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4605" windowWidth="15330" windowHeight="1200" tabRatio="485" activeTab="1"/>
  </bookViews>
  <sheets>
    <sheet name="Приложение 1 РП" sheetId="10" r:id="rId1"/>
    <sheet name="Приложение 1 ПС 35 кВ" sheetId="12" r:id="rId2"/>
    <sheet name="Приложение 1 ПС 110 кВ" sheetId="13" r:id="rId3"/>
  </sheets>
  <definedNames>
    <definedName name="_xlnm._FilterDatabase" localSheetId="1" hidden="1">'Приложение 1 ПС 35 кВ'!$A$1:$BE$61</definedName>
    <definedName name="_xlnm.Print_Area" localSheetId="1">'Приложение 1 ПС 35 кВ'!$A$3:$AE$3</definedName>
    <definedName name="_xlnm.Print_Area" localSheetId="0">'Приложение 1 РП'!$A$1:$AE$8</definedName>
  </definedNames>
  <calcPr calcId="145621"/>
</workbook>
</file>

<file path=xl/calcChain.xml><?xml version="1.0" encoding="utf-8"?>
<calcChain xmlns="http://schemas.openxmlformats.org/spreadsheetml/2006/main">
  <c r="E224" i="12" l="1"/>
  <c r="E96" i="12"/>
  <c r="F96" i="12"/>
  <c r="E97" i="12"/>
  <c r="F97" i="12"/>
  <c r="E101" i="12"/>
  <c r="F101" i="12"/>
  <c r="E102" i="12"/>
  <c r="E103" i="12" s="1"/>
  <c r="F102" i="12"/>
  <c r="F103" i="12" s="1"/>
  <c r="E106" i="12"/>
  <c r="F106" i="12"/>
  <c r="E107" i="12"/>
  <c r="E108" i="12" s="1"/>
  <c r="F107" i="12"/>
  <c r="E111" i="12"/>
  <c r="F111" i="12"/>
  <c r="E112" i="12"/>
  <c r="E113" i="12" s="1"/>
  <c r="F112" i="12"/>
  <c r="E116" i="12"/>
  <c r="F116" i="12"/>
  <c r="E117" i="12"/>
  <c r="E118" i="12" s="1"/>
  <c r="F117" i="12"/>
  <c r="F113" i="12" l="1"/>
  <c r="F118" i="12"/>
  <c r="F108" i="12"/>
  <c r="F98" i="12"/>
  <c r="E98" i="12"/>
  <c r="N699" i="12"/>
  <c r="E390" i="12"/>
  <c r="E395" i="12"/>
  <c r="H410" i="13" l="1"/>
  <c r="V1685" i="12" l="1"/>
  <c r="V1684" i="12"/>
  <c r="K1685" i="12"/>
  <c r="F1685" i="12"/>
  <c r="AB1685" i="12"/>
  <c r="AA1685" i="12"/>
  <c r="Z1685" i="12"/>
  <c r="Y1685" i="12"/>
  <c r="X1685" i="12"/>
  <c r="W1685" i="12"/>
  <c r="U1685" i="12"/>
  <c r="T1685" i="12"/>
  <c r="S1685" i="12"/>
  <c r="R1685" i="12"/>
  <c r="Q1685" i="12"/>
  <c r="P1685" i="12"/>
  <c r="O1685" i="12"/>
  <c r="N1685" i="12"/>
  <c r="M1685" i="12"/>
  <c r="L1685" i="12"/>
  <c r="J1685" i="12"/>
  <c r="I1685" i="12"/>
  <c r="H1685" i="12"/>
  <c r="G1685" i="12"/>
  <c r="E1685" i="12"/>
  <c r="E1684" i="12"/>
  <c r="Y1684" i="12"/>
  <c r="AB695" i="13"/>
  <c r="AA695" i="13"/>
  <c r="Z695" i="13"/>
  <c r="Y695" i="13"/>
  <c r="X695" i="13"/>
  <c r="W695" i="13"/>
  <c r="V695" i="13"/>
  <c r="U695" i="13"/>
  <c r="T695" i="13"/>
  <c r="S695" i="13"/>
  <c r="R695" i="13"/>
  <c r="Q695" i="13"/>
  <c r="P695" i="13"/>
  <c r="O695" i="13"/>
  <c r="N695" i="13"/>
  <c r="M695" i="13"/>
  <c r="L695" i="13"/>
  <c r="K695" i="13"/>
  <c r="J695" i="13"/>
  <c r="I695" i="13"/>
  <c r="H695" i="13"/>
  <c r="G695" i="13"/>
  <c r="F695" i="13"/>
  <c r="E695" i="13"/>
  <c r="AB694" i="13"/>
  <c r="AA694" i="13"/>
  <c r="Z694" i="13"/>
  <c r="Y694" i="13"/>
  <c r="X694" i="13"/>
  <c r="W694" i="13"/>
  <c r="V694" i="13"/>
  <c r="U694" i="13"/>
  <c r="T694" i="13"/>
  <c r="S694" i="13"/>
  <c r="R694" i="13"/>
  <c r="Q694" i="13"/>
  <c r="P694" i="13"/>
  <c r="O694" i="13"/>
  <c r="N694" i="13"/>
  <c r="M694" i="13"/>
  <c r="L694" i="13"/>
  <c r="K694" i="13"/>
  <c r="J694" i="13"/>
  <c r="I694" i="13"/>
  <c r="H694" i="13"/>
  <c r="G694" i="13"/>
  <c r="F694" i="13"/>
  <c r="E694" i="13"/>
  <c r="AB1039" i="13" l="1"/>
  <c r="AA1039" i="13"/>
  <c r="Z1039" i="13"/>
  <c r="Y1039" i="13"/>
  <c r="X1039" i="13"/>
  <c r="W1039" i="13"/>
  <c r="V1039" i="13"/>
  <c r="U1039" i="13"/>
  <c r="T1039" i="13"/>
  <c r="S1039" i="13"/>
  <c r="R1039" i="13"/>
  <c r="Q1039" i="13"/>
  <c r="P1039" i="13"/>
  <c r="O1039" i="13"/>
  <c r="N1039" i="13"/>
  <c r="M1039" i="13"/>
  <c r="L1039" i="13"/>
  <c r="K1039" i="13"/>
  <c r="J1039" i="13"/>
  <c r="I1039" i="13"/>
  <c r="H1039" i="13"/>
  <c r="G1039" i="13"/>
  <c r="F1039" i="13"/>
  <c r="AB1038" i="13"/>
  <c r="AA1038" i="13"/>
  <c r="Z1038" i="13"/>
  <c r="Y1038" i="13"/>
  <c r="X1038" i="13"/>
  <c r="W1038" i="13"/>
  <c r="V1038" i="13"/>
  <c r="U1038" i="13"/>
  <c r="T1038" i="13"/>
  <c r="S1038" i="13"/>
  <c r="R1038" i="13"/>
  <c r="Q1038" i="13"/>
  <c r="P1038" i="13"/>
  <c r="O1038" i="13"/>
  <c r="N1038" i="13"/>
  <c r="M1038" i="13"/>
  <c r="L1038" i="13"/>
  <c r="K1038" i="13"/>
  <c r="J1038" i="13"/>
  <c r="I1038" i="13"/>
  <c r="H1038" i="13"/>
  <c r="G1038" i="13"/>
  <c r="F1038" i="13"/>
  <c r="E1039" i="13"/>
  <c r="E1038" i="13"/>
  <c r="AB858" i="12" l="1"/>
  <c r="AA858" i="12"/>
  <c r="Z858" i="12"/>
  <c r="Y858" i="12"/>
  <c r="X858" i="12"/>
  <c r="W858" i="12"/>
  <c r="V858" i="12"/>
  <c r="U858" i="12"/>
  <c r="T858" i="12"/>
  <c r="S858" i="12"/>
  <c r="R858" i="12"/>
  <c r="Q858" i="12"/>
  <c r="P858" i="12"/>
  <c r="O858" i="12"/>
  <c r="N858" i="12"/>
  <c r="M858" i="12"/>
  <c r="L858" i="12"/>
  <c r="K858" i="12"/>
  <c r="J858" i="12"/>
  <c r="I858" i="12"/>
  <c r="H858" i="12"/>
  <c r="G858" i="12"/>
  <c r="F858" i="12"/>
  <c r="E858" i="12"/>
  <c r="AB857" i="12"/>
  <c r="AA857" i="12"/>
  <c r="Z857" i="12"/>
  <c r="Y857" i="12"/>
  <c r="X857" i="12"/>
  <c r="W857" i="12"/>
  <c r="V857" i="12"/>
  <c r="U857" i="12"/>
  <c r="T857" i="12"/>
  <c r="S857" i="12"/>
  <c r="R857" i="12"/>
  <c r="Q857" i="12"/>
  <c r="P857" i="12"/>
  <c r="O857" i="12"/>
  <c r="N857" i="12"/>
  <c r="M857" i="12"/>
  <c r="L857" i="12"/>
  <c r="K857" i="12"/>
  <c r="J857" i="12"/>
  <c r="I857" i="12"/>
  <c r="H857" i="12"/>
  <c r="G857" i="12"/>
  <c r="F857" i="12"/>
  <c r="E857" i="12"/>
  <c r="AB855" i="12"/>
  <c r="AA855" i="12"/>
  <c r="Z855" i="12"/>
  <c r="Y855" i="12"/>
  <c r="X855" i="12"/>
  <c r="W855" i="12"/>
  <c r="V855" i="12"/>
  <c r="U855" i="12"/>
  <c r="T855" i="12"/>
  <c r="S855" i="12"/>
  <c r="R855" i="12"/>
  <c r="Q855" i="12"/>
  <c r="P855" i="12"/>
  <c r="O855" i="12"/>
  <c r="N855" i="12"/>
  <c r="M855" i="12"/>
  <c r="L855" i="12"/>
  <c r="K855" i="12"/>
  <c r="J855" i="12"/>
  <c r="I855" i="12"/>
  <c r="H855" i="12"/>
  <c r="G855" i="12"/>
  <c r="F855" i="12"/>
  <c r="E855" i="12"/>
  <c r="AB854" i="12"/>
  <c r="AA854" i="12"/>
  <c r="Z854" i="12"/>
  <c r="Y854" i="12"/>
  <c r="X854" i="12"/>
  <c r="W854" i="12"/>
  <c r="V854" i="12"/>
  <c r="U854" i="12"/>
  <c r="T854" i="12"/>
  <c r="S854" i="12"/>
  <c r="R854" i="12"/>
  <c r="Q854" i="12"/>
  <c r="P854" i="12"/>
  <c r="O854" i="12"/>
  <c r="N854" i="12"/>
  <c r="M854" i="12"/>
  <c r="L854" i="12"/>
  <c r="K854" i="12"/>
  <c r="J854" i="12"/>
  <c r="I854" i="12"/>
  <c r="H854" i="12"/>
  <c r="G854" i="12"/>
  <c r="F854" i="12"/>
  <c r="E854" i="12"/>
  <c r="AB853" i="12"/>
  <c r="AA853" i="12"/>
  <c r="Z853" i="12"/>
  <c r="Y853" i="12"/>
  <c r="X853" i="12"/>
  <c r="W853" i="12"/>
  <c r="V853" i="12"/>
  <c r="U853" i="12"/>
  <c r="T853" i="12"/>
  <c r="S853" i="12"/>
  <c r="R853" i="12"/>
  <c r="Q853" i="12"/>
  <c r="P853" i="12"/>
  <c r="O853" i="12"/>
  <c r="N853" i="12"/>
  <c r="M853" i="12"/>
  <c r="L853" i="12"/>
  <c r="K853" i="12"/>
  <c r="J853" i="12"/>
  <c r="I853" i="12"/>
  <c r="H853" i="12"/>
  <c r="G853" i="12"/>
  <c r="F853" i="12"/>
  <c r="E853" i="12"/>
  <c r="AB850" i="12"/>
  <c r="AA850" i="12"/>
  <c r="Z850" i="12"/>
  <c r="Y850" i="12"/>
  <c r="X850" i="12"/>
  <c r="W850" i="12"/>
  <c r="V850" i="12"/>
  <c r="U850" i="12"/>
  <c r="T850" i="12"/>
  <c r="S850" i="12"/>
  <c r="R850" i="12"/>
  <c r="Q850" i="12"/>
  <c r="P850" i="12"/>
  <c r="O850" i="12"/>
  <c r="N850" i="12"/>
  <c r="M850" i="12"/>
  <c r="L850" i="12"/>
  <c r="K850" i="12"/>
  <c r="J850" i="12"/>
  <c r="I850" i="12"/>
  <c r="H850" i="12"/>
  <c r="G850" i="12"/>
  <c r="F850" i="12"/>
  <c r="E850" i="12"/>
  <c r="AB849" i="12"/>
  <c r="AA849" i="12"/>
  <c r="Z849" i="12"/>
  <c r="Y849" i="12"/>
  <c r="X849" i="12"/>
  <c r="W849" i="12"/>
  <c r="V849" i="12"/>
  <c r="U849" i="12"/>
  <c r="T849" i="12"/>
  <c r="S849" i="12"/>
  <c r="R849" i="12"/>
  <c r="Q849" i="12"/>
  <c r="P849" i="12"/>
  <c r="O849" i="12"/>
  <c r="N849" i="12"/>
  <c r="M849" i="12"/>
  <c r="L849" i="12"/>
  <c r="K849" i="12"/>
  <c r="J849" i="12"/>
  <c r="I849" i="12"/>
  <c r="H849" i="12"/>
  <c r="G849" i="12"/>
  <c r="F849" i="12"/>
  <c r="E849" i="12"/>
  <c r="AB848" i="12"/>
  <c r="AA848" i="12"/>
  <c r="Z848" i="12"/>
  <c r="Y848" i="12"/>
  <c r="X848" i="12"/>
  <c r="W848" i="12"/>
  <c r="V848" i="12"/>
  <c r="U848" i="12"/>
  <c r="T848" i="12"/>
  <c r="S848" i="12"/>
  <c r="R848" i="12"/>
  <c r="Q848" i="12"/>
  <c r="P848" i="12"/>
  <c r="O848" i="12"/>
  <c r="N848" i="12"/>
  <c r="M848" i="12"/>
  <c r="L848" i="12"/>
  <c r="K848" i="12"/>
  <c r="J848" i="12"/>
  <c r="I848" i="12"/>
  <c r="H848" i="12"/>
  <c r="G848" i="12"/>
  <c r="F848" i="12"/>
  <c r="E848" i="12"/>
  <c r="AB835" i="12"/>
  <c r="AA835" i="12"/>
  <c r="Z835" i="12"/>
  <c r="Y835" i="12"/>
  <c r="X835" i="12"/>
  <c r="W835" i="12"/>
  <c r="V835" i="12"/>
  <c r="U835" i="12"/>
  <c r="T835" i="12"/>
  <c r="S835" i="12"/>
  <c r="R835" i="12"/>
  <c r="Q835" i="12"/>
  <c r="P835" i="12"/>
  <c r="O835" i="12"/>
  <c r="N835" i="12"/>
  <c r="M835" i="12"/>
  <c r="L835" i="12"/>
  <c r="K835" i="12"/>
  <c r="J835" i="12"/>
  <c r="I835" i="12"/>
  <c r="H835" i="12"/>
  <c r="G835" i="12"/>
  <c r="F835" i="12"/>
  <c r="E835" i="12"/>
  <c r="AB834" i="12"/>
  <c r="AA834" i="12"/>
  <c r="Z834" i="12"/>
  <c r="Z833" i="12" s="1"/>
  <c r="Y834" i="12"/>
  <c r="X834" i="12"/>
  <c r="X833" i="12" s="1"/>
  <c r="W834" i="12"/>
  <c r="V834" i="12"/>
  <c r="V833" i="12" s="1"/>
  <c r="U834" i="12"/>
  <c r="T834" i="12"/>
  <c r="T833" i="12" s="1"/>
  <c r="S834" i="12"/>
  <c r="R834" i="12"/>
  <c r="R833" i="12" s="1"/>
  <c r="Q834" i="12"/>
  <c r="P834" i="12"/>
  <c r="P833" i="12" s="1"/>
  <c r="O834" i="12"/>
  <c r="N834" i="12"/>
  <c r="N833" i="12" s="1"/>
  <c r="M834" i="12"/>
  <c r="L834" i="12"/>
  <c r="L833" i="12" s="1"/>
  <c r="K834" i="12"/>
  <c r="J834" i="12"/>
  <c r="J833" i="12" s="1"/>
  <c r="I834" i="12"/>
  <c r="H834" i="12"/>
  <c r="H833" i="12" s="1"/>
  <c r="G834" i="12"/>
  <c r="F834" i="12"/>
  <c r="F833" i="12" s="1"/>
  <c r="E834" i="12"/>
  <c r="AB833" i="12"/>
  <c r="AB830" i="12"/>
  <c r="AA830" i="12"/>
  <c r="Z830" i="12"/>
  <c r="Y830" i="12"/>
  <c r="X830" i="12"/>
  <c r="W830" i="12"/>
  <c r="V830" i="12"/>
  <c r="U830" i="12"/>
  <c r="T830" i="12"/>
  <c r="S830" i="12"/>
  <c r="R830" i="12"/>
  <c r="Q830" i="12"/>
  <c r="P830" i="12"/>
  <c r="O830" i="12"/>
  <c r="N830" i="12"/>
  <c r="M830" i="12"/>
  <c r="L830" i="12"/>
  <c r="K830" i="12"/>
  <c r="J830" i="12"/>
  <c r="I830" i="12"/>
  <c r="H830" i="12"/>
  <c r="G830" i="12"/>
  <c r="F830" i="12"/>
  <c r="E830" i="12"/>
  <c r="AB829" i="12"/>
  <c r="AA829" i="12"/>
  <c r="AA828" i="12" s="1"/>
  <c r="Z829" i="12"/>
  <c r="Y829" i="12"/>
  <c r="Y828" i="12" s="1"/>
  <c r="X829" i="12"/>
  <c r="W829" i="12"/>
  <c r="W828" i="12" s="1"/>
  <c r="V829" i="12"/>
  <c r="U829" i="12"/>
  <c r="U828" i="12" s="1"/>
  <c r="T829" i="12"/>
  <c r="S829" i="12"/>
  <c r="S828" i="12" s="1"/>
  <c r="R829" i="12"/>
  <c r="Q829" i="12"/>
  <c r="Q828" i="12" s="1"/>
  <c r="P829" i="12"/>
  <c r="O829" i="12"/>
  <c r="O828" i="12" s="1"/>
  <c r="N829" i="12"/>
  <c r="M829" i="12"/>
  <c r="M828" i="12" s="1"/>
  <c r="L829" i="12"/>
  <c r="K829" i="12"/>
  <c r="K828" i="12" s="1"/>
  <c r="J829" i="12"/>
  <c r="I829" i="12"/>
  <c r="I828" i="12" s="1"/>
  <c r="H829" i="12"/>
  <c r="G829" i="12"/>
  <c r="G828" i="12" s="1"/>
  <c r="F829" i="12"/>
  <c r="E829" i="12"/>
  <c r="E828" i="12" s="1"/>
  <c r="AB825" i="12"/>
  <c r="AA825" i="12"/>
  <c r="Z825" i="12"/>
  <c r="Y825" i="12"/>
  <c r="X825" i="12"/>
  <c r="W825" i="12"/>
  <c r="V825" i="12"/>
  <c r="U825" i="12"/>
  <c r="T825" i="12"/>
  <c r="S825" i="12"/>
  <c r="R825" i="12"/>
  <c r="Q825" i="12"/>
  <c r="P825" i="12"/>
  <c r="O825" i="12"/>
  <c r="N825" i="12"/>
  <c r="M825" i="12"/>
  <c r="L825" i="12"/>
  <c r="K825" i="12"/>
  <c r="J825" i="12"/>
  <c r="I825" i="12"/>
  <c r="H825" i="12"/>
  <c r="G825" i="12"/>
  <c r="F825" i="12"/>
  <c r="E825" i="12"/>
  <c r="AB824" i="12"/>
  <c r="AA824" i="12"/>
  <c r="Z824" i="12"/>
  <c r="Y824" i="12"/>
  <c r="X824" i="12"/>
  <c r="W824" i="12"/>
  <c r="V824" i="12"/>
  <c r="U824" i="12"/>
  <c r="T824" i="12"/>
  <c r="S824" i="12"/>
  <c r="R824" i="12"/>
  <c r="Q824" i="12"/>
  <c r="P824" i="12"/>
  <c r="O824" i="12"/>
  <c r="N824" i="12"/>
  <c r="M824" i="12"/>
  <c r="L824" i="12"/>
  <c r="K824" i="12"/>
  <c r="J824" i="12"/>
  <c r="I824" i="12"/>
  <c r="H824" i="12"/>
  <c r="G824" i="12"/>
  <c r="F824" i="12"/>
  <c r="E824" i="12"/>
  <c r="AB823" i="12"/>
  <c r="AA823" i="12"/>
  <c r="Z823" i="12"/>
  <c r="Y823" i="12"/>
  <c r="X823" i="12"/>
  <c r="W823" i="12"/>
  <c r="V823" i="12"/>
  <c r="U823" i="12"/>
  <c r="T823" i="12"/>
  <c r="S823" i="12"/>
  <c r="R823" i="12"/>
  <c r="Q823" i="12"/>
  <c r="P823" i="12"/>
  <c r="O823" i="12"/>
  <c r="N823" i="12"/>
  <c r="M823" i="12"/>
  <c r="L823" i="12"/>
  <c r="K823" i="12"/>
  <c r="J823" i="12"/>
  <c r="I823" i="12"/>
  <c r="H823" i="12"/>
  <c r="G823" i="12"/>
  <c r="F823" i="12"/>
  <c r="E823" i="12"/>
  <c r="AB820" i="12"/>
  <c r="AA820" i="12"/>
  <c r="Z820" i="12"/>
  <c r="Y820" i="12"/>
  <c r="X820" i="12"/>
  <c r="W820" i="12"/>
  <c r="V820" i="12"/>
  <c r="U820" i="12"/>
  <c r="T820" i="12"/>
  <c r="S820" i="12"/>
  <c r="R820" i="12"/>
  <c r="Q820" i="12"/>
  <c r="P820" i="12"/>
  <c r="O820" i="12"/>
  <c r="N820" i="12"/>
  <c r="M820" i="12"/>
  <c r="L820" i="12"/>
  <c r="K820" i="12"/>
  <c r="J820" i="12"/>
  <c r="I820" i="12"/>
  <c r="H820" i="12"/>
  <c r="G820" i="12"/>
  <c r="F820" i="12"/>
  <c r="E820" i="12"/>
  <c r="AB819" i="12"/>
  <c r="AA819" i="12"/>
  <c r="Z819" i="12"/>
  <c r="Y819" i="12"/>
  <c r="X819" i="12"/>
  <c r="W819" i="12"/>
  <c r="V819" i="12"/>
  <c r="U819" i="12"/>
  <c r="T819" i="12"/>
  <c r="S819" i="12"/>
  <c r="R819" i="12"/>
  <c r="Q819" i="12"/>
  <c r="P819" i="12"/>
  <c r="O819" i="12"/>
  <c r="N819" i="12"/>
  <c r="M819" i="12"/>
  <c r="L819" i="12"/>
  <c r="K819" i="12"/>
  <c r="J819" i="12"/>
  <c r="I819" i="12"/>
  <c r="H819" i="12"/>
  <c r="G819" i="12"/>
  <c r="F819" i="12"/>
  <c r="E819" i="12"/>
  <c r="AB818" i="12"/>
  <c r="AA818" i="12"/>
  <c r="Z818" i="12"/>
  <c r="Y818" i="12"/>
  <c r="X818" i="12"/>
  <c r="W818" i="12"/>
  <c r="V818" i="12"/>
  <c r="U818" i="12"/>
  <c r="T818" i="12"/>
  <c r="S818" i="12"/>
  <c r="R818" i="12"/>
  <c r="Q818" i="12"/>
  <c r="P818" i="12"/>
  <c r="O818" i="12"/>
  <c r="N818" i="12"/>
  <c r="M818" i="12"/>
  <c r="L818" i="12"/>
  <c r="K818" i="12"/>
  <c r="J818" i="12"/>
  <c r="I818" i="12"/>
  <c r="H818" i="12"/>
  <c r="G818" i="12"/>
  <c r="F818" i="12"/>
  <c r="E818" i="12"/>
  <c r="AB815" i="12"/>
  <c r="AA815" i="12"/>
  <c r="Z815" i="12"/>
  <c r="Y815" i="12"/>
  <c r="X815" i="12"/>
  <c r="W815" i="12"/>
  <c r="V815" i="12"/>
  <c r="U815" i="12"/>
  <c r="T815" i="12"/>
  <c r="S815" i="12"/>
  <c r="R815" i="12"/>
  <c r="Q815" i="12"/>
  <c r="P815" i="12"/>
  <c r="O815" i="12"/>
  <c r="N815" i="12"/>
  <c r="M815" i="12"/>
  <c r="L815" i="12"/>
  <c r="K815" i="12"/>
  <c r="J815" i="12"/>
  <c r="I815" i="12"/>
  <c r="H815" i="12"/>
  <c r="G815" i="12"/>
  <c r="F815" i="12"/>
  <c r="E815" i="12"/>
  <c r="AB814" i="12"/>
  <c r="AA814" i="12"/>
  <c r="Z814" i="12"/>
  <c r="Y814" i="12"/>
  <c r="X814" i="12"/>
  <c r="W814" i="12"/>
  <c r="V814" i="12"/>
  <c r="U814" i="12"/>
  <c r="T814" i="12"/>
  <c r="S814" i="12"/>
  <c r="R814" i="12"/>
  <c r="Q814" i="12"/>
  <c r="P814" i="12"/>
  <c r="O814" i="12"/>
  <c r="N814" i="12"/>
  <c r="M814" i="12"/>
  <c r="L814" i="12"/>
  <c r="K814" i="12"/>
  <c r="J814" i="12"/>
  <c r="I814" i="12"/>
  <c r="H814" i="12"/>
  <c r="G814" i="12"/>
  <c r="F814" i="12"/>
  <c r="E814" i="12"/>
  <c r="AB813" i="12"/>
  <c r="AA813" i="12"/>
  <c r="Z813" i="12"/>
  <c r="Y813" i="12"/>
  <c r="X813" i="12"/>
  <c r="W813" i="12"/>
  <c r="V813" i="12"/>
  <c r="U813" i="12"/>
  <c r="T813" i="12"/>
  <c r="S813" i="12"/>
  <c r="R813" i="12"/>
  <c r="Q813" i="12"/>
  <c r="P813" i="12"/>
  <c r="O813" i="12"/>
  <c r="N813" i="12"/>
  <c r="M813" i="12"/>
  <c r="L813" i="12"/>
  <c r="K813" i="12"/>
  <c r="J813" i="12"/>
  <c r="I813" i="12"/>
  <c r="H813" i="12"/>
  <c r="G813" i="12"/>
  <c r="F813" i="12"/>
  <c r="E813" i="12"/>
  <c r="AB810" i="12"/>
  <c r="AA810" i="12"/>
  <c r="Z810" i="12"/>
  <c r="Y810" i="12"/>
  <c r="X810" i="12"/>
  <c r="W810" i="12"/>
  <c r="V810" i="12"/>
  <c r="U810" i="12"/>
  <c r="T810" i="12"/>
  <c r="S810" i="12"/>
  <c r="R810" i="12"/>
  <c r="Q810" i="12"/>
  <c r="P810" i="12"/>
  <c r="O810" i="12"/>
  <c r="N810" i="12"/>
  <c r="M810" i="12"/>
  <c r="L810" i="12"/>
  <c r="K810" i="12"/>
  <c r="J810" i="12"/>
  <c r="I810" i="12"/>
  <c r="H810" i="12"/>
  <c r="G810" i="12"/>
  <c r="F810" i="12"/>
  <c r="E810" i="12"/>
  <c r="AB809" i="12"/>
  <c r="AA809" i="12"/>
  <c r="Z809" i="12"/>
  <c r="Y809" i="12"/>
  <c r="X809" i="12"/>
  <c r="W809" i="12"/>
  <c r="V809" i="12"/>
  <c r="U809" i="12"/>
  <c r="T809" i="12"/>
  <c r="S809" i="12"/>
  <c r="R809" i="12"/>
  <c r="Q809" i="12"/>
  <c r="P809" i="12"/>
  <c r="O809" i="12"/>
  <c r="N809" i="12"/>
  <c r="M809" i="12"/>
  <c r="L809" i="12"/>
  <c r="K809" i="12"/>
  <c r="J809" i="12"/>
  <c r="I809" i="12"/>
  <c r="H809" i="12"/>
  <c r="G809" i="12"/>
  <c r="F809" i="12"/>
  <c r="E809" i="12"/>
  <c r="AB808" i="12"/>
  <c r="AA808" i="12"/>
  <c r="Z808" i="12"/>
  <c r="Y808" i="12"/>
  <c r="X808" i="12"/>
  <c r="W808" i="12"/>
  <c r="V808" i="12"/>
  <c r="U808" i="12"/>
  <c r="T808" i="12"/>
  <c r="S808" i="12"/>
  <c r="R808" i="12"/>
  <c r="Q808" i="12"/>
  <c r="P808" i="12"/>
  <c r="O808" i="12"/>
  <c r="N808" i="12"/>
  <c r="M808" i="12"/>
  <c r="L808" i="12"/>
  <c r="K808" i="12"/>
  <c r="J808" i="12"/>
  <c r="I808" i="12"/>
  <c r="H808" i="12"/>
  <c r="G808" i="12"/>
  <c r="F808" i="12"/>
  <c r="E808" i="12"/>
  <c r="AB805" i="12"/>
  <c r="AA805" i="12"/>
  <c r="Z805" i="12"/>
  <c r="Y805" i="12"/>
  <c r="X805" i="12"/>
  <c r="W805" i="12"/>
  <c r="V805" i="12"/>
  <c r="U805" i="12"/>
  <c r="T805" i="12"/>
  <c r="S805" i="12"/>
  <c r="R805" i="12"/>
  <c r="Q805" i="12"/>
  <c r="P805" i="12"/>
  <c r="O805" i="12"/>
  <c r="N805" i="12"/>
  <c r="M805" i="12"/>
  <c r="L805" i="12"/>
  <c r="K805" i="12"/>
  <c r="J805" i="12"/>
  <c r="I805" i="12"/>
  <c r="H805" i="12"/>
  <c r="G805" i="12"/>
  <c r="F805" i="12"/>
  <c r="E805" i="12"/>
  <c r="AB804" i="12"/>
  <c r="AA804" i="12"/>
  <c r="Z804" i="12"/>
  <c r="Y804" i="12"/>
  <c r="X804" i="12"/>
  <c r="W804" i="12"/>
  <c r="V804" i="12"/>
  <c r="U804" i="12"/>
  <c r="T804" i="12"/>
  <c r="S804" i="12"/>
  <c r="R804" i="12"/>
  <c r="Q804" i="12"/>
  <c r="P804" i="12"/>
  <c r="O804" i="12"/>
  <c r="N804" i="12"/>
  <c r="M804" i="12"/>
  <c r="L804" i="12"/>
  <c r="K804" i="12"/>
  <c r="J804" i="12"/>
  <c r="I804" i="12"/>
  <c r="H804" i="12"/>
  <c r="G804" i="12"/>
  <c r="F804" i="12"/>
  <c r="E804" i="12"/>
  <c r="AB803" i="12"/>
  <c r="AA803" i="12"/>
  <c r="Z803" i="12"/>
  <c r="Y803" i="12"/>
  <c r="X803" i="12"/>
  <c r="W803" i="12"/>
  <c r="V803" i="12"/>
  <c r="U803" i="12"/>
  <c r="T803" i="12"/>
  <c r="S803" i="12"/>
  <c r="R803" i="12"/>
  <c r="Q803" i="12"/>
  <c r="P803" i="12"/>
  <c r="O803" i="12"/>
  <c r="N803" i="12"/>
  <c r="M803" i="12"/>
  <c r="L803" i="12"/>
  <c r="K803" i="12"/>
  <c r="J803" i="12"/>
  <c r="I803" i="12"/>
  <c r="H803" i="12"/>
  <c r="G803" i="12"/>
  <c r="F803" i="12"/>
  <c r="E803" i="12"/>
  <c r="AB800" i="12"/>
  <c r="AA800" i="12"/>
  <c r="Z800" i="12"/>
  <c r="Y800" i="12"/>
  <c r="X800" i="12"/>
  <c r="W800" i="12"/>
  <c r="V800" i="12"/>
  <c r="U800" i="12"/>
  <c r="T800" i="12"/>
  <c r="S800" i="12"/>
  <c r="R800" i="12"/>
  <c r="Q800" i="12"/>
  <c r="P800" i="12"/>
  <c r="O800" i="12"/>
  <c r="N800" i="12"/>
  <c r="M800" i="12"/>
  <c r="L800" i="12"/>
  <c r="K800" i="12"/>
  <c r="J800" i="12"/>
  <c r="I800" i="12"/>
  <c r="H800" i="12"/>
  <c r="G800" i="12"/>
  <c r="F800" i="12"/>
  <c r="E800" i="12"/>
  <c r="AB799" i="12"/>
  <c r="AB859" i="12" s="1"/>
  <c r="AA799" i="12"/>
  <c r="AA859" i="12" s="1"/>
  <c r="Z799" i="12"/>
  <c r="Z859" i="12" s="1"/>
  <c r="Y799" i="12"/>
  <c r="Y859" i="12" s="1"/>
  <c r="X799" i="12"/>
  <c r="X859" i="12" s="1"/>
  <c r="W799" i="12"/>
  <c r="W859" i="12" s="1"/>
  <c r="V799" i="12"/>
  <c r="V859" i="12" s="1"/>
  <c r="U799" i="12"/>
  <c r="U859" i="12" s="1"/>
  <c r="T799" i="12"/>
  <c r="T859" i="12" s="1"/>
  <c r="S799" i="12"/>
  <c r="S859" i="12" s="1"/>
  <c r="R799" i="12"/>
  <c r="R859" i="12" s="1"/>
  <c r="Q799" i="12"/>
  <c r="Q859" i="12" s="1"/>
  <c r="P799" i="12"/>
  <c r="P859" i="12" s="1"/>
  <c r="O799" i="12"/>
  <c r="O859" i="12" s="1"/>
  <c r="N799" i="12"/>
  <c r="N859" i="12" s="1"/>
  <c r="M799" i="12"/>
  <c r="M859" i="12" s="1"/>
  <c r="L799" i="12"/>
  <c r="L859" i="12" s="1"/>
  <c r="K799" i="12"/>
  <c r="K859" i="12" s="1"/>
  <c r="J799" i="12"/>
  <c r="J859" i="12" s="1"/>
  <c r="I799" i="12"/>
  <c r="I859" i="12" s="1"/>
  <c r="H799" i="12"/>
  <c r="H859" i="12" s="1"/>
  <c r="G799" i="12"/>
  <c r="G859" i="12" s="1"/>
  <c r="F799" i="12"/>
  <c r="F859" i="12" s="1"/>
  <c r="E799" i="12"/>
  <c r="E859" i="12" s="1"/>
  <c r="AB798" i="12"/>
  <c r="AA798" i="12"/>
  <c r="Z798" i="12"/>
  <c r="Y798" i="12"/>
  <c r="X798" i="12"/>
  <c r="W798" i="12"/>
  <c r="V798" i="12"/>
  <c r="U798" i="12"/>
  <c r="T798" i="12"/>
  <c r="S798" i="12"/>
  <c r="R798" i="12"/>
  <c r="Q798" i="12"/>
  <c r="P798" i="12"/>
  <c r="O798" i="12"/>
  <c r="N798" i="12"/>
  <c r="M798" i="12"/>
  <c r="L798" i="12"/>
  <c r="K798" i="12"/>
  <c r="J798" i="12"/>
  <c r="I798" i="12"/>
  <c r="H798" i="12"/>
  <c r="G798" i="12"/>
  <c r="F798" i="12"/>
  <c r="E798" i="12"/>
  <c r="AB795" i="12"/>
  <c r="AA795" i="12"/>
  <c r="Z795" i="12"/>
  <c r="Y795" i="12"/>
  <c r="X795" i="12"/>
  <c r="W795" i="12"/>
  <c r="V795" i="12"/>
  <c r="U795" i="12"/>
  <c r="T795" i="12"/>
  <c r="S795" i="12"/>
  <c r="R795" i="12"/>
  <c r="Q795" i="12"/>
  <c r="P795" i="12"/>
  <c r="O795" i="12"/>
  <c r="N795" i="12"/>
  <c r="M795" i="12"/>
  <c r="L795" i="12"/>
  <c r="K795" i="12"/>
  <c r="J795" i="12"/>
  <c r="I795" i="12"/>
  <c r="H795" i="12"/>
  <c r="G795" i="12"/>
  <c r="F795" i="12"/>
  <c r="E795" i="12"/>
  <c r="AB794" i="12"/>
  <c r="AA794" i="12"/>
  <c r="AA793" i="12" s="1"/>
  <c r="Z794" i="12"/>
  <c r="Z793" i="12" s="1"/>
  <c r="Y794" i="12"/>
  <c r="Y793" i="12" s="1"/>
  <c r="X794" i="12"/>
  <c r="W794" i="12"/>
  <c r="W793" i="12" s="1"/>
  <c r="V794" i="12"/>
  <c r="V793" i="12" s="1"/>
  <c r="U794" i="12"/>
  <c r="U793" i="12" s="1"/>
  <c r="T794" i="12"/>
  <c r="S794" i="12"/>
  <c r="S793" i="12" s="1"/>
  <c r="R794" i="12"/>
  <c r="R793" i="12" s="1"/>
  <c r="Q794" i="12"/>
  <c r="P794" i="12"/>
  <c r="O794" i="12"/>
  <c r="O793" i="12" s="1"/>
  <c r="N794" i="12"/>
  <c r="N793" i="12" s="1"/>
  <c r="M794" i="12"/>
  <c r="M793" i="12" s="1"/>
  <c r="L794" i="12"/>
  <c r="K794" i="12"/>
  <c r="K793" i="12" s="1"/>
  <c r="J794" i="12"/>
  <c r="J793" i="12" s="1"/>
  <c r="I794" i="12"/>
  <c r="H794" i="12"/>
  <c r="H793" i="12" s="1"/>
  <c r="G794" i="12"/>
  <c r="G793" i="12" s="1"/>
  <c r="F794" i="12"/>
  <c r="F793" i="12" s="1"/>
  <c r="E794" i="12"/>
  <c r="E793" i="12" s="1"/>
  <c r="AB793" i="12"/>
  <c r="X793" i="12"/>
  <c r="T793" i="12"/>
  <c r="P793" i="12"/>
  <c r="L793" i="12"/>
  <c r="AB790" i="12"/>
  <c r="AA790" i="12"/>
  <c r="Z790" i="12"/>
  <c r="Y790" i="12"/>
  <c r="X790" i="12"/>
  <c r="W790" i="12"/>
  <c r="V790" i="12"/>
  <c r="U790" i="12"/>
  <c r="T790" i="12"/>
  <c r="S790" i="12"/>
  <c r="R790" i="12"/>
  <c r="Q790" i="12"/>
  <c r="P790" i="12"/>
  <c r="O790" i="12"/>
  <c r="N790" i="12"/>
  <c r="M790" i="12"/>
  <c r="L790" i="12"/>
  <c r="K790" i="12"/>
  <c r="J790" i="12"/>
  <c r="I790" i="12"/>
  <c r="H790" i="12"/>
  <c r="G790" i="12"/>
  <c r="F790" i="12"/>
  <c r="E790" i="12"/>
  <c r="AB789" i="12"/>
  <c r="AA789" i="12"/>
  <c r="Z789" i="12"/>
  <c r="Y789" i="12"/>
  <c r="Y788" i="12" s="1"/>
  <c r="X789" i="12"/>
  <c r="W789" i="12"/>
  <c r="V789" i="12"/>
  <c r="U789" i="12"/>
  <c r="T789" i="12"/>
  <c r="S789" i="12"/>
  <c r="R789" i="12"/>
  <c r="Q789" i="12"/>
  <c r="Q788" i="12" s="1"/>
  <c r="P789" i="12"/>
  <c r="O789" i="12"/>
  <c r="N789" i="12"/>
  <c r="M789" i="12"/>
  <c r="L789" i="12"/>
  <c r="K789" i="12"/>
  <c r="J789" i="12"/>
  <c r="I789" i="12"/>
  <c r="I788" i="12" s="1"/>
  <c r="H789" i="12"/>
  <c r="G789" i="12"/>
  <c r="F789" i="12"/>
  <c r="E789" i="12"/>
  <c r="AB779" i="12"/>
  <c r="AA779" i="12"/>
  <c r="Z779" i="12"/>
  <c r="Y779" i="12"/>
  <c r="X779" i="12"/>
  <c r="W779" i="12"/>
  <c r="V779" i="12"/>
  <c r="U779" i="12"/>
  <c r="T779" i="12"/>
  <c r="S779" i="12"/>
  <c r="R779" i="12"/>
  <c r="Q779" i="12"/>
  <c r="P779" i="12"/>
  <c r="O779" i="12"/>
  <c r="N779" i="12"/>
  <c r="M779" i="12"/>
  <c r="L779" i="12"/>
  <c r="K779" i="12"/>
  <c r="J779" i="12"/>
  <c r="I779" i="12"/>
  <c r="H779" i="12"/>
  <c r="G779" i="12"/>
  <c r="F779" i="12"/>
  <c r="E779" i="12"/>
  <c r="AB778" i="12"/>
  <c r="AA778" i="12"/>
  <c r="Z778" i="12"/>
  <c r="Y778" i="12"/>
  <c r="X778" i="12"/>
  <c r="W778" i="12"/>
  <c r="V778" i="12"/>
  <c r="U778" i="12"/>
  <c r="T778" i="12"/>
  <c r="S778" i="12"/>
  <c r="R778" i="12"/>
  <c r="Q778" i="12"/>
  <c r="P778" i="12"/>
  <c r="O778" i="12"/>
  <c r="N778" i="12"/>
  <c r="M778" i="12"/>
  <c r="L778" i="12"/>
  <c r="K778" i="12"/>
  <c r="J778" i="12"/>
  <c r="I778" i="12"/>
  <c r="H778" i="12"/>
  <c r="G778" i="12"/>
  <c r="F778" i="12"/>
  <c r="E778" i="12"/>
  <c r="AB774" i="12"/>
  <c r="AB782" i="12" s="1"/>
  <c r="AA774" i="12"/>
  <c r="AA782" i="12" s="1"/>
  <c r="Z774" i="12"/>
  <c r="Z782" i="12" s="1"/>
  <c r="Y774" i="12"/>
  <c r="Y782" i="12" s="1"/>
  <c r="X774" i="12"/>
  <c r="X782" i="12" s="1"/>
  <c r="W774" i="12"/>
  <c r="W782" i="12" s="1"/>
  <c r="V774" i="12"/>
  <c r="V782" i="12" s="1"/>
  <c r="U774" i="12"/>
  <c r="U782" i="12" s="1"/>
  <c r="T774" i="12"/>
  <c r="T782" i="12" s="1"/>
  <c r="S774" i="12"/>
  <c r="S782" i="12" s="1"/>
  <c r="R774" i="12"/>
  <c r="R782" i="12" s="1"/>
  <c r="Q774" i="12"/>
  <c r="Q782" i="12" s="1"/>
  <c r="P774" i="12"/>
  <c r="P782" i="12" s="1"/>
  <c r="O774" i="12"/>
  <c r="O782" i="12" s="1"/>
  <c r="N774" i="12"/>
  <c r="N782" i="12" s="1"/>
  <c r="M774" i="12"/>
  <c r="L774" i="12"/>
  <c r="L782" i="12" s="1"/>
  <c r="K774" i="12"/>
  <c r="K782" i="12" s="1"/>
  <c r="J774" i="12"/>
  <c r="J782" i="12" s="1"/>
  <c r="I774" i="12"/>
  <c r="I782" i="12" s="1"/>
  <c r="H774" i="12"/>
  <c r="H782" i="12" s="1"/>
  <c r="G774" i="12"/>
  <c r="G782" i="12" s="1"/>
  <c r="F774" i="12"/>
  <c r="F782" i="12" s="1"/>
  <c r="E774" i="12"/>
  <c r="E782" i="12" s="1"/>
  <c r="AB773" i="12"/>
  <c r="AA773" i="12"/>
  <c r="Z773" i="12"/>
  <c r="Y773" i="12"/>
  <c r="X773" i="12"/>
  <c r="W773" i="12"/>
  <c r="V773" i="12"/>
  <c r="U773" i="12"/>
  <c r="T773" i="12"/>
  <c r="S773" i="12"/>
  <c r="R773" i="12"/>
  <c r="Q773" i="12"/>
  <c r="P773" i="12"/>
  <c r="O773" i="12"/>
  <c r="N773" i="12"/>
  <c r="M773" i="12"/>
  <c r="L773" i="12"/>
  <c r="K773" i="12"/>
  <c r="J773" i="12"/>
  <c r="I773" i="12"/>
  <c r="H773" i="12"/>
  <c r="G773" i="12"/>
  <c r="F773" i="12"/>
  <c r="E773" i="12"/>
  <c r="Q793" i="12" l="1"/>
  <c r="M782" i="12"/>
  <c r="I793" i="12"/>
  <c r="AD789" i="12"/>
  <c r="AD809" i="12"/>
  <c r="AC814" i="12"/>
  <c r="AD819" i="12"/>
  <c r="AC824" i="12"/>
  <c r="AD824" i="12"/>
  <c r="M788" i="12"/>
  <c r="U788" i="12"/>
  <c r="AC778" i="12"/>
  <c r="E788" i="12"/>
  <c r="AC789" i="12"/>
  <c r="AD787" i="12" s="1"/>
  <c r="G788" i="12"/>
  <c r="K788" i="12"/>
  <c r="O788" i="12"/>
  <c r="S788" i="12"/>
  <c r="W788" i="12"/>
  <c r="AA788" i="12"/>
  <c r="F791" i="12"/>
  <c r="H791" i="12"/>
  <c r="AC829" i="12"/>
  <c r="AD829" i="12"/>
  <c r="AC834" i="12"/>
  <c r="AD834" i="12"/>
  <c r="AD799" i="12"/>
  <c r="AC804" i="12"/>
  <c r="AD804" i="12"/>
  <c r="AC809" i="12"/>
  <c r="J791" i="12"/>
  <c r="L791" i="12"/>
  <c r="N791" i="12"/>
  <c r="P791" i="12"/>
  <c r="R791" i="12"/>
  <c r="T791" i="12"/>
  <c r="V791" i="12"/>
  <c r="X791" i="12"/>
  <c r="Z791" i="12"/>
  <c r="AB791" i="12"/>
  <c r="F780" i="12"/>
  <c r="H780" i="12"/>
  <c r="J780" i="12"/>
  <c r="L780" i="12"/>
  <c r="N780" i="12"/>
  <c r="P780" i="12"/>
  <c r="R780" i="12"/>
  <c r="T780" i="12"/>
  <c r="V780" i="12"/>
  <c r="X780" i="12"/>
  <c r="Z780" i="12"/>
  <c r="AB780" i="12"/>
  <c r="F788" i="12"/>
  <c r="H788" i="12"/>
  <c r="J788" i="12"/>
  <c r="L788" i="12"/>
  <c r="N788" i="12"/>
  <c r="P788" i="12"/>
  <c r="R788" i="12"/>
  <c r="T788" i="12"/>
  <c r="V788" i="12"/>
  <c r="X788" i="12"/>
  <c r="Z788" i="12"/>
  <c r="AB788" i="12"/>
  <c r="E791" i="12"/>
  <c r="G791" i="12"/>
  <c r="I791" i="12"/>
  <c r="K791" i="12"/>
  <c r="M791" i="12"/>
  <c r="O791" i="12"/>
  <c r="Q791" i="12"/>
  <c r="S791" i="12"/>
  <c r="U791" i="12"/>
  <c r="W791" i="12"/>
  <c r="Y791" i="12"/>
  <c r="AA791" i="12"/>
  <c r="AC794" i="12"/>
  <c r="E796" i="12"/>
  <c r="G796" i="12"/>
  <c r="I796" i="12"/>
  <c r="K796" i="12"/>
  <c r="M796" i="12"/>
  <c r="O796" i="12"/>
  <c r="Q796" i="12"/>
  <c r="E780" i="12"/>
  <c r="G780" i="12"/>
  <c r="I780" i="12"/>
  <c r="K780" i="12"/>
  <c r="M780" i="12"/>
  <c r="O780" i="12"/>
  <c r="Q780" i="12"/>
  <c r="S780" i="12"/>
  <c r="U780" i="12"/>
  <c r="W780" i="12"/>
  <c r="Y780" i="12"/>
  <c r="AA780" i="12"/>
  <c r="F796" i="12"/>
  <c r="H796" i="12"/>
  <c r="J796" i="12"/>
  <c r="L796" i="12"/>
  <c r="N796" i="12"/>
  <c r="P796" i="12"/>
  <c r="R796" i="12"/>
  <c r="T796" i="12"/>
  <c r="V796" i="12"/>
  <c r="X796" i="12"/>
  <c r="Z796" i="12"/>
  <c r="AB796" i="12"/>
  <c r="S796" i="12"/>
  <c r="U796" i="12"/>
  <c r="W796" i="12"/>
  <c r="Y796" i="12"/>
  <c r="AA796" i="12"/>
  <c r="F801" i="12"/>
  <c r="F806" i="12"/>
  <c r="H806" i="12"/>
  <c r="J806" i="12"/>
  <c r="L806" i="12"/>
  <c r="N806" i="12"/>
  <c r="P806" i="12"/>
  <c r="R806" i="12"/>
  <c r="T806" i="12"/>
  <c r="V806" i="12"/>
  <c r="X806" i="12"/>
  <c r="Z806" i="12"/>
  <c r="AB806" i="12"/>
  <c r="E811" i="12"/>
  <c r="G811" i="12"/>
  <c r="I811" i="12"/>
  <c r="K811" i="12"/>
  <c r="M811" i="12"/>
  <c r="O811" i="12"/>
  <c r="Q811" i="12"/>
  <c r="S811" i="12"/>
  <c r="U811" i="12"/>
  <c r="W811" i="12"/>
  <c r="Y811" i="12"/>
  <c r="AA811" i="12"/>
  <c r="AD814" i="12"/>
  <c r="AD812" i="12" s="1"/>
  <c r="G816" i="12"/>
  <c r="I816" i="12"/>
  <c r="K816" i="12"/>
  <c r="M816" i="12"/>
  <c r="O816" i="12"/>
  <c r="Q816" i="12"/>
  <c r="S816" i="12"/>
  <c r="U816" i="12"/>
  <c r="W816" i="12"/>
  <c r="Y816" i="12"/>
  <c r="AA816" i="12"/>
  <c r="AC819" i="12"/>
  <c r="AD817" i="12" s="1"/>
  <c r="F821" i="12"/>
  <c r="H821" i="12"/>
  <c r="J821" i="12"/>
  <c r="L821" i="12"/>
  <c r="N821" i="12"/>
  <c r="P821" i="12"/>
  <c r="R821" i="12"/>
  <c r="T821" i="12"/>
  <c r="V821" i="12"/>
  <c r="X821" i="12"/>
  <c r="Z821" i="12"/>
  <c r="AB821" i="12"/>
  <c r="F826" i="12"/>
  <c r="H826" i="12"/>
  <c r="J826" i="12"/>
  <c r="E831" i="12"/>
  <c r="G831" i="12"/>
  <c r="I831" i="12"/>
  <c r="K831" i="12"/>
  <c r="M831" i="12"/>
  <c r="O831" i="12"/>
  <c r="Q831" i="12"/>
  <c r="S831" i="12"/>
  <c r="U831" i="12"/>
  <c r="W831" i="12"/>
  <c r="Y831" i="12"/>
  <c r="AA831" i="12"/>
  <c r="G836" i="12"/>
  <c r="I833" i="12"/>
  <c r="K836" i="12"/>
  <c r="M833" i="12"/>
  <c r="O836" i="12"/>
  <c r="Q833" i="12"/>
  <c r="S836" i="12"/>
  <c r="U833" i="12"/>
  <c r="W836" i="12"/>
  <c r="Y833" i="12"/>
  <c r="AA836" i="12"/>
  <c r="AC857" i="12"/>
  <c r="AC858" i="12"/>
  <c r="G806" i="12"/>
  <c r="I806" i="12"/>
  <c r="K806" i="12"/>
  <c r="M806" i="12"/>
  <c r="O806" i="12"/>
  <c r="Q806" i="12"/>
  <c r="S806" i="12"/>
  <c r="U806" i="12"/>
  <c r="W806" i="12"/>
  <c r="Y806" i="12"/>
  <c r="AA806" i="12"/>
  <c r="F811" i="12"/>
  <c r="H811" i="12"/>
  <c r="J811" i="12"/>
  <c r="L811" i="12"/>
  <c r="N811" i="12"/>
  <c r="P811" i="12"/>
  <c r="R811" i="12"/>
  <c r="T811" i="12"/>
  <c r="V811" i="12"/>
  <c r="X811" i="12"/>
  <c r="Z811" i="12"/>
  <c r="AB811" i="12"/>
  <c r="F816" i="12"/>
  <c r="H816" i="12"/>
  <c r="J816" i="12"/>
  <c r="L816" i="12"/>
  <c r="N816" i="12"/>
  <c r="P816" i="12"/>
  <c r="R816" i="12"/>
  <c r="T816" i="12"/>
  <c r="V816" i="12"/>
  <c r="X816" i="12"/>
  <c r="Z816" i="12"/>
  <c r="AB816" i="12"/>
  <c r="E821" i="12"/>
  <c r="G821" i="12"/>
  <c r="I821" i="12"/>
  <c r="K821" i="12"/>
  <c r="M821" i="12"/>
  <c r="O821" i="12"/>
  <c r="Q821" i="12"/>
  <c r="S821" i="12"/>
  <c r="U821" i="12"/>
  <c r="W821" i="12"/>
  <c r="Y821" i="12"/>
  <c r="AA821" i="12"/>
  <c r="G826" i="12"/>
  <c r="I826" i="12"/>
  <c r="K826" i="12"/>
  <c r="M826" i="12"/>
  <c r="O826" i="12"/>
  <c r="Q826" i="12"/>
  <c r="S826" i="12"/>
  <c r="U826" i="12"/>
  <c r="W826" i="12"/>
  <c r="Y826" i="12"/>
  <c r="AA826" i="12"/>
  <c r="F831" i="12"/>
  <c r="H828" i="12"/>
  <c r="J831" i="12"/>
  <c r="L828" i="12"/>
  <c r="N831" i="12"/>
  <c r="P828" i="12"/>
  <c r="R831" i="12"/>
  <c r="T828" i="12"/>
  <c r="V831" i="12"/>
  <c r="X828" i="12"/>
  <c r="Z831" i="12"/>
  <c r="AB828" i="12"/>
  <c r="F836" i="12"/>
  <c r="H836" i="12"/>
  <c r="J836" i="12"/>
  <c r="L836" i="12"/>
  <c r="N836" i="12"/>
  <c r="P836" i="12"/>
  <c r="R836" i="12"/>
  <c r="T836" i="12"/>
  <c r="V836" i="12"/>
  <c r="X836" i="12"/>
  <c r="Z836" i="12"/>
  <c r="AB836" i="12"/>
  <c r="F863" i="12"/>
  <c r="F865" i="12" s="1"/>
  <c r="F861" i="12"/>
  <c r="H863" i="12"/>
  <c r="H865" i="12" s="1"/>
  <c r="H861" i="12"/>
  <c r="J863" i="12"/>
  <c r="J865" i="12" s="1"/>
  <c r="J861" i="12"/>
  <c r="L863" i="12"/>
  <c r="L865" i="12" s="1"/>
  <c r="L861" i="12"/>
  <c r="N863" i="12"/>
  <c r="N865" i="12" s="1"/>
  <c r="N861" i="12"/>
  <c r="P863" i="12"/>
  <c r="P865" i="12" s="1"/>
  <c r="P861" i="12"/>
  <c r="R863" i="12"/>
  <c r="R865" i="12" s="1"/>
  <c r="R861" i="12"/>
  <c r="T863" i="12"/>
  <c r="T865" i="12" s="1"/>
  <c r="T861" i="12"/>
  <c r="V863" i="12"/>
  <c r="V865" i="12" s="1"/>
  <c r="V861" i="12"/>
  <c r="X863" i="12"/>
  <c r="X865" i="12" s="1"/>
  <c r="X861" i="12"/>
  <c r="Z863" i="12"/>
  <c r="Z865" i="12" s="1"/>
  <c r="Z861" i="12"/>
  <c r="AB863" i="12"/>
  <c r="AB865" i="12" s="1"/>
  <c r="AB861" i="12"/>
  <c r="AD773" i="12"/>
  <c r="F775" i="12"/>
  <c r="H775" i="12"/>
  <c r="J775" i="12"/>
  <c r="L775" i="12"/>
  <c r="N775" i="12"/>
  <c r="P775" i="12"/>
  <c r="R775" i="12"/>
  <c r="T775" i="12"/>
  <c r="V775" i="12"/>
  <c r="X775" i="12"/>
  <c r="Z775" i="12"/>
  <c r="AB775" i="12"/>
  <c r="AD778" i="12"/>
  <c r="F781" i="12"/>
  <c r="F783" i="12" s="1"/>
  <c r="H781" i="12"/>
  <c r="H783" i="12" s="1"/>
  <c r="J781" i="12"/>
  <c r="J783" i="12" s="1"/>
  <c r="L781" i="12"/>
  <c r="L783" i="12" s="1"/>
  <c r="N781" i="12"/>
  <c r="N783" i="12" s="1"/>
  <c r="P781" i="12"/>
  <c r="P783" i="12" s="1"/>
  <c r="R781" i="12"/>
  <c r="R783" i="12" s="1"/>
  <c r="T781" i="12"/>
  <c r="T783" i="12" s="1"/>
  <c r="V781" i="12"/>
  <c r="V783" i="12" s="1"/>
  <c r="X781" i="12"/>
  <c r="X783" i="12" s="1"/>
  <c r="Z781" i="12"/>
  <c r="Z783" i="12" s="1"/>
  <c r="AB781" i="12"/>
  <c r="AB783" i="12" s="1"/>
  <c r="AD794" i="12"/>
  <c r="AD792" i="12" s="1"/>
  <c r="AC799" i="12"/>
  <c r="AD797" i="12" s="1"/>
  <c r="E801" i="12"/>
  <c r="G801" i="12"/>
  <c r="I801" i="12"/>
  <c r="K801" i="12"/>
  <c r="M801" i="12"/>
  <c r="O801" i="12"/>
  <c r="Q801" i="12"/>
  <c r="S801" i="12"/>
  <c r="U801" i="12"/>
  <c r="W801" i="12"/>
  <c r="Y801" i="12"/>
  <c r="AA801" i="12"/>
  <c r="E863" i="12"/>
  <c r="E865" i="12" s="1"/>
  <c r="E861" i="12"/>
  <c r="G863" i="12"/>
  <c r="G865" i="12" s="1"/>
  <c r="G861" i="12"/>
  <c r="I863" i="12"/>
  <c r="I865" i="12" s="1"/>
  <c r="I861" i="12"/>
  <c r="K863" i="12"/>
  <c r="K865" i="12" s="1"/>
  <c r="K861" i="12"/>
  <c r="M863" i="12"/>
  <c r="M865" i="12" s="1"/>
  <c r="M861" i="12"/>
  <c r="O863" i="12"/>
  <c r="O865" i="12" s="1"/>
  <c r="O861" i="12"/>
  <c r="Q863" i="12"/>
  <c r="Q865" i="12" s="1"/>
  <c r="Q861" i="12"/>
  <c r="S863" i="12"/>
  <c r="S865" i="12" s="1"/>
  <c r="S861" i="12"/>
  <c r="U863" i="12"/>
  <c r="U865" i="12" s="1"/>
  <c r="U861" i="12"/>
  <c r="W863" i="12"/>
  <c r="W865" i="12" s="1"/>
  <c r="W861" i="12"/>
  <c r="Y863" i="12"/>
  <c r="Y865" i="12" s="1"/>
  <c r="Y861" i="12"/>
  <c r="AA863" i="12"/>
  <c r="AA865" i="12" s="1"/>
  <c r="AA861" i="12"/>
  <c r="AC773" i="12"/>
  <c r="E775" i="12"/>
  <c r="G775" i="12"/>
  <c r="I775" i="12"/>
  <c r="K775" i="12"/>
  <c r="M775" i="12"/>
  <c r="O775" i="12"/>
  <c r="Q775" i="12"/>
  <c r="S775" i="12"/>
  <c r="U775" i="12"/>
  <c r="W775" i="12"/>
  <c r="Y775" i="12"/>
  <c r="AA775" i="12"/>
  <c r="E781" i="12"/>
  <c r="E783" i="12" s="1"/>
  <c r="G781" i="12"/>
  <c r="G783" i="12" s="1"/>
  <c r="I781" i="12"/>
  <c r="I783" i="12" s="1"/>
  <c r="K781" i="12"/>
  <c r="K783" i="12" s="1"/>
  <c r="M781" i="12"/>
  <c r="M783" i="12" s="1"/>
  <c r="O781" i="12"/>
  <c r="O783" i="12" s="1"/>
  <c r="Q781" i="12"/>
  <c r="Q783" i="12" s="1"/>
  <c r="S781" i="12"/>
  <c r="S783" i="12" s="1"/>
  <c r="U781" i="12"/>
  <c r="U783" i="12" s="1"/>
  <c r="W781" i="12"/>
  <c r="W783" i="12" s="1"/>
  <c r="Y781" i="12"/>
  <c r="Y783" i="12" s="1"/>
  <c r="AA781" i="12"/>
  <c r="AA783" i="12" s="1"/>
  <c r="H801" i="12"/>
  <c r="J801" i="12"/>
  <c r="L801" i="12"/>
  <c r="N801" i="12"/>
  <c r="P801" i="12"/>
  <c r="R801" i="12"/>
  <c r="T801" i="12"/>
  <c r="V801" i="12"/>
  <c r="X801" i="12"/>
  <c r="Z801" i="12"/>
  <c r="AB801" i="12"/>
  <c r="AD802" i="12"/>
  <c r="AD822" i="12"/>
  <c r="E806" i="12"/>
  <c r="E816" i="12"/>
  <c r="E826" i="12"/>
  <c r="H831" i="12"/>
  <c r="L831" i="12"/>
  <c r="P831" i="12"/>
  <c r="T831" i="12"/>
  <c r="X831" i="12"/>
  <c r="AB831" i="12"/>
  <c r="AD832" i="12"/>
  <c r="E836" i="12"/>
  <c r="I836" i="12"/>
  <c r="M836" i="12"/>
  <c r="Q836" i="12"/>
  <c r="U836" i="12"/>
  <c r="Y836" i="12"/>
  <c r="L826" i="12"/>
  <c r="N826" i="12"/>
  <c r="P826" i="12"/>
  <c r="R826" i="12"/>
  <c r="T826" i="12"/>
  <c r="V826" i="12"/>
  <c r="X826" i="12"/>
  <c r="Z826" i="12"/>
  <c r="AB826" i="12"/>
  <c r="F828" i="12"/>
  <c r="J828" i="12"/>
  <c r="N828" i="12"/>
  <c r="R828" i="12"/>
  <c r="V828" i="12"/>
  <c r="Z828" i="12"/>
  <c r="E833" i="12"/>
  <c r="G833" i="12"/>
  <c r="K833" i="12"/>
  <c r="O833" i="12"/>
  <c r="S833" i="12"/>
  <c r="W833" i="12"/>
  <c r="AA833" i="12"/>
  <c r="AD827" i="12" l="1"/>
  <c r="AD807" i="12"/>
  <c r="AB1926" i="10"/>
  <c r="AA1926" i="10"/>
  <c r="Z1926" i="10"/>
  <c r="Y1926" i="10"/>
  <c r="X1926" i="10"/>
  <c r="W1926" i="10"/>
  <c r="V1926" i="10"/>
  <c r="U1926" i="10"/>
  <c r="T1926" i="10"/>
  <c r="S1926" i="10"/>
  <c r="R1926" i="10"/>
  <c r="Q1926" i="10"/>
  <c r="P1926" i="10"/>
  <c r="O1926" i="10"/>
  <c r="N1926" i="10"/>
  <c r="M1926" i="10"/>
  <c r="L1926" i="10"/>
  <c r="K1926" i="10"/>
  <c r="J1926" i="10"/>
  <c r="I1926" i="10"/>
  <c r="H1926" i="10"/>
  <c r="G1926" i="10"/>
  <c r="F1926" i="10"/>
  <c r="E1926" i="10"/>
  <c r="AB1925" i="10"/>
  <c r="AA1925" i="10"/>
  <c r="Z1925" i="10"/>
  <c r="Y1925" i="10"/>
  <c r="X1925" i="10"/>
  <c r="W1925" i="10"/>
  <c r="V1925" i="10"/>
  <c r="U1925" i="10"/>
  <c r="T1925" i="10"/>
  <c r="S1925" i="10"/>
  <c r="R1925" i="10"/>
  <c r="Q1925" i="10"/>
  <c r="P1925" i="10"/>
  <c r="O1925" i="10"/>
  <c r="N1925" i="10"/>
  <c r="M1925" i="10"/>
  <c r="L1925" i="10"/>
  <c r="K1925" i="10"/>
  <c r="J1925" i="10"/>
  <c r="I1925" i="10"/>
  <c r="H1925" i="10"/>
  <c r="G1925" i="10"/>
  <c r="F1925" i="10"/>
  <c r="E1925" i="10"/>
  <c r="AB1924" i="10"/>
  <c r="AB1928" i="10" s="1"/>
  <c r="AA1924" i="10"/>
  <c r="AA1928" i="10" s="1"/>
  <c r="Z1924" i="10"/>
  <c r="Z1928" i="10" s="1"/>
  <c r="Y1924" i="10"/>
  <c r="Y1928" i="10" s="1"/>
  <c r="X1924" i="10"/>
  <c r="X1928" i="10" s="1"/>
  <c r="W1924" i="10"/>
  <c r="W1928" i="10" s="1"/>
  <c r="V1924" i="10"/>
  <c r="V1928" i="10" s="1"/>
  <c r="U1924" i="10"/>
  <c r="U1928" i="10" s="1"/>
  <c r="T1924" i="10"/>
  <c r="T1928" i="10" s="1"/>
  <c r="S1924" i="10"/>
  <c r="S1928" i="10" s="1"/>
  <c r="R1924" i="10"/>
  <c r="R1928" i="10" s="1"/>
  <c r="Q1924" i="10"/>
  <c r="Q1928" i="10" s="1"/>
  <c r="P1924" i="10"/>
  <c r="P1928" i="10" s="1"/>
  <c r="O1924" i="10"/>
  <c r="O1928" i="10" s="1"/>
  <c r="N1924" i="10"/>
  <c r="N1928" i="10" s="1"/>
  <c r="M1924" i="10"/>
  <c r="M1928" i="10" s="1"/>
  <c r="L1924" i="10"/>
  <c r="L1928" i="10" s="1"/>
  <c r="K1924" i="10"/>
  <c r="K1928" i="10" s="1"/>
  <c r="J1924" i="10"/>
  <c r="J1928" i="10" s="1"/>
  <c r="I1924" i="10"/>
  <c r="I1928" i="10" s="1"/>
  <c r="H1924" i="10"/>
  <c r="H1928" i="10" s="1"/>
  <c r="G1924" i="10"/>
  <c r="G1928" i="10" s="1"/>
  <c r="F1924" i="10"/>
  <c r="F1928" i="10" s="1"/>
  <c r="E1924" i="10"/>
  <c r="E1928" i="10" s="1"/>
  <c r="AB1923" i="10"/>
  <c r="AB1927" i="10" s="1"/>
  <c r="AA1923" i="10"/>
  <c r="AA1927" i="10" s="1"/>
  <c r="Z1923" i="10"/>
  <c r="Z1927" i="10" s="1"/>
  <c r="Y1923" i="10"/>
  <c r="Y1927" i="10" s="1"/>
  <c r="X1923" i="10"/>
  <c r="X1927" i="10" s="1"/>
  <c r="W1923" i="10"/>
  <c r="W1927" i="10" s="1"/>
  <c r="V1923" i="10"/>
  <c r="V1927" i="10" s="1"/>
  <c r="U1923" i="10"/>
  <c r="U1927" i="10" s="1"/>
  <c r="T1923" i="10"/>
  <c r="T1927" i="10" s="1"/>
  <c r="S1923" i="10"/>
  <c r="S1927" i="10" s="1"/>
  <c r="R1923" i="10"/>
  <c r="R1927" i="10" s="1"/>
  <c r="Q1923" i="10"/>
  <c r="Q1927" i="10" s="1"/>
  <c r="P1923" i="10"/>
  <c r="P1927" i="10" s="1"/>
  <c r="O1923" i="10"/>
  <c r="O1927" i="10" s="1"/>
  <c r="N1923" i="10"/>
  <c r="N1927" i="10" s="1"/>
  <c r="M1923" i="10"/>
  <c r="M1927" i="10" s="1"/>
  <c r="L1923" i="10"/>
  <c r="L1927" i="10" s="1"/>
  <c r="K1923" i="10"/>
  <c r="K1927" i="10" s="1"/>
  <c r="J1923" i="10"/>
  <c r="J1927" i="10" s="1"/>
  <c r="I1923" i="10"/>
  <c r="I1927" i="10" s="1"/>
  <c r="H1923" i="10"/>
  <c r="H1927" i="10" s="1"/>
  <c r="G1923" i="10"/>
  <c r="G1927" i="10" s="1"/>
  <c r="F1923" i="10"/>
  <c r="F1927" i="10" s="1"/>
  <c r="E1923" i="10"/>
  <c r="E1927" i="10" s="1"/>
  <c r="AB1922" i="10"/>
  <c r="AA1922" i="10"/>
  <c r="Z1922" i="10"/>
  <c r="Y1922" i="10"/>
  <c r="X1922" i="10"/>
  <c r="W1922" i="10"/>
  <c r="V1922" i="10"/>
  <c r="U1922" i="10"/>
  <c r="T1922" i="10"/>
  <c r="S1922" i="10"/>
  <c r="R1922" i="10"/>
  <c r="Q1922" i="10"/>
  <c r="P1922" i="10"/>
  <c r="O1922" i="10"/>
  <c r="N1922" i="10"/>
  <c r="M1922" i="10"/>
  <c r="L1922" i="10"/>
  <c r="K1922" i="10"/>
  <c r="J1922" i="10"/>
  <c r="I1922" i="10"/>
  <c r="H1922" i="10"/>
  <c r="G1922" i="10"/>
  <c r="F1922" i="10"/>
  <c r="E1922" i="10"/>
  <c r="AD1921" i="10"/>
  <c r="AC1920" i="10"/>
  <c r="AB1919" i="10"/>
  <c r="AA1919" i="10"/>
  <c r="Z1919" i="10"/>
  <c r="Y1919" i="10"/>
  <c r="X1919" i="10"/>
  <c r="W1919" i="10"/>
  <c r="V1919" i="10"/>
  <c r="U1919" i="10"/>
  <c r="T1919" i="10"/>
  <c r="S1919" i="10"/>
  <c r="R1919" i="10"/>
  <c r="Q1919" i="10"/>
  <c r="P1919" i="10"/>
  <c r="O1919" i="10"/>
  <c r="N1919" i="10"/>
  <c r="M1919" i="10"/>
  <c r="L1919" i="10"/>
  <c r="K1919" i="10"/>
  <c r="J1919" i="10"/>
  <c r="I1919" i="10"/>
  <c r="H1919" i="10"/>
  <c r="G1919" i="10"/>
  <c r="F1919" i="10"/>
  <c r="E1919" i="10"/>
  <c r="AB1917" i="10"/>
  <c r="AA1917" i="10"/>
  <c r="Z1917" i="10"/>
  <c r="Y1917" i="10"/>
  <c r="X1917" i="10"/>
  <c r="W1917" i="10"/>
  <c r="V1917" i="10"/>
  <c r="U1917" i="10"/>
  <c r="T1917" i="10"/>
  <c r="S1917" i="10"/>
  <c r="R1917" i="10"/>
  <c r="Q1917" i="10"/>
  <c r="P1917" i="10"/>
  <c r="O1917" i="10"/>
  <c r="N1917" i="10"/>
  <c r="M1917" i="10"/>
  <c r="L1917" i="10"/>
  <c r="K1917" i="10"/>
  <c r="J1917" i="10"/>
  <c r="I1917" i="10"/>
  <c r="H1917" i="10"/>
  <c r="G1917" i="10"/>
  <c r="F1917" i="10"/>
  <c r="E1917" i="10"/>
  <c r="AD1916" i="10"/>
  <c r="AC1915" i="10"/>
  <c r="AB1914" i="10"/>
  <c r="AA1914" i="10"/>
  <c r="Z1914" i="10"/>
  <c r="Y1914" i="10"/>
  <c r="X1914" i="10"/>
  <c r="W1914" i="10"/>
  <c r="V1914" i="10"/>
  <c r="U1914" i="10"/>
  <c r="T1914" i="10"/>
  <c r="S1914" i="10"/>
  <c r="R1914" i="10"/>
  <c r="Q1914" i="10"/>
  <c r="P1914" i="10"/>
  <c r="O1914" i="10"/>
  <c r="N1914" i="10"/>
  <c r="M1914" i="10"/>
  <c r="L1914" i="10"/>
  <c r="K1914" i="10"/>
  <c r="J1914" i="10"/>
  <c r="I1914" i="10"/>
  <c r="H1914" i="10"/>
  <c r="G1914" i="10"/>
  <c r="F1914" i="10"/>
  <c r="E1914" i="10"/>
  <c r="AB1912" i="10"/>
  <c r="AA1912" i="10"/>
  <c r="Z1912" i="10"/>
  <c r="Y1912" i="10"/>
  <c r="X1912" i="10"/>
  <c r="W1912" i="10"/>
  <c r="V1912" i="10"/>
  <c r="U1912" i="10"/>
  <c r="T1912" i="10"/>
  <c r="S1912" i="10"/>
  <c r="R1912" i="10"/>
  <c r="Q1912" i="10"/>
  <c r="P1912" i="10"/>
  <c r="O1912" i="10"/>
  <c r="N1912" i="10"/>
  <c r="M1912" i="10"/>
  <c r="L1912" i="10"/>
  <c r="K1912" i="10"/>
  <c r="J1912" i="10"/>
  <c r="I1912" i="10"/>
  <c r="H1912" i="10"/>
  <c r="G1912" i="10"/>
  <c r="F1912" i="10"/>
  <c r="E1912" i="10"/>
  <c r="AD1911" i="10"/>
  <c r="AC1910" i="10"/>
  <c r="AB1909" i="10"/>
  <c r="AA1909" i="10"/>
  <c r="Z1909" i="10"/>
  <c r="Y1909" i="10"/>
  <c r="X1909" i="10"/>
  <c r="W1909" i="10"/>
  <c r="V1909" i="10"/>
  <c r="U1909" i="10"/>
  <c r="T1909" i="10"/>
  <c r="S1909" i="10"/>
  <c r="R1909" i="10"/>
  <c r="Q1909" i="10"/>
  <c r="P1909" i="10"/>
  <c r="O1909" i="10"/>
  <c r="N1909" i="10"/>
  <c r="M1909" i="10"/>
  <c r="L1909" i="10"/>
  <c r="K1909" i="10"/>
  <c r="J1909" i="10"/>
  <c r="I1909" i="10"/>
  <c r="H1909" i="10"/>
  <c r="G1909" i="10"/>
  <c r="F1909" i="10"/>
  <c r="E1909" i="10"/>
  <c r="AB1907" i="10"/>
  <c r="AA1907" i="10"/>
  <c r="Z1907" i="10"/>
  <c r="Y1907" i="10"/>
  <c r="X1907" i="10"/>
  <c r="W1907" i="10"/>
  <c r="V1907" i="10"/>
  <c r="U1907" i="10"/>
  <c r="T1907" i="10"/>
  <c r="S1907" i="10"/>
  <c r="R1907" i="10"/>
  <c r="Q1907" i="10"/>
  <c r="P1907" i="10"/>
  <c r="O1907" i="10"/>
  <c r="N1907" i="10"/>
  <c r="M1907" i="10"/>
  <c r="L1907" i="10"/>
  <c r="K1907" i="10"/>
  <c r="J1907" i="10"/>
  <c r="I1907" i="10"/>
  <c r="H1907" i="10"/>
  <c r="G1907" i="10"/>
  <c r="F1907" i="10"/>
  <c r="E1907" i="10"/>
  <c r="AD1906" i="10"/>
  <c r="AC1905" i="10"/>
  <c r="AB1904" i="10"/>
  <c r="AA1904" i="10"/>
  <c r="Z1904" i="10"/>
  <c r="Y1904" i="10"/>
  <c r="X1904" i="10"/>
  <c r="W1904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G1904" i="10"/>
  <c r="F1904" i="10"/>
  <c r="E1904" i="10"/>
  <c r="AB1902" i="10"/>
  <c r="AA1902" i="10"/>
  <c r="Z1902" i="10"/>
  <c r="Y1902" i="10"/>
  <c r="X1902" i="10"/>
  <c r="W1902" i="10"/>
  <c r="V1902" i="10"/>
  <c r="U1902" i="10"/>
  <c r="T1902" i="10"/>
  <c r="S1902" i="10"/>
  <c r="R1902" i="10"/>
  <c r="Q1902" i="10"/>
  <c r="P1902" i="10"/>
  <c r="O1902" i="10"/>
  <c r="N1902" i="10"/>
  <c r="M1902" i="10"/>
  <c r="L1902" i="10"/>
  <c r="K1902" i="10"/>
  <c r="J1902" i="10"/>
  <c r="I1902" i="10"/>
  <c r="H1902" i="10"/>
  <c r="G1902" i="10"/>
  <c r="F1902" i="10"/>
  <c r="E1902" i="10"/>
  <c r="AD1901" i="10"/>
  <c r="AC1900" i="10"/>
  <c r="AB1899" i="10"/>
  <c r="AA1899" i="10"/>
  <c r="Z1899" i="10"/>
  <c r="Y1899" i="10"/>
  <c r="X1899" i="10"/>
  <c r="W1899" i="10"/>
  <c r="V1899" i="10"/>
  <c r="U1899" i="10"/>
  <c r="T1899" i="10"/>
  <c r="S1899" i="10"/>
  <c r="R1899" i="10"/>
  <c r="Q1899" i="10"/>
  <c r="P1899" i="10"/>
  <c r="O1899" i="10"/>
  <c r="N1899" i="10"/>
  <c r="M1899" i="10"/>
  <c r="L1899" i="10"/>
  <c r="K1899" i="10"/>
  <c r="J1899" i="10"/>
  <c r="I1899" i="10"/>
  <c r="H1899" i="10"/>
  <c r="G1899" i="10"/>
  <c r="F1899" i="10"/>
  <c r="E1899" i="10"/>
  <c r="AB1751" i="10"/>
  <c r="AA1751" i="10"/>
  <c r="AA1755" i="10" s="1"/>
  <c r="Z1751" i="10"/>
  <c r="Y1751" i="10"/>
  <c r="Y1755" i="10" s="1"/>
  <c r="X1751" i="10"/>
  <c r="W1751" i="10"/>
  <c r="W1755" i="10" s="1"/>
  <c r="V1751" i="10"/>
  <c r="U1751" i="10"/>
  <c r="U1755" i="10" s="1"/>
  <c r="T1751" i="10"/>
  <c r="S1751" i="10"/>
  <c r="S1755" i="10" s="1"/>
  <c r="R1751" i="10"/>
  <c r="Q1751" i="10"/>
  <c r="Q1754" i="10" s="1"/>
  <c r="P1751" i="10"/>
  <c r="O1751" i="10"/>
  <c r="O1755" i="10" s="1"/>
  <c r="N1751" i="10"/>
  <c r="M1751" i="10"/>
  <c r="M1755" i="10" s="1"/>
  <c r="L1751" i="10"/>
  <c r="K1751" i="10"/>
  <c r="K1755" i="10" s="1"/>
  <c r="J1751" i="10"/>
  <c r="I1751" i="10"/>
  <c r="I1755" i="10" s="1"/>
  <c r="H1751" i="10"/>
  <c r="G1751" i="10"/>
  <c r="G1755" i="10" s="1"/>
  <c r="F1751" i="10"/>
  <c r="E1751" i="10"/>
  <c r="E1755" i="10" s="1"/>
  <c r="AB1750" i="10"/>
  <c r="AB1752" i="10" s="1"/>
  <c r="AA1750" i="10"/>
  <c r="AA1752" i="10" s="1"/>
  <c r="Z1750" i="10"/>
  <c r="Z1752" i="10" s="1"/>
  <c r="Y1750" i="10"/>
  <c r="Y1752" i="10" s="1"/>
  <c r="X1750" i="10"/>
  <c r="X1752" i="10" s="1"/>
  <c r="W1750" i="10"/>
  <c r="W1752" i="10" s="1"/>
  <c r="V1750" i="10"/>
  <c r="V1752" i="10" s="1"/>
  <c r="U1750" i="10"/>
  <c r="U1752" i="10" s="1"/>
  <c r="T1750" i="10"/>
  <c r="T1752" i="10" s="1"/>
  <c r="S1750" i="10"/>
  <c r="S1752" i="10" s="1"/>
  <c r="R1750" i="10"/>
  <c r="R1752" i="10" s="1"/>
  <c r="Q1750" i="10"/>
  <c r="Q1752" i="10" s="1"/>
  <c r="P1750" i="10"/>
  <c r="P1752" i="10" s="1"/>
  <c r="O1750" i="10"/>
  <c r="O1752" i="10" s="1"/>
  <c r="N1750" i="10"/>
  <c r="N1752" i="10" s="1"/>
  <c r="M1750" i="10"/>
  <c r="M1752" i="10" s="1"/>
  <c r="L1750" i="10"/>
  <c r="L1752" i="10" s="1"/>
  <c r="K1750" i="10"/>
  <c r="K1752" i="10" s="1"/>
  <c r="J1750" i="10"/>
  <c r="J1752" i="10" s="1"/>
  <c r="I1750" i="10"/>
  <c r="I1752" i="10" s="1"/>
  <c r="H1750" i="10"/>
  <c r="H1752" i="10" s="1"/>
  <c r="G1750" i="10"/>
  <c r="G1752" i="10" s="1"/>
  <c r="F1750" i="10"/>
  <c r="F1752" i="10" s="1"/>
  <c r="E1750" i="10"/>
  <c r="E1752" i="10" s="1"/>
  <c r="AB1748" i="10"/>
  <c r="AA1748" i="10"/>
  <c r="Z1748" i="10"/>
  <c r="Y1748" i="10"/>
  <c r="X1748" i="10"/>
  <c r="W1748" i="10"/>
  <c r="V1748" i="10"/>
  <c r="U1748" i="10"/>
  <c r="T1748" i="10"/>
  <c r="S1748" i="10"/>
  <c r="R1748" i="10"/>
  <c r="Q1748" i="10"/>
  <c r="P1748" i="10"/>
  <c r="O1748" i="10"/>
  <c r="N1748" i="10"/>
  <c r="M1748" i="10"/>
  <c r="L1748" i="10"/>
  <c r="K1748" i="10"/>
  <c r="J1748" i="10"/>
  <c r="I1748" i="10"/>
  <c r="H1748" i="10"/>
  <c r="G1748" i="10"/>
  <c r="F1748" i="10"/>
  <c r="E1748" i="10"/>
  <c r="AB1745" i="10"/>
  <c r="AA1745" i="10"/>
  <c r="Z1745" i="10"/>
  <c r="Y1745" i="10"/>
  <c r="X1745" i="10"/>
  <c r="W1745" i="10"/>
  <c r="V1745" i="10"/>
  <c r="U1745" i="10"/>
  <c r="T1745" i="10"/>
  <c r="S1745" i="10"/>
  <c r="R1745" i="10"/>
  <c r="Q1745" i="10"/>
  <c r="P1745" i="10"/>
  <c r="O1745" i="10"/>
  <c r="N1745" i="10"/>
  <c r="M1745" i="10"/>
  <c r="L1745" i="10"/>
  <c r="K1745" i="10"/>
  <c r="J1745" i="10"/>
  <c r="I1745" i="10"/>
  <c r="H1745" i="10"/>
  <c r="G1745" i="10"/>
  <c r="F1745" i="10"/>
  <c r="E1745" i="10"/>
  <c r="AB1743" i="10"/>
  <c r="AA1743" i="10"/>
  <c r="Z1743" i="10"/>
  <c r="Y1743" i="10"/>
  <c r="X1743" i="10"/>
  <c r="W1743" i="10"/>
  <c r="V1743" i="10"/>
  <c r="U1743" i="10"/>
  <c r="T1743" i="10"/>
  <c r="S1743" i="10"/>
  <c r="R1743" i="10"/>
  <c r="Q1743" i="10"/>
  <c r="P1743" i="10"/>
  <c r="O1743" i="10"/>
  <c r="N1743" i="10"/>
  <c r="M1743" i="10"/>
  <c r="L1743" i="10"/>
  <c r="K1743" i="10"/>
  <c r="J1743" i="10"/>
  <c r="I1743" i="10"/>
  <c r="H1743" i="10"/>
  <c r="G1743" i="10"/>
  <c r="F1743" i="10"/>
  <c r="E1743" i="10"/>
  <c r="AB1740" i="10"/>
  <c r="AA1740" i="10"/>
  <c r="Z1740" i="10"/>
  <c r="Y1740" i="10"/>
  <c r="X1740" i="10"/>
  <c r="W1740" i="10"/>
  <c r="V1740" i="10"/>
  <c r="U1740" i="10"/>
  <c r="T1740" i="10"/>
  <c r="S1740" i="10"/>
  <c r="R1740" i="10"/>
  <c r="Q1740" i="10"/>
  <c r="P1740" i="10"/>
  <c r="O1740" i="10"/>
  <c r="N1740" i="10"/>
  <c r="M1740" i="10"/>
  <c r="L1740" i="10"/>
  <c r="K1740" i="10"/>
  <c r="J1740" i="10"/>
  <c r="I1740" i="10"/>
  <c r="H1740" i="10"/>
  <c r="G1740" i="10"/>
  <c r="F1740" i="10"/>
  <c r="E1740" i="10"/>
  <c r="AB1738" i="10"/>
  <c r="AA1738" i="10"/>
  <c r="Z1738" i="10"/>
  <c r="Y1738" i="10"/>
  <c r="X1738" i="10"/>
  <c r="W1738" i="10"/>
  <c r="V1738" i="10"/>
  <c r="U1738" i="10"/>
  <c r="T1738" i="10"/>
  <c r="S1738" i="10"/>
  <c r="R1738" i="10"/>
  <c r="Q1738" i="10"/>
  <c r="P1738" i="10"/>
  <c r="O1738" i="10"/>
  <c r="N1738" i="10"/>
  <c r="M1738" i="10"/>
  <c r="L1738" i="10"/>
  <c r="K1738" i="10"/>
  <c r="J1738" i="10"/>
  <c r="I1738" i="10"/>
  <c r="H1738" i="10"/>
  <c r="G1738" i="10"/>
  <c r="F1738" i="10"/>
  <c r="E1738" i="10"/>
  <c r="AB1735" i="10"/>
  <c r="AA1735" i="10"/>
  <c r="Z1735" i="10"/>
  <c r="Y1735" i="10"/>
  <c r="X1735" i="10"/>
  <c r="W1735" i="10"/>
  <c r="V1735" i="10"/>
  <c r="U1735" i="10"/>
  <c r="T1735" i="10"/>
  <c r="S1735" i="10"/>
  <c r="R1735" i="10"/>
  <c r="Q1735" i="10"/>
  <c r="P1735" i="10"/>
  <c r="O1735" i="10"/>
  <c r="N1735" i="10"/>
  <c r="M1735" i="10"/>
  <c r="L1735" i="10"/>
  <c r="K1735" i="10"/>
  <c r="J1735" i="10"/>
  <c r="I1735" i="10"/>
  <c r="H1735" i="10"/>
  <c r="G1735" i="10"/>
  <c r="F1735" i="10"/>
  <c r="E1735" i="10"/>
  <c r="AB1733" i="10"/>
  <c r="AA1733" i="10"/>
  <c r="Z1733" i="10"/>
  <c r="Y1733" i="10"/>
  <c r="X1733" i="10"/>
  <c r="W1733" i="10"/>
  <c r="V1733" i="10"/>
  <c r="U1733" i="10"/>
  <c r="T1733" i="10"/>
  <c r="S1733" i="10"/>
  <c r="R1733" i="10"/>
  <c r="Q1733" i="10"/>
  <c r="P1733" i="10"/>
  <c r="O1733" i="10"/>
  <c r="N1733" i="10"/>
  <c r="M1733" i="10"/>
  <c r="L1733" i="10"/>
  <c r="K1733" i="10"/>
  <c r="J1733" i="10"/>
  <c r="I1733" i="10"/>
  <c r="H1733" i="10"/>
  <c r="G1733" i="10"/>
  <c r="F1733" i="10"/>
  <c r="E1733" i="10"/>
  <c r="AB1730" i="10"/>
  <c r="AA1730" i="10"/>
  <c r="Z1730" i="10"/>
  <c r="Y1730" i="10"/>
  <c r="X1730" i="10"/>
  <c r="W1730" i="10"/>
  <c r="V1730" i="10"/>
  <c r="U1730" i="10"/>
  <c r="T1730" i="10"/>
  <c r="S1730" i="10"/>
  <c r="R1730" i="10"/>
  <c r="Q1730" i="10"/>
  <c r="P1730" i="10"/>
  <c r="O1730" i="10"/>
  <c r="N1730" i="10"/>
  <c r="M1730" i="10"/>
  <c r="L1730" i="10"/>
  <c r="K1730" i="10"/>
  <c r="J1730" i="10"/>
  <c r="I1730" i="10"/>
  <c r="H1730" i="10"/>
  <c r="G1730" i="10"/>
  <c r="F1730" i="10"/>
  <c r="E1730" i="10"/>
  <c r="AB1728" i="10"/>
  <c r="AA1728" i="10"/>
  <c r="Z1728" i="10"/>
  <c r="Y1728" i="10"/>
  <c r="X1728" i="10"/>
  <c r="W1728" i="10"/>
  <c r="V1728" i="10"/>
  <c r="U1728" i="10"/>
  <c r="T1728" i="10"/>
  <c r="S1728" i="10"/>
  <c r="R1728" i="10"/>
  <c r="Q1728" i="10"/>
  <c r="P1728" i="10"/>
  <c r="O1728" i="10"/>
  <c r="N1728" i="10"/>
  <c r="M1728" i="10"/>
  <c r="L1728" i="10"/>
  <c r="K1728" i="10"/>
  <c r="J1728" i="10"/>
  <c r="I1728" i="10"/>
  <c r="H1728" i="10"/>
  <c r="G1728" i="10"/>
  <c r="F1728" i="10"/>
  <c r="E1728" i="10"/>
  <c r="AB1725" i="10"/>
  <c r="AA1725" i="10"/>
  <c r="Z1725" i="10"/>
  <c r="Y1725" i="10"/>
  <c r="X1725" i="10"/>
  <c r="W1725" i="10"/>
  <c r="V1725" i="10"/>
  <c r="U1725" i="10"/>
  <c r="T1725" i="10"/>
  <c r="S1725" i="10"/>
  <c r="R1725" i="10"/>
  <c r="Q1725" i="10"/>
  <c r="P1725" i="10"/>
  <c r="O1725" i="10"/>
  <c r="N1725" i="10"/>
  <c r="M1725" i="10"/>
  <c r="L1725" i="10"/>
  <c r="K1725" i="10"/>
  <c r="J1725" i="10"/>
  <c r="I1725" i="10"/>
  <c r="H1725" i="10"/>
  <c r="G1725" i="10"/>
  <c r="F1725" i="10"/>
  <c r="E1725" i="10"/>
  <c r="AB1723" i="10"/>
  <c r="AA1723" i="10"/>
  <c r="Z1723" i="10"/>
  <c r="Y1723" i="10"/>
  <c r="X1723" i="10"/>
  <c r="W1723" i="10"/>
  <c r="V1723" i="10"/>
  <c r="U1723" i="10"/>
  <c r="T1723" i="10"/>
  <c r="S1723" i="10"/>
  <c r="R1723" i="10"/>
  <c r="Q1723" i="10"/>
  <c r="P1723" i="10"/>
  <c r="O1723" i="10"/>
  <c r="N1723" i="10"/>
  <c r="M1723" i="10"/>
  <c r="L1723" i="10"/>
  <c r="K1723" i="10"/>
  <c r="J1723" i="10"/>
  <c r="I1723" i="10"/>
  <c r="H1723" i="10"/>
  <c r="G1723" i="10"/>
  <c r="F1723" i="10"/>
  <c r="E1723" i="10"/>
  <c r="AB1720" i="10"/>
  <c r="AA1720" i="10"/>
  <c r="Z1720" i="10"/>
  <c r="Y1720" i="10"/>
  <c r="X1720" i="10"/>
  <c r="W1720" i="10"/>
  <c r="V1720" i="10"/>
  <c r="U1720" i="10"/>
  <c r="T1720" i="10"/>
  <c r="S1720" i="10"/>
  <c r="R1720" i="10"/>
  <c r="Q1720" i="10"/>
  <c r="P1720" i="10"/>
  <c r="O1720" i="10"/>
  <c r="N1720" i="10"/>
  <c r="M1720" i="10"/>
  <c r="L1720" i="10"/>
  <c r="K1720" i="10"/>
  <c r="J1720" i="10"/>
  <c r="I1720" i="10"/>
  <c r="H1720" i="10"/>
  <c r="G1720" i="10"/>
  <c r="F1720" i="10"/>
  <c r="E1720" i="10"/>
  <c r="AB1718" i="10"/>
  <c r="AA1718" i="10"/>
  <c r="Z1718" i="10"/>
  <c r="Y1718" i="10"/>
  <c r="X1718" i="10"/>
  <c r="W1718" i="10"/>
  <c r="V1718" i="10"/>
  <c r="U1718" i="10"/>
  <c r="T1718" i="10"/>
  <c r="S1718" i="10"/>
  <c r="R1718" i="10"/>
  <c r="Q1718" i="10"/>
  <c r="P1718" i="10"/>
  <c r="O1718" i="10"/>
  <c r="N1718" i="10"/>
  <c r="M1718" i="10"/>
  <c r="L1718" i="10"/>
  <c r="K1718" i="10"/>
  <c r="J1718" i="10"/>
  <c r="I1718" i="10"/>
  <c r="H1718" i="10"/>
  <c r="G1718" i="10"/>
  <c r="F1718" i="10"/>
  <c r="E1718" i="10"/>
  <c r="AB1715" i="10"/>
  <c r="AA1715" i="10"/>
  <c r="Z1715" i="10"/>
  <c r="Y1715" i="10"/>
  <c r="X1715" i="10"/>
  <c r="W1715" i="10"/>
  <c r="V1715" i="10"/>
  <c r="U1715" i="10"/>
  <c r="T1715" i="10"/>
  <c r="S1715" i="10"/>
  <c r="R1715" i="10"/>
  <c r="Q1715" i="10"/>
  <c r="P1715" i="10"/>
  <c r="O1715" i="10"/>
  <c r="N1715" i="10"/>
  <c r="M1715" i="10"/>
  <c r="L1715" i="10"/>
  <c r="K1715" i="10"/>
  <c r="J1715" i="10"/>
  <c r="I1715" i="10"/>
  <c r="H1715" i="10"/>
  <c r="G1715" i="10"/>
  <c r="F1715" i="10"/>
  <c r="E1715" i="10"/>
  <c r="Y1709" i="10"/>
  <c r="V1709" i="10"/>
  <c r="N1709" i="10"/>
  <c r="H1709" i="10"/>
  <c r="AB1704" i="10"/>
  <c r="AA1704" i="10"/>
  <c r="AA1708" i="10" s="1"/>
  <c r="Z1704" i="10"/>
  <c r="Y1704" i="10"/>
  <c r="Y1708" i="10" s="1"/>
  <c r="X1704" i="10"/>
  <c r="W1704" i="10"/>
  <c r="W1708" i="10" s="1"/>
  <c r="V1704" i="10"/>
  <c r="U1704" i="10"/>
  <c r="U1708" i="10" s="1"/>
  <c r="T1704" i="10"/>
  <c r="T1708" i="10" s="1"/>
  <c r="S1704" i="10"/>
  <c r="S1708" i="10" s="1"/>
  <c r="R1704" i="10"/>
  <c r="R1708" i="10" s="1"/>
  <c r="Q1704" i="10"/>
  <c r="Q1708" i="10" s="1"/>
  <c r="P1704" i="10"/>
  <c r="P1708" i="10" s="1"/>
  <c r="O1704" i="10"/>
  <c r="O1708" i="10" s="1"/>
  <c r="N1704" i="10"/>
  <c r="N1708" i="10" s="1"/>
  <c r="M1704" i="10"/>
  <c r="M1708" i="10" s="1"/>
  <c r="L1704" i="10"/>
  <c r="L1708" i="10" s="1"/>
  <c r="K1704" i="10"/>
  <c r="K1708" i="10" s="1"/>
  <c r="J1704" i="10"/>
  <c r="J1708" i="10" s="1"/>
  <c r="I1704" i="10"/>
  <c r="I1708" i="10" s="1"/>
  <c r="H1704" i="10"/>
  <c r="H1708" i="10" s="1"/>
  <c r="G1704" i="10"/>
  <c r="G1708" i="10" s="1"/>
  <c r="F1704" i="10"/>
  <c r="F1708" i="10" s="1"/>
  <c r="E1704" i="10"/>
  <c r="E1708" i="10" s="1"/>
  <c r="AB1703" i="10"/>
  <c r="AB1707" i="10" s="1"/>
  <c r="AA1703" i="10"/>
  <c r="AA1707" i="10" s="1"/>
  <c r="Z1703" i="10"/>
  <c r="Z1707" i="10" s="1"/>
  <c r="Y1703" i="10"/>
  <c r="Y1707" i="10" s="1"/>
  <c r="X1703" i="10"/>
  <c r="X1707" i="10" s="1"/>
  <c r="W1703" i="10"/>
  <c r="W1707" i="10" s="1"/>
  <c r="V1703" i="10"/>
  <c r="V1707" i="10" s="1"/>
  <c r="U1703" i="10"/>
  <c r="U1707" i="10" s="1"/>
  <c r="T1703" i="10"/>
  <c r="T1707" i="10" s="1"/>
  <c r="S1703" i="10"/>
  <c r="S1707" i="10" s="1"/>
  <c r="R1703" i="10"/>
  <c r="R1707" i="10" s="1"/>
  <c r="Q1703" i="10"/>
  <c r="Q1707" i="10" s="1"/>
  <c r="P1703" i="10"/>
  <c r="P1707" i="10" s="1"/>
  <c r="O1703" i="10"/>
  <c r="O1707" i="10" s="1"/>
  <c r="N1703" i="10"/>
  <c r="N1707" i="10" s="1"/>
  <c r="M1703" i="10"/>
  <c r="M1707" i="10" s="1"/>
  <c r="L1703" i="10"/>
  <c r="L1707" i="10" s="1"/>
  <c r="K1703" i="10"/>
  <c r="K1707" i="10" s="1"/>
  <c r="J1703" i="10"/>
  <c r="J1707" i="10" s="1"/>
  <c r="I1703" i="10"/>
  <c r="I1707" i="10" s="1"/>
  <c r="H1703" i="10"/>
  <c r="H1707" i="10" s="1"/>
  <c r="G1703" i="10"/>
  <c r="G1707" i="10" s="1"/>
  <c r="F1703" i="10"/>
  <c r="F1707" i="10" s="1"/>
  <c r="E1703" i="10"/>
  <c r="E1707" i="10" s="1"/>
  <c r="AC1702" i="10"/>
  <c r="AC1701" i="10"/>
  <c r="AB1625" i="10"/>
  <c r="AA1625" i="10"/>
  <c r="Z1625" i="10"/>
  <c r="Y1625" i="10"/>
  <c r="X1625" i="10"/>
  <c r="W1625" i="10"/>
  <c r="V1625" i="10"/>
  <c r="U1625" i="10"/>
  <c r="T1625" i="10"/>
  <c r="S1625" i="10"/>
  <c r="R1625" i="10"/>
  <c r="Q1625" i="10"/>
  <c r="P1625" i="10"/>
  <c r="O1625" i="10"/>
  <c r="N1625" i="10"/>
  <c r="M1625" i="10"/>
  <c r="L1625" i="10"/>
  <c r="K1625" i="10"/>
  <c r="J1625" i="10"/>
  <c r="I1625" i="10"/>
  <c r="H1625" i="10"/>
  <c r="G1625" i="10"/>
  <c r="F1625" i="10"/>
  <c r="E1625" i="10"/>
  <c r="AD1624" i="10"/>
  <c r="AC1623" i="10"/>
  <c r="AD1621" i="10" s="1"/>
  <c r="AB1622" i="10"/>
  <c r="AA1622" i="10"/>
  <c r="Z1622" i="10"/>
  <c r="Y1622" i="10"/>
  <c r="X1622" i="10"/>
  <c r="W1622" i="10"/>
  <c r="V1622" i="10"/>
  <c r="U1622" i="10"/>
  <c r="T1622" i="10"/>
  <c r="S1622" i="10"/>
  <c r="R1622" i="10"/>
  <c r="Q1622" i="10"/>
  <c r="P1622" i="10"/>
  <c r="O1622" i="10"/>
  <c r="N1622" i="10"/>
  <c r="M1622" i="10"/>
  <c r="L1622" i="10"/>
  <c r="K1622" i="10"/>
  <c r="J1622" i="10"/>
  <c r="I1622" i="10"/>
  <c r="H1622" i="10"/>
  <c r="G1622" i="10"/>
  <c r="F1622" i="10"/>
  <c r="E1622" i="10"/>
  <c r="AB1620" i="10"/>
  <c r="AA1620" i="10"/>
  <c r="Z1620" i="10"/>
  <c r="Y1620" i="10"/>
  <c r="X1620" i="10"/>
  <c r="W1620" i="10"/>
  <c r="V1620" i="10"/>
  <c r="U1620" i="10"/>
  <c r="T1620" i="10"/>
  <c r="S1620" i="10"/>
  <c r="R1620" i="10"/>
  <c r="Q1620" i="10"/>
  <c r="P1620" i="10"/>
  <c r="O1620" i="10"/>
  <c r="N1620" i="10"/>
  <c r="M1620" i="10"/>
  <c r="L1620" i="10"/>
  <c r="K1620" i="10"/>
  <c r="J1620" i="10"/>
  <c r="I1620" i="10"/>
  <c r="H1620" i="10"/>
  <c r="G1620" i="10"/>
  <c r="F1620" i="10"/>
  <c r="E1620" i="10"/>
  <c r="AD1619" i="10"/>
  <c r="AC1618" i="10"/>
  <c r="AB1617" i="10"/>
  <c r="AA1617" i="10"/>
  <c r="Z1617" i="10"/>
  <c r="Y1617" i="10"/>
  <c r="X1617" i="10"/>
  <c r="W1617" i="10"/>
  <c r="V1617" i="10"/>
  <c r="U1617" i="10"/>
  <c r="T1617" i="10"/>
  <c r="S1617" i="10"/>
  <c r="R1617" i="10"/>
  <c r="Q1617" i="10"/>
  <c r="P1617" i="10"/>
  <c r="O1617" i="10"/>
  <c r="N1617" i="10"/>
  <c r="M1617" i="10"/>
  <c r="L1617" i="10"/>
  <c r="K1617" i="10"/>
  <c r="J1617" i="10"/>
  <c r="I1617" i="10"/>
  <c r="H1617" i="10"/>
  <c r="G1617" i="10"/>
  <c r="F1617" i="10"/>
  <c r="E1617" i="10"/>
  <c r="AB1615" i="10"/>
  <c r="AA1615" i="10"/>
  <c r="Z1615" i="10"/>
  <c r="Y1615" i="10"/>
  <c r="X1615" i="10"/>
  <c r="W1615" i="10"/>
  <c r="V1615" i="10"/>
  <c r="U1615" i="10"/>
  <c r="T1615" i="10"/>
  <c r="S1615" i="10"/>
  <c r="R1615" i="10"/>
  <c r="Q1615" i="10"/>
  <c r="P1615" i="10"/>
  <c r="O1615" i="10"/>
  <c r="N1615" i="10"/>
  <c r="M1615" i="10"/>
  <c r="L1615" i="10"/>
  <c r="K1615" i="10"/>
  <c r="J1615" i="10"/>
  <c r="I1615" i="10"/>
  <c r="H1615" i="10"/>
  <c r="G1615" i="10"/>
  <c r="F1615" i="10"/>
  <c r="E1615" i="10"/>
  <c r="AD1614" i="10"/>
  <c r="AC1613" i="10"/>
  <c r="AB1612" i="10"/>
  <c r="AA1612" i="10"/>
  <c r="Z1612" i="10"/>
  <c r="Y1612" i="10"/>
  <c r="X1612" i="10"/>
  <c r="W1612" i="10"/>
  <c r="V1612" i="10"/>
  <c r="U1612" i="10"/>
  <c r="T1612" i="10"/>
  <c r="S1612" i="10"/>
  <c r="R1612" i="10"/>
  <c r="Q1612" i="10"/>
  <c r="P1612" i="10"/>
  <c r="O1612" i="10"/>
  <c r="N1612" i="10"/>
  <c r="M1612" i="10"/>
  <c r="L1612" i="10"/>
  <c r="K1612" i="10"/>
  <c r="J1612" i="10"/>
  <c r="I1612" i="10"/>
  <c r="H1612" i="10"/>
  <c r="G1612" i="10"/>
  <c r="F1612" i="10"/>
  <c r="E1612" i="10"/>
  <c r="AB1610" i="10"/>
  <c r="AA1610" i="10"/>
  <c r="Z1610" i="10"/>
  <c r="Y1610" i="10"/>
  <c r="X1610" i="10"/>
  <c r="W1610" i="10"/>
  <c r="V1610" i="10"/>
  <c r="U1610" i="10"/>
  <c r="T1610" i="10"/>
  <c r="S1610" i="10"/>
  <c r="R1610" i="10"/>
  <c r="Q1610" i="10"/>
  <c r="P1610" i="10"/>
  <c r="O1610" i="10"/>
  <c r="N1610" i="10"/>
  <c r="M1610" i="10"/>
  <c r="L1610" i="10"/>
  <c r="K1610" i="10"/>
  <c r="J1610" i="10"/>
  <c r="I1610" i="10"/>
  <c r="H1610" i="10"/>
  <c r="G1610" i="10"/>
  <c r="F1610" i="10"/>
  <c r="E1610" i="10"/>
  <c r="AD1609" i="10"/>
  <c r="AC1608" i="10"/>
  <c r="AB1607" i="10"/>
  <c r="AA1607" i="10"/>
  <c r="Z1607" i="10"/>
  <c r="Y1607" i="10"/>
  <c r="X1607" i="10"/>
  <c r="W1607" i="10"/>
  <c r="V1607" i="10"/>
  <c r="U1607" i="10"/>
  <c r="T1607" i="10"/>
  <c r="S1607" i="10"/>
  <c r="R1607" i="10"/>
  <c r="Q1607" i="10"/>
  <c r="P1607" i="10"/>
  <c r="O1607" i="10"/>
  <c r="N1607" i="10"/>
  <c r="M1607" i="10"/>
  <c r="L1607" i="10"/>
  <c r="K1607" i="10"/>
  <c r="J1607" i="10"/>
  <c r="I1607" i="10"/>
  <c r="H1607" i="10"/>
  <c r="G1607" i="10"/>
  <c r="F1607" i="10"/>
  <c r="E1607" i="10"/>
  <c r="AB1605" i="10"/>
  <c r="AA1605" i="10"/>
  <c r="Z1605" i="10"/>
  <c r="Y1605" i="10"/>
  <c r="X1605" i="10"/>
  <c r="W1605" i="10"/>
  <c r="V1605" i="10"/>
  <c r="U1605" i="10"/>
  <c r="T1605" i="10"/>
  <c r="S1605" i="10"/>
  <c r="R1605" i="10"/>
  <c r="Q1605" i="10"/>
  <c r="P1605" i="10"/>
  <c r="O1605" i="10"/>
  <c r="N1605" i="10"/>
  <c r="M1605" i="10"/>
  <c r="L1605" i="10"/>
  <c r="K1605" i="10"/>
  <c r="J1605" i="10"/>
  <c r="I1605" i="10"/>
  <c r="H1605" i="10"/>
  <c r="G1605" i="10"/>
  <c r="F1605" i="10"/>
  <c r="E1605" i="10"/>
  <c r="AD1604" i="10"/>
  <c r="AC1603" i="10"/>
  <c r="AB1602" i="10"/>
  <c r="AA1602" i="10"/>
  <c r="Z1602" i="10"/>
  <c r="Y1602" i="10"/>
  <c r="X1602" i="10"/>
  <c r="W1602" i="10"/>
  <c r="V1602" i="10"/>
  <c r="U1602" i="10"/>
  <c r="T1602" i="10"/>
  <c r="S1602" i="10"/>
  <c r="R1602" i="10"/>
  <c r="Q1602" i="10"/>
  <c r="P1602" i="10"/>
  <c r="O1602" i="10"/>
  <c r="N1602" i="10"/>
  <c r="M1602" i="10"/>
  <c r="L1602" i="10"/>
  <c r="K1602" i="10"/>
  <c r="J1602" i="10"/>
  <c r="I1602" i="10"/>
  <c r="H1602" i="10"/>
  <c r="G1602" i="10"/>
  <c r="F1602" i="10"/>
  <c r="E1602" i="10"/>
  <c r="AB1600" i="10"/>
  <c r="AA1600" i="10"/>
  <c r="Z1600" i="10"/>
  <c r="Y1600" i="10"/>
  <c r="X1600" i="10"/>
  <c r="W1600" i="10"/>
  <c r="V1600" i="10"/>
  <c r="U1600" i="10"/>
  <c r="T1600" i="10"/>
  <c r="S1600" i="10"/>
  <c r="R1600" i="10"/>
  <c r="Q1600" i="10"/>
  <c r="P1600" i="10"/>
  <c r="O1600" i="10"/>
  <c r="N1600" i="10"/>
  <c r="M1600" i="10"/>
  <c r="L1600" i="10"/>
  <c r="K1600" i="10"/>
  <c r="J1600" i="10"/>
  <c r="I1600" i="10"/>
  <c r="H1600" i="10"/>
  <c r="G1600" i="10"/>
  <c r="F1600" i="10"/>
  <c r="E1600" i="10"/>
  <c r="AD1599" i="10"/>
  <c r="AC1598" i="10"/>
  <c r="AB1597" i="10"/>
  <c r="AA1597" i="10"/>
  <c r="Z1597" i="10"/>
  <c r="Y1597" i="10"/>
  <c r="X1597" i="10"/>
  <c r="W1597" i="10"/>
  <c r="V1597" i="10"/>
  <c r="U1597" i="10"/>
  <c r="T1597" i="10"/>
  <c r="S1597" i="10"/>
  <c r="R1597" i="10"/>
  <c r="Q1597" i="10"/>
  <c r="P1597" i="10"/>
  <c r="O1597" i="10"/>
  <c r="N1597" i="10"/>
  <c r="M1597" i="10"/>
  <c r="L1597" i="10"/>
  <c r="K1597" i="10"/>
  <c r="J1597" i="10"/>
  <c r="I1597" i="10"/>
  <c r="H1597" i="10"/>
  <c r="G1597" i="10"/>
  <c r="F1597" i="10"/>
  <c r="E1597" i="10"/>
  <c r="AB1595" i="10"/>
  <c r="AA1595" i="10"/>
  <c r="Z1595" i="10"/>
  <c r="Y1595" i="10"/>
  <c r="X1595" i="10"/>
  <c r="W1595" i="10"/>
  <c r="V1595" i="10"/>
  <c r="U1595" i="10"/>
  <c r="T1595" i="10"/>
  <c r="S1595" i="10"/>
  <c r="R1595" i="10"/>
  <c r="Q1595" i="10"/>
  <c r="P1595" i="10"/>
  <c r="O1595" i="10"/>
  <c r="N1595" i="10"/>
  <c r="M1595" i="10"/>
  <c r="L1595" i="10"/>
  <c r="K1595" i="10"/>
  <c r="J1595" i="10"/>
  <c r="I1595" i="10"/>
  <c r="H1595" i="10"/>
  <c r="G1595" i="10"/>
  <c r="F1595" i="10"/>
  <c r="E1595" i="10"/>
  <c r="AD1594" i="10"/>
  <c r="AC1593" i="10"/>
  <c r="AB1592" i="10"/>
  <c r="AA1592" i="10"/>
  <c r="Z1592" i="10"/>
  <c r="Y1592" i="10"/>
  <c r="X1592" i="10"/>
  <c r="W1592" i="10"/>
  <c r="V1592" i="10"/>
  <c r="U1592" i="10"/>
  <c r="T1592" i="10"/>
  <c r="S1592" i="10"/>
  <c r="R1592" i="10"/>
  <c r="Q1592" i="10"/>
  <c r="P1592" i="10"/>
  <c r="O1592" i="10"/>
  <c r="N1592" i="10"/>
  <c r="M1592" i="10"/>
  <c r="L1592" i="10"/>
  <c r="K1592" i="10"/>
  <c r="J1592" i="10"/>
  <c r="I1592" i="10"/>
  <c r="H1592" i="10"/>
  <c r="G1592" i="10"/>
  <c r="F1592" i="10"/>
  <c r="E1592" i="10"/>
  <c r="AB1590" i="10"/>
  <c r="AA1590" i="10"/>
  <c r="Z1590" i="10"/>
  <c r="Y1590" i="10"/>
  <c r="X1590" i="10"/>
  <c r="W1590" i="10"/>
  <c r="V1590" i="10"/>
  <c r="U1590" i="10"/>
  <c r="T1590" i="10"/>
  <c r="S1590" i="10"/>
  <c r="R1590" i="10"/>
  <c r="Q1590" i="10"/>
  <c r="P1590" i="10"/>
  <c r="O1590" i="10"/>
  <c r="N1590" i="10"/>
  <c r="M1590" i="10"/>
  <c r="L1590" i="10"/>
  <c r="K1590" i="10"/>
  <c r="J1590" i="10"/>
  <c r="I1590" i="10"/>
  <c r="H1590" i="10"/>
  <c r="G1590" i="10"/>
  <c r="F1590" i="10"/>
  <c r="E1590" i="10"/>
  <c r="AD1589" i="10"/>
  <c r="AC1588" i="10"/>
  <c r="AB1587" i="10"/>
  <c r="AA1587" i="10"/>
  <c r="Z1587" i="10"/>
  <c r="Y1587" i="10"/>
  <c r="X1587" i="10"/>
  <c r="W1587" i="10"/>
  <c r="V1587" i="10"/>
  <c r="U1587" i="10"/>
  <c r="T1587" i="10"/>
  <c r="S1587" i="10"/>
  <c r="R1587" i="10"/>
  <c r="Q1587" i="10"/>
  <c r="P1587" i="10"/>
  <c r="O1587" i="10"/>
  <c r="N1587" i="10"/>
  <c r="M1587" i="10"/>
  <c r="L1587" i="10"/>
  <c r="K1587" i="10"/>
  <c r="J1587" i="10"/>
  <c r="I1587" i="10"/>
  <c r="H1587" i="10"/>
  <c r="G1587" i="10"/>
  <c r="F1587" i="10"/>
  <c r="E1587" i="10"/>
  <c r="AB1585" i="10"/>
  <c r="AA1585" i="10"/>
  <c r="Z1585" i="10"/>
  <c r="Y1585" i="10"/>
  <c r="X1585" i="10"/>
  <c r="W1585" i="10"/>
  <c r="V1585" i="10"/>
  <c r="U1585" i="10"/>
  <c r="T1585" i="10"/>
  <c r="S1585" i="10"/>
  <c r="R1585" i="10"/>
  <c r="Q1585" i="10"/>
  <c r="P1585" i="10"/>
  <c r="O1585" i="10"/>
  <c r="N1585" i="10"/>
  <c r="M1585" i="10"/>
  <c r="L1585" i="10"/>
  <c r="K1585" i="10"/>
  <c r="J1585" i="10"/>
  <c r="I1585" i="10"/>
  <c r="H1585" i="10"/>
  <c r="G1585" i="10"/>
  <c r="F1585" i="10"/>
  <c r="E1585" i="10"/>
  <c r="AD1584" i="10"/>
  <c r="AC1583" i="10"/>
  <c r="AB1582" i="10"/>
  <c r="AA1582" i="10"/>
  <c r="Z1582" i="10"/>
  <c r="Y1582" i="10"/>
  <c r="X1582" i="10"/>
  <c r="W1582" i="10"/>
  <c r="V1582" i="10"/>
  <c r="U1582" i="10"/>
  <c r="T1582" i="10"/>
  <c r="S1582" i="10"/>
  <c r="R1582" i="10"/>
  <c r="Q1582" i="10"/>
  <c r="P1582" i="10"/>
  <c r="O1582" i="10"/>
  <c r="N1582" i="10"/>
  <c r="M1582" i="10"/>
  <c r="L1582" i="10"/>
  <c r="K1582" i="10"/>
  <c r="J1582" i="10"/>
  <c r="I1582" i="10"/>
  <c r="H1582" i="10"/>
  <c r="G1582" i="10"/>
  <c r="F1582" i="10"/>
  <c r="E1582" i="10"/>
  <c r="AB1580" i="10"/>
  <c r="AA1580" i="10"/>
  <c r="Z1580" i="10"/>
  <c r="Y1580" i="10"/>
  <c r="X1580" i="10"/>
  <c r="W1580" i="10"/>
  <c r="V1580" i="10"/>
  <c r="U1580" i="10"/>
  <c r="T1580" i="10"/>
  <c r="S1580" i="10"/>
  <c r="R1580" i="10"/>
  <c r="Q1580" i="10"/>
  <c r="P1580" i="10"/>
  <c r="O1580" i="10"/>
  <c r="N1580" i="10"/>
  <c r="M1580" i="10"/>
  <c r="L1580" i="10"/>
  <c r="K1580" i="10"/>
  <c r="J1580" i="10"/>
  <c r="I1580" i="10"/>
  <c r="H1580" i="10"/>
  <c r="G1580" i="10"/>
  <c r="F1580" i="10"/>
  <c r="E1580" i="10"/>
  <c r="AD1579" i="10"/>
  <c r="AC1578" i="10"/>
  <c r="AB1577" i="10"/>
  <c r="AA1577" i="10"/>
  <c r="Z1577" i="10"/>
  <c r="Y1577" i="10"/>
  <c r="X1577" i="10"/>
  <c r="W1577" i="10"/>
  <c r="V1577" i="10"/>
  <c r="U1577" i="10"/>
  <c r="T1577" i="10"/>
  <c r="S1577" i="10"/>
  <c r="R1577" i="10"/>
  <c r="Q1577" i="10"/>
  <c r="P1577" i="10"/>
  <c r="O1577" i="10"/>
  <c r="N1577" i="10"/>
  <c r="M1577" i="10"/>
  <c r="L1577" i="10"/>
  <c r="K1577" i="10"/>
  <c r="J1577" i="10"/>
  <c r="I1577" i="10"/>
  <c r="H1577" i="10"/>
  <c r="G1577" i="10"/>
  <c r="F1577" i="10"/>
  <c r="E1577" i="10"/>
  <c r="Y2877" i="12"/>
  <c r="V2877" i="12"/>
  <c r="N2877" i="12"/>
  <c r="H2877" i="12"/>
  <c r="AB2867" i="12"/>
  <c r="AA2867" i="12"/>
  <c r="Z2867" i="12"/>
  <c r="Y2867" i="12"/>
  <c r="X2867" i="12"/>
  <c r="W2867" i="12"/>
  <c r="V2867" i="12"/>
  <c r="U2867" i="12"/>
  <c r="T2867" i="12"/>
  <c r="S2867" i="12"/>
  <c r="R2867" i="12"/>
  <c r="Q2867" i="12"/>
  <c r="P2867" i="12"/>
  <c r="O2867" i="12"/>
  <c r="N2867" i="12"/>
  <c r="M2867" i="12"/>
  <c r="L2867" i="12"/>
  <c r="K2867" i="12"/>
  <c r="J2867" i="12"/>
  <c r="I2867" i="12"/>
  <c r="H2867" i="12"/>
  <c r="G2867" i="12"/>
  <c r="F2867" i="12"/>
  <c r="E2867" i="12"/>
  <c r="AB2866" i="12"/>
  <c r="AA2866" i="12"/>
  <c r="AA2868" i="12" s="1"/>
  <c r="Z2866" i="12"/>
  <c r="Y2866" i="12"/>
  <c r="Y2868" i="12" s="1"/>
  <c r="X2866" i="12"/>
  <c r="W2866" i="12"/>
  <c r="W2868" i="12" s="1"/>
  <c r="V2866" i="12"/>
  <c r="U2866" i="12"/>
  <c r="U2868" i="12" s="1"/>
  <c r="T2866" i="12"/>
  <c r="S2866" i="12"/>
  <c r="S2868" i="12" s="1"/>
  <c r="R2866" i="12"/>
  <c r="Q2866" i="12"/>
  <c r="Q2868" i="12" s="1"/>
  <c r="P2866" i="12"/>
  <c r="O2866" i="12"/>
  <c r="O2868" i="12" s="1"/>
  <c r="N2866" i="12"/>
  <c r="M2866" i="12"/>
  <c r="M2868" i="12" s="1"/>
  <c r="L2866" i="12"/>
  <c r="K2866" i="12"/>
  <c r="K2868" i="12" s="1"/>
  <c r="J2866" i="12"/>
  <c r="I2866" i="12"/>
  <c r="I2868" i="12" s="1"/>
  <c r="H2866" i="12"/>
  <c r="G2866" i="12"/>
  <c r="G2868" i="12" s="1"/>
  <c r="F2866" i="12"/>
  <c r="E2866" i="12"/>
  <c r="E2868" i="12" s="1"/>
  <c r="AB2862" i="12"/>
  <c r="AB2870" i="12" s="1"/>
  <c r="AB2872" i="12" s="1"/>
  <c r="AA2862" i="12"/>
  <c r="AA2870" i="12" s="1"/>
  <c r="AA2872" i="12" s="1"/>
  <c r="Z2862" i="12"/>
  <c r="Z2870" i="12" s="1"/>
  <c r="Z2872" i="12" s="1"/>
  <c r="Y2862" i="12"/>
  <c r="Y2870" i="12" s="1"/>
  <c r="Y2872" i="12" s="1"/>
  <c r="X2862" i="12"/>
  <c r="X2870" i="12" s="1"/>
  <c r="X2872" i="12" s="1"/>
  <c r="W2862" i="12"/>
  <c r="W2870" i="12" s="1"/>
  <c r="W2872" i="12" s="1"/>
  <c r="V2862" i="12"/>
  <c r="V2870" i="12" s="1"/>
  <c r="V2872" i="12" s="1"/>
  <c r="U2862" i="12"/>
  <c r="U2870" i="12" s="1"/>
  <c r="U2872" i="12" s="1"/>
  <c r="T2862" i="12"/>
  <c r="T2870" i="12" s="1"/>
  <c r="T2872" i="12" s="1"/>
  <c r="S2862" i="12"/>
  <c r="S2870" i="12" s="1"/>
  <c r="S2872" i="12" s="1"/>
  <c r="R2862" i="12"/>
  <c r="R2870" i="12" s="1"/>
  <c r="R2872" i="12" s="1"/>
  <c r="Q2862" i="12"/>
  <c r="Q2870" i="12" s="1"/>
  <c r="Q2872" i="12" s="1"/>
  <c r="P2862" i="12"/>
  <c r="P2870" i="12" s="1"/>
  <c r="P2872" i="12" s="1"/>
  <c r="O2862" i="12"/>
  <c r="O2870" i="12" s="1"/>
  <c r="O2872" i="12" s="1"/>
  <c r="N2862" i="12"/>
  <c r="N2870" i="12" s="1"/>
  <c r="N2872" i="12" s="1"/>
  <c r="M2862" i="12"/>
  <c r="M2870" i="12" s="1"/>
  <c r="M2872" i="12" s="1"/>
  <c r="L2862" i="12"/>
  <c r="L2870" i="12" s="1"/>
  <c r="L2872" i="12" s="1"/>
  <c r="K2862" i="12"/>
  <c r="K2870" i="12" s="1"/>
  <c r="K2872" i="12" s="1"/>
  <c r="J2862" i="12"/>
  <c r="I2862" i="12"/>
  <c r="I2870" i="12" s="1"/>
  <c r="I2872" i="12" s="1"/>
  <c r="H2862" i="12"/>
  <c r="H2870" i="12" s="1"/>
  <c r="H2872" i="12" s="1"/>
  <c r="G2862" i="12"/>
  <c r="G2870" i="12" s="1"/>
  <c r="G2872" i="12" s="1"/>
  <c r="F2862" i="12"/>
  <c r="E2862" i="12"/>
  <c r="AB2861" i="12"/>
  <c r="AB2869" i="12" s="1"/>
  <c r="AB2871" i="12" s="1"/>
  <c r="AA2861" i="12"/>
  <c r="AA2869" i="12" s="1"/>
  <c r="AA2871" i="12" s="1"/>
  <c r="Z2861" i="12"/>
  <c r="Z2863" i="12" s="1"/>
  <c r="Y2861" i="12"/>
  <c r="Y2869" i="12" s="1"/>
  <c r="Y2871" i="12" s="1"/>
  <c r="X2861" i="12"/>
  <c r="X2863" i="12" s="1"/>
  <c r="W2861" i="12"/>
  <c r="W2869" i="12" s="1"/>
  <c r="W2871" i="12" s="1"/>
  <c r="V2861" i="12"/>
  <c r="V2863" i="12" s="1"/>
  <c r="U2861" i="12"/>
  <c r="U2869" i="12" s="1"/>
  <c r="U2871" i="12" s="1"/>
  <c r="T2861" i="12"/>
  <c r="T2869" i="12" s="1"/>
  <c r="T2871" i="12" s="1"/>
  <c r="S2861" i="12"/>
  <c r="S2869" i="12" s="1"/>
  <c r="S2871" i="12" s="1"/>
  <c r="R2861" i="12"/>
  <c r="R2869" i="12" s="1"/>
  <c r="R2871" i="12" s="1"/>
  <c r="Q2861" i="12"/>
  <c r="Q2869" i="12" s="1"/>
  <c r="Q2871" i="12" s="1"/>
  <c r="P2861" i="12"/>
  <c r="P2869" i="12" s="1"/>
  <c r="P2871" i="12" s="1"/>
  <c r="O2861" i="12"/>
  <c r="O2869" i="12" s="1"/>
  <c r="O2871" i="12" s="1"/>
  <c r="N2861" i="12"/>
  <c r="N2869" i="12" s="1"/>
  <c r="N2871" i="12" s="1"/>
  <c r="M2861" i="12"/>
  <c r="M2869" i="12" s="1"/>
  <c r="M2871" i="12" s="1"/>
  <c r="L2861" i="12"/>
  <c r="L2869" i="12" s="1"/>
  <c r="L2871" i="12" s="1"/>
  <c r="K2861" i="12"/>
  <c r="K2869" i="12" s="1"/>
  <c r="K2871" i="12" s="1"/>
  <c r="J2861" i="12"/>
  <c r="J2869" i="12" s="1"/>
  <c r="J2871" i="12" s="1"/>
  <c r="I2861" i="12"/>
  <c r="I2869" i="12" s="1"/>
  <c r="I2871" i="12" s="1"/>
  <c r="H2861" i="12"/>
  <c r="H2869" i="12" s="1"/>
  <c r="H2871" i="12" s="1"/>
  <c r="G2861" i="12"/>
  <c r="G2869" i="12" s="1"/>
  <c r="G2871" i="12" s="1"/>
  <c r="F2861" i="12"/>
  <c r="F2869" i="12" s="1"/>
  <c r="F2871" i="12" s="1"/>
  <c r="E2861" i="12"/>
  <c r="AB2858" i="12"/>
  <c r="AA2858" i="12"/>
  <c r="Z2858" i="12"/>
  <c r="Y2858" i="12"/>
  <c r="X2858" i="12"/>
  <c r="W2858" i="12"/>
  <c r="V2858" i="12"/>
  <c r="U2858" i="12"/>
  <c r="T2858" i="12"/>
  <c r="S2858" i="12"/>
  <c r="R2858" i="12"/>
  <c r="Q2858" i="12"/>
  <c r="P2858" i="12"/>
  <c r="O2858" i="12"/>
  <c r="N2858" i="12"/>
  <c r="M2858" i="12"/>
  <c r="L2858" i="12"/>
  <c r="K2858" i="12"/>
  <c r="J2858" i="12"/>
  <c r="I2858" i="12"/>
  <c r="H2858" i="12"/>
  <c r="G2858" i="12"/>
  <c r="F2858" i="12"/>
  <c r="E2858" i="12"/>
  <c r="AD2857" i="12"/>
  <c r="AC2856" i="12"/>
  <c r="AB2855" i="12"/>
  <c r="AA2855" i="12"/>
  <c r="Z2855" i="12"/>
  <c r="Y2855" i="12"/>
  <c r="X2855" i="12"/>
  <c r="W2855" i="12"/>
  <c r="V2855" i="12"/>
  <c r="U2855" i="12"/>
  <c r="T2855" i="12"/>
  <c r="S2855" i="12"/>
  <c r="R2855" i="12"/>
  <c r="Q2855" i="12"/>
  <c r="P2855" i="12"/>
  <c r="O2855" i="12"/>
  <c r="N2855" i="12"/>
  <c r="M2855" i="12"/>
  <c r="L2855" i="12"/>
  <c r="K2855" i="12"/>
  <c r="J2855" i="12"/>
  <c r="I2855" i="12"/>
  <c r="H2855" i="12"/>
  <c r="G2855" i="12"/>
  <c r="F2855" i="12"/>
  <c r="E2855" i="12"/>
  <c r="AB2853" i="12"/>
  <c r="AA2853" i="12"/>
  <c r="Z2853" i="12"/>
  <c r="Y2853" i="12"/>
  <c r="X2853" i="12"/>
  <c r="W2853" i="12"/>
  <c r="V2853" i="12"/>
  <c r="U2853" i="12"/>
  <c r="T2853" i="12"/>
  <c r="S2853" i="12"/>
  <c r="R2853" i="12"/>
  <c r="Q2853" i="12"/>
  <c r="P2853" i="12"/>
  <c r="O2853" i="12"/>
  <c r="N2853" i="12"/>
  <c r="M2853" i="12"/>
  <c r="L2853" i="12"/>
  <c r="K2853" i="12"/>
  <c r="J2853" i="12"/>
  <c r="I2853" i="12"/>
  <c r="H2853" i="12"/>
  <c r="G2853" i="12"/>
  <c r="F2853" i="12"/>
  <c r="E2853" i="12"/>
  <c r="AD2852" i="12"/>
  <c r="AC2851" i="12"/>
  <c r="AB2850" i="12"/>
  <c r="AA2850" i="12"/>
  <c r="Z2850" i="12"/>
  <c r="Y2850" i="12"/>
  <c r="X2850" i="12"/>
  <c r="W2850" i="12"/>
  <c r="V2850" i="12"/>
  <c r="U2850" i="12"/>
  <c r="T2850" i="12"/>
  <c r="S2850" i="12"/>
  <c r="R2850" i="12"/>
  <c r="Q2850" i="12"/>
  <c r="P2850" i="12"/>
  <c r="O2850" i="12"/>
  <c r="N2850" i="12"/>
  <c r="M2850" i="12"/>
  <c r="L2850" i="12"/>
  <c r="K2850" i="12"/>
  <c r="J2850" i="12"/>
  <c r="I2850" i="12"/>
  <c r="H2850" i="12"/>
  <c r="G2850" i="12"/>
  <c r="F2850" i="12"/>
  <c r="E2850" i="12"/>
  <c r="AB2848" i="12"/>
  <c r="AA2848" i="12"/>
  <c r="Z2848" i="12"/>
  <c r="Y2848" i="12"/>
  <c r="X2848" i="12"/>
  <c r="W2848" i="12"/>
  <c r="V2848" i="12"/>
  <c r="U2848" i="12"/>
  <c r="T2848" i="12"/>
  <c r="S2848" i="12"/>
  <c r="R2848" i="12"/>
  <c r="Q2848" i="12"/>
  <c r="P2848" i="12"/>
  <c r="O2848" i="12"/>
  <c r="N2848" i="12"/>
  <c r="M2848" i="12"/>
  <c r="L2848" i="12"/>
  <c r="K2848" i="12"/>
  <c r="J2848" i="12"/>
  <c r="I2848" i="12"/>
  <c r="H2848" i="12"/>
  <c r="G2848" i="12"/>
  <c r="F2848" i="12"/>
  <c r="E2848" i="12"/>
  <c r="AD2847" i="12"/>
  <c r="AC2846" i="12"/>
  <c r="AB2845" i="12"/>
  <c r="AA2845" i="12"/>
  <c r="Z2845" i="12"/>
  <c r="Y2845" i="12"/>
  <c r="X2845" i="12"/>
  <c r="W2845" i="12"/>
  <c r="V2845" i="12"/>
  <c r="U2845" i="12"/>
  <c r="T2845" i="12"/>
  <c r="S2845" i="12"/>
  <c r="R2845" i="12"/>
  <c r="Q2845" i="12"/>
  <c r="P2845" i="12"/>
  <c r="O2845" i="12"/>
  <c r="N2845" i="12"/>
  <c r="M2845" i="12"/>
  <c r="L2845" i="12"/>
  <c r="K2845" i="12"/>
  <c r="J2845" i="12"/>
  <c r="I2845" i="12"/>
  <c r="H2845" i="12"/>
  <c r="G2845" i="12"/>
  <c r="F2845" i="12"/>
  <c r="E2845" i="12"/>
  <c r="AB2843" i="12"/>
  <c r="AA2843" i="12"/>
  <c r="Z2843" i="12"/>
  <c r="Y2843" i="12"/>
  <c r="X2843" i="12"/>
  <c r="W2843" i="12"/>
  <c r="V2843" i="12"/>
  <c r="U2843" i="12"/>
  <c r="T2843" i="12"/>
  <c r="S2843" i="12"/>
  <c r="R2843" i="12"/>
  <c r="Q2843" i="12"/>
  <c r="P2843" i="12"/>
  <c r="O2843" i="12"/>
  <c r="N2843" i="12"/>
  <c r="M2843" i="12"/>
  <c r="L2843" i="12"/>
  <c r="K2843" i="12"/>
  <c r="J2843" i="12"/>
  <c r="I2843" i="12"/>
  <c r="H2843" i="12"/>
  <c r="G2843" i="12"/>
  <c r="F2843" i="12"/>
  <c r="E2843" i="12"/>
  <c r="AD2842" i="12"/>
  <c r="AC2841" i="12"/>
  <c r="AB2840" i="12"/>
  <c r="AA2840" i="12"/>
  <c r="Z2840" i="12"/>
  <c r="Y2840" i="12"/>
  <c r="X2840" i="12"/>
  <c r="W2840" i="12"/>
  <c r="V2840" i="12"/>
  <c r="U2840" i="12"/>
  <c r="T2840" i="12"/>
  <c r="S2840" i="12"/>
  <c r="R2840" i="12"/>
  <c r="Q2840" i="12"/>
  <c r="P2840" i="12"/>
  <c r="O2840" i="12"/>
  <c r="N2840" i="12"/>
  <c r="M2840" i="12"/>
  <c r="L2840" i="12"/>
  <c r="K2840" i="12"/>
  <c r="J2840" i="12"/>
  <c r="I2840" i="12"/>
  <c r="H2840" i="12"/>
  <c r="G2840" i="12"/>
  <c r="F2840" i="12"/>
  <c r="E2840" i="12"/>
  <c r="AB2838" i="12"/>
  <c r="AA2838" i="12"/>
  <c r="Z2838" i="12"/>
  <c r="Y2838" i="12"/>
  <c r="X2838" i="12"/>
  <c r="W2838" i="12"/>
  <c r="V2838" i="12"/>
  <c r="U2838" i="12"/>
  <c r="T2838" i="12"/>
  <c r="S2838" i="12"/>
  <c r="R2838" i="12"/>
  <c r="Q2838" i="12"/>
  <c r="P2838" i="12"/>
  <c r="O2838" i="12"/>
  <c r="N2838" i="12"/>
  <c r="M2838" i="12"/>
  <c r="L2838" i="12"/>
  <c r="K2838" i="12"/>
  <c r="J2838" i="12"/>
  <c r="I2838" i="12"/>
  <c r="H2838" i="12"/>
  <c r="G2838" i="12"/>
  <c r="F2838" i="12"/>
  <c r="E2838" i="12"/>
  <c r="AD2837" i="12"/>
  <c r="AC2836" i="12"/>
  <c r="AB2835" i="12"/>
  <c r="AA2835" i="12"/>
  <c r="Z2835" i="12"/>
  <c r="Y2835" i="12"/>
  <c r="X2835" i="12"/>
  <c r="W2835" i="12"/>
  <c r="V2835" i="12"/>
  <c r="U2835" i="12"/>
  <c r="T2835" i="12"/>
  <c r="S2835" i="12"/>
  <c r="R2835" i="12"/>
  <c r="Q2835" i="12"/>
  <c r="P2835" i="12"/>
  <c r="O2835" i="12"/>
  <c r="N2835" i="12"/>
  <c r="M2835" i="12"/>
  <c r="L2835" i="12"/>
  <c r="K2835" i="12"/>
  <c r="J2835" i="12"/>
  <c r="I2835" i="12"/>
  <c r="H2835" i="12"/>
  <c r="G2835" i="12"/>
  <c r="F2835" i="12"/>
  <c r="E2835" i="12"/>
  <c r="AB2833" i="12"/>
  <c r="AA2833" i="12"/>
  <c r="Z2833" i="12"/>
  <c r="Y2833" i="12"/>
  <c r="X2833" i="12"/>
  <c r="W2833" i="12"/>
  <c r="V2833" i="12"/>
  <c r="U2833" i="12"/>
  <c r="T2833" i="12"/>
  <c r="S2833" i="12"/>
  <c r="R2833" i="12"/>
  <c r="Q2833" i="12"/>
  <c r="P2833" i="12"/>
  <c r="O2833" i="12"/>
  <c r="N2833" i="12"/>
  <c r="M2833" i="12"/>
  <c r="L2833" i="12"/>
  <c r="K2833" i="12"/>
  <c r="J2833" i="12"/>
  <c r="I2833" i="12"/>
  <c r="H2833" i="12"/>
  <c r="G2833" i="12"/>
  <c r="F2833" i="12"/>
  <c r="E2832" i="12"/>
  <c r="E2870" i="12" s="1"/>
  <c r="E2872" i="12" s="1"/>
  <c r="E2831" i="12"/>
  <c r="E2869" i="12" s="1"/>
  <c r="E2871" i="12" s="1"/>
  <c r="AB2828" i="12"/>
  <c r="AA2828" i="12"/>
  <c r="Z2828" i="12"/>
  <c r="Y2828" i="12"/>
  <c r="X2828" i="12"/>
  <c r="W2828" i="12"/>
  <c r="V2828" i="12"/>
  <c r="U2828" i="12"/>
  <c r="T2828" i="12"/>
  <c r="S2828" i="12"/>
  <c r="R2828" i="12"/>
  <c r="Q2828" i="12"/>
  <c r="P2828" i="12"/>
  <c r="O2828" i="12"/>
  <c r="N2828" i="12"/>
  <c r="M2828" i="12"/>
  <c r="L2828" i="12"/>
  <c r="K2828" i="12"/>
  <c r="J2828" i="12"/>
  <c r="I2828" i="12"/>
  <c r="H2828" i="12"/>
  <c r="G2828" i="12"/>
  <c r="F2828" i="12"/>
  <c r="E2828" i="12"/>
  <c r="AD2827" i="12"/>
  <c r="AC2826" i="12"/>
  <c r="AB2825" i="12"/>
  <c r="AA2825" i="12"/>
  <c r="Z2825" i="12"/>
  <c r="Y2825" i="12"/>
  <c r="X2825" i="12"/>
  <c r="W2825" i="12"/>
  <c r="V2825" i="12"/>
  <c r="U2825" i="12"/>
  <c r="T2825" i="12"/>
  <c r="S2825" i="12"/>
  <c r="R2825" i="12"/>
  <c r="Q2825" i="12"/>
  <c r="P2825" i="12"/>
  <c r="O2825" i="12"/>
  <c r="N2825" i="12"/>
  <c r="M2825" i="12"/>
  <c r="L2825" i="12"/>
  <c r="K2825" i="12"/>
  <c r="J2825" i="12"/>
  <c r="I2825" i="12"/>
  <c r="H2825" i="12"/>
  <c r="G2825" i="12"/>
  <c r="F2825" i="12"/>
  <c r="E2825" i="12"/>
  <c r="AC2820" i="12"/>
  <c r="AC2819" i="12"/>
  <c r="AB2817" i="12"/>
  <c r="AB2874" i="12" s="1"/>
  <c r="AB2876" i="12" s="1"/>
  <c r="AA2817" i="12"/>
  <c r="AA2874" i="12" s="1"/>
  <c r="AA2876" i="12" s="1"/>
  <c r="Z2817" i="12"/>
  <c r="Z2874" i="12" s="1"/>
  <c r="Z2876" i="12" s="1"/>
  <c r="Y2817" i="12"/>
  <c r="Y2874" i="12" s="1"/>
  <c r="Y2876" i="12" s="1"/>
  <c r="X2817" i="12"/>
  <c r="X2874" i="12" s="1"/>
  <c r="X2876" i="12" s="1"/>
  <c r="W2817" i="12"/>
  <c r="W2874" i="12" s="1"/>
  <c r="W2876" i="12" s="1"/>
  <c r="V2817" i="12"/>
  <c r="V2874" i="12" s="1"/>
  <c r="V2876" i="12" s="1"/>
  <c r="U2817" i="12"/>
  <c r="U2874" i="12" s="1"/>
  <c r="U2876" i="12" s="1"/>
  <c r="T2817" i="12"/>
  <c r="T2874" i="12" s="1"/>
  <c r="T2876" i="12" s="1"/>
  <c r="S2817" i="12"/>
  <c r="S2874" i="12" s="1"/>
  <c r="S2876" i="12" s="1"/>
  <c r="R2817" i="12"/>
  <c r="R2874" i="12" s="1"/>
  <c r="R2876" i="12" s="1"/>
  <c r="Q2817" i="12"/>
  <c r="Q2874" i="12" s="1"/>
  <c r="Q2876" i="12" s="1"/>
  <c r="P2817" i="12"/>
  <c r="P2874" i="12" s="1"/>
  <c r="P2876" i="12" s="1"/>
  <c r="O2817" i="12"/>
  <c r="O2874" i="12" s="1"/>
  <c r="O2876" i="12" s="1"/>
  <c r="N2817" i="12"/>
  <c r="N2874" i="12" s="1"/>
  <c r="N2876" i="12" s="1"/>
  <c r="M2817" i="12"/>
  <c r="M2874" i="12" s="1"/>
  <c r="M2876" i="12" s="1"/>
  <c r="L2817" i="12"/>
  <c r="K2817" i="12"/>
  <c r="K2874" i="12" s="1"/>
  <c r="K2876" i="12" s="1"/>
  <c r="J2817" i="12"/>
  <c r="I2817" i="12"/>
  <c r="I2874" i="12" s="1"/>
  <c r="I2876" i="12" s="1"/>
  <c r="H2817" i="12"/>
  <c r="G2817" i="12"/>
  <c r="G2874" i="12" s="1"/>
  <c r="G2876" i="12" s="1"/>
  <c r="F2817" i="12"/>
  <c r="E2817" i="12"/>
  <c r="AB2816" i="12"/>
  <c r="AA2816" i="12"/>
  <c r="AA2873" i="12" s="1"/>
  <c r="AA2875" i="12" s="1"/>
  <c r="Z2816" i="12"/>
  <c r="Y2816" i="12"/>
  <c r="X2816" i="12"/>
  <c r="W2816" i="12"/>
  <c r="V2816" i="12"/>
  <c r="U2816" i="12"/>
  <c r="T2816" i="12"/>
  <c r="S2816" i="12"/>
  <c r="R2816" i="12"/>
  <c r="Q2816" i="12"/>
  <c r="P2816" i="12"/>
  <c r="O2816" i="12"/>
  <c r="N2816" i="12"/>
  <c r="M2816" i="12"/>
  <c r="L2816" i="12"/>
  <c r="K2816" i="12"/>
  <c r="J2816" i="12"/>
  <c r="I2816" i="12"/>
  <c r="H2816" i="12"/>
  <c r="G2816" i="12"/>
  <c r="F2816" i="12"/>
  <c r="E2816" i="12"/>
  <c r="AB2815" i="12"/>
  <c r="AA2815" i="12"/>
  <c r="Z2815" i="12"/>
  <c r="Y2815" i="12"/>
  <c r="X2815" i="12"/>
  <c r="W2815" i="12"/>
  <c r="V2815" i="12"/>
  <c r="U2815" i="12"/>
  <c r="T2815" i="12"/>
  <c r="S2815" i="12"/>
  <c r="R2815" i="12"/>
  <c r="Q2815" i="12"/>
  <c r="P2815" i="12"/>
  <c r="O2815" i="12"/>
  <c r="N2815" i="12"/>
  <c r="M2815" i="12"/>
  <c r="L2815" i="12"/>
  <c r="K2815" i="12"/>
  <c r="J2815" i="12"/>
  <c r="I2815" i="12"/>
  <c r="H2815" i="12"/>
  <c r="G2815" i="12"/>
  <c r="F2815" i="12"/>
  <c r="E2815" i="12"/>
  <c r="AD2814" i="12"/>
  <c r="AC2813" i="12"/>
  <c r="AB2810" i="12"/>
  <c r="AA2810" i="12"/>
  <c r="Z2810" i="12"/>
  <c r="Y2810" i="12"/>
  <c r="X2810" i="12"/>
  <c r="W2810" i="12"/>
  <c r="V2810" i="12"/>
  <c r="U2810" i="12"/>
  <c r="T2810" i="12"/>
  <c r="S2810" i="12"/>
  <c r="R2810" i="12"/>
  <c r="Q2810" i="12"/>
  <c r="P2810" i="12"/>
  <c r="O2810" i="12"/>
  <c r="N2810" i="12"/>
  <c r="M2810" i="12"/>
  <c r="L2810" i="12"/>
  <c r="K2810" i="12"/>
  <c r="J2810" i="12"/>
  <c r="I2810" i="12"/>
  <c r="H2810" i="12"/>
  <c r="G2810" i="12"/>
  <c r="F2810" i="12"/>
  <c r="E2810" i="12"/>
  <c r="AD2809" i="12"/>
  <c r="AC2808" i="12"/>
  <c r="AC2804" i="12"/>
  <c r="AC2801" i="12"/>
  <c r="AC2797" i="12"/>
  <c r="AC2794" i="12"/>
  <c r="AC2790" i="12"/>
  <c r="AC2787" i="12"/>
  <c r="AC2783" i="12"/>
  <c r="AC2780" i="12"/>
  <c r="AB2764" i="12"/>
  <c r="AB2766" i="12" s="1"/>
  <c r="AA2764" i="12"/>
  <c r="AA2766" i="12" s="1"/>
  <c r="Z2764" i="12"/>
  <c r="Z2766" i="12" s="1"/>
  <c r="Y2764" i="12"/>
  <c r="Y2766" i="12" s="1"/>
  <c r="X2764" i="12"/>
  <c r="X2766" i="12" s="1"/>
  <c r="W2764" i="12"/>
  <c r="W2766" i="12" s="1"/>
  <c r="V2764" i="12"/>
  <c r="V2766" i="12" s="1"/>
  <c r="U2764" i="12"/>
  <c r="U2766" i="12" s="1"/>
  <c r="T2764" i="12"/>
  <c r="T2766" i="12" s="1"/>
  <c r="S2764" i="12"/>
  <c r="S2766" i="12" s="1"/>
  <c r="R2764" i="12"/>
  <c r="R2766" i="12" s="1"/>
  <c r="Q2764" i="12"/>
  <c r="Q2766" i="12" s="1"/>
  <c r="P2764" i="12"/>
  <c r="P2766" i="12" s="1"/>
  <c r="O2764" i="12"/>
  <c r="O2766" i="12" s="1"/>
  <c r="N2764" i="12"/>
  <c r="N2766" i="12" s="1"/>
  <c r="M2764" i="12"/>
  <c r="M2766" i="12" s="1"/>
  <c r="L2764" i="12"/>
  <c r="L2766" i="12" s="1"/>
  <c r="K2764" i="12"/>
  <c r="K2766" i="12" s="1"/>
  <c r="J2764" i="12"/>
  <c r="J2766" i="12" s="1"/>
  <c r="I2764" i="12"/>
  <c r="I2766" i="12" s="1"/>
  <c r="H2764" i="12"/>
  <c r="H2766" i="12" s="1"/>
  <c r="G2764" i="12"/>
  <c r="G2766" i="12" s="1"/>
  <c r="F2764" i="12"/>
  <c r="F2766" i="12" s="1"/>
  <c r="E2764" i="12"/>
  <c r="E2766" i="12" s="1"/>
  <c r="AB2763" i="12"/>
  <c r="AB2765" i="12" s="1"/>
  <c r="AA2763" i="12"/>
  <c r="AA2765" i="12" s="1"/>
  <c r="Z2763" i="12"/>
  <c r="Z2765" i="12" s="1"/>
  <c r="Y2763" i="12"/>
  <c r="Y2765" i="12" s="1"/>
  <c r="X2763" i="12"/>
  <c r="X2765" i="12" s="1"/>
  <c r="W2763" i="12"/>
  <c r="W2765" i="12" s="1"/>
  <c r="V2763" i="12"/>
  <c r="V2765" i="12" s="1"/>
  <c r="U2763" i="12"/>
  <c r="U2765" i="12" s="1"/>
  <c r="T2763" i="12"/>
  <c r="T2765" i="12" s="1"/>
  <c r="S2763" i="12"/>
  <c r="S2765" i="12" s="1"/>
  <c r="R2763" i="12"/>
  <c r="R2765" i="12" s="1"/>
  <c r="Q2763" i="12"/>
  <c r="Q2765" i="12" s="1"/>
  <c r="P2763" i="12"/>
  <c r="P2765" i="12" s="1"/>
  <c r="O2763" i="12"/>
  <c r="O2765" i="12" s="1"/>
  <c r="N2763" i="12"/>
  <c r="N2765" i="12" s="1"/>
  <c r="M2763" i="12"/>
  <c r="M2765" i="12" s="1"/>
  <c r="L2763" i="12"/>
  <c r="L2765" i="12" s="1"/>
  <c r="K2763" i="12"/>
  <c r="K2765" i="12" s="1"/>
  <c r="J2763" i="12"/>
  <c r="J2765" i="12" s="1"/>
  <c r="I2763" i="12"/>
  <c r="I2765" i="12" s="1"/>
  <c r="H2763" i="12"/>
  <c r="H2765" i="12" s="1"/>
  <c r="G2763" i="12"/>
  <c r="G2765" i="12" s="1"/>
  <c r="F2763" i="12"/>
  <c r="F2765" i="12" s="1"/>
  <c r="E2763" i="12"/>
  <c r="E2765" i="12" s="1"/>
  <c r="AB2762" i="12"/>
  <c r="AA2762" i="12"/>
  <c r="Z2762" i="12"/>
  <c r="Y2762" i="12"/>
  <c r="X2762" i="12"/>
  <c r="W2762" i="12"/>
  <c r="V2762" i="12"/>
  <c r="U2762" i="12"/>
  <c r="T2762" i="12"/>
  <c r="S2762" i="12"/>
  <c r="R2762" i="12"/>
  <c r="Q2762" i="12"/>
  <c r="P2762" i="12"/>
  <c r="O2762" i="12"/>
  <c r="N2762" i="12"/>
  <c r="M2762" i="12"/>
  <c r="L2762" i="12"/>
  <c r="K2762" i="12"/>
  <c r="J2762" i="12"/>
  <c r="I2762" i="12"/>
  <c r="H2762" i="12"/>
  <c r="G2762" i="12"/>
  <c r="F2762" i="12"/>
  <c r="E2762" i="12"/>
  <c r="AD2761" i="12"/>
  <c r="AC2760" i="12"/>
  <c r="AB2747" i="12"/>
  <c r="AA2747" i="12"/>
  <c r="Z2747" i="12"/>
  <c r="Y2747" i="12"/>
  <c r="X2747" i="12"/>
  <c r="W2747" i="12"/>
  <c r="V2747" i="12"/>
  <c r="U2747" i="12"/>
  <c r="T2747" i="12"/>
  <c r="S2747" i="12"/>
  <c r="R2747" i="12"/>
  <c r="Q2747" i="12"/>
  <c r="P2747" i="12"/>
  <c r="O2747" i="12"/>
  <c r="N2747" i="12"/>
  <c r="M2747" i="12"/>
  <c r="L2747" i="12"/>
  <c r="K2747" i="12"/>
  <c r="J2747" i="12"/>
  <c r="I2747" i="12"/>
  <c r="H2747" i="12"/>
  <c r="G2747" i="12"/>
  <c r="F2747" i="12"/>
  <c r="E2747" i="12"/>
  <c r="AD2746" i="12"/>
  <c r="AC2745" i="12"/>
  <c r="AB2742" i="12"/>
  <c r="AA2742" i="12"/>
  <c r="Z2742" i="12"/>
  <c r="Y2742" i="12"/>
  <c r="X2742" i="12"/>
  <c r="W2742" i="12"/>
  <c r="V2742" i="12"/>
  <c r="U2742" i="12"/>
  <c r="T2742" i="12"/>
  <c r="S2742" i="12"/>
  <c r="R2742" i="12"/>
  <c r="Q2742" i="12"/>
  <c r="P2742" i="12"/>
  <c r="O2742" i="12"/>
  <c r="N2742" i="12"/>
  <c r="M2742" i="12"/>
  <c r="L2742" i="12"/>
  <c r="K2742" i="12"/>
  <c r="J2742" i="12"/>
  <c r="I2742" i="12"/>
  <c r="H2742" i="12"/>
  <c r="G2742" i="12"/>
  <c r="F2742" i="12"/>
  <c r="E2742" i="12"/>
  <c r="AD2741" i="12"/>
  <c r="AC2740" i="12"/>
  <c r="AB2737" i="12"/>
  <c r="AA2737" i="12"/>
  <c r="Z2737" i="12"/>
  <c r="Y2737" i="12"/>
  <c r="X2737" i="12"/>
  <c r="W2737" i="12"/>
  <c r="V2737" i="12"/>
  <c r="U2737" i="12"/>
  <c r="T2737" i="12"/>
  <c r="S2737" i="12"/>
  <c r="R2737" i="12"/>
  <c r="Q2737" i="12"/>
  <c r="P2737" i="12"/>
  <c r="O2737" i="12"/>
  <c r="N2737" i="12"/>
  <c r="M2737" i="12"/>
  <c r="L2737" i="12"/>
  <c r="K2737" i="12"/>
  <c r="J2737" i="12"/>
  <c r="I2737" i="12"/>
  <c r="H2737" i="12"/>
  <c r="G2737" i="12"/>
  <c r="F2737" i="12"/>
  <c r="E2737" i="12"/>
  <c r="AD2736" i="12"/>
  <c r="AC2735" i="12"/>
  <c r="AB2732" i="12"/>
  <c r="AA2732" i="12"/>
  <c r="Z2732" i="12"/>
  <c r="Y2732" i="12"/>
  <c r="X2732" i="12"/>
  <c r="W2732" i="12"/>
  <c r="V2732" i="12"/>
  <c r="U2732" i="12"/>
  <c r="T2732" i="12"/>
  <c r="S2732" i="12"/>
  <c r="R2732" i="12"/>
  <c r="Q2732" i="12"/>
  <c r="P2732" i="12"/>
  <c r="O2732" i="12"/>
  <c r="N2732" i="12"/>
  <c r="M2732" i="12"/>
  <c r="L2732" i="12"/>
  <c r="K2732" i="12"/>
  <c r="J2732" i="12"/>
  <c r="I2732" i="12"/>
  <c r="H2732" i="12"/>
  <c r="G2732" i="12"/>
  <c r="F2732" i="12"/>
  <c r="E2732" i="12"/>
  <c r="AD2731" i="12"/>
  <c r="AC2730" i="12"/>
  <c r="AB2727" i="12"/>
  <c r="AA2727" i="12"/>
  <c r="Z2727" i="12"/>
  <c r="Y2727" i="12"/>
  <c r="X2727" i="12"/>
  <c r="W2727" i="12"/>
  <c r="V2727" i="12"/>
  <c r="U2727" i="12"/>
  <c r="T2727" i="12"/>
  <c r="S2727" i="12"/>
  <c r="R2727" i="12"/>
  <c r="Q2727" i="12"/>
  <c r="P2727" i="12"/>
  <c r="O2727" i="12"/>
  <c r="N2727" i="12"/>
  <c r="M2727" i="12"/>
  <c r="L2727" i="12"/>
  <c r="K2727" i="12"/>
  <c r="J2727" i="12"/>
  <c r="I2727" i="12"/>
  <c r="H2727" i="12"/>
  <c r="G2727" i="12"/>
  <c r="F2727" i="12"/>
  <c r="E2727" i="12"/>
  <c r="AD2726" i="12"/>
  <c r="AC2725" i="12"/>
  <c r="AB2722" i="12"/>
  <c r="AA2722" i="12"/>
  <c r="Z2722" i="12"/>
  <c r="Y2722" i="12"/>
  <c r="X2722" i="12"/>
  <c r="W2722" i="12"/>
  <c r="V2722" i="12"/>
  <c r="U2722" i="12"/>
  <c r="T2722" i="12"/>
  <c r="S2722" i="12"/>
  <c r="R2722" i="12"/>
  <c r="Q2722" i="12"/>
  <c r="P2722" i="12"/>
  <c r="O2722" i="12"/>
  <c r="N2722" i="12"/>
  <c r="M2722" i="12"/>
  <c r="L2722" i="12"/>
  <c r="K2722" i="12"/>
  <c r="J2722" i="12"/>
  <c r="I2722" i="12"/>
  <c r="H2722" i="12"/>
  <c r="G2722" i="12"/>
  <c r="F2722" i="12"/>
  <c r="E2722" i="12"/>
  <c r="AD2721" i="12"/>
  <c r="AC2720" i="12"/>
  <c r="AB2717" i="12"/>
  <c r="AA2717" i="12"/>
  <c r="Z2717" i="12"/>
  <c r="Y2717" i="12"/>
  <c r="X2717" i="12"/>
  <c r="W2717" i="12"/>
  <c r="V2717" i="12"/>
  <c r="U2717" i="12"/>
  <c r="T2717" i="12"/>
  <c r="S2717" i="12"/>
  <c r="R2717" i="12"/>
  <c r="Q2717" i="12"/>
  <c r="P2717" i="12"/>
  <c r="O2717" i="12"/>
  <c r="N2717" i="12"/>
  <c r="M2717" i="12"/>
  <c r="L2717" i="12"/>
  <c r="K2717" i="12"/>
  <c r="J2717" i="12"/>
  <c r="I2717" i="12"/>
  <c r="H2717" i="12"/>
  <c r="G2717" i="12"/>
  <c r="F2717" i="12"/>
  <c r="E2717" i="12"/>
  <c r="AD2716" i="12"/>
  <c r="AC2715" i="12"/>
  <c r="AC2709" i="12"/>
  <c r="AC2708" i="12"/>
  <c r="AB2706" i="12"/>
  <c r="AB2768" i="12" s="1"/>
  <c r="AB2770" i="12" s="1"/>
  <c r="AA2706" i="12"/>
  <c r="AA2768" i="12" s="1"/>
  <c r="AA2770" i="12" s="1"/>
  <c r="Z2706" i="12"/>
  <c r="Z2768" i="12" s="1"/>
  <c r="Z2770" i="12" s="1"/>
  <c r="Y2706" i="12"/>
  <c r="X2706" i="12"/>
  <c r="X2768" i="12" s="1"/>
  <c r="X2770" i="12" s="1"/>
  <c r="W2706" i="12"/>
  <c r="W2768" i="12" s="1"/>
  <c r="W2770" i="12" s="1"/>
  <c r="V2706" i="12"/>
  <c r="V2768" i="12" s="1"/>
  <c r="V2770" i="12" s="1"/>
  <c r="U2706" i="12"/>
  <c r="T2706" i="12"/>
  <c r="T2768" i="12" s="1"/>
  <c r="T2770" i="12" s="1"/>
  <c r="S2706" i="12"/>
  <c r="S2768" i="12" s="1"/>
  <c r="S2770" i="12" s="1"/>
  <c r="R2706" i="12"/>
  <c r="R2768" i="12" s="1"/>
  <c r="R2770" i="12" s="1"/>
  <c r="Q2706" i="12"/>
  <c r="P2706" i="12"/>
  <c r="P2768" i="12" s="1"/>
  <c r="P2770" i="12" s="1"/>
  <c r="O2706" i="12"/>
  <c r="O2768" i="12" s="1"/>
  <c r="O2770" i="12" s="1"/>
  <c r="N2706" i="12"/>
  <c r="N2768" i="12" s="1"/>
  <c r="N2770" i="12" s="1"/>
  <c r="M2706" i="12"/>
  <c r="L2706" i="12"/>
  <c r="L2768" i="12" s="1"/>
  <c r="L2770" i="12" s="1"/>
  <c r="K2706" i="12"/>
  <c r="K2768" i="12" s="1"/>
  <c r="K2770" i="12" s="1"/>
  <c r="J2706" i="12"/>
  <c r="J2768" i="12" s="1"/>
  <c r="J2770" i="12" s="1"/>
  <c r="I2706" i="12"/>
  <c r="H2706" i="12"/>
  <c r="H2768" i="12" s="1"/>
  <c r="H2770" i="12" s="1"/>
  <c r="G2706" i="12"/>
  <c r="G2768" i="12" s="1"/>
  <c r="G2770" i="12" s="1"/>
  <c r="F2706" i="12"/>
  <c r="F2768" i="12" s="1"/>
  <c r="F2770" i="12" s="1"/>
  <c r="E2706" i="12"/>
  <c r="AB2705" i="12"/>
  <c r="AB2767" i="12" s="1"/>
  <c r="AB2769" i="12" s="1"/>
  <c r="AA2705" i="12"/>
  <c r="AA2767" i="12" s="1"/>
  <c r="AA2769" i="12" s="1"/>
  <c r="Z2705" i="12"/>
  <c r="Z2767" i="12" s="1"/>
  <c r="Z2769" i="12" s="1"/>
  <c r="Y2705" i="12"/>
  <c r="Y2767" i="12" s="1"/>
  <c r="Y2769" i="12" s="1"/>
  <c r="X2705" i="12"/>
  <c r="X2767" i="12" s="1"/>
  <c r="X2769" i="12" s="1"/>
  <c r="W2705" i="12"/>
  <c r="W2767" i="12" s="1"/>
  <c r="W2769" i="12" s="1"/>
  <c r="V2705" i="12"/>
  <c r="V2767" i="12" s="1"/>
  <c r="V2769" i="12" s="1"/>
  <c r="U2705" i="12"/>
  <c r="U2767" i="12" s="1"/>
  <c r="U2769" i="12" s="1"/>
  <c r="T2705" i="12"/>
  <c r="T2767" i="12" s="1"/>
  <c r="T2769" i="12" s="1"/>
  <c r="S2705" i="12"/>
  <c r="S2767" i="12" s="1"/>
  <c r="S2769" i="12" s="1"/>
  <c r="R2705" i="12"/>
  <c r="R2767" i="12" s="1"/>
  <c r="R2769" i="12" s="1"/>
  <c r="Q2705" i="12"/>
  <c r="Q2767" i="12" s="1"/>
  <c r="Q2769" i="12" s="1"/>
  <c r="P2705" i="12"/>
  <c r="P2767" i="12" s="1"/>
  <c r="P2769" i="12" s="1"/>
  <c r="O2705" i="12"/>
  <c r="O2767" i="12" s="1"/>
  <c r="O2769" i="12" s="1"/>
  <c r="N2705" i="12"/>
  <c r="N2767" i="12" s="1"/>
  <c r="N2769" i="12" s="1"/>
  <c r="M2705" i="12"/>
  <c r="M2767" i="12" s="1"/>
  <c r="M2769" i="12" s="1"/>
  <c r="L2705" i="12"/>
  <c r="L2767" i="12" s="1"/>
  <c r="L2769" i="12" s="1"/>
  <c r="K2705" i="12"/>
  <c r="K2767" i="12" s="1"/>
  <c r="K2769" i="12" s="1"/>
  <c r="J2705" i="12"/>
  <c r="J2767" i="12" s="1"/>
  <c r="J2769" i="12" s="1"/>
  <c r="I2705" i="12"/>
  <c r="I2767" i="12" s="1"/>
  <c r="I2769" i="12" s="1"/>
  <c r="H2705" i="12"/>
  <c r="H2767" i="12" s="1"/>
  <c r="H2769" i="12" s="1"/>
  <c r="G2705" i="12"/>
  <c r="G2767" i="12" s="1"/>
  <c r="G2769" i="12" s="1"/>
  <c r="F2705" i="12"/>
  <c r="F2767" i="12" s="1"/>
  <c r="F2769" i="12" s="1"/>
  <c r="E2705" i="12"/>
  <c r="E2767" i="12" s="1"/>
  <c r="E2769" i="12" s="1"/>
  <c r="AB2704" i="12"/>
  <c r="AA2704" i="12"/>
  <c r="Z2704" i="12"/>
  <c r="Y2704" i="12"/>
  <c r="X2704" i="12"/>
  <c r="W2704" i="12"/>
  <c r="V2704" i="12"/>
  <c r="U2704" i="12"/>
  <c r="T2704" i="12"/>
  <c r="S2704" i="12"/>
  <c r="R2704" i="12"/>
  <c r="Q2704" i="12"/>
  <c r="P2704" i="12"/>
  <c r="O2704" i="12"/>
  <c r="N2704" i="12"/>
  <c r="M2704" i="12"/>
  <c r="L2704" i="12"/>
  <c r="K2704" i="12"/>
  <c r="J2704" i="12"/>
  <c r="I2704" i="12"/>
  <c r="H2704" i="12"/>
  <c r="G2704" i="12"/>
  <c r="F2704" i="12"/>
  <c r="E2704" i="12"/>
  <c r="AD2703" i="12"/>
  <c r="AC2702" i="12"/>
  <c r="AB2699" i="12"/>
  <c r="AA2699" i="12"/>
  <c r="Z2699" i="12"/>
  <c r="Y2699" i="12"/>
  <c r="X2699" i="12"/>
  <c r="W2699" i="12"/>
  <c r="V2699" i="12"/>
  <c r="U2699" i="12"/>
  <c r="T2699" i="12"/>
  <c r="S2699" i="12"/>
  <c r="R2699" i="12"/>
  <c r="Q2699" i="12"/>
  <c r="P2699" i="12"/>
  <c r="O2699" i="12"/>
  <c r="N2699" i="12"/>
  <c r="M2699" i="12"/>
  <c r="L2699" i="12"/>
  <c r="K2699" i="12"/>
  <c r="J2699" i="12"/>
  <c r="I2699" i="12"/>
  <c r="H2699" i="12"/>
  <c r="G2699" i="12"/>
  <c r="F2699" i="12"/>
  <c r="E2699" i="12"/>
  <c r="AD2698" i="12"/>
  <c r="AC2697" i="12"/>
  <c r="AB2683" i="12"/>
  <c r="AB2685" i="12" s="1"/>
  <c r="AA2683" i="12"/>
  <c r="AA2685" i="12" s="1"/>
  <c r="Z2683" i="12"/>
  <c r="Z2685" i="12" s="1"/>
  <c r="Y2683" i="12"/>
  <c r="Y2685" i="12" s="1"/>
  <c r="X2683" i="12"/>
  <c r="X2685" i="12" s="1"/>
  <c r="W2683" i="12"/>
  <c r="W2685" i="12" s="1"/>
  <c r="V2683" i="12"/>
  <c r="V2685" i="12" s="1"/>
  <c r="U2683" i="12"/>
  <c r="U2685" i="12" s="1"/>
  <c r="T2683" i="12"/>
  <c r="T2685" i="12" s="1"/>
  <c r="S2683" i="12"/>
  <c r="S2685" i="12" s="1"/>
  <c r="R2683" i="12"/>
  <c r="R2685" i="12" s="1"/>
  <c r="Q2683" i="12"/>
  <c r="Q2685" i="12" s="1"/>
  <c r="P2683" i="12"/>
  <c r="P2685" i="12" s="1"/>
  <c r="O2683" i="12"/>
  <c r="O2685" i="12" s="1"/>
  <c r="N2683" i="12"/>
  <c r="N2685" i="12" s="1"/>
  <c r="M2683" i="12"/>
  <c r="M2685" i="12" s="1"/>
  <c r="L2683" i="12"/>
  <c r="L2685" i="12" s="1"/>
  <c r="K2683" i="12"/>
  <c r="K2685" i="12" s="1"/>
  <c r="J2683" i="12"/>
  <c r="J2685" i="12" s="1"/>
  <c r="I2683" i="12"/>
  <c r="I2685" i="12" s="1"/>
  <c r="H2683" i="12"/>
  <c r="H2685" i="12" s="1"/>
  <c r="G2683" i="12"/>
  <c r="G2685" i="12" s="1"/>
  <c r="F2683" i="12"/>
  <c r="F2685" i="12" s="1"/>
  <c r="E2683" i="12"/>
  <c r="E2685" i="12" s="1"/>
  <c r="AB2682" i="12"/>
  <c r="AB2684" i="12" s="1"/>
  <c r="AA2682" i="12"/>
  <c r="AA2684" i="12" s="1"/>
  <c r="Z2682" i="12"/>
  <c r="Z2684" i="12" s="1"/>
  <c r="Y2682" i="12"/>
  <c r="Y2684" i="12" s="1"/>
  <c r="X2682" i="12"/>
  <c r="X2684" i="12" s="1"/>
  <c r="W2682" i="12"/>
  <c r="W2684" i="12" s="1"/>
  <c r="V2682" i="12"/>
  <c r="V2684" i="12" s="1"/>
  <c r="U2682" i="12"/>
  <c r="U2684" i="12" s="1"/>
  <c r="T2682" i="12"/>
  <c r="T2684" i="12" s="1"/>
  <c r="S2682" i="12"/>
  <c r="S2684" i="12" s="1"/>
  <c r="R2682" i="12"/>
  <c r="R2684" i="12" s="1"/>
  <c r="Q2682" i="12"/>
  <c r="Q2684" i="12" s="1"/>
  <c r="P2682" i="12"/>
  <c r="P2684" i="12" s="1"/>
  <c r="O2682" i="12"/>
  <c r="O2684" i="12" s="1"/>
  <c r="N2682" i="12"/>
  <c r="N2684" i="12" s="1"/>
  <c r="M2682" i="12"/>
  <c r="M2684" i="12" s="1"/>
  <c r="L2682" i="12"/>
  <c r="L2684" i="12" s="1"/>
  <c r="K2682" i="12"/>
  <c r="K2684" i="12" s="1"/>
  <c r="J2682" i="12"/>
  <c r="J2684" i="12" s="1"/>
  <c r="I2682" i="12"/>
  <c r="I2684" i="12" s="1"/>
  <c r="H2682" i="12"/>
  <c r="H2684" i="12" s="1"/>
  <c r="G2682" i="12"/>
  <c r="G2684" i="12" s="1"/>
  <c r="F2682" i="12"/>
  <c r="F2684" i="12" s="1"/>
  <c r="E2682" i="12"/>
  <c r="E2684" i="12" s="1"/>
  <c r="AC2681" i="12"/>
  <c r="AB2680" i="12"/>
  <c r="AA2680" i="12"/>
  <c r="Z2680" i="12"/>
  <c r="Y2680" i="12"/>
  <c r="X2680" i="12"/>
  <c r="W2680" i="12"/>
  <c r="V2680" i="12"/>
  <c r="U2680" i="12"/>
  <c r="T2680" i="12"/>
  <c r="S2680" i="12"/>
  <c r="R2680" i="12"/>
  <c r="Q2680" i="12"/>
  <c r="P2680" i="12"/>
  <c r="O2680" i="12"/>
  <c r="N2680" i="12"/>
  <c r="M2680" i="12"/>
  <c r="L2680" i="12"/>
  <c r="K2680" i="12"/>
  <c r="J2680" i="12"/>
  <c r="I2680" i="12"/>
  <c r="H2680" i="12"/>
  <c r="G2680" i="12"/>
  <c r="F2680" i="12"/>
  <c r="E2680" i="12"/>
  <c r="AD2679" i="12"/>
  <c r="AC2678" i="12"/>
  <c r="AB2677" i="12"/>
  <c r="AA2677" i="12"/>
  <c r="Z2677" i="12"/>
  <c r="Y2677" i="12"/>
  <c r="X2677" i="12"/>
  <c r="W2677" i="12"/>
  <c r="V2677" i="12"/>
  <c r="U2677" i="12"/>
  <c r="T2677" i="12"/>
  <c r="S2677" i="12"/>
  <c r="R2677" i="12"/>
  <c r="Q2677" i="12"/>
  <c r="P2677" i="12"/>
  <c r="O2677" i="12"/>
  <c r="N2677" i="12"/>
  <c r="M2677" i="12"/>
  <c r="L2677" i="12"/>
  <c r="K2677" i="12"/>
  <c r="J2677" i="12"/>
  <c r="I2677" i="12"/>
  <c r="H2677" i="12"/>
  <c r="G2677" i="12"/>
  <c r="F2677" i="12"/>
  <c r="E2677" i="12"/>
  <c r="AB2675" i="12"/>
  <c r="AA2675" i="12"/>
  <c r="Z2675" i="12"/>
  <c r="Y2675" i="12"/>
  <c r="X2675" i="12"/>
  <c r="W2675" i="12"/>
  <c r="V2675" i="12"/>
  <c r="U2675" i="12"/>
  <c r="T2675" i="12"/>
  <c r="S2675" i="12"/>
  <c r="R2675" i="12"/>
  <c r="Q2675" i="12"/>
  <c r="P2675" i="12"/>
  <c r="O2675" i="12"/>
  <c r="N2675" i="12"/>
  <c r="M2675" i="12"/>
  <c r="L2675" i="12"/>
  <c r="K2675" i="12"/>
  <c r="J2675" i="12"/>
  <c r="I2675" i="12"/>
  <c r="H2675" i="12"/>
  <c r="G2675" i="12"/>
  <c r="F2675" i="12"/>
  <c r="E2675" i="12"/>
  <c r="AD2674" i="12"/>
  <c r="AC2673" i="12"/>
  <c r="AB2672" i="12"/>
  <c r="AA2672" i="12"/>
  <c r="Z2672" i="12"/>
  <c r="Y2672" i="12"/>
  <c r="X2672" i="12"/>
  <c r="W2672" i="12"/>
  <c r="V2672" i="12"/>
  <c r="U2672" i="12"/>
  <c r="T2672" i="12"/>
  <c r="S2672" i="12"/>
  <c r="R2672" i="12"/>
  <c r="Q2672" i="12"/>
  <c r="P2672" i="12"/>
  <c r="O2672" i="12"/>
  <c r="N2672" i="12"/>
  <c r="M2672" i="12"/>
  <c r="L2672" i="12"/>
  <c r="K2672" i="12"/>
  <c r="J2672" i="12"/>
  <c r="I2672" i="12"/>
  <c r="H2672" i="12"/>
  <c r="G2672" i="12"/>
  <c r="F2672" i="12"/>
  <c r="E2672" i="12"/>
  <c r="AB2665" i="12"/>
  <c r="AA2665" i="12"/>
  <c r="Z2665" i="12"/>
  <c r="Y2665" i="12"/>
  <c r="X2665" i="12"/>
  <c r="W2665" i="12"/>
  <c r="V2665" i="12"/>
  <c r="U2665" i="12"/>
  <c r="T2665" i="12"/>
  <c r="S2665" i="12"/>
  <c r="R2665" i="12"/>
  <c r="Q2665" i="12"/>
  <c r="P2665" i="12"/>
  <c r="O2665" i="12"/>
  <c r="N2665" i="12"/>
  <c r="M2665" i="12"/>
  <c r="L2665" i="12"/>
  <c r="K2665" i="12"/>
  <c r="J2665" i="12"/>
  <c r="I2665" i="12"/>
  <c r="H2665" i="12"/>
  <c r="G2665" i="12"/>
  <c r="F2665" i="12"/>
  <c r="E2665" i="12"/>
  <c r="AD2664" i="12"/>
  <c r="AC2663" i="12"/>
  <c r="AB2662" i="12"/>
  <c r="AA2662" i="12"/>
  <c r="Z2662" i="12"/>
  <c r="Y2662" i="12"/>
  <c r="X2662" i="12"/>
  <c r="W2662" i="12"/>
  <c r="V2662" i="12"/>
  <c r="U2662" i="12"/>
  <c r="T2662" i="12"/>
  <c r="S2662" i="12"/>
  <c r="R2662" i="12"/>
  <c r="Q2662" i="12"/>
  <c r="P2662" i="12"/>
  <c r="O2662" i="12"/>
  <c r="N2662" i="12"/>
  <c r="M2662" i="12"/>
  <c r="L2662" i="12"/>
  <c r="K2662" i="12"/>
  <c r="J2662" i="12"/>
  <c r="I2662" i="12"/>
  <c r="H2662" i="12"/>
  <c r="G2662" i="12"/>
  <c r="F2662" i="12"/>
  <c r="E2662" i="12"/>
  <c r="AB2660" i="12"/>
  <c r="AA2660" i="12"/>
  <c r="Z2660" i="12"/>
  <c r="Y2660" i="12"/>
  <c r="X2660" i="12"/>
  <c r="W2660" i="12"/>
  <c r="V2660" i="12"/>
  <c r="U2660" i="12"/>
  <c r="T2660" i="12"/>
  <c r="S2660" i="12"/>
  <c r="R2660" i="12"/>
  <c r="Q2660" i="12"/>
  <c r="P2660" i="12"/>
  <c r="O2660" i="12"/>
  <c r="N2660" i="12"/>
  <c r="M2660" i="12"/>
  <c r="L2660" i="12"/>
  <c r="K2660" i="12"/>
  <c r="J2660" i="12"/>
  <c r="I2660" i="12"/>
  <c r="H2660" i="12"/>
  <c r="G2660" i="12"/>
  <c r="F2660" i="12"/>
  <c r="E2660" i="12"/>
  <c r="AD2659" i="12"/>
  <c r="AC2658" i="12"/>
  <c r="AB2657" i="12"/>
  <c r="AA2657" i="12"/>
  <c r="Z2657" i="12"/>
  <c r="Y2657" i="12"/>
  <c r="X2657" i="12"/>
  <c r="W2657" i="12"/>
  <c r="V2657" i="12"/>
  <c r="U2657" i="12"/>
  <c r="T2657" i="12"/>
  <c r="S2657" i="12"/>
  <c r="R2657" i="12"/>
  <c r="Q2657" i="12"/>
  <c r="P2657" i="12"/>
  <c r="O2657" i="12"/>
  <c r="N2657" i="12"/>
  <c r="M2657" i="12"/>
  <c r="L2657" i="12"/>
  <c r="K2657" i="12"/>
  <c r="J2657" i="12"/>
  <c r="I2657" i="12"/>
  <c r="H2657" i="12"/>
  <c r="G2657" i="12"/>
  <c r="F2657" i="12"/>
  <c r="E2657" i="12"/>
  <c r="AB2646" i="12"/>
  <c r="AA2646" i="12"/>
  <c r="Z2646" i="12"/>
  <c r="Y2646" i="12"/>
  <c r="X2646" i="12"/>
  <c r="W2646" i="12"/>
  <c r="V2646" i="12"/>
  <c r="U2646" i="12"/>
  <c r="T2646" i="12"/>
  <c r="S2646" i="12"/>
  <c r="R2646" i="12"/>
  <c r="Q2646" i="12"/>
  <c r="P2646" i="12"/>
  <c r="O2646" i="12"/>
  <c r="N2646" i="12"/>
  <c r="M2646" i="12"/>
  <c r="L2646" i="12"/>
  <c r="K2646" i="12"/>
  <c r="J2646" i="12"/>
  <c r="I2646" i="12"/>
  <c r="H2646" i="12"/>
  <c r="G2646" i="12"/>
  <c r="F2646" i="12"/>
  <c r="E2646" i="12"/>
  <c r="AB2645" i="12"/>
  <c r="AA2645" i="12"/>
  <c r="Z2645" i="12"/>
  <c r="Y2645" i="12"/>
  <c r="X2645" i="12"/>
  <c r="W2645" i="12"/>
  <c r="V2645" i="12"/>
  <c r="U2645" i="12"/>
  <c r="T2645" i="12"/>
  <c r="S2645" i="12"/>
  <c r="R2645" i="12"/>
  <c r="Q2645" i="12"/>
  <c r="P2645" i="12"/>
  <c r="O2645" i="12"/>
  <c r="N2645" i="12"/>
  <c r="M2645" i="12"/>
  <c r="L2645" i="12"/>
  <c r="K2645" i="12"/>
  <c r="J2645" i="12"/>
  <c r="I2645" i="12"/>
  <c r="H2645" i="12"/>
  <c r="G2645" i="12"/>
  <c r="F2645" i="12"/>
  <c r="E2645" i="12"/>
  <c r="AB2644" i="12"/>
  <c r="AA2644" i="12"/>
  <c r="Z2644" i="12"/>
  <c r="Y2644" i="12"/>
  <c r="X2644" i="12"/>
  <c r="W2644" i="12"/>
  <c r="V2644" i="12"/>
  <c r="U2644" i="12"/>
  <c r="T2644" i="12"/>
  <c r="S2644" i="12"/>
  <c r="R2644" i="12"/>
  <c r="Q2644" i="12"/>
  <c r="P2644" i="12"/>
  <c r="O2644" i="12"/>
  <c r="N2644" i="12"/>
  <c r="M2644" i="12"/>
  <c r="L2644" i="12"/>
  <c r="K2644" i="12"/>
  <c r="J2644" i="12"/>
  <c r="I2644" i="12"/>
  <c r="H2644" i="12"/>
  <c r="G2644" i="12"/>
  <c r="F2644" i="12"/>
  <c r="E2644" i="12"/>
  <c r="AD2643" i="12"/>
  <c r="AC2642" i="12"/>
  <c r="AB2641" i="12"/>
  <c r="AA2641" i="12"/>
  <c r="Z2641" i="12"/>
  <c r="Y2641" i="12"/>
  <c r="X2641" i="12"/>
  <c r="W2641" i="12"/>
  <c r="V2641" i="12"/>
  <c r="U2641" i="12"/>
  <c r="T2641" i="12"/>
  <c r="S2641" i="12"/>
  <c r="R2641" i="12"/>
  <c r="Q2641" i="12"/>
  <c r="P2641" i="12"/>
  <c r="O2641" i="12"/>
  <c r="N2641" i="12"/>
  <c r="M2641" i="12"/>
  <c r="L2641" i="12"/>
  <c r="K2641" i="12"/>
  <c r="J2641" i="12"/>
  <c r="I2641" i="12"/>
  <c r="H2641" i="12"/>
  <c r="G2641" i="12"/>
  <c r="F2641" i="12"/>
  <c r="E2641" i="12"/>
  <c r="AB2639" i="12"/>
  <c r="AA2639" i="12"/>
  <c r="Z2639" i="12"/>
  <c r="Y2639" i="12"/>
  <c r="X2639" i="12"/>
  <c r="W2639" i="12"/>
  <c r="V2639" i="12"/>
  <c r="U2639" i="12"/>
  <c r="T2639" i="12"/>
  <c r="S2639" i="12"/>
  <c r="R2639" i="12"/>
  <c r="Q2639" i="12"/>
  <c r="P2639" i="12"/>
  <c r="O2639" i="12"/>
  <c r="N2639" i="12"/>
  <c r="M2639" i="12"/>
  <c r="L2639" i="12"/>
  <c r="K2639" i="12"/>
  <c r="J2639" i="12"/>
  <c r="I2639" i="12"/>
  <c r="H2639" i="12"/>
  <c r="G2639" i="12"/>
  <c r="F2639" i="12"/>
  <c r="E2639" i="12"/>
  <c r="AD2638" i="12"/>
  <c r="AC2637" i="12"/>
  <c r="AB2636" i="12"/>
  <c r="AA2636" i="12"/>
  <c r="Z2636" i="12"/>
  <c r="Y2636" i="12"/>
  <c r="X2636" i="12"/>
  <c r="W2636" i="12"/>
  <c r="V2636" i="12"/>
  <c r="U2636" i="12"/>
  <c r="T2636" i="12"/>
  <c r="S2636" i="12"/>
  <c r="R2636" i="12"/>
  <c r="Q2636" i="12"/>
  <c r="P2636" i="12"/>
  <c r="O2636" i="12"/>
  <c r="N2636" i="12"/>
  <c r="M2636" i="12"/>
  <c r="L2636" i="12"/>
  <c r="K2636" i="12"/>
  <c r="J2636" i="12"/>
  <c r="I2636" i="12"/>
  <c r="H2636" i="12"/>
  <c r="G2636" i="12"/>
  <c r="F2636" i="12"/>
  <c r="E2636" i="12"/>
  <c r="Y2630" i="12"/>
  <c r="V2630" i="12"/>
  <c r="N2630" i="12"/>
  <c r="H2630" i="12"/>
  <c r="AB2623" i="12"/>
  <c r="AB2625" i="12" s="1"/>
  <c r="AA2623" i="12"/>
  <c r="AA2625" i="12" s="1"/>
  <c r="Z2623" i="12"/>
  <c r="Z2625" i="12" s="1"/>
  <c r="Y2623" i="12"/>
  <c r="Y2625" i="12" s="1"/>
  <c r="X2623" i="12"/>
  <c r="X2625" i="12" s="1"/>
  <c r="W2623" i="12"/>
  <c r="W2625" i="12" s="1"/>
  <c r="V2623" i="12"/>
  <c r="V2625" i="12" s="1"/>
  <c r="U2623" i="12"/>
  <c r="U2625" i="12" s="1"/>
  <c r="T2623" i="12"/>
  <c r="T2625" i="12" s="1"/>
  <c r="S2623" i="12"/>
  <c r="S2625" i="12" s="1"/>
  <c r="R2623" i="12"/>
  <c r="R2625" i="12" s="1"/>
  <c r="Q2623" i="12"/>
  <c r="Q2625" i="12" s="1"/>
  <c r="P2623" i="12"/>
  <c r="P2625" i="12" s="1"/>
  <c r="O2623" i="12"/>
  <c r="O2625" i="12" s="1"/>
  <c r="N2623" i="12"/>
  <c r="N2625" i="12" s="1"/>
  <c r="M2623" i="12"/>
  <c r="M2625" i="12" s="1"/>
  <c r="L2623" i="12"/>
  <c r="L2625" i="12" s="1"/>
  <c r="K2623" i="12"/>
  <c r="K2625" i="12" s="1"/>
  <c r="J2623" i="12"/>
  <c r="J2625" i="12" s="1"/>
  <c r="I2623" i="12"/>
  <c r="I2625" i="12" s="1"/>
  <c r="H2623" i="12"/>
  <c r="H2625" i="12" s="1"/>
  <c r="G2623" i="12"/>
  <c r="G2625" i="12" s="1"/>
  <c r="F2623" i="12"/>
  <c r="F2625" i="12" s="1"/>
  <c r="E2623" i="12"/>
  <c r="E2625" i="12" s="1"/>
  <c r="AB2622" i="12"/>
  <c r="AB2624" i="12" s="1"/>
  <c r="AA2622" i="12"/>
  <c r="AA2624" i="12" s="1"/>
  <c r="Z2622" i="12"/>
  <c r="Z2624" i="12" s="1"/>
  <c r="Y2622" i="12"/>
  <c r="Y2624" i="12" s="1"/>
  <c r="X2622" i="12"/>
  <c r="X2624" i="12" s="1"/>
  <c r="W2622" i="12"/>
  <c r="W2624" i="12" s="1"/>
  <c r="V2622" i="12"/>
  <c r="V2624" i="12" s="1"/>
  <c r="U2622" i="12"/>
  <c r="U2624" i="12" s="1"/>
  <c r="T2622" i="12"/>
  <c r="T2624" i="12" s="1"/>
  <c r="S2622" i="12"/>
  <c r="S2624" i="12" s="1"/>
  <c r="R2622" i="12"/>
  <c r="R2624" i="12" s="1"/>
  <c r="Q2622" i="12"/>
  <c r="Q2624" i="12" s="1"/>
  <c r="P2622" i="12"/>
  <c r="P2624" i="12" s="1"/>
  <c r="O2622" i="12"/>
  <c r="O2624" i="12" s="1"/>
  <c r="N2622" i="12"/>
  <c r="N2624" i="12" s="1"/>
  <c r="M2622" i="12"/>
  <c r="M2624" i="12" s="1"/>
  <c r="L2622" i="12"/>
  <c r="L2624" i="12" s="1"/>
  <c r="K2622" i="12"/>
  <c r="K2624" i="12" s="1"/>
  <c r="J2622" i="12"/>
  <c r="J2624" i="12" s="1"/>
  <c r="I2622" i="12"/>
  <c r="I2624" i="12" s="1"/>
  <c r="H2622" i="12"/>
  <c r="H2624" i="12" s="1"/>
  <c r="G2622" i="12"/>
  <c r="G2624" i="12" s="1"/>
  <c r="F2622" i="12"/>
  <c r="F2624" i="12" s="1"/>
  <c r="E2622" i="12"/>
  <c r="E2624" i="12" s="1"/>
  <c r="AB2606" i="12"/>
  <c r="AA2606" i="12"/>
  <c r="Z2606" i="12"/>
  <c r="Y2606" i="12"/>
  <c r="X2606" i="12"/>
  <c r="W2606" i="12"/>
  <c r="V2606" i="12"/>
  <c r="U2606" i="12"/>
  <c r="T2606" i="12"/>
  <c r="S2606" i="12"/>
  <c r="R2606" i="12"/>
  <c r="Q2606" i="12"/>
  <c r="P2606" i="12"/>
  <c r="O2606" i="12"/>
  <c r="N2606" i="12"/>
  <c r="M2606" i="12"/>
  <c r="L2606" i="12"/>
  <c r="K2606" i="12"/>
  <c r="J2606" i="12"/>
  <c r="I2606" i="12"/>
  <c r="H2606" i="12"/>
  <c r="G2606" i="12"/>
  <c r="F2606" i="12"/>
  <c r="E2606" i="12"/>
  <c r="AD2605" i="12"/>
  <c r="AC2604" i="12"/>
  <c r="AB2601" i="12"/>
  <c r="AA2601" i="12"/>
  <c r="Z2601" i="12"/>
  <c r="Y2601" i="12"/>
  <c r="X2601" i="12"/>
  <c r="W2601" i="12"/>
  <c r="V2601" i="12"/>
  <c r="U2601" i="12"/>
  <c r="T2601" i="12"/>
  <c r="S2601" i="12"/>
  <c r="R2601" i="12"/>
  <c r="Q2601" i="12"/>
  <c r="P2601" i="12"/>
  <c r="O2601" i="12"/>
  <c r="N2601" i="12"/>
  <c r="M2601" i="12"/>
  <c r="L2601" i="12"/>
  <c r="K2601" i="12"/>
  <c r="J2601" i="12"/>
  <c r="I2601" i="12"/>
  <c r="H2601" i="12"/>
  <c r="G2601" i="12"/>
  <c r="F2601" i="12"/>
  <c r="E2601" i="12"/>
  <c r="AD2600" i="12"/>
  <c r="AC2599" i="12"/>
  <c r="AB2598" i="12"/>
  <c r="AA2598" i="12"/>
  <c r="Z2598" i="12"/>
  <c r="Y2598" i="12"/>
  <c r="X2598" i="12"/>
  <c r="W2598" i="12"/>
  <c r="V2598" i="12"/>
  <c r="U2598" i="12"/>
  <c r="T2598" i="12"/>
  <c r="S2598" i="12"/>
  <c r="R2598" i="12"/>
  <c r="Q2598" i="12"/>
  <c r="P2598" i="12"/>
  <c r="O2598" i="12"/>
  <c r="N2598" i="12"/>
  <c r="M2598" i="12"/>
  <c r="L2598" i="12"/>
  <c r="K2598" i="12"/>
  <c r="J2598" i="12"/>
  <c r="I2598" i="12"/>
  <c r="H2598" i="12"/>
  <c r="G2598" i="12"/>
  <c r="F2598" i="12"/>
  <c r="E2598" i="12"/>
  <c r="AB2596" i="12"/>
  <c r="AA2596" i="12"/>
  <c r="Z2596" i="12"/>
  <c r="Y2596" i="12"/>
  <c r="X2596" i="12"/>
  <c r="W2596" i="12"/>
  <c r="V2596" i="12"/>
  <c r="U2596" i="12"/>
  <c r="T2596" i="12"/>
  <c r="S2596" i="12"/>
  <c r="R2596" i="12"/>
  <c r="Q2596" i="12"/>
  <c r="P2596" i="12"/>
  <c r="O2596" i="12"/>
  <c r="N2596" i="12"/>
  <c r="M2596" i="12"/>
  <c r="L2596" i="12"/>
  <c r="K2596" i="12"/>
  <c r="J2596" i="12"/>
  <c r="I2596" i="12"/>
  <c r="H2596" i="12"/>
  <c r="G2596" i="12"/>
  <c r="F2596" i="12"/>
  <c r="E2596" i="12"/>
  <c r="AD2595" i="12"/>
  <c r="AC2594" i="12"/>
  <c r="AB2593" i="12"/>
  <c r="AA2593" i="12"/>
  <c r="Z2593" i="12"/>
  <c r="Y2593" i="12"/>
  <c r="X2593" i="12"/>
  <c r="W2593" i="12"/>
  <c r="V2593" i="12"/>
  <c r="U2593" i="12"/>
  <c r="T2593" i="12"/>
  <c r="S2593" i="12"/>
  <c r="R2593" i="12"/>
  <c r="Q2593" i="12"/>
  <c r="P2593" i="12"/>
  <c r="O2593" i="12"/>
  <c r="N2593" i="12"/>
  <c r="M2593" i="12"/>
  <c r="L2593" i="12"/>
  <c r="K2593" i="12"/>
  <c r="J2593" i="12"/>
  <c r="I2593" i="12"/>
  <c r="H2593" i="12"/>
  <c r="G2593" i="12"/>
  <c r="F2593" i="12"/>
  <c r="E2593" i="12"/>
  <c r="AB2591" i="12"/>
  <c r="AA2591" i="12"/>
  <c r="Z2591" i="12"/>
  <c r="Y2591" i="12"/>
  <c r="X2591" i="12"/>
  <c r="W2591" i="12"/>
  <c r="V2591" i="12"/>
  <c r="U2591" i="12"/>
  <c r="T2591" i="12"/>
  <c r="S2591" i="12"/>
  <c r="R2591" i="12"/>
  <c r="Q2591" i="12"/>
  <c r="P2591" i="12"/>
  <c r="O2591" i="12"/>
  <c r="N2591" i="12"/>
  <c r="M2591" i="12"/>
  <c r="L2591" i="12"/>
  <c r="K2591" i="12"/>
  <c r="J2591" i="12"/>
  <c r="I2591" i="12"/>
  <c r="H2591" i="12"/>
  <c r="G2591" i="12"/>
  <c r="F2591" i="12"/>
  <c r="E2591" i="12"/>
  <c r="AD2590" i="12"/>
  <c r="AC2589" i="12"/>
  <c r="AB2588" i="12"/>
  <c r="AA2588" i="12"/>
  <c r="Z2588" i="12"/>
  <c r="Y2588" i="12"/>
  <c r="X2588" i="12"/>
  <c r="W2588" i="12"/>
  <c r="V2588" i="12"/>
  <c r="U2588" i="12"/>
  <c r="T2588" i="12"/>
  <c r="S2588" i="12"/>
  <c r="R2588" i="12"/>
  <c r="Q2588" i="12"/>
  <c r="P2588" i="12"/>
  <c r="O2588" i="12"/>
  <c r="N2588" i="12"/>
  <c r="M2588" i="12"/>
  <c r="L2588" i="12"/>
  <c r="K2588" i="12"/>
  <c r="J2588" i="12"/>
  <c r="I2588" i="12"/>
  <c r="H2588" i="12"/>
  <c r="G2588" i="12"/>
  <c r="F2588" i="12"/>
  <c r="E2588" i="12"/>
  <c r="AB2586" i="12"/>
  <c r="AA2586" i="12"/>
  <c r="Z2586" i="12"/>
  <c r="Y2586" i="12"/>
  <c r="X2586" i="12"/>
  <c r="W2586" i="12"/>
  <c r="V2586" i="12"/>
  <c r="U2586" i="12"/>
  <c r="T2586" i="12"/>
  <c r="S2586" i="12"/>
  <c r="R2586" i="12"/>
  <c r="Q2586" i="12"/>
  <c r="P2586" i="12"/>
  <c r="O2586" i="12"/>
  <c r="N2586" i="12"/>
  <c r="M2586" i="12"/>
  <c r="L2586" i="12"/>
  <c r="K2586" i="12"/>
  <c r="J2586" i="12"/>
  <c r="I2586" i="12"/>
  <c r="H2586" i="12"/>
  <c r="G2586" i="12"/>
  <c r="F2586" i="12"/>
  <c r="E2586" i="12"/>
  <c r="AD2585" i="12"/>
  <c r="AC2584" i="12"/>
  <c r="AB2583" i="12"/>
  <c r="AA2583" i="12"/>
  <c r="Z2583" i="12"/>
  <c r="Y2583" i="12"/>
  <c r="X2583" i="12"/>
  <c r="W2583" i="12"/>
  <c r="V2583" i="12"/>
  <c r="U2583" i="12"/>
  <c r="T2583" i="12"/>
  <c r="S2583" i="12"/>
  <c r="R2583" i="12"/>
  <c r="Q2583" i="12"/>
  <c r="P2583" i="12"/>
  <c r="O2583" i="12"/>
  <c r="N2583" i="12"/>
  <c r="M2583" i="12"/>
  <c r="L2583" i="12"/>
  <c r="K2583" i="12"/>
  <c r="J2583" i="12"/>
  <c r="I2583" i="12"/>
  <c r="H2583" i="12"/>
  <c r="G2583" i="12"/>
  <c r="F2583" i="12"/>
  <c r="E2583" i="12"/>
  <c r="AB2581" i="12"/>
  <c r="AA2581" i="12"/>
  <c r="Z2581" i="12"/>
  <c r="Y2581" i="12"/>
  <c r="X2581" i="12"/>
  <c r="W2581" i="12"/>
  <c r="V2581" i="12"/>
  <c r="U2581" i="12"/>
  <c r="T2581" i="12"/>
  <c r="S2581" i="12"/>
  <c r="R2581" i="12"/>
  <c r="Q2581" i="12"/>
  <c r="P2581" i="12"/>
  <c r="O2581" i="12"/>
  <c r="N2581" i="12"/>
  <c r="M2581" i="12"/>
  <c r="L2581" i="12"/>
  <c r="K2581" i="12"/>
  <c r="J2581" i="12"/>
  <c r="I2581" i="12"/>
  <c r="H2581" i="12"/>
  <c r="G2581" i="12"/>
  <c r="F2581" i="12"/>
  <c r="E2581" i="12"/>
  <c r="AD2580" i="12"/>
  <c r="AC2579" i="12"/>
  <c r="AB2578" i="12"/>
  <c r="AA2578" i="12"/>
  <c r="Z2578" i="12"/>
  <c r="Y2578" i="12"/>
  <c r="X2578" i="12"/>
  <c r="W2578" i="12"/>
  <c r="V2578" i="12"/>
  <c r="U2578" i="12"/>
  <c r="T2578" i="12"/>
  <c r="S2578" i="12"/>
  <c r="R2578" i="12"/>
  <c r="Q2578" i="12"/>
  <c r="P2578" i="12"/>
  <c r="O2578" i="12"/>
  <c r="N2578" i="12"/>
  <c r="M2578" i="12"/>
  <c r="L2578" i="12"/>
  <c r="K2578" i="12"/>
  <c r="J2578" i="12"/>
  <c r="I2578" i="12"/>
  <c r="H2578" i="12"/>
  <c r="G2578" i="12"/>
  <c r="F2578" i="12"/>
  <c r="E2578" i="12"/>
  <c r="AB2576" i="12"/>
  <c r="AA2576" i="12"/>
  <c r="Z2576" i="12"/>
  <c r="Y2576" i="12"/>
  <c r="X2576" i="12"/>
  <c r="W2576" i="12"/>
  <c r="V2576" i="12"/>
  <c r="U2576" i="12"/>
  <c r="T2576" i="12"/>
  <c r="S2576" i="12"/>
  <c r="R2576" i="12"/>
  <c r="Q2576" i="12"/>
  <c r="P2576" i="12"/>
  <c r="O2576" i="12"/>
  <c r="N2576" i="12"/>
  <c r="M2576" i="12"/>
  <c r="L2576" i="12"/>
  <c r="K2576" i="12"/>
  <c r="J2576" i="12"/>
  <c r="I2576" i="12"/>
  <c r="H2576" i="12"/>
  <c r="G2576" i="12"/>
  <c r="F2576" i="12"/>
  <c r="E2576" i="12"/>
  <c r="AD2575" i="12"/>
  <c r="AC2574" i="12"/>
  <c r="AB2573" i="12"/>
  <c r="AA2573" i="12"/>
  <c r="Z2573" i="12"/>
  <c r="Y2573" i="12"/>
  <c r="X2573" i="12"/>
  <c r="W2573" i="12"/>
  <c r="V2573" i="12"/>
  <c r="U2573" i="12"/>
  <c r="T2573" i="12"/>
  <c r="S2573" i="12"/>
  <c r="R2573" i="12"/>
  <c r="Q2573" i="12"/>
  <c r="P2573" i="12"/>
  <c r="O2573" i="12"/>
  <c r="N2573" i="12"/>
  <c r="M2573" i="12"/>
  <c r="L2573" i="12"/>
  <c r="K2573" i="12"/>
  <c r="J2573" i="12"/>
  <c r="I2573" i="12"/>
  <c r="H2573" i="12"/>
  <c r="G2573" i="12"/>
  <c r="F2573" i="12"/>
  <c r="E2573" i="12"/>
  <c r="AC2568" i="12"/>
  <c r="AB2566" i="12"/>
  <c r="AA2566" i="12"/>
  <c r="Z2566" i="12"/>
  <c r="Y2566" i="12"/>
  <c r="X2566" i="12"/>
  <c r="W2566" i="12"/>
  <c r="V2566" i="12"/>
  <c r="U2566" i="12"/>
  <c r="T2566" i="12"/>
  <c r="S2566" i="12"/>
  <c r="R2566" i="12"/>
  <c r="Q2566" i="12"/>
  <c r="P2566" i="12"/>
  <c r="O2566" i="12"/>
  <c r="N2566" i="12"/>
  <c r="M2566" i="12"/>
  <c r="L2566" i="12"/>
  <c r="K2566" i="12"/>
  <c r="J2566" i="12"/>
  <c r="I2566" i="12"/>
  <c r="H2566" i="12"/>
  <c r="G2566" i="12"/>
  <c r="F2566" i="12"/>
  <c r="E2566" i="12"/>
  <c r="AB2565" i="12"/>
  <c r="AA2565" i="12"/>
  <c r="Z2565" i="12"/>
  <c r="Y2565" i="12"/>
  <c r="X2565" i="12"/>
  <c r="W2565" i="12"/>
  <c r="V2565" i="12"/>
  <c r="U2565" i="12"/>
  <c r="T2565" i="12"/>
  <c r="S2565" i="12"/>
  <c r="R2565" i="12"/>
  <c r="Q2565" i="12"/>
  <c r="P2565" i="12"/>
  <c r="O2565" i="12"/>
  <c r="N2565" i="12"/>
  <c r="M2565" i="12"/>
  <c r="L2565" i="12"/>
  <c r="K2565" i="12"/>
  <c r="J2565" i="12"/>
  <c r="I2565" i="12"/>
  <c r="H2565" i="12"/>
  <c r="G2565" i="12"/>
  <c r="F2565" i="12"/>
  <c r="E2565" i="12"/>
  <c r="AB2564" i="12"/>
  <c r="AA2564" i="12"/>
  <c r="Z2564" i="12"/>
  <c r="Y2564" i="12"/>
  <c r="X2564" i="12"/>
  <c r="W2564" i="12"/>
  <c r="V2564" i="12"/>
  <c r="U2564" i="12"/>
  <c r="T2564" i="12"/>
  <c r="S2564" i="12"/>
  <c r="R2564" i="12"/>
  <c r="Q2564" i="12"/>
  <c r="P2564" i="12"/>
  <c r="O2564" i="12"/>
  <c r="N2564" i="12"/>
  <c r="M2564" i="12"/>
  <c r="L2564" i="12"/>
  <c r="K2564" i="12"/>
  <c r="J2564" i="12"/>
  <c r="I2564" i="12"/>
  <c r="H2564" i="12"/>
  <c r="G2564" i="12"/>
  <c r="F2564" i="12"/>
  <c r="E2564" i="12"/>
  <c r="AD2563" i="12"/>
  <c r="AC2562" i="12"/>
  <c r="AB2561" i="12"/>
  <c r="AA2561" i="12"/>
  <c r="Z2561" i="12"/>
  <c r="Y2561" i="12"/>
  <c r="X2561" i="12"/>
  <c r="W2561" i="12"/>
  <c r="V2561" i="12"/>
  <c r="U2561" i="12"/>
  <c r="T2561" i="12"/>
  <c r="S2561" i="12"/>
  <c r="R2561" i="12"/>
  <c r="Q2561" i="12"/>
  <c r="P2561" i="12"/>
  <c r="O2561" i="12"/>
  <c r="N2561" i="12"/>
  <c r="M2561" i="12"/>
  <c r="L2561" i="12"/>
  <c r="K2561" i="12"/>
  <c r="J2561" i="12"/>
  <c r="I2561" i="12"/>
  <c r="H2561" i="12"/>
  <c r="G2561" i="12"/>
  <c r="F2561" i="12"/>
  <c r="E2561" i="12"/>
  <c r="AB2559" i="12"/>
  <c r="AA2559" i="12"/>
  <c r="Z2559" i="12"/>
  <c r="Y2559" i="12"/>
  <c r="X2559" i="12"/>
  <c r="W2559" i="12"/>
  <c r="V2559" i="12"/>
  <c r="U2559" i="12"/>
  <c r="T2559" i="12"/>
  <c r="S2559" i="12"/>
  <c r="R2559" i="12"/>
  <c r="Q2559" i="12"/>
  <c r="P2559" i="12"/>
  <c r="O2559" i="12"/>
  <c r="N2559" i="12"/>
  <c r="M2559" i="12"/>
  <c r="L2559" i="12"/>
  <c r="K2559" i="12"/>
  <c r="J2559" i="12"/>
  <c r="I2559" i="12"/>
  <c r="H2559" i="12"/>
  <c r="G2559" i="12"/>
  <c r="F2559" i="12"/>
  <c r="E2559" i="12"/>
  <c r="AD2558" i="12"/>
  <c r="AC2557" i="12"/>
  <c r="AB2556" i="12"/>
  <c r="AA2556" i="12"/>
  <c r="Z2556" i="12"/>
  <c r="Y2556" i="12"/>
  <c r="X2556" i="12"/>
  <c r="W2556" i="12"/>
  <c r="V2556" i="12"/>
  <c r="U2556" i="12"/>
  <c r="T2556" i="12"/>
  <c r="S2556" i="12"/>
  <c r="R2556" i="12"/>
  <c r="Q2556" i="12"/>
  <c r="P2556" i="12"/>
  <c r="O2556" i="12"/>
  <c r="N2556" i="12"/>
  <c r="M2556" i="12"/>
  <c r="L2556" i="12"/>
  <c r="K2556" i="12"/>
  <c r="J2556" i="12"/>
  <c r="I2556" i="12"/>
  <c r="H2556" i="12"/>
  <c r="G2556" i="12"/>
  <c r="F2556" i="12"/>
  <c r="E2556" i="12"/>
  <c r="AC2548" i="12"/>
  <c r="AC2546" i="12"/>
  <c r="AC2545" i="12"/>
  <c r="AB2544" i="12"/>
  <c r="AA2544" i="12"/>
  <c r="Z2544" i="12"/>
  <c r="Y2544" i="12"/>
  <c r="X2544" i="12"/>
  <c r="W2544" i="12"/>
  <c r="V2544" i="12"/>
  <c r="U2544" i="12"/>
  <c r="T2544" i="12"/>
  <c r="S2544" i="12"/>
  <c r="R2544" i="12"/>
  <c r="Q2544" i="12"/>
  <c r="P2544" i="12"/>
  <c r="O2544" i="12"/>
  <c r="N2544" i="12"/>
  <c r="M2544" i="12"/>
  <c r="L2544" i="12"/>
  <c r="K2544" i="12"/>
  <c r="J2544" i="12"/>
  <c r="I2544" i="12"/>
  <c r="H2544" i="12"/>
  <c r="G2544" i="12"/>
  <c r="F2544" i="12"/>
  <c r="E2544" i="12"/>
  <c r="AC2542" i="12"/>
  <c r="AC2541" i="12"/>
  <c r="AB2540" i="12"/>
  <c r="AA2540" i="12"/>
  <c r="Z2540" i="12"/>
  <c r="Y2540" i="12"/>
  <c r="X2540" i="12"/>
  <c r="W2540" i="12"/>
  <c r="V2540" i="12"/>
  <c r="U2540" i="12"/>
  <c r="T2540" i="12"/>
  <c r="S2540" i="12"/>
  <c r="R2540" i="12"/>
  <c r="Q2540" i="12"/>
  <c r="P2540" i="12"/>
  <c r="O2540" i="12"/>
  <c r="N2540" i="12"/>
  <c r="M2540" i="12"/>
  <c r="L2540" i="12"/>
  <c r="K2540" i="12"/>
  <c r="J2540" i="12"/>
  <c r="I2540" i="12"/>
  <c r="H2540" i="12"/>
  <c r="G2540" i="12"/>
  <c r="F2540" i="12"/>
  <c r="E2540" i="12"/>
  <c r="AC2537" i="12"/>
  <c r="AB2536" i="12"/>
  <c r="AA2536" i="12"/>
  <c r="Z2536" i="12"/>
  <c r="Y2536" i="12"/>
  <c r="X2536" i="12"/>
  <c r="W2536" i="12"/>
  <c r="V2536" i="12"/>
  <c r="U2536" i="12"/>
  <c r="T2536" i="12"/>
  <c r="S2536" i="12"/>
  <c r="R2536" i="12"/>
  <c r="Q2536" i="12"/>
  <c r="P2536" i="12"/>
  <c r="O2536" i="12"/>
  <c r="N2536" i="12"/>
  <c r="M2536" i="12"/>
  <c r="L2536" i="12"/>
  <c r="K2536" i="12"/>
  <c r="J2536" i="12"/>
  <c r="I2536" i="12"/>
  <c r="H2536" i="12"/>
  <c r="G2536" i="12"/>
  <c r="F2536" i="12"/>
  <c r="E2536" i="12"/>
  <c r="Y2528" i="12"/>
  <c r="V2528" i="12"/>
  <c r="N2528" i="12"/>
  <c r="H2528" i="12"/>
  <c r="AB2521" i="12"/>
  <c r="AB2523" i="12" s="1"/>
  <c r="AA2521" i="12"/>
  <c r="AA2523" i="12" s="1"/>
  <c r="Z2521" i="12"/>
  <c r="Z2523" i="12" s="1"/>
  <c r="Y2521" i="12"/>
  <c r="Y2523" i="12" s="1"/>
  <c r="X2521" i="12"/>
  <c r="X2523" i="12" s="1"/>
  <c r="W2521" i="12"/>
  <c r="W2523" i="12" s="1"/>
  <c r="V2521" i="12"/>
  <c r="V2523" i="12" s="1"/>
  <c r="U2521" i="12"/>
  <c r="U2523" i="12" s="1"/>
  <c r="T2521" i="12"/>
  <c r="T2523" i="12" s="1"/>
  <c r="S2521" i="12"/>
  <c r="S2523" i="12" s="1"/>
  <c r="R2521" i="12"/>
  <c r="R2523" i="12" s="1"/>
  <c r="Q2521" i="12"/>
  <c r="Q2523" i="12" s="1"/>
  <c r="P2521" i="12"/>
  <c r="P2523" i="12" s="1"/>
  <c r="O2521" i="12"/>
  <c r="O2523" i="12" s="1"/>
  <c r="N2521" i="12"/>
  <c r="N2523" i="12" s="1"/>
  <c r="M2521" i="12"/>
  <c r="M2523" i="12" s="1"/>
  <c r="L2521" i="12"/>
  <c r="L2523" i="12" s="1"/>
  <c r="K2521" i="12"/>
  <c r="K2523" i="12" s="1"/>
  <c r="J2521" i="12"/>
  <c r="J2523" i="12" s="1"/>
  <c r="I2521" i="12"/>
  <c r="I2523" i="12" s="1"/>
  <c r="H2521" i="12"/>
  <c r="H2523" i="12" s="1"/>
  <c r="G2521" i="12"/>
  <c r="G2523" i="12" s="1"/>
  <c r="F2521" i="12"/>
  <c r="F2523" i="12" s="1"/>
  <c r="E2521" i="12"/>
  <c r="E2523" i="12" s="1"/>
  <c r="AB2520" i="12"/>
  <c r="AB2522" i="12" s="1"/>
  <c r="AA2520" i="12"/>
  <c r="AA2522" i="12" s="1"/>
  <c r="Z2520" i="12"/>
  <c r="Z2522" i="12" s="1"/>
  <c r="Y2520" i="12"/>
  <c r="Y2522" i="12" s="1"/>
  <c r="X2520" i="12"/>
  <c r="X2522" i="12" s="1"/>
  <c r="W2520" i="12"/>
  <c r="W2522" i="12" s="1"/>
  <c r="V2520" i="12"/>
  <c r="V2522" i="12" s="1"/>
  <c r="U2520" i="12"/>
  <c r="U2522" i="12" s="1"/>
  <c r="T2520" i="12"/>
  <c r="T2522" i="12" s="1"/>
  <c r="S2520" i="12"/>
  <c r="S2522" i="12" s="1"/>
  <c r="R2520" i="12"/>
  <c r="R2522" i="12" s="1"/>
  <c r="Q2520" i="12"/>
  <c r="Q2522" i="12" s="1"/>
  <c r="P2520" i="12"/>
  <c r="P2522" i="12" s="1"/>
  <c r="O2520" i="12"/>
  <c r="O2522" i="12" s="1"/>
  <c r="N2520" i="12"/>
  <c r="N2522" i="12" s="1"/>
  <c r="M2520" i="12"/>
  <c r="M2522" i="12" s="1"/>
  <c r="L2520" i="12"/>
  <c r="L2522" i="12" s="1"/>
  <c r="K2520" i="12"/>
  <c r="K2522" i="12" s="1"/>
  <c r="J2520" i="12"/>
  <c r="J2522" i="12" s="1"/>
  <c r="I2520" i="12"/>
  <c r="I2522" i="12" s="1"/>
  <c r="H2520" i="12"/>
  <c r="H2522" i="12" s="1"/>
  <c r="G2520" i="12"/>
  <c r="G2522" i="12" s="1"/>
  <c r="F2520" i="12"/>
  <c r="F2522" i="12" s="1"/>
  <c r="E2520" i="12"/>
  <c r="E2522" i="12" s="1"/>
  <c r="AB2479" i="12"/>
  <c r="AA2479" i="12"/>
  <c r="Z2479" i="12"/>
  <c r="Y2479" i="12"/>
  <c r="X2479" i="12"/>
  <c r="W2479" i="12"/>
  <c r="V2479" i="12"/>
  <c r="U2479" i="12"/>
  <c r="T2479" i="12"/>
  <c r="S2479" i="12"/>
  <c r="R2479" i="12"/>
  <c r="Q2479" i="12"/>
  <c r="P2479" i="12"/>
  <c r="O2479" i="12"/>
  <c r="N2479" i="12"/>
  <c r="M2479" i="12"/>
  <c r="L2479" i="12"/>
  <c r="K2479" i="12"/>
  <c r="J2479" i="12"/>
  <c r="I2479" i="12"/>
  <c r="H2479" i="12"/>
  <c r="G2479" i="12"/>
  <c r="F2479" i="12"/>
  <c r="E2479" i="12"/>
  <c r="AD2478" i="12"/>
  <c r="AC2477" i="12"/>
  <c r="AB2476" i="12"/>
  <c r="AA2476" i="12"/>
  <c r="Z2476" i="12"/>
  <c r="Y2476" i="12"/>
  <c r="X2476" i="12"/>
  <c r="W2476" i="12"/>
  <c r="V2476" i="12"/>
  <c r="U2476" i="12"/>
  <c r="T2476" i="12"/>
  <c r="S2476" i="12"/>
  <c r="R2476" i="12"/>
  <c r="Q2476" i="12"/>
  <c r="P2476" i="12"/>
  <c r="O2476" i="12"/>
  <c r="N2476" i="12"/>
  <c r="M2476" i="12"/>
  <c r="L2476" i="12"/>
  <c r="K2476" i="12"/>
  <c r="J2476" i="12"/>
  <c r="I2476" i="12"/>
  <c r="H2476" i="12"/>
  <c r="G2476" i="12"/>
  <c r="F2476" i="12"/>
  <c r="E2476" i="12"/>
  <c r="AB2474" i="12"/>
  <c r="AA2474" i="12"/>
  <c r="Z2474" i="12"/>
  <c r="Y2474" i="12"/>
  <c r="X2474" i="12"/>
  <c r="W2474" i="12"/>
  <c r="V2474" i="12"/>
  <c r="U2474" i="12"/>
  <c r="T2474" i="12"/>
  <c r="S2474" i="12"/>
  <c r="R2474" i="12"/>
  <c r="Q2474" i="12"/>
  <c r="P2474" i="12"/>
  <c r="O2474" i="12"/>
  <c r="N2474" i="12"/>
  <c r="M2474" i="12"/>
  <c r="L2474" i="12"/>
  <c r="K2474" i="12"/>
  <c r="J2474" i="12"/>
  <c r="I2474" i="12"/>
  <c r="H2474" i="12"/>
  <c r="G2474" i="12"/>
  <c r="F2474" i="12"/>
  <c r="E2474" i="12"/>
  <c r="AD2473" i="12"/>
  <c r="AC2472" i="12"/>
  <c r="AB2471" i="12"/>
  <c r="AA2471" i="12"/>
  <c r="Z2471" i="12"/>
  <c r="Y2471" i="12"/>
  <c r="X2471" i="12"/>
  <c r="W2471" i="12"/>
  <c r="V2471" i="12"/>
  <c r="U2471" i="12"/>
  <c r="T2471" i="12"/>
  <c r="S2471" i="12"/>
  <c r="R2471" i="12"/>
  <c r="Q2471" i="12"/>
  <c r="P2471" i="12"/>
  <c r="O2471" i="12"/>
  <c r="N2471" i="12"/>
  <c r="M2471" i="12"/>
  <c r="L2471" i="12"/>
  <c r="K2471" i="12"/>
  <c r="J2471" i="12"/>
  <c r="I2471" i="12"/>
  <c r="H2471" i="12"/>
  <c r="G2471" i="12"/>
  <c r="F2471" i="12"/>
  <c r="E2471" i="12"/>
  <c r="AB2469" i="12"/>
  <c r="AA2469" i="12"/>
  <c r="Z2469" i="12"/>
  <c r="Y2469" i="12"/>
  <c r="X2469" i="12"/>
  <c r="W2469" i="12"/>
  <c r="V2469" i="12"/>
  <c r="U2469" i="12"/>
  <c r="T2469" i="12"/>
  <c r="S2469" i="12"/>
  <c r="R2469" i="12"/>
  <c r="Q2469" i="12"/>
  <c r="P2469" i="12"/>
  <c r="O2469" i="12"/>
  <c r="N2469" i="12"/>
  <c r="M2469" i="12"/>
  <c r="L2469" i="12"/>
  <c r="K2469" i="12"/>
  <c r="J2469" i="12"/>
  <c r="I2469" i="12"/>
  <c r="H2469" i="12"/>
  <c r="G2469" i="12"/>
  <c r="F2469" i="12"/>
  <c r="E2469" i="12"/>
  <c r="AD2468" i="12"/>
  <c r="AC2467" i="12"/>
  <c r="AB2466" i="12"/>
  <c r="AA2466" i="12"/>
  <c r="Z2466" i="12"/>
  <c r="Y2466" i="12"/>
  <c r="X2466" i="12"/>
  <c r="W2466" i="12"/>
  <c r="V2466" i="12"/>
  <c r="U2466" i="12"/>
  <c r="T2466" i="12"/>
  <c r="S2466" i="12"/>
  <c r="R2466" i="12"/>
  <c r="Q2466" i="12"/>
  <c r="P2466" i="12"/>
  <c r="O2466" i="12"/>
  <c r="N2466" i="12"/>
  <c r="M2466" i="12"/>
  <c r="L2466" i="12"/>
  <c r="K2466" i="12"/>
  <c r="J2466" i="12"/>
  <c r="I2466" i="12"/>
  <c r="H2466" i="12"/>
  <c r="G2466" i="12"/>
  <c r="F2466" i="12"/>
  <c r="E2466" i="12"/>
  <c r="AC2461" i="12"/>
  <c r="AC2460" i="12"/>
  <c r="AB2458" i="12"/>
  <c r="AB2525" i="12" s="1"/>
  <c r="AB2527" i="12" s="1"/>
  <c r="AA2458" i="12"/>
  <c r="AA2525" i="12" s="1"/>
  <c r="AA2527" i="12" s="1"/>
  <c r="Z2458" i="12"/>
  <c r="Z2525" i="12" s="1"/>
  <c r="Z2527" i="12" s="1"/>
  <c r="Y2458" i="12"/>
  <c r="Y2525" i="12" s="1"/>
  <c r="Y2527" i="12" s="1"/>
  <c r="X2458" i="12"/>
  <c r="X2525" i="12" s="1"/>
  <c r="X2527" i="12" s="1"/>
  <c r="W2458" i="12"/>
  <c r="W2525" i="12" s="1"/>
  <c r="W2527" i="12" s="1"/>
  <c r="V2458" i="12"/>
  <c r="V2525" i="12" s="1"/>
  <c r="V2527" i="12" s="1"/>
  <c r="U2458" i="12"/>
  <c r="U2525" i="12" s="1"/>
  <c r="U2527" i="12" s="1"/>
  <c r="T2458" i="12"/>
  <c r="T2525" i="12" s="1"/>
  <c r="T2527" i="12" s="1"/>
  <c r="S2458" i="12"/>
  <c r="S2525" i="12" s="1"/>
  <c r="S2527" i="12" s="1"/>
  <c r="R2458" i="12"/>
  <c r="R2525" i="12" s="1"/>
  <c r="R2527" i="12" s="1"/>
  <c r="Q2458" i="12"/>
  <c r="Q2525" i="12" s="1"/>
  <c r="Q2527" i="12" s="1"/>
  <c r="P2458" i="12"/>
  <c r="P2525" i="12" s="1"/>
  <c r="P2527" i="12" s="1"/>
  <c r="O2458" i="12"/>
  <c r="O2525" i="12" s="1"/>
  <c r="O2527" i="12" s="1"/>
  <c r="N2458" i="12"/>
  <c r="N2525" i="12" s="1"/>
  <c r="N2527" i="12" s="1"/>
  <c r="M2458" i="12"/>
  <c r="M2525" i="12" s="1"/>
  <c r="M2527" i="12" s="1"/>
  <c r="L2458" i="12"/>
  <c r="L2525" i="12" s="1"/>
  <c r="L2527" i="12" s="1"/>
  <c r="K2458" i="12"/>
  <c r="K2525" i="12" s="1"/>
  <c r="K2527" i="12" s="1"/>
  <c r="J2458" i="12"/>
  <c r="J2525" i="12" s="1"/>
  <c r="J2527" i="12" s="1"/>
  <c r="I2458" i="12"/>
  <c r="I2525" i="12" s="1"/>
  <c r="I2527" i="12" s="1"/>
  <c r="H2458" i="12"/>
  <c r="H2525" i="12" s="1"/>
  <c r="H2527" i="12" s="1"/>
  <c r="G2458" i="12"/>
  <c r="F2458" i="12"/>
  <c r="F2525" i="12" s="1"/>
  <c r="F2527" i="12" s="1"/>
  <c r="E2458" i="12"/>
  <c r="E2525" i="12" s="1"/>
  <c r="E2527" i="12" s="1"/>
  <c r="AB2457" i="12"/>
  <c r="AB2524" i="12" s="1"/>
  <c r="AB2526" i="12" s="1"/>
  <c r="AA2457" i="12"/>
  <c r="AA2524" i="12" s="1"/>
  <c r="AA2526" i="12" s="1"/>
  <c r="Z2457" i="12"/>
  <c r="Z2524" i="12" s="1"/>
  <c r="Z2526" i="12" s="1"/>
  <c r="Y2457" i="12"/>
  <c r="Y2524" i="12" s="1"/>
  <c r="Y2526" i="12" s="1"/>
  <c r="X2457" i="12"/>
  <c r="X2524" i="12" s="1"/>
  <c r="X2526" i="12" s="1"/>
  <c r="W2457" i="12"/>
  <c r="W2524" i="12" s="1"/>
  <c r="W2526" i="12" s="1"/>
  <c r="V2457" i="12"/>
  <c r="V2524" i="12" s="1"/>
  <c r="V2526" i="12" s="1"/>
  <c r="U2457" i="12"/>
  <c r="U2524" i="12" s="1"/>
  <c r="U2526" i="12" s="1"/>
  <c r="T2457" i="12"/>
  <c r="T2524" i="12" s="1"/>
  <c r="T2526" i="12" s="1"/>
  <c r="S2457" i="12"/>
  <c r="S2524" i="12" s="1"/>
  <c r="S2526" i="12" s="1"/>
  <c r="R2457" i="12"/>
  <c r="R2524" i="12" s="1"/>
  <c r="R2526" i="12" s="1"/>
  <c r="Q2457" i="12"/>
  <c r="Q2524" i="12" s="1"/>
  <c r="Q2526" i="12" s="1"/>
  <c r="P2457" i="12"/>
  <c r="P2524" i="12" s="1"/>
  <c r="P2526" i="12" s="1"/>
  <c r="O2457" i="12"/>
  <c r="O2524" i="12" s="1"/>
  <c r="O2526" i="12" s="1"/>
  <c r="N2457" i="12"/>
  <c r="N2524" i="12" s="1"/>
  <c r="N2526" i="12" s="1"/>
  <c r="M2457" i="12"/>
  <c r="M2524" i="12" s="1"/>
  <c r="M2526" i="12" s="1"/>
  <c r="L2457" i="12"/>
  <c r="L2524" i="12" s="1"/>
  <c r="L2526" i="12" s="1"/>
  <c r="K2457" i="12"/>
  <c r="K2524" i="12" s="1"/>
  <c r="K2526" i="12" s="1"/>
  <c r="J2457" i="12"/>
  <c r="J2524" i="12" s="1"/>
  <c r="J2526" i="12" s="1"/>
  <c r="I2457" i="12"/>
  <c r="I2524" i="12" s="1"/>
  <c r="I2526" i="12" s="1"/>
  <c r="H2457" i="12"/>
  <c r="H2524" i="12" s="1"/>
  <c r="H2526" i="12" s="1"/>
  <c r="G2457" i="12"/>
  <c r="G2524" i="12" s="1"/>
  <c r="G2526" i="12" s="1"/>
  <c r="F2457" i="12"/>
  <c r="F2524" i="12" s="1"/>
  <c r="F2526" i="12" s="1"/>
  <c r="E2457" i="12"/>
  <c r="E2524" i="12" s="1"/>
  <c r="E2526" i="12" s="1"/>
  <c r="AB2456" i="12"/>
  <c r="AA2456" i="12"/>
  <c r="Z2456" i="12"/>
  <c r="Y2456" i="12"/>
  <c r="X2456" i="12"/>
  <c r="W2456" i="12"/>
  <c r="V2456" i="12"/>
  <c r="U2456" i="12"/>
  <c r="T2456" i="12"/>
  <c r="S2456" i="12"/>
  <c r="R2456" i="12"/>
  <c r="Q2456" i="12"/>
  <c r="P2456" i="12"/>
  <c r="O2456" i="12"/>
  <c r="N2456" i="12"/>
  <c r="M2456" i="12"/>
  <c r="L2456" i="12"/>
  <c r="K2456" i="12"/>
  <c r="J2456" i="12"/>
  <c r="I2456" i="12"/>
  <c r="H2456" i="12"/>
  <c r="G2456" i="12"/>
  <c r="F2456" i="12"/>
  <c r="E2456" i="12"/>
  <c r="AD2455" i="12"/>
  <c r="AC2454" i="12"/>
  <c r="AB2451" i="12"/>
  <c r="AA2451" i="12"/>
  <c r="Z2451" i="12"/>
  <c r="Y2451" i="12"/>
  <c r="X2451" i="12"/>
  <c r="W2451" i="12"/>
  <c r="V2451" i="12"/>
  <c r="U2451" i="12"/>
  <c r="T2451" i="12"/>
  <c r="S2451" i="12"/>
  <c r="R2451" i="12"/>
  <c r="Q2451" i="12"/>
  <c r="P2451" i="12"/>
  <c r="O2451" i="12"/>
  <c r="N2451" i="12"/>
  <c r="M2451" i="12"/>
  <c r="L2451" i="12"/>
  <c r="K2451" i="12"/>
  <c r="J2451" i="12"/>
  <c r="I2451" i="12"/>
  <c r="H2451" i="12"/>
  <c r="G2451" i="12"/>
  <c r="F2451" i="12"/>
  <c r="E2451" i="12"/>
  <c r="AD2450" i="12"/>
  <c r="AC2449" i="12"/>
  <c r="AB2446" i="12"/>
  <c r="AA2446" i="12"/>
  <c r="Z2446" i="12"/>
  <c r="Y2446" i="12"/>
  <c r="X2446" i="12"/>
  <c r="W2446" i="12"/>
  <c r="V2446" i="12"/>
  <c r="U2446" i="12"/>
  <c r="T2446" i="12"/>
  <c r="S2446" i="12"/>
  <c r="R2446" i="12"/>
  <c r="Q2446" i="12"/>
  <c r="P2446" i="12"/>
  <c r="O2446" i="12"/>
  <c r="N2446" i="12"/>
  <c r="M2446" i="12"/>
  <c r="L2446" i="12"/>
  <c r="K2446" i="12"/>
  <c r="J2446" i="12"/>
  <c r="I2446" i="12"/>
  <c r="H2446" i="12"/>
  <c r="G2446" i="12"/>
  <c r="F2446" i="12"/>
  <c r="E2446" i="12"/>
  <c r="AD2445" i="12"/>
  <c r="AC2444" i="12"/>
  <c r="AB2441" i="12"/>
  <c r="AA2441" i="12"/>
  <c r="Z2441" i="12"/>
  <c r="Y2441" i="12"/>
  <c r="X2441" i="12"/>
  <c r="W2441" i="12"/>
  <c r="V2441" i="12"/>
  <c r="U2441" i="12"/>
  <c r="T2441" i="12"/>
  <c r="S2441" i="12"/>
  <c r="R2441" i="12"/>
  <c r="Q2441" i="12"/>
  <c r="P2441" i="12"/>
  <c r="O2441" i="12"/>
  <c r="N2441" i="12"/>
  <c r="M2441" i="12"/>
  <c r="L2441" i="12"/>
  <c r="K2441" i="12"/>
  <c r="J2441" i="12"/>
  <c r="I2441" i="12"/>
  <c r="H2441" i="12"/>
  <c r="G2441" i="12"/>
  <c r="F2441" i="12"/>
  <c r="E2441" i="12"/>
  <c r="AD2440" i="12"/>
  <c r="AC2439" i="12"/>
  <c r="AD2435" i="12"/>
  <c r="AC2434" i="12"/>
  <c r="AD2432" i="12"/>
  <c r="AC2431" i="12"/>
  <c r="AD2427" i="12"/>
  <c r="AC2426" i="12"/>
  <c r="AD2424" i="12"/>
  <c r="AC2423" i="12"/>
  <c r="AB2407" i="12"/>
  <c r="AA2407" i="12"/>
  <c r="Z2407" i="12"/>
  <c r="Y2407" i="12"/>
  <c r="X2407" i="12"/>
  <c r="W2407" i="12"/>
  <c r="V2407" i="12"/>
  <c r="U2407" i="12"/>
  <c r="T2407" i="12"/>
  <c r="S2407" i="12"/>
  <c r="R2407" i="12"/>
  <c r="Q2407" i="12"/>
  <c r="P2407" i="12"/>
  <c r="O2407" i="12"/>
  <c r="N2407" i="12"/>
  <c r="M2407" i="12"/>
  <c r="L2407" i="12"/>
  <c r="K2407" i="12"/>
  <c r="J2407" i="12"/>
  <c r="I2407" i="12"/>
  <c r="H2407" i="12"/>
  <c r="G2407" i="12"/>
  <c r="F2407" i="12"/>
  <c r="E2407" i="12"/>
  <c r="AB2406" i="12"/>
  <c r="AA2406" i="12"/>
  <c r="Z2406" i="12"/>
  <c r="Y2406" i="12"/>
  <c r="X2406" i="12"/>
  <c r="W2406" i="12"/>
  <c r="V2406" i="12"/>
  <c r="U2406" i="12"/>
  <c r="T2406" i="12"/>
  <c r="S2406" i="12"/>
  <c r="R2406" i="12"/>
  <c r="Q2406" i="12"/>
  <c r="P2406" i="12"/>
  <c r="O2406" i="12"/>
  <c r="N2406" i="12"/>
  <c r="M2406" i="12"/>
  <c r="L2406" i="12"/>
  <c r="K2406" i="12"/>
  <c r="J2406" i="12"/>
  <c r="I2406" i="12"/>
  <c r="H2406" i="12"/>
  <c r="G2406" i="12"/>
  <c r="F2406" i="12"/>
  <c r="E2406" i="12"/>
  <c r="AC2405" i="12"/>
  <c r="AC2404" i="12"/>
  <c r="AC2402" i="12"/>
  <c r="AC2401" i="12"/>
  <c r="AC2396" i="12"/>
  <c r="AD2394" i="12" s="1"/>
  <c r="AC2392" i="12"/>
  <c r="AC2391" i="12"/>
  <c r="AB2384" i="12"/>
  <c r="AA2384" i="12"/>
  <c r="Z2384" i="12"/>
  <c r="Y2384" i="12"/>
  <c r="X2384" i="12"/>
  <c r="W2384" i="12"/>
  <c r="V2384" i="12"/>
  <c r="U2384" i="12"/>
  <c r="T2384" i="12"/>
  <c r="S2384" i="12"/>
  <c r="R2384" i="12"/>
  <c r="Q2384" i="12"/>
  <c r="P2384" i="12"/>
  <c r="O2384" i="12"/>
  <c r="N2384" i="12"/>
  <c r="M2384" i="12"/>
  <c r="L2384" i="12"/>
  <c r="K2384" i="12"/>
  <c r="J2384" i="12"/>
  <c r="I2384" i="12"/>
  <c r="H2384" i="12"/>
  <c r="G2384" i="12"/>
  <c r="F2384" i="12"/>
  <c r="E2384" i="12"/>
  <c r="AB2383" i="12"/>
  <c r="AA2383" i="12"/>
  <c r="Z2383" i="12"/>
  <c r="Y2383" i="12"/>
  <c r="X2383" i="12"/>
  <c r="W2383" i="12"/>
  <c r="V2383" i="12"/>
  <c r="U2383" i="12"/>
  <c r="T2383" i="12"/>
  <c r="S2383" i="12"/>
  <c r="R2383" i="12"/>
  <c r="Q2383" i="12"/>
  <c r="P2383" i="12"/>
  <c r="O2383" i="12"/>
  <c r="N2383" i="12"/>
  <c r="M2383" i="12"/>
  <c r="L2383" i="12"/>
  <c r="K2383" i="12"/>
  <c r="J2383" i="12"/>
  <c r="I2383" i="12"/>
  <c r="H2383" i="12"/>
  <c r="G2383" i="12"/>
  <c r="F2383" i="12"/>
  <c r="E2383" i="12"/>
  <c r="AD2380" i="12"/>
  <c r="AC2380" i="12"/>
  <c r="AD2375" i="12"/>
  <c r="AC2375" i="12"/>
  <c r="Y2368" i="12"/>
  <c r="V2368" i="12"/>
  <c r="N2368" i="12"/>
  <c r="H2368" i="12"/>
  <c r="AB2361" i="12"/>
  <c r="AB2363" i="12" s="1"/>
  <c r="AA2361" i="12"/>
  <c r="AA2363" i="12" s="1"/>
  <c r="Z2361" i="12"/>
  <c r="Z2363" i="12" s="1"/>
  <c r="Y2361" i="12"/>
  <c r="Y2363" i="12" s="1"/>
  <c r="X2361" i="12"/>
  <c r="X2363" i="12" s="1"/>
  <c r="W2361" i="12"/>
  <c r="W2363" i="12" s="1"/>
  <c r="V2361" i="12"/>
  <c r="V2363" i="12" s="1"/>
  <c r="U2361" i="12"/>
  <c r="U2363" i="12" s="1"/>
  <c r="T2361" i="12"/>
  <c r="T2363" i="12" s="1"/>
  <c r="S2361" i="12"/>
  <c r="S2363" i="12" s="1"/>
  <c r="R2361" i="12"/>
  <c r="R2363" i="12" s="1"/>
  <c r="Q2361" i="12"/>
  <c r="Q2363" i="12" s="1"/>
  <c r="P2361" i="12"/>
  <c r="P2363" i="12" s="1"/>
  <c r="O2361" i="12"/>
  <c r="O2363" i="12" s="1"/>
  <c r="N2361" i="12"/>
  <c r="N2363" i="12" s="1"/>
  <c r="M2361" i="12"/>
  <c r="M2363" i="12" s="1"/>
  <c r="L2361" i="12"/>
  <c r="L2363" i="12" s="1"/>
  <c r="K2361" i="12"/>
  <c r="K2363" i="12" s="1"/>
  <c r="J2361" i="12"/>
  <c r="J2363" i="12" s="1"/>
  <c r="I2361" i="12"/>
  <c r="I2363" i="12" s="1"/>
  <c r="H2361" i="12"/>
  <c r="H2363" i="12" s="1"/>
  <c r="G2361" i="12"/>
  <c r="G2363" i="12" s="1"/>
  <c r="F2361" i="12"/>
  <c r="F2363" i="12" s="1"/>
  <c r="E2361" i="12"/>
  <c r="E2363" i="12" s="1"/>
  <c r="AB2360" i="12"/>
  <c r="AB2362" i="12" s="1"/>
  <c r="AA2360" i="12"/>
  <c r="AA2362" i="12" s="1"/>
  <c r="Z2360" i="12"/>
  <c r="Z2362" i="12" s="1"/>
  <c r="Y2360" i="12"/>
  <c r="Y2362" i="12" s="1"/>
  <c r="X2360" i="12"/>
  <c r="X2362" i="12" s="1"/>
  <c r="W2360" i="12"/>
  <c r="W2362" i="12" s="1"/>
  <c r="V2360" i="12"/>
  <c r="V2362" i="12" s="1"/>
  <c r="U2360" i="12"/>
  <c r="U2362" i="12" s="1"/>
  <c r="T2360" i="12"/>
  <c r="T2362" i="12" s="1"/>
  <c r="S2360" i="12"/>
  <c r="S2362" i="12" s="1"/>
  <c r="R2360" i="12"/>
  <c r="R2362" i="12" s="1"/>
  <c r="Q2360" i="12"/>
  <c r="Q2362" i="12" s="1"/>
  <c r="P2360" i="12"/>
  <c r="P2362" i="12" s="1"/>
  <c r="O2360" i="12"/>
  <c r="O2362" i="12" s="1"/>
  <c r="N2360" i="12"/>
  <c r="N2362" i="12" s="1"/>
  <c r="M2360" i="12"/>
  <c r="M2362" i="12" s="1"/>
  <c r="L2360" i="12"/>
  <c r="L2362" i="12" s="1"/>
  <c r="K2360" i="12"/>
  <c r="K2362" i="12" s="1"/>
  <c r="J2360" i="12"/>
  <c r="J2362" i="12" s="1"/>
  <c r="I2360" i="12"/>
  <c r="I2362" i="12" s="1"/>
  <c r="H2360" i="12"/>
  <c r="H2362" i="12" s="1"/>
  <c r="G2360" i="12"/>
  <c r="G2362" i="12" s="1"/>
  <c r="F2360" i="12"/>
  <c r="F2362" i="12" s="1"/>
  <c r="E2360" i="12"/>
  <c r="E2362" i="12" s="1"/>
  <c r="AB2334" i="12"/>
  <c r="AA2334" i="12"/>
  <c r="Z2334" i="12"/>
  <c r="Y2334" i="12"/>
  <c r="X2334" i="12"/>
  <c r="W2334" i="12"/>
  <c r="V2334" i="12"/>
  <c r="U2334" i="12"/>
  <c r="T2334" i="12"/>
  <c r="S2334" i="12"/>
  <c r="R2334" i="12"/>
  <c r="Q2334" i="12"/>
  <c r="P2334" i="12"/>
  <c r="O2334" i="12"/>
  <c r="N2334" i="12"/>
  <c r="M2334" i="12"/>
  <c r="L2334" i="12"/>
  <c r="K2334" i="12"/>
  <c r="J2334" i="12"/>
  <c r="I2334" i="12"/>
  <c r="H2334" i="12"/>
  <c r="G2334" i="12"/>
  <c r="F2334" i="12"/>
  <c r="E2334" i="12"/>
  <c r="AD2333" i="12"/>
  <c r="AC2332" i="12"/>
  <c r="AB2329" i="12"/>
  <c r="AA2329" i="12"/>
  <c r="Z2329" i="12"/>
  <c r="Y2329" i="12"/>
  <c r="X2329" i="12"/>
  <c r="W2329" i="12"/>
  <c r="V2329" i="12"/>
  <c r="U2329" i="12"/>
  <c r="T2329" i="12"/>
  <c r="S2329" i="12"/>
  <c r="R2329" i="12"/>
  <c r="Q2329" i="12"/>
  <c r="P2329" i="12"/>
  <c r="O2329" i="12"/>
  <c r="N2329" i="12"/>
  <c r="M2329" i="12"/>
  <c r="L2329" i="12"/>
  <c r="K2329" i="12"/>
  <c r="J2329" i="12"/>
  <c r="I2329" i="12"/>
  <c r="H2329" i="12"/>
  <c r="G2329" i="12"/>
  <c r="F2329" i="12"/>
  <c r="E2329" i="12"/>
  <c r="AB2326" i="12"/>
  <c r="AA2326" i="12"/>
  <c r="Z2326" i="12"/>
  <c r="Y2326" i="12"/>
  <c r="X2326" i="12"/>
  <c r="W2326" i="12"/>
  <c r="V2326" i="12"/>
  <c r="U2326" i="12"/>
  <c r="T2326" i="12"/>
  <c r="S2326" i="12"/>
  <c r="R2326" i="12"/>
  <c r="Q2326" i="12"/>
  <c r="P2326" i="12"/>
  <c r="O2326" i="12"/>
  <c r="N2326" i="12"/>
  <c r="M2326" i="12"/>
  <c r="L2326" i="12"/>
  <c r="K2326" i="12"/>
  <c r="J2326" i="12"/>
  <c r="I2326" i="12"/>
  <c r="H2326" i="12"/>
  <c r="G2326" i="12"/>
  <c r="F2326" i="12"/>
  <c r="E2326" i="12"/>
  <c r="AB2324" i="12"/>
  <c r="AA2324" i="12"/>
  <c r="Z2324" i="12"/>
  <c r="Y2324" i="12"/>
  <c r="X2324" i="12"/>
  <c r="W2324" i="12"/>
  <c r="V2324" i="12"/>
  <c r="U2324" i="12"/>
  <c r="T2324" i="12"/>
  <c r="S2324" i="12"/>
  <c r="R2324" i="12"/>
  <c r="Q2324" i="12"/>
  <c r="P2324" i="12"/>
  <c r="O2324" i="12"/>
  <c r="N2324" i="12"/>
  <c r="M2324" i="12"/>
  <c r="L2324" i="12"/>
  <c r="K2324" i="12"/>
  <c r="J2324" i="12"/>
  <c r="I2324" i="12"/>
  <c r="H2324" i="12"/>
  <c r="G2324" i="12"/>
  <c r="F2324" i="12"/>
  <c r="E2324" i="12"/>
  <c r="AD2323" i="12"/>
  <c r="AC2322" i="12"/>
  <c r="AB2321" i="12"/>
  <c r="AA2321" i="12"/>
  <c r="Z2321" i="12"/>
  <c r="Y2321" i="12"/>
  <c r="X2321" i="12"/>
  <c r="W2321" i="12"/>
  <c r="V2321" i="12"/>
  <c r="U2321" i="12"/>
  <c r="T2321" i="12"/>
  <c r="S2321" i="12"/>
  <c r="R2321" i="12"/>
  <c r="Q2321" i="12"/>
  <c r="P2321" i="12"/>
  <c r="O2321" i="12"/>
  <c r="N2321" i="12"/>
  <c r="M2321" i="12"/>
  <c r="L2321" i="12"/>
  <c r="K2321" i="12"/>
  <c r="J2321" i="12"/>
  <c r="I2321" i="12"/>
  <c r="H2321" i="12"/>
  <c r="G2321" i="12"/>
  <c r="F2321" i="12"/>
  <c r="E2321" i="12"/>
  <c r="AB2319" i="12"/>
  <c r="AA2319" i="12"/>
  <c r="Z2319" i="12"/>
  <c r="Y2319" i="12"/>
  <c r="X2319" i="12"/>
  <c r="W2319" i="12"/>
  <c r="V2319" i="12"/>
  <c r="U2319" i="12"/>
  <c r="T2319" i="12"/>
  <c r="S2319" i="12"/>
  <c r="R2319" i="12"/>
  <c r="Q2319" i="12"/>
  <c r="P2319" i="12"/>
  <c r="O2319" i="12"/>
  <c r="N2319" i="12"/>
  <c r="M2319" i="12"/>
  <c r="L2319" i="12"/>
  <c r="K2319" i="12"/>
  <c r="J2319" i="12"/>
  <c r="I2319" i="12"/>
  <c r="H2319" i="12"/>
  <c r="G2319" i="12"/>
  <c r="F2319" i="12"/>
  <c r="E2319" i="12"/>
  <c r="AD2318" i="12"/>
  <c r="AC2317" i="12"/>
  <c r="AB2314" i="12"/>
  <c r="AA2314" i="12"/>
  <c r="Z2314" i="12"/>
  <c r="Y2314" i="12"/>
  <c r="X2314" i="12"/>
  <c r="W2314" i="12"/>
  <c r="V2314" i="12"/>
  <c r="U2314" i="12"/>
  <c r="T2314" i="12"/>
  <c r="S2314" i="12"/>
  <c r="R2314" i="12"/>
  <c r="Q2314" i="12"/>
  <c r="P2314" i="12"/>
  <c r="O2314" i="12"/>
  <c r="N2314" i="12"/>
  <c r="M2314" i="12"/>
  <c r="L2314" i="12"/>
  <c r="K2314" i="12"/>
  <c r="J2314" i="12"/>
  <c r="I2314" i="12"/>
  <c r="H2314" i="12"/>
  <c r="G2314" i="12"/>
  <c r="F2314" i="12"/>
  <c r="E2314" i="12"/>
  <c r="AD2313" i="12"/>
  <c r="AC2312" i="12"/>
  <c r="AB2311" i="12"/>
  <c r="AA2311" i="12"/>
  <c r="Z2311" i="12"/>
  <c r="Y2311" i="12"/>
  <c r="X2311" i="12"/>
  <c r="W2311" i="12"/>
  <c r="V2311" i="12"/>
  <c r="U2311" i="12"/>
  <c r="T2311" i="12"/>
  <c r="S2311" i="12"/>
  <c r="R2311" i="12"/>
  <c r="Q2311" i="12"/>
  <c r="P2311" i="12"/>
  <c r="O2311" i="12"/>
  <c r="N2311" i="12"/>
  <c r="M2311" i="12"/>
  <c r="L2311" i="12"/>
  <c r="K2311" i="12"/>
  <c r="J2311" i="12"/>
  <c r="I2311" i="12"/>
  <c r="H2311" i="12"/>
  <c r="G2311" i="12"/>
  <c r="F2311" i="12"/>
  <c r="E2311" i="12"/>
  <c r="AB2309" i="12"/>
  <c r="AA2309" i="12"/>
  <c r="Z2309" i="12"/>
  <c r="Y2309" i="12"/>
  <c r="X2309" i="12"/>
  <c r="W2309" i="12"/>
  <c r="V2309" i="12"/>
  <c r="U2309" i="12"/>
  <c r="T2309" i="12"/>
  <c r="S2309" i="12"/>
  <c r="R2309" i="12"/>
  <c r="Q2309" i="12"/>
  <c r="P2309" i="12"/>
  <c r="O2309" i="12"/>
  <c r="N2309" i="12"/>
  <c r="M2309" i="12"/>
  <c r="L2309" i="12"/>
  <c r="K2309" i="12"/>
  <c r="J2309" i="12"/>
  <c r="I2309" i="12"/>
  <c r="H2309" i="12"/>
  <c r="G2309" i="12"/>
  <c r="F2309" i="12"/>
  <c r="E2309" i="12"/>
  <c r="AD2308" i="12"/>
  <c r="AC2307" i="12"/>
  <c r="AB2306" i="12"/>
  <c r="AA2306" i="12"/>
  <c r="Z2306" i="12"/>
  <c r="Y2306" i="12"/>
  <c r="X2306" i="12"/>
  <c r="W2306" i="12"/>
  <c r="V2306" i="12"/>
  <c r="U2306" i="12"/>
  <c r="T2306" i="12"/>
  <c r="S2306" i="12"/>
  <c r="R2306" i="12"/>
  <c r="Q2306" i="12"/>
  <c r="P2306" i="12"/>
  <c r="O2306" i="12"/>
  <c r="N2306" i="12"/>
  <c r="M2306" i="12"/>
  <c r="L2306" i="12"/>
  <c r="K2306" i="12"/>
  <c r="J2306" i="12"/>
  <c r="I2306" i="12"/>
  <c r="H2306" i="12"/>
  <c r="G2306" i="12"/>
  <c r="F2306" i="12"/>
  <c r="E2306" i="12"/>
  <c r="AB2304" i="12"/>
  <c r="AA2304" i="12"/>
  <c r="Z2304" i="12"/>
  <c r="Y2304" i="12"/>
  <c r="X2304" i="12"/>
  <c r="W2304" i="12"/>
  <c r="V2304" i="12"/>
  <c r="U2304" i="12"/>
  <c r="T2304" i="12"/>
  <c r="S2304" i="12"/>
  <c r="R2304" i="12"/>
  <c r="Q2304" i="12"/>
  <c r="P2304" i="12"/>
  <c r="O2304" i="12"/>
  <c r="N2304" i="12"/>
  <c r="M2304" i="12"/>
  <c r="L2304" i="12"/>
  <c r="K2304" i="12"/>
  <c r="J2304" i="12"/>
  <c r="I2304" i="12"/>
  <c r="H2304" i="12"/>
  <c r="G2304" i="12"/>
  <c r="F2304" i="12"/>
  <c r="E2304" i="12"/>
  <c r="AD2303" i="12"/>
  <c r="AC2302" i="12"/>
  <c r="AB2299" i="12"/>
  <c r="AA2299" i="12"/>
  <c r="Z2299" i="12"/>
  <c r="Y2299" i="12"/>
  <c r="X2299" i="12"/>
  <c r="W2299" i="12"/>
  <c r="V2299" i="12"/>
  <c r="U2299" i="12"/>
  <c r="T2299" i="12"/>
  <c r="S2299" i="12"/>
  <c r="R2299" i="12"/>
  <c r="Q2299" i="12"/>
  <c r="P2299" i="12"/>
  <c r="O2299" i="12"/>
  <c r="N2299" i="12"/>
  <c r="M2299" i="12"/>
  <c r="L2299" i="12"/>
  <c r="K2299" i="12"/>
  <c r="J2299" i="12"/>
  <c r="I2299" i="12"/>
  <c r="H2299" i="12"/>
  <c r="G2299" i="12"/>
  <c r="F2299" i="12"/>
  <c r="E2299" i="12"/>
  <c r="AD2298" i="12"/>
  <c r="AC2297" i="12"/>
  <c r="AB2294" i="12"/>
  <c r="AA2294" i="12"/>
  <c r="Z2294" i="12"/>
  <c r="Y2294" i="12"/>
  <c r="X2294" i="12"/>
  <c r="W2294" i="12"/>
  <c r="V2294" i="12"/>
  <c r="U2294" i="12"/>
  <c r="T2294" i="12"/>
  <c r="S2294" i="12"/>
  <c r="R2294" i="12"/>
  <c r="Q2294" i="12"/>
  <c r="P2294" i="12"/>
  <c r="O2294" i="12"/>
  <c r="N2294" i="12"/>
  <c r="M2294" i="12"/>
  <c r="L2294" i="12"/>
  <c r="K2294" i="12"/>
  <c r="J2294" i="12"/>
  <c r="I2294" i="12"/>
  <c r="H2294" i="12"/>
  <c r="G2294" i="12"/>
  <c r="F2294" i="12"/>
  <c r="E2294" i="12"/>
  <c r="AD2293" i="12"/>
  <c r="AC2292" i="12"/>
  <c r="AB2289" i="12"/>
  <c r="AA2289" i="12"/>
  <c r="Z2289" i="12"/>
  <c r="Y2289" i="12"/>
  <c r="X2289" i="12"/>
  <c r="W2289" i="12"/>
  <c r="V2289" i="12"/>
  <c r="U2289" i="12"/>
  <c r="T2289" i="12"/>
  <c r="S2289" i="12"/>
  <c r="R2289" i="12"/>
  <c r="Q2289" i="12"/>
  <c r="P2289" i="12"/>
  <c r="O2289" i="12"/>
  <c r="N2289" i="12"/>
  <c r="M2289" i="12"/>
  <c r="L2289" i="12"/>
  <c r="K2289" i="12"/>
  <c r="J2289" i="12"/>
  <c r="I2289" i="12"/>
  <c r="H2289" i="12"/>
  <c r="G2289" i="12"/>
  <c r="F2289" i="12"/>
  <c r="E2289" i="12"/>
  <c r="AD2288" i="12"/>
  <c r="AC2287" i="12"/>
  <c r="AB2284" i="12"/>
  <c r="AA2284" i="12"/>
  <c r="Z2284" i="12"/>
  <c r="Y2284" i="12"/>
  <c r="X2284" i="12"/>
  <c r="W2284" i="12"/>
  <c r="V2284" i="12"/>
  <c r="U2284" i="12"/>
  <c r="T2284" i="12"/>
  <c r="S2284" i="12"/>
  <c r="R2284" i="12"/>
  <c r="Q2284" i="12"/>
  <c r="P2284" i="12"/>
  <c r="O2284" i="12"/>
  <c r="N2284" i="12"/>
  <c r="M2284" i="12"/>
  <c r="L2284" i="12"/>
  <c r="K2284" i="12"/>
  <c r="J2284" i="12"/>
  <c r="I2284" i="12"/>
  <c r="H2284" i="12"/>
  <c r="G2284" i="12"/>
  <c r="F2284" i="12"/>
  <c r="E2284" i="12"/>
  <c r="AD2283" i="12"/>
  <c r="AC2282" i="12"/>
  <c r="AB2279" i="12"/>
  <c r="AA2279" i="12"/>
  <c r="Z2279" i="12"/>
  <c r="Y2279" i="12"/>
  <c r="X2279" i="12"/>
  <c r="W2279" i="12"/>
  <c r="V2279" i="12"/>
  <c r="U2279" i="12"/>
  <c r="T2279" i="12"/>
  <c r="S2279" i="12"/>
  <c r="R2279" i="12"/>
  <c r="Q2279" i="12"/>
  <c r="P2279" i="12"/>
  <c r="O2279" i="12"/>
  <c r="N2279" i="12"/>
  <c r="M2279" i="12"/>
  <c r="L2279" i="12"/>
  <c r="K2279" i="12"/>
  <c r="J2279" i="12"/>
  <c r="I2279" i="12"/>
  <c r="H2279" i="12"/>
  <c r="G2279" i="12"/>
  <c r="F2279" i="12"/>
  <c r="E2279" i="12"/>
  <c r="AD2278" i="12"/>
  <c r="AC2277" i="12"/>
  <c r="AB2276" i="12"/>
  <c r="AA2276" i="12"/>
  <c r="Z2276" i="12"/>
  <c r="Y2276" i="12"/>
  <c r="X2276" i="12"/>
  <c r="W2276" i="12"/>
  <c r="V2276" i="12"/>
  <c r="U2276" i="12"/>
  <c r="T2276" i="12"/>
  <c r="S2276" i="12"/>
  <c r="R2276" i="12"/>
  <c r="Q2276" i="12"/>
  <c r="P2276" i="12"/>
  <c r="O2276" i="12"/>
  <c r="N2276" i="12"/>
  <c r="M2276" i="12"/>
  <c r="L2276" i="12"/>
  <c r="K2276" i="12"/>
  <c r="J2276" i="12"/>
  <c r="I2276" i="12"/>
  <c r="H2276" i="12"/>
  <c r="G2276" i="12"/>
  <c r="F2276" i="12"/>
  <c r="E2276" i="12"/>
  <c r="AB2274" i="12"/>
  <c r="AA2274" i="12"/>
  <c r="Z2274" i="12"/>
  <c r="Y2274" i="12"/>
  <c r="X2274" i="12"/>
  <c r="W2274" i="12"/>
  <c r="V2274" i="12"/>
  <c r="U2274" i="12"/>
  <c r="T2274" i="12"/>
  <c r="S2274" i="12"/>
  <c r="R2274" i="12"/>
  <c r="Q2274" i="12"/>
  <c r="P2274" i="12"/>
  <c r="O2274" i="12"/>
  <c r="N2274" i="12"/>
  <c r="M2274" i="12"/>
  <c r="L2274" i="12"/>
  <c r="K2274" i="12"/>
  <c r="J2274" i="12"/>
  <c r="I2274" i="12"/>
  <c r="H2274" i="12"/>
  <c r="G2274" i="12"/>
  <c r="F2274" i="12"/>
  <c r="E2274" i="12"/>
  <c r="AD2273" i="12"/>
  <c r="AC2272" i="12"/>
  <c r="AB2271" i="12"/>
  <c r="AA2271" i="12"/>
  <c r="Z2271" i="12"/>
  <c r="Y2271" i="12"/>
  <c r="X2271" i="12"/>
  <c r="W2271" i="12"/>
  <c r="V2271" i="12"/>
  <c r="U2271" i="12"/>
  <c r="T2271" i="12"/>
  <c r="S2271" i="12"/>
  <c r="R2271" i="12"/>
  <c r="Q2271" i="12"/>
  <c r="P2271" i="12"/>
  <c r="O2271" i="12"/>
  <c r="N2271" i="12"/>
  <c r="M2271" i="12"/>
  <c r="L2271" i="12"/>
  <c r="K2271" i="12"/>
  <c r="J2271" i="12"/>
  <c r="I2271" i="12"/>
  <c r="H2271" i="12"/>
  <c r="G2271" i="12"/>
  <c r="F2271" i="12"/>
  <c r="E2271" i="12"/>
  <c r="AB2269" i="12"/>
  <c r="AA2269" i="12"/>
  <c r="Z2269" i="12"/>
  <c r="Y2269" i="12"/>
  <c r="X2269" i="12"/>
  <c r="W2269" i="12"/>
  <c r="V2269" i="12"/>
  <c r="U2269" i="12"/>
  <c r="T2269" i="12"/>
  <c r="S2269" i="12"/>
  <c r="R2269" i="12"/>
  <c r="Q2269" i="12"/>
  <c r="P2269" i="12"/>
  <c r="O2269" i="12"/>
  <c r="N2269" i="12"/>
  <c r="M2269" i="12"/>
  <c r="L2269" i="12"/>
  <c r="K2269" i="12"/>
  <c r="J2269" i="12"/>
  <c r="I2269" i="12"/>
  <c r="H2269" i="12"/>
  <c r="G2269" i="12"/>
  <c r="F2269" i="12"/>
  <c r="E2269" i="12"/>
  <c r="AD2268" i="12"/>
  <c r="AC2267" i="12"/>
  <c r="AB2265" i="12"/>
  <c r="AA2265" i="12"/>
  <c r="Z2265" i="12"/>
  <c r="Y2265" i="12"/>
  <c r="X2265" i="12"/>
  <c r="W2265" i="12"/>
  <c r="V2265" i="12"/>
  <c r="U2265" i="12"/>
  <c r="T2265" i="12"/>
  <c r="S2265" i="12"/>
  <c r="R2265" i="12"/>
  <c r="Q2265" i="12"/>
  <c r="P2265" i="12"/>
  <c r="O2265" i="12"/>
  <c r="N2265" i="12"/>
  <c r="M2265" i="12"/>
  <c r="L2265" i="12"/>
  <c r="K2265" i="12"/>
  <c r="J2265" i="12"/>
  <c r="I2265" i="12"/>
  <c r="H2265" i="12"/>
  <c r="G2265" i="12"/>
  <c r="F2265" i="12"/>
  <c r="E2265" i="12"/>
  <c r="AB2264" i="12"/>
  <c r="AA2264" i="12"/>
  <c r="Z2264" i="12"/>
  <c r="Y2264" i="12"/>
  <c r="X2264" i="12"/>
  <c r="W2264" i="12"/>
  <c r="V2264" i="12"/>
  <c r="U2264" i="12"/>
  <c r="T2264" i="12"/>
  <c r="S2264" i="12"/>
  <c r="R2264" i="12"/>
  <c r="Q2264" i="12"/>
  <c r="P2264" i="12"/>
  <c r="O2264" i="12"/>
  <c r="N2264" i="12"/>
  <c r="M2264" i="12"/>
  <c r="L2264" i="12"/>
  <c r="K2264" i="12"/>
  <c r="J2264" i="12"/>
  <c r="I2264" i="12"/>
  <c r="H2264" i="12"/>
  <c r="G2264" i="12"/>
  <c r="F2264" i="12"/>
  <c r="E2264" i="12"/>
  <c r="AD2263" i="12"/>
  <c r="AC2262" i="12"/>
  <c r="AB2256" i="12"/>
  <c r="AA2256" i="12"/>
  <c r="Z2256" i="12"/>
  <c r="Y2256" i="12"/>
  <c r="X2256" i="12"/>
  <c r="W2256" i="12"/>
  <c r="V2256" i="12"/>
  <c r="U2256" i="12"/>
  <c r="T2256" i="12"/>
  <c r="S2256" i="12"/>
  <c r="R2256" i="12"/>
  <c r="Q2256" i="12"/>
  <c r="P2256" i="12"/>
  <c r="O2256" i="12"/>
  <c r="N2256" i="12"/>
  <c r="M2256" i="12"/>
  <c r="L2256" i="12"/>
  <c r="K2256" i="12"/>
  <c r="J2256" i="12"/>
  <c r="I2256" i="12"/>
  <c r="H2256" i="12"/>
  <c r="G2256" i="12"/>
  <c r="F2256" i="12"/>
  <c r="E2256" i="12"/>
  <c r="AB2254" i="12"/>
  <c r="AA2254" i="12"/>
  <c r="Z2254" i="12"/>
  <c r="Y2254" i="12"/>
  <c r="X2254" i="12"/>
  <c r="W2254" i="12"/>
  <c r="V2254" i="12"/>
  <c r="U2254" i="12"/>
  <c r="T2254" i="12"/>
  <c r="S2254" i="12"/>
  <c r="R2254" i="12"/>
  <c r="Q2254" i="12"/>
  <c r="P2254" i="12"/>
  <c r="O2254" i="12"/>
  <c r="N2254" i="12"/>
  <c r="M2254" i="12"/>
  <c r="L2254" i="12"/>
  <c r="K2254" i="12"/>
  <c r="J2254" i="12"/>
  <c r="I2254" i="12"/>
  <c r="H2254" i="12"/>
  <c r="G2254" i="12"/>
  <c r="F2254" i="12"/>
  <c r="E2254" i="12"/>
  <c r="AD2253" i="12"/>
  <c r="AC2252" i="12"/>
  <c r="AB2251" i="12"/>
  <c r="AA2251" i="12"/>
  <c r="Z2251" i="12"/>
  <c r="Y2251" i="12"/>
  <c r="X2251" i="12"/>
  <c r="W2251" i="12"/>
  <c r="V2251" i="12"/>
  <c r="U2251" i="12"/>
  <c r="T2251" i="12"/>
  <c r="S2251" i="12"/>
  <c r="R2251" i="12"/>
  <c r="Q2251" i="12"/>
  <c r="P2251" i="12"/>
  <c r="O2251" i="12"/>
  <c r="N2251" i="12"/>
  <c r="M2251" i="12"/>
  <c r="L2251" i="12"/>
  <c r="K2251" i="12"/>
  <c r="J2251" i="12"/>
  <c r="I2251" i="12"/>
  <c r="H2251" i="12"/>
  <c r="G2251" i="12"/>
  <c r="F2251" i="12"/>
  <c r="E2251" i="12"/>
  <c r="AB2249" i="12"/>
  <c r="AA2249" i="12"/>
  <c r="Z2249" i="12"/>
  <c r="Y2249" i="12"/>
  <c r="X2249" i="12"/>
  <c r="W2249" i="12"/>
  <c r="V2249" i="12"/>
  <c r="U2249" i="12"/>
  <c r="T2249" i="12"/>
  <c r="S2249" i="12"/>
  <c r="R2249" i="12"/>
  <c r="Q2249" i="12"/>
  <c r="P2249" i="12"/>
  <c r="O2249" i="12"/>
  <c r="N2249" i="12"/>
  <c r="M2249" i="12"/>
  <c r="L2249" i="12"/>
  <c r="K2249" i="12"/>
  <c r="J2249" i="12"/>
  <c r="I2249" i="12"/>
  <c r="H2249" i="12"/>
  <c r="G2249" i="12"/>
  <c r="F2249" i="12"/>
  <c r="E2249" i="12"/>
  <c r="AD2248" i="12"/>
  <c r="AC2247" i="12"/>
  <c r="AB2244" i="12"/>
  <c r="AA2244" i="12"/>
  <c r="Z2244" i="12"/>
  <c r="Y2244" i="12"/>
  <c r="X2244" i="12"/>
  <c r="W2244" i="12"/>
  <c r="V2244" i="12"/>
  <c r="U2244" i="12"/>
  <c r="T2244" i="12"/>
  <c r="S2244" i="12"/>
  <c r="R2244" i="12"/>
  <c r="Q2244" i="12"/>
  <c r="P2244" i="12"/>
  <c r="O2244" i="12"/>
  <c r="N2244" i="12"/>
  <c r="M2244" i="12"/>
  <c r="L2244" i="12"/>
  <c r="K2244" i="12"/>
  <c r="J2244" i="12"/>
  <c r="I2244" i="12"/>
  <c r="H2244" i="12"/>
  <c r="G2244" i="12"/>
  <c r="F2244" i="12"/>
  <c r="E2244" i="12"/>
  <c r="AD2243" i="12"/>
  <c r="AC2242" i="12"/>
  <c r="AB2241" i="12"/>
  <c r="AA2241" i="12"/>
  <c r="Z2241" i="12"/>
  <c r="Y2241" i="12"/>
  <c r="X2241" i="12"/>
  <c r="W2241" i="12"/>
  <c r="V2241" i="12"/>
  <c r="U2241" i="12"/>
  <c r="T2241" i="12"/>
  <c r="S2241" i="12"/>
  <c r="R2241" i="12"/>
  <c r="Q2241" i="12"/>
  <c r="P2241" i="12"/>
  <c r="O2241" i="12"/>
  <c r="N2241" i="12"/>
  <c r="M2241" i="12"/>
  <c r="L2241" i="12"/>
  <c r="K2241" i="12"/>
  <c r="J2241" i="12"/>
  <c r="I2241" i="12"/>
  <c r="H2241" i="12"/>
  <c r="G2241" i="12"/>
  <c r="F2241" i="12"/>
  <c r="E2241" i="12"/>
  <c r="AB2239" i="12"/>
  <c r="AA2239" i="12"/>
  <c r="Z2239" i="12"/>
  <c r="Y2239" i="12"/>
  <c r="X2239" i="12"/>
  <c r="W2239" i="12"/>
  <c r="V2239" i="12"/>
  <c r="U2239" i="12"/>
  <c r="T2239" i="12"/>
  <c r="S2239" i="12"/>
  <c r="R2239" i="12"/>
  <c r="Q2239" i="12"/>
  <c r="P2239" i="12"/>
  <c r="O2239" i="12"/>
  <c r="N2239" i="12"/>
  <c r="M2239" i="12"/>
  <c r="L2239" i="12"/>
  <c r="K2239" i="12"/>
  <c r="J2239" i="12"/>
  <c r="I2239" i="12"/>
  <c r="H2239" i="12"/>
  <c r="G2239" i="12"/>
  <c r="F2239" i="12"/>
  <c r="E2239" i="12"/>
  <c r="AD2238" i="12"/>
  <c r="AD2235" i="12" s="1"/>
  <c r="AB2234" i="12"/>
  <c r="AA2234" i="12"/>
  <c r="Z2234" i="12"/>
  <c r="Y2234" i="12"/>
  <c r="X2234" i="12"/>
  <c r="W2234" i="12"/>
  <c r="V2234" i="12"/>
  <c r="U2234" i="12"/>
  <c r="T2234" i="12"/>
  <c r="S2234" i="12"/>
  <c r="R2234" i="12"/>
  <c r="Q2234" i="12"/>
  <c r="P2234" i="12"/>
  <c r="O2234" i="12"/>
  <c r="N2234" i="12"/>
  <c r="M2234" i="12"/>
  <c r="L2234" i="12"/>
  <c r="K2234" i="12"/>
  <c r="J2234" i="12"/>
  <c r="I2234" i="12"/>
  <c r="H2234" i="12"/>
  <c r="G2234" i="12"/>
  <c r="F2234" i="12"/>
  <c r="E2234" i="12"/>
  <c r="AD2233" i="12"/>
  <c r="AC2232" i="12"/>
  <c r="AB2229" i="12"/>
  <c r="AA2229" i="12"/>
  <c r="Z2229" i="12"/>
  <c r="Y2229" i="12"/>
  <c r="X2229" i="12"/>
  <c r="W2229" i="12"/>
  <c r="V2229" i="12"/>
  <c r="U2229" i="12"/>
  <c r="T2229" i="12"/>
  <c r="S2229" i="12"/>
  <c r="R2229" i="12"/>
  <c r="Q2229" i="12"/>
  <c r="P2229" i="12"/>
  <c r="O2229" i="12"/>
  <c r="N2229" i="12"/>
  <c r="M2229" i="12"/>
  <c r="L2229" i="12"/>
  <c r="K2229" i="12"/>
  <c r="J2229" i="12"/>
  <c r="I2229" i="12"/>
  <c r="H2229" i="12"/>
  <c r="G2229" i="12"/>
  <c r="F2229" i="12"/>
  <c r="E2229" i="12"/>
  <c r="AD2228" i="12"/>
  <c r="AC2227" i="12"/>
  <c r="AB2226" i="12"/>
  <c r="AA2226" i="12"/>
  <c r="Z2226" i="12"/>
  <c r="Y2226" i="12"/>
  <c r="X2226" i="12"/>
  <c r="W2226" i="12"/>
  <c r="V2226" i="12"/>
  <c r="U2226" i="12"/>
  <c r="T2226" i="12"/>
  <c r="S2226" i="12"/>
  <c r="R2226" i="12"/>
  <c r="Q2226" i="12"/>
  <c r="P2226" i="12"/>
  <c r="O2226" i="12"/>
  <c r="N2226" i="12"/>
  <c r="M2226" i="12"/>
  <c r="L2226" i="12"/>
  <c r="K2226" i="12"/>
  <c r="J2226" i="12"/>
  <c r="I2226" i="12"/>
  <c r="H2226" i="12"/>
  <c r="G2226" i="12"/>
  <c r="F2226" i="12"/>
  <c r="E2226" i="12"/>
  <c r="AB2224" i="12"/>
  <c r="AA2224" i="12"/>
  <c r="Z2224" i="12"/>
  <c r="Y2224" i="12"/>
  <c r="X2224" i="12"/>
  <c r="W2224" i="12"/>
  <c r="V2224" i="12"/>
  <c r="U2224" i="12"/>
  <c r="T2224" i="12"/>
  <c r="S2224" i="12"/>
  <c r="R2224" i="12"/>
  <c r="Q2224" i="12"/>
  <c r="P2224" i="12"/>
  <c r="O2224" i="12"/>
  <c r="N2224" i="12"/>
  <c r="M2224" i="12"/>
  <c r="L2224" i="12"/>
  <c r="K2224" i="12"/>
  <c r="J2224" i="12"/>
  <c r="I2224" i="12"/>
  <c r="H2224" i="12"/>
  <c r="G2224" i="12"/>
  <c r="F2224" i="12"/>
  <c r="E2224" i="12"/>
  <c r="AD2223" i="12"/>
  <c r="AC2222" i="12"/>
  <c r="AB2219" i="12"/>
  <c r="AA2219" i="12"/>
  <c r="Z2219" i="12"/>
  <c r="Y2219" i="12"/>
  <c r="X2219" i="12"/>
  <c r="W2219" i="12"/>
  <c r="V2219" i="12"/>
  <c r="U2219" i="12"/>
  <c r="T2219" i="12"/>
  <c r="S2219" i="12"/>
  <c r="R2219" i="12"/>
  <c r="Q2219" i="12"/>
  <c r="P2219" i="12"/>
  <c r="O2219" i="12"/>
  <c r="N2219" i="12"/>
  <c r="M2219" i="12"/>
  <c r="L2219" i="12"/>
  <c r="K2219" i="12"/>
  <c r="J2219" i="12"/>
  <c r="I2219" i="12"/>
  <c r="H2219" i="12"/>
  <c r="G2219" i="12"/>
  <c r="F2219" i="12"/>
  <c r="E2219" i="12"/>
  <c r="AD2218" i="12"/>
  <c r="AC2217" i="12"/>
  <c r="AB2214" i="12"/>
  <c r="AA2214" i="12"/>
  <c r="Z2214" i="12"/>
  <c r="Y2214" i="12"/>
  <c r="X2214" i="12"/>
  <c r="W2214" i="12"/>
  <c r="V2214" i="12"/>
  <c r="U2214" i="12"/>
  <c r="T2214" i="12"/>
  <c r="S2214" i="12"/>
  <c r="R2214" i="12"/>
  <c r="Q2214" i="12"/>
  <c r="P2214" i="12"/>
  <c r="O2214" i="12"/>
  <c r="N2214" i="12"/>
  <c r="M2214" i="12"/>
  <c r="L2214" i="12"/>
  <c r="K2214" i="12"/>
  <c r="J2214" i="12"/>
  <c r="I2214" i="12"/>
  <c r="H2214" i="12"/>
  <c r="G2214" i="12"/>
  <c r="F2214" i="12"/>
  <c r="E2214" i="12"/>
  <c r="AD2213" i="12"/>
  <c r="AC2212" i="12"/>
  <c r="AB2209" i="12"/>
  <c r="AA2209" i="12"/>
  <c r="Z2209" i="12"/>
  <c r="Y2209" i="12"/>
  <c r="X2209" i="12"/>
  <c r="W2209" i="12"/>
  <c r="V2209" i="12"/>
  <c r="U2209" i="12"/>
  <c r="T2209" i="12"/>
  <c r="S2209" i="12"/>
  <c r="R2209" i="12"/>
  <c r="Q2209" i="12"/>
  <c r="P2209" i="12"/>
  <c r="O2209" i="12"/>
  <c r="N2209" i="12"/>
  <c r="M2209" i="12"/>
  <c r="L2209" i="12"/>
  <c r="K2209" i="12"/>
  <c r="J2209" i="12"/>
  <c r="I2209" i="12"/>
  <c r="H2209" i="12"/>
  <c r="G2209" i="12"/>
  <c r="F2209" i="12"/>
  <c r="E2209" i="12"/>
  <c r="AD2208" i="12"/>
  <c r="AC2207" i="12"/>
  <c r="AB2204" i="12"/>
  <c r="AA2204" i="12"/>
  <c r="Z2204" i="12"/>
  <c r="Y2204" i="12"/>
  <c r="X2204" i="12"/>
  <c r="W2204" i="12"/>
  <c r="V2204" i="12"/>
  <c r="U2204" i="12"/>
  <c r="T2204" i="12"/>
  <c r="S2204" i="12"/>
  <c r="R2204" i="12"/>
  <c r="Q2204" i="12"/>
  <c r="P2204" i="12"/>
  <c r="O2204" i="12"/>
  <c r="N2204" i="12"/>
  <c r="M2204" i="12"/>
  <c r="L2204" i="12"/>
  <c r="K2204" i="12"/>
  <c r="J2204" i="12"/>
  <c r="I2204" i="12"/>
  <c r="H2204" i="12"/>
  <c r="G2204" i="12"/>
  <c r="F2204" i="12"/>
  <c r="E2204" i="12"/>
  <c r="AD2203" i="12"/>
  <c r="AC2202" i="12"/>
  <c r="AB2201" i="12"/>
  <c r="AA2201" i="12"/>
  <c r="Z2201" i="12"/>
  <c r="Y2201" i="12"/>
  <c r="X2201" i="12"/>
  <c r="W2201" i="12"/>
  <c r="V2201" i="12"/>
  <c r="U2201" i="12"/>
  <c r="T2201" i="12"/>
  <c r="S2201" i="12"/>
  <c r="R2201" i="12"/>
  <c r="Q2201" i="12"/>
  <c r="P2201" i="12"/>
  <c r="O2201" i="12"/>
  <c r="N2201" i="12"/>
  <c r="M2201" i="12"/>
  <c r="L2201" i="12"/>
  <c r="K2201" i="12"/>
  <c r="J2201" i="12"/>
  <c r="I2201" i="12"/>
  <c r="H2201" i="12"/>
  <c r="G2201" i="12"/>
  <c r="F2201" i="12"/>
  <c r="E2201" i="12"/>
  <c r="AB2199" i="12"/>
  <c r="AA2199" i="12"/>
  <c r="Z2199" i="12"/>
  <c r="Y2199" i="12"/>
  <c r="X2199" i="12"/>
  <c r="W2199" i="12"/>
  <c r="V2199" i="12"/>
  <c r="U2199" i="12"/>
  <c r="T2199" i="12"/>
  <c r="S2199" i="12"/>
  <c r="R2199" i="12"/>
  <c r="Q2199" i="12"/>
  <c r="P2199" i="12"/>
  <c r="O2199" i="12"/>
  <c r="N2199" i="12"/>
  <c r="M2199" i="12"/>
  <c r="L2199" i="12"/>
  <c r="K2199" i="12"/>
  <c r="J2199" i="12"/>
  <c r="I2199" i="12"/>
  <c r="H2199" i="12"/>
  <c r="G2199" i="12"/>
  <c r="F2199" i="12"/>
  <c r="E2199" i="12"/>
  <c r="AD2198" i="12"/>
  <c r="AC2197" i="12"/>
  <c r="AB2194" i="12"/>
  <c r="AA2194" i="12"/>
  <c r="Z2194" i="12"/>
  <c r="Y2194" i="12"/>
  <c r="X2194" i="12"/>
  <c r="W2194" i="12"/>
  <c r="V2194" i="12"/>
  <c r="U2194" i="12"/>
  <c r="T2194" i="12"/>
  <c r="S2194" i="12"/>
  <c r="R2194" i="12"/>
  <c r="Q2194" i="12"/>
  <c r="P2194" i="12"/>
  <c r="O2194" i="12"/>
  <c r="N2194" i="12"/>
  <c r="M2194" i="12"/>
  <c r="L2194" i="12"/>
  <c r="K2194" i="12"/>
  <c r="J2194" i="12"/>
  <c r="I2194" i="12"/>
  <c r="H2194" i="12"/>
  <c r="G2194" i="12"/>
  <c r="F2194" i="12"/>
  <c r="E2194" i="12"/>
  <c r="AD2193" i="12"/>
  <c r="AC2192" i="12"/>
  <c r="AB2191" i="12"/>
  <c r="AA2191" i="12"/>
  <c r="Z2191" i="12"/>
  <c r="Y2191" i="12"/>
  <c r="X2191" i="12"/>
  <c r="W2191" i="12"/>
  <c r="V2191" i="12"/>
  <c r="U2191" i="12"/>
  <c r="T2191" i="12"/>
  <c r="S2191" i="12"/>
  <c r="R2191" i="12"/>
  <c r="Q2191" i="12"/>
  <c r="P2191" i="12"/>
  <c r="O2191" i="12"/>
  <c r="N2191" i="12"/>
  <c r="M2191" i="12"/>
  <c r="L2191" i="12"/>
  <c r="K2191" i="12"/>
  <c r="J2191" i="12"/>
  <c r="I2191" i="12"/>
  <c r="H2191" i="12"/>
  <c r="G2191" i="12"/>
  <c r="F2191" i="12"/>
  <c r="E2191" i="12"/>
  <c r="AC2186" i="12"/>
  <c r="AC2185" i="12"/>
  <c r="AB2183" i="12"/>
  <c r="AA2183" i="12"/>
  <c r="Z2183" i="12"/>
  <c r="Y2183" i="12"/>
  <c r="X2183" i="12"/>
  <c r="W2183" i="12"/>
  <c r="V2183" i="12"/>
  <c r="U2183" i="12"/>
  <c r="T2183" i="12"/>
  <c r="S2183" i="12"/>
  <c r="R2183" i="12"/>
  <c r="Q2183" i="12"/>
  <c r="P2183" i="12"/>
  <c r="O2183" i="12"/>
  <c r="N2183" i="12"/>
  <c r="M2183" i="12"/>
  <c r="L2183" i="12"/>
  <c r="K2183" i="12"/>
  <c r="J2183" i="12"/>
  <c r="I2183" i="12"/>
  <c r="H2183" i="12"/>
  <c r="G2183" i="12"/>
  <c r="F2183" i="12"/>
  <c r="E2183" i="12"/>
  <c r="AB2182" i="12"/>
  <c r="AA2182" i="12"/>
  <c r="Z2182" i="12"/>
  <c r="Y2182" i="12"/>
  <c r="X2182" i="12"/>
  <c r="W2182" i="12"/>
  <c r="V2182" i="12"/>
  <c r="U2182" i="12"/>
  <c r="T2182" i="12"/>
  <c r="S2182" i="12"/>
  <c r="R2182" i="12"/>
  <c r="Q2182" i="12"/>
  <c r="P2182" i="12"/>
  <c r="O2182" i="12"/>
  <c r="N2182" i="12"/>
  <c r="M2182" i="12"/>
  <c r="L2182" i="12"/>
  <c r="K2182" i="12"/>
  <c r="J2182" i="12"/>
  <c r="I2182" i="12"/>
  <c r="H2182" i="12"/>
  <c r="G2182" i="12"/>
  <c r="F2182" i="12"/>
  <c r="E2182" i="12"/>
  <c r="AB2181" i="12"/>
  <c r="AA2181" i="12"/>
  <c r="Z2181" i="12"/>
  <c r="Y2181" i="12"/>
  <c r="X2181" i="12"/>
  <c r="W2181" i="12"/>
  <c r="V2181" i="12"/>
  <c r="U2181" i="12"/>
  <c r="T2181" i="12"/>
  <c r="S2181" i="12"/>
  <c r="R2181" i="12"/>
  <c r="Q2181" i="12"/>
  <c r="P2181" i="12"/>
  <c r="O2181" i="12"/>
  <c r="N2181" i="12"/>
  <c r="M2181" i="12"/>
  <c r="L2181" i="12"/>
  <c r="K2181" i="12"/>
  <c r="J2181" i="12"/>
  <c r="I2181" i="12"/>
  <c r="H2181" i="12"/>
  <c r="G2181" i="12"/>
  <c r="F2181" i="12"/>
  <c r="E2181" i="12"/>
  <c r="AD2180" i="12"/>
  <c r="AC2179" i="12"/>
  <c r="AB2176" i="12"/>
  <c r="AA2176" i="12"/>
  <c r="Z2176" i="12"/>
  <c r="Y2176" i="12"/>
  <c r="X2176" i="12"/>
  <c r="W2176" i="12"/>
  <c r="V2176" i="12"/>
  <c r="U2176" i="12"/>
  <c r="T2176" i="12"/>
  <c r="S2176" i="12"/>
  <c r="R2176" i="12"/>
  <c r="Q2176" i="12"/>
  <c r="P2176" i="12"/>
  <c r="O2176" i="12"/>
  <c r="N2176" i="12"/>
  <c r="M2176" i="12"/>
  <c r="L2176" i="12"/>
  <c r="K2176" i="12"/>
  <c r="J2176" i="12"/>
  <c r="I2176" i="12"/>
  <c r="H2176" i="12"/>
  <c r="G2176" i="12"/>
  <c r="F2176" i="12"/>
  <c r="E2176" i="12"/>
  <c r="AD2175" i="12"/>
  <c r="AC2174" i="12"/>
  <c r="AC2170" i="12"/>
  <c r="AB2169" i="12"/>
  <c r="AA2169" i="12"/>
  <c r="Z2169" i="12"/>
  <c r="Y2169" i="12"/>
  <c r="X2169" i="12"/>
  <c r="W2169" i="12"/>
  <c r="V2169" i="12"/>
  <c r="U2169" i="12"/>
  <c r="T2169" i="12"/>
  <c r="S2169" i="12"/>
  <c r="R2169" i="12"/>
  <c r="Q2169" i="12"/>
  <c r="P2169" i="12"/>
  <c r="O2169" i="12"/>
  <c r="N2169" i="12"/>
  <c r="M2169" i="12"/>
  <c r="L2169" i="12"/>
  <c r="K2169" i="12"/>
  <c r="J2169" i="12"/>
  <c r="I2169" i="12"/>
  <c r="H2169" i="12"/>
  <c r="G2169" i="12"/>
  <c r="F2169" i="12"/>
  <c r="E2169" i="12"/>
  <c r="AD2168" i="12"/>
  <c r="AC2167" i="12"/>
  <c r="AB2166" i="12"/>
  <c r="AA2166" i="12"/>
  <c r="Z2166" i="12"/>
  <c r="Y2166" i="12"/>
  <c r="X2166" i="12"/>
  <c r="W2166" i="12"/>
  <c r="V2166" i="12"/>
  <c r="U2166" i="12"/>
  <c r="T2166" i="12"/>
  <c r="S2166" i="12"/>
  <c r="R2166" i="12"/>
  <c r="Q2166" i="12"/>
  <c r="P2166" i="12"/>
  <c r="O2166" i="12"/>
  <c r="N2166" i="12"/>
  <c r="M2166" i="12"/>
  <c r="L2166" i="12"/>
  <c r="K2166" i="12"/>
  <c r="J2166" i="12"/>
  <c r="I2166" i="12"/>
  <c r="H2166" i="12"/>
  <c r="G2166" i="12"/>
  <c r="F2166" i="12"/>
  <c r="E2166" i="12"/>
  <c r="AC2163" i="12"/>
  <c r="AB2162" i="12"/>
  <c r="AA2162" i="12"/>
  <c r="Z2162" i="12"/>
  <c r="Y2162" i="12"/>
  <c r="X2162" i="12"/>
  <c r="W2162" i="12"/>
  <c r="V2162" i="12"/>
  <c r="U2162" i="12"/>
  <c r="T2162" i="12"/>
  <c r="S2162" i="12"/>
  <c r="R2162" i="12"/>
  <c r="Q2162" i="12"/>
  <c r="P2162" i="12"/>
  <c r="O2162" i="12"/>
  <c r="N2162" i="12"/>
  <c r="M2162" i="12"/>
  <c r="L2162" i="12"/>
  <c r="K2162" i="12"/>
  <c r="J2162" i="12"/>
  <c r="I2162" i="12"/>
  <c r="H2162" i="12"/>
  <c r="G2162" i="12"/>
  <c r="F2162" i="12"/>
  <c r="E2162" i="12"/>
  <c r="AD2160" i="12"/>
  <c r="AC2159" i="12"/>
  <c r="AB2159" i="12"/>
  <c r="AA2159" i="12"/>
  <c r="Z2159" i="12"/>
  <c r="Y2159" i="12"/>
  <c r="X2159" i="12"/>
  <c r="W2159" i="12"/>
  <c r="V2159" i="12"/>
  <c r="U2159" i="12"/>
  <c r="T2159" i="12"/>
  <c r="S2159" i="12"/>
  <c r="R2159" i="12"/>
  <c r="Q2159" i="12"/>
  <c r="P2159" i="12"/>
  <c r="O2159" i="12"/>
  <c r="N2159" i="12"/>
  <c r="M2159" i="12"/>
  <c r="L2159" i="12"/>
  <c r="K2159" i="12"/>
  <c r="J2159" i="12"/>
  <c r="I2159" i="12"/>
  <c r="H2159" i="12"/>
  <c r="G2159" i="12"/>
  <c r="F2159" i="12"/>
  <c r="E2159" i="12"/>
  <c r="Y2151" i="12"/>
  <c r="V2151" i="12"/>
  <c r="N2151" i="12"/>
  <c r="H2151" i="12"/>
  <c r="AB2144" i="12"/>
  <c r="AB2146" i="12" s="1"/>
  <c r="AA2144" i="12"/>
  <c r="AA2146" i="12" s="1"/>
  <c r="Z2144" i="12"/>
  <c r="Z2146" i="12" s="1"/>
  <c r="Y2144" i="12"/>
  <c r="Y2146" i="12" s="1"/>
  <c r="X2144" i="12"/>
  <c r="X2146" i="12" s="1"/>
  <c r="W2144" i="12"/>
  <c r="W2146" i="12" s="1"/>
  <c r="V2144" i="12"/>
  <c r="V2146" i="12" s="1"/>
  <c r="U2144" i="12"/>
  <c r="U2146" i="12" s="1"/>
  <c r="T2144" i="12"/>
  <c r="T2146" i="12" s="1"/>
  <c r="S2144" i="12"/>
  <c r="S2146" i="12" s="1"/>
  <c r="R2144" i="12"/>
  <c r="R2146" i="12" s="1"/>
  <c r="Q2144" i="12"/>
  <c r="Q2146" i="12" s="1"/>
  <c r="P2144" i="12"/>
  <c r="P2146" i="12" s="1"/>
  <c r="O2144" i="12"/>
  <c r="O2146" i="12" s="1"/>
  <c r="N2144" i="12"/>
  <c r="N2146" i="12" s="1"/>
  <c r="M2144" i="12"/>
  <c r="M2146" i="12" s="1"/>
  <c r="L2144" i="12"/>
  <c r="L2146" i="12" s="1"/>
  <c r="K2144" i="12"/>
  <c r="K2146" i="12" s="1"/>
  <c r="J2144" i="12"/>
  <c r="J2146" i="12" s="1"/>
  <c r="I2144" i="12"/>
  <c r="I2146" i="12" s="1"/>
  <c r="H2144" i="12"/>
  <c r="H2146" i="12" s="1"/>
  <c r="G2144" i="12"/>
  <c r="G2146" i="12" s="1"/>
  <c r="F2144" i="12"/>
  <c r="F2146" i="12" s="1"/>
  <c r="E2144" i="12"/>
  <c r="E2146" i="12" s="1"/>
  <c r="AB2143" i="12"/>
  <c r="AB2145" i="12" s="1"/>
  <c r="AA2143" i="12"/>
  <c r="AA2145" i="12" s="1"/>
  <c r="Z2143" i="12"/>
  <c r="Z2145" i="12" s="1"/>
  <c r="Y2143" i="12"/>
  <c r="Y2145" i="12" s="1"/>
  <c r="X2143" i="12"/>
  <c r="X2145" i="12" s="1"/>
  <c r="W2143" i="12"/>
  <c r="W2145" i="12" s="1"/>
  <c r="V2143" i="12"/>
  <c r="V2145" i="12" s="1"/>
  <c r="U2143" i="12"/>
  <c r="U2145" i="12" s="1"/>
  <c r="T2143" i="12"/>
  <c r="T2145" i="12" s="1"/>
  <c r="S2143" i="12"/>
  <c r="S2145" i="12" s="1"/>
  <c r="R2143" i="12"/>
  <c r="R2145" i="12" s="1"/>
  <c r="Q2143" i="12"/>
  <c r="Q2145" i="12" s="1"/>
  <c r="P2143" i="12"/>
  <c r="P2145" i="12" s="1"/>
  <c r="O2143" i="12"/>
  <c r="O2145" i="12" s="1"/>
  <c r="N2143" i="12"/>
  <c r="N2145" i="12" s="1"/>
  <c r="M2143" i="12"/>
  <c r="M2145" i="12" s="1"/>
  <c r="L2143" i="12"/>
  <c r="L2145" i="12" s="1"/>
  <c r="K2143" i="12"/>
  <c r="K2145" i="12" s="1"/>
  <c r="J2143" i="12"/>
  <c r="J2145" i="12" s="1"/>
  <c r="I2143" i="12"/>
  <c r="I2145" i="12" s="1"/>
  <c r="H2143" i="12"/>
  <c r="H2145" i="12" s="1"/>
  <c r="G2143" i="12"/>
  <c r="G2145" i="12" s="1"/>
  <c r="F2143" i="12"/>
  <c r="F2145" i="12" s="1"/>
  <c r="E2143" i="12"/>
  <c r="E2145" i="12" s="1"/>
  <c r="AC2142" i="12"/>
  <c r="AB2126" i="12"/>
  <c r="AA2126" i="12"/>
  <c r="Z2126" i="12"/>
  <c r="Y2126" i="12"/>
  <c r="X2126" i="12"/>
  <c r="W2126" i="12"/>
  <c r="V2126" i="12"/>
  <c r="U2126" i="12"/>
  <c r="T2126" i="12"/>
  <c r="S2126" i="12"/>
  <c r="R2126" i="12"/>
  <c r="Q2126" i="12"/>
  <c r="P2126" i="12"/>
  <c r="O2126" i="12"/>
  <c r="N2126" i="12"/>
  <c r="M2126" i="12"/>
  <c r="L2126" i="12"/>
  <c r="K2126" i="12"/>
  <c r="J2126" i="12"/>
  <c r="I2126" i="12"/>
  <c r="H2126" i="12"/>
  <c r="G2126" i="12"/>
  <c r="F2126" i="12"/>
  <c r="E2126" i="12"/>
  <c r="AD2125" i="12"/>
  <c r="AC2124" i="12"/>
  <c r="AB2121" i="12"/>
  <c r="AA2121" i="12"/>
  <c r="Z2121" i="12"/>
  <c r="Y2121" i="12"/>
  <c r="X2121" i="12"/>
  <c r="W2121" i="12"/>
  <c r="V2121" i="12"/>
  <c r="U2121" i="12"/>
  <c r="T2121" i="12"/>
  <c r="S2121" i="12"/>
  <c r="R2121" i="12"/>
  <c r="Q2121" i="12"/>
  <c r="P2121" i="12"/>
  <c r="O2121" i="12"/>
  <c r="N2121" i="12"/>
  <c r="M2121" i="12"/>
  <c r="L2121" i="12"/>
  <c r="K2121" i="12"/>
  <c r="J2121" i="12"/>
  <c r="I2121" i="12"/>
  <c r="H2121" i="12"/>
  <c r="G2121" i="12"/>
  <c r="F2121" i="12"/>
  <c r="E2121" i="12"/>
  <c r="AD2120" i="12"/>
  <c r="AC2119" i="12"/>
  <c r="AB2116" i="12"/>
  <c r="AA2116" i="12"/>
  <c r="Z2116" i="12"/>
  <c r="Y2116" i="12"/>
  <c r="X2116" i="12"/>
  <c r="W2116" i="12"/>
  <c r="V2116" i="12"/>
  <c r="U2116" i="12"/>
  <c r="T2116" i="12"/>
  <c r="S2116" i="12"/>
  <c r="R2116" i="12"/>
  <c r="Q2116" i="12"/>
  <c r="P2116" i="12"/>
  <c r="O2116" i="12"/>
  <c r="N2116" i="12"/>
  <c r="M2116" i="12"/>
  <c r="L2116" i="12"/>
  <c r="K2116" i="12"/>
  <c r="J2116" i="12"/>
  <c r="I2116" i="12"/>
  <c r="H2116" i="12"/>
  <c r="G2116" i="12"/>
  <c r="F2116" i="12"/>
  <c r="E2116" i="12"/>
  <c r="AD2115" i="12"/>
  <c r="AC2114" i="12"/>
  <c r="AB2111" i="12"/>
  <c r="AA2111" i="12"/>
  <c r="Z2111" i="12"/>
  <c r="Y2111" i="12"/>
  <c r="X2111" i="12"/>
  <c r="W2111" i="12"/>
  <c r="V2111" i="12"/>
  <c r="U2111" i="12"/>
  <c r="T2111" i="12"/>
  <c r="S2111" i="12"/>
  <c r="R2111" i="12"/>
  <c r="Q2111" i="12"/>
  <c r="P2111" i="12"/>
  <c r="O2111" i="12"/>
  <c r="N2111" i="12"/>
  <c r="M2111" i="12"/>
  <c r="L2111" i="12"/>
  <c r="K2111" i="12"/>
  <c r="J2111" i="12"/>
  <c r="I2111" i="12"/>
  <c r="H2111" i="12"/>
  <c r="G2111" i="12"/>
  <c r="F2111" i="12"/>
  <c r="E2111" i="12"/>
  <c r="AC2109" i="12"/>
  <c r="AB2106" i="12"/>
  <c r="AA2106" i="12"/>
  <c r="Z2106" i="12"/>
  <c r="Y2106" i="12"/>
  <c r="X2106" i="12"/>
  <c r="W2106" i="12"/>
  <c r="V2106" i="12"/>
  <c r="U2106" i="12"/>
  <c r="T2106" i="12"/>
  <c r="S2106" i="12"/>
  <c r="R2106" i="12"/>
  <c r="Q2106" i="12"/>
  <c r="P2106" i="12"/>
  <c r="O2106" i="12"/>
  <c r="N2106" i="12"/>
  <c r="M2106" i="12"/>
  <c r="L2106" i="12"/>
  <c r="K2106" i="12"/>
  <c r="J2106" i="12"/>
  <c r="I2106" i="12"/>
  <c r="H2106" i="12"/>
  <c r="G2106" i="12"/>
  <c r="F2106" i="12"/>
  <c r="E2106" i="12"/>
  <c r="AD2105" i="12"/>
  <c r="AC2104" i="12"/>
  <c r="AB2101" i="12"/>
  <c r="AA2101" i="12"/>
  <c r="Z2101" i="12"/>
  <c r="Y2101" i="12"/>
  <c r="X2101" i="12"/>
  <c r="W2101" i="12"/>
  <c r="V2101" i="12"/>
  <c r="U2101" i="12"/>
  <c r="T2101" i="12"/>
  <c r="S2101" i="12"/>
  <c r="R2101" i="12"/>
  <c r="Q2101" i="12"/>
  <c r="P2101" i="12"/>
  <c r="O2101" i="12"/>
  <c r="N2101" i="12"/>
  <c r="M2101" i="12"/>
  <c r="L2101" i="12"/>
  <c r="K2101" i="12"/>
  <c r="J2101" i="12"/>
  <c r="I2101" i="12"/>
  <c r="H2101" i="12"/>
  <c r="G2101" i="12"/>
  <c r="F2101" i="12"/>
  <c r="E2101" i="12"/>
  <c r="AD2100" i="12"/>
  <c r="AC2099" i="12"/>
  <c r="AB2096" i="12"/>
  <c r="AA2096" i="12"/>
  <c r="Z2096" i="12"/>
  <c r="Y2096" i="12"/>
  <c r="X2096" i="12"/>
  <c r="W2096" i="12"/>
  <c r="V2096" i="12"/>
  <c r="U2096" i="12"/>
  <c r="T2096" i="12"/>
  <c r="S2096" i="12"/>
  <c r="R2096" i="12"/>
  <c r="Q2096" i="12"/>
  <c r="P2096" i="12"/>
  <c r="O2096" i="12"/>
  <c r="N2096" i="12"/>
  <c r="M2096" i="12"/>
  <c r="L2096" i="12"/>
  <c r="K2096" i="12"/>
  <c r="J2096" i="12"/>
  <c r="I2096" i="12"/>
  <c r="H2096" i="12"/>
  <c r="G2096" i="12"/>
  <c r="F2096" i="12"/>
  <c r="E2096" i="12"/>
  <c r="AD2095" i="12"/>
  <c r="AC2094" i="12"/>
  <c r="AB2091" i="12"/>
  <c r="AA2091" i="12"/>
  <c r="Z2091" i="12"/>
  <c r="Y2091" i="12"/>
  <c r="X2091" i="12"/>
  <c r="W2091" i="12"/>
  <c r="V2091" i="12"/>
  <c r="U2091" i="12"/>
  <c r="T2091" i="12"/>
  <c r="S2091" i="12"/>
  <c r="R2091" i="12"/>
  <c r="Q2091" i="12"/>
  <c r="P2091" i="12"/>
  <c r="O2091" i="12"/>
  <c r="N2091" i="12"/>
  <c r="M2091" i="12"/>
  <c r="L2091" i="12"/>
  <c r="K2091" i="12"/>
  <c r="J2091" i="12"/>
  <c r="I2091" i="12"/>
  <c r="H2091" i="12"/>
  <c r="G2091" i="12"/>
  <c r="F2091" i="12"/>
  <c r="E2091" i="12"/>
  <c r="AD2090" i="12"/>
  <c r="AC2089" i="12"/>
  <c r="AB2086" i="12"/>
  <c r="AA2086" i="12"/>
  <c r="Z2086" i="12"/>
  <c r="Y2086" i="12"/>
  <c r="X2086" i="12"/>
  <c r="W2086" i="12"/>
  <c r="V2086" i="12"/>
  <c r="U2086" i="12"/>
  <c r="T2086" i="12"/>
  <c r="S2086" i="12"/>
  <c r="R2086" i="12"/>
  <c r="Q2086" i="12"/>
  <c r="P2086" i="12"/>
  <c r="O2086" i="12"/>
  <c r="N2086" i="12"/>
  <c r="M2086" i="12"/>
  <c r="L2086" i="12"/>
  <c r="K2086" i="12"/>
  <c r="J2086" i="12"/>
  <c r="I2086" i="12"/>
  <c r="H2086" i="12"/>
  <c r="G2086" i="12"/>
  <c r="F2086" i="12"/>
  <c r="E2086" i="12"/>
  <c r="AD2085" i="12"/>
  <c r="AC2084" i="12"/>
  <c r="AB2081" i="12"/>
  <c r="AA2081" i="12"/>
  <c r="Z2081" i="12"/>
  <c r="Y2081" i="12"/>
  <c r="X2081" i="12"/>
  <c r="W2081" i="12"/>
  <c r="V2081" i="12"/>
  <c r="U2081" i="12"/>
  <c r="T2081" i="12"/>
  <c r="S2081" i="12"/>
  <c r="R2081" i="12"/>
  <c r="Q2081" i="12"/>
  <c r="P2081" i="12"/>
  <c r="O2081" i="12"/>
  <c r="N2081" i="12"/>
  <c r="M2081" i="12"/>
  <c r="L2081" i="12"/>
  <c r="K2081" i="12"/>
  <c r="J2081" i="12"/>
  <c r="I2081" i="12"/>
  <c r="H2081" i="12"/>
  <c r="G2081" i="12"/>
  <c r="F2081" i="12"/>
  <c r="E2081" i="12"/>
  <c r="AD2080" i="12"/>
  <c r="AC2079" i="12"/>
  <c r="AB2076" i="12"/>
  <c r="AA2076" i="12"/>
  <c r="Z2076" i="12"/>
  <c r="Y2076" i="12"/>
  <c r="X2076" i="12"/>
  <c r="W2076" i="12"/>
  <c r="V2076" i="12"/>
  <c r="U2076" i="12"/>
  <c r="T2076" i="12"/>
  <c r="S2076" i="12"/>
  <c r="R2076" i="12"/>
  <c r="Q2076" i="12"/>
  <c r="P2076" i="12"/>
  <c r="O2076" i="12"/>
  <c r="N2076" i="12"/>
  <c r="M2076" i="12"/>
  <c r="L2076" i="12"/>
  <c r="K2076" i="12"/>
  <c r="J2076" i="12"/>
  <c r="I2076" i="12"/>
  <c r="H2076" i="12"/>
  <c r="G2076" i="12"/>
  <c r="F2076" i="12"/>
  <c r="E2076" i="12"/>
  <c r="AD2075" i="12"/>
  <c r="AC2074" i="12"/>
  <c r="AB2071" i="12"/>
  <c r="AA2071" i="12"/>
  <c r="Z2071" i="12"/>
  <c r="Y2071" i="12"/>
  <c r="X2071" i="12"/>
  <c r="W2071" i="12"/>
  <c r="V2071" i="12"/>
  <c r="U2071" i="12"/>
  <c r="T2071" i="12"/>
  <c r="S2071" i="12"/>
  <c r="R2071" i="12"/>
  <c r="Q2071" i="12"/>
  <c r="P2071" i="12"/>
  <c r="O2071" i="12"/>
  <c r="N2071" i="12"/>
  <c r="M2071" i="12"/>
  <c r="L2071" i="12"/>
  <c r="K2071" i="12"/>
  <c r="J2071" i="12"/>
  <c r="I2071" i="12"/>
  <c r="H2071" i="12"/>
  <c r="G2071" i="12"/>
  <c r="F2071" i="12"/>
  <c r="E2071" i="12"/>
  <c r="AD2070" i="12"/>
  <c r="AC2069" i="12"/>
  <c r="AB2062" i="12"/>
  <c r="AB2148" i="12" s="1"/>
  <c r="AB2150" i="12" s="1"/>
  <c r="AA2062" i="12"/>
  <c r="AA2148" i="12" s="1"/>
  <c r="AA2150" i="12" s="1"/>
  <c r="Z2062" i="12"/>
  <c r="Z2148" i="12" s="1"/>
  <c r="Z2150" i="12" s="1"/>
  <c r="Y2062" i="12"/>
  <c r="Y2148" i="12" s="1"/>
  <c r="Y2150" i="12" s="1"/>
  <c r="X2062" i="12"/>
  <c r="X2148" i="12" s="1"/>
  <c r="X2150" i="12" s="1"/>
  <c r="W2062" i="12"/>
  <c r="W2148" i="12" s="1"/>
  <c r="W2150" i="12" s="1"/>
  <c r="V2062" i="12"/>
  <c r="V2148" i="12" s="1"/>
  <c r="V2150" i="12" s="1"/>
  <c r="U2062" i="12"/>
  <c r="U2148" i="12" s="1"/>
  <c r="U2150" i="12" s="1"/>
  <c r="T2062" i="12"/>
  <c r="T2148" i="12" s="1"/>
  <c r="T2150" i="12" s="1"/>
  <c r="S2062" i="12"/>
  <c r="S2148" i="12" s="1"/>
  <c r="S2150" i="12" s="1"/>
  <c r="R2062" i="12"/>
  <c r="R2148" i="12" s="1"/>
  <c r="R2150" i="12" s="1"/>
  <c r="Q2062" i="12"/>
  <c r="Q2148" i="12" s="1"/>
  <c r="Q2150" i="12" s="1"/>
  <c r="P2062" i="12"/>
  <c r="P2148" i="12" s="1"/>
  <c r="P2150" i="12" s="1"/>
  <c r="O2062" i="12"/>
  <c r="O2148" i="12" s="1"/>
  <c r="O2150" i="12" s="1"/>
  <c r="N2062" i="12"/>
  <c r="N2148" i="12" s="1"/>
  <c r="N2150" i="12" s="1"/>
  <c r="M2062" i="12"/>
  <c r="M2148" i="12" s="1"/>
  <c r="M2150" i="12" s="1"/>
  <c r="L2062" i="12"/>
  <c r="L2148" i="12" s="1"/>
  <c r="L2150" i="12" s="1"/>
  <c r="K2062" i="12"/>
  <c r="K2148" i="12" s="1"/>
  <c r="K2150" i="12" s="1"/>
  <c r="J2062" i="12"/>
  <c r="J2148" i="12" s="1"/>
  <c r="J2150" i="12" s="1"/>
  <c r="I2062" i="12"/>
  <c r="I2148" i="12" s="1"/>
  <c r="I2150" i="12" s="1"/>
  <c r="H2062" i="12"/>
  <c r="H2148" i="12" s="1"/>
  <c r="H2150" i="12" s="1"/>
  <c r="G2062" i="12"/>
  <c r="G2148" i="12" s="1"/>
  <c r="G2150" i="12" s="1"/>
  <c r="F2062" i="12"/>
  <c r="F2148" i="12" s="1"/>
  <c r="F2150" i="12" s="1"/>
  <c r="E2062" i="12"/>
  <c r="E2148" i="12" s="1"/>
  <c r="E2150" i="12" s="1"/>
  <c r="AB2061" i="12"/>
  <c r="AB2147" i="12" s="1"/>
  <c r="AB2149" i="12" s="1"/>
  <c r="AA2061" i="12"/>
  <c r="AA2147" i="12" s="1"/>
  <c r="AA2149" i="12" s="1"/>
  <c r="Z2061" i="12"/>
  <c r="Z2147" i="12" s="1"/>
  <c r="Z2149" i="12" s="1"/>
  <c r="Y2061" i="12"/>
  <c r="Y2147" i="12" s="1"/>
  <c r="Y2149" i="12" s="1"/>
  <c r="X2061" i="12"/>
  <c r="X2147" i="12" s="1"/>
  <c r="X2149" i="12" s="1"/>
  <c r="W2061" i="12"/>
  <c r="W2147" i="12" s="1"/>
  <c r="W2149" i="12" s="1"/>
  <c r="V2061" i="12"/>
  <c r="V2147" i="12" s="1"/>
  <c r="V2149" i="12" s="1"/>
  <c r="U2061" i="12"/>
  <c r="U2147" i="12" s="1"/>
  <c r="U2149" i="12" s="1"/>
  <c r="T2061" i="12"/>
  <c r="T2147" i="12" s="1"/>
  <c r="T2149" i="12" s="1"/>
  <c r="S2061" i="12"/>
  <c r="S2147" i="12" s="1"/>
  <c r="S2149" i="12" s="1"/>
  <c r="R2061" i="12"/>
  <c r="R2147" i="12" s="1"/>
  <c r="R2149" i="12" s="1"/>
  <c r="Q2061" i="12"/>
  <c r="Q2147" i="12" s="1"/>
  <c r="Q2149" i="12" s="1"/>
  <c r="P2061" i="12"/>
  <c r="P2147" i="12" s="1"/>
  <c r="P2149" i="12" s="1"/>
  <c r="O2061" i="12"/>
  <c r="O2147" i="12" s="1"/>
  <c r="O2149" i="12" s="1"/>
  <c r="N2061" i="12"/>
  <c r="N2147" i="12" s="1"/>
  <c r="N2149" i="12" s="1"/>
  <c r="M2061" i="12"/>
  <c r="M2147" i="12" s="1"/>
  <c r="M2149" i="12" s="1"/>
  <c r="L2061" i="12"/>
  <c r="L2147" i="12" s="1"/>
  <c r="L2149" i="12" s="1"/>
  <c r="K2061" i="12"/>
  <c r="K2147" i="12" s="1"/>
  <c r="K2149" i="12" s="1"/>
  <c r="J2061" i="12"/>
  <c r="J2147" i="12" s="1"/>
  <c r="J2149" i="12" s="1"/>
  <c r="I2061" i="12"/>
  <c r="I2147" i="12" s="1"/>
  <c r="I2149" i="12" s="1"/>
  <c r="H2061" i="12"/>
  <c r="H2147" i="12" s="1"/>
  <c r="H2149" i="12" s="1"/>
  <c r="G2061" i="12"/>
  <c r="G2147" i="12" s="1"/>
  <c r="G2149" i="12" s="1"/>
  <c r="F2061" i="12"/>
  <c r="F2147" i="12" s="1"/>
  <c r="F2149" i="12" s="1"/>
  <c r="E2061" i="12"/>
  <c r="E2147" i="12" s="1"/>
  <c r="E2149" i="12" s="1"/>
  <c r="AB2060" i="12"/>
  <c r="AA2060" i="12"/>
  <c r="Z2060" i="12"/>
  <c r="Y2060" i="12"/>
  <c r="X2060" i="12"/>
  <c r="W2060" i="12"/>
  <c r="V2060" i="12"/>
  <c r="U2060" i="12"/>
  <c r="T2060" i="12"/>
  <c r="S2060" i="12"/>
  <c r="R2060" i="12"/>
  <c r="Q2060" i="12"/>
  <c r="P2060" i="12"/>
  <c r="O2060" i="12"/>
  <c r="N2060" i="12"/>
  <c r="M2060" i="12"/>
  <c r="L2060" i="12"/>
  <c r="K2060" i="12"/>
  <c r="J2060" i="12"/>
  <c r="I2060" i="12"/>
  <c r="H2060" i="12"/>
  <c r="G2060" i="12"/>
  <c r="F2060" i="12"/>
  <c r="E2060" i="12"/>
  <c r="AD2059" i="12"/>
  <c r="AC2058" i="12"/>
  <c r="AB2055" i="12"/>
  <c r="AA2055" i="12"/>
  <c r="Z2055" i="12"/>
  <c r="Y2055" i="12"/>
  <c r="X2055" i="12"/>
  <c r="W2055" i="12"/>
  <c r="V2055" i="12"/>
  <c r="U2055" i="12"/>
  <c r="T2055" i="12"/>
  <c r="S2055" i="12"/>
  <c r="R2055" i="12"/>
  <c r="Q2055" i="12"/>
  <c r="P2055" i="12"/>
  <c r="O2055" i="12"/>
  <c r="N2055" i="12"/>
  <c r="M2055" i="12"/>
  <c r="L2055" i="12"/>
  <c r="K2055" i="12"/>
  <c r="J2055" i="12"/>
  <c r="I2055" i="12"/>
  <c r="H2055" i="12"/>
  <c r="G2055" i="12"/>
  <c r="F2055" i="12"/>
  <c r="E2055" i="12"/>
  <c r="AD2054" i="12"/>
  <c r="AC2053" i="12"/>
  <c r="Y2046" i="12"/>
  <c r="V2046" i="12"/>
  <c r="N2046" i="12"/>
  <c r="H2046" i="12"/>
  <c r="AB2039" i="12"/>
  <c r="AB2041" i="12" s="1"/>
  <c r="AA2039" i="12"/>
  <c r="AA2041" i="12" s="1"/>
  <c r="Z2039" i="12"/>
  <c r="Z2041" i="12" s="1"/>
  <c r="Y2039" i="12"/>
  <c r="Y2041" i="12" s="1"/>
  <c r="X2039" i="12"/>
  <c r="X2041" i="12" s="1"/>
  <c r="W2039" i="12"/>
  <c r="W2041" i="12" s="1"/>
  <c r="V2039" i="12"/>
  <c r="V2041" i="12" s="1"/>
  <c r="U2039" i="12"/>
  <c r="U2041" i="12" s="1"/>
  <c r="T2039" i="12"/>
  <c r="T2041" i="12" s="1"/>
  <c r="S2039" i="12"/>
  <c r="S2041" i="12" s="1"/>
  <c r="R2039" i="12"/>
  <c r="R2041" i="12" s="1"/>
  <c r="Q2039" i="12"/>
  <c r="Q2041" i="12" s="1"/>
  <c r="P2039" i="12"/>
  <c r="P2041" i="12" s="1"/>
  <c r="O2039" i="12"/>
  <c r="O2041" i="12" s="1"/>
  <c r="N2039" i="12"/>
  <c r="N2041" i="12" s="1"/>
  <c r="M2039" i="12"/>
  <c r="M2041" i="12" s="1"/>
  <c r="L2039" i="12"/>
  <c r="L2041" i="12" s="1"/>
  <c r="K2039" i="12"/>
  <c r="K2041" i="12" s="1"/>
  <c r="J2039" i="12"/>
  <c r="J2041" i="12" s="1"/>
  <c r="I2039" i="12"/>
  <c r="I2041" i="12" s="1"/>
  <c r="H2039" i="12"/>
  <c r="H2041" i="12" s="1"/>
  <c r="G2039" i="12"/>
  <c r="G2041" i="12" s="1"/>
  <c r="F2039" i="12"/>
  <c r="F2041" i="12" s="1"/>
  <c r="E2039" i="12"/>
  <c r="E2041" i="12" s="1"/>
  <c r="AB2038" i="12"/>
  <c r="AB2040" i="12" s="1"/>
  <c r="AA2038" i="12"/>
  <c r="AA2040" i="12" s="1"/>
  <c r="Z2038" i="12"/>
  <c r="Z2040" i="12" s="1"/>
  <c r="Y2038" i="12"/>
  <c r="Y2040" i="12" s="1"/>
  <c r="X2038" i="12"/>
  <c r="X2040" i="12" s="1"/>
  <c r="W2038" i="12"/>
  <c r="W2040" i="12" s="1"/>
  <c r="V2038" i="12"/>
  <c r="V2040" i="12" s="1"/>
  <c r="U2038" i="12"/>
  <c r="U2040" i="12" s="1"/>
  <c r="T2038" i="12"/>
  <c r="T2040" i="12" s="1"/>
  <c r="S2038" i="12"/>
  <c r="S2040" i="12" s="1"/>
  <c r="R2038" i="12"/>
  <c r="R2040" i="12" s="1"/>
  <c r="Q2038" i="12"/>
  <c r="Q2040" i="12" s="1"/>
  <c r="P2038" i="12"/>
  <c r="P2040" i="12" s="1"/>
  <c r="O2038" i="12"/>
  <c r="O2040" i="12" s="1"/>
  <c r="N2038" i="12"/>
  <c r="N2040" i="12" s="1"/>
  <c r="M2038" i="12"/>
  <c r="M2040" i="12" s="1"/>
  <c r="L2038" i="12"/>
  <c r="L2040" i="12" s="1"/>
  <c r="K2038" i="12"/>
  <c r="K2040" i="12" s="1"/>
  <c r="J2038" i="12"/>
  <c r="J2040" i="12" s="1"/>
  <c r="I2038" i="12"/>
  <c r="I2040" i="12" s="1"/>
  <c r="H2038" i="12"/>
  <c r="H2040" i="12" s="1"/>
  <c r="G2038" i="12"/>
  <c r="G2040" i="12" s="1"/>
  <c r="F2038" i="12"/>
  <c r="F2040" i="12" s="1"/>
  <c r="E2038" i="12"/>
  <c r="E2040" i="12" s="1"/>
  <c r="AB2036" i="12"/>
  <c r="AA2036" i="12"/>
  <c r="Z2036" i="12"/>
  <c r="Y2036" i="12"/>
  <c r="X2036" i="12"/>
  <c r="W2036" i="12"/>
  <c r="V2036" i="12"/>
  <c r="U2036" i="12"/>
  <c r="T2036" i="12"/>
  <c r="S2036" i="12"/>
  <c r="R2036" i="12"/>
  <c r="Q2036" i="12"/>
  <c r="P2036" i="12"/>
  <c r="O2036" i="12"/>
  <c r="N2036" i="12"/>
  <c r="M2036" i="12"/>
  <c r="L2036" i="12"/>
  <c r="K2036" i="12"/>
  <c r="J2036" i="12"/>
  <c r="I2036" i="12"/>
  <c r="H2036" i="12"/>
  <c r="G2036" i="12"/>
  <c r="F2036" i="12"/>
  <c r="E2036" i="12"/>
  <c r="AB2035" i="12"/>
  <c r="AA2035" i="12"/>
  <c r="Z2035" i="12"/>
  <c r="Y2035" i="12"/>
  <c r="X2035" i="12"/>
  <c r="W2035" i="12"/>
  <c r="V2035" i="12"/>
  <c r="U2035" i="12"/>
  <c r="T2035" i="12"/>
  <c r="S2035" i="12"/>
  <c r="R2035" i="12"/>
  <c r="Q2035" i="12"/>
  <c r="P2035" i="12"/>
  <c r="O2035" i="12"/>
  <c r="N2035" i="12"/>
  <c r="M2035" i="12"/>
  <c r="L2035" i="12"/>
  <c r="K2035" i="12"/>
  <c r="J2035" i="12"/>
  <c r="I2035" i="12"/>
  <c r="H2035" i="12"/>
  <c r="G2035" i="12"/>
  <c r="F2035" i="12"/>
  <c r="E2035" i="12"/>
  <c r="AB2031" i="12"/>
  <c r="AA2031" i="12"/>
  <c r="Z2031" i="12"/>
  <c r="Y2031" i="12"/>
  <c r="X2031" i="12"/>
  <c r="W2031" i="12"/>
  <c r="V2031" i="12"/>
  <c r="U2031" i="12"/>
  <c r="T2031" i="12"/>
  <c r="S2031" i="12"/>
  <c r="R2031" i="12"/>
  <c r="Q2031" i="12"/>
  <c r="P2031" i="12"/>
  <c r="O2031" i="12"/>
  <c r="N2031" i="12"/>
  <c r="M2031" i="12"/>
  <c r="L2031" i="12"/>
  <c r="K2031" i="12"/>
  <c r="J2031" i="12"/>
  <c r="I2031" i="12"/>
  <c r="H2031" i="12"/>
  <c r="G2031" i="12"/>
  <c r="F2031" i="12"/>
  <c r="E2031" i="12"/>
  <c r="AB2030" i="12"/>
  <c r="AA2030" i="12"/>
  <c r="Z2030" i="12"/>
  <c r="Y2030" i="12"/>
  <c r="X2030" i="12"/>
  <c r="W2030" i="12"/>
  <c r="V2030" i="12"/>
  <c r="U2030" i="12"/>
  <c r="T2030" i="12"/>
  <c r="S2030" i="12"/>
  <c r="R2030" i="12"/>
  <c r="Q2030" i="12"/>
  <c r="P2030" i="12"/>
  <c r="O2030" i="12"/>
  <c r="N2030" i="12"/>
  <c r="M2030" i="12"/>
  <c r="L2030" i="12"/>
  <c r="K2030" i="12"/>
  <c r="J2030" i="12"/>
  <c r="I2030" i="12"/>
  <c r="H2030" i="12"/>
  <c r="G2030" i="12"/>
  <c r="F2030" i="12"/>
  <c r="E2030" i="12"/>
  <c r="AB2026" i="12"/>
  <c r="AA2026" i="12"/>
  <c r="Z2026" i="12"/>
  <c r="Y2026" i="12"/>
  <c r="X2026" i="12"/>
  <c r="W2026" i="12"/>
  <c r="V2026" i="12"/>
  <c r="U2026" i="12"/>
  <c r="T2026" i="12"/>
  <c r="S2026" i="12"/>
  <c r="R2026" i="12"/>
  <c r="Q2026" i="12"/>
  <c r="P2026" i="12"/>
  <c r="O2026" i="12"/>
  <c r="N2026" i="12"/>
  <c r="M2026" i="12"/>
  <c r="L2026" i="12"/>
  <c r="K2026" i="12"/>
  <c r="J2026" i="12"/>
  <c r="I2026" i="12"/>
  <c r="H2026" i="12"/>
  <c r="G2026" i="12"/>
  <c r="F2026" i="12"/>
  <c r="E2026" i="12"/>
  <c r="AB2025" i="12"/>
  <c r="AA2025" i="12"/>
  <c r="Z2025" i="12"/>
  <c r="Y2025" i="12"/>
  <c r="X2025" i="12"/>
  <c r="W2025" i="12"/>
  <c r="V2025" i="12"/>
  <c r="U2025" i="12"/>
  <c r="T2025" i="12"/>
  <c r="S2025" i="12"/>
  <c r="R2025" i="12"/>
  <c r="Q2025" i="12"/>
  <c r="P2025" i="12"/>
  <c r="O2025" i="12"/>
  <c r="N2025" i="12"/>
  <c r="M2025" i="12"/>
  <c r="L2025" i="12"/>
  <c r="K2025" i="12"/>
  <c r="J2025" i="12"/>
  <c r="I2025" i="12"/>
  <c r="H2025" i="12"/>
  <c r="G2025" i="12"/>
  <c r="F2025" i="12"/>
  <c r="E2025" i="12"/>
  <c r="AB2021" i="12"/>
  <c r="AA2021" i="12"/>
  <c r="Z2021" i="12"/>
  <c r="Y2021" i="12"/>
  <c r="X2021" i="12"/>
  <c r="W2021" i="12"/>
  <c r="V2021" i="12"/>
  <c r="U2021" i="12"/>
  <c r="T2021" i="12"/>
  <c r="S2021" i="12"/>
  <c r="R2021" i="12"/>
  <c r="Q2021" i="12"/>
  <c r="P2021" i="12"/>
  <c r="O2021" i="12"/>
  <c r="N2021" i="12"/>
  <c r="M2021" i="12"/>
  <c r="L2021" i="12"/>
  <c r="K2021" i="12"/>
  <c r="J2021" i="12"/>
  <c r="I2021" i="12"/>
  <c r="H2021" i="12"/>
  <c r="G2021" i="12"/>
  <c r="F2021" i="12"/>
  <c r="E2021" i="12"/>
  <c r="AB2020" i="12"/>
  <c r="AA2020" i="12"/>
  <c r="Z2020" i="12"/>
  <c r="Y2020" i="12"/>
  <c r="X2020" i="12"/>
  <c r="W2020" i="12"/>
  <c r="V2020" i="12"/>
  <c r="U2020" i="12"/>
  <c r="T2020" i="12"/>
  <c r="S2020" i="12"/>
  <c r="R2020" i="12"/>
  <c r="Q2020" i="12"/>
  <c r="P2020" i="12"/>
  <c r="O2020" i="12"/>
  <c r="N2020" i="12"/>
  <c r="M2020" i="12"/>
  <c r="L2020" i="12"/>
  <c r="K2020" i="12"/>
  <c r="J2020" i="12"/>
  <c r="I2020" i="12"/>
  <c r="H2020" i="12"/>
  <c r="G2020" i="12"/>
  <c r="F2020" i="12"/>
  <c r="E2020" i="12"/>
  <c r="AB2016" i="12"/>
  <c r="AA2016" i="12"/>
  <c r="Z2016" i="12"/>
  <c r="Y2016" i="12"/>
  <c r="X2016" i="12"/>
  <c r="W2016" i="12"/>
  <c r="V2016" i="12"/>
  <c r="U2016" i="12"/>
  <c r="T2016" i="12"/>
  <c r="S2016" i="12"/>
  <c r="R2016" i="12"/>
  <c r="Q2016" i="12"/>
  <c r="P2016" i="12"/>
  <c r="O2016" i="12"/>
  <c r="N2016" i="12"/>
  <c r="M2016" i="12"/>
  <c r="L2016" i="12"/>
  <c r="K2016" i="12"/>
  <c r="J2016" i="12"/>
  <c r="I2016" i="12"/>
  <c r="H2016" i="12"/>
  <c r="G2016" i="12"/>
  <c r="F2016" i="12"/>
  <c r="E2016" i="12"/>
  <c r="AB2015" i="12"/>
  <c r="AA2015" i="12"/>
  <c r="Z2015" i="12"/>
  <c r="Y2015" i="12"/>
  <c r="X2015" i="12"/>
  <c r="W2015" i="12"/>
  <c r="V2015" i="12"/>
  <c r="U2015" i="12"/>
  <c r="T2015" i="12"/>
  <c r="S2015" i="12"/>
  <c r="R2015" i="12"/>
  <c r="Q2015" i="12"/>
  <c r="P2015" i="12"/>
  <c r="O2015" i="12"/>
  <c r="N2015" i="12"/>
  <c r="M2015" i="12"/>
  <c r="L2015" i="12"/>
  <c r="K2015" i="12"/>
  <c r="J2015" i="12"/>
  <c r="I2015" i="12"/>
  <c r="H2015" i="12"/>
  <c r="G2015" i="12"/>
  <c r="F2015" i="12"/>
  <c r="E2015" i="12"/>
  <c r="AB2011" i="12"/>
  <c r="AA2011" i="12"/>
  <c r="Z2011" i="12"/>
  <c r="Y2011" i="12"/>
  <c r="X2011" i="12"/>
  <c r="W2011" i="12"/>
  <c r="V2011" i="12"/>
  <c r="U2011" i="12"/>
  <c r="T2011" i="12"/>
  <c r="S2011" i="12"/>
  <c r="R2011" i="12"/>
  <c r="Q2011" i="12"/>
  <c r="P2011" i="12"/>
  <c r="O2011" i="12"/>
  <c r="N2011" i="12"/>
  <c r="M2011" i="12"/>
  <c r="L2011" i="12"/>
  <c r="K2011" i="12"/>
  <c r="J2011" i="12"/>
  <c r="I2011" i="12"/>
  <c r="H2011" i="12"/>
  <c r="G2011" i="12"/>
  <c r="F2011" i="12"/>
  <c r="E2011" i="12"/>
  <c r="AB2010" i="12"/>
  <c r="AA2010" i="12"/>
  <c r="Z2010" i="12"/>
  <c r="Y2010" i="12"/>
  <c r="X2010" i="12"/>
  <c r="W2010" i="12"/>
  <c r="V2010" i="12"/>
  <c r="U2010" i="12"/>
  <c r="T2010" i="12"/>
  <c r="S2010" i="12"/>
  <c r="R2010" i="12"/>
  <c r="Q2010" i="12"/>
  <c r="P2010" i="12"/>
  <c r="O2010" i="12"/>
  <c r="N2010" i="12"/>
  <c r="M2010" i="12"/>
  <c r="L2010" i="12"/>
  <c r="K2010" i="12"/>
  <c r="J2010" i="12"/>
  <c r="I2010" i="12"/>
  <c r="H2010" i="12"/>
  <c r="G2010" i="12"/>
  <c r="F2010" i="12"/>
  <c r="E2010" i="12"/>
  <c r="AB2006" i="12"/>
  <c r="AA2006" i="12"/>
  <c r="Z2006" i="12"/>
  <c r="Y2006" i="12"/>
  <c r="X2006" i="12"/>
  <c r="W2006" i="12"/>
  <c r="V2006" i="12"/>
  <c r="U2006" i="12"/>
  <c r="T2006" i="12"/>
  <c r="S2006" i="12"/>
  <c r="R2006" i="12"/>
  <c r="Q2006" i="12"/>
  <c r="P2006" i="12"/>
  <c r="O2006" i="12"/>
  <c r="N2006" i="12"/>
  <c r="M2006" i="12"/>
  <c r="L2006" i="12"/>
  <c r="K2006" i="12"/>
  <c r="J2006" i="12"/>
  <c r="I2006" i="12"/>
  <c r="H2006" i="12"/>
  <c r="G2006" i="12"/>
  <c r="F2006" i="12"/>
  <c r="E2006" i="12"/>
  <c r="AB2005" i="12"/>
  <c r="AA2005" i="12"/>
  <c r="Z2005" i="12"/>
  <c r="Y2005" i="12"/>
  <c r="X2005" i="12"/>
  <c r="W2005" i="12"/>
  <c r="V2005" i="12"/>
  <c r="U2005" i="12"/>
  <c r="T2005" i="12"/>
  <c r="S2005" i="12"/>
  <c r="R2005" i="12"/>
  <c r="Q2005" i="12"/>
  <c r="P2005" i="12"/>
  <c r="O2005" i="12"/>
  <c r="N2005" i="12"/>
  <c r="M2005" i="12"/>
  <c r="L2005" i="12"/>
  <c r="K2005" i="12"/>
  <c r="J2005" i="12"/>
  <c r="I2005" i="12"/>
  <c r="H2005" i="12"/>
  <c r="G2005" i="12"/>
  <c r="F2005" i="12"/>
  <c r="E2005" i="12"/>
  <c r="AB2001" i="12"/>
  <c r="AA2001" i="12"/>
  <c r="Z2001" i="12"/>
  <c r="Y2001" i="12"/>
  <c r="X2001" i="12"/>
  <c r="W2001" i="12"/>
  <c r="V2001" i="12"/>
  <c r="U2001" i="12"/>
  <c r="T2001" i="12"/>
  <c r="S2001" i="12"/>
  <c r="R2001" i="12"/>
  <c r="Q2001" i="12"/>
  <c r="P2001" i="12"/>
  <c r="O2001" i="12"/>
  <c r="N2001" i="12"/>
  <c r="M2001" i="12"/>
  <c r="L2001" i="12"/>
  <c r="K2001" i="12"/>
  <c r="J2001" i="12"/>
  <c r="I2001" i="12"/>
  <c r="H2001" i="12"/>
  <c r="G2001" i="12"/>
  <c r="F2001" i="12"/>
  <c r="E2001" i="12"/>
  <c r="AB2000" i="12"/>
  <c r="AA2000" i="12"/>
  <c r="Z2000" i="12"/>
  <c r="Y2000" i="12"/>
  <c r="X2000" i="12"/>
  <c r="W2000" i="12"/>
  <c r="V2000" i="12"/>
  <c r="U2000" i="12"/>
  <c r="T2000" i="12"/>
  <c r="S2000" i="12"/>
  <c r="R2000" i="12"/>
  <c r="Q2000" i="12"/>
  <c r="P2000" i="12"/>
  <c r="O2000" i="12"/>
  <c r="N2000" i="12"/>
  <c r="M2000" i="12"/>
  <c r="L2000" i="12"/>
  <c r="K2000" i="12"/>
  <c r="J2000" i="12"/>
  <c r="I2000" i="12"/>
  <c r="H2000" i="12"/>
  <c r="G2000" i="12"/>
  <c r="F2000" i="12"/>
  <c r="E2000" i="12"/>
  <c r="AB1997" i="12"/>
  <c r="AA1997" i="12"/>
  <c r="Z1997" i="12"/>
  <c r="Y1997" i="12"/>
  <c r="X1997" i="12"/>
  <c r="W1997" i="12"/>
  <c r="V1997" i="12"/>
  <c r="U1997" i="12"/>
  <c r="T1997" i="12"/>
  <c r="S1997" i="12"/>
  <c r="R1997" i="12"/>
  <c r="Q1997" i="12"/>
  <c r="P1997" i="12"/>
  <c r="O1997" i="12"/>
  <c r="N1997" i="12"/>
  <c r="M1997" i="12"/>
  <c r="L1997" i="12"/>
  <c r="K1997" i="12"/>
  <c r="J1997" i="12"/>
  <c r="I1997" i="12"/>
  <c r="H1997" i="12"/>
  <c r="G1997" i="12"/>
  <c r="F1997" i="12"/>
  <c r="E1997" i="12"/>
  <c r="AD1996" i="12"/>
  <c r="AC1995" i="12"/>
  <c r="AB1992" i="12"/>
  <c r="AA1992" i="12"/>
  <c r="Z1992" i="12"/>
  <c r="Y1992" i="12"/>
  <c r="X1992" i="12"/>
  <c r="W1992" i="12"/>
  <c r="V1992" i="12"/>
  <c r="U1992" i="12"/>
  <c r="T1992" i="12"/>
  <c r="S1992" i="12"/>
  <c r="R1992" i="12"/>
  <c r="Q1992" i="12"/>
  <c r="P1992" i="12"/>
  <c r="O1992" i="12"/>
  <c r="N1992" i="12"/>
  <c r="M1992" i="12"/>
  <c r="L1992" i="12"/>
  <c r="K1992" i="12"/>
  <c r="J1992" i="12"/>
  <c r="I1992" i="12"/>
  <c r="H1992" i="12"/>
  <c r="G1992" i="12"/>
  <c r="F1992" i="12"/>
  <c r="E1992" i="12"/>
  <c r="AD1991" i="12"/>
  <c r="AC1990" i="12"/>
  <c r="AB1987" i="12"/>
  <c r="AA1987" i="12"/>
  <c r="Z1987" i="12"/>
  <c r="Y1987" i="12"/>
  <c r="X1987" i="12"/>
  <c r="W1987" i="12"/>
  <c r="V1987" i="12"/>
  <c r="U1987" i="12"/>
  <c r="T1987" i="12"/>
  <c r="S1987" i="12"/>
  <c r="R1987" i="12"/>
  <c r="Q1987" i="12"/>
  <c r="P1987" i="12"/>
  <c r="O1987" i="12"/>
  <c r="N1987" i="12"/>
  <c r="M1987" i="12"/>
  <c r="L1987" i="12"/>
  <c r="K1987" i="12"/>
  <c r="J1987" i="12"/>
  <c r="I1987" i="12"/>
  <c r="H1987" i="12"/>
  <c r="G1987" i="12"/>
  <c r="F1987" i="12"/>
  <c r="E1987" i="12"/>
  <c r="AD1986" i="12"/>
  <c r="AC1985" i="12"/>
  <c r="AB1982" i="12"/>
  <c r="AA1982" i="12"/>
  <c r="Z1982" i="12"/>
  <c r="Y1982" i="12"/>
  <c r="X1982" i="12"/>
  <c r="W1982" i="12"/>
  <c r="V1982" i="12"/>
  <c r="U1982" i="12"/>
  <c r="T1982" i="12"/>
  <c r="S1982" i="12"/>
  <c r="R1982" i="12"/>
  <c r="Q1982" i="12"/>
  <c r="P1982" i="12"/>
  <c r="O1982" i="12"/>
  <c r="N1982" i="12"/>
  <c r="M1982" i="12"/>
  <c r="L1982" i="12"/>
  <c r="K1982" i="12"/>
  <c r="J1982" i="12"/>
  <c r="I1982" i="12"/>
  <c r="H1982" i="12"/>
  <c r="G1982" i="12"/>
  <c r="F1982" i="12"/>
  <c r="E1982" i="12"/>
  <c r="AD1981" i="12"/>
  <c r="AC1980" i="12"/>
  <c r="AB1977" i="12"/>
  <c r="AA1977" i="12"/>
  <c r="Z1977" i="12"/>
  <c r="Y1977" i="12"/>
  <c r="X1977" i="12"/>
  <c r="W1977" i="12"/>
  <c r="V1977" i="12"/>
  <c r="U1977" i="12"/>
  <c r="T1977" i="12"/>
  <c r="S1977" i="12"/>
  <c r="R1977" i="12"/>
  <c r="Q1977" i="12"/>
  <c r="P1977" i="12"/>
  <c r="O1977" i="12"/>
  <c r="N1977" i="12"/>
  <c r="M1977" i="12"/>
  <c r="L1977" i="12"/>
  <c r="K1977" i="12"/>
  <c r="J1977" i="12"/>
  <c r="I1977" i="12"/>
  <c r="H1977" i="12"/>
  <c r="G1977" i="12"/>
  <c r="F1977" i="12"/>
  <c r="E1977" i="12"/>
  <c r="AD1976" i="12"/>
  <c r="AC1975" i="12"/>
  <c r="AB1972" i="12"/>
  <c r="AA1972" i="12"/>
  <c r="Z1972" i="12"/>
  <c r="Y1972" i="12"/>
  <c r="X1972" i="12"/>
  <c r="W1972" i="12"/>
  <c r="V1972" i="12"/>
  <c r="U1972" i="12"/>
  <c r="T1972" i="12"/>
  <c r="S1972" i="12"/>
  <c r="R1972" i="12"/>
  <c r="Q1972" i="12"/>
  <c r="P1972" i="12"/>
  <c r="O1972" i="12"/>
  <c r="N1972" i="12"/>
  <c r="M1972" i="12"/>
  <c r="L1972" i="12"/>
  <c r="K1972" i="12"/>
  <c r="J1972" i="12"/>
  <c r="I1972" i="12"/>
  <c r="H1972" i="12"/>
  <c r="G1972" i="12"/>
  <c r="F1972" i="12"/>
  <c r="E1972" i="12"/>
  <c r="AD1971" i="12"/>
  <c r="AC1970" i="12"/>
  <c r="AB1967" i="12"/>
  <c r="AA1967" i="12"/>
  <c r="Z1967" i="12"/>
  <c r="Y1967" i="12"/>
  <c r="X1967" i="12"/>
  <c r="W1967" i="12"/>
  <c r="V1967" i="12"/>
  <c r="U1967" i="12"/>
  <c r="T1967" i="12"/>
  <c r="S1967" i="12"/>
  <c r="R1967" i="12"/>
  <c r="Q1967" i="12"/>
  <c r="P1967" i="12"/>
  <c r="O1967" i="12"/>
  <c r="N1967" i="12"/>
  <c r="M1967" i="12"/>
  <c r="L1967" i="12"/>
  <c r="K1967" i="12"/>
  <c r="J1967" i="12"/>
  <c r="I1967" i="12"/>
  <c r="H1967" i="12"/>
  <c r="G1967" i="12"/>
  <c r="F1967" i="12"/>
  <c r="E1967" i="12"/>
  <c r="AD1966" i="12"/>
  <c r="AC1965" i="12"/>
  <c r="AB1962" i="12"/>
  <c r="AA1962" i="12"/>
  <c r="Z1962" i="12"/>
  <c r="Y1962" i="12"/>
  <c r="X1962" i="12"/>
  <c r="W1962" i="12"/>
  <c r="V1962" i="12"/>
  <c r="U1962" i="12"/>
  <c r="T1962" i="12"/>
  <c r="S1962" i="12"/>
  <c r="R1962" i="12"/>
  <c r="Q1962" i="12"/>
  <c r="P1962" i="12"/>
  <c r="O1962" i="12"/>
  <c r="N1962" i="12"/>
  <c r="M1962" i="12"/>
  <c r="L1962" i="12"/>
  <c r="K1962" i="12"/>
  <c r="J1962" i="12"/>
  <c r="I1962" i="12"/>
  <c r="H1962" i="12"/>
  <c r="G1962" i="12"/>
  <c r="F1962" i="12"/>
  <c r="E1962" i="12"/>
  <c r="AD1961" i="12"/>
  <c r="AC1960" i="12"/>
  <c r="AB1957" i="12"/>
  <c r="AA1957" i="12"/>
  <c r="Z1957" i="12"/>
  <c r="Y1957" i="12"/>
  <c r="X1957" i="12"/>
  <c r="W1957" i="12"/>
  <c r="V1957" i="12"/>
  <c r="U1957" i="12"/>
  <c r="T1957" i="12"/>
  <c r="S1957" i="12"/>
  <c r="R1957" i="12"/>
  <c r="Q1957" i="12"/>
  <c r="P1957" i="12"/>
  <c r="O1957" i="12"/>
  <c r="N1957" i="12"/>
  <c r="M1957" i="12"/>
  <c r="L1957" i="12"/>
  <c r="K1957" i="12"/>
  <c r="J1957" i="12"/>
  <c r="I1957" i="12"/>
  <c r="H1957" i="12"/>
  <c r="G1957" i="12"/>
  <c r="F1957" i="12"/>
  <c r="E1957" i="12"/>
  <c r="AD1956" i="12"/>
  <c r="AC1955" i="12"/>
  <c r="AB1952" i="12"/>
  <c r="AA1952" i="12"/>
  <c r="Z1952" i="12"/>
  <c r="Y1952" i="12"/>
  <c r="X1952" i="12"/>
  <c r="W1952" i="12"/>
  <c r="V1952" i="12"/>
  <c r="U1952" i="12"/>
  <c r="T1952" i="12"/>
  <c r="S1952" i="12"/>
  <c r="R1952" i="12"/>
  <c r="Q1952" i="12"/>
  <c r="P1952" i="12"/>
  <c r="O1952" i="12"/>
  <c r="N1952" i="12"/>
  <c r="M1952" i="12"/>
  <c r="L1952" i="12"/>
  <c r="K1952" i="12"/>
  <c r="J1952" i="12"/>
  <c r="I1952" i="12"/>
  <c r="H1952" i="12"/>
  <c r="G1952" i="12"/>
  <c r="F1952" i="12"/>
  <c r="E1952" i="12"/>
  <c r="AD1951" i="12"/>
  <c r="AC1950" i="12"/>
  <c r="AC1944" i="12"/>
  <c r="AC1943" i="12"/>
  <c r="AB1941" i="12"/>
  <c r="AB2043" i="12" s="1"/>
  <c r="AB2045" i="12" s="1"/>
  <c r="AA1941" i="12"/>
  <c r="Z1941" i="12"/>
  <c r="Z2043" i="12" s="1"/>
  <c r="Z2045" i="12" s="1"/>
  <c r="Y1941" i="12"/>
  <c r="Y2043" i="12" s="1"/>
  <c r="Y2045" i="12" s="1"/>
  <c r="X1941" i="12"/>
  <c r="X2043" i="12" s="1"/>
  <c r="X2045" i="12" s="1"/>
  <c r="W1941" i="12"/>
  <c r="V1941" i="12"/>
  <c r="V2043" i="12" s="1"/>
  <c r="V2045" i="12" s="1"/>
  <c r="U1941" i="12"/>
  <c r="U2043" i="12" s="1"/>
  <c r="U2045" i="12" s="1"/>
  <c r="T1941" i="12"/>
  <c r="T2043" i="12" s="1"/>
  <c r="T2045" i="12" s="1"/>
  <c r="S1941" i="12"/>
  <c r="R1941" i="12"/>
  <c r="R2043" i="12" s="1"/>
  <c r="R2045" i="12" s="1"/>
  <c r="Q1941" i="12"/>
  <c r="Q2043" i="12" s="1"/>
  <c r="Q2045" i="12" s="1"/>
  <c r="P1941" i="12"/>
  <c r="O1941" i="12"/>
  <c r="O2043" i="12" s="1"/>
  <c r="O2045" i="12" s="1"/>
  <c r="N1941" i="12"/>
  <c r="M1941" i="12"/>
  <c r="M2043" i="12" s="1"/>
  <c r="M2045" i="12" s="1"/>
  <c r="L1941" i="12"/>
  <c r="K1941" i="12"/>
  <c r="K2043" i="12" s="1"/>
  <c r="K2045" i="12" s="1"/>
  <c r="J1941" i="12"/>
  <c r="I1941" i="12"/>
  <c r="I2043" i="12" s="1"/>
  <c r="I2045" i="12" s="1"/>
  <c r="H1941" i="12"/>
  <c r="G1941" i="12"/>
  <c r="G2043" i="12" s="1"/>
  <c r="G2045" i="12" s="1"/>
  <c r="F1941" i="12"/>
  <c r="E1941" i="12"/>
  <c r="E2043" i="12" s="1"/>
  <c r="E2045" i="12" s="1"/>
  <c r="AB1940" i="12"/>
  <c r="AB2042" i="12" s="1"/>
  <c r="AB2044" i="12" s="1"/>
  <c r="AA1940" i="12"/>
  <c r="AA2042" i="12" s="1"/>
  <c r="AA2044" i="12" s="1"/>
  <c r="Z1940" i="12"/>
  <c r="Z2042" i="12" s="1"/>
  <c r="Z2044" i="12" s="1"/>
  <c r="Y1940" i="12"/>
  <c r="Y2042" i="12" s="1"/>
  <c r="Y2044" i="12" s="1"/>
  <c r="X1940" i="12"/>
  <c r="X2042" i="12" s="1"/>
  <c r="X2044" i="12" s="1"/>
  <c r="W1940" i="12"/>
  <c r="W2042" i="12" s="1"/>
  <c r="W2044" i="12" s="1"/>
  <c r="V1940" i="12"/>
  <c r="V2042" i="12" s="1"/>
  <c r="V2044" i="12" s="1"/>
  <c r="U1940" i="12"/>
  <c r="U2042" i="12" s="1"/>
  <c r="U2044" i="12" s="1"/>
  <c r="T1940" i="12"/>
  <c r="T2042" i="12" s="1"/>
  <c r="T2044" i="12" s="1"/>
  <c r="S1940" i="12"/>
  <c r="S2042" i="12" s="1"/>
  <c r="S2044" i="12" s="1"/>
  <c r="R1940" i="12"/>
  <c r="R2042" i="12" s="1"/>
  <c r="R2044" i="12" s="1"/>
  <c r="Q1940" i="12"/>
  <c r="Q2042" i="12" s="1"/>
  <c r="Q2044" i="12" s="1"/>
  <c r="P1940" i="12"/>
  <c r="P2042" i="12" s="1"/>
  <c r="P2044" i="12" s="1"/>
  <c r="O1940" i="12"/>
  <c r="O2042" i="12" s="1"/>
  <c r="O2044" i="12" s="1"/>
  <c r="N1940" i="12"/>
  <c r="N2042" i="12" s="1"/>
  <c r="N2044" i="12" s="1"/>
  <c r="M1940" i="12"/>
  <c r="M2042" i="12" s="1"/>
  <c r="M2044" i="12" s="1"/>
  <c r="L1940" i="12"/>
  <c r="L2042" i="12" s="1"/>
  <c r="L2044" i="12" s="1"/>
  <c r="K1940" i="12"/>
  <c r="K2042" i="12" s="1"/>
  <c r="K2044" i="12" s="1"/>
  <c r="J1940" i="12"/>
  <c r="J2042" i="12" s="1"/>
  <c r="J2044" i="12" s="1"/>
  <c r="I1940" i="12"/>
  <c r="I2042" i="12" s="1"/>
  <c r="I2044" i="12" s="1"/>
  <c r="H1940" i="12"/>
  <c r="H2042" i="12" s="1"/>
  <c r="H2044" i="12" s="1"/>
  <c r="G1940" i="12"/>
  <c r="G2042" i="12" s="1"/>
  <c r="G2044" i="12" s="1"/>
  <c r="F1940" i="12"/>
  <c r="F2042" i="12" s="1"/>
  <c r="F2044" i="12" s="1"/>
  <c r="E1940" i="12"/>
  <c r="E2042" i="12" s="1"/>
  <c r="E2044" i="12" s="1"/>
  <c r="AB1939" i="12"/>
  <c r="AA1939" i="12"/>
  <c r="Z1939" i="12"/>
  <c r="Y1939" i="12"/>
  <c r="X1939" i="12"/>
  <c r="W1939" i="12"/>
  <c r="V1939" i="12"/>
  <c r="U1939" i="12"/>
  <c r="T1939" i="12"/>
  <c r="S1939" i="12"/>
  <c r="R1939" i="12"/>
  <c r="Q1939" i="12"/>
  <c r="P1939" i="12"/>
  <c r="O1939" i="12"/>
  <c r="N1939" i="12"/>
  <c r="M1939" i="12"/>
  <c r="L1939" i="12"/>
  <c r="K1939" i="12"/>
  <c r="J1939" i="12"/>
  <c r="I1939" i="12"/>
  <c r="H1939" i="12"/>
  <c r="G1939" i="12"/>
  <c r="F1939" i="12"/>
  <c r="E1939" i="12"/>
  <c r="AD1938" i="12"/>
  <c r="AC1937" i="12"/>
  <c r="AB1934" i="12"/>
  <c r="AA1934" i="12"/>
  <c r="Z1934" i="12"/>
  <c r="Y1934" i="12"/>
  <c r="X1934" i="12"/>
  <c r="W1934" i="12"/>
  <c r="V1934" i="12"/>
  <c r="U1934" i="12"/>
  <c r="T1934" i="12"/>
  <c r="S1934" i="12"/>
  <c r="R1934" i="12"/>
  <c r="Q1934" i="12"/>
  <c r="P1934" i="12"/>
  <c r="O1934" i="12"/>
  <c r="N1934" i="12"/>
  <c r="M1934" i="12"/>
  <c r="L1934" i="12"/>
  <c r="K1934" i="12"/>
  <c r="J1934" i="12"/>
  <c r="I1934" i="12"/>
  <c r="H1934" i="12"/>
  <c r="G1934" i="12"/>
  <c r="F1934" i="12"/>
  <c r="E1934" i="12"/>
  <c r="AD1933" i="12"/>
  <c r="AC1932" i="12"/>
  <c r="AD1586" i="10" l="1"/>
  <c r="AD1606" i="10"/>
  <c r="AD1611" i="10"/>
  <c r="AD1576" i="10"/>
  <c r="AD1581" i="10"/>
  <c r="AD1616" i="10"/>
  <c r="Q1753" i="10"/>
  <c r="I1754" i="10"/>
  <c r="Y1754" i="10"/>
  <c r="Q1755" i="10"/>
  <c r="AD1596" i="10"/>
  <c r="AD1601" i="10"/>
  <c r="I1753" i="10"/>
  <c r="Y1753" i="10"/>
  <c r="AD1591" i="10"/>
  <c r="F1706" i="10"/>
  <c r="N1706" i="10"/>
  <c r="E1753" i="10"/>
  <c r="M1753" i="10"/>
  <c r="U1753" i="10"/>
  <c r="E1754" i="10"/>
  <c r="M1754" i="10"/>
  <c r="U1754" i="10"/>
  <c r="J1706" i="10"/>
  <c r="R1706" i="10"/>
  <c r="G2525" i="12"/>
  <c r="G2527" i="12" s="1"/>
  <c r="F2364" i="12"/>
  <c r="F2366" i="12" s="1"/>
  <c r="H2364" i="12"/>
  <c r="H2366" i="12" s="1"/>
  <c r="J2364" i="12"/>
  <c r="J2366" i="12" s="1"/>
  <c r="L2364" i="12"/>
  <c r="L2366" i="12" s="1"/>
  <c r="N2364" i="12"/>
  <c r="N2366" i="12" s="1"/>
  <c r="P2364" i="12"/>
  <c r="P2366" i="12" s="1"/>
  <c r="R2364" i="12"/>
  <c r="R2366" i="12" s="1"/>
  <c r="T2364" i="12"/>
  <c r="T2366" i="12" s="1"/>
  <c r="V2364" i="12"/>
  <c r="V2366" i="12" s="1"/>
  <c r="X2364" i="12"/>
  <c r="X2366" i="12" s="1"/>
  <c r="Z2364" i="12"/>
  <c r="Z2366" i="12" s="1"/>
  <c r="AB2364" i="12"/>
  <c r="AB2366" i="12" s="1"/>
  <c r="F2365" i="12"/>
  <c r="F2367" i="12" s="1"/>
  <c r="H2365" i="12"/>
  <c r="H2367" i="12" s="1"/>
  <c r="J2365" i="12"/>
  <c r="J2367" i="12" s="1"/>
  <c r="L2365" i="12"/>
  <c r="L2367" i="12" s="1"/>
  <c r="N2365" i="12"/>
  <c r="N2367" i="12" s="1"/>
  <c r="P2365" i="12"/>
  <c r="P2367" i="12" s="1"/>
  <c r="R2365" i="12"/>
  <c r="R2367" i="12" s="1"/>
  <c r="T2365" i="12"/>
  <c r="T2367" i="12" s="1"/>
  <c r="V2365" i="12"/>
  <c r="V2367" i="12" s="1"/>
  <c r="X2365" i="12"/>
  <c r="X2367" i="12" s="1"/>
  <c r="Z2365" i="12"/>
  <c r="Z2367" i="12" s="1"/>
  <c r="AB2365" i="12"/>
  <c r="AB2367" i="12" s="1"/>
  <c r="H2626" i="12"/>
  <c r="H2628" i="12" s="1"/>
  <c r="J2626" i="12"/>
  <c r="J2628" i="12" s="1"/>
  <c r="L2626" i="12"/>
  <c r="L2628" i="12" s="1"/>
  <c r="N2626" i="12"/>
  <c r="N2628" i="12" s="1"/>
  <c r="P2626" i="12"/>
  <c r="P2628" i="12" s="1"/>
  <c r="R2626" i="12"/>
  <c r="R2628" i="12" s="1"/>
  <c r="T2626" i="12"/>
  <c r="T2628" i="12" s="1"/>
  <c r="V2626" i="12"/>
  <c r="V2628" i="12" s="1"/>
  <c r="X2626" i="12"/>
  <c r="X2628" i="12" s="1"/>
  <c r="Z2626" i="12"/>
  <c r="Z2628" i="12" s="1"/>
  <c r="AB2626" i="12"/>
  <c r="AB2628" i="12" s="1"/>
  <c r="AD2854" i="12"/>
  <c r="E2364" i="12"/>
  <c r="E2366" i="12" s="1"/>
  <c r="G2364" i="12"/>
  <c r="G2366" i="12" s="1"/>
  <c r="I2364" i="12"/>
  <c r="I2366" i="12" s="1"/>
  <c r="K2364" i="12"/>
  <c r="K2366" i="12" s="1"/>
  <c r="M2364" i="12"/>
  <c r="M2366" i="12" s="1"/>
  <c r="O2364" i="12"/>
  <c r="O2366" i="12" s="1"/>
  <c r="Q2364" i="12"/>
  <c r="Q2366" i="12" s="1"/>
  <c r="S2364" i="12"/>
  <c r="S2366" i="12" s="1"/>
  <c r="U2364" i="12"/>
  <c r="U2366" i="12" s="1"/>
  <c r="W2364" i="12"/>
  <c r="W2366" i="12" s="1"/>
  <c r="Y2364" i="12"/>
  <c r="Y2366" i="12" s="1"/>
  <c r="AA2364" i="12"/>
  <c r="AA2366" i="12" s="1"/>
  <c r="E2365" i="12"/>
  <c r="E2367" i="12" s="1"/>
  <c r="G2365" i="12"/>
  <c r="G2367" i="12" s="1"/>
  <c r="I2365" i="12"/>
  <c r="I2367" i="12" s="1"/>
  <c r="K2365" i="12"/>
  <c r="K2367" i="12" s="1"/>
  <c r="M2365" i="12"/>
  <c r="M2367" i="12" s="1"/>
  <c r="O2365" i="12"/>
  <c r="O2367" i="12" s="1"/>
  <c r="Q2365" i="12"/>
  <c r="Q2367" i="12" s="1"/>
  <c r="S2365" i="12"/>
  <c r="S2367" i="12" s="1"/>
  <c r="U2365" i="12"/>
  <c r="U2367" i="12" s="1"/>
  <c r="W2365" i="12"/>
  <c r="W2367" i="12" s="1"/>
  <c r="Y2365" i="12"/>
  <c r="Y2367" i="12" s="1"/>
  <c r="AA2365" i="12"/>
  <c r="AA2367" i="12" s="1"/>
  <c r="AD2190" i="12"/>
  <c r="E2626" i="12"/>
  <c r="E2628" i="12" s="1"/>
  <c r="G2626" i="12"/>
  <c r="G2628" i="12" s="1"/>
  <c r="I2626" i="12"/>
  <c r="I2628" i="12" s="1"/>
  <c r="K2626" i="12"/>
  <c r="K2628" i="12" s="1"/>
  <c r="M2626" i="12"/>
  <c r="M2628" i="12" s="1"/>
  <c r="O2626" i="12"/>
  <c r="O2628" i="12" s="1"/>
  <c r="Q2626" i="12"/>
  <c r="Q2628" i="12" s="1"/>
  <c r="S2626" i="12"/>
  <c r="S2628" i="12" s="1"/>
  <c r="U2626" i="12"/>
  <c r="U2628" i="12" s="1"/>
  <c r="W2626" i="12"/>
  <c r="W2628" i="12" s="1"/>
  <c r="Y2626" i="12"/>
  <c r="Y2628" i="12" s="1"/>
  <c r="AA2626" i="12"/>
  <c r="AA2628" i="12" s="1"/>
  <c r="E2627" i="12"/>
  <c r="E2629" i="12" s="1"/>
  <c r="G2627" i="12"/>
  <c r="G2629" i="12" s="1"/>
  <c r="I2627" i="12"/>
  <c r="I2629" i="12" s="1"/>
  <c r="K2627" i="12"/>
  <c r="K2629" i="12" s="1"/>
  <c r="M2627" i="12"/>
  <c r="M2629" i="12" s="1"/>
  <c r="O2627" i="12"/>
  <c r="O2629" i="12" s="1"/>
  <c r="Q2627" i="12"/>
  <c r="Q2629" i="12" s="1"/>
  <c r="S2627" i="12"/>
  <c r="S2629" i="12" s="1"/>
  <c r="U2627" i="12"/>
  <c r="U2629" i="12" s="1"/>
  <c r="W2627" i="12"/>
  <c r="W2629" i="12" s="1"/>
  <c r="Y2627" i="12"/>
  <c r="Y2629" i="12" s="1"/>
  <c r="AA2627" i="12"/>
  <c r="AA2629" i="12" s="1"/>
  <c r="F2686" i="12"/>
  <c r="F2688" i="12" s="1"/>
  <c r="H2686" i="12"/>
  <c r="H2688" i="12" s="1"/>
  <c r="J2686" i="12"/>
  <c r="J2688" i="12" s="1"/>
  <c r="L2686" i="12"/>
  <c r="L2688" i="12" s="1"/>
  <c r="N2686" i="12"/>
  <c r="N2688" i="12" s="1"/>
  <c r="P2686" i="12"/>
  <c r="P2688" i="12" s="1"/>
  <c r="R2686" i="12"/>
  <c r="R2688" i="12" s="1"/>
  <c r="T2686" i="12"/>
  <c r="T2688" i="12" s="1"/>
  <c r="V2686" i="12"/>
  <c r="V2688" i="12" s="1"/>
  <c r="X2686" i="12"/>
  <c r="X2688" i="12" s="1"/>
  <c r="Z2686" i="12"/>
  <c r="Z2688" i="12" s="1"/>
  <c r="AB2686" i="12"/>
  <c r="AB2688" i="12" s="1"/>
  <c r="E2874" i="12"/>
  <c r="E2876" i="12" s="1"/>
  <c r="AD2270" i="12"/>
  <c r="AD2280" i="12"/>
  <c r="AD2285" i="12"/>
  <c r="AD2290" i="12"/>
  <c r="E2410" i="12"/>
  <c r="E2412" i="12" s="1"/>
  <c r="G2410" i="12"/>
  <c r="G2412" i="12" s="1"/>
  <c r="I2410" i="12"/>
  <c r="I2412" i="12" s="1"/>
  <c r="K2410" i="12"/>
  <c r="K2412" i="12" s="1"/>
  <c r="M2410" i="12"/>
  <c r="M2412" i="12" s="1"/>
  <c r="O2410" i="12"/>
  <c r="O2412" i="12" s="1"/>
  <c r="Q2410" i="12"/>
  <c r="Q2412" i="12" s="1"/>
  <c r="S2410" i="12"/>
  <c r="S2412" i="12" s="1"/>
  <c r="U2410" i="12"/>
  <c r="U2412" i="12" s="1"/>
  <c r="W2410" i="12"/>
  <c r="W2412" i="12" s="1"/>
  <c r="Y2410" i="12"/>
  <c r="Y2412" i="12" s="1"/>
  <c r="AA2410" i="12"/>
  <c r="AA2412" i="12" s="1"/>
  <c r="E2411" i="12"/>
  <c r="E2413" i="12" s="1"/>
  <c r="G2411" i="12"/>
  <c r="G2413" i="12" s="1"/>
  <c r="I2411" i="12"/>
  <c r="I2413" i="12" s="1"/>
  <c r="K2411" i="12"/>
  <c r="K2413" i="12" s="1"/>
  <c r="M2411" i="12"/>
  <c r="M2413" i="12" s="1"/>
  <c r="O2411" i="12"/>
  <c r="O2413" i="12" s="1"/>
  <c r="Q2411" i="12"/>
  <c r="Q2413" i="12" s="1"/>
  <c r="S2411" i="12"/>
  <c r="S2413" i="12" s="1"/>
  <c r="U2411" i="12"/>
  <c r="U2413" i="12" s="1"/>
  <c r="W2411" i="12"/>
  <c r="W2413" i="12" s="1"/>
  <c r="Y2411" i="12"/>
  <c r="Y2413" i="12" s="1"/>
  <c r="AA2411" i="12"/>
  <c r="AA2413" i="12" s="1"/>
  <c r="AD2389" i="12"/>
  <c r="AD2671" i="12"/>
  <c r="AD2158" i="12"/>
  <c r="AD2834" i="12"/>
  <c r="AD2844" i="12"/>
  <c r="AD2849" i="12"/>
  <c r="AD2166" i="12"/>
  <c r="AD2230" i="12"/>
  <c r="F2410" i="12"/>
  <c r="F2412" i="12" s="1"/>
  <c r="H2410" i="12"/>
  <c r="H2412" i="12" s="1"/>
  <c r="J2410" i="12"/>
  <c r="J2412" i="12" s="1"/>
  <c r="L2410" i="12"/>
  <c r="L2412" i="12" s="1"/>
  <c r="N2410" i="12"/>
  <c r="N2412" i="12" s="1"/>
  <c r="P2410" i="12"/>
  <c r="P2412" i="12" s="1"/>
  <c r="R2410" i="12"/>
  <c r="R2412" i="12" s="1"/>
  <c r="T2410" i="12"/>
  <c r="T2412" i="12" s="1"/>
  <c r="V2410" i="12"/>
  <c r="V2412" i="12" s="1"/>
  <c r="X2410" i="12"/>
  <c r="X2412" i="12" s="1"/>
  <c r="Z2410" i="12"/>
  <c r="Z2412" i="12" s="1"/>
  <c r="AB2410" i="12"/>
  <c r="AB2412" i="12" s="1"/>
  <c r="F2411" i="12"/>
  <c r="F2413" i="12" s="1"/>
  <c r="H2411" i="12"/>
  <c r="H2413" i="12" s="1"/>
  <c r="J2411" i="12"/>
  <c r="J2413" i="12" s="1"/>
  <c r="L2411" i="12"/>
  <c r="L2413" i="12" s="1"/>
  <c r="N2411" i="12"/>
  <c r="N2413" i="12" s="1"/>
  <c r="P2411" i="12"/>
  <c r="P2413" i="12" s="1"/>
  <c r="R2411" i="12"/>
  <c r="R2413" i="12" s="1"/>
  <c r="T2411" i="12"/>
  <c r="T2413" i="12" s="1"/>
  <c r="V2411" i="12"/>
  <c r="V2413" i="12" s="1"/>
  <c r="X2411" i="12"/>
  <c r="X2413" i="12" s="1"/>
  <c r="Z2411" i="12"/>
  <c r="Z2413" i="12" s="1"/>
  <c r="AB2411" i="12"/>
  <c r="AB2413" i="12" s="1"/>
  <c r="AD2824" i="12"/>
  <c r="AD2245" i="12"/>
  <c r="AD2713" i="12"/>
  <c r="AD2733" i="12"/>
  <c r="AD2743" i="12"/>
  <c r="AD2758" i="12"/>
  <c r="AD2210" i="12"/>
  <c r="AD2220" i="12"/>
  <c r="AD2225" i="12"/>
  <c r="AD2240" i="12"/>
  <c r="AD2310" i="12"/>
  <c r="AD2320" i="12"/>
  <c r="AD2330" i="12"/>
  <c r="AD2399" i="12"/>
  <c r="F2626" i="12"/>
  <c r="F2628" i="12" s="1"/>
  <c r="AD2656" i="12"/>
  <c r="AD2661" i="12"/>
  <c r="AD2839" i="12"/>
  <c r="AD2200" i="12"/>
  <c r="AD2205" i="12"/>
  <c r="AD2260" i="12"/>
  <c r="AD2265" i="12"/>
  <c r="AD2300" i="12"/>
  <c r="AD2305" i="12"/>
  <c r="E2686" i="12"/>
  <c r="E2688" i="12" s="1"/>
  <c r="G2686" i="12"/>
  <c r="G2688" i="12" s="1"/>
  <c r="I2686" i="12"/>
  <c r="I2688" i="12" s="1"/>
  <c r="K2686" i="12"/>
  <c r="K2688" i="12" s="1"/>
  <c r="M2686" i="12"/>
  <c r="M2688" i="12" s="1"/>
  <c r="O2686" i="12"/>
  <c r="O2688" i="12" s="1"/>
  <c r="Q2686" i="12"/>
  <c r="Q2688" i="12" s="1"/>
  <c r="S2686" i="12"/>
  <c r="S2688" i="12" s="1"/>
  <c r="U2686" i="12"/>
  <c r="U2688" i="12" s="1"/>
  <c r="W2686" i="12"/>
  <c r="W2688" i="12" s="1"/>
  <c r="Y2686" i="12"/>
  <c r="Y2688" i="12" s="1"/>
  <c r="AA2686" i="12"/>
  <c r="AA2688" i="12" s="1"/>
  <c r="E2687" i="12"/>
  <c r="E2689" i="12" s="1"/>
  <c r="G2687" i="12"/>
  <c r="G2689" i="12" s="1"/>
  <c r="I2687" i="12"/>
  <c r="I2689" i="12" s="1"/>
  <c r="K2687" i="12"/>
  <c r="K2689" i="12" s="1"/>
  <c r="M2687" i="12"/>
  <c r="M2689" i="12" s="1"/>
  <c r="O2687" i="12"/>
  <c r="O2689" i="12" s="1"/>
  <c r="Q2687" i="12"/>
  <c r="Q2689" i="12" s="1"/>
  <c r="S2687" i="12"/>
  <c r="S2689" i="12" s="1"/>
  <c r="U2687" i="12"/>
  <c r="U2689" i="12" s="1"/>
  <c r="W2687" i="12"/>
  <c r="W2689" i="12" s="1"/>
  <c r="Y2687" i="12"/>
  <c r="Y2689" i="12" s="1"/>
  <c r="AA2687" i="12"/>
  <c r="AA2689" i="12" s="1"/>
  <c r="AC2861" i="12"/>
  <c r="AD2862" i="12"/>
  <c r="W1942" i="12"/>
  <c r="AA1942" i="12"/>
  <c r="F1942" i="12"/>
  <c r="H1942" i="12"/>
  <c r="J1942" i="12"/>
  <c r="L1942" i="12"/>
  <c r="N1942" i="12"/>
  <c r="P1942" i="12"/>
  <c r="AD2195" i="12"/>
  <c r="AD2215" i="12"/>
  <c r="AD2250" i="12"/>
  <c r="AD2275" i="12"/>
  <c r="AD2295" i="12"/>
  <c r="AD2315" i="12"/>
  <c r="F2567" i="12"/>
  <c r="H2567" i="12"/>
  <c r="J2567" i="12"/>
  <c r="L2567" i="12"/>
  <c r="N2567" i="12"/>
  <c r="P2567" i="12"/>
  <c r="R2567" i="12"/>
  <c r="T2567" i="12"/>
  <c r="V2567" i="12"/>
  <c r="X2567" i="12"/>
  <c r="Z2567" i="12"/>
  <c r="AB2567" i="12"/>
  <c r="AD2676" i="12"/>
  <c r="AD2728" i="12"/>
  <c r="AD2867" i="12"/>
  <c r="S1942" i="12"/>
  <c r="F2647" i="12"/>
  <c r="H2647" i="12"/>
  <c r="J2647" i="12"/>
  <c r="L2647" i="12"/>
  <c r="N2647" i="12"/>
  <c r="P2647" i="12"/>
  <c r="R2647" i="12"/>
  <c r="T2647" i="12"/>
  <c r="V2647" i="12"/>
  <c r="X2647" i="12"/>
  <c r="Z2647" i="12"/>
  <c r="AB2647" i="12"/>
  <c r="E2707" i="12"/>
  <c r="I2707" i="12"/>
  <c r="M2707" i="12"/>
  <c r="Q2707" i="12"/>
  <c r="U2707" i="12"/>
  <c r="Y2707" i="12"/>
  <c r="AD2738" i="12"/>
  <c r="AC2831" i="12"/>
  <c r="AD2832" i="12"/>
  <c r="F2863" i="12"/>
  <c r="J2863" i="12"/>
  <c r="F2868" i="12"/>
  <c r="H2868" i="12"/>
  <c r="J2868" i="12"/>
  <c r="L2868" i="12"/>
  <c r="N2868" i="12"/>
  <c r="P2868" i="12"/>
  <c r="R2868" i="12"/>
  <c r="T2868" i="12"/>
  <c r="V2868" i="12"/>
  <c r="X2868" i="12"/>
  <c r="Z2868" i="12"/>
  <c r="AB2868" i="12"/>
  <c r="F1705" i="10"/>
  <c r="J1705" i="10"/>
  <c r="N1705" i="10"/>
  <c r="R1705" i="10"/>
  <c r="V1705" i="10"/>
  <c r="Z1705" i="10"/>
  <c r="V1708" i="10"/>
  <c r="V1706" i="10"/>
  <c r="X1708" i="10"/>
  <c r="X1706" i="10"/>
  <c r="Z1708" i="10"/>
  <c r="Z1706" i="10"/>
  <c r="AB1708" i="10"/>
  <c r="AB1706" i="10"/>
  <c r="H1705" i="10"/>
  <c r="L1705" i="10"/>
  <c r="P1705" i="10"/>
  <c r="T1705" i="10"/>
  <c r="X1705" i="10"/>
  <c r="AB1705" i="10"/>
  <c r="H1706" i="10"/>
  <c r="L1706" i="10"/>
  <c r="P1706" i="10"/>
  <c r="T1706" i="10"/>
  <c r="F1755" i="10"/>
  <c r="F1754" i="10"/>
  <c r="F1753" i="10"/>
  <c r="H1755" i="10"/>
  <c r="H1754" i="10"/>
  <c r="H1753" i="10"/>
  <c r="J1755" i="10"/>
  <c r="J1754" i="10"/>
  <c r="J1753" i="10"/>
  <c r="L1755" i="10"/>
  <c r="L1754" i="10"/>
  <c r="L1753" i="10"/>
  <c r="N1755" i="10"/>
  <c r="N1754" i="10"/>
  <c r="N1753" i="10"/>
  <c r="P1755" i="10"/>
  <c r="P1754" i="10"/>
  <c r="P1753" i="10"/>
  <c r="R1755" i="10"/>
  <c r="R1754" i="10"/>
  <c r="R1753" i="10"/>
  <c r="T1755" i="10"/>
  <c r="T1754" i="10"/>
  <c r="T1753" i="10"/>
  <c r="V1755" i="10"/>
  <c r="V1754" i="10"/>
  <c r="V1753" i="10"/>
  <c r="X1755" i="10"/>
  <c r="X1754" i="10"/>
  <c r="X1753" i="10"/>
  <c r="Z1755" i="10"/>
  <c r="Z1754" i="10"/>
  <c r="Z1753" i="10"/>
  <c r="AB1755" i="10"/>
  <c r="AB1754" i="10"/>
  <c r="AB1753" i="10"/>
  <c r="E1705" i="10"/>
  <c r="G1705" i="10"/>
  <c r="I1705" i="10"/>
  <c r="K1705" i="10"/>
  <c r="M1705" i="10"/>
  <c r="O1705" i="10"/>
  <c r="Q1705" i="10"/>
  <c r="S1705" i="10"/>
  <c r="U1705" i="10"/>
  <c r="W1705" i="10"/>
  <c r="Y1705" i="10"/>
  <c r="AA1705" i="10"/>
  <c r="E1706" i="10"/>
  <c r="G1706" i="10"/>
  <c r="I1706" i="10"/>
  <c r="K1706" i="10"/>
  <c r="M1706" i="10"/>
  <c r="O1706" i="10"/>
  <c r="Q1706" i="10"/>
  <c r="S1706" i="10"/>
  <c r="U1706" i="10"/>
  <c r="W1706" i="10"/>
  <c r="Y1706" i="10"/>
  <c r="AA1706" i="10"/>
  <c r="G1753" i="10"/>
  <c r="K1753" i="10"/>
  <c r="O1753" i="10"/>
  <c r="S1753" i="10"/>
  <c r="W1753" i="10"/>
  <c r="AA1753" i="10"/>
  <c r="G1754" i="10"/>
  <c r="K1754" i="10"/>
  <c r="O1754" i="10"/>
  <c r="S1754" i="10"/>
  <c r="W1754" i="10"/>
  <c r="AA1754" i="10"/>
  <c r="F2043" i="12"/>
  <c r="F2045" i="12" s="1"/>
  <c r="H2043" i="12"/>
  <c r="H2045" i="12" s="1"/>
  <c r="J2043" i="12"/>
  <c r="J2045" i="12" s="1"/>
  <c r="L2043" i="12"/>
  <c r="L2045" i="12" s="1"/>
  <c r="N2043" i="12"/>
  <c r="N2045" i="12" s="1"/>
  <c r="P2043" i="12"/>
  <c r="P2045" i="12" s="1"/>
  <c r="S2043" i="12"/>
  <c r="S2045" i="12" s="1"/>
  <c r="W2043" i="12"/>
  <c r="W2045" i="12" s="1"/>
  <c r="AA2043" i="12"/>
  <c r="AA2045" i="12" s="1"/>
  <c r="G2063" i="12"/>
  <c r="K2063" i="12"/>
  <c r="O2063" i="12"/>
  <c r="S2063" i="12"/>
  <c r="W2063" i="12"/>
  <c r="AA2063" i="12"/>
  <c r="R1942" i="12"/>
  <c r="T1942" i="12"/>
  <c r="V1942" i="12"/>
  <c r="X1942" i="12"/>
  <c r="Z1942" i="12"/>
  <c r="AB1942" i="12"/>
  <c r="E1942" i="12"/>
  <c r="G1942" i="12"/>
  <c r="I1942" i="12"/>
  <c r="K1942" i="12"/>
  <c r="M1942" i="12"/>
  <c r="O1942" i="12"/>
  <c r="Q1942" i="12"/>
  <c r="U1942" i="12"/>
  <c r="Y1942" i="12"/>
  <c r="E2063" i="12"/>
  <c r="I2063" i="12"/>
  <c r="M2063" i="12"/>
  <c r="Q2063" i="12"/>
  <c r="U2063" i="12"/>
  <c r="Y2063" i="12"/>
  <c r="F2063" i="12"/>
  <c r="H2063" i="12"/>
  <c r="J2063" i="12"/>
  <c r="L2063" i="12"/>
  <c r="N2063" i="12"/>
  <c r="P2063" i="12"/>
  <c r="R2063" i="12"/>
  <c r="T2063" i="12"/>
  <c r="V2063" i="12"/>
  <c r="X2063" i="12"/>
  <c r="Z2063" i="12"/>
  <c r="AB2063" i="12"/>
  <c r="F2184" i="12"/>
  <c r="H2184" i="12"/>
  <c r="J2184" i="12"/>
  <c r="L2184" i="12"/>
  <c r="N2184" i="12"/>
  <c r="P2184" i="12"/>
  <c r="R2184" i="12"/>
  <c r="T2184" i="12"/>
  <c r="V2184" i="12"/>
  <c r="X2184" i="12"/>
  <c r="Z2184" i="12"/>
  <c r="AB2184" i="12"/>
  <c r="F2385" i="12"/>
  <c r="H2385" i="12"/>
  <c r="J2385" i="12"/>
  <c r="L2385" i="12"/>
  <c r="N2385" i="12"/>
  <c r="P2385" i="12"/>
  <c r="R2385" i="12"/>
  <c r="T2385" i="12"/>
  <c r="V2385" i="12"/>
  <c r="X2385" i="12"/>
  <c r="Z2385" i="12"/>
  <c r="AB2385" i="12"/>
  <c r="F2459" i="12"/>
  <c r="H2459" i="12"/>
  <c r="J2459" i="12"/>
  <c r="L2459" i="12"/>
  <c r="N2459" i="12"/>
  <c r="P2459" i="12"/>
  <c r="R2459" i="12"/>
  <c r="T2459" i="12"/>
  <c r="V2459" i="12"/>
  <c r="X2459" i="12"/>
  <c r="Z2459" i="12"/>
  <c r="AB2459" i="12"/>
  <c r="E2184" i="12"/>
  <c r="G2184" i="12"/>
  <c r="I2184" i="12"/>
  <c r="K2184" i="12"/>
  <c r="M2184" i="12"/>
  <c r="O2184" i="12"/>
  <c r="Q2184" i="12"/>
  <c r="S2184" i="12"/>
  <c r="U2184" i="12"/>
  <c r="W2184" i="12"/>
  <c r="Y2184" i="12"/>
  <c r="AA2184" i="12"/>
  <c r="E2385" i="12"/>
  <c r="G2385" i="12"/>
  <c r="I2385" i="12"/>
  <c r="K2385" i="12"/>
  <c r="M2385" i="12"/>
  <c r="O2385" i="12"/>
  <c r="Q2385" i="12"/>
  <c r="S2385" i="12"/>
  <c r="U2385" i="12"/>
  <c r="W2385" i="12"/>
  <c r="Y2385" i="12"/>
  <c r="AA2385" i="12"/>
  <c r="E2459" i="12"/>
  <c r="G2459" i="12"/>
  <c r="I2459" i="12"/>
  <c r="K2459" i="12"/>
  <c r="M2459" i="12"/>
  <c r="O2459" i="12"/>
  <c r="Q2459" i="12"/>
  <c r="S2459" i="12"/>
  <c r="U2459" i="12"/>
  <c r="W2459" i="12"/>
  <c r="Y2459" i="12"/>
  <c r="AA2459" i="12"/>
  <c r="E2567" i="12"/>
  <c r="G2567" i="12"/>
  <c r="I2567" i="12"/>
  <c r="K2567" i="12"/>
  <c r="M2567" i="12"/>
  <c r="O2567" i="12"/>
  <c r="Q2567" i="12"/>
  <c r="S2567" i="12"/>
  <c r="U2567" i="12"/>
  <c r="W2567" i="12"/>
  <c r="Y2567" i="12"/>
  <c r="AA2567" i="12"/>
  <c r="F2627" i="12"/>
  <c r="F2629" i="12" s="1"/>
  <c r="H2627" i="12"/>
  <c r="H2629" i="12" s="1"/>
  <c r="J2627" i="12"/>
  <c r="J2629" i="12" s="1"/>
  <c r="L2627" i="12"/>
  <c r="L2629" i="12" s="1"/>
  <c r="N2627" i="12"/>
  <c r="N2629" i="12" s="1"/>
  <c r="P2627" i="12"/>
  <c r="P2629" i="12" s="1"/>
  <c r="R2627" i="12"/>
  <c r="R2629" i="12" s="1"/>
  <c r="T2627" i="12"/>
  <c r="T2629" i="12" s="1"/>
  <c r="V2627" i="12"/>
  <c r="V2629" i="12" s="1"/>
  <c r="X2627" i="12"/>
  <c r="X2629" i="12" s="1"/>
  <c r="Z2627" i="12"/>
  <c r="Z2629" i="12" s="1"/>
  <c r="AB2627" i="12"/>
  <c r="AB2629" i="12" s="1"/>
  <c r="E2647" i="12"/>
  <c r="G2647" i="12"/>
  <c r="I2647" i="12"/>
  <c r="K2647" i="12"/>
  <c r="M2647" i="12"/>
  <c r="O2647" i="12"/>
  <c r="Q2647" i="12"/>
  <c r="S2647" i="12"/>
  <c r="U2647" i="12"/>
  <c r="W2647" i="12"/>
  <c r="Y2647" i="12"/>
  <c r="AA2647" i="12"/>
  <c r="F2687" i="12"/>
  <c r="F2689" i="12" s="1"/>
  <c r="H2687" i="12"/>
  <c r="H2689" i="12" s="1"/>
  <c r="J2687" i="12"/>
  <c r="J2689" i="12" s="1"/>
  <c r="L2687" i="12"/>
  <c r="L2689" i="12" s="1"/>
  <c r="N2687" i="12"/>
  <c r="N2689" i="12" s="1"/>
  <c r="P2687" i="12"/>
  <c r="P2689" i="12" s="1"/>
  <c r="R2687" i="12"/>
  <c r="R2689" i="12" s="1"/>
  <c r="T2687" i="12"/>
  <c r="T2689" i="12" s="1"/>
  <c r="V2687" i="12"/>
  <c r="V2689" i="12" s="1"/>
  <c r="X2687" i="12"/>
  <c r="X2689" i="12" s="1"/>
  <c r="Z2687" i="12"/>
  <c r="Z2689" i="12" s="1"/>
  <c r="AB2687" i="12"/>
  <c r="AB2689" i="12" s="1"/>
  <c r="F2707" i="12"/>
  <c r="H2707" i="12"/>
  <c r="J2707" i="12"/>
  <c r="L2707" i="12"/>
  <c r="N2707" i="12"/>
  <c r="P2707" i="12"/>
  <c r="R2707" i="12"/>
  <c r="T2707" i="12"/>
  <c r="V2707" i="12"/>
  <c r="X2707" i="12"/>
  <c r="Z2707" i="12"/>
  <c r="AB2707" i="12"/>
  <c r="E2768" i="12"/>
  <c r="E2770" i="12" s="1"/>
  <c r="I2768" i="12"/>
  <c r="I2770" i="12" s="1"/>
  <c r="M2768" i="12"/>
  <c r="M2770" i="12" s="1"/>
  <c r="Q2768" i="12"/>
  <c r="Q2770" i="12" s="1"/>
  <c r="U2768" i="12"/>
  <c r="U2770" i="12" s="1"/>
  <c r="Y2768" i="12"/>
  <c r="Y2770" i="12" s="1"/>
  <c r="G2707" i="12"/>
  <c r="K2707" i="12"/>
  <c r="O2707" i="12"/>
  <c r="S2707" i="12"/>
  <c r="W2707" i="12"/>
  <c r="AA2707" i="12"/>
  <c r="F2873" i="12"/>
  <c r="F2875" i="12" s="1"/>
  <c r="H2873" i="12"/>
  <c r="H2875" i="12" s="1"/>
  <c r="J2873" i="12"/>
  <c r="J2875" i="12" s="1"/>
  <c r="L2873" i="12"/>
  <c r="L2875" i="12" s="1"/>
  <c r="N2873" i="12"/>
  <c r="N2875" i="12" s="1"/>
  <c r="P2873" i="12"/>
  <c r="P2875" i="12" s="1"/>
  <c r="R2873" i="12"/>
  <c r="R2875" i="12" s="1"/>
  <c r="T2873" i="12"/>
  <c r="T2875" i="12" s="1"/>
  <c r="AB2873" i="12"/>
  <c r="AB2875" i="12" s="1"/>
  <c r="E2818" i="12"/>
  <c r="G2818" i="12"/>
  <c r="I2818" i="12"/>
  <c r="K2818" i="12"/>
  <c r="M2818" i="12"/>
  <c r="O2818" i="12"/>
  <c r="Q2818" i="12"/>
  <c r="S2818" i="12"/>
  <c r="U2818" i="12"/>
  <c r="W2818" i="12"/>
  <c r="Y2818" i="12"/>
  <c r="AA2818" i="12"/>
  <c r="E2833" i="12"/>
  <c r="E2863" i="12"/>
  <c r="G2863" i="12"/>
  <c r="I2863" i="12"/>
  <c r="K2863" i="12"/>
  <c r="M2863" i="12"/>
  <c r="O2863" i="12"/>
  <c r="Q2863" i="12"/>
  <c r="S2863" i="12"/>
  <c r="U2863" i="12"/>
  <c r="W2863" i="12"/>
  <c r="Y2863" i="12"/>
  <c r="AA2863" i="12"/>
  <c r="V2869" i="12"/>
  <c r="V2871" i="12" s="1"/>
  <c r="X2869" i="12"/>
  <c r="X2871" i="12" s="1"/>
  <c r="Z2869" i="12"/>
  <c r="Z2871" i="12" s="1"/>
  <c r="F2870" i="12"/>
  <c r="F2872" i="12" s="1"/>
  <c r="J2870" i="12"/>
  <c r="J2872" i="12" s="1"/>
  <c r="E2873" i="12"/>
  <c r="E2875" i="12" s="1"/>
  <c r="G2873" i="12"/>
  <c r="G2875" i="12" s="1"/>
  <c r="I2873" i="12"/>
  <c r="I2875" i="12" s="1"/>
  <c r="K2873" i="12"/>
  <c r="K2875" i="12" s="1"/>
  <c r="M2873" i="12"/>
  <c r="M2875" i="12" s="1"/>
  <c r="O2873" i="12"/>
  <c r="O2875" i="12" s="1"/>
  <c r="Q2873" i="12"/>
  <c r="Q2875" i="12" s="1"/>
  <c r="S2873" i="12"/>
  <c r="S2875" i="12" s="1"/>
  <c r="U2873" i="12"/>
  <c r="U2875" i="12" s="1"/>
  <c r="W2873" i="12"/>
  <c r="W2875" i="12" s="1"/>
  <c r="Y2873" i="12"/>
  <c r="Y2875" i="12" s="1"/>
  <c r="AC2816" i="12"/>
  <c r="F2874" i="12"/>
  <c r="F2876" i="12" s="1"/>
  <c r="H2874" i="12"/>
  <c r="H2876" i="12" s="1"/>
  <c r="L2874" i="12"/>
  <c r="L2876" i="12" s="1"/>
  <c r="F2818" i="12"/>
  <c r="H2818" i="12"/>
  <c r="J2818" i="12"/>
  <c r="L2818" i="12"/>
  <c r="N2818" i="12"/>
  <c r="P2818" i="12"/>
  <c r="R2818" i="12"/>
  <c r="T2818" i="12"/>
  <c r="V2818" i="12"/>
  <c r="X2818" i="12"/>
  <c r="Z2818" i="12"/>
  <c r="AB2818" i="12"/>
  <c r="H2863" i="12"/>
  <c r="L2863" i="12"/>
  <c r="N2863" i="12"/>
  <c r="P2863" i="12"/>
  <c r="R2863" i="12"/>
  <c r="T2863" i="12"/>
  <c r="AB2863" i="12"/>
  <c r="AC2866" i="12"/>
  <c r="AD2859" i="12" l="1"/>
  <c r="AD2864" i="12"/>
  <c r="AD2829" i="12"/>
  <c r="J2874" i="12"/>
  <c r="J2876" i="12" s="1"/>
  <c r="X2873" i="12"/>
  <c r="X2875" i="12" s="1"/>
  <c r="Z2873" i="12"/>
  <c r="Z2875" i="12" s="1"/>
  <c r="V2873" i="12"/>
  <c r="V2875" i="12" s="1"/>
  <c r="AB887" i="10" l="1"/>
  <c r="AA887" i="10"/>
  <c r="Z887" i="10"/>
  <c r="Y887" i="10"/>
  <c r="X887" i="10"/>
  <c r="W887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AB886" i="10"/>
  <c r="AA886" i="10"/>
  <c r="Z886" i="10"/>
  <c r="Y886" i="10"/>
  <c r="X886" i="10"/>
  <c r="W886" i="10"/>
  <c r="V886" i="10"/>
  <c r="U886" i="10"/>
  <c r="T886" i="10"/>
  <c r="S886" i="10"/>
  <c r="R886" i="10"/>
  <c r="Q886" i="10"/>
  <c r="P886" i="10"/>
  <c r="O886" i="10"/>
  <c r="N886" i="10"/>
  <c r="M886" i="10"/>
  <c r="L886" i="10"/>
  <c r="K886" i="10"/>
  <c r="J886" i="10"/>
  <c r="I886" i="10"/>
  <c r="H886" i="10"/>
  <c r="G886" i="10"/>
  <c r="F886" i="10"/>
  <c r="E886" i="10"/>
  <c r="AB884" i="10"/>
  <c r="AA884" i="10"/>
  <c r="Z884" i="10"/>
  <c r="Y884" i="10"/>
  <c r="X884" i="10"/>
  <c r="W884" i="10"/>
  <c r="V884" i="10"/>
  <c r="U884" i="10"/>
  <c r="T884" i="10"/>
  <c r="S884" i="10"/>
  <c r="R884" i="10"/>
  <c r="Q884" i="10"/>
  <c r="P884" i="10"/>
  <c r="O884" i="10"/>
  <c r="N884" i="10"/>
  <c r="M884" i="10"/>
  <c r="L884" i="10"/>
  <c r="K884" i="10"/>
  <c r="J884" i="10"/>
  <c r="I884" i="10"/>
  <c r="H884" i="10"/>
  <c r="G884" i="10"/>
  <c r="F884" i="10"/>
  <c r="E884" i="10"/>
  <c r="AD883" i="10"/>
  <c r="AC883" i="10"/>
  <c r="AB883" i="10"/>
  <c r="AA883" i="10"/>
  <c r="Z883" i="10"/>
  <c r="Y883" i="10"/>
  <c r="X883" i="10"/>
  <c r="W883" i="10"/>
  <c r="V883" i="10"/>
  <c r="U883" i="10"/>
  <c r="T883" i="10"/>
  <c r="S883" i="10"/>
  <c r="R883" i="10"/>
  <c r="Q883" i="10"/>
  <c r="P883" i="10"/>
  <c r="O883" i="10"/>
  <c r="N883" i="10"/>
  <c r="M883" i="10"/>
  <c r="L883" i="10"/>
  <c r="K883" i="10"/>
  <c r="J883" i="10"/>
  <c r="I883" i="10"/>
  <c r="H883" i="10"/>
  <c r="G883" i="10"/>
  <c r="F883" i="10"/>
  <c r="E883" i="10"/>
  <c r="AB882" i="10"/>
  <c r="AA882" i="10"/>
  <c r="Z882" i="10"/>
  <c r="Y882" i="10"/>
  <c r="X882" i="10"/>
  <c r="W882" i="10"/>
  <c r="V882" i="10"/>
  <c r="U882" i="10"/>
  <c r="T882" i="10"/>
  <c r="S882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AB879" i="10"/>
  <c r="AA879" i="10"/>
  <c r="Z879" i="10"/>
  <c r="Y879" i="10"/>
  <c r="X879" i="10"/>
  <c r="W879" i="10"/>
  <c r="V879" i="10"/>
  <c r="U879" i="10"/>
  <c r="T879" i="10"/>
  <c r="S879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AD878" i="10"/>
  <c r="AC878" i="10"/>
  <c r="AB878" i="10"/>
  <c r="AA878" i="10"/>
  <c r="Z878" i="10"/>
  <c r="Y878" i="10"/>
  <c r="X878" i="10"/>
  <c r="W878" i="10"/>
  <c r="V878" i="10"/>
  <c r="U878" i="10"/>
  <c r="T878" i="10"/>
  <c r="S878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AB877" i="10"/>
  <c r="AA877" i="10"/>
  <c r="Z877" i="10"/>
  <c r="Y877" i="10"/>
  <c r="X877" i="10"/>
  <c r="W877" i="10"/>
  <c r="V877" i="10"/>
  <c r="U877" i="10"/>
  <c r="T877" i="10"/>
  <c r="S877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AB874" i="10"/>
  <c r="AA874" i="10"/>
  <c r="Z874" i="10"/>
  <c r="Y874" i="10"/>
  <c r="X874" i="10"/>
  <c r="W874" i="10"/>
  <c r="V874" i="10"/>
  <c r="U874" i="10"/>
  <c r="T874" i="10"/>
  <c r="S874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AD873" i="10"/>
  <c r="AC873" i="10"/>
  <c r="AB873" i="10"/>
  <c r="AA873" i="10"/>
  <c r="Z873" i="10"/>
  <c r="Y873" i="10"/>
  <c r="X873" i="10"/>
  <c r="W873" i="10"/>
  <c r="V873" i="10"/>
  <c r="U873" i="10"/>
  <c r="T873" i="10"/>
  <c r="S873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AB872" i="10"/>
  <c r="AA872" i="10"/>
  <c r="Z872" i="10"/>
  <c r="Y872" i="10"/>
  <c r="X872" i="10"/>
  <c r="W872" i="10"/>
  <c r="V872" i="10"/>
  <c r="U872" i="10"/>
  <c r="T872" i="10"/>
  <c r="S872" i="10"/>
  <c r="R872" i="10"/>
  <c r="Q872" i="10"/>
  <c r="P872" i="10"/>
  <c r="O872" i="10"/>
  <c r="N872" i="10"/>
  <c r="M872" i="10"/>
  <c r="L872" i="10"/>
  <c r="K872" i="10"/>
  <c r="J872" i="10"/>
  <c r="I872" i="10"/>
  <c r="H872" i="10"/>
  <c r="G872" i="10"/>
  <c r="F872" i="10"/>
  <c r="E872" i="10"/>
  <c r="AB869" i="10"/>
  <c r="AA869" i="10"/>
  <c r="Z869" i="10"/>
  <c r="Y869" i="10"/>
  <c r="X869" i="10"/>
  <c r="W869" i="10"/>
  <c r="V869" i="10"/>
  <c r="U869" i="10"/>
  <c r="T869" i="10"/>
  <c r="S869" i="10"/>
  <c r="R869" i="10"/>
  <c r="Q869" i="10"/>
  <c r="P869" i="10"/>
  <c r="O869" i="10"/>
  <c r="N869" i="10"/>
  <c r="M869" i="10"/>
  <c r="L869" i="10"/>
  <c r="K869" i="10"/>
  <c r="J869" i="10"/>
  <c r="I869" i="10"/>
  <c r="H869" i="10"/>
  <c r="G869" i="10"/>
  <c r="F869" i="10"/>
  <c r="E869" i="10"/>
  <c r="AD868" i="10"/>
  <c r="AC868" i="10"/>
  <c r="AB868" i="10"/>
  <c r="AA868" i="10"/>
  <c r="Z868" i="10"/>
  <c r="Y868" i="10"/>
  <c r="X868" i="10"/>
  <c r="W868" i="10"/>
  <c r="V868" i="10"/>
  <c r="U868" i="10"/>
  <c r="T868" i="10"/>
  <c r="S868" i="10"/>
  <c r="R868" i="10"/>
  <c r="Q868" i="10"/>
  <c r="P868" i="10"/>
  <c r="O868" i="10"/>
  <c r="N868" i="10"/>
  <c r="M868" i="10"/>
  <c r="L868" i="10"/>
  <c r="K868" i="10"/>
  <c r="J868" i="10"/>
  <c r="I868" i="10"/>
  <c r="H868" i="10"/>
  <c r="G868" i="10"/>
  <c r="F868" i="10"/>
  <c r="E868" i="10"/>
  <c r="AB867" i="10"/>
  <c r="AA867" i="10"/>
  <c r="Z867" i="10"/>
  <c r="Y867" i="10"/>
  <c r="X867" i="10"/>
  <c r="W867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AD866" i="10"/>
  <c r="AB864" i="10"/>
  <c r="AA864" i="10"/>
  <c r="Z864" i="10"/>
  <c r="Y864" i="10"/>
  <c r="X864" i="10"/>
  <c r="W864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AD863" i="10"/>
  <c r="AC863" i="10"/>
  <c r="AD861" i="10" s="1"/>
  <c r="AB863" i="10"/>
  <c r="AA863" i="10"/>
  <c r="Z863" i="10"/>
  <c r="Y863" i="10"/>
  <c r="X863" i="10"/>
  <c r="W863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AB862" i="10"/>
  <c r="AA862" i="10"/>
  <c r="Z862" i="10"/>
  <c r="Y862" i="10"/>
  <c r="X862" i="10"/>
  <c r="W862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AB859" i="10"/>
  <c r="AA859" i="10"/>
  <c r="Z859" i="10"/>
  <c r="Y859" i="10"/>
  <c r="X859" i="10"/>
  <c r="W859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AD858" i="10"/>
  <c r="AC858" i="10"/>
  <c r="AB858" i="10"/>
  <c r="AA858" i="10"/>
  <c r="Z858" i="10"/>
  <c r="Y858" i="10"/>
  <c r="X858" i="10"/>
  <c r="W858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AB857" i="10"/>
  <c r="AA857" i="10"/>
  <c r="Z857" i="10"/>
  <c r="Y857" i="10"/>
  <c r="X857" i="10"/>
  <c r="W857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AB854" i="10"/>
  <c r="AA854" i="10"/>
  <c r="Z854" i="10"/>
  <c r="Y854" i="10"/>
  <c r="X854" i="10"/>
  <c r="W854" i="10"/>
  <c r="V854" i="10"/>
  <c r="U854" i="10"/>
  <c r="T854" i="10"/>
  <c r="S854" i="10"/>
  <c r="R854" i="10"/>
  <c r="Q854" i="10"/>
  <c r="P854" i="10"/>
  <c r="O854" i="10"/>
  <c r="N854" i="10"/>
  <c r="M854" i="10"/>
  <c r="L854" i="10"/>
  <c r="K854" i="10"/>
  <c r="J854" i="10"/>
  <c r="I854" i="10"/>
  <c r="H854" i="10"/>
  <c r="G854" i="10"/>
  <c r="F854" i="10"/>
  <c r="E854" i="10"/>
  <c r="AD853" i="10"/>
  <c r="AC853" i="10"/>
  <c r="AB853" i="10"/>
  <c r="AA853" i="10"/>
  <c r="Z853" i="10"/>
  <c r="Y853" i="10"/>
  <c r="X853" i="10"/>
  <c r="W853" i="10"/>
  <c r="V853" i="10"/>
  <c r="U853" i="10"/>
  <c r="T853" i="10"/>
  <c r="S853" i="10"/>
  <c r="R853" i="10"/>
  <c r="Q853" i="10"/>
  <c r="P853" i="10"/>
  <c r="O853" i="10"/>
  <c r="N853" i="10"/>
  <c r="M853" i="10"/>
  <c r="L853" i="10"/>
  <c r="K853" i="10"/>
  <c r="J853" i="10"/>
  <c r="I853" i="10"/>
  <c r="H853" i="10"/>
  <c r="G853" i="10"/>
  <c r="F853" i="10"/>
  <c r="E853" i="10"/>
  <c r="AB852" i="10"/>
  <c r="AA852" i="10"/>
  <c r="Z852" i="10"/>
  <c r="Y852" i="10"/>
  <c r="X852" i="10"/>
  <c r="W852" i="10"/>
  <c r="V852" i="10"/>
  <c r="U852" i="10"/>
  <c r="T852" i="10"/>
  <c r="S852" i="10"/>
  <c r="R852" i="10"/>
  <c r="Q852" i="10"/>
  <c r="P852" i="10"/>
  <c r="O852" i="10"/>
  <c r="N852" i="10"/>
  <c r="M852" i="10"/>
  <c r="L852" i="10"/>
  <c r="K852" i="10"/>
  <c r="J852" i="10"/>
  <c r="I852" i="10"/>
  <c r="H852" i="10"/>
  <c r="G852" i="10"/>
  <c r="F852" i="10"/>
  <c r="E852" i="10"/>
  <c r="AB849" i="10"/>
  <c r="AA849" i="10"/>
  <c r="Z849" i="10"/>
  <c r="Y849" i="10"/>
  <c r="X849" i="10"/>
  <c r="W849" i="10"/>
  <c r="V849" i="10"/>
  <c r="U849" i="10"/>
  <c r="T849" i="10"/>
  <c r="S849" i="10"/>
  <c r="R849" i="10"/>
  <c r="Q849" i="10"/>
  <c r="P849" i="10"/>
  <c r="O849" i="10"/>
  <c r="N849" i="10"/>
  <c r="M849" i="10"/>
  <c r="L849" i="10"/>
  <c r="K849" i="10"/>
  <c r="J849" i="10"/>
  <c r="I849" i="10"/>
  <c r="H849" i="10"/>
  <c r="G849" i="10"/>
  <c r="F849" i="10"/>
  <c r="E849" i="10"/>
  <c r="AD848" i="10"/>
  <c r="AC848" i="10"/>
  <c r="AD846" i="10" s="1"/>
  <c r="AB848" i="10"/>
  <c r="AA848" i="10"/>
  <c r="Z848" i="10"/>
  <c r="Y848" i="10"/>
  <c r="X848" i="10"/>
  <c r="W848" i="10"/>
  <c r="V848" i="10"/>
  <c r="U848" i="10"/>
  <c r="T848" i="10"/>
  <c r="S848" i="10"/>
  <c r="R848" i="10"/>
  <c r="Q848" i="10"/>
  <c r="P848" i="10"/>
  <c r="O848" i="10"/>
  <c r="N848" i="10"/>
  <c r="M848" i="10"/>
  <c r="L848" i="10"/>
  <c r="K848" i="10"/>
  <c r="J848" i="10"/>
  <c r="I848" i="10"/>
  <c r="H848" i="10"/>
  <c r="G848" i="10"/>
  <c r="F848" i="10"/>
  <c r="E848" i="10"/>
  <c r="AB847" i="10"/>
  <c r="AA847" i="10"/>
  <c r="Z847" i="10"/>
  <c r="Y847" i="10"/>
  <c r="X847" i="10"/>
  <c r="W847" i="10"/>
  <c r="V847" i="10"/>
  <c r="U847" i="10"/>
  <c r="T847" i="10"/>
  <c r="S847" i="10"/>
  <c r="R847" i="10"/>
  <c r="Q847" i="10"/>
  <c r="P847" i="10"/>
  <c r="O847" i="10"/>
  <c r="N847" i="10"/>
  <c r="M847" i="10"/>
  <c r="L847" i="10"/>
  <c r="K847" i="10"/>
  <c r="J847" i="10"/>
  <c r="I847" i="10"/>
  <c r="H847" i="10"/>
  <c r="G847" i="10"/>
  <c r="F847" i="10"/>
  <c r="E847" i="10"/>
  <c r="AB844" i="10"/>
  <c r="AA844" i="10"/>
  <c r="Z844" i="10"/>
  <c r="Y844" i="10"/>
  <c r="X844" i="10"/>
  <c r="W844" i="10"/>
  <c r="V844" i="10"/>
  <c r="U844" i="10"/>
  <c r="T844" i="10"/>
  <c r="S844" i="10"/>
  <c r="R844" i="10"/>
  <c r="Q844" i="10"/>
  <c r="P844" i="10"/>
  <c r="O844" i="10"/>
  <c r="N844" i="10"/>
  <c r="M844" i="10"/>
  <c r="L844" i="10"/>
  <c r="K844" i="10"/>
  <c r="J844" i="10"/>
  <c r="I844" i="10"/>
  <c r="H844" i="10"/>
  <c r="G844" i="10"/>
  <c r="F844" i="10"/>
  <c r="E844" i="10"/>
  <c r="AD843" i="10"/>
  <c r="AC843" i="10"/>
  <c r="AB843" i="10"/>
  <c r="AA843" i="10"/>
  <c r="Z843" i="10"/>
  <c r="Y843" i="10"/>
  <c r="X843" i="10"/>
  <c r="W843" i="10"/>
  <c r="V843" i="10"/>
  <c r="U843" i="10"/>
  <c r="T843" i="10"/>
  <c r="S843" i="10"/>
  <c r="R843" i="10"/>
  <c r="Q843" i="10"/>
  <c r="P843" i="10"/>
  <c r="O843" i="10"/>
  <c r="N843" i="10"/>
  <c r="M843" i="10"/>
  <c r="L843" i="10"/>
  <c r="K843" i="10"/>
  <c r="J843" i="10"/>
  <c r="I843" i="10"/>
  <c r="H843" i="10"/>
  <c r="G843" i="10"/>
  <c r="F843" i="10"/>
  <c r="E843" i="10"/>
  <c r="AB842" i="10"/>
  <c r="AA842" i="10"/>
  <c r="Z842" i="10"/>
  <c r="Y842" i="10"/>
  <c r="X842" i="10"/>
  <c r="W842" i="10"/>
  <c r="V842" i="10"/>
  <c r="U842" i="10"/>
  <c r="T842" i="10"/>
  <c r="S842" i="10"/>
  <c r="R842" i="10"/>
  <c r="Q842" i="10"/>
  <c r="P842" i="10"/>
  <c r="O842" i="10"/>
  <c r="N842" i="10"/>
  <c r="M842" i="10"/>
  <c r="L842" i="10"/>
  <c r="K842" i="10"/>
  <c r="J842" i="10"/>
  <c r="I842" i="10"/>
  <c r="H842" i="10"/>
  <c r="G842" i="10"/>
  <c r="F842" i="10"/>
  <c r="E842" i="10"/>
  <c r="AB839" i="10"/>
  <c r="AA839" i="10"/>
  <c r="Z839" i="10"/>
  <c r="Y839" i="10"/>
  <c r="X839" i="10"/>
  <c r="W839" i="10"/>
  <c r="V839" i="10"/>
  <c r="U839" i="10"/>
  <c r="T839" i="10"/>
  <c r="S839" i="10"/>
  <c r="R839" i="10"/>
  <c r="Q839" i="10"/>
  <c r="P839" i="10"/>
  <c r="O839" i="10"/>
  <c r="N839" i="10"/>
  <c r="M839" i="10"/>
  <c r="L839" i="10"/>
  <c r="K839" i="10"/>
  <c r="J839" i="10"/>
  <c r="I839" i="10"/>
  <c r="H839" i="10"/>
  <c r="G839" i="10"/>
  <c r="F839" i="10"/>
  <c r="E839" i="10"/>
  <c r="AD838" i="10"/>
  <c r="AC838" i="10"/>
  <c r="AD836" i="10" s="1"/>
  <c r="AB838" i="10"/>
  <c r="AA838" i="10"/>
  <c r="Z838" i="10"/>
  <c r="Y838" i="10"/>
  <c r="X838" i="10"/>
  <c r="W838" i="10"/>
  <c r="V838" i="10"/>
  <c r="V840" i="10" s="1"/>
  <c r="U838" i="10"/>
  <c r="T838" i="10"/>
  <c r="S838" i="10"/>
  <c r="R838" i="10"/>
  <c r="Q838" i="10"/>
  <c r="P838" i="10"/>
  <c r="O838" i="10"/>
  <c r="N838" i="10"/>
  <c r="M838" i="10"/>
  <c r="L838" i="10"/>
  <c r="K838" i="10"/>
  <c r="J838" i="10"/>
  <c r="I838" i="10"/>
  <c r="H838" i="10"/>
  <c r="G838" i="10"/>
  <c r="F838" i="10"/>
  <c r="E838" i="10"/>
  <c r="AB837" i="10"/>
  <c r="AA837" i="10"/>
  <c r="Z837" i="10"/>
  <c r="Y837" i="10"/>
  <c r="X837" i="10"/>
  <c r="W837" i="10"/>
  <c r="V837" i="10"/>
  <c r="U837" i="10"/>
  <c r="T837" i="10"/>
  <c r="S837" i="10"/>
  <c r="R837" i="10"/>
  <c r="Q837" i="10"/>
  <c r="P837" i="10"/>
  <c r="O837" i="10"/>
  <c r="N837" i="10"/>
  <c r="M837" i="10"/>
  <c r="L837" i="10"/>
  <c r="K837" i="10"/>
  <c r="J837" i="10"/>
  <c r="I837" i="10"/>
  <c r="H837" i="10"/>
  <c r="G837" i="10"/>
  <c r="F837" i="10"/>
  <c r="E837" i="10"/>
  <c r="AB834" i="10"/>
  <c r="AA834" i="10"/>
  <c r="Z834" i="10"/>
  <c r="Y834" i="10"/>
  <c r="X834" i="10"/>
  <c r="W834" i="10"/>
  <c r="V834" i="10"/>
  <c r="U834" i="10"/>
  <c r="T834" i="10"/>
  <c r="S834" i="10"/>
  <c r="R834" i="10"/>
  <c r="Q834" i="10"/>
  <c r="P834" i="10"/>
  <c r="O834" i="10"/>
  <c r="N834" i="10"/>
  <c r="M834" i="10"/>
  <c r="L834" i="10"/>
  <c r="K834" i="10"/>
  <c r="J834" i="10"/>
  <c r="I834" i="10"/>
  <c r="H834" i="10"/>
  <c r="G834" i="10"/>
  <c r="F834" i="10"/>
  <c r="E834" i="10"/>
  <c r="AD833" i="10"/>
  <c r="AC833" i="10"/>
  <c r="AB833" i="10"/>
  <c r="AA833" i="10"/>
  <c r="Z833" i="10"/>
  <c r="Y833" i="10"/>
  <c r="X833" i="10"/>
  <c r="W833" i="10"/>
  <c r="V833" i="10"/>
  <c r="U833" i="10"/>
  <c r="T833" i="10"/>
  <c r="S833" i="10"/>
  <c r="R833" i="10"/>
  <c r="Q833" i="10"/>
  <c r="P833" i="10"/>
  <c r="O833" i="10"/>
  <c r="N833" i="10"/>
  <c r="M833" i="10"/>
  <c r="L833" i="10"/>
  <c r="K833" i="10"/>
  <c r="J833" i="10"/>
  <c r="I833" i="10"/>
  <c r="H833" i="10"/>
  <c r="G833" i="10"/>
  <c r="F833" i="10"/>
  <c r="E833" i="10"/>
  <c r="AB832" i="10"/>
  <c r="AA832" i="10"/>
  <c r="Z832" i="10"/>
  <c r="Y832" i="10"/>
  <c r="X832" i="10"/>
  <c r="W832" i="10"/>
  <c r="V832" i="10"/>
  <c r="U832" i="10"/>
  <c r="T832" i="10"/>
  <c r="S832" i="10"/>
  <c r="R832" i="10"/>
  <c r="Q832" i="10"/>
  <c r="P832" i="10"/>
  <c r="O832" i="10"/>
  <c r="N832" i="10"/>
  <c r="M832" i="10"/>
  <c r="L832" i="10"/>
  <c r="K832" i="10"/>
  <c r="J832" i="10"/>
  <c r="I832" i="10"/>
  <c r="H832" i="10"/>
  <c r="G832" i="10"/>
  <c r="F832" i="10"/>
  <c r="E832" i="10"/>
  <c r="AB829" i="10"/>
  <c r="AA829" i="10"/>
  <c r="Z829" i="10"/>
  <c r="Y829" i="10"/>
  <c r="X829" i="10"/>
  <c r="W829" i="10"/>
  <c r="V829" i="10"/>
  <c r="U829" i="10"/>
  <c r="T829" i="10"/>
  <c r="S829" i="10"/>
  <c r="R829" i="10"/>
  <c r="Q829" i="10"/>
  <c r="P829" i="10"/>
  <c r="O829" i="10"/>
  <c r="N829" i="10"/>
  <c r="M829" i="10"/>
  <c r="L829" i="10"/>
  <c r="K829" i="10"/>
  <c r="J829" i="10"/>
  <c r="I829" i="10"/>
  <c r="H829" i="10"/>
  <c r="G829" i="10"/>
  <c r="F829" i="10"/>
  <c r="E829" i="10"/>
  <c r="AD828" i="10"/>
  <c r="AC828" i="10"/>
  <c r="AB828" i="10"/>
  <c r="AA828" i="10"/>
  <c r="Z828" i="10"/>
  <c r="Y828" i="10"/>
  <c r="X828" i="10"/>
  <c r="W828" i="10"/>
  <c r="V828" i="10"/>
  <c r="U828" i="10"/>
  <c r="T828" i="10"/>
  <c r="S828" i="10"/>
  <c r="R828" i="10"/>
  <c r="Q828" i="10"/>
  <c r="P828" i="10"/>
  <c r="O828" i="10"/>
  <c r="N828" i="10"/>
  <c r="M828" i="10"/>
  <c r="L828" i="10"/>
  <c r="K828" i="10"/>
  <c r="J828" i="10"/>
  <c r="I828" i="10"/>
  <c r="H828" i="10"/>
  <c r="G828" i="10"/>
  <c r="F828" i="10"/>
  <c r="E828" i="10"/>
  <c r="AB827" i="10"/>
  <c r="AA827" i="10"/>
  <c r="Z827" i="10"/>
  <c r="Y827" i="10"/>
  <c r="X827" i="10"/>
  <c r="W827" i="10"/>
  <c r="V827" i="10"/>
  <c r="U827" i="10"/>
  <c r="T827" i="10"/>
  <c r="S827" i="10"/>
  <c r="R827" i="10"/>
  <c r="Q827" i="10"/>
  <c r="P827" i="10"/>
  <c r="O827" i="10"/>
  <c r="N827" i="10"/>
  <c r="M827" i="10"/>
  <c r="L827" i="10"/>
  <c r="K827" i="10"/>
  <c r="J827" i="10"/>
  <c r="I827" i="10"/>
  <c r="H827" i="10"/>
  <c r="G827" i="10"/>
  <c r="F827" i="10"/>
  <c r="E827" i="10"/>
  <c r="AC673" i="10"/>
  <c r="AB673" i="10"/>
  <c r="AA673" i="10"/>
  <c r="Z673" i="10"/>
  <c r="Y673" i="10"/>
  <c r="X673" i="10"/>
  <c r="W673" i="10"/>
  <c r="V673" i="10"/>
  <c r="U673" i="10"/>
  <c r="T673" i="10"/>
  <c r="S673" i="10"/>
  <c r="R673" i="10"/>
  <c r="Q673" i="10"/>
  <c r="P673" i="10"/>
  <c r="O673" i="10"/>
  <c r="N673" i="10"/>
  <c r="M673" i="10"/>
  <c r="L673" i="10"/>
  <c r="K673" i="10"/>
  <c r="J673" i="10"/>
  <c r="I673" i="10"/>
  <c r="H673" i="10"/>
  <c r="G673" i="10"/>
  <c r="F673" i="10"/>
  <c r="E673" i="10"/>
  <c r="AC672" i="10"/>
  <c r="AB672" i="10"/>
  <c r="AA672" i="10"/>
  <c r="Z672" i="10"/>
  <c r="Y672" i="10"/>
  <c r="X672" i="10"/>
  <c r="W672" i="10"/>
  <c r="V672" i="10"/>
  <c r="U672" i="10"/>
  <c r="T672" i="10"/>
  <c r="S672" i="10"/>
  <c r="R672" i="10"/>
  <c r="Q672" i="10"/>
  <c r="P672" i="10"/>
  <c r="O672" i="10"/>
  <c r="N672" i="10"/>
  <c r="M672" i="10"/>
  <c r="L672" i="10"/>
  <c r="K672" i="10"/>
  <c r="J672" i="10"/>
  <c r="I672" i="10"/>
  <c r="H672" i="10"/>
  <c r="G672" i="10"/>
  <c r="F672" i="10"/>
  <c r="E672" i="10"/>
  <c r="AB670" i="10"/>
  <c r="AA670" i="10"/>
  <c r="Z670" i="10"/>
  <c r="Y670" i="10"/>
  <c r="X670" i="10"/>
  <c r="W670" i="10"/>
  <c r="V670" i="10"/>
  <c r="U670" i="10"/>
  <c r="T670" i="10"/>
  <c r="S670" i="10"/>
  <c r="R670" i="10"/>
  <c r="Q670" i="10"/>
  <c r="P670" i="10"/>
  <c r="O670" i="10"/>
  <c r="N670" i="10"/>
  <c r="M670" i="10"/>
  <c r="L670" i="10"/>
  <c r="K670" i="10"/>
  <c r="J670" i="10"/>
  <c r="I670" i="10"/>
  <c r="H670" i="10"/>
  <c r="G670" i="10"/>
  <c r="F670" i="10"/>
  <c r="E670" i="10"/>
  <c r="AD669" i="10"/>
  <c r="AC669" i="10"/>
  <c r="AB669" i="10"/>
  <c r="AA669" i="10"/>
  <c r="Z669" i="10"/>
  <c r="Y669" i="10"/>
  <c r="X669" i="10"/>
  <c r="W669" i="10"/>
  <c r="V669" i="10"/>
  <c r="U669" i="10"/>
  <c r="T669" i="10"/>
  <c r="S669" i="10"/>
  <c r="R669" i="10"/>
  <c r="Q669" i="10"/>
  <c r="P669" i="10"/>
  <c r="O669" i="10"/>
  <c r="N669" i="10"/>
  <c r="M669" i="10"/>
  <c r="L669" i="10"/>
  <c r="K669" i="10"/>
  <c r="J669" i="10"/>
  <c r="I669" i="10"/>
  <c r="H669" i="10"/>
  <c r="G669" i="10"/>
  <c r="F669" i="10"/>
  <c r="E669" i="10"/>
  <c r="AB668" i="10"/>
  <c r="AA668" i="10"/>
  <c r="Z668" i="10"/>
  <c r="Y668" i="10"/>
  <c r="X668" i="10"/>
  <c r="W668" i="10"/>
  <c r="V668" i="10"/>
  <c r="U668" i="10"/>
  <c r="T668" i="10"/>
  <c r="S668" i="10"/>
  <c r="R668" i="10"/>
  <c r="Q668" i="10"/>
  <c r="P668" i="10"/>
  <c r="O668" i="10"/>
  <c r="N668" i="10"/>
  <c r="M668" i="10"/>
  <c r="L668" i="10"/>
  <c r="K668" i="10"/>
  <c r="J668" i="10"/>
  <c r="I668" i="10"/>
  <c r="H668" i="10"/>
  <c r="G668" i="10"/>
  <c r="F668" i="10"/>
  <c r="E668" i="10"/>
  <c r="AB665" i="10"/>
  <c r="AA665" i="10"/>
  <c r="Z665" i="10"/>
  <c r="Y665" i="10"/>
  <c r="X665" i="10"/>
  <c r="W665" i="10"/>
  <c r="V665" i="10"/>
  <c r="U665" i="10"/>
  <c r="T665" i="10"/>
  <c r="S665" i="10"/>
  <c r="R665" i="10"/>
  <c r="Q665" i="10"/>
  <c r="P665" i="10"/>
  <c r="O665" i="10"/>
  <c r="N665" i="10"/>
  <c r="M665" i="10"/>
  <c r="L665" i="10"/>
  <c r="K665" i="10"/>
  <c r="J665" i="10"/>
  <c r="I665" i="10"/>
  <c r="H665" i="10"/>
  <c r="G665" i="10"/>
  <c r="F665" i="10"/>
  <c r="E665" i="10"/>
  <c r="AD664" i="10"/>
  <c r="AC664" i="10"/>
  <c r="AD662" i="10" s="1"/>
  <c r="AB664" i="10"/>
  <c r="AA664" i="10"/>
  <c r="Z664" i="10"/>
  <c r="Y664" i="10"/>
  <c r="X664" i="10"/>
  <c r="W664" i="10"/>
  <c r="V664" i="10"/>
  <c r="U664" i="10"/>
  <c r="T664" i="10"/>
  <c r="S664" i="10"/>
  <c r="R664" i="10"/>
  <c r="Q664" i="10"/>
  <c r="P664" i="10"/>
  <c r="O664" i="10"/>
  <c r="N664" i="10"/>
  <c r="M664" i="10"/>
  <c r="L664" i="10"/>
  <c r="K664" i="10"/>
  <c r="J664" i="10"/>
  <c r="I664" i="10"/>
  <c r="H664" i="10"/>
  <c r="G664" i="10"/>
  <c r="F664" i="10"/>
  <c r="E664" i="10"/>
  <c r="AB663" i="10"/>
  <c r="AA663" i="10"/>
  <c r="Z663" i="10"/>
  <c r="Y663" i="10"/>
  <c r="X663" i="10"/>
  <c r="W663" i="10"/>
  <c r="V663" i="10"/>
  <c r="U663" i="10"/>
  <c r="T663" i="10"/>
  <c r="S663" i="10"/>
  <c r="R663" i="10"/>
  <c r="Q663" i="10"/>
  <c r="P663" i="10"/>
  <c r="O663" i="10"/>
  <c r="N663" i="10"/>
  <c r="M663" i="10"/>
  <c r="L663" i="10"/>
  <c r="K663" i="10"/>
  <c r="J663" i="10"/>
  <c r="I663" i="10"/>
  <c r="H663" i="10"/>
  <c r="G663" i="10"/>
  <c r="F663" i="10"/>
  <c r="E663" i="10"/>
  <c r="AB660" i="10"/>
  <c r="AA660" i="10"/>
  <c r="Z660" i="10"/>
  <c r="Y660" i="10"/>
  <c r="X660" i="10"/>
  <c r="W660" i="10"/>
  <c r="V660" i="10"/>
  <c r="U660" i="10"/>
  <c r="T660" i="10"/>
  <c r="S660" i="10"/>
  <c r="R660" i="10"/>
  <c r="Q660" i="10"/>
  <c r="P660" i="10"/>
  <c r="O660" i="10"/>
  <c r="N660" i="10"/>
  <c r="M660" i="10"/>
  <c r="L660" i="10"/>
  <c r="K660" i="10"/>
  <c r="J660" i="10"/>
  <c r="I660" i="10"/>
  <c r="H660" i="10"/>
  <c r="G660" i="10"/>
  <c r="F660" i="10"/>
  <c r="E660" i="10"/>
  <c r="AD659" i="10"/>
  <c r="AC659" i="10"/>
  <c r="AB659" i="10"/>
  <c r="AA659" i="10"/>
  <c r="Z659" i="10"/>
  <c r="Y659" i="10"/>
  <c r="X659" i="10"/>
  <c r="W659" i="10"/>
  <c r="V659" i="10"/>
  <c r="U659" i="10"/>
  <c r="T659" i="10"/>
  <c r="S659" i="10"/>
  <c r="R659" i="10"/>
  <c r="Q659" i="10"/>
  <c r="P659" i="10"/>
  <c r="O659" i="10"/>
  <c r="N659" i="10"/>
  <c r="M659" i="10"/>
  <c r="L659" i="10"/>
  <c r="K659" i="10"/>
  <c r="J659" i="10"/>
  <c r="I659" i="10"/>
  <c r="H659" i="10"/>
  <c r="G659" i="10"/>
  <c r="F659" i="10"/>
  <c r="E659" i="10"/>
  <c r="AB658" i="10"/>
  <c r="AA658" i="10"/>
  <c r="Z658" i="10"/>
  <c r="Y658" i="10"/>
  <c r="X658" i="10"/>
  <c r="W658" i="10"/>
  <c r="V658" i="10"/>
  <c r="U658" i="10"/>
  <c r="T658" i="10"/>
  <c r="S658" i="10"/>
  <c r="R658" i="10"/>
  <c r="Q658" i="10"/>
  <c r="P658" i="10"/>
  <c r="O658" i="10"/>
  <c r="N658" i="10"/>
  <c r="M658" i="10"/>
  <c r="L658" i="10"/>
  <c r="K658" i="10"/>
  <c r="J658" i="10"/>
  <c r="I658" i="10"/>
  <c r="H658" i="10"/>
  <c r="G658" i="10"/>
  <c r="F658" i="10"/>
  <c r="E658" i="10"/>
  <c r="AB655" i="10"/>
  <c r="AA655" i="10"/>
  <c r="Z655" i="10"/>
  <c r="Y655" i="10"/>
  <c r="X655" i="10"/>
  <c r="W655" i="10"/>
  <c r="V655" i="10"/>
  <c r="U655" i="10"/>
  <c r="T655" i="10"/>
  <c r="S655" i="10"/>
  <c r="R655" i="10"/>
  <c r="Q655" i="10"/>
  <c r="P655" i="10"/>
  <c r="O655" i="10"/>
  <c r="N655" i="10"/>
  <c r="M655" i="10"/>
  <c r="L655" i="10"/>
  <c r="K655" i="10"/>
  <c r="J655" i="10"/>
  <c r="I655" i="10"/>
  <c r="H655" i="10"/>
  <c r="G655" i="10"/>
  <c r="F655" i="10"/>
  <c r="E655" i="10"/>
  <c r="AD654" i="10"/>
  <c r="AC654" i="10"/>
  <c r="AB654" i="10"/>
  <c r="AA654" i="10"/>
  <c r="Z654" i="10"/>
  <c r="Y654" i="10"/>
  <c r="X654" i="10"/>
  <c r="W654" i="10"/>
  <c r="V654" i="10"/>
  <c r="V656" i="10" s="1"/>
  <c r="U654" i="10"/>
  <c r="T654" i="10"/>
  <c r="S654" i="10"/>
  <c r="R654" i="10"/>
  <c r="Q654" i="10"/>
  <c r="P654" i="10"/>
  <c r="O654" i="10"/>
  <c r="N654" i="10"/>
  <c r="M654" i="10"/>
  <c r="L654" i="10"/>
  <c r="K654" i="10"/>
  <c r="J654" i="10"/>
  <c r="I654" i="10"/>
  <c r="H654" i="10"/>
  <c r="G654" i="10"/>
  <c r="F654" i="10"/>
  <c r="F656" i="10" s="1"/>
  <c r="E654" i="10"/>
  <c r="AB653" i="10"/>
  <c r="AA653" i="10"/>
  <c r="Z653" i="10"/>
  <c r="Y653" i="10"/>
  <c r="X653" i="10"/>
  <c r="W653" i="10"/>
  <c r="V653" i="10"/>
  <c r="U653" i="10"/>
  <c r="T653" i="10"/>
  <c r="S653" i="10"/>
  <c r="R653" i="10"/>
  <c r="Q653" i="10"/>
  <c r="P653" i="10"/>
  <c r="O653" i="10"/>
  <c r="N653" i="10"/>
  <c r="M653" i="10"/>
  <c r="L653" i="10"/>
  <c r="K653" i="10"/>
  <c r="J653" i="10"/>
  <c r="I653" i="10"/>
  <c r="H653" i="10"/>
  <c r="G653" i="10"/>
  <c r="F653" i="10"/>
  <c r="E653" i="10"/>
  <c r="AB650" i="10"/>
  <c r="AA650" i="10"/>
  <c r="Z650" i="10"/>
  <c r="Y650" i="10"/>
  <c r="X650" i="10"/>
  <c r="W650" i="10"/>
  <c r="V650" i="10"/>
  <c r="U650" i="10"/>
  <c r="T650" i="10"/>
  <c r="S650" i="10"/>
  <c r="R650" i="10"/>
  <c r="Q650" i="10"/>
  <c r="P650" i="10"/>
  <c r="O650" i="10"/>
  <c r="N650" i="10"/>
  <c r="M650" i="10"/>
  <c r="L650" i="10"/>
  <c r="K650" i="10"/>
  <c r="J650" i="10"/>
  <c r="I650" i="10"/>
  <c r="H650" i="10"/>
  <c r="G650" i="10"/>
  <c r="F650" i="10"/>
  <c r="E650" i="10"/>
  <c r="AD649" i="10"/>
  <c r="AC649" i="10"/>
  <c r="AB649" i="10"/>
  <c r="AA649" i="10"/>
  <c r="Z649" i="10"/>
  <c r="Y649" i="10"/>
  <c r="X649" i="10"/>
  <c r="W649" i="10"/>
  <c r="V649" i="10"/>
  <c r="U649" i="10"/>
  <c r="T649" i="10"/>
  <c r="S649" i="10"/>
  <c r="S651" i="10" s="1"/>
  <c r="R649" i="10"/>
  <c r="Q649" i="10"/>
  <c r="P649" i="10"/>
  <c r="O649" i="10"/>
  <c r="N649" i="10"/>
  <c r="M649" i="10"/>
  <c r="L649" i="10"/>
  <c r="K649" i="10"/>
  <c r="J649" i="10"/>
  <c r="I649" i="10"/>
  <c r="H649" i="10"/>
  <c r="G649" i="10"/>
  <c r="F649" i="10"/>
  <c r="E649" i="10"/>
  <c r="AB648" i="10"/>
  <c r="AA648" i="10"/>
  <c r="Z648" i="10"/>
  <c r="Y648" i="10"/>
  <c r="X648" i="10"/>
  <c r="W648" i="10"/>
  <c r="V648" i="10"/>
  <c r="U648" i="10"/>
  <c r="T648" i="10"/>
  <c r="S648" i="10"/>
  <c r="R648" i="10"/>
  <c r="Q648" i="10"/>
  <c r="P648" i="10"/>
  <c r="O648" i="10"/>
  <c r="N648" i="10"/>
  <c r="M648" i="10"/>
  <c r="L648" i="10"/>
  <c r="K648" i="10"/>
  <c r="J648" i="10"/>
  <c r="I648" i="10"/>
  <c r="H648" i="10"/>
  <c r="G648" i="10"/>
  <c r="F648" i="10"/>
  <c r="E648" i="10"/>
  <c r="AB645" i="10"/>
  <c r="AA645" i="10"/>
  <c r="Z645" i="10"/>
  <c r="Y645" i="10"/>
  <c r="X645" i="10"/>
  <c r="W645" i="10"/>
  <c r="V645" i="10"/>
  <c r="U645" i="10"/>
  <c r="T645" i="10"/>
  <c r="S645" i="10"/>
  <c r="R645" i="10"/>
  <c r="Q645" i="10"/>
  <c r="P645" i="10"/>
  <c r="O645" i="10"/>
  <c r="N645" i="10"/>
  <c r="M645" i="10"/>
  <c r="L645" i="10"/>
  <c r="K645" i="10"/>
  <c r="J645" i="10"/>
  <c r="I645" i="10"/>
  <c r="H645" i="10"/>
  <c r="G645" i="10"/>
  <c r="F645" i="10"/>
  <c r="E645" i="10"/>
  <c r="AD644" i="10"/>
  <c r="AC644" i="10"/>
  <c r="AB644" i="10"/>
  <c r="AA644" i="10"/>
  <c r="Z644" i="10"/>
  <c r="Y644" i="10"/>
  <c r="X644" i="10"/>
  <c r="W644" i="10"/>
  <c r="V644" i="10"/>
  <c r="U644" i="10"/>
  <c r="T644" i="10"/>
  <c r="S644" i="10"/>
  <c r="R644" i="10"/>
  <c r="Q644" i="10"/>
  <c r="P644" i="10"/>
  <c r="O644" i="10"/>
  <c r="N644" i="10"/>
  <c r="M644" i="10"/>
  <c r="L644" i="10"/>
  <c r="K644" i="10"/>
  <c r="J644" i="10"/>
  <c r="I644" i="10"/>
  <c r="H644" i="10"/>
  <c r="G644" i="10"/>
  <c r="F644" i="10"/>
  <c r="E644" i="10"/>
  <c r="AB643" i="10"/>
  <c r="AA643" i="10"/>
  <c r="Z643" i="10"/>
  <c r="Y643" i="10"/>
  <c r="X643" i="10"/>
  <c r="W643" i="10"/>
  <c r="V643" i="10"/>
  <c r="U643" i="10"/>
  <c r="T643" i="10"/>
  <c r="S643" i="10"/>
  <c r="R643" i="10"/>
  <c r="Q643" i="10"/>
  <c r="P643" i="10"/>
  <c r="O643" i="10"/>
  <c r="N643" i="10"/>
  <c r="M643" i="10"/>
  <c r="L643" i="10"/>
  <c r="K643" i="10"/>
  <c r="J643" i="10"/>
  <c r="I643" i="10"/>
  <c r="H643" i="10"/>
  <c r="G643" i="10"/>
  <c r="F643" i="10"/>
  <c r="E643" i="10"/>
  <c r="AB640" i="10"/>
  <c r="AA640" i="10"/>
  <c r="Z640" i="10"/>
  <c r="Y640" i="10"/>
  <c r="X640" i="10"/>
  <c r="W640" i="10"/>
  <c r="V640" i="10"/>
  <c r="U640" i="10"/>
  <c r="T640" i="10"/>
  <c r="S640" i="10"/>
  <c r="R640" i="10"/>
  <c r="Q640" i="10"/>
  <c r="P640" i="10"/>
  <c r="O640" i="10"/>
  <c r="N640" i="10"/>
  <c r="M640" i="10"/>
  <c r="L640" i="10"/>
  <c r="K640" i="10"/>
  <c r="J640" i="10"/>
  <c r="I640" i="10"/>
  <c r="H640" i="10"/>
  <c r="G640" i="10"/>
  <c r="F640" i="10"/>
  <c r="E640" i="10"/>
  <c r="AD639" i="10"/>
  <c r="AC639" i="10"/>
  <c r="AB639" i="10"/>
  <c r="AA639" i="10"/>
  <c r="Z639" i="10"/>
  <c r="Y639" i="10"/>
  <c r="X639" i="10"/>
  <c r="W639" i="10"/>
  <c r="V639" i="10"/>
  <c r="U639" i="10"/>
  <c r="T639" i="10"/>
  <c r="S639" i="10"/>
  <c r="R639" i="10"/>
  <c r="Q639" i="10"/>
  <c r="P639" i="10"/>
  <c r="O639" i="10"/>
  <c r="N639" i="10"/>
  <c r="M639" i="10"/>
  <c r="L639" i="10"/>
  <c r="K639" i="10"/>
  <c r="J639" i="10"/>
  <c r="I639" i="10"/>
  <c r="H639" i="10"/>
  <c r="G639" i="10"/>
  <c r="F639" i="10"/>
  <c r="E639" i="10"/>
  <c r="AB638" i="10"/>
  <c r="AA638" i="10"/>
  <c r="Z638" i="10"/>
  <c r="Y638" i="10"/>
  <c r="X638" i="10"/>
  <c r="W638" i="10"/>
  <c r="V638" i="10"/>
  <c r="U638" i="10"/>
  <c r="T638" i="10"/>
  <c r="S638" i="10"/>
  <c r="R638" i="10"/>
  <c r="Q638" i="10"/>
  <c r="P638" i="10"/>
  <c r="O638" i="10"/>
  <c r="N638" i="10"/>
  <c r="M638" i="10"/>
  <c r="L638" i="10"/>
  <c r="K638" i="10"/>
  <c r="J638" i="10"/>
  <c r="I638" i="10"/>
  <c r="H638" i="10"/>
  <c r="G638" i="10"/>
  <c r="F638" i="10"/>
  <c r="E638" i="10"/>
  <c r="AB625" i="10"/>
  <c r="AA625" i="10"/>
  <c r="Z625" i="10"/>
  <c r="Y625" i="10"/>
  <c r="X625" i="10"/>
  <c r="W625" i="10"/>
  <c r="V625" i="10"/>
  <c r="U625" i="10"/>
  <c r="T625" i="10"/>
  <c r="S625" i="10"/>
  <c r="R625" i="10"/>
  <c r="Q625" i="10"/>
  <c r="P625" i="10"/>
  <c r="O625" i="10"/>
  <c r="N625" i="10"/>
  <c r="M625" i="10"/>
  <c r="L625" i="10"/>
  <c r="K625" i="10"/>
  <c r="J625" i="10"/>
  <c r="I625" i="10"/>
  <c r="H625" i="10"/>
  <c r="G625" i="10"/>
  <c r="F625" i="10"/>
  <c r="E625" i="10"/>
  <c r="AD624" i="10"/>
  <c r="AC624" i="10"/>
  <c r="AB624" i="10"/>
  <c r="AA624" i="10"/>
  <c r="Z624" i="10"/>
  <c r="Y624" i="10"/>
  <c r="X624" i="10"/>
  <c r="W624" i="10"/>
  <c r="V624" i="10"/>
  <c r="U624" i="10"/>
  <c r="T624" i="10"/>
  <c r="S624" i="10"/>
  <c r="R624" i="10"/>
  <c r="Q624" i="10"/>
  <c r="P624" i="10"/>
  <c r="O624" i="10"/>
  <c r="N624" i="10"/>
  <c r="M624" i="10"/>
  <c r="L624" i="10"/>
  <c r="K624" i="10"/>
  <c r="J624" i="10"/>
  <c r="I624" i="10"/>
  <c r="H624" i="10"/>
  <c r="G624" i="10"/>
  <c r="F624" i="10"/>
  <c r="E624" i="10"/>
  <c r="AB623" i="10"/>
  <c r="AA623" i="10"/>
  <c r="Z623" i="10"/>
  <c r="Y623" i="10"/>
  <c r="X623" i="10"/>
  <c r="W623" i="10"/>
  <c r="V623" i="10"/>
  <c r="U623" i="10"/>
  <c r="T623" i="10"/>
  <c r="S623" i="10"/>
  <c r="R623" i="10"/>
  <c r="Q623" i="10"/>
  <c r="P623" i="10"/>
  <c r="O623" i="10"/>
  <c r="N623" i="10"/>
  <c r="M623" i="10"/>
  <c r="L623" i="10"/>
  <c r="K623" i="10"/>
  <c r="J623" i="10"/>
  <c r="I623" i="10"/>
  <c r="H623" i="10"/>
  <c r="G623" i="10"/>
  <c r="F623" i="10"/>
  <c r="E623" i="10"/>
  <c r="AB620" i="10"/>
  <c r="AA620" i="10"/>
  <c r="Z620" i="10"/>
  <c r="Y620" i="10"/>
  <c r="X620" i="10"/>
  <c r="W620" i="10"/>
  <c r="V620" i="10"/>
  <c r="U620" i="10"/>
  <c r="T620" i="10"/>
  <c r="S620" i="10"/>
  <c r="R620" i="10"/>
  <c r="Q620" i="10"/>
  <c r="P620" i="10"/>
  <c r="O620" i="10"/>
  <c r="N620" i="10"/>
  <c r="M620" i="10"/>
  <c r="L620" i="10"/>
  <c r="K620" i="10"/>
  <c r="J620" i="10"/>
  <c r="I620" i="10"/>
  <c r="H620" i="10"/>
  <c r="G620" i="10"/>
  <c r="F620" i="10"/>
  <c r="E620" i="10"/>
  <c r="AD619" i="10"/>
  <c r="AC619" i="10"/>
  <c r="AB619" i="10"/>
  <c r="AA619" i="10"/>
  <c r="Z619" i="10"/>
  <c r="Y619" i="10"/>
  <c r="X619" i="10"/>
  <c r="W619" i="10"/>
  <c r="V619" i="10"/>
  <c r="U619" i="10"/>
  <c r="T619" i="10"/>
  <c r="S619" i="10"/>
  <c r="R619" i="10"/>
  <c r="Q619" i="10"/>
  <c r="P619" i="10"/>
  <c r="O619" i="10"/>
  <c r="N619" i="10"/>
  <c r="M619" i="10"/>
  <c r="L619" i="10"/>
  <c r="K619" i="10"/>
  <c r="J619" i="10"/>
  <c r="I619" i="10"/>
  <c r="H619" i="10"/>
  <c r="G619" i="10"/>
  <c r="F619" i="10"/>
  <c r="E619" i="10"/>
  <c r="AB618" i="10"/>
  <c r="AA618" i="10"/>
  <c r="Z618" i="10"/>
  <c r="Y618" i="10"/>
  <c r="X618" i="10"/>
  <c r="W618" i="10"/>
  <c r="V618" i="10"/>
  <c r="U618" i="10"/>
  <c r="T618" i="10"/>
  <c r="S618" i="10"/>
  <c r="R618" i="10"/>
  <c r="Q618" i="10"/>
  <c r="P618" i="10"/>
  <c r="O618" i="10"/>
  <c r="N618" i="10"/>
  <c r="M618" i="10"/>
  <c r="L618" i="10"/>
  <c r="K618" i="10"/>
  <c r="J618" i="10"/>
  <c r="I618" i="10"/>
  <c r="H618" i="10"/>
  <c r="G618" i="10"/>
  <c r="F618" i="10"/>
  <c r="E618" i="10"/>
  <c r="AC605" i="10"/>
  <c r="AB605" i="10"/>
  <c r="AA605" i="10"/>
  <c r="Z605" i="10"/>
  <c r="Y605" i="10"/>
  <c r="X605" i="10"/>
  <c r="W605" i="10"/>
  <c r="V605" i="10"/>
  <c r="U605" i="10"/>
  <c r="T605" i="10"/>
  <c r="S605" i="10"/>
  <c r="R605" i="10"/>
  <c r="Q605" i="10"/>
  <c r="P605" i="10"/>
  <c r="O605" i="10"/>
  <c r="N605" i="10"/>
  <c r="M605" i="10"/>
  <c r="L605" i="10"/>
  <c r="K605" i="10"/>
  <c r="J605" i="10"/>
  <c r="I605" i="10"/>
  <c r="H605" i="10"/>
  <c r="G605" i="10"/>
  <c r="F605" i="10"/>
  <c r="E605" i="10"/>
  <c r="AC604" i="10"/>
  <c r="AB604" i="10"/>
  <c r="AA604" i="10"/>
  <c r="Z604" i="10"/>
  <c r="Y604" i="10"/>
  <c r="X604" i="10"/>
  <c r="W604" i="10"/>
  <c r="V604" i="10"/>
  <c r="U604" i="10"/>
  <c r="T604" i="10"/>
  <c r="S604" i="10"/>
  <c r="R604" i="10"/>
  <c r="Q604" i="10"/>
  <c r="P604" i="10"/>
  <c r="O604" i="10"/>
  <c r="N604" i="10"/>
  <c r="M604" i="10"/>
  <c r="L604" i="10"/>
  <c r="K604" i="10"/>
  <c r="J604" i="10"/>
  <c r="I604" i="10"/>
  <c r="H604" i="10"/>
  <c r="G604" i="10"/>
  <c r="F604" i="10"/>
  <c r="E604" i="10"/>
  <c r="AB602" i="10"/>
  <c r="AA602" i="10"/>
  <c r="Z602" i="10"/>
  <c r="Y602" i="10"/>
  <c r="X602" i="10"/>
  <c r="W602" i="10"/>
  <c r="U602" i="10"/>
  <c r="S602" i="10"/>
  <c r="R602" i="10"/>
  <c r="Q602" i="10"/>
  <c r="P602" i="10"/>
  <c r="O602" i="10"/>
  <c r="N602" i="10"/>
  <c r="L602" i="10"/>
  <c r="K602" i="10"/>
  <c r="J602" i="10"/>
  <c r="I602" i="10"/>
  <c r="H602" i="10"/>
  <c r="G602" i="10"/>
  <c r="F602" i="10"/>
  <c r="E602" i="10"/>
  <c r="AD601" i="10"/>
  <c r="AC601" i="10"/>
  <c r="AB601" i="10"/>
  <c r="AA601" i="10"/>
  <c r="Z601" i="10"/>
  <c r="Y601" i="10"/>
  <c r="X601" i="10"/>
  <c r="W601" i="10"/>
  <c r="V601" i="10"/>
  <c r="V603" i="10" s="1"/>
  <c r="U601" i="10"/>
  <c r="U600" i="10" s="1"/>
  <c r="T601" i="10"/>
  <c r="T603" i="10" s="1"/>
  <c r="S601" i="10"/>
  <c r="R601" i="10"/>
  <c r="Q601" i="10"/>
  <c r="P601" i="10"/>
  <c r="O601" i="10"/>
  <c r="N601" i="10"/>
  <c r="M601" i="10"/>
  <c r="M603" i="10" s="1"/>
  <c r="L601" i="10"/>
  <c r="L603" i="10" s="1"/>
  <c r="K601" i="10"/>
  <c r="J601" i="10"/>
  <c r="J603" i="10" s="1"/>
  <c r="I601" i="10"/>
  <c r="I600" i="10" s="1"/>
  <c r="H601" i="10"/>
  <c r="H603" i="10" s="1"/>
  <c r="G601" i="10"/>
  <c r="F601" i="10"/>
  <c r="F603" i="10" s="1"/>
  <c r="E601" i="10"/>
  <c r="E600" i="10" s="1"/>
  <c r="K600" i="10"/>
  <c r="G600" i="10"/>
  <c r="AB597" i="10"/>
  <c r="AA597" i="10"/>
  <c r="Z597" i="10"/>
  <c r="Y597" i="10"/>
  <c r="X597" i="10"/>
  <c r="W597" i="10"/>
  <c r="V597" i="10"/>
  <c r="V607" i="10" s="1"/>
  <c r="U597" i="10"/>
  <c r="T597" i="10"/>
  <c r="T607" i="10" s="1"/>
  <c r="S597" i="10"/>
  <c r="R597" i="10"/>
  <c r="Q597" i="10"/>
  <c r="P597" i="10"/>
  <c r="O597" i="10"/>
  <c r="N597" i="10"/>
  <c r="M597" i="10"/>
  <c r="M607" i="10" s="1"/>
  <c r="L597" i="10"/>
  <c r="K597" i="10"/>
  <c r="J597" i="10"/>
  <c r="I597" i="10"/>
  <c r="H597" i="10"/>
  <c r="G597" i="10"/>
  <c r="F597" i="10"/>
  <c r="E597" i="10"/>
  <c r="AD596" i="10"/>
  <c r="AC596" i="10"/>
  <c r="AB596" i="10"/>
  <c r="AA596" i="10"/>
  <c r="Z596" i="10"/>
  <c r="Y596" i="10"/>
  <c r="X596" i="10"/>
  <c r="W596" i="10"/>
  <c r="V596" i="10"/>
  <c r="U596" i="10"/>
  <c r="T596" i="10"/>
  <c r="S596" i="10"/>
  <c r="R596" i="10"/>
  <c r="Q596" i="10"/>
  <c r="P596" i="10"/>
  <c r="O596" i="10"/>
  <c r="N596" i="10"/>
  <c r="M596" i="10"/>
  <c r="L596" i="10"/>
  <c r="K596" i="10"/>
  <c r="J596" i="10"/>
  <c r="I596" i="10"/>
  <c r="H596" i="10"/>
  <c r="G596" i="10"/>
  <c r="F596" i="10"/>
  <c r="E596" i="10"/>
  <c r="AB595" i="10"/>
  <c r="AA595" i="10"/>
  <c r="Z595" i="10"/>
  <c r="Y595" i="10"/>
  <c r="X595" i="10"/>
  <c r="W595" i="10"/>
  <c r="V595" i="10"/>
  <c r="U595" i="10"/>
  <c r="T595" i="10"/>
  <c r="S595" i="10"/>
  <c r="R595" i="10"/>
  <c r="Q595" i="10"/>
  <c r="P595" i="10"/>
  <c r="O595" i="10"/>
  <c r="N595" i="10"/>
  <c r="M595" i="10"/>
  <c r="L595" i="10"/>
  <c r="K595" i="10"/>
  <c r="J595" i="10"/>
  <c r="I595" i="10"/>
  <c r="H595" i="10"/>
  <c r="G595" i="10"/>
  <c r="F595" i="10"/>
  <c r="E595" i="10"/>
  <c r="AB592" i="10"/>
  <c r="AA592" i="10"/>
  <c r="Z592" i="10"/>
  <c r="Y592" i="10"/>
  <c r="X592" i="10"/>
  <c r="W592" i="10"/>
  <c r="V592" i="10"/>
  <c r="V611" i="10" s="1"/>
  <c r="U592" i="10"/>
  <c r="T592" i="10"/>
  <c r="T611" i="10" s="1"/>
  <c r="S592" i="10"/>
  <c r="R592" i="10"/>
  <c r="Q592" i="10"/>
  <c r="P592" i="10"/>
  <c r="O592" i="10"/>
  <c r="N592" i="10"/>
  <c r="M592" i="10"/>
  <c r="L592" i="10"/>
  <c r="K592" i="10"/>
  <c r="J592" i="10"/>
  <c r="I592" i="10"/>
  <c r="H592" i="10"/>
  <c r="G592" i="10"/>
  <c r="F592" i="10"/>
  <c r="E592" i="10"/>
  <c r="AD591" i="10"/>
  <c r="AC591" i="10"/>
  <c r="AB591" i="10"/>
  <c r="AA591" i="10"/>
  <c r="Z591" i="10"/>
  <c r="Y591" i="10"/>
  <c r="X591" i="10"/>
  <c r="W591" i="10"/>
  <c r="V591" i="10"/>
  <c r="U591" i="10"/>
  <c r="T591" i="10"/>
  <c r="S591" i="10"/>
  <c r="R591" i="10"/>
  <c r="Q591" i="10"/>
  <c r="P591" i="10"/>
  <c r="O591" i="10"/>
  <c r="N591" i="10"/>
  <c r="M591" i="10"/>
  <c r="L591" i="10"/>
  <c r="K591" i="10"/>
  <c r="J591" i="10"/>
  <c r="I591" i="10"/>
  <c r="H591" i="10"/>
  <c r="G591" i="10"/>
  <c r="F591" i="10"/>
  <c r="E591" i="10"/>
  <c r="AB590" i="10"/>
  <c r="AA590" i="10"/>
  <c r="Z590" i="10"/>
  <c r="Y590" i="10"/>
  <c r="X590" i="10"/>
  <c r="W590" i="10"/>
  <c r="V590" i="10"/>
  <c r="U590" i="10"/>
  <c r="T590" i="10"/>
  <c r="S590" i="10"/>
  <c r="R590" i="10"/>
  <c r="Q590" i="10"/>
  <c r="P590" i="10"/>
  <c r="O590" i="10"/>
  <c r="N590" i="10"/>
  <c r="M590" i="10"/>
  <c r="L590" i="10"/>
  <c r="K590" i="10"/>
  <c r="J590" i="10"/>
  <c r="I590" i="10"/>
  <c r="H590" i="10"/>
  <c r="G590" i="10"/>
  <c r="F590" i="10"/>
  <c r="E590" i="10"/>
  <c r="U587" i="10"/>
  <c r="Q587" i="10"/>
  <c r="P587" i="10"/>
  <c r="O587" i="10"/>
  <c r="N587" i="10"/>
  <c r="AD586" i="10"/>
  <c r="AC586" i="10"/>
  <c r="AB586" i="10"/>
  <c r="AA586" i="10"/>
  <c r="Z586" i="10"/>
  <c r="Y586" i="10"/>
  <c r="X586" i="10"/>
  <c r="W586" i="10"/>
  <c r="V586" i="10"/>
  <c r="U586" i="10"/>
  <c r="T586" i="10"/>
  <c r="S586" i="10"/>
  <c r="R586" i="10"/>
  <c r="Q586" i="10"/>
  <c r="P586" i="10"/>
  <c r="O586" i="10"/>
  <c r="N586" i="10"/>
  <c r="M586" i="10"/>
  <c r="M585" i="10" s="1"/>
  <c r="L586" i="10"/>
  <c r="L585" i="10" s="1"/>
  <c r="K586" i="10"/>
  <c r="K585" i="10" s="1"/>
  <c r="J586" i="10"/>
  <c r="J585" i="10" s="1"/>
  <c r="I586" i="10"/>
  <c r="I585" i="10" s="1"/>
  <c r="H586" i="10"/>
  <c r="G586" i="10"/>
  <c r="G585" i="10" s="1"/>
  <c r="F586" i="10"/>
  <c r="F585" i="10" s="1"/>
  <c r="E586" i="10"/>
  <c r="E585" i="10" s="1"/>
  <c r="AB585" i="10"/>
  <c r="AA585" i="10"/>
  <c r="Z585" i="10"/>
  <c r="Y585" i="10"/>
  <c r="X585" i="10"/>
  <c r="W585" i="10"/>
  <c r="V585" i="10"/>
  <c r="U585" i="10"/>
  <c r="T585" i="10"/>
  <c r="S585" i="10"/>
  <c r="R585" i="10"/>
  <c r="H585" i="10"/>
  <c r="AC572" i="10"/>
  <c r="AB572" i="10"/>
  <c r="AA572" i="10"/>
  <c r="Z572" i="10"/>
  <c r="Y572" i="10"/>
  <c r="X572" i="10"/>
  <c r="W572" i="10"/>
  <c r="V572" i="10"/>
  <c r="U572" i="10"/>
  <c r="T572" i="10"/>
  <c r="S572" i="10"/>
  <c r="R572" i="10"/>
  <c r="Q572" i="10"/>
  <c r="P572" i="10"/>
  <c r="O572" i="10"/>
  <c r="N572" i="10"/>
  <c r="M572" i="10"/>
  <c r="L572" i="10"/>
  <c r="K572" i="10"/>
  <c r="J572" i="10"/>
  <c r="I572" i="10"/>
  <c r="H572" i="10"/>
  <c r="G572" i="10"/>
  <c r="F572" i="10"/>
  <c r="E572" i="10"/>
  <c r="AC571" i="10"/>
  <c r="AB571" i="10"/>
  <c r="AA571" i="10"/>
  <c r="Z571" i="10"/>
  <c r="Y571" i="10"/>
  <c r="X571" i="10"/>
  <c r="W571" i="10"/>
  <c r="V571" i="10"/>
  <c r="U571" i="10"/>
  <c r="T571" i="10"/>
  <c r="S571" i="10"/>
  <c r="R571" i="10"/>
  <c r="Q571" i="10"/>
  <c r="P571" i="10"/>
  <c r="O571" i="10"/>
  <c r="N571" i="10"/>
  <c r="M571" i="10"/>
  <c r="L571" i="10"/>
  <c r="K571" i="10"/>
  <c r="J571" i="10"/>
  <c r="I571" i="10"/>
  <c r="H571" i="10"/>
  <c r="G571" i="10"/>
  <c r="F571" i="10"/>
  <c r="E571" i="10"/>
  <c r="AB569" i="10"/>
  <c r="AA569" i="10"/>
  <c r="Z569" i="10"/>
  <c r="Y569" i="10"/>
  <c r="X569" i="10"/>
  <c r="W569" i="10"/>
  <c r="V569" i="10"/>
  <c r="U569" i="10"/>
  <c r="T569" i="10"/>
  <c r="S569" i="10"/>
  <c r="R569" i="10"/>
  <c r="Q569" i="10"/>
  <c r="P569" i="10"/>
  <c r="O569" i="10"/>
  <c r="N569" i="10"/>
  <c r="M569" i="10"/>
  <c r="L569" i="10"/>
  <c r="K569" i="10"/>
  <c r="J569" i="10"/>
  <c r="I569" i="10"/>
  <c r="H569" i="10"/>
  <c r="G569" i="10"/>
  <c r="F569" i="10"/>
  <c r="E569" i="10"/>
  <c r="AD568" i="10"/>
  <c r="AC568" i="10"/>
  <c r="AB568" i="10"/>
  <c r="AA568" i="10"/>
  <c r="Z568" i="10"/>
  <c r="Y568" i="10"/>
  <c r="X568" i="10"/>
  <c r="W568" i="10"/>
  <c r="V568" i="10"/>
  <c r="U568" i="10"/>
  <c r="T568" i="10"/>
  <c r="S568" i="10"/>
  <c r="R568" i="10"/>
  <c r="Q568" i="10"/>
  <c r="P568" i="10"/>
  <c r="O568" i="10"/>
  <c r="N568" i="10"/>
  <c r="M568" i="10"/>
  <c r="L568" i="10"/>
  <c r="K568" i="10"/>
  <c r="J568" i="10"/>
  <c r="I568" i="10"/>
  <c r="H568" i="10"/>
  <c r="G568" i="10"/>
  <c r="F568" i="10"/>
  <c r="E568" i="10"/>
  <c r="AB567" i="10"/>
  <c r="AA567" i="10"/>
  <c r="Z567" i="10"/>
  <c r="Y567" i="10"/>
  <c r="X567" i="10"/>
  <c r="W567" i="10"/>
  <c r="V567" i="10"/>
  <c r="U567" i="10"/>
  <c r="T567" i="10"/>
  <c r="S567" i="10"/>
  <c r="R567" i="10"/>
  <c r="Q567" i="10"/>
  <c r="P567" i="10"/>
  <c r="O567" i="10"/>
  <c r="N567" i="10"/>
  <c r="M567" i="10"/>
  <c r="L567" i="10"/>
  <c r="K567" i="10"/>
  <c r="J567" i="10"/>
  <c r="I567" i="10"/>
  <c r="H567" i="10"/>
  <c r="G567" i="10"/>
  <c r="F567" i="10"/>
  <c r="E567" i="10"/>
  <c r="AB564" i="10"/>
  <c r="AA564" i="10"/>
  <c r="Z564" i="10"/>
  <c r="Y564" i="10"/>
  <c r="X564" i="10"/>
  <c r="W564" i="10"/>
  <c r="V564" i="10"/>
  <c r="U564" i="10"/>
  <c r="T564" i="10"/>
  <c r="S564" i="10"/>
  <c r="R564" i="10"/>
  <c r="Q564" i="10"/>
  <c r="P564" i="10"/>
  <c r="O564" i="10"/>
  <c r="N564" i="10"/>
  <c r="M564" i="10"/>
  <c r="L564" i="10"/>
  <c r="K564" i="10"/>
  <c r="J564" i="10"/>
  <c r="I564" i="10"/>
  <c r="H564" i="10"/>
  <c r="G564" i="10"/>
  <c r="F564" i="10"/>
  <c r="E564" i="10"/>
  <c r="AD563" i="10"/>
  <c r="AC563" i="10"/>
  <c r="AB563" i="10"/>
  <c r="AA563" i="10"/>
  <c r="Z563" i="10"/>
  <c r="Y563" i="10"/>
  <c r="X563" i="10"/>
  <c r="W563" i="10"/>
  <c r="V563" i="10"/>
  <c r="U563" i="10"/>
  <c r="T563" i="10"/>
  <c r="S563" i="10"/>
  <c r="R563" i="10"/>
  <c r="Q563" i="10"/>
  <c r="P563" i="10"/>
  <c r="O563" i="10"/>
  <c r="N563" i="10"/>
  <c r="M563" i="10"/>
  <c r="L563" i="10"/>
  <c r="K563" i="10"/>
  <c r="J563" i="10"/>
  <c r="I563" i="10"/>
  <c r="H563" i="10"/>
  <c r="G563" i="10"/>
  <c r="F563" i="10"/>
  <c r="E563" i="10"/>
  <c r="AB562" i="10"/>
  <c r="AA562" i="10"/>
  <c r="Z562" i="10"/>
  <c r="Y562" i="10"/>
  <c r="X562" i="10"/>
  <c r="W562" i="10"/>
  <c r="V562" i="10"/>
  <c r="U562" i="10"/>
  <c r="T562" i="10"/>
  <c r="S562" i="10"/>
  <c r="R562" i="10"/>
  <c r="Q562" i="10"/>
  <c r="P562" i="10"/>
  <c r="O562" i="10"/>
  <c r="N562" i="10"/>
  <c r="M562" i="10"/>
  <c r="L562" i="10"/>
  <c r="K562" i="10"/>
  <c r="J562" i="10"/>
  <c r="I562" i="10"/>
  <c r="H562" i="10"/>
  <c r="G562" i="10"/>
  <c r="F562" i="10"/>
  <c r="E562" i="10"/>
  <c r="AB559" i="10"/>
  <c r="AA559" i="10"/>
  <c r="Z559" i="10"/>
  <c r="Y559" i="10"/>
  <c r="X559" i="10"/>
  <c r="W559" i="10"/>
  <c r="V559" i="10"/>
  <c r="U559" i="10"/>
  <c r="T559" i="10"/>
  <c r="S559" i="10"/>
  <c r="R559" i="10"/>
  <c r="Q559" i="10"/>
  <c r="P559" i="10"/>
  <c r="O559" i="10"/>
  <c r="N559" i="10"/>
  <c r="M559" i="10"/>
  <c r="L559" i="10"/>
  <c r="K559" i="10"/>
  <c r="J559" i="10"/>
  <c r="I559" i="10"/>
  <c r="H559" i="10"/>
  <c r="G559" i="10"/>
  <c r="F559" i="10"/>
  <c r="E559" i="10"/>
  <c r="AD558" i="10"/>
  <c r="AC558" i="10"/>
  <c r="AB558" i="10"/>
  <c r="AA558" i="10"/>
  <c r="Z558" i="10"/>
  <c r="Z560" i="10" s="1"/>
  <c r="Y558" i="10"/>
  <c r="X558" i="10"/>
  <c r="W558" i="10"/>
  <c r="V558" i="10"/>
  <c r="V560" i="10" s="1"/>
  <c r="U558" i="10"/>
  <c r="T558" i="10"/>
  <c r="S558" i="10"/>
  <c r="R558" i="10"/>
  <c r="R560" i="10" s="1"/>
  <c r="Q558" i="10"/>
  <c r="P558" i="10"/>
  <c r="O558" i="10"/>
  <c r="N558" i="10"/>
  <c r="M558" i="10"/>
  <c r="L558" i="10"/>
  <c r="K558" i="10"/>
  <c r="J558" i="10"/>
  <c r="I558" i="10"/>
  <c r="H558" i="10"/>
  <c r="G558" i="10"/>
  <c r="F558" i="10"/>
  <c r="E558" i="10"/>
  <c r="AB557" i="10"/>
  <c r="AA557" i="10"/>
  <c r="Z557" i="10"/>
  <c r="Y557" i="10"/>
  <c r="X557" i="10"/>
  <c r="W557" i="10"/>
  <c r="V557" i="10"/>
  <c r="U557" i="10"/>
  <c r="T557" i="10"/>
  <c r="S557" i="10"/>
  <c r="R557" i="10"/>
  <c r="Q557" i="10"/>
  <c r="P557" i="10"/>
  <c r="O557" i="10"/>
  <c r="N557" i="10"/>
  <c r="M557" i="10"/>
  <c r="L557" i="10"/>
  <c r="K557" i="10"/>
  <c r="J557" i="10"/>
  <c r="I557" i="10"/>
  <c r="H557" i="10"/>
  <c r="G557" i="10"/>
  <c r="F557" i="10"/>
  <c r="E557" i="10"/>
  <c r="AB554" i="10"/>
  <c r="AA554" i="10"/>
  <c r="Z554" i="10"/>
  <c r="Y554" i="10"/>
  <c r="X554" i="10"/>
  <c r="W554" i="10"/>
  <c r="V554" i="10"/>
  <c r="U554" i="10"/>
  <c r="T554" i="10"/>
  <c r="S554" i="10"/>
  <c r="R554" i="10"/>
  <c r="Q554" i="10"/>
  <c r="P554" i="10"/>
  <c r="O554" i="10"/>
  <c r="N554" i="10"/>
  <c r="M554" i="10"/>
  <c r="L554" i="10"/>
  <c r="K554" i="10"/>
  <c r="J554" i="10"/>
  <c r="I554" i="10"/>
  <c r="H554" i="10"/>
  <c r="G554" i="10"/>
  <c r="F554" i="10"/>
  <c r="E554" i="10"/>
  <c r="AD553" i="10"/>
  <c r="AC553" i="10"/>
  <c r="AB553" i="10"/>
  <c r="AA553" i="10"/>
  <c r="Z553" i="10"/>
  <c r="Y553" i="10"/>
  <c r="X553" i="10"/>
  <c r="W553" i="10"/>
  <c r="V553" i="10"/>
  <c r="U553" i="10"/>
  <c r="T553" i="10"/>
  <c r="S553" i="10"/>
  <c r="R553" i="10"/>
  <c r="Q553" i="10"/>
  <c r="P553" i="10"/>
  <c r="O553" i="10"/>
  <c r="N553" i="10"/>
  <c r="M553" i="10"/>
  <c r="L553" i="10"/>
  <c r="K553" i="10"/>
  <c r="J553" i="10"/>
  <c r="I553" i="10"/>
  <c r="H553" i="10"/>
  <c r="G553" i="10"/>
  <c r="F553" i="10"/>
  <c r="E553" i="10"/>
  <c r="AB552" i="10"/>
  <c r="AA552" i="10"/>
  <c r="Z552" i="10"/>
  <c r="Y552" i="10"/>
  <c r="X552" i="10"/>
  <c r="W552" i="10"/>
  <c r="V552" i="10"/>
  <c r="U552" i="10"/>
  <c r="T552" i="10"/>
  <c r="S552" i="10"/>
  <c r="R552" i="10"/>
  <c r="Q552" i="10"/>
  <c r="P552" i="10"/>
  <c r="O552" i="10"/>
  <c r="N552" i="10"/>
  <c r="M552" i="10"/>
  <c r="L552" i="10"/>
  <c r="K552" i="10"/>
  <c r="J552" i="10"/>
  <c r="I552" i="10"/>
  <c r="H552" i="10"/>
  <c r="G552" i="10"/>
  <c r="F552" i="10"/>
  <c r="E552" i="10"/>
  <c r="AB549" i="10"/>
  <c r="AA549" i="10"/>
  <c r="Z549" i="10"/>
  <c r="Y549" i="10"/>
  <c r="X549" i="10"/>
  <c r="W549" i="10"/>
  <c r="V549" i="10"/>
  <c r="U549" i="10"/>
  <c r="T549" i="10"/>
  <c r="S549" i="10"/>
  <c r="R549" i="10"/>
  <c r="Q549" i="10"/>
  <c r="P549" i="10"/>
  <c r="O549" i="10"/>
  <c r="N549" i="10"/>
  <c r="M549" i="10"/>
  <c r="L549" i="10"/>
  <c r="K549" i="10"/>
  <c r="J549" i="10"/>
  <c r="I549" i="10"/>
  <c r="H549" i="10"/>
  <c r="G549" i="10"/>
  <c r="F549" i="10"/>
  <c r="E549" i="10"/>
  <c r="AD548" i="10"/>
  <c r="AC548" i="10"/>
  <c r="AB548" i="10"/>
  <c r="AA548" i="10"/>
  <c r="Z548" i="10"/>
  <c r="Y548" i="10"/>
  <c r="X548" i="10"/>
  <c r="W548" i="10"/>
  <c r="V548" i="10"/>
  <c r="U548" i="10"/>
  <c r="T548" i="10"/>
  <c r="S548" i="10"/>
  <c r="R548" i="10"/>
  <c r="Q548" i="10"/>
  <c r="P548" i="10"/>
  <c r="O548" i="10"/>
  <c r="N548" i="10"/>
  <c r="M548" i="10"/>
  <c r="L548" i="10"/>
  <c r="K548" i="10"/>
  <c r="J548" i="10"/>
  <c r="I548" i="10"/>
  <c r="H548" i="10"/>
  <c r="G548" i="10"/>
  <c r="F548" i="10"/>
  <c r="E548" i="10"/>
  <c r="AB547" i="10"/>
  <c r="AA547" i="10"/>
  <c r="Z547" i="10"/>
  <c r="Y547" i="10"/>
  <c r="X547" i="10"/>
  <c r="W547" i="10"/>
  <c r="V547" i="10"/>
  <c r="U547" i="10"/>
  <c r="T547" i="10"/>
  <c r="S547" i="10"/>
  <c r="R547" i="10"/>
  <c r="Q547" i="10"/>
  <c r="P547" i="10"/>
  <c r="O547" i="10"/>
  <c r="N547" i="10"/>
  <c r="M547" i="10"/>
  <c r="L547" i="10"/>
  <c r="K547" i="10"/>
  <c r="J547" i="10"/>
  <c r="I547" i="10"/>
  <c r="H547" i="10"/>
  <c r="G547" i="10"/>
  <c r="F547" i="10"/>
  <c r="E547" i="10"/>
  <c r="AB544" i="10"/>
  <c r="AA544" i="10"/>
  <c r="Z544" i="10"/>
  <c r="Y544" i="10"/>
  <c r="X544" i="10"/>
  <c r="W544" i="10"/>
  <c r="V544" i="10"/>
  <c r="U544" i="10"/>
  <c r="T544" i="10"/>
  <c r="S544" i="10"/>
  <c r="R544" i="10"/>
  <c r="Q544" i="10"/>
  <c r="P544" i="10"/>
  <c r="O544" i="10"/>
  <c r="N544" i="10"/>
  <c r="M544" i="10"/>
  <c r="L544" i="10"/>
  <c r="K544" i="10"/>
  <c r="J544" i="10"/>
  <c r="I544" i="10"/>
  <c r="H544" i="10"/>
  <c r="G544" i="10"/>
  <c r="F544" i="10"/>
  <c r="E544" i="10"/>
  <c r="AD543" i="10"/>
  <c r="AC543" i="10"/>
  <c r="AB543" i="10"/>
  <c r="AA543" i="10"/>
  <c r="Z543" i="10"/>
  <c r="Y543" i="10"/>
  <c r="X543" i="10"/>
  <c r="W543" i="10"/>
  <c r="V543" i="10"/>
  <c r="U543" i="10"/>
  <c r="T543" i="10"/>
  <c r="S543" i="10"/>
  <c r="R543" i="10"/>
  <c r="Q543" i="10"/>
  <c r="P543" i="10"/>
  <c r="O543" i="10"/>
  <c r="N543" i="10"/>
  <c r="M543" i="10"/>
  <c r="L543" i="10"/>
  <c r="K543" i="10"/>
  <c r="J543" i="10"/>
  <c r="I543" i="10"/>
  <c r="H543" i="10"/>
  <c r="G543" i="10"/>
  <c r="F543" i="10"/>
  <c r="E543" i="10"/>
  <c r="AB542" i="10"/>
  <c r="AA542" i="10"/>
  <c r="Z542" i="10"/>
  <c r="Y542" i="10"/>
  <c r="X542" i="10"/>
  <c r="W542" i="10"/>
  <c r="V542" i="10"/>
  <c r="U542" i="10"/>
  <c r="T542" i="10"/>
  <c r="S542" i="10"/>
  <c r="R542" i="10"/>
  <c r="Q542" i="10"/>
  <c r="P542" i="10"/>
  <c r="O542" i="10"/>
  <c r="N542" i="10"/>
  <c r="M542" i="10"/>
  <c r="L542" i="10"/>
  <c r="K542" i="10"/>
  <c r="J542" i="10"/>
  <c r="I542" i="10"/>
  <c r="H542" i="10"/>
  <c r="G542" i="10"/>
  <c r="F542" i="10"/>
  <c r="E542" i="10"/>
  <c r="AB539" i="10"/>
  <c r="AA539" i="10"/>
  <c r="Z539" i="10"/>
  <c r="Y539" i="10"/>
  <c r="X539" i="10"/>
  <c r="W539" i="10"/>
  <c r="V539" i="10"/>
  <c r="U539" i="10"/>
  <c r="T539" i="10"/>
  <c r="S539" i="10"/>
  <c r="R539" i="10"/>
  <c r="Q539" i="10"/>
  <c r="P539" i="10"/>
  <c r="O539" i="10"/>
  <c r="N539" i="10"/>
  <c r="M539" i="10"/>
  <c r="L539" i="10"/>
  <c r="K539" i="10"/>
  <c r="J539" i="10"/>
  <c r="I539" i="10"/>
  <c r="H539" i="10"/>
  <c r="G539" i="10"/>
  <c r="F539" i="10"/>
  <c r="E539" i="10"/>
  <c r="AD538" i="10"/>
  <c r="AC538" i="10"/>
  <c r="AB538" i="10"/>
  <c r="AA538" i="10"/>
  <c r="Z538" i="10"/>
  <c r="Y538" i="10"/>
  <c r="X538" i="10"/>
  <c r="W538" i="10"/>
  <c r="V538" i="10"/>
  <c r="U538" i="10"/>
  <c r="T538" i="10"/>
  <c r="S538" i="10"/>
  <c r="R538" i="10"/>
  <c r="Q538" i="10"/>
  <c r="P538" i="10"/>
  <c r="O538" i="10"/>
  <c r="N538" i="10"/>
  <c r="M538" i="10"/>
  <c r="L538" i="10"/>
  <c r="K538" i="10"/>
  <c r="J538" i="10"/>
  <c r="I538" i="10"/>
  <c r="H538" i="10"/>
  <c r="G538" i="10"/>
  <c r="F538" i="10"/>
  <c r="E538" i="10"/>
  <c r="AB537" i="10"/>
  <c r="AA537" i="10"/>
  <c r="Z537" i="10"/>
  <c r="Y537" i="10"/>
  <c r="X537" i="10"/>
  <c r="W537" i="10"/>
  <c r="V537" i="10"/>
  <c r="U537" i="10"/>
  <c r="T537" i="10"/>
  <c r="S537" i="10"/>
  <c r="R537" i="10"/>
  <c r="Q537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AB534" i="10"/>
  <c r="AA534" i="10"/>
  <c r="Z534" i="10"/>
  <c r="Y534" i="10"/>
  <c r="X534" i="10"/>
  <c r="W534" i="10"/>
  <c r="V534" i="10"/>
  <c r="U534" i="10"/>
  <c r="T534" i="10"/>
  <c r="S534" i="10"/>
  <c r="R534" i="10"/>
  <c r="Q534" i="10"/>
  <c r="P534" i="10"/>
  <c r="O534" i="10"/>
  <c r="N534" i="10"/>
  <c r="M534" i="10"/>
  <c r="L534" i="10"/>
  <c r="K534" i="10"/>
  <c r="J534" i="10"/>
  <c r="I534" i="10"/>
  <c r="H534" i="10"/>
  <c r="G534" i="10"/>
  <c r="F534" i="10"/>
  <c r="E534" i="10"/>
  <c r="AD533" i="10"/>
  <c r="AC533" i="10"/>
  <c r="AB533" i="10"/>
  <c r="AA533" i="10"/>
  <c r="Z533" i="10"/>
  <c r="Y533" i="10"/>
  <c r="X533" i="10"/>
  <c r="W533" i="10"/>
  <c r="V533" i="10"/>
  <c r="U533" i="10"/>
  <c r="T533" i="10"/>
  <c r="S533" i="10"/>
  <c r="R533" i="10"/>
  <c r="Q533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AB532" i="10"/>
  <c r="AA532" i="10"/>
  <c r="Z532" i="10"/>
  <c r="Y532" i="10"/>
  <c r="X532" i="10"/>
  <c r="W532" i="10"/>
  <c r="V532" i="10"/>
  <c r="U532" i="10"/>
  <c r="T532" i="10"/>
  <c r="S532" i="10"/>
  <c r="R532" i="10"/>
  <c r="Q532" i="10"/>
  <c r="P532" i="10"/>
  <c r="O532" i="10"/>
  <c r="N532" i="10"/>
  <c r="M532" i="10"/>
  <c r="L532" i="10"/>
  <c r="K532" i="10"/>
  <c r="J532" i="10"/>
  <c r="I532" i="10"/>
  <c r="H532" i="10"/>
  <c r="G532" i="10"/>
  <c r="F532" i="10"/>
  <c r="E532" i="10"/>
  <c r="AB529" i="10"/>
  <c r="AB574" i="10" s="1"/>
  <c r="AA529" i="10"/>
  <c r="AA574" i="10" s="1"/>
  <c r="Z529" i="10"/>
  <c r="Z574" i="10" s="1"/>
  <c r="Y529" i="10"/>
  <c r="Y574" i="10" s="1"/>
  <c r="X529" i="10"/>
  <c r="X574" i="10" s="1"/>
  <c r="W529" i="10"/>
  <c r="W574" i="10" s="1"/>
  <c r="V529" i="10"/>
  <c r="V574" i="10" s="1"/>
  <c r="U529" i="10"/>
  <c r="U574" i="10" s="1"/>
  <c r="T529" i="10"/>
  <c r="T574" i="10" s="1"/>
  <c r="S529" i="10"/>
  <c r="S574" i="10" s="1"/>
  <c r="R529" i="10"/>
  <c r="R574" i="10" s="1"/>
  <c r="Q529" i="10"/>
  <c r="Q574" i="10" s="1"/>
  <c r="P529" i="10"/>
  <c r="P574" i="10" s="1"/>
  <c r="O529" i="10"/>
  <c r="O574" i="10" s="1"/>
  <c r="N529" i="10"/>
  <c r="N574" i="10" s="1"/>
  <c r="M529" i="10"/>
  <c r="M574" i="10" s="1"/>
  <c r="L529" i="10"/>
  <c r="L574" i="10" s="1"/>
  <c r="K529" i="10"/>
  <c r="K574" i="10" s="1"/>
  <c r="J529" i="10"/>
  <c r="J574" i="10" s="1"/>
  <c r="I529" i="10"/>
  <c r="I574" i="10" s="1"/>
  <c r="H529" i="10"/>
  <c r="H574" i="10" s="1"/>
  <c r="G529" i="10"/>
  <c r="G574" i="10" s="1"/>
  <c r="F529" i="10"/>
  <c r="F574" i="10" s="1"/>
  <c r="E529" i="10"/>
  <c r="E574" i="10" s="1"/>
  <c r="AD528" i="10"/>
  <c r="AC528" i="10"/>
  <c r="AB528" i="10"/>
  <c r="AB573" i="10" s="1"/>
  <c r="AA528" i="10"/>
  <c r="AA573" i="10" s="1"/>
  <c r="Z528" i="10"/>
  <c r="Z573" i="10" s="1"/>
  <c r="Y528" i="10"/>
  <c r="X528" i="10"/>
  <c r="X573" i="10" s="1"/>
  <c r="W528" i="10"/>
  <c r="W573" i="10" s="1"/>
  <c r="V528" i="10"/>
  <c r="U528" i="10"/>
  <c r="U573" i="10" s="1"/>
  <c r="T528" i="10"/>
  <c r="T573" i="10" s="1"/>
  <c r="S528" i="10"/>
  <c r="S573" i="10" s="1"/>
  <c r="R528" i="10"/>
  <c r="R573" i="10" s="1"/>
  <c r="Q528" i="10"/>
  <c r="Q573" i="10" s="1"/>
  <c r="P528" i="10"/>
  <c r="P573" i="10" s="1"/>
  <c r="O528" i="10"/>
  <c r="O573" i="10" s="1"/>
  <c r="N528" i="10"/>
  <c r="M528" i="10"/>
  <c r="M573" i="10" s="1"/>
  <c r="L528" i="10"/>
  <c r="L573" i="10" s="1"/>
  <c r="K528" i="10"/>
  <c r="K573" i="10" s="1"/>
  <c r="J528" i="10"/>
  <c r="J573" i="10" s="1"/>
  <c r="I528" i="10"/>
  <c r="I573" i="10" s="1"/>
  <c r="H528" i="10"/>
  <c r="G528" i="10"/>
  <c r="G573" i="10" s="1"/>
  <c r="F528" i="10"/>
  <c r="F573" i="10" s="1"/>
  <c r="E528" i="10"/>
  <c r="E573" i="10" s="1"/>
  <c r="AB527" i="10"/>
  <c r="AA527" i="10"/>
  <c r="Z527" i="10"/>
  <c r="Y527" i="10"/>
  <c r="X527" i="10"/>
  <c r="W527" i="10"/>
  <c r="V527" i="10"/>
  <c r="U527" i="10"/>
  <c r="T527" i="10"/>
  <c r="S527" i="10"/>
  <c r="R527" i="10"/>
  <c r="Q527" i="10"/>
  <c r="P527" i="10"/>
  <c r="O527" i="10"/>
  <c r="N527" i="10"/>
  <c r="M527" i="10"/>
  <c r="L527" i="10"/>
  <c r="K527" i="10"/>
  <c r="J527" i="10"/>
  <c r="I527" i="10"/>
  <c r="H527" i="10"/>
  <c r="G527" i="10"/>
  <c r="F527" i="10"/>
  <c r="E527" i="10"/>
  <c r="AB524" i="10"/>
  <c r="AA524" i="10"/>
  <c r="Z524" i="10"/>
  <c r="Y524" i="10"/>
  <c r="X524" i="10"/>
  <c r="W524" i="10"/>
  <c r="V524" i="10"/>
  <c r="U524" i="10"/>
  <c r="T524" i="10"/>
  <c r="S524" i="10"/>
  <c r="R524" i="10"/>
  <c r="Q524" i="10"/>
  <c r="P524" i="10"/>
  <c r="O524" i="10"/>
  <c r="N524" i="10"/>
  <c r="M524" i="10"/>
  <c r="L524" i="10"/>
  <c r="K524" i="10"/>
  <c r="J524" i="10"/>
  <c r="I524" i="10"/>
  <c r="H524" i="10"/>
  <c r="G524" i="10"/>
  <c r="F524" i="10"/>
  <c r="E524" i="10"/>
  <c r="AD523" i="10"/>
  <c r="AC523" i="10"/>
  <c r="AB523" i="10"/>
  <c r="AA523" i="10"/>
  <c r="Z523" i="10"/>
  <c r="Y523" i="10"/>
  <c r="X523" i="10"/>
  <c r="W523" i="10"/>
  <c r="V523" i="10"/>
  <c r="U523" i="10"/>
  <c r="T523" i="10"/>
  <c r="S523" i="10"/>
  <c r="R523" i="10"/>
  <c r="Q523" i="10"/>
  <c r="P523" i="10"/>
  <c r="O523" i="10"/>
  <c r="N523" i="10"/>
  <c r="M523" i="10"/>
  <c r="L523" i="10"/>
  <c r="K523" i="10"/>
  <c r="J523" i="10"/>
  <c r="I523" i="10"/>
  <c r="H523" i="10"/>
  <c r="G523" i="10"/>
  <c r="F523" i="10"/>
  <c r="E523" i="10"/>
  <c r="AB522" i="10"/>
  <c r="AA522" i="10"/>
  <c r="Z522" i="10"/>
  <c r="Y522" i="10"/>
  <c r="X522" i="10"/>
  <c r="W522" i="10"/>
  <c r="V522" i="10"/>
  <c r="U522" i="10"/>
  <c r="T522" i="10"/>
  <c r="S522" i="10"/>
  <c r="R522" i="10"/>
  <c r="Q522" i="10"/>
  <c r="P522" i="10"/>
  <c r="O522" i="10"/>
  <c r="N522" i="10"/>
  <c r="M522" i="10"/>
  <c r="L522" i="10"/>
  <c r="K522" i="10"/>
  <c r="J522" i="10"/>
  <c r="I522" i="10"/>
  <c r="H522" i="10"/>
  <c r="G522" i="10"/>
  <c r="F522" i="10"/>
  <c r="E522" i="10"/>
  <c r="AB519" i="10"/>
  <c r="AA519" i="10"/>
  <c r="Z519" i="10"/>
  <c r="Y519" i="10"/>
  <c r="X519" i="10"/>
  <c r="W519" i="10"/>
  <c r="V519" i="10"/>
  <c r="U519" i="10"/>
  <c r="T519" i="10"/>
  <c r="S519" i="10"/>
  <c r="R519" i="10"/>
  <c r="Q519" i="10"/>
  <c r="P519" i="10"/>
  <c r="O519" i="10"/>
  <c r="N519" i="10"/>
  <c r="M519" i="10"/>
  <c r="L519" i="10"/>
  <c r="K519" i="10"/>
  <c r="J519" i="10"/>
  <c r="I519" i="10"/>
  <c r="H519" i="10"/>
  <c r="G519" i="10"/>
  <c r="F519" i="10"/>
  <c r="E519" i="10"/>
  <c r="AD518" i="10"/>
  <c r="AC518" i="10"/>
  <c r="AB518" i="10"/>
  <c r="AA518" i="10"/>
  <c r="Z518" i="10"/>
  <c r="Y518" i="10"/>
  <c r="X518" i="10"/>
  <c r="W518" i="10"/>
  <c r="V518" i="10"/>
  <c r="U518" i="10"/>
  <c r="T518" i="10"/>
  <c r="S518" i="10"/>
  <c r="R518" i="10"/>
  <c r="Q518" i="10"/>
  <c r="P518" i="10"/>
  <c r="O518" i="10"/>
  <c r="N518" i="10"/>
  <c r="M518" i="10"/>
  <c r="L518" i="10"/>
  <c r="K518" i="10"/>
  <c r="J518" i="10"/>
  <c r="I518" i="10"/>
  <c r="H518" i="10"/>
  <c r="G518" i="10"/>
  <c r="F518" i="10"/>
  <c r="E518" i="10"/>
  <c r="AB517" i="10"/>
  <c r="AA517" i="10"/>
  <c r="Z517" i="10"/>
  <c r="Y517" i="10"/>
  <c r="X517" i="10"/>
  <c r="W517" i="10"/>
  <c r="V517" i="10"/>
  <c r="U517" i="10"/>
  <c r="T517" i="10"/>
  <c r="S517" i="10"/>
  <c r="R517" i="10"/>
  <c r="Q517" i="10"/>
  <c r="P517" i="10"/>
  <c r="O517" i="10"/>
  <c r="N517" i="10"/>
  <c r="M517" i="10"/>
  <c r="L517" i="10"/>
  <c r="K517" i="10"/>
  <c r="J517" i="10"/>
  <c r="I517" i="10"/>
  <c r="H517" i="10"/>
  <c r="G517" i="10"/>
  <c r="F517" i="10"/>
  <c r="E517" i="10"/>
  <c r="AC504" i="10"/>
  <c r="AB504" i="10"/>
  <c r="AA504" i="10"/>
  <c r="Z504" i="10"/>
  <c r="Y504" i="10"/>
  <c r="X504" i="10"/>
  <c r="W504" i="10"/>
  <c r="V504" i="10"/>
  <c r="U504" i="10"/>
  <c r="T504" i="10"/>
  <c r="S504" i="10"/>
  <c r="R504" i="10"/>
  <c r="Q504" i="10"/>
  <c r="P504" i="10"/>
  <c r="O504" i="10"/>
  <c r="N504" i="10"/>
  <c r="M504" i="10"/>
  <c r="L504" i="10"/>
  <c r="K504" i="10"/>
  <c r="J504" i="10"/>
  <c r="I504" i="10"/>
  <c r="H504" i="10"/>
  <c r="G504" i="10"/>
  <c r="F504" i="10"/>
  <c r="E504" i="10"/>
  <c r="AC503" i="10"/>
  <c r="AB503" i="10"/>
  <c r="AA503" i="10"/>
  <c r="Z503" i="10"/>
  <c r="Y503" i="10"/>
  <c r="X503" i="10"/>
  <c r="W503" i="10"/>
  <c r="V503" i="10"/>
  <c r="U503" i="10"/>
  <c r="T503" i="10"/>
  <c r="S503" i="10"/>
  <c r="R503" i="10"/>
  <c r="Q503" i="10"/>
  <c r="P503" i="10"/>
  <c r="O503" i="10"/>
  <c r="N503" i="10"/>
  <c r="M503" i="10"/>
  <c r="L503" i="10"/>
  <c r="K503" i="10"/>
  <c r="J503" i="10"/>
  <c r="I503" i="10"/>
  <c r="H503" i="10"/>
  <c r="G503" i="10"/>
  <c r="F503" i="10"/>
  <c r="E503" i="10"/>
  <c r="AB491" i="10"/>
  <c r="AA491" i="10"/>
  <c r="Z491" i="10"/>
  <c r="Y491" i="10"/>
  <c r="X491" i="10"/>
  <c r="W491" i="10"/>
  <c r="V491" i="10"/>
  <c r="U491" i="10"/>
  <c r="T491" i="10"/>
  <c r="S491" i="10"/>
  <c r="R491" i="10"/>
  <c r="Q491" i="10"/>
  <c r="P491" i="10"/>
  <c r="O491" i="10"/>
  <c r="N491" i="10"/>
  <c r="M491" i="10"/>
  <c r="L491" i="10"/>
  <c r="K491" i="10"/>
  <c r="J491" i="10"/>
  <c r="I491" i="10"/>
  <c r="H491" i="10"/>
  <c r="G491" i="10"/>
  <c r="F491" i="10"/>
  <c r="E491" i="10"/>
  <c r="AD490" i="10"/>
  <c r="AC490" i="10"/>
  <c r="AB490" i="10"/>
  <c r="AA490" i="10"/>
  <c r="Z490" i="10"/>
  <c r="Y490" i="10"/>
  <c r="X490" i="10"/>
  <c r="W490" i="10"/>
  <c r="V490" i="10"/>
  <c r="U490" i="10"/>
  <c r="T490" i="10"/>
  <c r="S490" i="10"/>
  <c r="R490" i="10"/>
  <c r="Q490" i="10"/>
  <c r="P490" i="10"/>
  <c r="O490" i="10"/>
  <c r="N490" i="10"/>
  <c r="M490" i="10"/>
  <c r="L490" i="10"/>
  <c r="K490" i="10"/>
  <c r="J490" i="10"/>
  <c r="I490" i="10"/>
  <c r="H490" i="10"/>
  <c r="G490" i="10"/>
  <c r="F490" i="10"/>
  <c r="E490" i="10"/>
  <c r="AB489" i="10"/>
  <c r="AA489" i="10"/>
  <c r="Z489" i="10"/>
  <c r="Y489" i="10"/>
  <c r="X489" i="10"/>
  <c r="W489" i="10"/>
  <c r="V489" i="10"/>
  <c r="U489" i="10"/>
  <c r="T489" i="10"/>
  <c r="S489" i="10"/>
  <c r="R489" i="10"/>
  <c r="Q489" i="10"/>
  <c r="P489" i="10"/>
  <c r="O489" i="10"/>
  <c r="N489" i="10"/>
  <c r="M489" i="10"/>
  <c r="L489" i="10"/>
  <c r="K489" i="10"/>
  <c r="J489" i="10"/>
  <c r="I489" i="10"/>
  <c r="H489" i="10"/>
  <c r="G489" i="10"/>
  <c r="F489" i="10"/>
  <c r="E489" i="10"/>
  <c r="AB486" i="10"/>
  <c r="AA486" i="10"/>
  <c r="Z486" i="10"/>
  <c r="Y486" i="10"/>
  <c r="X486" i="10"/>
  <c r="W486" i="10"/>
  <c r="V486" i="10"/>
  <c r="U486" i="10"/>
  <c r="T486" i="10"/>
  <c r="S486" i="10"/>
  <c r="R486" i="10"/>
  <c r="Q486" i="10"/>
  <c r="P486" i="10"/>
  <c r="O486" i="10"/>
  <c r="N486" i="10"/>
  <c r="M486" i="10"/>
  <c r="L486" i="10"/>
  <c r="K486" i="10"/>
  <c r="J486" i="10"/>
  <c r="I486" i="10"/>
  <c r="H486" i="10"/>
  <c r="G486" i="10"/>
  <c r="F486" i="10"/>
  <c r="E486" i="10"/>
  <c r="AD485" i="10"/>
  <c r="AC485" i="10"/>
  <c r="AB485" i="10"/>
  <c r="AA485" i="10"/>
  <c r="Z485" i="10"/>
  <c r="Y485" i="10"/>
  <c r="X485" i="10"/>
  <c r="W485" i="10"/>
  <c r="V485" i="10"/>
  <c r="U485" i="10"/>
  <c r="U484" i="10" s="1"/>
  <c r="T485" i="10"/>
  <c r="T484" i="10" s="1"/>
  <c r="S485" i="10"/>
  <c r="R485" i="10"/>
  <c r="R484" i="10" s="1"/>
  <c r="Q485" i="10"/>
  <c r="Q484" i="10" s="1"/>
  <c r="P485" i="10"/>
  <c r="P484" i="10" s="1"/>
  <c r="O485" i="10"/>
  <c r="O484" i="10" s="1"/>
  <c r="N485" i="10"/>
  <c r="N484" i="10" s="1"/>
  <c r="M485" i="10"/>
  <c r="M484" i="10" s="1"/>
  <c r="L485" i="10"/>
  <c r="L484" i="10" s="1"/>
  <c r="K485" i="10"/>
  <c r="J485" i="10"/>
  <c r="J484" i="10" s="1"/>
  <c r="I485" i="10"/>
  <c r="I484" i="10" s="1"/>
  <c r="H485" i="10"/>
  <c r="H484" i="10" s="1"/>
  <c r="G485" i="10"/>
  <c r="G484" i="10" s="1"/>
  <c r="F485" i="10"/>
  <c r="F484" i="10" s="1"/>
  <c r="E485" i="10"/>
  <c r="E484" i="10" s="1"/>
  <c r="AB484" i="10"/>
  <c r="AA484" i="10"/>
  <c r="Z484" i="10"/>
  <c r="Y484" i="10"/>
  <c r="X484" i="10"/>
  <c r="W484" i="10"/>
  <c r="V484" i="10"/>
  <c r="S484" i="10"/>
  <c r="K484" i="10"/>
  <c r="AB481" i="10"/>
  <c r="AA481" i="10"/>
  <c r="Z481" i="10"/>
  <c r="Y481" i="10"/>
  <c r="X481" i="10"/>
  <c r="W481" i="10"/>
  <c r="V481" i="10"/>
  <c r="U481" i="10"/>
  <c r="T481" i="10"/>
  <c r="S481" i="10"/>
  <c r="R481" i="10"/>
  <c r="Q481" i="10"/>
  <c r="P481" i="10"/>
  <c r="O481" i="10"/>
  <c r="N481" i="10"/>
  <c r="M481" i="10"/>
  <c r="L481" i="10"/>
  <c r="K481" i="10"/>
  <c r="J481" i="10"/>
  <c r="I481" i="10"/>
  <c r="H481" i="10"/>
  <c r="G481" i="10"/>
  <c r="F481" i="10"/>
  <c r="E481" i="10"/>
  <c r="AD480" i="10"/>
  <c r="AC480" i="10"/>
  <c r="AB480" i="10"/>
  <c r="AA480" i="10"/>
  <c r="Z480" i="10"/>
  <c r="Y480" i="10"/>
  <c r="X480" i="10"/>
  <c r="W480" i="10"/>
  <c r="V480" i="10"/>
  <c r="U480" i="10"/>
  <c r="T480" i="10"/>
  <c r="S480" i="10"/>
  <c r="R480" i="10"/>
  <c r="Q480" i="10"/>
  <c r="P480" i="10"/>
  <c r="O480" i="10"/>
  <c r="N480" i="10"/>
  <c r="M480" i="10"/>
  <c r="L480" i="10"/>
  <c r="K480" i="10"/>
  <c r="J480" i="10"/>
  <c r="I480" i="10"/>
  <c r="H480" i="10"/>
  <c r="G480" i="10"/>
  <c r="F480" i="10"/>
  <c r="E480" i="10"/>
  <c r="AB479" i="10"/>
  <c r="AA479" i="10"/>
  <c r="Z479" i="10"/>
  <c r="Y479" i="10"/>
  <c r="X479" i="10"/>
  <c r="W479" i="10"/>
  <c r="V479" i="10"/>
  <c r="U479" i="10"/>
  <c r="T479" i="10"/>
  <c r="S479" i="10"/>
  <c r="R479" i="10"/>
  <c r="Q479" i="10"/>
  <c r="P479" i="10"/>
  <c r="O479" i="10"/>
  <c r="N479" i="10"/>
  <c r="M479" i="10"/>
  <c r="L479" i="10"/>
  <c r="K479" i="10"/>
  <c r="J479" i="10"/>
  <c r="I479" i="10"/>
  <c r="H479" i="10"/>
  <c r="G479" i="10"/>
  <c r="F479" i="10"/>
  <c r="E479" i="10"/>
  <c r="AB476" i="10"/>
  <c r="AA476" i="10"/>
  <c r="Z476" i="10"/>
  <c r="Y476" i="10"/>
  <c r="X476" i="10"/>
  <c r="W476" i="10"/>
  <c r="V476" i="10"/>
  <c r="U476" i="10"/>
  <c r="T476" i="10"/>
  <c r="S476" i="10"/>
  <c r="R476" i="10"/>
  <c r="Q476" i="10"/>
  <c r="P476" i="10"/>
  <c r="O476" i="10"/>
  <c r="N476" i="10"/>
  <c r="M476" i="10"/>
  <c r="L476" i="10"/>
  <c r="K476" i="10"/>
  <c r="J476" i="10"/>
  <c r="I476" i="10"/>
  <c r="H476" i="10"/>
  <c r="G476" i="10"/>
  <c r="F476" i="10"/>
  <c r="E476" i="10"/>
  <c r="AD475" i="10"/>
  <c r="AC475" i="10"/>
  <c r="AB475" i="10"/>
  <c r="AA475" i="10"/>
  <c r="Z475" i="10"/>
  <c r="Y475" i="10"/>
  <c r="X475" i="10"/>
  <c r="W475" i="10"/>
  <c r="V475" i="10"/>
  <c r="U475" i="10"/>
  <c r="T475" i="10"/>
  <c r="S475" i="10"/>
  <c r="R475" i="10"/>
  <c r="Q475" i="10"/>
  <c r="P475" i="10"/>
  <c r="O475" i="10"/>
  <c r="N475" i="10"/>
  <c r="M475" i="10"/>
  <c r="L475" i="10"/>
  <c r="K475" i="10"/>
  <c r="J475" i="10"/>
  <c r="I475" i="10"/>
  <c r="H475" i="10"/>
  <c r="G475" i="10"/>
  <c r="F475" i="10"/>
  <c r="E475" i="10"/>
  <c r="AB474" i="10"/>
  <c r="AA474" i="10"/>
  <c r="Z474" i="10"/>
  <c r="Y474" i="10"/>
  <c r="X474" i="10"/>
  <c r="W474" i="10"/>
  <c r="V474" i="10"/>
  <c r="U474" i="10"/>
  <c r="T474" i="10"/>
  <c r="S474" i="10"/>
  <c r="R474" i="10"/>
  <c r="Q474" i="10"/>
  <c r="P474" i="10"/>
  <c r="O474" i="10"/>
  <c r="N474" i="10"/>
  <c r="M474" i="10"/>
  <c r="L474" i="10"/>
  <c r="K474" i="10"/>
  <c r="J474" i="10"/>
  <c r="I474" i="10"/>
  <c r="H474" i="10"/>
  <c r="G474" i="10"/>
  <c r="F474" i="10"/>
  <c r="E474" i="10"/>
  <c r="AB471" i="10"/>
  <c r="AA471" i="10"/>
  <c r="Z471" i="10"/>
  <c r="Y471" i="10"/>
  <c r="X471" i="10"/>
  <c r="W471" i="10"/>
  <c r="V471" i="10"/>
  <c r="U471" i="10"/>
  <c r="T471" i="10"/>
  <c r="S471" i="10"/>
  <c r="R471" i="10"/>
  <c r="Q471" i="10"/>
  <c r="P471" i="10"/>
  <c r="O471" i="10"/>
  <c r="N471" i="10"/>
  <c r="M471" i="10"/>
  <c r="L471" i="10"/>
  <c r="K471" i="10"/>
  <c r="J471" i="10"/>
  <c r="I471" i="10"/>
  <c r="H471" i="10"/>
  <c r="G471" i="10"/>
  <c r="F471" i="10"/>
  <c r="E471" i="10"/>
  <c r="AD470" i="10"/>
  <c r="AC470" i="10"/>
  <c r="AB470" i="10"/>
  <c r="AA470" i="10"/>
  <c r="Z470" i="10"/>
  <c r="Y470" i="10"/>
  <c r="X470" i="10"/>
  <c r="W470" i="10"/>
  <c r="V470" i="10"/>
  <c r="U470" i="10"/>
  <c r="T470" i="10"/>
  <c r="S470" i="10"/>
  <c r="R470" i="10"/>
  <c r="Q470" i="10"/>
  <c r="P470" i="10"/>
  <c r="O470" i="10"/>
  <c r="N470" i="10"/>
  <c r="M470" i="10"/>
  <c r="L470" i="10"/>
  <c r="K470" i="10"/>
  <c r="J470" i="10"/>
  <c r="I470" i="10"/>
  <c r="H470" i="10"/>
  <c r="G470" i="10"/>
  <c r="F470" i="10"/>
  <c r="E470" i="10"/>
  <c r="AB469" i="10"/>
  <c r="AA469" i="10"/>
  <c r="Z469" i="10"/>
  <c r="Y469" i="10"/>
  <c r="X469" i="10"/>
  <c r="W469" i="10"/>
  <c r="V469" i="10"/>
  <c r="U469" i="10"/>
  <c r="T469" i="10"/>
  <c r="S469" i="10"/>
  <c r="R469" i="10"/>
  <c r="Q469" i="10"/>
  <c r="P469" i="10"/>
  <c r="O469" i="10"/>
  <c r="N469" i="10"/>
  <c r="M469" i="10"/>
  <c r="L469" i="10"/>
  <c r="K469" i="10"/>
  <c r="J469" i="10"/>
  <c r="I469" i="10"/>
  <c r="H469" i="10"/>
  <c r="G469" i="10"/>
  <c r="F469" i="10"/>
  <c r="E469" i="10"/>
  <c r="AB466" i="10"/>
  <c r="AA466" i="10"/>
  <c r="Z466" i="10"/>
  <c r="Y466" i="10"/>
  <c r="X466" i="10"/>
  <c r="W466" i="10"/>
  <c r="V466" i="10"/>
  <c r="U466" i="10"/>
  <c r="T466" i="10"/>
  <c r="S466" i="10"/>
  <c r="R466" i="10"/>
  <c r="Q466" i="10"/>
  <c r="P466" i="10"/>
  <c r="O466" i="10"/>
  <c r="N466" i="10"/>
  <c r="M466" i="10"/>
  <c r="L466" i="10"/>
  <c r="K466" i="10"/>
  <c r="J466" i="10"/>
  <c r="I466" i="10"/>
  <c r="H466" i="10"/>
  <c r="G466" i="10"/>
  <c r="F466" i="10"/>
  <c r="E466" i="10"/>
  <c r="AD465" i="10"/>
  <c r="AC465" i="10"/>
  <c r="AB465" i="10"/>
  <c r="AA465" i="10"/>
  <c r="Z465" i="10"/>
  <c r="Y465" i="10"/>
  <c r="X465" i="10"/>
  <c r="W465" i="10"/>
  <c r="V465" i="10"/>
  <c r="U465" i="10"/>
  <c r="T465" i="10"/>
  <c r="S465" i="10"/>
  <c r="R465" i="10"/>
  <c r="Q465" i="10"/>
  <c r="P465" i="10"/>
  <c r="O465" i="10"/>
  <c r="N465" i="10"/>
  <c r="M465" i="10"/>
  <c r="L465" i="10"/>
  <c r="K465" i="10"/>
  <c r="J465" i="10"/>
  <c r="I465" i="10"/>
  <c r="H465" i="10"/>
  <c r="G465" i="10"/>
  <c r="F465" i="10"/>
  <c r="E465" i="10"/>
  <c r="AB464" i="10"/>
  <c r="AA464" i="10"/>
  <c r="Z464" i="10"/>
  <c r="Y464" i="10"/>
  <c r="X464" i="10"/>
  <c r="W464" i="10"/>
  <c r="V464" i="10"/>
  <c r="U464" i="10"/>
  <c r="T464" i="10"/>
  <c r="S464" i="10"/>
  <c r="R464" i="10"/>
  <c r="Q464" i="10"/>
  <c r="P464" i="10"/>
  <c r="O464" i="10"/>
  <c r="N464" i="10"/>
  <c r="M464" i="10"/>
  <c r="L464" i="10"/>
  <c r="K464" i="10"/>
  <c r="J464" i="10"/>
  <c r="I464" i="10"/>
  <c r="H464" i="10"/>
  <c r="G464" i="10"/>
  <c r="F464" i="10"/>
  <c r="E464" i="10"/>
  <c r="AB461" i="10"/>
  <c r="AA461" i="10"/>
  <c r="Z461" i="10"/>
  <c r="Y461" i="10"/>
  <c r="X461" i="10"/>
  <c r="W461" i="10"/>
  <c r="V461" i="10"/>
  <c r="U461" i="10"/>
  <c r="T461" i="10"/>
  <c r="S461" i="10"/>
  <c r="R461" i="10"/>
  <c r="Q461" i="10"/>
  <c r="P461" i="10"/>
  <c r="O461" i="10"/>
  <c r="N461" i="10"/>
  <c r="M461" i="10"/>
  <c r="L461" i="10"/>
  <c r="K461" i="10"/>
  <c r="J461" i="10"/>
  <c r="I461" i="10"/>
  <c r="H461" i="10"/>
  <c r="G461" i="10"/>
  <c r="F461" i="10"/>
  <c r="E461" i="10"/>
  <c r="AD460" i="10"/>
  <c r="AC460" i="10"/>
  <c r="AB460" i="10"/>
  <c r="AA460" i="10"/>
  <c r="Z460" i="10"/>
  <c r="Y460" i="10"/>
  <c r="X460" i="10"/>
  <c r="W460" i="10"/>
  <c r="V460" i="10"/>
  <c r="U460" i="10"/>
  <c r="T460" i="10"/>
  <c r="S460" i="10"/>
  <c r="R460" i="10"/>
  <c r="Q460" i="10"/>
  <c r="P460" i="10"/>
  <c r="O460" i="10"/>
  <c r="N460" i="10"/>
  <c r="M460" i="10"/>
  <c r="L460" i="10"/>
  <c r="K460" i="10"/>
  <c r="J460" i="10"/>
  <c r="I460" i="10"/>
  <c r="H460" i="10"/>
  <c r="H459" i="10" s="1"/>
  <c r="G460" i="10"/>
  <c r="F460" i="10"/>
  <c r="F459" i="10" s="1"/>
  <c r="E460" i="10"/>
  <c r="E459" i="10" s="1"/>
  <c r="AB459" i="10"/>
  <c r="AA459" i="10"/>
  <c r="Z459" i="10"/>
  <c r="Y459" i="10"/>
  <c r="X459" i="10"/>
  <c r="W459" i="10"/>
  <c r="V459" i="10"/>
  <c r="U459" i="10"/>
  <c r="T459" i="10"/>
  <c r="S459" i="10"/>
  <c r="R459" i="10"/>
  <c r="Q459" i="10"/>
  <c r="P459" i="10"/>
  <c r="O459" i="10"/>
  <c r="N459" i="10"/>
  <c r="M459" i="10"/>
  <c r="L459" i="10"/>
  <c r="K459" i="10"/>
  <c r="J459" i="10"/>
  <c r="G459" i="10"/>
  <c r="AB456" i="10"/>
  <c r="AA456" i="10"/>
  <c r="Z456" i="10"/>
  <c r="Y456" i="10"/>
  <c r="X456" i="10"/>
  <c r="W456" i="10"/>
  <c r="V456" i="10"/>
  <c r="U456" i="10"/>
  <c r="T456" i="10"/>
  <c r="S456" i="10"/>
  <c r="R456" i="10"/>
  <c r="Q456" i="10"/>
  <c r="P456" i="10"/>
  <c r="O456" i="10"/>
  <c r="N456" i="10"/>
  <c r="M456" i="10"/>
  <c r="L456" i="10"/>
  <c r="K456" i="10"/>
  <c r="J456" i="10"/>
  <c r="I456" i="10"/>
  <c r="H456" i="10"/>
  <c r="G456" i="10"/>
  <c r="F456" i="10"/>
  <c r="E456" i="10"/>
  <c r="AD455" i="10"/>
  <c r="AC455" i="10"/>
  <c r="AB455" i="10"/>
  <c r="AA455" i="10"/>
  <c r="Z455" i="10"/>
  <c r="Y455" i="10"/>
  <c r="X455" i="10"/>
  <c r="W455" i="10"/>
  <c r="V455" i="10"/>
  <c r="U455" i="10"/>
  <c r="T455" i="10"/>
  <c r="S455" i="10"/>
  <c r="R455" i="10"/>
  <c r="Q455" i="10"/>
  <c r="P455" i="10"/>
  <c r="O455" i="10"/>
  <c r="N455" i="10"/>
  <c r="M455" i="10"/>
  <c r="L455" i="10"/>
  <c r="K455" i="10"/>
  <c r="J455" i="10"/>
  <c r="I455" i="10"/>
  <c r="H455" i="10"/>
  <c r="G455" i="10"/>
  <c r="F455" i="10"/>
  <c r="E455" i="10"/>
  <c r="AB454" i="10"/>
  <c r="AA454" i="10"/>
  <c r="Z454" i="10"/>
  <c r="Y454" i="10"/>
  <c r="X454" i="10"/>
  <c r="W454" i="10"/>
  <c r="V454" i="10"/>
  <c r="U454" i="10"/>
  <c r="T454" i="10"/>
  <c r="S454" i="10"/>
  <c r="R454" i="10"/>
  <c r="Q454" i="10"/>
  <c r="P454" i="10"/>
  <c r="O454" i="10"/>
  <c r="N454" i="10"/>
  <c r="M454" i="10"/>
  <c r="L454" i="10"/>
  <c r="K454" i="10"/>
  <c r="J454" i="10"/>
  <c r="I454" i="10"/>
  <c r="H454" i="10"/>
  <c r="G454" i="10"/>
  <c r="F454" i="10"/>
  <c r="E454" i="10"/>
  <c r="AB451" i="10"/>
  <c r="AA451" i="10"/>
  <c r="Z451" i="10"/>
  <c r="Y451" i="10"/>
  <c r="X451" i="10"/>
  <c r="W451" i="10"/>
  <c r="V451" i="10"/>
  <c r="U451" i="10"/>
  <c r="T451" i="10"/>
  <c r="S451" i="10"/>
  <c r="R451" i="10"/>
  <c r="Q451" i="10"/>
  <c r="P451" i="10"/>
  <c r="O451" i="10"/>
  <c r="N451" i="10"/>
  <c r="M451" i="10"/>
  <c r="L451" i="10"/>
  <c r="K451" i="10"/>
  <c r="J451" i="10"/>
  <c r="I451" i="10"/>
  <c r="H451" i="10"/>
  <c r="G451" i="10"/>
  <c r="F451" i="10"/>
  <c r="E451" i="10"/>
  <c r="AD450" i="10"/>
  <c r="AC450" i="10"/>
  <c r="AB450" i="10"/>
  <c r="AA450" i="10"/>
  <c r="Z450" i="10"/>
  <c r="Y450" i="10"/>
  <c r="X450" i="10"/>
  <c r="W450" i="10"/>
  <c r="V450" i="10"/>
  <c r="U450" i="10"/>
  <c r="T450" i="10"/>
  <c r="S450" i="10"/>
  <c r="R450" i="10"/>
  <c r="Q450" i="10"/>
  <c r="P450" i="10"/>
  <c r="O450" i="10"/>
  <c r="N450" i="10"/>
  <c r="M450" i="10"/>
  <c r="L450" i="10"/>
  <c r="K450" i="10"/>
  <c r="J450" i="10"/>
  <c r="I450" i="10"/>
  <c r="H450" i="10"/>
  <c r="G450" i="10"/>
  <c r="F450" i="10"/>
  <c r="E450" i="10"/>
  <c r="AB449" i="10"/>
  <c r="AA449" i="10"/>
  <c r="Z449" i="10"/>
  <c r="Y449" i="10"/>
  <c r="X449" i="10"/>
  <c r="W449" i="10"/>
  <c r="V449" i="10"/>
  <c r="U449" i="10"/>
  <c r="T449" i="10"/>
  <c r="S449" i="10"/>
  <c r="R449" i="10"/>
  <c r="Q449" i="10"/>
  <c r="P449" i="10"/>
  <c r="O449" i="10"/>
  <c r="N449" i="10"/>
  <c r="M449" i="10"/>
  <c r="L449" i="10"/>
  <c r="K449" i="10"/>
  <c r="J449" i="10"/>
  <c r="I449" i="10"/>
  <c r="H449" i="10"/>
  <c r="G449" i="10"/>
  <c r="F449" i="10"/>
  <c r="E449" i="10"/>
  <c r="AC436" i="10"/>
  <c r="AB436" i="10"/>
  <c r="AA436" i="10"/>
  <c r="Z436" i="10"/>
  <c r="Y436" i="10"/>
  <c r="X436" i="10"/>
  <c r="W436" i="10"/>
  <c r="V436" i="10"/>
  <c r="U436" i="10"/>
  <c r="T436" i="10"/>
  <c r="S436" i="10"/>
  <c r="R436" i="10"/>
  <c r="Q436" i="10"/>
  <c r="P436" i="10"/>
  <c r="O436" i="10"/>
  <c r="N436" i="10"/>
  <c r="M436" i="10"/>
  <c r="L436" i="10"/>
  <c r="K436" i="10"/>
  <c r="J436" i="10"/>
  <c r="I436" i="10"/>
  <c r="H436" i="10"/>
  <c r="G436" i="10"/>
  <c r="F436" i="10"/>
  <c r="E436" i="10"/>
  <c r="AC435" i="10"/>
  <c r="AB435" i="10"/>
  <c r="AA435" i="10"/>
  <c r="Z435" i="10"/>
  <c r="Y435" i="10"/>
  <c r="X435" i="10"/>
  <c r="W435" i="10"/>
  <c r="V435" i="10"/>
  <c r="U435" i="10"/>
  <c r="T435" i="10"/>
  <c r="S435" i="10"/>
  <c r="R435" i="10"/>
  <c r="Q435" i="10"/>
  <c r="P435" i="10"/>
  <c r="O435" i="10"/>
  <c r="N435" i="10"/>
  <c r="M435" i="10"/>
  <c r="L435" i="10"/>
  <c r="K435" i="10"/>
  <c r="J435" i="10"/>
  <c r="I435" i="10"/>
  <c r="H435" i="10"/>
  <c r="G435" i="10"/>
  <c r="F435" i="10"/>
  <c r="E435" i="10"/>
  <c r="AB433" i="10"/>
  <c r="AA433" i="10"/>
  <c r="Z433" i="10"/>
  <c r="Y433" i="10"/>
  <c r="X433" i="10"/>
  <c r="W433" i="10"/>
  <c r="V433" i="10"/>
  <c r="U433" i="10"/>
  <c r="T433" i="10"/>
  <c r="S433" i="10"/>
  <c r="R433" i="10"/>
  <c r="Q433" i="10"/>
  <c r="P433" i="10"/>
  <c r="O433" i="10"/>
  <c r="N433" i="10"/>
  <c r="M433" i="10"/>
  <c r="L433" i="10"/>
  <c r="K433" i="10"/>
  <c r="J433" i="10"/>
  <c r="I433" i="10"/>
  <c r="H433" i="10"/>
  <c r="G433" i="10"/>
  <c r="F433" i="10"/>
  <c r="E433" i="10"/>
  <c r="AD432" i="10"/>
  <c r="AC432" i="10"/>
  <c r="AB432" i="10"/>
  <c r="AA432" i="10"/>
  <c r="Z432" i="10"/>
  <c r="Y432" i="10"/>
  <c r="X432" i="10"/>
  <c r="W432" i="10"/>
  <c r="V432" i="10"/>
  <c r="U432" i="10"/>
  <c r="T432" i="10"/>
  <c r="S432" i="10"/>
  <c r="R432" i="10"/>
  <c r="Q432" i="10"/>
  <c r="P432" i="10"/>
  <c r="O432" i="10"/>
  <c r="N432" i="10"/>
  <c r="M432" i="10"/>
  <c r="L432" i="10"/>
  <c r="K432" i="10"/>
  <c r="J432" i="10"/>
  <c r="I432" i="10"/>
  <c r="H432" i="10"/>
  <c r="G432" i="10"/>
  <c r="F432" i="10"/>
  <c r="E432" i="10"/>
  <c r="AB428" i="10"/>
  <c r="AA428" i="10"/>
  <c r="Z428" i="10"/>
  <c r="Y428" i="10"/>
  <c r="X428" i="10"/>
  <c r="W428" i="10"/>
  <c r="V428" i="10"/>
  <c r="U428" i="10"/>
  <c r="T428" i="10"/>
  <c r="S428" i="10"/>
  <c r="R428" i="10"/>
  <c r="Q428" i="10"/>
  <c r="P428" i="10"/>
  <c r="O428" i="10"/>
  <c r="N428" i="10"/>
  <c r="M428" i="10"/>
  <c r="L428" i="10"/>
  <c r="K428" i="10"/>
  <c r="J428" i="10"/>
  <c r="I428" i="10"/>
  <c r="H428" i="10"/>
  <c r="G428" i="10"/>
  <c r="F428" i="10"/>
  <c r="E428" i="10"/>
  <c r="AD427" i="10"/>
  <c r="AC427" i="10"/>
  <c r="AB427" i="10"/>
  <c r="AA427" i="10"/>
  <c r="AA425" i="10" s="1"/>
  <c r="Z427" i="10"/>
  <c r="Z425" i="10" s="1"/>
  <c r="Y427" i="10"/>
  <c r="Y425" i="10" s="1"/>
  <c r="X427" i="10"/>
  <c r="X425" i="10" s="1"/>
  <c r="W427" i="10"/>
  <c r="W425" i="10" s="1"/>
  <c r="V427" i="10"/>
  <c r="V425" i="10" s="1"/>
  <c r="U427" i="10"/>
  <c r="U425" i="10" s="1"/>
  <c r="T427" i="10"/>
  <c r="T425" i="10" s="1"/>
  <c r="S427" i="10"/>
  <c r="S425" i="10" s="1"/>
  <c r="R427" i="10"/>
  <c r="R425" i="10" s="1"/>
  <c r="Q427" i="10"/>
  <c r="Q425" i="10" s="1"/>
  <c r="P427" i="10"/>
  <c r="P425" i="10" s="1"/>
  <c r="O427" i="10"/>
  <c r="O425" i="10" s="1"/>
  <c r="N427" i="10"/>
  <c r="N425" i="10" s="1"/>
  <c r="M427" i="10"/>
  <c r="M425" i="10" s="1"/>
  <c r="L427" i="10"/>
  <c r="L425" i="10" s="1"/>
  <c r="K427" i="10"/>
  <c r="K425" i="10" s="1"/>
  <c r="J427" i="10"/>
  <c r="J425" i="10" s="1"/>
  <c r="I427" i="10"/>
  <c r="I425" i="10" s="1"/>
  <c r="H427" i="10"/>
  <c r="H425" i="10" s="1"/>
  <c r="G427" i="10"/>
  <c r="G425" i="10" s="1"/>
  <c r="F427" i="10"/>
  <c r="F425" i="10" s="1"/>
  <c r="E427" i="10"/>
  <c r="E425" i="10" s="1"/>
  <c r="AB425" i="10"/>
  <c r="AB423" i="10"/>
  <c r="AA423" i="10"/>
  <c r="Z423" i="10"/>
  <c r="Y423" i="10"/>
  <c r="X423" i="10"/>
  <c r="W423" i="10"/>
  <c r="V423" i="10"/>
  <c r="U423" i="10"/>
  <c r="T423" i="10"/>
  <c r="S423" i="10"/>
  <c r="R423" i="10"/>
  <c r="Q423" i="10"/>
  <c r="P423" i="10"/>
  <c r="O423" i="10"/>
  <c r="N423" i="10"/>
  <c r="M423" i="10"/>
  <c r="L423" i="10"/>
  <c r="K423" i="10"/>
  <c r="J423" i="10"/>
  <c r="I423" i="10"/>
  <c r="H423" i="10"/>
  <c r="G423" i="10"/>
  <c r="F423" i="10"/>
  <c r="E423" i="10"/>
  <c r="AD422" i="10"/>
  <c r="AC422" i="10"/>
  <c r="AB422" i="10"/>
  <c r="AA422" i="10"/>
  <c r="Z422" i="10"/>
  <c r="Y422" i="10"/>
  <c r="X422" i="10"/>
  <c r="W422" i="10"/>
  <c r="V422" i="10"/>
  <c r="U422" i="10"/>
  <c r="T422" i="10"/>
  <c r="S422" i="10"/>
  <c r="R422" i="10"/>
  <c r="Q422" i="10"/>
  <c r="P422" i="10"/>
  <c r="O422" i="10"/>
  <c r="N422" i="10"/>
  <c r="M422" i="10"/>
  <c r="L422" i="10"/>
  <c r="K422" i="10"/>
  <c r="J422" i="10"/>
  <c r="I422" i="10"/>
  <c r="H422" i="10"/>
  <c r="G422" i="10"/>
  <c r="F422" i="10"/>
  <c r="E422" i="10"/>
  <c r="AB421" i="10"/>
  <c r="AA421" i="10"/>
  <c r="Z421" i="10"/>
  <c r="Y421" i="10"/>
  <c r="X421" i="10"/>
  <c r="W421" i="10"/>
  <c r="V421" i="10"/>
  <c r="U421" i="10"/>
  <c r="T421" i="10"/>
  <c r="S421" i="10"/>
  <c r="R421" i="10"/>
  <c r="Q421" i="10"/>
  <c r="P421" i="10"/>
  <c r="O421" i="10"/>
  <c r="N421" i="10"/>
  <c r="M421" i="10"/>
  <c r="L421" i="10"/>
  <c r="K421" i="10"/>
  <c r="J421" i="10"/>
  <c r="I421" i="10"/>
  <c r="H421" i="10"/>
  <c r="G421" i="10"/>
  <c r="F421" i="10"/>
  <c r="E421" i="10"/>
  <c r="AB418" i="10"/>
  <c r="AA418" i="10"/>
  <c r="Z418" i="10"/>
  <c r="Y418" i="10"/>
  <c r="X418" i="10"/>
  <c r="W418" i="10"/>
  <c r="V418" i="10"/>
  <c r="U418" i="10"/>
  <c r="T418" i="10"/>
  <c r="S418" i="10"/>
  <c r="R418" i="10"/>
  <c r="Q418" i="10"/>
  <c r="P418" i="10"/>
  <c r="O418" i="10"/>
  <c r="N418" i="10"/>
  <c r="M418" i="10"/>
  <c r="L418" i="10"/>
  <c r="K418" i="10"/>
  <c r="J418" i="10"/>
  <c r="I418" i="10"/>
  <c r="H418" i="10"/>
  <c r="G418" i="10"/>
  <c r="F418" i="10"/>
  <c r="E418" i="10"/>
  <c r="AD417" i="10"/>
  <c r="AC417" i="10"/>
  <c r="AB417" i="10"/>
  <c r="AA417" i="10"/>
  <c r="Z417" i="10"/>
  <c r="Y417" i="10"/>
  <c r="X417" i="10"/>
  <c r="W417" i="10"/>
  <c r="V417" i="10"/>
  <c r="U417" i="10"/>
  <c r="T417" i="10"/>
  <c r="S417" i="10"/>
  <c r="R417" i="10"/>
  <c r="Q417" i="10"/>
  <c r="P417" i="10"/>
  <c r="O417" i="10"/>
  <c r="N417" i="10"/>
  <c r="M417" i="10"/>
  <c r="L417" i="10"/>
  <c r="K417" i="10"/>
  <c r="J417" i="10"/>
  <c r="I417" i="10"/>
  <c r="H417" i="10"/>
  <c r="G417" i="10"/>
  <c r="F417" i="10"/>
  <c r="E417" i="10"/>
  <c r="AB416" i="10"/>
  <c r="AA416" i="10"/>
  <c r="Z416" i="10"/>
  <c r="Y416" i="10"/>
  <c r="X416" i="10"/>
  <c r="W416" i="10"/>
  <c r="V416" i="10"/>
  <c r="U416" i="10"/>
  <c r="T416" i="10"/>
  <c r="S416" i="10"/>
  <c r="R416" i="10"/>
  <c r="Q416" i="10"/>
  <c r="P416" i="10"/>
  <c r="O416" i="10"/>
  <c r="N416" i="10"/>
  <c r="M416" i="10"/>
  <c r="L416" i="10"/>
  <c r="K416" i="10"/>
  <c r="J416" i="10"/>
  <c r="I416" i="10"/>
  <c r="H416" i="10"/>
  <c r="G416" i="10"/>
  <c r="F416" i="10"/>
  <c r="E416" i="10"/>
  <c r="AB413" i="10"/>
  <c r="AA413" i="10"/>
  <c r="Z413" i="10"/>
  <c r="Y413" i="10"/>
  <c r="X413" i="10"/>
  <c r="W413" i="10"/>
  <c r="V413" i="10"/>
  <c r="U413" i="10"/>
  <c r="T413" i="10"/>
  <c r="S413" i="10"/>
  <c r="R413" i="10"/>
  <c r="Q413" i="10"/>
  <c r="P413" i="10"/>
  <c r="O413" i="10"/>
  <c r="N413" i="10"/>
  <c r="M413" i="10"/>
  <c r="L413" i="10"/>
  <c r="K413" i="10"/>
  <c r="J413" i="10"/>
  <c r="I413" i="10"/>
  <c r="H413" i="10"/>
  <c r="G413" i="10"/>
  <c r="F413" i="10"/>
  <c r="E413" i="10"/>
  <c r="AD412" i="10"/>
  <c r="AC412" i="10"/>
  <c r="AB412" i="10"/>
  <c r="AA412" i="10"/>
  <c r="Z412" i="10"/>
  <c r="Y412" i="10"/>
  <c r="X412" i="10"/>
  <c r="W412" i="10"/>
  <c r="V412" i="10"/>
  <c r="U412" i="10"/>
  <c r="T412" i="10"/>
  <c r="S412" i="10"/>
  <c r="R412" i="10"/>
  <c r="Q412" i="10"/>
  <c r="P412" i="10"/>
  <c r="O412" i="10"/>
  <c r="N412" i="10"/>
  <c r="M412" i="10"/>
  <c r="L412" i="10"/>
  <c r="K412" i="10"/>
  <c r="J412" i="10"/>
  <c r="I412" i="10"/>
  <c r="H412" i="10"/>
  <c r="G412" i="10"/>
  <c r="F412" i="10"/>
  <c r="E412" i="10"/>
  <c r="AB408" i="10"/>
  <c r="AA408" i="10"/>
  <c r="Z408" i="10"/>
  <c r="Y408" i="10"/>
  <c r="X408" i="10"/>
  <c r="W408" i="10"/>
  <c r="V408" i="10"/>
  <c r="U408" i="10"/>
  <c r="T408" i="10"/>
  <c r="S408" i="10"/>
  <c r="R408" i="10"/>
  <c r="Q408" i="10"/>
  <c r="P408" i="10"/>
  <c r="O408" i="10"/>
  <c r="N408" i="10"/>
  <c r="M408" i="10"/>
  <c r="L408" i="10"/>
  <c r="K408" i="10"/>
  <c r="J408" i="10"/>
  <c r="I408" i="10"/>
  <c r="H408" i="10"/>
  <c r="G408" i="10"/>
  <c r="F408" i="10"/>
  <c r="E408" i="10"/>
  <c r="AD407" i="10"/>
  <c r="AC407" i="10"/>
  <c r="AB407" i="10"/>
  <c r="AA407" i="10"/>
  <c r="Z407" i="10"/>
  <c r="Y407" i="10"/>
  <c r="X407" i="10"/>
  <c r="W407" i="10"/>
  <c r="V407" i="10"/>
  <c r="U407" i="10"/>
  <c r="T407" i="10"/>
  <c r="S407" i="10"/>
  <c r="R407" i="10"/>
  <c r="Q407" i="10"/>
  <c r="P407" i="10"/>
  <c r="O407" i="10"/>
  <c r="N407" i="10"/>
  <c r="M407" i="10"/>
  <c r="L407" i="10"/>
  <c r="K407" i="10"/>
  <c r="J407" i="10"/>
  <c r="I407" i="10"/>
  <c r="H407" i="10"/>
  <c r="G407" i="10"/>
  <c r="F407" i="10"/>
  <c r="E407" i="10"/>
  <c r="AB403" i="10"/>
  <c r="AA403" i="10"/>
  <c r="Z403" i="10"/>
  <c r="Y403" i="10"/>
  <c r="X403" i="10"/>
  <c r="W403" i="10"/>
  <c r="V403" i="10"/>
  <c r="U403" i="10"/>
  <c r="T403" i="10"/>
  <c r="S403" i="10"/>
  <c r="R403" i="10"/>
  <c r="Q403" i="10"/>
  <c r="P403" i="10"/>
  <c r="O403" i="10"/>
  <c r="N403" i="10"/>
  <c r="M403" i="10"/>
  <c r="L403" i="10"/>
  <c r="K403" i="10"/>
  <c r="J403" i="10"/>
  <c r="I403" i="10"/>
  <c r="H403" i="10"/>
  <c r="G403" i="10"/>
  <c r="F403" i="10"/>
  <c r="E403" i="10"/>
  <c r="AD402" i="10"/>
  <c r="AC402" i="10"/>
  <c r="AB402" i="10"/>
  <c r="AA402" i="10"/>
  <c r="Z402" i="10"/>
  <c r="Y402" i="10"/>
  <c r="X402" i="10"/>
  <c r="W402" i="10"/>
  <c r="V402" i="10"/>
  <c r="U402" i="10"/>
  <c r="T402" i="10"/>
  <c r="S402" i="10"/>
  <c r="R402" i="10"/>
  <c r="Q402" i="10"/>
  <c r="P402" i="10"/>
  <c r="O402" i="10"/>
  <c r="N402" i="10"/>
  <c r="M402" i="10"/>
  <c r="L402" i="10"/>
  <c r="K402" i="10"/>
  <c r="J402" i="10"/>
  <c r="I402" i="10"/>
  <c r="H402" i="10"/>
  <c r="G402" i="10"/>
  <c r="F402" i="10"/>
  <c r="E402" i="10"/>
  <c r="AB398" i="10"/>
  <c r="AA398" i="10"/>
  <c r="Z398" i="10"/>
  <c r="Y398" i="10"/>
  <c r="X398" i="10"/>
  <c r="W398" i="10"/>
  <c r="V398" i="10"/>
  <c r="U398" i="10"/>
  <c r="T398" i="10"/>
  <c r="S398" i="10"/>
  <c r="R398" i="10"/>
  <c r="Q398" i="10"/>
  <c r="P398" i="10"/>
  <c r="O398" i="10"/>
  <c r="N398" i="10"/>
  <c r="M398" i="10"/>
  <c r="L398" i="10"/>
  <c r="K398" i="10"/>
  <c r="J398" i="10"/>
  <c r="I398" i="10"/>
  <c r="H398" i="10"/>
  <c r="G398" i="10"/>
  <c r="F398" i="10"/>
  <c r="E398" i="10"/>
  <c r="AD397" i="10"/>
  <c r="AC397" i="10"/>
  <c r="AB397" i="10"/>
  <c r="AA397" i="10"/>
  <c r="Z397" i="10"/>
  <c r="Y397" i="10"/>
  <c r="X397" i="10"/>
  <c r="W397" i="10"/>
  <c r="V397" i="10"/>
  <c r="U397" i="10"/>
  <c r="T397" i="10"/>
  <c r="S397" i="10"/>
  <c r="R397" i="10"/>
  <c r="Q397" i="10"/>
  <c r="P397" i="10"/>
  <c r="O397" i="10"/>
  <c r="N397" i="10"/>
  <c r="M397" i="10"/>
  <c r="L397" i="10"/>
  <c r="K397" i="10"/>
  <c r="J397" i="10"/>
  <c r="I397" i="10"/>
  <c r="H397" i="10"/>
  <c r="G397" i="10"/>
  <c r="F397" i="10"/>
  <c r="E397" i="10"/>
  <c r="AB393" i="10"/>
  <c r="AA393" i="10"/>
  <c r="Z393" i="10"/>
  <c r="Y393" i="10"/>
  <c r="X393" i="10"/>
  <c r="W393" i="10"/>
  <c r="V393" i="10"/>
  <c r="U393" i="10"/>
  <c r="T393" i="10"/>
  <c r="S393" i="10"/>
  <c r="R393" i="10"/>
  <c r="Q393" i="10"/>
  <c r="P393" i="10"/>
  <c r="O393" i="10"/>
  <c r="N393" i="10"/>
  <c r="M393" i="10"/>
  <c r="L393" i="10"/>
  <c r="K393" i="10"/>
  <c r="J393" i="10"/>
  <c r="I393" i="10"/>
  <c r="H393" i="10"/>
  <c r="G393" i="10"/>
  <c r="F393" i="10"/>
  <c r="E393" i="10"/>
  <c r="AD392" i="10"/>
  <c r="AC392" i="10"/>
  <c r="AB392" i="10"/>
  <c r="AA392" i="10"/>
  <c r="Z392" i="10"/>
  <c r="Y392" i="10"/>
  <c r="X392" i="10"/>
  <c r="W392" i="10"/>
  <c r="V392" i="10"/>
  <c r="U392" i="10"/>
  <c r="T392" i="10"/>
  <c r="S392" i="10"/>
  <c r="R392" i="10"/>
  <c r="Q392" i="10"/>
  <c r="P392" i="10"/>
  <c r="O392" i="10"/>
  <c r="N392" i="10"/>
  <c r="M392" i="10"/>
  <c r="L392" i="10"/>
  <c r="K392" i="10"/>
  <c r="J392" i="10"/>
  <c r="I392" i="10"/>
  <c r="H392" i="10"/>
  <c r="G392" i="10"/>
  <c r="F392" i="10"/>
  <c r="E392" i="10"/>
  <c r="AB388" i="10"/>
  <c r="AA388" i="10"/>
  <c r="Z388" i="10"/>
  <c r="Y388" i="10"/>
  <c r="X388" i="10"/>
  <c r="W388" i="10"/>
  <c r="V388" i="10"/>
  <c r="U388" i="10"/>
  <c r="T388" i="10"/>
  <c r="S388" i="10"/>
  <c r="R388" i="10"/>
  <c r="Q388" i="10"/>
  <c r="P388" i="10"/>
  <c r="O388" i="10"/>
  <c r="N388" i="10"/>
  <c r="M388" i="10"/>
  <c r="L388" i="10"/>
  <c r="K388" i="10"/>
  <c r="J388" i="10"/>
  <c r="I388" i="10"/>
  <c r="H388" i="10"/>
  <c r="G388" i="10"/>
  <c r="F388" i="10"/>
  <c r="E388" i="10"/>
  <c r="AD387" i="10"/>
  <c r="AC387" i="10"/>
  <c r="AB387" i="10"/>
  <c r="AA387" i="10"/>
  <c r="Z387" i="10"/>
  <c r="Y387" i="10"/>
  <c r="X387" i="10"/>
  <c r="W387" i="10"/>
  <c r="V387" i="10"/>
  <c r="U387" i="10"/>
  <c r="T387" i="10"/>
  <c r="S387" i="10"/>
  <c r="R387" i="10"/>
  <c r="Q387" i="10"/>
  <c r="P387" i="10"/>
  <c r="O387" i="10"/>
  <c r="N387" i="10"/>
  <c r="M387" i="10"/>
  <c r="L387" i="10"/>
  <c r="K387" i="10"/>
  <c r="J387" i="10"/>
  <c r="I387" i="10"/>
  <c r="H387" i="10"/>
  <c r="G387" i="10"/>
  <c r="F387" i="10"/>
  <c r="E387" i="10"/>
  <c r="AB383" i="10"/>
  <c r="AA383" i="10"/>
  <c r="Z383" i="10"/>
  <c r="Y383" i="10"/>
  <c r="X383" i="10"/>
  <c r="W383" i="10"/>
  <c r="V383" i="10"/>
  <c r="U383" i="10"/>
  <c r="T383" i="10"/>
  <c r="S383" i="10"/>
  <c r="R383" i="10"/>
  <c r="Q383" i="10"/>
  <c r="P383" i="10"/>
  <c r="O383" i="10"/>
  <c r="N383" i="10"/>
  <c r="M383" i="10"/>
  <c r="L383" i="10"/>
  <c r="K383" i="10"/>
  <c r="J383" i="10"/>
  <c r="I383" i="10"/>
  <c r="H383" i="10"/>
  <c r="G383" i="10"/>
  <c r="F383" i="10"/>
  <c r="E383" i="10"/>
  <c r="AD382" i="10"/>
  <c r="AC382" i="10"/>
  <c r="AB382" i="10"/>
  <c r="AA382" i="10"/>
  <c r="Z382" i="10"/>
  <c r="Y382" i="10"/>
  <c r="X382" i="10"/>
  <c r="W382" i="10"/>
  <c r="V382" i="10"/>
  <c r="U382" i="10"/>
  <c r="T382" i="10"/>
  <c r="S382" i="10"/>
  <c r="R382" i="10"/>
  <c r="Q382" i="10"/>
  <c r="P382" i="10"/>
  <c r="O382" i="10"/>
  <c r="N382" i="10"/>
  <c r="M382" i="10"/>
  <c r="L382" i="10"/>
  <c r="K382" i="10"/>
  <c r="J382" i="10"/>
  <c r="I382" i="10"/>
  <c r="H382" i="10"/>
  <c r="G382" i="10"/>
  <c r="F382" i="10"/>
  <c r="E382" i="10"/>
  <c r="AB378" i="10"/>
  <c r="AA378" i="10"/>
  <c r="Z378" i="10"/>
  <c r="Y378" i="10"/>
  <c r="X378" i="10"/>
  <c r="W378" i="10"/>
  <c r="V378" i="10"/>
  <c r="U378" i="10"/>
  <c r="T378" i="10"/>
  <c r="S378" i="10"/>
  <c r="R378" i="10"/>
  <c r="Q378" i="10"/>
  <c r="P378" i="10"/>
  <c r="O378" i="10"/>
  <c r="N378" i="10"/>
  <c r="M378" i="10"/>
  <c r="L378" i="10"/>
  <c r="K378" i="10"/>
  <c r="J378" i="10"/>
  <c r="I378" i="10"/>
  <c r="H378" i="10"/>
  <c r="G378" i="10"/>
  <c r="F378" i="10"/>
  <c r="E378" i="10"/>
  <c r="AD377" i="10"/>
  <c r="AC377" i="10"/>
  <c r="AB377" i="10"/>
  <c r="AA377" i="10"/>
  <c r="Z377" i="10"/>
  <c r="Y377" i="10"/>
  <c r="X377" i="10"/>
  <c r="W377" i="10"/>
  <c r="V377" i="10"/>
  <c r="U377" i="10"/>
  <c r="T377" i="10"/>
  <c r="S377" i="10"/>
  <c r="R377" i="10"/>
  <c r="Q377" i="10"/>
  <c r="P377" i="10"/>
  <c r="O377" i="10"/>
  <c r="N377" i="10"/>
  <c r="M377" i="10"/>
  <c r="L377" i="10"/>
  <c r="K377" i="10"/>
  <c r="J377" i="10"/>
  <c r="I377" i="10"/>
  <c r="H377" i="10"/>
  <c r="G377" i="10"/>
  <c r="F377" i="10"/>
  <c r="E377" i="10"/>
  <c r="AB373" i="10"/>
  <c r="AA373" i="10"/>
  <c r="Z373" i="10"/>
  <c r="Y373" i="10"/>
  <c r="X373" i="10"/>
  <c r="W373" i="10"/>
  <c r="V373" i="10"/>
  <c r="U373" i="10"/>
  <c r="T373" i="10"/>
  <c r="S373" i="10"/>
  <c r="R373" i="10"/>
  <c r="Q373" i="10"/>
  <c r="P373" i="10"/>
  <c r="O373" i="10"/>
  <c r="N373" i="10"/>
  <c r="M373" i="10"/>
  <c r="L373" i="10"/>
  <c r="K373" i="10"/>
  <c r="J373" i="10"/>
  <c r="I373" i="10"/>
  <c r="H373" i="10"/>
  <c r="G373" i="10"/>
  <c r="F373" i="10"/>
  <c r="E373" i="10"/>
  <c r="AD372" i="10"/>
  <c r="AC372" i="10"/>
  <c r="AB372" i="10"/>
  <c r="AA372" i="10"/>
  <c r="Z372" i="10"/>
  <c r="Y372" i="10"/>
  <c r="X372" i="10"/>
  <c r="W372" i="10"/>
  <c r="V372" i="10"/>
  <c r="U372" i="10"/>
  <c r="T372" i="10"/>
  <c r="S372" i="10"/>
  <c r="R372" i="10"/>
  <c r="Q372" i="10"/>
  <c r="P372" i="10"/>
  <c r="O372" i="10"/>
  <c r="N372" i="10"/>
  <c r="M372" i="10"/>
  <c r="L372" i="10"/>
  <c r="K372" i="10"/>
  <c r="J372" i="10"/>
  <c r="I372" i="10"/>
  <c r="H372" i="10"/>
  <c r="G372" i="10"/>
  <c r="F372" i="10"/>
  <c r="E372" i="10"/>
  <c r="AB368" i="10"/>
  <c r="AA368" i="10"/>
  <c r="Z368" i="10"/>
  <c r="Y368" i="10"/>
  <c r="X368" i="10"/>
  <c r="W368" i="10"/>
  <c r="V368" i="10"/>
  <c r="U368" i="10"/>
  <c r="T368" i="10"/>
  <c r="S368" i="10"/>
  <c r="R368" i="10"/>
  <c r="Q368" i="10"/>
  <c r="P368" i="10"/>
  <c r="O368" i="10"/>
  <c r="N368" i="10"/>
  <c r="M368" i="10"/>
  <c r="L368" i="10"/>
  <c r="K368" i="10"/>
  <c r="J368" i="10"/>
  <c r="I368" i="10"/>
  <c r="H368" i="10"/>
  <c r="G368" i="10"/>
  <c r="F368" i="10"/>
  <c r="E368" i="10"/>
  <c r="AD367" i="10"/>
  <c r="AC367" i="10"/>
  <c r="AB367" i="10"/>
  <c r="AA367" i="10"/>
  <c r="Z367" i="10"/>
  <c r="Y367" i="10"/>
  <c r="X367" i="10"/>
  <c r="W367" i="10"/>
  <c r="V367" i="10"/>
  <c r="U367" i="10"/>
  <c r="T367" i="10"/>
  <c r="S367" i="10"/>
  <c r="R367" i="10"/>
  <c r="Q367" i="10"/>
  <c r="P367" i="10"/>
  <c r="O367" i="10"/>
  <c r="N367" i="10"/>
  <c r="M367" i="10"/>
  <c r="L367" i="10"/>
  <c r="K367" i="10"/>
  <c r="J367" i="10"/>
  <c r="I367" i="10"/>
  <c r="H367" i="10"/>
  <c r="G367" i="10"/>
  <c r="F367" i="10"/>
  <c r="E367" i="10"/>
  <c r="AC351" i="10"/>
  <c r="AB351" i="10"/>
  <c r="AA351" i="10"/>
  <c r="Z351" i="10"/>
  <c r="Y351" i="10"/>
  <c r="X351" i="10"/>
  <c r="W351" i="10"/>
  <c r="V351" i="10"/>
  <c r="U351" i="10"/>
  <c r="T351" i="10"/>
  <c r="S351" i="10"/>
  <c r="R351" i="10"/>
  <c r="Q351" i="10"/>
  <c r="P351" i="10"/>
  <c r="O351" i="10"/>
  <c r="N351" i="10"/>
  <c r="M351" i="10"/>
  <c r="L351" i="10"/>
  <c r="K351" i="10"/>
  <c r="J351" i="10"/>
  <c r="I351" i="10"/>
  <c r="H351" i="10"/>
  <c r="G351" i="10"/>
  <c r="F351" i="10"/>
  <c r="E351" i="10"/>
  <c r="AB350" i="10"/>
  <c r="AA350" i="10"/>
  <c r="Z350" i="10"/>
  <c r="Y350" i="10"/>
  <c r="X350" i="10"/>
  <c r="W350" i="10"/>
  <c r="V350" i="10"/>
  <c r="U350" i="10"/>
  <c r="T350" i="10"/>
  <c r="S350" i="10"/>
  <c r="R350" i="10"/>
  <c r="Q350" i="10"/>
  <c r="P350" i="10"/>
  <c r="O350" i="10"/>
  <c r="N350" i="10"/>
  <c r="M350" i="10"/>
  <c r="L350" i="10"/>
  <c r="K350" i="10"/>
  <c r="J350" i="10"/>
  <c r="I350" i="10"/>
  <c r="H350" i="10"/>
  <c r="G350" i="10"/>
  <c r="F350" i="10"/>
  <c r="E350" i="10"/>
  <c r="AB347" i="10"/>
  <c r="AA347" i="10"/>
  <c r="Z347" i="10"/>
  <c r="Y347" i="10"/>
  <c r="X347" i="10"/>
  <c r="W347" i="10"/>
  <c r="V347" i="10"/>
  <c r="U347" i="10"/>
  <c r="T347" i="10"/>
  <c r="S347" i="10"/>
  <c r="R347" i="10"/>
  <c r="Q347" i="10"/>
  <c r="P347" i="10"/>
  <c r="O347" i="10"/>
  <c r="N347" i="10"/>
  <c r="M347" i="10"/>
  <c r="L347" i="10"/>
  <c r="K347" i="10"/>
  <c r="J347" i="10"/>
  <c r="I347" i="10"/>
  <c r="H347" i="10"/>
  <c r="G347" i="10"/>
  <c r="F347" i="10"/>
  <c r="E347" i="10"/>
  <c r="AD346" i="10"/>
  <c r="AC346" i="10"/>
  <c r="AB346" i="10"/>
  <c r="AA346" i="10"/>
  <c r="Z346" i="10"/>
  <c r="Y346" i="10"/>
  <c r="X346" i="10"/>
  <c r="W346" i="10"/>
  <c r="V346" i="10"/>
  <c r="U346" i="10"/>
  <c r="T346" i="10"/>
  <c r="S346" i="10"/>
  <c r="R346" i="10"/>
  <c r="Q346" i="10"/>
  <c r="P346" i="10"/>
  <c r="O346" i="10"/>
  <c r="N346" i="10"/>
  <c r="M346" i="10"/>
  <c r="L346" i="10"/>
  <c r="K346" i="10"/>
  <c r="J346" i="10"/>
  <c r="I346" i="10"/>
  <c r="H346" i="10"/>
  <c r="G346" i="10"/>
  <c r="F346" i="10"/>
  <c r="E346" i="10"/>
  <c r="AB345" i="10"/>
  <c r="AA345" i="10"/>
  <c r="Z345" i="10"/>
  <c r="Y345" i="10"/>
  <c r="X345" i="10"/>
  <c r="W345" i="10"/>
  <c r="V345" i="10"/>
  <c r="U345" i="10"/>
  <c r="T345" i="10"/>
  <c r="S345" i="10"/>
  <c r="R345" i="10"/>
  <c r="Q345" i="10"/>
  <c r="P345" i="10"/>
  <c r="O345" i="10"/>
  <c r="N345" i="10"/>
  <c r="M345" i="10"/>
  <c r="L345" i="10"/>
  <c r="K345" i="10"/>
  <c r="J345" i="10"/>
  <c r="I345" i="10"/>
  <c r="H345" i="10"/>
  <c r="G345" i="10"/>
  <c r="F345" i="10"/>
  <c r="E345" i="10"/>
  <c r="AB342" i="10"/>
  <c r="AA342" i="10"/>
  <c r="Z342" i="10"/>
  <c r="Y342" i="10"/>
  <c r="X342" i="10"/>
  <c r="W342" i="10"/>
  <c r="V342" i="10"/>
  <c r="U342" i="10"/>
  <c r="T342" i="10"/>
  <c r="S342" i="10"/>
  <c r="R342" i="10"/>
  <c r="Q342" i="10"/>
  <c r="P342" i="10"/>
  <c r="O342" i="10"/>
  <c r="N342" i="10"/>
  <c r="M342" i="10"/>
  <c r="L342" i="10"/>
  <c r="K342" i="10"/>
  <c r="J342" i="10"/>
  <c r="I342" i="10"/>
  <c r="H342" i="10"/>
  <c r="G342" i="10"/>
  <c r="F342" i="10"/>
  <c r="E342" i="10"/>
  <c r="AD341" i="10"/>
  <c r="AC341" i="10"/>
  <c r="AB341" i="10"/>
  <c r="AA341" i="10"/>
  <c r="Z341" i="10"/>
  <c r="Y341" i="10"/>
  <c r="X341" i="10"/>
  <c r="W341" i="10"/>
  <c r="V341" i="10"/>
  <c r="U341" i="10"/>
  <c r="T341" i="10"/>
  <c r="S341" i="10"/>
  <c r="R341" i="10"/>
  <c r="Q341" i="10"/>
  <c r="P341" i="10"/>
  <c r="O341" i="10"/>
  <c r="N341" i="10"/>
  <c r="M341" i="10"/>
  <c r="L341" i="10"/>
  <c r="K341" i="10"/>
  <c r="J341" i="10"/>
  <c r="I341" i="10"/>
  <c r="H341" i="10"/>
  <c r="G341" i="10"/>
  <c r="F341" i="10"/>
  <c r="E341" i="10"/>
  <c r="AB340" i="10"/>
  <c r="AA340" i="10"/>
  <c r="Z340" i="10"/>
  <c r="Y340" i="10"/>
  <c r="X340" i="10"/>
  <c r="W340" i="10"/>
  <c r="V340" i="10"/>
  <c r="U340" i="10"/>
  <c r="T340" i="10"/>
  <c r="S340" i="10"/>
  <c r="R340" i="10"/>
  <c r="Q340" i="10"/>
  <c r="P340" i="10"/>
  <c r="O340" i="10"/>
  <c r="N340" i="10"/>
  <c r="M340" i="10"/>
  <c r="L340" i="10"/>
  <c r="K340" i="10"/>
  <c r="J340" i="10"/>
  <c r="I340" i="10"/>
  <c r="H340" i="10"/>
  <c r="G340" i="10"/>
  <c r="F340" i="10"/>
  <c r="E340" i="10"/>
  <c r="AB337" i="10"/>
  <c r="AA337" i="10"/>
  <c r="Z337" i="10"/>
  <c r="Y337" i="10"/>
  <c r="X337" i="10"/>
  <c r="W337" i="10"/>
  <c r="V337" i="10"/>
  <c r="U337" i="10"/>
  <c r="T337" i="10"/>
  <c r="S337" i="10"/>
  <c r="R337" i="10"/>
  <c r="Q337" i="10"/>
  <c r="P337" i="10"/>
  <c r="O337" i="10"/>
  <c r="N337" i="10"/>
  <c r="M337" i="10"/>
  <c r="L337" i="10"/>
  <c r="K337" i="10"/>
  <c r="J337" i="10"/>
  <c r="I337" i="10"/>
  <c r="H337" i="10"/>
  <c r="G337" i="10"/>
  <c r="F337" i="10"/>
  <c r="E337" i="10"/>
  <c r="AD336" i="10"/>
  <c r="AC336" i="10"/>
  <c r="AB336" i="10"/>
  <c r="AA336" i="10"/>
  <c r="Z336" i="10"/>
  <c r="Y336" i="10"/>
  <c r="X336" i="10"/>
  <c r="W336" i="10"/>
  <c r="V336" i="10"/>
  <c r="U336" i="10"/>
  <c r="T336" i="10"/>
  <c r="S336" i="10"/>
  <c r="R336" i="10"/>
  <c r="Q336" i="10"/>
  <c r="P336" i="10"/>
  <c r="O336" i="10"/>
  <c r="N336" i="10"/>
  <c r="M336" i="10"/>
  <c r="L336" i="10"/>
  <c r="K336" i="10"/>
  <c r="J336" i="10"/>
  <c r="I336" i="10"/>
  <c r="H336" i="10"/>
  <c r="G336" i="10"/>
  <c r="F336" i="10"/>
  <c r="E336" i="10"/>
  <c r="AB335" i="10"/>
  <c r="AA335" i="10"/>
  <c r="Z335" i="10"/>
  <c r="Y335" i="10"/>
  <c r="X335" i="10"/>
  <c r="W335" i="10"/>
  <c r="V335" i="10"/>
  <c r="U335" i="10"/>
  <c r="T335" i="10"/>
  <c r="S335" i="10"/>
  <c r="R335" i="10"/>
  <c r="Q335" i="10"/>
  <c r="P335" i="10"/>
  <c r="O335" i="10"/>
  <c r="N335" i="10"/>
  <c r="M335" i="10"/>
  <c r="L335" i="10"/>
  <c r="K335" i="10"/>
  <c r="J335" i="10"/>
  <c r="I335" i="10"/>
  <c r="H335" i="10"/>
  <c r="G335" i="10"/>
  <c r="F335" i="10"/>
  <c r="E335" i="10"/>
  <c r="AC331" i="10"/>
  <c r="AB331" i="10"/>
  <c r="AA331" i="10"/>
  <c r="Z331" i="10"/>
  <c r="Y331" i="10"/>
  <c r="X331" i="10"/>
  <c r="W331" i="10"/>
  <c r="V331" i="10"/>
  <c r="U331" i="10"/>
  <c r="T331" i="10"/>
  <c r="S331" i="10"/>
  <c r="R331" i="10"/>
  <c r="Q331" i="10"/>
  <c r="P331" i="10"/>
  <c r="O331" i="10"/>
  <c r="N331" i="10"/>
  <c r="M331" i="10"/>
  <c r="L331" i="10"/>
  <c r="K331" i="10"/>
  <c r="J331" i="10"/>
  <c r="I331" i="10"/>
  <c r="H331" i="10"/>
  <c r="G331" i="10"/>
  <c r="F331" i="10"/>
  <c r="E331" i="10"/>
  <c r="AB330" i="10"/>
  <c r="AA330" i="10"/>
  <c r="Z330" i="10"/>
  <c r="Y330" i="10"/>
  <c r="X330" i="10"/>
  <c r="W330" i="10"/>
  <c r="V330" i="10"/>
  <c r="U330" i="10"/>
  <c r="T330" i="10"/>
  <c r="S330" i="10"/>
  <c r="R330" i="10"/>
  <c r="Q330" i="10"/>
  <c r="P330" i="10"/>
  <c r="O330" i="10"/>
  <c r="N330" i="10"/>
  <c r="M330" i="10"/>
  <c r="L330" i="10"/>
  <c r="K330" i="10"/>
  <c r="J330" i="10"/>
  <c r="I330" i="10"/>
  <c r="H330" i="10"/>
  <c r="G330" i="10"/>
  <c r="F330" i="10"/>
  <c r="E330" i="10"/>
  <c r="AB326" i="10"/>
  <c r="AA326" i="10"/>
  <c r="Z326" i="10"/>
  <c r="Y326" i="10"/>
  <c r="X326" i="10"/>
  <c r="W326" i="10"/>
  <c r="V326" i="10"/>
  <c r="U326" i="10"/>
  <c r="T326" i="10"/>
  <c r="S326" i="10"/>
  <c r="R326" i="10"/>
  <c r="Q326" i="10"/>
  <c r="P326" i="10"/>
  <c r="O326" i="10"/>
  <c r="N326" i="10"/>
  <c r="M326" i="10"/>
  <c r="L326" i="10"/>
  <c r="K326" i="10"/>
  <c r="J326" i="10"/>
  <c r="I326" i="10"/>
  <c r="H326" i="10"/>
  <c r="G326" i="10"/>
  <c r="F326" i="10"/>
  <c r="AB321" i="10"/>
  <c r="AA321" i="10"/>
  <c r="Z321" i="10"/>
  <c r="Y321" i="10"/>
  <c r="X321" i="10"/>
  <c r="W321" i="10"/>
  <c r="V321" i="10"/>
  <c r="U321" i="10"/>
  <c r="T321" i="10"/>
  <c r="S321" i="10"/>
  <c r="R321" i="10"/>
  <c r="Q321" i="10"/>
  <c r="P321" i="10"/>
  <c r="O321" i="10"/>
  <c r="N321" i="10"/>
  <c r="M321" i="10"/>
  <c r="L321" i="10"/>
  <c r="K321" i="10"/>
  <c r="J321" i="10"/>
  <c r="I321" i="10"/>
  <c r="H321" i="10"/>
  <c r="G321" i="10"/>
  <c r="F321" i="10"/>
  <c r="U306" i="10"/>
  <c r="T306" i="10"/>
  <c r="R306" i="10"/>
  <c r="Q306" i="10"/>
  <c r="P306" i="10"/>
  <c r="O306" i="10"/>
  <c r="N306" i="10"/>
  <c r="M306" i="10"/>
  <c r="L306" i="10"/>
  <c r="K306" i="10"/>
  <c r="AB305" i="10"/>
  <c r="AB307" i="10" s="1"/>
  <c r="AA305" i="10"/>
  <c r="AA307" i="10" s="1"/>
  <c r="Z305" i="10"/>
  <c r="Y305" i="10"/>
  <c r="Y307" i="10" s="1"/>
  <c r="X305" i="10"/>
  <c r="X307" i="10" s="1"/>
  <c r="W305" i="10"/>
  <c r="W307" i="10" s="1"/>
  <c r="V305" i="10"/>
  <c r="U305" i="10"/>
  <c r="T305" i="10"/>
  <c r="S305" i="10"/>
  <c r="S307" i="10" s="1"/>
  <c r="R305" i="10"/>
  <c r="Q305" i="10"/>
  <c r="P305" i="10"/>
  <c r="O305" i="10"/>
  <c r="N305" i="10"/>
  <c r="M305" i="10"/>
  <c r="L305" i="10"/>
  <c r="K305" i="10"/>
  <c r="J305" i="10"/>
  <c r="I305" i="10"/>
  <c r="I307" i="10" s="1"/>
  <c r="H305" i="10"/>
  <c r="H307" i="10" s="1"/>
  <c r="G305" i="10"/>
  <c r="G307" i="10" s="1"/>
  <c r="F305" i="10"/>
  <c r="E305" i="10"/>
  <c r="E307" i="10" s="1"/>
  <c r="S301" i="10"/>
  <c r="R301" i="10"/>
  <c r="Q301" i="10"/>
  <c r="P301" i="10"/>
  <c r="O301" i="10"/>
  <c r="N301" i="10"/>
  <c r="M301" i="10"/>
  <c r="L301" i="10"/>
  <c r="E301" i="10"/>
  <c r="AB300" i="10"/>
  <c r="AA300" i="10"/>
  <c r="AA302" i="10" s="1"/>
  <c r="Z300" i="10"/>
  <c r="Y300" i="10"/>
  <c r="Y302" i="10" s="1"/>
  <c r="X300" i="10"/>
  <c r="W300" i="10"/>
  <c r="W302" i="10" s="1"/>
  <c r="V300" i="10"/>
  <c r="U300" i="10"/>
  <c r="U302" i="10" s="1"/>
  <c r="T300" i="10"/>
  <c r="S300" i="10"/>
  <c r="R300" i="10"/>
  <c r="Q300" i="10"/>
  <c r="P300" i="10"/>
  <c r="O300" i="10"/>
  <c r="N300" i="10"/>
  <c r="M300" i="10"/>
  <c r="L300" i="10"/>
  <c r="K300" i="10"/>
  <c r="K302" i="10" s="1"/>
  <c r="J300" i="10"/>
  <c r="I300" i="10"/>
  <c r="I302" i="10" s="1"/>
  <c r="H300" i="10"/>
  <c r="G300" i="10"/>
  <c r="G302" i="10" s="1"/>
  <c r="F300" i="10"/>
  <c r="E300" i="10"/>
  <c r="AB296" i="10"/>
  <c r="AA296" i="10"/>
  <c r="Z296" i="10"/>
  <c r="Y296" i="10"/>
  <c r="X296" i="10"/>
  <c r="W296" i="10"/>
  <c r="V296" i="10"/>
  <c r="U296" i="10"/>
  <c r="T296" i="10"/>
  <c r="S296" i="10"/>
  <c r="R296" i="10"/>
  <c r="Q296" i="10"/>
  <c r="P296" i="10"/>
  <c r="O296" i="10"/>
  <c r="N296" i="10"/>
  <c r="M296" i="10"/>
  <c r="L296" i="10"/>
  <c r="K296" i="10"/>
  <c r="I296" i="10"/>
  <c r="H296" i="10"/>
  <c r="G296" i="10"/>
  <c r="F296" i="10"/>
  <c r="E296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M295" i="10"/>
  <c r="L295" i="10"/>
  <c r="K295" i="10"/>
  <c r="J295" i="10"/>
  <c r="I295" i="10"/>
  <c r="H295" i="10"/>
  <c r="G295" i="10"/>
  <c r="F295" i="10"/>
  <c r="E295" i="10"/>
  <c r="AB291" i="10"/>
  <c r="AA291" i="10"/>
  <c r="Z291" i="10"/>
  <c r="Y291" i="10"/>
  <c r="X291" i="10"/>
  <c r="W291" i="10"/>
  <c r="V291" i="10"/>
  <c r="U291" i="10"/>
  <c r="T291" i="10"/>
  <c r="S291" i="10"/>
  <c r="R291" i="10"/>
  <c r="Q291" i="10"/>
  <c r="P291" i="10"/>
  <c r="O291" i="10"/>
  <c r="N291" i="10"/>
  <c r="M291" i="10"/>
  <c r="K291" i="10"/>
  <c r="I291" i="10"/>
  <c r="H291" i="10"/>
  <c r="G291" i="10"/>
  <c r="F291" i="10"/>
  <c r="E291" i="10"/>
  <c r="AB290" i="10"/>
  <c r="AA290" i="10"/>
  <c r="Z290" i="10"/>
  <c r="Y290" i="10"/>
  <c r="X290" i="10"/>
  <c r="W290" i="10"/>
  <c r="V290" i="10"/>
  <c r="U290" i="10"/>
  <c r="T290" i="10"/>
  <c r="S290" i="10"/>
  <c r="R290" i="10"/>
  <c r="Q290" i="10"/>
  <c r="P290" i="10"/>
  <c r="O290" i="10"/>
  <c r="N290" i="10"/>
  <c r="M290" i="10"/>
  <c r="L290" i="10"/>
  <c r="L292" i="10" s="1"/>
  <c r="K290" i="10"/>
  <c r="J290" i="10"/>
  <c r="J292" i="10" s="1"/>
  <c r="I290" i="10"/>
  <c r="H290" i="10"/>
  <c r="G290" i="10"/>
  <c r="F290" i="10"/>
  <c r="E290" i="10"/>
  <c r="X286" i="10"/>
  <c r="W286" i="10"/>
  <c r="U286" i="10"/>
  <c r="T286" i="10"/>
  <c r="S286" i="10"/>
  <c r="R286" i="10"/>
  <c r="Q286" i="10"/>
  <c r="P286" i="10"/>
  <c r="O286" i="10"/>
  <c r="N286" i="10"/>
  <c r="M286" i="10"/>
  <c r="L286" i="10"/>
  <c r="E286" i="10"/>
  <c r="AB285" i="10"/>
  <c r="AB287" i="10" s="1"/>
  <c r="AA285" i="10"/>
  <c r="Z285" i="10"/>
  <c r="Z287" i="10" s="1"/>
  <c r="Y285" i="10"/>
  <c r="X285" i="10"/>
  <c r="W285" i="10"/>
  <c r="V285" i="10"/>
  <c r="V287" i="10" s="1"/>
  <c r="U285" i="10"/>
  <c r="T285" i="10"/>
  <c r="S285" i="10"/>
  <c r="R285" i="10"/>
  <c r="Q285" i="10"/>
  <c r="P285" i="10"/>
  <c r="O285" i="10"/>
  <c r="N285" i="10"/>
  <c r="M285" i="10"/>
  <c r="L285" i="10"/>
  <c r="K285" i="10"/>
  <c r="J285" i="10"/>
  <c r="J287" i="10" s="1"/>
  <c r="I285" i="10"/>
  <c r="H285" i="10"/>
  <c r="H287" i="10" s="1"/>
  <c r="G285" i="10"/>
  <c r="F285" i="10"/>
  <c r="F287" i="10" s="1"/>
  <c r="E285" i="10"/>
  <c r="AB281" i="10"/>
  <c r="Z281" i="10"/>
  <c r="W281" i="10"/>
  <c r="V281" i="10"/>
  <c r="U281" i="10"/>
  <c r="T281" i="10"/>
  <c r="S281" i="10"/>
  <c r="R281" i="10"/>
  <c r="Q281" i="10"/>
  <c r="O281" i="10"/>
  <c r="N281" i="10"/>
  <c r="M281" i="10"/>
  <c r="L281" i="10"/>
  <c r="E281" i="10"/>
  <c r="AB280" i="10"/>
  <c r="AA280" i="10"/>
  <c r="Z280" i="10"/>
  <c r="Y280" i="10"/>
  <c r="X280" i="10"/>
  <c r="W280" i="10"/>
  <c r="V280" i="10"/>
  <c r="U280" i="10"/>
  <c r="T280" i="10"/>
  <c r="S280" i="10"/>
  <c r="R280" i="10"/>
  <c r="Q280" i="10"/>
  <c r="P280" i="10"/>
  <c r="O280" i="10"/>
  <c r="N280" i="10"/>
  <c r="M280" i="10"/>
  <c r="L280" i="10"/>
  <c r="K280" i="10"/>
  <c r="J280" i="10"/>
  <c r="I280" i="10"/>
  <c r="H280" i="10"/>
  <c r="G280" i="10"/>
  <c r="F280" i="10"/>
  <c r="E280" i="10"/>
  <c r="AB276" i="10"/>
  <c r="AA276" i="10"/>
  <c r="Z276" i="10"/>
  <c r="Y276" i="10"/>
  <c r="X276" i="10"/>
  <c r="W276" i="10"/>
  <c r="V276" i="10"/>
  <c r="U276" i="10"/>
  <c r="T276" i="10"/>
  <c r="S276" i="10"/>
  <c r="R276" i="10"/>
  <c r="Q276" i="10"/>
  <c r="P276" i="10"/>
  <c r="O276" i="10"/>
  <c r="N276" i="10"/>
  <c r="M276" i="10"/>
  <c r="L276" i="10"/>
  <c r="K276" i="10"/>
  <c r="J276" i="10"/>
  <c r="J309" i="10" s="1"/>
  <c r="J311" i="10" s="1"/>
  <c r="I276" i="10"/>
  <c r="H276" i="10"/>
  <c r="G276" i="10"/>
  <c r="F276" i="10"/>
  <c r="E276" i="10"/>
  <c r="AB275" i="10"/>
  <c r="AA275" i="10"/>
  <c r="Z275" i="10"/>
  <c r="Y275" i="10"/>
  <c r="X275" i="10"/>
  <c r="W275" i="10"/>
  <c r="V275" i="10"/>
  <c r="U275" i="10"/>
  <c r="T275" i="10"/>
  <c r="S275" i="10"/>
  <c r="R275" i="10"/>
  <c r="Q275" i="10"/>
  <c r="P275" i="10"/>
  <c r="O275" i="10"/>
  <c r="N275" i="10"/>
  <c r="M275" i="10"/>
  <c r="L275" i="10"/>
  <c r="K275" i="10"/>
  <c r="J275" i="10"/>
  <c r="I275" i="10"/>
  <c r="H275" i="10"/>
  <c r="G275" i="10"/>
  <c r="F275" i="10"/>
  <c r="E275" i="10"/>
  <c r="U271" i="10"/>
  <c r="T271" i="10"/>
  <c r="S271" i="10"/>
  <c r="P271" i="10"/>
  <c r="O271" i="10"/>
  <c r="N271" i="10"/>
  <c r="M271" i="10"/>
  <c r="E271" i="10"/>
  <c r="AB270" i="10"/>
  <c r="AB272" i="10" s="1"/>
  <c r="AA270" i="10"/>
  <c r="Z270" i="10"/>
  <c r="Z272" i="10" s="1"/>
  <c r="Y270" i="10"/>
  <c r="Y272" i="10" s="1"/>
  <c r="X270" i="10"/>
  <c r="X272" i="10" s="1"/>
  <c r="W270" i="10"/>
  <c r="V270" i="10"/>
  <c r="V272" i="10" s="1"/>
  <c r="U270" i="10"/>
  <c r="T270" i="10"/>
  <c r="S270" i="10"/>
  <c r="R270" i="10"/>
  <c r="R272" i="10" s="1"/>
  <c r="Q270" i="10"/>
  <c r="Q272" i="10" s="1"/>
  <c r="P270" i="10"/>
  <c r="O270" i="10"/>
  <c r="N270" i="10"/>
  <c r="M270" i="10"/>
  <c r="L270" i="10"/>
  <c r="L272" i="10" s="1"/>
  <c r="K270" i="10"/>
  <c r="J270" i="10"/>
  <c r="J272" i="10" s="1"/>
  <c r="I270" i="10"/>
  <c r="I272" i="10" s="1"/>
  <c r="H270" i="10"/>
  <c r="H272" i="10" s="1"/>
  <c r="G270" i="10"/>
  <c r="F270" i="10"/>
  <c r="F272" i="10" s="1"/>
  <c r="E270" i="10"/>
  <c r="AA266" i="10"/>
  <c r="Z266" i="10"/>
  <c r="Y266" i="10"/>
  <c r="X266" i="10"/>
  <c r="W266" i="10"/>
  <c r="V266" i="10"/>
  <c r="U266" i="10"/>
  <c r="T266" i="10"/>
  <c r="S266" i="10"/>
  <c r="R266" i="10"/>
  <c r="Q266" i="10"/>
  <c r="P266" i="10"/>
  <c r="O266" i="10"/>
  <c r="M266" i="10"/>
  <c r="L266" i="10"/>
  <c r="K266" i="10"/>
  <c r="I266" i="10"/>
  <c r="H266" i="10"/>
  <c r="G266" i="10"/>
  <c r="F266" i="10"/>
  <c r="E266" i="10"/>
  <c r="AB265" i="10"/>
  <c r="AB267" i="10" s="1"/>
  <c r="AA265" i="10"/>
  <c r="Z265" i="10"/>
  <c r="Y265" i="10"/>
  <c r="X265" i="10"/>
  <c r="W265" i="10"/>
  <c r="V265" i="10"/>
  <c r="U265" i="10"/>
  <c r="T265" i="10"/>
  <c r="S265" i="10"/>
  <c r="R265" i="10"/>
  <c r="Q265" i="10"/>
  <c r="P265" i="10"/>
  <c r="O265" i="10"/>
  <c r="N265" i="10"/>
  <c r="N267" i="10" s="1"/>
  <c r="M265" i="10"/>
  <c r="L265" i="10"/>
  <c r="K265" i="10"/>
  <c r="J265" i="10"/>
  <c r="J267" i="10" s="1"/>
  <c r="I265" i="10"/>
  <c r="H265" i="10"/>
  <c r="G265" i="10"/>
  <c r="F265" i="10"/>
  <c r="E265" i="10"/>
  <c r="AB253" i="10"/>
  <c r="AA253" i="10"/>
  <c r="Z253" i="10"/>
  <c r="Y253" i="10"/>
  <c r="X253" i="10"/>
  <c r="W253" i="10"/>
  <c r="V253" i="10"/>
  <c r="U253" i="10"/>
  <c r="T253" i="10"/>
  <c r="S253" i="10"/>
  <c r="R253" i="10"/>
  <c r="Q253" i="10"/>
  <c r="P253" i="10"/>
  <c r="O253" i="10"/>
  <c r="N253" i="10"/>
  <c r="M253" i="10"/>
  <c r="L253" i="10"/>
  <c r="K253" i="10"/>
  <c r="J253" i="10"/>
  <c r="I253" i="10"/>
  <c r="H253" i="10"/>
  <c r="G253" i="10"/>
  <c r="F253" i="10"/>
  <c r="E253" i="10"/>
  <c r="AB252" i="10"/>
  <c r="AA252" i="10"/>
  <c r="Z252" i="10"/>
  <c r="Y252" i="10"/>
  <c r="X252" i="10"/>
  <c r="W252" i="10"/>
  <c r="V252" i="10"/>
  <c r="U252" i="10"/>
  <c r="T252" i="10"/>
  <c r="S252" i="10"/>
  <c r="R252" i="10"/>
  <c r="Q252" i="10"/>
  <c r="P252" i="10"/>
  <c r="O252" i="10"/>
  <c r="N252" i="10"/>
  <c r="M252" i="10"/>
  <c r="L252" i="10"/>
  <c r="K252" i="10"/>
  <c r="J252" i="10"/>
  <c r="I252" i="10"/>
  <c r="H252" i="10"/>
  <c r="G252" i="10"/>
  <c r="F252" i="10"/>
  <c r="E252" i="10"/>
  <c r="AB250" i="10"/>
  <c r="AA250" i="10"/>
  <c r="Z250" i="10"/>
  <c r="Y250" i="10"/>
  <c r="Y251" i="10" s="1"/>
  <c r="X250" i="10"/>
  <c r="W250" i="10"/>
  <c r="V250" i="10"/>
  <c r="U250" i="10"/>
  <c r="U251" i="10" s="1"/>
  <c r="T250" i="10"/>
  <c r="S250" i="10"/>
  <c r="R250" i="10"/>
  <c r="Q250" i="10"/>
  <c r="Q251" i="10" s="1"/>
  <c r="P250" i="10"/>
  <c r="O250" i="10"/>
  <c r="N250" i="10"/>
  <c r="M250" i="10"/>
  <c r="L250" i="10"/>
  <c r="K250" i="10"/>
  <c r="K251" i="10" s="1"/>
  <c r="J250" i="10"/>
  <c r="I250" i="10"/>
  <c r="H250" i="10"/>
  <c r="G250" i="10"/>
  <c r="F250" i="10"/>
  <c r="E250" i="10"/>
  <c r="AA249" i="10"/>
  <c r="Z249" i="10"/>
  <c r="W249" i="10"/>
  <c r="V249" i="10"/>
  <c r="T249" i="10"/>
  <c r="S249" i="10"/>
  <c r="P249" i="10"/>
  <c r="O249" i="10"/>
  <c r="N249" i="10"/>
  <c r="M249" i="10"/>
  <c r="J249" i="10"/>
  <c r="I249" i="10"/>
  <c r="H249" i="10"/>
  <c r="G249" i="10"/>
  <c r="F249" i="10"/>
  <c r="E249" i="10"/>
  <c r="AB245" i="10"/>
  <c r="AA245" i="10"/>
  <c r="Z245" i="10"/>
  <c r="Y245" i="10"/>
  <c r="X245" i="10"/>
  <c r="W245" i="10"/>
  <c r="V245" i="10"/>
  <c r="U245" i="10"/>
  <c r="T245" i="10"/>
  <c r="S245" i="10"/>
  <c r="R245" i="10"/>
  <c r="Q245" i="10"/>
  <c r="P245" i="10"/>
  <c r="O245" i="10"/>
  <c r="N245" i="10"/>
  <c r="M245" i="10"/>
  <c r="L245" i="10"/>
  <c r="K245" i="10"/>
  <c r="J245" i="10"/>
  <c r="I245" i="10"/>
  <c r="H245" i="10"/>
  <c r="G245" i="10"/>
  <c r="F245" i="10"/>
  <c r="E245" i="10"/>
  <c r="AB244" i="10"/>
  <c r="AA244" i="10"/>
  <c r="Z244" i="10"/>
  <c r="Y244" i="10"/>
  <c r="X244" i="10"/>
  <c r="W244" i="10"/>
  <c r="V244" i="10"/>
  <c r="U244" i="10"/>
  <c r="T244" i="10"/>
  <c r="S244" i="10"/>
  <c r="R244" i="10"/>
  <c r="Q244" i="10"/>
  <c r="P244" i="10"/>
  <c r="O244" i="10"/>
  <c r="N244" i="10"/>
  <c r="M244" i="10"/>
  <c r="L244" i="10"/>
  <c r="K244" i="10"/>
  <c r="J244" i="10"/>
  <c r="I244" i="10"/>
  <c r="H244" i="10"/>
  <c r="G244" i="10"/>
  <c r="F244" i="10"/>
  <c r="E244" i="10"/>
  <c r="AB240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O240" i="10"/>
  <c r="N240" i="10"/>
  <c r="M240" i="10"/>
  <c r="L240" i="10"/>
  <c r="K240" i="10"/>
  <c r="J240" i="10"/>
  <c r="I240" i="10"/>
  <c r="H240" i="10"/>
  <c r="G240" i="10"/>
  <c r="F240" i="10"/>
  <c r="E240" i="10"/>
  <c r="AB239" i="10"/>
  <c r="AA239" i="10"/>
  <c r="Z239" i="10"/>
  <c r="Y239" i="10"/>
  <c r="X239" i="10"/>
  <c r="W239" i="10"/>
  <c r="V239" i="10"/>
  <c r="U239" i="10"/>
  <c r="T239" i="10"/>
  <c r="S239" i="10"/>
  <c r="R239" i="10"/>
  <c r="Q239" i="10"/>
  <c r="P239" i="10"/>
  <c r="O239" i="10"/>
  <c r="N239" i="10"/>
  <c r="M239" i="10"/>
  <c r="L239" i="10"/>
  <c r="K239" i="10"/>
  <c r="J239" i="10"/>
  <c r="I239" i="10"/>
  <c r="H239" i="10"/>
  <c r="G239" i="10"/>
  <c r="F239" i="10"/>
  <c r="E239" i="10"/>
  <c r="AB235" i="10"/>
  <c r="AA235" i="10"/>
  <c r="Z235" i="10"/>
  <c r="Y235" i="10"/>
  <c r="X235" i="10"/>
  <c r="W235" i="10"/>
  <c r="V235" i="10"/>
  <c r="U235" i="10"/>
  <c r="T235" i="10"/>
  <c r="S235" i="10"/>
  <c r="R235" i="10"/>
  <c r="Q235" i="10"/>
  <c r="P235" i="10"/>
  <c r="O235" i="10"/>
  <c r="N235" i="10"/>
  <c r="M235" i="10"/>
  <c r="L235" i="10"/>
  <c r="K235" i="10"/>
  <c r="J235" i="10"/>
  <c r="I235" i="10"/>
  <c r="H235" i="10"/>
  <c r="G235" i="10"/>
  <c r="F235" i="10"/>
  <c r="E235" i="10"/>
  <c r="AB234" i="10"/>
  <c r="AA234" i="10"/>
  <c r="Z234" i="10"/>
  <c r="Y234" i="10"/>
  <c r="X234" i="10"/>
  <c r="W234" i="10"/>
  <c r="V234" i="10"/>
  <c r="U234" i="10"/>
  <c r="T234" i="10"/>
  <c r="S234" i="10"/>
  <c r="R234" i="10"/>
  <c r="Q234" i="10"/>
  <c r="P234" i="10"/>
  <c r="O234" i="10"/>
  <c r="N234" i="10"/>
  <c r="M234" i="10"/>
  <c r="L234" i="10"/>
  <c r="K234" i="10"/>
  <c r="J234" i="10"/>
  <c r="I234" i="10"/>
  <c r="H234" i="10"/>
  <c r="G234" i="10"/>
  <c r="F234" i="10"/>
  <c r="E234" i="10"/>
  <c r="AB230" i="10"/>
  <c r="AA230" i="10"/>
  <c r="Z230" i="10"/>
  <c r="Y230" i="10"/>
  <c r="X230" i="10"/>
  <c r="W230" i="10"/>
  <c r="V230" i="10"/>
  <c r="U230" i="10"/>
  <c r="T230" i="10"/>
  <c r="S230" i="10"/>
  <c r="R230" i="10"/>
  <c r="Q230" i="10"/>
  <c r="P230" i="10"/>
  <c r="O230" i="10"/>
  <c r="N230" i="10"/>
  <c r="M230" i="10"/>
  <c r="L230" i="10"/>
  <c r="K230" i="10"/>
  <c r="J230" i="10"/>
  <c r="I230" i="10"/>
  <c r="H230" i="10"/>
  <c r="G230" i="10"/>
  <c r="F230" i="10"/>
  <c r="E230" i="10"/>
  <c r="AB229" i="10"/>
  <c r="AA229" i="10"/>
  <c r="Z229" i="10"/>
  <c r="Y229" i="10"/>
  <c r="X229" i="10"/>
  <c r="W229" i="10"/>
  <c r="V229" i="10"/>
  <c r="U229" i="10"/>
  <c r="T229" i="10"/>
  <c r="S229" i="10"/>
  <c r="R229" i="10"/>
  <c r="Q229" i="10"/>
  <c r="P229" i="10"/>
  <c r="O229" i="10"/>
  <c r="N229" i="10"/>
  <c r="M229" i="10"/>
  <c r="L229" i="10"/>
  <c r="K229" i="10"/>
  <c r="J229" i="10"/>
  <c r="I229" i="10"/>
  <c r="H229" i="10"/>
  <c r="G229" i="10"/>
  <c r="F229" i="10"/>
  <c r="E229" i="10"/>
  <c r="AB225" i="10"/>
  <c r="AA225" i="10"/>
  <c r="Z225" i="10"/>
  <c r="Y225" i="10"/>
  <c r="X225" i="10"/>
  <c r="W225" i="10"/>
  <c r="V225" i="10"/>
  <c r="U225" i="10"/>
  <c r="T225" i="10"/>
  <c r="S225" i="10"/>
  <c r="R225" i="10"/>
  <c r="Q225" i="10"/>
  <c r="P225" i="10"/>
  <c r="O225" i="10"/>
  <c r="N225" i="10"/>
  <c r="M225" i="10"/>
  <c r="M226" i="10" s="1"/>
  <c r="L225" i="10"/>
  <c r="K225" i="10"/>
  <c r="J225" i="10"/>
  <c r="I225" i="10"/>
  <c r="H225" i="10"/>
  <c r="G225" i="10"/>
  <c r="F225" i="10"/>
  <c r="E225" i="10"/>
  <c r="AB224" i="10"/>
  <c r="AA224" i="10"/>
  <c r="Z224" i="10"/>
  <c r="Y224" i="10"/>
  <c r="X224" i="10"/>
  <c r="W224" i="10"/>
  <c r="V224" i="10"/>
  <c r="U224" i="10"/>
  <c r="T224" i="10"/>
  <c r="S224" i="10"/>
  <c r="R224" i="10"/>
  <c r="Q224" i="10"/>
  <c r="P224" i="10"/>
  <c r="O224" i="10"/>
  <c r="N224" i="10"/>
  <c r="L224" i="10"/>
  <c r="K224" i="10"/>
  <c r="J224" i="10"/>
  <c r="I224" i="10"/>
  <c r="H224" i="10"/>
  <c r="G224" i="10"/>
  <c r="F224" i="10"/>
  <c r="E224" i="10"/>
  <c r="AB220" i="10"/>
  <c r="AA220" i="10"/>
  <c r="Z220" i="10"/>
  <c r="Y220" i="10"/>
  <c r="X220" i="10"/>
  <c r="W220" i="10"/>
  <c r="V220" i="10"/>
  <c r="U220" i="10"/>
  <c r="T220" i="10"/>
  <c r="S220" i="10"/>
  <c r="R220" i="10"/>
  <c r="Q220" i="10"/>
  <c r="P220" i="10"/>
  <c r="O220" i="10"/>
  <c r="N220" i="10"/>
  <c r="M220" i="10"/>
  <c r="L220" i="10"/>
  <c r="K220" i="10"/>
  <c r="J220" i="10"/>
  <c r="I220" i="10"/>
  <c r="H220" i="10"/>
  <c r="G220" i="10"/>
  <c r="F220" i="10"/>
  <c r="E220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M219" i="10"/>
  <c r="L219" i="10"/>
  <c r="K219" i="10"/>
  <c r="J219" i="10"/>
  <c r="I219" i="10"/>
  <c r="H219" i="10"/>
  <c r="G219" i="10"/>
  <c r="F219" i="10"/>
  <c r="E219" i="10"/>
  <c r="AB215" i="10"/>
  <c r="AA215" i="10"/>
  <c r="Z215" i="10"/>
  <c r="Y215" i="10"/>
  <c r="X215" i="10"/>
  <c r="W215" i="10"/>
  <c r="V215" i="10"/>
  <c r="U215" i="10"/>
  <c r="T215" i="10"/>
  <c r="S215" i="10"/>
  <c r="R215" i="10"/>
  <c r="Q215" i="10"/>
  <c r="P215" i="10"/>
  <c r="O215" i="10"/>
  <c r="N215" i="10"/>
  <c r="M215" i="10"/>
  <c r="L215" i="10"/>
  <c r="K215" i="10"/>
  <c r="J215" i="10"/>
  <c r="J216" i="10" s="1"/>
  <c r="I215" i="10"/>
  <c r="H215" i="10"/>
  <c r="G215" i="10"/>
  <c r="F215" i="10"/>
  <c r="E215" i="10"/>
  <c r="AB214" i="10"/>
  <c r="AB213" i="10" s="1"/>
  <c r="AA214" i="10"/>
  <c r="AA213" i="10" s="1"/>
  <c r="Z214" i="10"/>
  <c r="Z213" i="10" s="1"/>
  <c r="Y214" i="10"/>
  <c r="Y213" i="10" s="1"/>
  <c r="X214" i="10"/>
  <c r="X213" i="10" s="1"/>
  <c r="W214" i="10"/>
  <c r="W213" i="10" s="1"/>
  <c r="V214" i="10"/>
  <c r="V213" i="10" s="1"/>
  <c r="U214" i="10"/>
  <c r="U213" i="10" s="1"/>
  <c r="T214" i="10"/>
  <c r="T213" i="10" s="1"/>
  <c r="S214" i="10"/>
  <c r="S213" i="10" s="1"/>
  <c r="R214" i="10"/>
  <c r="R213" i="10" s="1"/>
  <c r="Q214" i="10"/>
  <c r="Q213" i="10" s="1"/>
  <c r="P214" i="10"/>
  <c r="P213" i="10" s="1"/>
  <c r="O214" i="10"/>
  <c r="O213" i="10" s="1"/>
  <c r="N214" i="10"/>
  <c r="N213" i="10" s="1"/>
  <c r="M214" i="10"/>
  <c r="M213" i="10" s="1"/>
  <c r="L214" i="10"/>
  <c r="L213" i="10" s="1"/>
  <c r="K214" i="10"/>
  <c r="K213" i="10" s="1"/>
  <c r="I214" i="10"/>
  <c r="H214" i="10"/>
  <c r="G214" i="10"/>
  <c r="F214" i="10"/>
  <c r="E214" i="10"/>
  <c r="AB210" i="10"/>
  <c r="AA210" i="10"/>
  <c r="Z210" i="10"/>
  <c r="Y210" i="10"/>
  <c r="X210" i="10"/>
  <c r="W210" i="10"/>
  <c r="V210" i="10"/>
  <c r="U210" i="10"/>
  <c r="T210" i="10"/>
  <c r="S210" i="10"/>
  <c r="R210" i="10"/>
  <c r="Q210" i="10"/>
  <c r="P210" i="10"/>
  <c r="O210" i="10"/>
  <c r="N210" i="10"/>
  <c r="M210" i="10"/>
  <c r="L210" i="10"/>
  <c r="K210" i="10"/>
  <c r="J210" i="10"/>
  <c r="I210" i="10"/>
  <c r="H210" i="10"/>
  <c r="G210" i="10"/>
  <c r="F210" i="10"/>
  <c r="E210" i="10"/>
  <c r="AB209" i="10"/>
  <c r="AA209" i="10"/>
  <c r="Z209" i="10"/>
  <c r="Y209" i="10"/>
  <c r="X209" i="10"/>
  <c r="W209" i="10"/>
  <c r="V209" i="10"/>
  <c r="U209" i="10"/>
  <c r="T209" i="10"/>
  <c r="S209" i="10"/>
  <c r="R209" i="10"/>
  <c r="Q209" i="10"/>
  <c r="P209" i="10"/>
  <c r="O209" i="10"/>
  <c r="N209" i="10"/>
  <c r="M209" i="10"/>
  <c r="L209" i="10"/>
  <c r="K209" i="10"/>
  <c r="J209" i="10"/>
  <c r="I209" i="10"/>
  <c r="H209" i="10"/>
  <c r="G209" i="10"/>
  <c r="F209" i="10"/>
  <c r="E209" i="10"/>
  <c r="AB208" i="10"/>
  <c r="AA208" i="10"/>
  <c r="Z208" i="10"/>
  <c r="Y208" i="10"/>
  <c r="X208" i="10"/>
  <c r="W208" i="10"/>
  <c r="V208" i="10"/>
  <c r="U208" i="10"/>
  <c r="T208" i="10"/>
  <c r="S208" i="10"/>
  <c r="R208" i="10"/>
  <c r="Q208" i="10"/>
  <c r="P208" i="10"/>
  <c r="O208" i="10"/>
  <c r="N208" i="10"/>
  <c r="M208" i="10"/>
  <c r="L208" i="10"/>
  <c r="K208" i="10"/>
  <c r="J208" i="10"/>
  <c r="I208" i="10"/>
  <c r="H208" i="10"/>
  <c r="G208" i="10"/>
  <c r="F208" i="10"/>
  <c r="E208" i="10"/>
  <c r="AC194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M194" i="10"/>
  <c r="L194" i="10"/>
  <c r="K194" i="10"/>
  <c r="J194" i="10"/>
  <c r="I194" i="10"/>
  <c r="H194" i="10"/>
  <c r="G194" i="10"/>
  <c r="F194" i="10"/>
  <c r="E194" i="10"/>
  <c r="AB192" i="10"/>
  <c r="AA192" i="10"/>
  <c r="Z192" i="10"/>
  <c r="Y192" i="10"/>
  <c r="X192" i="10"/>
  <c r="W192" i="10"/>
  <c r="V192" i="10"/>
  <c r="U192" i="10"/>
  <c r="T192" i="10"/>
  <c r="S192" i="10"/>
  <c r="R192" i="10"/>
  <c r="Q192" i="10"/>
  <c r="P192" i="10"/>
  <c r="O192" i="10"/>
  <c r="N192" i="10"/>
  <c r="M192" i="10"/>
  <c r="L192" i="10"/>
  <c r="K192" i="10"/>
  <c r="J192" i="10"/>
  <c r="I192" i="10"/>
  <c r="H192" i="10"/>
  <c r="G192" i="10"/>
  <c r="F192" i="10"/>
  <c r="E192" i="10"/>
  <c r="AD191" i="10"/>
  <c r="AC191" i="10"/>
  <c r="AB191" i="10"/>
  <c r="AA191" i="10"/>
  <c r="Z191" i="10"/>
  <c r="Y191" i="10"/>
  <c r="X191" i="10"/>
  <c r="W191" i="10"/>
  <c r="V191" i="10"/>
  <c r="U191" i="10"/>
  <c r="T191" i="10"/>
  <c r="S191" i="10"/>
  <c r="R191" i="10"/>
  <c r="Q191" i="10"/>
  <c r="P191" i="10"/>
  <c r="O191" i="10"/>
  <c r="N191" i="10"/>
  <c r="M191" i="10"/>
  <c r="L191" i="10"/>
  <c r="K191" i="10"/>
  <c r="J191" i="10"/>
  <c r="I191" i="10"/>
  <c r="H191" i="10"/>
  <c r="G191" i="10"/>
  <c r="F191" i="10"/>
  <c r="E191" i="10"/>
  <c r="AB190" i="10"/>
  <c r="AA190" i="10"/>
  <c r="Z190" i="10"/>
  <c r="Y190" i="10"/>
  <c r="X190" i="10"/>
  <c r="W190" i="10"/>
  <c r="V190" i="10"/>
  <c r="U190" i="10"/>
  <c r="T190" i="10"/>
  <c r="S190" i="10"/>
  <c r="R190" i="10"/>
  <c r="Q190" i="10"/>
  <c r="P190" i="10"/>
  <c r="O190" i="10"/>
  <c r="N190" i="10"/>
  <c r="M190" i="10"/>
  <c r="L190" i="10"/>
  <c r="K190" i="10"/>
  <c r="J190" i="10"/>
  <c r="I190" i="10"/>
  <c r="H190" i="10"/>
  <c r="G190" i="10"/>
  <c r="F190" i="10"/>
  <c r="E190" i="10"/>
  <c r="AB187" i="10"/>
  <c r="AA187" i="10"/>
  <c r="Z187" i="10"/>
  <c r="Y187" i="10"/>
  <c r="X187" i="10"/>
  <c r="W187" i="10"/>
  <c r="V187" i="10"/>
  <c r="U187" i="10"/>
  <c r="T187" i="10"/>
  <c r="S187" i="10"/>
  <c r="R187" i="10"/>
  <c r="Q187" i="10"/>
  <c r="P187" i="10"/>
  <c r="O187" i="10"/>
  <c r="N187" i="10"/>
  <c r="M187" i="10"/>
  <c r="L187" i="10"/>
  <c r="K187" i="10"/>
  <c r="J187" i="10"/>
  <c r="I187" i="10"/>
  <c r="H187" i="10"/>
  <c r="G187" i="10"/>
  <c r="F187" i="10"/>
  <c r="E187" i="10"/>
  <c r="AD186" i="10"/>
  <c r="AC186" i="10"/>
  <c r="AB186" i="10"/>
  <c r="AA186" i="10"/>
  <c r="Z186" i="10"/>
  <c r="Y186" i="10"/>
  <c r="X186" i="10"/>
  <c r="W186" i="10"/>
  <c r="V186" i="10"/>
  <c r="U186" i="10"/>
  <c r="T186" i="10"/>
  <c r="S186" i="10"/>
  <c r="R186" i="10"/>
  <c r="Q186" i="10"/>
  <c r="P186" i="10"/>
  <c r="O186" i="10"/>
  <c r="N186" i="10"/>
  <c r="M186" i="10"/>
  <c r="L186" i="10"/>
  <c r="K186" i="10"/>
  <c r="J186" i="10"/>
  <c r="I186" i="10"/>
  <c r="H186" i="10"/>
  <c r="G186" i="10"/>
  <c r="F186" i="10"/>
  <c r="E186" i="10"/>
  <c r="AB185" i="10"/>
  <c r="AA185" i="10"/>
  <c r="Z185" i="10"/>
  <c r="Y185" i="10"/>
  <c r="X185" i="10"/>
  <c r="W185" i="10"/>
  <c r="V185" i="10"/>
  <c r="U185" i="10"/>
  <c r="T185" i="10"/>
  <c r="S185" i="10"/>
  <c r="R185" i="10"/>
  <c r="Q185" i="10"/>
  <c r="P185" i="10"/>
  <c r="O185" i="10"/>
  <c r="N185" i="10"/>
  <c r="M185" i="10"/>
  <c r="L185" i="10"/>
  <c r="K185" i="10"/>
  <c r="J185" i="10"/>
  <c r="I185" i="10"/>
  <c r="H185" i="10"/>
  <c r="G185" i="10"/>
  <c r="F185" i="10"/>
  <c r="E185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M172" i="10"/>
  <c r="L172" i="10"/>
  <c r="K172" i="10"/>
  <c r="J172" i="10"/>
  <c r="I172" i="10"/>
  <c r="H172" i="10"/>
  <c r="G172" i="10"/>
  <c r="F172" i="10"/>
  <c r="E172" i="10"/>
  <c r="AD171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Q171" i="10"/>
  <c r="P171" i="10"/>
  <c r="O171" i="10"/>
  <c r="N171" i="10"/>
  <c r="M171" i="10"/>
  <c r="L171" i="10"/>
  <c r="K171" i="10"/>
  <c r="J171" i="10"/>
  <c r="I171" i="10"/>
  <c r="H171" i="10"/>
  <c r="G171" i="10"/>
  <c r="F171" i="10"/>
  <c r="E171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M170" i="10"/>
  <c r="L170" i="10"/>
  <c r="K170" i="10"/>
  <c r="J170" i="10"/>
  <c r="I170" i="10"/>
  <c r="H170" i="10"/>
  <c r="G170" i="10"/>
  <c r="F170" i="10"/>
  <c r="E170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O157" i="10"/>
  <c r="N157" i="10"/>
  <c r="M157" i="10"/>
  <c r="L157" i="10"/>
  <c r="K157" i="10"/>
  <c r="J157" i="10"/>
  <c r="I157" i="10"/>
  <c r="H157" i="10"/>
  <c r="G157" i="10"/>
  <c r="F157" i="10"/>
  <c r="E157" i="10"/>
  <c r="AD156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M156" i="10"/>
  <c r="L156" i="10"/>
  <c r="K156" i="10"/>
  <c r="J156" i="10"/>
  <c r="I156" i="10"/>
  <c r="H156" i="10"/>
  <c r="G156" i="10"/>
  <c r="F156" i="10"/>
  <c r="E156" i="10"/>
  <c r="AB155" i="10"/>
  <c r="AA155" i="10"/>
  <c r="Z155" i="10"/>
  <c r="Y155" i="10"/>
  <c r="X155" i="10"/>
  <c r="W155" i="10"/>
  <c r="V155" i="10"/>
  <c r="U155" i="10"/>
  <c r="T155" i="10"/>
  <c r="S155" i="10"/>
  <c r="R155" i="10"/>
  <c r="Q155" i="10"/>
  <c r="P155" i="10"/>
  <c r="O155" i="10"/>
  <c r="N155" i="10"/>
  <c r="M155" i="10"/>
  <c r="L155" i="10"/>
  <c r="K155" i="10"/>
  <c r="J155" i="10"/>
  <c r="I155" i="10"/>
  <c r="H155" i="10"/>
  <c r="G155" i="10"/>
  <c r="F155" i="10"/>
  <c r="E155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M152" i="10"/>
  <c r="L152" i="10"/>
  <c r="K152" i="10"/>
  <c r="J152" i="10"/>
  <c r="I152" i="10"/>
  <c r="H152" i="10"/>
  <c r="G152" i="10"/>
  <c r="F152" i="10"/>
  <c r="E152" i="10"/>
  <c r="AB151" i="10"/>
  <c r="AA151" i="10"/>
  <c r="Z151" i="10"/>
  <c r="Y151" i="10"/>
  <c r="X151" i="10"/>
  <c r="W151" i="10"/>
  <c r="V151" i="10"/>
  <c r="U151" i="10"/>
  <c r="T151" i="10"/>
  <c r="S151" i="10"/>
  <c r="R151" i="10"/>
  <c r="Q151" i="10"/>
  <c r="P151" i="10"/>
  <c r="O151" i="10"/>
  <c r="N151" i="10"/>
  <c r="M151" i="10"/>
  <c r="L151" i="10"/>
  <c r="K151" i="10"/>
  <c r="J151" i="10"/>
  <c r="I151" i="10"/>
  <c r="H151" i="10"/>
  <c r="G151" i="10"/>
  <c r="F151" i="10"/>
  <c r="E151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M150" i="10"/>
  <c r="L150" i="10"/>
  <c r="K150" i="10"/>
  <c r="J150" i="10"/>
  <c r="I150" i="10"/>
  <c r="H150" i="10"/>
  <c r="G150" i="10"/>
  <c r="F150" i="10"/>
  <c r="E150" i="10"/>
  <c r="AB147" i="10"/>
  <c r="AA147" i="10"/>
  <c r="Z147" i="10"/>
  <c r="Y147" i="10"/>
  <c r="X147" i="10"/>
  <c r="W147" i="10"/>
  <c r="V147" i="10"/>
  <c r="U147" i="10"/>
  <c r="T147" i="10"/>
  <c r="S147" i="10"/>
  <c r="R147" i="10"/>
  <c r="Q147" i="10"/>
  <c r="P147" i="10"/>
  <c r="O147" i="10"/>
  <c r="N147" i="10"/>
  <c r="M147" i="10"/>
  <c r="L147" i="10"/>
  <c r="K147" i="10"/>
  <c r="J147" i="10"/>
  <c r="I147" i="10"/>
  <c r="H147" i="10"/>
  <c r="G147" i="10"/>
  <c r="F147" i="10"/>
  <c r="E147" i="10"/>
  <c r="AD146" i="10"/>
  <c r="AC146" i="10"/>
  <c r="AB146" i="10"/>
  <c r="AA146" i="10"/>
  <c r="Z146" i="10"/>
  <c r="Y146" i="10"/>
  <c r="X146" i="10"/>
  <c r="W146" i="10"/>
  <c r="V146" i="10"/>
  <c r="U146" i="10"/>
  <c r="T146" i="10"/>
  <c r="S146" i="10"/>
  <c r="R146" i="10"/>
  <c r="Q146" i="10"/>
  <c r="P146" i="10"/>
  <c r="O146" i="10"/>
  <c r="N146" i="10"/>
  <c r="M146" i="10"/>
  <c r="L146" i="10"/>
  <c r="K146" i="10"/>
  <c r="J146" i="10"/>
  <c r="I146" i="10"/>
  <c r="H146" i="10"/>
  <c r="G146" i="10"/>
  <c r="F146" i="10"/>
  <c r="E146" i="10"/>
  <c r="AB145" i="10"/>
  <c r="AA145" i="10"/>
  <c r="Z145" i="10"/>
  <c r="Y145" i="10"/>
  <c r="X145" i="10"/>
  <c r="W145" i="10"/>
  <c r="V145" i="10"/>
  <c r="U145" i="10"/>
  <c r="T145" i="10"/>
  <c r="S145" i="10"/>
  <c r="R145" i="10"/>
  <c r="Q145" i="10"/>
  <c r="P145" i="10"/>
  <c r="O145" i="10"/>
  <c r="N145" i="10"/>
  <c r="M145" i="10"/>
  <c r="L145" i="10"/>
  <c r="K145" i="10"/>
  <c r="J145" i="10"/>
  <c r="I145" i="10"/>
  <c r="H145" i="10"/>
  <c r="G145" i="10"/>
  <c r="F145" i="10"/>
  <c r="E145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M142" i="10"/>
  <c r="L142" i="10"/>
  <c r="K142" i="10"/>
  <c r="J142" i="10"/>
  <c r="I142" i="10"/>
  <c r="H142" i="10"/>
  <c r="G142" i="10"/>
  <c r="F142" i="10"/>
  <c r="E142" i="10"/>
  <c r="AD141" i="10"/>
  <c r="AC141" i="10"/>
  <c r="AB141" i="10"/>
  <c r="AA141" i="10"/>
  <c r="Z141" i="10"/>
  <c r="Y141" i="10"/>
  <c r="X141" i="10"/>
  <c r="W141" i="10"/>
  <c r="V141" i="10"/>
  <c r="U141" i="10"/>
  <c r="T141" i="10"/>
  <c r="S141" i="10"/>
  <c r="R141" i="10"/>
  <c r="Q141" i="10"/>
  <c r="P141" i="10"/>
  <c r="O141" i="10"/>
  <c r="N141" i="10"/>
  <c r="M141" i="10"/>
  <c r="L141" i="10"/>
  <c r="K141" i="10"/>
  <c r="J141" i="10"/>
  <c r="I141" i="10"/>
  <c r="H141" i="10"/>
  <c r="G141" i="10"/>
  <c r="F141" i="10"/>
  <c r="E141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M140" i="10"/>
  <c r="L140" i="10"/>
  <c r="K140" i="10"/>
  <c r="J140" i="10"/>
  <c r="I140" i="10"/>
  <c r="H140" i="10"/>
  <c r="G140" i="10"/>
  <c r="F140" i="10"/>
  <c r="E140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M137" i="10"/>
  <c r="L137" i="10"/>
  <c r="K137" i="10"/>
  <c r="J137" i="10"/>
  <c r="I137" i="10"/>
  <c r="H137" i="10"/>
  <c r="G137" i="10"/>
  <c r="F137" i="10"/>
  <c r="E137" i="10"/>
  <c r="AD136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I136" i="10"/>
  <c r="H136" i="10"/>
  <c r="G136" i="10"/>
  <c r="F136" i="10"/>
  <c r="E136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M135" i="10"/>
  <c r="L135" i="10"/>
  <c r="K135" i="10"/>
  <c r="J135" i="10"/>
  <c r="I135" i="10"/>
  <c r="H135" i="10"/>
  <c r="G135" i="10"/>
  <c r="F135" i="10"/>
  <c r="E135" i="10"/>
  <c r="AD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AD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AD34" i="10"/>
  <c r="AC34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I757" i="12"/>
  <c r="H757" i="12"/>
  <c r="G757" i="12"/>
  <c r="F757" i="12"/>
  <c r="E757" i="12"/>
  <c r="O607" i="10" l="1"/>
  <c r="Q607" i="10"/>
  <c r="S607" i="10"/>
  <c r="W607" i="10"/>
  <c r="Y607" i="10"/>
  <c r="AA607" i="10"/>
  <c r="AD249" i="10"/>
  <c r="AD295" i="10"/>
  <c r="AD420" i="10"/>
  <c r="P585" i="10"/>
  <c r="M600" i="10"/>
  <c r="I459" i="10"/>
  <c r="AD478" i="10"/>
  <c r="F600" i="10"/>
  <c r="H600" i="10"/>
  <c r="J600" i="10"/>
  <c r="L600" i="10"/>
  <c r="AD599" i="10"/>
  <c r="N600" i="10"/>
  <c r="AB600" i="10"/>
  <c r="AD234" i="10"/>
  <c r="AD244" i="10"/>
  <c r="AC249" i="10"/>
  <c r="AD247" i="10" s="1"/>
  <c r="F251" i="10"/>
  <c r="H251" i="10"/>
  <c r="J251" i="10"/>
  <c r="N251" i="10"/>
  <c r="P251" i="10"/>
  <c r="T251" i="10"/>
  <c r="AC275" i="10"/>
  <c r="AD275" i="10"/>
  <c r="AD584" i="10"/>
  <c r="N585" i="10"/>
  <c r="N607" i="10"/>
  <c r="P607" i="10"/>
  <c r="R607" i="10"/>
  <c r="R611" i="10" s="1"/>
  <c r="X607" i="10"/>
  <c r="X611" i="10" s="1"/>
  <c r="Z607" i="10"/>
  <c r="Z611" i="10" s="1"/>
  <c r="AB607" i="10"/>
  <c r="AB611" i="10" s="1"/>
  <c r="AD617" i="10"/>
  <c r="AD637" i="10"/>
  <c r="AD647" i="10"/>
  <c r="AD12" i="10"/>
  <c r="L282" i="10"/>
  <c r="N309" i="10"/>
  <c r="AD280" i="10"/>
  <c r="AB282" i="10"/>
  <c r="AC295" i="10"/>
  <c r="I297" i="10"/>
  <c r="F297" i="10"/>
  <c r="H297" i="10"/>
  <c r="AD344" i="10"/>
  <c r="AD589" i="10"/>
  <c r="E606" i="10"/>
  <c r="G606" i="10"/>
  <c r="I606" i="10"/>
  <c r="K606" i="10"/>
  <c r="M606" i="10"/>
  <c r="O606" i="10"/>
  <c r="Q606" i="10"/>
  <c r="S606" i="10"/>
  <c r="U606" i="10"/>
  <c r="W606" i="10"/>
  <c r="Y606" i="10"/>
  <c r="AA606" i="10"/>
  <c r="AD594" i="10"/>
  <c r="E607" i="10"/>
  <c r="G607" i="10"/>
  <c r="I607" i="10"/>
  <c r="K607" i="10"/>
  <c r="U607" i="10"/>
  <c r="P600" i="10"/>
  <c r="R600" i="10"/>
  <c r="X600" i="10"/>
  <c r="Z600" i="10"/>
  <c r="O600" i="10"/>
  <c r="Q600" i="10"/>
  <c r="S600" i="10"/>
  <c r="W600" i="10"/>
  <c r="Y600" i="10"/>
  <c r="AA600" i="10"/>
  <c r="AD622" i="10"/>
  <c r="AD826" i="10"/>
  <c r="AD385" i="10"/>
  <c r="AD400" i="10"/>
  <c r="AD410" i="10"/>
  <c r="AD453" i="10"/>
  <c r="E505" i="10"/>
  <c r="G505" i="10"/>
  <c r="I505" i="10"/>
  <c r="K505" i="10"/>
  <c r="M505" i="10"/>
  <c r="O505" i="10"/>
  <c r="Q505" i="10"/>
  <c r="S505" i="10"/>
  <c r="U505" i="10"/>
  <c r="W505" i="10"/>
  <c r="Y505" i="10"/>
  <c r="AA505" i="10"/>
  <c r="Q506" i="10"/>
  <c r="S506" i="10"/>
  <c r="U506" i="10"/>
  <c r="W506" i="10"/>
  <c r="Y506" i="10"/>
  <c r="AA506" i="10"/>
  <c r="AD468" i="10"/>
  <c r="AD473" i="10"/>
  <c r="AD134" i="10"/>
  <c r="AD154" i="10"/>
  <c r="AD365" i="10"/>
  <c r="AD375" i="10"/>
  <c r="AD380" i="10"/>
  <c r="F505" i="10"/>
  <c r="F509" i="10" s="1"/>
  <c r="H505" i="10"/>
  <c r="H509" i="10" s="1"/>
  <c r="J505" i="10"/>
  <c r="J509" i="10" s="1"/>
  <c r="L505" i="10"/>
  <c r="L509" i="10" s="1"/>
  <c r="N505" i="10"/>
  <c r="N509" i="10" s="1"/>
  <c r="P505" i="10"/>
  <c r="P509" i="10" s="1"/>
  <c r="R505" i="10"/>
  <c r="R509" i="10" s="1"/>
  <c r="T505" i="10"/>
  <c r="T509" i="10" s="1"/>
  <c r="V505" i="10"/>
  <c r="V509" i="10" s="1"/>
  <c r="X505" i="10"/>
  <c r="Z505" i="10"/>
  <c r="AB505" i="10"/>
  <c r="F506" i="10"/>
  <c r="H506" i="10"/>
  <c r="J506" i="10"/>
  <c r="L506" i="10"/>
  <c r="N506" i="10"/>
  <c r="P506" i="10"/>
  <c r="R506" i="10"/>
  <c r="T506" i="10"/>
  <c r="V506" i="10"/>
  <c r="X506" i="10"/>
  <c r="Z506" i="10"/>
  <c r="AB506" i="10"/>
  <c r="AD488" i="10"/>
  <c r="O611" i="10"/>
  <c r="O585" i="10"/>
  <c r="Q611" i="10"/>
  <c r="Q585" i="10"/>
  <c r="T600" i="10"/>
  <c r="V600" i="10"/>
  <c r="F674" i="10"/>
  <c r="H674" i="10"/>
  <c r="J674" i="10"/>
  <c r="L674" i="10"/>
  <c r="N674" i="10"/>
  <c r="P674" i="10"/>
  <c r="R674" i="10"/>
  <c r="T674" i="10"/>
  <c r="V674" i="10"/>
  <c r="X674" i="10"/>
  <c r="Z674" i="10"/>
  <c r="AB674" i="10"/>
  <c r="F675" i="10"/>
  <c r="H675" i="10"/>
  <c r="J675" i="10"/>
  <c r="L675" i="10"/>
  <c r="N675" i="10"/>
  <c r="P675" i="10"/>
  <c r="R675" i="10"/>
  <c r="T675" i="10"/>
  <c r="V675" i="10"/>
  <c r="X675" i="10"/>
  <c r="Z675" i="10"/>
  <c r="AB675" i="10"/>
  <c r="O302" i="10"/>
  <c r="E610" i="10"/>
  <c r="G610" i="10"/>
  <c r="I610" i="10"/>
  <c r="K610" i="10"/>
  <c r="M610" i="10"/>
  <c r="O610" i="10"/>
  <c r="Q610" i="10"/>
  <c r="S610" i="10"/>
  <c r="U610" i="10"/>
  <c r="W610" i="10"/>
  <c r="Y610" i="10"/>
  <c r="AA610" i="10"/>
  <c r="N611" i="10"/>
  <c r="P611" i="10"/>
  <c r="U611" i="10"/>
  <c r="F606" i="10"/>
  <c r="F610" i="10" s="1"/>
  <c r="H606" i="10"/>
  <c r="H610" i="10" s="1"/>
  <c r="J606" i="10"/>
  <c r="J610" i="10" s="1"/>
  <c r="L606" i="10"/>
  <c r="L610" i="10" s="1"/>
  <c r="N606" i="10"/>
  <c r="N610" i="10" s="1"/>
  <c r="P606" i="10"/>
  <c r="P610" i="10" s="1"/>
  <c r="R606" i="10"/>
  <c r="R610" i="10" s="1"/>
  <c r="T606" i="10"/>
  <c r="T610" i="10" s="1"/>
  <c r="V606" i="10"/>
  <c r="V610" i="10" s="1"/>
  <c r="X606" i="10"/>
  <c r="X610" i="10" s="1"/>
  <c r="Z606" i="10"/>
  <c r="Z610" i="10" s="1"/>
  <c r="AB606" i="10"/>
  <c r="AB610" i="10" s="1"/>
  <c r="F607" i="10"/>
  <c r="F611" i="10" s="1"/>
  <c r="H607" i="10"/>
  <c r="H611" i="10" s="1"/>
  <c r="J607" i="10"/>
  <c r="J611" i="10" s="1"/>
  <c r="L607" i="10"/>
  <c r="L611" i="10" s="1"/>
  <c r="E674" i="10"/>
  <c r="G674" i="10"/>
  <c r="I674" i="10"/>
  <c r="K674" i="10"/>
  <c r="M674" i="10"/>
  <c r="O674" i="10"/>
  <c r="Q674" i="10"/>
  <c r="S674" i="10"/>
  <c r="U674" i="10"/>
  <c r="W674" i="10"/>
  <c r="Y674" i="10"/>
  <c r="AA674" i="10"/>
  <c r="E675" i="10"/>
  <c r="G675" i="10"/>
  <c r="I675" i="10"/>
  <c r="K675" i="10"/>
  <c r="M675" i="10"/>
  <c r="O675" i="10"/>
  <c r="Q675" i="10"/>
  <c r="S675" i="10"/>
  <c r="AD642" i="10"/>
  <c r="AD667" i="10"/>
  <c r="E52" i="10"/>
  <c r="G52" i="10"/>
  <c r="AD32" i="10"/>
  <c r="AD37" i="10"/>
  <c r="AC44" i="10"/>
  <c r="AD42" i="10" s="1"/>
  <c r="J213" i="10"/>
  <c r="F213" i="10"/>
  <c r="AD219" i="10"/>
  <c r="AC224" i="10"/>
  <c r="H314" i="10"/>
  <c r="N314" i="10"/>
  <c r="V314" i="10"/>
  <c r="AD334" i="10"/>
  <c r="AD339" i="10"/>
  <c r="AD395" i="10"/>
  <c r="J404" i="10"/>
  <c r="Z404" i="10"/>
  <c r="F414" i="10"/>
  <c r="N414" i="10"/>
  <c r="V414" i="10"/>
  <c r="AD430" i="10"/>
  <c r="E509" i="10"/>
  <c r="G509" i="10"/>
  <c r="I509" i="10"/>
  <c r="K509" i="10"/>
  <c r="M509" i="10"/>
  <c r="O509" i="10"/>
  <c r="Q509" i="10"/>
  <c r="S509" i="10"/>
  <c r="U509" i="10"/>
  <c r="W509" i="10"/>
  <c r="Y509" i="10"/>
  <c r="AA509" i="10"/>
  <c r="AD448" i="10"/>
  <c r="N656" i="10"/>
  <c r="F860" i="10"/>
  <c r="N860" i="10"/>
  <c r="V860" i="10"/>
  <c r="AD881" i="10"/>
  <c r="K651" i="10"/>
  <c r="AA651" i="10"/>
  <c r="AD652" i="10"/>
  <c r="K835" i="10"/>
  <c r="S835" i="10"/>
  <c r="AA835" i="10"/>
  <c r="F840" i="10"/>
  <c r="N840" i="10"/>
  <c r="K855" i="10"/>
  <c r="S855" i="10"/>
  <c r="AA855" i="10"/>
  <c r="I52" i="10"/>
  <c r="K52" i="10"/>
  <c r="M52" i="10"/>
  <c r="O52" i="10"/>
  <c r="Q52" i="10"/>
  <c r="S52" i="10"/>
  <c r="U52" i="10"/>
  <c r="W52" i="10"/>
  <c r="Y52" i="10"/>
  <c r="AA52" i="10"/>
  <c r="AD22" i="10"/>
  <c r="AD27" i="10"/>
  <c r="AD144" i="10"/>
  <c r="AC151" i="10"/>
  <c r="AD151" i="10"/>
  <c r="F216" i="10"/>
  <c r="H216" i="10"/>
  <c r="O226" i="10"/>
  <c r="Q226" i="10"/>
  <c r="S226" i="10"/>
  <c r="U226" i="10"/>
  <c r="W226" i="10"/>
  <c r="Y226" i="10"/>
  <c r="AA226" i="10"/>
  <c r="M254" i="10"/>
  <c r="O254" i="10"/>
  <c r="Q254" i="10"/>
  <c r="S254" i="10"/>
  <c r="U254" i="10"/>
  <c r="W254" i="10"/>
  <c r="Y254" i="10"/>
  <c r="AA254" i="10"/>
  <c r="AC234" i="10"/>
  <c r="AD232" i="10" s="1"/>
  <c r="F255" i="10"/>
  <c r="H255" i="10"/>
  <c r="J255" i="10"/>
  <c r="L255" i="10"/>
  <c r="N255" i="10"/>
  <c r="P255" i="10"/>
  <c r="R255" i="10"/>
  <c r="T255" i="10"/>
  <c r="V255" i="10"/>
  <c r="X255" i="10"/>
  <c r="Z255" i="10"/>
  <c r="AB255" i="10"/>
  <c r="M272" i="10"/>
  <c r="U272" i="10"/>
  <c r="V309" i="10"/>
  <c r="V311" i="10" s="1"/>
  <c r="G297" i="10"/>
  <c r="M302" i="10"/>
  <c r="Q302" i="10"/>
  <c r="S302" i="10"/>
  <c r="M307" i="10"/>
  <c r="O307" i="10"/>
  <c r="Q307" i="10"/>
  <c r="T307" i="10"/>
  <c r="J840" i="10"/>
  <c r="R840" i="10"/>
  <c r="Z840" i="10"/>
  <c r="AD841" i="10"/>
  <c r="AD856" i="10"/>
  <c r="AD876" i="10"/>
  <c r="G885" i="10"/>
  <c r="K885" i="10"/>
  <c r="O885" i="10"/>
  <c r="S885" i="10"/>
  <c r="W885" i="10"/>
  <c r="E241" i="10"/>
  <c r="G241" i="10"/>
  <c r="I241" i="10"/>
  <c r="K241" i="10"/>
  <c r="M241" i="10"/>
  <c r="O241" i="10"/>
  <c r="Q241" i="10"/>
  <c r="S241" i="10"/>
  <c r="U241" i="10"/>
  <c r="W241" i="10"/>
  <c r="Y241" i="10"/>
  <c r="AA241" i="10"/>
  <c r="F267" i="10"/>
  <c r="H267" i="10"/>
  <c r="P267" i="10"/>
  <c r="R267" i="10"/>
  <c r="T267" i="10"/>
  <c r="V267" i="10"/>
  <c r="X267" i="10"/>
  <c r="Z267" i="10"/>
  <c r="L287" i="10"/>
  <c r="N287" i="10"/>
  <c r="P287" i="10"/>
  <c r="R287" i="10"/>
  <c r="T287" i="10"/>
  <c r="R404" i="10"/>
  <c r="J414" i="10"/>
  <c r="R414" i="10"/>
  <c r="Z414" i="10"/>
  <c r="AD415" i="10"/>
  <c r="G419" i="10"/>
  <c r="K419" i="10"/>
  <c r="O419" i="10"/>
  <c r="S419" i="10"/>
  <c r="W419" i="10"/>
  <c r="AA419" i="10"/>
  <c r="F424" i="10"/>
  <c r="J424" i="10"/>
  <c r="N424" i="10"/>
  <c r="R424" i="10"/>
  <c r="V424" i="10"/>
  <c r="Z424" i="10"/>
  <c r="G651" i="10"/>
  <c r="O651" i="10"/>
  <c r="W651" i="10"/>
  <c r="J656" i="10"/>
  <c r="R656" i="10"/>
  <c r="Z656" i="10"/>
  <c r="AD657" i="10"/>
  <c r="F666" i="10"/>
  <c r="J666" i="10"/>
  <c r="N666" i="10"/>
  <c r="R666" i="10"/>
  <c r="V666" i="10"/>
  <c r="G835" i="10"/>
  <c r="O835" i="10"/>
  <c r="W835" i="10"/>
  <c r="G855" i="10"/>
  <c r="O855" i="10"/>
  <c r="W855" i="10"/>
  <c r="J860" i="10"/>
  <c r="R860" i="10"/>
  <c r="Z860" i="10"/>
  <c r="F870" i="10"/>
  <c r="J870" i="10"/>
  <c r="N870" i="10"/>
  <c r="R870" i="10"/>
  <c r="V870" i="10"/>
  <c r="Z870" i="10"/>
  <c r="H16" i="10"/>
  <c r="AB16" i="10"/>
  <c r="H21" i="10"/>
  <c r="L21" i="10"/>
  <c r="P21" i="10"/>
  <c r="T21" i="10"/>
  <c r="V21" i="10"/>
  <c r="Z21" i="10"/>
  <c r="G26" i="10"/>
  <c r="K26" i="10"/>
  <c r="O26" i="10"/>
  <c r="S26" i="10"/>
  <c r="U26" i="10"/>
  <c r="Y26" i="10"/>
  <c r="E31" i="10"/>
  <c r="G31" i="10"/>
  <c r="K31" i="10"/>
  <c r="O31" i="10"/>
  <c r="S31" i="10"/>
  <c r="W31" i="10"/>
  <c r="AA31" i="10"/>
  <c r="F36" i="10"/>
  <c r="J36" i="10"/>
  <c r="N36" i="10"/>
  <c r="R36" i="10"/>
  <c r="V36" i="10"/>
  <c r="X36" i="10"/>
  <c r="AB36" i="10"/>
  <c r="G41" i="10"/>
  <c r="K41" i="10"/>
  <c r="O41" i="10"/>
  <c r="S41" i="10"/>
  <c r="W41" i="10"/>
  <c r="F138" i="10"/>
  <c r="J138" i="10"/>
  <c r="V138" i="10"/>
  <c r="F158" i="10"/>
  <c r="N158" i="10"/>
  <c r="R158" i="10"/>
  <c r="V158" i="10"/>
  <c r="L216" i="10"/>
  <c r="N216" i="10"/>
  <c r="P216" i="10"/>
  <c r="R216" i="10"/>
  <c r="T216" i="10"/>
  <c r="V216" i="10"/>
  <c r="X216" i="10"/>
  <c r="Z216" i="10"/>
  <c r="AB216" i="10"/>
  <c r="E226" i="10"/>
  <c r="G226" i="10"/>
  <c r="I226" i="10"/>
  <c r="K226" i="10"/>
  <c r="E254" i="10"/>
  <c r="G254" i="10"/>
  <c r="I254" i="10"/>
  <c r="K254" i="10"/>
  <c r="E255" i="10"/>
  <c r="G255" i="10"/>
  <c r="I255" i="10"/>
  <c r="K255" i="10"/>
  <c r="M255" i="10"/>
  <c r="O255" i="10"/>
  <c r="Q255" i="10"/>
  <c r="S255" i="10"/>
  <c r="U255" i="10"/>
  <c r="W255" i="10"/>
  <c r="Y255" i="10"/>
  <c r="AA255" i="10"/>
  <c r="G246" i="10"/>
  <c r="I246" i="10"/>
  <c r="K246" i="10"/>
  <c r="M246" i="10"/>
  <c r="O246" i="10"/>
  <c r="Q246" i="10"/>
  <c r="S246" i="10"/>
  <c r="U246" i="10"/>
  <c r="W246" i="10"/>
  <c r="Y246" i="10"/>
  <c r="AA246" i="10"/>
  <c r="G277" i="10"/>
  <c r="I277" i="10"/>
  <c r="K277" i="10"/>
  <c r="M277" i="10"/>
  <c r="O277" i="10"/>
  <c r="Q277" i="10"/>
  <c r="S277" i="10"/>
  <c r="U277" i="10"/>
  <c r="W277" i="10"/>
  <c r="Y277" i="10"/>
  <c r="AA277" i="10"/>
  <c r="F292" i="10"/>
  <c r="H292" i="10"/>
  <c r="N292" i="10"/>
  <c r="K307" i="10"/>
  <c r="AD305" i="10"/>
  <c r="E379" i="10"/>
  <c r="G379" i="10"/>
  <c r="I379" i="10"/>
  <c r="K379" i="10"/>
  <c r="M379" i="10"/>
  <c r="O379" i="10"/>
  <c r="Q379" i="10"/>
  <c r="S379" i="10"/>
  <c r="U379" i="10"/>
  <c r="W379" i="10"/>
  <c r="Y379" i="10"/>
  <c r="AA379" i="10"/>
  <c r="E437" i="10"/>
  <c r="G437" i="10"/>
  <c r="I437" i="10"/>
  <c r="K437" i="10"/>
  <c r="M437" i="10"/>
  <c r="O437" i="10"/>
  <c r="Q437" i="10"/>
  <c r="S437" i="10"/>
  <c r="U437" i="10"/>
  <c r="W437" i="10"/>
  <c r="Y437" i="10"/>
  <c r="AA437" i="10"/>
  <c r="E438" i="10"/>
  <c r="G438" i="10"/>
  <c r="I438" i="10"/>
  <c r="K438" i="10"/>
  <c r="M438" i="10"/>
  <c r="O438" i="10"/>
  <c r="Q438" i="10"/>
  <c r="S438" i="10"/>
  <c r="U438" i="10"/>
  <c r="W438" i="10"/>
  <c r="Y438" i="10"/>
  <c r="AA438" i="10"/>
  <c r="F389" i="10"/>
  <c r="H389" i="10"/>
  <c r="J389" i="10"/>
  <c r="L389" i="10"/>
  <c r="N389" i="10"/>
  <c r="P389" i="10"/>
  <c r="R389" i="10"/>
  <c r="T389" i="10"/>
  <c r="V389" i="10"/>
  <c r="X389" i="10"/>
  <c r="Z389" i="10"/>
  <c r="AB389" i="10"/>
  <c r="F394" i="10"/>
  <c r="H394" i="10"/>
  <c r="J394" i="10"/>
  <c r="L394" i="10"/>
  <c r="N394" i="10"/>
  <c r="P394" i="10"/>
  <c r="R394" i="10"/>
  <c r="T394" i="10"/>
  <c r="V394" i="10"/>
  <c r="X394" i="10"/>
  <c r="Z394" i="10"/>
  <c r="AB394" i="10"/>
  <c r="F409" i="10"/>
  <c r="H409" i="10"/>
  <c r="J409" i="10"/>
  <c r="L409" i="10"/>
  <c r="N409" i="10"/>
  <c r="P409" i="10"/>
  <c r="R409" i="10"/>
  <c r="T409" i="10"/>
  <c r="V409" i="10"/>
  <c r="X409" i="10"/>
  <c r="Z409" i="10"/>
  <c r="AB409" i="10"/>
  <c r="G16" i="10"/>
  <c r="K16" i="10"/>
  <c r="O16" i="10"/>
  <c r="S16" i="10"/>
  <c r="W16" i="10"/>
  <c r="AA16" i="10"/>
  <c r="AD17" i="10"/>
  <c r="E21" i="10"/>
  <c r="G21" i="10"/>
  <c r="I21" i="10"/>
  <c r="K21" i="10"/>
  <c r="M21" i="10"/>
  <c r="O21" i="10"/>
  <c r="Q21" i="10"/>
  <c r="S21" i="10"/>
  <c r="U21" i="10"/>
  <c r="W21" i="10"/>
  <c r="Y21" i="10"/>
  <c r="AA21" i="10"/>
  <c r="F52" i="10"/>
  <c r="H52" i="10"/>
  <c r="J52" i="10"/>
  <c r="L52" i="10"/>
  <c r="N52" i="10"/>
  <c r="P52" i="10"/>
  <c r="R52" i="10"/>
  <c r="T52" i="10"/>
  <c r="V52" i="10"/>
  <c r="X52" i="10"/>
  <c r="Z52" i="10"/>
  <c r="AB52" i="10"/>
  <c r="F53" i="10"/>
  <c r="H53" i="10"/>
  <c r="J53" i="10"/>
  <c r="L53" i="10"/>
  <c r="N53" i="10"/>
  <c r="P53" i="10"/>
  <c r="R53" i="10"/>
  <c r="T53" i="10"/>
  <c r="V53" i="10"/>
  <c r="X53" i="10"/>
  <c r="Z53" i="10"/>
  <c r="AB53" i="10"/>
  <c r="F31" i="10"/>
  <c r="H31" i="10"/>
  <c r="J31" i="10"/>
  <c r="L31" i="10"/>
  <c r="N31" i="10"/>
  <c r="P31" i="10"/>
  <c r="R31" i="10"/>
  <c r="T31" i="10"/>
  <c r="V31" i="10"/>
  <c r="X31" i="10"/>
  <c r="Z31" i="10"/>
  <c r="AB31" i="10"/>
  <c r="E36" i="10"/>
  <c r="G36" i="10"/>
  <c r="I36" i="10"/>
  <c r="K36" i="10"/>
  <c r="M36" i="10"/>
  <c r="O36" i="10"/>
  <c r="Q36" i="10"/>
  <c r="S36" i="10"/>
  <c r="U36" i="10"/>
  <c r="W36" i="10"/>
  <c r="Y36" i="10"/>
  <c r="AA36" i="10"/>
  <c r="F41" i="10"/>
  <c r="H41" i="10"/>
  <c r="J41" i="10"/>
  <c r="L41" i="10"/>
  <c r="N41" i="10"/>
  <c r="P41" i="10"/>
  <c r="R41" i="10"/>
  <c r="T41" i="10"/>
  <c r="V41" i="10"/>
  <c r="X41" i="10"/>
  <c r="Z41" i="10"/>
  <c r="AB41" i="10"/>
  <c r="AC49" i="10"/>
  <c r="AD47" i="10" s="1"/>
  <c r="AD139" i="10"/>
  <c r="F148" i="10"/>
  <c r="J148" i="10"/>
  <c r="N148" i="10"/>
  <c r="R148" i="10"/>
  <c r="V148" i="10"/>
  <c r="Z148" i="10"/>
  <c r="AD169" i="10"/>
  <c r="AD184" i="10"/>
  <c r="AD189" i="10"/>
  <c r="F259" i="10"/>
  <c r="H211" i="10"/>
  <c r="J259" i="10"/>
  <c r="L211" i="10"/>
  <c r="N259" i="10"/>
  <c r="P211" i="10"/>
  <c r="R259" i="10"/>
  <c r="T211" i="10"/>
  <c r="V259" i="10"/>
  <c r="X211" i="10"/>
  <c r="Z259" i="10"/>
  <c r="AB211" i="10"/>
  <c r="H213" i="10"/>
  <c r="AC214" i="10"/>
  <c r="AD214" i="10"/>
  <c r="G213" i="10"/>
  <c r="I213" i="10"/>
  <c r="K216" i="10"/>
  <c r="M216" i="10"/>
  <c r="O216" i="10"/>
  <c r="Q216" i="10"/>
  <c r="S216" i="10"/>
  <c r="U216" i="10"/>
  <c r="W216" i="10"/>
  <c r="Y216" i="10"/>
  <c r="AA216" i="10"/>
  <c r="J313" i="10"/>
  <c r="N313" i="10"/>
  <c r="V313" i="10"/>
  <c r="AD224" i="10"/>
  <c r="F226" i="10"/>
  <c r="H226" i="10"/>
  <c r="J226" i="10"/>
  <c r="L226" i="10"/>
  <c r="N226" i="10"/>
  <c r="P226" i="10"/>
  <c r="R226" i="10"/>
  <c r="T226" i="10"/>
  <c r="V226" i="10"/>
  <c r="X226" i="10"/>
  <c r="Z226" i="10"/>
  <c r="AB226" i="10"/>
  <c r="F231" i="10"/>
  <c r="H231" i="10"/>
  <c r="J231" i="10"/>
  <c r="L231" i="10"/>
  <c r="N231" i="10"/>
  <c r="P231" i="10"/>
  <c r="R231" i="10"/>
  <c r="T231" i="10"/>
  <c r="V231" i="10"/>
  <c r="X231" i="10"/>
  <c r="Z231" i="10"/>
  <c r="AB231" i="10"/>
  <c r="E236" i="10"/>
  <c r="G236" i="10"/>
  <c r="I236" i="10"/>
  <c r="K236" i="10"/>
  <c r="M236" i="10"/>
  <c r="O236" i="10"/>
  <c r="Q236" i="10"/>
  <c r="S236" i="10"/>
  <c r="U236" i="10"/>
  <c r="W236" i="10"/>
  <c r="Y236" i="10"/>
  <c r="AA236" i="10"/>
  <c r="AC239" i="10"/>
  <c r="Y314" i="10"/>
  <c r="AD239" i="10"/>
  <c r="F241" i="10"/>
  <c r="H241" i="10"/>
  <c r="J241" i="10"/>
  <c r="L241" i="10"/>
  <c r="N241" i="10"/>
  <c r="P241" i="10"/>
  <c r="R241" i="10"/>
  <c r="T241" i="10"/>
  <c r="V241" i="10"/>
  <c r="X241" i="10"/>
  <c r="Z241" i="10"/>
  <c r="AB241" i="10"/>
  <c r="F246" i="10"/>
  <c r="H246" i="10"/>
  <c r="J246" i="10"/>
  <c r="L246" i="10"/>
  <c r="N246" i="10"/>
  <c r="P246" i="10"/>
  <c r="R246" i="10"/>
  <c r="T246" i="10"/>
  <c r="V246" i="10"/>
  <c r="X246" i="10"/>
  <c r="Z246" i="10"/>
  <c r="AB246" i="10"/>
  <c r="E251" i="10"/>
  <c r="G251" i="10"/>
  <c r="I251" i="10"/>
  <c r="M251" i="10"/>
  <c r="O251" i="10"/>
  <c r="S251" i="10"/>
  <c r="W251" i="10"/>
  <c r="AA251" i="10"/>
  <c r="AC252" i="10"/>
  <c r="AC253" i="10"/>
  <c r="AD270" i="10"/>
  <c r="N272" i="10"/>
  <c r="P272" i="10"/>
  <c r="T272" i="10"/>
  <c r="F277" i="10"/>
  <c r="H277" i="10"/>
  <c r="J277" i="10"/>
  <c r="L277" i="10"/>
  <c r="N277" i="10"/>
  <c r="P277" i="10"/>
  <c r="R277" i="10"/>
  <c r="T277" i="10"/>
  <c r="V277" i="10"/>
  <c r="X277" i="10"/>
  <c r="Z277" i="10"/>
  <c r="AB277" i="10"/>
  <c r="T309" i="10"/>
  <c r="T313" i="10" s="1"/>
  <c r="Z309" i="10"/>
  <c r="Z311" i="10" s="1"/>
  <c r="X287" i="10"/>
  <c r="AD290" i="10"/>
  <c r="M292" i="10"/>
  <c r="Q292" i="10"/>
  <c r="U292" i="10"/>
  <c r="AD293" i="10"/>
  <c r="K297" i="10"/>
  <c r="O297" i="10"/>
  <c r="S297" i="10"/>
  <c r="W297" i="10"/>
  <c r="AA297" i="10"/>
  <c r="E297" i="10"/>
  <c r="E302" i="10"/>
  <c r="AD300" i="10"/>
  <c r="E354" i="10"/>
  <c r="G354" i="10"/>
  <c r="I354" i="10"/>
  <c r="K354" i="10"/>
  <c r="M354" i="10"/>
  <c r="O354" i="10"/>
  <c r="Q354" i="10"/>
  <c r="S354" i="10"/>
  <c r="U354" i="10"/>
  <c r="W354" i="10"/>
  <c r="Y354" i="10"/>
  <c r="AA354" i="10"/>
  <c r="E355" i="10"/>
  <c r="G355" i="10"/>
  <c r="I355" i="10"/>
  <c r="K355" i="10"/>
  <c r="M355" i="10"/>
  <c r="O355" i="10"/>
  <c r="Q355" i="10"/>
  <c r="S355" i="10"/>
  <c r="U355" i="10"/>
  <c r="W355" i="10"/>
  <c r="Y355" i="10"/>
  <c r="AA355" i="10"/>
  <c r="F348" i="10"/>
  <c r="H348" i="10"/>
  <c r="J348" i="10"/>
  <c r="L348" i="10"/>
  <c r="N348" i="10"/>
  <c r="P348" i="10"/>
  <c r="R348" i="10"/>
  <c r="T348" i="10"/>
  <c r="V348" i="10"/>
  <c r="X348" i="10"/>
  <c r="Z348" i="10"/>
  <c r="AB348" i="10"/>
  <c r="F374" i="10"/>
  <c r="H374" i="10"/>
  <c r="J374" i="10"/>
  <c r="L374" i="10"/>
  <c r="N374" i="10"/>
  <c r="P374" i="10"/>
  <c r="R374" i="10"/>
  <c r="T374" i="10"/>
  <c r="V374" i="10"/>
  <c r="X374" i="10"/>
  <c r="Z374" i="10"/>
  <c r="AB374" i="10"/>
  <c r="E399" i="10"/>
  <c r="G399" i="10"/>
  <c r="I399" i="10"/>
  <c r="K399" i="10"/>
  <c r="M399" i="10"/>
  <c r="O399" i="10"/>
  <c r="Q399" i="10"/>
  <c r="S399" i="10"/>
  <c r="U399" i="10"/>
  <c r="W399" i="10"/>
  <c r="Y399" i="10"/>
  <c r="AA399" i="10"/>
  <c r="F404" i="10"/>
  <c r="H404" i="10"/>
  <c r="L404" i="10"/>
  <c r="N404" i="10"/>
  <c r="P404" i="10"/>
  <c r="T404" i="10"/>
  <c r="V404" i="10"/>
  <c r="X404" i="10"/>
  <c r="AB404" i="10"/>
  <c r="E414" i="10"/>
  <c r="G414" i="10"/>
  <c r="I414" i="10"/>
  <c r="K414" i="10"/>
  <c r="M414" i="10"/>
  <c r="O414" i="10"/>
  <c r="Q414" i="10"/>
  <c r="S414" i="10"/>
  <c r="U414" i="10"/>
  <c r="W414" i="10"/>
  <c r="Y414" i="10"/>
  <c r="AA414" i="10"/>
  <c r="L16" i="10"/>
  <c r="F21" i="10"/>
  <c r="J21" i="10"/>
  <c r="N21" i="10"/>
  <c r="R21" i="10"/>
  <c r="X21" i="10"/>
  <c r="AB21" i="10"/>
  <c r="E26" i="10"/>
  <c r="I26" i="10"/>
  <c r="M26" i="10"/>
  <c r="Q26" i="10"/>
  <c r="W26" i="10"/>
  <c r="AA26" i="10"/>
  <c r="I31" i="10"/>
  <c r="M31" i="10"/>
  <c r="Q31" i="10"/>
  <c r="U31" i="10"/>
  <c r="Y31" i="10"/>
  <c r="H36" i="10"/>
  <c r="L36" i="10"/>
  <c r="P36" i="10"/>
  <c r="T36" i="10"/>
  <c r="Z36" i="10"/>
  <c r="E41" i="10"/>
  <c r="I41" i="10"/>
  <c r="M41" i="10"/>
  <c r="Q41" i="10"/>
  <c r="U41" i="10"/>
  <c r="Y41" i="10"/>
  <c r="AA41" i="10"/>
  <c r="N138" i="10"/>
  <c r="R138" i="10"/>
  <c r="Z138" i="10"/>
  <c r="J158" i="10"/>
  <c r="Z158" i="10"/>
  <c r="P292" i="10"/>
  <c r="R292" i="10"/>
  <c r="T292" i="10"/>
  <c r="V292" i="10"/>
  <c r="X292" i="10"/>
  <c r="Z292" i="10"/>
  <c r="AB292" i="10"/>
  <c r="L307" i="10"/>
  <c r="N307" i="10"/>
  <c r="P309" i="10"/>
  <c r="P313" i="10" s="1"/>
  <c r="R309" i="10"/>
  <c r="R311" i="10" s="1"/>
  <c r="U307" i="10"/>
  <c r="F355" i="10"/>
  <c r="H355" i="10"/>
  <c r="J355" i="10"/>
  <c r="L355" i="10"/>
  <c r="N355" i="10"/>
  <c r="P355" i="10"/>
  <c r="R355" i="10"/>
  <c r="T355" i="10"/>
  <c r="V355" i="10"/>
  <c r="X355" i="10"/>
  <c r="Z355" i="10"/>
  <c r="AB355" i="10"/>
  <c r="F354" i="10"/>
  <c r="H354" i="10"/>
  <c r="J354" i="10"/>
  <c r="L354" i="10"/>
  <c r="N354" i="10"/>
  <c r="P354" i="10"/>
  <c r="R354" i="10"/>
  <c r="T354" i="10"/>
  <c r="T356" i="10" s="1"/>
  <c r="V354" i="10"/>
  <c r="X354" i="10"/>
  <c r="X356" i="10" s="1"/>
  <c r="Z354" i="10"/>
  <c r="AB354" i="10"/>
  <c r="AB356" i="10" s="1"/>
  <c r="F343" i="10"/>
  <c r="H343" i="10"/>
  <c r="J343" i="10"/>
  <c r="L343" i="10"/>
  <c r="N343" i="10"/>
  <c r="P343" i="10"/>
  <c r="R343" i="10"/>
  <c r="T343" i="10"/>
  <c r="V343" i="10"/>
  <c r="X343" i="10"/>
  <c r="Z343" i="10"/>
  <c r="AB343" i="10"/>
  <c r="E348" i="10"/>
  <c r="G348" i="10"/>
  <c r="I348" i="10"/>
  <c r="K348" i="10"/>
  <c r="M348" i="10"/>
  <c r="O348" i="10"/>
  <c r="Q348" i="10"/>
  <c r="S348" i="10"/>
  <c r="U348" i="10"/>
  <c r="W348" i="10"/>
  <c r="Y348" i="10"/>
  <c r="AA348" i="10"/>
  <c r="AD370" i="10"/>
  <c r="E374" i="10"/>
  <c r="G374" i="10"/>
  <c r="I374" i="10"/>
  <c r="K374" i="10"/>
  <c r="M374" i="10"/>
  <c r="O374" i="10"/>
  <c r="Q374" i="10"/>
  <c r="S374" i="10"/>
  <c r="U374" i="10"/>
  <c r="W374" i="10"/>
  <c r="Y374" i="10"/>
  <c r="AA374" i="10"/>
  <c r="H443" i="10"/>
  <c r="N443" i="10"/>
  <c r="V443" i="10"/>
  <c r="F379" i="10"/>
  <c r="H379" i="10"/>
  <c r="J379" i="10"/>
  <c r="L379" i="10"/>
  <c r="N379" i="10"/>
  <c r="P379" i="10"/>
  <c r="R379" i="10"/>
  <c r="T379" i="10"/>
  <c r="V379" i="10"/>
  <c r="X379" i="10"/>
  <c r="Z379" i="10"/>
  <c r="AB379" i="10"/>
  <c r="F437" i="10"/>
  <c r="H437" i="10"/>
  <c r="H439" i="10" s="1"/>
  <c r="J437" i="10"/>
  <c r="L437" i="10"/>
  <c r="N437" i="10"/>
  <c r="P437" i="10"/>
  <c r="P439" i="10" s="1"/>
  <c r="R437" i="10"/>
  <c r="T437" i="10"/>
  <c r="V437" i="10"/>
  <c r="X437" i="10"/>
  <c r="X439" i="10" s="1"/>
  <c r="Z437" i="10"/>
  <c r="AB437" i="10"/>
  <c r="AB439" i="10" s="1"/>
  <c r="F438" i="10"/>
  <c r="H438" i="10"/>
  <c r="H440" i="10" s="1"/>
  <c r="J438" i="10"/>
  <c r="L438" i="10"/>
  <c r="L440" i="10" s="1"/>
  <c r="N438" i="10"/>
  <c r="P438" i="10"/>
  <c r="P440" i="10" s="1"/>
  <c r="R438" i="10"/>
  <c r="T438" i="10"/>
  <c r="T440" i="10" s="1"/>
  <c r="V438" i="10"/>
  <c r="X438" i="10"/>
  <c r="X440" i="10" s="1"/>
  <c r="Z438" i="10"/>
  <c r="AB438" i="10"/>
  <c r="AB440" i="10" s="1"/>
  <c r="E389" i="10"/>
  <c r="G389" i="10"/>
  <c r="I389" i="10"/>
  <c r="K389" i="10"/>
  <c r="M389" i="10"/>
  <c r="O389" i="10"/>
  <c r="Q389" i="10"/>
  <c r="S389" i="10"/>
  <c r="U389" i="10"/>
  <c r="W389" i="10"/>
  <c r="Y389" i="10"/>
  <c r="AA389" i="10"/>
  <c r="AD390" i="10"/>
  <c r="E394" i="10"/>
  <c r="G394" i="10"/>
  <c r="I394" i="10"/>
  <c r="K394" i="10"/>
  <c r="M394" i="10"/>
  <c r="O394" i="10"/>
  <c r="Q394" i="10"/>
  <c r="S394" i="10"/>
  <c r="U394" i="10"/>
  <c r="W394" i="10"/>
  <c r="Y394" i="10"/>
  <c r="AA394" i="10"/>
  <c r="F399" i="10"/>
  <c r="H399" i="10"/>
  <c r="J399" i="10"/>
  <c r="L399" i="10"/>
  <c r="N399" i="10"/>
  <c r="P399" i="10"/>
  <c r="R399" i="10"/>
  <c r="T399" i="10"/>
  <c r="V399" i="10"/>
  <c r="X399" i="10"/>
  <c r="Z399" i="10"/>
  <c r="AB399" i="10"/>
  <c r="AA404" i="10"/>
  <c r="AD405" i="10"/>
  <c r="E409" i="10"/>
  <c r="I409" i="10"/>
  <c r="M409" i="10"/>
  <c r="Q409" i="10"/>
  <c r="U409" i="10"/>
  <c r="Y409" i="10"/>
  <c r="H414" i="10"/>
  <c r="L414" i="10"/>
  <c r="P414" i="10"/>
  <c r="T414" i="10"/>
  <c r="X414" i="10"/>
  <c r="AB414" i="10"/>
  <c r="F419" i="10"/>
  <c r="H419" i="10"/>
  <c r="J419" i="10"/>
  <c r="L419" i="10"/>
  <c r="N419" i="10"/>
  <c r="P419" i="10"/>
  <c r="R419" i="10"/>
  <c r="T419" i="10"/>
  <c r="V419" i="10"/>
  <c r="X419" i="10"/>
  <c r="Z419" i="10"/>
  <c r="AB419" i="10"/>
  <c r="E424" i="10"/>
  <c r="G424" i="10"/>
  <c r="I424" i="10"/>
  <c r="K424" i="10"/>
  <c r="M424" i="10"/>
  <c r="O424" i="10"/>
  <c r="Q424" i="10"/>
  <c r="S424" i="10"/>
  <c r="U424" i="10"/>
  <c r="W424" i="10"/>
  <c r="Y424" i="10"/>
  <c r="AA424" i="10"/>
  <c r="AD425" i="10"/>
  <c r="E429" i="10"/>
  <c r="G429" i="10"/>
  <c r="I429" i="10"/>
  <c r="K429" i="10"/>
  <c r="M429" i="10"/>
  <c r="O429" i="10"/>
  <c r="Q429" i="10"/>
  <c r="S429" i="10"/>
  <c r="U429" i="10"/>
  <c r="W429" i="10"/>
  <c r="Y429" i="10"/>
  <c r="AA429" i="10"/>
  <c r="F434" i="10"/>
  <c r="H434" i="10"/>
  <c r="J434" i="10"/>
  <c r="L434" i="10"/>
  <c r="N434" i="10"/>
  <c r="P434" i="10"/>
  <c r="R434" i="10"/>
  <c r="T434" i="10"/>
  <c r="V434" i="10"/>
  <c r="X434" i="10"/>
  <c r="Z434" i="10"/>
  <c r="AB434" i="10"/>
  <c r="X509" i="10"/>
  <c r="Z509" i="10"/>
  <c r="AB509" i="10"/>
  <c r="F510" i="10"/>
  <c r="H510" i="10"/>
  <c r="J510" i="10"/>
  <c r="L510" i="10"/>
  <c r="N510" i="10"/>
  <c r="P510" i="10"/>
  <c r="R510" i="10"/>
  <c r="T510" i="10"/>
  <c r="V510" i="10"/>
  <c r="X510" i="10"/>
  <c r="Z510" i="10"/>
  <c r="AB510" i="10"/>
  <c r="E457" i="10"/>
  <c r="G457" i="10"/>
  <c r="I457" i="10"/>
  <c r="K457" i="10"/>
  <c r="M457" i="10"/>
  <c r="O457" i="10"/>
  <c r="Q457" i="10"/>
  <c r="S457" i="10"/>
  <c r="U457" i="10"/>
  <c r="W457" i="10"/>
  <c r="Y457" i="10"/>
  <c r="AA457" i="10"/>
  <c r="AD458" i="10"/>
  <c r="E462" i="10"/>
  <c r="G462" i="10"/>
  <c r="I462" i="10"/>
  <c r="K462" i="10"/>
  <c r="M462" i="10"/>
  <c r="O462" i="10"/>
  <c r="R462" i="10"/>
  <c r="V462" i="10"/>
  <c r="Z462" i="10"/>
  <c r="AD463" i="10"/>
  <c r="E467" i="10"/>
  <c r="G467" i="10"/>
  <c r="I467" i="10"/>
  <c r="K467" i="10"/>
  <c r="M467" i="10"/>
  <c r="O467" i="10"/>
  <c r="Q467" i="10"/>
  <c r="S467" i="10"/>
  <c r="U467" i="10"/>
  <c r="W467" i="10"/>
  <c r="Y467" i="10"/>
  <c r="AA467" i="10"/>
  <c r="F472" i="10"/>
  <c r="H472" i="10"/>
  <c r="J472" i="10"/>
  <c r="L472" i="10"/>
  <c r="N472" i="10"/>
  <c r="P472" i="10"/>
  <c r="R472" i="10"/>
  <c r="T472" i="10"/>
  <c r="V472" i="10"/>
  <c r="X472" i="10"/>
  <c r="Z472" i="10"/>
  <c r="AB472" i="10"/>
  <c r="F477" i="10"/>
  <c r="H477" i="10"/>
  <c r="J477" i="10"/>
  <c r="L477" i="10"/>
  <c r="N477" i="10"/>
  <c r="P477" i="10"/>
  <c r="R477" i="10"/>
  <c r="T477" i="10"/>
  <c r="V477" i="10"/>
  <c r="X477" i="10"/>
  <c r="Z477" i="10"/>
  <c r="AB477" i="10"/>
  <c r="E482" i="10"/>
  <c r="G482" i="10"/>
  <c r="I482" i="10"/>
  <c r="K482" i="10"/>
  <c r="M482" i="10"/>
  <c r="O482" i="10"/>
  <c r="Q482" i="10"/>
  <c r="S482" i="10"/>
  <c r="U482" i="10"/>
  <c r="W482" i="10"/>
  <c r="Y482" i="10"/>
  <c r="AA482" i="10"/>
  <c r="AD483" i="10"/>
  <c r="E487" i="10"/>
  <c r="G487" i="10"/>
  <c r="I487" i="10"/>
  <c r="K487" i="10"/>
  <c r="M487" i="10"/>
  <c r="E419" i="10"/>
  <c r="I419" i="10"/>
  <c r="M419" i="10"/>
  <c r="Q419" i="10"/>
  <c r="U419" i="10"/>
  <c r="Y419" i="10"/>
  <c r="H424" i="10"/>
  <c r="L424" i="10"/>
  <c r="P424" i="10"/>
  <c r="T424" i="10"/>
  <c r="X424" i="10"/>
  <c r="AB424" i="10"/>
  <c r="F429" i="10"/>
  <c r="H429" i="10"/>
  <c r="J429" i="10"/>
  <c r="L429" i="10"/>
  <c r="N429" i="10"/>
  <c r="P429" i="10"/>
  <c r="R429" i="10"/>
  <c r="T429" i="10"/>
  <c r="V429" i="10"/>
  <c r="X429" i="10"/>
  <c r="Z429" i="10"/>
  <c r="AB429" i="10"/>
  <c r="E434" i="10"/>
  <c r="G434" i="10"/>
  <c r="I434" i="10"/>
  <c r="K434" i="10"/>
  <c r="M434" i="10"/>
  <c r="O434" i="10"/>
  <c r="Q434" i="10"/>
  <c r="S434" i="10"/>
  <c r="U434" i="10"/>
  <c r="W434" i="10"/>
  <c r="Y434" i="10"/>
  <c r="AA434" i="10"/>
  <c r="E452" i="10"/>
  <c r="G452" i="10"/>
  <c r="I452" i="10"/>
  <c r="K452" i="10"/>
  <c r="M452" i="10"/>
  <c r="O452" i="10"/>
  <c r="Q452" i="10"/>
  <c r="S452" i="10"/>
  <c r="U452" i="10"/>
  <c r="W452" i="10"/>
  <c r="Y452" i="10"/>
  <c r="AA452" i="10"/>
  <c r="F457" i="10"/>
  <c r="H457" i="10"/>
  <c r="J457" i="10"/>
  <c r="L457" i="10"/>
  <c r="N457" i="10"/>
  <c r="P457" i="10"/>
  <c r="R457" i="10"/>
  <c r="T457" i="10"/>
  <c r="V457" i="10"/>
  <c r="X457" i="10"/>
  <c r="Z457" i="10"/>
  <c r="AB457" i="10"/>
  <c r="T462" i="10"/>
  <c r="X462" i="10"/>
  <c r="AB462" i="10"/>
  <c r="F467" i="10"/>
  <c r="H467" i="10"/>
  <c r="J467" i="10"/>
  <c r="L467" i="10"/>
  <c r="N467" i="10"/>
  <c r="P467" i="10"/>
  <c r="R467" i="10"/>
  <c r="T467" i="10"/>
  <c r="V467" i="10"/>
  <c r="X467" i="10"/>
  <c r="Z467" i="10"/>
  <c r="AB467" i="10"/>
  <c r="E472" i="10"/>
  <c r="G472" i="10"/>
  <c r="I472" i="10"/>
  <c r="K472" i="10"/>
  <c r="M472" i="10"/>
  <c r="O472" i="10"/>
  <c r="Q472" i="10"/>
  <c r="S472" i="10"/>
  <c r="U472" i="10"/>
  <c r="W472" i="10"/>
  <c r="Y472" i="10"/>
  <c r="AA472" i="10"/>
  <c r="E477" i="10"/>
  <c r="G477" i="10"/>
  <c r="I477" i="10"/>
  <c r="K477" i="10"/>
  <c r="M477" i="10"/>
  <c r="O477" i="10"/>
  <c r="Q477" i="10"/>
  <c r="S477" i="10"/>
  <c r="U477" i="10"/>
  <c r="W477" i="10"/>
  <c r="Y477" i="10"/>
  <c r="AA477" i="10"/>
  <c r="F482" i="10"/>
  <c r="H482" i="10"/>
  <c r="J482" i="10"/>
  <c r="L482" i="10"/>
  <c r="N482" i="10"/>
  <c r="P482" i="10"/>
  <c r="R482" i="10"/>
  <c r="T482" i="10"/>
  <c r="V482" i="10"/>
  <c r="X482" i="10"/>
  <c r="Z482" i="10"/>
  <c r="AB482" i="10"/>
  <c r="F487" i="10"/>
  <c r="H487" i="10"/>
  <c r="J487" i="10"/>
  <c r="L487" i="10"/>
  <c r="N487" i="10"/>
  <c r="P487" i="10"/>
  <c r="R487" i="10"/>
  <c r="T487" i="10"/>
  <c r="V487" i="10"/>
  <c r="X487" i="10"/>
  <c r="Z487" i="10"/>
  <c r="AB487" i="10"/>
  <c r="O487" i="10"/>
  <c r="Q487" i="10"/>
  <c r="S487" i="10"/>
  <c r="U487" i="10"/>
  <c r="W487" i="10"/>
  <c r="Y487" i="10"/>
  <c r="AA487" i="10"/>
  <c r="F492" i="10"/>
  <c r="H492" i="10"/>
  <c r="J492" i="10"/>
  <c r="L492" i="10"/>
  <c r="N492" i="10"/>
  <c r="P492" i="10"/>
  <c r="R492" i="10"/>
  <c r="T492" i="10"/>
  <c r="V492" i="10"/>
  <c r="X492" i="10"/>
  <c r="Z492" i="10"/>
  <c r="AB492" i="10"/>
  <c r="F525" i="10"/>
  <c r="H525" i="10"/>
  <c r="J525" i="10"/>
  <c r="L525" i="10"/>
  <c r="N525" i="10"/>
  <c r="P525" i="10"/>
  <c r="R525" i="10"/>
  <c r="T525" i="10"/>
  <c r="V525" i="10"/>
  <c r="X525" i="10"/>
  <c r="Z525" i="10"/>
  <c r="AB525" i="10"/>
  <c r="F535" i="10"/>
  <c r="H535" i="10"/>
  <c r="J535" i="10"/>
  <c r="L535" i="10"/>
  <c r="N535" i="10"/>
  <c r="P535" i="10"/>
  <c r="R535" i="10"/>
  <c r="T535" i="10"/>
  <c r="V535" i="10"/>
  <c r="X535" i="10"/>
  <c r="Z535" i="10"/>
  <c r="AB535" i="10"/>
  <c r="F540" i="10"/>
  <c r="H540" i="10"/>
  <c r="J540" i="10"/>
  <c r="L540" i="10"/>
  <c r="N540" i="10"/>
  <c r="P540" i="10"/>
  <c r="R540" i="10"/>
  <c r="T540" i="10"/>
  <c r="V540" i="10"/>
  <c r="X540" i="10"/>
  <c r="Z540" i="10"/>
  <c r="AB540" i="10"/>
  <c r="F545" i="10"/>
  <c r="H545" i="10"/>
  <c r="J545" i="10"/>
  <c r="L545" i="10"/>
  <c r="N545" i="10"/>
  <c r="P545" i="10"/>
  <c r="R545" i="10"/>
  <c r="T545" i="10"/>
  <c r="V545" i="10"/>
  <c r="X545" i="10"/>
  <c r="Z545" i="10"/>
  <c r="AB545" i="10"/>
  <c r="F550" i="10"/>
  <c r="H550" i="10"/>
  <c r="J550" i="10"/>
  <c r="L550" i="10"/>
  <c r="N550" i="10"/>
  <c r="P550" i="10"/>
  <c r="R550" i="10"/>
  <c r="T550" i="10"/>
  <c r="V550" i="10"/>
  <c r="X550" i="10"/>
  <c r="Z550" i="10"/>
  <c r="AB550" i="10"/>
  <c r="F555" i="10"/>
  <c r="H555" i="10"/>
  <c r="J555" i="10"/>
  <c r="L555" i="10"/>
  <c r="N555" i="10"/>
  <c r="P555" i="10"/>
  <c r="R555" i="10"/>
  <c r="T555" i="10"/>
  <c r="V555" i="10"/>
  <c r="X555" i="10"/>
  <c r="Z555" i="10"/>
  <c r="AB555" i="10"/>
  <c r="F560" i="10"/>
  <c r="H560" i="10"/>
  <c r="J560" i="10"/>
  <c r="L560" i="10"/>
  <c r="N560" i="10"/>
  <c r="P560" i="10"/>
  <c r="T560" i="10"/>
  <c r="X560" i="10"/>
  <c r="F565" i="10"/>
  <c r="H565" i="10"/>
  <c r="J565" i="10"/>
  <c r="L565" i="10"/>
  <c r="N565" i="10"/>
  <c r="P565" i="10"/>
  <c r="R565" i="10"/>
  <c r="T565" i="10"/>
  <c r="V565" i="10"/>
  <c r="X565" i="10"/>
  <c r="Z565" i="10"/>
  <c r="AB565" i="10"/>
  <c r="F570" i="10"/>
  <c r="H570" i="10"/>
  <c r="J570" i="10"/>
  <c r="L570" i="10"/>
  <c r="N570" i="10"/>
  <c r="P570" i="10"/>
  <c r="R570" i="10"/>
  <c r="T570" i="10"/>
  <c r="V570" i="10"/>
  <c r="X570" i="10"/>
  <c r="Z570" i="10"/>
  <c r="AB570" i="10"/>
  <c r="E593" i="10"/>
  <c r="G593" i="10"/>
  <c r="I593" i="10"/>
  <c r="K593" i="10"/>
  <c r="M593" i="10"/>
  <c r="O593" i="10"/>
  <c r="Q593" i="10"/>
  <c r="S593" i="10"/>
  <c r="U593" i="10"/>
  <c r="W593" i="10"/>
  <c r="Y593" i="10"/>
  <c r="AA593" i="10"/>
  <c r="E603" i="10"/>
  <c r="G603" i="10"/>
  <c r="I603" i="10"/>
  <c r="K603" i="10"/>
  <c r="N603" i="10"/>
  <c r="P603" i="10"/>
  <c r="R603" i="10"/>
  <c r="U603" i="10"/>
  <c r="X603" i="10"/>
  <c r="Z603" i="10"/>
  <c r="AB603" i="10"/>
  <c r="F626" i="10"/>
  <c r="H626" i="10"/>
  <c r="J626" i="10"/>
  <c r="L626" i="10"/>
  <c r="N626" i="10"/>
  <c r="P626" i="10"/>
  <c r="R626" i="10"/>
  <c r="T626" i="10"/>
  <c r="V626" i="10"/>
  <c r="X626" i="10"/>
  <c r="Z626" i="10"/>
  <c r="AB626" i="10"/>
  <c r="E646" i="10"/>
  <c r="G646" i="10"/>
  <c r="I646" i="10"/>
  <c r="K646" i="10"/>
  <c r="M646" i="10"/>
  <c r="O646" i="10"/>
  <c r="Q646" i="10"/>
  <c r="S646" i="10"/>
  <c r="U646" i="10"/>
  <c r="W646" i="10"/>
  <c r="Y646" i="10"/>
  <c r="AA646" i="10"/>
  <c r="E492" i="10"/>
  <c r="G492" i="10"/>
  <c r="I492" i="10"/>
  <c r="K492" i="10"/>
  <c r="M492" i="10"/>
  <c r="O492" i="10"/>
  <c r="Q492" i="10"/>
  <c r="S492" i="10"/>
  <c r="U492" i="10"/>
  <c r="W492" i="10"/>
  <c r="Y492" i="10"/>
  <c r="AA492" i="10"/>
  <c r="E525" i="10"/>
  <c r="G525" i="10"/>
  <c r="I525" i="10"/>
  <c r="K525" i="10"/>
  <c r="M525" i="10"/>
  <c r="O525" i="10"/>
  <c r="Q525" i="10"/>
  <c r="S525" i="10"/>
  <c r="U525" i="10"/>
  <c r="W525" i="10"/>
  <c r="Y525" i="10"/>
  <c r="AA525" i="10"/>
  <c r="E535" i="10"/>
  <c r="G535" i="10"/>
  <c r="I535" i="10"/>
  <c r="K535" i="10"/>
  <c r="M535" i="10"/>
  <c r="O535" i="10"/>
  <c r="Q535" i="10"/>
  <c r="S535" i="10"/>
  <c r="U535" i="10"/>
  <c r="W535" i="10"/>
  <c r="Y535" i="10"/>
  <c r="AA535" i="10"/>
  <c r="E540" i="10"/>
  <c r="G540" i="10"/>
  <c r="I540" i="10"/>
  <c r="K540" i="10"/>
  <c r="M540" i="10"/>
  <c r="O540" i="10"/>
  <c r="Q540" i="10"/>
  <c r="S540" i="10"/>
  <c r="U540" i="10"/>
  <c r="W540" i="10"/>
  <c r="Y540" i="10"/>
  <c r="AA540" i="10"/>
  <c r="E545" i="10"/>
  <c r="G545" i="10"/>
  <c r="I545" i="10"/>
  <c r="K545" i="10"/>
  <c r="M545" i="10"/>
  <c r="O545" i="10"/>
  <c r="Q545" i="10"/>
  <c r="S545" i="10"/>
  <c r="U545" i="10"/>
  <c r="W545" i="10"/>
  <c r="Y545" i="10"/>
  <c r="AA545" i="10"/>
  <c r="E550" i="10"/>
  <c r="G550" i="10"/>
  <c r="I550" i="10"/>
  <c r="K550" i="10"/>
  <c r="M550" i="10"/>
  <c r="O550" i="10"/>
  <c r="Q550" i="10"/>
  <c r="S550" i="10"/>
  <c r="U550" i="10"/>
  <c r="W550" i="10"/>
  <c r="Y550" i="10"/>
  <c r="AA550" i="10"/>
  <c r="E555" i="10"/>
  <c r="G555" i="10"/>
  <c r="I555" i="10"/>
  <c r="K555" i="10"/>
  <c r="M555" i="10"/>
  <c r="O555" i="10"/>
  <c r="Q555" i="10"/>
  <c r="S555" i="10"/>
  <c r="U555" i="10"/>
  <c r="W555" i="10"/>
  <c r="Y555" i="10"/>
  <c r="AA555" i="10"/>
  <c r="E560" i="10"/>
  <c r="G560" i="10"/>
  <c r="I560" i="10"/>
  <c r="K560" i="10"/>
  <c r="M560" i="10"/>
  <c r="O560" i="10"/>
  <c r="E565" i="10"/>
  <c r="G565" i="10"/>
  <c r="I565" i="10"/>
  <c r="K565" i="10"/>
  <c r="M565" i="10"/>
  <c r="O565" i="10"/>
  <c r="Q565" i="10"/>
  <c r="S565" i="10"/>
  <c r="U565" i="10"/>
  <c r="W565" i="10"/>
  <c r="Y565" i="10"/>
  <c r="AA565" i="10"/>
  <c r="E570" i="10"/>
  <c r="G570" i="10"/>
  <c r="I570" i="10"/>
  <c r="K570" i="10"/>
  <c r="M570" i="10"/>
  <c r="O570" i="10"/>
  <c r="Q570" i="10"/>
  <c r="S570" i="10"/>
  <c r="U570" i="10"/>
  <c r="W570" i="10"/>
  <c r="Y570" i="10"/>
  <c r="AA570" i="10"/>
  <c r="N593" i="10"/>
  <c r="P593" i="10"/>
  <c r="O603" i="10"/>
  <c r="Q603" i="10"/>
  <c r="S603" i="10"/>
  <c r="W603" i="10"/>
  <c r="Y603" i="10"/>
  <c r="AA603" i="10"/>
  <c r="E626" i="10"/>
  <c r="G626" i="10"/>
  <c r="I626" i="10"/>
  <c r="K626" i="10"/>
  <c r="M626" i="10"/>
  <c r="O626" i="10"/>
  <c r="Q626" i="10"/>
  <c r="S626" i="10"/>
  <c r="U626" i="10"/>
  <c r="W626" i="10"/>
  <c r="Y626" i="10"/>
  <c r="AA626" i="10"/>
  <c r="U675" i="10"/>
  <c r="U677" i="10" s="1"/>
  <c r="W675" i="10"/>
  <c r="Y675" i="10"/>
  <c r="Y677" i="10" s="1"/>
  <c r="AA675" i="10"/>
  <c r="F646" i="10"/>
  <c r="H646" i="10"/>
  <c r="J646" i="10"/>
  <c r="L646" i="10"/>
  <c r="N646" i="10"/>
  <c r="P646" i="10"/>
  <c r="R646" i="10"/>
  <c r="T646" i="10"/>
  <c r="V646" i="10"/>
  <c r="X646" i="10"/>
  <c r="Z646" i="10"/>
  <c r="AB646" i="10"/>
  <c r="E651" i="10"/>
  <c r="I651" i="10"/>
  <c r="M651" i="10"/>
  <c r="Q651" i="10"/>
  <c r="U651" i="10"/>
  <c r="Y651" i="10"/>
  <c r="H656" i="10"/>
  <c r="L656" i="10"/>
  <c r="P656" i="10"/>
  <c r="T656" i="10"/>
  <c r="X656" i="10"/>
  <c r="AB656" i="10"/>
  <c r="F661" i="10"/>
  <c r="H661" i="10"/>
  <c r="J661" i="10"/>
  <c r="L661" i="10"/>
  <c r="N661" i="10"/>
  <c r="P661" i="10"/>
  <c r="R661" i="10"/>
  <c r="T661" i="10"/>
  <c r="V661" i="10"/>
  <c r="X661" i="10"/>
  <c r="Z661" i="10"/>
  <c r="AB661" i="10"/>
  <c r="E666" i="10"/>
  <c r="G666" i="10"/>
  <c r="I666" i="10"/>
  <c r="K666" i="10"/>
  <c r="M666" i="10"/>
  <c r="O666" i="10"/>
  <c r="Q666" i="10"/>
  <c r="S666" i="10"/>
  <c r="U666" i="10"/>
  <c r="W666" i="10"/>
  <c r="Y666" i="10"/>
  <c r="AA666" i="10"/>
  <c r="F671" i="10"/>
  <c r="H671" i="10"/>
  <c r="J671" i="10"/>
  <c r="L671" i="10"/>
  <c r="N671" i="10"/>
  <c r="P671" i="10"/>
  <c r="R671" i="10"/>
  <c r="T671" i="10"/>
  <c r="V671" i="10"/>
  <c r="X671" i="10"/>
  <c r="Z671" i="10"/>
  <c r="AB671" i="10"/>
  <c r="AD831" i="10"/>
  <c r="E835" i="10"/>
  <c r="I835" i="10"/>
  <c r="M835" i="10"/>
  <c r="Q835" i="10"/>
  <c r="U835" i="10"/>
  <c r="Y835" i="10"/>
  <c r="F651" i="10"/>
  <c r="H651" i="10"/>
  <c r="J651" i="10"/>
  <c r="L651" i="10"/>
  <c r="N651" i="10"/>
  <c r="P651" i="10"/>
  <c r="R651" i="10"/>
  <c r="T651" i="10"/>
  <c r="V651" i="10"/>
  <c r="X651" i="10"/>
  <c r="Z651" i="10"/>
  <c r="AB651" i="10"/>
  <c r="E656" i="10"/>
  <c r="G656" i="10"/>
  <c r="I656" i="10"/>
  <c r="K656" i="10"/>
  <c r="M656" i="10"/>
  <c r="O656" i="10"/>
  <c r="Q656" i="10"/>
  <c r="S656" i="10"/>
  <c r="U656" i="10"/>
  <c r="W656" i="10"/>
  <c r="Y656" i="10"/>
  <c r="AA656" i="10"/>
  <c r="E661" i="10"/>
  <c r="G661" i="10"/>
  <c r="I661" i="10"/>
  <c r="K661" i="10"/>
  <c r="M661" i="10"/>
  <c r="O661" i="10"/>
  <c r="Q661" i="10"/>
  <c r="S661" i="10"/>
  <c r="U661" i="10"/>
  <c r="W661" i="10"/>
  <c r="Y661" i="10"/>
  <c r="AA661" i="10"/>
  <c r="H666" i="10"/>
  <c r="L666" i="10"/>
  <c r="P666" i="10"/>
  <c r="T666" i="10"/>
  <c r="X666" i="10"/>
  <c r="E671" i="10"/>
  <c r="G671" i="10"/>
  <c r="I671" i="10"/>
  <c r="K671" i="10"/>
  <c r="M671" i="10"/>
  <c r="O671" i="10"/>
  <c r="Q671" i="10"/>
  <c r="S671" i="10"/>
  <c r="U671" i="10"/>
  <c r="W671" i="10"/>
  <c r="Y671" i="10"/>
  <c r="AA671" i="10"/>
  <c r="F835" i="10"/>
  <c r="H835" i="10"/>
  <c r="J835" i="10"/>
  <c r="L835" i="10"/>
  <c r="N835" i="10"/>
  <c r="P835" i="10"/>
  <c r="R835" i="10"/>
  <c r="T835" i="10"/>
  <c r="V835" i="10"/>
  <c r="X835" i="10"/>
  <c r="Z835" i="10"/>
  <c r="AB835" i="10"/>
  <c r="E840" i="10"/>
  <c r="G840" i="10"/>
  <c r="I840" i="10"/>
  <c r="K840" i="10"/>
  <c r="M840" i="10"/>
  <c r="O840" i="10"/>
  <c r="Q840" i="10"/>
  <c r="S840" i="10"/>
  <c r="U840" i="10"/>
  <c r="W840" i="10"/>
  <c r="Y840" i="10"/>
  <c r="AA840" i="10"/>
  <c r="H840" i="10"/>
  <c r="L840" i="10"/>
  <c r="P840" i="10"/>
  <c r="T840" i="10"/>
  <c r="X840" i="10"/>
  <c r="AB840" i="10"/>
  <c r="F845" i="10"/>
  <c r="H845" i="10"/>
  <c r="J845" i="10"/>
  <c r="L845" i="10"/>
  <c r="N845" i="10"/>
  <c r="P845" i="10"/>
  <c r="R845" i="10"/>
  <c r="T845" i="10"/>
  <c r="V845" i="10"/>
  <c r="X845" i="10"/>
  <c r="Z845" i="10"/>
  <c r="AB845" i="10"/>
  <c r="E850" i="10"/>
  <c r="G850" i="10"/>
  <c r="I850" i="10"/>
  <c r="K850" i="10"/>
  <c r="M850" i="10"/>
  <c r="O850" i="10"/>
  <c r="Q850" i="10"/>
  <c r="S850" i="10"/>
  <c r="U850" i="10"/>
  <c r="W850" i="10"/>
  <c r="Y850" i="10"/>
  <c r="AA850" i="10"/>
  <c r="AD851" i="10"/>
  <c r="E855" i="10"/>
  <c r="I855" i="10"/>
  <c r="M855" i="10"/>
  <c r="Q855" i="10"/>
  <c r="U855" i="10"/>
  <c r="Y855" i="10"/>
  <c r="H860" i="10"/>
  <c r="L860" i="10"/>
  <c r="P860" i="10"/>
  <c r="T860" i="10"/>
  <c r="X860" i="10"/>
  <c r="AB860" i="10"/>
  <c r="F865" i="10"/>
  <c r="E870" i="10"/>
  <c r="G870" i="10"/>
  <c r="I870" i="10"/>
  <c r="K870" i="10"/>
  <c r="M870" i="10"/>
  <c r="O870" i="10"/>
  <c r="Q870" i="10"/>
  <c r="S870" i="10"/>
  <c r="U870" i="10"/>
  <c r="W870" i="10"/>
  <c r="Y870" i="10"/>
  <c r="AA870" i="10"/>
  <c r="AD871" i="10"/>
  <c r="F885" i="10"/>
  <c r="H885" i="10"/>
  <c r="J885" i="10"/>
  <c r="L885" i="10"/>
  <c r="N885" i="10"/>
  <c r="P885" i="10"/>
  <c r="R885" i="10"/>
  <c r="T885" i="10"/>
  <c r="V885" i="10"/>
  <c r="X885" i="10"/>
  <c r="Z885" i="10"/>
  <c r="E845" i="10"/>
  <c r="G845" i="10"/>
  <c r="I845" i="10"/>
  <c r="K845" i="10"/>
  <c r="M845" i="10"/>
  <c r="O845" i="10"/>
  <c r="Q845" i="10"/>
  <c r="S845" i="10"/>
  <c r="U845" i="10"/>
  <c r="W845" i="10"/>
  <c r="Y845" i="10"/>
  <c r="AA845" i="10"/>
  <c r="F850" i="10"/>
  <c r="H850" i="10"/>
  <c r="J850" i="10"/>
  <c r="L850" i="10"/>
  <c r="N850" i="10"/>
  <c r="P850" i="10"/>
  <c r="R850" i="10"/>
  <c r="T850" i="10"/>
  <c r="V850" i="10"/>
  <c r="X850" i="10"/>
  <c r="Z850" i="10"/>
  <c r="AB850" i="10"/>
  <c r="F855" i="10"/>
  <c r="H855" i="10"/>
  <c r="J855" i="10"/>
  <c r="L855" i="10"/>
  <c r="N855" i="10"/>
  <c r="P855" i="10"/>
  <c r="R855" i="10"/>
  <c r="T855" i="10"/>
  <c r="V855" i="10"/>
  <c r="X855" i="10"/>
  <c r="Z855" i="10"/>
  <c r="AB855" i="10"/>
  <c r="E860" i="10"/>
  <c r="G860" i="10"/>
  <c r="I860" i="10"/>
  <c r="K860" i="10"/>
  <c r="M860" i="10"/>
  <c r="O860" i="10"/>
  <c r="Q860" i="10"/>
  <c r="S860" i="10"/>
  <c r="U860" i="10"/>
  <c r="W860" i="10"/>
  <c r="Y860" i="10"/>
  <c r="AA860" i="10"/>
  <c r="E865" i="10"/>
  <c r="G865" i="10"/>
  <c r="K865" i="10"/>
  <c r="O865" i="10"/>
  <c r="S865" i="10"/>
  <c r="W865" i="10"/>
  <c r="AA865" i="10"/>
  <c r="H870" i="10"/>
  <c r="L870" i="10"/>
  <c r="P870" i="10"/>
  <c r="T870" i="10"/>
  <c r="X870" i="10"/>
  <c r="AB870" i="10"/>
  <c r="E880" i="10"/>
  <c r="G880" i="10"/>
  <c r="I880" i="10"/>
  <c r="K880" i="10"/>
  <c r="M880" i="10"/>
  <c r="O880" i="10"/>
  <c r="Q880" i="10"/>
  <c r="S880" i="10"/>
  <c r="U880" i="10"/>
  <c r="W880" i="10"/>
  <c r="Y880" i="10"/>
  <c r="AA880" i="10"/>
  <c r="E885" i="10"/>
  <c r="I885" i="10"/>
  <c r="M885" i="10"/>
  <c r="Q885" i="10"/>
  <c r="U885" i="10"/>
  <c r="Y885" i="10"/>
  <c r="E193" i="10"/>
  <c r="G193" i="10"/>
  <c r="I193" i="10"/>
  <c r="K193" i="10"/>
  <c r="M193" i="10"/>
  <c r="O193" i="10"/>
  <c r="Q193" i="10"/>
  <c r="S193" i="10"/>
  <c r="U193" i="10"/>
  <c r="W193" i="10"/>
  <c r="Y193" i="10"/>
  <c r="AA193" i="10"/>
  <c r="F193" i="10"/>
  <c r="H193" i="10"/>
  <c r="J193" i="10"/>
  <c r="L193" i="10"/>
  <c r="N193" i="10"/>
  <c r="P193" i="10"/>
  <c r="R193" i="10"/>
  <c r="T193" i="10"/>
  <c r="V193" i="10"/>
  <c r="X193" i="10"/>
  <c r="Z193" i="10"/>
  <c r="AB193" i="10"/>
  <c r="E188" i="10"/>
  <c r="I188" i="10"/>
  <c r="M188" i="10"/>
  <c r="AA188" i="10"/>
  <c r="G188" i="10"/>
  <c r="K188" i="10"/>
  <c r="O188" i="10"/>
  <c r="Q188" i="10"/>
  <c r="S188" i="10"/>
  <c r="U188" i="10"/>
  <c r="W188" i="10"/>
  <c r="Y188" i="10"/>
  <c r="F188" i="10"/>
  <c r="H188" i="10"/>
  <c r="J188" i="10"/>
  <c r="L188" i="10"/>
  <c r="N188" i="10"/>
  <c r="P188" i="10"/>
  <c r="R188" i="10"/>
  <c r="T188" i="10"/>
  <c r="V188" i="10"/>
  <c r="X188" i="10"/>
  <c r="Z188" i="10"/>
  <c r="AB188" i="10"/>
  <c r="F143" i="10"/>
  <c r="H143" i="10"/>
  <c r="J143" i="10"/>
  <c r="L143" i="10"/>
  <c r="N143" i="10"/>
  <c r="P143" i="10"/>
  <c r="R143" i="10"/>
  <c r="T143" i="10"/>
  <c r="V143" i="10"/>
  <c r="X143" i="10"/>
  <c r="Z143" i="10"/>
  <c r="AB143" i="10"/>
  <c r="H138" i="10"/>
  <c r="L138" i="10"/>
  <c r="P138" i="10"/>
  <c r="T138" i="10"/>
  <c r="X138" i="10"/>
  <c r="AB138" i="10"/>
  <c r="E138" i="10"/>
  <c r="G138" i="10"/>
  <c r="I138" i="10"/>
  <c r="K138" i="10"/>
  <c r="M138" i="10"/>
  <c r="O138" i="10"/>
  <c r="Q138" i="10"/>
  <c r="S138" i="10"/>
  <c r="U138" i="10"/>
  <c r="W138" i="10"/>
  <c r="Y138" i="10"/>
  <c r="AA138" i="10"/>
  <c r="F173" i="10"/>
  <c r="H173" i="10"/>
  <c r="J173" i="10"/>
  <c r="L173" i="10"/>
  <c r="N173" i="10"/>
  <c r="P173" i="10"/>
  <c r="R173" i="10"/>
  <c r="T173" i="10"/>
  <c r="V173" i="10"/>
  <c r="X173" i="10"/>
  <c r="Z173" i="10"/>
  <c r="AB173" i="10"/>
  <c r="E148" i="10"/>
  <c r="G148" i="10"/>
  <c r="I148" i="10"/>
  <c r="K148" i="10"/>
  <c r="M148" i="10"/>
  <c r="O148" i="10"/>
  <c r="Q148" i="10"/>
  <c r="S148" i="10"/>
  <c r="U148" i="10"/>
  <c r="W148" i="10"/>
  <c r="Y148" i="10"/>
  <c r="AA148" i="10"/>
  <c r="H148" i="10"/>
  <c r="L148" i="10"/>
  <c r="P148" i="10"/>
  <c r="T148" i="10"/>
  <c r="X148" i="10"/>
  <c r="AB148" i="10"/>
  <c r="G153" i="10"/>
  <c r="I153" i="10"/>
  <c r="K153" i="10"/>
  <c r="M153" i="10"/>
  <c r="O153" i="10"/>
  <c r="Q153" i="10"/>
  <c r="S153" i="10"/>
  <c r="U153" i="10"/>
  <c r="W153" i="10"/>
  <c r="Y153" i="10"/>
  <c r="AA153" i="10"/>
  <c r="F153" i="10"/>
  <c r="H153" i="10"/>
  <c r="J153" i="10"/>
  <c r="L153" i="10"/>
  <c r="N153" i="10"/>
  <c r="P153" i="10"/>
  <c r="R153" i="10"/>
  <c r="T153" i="10"/>
  <c r="V153" i="10"/>
  <c r="X153" i="10"/>
  <c r="Z153" i="10"/>
  <c r="AB153" i="10"/>
  <c r="E56" i="10"/>
  <c r="G56" i="10"/>
  <c r="I56" i="10"/>
  <c r="K56" i="10"/>
  <c r="M56" i="10"/>
  <c r="O56" i="10"/>
  <c r="Q56" i="10"/>
  <c r="S56" i="10"/>
  <c r="U56" i="10"/>
  <c r="W56" i="10"/>
  <c r="Y56" i="10"/>
  <c r="AA56" i="10"/>
  <c r="F56" i="10"/>
  <c r="J56" i="10"/>
  <c r="N56" i="10"/>
  <c r="T56" i="10"/>
  <c r="X56" i="10"/>
  <c r="AB56" i="10"/>
  <c r="F57" i="10"/>
  <c r="J57" i="10"/>
  <c r="N57" i="10"/>
  <c r="R57" i="10"/>
  <c r="V57" i="10"/>
  <c r="Z57" i="10"/>
  <c r="R16" i="10"/>
  <c r="F26" i="10"/>
  <c r="H26" i="10"/>
  <c r="J26" i="10"/>
  <c r="L26" i="10"/>
  <c r="N26" i="10"/>
  <c r="P26" i="10"/>
  <c r="R26" i="10"/>
  <c r="T26" i="10"/>
  <c r="V26" i="10"/>
  <c r="X26" i="10"/>
  <c r="Z26" i="10"/>
  <c r="AB26" i="10"/>
  <c r="E53" i="10"/>
  <c r="E57" i="10" s="1"/>
  <c r="G53" i="10"/>
  <c r="G57" i="10" s="1"/>
  <c r="I53" i="10"/>
  <c r="I57" i="10" s="1"/>
  <c r="K53" i="10"/>
  <c r="K57" i="10" s="1"/>
  <c r="M53" i="10"/>
  <c r="M57" i="10" s="1"/>
  <c r="O53" i="10"/>
  <c r="O57" i="10" s="1"/>
  <c r="Q53" i="10"/>
  <c r="Q57" i="10" s="1"/>
  <c r="S53" i="10"/>
  <c r="S57" i="10" s="1"/>
  <c r="U53" i="10"/>
  <c r="U57" i="10" s="1"/>
  <c r="W53" i="10"/>
  <c r="W57" i="10" s="1"/>
  <c r="Y53" i="10"/>
  <c r="Y57" i="10" s="1"/>
  <c r="AA53" i="10"/>
  <c r="AA57" i="10" s="1"/>
  <c r="E54" i="10"/>
  <c r="G54" i="10"/>
  <c r="I54" i="10"/>
  <c r="K54" i="10"/>
  <c r="M54" i="10"/>
  <c r="O54" i="10"/>
  <c r="Q54" i="10"/>
  <c r="S54" i="10"/>
  <c r="U54" i="10"/>
  <c r="W54" i="10"/>
  <c r="Y54" i="10"/>
  <c r="AA54" i="10"/>
  <c r="E55" i="10"/>
  <c r="G55" i="10"/>
  <c r="I55" i="10"/>
  <c r="K55" i="10"/>
  <c r="M55" i="10"/>
  <c r="O55" i="10"/>
  <c r="Q55" i="10"/>
  <c r="S55" i="10"/>
  <c r="U55" i="10"/>
  <c r="W55" i="10"/>
  <c r="Y55" i="10"/>
  <c r="AA55" i="10"/>
  <c r="E143" i="10"/>
  <c r="I143" i="10"/>
  <c r="M143" i="10"/>
  <c r="Q143" i="10"/>
  <c r="U143" i="10"/>
  <c r="Y143" i="10"/>
  <c r="AD149" i="10"/>
  <c r="E153" i="10"/>
  <c r="F195" i="10"/>
  <c r="H195" i="10"/>
  <c r="J195" i="10"/>
  <c r="L195" i="10"/>
  <c r="N195" i="10"/>
  <c r="P195" i="10"/>
  <c r="R195" i="10"/>
  <c r="T195" i="10"/>
  <c r="V195" i="10"/>
  <c r="X195" i="10"/>
  <c r="Z195" i="10"/>
  <c r="AB195" i="10"/>
  <c r="F196" i="10"/>
  <c r="H196" i="10"/>
  <c r="J196" i="10"/>
  <c r="L196" i="10"/>
  <c r="N196" i="10"/>
  <c r="P196" i="10"/>
  <c r="R196" i="10"/>
  <c r="T196" i="10"/>
  <c r="V196" i="10"/>
  <c r="X196" i="10"/>
  <c r="Z196" i="10"/>
  <c r="AB196" i="10"/>
  <c r="H158" i="10"/>
  <c r="L158" i="10"/>
  <c r="P158" i="10"/>
  <c r="T158" i="10"/>
  <c r="X158" i="10"/>
  <c r="AB158" i="10"/>
  <c r="AD212" i="10"/>
  <c r="AD222" i="10"/>
  <c r="H56" i="10"/>
  <c r="L56" i="10"/>
  <c r="P56" i="10"/>
  <c r="R56" i="10"/>
  <c r="V56" i="10"/>
  <c r="Z56" i="10"/>
  <c r="H57" i="10"/>
  <c r="L57" i="10"/>
  <c r="P57" i="10"/>
  <c r="T57" i="10"/>
  <c r="X57" i="10"/>
  <c r="AB57" i="10"/>
  <c r="F16" i="10"/>
  <c r="J16" i="10"/>
  <c r="N16" i="10"/>
  <c r="P16" i="10"/>
  <c r="T16" i="10"/>
  <c r="V16" i="10"/>
  <c r="X16" i="10"/>
  <c r="Z16" i="10"/>
  <c r="E16" i="10"/>
  <c r="I16" i="10"/>
  <c r="M16" i="10"/>
  <c r="Q16" i="10"/>
  <c r="U16" i="10"/>
  <c r="Y16" i="10"/>
  <c r="F54" i="10"/>
  <c r="H54" i="10"/>
  <c r="J54" i="10"/>
  <c r="L54" i="10"/>
  <c r="N54" i="10"/>
  <c r="P54" i="10"/>
  <c r="R54" i="10"/>
  <c r="T54" i="10"/>
  <c r="V54" i="10"/>
  <c r="X54" i="10"/>
  <c r="Z54" i="10"/>
  <c r="AB54" i="10"/>
  <c r="F55" i="10"/>
  <c r="H55" i="10"/>
  <c r="J55" i="10"/>
  <c r="L55" i="10"/>
  <c r="N55" i="10"/>
  <c r="P55" i="10"/>
  <c r="R55" i="10"/>
  <c r="T55" i="10"/>
  <c r="V55" i="10"/>
  <c r="X55" i="10"/>
  <c r="Z55" i="10"/>
  <c r="AB55" i="10"/>
  <c r="F199" i="10"/>
  <c r="H199" i="10"/>
  <c r="J199" i="10"/>
  <c r="L199" i="10"/>
  <c r="N199" i="10"/>
  <c r="P199" i="10"/>
  <c r="R199" i="10"/>
  <c r="T199" i="10"/>
  <c r="V199" i="10"/>
  <c r="X199" i="10"/>
  <c r="Z199" i="10"/>
  <c r="AB199" i="10"/>
  <c r="G143" i="10"/>
  <c r="K143" i="10"/>
  <c r="O143" i="10"/>
  <c r="S143" i="10"/>
  <c r="W143" i="10"/>
  <c r="AA143" i="10"/>
  <c r="E195" i="10"/>
  <c r="E197" i="10" s="1"/>
  <c r="G195" i="10"/>
  <c r="G197" i="10" s="1"/>
  <c r="I195" i="10"/>
  <c r="I197" i="10" s="1"/>
  <c r="K195" i="10"/>
  <c r="K197" i="10" s="1"/>
  <c r="M195" i="10"/>
  <c r="M197" i="10" s="1"/>
  <c r="O195" i="10"/>
  <c r="O197" i="10" s="1"/>
  <c r="Q195" i="10"/>
  <c r="Q197" i="10" s="1"/>
  <c r="S195" i="10"/>
  <c r="S197" i="10" s="1"/>
  <c r="U195" i="10"/>
  <c r="U197" i="10" s="1"/>
  <c r="W195" i="10"/>
  <c r="W197" i="10" s="1"/>
  <c r="Y195" i="10"/>
  <c r="Y197" i="10" s="1"/>
  <c r="AA195" i="10"/>
  <c r="AA197" i="10" s="1"/>
  <c r="E196" i="10"/>
  <c r="E198" i="10" s="1"/>
  <c r="G196" i="10"/>
  <c r="G198" i="10" s="1"/>
  <c r="I196" i="10"/>
  <c r="I198" i="10" s="1"/>
  <c r="K196" i="10"/>
  <c r="K198" i="10" s="1"/>
  <c r="M196" i="10"/>
  <c r="M198" i="10" s="1"/>
  <c r="O196" i="10"/>
  <c r="O198" i="10" s="1"/>
  <c r="Q196" i="10"/>
  <c r="Q198" i="10" s="1"/>
  <c r="S196" i="10"/>
  <c r="S198" i="10" s="1"/>
  <c r="U196" i="10"/>
  <c r="U198" i="10" s="1"/>
  <c r="W196" i="10"/>
  <c r="W198" i="10" s="1"/>
  <c r="Y196" i="10"/>
  <c r="Y198" i="10" s="1"/>
  <c r="AA196" i="10"/>
  <c r="AA198" i="10" s="1"/>
  <c r="E173" i="10"/>
  <c r="G173" i="10"/>
  <c r="I173" i="10"/>
  <c r="K173" i="10"/>
  <c r="M173" i="10"/>
  <c r="O173" i="10"/>
  <c r="Q173" i="10"/>
  <c r="S173" i="10"/>
  <c r="U173" i="10"/>
  <c r="W173" i="10"/>
  <c r="Y173" i="10"/>
  <c r="AA173" i="10"/>
  <c r="F197" i="10"/>
  <c r="H197" i="10"/>
  <c r="J197" i="10"/>
  <c r="L197" i="10"/>
  <c r="N197" i="10"/>
  <c r="P197" i="10"/>
  <c r="R197" i="10"/>
  <c r="T197" i="10"/>
  <c r="V197" i="10"/>
  <c r="X197" i="10"/>
  <c r="Z197" i="10"/>
  <c r="AB197" i="10"/>
  <c r="F198" i="10"/>
  <c r="H198" i="10"/>
  <c r="J198" i="10"/>
  <c r="L198" i="10"/>
  <c r="N198" i="10"/>
  <c r="P198" i="10"/>
  <c r="R198" i="10"/>
  <c r="T198" i="10"/>
  <c r="V198" i="10"/>
  <c r="X198" i="10"/>
  <c r="Z198" i="10"/>
  <c r="AB198" i="10"/>
  <c r="F200" i="10"/>
  <c r="H200" i="10"/>
  <c r="J200" i="10"/>
  <c r="L200" i="10"/>
  <c r="N200" i="10"/>
  <c r="P200" i="10"/>
  <c r="R200" i="10"/>
  <c r="T200" i="10"/>
  <c r="V200" i="10"/>
  <c r="X200" i="10"/>
  <c r="Z200" i="10"/>
  <c r="AB200" i="10"/>
  <c r="E258" i="10"/>
  <c r="G258" i="10"/>
  <c r="I258" i="10"/>
  <c r="K258" i="10"/>
  <c r="M258" i="10"/>
  <c r="O258" i="10"/>
  <c r="Q258" i="10"/>
  <c r="S258" i="10"/>
  <c r="U258" i="10"/>
  <c r="W258" i="10"/>
  <c r="Y258" i="10"/>
  <c r="AA258" i="10"/>
  <c r="AC209" i="10"/>
  <c r="E259" i="10"/>
  <c r="G259" i="10"/>
  <c r="I259" i="10"/>
  <c r="K259" i="10"/>
  <c r="M259" i="10"/>
  <c r="O259" i="10"/>
  <c r="Q259" i="10"/>
  <c r="S259" i="10"/>
  <c r="U259" i="10"/>
  <c r="W259" i="10"/>
  <c r="Y259" i="10"/>
  <c r="Y257" i="10"/>
  <c r="AA259" i="10"/>
  <c r="AA257" i="10"/>
  <c r="E211" i="10"/>
  <c r="G211" i="10"/>
  <c r="I211" i="10"/>
  <c r="K211" i="10"/>
  <c r="M211" i="10"/>
  <c r="O211" i="10"/>
  <c r="Q211" i="10"/>
  <c r="S211" i="10"/>
  <c r="U211" i="10"/>
  <c r="W211" i="10"/>
  <c r="Y211" i="10"/>
  <c r="AA211" i="10"/>
  <c r="E216" i="10"/>
  <c r="G216" i="10"/>
  <c r="I216" i="10"/>
  <c r="F221" i="10"/>
  <c r="H221" i="10"/>
  <c r="J221" i="10"/>
  <c r="L221" i="10"/>
  <c r="N221" i="10"/>
  <c r="P221" i="10"/>
  <c r="R221" i="10"/>
  <c r="T221" i="10"/>
  <c r="V221" i="10"/>
  <c r="X221" i="10"/>
  <c r="Z221" i="10"/>
  <c r="AB221" i="10"/>
  <c r="AC229" i="10"/>
  <c r="E231" i="10"/>
  <c r="G231" i="10"/>
  <c r="I231" i="10"/>
  <c r="K231" i="10"/>
  <c r="M231" i="10"/>
  <c r="O231" i="10"/>
  <c r="Q231" i="10"/>
  <c r="S231" i="10"/>
  <c r="U231" i="10"/>
  <c r="W231" i="10"/>
  <c r="Y231" i="10"/>
  <c r="AA231" i="10"/>
  <c r="F236" i="10"/>
  <c r="H236" i="10"/>
  <c r="J236" i="10"/>
  <c r="L236" i="10"/>
  <c r="N236" i="10"/>
  <c r="P236" i="10"/>
  <c r="R236" i="10"/>
  <c r="T236" i="10"/>
  <c r="V236" i="10"/>
  <c r="X236" i="10"/>
  <c r="Z236" i="10"/>
  <c r="AB236" i="10"/>
  <c r="AC244" i="10"/>
  <c r="AD242" i="10" s="1"/>
  <c r="E246" i="10"/>
  <c r="L251" i="10"/>
  <c r="R251" i="10"/>
  <c r="V251" i="10"/>
  <c r="X251" i="10"/>
  <c r="Z251" i="10"/>
  <c r="AB251" i="10"/>
  <c r="F254" i="10"/>
  <c r="F258" i="10" s="1"/>
  <c r="H254" i="10"/>
  <c r="H258" i="10" s="1"/>
  <c r="J254" i="10"/>
  <c r="J258" i="10" s="1"/>
  <c r="L254" i="10"/>
  <c r="L258" i="10" s="1"/>
  <c r="N254" i="10"/>
  <c r="N258" i="10" s="1"/>
  <c r="P254" i="10"/>
  <c r="P258" i="10" s="1"/>
  <c r="R254" i="10"/>
  <c r="R258" i="10" s="1"/>
  <c r="T254" i="10"/>
  <c r="T258" i="10" s="1"/>
  <c r="V254" i="10"/>
  <c r="V258" i="10" s="1"/>
  <c r="X254" i="10"/>
  <c r="X258" i="10" s="1"/>
  <c r="Z254" i="10"/>
  <c r="Z258" i="10" s="1"/>
  <c r="AB254" i="10"/>
  <c r="AB258" i="10" s="1"/>
  <c r="F256" i="10"/>
  <c r="H256" i="10"/>
  <c r="J256" i="10"/>
  <c r="L256" i="10"/>
  <c r="N256" i="10"/>
  <c r="P256" i="10"/>
  <c r="R256" i="10"/>
  <c r="T256" i="10"/>
  <c r="V256" i="10"/>
  <c r="X256" i="10"/>
  <c r="Z256" i="10"/>
  <c r="AB256" i="10"/>
  <c r="F257" i="10"/>
  <c r="H257" i="10"/>
  <c r="J257" i="10"/>
  <c r="L257" i="10"/>
  <c r="N257" i="10"/>
  <c r="P257" i="10"/>
  <c r="R257" i="10"/>
  <c r="T257" i="10"/>
  <c r="V257" i="10"/>
  <c r="X257" i="10"/>
  <c r="AB257" i="10"/>
  <c r="H259" i="10"/>
  <c r="L259" i="10"/>
  <c r="P259" i="10"/>
  <c r="T259" i="10"/>
  <c r="X259" i="10"/>
  <c r="AB259" i="10"/>
  <c r="E267" i="10"/>
  <c r="AD265" i="10"/>
  <c r="G267" i="10"/>
  <c r="I267" i="10"/>
  <c r="O267" i="10"/>
  <c r="Q267" i="10"/>
  <c r="S267" i="10"/>
  <c r="U267" i="10"/>
  <c r="W267" i="10"/>
  <c r="Y267" i="10"/>
  <c r="AA267" i="10"/>
  <c r="L267" i="10"/>
  <c r="E272" i="10"/>
  <c r="AD273" i="10"/>
  <c r="E277" i="10"/>
  <c r="E309" i="10"/>
  <c r="E311" i="10" s="1"/>
  <c r="M309" i="10"/>
  <c r="M313" i="10" s="1"/>
  <c r="O309" i="10"/>
  <c r="O311" i="10" s="1"/>
  <c r="F282" i="10"/>
  <c r="J282" i="10"/>
  <c r="N282" i="10"/>
  <c r="R282" i="10"/>
  <c r="V282" i="10"/>
  <c r="Z282" i="10"/>
  <c r="G287" i="10"/>
  <c r="I287" i="10"/>
  <c r="K287" i="10"/>
  <c r="Y287" i="10"/>
  <c r="AA287" i="10"/>
  <c r="AC285" i="10"/>
  <c r="W287" i="10"/>
  <c r="AC290" i="10"/>
  <c r="AD288" i="10" s="1"/>
  <c r="K309" i="10"/>
  <c r="K311" i="10" s="1"/>
  <c r="G292" i="10"/>
  <c r="K292" i="10"/>
  <c r="O292" i="10"/>
  <c r="S292" i="10"/>
  <c r="W292" i="10"/>
  <c r="AA292" i="10"/>
  <c r="M297" i="10"/>
  <c r="Q297" i="10"/>
  <c r="U297" i="10"/>
  <c r="Y297" i="10"/>
  <c r="F302" i="10"/>
  <c r="H302" i="10"/>
  <c r="J302" i="10"/>
  <c r="T302" i="10"/>
  <c r="V302" i="10"/>
  <c r="X302" i="10"/>
  <c r="Z302" i="10"/>
  <c r="AB302" i="10"/>
  <c r="P307" i="10"/>
  <c r="H308" i="10"/>
  <c r="H310" i="10" s="1"/>
  <c r="L308" i="10"/>
  <c r="L310" i="10" s="1"/>
  <c r="P308" i="10"/>
  <c r="P310" i="10" s="1"/>
  <c r="T308" i="10"/>
  <c r="T310" i="10" s="1"/>
  <c r="X308" i="10"/>
  <c r="X310" i="10" s="1"/>
  <c r="AB308" i="10"/>
  <c r="AB310" i="10" s="1"/>
  <c r="H309" i="10"/>
  <c r="H311" i="10" s="1"/>
  <c r="L309" i="10"/>
  <c r="L313" i="10" s="1"/>
  <c r="X309" i="10"/>
  <c r="X311" i="10" s="1"/>
  <c r="AB309" i="10"/>
  <c r="AB311" i="10" s="1"/>
  <c r="P311" i="10"/>
  <c r="T311" i="10"/>
  <c r="G358" i="10"/>
  <c r="G356" i="10"/>
  <c r="I358" i="10"/>
  <c r="I356" i="10"/>
  <c r="K358" i="10"/>
  <c r="K356" i="10"/>
  <c r="M358" i="10"/>
  <c r="M356" i="10"/>
  <c r="O358" i="10"/>
  <c r="O356" i="10"/>
  <c r="Q358" i="10"/>
  <c r="Q356" i="10"/>
  <c r="S358" i="10"/>
  <c r="S356" i="10"/>
  <c r="U358" i="10"/>
  <c r="U356" i="10"/>
  <c r="W358" i="10"/>
  <c r="W356" i="10"/>
  <c r="Y358" i="10"/>
  <c r="Y356" i="10"/>
  <c r="AA358" i="10"/>
  <c r="AA356" i="10"/>
  <c r="F359" i="10"/>
  <c r="F357" i="10"/>
  <c r="H359" i="10"/>
  <c r="H357" i="10"/>
  <c r="J359" i="10"/>
  <c r="J357" i="10"/>
  <c r="L359" i="10"/>
  <c r="L357" i="10"/>
  <c r="N359" i="10"/>
  <c r="N357" i="10"/>
  <c r="P359" i="10"/>
  <c r="P357" i="10"/>
  <c r="R359" i="10"/>
  <c r="R357" i="10"/>
  <c r="T359" i="10"/>
  <c r="T357" i="10"/>
  <c r="V359" i="10"/>
  <c r="V357" i="10"/>
  <c r="X359" i="10"/>
  <c r="X357" i="10"/>
  <c r="Z359" i="10"/>
  <c r="Z357" i="10"/>
  <c r="AB359" i="10"/>
  <c r="AB357" i="10"/>
  <c r="E158" i="10"/>
  <c r="G158" i="10"/>
  <c r="I158" i="10"/>
  <c r="K158" i="10"/>
  <c r="M158" i="10"/>
  <c r="O158" i="10"/>
  <c r="Q158" i="10"/>
  <c r="S158" i="10"/>
  <c r="U158" i="10"/>
  <c r="W158" i="10"/>
  <c r="Y158" i="10"/>
  <c r="AA158" i="10"/>
  <c r="AD209" i="10"/>
  <c r="F211" i="10"/>
  <c r="J211" i="10"/>
  <c r="N211" i="10"/>
  <c r="R211" i="10"/>
  <c r="V211" i="10"/>
  <c r="Z211" i="10"/>
  <c r="E213" i="10"/>
  <c r="AC219" i="10"/>
  <c r="AD217" i="10" s="1"/>
  <c r="E221" i="10"/>
  <c r="G221" i="10"/>
  <c r="I221" i="10"/>
  <c r="K221" i="10"/>
  <c r="M221" i="10"/>
  <c r="O221" i="10"/>
  <c r="Q221" i="10"/>
  <c r="S221" i="10"/>
  <c r="U221" i="10"/>
  <c r="W221" i="10"/>
  <c r="Y221" i="10"/>
  <c r="AA221" i="10"/>
  <c r="AD229" i="10"/>
  <c r="E256" i="10"/>
  <c r="G256" i="10"/>
  <c r="I256" i="10"/>
  <c r="K256" i="10"/>
  <c r="M256" i="10"/>
  <c r="O256" i="10"/>
  <c r="Q256" i="10"/>
  <c r="S256" i="10"/>
  <c r="U256" i="10"/>
  <c r="W256" i="10"/>
  <c r="Y256" i="10"/>
  <c r="AA256" i="10"/>
  <c r="E257" i="10"/>
  <c r="G257" i="10"/>
  <c r="I257" i="10"/>
  <c r="K257" i="10"/>
  <c r="M257" i="10"/>
  <c r="O257" i="10"/>
  <c r="Q257" i="10"/>
  <c r="S257" i="10"/>
  <c r="U257" i="10"/>
  <c r="W257" i="10"/>
  <c r="Z257" i="10"/>
  <c r="AC265" i="10"/>
  <c r="M311" i="10"/>
  <c r="AC270" i="10"/>
  <c r="AD268" i="10" s="1"/>
  <c r="G272" i="10"/>
  <c r="K272" i="10"/>
  <c r="O272" i="10"/>
  <c r="S272" i="10"/>
  <c r="W272" i="10"/>
  <c r="AA272" i="10"/>
  <c r="E308" i="10"/>
  <c r="E312" i="10" s="1"/>
  <c r="G308" i="10"/>
  <c r="G312" i="10" s="1"/>
  <c r="I308" i="10"/>
  <c r="I312" i="10" s="1"/>
  <c r="K308" i="10"/>
  <c r="K312" i="10" s="1"/>
  <c r="M308" i="10"/>
  <c r="M312" i="10" s="1"/>
  <c r="O308" i="10"/>
  <c r="O312" i="10" s="1"/>
  <c r="Q308" i="10"/>
  <c r="Q312" i="10" s="1"/>
  <c r="S308" i="10"/>
  <c r="S312" i="10" s="1"/>
  <c r="U308" i="10"/>
  <c r="U312" i="10" s="1"/>
  <c r="W308" i="10"/>
  <c r="W312" i="10" s="1"/>
  <c r="Y308" i="10"/>
  <c r="Y312" i="10" s="1"/>
  <c r="AA308" i="10"/>
  <c r="AA312" i="10" s="1"/>
  <c r="Q309" i="10"/>
  <c r="Q311" i="10" s="1"/>
  <c r="Q282" i="10"/>
  <c r="S309" i="10"/>
  <c r="S313" i="10" s="1"/>
  <c r="S282" i="10"/>
  <c r="U309" i="10"/>
  <c r="U311" i="10" s="1"/>
  <c r="U282" i="10"/>
  <c r="W309" i="10"/>
  <c r="W313" i="10" s="1"/>
  <c r="W282" i="10"/>
  <c r="H282" i="10"/>
  <c r="P282" i="10"/>
  <c r="T282" i="10"/>
  <c r="X282" i="10"/>
  <c r="E287" i="10"/>
  <c r="AD285" i="10"/>
  <c r="M287" i="10"/>
  <c r="O287" i="10"/>
  <c r="Q287" i="10"/>
  <c r="S287" i="10"/>
  <c r="U287" i="10"/>
  <c r="G309" i="10"/>
  <c r="G313" i="10" s="1"/>
  <c r="I309" i="10"/>
  <c r="I311" i="10" s="1"/>
  <c r="Y309" i="10"/>
  <c r="Y311" i="10" s="1"/>
  <c r="AA309" i="10"/>
  <c r="AA313" i="10" s="1"/>
  <c r="E292" i="10"/>
  <c r="I292" i="10"/>
  <c r="Y292" i="10"/>
  <c r="J297" i="10"/>
  <c r="L297" i="10"/>
  <c r="N297" i="10"/>
  <c r="P297" i="10"/>
  <c r="R297" i="10"/>
  <c r="T297" i="10"/>
  <c r="V297" i="10"/>
  <c r="X297" i="10"/>
  <c r="Z297" i="10"/>
  <c r="AB297" i="10"/>
  <c r="AC300" i="10"/>
  <c r="AD298" i="10" s="1"/>
  <c r="L302" i="10"/>
  <c r="N302" i="10"/>
  <c r="P302" i="10"/>
  <c r="R302" i="10"/>
  <c r="F307" i="10"/>
  <c r="J307" i="10"/>
  <c r="R307" i="10"/>
  <c r="V307" i="10"/>
  <c r="Z307" i="10"/>
  <c r="F308" i="10"/>
  <c r="F310" i="10" s="1"/>
  <c r="J308" i="10"/>
  <c r="J310" i="10" s="1"/>
  <c r="N308" i="10"/>
  <c r="N310" i="10" s="1"/>
  <c r="R308" i="10"/>
  <c r="R310" i="10" s="1"/>
  <c r="V308" i="10"/>
  <c r="V310" i="10" s="1"/>
  <c r="Z308" i="10"/>
  <c r="Z310" i="10" s="1"/>
  <c r="F309" i="10"/>
  <c r="F311" i="10" s="1"/>
  <c r="N311" i="10"/>
  <c r="F358" i="10"/>
  <c r="H358" i="10"/>
  <c r="J358" i="10"/>
  <c r="L358" i="10"/>
  <c r="N358" i="10"/>
  <c r="P358" i="10"/>
  <c r="R358" i="10"/>
  <c r="T358" i="10"/>
  <c r="V358" i="10"/>
  <c r="X358" i="10"/>
  <c r="Z358" i="10"/>
  <c r="AB358" i="10"/>
  <c r="E358" i="10"/>
  <c r="E356" i="10"/>
  <c r="E359" i="10"/>
  <c r="E357" i="10"/>
  <c r="G359" i="10"/>
  <c r="G357" i="10"/>
  <c r="I359" i="10"/>
  <c r="I357" i="10"/>
  <c r="K359" i="10"/>
  <c r="K357" i="10"/>
  <c r="M359" i="10"/>
  <c r="M357" i="10"/>
  <c r="O359" i="10"/>
  <c r="O357" i="10"/>
  <c r="Q359" i="10"/>
  <c r="Q357" i="10"/>
  <c r="S359" i="10"/>
  <c r="S357" i="10"/>
  <c r="U359" i="10"/>
  <c r="U357" i="10"/>
  <c r="W359" i="10"/>
  <c r="W357" i="10"/>
  <c r="Y359" i="10"/>
  <c r="Y357" i="10"/>
  <c r="AA359" i="10"/>
  <c r="AA357" i="10"/>
  <c r="F439" i="10"/>
  <c r="J439" i="10"/>
  <c r="N439" i="10"/>
  <c r="R439" i="10"/>
  <c r="V439" i="10"/>
  <c r="K267" i="10"/>
  <c r="M267" i="10"/>
  <c r="AC280" i="10"/>
  <c r="AD278" i="10" s="1"/>
  <c r="E282" i="10"/>
  <c r="G282" i="10"/>
  <c r="I282" i="10"/>
  <c r="K282" i="10"/>
  <c r="M282" i="10"/>
  <c r="O282" i="10"/>
  <c r="Y282" i="10"/>
  <c r="AA282" i="10"/>
  <c r="AC305" i="10"/>
  <c r="AD303" i="10" s="1"/>
  <c r="F356" i="10"/>
  <c r="H356" i="10"/>
  <c r="J356" i="10"/>
  <c r="L356" i="10"/>
  <c r="N356" i="10"/>
  <c r="P356" i="10"/>
  <c r="R356" i="10"/>
  <c r="V356" i="10"/>
  <c r="Z356" i="10"/>
  <c r="E441" i="10"/>
  <c r="E439" i="10"/>
  <c r="G441" i="10"/>
  <c r="G439" i="10"/>
  <c r="I441" i="10"/>
  <c r="I439" i="10"/>
  <c r="K441" i="10"/>
  <c r="K439" i="10"/>
  <c r="M441" i="10"/>
  <c r="M439" i="10"/>
  <c r="O441" i="10"/>
  <c r="O439" i="10"/>
  <c r="Q441" i="10"/>
  <c r="Q439" i="10"/>
  <c r="S441" i="10"/>
  <c r="S439" i="10"/>
  <c r="U441" i="10"/>
  <c r="U439" i="10"/>
  <c r="W441" i="10"/>
  <c r="W439" i="10"/>
  <c r="Y441" i="10"/>
  <c r="Y439" i="10"/>
  <c r="AA441" i="10"/>
  <c r="AA439" i="10"/>
  <c r="E442" i="10"/>
  <c r="E440" i="10"/>
  <c r="G442" i="10"/>
  <c r="G440" i="10"/>
  <c r="I442" i="10"/>
  <c r="I440" i="10"/>
  <c r="K442" i="10"/>
  <c r="K440" i="10"/>
  <c r="M442" i="10"/>
  <c r="M440" i="10"/>
  <c r="O442" i="10"/>
  <c r="O440" i="10"/>
  <c r="Q442" i="10"/>
  <c r="Q440" i="10"/>
  <c r="S442" i="10"/>
  <c r="S440" i="10"/>
  <c r="U442" i="10"/>
  <c r="U440" i="10"/>
  <c r="W442" i="10"/>
  <c r="W440" i="10"/>
  <c r="Y442" i="10"/>
  <c r="Y440" i="10"/>
  <c r="AA442" i="10"/>
  <c r="AA440" i="10"/>
  <c r="E369" i="10"/>
  <c r="G369" i="10"/>
  <c r="I369" i="10"/>
  <c r="K369" i="10"/>
  <c r="M369" i="10"/>
  <c r="O369" i="10"/>
  <c r="Q369" i="10"/>
  <c r="S369" i="10"/>
  <c r="U369" i="10"/>
  <c r="W369" i="10"/>
  <c r="Y369" i="10"/>
  <c r="AA369" i="10"/>
  <c r="Y443" i="10"/>
  <c r="F384" i="10"/>
  <c r="H384" i="10"/>
  <c r="J384" i="10"/>
  <c r="L384" i="10"/>
  <c r="N384" i="10"/>
  <c r="P384" i="10"/>
  <c r="R384" i="10"/>
  <c r="T384" i="10"/>
  <c r="V384" i="10"/>
  <c r="X384" i="10"/>
  <c r="Z384" i="10"/>
  <c r="AB384" i="10"/>
  <c r="G409" i="10"/>
  <c r="K409" i="10"/>
  <c r="O409" i="10"/>
  <c r="S409" i="10"/>
  <c r="W409" i="10"/>
  <c r="AA409" i="10"/>
  <c r="E343" i="10"/>
  <c r="G343" i="10"/>
  <c r="I343" i="10"/>
  <c r="K343" i="10"/>
  <c r="M343" i="10"/>
  <c r="O343" i="10"/>
  <c r="Q343" i="10"/>
  <c r="S343" i="10"/>
  <c r="U343" i="10"/>
  <c r="W343" i="10"/>
  <c r="Y343" i="10"/>
  <c r="AA343" i="10"/>
  <c r="F441" i="10"/>
  <c r="H441" i="10"/>
  <c r="J441" i="10"/>
  <c r="L441" i="10"/>
  <c r="N441" i="10"/>
  <c r="P441" i="10"/>
  <c r="R441" i="10"/>
  <c r="T441" i="10"/>
  <c r="V441" i="10"/>
  <c r="X441" i="10"/>
  <c r="Z441" i="10"/>
  <c r="Z439" i="10"/>
  <c r="AB441" i="10"/>
  <c r="F442" i="10"/>
  <c r="F440" i="10"/>
  <c r="H442" i="10"/>
  <c r="J442" i="10"/>
  <c r="J440" i="10"/>
  <c r="L442" i="10"/>
  <c r="N442" i="10"/>
  <c r="N440" i="10"/>
  <c r="P442" i="10"/>
  <c r="R442" i="10"/>
  <c r="R440" i="10"/>
  <c r="T442" i="10"/>
  <c r="V442" i="10"/>
  <c r="V440" i="10"/>
  <c r="X442" i="10"/>
  <c r="Z442" i="10"/>
  <c r="Z440" i="10"/>
  <c r="AB442" i="10"/>
  <c r="F369" i="10"/>
  <c r="H369" i="10"/>
  <c r="J369" i="10"/>
  <c r="L369" i="10"/>
  <c r="N369" i="10"/>
  <c r="P369" i="10"/>
  <c r="R369" i="10"/>
  <c r="T369" i="10"/>
  <c r="V369" i="10"/>
  <c r="X369" i="10"/>
  <c r="Z369" i="10"/>
  <c r="AB369" i="10"/>
  <c r="E384" i="10"/>
  <c r="G384" i="10"/>
  <c r="I384" i="10"/>
  <c r="K384" i="10"/>
  <c r="M384" i="10"/>
  <c r="O384" i="10"/>
  <c r="Q384" i="10"/>
  <c r="S384" i="10"/>
  <c r="U384" i="10"/>
  <c r="W384" i="10"/>
  <c r="Y384" i="10"/>
  <c r="AA384" i="10"/>
  <c r="E404" i="10"/>
  <c r="G404" i="10"/>
  <c r="I404" i="10"/>
  <c r="K404" i="10"/>
  <c r="M404" i="10"/>
  <c r="O404" i="10"/>
  <c r="Q404" i="10"/>
  <c r="S404" i="10"/>
  <c r="U404" i="10"/>
  <c r="W404" i="10"/>
  <c r="Y404" i="10"/>
  <c r="L439" i="10"/>
  <c r="T439" i="10"/>
  <c r="F452" i="10"/>
  <c r="H452" i="10"/>
  <c r="J452" i="10"/>
  <c r="L452" i="10"/>
  <c r="N452" i="10"/>
  <c r="P452" i="10"/>
  <c r="R452" i="10"/>
  <c r="T452" i="10"/>
  <c r="V452" i="10"/>
  <c r="X452" i="10"/>
  <c r="Z452" i="10"/>
  <c r="AB452" i="10"/>
  <c r="F462" i="10"/>
  <c r="H462" i="10"/>
  <c r="J462" i="10"/>
  <c r="L462" i="10"/>
  <c r="N462" i="10"/>
  <c r="P462" i="10"/>
  <c r="S462" i="10"/>
  <c r="U462" i="10"/>
  <c r="W462" i="10"/>
  <c r="Y462" i="10"/>
  <c r="AA462" i="10"/>
  <c r="E506" i="10"/>
  <c r="G506" i="10"/>
  <c r="I506" i="10"/>
  <c r="K506" i="10"/>
  <c r="M506" i="10"/>
  <c r="O506" i="10"/>
  <c r="E507" i="10"/>
  <c r="G507" i="10"/>
  <c r="I507" i="10"/>
  <c r="K507" i="10"/>
  <c r="M507" i="10"/>
  <c r="O507" i="10"/>
  <c r="Q507" i="10"/>
  <c r="S507" i="10"/>
  <c r="U507" i="10"/>
  <c r="W507" i="10"/>
  <c r="Y507" i="10"/>
  <c r="AA507" i="10"/>
  <c r="E508" i="10"/>
  <c r="G508" i="10"/>
  <c r="I508" i="10"/>
  <c r="K508" i="10"/>
  <c r="M508" i="10"/>
  <c r="O508" i="10"/>
  <c r="Q508" i="10"/>
  <c r="S508" i="10"/>
  <c r="U508" i="10"/>
  <c r="W508" i="10"/>
  <c r="Y508" i="10"/>
  <c r="AA508" i="10"/>
  <c r="E510" i="10"/>
  <c r="G510" i="10"/>
  <c r="I510" i="10"/>
  <c r="K510" i="10"/>
  <c r="M510" i="10"/>
  <c r="O510" i="10"/>
  <c r="Q510" i="10"/>
  <c r="S510" i="10"/>
  <c r="U510" i="10"/>
  <c r="W510" i="10"/>
  <c r="Y510" i="10"/>
  <c r="AA510" i="10"/>
  <c r="E577" i="10"/>
  <c r="E575" i="10"/>
  <c r="G577" i="10"/>
  <c r="G575" i="10"/>
  <c r="I577" i="10"/>
  <c r="I575" i="10"/>
  <c r="K577" i="10"/>
  <c r="K575" i="10"/>
  <c r="M577" i="10"/>
  <c r="M575" i="10"/>
  <c r="O577" i="10"/>
  <c r="O575" i="10"/>
  <c r="Q577" i="10"/>
  <c r="Q575" i="10"/>
  <c r="S577" i="10"/>
  <c r="S575" i="10"/>
  <c r="U577" i="10"/>
  <c r="U575" i="10"/>
  <c r="W577" i="10"/>
  <c r="W575" i="10"/>
  <c r="AA577" i="10"/>
  <c r="AA575" i="10"/>
  <c r="E578" i="10"/>
  <c r="E576" i="10"/>
  <c r="G578" i="10"/>
  <c r="G576" i="10"/>
  <c r="I578" i="10"/>
  <c r="I576" i="10"/>
  <c r="K578" i="10"/>
  <c r="K576" i="10"/>
  <c r="M578" i="10"/>
  <c r="M576" i="10"/>
  <c r="O578" i="10"/>
  <c r="O576" i="10"/>
  <c r="Q578" i="10"/>
  <c r="Q576" i="10"/>
  <c r="S578" i="10"/>
  <c r="S576" i="10"/>
  <c r="U578" i="10"/>
  <c r="U576" i="10"/>
  <c r="W578" i="10"/>
  <c r="W576" i="10"/>
  <c r="Y578" i="10"/>
  <c r="Y576" i="10"/>
  <c r="AA578" i="10"/>
  <c r="AA576" i="10"/>
  <c r="E520" i="10"/>
  <c r="G520" i="10"/>
  <c r="I520" i="10"/>
  <c r="K520" i="10"/>
  <c r="M520" i="10"/>
  <c r="O520" i="10"/>
  <c r="Q520" i="10"/>
  <c r="S520" i="10"/>
  <c r="U520" i="10"/>
  <c r="W520" i="10"/>
  <c r="Y520" i="10"/>
  <c r="AA520" i="10"/>
  <c r="Y579" i="10"/>
  <c r="Y573" i="10"/>
  <c r="Y577" i="10" s="1"/>
  <c r="E530" i="10"/>
  <c r="G530" i="10"/>
  <c r="I530" i="10"/>
  <c r="K530" i="10"/>
  <c r="M530" i="10"/>
  <c r="O530" i="10"/>
  <c r="Q530" i="10"/>
  <c r="S530" i="10"/>
  <c r="U530" i="10"/>
  <c r="W530" i="10"/>
  <c r="Y530" i="10"/>
  <c r="AA530" i="10"/>
  <c r="Q560" i="10"/>
  <c r="S560" i="10"/>
  <c r="U560" i="10"/>
  <c r="W560" i="10"/>
  <c r="Y560" i="10"/>
  <c r="AA560" i="10"/>
  <c r="F507" i="10"/>
  <c r="H507" i="10"/>
  <c r="J507" i="10"/>
  <c r="L507" i="10"/>
  <c r="N507" i="10"/>
  <c r="P507" i="10"/>
  <c r="R507" i="10"/>
  <c r="T507" i="10"/>
  <c r="V507" i="10"/>
  <c r="X507" i="10"/>
  <c r="Z507" i="10"/>
  <c r="AB507" i="10"/>
  <c r="F508" i="10"/>
  <c r="H508" i="10"/>
  <c r="J508" i="10"/>
  <c r="L508" i="10"/>
  <c r="N508" i="10"/>
  <c r="P508" i="10"/>
  <c r="R508" i="10"/>
  <c r="T508" i="10"/>
  <c r="V508" i="10"/>
  <c r="X508" i="10"/>
  <c r="Z508" i="10"/>
  <c r="AB508" i="10"/>
  <c r="F577" i="10"/>
  <c r="F575" i="10"/>
  <c r="J577" i="10"/>
  <c r="J575" i="10"/>
  <c r="L577" i="10"/>
  <c r="L575" i="10"/>
  <c r="P577" i="10"/>
  <c r="P575" i="10"/>
  <c r="R577" i="10"/>
  <c r="R575" i="10"/>
  <c r="T577" i="10"/>
  <c r="T575" i="10"/>
  <c r="X577" i="10"/>
  <c r="X575" i="10"/>
  <c r="Z577" i="10"/>
  <c r="Z575" i="10"/>
  <c r="AB577" i="10"/>
  <c r="AB575" i="10"/>
  <c r="F578" i="10"/>
  <c r="F576" i="10"/>
  <c r="H578" i="10"/>
  <c r="H576" i="10"/>
  <c r="J578" i="10"/>
  <c r="J576" i="10"/>
  <c r="L578" i="10"/>
  <c r="L576" i="10"/>
  <c r="N578" i="10"/>
  <c r="N576" i="10"/>
  <c r="P578" i="10"/>
  <c r="P576" i="10"/>
  <c r="R578" i="10"/>
  <c r="R576" i="10"/>
  <c r="T578" i="10"/>
  <c r="T576" i="10"/>
  <c r="V578" i="10"/>
  <c r="V576" i="10"/>
  <c r="X578" i="10"/>
  <c r="X576" i="10"/>
  <c r="Z578" i="10"/>
  <c r="Z576" i="10"/>
  <c r="AB578" i="10"/>
  <c r="AB576" i="10"/>
  <c r="F520" i="10"/>
  <c r="H520" i="10"/>
  <c r="J520" i="10"/>
  <c r="L520" i="10"/>
  <c r="N520" i="10"/>
  <c r="P520" i="10"/>
  <c r="R520" i="10"/>
  <c r="T520" i="10"/>
  <c r="V520" i="10"/>
  <c r="X520" i="10"/>
  <c r="Z520" i="10"/>
  <c r="AB520" i="10"/>
  <c r="H573" i="10"/>
  <c r="H577" i="10" s="1"/>
  <c r="H579" i="10"/>
  <c r="N579" i="10"/>
  <c r="N573" i="10"/>
  <c r="N577" i="10" s="1"/>
  <c r="V573" i="10"/>
  <c r="V577" i="10" s="1"/>
  <c r="V579" i="10"/>
  <c r="F530" i="10"/>
  <c r="H530" i="10"/>
  <c r="J530" i="10"/>
  <c r="L530" i="10"/>
  <c r="N530" i="10"/>
  <c r="P530" i="10"/>
  <c r="R530" i="10"/>
  <c r="T530" i="10"/>
  <c r="V530" i="10"/>
  <c r="X530" i="10"/>
  <c r="Z530" i="10"/>
  <c r="AB530" i="10"/>
  <c r="AB560" i="10"/>
  <c r="E588" i="10"/>
  <c r="G588" i="10"/>
  <c r="I588" i="10"/>
  <c r="K588" i="10"/>
  <c r="M588" i="10"/>
  <c r="O588" i="10"/>
  <c r="Q588" i="10"/>
  <c r="S588" i="10"/>
  <c r="U588" i="10"/>
  <c r="W588" i="10"/>
  <c r="Y588" i="10"/>
  <c r="AA588" i="10"/>
  <c r="F593" i="10"/>
  <c r="H593" i="10"/>
  <c r="J593" i="10"/>
  <c r="L593" i="10"/>
  <c r="R593" i="10"/>
  <c r="T593" i="10"/>
  <c r="V593" i="10"/>
  <c r="X593" i="10"/>
  <c r="Z593" i="10"/>
  <c r="AB593" i="10"/>
  <c r="E598" i="10"/>
  <c r="G598" i="10"/>
  <c r="I598" i="10"/>
  <c r="K598" i="10"/>
  <c r="M598" i="10"/>
  <c r="O598" i="10"/>
  <c r="Q598" i="10"/>
  <c r="S598" i="10"/>
  <c r="U598" i="10"/>
  <c r="W598" i="10"/>
  <c r="Y598" i="10"/>
  <c r="AA598" i="10"/>
  <c r="E608" i="10"/>
  <c r="G608" i="10"/>
  <c r="I608" i="10"/>
  <c r="K608" i="10"/>
  <c r="M608" i="10"/>
  <c r="O608" i="10"/>
  <c r="Q608" i="10"/>
  <c r="S608" i="10"/>
  <c r="U608" i="10"/>
  <c r="W608" i="10"/>
  <c r="Y608" i="10"/>
  <c r="AA608" i="10"/>
  <c r="E609" i="10"/>
  <c r="G609" i="10"/>
  <c r="I609" i="10"/>
  <c r="K609" i="10"/>
  <c r="M609" i="10"/>
  <c r="O609" i="10"/>
  <c r="Q609" i="10"/>
  <c r="S609" i="10"/>
  <c r="U609" i="10"/>
  <c r="W609" i="10"/>
  <c r="Y609" i="10"/>
  <c r="AA609" i="10"/>
  <c r="E611" i="10"/>
  <c r="G611" i="10"/>
  <c r="I611" i="10"/>
  <c r="K611" i="10"/>
  <c r="M611" i="10"/>
  <c r="S611" i="10"/>
  <c r="W611" i="10"/>
  <c r="Y611" i="10"/>
  <c r="AA611" i="10"/>
  <c r="F678" i="10"/>
  <c r="F676" i="10"/>
  <c r="H678" i="10"/>
  <c r="H719" i="10" s="1"/>
  <c r="H676" i="10"/>
  <c r="J678" i="10"/>
  <c r="J719" i="10" s="1"/>
  <c r="J676" i="10"/>
  <c r="L678" i="10"/>
  <c r="L719" i="10" s="1"/>
  <c r="L676" i="10"/>
  <c r="N678" i="10"/>
  <c r="N719" i="10" s="1"/>
  <c r="N676" i="10"/>
  <c r="P678" i="10"/>
  <c r="P719" i="10" s="1"/>
  <c r="P676" i="10"/>
  <c r="R678" i="10"/>
  <c r="R719" i="10" s="1"/>
  <c r="R676" i="10"/>
  <c r="T678" i="10"/>
  <c r="T719" i="10" s="1"/>
  <c r="T676" i="10"/>
  <c r="V678" i="10"/>
  <c r="V676" i="10"/>
  <c r="X678" i="10"/>
  <c r="X719" i="10" s="1"/>
  <c r="X676" i="10"/>
  <c r="Z678" i="10"/>
  <c r="Z719" i="10" s="1"/>
  <c r="Z676" i="10"/>
  <c r="AB678" i="10"/>
  <c r="AB719" i="10" s="1"/>
  <c r="AB676" i="10"/>
  <c r="F679" i="10"/>
  <c r="F677" i="10"/>
  <c r="H679" i="10"/>
  <c r="H720" i="10" s="1"/>
  <c r="H677" i="10"/>
  <c r="J679" i="10"/>
  <c r="J720" i="10" s="1"/>
  <c r="J677" i="10"/>
  <c r="L679" i="10"/>
  <c r="L720" i="10" s="1"/>
  <c r="L677" i="10"/>
  <c r="N679" i="10"/>
  <c r="N720" i="10" s="1"/>
  <c r="N677" i="10"/>
  <c r="P679" i="10"/>
  <c r="P720" i="10" s="1"/>
  <c r="P677" i="10"/>
  <c r="R679" i="10"/>
  <c r="R720" i="10" s="1"/>
  <c r="R677" i="10"/>
  <c r="T679" i="10"/>
  <c r="T720" i="10" s="1"/>
  <c r="T677" i="10"/>
  <c r="V679" i="10"/>
  <c r="V720" i="10" s="1"/>
  <c r="V677" i="10"/>
  <c r="X679" i="10"/>
  <c r="X720" i="10" s="1"/>
  <c r="X677" i="10"/>
  <c r="Z679" i="10"/>
  <c r="Z720" i="10" s="1"/>
  <c r="Z677" i="10"/>
  <c r="AB679" i="10"/>
  <c r="AB720" i="10" s="1"/>
  <c r="AB677" i="10"/>
  <c r="F621" i="10"/>
  <c r="H621" i="10"/>
  <c r="J621" i="10"/>
  <c r="L621" i="10"/>
  <c r="N621" i="10"/>
  <c r="P621" i="10"/>
  <c r="R621" i="10"/>
  <c r="T621" i="10"/>
  <c r="V621" i="10"/>
  <c r="X621" i="10"/>
  <c r="Z621" i="10"/>
  <c r="AB621" i="10"/>
  <c r="F720" i="10"/>
  <c r="F641" i="10"/>
  <c r="H641" i="10"/>
  <c r="J641" i="10"/>
  <c r="L641" i="10"/>
  <c r="N641" i="10"/>
  <c r="P641" i="10"/>
  <c r="R641" i="10"/>
  <c r="T641" i="10"/>
  <c r="V641" i="10"/>
  <c r="X641" i="10"/>
  <c r="Z641" i="10"/>
  <c r="AB641" i="10"/>
  <c r="Z666" i="10"/>
  <c r="AB666" i="10"/>
  <c r="F588" i="10"/>
  <c r="H588" i="10"/>
  <c r="J588" i="10"/>
  <c r="L588" i="10"/>
  <c r="N588" i="10"/>
  <c r="P588" i="10"/>
  <c r="R588" i="10"/>
  <c r="T588" i="10"/>
  <c r="V588" i="10"/>
  <c r="X588" i="10"/>
  <c r="Z588" i="10"/>
  <c r="AB588" i="10"/>
  <c r="F598" i="10"/>
  <c r="H598" i="10"/>
  <c r="J598" i="10"/>
  <c r="L598" i="10"/>
  <c r="N598" i="10"/>
  <c r="P598" i="10"/>
  <c r="R598" i="10"/>
  <c r="T598" i="10"/>
  <c r="V598" i="10"/>
  <c r="X598" i="10"/>
  <c r="Z598" i="10"/>
  <c r="AB598" i="10"/>
  <c r="F608" i="10"/>
  <c r="H608" i="10"/>
  <c r="J608" i="10"/>
  <c r="L608" i="10"/>
  <c r="N608" i="10"/>
  <c r="P608" i="10"/>
  <c r="R608" i="10"/>
  <c r="T608" i="10"/>
  <c r="V608" i="10"/>
  <c r="X608" i="10"/>
  <c r="Z608" i="10"/>
  <c r="AB608" i="10"/>
  <c r="F609" i="10"/>
  <c r="H609" i="10"/>
  <c r="J609" i="10"/>
  <c r="L609" i="10"/>
  <c r="N609" i="10"/>
  <c r="P609" i="10"/>
  <c r="R609" i="10"/>
  <c r="T609" i="10"/>
  <c r="V609" i="10"/>
  <c r="X609" i="10"/>
  <c r="Z609" i="10"/>
  <c r="AB609" i="10"/>
  <c r="E678" i="10"/>
  <c r="E676" i="10"/>
  <c r="G678" i="10"/>
  <c r="G719" i="10" s="1"/>
  <c r="G676" i="10"/>
  <c r="I678" i="10"/>
  <c r="I719" i="10" s="1"/>
  <c r="I676" i="10"/>
  <c r="K678" i="10"/>
  <c r="K719" i="10" s="1"/>
  <c r="K676" i="10"/>
  <c r="M678" i="10"/>
  <c r="M719" i="10" s="1"/>
  <c r="M676" i="10"/>
  <c r="O678" i="10"/>
  <c r="O719" i="10" s="1"/>
  <c r="O676" i="10"/>
  <c r="Q678" i="10"/>
  <c r="Q719" i="10" s="1"/>
  <c r="Q676" i="10"/>
  <c r="S678" i="10"/>
  <c r="S719" i="10" s="1"/>
  <c r="S676" i="10"/>
  <c r="U678" i="10"/>
  <c r="U676" i="10"/>
  <c r="W678" i="10"/>
  <c r="W719" i="10" s="1"/>
  <c r="W676" i="10"/>
  <c r="Y678" i="10"/>
  <c r="Y719" i="10" s="1"/>
  <c r="Y676" i="10"/>
  <c r="AA678" i="10"/>
  <c r="AA719" i="10" s="1"/>
  <c r="AA676" i="10"/>
  <c r="E679" i="10"/>
  <c r="E677" i="10"/>
  <c r="G679" i="10"/>
  <c r="G720" i="10" s="1"/>
  <c r="G677" i="10"/>
  <c r="I679" i="10"/>
  <c r="I720" i="10" s="1"/>
  <c r="I677" i="10"/>
  <c r="K679" i="10"/>
  <c r="K720" i="10" s="1"/>
  <c r="K677" i="10"/>
  <c r="M679" i="10"/>
  <c r="M720" i="10" s="1"/>
  <c r="M677" i="10"/>
  <c r="O679" i="10"/>
  <c r="O720" i="10" s="1"/>
  <c r="O677" i="10"/>
  <c r="Q679" i="10"/>
  <c r="Q720" i="10" s="1"/>
  <c r="Q677" i="10"/>
  <c r="S679" i="10"/>
  <c r="S720" i="10" s="1"/>
  <c r="S677" i="10"/>
  <c r="U679" i="10"/>
  <c r="U720" i="10" s="1"/>
  <c r="W679" i="10"/>
  <c r="W720" i="10" s="1"/>
  <c r="W677" i="10"/>
  <c r="Y679" i="10"/>
  <c r="Y720" i="10" s="1"/>
  <c r="AA679" i="10"/>
  <c r="AA720" i="10" s="1"/>
  <c r="AA677" i="10"/>
  <c r="E621" i="10"/>
  <c r="G621" i="10"/>
  <c r="I621" i="10"/>
  <c r="K621" i="10"/>
  <c r="M621" i="10"/>
  <c r="O621" i="10"/>
  <c r="Q621" i="10"/>
  <c r="S621" i="10"/>
  <c r="U621" i="10"/>
  <c r="W621" i="10"/>
  <c r="Y621" i="10"/>
  <c r="AA621" i="10"/>
  <c r="E720" i="10"/>
  <c r="E641" i="10"/>
  <c r="G641" i="10"/>
  <c r="I641" i="10"/>
  <c r="K641" i="10"/>
  <c r="M641" i="10"/>
  <c r="O641" i="10"/>
  <c r="Q641" i="10"/>
  <c r="S641" i="10"/>
  <c r="U641" i="10"/>
  <c r="W641" i="10"/>
  <c r="Y641" i="10"/>
  <c r="AA641" i="10"/>
  <c r="H830" i="10"/>
  <c r="L830" i="10"/>
  <c r="P830" i="10"/>
  <c r="T830" i="10"/>
  <c r="X830" i="10"/>
  <c r="AB830" i="10"/>
  <c r="I865" i="10"/>
  <c r="M865" i="10"/>
  <c r="Q865" i="10"/>
  <c r="U865" i="10"/>
  <c r="Y865" i="10"/>
  <c r="E888" i="10"/>
  <c r="E890" i="10" s="1"/>
  <c r="G888" i="10"/>
  <c r="G890" i="10" s="1"/>
  <c r="I888" i="10"/>
  <c r="I890" i="10" s="1"/>
  <c r="K888" i="10"/>
  <c r="K890" i="10" s="1"/>
  <c r="M888" i="10"/>
  <c r="M890" i="10" s="1"/>
  <c r="O888" i="10"/>
  <c r="O890" i="10" s="1"/>
  <c r="Q888" i="10"/>
  <c r="Q890" i="10" s="1"/>
  <c r="S888" i="10"/>
  <c r="S890" i="10" s="1"/>
  <c r="U888" i="10"/>
  <c r="U890" i="10" s="1"/>
  <c r="W888" i="10"/>
  <c r="W892" i="10" s="1"/>
  <c r="Y888" i="10"/>
  <c r="Y890" i="10" s="1"/>
  <c r="AA888" i="10"/>
  <c r="AA892" i="10" s="1"/>
  <c r="E889" i="10"/>
  <c r="E891" i="10" s="1"/>
  <c r="G889" i="10"/>
  <c r="G893" i="10" s="1"/>
  <c r="G875" i="10"/>
  <c r="I889" i="10"/>
  <c r="I893" i="10" s="1"/>
  <c r="K889" i="10"/>
  <c r="K891" i="10" s="1"/>
  <c r="K875" i="10"/>
  <c r="M889" i="10"/>
  <c r="M891" i="10" s="1"/>
  <c r="O889" i="10"/>
  <c r="O891" i="10" s="1"/>
  <c r="O875" i="10"/>
  <c r="Q889" i="10"/>
  <c r="Q891" i="10" s="1"/>
  <c r="S889" i="10"/>
  <c r="S891" i="10" s="1"/>
  <c r="S875" i="10"/>
  <c r="U889" i="10"/>
  <c r="U891" i="10" s="1"/>
  <c r="W889" i="10"/>
  <c r="W891" i="10" s="1"/>
  <c r="W875" i="10"/>
  <c r="Y889" i="10"/>
  <c r="Y891" i="10" s="1"/>
  <c r="AA889" i="10"/>
  <c r="AA891" i="10" s="1"/>
  <c r="AA875" i="10"/>
  <c r="E875" i="10"/>
  <c r="M875" i="10"/>
  <c r="U875" i="10"/>
  <c r="F880" i="10"/>
  <c r="H880" i="10"/>
  <c r="J880" i="10"/>
  <c r="L880" i="10"/>
  <c r="N880" i="10"/>
  <c r="P880" i="10"/>
  <c r="R880" i="10"/>
  <c r="T880" i="10"/>
  <c r="V880" i="10"/>
  <c r="X880" i="10"/>
  <c r="Z880" i="10"/>
  <c r="AB880" i="10"/>
  <c r="F830" i="10"/>
  <c r="J830" i="10"/>
  <c r="N830" i="10"/>
  <c r="R830" i="10"/>
  <c r="V830" i="10"/>
  <c r="Z830" i="10"/>
  <c r="I875" i="10"/>
  <c r="Q875" i="10"/>
  <c r="Y875" i="10"/>
  <c r="E892" i="10"/>
  <c r="G892" i="10"/>
  <c r="U892" i="10"/>
  <c r="I891" i="10"/>
  <c r="M893" i="10"/>
  <c r="O893" i="10"/>
  <c r="E830" i="10"/>
  <c r="G830" i="10"/>
  <c r="I830" i="10"/>
  <c r="K830" i="10"/>
  <c r="M830" i="10"/>
  <c r="O830" i="10"/>
  <c r="Q830" i="10"/>
  <c r="S830" i="10"/>
  <c r="U830" i="10"/>
  <c r="W830" i="10"/>
  <c r="Y830" i="10"/>
  <c r="AA830" i="10"/>
  <c r="H865" i="10"/>
  <c r="J865" i="10"/>
  <c r="L865" i="10"/>
  <c r="N865" i="10"/>
  <c r="P865" i="10"/>
  <c r="R865" i="10"/>
  <c r="T865" i="10"/>
  <c r="V865" i="10"/>
  <c r="X865" i="10"/>
  <c r="Z865" i="10"/>
  <c r="AB865" i="10"/>
  <c r="AA885" i="10"/>
  <c r="F888" i="10"/>
  <c r="F892" i="10" s="1"/>
  <c r="H888" i="10"/>
  <c r="H892" i="10" s="1"/>
  <c r="J888" i="10"/>
  <c r="J892" i="10" s="1"/>
  <c r="L888" i="10"/>
  <c r="L892" i="10" s="1"/>
  <c r="N888" i="10"/>
  <c r="N892" i="10" s="1"/>
  <c r="P888" i="10"/>
  <c r="P892" i="10" s="1"/>
  <c r="R888" i="10"/>
  <c r="R892" i="10" s="1"/>
  <c r="T888" i="10"/>
  <c r="T892" i="10" s="1"/>
  <c r="V888" i="10"/>
  <c r="V892" i="10" s="1"/>
  <c r="X888" i="10"/>
  <c r="X892" i="10" s="1"/>
  <c r="Z888" i="10"/>
  <c r="Z892" i="10" s="1"/>
  <c r="AB888" i="10"/>
  <c r="AB892" i="10" s="1"/>
  <c r="F889" i="10"/>
  <c r="F893" i="10" s="1"/>
  <c r="H889" i="10"/>
  <c r="H893" i="10" s="1"/>
  <c r="J889" i="10"/>
  <c r="J893" i="10" s="1"/>
  <c r="L889" i="10"/>
  <c r="L893" i="10" s="1"/>
  <c r="N889" i="10"/>
  <c r="N893" i="10" s="1"/>
  <c r="P889" i="10"/>
  <c r="P893" i="10" s="1"/>
  <c r="R889" i="10"/>
  <c r="R893" i="10" s="1"/>
  <c r="T889" i="10"/>
  <c r="T893" i="10" s="1"/>
  <c r="V889" i="10"/>
  <c r="V893" i="10" s="1"/>
  <c r="X889" i="10"/>
  <c r="X893" i="10" s="1"/>
  <c r="Z889" i="10"/>
  <c r="Z893" i="10" s="1"/>
  <c r="AB889" i="10"/>
  <c r="AB893" i="10" s="1"/>
  <c r="F875" i="10"/>
  <c r="H875" i="10"/>
  <c r="J875" i="10"/>
  <c r="L875" i="10"/>
  <c r="N875" i="10"/>
  <c r="P875" i="10"/>
  <c r="R875" i="10"/>
  <c r="T875" i="10"/>
  <c r="V875" i="10"/>
  <c r="X875" i="10"/>
  <c r="Z875" i="10"/>
  <c r="AB875" i="10"/>
  <c r="AB885" i="10"/>
  <c r="AB988" i="12"/>
  <c r="AA988" i="12"/>
  <c r="Z988" i="12"/>
  <c r="Y988" i="12"/>
  <c r="X988" i="12"/>
  <c r="W988" i="12"/>
  <c r="V988" i="12"/>
  <c r="U988" i="12"/>
  <c r="T988" i="12"/>
  <c r="S988" i="12"/>
  <c r="R988" i="12"/>
  <c r="Q988" i="12"/>
  <c r="P988" i="12"/>
  <c r="O988" i="12"/>
  <c r="N988" i="12"/>
  <c r="M988" i="12"/>
  <c r="L988" i="12"/>
  <c r="K988" i="12"/>
  <c r="J988" i="12"/>
  <c r="I988" i="12"/>
  <c r="H988" i="12"/>
  <c r="G988" i="12"/>
  <c r="F988" i="12"/>
  <c r="E988" i="12"/>
  <c r="AB986" i="12"/>
  <c r="AA986" i="12"/>
  <c r="Z986" i="12"/>
  <c r="Y986" i="12"/>
  <c r="X986" i="12"/>
  <c r="W986" i="12"/>
  <c r="V986" i="12"/>
  <c r="U986" i="12"/>
  <c r="T986" i="12"/>
  <c r="S986" i="12"/>
  <c r="R986" i="12"/>
  <c r="Q986" i="12"/>
  <c r="P986" i="12"/>
  <c r="O986" i="12"/>
  <c r="N986" i="12"/>
  <c r="M986" i="12"/>
  <c r="L986" i="12"/>
  <c r="K986" i="12"/>
  <c r="J986" i="12"/>
  <c r="I986" i="12"/>
  <c r="H986" i="12"/>
  <c r="G986" i="12"/>
  <c r="F986" i="12"/>
  <c r="E986" i="12"/>
  <c r="AB985" i="12"/>
  <c r="AA985" i="12"/>
  <c r="Z985" i="12"/>
  <c r="Y985" i="12"/>
  <c r="X985" i="12"/>
  <c r="W985" i="12"/>
  <c r="V985" i="12"/>
  <c r="U985" i="12"/>
  <c r="T985" i="12"/>
  <c r="S985" i="12"/>
  <c r="R985" i="12"/>
  <c r="Q985" i="12"/>
  <c r="P985" i="12"/>
  <c r="O985" i="12"/>
  <c r="N985" i="12"/>
  <c r="M985" i="12"/>
  <c r="L985" i="12"/>
  <c r="K985" i="12"/>
  <c r="J985" i="12"/>
  <c r="I985" i="12"/>
  <c r="H985" i="12"/>
  <c r="G985" i="12"/>
  <c r="F985" i="12"/>
  <c r="E985" i="12"/>
  <c r="AB981" i="12"/>
  <c r="AA981" i="12"/>
  <c r="Z981" i="12"/>
  <c r="Y981" i="12"/>
  <c r="X981" i="12"/>
  <c r="W981" i="12"/>
  <c r="V981" i="12"/>
  <c r="U981" i="12"/>
  <c r="T981" i="12"/>
  <c r="S981" i="12"/>
  <c r="R981" i="12"/>
  <c r="Q981" i="12"/>
  <c r="P981" i="12"/>
  <c r="O981" i="12"/>
  <c r="N981" i="12"/>
  <c r="M981" i="12"/>
  <c r="L981" i="12"/>
  <c r="K981" i="12"/>
  <c r="J981" i="12"/>
  <c r="I981" i="12"/>
  <c r="H981" i="12"/>
  <c r="G981" i="12"/>
  <c r="F981" i="12"/>
  <c r="E981" i="12"/>
  <c r="AD980" i="12"/>
  <c r="AC980" i="12"/>
  <c r="AB980" i="12"/>
  <c r="AA980" i="12"/>
  <c r="Z980" i="12"/>
  <c r="Y980" i="12"/>
  <c r="X980" i="12"/>
  <c r="W980" i="12"/>
  <c r="V980" i="12"/>
  <c r="U980" i="12"/>
  <c r="T980" i="12"/>
  <c r="S980" i="12"/>
  <c r="R980" i="12"/>
  <c r="Q980" i="12"/>
  <c r="P980" i="12"/>
  <c r="O980" i="12"/>
  <c r="N980" i="12"/>
  <c r="M980" i="12"/>
  <c r="L980" i="12"/>
  <c r="K980" i="12"/>
  <c r="J980" i="12"/>
  <c r="I980" i="12"/>
  <c r="H980" i="12"/>
  <c r="G980" i="12"/>
  <c r="F980" i="12"/>
  <c r="E980" i="12"/>
  <c r="AB976" i="12"/>
  <c r="AA976" i="12"/>
  <c r="Z976" i="12"/>
  <c r="Y976" i="12"/>
  <c r="X976" i="12"/>
  <c r="W976" i="12"/>
  <c r="V976" i="12"/>
  <c r="U976" i="12"/>
  <c r="T976" i="12"/>
  <c r="S976" i="12"/>
  <c r="R976" i="12"/>
  <c r="Q976" i="12"/>
  <c r="P976" i="12"/>
  <c r="O976" i="12"/>
  <c r="N976" i="12"/>
  <c r="M976" i="12"/>
  <c r="L976" i="12"/>
  <c r="K976" i="12"/>
  <c r="J976" i="12"/>
  <c r="I976" i="12"/>
  <c r="H976" i="12"/>
  <c r="G976" i="12"/>
  <c r="F976" i="12"/>
  <c r="E976" i="12"/>
  <c r="AD975" i="12"/>
  <c r="AC975" i="12"/>
  <c r="AB975" i="12"/>
  <c r="AA975" i="12"/>
  <c r="Z975" i="12"/>
  <c r="Y975" i="12"/>
  <c r="X975" i="12"/>
  <c r="W975" i="12"/>
  <c r="V975" i="12"/>
  <c r="U975" i="12"/>
  <c r="T975" i="12"/>
  <c r="S975" i="12"/>
  <c r="R975" i="12"/>
  <c r="Q975" i="12"/>
  <c r="P975" i="12"/>
  <c r="O975" i="12"/>
  <c r="N975" i="12"/>
  <c r="M975" i="12"/>
  <c r="L975" i="12"/>
  <c r="K975" i="12"/>
  <c r="J975" i="12"/>
  <c r="I975" i="12"/>
  <c r="H975" i="12"/>
  <c r="G975" i="12"/>
  <c r="F975" i="12"/>
  <c r="E975" i="12"/>
  <c r="AB974" i="12"/>
  <c r="AA974" i="12"/>
  <c r="Z974" i="12"/>
  <c r="Y974" i="12"/>
  <c r="X974" i="12"/>
  <c r="W974" i="12"/>
  <c r="V974" i="12"/>
  <c r="U974" i="12"/>
  <c r="T974" i="12"/>
  <c r="S974" i="12"/>
  <c r="R974" i="12"/>
  <c r="Q974" i="12"/>
  <c r="P974" i="12"/>
  <c r="O974" i="12"/>
  <c r="N974" i="12"/>
  <c r="M974" i="12"/>
  <c r="L974" i="12"/>
  <c r="K974" i="12"/>
  <c r="J974" i="12"/>
  <c r="I974" i="12"/>
  <c r="H974" i="12"/>
  <c r="G974" i="12"/>
  <c r="F974" i="12"/>
  <c r="E974" i="12"/>
  <c r="AB971" i="12"/>
  <c r="AA971" i="12"/>
  <c r="Z971" i="12"/>
  <c r="Y971" i="12"/>
  <c r="X971" i="12"/>
  <c r="W971" i="12"/>
  <c r="V971" i="12"/>
  <c r="U971" i="12"/>
  <c r="T971" i="12"/>
  <c r="S971" i="12"/>
  <c r="R971" i="12"/>
  <c r="Q971" i="12"/>
  <c r="P971" i="12"/>
  <c r="O971" i="12"/>
  <c r="N971" i="12"/>
  <c r="M971" i="12"/>
  <c r="L971" i="12"/>
  <c r="K971" i="12"/>
  <c r="J971" i="12"/>
  <c r="I971" i="12"/>
  <c r="H971" i="12"/>
  <c r="G971" i="12"/>
  <c r="F971" i="12"/>
  <c r="E971" i="12"/>
  <c r="AD970" i="12"/>
  <c r="AC970" i="12"/>
  <c r="AB970" i="12"/>
  <c r="AA970" i="12"/>
  <c r="Z970" i="12"/>
  <c r="Y970" i="12"/>
  <c r="X970" i="12"/>
  <c r="W970" i="12"/>
  <c r="V970" i="12"/>
  <c r="U970" i="12"/>
  <c r="T970" i="12"/>
  <c r="S970" i="12"/>
  <c r="R970" i="12"/>
  <c r="Q970" i="12"/>
  <c r="P970" i="12"/>
  <c r="O970" i="12"/>
  <c r="N970" i="12"/>
  <c r="M970" i="12"/>
  <c r="L970" i="12"/>
  <c r="K970" i="12"/>
  <c r="J970" i="12"/>
  <c r="I970" i="12"/>
  <c r="H970" i="12"/>
  <c r="G970" i="12"/>
  <c r="F970" i="12"/>
  <c r="E970" i="12"/>
  <c r="AB969" i="12"/>
  <c r="AA969" i="12"/>
  <c r="Z969" i="12"/>
  <c r="Y969" i="12"/>
  <c r="X969" i="12"/>
  <c r="W969" i="12"/>
  <c r="V969" i="12"/>
  <c r="U969" i="12"/>
  <c r="T969" i="12"/>
  <c r="S969" i="12"/>
  <c r="R969" i="12"/>
  <c r="Q969" i="12"/>
  <c r="P969" i="12"/>
  <c r="O969" i="12"/>
  <c r="N969" i="12"/>
  <c r="M969" i="12"/>
  <c r="L969" i="12"/>
  <c r="K969" i="12"/>
  <c r="J969" i="12"/>
  <c r="I969" i="12"/>
  <c r="H969" i="12"/>
  <c r="G969" i="12"/>
  <c r="F969" i="12"/>
  <c r="E969" i="12"/>
  <c r="AB947" i="12"/>
  <c r="AA947" i="12"/>
  <c r="Z947" i="12"/>
  <c r="Y947" i="12"/>
  <c r="X947" i="12"/>
  <c r="W947" i="12"/>
  <c r="V947" i="12"/>
  <c r="U947" i="12"/>
  <c r="T947" i="12"/>
  <c r="S947" i="12"/>
  <c r="R947" i="12"/>
  <c r="Q947" i="12"/>
  <c r="P947" i="12"/>
  <c r="O947" i="12"/>
  <c r="N947" i="12"/>
  <c r="M947" i="12"/>
  <c r="L947" i="12"/>
  <c r="K947" i="12"/>
  <c r="J947" i="12"/>
  <c r="I947" i="12"/>
  <c r="H947" i="12"/>
  <c r="G947" i="12"/>
  <c r="F947" i="12"/>
  <c r="E947" i="12"/>
  <c r="AC945" i="12"/>
  <c r="AB944" i="12"/>
  <c r="AA944" i="12"/>
  <c r="Z944" i="12"/>
  <c r="Y944" i="12"/>
  <c r="X944" i="12"/>
  <c r="W944" i="12"/>
  <c r="V944" i="12"/>
  <c r="U944" i="12"/>
  <c r="T944" i="12"/>
  <c r="S944" i="12"/>
  <c r="R944" i="12"/>
  <c r="Q944" i="12"/>
  <c r="P944" i="12"/>
  <c r="O944" i="12"/>
  <c r="N944" i="12"/>
  <c r="M944" i="12"/>
  <c r="L944" i="12"/>
  <c r="K944" i="12"/>
  <c r="J944" i="12"/>
  <c r="I944" i="12"/>
  <c r="H944" i="12"/>
  <c r="G944" i="12"/>
  <c r="F944" i="12"/>
  <c r="E944" i="12"/>
  <c r="AB936" i="12"/>
  <c r="AA936" i="12"/>
  <c r="Z936" i="12"/>
  <c r="Y936" i="12"/>
  <c r="X936" i="12"/>
  <c r="W936" i="12"/>
  <c r="V936" i="12"/>
  <c r="U936" i="12"/>
  <c r="T936" i="12"/>
  <c r="S936" i="12"/>
  <c r="R936" i="12"/>
  <c r="Q936" i="12"/>
  <c r="P936" i="12"/>
  <c r="O936" i="12"/>
  <c r="N936" i="12"/>
  <c r="M936" i="12"/>
  <c r="L936" i="12"/>
  <c r="K936" i="12"/>
  <c r="J936" i="12"/>
  <c r="I936" i="12"/>
  <c r="H936" i="12"/>
  <c r="G936" i="12"/>
  <c r="F936" i="12"/>
  <c r="E936" i="12"/>
  <c r="AD935" i="12"/>
  <c r="AC935" i="12"/>
  <c r="AB935" i="12"/>
  <c r="AA935" i="12"/>
  <c r="Z935" i="12"/>
  <c r="Y935" i="12"/>
  <c r="X935" i="12"/>
  <c r="W935" i="12"/>
  <c r="V935" i="12"/>
  <c r="U935" i="12"/>
  <c r="T935" i="12"/>
  <c r="S935" i="12"/>
  <c r="R935" i="12"/>
  <c r="Q935" i="12"/>
  <c r="P935" i="12"/>
  <c r="O935" i="12"/>
  <c r="N935" i="12"/>
  <c r="M935" i="12"/>
  <c r="L935" i="12"/>
  <c r="K935" i="12"/>
  <c r="J935" i="12"/>
  <c r="I935" i="12"/>
  <c r="H935" i="12"/>
  <c r="G935" i="12"/>
  <c r="F935" i="12"/>
  <c r="E935" i="12"/>
  <c r="AD925" i="12"/>
  <c r="AC925" i="12"/>
  <c r="AB921" i="12"/>
  <c r="AA921" i="12"/>
  <c r="Z921" i="12"/>
  <c r="Y921" i="12"/>
  <c r="X921" i="12"/>
  <c r="W921" i="12"/>
  <c r="V921" i="12"/>
  <c r="U921" i="12"/>
  <c r="T921" i="12"/>
  <c r="S921" i="12"/>
  <c r="R921" i="12"/>
  <c r="Q921" i="12"/>
  <c r="P921" i="12"/>
  <c r="O921" i="12"/>
  <c r="N921" i="12"/>
  <c r="M921" i="12"/>
  <c r="L921" i="12"/>
  <c r="K921" i="12"/>
  <c r="J921" i="12"/>
  <c r="I921" i="12"/>
  <c r="H921" i="12"/>
  <c r="G921" i="12"/>
  <c r="F921" i="12"/>
  <c r="E921" i="12"/>
  <c r="AD920" i="12"/>
  <c r="AC920" i="12"/>
  <c r="AB920" i="12"/>
  <c r="AA920" i="12"/>
  <c r="Z920" i="12"/>
  <c r="Y920" i="12"/>
  <c r="X920" i="12"/>
  <c r="W920" i="12"/>
  <c r="V920" i="12"/>
  <c r="U920" i="12"/>
  <c r="T920" i="12"/>
  <c r="S920" i="12"/>
  <c r="R920" i="12"/>
  <c r="Q920" i="12"/>
  <c r="P920" i="12"/>
  <c r="O920" i="12"/>
  <c r="N920" i="12"/>
  <c r="M920" i="12"/>
  <c r="L920" i="12"/>
  <c r="K920" i="12"/>
  <c r="J920" i="12"/>
  <c r="I920" i="12"/>
  <c r="H920" i="12"/>
  <c r="G920" i="12"/>
  <c r="F920" i="12"/>
  <c r="E920" i="12"/>
  <c r="AB919" i="12"/>
  <c r="AA919" i="12"/>
  <c r="Z919" i="12"/>
  <c r="Y919" i="12"/>
  <c r="X919" i="12"/>
  <c r="W919" i="12"/>
  <c r="V919" i="12"/>
  <c r="U919" i="12"/>
  <c r="T919" i="12"/>
  <c r="S919" i="12"/>
  <c r="R919" i="12"/>
  <c r="Q919" i="12"/>
  <c r="P919" i="12"/>
  <c r="O919" i="12"/>
  <c r="N919" i="12"/>
  <c r="M919" i="12"/>
  <c r="L919" i="12"/>
  <c r="K919" i="12"/>
  <c r="J919" i="12"/>
  <c r="I919" i="12"/>
  <c r="H919" i="12"/>
  <c r="G919" i="12"/>
  <c r="F919" i="12"/>
  <c r="E919" i="12"/>
  <c r="AD918" i="12"/>
  <c r="AB916" i="12"/>
  <c r="AA916" i="12"/>
  <c r="Z916" i="12"/>
  <c r="Y916" i="12"/>
  <c r="X916" i="12"/>
  <c r="W916" i="12"/>
  <c r="V916" i="12"/>
  <c r="U916" i="12"/>
  <c r="T916" i="12"/>
  <c r="S916" i="12"/>
  <c r="R916" i="12"/>
  <c r="Q916" i="12"/>
  <c r="P916" i="12"/>
  <c r="O916" i="12"/>
  <c r="N916" i="12"/>
  <c r="M916" i="12"/>
  <c r="L916" i="12"/>
  <c r="K916" i="12"/>
  <c r="J916" i="12"/>
  <c r="I916" i="12"/>
  <c r="H916" i="12"/>
  <c r="G916" i="12"/>
  <c r="F916" i="12"/>
  <c r="E916" i="12"/>
  <c r="AD915" i="12"/>
  <c r="AC915" i="12"/>
  <c r="AB915" i="12"/>
  <c r="AA915" i="12"/>
  <c r="Z915" i="12"/>
  <c r="Y915" i="12"/>
  <c r="X915" i="12"/>
  <c r="W915" i="12"/>
  <c r="V915" i="12"/>
  <c r="U915" i="12"/>
  <c r="T915" i="12"/>
  <c r="S915" i="12"/>
  <c r="R915" i="12"/>
  <c r="Q915" i="12"/>
  <c r="P915" i="12"/>
  <c r="O915" i="12"/>
  <c r="N915" i="12"/>
  <c r="M915" i="12"/>
  <c r="L915" i="12"/>
  <c r="K915" i="12"/>
  <c r="J915" i="12"/>
  <c r="I915" i="12"/>
  <c r="H915" i="12"/>
  <c r="G915" i="12"/>
  <c r="F915" i="12"/>
  <c r="E915" i="12"/>
  <c r="AB914" i="12"/>
  <c r="AA914" i="12"/>
  <c r="Z914" i="12"/>
  <c r="Y914" i="12"/>
  <c r="X914" i="12"/>
  <c r="W914" i="12"/>
  <c r="V914" i="12"/>
  <c r="U914" i="12"/>
  <c r="T914" i="12"/>
  <c r="S914" i="12"/>
  <c r="R914" i="12"/>
  <c r="Q914" i="12"/>
  <c r="P914" i="12"/>
  <c r="O914" i="12"/>
  <c r="N914" i="12"/>
  <c r="M914" i="12"/>
  <c r="L914" i="12"/>
  <c r="K914" i="12"/>
  <c r="J914" i="12"/>
  <c r="I914" i="12"/>
  <c r="H914" i="12"/>
  <c r="G914" i="12"/>
  <c r="F914" i="12"/>
  <c r="E914" i="12"/>
  <c r="AB911" i="12"/>
  <c r="AA911" i="12"/>
  <c r="Z911" i="12"/>
  <c r="Y911" i="12"/>
  <c r="X911" i="12"/>
  <c r="W911" i="12"/>
  <c r="V911" i="12"/>
  <c r="U911" i="12"/>
  <c r="T911" i="12"/>
  <c r="S911" i="12"/>
  <c r="R911" i="12"/>
  <c r="Q911" i="12"/>
  <c r="P911" i="12"/>
  <c r="O911" i="12"/>
  <c r="N911" i="12"/>
  <c r="M911" i="12"/>
  <c r="L911" i="12"/>
  <c r="K911" i="12"/>
  <c r="J911" i="12"/>
  <c r="I911" i="12"/>
  <c r="H911" i="12"/>
  <c r="G911" i="12"/>
  <c r="F911" i="12"/>
  <c r="E911" i="12"/>
  <c r="AB910" i="12"/>
  <c r="AA910" i="12"/>
  <c r="Z910" i="12"/>
  <c r="Y910" i="12"/>
  <c r="X910" i="12"/>
  <c r="W910" i="12"/>
  <c r="V910" i="12"/>
  <c r="U910" i="12"/>
  <c r="T910" i="12"/>
  <c r="S910" i="12"/>
  <c r="R910" i="12"/>
  <c r="Q910" i="12"/>
  <c r="P910" i="12"/>
  <c r="O910" i="12"/>
  <c r="N910" i="12"/>
  <c r="M910" i="12"/>
  <c r="L910" i="12"/>
  <c r="K910" i="12"/>
  <c r="J910" i="12"/>
  <c r="I910" i="12"/>
  <c r="H910" i="12"/>
  <c r="G910" i="12"/>
  <c r="F910" i="12"/>
  <c r="E910" i="12"/>
  <c r="AB909" i="12"/>
  <c r="AA909" i="12"/>
  <c r="Z909" i="12"/>
  <c r="Y909" i="12"/>
  <c r="X909" i="12"/>
  <c r="W909" i="12"/>
  <c r="V909" i="12"/>
  <c r="U909" i="12"/>
  <c r="T909" i="12"/>
  <c r="S909" i="12"/>
  <c r="R909" i="12"/>
  <c r="Q909" i="12"/>
  <c r="P909" i="12"/>
  <c r="O909" i="12"/>
  <c r="N909" i="12"/>
  <c r="M909" i="12"/>
  <c r="L909" i="12"/>
  <c r="K909" i="12"/>
  <c r="J909" i="12"/>
  <c r="I909" i="12"/>
  <c r="H909" i="12"/>
  <c r="G909" i="12"/>
  <c r="F909" i="12"/>
  <c r="E909" i="12"/>
  <c r="AB906" i="12"/>
  <c r="AA906" i="12"/>
  <c r="Z906" i="12"/>
  <c r="Y906" i="12"/>
  <c r="X906" i="12"/>
  <c r="W906" i="12"/>
  <c r="V906" i="12"/>
  <c r="U906" i="12"/>
  <c r="T906" i="12"/>
  <c r="S906" i="12"/>
  <c r="R906" i="12"/>
  <c r="Q906" i="12"/>
  <c r="P906" i="12"/>
  <c r="O906" i="12"/>
  <c r="N906" i="12"/>
  <c r="M906" i="12"/>
  <c r="L906" i="12"/>
  <c r="K906" i="12"/>
  <c r="J906" i="12"/>
  <c r="I906" i="12"/>
  <c r="H906" i="12"/>
  <c r="G906" i="12"/>
  <c r="F906" i="12"/>
  <c r="E906" i="12"/>
  <c r="AB905" i="12"/>
  <c r="AA905" i="12"/>
  <c r="AA904" i="12" s="1"/>
  <c r="Z905" i="12"/>
  <c r="Y905" i="12"/>
  <c r="Y904" i="12" s="1"/>
  <c r="X905" i="12"/>
  <c r="W905" i="12"/>
  <c r="W904" i="12" s="1"/>
  <c r="V905" i="12"/>
  <c r="U905" i="12"/>
  <c r="U904" i="12" s="1"/>
  <c r="T905" i="12"/>
  <c r="S905" i="12"/>
  <c r="S904" i="12" s="1"/>
  <c r="R905" i="12"/>
  <c r="Q905" i="12"/>
  <c r="Q904" i="12" s="1"/>
  <c r="P905" i="12"/>
  <c r="O905" i="12"/>
  <c r="O904" i="12" s="1"/>
  <c r="N905" i="12"/>
  <c r="M905" i="12"/>
  <c r="M904" i="12" s="1"/>
  <c r="L905" i="12"/>
  <c r="K905" i="12"/>
  <c r="K904" i="12" s="1"/>
  <c r="J905" i="12"/>
  <c r="I905" i="12"/>
  <c r="I904" i="12" s="1"/>
  <c r="H905" i="12"/>
  <c r="G905" i="12"/>
  <c r="G904" i="12" s="1"/>
  <c r="F905" i="12"/>
  <c r="E905" i="12"/>
  <c r="E904" i="12" s="1"/>
  <c r="AB901" i="12"/>
  <c r="AA901" i="12"/>
  <c r="Z901" i="12"/>
  <c r="Y901" i="12"/>
  <c r="X901" i="12"/>
  <c r="W901" i="12"/>
  <c r="V901" i="12"/>
  <c r="U901" i="12"/>
  <c r="T901" i="12"/>
  <c r="S901" i="12"/>
  <c r="R901" i="12"/>
  <c r="Q901" i="12"/>
  <c r="P901" i="12"/>
  <c r="O901" i="12"/>
  <c r="N901" i="12"/>
  <c r="M901" i="12"/>
  <c r="L901" i="12"/>
  <c r="K901" i="12"/>
  <c r="J901" i="12"/>
  <c r="I901" i="12"/>
  <c r="H901" i="12"/>
  <c r="G901" i="12"/>
  <c r="F901" i="12"/>
  <c r="E901" i="12"/>
  <c r="AD900" i="12"/>
  <c r="AC900" i="12"/>
  <c r="AB900" i="12"/>
  <c r="AA900" i="12"/>
  <c r="Z900" i="12"/>
  <c r="Y900" i="12"/>
  <c r="X900" i="12"/>
  <c r="W900" i="12"/>
  <c r="V900" i="12"/>
  <c r="U900" i="12"/>
  <c r="T900" i="12"/>
  <c r="S900" i="12"/>
  <c r="R900" i="12"/>
  <c r="Q900" i="12"/>
  <c r="P900" i="12"/>
  <c r="O900" i="12"/>
  <c r="N900" i="12"/>
  <c r="M900" i="12"/>
  <c r="L900" i="12"/>
  <c r="K900" i="12"/>
  <c r="J900" i="12"/>
  <c r="I900" i="12"/>
  <c r="H900" i="12"/>
  <c r="G900" i="12"/>
  <c r="F900" i="12"/>
  <c r="E900" i="12"/>
  <c r="AB899" i="12"/>
  <c r="AA899" i="12"/>
  <c r="Z899" i="12"/>
  <c r="Y899" i="12"/>
  <c r="X899" i="12"/>
  <c r="W899" i="12"/>
  <c r="V899" i="12"/>
  <c r="U899" i="12"/>
  <c r="T899" i="12"/>
  <c r="S899" i="12"/>
  <c r="R899" i="12"/>
  <c r="Q899" i="12"/>
  <c r="P899" i="12"/>
  <c r="O899" i="12"/>
  <c r="N899" i="12"/>
  <c r="M899" i="12"/>
  <c r="L899" i="12"/>
  <c r="K899" i="12"/>
  <c r="J899" i="12"/>
  <c r="I899" i="12"/>
  <c r="H899" i="12"/>
  <c r="G899" i="12"/>
  <c r="F899" i="12"/>
  <c r="E899" i="12"/>
  <c r="AB896" i="12"/>
  <c r="AA896" i="12"/>
  <c r="Z896" i="12"/>
  <c r="Y896" i="12"/>
  <c r="X896" i="12"/>
  <c r="W896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AD895" i="12"/>
  <c r="AC895" i="12"/>
  <c r="AB895" i="12"/>
  <c r="AA895" i="12"/>
  <c r="Z895" i="12"/>
  <c r="Y895" i="12"/>
  <c r="X895" i="12"/>
  <c r="W895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F897" i="12" s="1"/>
  <c r="E895" i="12"/>
  <c r="AB894" i="12"/>
  <c r="AA894" i="12"/>
  <c r="Z894" i="12"/>
  <c r="Y894" i="12"/>
  <c r="X894" i="12"/>
  <c r="W894" i="12"/>
  <c r="V894" i="12"/>
  <c r="U894" i="12"/>
  <c r="T894" i="12"/>
  <c r="S894" i="12"/>
  <c r="R894" i="12"/>
  <c r="Q894" i="12"/>
  <c r="P894" i="12"/>
  <c r="O894" i="12"/>
  <c r="N894" i="12"/>
  <c r="M894" i="12"/>
  <c r="L894" i="12"/>
  <c r="K894" i="12"/>
  <c r="J894" i="12"/>
  <c r="I894" i="12"/>
  <c r="H894" i="12"/>
  <c r="G894" i="12"/>
  <c r="F894" i="12"/>
  <c r="E894" i="12"/>
  <c r="AB891" i="12"/>
  <c r="AA891" i="12"/>
  <c r="Z891" i="12"/>
  <c r="Y891" i="12"/>
  <c r="X891" i="12"/>
  <c r="W891" i="12"/>
  <c r="V891" i="12"/>
  <c r="U891" i="12"/>
  <c r="T891" i="12"/>
  <c r="S891" i="12"/>
  <c r="R891" i="12"/>
  <c r="Q891" i="12"/>
  <c r="P891" i="12"/>
  <c r="O891" i="12"/>
  <c r="N891" i="12"/>
  <c r="M891" i="12"/>
  <c r="L891" i="12"/>
  <c r="K891" i="12"/>
  <c r="J891" i="12"/>
  <c r="I891" i="12"/>
  <c r="H891" i="12"/>
  <c r="G891" i="12"/>
  <c r="F891" i="12"/>
  <c r="E891" i="12"/>
  <c r="AD890" i="12"/>
  <c r="AC890" i="12"/>
  <c r="AB890" i="12"/>
  <c r="AA890" i="12"/>
  <c r="Z890" i="12"/>
  <c r="Y890" i="12"/>
  <c r="X890" i="12"/>
  <c r="W890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AB889" i="12"/>
  <c r="AA889" i="12"/>
  <c r="Z889" i="12"/>
  <c r="Y889" i="12"/>
  <c r="X889" i="12"/>
  <c r="W889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AB880" i="12"/>
  <c r="AA880" i="12"/>
  <c r="Z880" i="12"/>
  <c r="Y880" i="12"/>
  <c r="X880" i="12"/>
  <c r="W880" i="12"/>
  <c r="V880" i="12"/>
  <c r="U880" i="12"/>
  <c r="T880" i="12"/>
  <c r="S880" i="12"/>
  <c r="R880" i="12"/>
  <c r="Q880" i="12"/>
  <c r="P880" i="12"/>
  <c r="O880" i="12"/>
  <c r="N880" i="12"/>
  <c r="M880" i="12"/>
  <c r="L880" i="12"/>
  <c r="K880" i="12"/>
  <c r="J880" i="12"/>
  <c r="I880" i="12"/>
  <c r="H880" i="12"/>
  <c r="G880" i="12"/>
  <c r="F880" i="12"/>
  <c r="E880" i="12"/>
  <c r="AB879" i="12"/>
  <c r="AA879" i="12"/>
  <c r="Z879" i="12"/>
  <c r="Y879" i="12"/>
  <c r="X879" i="12"/>
  <c r="W879" i="12"/>
  <c r="V879" i="12"/>
  <c r="U879" i="12"/>
  <c r="T879" i="12"/>
  <c r="S879" i="12"/>
  <c r="R879" i="12"/>
  <c r="Q879" i="12"/>
  <c r="P879" i="12"/>
  <c r="O879" i="12"/>
  <c r="N879" i="12"/>
  <c r="M879" i="12"/>
  <c r="L879" i="12"/>
  <c r="K879" i="12"/>
  <c r="J879" i="12"/>
  <c r="I879" i="12"/>
  <c r="H879" i="12"/>
  <c r="G879" i="12"/>
  <c r="F879" i="12"/>
  <c r="E879" i="12"/>
  <c r="AB875" i="12"/>
  <c r="AB883" i="12" s="1"/>
  <c r="AA875" i="12"/>
  <c r="AA883" i="12" s="1"/>
  <c r="Z875" i="12"/>
  <c r="Z883" i="12" s="1"/>
  <c r="Y875" i="12"/>
  <c r="Y883" i="12" s="1"/>
  <c r="X875" i="12"/>
  <c r="X883" i="12" s="1"/>
  <c r="W875" i="12"/>
  <c r="W883" i="12" s="1"/>
  <c r="V875" i="12"/>
  <c r="V883" i="12" s="1"/>
  <c r="U875" i="12"/>
  <c r="U883" i="12" s="1"/>
  <c r="T875" i="12"/>
  <c r="T883" i="12" s="1"/>
  <c r="S875" i="12"/>
  <c r="S883" i="12" s="1"/>
  <c r="R875" i="12"/>
  <c r="R883" i="12" s="1"/>
  <c r="Q875" i="12"/>
  <c r="Q883" i="12" s="1"/>
  <c r="P875" i="12"/>
  <c r="P883" i="12" s="1"/>
  <c r="O875" i="12"/>
  <c r="O883" i="12" s="1"/>
  <c r="N875" i="12"/>
  <c r="N883" i="12" s="1"/>
  <c r="M875" i="12"/>
  <c r="M883" i="12" s="1"/>
  <c r="L875" i="12"/>
  <c r="L883" i="12" s="1"/>
  <c r="K875" i="12"/>
  <c r="K883" i="12" s="1"/>
  <c r="J875" i="12"/>
  <c r="J883" i="12" s="1"/>
  <c r="I875" i="12"/>
  <c r="I883" i="12" s="1"/>
  <c r="H875" i="12"/>
  <c r="H883" i="12" s="1"/>
  <c r="G875" i="12"/>
  <c r="G883" i="12" s="1"/>
  <c r="F875" i="12"/>
  <c r="F883" i="12" s="1"/>
  <c r="E875" i="12"/>
  <c r="E883" i="12" s="1"/>
  <c r="AB874" i="12"/>
  <c r="AA874" i="12"/>
  <c r="Z874" i="12"/>
  <c r="Y874" i="12"/>
  <c r="X874" i="12"/>
  <c r="W874" i="12"/>
  <c r="V874" i="12"/>
  <c r="U874" i="12"/>
  <c r="T874" i="12"/>
  <c r="S874" i="12"/>
  <c r="R874" i="12"/>
  <c r="Q874" i="12"/>
  <c r="P874" i="12"/>
  <c r="O874" i="12"/>
  <c r="N874" i="12"/>
  <c r="M874" i="12"/>
  <c r="L874" i="12"/>
  <c r="K874" i="12"/>
  <c r="J874" i="12"/>
  <c r="I874" i="12"/>
  <c r="H874" i="12"/>
  <c r="G874" i="12"/>
  <c r="F874" i="12"/>
  <c r="E874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I665" i="12"/>
  <c r="H665" i="12"/>
  <c r="G665" i="12"/>
  <c r="F665" i="12"/>
  <c r="E665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I664" i="12"/>
  <c r="H664" i="12"/>
  <c r="G664" i="12"/>
  <c r="F664" i="12"/>
  <c r="E664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I660" i="12"/>
  <c r="H660" i="12"/>
  <c r="G660" i="12"/>
  <c r="F660" i="12"/>
  <c r="E660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I659" i="12"/>
  <c r="H659" i="12"/>
  <c r="G659" i="12"/>
  <c r="F659" i="12"/>
  <c r="E659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I655" i="12"/>
  <c r="H655" i="12"/>
  <c r="G655" i="12"/>
  <c r="F655" i="12"/>
  <c r="E655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I654" i="12"/>
  <c r="H654" i="12"/>
  <c r="G654" i="12"/>
  <c r="F654" i="12"/>
  <c r="E654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I650" i="12"/>
  <c r="H650" i="12"/>
  <c r="G650" i="12"/>
  <c r="F650" i="12"/>
  <c r="E650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I649" i="12"/>
  <c r="H649" i="12"/>
  <c r="G649" i="12"/>
  <c r="F649" i="12"/>
  <c r="E649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I645" i="12"/>
  <c r="H645" i="12"/>
  <c r="G645" i="12"/>
  <c r="F645" i="12"/>
  <c r="E645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I644" i="12"/>
  <c r="H644" i="12"/>
  <c r="G644" i="12"/>
  <c r="F644" i="12"/>
  <c r="E644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I640" i="12"/>
  <c r="H640" i="12"/>
  <c r="G640" i="12"/>
  <c r="F640" i="12"/>
  <c r="E640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I639" i="12"/>
  <c r="H639" i="12"/>
  <c r="G639" i="12"/>
  <c r="F639" i="12"/>
  <c r="E639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I635" i="12"/>
  <c r="H635" i="12"/>
  <c r="G635" i="12"/>
  <c r="F635" i="12"/>
  <c r="E635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I634" i="12"/>
  <c r="H634" i="12"/>
  <c r="G634" i="12"/>
  <c r="F634" i="12"/>
  <c r="E634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I630" i="12"/>
  <c r="H630" i="12"/>
  <c r="G630" i="12"/>
  <c r="F630" i="12"/>
  <c r="E630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I629" i="12"/>
  <c r="H629" i="12"/>
  <c r="G629" i="12"/>
  <c r="F629" i="12"/>
  <c r="E629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I616" i="12"/>
  <c r="H616" i="12"/>
  <c r="G616" i="12"/>
  <c r="F616" i="12"/>
  <c r="E616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I615" i="12"/>
  <c r="H615" i="12"/>
  <c r="G615" i="12"/>
  <c r="F615" i="12"/>
  <c r="E615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I611" i="12"/>
  <c r="H611" i="12"/>
  <c r="G611" i="12"/>
  <c r="F611" i="12"/>
  <c r="E611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K612" i="12" s="1"/>
  <c r="J610" i="12"/>
  <c r="I610" i="12"/>
  <c r="H610" i="12"/>
  <c r="G610" i="12"/>
  <c r="G612" i="12" s="1"/>
  <c r="F610" i="12"/>
  <c r="E610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I606" i="12"/>
  <c r="H606" i="12"/>
  <c r="G606" i="12"/>
  <c r="F606" i="12"/>
  <c r="E606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I605" i="12"/>
  <c r="H605" i="12"/>
  <c r="G605" i="12"/>
  <c r="F605" i="12"/>
  <c r="E605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I601" i="12"/>
  <c r="H601" i="12"/>
  <c r="G601" i="12"/>
  <c r="F601" i="12"/>
  <c r="E601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I600" i="12"/>
  <c r="H600" i="12"/>
  <c r="G600" i="12"/>
  <c r="F600" i="12"/>
  <c r="E600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I596" i="12"/>
  <c r="H596" i="12"/>
  <c r="G596" i="12"/>
  <c r="F596" i="12"/>
  <c r="E596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I595" i="12"/>
  <c r="H595" i="12"/>
  <c r="G595" i="12"/>
  <c r="F595" i="12"/>
  <c r="E595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I591" i="12"/>
  <c r="H591" i="12"/>
  <c r="G591" i="12"/>
  <c r="F591" i="12"/>
  <c r="E591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I590" i="12"/>
  <c r="H590" i="12"/>
  <c r="G590" i="12"/>
  <c r="F590" i="12"/>
  <c r="E590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I586" i="12"/>
  <c r="H586" i="12"/>
  <c r="G586" i="12"/>
  <c r="F586" i="12"/>
  <c r="E586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I585" i="12"/>
  <c r="H585" i="12"/>
  <c r="G585" i="12"/>
  <c r="F585" i="12"/>
  <c r="E585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I581" i="12"/>
  <c r="H581" i="12"/>
  <c r="G581" i="12"/>
  <c r="F581" i="12"/>
  <c r="E581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I580" i="12"/>
  <c r="H580" i="12"/>
  <c r="G580" i="12"/>
  <c r="F580" i="12"/>
  <c r="E580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I576" i="12"/>
  <c r="H576" i="12"/>
  <c r="G576" i="12"/>
  <c r="F576" i="12"/>
  <c r="E576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I575" i="12"/>
  <c r="H575" i="12"/>
  <c r="G575" i="12"/>
  <c r="F575" i="12"/>
  <c r="E575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I571" i="12"/>
  <c r="H571" i="12"/>
  <c r="G571" i="12"/>
  <c r="F571" i="12"/>
  <c r="E571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I570" i="12"/>
  <c r="H570" i="12"/>
  <c r="G570" i="12"/>
  <c r="F570" i="12"/>
  <c r="E570" i="12"/>
  <c r="U567" i="12"/>
  <c r="T567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I566" i="12"/>
  <c r="H566" i="12"/>
  <c r="G566" i="12"/>
  <c r="F566" i="12"/>
  <c r="E566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I565" i="12"/>
  <c r="H565" i="12"/>
  <c r="G565" i="12"/>
  <c r="F565" i="12"/>
  <c r="E565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I561" i="12"/>
  <c r="H561" i="12"/>
  <c r="G561" i="12"/>
  <c r="F561" i="12"/>
  <c r="E561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I560" i="12"/>
  <c r="H560" i="12"/>
  <c r="G560" i="12"/>
  <c r="F560" i="12"/>
  <c r="E560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I556" i="12"/>
  <c r="H556" i="12"/>
  <c r="G556" i="12"/>
  <c r="F556" i="12"/>
  <c r="E556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I555" i="12"/>
  <c r="H555" i="12"/>
  <c r="G555" i="12"/>
  <c r="F555" i="12"/>
  <c r="E555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I551" i="12"/>
  <c r="H551" i="12"/>
  <c r="G551" i="12"/>
  <c r="F551" i="12"/>
  <c r="E551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I550" i="12"/>
  <c r="H550" i="12"/>
  <c r="G550" i="12"/>
  <c r="F550" i="12"/>
  <c r="E550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I544" i="12"/>
  <c r="H544" i="12"/>
  <c r="G544" i="12"/>
  <c r="F544" i="12"/>
  <c r="E544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I539" i="12"/>
  <c r="H539" i="12"/>
  <c r="G539" i="12"/>
  <c r="F539" i="12"/>
  <c r="E539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I538" i="12"/>
  <c r="H538" i="12"/>
  <c r="G538" i="12"/>
  <c r="F538" i="12"/>
  <c r="E538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I534" i="12"/>
  <c r="H534" i="12"/>
  <c r="G534" i="12"/>
  <c r="F534" i="12"/>
  <c r="E534" i="12"/>
  <c r="AB533" i="12"/>
  <c r="AA533" i="12"/>
  <c r="AA535" i="12" s="1"/>
  <c r="Z533" i="12"/>
  <c r="Y533" i="12"/>
  <c r="X533" i="12"/>
  <c r="W533" i="12"/>
  <c r="W535" i="12" s="1"/>
  <c r="V533" i="12"/>
  <c r="U533" i="12"/>
  <c r="T533" i="12"/>
  <c r="S533" i="12"/>
  <c r="S535" i="12" s="1"/>
  <c r="R533" i="12"/>
  <c r="Q533" i="12"/>
  <c r="P533" i="12"/>
  <c r="O533" i="12"/>
  <c r="O535" i="12" s="1"/>
  <c r="N533" i="12"/>
  <c r="M533" i="12"/>
  <c r="L533" i="12"/>
  <c r="K533" i="12"/>
  <c r="K535" i="12" s="1"/>
  <c r="J533" i="12"/>
  <c r="I533" i="12"/>
  <c r="H533" i="12"/>
  <c r="G533" i="12"/>
  <c r="G535" i="12" s="1"/>
  <c r="F533" i="12"/>
  <c r="E533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I529" i="12"/>
  <c r="H529" i="12"/>
  <c r="G529" i="12"/>
  <c r="F529" i="12"/>
  <c r="E529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I528" i="12"/>
  <c r="H528" i="12"/>
  <c r="G528" i="12"/>
  <c r="F528" i="12"/>
  <c r="E528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I524" i="12"/>
  <c r="H524" i="12"/>
  <c r="G524" i="12"/>
  <c r="F524" i="12"/>
  <c r="E524" i="12"/>
  <c r="AB523" i="12"/>
  <c r="AA523" i="12"/>
  <c r="Z523" i="12"/>
  <c r="Y523" i="12"/>
  <c r="X523" i="12"/>
  <c r="W523" i="12"/>
  <c r="V523" i="12"/>
  <c r="U523" i="12"/>
  <c r="T523" i="12"/>
  <c r="S523" i="12"/>
  <c r="S541" i="12" s="1"/>
  <c r="R523" i="12"/>
  <c r="Q523" i="12"/>
  <c r="P523" i="12"/>
  <c r="O523" i="12"/>
  <c r="O541" i="12" s="1"/>
  <c r="N523" i="12"/>
  <c r="M523" i="12"/>
  <c r="L523" i="12"/>
  <c r="K523" i="12"/>
  <c r="K541" i="12" s="1"/>
  <c r="J523" i="12"/>
  <c r="I523" i="12"/>
  <c r="H523" i="12"/>
  <c r="G523" i="12"/>
  <c r="G541" i="12" s="1"/>
  <c r="F523" i="12"/>
  <c r="E523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I501" i="12"/>
  <c r="H501" i="12"/>
  <c r="G501" i="12"/>
  <c r="F501" i="12"/>
  <c r="E501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I500" i="12"/>
  <c r="H500" i="12"/>
  <c r="G500" i="12"/>
  <c r="F500" i="12"/>
  <c r="E500" i="12"/>
  <c r="AB498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I496" i="12"/>
  <c r="H496" i="12"/>
  <c r="G496" i="12"/>
  <c r="F496" i="12"/>
  <c r="E496" i="12"/>
  <c r="AB495" i="12"/>
  <c r="AA495" i="12"/>
  <c r="Z495" i="12"/>
  <c r="Z497" i="12" s="1"/>
  <c r="Y495" i="12"/>
  <c r="X495" i="12"/>
  <c r="W495" i="12"/>
  <c r="V495" i="12"/>
  <c r="V497" i="12" s="1"/>
  <c r="U495" i="12"/>
  <c r="T495" i="12"/>
  <c r="S495" i="12"/>
  <c r="R495" i="12"/>
  <c r="R497" i="12" s="1"/>
  <c r="Q495" i="12"/>
  <c r="P495" i="12"/>
  <c r="O495" i="12"/>
  <c r="N495" i="12"/>
  <c r="N497" i="12" s="1"/>
  <c r="M495" i="12"/>
  <c r="L495" i="12"/>
  <c r="K495" i="12"/>
  <c r="J495" i="12"/>
  <c r="J497" i="12" s="1"/>
  <c r="I495" i="12"/>
  <c r="H495" i="12"/>
  <c r="G495" i="12"/>
  <c r="F495" i="12"/>
  <c r="F497" i="12" s="1"/>
  <c r="E495" i="12"/>
  <c r="AB491" i="12"/>
  <c r="AA491" i="12"/>
  <c r="Z491" i="12"/>
  <c r="Y491" i="12"/>
  <c r="X491" i="12"/>
  <c r="W491" i="12"/>
  <c r="V491" i="12"/>
  <c r="U491" i="12"/>
  <c r="T491" i="12"/>
  <c r="S491" i="12"/>
  <c r="R491" i="12"/>
  <c r="P491" i="12"/>
  <c r="O491" i="12"/>
  <c r="N491" i="12"/>
  <c r="M491" i="12"/>
  <c r="L491" i="12"/>
  <c r="K491" i="12"/>
  <c r="J491" i="12"/>
  <c r="I491" i="12"/>
  <c r="H491" i="12"/>
  <c r="G491" i="12"/>
  <c r="F491" i="12"/>
  <c r="E491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I490" i="12"/>
  <c r="H490" i="12"/>
  <c r="G490" i="12"/>
  <c r="F490" i="12"/>
  <c r="E490" i="12"/>
  <c r="AB486" i="12"/>
  <c r="AA486" i="12"/>
  <c r="Z486" i="12"/>
  <c r="Y486" i="12"/>
  <c r="X486" i="12"/>
  <c r="W486" i="12"/>
  <c r="V486" i="12"/>
  <c r="U486" i="12"/>
  <c r="T486" i="12"/>
  <c r="S486" i="12"/>
  <c r="R486" i="12"/>
  <c r="N486" i="12"/>
  <c r="M486" i="12"/>
  <c r="L486" i="12"/>
  <c r="K486" i="12"/>
  <c r="J486" i="12"/>
  <c r="I486" i="12"/>
  <c r="H486" i="12"/>
  <c r="G486" i="12"/>
  <c r="F486" i="12"/>
  <c r="E486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P487" i="12" s="1"/>
  <c r="O485" i="12"/>
  <c r="N485" i="12"/>
  <c r="M485" i="12"/>
  <c r="L485" i="12"/>
  <c r="K485" i="12"/>
  <c r="J485" i="12"/>
  <c r="I485" i="12"/>
  <c r="H485" i="12"/>
  <c r="G485" i="12"/>
  <c r="F485" i="12"/>
  <c r="E485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I481" i="12"/>
  <c r="H481" i="12"/>
  <c r="G481" i="12"/>
  <c r="F481" i="12"/>
  <c r="E481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I480" i="12"/>
  <c r="H480" i="12"/>
  <c r="G480" i="12"/>
  <c r="F480" i="12"/>
  <c r="E480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I476" i="12"/>
  <c r="H476" i="12"/>
  <c r="G476" i="12"/>
  <c r="F476" i="12"/>
  <c r="E476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I475" i="12"/>
  <c r="H475" i="12"/>
  <c r="G475" i="12"/>
  <c r="F475" i="12"/>
  <c r="E475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I466" i="12"/>
  <c r="H466" i="12"/>
  <c r="G466" i="12"/>
  <c r="F466" i="12"/>
  <c r="E466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I465" i="12"/>
  <c r="H465" i="12"/>
  <c r="G465" i="12"/>
  <c r="F465" i="12"/>
  <c r="E465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I461" i="12"/>
  <c r="H461" i="12"/>
  <c r="G461" i="12"/>
  <c r="F461" i="12"/>
  <c r="E461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I460" i="12"/>
  <c r="H460" i="12"/>
  <c r="G460" i="12"/>
  <c r="F460" i="12"/>
  <c r="E460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I457" i="12"/>
  <c r="H457" i="12"/>
  <c r="G457" i="12"/>
  <c r="F457" i="12"/>
  <c r="E457" i="12"/>
  <c r="AD455" i="12"/>
  <c r="AC455" i="12"/>
  <c r="AB451" i="12"/>
  <c r="AA451" i="12"/>
  <c r="Z451" i="12"/>
  <c r="Y451" i="12"/>
  <c r="X451" i="12"/>
  <c r="W451" i="12"/>
  <c r="V451" i="12"/>
  <c r="U451" i="12"/>
  <c r="T451" i="12"/>
  <c r="S451" i="12"/>
  <c r="R451" i="12"/>
  <c r="N451" i="12"/>
  <c r="M451" i="12"/>
  <c r="L451" i="12"/>
  <c r="K451" i="12"/>
  <c r="J451" i="12"/>
  <c r="I451" i="12"/>
  <c r="H451" i="12"/>
  <c r="G451" i="12"/>
  <c r="F451" i="12"/>
  <c r="E451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Q452" i="12" s="1"/>
  <c r="P450" i="12"/>
  <c r="P452" i="12" s="1"/>
  <c r="O450" i="12"/>
  <c r="O452" i="12" s="1"/>
  <c r="N450" i="12"/>
  <c r="M450" i="12"/>
  <c r="L450" i="12"/>
  <c r="K450" i="12"/>
  <c r="J450" i="12"/>
  <c r="I450" i="12"/>
  <c r="H450" i="12"/>
  <c r="G450" i="12"/>
  <c r="F450" i="12"/>
  <c r="E450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I446" i="12"/>
  <c r="H446" i="12"/>
  <c r="G446" i="12"/>
  <c r="F446" i="12"/>
  <c r="E446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I445" i="12"/>
  <c r="H445" i="12"/>
  <c r="G445" i="12"/>
  <c r="F445" i="12"/>
  <c r="E445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I441" i="12"/>
  <c r="H441" i="12"/>
  <c r="G441" i="12"/>
  <c r="F441" i="12"/>
  <c r="E441" i="12"/>
  <c r="AB440" i="12"/>
  <c r="AA440" i="12"/>
  <c r="AA442" i="12" s="1"/>
  <c r="Z440" i="12"/>
  <c r="Y440" i="12"/>
  <c r="X440" i="12"/>
  <c r="W440" i="12"/>
  <c r="W442" i="12" s="1"/>
  <c r="V440" i="12"/>
  <c r="U440" i="12"/>
  <c r="T440" i="12"/>
  <c r="S440" i="12"/>
  <c r="S442" i="12" s="1"/>
  <c r="R440" i="12"/>
  <c r="Q440" i="12"/>
  <c r="P440" i="12"/>
  <c r="O440" i="12"/>
  <c r="O442" i="12" s="1"/>
  <c r="N440" i="12"/>
  <c r="M440" i="12"/>
  <c r="L440" i="12"/>
  <c r="K440" i="12"/>
  <c r="K442" i="12" s="1"/>
  <c r="J440" i="12"/>
  <c r="I440" i="12"/>
  <c r="H440" i="12"/>
  <c r="G440" i="12"/>
  <c r="G442" i="12" s="1"/>
  <c r="F440" i="12"/>
  <c r="E440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N436" i="12"/>
  <c r="M436" i="12"/>
  <c r="L436" i="12"/>
  <c r="K436" i="12"/>
  <c r="J436" i="12"/>
  <c r="I436" i="12"/>
  <c r="H436" i="12"/>
  <c r="G436" i="12"/>
  <c r="F436" i="12"/>
  <c r="E436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O437" i="12" s="1"/>
  <c r="N435" i="12"/>
  <c r="M435" i="12"/>
  <c r="L435" i="12"/>
  <c r="K435" i="12"/>
  <c r="J435" i="12"/>
  <c r="I435" i="12"/>
  <c r="H435" i="12"/>
  <c r="G435" i="12"/>
  <c r="F435" i="12"/>
  <c r="E435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I429" i="12"/>
  <c r="H429" i="12"/>
  <c r="G429" i="12"/>
  <c r="F429" i="12"/>
  <c r="E429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I428" i="12"/>
  <c r="H428" i="12"/>
  <c r="G428" i="12"/>
  <c r="F428" i="12"/>
  <c r="E428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N426" i="12" s="1"/>
  <c r="M423" i="12"/>
  <c r="L423" i="12"/>
  <c r="K423" i="12"/>
  <c r="J423" i="12"/>
  <c r="I423" i="12"/>
  <c r="H423" i="12"/>
  <c r="G423" i="12"/>
  <c r="F423" i="12"/>
  <c r="E423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I422" i="12"/>
  <c r="H422" i="12"/>
  <c r="G422" i="12"/>
  <c r="F422" i="12"/>
  <c r="E422" i="12"/>
  <c r="AB418" i="12"/>
  <c r="AB426" i="12" s="1"/>
  <c r="AA418" i="12"/>
  <c r="Z418" i="12"/>
  <c r="Z426" i="12" s="1"/>
  <c r="Y418" i="12"/>
  <c r="Y426" i="12" s="1"/>
  <c r="X418" i="12"/>
  <c r="X426" i="12" s="1"/>
  <c r="W418" i="12"/>
  <c r="V418" i="12"/>
  <c r="V426" i="12" s="1"/>
  <c r="U418" i="12"/>
  <c r="T418" i="12"/>
  <c r="T426" i="12" s="1"/>
  <c r="S418" i="12"/>
  <c r="R418" i="12"/>
  <c r="R426" i="12" s="1"/>
  <c r="Q418" i="12"/>
  <c r="P418" i="12"/>
  <c r="P426" i="12" s="1"/>
  <c r="O418" i="12"/>
  <c r="M418" i="12"/>
  <c r="L418" i="12"/>
  <c r="K418" i="12"/>
  <c r="J418" i="12"/>
  <c r="I418" i="12"/>
  <c r="H418" i="12"/>
  <c r="G418" i="12"/>
  <c r="F418" i="12"/>
  <c r="E418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I417" i="12"/>
  <c r="H417" i="12"/>
  <c r="G417" i="12"/>
  <c r="F417" i="12"/>
  <c r="E417" i="12"/>
  <c r="T312" i="10" l="1"/>
  <c r="U719" i="10"/>
  <c r="E719" i="10"/>
  <c r="V719" i="10"/>
  <c r="F719" i="10"/>
  <c r="W893" i="10"/>
  <c r="AA890" i="10"/>
  <c r="O892" i="10"/>
  <c r="Y893" i="10"/>
  <c r="Q893" i="10"/>
  <c r="G891" i="10"/>
  <c r="W890" i="10"/>
  <c r="S892" i="10"/>
  <c r="K892" i="10"/>
  <c r="AD227" i="10"/>
  <c r="K313" i="10"/>
  <c r="AB312" i="10"/>
  <c r="L312" i="10"/>
  <c r="AD283" i="10"/>
  <c r="U893" i="10"/>
  <c r="E893" i="10"/>
  <c r="M892" i="10"/>
  <c r="O313" i="10"/>
  <c r="AA893" i="10"/>
  <c r="S893" i="10"/>
  <c r="K893" i="10"/>
  <c r="Y892" i="10"/>
  <c r="Q892" i="10"/>
  <c r="I892" i="10"/>
  <c r="AD207" i="10"/>
  <c r="X312" i="10"/>
  <c r="P312" i="10"/>
  <c r="H312" i="10"/>
  <c r="AD237" i="10"/>
  <c r="Z313" i="10"/>
  <c r="E313" i="10"/>
  <c r="R313" i="10"/>
  <c r="AD905" i="12"/>
  <c r="AD973" i="12"/>
  <c r="AD585" i="12"/>
  <c r="AD978" i="12"/>
  <c r="AC985" i="12"/>
  <c r="AD893" i="12"/>
  <c r="E426" i="12"/>
  <c r="I426" i="12"/>
  <c r="M426" i="12"/>
  <c r="AC585" i="12"/>
  <c r="F619" i="12"/>
  <c r="H619" i="12"/>
  <c r="J619" i="12"/>
  <c r="L619" i="12"/>
  <c r="N619" i="12"/>
  <c r="P619" i="12"/>
  <c r="R619" i="12"/>
  <c r="T619" i="12"/>
  <c r="V619" i="12"/>
  <c r="X619" i="12"/>
  <c r="Z619" i="12"/>
  <c r="AB619" i="12"/>
  <c r="P572" i="12"/>
  <c r="AD634" i="12"/>
  <c r="AD644" i="12"/>
  <c r="AD654" i="12"/>
  <c r="AC659" i="12"/>
  <c r="AC664" i="12"/>
  <c r="AD879" i="12"/>
  <c r="E989" i="12"/>
  <c r="G989" i="12"/>
  <c r="I989" i="12"/>
  <c r="K989" i="12"/>
  <c r="M989" i="12"/>
  <c r="O989" i="12"/>
  <c r="Q989" i="12"/>
  <c r="S989" i="12"/>
  <c r="U989" i="12"/>
  <c r="W989" i="12"/>
  <c r="Y989" i="12"/>
  <c r="AA989" i="12"/>
  <c r="E462" i="12"/>
  <c r="G462" i="12"/>
  <c r="I462" i="12"/>
  <c r="K462" i="12"/>
  <c r="M462" i="12"/>
  <c r="O462" i="12"/>
  <c r="Q462" i="12"/>
  <c r="S462" i="12"/>
  <c r="U462" i="12"/>
  <c r="W462" i="12"/>
  <c r="Y462" i="12"/>
  <c r="AA462" i="12"/>
  <c r="X572" i="12"/>
  <c r="AD550" i="12"/>
  <c r="AD560" i="12"/>
  <c r="AC570" i="12"/>
  <c r="AD435" i="12"/>
  <c r="F447" i="12"/>
  <c r="H447" i="12"/>
  <c r="J447" i="12"/>
  <c r="L447" i="12"/>
  <c r="N447" i="12"/>
  <c r="P447" i="12"/>
  <c r="R447" i="12"/>
  <c r="T447" i="12"/>
  <c r="V447" i="12"/>
  <c r="X447" i="12"/>
  <c r="Z447" i="12"/>
  <c r="AB447" i="12"/>
  <c r="J452" i="12"/>
  <c r="AD453" i="12"/>
  <c r="AC460" i="12"/>
  <c r="AD460" i="12"/>
  <c r="F462" i="12"/>
  <c r="H462" i="12"/>
  <c r="J462" i="12"/>
  <c r="L462" i="12"/>
  <c r="N462" i="12"/>
  <c r="P462" i="12"/>
  <c r="R462" i="12"/>
  <c r="T462" i="12"/>
  <c r="V462" i="12"/>
  <c r="X462" i="12"/>
  <c r="Z462" i="12"/>
  <c r="AB462" i="12"/>
  <c r="S477" i="12"/>
  <c r="H492" i="12"/>
  <c r="L492" i="12"/>
  <c r="P492" i="12"/>
  <c r="T572" i="12"/>
  <c r="AB572" i="12"/>
  <c r="AD595" i="12"/>
  <c r="AC605" i="12"/>
  <c r="AD605" i="12"/>
  <c r="AC610" i="12"/>
  <c r="AD610" i="12"/>
  <c r="AC615" i="12"/>
  <c r="AD629" i="12"/>
  <c r="AC634" i="12"/>
  <c r="F636" i="12"/>
  <c r="H636" i="12"/>
  <c r="J636" i="12"/>
  <c r="L636" i="12"/>
  <c r="N636" i="12"/>
  <c r="P636" i="12"/>
  <c r="R636" i="12"/>
  <c r="T636" i="12"/>
  <c r="V636" i="12"/>
  <c r="X636" i="12"/>
  <c r="Z636" i="12"/>
  <c r="AB636" i="12"/>
  <c r="AD913" i="12"/>
  <c r="AC988" i="12"/>
  <c r="AD445" i="12"/>
  <c r="E447" i="12"/>
  <c r="G447" i="12"/>
  <c r="I447" i="12"/>
  <c r="K447" i="12"/>
  <c r="M447" i="12"/>
  <c r="O447" i="12"/>
  <c r="Q447" i="12"/>
  <c r="S447" i="12"/>
  <c r="U447" i="12"/>
  <c r="W447" i="12"/>
  <c r="Y447" i="12"/>
  <c r="AA447" i="12"/>
  <c r="H487" i="12"/>
  <c r="L487" i="12"/>
  <c r="G419" i="12"/>
  <c r="F425" i="12"/>
  <c r="H425" i="12"/>
  <c r="J425" i="12"/>
  <c r="L425" i="12"/>
  <c r="N425" i="12"/>
  <c r="P425" i="12"/>
  <c r="R425" i="12"/>
  <c r="T425" i="12"/>
  <c r="V425" i="12"/>
  <c r="X425" i="12"/>
  <c r="Z425" i="12"/>
  <c r="AB425" i="12"/>
  <c r="F426" i="12"/>
  <c r="H426" i="12"/>
  <c r="J426" i="12"/>
  <c r="L426" i="12"/>
  <c r="AC422" i="12"/>
  <c r="G425" i="12"/>
  <c r="I425" i="12"/>
  <c r="K425" i="12"/>
  <c r="M425" i="12"/>
  <c r="M427" i="12" s="1"/>
  <c r="O425" i="12"/>
  <c r="S425" i="12"/>
  <c r="W425" i="12"/>
  <c r="AA425" i="12"/>
  <c r="AD422" i="12"/>
  <c r="F437" i="12"/>
  <c r="H437" i="12"/>
  <c r="J437" i="12"/>
  <c r="L437" i="12"/>
  <c r="N437" i="12"/>
  <c r="AC440" i="12"/>
  <c r="AD440" i="12"/>
  <c r="AC445" i="12"/>
  <c r="F452" i="12"/>
  <c r="N452" i="12"/>
  <c r="S452" i="12"/>
  <c r="U452" i="12"/>
  <c r="W452" i="12"/>
  <c r="Y452" i="12"/>
  <c r="AA452" i="12"/>
  <c r="AC485" i="12"/>
  <c r="X487" i="12"/>
  <c r="T492" i="12"/>
  <c r="AB492" i="12"/>
  <c r="AD500" i="12"/>
  <c r="AC528" i="12"/>
  <c r="AD528" i="12"/>
  <c r="AC533" i="12"/>
  <c r="AD533" i="12"/>
  <c r="AC538" i="12"/>
  <c r="AC544" i="12"/>
  <c r="E582" i="12"/>
  <c r="G582" i="12"/>
  <c r="I582" i="12"/>
  <c r="K582" i="12"/>
  <c r="M582" i="12"/>
  <c r="O582" i="12"/>
  <c r="Q582" i="12"/>
  <c r="S582" i="12"/>
  <c r="U582" i="12"/>
  <c r="W582" i="12"/>
  <c r="Y582" i="12"/>
  <c r="AA582" i="12"/>
  <c r="K419" i="12"/>
  <c r="G477" i="12"/>
  <c r="K477" i="12"/>
  <c r="O477" i="12"/>
  <c r="W477" i="12"/>
  <c r="AA477" i="12"/>
  <c r="G482" i="12"/>
  <c r="K482" i="12"/>
  <c r="O482" i="12"/>
  <c r="S482" i="12"/>
  <c r="W482" i="12"/>
  <c r="AA482" i="12"/>
  <c r="F487" i="12"/>
  <c r="J487" i="12"/>
  <c r="N487" i="12"/>
  <c r="F492" i="12"/>
  <c r="J492" i="12"/>
  <c r="N492" i="12"/>
  <c r="E557" i="12"/>
  <c r="G557" i="12"/>
  <c r="I557" i="12"/>
  <c r="K557" i="12"/>
  <c r="M557" i="12"/>
  <c r="O557" i="12"/>
  <c r="Q557" i="12"/>
  <c r="S557" i="12"/>
  <c r="U557" i="12"/>
  <c r="W557" i="12"/>
  <c r="Y557" i="12"/>
  <c r="AA557" i="12"/>
  <c r="E567" i="12"/>
  <c r="G567" i="12"/>
  <c r="I567" i="12"/>
  <c r="K567" i="12"/>
  <c r="M567" i="12"/>
  <c r="O567" i="12"/>
  <c r="Q567" i="12"/>
  <c r="S567" i="12"/>
  <c r="W567" i="12"/>
  <c r="Y567" i="12"/>
  <c r="AA567" i="12"/>
  <c r="AC560" i="12"/>
  <c r="F562" i="12"/>
  <c r="H562" i="12"/>
  <c r="J562" i="12"/>
  <c r="L562" i="12"/>
  <c r="N562" i="12"/>
  <c r="P562" i="12"/>
  <c r="R562" i="12"/>
  <c r="T562" i="12"/>
  <c r="V562" i="12"/>
  <c r="X562" i="12"/>
  <c r="Z562" i="12"/>
  <c r="AB562" i="12"/>
  <c r="R572" i="12"/>
  <c r="V572" i="12"/>
  <c r="Z572" i="12"/>
  <c r="AC595" i="12"/>
  <c r="AC644" i="12"/>
  <c r="AC654" i="12"/>
  <c r="F661" i="12"/>
  <c r="H661" i="12"/>
  <c r="J661" i="12"/>
  <c r="L661" i="12"/>
  <c r="N661" i="12"/>
  <c r="P661" i="12"/>
  <c r="R661" i="12"/>
  <c r="T661" i="12"/>
  <c r="V661" i="12"/>
  <c r="X661" i="12"/>
  <c r="Z661" i="12"/>
  <c r="AB661" i="12"/>
  <c r="F666" i="12"/>
  <c r="H666" i="12"/>
  <c r="J666" i="12"/>
  <c r="L666" i="12"/>
  <c r="N666" i="12"/>
  <c r="P666" i="12"/>
  <c r="R666" i="12"/>
  <c r="T666" i="12"/>
  <c r="V666" i="12"/>
  <c r="X666" i="12"/>
  <c r="Z666" i="12"/>
  <c r="AB666" i="12"/>
  <c r="I977" i="12"/>
  <c r="M977" i="12"/>
  <c r="Q977" i="12"/>
  <c r="U977" i="12"/>
  <c r="Y977" i="12"/>
  <c r="E602" i="12"/>
  <c r="G602" i="12"/>
  <c r="I602" i="12"/>
  <c r="K602" i="12"/>
  <c r="M602" i="12"/>
  <c r="O602" i="12"/>
  <c r="Q602" i="12"/>
  <c r="S602" i="12"/>
  <c r="U602" i="12"/>
  <c r="W602" i="12"/>
  <c r="Y602" i="12"/>
  <c r="AA602" i="12"/>
  <c r="G656" i="12"/>
  <c r="K656" i="12"/>
  <c r="O656" i="12"/>
  <c r="S656" i="12"/>
  <c r="W656" i="12"/>
  <c r="AA656" i="12"/>
  <c r="E666" i="12"/>
  <c r="G666" i="12"/>
  <c r="I666" i="12"/>
  <c r="K666" i="12"/>
  <c r="M666" i="12"/>
  <c r="O666" i="12"/>
  <c r="Q666" i="12"/>
  <c r="S666" i="12"/>
  <c r="U666" i="12"/>
  <c r="W666" i="12"/>
  <c r="Y666" i="12"/>
  <c r="AA666" i="12"/>
  <c r="AD874" i="12"/>
  <c r="AC905" i="12"/>
  <c r="AD903" i="12" s="1"/>
  <c r="AD923" i="12"/>
  <c r="AD933" i="12"/>
  <c r="I424" i="12"/>
  <c r="K426" i="12"/>
  <c r="O424" i="12"/>
  <c r="S424" i="12"/>
  <c r="W424" i="12"/>
  <c r="AC435" i="12"/>
  <c r="AD433" i="12" s="1"/>
  <c r="S437" i="12"/>
  <c r="W437" i="12"/>
  <c r="E437" i="12"/>
  <c r="M437" i="12"/>
  <c r="AC417" i="12"/>
  <c r="Q425" i="12"/>
  <c r="U425" i="12"/>
  <c r="Y425" i="12"/>
  <c r="AD417" i="12"/>
  <c r="Q426" i="12"/>
  <c r="U426" i="12"/>
  <c r="E419" i="12"/>
  <c r="I419" i="12"/>
  <c r="M419" i="12"/>
  <c r="F424" i="12"/>
  <c r="H424" i="12"/>
  <c r="J424" i="12"/>
  <c r="L424" i="12"/>
  <c r="P424" i="12"/>
  <c r="R424" i="12"/>
  <c r="T424" i="12"/>
  <c r="V424" i="12"/>
  <c r="X424" i="12"/>
  <c r="Z424" i="12"/>
  <c r="AB424" i="12"/>
  <c r="G437" i="12"/>
  <c r="K437" i="12"/>
  <c r="I437" i="12"/>
  <c r="I442" i="12"/>
  <c r="M442" i="12"/>
  <c r="Q442" i="12"/>
  <c r="U442" i="12"/>
  <c r="Y442" i="12"/>
  <c r="AD443" i="12"/>
  <c r="H452" i="12"/>
  <c r="L452" i="12"/>
  <c r="E477" i="12"/>
  <c r="AD475" i="12"/>
  <c r="I477" i="12"/>
  <c r="M477" i="12"/>
  <c r="Q477" i="12"/>
  <c r="U477" i="12"/>
  <c r="Y477" i="12"/>
  <c r="O487" i="12"/>
  <c r="T487" i="12"/>
  <c r="AB487" i="12"/>
  <c r="G426" i="12"/>
  <c r="M424" i="12"/>
  <c r="Q424" i="12"/>
  <c r="U424" i="12"/>
  <c r="AA437" i="12"/>
  <c r="F467" i="12"/>
  <c r="H467" i="12"/>
  <c r="J467" i="12"/>
  <c r="L467" i="12"/>
  <c r="N467" i="12"/>
  <c r="P467" i="12"/>
  <c r="R467" i="12"/>
  <c r="T467" i="12"/>
  <c r="V467" i="12"/>
  <c r="X467" i="12"/>
  <c r="Z467" i="12"/>
  <c r="AB467" i="12"/>
  <c r="E482" i="12"/>
  <c r="AD480" i="12"/>
  <c r="I482" i="12"/>
  <c r="M482" i="12"/>
  <c r="Q482" i="12"/>
  <c r="U482" i="12"/>
  <c r="Y482" i="12"/>
  <c r="G492" i="12"/>
  <c r="I492" i="12"/>
  <c r="K492" i="12"/>
  <c r="M492" i="12"/>
  <c r="O492" i="12"/>
  <c r="X492" i="12"/>
  <c r="E497" i="12"/>
  <c r="AD495" i="12"/>
  <c r="G497" i="12"/>
  <c r="I497" i="12"/>
  <c r="K497" i="12"/>
  <c r="M497" i="12"/>
  <c r="O497" i="12"/>
  <c r="Q497" i="12"/>
  <c r="S497" i="12"/>
  <c r="U497" i="12"/>
  <c r="W497" i="12"/>
  <c r="Y497" i="12"/>
  <c r="AA497" i="12"/>
  <c r="I502" i="12"/>
  <c r="M502" i="12"/>
  <c r="Q502" i="12"/>
  <c r="U502" i="12"/>
  <c r="Y502" i="12"/>
  <c r="Y424" i="12"/>
  <c r="AA424" i="12"/>
  <c r="F442" i="12"/>
  <c r="H442" i="12"/>
  <c r="J442" i="12"/>
  <c r="L442" i="12"/>
  <c r="N442" i="12"/>
  <c r="P442" i="12"/>
  <c r="R442" i="12"/>
  <c r="T442" i="12"/>
  <c r="V442" i="12"/>
  <c r="X442" i="12"/>
  <c r="Z442" i="12"/>
  <c r="AB442" i="12"/>
  <c r="AC450" i="12"/>
  <c r="E452" i="12"/>
  <c r="G452" i="12"/>
  <c r="I452" i="12"/>
  <c r="K452" i="12"/>
  <c r="M452" i="12"/>
  <c r="R452" i="12"/>
  <c r="T452" i="12"/>
  <c r="V452" i="12"/>
  <c r="X452" i="12"/>
  <c r="Z452" i="12"/>
  <c r="AB452" i="12"/>
  <c r="AC465" i="12"/>
  <c r="E467" i="12"/>
  <c r="G467" i="12"/>
  <c r="I467" i="12"/>
  <c r="K467" i="12"/>
  <c r="M467" i="12"/>
  <c r="O467" i="12"/>
  <c r="Q467" i="12"/>
  <c r="S467" i="12"/>
  <c r="U467" i="12"/>
  <c r="W467" i="12"/>
  <c r="Y467" i="12"/>
  <c r="AA467" i="12"/>
  <c r="AC475" i="12"/>
  <c r="AD473" i="12" s="1"/>
  <c r="F477" i="12"/>
  <c r="H477" i="12"/>
  <c r="AC480" i="12"/>
  <c r="F482" i="12"/>
  <c r="H482" i="12"/>
  <c r="J482" i="12"/>
  <c r="L482" i="12"/>
  <c r="N482" i="12"/>
  <c r="P482" i="12"/>
  <c r="R482" i="12"/>
  <c r="T482" i="12"/>
  <c r="V482" i="12"/>
  <c r="X482" i="12"/>
  <c r="Z482" i="12"/>
  <c r="AB482" i="12"/>
  <c r="H497" i="12"/>
  <c r="L497" i="12"/>
  <c r="P497" i="12"/>
  <c r="T497" i="12"/>
  <c r="X497" i="12"/>
  <c r="AB497" i="12"/>
  <c r="F502" i="12"/>
  <c r="H502" i="12"/>
  <c r="J502" i="12"/>
  <c r="L502" i="12"/>
  <c r="N502" i="12"/>
  <c r="P502" i="12"/>
  <c r="R502" i="12"/>
  <c r="T502" i="12"/>
  <c r="V502" i="12"/>
  <c r="X502" i="12"/>
  <c r="Z502" i="12"/>
  <c r="AB502" i="12"/>
  <c r="F530" i="12"/>
  <c r="H530" i="12"/>
  <c r="J530" i="12"/>
  <c r="L530" i="12"/>
  <c r="N530" i="12"/>
  <c r="P530" i="12"/>
  <c r="R530" i="12"/>
  <c r="T530" i="12"/>
  <c r="V530" i="12"/>
  <c r="X530" i="12"/>
  <c r="Z530" i="12"/>
  <c r="AB530" i="12"/>
  <c r="F535" i="12"/>
  <c r="H535" i="12"/>
  <c r="J535" i="12"/>
  <c r="L535" i="12"/>
  <c r="N535" i="12"/>
  <c r="P535" i="12"/>
  <c r="R535" i="12"/>
  <c r="T535" i="12"/>
  <c r="V535" i="12"/>
  <c r="X535" i="12"/>
  <c r="Z535" i="12"/>
  <c r="AB535" i="12"/>
  <c r="F540" i="12"/>
  <c r="H540" i="12"/>
  <c r="J540" i="12"/>
  <c r="L540" i="12"/>
  <c r="N540" i="12"/>
  <c r="P540" i="12"/>
  <c r="R540" i="12"/>
  <c r="T540" i="12"/>
  <c r="V540" i="12"/>
  <c r="X540" i="12"/>
  <c r="Z540" i="12"/>
  <c r="AB540" i="12"/>
  <c r="F618" i="12"/>
  <c r="F620" i="12" s="1"/>
  <c r="H618" i="12"/>
  <c r="J618" i="12"/>
  <c r="J620" i="12" s="1"/>
  <c r="L618" i="12"/>
  <c r="N618" i="12"/>
  <c r="N620" i="12" s="1"/>
  <c r="P618" i="12"/>
  <c r="R618" i="12"/>
  <c r="R620" i="12" s="1"/>
  <c r="T618" i="12"/>
  <c r="V618" i="12"/>
  <c r="V620" i="12" s="1"/>
  <c r="X618" i="12"/>
  <c r="Z618" i="12"/>
  <c r="Z620" i="12" s="1"/>
  <c r="AB618" i="12"/>
  <c r="AC555" i="12"/>
  <c r="AD555" i="12"/>
  <c r="F557" i="12"/>
  <c r="H557" i="12"/>
  <c r="J557" i="12"/>
  <c r="L557" i="12"/>
  <c r="N557" i="12"/>
  <c r="P557" i="12"/>
  <c r="R557" i="12"/>
  <c r="T557" i="12"/>
  <c r="V557" i="12"/>
  <c r="X557" i="12"/>
  <c r="Z557" i="12"/>
  <c r="AB557" i="12"/>
  <c r="E562" i="12"/>
  <c r="G562" i="12"/>
  <c r="I562" i="12"/>
  <c r="K562" i="12"/>
  <c r="M562" i="12"/>
  <c r="O562" i="12"/>
  <c r="Q562" i="12"/>
  <c r="S562" i="12"/>
  <c r="U562" i="12"/>
  <c r="W562" i="12"/>
  <c r="Y562" i="12"/>
  <c r="AA562" i="12"/>
  <c r="AC565" i="12"/>
  <c r="AD565" i="12"/>
  <c r="F567" i="12"/>
  <c r="H567" i="12"/>
  <c r="J567" i="12"/>
  <c r="L567" i="12"/>
  <c r="N567" i="12"/>
  <c r="P567" i="12"/>
  <c r="R567" i="12"/>
  <c r="V567" i="12"/>
  <c r="X567" i="12"/>
  <c r="Z567" i="12"/>
  <c r="AB567" i="12"/>
  <c r="F572" i="12"/>
  <c r="H572" i="12"/>
  <c r="J572" i="12"/>
  <c r="L572" i="12"/>
  <c r="AC575" i="12"/>
  <c r="E577" i="12"/>
  <c r="G577" i="12"/>
  <c r="I577" i="12"/>
  <c r="K577" i="12"/>
  <c r="M577" i="12"/>
  <c r="O577" i="12"/>
  <c r="Q577" i="12"/>
  <c r="S577" i="12"/>
  <c r="U577" i="12"/>
  <c r="W577" i="12"/>
  <c r="Y577" i="12"/>
  <c r="AA577" i="12"/>
  <c r="AC580" i="12"/>
  <c r="AD580" i="12"/>
  <c r="F582" i="12"/>
  <c r="H582" i="12"/>
  <c r="J582" i="12"/>
  <c r="L582" i="12"/>
  <c r="N582" i="12"/>
  <c r="P582" i="12"/>
  <c r="R582" i="12"/>
  <c r="T582" i="12"/>
  <c r="V582" i="12"/>
  <c r="X582" i="12"/>
  <c r="Z582" i="12"/>
  <c r="E592" i="12"/>
  <c r="AD590" i="12"/>
  <c r="G592" i="12"/>
  <c r="I592" i="12"/>
  <c r="K592" i="12"/>
  <c r="M592" i="12"/>
  <c r="O592" i="12"/>
  <c r="Q592" i="12"/>
  <c r="S592" i="12"/>
  <c r="U592" i="12"/>
  <c r="W592" i="12"/>
  <c r="Y592" i="12"/>
  <c r="AA592" i="12"/>
  <c r="F597" i="12"/>
  <c r="H597" i="12"/>
  <c r="J597" i="12"/>
  <c r="L597" i="12"/>
  <c r="N597" i="12"/>
  <c r="P597" i="12"/>
  <c r="R597" i="12"/>
  <c r="T597" i="12"/>
  <c r="V597" i="12"/>
  <c r="X597" i="12"/>
  <c r="Z597" i="12"/>
  <c r="AB597" i="12"/>
  <c r="G530" i="12"/>
  <c r="I542" i="12"/>
  <c r="K530" i="12"/>
  <c r="M542" i="12"/>
  <c r="O530" i="12"/>
  <c r="Q542" i="12"/>
  <c r="S530" i="12"/>
  <c r="U542" i="12"/>
  <c r="W530" i="12"/>
  <c r="Y542" i="12"/>
  <c r="AA530" i="12"/>
  <c r="I535" i="12"/>
  <c r="M535" i="12"/>
  <c r="Q535" i="12"/>
  <c r="U535" i="12"/>
  <c r="Y535" i="12"/>
  <c r="G540" i="12"/>
  <c r="I540" i="12"/>
  <c r="K540" i="12"/>
  <c r="M540" i="12"/>
  <c r="O540" i="12"/>
  <c r="Q540" i="12"/>
  <c r="S540" i="12"/>
  <c r="U540" i="12"/>
  <c r="W540" i="12"/>
  <c r="Y540" i="12"/>
  <c r="AA540" i="12"/>
  <c r="E572" i="12"/>
  <c r="G572" i="12"/>
  <c r="I572" i="12"/>
  <c r="K572" i="12"/>
  <c r="M572" i="12"/>
  <c r="O572" i="12"/>
  <c r="Q572" i="12"/>
  <c r="S572" i="12"/>
  <c r="U572" i="12"/>
  <c r="W572" i="12"/>
  <c r="Y572" i="12"/>
  <c r="AA572" i="12"/>
  <c r="F577" i="12"/>
  <c r="H577" i="12"/>
  <c r="J577" i="12"/>
  <c r="L577" i="12"/>
  <c r="N577" i="12"/>
  <c r="P577" i="12"/>
  <c r="R577" i="12"/>
  <c r="T577" i="12"/>
  <c r="V577" i="12"/>
  <c r="X577" i="12"/>
  <c r="Z577" i="12"/>
  <c r="AB577" i="12"/>
  <c r="F587" i="12"/>
  <c r="H587" i="12"/>
  <c r="J587" i="12"/>
  <c r="L587" i="12"/>
  <c r="N587" i="12"/>
  <c r="P587" i="12"/>
  <c r="R587" i="12"/>
  <c r="T587" i="12"/>
  <c r="V587" i="12"/>
  <c r="X587" i="12"/>
  <c r="Z587" i="12"/>
  <c r="AB587" i="12"/>
  <c r="AB582" i="12"/>
  <c r="E587" i="12"/>
  <c r="G587" i="12"/>
  <c r="I587" i="12"/>
  <c r="K587" i="12"/>
  <c r="M587" i="12"/>
  <c r="O587" i="12"/>
  <c r="Q587" i="12"/>
  <c r="S587" i="12"/>
  <c r="U587" i="12"/>
  <c r="W587" i="12"/>
  <c r="Y587" i="12"/>
  <c r="AA587" i="12"/>
  <c r="AC590" i="12"/>
  <c r="F592" i="12"/>
  <c r="H592" i="12"/>
  <c r="J592" i="12"/>
  <c r="L592" i="12"/>
  <c r="N592" i="12"/>
  <c r="P592" i="12"/>
  <c r="R592" i="12"/>
  <c r="T592" i="12"/>
  <c r="V592" i="12"/>
  <c r="X592" i="12"/>
  <c r="Z592" i="12"/>
  <c r="AB592" i="12"/>
  <c r="E597" i="12"/>
  <c r="G597" i="12"/>
  <c r="I597" i="12"/>
  <c r="K597" i="12"/>
  <c r="M597" i="12"/>
  <c r="O597" i="12"/>
  <c r="Q597" i="12"/>
  <c r="S597" i="12"/>
  <c r="U597" i="12"/>
  <c r="W597" i="12"/>
  <c r="Y597" i="12"/>
  <c r="AA597" i="12"/>
  <c r="AC600" i="12"/>
  <c r="AD600" i="12"/>
  <c r="F602" i="12"/>
  <c r="H602" i="12"/>
  <c r="J602" i="12"/>
  <c r="L602" i="12"/>
  <c r="N602" i="12"/>
  <c r="P602" i="12"/>
  <c r="R602" i="12"/>
  <c r="T602" i="12"/>
  <c r="V602" i="12"/>
  <c r="X602" i="12"/>
  <c r="Z602" i="12"/>
  <c r="AB602" i="12"/>
  <c r="V607" i="12"/>
  <c r="X607" i="12"/>
  <c r="Z607" i="12"/>
  <c r="AB607" i="12"/>
  <c r="F612" i="12"/>
  <c r="H612" i="12"/>
  <c r="J612" i="12"/>
  <c r="L612" i="12"/>
  <c r="N612" i="12"/>
  <c r="P612" i="12"/>
  <c r="R612" i="12"/>
  <c r="T612" i="12"/>
  <c r="V612" i="12"/>
  <c r="X612" i="12"/>
  <c r="Z612" i="12"/>
  <c r="AB612" i="12"/>
  <c r="F617" i="12"/>
  <c r="H617" i="12"/>
  <c r="J617" i="12"/>
  <c r="L617" i="12"/>
  <c r="N617" i="12"/>
  <c r="P617" i="12"/>
  <c r="R617" i="12"/>
  <c r="T617" i="12"/>
  <c r="V617" i="12"/>
  <c r="X617" i="12"/>
  <c r="Z617" i="12"/>
  <c r="AB617" i="12"/>
  <c r="F631" i="12"/>
  <c r="H631" i="12"/>
  <c r="J631" i="12"/>
  <c r="L631" i="12"/>
  <c r="N631" i="12"/>
  <c r="P631" i="12"/>
  <c r="R631" i="12"/>
  <c r="T631" i="12"/>
  <c r="V631" i="12"/>
  <c r="X631" i="12"/>
  <c r="Z631" i="12"/>
  <c r="AB631" i="12"/>
  <c r="E636" i="12"/>
  <c r="G636" i="12"/>
  <c r="I636" i="12"/>
  <c r="K636" i="12"/>
  <c r="M636" i="12"/>
  <c r="O636" i="12"/>
  <c r="Q636" i="12"/>
  <c r="S636" i="12"/>
  <c r="U636" i="12"/>
  <c r="E641" i="12"/>
  <c r="AD639" i="12"/>
  <c r="G641" i="12"/>
  <c r="I641" i="12"/>
  <c r="K641" i="12"/>
  <c r="M641" i="12"/>
  <c r="O641" i="12"/>
  <c r="Q641" i="12"/>
  <c r="S641" i="12"/>
  <c r="U641" i="12"/>
  <c r="W641" i="12"/>
  <c r="Y641" i="12"/>
  <c r="AA641" i="12"/>
  <c r="F646" i="12"/>
  <c r="H646" i="12"/>
  <c r="J646" i="12"/>
  <c r="L646" i="12"/>
  <c r="N646" i="12"/>
  <c r="P646" i="12"/>
  <c r="R646" i="12"/>
  <c r="T646" i="12"/>
  <c r="V646" i="12"/>
  <c r="X646" i="12"/>
  <c r="Z646" i="12"/>
  <c r="AB646" i="12"/>
  <c r="G607" i="12"/>
  <c r="I607" i="12"/>
  <c r="K607" i="12"/>
  <c r="M607" i="12"/>
  <c r="O607" i="12"/>
  <c r="Q607" i="12"/>
  <c r="S607" i="12"/>
  <c r="U607" i="12"/>
  <c r="W607" i="12"/>
  <c r="Y607" i="12"/>
  <c r="AA607" i="12"/>
  <c r="I612" i="12"/>
  <c r="M612" i="12"/>
  <c r="E617" i="12"/>
  <c r="G617" i="12"/>
  <c r="I617" i="12"/>
  <c r="K617" i="12"/>
  <c r="M617" i="12"/>
  <c r="O617" i="12"/>
  <c r="Q617" i="12"/>
  <c r="S617" i="12"/>
  <c r="U617" i="12"/>
  <c r="W617" i="12"/>
  <c r="Y617" i="12"/>
  <c r="AA617" i="12"/>
  <c r="I631" i="12"/>
  <c r="M631" i="12"/>
  <c r="Q631" i="12"/>
  <c r="U631" i="12"/>
  <c r="Y631" i="12"/>
  <c r="F651" i="12"/>
  <c r="H651" i="12"/>
  <c r="J651" i="12"/>
  <c r="L651" i="12"/>
  <c r="N651" i="12"/>
  <c r="P651" i="12"/>
  <c r="R651" i="12"/>
  <c r="T651" i="12"/>
  <c r="V651" i="12"/>
  <c r="X651" i="12"/>
  <c r="Z651" i="12"/>
  <c r="AB651" i="12"/>
  <c r="AD652" i="12"/>
  <c r="E656" i="12"/>
  <c r="I656" i="12"/>
  <c r="M656" i="12"/>
  <c r="Q656" i="12"/>
  <c r="U656" i="12"/>
  <c r="Y656" i="12"/>
  <c r="E661" i="12"/>
  <c r="G661" i="12"/>
  <c r="I661" i="12"/>
  <c r="K661" i="12"/>
  <c r="M661" i="12"/>
  <c r="O661" i="12"/>
  <c r="Q661" i="12"/>
  <c r="S661" i="12"/>
  <c r="U661" i="12"/>
  <c r="W661" i="12"/>
  <c r="Y661" i="12"/>
  <c r="AA661" i="12"/>
  <c r="AD664" i="12"/>
  <c r="AC879" i="12"/>
  <c r="F881" i="12"/>
  <c r="H881" i="12"/>
  <c r="J881" i="12"/>
  <c r="L881" i="12"/>
  <c r="N881" i="12"/>
  <c r="P881" i="12"/>
  <c r="R881" i="12"/>
  <c r="T881" i="12"/>
  <c r="V881" i="12"/>
  <c r="X881" i="12"/>
  <c r="Z881" i="12"/>
  <c r="AB881" i="12"/>
  <c r="F892" i="12"/>
  <c r="H892" i="12"/>
  <c r="J892" i="12"/>
  <c r="L892" i="12"/>
  <c r="N892" i="12"/>
  <c r="P892" i="12"/>
  <c r="R892" i="12"/>
  <c r="T892" i="12"/>
  <c r="V892" i="12"/>
  <c r="X892" i="12"/>
  <c r="Z892" i="12"/>
  <c r="AB892" i="12"/>
  <c r="E897" i="12"/>
  <c r="G897" i="12"/>
  <c r="I897" i="12"/>
  <c r="K897" i="12"/>
  <c r="M897" i="12"/>
  <c r="O897" i="12"/>
  <c r="Q897" i="12"/>
  <c r="S897" i="12"/>
  <c r="U897" i="12"/>
  <c r="W897" i="12"/>
  <c r="Y897" i="12"/>
  <c r="AA897" i="12"/>
  <c r="F902" i="12"/>
  <c r="H902" i="12"/>
  <c r="J902" i="12"/>
  <c r="L902" i="12"/>
  <c r="N902" i="12"/>
  <c r="P902" i="12"/>
  <c r="R902" i="12"/>
  <c r="T902" i="12"/>
  <c r="F922" i="12"/>
  <c r="H922" i="12"/>
  <c r="J922" i="12"/>
  <c r="L922" i="12"/>
  <c r="N922" i="12"/>
  <c r="P922" i="12"/>
  <c r="R922" i="12"/>
  <c r="T922" i="12"/>
  <c r="V922" i="12"/>
  <c r="X922" i="12"/>
  <c r="Z922" i="12"/>
  <c r="AB922" i="12"/>
  <c r="W636" i="12"/>
  <c r="Y636" i="12"/>
  <c r="AA636" i="12"/>
  <c r="AC639" i="12"/>
  <c r="F641" i="12"/>
  <c r="H641" i="12"/>
  <c r="J641" i="12"/>
  <c r="L641" i="12"/>
  <c r="N641" i="12"/>
  <c r="P641" i="12"/>
  <c r="R641" i="12"/>
  <c r="T641" i="12"/>
  <c r="V641" i="12"/>
  <c r="X641" i="12"/>
  <c r="Z641" i="12"/>
  <c r="AB641" i="12"/>
  <c r="E646" i="12"/>
  <c r="G646" i="12"/>
  <c r="I646" i="12"/>
  <c r="K646" i="12"/>
  <c r="M646" i="12"/>
  <c r="O646" i="12"/>
  <c r="Q646" i="12"/>
  <c r="S646" i="12"/>
  <c r="U646" i="12"/>
  <c r="W646" i="12"/>
  <c r="Y646" i="12"/>
  <c r="AA646" i="12"/>
  <c r="AC649" i="12"/>
  <c r="E651" i="12"/>
  <c r="G651" i="12"/>
  <c r="I651" i="12"/>
  <c r="K651" i="12"/>
  <c r="M651" i="12"/>
  <c r="O651" i="12"/>
  <c r="Q651" i="12"/>
  <c r="S651" i="12"/>
  <c r="U651" i="12"/>
  <c r="W651" i="12"/>
  <c r="Y651" i="12"/>
  <c r="AA651" i="12"/>
  <c r="F656" i="12"/>
  <c r="H656" i="12"/>
  <c r="J656" i="12"/>
  <c r="L656" i="12"/>
  <c r="N656" i="12"/>
  <c r="P656" i="12"/>
  <c r="R656" i="12"/>
  <c r="T656" i="12"/>
  <c r="V656" i="12"/>
  <c r="X656" i="12"/>
  <c r="Z656" i="12"/>
  <c r="AB656" i="12"/>
  <c r="E881" i="12"/>
  <c r="G881" i="12"/>
  <c r="I881" i="12"/>
  <c r="K881" i="12"/>
  <c r="M881" i="12"/>
  <c r="O881" i="12"/>
  <c r="Q881" i="12"/>
  <c r="S881" i="12"/>
  <c r="U881" i="12"/>
  <c r="W881" i="12"/>
  <c r="Y881" i="12"/>
  <c r="AA881" i="12"/>
  <c r="AD888" i="12"/>
  <c r="E892" i="12"/>
  <c r="G892" i="12"/>
  <c r="I892" i="12"/>
  <c r="K892" i="12"/>
  <c r="M892" i="12"/>
  <c r="O892" i="12"/>
  <c r="Q892" i="12"/>
  <c r="S892" i="12"/>
  <c r="U892" i="12"/>
  <c r="W892" i="12"/>
  <c r="Y892" i="12"/>
  <c r="AA892" i="12"/>
  <c r="AD898" i="12"/>
  <c r="E902" i="12"/>
  <c r="G902" i="12"/>
  <c r="I902" i="12"/>
  <c r="K902" i="12"/>
  <c r="M902" i="12"/>
  <c r="O902" i="12"/>
  <c r="Q902" i="12"/>
  <c r="S902" i="12"/>
  <c r="U902" i="12"/>
  <c r="W902" i="12"/>
  <c r="Y902" i="12"/>
  <c r="AA902" i="12"/>
  <c r="F907" i="12"/>
  <c r="F904" i="12"/>
  <c r="H907" i="12"/>
  <c r="H904" i="12"/>
  <c r="J907" i="12"/>
  <c r="J904" i="12"/>
  <c r="L907" i="12"/>
  <c r="L904" i="12"/>
  <c r="N907" i="12"/>
  <c r="N904" i="12"/>
  <c r="P907" i="12"/>
  <c r="P904" i="12"/>
  <c r="R907" i="12"/>
  <c r="R904" i="12"/>
  <c r="T907" i="12"/>
  <c r="T904" i="12"/>
  <c r="V907" i="12"/>
  <c r="V904" i="12"/>
  <c r="X907" i="12"/>
  <c r="X904" i="12"/>
  <c r="Z907" i="12"/>
  <c r="Z904" i="12"/>
  <c r="AB907" i="12"/>
  <c r="AB904" i="12"/>
  <c r="F912" i="12"/>
  <c r="H912" i="12"/>
  <c r="J912" i="12"/>
  <c r="L912" i="12"/>
  <c r="N912" i="12"/>
  <c r="P912" i="12"/>
  <c r="R912" i="12"/>
  <c r="T912" i="12"/>
  <c r="V912" i="12"/>
  <c r="X912" i="12"/>
  <c r="Z912" i="12"/>
  <c r="AB912" i="12"/>
  <c r="F972" i="12"/>
  <c r="H972" i="12"/>
  <c r="J972" i="12"/>
  <c r="L972" i="12"/>
  <c r="N972" i="12"/>
  <c r="P972" i="12"/>
  <c r="R972" i="12"/>
  <c r="T972" i="12"/>
  <c r="V972" i="12"/>
  <c r="X972" i="12"/>
  <c r="Z972" i="12"/>
  <c r="AB972" i="12"/>
  <c r="E977" i="12"/>
  <c r="G977" i="12"/>
  <c r="K977" i="12"/>
  <c r="O977" i="12"/>
  <c r="S977" i="12"/>
  <c r="W977" i="12"/>
  <c r="AA977" i="12"/>
  <c r="E987" i="12"/>
  <c r="G987" i="12"/>
  <c r="I987" i="12"/>
  <c r="K987" i="12"/>
  <c r="M987" i="12"/>
  <c r="O987" i="12"/>
  <c r="Q987" i="12"/>
  <c r="S987" i="12"/>
  <c r="U987" i="12"/>
  <c r="W987" i="12"/>
  <c r="Y987" i="12"/>
  <c r="AA987" i="12"/>
  <c r="V902" i="12"/>
  <c r="X902" i="12"/>
  <c r="Z902" i="12"/>
  <c r="AB902" i="12"/>
  <c r="E907" i="12"/>
  <c r="G907" i="12"/>
  <c r="I907" i="12"/>
  <c r="K907" i="12"/>
  <c r="M907" i="12"/>
  <c r="O907" i="12"/>
  <c r="Q907" i="12"/>
  <c r="S907" i="12"/>
  <c r="U907" i="12"/>
  <c r="W907" i="12"/>
  <c r="Y907" i="12"/>
  <c r="AA907" i="12"/>
  <c r="AC910" i="12"/>
  <c r="E912" i="12"/>
  <c r="G912" i="12"/>
  <c r="I912" i="12"/>
  <c r="K912" i="12"/>
  <c r="M912" i="12"/>
  <c r="O912" i="12"/>
  <c r="Q912" i="12"/>
  <c r="S912" i="12"/>
  <c r="U912" i="12"/>
  <c r="W912" i="12"/>
  <c r="Y912" i="12"/>
  <c r="AA912" i="12"/>
  <c r="E922" i="12"/>
  <c r="G922" i="12"/>
  <c r="I922" i="12"/>
  <c r="K922" i="12"/>
  <c r="M922" i="12"/>
  <c r="O922" i="12"/>
  <c r="Q922" i="12"/>
  <c r="S922" i="12"/>
  <c r="U922" i="12"/>
  <c r="W922" i="12"/>
  <c r="Y922" i="12"/>
  <c r="AA922" i="12"/>
  <c r="AD968" i="12"/>
  <c r="E972" i="12"/>
  <c r="G972" i="12"/>
  <c r="I972" i="12"/>
  <c r="K972" i="12"/>
  <c r="M972" i="12"/>
  <c r="O972" i="12"/>
  <c r="Q972" i="12"/>
  <c r="S972" i="12"/>
  <c r="U972" i="12"/>
  <c r="W972" i="12"/>
  <c r="Y972" i="12"/>
  <c r="AA972" i="12"/>
  <c r="F977" i="12"/>
  <c r="F987" i="12"/>
  <c r="H987" i="12"/>
  <c r="J987" i="12"/>
  <c r="L987" i="12"/>
  <c r="N987" i="12"/>
  <c r="P987" i="12"/>
  <c r="R987" i="12"/>
  <c r="T987" i="12"/>
  <c r="V987" i="12"/>
  <c r="X987" i="12"/>
  <c r="Z987" i="12"/>
  <c r="AB987" i="12"/>
  <c r="AB891" i="10"/>
  <c r="Z891" i="10"/>
  <c r="X891" i="10"/>
  <c r="V891" i="10"/>
  <c r="T891" i="10"/>
  <c r="R891" i="10"/>
  <c r="P891" i="10"/>
  <c r="N891" i="10"/>
  <c r="L891" i="10"/>
  <c r="J891" i="10"/>
  <c r="H891" i="10"/>
  <c r="F891" i="10"/>
  <c r="AB890" i="10"/>
  <c r="Z890" i="10"/>
  <c r="X890" i="10"/>
  <c r="V890" i="10"/>
  <c r="T890" i="10"/>
  <c r="R890" i="10"/>
  <c r="P890" i="10"/>
  <c r="N890" i="10"/>
  <c r="L890" i="10"/>
  <c r="J890" i="10"/>
  <c r="H890" i="10"/>
  <c r="F890" i="10"/>
  <c r="V575" i="10"/>
  <c r="N575" i="10"/>
  <c r="H575" i="10"/>
  <c r="Y575" i="10"/>
  <c r="AA310" i="10"/>
  <c r="Y310" i="10"/>
  <c r="W310" i="10"/>
  <c r="U310" i="10"/>
  <c r="S310" i="10"/>
  <c r="Q310" i="10"/>
  <c r="O310" i="10"/>
  <c r="M310" i="10"/>
  <c r="K310" i="10"/>
  <c r="I310" i="10"/>
  <c r="G310" i="10"/>
  <c r="E310" i="10"/>
  <c r="Y313" i="10"/>
  <c r="U313" i="10"/>
  <c r="Q313" i="10"/>
  <c r="I313" i="10"/>
  <c r="AA311" i="10"/>
  <c r="W311" i="10"/>
  <c r="S311" i="10"/>
  <c r="G311" i="10"/>
  <c r="V312" i="10"/>
  <c r="N312" i="10"/>
  <c r="F312" i="10"/>
  <c r="L311" i="10"/>
  <c r="AB313" i="10"/>
  <c r="F313" i="10"/>
  <c r="AA200" i="10"/>
  <c r="Y200" i="10"/>
  <c r="W200" i="10"/>
  <c r="U200" i="10"/>
  <c r="S200" i="10"/>
  <c r="Q200" i="10"/>
  <c r="O200" i="10"/>
  <c r="M200" i="10"/>
  <c r="K200" i="10"/>
  <c r="I200" i="10"/>
  <c r="G200" i="10"/>
  <c r="E200" i="10"/>
  <c r="AA199" i="10"/>
  <c r="Y199" i="10"/>
  <c r="W199" i="10"/>
  <c r="U199" i="10"/>
  <c r="S199" i="10"/>
  <c r="Q199" i="10"/>
  <c r="O199" i="10"/>
  <c r="M199" i="10"/>
  <c r="K199" i="10"/>
  <c r="I199" i="10"/>
  <c r="G199" i="10"/>
  <c r="E199" i="10"/>
  <c r="AD263" i="10"/>
  <c r="Z312" i="10"/>
  <c r="R312" i="10"/>
  <c r="J312" i="10"/>
  <c r="X313" i="10"/>
  <c r="H313" i="10"/>
  <c r="F876" i="12"/>
  <c r="H876" i="12"/>
  <c r="J876" i="12"/>
  <c r="L876" i="12"/>
  <c r="N876" i="12"/>
  <c r="P876" i="12"/>
  <c r="R876" i="12"/>
  <c r="T876" i="12"/>
  <c r="V876" i="12"/>
  <c r="X876" i="12"/>
  <c r="Z876" i="12"/>
  <c r="AB876" i="12"/>
  <c r="F882" i="12"/>
  <c r="F884" i="12" s="1"/>
  <c r="H882" i="12"/>
  <c r="H884" i="12" s="1"/>
  <c r="J882" i="12"/>
  <c r="J884" i="12" s="1"/>
  <c r="L882" i="12"/>
  <c r="L884" i="12" s="1"/>
  <c r="N882" i="12"/>
  <c r="N884" i="12" s="1"/>
  <c r="P882" i="12"/>
  <c r="P884" i="12" s="1"/>
  <c r="R882" i="12"/>
  <c r="R884" i="12" s="1"/>
  <c r="T882" i="12"/>
  <c r="T884" i="12" s="1"/>
  <c r="V882" i="12"/>
  <c r="V884" i="12" s="1"/>
  <c r="X882" i="12"/>
  <c r="X884" i="12" s="1"/>
  <c r="Z882" i="12"/>
  <c r="Z884" i="12" s="1"/>
  <c r="AB882" i="12"/>
  <c r="AB884" i="12" s="1"/>
  <c r="H897" i="12"/>
  <c r="J897" i="12"/>
  <c r="L897" i="12"/>
  <c r="N897" i="12"/>
  <c r="P897" i="12"/>
  <c r="R897" i="12"/>
  <c r="T897" i="12"/>
  <c r="V897" i="12"/>
  <c r="X897" i="12"/>
  <c r="Z897" i="12"/>
  <c r="AB897" i="12"/>
  <c r="E993" i="12"/>
  <c r="E995" i="12" s="1"/>
  <c r="E991" i="12"/>
  <c r="G993" i="12"/>
  <c r="G995" i="12" s="1"/>
  <c r="G991" i="12"/>
  <c r="I993" i="12"/>
  <c r="I995" i="12" s="1"/>
  <c r="I991" i="12"/>
  <c r="K993" i="12"/>
  <c r="K995" i="12" s="1"/>
  <c r="K991" i="12"/>
  <c r="M993" i="12"/>
  <c r="M995" i="12" s="1"/>
  <c r="M991" i="12"/>
  <c r="O993" i="12"/>
  <c r="O995" i="12" s="1"/>
  <c r="O991" i="12"/>
  <c r="Q993" i="12"/>
  <c r="Q995" i="12" s="1"/>
  <c r="Q991" i="12"/>
  <c r="S993" i="12"/>
  <c r="S995" i="12" s="1"/>
  <c r="S991" i="12"/>
  <c r="U993" i="12"/>
  <c r="U995" i="12" s="1"/>
  <c r="U991" i="12"/>
  <c r="W993" i="12"/>
  <c r="W995" i="12" s="1"/>
  <c r="W991" i="12"/>
  <c r="Y993" i="12"/>
  <c r="Y995" i="12" s="1"/>
  <c r="Y991" i="12"/>
  <c r="AA993" i="12"/>
  <c r="AA995" i="12" s="1"/>
  <c r="AA991" i="12"/>
  <c r="AC874" i="12"/>
  <c r="E876" i="12"/>
  <c r="G876" i="12"/>
  <c r="I876" i="12"/>
  <c r="K876" i="12"/>
  <c r="M876" i="12"/>
  <c r="O876" i="12"/>
  <c r="Q876" i="12"/>
  <c r="S876" i="12"/>
  <c r="U876" i="12"/>
  <c r="W876" i="12"/>
  <c r="Y876" i="12"/>
  <c r="AA876" i="12"/>
  <c r="E882" i="12"/>
  <c r="E884" i="12" s="1"/>
  <c r="G882" i="12"/>
  <c r="G884" i="12" s="1"/>
  <c r="I882" i="12"/>
  <c r="I884" i="12" s="1"/>
  <c r="K882" i="12"/>
  <c r="K884" i="12" s="1"/>
  <c r="M882" i="12"/>
  <c r="M884" i="12" s="1"/>
  <c r="O882" i="12"/>
  <c r="O884" i="12" s="1"/>
  <c r="Q882" i="12"/>
  <c r="Q884" i="12" s="1"/>
  <c r="S882" i="12"/>
  <c r="S884" i="12" s="1"/>
  <c r="U882" i="12"/>
  <c r="U884" i="12" s="1"/>
  <c r="W882" i="12"/>
  <c r="W884" i="12" s="1"/>
  <c r="Y882" i="12"/>
  <c r="Y884" i="12" s="1"/>
  <c r="AA882" i="12"/>
  <c r="AA884" i="12" s="1"/>
  <c r="F989" i="12"/>
  <c r="F993" i="12" s="1"/>
  <c r="F995" i="12" s="1"/>
  <c r="H989" i="12"/>
  <c r="H991" i="12" s="1"/>
  <c r="J989" i="12"/>
  <c r="J993" i="12" s="1"/>
  <c r="J995" i="12" s="1"/>
  <c r="L989" i="12"/>
  <c r="L991" i="12" s="1"/>
  <c r="N989" i="12"/>
  <c r="N993" i="12" s="1"/>
  <c r="N995" i="12" s="1"/>
  <c r="P989" i="12"/>
  <c r="P991" i="12" s="1"/>
  <c r="R989" i="12"/>
  <c r="R993" i="12" s="1"/>
  <c r="R995" i="12" s="1"/>
  <c r="T989" i="12"/>
  <c r="T991" i="12" s="1"/>
  <c r="V989" i="12"/>
  <c r="V993" i="12" s="1"/>
  <c r="V995" i="12" s="1"/>
  <c r="X989" i="12"/>
  <c r="X991" i="12" s="1"/>
  <c r="Z989" i="12"/>
  <c r="Z993" i="12" s="1"/>
  <c r="Z995" i="12" s="1"/>
  <c r="AB989" i="12"/>
  <c r="AB991" i="12" s="1"/>
  <c r="AD910" i="12"/>
  <c r="H977" i="12"/>
  <c r="J977" i="12"/>
  <c r="L977" i="12"/>
  <c r="N977" i="12"/>
  <c r="P977" i="12"/>
  <c r="R977" i="12"/>
  <c r="T977" i="12"/>
  <c r="V977" i="12"/>
  <c r="X977" i="12"/>
  <c r="Z977" i="12"/>
  <c r="AB977" i="12"/>
  <c r="AD985" i="12"/>
  <c r="AD983" i="12" s="1"/>
  <c r="K525" i="12"/>
  <c r="O525" i="12"/>
  <c r="W525" i="12"/>
  <c r="I530" i="12"/>
  <c r="AD523" i="12"/>
  <c r="E525" i="12"/>
  <c r="I525" i="12"/>
  <c r="M525" i="12"/>
  <c r="Q525" i="12"/>
  <c r="U525" i="12"/>
  <c r="Y525" i="12"/>
  <c r="E535" i="12"/>
  <c r="W541" i="12"/>
  <c r="AA541" i="12"/>
  <c r="G542" i="12"/>
  <c r="G543" i="12" s="1"/>
  <c r="K542" i="12"/>
  <c r="K543" i="12" s="1"/>
  <c r="O542" i="12"/>
  <c r="O543" i="12" s="1"/>
  <c r="S542" i="12"/>
  <c r="S543" i="12" s="1"/>
  <c r="W542" i="12"/>
  <c r="W543" i="12" s="1"/>
  <c r="AA542" i="12"/>
  <c r="AA543" i="12" s="1"/>
  <c r="AC523" i="12"/>
  <c r="G525" i="12"/>
  <c r="S525" i="12"/>
  <c r="AA525" i="12"/>
  <c r="E530" i="12"/>
  <c r="M530" i="12"/>
  <c r="Q530" i="12"/>
  <c r="U530" i="12"/>
  <c r="Y530" i="12"/>
  <c r="AD538" i="12"/>
  <c r="E540" i="12"/>
  <c r="E541" i="12"/>
  <c r="I541" i="12"/>
  <c r="I543" i="12" s="1"/>
  <c r="M541" i="12"/>
  <c r="M543" i="12" s="1"/>
  <c r="Q541" i="12"/>
  <c r="Q543" i="12" s="1"/>
  <c r="U541" i="12"/>
  <c r="U543" i="12" s="1"/>
  <c r="Y541" i="12"/>
  <c r="Y543" i="12" s="1"/>
  <c r="E542" i="12"/>
  <c r="E543" i="12" s="1"/>
  <c r="F622" i="12"/>
  <c r="H622" i="12"/>
  <c r="H620" i="12"/>
  <c r="J622" i="12"/>
  <c r="L622" i="12"/>
  <c r="L620" i="12"/>
  <c r="N622" i="12"/>
  <c r="P622" i="12"/>
  <c r="P620" i="12"/>
  <c r="R622" i="12"/>
  <c r="T622" i="12"/>
  <c r="T620" i="12"/>
  <c r="V622" i="12"/>
  <c r="X622" i="12"/>
  <c r="X620" i="12"/>
  <c r="Z622" i="12"/>
  <c r="AB622" i="12"/>
  <c r="AB620" i="12"/>
  <c r="F623" i="12"/>
  <c r="F621" i="12"/>
  <c r="H623" i="12"/>
  <c r="H621" i="12"/>
  <c r="J623" i="12"/>
  <c r="J621" i="12"/>
  <c r="L623" i="12"/>
  <c r="L621" i="12"/>
  <c r="N623" i="12"/>
  <c r="N621" i="12"/>
  <c r="P623" i="12"/>
  <c r="P621" i="12"/>
  <c r="R623" i="12"/>
  <c r="R621" i="12"/>
  <c r="T623" i="12"/>
  <c r="T621" i="12"/>
  <c r="V623" i="12"/>
  <c r="V621" i="12"/>
  <c r="X623" i="12"/>
  <c r="X621" i="12"/>
  <c r="Z623" i="12"/>
  <c r="Z621" i="12"/>
  <c r="AB623" i="12"/>
  <c r="AB621" i="12"/>
  <c r="F525" i="12"/>
  <c r="H525" i="12"/>
  <c r="J525" i="12"/>
  <c r="L525" i="12"/>
  <c r="N525" i="12"/>
  <c r="P525" i="12"/>
  <c r="R525" i="12"/>
  <c r="T525" i="12"/>
  <c r="V525" i="12"/>
  <c r="X525" i="12"/>
  <c r="Z525" i="12"/>
  <c r="AB525" i="12"/>
  <c r="F541" i="12"/>
  <c r="H541" i="12"/>
  <c r="J541" i="12"/>
  <c r="L541" i="12"/>
  <c r="N541" i="12"/>
  <c r="P541" i="12"/>
  <c r="R541" i="12"/>
  <c r="T541" i="12"/>
  <c r="V541" i="12"/>
  <c r="X541" i="12"/>
  <c r="Z541" i="12"/>
  <c r="AB541" i="12"/>
  <c r="F542" i="12"/>
  <c r="F543" i="12" s="1"/>
  <c r="H542" i="12"/>
  <c r="H543" i="12" s="1"/>
  <c r="J542" i="12"/>
  <c r="J543" i="12" s="1"/>
  <c r="L542" i="12"/>
  <c r="L543" i="12" s="1"/>
  <c r="N542" i="12"/>
  <c r="N543" i="12" s="1"/>
  <c r="P542" i="12"/>
  <c r="P543" i="12" s="1"/>
  <c r="R542" i="12"/>
  <c r="R543" i="12" s="1"/>
  <c r="T542" i="12"/>
  <c r="T543" i="12" s="1"/>
  <c r="V542" i="12"/>
  <c r="V543" i="12" s="1"/>
  <c r="X542" i="12"/>
  <c r="X543" i="12" s="1"/>
  <c r="Z542" i="12"/>
  <c r="Z543" i="12" s="1"/>
  <c r="AB542" i="12"/>
  <c r="AB543" i="12" s="1"/>
  <c r="E618" i="12"/>
  <c r="E620" i="12" s="1"/>
  <c r="G618" i="12"/>
  <c r="G622" i="12" s="1"/>
  <c r="I618" i="12"/>
  <c r="I620" i="12" s="1"/>
  <c r="K618" i="12"/>
  <c r="K622" i="12" s="1"/>
  <c r="M618" i="12"/>
  <c r="M620" i="12" s="1"/>
  <c r="O618" i="12"/>
  <c r="O622" i="12" s="1"/>
  <c r="Q618" i="12"/>
  <c r="Q620" i="12" s="1"/>
  <c r="S618" i="12"/>
  <c r="S622" i="12" s="1"/>
  <c r="U618" i="12"/>
  <c r="U620" i="12" s="1"/>
  <c r="W618" i="12"/>
  <c r="W620" i="12" s="1"/>
  <c r="Y618" i="12"/>
  <c r="Y622" i="12" s="1"/>
  <c r="AA618" i="12"/>
  <c r="AA620" i="12" s="1"/>
  <c r="AC550" i="12"/>
  <c r="E619" i="12"/>
  <c r="E621" i="12" s="1"/>
  <c r="G619" i="12"/>
  <c r="G623" i="12" s="1"/>
  <c r="I619" i="12"/>
  <c r="I623" i="12" s="1"/>
  <c r="K619" i="12"/>
  <c r="K623" i="12" s="1"/>
  <c r="M619" i="12"/>
  <c r="M623" i="12" s="1"/>
  <c r="O619" i="12"/>
  <c r="O623" i="12" s="1"/>
  <c r="Q619" i="12"/>
  <c r="Q623" i="12" s="1"/>
  <c r="S619" i="12"/>
  <c r="S623" i="12" s="1"/>
  <c r="U619" i="12"/>
  <c r="U623" i="12" s="1"/>
  <c r="W619" i="12"/>
  <c r="W623" i="12" s="1"/>
  <c r="Y619" i="12"/>
  <c r="Y623" i="12" s="1"/>
  <c r="AA619" i="12"/>
  <c r="AA623" i="12" s="1"/>
  <c r="E552" i="12"/>
  <c r="G552" i="12"/>
  <c r="I552" i="12"/>
  <c r="K552" i="12"/>
  <c r="M552" i="12"/>
  <c r="O552" i="12"/>
  <c r="Q552" i="12"/>
  <c r="S552" i="12"/>
  <c r="U552" i="12"/>
  <c r="W552" i="12"/>
  <c r="Y552" i="12"/>
  <c r="AA552" i="12"/>
  <c r="AD570" i="12"/>
  <c r="AD568" i="12" s="1"/>
  <c r="AD575" i="12"/>
  <c r="AD573" i="12" s="1"/>
  <c r="F607" i="12"/>
  <c r="H607" i="12"/>
  <c r="J607" i="12"/>
  <c r="L607" i="12"/>
  <c r="N607" i="12"/>
  <c r="P607" i="12"/>
  <c r="R607" i="12"/>
  <c r="T607" i="12"/>
  <c r="O612" i="12"/>
  <c r="Q612" i="12"/>
  <c r="S612" i="12"/>
  <c r="U612" i="12"/>
  <c r="W612" i="12"/>
  <c r="Y612" i="12"/>
  <c r="AA612" i="12"/>
  <c r="E612" i="12"/>
  <c r="F552" i="12"/>
  <c r="H552" i="12"/>
  <c r="J552" i="12"/>
  <c r="L552" i="12"/>
  <c r="N552" i="12"/>
  <c r="P552" i="12"/>
  <c r="R552" i="12"/>
  <c r="T552" i="12"/>
  <c r="V552" i="12"/>
  <c r="X552" i="12"/>
  <c r="Z552" i="12"/>
  <c r="AB552" i="12"/>
  <c r="E607" i="12"/>
  <c r="AD615" i="12"/>
  <c r="E631" i="12"/>
  <c r="AC629" i="12"/>
  <c r="AD627" i="12" s="1"/>
  <c r="G631" i="12"/>
  <c r="K631" i="12"/>
  <c r="O631" i="12"/>
  <c r="S631" i="12"/>
  <c r="W631" i="12"/>
  <c r="AA631" i="12"/>
  <c r="AD649" i="12"/>
  <c r="AD647" i="12" s="1"/>
  <c r="AD659" i="12"/>
  <c r="AD657" i="12" s="1"/>
  <c r="Q427" i="12"/>
  <c r="U427" i="12"/>
  <c r="Y427" i="12"/>
  <c r="G427" i="12"/>
  <c r="K427" i="12"/>
  <c r="F427" i="12"/>
  <c r="J427" i="12"/>
  <c r="O419" i="12"/>
  <c r="S419" i="12"/>
  <c r="W419" i="12"/>
  <c r="Y419" i="12"/>
  <c r="AA419" i="12"/>
  <c r="G424" i="12"/>
  <c r="E425" i="12"/>
  <c r="E427" i="12" s="1"/>
  <c r="S426" i="12"/>
  <c r="S427" i="12" s="1"/>
  <c r="Q437" i="12"/>
  <c r="U437" i="12"/>
  <c r="Y437" i="12"/>
  <c r="H427" i="12"/>
  <c r="L427" i="12"/>
  <c r="Q419" i="12"/>
  <c r="U419" i="12"/>
  <c r="E424" i="12"/>
  <c r="K424" i="12"/>
  <c r="O426" i="12"/>
  <c r="O427" i="12" s="1"/>
  <c r="W426" i="12"/>
  <c r="W427" i="12" s="1"/>
  <c r="AA426" i="12"/>
  <c r="AA427" i="12" s="1"/>
  <c r="P427" i="12"/>
  <c r="R427" i="12"/>
  <c r="T427" i="12"/>
  <c r="V427" i="12"/>
  <c r="X427" i="12"/>
  <c r="Z427" i="12"/>
  <c r="AB427" i="12"/>
  <c r="F419" i="12"/>
  <c r="H419" i="12"/>
  <c r="J419" i="12"/>
  <c r="L419" i="12"/>
  <c r="N419" i="12"/>
  <c r="P419" i="12"/>
  <c r="R419" i="12"/>
  <c r="T419" i="12"/>
  <c r="V419" i="12"/>
  <c r="X419" i="12"/>
  <c r="Z419" i="12"/>
  <c r="AB419" i="12"/>
  <c r="N427" i="12"/>
  <c r="N424" i="12"/>
  <c r="P437" i="12"/>
  <c r="R437" i="12"/>
  <c r="T437" i="12"/>
  <c r="V437" i="12"/>
  <c r="X437" i="12"/>
  <c r="Z437" i="12"/>
  <c r="AB437" i="12"/>
  <c r="E442" i="12"/>
  <c r="AD450" i="12"/>
  <c r="AD448" i="12" s="1"/>
  <c r="AD465" i="12"/>
  <c r="AD463" i="12" s="1"/>
  <c r="E487" i="12"/>
  <c r="AD485" i="12"/>
  <c r="AD483" i="12" s="1"/>
  <c r="G487" i="12"/>
  <c r="I487" i="12"/>
  <c r="K487" i="12"/>
  <c r="M487" i="12"/>
  <c r="R487" i="12"/>
  <c r="V487" i="12"/>
  <c r="Z487" i="12"/>
  <c r="J477" i="12"/>
  <c r="L477" i="12"/>
  <c r="N477" i="12"/>
  <c r="P477" i="12"/>
  <c r="R477" i="12"/>
  <c r="T477" i="12"/>
  <c r="V477" i="12"/>
  <c r="X477" i="12"/>
  <c r="Z477" i="12"/>
  <c r="AB477" i="12"/>
  <c r="E492" i="12"/>
  <c r="AD490" i="12"/>
  <c r="R492" i="12"/>
  <c r="V492" i="12"/>
  <c r="Z492" i="12"/>
  <c r="Q487" i="12"/>
  <c r="S487" i="12"/>
  <c r="U487" i="12"/>
  <c r="W487" i="12"/>
  <c r="Y487" i="12"/>
  <c r="AA487" i="12"/>
  <c r="Q492" i="12"/>
  <c r="AC490" i="12"/>
  <c r="S492" i="12"/>
  <c r="U492" i="12"/>
  <c r="W492" i="12"/>
  <c r="Y492" i="12"/>
  <c r="AA492" i="12"/>
  <c r="AC495" i="12"/>
  <c r="E502" i="12"/>
  <c r="AC500" i="12"/>
  <c r="AD498" i="12" s="1"/>
  <c r="G502" i="12"/>
  <c r="K502" i="12"/>
  <c r="O502" i="12"/>
  <c r="S502" i="12"/>
  <c r="W502" i="12"/>
  <c r="AA502" i="12"/>
  <c r="AD632" i="12" l="1"/>
  <c r="I427" i="12"/>
  <c r="AD662" i="12"/>
  <c r="AD458" i="12"/>
  <c r="X993" i="12"/>
  <c r="X995" i="12" s="1"/>
  <c r="H993" i="12"/>
  <c r="H995" i="12" s="1"/>
  <c r="AD908" i="12"/>
  <c r="P993" i="12"/>
  <c r="P995" i="12" s="1"/>
  <c r="AB993" i="12"/>
  <c r="AB995" i="12" s="1"/>
  <c r="T993" i="12"/>
  <c r="T995" i="12" s="1"/>
  <c r="L993" i="12"/>
  <c r="L995" i="12" s="1"/>
  <c r="AD578" i="12"/>
  <c r="AD478" i="12"/>
  <c r="Z991" i="12"/>
  <c r="V991" i="12"/>
  <c r="R991" i="12"/>
  <c r="N991" i="12"/>
  <c r="J991" i="12"/>
  <c r="F991" i="12"/>
  <c r="Y620" i="12"/>
  <c r="S620" i="12"/>
  <c r="O620" i="12"/>
  <c r="K620" i="12"/>
  <c r="G620" i="12"/>
  <c r="AA621" i="12"/>
  <c r="Y621" i="12"/>
  <c r="W621" i="12"/>
  <c r="U621" i="12"/>
  <c r="S621" i="12"/>
  <c r="Q621" i="12"/>
  <c r="O621" i="12"/>
  <c r="M621" i="12"/>
  <c r="K621" i="12"/>
  <c r="I621" i="12"/>
  <c r="G621" i="12"/>
  <c r="E623" i="12"/>
  <c r="AA622" i="12"/>
  <c r="W622" i="12"/>
  <c r="U622" i="12"/>
  <c r="Q622" i="12"/>
  <c r="M622" i="12"/>
  <c r="I622" i="12"/>
  <c r="E622" i="12"/>
  <c r="AD488" i="12"/>
  <c r="N107" i="12" l="1"/>
  <c r="O107" i="12"/>
  <c r="P107" i="12"/>
  <c r="E70" i="12"/>
  <c r="E87" i="12"/>
  <c r="AB207" i="12" l="1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I207" i="12"/>
  <c r="H207" i="12"/>
  <c r="G207" i="12"/>
  <c r="F207" i="12"/>
  <c r="E207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I206" i="12"/>
  <c r="H206" i="12"/>
  <c r="G206" i="12"/>
  <c r="F206" i="12"/>
  <c r="E206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I202" i="12"/>
  <c r="H202" i="12"/>
  <c r="G202" i="12"/>
  <c r="F202" i="12"/>
  <c r="E202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I201" i="12"/>
  <c r="H201" i="12"/>
  <c r="G201" i="12"/>
  <c r="F201" i="12"/>
  <c r="E201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I197" i="12"/>
  <c r="H197" i="12"/>
  <c r="G197" i="12"/>
  <c r="F197" i="12"/>
  <c r="E197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I196" i="12"/>
  <c r="H196" i="12"/>
  <c r="G196" i="12"/>
  <c r="F196" i="12"/>
  <c r="E196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I192" i="12"/>
  <c r="H192" i="12"/>
  <c r="G192" i="12"/>
  <c r="F192" i="12"/>
  <c r="E192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I191" i="12"/>
  <c r="H191" i="12"/>
  <c r="G191" i="12"/>
  <c r="F191" i="12"/>
  <c r="E191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I187" i="12"/>
  <c r="H187" i="12"/>
  <c r="G187" i="12"/>
  <c r="F187" i="12"/>
  <c r="E187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I186" i="12"/>
  <c r="H186" i="12"/>
  <c r="G186" i="12"/>
  <c r="F186" i="12"/>
  <c r="E186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I182" i="12"/>
  <c r="H182" i="12"/>
  <c r="G182" i="12"/>
  <c r="F182" i="12"/>
  <c r="E182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I181" i="12"/>
  <c r="H181" i="12"/>
  <c r="G181" i="12"/>
  <c r="F181" i="12"/>
  <c r="E181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I177" i="12"/>
  <c r="H177" i="12"/>
  <c r="G177" i="12"/>
  <c r="F177" i="12"/>
  <c r="E177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I176" i="12"/>
  <c r="H176" i="12"/>
  <c r="G176" i="12"/>
  <c r="F176" i="12"/>
  <c r="E176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I172" i="12"/>
  <c r="H172" i="12"/>
  <c r="G172" i="12"/>
  <c r="F172" i="12"/>
  <c r="E172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I171" i="12"/>
  <c r="H171" i="12"/>
  <c r="G171" i="12"/>
  <c r="F171" i="12"/>
  <c r="E171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F167" i="12"/>
  <c r="E167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I166" i="12"/>
  <c r="H166" i="12"/>
  <c r="G166" i="12"/>
  <c r="F166" i="12"/>
  <c r="E166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I162" i="12"/>
  <c r="H162" i="12"/>
  <c r="G162" i="12"/>
  <c r="F162" i="12"/>
  <c r="E162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I161" i="12"/>
  <c r="H161" i="12"/>
  <c r="G161" i="12"/>
  <c r="F161" i="12"/>
  <c r="E161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I157" i="12"/>
  <c r="H157" i="12"/>
  <c r="G157" i="12"/>
  <c r="F157" i="12"/>
  <c r="E157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I156" i="12"/>
  <c r="H156" i="12"/>
  <c r="G156" i="12"/>
  <c r="F156" i="12"/>
  <c r="E156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I152" i="12"/>
  <c r="H152" i="12"/>
  <c r="G152" i="12"/>
  <c r="F152" i="12"/>
  <c r="E152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I151" i="12"/>
  <c r="H151" i="12"/>
  <c r="G151" i="12"/>
  <c r="F151" i="12"/>
  <c r="E151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I147" i="12"/>
  <c r="H147" i="12"/>
  <c r="G147" i="12"/>
  <c r="F147" i="12"/>
  <c r="E147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I146" i="12"/>
  <c r="H146" i="12"/>
  <c r="G146" i="12"/>
  <c r="F146" i="12"/>
  <c r="E146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I142" i="12"/>
  <c r="H142" i="12"/>
  <c r="G142" i="12"/>
  <c r="F142" i="12"/>
  <c r="E142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I141" i="12"/>
  <c r="H141" i="12"/>
  <c r="G141" i="12"/>
  <c r="F141" i="12"/>
  <c r="E141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H137" i="12"/>
  <c r="G137" i="12"/>
  <c r="F137" i="12"/>
  <c r="E137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H136" i="12"/>
  <c r="G136" i="12"/>
  <c r="F136" i="12"/>
  <c r="E136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G132" i="12"/>
  <c r="F132" i="12"/>
  <c r="E132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I131" i="12"/>
  <c r="H131" i="12"/>
  <c r="G131" i="12"/>
  <c r="F131" i="12"/>
  <c r="E131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I127" i="12"/>
  <c r="H127" i="12"/>
  <c r="G127" i="12"/>
  <c r="F127" i="12"/>
  <c r="E127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I126" i="12"/>
  <c r="H126" i="12"/>
  <c r="G126" i="12"/>
  <c r="F126" i="12"/>
  <c r="E126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I122" i="12"/>
  <c r="H122" i="12"/>
  <c r="G122" i="12"/>
  <c r="F122" i="12"/>
  <c r="E122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I121" i="12"/>
  <c r="H121" i="12"/>
  <c r="G121" i="12"/>
  <c r="F121" i="12"/>
  <c r="E121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I117" i="12"/>
  <c r="H117" i="12"/>
  <c r="G117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I116" i="12"/>
  <c r="H116" i="12"/>
  <c r="G116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I112" i="12"/>
  <c r="H112" i="12"/>
  <c r="G112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I111" i="12"/>
  <c r="H111" i="12"/>
  <c r="G111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M107" i="12"/>
  <c r="L107" i="12"/>
  <c r="K107" i="12"/>
  <c r="J107" i="12"/>
  <c r="I107" i="12"/>
  <c r="H107" i="12"/>
  <c r="G107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I106" i="12"/>
  <c r="H106" i="12"/>
  <c r="G106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I102" i="12"/>
  <c r="H102" i="12"/>
  <c r="G102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I101" i="12"/>
  <c r="H101" i="12"/>
  <c r="G101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I97" i="12"/>
  <c r="H97" i="12"/>
  <c r="G97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I96" i="12"/>
  <c r="H96" i="12"/>
  <c r="G96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I92" i="12"/>
  <c r="H92" i="12"/>
  <c r="G92" i="12"/>
  <c r="F92" i="12"/>
  <c r="E92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I87" i="12"/>
  <c r="H87" i="12"/>
  <c r="G87" i="12"/>
  <c r="F87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AB75" i="12"/>
  <c r="AA75" i="12"/>
  <c r="Z75" i="12"/>
  <c r="Y75" i="12"/>
  <c r="X75" i="12"/>
  <c r="W75" i="12"/>
  <c r="V75" i="12"/>
  <c r="Q75" i="12"/>
  <c r="M75" i="12"/>
  <c r="L75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188" i="12"/>
  <c r="E198" i="12"/>
  <c r="E203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AB9" i="12"/>
  <c r="AB57" i="12" s="1"/>
  <c r="AA9" i="12"/>
  <c r="AA57" i="12" s="1"/>
  <c r="Z9" i="12"/>
  <c r="Z57" i="12" s="1"/>
  <c r="Y9" i="12"/>
  <c r="Y57" i="12" s="1"/>
  <c r="X9" i="12"/>
  <c r="X57" i="12" s="1"/>
  <c r="W9" i="12"/>
  <c r="W57" i="12" s="1"/>
  <c r="V9" i="12"/>
  <c r="V57" i="12" s="1"/>
  <c r="U9" i="12"/>
  <c r="U57" i="12" s="1"/>
  <c r="T9" i="12"/>
  <c r="T57" i="12" s="1"/>
  <c r="S9" i="12"/>
  <c r="S57" i="12" s="1"/>
  <c r="R9" i="12"/>
  <c r="R57" i="12" s="1"/>
  <c r="Q9" i="12"/>
  <c r="Q57" i="12" s="1"/>
  <c r="P9" i="12"/>
  <c r="P57" i="12" s="1"/>
  <c r="O9" i="12"/>
  <c r="O57" i="12" s="1"/>
  <c r="N9" i="12"/>
  <c r="N57" i="12" s="1"/>
  <c r="M9" i="12"/>
  <c r="M57" i="12" s="1"/>
  <c r="L9" i="12"/>
  <c r="L57" i="12" s="1"/>
  <c r="K9" i="12"/>
  <c r="K57" i="12" s="1"/>
  <c r="J9" i="12"/>
  <c r="J57" i="12" s="1"/>
  <c r="I9" i="12"/>
  <c r="I57" i="12" s="1"/>
  <c r="H9" i="12"/>
  <c r="H57" i="12" s="1"/>
  <c r="G9" i="12"/>
  <c r="G57" i="12" s="1"/>
  <c r="F9" i="12"/>
  <c r="F57" i="12" s="1"/>
  <c r="E9" i="12"/>
  <c r="E57" i="12" s="1"/>
  <c r="AB8" i="12"/>
  <c r="AB56" i="12" s="1"/>
  <c r="AA8" i="12"/>
  <c r="AA56" i="12" s="1"/>
  <c r="Z8" i="12"/>
  <c r="Z56" i="12" s="1"/>
  <c r="Y8" i="12"/>
  <c r="Y56" i="12" s="1"/>
  <c r="X8" i="12"/>
  <c r="X56" i="12" s="1"/>
  <c r="W8" i="12"/>
  <c r="W56" i="12" s="1"/>
  <c r="V8" i="12"/>
  <c r="V56" i="12" s="1"/>
  <c r="U8" i="12"/>
  <c r="U56" i="12" s="1"/>
  <c r="T8" i="12"/>
  <c r="T56" i="12" s="1"/>
  <c r="S8" i="12"/>
  <c r="S56" i="12" s="1"/>
  <c r="R8" i="12"/>
  <c r="R56" i="12" s="1"/>
  <c r="Q8" i="12"/>
  <c r="Q56" i="12" s="1"/>
  <c r="P8" i="12"/>
  <c r="P56" i="12" s="1"/>
  <c r="O8" i="12"/>
  <c r="O56" i="12" s="1"/>
  <c r="N8" i="12"/>
  <c r="N56" i="12" s="1"/>
  <c r="M8" i="12"/>
  <c r="M56" i="12" s="1"/>
  <c r="L8" i="12"/>
  <c r="L56" i="12" s="1"/>
  <c r="K8" i="12"/>
  <c r="K56" i="12" s="1"/>
  <c r="J8" i="12"/>
  <c r="J56" i="12" s="1"/>
  <c r="I8" i="12"/>
  <c r="I56" i="12" s="1"/>
  <c r="H8" i="12"/>
  <c r="H56" i="12" s="1"/>
  <c r="G8" i="12"/>
  <c r="G56" i="12" s="1"/>
  <c r="F8" i="12"/>
  <c r="F56" i="12" s="1"/>
  <c r="E8" i="12"/>
  <c r="E11" i="12" s="1"/>
  <c r="E183" i="12" l="1"/>
  <c r="E193" i="12"/>
  <c r="AD8" i="12"/>
  <c r="AC8" i="12"/>
  <c r="E10" i="12"/>
  <c r="G10" i="12"/>
  <c r="I10" i="12"/>
  <c r="K10" i="12"/>
  <c r="M10" i="12"/>
  <c r="O10" i="12"/>
  <c r="Q10" i="12"/>
  <c r="S10" i="12"/>
  <c r="U10" i="12"/>
  <c r="W10" i="12"/>
  <c r="Y10" i="12"/>
  <c r="AA10" i="12"/>
  <c r="G11" i="12"/>
  <c r="I11" i="12"/>
  <c r="K11" i="12"/>
  <c r="M11" i="12"/>
  <c r="O11" i="12"/>
  <c r="Q11" i="12"/>
  <c r="S11" i="12"/>
  <c r="U11" i="12"/>
  <c r="W11" i="12"/>
  <c r="Y11" i="12"/>
  <c r="AA11" i="12"/>
  <c r="F10" i="12"/>
  <c r="H10" i="12"/>
  <c r="J10" i="12"/>
  <c r="L10" i="12"/>
  <c r="N10" i="12"/>
  <c r="P10" i="12"/>
  <c r="R10" i="12"/>
  <c r="T10" i="12"/>
  <c r="V10" i="12"/>
  <c r="X10" i="12"/>
  <c r="Z10" i="12"/>
  <c r="AB10" i="12"/>
  <c r="F11" i="12"/>
  <c r="H11" i="12"/>
  <c r="J11" i="12"/>
  <c r="L11" i="12"/>
  <c r="N11" i="12"/>
  <c r="P11" i="12"/>
  <c r="R11" i="12"/>
  <c r="T11" i="12"/>
  <c r="V11" i="12"/>
  <c r="X11" i="12"/>
  <c r="Z11" i="12"/>
  <c r="AB11" i="12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M489" i="13"/>
  <c r="L489" i="13"/>
  <c r="K489" i="13"/>
  <c r="J489" i="13"/>
  <c r="I489" i="13"/>
  <c r="H489" i="13"/>
  <c r="G489" i="13"/>
  <c r="F489" i="13"/>
  <c r="E489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I488" i="13"/>
  <c r="H488" i="13"/>
  <c r="G488" i="13"/>
  <c r="F488" i="13"/>
  <c r="E488" i="13"/>
  <c r="AA486" i="13"/>
  <c r="Z486" i="13"/>
  <c r="X486" i="13"/>
  <c r="W486" i="13"/>
  <c r="V486" i="13"/>
  <c r="U486" i="13"/>
  <c r="T486" i="13"/>
  <c r="R486" i="13"/>
  <c r="Q486" i="13"/>
  <c r="P486" i="13"/>
  <c r="O486" i="13"/>
  <c r="N486" i="13"/>
  <c r="L486" i="13"/>
  <c r="K486" i="13"/>
  <c r="J486" i="13"/>
  <c r="G486" i="13"/>
  <c r="F486" i="13"/>
  <c r="E486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M485" i="13"/>
  <c r="L485" i="13"/>
  <c r="K485" i="13"/>
  <c r="J485" i="13"/>
  <c r="I485" i="13"/>
  <c r="H485" i="13"/>
  <c r="G485" i="13"/>
  <c r="F485" i="13"/>
  <c r="E485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M481" i="13"/>
  <c r="L481" i="13"/>
  <c r="K481" i="13"/>
  <c r="J481" i="13"/>
  <c r="I481" i="13"/>
  <c r="H481" i="13"/>
  <c r="G481" i="13"/>
  <c r="F481" i="13"/>
  <c r="E481" i="13"/>
  <c r="AD480" i="13" s="1"/>
  <c r="AB480" i="13"/>
  <c r="AA480" i="13"/>
  <c r="Z480" i="13"/>
  <c r="Y480" i="13"/>
  <c r="X480" i="13"/>
  <c r="W480" i="13"/>
  <c r="V480" i="13"/>
  <c r="U480" i="13"/>
  <c r="T480" i="13"/>
  <c r="S480" i="13"/>
  <c r="R480" i="13"/>
  <c r="Q480" i="13"/>
  <c r="P480" i="13"/>
  <c r="O480" i="13"/>
  <c r="N480" i="13"/>
  <c r="M480" i="13"/>
  <c r="L480" i="13"/>
  <c r="K480" i="13"/>
  <c r="J480" i="13"/>
  <c r="I480" i="13"/>
  <c r="H480" i="13"/>
  <c r="G480" i="13"/>
  <c r="F480" i="13"/>
  <c r="E480" i="13"/>
  <c r="AC480" i="13" s="1"/>
  <c r="AB476" i="13"/>
  <c r="AA476" i="13"/>
  <c r="Z476" i="13"/>
  <c r="Y476" i="13"/>
  <c r="X476" i="13"/>
  <c r="W476" i="13"/>
  <c r="V476" i="13"/>
  <c r="U476" i="13"/>
  <c r="T476" i="13"/>
  <c r="S476" i="13"/>
  <c r="R476" i="13"/>
  <c r="Q476" i="13"/>
  <c r="P476" i="13"/>
  <c r="O476" i="13"/>
  <c r="N476" i="13"/>
  <c r="M476" i="13"/>
  <c r="L476" i="13"/>
  <c r="K476" i="13"/>
  <c r="J476" i="13"/>
  <c r="I476" i="13"/>
  <c r="H476" i="13"/>
  <c r="G476" i="13"/>
  <c r="F476" i="13"/>
  <c r="E476" i="13"/>
  <c r="AD475" i="13" s="1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M475" i="13"/>
  <c r="L475" i="13"/>
  <c r="K475" i="13"/>
  <c r="J475" i="13"/>
  <c r="I475" i="13"/>
  <c r="H475" i="13"/>
  <c r="G475" i="13"/>
  <c r="F475" i="13"/>
  <c r="E475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M471" i="13"/>
  <c r="L471" i="13"/>
  <c r="K471" i="13"/>
  <c r="J471" i="13"/>
  <c r="I471" i="13"/>
  <c r="H471" i="13"/>
  <c r="G471" i="13"/>
  <c r="F471" i="13"/>
  <c r="E471" i="13"/>
  <c r="AB470" i="13"/>
  <c r="AA470" i="13"/>
  <c r="Z470" i="13"/>
  <c r="Y470" i="13"/>
  <c r="X470" i="13"/>
  <c r="W470" i="13"/>
  <c r="V470" i="13"/>
  <c r="U470" i="13"/>
  <c r="T470" i="13"/>
  <c r="S470" i="13"/>
  <c r="R470" i="13"/>
  <c r="Q470" i="13"/>
  <c r="P470" i="13"/>
  <c r="O470" i="13"/>
  <c r="N470" i="13"/>
  <c r="M470" i="13"/>
  <c r="L470" i="13"/>
  <c r="K470" i="13"/>
  <c r="J470" i="13"/>
  <c r="I470" i="13"/>
  <c r="H470" i="13"/>
  <c r="G470" i="13"/>
  <c r="F470" i="13"/>
  <c r="E470" i="13"/>
  <c r="AB466" i="13"/>
  <c r="AA466" i="13"/>
  <c r="Z466" i="13"/>
  <c r="Y466" i="13"/>
  <c r="X466" i="13"/>
  <c r="W466" i="13"/>
  <c r="V466" i="13"/>
  <c r="U466" i="13"/>
  <c r="T466" i="13"/>
  <c r="S466" i="13"/>
  <c r="R466" i="13"/>
  <c r="Q466" i="13"/>
  <c r="P466" i="13"/>
  <c r="O466" i="13"/>
  <c r="N466" i="13"/>
  <c r="M466" i="13"/>
  <c r="L466" i="13"/>
  <c r="K466" i="13"/>
  <c r="J466" i="13"/>
  <c r="I466" i="13"/>
  <c r="H466" i="13"/>
  <c r="G466" i="13"/>
  <c r="F466" i="13"/>
  <c r="E466" i="13"/>
  <c r="AD465" i="13"/>
  <c r="AB465" i="13"/>
  <c r="AA465" i="13"/>
  <c r="Z465" i="13"/>
  <c r="Y465" i="13"/>
  <c r="X465" i="13"/>
  <c r="W465" i="13"/>
  <c r="V465" i="13"/>
  <c r="U465" i="13"/>
  <c r="T465" i="13"/>
  <c r="S465" i="13"/>
  <c r="R465" i="13"/>
  <c r="Q465" i="13"/>
  <c r="P465" i="13"/>
  <c r="O465" i="13"/>
  <c r="N465" i="13"/>
  <c r="M465" i="13"/>
  <c r="L465" i="13"/>
  <c r="K465" i="13"/>
  <c r="J465" i="13"/>
  <c r="I465" i="13"/>
  <c r="H465" i="13"/>
  <c r="G465" i="13"/>
  <c r="F465" i="13"/>
  <c r="E465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M461" i="13"/>
  <c r="L461" i="13"/>
  <c r="K461" i="13"/>
  <c r="J461" i="13"/>
  <c r="I461" i="13"/>
  <c r="H461" i="13"/>
  <c r="G461" i="13"/>
  <c r="F461" i="13"/>
  <c r="E461" i="13"/>
  <c r="AD460" i="13"/>
  <c r="AB460" i="13"/>
  <c r="AA460" i="13"/>
  <c r="Z460" i="13"/>
  <c r="Y460" i="13"/>
  <c r="X460" i="13"/>
  <c r="W460" i="13"/>
  <c r="V460" i="13"/>
  <c r="U460" i="13"/>
  <c r="T460" i="13"/>
  <c r="S460" i="13"/>
  <c r="R460" i="13"/>
  <c r="Q460" i="13"/>
  <c r="P460" i="13"/>
  <c r="O460" i="13"/>
  <c r="N460" i="13"/>
  <c r="M460" i="13"/>
  <c r="L460" i="13"/>
  <c r="K460" i="13"/>
  <c r="J460" i="13"/>
  <c r="I460" i="13"/>
  <c r="H460" i="13"/>
  <c r="G460" i="13"/>
  <c r="F460" i="13"/>
  <c r="E460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M456" i="13"/>
  <c r="L456" i="13"/>
  <c r="K456" i="13"/>
  <c r="J456" i="13"/>
  <c r="I456" i="13"/>
  <c r="H456" i="13"/>
  <c r="G456" i="13"/>
  <c r="F456" i="13"/>
  <c r="E456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G455" i="13"/>
  <c r="F455" i="13"/>
  <c r="E455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I451" i="13"/>
  <c r="H451" i="13"/>
  <c r="G451" i="13"/>
  <c r="F451" i="13"/>
  <c r="E451" i="13"/>
  <c r="AD450" i="13"/>
  <c r="AC450" i="13"/>
  <c r="AB450" i="13"/>
  <c r="AA450" i="13"/>
  <c r="Z450" i="13"/>
  <c r="Y450" i="13"/>
  <c r="X450" i="13"/>
  <c r="W450" i="13"/>
  <c r="V450" i="13"/>
  <c r="U450" i="13"/>
  <c r="T450" i="13"/>
  <c r="S450" i="13"/>
  <c r="R450" i="13"/>
  <c r="Q450" i="13"/>
  <c r="P450" i="13"/>
  <c r="O450" i="13"/>
  <c r="N450" i="13"/>
  <c r="M450" i="13"/>
  <c r="L450" i="13"/>
  <c r="K450" i="13"/>
  <c r="J450" i="13"/>
  <c r="I450" i="13"/>
  <c r="H450" i="13"/>
  <c r="G450" i="13"/>
  <c r="F450" i="13"/>
  <c r="E450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M446" i="13"/>
  <c r="L446" i="13"/>
  <c r="K446" i="13"/>
  <c r="J446" i="13"/>
  <c r="I446" i="13"/>
  <c r="H446" i="13"/>
  <c r="G446" i="13"/>
  <c r="F446" i="13"/>
  <c r="E446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M445" i="13"/>
  <c r="L445" i="13"/>
  <c r="K445" i="13"/>
  <c r="J445" i="13"/>
  <c r="I445" i="13"/>
  <c r="H445" i="13"/>
  <c r="G445" i="13"/>
  <c r="F445" i="13"/>
  <c r="E445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G441" i="13"/>
  <c r="F441" i="13"/>
  <c r="E441" i="13"/>
  <c r="AB440" i="13"/>
  <c r="AA440" i="13"/>
  <c r="Z440" i="13"/>
  <c r="Y440" i="13"/>
  <c r="X440" i="13"/>
  <c r="W440" i="13"/>
  <c r="V440" i="13"/>
  <c r="U440" i="13"/>
  <c r="T440" i="13"/>
  <c r="S440" i="13"/>
  <c r="R440" i="13"/>
  <c r="Q440" i="13"/>
  <c r="P440" i="13"/>
  <c r="O440" i="13"/>
  <c r="N440" i="13"/>
  <c r="M440" i="13"/>
  <c r="L440" i="13"/>
  <c r="K440" i="13"/>
  <c r="J440" i="13"/>
  <c r="I440" i="13"/>
  <c r="H440" i="13"/>
  <c r="G440" i="13"/>
  <c r="F440" i="13"/>
  <c r="E440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M437" i="13"/>
  <c r="L437" i="13"/>
  <c r="K437" i="13"/>
  <c r="J437" i="13"/>
  <c r="I437" i="13"/>
  <c r="H437" i="13"/>
  <c r="G437" i="13"/>
  <c r="F437" i="13"/>
  <c r="E437" i="13"/>
  <c r="AD435" i="13"/>
  <c r="AC435" i="13"/>
  <c r="AB434" i="13"/>
  <c r="AA434" i="13"/>
  <c r="Z434" i="13"/>
  <c r="Y434" i="13"/>
  <c r="X434" i="13"/>
  <c r="W434" i="13"/>
  <c r="V434" i="13"/>
  <c r="U434" i="13"/>
  <c r="T434" i="13"/>
  <c r="S434" i="13"/>
  <c r="R434" i="13"/>
  <c r="Q434" i="13"/>
  <c r="P434" i="13"/>
  <c r="O434" i="13"/>
  <c r="N434" i="13"/>
  <c r="M434" i="13"/>
  <c r="L434" i="13"/>
  <c r="K434" i="13"/>
  <c r="J434" i="13"/>
  <c r="I434" i="13"/>
  <c r="H434" i="13"/>
  <c r="G434" i="13"/>
  <c r="F434" i="13"/>
  <c r="E434" i="13"/>
  <c r="AB432" i="13"/>
  <c r="AA432" i="13"/>
  <c r="Z432" i="13"/>
  <c r="Y432" i="13"/>
  <c r="X432" i="13"/>
  <c r="W432" i="13"/>
  <c r="V432" i="13"/>
  <c r="U432" i="13"/>
  <c r="T432" i="13"/>
  <c r="S432" i="13"/>
  <c r="R432" i="13"/>
  <c r="Q432" i="13"/>
  <c r="P432" i="13"/>
  <c r="O432" i="13"/>
  <c r="N432" i="13"/>
  <c r="M432" i="13"/>
  <c r="L432" i="13"/>
  <c r="K432" i="13"/>
  <c r="J432" i="13"/>
  <c r="I432" i="13"/>
  <c r="H432" i="13"/>
  <c r="G432" i="13"/>
  <c r="F432" i="13"/>
  <c r="E432" i="13"/>
  <c r="AD430" i="13"/>
  <c r="AC430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P429" i="13"/>
  <c r="O429" i="13"/>
  <c r="N429" i="13"/>
  <c r="M429" i="13"/>
  <c r="L429" i="13"/>
  <c r="K429" i="13"/>
  <c r="J429" i="13"/>
  <c r="I429" i="13"/>
  <c r="H429" i="13"/>
  <c r="G429" i="13"/>
  <c r="F429" i="13"/>
  <c r="E429" i="13"/>
  <c r="AB426" i="13"/>
  <c r="AA426" i="13"/>
  <c r="Z426" i="13"/>
  <c r="Y426" i="13"/>
  <c r="X426" i="13"/>
  <c r="W426" i="13"/>
  <c r="V426" i="13"/>
  <c r="U426" i="13"/>
  <c r="T426" i="13"/>
  <c r="S426" i="13"/>
  <c r="R426" i="13"/>
  <c r="Q426" i="13"/>
  <c r="P426" i="13"/>
  <c r="O426" i="13"/>
  <c r="N426" i="13"/>
  <c r="M426" i="13"/>
  <c r="L426" i="13"/>
  <c r="K426" i="13"/>
  <c r="J426" i="13"/>
  <c r="I426" i="13"/>
  <c r="H426" i="13"/>
  <c r="G426" i="13"/>
  <c r="F426" i="13"/>
  <c r="E426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M425" i="13"/>
  <c r="L425" i="13"/>
  <c r="K425" i="13"/>
  <c r="J425" i="13"/>
  <c r="I425" i="13"/>
  <c r="H425" i="13"/>
  <c r="G425" i="13"/>
  <c r="F425" i="13"/>
  <c r="E425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M415" i="13"/>
  <c r="L415" i="13"/>
  <c r="K415" i="13"/>
  <c r="J415" i="13"/>
  <c r="I415" i="13"/>
  <c r="H415" i="13"/>
  <c r="G415" i="13"/>
  <c r="F415" i="13"/>
  <c r="E415" i="13"/>
  <c r="AB414" i="13"/>
  <c r="AA414" i="13"/>
  <c r="Z414" i="13"/>
  <c r="Y414" i="13"/>
  <c r="X414" i="13"/>
  <c r="W414" i="13"/>
  <c r="V414" i="13"/>
  <c r="U414" i="13"/>
  <c r="T414" i="13"/>
  <c r="S414" i="13"/>
  <c r="R414" i="13"/>
  <c r="Q414" i="13"/>
  <c r="P414" i="13"/>
  <c r="O414" i="13"/>
  <c r="N414" i="13"/>
  <c r="M414" i="13"/>
  <c r="L414" i="13"/>
  <c r="K414" i="13"/>
  <c r="J414" i="13"/>
  <c r="I414" i="13"/>
  <c r="H414" i="13"/>
  <c r="G414" i="13"/>
  <c r="F414" i="13"/>
  <c r="E414" i="13"/>
  <c r="AB410" i="13"/>
  <c r="AB418" i="13" s="1"/>
  <c r="AA410" i="13"/>
  <c r="AA418" i="13" s="1"/>
  <c r="Z410" i="13"/>
  <c r="Z418" i="13" s="1"/>
  <c r="Y410" i="13"/>
  <c r="X410" i="13"/>
  <c r="X418" i="13" s="1"/>
  <c r="W410" i="13"/>
  <c r="W418" i="13" s="1"/>
  <c r="V410" i="13"/>
  <c r="V418" i="13" s="1"/>
  <c r="U410" i="13"/>
  <c r="T410" i="13"/>
  <c r="T418" i="13" s="1"/>
  <c r="S410" i="13"/>
  <c r="S418" i="13" s="1"/>
  <c r="R410" i="13"/>
  <c r="R418" i="13" s="1"/>
  <c r="Q410" i="13"/>
  <c r="P410" i="13"/>
  <c r="P418" i="13" s="1"/>
  <c r="O410" i="13"/>
  <c r="O418" i="13" s="1"/>
  <c r="N410" i="13"/>
  <c r="N418" i="13" s="1"/>
  <c r="M410" i="13"/>
  <c r="M418" i="13" s="1"/>
  <c r="L410" i="13"/>
  <c r="L418" i="13" s="1"/>
  <c r="K410" i="13"/>
  <c r="K418" i="13" s="1"/>
  <c r="J410" i="13"/>
  <c r="J418" i="13" s="1"/>
  <c r="I410" i="13"/>
  <c r="I418" i="13" s="1"/>
  <c r="H418" i="13"/>
  <c r="G410" i="13"/>
  <c r="G418" i="13" s="1"/>
  <c r="F410" i="13"/>
  <c r="F418" i="13" s="1"/>
  <c r="E410" i="13"/>
  <c r="E418" i="13" s="1"/>
  <c r="AB409" i="13"/>
  <c r="AA409" i="13"/>
  <c r="Z409" i="13"/>
  <c r="Y409" i="13"/>
  <c r="X409" i="13"/>
  <c r="W409" i="13"/>
  <c r="V409" i="13"/>
  <c r="U409" i="13"/>
  <c r="T409" i="13"/>
  <c r="S409" i="13"/>
  <c r="R409" i="13"/>
  <c r="Q409" i="13"/>
  <c r="P409" i="13"/>
  <c r="O409" i="13"/>
  <c r="N409" i="13"/>
  <c r="M409" i="13"/>
  <c r="L409" i="13"/>
  <c r="K409" i="13"/>
  <c r="J409" i="13"/>
  <c r="I409" i="13"/>
  <c r="H409" i="13"/>
  <c r="G409" i="13"/>
  <c r="F409" i="13"/>
  <c r="E409" i="13"/>
  <c r="AC393" i="13"/>
  <c r="AB393" i="13"/>
  <c r="AA393" i="13"/>
  <c r="Z393" i="13"/>
  <c r="Y393" i="13"/>
  <c r="X393" i="13"/>
  <c r="W393" i="13"/>
  <c r="V393" i="13"/>
  <c r="U393" i="13"/>
  <c r="T393" i="13"/>
  <c r="S393" i="13"/>
  <c r="R393" i="13"/>
  <c r="Q393" i="13"/>
  <c r="P393" i="13"/>
  <c r="O393" i="13"/>
  <c r="N393" i="13"/>
  <c r="M393" i="13"/>
  <c r="L393" i="13"/>
  <c r="K393" i="13"/>
  <c r="J393" i="13"/>
  <c r="I393" i="13"/>
  <c r="H393" i="13"/>
  <c r="G393" i="13"/>
  <c r="F393" i="13"/>
  <c r="E393" i="13"/>
  <c r="AC392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M392" i="13"/>
  <c r="L392" i="13"/>
  <c r="K392" i="13"/>
  <c r="J392" i="13"/>
  <c r="I392" i="13"/>
  <c r="H392" i="13"/>
  <c r="G392" i="13"/>
  <c r="F392" i="13"/>
  <c r="E392" i="13"/>
  <c r="AB390" i="13"/>
  <c r="AA390" i="13"/>
  <c r="Z390" i="13"/>
  <c r="Y390" i="13"/>
  <c r="X390" i="13"/>
  <c r="W390" i="13"/>
  <c r="V390" i="13"/>
  <c r="U390" i="13"/>
  <c r="T390" i="13"/>
  <c r="S390" i="13"/>
  <c r="R390" i="13"/>
  <c r="Q390" i="13"/>
  <c r="P390" i="13"/>
  <c r="O390" i="13"/>
  <c r="N390" i="13"/>
  <c r="M390" i="13"/>
  <c r="L390" i="13"/>
  <c r="K390" i="13"/>
  <c r="J390" i="13"/>
  <c r="I390" i="13"/>
  <c r="H390" i="13"/>
  <c r="G390" i="13"/>
  <c r="F390" i="13"/>
  <c r="E390" i="13"/>
  <c r="AD389" i="13" s="1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M389" i="13"/>
  <c r="L389" i="13"/>
  <c r="K389" i="13"/>
  <c r="J389" i="13"/>
  <c r="I389" i="13"/>
  <c r="H389" i="13"/>
  <c r="G389" i="13"/>
  <c r="F389" i="13"/>
  <c r="E389" i="13"/>
  <c r="AB388" i="13"/>
  <c r="Z388" i="13"/>
  <c r="X388" i="13"/>
  <c r="V388" i="13"/>
  <c r="T388" i="13"/>
  <c r="R388" i="13"/>
  <c r="P388" i="13"/>
  <c r="N388" i="13"/>
  <c r="L388" i="13"/>
  <c r="J388" i="13"/>
  <c r="H388" i="13"/>
  <c r="F388" i="13"/>
  <c r="AB385" i="13"/>
  <c r="AA385" i="13"/>
  <c r="Y385" i="13"/>
  <c r="X385" i="13"/>
  <c r="W385" i="13"/>
  <c r="V385" i="13"/>
  <c r="U385" i="13"/>
  <c r="S385" i="13"/>
  <c r="R385" i="13"/>
  <c r="Q385" i="13"/>
  <c r="P385" i="13"/>
  <c r="O385" i="13"/>
  <c r="N385" i="13"/>
  <c r="M385" i="13"/>
  <c r="L385" i="13"/>
  <c r="K385" i="13"/>
  <c r="J385" i="13"/>
  <c r="I385" i="13"/>
  <c r="H385" i="13"/>
  <c r="G385" i="13"/>
  <c r="F385" i="13"/>
  <c r="E385" i="13"/>
  <c r="AD384" i="13" s="1"/>
  <c r="AB384" i="13"/>
  <c r="AA384" i="13"/>
  <c r="AA383" i="13" s="1"/>
  <c r="Z384" i="13"/>
  <c r="Z386" i="13" s="1"/>
  <c r="Y384" i="13"/>
  <c r="Y383" i="13" s="1"/>
  <c r="X384" i="13"/>
  <c r="W384" i="13"/>
  <c r="W383" i="13" s="1"/>
  <c r="V384" i="13"/>
  <c r="U384" i="13"/>
  <c r="U383" i="13" s="1"/>
  <c r="T384" i="13"/>
  <c r="T386" i="13" s="1"/>
  <c r="S384" i="13"/>
  <c r="S383" i="13" s="1"/>
  <c r="R384" i="13"/>
  <c r="Q384" i="13"/>
  <c r="P384" i="13"/>
  <c r="O384" i="13"/>
  <c r="O383" i="13" s="1"/>
  <c r="N384" i="13"/>
  <c r="M384" i="13"/>
  <c r="L384" i="13"/>
  <c r="K384" i="13"/>
  <c r="K383" i="13" s="1"/>
  <c r="J384" i="13"/>
  <c r="I384" i="13"/>
  <c r="H384" i="13"/>
  <c r="G384" i="13"/>
  <c r="G383" i="13" s="1"/>
  <c r="F384" i="13"/>
  <c r="E384" i="13"/>
  <c r="AB380" i="13"/>
  <c r="AA380" i="13"/>
  <c r="Z380" i="13"/>
  <c r="Y380" i="13"/>
  <c r="X380" i="13"/>
  <c r="W380" i="13"/>
  <c r="V380" i="13"/>
  <c r="U380" i="13"/>
  <c r="T380" i="13"/>
  <c r="S380" i="13"/>
  <c r="R380" i="13"/>
  <c r="Q380" i="13"/>
  <c r="P380" i="13"/>
  <c r="O380" i="13"/>
  <c r="N380" i="13"/>
  <c r="M380" i="13"/>
  <c r="L380" i="13"/>
  <c r="K380" i="13"/>
  <c r="J380" i="13"/>
  <c r="I380" i="13"/>
  <c r="H380" i="13"/>
  <c r="G380" i="13"/>
  <c r="F380" i="13"/>
  <c r="E380" i="13"/>
  <c r="AB379" i="13"/>
  <c r="AA379" i="13"/>
  <c r="Z379" i="13"/>
  <c r="Y379" i="13"/>
  <c r="X379" i="13"/>
  <c r="W379" i="13"/>
  <c r="V379" i="13"/>
  <c r="U379" i="13"/>
  <c r="T379" i="13"/>
  <c r="S379" i="13"/>
  <c r="R379" i="13"/>
  <c r="Q379" i="13"/>
  <c r="P379" i="13"/>
  <c r="O379" i="13"/>
  <c r="N379" i="13"/>
  <c r="M379" i="13"/>
  <c r="L379" i="13"/>
  <c r="K379" i="13"/>
  <c r="J379" i="13"/>
  <c r="I379" i="13"/>
  <c r="H379" i="13"/>
  <c r="G379" i="13"/>
  <c r="F379" i="13"/>
  <c r="E379" i="13"/>
  <c r="AB378" i="13"/>
  <c r="AA378" i="13"/>
  <c r="Z378" i="13"/>
  <c r="Y378" i="13"/>
  <c r="X378" i="13"/>
  <c r="W378" i="13"/>
  <c r="V378" i="13"/>
  <c r="U378" i="13"/>
  <c r="T378" i="13"/>
  <c r="S378" i="13"/>
  <c r="R378" i="13"/>
  <c r="Q378" i="13"/>
  <c r="P378" i="13"/>
  <c r="O378" i="13"/>
  <c r="N378" i="13"/>
  <c r="M378" i="13"/>
  <c r="L378" i="13"/>
  <c r="K378" i="13"/>
  <c r="J378" i="13"/>
  <c r="I378" i="13"/>
  <c r="H378" i="13"/>
  <c r="G378" i="13"/>
  <c r="F378" i="13"/>
  <c r="E378" i="13"/>
  <c r="AB375" i="13"/>
  <c r="AA375" i="13"/>
  <c r="S375" i="13"/>
  <c r="R375" i="13"/>
  <c r="O375" i="13"/>
  <c r="N375" i="13"/>
  <c r="M375" i="13"/>
  <c r="L375" i="13"/>
  <c r="K375" i="13"/>
  <c r="J375" i="13"/>
  <c r="I375" i="13"/>
  <c r="H375" i="13"/>
  <c r="G375" i="13"/>
  <c r="F375" i="13"/>
  <c r="AB374" i="13"/>
  <c r="AA374" i="13"/>
  <c r="AA373" i="13" s="1"/>
  <c r="Z374" i="13"/>
  <c r="Z376" i="13" s="1"/>
  <c r="Y374" i="13"/>
  <c r="Y376" i="13" s="1"/>
  <c r="X374" i="13"/>
  <c r="X376" i="13" s="1"/>
  <c r="W374" i="13"/>
  <c r="W376" i="13" s="1"/>
  <c r="V374" i="13"/>
  <c r="V376" i="13" s="1"/>
  <c r="U374" i="13"/>
  <c r="U376" i="13" s="1"/>
  <c r="T374" i="13"/>
  <c r="T376" i="13" s="1"/>
  <c r="S374" i="13"/>
  <c r="R374" i="13"/>
  <c r="Q374" i="13"/>
  <c r="Q376" i="13" s="1"/>
  <c r="P374" i="13"/>
  <c r="P376" i="13" s="1"/>
  <c r="O374" i="13"/>
  <c r="N374" i="13"/>
  <c r="M374" i="13"/>
  <c r="L374" i="13"/>
  <c r="K374" i="13"/>
  <c r="K373" i="13" s="1"/>
  <c r="J374" i="13"/>
  <c r="I374" i="13"/>
  <c r="H374" i="13"/>
  <c r="G374" i="13"/>
  <c r="F374" i="13"/>
  <c r="E374" i="13"/>
  <c r="E376" i="13" s="1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M370" i="13"/>
  <c r="L370" i="13"/>
  <c r="K370" i="13"/>
  <c r="J370" i="13"/>
  <c r="I370" i="13"/>
  <c r="H370" i="13"/>
  <c r="G370" i="13"/>
  <c r="F370" i="13"/>
  <c r="E370" i="13"/>
  <c r="AB369" i="13"/>
  <c r="AA369" i="13"/>
  <c r="Z369" i="13"/>
  <c r="Y369" i="13"/>
  <c r="X369" i="13"/>
  <c r="W369" i="13"/>
  <c r="V369" i="13"/>
  <c r="U369" i="13"/>
  <c r="T369" i="13"/>
  <c r="S369" i="13"/>
  <c r="R369" i="13"/>
  <c r="Q369" i="13"/>
  <c r="P369" i="13"/>
  <c r="O369" i="13"/>
  <c r="N369" i="13"/>
  <c r="N371" i="13" s="1"/>
  <c r="M369" i="13"/>
  <c r="M368" i="13" s="1"/>
  <c r="L369" i="13"/>
  <c r="K369" i="13"/>
  <c r="K368" i="13" s="1"/>
  <c r="J369" i="13"/>
  <c r="J368" i="13" s="1"/>
  <c r="I369" i="13"/>
  <c r="I368" i="13" s="1"/>
  <c r="H369" i="13"/>
  <c r="H368" i="13" s="1"/>
  <c r="G369" i="13"/>
  <c r="G368" i="13" s="1"/>
  <c r="F369" i="13"/>
  <c r="F368" i="13" s="1"/>
  <c r="E369" i="13"/>
  <c r="E368" i="13" s="1"/>
  <c r="L368" i="13"/>
  <c r="AB365" i="13"/>
  <c r="AA365" i="13"/>
  <c r="Z365" i="13"/>
  <c r="Y365" i="13"/>
  <c r="X365" i="13"/>
  <c r="W365" i="13"/>
  <c r="V365" i="13"/>
  <c r="U365" i="13"/>
  <c r="T365" i="13"/>
  <c r="S365" i="13"/>
  <c r="R365" i="13"/>
  <c r="Q365" i="13"/>
  <c r="P365" i="13"/>
  <c r="O365" i="13"/>
  <c r="N365" i="13"/>
  <c r="M365" i="13"/>
  <c r="L365" i="13"/>
  <c r="K365" i="13"/>
  <c r="J365" i="13"/>
  <c r="I365" i="13"/>
  <c r="H365" i="13"/>
  <c r="G365" i="13"/>
  <c r="F365" i="13"/>
  <c r="E365" i="13"/>
  <c r="AB364" i="13"/>
  <c r="AA364" i="13"/>
  <c r="Z364" i="13"/>
  <c r="Y364" i="13"/>
  <c r="X364" i="13"/>
  <c r="W364" i="13"/>
  <c r="V364" i="13"/>
  <c r="U364" i="13"/>
  <c r="T364" i="13"/>
  <c r="S364" i="13"/>
  <c r="R364" i="13"/>
  <c r="Q364" i="13"/>
  <c r="P364" i="13"/>
  <c r="O364" i="13"/>
  <c r="N364" i="13"/>
  <c r="M364" i="13"/>
  <c r="L364" i="13"/>
  <c r="K364" i="13"/>
  <c r="J364" i="13"/>
  <c r="I364" i="13"/>
  <c r="H364" i="13"/>
  <c r="G364" i="13"/>
  <c r="F364" i="13"/>
  <c r="E364" i="13"/>
  <c r="AB360" i="13"/>
  <c r="AA360" i="13"/>
  <c r="Z360" i="13"/>
  <c r="Y360" i="13"/>
  <c r="X360" i="13"/>
  <c r="W360" i="13"/>
  <c r="V360" i="13"/>
  <c r="U360" i="13"/>
  <c r="T360" i="13"/>
  <c r="S360" i="13"/>
  <c r="R360" i="13"/>
  <c r="Q360" i="13"/>
  <c r="P360" i="13"/>
  <c r="O360" i="13"/>
  <c r="N360" i="13"/>
  <c r="M360" i="13"/>
  <c r="L360" i="13"/>
  <c r="K360" i="13"/>
  <c r="J360" i="13"/>
  <c r="I360" i="13"/>
  <c r="H360" i="13"/>
  <c r="G360" i="13"/>
  <c r="F360" i="13"/>
  <c r="E360" i="13"/>
  <c r="AB359" i="13"/>
  <c r="AA359" i="13"/>
  <c r="Z359" i="13"/>
  <c r="Y359" i="13"/>
  <c r="X359" i="13"/>
  <c r="W359" i="13"/>
  <c r="V359" i="13"/>
  <c r="U359" i="13"/>
  <c r="T359" i="13"/>
  <c r="S359" i="13"/>
  <c r="R359" i="13"/>
  <c r="Q359" i="13"/>
  <c r="P359" i="13"/>
  <c r="O359" i="13"/>
  <c r="N359" i="13"/>
  <c r="M359" i="13"/>
  <c r="L359" i="13"/>
  <c r="K359" i="13"/>
  <c r="J359" i="13"/>
  <c r="I359" i="13"/>
  <c r="H359" i="13"/>
  <c r="G359" i="13"/>
  <c r="F359" i="13"/>
  <c r="E359" i="13"/>
  <c r="AB358" i="13"/>
  <c r="AA358" i="13"/>
  <c r="Z358" i="13"/>
  <c r="Y358" i="13"/>
  <c r="X358" i="13"/>
  <c r="W358" i="13"/>
  <c r="V358" i="13"/>
  <c r="U358" i="13"/>
  <c r="T358" i="13"/>
  <c r="S358" i="13"/>
  <c r="R358" i="13"/>
  <c r="Q358" i="13"/>
  <c r="P358" i="13"/>
  <c r="O358" i="13"/>
  <c r="N358" i="13"/>
  <c r="M358" i="13"/>
  <c r="L358" i="13"/>
  <c r="K358" i="13"/>
  <c r="J358" i="13"/>
  <c r="I358" i="13"/>
  <c r="H358" i="13"/>
  <c r="G358" i="13"/>
  <c r="F358" i="13"/>
  <c r="E358" i="13"/>
  <c r="AB355" i="13"/>
  <c r="AA355" i="13"/>
  <c r="Z355" i="13"/>
  <c r="Y355" i="13"/>
  <c r="X355" i="13"/>
  <c r="W355" i="13"/>
  <c r="V355" i="13"/>
  <c r="U355" i="13"/>
  <c r="T355" i="13"/>
  <c r="S355" i="13"/>
  <c r="R355" i="13"/>
  <c r="Q355" i="13"/>
  <c r="P355" i="13"/>
  <c r="O355" i="13"/>
  <c r="N355" i="13"/>
  <c r="M355" i="13"/>
  <c r="L355" i="13"/>
  <c r="K355" i="13"/>
  <c r="J355" i="13"/>
  <c r="I355" i="13"/>
  <c r="H355" i="13"/>
  <c r="G355" i="13"/>
  <c r="F355" i="13"/>
  <c r="E355" i="13"/>
  <c r="AB354" i="13"/>
  <c r="AA354" i="13"/>
  <c r="Z354" i="13"/>
  <c r="Z353" i="13" s="1"/>
  <c r="Y354" i="13"/>
  <c r="X354" i="13"/>
  <c r="X353" i="13" s="1"/>
  <c r="W354" i="13"/>
  <c r="V354" i="13"/>
  <c r="V353" i="13" s="1"/>
  <c r="U354" i="13"/>
  <c r="T354" i="13"/>
  <c r="T353" i="13" s="1"/>
  <c r="S354" i="13"/>
  <c r="R354" i="13"/>
  <c r="R353" i="13" s="1"/>
  <c r="Q354" i="13"/>
  <c r="P354" i="13"/>
  <c r="P353" i="13" s="1"/>
  <c r="O354" i="13"/>
  <c r="N354" i="13"/>
  <c r="N353" i="13" s="1"/>
  <c r="M354" i="13"/>
  <c r="L354" i="13"/>
  <c r="L353" i="13" s="1"/>
  <c r="K354" i="13"/>
  <c r="J354" i="13"/>
  <c r="J353" i="13" s="1"/>
  <c r="I354" i="13"/>
  <c r="H354" i="13"/>
  <c r="H353" i="13" s="1"/>
  <c r="G354" i="13"/>
  <c r="F354" i="13"/>
  <c r="F353" i="13" s="1"/>
  <c r="E354" i="13"/>
  <c r="AB353" i="13"/>
  <c r="AB344" i="13"/>
  <c r="AB347" i="13" s="1"/>
  <c r="AA344" i="13"/>
  <c r="AA347" i="13" s="1"/>
  <c r="Z344" i="13"/>
  <c r="Z347" i="13" s="1"/>
  <c r="Y344" i="13"/>
  <c r="Y347" i="13" s="1"/>
  <c r="X344" i="13"/>
  <c r="X347" i="13" s="1"/>
  <c r="W344" i="13"/>
  <c r="W347" i="13" s="1"/>
  <c r="V344" i="13"/>
  <c r="V347" i="13" s="1"/>
  <c r="U344" i="13"/>
  <c r="U347" i="13" s="1"/>
  <c r="T344" i="13"/>
  <c r="T347" i="13" s="1"/>
  <c r="S344" i="13"/>
  <c r="S347" i="13" s="1"/>
  <c r="R344" i="13"/>
  <c r="R347" i="13" s="1"/>
  <c r="Q344" i="13"/>
  <c r="Q347" i="13" s="1"/>
  <c r="P344" i="13"/>
  <c r="P347" i="13" s="1"/>
  <c r="O344" i="13"/>
  <c r="O347" i="13" s="1"/>
  <c r="N344" i="13"/>
  <c r="N347" i="13" s="1"/>
  <c r="M344" i="13"/>
  <c r="M347" i="13" s="1"/>
  <c r="L344" i="13"/>
  <c r="L347" i="13" s="1"/>
  <c r="K344" i="13"/>
  <c r="K347" i="13" s="1"/>
  <c r="J344" i="13"/>
  <c r="J347" i="13" s="1"/>
  <c r="I344" i="13"/>
  <c r="I347" i="13" s="1"/>
  <c r="H344" i="13"/>
  <c r="H347" i="13" s="1"/>
  <c r="G344" i="13"/>
  <c r="G347" i="13" s="1"/>
  <c r="F344" i="13"/>
  <c r="F347" i="13" s="1"/>
  <c r="E344" i="13"/>
  <c r="AB343" i="13"/>
  <c r="AA343" i="13"/>
  <c r="Z343" i="13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M343" i="13"/>
  <c r="L343" i="13"/>
  <c r="K343" i="13"/>
  <c r="J343" i="13"/>
  <c r="I343" i="13"/>
  <c r="H343" i="13"/>
  <c r="G343" i="13"/>
  <c r="F343" i="13"/>
  <c r="E343" i="13"/>
  <c r="E339" i="13"/>
  <c r="AB338" i="13"/>
  <c r="AB340" i="13" s="1"/>
  <c r="AA338" i="13"/>
  <c r="AA340" i="13" s="1"/>
  <c r="Z338" i="13"/>
  <c r="Z340" i="13" s="1"/>
  <c r="Y338" i="13"/>
  <c r="Y340" i="13" s="1"/>
  <c r="X338" i="13"/>
  <c r="X340" i="13" s="1"/>
  <c r="W338" i="13"/>
  <c r="W340" i="13" s="1"/>
  <c r="V338" i="13"/>
  <c r="V340" i="13" s="1"/>
  <c r="U338" i="13"/>
  <c r="U340" i="13" s="1"/>
  <c r="T338" i="13"/>
  <c r="T340" i="13" s="1"/>
  <c r="S338" i="13"/>
  <c r="S340" i="13" s="1"/>
  <c r="R338" i="13"/>
  <c r="R340" i="13" s="1"/>
  <c r="Q338" i="13"/>
  <c r="Q340" i="13" s="1"/>
  <c r="P338" i="13"/>
  <c r="P340" i="13" s="1"/>
  <c r="O338" i="13"/>
  <c r="O340" i="13" s="1"/>
  <c r="N338" i="13"/>
  <c r="N340" i="13" s="1"/>
  <c r="M338" i="13"/>
  <c r="M340" i="13" s="1"/>
  <c r="L338" i="13"/>
  <c r="L340" i="13" s="1"/>
  <c r="K338" i="13"/>
  <c r="K340" i="13" s="1"/>
  <c r="J338" i="13"/>
  <c r="J340" i="13" s="1"/>
  <c r="I338" i="13"/>
  <c r="I340" i="13" s="1"/>
  <c r="H338" i="13"/>
  <c r="H340" i="13" s="1"/>
  <c r="G338" i="13"/>
  <c r="G340" i="13" s="1"/>
  <c r="F338" i="13"/>
  <c r="F340" i="13" s="1"/>
  <c r="E338" i="13"/>
  <c r="AD364" i="13" l="1"/>
  <c r="AC364" i="13"/>
  <c r="G363" i="13"/>
  <c r="I363" i="13"/>
  <c r="K363" i="13"/>
  <c r="M363" i="13"/>
  <c r="O363" i="13"/>
  <c r="Q363" i="13"/>
  <c r="S363" i="13"/>
  <c r="U363" i="13"/>
  <c r="W363" i="13"/>
  <c r="Y363" i="13"/>
  <c r="AA363" i="13"/>
  <c r="F366" i="13"/>
  <c r="H366" i="13"/>
  <c r="J366" i="13"/>
  <c r="L366" i="13"/>
  <c r="N366" i="13"/>
  <c r="P366" i="13"/>
  <c r="R366" i="13"/>
  <c r="T366" i="13"/>
  <c r="V366" i="13"/>
  <c r="X366" i="13"/>
  <c r="Z366" i="13"/>
  <c r="AB366" i="13"/>
  <c r="G373" i="13"/>
  <c r="O373" i="13"/>
  <c r="S373" i="13"/>
  <c r="V368" i="13"/>
  <c r="U373" i="13"/>
  <c r="AC409" i="13"/>
  <c r="E373" i="13"/>
  <c r="Q373" i="13"/>
  <c r="Y373" i="13"/>
  <c r="AC343" i="13"/>
  <c r="AD343" i="13"/>
  <c r="AC354" i="13"/>
  <c r="AD354" i="13"/>
  <c r="AC359" i="13"/>
  <c r="E363" i="13"/>
  <c r="N368" i="13"/>
  <c r="R368" i="13"/>
  <c r="AB368" i="13"/>
  <c r="W373" i="13"/>
  <c r="F373" i="13"/>
  <c r="H373" i="13"/>
  <c r="J373" i="13"/>
  <c r="L373" i="13"/>
  <c r="N373" i="13"/>
  <c r="R373" i="13"/>
  <c r="I373" i="13"/>
  <c r="M373" i="13"/>
  <c r="V383" i="13"/>
  <c r="X383" i="13"/>
  <c r="I383" i="13"/>
  <c r="M383" i="13"/>
  <c r="Q383" i="13"/>
  <c r="E347" i="13"/>
  <c r="P368" i="13"/>
  <c r="T368" i="13"/>
  <c r="X368" i="13"/>
  <c r="Z368" i="13"/>
  <c r="O371" i="13"/>
  <c r="Q371" i="13"/>
  <c r="S371" i="13"/>
  <c r="U371" i="13"/>
  <c r="W371" i="13"/>
  <c r="AD374" i="13"/>
  <c r="E383" i="13"/>
  <c r="T383" i="13"/>
  <c r="Z383" i="13"/>
  <c r="AC384" i="13"/>
  <c r="F383" i="13"/>
  <c r="H383" i="13"/>
  <c r="J383" i="13"/>
  <c r="L383" i="13"/>
  <c r="N383" i="13"/>
  <c r="P383" i="13"/>
  <c r="R383" i="13"/>
  <c r="AB383" i="13"/>
  <c r="G388" i="13"/>
  <c r="I388" i="13"/>
  <c r="K388" i="13"/>
  <c r="M388" i="13"/>
  <c r="O388" i="13"/>
  <c r="Q388" i="13"/>
  <c r="S388" i="13"/>
  <c r="U388" i="13"/>
  <c r="W388" i="13"/>
  <c r="Y388" i="13"/>
  <c r="AA388" i="13"/>
  <c r="G346" i="13"/>
  <c r="K346" i="13"/>
  <c r="K348" i="13" s="1"/>
  <c r="O346" i="13"/>
  <c r="O348" i="13" s="1"/>
  <c r="W346" i="13"/>
  <c r="W348" i="13" s="1"/>
  <c r="I346" i="13"/>
  <c r="I348" i="13" s="1"/>
  <c r="M346" i="13"/>
  <c r="M348" i="13" s="1"/>
  <c r="Q346" i="13"/>
  <c r="Q348" i="13" s="1"/>
  <c r="S346" i="13"/>
  <c r="U346" i="13"/>
  <c r="U348" i="13" s="1"/>
  <c r="Y346" i="13"/>
  <c r="Y348" i="13" s="1"/>
  <c r="AA346" i="13"/>
  <c r="AA348" i="13" s="1"/>
  <c r="P373" i="13"/>
  <c r="T373" i="13"/>
  <c r="V373" i="13"/>
  <c r="X373" i="13"/>
  <c r="Z373" i="13"/>
  <c r="E388" i="13"/>
  <c r="AC389" i="13"/>
  <c r="G348" i="13"/>
  <c r="S348" i="13"/>
  <c r="I356" i="13"/>
  <c r="O356" i="13"/>
  <c r="Q356" i="13"/>
  <c r="W356" i="13"/>
  <c r="F371" i="13"/>
  <c r="L371" i="13"/>
  <c r="G356" i="13"/>
  <c r="K356" i="13"/>
  <c r="M356" i="13"/>
  <c r="S356" i="13"/>
  <c r="U356" i="13"/>
  <c r="Y356" i="13"/>
  <c r="AA356" i="13"/>
  <c r="H371" i="13"/>
  <c r="J371" i="13"/>
  <c r="Y371" i="13"/>
  <c r="Y368" i="13"/>
  <c r="AA371" i="13"/>
  <c r="AA368" i="13"/>
  <c r="AC338" i="13"/>
  <c r="AD338" i="13"/>
  <c r="E340" i="13"/>
  <c r="F356" i="13"/>
  <c r="H356" i="13"/>
  <c r="J356" i="13"/>
  <c r="L356" i="13"/>
  <c r="N356" i="13"/>
  <c r="P356" i="13"/>
  <c r="R356" i="13"/>
  <c r="T356" i="13"/>
  <c r="V356" i="13"/>
  <c r="X356" i="13"/>
  <c r="Z356" i="13"/>
  <c r="AB356" i="13"/>
  <c r="F361" i="13"/>
  <c r="H361" i="13"/>
  <c r="J361" i="13"/>
  <c r="L361" i="13"/>
  <c r="F363" i="13"/>
  <c r="H363" i="13"/>
  <c r="J363" i="13"/>
  <c r="L363" i="13"/>
  <c r="N363" i="13"/>
  <c r="P363" i="13"/>
  <c r="R363" i="13"/>
  <c r="T363" i="13"/>
  <c r="V363" i="13"/>
  <c r="X363" i="13"/>
  <c r="Z363" i="13"/>
  <c r="AB363" i="13"/>
  <c r="E366" i="13"/>
  <c r="G366" i="13"/>
  <c r="I366" i="13"/>
  <c r="K366" i="13"/>
  <c r="M366" i="13"/>
  <c r="O366" i="13"/>
  <c r="Q366" i="13"/>
  <c r="S366" i="13"/>
  <c r="U366" i="13"/>
  <c r="W366" i="13"/>
  <c r="Y366" i="13"/>
  <c r="AA366" i="13"/>
  <c r="O368" i="13"/>
  <c r="Q368" i="13"/>
  <c r="S368" i="13"/>
  <c r="U368" i="13"/>
  <c r="W368" i="13"/>
  <c r="G376" i="13"/>
  <c r="I376" i="13"/>
  <c r="K376" i="13"/>
  <c r="M376" i="13"/>
  <c r="O376" i="13"/>
  <c r="S376" i="13"/>
  <c r="AB376" i="13"/>
  <c r="AB373" i="13"/>
  <c r="E381" i="13"/>
  <c r="G381" i="13"/>
  <c r="I381" i="13"/>
  <c r="K381" i="13"/>
  <c r="M381" i="13"/>
  <c r="O381" i="13"/>
  <c r="Q381" i="13"/>
  <c r="S381" i="13"/>
  <c r="U381" i="13"/>
  <c r="W381" i="13"/>
  <c r="Y381" i="13"/>
  <c r="AA381" i="13"/>
  <c r="F386" i="13"/>
  <c r="H386" i="13"/>
  <c r="J386" i="13"/>
  <c r="L386" i="13"/>
  <c r="N386" i="13"/>
  <c r="P386" i="13"/>
  <c r="R386" i="13"/>
  <c r="U386" i="13"/>
  <c r="W386" i="13"/>
  <c r="Y386" i="13"/>
  <c r="AB386" i="13"/>
  <c r="E391" i="13"/>
  <c r="G391" i="13"/>
  <c r="I391" i="13"/>
  <c r="K391" i="13"/>
  <c r="M391" i="13"/>
  <c r="O391" i="13"/>
  <c r="Q391" i="13"/>
  <c r="S391" i="13"/>
  <c r="U391" i="13"/>
  <c r="W391" i="13"/>
  <c r="Y391" i="13"/>
  <c r="AA391" i="13"/>
  <c r="Q411" i="13"/>
  <c r="U411" i="13"/>
  <c r="Y411" i="13"/>
  <c r="E417" i="13"/>
  <c r="G417" i="13"/>
  <c r="I417" i="13"/>
  <c r="K417" i="13"/>
  <c r="M417" i="13"/>
  <c r="O417" i="13"/>
  <c r="Q417" i="13"/>
  <c r="S417" i="13"/>
  <c r="U417" i="13"/>
  <c r="W417" i="13"/>
  <c r="Y417" i="13"/>
  <c r="AA417" i="13"/>
  <c r="E416" i="13"/>
  <c r="G416" i="13"/>
  <c r="I416" i="13"/>
  <c r="K416" i="13"/>
  <c r="M416" i="13"/>
  <c r="O416" i="13"/>
  <c r="Q416" i="13"/>
  <c r="S416" i="13"/>
  <c r="U416" i="13"/>
  <c r="W416" i="13"/>
  <c r="Y416" i="13"/>
  <c r="AA416" i="13"/>
  <c r="AC369" i="13"/>
  <c r="E371" i="13"/>
  <c r="G371" i="13"/>
  <c r="I371" i="13"/>
  <c r="K371" i="13"/>
  <c r="M371" i="13"/>
  <c r="P371" i="13"/>
  <c r="R371" i="13"/>
  <c r="T371" i="13"/>
  <c r="V371" i="13"/>
  <c r="X371" i="13"/>
  <c r="Z371" i="13"/>
  <c r="AB371" i="13"/>
  <c r="F376" i="13"/>
  <c r="H376" i="13"/>
  <c r="J376" i="13"/>
  <c r="L376" i="13"/>
  <c r="N376" i="13"/>
  <c r="R376" i="13"/>
  <c r="AA376" i="13"/>
  <c r="AC379" i="13"/>
  <c r="AD379" i="13"/>
  <c r="F381" i="13"/>
  <c r="H381" i="13"/>
  <c r="J381" i="13"/>
  <c r="L381" i="13"/>
  <c r="N381" i="13"/>
  <c r="P381" i="13"/>
  <c r="R381" i="13"/>
  <c r="T381" i="13"/>
  <c r="V381" i="13"/>
  <c r="X381" i="13"/>
  <c r="Z381" i="13"/>
  <c r="AB381" i="13"/>
  <c r="E386" i="13"/>
  <c r="G386" i="13"/>
  <c r="I386" i="13"/>
  <c r="K386" i="13"/>
  <c r="M386" i="13"/>
  <c r="O386" i="13"/>
  <c r="Q386" i="13"/>
  <c r="S386" i="13"/>
  <c r="V386" i="13"/>
  <c r="X386" i="13"/>
  <c r="AA386" i="13"/>
  <c r="F391" i="13"/>
  <c r="H391" i="13"/>
  <c r="J391" i="13"/>
  <c r="L391" i="13"/>
  <c r="N391" i="13"/>
  <c r="P391" i="13"/>
  <c r="R391" i="13"/>
  <c r="T391" i="13"/>
  <c r="V391" i="13"/>
  <c r="X391" i="13"/>
  <c r="Z391" i="13"/>
  <c r="AB391" i="13"/>
  <c r="F417" i="13"/>
  <c r="H417" i="13"/>
  <c r="J417" i="13"/>
  <c r="L417" i="13"/>
  <c r="N417" i="13"/>
  <c r="P417" i="13"/>
  <c r="P419" i="13" s="1"/>
  <c r="R417" i="13"/>
  <c r="R419" i="13" s="1"/>
  <c r="T417" i="13"/>
  <c r="T419" i="13" s="1"/>
  <c r="V417" i="13"/>
  <c r="V419" i="13" s="1"/>
  <c r="X417" i="13"/>
  <c r="X419" i="13" s="1"/>
  <c r="Z417" i="13"/>
  <c r="Z419" i="13" s="1"/>
  <c r="AB417" i="13"/>
  <c r="AB419" i="13" s="1"/>
  <c r="F416" i="13"/>
  <c r="H416" i="13"/>
  <c r="J416" i="13"/>
  <c r="L416" i="13"/>
  <c r="N416" i="13"/>
  <c r="P416" i="13"/>
  <c r="R416" i="13"/>
  <c r="T416" i="13"/>
  <c r="V416" i="13"/>
  <c r="X416" i="13"/>
  <c r="Z416" i="13"/>
  <c r="AB416" i="13"/>
  <c r="AC465" i="13"/>
  <c r="AD6" i="12"/>
  <c r="E427" i="13"/>
  <c r="G427" i="13"/>
  <c r="I427" i="13"/>
  <c r="K427" i="13"/>
  <c r="M427" i="13"/>
  <c r="O427" i="13"/>
  <c r="Q427" i="13"/>
  <c r="S427" i="13"/>
  <c r="U427" i="13"/>
  <c r="W427" i="13"/>
  <c r="Y427" i="13"/>
  <c r="AA427" i="13"/>
  <c r="E442" i="13"/>
  <c r="G442" i="13"/>
  <c r="I442" i="13"/>
  <c r="K442" i="13"/>
  <c r="M442" i="13"/>
  <c r="O442" i="13"/>
  <c r="Q442" i="13"/>
  <c r="S442" i="13"/>
  <c r="U442" i="13"/>
  <c r="W442" i="13"/>
  <c r="Y442" i="13"/>
  <c r="AA442" i="13"/>
  <c r="AC445" i="13"/>
  <c r="AD445" i="13"/>
  <c r="AD470" i="13"/>
  <c r="AC475" i="13"/>
  <c r="AC485" i="13"/>
  <c r="AC425" i="13"/>
  <c r="AD425" i="13"/>
  <c r="F427" i="13"/>
  <c r="H427" i="13"/>
  <c r="J427" i="13"/>
  <c r="L427" i="13"/>
  <c r="N427" i="13"/>
  <c r="P427" i="13"/>
  <c r="R427" i="13"/>
  <c r="T427" i="13"/>
  <c r="V427" i="13"/>
  <c r="X427" i="13"/>
  <c r="Z427" i="13"/>
  <c r="AB427" i="13"/>
  <c r="G447" i="13"/>
  <c r="I447" i="13"/>
  <c r="K447" i="13"/>
  <c r="M447" i="13"/>
  <c r="O447" i="13"/>
  <c r="Q447" i="13"/>
  <c r="S447" i="13"/>
  <c r="U447" i="13"/>
  <c r="W447" i="13"/>
  <c r="Y447" i="13"/>
  <c r="AA447" i="13"/>
  <c r="E452" i="13"/>
  <c r="G452" i="13"/>
  <c r="I452" i="13"/>
  <c r="K452" i="13"/>
  <c r="M452" i="13"/>
  <c r="O452" i="13"/>
  <c r="Q452" i="13"/>
  <c r="S452" i="13"/>
  <c r="AC440" i="13"/>
  <c r="AD440" i="13"/>
  <c r="F442" i="13"/>
  <c r="H442" i="13"/>
  <c r="J442" i="13"/>
  <c r="L442" i="13"/>
  <c r="N442" i="13"/>
  <c r="P442" i="13"/>
  <c r="R442" i="13"/>
  <c r="T442" i="13"/>
  <c r="V442" i="13"/>
  <c r="X442" i="13"/>
  <c r="Z442" i="13"/>
  <c r="AB442" i="13"/>
  <c r="F447" i="13"/>
  <c r="H447" i="13"/>
  <c r="J447" i="13"/>
  <c r="L447" i="13"/>
  <c r="N447" i="13"/>
  <c r="P447" i="13"/>
  <c r="R447" i="13"/>
  <c r="T447" i="13"/>
  <c r="V447" i="13"/>
  <c r="X447" i="13"/>
  <c r="Z447" i="13"/>
  <c r="AB447" i="13"/>
  <c r="F452" i="13"/>
  <c r="H452" i="13"/>
  <c r="J452" i="13"/>
  <c r="L452" i="13"/>
  <c r="N452" i="13"/>
  <c r="P452" i="13"/>
  <c r="R452" i="13"/>
  <c r="T452" i="13"/>
  <c r="V452" i="13"/>
  <c r="X452" i="13"/>
  <c r="Z452" i="13"/>
  <c r="AB452" i="13"/>
  <c r="U452" i="13"/>
  <c r="W452" i="13"/>
  <c r="Y452" i="13"/>
  <c r="AA452" i="13"/>
  <c r="AC455" i="13"/>
  <c r="AD455" i="13"/>
  <c r="G457" i="13"/>
  <c r="I457" i="13"/>
  <c r="K457" i="13"/>
  <c r="M457" i="13"/>
  <c r="AC460" i="13"/>
  <c r="F462" i="13"/>
  <c r="H462" i="13"/>
  <c r="J462" i="13"/>
  <c r="L462" i="13"/>
  <c r="N462" i="13"/>
  <c r="P462" i="13"/>
  <c r="R462" i="13"/>
  <c r="T462" i="13"/>
  <c r="V462" i="13"/>
  <c r="X462" i="13"/>
  <c r="Z462" i="13"/>
  <c r="AB462" i="13"/>
  <c r="E467" i="13"/>
  <c r="G467" i="13"/>
  <c r="I467" i="13"/>
  <c r="K467" i="13"/>
  <c r="M467" i="13"/>
  <c r="O467" i="13"/>
  <c r="Q467" i="13"/>
  <c r="S467" i="13"/>
  <c r="U467" i="13"/>
  <c r="W467" i="13"/>
  <c r="Y467" i="13"/>
  <c r="AA467" i="13"/>
  <c r="AC470" i="13"/>
  <c r="F472" i="13"/>
  <c r="H472" i="13"/>
  <c r="J472" i="13"/>
  <c r="L472" i="13"/>
  <c r="N472" i="13"/>
  <c r="P472" i="13"/>
  <c r="R472" i="13"/>
  <c r="T472" i="13"/>
  <c r="V472" i="13"/>
  <c r="X472" i="13"/>
  <c r="Z472" i="13"/>
  <c r="AB472" i="13"/>
  <c r="E477" i="13"/>
  <c r="G477" i="13"/>
  <c r="I477" i="13"/>
  <c r="K477" i="13"/>
  <c r="M477" i="13"/>
  <c r="O477" i="13"/>
  <c r="Q477" i="13"/>
  <c r="S477" i="13"/>
  <c r="U477" i="13"/>
  <c r="W477" i="13"/>
  <c r="Y477" i="13"/>
  <c r="AA477" i="13"/>
  <c r="F482" i="13"/>
  <c r="H482" i="13"/>
  <c r="J482" i="13"/>
  <c r="L482" i="13"/>
  <c r="N482" i="13"/>
  <c r="P482" i="13"/>
  <c r="R482" i="13"/>
  <c r="T482" i="13"/>
  <c r="V482" i="13"/>
  <c r="X482" i="13"/>
  <c r="Z482" i="13"/>
  <c r="AB482" i="13"/>
  <c r="E487" i="13"/>
  <c r="G487" i="13"/>
  <c r="I487" i="13"/>
  <c r="K487" i="13"/>
  <c r="M487" i="13"/>
  <c r="O487" i="13"/>
  <c r="Q487" i="13"/>
  <c r="S487" i="13"/>
  <c r="U487" i="13"/>
  <c r="W487" i="13"/>
  <c r="Y487" i="13"/>
  <c r="AA487" i="13"/>
  <c r="F457" i="13"/>
  <c r="H457" i="13"/>
  <c r="J457" i="13"/>
  <c r="L457" i="13"/>
  <c r="N457" i="13"/>
  <c r="P457" i="13"/>
  <c r="R457" i="13"/>
  <c r="T457" i="13"/>
  <c r="V457" i="13"/>
  <c r="E462" i="13"/>
  <c r="G462" i="13"/>
  <c r="I462" i="13"/>
  <c r="K462" i="13"/>
  <c r="M462" i="13"/>
  <c r="O462" i="13"/>
  <c r="Q462" i="13"/>
  <c r="S462" i="13"/>
  <c r="U462" i="13"/>
  <c r="W462" i="13"/>
  <c r="Y462" i="13"/>
  <c r="AA462" i="13"/>
  <c r="F467" i="13"/>
  <c r="H467" i="13"/>
  <c r="J467" i="13"/>
  <c r="L467" i="13"/>
  <c r="N467" i="13"/>
  <c r="P467" i="13"/>
  <c r="R467" i="13"/>
  <c r="T467" i="13"/>
  <c r="V467" i="13"/>
  <c r="X467" i="13"/>
  <c r="Z467" i="13"/>
  <c r="AB467" i="13"/>
  <c r="E472" i="13"/>
  <c r="G472" i="13"/>
  <c r="I472" i="13"/>
  <c r="K472" i="13"/>
  <c r="M472" i="13"/>
  <c r="O472" i="13"/>
  <c r="Q472" i="13"/>
  <c r="S472" i="13"/>
  <c r="U472" i="13"/>
  <c r="W472" i="13"/>
  <c r="Y472" i="13"/>
  <c r="AA472" i="13"/>
  <c r="F477" i="13"/>
  <c r="H477" i="13"/>
  <c r="J477" i="13"/>
  <c r="L477" i="13"/>
  <c r="N477" i="13"/>
  <c r="P477" i="13"/>
  <c r="R477" i="13"/>
  <c r="T477" i="13"/>
  <c r="V477" i="13"/>
  <c r="X477" i="13"/>
  <c r="Z477" i="13"/>
  <c r="AB477" i="13"/>
  <c r="E482" i="13"/>
  <c r="G482" i="13"/>
  <c r="I482" i="13"/>
  <c r="K482" i="13"/>
  <c r="M482" i="13"/>
  <c r="O482" i="13"/>
  <c r="Q482" i="13"/>
  <c r="S482" i="13"/>
  <c r="U482" i="13"/>
  <c r="W482" i="13"/>
  <c r="Y482" i="13"/>
  <c r="AA482" i="13"/>
  <c r="AD485" i="13"/>
  <c r="F487" i="13"/>
  <c r="H487" i="13"/>
  <c r="J487" i="13"/>
  <c r="L487" i="13"/>
  <c r="N487" i="13"/>
  <c r="P487" i="13"/>
  <c r="R487" i="13"/>
  <c r="T487" i="13"/>
  <c r="V487" i="13"/>
  <c r="X487" i="13"/>
  <c r="Z487" i="13"/>
  <c r="AB487" i="13"/>
  <c r="E419" i="13"/>
  <c r="I419" i="13"/>
  <c r="K419" i="13"/>
  <c r="O419" i="13"/>
  <c r="S419" i="13"/>
  <c r="W419" i="13"/>
  <c r="F419" i="13"/>
  <c r="H419" i="13"/>
  <c r="J419" i="13"/>
  <c r="L419" i="13"/>
  <c r="N419" i="13"/>
  <c r="G419" i="13"/>
  <c r="M419" i="13"/>
  <c r="AA419" i="13"/>
  <c r="AD409" i="13"/>
  <c r="F411" i="13"/>
  <c r="H411" i="13"/>
  <c r="J411" i="13"/>
  <c r="L411" i="13"/>
  <c r="N411" i="13"/>
  <c r="P411" i="13"/>
  <c r="R411" i="13"/>
  <c r="T411" i="13"/>
  <c r="V411" i="13"/>
  <c r="X411" i="13"/>
  <c r="Z411" i="13"/>
  <c r="AB411" i="13"/>
  <c r="AD414" i="13"/>
  <c r="Q418" i="13"/>
  <c r="Q419" i="13" s="1"/>
  <c r="U418" i="13"/>
  <c r="U419" i="13" s="1"/>
  <c r="Y418" i="13"/>
  <c r="Y419" i="13" s="1"/>
  <c r="E411" i="13"/>
  <c r="G411" i="13"/>
  <c r="I411" i="13"/>
  <c r="K411" i="13"/>
  <c r="M411" i="13"/>
  <c r="O411" i="13"/>
  <c r="S411" i="13"/>
  <c r="W411" i="13"/>
  <c r="AA411" i="13"/>
  <c r="AC414" i="13"/>
  <c r="E447" i="13"/>
  <c r="O457" i="13"/>
  <c r="Q457" i="13"/>
  <c r="S457" i="13"/>
  <c r="U457" i="13"/>
  <c r="W457" i="13"/>
  <c r="Y457" i="13"/>
  <c r="AA457" i="13"/>
  <c r="E457" i="13"/>
  <c r="X457" i="13"/>
  <c r="Z457" i="13"/>
  <c r="AB457" i="13"/>
  <c r="F346" i="13"/>
  <c r="F348" i="13" s="1"/>
  <c r="H346" i="13"/>
  <c r="H348" i="13" s="1"/>
  <c r="J346" i="13"/>
  <c r="J348" i="13" s="1"/>
  <c r="L346" i="13"/>
  <c r="L348" i="13" s="1"/>
  <c r="N346" i="13"/>
  <c r="N348" i="13" s="1"/>
  <c r="P346" i="13"/>
  <c r="P348" i="13" s="1"/>
  <c r="R346" i="13"/>
  <c r="R348" i="13" s="1"/>
  <c r="T346" i="13"/>
  <c r="T348" i="13" s="1"/>
  <c r="V346" i="13"/>
  <c r="V348" i="13" s="1"/>
  <c r="X346" i="13"/>
  <c r="X348" i="13" s="1"/>
  <c r="Z346" i="13"/>
  <c r="Z348" i="13" s="1"/>
  <c r="AB346" i="13"/>
  <c r="AB348" i="13" s="1"/>
  <c r="E345" i="13"/>
  <c r="I345" i="13"/>
  <c r="M345" i="13"/>
  <c r="Q345" i="13"/>
  <c r="U345" i="13"/>
  <c r="Y345" i="13"/>
  <c r="E346" i="13"/>
  <c r="E348" i="13" s="1"/>
  <c r="E353" i="13"/>
  <c r="G353" i="13"/>
  <c r="I353" i="13"/>
  <c r="K353" i="13"/>
  <c r="M353" i="13"/>
  <c r="O353" i="13"/>
  <c r="Q353" i="13"/>
  <c r="S353" i="13"/>
  <c r="U353" i="13"/>
  <c r="W353" i="13"/>
  <c r="Y353" i="13"/>
  <c r="AA353" i="13"/>
  <c r="AD359" i="13"/>
  <c r="E361" i="13"/>
  <c r="G361" i="13"/>
  <c r="I361" i="13"/>
  <c r="K361" i="13"/>
  <c r="G345" i="13"/>
  <c r="K345" i="13"/>
  <c r="O345" i="13"/>
  <c r="S345" i="13"/>
  <c r="W345" i="13"/>
  <c r="AA345" i="13"/>
  <c r="E356" i="13"/>
  <c r="M361" i="13"/>
  <c r="O361" i="13"/>
  <c r="Q361" i="13"/>
  <c r="S361" i="13"/>
  <c r="U361" i="13"/>
  <c r="W361" i="13"/>
  <c r="Y361" i="13"/>
  <c r="AA361" i="13"/>
  <c r="F345" i="13"/>
  <c r="H345" i="13"/>
  <c r="J345" i="13"/>
  <c r="L345" i="13"/>
  <c r="N345" i="13"/>
  <c r="P345" i="13"/>
  <c r="R345" i="13"/>
  <c r="T345" i="13"/>
  <c r="V345" i="13"/>
  <c r="X345" i="13"/>
  <c r="Z345" i="13"/>
  <c r="AB345" i="13"/>
  <c r="N361" i="13"/>
  <c r="P361" i="13"/>
  <c r="R361" i="13"/>
  <c r="T361" i="13"/>
  <c r="V361" i="13"/>
  <c r="X361" i="13"/>
  <c r="Z361" i="13"/>
  <c r="AB361" i="13"/>
  <c r="AD369" i="13"/>
  <c r="AC374" i="13"/>
  <c r="AC215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M215" i="13"/>
  <c r="L215" i="13"/>
  <c r="K215" i="13"/>
  <c r="J215" i="13"/>
  <c r="I215" i="13"/>
  <c r="H215" i="13"/>
  <c r="G215" i="13"/>
  <c r="F215" i="13"/>
  <c r="E215" i="13"/>
  <c r="AC214" i="13"/>
  <c r="AB214" i="13"/>
  <c r="AA214" i="13"/>
  <c r="Z214" i="13"/>
  <c r="Y214" i="13"/>
  <c r="X214" i="13"/>
  <c r="W214" i="13"/>
  <c r="V214" i="13"/>
  <c r="U214" i="13"/>
  <c r="T214" i="13"/>
  <c r="S214" i="13"/>
  <c r="R214" i="13"/>
  <c r="Q214" i="13"/>
  <c r="P214" i="13"/>
  <c r="O214" i="13"/>
  <c r="N214" i="13"/>
  <c r="M214" i="13"/>
  <c r="L214" i="13"/>
  <c r="K214" i="13"/>
  <c r="J214" i="13"/>
  <c r="I214" i="13"/>
  <c r="H214" i="13"/>
  <c r="G214" i="13"/>
  <c r="F214" i="13"/>
  <c r="E214" i="13"/>
  <c r="AC213" i="13"/>
  <c r="AB213" i="13"/>
  <c r="AA213" i="13"/>
  <c r="Z213" i="13"/>
  <c r="Y213" i="13"/>
  <c r="X213" i="13"/>
  <c r="W213" i="13"/>
  <c r="V213" i="13"/>
  <c r="U213" i="13"/>
  <c r="T213" i="13"/>
  <c r="S213" i="13"/>
  <c r="R213" i="13"/>
  <c r="Q213" i="13"/>
  <c r="P213" i="13"/>
  <c r="O213" i="13"/>
  <c r="N213" i="13"/>
  <c r="M213" i="13"/>
  <c r="L213" i="13"/>
  <c r="K213" i="13"/>
  <c r="J213" i="13"/>
  <c r="I213" i="13"/>
  <c r="H213" i="13"/>
  <c r="G213" i="13"/>
  <c r="F213" i="13"/>
  <c r="E213" i="13"/>
  <c r="AC212" i="13"/>
  <c r="AB212" i="13"/>
  <c r="AA212" i="13"/>
  <c r="Z212" i="13"/>
  <c r="Y212" i="13"/>
  <c r="X212" i="13"/>
  <c r="W212" i="13"/>
  <c r="V212" i="13"/>
  <c r="U212" i="13"/>
  <c r="T212" i="13"/>
  <c r="S212" i="13"/>
  <c r="R212" i="13"/>
  <c r="Q212" i="13"/>
  <c r="P212" i="13"/>
  <c r="O212" i="13"/>
  <c r="N212" i="13"/>
  <c r="M212" i="13"/>
  <c r="L212" i="13"/>
  <c r="K212" i="13"/>
  <c r="J212" i="13"/>
  <c r="I212" i="13"/>
  <c r="H212" i="13"/>
  <c r="G212" i="13"/>
  <c r="F212" i="13"/>
  <c r="E212" i="13"/>
  <c r="AB210" i="13"/>
  <c r="AA210" i="13"/>
  <c r="Z210" i="13"/>
  <c r="Y210" i="13"/>
  <c r="X210" i="13"/>
  <c r="W210" i="13"/>
  <c r="V210" i="13"/>
  <c r="U210" i="13"/>
  <c r="T210" i="13"/>
  <c r="S210" i="13"/>
  <c r="R210" i="13"/>
  <c r="Q210" i="13"/>
  <c r="P210" i="13"/>
  <c r="O210" i="13"/>
  <c r="N210" i="13"/>
  <c r="M210" i="13"/>
  <c r="L210" i="13"/>
  <c r="K210" i="13"/>
  <c r="J210" i="13"/>
  <c r="I210" i="13"/>
  <c r="H210" i="13"/>
  <c r="G210" i="13"/>
  <c r="F210" i="13"/>
  <c r="E210" i="13"/>
  <c r="AB209" i="13"/>
  <c r="AA209" i="13"/>
  <c r="Z209" i="13"/>
  <c r="Y209" i="13"/>
  <c r="X209" i="13"/>
  <c r="W209" i="13"/>
  <c r="V209" i="13"/>
  <c r="U209" i="13"/>
  <c r="T209" i="13"/>
  <c r="S209" i="13"/>
  <c r="R209" i="13"/>
  <c r="Q209" i="13"/>
  <c r="P209" i="13"/>
  <c r="O209" i="13"/>
  <c r="N209" i="13"/>
  <c r="M209" i="13"/>
  <c r="L209" i="13"/>
  <c r="K209" i="13"/>
  <c r="J209" i="13"/>
  <c r="I209" i="13"/>
  <c r="H209" i="13"/>
  <c r="G209" i="13"/>
  <c r="F209" i="13"/>
  <c r="E209" i="13"/>
  <c r="AB205" i="13"/>
  <c r="AA205" i="13"/>
  <c r="Z205" i="13"/>
  <c r="Y205" i="13"/>
  <c r="X205" i="13"/>
  <c r="W205" i="13"/>
  <c r="V205" i="13"/>
  <c r="U205" i="13"/>
  <c r="T205" i="13"/>
  <c r="S205" i="13"/>
  <c r="R205" i="13"/>
  <c r="Q205" i="13"/>
  <c r="P205" i="13"/>
  <c r="O205" i="13"/>
  <c r="N205" i="13"/>
  <c r="M205" i="13"/>
  <c r="L205" i="13"/>
  <c r="K205" i="13"/>
  <c r="J205" i="13"/>
  <c r="I205" i="13"/>
  <c r="H205" i="13"/>
  <c r="G205" i="13"/>
  <c r="F205" i="13"/>
  <c r="E205" i="13"/>
  <c r="AB204" i="13"/>
  <c r="AA204" i="13"/>
  <c r="Z204" i="13"/>
  <c r="Y204" i="13"/>
  <c r="X204" i="13"/>
  <c r="W204" i="13"/>
  <c r="V204" i="13"/>
  <c r="U204" i="13"/>
  <c r="T204" i="13"/>
  <c r="S204" i="13"/>
  <c r="R204" i="13"/>
  <c r="Q204" i="13"/>
  <c r="P204" i="13"/>
  <c r="O204" i="13"/>
  <c r="N204" i="13"/>
  <c r="M204" i="13"/>
  <c r="L204" i="13"/>
  <c r="K204" i="13"/>
  <c r="J204" i="13"/>
  <c r="I204" i="13"/>
  <c r="H204" i="13"/>
  <c r="G204" i="13"/>
  <c r="F204" i="13"/>
  <c r="E204" i="13"/>
  <c r="AB200" i="13"/>
  <c r="AA200" i="13"/>
  <c r="Z200" i="13"/>
  <c r="Y200" i="13"/>
  <c r="X200" i="13"/>
  <c r="W200" i="13"/>
  <c r="V200" i="13"/>
  <c r="U200" i="13"/>
  <c r="T200" i="13"/>
  <c r="S200" i="13"/>
  <c r="R200" i="13"/>
  <c r="Q200" i="13"/>
  <c r="P200" i="13"/>
  <c r="O200" i="13"/>
  <c r="N200" i="13"/>
  <c r="M200" i="13"/>
  <c r="L200" i="13"/>
  <c r="K200" i="13"/>
  <c r="J200" i="13"/>
  <c r="I200" i="13"/>
  <c r="H200" i="13"/>
  <c r="G200" i="13"/>
  <c r="F200" i="13"/>
  <c r="E200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M199" i="13"/>
  <c r="L199" i="13"/>
  <c r="K199" i="13"/>
  <c r="J199" i="13"/>
  <c r="I199" i="13"/>
  <c r="H199" i="13"/>
  <c r="G199" i="13"/>
  <c r="F199" i="13"/>
  <c r="E199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G195" i="13"/>
  <c r="F195" i="13"/>
  <c r="E195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I194" i="13"/>
  <c r="H194" i="13"/>
  <c r="G194" i="13"/>
  <c r="F194" i="13"/>
  <c r="E194" i="13"/>
  <c r="AB180" i="13"/>
  <c r="AA180" i="13"/>
  <c r="Z180" i="13"/>
  <c r="Y180" i="13"/>
  <c r="X180" i="13"/>
  <c r="W180" i="13"/>
  <c r="V180" i="13"/>
  <c r="U180" i="13"/>
  <c r="T180" i="13"/>
  <c r="S180" i="13"/>
  <c r="R180" i="13"/>
  <c r="Q180" i="13"/>
  <c r="P180" i="13"/>
  <c r="O180" i="13"/>
  <c r="N180" i="13"/>
  <c r="M180" i="13"/>
  <c r="L180" i="13"/>
  <c r="K180" i="13"/>
  <c r="J180" i="13"/>
  <c r="I180" i="13"/>
  <c r="H180" i="13"/>
  <c r="G180" i="13"/>
  <c r="F180" i="13"/>
  <c r="E180" i="13"/>
  <c r="AB179" i="13"/>
  <c r="AA179" i="13"/>
  <c r="Z179" i="13"/>
  <c r="Y179" i="13"/>
  <c r="X179" i="13"/>
  <c r="W179" i="13"/>
  <c r="V179" i="13"/>
  <c r="U179" i="13"/>
  <c r="T179" i="13"/>
  <c r="S179" i="13"/>
  <c r="R179" i="13"/>
  <c r="Q179" i="13"/>
  <c r="P179" i="13"/>
  <c r="O179" i="13"/>
  <c r="N179" i="13"/>
  <c r="M179" i="13"/>
  <c r="L179" i="13"/>
  <c r="K179" i="13"/>
  <c r="J179" i="13"/>
  <c r="I179" i="13"/>
  <c r="H179" i="13"/>
  <c r="G179" i="13"/>
  <c r="F179" i="13"/>
  <c r="E179" i="13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G175" i="13"/>
  <c r="F175" i="13"/>
  <c r="E175" i="13"/>
  <c r="AB174" i="13"/>
  <c r="AA174" i="13"/>
  <c r="Z174" i="13"/>
  <c r="Y174" i="13"/>
  <c r="X174" i="13"/>
  <c r="W174" i="13"/>
  <c r="V174" i="13"/>
  <c r="U174" i="13"/>
  <c r="T174" i="13"/>
  <c r="S174" i="13"/>
  <c r="R174" i="13"/>
  <c r="Q174" i="13"/>
  <c r="P174" i="13"/>
  <c r="O174" i="13"/>
  <c r="N174" i="13"/>
  <c r="M174" i="13"/>
  <c r="L174" i="13"/>
  <c r="K174" i="13"/>
  <c r="J174" i="13"/>
  <c r="I174" i="13"/>
  <c r="H174" i="13"/>
  <c r="G174" i="13"/>
  <c r="F174" i="13"/>
  <c r="E174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M170" i="13"/>
  <c r="L170" i="13"/>
  <c r="K170" i="13"/>
  <c r="J170" i="13"/>
  <c r="I170" i="13"/>
  <c r="H170" i="13"/>
  <c r="G170" i="13"/>
  <c r="F170" i="13"/>
  <c r="E170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M169" i="13"/>
  <c r="L169" i="13"/>
  <c r="K169" i="13"/>
  <c r="J169" i="13"/>
  <c r="I169" i="13"/>
  <c r="H169" i="13"/>
  <c r="G169" i="13"/>
  <c r="F169" i="13"/>
  <c r="E169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M165" i="13"/>
  <c r="L165" i="13"/>
  <c r="K165" i="13"/>
  <c r="J165" i="13"/>
  <c r="I165" i="13"/>
  <c r="H165" i="13"/>
  <c r="G165" i="13"/>
  <c r="F165" i="13"/>
  <c r="E165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M164" i="13"/>
  <c r="L164" i="13"/>
  <c r="K164" i="13"/>
  <c r="J164" i="13"/>
  <c r="I164" i="13"/>
  <c r="H164" i="13"/>
  <c r="G164" i="13"/>
  <c r="F164" i="13"/>
  <c r="E164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M160" i="13"/>
  <c r="L160" i="13"/>
  <c r="K160" i="13"/>
  <c r="J160" i="13"/>
  <c r="I160" i="13"/>
  <c r="H160" i="13"/>
  <c r="G160" i="13"/>
  <c r="F160" i="13"/>
  <c r="E160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M159" i="13"/>
  <c r="L159" i="13"/>
  <c r="K159" i="13"/>
  <c r="J159" i="13"/>
  <c r="I159" i="13"/>
  <c r="H159" i="13"/>
  <c r="G159" i="13"/>
  <c r="F159" i="13"/>
  <c r="E159" i="13"/>
  <c r="AB155" i="13"/>
  <c r="AA155" i="13"/>
  <c r="Z155" i="13"/>
  <c r="Y155" i="13"/>
  <c r="X155" i="13"/>
  <c r="W155" i="13"/>
  <c r="V155" i="13"/>
  <c r="U155" i="13"/>
  <c r="T155" i="13"/>
  <c r="S155" i="13"/>
  <c r="R155" i="13"/>
  <c r="Q155" i="13"/>
  <c r="P155" i="13"/>
  <c r="O155" i="13"/>
  <c r="N155" i="13"/>
  <c r="M155" i="13"/>
  <c r="L155" i="13"/>
  <c r="K155" i="13"/>
  <c r="J155" i="13"/>
  <c r="I155" i="13"/>
  <c r="H155" i="13"/>
  <c r="G155" i="13"/>
  <c r="F155" i="13"/>
  <c r="E155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M154" i="13"/>
  <c r="L154" i="13"/>
  <c r="K154" i="13"/>
  <c r="J154" i="13"/>
  <c r="I154" i="13"/>
  <c r="H154" i="13"/>
  <c r="G154" i="13"/>
  <c r="F154" i="13"/>
  <c r="E154" i="13"/>
  <c r="AB150" i="13"/>
  <c r="AA150" i="13"/>
  <c r="Z150" i="13"/>
  <c r="Y150" i="13"/>
  <c r="X150" i="13"/>
  <c r="W150" i="13"/>
  <c r="V150" i="13"/>
  <c r="U150" i="13"/>
  <c r="T150" i="13"/>
  <c r="S150" i="13"/>
  <c r="R150" i="13"/>
  <c r="Q150" i="13"/>
  <c r="P150" i="13"/>
  <c r="O150" i="13"/>
  <c r="N150" i="13"/>
  <c r="M150" i="13"/>
  <c r="L150" i="13"/>
  <c r="K150" i="13"/>
  <c r="J150" i="13"/>
  <c r="I150" i="13"/>
  <c r="H150" i="13"/>
  <c r="G150" i="13"/>
  <c r="F150" i="13"/>
  <c r="E150" i="13"/>
  <c r="AB149" i="13"/>
  <c r="AA149" i="13"/>
  <c r="Z149" i="13"/>
  <c r="Y149" i="13"/>
  <c r="X149" i="13"/>
  <c r="W149" i="13"/>
  <c r="V149" i="13"/>
  <c r="U149" i="13"/>
  <c r="T149" i="13"/>
  <c r="S149" i="13"/>
  <c r="R149" i="13"/>
  <c r="Q149" i="13"/>
  <c r="P149" i="13"/>
  <c r="O149" i="13"/>
  <c r="N149" i="13"/>
  <c r="M149" i="13"/>
  <c r="L149" i="13"/>
  <c r="K149" i="13"/>
  <c r="J149" i="13"/>
  <c r="I149" i="13"/>
  <c r="H149" i="13"/>
  <c r="G149" i="13"/>
  <c r="F149" i="13"/>
  <c r="E149" i="13"/>
  <c r="AB145" i="13"/>
  <c r="AA145" i="13"/>
  <c r="Z145" i="13"/>
  <c r="Y145" i="13"/>
  <c r="X145" i="13"/>
  <c r="W145" i="13"/>
  <c r="V145" i="13"/>
  <c r="U145" i="13"/>
  <c r="T145" i="13"/>
  <c r="S145" i="13"/>
  <c r="R145" i="13"/>
  <c r="Q145" i="13"/>
  <c r="P145" i="13"/>
  <c r="O145" i="13"/>
  <c r="N145" i="13"/>
  <c r="M145" i="13"/>
  <c r="L145" i="13"/>
  <c r="K145" i="13"/>
  <c r="J145" i="13"/>
  <c r="I145" i="13"/>
  <c r="H145" i="13"/>
  <c r="G145" i="13"/>
  <c r="F145" i="13"/>
  <c r="E145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M144" i="13"/>
  <c r="L144" i="13"/>
  <c r="K144" i="13"/>
  <c r="J144" i="13"/>
  <c r="I144" i="13"/>
  <c r="H144" i="13"/>
  <c r="G144" i="13"/>
  <c r="F144" i="13"/>
  <c r="E144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M140" i="13"/>
  <c r="L140" i="13"/>
  <c r="K140" i="13"/>
  <c r="J140" i="13"/>
  <c r="I140" i="13"/>
  <c r="H140" i="13"/>
  <c r="G140" i="13"/>
  <c r="F140" i="13"/>
  <c r="E140" i="13"/>
  <c r="AB139" i="13"/>
  <c r="AA139" i="13"/>
  <c r="Z139" i="13"/>
  <c r="Y139" i="13"/>
  <c r="X139" i="13"/>
  <c r="W139" i="13"/>
  <c r="V139" i="13"/>
  <c r="U139" i="13"/>
  <c r="T139" i="13"/>
  <c r="S139" i="13"/>
  <c r="R139" i="13"/>
  <c r="Q139" i="13"/>
  <c r="P139" i="13"/>
  <c r="O139" i="13"/>
  <c r="N139" i="13"/>
  <c r="M139" i="13"/>
  <c r="L139" i="13"/>
  <c r="K139" i="13"/>
  <c r="J139" i="13"/>
  <c r="I139" i="13"/>
  <c r="H139" i="13"/>
  <c r="G139" i="13"/>
  <c r="F139" i="13"/>
  <c r="E139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M135" i="13"/>
  <c r="L135" i="13"/>
  <c r="K135" i="13"/>
  <c r="J135" i="13"/>
  <c r="I135" i="13"/>
  <c r="H135" i="13"/>
  <c r="G135" i="13"/>
  <c r="F135" i="13"/>
  <c r="E135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M134" i="13"/>
  <c r="L134" i="13"/>
  <c r="K134" i="13"/>
  <c r="J134" i="13"/>
  <c r="I134" i="13"/>
  <c r="H134" i="13"/>
  <c r="G134" i="13"/>
  <c r="F134" i="13"/>
  <c r="E134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M130" i="13"/>
  <c r="L130" i="13"/>
  <c r="K130" i="13"/>
  <c r="J130" i="13"/>
  <c r="I130" i="13"/>
  <c r="H130" i="13"/>
  <c r="G130" i="13"/>
  <c r="F130" i="13"/>
  <c r="E130" i="13"/>
  <c r="AB129" i="13"/>
  <c r="AA129" i="13"/>
  <c r="Z129" i="13"/>
  <c r="Y129" i="13"/>
  <c r="X129" i="13"/>
  <c r="W129" i="13"/>
  <c r="V129" i="13"/>
  <c r="U129" i="13"/>
  <c r="T129" i="13"/>
  <c r="S129" i="13"/>
  <c r="S131" i="13" s="1"/>
  <c r="R129" i="13"/>
  <c r="Q129" i="13"/>
  <c r="P129" i="13"/>
  <c r="O129" i="13"/>
  <c r="N129" i="13"/>
  <c r="M129" i="13"/>
  <c r="L129" i="13"/>
  <c r="K129" i="13"/>
  <c r="J129" i="13"/>
  <c r="I129" i="13"/>
  <c r="H129" i="13"/>
  <c r="G129" i="13"/>
  <c r="F129" i="13"/>
  <c r="E129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N125" i="13"/>
  <c r="M125" i="13"/>
  <c r="L125" i="13"/>
  <c r="K125" i="13"/>
  <c r="J125" i="13"/>
  <c r="I125" i="13"/>
  <c r="H125" i="13"/>
  <c r="G125" i="13"/>
  <c r="F125" i="13"/>
  <c r="E125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M124" i="13"/>
  <c r="L124" i="13"/>
  <c r="K124" i="13"/>
  <c r="J124" i="13"/>
  <c r="I124" i="13"/>
  <c r="H124" i="13"/>
  <c r="G124" i="13"/>
  <c r="F124" i="13"/>
  <c r="E124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M120" i="13"/>
  <c r="L120" i="13"/>
  <c r="K120" i="13"/>
  <c r="J120" i="13"/>
  <c r="I120" i="13"/>
  <c r="H120" i="13"/>
  <c r="G120" i="13"/>
  <c r="F120" i="13"/>
  <c r="E120" i="13"/>
  <c r="AB119" i="13"/>
  <c r="AA119" i="13"/>
  <c r="Z119" i="13"/>
  <c r="Y119" i="13"/>
  <c r="X119" i="13"/>
  <c r="W119" i="13"/>
  <c r="V119" i="13"/>
  <c r="U119" i="13"/>
  <c r="T119" i="13"/>
  <c r="S119" i="13"/>
  <c r="R119" i="13"/>
  <c r="Q119" i="13"/>
  <c r="P119" i="13"/>
  <c r="O119" i="13"/>
  <c r="N119" i="13"/>
  <c r="M119" i="13"/>
  <c r="L119" i="13"/>
  <c r="K119" i="13"/>
  <c r="J119" i="13"/>
  <c r="I119" i="13"/>
  <c r="H119" i="13"/>
  <c r="G119" i="13"/>
  <c r="F119" i="13"/>
  <c r="E119" i="13"/>
  <c r="AB101" i="13"/>
  <c r="AA101" i="13"/>
  <c r="Z101" i="13"/>
  <c r="Y101" i="13"/>
  <c r="X101" i="13"/>
  <c r="W101" i="13"/>
  <c r="V101" i="13"/>
  <c r="U101" i="13"/>
  <c r="T101" i="13"/>
  <c r="S101" i="13"/>
  <c r="R101" i="13"/>
  <c r="Q101" i="13"/>
  <c r="P101" i="13"/>
  <c r="O101" i="13"/>
  <c r="N101" i="13"/>
  <c r="M101" i="13"/>
  <c r="L101" i="13"/>
  <c r="K101" i="13"/>
  <c r="J101" i="13"/>
  <c r="I101" i="13"/>
  <c r="H101" i="13"/>
  <c r="G101" i="13"/>
  <c r="F101" i="13"/>
  <c r="E101" i="13"/>
  <c r="AB100" i="13"/>
  <c r="AA100" i="13"/>
  <c r="Z100" i="13"/>
  <c r="Z102" i="13" s="1"/>
  <c r="Y100" i="13"/>
  <c r="X100" i="13"/>
  <c r="W100" i="13"/>
  <c r="V100" i="13"/>
  <c r="V102" i="13" s="1"/>
  <c r="U100" i="13"/>
  <c r="T100" i="13"/>
  <c r="S100" i="13"/>
  <c r="R100" i="13"/>
  <c r="R102" i="13" s="1"/>
  <c r="Q100" i="13"/>
  <c r="P100" i="13"/>
  <c r="O100" i="13"/>
  <c r="N100" i="13"/>
  <c r="N102" i="13" s="1"/>
  <c r="M100" i="13"/>
  <c r="L100" i="13"/>
  <c r="K100" i="13"/>
  <c r="J100" i="13"/>
  <c r="J102" i="13" s="1"/>
  <c r="I100" i="13"/>
  <c r="H100" i="13"/>
  <c r="G100" i="13"/>
  <c r="F100" i="13"/>
  <c r="F102" i="13" s="1"/>
  <c r="E100" i="13"/>
  <c r="AB96" i="13"/>
  <c r="AA96" i="13"/>
  <c r="Z96" i="13"/>
  <c r="Y96" i="13"/>
  <c r="X96" i="13"/>
  <c r="W96" i="13"/>
  <c r="V96" i="13"/>
  <c r="U96" i="13"/>
  <c r="T96" i="13"/>
  <c r="S96" i="13"/>
  <c r="R96" i="13"/>
  <c r="Q96" i="13"/>
  <c r="P96" i="13"/>
  <c r="O96" i="13"/>
  <c r="N96" i="13"/>
  <c r="M96" i="13"/>
  <c r="L96" i="13"/>
  <c r="K96" i="13"/>
  <c r="J96" i="13"/>
  <c r="I96" i="13"/>
  <c r="H96" i="13"/>
  <c r="G96" i="13"/>
  <c r="F96" i="13"/>
  <c r="E96" i="13"/>
  <c r="AB95" i="13"/>
  <c r="AA95" i="13"/>
  <c r="Z95" i="13"/>
  <c r="Y95" i="13"/>
  <c r="X95" i="13"/>
  <c r="W95" i="13"/>
  <c r="V95" i="13"/>
  <c r="U95" i="13"/>
  <c r="T95" i="13"/>
  <c r="S95" i="13"/>
  <c r="R95" i="13"/>
  <c r="Q95" i="13"/>
  <c r="P95" i="13"/>
  <c r="O95" i="13"/>
  <c r="N95" i="13"/>
  <c r="M95" i="13"/>
  <c r="L95" i="13"/>
  <c r="K95" i="13"/>
  <c r="J95" i="13"/>
  <c r="I95" i="13"/>
  <c r="H95" i="13"/>
  <c r="G95" i="13"/>
  <c r="F95" i="13"/>
  <c r="E95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AB86" i="13"/>
  <c r="AA86" i="13"/>
  <c r="Z86" i="13"/>
  <c r="Y86" i="13"/>
  <c r="X86" i="13"/>
  <c r="W86" i="13"/>
  <c r="V86" i="13"/>
  <c r="U86" i="13"/>
  <c r="T86" i="13"/>
  <c r="S86" i="13"/>
  <c r="S87" i="13" s="1"/>
  <c r="R86" i="13"/>
  <c r="R87" i="13" s="1"/>
  <c r="Q86" i="13"/>
  <c r="Q87" i="13" s="1"/>
  <c r="P86" i="13"/>
  <c r="O86" i="13"/>
  <c r="O87" i="13" s="1"/>
  <c r="N86" i="13"/>
  <c r="N87" i="13" s="1"/>
  <c r="M86" i="13"/>
  <c r="M87" i="13" s="1"/>
  <c r="L86" i="13"/>
  <c r="K86" i="13"/>
  <c r="J86" i="13"/>
  <c r="I86" i="13"/>
  <c r="H86" i="13"/>
  <c r="G86" i="13"/>
  <c r="F86" i="13"/>
  <c r="E86" i="13"/>
  <c r="AB85" i="13"/>
  <c r="AA85" i="13"/>
  <c r="Z85" i="13"/>
  <c r="Y85" i="13"/>
  <c r="X85" i="13"/>
  <c r="W85" i="13"/>
  <c r="V85" i="13"/>
  <c r="U85" i="13"/>
  <c r="L85" i="13"/>
  <c r="K85" i="13"/>
  <c r="J85" i="13"/>
  <c r="I85" i="13"/>
  <c r="H85" i="13"/>
  <c r="G85" i="13"/>
  <c r="F85" i="13"/>
  <c r="E85" i="13"/>
  <c r="AB81" i="13"/>
  <c r="AB82" i="13" s="1"/>
  <c r="AA81" i="13"/>
  <c r="Z81" i="13"/>
  <c r="Z82" i="13" s="1"/>
  <c r="Y81" i="13"/>
  <c r="X81" i="13"/>
  <c r="X82" i="13" s="1"/>
  <c r="W81" i="13"/>
  <c r="V81" i="13"/>
  <c r="U81" i="13"/>
  <c r="T81" i="13"/>
  <c r="T82" i="13" s="1"/>
  <c r="S81" i="13"/>
  <c r="R81" i="13"/>
  <c r="R82" i="13" s="1"/>
  <c r="Q81" i="13"/>
  <c r="P81" i="13"/>
  <c r="P82" i="13" s="1"/>
  <c r="O81" i="13"/>
  <c r="N81" i="13"/>
  <c r="N82" i="13" s="1"/>
  <c r="M81" i="13"/>
  <c r="L81" i="13"/>
  <c r="K81" i="13"/>
  <c r="J81" i="13"/>
  <c r="I81" i="13"/>
  <c r="H81" i="13"/>
  <c r="G81" i="13"/>
  <c r="F81" i="13"/>
  <c r="E81" i="13"/>
  <c r="V80" i="13"/>
  <c r="U80" i="13"/>
  <c r="L80" i="13"/>
  <c r="K80" i="13"/>
  <c r="J80" i="13"/>
  <c r="I80" i="13"/>
  <c r="H80" i="13"/>
  <c r="G80" i="13"/>
  <c r="F80" i="13"/>
  <c r="E80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AB71" i="13"/>
  <c r="AB72" i="13" s="1"/>
  <c r="AA71" i="13"/>
  <c r="AA72" i="13" s="1"/>
  <c r="Z71" i="13"/>
  <c r="Z72" i="13" s="1"/>
  <c r="Y71" i="13"/>
  <c r="X71" i="13"/>
  <c r="X72" i="13" s="1"/>
  <c r="W71" i="13"/>
  <c r="W72" i="13" s="1"/>
  <c r="V71" i="13"/>
  <c r="U71" i="13"/>
  <c r="T71" i="13"/>
  <c r="T72" i="13" s="1"/>
  <c r="S71" i="13"/>
  <c r="S72" i="13" s="1"/>
  <c r="R71" i="13"/>
  <c r="R72" i="13" s="1"/>
  <c r="Q71" i="13"/>
  <c r="Q72" i="13" s="1"/>
  <c r="P71" i="13"/>
  <c r="P72" i="13" s="1"/>
  <c r="O71" i="13"/>
  <c r="O72" i="13" s="1"/>
  <c r="N71" i="13"/>
  <c r="N72" i="13" s="1"/>
  <c r="M71" i="13"/>
  <c r="M72" i="13" s="1"/>
  <c r="L71" i="13"/>
  <c r="K71" i="13"/>
  <c r="J71" i="13"/>
  <c r="I71" i="13"/>
  <c r="H71" i="13"/>
  <c r="G71" i="13"/>
  <c r="F71" i="13"/>
  <c r="E71" i="13"/>
  <c r="Y70" i="13"/>
  <c r="V70" i="13"/>
  <c r="U70" i="13"/>
  <c r="L70" i="13"/>
  <c r="K70" i="13"/>
  <c r="J70" i="13"/>
  <c r="I70" i="13"/>
  <c r="H70" i="13"/>
  <c r="G70" i="13"/>
  <c r="F70" i="13"/>
  <c r="E70" i="13"/>
  <c r="AB66" i="13"/>
  <c r="AA66" i="13"/>
  <c r="Z66" i="13"/>
  <c r="Y66" i="13"/>
  <c r="X66" i="13"/>
  <c r="X67" i="13" s="1"/>
  <c r="W66" i="13"/>
  <c r="V66" i="13"/>
  <c r="U66" i="13"/>
  <c r="T66" i="13"/>
  <c r="T67" i="13" s="1"/>
  <c r="S66" i="13"/>
  <c r="R66" i="13"/>
  <c r="Q66" i="13"/>
  <c r="P66" i="13"/>
  <c r="P67" i="13" s="1"/>
  <c r="O66" i="13"/>
  <c r="N66" i="13"/>
  <c r="M66" i="13"/>
  <c r="L66" i="13"/>
  <c r="K66" i="13"/>
  <c r="J66" i="13"/>
  <c r="I66" i="13"/>
  <c r="H66" i="13"/>
  <c r="G66" i="13"/>
  <c r="F66" i="13"/>
  <c r="E66" i="13"/>
  <c r="AB65" i="13"/>
  <c r="AA65" i="13"/>
  <c r="Z65" i="13"/>
  <c r="Y65" i="13"/>
  <c r="W65" i="13"/>
  <c r="V65" i="13"/>
  <c r="U65" i="13"/>
  <c r="L65" i="13"/>
  <c r="K65" i="13"/>
  <c r="J65" i="13"/>
  <c r="I65" i="13"/>
  <c r="H65" i="13"/>
  <c r="G65" i="13"/>
  <c r="F65" i="13"/>
  <c r="E65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AB57" i="13"/>
  <c r="AA57" i="13"/>
  <c r="Z57" i="13"/>
  <c r="Y57" i="13"/>
  <c r="X57" i="13"/>
  <c r="W57" i="13"/>
  <c r="V57" i="13"/>
  <c r="U57" i="13"/>
  <c r="T57" i="13"/>
  <c r="S57" i="13"/>
  <c r="Q57" i="13"/>
  <c r="M57" i="13"/>
  <c r="L57" i="13"/>
  <c r="K57" i="13"/>
  <c r="J57" i="13"/>
  <c r="I57" i="13"/>
  <c r="H57" i="13"/>
  <c r="G57" i="13"/>
  <c r="F57" i="13"/>
  <c r="E57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AB52" i="13"/>
  <c r="AA52" i="13"/>
  <c r="Z52" i="13"/>
  <c r="Y52" i="13"/>
  <c r="X52" i="13"/>
  <c r="W52" i="13"/>
  <c r="V52" i="13"/>
  <c r="U52" i="13"/>
  <c r="T52" i="13"/>
  <c r="S52" i="13"/>
  <c r="R52" i="13"/>
  <c r="R112" i="13" s="1"/>
  <c r="Q52" i="13"/>
  <c r="P52" i="13"/>
  <c r="P112" i="13" s="1"/>
  <c r="O52" i="13"/>
  <c r="N52" i="13"/>
  <c r="N112" i="13" s="1"/>
  <c r="M52" i="13"/>
  <c r="L52" i="13"/>
  <c r="K52" i="13"/>
  <c r="J52" i="13"/>
  <c r="I52" i="13"/>
  <c r="H52" i="13"/>
  <c r="G52" i="13"/>
  <c r="F52" i="13"/>
  <c r="E52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AB49" i="13"/>
  <c r="AA49" i="13"/>
  <c r="Z49" i="13"/>
  <c r="Y49" i="13"/>
  <c r="X49" i="13"/>
  <c r="W49" i="13"/>
  <c r="V49" i="13"/>
  <c r="U49" i="13"/>
  <c r="T49" i="13"/>
  <c r="L49" i="13"/>
  <c r="K49" i="13"/>
  <c r="J49" i="13"/>
  <c r="I49" i="13"/>
  <c r="H49" i="13"/>
  <c r="G49" i="13"/>
  <c r="F49" i="13"/>
  <c r="E4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AB29" i="13"/>
  <c r="AB30" i="13" s="1"/>
  <c r="AA29" i="13"/>
  <c r="Z29" i="13"/>
  <c r="Z30" i="13" s="1"/>
  <c r="Y29" i="13"/>
  <c r="X29" i="13"/>
  <c r="X30" i="13" s="1"/>
  <c r="W29" i="13"/>
  <c r="V29" i="13"/>
  <c r="V30" i="13" s="1"/>
  <c r="U29" i="13"/>
  <c r="T29" i="13"/>
  <c r="T30" i="13" s="1"/>
  <c r="S29" i="13"/>
  <c r="R29" i="13"/>
  <c r="R30" i="13" s="1"/>
  <c r="Q29" i="13"/>
  <c r="Q30" i="13" s="1"/>
  <c r="P29" i="13"/>
  <c r="P30" i="13" s="1"/>
  <c r="O29" i="13"/>
  <c r="N29" i="13"/>
  <c r="N30" i="13" s="1"/>
  <c r="M29" i="13"/>
  <c r="L29" i="13"/>
  <c r="L30" i="13" s="1"/>
  <c r="K29" i="13"/>
  <c r="J29" i="13"/>
  <c r="I29" i="13"/>
  <c r="H29" i="13"/>
  <c r="G29" i="13"/>
  <c r="F29" i="13"/>
  <c r="E29" i="13"/>
  <c r="U28" i="13"/>
  <c r="K28" i="13"/>
  <c r="J28" i="13"/>
  <c r="I28" i="13"/>
  <c r="H28" i="13"/>
  <c r="G28" i="13"/>
  <c r="F28" i="13"/>
  <c r="E28" i="13"/>
  <c r="AB24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U23" i="13"/>
  <c r="J23" i="13"/>
  <c r="H23" i="13"/>
  <c r="E23" i="13"/>
  <c r="AB19" i="13"/>
  <c r="AA19" i="13"/>
  <c r="Z19" i="13"/>
  <c r="Y19" i="13"/>
  <c r="X19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AB14" i="13"/>
  <c r="AA14" i="13"/>
  <c r="Z14" i="13"/>
  <c r="Y14" i="13"/>
  <c r="X14" i="13"/>
  <c r="W14" i="13"/>
  <c r="V14" i="13"/>
  <c r="U14" i="13"/>
  <c r="T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G14" i="13"/>
  <c r="F14" i="13"/>
  <c r="E14" i="13"/>
  <c r="AB13" i="13"/>
  <c r="AA13" i="13"/>
  <c r="Z13" i="13"/>
  <c r="Y13" i="13"/>
  <c r="X13" i="13"/>
  <c r="W13" i="13"/>
  <c r="V13" i="13"/>
  <c r="U13" i="13"/>
  <c r="T13" i="13"/>
  <c r="S13" i="13"/>
  <c r="R13" i="13"/>
  <c r="Q13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AD33" i="13" l="1"/>
  <c r="AD134" i="13"/>
  <c r="AD209" i="13"/>
  <c r="AD49" i="13"/>
  <c r="AD75" i="13"/>
  <c r="AD124" i="13"/>
  <c r="AD129" i="13"/>
  <c r="AC134" i="13"/>
  <c r="AD13" i="13"/>
  <c r="J112" i="13"/>
  <c r="AD23" i="13"/>
  <c r="AD28" i="13"/>
  <c r="U30" i="13"/>
  <c r="AC33" i="13"/>
  <c r="F35" i="13"/>
  <c r="H35" i="13"/>
  <c r="J35" i="13"/>
  <c r="L35" i="13"/>
  <c r="N35" i="13"/>
  <c r="P35" i="13"/>
  <c r="R35" i="13"/>
  <c r="T35" i="13"/>
  <c r="V35" i="13"/>
  <c r="X35" i="13"/>
  <c r="Z35" i="13"/>
  <c r="AB35" i="13"/>
  <c r="L112" i="13"/>
  <c r="AA112" i="13"/>
  <c r="AD164" i="13"/>
  <c r="AD194" i="13"/>
  <c r="AD204" i="13"/>
  <c r="AC209" i="13"/>
  <c r="F211" i="13"/>
  <c r="H211" i="13"/>
  <c r="J211" i="13"/>
  <c r="L211" i="13"/>
  <c r="N211" i="13"/>
  <c r="P211" i="13"/>
  <c r="R211" i="13"/>
  <c r="T211" i="13"/>
  <c r="V211" i="13"/>
  <c r="X211" i="13"/>
  <c r="Z211" i="13"/>
  <c r="AB211" i="13"/>
  <c r="AD57" i="13"/>
  <c r="AD60" i="13"/>
  <c r="AC65" i="13"/>
  <c r="AD70" i="13"/>
  <c r="AC75" i="13"/>
  <c r="F77" i="13"/>
  <c r="H77" i="13"/>
  <c r="J77" i="13"/>
  <c r="L77" i="13"/>
  <c r="N77" i="13"/>
  <c r="P77" i="13"/>
  <c r="R77" i="13"/>
  <c r="T77" i="13"/>
  <c r="V77" i="13"/>
  <c r="X77" i="13"/>
  <c r="Z77" i="13"/>
  <c r="AB77" i="13"/>
  <c r="AD154" i="13"/>
  <c r="AC159" i="13"/>
  <c r="AC164" i="13"/>
  <c r="E87" i="13"/>
  <c r="AC13" i="13"/>
  <c r="F15" i="13"/>
  <c r="H15" i="13"/>
  <c r="J15" i="13"/>
  <c r="L15" i="13"/>
  <c r="H112" i="13"/>
  <c r="U41" i="13"/>
  <c r="F113" i="13"/>
  <c r="J113" i="13"/>
  <c r="L113" i="13"/>
  <c r="N113" i="13"/>
  <c r="P113" i="13"/>
  <c r="R113" i="13"/>
  <c r="T113" i="13"/>
  <c r="V113" i="13"/>
  <c r="X113" i="13"/>
  <c r="Z113" i="13"/>
  <c r="AB113" i="13"/>
  <c r="F112" i="13"/>
  <c r="O112" i="13"/>
  <c r="AD52" i="13"/>
  <c r="AC57" i="13"/>
  <c r="AD65" i="13"/>
  <c r="AC70" i="13"/>
  <c r="K72" i="13"/>
  <c r="AD85" i="13"/>
  <c r="AD139" i="13"/>
  <c r="AD144" i="13"/>
  <c r="AD149" i="13"/>
  <c r="AC154" i="13"/>
  <c r="AC174" i="13"/>
  <c r="AC179" i="13"/>
  <c r="AD179" i="13"/>
  <c r="AC194" i="13"/>
  <c r="F196" i="13"/>
  <c r="H196" i="13"/>
  <c r="J196" i="13"/>
  <c r="K97" i="13"/>
  <c r="M97" i="13"/>
  <c r="O97" i="13"/>
  <c r="Q97" i="13"/>
  <c r="S97" i="13"/>
  <c r="U97" i="13"/>
  <c r="W97" i="13"/>
  <c r="Y97" i="13"/>
  <c r="AA97" i="13"/>
  <c r="E201" i="13"/>
  <c r="G201" i="13"/>
  <c r="I201" i="13"/>
  <c r="K201" i="13"/>
  <c r="M201" i="13"/>
  <c r="O201" i="13"/>
  <c r="Q201" i="13"/>
  <c r="S201" i="13"/>
  <c r="U201" i="13"/>
  <c r="W201" i="13"/>
  <c r="Y201" i="13"/>
  <c r="AA201" i="13"/>
  <c r="E15" i="13"/>
  <c r="G15" i="13"/>
  <c r="I15" i="13"/>
  <c r="K15" i="13"/>
  <c r="M15" i="13"/>
  <c r="O15" i="13"/>
  <c r="Q15" i="13"/>
  <c r="S15" i="13"/>
  <c r="U15" i="13"/>
  <c r="W15" i="13"/>
  <c r="Y15" i="13"/>
  <c r="AA15" i="13"/>
  <c r="E20" i="13"/>
  <c r="G20" i="13"/>
  <c r="I20" i="13"/>
  <c r="K20" i="13"/>
  <c r="M20" i="13"/>
  <c r="O20" i="13"/>
  <c r="Q20" i="13"/>
  <c r="S20" i="13"/>
  <c r="U20" i="13"/>
  <c r="W20" i="13"/>
  <c r="Y20" i="13"/>
  <c r="AA20" i="13"/>
  <c r="H25" i="13"/>
  <c r="F30" i="13"/>
  <c r="H30" i="13"/>
  <c r="J30" i="13"/>
  <c r="L41" i="13"/>
  <c r="N41" i="13"/>
  <c r="P41" i="13"/>
  <c r="R41" i="13"/>
  <c r="T41" i="13"/>
  <c r="V41" i="13"/>
  <c r="X41" i="13"/>
  <c r="Z41" i="13"/>
  <c r="AB41" i="13"/>
  <c r="E35" i="13"/>
  <c r="G35" i="13"/>
  <c r="I35" i="13"/>
  <c r="K35" i="13"/>
  <c r="M35" i="13"/>
  <c r="O35" i="13"/>
  <c r="Q35" i="13"/>
  <c r="S35" i="13"/>
  <c r="U35" i="13"/>
  <c r="W35" i="13"/>
  <c r="Y35" i="13"/>
  <c r="AA35" i="13"/>
  <c r="AC38" i="13"/>
  <c r="Q41" i="13"/>
  <c r="W41" i="13"/>
  <c r="E40" i="13"/>
  <c r="G40" i="13"/>
  <c r="I40" i="13"/>
  <c r="K40" i="13"/>
  <c r="M40" i="13"/>
  <c r="O40" i="13"/>
  <c r="Q40" i="13"/>
  <c r="S40" i="13"/>
  <c r="U40" i="13"/>
  <c r="W40" i="13"/>
  <c r="Y40" i="13"/>
  <c r="AA40" i="13"/>
  <c r="AC49" i="13"/>
  <c r="T112" i="13"/>
  <c r="V112" i="13"/>
  <c r="X112" i="13"/>
  <c r="Z112" i="13"/>
  <c r="AB112" i="13"/>
  <c r="AC52" i="13"/>
  <c r="Q112" i="13"/>
  <c r="AC60" i="13"/>
  <c r="F108" i="13"/>
  <c r="H108" i="13"/>
  <c r="J108" i="13"/>
  <c r="L108" i="13"/>
  <c r="L110" i="13" s="1"/>
  <c r="V108" i="13"/>
  <c r="V110" i="13" s="1"/>
  <c r="F109" i="13"/>
  <c r="H67" i="13"/>
  <c r="J109" i="13"/>
  <c r="L67" i="13"/>
  <c r="N109" i="13"/>
  <c r="R109" i="13"/>
  <c r="V109" i="13"/>
  <c r="Z109" i="13"/>
  <c r="AB67" i="13"/>
  <c r="F72" i="13"/>
  <c r="H72" i="13"/>
  <c r="J72" i="13"/>
  <c r="L72" i="13"/>
  <c r="V72" i="13"/>
  <c r="E77" i="13"/>
  <c r="G77" i="13"/>
  <c r="I77" i="13"/>
  <c r="K77" i="13"/>
  <c r="M77" i="13"/>
  <c r="O77" i="13"/>
  <c r="Q77" i="13"/>
  <c r="S77" i="13"/>
  <c r="U77" i="13"/>
  <c r="W77" i="13"/>
  <c r="Y77" i="13"/>
  <c r="AA77" i="13"/>
  <c r="AD80" i="13"/>
  <c r="G82" i="13"/>
  <c r="I82" i="13"/>
  <c r="K82" i="13"/>
  <c r="U82" i="13"/>
  <c r="N15" i="13"/>
  <c r="P15" i="13"/>
  <c r="R15" i="13"/>
  <c r="T15" i="13"/>
  <c r="V15" i="13"/>
  <c r="X15" i="13"/>
  <c r="Z15" i="13"/>
  <c r="AB15" i="13"/>
  <c r="F20" i="13"/>
  <c r="H20" i="13"/>
  <c r="J20" i="13"/>
  <c r="L20" i="13"/>
  <c r="N20" i="13"/>
  <c r="P20" i="13"/>
  <c r="R20" i="13"/>
  <c r="T20" i="13"/>
  <c r="V20" i="13"/>
  <c r="X20" i="13"/>
  <c r="Z20" i="13"/>
  <c r="AB20" i="13"/>
  <c r="G30" i="13"/>
  <c r="I42" i="13"/>
  <c r="K30" i="13"/>
  <c r="F40" i="13"/>
  <c r="H40" i="13"/>
  <c r="J40" i="13"/>
  <c r="L40" i="13"/>
  <c r="N40" i="13"/>
  <c r="P40" i="13"/>
  <c r="R40" i="13"/>
  <c r="T40" i="13"/>
  <c r="V40" i="13"/>
  <c r="X40" i="13"/>
  <c r="Z40" i="13"/>
  <c r="AB40" i="13"/>
  <c r="U108" i="13"/>
  <c r="W108" i="13"/>
  <c r="W110" i="13" s="1"/>
  <c r="Z108" i="13"/>
  <c r="Z110" i="13" s="1"/>
  <c r="AB108" i="13"/>
  <c r="AB110" i="13" s="1"/>
  <c r="E72" i="13"/>
  <c r="G72" i="13"/>
  <c r="I72" i="13"/>
  <c r="U72" i="13"/>
  <c r="Y72" i="13"/>
  <c r="AD73" i="13"/>
  <c r="F82" i="13"/>
  <c r="H82" i="13"/>
  <c r="J82" i="13"/>
  <c r="L82" i="13"/>
  <c r="V82" i="13"/>
  <c r="H87" i="13"/>
  <c r="L87" i="13"/>
  <c r="X87" i="13"/>
  <c r="AB87" i="13"/>
  <c r="F92" i="13"/>
  <c r="H92" i="13"/>
  <c r="J92" i="13"/>
  <c r="L92" i="13"/>
  <c r="N92" i="13"/>
  <c r="P92" i="13"/>
  <c r="R92" i="13"/>
  <c r="T92" i="13"/>
  <c r="V92" i="13"/>
  <c r="X92" i="13"/>
  <c r="Z92" i="13"/>
  <c r="AB92" i="13"/>
  <c r="E97" i="13"/>
  <c r="G97" i="13"/>
  <c r="I97" i="13"/>
  <c r="E102" i="13"/>
  <c r="G102" i="13"/>
  <c r="I102" i="13"/>
  <c r="K102" i="13"/>
  <c r="M102" i="13"/>
  <c r="O102" i="13"/>
  <c r="Q102" i="13"/>
  <c r="S102" i="13"/>
  <c r="U102" i="13"/>
  <c r="W102" i="13"/>
  <c r="Y102" i="13"/>
  <c r="AA102" i="13"/>
  <c r="AD119" i="13"/>
  <c r="I121" i="13"/>
  <c r="M121" i="13"/>
  <c r="Q121" i="13"/>
  <c r="U121" i="13"/>
  <c r="Y121" i="13"/>
  <c r="AC124" i="13"/>
  <c r="AD122" i="13" s="1"/>
  <c r="F126" i="13"/>
  <c r="H126" i="13"/>
  <c r="J126" i="13"/>
  <c r="L126" i="13"/>
  <c r="N126" i="13"/>
  <c r="P126" i="13"/>
  <c r="R126" i="13"/>
  <c r="T126" i="13"/>
  <c r="V126" i="13"/>
  <c r="X126" i="13"/>
  <c r="Z126" i="13"/>
  <c r="AB126" i="13"/>
  <c r="F131" i="13"/>
  <c r="H131" i="13"/>
  <c r="J131" i="13"/>
  <c r="L131" i="13"/>
  <c r="N131" i="13"/>
  <c r="P131" i="13"/>
  <c r="R131" i="13"/>
  <c r="T131" i="13"/>
  <c r="V131" i="13"/>
  <c r="X131" i="13"/>
  <c r="Z131" i="13"/>
  <c r="AB131" i="13"/>
  <c r="E136" i="13"/>
  <c r="G136" i="13"/>
  <c r="I136" i="13"/>
  <c r="K136" i="13"/>
  <c r="M136" i="13"/>
  <c r="O136" i="13"/>
  <c r="Q136" i="13"/>
  <c r="S136" i="13"/>
  <c r="U136" i="13"/>
  <c r="W136" i="13"/>
  <c r="Y136" i="13"/>
  <c r="AA136" i="13"/>
  <c r="G141" i="13"/>
  <c r="I141" i="13"/>
  <c r="K141" i="13"/>
  <c r="M141" i="13"/>
  <c r="O141" i="13"/>
  <c r="Q141" i="13"/>
  <c r="S141" i="13"/>
  <c r="U141" i="13"/>
  <c r="W141" i="13"/>
  <c r="Y141" i="13"/>
  <c r="AA141" i="13"/>
  <c r="H146" i="13"/>
  <c r="L146" i="13"/>
  <c r="P146" i="13"/>
  <c r="T146" i="13"/>
  <c r="X146" i="13"/>
  <c r="AB146" i="13"/>
  <c r="F151" i="13"/>
  <c r="H151" i="13"/>
  <c r="J151" i="13"/>
  <c r="L151" i="13"/>
  <c r="N151" i="13"/>
  <c r="P151" i="13"/>
  <c r="R151" i="13"/>
  <c r="T151" i="13"/>
  <c r="V151" i="13"/>
  <c r="X151" i="13"/>
  <c r="Z151" i="13"/>
  <c r="AB151" i="13"/>
  <c r="E156" i="13"/>
  <c r="G156" i="13"/>
  <c r="I156" i="13"/>
  <c r="K156" i="13"/>
  <c r="M156" i="13"/>
  <c r="O156" i="13"/>
  <c r="Q156" i="13"/>
  <c r="S156" i="13"/>
  <c r="U156" i="13"/>
  <c r="W156" i="13"/>
  <c r="Y156" i="13"/>
  <c r="AA156" i="13"/>
  <c r="E161" i="13"/>
  <c r="G161" i="13"/>
  <c r="F166" i="13"/>
  <c r="H166" i="13"/>
  <c r="J166" i="13"/>
  <c r="L166" i="13"/>
  <c r="N166" i="13"/>
  <c r="P166" i="13"/>
  <c r="R166" i="13"/>
  <c r="T166" i="13"/>
  <c r="V166" i="13"/>
  <c r="X166" i="13"/>
  <c r="Z166" i="13"/>
  <c r="AB166" i="13"/>
  <c r="E171" i="13"/>
  <c r="G171" i="13"/>
  <c r="I171" i="13"/>
  <c r="K171" i="13"/>
  <c r="M171" i="13"/>
  <c r="O171" i="13"/>
  <c r="Q171" i="13"/>
  <c r="S171" i="13"/>
  <c r="U171" i="13"/>
  <c r="W171" i="13"/>
  <c r="Y171" i="13"/>
  <c r="AA171" i="13"/>
  <c r="E176" i="13"/>
  <c r="G176" i="13"/>
  <c r="I176" i="13"/>
  <c r="K176" i="13"/>
  <c r="M176" i="13"/>
  <c r="O176" i="13"/>
  <c r="Q176" i="13"/>
  <c r="S176" i="13"/>
  <c r="U176" i="13"/>
  <c r="W176" i="13"/>
  <c r="Y176" i="13"/>
  <c r="AA176" i="13"/>
  <c r="G181" i="13"/>
  <c r="I181" i="13"/>
  <c r="K181" i="13"/>
  <c r="M181" i="13"/>
  <c r="O181" i="13"/>
  <c r="Q181" i="13"/>
  <c r="S181" i="13"/>
  <c r="U181" i="13"/>
  <c r="W181" i="13"/>
  <c r="G87" i="13"/>
  <c r="I87" i="13"/>
  <c r="K87" i="13"/>
  <c r="U87" i="13"/>
  <c r="W87" i="13"/>
  <c r="Y87" i="13"/>
  <c r="AA87" i="13"/>
  <c r="AD90" i="13"/>
  <c r="I92" i="13"/>
  <c r="M92" i="13"/>
  <c r="Q92" i="13"/>
  <c r="U92" i="13"/>
  <c r="Y92" i="13"/>
  <c r="AC95" i="13"/>
  <c r="AD95" i="13"/>
  <c r="F97" i="13"/>
  <c r="H97" i="13"/>
  <c r="L97" i="13"/>
  <c r="N97" i="13"/>
  <c r="P97" i="13"/>
  <c r="R97" i="13"/>
  <c r="T97" i="13"/>
  <c r="V97" i="13"/>
  <c r="X97" i="13"/>
  <c r="Z97" i="13"/>
  <c r="AB97" i="13"/>
  <c r="AD100" i="13"/>
  <c r="H102" i="13"/>
  <c r="L102" i="13"/>
  <c r="P102" i="13"/>
  <c r="T102" i="13"/>
  <c r="X102" i="13"/>
  <c r="AB102" i="13"/>
  <c r="F121" i="13"/>
  <c r="H121" i="13"/>
  <c r="J121" i="13"/>
  <c r="L121" i="13"/>
  <c r="N121" i="13"/>
  <c r="P121" i="13"/>
  <c r="R121" i="13"/>
  <c r="T121" i="13"/>
  <c r="V121" i="13"/>
  <c r="X121" i="13"/>
  <c r="Z121" i="13"/>
  <c r="AB121" i="13"/>
  <c r="E126" i="13"/>
  <c r="G126" i="13"/>
  <c r="I126" i="13"/>
  <c r="K126" i="13"/>
  <c r="M126" i="13"/>
  <c r="O126" i="13"/>
  <c r="Q126" i="13"/>
  <c r="S126" i="13"/>
  <c r="U126" i="13"/>
  <c r="W126" i="13"/>
  <c r="Y126" i="13"/>
  <c r="AA126" i="13"/>
  <c r="Q131" i="13"/>
  <c r="U131" i="13"/>
  <c r="Y131" i="13"/>
  <c r="AD132" i="13"/>
  <c r="F136" i="13"/>
  <c r="H136" i="13"/>
  <c r="J136" i="13"/>
  <c r="L136" i="13"/>
  <c r="N136" i="13"/>
  <c r="P136" i="13"/>
  <c r="R136" i="13"/>
  <c r="T136" i="13"/>
  <c r="V136" i="13"/>
  <c r="X136" i="13"/>
  <c r="Z136" i="13"/>
  <c r="AB136" i="13"/>
  <c r="F141" i="13"/>
  <c r="H141" i="13"/>
  <c r="J141" i="13"/>
  <c r="L141" i="13"/>
  <c r="N141" i="13"/>
  <c r="P141" i="13"/>
  <c r="R141" i="13"/>
  <c r="T141" i="13"/>
  <c r="V141" i="13"/>
  <c r="X141" i="13"/>
  <c r="Z141" i="13"/>
  <c r="AB141" i="13"/>
  <c r="E146" i="13"/>
  <c r="G146" i="13"/>
  <c r="I146" i="13"/>
  <c r="K146" i="13"/>
  <c r="M146" i="13"/>
  <c r="O146" i="13"/>
  <c r="Q146" i="13"/>
  <c r="S146" i="13"/>
  <c r="U146" i="13"/>
  <c r="W146" i="13"/>
  <c r="Y146" i="13"/>
  <c r="AA146" i="13"/>
  <c r="I151" i="13"/>
  <c r="M151" i="13"/>
  <c r="Q151" i="13"/>
  <c r="U151" i="13"/>
  <c r="Y151" i="13"/>
  <c r="F156" i="13"/>
  <c r="H156" i="13"/>
  <c r="J156" i="13"/>
  <c r="L156" i="13"/>
  <c r="N156" i="13"/>
  <c r="P156" i="13"/>
  <c r="R156" i="13"/>
  <c r="T156" i="13"/>
  <c r="V156" i="13"/>
  <c r="X156" i="13"/>
  <c r="Z156" i="13"/>
  <c r="AB156" i="13"/>
  <c r="F161" i="13"/>
  <c r="H161" i="13"/>
  <c r="E166" i="13"/>
  <c r="G166" i="13"/>
  <c r="I166" i="13"/>
  <c r="K166" i="13"/>
  <c r="M166" i="13"/>
  <c r="O166" i="13"/>
  <c r="Q166" i="13"/>
  <c r="S166" i="13"/>
  <c r="U166" i="13"/>
  <c r="W166" i="13"/>
  <c r="Y166" i="13"/>
  <c r="AA166" i="13"/>
  <c r="AC169" i="13"/>
  <c r="AD169" i="13"/>
  <c r="F171" i="13"/>
  <c r="H171" i="13"/>
  <c r="J171" i="13"/>
  <c r="L171" i="13"/>
  <c r="N171" i="13"/>
  <c r="P171" i="13"/>
  <c r="R171" i="13"/>
  <c r="T171" i="13"/>
  <c r="V171" i="13"/>
  <c r="X171" i="13"/>
  <c r="Z171" i="13"/>
  <c r="AB171" i="13"/>
  <c r="F176" i="13"/>
  <c r="H176" i="13"/>
  <c r="J176" i="13"/>
  <c r="L176" i="13"/>
  <c r="N176" i="13"/>
  <c r="P176" i="13"/>
  <c r="R176" i="13"/>
  <c r="T176" i="13"/>
  <c r="V176" i="13"/>
  <c r="X176" i="13"/>
  <c r="Z176" i="13"/>
  <c r="AB176" i="13"/>
  <c r="F181" i="13"/>
  <c r="H181" i="13"/>
  <c r="J181" i="13"/>
  <c r="L181" i="13"/>
  <c r="N181" i="13"/>
  <c r="P181" i="13"/>
  <c r="R181" i="13"/>
  <c r="T181" i="13"/>
  <c r="V181" i="13"/>
  <c r="X181" i="13"/>
  <c r="Z181" i="13"/>
  <c r="AB181" i="13"/>
  <c r="E196" i="13"/>
  <c r="G196" i="13"/>
  <c r="I196" i="13"/>
  <c r="K196" i="13"/>
  <c r="M196" i="13"/>
  <c r="O196" i="13"/>
  <c r="Q196" i="13"/>
  <c r="S196" i="13"/>
  <c r="U196" i="13"/>
  <c r="W196" i="13"/>
  <c r="Y196" i="13"/>
  <c r="AA196" i="13"/>
  <c r="AC199" i="13"/>
  <c r="AD199" i="13"/>
  <c r="F201" i="13"/>
  <c r="H201" i="13"/>
  <c r="J201" i="13"/>
  <c r="L201" i="13"/>
  <c r="N201" i="13"/>
  <c r="P201" i="13"/>
  <c r="R201" i="13"/>
  <c r="T201" i="13"/>
  <c r="V201" i="13"/>
  <c r="X201" i="13"/>
  <c r="Z201" i="13"/>
  <c r="AB201" i="13"/>
  <c r="F206" i="13"/>
  <c r="H206" i="13"/>
  <c r="J206" i="13"/>
  <c r="L206" i="13"/>
  <c r="N206" i="13"/>
  <c r="P206" i="13"/>
  <c r="R206" i="13"/>
  <c r="T206" i="13"/>
  <c r="V206" i="13"/>
  <c r="X206" i="13"/>
  <c r="Z206" i="13"/>
  <c r="AB206" i="13"/>
  <c r="E211" i="13"/>
  <c r="G211" i="13"/>
  <c r="I211" i="13"/>
  <c r="K211" i="13"/>
  <c r="M211" i="13"/>
  <c r="O211" i="13"/>
  <c r="Q211" i="13"/>
  <c r="S211" i="13"/>
  <c r="U211" i="13"/>
  <c r="W211" i="13"/>
  <c r="Y211" i="13"/>
  <c r="AA211" i="13"/>
  <c r="Y181" i="13"/>
  <c r="AA181" i="13"/>
  <c r="G206" i="13"/>
  <c r="I206" i="13"/>
  <c r="K206" i="13"/>
  <c r="M206" i="13"/>
  <c r="O206" i="13"/>
  <c r="Q206" i="13"/>
  <c r="S206" i="13"/>
  <c r="U206" i="13"/>
  <c r="W206" i="13"/>
  <c r="Y206" i="13"/>
  <c r="AA206" i="13"/>
  <c r="AC18" i="13"/>
  <c r="F25" i="13"/>
  <c r="J25" i="13"/>
  <c r="L25" i="13"/>
  <c r="P25" i="13"/>
  <c r="T25" i="13"/>
  <c r="X25" i="13"/>
  <c r="AB25" i="13"/>
  <c r="G112" i="13"/>
  <c r="AC28" i="13"/>
  <c r="AD27" i="13" s="1"/>
  <c r="E30" i="13"/>
  <c r="I30" i="13"/>
  <c r="M30" i="13"/>
  <c r="O30" i="13"/>
  <c r="S30" i="13"/>
  <c r="W30" i="13"/>
  <c r="Y30" i="13"/>
  <c r="AA30" i="13"/>
  <c r="E41" i="13"/>
  <c r="I41" i="13"/>
  <c r="I43" i="13" s="1"/>
  <c r="M41" i="13"/>
  <c r="O41" i="13"/>
  <c r="S41" i="13"/>
  <c r="Y41" i="13"/>
  <c r="AA41" i="13"/>
  <c r="E42" i="13"/>
  <c r="G42" i="13"/>
  <c r="K42" i="13"/>
  <c r="M42" i="13"/>
  <c r="M43" i="13" s="1"/>
  <c r="O42" i="13"/>
  <c r="O43" i="13" s="1"/>
  <c r="Q42" i="13"/>
  <c r="Q43" i="13" s="1"/>
  <c r="S42" i="13"/>
  <c r="U42" i="13"/>
  <c r="U43" i="13" s="1"/>
  <c r="W42" i="13"/>
  <c r="W43" i="13" s="1"/>
  <c r="Y42" i="13"/>
  <c r="AA42" i="13"/>
  <c r="AD18" i="13"/>
  <c r="E112" i="13"/>
  <c r="AC23" i="13"/>
  <c r="AD22" i="13" s="1"/>
  <c r="E113" i="13"/>
  <c r="G113" i="13"/>
  <c r="I113" i="13"/>
  <c r="K113" i="13"/>
  <c r="M113" i="13"/>
  <c r="O113" i="13"/>
  <c r="Q113" i="13"/>
  <c r="S113" i="13"/>
  <c r="U113" i="13"/>
  <c r="W113" i="13"/>
  <c r="Y113" i="13"/>
  <c r="AA113" i="13"/>
  <c r="E25" i="13"/>
  <c r="G25" i="13"/>
  <c r="I25" i="13"/>
  <c r="K25" i="13"/>
  <c r="M25" i="13"/>
  <c r="O25" i="13"/>
  <c r="Q25" i="13"/>
  <c r="S25" i="13"/>
  <c r="U25" i="13"/>
  <c r="W25" i="13"/>
  <c r="Y25" i="13"/>
  <c r="AA25" i="13"/>
  <c r="AD38" i="13"/>
  <c r="AD37" i="13" s="1"/>
  <c r="F41" i="13"/>
  <c r="H41" i="13"/>
  <c r="J41" i="13"/>
  <c r="F42" i="13"/>
  <c r="H42" i="13"/>
  <c r="J42" i="13"/>
  <c r="L42" i="13"/>
  <c r="L43" i="13" s="1"/>
  <c r="N42" i="13"/>
  <c r="N43" i="13" s="1"/>
  <c r="P42" i="13"/>
  <c r="P43" i="13" s="1"/>
  <c r="R42" i="13"/>
  <c r="R43" i="13" s="1"/>
  <c r="T42" i="13"/>
  <c r="T43" i="13" s="1"/>
  <c r="V42" i="13"/>
  <c r="V43" i="13" s="1"/>
  <c r="X42" i="13"/>
  <c r="X43" i="13" s="1"/>
  <c r="Z42" i="13"/>
  <c r="Z43" i="13" s="1"/>
  <c r="AB42" i="13"/>
  <c r="AB43" i="13" s="1"/>
  <c r="W112" i="13"/>
  <c r="Y112" i="13"/>
  <c r="M112" i="13"/>
  <c r="S112" i="13"/>
  <c r="Y108" i="13"/>
  <c r="Y110" i="13" s="1"/>
  <c r="AA108" i="13"/>
  <c r="AA110" i="13" s="1"/>
  <c r="E109" i="13"/>
  <c r="E111" i="13" s="1"/>
  <c r="G109" i="13"/>
  <c r="G111" i="13" s="1"/>
  <c r="I109" i="13"/>
  <c r="I111" i="13" s="1"/>
  <c r="K109" i="13"/>
  <c r="K111" i="13" s="1"/>
  <c r="M109" i="13"/>
  <c r="M111" i="13" s="1"/>
  <c r="O109" i="13"/>
  <c r="O111" i="13" s="1"/>
  <c r="Q109" i="13"/>
  <c r="Q111" i="13" s="1"/>
  <c r="S109" i="13"/>
  <c r="S111" i="13" s="1"/>
  <c r="U109" i="13"/>
  <c r="U111" i="13" s="1"/>
  <c r="W109" i="13"/>
  <c r="W111" i="13" s="1"/>
  <c r="Y109" i="13"/>
  <c r="Y111" i="13" s="1"/>
  <c r="AA109" i="13"/>
  <c r="AA111" i="13" s="1"/>
  <c r="E67" i="13"/>
  <c r="G67" i="13"/>
  <c r="I67" i="13"/>
  <c r="K67" i="13"/>
  <c r="M67" i="13"/>
  <c r="O67" i="13"/>
  <c r="Q67" i="13"/>
  <c r="S67" i="13"/>
  <c r="U67" i="13"/>
  <c r="W67" i="13"/>
  <c r="Y67" i="13"/>
  <c r="AA67" i="13"/>
  <c r="AC80" i="13"/>
  <c r="AD78" i="13" s="1"/>
  <c r="O82" i="13"/>
  <c r="S82" i="13"/>
  <c r="W82" i="13"/>
  <c r="AA82" i="13"/>
  <c r="AC85" i="13"/>
  <c r="AD83" i="13" s="1"/>
  <c r="P87" i="13"/>
  <c r="T87" i="13"/>
  <c r="E92" i="13"/>
  <c r="AC100" i="13"/>
  <c r="AD98" i="13" s="1"/>
  <c r="P108" i="13"/>
  <c r="P110" i="13" s="1"/>
  <c r="T108" i="13"/>
  <c r="T110" i="13" s="1"/>
  <c r="X108" i="13"/>
  <c r="X110" i="13" s="1"/>
  <c r="H109" i="13"/>
  <c r="H111" i="13" s="1"/>
  <c r="L109" i="13"/>
  <c r="P109" i="13"/>
  <c r="P111" i="13" s="1"/>
  <c r="T109" i="13"/>
  <c r="T111" i="13" s="1"/>
  <c r="X109" i="13"/>
  <c r="X111" i="13" s="1"/>
  <c r="AB109" i="13"/>
  <c r="AB111" i="13" s="1"/>
  <c r="H110" i="13"/>
  <c r="L111" i="13"/>
  <c r="H113" i="13"/>
  <c r="E121" i="13"/>
  <c r="AC129" i="13"/>
  <c r="AD127" i="13" s="1"/>
  <c r="G131" i="13"/>
  <c r="K131" i="13"/>
  <c r="O131" i="13"/>
  <c r="I131" i="13"/>
  <c r="M131" i="13"/>
  <c r="U112" i="13"/>
  <c r="U110" i="13"/>
  <c r="N25" i="13"/>
  <c r="R25" i="13"/>
  <c r="V25" i="13"/>
  <c r="Z25" i="13"/>
  <c r="I112" i="13"/>
  <c r="K112" i="13"/>
  <c r="G41" i="13"/>
  <c r="K41" i="13"/>
  <c r="E108" i="13"/>
  <c r="E110" i="13" s="1"/>
  <c r="G108" i="13"/>
  <c r="G110" i="13" s="1"/>
  <c r="I108" i="13"/>
  <c r="I110" i="13" s="1"/>
  <c r="K108" i="13"/>
  <c r="K110" i="13" s="1"/>
  <c r="F67" i="13"/>
  <c r="J67" i="13"/>
  <c r="N67" i="13"/>
  <c r="R67" i="13"/>
  <c r="V67" i="13"/>
  <c r="Z67" i="13"/>
  <c r="M108" i="13"/>
  <c r="M110" i="13" s="1"/>
  <c r="O108" i="13"/>
  <c r="O110" i="13" s="1"/>
  <c r="Q108" i="13"/>
  <c r="Q110" i="13" s="1"/>
  <c r="S108" i="13"/>
  <c r="S110" i="13" s="1"/>
  <c r="E82" i="13"/>
  <c r="M82" i="13"/>
  <c r="Q82" i="13"/>
  <c r="Y82" i="13"/>
  <c r="F87" i="13"/>
  <c r="J87" i="13"/>
  <c r="V87" i="13"/>
  <c r="Z87" i="13"/>
  <c r="AC90" i="13"/>
  <c r="AD88" i="13" s="1"/>
  <c r="G92" i="13"/>
  <c r="K92" i="13"/>
  <c r="O92" i="13"/>
  <c r="S92" i="13"/>
  <c r="W92" i="13"/>
  <c r="AA92" i="13"/>
  <c r="N108" i="13"/>
  <c r="N110" i="13" s="1"/>
  <c r="R108" i="13"/>
  <c r="R110" i="13" s="1"/>
  <c r="F110" i="13"/>
  <c r="J110" i="13"/>
  <c r="F111" i="13"/>
  <c r="J111" i="13"/>
  <c r="N111" i="13"/>
  <c r="R111" i="13"/>
  <c r="V111" i="13"/>
  <c r="Z111" i="13"/>
  <c r="AC119" i="13"/>
  <c r="AD117" i="13" s="1"/>
  <c r="G121" i="13"/>
  <c r="K121" i="13"/>
  <c r="O121" i="13"/>
  <c r="S121" i="13"/>
  <c r="W121" i="13"/>
  <c r="AA121" i="13"/>
  <c r="E131" i="13"/>
  <c r="AC139" i="13"/>
  <c r="AD137" i="13" s="1"/>
  <c r="AC144" i="13"/>
  <c r="AD142" i="13" s="1"/>
  <c r="E151" i="13"/>
  <c r="W131" i="13"/>
  <c r="AA131" i="13"/>
  <c r="E141" i="13"/>
  <c r="F146" i="13"/>
  <c r="J146" i="13"/>
  <c r="N146" i="13"/>
  <c r="R146" i="13"/>
  <c r="V146" i="13"/>
  <c r="Z146" i="13"/>
  <c r="AC149" i="13"/>
  <c r="AD147" i="13" s="1"/>
  <c r="G151" i="13"/>
  <c r="K151" i="13"/>
  <c r="O151" i="13"/>
  <c r="S151" i="13"/>
  <c r="W151" i="13"/>
  <c r="AA151" i="13"/>
  <c r="AD159" i="13"/>
  <c r="AD157" i="13" s="1"/>
  <c r="J161" i="13"/>
  <c r="L161" i="13"/>
  <c r="N161" i="13"/>
  <c r="P161" i="13"/>
  <c r="R161" i="13"/>
  <c r="T161" i="13"/>
  <c r="V161" i="13"/>
  <c r="X161" i="13"/>
  <c r="Z161" i="13"/>
  <c r="AB161" i="13"/>
  <c r="I161" i="13"/>
  <c r="K161" i="13"/>
  <c r="M161" i="13"/>
  <c r="O161" i="13"/>
  <c r="Q161" i="13"/>
  <c r="S161" i="13"/>
  <c r="U161" i="13"/>
  <c r="W161" i="13"/>
  <c r="Y161" i="13"/>
  <c r="AA161" i="13"/>
  <c r="AD177" i="13"/>
  <c r="AD174" i="13"/>
  <c r="AD172" i="13" s="1"/>
  <c r="E181" i="13"/>
  <c r="L196" i="13"/>
  <c r="N196" i="13"/>
  <c r="P196" i="13"/>
  <c r="R196" i="13"/>
  <c r="T196" i="13"/>
  <c r="V196" i="13"/>
  <c r="X196" i="13"/>
  <c r="Z196" i="13"/>
  <c r="AB196" i="13"/>
  <c r="AC204" i="13"/>
  <c r="AD202" i="13" s="1"/>
  <c r="E206" i="13"/>
  <c r="AD63" i="13" l="1"/>
  <c r="AD12" i="13"/>
  <c r="AD162" i="13"/>
  <c r="AD207" i="13"/>
  <c r="AD32" i="13"/>
  <c r="AD192" i="13"/>
  <c r="AD152" i="13"/>
  <c r="AD68" i="13"/>
  <c r="J43" i="13"/>
  <c r="F43" i="13"/>
  <c r="AA43" i="13"/>
  <c r="S43" i="13"/>
  <c r="E43" i="13"/>
  <c r="AD167" i="13"/>
  <c r="AD93" i="13"/>
  <c r="AD197" i="13"/>
  <c r="H43" i="13"/>
  <c r="AD17" i="13"/>
  <c r="Y43" i="13"/>
  <c r="G43" i="13"/>
  <c r="K43" i="13"/>
  <c r="E1858" i="12" l="1"/>
  <c r="E1125" i="12" l="1"/>
  <c r="E1124" i="12"/>
  <c r="AB1125" i="12"/>
  <c r="AA1125" i="12"/>
  <c r="Z1125" i="12"/>
  <c r="Y1125" i="12"/>
  <c r="X1125" i="12"/>
  <c r="W1125" i="12"/>
  <c r="V1125" i="12"/>
  <c r="U1125" i="12"/>
  <c r="T1125" i="12"/>
  <c r="S1125" i="12"/>
  <c r="R1125" i="12"/>
  <c r="Q1125" i="12"/>
  <c r="P1125" i="12"/>
  <c r="O1125" i="12"/>
  <c r="N1125" i="12"/>
  <c r="M1125" i="12"/>
  <c r="L1125" i="12"/>
  <c r="K1125" i="12"/>
  <c r="J1125" i="12"/>
  <c r="I1125" i="12"/>
  <c r="H1125" i="12"/>
  <c r="G1125" i="12"/>
  <c r="F1125" i="12"/>
  <c r="AB1124" i="12"/>
  <c r="AA1124" i="12"/>
  <c r="Z1124" i="12"/>
  <c r="Y1124" i="12"/>
  <c r="X1124" i="12"/>
  <c r="W1124" i="12"/>
  <c r="V1124" i="12"/>
  <c r="U1124" i="12"/>
  <c r="T1124" i="12"/>
  <c r="S1124" i="12"/>
  <c r="R1124" i="12"/>
  <c r="Q1124" i="12"/>
  <c r="P1124" i="12"/>
  <c r="O1124" i="12"/>
  <c r="N1124" i="12"/>
  <c r="M1124" i="12"/>
  <c r="L1124" i="12"/>
  <c r="K1124" i="12"/>
  <c r="J1124" i="12"/>
  <c r="I1124" i="12"/>
  <c r="H1124" i="12"/>
  <c r="G1124" i="12"/>
  <c r="F1124" i="12"/>
  <c r="E210" i="12" l="1"/>
  <c r="E212" i="12" s="1"/>
  <c r="AB1003" i="12"/>
  <c r="AA1003" i="12"/>
  <c r="Z1003" i="12"/>
  <c r="Y1003" i="12"/>
  <c r="X1003" i="12"/>
  <c r="W1003" i="12"/>
  <c r="V1003" i="12"/>
  <c r="U1003" i="12"/>
  <c r="T1003" i="12"/>
  <c r="S1003" i="12"/>
  <c r="R1003" i="12"/>
  <c r="Q1003" i="12"/>
  <c r="P1003" i="12"/>
  <c r="O1003" i="12"/>
  <c r="N1003" i="12"/>
  <c r="M1003" i="12"/>
  <c r="L1003" i="12"/>
  <c r="K1003" i="12"/>
  <c r="J1003" i="12"/>
  <c r="I1003" i="12"/>
  <c r="H1003" i="12"/>
  <c r="G1003" i="12"/>
  <c r="F1003" i="12"/>
  <c r="E1008" i="12"/>
  <c r="E1003" i="12"/>
  <c r="E1024" i="12"/>
  <c r="AB1087" i="12"/>
  <c r="AA1087" i="12"/>
  <c r="Z1087" i="12"/>
  <c r="Y1087" i="12"/>
  <c r="X1087" i="12"/>
  <c r="W1087" i="12"/>
  <c r="V1087" i="12"/>
  <c r="U1087" i="12"/>
  <c r="T1087" i="12"/>
  <c r="S1087" i="12"/>
  <c r="R1087" i="12"/>
  <c r="Q1087" i="12"/>
  <c r="P1087" i="12"/>
  <c r="O1087" i="12"/>
  <c r="N1087" i="12"/>
  <c r="M1087" i="12"/>
  <c r="L1087" i="12"/>
  <c r="K1087" i="12"/>
  <c r="J1087" i="12"/>
  <c r="I1087" i="12"/>
  <c r="H1087" i="12"/>
  <c r="G1087" i="12"/>
  <c r="F1087" i="12"/>
  <c r="E1087" i="12"/>
  <c r="AB1082" i="12"/>
  <c r="AA1082" i="12"/>
  <c r="Z1082" i="12"/>
  <c r="Y1082" i="12"/>
  <c r="X1082" i="12"/>
  <c r="W1082" i="12"/>
  <c r="V1082" i="12"/>
  <c r="U1082" i="12"/>
  <c r="T1082" i="12"/>
  <c r="S1082" i="12"/>
  <c r="R1082" i="12"/>
  <c r="Q1082" i="12"/>
  <c r="P1082" i="12"/>
  <c r="O1082" i="12"/>
  <c r="N1082" i="12"/>
  <c r="M1082" i="12"/>
  <c r="L1082" i="12"/>
  <c r="K1082" i="12"/>
  <c r="J1082" i="12"/>
  <c r="I1082" i="12"/>
  <c r="H1082" i="12"/>
  <c r="G1082" i="12"/>
  <c r="F1082" i="12"/>
  <c r="E1082" i="12"/>
  <c r="AB1077" i="12"/>
  <c r="AA1077" i="12"/>
  <c r="Z1077" i="12"/>
  <c r="Y1077" i="12"/>
  <c r="X1077" i="12"/>
  <c r="W1077" i="12"/>
  <c r="V1077" i="12"/>
  <c r="U1077" i="12"/>
  <c r="T1077" i="12"/>
  <c r="S1077" i="12"/>
  <c r="R1077" i="12"/>
  <c r="Q1077" i="12"/>
  <c r="P1077" i="12"/>
  <c r="O1077" i="12"/>
  <c r="N1077" i="12"/>
  <c r="M1077" i="12"/>
  <c r="L1077" i="12"/>
  <c r="K1077" i="12"/>
  <c r="J1077" i="12"/>
  <c r="I1077" i="12"/>
  <c r="H1077" i="12"/>
  <c r="G1077" i="12"/>
  <c r="F1077" i="12"/>
  <c r="E1077" i="12"/>
  <c r="AB1072" i="12"/>
  <c r="AA1072" i="12"/>
  <c r="Z1072" i="12"/>
  <c r="Y1072" i="12"/>
  <c r="X1072" i="12"/>
  <c r="W1072" i="12"/>
  <c r="V1072" i="12"/>
  <c r="U1072" i="12"/>
  <c r="T1072" i="12"/>
  <c r="S1072" i="12"/>
  <c r="R1072" i="12"/>
  <c r="Q1072" i="12"/>
  <c r="P1072" i="12"/>
  <c r="O1072" i="12"/>
  <c r="N1072" i="12"/>
  <c r="M1072" i="12"/>
  <c r="L1072" i="12"/>
  <c r="K1072" i="12"/>
  <c r="J1072" i="12"/>
  <c r="I1072" i="12"/>
  <c r="H1072" i="12"/>
  <c r="G1072" i="12"/>
  <c r="F1072" i="12"/>
  <c r="E1072" i="12"/>
  <c r="AB1067" i="12"/>
  <c r="AA1067" i="12"/>
  <c r="Z1067" i="12"/>
  <c r="Y1067" i="12"/>
  <c r="X1067" i="12"/>
  <c r="W1067" i="12"/>
  <c r="V1067" i="12"/>
  <c r="U1067" i="12"/>
  <c r="T1067" i="12"/>
  <c r="S1067" i="12"/>
  <c r="R1067" i="12"/>
  <c r="Q1067" i="12"/>
  <c r="P1067" i="12"/>
  <c r="O1067" i="12"/>
  <c r="N1067" i="12"/>
  <c r="M1067" i="12"/>
  <c r="L1067" i="12"/>
  <c r="K1067" i="12"/>
  <c r="J1067" i="12"/>
  <c r="I1067" i="12"/>
  <c r="H1067" i="12"/>
  <c r="G1067" i="12"/>
  <c r="F1067" i="12"/>
  <c r="E1067" i="12"/>
  <c r="AB1062" i="12"/>
  <c r="AA1062" i="12"/>
  <c r="Z1062" i="12"/>
  <c r="Y1062" i="12"/>
  <c r="X1062" i="12"/>
  <c r="W1062" i="12"/>
  <c r="V1062" i="12"/>
  <c r="U1062" i="12"/>
  <c r="T1062" i="12"/>
  <c r="S1062" i="12"/>
  <c r="R1062" i="12"/>
  <c r="Q1062" i="12"/>
  <c r="P1062" i="12"/>
  <c r="O1062" i="12"/>
  <c r="N1062" i="12"/>
  <c r="M1062" i="12"/>
  <c r="L1062" i="12"/>
  <c r="K1062" i="12"/>
  <c r="J1062" i="12"/>
  <c r="I1062" i="12"/>
  <c r="H1062" i="12"/>
  <c r="G1062" i="12"/>
  <c r="F1062" i="12"/>
  <c r="E1062" i="12"/>
  <c r="AB1057" i="12"/>
  <c r="AA1057" i="12"/>
  <c r="Z1057" i="12"/>
  <c r="Y1057" i="12"/>
  <c r="X1057" i="12"/>
  <c r="W1057" i="12"/>
  <c r="V1057" i="12"/>
  <c r="U1057" i="12"/>
  <c r="T1057" i="12"/>
  <c r="S1057" i="12"/>
  <c r="R1057" i="12"/>
  <c r="Q1057" i="12"/>
  <c r="P1057" i="12"/>
  <c r="O1057" i="12"/>
  <c r="N1057" i="12"/>
  <c r="M1057" i="12"/>
  <c r="L1057" i="12"/>
  <c r="K1057" i="12"/>
  <c r="J1057" i="12"/>
  <c r="I1057" i="12"/>
  <c r="H1057" i="12"/>
  <c r="G1057" i="12"/>
  <c r="F1057" i="12"/>
  <c r="E1057" i="12"/>
  <c r="AB1052" i="12"/>
  <c r="AA1052" i="12"/>
  <c r="Z1052" i="12"/>
  <c r="Y1052" i="12"/>
  <c r="X1052" i="12"/>
  <c r="W1052" i="12"/>
  <c r="V1052" i="12"/>
  <c r="U1052" i="12"/>
  <c r="T1052" i="12"/>
  <c r="S1052" i="12"/>
  <c r="R1052" i="12"/>
  <c r="Q1052" i="12"/>
  <c r="P1052" i="12"/>
  <c r="O1052" i="12"/>
  <c r="N1052" i="12"/>
  <c r="M1052" i="12"/>
  <c r="L1052" i="12"/>
  <c r="K1052" i="12"/>
  <c r="J1052" i="12"/>
  <c r="I1052" i="12"/>
  <c r="H1052" i="12"/>
  <c r="G1052" i="12"/>
  <c r="F1052" i="12"/>
  <c r="E1052" i="12"/>
  <c r="AB1047" i="12"/>
  <c r="AA1047" i="12"/>
  <c r="Z1047" i="12"/>
  <c r="Y1047" i="12"/>
  <c r="X1047" i="12"/>
  <c r="W1047" i="12"/>
  <c r="V1047" i="12"/>
  <c r="U1047" i="12"/>
  <c r="T1047" i="12"/>
  <c r="S1047" i="12"/>
  <c r="R1047" i="12"/>
  <c r="Q1047" i="12"/>
  <c r="P1047" i="12"/>
  <c r="O1047" i="12"/>
  <c r="N1047" i="12"/>
  <c r="M1047" i="12"/>
  <c r="L1047" i="12"/>
  <c r="K1047" i="12"/>
  <c r="J1047" i="12"/>
  <c r="I1047" i="12"/>
  <c r="H1047" i="12"/>
  <c r="G1047" i="12"/>
  <c r="F1047" i="12"/>
  <c r="E1047" i="12"/>
  <c r="AB1042" i="12"/>
  <c r="AA1042" i="12"/>
  <c r="Z1042" i="12"/>
  <c r="Y1042" i="12"/>
  <c r="X1042" i="12"/>
  <c r="W1042" i="12"/>
  <c r="V1042" i="12"/>
  <c r="U1042" i="12"/>
  <c r="T1042" i="12"/>
  <c r="S1042" i="12"/>
  <c r="R1042" i="12"/>
  <c r="Q1042" i="12"/>
  <c r="P1042" i="12"/>
  <c r="O1042" i="12"/>
  <c r="N1042" i="12"/>
  <c r="M1042" i="12"/>
  <c r="L1042" i="12"/>
  <c r="K1042" i="12"/>
  <c r="J1042" i="12"/>
  <c r="I1042" i="12"/>
  <c r="H1042" i="12"/>
  <c r="G1042" i="12"/>
  <c r="F1042" i="12"/>
  <c r="E1042" i="12"/>
  <c r="AB1037" i="12"/>
  <c r="AA1037" i="12"/>
  <c r="Z1037" i="12"/>
  <c r="Y1037" i="12"/>
  <c r="X1037" i="12"/>
  <c r="W1037" i="12"/>
  <c r="V1037" i="12"/>
  <c r="U1037" i="12"/>
  <c r="T1037" i="12"/>
  <c r="S1037" i="12"/>
  <c r="R1037" i="12"/>
  <c r="Q1037" i="12"/>
  <c r="P1037" i="12"/>
  <c r="O1037" i="12"/>
  <c r="N1037" i="12"/>
  <c r="M1037" i="12"/>
  <c r="L1037" i="12"/>
  <c r="K1037" i="12"/>
  <c r="J1037" i="12"/>
  <c r="I1037" i="12"/>
  <c r="H1037" i="12"/>
  <c r="G1037" i="12"/>
  <c r="F1037" i="12"/>
  <c r="E1037" i="12"/>
  <c r="AB1032" i="12"/>
  <c r="AA1032" i="12"/>
  <c r="Z1032" i="12"/>
  <c r="Y1032" i="12"/>
  <c r="X1032" i="12"/>
  <c r="W1032" i="12"/>
  <c r="V1032" i="12"/>
  <c r="U1032" i="12"/>
  <c r="T1032" i="12"/>
  <c r="S1032" i="12"/>
  <c r="R1032" i="12"/>
  <c r="Q1032" i="12"/>
  <c r="P1032" i="12"/>
  <c r="O1032" i="12"/>
  <c r="N1032" i="12"/>
  <c r="M1032" i="12"/>
  <c r="L1032" i="12"/>
  <c r="K1032" i="12"/>
  <c r="J1032" i="12"/>
  <c r="I1032" i="12"/>
  <c r="H1032" i="12"/>
  <c r="G1032" i="12"/>
  <c r="F1032" i="12"/>
  <c r="E1032" i="12"/>
  <c r="AB1027" i="12"/>
  <c r="AA1027" i="12"/>
  <c r="Z1027" i="12"/>
  <c r="Y1027" i="12"/>
  <c r="X1027" i="12"/>
  <c r="W1027" i="12"/>
  <c r="V1027" i="12"/>
  <c r="U1027" i="12"/>
  <c r="T1027" i="12"/>
  <c r="S1027" i="12"/>
  <c r="R1027" i="12"/>
  <c r="Q1027" i="12"/>
  <c r="P1027" i="12"/>
  <c r="O1027" i="12"/>
  <c r="N1027" i="12"/>
  <c r="M1027" i="12"/>
  <c r="L1027" i="12"/>
  <c r="K1027" i="12"/>
  <c r="J1027" i="12"/>
  <c r="I1027" i="12"/>
  <c r="H1027" i="12"/>
  <c r="G1027" i="12"/>
  <c r="F1027" i="12"/>
  <c r="E1027" i="12"/>
  <c r="AB1022" i="12"/>
  <c r="AA1022" i="12"/>
  <c r="Z1022" i="12"/>
  <c r="Y1022" i="12"/>
  <c r="X1022" i="12"/>
  <c r="W1022" i="12"/>
  <c r="V1022" i="12"/>
  <c r="U1022" i="12"/>
  <c r="T1022" i="12"/>
  <c r="S1022" i="12"/>
  <c r="R1022" i="12"/>
  <c r="Q1022" i="12"/>
  <c r="P1022" i="12"/>
  <c r="O1022" i="12"/>
  <c r="N1022" i="12"/>
  <c r="M1022" i="12"/>
  <c r="L1022" i="12"/>
  <c r="K1022" i="12"/>
  <c r="J1022" i="12"/>
  <c r="I1022" i="12"/>
  <c r="H1022" i="12"/>
  <c r="G1022" i="12"/>
  <c r="F1022" i="12"/>
  <c r="E1022" i="12"/>
  <c r="AB1011" i="12"/>
  <c r="AA1011" i="12"/>
  <c r="Z1011" i="12"/>
  <c r="Y1011" i="12"/>
  <c r="X1011" i="12"/>
  <c r="W1011" i="12"/>
  <c r="V1011" i="12"/>
  <c r="U1011" i="12"/>
  <c r="T1011" i="12"/>
  <c r="S1011" i="12"/>
  <c r="R1011" i="12"/>
  <c r="Q1011" i="12"/>
  <c r="P1011" i="12"/>
  <c r="O1011" i="12"/>
  <c r="N1011" i="12"/>
  <c r="M1011" i="12"/>
  <c r="L1011" i="12"/>
  <c r="K1011" i="12"/>
  <c r="J1011" i="12"/>
  <c r="I1011" i="12"/>
  <c r="H1011" i="12"/>
  <c r="G1011" i="12"/>
  <c r="F1011" i="12"/>
  <c r="E1011" i="12"/>
  <c r="AA1006" i="12"/>
  <c r="Y1006" i="12"/>
  <c r="W1006" i="12"/>
  <c r="U1006" i="12"/>
  <c r="S1006" i="12"/>
  <c r="Q1006" i="12"/>
  <c r="O1006" i="12"/>
  <c r="M1006" i="12"/>
  <c r="K1006" i="12"/>
  <c r="I1006" i="12"/>
  <c r="G1006" i="12"/>
  <c r="AB1006" i="12"/>
  <c r="Z1006" i="12"/>
  <c r="X1006" i="12"/>
  <c r="V1006" i="12"/>
  <c r="T1006" i="12"/>
  <c r="R1006" i="12"/>
  <c r="P1006" i="12"/>
  <c r="N1006" i="12"/>
  <c r="L1006" i="12"/>
  <c r="J1006" i="12"/>
  <c r="H1006" i="12"/>
  <c r="F1006" i="12"/>
  <c r="E1034" i="12" l="1"/>
  <c r="E1029" i="12"/>
  <c r="E1019" i="12"/>
  <c r="AD1354" i="12" l="1"/>
  <c r="AD1329" i="12"/>
  <c r="AD1314" i="12"/>
  <c r="AC1314" i="12"/>
  <c r="AB1778" i="12" l="1"/>
  <c r="AA1778" i="12"/>
  <c r="Z1778" i="12"/>
  <c r="Y1778" i="12"/>
  <c r="X1778" i="12"/>
  <c r="W1778" i="12"/>
  <c r="V1778" i="12"/>
  <c r="U1778" i="12"/>
  <c r="T1778" i="12"/>
  <c r="S1778" i="12"/>
  <c r="R1778" i="12"/>
  <c r="Q1778" i="12"/>
  <c r="P1778" i="12"/>
  <c r="O1778" i="12"/>
  <c r="N1778" i="12"/>
  <c r="M1778" i="12"/>
  <c r="L1778" i="12"/>
  <c r="K1778" i="12"/>
  <c r="J1778" i="12"/>
  <c r="I1778" i="12"/>
  <c r="H1778" i="12"/>
  <c r="G1778" i="12"/>
  <c r="F1778" i="12"/>
  <c r="E1778" i="12"/>
  <c r="AB1758" i="12"/>
  <c r="AA1758" i="12"/>
  <c r="Z1758" i="12"/>
  <c r="Y1758" i="12"/>
  <c r="X1758" i="12"/>
  <c r="W1758" i="12"/>
  <c r="V1758" i="12"/>
  <c r="U1758" i="12"/>
  <c r="T1758" i="12"/>
  <c r="S1758" i="12"/>
  <c r="R1758" i="12"/>
  <c r="Q1758" i="12"/>
  <c r="P1758" i="12"/>
  <c r="O1758" i="12"/>
  <c r="N1758" i="12"/>
  <c r="M1758" i="12"/>
  <c r="L1758" i="12"/>
  <c r="K1758" i="12"/>
  <c r="J1758" i="12"/>
  <c r="I1758" i="12"/>
  <c r="H1758" i="12"/>
  <c r="G1758" i="12"/>
  <c r="F1758" i="12"/>
  <c r="E1758" i="12"/>
  <c r="AB1783" i="12" l="1"/>
  <c r="AA1783" i="12"/>
  <c r="Z1783" i="12"/>
  <c r="Y1783" i="12"/>
  <c r="X1783" i="12"/>
  <c r="W1783" i="12"/>
  <c r="V1783" i="12"/>
  <c r="U1783" i="12"/>
  <c r="T1783" i="12"/>
  <c r="S1783" i="12"/>
  <c r="R1783" i="12"/>
  <c r="Q1783" i="12"/>
  <c r="P1783" i="12"/>
  <c r="O1783" i="12"/>
  <c r="N1783" i="12"/>
  <c r="M1783" i="12"/>
  <c r="L1783" i="12"/>
  <c r="K1783" i="12"/>
  <c r="J1783" i="12"/>
  <c r="I1783" i="12"/>
  <c r="H1783" i="12"/>
  <c r="G1783" i="12"/>
  <c r="F1783" i="12"/>
  <c r="E1783" i="12"/>
  <c r="AB1763" i="12"/>
  <c r="AA1763" i="12"/>
  <c r="Z1763" i="12"/>
  <c r="Y1763" i="12"/>
  <c r="X1763" i="12"/>
  <c r="W1763" i="12"/>
  <c r="V1763" i="12"/>
  <c r="U1763" i="12"/>
  <c r="T1763" i="12"/>
  <c r="S1763" i="12"/>
  <c r="R1763" i="12"/>
  <c r="Q1763" i="12"/>
  <c r="P1763" i="12"/>
  <c r="O1763" i="12"/>
  <c r="N1763" i="12"/>
  <c r="M1763" i="12"/>
  <c r="L1763" i="12"/>
  <c r="K1763" i="12"/>
  <c r="J1763" i="12"/>
  <c r="I1763" i="12"/>
  <c r="H1763" i="12"/>
  <c r="G1763" i="12"/>
  <c r="F1763" i="12"/>
  <c r="E1763" i="12"/>
  <c r="AB1753" i="12"/>
  <c r="AA1753" i="12"/>
  <c r="Z1753" i="12"/>
  <c r="Y1753" i="12"/>
  <c r="X1753" i="12"/>
  <c r="W1753" i="12"/>
  <c r="V1753" i="12"/>
  <c r="U1753" i="12"/>
  <c r="T1753" i="12"/>
  <c r="S1753" i="12"/>
  <c r="R1753" i="12"/>
  <c r="Q1753" i="12"/>
  <c r="P1753" i="12"/>
  <c r="O1753" i="12"/>
  <c r="N1753" i="12"/>
  <c r="M1753" i="12"/>
  <c r="L1753" i="12"/>
  <c r="K1753" i="12"/>
  <c r="J1753" i="12"/>
  <c r="I1753" i="12"/>
  <c r="H1753" i="12"/>
  <c r="G1753" i="12"/>
  <c r="F1753" i="12"/>
  <c r="E1753" i="12"/>
  <c r="AB1748" i="12"/>
  <c r="AA1748" i="12"/>
  <c r="Z1748" i="12"/>
  <c r="Y1748" i="12"/>
  <c r="X1748" i="12"/>
  <c r="W1748" i="12"/>
  <c r="V1748" i="12"/>
  <c r="U1748" i="12"/>
  <c r="T1748" i="12"/>
  <c r="S1748" i="12"/>
  <c r="R1748" i="12"/>
  <c r="Q1748" i="12"/>
  <c r="P1748" i="12"/>
  <c r="O1748" i="12"/>
  <c r="N1748" i="12"/>
  <c r="M1748" i="12"/>
  <c r="L1748" i="12"/>
  <c r="K1748" i="12"/>
  <c r="J1748" i="12"/>
  <c r="I1748" i="12"/>
  <c r="H1748" i="12"/>
  <c r="G1748" i="12"/>
  <c r="F1748" i="12"/>
  <c r="E1748" i="12"/>
  <c r="AB1743" i="12"/>
  <c r="AA1743" i="12"/>
  <c r="Z1743" i="12"/>
  <c r="Y1743" i="12"/>
  <c r="X1743" i="12"/>
  <c r="W1743" i="12"/>
  <c r="V1743" i="12"/>
  <c r="U1743" i="12"/>
  <c r="T1743" i="12"/>
  <c r="S1743" i="12"/>
  <c r="R1743" i="12"/>
  <c r="Q1743" i="12"/>
  <c r="P1743" i="12"/>
  <c r="O1743" i="12"/>
  <c r="N1743" i="12"/>
  <c r="M1743" i="12"/>
  <c r="L1743" i="12"/>
  <c r="K1743" i="12"/>
  <c r="J1743" i="12"/>
  <c r="I1743" i="12"/>
  <c r="H1743" i="12"/>
  <c r="G1743" i="12"/>
  <c r="F1743" i="12"/>
  <c r="E1743" i="12"/>
  <c r="AB1728" i="12"/>
  <c r="AA1728" i="12"/>
  <c r="Z1728" i="12"/>
  <c r="Y1728" i="12"/>
  <c r="X1728" i="12"/>
  <c r="W1728" i="12"/>
  <c r="V1728" i="12"/>
  <c r="U1728" i="12"/>
  <c r="T1728" i="12"/>
  <c r="S1728" i="12"/>
  <c r="R1728" i="12"/>
  <c r="Q1728" i="12"/>
  <c r="P1728" i="12"/>
  <c r="O1728" i="12"/>
  <c r="N1728" i="12"/>
  <c r="M1728" i="12"/>
  <c r="L1728" i="12"/>
  <c r="K1728" i="12"/>
  <c r="J1728" i="12"/>
  <c r="I1728" i="12"/>
  <c r="H1728" i="12"/>
  <c r="G1728" i="12"/>
  <c r="F1728" i="12"/>
  <c r="E1728" i="12"/>
  <c r="AB1723" i="12"/>
  <c r="AA1723" i="12"/>
  <c r="Z1723" i="12"/>
  <c r="Y1723" i="12"/>
  <c r="X1723" i="12"/>
  <c r="W1723" i="12"/>
  <c r="V1723" i="12"/>
  <c r="U1723" i="12"/>
  <c r="T1723" i="12"/>
  <c r="S1723" i="12"/>
  <c r="R1723" i="12"/>
  <c r="Q1723" i="12"/>
  <c r="P1723" i="12"/>
  <c r="O1723" i="12"/>
  <c r="N1723" i="12"/>
  <c r="M1723" i="12"/>
  <c r="L1723" i="12"/>
  <c r="K1723" i="12"/>
  <c r="J1723" i="12"/>
  <c r="I1723" i="12"/>
  <c r="H1723" i="12"/>
  <c r="G1723" i="12"/>
  <c r="F1723" i="12"/>
  <c r="E1723" i="12"/>
  <c r="AB1789" i="12"/>
  <c r="AA1789" i="12"/>
  <c r="Z1789" i="12"/>
  <c r="Y1789" i="12"/>
  <c r="X1789" i="12"/>
  <c r="W1789" i="12"/>
  <c r="V1789" i="12"/>
  <c r="U1789" i="12"/>
  <c r="T1789" i="12"/>
  <c r="S1789" i="12"/>
  <c r="R1789" i="12"/>
  <c r="Q1789" i="12"/>
  <c r="P1789" i="12"/>
  <c r="O1789" i="12"/>
  <c r="N1789" i="12"/>
  <c r="M1789" i="12"/>
  <c r="L1789" i="12"/>
  <c r="K1789" i="12"/>
  <c r="J1789" i="12"/>
  <c r="I1789" i="12"/>
  <c r="H1789" i="12"/>
  <c r="G1789" i="12"/>
  <c r="F1789" i="12"/>
  <c r="E1789" i="12"/>
  <c r="AB1788" i="12"/>
  <c r="AA1788" i="12"/>
  <c r="Z1788" i="12"/>
  <c r="Y1788" i="12"/>
  <c r="X1788" i="12"/>
  <c r="W1788" i="12"/>
  <c r="V1788" i="12"/>
  <c r="U1788" i="12"/>
  <c r="T1788" i="12"/>
  <c r="S1788" i="12"/>
  <c r="R1788" i="12"/>
  <c r="Q1788" i="12"/>
  <c r="P1788" i="12"/>
  <c r="O1788" i="12"/>
  <c r="N1788" i="12"/>
  <c r="M1788" i="12"/>
  <c r="L1788" i="12"/>
  <c r="K1788" i="12"/>
  <c r="J1788" i="12"/>
  <c r="I1788" i="12"/>
  <c r="H1788" i="12"/>
  <c r="G1788" i="12"/>
  <c r="F1788" i="12"/>
  <c r="E1788" i="12"/>
  <c r="AB1774" i="12"/>
  <c r="AA1774" i="12"/>
  <c r="Z1774" i="12"/>
  <c r="Y1774" i="12"/>
  <c r="X1774" i="12"/>
  <c r="W1774" i="12"/>
  <c r="V1774" i="12"/>
  <c r="U1774" i="12"/>
  <c r="T1774" i="12"/>
  <c r="S1774" i="12"/>
  <c r="R1774" i="12"/>
  <c r="Q1774" i="12"/>
  <c r="P1774" i="12"/>
  <c r="O1774" i="12"/>
  <c r="N1774" i="12"/>
  <c r="M1774" i="12"/>
  <c r="L1774" i="12"/>
  <c r="K1774" i="12"/>
  <c r="J1774" i="12"/>
  <c r="I1774" i="12"/>
  <c r="H1774" i="12"/>
  <c r="G1774" i="12"/>
  <c r="F1774" i="12"/>
  <c r="E1774" i="12"/>
  <c r="AB1773" i="12"/>
  <c r="AA1773" i="12"/>
  <c r="Z1773" i="12"/>
  <c r="Y1773" i="12"/>
  <c r="X1773" i="12"/>
  <c r="W1773" i="12"/>
  <c r="V1773" i="12"/>
  <c r="U1773" i="12"/>
  <c r="T1773" i="12"/>
  <c r="S1773" i="12"/>
  <c r="R1773" i="12"/>
  <c r="Q1773" i="12"/>
  <c r="P1773" i="12"/>
  <c r="O1773" i="12"/>
  <c r="N1773" i="12"/>
  <c r="M1773" i="12"/>
  <c r="L1773" i="12"/>
  <c r="K1773" i="12"/>
  <c r="J1773" i="12"/>
  <c r="I1773" i="12"/>
  <c r="H1773" i="12"/>
  <c r="G1773" i="12"/>
  <c r="F1773" i="12"/>
  <c r="E1773" i="12"/>
  <c r="AB1769" i="12"/>
  <c r="AA1769" i="12"/>
  <c r="Z1769" i="12"/>
  <c r="Y1769" i="12"/>
  <c r="X1769" i="12"/>
  <c r="W1769" i="12"/>
  <c r="V1769" i="12"/>
  <c r="U1769" i="12"/>
  <c r="T1769" i="12"/>
  <c r="S1769" i="12"/>
  <c r="R1769" i="12"/>
  <c r="Q1769" i="12"/>
  <c r="P1769" i="12"/>
  <c r="O1769" i="12"/>
  <c r="N1769" i="12"/>
  <c r="M1769" i="12"/>
  <c r="L1769" i="12"/>
  <c r="K1769" i="12"/>
  <c r="J1769" i="12"/>
  <c r="I1769" i="12"/>
  <c r="H1769" i="12"/>
  <c r="G1769" i="12"/>
  <c r="F1769" i="12"/>
  <c r="E1769" i="12"/>
  <c r="AB1768" i="12"/>
  <c r="AA1768" i="12"/>
  <c r="Z1768" i="12"/>
  <c r="Y1768" i="12"/>
  <c r="X1768" i="12"/>
  <c r="W1768" i="12"/>
  <c r="V1768" i="12"/>
  <c r="U1768" i="12"/>
  <c r="T1768" i="12"/>
  <c r="S1768" i="12"/>
  <c r="R1768" i="12"/>
  <c r="Q1768" i="12"/>
  <c r="P1768" i="12"/>
  <c r="O1768" i="12"/>
  <c r="N1768" i="12"/>
  <c r="M1768" i="12"/>
  <c r="L1768" i="12"/>
  <c r="K1768" i="12"/>
  <c r="J1768" i="12"/>
  <c r="I1768" i="12"/>
  <c r="H1768" i="12"/>
  <c r="G1768" i="12"/>
  <c r="F1768" i="12"/>
  <c r="E1768" i="12"/>
  <c r="AB1707" i="12"/>
  <c r="AA1707" i="12"/>
  <c r="Z1707" i="12"/>
  <c r="Y1707" i="12"/>
  <c r="X1707" i="12"/>
  <c r="W1707" i="12"/>
  <c r="V1707" i="12"/>
  <c r="U1707" i="12"/>
  <c r="T1707" i="12"/>
  <c r="S1707" i="12"/>
  <c r="R1707" i="12"/>
  <c r="Q1707" i="12"/>
  <c r="P1707" i="12"/>
  <c r="O1707" i="12"/>
  <c r="N1707" i="12"/>
  <c r="M1707" i="12"/>
  <c r="L1707" i="12"/>
  <c r="K1707" i="12"/>
  <c r="J1707" i="12"/>
  <c r="I1707" i="12"/>
  <c r="H1707" i="12"/>
  <c r="G1707" i="12"/>
  <c r="F1707" i="12"/>
  <c r="E1707" i="12"/>
  <c r="AB1706" i="12"/>
  <c r="AA1706" i="12"/>
  <c r="Z1706" i="12"/>
  <c r="Y1706" i="12"/>
  <c r="X1706" i="12"/>
  <c r="W1706" i="12"/>
  <c r="V1706" i="12"/>
  <c r="U1706" i="12"/>
  <c r="T1706" i="12"/>
  <c r="S1706" i="12"/>
  <c r="R1706" i="12"/>
  <c r="Q1706" i="12"/>
  <c r="P1706" i="12"/>
  <c r="O1706" i="12"/>
  <c r="N1706" i="12"/>
  <c r="M1706" i="12"/>
  <c r="L1706" i="12"/>
  <c r="K1706" i="12"/>
  <c r="J1706" i="12"/>
  <c r="I1706" i="12"/>
  <c r="H1706" i="12"/>
  <c r="G1706" i="12"/>
  <c r="F1706" i="12"/>
  <c r="E1706" i="12"/>
  <c r="AB1702" i="12"/>
  <c r="AA1702" i="12"/>
  <c r="Z1702" i="12"/>
  <c r="Y1702" i="12"/>
  <c r="X1702" i="12"/>
  <c r="W1702" i="12"/>
  <c r="V1702" i="12"/>
  <c r="U1702" i="12"/>
  <c r="T1702" i="12"/>
  <c r="S1702" i="12"/>
  <c r="R1702" i="12"/>
  <c r="Q1702" i="12"/>
  <c r="P1702" i="12"/>
  <c r="O1702" i="12"/>
  <c r="N1702" i="12"/>
  <c r="M1702" i="12"/>
  <c r="L1702" i="12"/>
  <c r="K1702" i="12"/>
  <c r="J1702" i="12"/>
  <c r="I1702" i="12"/>
  <c r="H1702" i="12"/>
  <c r="G1702" i="12"/>
  <c r="F1702" i="12"/>
  <c r="AB1701" i="12"/>
  <c r="AA1701" i="12"/>
  <c r="Z1701" i="12"/>
  <c r="Y1701" i="12"/>
  <c r="X1701" i="12"/>
  <c r="W1701" i="12"/>
  <c r="V1701" i="12"/>
  <c r="U1701" i="12"/>
  <c r="T1701" i="12"/>
  <c r="S1701" i="12"/>
  <c r="R1701" i="12"/>
  <c r="Q1701" i="12"/>
  <c r="P1701" i="12"/>
  <c r="O1701" i="12"/>
  <c r="N1701" i="12"/>
  <c r="M1701" i="12"/>
  <c r="L1701" i="12"/>
  <c r="K1701" i="12"/>
  <c r="J1701" i="12"/>
  <c r="I1701" i="12"/>
  <c r="H1701" i="12"/>
  <c r="G1701" i="12"/>
  <c r="F1701" i="12"/>
  <c r="AB1739" i="12"/>
  <c r="AA1739" i="12"/>
  <c r="Z1739" i="12"/>
  <c r="Y1739" i="12"/>
  <c r="X1739" i="12"/>
  <c r="W1739" i="12"/>
  <c r="V1739" i="12"/>
  <c r="U1739" i="12"/>
  <c r="T1739" i="12"/>
  <c r="S1739" i="12"/>
  <c r="R1739" i="12"/>
  <c r="Q1739" i="12"/>
  <c r="P1739" i="12"/>
  <c r="O1739" i="12"/>
  <c r="N1739" i="12"/>
  <c r="M1739" i="12"/>
  <c r="L1739" i="12"/>
  <c r="K1739" i="12"/>
  <c r="J1739" i="12"/>
  <c r="I1739" i="12"/>
  <c r="H1739" i="12"/>
  <c r="G1739" i="12"/>
  <c r="F1739" i="12"/>
  <c r="E1739" i="12"/>
  <c r="AB1738" i="12"/>
  <c r="AA1738" i="12"/>
  <c r="Z1738" i="12"/>
  <c r="Y1738" i="12"/>
  <c r="X1738" i="12"/>
  <c r="W1738" i="12"/>
  <c r="V1738" i="12"/>
  <c r="U1738" i="12"/>
  <c r="T1738" i="12"/>
  <c r="S1738" i="12"/>
  <c r="R1738" i="12"/>
  <c r="Q1738" i="12"/>
  <c r="P1738" i="12"/>
  <c r="O1738" i="12"/>
  <c r="N1738" i="12"/>
  <c r="M1738" i="12"/>
  <c r="L1738" i="12"/>
  <c r="K1738" i="12"/>
  <c r="J1738" i="12"/>
  <c r="I1738" i="12"/>
  <c r="H1738" i="12"/>
  <c r="G1738" i="12"/>
  <c r="F1738" i="12"/>
  <c r="E1738" i="12"/>
  <c r="AB1734" i="12"/>
  <c r="AA1734" i="12"/>
  <c r="Z1734" i="12"/>
  <c r="Y1734" i="12"/>
  <c r="X1734" i="12"/>
  <c r="W1734" i="12"/>
  <c r="V1734" i="12"/>
  <c r="U1734" i="12"/>
  <c r="T1734" i="12"/>
  <c r="S1734" i="12"/>
  <c r="R1734" i="12"/>
  <c r="Q1734" i="12"/>
  <c r="P1734" i="12"/>
  <c r="O1734" i="12"/>
  <c r="N1734" i="12"/>
  <c r="M1734" i="12"/>
  <c r="L1734" i="12"/>
  <c r="K1734" i="12"/>
  <c r="J1734" i="12"/>
  <c r="I1734" i="12"/>
  <c r="H1734" i="12"/>
  <c r="G1734" i="12"/>
  <c r="F1734" i="12"/>
  <c r="E1734" i="12"/>
  <c r="AB1733" i="12"/>
  <c r="AA1733" i="12"/>
  <c r="Z1733" i="12"/>
  <c r="Y1733" i="12"/>
  <c r="X1733" i="12"/>
  <c r="W1733" i="12"/>
  <c r="V1733" i="12"/>
  <c r="U1733" i="12"/>
  <c r="T1733" i="12"/>
  <c r="S1733" i="12"/>
  <c r="R1733" i="12"/>
  <c r="Q1733" i="12"/>
  <c r="P1733" i="12"/>
  <c r="O1733" i="12"/>
  <c r="N1733" i="12"/>
  <c r="M1733" i="12"/>
  <c r="L1733" i="12"/>
  <c r="K1733" i="12"/>
  <c r="J1733" i="12"/>
  <c r="I1733" i="12"/>
  <c r="H1733" i="12"/>
  <c r="G1733" i="12"/>
  <c r="F1733" i="12"/>
  <c r="E1733" i="12"/>
  <c r="F1647" i="12" l="1"/>
  <c r="G1647" i="12"/>
  <c r="H1647" i="12"/>
  <c r="I1647" i="12"/>
  <c r="J1647" i="12"/>
  <c r="K1647" i="12"/>
  <c r="L1647" i="12"/>
  <c r="M1647" i="12"/>
  <c r="N1647" i="12"/>
  <c r="O1647" i="12"/>
  <c r="P1647" i="12"/>
  <c r="Q1647" i="12"/>
  <c r="R1647" i="12"/>
  <c r="S1647" i="12"/>
  <c r="T1647" i="12"/>
  <c r="U1647" i="12"/>
  <c r="V1647" i="12"/>
  <c r="W1647" i="12"/>
  <c r="X1647" i="12"/>
  <c r="Y1647" i="12"/>
  <c r="Z1647" i="12"/>
  <c r="AA1647" i="12"/>
  <c r="AB1647" i="12"/>
  <c r="AA1803" i="12"/>
  <c r="AD1162" i="13" l="1"/>
  <c r="AC1162" i="13"/>
  <c r="AD1157" i="13"/>
  <c r="AC1157" i="13"/>
  <c r="AD1152" i="13"/>
  <c r="AC1152" i="13"/>
  <c r="AD1147" i="13"/>
  <c r="AC1147" i="13"/>
  <c r="AD1142" i="13"/>
  <c r="AC1142" i="13"/>
  <c r="AD1137" i="13"/>
  <c r="AC1137" i="13"/>
  <c r="AD1132" i="13"/>
  <c r="AC1132" i="13"/>
  <c r="AD1127" i="13"/>
  <c r="AC1127" i="13"/>
  <c r="AD1122" i="13"/>
  <c r="AC1122" i="13"/>
  <c r="AD1117" i="13"/>
  <c r="AC1117" i="13"/>
  <c r="AD1112" i="13"/>
  <c r="AC1112" i="13"/>
  <c r="AD1107" i="13"/>
  <c r="AC1107" i="13"/>
  <c r="AD1102" i="13"/>
  <c r="AC1102" i="13"/>
  <c r="AC1097" i="13"/>
  <c r="E1464" i="13"/>
  <c r="AD1461" i="13"/>
  <c r="AC1461" i="13"/>
  <c r="AD1456" i="13"/>
  <c r="AC1456" i="13"/>
  <c r="AD1451" i="13"/>
  <c r="AC1451" i="13"/>
  <c r="AD1446" i="13"/>
  <c r="AC1446" i="13"/>
  <c r="AD1441" i="13"/>
  <c r="AC1441" i="13"/>
  <c r="AD1436" i="13"/>
  <c r="AC1436" i="13"/>
  <c r="AD1431" i="13"/>
  <c r="AC1431" i="13"/>
  <c r="AD1426" i="13"/>
  <c r="AC1426" i="13"/>
  <c r="AD1421" i="13"/>
  <c r="AC1421" i="13"/>
  <c r="AD1416" i="13"/>
  <c r="AC1416" i="13"/>
  <c r="AD1411" i="13"/>
  <c r="AC1411" i="13"/>
  <c r="AD1406" i="13"/>
  <c r="AC1406" i="13"/>
  <c r="AD1401" i="13"/>
  <c r="AC1401" i="13"/>
  <c r="AD1396" i="13"/>
  <c r="AC1396" i="13"/>
  <c r="AD1391" i="13"/>
  <c r="AC1391" i="13"/>
  <c r="AD1386" i="13"/>
  <c r="AC1386" i="13"/>
  <c r="AD1381" i="13"/>
  <c r="AC1381" i="13"/>
  <c r="AD1376" i="13"/>
  <c r="AC1376" i="13"/>
  <c r="AD1371" i="13"/>
  <c r="AC1371" i="13"/>
  <c r="AD1366" i="13"/>
  <c r="AC1366" i="13"/>
  <c r="AD1361" i="13"/>
  <c r="AC1361" i="13"/>
  <c r="AD1356" i="13"/>
  <c r="AC1356" i="13"/>
  <c r="AD1351" i="13"/>
  <c r="AC1351" i="13"/>
  <c r="AD1346" i="13"/>
  <c r="AC1346" i="13"/>
  <c r="AD1341" i="13"/>
  <c r="AC1341" i="13"/>
  <c r="AD1336" i="13"/>
  <c r="AC1336" i="13"/>
  <c r="AD1331" i="13"/>
  <c r="AC1331" i="13"/>
  <c r="AD1326" i="13"/>
  <c r="AC1326" i="13"/>
  <c r="AD1321" i="13"/>
  <c r="AC1321" i="13"/>
  <c r="AD1316" i="13"/>
  <c r="AC1316" i="13"/>
  <c r="AD1311" i="13"/>
  <c r="AC1311" i="13"/>
  <c r="AD1306" i="13"/>
  <c r="AC1306" i="13"/>
  <c r="AC1301" i="13"/>
  <c r="AB1462" i="13"/>
  <c r="AA1462" i="13"/>
  <c r="Z1462" i="13"/>
  <c r="Y1462" i="13"/>
  <c r="X1462" i="13"/>
  <c r="W1462" i="13"/>
  <c r="V1462" i="13"/>
  <c r="U1462" i="13"/>
  <c r="T1462" i="13"/>
  <c r="S1462" i="13"/>
  <c r="R1462" i="13"/>
  <c r="Q1462" i="13"/>
  <c r="P1462" i="13"/>
  <c r="O1462" i="13"/>
  <c r="N1462" i="13"/>
  <c r="M1462" i="13"/>
  <c r="L1462" i="13"/>
  <c r="K1462" i="13"/>
  <c r="J1462" i="13"/>
  <c r="I1462" i="13"/>
  <c r="H1462" i="13"/>
  <c r="G1462" i="13"/>
  <c r="F1462" i="13"/>
  <c r="E1462" i="13"/>
  <c r="AB1461" i="13"/>
  <c r="AA1461" i="13"/>
  <c r="Z1461" i="13"/>
  <c r="Y1461" i="13"/>
  <c r="X1461" i="13"/>
  <c r="W1461" i="13"/>
  <c r="V1461" i="13"/>
  <c r="U1461" i="13"/>
  <c r="T1461" i="13"/>
  <c r="S1461" i="13"/>
  <c r="R1461" i="13"/>
  <c r="Q1461" i="13"/>
  <c r="P1461" i="13"/>
  <c r="O1461" i="13"/>
  <c r="N1461" i="13"/>
  <c r="M1461" i="13"/>
  <c r="L1461" i="13"/>
  <c r="K1461" i="13"/>
  <c r="J1461" i="13"/>
  <c r="I1461" i="13"/>
  <c r="H1461" i="13"/>
  <c r="G1461" i="13"/>
  <c r="F1461" i="13"/>
  <c r="E1461" i="13"/>
  <c r="AB1457" i="13"/>
  <c r="AA1457" i="13"/>
  <c r="Z1457" i="13"/>
  <c r="Y1457" i="13"/>
  <c r="X1457" i="13"/>
  <c r="W1457" i="13"/>
  <c r="V1457" i="13"/>
  <c r="U1457" i="13"/>
  <c r="T1457" i="13"/>
  <c r="S1457" i="13"/>
  <c r="R1457" i="13"/>
  <c r="Q1457" i="13"/>
  <c r="P1457" i="13"/>
  <c r="O1457" i="13"/>
  <c r="N1457" i="13"/>
  <c r="M1457" i="13"/>
  <c r="L1457" i="13"/>
  <c r="K1457" i="13"/>
  <c r="J1457" i="13"/>
  <c r="I1457" i="13"/>
  <c r="H1457" i="13"/>
  <c r="G1457" i="13"/>
  <c r="F1457" i="13"/>
  <c r="E1457" i="13"/>
  <c r="AB1456" i="13"/>
  <c r="AA1456" i="13"/>
  <c r="Z1456" i="13"/>
  <c r="Y1456" i="13"/>
  <c r="X1456" i="13"/>
  <c r="W1456" i="13"/>
  <c r="V1456" i="13"/>
  <c r="U1456" i="13"/>
  <c r="T1456" i="13"/>
  <c r="S1456" i="13"/>
  <c r="R1456" i="13"/>
  <c r="Q1456" i="13"/>
  <c r="P1456" i="13"/>
  <c r="O1456" i="13"/>
  <c r="N1456" i="13"/>
  <c r="M1456" i="13"/>
  <c r="L1456" i="13"/>
  <c r="K1456" i="13"/>
  <c r="J1456" i="13"/>
  <c r="I1456" i="13"/>
  <c r="H1456" i="13"/>
  <c r="G1456" i="13"/>
  <c r="F1456" i="13"/>
  <c r="E1456" i="13"/>
  <c r="AB1452" i="13"/>
  <c r="AA1452" i="13"/>
  <c r="Z1452" i="13"/>
  <c r="Y1452" i="13"/>
  <c r="X1452" i="13"/>
  <c r="W1452" i="13"/>
  <c r="V1452" i="13"/>
  <c r="U1452" i="13"/>
  <c r="T1452" i="13"/>
  <c r="S1452" i="13"/>
  <c r="R1452" i="13"/>
  <c r="Q1452" i="13"/>
  <c r="P1452" i="13"/>
  <c r="O1452" i="13"/>
  <c r="N1452" i="13"/>
  <c r="M1452" i="13"/>
  <c r="L1452" i="13"/>
  <c r="K1452" i="13"/>
  <c r="J1452" i="13"/>
  <c r="I1452" i="13"/>
  <c r="H1452" i="13"/>
  <c r="G1452" i="13"/>
  <c r="F1452" i="13"/>
  <c r="E1452" i="13"/>
  <c r="AB1451" i="13"/>
  <c r="AA1451" i="13"/>
  <c r="Z1451" i="13"/>
  <c r="Y1451" i="13"/>
  <c r="X1451" i="13"/>
  <c r="W1451" i="13"/>
  <c r="V1451" i="13"/>
  <c r="U1451" i="13"/>
  <c r="T1451" i="13"/>
  <c r="S1451" i="13"/>
  <c r="R1451" i="13"/>
  <c r="Q1451" i="13"/>
  <c r="P1451" i="13"/>
  <c r="O1451" i="13"/>
  <c r="N1451" i="13"/>
  <c r="M1451" i="13"/>
  <c r="L1451" i="13"/>
  <c r="K1451" i="13"/>
  <c r="J1451" i="13"/>
  <c r="I1451" i="13"/>
  <c r="H1451" i="13"/>
  <c r="G1451" i="13"/>
  <c r="F1451" i="13"/>
  <c r="E1451" i="13"/>
  <c r="AB1447" i="13"/>
  <c r="AA1447" i="13"/>
  <c r="Z1447" i="13"/>
  <c r="Y1447" i="13"/>
  <c r="X1447" i="13"/>
  <c r="W1447" i="13"/>
  <c r="V1447" i="13"/>
  <c r="U1447" i="13"/>
  <c r="T1447" i="13"/>
  <c r="S1447" i="13"/>
  <c r="R1447" i="13"/>
  <c r="Q1447" i="13"/>
  <c r="P1447" i="13"/>
  <c r="O1447" i="13"/>
  <c r="N1447" i="13"/>
  <c r="M1447" i="13"/>
  <c r="L1447" i="13"/>
  <c r="K1447" i="13"/>
  <c r="J1447" i="13"/>
  <c r="I1447" i="13"/>
  <c r="H1447" i="13"/>
  <c r="G1447" i="13"/>
  <c r="F1447" i="13"/>
  <c r="E1447" i="13"/>
  <c r="AB1446" i="13"/>
  <c r="AA1446" i="13"/>
  <c r="Z1446" i="13"/>
  <c r="Y1446" i="13"/>
  <c r="X1446" i="13"/>
  <c r="W1446" i="13"/>
  <c r="V1446" i="13"/>
  <c r="U1446" i="13"/>
  <c r="T1446" i="13"/>
  <c r="S1446" i="13"/>
  <c r="R1446" i="13"/>
  <c r="Q1446" i="13"/>
  <c r="P1446" i="13"/>
  <c r="O1446" i="13"/>
  <c r="N1446" i="13"/>
  <c r="M1446" i="13"/>
  <c r="L1446" i="13"/>
  <c r="K1446" i="13"/>
  <c r="J1446" i="13"/>
  <c r="I1446" i="13"/>
  <c r="H1446" i="13"/>
  <c r="G1446" i="13"/>
  <c r="F1446" i="13"/>
  <c r="E1446" i="13"/>
  <c r="AB1442" i="13"/>
  <c r="AA1442" i="13"/>
  <c r="Z1442" i="13"/>
  <c r="Y1442" i="13"/>
  <c r="X1442" i="13"/>
  <c r="W1442" i="13"/>
  <c r="V1442" i="13"/>
  <c r="U1442" i="13"/>
  <c r="T1442" i="13"/>
  <c r="S1442" i="13"/>
  <c r="R1442" i="13"/>
  <c r="Q1442" i="13"/>
  <c r="P1442" i="13"/>
  <c r="O1442" i="13"/>
  <c r="N1442" i="13"/>
  <c r="M1442" i="13"/>
  <c r="L1442" i="13"/>
  <c r="K1442" i="13"/>
  <c r="J1442" i="13"/>
  <c r="I1442" i="13"/>
  <c r="H1442" i="13"/>
  <c r="G1442" i="13"/>
  <c r="F1442" i="13"/>
  <c r="E1442" i="13"/>
  <c r="AB1441" i="13"/>
  <c r="AA1441" i="13"/>
  <c r="Z1441" i="13"/>
  <c r="Y1441" i="13"/>
  <c r="X1441" i="13"/>
  <c r="W1441" i="13"/>
  <c r="V1441" i="13"/>
  <c r="U1441" i="13"/>
  <c r="T1441" i="13"/>
  <c r="S1441" i="13"/>
  <c r="R1441" i="13"/>
  <c r="Q1441" i="13"/>
  <c r="P1441" i="13"/>
  <c r="O1441" i="13"/>
  <c r="N1441" i="13"/>
  <c r="M1441" i="13"/>
  <c r="L1441" i="13"/>
  <c r="K1441" i="13"/>
  <c r="J1441" i="13"/>
  <c r="I1441" i="13"/>
  <c r="H1441" i="13"/>
  <c r="G1441" i="13"/>
  <c r="F1441" i="13"/>
  <c r="E1441" i="13"/>
  <c r="AB1437" i="13"/>
  <c r="AA1437" i="13"/>
  <c r="Z1437" i="13"/>
  <c r="Y1437" i="13"/>
  <c r="X1437" i="13"/>
  <c r="W1437" i="13"/>
  <c r="V1437" i="13"/>
  <c r="U1437" i="13"/>
  <c r="T1437" i="13"/>
  <c r="S1437" i="13"/>
  <c r="R1437" i="13"/>
  <c r="Q1437" i="13"/>
  <c r="P1437" i="13"/>
  <c r="O1437" i="13"/>
  <c r="N1437" i="13"/>
  <c r="M1437" i="13"/>
  <c r="L1437" i="13"/>
  <c r="K1437" i="13"/>
  <c r="J1437" i="13"/>
  <c r="I1437" i="13"/>
  <c r="H1437" i="13"/>
  <c r="G1437" i="13"/>
  <c r="F1437" i="13"/>
  <c r="E1437" i="13"/>
  <c r="AB1436" i="13"/>
  <c r="AA1436" i="13"/>
  <c r="Z1436" i="13"/>
  <c r="Y1436" i="13"/>
  <c r="X1436" i="13"/>
  <c r="W1436" i="13"/>
  <c r="V1436" i="13"/>
  <c r="U1436" i="13"/>
  <c r="T1436" i="13"/>
  <c r="S1436" i="13"/>
  <c r="R1436" i="13"/>
  <c r="Q1436" i="13"/>
  <c r="P1436" i="13"/>
  <c r="O1436" i="13"/>
  <c r="N1436" i="13"/>
  <c r="M1436" i="13"/>
  <c r="L1436" i="13"/>
  <c r="K1436" i="13"/>
  <c r="J1436" i="13"/>
  <c r="I1436" i="13"/>
  <c r="H1436" i="13"/>
  <c r="G1436" i="13"/>
  <c r="F1436" i="13"/>
  <c r="E1436" i="13"/>
  <c r="AB1432" i="13"/>
  <c r="AA1432" i="13"/>
  <c r="Z1432" i="13"/>
  <c r="Y1432" i="13"/>
  <c r="X1432" i="13"/>
  <c r="W1432" i="13"/>
  <c r="V1432" i="13"/>
  <c r="U1432" i="13"/>
  <c r="T1432" i="13"/>
  <c r="S1432" i="13"/>
  <c r="R1432" i="13"/>
  <c r="Q1432" i="13"/>
  <c r="P1432" i="13"/>
  <c r="O1432" i="13"/>
  <c r="N1432" i="13"/>
  <c r="M1432" i="13"/>
  <c r="L1432" i="13"/>
  <c r="K1432" i="13"/>
  <c r="J1432" i="13"/>
  <c r="I1432" i="13"/>
  <c r="H1432" i="13"/>
  <c r="G1432" i="13"/>
  <c r="F1432" i="13"/>
  <c r="E1432" i="13"/>
  <c r="AB1431" i="13"/>
  <c r="AA1431" i="13"/>
  <c r="Z1431" i="13"/>
  <c r="Y1431" i="13"/>
  <c r="X1431" i="13"/>
  <c r="W1431" i="13"/>
  <c r="V1431" i="13"/>
  <c r="U1431" i="13"/>
  <c r="T1431" i="13"/>
  <c r="S1431" i="13"/>
  <c r="R1431" i="13"/>
  <c r="Q1431" i="13"/>
  <c r="P1431" i="13"/>
  <c r="O1431" i="13"/>
  <c r="N1431" i="13"/>
  <c r="M1431" i="13"/>
  <c r="L1431" i="13"/>
  <c r="K1431" i="13"/>
  <c r="J1431" i="13"/>
  <c r="I1431" i="13"/>
  <c r="H1431" i="13"/>
  <c r="G1431" i="13"/>
  <c r="F1431" i="13"/>
  <c r="E1431" i="13"/>
  <c r="AB1427" i="13"/>
  <c r="AA1427" i="13"/>
  <c r="Z1427" i="13"/>
  <c r="Y1427" i="13"/>
  <c r="X1427" i="13"/>
  <c r="W1427" i="13"/>
  <c r="V1427" i="13"/>
  <c r="U1427" i="13"/>
  <c r="T1427" i="13"/>
  <c r="S1427" i="13"/>
  <c r="R1427" i="13"/>
  <c r="Q1427" i="13"/>
  <c r="P1427" i="13"/>
  <c r="O1427" i="13"/>
  <c r="N1427" i="13"/>
  <c r="M1427" i="13"/>
  <c r="L1427" i="13"/>
  <c r="K1427" i="13"/>
  <c r="J1427" i="13"/>
  <c r="I1427" i="13"/>
  <c r="H1427" i="13"/>
  <c r="G1427" i="13"/>
  <c r="F1427" i="13"/>
  <c r="E1427" i="13"/>
  <c r="AB1426" i="13"/>
  <c r="AA1426" i="13"/>
  <c r="Z1426" i="13"/>
  <c r="Y1426" i="13"/>
  <c r="X1426" i="13"/>
  <c r="W1426" i="13"/>
  <c r="V1426" i="13"/>
  <c r="U1426" i="13"/>
  <c r="T1426" i="13"/>
  <c r="S1426" i="13"/>
  <c r="R1426" i="13"/>
  <c r="Q1426" i="13"/>
  <c r="P1426" i="13"/>
  <c r="O1426" i="13"/>
  <c r="N1426" i="13"/>
  <c r="M1426" i="13"/>
  <c r="L1426" i="13"/>
  <c r="K1426" i="13"/>
  <c r="J1426" i="13"/>
  <c r="I1426" i="13"/>
  <c r="H1426" i="13"/>
  <c r="G1426" i="13"/>
  <c r="F1426" i="13"/>
  <c r="E1426" i="13"/>
  <c r="AB1422" i="13"/>
  <c r="AA1422" i="13"/>
  <c r="Z1422" i="13"/>
  <c r="Y1422" i="13"/>
  <c r="X1422" i="13"/>
  <c r="W1422" i="13"/>
  <c r="V1422" i="13"/>
  <c r="U1422" i="13"/>
  <c r="T1422" i="13"/>
  <c r="S1422" i="13"/>
  <c r="R1422" i="13"/>
  <c r="Q1422" i="13"/>
  <c r="P1422" i="13"/>
  <c r="O1422" i="13"/>
  <c r="N1422" i="13"/>
  <c r="M1422" i="13"/>
  <c r="L1422" i="13"/>
  <c r="K1422" i="13"/>
  <c r="J1422" i="13"/>
  <c r="I1422" i="13"/>
  <c r="H1422" i="13"/>
  <c r="G1422" i="13"/>
  <c r="F1422" i="13"/>
  <c r="E1422" i="13"/>
  <c r="AB1421" i="13"/>
  <c r="AA1421" i="13"/>
  <c r="Z1421" i="13"/>
  <c r="Y1421" i="13"/>
  <c r="X1421" i="13"/>
  <c r="W1421" i="13"/>
  <c r="V1421" i="13"/>
  <c r="U1421" i="13"/>
  <c r="T1421" i="13"/>
  <c r="S1421" i="13"/>
  <c r="R1421" i="13"/>
  <c r="Q1421" i="13"/>
  <c r="P1421" i="13"/>
  <c r="O1421" i="13"/>
  <c r="N1421" i="13"/>
  <c r="M1421" i="13"/>
  <c r="L1421" i="13"/>
  <c r="K1421" i="13"/>
  <c r="J1421" i="13"/>
  <c r="I1421" i="13"/>
  <c r="H1421" i="13"/>
  <c r="G1421" i="13"/>
  <c r="F1421" i="13"/>
  <c r="E1421" i="13"/>
  <c r="AB1417" i="13"/>
  <c r="AA1417" i="13"/>
  <c r="Z1417" i="13"/>
  <c r="Y1417" i="13"/>
  <c r="X1417" i="13"/>
  <c r="W1417" i="13"/>
  <c r="V1417" i="13"/>
  <c r="U1417" i="13"/>
  <c r="T1417" i="13"/>
  <c r="S1417" i="13"/>
  <c r="R1417" i="13"/>
  <c r="Q1417" i="13"/>
  <c r="P1417" i="13"/>
  <c r="O1417" i="13"/>
  <c r="N1417" i="13"/>
  <c r="M1417" i="13"/>
  <c r="L1417" i="13"/>
  <c r="K1417" i="13"/>
  <c r="J1417" i="13"/>
  <c r="I1417" i="13"/>
  <c r="H1417" i="13"/>
  <c r="G1417" i="13"/>
  <c r="F1417" i="13"/>
  <c r="E1417" i="13"/>
  <c r="AB1416" i="13"/>
  <c r="AA1416" i="13"/>
  <c r="Z1416" i="13"/>
  <c r="Y1416" i="13"/>
  <c r="X1416" i="13"/>
  <c r="W1416" i="13"/>
  <c r="V1416" i="13"/>
  <c r="U1416" i="13"/>
  <c r="T1416" i="13"/>
  <c r="S1416" i="13"/>
  <c r="R1416" i="13"/>
  <c r="Q1416" i="13"/>
  <c r="P1416" i="13"/>
  <c r="O1416" i="13"/>
  <c r="N1416" i="13"/>
  <c r="M1416" i="13"/>
  <c r="L1416" i="13"/>
  <c r="K1416" i="13"/>
  <c r="J1416" i="13"/>
  <c r="I1416" i="13"/>
  <c r="H1416" i="13"/>
  <c r="G1416" i="13"/>
  <c r="F1416" i="13"/>
  <c r="E1416" i="13"/>
  <c r="AB1412" i="13"/>
  <c r="AA1412" i="13"/>
  <c r="Z1412" i="13"/>
  <c r="Y1412" i="13"/>
  <c r="X1412" i="13"/>
  <c r="W1412" i="13"/>
  <c r="V1412" i="13"/>
  <c r="U1412" i="13"/>
  <c r="T1412" i="13"/>
  <c r="S1412" i="13"/>
  <c r="R1412" i="13"/>
  <c r="Q1412" i="13"/>
  <c r="P1412" i="13"/>
  <c r="O1412" i="13"/>
  <c r="N1412" i="13"/>
  <c r="M1412" i="13"/>
  <c r="L1412" i="13"/>
  <c r="K1412" i="13"/>
  <c r="J1412" i="13"/>
  <c r="I1412" i="13"/>
  <c r="H1412" i="13"/>
  <c r="G1412" i="13"/>
  <c r="F1412" i="13"/>
  <c r="E1412" i="13"/>
  <c r="AB1411" i="13"/>
  <c r="AA1411" i="13"/>
  <c r="Z1411" i="13"/>
  <c r="Y1411" i="13"/>
  <c r="X1411" i="13"/>
  <c r="W1411" i="13"/>
  <c r="V1411" i="13"/>
  <c r="U1411" i="13"/>
  <c r="T1411" i="13"/>
  <c r="S1411" i="13"/>
  <c r="R1411" i="13"/>
  <c r="Q1411" i="13"/>
  <c r="P1411" i="13"/>
  <c r="O1411" i="13"/>
  <c r="N1411" i="13"/>
  <c r="M1411" i="13"/>
  <c r="L1411" i="13"/>
  <c r="K1411" i="13"/>
  <c r="J1411" i="13"/>
  <c r="I1411" i="13"/>
  <c r="H1411" i="13"/>
  <c r="G1411" i="13"/>
  <c r="F1411" i="13"/>
  <c r="E1411" i="13"/>
  <c r="AB1407" i="13"/>
  <c r="AA1407" i="13"/>
  <c r="Z1407" i="13"/>
  <c r="Y1407" i="13"/>
  <c r="X1407" i="13"/>
  <c r="W1407" i="13"/>
  <c r="V1407" i="13"/>
  <c r="U1407" i="13"/>
  <c r="T1407" i="13"/>
  <c r="S1407" i="13"/>
  <c r="R1407" i="13"/>
  <c r="Q1407" i="13"/>
  <c r="P1407" i="13"/>
  <c r="O1407" i="13"/>
  <c r="N1407" i="13"/>
  <c r="M1407" i="13"/>
  <c r="L1407" i="13"/>
  <c r="K1407" i="13"/>
  <c r="J1407" i="13"/>
  <c r="I1407" i="13"/>
  <c r="H1407" i="13"/>
  <c r="G1407" i="13"/>
  <c r="F1407" i="13"/>
  <c r="E1407" i="13"/>
  <c r="AB1406" i="13"/>
  <c r="AA1406" i="13"/>
  <c r="Z1406" i="13"/>
  <c r="Y1406" i="13"/>
  <c r="X1406" i="13"/>
  <c r="W1406" i="13"/>
  <c r="V1406" i="13"/>
  <c r="U1406" i="13"/>
  <c r="T1406" i="13"/>
  <c r="S1406" i="13"/>
  <c r="R1406" i="13"/>
  <c r="Q1406" i="13"/>
  <c r="P1406" i="13"/>
  <c r="O1406" i="13"/>
  <c r="N1406" i="13"/>
  <c r="M1406" i="13"/>
  <c r="L1406" i="13"/>
  <c r="K1406" i="13"/>
  <c r="J1406" i="13"/>
  <c r="I1406" i="13"/>
  <c r="H1406" i="13"/>
  <c r="G1406" i="13"/>
  <c r="F1406" i="13"/>
  <c r="E1406" i="13"/>
  <c r="AB1402" i="13"/>
  <c r="AA1402" i="13"/>
  <c r="Z1402" i="13"/>
  <c r="Y1402" i="13"/>
  <c r="X1402" i="13"/>
  <c r="W1402" i="13"/>
  <c r="V1402" i="13"/>
  <c r="U1402" i="13"/>
  <c r="T1402" i="13"/>
  <c r="S1402" i="13"/>
  <c r="R1402" i="13"/>
  <c r="Q1402" i="13"/>
  <c r="P1402" i="13"/>
  <c r="O1402" i="13"/>
  <c r="N1402" i="13"/>
  <c r="M1402" i="13"/>
  <c r="L1402" i="13"/>
  <c r="K1402" i="13"/>
  <c r="J1402" i="13"/>
  <c r="I1402" i="13"/>
  <c r="H1402" i="13"/>
  <c r="G1402" i="13"/>
  <c r="F1402" i="13"/>
  <c r="E1402" i="13"/>
  <c r="AB1401" i="13"/>
  <c r="AA1401" i="13"/>
  <c r="Z1401" i="13"/>
  <c r="Y1401" i="13"/>
  <c r="X1401" i="13"/>
  <c r="W1401" i="13"/>
  <c r="V1401" i="13"/>
  <c r="U1401" i="13"/>
  <c r="T1401" i="13"/>
  <c r="S1401" i="13"/>
  <c r="R1401" i="13"/>
  <c r="Q1401" i="13"/>
  <c r="P1401" i="13"/>
  <c r="O1401" i="13"/>
  <c r="N1401" i="13"/>
  <c r="M1401" i="13"/>
  <c r="L1401" i="13"/>
  <c r="K1401" i="13"/>
  <c r="J1401" i="13"/>
  <c r="I1401" i="13"/>
  <c r="H1401" i="13"/>
  <c r="G1401" i="13"/>
  <c r="F1401" i="13"/>
  <c r="E1401" i="13"/>
  <c r="AB1397" i="13"/>
  <c r="AA1397" i="13"/>
  <c r="Z1397" i="13"/>
  <c r="Y1397" i="13"/>
  <c r="X1397" i="13"/>
  <c r="W1397" i="13"/>
  <c r="V1397" i="13"/>
  <c r="U1397" i="13"/>
  <c r="T1397" i="13"/>
  <c r="S1397" i="13"/>
  <c r="R1397" i="13"/>
  <c r="Q1397" i="13"/>
  <c r="P1397" i="13"/>
  <c r="O1397" i="13"/>
  <c r="N1397" i="13"/>
  <c r="M1397" i="13"/>
  <c r="L1397" i="13"/>
  <c r="K1397" i="13"/>
  <c r="J1397" i="13"/>
  <c r="I1397" i="13"/>
  <c r="H1397" i="13"/>
  <c r="G1397" i="13"/>
  <c r="F1397" i="13"/>
  <c r="E1397" i="13"/>
  <c r="AB1396" i="13"/>
  <c r="AA1396" i="13"/>
  <c r="Z1396" i="13"/>
  <c r="Y1396" i="13"/>
  <c r="X1396" i="13"/>
  <c r="W1396" i="13"/>
  <c r="V1396" i="13"/>
  <c r="U1396" i="13"/>
  <c r="T1396" i="13"/>
  <c r="S1396" i="13"/>
  <c r="R1396" i="13"/>
  <c r="Q1396" i="13"/>
  <c r="P1396" i="13"/>
  <c r="O1396" i="13"/>
  <c r="N1396" i="13"/>
  <c r="M1396" i="13"/>
  <c r="L1396" i="13"/>
  <c r="K1396" i="13"/>
  <c r="J1396" i="13"/>
  <c r="I1396" i="13"/>
  <c r="H1396" i="13"/>
  <c r="G1396" i="13"/>
  <c r="F1396" i="13"/>
  <c r="E1396" i="13"/>
  <c r="AB1392" i="13"/>
  <c r="AA1392" i="13"/>
  <c r="Z1392" i="13"/>
  <c r="Y1392" i="13"/>
  <c r="X1392" i="13"/>
  <c r="W1392" i="13"/>
  <c r="V1392" i="13"/>
  <c r="U1392" i="13"/>
  <c r="T1392" i="13"/>
  <c r="S1392" i="13"/>
  <c r="R1392" i="13"/>
  <c r="Q1392" i="13"/>
  <c r="P1392" i="13"/>
  <c r="O1392" i="13"/>
  <c r="N1392" i="13"/>
  <c r="M1392" i="13"/>
  <c r="L1392" i="13"/>
  <c r="K1392" i="13"/>
  <c r="J1392" i="13"/>
  <c r="I1392" i="13"/>
  <c r="H1392" i="13"/>
  <c r="G1392" i="13"/>
  <c r="F1392" i="13"/>
  <c r="E1392" i="13"/>
  <c r="AB1391" i="13"/>
  <c r="AA1391" i="13"/>
  <c r="Z1391" i="13"/>
  <c r="Y1391" i="13"/>
  <c r="X1391" i="13"/>
  <c r="W1391" i="13"/>
  <c r="V1391" i="13"/>
  <c r="U1391" i="13"/>
  <c r="T1391" i="13"/>
  <c r="S1391" i="13"/>
  <c r="R1391" i="13"/>
  <c r="Q1391" i="13"/>
  <c r="P1391" i="13"/>
  <c r="O1391" i="13"/>
  <c r="N1391" i="13"/>
  <c r="M1391" i="13"/>
  <c r="L1391" i="13"/>
  <c r="K1391" i="13"/>
  <c r="J1391" i="13"/>
  <c r="I1391" i="13"/>
  <c r="H1391" i="13"/>
  <c r="G1391" i="13"/>
  <c r="F1391" i="13"/>
  <c r="E1391" i="13"/>
  <c r="AB1387" i="13"/>
  <c r="AA1387" i="13"/>
  <c r="Z1387" i="13"/>
  <c r="Y1387" i="13"/>
  <c r="X1387" i="13"/>
  <c r="W1387" i="13"/>
  <c r="V1387" i="13"/>
  <c r="U1387" i="13"/>
  <c r="T1387" i="13"/>
  <c r="S1387" i="13"/>
  <c r="R1387" i="13"/>
  <c r="Q1387" i="13"/>
  <c r="P1387" i="13"/>
  <c r="O1387" i="13"/>
  <c r="N1387" i="13"/>
  <c r="M1387" i="13"/>
  <c r="L1387" i="13"/>
  <c r="K1387" i="13"/>
  <c r="J1387" i="13"/>
  <c r="I1387" i="13"/>
  <c r="H1387" i="13"/>
  <c r="G1387" i="13"/>
  <c r="F1387" i="13"/>
  <c r="E1387" i="13"/>
  <c r="AB1386" i="13"/>
  <c r="AA1386" i="13"/>
  <c r="Z1386" i="13"/>
  <c r="Y1386" i="13"/>
  <c r="X1386" i="13"/>
  <c r="W1386" i="13"/>
  <c r="V1386" i="13"/>
  <c r="U1386" i="13"/>
  <c r="T1386" i="13"/>
  <c r="S1386" i="13"/>
  <c r="R1386" i="13"/>
  <c r="Q1386" i="13"/>
  <c r="P1386" i="13"/>
  <c r="O1386" i="13"/>
  <c r="N1386" i="13"/>
  <c r="M1386" i="13"/>
  <c r="L1386" i="13"/>
  <c r="K1386" i="13"/>
  <c r="J1386" i="13"/>
  <c r="I1386" i="13"/>
  <c r="H1386" i="13"/>
  <c r="G1386" i="13"/>
  <c r="F1386" i="13"/>
  <c r="E1386" i="13"/>
  <c r="AB1382" i="13"/>
  <c r="AA1382" i="13"/>
  <c r="Z1382" i="13"/>
  <c r="Y1382" i="13"/>
  <c r="X1382" i="13"/>
  <c r="W1382" i="13"/>
  <c r="V1382" i="13"/>
  <c r="U1382" i="13"/>
  <c r="T1382" i="13"/>
  <c r="S1382" i="13"/>
  <c r="R1382" i="13"/>
  <c r="Q1382" i="13"/>
  <c r="P1382" i="13"/>
  <c r="O1382" i="13"/>
  <c r="N1382" i="13"/>
  <c r="M1382" i="13"/>
  <c r="L1382" i="13"/>
  <c r="K1382" i="13"/>
  <c r="J1382" i="13"/>
  <c r="I1382" i="13"/>
  <c r="H1382" i="13"/>
  <c r="G1382" i="13"/>
  <c r="F1382" i="13"/>
  <c r="E1382" i="13"/>
  <c r="AB1381" i="13"/>
  <c r="AA1381" i="13"/>
  <c r="Z1381" i="13"/>
  <c r="Y1381" i="13"/>
  <c r="X1381" i="13"/>
  <c r="W1381" i="13"/>
  <c r="V1381" i="13"/>
  <c r="U1381" i="13"/>
  <c r="T1381" i="13"/>
  <c r="S1381" i="13"/>
  <c r="R1381" i="13"/>
  <c r="Q1381" i="13"/>
  <c r="P1381" i="13"/>
  <c r="O1381" i="13"/>
  <c r="N1381" i="13"/>
  <c r="M1381" i="13"/>
  <c r="L1381" i="13"/>
  <c r="K1381" i="13"/>
  <c r="J1381" i="13"/>
  <c r="I1381" i="13"/>
  <c r="H1381" i="13"/>
  <c r="G1381" i="13"/>
  <c r="F1381" i="13"/>
  <c r="E1381" i="13"/>
  <c r="AB1377" i="13"/>
  <c r="AA1377" i="13"/>
  <c r="Z1377" i="13"/>
  <c r="Y1377" i="13"/>
  <c r="X1377" i="13"/>
  <c r="W1377" i="13"/>
  <c r="V1377" i="13"/>
  <c r="U1377" i="13"/>
  <c r="T1377" i="13"/>
  <c r="S1377" i="13"/>
  <c r="R1377" i="13"/>
  <c r="Q1377" i="13"/>
  <c r="P1377" i="13"/>
  <c r="O1377" i="13"/>
  <c r="N1377" i="13"/>
  <c r="M1377" i="13"/>
  <c r="L1377" i="13"/>
  <c r="K1377" i="13"/>
  <c r="J1377" i="13"/>
  <c r="I1377" i="13"/>
  <c r="H1377" i="13"/>
  <c r="G1377" i="13"/>
  <c r="F1377" i="13"/>
  <c r="E1377" i="13"/>
  <c r="AB1376" i="13"/>
  <c r="AA1376" i="13"/>
  <c r="Z1376" i="13"/>
  <c r="Y1376" i="13"/>
  <c r="X1376" i="13"/>
  <c r="W1376" i="13"/>
  <c r="V1376" i="13"/>
  <c r="U1376" i="13"/>
  <c r="T1376" i="13"/>
  <c r="S1376" i="13"/>
  <c r="R1376" i="13"/>
  <c r="Q1376" i="13"/>
  <c r="P1376" i="13"/>
  <c r="O1376" i="13"/>
  <c r="N1376" i="13"/>
  <c r="M1376" i="13"/>
  <c r="L1376" i="13"/>
  <c r="K1376" i="13"/>
  <c r="J1376" i="13"/>
  <c r="I1376" i="13"/>
  <c r="H1376" i="13"/>
  <c r="G1376" i="13"/>
  <c r="F1376" i="13"/>
  <c r="E1376" i="13"/>
  <c r="AB1372" i="13"/>
  <c r="AA1372" i="13"/>
  <c r="Z1372" i="13"/>
  <c r="Y1372" i="13"/>
  <c r="X1372" i="13"/>
  <c r="W1372" i="13"/>
  <c r="V1372" i="13"/>
  <c r="U1372" i="13"/>
  <c r="T1372" i="13"/>
  <c r="S1372" i="13"/>
  <c r="R1372" i="13"/>
  <c r="Q1372" i="13"/>
  <c r="P1372" i="13"/>
  <c r="O1372" i="13"/>
  <c r="N1372" i="13"/>
  <c r="M1372" i="13"/>
  <c r="L1372" i="13"/>
  <c r="K1372" i="13"/>
  <c r="J1372" i="13"/>
  <c r="I1372" i="13"/>
  <c r="H1372" i="13"/>
  <c r="G1372" i="13"/>
  <c r="F1372" i="13"/>
  <c r="E1372" i="13"/>
  <c r="AB1371" i="13"/>
  <c r="AA1371" i="13"/>
  <c r="Z1371" i="13"/>
  <c r="Y1371" i="13"/>
  <c r="X1371" i="13"/>
  <c r="W1371" i="13"/>
  <c r="V1371" i="13"/>
  <c r="U1371" i="13"/>
  <c r="T1371" i="13"/>
  <c r="S1371" i="13"/>
  <c r="R1371" i="13"/>
  <c r="Q1371" i="13"/>
  <c r="P1371" i="13"/>
  <c r="O1371" i="13"/>
  <c r="N1371" i="13"/>
  <c r="M1371" i="13"/>
  <c r="L1371" i="13"/>
  <c r="K1371" i="13"/>
  <c r="J1371" i="13"/>
  <c r="I1371" i="13"/>
  <c r="H1371" i="13"/>
  <c r="G1371" i="13"/>
  <c r="F1371" i="13"/>
  <c r="E1371" i="13"/>
  <c r="AB1367" i="13"/>
  <c r="AA1367" i="13"/>
  <c r="Z1367" i="13"/>
  <c r="Y1367" i="13"/>
  <c r="X1367" i="13"/>
  <c r="W1367" i="13"/>
  <c r="V1367" i="13"/>
  <c r="U1367" i="13"/>
  <c r="T1367" i="13"/>
  <c r="S1367" i="13"/>
  <c r="R1367" i="13"/>
  <c r="Q1367" i="13"/>
  <c r="P1367" i="13"/>
  <c r="O1367" i="13"/>
  <c r="N1367" i="13"/>
  <c r="M1367" i="13"/>
  <c r="L1367" i="13"/>
  <c r="K1367" i="13"/>
  <c r="J1367" i="13"/>
  <c r="I1367" i="13"/>
  <c r="H1367" i="13"/>
  <c r="G1367" i="13"/>
  <c r="F1367" i="13"/>
  <c r="E1367" i="13"/>
  <c r="AB1366" i="13"/>
  <c r="AA1366" i="13"/>
  <c r="Z1366" i="13"/>
  <c r="Y1366" i="13"/>
  <c r="X1366" i="13"/>
  <c r="W1366" i="13"/>
  <c r="V1366" i="13"/>
  <c r="U1366" i="13"/>
  <c r="T1366" i="13"/>
  <c r="S1366" i="13"/>
  <c r="R1366" i="13"/>
  <c r="Q1366" i="13"/>
  <c r="P1366" i="13"/>
  <c r="O1366" i="13"/>
  <c r="N1366" i="13"/>
  <c r="M1366" i="13"/>
  <c r="L1366" i="13"/>
  <c r="K1366" i="13"/>
  <c r="J1366" i="13"/>
  <c r="I1366" i="13"/>
  <c r="H1366" i="13"/>
  <c r="G1366" i="13"/>
  <c r="F1366" i="13"/>
  <c r="E1366" i="13"/>
  <c r="AB1362" i="13"/>
  <c r="AA1362" i="13"/>
  <c r="Z1362" i="13"/>
  <c r="Y1362" i="13"/>
  <c r="X1362" i="13"/>
  <c r="W1362" i="13"/>
  <c r="V1362" i="13"/>
  <c r="U1362" i="13"/>
  <c r="T1362" i="13"/>
  <c r="S1362" i="13"/>
  <c r="R1362" i="13"/>
  <c r="Q1362" i="13"/>
  <c r="P1362" i="13"/>
  <c r="O1362" i="13"/>
  <c r="N1362" i="13"/>
  <c r="M1362" i="13"/>
  <c r="L1362" i="13"/>
  <c r="K1362" i="13"/>
  <c r="J1362" i="13"/>
  <c r="I1362" i="13"/>
  <c r="H1362" i="13"/>
  <c r="G1362" i="13"/>
  <c r="F1362" i="13"/>
  <c r="E1362" i="13"/>
  <c r="AB1361" i="13"/>
  <c r="AA1361" i="13"/>
  <c r="Z1361" i="13"/>
  <c r="Y1361" i="13"/>
  <c r="X1361" i="13"/>
  <c r="W1361" i="13"/>
  <c r="V1361" i="13"/>
  <c r="U1361" i="13"/>
  <c r="T1361" i="13"/>
  <c r="S1361" i="13"/>
  <c r="R1361" i="13"/>
  <c r="Q1361" i="13"/>
  <c r="P1361" i="13"/>
  <c r="O1361" i="13"/>
  <c r="N1361" i="13"/>
  <c r="M1361" i="13"/>
  <c r="L1361" i="13"/>
  <c r="K1361" i="13"/>
  <c r="J1361" i="13"/>
  <c r="I1361" i="13"/>
  <c r="H1361" i="13"/>
  <c r="G1361" i="13"/>
  <c r="F1361" i="13"/>
  <c r="E1361" i="13"/>
  <c r="AB1357" i="13"/>
  <c r="AA1357" i="13"/>
  <c r="Z1357" i="13"/>
  <c r="Y1357" i="13"/>
  <c r="X1357" i="13"/>
  <c r="W1357" i="13"/>
  <c r="V1357" i="13"/>
  <c r="U1357" i="13"/>
  <c r="T1357" i="13"/>
  <c r="S1357" i="13"/>
  <c r="R1357" i="13"/>
  <c r="Q1357" i="13"/>
  <c r="P1357" i="13"/>
  <c r="O1357" i="13"/>
  <c r="N1357" i="13"/>
  <c r="M1357" i="13"/>
  <c r="L1357" i="13"/>
  <c r="K1357" i="13"/>
  <c r="J1357" i="13"/>
  <c r="I1357" i="13"/>
  <c r="H1357" i="13"/>
  <c r="G1357" i="13"/>
  <c r="F1357" i="13"/>
  <c r="E1357" i="13"/>
  <c r="AB1356" i="13"/>
  <c r="AA1356" i="13"/>
  <c r="Z1356" i="13"/>
  <c r="Y1356" i="13"/>
  <c r="X1356" i="13"/>
  <c r="W1356" i="13"/>
  <c r="V1356" i="13"/>
  <c r="U1356" i="13"/>
  <c r="T1356" i="13"/>
  <c r="S1356" i="13"/>
  <c r="R1356" i="13"/>
  <c r="Q1356" i="13"/>
  <c r="P1356" i="13"/>
  <c r="O1356" i="13"/>
  <c r="N1356" i="13"/>
  <c r="M1356" i="13"/>
  <c r="L1356" i="13"/>
  <c r="K1356" i="13"/>
  <c r="J1356" i="13"/>
  <c r="I1356" i="13"/>
  <c r="H1356" i="13"/>
  <c r="G1356" i="13"/>
  <c r="F1356" i="13"/>
  <c r="E1356" i="13"/>
  <c r="AB1352" i="13"/>
  <c r="AA1352" i="13"/>
  <c r="Z1352" i="13"/>
  <c r="Y1352" i="13"/>
  <c r="X1352" i="13"/>
  <c r="W1352" i="13"/>
  <c r="V1352" i="13"/>
  <c r="U1352" i="13"/>
  <c r="T1352" i="13"/>
  <c r="S1352" i="13"/>
  <c r="R1352" i="13"/>
  <c r="Q1352" i="13"/>
  <c r="P1352" i="13"/>
  <c r="O1352" i="13"/>
  <c r="N1352" i="13"/>
  <c r="M1352" i="13"/>
  <c r="L1352" i="13"/>
  <c r="K1352" i="13"/>
  <c r="J1352" i="13"/>
  <c r="I1352" i="13"/>
  <c r="H1352" i="13"/>
  <c r="G1352" i="13"/>
  <c r="F1352" i="13"/>
  <c r="E1352" i="13"/>
  <c r="AB1351" i="13"/>
  <c r="AA1351" i="13"/>
  <c r="Z1351" i="13"/>
  <c r="Y1351" i="13"/>
  <c r="X1351" i="13"/>
  <c r="W1351" i="13"/>
  <c r="V1351" i="13"/>
  <c r="U1351" i="13"/>
  <c r="T1351" i="13"/>
  <c r="S1351" i="13"/>
  <c r="R1351" i="13"/>
  <c r="Q1351" i="13"/>
  <c r="P1351" i="13"/>
  <c r="O1351" i="13"/>
  <c r="N1351" i="13"/>
  <c r="M1351" i="13"/>
  <c r="L1351" i="13"/>
  <c r="K1351" i="13"/>
  <c r="J1351" i="13"/>
  <c r="I1351" i="13"/>
  <c r="H1351" i="13"/>
  <c r="G1351" i="13"/>
  <c r="F1351" i="13"/>
  <c r="E1351" i="13"/>
  <c r="AB1347" i="13"/>
  <c r="AA1347" i="13"/>
  <c r="Z1347" i="13"/>
  <c r="Y1347" i="13"/>
  <c r="X1347" i="13"/>
  <c r="W1347" i="13"/>
  <c r="V1347" i="13"/>
  <c r="U1347" i="13"/>
  <c r="T1347" i="13"/>
  <c r="S1347" i="13"/>
  <c r="R1347" i="13"/>
  <c r="Q1347" i="13"/>
  <c r="P1347" i="13"/>
  <c r="O1347" i="13"/>
  <c r="N1347" i="13"/>
  <c r="M1347" i="13"/>
  <c r="L1347" i="13"/>
  <c r="K1347" i="13"/>
  <c r="J1347" i="13"/>
  <c r="I1347" i="13"/>
  <c r="H1347" i="13"/>
  <c r="G1347" i="13"/>
  <c r="F1347" i="13"/>
  <c r="E1347" i="13"/>
  <c r="AB1346" i="13"/>
  <c r="AA1346" i="13"/>
  <c r="Z1346" i="13"/>
  <c r="Y1346" i="13"/>
  <c r="X1346" i="13"/>
  <c r="W1346" i="13"/>
  <c r="V1346" i="13"/>
  <c r="U1346" i="13"/>
  <c r="T1346" i="13"/>
  <c r="S1346" i="13"/>
  <c r="R1346" i="13"/>
  <c r="Q1346" i="13"/>
  <c r="P1346" i="13"/>
  <c r="O1346" i="13"/>
  <c r="N1346" i="13"/>
  <c r="M1346" i="13"/>
  <c r="L1346" i="13"/>
  <c r="K1346" i="13"/>
  <c r="J1346" i="13"/>
  <c r="I1346" i="13"/>
  <c r="H1346" i="13"/>
  <c r="G1346" i="13"/>
  <c r="F1346" i="13"/>
  <c r="E1346" i="13"/>
  <c r="AB1342" i="13"/>
  <c r="AA1342" i="13"/>
  <c r="Z1342" i="13"/>
  <c r="Y1342" i="13"/>
  <c r="X1342" i="13"/>
  <c r="W1342" i="13"/>
  <c r="V1342" i="13"/>
  <c r="U1342" i="13"/>
  <c r="T1342" i="13"/>
  <c r="S1342" i="13"/>
  <c r="R1342" i="13"/>
  <c r="Q1342" i="13"/>
  <c r="P1342" i="13"/>
  <c r="O1342" i="13"/>
  <c r="N1342" i="13"/>
  <c r="M1342" i="13"/>
  <c r="L1342" i="13"/>
  <c r="K1342" i="13"/>
  <c r="J1342" i="13"/>
  <c r="I1342" i="13"/>
  <c r="H1342" i="13"/>
  <c r="G1342" i="13"/>
  <c r="F1342" i="13"/>
  <c r="E1342" i="13"/>
  <c r="AB1341" i="13"/>
  <c r="AA1341" i="13"/>
  <c r="Z1341" i="13"/>
  <c r="Y1341" i="13"/>
  <c r="X1341" i="13"/>
  <c r="W1341" i="13"/>
  <c r="V1341" i="13"/>
  <c r="U1341" i="13"/>
  <c r="T1341" i="13"/>
  <c r="S1341" i="13"/>
  <c r="R1341" i="13"/>
  <c r="Q1341" i="13"/>
  <c r="P1341" i="13"/>
  <c r="O1341" i="13"/>
  <c r="N1341" i="13"/>
  <c r="M1341" i="13"/>
  <c r="L1341" i="13"/>
  <c r="K1341" i="13"/>
  <c r="J1341" i="13"/>
  <c r="I1341" i="13"/>
  <c r="H1341" i="13"/>
  <c r="G1341" i="13"/>
  <c r="F1341" i="13"/>
  <c r="E1341" i="13"/>
  <c r="AB1337" i="13"/>
  <c r="AA1337" i="13"/>
  <c r="Z1337" i="13"/>
  <c r="Y1337" i="13"/>
  <c r="X1337" i="13"/>
  <c r="W1337" i="13"/>
  <c r="V1337" i="13"/>
  <c r="U1337" i="13"/>
  <c r="T1337" i="13"/>
  <c r="S1337" i="13"/>
  <c r="R1337" i="13"/>
  <c r="Q1337" i="13"/>
  <c r="P1337" i="13"/>
  <c r="O1337" i="13"/>
  <c r="N1337" i="13"/>
  <c r="M1337" i="13"/>
  <c r="L1337" i="13"/>
  <c r="K1337" i="13"/>
  <c r="J1337" i="13"/>
  <c r="I1337" i="13"/>
  <c r="H1337" i="13"/>
  <c r="G1337" i="13"/>
  <c r="F1337" i="13"/>
  <c r="E1337" i="13"/>
  <c r="AB1336" i="13"/>
  <c r="AA1336" i="13"/>
  <c r="Z1336" i="13"/>
  <c r="Y1336" i="13"/>
  <c r="X1336" i="13"/>
  <c r="W1336" i="13"/>
  <c r="V1336" i="13"/>
  <c r="U1336" i="13"/>
  <c r="T1336" i="13"/>
  <c r="S1336" i="13"/>
  <c r="R1336" i="13"/>
  <c r="Q1336" i="13"/>
  <c r="P1336" i="13"/>
  <c r="O1336" i="13"/>
  <c r="N1336" i="13"/>
  <c r="M1336" i="13"/>
  <c r="L1336" i="13"/>
  <c r="K1336" i="13"/>
  <c r="J1336" i="13"/>
  <c r="I1336" i="13"/>
  <c r="H1336" i="13"/>
  <c r="G1336" i="13"/>
  <c r="F1336" i="13"/>
  <c r="E1336" i="13"/>
  <c r="AB1332" i="13"/>
  <c r="AA1332" i="13"/>
  <c r="Z1332" i="13"/>
  <c r="Y1332" i="13"/>
  <c r="X1332" i="13"/>
  <c r="W1332" i="13"/>
  <c r="V1332" i="13"/>
  <c r="U1332" i="13"/>
  <c r="T1332" i="13"/>
  <c r="S1332" i="13"/>
  <c r="R1332" i="13"/>
  <c r="Q1332" i="13"/>
  <c r="P1332" i="13"/>
  <c r="O1332" i="13"/>
  <c r="N1332" i="13"/>
  <c r="M1332" i="13"/>
  <c r="L1332" i="13"/>
  <c r="K1332" i="13"/>
  <c r="J1332" i="13"/>
  <c r="I1332" i="13"/>
  <c r="H1332" i="13"/>
  <c r="G1332" i="13"/>
  <c r="F1332" i="13"/>
  <c r="E1332" i="13"/>
  <c r="AB1331" i="13"/>
  <c r="AA1331" i="13"/>
  <c r="Z1331" i="13"/>
  <c r="Y1331" i="13"/>
  <c r="X1331" i="13"/>
  <c r="W1331" i="13"/>
  <c r="V1331" i="13"/>
  <c r="U1331" i="13"/>
  <c r="T1331" i="13"/>
  <c r="S1331" i="13"/>
  <c r="R1331" i="13"/>
  <c r="Q1331" i="13"/>
  <c r="P1331" i="13"/>
  <c r="O1331" i="13"/>
  <c r="N1331" i="13"/>
  <c r="M1331" i="13"/>
  <c r="L1331" i="13"/>
  <c r="K1331" i="13"/>
  <c r="J1331" i="13"/>
  <c r="I1331" i="13"/>
  <c r="H1331" i="13"/>
  <c r="G1331" i="13"/>
  <c r="F1331" i="13"/>
  <c r="E1331" i="13"/>
  <c r="AB1327" i="13"/>
  <c r="AA1327" i="13"/>
  <c r="Z1327" i="13"/>
  <c r="Y1327" i="13"/>
  <c r="X1327" i="13"/>
  <c r="W1327" i="13"/>
  <c r="V1327" i="13"/>
  <c r="U1327" i="13"/>
  <c r="T1327" i="13"/>
  <c r="S1327" i="13"/>
  <c r="R1327" i="13"/>
  <c r="Q1327" i="13"/>
  <c r="P1327" i="13"/>
  <c r="O1327" i="13"/>
  <c r="N1327" i="13"/>
  <c r="M1327" i="13"/>
  <c r="L1327" i="13"/>
  <c r="K1327" i="13"/>
  <c r="J1327" i="13"/>
  <c r="I1327" i="13"/>
  <c r="H1327" i="13"/>
  <c r="G1327" i="13"/>
  <c r="F1327" i="13"/>
  <c r="E1327" i="13"/>
  <c r="AB1326" i="13"/>
  <c r="AA1326" i="13"/>
  <c r="Z1326" i="13"/>
  <c r="Y1326" i="13"/>
  <c r="X1326" i="13"/>
  <c r="W1326" i="13"/>
  <c r="V1326" i="13"/>
  <c r="U1326" i="13"/>
  <c r="T1326" i="13"/>
  <c r="S1326" i="13"/>
  <c r="R1326" i="13"/>
  <c r="Q1326" i="13"/>
  <c r="P1326" i="13"/>
  <c r="O1326" i="13"/>
  <c r="N1326" i="13"/>
  <c r="M1326" i="13"/>
  <c r="L1326" i="13"/>
  <c r="K1326" i="13"/>
  <c r="J1326" i="13"/>
  <c r="I1326" i="13"/>
  <c r="H1326" i="13"/>
  <c r="G1326" i="13"/>
  <c r="F1326" i="13"/>
  <c r="E1326" i="13"/>
  <c r="AB1322" i="13"/>
  <c r="AA1322" i="13"/>
  <c r="Z1322" i="13"/>
  <c r="Y1322" i="13"/>
  <c r="X1322" i="13"/>
  <c r="W1322" i="13"/>
  <c r="V1322" i="13"/>
  <c r="U1322" i="13"/>
  <c r="T1322" i="13"/>
  <c r="S1322" i="13"/>
  <c r="R1322" i="13"/>
  <c r="Q1322" i="13"/>
  <c r="P1322" i="13"/>
  <c r="O1322" i="13"/>
  <c r="N1322" i="13"/>
  <c r="M1322" i="13"/>
  <c r="L1322" i="13"/>
  <c r="K1322" i="13"/>
  <c r="J1322" i="13"/>
  <c r="I1322" i="13"/>
  <c r="H1322" i="13"/>
  <c r="G1322" i="13"/>
  <c r="F1322" i="13"/>
  <c r="E1322" i="13"/>
  <c r="AB1321" i="13"/>
  <c r="AA1321" i="13"/>
  <c r="Z1321" i="13"/>
  <c r="Y1321" i="13"/>
  <c r="X1321" i="13"/>
  <c r="W1321" i="13"/>
  <c r="V1321" i="13"/>
  <c r="U1321" i="13"/>
  <c r="T1321" i="13"/>
  <c r="S1321" i="13"/>
  <c r="R1321" i="13"/>
  <c r="Q1321" i="13"/>
  <c r="P1321" i="13"/>
  <c r="O1321" i="13"/>
  <c r="N1321" i="13"/>
  <c r="M1321" i="13"/>
  <c r="L1321" i="13"/>
  <c r="K1321" i="13"/>
  <c r="J1321" i="13"/>
  <c r="I1321" i="13"/>
  <c r="H1321" i="13"/>
  <c r="G1321" i="13"/>
  <c r="F1321" i="13"/>
  <c r="E1321" i="13"/>
  <c r="AB1317" i="13"/>
  <c r="AA1317" i="13"/>
  <c r="Z1317" i="13"/>
  <c r="Y1317" i="13"/>
  <c r="X1317" i="13"/>
  <c r="W1317" i="13"/>
  <c r="V1317" i="13"/>
  <c r="U1317" i="13"/>
  <c r="T1317" i="13"/>
  <c r="S1317" i="13"/>
  <c r="R1317" i="13"/>
  <c r="Q1317" i="13"/>
  <c r="P1317" i="13"/>
  <c r="O1317" i="13"/>
  <c r="N1317" i="13"/>
  <c r="M1317" i="13"/>
  <c r="L1317" i="13"/>
  <c r="K1317" i="13"/>
  <c r="J1317" i="13"/>
  <c r="I1317" i="13"/>
  <c r="H1317" i="13"/>
  <c r="G1317" i="13"/>
  <c r="F1317" i="13"/>
  <c r="E1317" i="13"/>
  <c r="AB1316" i="13"/>
  <c r="AA1316" i="13"/>
  <c r="Z1316" i="13"/>
  <c r="Y1316" i="13"/>
  <c r="X1316" i="13"/>
  <c r="W1316" i="13"/>
  <c r="V1316" i="13"/>
  <c r="U1316" i="13"/>
  <c r="T1316" i="13"/>
  <c r="S1316" i="13"/>
  <c r="R1316" i="13"/>
  <c r="Q1316" i="13"/>
  <c r="P1316" i="13"/>
  <c r="O1316" i="13"/>
  <c r="N1316" i="13"/>
  <c r="M1316" i="13"/>
  <c r="L1316" i="13"/>
  <c r="K1316" i="13"/>
  <c r="J1316" i="13"/>
  <c r="I1316" i="13"/>
  <c r="H1316" i="13"/>
  <c r="G1316" i="13"/>
  <c r="F1316" i="13"/>
  <c r="E1316" i="13"/>
  <c r="AB1312" i="13"/>
  <c r="AA1312" i="13"/>
  <c r="Z1312" i="13"/>
  <c r="Y1312" i="13"/>
  <c r="X1312" i="13"/>
  <c r="W1312" i="13"/>
  <c r="V1312" i="13"/>
  <c r="U1312" i="13"/>
  <c r="T1312" i="13"/>
  <c r="S1312" i="13"/>
  <c r="R1312" i="13"/>
  <c r="Q1312" i="13"/>
  <c r="P1312" i="13"/>
  <c r="O1312" i="13"/>
  <c r="N1312" i="13"/>
  <c r="M1312" i="13"/>
  <c r="L1312" i="13"/>
  <c r="K1312" i="13"/>
  <c r="J1312" i="13"/>
  <c r="I1312" i="13"/>
  <c r="H1312" i="13"/>
  <c r="G1312" i="13"/>
  <c r="F1312" i="13"/>
  <c r="E1312" i="13"/>
  <c r="AB1311" i="13"/>
  <c r="AA1311" i="13"/>
  <c r="Z1311" i="13"/>
  <c r="Y1311" i="13"/>
  <c r="X1311" i="13"/>
  <c r="W1311" i="13"/>
  <c r="V1311" i="13"/>
  <c r="U1311" i="13"/>
  <c r="T1311" i="13"/>
  <c r="S1311" i="13"/>
  <c r="R1311" i="13"/>
  <c r="Q1311" i="13"/>
  <c r="P1311" i="13"/>
  <c r="O1311" i="13"/>
  <c r="N1311" i="13"/>
  <c r="M1311" i="13"/>
  <c r="L1311" i="13"/>
  <c r="K1311" i="13"/>
  <c r="J1311" i="13"/>
  <c r="I1311" i="13"/>
  <c r="H1311" i="13"/>
  <c r="G1311" i="13"/>
  <c r="F1311" i="13"/>
  <c r="E1311" i="13"/>
  <c r="AB1307" i="13"/>
  <c r="AA1307" i="13"/>
  <c r="Z1307" i="13"/>
  <c r="Y1307" i="13"/>
  <c r="X1307" i="13"/>
  <c r="W1307" i="13"/>
  <c r="V1307" i="13"/>
  <c r="U1307" i="13"/>
  <c r="T1307" i="13"/>
  <c r="S1307" i="13"/>
  <c r="R1307" i="13"/>
  <c r="Q1307" i="13"/>
  <c r="P1307" i="13"/>
  <c r="O1307" i="13"/>
  <c r="N1307" i="13"/>
  <c r="M1307" i="13"/>
  <c r="L1307" i="13"/>
  <c r="K1307" i="13"/>
  <c r="J1307" i="13"/>
  <c r="I1307" i="13"/>
  <c r="H1307" i="13"/>
  <c r="G1307" i="13"/>
  <c r="F1307" i="13"/>
  <c r="E1307" i="13"/>
  <c r="AB1306" i="13"/>
  <c r="AA1306" i="13"/>
  <c r="Z1306" i="13"/>
  <c r="Y1306" i="13"/>
  <c r="X1306" i="13"/>
  <c r="W1306" i="13"/>
  <c r="V1306" i="13"/>
  <c r="U1306" i="13"/>
  <c r="T1306" i="13"/>
  <c r="S1306" i="13"/>
  <c r="R1306" i="13"/>
  <c r="Q1306" i="13"/>
  <c r="P1306" i="13"/>
  <c r="O1306" i="13"/>
  <c r="N1306" i="13"/>
  <c r="M1306" i="13"/>
  <c r="L1306" i="13"/>
  <c r="K1306" i="13"/>
  <c r="J1306" i="13"/>
  <c r="I1306" i="13"/>
  <c r="H1306" i="13"/>
  <c r="G1306" i="13"/>
  <c r="F1306" i="13"/>
  <c r="E1306" i="13"/>
  <c r="AB1302" i="13"/>
  <c r="AA1302" i="13"/>
  <c r="Z1302" i="13"/>
  <c r="Y1302" i="13"/>
  <c r="X1302" i="13"/>
  <c r="W1302" i="13"/>
  <c r="V1302" i="13"/>
  <c r="U1302" i="13"/>
  <c r="T1302" i="13"/>
  <c r="S1302" i="13"/>
  <c r="R1302" i="13"/>
  <c r="Q1302" i="13"/>
  <c r="P1302" i="13"/>
  <c r="O1302" i="13"/>
  <c r="N1302" i="13"/>
  <c r="M1302" i="13"/>
  <c r="L1302" i="13"/>
  <c r="K1302" i="13"/>
  <c r="J1302" i="13"/>
  <c r="I1302" i="13"/>
  <c r="H1302" i="13"/>
  <c r="G1302" i="13"/>
  <c r="F1302" i="13"/>
  <c r="AB1301" i="13"/>
  <c r="AA1301" i="13"/>
  <c r="Z1301" i="13"/>
  <c r="Y1301" i="13"/>
  <c r="X1301" i="13"/>
  <c r="W1301" i="13"/>
  <c r="V1301" i="13"/>
  <c r="U1301" i="13"/>
  <c r="T1301" i="13"/>
  <c r="S1301" i="13"/>
  <c r="R1301" i="13"/>
  <c r="Q1301" i="13"/>
  <c r="P1301" i="13"/>
  <c r="O1301" i="13"/>
  <c r="N1301" i="13"/>
  <c r="M1301" i="13"/>
  <c r="L1301" i="13"/>
  <c r="K1301" i="13"/>
  <c r="J1301" i="13"/>
  <c r="I1301" i="13"/>
  <c r="H1301" i="13"/>
  <c r="G1301" i="13"/>
  <c r="F1301" i="13"/>
  <c r="E1302" i="13"/>
  <c r="E1301" i="13"/>
  <c r="G1466" i="13" l="1"/>
  <c r="G1468" i="13" s="1"/>
  <c r="I1466" i="13"/>
  <c r="I1468" i="13" s="1"/>
  <c r="K1466" i="13"/>
  <c r="K1468" i="13" s="1"/>
  <c r="E1466" i="13"/>
  <c r="E1468" i="13" s="1"/>
  <c r="F1466" i="13"/>
  <c r="F1468" i="13" s="1"/>
  <c r="H1466" i="13"/>
  <c r="H1468" i="13" s="1"/>
  <c r="J1466" i="13"/>
  <c r="J1468" i="13" s="1"/>
  <c r="L1466" i="13"/>
  <c r="L1468" i="13" s="1"/>
  <c r="N1466" i="13"/>
  <c r="N1468" i="13" s="1"/>
  <c r="P1466" i="13"/>
  <c r="P1468" i="13" s="1"/>
  <c r="R1466" i="13"/>
  <c r="R1468" i="13" s="1"/>
  <c r="T1466" i="13"/>
  <c r="T1468" i="13" s="1"/>
  <c r="V1466" i="13"/>
  <c r="V1468" i="13" s="1"/>
  <c r="X1466" i="13"/>
  <c r="X1468" i="13" s="1"/>
  <c r="Z1466" i="13"/>
  <c r="Z1468" i="13" s="1"/>
  <c r="AB1466" i="13"/>
  <c r="AB1468" i="13" s="1"/>
  <c r="F1467" i="13"/>
  <c r="F1469" i="13" s="1"/>
  <c r="H1467" i="13"/>
  <c r="H1469" i="13" s="1"/>
  <c r="J1467" i="13"/>
  <c r="J1469" i="13" s="1"/>
  <c r="L1467" i="13"/>
  <c r="L1469" i="13" s="1"/>
  <c r="N1467" i="13"/>
  <c r="N1469" i="13" s="1"/>
  <c r="P1467" i="13"/>
  <c r="P1469" i="13" s="1"/>
  <c r="R1467" i="13"/>
  <c r="R1469" i="13" s="1"/>
  <c r="T1467" i="13"/>
  <c r="T1469" i="13" s="1"/>
  <c r="V1467" i="13"/>
  <c r="V1469" i="13" s="1"/>
  <c r="X1467" i="13"/>
  <c r="X1469" i="13" s="1"/>
  <c r="Z1467" i="13"/>
  <c r="Z1469" i="13" s="1"/>
  <c r="AB1467" i="13"/>
  <c r="AB1469" i="13" s="1"/>
  <c r="M1466" i="13"/>
  <c r="M1468" i="13" s="1"/>
  <c r="O1466" i="13"/>
  <c r="O1468" i="13" s="1"/>
  <c r="Q1466" i="13"/>
  <c r="Q1468" i="13" s="1"/>
  <c r="S1466" i="13"/>
  <c r="S1468" i="13" s="1"/>
  <c r="U1466" i="13"/>
  <c r="U1468" i="13" s="1"/>
  <c r="W1466" i="13"/>
  <c r="W1468" i="13" s="1"/>
  <c r="Y1466" i="13"/>
  <c r="Y1468" i="13" s="1"/>
  <c r="AA1466" i="13"/>
  <c r="AA1468" i="13" s="1"/>
  <c r="E1467" i="13"/>
  <c r="E1469" i="13" s="1"/>
  <c r="G1467" i="13"/>
  <c r="G1469" i="13" s="1"/>
  <c r="I1467" i="13"/>
  <c r="I1469" i="13" s="1"/>
  <c r="K1467" i="13"/>
  <c r="K1469" i="13" s="1"/>
  <c r="M1467" i="13"/>
  <c r="M1469" i="13" s="1"/>
  <c r="O1467" i="13"/>
  <c r="O1469" i="13" s="1"/>
  <c r="Q1467" i="13"/>
  <c r="Q1469" i="13" s="1"/>
  <c r="S1467" i="13"/>
  <c r="S1469" i="13" s="1"/>
  <c r="U1467" i="13"/>
  <c r="U1469" i="13" s="1"/>
  <c r="W1467" i="13"/>
  <c r="W1469" i="13" s="1"/>
  <c r="Y1467" i="13"/>
  <c r="Y1469" i="13" s="1"/>
  <c r="AA1467" i="13"/>
  <c r="AA1469" i="13" s="1"/>
  <c r="E1083" i="13"/>
  <c r="E1088" i="13"/>
  <c r="E1089" i="13"/>
  <c r="E1090" i="13"/>
  <c r="E1097" i="13"/>
  <c r="E1098" i="13"/>
  <c r="E1102" i="13"/>
  <c r="E1103" i="13"/>
  <c r="E1101" i="13" l="1"/>
  <c r="E1104" i="13"/>
  <c r="E1096" i="13"/>
  <c r="E1099" i="13"/>
  <c r="E1091" i="13"/>
  <c r="H1186" i="13" l="1"/>
  <c r="H1181" i="13"/>
  <c r="E1181" i="13"/>
  <c r="E1186" i="13"/>
  <c r="AB1186" i="13"/>
  <c r="AA1186" i="13"/>
  <c r="Z1186" i="13"/>
  <c r="Y1186" i="13"/>
  <c r="X1186" i="13"/>
  <c r="W1186" i="13"/>
  <c r="V1186" i="13"/>
  <c r="U1186" i="13"/>
  <c r="T1186" i="13"/>
  <c r="S1186" i="13"/>
  <c r="R1186" i="13"/>
  <c r="Q1186" i="13"/>
  <c r="P1186" i="13"/>
  <c r="O1186" i="13"/>
  <c r="N1186" i="13"/>
  <c r="M1186" i="13"/>
  <c r="L1186" i="13"/>
  <c r="K1186" i="13"/>
  <c r="J1186" i="13"/>
  <c r="I1186" i="13"/>
  <c r="G1186" i="13"/>
  <c r="F1186" i="13"/>
  <c r="AB1181" i="13"/>
  <c r="AA1181" i="13"/>
  <c r="Z1181" i="13"/>
  <c r="Y1181" i="13"/>
  <c r="X1181" i="13"/>
  <c r="W1181" i="13"/>
  <c r="V1181" i="13"/>
  <c r="U1181" i="13"/>
  <c r="T1181" i="13"/>
  <c r="S1181" i="13"/>
  <c r="R1181" i="13"/>
  <c r="Q1181" i="13"/>
  <c r="P1181" i="13"/>
  <c r="O1181" i="13"/>
  <c r="N1181" i="13"/>
  <c r="M1181" i="13"/>
  <c r="L1181" i="13"/>
  <c r="K1181" i="13"/>
  <c r="J1181" i="13"/>
  <c r="I1181" i="13"/>
  <c r="G1181" i="13"/>
  <c r="F1181" i="13"/>
  <c r="E1492" i="12" l="1"/>
  <c r="E1495" i="12"/>
  <c r="E1496" i="12"/>
  <c r="E1497" i="12" s="1"/>
  <c r="E1500" i="12"/>
  <c r="E1501" i="12"/>
  <c r="E1502" i="12" s="1"/>
  <c r="E1505" i="12"/>
  <c r="E1506" i="12"/>
  <c r="E1507" i="12" s="1"/>
  <c r="E1510" i="12"/>
  <c r="E1511" i="12"/>
  <c r="E1512" i="12" s="1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I714" i="12"/>
  <c r="H714" i="12"/>
  <c r="G714" i="12"/>
  <c r="F714" i="12"/>
  <c r="E714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I713" i="12"/>
  <c r="H713" i="12"/>
  <c r="G713" i="12"/>
  <c r="F713" i="12"/>
  <c r="E713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I709" i="12"/>
  <c r="H709" i="12"/>
  <c r="G709" i="12"/>
  <c r="F709" i="12"/>
  <c r="E709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I708" i="12"/>
  <c r="H708" i="12"/>
  <c r="G708" i="12"/>
  <c r="F708" i="12"/>
  <c r="E708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I704" i="12"/>
  <c r="H704" i="12"/>
  <c r="G704" i="12"/>
  <c r="F704" i="12"/>
  <c r="E704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I703" i="12"/>
  <c r="H703" i="12"/>
  <c r="G703" i="12"/>
  <c r="F703" i="12"/>
  <c r="E703" i="12"/>
  <c r="AB699" i="12"/>
  <c r="AA699" i="12"/>
  <c r="Z699" i="12"/>
  <c r="Y699" i="12"/>
  <c r="X699" i="12"/>
  <c r="W699" i="12"/>
  <c r="V699" i="12"/>
  <c r="U699" i="12"/>
  <c r="T699" i="12"/>
  <c r="R699" i="12"/>
  <c r="Q699" i="12"/>
  <c r="O699" i="12"/>
  <c r="M699" i="12"/>
  <c r="K699" i="12"/>
  <c r="H699" i="12"/>
  <c r="F699" i="12"/>
  <c r="E699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I698" i="12"/>
  <c r="H698" i="12"/>
  <c r="G698" i="12"/>
  <c r="F698" i="12"/>
  <c r="E69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I688" i="12"/>
  <c r="H688" i="12"/>
  <c r="G688" i="12"/>
  <c r="F688" i="12"/>
  <c r="E688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I687" i="12"/>
  <c r="H687" i="12"/>
  <c r="G687" i="12"/>
  <c r="F687" i="12"/>
  <c r="E687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I683" i="12"/>
  <c r="H683" i="12"/>
  <c r="G683" i="12"/>
  <c r="F683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I682" i="12"/>
  <c r="H682" i="12"/>
  <c r="G682" i="12"/>
  <c r="F682" i="12"/>
  <c r="E683" i="12"/>
  <c r="AD682" i="12"/>
  <c r="E718" i="12" l="1"/>
  <c r="E719" i="12"/>
  <c r="E1499" i="12"/>
  <c r="E1509" i="12"/>
  <c r="E1504" i="12"/>
  <c r="E128" i="12"/>
  <c r="E208" i="12"/>
  <c r="E289" i="12"/>
  <c r="F289" i="12"/>
  <c r="E290" i="12"/>
  <c r="E291" i="12" s="1"/>
  <c r="F290" i="12"/>
  <c r="E294" i="12"/>
  <c r="F294" i="12"/>
  <c r="E295" i="12"/>
  <c r="E296" i="12" s="1"/>
  <c r="F295" i="12"/>
  <c r="E299" i="12"/>
  <c r="F299" i="12"/>
  <c r="E300" i="12"/>
  <c r="E301" i="12" s="1"/>
  <c r="F300" i="12"/>
  <c r="F301" i="12" s="1"/>
  <c r="E304" i="12"/>
  <c r="F304" i="12"/>
  <c r="E305" i="12"/>
  <c r="E306" i="12" s="1"/>
  <c r="F305" i="12"/>
  <c r="F306" i="12" s="1"/>
  <c r="E309" i="12"/>
  <c r="F309" i="12"/>
  <c r="E310" i="12"/>
  <c r="E311" i="12" s="1"/>
  <c r="F310" i="12"/>
  <c r="F311" i="12" s="1"/>
  <c r="AB261" i="13"/>
  <c r="AA261" i="13"/>
  <c r="Z261" i="13"/>
  <c r="Y261" i="13"/>
  <c r="X261" i="13"/>
  <c r="W261" i="13"/>
  <c r="V261" i="13"/>
  <c r="U261" i="13"/>
  <c r="T261" i="13"/>
  <c r="S261" i="13"/>
  <c r="R261" i="13"/>
  <c r="Q261" i="13"/>
  <c r="P261" i="13"/>
  <c r="O261" i="13"/>
  <c r="N261" i="13"/>
  <c r="M261" i="13"/>
  <c r="L261" i="13"/>
  <c r="K261" i="13"/>
  <c r="J261" i="13"/>
  <c r="I261" i="13"/>
  <c r="H261" i="13"/>
  <c r="G261" i="13"/>
  <c r="F261" i="13"/>
  <c r="AB260" i="13"/>
  <c r="AA260" i="13"/>
  <c r="Z260" i="13"/>
  <c r="Y260" i="13"/>
  <c r="X260" i="13"/>
  <c r="W260" i="13"/>
  <c r="V260" i="13"/>
  <c r="U260" i="13"/>
  <c r="T260" i="13"/>
  <c r="S260" i="13"/>
  <c r="R260" i="13"/>
  <c r="Q260" i="13"/>
  <c r="P260" i="13"/>
  <c r="O260" i="13"/>
  <c r="N260" i="13"/>
  <c r="M260" i="13"/>
  <c r="L260" i="13"/>
  <c r="K260" i="13"/>
  <c r="J260" i="13"/>
  <c r="I260" i="13"/>
  <c r="H260" i="13"/>
  <c r="G260" i="13"/>
  <c r="F260" i="13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M256" i="13"/>
  <c r="L256" i="13"/>
  <c r="K256" i="13"/>
  <c r="J256" i="13"/>
  <c r="I256" i="13"/>
  <c r="H256" i="13"/>
  <c r="G256" i="13"/>
  <c r="F256" i="13"/>
  <c r="AB255" i="13"/>
  <c r="AA255" i="13"/>
  <c r="Z255" i="13"/>
  <c r="Y255" i="13"/>
  <c r="X255" i="13"/>
  <c r="W255" i="13"/>
  <c r="V255" i="13"/>
  <c r="U255" i="13"/>
  <c r="S255" i="13"/>
  <c r="Q255" i="13"/>
  <c r="P255" i="13"/>
  <c r="O255" i="13"/>
  <c r="N255" i="13"/>
  <c r="M255" i="13"/>
  <c r="L255" i="13"/>
  <c r="K255" i="13"/>
  <c r="J255" i="13"/>
  <c r="I255" i="13"/>
  <c r="H255" i="13"/>
  <c r="G255" i="13"/>
  <c r="F255" i="13"/>
  <c r="E279" i="13"/>
  <c r="F279" i="13"/>
  <c r="E280" i="13"/>
  <c r="F280" i="13"/>
  <c r="E288" i="13"/>
  <c r="F288" i="13"/>
  <c r="E289" i="13"/>
  <c r="F289" i="13"/>
  <c r="E290" i="13"/>
  <c r="F290" i="13"/>
  <c r="F291" i="12" l="1"/>
  <c r="F296" i="12"/>
  <c r="E133" i="12"/>
  <c r="E123" i="12"/>
  <c r="F287" i="13"/>
  <c r="E287" i="13"/>
  <c r="E308" i="12"/>
  <c r="F308" i="12"/>
  <c r="E135" i="12"/>
  <c r="E1775" i="12"/>
  <c r="E1790" i="12"/>
  <c r="E1300" i="12" l="1"/>
  <c r="E1205" i="12"/>
  <c r="E1206" i="12"/>
  <c r="E1210" i="12"/>
  <c r="E1211" i="12"/>
  <c r="E1212" i="12" s="1"/>
  <c r="E1215" i="12"/>
  <c r="E1216" i="12"/>
  <c r="E1217" i="12" s="1"/>
  <c r="E1220" i="12"/>
  <c r="E1221" i="12"/>
  <c r="E1225" i="12"/>
  <c r="E1226" i="12"/>
  <c r="E1857" i="12"/>
  <c r="E1862" i="12"/>
  <c r="E1863" i="12"/>
  <c r="E1867" i="12"/>
  <c r="E1868" i="12"/>
  <c r="E1872" i="12"/>
  <c r="E1873" i="12"/>
  <c r="E1877" i="12"/>
  <c r="E1878" i="12"/>
  <c r="E1672" i="12"/>
  <c r="E1641" i="12"/>
  <c r="E1642" i="12"/>
  <c r="E1643" i="12" s="1"/>
  <c r="E1646" i="12"/>
  <c r="E1648" i="12" s="1"/>
  <c r="E1651" i="12"/>
  <c r="E1652" i="12"/>
  <c r="E1656" i="12"/>
  <c r="E1657" i="12"/>
  <c r="E1661" i="12"/>
  <c r="E1662" i="12"/>
  <c r="E1350" i="13"/>
  <c r="E1355" i="13"/>
  <c r="AB1355" i="13"/>
  <c r="AA1355" i="13"/>
  <c r="Z1355" i="13"/>
  <c r="Y1355" i="13"/>
  <c r="X1355" i="13"/>
  <c r="W1355" i="13"/>
  <c r="V1355" i="13"/>
  <c r="U1355" i="13"/>
  <c r="T1355" i="13"/>
  <c r="S1355" i="13"/>
  <c r="R1355" i="13"/>
  <c r="Q1355" i="13"/>
  <c r="P1355" i="13"/>
  <c r="O1355" i="13"/>
  <c r="N1355" i="13"/>
  <c r="M1355" i="13"/>
  <c r="L1355" i="13"/>
  <c r="K1355" i="13"/>
  <c r="J1355" i="13"/>
  <c r="I1355" i="13"/>
  <c r="H1355" i="13"/>
  <c r="G1355" i="13"/>
  <c r="F1355" i="13"/>
  <c r="E1325" i="13"/>
  <c r="E1333" i="13"/>
  <c r="E1340" i="13"/>
  <c r="E1345" i="13"/>
  <c r="E1663" i="12" l="1"/>
  <c r="E1879" i="12"/>
  <c r="E1660" i="12"/>
  <c r="E1874" i="12"/>
  <c r="E1864" i="12"/>
  <c r="E1650" i="12"/>
  <c r="E1219" i="12"/>
  <c r="E1207" i="12"/>
  <c r="E1859" i="12"/>
  <c r="E1227" i="12"/>
  <c r="E1224" i="12"/>
  <c r="E1658" i="12"/>
  <c r="E1653" i="12"/>
  <c r="E1330" i="13"/>
  <c r="E1338" i="13"/>
  <c r="E1328" i="13"/>
  <c r="AD1641" i="12"/>
  <c r="Y1808" i="12" l="1"/>
  <c r="X1808" i="12"/>
  <c r="W1808" i="12"/>
  <c r="V1808" i="12"/>
  <c r="Y1803" i="12"/>
  <c r="X1803" i="12"/>
  <c r="W1803" i="12"/>
  <c r="V1803" i="12"/>
  <c r="Y1798" i="12"/>
  <c r="X1798" i="12"/>
  <c r="W1798" i="12"/>
  <c r="V1798" i="12"/>
  <c r="Y1812" i="12"/>
  <c r="W1812" i="12"/>
  <c r="W1814" i="12" s="1"/>
  <c r="Y1718" i="12"/>
  <c r="Y1811" i="12" s="1"/>
  <c r="Y1813" i="12" s="1"/>
  <c r="X1718" i="12"/>
  <c r="W1718" i="12"/>
  <c r="W1811" i="12" s="1"/>
  <c r="W1813" i="12" s="1"/>
  <c r="V1718" i="12"/>
  <c r="Y1712" i="12"/>
  <c r="X1712" i="12"/>
  <c r="W1712" i="12"/>
  <c r="V1712" i="12"/>
  <c r="Y1814" i="12"/>
  <c r="X1710" i="12"/>
  <c r="V1710" i="12"/>
  <c r="X1709" i="12"/>
  <c r="V1709" i="12"/>
  <c r="V1811" i="12" l="1"/>
  <c r="V1815" i="12" s="1"/>
  <c r="V1817" i="12" s="1"/>
  <c r="W1708" i="12"/>
  <c r="Y1708" i="12"/>
  <c r="W1740" i="12"/>
  <c r="Y1740" i="12"/>
  <c r="W1770" i="12"/>
  <c r="Y1770" i="12"/>
  <c r="W1775" i="12"/>
  <c r="Y1775" i="12"/>
  <c r="W1790" i="12"/>
  <c r="Y1790" i="12"/>
  <c r="V1708" i="12"/>
  <c r="X1708" i="12"/>
  <c r="V1735" i="12"/>
  <c r="X1735" i="12"/>
  <c r="V1740" i="12"/>
  <c r="X1740" i="12"/>
  <c r="V1770" i="12"/>
  <c r="X1770" i="12"/>
  <c r="V1775" i="12"/>
  <c r="X1775" i="12"/>
  <c r="V1790" i="12"/>
  <c r="X1790" i="12"/>
  <c r="X1811" i="12"/>
  <c r="X1815" i="12" s="1"/>
  <c r="X1817" i="12" s="1"/>
  <c r="V1711" i="12"/>
  <c r="X1711" i="12"/>
  <c r="W1703" i="12"/>
  <c r="Y1703" i="12"/>
  <c r="W1709" i="12"/>
  <c r="W1815" i="12" s="1"/>
  <c r="W1817" i="12" s="1"/>
  <c r="Y1709" i="12"/>
  <c r="Y1815" i="12" s="1"/>
  <c r="Y1817" i="12" s="1"/>
  <c r="W1710" i="12"/>
  <c r="Y1710" i="12"/>
  <c r="W1735" i="12"/>
  <c r="Y1735" i="12"/>
  <c r="V1812" i="12"/>
  <c r="V1816" i="12" s="1"/>
  <c r="V1818" i="12" s="1"/>
  <c r="X1812" i="12"/>
  <c r="X1816" i="12" s="1"/>
  <c r="X1818" i="12" s="1"/>
  <c r="V1703" i="12"/>
  <c r="X1703" i="12"/>
  <c r="X1813" i="12" l="1"/>
  <c r="V1813" i="12"/>
  <c r="V1814" i="12"/>
  <c r="X1814" i="12"/>
  <c r="Y1816" i="12"/>
  <c r="Y1818" i="12" s="1"/>
  <c r="Y1711" i="12"/>
  <c r="W1816" i="12"/>
  <c r="W1818" i="12" s="1"/>
  <c r="W1711" i="12"/>
  <c r="AB1143" i="10" l="1"/>
  <c r="AA1143" i="10"/>
  <c r="Z1143" i="10"/>
  <c r="Y1143" i="10"/>
  <c r="X1143" i="10"/>
  <c r="W1143" i="10"/>
  <c r="V1143" i="10"/>
  <c r="U1143" i="10"/>
  <c r="T1143" i="10"/>
  <c r="S1143" i="10"/>
  <c r="R1143" i="10"/>
  <c r="Q1143" i="10"/>
  <c r="P1143" i="10"/>
  <c r="O1143" i="10"/>
  <c r="N1143" i="10"/>
  <c r="M1143" i="10"/>
  <c r="L1143" i="10"/>
  <c r="K1143" i="10"/>
  <c r="J1143" i="10"/>
  <c r="I1143" i="10"/>
  <c r="H1143" i="10"/>
  <c r="G1143" i="10"/>
  <c r="F1143" i="10"/>
  <c r="AB1142" i="10"/>
  <c r="AA1142" i="10"/>
  <c r="Z1142" i="10"/>
  <c r="Y1142" i="10"/>
  <c r="X1142" i="10"/>
  <c r="W1142" i="10"/>
  <c r="V1142" i="10"/>
  <c r="U1142" i="10"/>
  <c r="T1142" i="10"/>
  <c r="S1142" i="10"/>
  <c r="R1142" i="10"/>
  <c r="Q1142" i="10"/>
  <c r="P1142" i="10"/>
  <c r="O1142" i="10"/>
  <c r="N1142" i="10"/>
  <c r="M1142" i="10"/>
  <c r="L1142" i="10"/>
  <c r="K1142" i="10"/>
  <c r="J1142" i="10"/>
  <c r="I1142" i="10"/>
  <c r="H1142" i="10"/>
  <c r="G1142" i="10"/>
  <c r="F1142" i="10"/>
  <c r="AB1305" i="12" l="1"/>
  <c r="T1305" i="12"/>
  <c r="S1305" i="12"/>
  <c r="R1305" i="12"/>
  <c r="Q1305" i="12"/>
  <c r="P1305" i="12"/>
  <c r="O1305" i="12"/>
  <c r="N1305" i="12"/>
  <c r="M1305" i="12"/>
  <c r="L1305" i="12"/>
  <c r="K1305" i="12"/>
  <c r="J1305" i="12"/>
  <c r="I1305" i="12"/>
  <c r="H1305" i="12"/>
  <c r="G1305" i="12"/>
  <c r="F1305" i="12"/>
  <c r="AB1304" i="12"/>
  <c r="AA1304" i="12"/>
  <c r="Z1304" i="12"/>
  <c r="Y1304" i="12"/>
  <c r="X1304" i="12"/>
  <c r="W1304" i="12"/>
  <c r="V1304" i="12"/>
  <c r="U1304" i="12"/>
  <c r="T1304" i="12"/>
  <c r="S1304" i="12"/>
  <c r="R1304" i="12"/>
  <c r="Q1304" i="12"/>
  <c r="P1304" i="12"/>
  <c r="O1304" i="12"/>
  <c r="N1304" i="12"/>
  <c r="M1304" i="12"/>
  <c r="L1304" i="12"/>
  <c r="K1304" i="12"/>
  <c r="J1304" i="12"/>
  <c r="I1304" i="12"/>
  <c r="H1304" i="12"/>
  <c r="G1304" i="12"/>
  <c r="F1304" i="12"/>
  <c r="AB1345" i="12"/>
  <c r="AA1345" i="12"/>
  <c r="Z1345" i="12"/>
  <c r="Y1345" i="12"/>
  <c r="X1345" i="12"/>
  <c r="W1345" i="12"/>
  <c r="V1345" i="12"/>
  <c r="U1345" i="12"/>
  <c r="T1345" i="12"/>
  <c r="S1345" i="12"/>
  <c r="R1345" i="12"/>
  <c r="Q1345" i="12"/>
  <c r="P1345" i="12"/>
  <c r="O1345" i="12"/>
  <c r="N1345" i="12"/>
  <c r="M1345" i="12"/>
  <c r="L1345" i="12"/>
  <c r="K1345" i="12"/>
  <c r="J1345" i="12"/>
  <c r="I1345" i="12"/>
  <c r="H1345" i="12"/>
  <c r="G1345" i="12"/>
  <c r="F1345" i="12"/>
  <c r="E1345" i="12"/>
  <c r="AD1344" i="12" s="1"/>
  <c r="AB1344" i="12"/>
  <c r="AA1344" i="12"/>
  <c r="Z1344" i="12"/>
  <c r="Y1344" i="12"/>
  <c r="X1344" i="12"/>
  <c r="W1344" i="12"/>
  <c r="V1344" i="12"/>
  <c r="U1344" i="12"/>
  <c r="T1344" i="12"/>
  <c r="S1344" i="12"/>
  <c r="R1344" i="12"/>
  <c r="Q1344" i="12"/>
  <c r="P1344" i="12"/>
  <c r="O1344" i="12"/>
  <c r="N1344" i="12"/>
  <c r="M1344" i="12"/>
  <c r="L1344" i="12"/>
  <c r="K1344" i="12"/>
  <c r="J1344" i="12"/>
  <c r="I1344" i="12"/>
  <c r="H1344" i="12"/>
  <c r="G1344" i="12"/>
  <c r="F1344" i="12"/>
  <c r="E1344" i="12"/>
  <c r="AC1344" i="12" s="1"/>
  <c r="AB1167" i="12"/>
  <c r="AA1167" i="12"/>
  <c r="Z1167" i="12"/>
  <c r="Y1167" i="12"/>
  <c r="X1167" i="12"/>
  <c r="W1167" i="12"/>
  <c r="V1167" i="12"/>
  <c r="U1167" i="12"/>
  <c r="T1167" i="12"/>
  <c r="S1167" i="12"/>
  <c r="R1167" i="12"/>
  <c r="Q1167" i="12"/>
  <c r="P1167" i="12"/>
  <c r="O1167" i="12"/>
  <c r="N1167" i="12"/>
  <c r="M1167" i="12"/>
  <c r="L1167" i="12"/>
  <c r="K1167" i="12"/>
  <c r="J1167" i="12"/>
  <c r="I1167" i="12"/>
  <c r="H1167" i="12"/>
  <c r="G1167" i="12"/>
  <c r="F1167" i="12"/>
  <c r="E1167" i="12"/>
  <c r="AB1166" i="12"/>
  <c r="AA1166" i="12"/>
  <c r="Z1166" i="12"/>
  <c r="Y1166" i="12"/>
  <c r="X1166" i="12"/>
  <c r="W1166" i="12"/>
  <c r="V1166" i="12"/>
  <c r="U1166" i="12"/>
  <c r="T1166" i="12"/>
  <c r="S1166" i="12"/>
  <c r="R1166" i="12"/>
  <c r="Q1166" i="12"/>
  <c r="P1166" i="12"/>
  <c r="O1166" i="12"/>
  <c r="N1166" i="12"/>
  <c r="M1166" i="12"/>
  <c r="L1166" i="12"/>
  <c r="K1166" i="12"/>
  <c r="J1166" i="12"/>
  <c r="I1166" i="12"/>
  <c r="H1166" i="12"/>
  <c r="G1166" i="12"/>
  <c r="F1166" i="12"/>
  <c r="E1166" i="12"/>
  <c r="AB1162" i="12"/>
  <c r="AA1162" i="12"/>
  <c r="Z1162" i="12"/>
  <c r="Y1162" i="12"/>
  <c r="X1162" i="12"/>
  <c r="W1162" i="12"/>
  <c r="V1162" i="12"/>
  <c r="U1162" i="12"/>
  <c r="T1162" i="12"/>
  <c r="S1162" i="12"/>
  <c r="R1162" i="12"/>
  <c r="Q1162" i="12"/>
  <c r="P1162" i="12"/>
  <c r="O1162" i="12"/>
  <c r="N1162" i="12"/>
  <c r="M1162" i="12"/>
  <c r="L1162" i="12"/>
  <c r="K1162" i="12"/>
  <c r="J1162" i="12"/>
  <c r="I1162" i="12"/>
  <c r="H1162" i="12"/>
  <c r="G1162" i="12"/>
  <c r="F1162" i="12"/>
  <c r="E1162" i="12"/>
  <c r="AB1161" i="12"/>
  <c r="AA1161" i="12"/>
  <c r="Z1161" i="12"/>
  <c r="Y1161" i="12"/>
  <c r="X1161" i="12"/>
  <c r="W1161" i="12"/>
  <c r="V1161" i="12"/>
  <c r="U1161" i="12"/>
  <c r="T1161" i="12"/>
  <c r="S1161" i="12"/>
  <c r="R1161" i="12"/>
  <c r="Q1161" i="12"/>
  <c r="P1161" i="12"/>
  <c r="O1161" i="12"/>
  <c r="N1161" i="12"/>
  <c r="M1161" i="12"/>
  <c r="L1161" i="12"/>
  <c r="K1161" i="12"/>
  <c r="J1161" i="12"/>
  <c r="I1161" i="12"/>
  <c r="H1161" i="12"/>
  <c r="H1160" i="12" s="1"/>
  <c r="G1161" i="12"/>
  <c r="G1160" i="12" s="1"/>
  <c r="F1161" i="12"/>
  <c r="E1161" i="12"/>
  <c r="AB1157" i="12"/>
  <c r="AA1157" i="12"/>
  <c r="Z1157" i="12"/>
  <c r="Y1157" i="12"/>
  <c r="X1157" i="12"/>
  <c r="W1157" i="12"/>
  <c r="V1157" i="12"/>
  <c r="U1157" i="12"/>
  <c r="T1157" i="12"/>
  <c r="S1157" i="12"/>
  <c r="R1157" i="12"/>
  <c r="Q1157" i="12"/>
  <c r="P1157" i="12"/>
  <c r="O1157" i="12"/>
  <c r="N1157" i="12"/>
  <c r="M1157" i="12"/>
  <c r="L1157" i="12"/>
  <c r="K1157" i="12"/>
  <c r="J1157" i="12"/>
  <c r="I1157" i="12"/>
  <c r="H1157" i="12"/>
  <c r="G1157" i="12"/>
  <c r="F1157" i="12"/>
  <c r="E1157" i="12"/>
  <c r="AB1156" i="12"/>
  <c r="AA1156" i="12"/>
  <c r="Z1156" i="12"/>
  <c r="Y1156" i="12"/>
  <c r="X1156" i="12"/>
  <c r="W1156" i="12"/>
  <c r="V1156" i="12"/>
  <c r="U1156" i="12"/>
  <c r="T1156" i="12"/>
  <c r="S1156" i="12"/>
  <c r="R1156" i="12"/>
  <c r="Q1156" i="12"/>
  <c r="P1156" i="12"/>
  <c r="O1156" i="12"/>
  <c r="N1156" i="12"/>
  <c r="M1156" i="12"/>
  <c r="L1156" i="12"/>
  <c r="K1156" i="12"/>
  <c r="J1156" i="12"/>
  <c r="I1156" i="12"/>
  <c r="H1156" i="12"/>
  <c r="G1156" i="12"/>
  <c r="F1156" i="12"/>
  <c r="E1156" i="12"/>
  <c r="AB1152" i="12"/>
  <c r="AA1152" i="12"/>
  <c r="Z1152" i="12"/>
  <c r="Y1152" i="12"/>
  <c r="X1152" i="12"/>
  <c r="W1152" i="12"/>
  <c r="V1152" i="12"/>
  <c r="U1152" i="12"/>
  <c r="T1152" i="12"/>
  <c r="S1152" i="12"/>
  <c r="R1152" i="12"/>
  <c r="Q1152" i="12"/>
  <c r="P1152" i="12"/>
  <c r="O1152" i="12"/>
  <c r="N1152" i="12"/>
  <c r="M1152" i="12"/>
  <c r="L1152" i="12"/>
  <c r="K1152" i="12"/>
  <c r="J1152" i="12"/>
  <c r="I1152" i="12"/>
  <c r="H1152" i="12"/>
  <c r="G1152" i="12"/>
  <c r="F1152" i="12"/>
  <c r="E1152" i="12"/>
  <c r="AB1151" i="12"/>
  <c r="AA1151" i="12"/>
  <c r="Z1151" i="12"/>
  <c r="Y1151" i="12"/>
  <c r="X1151" i="12"/>
  <c r="W1151" i="12"/>
  <c r="V1151" i="12"/>
  <c r="U1151" i="12"/>
  <c r="T1151" i="12"/>
  <c r="S1151" i="12"/>
  <c r="R1151" i="12"/>
  <c r="Q1151" i="12"/>
  <c r="P1151" i="12"/>
  <c r="O1151" i="12"/>
  <c r="N1151" i="12"/>
  <c r="M1151" i="12"/>
  <c r="L1151" i="12"/>
  <c r="K1151" i="12"/>
  <c r="J1151" i="12"/>
  <c r="I1151" i="12"/>
  <c r="H1151" i="12"/>
  <c r="G1151" i="12"/>
  <c r="F1151" i="12"/>
  <c r="E1151" i="12"/>
  <c r="AB1147" i="12"/>
  <c r="AA1147" i="12"/>
  <c r="Z1147" i="12"/>
  <c r="Y1147" i="12"/>
  <c r="X1147" i="12"/>
  <c r="W1147" i="12"/>
  <c r="V1147" i="12"/>
  <c r="U1147" i="12"/>
  <c r="T1147" i="12"/>
  <c r="S1147" i="12"/>
  <c r="R1147" i="12"/>
  <c r="Q1147" i="12"/>
  <c r="P1147" i="12"/>
  <c r="O1147" i="12"/>
  <c r="N1147" i="12"/>
  <c r="M1147" i="12"/>
  <c r="L1147" i="12"/>
  <c r="K1147" i="12"/>
  <c r="J1147" i="12"/>
  <c r="I1147" i="12"/>
  <c r="H1147" i="12"/>
  <c r="G1147" i="12"/>
  <c r="F1147" i="12"/>
  <c r="E1147" i="12"/>
  <c r="AB1146" i="12"/>
  <c r="AA1146" i="12"/>
  <c r="Z1146" i="12"/>
  <c r="Y1146" i="12"/>
  <c r="X1146" i="12"/>
  <c r="W1146" i="12"/>
  <c r="V1146" i="12"/>
  <c r="U1146" i="12"/>
  <c r="T1146" i="12"/>
  <c r="S1146" i="12"/>
  <c r="R1146" i="12"/>
  <c r="Q1146" i="12"/>
  <c r="P1146" i="12"/>
  <c r="O1146" i="12"/>
  <c r="N1146" i="12"/>
  <c r="M1146" i="12"/>
  <c r="L1146" i="12"/>
  <c r="K1146" i="12"/>
  <c r="J1146" i="12"/>
  <c r="I1146" i="12"/>
  <c r="H1146" i="12"/>
  <c r="G1146" i="12"/>
  <c r="F1146" i="12"/>
  <c r="E1146" i="12"/>
  <c r="AB1142" i="12"/>
  <c r="AA1142" i="12"/>
  <c r="Z1142" i="12"/>
  <c r="Y1142" i="12"/>
  <c r="X1142" i="12"/>
  <c r="W1142" i="12"/>
  <c r="V1142" i="12"/>
  <c r="U1142" i="12"/>
  <c r="T1142" i="12"/>
  <c r="S1142" i="12"/>
  <c r="R1142" i="12"/>
  <c r="Q1142" i="12"/>
  <c r="P1142" i="12"/>
  <c r="O1142" i="12"/>
  <c r="N1142" i="12"/>
  <c r="M1142" i="12"/>
  <c r="L1142" i="12"/>
  <c r="K1142" i="12"/>
  <c r="J1142" i="12"/>
  <c r="I1142" i="12"/>
  <c r="H1142" i="12"/>
  <c r="G1142" i="12"/>
  <c r="F1142" i="12"/>
  <c r="E1142" i="12"/>
  <c r="AB1141" i="12"/>
  <c r="AA1141" i="12"/>
  <c r="Z1141" i="12"/>
  <c r="Y1141" i="12"/>
  <c r="X1141" i="12"/>
  <c r="W1141" i="12"/>
  <c r="V1141" i="12"/>
  <c r="U1141" i="12"/>
  <c r="T1141" i="12"/>
  <c r="S1141" i="12"/>
  <c r="R1141" i="12"/>
  <c r="Q1141" i="12"/>
  <c r="P1141" i="12"/>
  <c r="O1141" i="12"/>
  <c r="N1141" i="12"/>
  <c r="M1141" i="12"/>
  <c r="L1141" i="12"/>
  <c r="K1141" i="12"/>
  <c r="J1141" i="12"/>
  <c r="I1141" i="12"/>
  <c r="H1141" i="12"/>
  <c r="G1141" i="12"/>
  <c r="F1141" i="12"/>
  <c r="E1141" i="12"/>
  <c r="AB1137" i="12"/>
  <c r="AA1137" i="12"/>
  <c r="Z1137" i="12"/>
  <c r="Y1137" i="12"/>
  <c r="X1137" i="12"/>
  <c r="W1137" i="12"/>
  <c r="V1137" i="12"/>
  <c r="U1137" i="12"/>
  <c r="T1137" i="12"/>
  <c r="S1137" i="12"/>
  <c r="R1137" i="12"/>
  <c r="Q1137" i="12"/>
  <c r="P1137" i="12"/>
  <c r="O1137" i="12"/>
  <c r="N1137" i="12"/>
  <c r="M1137" i="12"/>
  <c r="L1137" i="12"/>
  <c r="K1137" i="12"/>
  <c r="J1137" i="12"/>
  <c r="I1137" i="12"/>
  <c r="H1137" i="12"/>
  <c r="G1137" i="12"/>
  <c r="F1137" i="12"/>
  <c r="E1137" i="12"/>
  <c r="AB1136" i="12"/>
  <c r="AB1135" i="12" s="1"/>
  <c r="AA1136" i="12"/>
  <c r="AA1135" i="12" s="1"/>
  <c r="Z1136" i="12"/>
  <c r="Y1136" i="12"/>
  <c r="X1136" i="12"/>
  <c r="W1136" i="12"/>
  <c r="V1136" i="12"/>
  <c r="U1136" i="12"/>
  <c r="T1136" i="12"/>
  <c r="S1136" i="12"/>
  <c r="R1136" i="12"/>
  <c r="Q1136" i="12"/>
  <c r="P1136" i="12"/>
  <c r="O1136" i="12"/>
  <c r="N1136" i="12"/>
  <c r="M1136" i="12"/>
  <c r="L1136" i="12"/>
  <c r="K1136" i="12"/>
  <c r="J1136" i="12"/>
  <c r="I1136" i="12"/>
  <c r="H1136" i="12"/>
  <c r="H1135" i="12" s="1"/>
  <c r="G1136" i="12"/>
  <c r="F1136" i="12"/>
  <c r="E1136" i="12"/>
  <c r="AB1132" i="12"/>
  <c r="AA1132" i="12"/>
  <c r="Z1132" i="12"/>
  <c r="Y1132" i="12"/>
  <c r="X1132" i="12"/>
  <c r="W1132" i="12"/>
  <c r="V1132" i="12"/>
  <c r="U1132" i="12"/>
  <c r="T1132" i="12"/>
  <c r="S1132" i="12"/>
  <c r="R1132" i="12"/>
  <c r="Q1132" i="12"/>
  <c r="P1132" i="12"/>
  <c r="O1132" i="12"/>
  <c r="N1132" i="12"/>
  <c r="M1132" i="12"/>
  <c r="L1132" i="12"/>
  <c r="K1132" i="12"/>
  <c r="J1132" i="12"/>
  <c r="I1132" i="12"/>
  <c r="H1132" i="12"/>
  <c r="G1132" i="12"/>
  <c r="F1132" i="12"/>
  <c r="AB1131" i="12"/>
  <c r="AB1130" i="12" s="1"/>
  <c r="AA1131" i="12"/>
  <c r="Z1131" i="12"/>
  <c r="Y1131" i="12"/>
  <c r="X1131" i="12"/>
  <c r="W1131" i="12"/>
  <c r="V1131" i="12"/>
  <c r="U1131" i="12"/>
  <c r="T1131" i="12"/>
  <c r="S1131" i="12"/>
  <c r="R1131" i="12"/>
  <c r="Q1131" i="12"/>
  <c r="P1131" i="12"/>
  <c r="O1131" i="12"/>
  <c r="N1131" i="12"/>
  <c r="M1131" i="12"/>
  <c r="L1131" i="12"/>
  <c r="K1131" i="12"/>
  <c r="J1131" i="12"/>
  <c r="I1131" i="12"/>
  <c r="H1131" i="12"/>
  <c r="G1131" i="12"/>
  <c r="F1131" i="12"/>
  <c r="F1130" i="12" s="1"/>
  <c r="AB1119" i="12"/>
  <c r="AA1119" i="12"/>
  <c r="Z1119" i="12"/>
  <c r="Y1119" i="12"/>
  <c r="X1119" i="12"/>
  <c r="W1119" i="12"/>
  <c r="V1119" i="12"/>
  <c r="U1119" i="12"/>
  <c r="T1119" i="12"/>
  <c r="S1119" i="12"/>
  <c r="R1119" i="12"/>
  <c r="Q1119" i="12"/>
  <c r="P1119" i="12"/>
  <c r="O1119" i="12"/>
  <c r="N1119" i="12"/>
  <c r="M1119" i="12"/>
  <c r="L1119" i="12"/>
  <c r="K1119" i="12"/>
  <c r="J1119" i="12"/>
  <c r="I1119" i="12"/>
  <c r="H1119" i="12"/>
  <c r="G1119" i="12"/>
  <c r="F1119" i="12"/>
  <c r="E1119" i="12"/>
  <c r="AB1118" i="12"/>
  <c r="AA1118" i="12"/>
  <c r="Z1118" i="12"/>
  <c r="Y1118" i="12"/>
  <c r="X1118" i="12"/>
  <c r="W1118" i="12"/>
  <c r="V1118" i="12"/>
  <c r="U1118" i="12"/>
  <c r="T1118" i="12"/>
  <c r="S1118" i="12"/>
  <c r="R1118" i="12"/>
  <c r="Q1118" i="12"/>
  <c r="P1118" i="12"/>
  <c r="O1118" i="12"/>
  <c r="N1118" i="12"/>
  <c r="M1118" i="12"/>
  <c r="L1118" i="12"/>
  <c r="K1118" i="12"/>
  <c r="J1118" i="12"/>
  <c r="I1118" i="12"/>
  <c r="H1118" i="12"/>
  <c r="G1118" i="12"/>
  <c r="F1118" i="12"/>
  <c r="E1118" i="12"/>
  <c r="AB1114" i="12"/>
  <c r="AA1114" i="12"/>
  <c r="Z1114" i="12"/>
  <c r="Y1114" i="12"/>
  <c r="X1114" i="12"/>
  <c r="W1114" i="12"/>
  <c r="V1114" i="12"/>
  <c r="U1114" i="12"/>
  <c r="T1114" i="12"/>
  <c r="S1114" i="12"/>
  <c r="R1114" i="12"/>
  <c r="Q1114" i="12"/>
  <c r="P1114" i="12"/>
  <c r="O1114" i="12"/>
  <c r="N1114" i="12"/>
  <c r="M1114" i="12"/>
  <c r="L1114" i="12"/>
  <c r="K1114" i="12"/>
  <c r="J1114" i="12"/>
  <c r="I1114" i="12"/>
  <c r="H1114" i="12"/>
  <c r="G1114" i="12"/>
  <c r="F1114" i="12"/>
  <c r="E1114" i="12"/>
  <c r="AB1113" i="12"/>
  <c r="AA1113" i="12"/>
  <c r="Z1113" i="12"/>
  <c r="Y1113" i="12"/>
  <c r="X1113" i="12"/>
  <c r="W1113" i="12"/>
  <c r="V1113" i="12"/>
  <c r="U1113" i="12"/>
  <c r="T1113" i="12"/>
  <c r="S1113" i="12"/>
  <c r="R1113" i="12"/>
  <c r="Q1113" i="12"/>
  <c r="P1113" i="12"/>
  <c r="O1113" i="12"/>
  <c r="N1113" i="12"/>
  <c r="M1113" i="12"/>
  <c r="L1113" i="12"/>
  <c r="K1113" i="12"/>
  <c r="J1113" i="12"/>
  <c r="I1113" i="12"/>
  <c r="H1113" i="12"/>
  <c r="G1113" i="12"/>
  <c r="F1113" i="12"/>
  <c r="E1113" i="12"/>
  <c r="AB1109" i="12"/>
  <c r="AA1109" i="12"/>
  <c r="Z1109" i="12"/>
  <c r="Y1109" i="12"/>
  <c r="X1109" i="12"/>
  <c r="W1109" i="12"/>
  <c r="V1109" i="12"/>
  <c r="U1109" i="12"/>
  <c r="T1109" i="12"/>
  <c r="S1109" i="12"/>
  <c r="R1109" i="12"/>
  <c r="Q1109" i="12"/>
  <c r="P1109" i="12"/>
  <c r="O1109" i="12"/>
  <c r="N1109" i="12"/>
  <c r="M1109" i="12"/>
  <c r="L1109" i="12"/>
  <c r="K1109" i="12"/>
  <c r="J1109" i="12"/>
  <c r="I1109" i="12"/>
  <c r="H1109" i="12"/>
  <c r="G1109" i="12"/>
  <c r="F1109" i="12"/>
  <c r="E1109" i="12"/>
  <c r="AB1108" i="12"/>
  <c r="AA1108" i="12"/>
  <c r="Z1108" i="12"/>
  <c r="Y1108" i="12"/>
  <c r="X1108" i="12"/>
  <c r="W1108" i="12"/>
  <c r="V1108" i="12"/>
  <c r="U1108" i="12"/>
  <c r="T1108" i="12"/>
  <c r="S1108" i="12"/>
  <c r="R1108" i="12"/>
  <c r="Q1108" i="12"/>
  <c r="P1108" i="12"/>
  <c r="O1108" i="12"/>
  <c r="N1108" i="12"/>
  <c r="M1108" i="12"/>
  <c r="L1108" i="12"/>
  <c r="K1108" i="12"/>
  <c r="J1108" i="12"/>
  <c r="I1108" i="12"/>
  <c r="H1108" i="12"/>
  <c r="G1108" i="12"/>
  <c r="F1108" i="12"/>
  <c r="E1108" i="12"/>
  <c r="AB1104" i="12"/>
  <c r="AA1104" i="12"/>
  <c r="Z1104" i="12"/>
  <c r="Y1104" i="12"/>
  <c r="X1104" i="12"/>
  <c r="W1104" i="12"/>
  <c r="V1104" i="12"/>
  <c r="U1104" i="12"/>
  <c r="T1104" i="12"/>
  <c r="S1104" i="12"/>
  <c r="R1104" i="12"/>
  <c r="Q1104" i="12"/>
  <c r="P1104" i="12"/>
  <c r="O1104" i="12"/>
  <c r="N1104" i="12"/>
  <c r="M1104" i="12"/>
  <c r="L1104" i="12"/>
  <c r="K1104" i="12"/>
  <c r="J1104" i="12"/>
  <c r="I1104" i="12"/>
  <c r="H1104" i="12"/>
  <c r="G1104" i="12"/>
  <c r="F1104" i="12"/>
  <c r="AB1103" i="12"/>
  <c r="AA1103" i="12"/>
  <c r="Z1103" i="12"/>
  <c r="Y1103" i="12"/>
  <c r="X1103" i="12"/>
  <c r="W1103" i="12"/>
  <c r="V1103" i="12"/>
  <c r="U1103" i="12"/>
  <c r="T1103" i="12"/>
  <c r="S1103" i="12"/>
  <c r="R1103" i="12"/>
  <c r="Q1103" i="12"/>
  <c r="P1103" i="12"/>
  <c r="O1103" i="12"/>
  <c r="N1103" i="12"/>
  <c r="M1103" i="12"/>
  <c r="L1103" i="12"/>
  <c r="K1103" i="12"/>
  <c r="J1103" i="12"/>
  <c r="I1103" i="12"/>
  <c r="H1103" i="12"/>
  <c r="G1103" i="12"/>
  <c r="F1103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I230" i="12"/>
  <c r="H230" i="12"/>
  <c r="G230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I229" i="12"/>
  <c r="H229" i="12"/>
  <c r="G229" i="12"/>
  <c r="F229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I225" i="12"/>
  <c r="H225" i="12"/>
  <c r="G225" i="12"/>
  <c r="F225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I224" i="12"/>
  <c r="H224" i="12"/>
  <c r="G224" i="12"/>
  <c r="F224" i="12"/>
  <c r="AB674" i="13"/>
  <c r="AA674" i="13"/>
  <c r="Z674" i="13"/>
  <c r="Y674" i="13"/>
  <c r="X674" i="13"/>
  <c r="W674" i="13"/>
  <c r="V674" i="13"/>
  <c r="U674" i="13"/>
  <c r="T674" i="13"/>
  <c r="S674" i="13"/>
  <c r="R674" i="13"/>
  <c r="Q674" i="13"/>
  <c r="P674" i="13"/>
  <c r="O674" i="13"/>
  <c r="N674" i="13"/>
  <c r="M674" i="13"/>
  <c r="L674" i="13"/>
  <c r="K674" i="13"/>
  <c r="J674" i="13"/>
  <c r="I674" i="13"/>
  <c r="H674" i="13"/>
  <c r="G674" i="13"/>
  <c r="F674" i="13"/>
  <c r="AB673" i="13"/>
  <c r="AA673" i="13"/>
  <c r="Z673" i="13"/>
  <c r="Y673" i="13"/>
  <c r="X673" i="13"/>
  <c r="W673" i="13"/>
  <c r="V673" i="13"/>
  <c r="U673" i="13"/>
  <c r="T673" i="13"/>
  <c r="S673" i="13"/>
  <c r="R673" i="13"/>
  <c r="Q673" i="13"/>
  <c r="P673" i="13"/>
  <c r="O673" i="13"/>
  <c r="N673" i="13"/>
  <c r="M673" i="13"/>
  <c r="L673" i="13"/>
  <c r="K673" i="13"/>
  <c r="J673" i="13"/>
  <c r="I673" i="13"/>
  <c r="H673" i="13"/>
  <c r="G673" i="13"/>
  <c r="F673" i="13"/>
  <c r="AB669" i="13"/>
  <c r="AA669" i="13"/>
  <c r="Z669" i="13"/>
  <c r="Y669" i="13"/>
  <c r="X669" i="13"/>
  <c r="W669" i="13"/>
  <c r="V669" i="13"/>
  <c r="U669" i="13"/>
  <c r="T669" i="13"/>
  <c r="S669" i="13"/>
  <c r="R669" i="13"/>
  <c r="Q669" i="13"/>
  <c r="P669" i="13"/>
  <c r="O669" i="13"/>
  <c r="N669" i="13"/>
  <c r="M669" i="13"/>
  <c r="L669" i="13"/>
  <c r="K669" i="13"/>
  <c r="J669" i="13"/>
  <c r="I669" i="13"/>
  <c r="H669" i="13"/>
  <c r="G669" i="13"/>
  <c r="F669" i="13"/>
  <c r="AB668" i="13"/>
  <c r="AA668" i="13"/>
  <c r="Z668" i="13"/>
  <c r="Y668" i="13"/>
  <c r="X668" i="13"/>
  <c r="W668" i="13"/>
  <c r="V668" i="13"/>
  <c r="U668" i="13"/>
  <c r="T668" i="13"/>
  <c r="S668" i="13"/>
  <c r="R668" i="13"/>
  <c r="Q668" i="13"/>
  <c r="P668" i="13"/>
  <c r="O668" i="13"/>
  <c r="N668" i="13"/>
  <c r="M668" i="13"/>
  <c r="L668" i="13"/>
  <c r="K668" i="13"/>
  <c r="J668" i="13"/>
  <c r="I668" i="13"/>
  <c r="H668" i="13"/>
  <c r="G668" i="13"/>
  <c r="F668" i="13"/>
  <c r="AB664" i="13"/>
  <c r="AA664" i="13"/>
  <c r="Z664" i="13"/>
  <c r="Y664" i="13"/>
  <c r="X664" i="13"/>
  <c r="W664" i="13"/>
  <c r="V664" i="13"/>
  <c r="U664" i="13"/>
  <c r="T664" i="13"/>
  <c r="S664" i="13"/>
  <c r="R664" i="13"/>
  <c r="Q664" i="13"/>
  <c r="P664" i="13"/>
  <c r="O664" i="13"/>
  <c r="N664" i="13"/>
  <c r="M664" i="13"/>
  <c r="L664" i="13"/>
  <c r="K664" i="13"/>
  <c r="J664" i="13"/>
  <c r="I664" i="13"/>
  <c r="H664" i="13"/>
  <c r="G664" i="13"/>
  <c r="AB663" i="13"/>
  <c r="AA663" i="13"/>
  <c r="Z663" i="13"/>
  <c r="Y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G663" i="13"/>
  <c r="AB659" i="13"/>
  <c r="AA659" i="13"/>
  <c r="Z659" i="13"/>
  <c r="Y659" i="13"/>
  <c r="X659" i="13"/>
  <c r="W659" i="13"/>
  <c r="V659" i="13"/>
  <c r="U659" i="13"/>
  <c r="T659" i="13"/>
  <c r="S659" i="13"/>
  <c r="R659" i="13"/>
  <c r="Q659" i="13"/>
  <c r="P659" i="13"/>
  <c r="O659" i="13"/>
  <c r="N659" i="13"/>
  <c r="M659" i="13"/>
  <c r="L659" i="13"/>
  <c r="K659" i="13"/>
  <c r="J659" i="13"/>
  <c r="I659" i="13"/>
  <c r="H659" i="13"/>
  <c r="G659" i="13"/>
  <c r="AB658" i="13"/>
  <c r="AA658" i="13"/>
  <c r="Z658" i="13"/>
  <c r="Y658" i="13"/>
  <c r="X658" i="13"/>
  <c r="W658" i="13"/>
  <c r="V658" i="13"/>
  <c r="U658" i="13"/>
  <c r="T658" i="13"/>
  <c r="S658" i="13"/>
  <c r="R658" i="13"/>
  <c r="Q658" i="13"/>
  <c r="P658" i="13"/>
  <c r="O658" i="13"/>
  <c r="N658" i="13"/>
  <c r="M658" i="13"/>
  <c r="L658" i="13"/>
  <c r="K658" i="13"/>
  <c r="J658" i="13"/>
  <c r="I658" i="13"/>
  <c r="H658" i="13"/>
  <c r="G658" i="13"/>
  <c r="AA1130" i="12" l="1"/>
  <c r="E209" i="12" l="1"/>
  <c r="AB1682" i="12"/>
  <c r="AA1682" i="12"/>
  <c r="Z1682" i="12"/>
  <c r="Y1682" i="12"/>
  <c r="X1682" i="12"/>
  <c r="W1682" i="12"/>
  <c r="V1682" i="12"/>
  <c r="U1682" i="12"/>
  <c r="T1682" i="12"/>
  <c r="S1682" i="12"/>
  <c r="R1682" i="12"/>
  <c r="Q1682" i="12"/>
  <c r="P1682" i="12"/>
  <c r="O1682" i="12"/>
  <c r="N1682" i="12"/>
  <c r="M1682" i="12"/>
  <c r="L1682" i="12"/>
  <c r="K1682" i="12"/>
  <c r="J1682" i="12"/>
  <c r="I1682" i="12"/>
  <c r="H1682" i="12"/>
  <c r="G1682" i="12"/>
  <c r="F1682" i="12"/>
  <c r="E1682" i="12"/>
  <c r="E1687" i="12" s="1"/>
  <c r="AB1681" i="12"/>
  <c r="AA1681" i="12"/>
  <c r="Z1681" i="12"/>
  <c r="Y1681" i="12"/>
  <c r="X1681" i="12"/>
  <c r="W1681" i="12"/>
  <c r="V1681" i="12"/>
  <c r="U1681" i="12"/>
  <c r="T1681" i="12"/>
  <c r="S1681" i="12"/>
  <c r="R1681" i="12"/>
  <c r="Q1681" i="12"/>
  <c r="P1681" i="12"/>
  <c r="O1681" i="12"/>
  <c r="N1681" i="12"/>
  <c r="M1681" i="12"/>
  <c r="L1681" i="12"/>
  <c r="K1681" i="12"/>
  <c r="J1681" i="12"/>
  <c r="I1681" i="12"/>
  <c r="H1681" i="12"/>
  <c r="G1681" i="12"/>
  <c r="F1681" i="12"/>
  <c r="E1681" i="12"/>
  <c r="AB1676" i="12"/>
  <c r="AA1676" i="12"/>
  <c r="Z1676" i="12"/>
  <c r="Y1676" i="12"/>
  <c r="X1676" i="12"/>
  <c r="W1676" i="12"/>
  <c r="V1676" i="12"/>
  <c r="U1676" i="12"/>
  <c r="T1676" i="12"/>
  <c r="S1676" i="12"/>
  <c r="R1676" i="12"/>
  <c r="Q1676" i="12"/>
  <c r="P1676" i="12"/>
  <c r="O1676" i="12"/>
  <c r="N1676" i="12"/>
  <c r="M1676" i="12"/>
  <c r="L1676" i="12"/>
  <c r="K1676" i="12"/>
  <c r="J1676" i="12"/>
  <c r="I1676" i="12"/>
  <c r="H1676" i="12"/>
  <c r="G1676" i="12"/>
  <c r="F1676" i="12"/>
  <c r="E1676" i="12"/>
  <c r="AB1672" i="12"/>
  <c r="AA1672" i="12"/>
  <c r="Z1672" i="12"/>
  <c r="Y1672" i="12"/>
  <c r="X1672" i="12"/>
  <c r="W1672" i="12"/>
  <c r="V1672" i="12"/>
  <c r="U1672" i="12"/>
  <c r="T1672" i="12"/>
  <c r="S1672" i="12"/>
  <c r="R1672" i="12"/>
  <c r="Q1672" i="12"/>
  <c r="P1672" i="12"/>
  <c r="O1672" i="12"/>
  <c r="N1672" i="12"/>
  <c r="M1672" i="12"/>
  <c r="L1672" i="12"/>
  <c r="K1672" i="12"/>
  <c r="J1672" i="12"/>
  <c r="I1672" i="12"/>
  <c r="H1672" i="12"/>
  <c r="G1672" i="12"/>
  <c r="F1672" i="12"/>
  <c r="AB1671" i="12"/>
  <c r="AA1671" i="12"/>
  <c r="Z1671" i="12"/>
  <c r="Y1671" i="12"/>
  <c r="X1671" i="12"/>
  <c r="W1671" i="12"/>
  <c r="V1671" i="12"/>
  <c r="U1671" i="12"/>
  <c r="T1671" i="12"/>
  <c r="S1671" i="12"/>
  <c r="R1671" i="12"/>
  <c r="Q1671" i="12"/>
  <c r="P1671" i="12"/>
  <c r="O1671" i="12"/>
  <c r="N1671" i="12"/>
  <c r="M1671" i="12"/>
  <c r="L1671" i="12"/>
  <c r="K1671" i="12"/>
  <c r="J1671" i="12"/>
  <c r="I1671" i="12"/>
  <c r="H1671" i="12"/>
  <c r="G1671" i="12"/>
  <c r="F1671" i="12"/>
  <c r="E1671" i="12"/>
  <c r="AB1667" i="12"/>
  <c r="AA1667" i="12"/>
  <c r="Z1667" i="12"/>
  <c r="Y1667" i="12"/>
  <c r="X1667" i="12"/>
  <c r="W1667" i="12"/>
  <c r="V1667" i="12"/>
  <c r="U1667" i="12"/>
  <c r="T1667" i="12"/>
  <c r="S1667" i="12"/>
  <c r="R1667" i="12"/>
  <c r="Q1667" i="12"/>
  <c r="P1667" i="12"/>
  <c r="O1667" i="12"/>
  <c r="N1667" i="12"/>
  <c r="M1667" i="12"/>
  <c r="L1667" i="12"/>
  <c r="K1667" i="12"/>
  <c r="J1667" i="12"/>
  <c r="I1667" i="12"/>
  <c r="H1667" i="12"/>
  <c r="G1667" i="12"/>
  <c r="F1667" i="12"/>
  <c r="E1667" i="12"/>
  <c r="AB1666" i="12"/>
  <c r="AA1666" i="12"/>
  <c r="Z1666" i="12"/>
  <c r="Y1666" i="12"/>
  <c r="X1666" i="12"/>
  <c r="W1666" i="12"/>
  <c r="V1666" i="12"/>
  <c r="U1666" i="12"/>
  <c r="T1666" i="12"/>
  <c r="S1666" i="12"/>
  <c r="R1666" i="12"/>
  <c r="Q1666" i="12"/>
  <c r="P1666" i="12"/>
  <c r="O1666" i="12"/>
  <c r="N1666" i="12"/>
  <c r="M1666" i="12"/>
  <c r="L1666" i="12"/>
  <c r="K1666" i="12"/>
  <c r="J1666" i="12"/>
  <c r="I1666" i="12"/>
  <c r="H1666" i="12"/>
  <c r="G1666" i="12"/>
  <c r="F1666" i="12"/>
  <c r="E1666" i="12"/>
  <c r="AB1662" i="12"/>
  <c r="AA1662" i="12"/>
  <c r="Z1662" i="12"/>
  <c r="Y1662" i="12"/>
  <c r="X1662" i="12"/>
  <c r="W1662" i="12"/>
  <c r="V1662" i="12"/>
  <c r="U1662" i="12"/>
  <c r="T1662" i="12"/>
  <c r="S1662" i="12"/>
  <c r="R1662" i="12"/>
  <c r="Q1662" i="12"/>
  <c r="P1662" i="12"/>
  <c r="O1662" i="12"/>
  <c r="N1662" i="12"/>
  <c r="M1662" i="12"/>
  <c r="L1662" i="12"/>
  <c r="K1662" i="12"/>
  <c r="J1662" i="12"/>
  <c r="I1662" i="12"/>
  <c r="H1662" i="12"/>
  <c r="G1662" i="12"/>
  <c r="F1662" i="12"/>
  <c r="AB1661" i="12"/>
  <c r="AA1661" i="12"/>
  <c r="Z1661" i="12"/>
  <c r="Y1661" i="12"/>
  <c r="X1661" i="12"/>
  <c r="W1661" i="12"/>
  <c r="V1661" i="12"/>
  <c r="U1661" i="12"/>
  <c r="T1661" i="12"/>
  <c r="S1661" i="12"/>
  <c r="R1661" i="12"/>
  <c r="Q1661" i="12"/>
  <c r="P1661" i="12"/>
  <c r="O1661" i="12"/>
  <c r="N1661" i="12"/>
  <c r="M1661" i="12"/>
  <c r="L1661" i="12"/>
  <c r="K1661" i="12"/>
  <c r="J1661" i="12"/>
  <c r="I1661" i="12"/>
  <c r="H1661" i="12"/>
  <c r="G1661" i="12"/>
  <c r="F1661" i="12"/>
  <c r="AB1657" i="12"/>
  <c r="AA1657" i="12"/>
  <c r="Z1657" i="12"/>
  <c r="Y1657" i="12"/>
  <c r="X1657" i="12"/>
  <c r="W1657" i="12"/>
  <c r="V1657" i="12"/>
  <c r="U1657" i="12"/>
  <c r="T1657" i="12"/>
  <c r="S1657" i="12"/>
  <c r="R1657" i="12"/>
  <c r="Q1657" i="12"/>
  <c r="P1657" i="12"/>
  <c r="O1657" i="12"/>
  <c r="N1657" i="12"/>
  <c r="M1657" i="12"/>
  <c r="L1657" i="12"/>
  <c r="K1657" i="12"/>
  <c r="J1657" i="12"/>
  <c r="I1657" i="12"/>
  <c r="H1657" i="12"/>
  <c r="G1657" i="12"/>
  <c r="F1657" i="12"/>
  <c r="AB1656" i="12"/>
  <c r="AA1656" i="12"/>
  <c r="Z1656" i="12"/>
  <c r="Y1656" i="12"/>
  <c r="X1656" i="12"/>
  <c r="W1656" i="12"/>
  <c r="V1656" i="12"/>
  <c r="U1656" i="12"/>
  <c r="T1656" i="12"/>
  <c r="S1656" i="12"/>
  <c r="R1656" i="12"/>
  <c r="Q1656" i="12"/>
  <c r="P1656" i="12"/>
  <c r="O1656" i="12"/>
  <c r="N1656" i="12"/>
  <c r="M1656" i="12"/>
  <c r="L1656" i="12"/>
  <c r="K1656" i="12"/>
  <c r="J1656" i="12"/>
  <c r="I1656" i="12"/>
  <c r="H1656" i="12"/>
  <c r="G1656" i="12"/>
  <c r="F1656" i="12"/>
  <c r="AB1652" i="12"/>
  <c r="AA1652" i="12"/>
  <c r="Z1652" i="12"/>
  <c r="Y1652" i="12"/>
  <c r="X1652" i="12"/>
  <c r="W1652" i="12"/>
  <c r="V1652" i="12"/>
  <c r="U1652" i="12"/>
  <c r="T1652" i="12"/>
  <c r="S1652" i="12"/>
  <c r="R1652" i="12"/>
  <c r="Q1652" i="12"/>
  <c r="P1652" i="12"/>
  <c r="O1652" i="12"/>
  <c r="N1652" i="12"/>
  <c r="M1652" i="12"/>
  <c r="L1652" i="12"/>
  <c r="K1652" i="12"/>
  <c r="J1652" i="12"/>
  <c r="I1652" i="12"/>
  <c r="H1652" i="12"/>
  <c r="G1652" i="12"/>
  <c r="F1652" i="12"/>
  <c r="AB1651" i="12"/>
  <c r="AA1651" i="12"/>
  <c r="Z1651" i="12"/>
  <c r="Y1651" i="12"/>
  <c r="X1651" i="12"/>
  <c r="W1651" i="12"/>
  <c r="V1651" i="12"/>
  <c r="U1651" i="12"/>
  <c r="T1651" i="12"/>
  <c r="S1651" i="12"/>
  <c r="R1651" i="12"/>
  <c r="Q1651" i="12"/>
  <c r="P1651" i="12"/>
  <c r="O1651" i="12"/>
  <c r="N1651" i="12"/>
  <c r="M1651" i="12"/>
  <c r="L1651" i="12"/>
  <c r="K1651" i="12"/>
  <c r="J1651" i="12"/>
  <c r="I1651" i="12"/>
  <c r="H1651" i="12"/>
  <c r="G1651" i="12"/>
  <c r="F1651" i="12"/>
  <c r="AB1646" i="12"/>
  <c r="AA1646" i="12"/>
  <c r="Z1646" i="12"/>
  <c r="Y1646" i="12"/>
  <c r="X1646" i="12"/>
  <c r="W1646" i="12"/>
  <c r="V1646" i="12"/>
  <c r="U1646" i="12"/>
  <c r="T1646" i="12"/>
  <c r="S1646" i="12"/>
  <c r="R1646" i="12"/>
  <c r="Q1646" i="12"/>
  <c r="P1646" i="12"/>
  <c r="O1646" i="12"/>
  <c r="N1646" i="12"/>
  <c r="M1646" i="12"/>
  <c r="L1646" i="12"/>
  <c r="K1646" i="12"/>
  <c r="J1646" i="12"/>
  <c r="I1646" i="12"/>
  <c r="H1646" i="12"/>
  <c r="G1646" i="12"/>
  <c r="F1646" i="12"/>
  <c r="AB1642" i="12"/>
  <c r="AA1642" i="12"/>
  <c r="Z1642" i="12"/>
  <c r="Y1642" i="12"/>
  <c r="X1642" i="12"/>
  <c r="W1642" i="12"/>
  <c r="V1642" i="12"/>
  <c r="U1642" i="12"/>
  <c r="T1642" i="12"/>
  <c r="S1642" i="12"/>
  <c r="R1642" i="12"/>
  <c r="Q1642" i="12"/>
  <c r="P1642" i="12"/>
  <c r="O1642" i="12"/>
  <c r="N1642" i="12"/>
  <c r="M1642" i="12"/>
  <c r="L1642" i="12"/>
  <c r="K1642" i="12"/>
  <c r="J1642" i="12"/>
  <c r="I1642" i="12"/>
  <c r="H1642" i="12"/>
  <c r="G1642" i="12"/>
  <c r="F1642" i="12"/>
  <c r="AB1641" i="12"/>
  <c r="AA1641" i="12"/>
  <c r="Z1641" i="12"/>
  <c r="Y1641" i="12"/>
  <c r="X1641" i="12"/>
  <c r="W1641" i="12"/>
  <c r="V1641" i="12"/>
  <c r="U1641" i="12"/>
  <c r="T1641" i="12"/>
  <c r="S1641" i="12"/>
  <c r="R1641" i="12"/>
  <c r="Q1641" i="12"/>
  <c r="P1641" i="12"/>
  <c r="O1641" i="12"/>
  <c r="N1641" i="12"/>
  <c r="M1641" i="12"/>
  <c r="L1641" i="12"/>
  <c r="K1641" i="12"/>
  <c r="J1641" i="12"/>
  <c r="I1641" i="12"/>
  <c r="H1641" i="12"/>
  <c r="G1641" i="12"/>
  <c r="F1641" i="12"/>
  <c r="AB1631" i="12"/>
  <c r="AA1631" i="12"/>
  <c r="Z1631" i="12"/>
  <c r="Y1631" i="12"/>
  <c r="X1631" i="12"/>
  <c r="W1631" i="12"/>
  <c r="V1631" i="12"/>
  <c r="U1631" i="12"/>
  <c r="T1631" i="12"/>
  <c r="S1631" i="12"/>
  <c r="R1631" i="12"/>
  <c r="Q1631" i="12"/>
  <c r="P1631" i="12"/>
  <c r="O1631" i="12"/>
  <c r="N1631" i="12"/>
  <c r="M1631" i="12"/>
  <c r="L1631" i="12"/>
  <c r="K1631" i="12"/>
  <c r="J1631" i="12"/>
  <c r="I1631" i="12"/>
  <c r="H1631" i="12"/>
  <c r="G1631" i="12"/>
  <c r="F1631" i="12"/>
  <c r="E1631" i="12"/>
  <c r="AB1630" i="12"/>
  <c r="AA1630" i="12"/>
  <c r="Z1630" i="12"/>
  <c r="Y1630" i="12"/>
  <c r="X1630" i="12"/>
  <c r="W1630" i="12"/>
  <c r="V1630" i="12"/>
  <c r="U1630" i="12"/>
  <c r="T1630" i="12"/>
  <c r="S1630" i="12"/>
  <c r="R1630" i="12"/>
  <c r="Q1630" i="12"/>
  <c r="P1630" i="12"/>
  <c r="O1630" i="12"/>
  <c r="N1630" i="12"/>
  <c r="M1630" i="12"/>
  <c r="L1630" i="12"/>
  <c r="K1630" i="12"/>
  <c r="J1630" i="12"/>
  <c r="I1630" i="12"/>
  <c r="H1630" i="12"/>
  <c r="G1630" i="12"/>
  <c r="F1630" i="12"/>
  <c r="E1630" i="12"/>
  <c r="AB1626" i="12"/>
  <c r="AA1626" i="12"/>
  <c r="Z1626" i="12"/>
  <c r="Y1626" i="12"/>
  <c r="X1626" i="12"/>
  <c r="W1626" i="12"/>
  <c r="V1626" i="12"/>
  <c r="U1626" i="12"/>
  <c r="T1626" i="12"/>
  <c r="S1626" i="12"/>
  <c r="R1626" i="12"/>
  <c r="Q1626" i="12"/>
  <c r="P1626" i="12"/>
  <c r="O1626" i="12"/>
  <c r="N1626" i="12"/>
  <c r="M1626" i="12"/>
  <c r="L1626" i="12"/>
  <c r="K1626" i="12"/>
  <c r="J1626" i="12"/>
  <c r="I1626" i="12"/>
  <c r="H1626" i="12"/>
  <c r="G1626" i="12"/>
  <c r="F1626" i="12"/>
  <c r="AB1625" i="12"/>
  <c r="AA1625" i="12"/>
  <c r="Z1625" i="12"/>
  <c r="Y1625" i="12"/>
  <c r="X1625" i="12"/>
  <c r="W1625" i="12"/>
  <c r="V1625" i="12"/>
  <c r="U1625" i="12"/>
  <c r="T1625" i="12"/>
  <c r="S1625" i="12"/>
  <c r="R1625" i="12"/>
  <c r="Q1625" i="12"/>
  <c r="P1625" i="12"/>
  <c r="O1625" i="12"/>
  <c r="N1625" i="12"/>
  <c r="M1625" i="12"/>
  <c r="L1625" i="12"/>
  <c r="K1625" i="12"/>
  <c r="J1625" i="12"/>
  <c r="I1625" i="12"/>
  <c r="H1625" i="12"/>
  <c r="G1625" i="12"/>
  <c r="F1625" i="12"/>
  <c r="E1626" i="12"/>
  <c r="E1625" i="12"/>
  <c r="E1689" i="12" l="1"/>
  <c r="F1686" i="12"/>
  <c r="H1686" i="12"/>
  <c r="J1686" i="12"/>
  <c r="L1686" i="12"/>
  <c r="N1686" i="12"/>
  <c r="P1686" i="12"/>
  <c r="R1686" i="12"/>
  <c r="T1686" i="12"/>
  <c r="V1686" i="12"/>
  <c r="X1686" i="12"/>
  <c r="Z1686" i="12"/>
  <c r="AB1686" i="12"/>
  <c r="F1687" i="12"/>
  <c r="H1687" i="12"/>
  <c r="J1687" i="12"/>
  <c r="L1687" i="12"/>
  <c r="N1687" i="12"/>
  <c r="P1687" i="12"/>
  <c r="R1687" i="12"/>
  <c r="T1687" i="12"/>
  <c r="V1687" i="12"/>
  <c r="X1687" i="12"/>
  <c r="Z1687" i="12"/>
  <c r="AB1687" i="12"/>
  <c r="G1686" i="12"/>
  <c r="I1686" i="12"/>
  <c r="K1686" i="12"/>
  <c r="M1686" i="12"/>
  <c r="O1686" i="12"/>
  <c r="Q1686" i="12"/>
  <c r="S1686" i="12"/>
  <c r="U1686" i="12"/>
  <c r="W1686" i="12"/>
  <c r="Y1686" i="12"/>
  <c r="AA1686" i="12"/>
  <c r="G1687" i="12"/>
  <c r="I1687" i="12"/>
  <c r="K1687" i="12"/>
  <c r="M1687" i="12"/>
  <c r="O1687" i="12"/>
  <c r="Q1687" i="12"/>
  <c r="S1687" i="12"/>
  <c r="U1687" i="12"/>
  <c r="W1687" i="12"/>
  <c r="Y1687" i="12"/>
  <c r="AA1687" i="12"/>
  <c r="AC245" i="12" l="1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I717" i="12"/>
  <c r="H717" i="12"/>
  <c r="G717" i="12"/>
  <c r="F717" i="12"/>
  <c r="E717" i="12"/>
  <c r="N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M716" i="12"/>
  <c r="L716" i="12"/>
  <c r="K716" i="12"/>
  <c r="J716" i="12"/>
  <c r="I716" i="12"/>
  <c r="H716" i="12"/>
  <c r="G716" i="12"/>
  <c r="F716" i="12"/>
  <c r="E716" i="12"/>
  <c r="AA668" i="12" l="1"/>
  <c r="Y668" i="12"/>
  <c r="W668" i="12"/>
  <c r="U668" i="12"/>
  <c r="S668" i="12"/>
  <c r="Q668" i="12"/>
  <c r="O668" i="12"/>
  <c r="M668" i="12"/>
  <c r="K668" i="12"/>
  <c r="I668" i="12"/>
  <c r="G668" i="12"/>
  <c r="E668" i="12"/>
  <c r="E667" i="12"/>
  <c r="Z395" i="13"/>
  <c r="V395" i="13"/>
  <c r="R395" i="13"/>
  <c r="N395" i="13"/>
  <c r="J395" i="13"/>
  <c r="F395" i="13"/>
  <c r="Z394" i="13"/>
  <c r="V394" i="13"/>
  <c r="R394" i="13"/>
  <c r="N394" i="13"/>
  <c r="J394" i="13"/>
  <c r="F394" i="13"/>
  <c r="E508" i="12" l="1"/>
  <c r="E510" i="12" s="1"/>
  <c r="E509" i="12"/>
  <c r="E511" i="12" s="1"/>
  <c r="E669" i="12"/>
  <c r="E671" i="12"/>
  <c r="E670" i="12"/>
  <c r="E672" i="12"/>
  <c r="G670" i="12"/>
  <c r="G672" i="12"/>
  <c r="I670" i="12"/>
  <c r="I672" i="12"/>
  <c r="K670" i="12"/>
  <c r="K672" i="12"/>
  <c r="M670" i="12"/>
  <c r="M672" i="12"/>
  <c r="O670" i="12"/>
  <c r="O672" i="12"/>
  <c r="Q670" i="12"/>
  <c r="Q672" i="12"/>
  <c r="S670" i="12"/>
  <c r="S672" i="12"/>
  <c r="U670" i="12"/>
  <c r="U672" i="12"/>
  <c r="W670" i="12"/>
  <c r="W672" i="12"/>
  <c r="Y670" i="12"/>
  <c r="Y672" i="12"/>
  <c r="AA670" i="12"/>
  <c r="AA672" i="12"/>
  <c r="Y675" i="12"/>
  <c r="H675" i="12"/>
  <c r="N675" i="12"/>
  <c r="V675" i="12"/>
  <c r="F667" i="12"/>
  <c r="F671" i="12" s="1"/>
  <c r="H667" i="12"/>
  <c r="H671" i="12" s="1"/>
  <c r="J667" i="12"/>
  <c r="J669" i="12" s="1"/>
  <c r="L667" i="12"/>
  <c r="L669" i="12" s="1"/>
  <c r="N667" i="12"/>
  <c r="N671" i="12" s="1"/>
  <c r="P667" i="12"/>
  <c r="P671" i="12" s="1"/>
  <c r="R667" i="12"/>
  <c r="R669" i="12" s="1"/>
  <c r="T667" i="12"/>
  <c r="T669" i="12" s="1"/>
  <c r="V667" i="12"/>
  <c r="V671" i="12" s="1"/>
  <c r="X667" i="12"/>
  <c r="X671" i="12" s="1"/>
  <c r="Z667" i="12"/>
  <c r="Z669" i="12" s="1"/>
  <c r="AB667" i="12"/>
  <c r="AB669" i="12" s="1"/>
  <c r="F668" i="12"/>
  <c r="F670" i="12" s="1"/>
  <c r="H668" i="12"/>
  <c r="H670" i="12" s="1"/>
  <c r="J668" i="12"/>
  <c r="J670" i="12" s="1"/>
  <c r="L668" i="12"/>
  <c r="L670" i="12" s="1"/>
  <c r="N668" i="12"/>
  <c r="N670" i="12" s="1"/>
  <c r="P668" i="12"/>
  <c r="P670" i="12" s="1"/>
  <c r="R668" i="12"/>
  <c r="R670" i="12" s="1"/>
  <c r="T668" i="12"/>
  <c r="T670" i="12" s="1"/>
  <c r="V668" i="12"/>
  <c r="V670" i="12" s="1"/>
  <c r="X668" i="12"/>
  <c r="X670" i="12" s="1"/>
  <c r="Z668" i="12"/>
  <c r="Z670" i="12" s="1"/>
  <c r="AB668" i="12"/>
  <c r="AB670" i="12" s="1"/>
  <c r="G667" i="12"/>
  <c r="G669" i="12" s="1"/>
  <c r="I667" i="12"/>
  <c r="I669" i="12" s="1"/>
  <c r="K667" i="12"/>
  <c r="K669" i="12" s="1"/>
  <c r="M667" i="12"/>
  <c r="M669" i="12" s="1"/>
  <c r="O667" i="12"/>
  <c r="O669" i="12" s="1"/>
  <c r="Q667" i="12"/>
  <c r="Q669" i="12" s="1"/>
  <c r="S667" i="12"/>
  <c r="S669" i="12" s="1"/>
  <c r="U667" i="12"/>
  <c r="U669" i="12" s="1"/>
  <c r="W667" i="12"/>
  <c r="W669" i="12" s="1"/>
  <c r="Y667" i="12"/>
  <c r="Y669" i="12" s="1"/>
  <c r="AA667" i="12"/>
  <c r="AA669" i="12" s="1"/>
  <c r="H394" i="13"/>
  <c r="L394" i="13"/>
  <c r="P394" i="13"/>
  <c r="T394" i="13"/>
  <c r="X394" i="13"/>
  <c r="AB394" i="13"/>
  <c r="W673" i="12"/>
  <c r="E673" i="12"/>
  <c r="G674" i="12"/>
  <c r="K674" i="12"/>
  <c r="O674" i="12"/>
  <c r="S674" i="12"/>
  <c r="G673" i="12"/>
  <c r="F673" i="12"/>
  <c r="V673" i="12"/>
  <c r="E395" i="13"/>
  <c r="G395" i="13"/>
  <c r="I395" i="13"/>
  <c r="K395" i="13"/>
  <c r="M395" i="13"/>
  <c r="O395" i="13"/>
  <c r="Q395" i="13"/>
  <c r="S395" i="13"/>
  <c r="U395" i="13"/>
  <c r="W395" i="13"/>
  <c r="Y395" i="13"/>
  <c r="AA395" i="13"/>
  <c r="H395" i="13"/>
  <c r="L395" i="13"/>
  <c r="P395" i="13"/>
  <c r="T395" i="13"/>
  <c r="X395" i="13"/>
  <c r="AB395" i="13"/>
  <c r="E394" i="13"/>
  <c r="G394" i="13"/>
  <c r="I394" i="13"/>
  <c r="K394" i="13"/>
  <c r="M394" i="13"/>
  <c r="O394" i="13"/>
  <c r="Q394" i="13"/>
  <c r="S394" i="13"/>
  <c r="U394" i="13"/>
  <c r="W394" i="13"/>
  <c r="Y394" i="13"/>
  <c r="AA394" i="13"/>
  <c r="N673" i="12" l="1"/>
  <c r="O673" i="12"/>
  <c r="Z673" i="12"/>
  <c r="R673" i="12"/>
  <c r="J673" i="12"/>
  <c r="S673" i="12"/>
  <c r="K673" i="12"/>
  <c r="AB673" i="12"/>
  <c r="X673" i="12"/>
  <c r="T673" i="12"/>
  <c r="P673" i="12"/>
  <c r="L673" i="12"/>
  <c r="H673" i="12"/>
  <c r="Q673" i="12"/>
  <c r="I673" i="12"/>
  <c r="AA673" i="12"/>
  <c r="M673" i="12"/>
  <c r="Y673" i="12"/>
  <c r="U673" i="12"/>
  <c r="AB674" i="12"/>
  <c r="X674" i="12"/>
  <c r="T674" i="12"/>
  <c r="P674" i="12"/>
  <c r="L674" i="12"/>
  <c r="H674" i="12"/>
  <c r="Y674" i="12"/>
  <c r="U674" i="12"/>
  <c r="Q674" i="12"/>
  <c r="M674" i="12"/>
  <c r="I674" i="12"/>
  <c r="AB672" i="12"/>
  <c r="Z672" i="12"/>
  <c r="X672" i="12"/>
  <c r="V672" i="12"/>
  <c r="T672" i="12"/>
  <c r="R672" i="12"/>
  <c r="P672" i="12"/>
  <c r="N672" i="12"/>
  <c r="L672" i="12"/>
  <c r="J672" i="12"/>
  <c r="H672" i="12"/>
  <c r="F672" i="12"/>
  <c r="AB671" i="12"/>
  <c r="Z671" i="12"/>
  <c r="X669" i="12"/>
  <c r="V669" i="12"/>
  <c r="T671" i="12"/>
  <c r="R671" i="12"/>
  <c r="P669" i="12"/>
  <c r="N669" i="12"/>
  <c r="L671" i="12"/>
  <c r="J671" i="12"/>
  <c r="H669" i="12"/>
  <c r="F669" i="12"/>
  <c r="AA671" i="12"/>
  <c r="Y671" i="12"/>
  <c r="W671" i="12"/>
  <c r="U671" i="12"/>
  <c r="S671" i="12"/>
  <c r="Q671" i="12"/>
  <c r="O671" i="12"/>
  <c r="M671" i="12"/>
  <c r="K671" i="12"/>
  <c r="I671" i="12"/>
  <c r="G671" i="12"/>
  <c r="Z674" i="12"/>
  <c r="V674" i="12"/>
  <c r="R674" i="12"/>
  <c r="N674" i="12"/>
  <c r="J674" i="12"/>
  <c r="F674" i="12"/>
  <c r="AA674" i="12"/>
  <c r="W674" i="12"/>
  <c r="E674" i="12"/>
  <c r="E1035" i="10" l="1"/>
  <c r="E1034" i="10"/>
  <c r="AB1428" i="12"/>
  <c r="AA1428" i="12"/>
  <c r="Z1428" i="12"/>
  <c r="Y1428" i="12"/>
  <c r="X1428" i="12"/>
  <c r="W1428" i="12"/>
  <c r="V1428" i="12"/>
  <c r="U1428" i="12"/>
  <c r="T1428" i="12"/>
  <c r="S1428" i="12"/>
  <c r="R1428" i="12"/>
  <c r="Q1428" i="12"/>
  <c r="P1428" i="12"/>
  <c r="O1428" i="12"/>
  <c r="N1428" i="12"/>
  <c r="M1428" i="12"/>
  <c r="L1428" i="12"/>
  <c r="K1428" i="12"/>
  <c r="J1428" i="12"/>
  <c r="I1428" i="12"/>
  <c r="H1428" i="12"/>
  <c r="G1428" i="12"/>
  <c r="F1428" i="12"/>
  <c r="E1428" i="12"/>
  <c r="AB1426" i="12"/>
  <c r="AA1426" i="12"/>
  <c r="Z1426" i="12"/>
  <c r="Y1426" i="12"/>
  <c r="X1426" i="12"/>
  <c r="W1426" i="12"/>
  <c r="V1426" i="12"/>
  <c r="U1426" i="12"/>
  <c r="T1426" i="12"/>
  <c r="S1426" i="12"/>
  <c r="R1426" i="12"/>
  <c r="Q1426" i="12"/>
  <c r="P1426" i="12"/>
  <c r="O1426" i="12"/>
  <c r="N1426" i="12"/>
  <c r="M1426" i="12"/>
  <c r="L1426" i="12"/>
  <c r="K1426" i="12"/>
  <c r="J1426" i="12"/>
  <c r="I1426" i="12"/>
  <c r="H1426" i="12"/>
  <c r="G1426" i="12"/>
  <c r="F1426" i="12"/>
  <c r="E1426" i="12"/>
  <c r="AB1425" i="12"/>
  <c r="AA1425" i="12"/>
  <c r="Z1425" i="12"/>
  <c r="Y1425" i="12"/>
  <c r="X1425" i="12"/>
  <c r="W1425" i="12"/>
  <c r="V1425" i="12"/>
  <c r="U1425" i="12"/>
  <c r="T1425" i="12"/>
  <c r="S1425" i="12"/>
  <c r="R1425" i="12"/>
  <c r="Q1425" i="12"/>
  <c r="P1425" i="12"/>
  <c r="O1425" i="12"/>
  <c r="N1425" i="12"/>
  <c r="M1425" i="12"/>
  <c r="L1425" i="12"/>
  <c r="K1425" i="12"/>
  <c r="J1425" i="12"/>
  <c r="I1425" i="12"/>
  <c r="H1425" i="12"/>
  <c r="G1425" i="12"/>
  <c r="F1425" i="12"/>
  <c r="E1425" i="12"/>
  <c r="AB1421" i="12"/>
  <c r="AA1421" i="12"/>
  <c r="Z1421" i="12"/>
  <c r="Y1421" i="12"/>
  <c r="X1421" i="12"/>
  <c r="W1421" i="12"/>
  <c r="V1421" i="12"/>
  <c r="U1421" i="12"/>
  <c r="T1421" i="12"/>
  <c r="S1421" i="12"/>
  <c r="R1421" i="12"/>
  <c r="Q1421" i="12"/>
  <c r="P1421" i="12"/>
  <c r="O1421" i="12"/>
  <c r="N1421" i="12"/>
  <c r="M1421" i="12"/>
  <c r="L1421" i="12"/>
  <c r="K1421" i="12"/>
  <c r="J1421" i="12"/>
  <c r="I1421" i="12"/>
  <c r="H1421" i="12"/>
  <c r="G1421" i="12"/>
  <c r="F1421" i="12"/>
  <c r="E1421" i="12"/>
  <c r="AB1420" i="12"/>
  <c r="AA1420" i="12"/>
  <c r="Z1420" i="12"/>
  <c r="Y1420" i="12"/>
  <c r="X1420" i="12"/>
  <c r="W1420" i="12"/>
  <c r="V1420" i="12"/>
  <c r="U1420" i="12"/>
  <c r="T1420" i="12"/>
  <c r="S1420" i="12"/>
  <c r="R1420" i="12"/>
  <c r="Q1420" i="12"/>
  <c r="P1420" i="12"/>
  <c r="O1420" i="12"/>
  <c r="N1420" i="12"/>
  <c r="M1420" i="12"/>
  <c r="L1420" i="12"/>
  <c r="K1420" i="12"/>
  <c r="J1420" i="12"/>
  <c r="I1420" i="12"/>
  <c r="H1420" i="12"/>
  <c r="G1420" i="12"/>
  <c r="F1420" i="12"/>
  <c r="E1420" i="12"/>
  <c r="AB1416" i="12"/>
  <c r="AA1416" i="12"/>
  <c r="Z1416" i="12"/>
  <c r="Y1416" i="12"/>
  <c r="X1416" i="12"/>
  <c r="W1416" i="12"/>
  <c r="V1416" i="12"/>
  <c r="U1416" i="12"/>
  <c r="T1416" i="12"/>
  <c r="S1416" i="12"/>
  <c r="R1416" i="12"/>
  <c r="Q1416" i="12"/>
  <c r="P1416" i="12"/>
  <c r="O1416" i="12"/>
  <c r="N1416" i="12"/>
  <c r="M1416" i="12"/>
  <c r="L1416" i="12"/>
  <c r="K1416" i="12"/>
  <c r="J1416" i="12"/>
  <c r="I1416" i="12"/>
  <c r="H1416" i="12"/>
  <c r="G1416" i="12"/>
  <c r="F1416" i="12"/>
  <c r="E1416" i="12"/>
  <c r="AB1415" i="12"/>
  <c r="AA1415" i="12"/>
  <c r="Z1415" i="12"/>
  <c r="Y1415" i="12"/>
  <c r="X1415" i="12"/>
  <c r="W1415" i="12"/>
  <c r="V1415" i="12"/>
  <c r="U1415" i="12"/>
  <c r="T1415" i="12"/>
  <c r="S1415" i="12"/>
  <c r="R1415" i="12"/>
  <c r="Q1415" i="12"/>
  <c r="P1415" i="12"/>
  <c r="O1415" i="12"/>
  <c r="N1415" i="12"/>
  <c r="M1415" i="12"/>
  <c r="L1415" i="12"/>
  <c r="K1415" i="12"/>
  <c r="J1415" i="12"/>
  <c r="I1415" i="12"/>
  <c r="H1415" i="12"/>
  <c r="G1415" i="12"/>
  <c r="F1415" i="12"/>
  <c r="E1415" i="12"/>
  <c r="AB1411" i="12"/>
  <c r="AA1411" i="12"/>
  <c r="Z1411" i="12"/>
  <c r="Y1411" i="12"/>
  <c r="X1411" i="12"/>
  <c r="W1411" i="12"/>
  <c r="V1411" i="12"/>
  <c r="U1411" i="12"/>
  <c r="T1411" i="12"/>
  <c r="S1411" i="12"/>
  <c r="R1411" i="12"/>
  <c r="Q1411" i="12"/>
  <c r="P1411" i="12"/>
  <c r="O1411" i="12"/>
  <c r="N1411" i="12"/>
  <c r="M1411" i="12"/>
  <c r="L1411" i="12"/>
  <c r="K1411" i="12"/>
  <c r="J1411" i="12"/>
  <c r="I1411" i="12"/>
  <c r="H1411" i="12"/>
  <c r="G1411" i="12"/>
  <c r="F1411" i="12"/>
  <c r="E1411" i="12"/>
  <c r="AB1410" i="12"/>
  <c r="AA1410" i="12"/>
  <c r="Z1410" i="12"/>
  <c r="Y1410" i="12"/>
  <c r="X1410" i="12"/>
  <c r="W1410" i="12"/>
  <c r="V1410" i="12"/>
  <c r="U1410" i="12"/>
  <c r="T1410" i="12"/>
  <c r="S1410" i="12"/>
  <c r="R1410" i="12"/>
  <c r="Q1410" i="12"/>
  <c r="P1410" i="12"/>
  <c r="O1410" i="12"/>
  <c r="N1410" i="12"/>
  <c r="M1410" i="12"/>
  <c r="L1410" i="12"/>
  <c r="K1410" i="12"/>
  <c r="J1410" i="12"/>
  <c r="I1410" i="12"/>
  <c r="H1410" i="12"/>
  <c r="G1410" i="12"/>
  <c r="F1410" i="12"/>
  <c r="E1410" i="12"/>
  <c r="AB1406" i="12"/>
  <c r="AA1406" i="12"/>
  <c r="Z1406" i="12"/>
  <c r="Y1406" i="12"/>
  <c r="X1406" i="12"/>
  <c r="W1406" i="12"/>
  <c r="V1406" i="12"/>
  <c r="U1406" i="12"/>
  <c r="T1406" i="12"/>
  <c r="S1406" i="12"/>
  <c r="R1406" i="12"/>
  <c r="Q1406" i="12"/>
  <c r="P1406" i="12"/>
  <c r="O1406" i="12"/>
  <c r="N1406" i="12"/>
  <c r="M1406" i="12"/>
  <c r="L1406" i="12"/>
  <c r="K1406" i="12"/>
  <c r="J1406" i="12"/>
  <c r="I1406" i="12"/>
  <c r="H1406" i="12"/>
  <c r="G1406" i="12"/>
  <c r="F1406" i="12"/>
  <c r="E1406" i="12"/>
  <c r="AB1405" i="12"/>
  <c r="AA1405" i="12"/>
  <c r="Z1405" i="12"/>
  <c r="Y1405" i="12"/>
  <c r="X1405" i="12"/>
  <c r="W1405" i="12"/>
  <c r="V1405" i="12"/>
  <c r="U1405" i="12"/>
  <c r="T1405" i="12"/>
  <c r="S1405" i="12"/>
  <c r="R1405" i="12"/>
  <c r="Q1405" i="12"/>
  <c r="P1405" i="12"/>
  <c r="O1405" i="12"/>
  <c r="N1405" i="12"/>
  <c r="M1405" i="12"/>
  <c r="L1405" i="12"/>
  <c r="K1405" i="12"/>
  <c r="J1405" i="12"/>
  <c r="I1405" i="12"/>
  <c r="H1405" i="12"/>
  <c r="G1405" i="12"/>
  <c r="F1405" i="12"/>
  <c r="E1405" i="12"/>
  <c r="AB1401" i="12"/>
  <c r="AA1401" i="12"/>
  <c r="Z1401" i="12"/>
  <c r="Y1401" i="12"/>
  <c r="X1401" i="12"/>
  <c r="W1401" i="12"/>
  <c r="V1401" i="12"/>
  <c r="U1401" i="12"/>
  <c r="T1401" i="12"/>
  <c r="S1401" i="12"/>
  <c r="R1401" i="12"/>
  <c r="Q1401" i="12"/>
  <c r="P1401" i="12"/>
  <c r="O1401" i="12"/>
  <c r="N1401" i="12"/>
  <c r="M1401" i="12"/>
  <c r="L1401" i="12"/>
  <c r="K1401" i="12"/>
  <c r="J1401" i="12"/>
  <c r="I1401" i="12"/>
  <c r="H1401" i="12"/>
  <c r="G1401" i="12"/>
  <c r="F1401" i="12"/>
  <c r="E1401" i="12"/>
  <c r="AB1400" i="12"/>
  <c r="AA1400" i="12"/>
  <c r="Z1400" i="12"/>
  <c r="Y1400" i="12"/>
  <c r="X1400" i="12"/>
  <c r="W1400" i="12"/>
  <c r="V1400" i="12"/>
  <c r="U1400" i="12"/>
  <c r="T1400" i="12"/>
  <c r="S1400" i="12"/>
  <c r="R1400" i="12"/>
  <c r="Q1400" i="12"/>
  <c r="P1400" i="12"/>
  <c r="O1400" i="12"/>
  <c r="N1400" i="12"/>
  <c r="M1400" i="12"/>
  <c r="L1400" i="12"/>
  <c r="K1400" i="12"/>
  <c r="J1400" i="12"/>
  <c r="I1400" i="12"/>
  <c r="H1400" i="12"/>
  <c r="G1400" i="12"/>
  <c r="F1400" i="12"/>
  <c r="E1400" i="12"/>
  <c r="AB1396" i="12"/>
  <c r="AA1396" i="12"/>
  <c r="Z1396" i="12"/>
  <c r="Y1396" i="12"/>
  <c r="X1396" i="12"/>
  <c r="W1396" i="12"/>
  <c r="V1396" i="12"/>
  <c r="U1396" i="12"/>
  <c r="T1396" i="12"/>
  <c r="S1396" i="12"/>
  <c r="R1396" i="12"/>
  <c r="Q1396" i="12"/>
  <c r="P1396" i="12"/>
  <c r="O1396" i="12"/>
  <c r="N1396" i="12"/>
  <c r="M1396" i="12"/>
  <c r="L1396" i="12"/>
  <c r="K1396" i="12"/>
  <c r="J1396" i="12"/>
  <c r="I1396" i="12"/>
  <c r="H1396" i="12"/>
  <c r="G1396" i="12"/>
  <c r="F1396" i="12"/>
  <c r="E1396" i="12"/>
  <c r="AB1395" i="12"/>
  <c r="AA1395" i="12"/>
  <c r="Z1395" i="12"/>
  <c r="Y1395" i="12"/>
  <c r="X1395" i="12"/>
  <c r="W1395" i="12"/>
  <c r="V1395" i="12"/>
  <c r="U1395" i="12"/>
  <c r="T1395" i="12"/>
  <c r="S1395" i="12"/>
  <c r="R1395" i="12"/>
  <c r="Q1395" i="12"/>
  <c r="P1395" i="12"/>
  <c r="O1395" i="12"/>
  <c r="N1395" i="12"/>
  <c r="M1395" i="12"/>
  <c r="L1395" i="12"/>
  <c r="K1395" i="12"/>
  <c r="J1395" i="12"/>
  <c r="I1395" i="12"/>
  <c r="H1395" i="12"/>
  <c r="G1395" i="12"/>
  <c r="F1395" i="12"/>
  <c r="E1395" i="12"/>
  <c r="AB1391" i="12"/>
  <c r="AA1391" i="12"/>
  <c r="Z1391" i="12"/>
  <c r="Y1391" i="12"/>
  <c r="X1391" i="12"/>
  <c r="W1391" i="12"/>
  <c r="V1391" i="12"/>
  <c r="U1391" i="12"/>
  <c r="T1391" i="12"/>
  <c r="S1391" i="12"/>
  <c r="R1391" i="12"/>
  <c r="Q1391" i="12"/>
  <c r="P1391" i="12"/>
  <c r="O1391" i="12"/>
  <c r="N1391" i="12"/>
  <c r="M1391" i="12"/>
  <c r="L1391" i="12"/>
  <c r="K1391" i="12"/>
  <c r="J1391" i="12"/>
  <c r="I1391" i="12"/>
  <c r="H1391" i="12"/>
  <c r="G1391" i="12"/>
  <c r="F1391" i="12"/>
  <c r="E1391" i="12"/>
  <c r="AB1390" i="12"/>
  <c r="AA1390" i="12"/>
  <c r="Z1390" i="12"/>
  <c r="Y1390" i="12"/>
  <c r="X1390" i="12"/>
  <c r="W1390" i="12"/>
  <c r="V1390" i="12"/>
  <c r="U1390" i="12"/>
  <c r="T1390" i="12"/>
  <c r="S1390" i="12"/>
  <c r="R1390" i="12"/>
  <c r="Q1390" i="12"/>
  <c r="P1390" i="12"/>
  <c r="P1389" i="12" s="1"/>
  <c r="O1390" i="12"/>
  <c r="N1390" i="12"/>
  <c r="M1390" i="12"/>
  <c r="L1390" i="12"/>
  <c r="K1390" i="12"/>
  <c r="J1390" i="12"/>
  <c r="I1390" i="12"/>
  <c r="H1390" i="12"/>
  <c r="G1390" i="12"/>
  <c r="F1390" i="12"/>
  <c r="E1390" i="12"/>
  <c r="AB1380" i="12"/>
  <c r="AA1380" i="12"/>
  <c r="Z1380" i="12"/>
  <c r="Y1380" i="12"/>
  <c r="X1380" i="12"/>
  <c r="W1380" i="12"/>
  <c r="V1380" i="12"/>
  <c r="U1380" i="12"/>
  <c r="T1380" i="12"/>
  <c r="S1380" i="12"/>
  <c r="R1380" i="12"/>
  <c r="Q1380" i="12"/>
  <c r="P1380" i="12"/>
  <c r="O1380" i="12"/>
  <c r="N1380" i="12"/>
  <c r="M1380" i="12"/>
  <c r="L1380" i="12"/>
  <c r="K1380" i="12"/>
  <c r="J1380" i="12"/>
  <c r="I1380" i="12"/>
  <c r="H1380" i="12"/>
  <c r="G1380" i="12"/>
  <c r="F1380" i="12"/>
  <c r="E1380" i="12"/>
  <c r="AB1379" i="12"/>
  <c r="AA1379" i="12"/>
  <c r="Z1379" i="12"/>
  <c r="Y1379" i="12"/>
  <c r="X1379" i="12"/>
  <c r="W1379" i="12"/>
  <c r="V1379" i="12"/>
  <c r="U1379" i="12"/>
  <c r="T1379" i="12"/>
  <c r="S1379" i="12"/>
  <c r="R1379" i="12"/>
  <c r="Q1379" i="12"/>
  <c r="P1379" i="12"/>
  <c r="O1379" i="12"/>
  <c r="N1379" i="12"/>
  <c r="M1379" i="12"/>
  <c r="L1379" i="12"/>
  <c r="K1379" i="12"/>
  <c r="J1379" i="12"/>
  <c r="I1379" i="12"/>
  <c r="H1379" i="12"/>
  <c r="G1379" i="12"/>
  <c r="F1379" i="12"/>
  <c r="E1379" i="12"/>
  <c r="AB1375" i="12"/>
  <c r="AA1375" i="12"/>
  <c r="Z1375" i="12"/>
  <c r="Y1375" i="12"/>
  <c r="X1375" i="12"/>
  <c r="W1375" i="12"/>
  <c r="V1375" i="12"/>
  <c r="U1375" i="12"/>
  <c r="T1375" i="12"/>
  <c r="S1375" i="12"/>
  <c r="R1375" i="12"/>
  <c r="Q1375" i="12"/>
  <c r="P1375" i="12"/>
  <c r="O1375" i="12"/>
  <c r="N1375" i="12"/>
  <c r="M1375" i="12"/>
  <c r="L1375" i="12"/>
  <c r="K1375" i="12"/>
  <c r="J1375" i="12"/>
  <c r="I1375" i="12"/>
  <c r="H1375" i="12"/>
  <c r="G1375" i="12"/>
  <c r="F1375" i="12"/>
  <c r="AB1374" i="12"/>
  <c r="AA1374" i="12"/>
  <c r="Z1374" i="12"/>
  <c r="Y1374" i="12"/>
  <c r="X1374" i="12"/>
  <c r="W1374" i="12"/>
  <c r="V1374" i="12"/>
  <c r="U1374" i="12"/>
  <c r="T1374" i="12"/>
  <c r="S1374" i="12"/>
  <c r="R1374" i="12"/>
  <c r="Q1374" i="12"/>
  <c r="P1374" i="12"/>
  <c r="O1374" i="12"/>
  <c r="N1374" i="12"/>
  <c r="M1374" i="12"/>
  <c r="L1374" i="12"/>
  <c r="K1374" i="12"/>
  <c r="J1374" i="12"/>
  <c r="I1374" i="12"/>
  <c r="H1374" i="12"/>
  <c r="G1374" i="12"/>
  <c r="F1374" i="12"/>
  <c r="E1375" i="12"/>
  <c r="E1374" i="12"/>
  <c r="AC1379" i="12" l="1"/>
  <c r="AD1379" i="12"/>
  <c r="AC1390" i="12"/>
  <c r="AC1395" i="12"/>
  <c r="AD1395" i="12"/>
  <c r="AC1400" i="12"/>
  <c r="AD1400" i="12"/>
  <c r="AC1405" i="12"/>
  <c r="AD1405" i="12"/>
  <c r="AC1410" i="12"/>
  <c r="AD1410" i="12"/>
  <c r="AC1415" i="12"/>
  <c r="AD1415" i="12"/>
  <c r="AC1420" i="12"/>
  <c r="AD1420" i="12"/>
  <c r="AD1425" i="12"/>
  <c r="AC1425" i="12"/>
  <c r="AD1390" i="12"/>
  <c r="AD1374" i="12"/>
  <c r="AC1374" i="12"/>
  <c r="AC1428" i="12"/>
  <c r="AB1354" i="12"/>
  <c r="AA1354" i="12"/>
  <c r="Z1354" i="12"/>
  <c r="Y1354" i="12"/>
  <c r="X1354" i="12"/>
  <c r="W1354" i="12"/>
  <c r="V1354" i="12"/>
  <c r="U1354" i="12"/>
  <c r="T1354" i="12"/>
  <c r="S1354" i="12"/>
  <c r="R1354" i="12"/>
  <c r="Q1354" i="12"/>
  <c r="P1354" i="12"/>
  <c r="O1354" i="12"/>
  <c r="N1354" i="12"/>
  <c r="M1354" i="12"/>
  <c r="L1354" i="12"/>
  <c r="K1354" i="12"/>
  <c r="J1354" i="12"/>
  <c r="I1354" i="12"/>
  <c r="H1354" i="12"/>
  <c r="G1354" i="12"/>
  <c r="F1354" i="12"/>
  <c r="E1354" i="12"/>
  <c r="AC1354" i="12" l="1"/>
  <c r="E1702" i="12"/>
  <c r="E1701" i="12"/>
  <c r="F1300" i="12" l="1"/>
  <c r="E1350" i="12"/>
  <c r="AC520" i="13" l="1"/>
  <c r="AD618" i="13"/>
  <c r="AD603" i="13"/>
  <c r="AC603" i="13"/>
  <c r="AD558" i="13"/>
  <c r="AC558" i="13"/>
  <c r="AD538" i="13"/>
  <c r="AC538" i="13"/>
  <c r="AC505" i="13"/>
  <c r="AC1081" i="13" l="1"/>
  <c r="AC1086" i="13" l="1"/>
  <c r="AD1086" i="13"/>
  <c r="AD1081" i="13"/>
  <c r="AD1288" i="13"/>
  <c r="AC1288" i="13"/>
  <c r="AD1301" i="13"/>
  <c r="AD1283" i="13"/>
  <c r="AC1283" i="13"/>
  <c r="AD1278" i="13"/>
  <c r="AC1278" i="13"/>
  <c r="AD1273" i="13"/>
  <c r="AC1273" i="13"/>
  <c r="AB639" i="13"/>
  <c r="AA639" i="13"/>
  <c r="Z639" i="13"/>
  <c r="Y639" i="13"/>
  <c r="X639" i="13"/>
  <c r="W639" i="13"/>
  <c r="V639" i="13"/>
  <c r="U639" i="13"/>
  <c r="T639" i="13"/>
  <c r="S639" i="13"/>
  <c r="R639" i="13"/>
  <c r="Q639" i="13"/>
  <c r="P639" i="13"/>
  <c r="O639" i="13"/>
  <c r="N639" i="13"/>
  <c r="M639" i="13"/>
  <c r="L639" i="13"/>
  <c r="K639" i="13"/>
  <c r="J639" i="13"/>
  <c r="I639" i="13"/>
  <c r="H639" i="13"/>
  <c r="G639" i="13"/>
  <c r="F639" i="13"/>
  <c r="E639" i="13"/>
  <c r="AB638" i="13"/>
  <c r="AB637" i="13" s="1"/>
  <c r="AA638" i="13"/>
  <c r="AA637" i="13" s="1"/>
  <c r="Z638" i="13"/>
  <c r="Z637" i="13" s="1"/>
  <c r="Y638" i="13"/>
  <c r="Y637" i="13" s="1"/>
  <c r="X638" i="13"/>
  <c r="X637" i="13" s="1"/>
  <c r="W638" i="13"/>
  <c r="W637" i="13" s="1"/>
  <c r="V638" i="13"/>
  <c r="V637" i="13" s="1"/>
  <c r="U638" i="13"/>
  <c r="U637" i="13" s="1"/>
  <c r="T638" i="13"/>
  <c r="T637" i="13" s="1"/>
  <c r="S638" i="13"/>
  <c r="S637" i="13" s="1"/>
  <c r="R638" i="13"/>
  <c r="R637" i="13" s="1"/>
  <c r="Q638" i="13"/>
  <c r="Q637" i="13" s="1"/>
  <c r="P638" i="13"/>
  <c r="P637" i="13" s="1"/>
  <c r="O638" i="13"/>
  <c r="O637" i="13" s="1"/>
  <c r="N638" i="13"/>
  <c r="N637" i="13" s="1"/>
  <c r="M638" i="13"/>
  <c r="M637" i="13" s="1"/>
  <c r="L638" i="13"/>
  <c r="L637" i="13" s="1"/>
  <c r="K638" i="13"/>
  <c r="K637" i="13" s="1"/>
  <c r="J638" i="13"/>
  <c r="J637" i="13" s="1"/>
  <c r="I638" i="13"/>
  <c r="I637" i="13" s="1"/>
  <c r="H638" i="13"/>
  <c r="H637" i="13" s="1"/>
  <c r="G638" i="13"/>
  <c r="G637" i="13" s="1"/>
  <c r="F638" i="13"/>
  <c r="F637" i="13" s="1"/>
  <c r="E638" i="13"/>
  <c r="AB634" i="13"/>
  <c r="AA634" i="13"/>
  <c r="Z634" i="13"/>
  <c r="Y634" i="13"/>
  <c r="X634" i="13"/>
  <c r="W634" i="13"/>
  <c r="V634" i="13"/>
  <c r="U634" i="13"/>
  <c r="T634" i="13"/>
  <c r="S634" i="13"/>
  <c r="R634" i="13"/>
  <c r="Q634" i="13"/>
  <c r="P634" i="13"/>
  <c r="O634" i="13"/>
  <c r="N634" i="13"/>
  <c r="M634" i="13"/>
  <c r="L634" i="13"/>
  <c r="K634" i="13"/>
  <c r="J634" i="13"/>
  <c r="I634" i="13"/>
  <c r="H634" i="13"/>
  <c r="G634" i="13"/>
  <c r="F634" i="13"/>
  <c r="E634" i="13"/>
  <c r="AB633" i="13"/>
  <c r="AB632" i="13" s="1"/>
  <c r="AA633" i="13"/>
  <c r="AA632" i="13" s="1"/>
  <c r="Z633" i="13"/>
  <c r="Z632" i="13" s="1"/>
  <c r="Y633" i="13"/>
  <c r="Y632" i="13" s="1"/>
  <c r="X633" i="13"/>
  <c r="X632" i="13" s="1"/>
  <c r="W633" i="13"/>
  <c r="W632" i="13" s="1"/>
  <c r="V633" i="13"/>
  <c r="V632" i="13" s="1"/>
  <c r="U633" i="13"/>
  <c r="U632" i="13" s="1"/>
  <c r="T633" i="13"/>
  <c r="T632" i="13" s="1"/>
  <c r="S633" i="13"/>
  <c r="S632" i="13" s="1"/>
  <c r="R633" i="13"/>
  <c r="R632" i="13" s="1"/>
  <c r="Q633" i="13"/>
  <c r="Q632" i="13" s="1"/>
  <c r="P633" i="13"/>
  <c r="P632" i="13" s="1"/>
  <c r="O633" i="13"/>
  <c r="O632" i="13" s="1"/>
  <c r="N633" i="13"/>
  <c r="N632" i="13" s="1"/>
  <c r="M633" i="13"/>
  <c r="M632" i="13" s="1"/>
  <c r="L633" i="13"/>
  <c r="L632" i="13" s="1"/>
  <c r="K633" i="13"/>
  <c r="K632" i="13" s="1"/>
  <c r="J633" i="13"/>
  <c r="J632" i="13" s="1"/>
  <c r="I633" i="13"/>
  <c r="I632" i="13" s="1"/>
  <c r="H633" i="13"/>
  <c r="H632" i="13" s="1"/>
  <c r="G633" i="13"/>
  <c r="G632" i="13" s="1"/>
  <c r="F633" i="13"/>
  <c r="F632" i="13" s="1"/>
  <c r="E633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I564" i="13"/>
  <c r="H564" i="13"/>
  <c r="G564" i="13"/>
  <c r="F564" i="13"/>
  <c r="E564" i="13"/>
  <c r="AB563" i="13"/>
  <c r="AB562" i="13" s="1"/>
  <c r="AA563" i="13"/>
  <c r="AA562" i="13" s="1"/>
  <c r="Z563" i="13"/>
  <c r="Z562" i="13" s="1"/>
  <c r="Y563" i="13"/>
  <c r="Y562" i="13" s="1"/>
  <c r="X563" i="13"/>
  <c r="X562" i="13" s="1"/>
  <c r="W563" i="13"/>
  <c r="W562" i="13" s="1"/>
  <c r="V563" i="13"/>
  <c r="V562" i="13" s="1"/>
  <c r="U563" i="13"/>
  <c r="U562" i="13" s="1"/>
  <c r="T563" i="13"/>
  <c r="T562" i="13" s="1"/>
  <c r="S563" i="13"/>
  <c r="S562" i="13" s="1"/>
  <c r="R563" i="13"/>
  <c r="R562" i="13" s="1"/>
  <c r="Q563" i="13"/>
  <c r="Q562" i="13" s="1"/>
  <c r="P563" i="13"/>
  <c r="P562" i="13" s="1"/>
  <c r="O563" i="13"/>
  <c r="O562" i="13" s="1"/>
  <c r="N563" i="13"/>
  <c r="N562" i="13" s="1"/>
  <c r="M563" i="13"/>
  <c r="M562" i="13" s="1"/>
  <c r="L563" i="13"/>
  <c r="L562" i="13" s="1"/>
  <c r="K563" i="13"/>
  <c r="K562" i="13" s="1"/>
  <c r="J563" i="13"/>
  <c r="J562" i="13" s="1"/>
  <c r="I563" i="13"/>
  <c r="I562" i="13" s="1"/>
  <c r="H563" i="13"/>
  <c r="H562" i="13" s="1"/>
  <c r="G563" i="13"/>
  <c r="G562" i="13" s="1"/>
  <c r="F563" i="13"/>
  <c r="F562" i="13" s="1"/>
  <c r="E563" i="13"/>
  <c r="AB549" i="13"/>
  <c r="AA549" i="13"/>
  <c r="Z549" i="13"/>
  <c r="Y549" i="13"/>
  <c r="X549" i="13"/>
  <c r="W549" i="13"/>
  <c r="V549" i="13"/>
  <c r="U549" i="13"/>
  <c r="T549" i="13"/>
  <c r="S549" i="13"/>
  <c r="R549" i="13"/>
  <c r="Q549" i="13"/>
  <c r="P549" i="13"/>
  <c r="O549" i="13"/>
  <c r="N549" i="13"/>
  <c r="M549" i="13"/>
  <c r="L549" i="13"/>
  <c r="K549" i="13"/>
  <c r="J549" i="13"/>
  <c r="I549" i="13"/>
  <c r="H549" i="13"/>
  <c r="G549" i="13"/>
  <c r="F549" i="13"/>
  <c r="E549" i="13"/>
  <c r="AB548" i="13"/>
  <c r="AB547" i="13" s="1"/>
  <c r="AA548" i="13"/>
  <c r="AA547" i="13" s="1"/>
  <c r="Z548" i="13"/>
  <c r="Z547" i="13" s="1"/>
  <c r="Y548" i="13"/>
  <c r="Y547" i="13" s="1"/>
  <c r="X548" i="13"/>
  <c r="X547" i="13" s="1"/>
  <c r="W548" i="13"/>
  <c r="W547" i="13" s="1"/>
  <c r="V548" i="13"/>
  <c r="V547" i="13" s="1"/>
  <c r="U548" i="13"/>
  <c r="U547" i="13" s="1"/>
  <c r="T548" i="13"/>
  <c r="T547" i="13" s="1"/>
  <c r="S548" i="13"/>
  <c r="S547" i="13" s="1"/>
  <c r="R548" i="13"/>
  <c r="R547" i="13" s="1"/>
  <c r="Q548" i="13"/>
  <c r="Q547" i="13" s="1"/>
  <c r="P548" i="13"/>
  <c r="P547" i="13" s="1"/>
  <c r="O548" i="13"/>
  <c r="O547" i="13" s="1"/>
  <c r="N548" i="13"/>
  <c r="N547" i="13" s="1"/>
  <c r="M548" i="13"/>
  <c r="M547" i="13" s="1"/>
  <c r="L548" i="13"/>
  <c r="L547" i="13" s="1"/>
  <c r="K548" i="13"/>
  <c r="K547" i="13" s="1"/>
  <c r="J548" i="13"/>
  <c r="J547" i="13" s="1"/>
  <c r="I548" i="13"/>
  <c r="I547" i="13" s="1"/>
  <c r="H548" i="13"/>
  <c r="H547" i="13" s="1"/>
  <c r="G548" i="13"/>
  <c r="G547" i="13" s="1"/>
  <c r="F548" i="13"/>
  <c r="F547" i="13" s="1"/>
  <c r="E548" i="13"/>
  <c r="E550" i="13" l="1"/>
  <c r="G550" i="13"/>
  <c r="I550" i="13"/>
  <c r="K550" i="13"/>
  <c r="M550" i="13"/>
  <c r="O550" i="13"/>
  <c r="Q550" i="13"/>
  <c r="S550" i="13"/>
  <c r="U550" i="13"/>
  <c r="W550" i="13"/>
  <c r="Y550" i="13"/>
  <c r="AA550" i="13"/>
  <c r="E565" i="13"/>
  <c r="G565" i="13"/>
  <c r="I565" i="13"/>
  <c r="K565" i="13"/>
  <c r="M565" i="13"/>
  <c r="O565" i="13"/>
  <c r="Q565" i="13"/>
  <c r="S565" i="13"/>
  <c r="U565" i="13"/>
  <c r="W565" i="13"/>
  <c r="Y565" i="13"/>
  <c r="AA565" i="13"/>
  <c r="E635" i="13"/>
  <c r="G635" i="13"/>
  <c r="I635" i="13"/>
  <c r="K635" i="13"/>
  <c r="M635" i="13"/>
  <c r="O635" i="13"/>
  <c r="Q635" i="13"/>
  <c r="S635" i="13"/>
  <c r="U635" i="13"/>
  <c r="W635" i="13"/>
  <c r="Y635" i="13"/>
  <c r="AA635" i="13"/>
  <c r="E640" i="13"/>
  <c r="G640" i="13"/>
  <c r="I640" i="13"/>
  <c r="K640" i="13"/>
  <c r="M640" i="13"/>
  <c r="O640" i="13"/>
  <c r="Q640" i="13"/>
  <c r="S640" i="13"/>
  <c r="U640" i="13"/>
  <c r="W640" i="13"/>
  <c r="Y640" i="13"/>
  <c r="AA640" i="13"/>
  <c r="F550" i="13"/>
  <c r="H550" i="13"/>
  <c r="J550" i="13"/>
  <c r="L550" i="13"/>
  <c r="N550" i="13"/>
  <c r="P550" i="13"/>
  <c r="R550" i="13"/>
  <c r="T550" i="13"/>
  <c r="V550" i="13"/>
  <c r="X550" i="13"/>
  <c r="Z550" i="13"/>
  <c r="AB550" i="13"/>
  <c r="F565" i="13"/>
  <c r="H565" i="13"/>
  <c r="J565" i="13"/>
  <c r="L565" i="13"/>
  <c r="N565" i="13"/>
  <c r="P565" i="13"/>
  <c r="R565" i="13"/>
  <c r="T565" i="13"/>
  <c r="V565" i="13"/>
  <c r="X565" i="13"/>
  <c r="Z565" i="13"/>
  <c r="AB565" i="13"/>
  <c r="F635" i="13"/>
  <c r="H635" i="13"/>
  <c r="J635" i="13"/>
  <c r="L635" i="13"/>
  <c r="N635" i="13"/>
  <c r="P635" i="13"/>
  <c r="R635" i="13"/>
  <c r="T635" i="13"/>
  <c r="V635" i="13"/>
  <c r="X635" i="13"/>
  <c r="Z635" i="13"/>
  <c r="AB635" i="13"/>
  <c r="F640" i="13"/>
  <c r="H640" i="13"/>
  <c r="J640" i="13"/>
  <c r="L640" i="13"/>
  <c r="N640" i="13"/>
  <c r="P640" i="13"/>
  <c r="R640" i="13"/>
  <c r="T640" i="13"/>
  <c r="V640" i="13"/>
  <c r="X640" i="13"/>
  <c r="Z640" i="13"/>
  <c r="AB640" i="13"/>
  <c r="AD638" i="13"/>
  <c r="AC548" i="13"/>
  <c r="E547" i="13"/>
  <c r="AD548" i="13"/>
  <c r="AC563" i="13"/>
  <c r="AD563" i="13"/>
  <c r="AC633" i="13"/>
  <c r="AD633" i="13"/>
  <c r="AC638" i="13"/>
  <c r="E562" i="13"/>
  <c r="E637" i="13"/>
  <c r="E632" i="13"/>
  <c r="E887" i="13" l="1"/>
  <c r="AB1465" i="13" l="1"/>
  <c r="AA1465" i="13"/>
  <c r="Z1465" i="13"/>
  <c r="Y1465" i="13"/>
  <c r="X1465" i="13"/>
  <c r="W1465" i="13"/>
  <c r="V1465" i="13"/>
  <c r="U1465" i="13"/>
  <c r="T1465" i="13"/>
  <c r="S1465" i="13"/>
  <c r="R1465" i="13"/>
  <c r="Q1465" i="13"/>
  <c r="P1465" i="13"/>
  <c r="O1465" i="13"/>
  <c r="N1465" i="13"/>
  <c r="M1465" i="13"/>
  <c r="L1465" i="13"/>
  <c r="K1465" i="13"/>
  <c r="J1465" i="13"/>
  <c r="I1465" i="13"/>
  <c r="H1465" i="13"/>
  <c r="G1465" i="13"/>
  <c r="F1465" i="13"/>
  <c r="E1465" i="13"/>
  <c r="AB1464" i="13"/>
  <c r="AA1464" i="13"/>
  <c r="Z1464" i="13"/>
  <c r="Y1464" i="13"/>
  <c r="X1464" i="13"/>
  <c r="W1464" i="13"/>
  <c r="V1464" i="13"/>
  <c r="U1464" i="13"/>
  <c r="T1464" i="13"/>
  <c r="S1464" i="13"/>
  <c r="R1464" i="13"/>
  <c r="Q1464" i="13"/>
  <c r="P1464" i="13"/>
  <c r="O1464" i="13"/>
  <c r="N1464" i="13"/>
  <c r="M1464" i="13"/>
  <c r="L1464" i="13"/>
  <c r="K1464" i="13"/>
  <c r="J1464" i="13"/>
  <c r="I1464" i="13"/>
  <c r="H1464" i="13"/>
  <c r="G1464" i="13"/>
  <c r="F1464" i="13"/>
  <c r="AB1460" i="13"/>
  <c r="AA1460" i="13"/>
  <c r="Z1460" i="13"/>
  <c r="Y1460" i="13"/>
  <c r="X1460" i="13"/>
  <c r="W1460" i="13"/>
  <c r="V1460" i="13"/>
  <c r="U1460" i="13"/>
  <c r="T1460" i="13"/>
  <c r="S1460" i="13"/>
  <c r="R1460" i="13"/>
  <c r="Q1460" i="13"/>
  <c r="P1460" i="13"/>
  <c r="O1460" i="13"/>
  <c r="N1460" i="13"/>
  <c r="M1460" i="13"/>
  <c r="L1460" i="13"/>
  <c r="K1460" i="13"/>
  <c r="J1460" i="13"/>
  <c r="I1460" i="13"/>
  <c r="H1460" i="13"/>
  <c r="G1460" i="13"/>
  <c r="F1460" i="13"/>
  <c r="E1460" i="13"/>
  <c r="AB1455" i="13"/>
  <c r="AA1455" i="13"/>
  <c r="Z1455" i="13"/>
  <c r="Y1455" i="13"/>
  <c r="X1455" i="13"/>
  <c r="W1455" i="13"/>
  <c r="V1455" i="13"/>
  <c r="U1455" i="13"/>
  <c r="T1455" i="13"/>
  <c r="S1455" i="13"/>
  <c r="R1455" i="13"/>
  <c r="Q1455" i="13"/>
  <c r="P1455" i="13"/>
  <c r="O1455" i="13"/>
  <c r="N1455" i="13"/>
  <c r="M1455" i="13"/>
  <c r="L1455" i="13"/>
  <c r="K1455" i="13"/>
  <c r="J1455" i="13"/>
  <c r="I1455" i="13"/>
  <c r="H1455" i="13"/>
  <c r="G1455" i="13"/>
  <c r="F1455" i="13"/>
  <c r="E1455" i="13"/>
  <c r="AB1450" i="13"/>
  <c r="AA1450" i="13"/>
  <c r="Z1450" i="13"/>
  <c r="Y1450" i="13"/>
  <c r="X1450" i="13"/>
  <c r="W1450" i="13"/>
  <c r="V1450" i="13"/>
  <c r="U1450" i="13"/>
  <c r="T1450" i="13"/>
  <c r="S1450" i="13"/>
  <c r="R1450" i="13"/>
  <c r="Q1450" i="13"/>
  <c r="P1450" i="13"/>
  <c r="O1450" i="13"/>
  <c r="N1450" i="13"/>
  <c r="M1450" i="13"/>
  <c r="L1450" i="13"/>
  <c r="K1450" i="13"/>
  <c r="J1450" i="13"/>
  <c r="I1450" i="13"/>
  <c r="H1450" i="13"/>
  <c r="G1450" i="13"/>
  <c r="F1450" i="13"/>
  <c r="E1450" i="13"/>
  <c r="AB1445" i="13"/>
  <c r="AA1445" i="13"/>
  <c r="Z1445" i="13"/>
  <c r="Y1445" i="13"/>
  <c r="X1445" i="13"/>
  <c r="W1445" i="13"/>
  <c r="V1445" i="13"/>
  <c r="U1445" i="13"/>
  <c r="T1445" i="13"/>
  <c r="S1445" i="13"/>
  <c r="R1445" i="13"/>
  <c r="Q1445" i="13"/>
  <c r="P1445" i="13"/>
  <c r="O1445" i="13"/>
  <c r="N1445" i="13"/>
  <c r="M1445" i="13"/>
  <c r="L1445" i="13"/>
  <c r="K1445" i="13"/>
  <c r="J1445" i="13"/>
  <c r="I1445" i="13"/>
  <c r="H1445" i="13"/>
  <c r="G1445" i="13"/>
  <c r="F1445" i="13"/>
  <c r="E1445" i="13"/>
  <c r="AB1440" i="13"/>
  <c r="AA1440" i="13"/>
  <c r="Z1440" i="13"/>
  <c r="Y1440" i="13"/>
  <c r="X1440" i="13"/>
  <c r="W1440" i="13"/>
  <c r="V1440" i="13"/>
  <c r="U1440" i="13"/>
  <c r="T1440" i="13"/>
  <c r="S1440" i="13"/>
  <c r="R1440" i="13"/>
  <c r="Q1440" i="13"/>
  <c r="P1440" i="13"/>
  <c r="O1440" i="13"/>
  <c r="N1440" i="13"/>
  <c r="M1440" i="13"/>
  <c r="L1440" i="13"/>
  <c r="K1440" i="13"/>
  <c r="J1440" i="13"/>
  <c r="I1440" i="13"/>
  <c r="H1440" i="13"/>
  <c r="G1440" i="13"/>
  <c r="F1440" i="13"/>
  <c r="E1440" i="13"/>
  <c r="AB1435" i="13"/>
  <c r="AA1435" i="13"/>
  <c r="Z1435" i="13"/>
  <c r="Y1435" i="13"/>
  <c r="X1435" i="13"/>
  <c r="W1435" i="13"/>
  <c r="V1435" i="13"/>
  <c r="U1435" i="13"/>
  <c r="T1435" i="13"/>
  <c r="S1435" i="13"/>
  <c r="R1435" i="13"/>
  <c r="Q1435" i="13"/>
  <c r="P1435" i="13"/>
  <c r="O1435" i="13"/>
  <c r="N1435" i="13"/>
  <c r="M1435" i="13"/>
  <c r="L1435" i="13"/>
  <c r="K1435" i="13"/>
  <c r="J1435" i="13"/>
  <c r="I1435" i="13"/>
  <c r="H1435" i="13"/>
  <c r="G1435" i="13"/>
  <c r="F1435" i="13"/>
  <c r="E1435" i="13"/>
  <c r="AB1430" i="13"/>
  <c r="AA1430" i="13"/>
  <c r="Z1430" i="13"/>
  <c r="Y1430" i="13"/>
  <c r="X1430" i="13"/>
  <c r="W1430" i="13"/>
  <c r="V1430" i="13"/>
  <c r="U1430" i="13"/>
  <c r="T1430" i="13"/>
  <c r="S1430" i="13"/>
  <c r="R1430" i="13"/>
  <c r="Q1430" i="13"/>
  <c r="P1430" i="13"/>
  <c r="O1430" i="13"/>
  <c r="N1430" i="13"/>
  <c r="M1430" i="13"/>
  <c r="L1430" i="13"/>
  <c r="K1430" i="13"/>
  <c r="J1430" i="13"/>
  <c r="I1430" i="13"/>
  <c r="H1430" i="13"/>
  <c r="G1430" i="13"/>
  <c r="F1430" i="13"/>
  <c r="E1430" i="13"/>
  <c r="AB1425" i="13"/>
  <c r="AA1425" i="13"/>
  <c r="Z1425" i="13"/>
  <c r="Y1425" i="13"/>
  <c r="X1425" i="13"/>
  <c r="W1425" i="13"/>
  <c r="V1425" i="13"/>
  <c r="U1425" i="13"/>
  <c r="T1425" i="13"/>
  <c r="S1425" i="13"/>
  <c r="R1425" i="13"/>
  <c r="Q1425" i="13"/>
  <c r="P1425" i="13"/>
  <c r="O1425" i="13"/>
  <c r="N1425" i="13"/>
  <c r="M1425" i="13"/>
  <c r="L1425" i="13"/>
  <c r="K1425" i="13"/>
  <c r="J1425" i="13"/>
  <c r="I1425" i="13"/>
  <c r="H1425" i="13"/>
  <c r="G1425" i="13"/>
  <c r="F1425" i="13"/>
  <c r="E1425" i="13"/>
  <c r="AB1420" i="13"/>
  <c r="AA1420" i="13"/>
  <c r="Z1420" i="13"/>
  <c r="Y1420" i="13"/>
  <c r="X1420" i="13"/>
  <c r="W1420" i="13"/>
  <c r="V1420" i="13"/>
  <c r="U1420" i="13"/>
  <c r="T1420" i="13"/>
  <c r="S1420" i="13"/>
  <c r="R1420" i="13"/>
  <c r="Q1420" i="13"/>
  <c r="P1420" i="13"/>
  <c r="O1420" i="13"/>
  <c r="N1420" i="13"/>
  <c r="M1420" i="13"/>
  <c r="L1420" i="13"/>
  <c r="K1420" i="13"/>
  <c r="J1420" i="13"/>
  <c r="I1420" i="13"/>
  <c r="H1420" i="13"/>
  <c r="G1420" i="13"/>
  <c r="F1420" i="13"/>
  <c r="E1420" i="13"/>
  <c r="AB1415" i="13"/>
  <c r="AA1415" i="13"/>
  <c r="Z1415" i="13"/>
  <c r="Y1415" i="13"/>
  <c r="X1415" i="13"/>
  <c r="W1415" i="13"/>
  <c r="V1415" i="13"/>
  <c r="U1415" i="13"/>
  <c r="T1415" i="13"/>
  <c r="S1415" i="13"/>
  <c r="R1415" i="13"/>
  <c r="Q1415" i="13"/>
  <c r="P1415" i="13"/>
  <c r="O1415" i="13"/>
  <c r="N1415" i="13"/>
  <c r="M1415" i="13"/>
  <c r="L1415" i="13"/>
  <c r="K1415" i="13"/>
  <c r="J1415" i="13"/>
  <c r="I1415" i="13"/>
  <c r="H1415" i="13"/>
  <c r="G1415" i="13"/>
  <c r="F1415" i="13"/>
  <c r="E1415" i="13"/>
  <c r="AB1410" i="13"/>
  <c r="AA1410" i="13"/>
  <c r="Z1410" i="13"/>
  <c r="Y1410" i="13"/>
  <c r="X1410" i="13"/>
  <c r="W1410" i="13"/>
  <c r="V1410" i="13"/>
  <c r="U1410" i="13"/>
  <c r="T1410" i="13"/>
  <c r="S1410" i="13"/>
  <c r="R1410" i="13"/>
  <c r="Q1410" i="13"/>
  <c r="P1410" i="13"/>
  <c r="O1410" i="13"/>
  <c r="N1410" i="13"/>
  <c r="M1410" i="13"/>
  <c r="L1410" i="13"/>
  <c r="K1410" i="13"/>
  <c r="J1410" i="13"/>
  <c r="I1410" i="13"/>
  <c r="H1410" i="13"/>
  <c r="G1410" i="13"/>
  <c r="F1410" i="13"/>
  <c r="E1410" i="13"/>
  <c r="AB1405" i="13"/>
  <c r="AA1405" i="13"/>
  <c r="Z1405" i="13"/>
  <c r="Y1405" i="13"/>
  <c r="X1405" i="13"/>
  <c r="W1405" i="13"/>
  <c r="V1405" i="13"/>
  <c r="U1405" i="13"/>
  <c r="T1405" i="13"/>
  <c r="S1405" i="13"/>
  <c r="R1405" i="13"/>
  <c r="Q1405" i="13"/>
  <c r="P1405" i="13"/>
  <c r="O1405" i="13"/>
  <c r="N1405" i="13"/>
  <c r="M1405" i="13"/>
  <c r="L1405" i="13"/>
  <c r="K1405" i="13"/>
  <c r="J1405" i="13"/>
  <c r="I1405" i="13"/>
  <c r="H1405" i="13"/>
  <c r="G1405" i="13"/>
  <c r="F1405" i="13"/>
  <c r="E1405" i="13"/>
  <c r="AB1395" i="13"/>
  <c r="AA1395" i="13"/>
  <c r="Z1395" i="13"/>
  <c r="Y1395" i="13"/>
  <c r="X1395" i="13"/>
  <c r="W1395" i="13"/>
  <c r="V1395" i="13"/>
  <c r="U1395" i="13"/>
  <c r="T1395" i="13"/>
  <c r="S1395" i="13"/>
  <c r="R1395" i="13"/>
  <c r="Q1395" i="13"/>
  <c r="P1395" i="13"/>
  <c r="O1395" i="13"/>
  <c r="N1395" i="13"/>
  <c r="M1395" i="13"/>
  <c r="L1395" i="13"/>
  <c r="K1395" i="13"/>
  <c r="J1395" i="13"/>
  <c r="I1395" i="13"/>
  <c r="H1395" i="13"/>
  <c r="G1395" i="13"/>
  <c r="F1395" i="13"/>
  <c r="E1395" i="13"/>
  <c r="AB1390" i="13"/>
  <c r="AA1390" i="13"/>
  <c r="Z1390" i="13"/>
  <c r="Y1390" i="13"/>
  <c r="X1390" i="13"/>
  <c r="W1390" i="13"/>
  <c r="V1390" i="13"/>
  <c r="U1390" i="13"/>
  <c r="T1390" i="13"/>
  <c r="S1390" i="13"/>
  <c r="R1390" i="13"/>
  <c r="Q1390" i="13"/>
  <c r="P1390" i="13"/>
  <c r="O1390" i="13"/>
  <c r="N1390" i="13"/>
  <c r="M1390" i="13"/>
  <c r="L1390" i="13"/>
  <c r="K1390" i="13"/>
  <c r="J1390" i="13"/>
  <c r="I1390" i="13"/>
  <c r="H1390" i="13"/>
  <c r="G1390" i="13"/>
  <c r="F1390" i="13"/>
  <c r="E1390" i="13"/>
  <c r="AB1380" i="13"/>
  <c r="AA1380" i="13"/>
  <c r="Z1380" i="13"/>
  <c r="Y1380" i="13"/>
  <c r="X1380" i="13"/>
  <c r="W1380" i="13"/>
  <c r="V1380" i="13"/>
  <c r="U1380" i="13"/>
  <c r="T1380" i="13"/>
  <c r="S1380" i="13"/>
  <c r="R1380" i="13"/>
  <c r="Q1380" i="13"/>
  <c r="P1380" i="13"/>
  <c r="O1380" i="13"/>
  <c r="N1380" i="13"/>
  <c r="M1380" i="13"/>
  <c r="L1380" i="13"/>
  <c r="K1380" i="13"/>
  <c r="J1380" i="13"/>
  <c r="I1380" i="13"/>
  <c r="H1380" i="13"/>
  <c r="G1380" i="13"/>
  <c r="F1380" i="13"/>
  <c r="E1380" i="13"/>
  <c r="E1370" i="13"/>
  <c r="AB1370" i="13"/>
  <c r="AA1370" i="13"/>
  <c r="Z1370" i="13"/>
  <c r="Y1370" i="13"/>
  <c r="X1370" i="13"/>
  <c r="W1370" i="13"/>
  <c r="V1370" i="13"/>
  <c r="U1370" i="13"/>
  <c r="T1370" i="13"/>
  <c r="S1370" i="13"/>
  <c r="R1370" i="13"/>
  <c r="Q1370" i="13"/>
  <c r="P1370" i="13"/>
  <c r="O1370" i="13"/>
  <c r="N1370" i="13"/>
  <c r="M1370" i="13"/>
  <c r="L1370" i="13"/>
  <c r="K1370" i="13"/>
  <c r="J1370" i="13"/>
  <c r="I1370" i="13"/>
  <c r="H1370" i="13"/>
  <c r="G1370" i="13"/>
  <c r="F1370" i="13"/>
  <c r="AB1360" i="13"/>
  <c r="AA1360" i="13"/>
  <c r="Z1360" i="13"/>
  <c r="Y1360" i="13"/>
  <c r="X1360" i="13"/>
  <c r="W1360" i="13"/>
  <c r="V1360" i="13"/>
  <c r="U1360" i="13"/>
  <c r="T1360" i="13"/>
  <c r="S1360" i="13"/>
  <c r="R1360" i="13"/>
  <c r="Q1360" i="13"/>
  <c r="P1360" i="13"/>
  <c r="O1360" i="13"/>
  <c r="N1360" i="13"/>
  <c r="M1360" i="13"/>
  <c r="L1360" i="13"/>
  <c r="K1360" i="13"/>
  <c r="J1360" i="13"/>
  <c r="I1360" i="13"/>
  <c r="H1360" i="13"/>
  <c r="G1360" i="13"/>
  <c r="F1360" i="13"/>
  <c r="E1360" i="13"/>
  <c r="AB1350" i="13"/>
  <c r="AA1350" i="13"/>
  <c r="Z1350" i="13"/>
  <c r="Y1350" i="13"/>
  <c r="X1350" i="13"/>
  <c r="W1350" i="13"/>
  <c r="V1350" i="13"/>
  <c r="U1350" i="13"/>
  <c r="T1350" i="13"/>
  <c r="S1350" i="13"/>
  <c r="R1350" i="13"/>
  <c r="Q1350" i="13"/>
  <c r="P1350" i="13"/>
  <c r="O1350" i="13"/>
  <c r="N1350" i="13"/>
  <c r="M1350" i="13"/>
  <c r="L1350" i="13"/>
  <c r="K1350" i="13"/>
  <c r="J1350" i="13"/>
  <c r="I1350" i="13"/>
  <c r="H1350" i="13"/>
  <c r="G1350" i="13"/>
  <c r="F1350" i="13"/>
  <c r="AB1345" i="13"/>
  <c r="AA1345" i="13"/>
  <c r="Z1345" i="13"/>
  <c r="Y1345" i="13"/>
  <c r="X1345" i="13"/>
  <c r="W1345" i="13"/>
  <c r="V1345" i="13"/>
  <c r="U1345" i="13"/>
  <c r="T1345" i="13"/>
  <c r="S1345" i="13"/>
  <c r="R1345" i="13"/>
  <c r="Q1345" i="13"/>
  <c r="P1345" i="13"/>
  <c r="O1345" i="13"/>
  <c r="N1345" i="13"/>
  <c r="M1345" i="13"/>
  <c r="L1345" i="13"/>
  <c r="K1345" i="13"/>
  <c r="J1345" i="13"/>
  <c r="I1345" i="13"/>
  <c r="H1345" i="13"/>
  <c r="G1345" i="13"/>
  <c r="F1345" i="13"/>
  <c r="AB1340" i="13"/>
  <c r="AA1340" i="13"/>
  <c r="Z1340" i="13"/>
  <c r="Y1340" i="13"/>
  <c r="X1340" i="13"/>
  <c r="W1340" i="13"/>
  <c r="V1340" i="13"/>
  <c r="U1340" i="13"/>
  <c r="T1340" i="13"/>
  <c r="S1340" i="13"/>
  <c r="R1340" i="13"/>
  <c r="Q1340" i="13"/>
  <c r="P1340" i="13"/>
  <c r="O1340" i="13"/>
  <c r="N1340" i="13"/>
  <c r="M1340" i="13"/>
  <c r="L1340" i="13"/>
  <c r="K1340" i="13"/>
  <c r="J1340" i="13"/>
  <c r="I1340" i="13"/>
  <c r="H1340" i="13"/>
  <c r="G1340" i="13"/>
  <c r="F1340" i="13"/>
  <c r="AB1330" i="13"/>
  <c r="AA1330" i="13"/>
  <c r="Z1330" i="13"/>
  <c r="Y1330" i="13"/>
  <c r="X1330" i="13"/>
  <c r="W1330" i="13"/>
  <c r="V1330" i="13"/>
  <c r="U1330" i="13"/>
  <c r="T1330" i="13"/>
  <c r="S1330" i="13"/>
  <c r="R1330" i="13"/>
  <c r="Q1330" i="13"/>
  <c r="P1330" i="13"/>
  <c r="O1330" i="13"/>
  <c r="N1330" i="13"/>
  <c r="M1330" i="13"/>
  <c r="L1330" i="13"/>
  <c r="K1330" i="13"/>
  <c r="J1330" i="13"/>
  <c r="I1330" i="13"/>
  <c r="H1330" i="13"/>
  <c r="G1330" i="13"/>
  <c r="F1330" i="13"/>
  <c r="AB1325" i="13"/>
  <c r="AA1325" i="13"/>
  <c r="Z1325" i="13"/>
  <c r="Y1325" i="13"/>
  <c r="X1325" i="13"/>
  <c r="W1325" i="13"/>
  <c r="V1325" i="13"/>
  <c r="U1325" i="13"/>
  <c r="T1325" i="13"/>
  <c r="S1325" i="13"/>
  <c r="R1325" i="13"/>
  <c r="Q1325" i="13"/>
  <c r="P1325" i="13"/>
  <c r="O1325" i="13"/>
  <c r="N1325" i="13"/>
  <c r="M1325" i="13"/>
  <c r="L1325" i="13"/>
  <c r="K1325" i="13"/>
  <c r="J1325" i="13"/>
  <c r="I1325" i="13"/>
  <c r="H1325" i="13"/>
  <c r="G1325" i="13"/>
  <c r="F1325" i="13"/>
  <c r="AB1320" i="13"/>
  <c r="AA1320" i="13"/>
  <c r="Z1320" i="13"/>
  <c r="Y1320" i="13"/>
  <c r="X1320" i="13"/>
  <c r="W1320" i="13"/>
  <c r="V1320" i="13"/>
  <c r="U1320" i="13"/>
  <c r="T1320" i="13"/>
  <c r="S1320" i="13"/>
  <c r="R1320" i="13"/>
  <c r="Q1320" i="13"/>
  <c r="P1320" i="13"/>
  <c r="O1320" i="13"/>
  <c r="N1320" i="13"/>
  <c r="M1320" i="13"/>
  <c r="L1320" i="13"/>
  <c r="K1320" i="13"/>
  <c r="J1320" i="13"/>
  <c r="I1320" i="13"/>
  <c r="H1320" i="13"/>
  <c r="G1320" i="13"/>
  <c r="F1320" i="13"/>
  <c r="E1320" i="13"/>
  <c r="AB1315" i="13"/>
  <c r="AA1315" i="13"/>
  <c r="Z1315" i="13"/>
  <c r="Y1315" i="13"/>
  <c r="X1315" i="13"/>
  <c r="W1315" i="13"/>
  <c r="V1315" i="13"/>
  <c r="U1315" i="13"/>
  <c r="T1315" i="13"/>
  <c r="S1315" i="13"/>
  <c r="R1315" i="13"/>
  <c r="Q1315" i="13"/>
  <c r="P1315" i="13"/>
  <c r="O1315" i="13"/>
  <c r="N1315" i="13"/>
  <c r="M1315" i="13"/>
  <c r="L1315" i="13"/>
  <c r="K1315" i="13"/>
  <c r="J1315" i="13"/>
  <c r="I1315" i="13"/>
  <c r="H1315" i="13"/>
  <c r="G1315" i="13"/>
  <c r="F1315" i="13"/>
  <c r="E1315" i="13"/>
  <c r="AB1292" i="13"/>
  <c r="AA1292" i="13"/>
  <c r="Z1292" i="13"/>
  <c r="Y1292" i="13"/>
  <c r="X1292" i="13"/>
  <c r="W1292" i="13"/>
  <c r="V1292" i="13"/>
  <c r="U1292" i="13"/>
  <c r="T1292" i="13"/>
  <c r="S1292" i="13"/>
  <c r="R1292" i="13"/>
  <c r="Q1292" i="13"/>
  <c r="P1292" i="13"/>
  <c r="O1292" i="13"/>
  <c r="N1292" i="13"/>
  <c r="M1292" i="13"/>
  <c r="L1292" i="13"/>
  <c r="K1292" i="13"/>
  <c r="J1292" i="13"/>
  <c r="I1292" i="13"/>
  <c r="H1292" i="13"/>
  <c r="G1292" i="13"/>
  <c r="F1292" i="13"/>
  <c r="E1292" i="13"/>
  <c r="AB1291" i="13"/>
  <c r="AA1291" i="13"/>
  <c r="Z1291" i="13"/>
  <c r="Y1291" i="13"/>
  <c r="X1291" i="13"/>
  <c r="W1291" i="13"/>
  <c r="V1291" i="13"/>
  <c r="U1291" i="13"/>
  <c r="T1291" i="13"/>
  <c r="S1291" i="13"/>
  <c r="R1291" i="13"/>
  <c r="Q1291" i="13"/>
  <c r="P1291" i="13"/>
  <c r="O1291" i="13"/>
  <c r="N1291" i="13"/>
  <c r="M1291" i="13"/>
  <c r="L1291" i="13"/>
  <c r="K1291" i="13"/>
  <c r="J1291" i="13"/>
  <c r="I1291" i="13"/>
  <c r="H1291" i="13"/>
  <c r="G1291" i="13"/>
  <c r="F1291" i="13"/>
  <c r="E1291" i="13"/>
  <c r="AB1290" i="13"/>
  <c r="AA1290" i="13"/>
  <c r="Z1290" i="13"/>
  <c r="Y1290" i="13"/>
  <c r="X1290" i="13"/>
  <c r="W1290" i="13"/>
  <c r="V1290" i="13"/>
  <c r="U1290" i="13"/>
  <c r="T1290" i="13"/>
  <c r="S1290" i="13"/>
  <c r="R1290" i="13"/>
  <c r="Q1290" i="13"/>
  <c r="P1290" i="13"/>
  <c r="O1290" i="13"/>
  <c r="N1290" i="13"/>
  <c r="M1290" i="13"/>
  <c r="L1290" i="13"/>
  <c r="K1290" i="13"/>
  <c r="J1290" i="13"/>
  <c r="I1290" i="13"/>
  <c r="H1290" i="13"/>
  <c r="G1290" i="13"/>
  <c r="F1290" i="13"/>
  <c r="E1290" i="13"/>
  <c r="AB1285" i="13"/>
  <c r="AA1285" i="13"/>
  <c r="Z1285" i="13"/>
  <c r="Y1285" i="13"/>
  <c r="X1285" i="13"/>
  <c r="W1285" i="13"/>
  <c r="V1285" i="13"/>
  <c r="U1285" i="13"/>
  <c r="T1285" i="13"/>
  <c r="S1285" i="13"/>
  <c r="R1285" i="13"/>
  <c r="Q1285" i="13"/>
  <c r="P1285" i="13"/>
  <c r="O1285" i="13"/>
  <c r="N1285" i="13"/>
  <c r="M1285" i="13"/>
  <c r="L1285" i="13"/>
  <c r="K1285" i="13"/>
  <c r="J1285" i="13"/>
  <c r="I1285" i="13"/>
  <c r="H1285" i="13"/>
  <c r="G1285" i="13"/>
  <c r="F1285" i="13"/>
  <c r="E1285" i="13"/>
  <c r="AB1280" i="13"/>
  <c r="AA1280" i="13"/>
  <c r="Z1280" i="13"/>
  <c r="Y1280" i="13"/>
  <c r="X1280" i="13"/>
  <c r="W1280" i="13"/>
  <c r="V1280" i="13"/>
  <c r="U1280" i="13"/>
  <c r="T1280" i="13"/>
  <c r="S1280" i="13"/>
  <c r="R1280" i="13"/>
  <c r="Q1280" i="13"/>
  <c r="P1280" i="13"/>
  <c r="O1280" i="13"/>
  <c r="N1280" i="13"/>
  <c r="M1280" i="13"/>
  <c r="L1280" i="13"/>
  <c r="K1280" i="13"/>
  <c r="J1280" i="13"/>
  <c r="I1280" i="13"/>
  <c r="H1280" i="13"/>
  <c r="G1280" i="13"/>
  <c r="F1280" i="13"/>
  <c r="E1280" i="13"/>
  <c r="AB1275" i="13"/>
  <c r="AA1275" i="13"/>
  <c r="Z1275" i="13"/>
  <c r="Y1275" i="13"/>
  <c r="X1275" i="13"/>
  <c r="W1275" i="13"/>
  <c r="V1275" i="13"/>
  <c r="U1275" i="13"/>
  <c r="T1275" i="13"/>
  <c r="S1275" i="13"/>
  <c r="R1275" i="13"/>
  <c r="Q1275" i="13"/>
  <c r="P1275" i="13"/>
  <c r="O1275" i="13"/>
  <c r="N1275" i="13"/>
  <c r="M1275" i="13"/>
  <c r="L1275" i="13"/>
  <c r="K1275" i="13"/>
  <c r="J1275" i="13"/>
  <c r="I1275" i="13"/>
  <c r="H1275" i="13"/>
  <c r="G1275" i="13"/>
  <c r="F1275" i="13"/>
  <c r="E1275" i="13"/>
  <c r="E1293" i="13" l="1"/>
  <c r="G1293" i="13"/>
  <c r="I1293" i="13"/>
  <c r="K1293" i="13"/>
  <c r="M1293" i="13"/>
  <c r="O1293" i="13"/>
  <c r="Q1293" i="13"/>
  <c r="S1293" i="13"/>
  <c r="U1293" i="13"/>
  <c r="W1293" i="13"/>
  <c r="Y1293" i="13"/>
  <c r="AA1293" i="13"/>
  <c r="E1303" i="13"/>
  <c r="G1303" i="13"/>
  <c r="I1303" i="13"/>
  <c r="K1303" i="13"/>
  <c r="M1303" i="13"/>
  <c r="O1303" i="13"/>
  <c r="Q1303" i="13"/>
  <c r="S1303" i="13"/>
  <c r="U1303" i="13"/>
  <c r="W1303" i="13"/>
  <c r="Y1303" i="13"/>
  <c r="AA1303" i="13"/>
  <c r="E1308" i="13"/>
  <c r="G1308" i="13"/>
  <c r="I1308" i="13"/>
  <c r="K1308" i="13"/>
  <c r="M1308" i="13"/>
  <c r="O1308" i="13"/>
  <c r="Q1308" i="13"/>
  <c r="S1308" i="13"/>
  <c r="U1308" i="13"/>
  <c r="W1308" i="13"/>
  <c r="Y1308" i="13"/>
  <c r="AA1308" i="13"/>
  <c r="E1313" i="13"/>
  <c r="G1313" i="13"/>
  <c r="I1313" i="13"/>
  <c r="K1313" i="13"/>
  <c r="M1313" i="13"/>
  <c r="O1313" i="13"/>
  <c r="Q1313" i="13"/>
  <c r="S1313" i="13"/>
  <c r="U1313" i="13"/>
  <c r="W1313" i="13"/>
  <c r="E1323" i="13"/>
  <c r="G1323" i="13"/>
  <c r="I1323" i="13"/>
  <c r="K1323" i="13"/>
  <c r="M1323" i="13"/>
  <c r="O1323" i="13"/>
  <c r="Q1323" i="13"/>
  <c r="S1323" i="13"/>
  <c r="U1323" i="13"/>
  <c r="W1323" i="13"/>
  <c r="Y1323" i="13"/>
  <c r="AA1323" i="13"/>
  <c r="G1328" i="13"/>
  <c r="I1328" i="13"/>
  <c r="K1328" i="13"/>
  <c r="M1328" i="13"/>
  <c r="O1328" i="13"/>
  <c r="Q1328" i="13"/>
  <c r="S1328" i="13"/>
  <c r="U1328" i="13"/>
  <c r="W1328" i="13"/>
  <c r="Y1328" i="13"/>
  <c r="AA1328" i="13"/>
  <c r="G1333" i="13"/>
  <c r="I1333" i="13"/>
  <c r="K1333" i="13"/>
  <c r="M1333" i="13"/>
  <c r="O1333" i="13"/>
  <c r="Q1333" i="13"/>
  <c r="S1333" i="13"/>
  <c r="U1333" i="13"/>
  <c r="W1333" i="13"/>
  <c r="Y1333" i="13"/>
  <c r="AA1333" i="13"/>
  <c r="G1338" i="13"/>
  <c r="I1338" i="13"/>
  <c r="K1338" i="13"/>
  <c r="M1338" i="13"/>
  <c r="O1338" i="13"/>
  <c r="Q1338" i="13"/>
  <c r="S1338" i="13"/>
  <c r="U1338" i="13"/>
  <c r="W1338" i="13"/>
  <c r="Y1338" i="13"/>
  <c r="AA1338" i="13"/>
  <c r="E1348" i="13"/>
  <c r="G1348" i="13"/>
  <c r="I1348" i="13"/>
  <c r="K1348" i="13"/>
  <c r="M1348" i="13"/>
  <c r="O1348" i="13"/>
  <c r="Q1348" i="13"/>
  <c r="S1348" i="13"/>
  <c r="U1348" i="13"/>
  <c r="W1348" i="13"/>
  <c r="Y1348" i="13"/>
  <c r="AA1348" i="13"/>
  <c r="E1353" i="13"/>
  <c r="G1353" i="13"/>
  <c r="I1353" i="13"/>
  <c r="K1353" i="13"/>
  <c r="M1353" i="13"/>
  <c r="O1353" i="13"/>
  <c r="Q1353" i="13"/>
  <c r="S1353" i="13"/>
  <c r="U1353" i="13"/>
  <c r="W1353" i="13"/>
  <c r="Y1353" i="13"/>
  <c r="AA1353" i="13"/>
  <c r="E1358" i="13"/>
  <c r="G1358" i="13"/>
  <c r="I1358" i="13"/>
  <c r="K1358" i="13"/>
  <c r="M1358" i="13"/>
  <c r="O1358" i="13"/>
  <c r="Q1358" i="13"/>
  <c r="S1358" i="13"/>
  <c r="U1358" i="13"/>
  <c r="W1358" i="13"/>
  <c r="Y1358" i="13"/>
  <c r="AA1358" i="13"/>
  <c r="E1363" i="13"/>
  <c r="G1363" i="13"/>
  <c r="I1363" i="13"/>
  <c r="K1363" i="13"/>
  <c r="M1363" i="13"/>
  <c r="O1363" i="13"/>
  <c r="Q1363" i="13"/>
  <c r="S1363" i="13"/>
  <c r="U1363" i="13"/>
  <c r="W1363" i="13"/>
  <c r="Y1363" i="13"/>
  <c r="AA1363" i="13"/>
  <c r="E1368" i="13"/>
  <c r="G1368" i="13"/>
  <c r="I1368" i="13"/>
  <c r="K1368" i="13"/>
  <c r="M1368" i="13"/>
  <c r="O1368" i="13"/>
  <c r="Q1368" i="13"/>
  <c r="S1368" i="13"/>
  <c r="U1368" i="13"/>
  <c r="W1368" i="13"/>
  <c r="Y1368" i="13"/>
  <c r="AA1368" i="13"/>
  <c r="E1373" i="13"/>
  <c r="G1373" i="13"/>
  <c r="I1373" i="13"/>
  <c r="K1373" i="13"/>
  <c r="M1373" i="13"/>
  <c r="O1373" i="13"/>
  <c r="Q1373" i="13"/>
  <c r="S1373" i="13"/>
  <c r="U1373" i="13"/>
  <c r="W1373" i="13"/>
  <c r="Y1373" i="13"/>
  <c r="AA1373" i="13"/>
  <c r="E1378" i="13"/>
  <c r="G1378" i="13"/>
  <c r="I1378" i="13"/>
  <c r="K1378" i="13"/>
  <c r="M1378" i="13"/>
  <c r="O1378" i="13"/>
  <c r="Q1378" i="13"/>
  <c r="S1378" i="13"/>
  <c r="U1378" i="13"/>
  <c r="W1378" i="13"/>
  <c r="Y1378" i="13"/>
  <c r="AA1378" i="13"/>
  <c r="E1383" i="13"/>
  <c r="G1383" i="13"/>
  <c r="I1383" i="13"/>
  <c r="K1383" i="13"/>
  <c r="M1383" i="13"/>
  <c r="O1383" i="13"/>
  <c r="Q1383" i="13"/>
  <c r="S1383" i="13"/>
  <c r="U1383" i="13"/>
  <c r="W1383" i="13"/>
  <c r="Y1383" i="13"/>
  <c r="AA1383" i="13"/>
  <c r="E1388" i="13"/>
  <c r="G1388" i="13"/>
  <c r="I1388" i="13"/>
  <c r="K1388" i="13"/>
  <c r="M1388" i="13"/>
  <c r="O1388" i="13"/>
  <c r="Q1388" i="13"/>
  <c r="S1388" i="13"/>
  <c r="U1388" i="13"/>
  <c r="W1388" i="13"/>
  <c r="Y1388" i="13"/>
  <c r="AA1388" i="13"/>
  <c r="E1393" i="13"/>
  <c r="G1393" i="13"/>
  <c r="I1393" i="13"/>
  <c r="K1393" i="13"/>
  <c r="M1393" i="13"/>
  <c r="O1393" i="13"/>
  <c r="Q1393" i="13"/>
  <c r="S1393" i="13"/>
  <c r="U1393" i="13"/>
  <c r="W1393" i="13"/>
  <c r="Y1393" i="13"/>
  <c r="E1398" i="13"/>
  <c r="G1398" i="13"/>
  <c r="I1398" i="13"/>
  <c r="K1398" i="13"/>
  <c r="M1398" i="13"/>
  <c r="O1398" i="13"/>
  <c r="Q1398" i="13"/>
  <c r="S1398" i="13"/>
  <c r="U1398" i="13"/>
  <c r="W1398" i="13"/>
  <c r="Y1398" i="13"/>
  <c r="AA1398" i="13"/>
  <c r="E1403" i="13"/>
  <c r="G1403" i="13"/>
  <c r="I1403" i="13"/>
  <c r="K1403" i="13"/>
  <c r="M1403" i="13"/>
  <c r="O1403" i="13"/>
  <c r="Q1403" i="13"/>
  <c r="S1403" i="13"/>
  <c r="U1403" i="13"/>
  <c r="W1403" i="13"/>
  <c r="Y1403" i="13"/>
  <c r="AA1403" i="13"/>
  <c r="E1408" i="13"/>
  <c r="G1408" i="13"/>
  <c r="I1408" i="13"/>
  <c r="K1408" i="13"/>
  <c r="M1408" i="13"/>
  <c r="O1408" i="13"/>
  <c r="Q1408" i="13"/>
  <c r="S1408" i="13"/>
  <c r="U1408" i="13"/>
  <c r="W1408" i="13"/>
  <c r="Y1408" i="13"/>
  <c r="AA1408" i="13"/>
  <c r="E1413" i="13"/>
  <c r="G1413" i="13"/>
  <c r="I1413" i="13"/>
  <c r="K1413" i="13"/>
  <c r="M1413" i="13"/>
  <c r="O1413" i="13"/>
  <c r="Q1413" i="13"/>
  <c r="S1413" i="13"/>
  <c r="U1413" i="13"/>
  <c r="W1413" i="13"/>
  <c r="Y1413" i="13"/>
  <c r="AA1413" i="13"/>
  <c r="E1418" i="13"/>
  <c r="G1418" i="13"/>
  <c r="I1418" i="13"/>
  <c r="K1418" i="13"/>
  <c r="M1418" i="13"/>
  <c r="O1418" i="13"/>
  <c r="Q1418" i="13"/>
  <c r="S1418" i="13"/>
  <c r="U1418" i="13"/>
  <c r="W1418" i="13"/>
  <c r="Y1418" i="13"/>
  <c r="AA1418" i="13"/>
  <c r="E1423" i="13"/>
  <c r="G1423" i="13"/>
  <c r="I1423" i="13"/>
  <c r="K1423" i="13"/>
  <c r="M1423" i="13"/>
  <c r="O1423" i="13"/>
  <c r="Q1423" i="13"/>
  <c r="S1423" i="13"/>
  <c r="U1423" i="13"/>
  <c r="W1423" i="13"/>
  <c r="Y1423" i="13"/>
  <c r="AA1423" i="13"/>
  <c r="E1428" i="13"/>
  <c r="G1428" i="13"/>
  <c r="I1428" i="13"/>
  <c r="K1428" i="13"/>
  <c r="M1428" i="13"/>
  <c r="O1428" i="13"/>
  <c r="Q1428" i="13"/>
  <c r="S1428" i="13"/>
  <c r="U1428" i="13"/>
  <c r="W1428" i="13"/>
  <c r="Y1428" i="13"/>
  <c r="E1433" i="13"/>
  <c r="G1433" i="13"/>
  <c r="I1433" i="13"/>
  <c r="K1433" i="13"/>
  <c r="M1433" i="13"/>
  <c r="O1433" i="13"/>
  <c r="Q1433" i="13"/>
  <c r="S1433" i="13"/>
  <c r="U1433" i="13"/>
  <c r="W1433" i="13"/>
  <c r="Y1433" i="13"/>
  <c r="AA1433" i="13"/>
  <c r="E1438" i="13"/>
  <c r="G1438" i="13"/>
  <c r="I1438" i="13"/>
  <c r="K1438" i="13"/>
  <c r="M1438" i="13"/>
  <c r="O1438" i="13"/>
  <c r="Q1438" i="13"/>
  <c r="S1438" i="13"/>
  <c r="U1438" i="13"/>
  <c r="W1438" i="13"/>
  <c r="Y1438" i="13"/>
  <c r="AA1438" i="13"/>
  <c r="E1443" i="13"/>
  <c r="G1443" i="13"/>
  <c r="I1443" i="13"/>
  <c r="K1443" i="13"/>
  <c r="M1443" i="13"/>
  <c r="O1443" i="13"/>
  <c r="Q1443" i="13"/>
  <c r="S1443" i="13"/>
  <c r="U1443" i="13"/>
  <c r="W1443" i="13"/>
  <c r="Y1443" i="13"/>
  <c r="AA1443" i="13"/>
  <c r="E1448" i="13"/>
  <c r="G1448" i="13"/>
  <c r="I1448" i="13"/>
  <c r="K1448" i="13"/>
  <c r="M1448" i="13"/>
  <c r="O1448" i="13"/>
  <c r="Q1448" i="13"/>
  <c r="S1448" i="13"/>
  <c r="U1448" i="13"/>
  <c r="W1448" i="13"/>
  <c r="Y1448" i="13"/>
  <c r="AA1448" i="13"/>
  <c r="E1453" i="13"/>
  <c r="G1453" i="13"/>
  <c r="I1453" i="13"/>
  <c r="K1453" i="13"/>
  <c r="M1453" i="13"/>
  <c r="O1453" i="13"/>
  <c r="Q1453" i="13"/>
  <c r="S1453" i="13"/>
  <c r="U1453" i="13"/>
  <c r="W1453" i="13"/>
  <c r="Y1453" i="13"/>
  <c r="AA1453" i="13"/>
  <c r="E1458" i="13"/>
  <c r="G1458" i="13"/>
  <c r="I1458" i="13"/>
  <c r="K1458" i="13"/>
  <c r="M1458" i="13"/>
  <c r="O1458" i="13"/>
  <c r="Q1458" i="13"/>
  <c r="S1458" i="13"/>
  <c r="U1458" i="13"/>
  <c r="W1458" i="13"/>
  <c r="Y1458" i="13"/>
  <c r="AA1458" i="13"/>
  <c r="E1463" i="13"/>
  <c r="G1463" i="13"/>
  <c r="I1463" i="13"/>
  <c r="K1463" i="13"/>
  <c r="M1463" i="13"/>
  <c r="O1463" i="13"/>
  <c r="Q1463" i="13"/>
  <c r="S1463" i="13"/>
  <c r="U1463" i="13"/>
  <c r="W1463" i="13"/>
  <c r="Y1463" i="13"/>
  <c r="AA1463" i="13"/>
  <c r="F1293" i="13"/>
  <c r="H1293" i="13"/>
  <c r="J1293" i="13"/>
  <c r="L1293" i="13"/>
  <c r="N1293" i="13"/>
  <c r="P1293" i="13"/>
  <c r="R1293" i="13"/>
  <c r="T1293" i="13"/>
  <c r="V1293" i="13"/>
  <c r="X1293" i="13"/>
  <c r="Z1293" i="13"/>
  <c r="AB1293" i="13"/>
  <c r="F1303" i="13"/>
  <c r="H1303" i="13"/>
  <c r="J1303" i="13"/>
  <c r="L1303" i="13"/>
  <c r="N1303" i="13"/>
  <c r="P1303" i="13"/>
  <c r="R1303" i="13"/>
  <c r="T1303" i="13"/>
  <c r="V1303" i="13"/>
  <c r="X1303" i="13"/>
  <c r="Z1303" i="13"/>
  <c r="AB1303" i="13"/>
  <c r="F1308" i="13"/>
  <c r="H1308" i="13"/>
  <c r="J1308" i="13"/>
  <c r="L1308" i="13"/>
  <c r="N1308" i="13"/>
  <c r="P1308" i="13"/>
  <c r="R1308" i="13"/>
  <c r="T1308" i="13"/>
  <c r="V1308" i="13"/>
  <c r="X1308" i="13"/>
  <c r="Z1308" i="13"/>
  <c r="AB1308" i="13"/>
  <c r="F1313" i="13"/>
  <c r="H1313" i="13"/>
  <c r="J1313" i="13"/>
  <c r="L1313" i="13"/>
  <c r="N1313" i="13"/>
  <c r="P1313" i="13"/>
  <c r="R1313" i="13"/>
  <c r="T1313" i="13"/>
  <c r="V1313" i="13"/>
  <c r="X1313" i="13"/>
  <c r="Z1313" i="13"/>
  <c r="AB1313" i="13"/>
  <c r="F1323" i="13"/>
  <c r="H1323" i="13"/>
  <c r="J1323" i="13"/>
  <c r="L1323" i="13"/>
  <c r="N1323" i="13"/>
  <c r="P1323" i="13"/>
  <c r="R1323" i="13"/>
  <c r="T1323" i="13"/>
  <c r="V1323" i="13"/>
  <c r="X1323" i="13"/>
  <c r="Z1323" i="13"/>
  <c r="AB1323" i="13"/>
  <c r="F1328" i="13"/>
  <c r="H1328" i="13"/>
  <c r="J1328" i="13"/>
  <c r="L1328" i="13"/>
  <c r="N1328" i="13"/>
  <c r="P1328" i="13"/>
  <c r="R1328" i="13"/>
  <c r="T1328" i="13"/>
  <c r="V1328" i="13"/>
  <c r="X1328" i="13"/>
  <c r="Z1328" i="13"/>
  <c r="AB1328" i="13"/>
  <c r="F1333" i="13"/>
  <c r="H1333" i="13"/>
  <c r="J1333" i="13"/>
  <c r="L1333" i="13"/>
  <c r="N1333" i="13"/>
  <c r="P1333" i="13"/>
  <c r="R1333" i="13"/>
  <c r="T1333" i="13"/>
  <c r="V1333" i="13"/>
  <c r="X1333" i="13"/>
  <c r="Z1333" i="13"/>
  <c r="AB1333" i="13"/>
  <c r="F1338" i="13"/>
  <c r="H1338" i="13"/>
  <c r="J1338" i="13"/>
  <c r="L1338" i="13"/>
  <c r="N1338" i="13"/>
  <c r="P1338" i="13"/>
  <c r="R1338" i="13"/>
  <c r="T1338" i="13"/>
  <c r="V1338" i="13"/>
  <c r="X1338" i="13"/>
  <c r="Z1338" i="13"/>
  <c r="AB1338" i="13"/>
  <c r="F1348" i="13"/>
  <c r="H1348" i="13"/>
  <c r="J1348" i="13"/>
  <c r="L1348" i="13"/>
  <c r="N1348" i="13"/>
  <c r="P1348" i="13"/>
  <c r="R1348" i="13"/>
  <c r="T1348" i="13"/>
  <c r="V1348" i="13"/>
  <c r="X1348" i="13"/>
  <c r="Z1348" i="13"/>
  <c r="AB1348" i="13"/>
  <c r="F1353" i="13"/>
  <c r="H1353" i="13"/>
  <c r="J1353" i="13"/>
  <c r="L1353" i="13"/>
  <c r="N1353" i="13"/>
  <c r="P1353" i="13"/>
  <c r="R1353" i="13"/>
  <c r="T1353" i="13"/>
  <c r="V1353" i="13"/>
  <c r="X1353" i="13"/>
  <c r="Z1353" i="13"/>
  <c r="AB1353" i="13"/>
  <c r="F1358" i="13"/>
  <c r="H1358" i="13"/>
  <c r="J1358" i="13"/>
  <c r="L1358" i="13"/>
  <c r="N1358" i="13"/>
  <c r="P1358" i="13"/>
  <c r="R1358" i="13"/>
  <c r="T1358" i="13"/>
  <c r="V1358" i="13"/>
  <c r="X1358" i="13"/>
  <c r="Z1358" i="13"/>
  <c r="AB1358" i="13"/>
  <c r="F1363" i="13"/>
  <c r="H1363" i="13"/>
  <c r="J1363" i="13"/>
  <c r="L1363" i="13"/>
  <c r="N1363" i="13"/>
  <c r="P1363" i="13"/>
  <c r="R1363" i="13"/>
  <c r="T1363" i="13"/>
  <c r="V1363" i="13"/>
  <c r="X1363" i="13"/>
  <c r="Z1363" i="13"/>
  <c r="AB1363" i="13"/>
  <c r="F1368" i="13"/>
  <c r="H1368" i="13"/>
  <c r="J1368" i="13"/>
  <c r="L1368" i="13"/>
  <c r="N1368" i="13"/>
  <c r="P1368" i="13"/>
  <c r="R1368" i="13"/>
  <c r="T1368" i="13"/>
  <c r="V1368" i="13"/>
  <c r="X1368" i="13"/>
  <c r="Z1368" i="13"/>
  <c r="AB1368" i="13"/>
  <c r="F1373" i="13"/>
  <c r="H1373" i="13"/>
  <c r="J1373" i="13"/>
  <c r="L1373" i="13"/>
  <c r="N1373" i="13"/>
  <c r="P1373" i="13"/>
  <c r="R1373" i="13"/>
  <c r="T1373" i="13"/>
  <c r="V1373" i="13"/>
  <c r="X1373" i="13"/>
  <c r="Z1373" i="13"/>
  <c r="AB1373" i="13"/>
  <c r="F1378" i="13"/>
  <c r="H1378" i="13"/>
  <c r="J1378" i="13"/>
  <c r="L1378" i="13"/>
  <c r="N1378" i="13"/>
  <c r="P1378" i="13"/>
  <c r="R1378" i="13"/>
  <c r="T1378" i="13"/>
  <c r="V1378" i="13"/>
  <c r="X1378" i="13"/>
  <c r="Z1378" i="13"/>
  <c r="AB1378" i="13"/>
  <c r="F1383" i="13"/>
  <c r="H1383" i="13"/>
  <c r="J1383" i="13"/>
  <c r="L1383" i="13"/>
  <c r="N1383" i="13"/>
  <c r="P1383" i="13"/>
  <c r="R1383" i="13"/>
  <c r="T1383" i="13"/>
  <c r="V1383" i="13"/>
  <c r="X1383" i="13"/>
  <c r="Z1383" i="13"/>
  <c r="AB1383" i="13"/>
  <c r="F1388" i="13"/>
  <c r="H1388" i="13"/>
  <c r="J1388" i="13"/>
  <c r="L1388" i="13"/>
  <c r="N1388" i="13"/>
  <c r="P1388" i="13"/>
  <c r="R1388" i="13"/>
  <c r="T1388" i="13"/>
  <c r="V1388" i="13"/>
  <c r="X1388" i="13"/>
  <c r="Z1388" i="13"/>
  <c r="AB1388" i="13"/>
  <c r="F1393" i="13"/>
  <c r="H1393" i="13"/>
  <c r="J1393" i="13"/>
  <c r="L1393" i="13"/>
  <c r="N1393" i="13"/>
  <c r="P1393" i="13"/>
  <c r="R1393" i="13"/>
  <c r="T1393" i="13"/>
  <c r="V1393" i="13"/>
  <c r="X1393" i="13"/>
  <c r="Z1393" i="13"/>
  <c r="F1398" i="13"/>
  <c r="H1398" i="13"/>
  <c r="J1398" i="13"/>
  <c r="L1398" i="13"/>
  <c r="N1398" i="13"/>
  <c r="P1398" i="13"/>
  <c r="R1398" i="13"/>
  <c r="T1398" i="13"/>
  <c r="V1398" i="13"/>
  <c r="X1398" i="13"/>
  <c r="Z1398" i="13"/>
  <c r="AB1398" i="13"/>
  <c r="F1403" i="13"/>
  <c r="H1403" i="13"/>
  <c r="J1403" i="13"/>
  <c r="L1403" i="13"/>
  <c r="N1403" i="13"/>
  <c r="P1403" i="13"/>
  <c r="R1403" i="13"/>
  <c r="T1403" i="13"/>
  <c r="V1403" i="13"/>
  <c r="X1403" i="13"/>
  <c r="Z1403" i="13"/>
  <c r="AB1403" i="13"/>
  <c r="F1408" i="13"/>
  <c r="H1408" i="13"/>
  <c r="J1408" i="13"/>
  <c r="L1408" i="13"/>
  <c r="N1408" i="13"/>
  <c r="P1408" i="13"/>
  <c r="R1408" i="13"/>
  <c r="T1408" i="13"/>
  <c r="V1408" i="13"/>
  <c r="X1408" i="13"/>
  <c r="Z1408" i="13"/>
  <c r="AB1408" i="13"/>
  <c r="F1413" i="13"/>
  <c r="H1413" i="13"/>
  <c r="J1413" i="13"/>
  <c r="L1413" i="13"/>
  <c r="N1413" i="13"/>
  <c r="P1413" i="13"/>
  <c r="R1413" i="13"/>
  <c r="T1413" i="13"/>
  <c r="V1413" i="13"/>
  <c r="X1413" i="13"/>
  <c r="Z1413" i="13"/>
  <c r="AB1413" i="13"/>
  <c r="F1418" i="13"/>
  <c r="H1418" i="13"/>
  <c r="J1418" i="13"/>
  <c r="L1418" i="13"/>
  <c r="N1418" i="13"/>
  <c r="P1418" i="13"/>
  <c r="R1418" i="13"/>
  <c r="T1418" i="13"/>
  <c r="V1418" i="13"/>
  <c r="X1418" i="13"/>
  <c r="Z1418" i="13"/>
  <c r="AB1418" i="13"/>
  <c r="F1423" i="13"/>
  <c r="H1423" i="13"/>
  <c r="J1423" i="13"/>
  <c r="L1423" i="13"/>
  <c r="N1423" i="13"/>
  <c r="P1423" i="13"/>
  <c r="R1423" i="13"/>
  <c r="T1423" i="13"/>
  <c r="V1423" i="13"/>
  <c r="X1423" i="13"/>
  <c r="Z1423" i="13"/>
  <c r="AB1423" i="13"/>
  <c r="F1428" i="13"/>
  <c r="H1428" i="13"/>
  <c r="J1428" i="13"/>
  <c r="L1428" i="13"/>
  <c r="N1428" i="13"/>
  <c r="P1428" i="13"/>
  <c r="R1428" i="13"/>
  <c r="T1428" i="13"/>
  <c r="V1428" i="13"/>
  <c r="X1428" i="13"/>
  <c r="Z1428" i="13"/>
  <c r="F1433" i="13"/>
  <c r="H1433" i="13"/>
  <c r="J1433" i="13"/>
  <c r="L1433" i="13"/>
  <c r="N1433" i="13"/>
  <c r="P1433" i="13"/>
  <c r="R1433" i="13"/>
  <c r="T1433" i="13"/>
  <c r="V1433" i="13"/>
  <c r="X1433" i="13"/>
  <c r="Z1433" i="13"/>
  <c r="AB1433" i="13"/>
  <c r="F1438" i="13"/>
  <c r="H1438" i="13"/>
  <c r="J1438" i="13"/>
  <c r="L1438" i="13"/>
  <c r="N1438" i="13"/>
  <c r="P1438" i="13"/>
  <c r="R1438" i="13"/>
  <c r="T1438" i="13"/>
  <c r="V1438" i="13"/>
  <c r="X1438" i="13"/>
  <c r="Z1438" i="13"/>
  <c r="AB1438" i="13"/>
  <c r="F1443" i="13"/>
  <c r="H1443" i="13"/>
  <c r="J1443" i="13"/>
  <c r="L1443" i="13"/>
  <c r="N1443" i="13"/>
  <c r="P1443" i="13"/>
  <c r="R1443" i="13"/>
  <c r="T1443" i="13"/>
  <c r="V1443" i="13"/>
  <c r="X1443" i="13"/>
  <c r="Z1443" i="13"/>
  <c r="AB1443" i="13"/>
  <c r="F1448" i="13"/>
  <c r="H1448" i="13"/>
  <c r="J1448" i="13"/>
  <c r="L1448" i="13"/>
  <c r="N1448" i="13"/>
  <c r="P1448" i="13"/>
  <c r="R1448" i="13"/>
  <c r="T1448" i="13"/>
  <c r="V1448" i="13"/>
  <c r="X1448" i="13"/>
  <c r="Z1448" i="13"/>
  <c r="AB1448" i="13"/>
  <c r="F1453" i="13"/>
  <c r="H1453" i="13"/>
  <c r="J1453" i="13"/>
  <c r="L1453" i="13"/>
  <c r="N1453" i="13"/>
  <c r="P1453" i="13"/>
  <c r="R1453" i="13"/>
  <c r="T1453" i="13"/>
  <c r="V1453" i="13"/>
  <c r="X1453" i="13"/>
  <c r="Z1453" i="13"/>
  <c r="AB1453" i="13"/>
  <c r="F1458" i="13"/>
  <c r="H1458" i="13"/>
  <c r="J1458" i="13"/>
  <c r="L1458" i="13"/>
  <c r="N1458" i="13"/>
  <c r="P1458" i="13"/>
  <c r="R1458" i="13"/>
  <c r="T1458" i="13"/>
  <c r="V1458" i="13"/>
  <c r="X1458" i="13"/>
  <c r="Z1458" i="13"/>
  <c r="AB1458" i="13"/>
  <c r="F1463" i="13"/>
  <c r="H1463" i="13"/>
  <c r="J1463" i="13"/>
  <c r="L1463" i="13"/>
  <c r="N1463" i="13"/>
  <c r="P1463" i="13"/>
  <c r="R1463" i="13"/>
  <c r="T1463" i="13"/>
  <c r="V1463" i="13"/>
  <c r="X1463" i="13"/>
  <c r="Z1463" i="13"/>
  <c r="AB1463" i="13"/>
  <c r="Y1313" i="13"/>
  <c r="AA1313" i="13"/>
  <c r="AA1393" i="13"/>
  <c r="AB1393" i="13"/>
  <c r="AA1428" i="13"/>
  <c r="AB1428" i="13"/>
  <c r="E168" i="12"/>
  <c r="E173" i="12"/>
  <c r="E247" i="13"/>
  <c r="E252" i="13"/>
  <c r="E255" i="13"/>
  <c r="E256" i="13"/>
  <c r="E710" i="12" l="1"/>
  <c r="E705" i="12"/>
  <c r="E700" i="12"/>
  <c r="E715" i="12"/>
  <c r="E257" i="13"/>
  <c r="E658" i="13"/>
  <c r="E659" i="13"/>
  <c r="E663" i="13"/>
  <c r="E664" i="13"/>
  <c r="E668" i="13"/>
  <c r="E669" i="13"/>
  <c r="E673" i="13"/>
  <c r="E674" i="13"/>
  <c r="E1460" i="12"/>
  <c r="E1461" i="12"/>
  <c r="E1467" i="12"/>
  <c r="E1470" i="12"/>
  <c r="E1471" i="12"/>
  <c r="E1475" i="12"/>
  <c r="E1476" i="12"/>
  <c r="E1480" i="12"/>
  <c r="E1481" i="12"/>
  <c r="E1107" i="13"/>
  <c r="E1108" i="13"/>
  <c r="E1112" i="13"/>
  <c r="E1113" i="13"/>
  <c r="E1117" i="13"/>
  <c r="E1114" i="13" l="1"/>
  <c r="E677" i="13"/>
  <c r="E1469" i="12"/>
  <c r="E676" i="13"/>
  <c r="E678" i="13" s="1"/>
  <c r="E1482" i="12"/>
  <c r="E1477" i="12"/>
  <c r="E1462" i="12"/>
  <c r="E1472" i="12"/>
  <c r="E1109" i="13"/>
  <c r="E1111" i="13"/>
  <c r="E660" i="13"/>
  <c r="E675" i="13"/>
  <c r="E670" i="13"/>
  <c r="E665" i="13"/>
  <c r="E1479" i="12"/>
  <c r="AB1084" i="12" l="1"/>
  <c r="AA1084" i="12"/>
  <c r="Z1084" i="12"/>
  <c r="Y1084" i="12"/>
  <c r="X1084" i="12"/>
  <c r="W1084" i="12"/>
  <c r="V1084" i="12"/>
  <c r="U1084" i="12"/>
  <c r="T1084" i="12"/>
  <c r="S1084" i="12"/>
  <c r="R1084" i="12"/>
  <c r="Q1084" i="12"/>
  <c r="P1084" i="12"/>
  <c r="O1084" i="12"/>
  <c r="N1084" i="12"/>
  <c r="M1084" i="12"/>
  <c r="L1084" i="12"/>
  <c r="K1084" i="12"/>
  <c r="J1084" i="12"/>
  <c r="I1084" i="12"/>
  <c r="H1084" i="12"/>
  <c r="G1084" i="12"/>
  <c r="F1084" i="12"/>
  <c r="E1084" i="12"/>
  <c r="AB1079" i="12"/>
  <c r="AA1079" i="12"/>
  <c r="Z1079" i="12"/>
  <c r="Y1079" i="12"/>
  <c r="X1079" i="12"/>
  <c r="W1079" i="12"/>
  <c r="V1079" i="12"/>
  <c r="U1079" i="12"/>
  <c r="T1079" i="12"/>
  <c r="S1079" i="12"/>
  <c r="R1079" i="12"/>
  <c r="Q1079" i="12"/>
  <c r="P1079" i="12"/>
  <c r="O1079" i="12"/>
  <c r="N1079" i="12"/>
  <c r="M1079" i="12"/>
  <c r="L1079" i="12"/>
  <c r="K1079" i="12"/>
  <c r="J1079" i="12"/>
  <c r="I1079" i="12"/>
  <c r="H1079" i="12"/>
  <c r="G1079" i="12"/>
  <c r="F1079" i="12"/>
  <c r="E1074" i="12"/>
  <c r="AB1074" i="12"/>
  <c r="AA1074" i="12"/>
  <c r="Z1074" i="12"/>
  <c r="Y1074" i="12"/>
  <c r="X1074" i="12"/>
  <c r="W1074" i="12"/>
  <c r="V1074" i="12"/>
  <c r="U1074" i="12"/>
  <c r="T1074" i="12"/>
  <c r="S1074" i="12"/>
  <c r="R1074" i="12"/>
  <c r="Q1074" i="12"/>
  <c r="P1074" i="12"/>
  <c r="O1074" i="12"/>
  <c r="N1074" i="12"/>
  <c r="M1074" i="12"/>
  <c r="L1074" i="12"/>
  <c r="K1074" i="12"/>
  <c r="J1074" i="12"/>
  <c r="I1074" i="12"/>
  <c r="H1074" i="12"/>
  <c r="G1074" i="12"/>
  <c r="F1074" i="12"/>
  <c r="AB1069" i="12"/>
  <c r="AA1069" i="12"/>
  <c r="Z1069" i="12"/>
  <c r="Y1069" i="12"/>
  <c r="X1069" i="12"/>
  <c r="W1069" i="12"/>
  <c r="V1069" i="12"/>
  <c r="U1069" i="12"/>
  <c r="T1069" i="12"/>
  <c r="S1069" i="12"/>
  <c r="R1069" i="12"/>
  <c r="Q1069" i="12"/>
  <c r="P1069" i="12"/>
  <c r="O1069" i="12"/>
  <c r="N1069" i="12"/>
  <c r="M1069" i="12"/>
  <c r="L1069" i="12"/>
  <c r="K1069" i="12"/>
  <c r="J1069" i="12"/>
  <c r="I1069" i="12"/>
  <c r="H1069" i="12"/>
  <c r="G1069" i="12"/>
  <c r="F1069" i="12"/>
  <c r="E1069" i="12"/>
  <c r="AB1064" i="12"/>
  <c r="AA1064" i="12"/>
  <c r="Z1064" i="12"/>
  <c r="Y1064" i="12"/>
  <c r="X1064" i="12"/>
  <c r="W1064" i="12"/>
  <c r="V1064" i="12"/>
  <c r="U1064" i="12"/>
  <c r="T1064" i="12"/>
  <c r="S1064" i="12"/>
  <c r="R1064" i="12"/>
  <c r="Q1064" i="12"/>
  <c r="P1064" i="12"/>
  <c r="O1064" i="12"/>
  <c r="N1064" i="12"/>
  <c r="M1064" i="12"/>
  <c r="L1064" i="12"/>
  <c r="K1064" i="12"/>
  <c r="J1064" i="12"/>
  <c r="I1064" i="12"/>
  <c r="H1064" i="12"/>
  <c r="G1064" i="12"/>
  <c r="F1064" i="12"/>
  <c r="E1064" i="12"/>
  <c r="E1059" i="12"/>
  <c r="AB1059" i="12"/>
  <c r="AA1059" i="12"/>
  <c r="Z1059" i="12"/>
  <c r="Y1059" i="12"/>
  <c r="X1059" i="12"/>
  <c r="W1059" i="12"/>
  <c r="V1059" i="12"/>
  <c r="U1059" i="12"/>
  <c r="T1059" i="12"/>
  <c r="S1059" i="12"/>
  <c r="R1059" i="12"/>
  <c r="Q1059" i="12"/>
  <c r="P1059" i="12"/>
  <c r="O1059" i="12"/>
  <c r="N1059" i="12"/>
  <c r="M1059" i="12"/>
  <c r="L1059" i="12"/>
  <c r="K1059" i="12"/>
  <c r="J1059" i="12"/>
  <c r="I1059" i="12"/>
  <c r="H1059" i="12"/>
  <c r="G1059" i="12"/>
  <c r="F1059" i="12"/>
  <c r="AB1054" i="12"/>
  <c r="AA1054" i="12"/>
  <c r="Z1054" i="12"/>
  <c r="Y1054" i="12"/>
  <c r="X1054" i="12"/>
  <c r="W1054" i="12"/>
  <c r="V1054" i="12"/>
  <c r="U1054" i="12"/>
  <c r="T1054" i="12"/>
  <c r="S1054" i="12"/>
  <c r="R1054" i="12"/>
  <c r="Q1054" i="12"/>
  <c r="P1054" i="12"/>
  <c r="O1054" i="12"/>
  <c r="N1054" i="12"/>
  <c r="M1054" i="12"/>
  <c r="L1054" i="12"/>
  <c r="K1054" i="12"/>
  <c r="J1054" i="12"/>
  <c r="I1054" i="12"/>
  <c r="H1054" i="12"/>
  <c r="G1054" i="12"/>
  <c r="F1054" i="12"/>
  <c r="E1054" i="12"/>
  <c r="AB1049" i="12"/>
  <c r="AA1049" i="12"/>
  <c r="Z1049" i="12"/>
  <c r="Y1049" i="12"/>
  <c r="X1049" i="12"/>
  <c r="W1049" i="12"/>
  <c r="V1049" i="12"/>
  <c r="U1049" i="12"/>
  <c r="T1049" i="12"/>
  <c r="S1049" i="12"/>
  <c r="R1049" i="12"/>
  <c r="Q1049" i="12"/>
  <c r="P1049" i="12"/>
  <c r="O1049" i="12"/>
  <c r="N1049" i="12"/>
  <c r="M1049" i="12"/>
  <c r="L1049" i="12"/>
  <c r="K1049" i="12"/>
  <c r="J1049" i="12"/>
  <c r="I1049" i="12"/>
  <c r="H1049" i="12"/>
  <c r="G1049" i="12"/>
  <c r="F1049" i="12"/>
  <c r="E1049" i="12"/>
  <c r="E1044" i="12"/>
  <c r="AB1044" i="12"/>
  <c r="AA1044" i="12"/>
  <c r="Z1044" i="12"/>
  <c r="Y1044" i="12"/>
  <c r="X1044" i="12"/>
  <c r="W1044" i="12"/>
  <c r="V1044" i="12"/>
  <c r="U1044" i="12"/>
  <c r="T1044" i="12"/>
  <c r="S1044" i="12"/>
  <c r="R1044" i="12"/>
  <c r="Q1044" i="12"/>
  <c r="P1044" i="12"/>
  <c r="O1044" i="12"/>
  <c r="N1044" i="12"/>
  <c r="M1044" i="12"/>
  <c r="L1044" i="12"/>
  <c r="K1044" i="12"/>
  <c r="J1044" i="12"/>
  <c r="I1044" i="12"/>
  <c r="H1044" i="12"/>
  <c r="G1044" i="12"/>
  <c r="F1044" i="12"/>
  <c r="E1039" i="12"/>
  <c r="AB1039" i="12"/>
  <c r="AA1039" i="12"/>
  <c r="Z1039" i="12"/>
  <c r="Y1039" i="12"/>
  <c r="X1039" i="12"/>
  <c r="W1039" i="12"/>
  <c r="V1039" i="12"/>
  <c r="U1039" i="12"/>
  <c r="T1039" i="12"/>
  <c r="S1039" i="12"/>
  <c r="R1039" i="12"/>
  <c r="Q1039" i="12"/>
  <c r="P1039" i="12"/>
  <c r="O1039" i="12"/>
  <c r="N1039" i="12"/>
  <c r="M1039" i="12"/>
  <c r="L1039" i="12"/>
  <c r="K1039" i="12"/>
  <c r="J1039" i="12"/>
  <c r="I1039" i="12"/>
  <c r="H1039" i="12"/>
  <c r="G1039" i="12"/>
  <c r="F1039" i="12"/>
  <c r="W1034" i="12"/>
  <c r="U1034" i="12"/>
  <c r="S1034" i="12"/>
  <c r="Q1034" i="12"/>
  <c r="O1034" i="12"/>
  <c r="M1034" i="12"/>
  <c r="K1034" i="12"/>
  <c r="I1034" i="12"/>
  <c r="G1034" i="12"/>
  <c r="Z1034" i="12"/>
  <c r="X1034" i="12"/>
  <c r="V1034" i="12"/>
  <c r="T1034" i="12"/>
  <c r="R1034" i="12"/>
  <c r="P1034" i="12"/>
  <c r="N1034" i="12"/>
  <c r="L1034" i="12"/>
  <c r="J1034" i="12"/>
  <c r="H1034" i="12"/>
  <c r="F1034" i="12"/>
  <c r="AB1029" i="12"/>
  <c r="Z1029" i="12"/>
  <c r="X1029" i="12"/>
  <c r="V1029" i="12"/>
  <c r="T1029" i="12"/>
  <c r="R1029" i="12"/>
  <c r="P1029" i="12"/>
  <c r="N1029" i="12"/>
  <c r="L1029" i="12"/>
  <c r="J1029" i="12"/>
  <c r="H1029" i="12"/>
  <c r="F1029" i="12"/>
  <c r="AA1029" i="12"/>
  <c r="Y1029" i="12"/>
  <c r="W1029" i="12"/>
  <c r="U1029" i="12"/>
  <c r="S1029" i="12"/>
  <c r="Q1029" i="12"/>
  <c r="O1029" i="12"/>
  <c r="M1029" i="12"/>
  <c r="K1029" i="12"/>
  <c r="I1029" i="12"/>
  <c r="G1029" i="12"/>
  <c r="Y1024" i="12"/>
  <c r="U1024" i="12"/>
  <c r="Q1024" i="12"/>
  <c r="M1024" i="12"/>
  <c r="I1024" i="12"/>
  <c r="AA1024" i="12"/>
  <c r="W1024" i="12"/>
  <c r="S1024" i="12"/>
  <c r="O1024" i="12"/>
  <c r="K1024" i="12"/>
  <c r="G1024" i="12"/>
  <c r="Y1019" i="12"/>
  <c r="U1019" i="12"/>
  <c r="Q1019" i="12"/>
  <c r="M1019" i="12"/>
  <c r="I1019" i="12"/>
  <c r="E1088" i="12"/>
  <c r="E1090" i="12" s="1"/>
  <c r="AA1019" i="12"/>
  <c r="W1019" i="12"/>
  <c r="S1019" i="12"/>
  <c r="O1019" i="12"/>
  <c r="K1019" i="12"/>
  <c r="G1019" i="12"/>
  <c r="AB1014" i="12"/>
  <c r="AA1014" i="12"/>
  <c r="Z1014" i="12"/>
  <c r="Y1014" i="12"/>
  <c r="X1014" i="12"/>
  <c r="W1014" i="12"/>
  <c r="V1014" i="12"/>
  <c r="U1014" i="12"/>
  <c r="T1014" i="12"/>
  <c r="S1014" i="12"/>
  <c r="R1014" i="12"/>
  <c r="Q1014" i="12"/>
  <c r="P1014" i="12"/>
  <c r="O1014" i="12"/>
  <c r="N1014" i="12"/>
  <c r="M1014" i="12"/>
  <c r="L1014" i="12"/>
  <c r="K1014" i="12"/>
  <c r="J1014" i="12"/>
  <c r="I1014" i="12"/>
  <c r="H1014" i="12"/>
  <c r="G1014" i="12"/>
  <c r="F1014" i="12"/>
  <c r="E1014" i="12"/>
  <c r="AB1008" i="12"/>
  <c r="AA1008" i="12"/>
  <c r="Z1008" i="12"/>
  <c r="Y1008" i="12"/>
  <c r="X1008" i="12"/>
  <c r="W1008" i="12"/>
  <c r="V1008" i="12"/>
  <c r="U1008" i="12"/>
  <c r="T1008" i="12"/>
  <c r="S1008" i="12"/>
  <c r="R1008" i="12"/>
  <c r="Q1008" i="12"/>
  <c r="P1008" i="12"/>
  <c r="O1008" i="12"/>
  <c r="N1008" i="12"/>
  <c r="M1008" i="12"/>
  <c r="L1008" i="12"/>
  <c r="K1008" i="12"/>
  <c r="J1008" i="12"/>
  <c r="I1008" i="12"/>
  <c r="H1008" i="12"/>
  <c r="G1008" i="12"/>
  <c r="F1008" i="12"/>
  <c r="AB1013" i="12"/>
  <c r="AA1013" i="12"/>
  <c r="Z1013" i="12"/>
  <c r="X1013" i="12"/>
  <c r="W1013" i="12"/>
  <c r="V1013" i="12"/>
  <c r="T1013" i="12"/>
  <c r="S1013" i="12"/>
  <c r="R1013" i="12"/>
  <c r="P1013" i="12"/>
  <c r="O1013" i="12"/>
  <c r="N1013" i="12"/>
  <c r="L1013" i="12"/>
  <c r="K1013" i="12"/>
  <c r="J1013" i="12"/>
  <c r="H1013" i="12"/>
  <c r="G1013" i="12"/>
  <c r="F1013" i="12"/>
  <c r="AB1012" i="12"/>
  <c r="AA1012" i="12"/>
  <c r="Z1012" i="12"/>
  <c r="Y1012" i="12"/>
  <c r="X1012" i="12"/>
  <c r="W1012" i="12"/>
  <c r="V1012" i="12"/>
  <c r="U1012" i="12"/>
  <c r="T1012" i="12"/>
  <c r="S1012" i="12"/>
  <c r="R1012" i="12"/>
  <c r="Q1012" i="12"/>
  <c r="P1012" i="12"/>
  <c r="O1012" i="12"/>
  <c r="N1012" i="12"/>
  <c r="M1012" i="12"/>
  <c r="L1012" i="12"/>
  <c r="K1012" i="12"/>
  <c r="J1012" i="12"/>
  <c r="I1012" i="12"/>
  <c r="H1012" i="12"/>
  <c r="G1012" i="12"/>
  <c r="F1012" i="12"/>
  <c r="E1012" i="12"/>
  <c r="Y1034" i="12" l="1"/>
  <c r="AA1034" i="12"/>
  <c r="AB1034" i="12"/>
  <c r="F1019" i="12"/>
  <c r="H1019" i="12"/>
  <c r="J1019" i="12"/>
  <c r="L1019" i="12"/>
  <c r="N1019" i="12"/>
  <c r="P1019" i="12"/>
  <c r="R1019" i="12"/>
  <c r="T1019" i="12"/>
  <c r="V1019" i="12"/>
  <c r="X1019" i="12"/>
  <c r="Z1019" i="12"/>
  <c r="AB1019" i="12"/>
  <c r="F1024" i="12"/>
  <c r="H1024" i="12"/>
  <c r="J1024" i="12"/>
  <c r="L1024" i="12"/>
  <c r="N1024" i="12"/>
  <c r="P1024" i="12"/>
  <c r="R1024" i="12"/>
  <c r="T1024" i="12"/>
  <c r="V1024" i="12"/>
  <c r="X1024" i="12"/>
  <c r="Z1024" i="12"/>
  <c r="AB1024" i="12"/>
  <c r="E1079" i="12"/>
  <c r="E1006" i="12"/>
  <c r="E1013" i="12"/>
  <c r="M1013" i="12"/>
  <c r="U1013" i="12"/>
  <c r="I1013" i="12"/>
  <c r="Q1013" i="12"/>
  <c r="Y1013" i="12"/>
  <c r="AB1153" i="10" l="1"/>
  <c r="AA1153" i="10"/>
  <c r="Z1153" i="10"/>
  <c r="Y1153" i="10"/>
  <c r="X1153" i="10"/>
  <c r="W1153" i="10"/>
  <c r="V1153" i="10"/>
  <c r="U1153" i="10"/>
  <c r="T1153" i="10"/>
  <c r="S1153" i="10"/>
  <c r="R1153" i="10"/>
  <c r="Q1153" i="10"/>
  <c r="P1153" i="10"/>
  <c r="O1153" i="10"/>
  <c r="N1153" i="10"/>
  <c r="M1153" i="10"/>
  <c r="L1153" i="10"/>
  <c r="K1153" i="10"/>
  <c r="J1153" i="10"/>
  <c r="I1153" i="10"/>
  <c r="H1153" i="10"/>
  <c r="G1153" i="10"/>
  <c r="F1153" i="10"/>
  <c r="E1153" i="10"/>
  <c r="AB1152" i="10"/>
  <c r="AA1152" i="10"/>
  <c r="Z1152" i="10"/>
  <c r="Y1152" i="10"/>
  <c r="X1152" i="10"/>
  <c r="W1152" i="10"/>
  <c r="V1152" i="10"/>
  <c r="U1152" i="10"/>
  <c r="T1152" i="10"/>
  <c r="S1152" i="10"/>
  <c r="R1152" i="10"/>
  <c r="Q1152" i="10"/>
  <c r="P1152" i="10"/>
  <c r="O1152" i="10"/>
  <c r="N1152" i="10"/>
  <c r="M1152" i="10"/>
  <c r="L1152" i="10"/>
  <c r="K1152" i="10"/>
  <c r="J1152" i="10"/>
  <c r="I1152" i="10"/>
  <c r="H1152" i="10"/>
  <c r="G1152" i="10"/>
  <c r="F1152" i="10"/>
  <c r="E1152" i="10"/>
  <c r="AB1151" i="10"/>
  <c r="AA1151" i="10"/>
  <c r="Z1151" i="10"/>
  <c r="Y1151" i="10"/>
  <c r="X1151" i="10"/>
  <c r="W1151" i="10"/>
  <c r="V1151" i="10"/>
  <c r="U1151" i="10"/>
  <c r="T1151" i="10"/>
  <c r="S1151" i="10"/>
  <c r="R1151" i="10"/>
  <c r="Q1151" i="10"/>
  <c r="P1151" i="10"/>
  <c r="O1151" i="10"/>
  <c r="N1151" i="10"/>
  <c r="M1151" i="10"/>
  <c r="L1151" i="10"/>
  <c r="K1151" i="10"/>
  <c r="J1151" i="10"/>
  <c r="I1151" i="10"/>
  <c r="H1151" i="10"/>
  <c r="G1151" i="10"/>
  <c r="F1151" i="10"/>
  <c r="E1151" i="10"/>
  <c r="AB1148" i="10"/>
  <c r="AA1148" i="10"/>
  <c r="Z1148" i="10"/>
  <c r="Y1148" i="10"/>
  <c r="X1148" i="10"/>
  <c r="W1148" i="10"/>
  <c r="V1148" i="10"/>
  <c r="U1148" i="10"/>
  <c r="T1148" i="10"/>
  <c r="S1148" i="10"/>
  <c r="R1148" i="10"/>
  <c r="Q1148" i="10"/>
  <c r="P1148" i="10"/>
  <c r="O1148" i="10"/>
  <c r="N1148" i="10"/>
  <c r="M1148" i="10"/>
  <c r="L1148" i="10"/>
  <c r="K1148" i="10"/>
  <c r="J1148" i="10"/>
  <c r="I1148" i="10"/>
  <c r="H1148" i="10"/>
  <c r="G1148" i="10"/>
  <c r="F1148" i="10"/>
  <c r="E1148" i="10"/>
  <c r="AB1147" i="10"/>
  <c r="AA1147" i="10"/>
  <c r="Z1147" i="10"/>
  <c r="Y1147" i="10"/>
  <c r="X1147" i="10"/>
  <c r="W1147" i="10"/>
  <c r="V1147" i="10"/>
  <c r="U1147" i="10"/>
  <c r="T1147" i="10"/>
  <c r="S1147" i="10"/>
  <c r="R1147" i="10"/>
  <c r="Q1147" i="10"/>
  <c r="P1147" i="10"/>
  <c r="O1147" i="10"/>
  <c r="N1147" i="10"/>
  <c r="M1147" i="10"/>
  <c r="L1147" i="10"/>
  <c r="K1147" i="10"/>
  <c r="J1147" i="10"/>
  <c r="I1147" i="10"/>
  <c r="H1147" i="10"/>
  <c r="G1147" i="10"/>
  <c r="F1147" i="10"/>
  <c r="E1147" i="10"/>
  <c r="E1143" i="10"/>
  <c r="E1142" i="10"/>
  <c r="AB1141" i="10"/>
  <c r="AA1141" i="10"/>
  <c r="Z1141" i="10"/>
  <c r="Y1141" i="10"/>
  <c r="X1141" i="10"/>
  <c r="W1141" i="10"/>
  <c r="V1141" i="10"/>
  <c r="U1141" i="10"/>
  <c r="T1141" i="10"/>
  <c r="S1141" i="10"/>
  <c r="R1141" i="10"/>
  <c r="Q1141" i="10"/>
  <c r="P1141" i="10"/>
  <c r="O1141" i="10"/>
  <c r="N1141" i="10"/>
  <c r="M1141" i="10"/>
  <c r="L1141" i="10"/>
  <c r="K1141" i="10"/>
  <c r="J1141" i="10"/>
  <c r="I1141" i="10"/>
  <c r="H1141" i="10"/>
  <c r="G1141" i="10"/>
  <c r="F1141" i="10"/>
  <c r="AB1138" i="10"/>
  <c r="AA1138" i="10"/>
  <c r="Z1138" i="10"/>
  <c r="Y1138" i="10"/>
  <c r="X1138" i="10"/>
  <c r="W1138" i="10"/>
  <c r="V1138" i="10"/>
  <c r="U1138" i="10"/>
  <c r="T1138" i="10"/>
  <c r="S1138" i="10"/>
  <c r="R1138" i="10"/>
  <c r="Q1138" i="10"/>
  <c r="P1138" i="10"/>
  <c r="O1138" i="10"/>
  <c r="N1138" i="10"/>
  <c r="M1138" i="10"/>
  <c r="L1138" i="10"/>
  <c r="K1138" i="10"/>
  <c r="J1138" i="10"/>
  <c r="I1138" i="10"/>
  <c r="H1138" i="10"/>
  <c r="G1138" i="10"/>
  <c r="F1138" i="10"/>
  <c r="E1138" i="10"/>
  <c r="AB1137" i="10"/>
  <c r="AA1137" i="10"/>
  <c r="Z1137" i="10"/>
  <c r="Y1137" i="10"/>
  <c r="X1137" i="10"/>
  <c r="W1137" i="10"/>
  <c r="V1137" i="10"/>
  <c r="U1137" i="10"/>
  <c r="T1137" i="10"/>
  <c r="S1137" i="10"/>
  <c r="R1137" i="10"/>
  <c r="Q1137" i="10"/>
  <c r="P1137" i="10"/>
  <c r="O1137" i="10"/>
  <c r="N1137" i="10"/>
  <c r="M1137" i="10"/>
  <c r="L1137" i="10"/>
  <c r="K1137" i="10"/>
  <c r="J1137" i="10"/>
  <c r="I1137" i="10"/>
  <c r="H1137" i="10"/>
  <c r="G1137" i="10"/>
  <c r="F1137" i="10"/>
  <c r="E1137" i="10"/>
  <c r="AB1136" i="10"/>
  <c r="AA1136" i="10"/>
  <c r="Z1136" i="10"/>
  <c r="Y1136" i="10"/>
  <c r="X1136" i="10"/>
  <c r="W1136" i="10"/>
  <c r="V1136" i="10"/>
  <c r="U1136" i="10"/>
  <c r="T1136" i="10"/>
  <c r="S1136" i="10"/>
  <c r="R1136" i="10"/>
  <c r="Q1136" i="10"/>
  <c r="P1136" i="10"/>
  <c r="O1136" i="10"/>
  <c r="N1136" i="10"/>
  <c r="M1136" i="10"/>
  <c r="L1136" i="10"/>
  <c r="K1136" i="10"/>
  <c r="J1136" i="10"/>
  <c r="I1136" i="10"/>
  <c r="H1136" i="10"/>
  <c r="G1136" i="10"/>
  <c r="F1136" i="10"/>
  <c r="E1136" i="10"/>
  <c r="AB1133" i="10"/>
  <c r="AA1133" i="10"/>
  <c r="Z1133" i="10"/>
  <c r="Y1133" i="10"/>
  <c r="X1133" i="10"/>
  <c r="W1133" i="10"/>
  <c r="V1133" i="10"/>
  <c r="U1133" i="10"/>
  <c r="T1133" i="10"/>
  <c r="S1133" i="10"/>
  <c r="R1133" i="10"/>
  <c r="Q1133" i="10"/>
  <c r="P1133" i="10"/>
  <c r="O1133" i="10"/>
  <c r="N1133" i="10"/>
  <c r="M1133" i="10"/>
  <c r="L1133" i="10"/>
  <c r="K1133" i="10"/>
  <c r="J1133" i="10"/>
  <c r="I1133" i="10"/>
  <c r="H1133" i="10"/>
  <c r="G1133" i="10"/>
  <c r="F1133" i="10"/>
  <c r="E1133" i="10"/>
  <c r="AB1132" i="10"/>
  <c r="AA1132" i="10"/>
  <c r="Z1132" i="10"/>
  <c r="Y1132" i="10"/>
  <c r="X1132" i="10"/>
  <c r="W1132" i="10"/>
  <c r="V1132" i="10"/>
  <c r="U1132" i="10"/>
  <c r="T1132" i="10"/>
  <c r="S1132" i="10"/>
  <c r="R1132" i="10"/>
  <c r="Q1132" i="10"/>
  <c r="P1132" i="10"/>
  <c r="O1132" i="10"/>
  <c r="N1132" i="10"/>
  <c r="M1132" i="10"/>
  <c r="L1132" i="10"/>
  <c r="K1132" i="10"/>
  <c r="J1132" i="10"/>
  <c r="I1132" i="10"/>
  <c r="H1132" i="10"/>
  <c r="G1132" i="10"/>
  <c r="F1132" i="10"/>
  <c r="E1132" i="10"/>
  <c r="AB1128" i="10"/>
  <c r="AA1128" i="10"/>
  <c r="Z1128" i="10"/>
  <c r="Y1128" i="10"/>
  <c r="X1128" i="10"/>
  <c r="W1128" i="10"/>
  <c r="V1128" i="10"/>
  <c r="U1128" i="10"/>
  <c r="T1128" i="10"/>
  <c r="S1128" i="10"/>
  <c r="R1128" i="10"/>
  <c r="Q1128" i="10"/>
  <c r="P1128" i="10"/>
  <c r="O1128" i="10"/>
  <c r="N1128" i="10"/>
  <c r="M1128" i="10"/>
  <c r="L1128" i="10"/>
  <c r="K1128" i="10"/>
  <c r="J1128" i="10"/>
  <c r="I1128" i="10"/>
  <c r="H1128" i="10"/>
  <c r="G1128" i="10"/>
  <c r="F1128" i="10"/>
  <c r="E1128" i="10"/>
  <c r="AB1127" i="10"/>
  <c r="AA1127" i="10"/>
  <c r="Z1127" i="10"/>
  <c r="Y1127" i="10"/>
  <c r="X1127" i="10"/>
  <c r="W1127" i="10"/>
  <c r="V1127" i="10"/>
  <c r="U1127" i="10"/>
  <c r="T1127" i="10"/>
  <c r="S1127" i="10"/>
  <c r="R1127" i="10"/>
  <c r="Q1127" i="10"/>
  <c r="P1127" i="10"/>
  <c r="O1127" i="10"/>
  <c r="N1127" i="10"/>
  <c r="M1127" i="10"/>
  <c r="L1127" i="10"/>
  <c r="K1127" i="10"/>
  <c r="J1127" i="10"/>
  <c r="I1127" i="10"/>
  <c r="H1127" i="10"/>
  <c r="G1127" i="10"/>
  <c r="F1127" i="10"/>
  <c r="E1127" i="10"/>
  <c r="AB1126" i="10"/>
  <c r="AA1126" i="10"/>
  <c r="Z1126" i="10"/>
  <c r="Y1126" i="10"/>
  <c r="X1126" i="10"/>
  <c r="W1126" i="10"/>
  <c r="V1126" i="10"/>
  <c r="U1126" i="10"/>
  <c r="T1126" i="10"/>
  <c r="S1126" i="10"/>
  <c r="R1126" i="10"/>
  <c r="Q1126" i="10"/>
  <c r="P1126" i="10"/>
  <c r="O1126" i="10"/>
  <c r="N1126" i="10"/>
  <c r="M1126" i="10"/>
  <c r="L1126" i="10"/>
  <c r="K1126" i="10"/>
  <c r="J1126" i="10"/>
  <c r="I1126" i="10"/>
  <c r="H1126" i="10"/>
  <c r="G1126" i="10"/>
  <c r="F1126" i="10"/>
  <c r="E1126" i="10"/>
  <c r="AB1123" i="10"/>
  <c r="AA1123" i="10"/>
  <c r="Z1123" i="10"/>
  <c r="Y1123" i="10"/>
  <c r="X1123" i="10"/>
  <c r="W1123" i="10"/>
  <c r="V1123" i="10"/>
  <c r="U1123" i="10"/>
  <c r="T1123" i="10"/>
  <c r="S1123" i="10"/>
  <c r="R1123" i="10"/>
  <c r="Q1123" i="10"/>
  <c r="P1123" i="10"/>
  <c r="O1123" i="10"/>
  <c r="N1123" i="10"/>
  <c r="M1123" i="10"/>
  <c r="L1123" i="10"/>
  <c r="K1123" i="10"/>
  <c r="J1123" i="10"/>
  <c r="I1123" i="10"/>
  <c r="H1123" i="10"/>
  <c r="G1123" i="10"/>
  <c r="F1123" i="10"/>
  <c r="E1123" i="10"/>
  <c r="AB1122" i="10"/>
  <c r="AA1122" i="10"/>
  <c r="Z1122" i="10"/>
  <c r="Y1122" i="10"/>
  <c r="X1122" i="10"/>
  <c r="W1122" i="10"/>
  <c r="V1122" i="10"/>
  <c r="U1122" i="10"/>
  <c r="T1122" i="10"/>
  <c r="S1122" i="10"/>
  <c r="R1122" i="10"/>
  <c r="Q1122" i="10"/>
  <c r="P1122" i="10"/>
  <c r="O1122" i="10"/>
  <c r="N1122" i="10"/>
  <c r="M1122" i="10"/>
  <c r="L1122" i="10"/>
  <c r="K1122" i="10"/>
  <c r="J1122" i="10"/>
  <c r="I1122" i="10"/>
  <c r="H1122" i="10"/>
  <c r="G1122" i="10"/>
  <c r="F1122" i="10"/>
  <c r="E1122" i="10"/>
  <c r="AB1119" i="10"/>
  <c r="AA1119" i="10"/>
  <c r="Z1119" i="10"/>
  <c r="Y1119" i="10"/>
  <c r="X1119" i="10"/>
  <c r="W1119" i="10"/>
  <c r="V1119" i="10"/>
  <c r="U1119" i="10"/>
  <c r="T1119" i="10"/>
  <c r="S1119" i="10"/>
  <c r="R1119" i="10"/>
  <c r="Q1119" i="10"/>
  <c r="P1119" i="10"/>
  <c r="O1119" i="10"/>
  <c r="N1119" i="10"/>
  <c r="M1119" i="10"/>
  <c r="L1119" i="10"/>
  <c r="K1119" i="10"/>
  <c r="J1119" i="10"/>
  <c r="I1119" i="10"/>
  <c r="H1119" i="10"/>
  <c r="G1119" i="10"/>
  <c r="F1119" i="10"/>
  <c r="E1119" i="10"/>
  <c r="E1114" i="10"/>
  <c r="AB1090" i="10"/>
  <c r="AA1090" i="10"/>
  <c r="Z1090" i="10"/>
  <c r="Y1090" i="10"/>
  <c r="X1090" i="10"/>
  <c r="W1090" i="10"/>
  <c r="V1090" i="10"/>
  <c r="U1090" i="10"/>
  <c r="T1090" i="10"/>
  <c r="S1090" i="10"/>
  <c r="R1090" i="10"/>
  <c r="Q1090" i="10"/>
  <c r="P1090" i="10"/>
  <c r="O1090" i="10"/>
  <c r="N1090" i="10"/>
  <c r="M1090" i="10"/>
  <c r="L1090" i="10"/>
  <c r="K1090" i="10"/>
  <c r="J1090" i="10"/>
  <c r="I1090" i="10"/>
  <c r="H1090" i="10"/>
  <c r="G1090" i="10"/>
  <c r="F1090" i="10"/>
  <c r="E1090" i="10"/>
  <c r="AB1089" i="10"/>
  <c r="AA1089" i="10"/>
  <c r="Z1089" i="10"/>
  <c r="Y1089" i="10"/>
  <c r="X1089" i="10"/>
  <c r="W1089" i="10"/>
  <c r="V1089" i="10"/>
  <c r="U1089" i="10"/>
  <c r="T1089" i="10"/>
  <c r="S1089" i="10"/>
  <c r="R1089" i="10"/>
  <c r="Q1089" i="10"/>
  <c r="P1089" i="10"/>
  <c r="O1089" i="10"/>
  <c r="N1089" i="10"/>
  <c r="M1089" i="10"/>
  <c r="L1089" i="10"/>
  <c r="K1089" i="10"/>
  <c r="J1089" i="10"/>
  <c r="I1089" i="10"/>
  <c r="H1089" i="10"/>
  <c r="G1089" i="10"/>
  <c r="F1089" i="10"/>
  <c r="E1089" i="10"/>
  <c r="AB1088" i="10"/>
  <c r="AA1088" i="10"/>
  <c r="Z1088" i="10"/>
  <c r="Y1088" i="10"/>
  <c r="X1088" i="10"/>
  <c r="W1088" i="10"/>
  <c r="V1088" i="10"/>
  <c r="U1088" i="10"/>
  <c r="T1088" i="10"/>
  <c r="S1088" i="10"/>
  <c r="R1088" i="10"/>
  <c r="Q1088" i="10"/>
  <c r="P1088" i="10"/>
  <c r="O1088" i="10"/>
  <c r="N1088" i="10"/>
  <c r="M1088" i="10"/>
  <c r="L1088" i="10"/>
  <c r="K1088" i="10"/>
  <c r="J1088" i="10"/>
  <c r="I1088" i="10"/>
  <c r="H1088" i="10"/>
  <c r="G1088" i="10"/>
  <c r="F1088" i="10"/>
  <c r="E1088" i="10"/>
  <c r="AB1085" i="10"/>
  <c r="AA1085" i="10"/>
  <c r="Z1085" i="10"/>
  <c r="Y1085" i="10"/>
  <c r="X1085" i="10"/>
  <c r="W1085" i="10"/>
  <c r="V1085" i="10"/>
  <c r="U1085" i="10"/>
  <c r="T1085" i="10"/>
  <c r="S1085" i="10"/>
  <c r="R1085" i="10"/>
  <c r="Q1085" i="10"/>
  <c r="P1085" i="10"/>
  <c r="O1085" i="10"/>
  <c r="N1085" i="10"/>
  <c r="M1085" i="10"/>
  <c r="L1085" i="10"/>
  <c r="K1085" i="10"/>
  <c r="J1085" i="10"/>
  <c r="I1085" i="10"/>
  <c r="H1085" i="10"/>
  <c r="G1085" i="10"/>
  <c r="F1085" i="10"/>
  <c r="E1085" i="10"/>
  <c r="AB1084" i="10"/>
  <c r="AA1084" i="10"/>
  <c r="Z1084" i="10"/>
  <c r="Y1084" i="10"/>
  <c r="X1084" i="10"/>
  <c r="W1084" i="10"/>
  <c r="V1084" i="10"/>
  <c r="U1084" i="10"/>
  <c r="T1084" i="10"/>
  <c r="S1084" i="10"/>
  <c r="R1084" i="10"/>
  <c r="Q1084" i="10"/>
  <c r="P1084" i="10"/>
  <c r="O1084" i="10"/>
  <c r="N1084" i="10"/>
  <c r="M1084" i="10"/>
  <c r="L1084" i="10"/>
  <c r="K1084" i="10"/>
  <c r="J1084" i="10"/>
  <c r="I1084" i="10"/>
  <c r="H1084" i="10"/>
  <c r="G1084" i="10"/>
  <c r="F1084" i="10"/>
  <c r="E1084" i="10"/>
  <c r="AB1083" i="10"/>
  <c r="AA1083" i="10"/>
  <c r="Z1083" i="10"/>
  <c r="Y1083" i="10"/>
  <c r="X1083" i="10"/>
  <c r="W1083" i="10"/>
  <c r="V1083" i="10"/>
  <c r="U1083" i="10"/>
  <c r="T1083" i="10"/>
  <c r="S1083" i="10"/>
  <c r="R1083" i="10"/>
  <c r="Q1083" i="10"/>
  <c r="P1083" i="10"/>
  <c r="O1083" i="10"/>
  <c r="N1083" i="10"/>
  <c r="M1083" i="10"/>
  <c r="L1083" i="10"/>
  <c r="K1083" i="10"/>
  <c r="J1083" i="10"/>
  <c r="I1083" i="10"/>
  <c r="H1083" i="10"/>
  <c r="G1083" i="10"/>
  <c r="F1083" i="10"/>
  <c r="E1083" i="10"/>
  <c r="AB1075" i="10"/>
  <c r="AA1075" i="10"/>
  <c r="Z1075" i="10"/>
  <c r="Y1075" i="10"/>
  <c r="X1075" i="10"/>
  <c r="W1075" i="10"/>
  <c r="V1075" i="10"/>
  <c r="U1075" i="10"/>
  <c r="T1075" i="10"/>
  <c r="S1075" i="10"/>
  <c r="R1075" i="10"/>
  <c r="Q1075" i="10"/>
  <c r="P1075" i="10"/>
  <c r="O1075" i="10"/>
  <c r="N1075" i="10"/>
  <c r="M1075" i="10"/>
  <c r="L1075" i="10"/>
  <c r="K1075" i="10"/>
  <c r="J1075" i="10"/>
  <c r="I1075" i="10"/>
  <c r="H1075" i="10"/>
  <c r="G1075" i="10"/>
  <c r="F1075" i="10"/>
  <c r="E1075" i="10"/>
  <c r="AB1074" i="10"/>
  <c r="AA1074" i="10"/>
  <c r="Z1074" i="10"/>
  <c r="Y1074" i="10"/>
  <c r="X1074" i="10"/>
  <c r="W1074" i="10"/>
  <c r="V1074" i="10"/>
  <c r="U1074" i="10"/>
  <c r="T1074" i="10"/>
  <c r="S1074" i="10"/>
  <c r="R1074" i="10"/>
  <c r="Q1074" i="10"/>
  <c r="P1074" i="10"/>
  <c r="O1074" i="10"/>
  <c r="N1074" i="10"/>
  <c r="M1074" i="10"/>
  <c r="L1074" i="10"/>
  <c r="K1074" i="10"/>
  <c r="J1074" i="10"/>
  <c r="I1074" i="10"/>
  <c r="H1074" i="10"/>
  <c r="G1074" i="10"/>
  <c r="F1074" i="10"/>
  <c r="E1074" i="10"/>
  <c r="AB1073" i="10"/>
  <c r="AA1073" i="10"/>
  <c r="Z1073" i="10"/>
  <c r="Y1073" i="10"/>
  <c r="X1073" i="10"/>
  <c r="W1073" i="10"/>
  <c r="V1073" i="10"/>
  <c r="U1073" i="10"/>
  <c r="T1073" i="10"/>
  <c r="S1073" i="10"/>
  <c r="R1073" i="10"/>
  <c r="Q1073" i="10"/>
  <c r="P1073" i="10"/>
  <c r="O1073" i="10"/>
  <c r="N1073" i="10"/>
  <c r="M1073" i="10"/>
  <c r="L1073" i="10"/>
  <c r="K1073" i="10"/>
  <c r="J1073" i="10"/>
  <c r="I1073" i="10"/>
  <c r="H1073" i="10"/>
  <c r="G1073" i="10"/>
  <c r="F1073" i="10"/>
  <c r="E1073" i="10"/>
  <c r="AB1070" i="10"/>
  <c r="AA1070" i="10"/>
  <c r="Z1070" i="10"/>
  <c r="Y1070" i="10"/>
  <c r="X1070" i="10"/>
  <c r="W1070" i="10"/>
  <c r="V1070" i="10"/>
  <c r="U1070" i="10"/>
  <c r="T1070" i="10"/>
  <c r="S1070" i="10"/>
  <c r="R1070" i="10"/>
  <c r="Q1070" i="10"/>
  <c r="P1070" i="10"/>
  <c r="O1070" i="10"/>
  <c r="N1070" i="10"/>
  <c r="M1070" i="10"/>
  <c r="L1070" i="10"/>
  <c r="K1070" i="10"/>
  <c r="J1070" i="10"/>
  <c r="I1070" i="10"/>
  <c r="H1070" i="10"/>
  <c r="G1070" i="10"/>
  <c r="F1070" i="10"/>
  <c r="E1070" i="10"/>
  <c r="AB1069" i="10"/>
  <c r="AA1069" i="10"/>
  <c r="Z1069" i="10"/>
  <c r="Y1069" i="10"/>
  <c r="X1069" i="10"/>
  <c r="W1069" i="10"/>
  <c r="V1069" i="10"/>
  <c r="U1069" i="10"/>
  <c r="T1069" i="10"/>
  <c r="S1069" i="10"/>
  <c r="R1069" i="10"/>
  <c r="Q1069" i="10"/>
  <c r="P1069" i="10"/>
  <c r="O1069" i="10"/>
  <c r="N1069" i="10"/>
  <c r="M1069" i="10"/>
  <c r="L1069" i="10"/>
  <c r="K1069" i="10"/>
  <c r="J1069" i="10"/>
  <c r="I1069" i="10"/>
  <c r="H1069" i="10"/>
  <c r="G1069" i="10"/>
  <c r="F1069" i="10"/>
  <c r="E1069" i="10"/>
  <c r="AB1068" i="10"/>
  <c r="AA1068" i="10"/>
  <c r="Z1068" i="10"/>
  <c r="Y1068" i="10"/>
  <c r="X1068" i="10"/>
  <c r="W1068" i="10"/>
  <c r="V1068" i="10"/>
  <c r="U1068" i="10"/>
  <c r="T1068" i="10"/>
  <c r="S1068" i="10"/>
  <c r="R1068" i="10"/>
  <c r="Q1068" i="10"/>
  <c r="P1068" i="10"/>
  <c r="O1068" i="10"/>
  <c r="N1068" i="10"/>
  <c r="M1068" i="10"/>
  <c r="L1068" i="10"/>
  <c r="K1068" i="10"/>
  <c r="J1068" i="10"/>
  <c r="I1068" i="10"/>
  <c r="H1068" i="10"/>
  <c r="G1068" i="10"/>
  <c r="F1068" i="10"/>
  <c r="E1068" i="10"/>
  <c r="AB1065" i="10"/>
  <c r="AA1065" i="10"/>
  <c r="Z1065" i="10"/>
  <c r="Y1065" i="10"/>
  <c r="X1065" i="10"/>
  <c r="W1065" i="10"/>
  <c r="V1065" i="10"/>
  <c r="U1065" i="10"/>
  <c r="T1065" i="10"/>
  <c r="S1065" i="10"/>
  <c r="R1065" i="10"/>
  <c r="Q1065" i="10"/>
  <c r="P1065" i="10"/>
  <c r="O1065" i="10"/>
  <c r="N1065" i="10"/>
  <c r="M1065" i="10"/>
  <c r="L1065" i="10"/>
  <c r="K1065" i="10"/>
  <c r="J1065" i="10"/>
  <c r="I1065" i="10"/>
  <c r="H1065" i="10"/>
  <c r="G1065" i="10"/>
  <c r="F1065" i="10"/>
  <c r="E1065" i="10"/>
  <c r="AB1064" i="10"/>
  <c r="AA1064" i="10"/>
  <c r="Z1064" i="10"/>
  <c r="Y1064" i="10"/>
  <c r="X1064" i="10"/>
  <c r="W1064" i="10"/>
  <c r="V1064" i="10"/>
  <c r="U1064" i="10"/>
  <c r="T1064" i="10"/>
  <c r="S1064" i="10"/>
  <c r="R1064" i="10"/>
  <c r="Q1064" i="10"/>
  <c r="P1064" i="10"/>
  <c r="O1064" i="10"/>
  <c r="N1064" i="10"/>
  <c r="N1063" i="10" s="1"/>
  <c r="M1064" i="10"/>
  <c r="L1064" i="10"/>
  <c r="L1063" i="10" s="1"/>
  <c r="K1064" i="10"/>
  <c r="J1064" i="10"/>
  <c r="J1063" i="10" s="1"/>
  <c r="I1064" i="10"/>
  <c r="H1064" i="10"/>
  <c r="H1063" i="10" s="1"/>
  <c r="G1064" i="10"/>
  <c r="F1064" i="10"/>
  <c r="F1063" i="10" s="1"/>
  <c r="E1064" i="10"/>
  <c r="E1063" i="10" s="1"/>
  <c r="AB1063" i="10"/>
  <c r="AA1063" i="10"/>
  <c r="Z1063" i="10"/>
  <c r="Y1063" i="10"/>
  <c r="X1063" i="10"/>
  <c r="W1063" i="10"/>
  <c r="V1063" i="10"/>
  <c r="U1063" i="10"/>
  <c r="T1063" i="10"/>
  <c r="S1063" i="10"/>
  <c r="R1063" i="10"/>
  <c r="Q1063" i="10"/>
  <c r="P1063" i="10"/>
  <c r="O1063" i="10"/>
  <c r="M1063" i="10"/>
  <c r="K1063" i="10"/>
  <c r="I1063" i="10"/>
  <c r="G1063" i="10"/>
  <c r="AB1060" i="10"/>
  <c r="AA1060" i="10"/>
  <c r="Z1060" i="10"/>
  <c r="Y1060" i="10"/>
  <c r="X1060" i="10"/>
  <c r="W1060" i="10"/>
  <c r="V1060" i="10"/>
  <c r="U1060" i="10"/>
  <c r="T1060" i="10"/>
  <c r="S1060" i="10"/>
  <c r="R1060" i="10"/>
  <c r="Q1060" i="10"/>
  <c r="P1060" i="10"/>
  <c r="O1060" i="10"/>
  <c r="N1060" i="10"/>
  <c r="M1060" i="10"/>
  <c r="L1060" i="10"/>
  <c r="K1060" i="10"/>
  <c r="J1060" i="10"/>
  <c r="I1060" i="10"/>
  <c r="H1060" i="10"/>
  <c r="G1060" i="10"/>
  <c r="F1060" i="10"/>
  <c r="E1060" i="10"/>
  <c r="AB1059" i="10"/>
  <c r="AA1059" i="10"/>
  <c r="Z1059" i="10"/>
  <c r="Y1059" i="10"/>
  <c r="X1059" i="10"/>
  <c r="W1059" i="10"/>
  <c r="V1059" i="10"/>
  <c r="U1059" i="10"/>
  <c r="T1059" i="10"/>
  <c r="S1059" i="10"/>
  <c r="R1059" i="10"/>
  <c r="Q1059" i="10"/>
  <c r="P1059" i="10"/>
  <c r="O1059" i="10"/>
  <c r="N1059" i="10"/>
  <c r="M1059" i="10"/>
  <c r="L1059" i="10"/>
  <c r="K1059" i="10"/>
  <c r="J1059" i="10"/>
  <c r="I1059" i="10"/>
  <c r="H1059" i="10"/>
  <c r="G1059" i="10"/>
  <c r="F1059" i="10"/>
  <c r="E1059" i="10"/>
  <c r="AB1058" i="10"/>
  <c r="AA1058" i="10"/>
  <c r="Z1058" i="10"/>
  <c r="Y1058" i="10"/>
  <c r="X1058" i="10"/>
  <c r="W1058" i="10"/>
  <c r="V1058" i="10"/>
  <c r="U1058" i="10"/>
  <c r="T1058" i="10"/>
  <c r="S1058" i="10"/>
  <c r="R1058" i="10"/>
  <c r="Q1058" i="10"/>
  <c r="P1058" i="10"/>
  <c r="O1058" i="10"/>
  <c r="N1058" i="10"/>
  <c r="M1058" i="10"/>
  <c r="L1058" i="10"/>
  <c r="K1058" i="10"/>
  <c r="J1058" i="10"/>
  <c r="I1058" i="10"/>
  <c r="H1058" i="10"/>
  <c r="G1058" i="10"/>
  <c r="F1058" i="10"/>
  <c r="E1058" i="10"/>
  <c r="AB1055" i="10"/>
  <c r="AB1056" i="10" s="1"/>
  <c r="AA1055" i="10"/>
  <c r="AA1056" i="10" s="1"/>
  <c r="Z1055" i="10"/>
  <c r="Z1056" i="10" s="1"/>
  <c r="Y1055" i="10"/>
  <c r="Y1056" i="10" s="1"/>
  <c r="X1055" i="10"/>
  <c r="X1056" i="10" s="1"/>
  <c r="W1055" i="10"/>
  <c r="W1056" i="10" s="1"/>
  <c r="V1055" i="10"/>
  <c r="V1056" i="10" s="1"/>
  <c r="U1055" i="10"/>
  <c r="U1056" i="10" s="1"/>
  <c r="T1055" i="10"/>
  <c r="T1056" i="10" s="1"/>
  <c r="S1055" i="10"/>
  <c r="S1056" i="10" s="1"/>
  <c r="R1055" i="10"/>
  <c r="R1056" i="10" s="1"/>
  <c r="Q1055" i="10"/>
  <c r="Q1056" i="10" s="1"/>
  <c r="P1055" i="10"/>
  <c r="P1056" i="10" s="1"/>
  <c r="O1055" i="10"/>
  <c r="O1056" i="10" s="1"/>
  <c r="N1055" i="10"/>
  <c r="N1056" i="10" s="1"/>
  <c r="M1055" i="10"/>
  <c r="M1056" i="10" s="1"/>
  <c r="L1055" i="10"/>
  <c r="L1056" i="10" s="1"/>
  <c r="K1055" i="10"/>
  <c r="K1056" i="10" s="1"/>
  <c r="J1055" i="10"/>
  <c r="J1056" i="10" s="1"/>
  <c r="I1055" i="10"/>
  <c r="I1056" i="10" s="1"/>
  <c r="H1055" i="10"/>
  <c r="H1056" i="10" s="1"/>
  <c r="G1055" i="10"/>
  <c r="G1056" i="10" s="1"/>
  <c r="F1055" i="10"/>
  <c r="F1056" i="10" s="1"/>
  <c r="E1055" i="10"/>
  <c r="E1056" i="10" s="1"/>
  <c r="AB1050" i="10"/>
  <c r="AA1050" i="10"/>
  <c r="Z1050" i="10"/>
  <c r="Y1050" i="10"/>
  <c r="X1050" i="10"/>
  <c r="W1050" i="10"/>
  <c r="V1050" i="10"/>
  <c r="U1050" i="10"/>
  <c r="T1050" i="10"/>
  <c r="S1050" i="10"/>
  <c r="R1050" i="10"/>
  <c r="Q1050" i="10"/>
  <c r="P1050" i="10"/>
  <c r="O1050" i="10"/>
  <c r="N1050" i="10"/>
  <c r="M1050" i="10"/>
  <c r="L1050" i="10"/>
  <c r="K1050" i="10"/>
  <c r="J1050" i="10"/>
  <c r="I1050" i="10"/>
  <c r="H1050" i="10"/>
  <c r="G1050" i="10"/>
  <c r="F1050" i="10"/>
  <c r="E1050" i="10"/>
  <c r="AB1049" i="10"/>
  <c r="AA1049" i="10"/>
  <c r="Z1049" i="10"/>
  <c r="Y1049" i="10"/>
  <c r="X1049" i="10"/>
  <c r="W1049" i="10"/>
  <c r="V1049" i="10"/>
  <c r="U1049" i="10"/>
  <c r="T1049" i="10"/>
  <c r="S1049" i="10"/>
  <c r="R1049" i="10"/>
  <c r="Q1049" i="10"/>
  <c r="P1049" i="10"/>
  <c r="O1049" i="10"/>
  <c r="N1049" i="10"/>
  <c r="M1049" i="10"/>
  <c r="L1049" i="10"/>
  <c r="K1049" i="10"/>
  <c r="J1049" i="10"/>
  <c r="I1049" i="10"/>
  <c r="H1049" i="10"/>
  <c r="G1049" i="10"/>
  <c r="F1049" i="10"/>
  <c r="E1049" i="10"/>
  <c r="AB1048" i="10"/>
  <c r="AA1048" i="10"/>
  <c r="Z1048" i="10"/>
  <c r="Y1048" i="10"/>
  <c r="X1048" i="10"/>
  <c r="W1048" i="10"/>
  <c r="V1048" i="10"/>
  <c r="U1048" i="10"/>
  <c r="T1048" i="10"/>
  <c r="S1048" i="10"/>
  <c r="R1048" i="10"/>
  <c r="Q1048" i="10"/>
  <c r="P1048" i="10"/>
  <c r="O1048" i="10"/>
  <c r="N1048" i="10"/>
  <c r="M1048" i="10"/>
  <c r="L1048" i="10"/>
  <c r="K1048" i="10"/>
  <c r="J1048" i="10"/>
  <c r="I1048" i="10"/>
  <c r="H1048" i="10"/>
  <c r="G1048" i="10"/>
  <c r="F1048" i="10"/>
  <c r="E1048" i="10"/>
  <c r="E1141" i="10" l="1"/>
  <c r="E1129" i="10"/>
  <c r="G1129" i="10"/>
  <c r="I1129" i="10"/>
  <c r="K1129" i="10"/>
  <c r="M1129" i="10"/>
  <c r="O1129" i="10"/>
  <c r="Q1129" i="10"/>
  <c r="S1129" i="10"/>
  <c r="U1129" i="10"/>
  <c r="W1129" i="10"/>
  <c r="Y1129" i="10"/>
  <c r="AA1129" i="10"/>
  <c r="E1134" i="10"/>
  <c r="G1134" i="10"/>
  <c r="I1134" i="10"/>
  <c r="K1134" i="10"/>
  <c r="M1134" i="10"/>
  <c r="O1134" i="10"/>
  <c r="Q1134" i="10"/>
  <c r="S1134" i="10"/>
  <c r="U1134" i="10"/>
  <c r="W1134" i="10"/>
  <c r="Y1134" i="10"/>
  <c r="AA1134" i="10"/>
  <c r="E1139" i="10"/>
  <c r="G1139" i="10"/>
  <c r="I1139" i="10"/>
  <c r="K1139" i="10"/>
  <c r="M1139" i="10"/>
  <c r="O1139" i="10"/>
  <c r="Q1139" i="10"/>
  <c r="S1139" i="10"/>
  <c r="U1139" i="10"/>
  <c r="W1139" i="10"/>
  <c r="Y1139" i="10"/>
  <c r="AA1139" i="10"/>
  <c r="E1144" i="10"/>
  <c r="G1144" i="10"/>
  <c r="I1144" i="10"/>
  <c r="K1144" i="10"/>
  <c r="M1144" i="10"/>
  <c r="O1144" i="10"/>
  <c r="Q1144" i="10"/>
  <c r="S1144" i="10"/>
  <c r="U1144" i="10"/>
  <c r="W1144" i="10"/>
  <c r="Y1144" i="10"/>
  <c r="AA1144" i="10"/>
  <c r="E1149" i="10"/>
  <c r="G1149" i="10"/>
  <c r="I1149" i="10"/>
  <c r="K1149" i="10"/>
  <c r="M1149" i="10"/>
  <c r="O1149" i="10"/>
  <c r="Q1149" i="10"/>
  <c r="S1149" i="10"/>
  <c r="U1149" i="10"/>
  <c r="W1149" i="10"/>
  <c r="Y1149" i="10"/>
  <c r="AA1149" i="10"/>
  <c r="E1154" i="10"/>
  <c r="G1154" i="10"/>
  <c r="I1154" i="10"/>
  <c r="K1154" i="10"/>
  <c r="M1154" i="10"/>
  <c r="O1154" i="10"/>
  <c r="Q1154" i="10"/>
  <c r="S1154" i="10"/>
  <c r="U1154" i="10"/>
  <c r="W1154" i="10"/>
  <c r="Y1154" i="10"/>
  <c r="AA1154" i="10"/>
  <c r="F1129" i="10"/>
  <c r="H1129" i="10"/>
  <c r="J1129" i="10"/>
  <c r="L1129" i="10"/>
  <c r="N1129" i="10"/>
  <c r="P1129" i="10"/>
  <c r="R1129" i="10"/>
  <c r="T1129" i="10"/>
  <c r="V1129" i="10"/>
  <c r="X1129" i="10"/>
  <c r="Z1129" i="10"/>
  <c r="AB1129" i="10"/>
  <c r="F1134" i="10"/>
  <c r="H1134" i="10"/>
  <c r="J1134" i="10"/>
  <c r="L1134" i="10"/>
  <c r="N1134" i="10"/>
  <c r="P1134" i="10"/>
  <c r="R1134" i="10"/>
  <c r="T1134" i="10"/>
  <c r="V1134" i="10"/>
  <c r="X1134" i="10"/>
  <c r="Z1134" i="10"/>
  <c r="AB1134" i="10"/>
  <c r="F1139" i="10"/>
  <c r="H1139" i="10"/>
  <c r="J1139" i="10"/>
  <c r="L1139" i="10"/>
  <c r="N1139" i="10"/>
  <c r="P1139" i="10"/>
  <c r="R1139" i="10"/>
  <c r="T1139" i="10"/>
  <c r="V1139" i="10"/>
  <c r="X1139" i="10"/>
  <c r="Z1139" i="10"/>
  <c r="AB1139" i="10"/>
  <c r="F1144" i="10"/>
  <c r="H1144" i="10"/>
  <c r="J1144" i="10"/>
  <c r="L1144" i="10"/>
  <c r="N1144" i="10"/>
  <c r="P1144" i="10"/>
  <c r="R1144" i="10"/>
  <c r="T1144" i="10"/>
  <c r="V1144" i="10"/>
  <c r="X1144" i="10"/>
  <c r="Z1144" i="10"/>
  <c r="AB1144" i="10"/>
  <c r="F1149" i="10"/>
  <c r="H1149" i="10"/>
  <c r="J1149" i="10"/>
  <c r="L1149" i="10"/>
  <c r="N1149" i="10"/>
  <c r="P1149" i="10"/>
  <c r="R1149" i="10"/>
  <c r="T1149" i="10"/>
  <c r="V1149" i="10"/>
  <c r="X1149" i="10"/>
  <c r="Z1149" i="10"/>
  <c r="AB1149" i="10"/>
  <c r="F1154" i="10"/>
  <c r="H1154" i="10"/>
  <c r="J1154" i="10"/>
  <c r="L1154" i="10"/>
  <c r="N1154" i="10"/>
  <c r="P1154" i="10"/>
  <c r="R1154" i="10"/>
  <c r="T1154" i="10"/>
  <c r="V1154" i="10"/>
  <c r="X1154" i="10"/>
  <c r="Z1154" i="10"/>
  <c r="AB1154" i="10"/>
  <c r="E1051" i="10"/>
  <c r="G1051" i="10"/>
  <c r="I1051" i="10"/>
  <c r="K1051" i="10"/>
  <c r="M1051" i="10"/>
  <c r="O1051" i="10"/>
  <c r="Q1051" i="10"/>
  <c r="S1051" i="10"/>
  <c r="U1051" i="10"/>
  <c r="W1051" i="10"/>
  <c r="Y1051" i="10"/>
  <c r="AA1051" i="10"/>
  <c r="E1061" i="10"/>
  <c r="G1061" i="10"/>
  <c r="I1061" i="10"/>
  <c r="K1061" i="10"/>
  <c r="M1061" i="10"/>
  <c r="O1061" i="10"/>
  <c r="Q1061" i="10"/>
  <c r="S1061" i="10"/>
  <c r="U1061" i="10"/>
  <c r="W1061" i="10"/>
  <c r="Y1061" i="10"/>
  <c r="AA1061" i="10"/>
  <c r="E1066" i="10"/>
  <c r="G1066" i="10"/>
  <c r="I1066" i="10"/>
  <c r="K1066" i="10"/>
  <c r="M1066" i="10"/>
  <c r="O1066" i="10"/>
  <c r="Q1066" i="10"/>
  <c r="S1066" i="10"/>
  <c r="U1066" i="10"/>
  <c r="W1066" i="10"/>
  <c r="Y1066" i="10"/>
  <c r="AA1066" i="10"/>
  <c r="E1071" i="10"/>
  <c r="G1071" i="10"/>
  <c r="I1071" i="10"/>
  <c r="K1071" i="10"/>
  <c r="M1071" i="10"/>
  <c r="O1071" i="10"/>
  <c r="Q1071" i="10"/>
  <c r="S1071" i="10"/>
  <c r="U1071" i="10"/>
  <c r="W1071" i="10"/>
  <c r="Y1071" i="10"/>
  <c r="AA1071" i="10"/>
  <c r="E1076" i="10"/>
  <c r="G1076" i="10"/>
  <c r="I1076" i="10"/>
  <c r="K1076" i="10"/>
  <c r="M1076" i="10"/>
  <c r="O1076" i="10"/>
  <c r="Q1076" i="10"/>
  <c r="S1076" i="10"/>
  <c r="U1076" i="10"/>
  <c r="W1076" i="10"/>
  <c r="Y1076" i="10"/>
  <c r="AA1076" i="10"/>
  <c r="E1086" i="10"/>
  <c r="G1086" i="10"/>
  <c r="I1086" i="10"/>
  <c r="K1086" i="10"/>
  <c r="M1086" i="10"/>
  <c r="O1086" i="10"/>
  <c r="Q1086" i="10"/>
  <c r="S1086" i="10"/>
  <c r="U1086" i="10"/>
  <c r="W1086" i="10"/>
  <c r="Y1086" i="10"/>
  <c r="AA1086" i="10"/>
  <c r="E1091" i="10"/>
  <c r="G1091" i="10"/>
  <c r="I1091" i="10"/>
  <c r="K1091" i="10"/>
  <c r="M1091" i="10"/>
  <c r="O1091" i="10"/>
  <c r="Q1091" i="10"/>
  <c r="S1091" i="10"/>
  <c r="U1091" i="10"/>
  <c r="W1091" i="10"/>
  <c r="Y1091" i="10"/>
  <c r="AA1091" i="10"/>
  <c r="F1051" i="10"/>
  <c r="H1051" i="10"/>
  <c r="J1051" i="10"/>
  <c r="L1051" i="10"/>
  <c r="N1051" i="10"/>
  <c r="P1051" i="10"/>
  <c r="R1051" i="10"/>
  <c r="T1051" i="10"/>
  <c r="V1051" i="10"/>
  <c r="X1051" i="10"/>
  <c r="Z1051" i="10"/>
  <c r="F1061" i="10"/>
  <c r="H1061" i="10"/>
  <c r="J1061" i="10"/>
  <c r="L1061" i="10"/>
  <c r="N1061" i="10"/>
  <c r="P1061" i="10"/>
  <c r="R1061" i="10"/>
  <c r="T1061" i="10"/>
  <c r="V1061" i="10"/>
  <c r="X1061" i="10"/>
  <c r="Z1061" i="10"/>
  <c r="AB1061" i="10"/>
  <c r="F1066" i="10"/>
  <c r="H1066" i="10"/>
  <c r="J1066" i="10"/>
  <c r="L1066" i="10"/>
  <c r="N1066" i="10"/>
  <c r="P1066" i="10"/>
  <c r="R1066" i="10"/>
  <c r="T1066" i="10"/>
  <c r="V1066" i="10"/>
  <c r="X1066" i="10"/>
  <c r="Z1066" i="10"/>
  <c r="AB1066" i="10"/>
  <c r="F1071" i="10"/>
  <c r="H1071" i="10"/>
  <c r="J1071" i="10"/>
  <c r="L1071" i="10"/>
  <c r="N1071" i="10"/>
  <c r="P1071" i="10"/>
  <c r="R1071" i="10"/>
  <c r="T1071" i="10"/>
  <c r="V1071" i="10"/>
  <c r="X1071" i="10"/>
  <c r="Z1071" i="10"/>
  <c r="AB1071" i="10"/>
  <c r="F1076" i="10"/>
  <c r="H1076" i="10"/>
  <c r="J1076" i="10"/>
  <c r="L1076" i="10"/>
  <c r="N1076" i="10"/>
  <c r="P1076" i="10"/>
  <c r="R1076" i="10"/>
  <c r="T1076" i="10"/>
  <c r="V1076" i="10"/>
  <c r="X1076" i="10"/>
  <c r="Z1076" i="10"/>
  <c r="AB1076" i="10"/>
  <c r="F1086" i="10"/>
  <c r="H1086" i="10"/>
  <c r="J1086" i="10"/>
  <c r="L1086" i="10"/>
  <c r="N1086" i="10"/>
  <c r="P1086" i="10"/>
  <c r="R1086" i="10"/>
  <c r="T1086" i="10"/>
  <c r="V1086" i="10"/>
  <c r="X1086" i="10"/>
  <c r="Z1086" i="10"/>
  <c r="AB1086" i="10"/>
  <c r="F1091" i="10"/>
  <c r="H1091" i="10"/>
  <c r="J1091" i="10"/>
  <c r="L1091" i="10"/>
  <c r="N1091" i="10"/>
  <c r="P1091" i="10"/>
  <c r="R1091" i="10"/>
  <c r="T1091" i="10"/>
  <c r="V1091" i="10"/>
  <c r="X1091" i="10"/>
  <c r="Z1091" i="10"/>
  <c r="AB1091" i="10"/>
  <c r="AB1051" i="10"/>
  <c r="E682" i="12" l="1"/>
  <c r="AC985" i="13" l="1"/>
  <c r="AB1064" i="13"/>
  <c r="AA1064" i="13"/>
  <c r="Z1064" i="13"/>
  <c r="Y1064" i="13"/>
  <c r="X1064" i="13"/>
  <c r="W1064" i="13"/>
  <c r="V1064" i="13"/>
  <c r="U1064" i="13"/>
  <c r="T1064" i="13"/>
  <c r="S1064" i="13"/>
  <c r="R1064" i="13"/>
  <c r="Q1064" i="13"/>
  <c r="P1064" i="13"/>
  <c r="O1064" i="13"/>
  <c r="N1064" i="13"/>
  <c r="M1064" i="13"/>
  <c r="L1064" i="13"/>
  <c r="K1064" i="13"/>
  <c r="J1064" i="13"/>
  <c r="I1064" i="13"/>
  <c r="H1064" i="13"/>
  <c r="G1064" i="13"/>
  <c r="F1064" i="13"/>
  <c r="E1064" i="13"/>
  <c r="AB1063" i="13"/>
  <c r="AA1063" i="13"/>
  <c r="Z1063" i="13"/>
  <c r="Y1063" i="13"/>
  <c r="X1063" i="13"/>
  <c r="W1063" i="13"/>
  <c r="V1063" i="13"/>
  <c r="U1063" i="13"/>
  <c r="T1063" i="13"/>
  <c r="S1063" i="13"/>
  <c r="R1063" i="13"/>
  <c r="Q1063" i="13"/>
  <c r="P1063" i="13"/>
  <c r="O1063" i="13"/>
  <c r="N1063" i="13"/>
  <c r="M1063" i="13"/>
  <c r="L1063" i="13"/>
  <c r="K1063" i="13"/>
  <c r="J1063" i="13"/>
  <c r="I1063" i="13"/>
  <c r="H1063" i="13"/>
  <c r="G1063" i="13"/>
  <c r="F1063" i="13"/>
  <c r="E1063" i="13"/>
  <c r="AB1059" i="13"/>
  <c r="AA1059" i="13"/>
  <c r="Z1059" i="13"/>
  <c r="Y1059" i="13"/>
  <c r="X1059" i="13"/>
  <c r="W1059" i="13"/>
  <c r="V1059" i="13"/>
  <c r="U1059" i="13"/>
  <c r="T1059" i="13"/>
  <c r="S1059" i="13"/>
  <c r="R1059" i="13"/>
  <c r="Q1059" i="13"/>
  <c r="P1059" i="13"/>
  <c r="O1059" i="13"/>
  <c r="N1059" i="13"/>
  <c r="M1059" i="13"/>
  <c r="L1059" i="13"/>
  <c r="K1059" i="13"/>
  <c r="J1059" i="13"/>
  <c r="I1059" i="13"/>
  <c r="H1059" i="13"/>
  <c r="G1059" i="13"/>
  <c r="F1059" i="13"/>
  <c r="E1059" i="13"/>
  <c r="AB1058" i="13"/>
  <c r="AA1058" i="13"/>
  <c r="Z1058" i="13"/>
  <c r="Y1058" i="13"/>
  <c r="X1058" i="13"/>
  <c r="W1058" i="13"/>
  <c r="V1058" i="13"/>
  <c r="U1058" i="13"/>
  <c r="T1058" i="13"/>
  <c r="S1058" i="13"/>
  <c r="R1058" i="13"/>
  <c r="Q1058" i="13"/>
  <c r="P1058" i="13"/>
  <c r="O1058" i="13"/>
  <c r="N1058" i="13"/>
  <c r="M1058" i="13"/>
  <c r="L1058" i="13"/>
  <c r="K1058" i="13"/>
  <c r="J1058" i="13"/>
  <c r="I1058" i="13"/>
  <c r="H1058" i="13"/>
  <c r="G1058" i="13"/>
  <c r="F1058" i="13"/>
  <c r="E1058" i="13"/>
  <c r="AB1054" i="13"/>
  <c r="AA1054" i="13"/>
  <c r="Z1054" i="13"/>
  <c r="Y1054" i="13"/>
  <c r="X1054" i="13"/>
  <c r="W1054" i="13"/>
  <c r="V1054" i="13"/>
  <c r="U1054" i="13"/>
  <c r="T1054" i="13"/>
  <c r="S1054" i="13"/>
  <c r="R1054" i="13"/>
  <c r="Q1054" i="13"/>
  <c r="P1054" i="13"/>
  <c r="O1054" i="13"/>
  <c r="N1054" i="13"/>
  <c r="M1054" i="13"/>
  <c r="L1054" i="13"/>
  <c r="K1054" i="13"/>
  <c r="J1054" i="13"/>
  <c r="I1054" i="13"/>
  <c r="H1054" i="13"/>
  <c r="G1054" i="13"/>
  <c r="F1054" i="13"/>
  <c r="E1054" i="13"/>
  <c r="AB1053" i="13"/>
  <c r="AA1053" i="13"/>
  <c r="Z1053" i="13"/>
  <c r="Y1053" i="13"/>
  <c r="X1053" i="13"/>
  <c r="W1053" i="13"/>
  <c r="V1053" i="13"/>
  <c r="U1053" i="13"/>
  <c r="T1053" i="13"/>
  <c r="S1053" i="13"/>
  <c r="R1053" i="13"/>
  <c r="Q1053" i="13"/>
  <c r="P1053" i="13"/>
  <c r="O1053" i="13"/>
  <c r="N1053" i="13"/>
  <c r="M1053" i="13"/>
  <c r="L1053" i="13"/>
  <c r="K1053" i="13"/>
  <c r="J1053" i="13"/>
  <c r="I1053" i="13"/>
  <c r="H1053" i="13"/>
  <c r="G1053" i="13"/>
  <c r="F1053" i="13"/>
  <c r="E1053" i="13"/>
  <c r="E1052" i="13" s="1"/>
  <c r="AB1049" i="13"/>
  <c r="AA1049" i="13"/>
  <c r="Z1049" i="13"/>
  <c r="Y1049" i="13"/>
  <c r="X1049" i="13"/>
  <c r="W1049" i="13"/>
  <c r="V1049" i="13"/>
  <c r="U1049" i="13"/>
  <c r="T1049" i="13"/>
  <c r="S1049" i="13"/>
  <c r="R1049" i="13"/>
  <c r="Q1049" i="13"/>
  <c r="P1049" i="13"/>
  <c r="O1049" i="13"/>
  <c r="N1049" i="13"/>
  <c r="M1049" i="13"/>
  <c r="L1049" i="13"/>
  <c r="K1049" i="13"/>
  <c r="J1049" i="13"/>
  <c r="I1049" i="13"/>
  <c r="H1049" i="13"/>
  <c r="G1049" i="13"/>
  <c r="F1049" i="13"/>
  <c r="E1049" i="13"/>
  <c r="AB1048" i="13"/>
  <c r="AA1048" i="13"/>
  <c r="Z1048" i="13"/>
  <c r="Y1048" i="13"/>
  <c r="X1048" i="13"/>
  <c r="W1048" i="13"/>
  <c r="V1048" i="13"/>
  <c r="U1048" i="13"/>
  <c r="T1048" i="13"/>
  <c r="S1048" i="13"/>
  <c r="R1048" i="13"/>
  <c r="Q1048" i="13"/>
  <c r="P1048" i="13"/>
  <c r="O1048" i="13"/>
  <c r="N1048" i="13"/>
  <c r="M1048" i="13"/>
  <c r="L1048" i="13"/>
  <c r="K1048" i="13"/>
  <c r="J1048" i="13"/>
  <c r="I1048" i="13"/>
  <c r="H1048" i="13"/>
  <c r="G1048" i="13"/>
  <c r="F1048" i="13"/>
  <c r="E1048" i="13"/>
  <c r="AB1044" i="13"/>
  <c r="AA1044" i="13"/>
  <c r="Z1044" i="13"/>
  <c r="Y1044" i="13"/>
  <c r="X1044" i="13"/>
  <c r="W1044" i="13"/>
  <c r="V1044" i="13"/>
  <c r="U1044" i="13"/>
  <c r="T1044" i="13"/>
  <c r="S1044" i="13"/>
  <c r="R1044" i="13"/>
  <c r="Q1044" i="13"/>
  <c r="P1044" i="13"/>
  <c r="O1044" i="13"/>
  <c r="N1044" i="13"/>
  <c r="M1044" i="13"/>
  <c r="L1044" i="13"/>
  <c r="K1044" i="13"/>
  <c r="J1044" i="13"/>
  <c r="I1044" i="13"/>
  <c r="H1044" i="13"/>
  <c r="G1044" i="13"/>
  <c r="F1044" i="13"/>
  <c r="E1044" i="13"/>
  <c r="AB1043" i="13"/>
  <c r="AA1043" i="13"/>
  <c r="Z1043" i="13"/>
  <c r="Y1043" i="13"/>
  <c r="X1043" i="13"/>
  <c r="W1043" i="13"/>
  <c r="V1043" i="13"/>
  <c r="U1043" i="13"/>
  <c r="T1043" i="13"/>
  <c r="S1043" i="13"/>
  <c r="R1043" i="13"/>
  <c r="Q1043" i="13"/>
  <c r="P1043" i="13"/>
  <c r="O1043" i="13"/>
  <c r="N1043" i="13"/>
  <c r="M1043" i="13"/>
  <c r="L1043" i="13"/>
  <c r="K1043" i="13"/>
  <c r="J1043" i="13"/>
  <c r="I1043" i="13"/>
  <c r="H1043" i="13"/>
  <c r="G1043" i="13"/>
  <c r="F1043" i="13"/>
  <c r="E1043" i="13"/>
  <c r="AB1029" i="13"/>
  <c r="AA1029" i="13"/>
  <c r="Z1029" i="13"/>
  <c r="Y1029" i="13"/>
  <c r="X1029" i="13"/>
  <c r="W1029" i="13"/>
  <c r="V1029" i="13"/>
  <c r="U1029" i="13"/>
  <c r="T1029" i="13"/>
  <c r="S1029" i="13"/>
  <c r="R1029" i="13"/>
  <c r="Q1029" i="13"/>
  <c r="P1029" i="13"/>
  <c r="O1029" i="13"/>
  <c r="N1029" i="13"/>
  <c r="M1029" i="13"/>
  <c r="L1029" i="13"/>
  <c r="K1029" i="13"/>
  <c r="J1029" i="13"/>
  <c r="I1029" i="13"/>
  <c r="H1029" i="13"/>
  <c r="G1029" i="13"/>
  <c r="F1029" i="13"/>
  <c r="E1029" i="13"/>
  <c r="AB1028" i="13"/>
  <c r="AB1027" i="13" s="1"/>
  <c r="AA1028" i="13"/>
  <c r="AA1027" i="13" s="1"/>
  <c r="Z1028" i="13"/>
  <c r="Z1027" i="13" s="1"/>
  <c r="Y1028" i="13"/>
  <c r="Y1027" i="13" s="1"/>
  <c r="X1028" i="13"/>
  <c r="X1027" i="13" s="1"/>
  <c r="W1028" i="13"/>
  <c r="W1027" i="13" s="1"/>
  <c r="V1028" i="13"/>
  <c r="V1027" i="13" s="1"/>
  <c r="U1028" i="13"/>
  <c r="U1027" i="13" s="1"/>
  <c r="T1028" i="13"/>
  <c r="T1027" i="13" s="1"/>
  <c r="S1028" i="13"/>
  <c r="S1027" i="13" s="1"/>
  <c r="R1028" i="13"/>
  <c r="R1027" i="13" s="1"/>
  <c r="Q1028" i="13"/>
  <c r="Q1027" i="13" s="1"/>
  <c r="P1028" i="13"/>
  <c r="P1027" i="13" s="1"/>
  <c r="O1028" i="13"/>
  <c r="O1027" i="13" s="1"/>
  <c r="N1028" i="13"/>
  <c r="N1027" i="13" s="1"/>
  <c r="M1028" i="13"/>
  <c r="M1027" i="13" s="1"/>
  <c r="L1028" i="13"/>
  <c r="L1027" i="13" s="1"/>
  <c r="K1028" i="13"/>
  <c r="K1027" i="13" s="1"/>
  <c r="J1028" i="13"/>
  <c r="J1027" i="13" s="1"/>
  <c r="I1028" i="13"/>
  <c r="I1027" i="13" s="1"/>
  <c r="H1028" i="13"/>
  <c r="H1027" i="13" s="1"/>
  <c r="G1028" i="13"/>
  <c r="G1027" i="13" s="1"/>
  <c r="F1028" i="13"/>
  <c r="F1027" i="13" s="1"/>
  <c r="E1028" i="13"/>
  <c r="AB1024" i="13"/>
  <c r="AA1024" i="13"/>
  <c r="Z1024" i="13"/>
  <c r="Y1024" i="13"/>
  <c r="X1024" i="13"/>
  <c r="W1024" i="13"/>
  <c r="V1024" i="13"/>
  <c r="U1024" i="13"/>
  <c r="T1024" i="13"/>
  <c r="S1024" i="13"/>
  <c r="R1024" i="13"/>
  <c r="Q1024" i="13"/>
  <c r="P1024" i="13"/>
  <c r="O1024" i="13"/>
  <c r="N1024" i="13"/>
  <c r="M1024" i="13"/>
  <c r="L1024" i="13"/>
  <c r="K1024" i="13"/>
  <c r="J1024" i="13"/>
  <c r="I1024" i="13"/>
  <c r="H1024" i="13"/>
  <c r="G1024" i="13"/>
  <c r="F1024" i="13"/>
  <c r="E1024" i="13"/>
  <c r="AB1023" i="13"/>
  <c r="AA1023" i="13"/>
  <c r="Z1023" i="13"/>
  <c r="Y1023" i="13"/>
  <c r="X1023" i="13"/>
  <c r="W1023" i="13"/>
  <c r="V1023" i="13"/>
  <c r="U1023" i="13"/>
  <c r="T1023" i="13"/>
  <c r="S1023" i="13"/>
  <c r="R1023" i="13"/>
  <c r="Q1023" i="13"/>
  <c r="P1023" i="13"/>
  <c r="O1023" i="13"/>
  <c r="N1023" i="13"/>
  <c r="M1023" i="13"/>
  <c r="L1023" i="13"/>
  <c r="K1023" i="13"/>
  <c r="J1023" i="13"/>
  <c r="I1023" i="13"/>
  <c r="H1023" i="13"/>
  <c r="G1023" i="13"/>
  <c r="F1023" i="13"/>
  <c r="E1023" i="13"/>
  <c r="AB1019" i="13"/>
  <c r="AA1019" i="13"/>
  <c r="Z1019" i="13"/>
  <c r="Y1019" i="13"/>
  <c r="X1019" i="13"/>
  <c r="W1019" i="13"/>
  <c r="V1019" i="13"/>
  <c r="U1019" i="13"/>
  <c r="T1019" i="13"/>
  <c r="S1019" i="13"/>
  <c r="R1019" i="13"/>
  <c r="Q1019" i="13"/>
  <c r="P1019" i="13"/>
  <c r="O1019" i="13"/>
  <c r="N1019" i="13"/>
  <c r="M1019" i="13"/>
  <c r="L1019" i="13"/>
  <c r="K1019" i="13"/>
  <c r="J1019" i="13"/>
  <c r="I1019" i="13"/>
  <c r="H1019" i="13"/>
  <c r="G1019" i="13"/>
  <c r="F1019" i="13"/>
  <c r="E1019" i="13"/>
  <c r="AB1018" i="13"/>
  <c r="AA1018" i="13"/>
  <c r="Z1018" i="13"/>
  <c r="Y1018" i="13"/>
  <c r="X1018" i="13"/>
  <c r="W1018" i="13"/>
  <c r="V1018" i="13"/>
  <c r="U1018" i="13"/>
  <c r="T1018" i="13"/>
  <c r="S1018" i="13"/>
  <c r="R1018" i="13"/>
  <c r="Q1018" i="13"/>
  <c r="P1018" i="13"/>
  <c r="O1018" i="13"/>
  <c r="N1018" i="13"/>
  <c r="M1018" i="13"/>
  <c r="L1018" i="13"/>
  <c r="K1018" i="13"/>
  <c r="J1018" i="13"/>
  <c r="I1018" i="13"/>
  <c r="H1018" i="13"/>
  <c r="G1018" i="13"/>
  <c r="F1018" i="13"/>
  <c r="E1018" i="13"/>
  <c r="E1017" i="13" s="1"/>
  <c r="AB1014" i="13"/>
  <c r="AA1014" i="13"/>
  <c r="Z1014" i="13"/>
  <c r="Y1014" i="13"/>
  <c r="X1014" i="13"/>
  <c r="W1014" i="13"/>
  <c r="V1014" i="13"/>
  <c r="U1014" i="13"/>
  <c r="T1014" i="13"/>
  <c r="S1014" i="13"/>
  <c r="R1014" i="13"/>
  <c r="Q1014" i="13"/>
  <c r="P1014" i="13"/>
  <c r="O1014" i="13"/>
  <c r="N1014" i="13"/>
  <c r="M1014" i="13"/>
  <c r="L1014" i="13"/>
  <c r="K1014" i="13"/>
  <c r="J1014" i="13"/>
  <c r="I1014" i="13"/>
  <c r="H1014" i="13"/>
  <c r="G1014" i="13"/>
  <c r="F1014" i="13"/>
  <c r="E1014" i="13"/>
  <c r="AB1013" i="13"/>
  <c r="AA1013" i="13"/>
  <c r="Z1013" i="13"/>
  <c r="Y1013" i="13"/>
  <c r="X1013" i="13"/>
  <c r="W1013" i="13"/>
  <c r="V1013" i="13"/>
  <c r="U1013" i="13"/>
  <c r="T1013" i="13"/>
  <c r="S1013" i="13"/>
  <c r="R1013" i="13"/>
  <c r="Q1013" i="13"/>
  <c r="P1013" i="13"/>
  <c r="O1013" i="13"/>
  <c r="N1013" i="13"/>
  <c r="M1013" i="13"/>
  <c r="L1013" i="13"/>
  <c r="K1013" i="13"/>
  <c r="J1013" i="13"/>
  <c r="I1013" i="13"/>
  <c r="H1013" i="13"/>
  <c r="H1012" i="13" s="1"/>
  <c r="G1013" i="13"/>
  <c r="F1013" i="13"/>
  <c r="E1013" i="13"/>
  <c r="AB1009" i="13"/>
  <c r="AA1009" i="13"/>
  <c r="Z1009" i="13"/>
  <c r="Y1009" i="13"/>
  <c r="X1009" i="13"/>
  <c r="W1009" i="13"/>
  <c r="V1009" i="13"/>
  <c r="U1009" i="13"/>
  <c r="T1009" i="13"/>
  <c r="S1009" i="13"/>
  <c r="R1009" i="13"/>
  <c r="Q1009" i="13"/>
  <c r="P1009" i="13"/>
  <c r="O1009" i="13"/>
  <c r="N1009" i="13"/>
  <c r="M1009" i="13"/>
  <c r="L1009" i="13"/>
  <c r="K1009" i="13"/>
  <c r="J1009" i="13"/>
  <c r="I1009" i="13"/>
  <c r="H1009" i="13"/>
  <c r="G1009" i="13"/>
  <c r="F1009" i="13"/>
  <c r="E1009" i="13"/>
  <c r="AB1008" i="13"/>
  <c r="AA1008" i="13"/>
  <c r="Z1008" i="13"/>
  <c r="Y1008" i="13"/>
  <c r="X1008" i="13"/>
  <c r="W1008" i="13"/>
  <c r="V1008" i="13"/>
  <c r="U1008" i="13"/>
  <c r="T1008" i="13"/>
  <c r="S1008" i="13"/>
  <c r="R1008" i="13"/>
  <c r="Q1008" i="13"/>
  <c r="P1008" i="13"/>
  <c r="O1008" i="13"/>
  <c r="N1008" i="13"/>
  <c r="M1008" i="13"/>
  <c r="L1008" i="13"/>
  <c r="K1008" i="13"/>
  <c r="J1008" i="13"/>
  <c r="I1008" i="13"/>
  <c r="H1008" i="13"/>
  <c r="H1007" i="13" s="1"/>
  <c r="G1008" i="13"/>
  <c r="F1008" i="13"/>
  <c r="E1008" i="13"/>
  <c r="AB996" i="13"/>
  <c r="AA996" i="13"/>
  <c r="Z996" i="13"/>
  <c r="Y996" i="13"/>
  <c r="X996" i="13"/>
  <c r="W996" i="13"/>
  <c r="V996" i="13"/>
  <c r="U996" i="13"/>
  <c r="T996" i="13"/>
  <c r="S996" i="13"/>
  <c r="R996" i="13"/>
  <c r="Q996" i="13"/>
  <c r="P996" i="13"/>
  <c r="O996" i="13"/>
  <c r="N996" i="13"/>
  <c r="M996" i="13"/>
  <c r="L996" i="13"/>
  <c r="K996" i="13"/>
  <c r="J996" i="13"/>
  <c r="I996" i="13"/>
  <c r="H996" i="13"/>
  <c r="G996" i="13"/>
  <c r="F996" i="13"/>
  <c r="E996" i="13"/>
  <c r="AB995" i="13"/>
  <c r="AA995" i="13"/>
  <c r="Z995" i="13"/>
  <c r="Y995" i="13"/>
  <c r="X995" i="13"/>
  <c r="W995" i="13"/>
  <c r="V995" i="13"/>
  <c r="U995" i="13"/>
  <c r="T995" i="13"/>
  <c r="S995" i="13"/>
  <c r="R995" i="13"/>
  <c r="Q995" i="13"/>
  <c r="P995" i="13"/>
  <c r="O995" i="13"/>
  <c r="N995" i="13"/>
  <c r="M995" i="13"/>
  <c r="L995" i="13"/>
  <c r="K995" i="13"/>
  <c r="J995" i="13"/>
  <c r="I995" i="13"/>
  <c r="H995" i="13"/>
  <c r="G995" i="13"/>
  <c r="F995" i="13"/>
  <c r="E995" i="13"/>
  <c r="AB991" i="13"/>
  <c r="AA991" i="13"/>
  <c r="Z991" i="13"/>
  <c r="Y991" i="13"/>
  <c r="X991" i="13"/>
  <c r="W991" i="13"/>
  <c r="V991" i="13"/>
  <c r="U991" i="13"/>
  <c r="T991" i="13"/>
  <c r="S991" i="13"/>
  <c r="R991" i="13"/>
  <c r="Q991" i="13"/>
  <c r="P991" i="13"/>
  <c r="O991" i="13"/>
  <c r="N991" i="13"/>
  <c r="M991" i="13"/>
  <c r="L991" i="13"/>
  <c r="K991" i="13"/>
  <c r="J991" i="13"/>
  <c r="I991" i="13"/>
  <c r="H991" i="13"/>
  <c r="G991" i="13"/>
  <c r="F991" i="13"/>
  <c r="E991" i="13"/>
  <c r="AB990" i="13"/>
  <c r="AA990" i="13"/>
  <c r="Z990" i="13"/>
  <c r="Y990" i="13"/>
  <c r="X990" i="13"/>
  <c r="W990" i="13"/>
  <c r="V990" i="13"/>
  <c r="U990" i="13"/>
  <c r="T990" i="13"/>
  <c r="S990" i="13"/>
  <c r="R990" i="13"/>
  <c r="Q990" i="13"/>
  <c r="P990" i="13"/>
  <c r="O990" i="13"/>
  <c r="N990" i="13"/>
  <c r="M990" i="13"/>
  <c r="L990" i="13"/>
  <c r="K990" i="13"/>
  <c r="J990" i="13"/>
  <c r="I990" i="13"/>
  <c r="H990" i="13"/>
  <c r="G990" i="13"/>
  <c r="F990" i="13"/>
  <c r="E990" i="13"/>
  <c r="AB986" i="13"/>
  <c r="AA986" i="13"/>
  <c r="Z986" i="13"/>
  <c r="Y986" i="13"/>
  <c r="X986" i="13"/>
  <c r="W986" i="13"/>
  <c r="V986" i="13"/>
  <c r="U986" i="13"/>
  <c r="T986" i="13"/>
  <c r="S986" i="13"/>
  <c r="R986" i="13"/>
  <c r="Q986" i="13"/>
  <c r="P986" i="13"/>
  <c r="O986" i="13"/>
  <c r="N986" i="13"/>
  <c r="M986" i="13"/>
  <c r="L986" i="13"/>
  <c r="K986" i="13"/>
  <c r="J986" i="13"/>
  <c r="I986" i="13"/>
  <c r="H986" i="13"/>
  <c r="G986" i="13"/>
  <c r="F986" i="13"/>
  <c r="E986" i="13"/>
  <c r="AB985" i="13"/>
  <c r="AA985" i="13"/>
  <c r="Z985" i="13"/>
  <c r="Y985" i="13"/>
  <c r="X985" i="13"/>
  <c r="W985" i="13"/>
  <c r="V985" i="13"/>
  <c r="U985" i="13"/>
  <c r="T985" i="13"/>
  <c r="S985" i="13"/>
  <c r="R985" i="13"/>
  <c r="Q985" i="13"/>
  <c r="P985" i="13"/>
  <c r="O985" i="13"/>
  <c r="N985" i="13"/>
  <c r="M985" i="13"/>
  <c r="L985" i="13"/>
  <c r="K985" i="13"/>
  <c r="J985" i="13"/>
  <c r="I985" i="13"/>
  <c r="H985" i="13"/>
  <c r="G985" i="13"/>
  <c r="F985" i="13"/>
  <c r="E985" i="13"/>
  <c r="AB981" i="13"/>
  <c r="AA981" i="13"/>
  <c r="Z981" i="13"/>
  <c r="Y981" i="13"/>
  <c r="X981" i="13"/>
  <c r="W981" i="13"/>
  <c r="V981" i="13"/>
  <c r="U981" i="13"/>
  <c r="T981" i="13"/>
  <c r="S981" i="13"/>
  <c r="R981" i="13"/>
  <c r="Q981" i="13"/>
  <c r="P981" i="13"/>
  <c r="O981" i="13"/>
  <c r="N981" i="13"/>
  <c r="M981" i="13"/>
  <c r="L981" i="13"/>
  <c r="K981" i="13"/>
  <c r="J981" i="13"/>
  <c r="I981" i="13"/>
  <c r="H981" i="13"/>
  <c r="G981" i="13"/>
  <c r="F981" i="13"/>
  <c r="AB980" i="13"/>
  <c r="AA980" i="13"/>
  <c r="Z980" i="13"/>
  <c r="Y980" i="13"/>
  <c r="X980" i="13"/>
  <c r="W980" i="13"/>
  <c r="V980" i="13"/>
  <c r="U980" i="13"/>
  <c r="T980" i="13"/>
  <c r="S980" i="13"/>
  <c r="R980" i="13"/>
  <c r="Q980" i="13"/>
  <c r="P980" i="13"/>
  <c r="O980" i="13"/>
  <c r="N980" i="13"/>
  <c r="M980" i="13"/>
  <c r="L980" i="13"/>
  <c r="K980" i="13"/>
  <c r="J980" i="13"/>
  <c r="I980" i="13"/>
  <c r="H980" i="13"/>
  <c r="G980" i="13"/>
  <c r="F980" i="13"/>
  <c r="E1069" i="13" l="1"/>
  <c r="E1027" i="13"/>
  <c r="E1068" i="13"/>
  <c r="H1074" i="13"/>
  <c r="N1074" i="13"/>
  <c r="V1074" i="13"/>
  <c r="Y1074" i="13"/>
  <c r="G1068" i="13"/>
  <c r="I1068" i="13"/>
  <c r="I1070" i="13" s="1"/>
  <c r="K1068" i="13"/>
  <c r="M1068" i="13"/>
  <c r="M1070" i="13" s="1"/>
  <c r="O1068" i="13"/>
  <c r="Q1068" i="13"/>
  <c r="Q1070" i="13" s="1"/>
  <c r="S1068" i="13"/>
  <c r="U1068" i="13"/>
  <c r="U1070" i="13" s="1"/>
  <c r="W1068" i="13"/>
  <c r="W1070" i="13" s="1"/>
  <c r="Y1068" i="13"/>
  <c r="Y1070" i="13" s="1"/>
  <c r="AA1068" i="13"/>
  <c r="G1069" i="13"/>
  <c r="G1071" i="13" s="1"/>
  <c r="I1069" i="13"/>
  <c r="I1071" i="13" s="1"/>
  <c r="K1069" i="13"/>
  <c r="K1071" i="13" s="1"/>
  <c r="M1069" i="13"/>
  <c r="M1071" i="13" s="1"/>
  <c r="O1069" i="13"/>
  <c r="O1071" i="13" s="1"/>
  <c r="Q1069" i="13"/>
  <c r="Q1071" i="13" s="1"/>
  <c r="S1069" i="13"/>
  <c r="S1071" i="13" s="1"/>
  <c r="U1069" i="13"/>
  <c r="U1071" i="13" s="1"/>
  <c r="W1069" i="13"/>
  <c r="W1071" i="13" s="1"/>
  <c r="Y1069" i="13"/>
  <c r="Y1071" i="13" s="1"/>
  <c r="AA1069" i="13"/>
  <c r="AA1071" i="13" s="1"/>
  <c r="F1069" i="13"/>
  <c r="F1071" i="13" s="1"/>
  <c r="H1069" i="13"/>
  <c r="H1071" i="13" s="1"/>
  <c r="J1069" i="13"/>
  <c r="J1071" i="13" s="1"/>
  <c r="L1069" i="13"/>
  <c r="L1071" i="13" s="1"/>
  <c r="N1069" i="13"/>
  <c r="N1071" i="13" s="1"/>
  <c r="P1069" i="13"/>
  <c r="P1071" i="13" s="1"/>
  <c r="R1069" i="13"/>
  <c r="R1071" i="13" s="1"/>
  <c r="T1069" i="13"/>
  <c r="T1071" i="13" s="1"/>
  <c r="V1069" i="13"/>
  <c r="V1071" i="13" s="1"/>
  <c r="X1069" i="13"/>
  <c r="X1071" i="13" s="1"/>
  <c r="Z1069" i="13"/>
  <c r="Z1071" i="13" s="1"/>
  <c r="AB1069" i="13"/>
  <c r="AB1071" i="13" s="1"/>
  <c r="F1068" i="13"/>
  <c r="H1068" i="13"/>
  <c r="H1070" i="13" s="1"/>
  <c r="J1068" i="13"/>
  <c r="J1070" i="13" s="1"/>
  <c r="L1068" i="13"/>
  <c r="L1070" i="13" s="1"/>
  <c r="N1068" i="13"/>
  <c r="N1070" i="13" s="1"/>
  <c r="P1068" i="13"/>
  <c r="P1070" i="13" s="1"/>
  <c r="R1068" i="13"/>
  <c r="R1070" i="13" s="1"/>
  <c r="T1068" i="13"/>
  <c r="T1070" i="13" s="1"/>
  <c r="V1068" i="13"/>
  <c r="V1070" i="13" s="1"/>
  <c r="X1068" i="13"/>
  <c r="X1070" i="13" s="1"/>
  <c r="Z1068" i="13"/>
  <c r="Z1070" i="13" s="1"/>
  <c r="AB1068" i="13"/>
  <c r="AB1070" i="13" s="1"/>
  <c r="F1070" i="13"/>
  <c r="G1070" i="13"/>
  <c r="K1070" i="13"/>
  <c r="O1070" i="13"/>
  <c r="S1070" i="13"/>
  <c r="AA1070" i="13"/>
  <c r="AD1490" i="12" l="1"/>
  <c r="AC1490" i="12"/>
  <c r="AD1465" i="12"/>
  <c r="AC1465" i="12"/>
  <c r="AD1449" i="12"/>
  <c r="AC1449" i="12"/>
  <c r="AD1444" i="12"/>
  <c r="AC1444" i="12"/>
  <c r="AB203" i="12" l="1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I203" i="12"/>
  <c r="H203" i="12"/>
  <c r="G203" i="12"/>
  <c r="F203" i="12"/>
  <c r="E1104" i="12" l="1"/>
  <c r="E1103" i="12"/>
  <c r="E1350" i="10" l="1"/>
  <c r="E1100" i="10"/>
  <c r="E1099" i="10"/>
  <c r="AB1430" i="12" l="1"/>
  <c r="AA1430" i="12"/>
  <c r="Z1430" i="12"/>
  <c r="Y1430" i="12"/>
  <c r="X1430" i="12"/>
  <c r="W1430" i="12"/>
  <c r="V1430" i="12"/>
  <c r="U1430" i="12"/>
  <c r="T1430" i="12"/>
  <c r="S1430" i="12"/>
  <c r="R1430" i="12"/>
  <c r="Q1430" i="12"/>
  <c r="P1430" i="12"/>
  <c r="O1430" i="12"/>
  <c r="N1430" i="12"/>
  <c r="M1430" i="12"/>
  <c r="L1430" i="12"/>
  <c r="K1430" i="12"/>
  <c r="J1430" i="12"/>
  <c r="I1430" i="12"/>
  <c r="H1430" i="12"/>
  <c r="H1432" i="12" s="1"/>
  <c r="G1430" i="12"/>
  <c r="F1430" i="12"/>
  <c r="AB1429" i="12"/>
  <c r="AA1429" i="12"/>
  <c r="Z1429" i="12"/>
  <c r="Y1429" i="12"/>
  <c r="X1429" i="12"/>
  <c r="W1429" i="12"/>
  <c r="V1429" i="12"/>
  <c r="U1429" i="12"/>
  <c r="T1429" i="12"/>
  <c r="S1429" i="12"/>
  <c r="R1429" i="12"/>
  <c r="Q1429" i="12"/>
  <c r="P1429" i="12"/>
  <c r="O1429" i="12"/>
  <c r="N1429" i="12"/>
  <c r="M1429" i="12"/>
  <c r="L1429" i="12"/>
  <c r="K1429" i="12"/>
  <c r="J1429" i="12"/>
  <c r="I1429" i="12"/>
  <c r="H1429" i="12"/>
  <c r="G1429" i="12"/>
  <c r="F1429" i="12"/>
  <c r="AB1350" i="12"/>
  <c r="AA1350" i="12"/>
  <c r="Z1350" i="12"/>
  <c r="Y1350" i="12"/>
  <c r="X1350" i="12"/>
  <c r="W1350" i="12"/>
  <c r="V1350" i="12"/>
  <c r="U1350" i="12"/>
  <c r="T1350" i="12"/>
  <c r="S1350" i="12"/>
  <c r="R1350" i="12"/>
  <c r="Q1350" i="12"/>
  <c r="P1350" i="12"/>
  <c r="O1350" i="12"/>
  <c r="N1350" i="12"/>
  <c r="M1350" i="12"/>
  <c r="L1350" i="12"/>
  <c r="K1350" i="12"/>
  <c r="J1350" i="12"/>
  <c r="I1350" i="12"/>
  <c r="H1350" i="12"/>
  <c r="G1350" i="12"/>
  <c r="F1350" i="12"/>
  <c r="AB1349" i="12"/>
  <c r="AA1349" i="12"/>
  <c r="Z1349" i="12"/>
  <c r="Y1349" i="12"/>
  <c r="X1349" i="12"/>
  <c r="W1349" i="12"/>
  <c r="V1349" i="12"/>
  <c r="U1349" i="12"/>
  <c r="T1349" i="12"/>
  <c r="S1349" i="12"/>
  <c r="R1349" i="12"/>
  <c r="Q1349" i="12"/>
  <c r="P1349" i="12"/>
  <c r="O1349" i="12"/>
  <c r="N1349" i="12"/>
  <c r="M1349" i="12"/>
  <c r="L1349" i="12"/>
  <c r="K1349" i="12"/>
  <c r="J1349" i="12"/>
  <c r="I1349" i="12"/>
  <c r="H1349" i="12"/>
  <c r="G1349" i="12"/>
  <c r="F1349" i="12"/>
  <c r="E1349" i="12"/>
  <c r="AB1340" i="12"/>
  <c r="AA1340" i="12"/>
  <c r="Z1340" i="12"/>
  <c r="Y1340" i="12"/>
  <c r="X1340" i="12"/>
  <c r="W1340" i="12"/>
  <c r="V1340" i="12"/>
  <c r="U1340" i="12"/>
  <c r="T1340" i="12"/>
  <c r="S1340" i="12"/>
  <c r="R1340" i="12"/>
  <c r="Q1340" i="12"/>
  <c r="P1340" i="12"/>
  <c r="O1340" i="12"/>
  <c r="N1340" i="12"/>
  <c r="M1340" i="12"/>
  <c r="L1340" i="12"/>
  <c r="K1340" i="12"/>
  <c r="J1340" i="12"/>
  <c r="I1340" i="12"/>
  <c r="H1340" i="12"/>
  <c r="G1340" i="12"/>
  <c r="F1340" i="12"/>
  <c r="E1340" i="12"/>
  <c r="AB1339" i="12"/>
  <c r="AA1339" i="12"/>
  <c r="Z1339" i="12"/>
  <c r="Y1339" i="12"/>
  <c r="X1339" i="12"/>
  <c r="W1339" i="12"/>
  <c r="V1339" i="12"/>
  <c r="U1339" i="12"/>
  <c r="T1339" i="12"/>
  <c r="S1339" i="12"/>
  <c r="R1339" i="12"/>
  <c r="Q1339" i="12"/>
  <c r="P1339" i="12"/>
  <c r="O1339" i="12"/>
  <c r="N1339" i="12"/>
  <c r="M1339" i="12"/>
  <c r="L1339" i="12"/>
  <c r="K1339" i="12"/>
  <c r="J1339" i="12"/>
  <c r="I1339" i="12"/>
  <c r="H1339" i="12"/>
  <c r="G1339" i="12"/>
  <c r="F1339" i="12"/>
  <c r="E1339" i="12"/>
  <c r="AB1335" i="12"/>
  <c r="AA1335" i="12"/>
  <c r="Z1335" i="12"/>
  <c r="Y1335" i="12"/>
  <c r="X1335" i="12"/>
  <c r="W1335" i="12"/>
  <c r="V1335" i="12"/>
  <c r="U1335" i="12"/>
  <c r="T1335" i="12"/>
  <c r="S1335" i="12"/>
  <c r="R1335" i="12"/>
  <c r="Q1335" i="12"/>
  <c r="P1335" i="12"/>
  <c r="O1335" i="12"/>
  <c r="N1335" i="12"/>
  <c r="M1335" i="12"/>
  <c r="L1335" i="12"/>
  <c r="K1335" i="12"/>
  <c r="J1335" i="12"/>
  <c r="I1335" i="12"/>
  <c r="H1335" i="12"/>
  <c r="G1335" i="12"/>
  <c r="F1335" i="12"/>
  <c r="E1335" i="12"/>
  <c r="AB1334" i="12"/>
  <c r="AA1334" i="12"/>
  <c r="Z1334" i="12"/>
  <c r="Y1334" i="12"/>
  <c r="X1334" i="12"/>
  <c r="W1334" i="12"/>
  <c r="V1334" i="12"/>
  <c r="U1334" i="12"/>
  <c r="T1334" i="12"/>
  <c r="S1334" i="12"/>
  <c r="R1334" i="12"/>
  <c r="Q1334" i="12"/>
  <c r="P1334" i="12"/>
  <c r="O1334" i="12"/>
  <c r="N1334" i="12"/>
  <c r="M1334" i="12"/>
  <c r="L1334" i="12"/>
  <c r="K1334" i="12"/>
  <c r="J1334" i="12"/>
  <c r="I1334" i="12"/>
  <c r="H1334" i="12"/>
  <c r="G1334" i="12"/>
  <c r="F1334" i="12"/>
  <c r="E1334" i="12"/>
  <c r="AB1329" i="12"/>
  <c r="AA1329" i="12"/>
  <c r="Z1329" i="12"/>
  <c r="Y1329" i="12"/>
  <c r="X1329" i="12"/>
  <c r="W1329" i="12"/>
  <c r="V1329" i="12"/>
  <c r="U1329" i="12"/>
  <c r="T1329" i="12"/>
  <c r="S1329" i="12"/>
  <c r="R1329" i="12"/>
  <c r="Q1329" i="12"/>
  <c r="P1329" i="12"/>
  <c r="O1329" i="12"/>
  <c r="N1329" i="12"/>
  <c r="M1329" i="12"/>
  <c r="L1329" i="12"/>
  <c r="K1329" i="12"/>
  <c r="J1329" i="12"/>
  <c r="I1329" i="12"/>
  <c r="H1329" i="12"/>
  <c r="G1329" i="12"/>
  <c r="F1329" i="12"/>
  <c r="E1329" i="12"/>
  <c r="AB1325" i="12"/>
  <c r="AA1325" i="12"/>
  <c r="Z1325" i="12"/>
  <c r="Y1325" i="12"/>
  <c r="X1325" i="12"/>
  <c r="W1325" i="12"/>
  <c r="V1325" i="12"/>
  <c r="U1325" i="12"/>
  <c r="T1325" i="12"/>
  <c r="S1325" i="12"/>
  <c r="R1325" i="12"/>
  <c r="Q1325" i="12"/>
  <c r="P1325" i="12"/>
  <c r="O1325" i="12"/>
  <c r="N1325" i="12"/>
  <c r="M1325" i="12"/>
  <c r="L1325" i="12"/>
  <c r="K1325" i="12"/>
  <c r="J1325" i="12"/>
  <c r="I1325" i="12"/>
  <c r="H1325" i="12"/>
  <c r="G1325" i="12"/>
  <c r="F1325" i="12"/>
  <c r="E1325" i="12"/>
  <c r="AB1324" i="12"/>
  <c r="AA1324" i="12"/>
  <c r="Z1324" i="12"/>
  <c r="Y1324" i="12"/>
  <c r="X1324" i="12"/>
  <c r="W1324" i="12"/>
  <c r="V1324" i="12"/>
  <c r="U1324" i="12"/>
  <c r="T1324" i="12"/>
  <c r="S1324" i="12"/>
  <c r="R1324" i="12"/>
  <c r="Q1324" i="12"/>
  <c r="P1324" i="12"/>
  <c r="O1324" i="12"/>
  <c r="N1324" i="12"/>
  <c r="M1324" i="12"/>
  <c r="L1324" i="12"/>
  <c r="K1324" i="12"/>
  <c r="J1324" i="12"/>
  <c r="I1324" i="12"/>
  <c r="H1324" i="12"/>
  <c r="G1324" i="12"/>
  <c r="F1324" i="12"/>
  <c r="E1324" i="12"/>
  <c r="AB1320" i="12"/>
  <c r="AA1320" i="12"/>
  <c r="Z1320" i="12"/>
  <c r="Y1320" i="12"/>
  <c r="X1320" i="12"/>
  <c r="W1320" i="12"/>
  <c r="V1320" i="12"/>
  <c r="U1320" i="12"/>
  <c r="T1320" i="12"/>
  <c r="S1320" i="12"/>
  <c r="R1320" i="12"/>
  <c r="Q1320" i="12"/>
  <c r="P1320" i="12"/>
  <c r="O1320" i="12"/>
  <c r="N1320" i="12"/>
  <c r="M1320" i="12"/>
  <c r="L1320" i="12"/>
  <c r="K1320" i="12"/>
  <c r="J1320" i="12"/>
  <c r="I1320" i="12"/>
  <c r="H1320" i="12"/>
  <c r="G1320" i="12"/>
  <c r="F1320" i="12"/>
  <c r="E1320" i="12"/>
  <c r="AB1319" i="12"/>
  <c r="AA1319" i="12"/>
  <c r="Z1319" i="12"/>
  <c r="Y1319" i="12"/>
  <c r="X1319" i="12"/>
  <c r="W1319" i="12"/>
  <c r="V1319" i="12"/>
  <c r="U1319" i="12"/>
  <c r="T1319" i="12"/>
  <c r="S1319" i="12"/>
  <c r="R1319" i="12"/>
  <c r="Q1319" i="12"/>
  <c r="P1319" i="12"/>
  <c r="O1319" i="12"/>
  <c r="N1319" i="12"/>
  <c r="M1319" i="12"/>
  <c r="L1319" i="12"/>
  <c r="K1319" i="12"/>
  <c r="J1319" i="12"/>
  <c r="I1319" i="12"/>
  <c r="H1319" i="12"/>
  <c r="G1319" i="12"/>
  <c r="F1319" i="12"/>
  <c r="E1319" i="12"/>
  <c r="AB1310" i="12"/>
  <c r="AA1310" i="12"/>
  <c r="Z1310" i="12"/>
  <c r="Y1310" i="12"/>
  <c r="X1310" i="12"/>
  <c r="W1310" i="12"/>
  <c r="V1310" i="12"/>
  <c r="U1310" i="12"/>
  <c r="T1310" i="12"/>
  <c r="S1310" i="12"/>
  <c r="R1310" i="12"/>
  <c r="Q1310" i="12"/>
  <c r="P1310" i="12"/>
  <c r="O1310" i="12"/>
  <c r="N1310" i="12"/>
  <c r="M1310" i="12"/>
  <c r="L1310" i="12"/>
  <c r="K1310" i="12"/>
  <c r="J1310" i="12"/>
  <c r="I1310" i="12"/>
  <c r="H1310" i="12"/>
  <c r="G1310" i="12"/>
  <c r="F1310" i="12"/>
  <c r="E1310" i="12"/>
  <c r="AB1309" i="12"/>
  <c r="AA1309" i="12"/>
  <c r="Z1309" i="12"/>
  <c r="Y1309" i="12"/>
  <c r="X1309" i="12"/>
  <c r="W1309" i="12"/>
  <c r="V1309" i="12"/>
  <c r="U1309" i="12"/>
  <c r="T1309" i="12"/>
  <c r="S1309" i="12"/>
  <c r="R1309" i="12"/>
  <c r="Q1309" i="12"/>
  <c r="P1309" i="12"/>
  <c r="O1309" i="12"/>
  <c r="N1309" i="12"/>
  <c r="M1309" i="12"/>
  <c r="L1309" i="12"/>
  <c r="K1309" i="12"/>
  <c r="J1309" i="12"/>
  <c r="I1309" i="12"/>
  <c r="H1309" i="12"/>
  <c r="G1309" i="12"/>
  <c r="F1309" i="12"/>
  <c r="E1309" i="12"/>
  <c r="E1305" i="12"/>
  <c r="AD1304" i="12" s="1"/>
  <c r="E1304" i="12"/>
  <c r="AC1304" i="12" s="1"/>
  <c r="AB1300" i="12"/>
  <c r="AA1300" i="12"/>
  <c r="Z1300" i="12"/>
  <c r="Y1300" i="12"/>
  <c r="X1300" i="12"/>
  <c r="W1300" i="12"/>
  <c r="V1300" i="12"/>
  <c r="U1300" i="12"/>
  <c r="T1300" i="12"/>
  <c r="S1300" i="12"/>
  <c r="R1300" i="12"/>
  <c r="Q1300" i="12"/>
  <c r="P1300" i="12"/>
  <c r="O1300" i="12"/>
  <c r="N1300" i="12"/>
  <c r="M1300" i="12"/>
  <c r="L1300" i="12"/>
  <c r="K1300" i="12"/>
  <c r="J1300" i="12"/>
  <c r="I1300" i="12"/>
  <c r="H1300" i="12"/>
  <c r="G1300" i="12"/>
  <c r="AB1299" i="12"/>
  <c r="AA1299" i="12"/>
  <c r="Z1299" i="12"/>
  <c r="Y1299" i="12"/>
  <c r="X1299" i="12"/>
  <c r="W1299" i="12"/>
  <c r="V1299" i="12"/>
  <c r="U1299" i="12"/>
  <c r="T1299" i="12"/>
  <c r="S1299" i="12"/>
  <c r="R1299" i="12"/>
  <c r="Q1299" i="12"/>
  <c r="P1299" i="12"/>
  <c r="O1299" i="12"/>
  <c r="N1299" i="12"/>
  <c r="M1299" i="12"/>
  <c r="L1299" i="12"/>
  <c r="K1299" i="12"/>
  <c r="J1299" i="12"/>
  <c r="I1299" i="12"/>
  <c r="H1299" i="12"/>
  <c r="G1299" i="12"/>
  <c r="F1299" i="12"/>
  <c r="E1299" i="12"/>
  <c r="AB1295" i="12"/>
  <c r="AA1295" i="12"/>
  <c r="Z1295" i="12"/>
  <c r="Y1295" i="12"/>
  <c r="X1295" i="12"/>
  <c r="W1295" i="12"/>
  <c r="V1295" i="12"/>
  <c r="U1295" i="12"/>
  <c r="T1295" i="12"/>
  <c r="S1295" i="12"/>
  <c r="R1295" i="12"/>
  <c r="Q1295" i="12"/>
  <c r="P1295" i="12"/>
  <c r="O1295" i="12"/>
  <c r="N1295" i="12"/>
  <c r="M1295" i="12"/>
  <c r="L1295" i="12"/>
  <c r="K1295" i="12"/>
  <c r="J1295" i="12"/>
  <c r="I1295" i="12"/>
  <c r="H1295" i="12"/>
  <c r="G1295" i="12"/>
  <c r="F1295" i="12"/>
  <c r="E1295" i="12"/>
  <c r="AB1294" i="12"/>
  <c r="AA1294" i="12"/>
  <c r="Z1294" i="12"/>
  <c r="Y1294" i="12"/>
  <c r="X1294" i="12"/>
  <c r="W1294" i="12"/>
  <c r="V1294" i="12"/>
  <c r="U1294" i="12"/>
  <c r="T1294" i="12"/>
  <c r="S1294" i="12"/>
  <c r="R1294" i="12"/>
  <c r="Q1294" i="12"/>
  <c r="P1294" i="12"/>
  <c r="O1294" i="12"/>
  <c r="N1294" i="12"/>
  <c r="M1294" i="12"/>
  <c r="L1294" i="12"/>
  <c r="K1294" i="12"/>
  <c r="J1294" i="12"/>
  <c r="I1294" i="12"/>
  <c r="H1294" i="12"/>
  <c r="G1294" i="12"/>
  <c r="F1294" i="12"/>
  <c r="E1294" i="12"/>
  <c r="AB1284" i="12"/>
  <c r="AA1284" i="12"/>
  <c r="Z1284" i="12"/>
  <c r="Y1284" i="12"/>
  <c r="X1284" i="12"/>
  <c r="W1284" i="12"/>
  <c r="V1284" i="12"/>
  <c r="U1284" i="12"/>
  <c r="T1284" i="12"/>
  <c r="S1284" i="12"/>
  <c r="R1284" i="12"/>
  <c r="Q1284" i="12"/>
  <c r="P1284" i="12"/>
  <c r="O1284" i="12"/>
  <c r="N1284" i="12"/>
  <c r="M1284" i="12"/>
  <c r="L1284" i="12"/>
  <c r="K1284" i="12"/>
  <c r="J1284" i="12"/>
  <c r="I1284" i="12"/>
  <c r="H1284" i="12"/>
  <c r="G1284" i="12"/>
  <c r="F1284" i="12"/>
  <c r="E1284" i="12"/>
  <c r="AB1283" i="12"/>
  <c r="AA1283" i="12"/>
  <c r="Z1283" i="12"/>
  <c r="Y1283" i="12"/>
  <c r="X1283" i="12"/>
  <c r="W1283" i="12"/>
  <c r="V1283" i="12"/>
  <c r="U1283" i="12"/>
  <c r="T1283" i="12"/>
  <c r="S1283" i="12"/>
  <c r="R1283" i="12"/>
  <c r="Q1283" i="12"/>
  <c r="P1283" i="12"/>
  <c r="O1283" i="12"/>
  <c r="N1283" i="12"/>
  <c r="M1283" i="12"/>
  <c r="L1283" i="12"/>
  <c r="K1283" i="12"/>
  <c r="J1283" i="12"/>
  <c r="I1283" i="12"/>
  <c r="H1283" i="12"/>
  <c r="G1283" i="12"/>
  <c r="F1283" i="12"/>
  <c r="E1283" i="12"/>
  <c r="AB1279" i="12"/>
  <c r="AA1279" i="12"/>
  <c r="Z1279" i="12"/>
  <c r="Y1279" i="12"/>
  <c r="X1279" i="12"/>
  <c r="W1279" i="12"/>
  <c r="V1279" i="12"/>
  <c r="U1279" i="12"/>
  <c r="T1279" i="12"/>
  <c r="S1279" i="12"/>
  <c r="R1279" i="12"/>
  <c r="Q1279" i="12"/>
  <c r="P1279" i="12"/>
  <c r="O1279" i="12"/>
  <c r="N1279" i="12"/>
  <c r="M1279" i="12"/>
  <c r="L1279" i="12"/>
  <c r="K1279" i="12"/>
  <c r="J1279" i="12"/>
  <c r="I1279" i="12"/>
  <c r="H1279" i="12"/>
  <c r="G1279" i="12"/>
  <c r="F1279" i="12"/>
  <c r="AB1278" i="12"/>
  <c r="AA1278" i="12"/>
  <c r="Z1278" i="12"/>
  <c r="Y1278" i="12"/>
  <c r="X1278" i="12"/>
  <c r="W1278" i="12"/>
  <c r="V1278" i="12"/>
  <c r="U1278" i="12"/>
  <c r="T1278" i="12"/>
  <c r="S1278" i="12"/>
  <c r="R1278" i="12"/>
  <c r="Q1278" i="12"/>
  <c r="P1278" i="12"/>
  <c r="O1278" i="12"/>
  <c r="N1278" i="12"/>
  <c r="M1278" i="12"/>
  <c r="L1278" i="12"/>
  <c r="K1278" i="12"/>
  <c r="J1278" i="12"/>
  <c r="I1278" i="12"/>
  <c r="H1278" i="12"/>
  <c r="G1278" i="12"/>
  <c r="F1278" i="12"/>
  <c r="AB1261" i="12"/>
  <c r="AA1261" i="12"/>
  <c r="Z1261" i="12"/>
  <c r="Y1261" i="12"/>
  <c r="X1261" i="12"/>
  <c r="W1261" i="12"/>
  <c r="V1261" i="12"/>
  <c r="U1261" i="12"/>
  <c r="T1261" i="12"/>
  <c r="S1261" i="12"/>
  <c r="R1261" i="12"/>
  <c r="Q1261" i="12"/>
  <c r="P1261" i="12"/>
  <c r="O1261" i="12"/>
  <c r="N1261" i="12"/>
  <c r="M1261" i="12"/>
  <c r="L1261" i="12"/>
  <c r="K1261" i="12"/>
  <c r="J1261" i="12"/>
  <c r="I1261" i="12"/>
  <c r="H1261" i="12"/>
  <c r="G1261" i="12"/>
  <c r="F1261" i="12"/>
  <c r="E1261" i="12"/>
  <c r="AB1260" i="12"/>
  <c r="AA1260" i="12"/>
  <c r="Z1260" i="12"/>
  <c r="Y1260" i="12"/>
  <c r="X1260" i="12"/>
  <c r="W1260" i="12"/>
  <c r="V1260" i="12"/>
  <c r="U1260" i="12"/>
  <c r="T1260" i="12"/>
  <c r="S1260" i="12"/>
  <c r="R1260" i="12"/>
  <c r="Q1260" i="12"/>
  <c r="P1260" i="12"/>
  <c r="O1260" i="12"/>
  <c r="N1260" i="12"/>
  <c r="M1260" i="12"/>
  <c r="L1260" i="12"/>
  <c r="K1260" i="12"/>
  <c r="J1260" i="12"/>
  <c r="I1260" i="12"/>
  <c r="H1260" i="12"/>
  <c r="G1260" i="12"/>
  <c r="F1260" i="12"/>
  <c r="E1260" i="12"/>
  <c r="AB1256" i="12"/>
  <c r="AA1256" i="12"/>
  <c r="Z1256" i="12"/>
  <c r="Y1256" i="12"/>
  <c r="X1256" i="12"/>
  <c r="W1256" i="12"/>
  <c r="V1256" i="12"/>
  <c r="U1256" i="12"/>
  <c r="T1256" i="12"/>
  <c r="S1256" i="12"/>
  <c r="R1256" i="12"/>
  <c r="Q1256" i="12"/>
  <c r="P1256" i="12"/>
  <c r="O1256" i="12"/>
  <c r="N1256" i="12"/>
  <c r="M1256" i="12"/>
  <c r="L1256" i="12"/>
  <c r="K1256" i="12"/>
  <c r="J1256" i="12"/>
  <c r="I1256" i="12"/>
  <c r="H1256" i="12"/>
  <c r="G1256" i="12"/>
  <c r="F1256" i="12"/>
  <c r="E1256" i="12"/>
  <c r="AB1255" i="12"/>
  <c r="AA1255" i="12"/>
  <c r="Z1255" i="12"/>
  <c r="Y1255" i="12"/>
  <c r="X1255" i="12"/>
  <c r="W1255" i="12"/>
  <c r="V1255" i="12"/>
  <c r="U1255" i="12"/>
  <c r="T1255" i="12"/>
  <c r="S1255" i="12"/>
  <c r="R1255" i="12"/>
  <c r="Q1255" i="12"/>
  <c r="P1255" i="12"/>
  <c r="O1255" i="12"/>
  <c r="N1255" i="12"/>
  <c r="M1255" i="12"/>
  <c r="L1255" i="12"/>
  <c r="K1255" i="12"/>
  <c r="J1255" i="12"/>
  <c r="I1255" i="12"/>
  <c r="H1255" i="12"/>
  <c r="G1255" i="12"/>
  <c r="F1255" i="12"/>
  <c r="E1255" i="12"/>
  <c r="AB1251" i="12"/>
  <c r="AA1251" i="12"/>
  <c r="Z1251" i="12"/>
  <c r="Y1251" i="12"/>
  <c r="X1251" i="12"/>
  <c r="W1251" i="12"/>
  <c r="V1251" i="12"/>
  <c r="U1251" i="12"/>
  <c r="T1251" i="12"/>
  <c r="S1251" i="12"/>
  <c r="R1251" i="12"/>
  <c r="Q1251" i="12"/>
  <c r="P1251" i="12"/>
  <c r="O1251" i="12"/>
  <c r="N1251" i="12"/>
  <c r="M1251" i="12"/>
  <c r="L1251" i="12"/>
  <c r="K1251" i="12"/>
  <c r="J1251" i="12"/>
  <c r="I1251" i="12"/>
  <c r="H1251" i="12"/>
  <c r="G1251" i="12"/>
  <c r="F1251" i="12"/>
  <c r="E1251" i="12"/>
  <c r="AB1250" i="12"/>
  <c r="AA1250" i="12"/>
  <c r="Z1250" i="12"/>
  <c r="Y1250" i="12"/>
  <c r="X1250" i="12"/>
  <c r="W1250" i="12"/>
  <c r="V1250" i="12"/>
  <c r="U1250" i="12"/>
  <c r="T1250" i="12"/>
  <c r="S1250" i="12"/>
  <c r="R1250" i="12"/>
  <c r="Q1250" i="12"/>
  <c r="P1250" i="12"/>
  <c r="O1250" i="12"/>
  <c r="N1250" i="12"/>
  <c r="M1250" i="12"/>
  <c r="L1250" i="12"/>
  <c r="K1250" i="12"/>
  <c r="J1250" i="12"/>
  <c r="I1250" i="12"/>
  <c r="H1250" i="12"/>
  <c r="G1250" i="12"/>
  <c r="F1250" i="12"/>
  <c r="E1250" i="12"/>
  <c r="AB1246" i="12"/>
  <c r="AA1246" i="12"/>
  <c r="Z1246" i="12"/>
  <c r="Y1246" i="12"/>
  <c r="X1246" i="12"/>
  <c r="W1246" i="12"/>
  <c r="V1246" i="12"/>
  <c r="U1246" i="12"/>
  <c r="T1246" i="12"/>
  <c r="S1246" i="12"/>
  <c r="R1246" i="12"/>
  <c r="Q1246" i="12"/>
  <c r="P1246" i="12"/>
  <c r="O1246" i="12"/>
  <c r="N1246" i="12"/>
  <c r="M1246" i="12"/>
  <c r="L1246" i="12"/>
  <c r="K1246" i="12"/>
  <c r="J1246" i="12"/>
  <c r="I1246" i="12"/>
  <c r="H1246" i="12"/>
  <c r="G1246" i="12"/>
  <c r="F1246" i="12"/>
  <c r="E1246" i="12"/>
  <c r="AB1245" i="12"/>
  <c r="AA1245" i="12"/>
  <c r="Z1245" i="12"/>
  <c r="Y1245" i="12"/>
  <c r="X1245" i="12"/>
  <c r="W1245" i="12"/>
  <c r="V1245" i="12"/>
  <c r="U1245" i="12"/>
  <c r="T1245" i="12"/>
  <c r="S1245" i="12"/>
  <c r="R1245" i="12"/>
  <c r="Q1245" i="12"/>
  <c r="P1245" i="12"/>
  <c r="O1245" i="12"/>
  <c r="N1245" i="12"/>
  <c r="M1245" i="12"/>
  <c r="L1245" i="12"/>
  <c r="K1245" i="12"/>
  <c r="J1245" i="12"/>
  <c r="I1245" i="12"/>
  <c r="H1245" i="12"/>
  <c r="G1245" i="12"/>
  <c r="F1245" i="12"/>
  <c r="E1245" i="12"/>
  <c r="AB1241" i="12"/>
  <c r="AA1241" i="12"/>
  <c r="Z1241" i="12"/>
  <c r="Y1241" i="12"/>
  <c r="X1241" i="12"/>
  <c r="W1241" i="12"/>
  <c r="V1241" i="12"/>
  <c r="U1241" i="12"/>
  <c r="T1241" i="12"/>
  <c r="S1241" i="12"/>
  <c r="R1241" i="12"/>
  <c r="Q1241" i="12"/>
  <c r="P1241" i="12"/>
  <c r="O1241" i="12"/>
  <c r="N1241" i="12"/>
  <c r="M1241" i="12"/>
  <c r="L1241" i="12"/>
  <c r="K1241" i="12"/>
  <c r="J1241" i="12"/>
  <c r="I1241" i="12"/>
  <c r="H1241" i="12"/>
  <c r="G1241" i="12"/>
  <c r="F1241" i="12"/>
  <c r="E1241" i="12"/>
  <c r="AB1240" i="12"/>
  <c r="AA1240" i="12"/>
  <c r="Z1240" i="12"/>
  <c r="Y1240" i="12"/>
  <c r="X1240" i="12"/>
  <c r="W1240" i="12"/>
  <c r="V1240" i="12"/>
  <c r="U1240" i="12"/>
  <c r="T1240" i="12"/>
  <c r="S1240" i="12"/>
  <c r="R1240" i="12"/>
  <c r="Q1240" i="12"/>
  <c r="P1240" i="12"/>
  <c r="O1240" i="12"/>
  <c r="N1240" i="12"/>
  <c r="M1240" i="12"/>
  <c r="L1240" i="12"/>
  <c r="K1240" i="12"/>
  <c r="J1240" i="12"/>
  <c r="I1240" i="12"/>
  <c r="H1240" i="12"/>
  <c r="G1240" i="12"/>
  <c r="F1240" i="12"/>
  <c r="E1240" i="12"/>
  <c r="AB1236" i="12"/>
  <c r="AA1236" i="12"/>
  <c r="Z1236" i="12"/>
  <c r="Y1236" i="12"/>
  <c r="X1236" i="12"/>
  <c r="W1236" i="12"/>
  <c r="V1236" i="12"/>
  <c r="U1236" i="12"/>
  <c r="T1236" i="12"/>
  <c r="S1236" i="12"/>
  <c r="R1236" i="12"/>
  <c r="Q1236" i="12"/>
  <c r="P1236" i="12"/>
  <c r="O1236" i="12"/>
  <c r="N1236" i="12"/>
  <c r="M1236" i="12"/>
  <c r="L1236" i="12"/>
  <c r="K1236" i="12"/>
  <c r="J1236" i="12"/>
  <c r="I1236" i="12"/>
  <c r="H1236" i="12"/>
  <c r="G1236" i="12"/>
  <c r="F1236" i="12"/>
  <c r="E1236" i="12"/>
  <c r="AB1235" i="12"/>
  <c r="AA1235" i="12"/>
  <c r="Z1235" i="12"/>
  <c r="Y1235" i="12"/>
  <c r="X1235" i="12"/>
  <c r="W1235" i="12"/>
  <c r="V1235" i="12"/>
  <c r="U1235" i="12"/>
  <c r="T1235" i="12"/>
  <c r="S1235" i="12"/>
  <c r="R1235" i="12"/>
  <c r="Q1235" i="12"/>
  <c r="P1235" i="12"/>
  <c r="O1235" i="12"/>
  <c r="N1235" i="12"/>
  <c r="M1235" i="12"/>
  <c r="L1235" i="12"/>
  <c r="K1235" i="12"/>
  <c r="J1235" i="12"/>
  <c r="I1235" i="12"/>
  <c r="H1235" i="12"/>
  <c r="G1235" i="12"/>
  <c r="F1235" i="12"/>
  <c r="E1235" i="12"/>
  <c r="AB1231" i="12"/>
  <c r="AA1231" i="12"/>
  <c r="Z1231" i="12"/>
  <c r="Y1231" i="12"/>
  <c r="X1231" i="12"/>
  <c r="W1231" i="12"/>
  <c r="V1231" i="12"/>
  <c r="U1231" i="12"/>
  <c r="T1231" i="12"/>
  <c r="S1231" i="12"/>
  <c r="R1231" i="12"/>
  <c r="Q1231" i="12"/>
  <c r="P1231" i="12"/>
  <c r="O1231" i="12"/>
  <c r="N1231" i="12"/>
  <c r="M1231" i="12"/>
  <c r="L1231" i="12"/>
  <c r="K1231" i="12"/>
  <c r="J1231" i="12"/>
  <c r="I1231" i="12"/>
  <c r="H1231" i="12"/>
  <c r="G1231" i="12"/>
  <c r="F1231" i="12"/>
  <c r="E1231" i="12"/>
  <c r="AB1230" i="12"/>
  <c r="AA1230" i="12"/>
  <c r="Z1230" i="12"/>
  <c r="Y1230" i="12"/>
  <c r="X1230" i="12"/>
  <c r="W1230" i="12"/>
  <c r="V1230" i="12"/>
  <c r="U1230" i="12"/>
  <c r="T1230" i="12"/>
  <c r="S1230" i="12"/>
  <c r="R1230" i="12"/>
  <c r="Q1230" i="12"/>
  <c r="P1230" i="12"/>
  <c r="O1230" i="12"/>
  <c r="N1230" i="12"/>
  <c r="M1230" i="12"/>
  <c r="L1230" i="12"/>
  <c r="K1230" i="12"/>
  <c r="J1230" i="12"/>
  <c r="I1230" i="12"/>
  <c r="H1230" i="12"/>
  <c r="G1230" i="12"/>
  <c r="F1230" i="12"/>
  <c r="E1230" i="12"/>
  <c r="AB1226" i="12"/>
  <c r="AA1226" i="12"/>
  <c r="Z1226" i="12"/>
  <c r="Y1226" i="12"/>
  <c r="X1226" i="12"/>
  <c r="W1226" i="12"/>
  <c r="V1226" i="12"/>
  <c r="U1226" i="12"/>
  <c r="T1226" i="12"/>
  <c r="S1226" i="12"/>
  <c r="R1226" i="12"/>
  <c r="Q1226" i="12"/>
  <c r="P1226" i="12"/>
  <c r="O1226" i="12"/>
  <c r="N1226" i="12"/>
  <c r="M1226" i="12"/>
  <c r="L1226" i="12"/>
  <c r="K1226" i="12"/>
  <c r="J1226" i="12"/>
  <c r="I1226" i="12"/>
  <c r="H1226" i="12"/>
  <c r="G1226" i="12"/>
  <c r="F1226" i="12"/>
  <c r="AB1225" i="12"/>
  <c r="AA1225" i="12"/>
  <c r="Z1225" i="12"/>
  <c r="Y1225" i="12"/>
  <c r="X1225" i="12"/>
  <c r="W1225" i="12"/>
  <c r="V1225" i="12"/>
  <c r="U1225" i="12"/>
  <c r="T1225" i="12"/>
  <c r="S1225" i="12"/>
  <c r="R1225" i="12"/>
  <c r="Q1225" i="12"/>
  <c r="P1225" i="12"/>
  <c r="O1225" i="12"/>
  <c r="N1225" i="12"/>
  <c r="M1225" i="12"/>
  <c r="L1225" i="12"/>
  <c r="K1225" i="12"/>
  <c r="J1225" i="12"/>
  <c r="I1225" i="12"/>
  <c r="H1225" i="12"/>
  <c r="G1225" i="12"/>
  <c r="F1225" i="12"/>
  <c r="AB1221" i="12"/>
  <c r="AA1221" i="12"/>
  <c r="Z1221" i="12"/>
  <c r="Y1221" i="12"/>
  <c r="X1221" i="12"/>
  <c r="W1221" i="12"/>
  <c r="V1221" i="12"/>
  <c r="U1221" i="12"/>
  <c r="T1221" i="12"/>
  <c r="S1221" i="12"/>
  <c r="R1221" i="12"/>
  <c r="Q1221" i="12"/>
  <c r="P1221" i="12"/>
  <c r="O1221" i="12"/>
  <c r="N1221" i="12"/>
  <c r="M1221" i="12"/>
  <c r="L1221" i="12"/>
  <c r="K1221" i="12"/>
  <c r="J1221" i="12"/>
  <c r="I1221" i="12"/>
  <c r="H1221" i="12"/>
  <c r="G1221" i="12"/>
  <c r="F1221" i="12"/>
  <c r="AB1220" i="12"/>
  <c r="AA1220" i="12"/>
  <c r="Z1220" i="12"/>
  <c r="Y1220" i="12"/>
  <c r="X1220" i="12"/>
  <c r="W1220" i="12"/>
  <c r="V1220" i="12"/>
  <c r="U1220" i="12"/>
  <c r="T1220" i="12"/>
  <c r="S1220" i="12"/>
  <c r="R1220" i="12"/>
  <c r="Q1220" i="12"/>
  <c r="P1220" i="12"/>
  <c r="O1220" i="12"/>
  <c r="N1220" i="12"/>
  <c r="M1220" i="12"/>
  <c r="L1220" i="12"/>
  <c r="K1220" i="12"/>
  <c r="J1220" i="12"/>
  <c r="I1220" i="12"/>
  <c r="H1220" i="12"/>
  <c r="G1220" i="12"/>
  <c r="F1220" i="12"/>
  <c r="AB1216" i="12"/>
  <c r="AA1216" i="12"/>
  <c r="Z1216" i="12"/>
  <c r="Y1216" i="12"/>
  <c r="X1216" i="12"/>
  <c r="W1216" i="12"/>
  <c r="V1216" i="12"/>
  <c r="U1216" i="12"/>
  <c r="T1216" i="12"/>
  <c r="S1216" i="12"/>
  <c r="R1216" i="12"/>
  <c r="Q1216" i="12"/>
  <c r="P1216" i="12"/>
  <c r="O1216" i="12"/>
  <c r="N1216" i="12"/>
  <c r="M1216" i="12"/>
  <c r="L1216" i="12"/>
  <c r="K1216" i="12"/>
  <c r="J1216" i="12"/>
  <c r="I1216" i="12"/>
  <c r="H1216" i="12"/>
  <c r="G1216" i="12"/>
  <c r="F1216" i="12"/>
  <c r="AB1215" i="12"/>
  <c r="AA1215" i="12"/>
  <c r="Z1215" i="12"/>
  <c r="Y1215" i="12"/>
  <c r="X1215" i="12"/>
  <c r="W1215" i="12"/>
  <c r="V1215" i="12"/>
  <c r="U1215" i="12"/>
  <c r="T1215" i="12"/>
  <c r="S1215" i="12"/>
  <c r="R1215" i="12"/>
  <c r="Q1215" i="12"/>
  <c r="P1215" i="12"/>
  <c r="O1215" i="12"/>
  <c r="N1215" i="12"/>
  <c r="M1215" i="12"/>
  <c r="L1215" i="12"/>
  <c r="K1215" i="12"/>
  <c r="J1215" i="12"/>
  <c r="I1215" i="12"/>
  <c r="H1215" i="12"/>
  <c r="G1215" i="12"/>
  <c r="F1215" i="12"/>
  <c r="AB1211" i="12"/>
  <c r="AA1211" i="12"/>
  <c r="Z1211" i="12"/>
  <c r="Y1211" i="12"/>
  <c r="X1211" i="12"/>
  <c r="W1211" i="12"/>
  <c r="V1211" i="12"/>
  <c r="U1211" i="12"/>
  <c r="T1211" i="12"/>
  <c r="S1211" i="12"/>
  <c r="R1211" i="12"/>
  <c r="Q1211" i="12"/>
  <c r="P1211" i="12"/>
  <c r="O1211" i="12"/>
  <c r="N1211" i="12"/>
  <c r="M1211" i="12"/>
  <c r="L1211" i="12"/>
  <c r="K1211" i="12"/>
  <c r="J1211" i="12"/>
  <c r="I1211" i="12"/>
  <c r="H1211" i="12"/>
  <c r="G1211" i="12"/>
  <c r="F1211" i="12"/>
  <c r="AB1210" i="12"/>
  <c r="AA1210" i="12"/>
  <c r="Z1210" i="12"/>
  <c r="Y1210" i="12"/>
  <c r="X1210" i="12"/>
  <c r="W1210" i="12"/>
  <c r="V1210" i="12"/>
  <c r="U1210" i="12"/>
  <c r="T1210" i="12"/>
  <c r="S1210" i="12"/>
  <c r="R1210" i="12"/>
  <c r="Q1210" i="12"/>
  <c r="P1210" i="12"/>
  <c r="O1210" i="12"/>
  <c r="N1210" i="12"/>
  <c r="M1210" i="12"/>
  <c r="L1210" i="12"/>
  <c r="K1210" i="12"/>
  <c r="J1210" i="12"/>
  <c r="I1210" i="12"/>
  <c r="H1210" i="12"/>
  <c r="G1210" i="12"/>
  <c r="F1210" i="12"/>
  <c r="AB1206" i="12"/>
  <c r="AA1206" i="12"/>
  <c r="Z1206" i="12"/>
  <c r="Y1206" i="12"/>
  <c r="X1206" i="12"/>
  <c r="W1206" i="12"/>
  <c r="V1206" i="12"/>
  <c r="U1206" i="12"/>
  <c r="T1206" i="12"/>
  <c r="S1206" i="12"/>
  <c r="R1206" i="12"/>
  <c r="Q1206" i="12"/>
  <c r="P1206" i="12"/>
  <c r="O1206" i="12"/>
  <c r="N1206" i="12"/>
  <c r="M1206" i="12"/>
  <c r="L1206" i="12"/>
  <c r="K1206" i="12"/>
  <c r="J1206" i="12"/>
  <c r="I1206" i="12"/>
  <c r="H1206" i="12"/>
  <c r="G1206" i="12"/>
  <c r="F1206" i="12"/>
  <c r="AB1205" i="12"/>
  <c r="AA1205" i="12"/>
  <c r="Z1205" i="12"/>
  <c r="Y1205" i="12"/>
  <c r="X1205" i="12"/>
  <c r="W1205" i="12"/>
  <c r="V1205" i="12"/>
  <c r="U1205" i="12"/>
  <c r="T1205" i="12"/>
  <c r="S1205" i="12"/>
  <c r="R1205" i="12"/>
  <c r="Q1205" i="12"/>
  <c r="P1205" i="12"/>
  <c r="O1205" i="12"/>
  <c r="N1205" i="12"/>
  <c r="M1205" i="12"/>
  <c r="L1205" i="12"/>
  <c r="K1205" i="12"/>
  <c r="J1205" i="12"/>
  <c r="I1205" i="12"/>
  <c r="H1205" i="12"/>
  <c r="G1205" i="12"/>
  <c r="F1205" i="12"/>
  <c r="AB1201" i="12"/>
  <c r="AA1201" i="12"/>
  <c r="Z1201" i="12"/>
  <c r="Y1201" i="12"/>
  <c r="X1201" i="12"/>
  <c r="W1201" i="12"/>
  <c r="V1201" i="12"/>
  <c r="U1201" i="12"/>
  <c r="T1201" i="12"/>
  <c r="S1201" i="12"/>
  <c r="R1201" i="12"/>
  <c r="Q1201" i="12"/>
  <c r="P1201" i="12"/>
  <c r="O1201" i="12"/>
  <c r="N1201" i="12"/>
  <c r="M1201" i="12"/>
  <c r="L1201" i="12"/>
  <c r="K1201" i="12"/>
  <c r="J1201" i="12"/>
  <c r="I1201" i="12"/>
  <c r="H1201" i="12"/>
  <c r="G1201" i="12"/>
  <c r="F1201" i="12"/>
  <c r="E1201" i="12"/>
  <c r="AB1200" i="12"/>
  <c r="AA1200" i="12"/>
  <c r="Z1200" i="12"/>
  <c r="Y1200" i="12"/>
  <c r="X1200" i="12"/>
  <c r="W1200" i="12"/>
  <c r="V1200" i="12"/>
  <c r="U1200" i="12"/>
  <c r="T1200" i="12"/>
  <c r="S1200" i="12"/>
  <c r="R1200" i="12"/>
  <c r="Q1200" i="12"/>
  <c r="P1200" i="12"/>
  <c r="O1200" i="12"/>
  <c r="N1200" i="12"/>
  <c r="M1200" i="12"/>
  <c r="L1200" i="12"/>
  <c r="K1200" i="12"/>
  <c r="J1200" i="12"/>
  <c r="I1200" i="12"/>
  <c r="H1200" i="12"/>
  <c r="G1200" i="12"/>
  <c r="F1200" i="12"/>
  <c r="E1200" i="12"/>
  <c r="AB1196" i="12"/>
  <c r="AA1196" i="12"/>
  <c r="Z1196" i="12"/>
  <c r="Y1196" i="12"/>
  <c r="X1196" i="12"/>
  <c r="W1196" i="12"/>
  <c r="V1196" i="12"/>
  <c r="U1196" i="12"/>
  <c r="T1196" i="12"/>
  <c r="S1196" i="12"/>
  <c r="R1196" i="12"/>
  <c r="Q1196" i="12"/>
  <c r="P1196" i="12"/>
  <c r="O1196" i="12"/>
  <c r="N1196" i="12"/>
  <c r="M1196" i="12"/>
  <c r="L1196" i="12"/>
  <c r="K1196" i="12"/>
  <c r="J1196" i="12"/>
  <c r="I1196" i="12"/>
  <c r="H1196" i="12"/>
  <c r="G1196" i="12"/>
  <c r="F1196" i="12"/>
  <c r="E1196" i="12"/>
  <c r="AB1195" i="12"/>
  <c r="AA1195" i="12"/>
  <c r="Z1195" i="12"/>
  <c r="Y1195" i="12"/>
  <c r="X1195" i="12"/>
  <c r="W1195" i="12"/>
  <c r="V1195" i="12"/>
  <c r="U1195" i="12"/>
  <c r="T1195" i="12"/>
  <c r="S1195" i="12"/>
  <c r="R1195" i="12"/>
  <c r="Q1195" i="12"/>
  <c r="P1195" i="12"/>
  <c r="O1195" i="12"/>
  <c r="N1195" i="12"/>
  <c r="M1195" i="12"/>
  <c r="L1195" i="12"/>
  <c r="K1195" i="12"/>
  <c r="J1195" i="12"/>
  <c r="I1195" i="12"/>
  <c r="H1195" i="12"/>
  <c r="G1195" i="12"/>
  <c r="F1195" i="12"/>
  <c r="E1195" i="12"/>
  <c r="AB1191" i="12"/>
  <c r="AA1191" i="12"/>
  <c r="Z1191" i="12"/>
  <c r="Y1191" i="12"/>
  <c r="X1191" i="12"/>
  <c r="W1191" i="12"/>
  <c r="V1191" i="12"/>
  <c r="U1191" i="12"/>
  <c r="T1191" i="12"/>
  <c r="S1191" i="12"/>
  <c r="R1191" i="12"/>
  <c r="Q1191" i="12"/>
  <c r="P1191" i="12"/>
  <c r="O1191" i="12"/>
  <c r="N1191" i="12"/>
  <c r="M1191" i="12"/>
  <c r="L1191" i="12"/>
  <c r="K1191" i="12"/>
  <c r="J1191" i="12"/>
  <c r="I1191" i="12"/>
  <c r="H1191" i="12"/>
  <c r="G1191" i="12"/>
  <c r="F1191" i="12"/>
  <c r="E1191" i="12"/>
  <c r="AB1190" i="12"/>
  <c r="AA1190" i="12"/>
  <c r="Z1190" i="12"/>
  <c r="Y1190" i="12"/>
  <c r="X1190" i="12"/>
  <c r="W1190" i="12"/>
  <c r="V1190" i="12"/>
  <c r="U1190" i="12"/>
  <c r="T1190" i="12"/>
  <c r="S1190" i="12"/>
  <c r="R1190" i="12"/>
  <c r="Q1190" i="12"/>
  <c r="P1190" i="12"/>
  <c r="O1190" i="12"/>
  <c r="N1190" i="12"/>
  <c r="M1190" i="12"/>
  <c r="L1190" i="12"/>
  <c r="K1190" i="12"/>
  <c r="J1190" i="12"/>
  <c r="I1190" i="12"/>
  <c r="H1190" i="12"/>
  <c r="G1190" i="12"/>
  <c r="F1190" i="12"/>
  <c r="E1190" i="12"/>
  <c r="AB1186" i="12"/>
  <c r="AA1186" i="12"/>
  <c r="Z1186" i="12"/>
  <c r="Y1186" i="12"/>
  <c r="X1186" i="12"/>
  <c r="W1186" i="12"/>
  <c r="V1186" i="12"/>
  <c r="U1186" i="12"/>
  <c r="T1186" i="12"/>
  <c r="S1186" i="12"/>
  <c r="R1186" i="12"/>
  <c r="Q1186" i="12"/>
  <c r="P1186" i="12"/>
  <c r="O1186" i="12"/>
  <c r="N1186" i="12"/>
  <c r="M1186" i="12"/>
  <c r="L1186" i="12"/>
  <c r="K1186" i="12"/>
  <c r="J1186" i="12"/>
  <c r="I1186" i="12"/>
  <c r="H1186" i="12"/>
  <c r="G1186" i="12"/>
  <c r="F1186" i="12"/>
  <c r="E1186" i="12"/>
  <c r="AB1185" i="12"/>
  <c r="AA1185" i="12"/>
  <c r="Z1185" i="12"/>
  <c r="Y1185" i="12"/>
  <c r="X1185" i="12"/>
  <c r="W1185" i="12"/>
  <c r="V1185" i="12"/>
  <c r="U1185" i="12"/>
  <c r="T1185" i="12"/>
  <c r="S1185" i="12"/>
  <c r="R1185" i="12"/>
  <c r="Q1185" i="12"/>
  <c r="P1185" i="12"/>
  <c r="O1185" i="12"/>
  <c r="N1185" i="12"/>
  <c r="M1185" i="12"/>
  <c r="L1185" i="12"/>
  <c r="K1185" i="12"/>
  <c r="J1185" i="12"/>
  <c r="I1185" i="12"/>
  <c r="H1185" i="12"/>
  <c r="G1185" i="12"/>
  <c r="F1185" i="12"/>
  <c r="E1185" i="12"/>
  <c r="AB1181" i="12"/>
  <c r="AA1181" i="12"/>
  <c r="Z1181" i="12"/>
  <c r="Y1181" i="12"/>
  <c r="X1181" i="12"/>
  <c r="W1181" i="12"/>
  <c r="V1181" i="12"/>
  <c r="U1181" i="12"/>
  <c r="T1181" i="12"/>
  <c r="S1181" i="12"/>
  <c r="R1181" i="12"/>
  <c r="Q1181" i="12"/>
  <c r="P1181" i="12"/>
  <c r="O1181" i="12"/>
  <c r="N1181" i="12"/>
  <c r="M1181" i="12"/>
  <c r="L1181" i="12"/>
  <c r="K1181" i="12"/>
  <c r="J1181" i="12"/>
  <c r="I1181" i="12"/>
  <c r="H1181" i="12"/>
  <c r="G1181" i="12"/>
  <c r="F1181" i="12"/>
  <c r="E1181" i="12"/>
  <c r="AB1180" i="12"/>
  <c r="AA1180" i="12"/>
  <c r="Z1180" i="12"/>
  <c r="Y1180" i="12"/>
  <c r="X1180" i="12"/>
  <c r="W1180" i="12"/>
  <c r="V1180" i="12"/>
  <c r="U1180" i="12"/>
  <c r="T1180" i="12"/>
  <c r="S1180" i="12"/>
  <c r="R1180" i="12"/>
  <c r="Q1180" i="12"/>
  <c r="P1180" i="12"/>
  <c r="O1180" i="12"/>
  <c r="N1180" i="12"/>
  <c r="M1180" i="12"/>
  <c r="L1180" i="12"/>
  <c r="K1180" i="12"/>
  <c r="J1180" i="12"/>
  <c r="I1180" i="12"/>
  <c r="H1180" i="12"/>
  <c r="G1180" i="12"/>
  <c r="F1180" i="12"/>
  <c r="E1180" i="12"/>
  <c r="E1132" i="12"/>
  <c r="E1131" i="12"/>
  <c r="Y1096" i="12"/>
  <c r="V1096" i="12"/>
  <c r="N1096" i="12"/>
  <c r="H1096" i="12"/>
  <c r="AC1283" i="12" l="1"/>
  <c r="AD1283" i="12"/>
  <c r="AC1294" i="12"/>
  <c r="AD1294" i="12"/>
  <c r="AC1299" i="12"/>
  <c r="AD1299" i="12"/>
  <c r="AC1309" i="12"/>
  <c r="AD1309" i="12"/>
  <c r="AC1319" i="12"/>
  <c r="AD1319" i="12"/>
  <c r="AD1334" i="12"/>
  <c r="H1271" i="12"/>
  <c r="N1271" i="12"/>
  <c r="V1271" i="12"/>
  <c r="AD1349" i="12"/>
  <c r="AD1324" i="12"/>
  <c r="AD1339" i="12"/>
  <c r="AC1324" i="12"/>
  <c r="AC1329" i="12"/>
  <c r="AC1334" i="12"/>
  <c r="AC1339" i="12"/>
  <c r="AC1349" i="12"/>
  <c r="Y1271" i="12"/>
  <c r="H1367" i="12"/>
  <c r="N1367" i="12"/>
  <c r="V1367" i="12"/>
  <c r="Y1367" i="12"/>
  <c r="E1263" i="12"/>
  <c r="AB1163" i="13"/>
  <c r="AA1163" i="13"/>
  <c r="Z1163" i="13"/>
  <c r="Y1163" i="13"/>
  <c r="X1163" i="13"/>
  <c r="W1163" i="13"/>
  <c r="V1163" i="13"/>
  <c r="U1163" i="13"/>
  <c r="T1163" i="13"/>
  <c r="S1163" i="13"/>
  <c r="R1163" i="13"/>
  <c r="Q1163" i="13"/>
  <c r="P1163" i="13"/>
  <c r="O1163" i="13"/>
  <c r="N1163" i="13"/>
  <c r="M1163" i="13"/>
  <c r="L1163" i="13"/>
  <c r="K1163" i="13"/>
  <c r="J1163" i="13"/>
  <c r="I1163" i="13"/>
  <c r="H1163" i="13"/>
  <c r="G1163" i="13"/>
  <c r="F1163" i="13"/>
  <c r="E1163" i="13"/>
  <c r="AB1162" i="13"/>
  <c r="AA1162" i="13"/>
  <c r="Z1162" i="13"/>
  <c r="Y1162" i="13"/>
  <c r="X1162" i="13"/>
  <c r="W1162" i="13"/>
  <c r="V1162" i="13"/>
  <c r="U1162" i="13"/>
  <c r="T1162" i="13"/>
  <c r="S1162" i="13"/>
  <c r="R1162" i="13"/>
  <c r="Q1162" i="13"/>
  <c r="P1162" i="13"/>
  <c r="O1162" i="13"/>
  <c r="N1162" i="13"/>
  <c r="M1162" i="13"/>
  <c r="L1162" i="13"/>
  <c r="K1162" i="13"/>
  <c r="J1162" i="13"/>
  <c r="I1162" i="13"/>
  <c r="H1162" i="13"/>
  <c r="G1162" i="13"/>
  <c r="F1162" i="13"/>
  <c r="E1162" i="13"/>
  <c r="AB1158" i="13"/>
  <c r="AA1158" i="13"/>
  <c r="Z1158" i="13"/>
  <c r="Y1158" i="13"/>
  <c r="X1158" i="13"/>
  <c r="W1158" i="13"/>
  <c r="V1158" i="13"/>
  <c r="U1158" i="13"/>
  <c r="T1158" i="13"/>
  <c r="S1158" i="13"/>
  <c r="R1158" i="13"/>
  <c r="Q1158" i="13"/>
  <c r="P1158" i="13"/>
  <c r="O1158" i="13"/>
  <c r="N1158" i="13"/>
  <c r="M1158" i="13"/>
  <c r="L1158" i="13"/>
  <c r="K1158" i="13"/>
  <c r="J1158" i="13"/>
  <c r="I1158" i="13"/>
  <c r="H1158" i="13"/>
  <c r="G1158" i="13"/>
  <c r="F1158" i="13"/>
  <c r="E1158" i="13"/>
  <c r="AB1157" i="13"/>
  <c r="AA1157" i="13"/>
  <c r="Z1157" i="13"/>
  <c r="Y1157" i="13"/>
  <c r="X1157" i="13"/>
  <c r="W1157" i="13"/>
  <c r="V1157" i="13"/>
  <c r="U1157" i="13"/>
  <c r="T1157" i="13"/>
  <c r="S1157" i="13"/>
  <c r="R1157" i="13"/>
  <c r="Q1157" i="13"/>
  <c r="P1157" i="13"/>
  <c r="O1157" i="13"/>
  <c r="N1157" i="13"/>
  <c r="M1157" i="13"/>
  <c r="L1157" i="13"/>
  <c r="K1157" i="13"/>
  <c r="J1157" i="13"/>
  <c r="I1157" i="13"/>
  <c r="H1157" i="13"/>
  <c r="G1157" i="13"/>
  <c r="F1157" i="13"/>
  <c r="E1157" i="13"/>
  <c r="AB1153" i="13"/>
  <c r="AA1153" i="13"/>
  <c r="Z1153" i="13"/>
  <c r="Y1153" i="13"/>
  <c r="X1153" i="13"/>
  <c r="W1153" i="13"/>
  <c r="V1153" i="13"/>
  <c r="U1153" i="13"/>
  <c r="T1153" i="13"/>
  <c r="S1153" i="13"/>
  <c r="R1153" i="13"/>
  <c r="Q1153" i="13"/>
  <c r="P1153" i="13"/>
  <c r="O1153" i="13"/>
  <c r="N1153" i="13"/>
  <c r="M1153" i="13"/>
  <c r="L1153" i="13"/>
  <c r="K1153" i="13"/>
  <c r="J1153" i="13"/>
  <c r="I1153" i="13"/>
  <c r="H1153" i="13"/>
  <c r="G1153" i="13"/>
  <c r="F1153" i="13"/>
  <c r="E1153" i="13"/>
  <c r="AB1152" i="13"/>
  <c r="AA1152" i="13"/>
  <c r="Z1152" i="13"/>
  <c r="Y1152" i="13"/>
  <c r="X1152" i="13"/>
  <c r="W1152" i="13"/>
  <c r="V1152" i="13"/>
  <c r="U1152" i="13"/>
  <c r="T1152" i="13"/>
  <c r="S1152" i="13"/>
  <c r="R1152" i="13"/>
  <c r="Q1152" i="13"/>
  <c r="P1152" i="13"/>
  <c r="O1152" i="13"/>
  <c r="N1152" i="13"/>
  <c r="M1152" i="13"/>
  <c r="L1152" i="13"/>
  <c r="K1152" i="13"/>
  <c r="J1152" i="13"/>
  <c r="I1152" i="13"/>
  <c r="H1152" i="13"/>
  <c r="G1152" i="13"/>
  <c r="F1152" i="13"/>
  <c r="E1152" i="13"/>
  <c r="AB1148" i="13"/>
  <c r="AA1148" i="13"/>
  <c r="Z1148" i="13"/>
  <c r="Y1148" i="13"/>
  <c r="X1148" i="13"/>
  <c r="W1148" i="13"/>
  <c r="V1148" i="13"/>
  <c r="U1148" i="13"/>
  <c r="T1148" i="13"/>
  <c r="S1148" i="13"/>
  <c r="R1148" i="13"/>
  <c r="Q1148" i="13"/>
  <c r="P1148" i="13"/>
  <c r="O1148" i="13"/>
  <c r="N1148" i="13"/>
  <c r="M1148" i="13"/>
  <c r="L1148" i="13"/>
  <c r="K1148" i="13"/>
  <c r="J1148" i="13"/>
  <c r="I1148" i="13"/>
  <c r="H1148" i="13"/>
  <c r="G1148" i="13"/>
  <c r="F1148" i="13"/>
  <c r="E1148" i="13"/>
  <c r="AB1147" i="13"/>
  <c r="AA1147" i="13"/>
  <c r="Z1147" i="13"/>
  <c r="Y1147" i="13"/>
  <c r="X1147" i="13"/>
  <c r="W1147" i="13"/>
  <c r="V1147" i="13"/>
  <c r="U1147" i="13"/>
  <c r="T1147" i="13"/>
  <c r="S1147" i="13"/>
  <c r="R1147" i="13"/>
  <c r="Q1147" i="13"/>
  <c r="P1147" i="13"/>
  <c r="O1147" i="13"/>
  <c r="N1147" i="13"/>
  <c r="M1147" i="13"/>
  <c r="L1147" i="13"/>
  <c r="K1147" i="13"/>
  <c r="J1147" i="13"/>
  <c r="I1147" i="13"/>
  <c r="H1147" i="13"/>
  <c r="G1147" i="13"/>
  <c r="F1147" i="13"/>
  <c r="E1147" i="13"/>
  <c r="AB1143" i="13"/>
  <c r="AA1143" i="13"/>
  <c r="Z1143" i="13"/>
  <c r="Y1143" i="13"/>
  <c r="X1143" i="13"/>
  <c r="W1143" i="13"/>
  <c r="V1143" i="13"/>
  <c r="U1143" i="13"/>
  <c r="T1143" i="13"/>
  <c r="S1143" i="13"/>
  <c r="R1143" i="13"/>
  <c r="Q1143" i="13"/>
  <c r="P1143" i="13"/>
  <c r="O1143" i="13"/>
  <c r="N1143" i="13"/>
  <c r="M1143" i="13"/>
  <c r="L1143" i="13"/>
  <c r="K1143" i="13"/>
  <c r="J1143" i="13"/>
  <c r="I1143" i="13"/>
  <c r="H1143" i="13"/>
  <c r="G1143" i="13"/>
  <c r="F1143" i="13"/>
  <c r="E1143" i="13"/>
  <c r="AB1142" i="13"/>
  <c r="AA1142" i="13"/>
  <c r="Z1142" i="13"/>
  <c r="Y1142" i="13"/>
  <c r="X1142" i="13"/>
  <c r="W1142" i="13"/>
  <c r="V1142" i="13"/>
  <c r="U1142" i="13"/>
  <c r="T1142" i="13"/>
  <c r="S1142" i="13"/>
  <c r="R1142" i="13"/>
  <c r="Q1142" i="13"/>
  <c r="P1142" i="13"/>
  <c r="O1142" i="13"/>
  <c r="N1142" i="13"/>
  <c r="M1142" i="13"/>
  <c r="L1142" i="13"/>
  <c r="K1142" i="13"/>
  <c r="J1142" i="13"/>
  <c r="I1142" i="13"/>
  <c r="H1142" i="13"/>
  <c r="G1142" i="13"/>
  <c r="F1142" i="13"/>
  <c r="E1142" i="13"/>
  <c r="AB1138" i="13"/>
  <c r="AA1138" i="13"/>
  <c r="Z1138" i="13"/>
  <c r="Y1138" i="13"/>
  <c r="X1138" i="13"/>
  <c r="W1138" i="13"/>
  <c r="V1138" i="13"/>
  <c r="U1138" i="13"/>
  <c r="T1138" i="13"/>
  <c r="S1138" i="13"/>
  <c r="R1138" i="13"/>
  <c r="Q1138" i="13"/>
  <c r="P1138" i="13"/>
  <c r="O1138" i="13"/>
  <c r="N1138" i="13"/>
  <c r="M1138" i="13"/>
  <c r="L1138" i="13"/>
  <c r="K1138" i="13"/>
  <c r="J1138" i="13"/>
  <c r="I1138" i="13"/>
  <c r="H1138" i="13"/>
  <c r="G1138" i="13"/>
  <c r="F1138" i="13"/>
  <c r="E1138" i="13"/>
  <c r="AB1137" i="13"/>
  <c r="AA1137" i="13"/>
  <c r="Z1137" i="13"/>
  <c r="Y1137" i="13"/>
  <c r="X1137" i="13"/>
  <c r="W1137" i="13"/>
  <c r="V1137" i="13"/>
  <c r="U1137" i="13"/>
  <c r="T1137" i="13"/>
  <c r="S1137" i="13"/>
  <c r="R1137" i="13"/>
  <c r="Q1137" i="13"/>
  <c r="P1137" i="13"/>
  <c r="O1137" i="13"/>
  <c r="N1137" i="13"/>
  <c r="M1137" i="13"/>
  <c r="L1137" i="13"/>
  <c r="K1137" i="13"/>
  <c r="J1137" i="13"/>
  <c r="I1137" i="13"/>
  <c r="H1137" i="13"/>
  <c r="G1137" i="13"/>
  <c r="F1137" i="13"/>
  <c r="E1137" i="13"/>
  <c r="AB1133" i="13"/>
  <c r="AA1133" i="13"/>
  <c r="Z1133" i="13"/>
  <c r="Y1133" i="13"/>
  <c r="X1133" i="13"/>
  <c r="W1133" i="13"/>
  <c r="V1133" i="13"/>
  <c r="U1133" i="13"/>
  <c r="T1133" i="13"/>
  <c r="S1133" i="13"/>
  <c r="R1133" i="13"/>
  <c r="Q1133" i="13"/>
  <c r="P1133" i="13"/>
  <c r="O1133" i="13"/>
  <c r="N1133" i="13"/>
  <c r="M1133" i="13"/>
  <c r="L1133" i="13"/>
  <c r="K1133" i="13"/>
  <c r="J1133" i="13"/>
  <c r="I1133" i="13"/>
  <c r="H1133" i="13"/>
  <c r="G1133" i="13"/>
  <c r="F1133" i="13"/>
  <c r="E1133" i="13"/>
  <c r="AB1132" i="13"/>
  <c r="AA1132" i="13"/>
  <c r="Z1132" i="13"/>
  <c r="Y1132" i="13"/>
  <c r="X1132" i="13"/>
  <c r="W1132" i="13"/>
  <c r="V1132" i="13"/>
  <c r="U1132" i="13"/>
  <c r="T1132" i="13"/>
  <c r="S1132" i="13"/>
  <c r="R1132" i="13"/>
  <c r="Q1132" i="13"/>
  <c r="P1132" i="13"/>
  <c r="O1132" i="13"/>
  <c r="N1132" i="13"/>
  <c r="M1132" i="13"/>
  <c r="L1132" i="13"/>
  <c r="K1132" i="13"/>
  <c r="J1132" i="13"/>
  <c r="I1132" i="13"/>
  <c r="H1132" i="13"/>
  <c r="G1132" i="13"/>
  <c r="F1132" i="13"/>
  <c r="E1132" i="13"/>
  <c r="AB1128" i="13"/>
  <c r="AA1128" i="13"/>
  <c r="Z1128" i="13"/>
  <c r="Y1128" i="13"/>
  <c r="X1128" i="13"/>
  <c r="W1128" i="13"/>
  <c r="V1128" i="13"/>
  <c r="U1128" i="13"/>
  <c r="T1128" i="13"/>
  <c r="S1128" i="13"/>
  <c r="R1128" i="13"/>
  <c r="Q1128" i="13"/>
  <c r="P1128" i="13"/>
  <c r="O1128" i="13"/>
  <c r="N1128" i="13"/>
  <c r="M1128" i="13"/>
  <c r="L1128" i="13"/>
  <c r="K1128" i="13"/>
  <c r="J1128" i="13"/>
  <c r="I1128" i="13"/>
  <c r="H1128" i="13"/>
  <c r="G1128" i="13"/>
  <c r="F1128" i="13"/>
  <c r="E1128" i="13"/>
  <c r="AB1127" i="13"/>
  <c r="AA1127" i="13"/>
  <c r="Z1127" i="13"/>
  <c r="Y1127" i="13"/>
  <c r="X1127" i="13"/>
  <c r="W1127" i="13"/>
  <c r="V1127" i="13"/>
  <c r="U1127" i="13"/>
  <c r="T1127" i="13"/>
  <c r="S1127" i="13"/>
  <c r="R1127" i="13"/>
  <c r="Q1127" i="13"/>
  <c r="P1127" i="13"/>
  <c r="O1127" i="13"/>
  <c r="N1127" i="13"/>
  <c r="M1127" i="13"/>
  <c r="L1127" i="13"/>
  <c r="K1127" i="13"/>
  <c r="J1127" i="13"/>
  <c r="I1127" i="13"/>
  <c r="H1127" i="13"/>
  <c r="G1127" i="13"/>
  <c r="F1127" i="13"/>
  <c r="E1127" i="13"/>
  <c r="E1126" i="13" s="1"/>
  <c r="AB1123" i="13"/>
  <c r="AA1123" i="13"/>
  <c r="Z1123" i="13"/>
  <c r="Y1123" i="13"/>
  <c r="X1123" i="13"/>
  <c r="W1123" i="13"/>
  <c r="V1123" i="13"/>
  <c r="U1123" i="13"/>
  <c r="T1123" i="13"/>
  <c r="S1123" i="13"/>
  <c r="R1123" i="13"/>
  <c r="Q1123" i="13"/>
  <c r="P1123" i="13"/>
  <c r="O1123" i="13"/>
  <c r="N1123" i="13"/>
  <c r="M1123" i="13"/>
  <c r="L1123" i="13"/>
  <c r="K1123" i="13"/>
  <c r="J1123" i="13"/>
  <c r="I1123" i="13"/>
  <c r="H1123" i="13"/>
  <c r="G1123" i="13"/>
  <c r="F1123" i="13"/>
  <c r="E1123" i="13"/>
  <c r="AB1122" i="13"/>
  <c r="AA1122" i="13"/>
  <c r="Z1122" i="13"/>
  <c r="Y1122" i="13"/>
  <c r="X1122" i="13"/>
  <c r="W1122" i="13"/>
  <c r="V1122" i="13"/>
  <c r="U1122" i="13"/>
  <c r="T1122" i="13"/>
  <c r="S1122" i="13"/>
  <c r="R1122" i="13"/>
  <c r="Q1122" i="13"/>
  <c r="P1122" i="13"/>
  <c r="O1122" i="13"/>
  <c r="N1122" i="13"/>
  <c r="M1122" i="13"/>
  <c r="L1122" i="13"/>
  <c r="K1122" i="13"/>
  <c r="J1122" i="13"/>
  <c r="I1122" i="13"/>
  <c r="H1122" i="13"/>
  <c r="G1122" i="13"/>
  <c r="F1122" i="13"/>
  <c r="E1122" i="13"/>
  <c r="AB1118" i="13"/>
  <c r="AA1118" i="13"/>
  <c r="Z1118" i="13"/>
  <c r="Y1118" i="13"/>
  <c r="X1118" i="13"/>
  <c r="W1118" i="13"/>
  <c r="V1118" i="13"/>
  <c r="U1118" i="13"/>
  <c r="T1118" i="13"/>
  <c r="S1118" i="13"/>
  <c r="R1118" i="13"/>
  <c r="Q1118" i="13"/>
  <c r="P1118" i="13"/>
  <c r="O1118" i="13"/>
  <c r="N1118" i="13"/>
  <c r="M1118" i="13"/>
  <c r="L1118" i="13"/>
  <c r="K1118" i="13"/>
  <c r="J1118" i="13"/>
  <c r="I1118" i="13"/>
  <c r="H1118" i="13"/>
  <c r="G1118" i="13"/>
  <c r="F1118" i="13"/>
  <c r="E1118" i="13"/>
  <c r="E1116" i="13" s="1"/>
  <c r="AB1117" i="13"/>
  <c r="AA1117" i="13"/>
  <c r="Z1117" i="13"/>
  <c r="Y1117" i="13"/>
  <c r="X1117" i="13"/>
  <c r="W1117" i="13"/>
  <c r="V1117" i="13"/>
  <c r="U1117" i="13"/>
  <c r="T1117" i="13"/>
  <c r="S1117" i="13"/>
  <c r="R1117" i="13"/>
  <c r="Q1117" i="13"/>
  <c r="P1117" i="13"/>
  <c r="O1117" i="13"/>
  <c r="N1117" i="13"/>
  <c r="M1117" i="13"/>
  <c r="L1117" i="13"/>
  <c r="K1117" i="13"/>
  <c r="J1117" i="13"/>
  <c r="I1117" i="13"/>
  <c r="H1117" i="13"/>
  <c r="G1117" i="13"/>
  <c r="F1117" i="13"/>
  <c r="AB1113" i="13"/>
  <c r="AA1113" i="13"/>
  <c r="Z1113" i="13"/>
  <c r="Y1113" i="13"/>
  <c r="X1113" i="13"/>
  <c r="W1113" i="13"/>
  <c r="V1113" i="13"/>
  <c r="U1113" i="13"/>
  <c r="T1113" i="13"/>
  <c r="S1113" i="13"/>
  <c r="R1113" i="13"/>
  <c r="Q1113" i="13"/>
  <c r="P1113" i="13"/>
  <c r="O1113" i="13"/>
  <c r="N1113" i="13"/>
  <c r="M1113" i="13"/>
  <c r="L1113" i="13"/>
  <c r="K1113" i="13"/>
  <c r="J1113" i="13"/>
  <c r="I1113" i="13"/>
  <c r="H1113" i="13"/>
  <c r="G1113" i="13"/>
  <c r="F1113" i="13"/>
  <c r="AB1112" i="13"/>
  <c r="AA1112" i="13"/>
  <c r="Z1112" i="13"/>
  <c r="Y1112" i="13"/>
  <c r="X1112" i="13"/>
  <c r="W1112" i="13"/>
  <c r="V1112" i="13"/>
  <c r="U1112" i="13"/>
  <c r="T1112" i="13"/>
  <c r="S1112" i="13"/>
  <c r="R1112" i="13"/>
  <c r="Q1112" i="13"/>
  <c r="P1112" i="13"/>
  <c r="O1112" i="13"/>
  <c r="N1112" i="13"/>
  <c r="M1112" i="13"/>
  <c r="L1112" i="13"/>
  <c r="K1112" i="13"/>
  <c r="J1112" i="13"/>
  <c r="I1112" i="13"/>
  <c r="H1112" i="13"/>
  <c r="G1112" i="13"/>
  <c r="F1112" i="13"/>
  <c r="AB1108" i="13"/>
  <c r="AA1108" i="13"/>
  <c r="Z1108" i="13"/>
  <c r="Y1108" i="13"/>
  <c r="X1108" i="13"/>
  <c r="W1108" i="13"/>
  <c r="V1108" i="13"/>
  <c r="U1108" i="13"/>
  <c r="T1108" i="13"/>
  <c r="S1108" i="13"/>
  <c r="R1108" i="13"/>
  <c r="Q1108" i="13"/>
  <c r="P1108" i="13"/>
  <c r="O1108" i="13"/>
  <c r="N1108" i="13"/>
  <c r="M1108" i="13"/>
  <c r="L1108" i="13"/>
  <c r="K1108" i="13"/>
  <c r="J1108" i="13"/>
  <c r="I1108" i="13"/>
  <c r="H1108" i="13"/>
  <c r="G1108" i="13"/>
  <c r="F1108" i="13"/>
  <c r="AB1107" i="13"/>
  <c r="AA1107" i="13"/>
  <c r="Z1107" i="13"/>
  <c r="Y1107" i="13"/>
  <c r="X1107" i="13"/>
  <c r="W1107" i="13"/>
  <c r="V1107" i="13"/>
  <c r="U1107" i="13"/>
  <c r="T1107" i="13"/>
  <c r="S1107" i="13"/>
  <c r="R1107" i="13"/>
  <c r="Q1107" i="13"/>
  <c r="P1107" i="13"/>
  <c r="O1107" i="13"/>
  <c r="N1107" i="13"/>
  <c r="M1107" i="13"/>
  <c r="L1107" i="13"/>
  <c r="K1107" i="13"/>
  <c r="J1107" i="13"/>
  <c r="I1107" i="13"/>
  <c r="H1107" i="13"/>
  <c r="G1107" i="13"/>
  <c r="F1107" i="13"/>
  <c r="AB1103" i="13"/>
  <c r="AA1103" i="13"/>
  <c r="Z1103" i="13"/>
  <c r="Y1103" i="13"/>
  <c r="X1103" i="13"/>
  <c r="W1103" i="13"/>
  <c r="V1103" i="13"/>
  <c r="U1103" i="13"/>
  <c r="T1103" i="13"/>
  <c r="S1103" i="13"/>
  <c r="R1103" i="13"/>
  <c r="Q1103" i="13"/>
  <c r="P1103" i="13"/>
  <c r="O1103" i="13"/>
  <c r="N1103" i="13"/>
  <c r="M1103" i="13"/>
  <c r="L1103" i="13"/>
  <c r="K1103" i="13"/>
  <c r="J1103" i="13"/>
  <c r="I1103" i="13"/>
  <c r="H1103" i="13"/>
  <c r="G1103" i="13"/>
  <c r="F1103" i="13"/>
  <c r="AB1102" i="13"/>
  <c r="AA1102" i="13"/>
  <c r="Z1102" i="13"/>
  <c r="Y1102" i="13"/>
  <c r="X1102" i="13"/>
  <c r="W1102" i="13"/>
  <c r="V1102" i="13"/>
  <c r="U1102" i="13"/>
  <c r="T1102" i="13"/>
  <c r="S1102" i="13"/>
  <c r="R1102" i="13"/>
  <c r="Q1102" i="13"/>
  <c r="P1102" i="13"/>
  <c r="O1102" i="13"/>
  <c r="N1102" i="13"/>
  <c r="M1102" i="13"/>
  <c r="L1102" i="13"/>
  <c r="K1102" i="13"/>
  <c r="J1102" i="13"/>
  <c r="I1102" i="13"/>
  <c r="H1102" i="13"/>
  <c r="G1102" i="13"/>
  <c r="F1102" i="13"/>
  <c r="AB1098" i="13"/>
  <c r="AA1098" i="13"/>
  <c r="Z1098" i="13"/>
  <c r="Y1098" i="13"/>
  <c r="X1098" i="13"/>
  <c r="W1098" i="13"/>
  <c r="V1098" i="13"/>
  <c r="U1098" i="13"/>
  <c r="T1098" i="13"/>
  <c r="S1098" i="13"/>
  <c r="R1098" i="13"/>
  <c r="Q1098" i="13"/>
  <c r="P1098" i="13"/>
  <c r="O1098" i="13"/>
  <c r="N1098" i="13"/>
  <c r="M1098" i="13"/>
  <c r="L1098" i="13"/>
  <c r="K1098" i="13"/>
  <c r="J1098" i="13"/>
  <c r="I1098" i="13"/>
  <c r="H1098" i="13"/>
  <c r="G1098" i="13"/>
  <c r="F1098" i="13"/>
  <c r="AB1097" i="13"/>
  <c r="AA1097" i="13"/>
  <c r="Z1097" i="13"/>
  <c r="Y1097" i="13"/>
  <c r="X1097" i="13"/>
  <c r="W1097" i="13"/>
  <c r="V1097" i="13"/>
  <c r="U1097" i="13"/>
  <c r="T1097" i="13"/>
  <c r="S1097" i="13"/>
  <c r="R1097" i="13"/>
  <c r="Q1097" i="13"/>
  <c r="P1097" i="13"/>
  <c r="O1097" i="13"/>
  <c r="N1097" i="13"/>
  <c r="M1097" i="13"/>
  <c r="L1097" i="13"/>
  <c r="K1097" i="13"/>
  <c r="J1097" i="13"/>
  <c r="I1097" i="13"/>
  <c r="H1097" i="13"/>
  <c r="G1097" i="13"/>
  <c r="F1097" i="13"/>
  <c r="AB963" i="13"/>
  <c r="AA963" i="13"/>
  <c r="Z963" i="13"/>
  <c r="Y963" i="13"/>
  <c r="X963" i="13"/>
  <c r="W963" i="13"/>
  <c r="V963" i="13"/>
  <c r="U963" i="13"/>
  <c r="T963" i="13"/>
  <c r="S963" i="13"/>
  <c r="R963" i="13"/>
  <c r="Q963" i="13"/>
  <c r="P963" i="13"/>
  <c r="O963" i="13"/>
  <c r="N963" i="13"/>
  <c r="M963" i="13"/>
  <c r="L963" i="13"/>
  <c r="K963" i="13"/>
  <c r="J963" i="13"/>
  <c r="I963" i="13"/>
  <c r="H963" i="13"/>
  <c r="G963" i="13"/>
  <c r="F963" i="13"/>
  <c r="E963" i="13"/>
  <c r="AB962" i="13"/>
  <c r="AA962" i="13"/>
  <c r="Z962" i="13"/>
  <c r="Y962" i="13"/>
  <c r="X962" i="13"/>
  <c r="W962" i="13"/>
  <c r="V962" i="13"/>
  <c r="U962" i="13"/>
  <c r="T962" i="13"/>
  <c r="S962" i="13"/>
  <c r="R962" i="13"/>
  <c r="Q962" i="13"/>
  <c r="P962" i="13"/>
  <c r="O962" i="13"/>
  <c r="N962" i="13"/>
  <c r="M962" i="13"/>
  <c r="L962" i="13"/>
  <c r="K962" i="13"/>
  <c r="J962" i="13"/>
  <c r="I962" i="13"/>
  <c r="H962" i="13"/>
  <c r="G962" i="13"/>
  <c r="F962" i="13"/>
  <c r="E962" i="13"/>
  <c r="AB958" i="13"/>
  <c r="AA958" i="13"/>
  <c r="Z958" i="13"/>
  <c r="Y958" i="13"/>
  <c r="X958" i="13"/>
  <c r="W958" i="13"/>
  <c r="V958" i="13"/>
  <c r="U958" i="13"/>
  <c r="T958" i="13"/>
  <c r="S958" i="13"/>
  <c r="R958" i="13"/>
  <c r="Q958" i="13"/>
  <c r="P958" i="13"/>
  <c r="O958" i="13"/>
  <c r="N958" i="13"/>
  <c r="M958" i="13"/>
  <c r="L958" i="13"/>
  <c r="K958" i="13"/>
  <c r="J958" i="13"/>
  <c r="I958" i="13"/>
  <c r="H958" i="13"/>
  <c r="G958" i="13"/>
  <c r="F958" i="13"/>
  <c r="E958" i="13"/>
  <c r="AB957" i="13"/>
  <c r="AA957" i="13"/>
  <c r="Z957" i="13"/>
  <c r="Y957" i="13"/>
  <c r="X957" i="13"/>
  <c r="W957" i="13"/>
  <c r="V957" i="13"/>
  <c r="U957" i="13"/>
  <c r="T957" i="13"/>
  <c r="S957" i="13"/>
  <c r="R957" i="13"/>
  <c r="Q957" i="13"/>
  <c r="P957" i="13"/>
  <c r="O957" i="13"/>
  <c r="N957" i="13"/>
  <c r="M957" i="13"/>
  <c r="L957" i="13"/>
  <c r="K957" i="13"/>
  <c r="J957" i="13"/>
  <c r="I957" i="13"/>
  <c r="H957" i="13"/>
  <c r="G957" i="13"/>
  <c r="F957" i="13"/>
  <c r="E957" i="13"/>
  <c r="AB953" i="13"/>
  <c r="AA953" i="13"/>
  <c r="Z953" i="13"/>
  <c r="Y953" i="13"/>
  <c r="X953" i="13"/>
  <c r="W953" i="13"/>
  <c r="V953" i="13"/>
  <c r="U953" i="13"/>
  <c r="T953" i="13"/>
  <c r="S953" i="13"/>
  <c r="R953" i="13"/>
  <c r="Q953" i="13"/>
  <c r="P953" i="13"/>
  <c r="O953" i="13"/>
  <c r="N953" i="13"/>
  <c r="M953" i="13"/>
  <c r="L953" i="13"/>
  <c r="K953" i="13"/>
  <c r="J953" i="13"/>
  <c r="I953" i="13"/>
  <c r="H953" i="13"/>
  <c r="G953" i="13"/>
  <c r="F953" i="13"/>
  <c r="E953" i="13"/>
  <c r="AB952" i="13"/>
  <c r="AA952" i="13"/>
  <c r="Z952" i="13"/>
  <c r="Y952" i="13"/>
  <c r="X952" i="13"/>
  <c r="W952" i="13"/>
  <c r="V952" i="13"/>
  <c r="U952" i="13"/>
  <c r="T952" i="13"/>
  <c r="S952" i="13"/>
  <c r="R952" i="13"/>
  <c r="Q952" i="13"/>
  <c r="P952" i="13"/>
  <c r="O952" i="13"/>
  <c r="N952" i="13"/>
  <c r="M952" i="13"/>
  <c r="L952" i="13"/>
  <c r="K952" i="13"/>
  <c r="J952" i="13"/>
  <c r="I952" i="13"/>
  <c r="H952" i="13"/>
  <c r="G952" i="13"/>
  <c r="F952" i="13"/>
  <c r="E952" i="13"/>
  <c r="AB948" i="13"/>
  <c r="AA948" i="13"/>
  <c r="Z948" i="13"/>
  <c r="Y948" i="13"/>
  <c r="X948" i="13"/>
  <c r="W948" i="13"/>
  <c r="V948" i="13"/>
  <c r="U948" i="13"/>
  <c r="T948" i="13"/>
  <c r="S948" i="13"/>
  <c r="R948" i="13"/>
  <c r="Q948" i="13"/>
  <c r="P948" i="13"/>
  <c r="O948" i="13"/>
  <c r="N948" i="13"/>
  <c r="M948" i="13"/>
  <c r="L948" i="13"/>
  <c r="K948" i="13"/>
  <c r="J948" i="13"/>
  <c r="I948" i="13"/>
  <c r="H948" i="13"/>
  <c r="G948" i="13"/>
  <c r="F948" i="13"/>
  <c r="E948" i="13"/>
  <c r="AB947" i="13"/>
  <c r="AA947" i="13"/>
  <c r="Z947" i="13"/>
  <c r="Y947" i="13"/>
  <c r="X947" i="13"/>
  <c r="W947" i="13"/>
  <c r="V947" i="13"/>
  <c r="U947" i="13"/>
  <c r="T947" i="13"/>
  <c r="S947" i="13"/>
  <c r="R947" i="13"/>
  <c r="Q947" i="13"/>
  <c r="P947" i="13"/>
  <c r="O947" i="13"/>
  <c r="N947" i="13"/>
  <c r="M947" i="13"/>
  <c r="L947" i="13"/>
  <c r="K947" i="13"/>
  <c r="J947" i="13"/>
  <c r="I947" i="13"/>
  <c r="H947" i="13"/>
  <c r="G947" i="13"/>
  <c r="F947" i="13"/>
  <c r="E947" i="13"/>
  <c r="AB943" i="13"/>
  <c r="AA943" i="13"/>
  <c r="Z943" i="13"/>
  <c r="Y943" i="13"/>
  <c r="X943" i="13"/>
  <c r="W943" i="13"/>
  <c r="V943" i="13"/>
  <c r="U943" i="13"/>
  <c r="T943" i="13"/>
  <c r="S943" i="13"/>
  <c r="R943" i="13"/>
  <c r="Q943" i="13"/>
  <c r="P943" i="13"/>
  <c r="O943" i="13"/>
  <c r="N943" i="13"/>
  <c r="M943" i="13"/>
  <c r="L943" i="13"/>
  <c r="K943" i="13"/>
  <c r="J943" i="13"/>
  <c r="I943" i="13"/>
  <c r="H943" i="13"/>
  <c r="G943" i="13"/>
  <c r="F943" i="13"/>
  <c r="E943" i="13"/>
  <c r="AB942" i="13"/>
  <c r="AA942" i="13"/>
  <c r="Z942" i="13"/>
  <c r="Y942" i="13"/>
  <c r="X942" i="13"/>
  <c r="W942" i="13"/>
  <c r="V942" i="13"/>
  <c r="U942" i="13"/>
  <c r="T942" i="13"/>
  <c r="S942" i="13"/>
  <c r="R942" i="13"/>
  <c r="Q942" i="13"/>
  <c r="P942" i="13"/>
  <c r="O942" i="13"/>
  <c r="N942" i="13"/>
  <c r="M942" i="13"/>
  <c r="L942" i="13"/>
  <c r="K942" i="13"/>
  <c r="J942" i="13"/>
  <c r="I942" i="13"/>
  <c r="H942" i="13"/>
  <c r="G942" i="13"/>
  <c r="F942" i="13"/>
  <c r="E942" i="13"/>
  <c r="AB938" i="13"/>
  <c r="AA938" i="13"/>
  <c r="Z938" i="13"/>
  <c r="Y938" i="13"/>
  <c r="X938" i="13"/>
  <c r="W938" i="13"/>
  <c r="V938" i="13"/>
  <c r="U938" i="13"/>
  <c r="T938" i="13"/>
  <c r="S938" i="13"/>
  <c r="R938" i="13"/>
  <c r="Q938" i="13"/>
  <c r="P938" i="13"/>
  <c r="O938" i="13"/>
  <c r="N938" i="13"/>
  <c r="M938" i="13"/>
  <c r="L938" i="13"/>
  <c r="K938" i="13"/>
  <c r="J938" i="13"/>
  <c r="I938" i="13"/>
  <c r="H938" i="13"/>
  <c r="G938" i="13"/>
  <c r="F938" i="13"/>
  <c r="E938" i="13"/>
  <c r="AB937" i="13"/>
  <c r="AA937" i="13"/>
  <c r="Z937" i="13"/>
  <c r="Y937" i="13"/>
  <c r="X937" i="13"/>
  <c r="W937" i="13"/>
  <c r="V937" i="13"/>
  <c r="U937" i="13"/>
  <c r="T937" i="13"/>
  <c r="S937" i="13"/>
  <c r="R937" i="13"/>
  <c r="Q937" i="13"/>
  <c r="P937" i="13"/>
  <c r="O937" i="13"/>
  <c r="N937" i="13"/>
  <c r="M937" i="13"/>
  <c r="L937" i="13"/>
  <c r="K937" i="13"/>
  <c r="J937" i="13"/>
  <c r="I937" i="13"/>
  <c r="H937" i="13"/>
  <c r="G937" i="13"/>
  <c r="F937" i="13"/>
  <c r="E937" i="13"/>
  <c r="AB933" i="13"/>
  <c r="AA933" i="13"/>
  <c r="Z933" i="13"/>
  <c r="Y933" i="13"/>
  <c r="X933" i="13"/>
  <c r="W933" i="13"/>
  <c r="V933" i="13"/>
  <c r="U933" i="13"/>
  <c r="T933" i="13"/>
  <c r="S933" i="13"/>
  <c r="R933" i="13"/>
  <c r="Q933" i="13"/>
  <c r="P933" i="13"/>
  <c r="O933" i="13"/>
  <c r="N933" i="13"/>
  <c r="M933" i="13"/>
  <c r="L933" i="13"/>
  <c r="K933" i="13"/>
  <c r="J933" i="13"/>
  <c r="I933" i="13"/>
  <c r="H933" i="13"/>
  <c r="G933" i="13"/>
  <c r="F933" i="13"/>
  <c r="E933" i="13"/>
  <c r="AB932" i="13"/>
  <c r="AA932" i="13"/>
  <c r="Z932" i="13"/>
  <c r="Y932" i="13"/>
  <c r="X932" i="13"/>
  <c r="W932" i="13"/>
  <c r="V932" i="13"/>
  <c r="U932" i="13"/>
  <c r="T932" i="13"/>
  <c r="S932" i="13"/>
  <c r="R932" i="13"/>
  <c r="Q932" i="13"/>
  <c r="P932" i="13"/>
  <c r="O932" i="13"/>
  <c r="N932" i="13"/>
  <c r="M932" i="13"/>
  <c r="L932" i="13"/>
  <c r="K932" i="13"/>
  <c r="J932" i="13"/>
  <c r="I932" i="13"/>
  <c r="H932" i="13"/>
  <c r="G932" i="13"/>
  <c r="F932" i="13"/>
  <c r="E932" i="13"/>
  <c r="AB928" i="13"/>
  <c r="AA928" i="13"/>
  <c r="Z928" i="13"/>
  <c r="Y928" i="13"/>
  <c r="X928" i="13"/>
  <c r="W928" i="13"/>
  <c r="V928" i="13"/>
  <c r="U928" i="13"/>
  <c r="T928" i="13"/>
  <c r="S928" i="13"/>
  <c r="R928" i="13"/>
  <c r="Q928" i="13"/>
  <c r="P928" i="13"/>
  <c r="O928" i="13"/>
  <c r="N928" i="13"/>
  <c r="M928" i="13"/>
  <c r="L928" i="13"/>
  <c r="K928" i="13"/>
  <c r="J928" i="13"/>
  <c r="I928" i="13"/>
  <c r="H928" i="13"/>
  <c r="G928" i="13"/>
  <c r="F928" i="13"/>
  <c r="E928" i="13"/>
  <c r="AB927" i="13"/>
  <c r="AA927" i="13"/>
  <c r="Z927" i="13"/>
  <c r="Y927" i="13"/>
  <c r="X927" i="13"/>
  <c r="W927" i="13"/>
  <c r="V927" i="13"/>
  <c r="U927" i="13"/>
  <c r="T927" i="13"/>
  <c r="S927" i="13"/>
  <c r="R927" i="13"/>
  <c r="Q927" i="13"/>
  <c r="P927" i="13"/>
  <c r="O927" i="13"/>
  <c r="N927" i="13"/>
  <c r="M927" i="13"/>
  <c r="L927" i="13"/>
  <c r="K927" i="13"/>
  <c r="J927" i="13"/>
  <c r="I927" i="13"/>
  <c r="H927" i="13"/>
  <c r="G927" i="13"/>
  <c r="F927" i="13"/>
  <c r="E927" i="13"/>
  <c r="AB923" i="13"/>
  <c r="AA923" i="13"/>
  <c r="Z923" i="13"/>
  <c r="Y923" i="13"/>
  <c r="X923" i="13"/>
  <c r="W923" i="13"/>
  <c r="V923" i="13"/>
  <c r="U923" i="13"/>
  <c r="T923" i="13"/>
  <c r="S923" i="13"/>
  <c r="R923" i="13"/>
  <c r="Q923" i="13"/>
  <c r="P923" i="13"/>
  <c r="O923" i="13"/>
  <c r="N923" i="13"/>
  <c r="M923" i="13"/>
  <c r="L923" i="13"/>
  <c r="K923" i="13"/>
  <c r="J923" i="13"/>
  <c r="I923" i="13"/>
  <c r="H923" i="13"/>
  <c r="G923" i="13"/>
  <c r="F923" i="13"/>
  <c r="E923" i="13"/>
  <c r="AB922" i="13"/>
  <c r="AA922" i="13"/>
  <c r="Z922" i="13"/>
  <c r="Y922" i="13"/>
  <c r="X922" i="13"/>
  <c r="W922" i="13"/>
  <c r="V922" i="13"/>
  <c r="U922" i="13"/>
  <c r="T922" i="13"/>
  <c r="S922" i="13"/>
  <c r="R922" i="13"/>
  <c r="Q922" i="13"/>
  <c r="P922" i="13"/>
  <c r="O922" i="13"/>
  <c r="N922" i="13"/>
  <c r="M922" i="13"/>
  <c r="L922" i="13"/>
  <c r="K922" i="13"/>
  <c r="J922" i="13"/>
  <c r="I922" i="13"/>
  <c r="H922" i="13"/>
  <c r="G922" i="13"/>
  <c r="F922" i="13"/>
  <c r="E922" i="13"/>
  <c r="AB918" i="13"/>
  <c r="AA918" i="13"/>
  <c r="Z918" i="13"/>
  <c r="Y918" i="13"/>
  <c r="X918" i="13"/>
  <c r="W918" i="13"/>
  <c r="V918" i="13"/>
  <c r="U918" i="13"/>
  <c r="T918" i="13"/>
  <c r="S918" i="13"/>
  <c r="R918" i="13"/>
  <c r="Q918" i="13"/>
  <c r="P918" i="13"/>
  <c r="O918" i="13"/>
  <c r="N918" i="13"/>
  <c r="M918" i="13"/>
  <c r="L918" i="13"/>
  <c r="K918" i="13"/>
  <c r="J918" i="13"/>
  <c r="I918" i="13"/>
  <c r="H918" i="13"/>
  <c r="G918" i="13"/>
  <c r="F918" i="13"/>
  <c r="E918" i="13"/>
  <c r="AB917" i="13"/>
  <c r="AA917" i="13"/>
  <c r="Z917" i="13"/>
  <c r="Y917" i="13"/>
  <c r="X917" i="13"/>
  <c r="W917" i="13"/>
  <c r="V917" i="13"/>
  <c r="U917" i="13"/>
  <c r="T917" i="13"/>
  <c r="S917" i="13"/>
  <c r="R917" i="13"/>
  <c r="Q917" i="13"/>
  <c r="P917" i="13"/>
  <c r="O917" i="13"/>
  <c r="N917" i="13"/>
  <c r="M917" i="13"/>
  <c r="L917" i="13"/>
  <c r="K917" i="13"/>
  <c r="J917" i="13"/>
  <c r="I917" i="13"/>
  <c r="H917" i="13"/>
  <c r="G917" i="13"/>
  <c r="F917" i="13"/>
  <c r="E917" i="13"/>
  <c r="AB913" i="13"/>
  <c r="AA913" i="13"/>
  <c r="Z913" i="13"/>
  <c r="Y913" i="13"/>
  <c r="X913" i="13"/>
  <c r="W913" i="13"/>
  <c r="V913" i="13"/>
  <c r="U913" i="13"/>
  <c r="T913" i="13"/>
  <c r="S913" i="13"/>
  <c r="R913" i="13"/>
  <c r="Q913" i="13"/>
  <c r="P913" i="13"/>
  <c r="O913" i="13"/>
  <c r="N913" i="13"/>
  <c r="M913" i="13"/>
  <c r="L913" i="13"/>
  <c r="K913" i="13"/>
  <c r="J913" i="13"/>
  <c r="I913" i="13"/>
  <c r="H913" i="13"/>
  <c r="G913" i="13"/>
  <c r="F913" i="13"/>
  <c r="E913" i="13"/>
  <c r="AB912" i="13"/>
  <c r="AA912" i="13"/>
  <c r="Z912" i="13"/>
  <c r="Y912" i="13"/>
  <c r="X912" i="13"/>
  <c r="W912" i="13"/>
  <c r="V912" i="13"/>
  <c r="U912" i="13"/>
  <c r="T912" i="13"/>
  <c r="S912" i="13"/>
  <c r="R912" i="13"/>
  <c r="Q912" i="13"/>
  <c r="P912" i="13"/>
  <c r="O912" i="13"/>
  <c r="N912" i="13"/>
  <c r="M912" i="13"/>
  <c r="L912" i="13"/>
  <c r="K912" i="13"/>
  <c r="J912" i="13"/>
  <c r="I912" i="13"/>
  <c r="H912" i="13"/>
  <c r="G912" i="13"/>
  <c r="F912" i="13"/>
  <c r="E912" i="13"/>
  <c r="AB908" i="13"/>
  <c r="AA908" i="13"/>
  <c r="Z908" i="13"/>
  <c r="Y908" i="13"/>
  <c r="X908" i="13"/>
  <c r="W908" i="13"/>
  <c r="V908" i="13"/>
  <c r="U908" i="13"/>
  <c r="T908" i="13"/>
  <c r="S908" i="13"/>
  <c r="R908" i="13"/>
  <c r="Q908" i="13"/>
  <c r="P908" i="13"/>
  <c r="O908" i="13"/>
  <c r="N908" i="13"/>
  <c r="M908" i="13"/>
  <c r="L908" i="13"/>
  <c r="K908" i="13"/>
  <c r="J908" i="13"/>
  <c r="I908" i="13"/>
  <c r="H908" i="13"/>
  <c r="G908" i="13"/>
  <c r="F908" i="13"/>
  <c r="E908" i="13"/>
  <c r="AB907" i="13"/>
  <c r="AA907" i="13"/>
  <c r="Z907" i="13"/>
  <c r="Y907" i="13"/>
  <c r="X907" i="13"/>
  <c r="W907" i="13"/>
  <c r="V907" i="13"/>
  <c r="U907" i="13"/>
  <c r="T907" i="13"/>
  <c r="S907" i="13"/>
  <c r="R907" i="13"/>
  <c r="Q907" i="13"/>
  <c r="P907" i="13"/>
  <c r="O907" i="13"/>
  <c r="N907" i="13"/>
  <c r="M907" i="13"/>
  <c r="L907" i="13"/>
  <c r="K907" i="13"/>
  <c r="J907" i="13"/>
  <c r="I907" i="13"/>
  <c r="H907" i="13"/>
  <c r="G907" i="13"/>
  <c r="F907" i="13"/>
  <c r="E907" i="13"/>
  <c r="AB903" i="13"/>
  <c r="AA903" i="13"/>
  <c r="Z903" i="13"/>
  <c r="Y903" i="13"/>
  <c r="X903" i="13"/>
  <c r="W903" i="13"/>
  <c r="V903" i="13"/>
  <c r="U903" i="13"/>
  <c r="T903" i="13"/>
  <c r="S903" i="13"/>
  <c r="R903" i="13"/>
  <c r="Q903" i="13"/>
  <c r="P903" i="13"/>
  <c r="O903" i="13"/>
  <c r="N903" i="13"/>
  <c r="M903" i="13"/>
  <c r="L903" i="13"/>
  <c r="K903" i="13"/>
  <c r="J903" i="13"/>
  <c r="I903" i="13"/>
  <c r="H903" i="13"/>
  <c r="G903" i="13"/>
  <c r="F903" i="13"/>
  <c r="E903" i="13"/>
  <c r="AB902" i="13"/>
  <c r="AA902" i="13"/>
  <c r="Z902" i="13"/>
  <c r="Y902" i="13"/>
  <c r="X902" i="13"/>
  <c r="W902" i="13"/>
  <c r="V902" i="13"/>
  <c r="U902" i="13"/>
  <c r="T902" i="13"/>
  <c r="S902" i="13"/>
  <c r="R902" i="13"/>
  <c r="Q902" i="13"/>
  <c r="P902" i="13"/>
  <c r="O902" i="13"/>
  <c r="N902" i="13"/>
  <c r="M902" i="13"/>
  <c r="L902" i="13"/>
  <c r="K902" i="13"/>
  <c r="J902" i="13"/>
  <c r="I902" i="13"/>
  <c r="H902" i="13"/>
  <c r="G902" i="13"/>
  <c r="F902" i="13"/>
  <c r="E902" i="13"/>
  <c r="AB898" i="13"/>
  <c r="AA898" i="13"/>
  <c r="Z898" i="13"/>
  <c r="Y898" i="13"/>
  <c r="X898" i="13"/>
  <c r="W898" i="13"/>
  <c r="V898" i="13"/>
  <c r="U898" i="13"/>
  <c r="T898" i="13"/>
  <c r="S898" i="13"/>
  <c r="R898" i="13"/>
  <c r="Q898" i="13"/>
  <c r="P898" i="13"/>
  <c r="O898" i="13"/>
  <c r="N898" i="13"/>
  <c r="M898" i="13"/>
  <c r="L898" i="13"/>
  <c r="K898" i="13"/>
  <c r="J898" i="13"/>
  <c r="I898" i="13"/>
  <c r="H898" i="13"/>
  <c r="G898" i="13"/>
  <c r="F898" i="13"/>
  <c r="E898" i="13"/>
  <c r="AB897" i="13"/>
  <c r="AA897" i="13"/>
  <c r="Z897" i="13"/>
  <c r="Y897" i="13"/>
  <c r="X897" i="13"/>
  <c r="W897" i="13"/>
  <c r="V897" i="13"/>
  <c r="U897" i="13"/>
  <c r="T897" i="13"/>
  <c r="S897" i="13"/>
  <c r="R897" i="13"/>
  <c r="Q897" i="13"/>
  <c r="P897" i="13"/>
  <c r="O897" i="13"/>
  <c r="N897" i="13"/>
  <c r="M897" i="13"/>
  <c r="L897" i="13"/>
  <c r="K897" i="13"/>
  <c r="J897" i="13"/>
  <c r="I897" i="13"/>
  <c r="H897" i="13"/>
  <c r="G897" i="13"/>
  <c r="F897" i="13"/>
  <c r="E897" i="13"/>
  <c r="AB893" i="13"/>
  <c r="AA893" i="13"/>
  <c r="Z893" i="13"/>
  <c r="Y893" i="13"/>
  <c r="X893" i="13"/>
  <c r="W893" i="13"/>
  <c r="V893" i="13"/>
  <c r="U893" i="13"/>
  <c r="T893" i="13"/>
  <c r="S893" i="13"/>
  <c r="R893" i="13"/>
  <c r="Q893" i="13"/>
  <c r="P893" i="13"/>
  <c r="O893" i="13"/>
  <c r="N893" i="13"/>
  <c r="M893" i="13"/>
  <c r="L893" i="13"/>
  <c r="K893" i="13"/>
  <c r="J893" i="13"/>
  <c r="I893" i="13"/>
  <c r="H893" i="13"/>
  <c r="G893" i="13"/>
  <c r="F893" i="13"/>
  <c r="E893" i="13"/>
  <c r="AB892" i="13"/>
  <c r="AA892" i="13"/>
  <c r="Z892" i="13"/>
  <c r="Y892" i="13"/>
  <c r="X892" i="13"/>
  <c r="W892" i="13"/>
  <c r="V892" i="13"/>
  <c r="U892" i="13"/>
  <c r="T892" i="13"/>
  <c r="S892" i="13"/>
  <c r="R892" i="13"/>
  <c r="Q892" i="13"/>
  <c r="P892" i="13"/>
  <c r="O892" i="13"/>
  <c r="N892" i="13"/>
  <c r="M892" i="13"/>
  <c r="L892" i="13"/>
  <c r="K892" i="13"/>
  <c r="J892" i="13"/>
  <c r="I892" i="13"/>
  <c r="H892" i="13"/>
  <c r="G892" i="13"/>
  <c r="F892" i="13"/>
  <c r="E892" i="13"/>
  <c r="AB888" i="13"/>
  <c r="AA888" i="13"/>
  <c r="Z888" i="13"/>
  <c r="Y888" i="13"/>
  <c r="X888" i="13"/>
  <c r="W888" i="13"/>
  <c r="V888" i="13"/>
  <c r="U888" i="13"/>
  <c r="T888" i="13"/>
  <c r="S888" i="13"/>
  <c r="R888" i="13"/>
  <c r="Q888" i="13"/>
  <c r="P888" i="13"/>
  <c r="O888" i="13"/>
  <c r="N888" i="13"/>
  <c r="M888" i="13"/>
  <c r="L888" i="13"/>
  <c r="K888" i="13"/>
  <c r="J888" i="13"/>
  <c r="I888" i="13"/>
  <c r="H888" i="13"/>
  <c r="G888" i="13"/>
  <c r="F888" i="13"/>
  <c r="E888" i="13"/>
  <c r="E886" i="13" s="1"/>
  <c r="AB887" i="13"/>
  <c r="AA887" i="13"/>
  <c r="Z887" i="13"/>
  <c r="Y887" i="13"/>
  <c r="X887" i="13"/>
  <c r="W887" i="13"/>
  <c r="V887" i="13"/>
  <c r="U887" i="13"/>
  <c r="T887" i="13"/>
  <c r="S887" i="13"/>
  <c r="R887" i="13"/>
  <c r="Q887" i="13"/>
  <c r="P887" i="13"/>
  <c r="O887" i="13"/>
  <c r="N887" i="13"/>
  <c r="M887" i="13"/>
  <c r="L887" i="13"/>
  <c r="K887" i="13"/>
  <c r="J887" i="13"/>
  <c r="I887" i="13"/>
  <c r="H887" i="13"/>
  <c r="G887" i="13"/>
  <c r="F887" i="13"/>
  <c r="AB883" i="13"/>
  <c r="AA883" i="13"/>
  <c r="Z883" i="13"/>
  <c r="Y883" i="13"/>
  <c r="X883" i="13"/>
  <c r="W883" i="13"/>
  <c r="V883" i="13"/>
  <c r="U883" i="13"/>
  <c r="T883" i="13"/>
  <c r="S883" i="13"/>
  <c r="R883" i="13"/>
  <c r="Q883" i="13"/>
  <c r="P883" i="13"/>
  <c r="O883" i="13"/>
  <c r="N883" i="13"/>
  <c r="M883" i="13"/>
  <c r="L883" i="13"/>
  <c r="K883" i="13"/>
  <c r="J883" i="13"/>
  <c r="I883" i="13"/>
  <c r="H883" i="13"/>
  <c r="G883" i="13"/>
  <c r="F883" i="13"/>
  <c r="E883" i="13"/>
  <c r="AB882" i="13"/>
  <c r="AA882" i="13"/>
  <c r="Z882" i="13"/>
  <c r="Y882" i="13"/>
  <c r="X882" i="13"/>
  <c r="W882" i="13"/>
  <c r="V882" i="13"/>
  <c r="U882" i="13"/>
  <c r="T882" i="13"/>
  <c r="S882" i="13"/>
  <c r="R882" i="13"/>
  <c r="Q882" i="13"/>
  <c r="P882" i="13"/>
  <c r="O882" i="13"/>
  <c r="N882" i="13"/>
  <c r="M882" i="13"/>
  <c r="L882" i="13"/>
  <c r="K882" i="13"/>
  <c r="J882" i="13"/>
  <c r="I882" i="13"/>
  <c r="H882" i="13"/>
  <c r="G882" i="13"/>
  <c r="F882" i="13"/>
  <c r="E882" i="13"/>
  <c r="AB878" i="13"/>
  <c r="AA878" i="13"/>
  <c r="Z878" i="13"/>
  <c r="Y878" i="13"/>
  <c r="X878" i="13"/>
  <c r="W878" i="13"/>
  <c r="V878" i="13"/>
  <c r="U878" i="13"/>
  <c r="T878" i="13"/>
  <c r="S878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AB877" i="13"/>
  <c r="AA877" i="13"/>
  <c r="Z877" i="13"/>
  <c r="Y877" i="13"/>
  <c r="X877" i="13"/>
  <c r="W877" i="13"/>
  <c r="V877" i="13"/>
  <c r="U877" i="13"/>
  <c r="T877" i="13"/>
  <c r="S877" i="13"/>
  <c r="R877" i="13"/>
  <c r="Q877" i="13"/>
  <c r="P877" i="13"/>
  <c r="O877" i="13"/>
  <c r="N877" i="13"/>
  <c r="M877" i="13"/>
  <c r="L877" i="13"/>
  <c r="K877" i="13"/>
  <c r="J877" i="13"/>
  <c r="I877" i="13"/>
  <c r="H877" i="13"/>
  <c r="G877" i="13"/>
  <c r="F877" i="13"/>
  <c r="E877" i="13"/>
  <c r="AB873" i="13"/>
  <c r="AA873" i="13"/>
  <c r="Z873" i="13"/>
  <c r="Y873" i="13"/>
  <c r="X873" i="13"/>
  <c r="W873" i="13"/>
  <c r="V873" i="13"/>
  <c r="U873" i="13"/>
  <c r="T873" i="13"/>
  <c r="S873" i="13"/>
  <c r="R873" i="13"/>
  <c r="Q873" i="13"/>
  <c r="P873" i="13"/>
  <c r="O873" i="13"/>
  <c r="N873" i="13"/>
  <c r="M873" i="13"/>
  <c r="L873" i="13"/>
  <c r="K873" i="13"/>
  <c r="J873" i="13"/>
  <c r="I873" i="13"/>
  <c r="H873" i="13"/>
  <c r="G873" i="13"/>
  <c r="F873" i="13"/>
  <c r="E873" i="13"/>
  <c r="AB872" i="13"/>
  <c r="AA872" i="13"/>
  <c r="Z872" i="13"/>
  <c r="Y872" i="13"/>
  <c r="X872" i="13"/>
  <c r="W872" i="13"/>
  <c r="V872" i="13"/>
  <c r="U872" i="13"/>
  <c r="T872" i="13"/>
  <c r="S872" i="13"/>
  <c r="R872" i="13"/>
  <c r="Q872" i="13"/>
  <c r="P872" i="13"/>
  <c r="O872" i="13"/>
  <c r="N872" i="13"/>
  <c r="M872" i="13"/>
  <c r="L872" i="13"/>
  <c r="K872" i="13"/>
  <c r="J872" i="13"/>
  <c r="I872" i="13"/>
  <c r="H872" i="13"/>
  <c r="G872" i="13"/>
  <c r="F872" i="13"/>
  <c r="E872" i="13"/>
  <c r="AB868" i="13"/>
  <c r="AA868" i="13"/>
  <c r="Z868" i="13"/>
  <c r="Y868" i="13"/>
  <c r="X868" i="13"/>
  <c r="W868" i="13"/>
  <c r="V868" i="13"/>
  <c r="U868" i="13"/>
  <c r="T868" i="13"/>
  <c r="S868" i="13"/>
  <c r="R868" i="13"/>
  <c r="Q868" i="13"/>
  <c r="P868" i="13"/>
  <c r="O868" i="13"/>
  <c r="N868" i="13"/>
  <c r="M868" i="13"/>
  <c r="L868" i="13"/>
  <c r="K868" i="13"/>
  <c r="J868" i="13"/>
  <c r="I868" i="13"/>
  <c r="H868" i="13"/>
  <c r="G868" i="13"/>
  <c r="F868" i="13"/>
  <c r="E868" i="13"/>
  <c r="AB867" i="13"/>
  <c r="AA867" i="13"/>
  <c r="Z867" i="13"/>
  <c r="Y867" i="13"/>
  <c r="X867" i="13"/>
  <c r="W867" i="13"/>
  <c r="V867" i="13"/>
  <c r="U867" i="13"/>
  <c r="T867" i="13"/>
  <c r="S867" i="13"/>
  <c r="R867" i="13"/>
  <c r="Q867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AB863" i="13"/>
  <c r="AA863" i="13"/>
  <c r="Z863" i="13"/>
  <c r="Y863" i="13"/>
  <c r="X863" i="13"/>
  <c r="W863" i="13"/>
  <c r="V863" i="13"/>
  <c r="U863" i="13"/>
  <c r="T863" i="13"/>
  <c r="S863" i="13"/>
  <c r="R863" i="13"/>
  <c r="Q863" i="13"/>
  <c r="P863" i="13"/>
  <c r="O863" i="13"/>
  <c r="N863" i="13"/>
  <c r="M863" i="13"/>
  <c r="L863" i="13"/>
  <c r="K863" i="13"/>
  <c r="J863" i="13"/>
  <c r="I863" i="13"/>
  <c r="H863" i="13"/>
  <c r="G863" i="13"/>
  <c r="F863" i="13"/>
  <c r="E863" i="13"/>
  <c r="AB862" i="13"/>
  <c r="AA862" i="13"/>
  <c r="Z862" i="13"/>
  <c r="Y862" i="13"/>
  <c r="X862" i="13"/>
  <c r="W862" i="13"/>
  <c r="V862" i="13"/>
  <c r="U862" i="13"/>
  <c r="T862" i="13"/>
  <c r="S862" i="13"/>
  <c r="R862" i="13"/>
  <c r="Q862" i="13"/>
  <c r="P862" i="13"/>
  <c r="O862" i="13"/>
  <c r="N862" i="13"/>
  <c r="M862" i="13"/>
  <c r="L862" i="13"/>
  <c r="K862" i="13"/>
  <c r="J862" i="13"/>
  <c r="I862" i="13"/>
  <c r="H862" i="13"/>
  <c r="G862" i="13"/>
  <c r="F862" i="13"/>
  <c r="E862" i="13"/>
  <c r="AB858" i="13"/>
  <c r="AA858" i="13"/>
  <c r="Z858" i="13"/>
  <c r="Y858" i="13"/>
  <c r="X858" i="13"/>
  <c r="W858" i="13"/>
  <c r="V858" i="13"/>
  <c r="U858" i="13"/>
  <c r="T858" i="13"/>
  <c r="S858" i="13"/>
  <c r="R858" i="13"/>
  <c r="Q858" i="13"/>
  <c r="P858" i="13"/>
  <c r="O858" i="13"/>
  <c r="N858" i="13"/>
  <c r="M858" i="13"/>
  <c r="L858" i="13"/>
  <c r="K858" i="13"/>
  <c r="J858" i="13"/>
  <c r="I858" i="13"/>
  <c r="H858" i="13"/>
  <c r="G858" i="13"/>
  <c r="F858" i="13"/>
  <c r="E858" i="13"/>
  <c r="AB857" i="13"/>
  <c r="AA857" i="13"/>
  <c r="Z857" i="13"/>
  <c r="Y857" i="13"/>
  <c r="X857" i="13"/>
  <c r="W857" i="13"/>
  <c r="V857" i="13"/>
  <c r="U857" i="13"/>
  <c r="T857" i="13"/>
  <c r="S857" i="13"/>
  <c r="R857" i="13"/>
  <c r="Q857" i="13"/>
  <c r="P857" i="13"/>
  <c r="O857" i="13"/>
  <c r="N857" i="13"/>
  <c r="M857" i="13"/>
  <c r="L857" i="13"/>
  <c r="K857" i="13"/>
  <c r="J857" i="13"/>
  <c r="I857" i="13"/>
  <c r="H857" i="13"/>
  <c r="G857" i="13"/>
  <c r="F857" i="13"/>
  <c r="E857" i="13"/>
  <c r="AB853" i="13"/>
  <c r="AA853" i="13"/>
  <c r="Z853" i="13"/>
  <c r="Y853" i="13"/>
  <c r="X853" i="13"/>
  <c r="W853" i="13"/>
  <c r="V853" i="13"/>
  <c r="U853" i="13"/>
  <c r="T853" i="13"/>
  <c r="S853" i="13"/>
  <c r="R853" i="13"/>
  <c r="Q853" i="13"/>
  <c r="P853" i="13"/>
  <c r="O853" i="13"/>
  <c r="N853" i="13"/>
  <c r="M853" i="13"/>
  <c r="L853" i="13"/>
  <c r="K853" i="13"/>
  <c r="J853" i="13"/>
  <c r="I853" i="13"/>
  <c r="H853" i="13"/>
  <c r="G853" i="13"/>
  <c r="F853" i="13"/>
  <c r="E853" i="13"/>
  <c r="AB852" i="13"/>
  <c r="AB851" i="13" s="1"/>
  <c r="AA852" i="13"/>
  <c r="AA851" i="13" s="1"/>
  <c r="Z852" i="13"/>
  <c r="Z851" i="13" s="1"/>
  <c r="Y852" i="13"/>
  <c r="Y851" i="13" s="1"/>
  <c r="X852" i="13"/>
  <c r="X851" i="13" s="1"/>
  <c r="W852" i="13"/>
  <c r="W851" i="13" s="1"/>
  <c r="V852" i="13"/>
  <c r="V851" i="13" s="1"/>
  <c r="U852" i="13"/>
  <c r="U851" i="13" s="1"/>
  <c r="T852" i="13"/>
  <c r="T851" i="13" s="1"/>
  <c r="S852" i="13"/>
  <c r="S851" i="13" s="1"/>
  <c r="R852" i="13"/>
  <c r="R851" i="13" s="1"/>
  <c r="Q852" i="13"/>
  <c r="Q851" i="13" s="1"/>
  <c r="P852" i="13"/>
  <c r="P851" i="13" s="1"/>
  <c r="O852" i="13"/>
  <c r="O851" i="13" s="1"/>
  <c r="N852" i="13"/>
  <c r="N851" i="13" s="1"/>
  <c r="M852" i="13"/>
  <c r="M851" i="13" s="1"/>
  <c r="L852" i="13"/>
  <c r="L851" i="13" s="1"/>
  <c r="K852" i="13"/>
  <c r="K851" i="13" s="1"/>
  <c r="J852" i="13"/>
  <c r="J851" i="13" s="1"/>
  <c r="I852" i="13"/>
  <c r="I851" i="13" s="1"/>
  <c r="H852" i="13"/>
  <c r="H851" i="13" s="1"/>
  <c r="G852" i="13"/>
  <c r="G851" i="13" s="1"/>
  <c r="F852" i="13"/>
  <c r="F851" i="13" s="1"/>
  <c r="E852" i="13"/>
  <c r="E851" i="13" s="1"/>
  <c r="AB848" i="13"/>
  <c r="AA848" i="13"/>
  <c r="Z848" i="13"/>
  <c r="Y848" i="13"/>
  <c r="X848" i="13"/>
  <c r="W848" i="13"/>
  <c r="V848" i="13"/>
  <c r="U848" i="13"/>
  <c r="T848" i="13"/>
  <c r="S848" i="13"/>
  <c r="R848" i="13"/>
  <c r="Q848" i="13"/>
  <c r="P848" i="13"/>
  <c r="O848" i="13"/>
  <c r="N848" i="13"/>
  <c r="M848" i="13"/>
  <c r="L848" i="13"/>
  <c r="K848" i="13"/>
  <c r="J848" i="13"/>
  <c r="I848" i="13"/>
  <c r="H848" i="13"/>
  <c r="G848" i="13"/>
  <c r="F848" i="13"/>
  <c r="E848" i="13"/>
  <c r="AB847" i="13"/>
  <c r="AA847" i="13"/>
  <c r="Z847" i="13"/>
  <c r="Y847" i="13"/>
  <c r="X847" i="13"/>
  <c r="W847" i="13"/>
  <c r="V847" i="13"/>
  <c r="U847" i="13"/>
  <c r="T847" i="13"/>
  <c r="S847" i="13"/>
  <c r="R847" i="13"/>
  <c r="Q847" i="13"/>
  <c r="P847" i="13"/>
  <c r="O847" i="13"/>
  <c r="N847" i="13"/>
  <c r="M847" i="13"/>
  <c r="L847" i="13"/>
  <c r="K847" i="13"/>
  <c r="J847" i="13"/>
  <c r="I847" i="13"/>
  <c r="H847" i="13"/>
  <c r="G847" i="13"/>
  <c r="F847" i="13"/>
  <c r="E847" i="13"/>
  <c r="AB843" i="13"/>
  <c r="AA843" i="13"/>
  <c r="Z843" i="13"/>
  <c r="Y843" i="13"/>
  <c r="X843" i="13"/>
  <c r="W843" i="13"/>
  <c r="V843" i="13"/>
  <c r="U843" i="13"/>
  <c r="T843" i="13"/>
  <c r="S843" i="13"/>
  <c r="R843" i="13"/>
  <c r="Q843" i="13"/>
  <c r="P843" i="13"/>
  <c r="O843" i="13"/>
  <c r="N843" i="13"/>
  <c r="M843" i="13"/>
  <c r="L843" i="13"/>
  <c r="K843" i="13"/>
  <c r="J843" i="13"/>
  <c r="I843" i="13"/>
  <c r="H843" i="13"/>
  <c r="G843" i="13"/>
  <c r="F843" i="13"/>
  <c r="E843" i="13"/>
  <c r="AB842" i="13"/>
  <c r="AA842" i="13"/>
  <c r="Z842" i="13"/>
  <c r="Y842" i="13"/>
  <c r="X842" i="13"/>
  <c r="W842" i="13"/>
  <c r="V842" i="13"/>
  <c r="U842" i="13"/>
  <c r="T842" i="13"/>
  <c r="S842" i="13"/>
  <c r="R842" i="13"/>
  <c r="Q842" i="13"/>
  <c r="P842" i="13"/>
  <c r="O842" i="13"/>
  <c r="N842" i="13"/>
  <c r="M842" i="13"/>
  <c r="L842" i="13"/>
  <c r="K842" i="13"/>
  <c r="J842" i="13"/>
  <c r="I842" i="13"/>
  <c r="H842" i="13"/>
  <c r="G842" i="13"/>
  <c r="F842" i="13"/>
  <c r="E842" i="13"/>
  <c r="AB828" i="13"/>
  <c r="AA828" i="13"/>
  <c r="Z828" i="13"/>
  <c r="Y828" i="13"/>
  <c r="X828" i="13"/>
  <c r="W828" i="13"/>
  <c r="V828" i="13"/>
  <c r="U828" i="13"/>
  <c r="T828" i="13"/>
  <c r="S828" i="13"/>
  <c r="R828" i="13"/>
  <c r="Q828" i="13"/>
  <c r="P828" i="13"/>
  <c r="O828" i="13"/>
  <c r="N828" i="13"/>
  <c r="M828" i="13"/>
  <c r="L828" i="13"/>
  <c r="K828" i="13"/>
  <c r="J828" i="13"/>
  <c r="I828" i="13"/>
  <c r="H828" i="13"/>
  <c r="G828" i="13"/>
  <c r="F828" i="13"/>
  <c r="E828" i="13"/>
  <c r="AB827" i="13"/>
  <c r="AA827" i="13"/>
  <c r="Z827" i="13"/>
  <c r="Y827" i="13"/>
  <c r="X827" i="13"/>
  <c r="W827" i="13"/>
  <c r="V827" i="13"/>
  <c r="U827" i="13"/>
  <c r="T827" i="13"/>
  <c r="S827" i="13"/>
  <c r="R827" i="13"/>
  <c r="Q827" i="13"/>
  <c r="P827" i="13"/>
  <c r="O827" i="13"/>
  <c r="N827" i="13"/>
  <c r="M827" i="13"/>
  <c r="L827" i="13"/>
  <c r="K827" i="13"/>
  <c r="J827" i="13"/>
  <c r="I827" i="13"/>
  <c r="H827" i="13"/>
  <c r="G827" i="13"/>
  <c r="F827" i="13"/>
  <c r="E827" i="13"/>
  <c r="AB823" i="13"/>
  <c r="AA823" i="13"/>
  <c r="Z823" i="13"/>
  <c r="Y823" i="13"/>
  <c r="X823" i="13"/>
  <c r="W823" i="13"/>
  <c r="V823" i="13"/>
  <c r="U823" i="13"/>
  <c r="T823" i="13"/>
  <c r="S823" i="13"/>
  <c r="R823" i="13"/>
  <c r="Q823" i="13"/>
  <c r="P823" i="13"/>
  <c r="O823" i="13"/>
  <c r="N823" i="13"/>
  <c r="M823" i="13"/>
  <c r="L823" i="13"/>
  <c r="K823" i="13"/>
  <c r="J823" i="13"/>
  <c r="I823" i="13"/>
  <c r="H823" i="13"/>
  <c r="G823" i="13"/>
  <c r="F823" i="13"/>
  <c r="E823" i="13"/>
  <c r="AB822" i="13"/>
  <c r="AA822" i="13"/>
  <c r="Z822" i="13"/>
  <c r="Y822" i="13"/>
  <c r="X822" i="13"/>
  <c r="W822" i="13"/>
  <c r="V822" i="13"/>
  <c r="U822" i="13"/>
  <c r="T822" i="13"/>
  <c r="S822" i="13"/>
  <c r="R822" i="13"/>
  <c r="Q822" i="13"/>
  <c r="P822" i="13"/>
  <c r="O822" i="13"/>
  <c r="N822" i="13"/>
  <c r="M822" i="13"/>
  <c r="L822" i="13"/>
  <c r="K822" i="13"/>
  <c r="J822" i="13"/>
  <c r="I822" i="13"/>
  <c r="H822" i="13"/>
  <c r="G822" i="13"/>
  <c r="F822" i="13"/>
  <c r="E822" i="13"/>
  <c r="AB818" i="13"/>
  <c r="AA818" i="13"/>
  <c r="Z818" i="13"/>
  <c r="Y818" i="13"/>
  <c r="X818" i="13"/>
  <c r="W818" i="13"/>
  <c r="V818" i="13"/>
  <c r="U818" i="13"/>
  <c r="T818" i="13"/>
  <c r="S818" i="13"/>
  <c r="R818" i="13"/>
  <c r="Q818" i="13"/>
  <c r="P818" i="13"/>
  <c r="O818" i="13"/>
  <c r="N818" i="13"/>
  <c r="M818" i="13"/>
  <c r="L818" i="13"/>
  <c r="K818" i="13"/>
  <c r="J818" i="13"/>
  <c r="I818" i="13"/>
  <c r="H818" i="13"/>
  <c r="G818" i="13"/>
  <c r="F818" i="13"/>
  <c r="E818" i="13"/>
  <c r="AB817" i="13"/>
  <c r="AA817" i="13"/>
  <c r="Z817" i="13"/>
  <c r="Y817" i="13"/>
  <c r="X817" i="13"/>
  <c r="W817" i="13"/>
  <c r="V817" i="13"/>
  <c r="U817" i="13"/>
  <c r="T817" i="13"/>
  <c r="S817" i="13"/>
  <c r="R817" i="13"/>
  <c r="Q817" i="13"/>
  <c r="P817" i="13"/>
  <c r="O817" i="13"/>
  <c r="N817" i="13"/>
  <c r="M817" i="13"/>
  <c r="L817" i="13"/>
  <c r="K817" i="13"/>
  <c r="J817" i="13"/>
  <c r="I817" i="13"/>
  <c r="H817" i="13"/>
  <c r="G817" i="13"/>
  <c r="F817" i="13"/>
  <c r="E817" i="13"/>
  <c r="AB813" i="13"/>
  <c r="AA813" i="13"/>
  <c r="Z813" i="13"/>
  <c r="Y813" i="13"/>
  <c r="X813" i="13"/>
  <c r="W813" i="13"/>
  <c r="V813" i="13"/>
  <c r="U813" i="13"/>
  <c r="T813" i="13"/>
  <c r="S813" i="13"/>
  <c r="R813" i="13"/>
  <c r="Q813" i="13"/>
  <c r="P813" i="13"/>
  <c r="O813" i="13"/>
  <c r="N813" i="13"/>
  <c r="M813" i="13"/>
  <c r="L813" i="13"/>
  <c r="K813" i="13"/>
  <c r="J813" i="13"/>
  <c r="I813" i="13"/>
  <c r="H813" i="13"/>
  <c r="G813" i="13"/>
  <c r="F813" i="13"/>
  <c r="E813" i="13"/>
  <c r="AB812" i="13"/>
  <c r="AA812" i="13"/>
  <c r="Z812" i="13"/>
  <c r="Y812" i="13"/>
  <c r="X812" i="13"/>
  <c r="W812" i="13"/>
  <c r="V812" i="13"/>
  <c r="U812" i="13"/>
  <c r="T812" i="13"/>
  <c r="S812" i="13"/>
  <c r="R812" i="13"/>
  <c r="Q812" i="13"/>
  <c r="P812" i="13"/>
  <c r="O812" i="13"/>
  <c r="N812" i="13"/>
  <c r="M812" i="13"/>
  <c r="L812" i="13"/>
  <c r="K812" i="13"/>
  <c r="J812" i="13"/>
  <c r="I812" i="13"/>
  <c r="H812" i="13"/>
  <c r="G812" i="13"/>
  <c r="F812" i="13"/>
  <c r="E812" i="13"/>
  <c r="AB808" i="13"/>
  <c r="AA808" i="13"/>
  <c r="Z808" i="13"/>
  <c r="Y808" i="13"/>
  <c r="X808" i="13"/>
  <c r="W808" i="13"/>
  <c r="V808" i="13"/>
  <c r="U808" i="13"/>
  <c r="T808" i="13"/>
  <c r="S808" i="13"/>
  <c r="R808" i="13"/>
  <c r="Q808" i="13"/>
  <c r="P808" i="13"/>
  <c r="O808" i="13"/>
  <c r="N808" i="13"/>
  <c r="M808" i="13"/>
  <c r="L808" i="13"/>
  <c r="K808" i="13"/>
  <c r="J808" i="13"/>
  <c r="I808" i="13"/>
  <c r="H808" i="13"/>
  <c r="G808" i="13"/>
  <c r="F808" i="13"/>
  <c r="E808" i="13"/>
  <c r="AB807" i="13"/>
  <c r="AA807" i="13"/>
  <c r="Z807" i="13"/>
  <c r="Y807" i="13"/>
  <c r="X807" i="13"/>
  <c r="W807" i="13"/>
  <c r="V807" i="13"/>
  <c r="U807" i="13"/>
  <c r="T807" i="13"/>
  <c r="S807" i="13"/>
  <c r="R807" i="13"/>
  <c r="Q807" i="13"/>
  <c r="P807" i="13"/>
  <c r="O807" i="13"/>
  <c r="N807" i="13"/>
  <c r="M807" i="13"/>
  <c r="L807" i="13"/>
  <c r="K807" i="13"/>
  <c r="J807" i="13"/>
  <c r="I807" i="13"/>
  <c r="H807" i="13"/>
  <c r="G807" i="13"/>
  <c r="F807" i="13"/>
  <c r="E807" i="13"/>
  <c r="AB803" i="13"/>
  <c r="AA803" i="13"/>
  <c r="Z803" i="13"/>
  <c r="Y803" i="13"/>
  <c r="X803" i="13"/>
  <c r="W803" i="13"/>
  <c r="V803" i="13"/>
  <c r="U803" i="13"/>
  <c r="T803" i="13"/>
  <c r="S803" i="13"/>
  <c r="R803" i="13"/>
  <c r="Q803" i="13"/>
  <c r="P803" i="13"/>
  <c r="O803" i="13"/>
  <c r="N803" i="13"/>
  <c r="M803" i="13"/>
  <c r="L803" i="13"/>
  <c r="K803" i="13"/>
  <c r="J803" i="13"/>
  <c r="I803" i="13"/>
  <c r="H803" i="13"/>
  <c r="G803" i="13"/>
  <c r="F803" i="13"/>
  <c r="E803" i="13"/>
  <c r="AB802" i="13"/>
  <c r="AA802" i="13"/>
  <c r="Z802" i="13"/>
  <c r="Y802" i="13"/>
  <c r="X802" i="13"/>
  <c r="W802" i="13"/>
  <c r="V802" i="13"/>
  <c r="U802" i="13"/>
  <c r="T802" i="13"/>
  <c r="S802" i="13"/>
  <c r="R802" i="13"/>
  <c r="Q802" i="13"/>
  <c r="P802" i="13"/>
  <c r="O802" i="13"/>
  <c r="N802" i="13"/>
  <c r="M802" i="13"/>
  <c r="L802" i="13"/>
  <c r="K802" i="13"/>
  <c r="J802" i="13"/>
  <c r="I802" i="13"/>
  <c r="H802" i="13"/>
  <c r="G802" i="13"/>
  <c r="F802" i="13"/>
  <c r="E802" i="13"/>
  <c r="AB798" i="13"/>
  <c r="AA798" i="13"/>
  <c r="Z798" i="13"/>
  <c r="Y798" i="13"/>
  <c r="X798" i="13"/>
  <c r="W798" i="13"/>
  <c r="V798" i="13"/>
  <c r="U798" i="13"/>
  <c r="T798" i="13"/>
  <c r="S798" i="13"/>
  <c r="R798" i="13"/>
  <c r="Q798" i="13"/>
  <c r="P798" i="13"/>
  <c r="O798" i="13"/>
  <c r="N798" i="13"/>
  <c r="M798" i="13"/>
  <c r="L798" i="13"/>
  <c r="K798" i="13"/>
  <c r="J798" i="13"/>
  <c r="I798" i="13"/>
  <c r="H798" i="13"/>
  <c r="G798" i="13"/>
  <c r="F798" i="13"/>
  <c r="E798" i="13"/>
  <c r="AB797" i="13"/>
  <c r="AA797" i="13"/>
  <c r="Z797" i="13"/>
  <c r="Y797" i="13"/>
  <c r="X797" i="13"/>
  <c r="W797" i="13"/>
  <c r="V797" i="13"/>
  <c r="U797" i="13"/>
  <c r="T797" i="13"/>
  <c r="S797" i="13"/>
  <c r="R797" i="13"/>
  <c r="Q797" i="13"/>
  <c r="P797" i="13"/>
  <c r="O797" i="13"/>
  <c r="N797" i="13"/>
  <c r="M797" i="13"/>
  <c r="L797" i="13"/>
  <c r="K797" i="13"/>
  <c r="J797" i="13"/>
  <c r="I797" i="13"/>
  <c r="H797" i="13"/>
  <c r="G797" i="13"/>
  <c r="F797" i="13"/>
  <c r="E797" i="13"/>
  <c r="AB793" i="13"/>
  <c r="AA793" i="13"/>
  <c r="Z793" i="13"/>
  <c r="Y793" i="13"/>
  <c r="X793" i="13"/>
  <c r="W793" i="13"/>
  <c r="V793" i="13"/>
  <c r="U793" i="13"/>
  <c r="T793" i="13"/>
  <c r="S793" i="13"/>
  <c r="R793" i="13"/>
  <c r="Q793" i="13"/>
  <c r="P793" i="13"/>
  <c r="O793" i="13"/>
  <c r="N793" i="13"/>
  <c r="M793" i="13"/>
  <c r="L793" i="13"/>
  <c r="K793" i="13"/>
  <c r="J793" i="13"/>
  <c r="I793" i="13"/>
  <c r="H793" i="13"/>
  <c r="G793" i="13"/>
  <c r="F793" i="13"/>
  <c r="E793" i="13"/>
  <c r="AB792" i="13"/>
  <c r="AA792" i="13"/>
  <c r="Z792" i="13"/>
  <c r="Y792" i="13"/>
  <c r="X792" i="13"/>
  <c r="W792" i="13"/>
  <c r="V792" i="13"/>
  <c r="U792" i="13"/>
  <c r="T792" i="13"/>
  <c r="S792" i="13"/>
  <c r="R792" i="13"/>
  <c r="Q792" i="13"/>
  <c r="P792" i="13"/>
  <c r="O792" i="13"/>
  <c r="N792" i="13"/>
  <c r="M792" i="13"/>
  <c r="L792" i="13"/>
  <c r="K792" i="13"/>
  <c r="J792" i="13"/>
  <c r="I792" i="13"/>
  <c r="H792" i="13"/>
  <c r="G792" i="13"/>
  <c r="F792" i="13"/>
  <c r="E792" i="13"/>
  <c r="AB788" i="13"/>
  <c r="AA788" i="13"/>
  <c r="Z788" i="13"/>
  <c r="Y788" i="13"/>
  <c r="X788" i="13"/>
  <c r="W788" i="13"/>
  <c r="V788" i="13"/>
  <c r="U788" i="13"/>
  <c r="T788" i="13"/>
  <c r="S788" i="13"/>
  <c r="R788" i="13"/>
  <c r="Q788" i="13"/>
  <c r="P788" i="13"/>
  <c r="O788" i="13"/>
  <c r="N788" i="13"/>
  <c r="M788" i="13"/>
  <c r="L788" i="13"/>
  <c r="K788" i="13"/>
  <c r="J788" i="13"/>
  <c r="I788" i="13"/>
  <c r="H788" i="13"/>
  <c r="G788" i="13"/>
  <c r="F788" i="13"/>
  <c r="E788" i="13"/>
  <c r="AB787" i="13"/>
  <c r="AA787" i="13"/>
  <c r="Z787" i="13"/>
  <c r="Y787" i="13"/>
  <c r="X787" i="13"/>
  <c r="W787" i="13"/>
  <c r="V787" i="13"/>
  <c r="U787" i="13"/>
  <c r="T787" i="13"/>
  <c r="S787" i="13"/>
  <c r="R787" i="13"/>
  <c r="Q787" i="13"/>
  <c r="P787" i="13"/>
  <c r="O787" i="13"/>
  <c r="N787" i="13"/>
  <c r="M787" i="13"/>
  <c r="L787" i="13"/>
  <c r="K787" i="13"/>
  <c r="J787" i="13"/>
  <c r="I787" i="13"/>
  <c r="H787" i="13"/>
  <c r="G787" i="13"/>
  <c r="F787" i="13"/>
  <c r="E787" i="13"/>
  <c r="AB775" i="13"/>
  <c r="AA775" i="13"/>
  <c r="Z775" i="13"/>
  <c r="Y775" i="13"/>
  <c r="X775" i="13"/>
  <c r="W775" i="13"/>
  <c r="V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I775" i="13"/>
  <c r="H775" i="13"/>
  <c r="G775" i="13"/>
  <c r="F775" i="13"/>
  <c r="E775" i="13"/>
  <c r="AB774" i="13"/>
  <c r="AA774" i="13"/>
  <c r="Z774" i="13"/>
  <c r="Y774" i="13"/>
  <c r="X774" i="13"/>
  <c r="W774" i="13"/>
  <c r="V774" i="13"/>
  <c r="U774" i="13"/>
  <c r="T774" i="13"/>
  <c r="S774" i="13"/>
  <c r="R774" i="13"/>
  <c r="Q774" i="13"/>
  <c r="P774" i="13"/>
  <c r="O774" i="13"/>
  <c r="N774" i="13"/>
  <c r="M774" i="13"/>
  <c r="L774" i="13"/>
  <c r="K774" i="13"/>
  <c r="J774" i="13"/>
  <c r="I774" i="13"/>
  <c r="H774" i="13"/>
  <c r="G774" i="13"/>
  <c r="F774" i="13"/>
  <c r="E774" i="13"/>
  <c r="AB770" i="13"/>
  <c r="AA770" i="13"/>
  <c r="Z770" i="13"/>
  <c r="Y770" i="13"/>
  <c r="X770" i="13"/>
  <c r="W770" i="13"/>
  <c r="V770" i="13"/>
  <c r="U770" i="13"/>
  <c r="T770" i="13"/>
  <c r="S770" i="13"/>
  <c r="R770" i="13"/>
  <c r="Q770" i="13"/>
  <c r="P770" i="13"/>
  <c r="O770" i="13"/>
  <c r="N770" i="13"/>
  <c r="M770" i="13"/>
  <c r="L770" i="13"/>
  <c r="K770" i="13"/>
  <c r="J770" i="13"/>
  <c r="I770" i="13"/>
  <c r="H770" i="13"/>
  <c r="G770" i="13"/>
  <c r="F770" i="13"/>
  <c r="E770" i="13"/>
  <c r="AB769" i="13"/>
  <c r="AA769" i="13"/>
  <c r="Z769" i="13"/>
  <c r="Y769" i="13"/>
  <c r="X769" i="13"/>
  <c r="W769" i="13"/>
  <c r="V769" i="13"/>
  <c r="U769" i="13"/>
  <c r="T769" i="13"/>
  <c r="S769" i="13"/>
  <c r="R769" i="13"/>
  <c r="Q769" i="13"/>
  <c r="P769" i="13"/>
  <c r="O769" i="13"/>
  <c r="N769" i="13"/>
  <c r="M769" i="13"/>
  <c r="L769" i="13"/>
  <c r="K769" i="13"/>
  <c r="J769" i="13"/>
  <c r="I769" i="13"/>
  <c r="H769" i="13"/>
  <c r="G769" i="13"/>
  <c r="F769" i="13"/>
  <c r="E769" i="13"/>
  <c r="AB765" i="13"/>
  <c r="AA765" i="13"/>
  <c r="Z765" i="13"/>
  <c r="Y765" i="13"/>
  <c r="X765" i="13"/>
  <c r="W765" i="13"/>
  <c r="V765" i="13"/>
  <c r="U765" i="13"/>
  <c r="T765" i="13"/>
  <c r="S765" i="13"/>
  <c r="R765" i="13"/>
  <c r="Q765" i="13"/>
  <c r="P765" i="13"/>
  <c r="O765" i="13"/>
  <c r="N765" i="13"/>
  <c r="M765" i="13"/>
  <c r="L765" i="13"/>
  <c r="K765" i="13"/>
  <c r="J765" i="13"/>
  <c r="I765" i="13"/>
  <c r="H765" i="13"/>
  <c r="G765" i="13"/>
  <c r="F765" i="13"/>
  <c r="E765" i="13"/>
  <c r="AB764" i="13"/>
  <c r="AA764" i="13"/>
  <c r="Z764" i="13"/>
  <c r="Y764" i="13"/>
  <c r="X764" i="13"/>
  <c r="W764" i="13"/>
  <c r="V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I764" i="13"/>
  <c r="H764" i="13"/>
  <c r="G764" i="13"/>
  <c r="F764" i="13"/>
  <c r="E764" i="13"/>
  <c r="AB760" i="13"/>
  <c r="AA760" i="13"/>
  <c r="Z760" i="13"/>
  <c r="Y760" i="13"/>
  <c r="X760" i="13"/>
  <c r="W760" i="13"/>
  <c r="V760" i="13"/>
  <c r="U760" i="13"/>
  <c r="T760" i="13"/>
  <c r="S760" i="13"/>
  <c r="R760" i="13"/>
  <c r="Q760" i="13"/>
  <c r="P760" i="13"/>
  <c r="O760" i="13"/>
  <c r="N760" i="13"/>
  <c r="M760" i="13"/>
  <c r="L760" i="13"/>
  <c r="K760" i="13"/>
  <c r="J760" i="13"/>
  <c r="I760" i="13"/>
  <c r="H760" i="13"/>
  <c r="G760" i="13"/>
  <c r="F760" i="13"/>
  <c r="E760" i="13"/>
  <c r="AB759" i="13"/>
  <c r="AA759" i="13"/>
  <c r="Z759" i="13"/>
  <c r="Y759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I759" i="13"/>
  <c r="H759" i="13"/>
  <c r="G759" i="13"/>
  <c r="F759" i="13"/>
  <c r="E759" i="13"/>
  <c r="AB742" i="13"/>
  <c r="AA742" i="13"/>
  <c r="Z742" i="13"/>
  <c r="Y742" i="13"/>
  <c r="X742" i="13"/>
  <c r="W742" i="13"/>
  <c r="V742" i="13"/>
  <c r="U742" i="13"/>
  <c r="T742" i="13"/>
  <c r="S742" i="13"/>
  <c r="R742" i="13"/>
  <c r="Q742" i="13"/>
  <c r="P742" i="13"/>
  <c r="O742" i="13"/>
  <c r="N742" i="13"/>
  <c r="M742" i="13"/>
  <c r="L742" i="13"/>
  <c r="K742" i="13"/>
  <c r="J742" i="13"/>
  <c r="I742" i="13"/>
  <c r="H742" i="13"/>
  <c r="G742" i="13"/>
  <c r="F742" i="13"/>
  <c r="E742" i="13"/>
  <c r="AB741" i="13"/>
  <c r="AA741" i="13"/>
  <c r="Z741" i="13"/>
  <c r="Y741" i="13"/>
  <c r="X741" i="13"/>
  <c r="W741" i="13"/>
  <c r="V741" i="13"/>
  <c r="U741" i="13"/>
  <c r="T741" i="13"/>
  <c r="S741" i="13"/>
  <c r="R741" i="13"/>
  <c r="Q741" i="13"/>
  <c r="P741" i="13"/>
  <c r="O741" i="13"/>
  <c r="N741" i="13"/>
  <c r="M741" i="13"/>
  <c r="L741" i="13"/>
  <c r="K741" i="13"/>
  <c r="J741" i="13"/>
  <c r="I741" i="13"/>
  <c r="H741" i="13"/>
  <c r="G741" i="13"/>
  <c r="F741" i="13"/>
  <c r="E741" i="13"/>
  <c r="E740" i="13" s="1"/>
  <c r="AB737" i="13"/>
  <c r="AA737" i="13"/>
  <c r="Z737" i="13"/>
  <c r="Y737" i="13"/>
  <c r="X737" i="13"/>
  <c r="W737" i="13"/>
  <c r="V737" i="13"/>
  <c r="U737" i="13"/>
  <c r="T737" i="13"/>
  <c r="S737" i="13"/>
  <c r="R737" i="13"/>
  <c r="Q737" i="13"/>
  <c r="P737" i="13"/>
  <c r="O737" i="13"/>
  <c r="N737" i="13"/>
  <c r="M737" i="13"/>
  <c r="L737" i="13"/>
  <c r="K737" i="13"/>
  <c r="J737" i="13"/>
  <c r="I737" i="13"/>
  <c r="H737" i="13"/>
  <c r="G737" i="13"/>
  <c r="F737" i="13"/>
  <c r="E737" i="13"/>
  <c r="AB736" i="13"/>
  <c r="AA736" i="13"/>
  <c r="Z736" i="13"/>
  <c r="Y736" i="13"/>
  <c r="X736" i="13"/>
  <c r="W736" i="13"/>
  <c r="V736" i="13"/>
  <c r="U736" i="13"/>
  <c r="T736" i="13"/>
  <c r="S736" i="13"/>
  <c r="R736" i="13"/>
  <c r="Q736" i="13"/>
  <c r="P736" i="13"/>
  <c r="O736" i="13"/>
  <c r="N736" i="13"/>
  <c r="M736" i="13"/>
  <c r="L736" i="13"/>
  <c r="K736" i="13"/>
  <c r="J736" i="13"/>
  <c r="I736" i="13"/>
  <c r="H736" i="13"/>
  <c r="G736" i="13"/>
  <c r="F736" i="13"/>
  <c r="E736" i="13"/>
  <c r="AB732" i="13"/>
  <c r="AA732" i="13"/>
  <c r="Z732" i="13"/>
  <c r="Y732" i="13"/>
  <c r="X732" i="13"/>
  <c r="W732" i="13"/>
  <c r="V732" i="13"/>
  <c r="U732" i="13"/>
  <c r="T732" i="13"/>
  <c r="S732" i="13"/>
  <c r="R732" i="13"/>
  <c r="Q732" i="13"/>
  <c r="P732" i="13"/>
  <c r="O732" i="13"/>
  <c r="N732" i="13"/>
  <c r="M732" i="13"/>
  <c r="L732" i="13"/>
  <c r="K732" i="13"/>
  <c r="J732" i="13"/>
  <c r="I732" i="13"/>
  <c r="H732" i="13"/>
  <c r="G732" i="13"/>
  <c r="F732" i="13"/>
  <c r="E732" i="13"/>
  <c r="AB731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I731" i="13"/>
  <c r="H731" i="13"/>
  <c r="G731" i="13"/>
  <c r="F731" i="13"/>
  <c r="E731" i="13"/>
  <c r="AB727" i="13"/>
  <c r="AA727" i="13"/>
  <c r="Z727" i="13"/>
  <c r="Y727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I727" i="13"/>
  <c r="H727" i="13"/>
  <c r="G727" i="13"/>
  <c r="F727" i="13"/>
  <c r="E727" i="13"/>
  <c r="AB726" i="13"/>
  <c r="AA726" i="13"/>
  <c r="Z726" i="13"/>
  <c r="Y726" i="13"/>
  <c r="X726" i="13"/>
  <c r="W726" i="13"/>
  <c r="V726" i="13"/>
  <c r="U726" i="13"/>
  <c r="T726" i="13"/>
  <c r="S726" i="13"/>
  <c r="R726" i="13"/>
  <c r="Q726" i="13"/>
  <c r="P726" i="13"/>
  <c r="O726" i="13"/>
  <c r="N726" i="13"/>
  <c r="M726" i="13"/>
  <c r="L726" i="13"/>
  <c r="K726" i="13"/>
  <c r="J726" i="13"/>
  <c r="I726" i="13"/>
  <c r="H726" i="13"/>
  <c r="G726" i="13"/>
  <c r="F726" i="13"/>
  <c r="E726" i="13"/>
  <c r="E725" i="13" s="1"/>
  <c r="AB715" i="13"/>
  <c r="AA715" i="13"/>
  <c r="Z715" i="13"/>
  <c r="Y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I715" i="13"/>
  <c r="H715" i="13"/>
  <c r="G715" i="13"/>
  <c r="F715" i="13"/>
  <c r="E715" i="13"/>
  <c r="AB714" i="13"/>
  <c r="AB713" i="13" s="1"/>
  <c r="AA714" i="13"/>
  <c r="AA713" i="13" s="1"/>
  <c r="Z714" i="13"/>
  <c r="Z713" i="13" s="1"/>
  <c r="Y714" i="13"/>
  <c r="Y713" i="13" s="1"/>
  <c r="X714" i="13"/>
  <c r="X713" i="13" s="1"/>
  <c r="W714" i="13"/>
  <c r="W713" i="13" s="1"/>
  <c r="V714" i="13"/>
  <c r="V713" i="13" s="1"/>
  <c r="U714" i="13"/>
  <c r="U713" i="13" s="1"/>
  <c r="T714" i="13"/>
  <c r="T713" i="13" s="1"/>
  <c r="S714" i="13"/>
  <c r="S713" i="13" s="1"/>
  <c r="R714" i="13"/>
  <c r="R713" i="13" s="1"/>
  <c r="Q714" i="13"/>
  <c r="Q713" i="13" s="1"/>
  <c r="P714" i="13"/>
  <c r="P713" i="13" s="1"/>
  <c r="O714" i="13"/>
  <c r="O713" i="13" s="1"/>
  <c r="N714" i="13"/>
  <c r="N713" i="13" s="1"/>
  <c r="M714" i="13"/>
  <c r="M713" i="13" s="1"/>
  <c r="L714" i="13"/>
  <c r="L713" i="13" s="1"/>
  <c r="K714" i="13"/>
  <c r="K713" i="13" s="1"/>
  <c r="J714" i="13"/>
  <c r="J713" i="13" s="1"/>
  <c r="I714" i="13"/>
  <c r="I713" i="13" s="1"/>
  <c r="H714" i="13"/>
  <c r="H713" i="13" s="1"/>
  <c r="G714" i="13"/>
  <c r="G713" i="13" s="1"/>
  <c r="F714" i="13"/>
  <c r="F713" i="13" s="1"/>
  <c r="E714" i="13"/>
  <c r="E713" i="13" s="1"/>
  <c r="AB710" i="13"/>
  <c r="AA710" i="13"/>
  <c r="Z710" i="13"/>
  <c r="Y710" i="13"/>
  <c r="X710" i="13"/>
  <c r="W710" i="13"/>
  <c r="V710" i="13"/>
  <c r="U710" i="13"/>
  <c r="T710" i="13"/>
  <c r="S710" i="13"/>
  <c r="R710" i="13"/>
  <c r="Q710" i="13"/>
  <c r="P710" i="13"/>
  <c r="O710" i="13"/>
  <c r="N710" i="13"/>
  <c r="M710" i="13"/>
  <c r="L710" i="13"/>
  <c r="K710" i="13"/>
  <c r="J710" i="13"/>
  <c r="I710" i="13"/>
  <c r="H710" i="13"/>
  <c r="G710" i="13"/>
  <c r="F710" i="13"/>
  <c r="E710" i="13"/>
  <c r="AB709" i="13"/>
  <c r="AA709" i="13"/>
  <c r="Z709" i="13"/>
  <c r="Y709" i="13"/>
  <c r="X709" i="13"/>
  <c r="W709" i="13"/>
  <c r="V709" i="13"/>
  <c r="U709" i="13"/>
  <c r="T709" i="13"/>
  <c r="S709" i="13"/>
  <c r="R709" i="13"/>
  <c r="Q709" i="13"/>
  <c r="P709" i="13"/>
  <c r="O709" i="13"/>
  <c r="N709" i="13"/>
  <c r="M709" i="13"/>
  <c r="L709" i="13"/>
  <c r="K709" i="13"/>
  <c r="J709" i="13"/>
  <c r="I709" i="13"/>
  <c r="H709" i="13"/>
  <c r="G709" i="13"/>
  <c r="F709" i="13"/>
  <c r="E709" i="13"/>
  <c r="E708" i="13" s="1"/>
  <c r="AB705" i="13"/>
  <c r="AA705" i="13"/>
  <c r="Z705" i="13"/>
  <c r="Y705" i="13"/>
  <c r="X705" i="13"/>
  <c r="W705" i="13"/>
  <c r="V705" i="13"/>
  <c r="U705" i="13"/>
  <c r="T705" i="13"/>
  <c r="S705" i="13"/>
  <c r="R705" i="13"/>
  <c r="Q705" i="13"/>
  <c r="P705" i="13"/>
  <c r="O705" i="13"/>
  <c r="N705" i="13"/>
  <c r="M705" i="13"/>
  <c r="L705" i="13"/>
  <c r="K705" i="13"/>
  <c r="J705" i="13"/>
  <c r="I705" i="13"/>
  <c r="H705" i="13"/>
  <c r="G705" i="13"/>
  <c r="F705" i="13"/>
  <c r="E705" i="13"/>
  <c r="AB704" i="13"/>
  <c r="AA704" i="13"/>
  <c r="Z704" i="13"/>
  <c r="Y704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I704" i="13"/>
  <c r="H704" i="13"/>
  <c r="G704" i="13"/>
  <c r="F704" i="13"/>
  <c r="E704" i="13"/>
  <c r="E703" i="13" s="1"/>
  <c r="AB700" i="13"/>
  <c r="AA700" i="13"/>
  <c r="Z700" i="13"/>
  <c r="Y700" i="13"/>
  <c r="X700" i="13"/>
  <c r="W700" i="13"/>
  <c r="V700" i="13"/>
  <c r="U700" i="13"/>
  <c r="T700" i="13"/>
  <c r="S700" i="13"/>
  <c r="R700" i="13"/>
  <c r="Q700" i="13"/>
  <c r="P700" i="13"/>
  <c r="O700" i="13"/>
  <c r="N700" i="13"/>
  <c r="M700" i="13"/>
  <c r="L700" i="13"/>
  <c r="K700" i="13"/>
  <c r="J700" i="13"/>
  <c r="I700" i="13"/>
  <c r="H700" i="13"/>
  <c r="G700" i="13"/>
  <c r="F700" i="13"/>
  <c r="E700" i="13"/>
  <c r="AB699" i="13"/>
  <c r="AA699" i="13"/>
  <c r="Z699" i="13"/>
  <c r="Y699" i="13"/>
  <c r="X699" i="13"/>
  <c r="W699" i="13"/>
  <c r="V699" i="13"/>
  <c r="U699" i="13"/>
  <c r="T699" i="13"/>
  <c r="S699" i="13"/>
  <c r="R699" i="13"/>
  <c r="Q699" i="13"/>
  <c r="P699" i="13"/>
  <c r="O699" i="13"/>
  <c r="N699" i="13"/>
  <c r="M699" i="13"/>
  <c r="L699" i="13"/>
  <c r="K699" i="13"/>
  <c r="J699" i="13"/>
  <c r="I699" i="13"/>
  <c r="H699" i="13"/>
  <c r="G699" i="13"/>
  <c r="F699" i="13"/>
  <c r="E699" i="13"/>
  <c r="E698" i="13" s="1"/>
  <c r="AB690" i="13"/>
  <c r="AA690" i="13"/>
  <c r="Z690" i="13"/>
  <c r="Y690" i="13"/>
  <c r="X690" i="13"/>
  <c r="W690" i="13"/>
  <c r="V690" i="13"/>
  <c r="U690" i="13"/>
  <c r="T690" i="13"/>
  <c r="S690" i="13"/>
  <c r="R690" i="13"/>
  <c r="Q690" i="13"/>
  <c r="P690" i="13"/>
  <c r="O690" i="13"/>
  <c r="N690" i="13"/>
  <c r="M690" i="13"/>
  <c r="L690" i="13"/>
  <c r="K690" i="13"/>
  <c r="J690" i="13"/>
  <c r="I690" i="13"/>
  <c r="H690" i="13"/>
  <c r="G690" i="13"/>
  <c r="F690" i="13"/>
  <c r="E690" i="13"/>
  <c r="AB689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E688" i="13" s="1"/>
  <c r="AB685" i="13"/>
  <c r="AA685" i="13"/>
  <c r="Z685" i="13"/>
  <c r="Y685" i="13"/>
  <c r="X685" i="13"/>
  <c r="W685" i="13"/>
  <c r="V685" i="13"/>
  <c r="U685" i="13"/>
  <c r="T685" i="13"/>
  <c r="S685" i="13"/>
  <c r="R685" i="13"/>
  <c r="Q685" i="13"/>
  <c r="P685" i="13"/>
  <c r="O685" i="13"/>
  <c r="N685" i="13"/>
  <c r="M685" i="13"/>
  <c r="L685" i="13"/>
  <c r="K685" i="13"/>
  <c r="J685" i="13"/>
  <c r="I685" i="13"/>
  <c r="H685" i="13"/>
  <c r="G685" i="13"/>
  <c r="F685" i="13"/>
  <c r="E685" i="13"/>
  <c r="AB684" i="13"/>
  <c r="AA684" i="13"/>
  <c r="Z684" i="13"/>
  <c r="Y684" i="13"/>
  <c r="X684" i="13"/>
  <c r="W684" i="13"/>
  <c r="V684" i="13"/>
  <c r="U684" i="13"/>
  <c r="T684" i="13"/>
  <c r="S684" i="13"/>
  <c r="R684" i="13"/>
  <c r="Q684" i="13"/>
  <c r="P684" i="13"/>
  <c r="O684" i="13"/>
  <c r="N684" i="13"/>
  <c r="M684" i="13"/>
  <c r="L684" i="13"/>
  <c r="K684" i="13"/>
  <c r="J684" i="13"/>
  <c r="I684" i="13"/>
  <c r="H684" i="13"/>
  <c r="G684" i="13"/>
  <c r="F684" i="13"/>
  <c r="E684" i="13"/>
  <c r="Y752" i="13"/>
  <c r="N752" i="13"/>
  <c r="H752" i="13"/>
  <c r="F664" i="13"/>
  <c r="F663" i="13"/>
  <c r="F659" i="13"/>
  <c r="F658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M629" i="13"/>
  <c r="L629" i="13"/>
  <c r="K629" i="13"/>
  <c r="J629" i="13"/>
  <c r="I629" i="13"/>
  <c r="H629" i="13"/>
  <c r="G629" i="13"/>
  <c r="F629" i="13"/>
  <c r="E629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M628" i="13"/>
  <c r="L628" i="13"/>
  <c r="K628" i="13"/>
  <c r="J628" i="13"/>
  <c r="I628" i="13"/>
  <c r="H628" i="13"/>
  <c r="G628" i="13"/>
  <c r="F628" i="13"/>
  <c r="E628" i="13"/>
  <c r="AB624" i="13"/>
  <c r="AA624" i="13"/>
  <c r="Z624" i="13"/>
  <c r="Y624" i="13"/>
  <c r="X624" i="13"/>
  <c r="W624" i="13"/>
  <c r="V624" i="13"/>
  <c r="U624" i="13"/>
  <c r="T624" i="13"/>
  <c r="S624" i="13"/>
  <c r="R624" i="13"/>
  <c r="Q624" i="13"/>
  <c r="P624" i="13"/>
  <c r="O624" i="13"/>
  <c r="N624" i="13"/>
  <c r="M624" i="13"/>
  <c r="L624" i="13"/>
  <c r="K624" i="13"/>
  <c r="J624" i="13"/>
  <c r="I624" i="13"/>
  <c r="H624" i="13"/>
  <c r="G624" i="13"/>
  <c r="F624" i="13"/>
  <c r="E624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AB614" i="13"/>
  <c r="AA614" i="13"/>
  <c r="Z614" i="13"/>
  <c r="Y614" i="13"/>
  <c r="X614" i="13"/>
  <c r="W614" i="13"/>
  <c r="V614" i="13"/>
  <c r="U614" i="13"/>
  <c r="T614" i="13"/>
  <c r="S614" i="13"/>
  <c r="R614" i="13"/>
  <c r="Q614" i="13"/>
  <c r="P614" i="13"/>
  <c r="O614" i="13"/>
  <c r="N614" i="13"/>
  <c r="M614" i="13"/>
  <c r="L614" i="13"/>
  <c r="K614" i="13"/>
  <c r="J614" i="13"/>
  <c r="I614" i="13"/>
  <c r="H614" i="13"/>
  <c r="G614" i="13"/>
  <c r="F614" i="13"/>
  <c r="E614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M613" i="13"/>
  <c r="L613" i="13"/>
  <c r="K613" i="13"/>
  <c r="J613" i="13"/>
  <c r="I613" i="13"/>
  <c r="H613" i="13"/>
  <c r="G613" i="13"/>
  <c r="F613" i="13"/>
  <c r="E613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M609" i="13"/>
  <c r="L609" i="13"/>
  <c r="K609" i="13"/>
  <c r="J609" i="13"/>
  <c r="I609" i="13"/>
  <c r="H609" i="13"/>
  <c r="G609" i="13"/>
  <c r="F609" i="13"/>
  <c r="E609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M608" i="13"/>
  <c r="L608" i="13"/>
  <c r="K608" i="13"/>
  <c r="J608" i="13"/>
  <c r="I608" i="13"/>
  <c r="H608" i="13"/>
  <c r="G608" i="13"/>
  <c r="F608" i="13"/>
  <c r="E608" i="13"/>
  <c r="AB599" i="13"/>
  <c r="AA599" i="13"/>
  <c r="Z599" i="13"/>
  <c r="Y599" i="13"/>
  <c r="X599" i="13"/>
  <c r="W599" i="13"/>
  <c r="V599" i="13"/>
  <c r="U599" i="13"/>
  <c r="T599" i="13"/>
  <c r="S599" i="13"/>
  <c r="R599" i="13"/>
  <c r="Q599" i="13"/>
  <c r="P599" i="13"/>
  <c r="O599" i="13"/>
  <c r="N599" i="13"/>
  <c r="M599" i="13"/>
  <c r="L599" i="13"/>
  <c r="K599" i="13"/>
  <c r="J599" i="13"/>
  <c r="I599" i="13"/>
  <c r="H599" i="13"/>
  <c r="G599" i="13"/>
  <c r="F599" i="13"/>
  <c r="E599" i="13"/>
  <c r="AB598" i="13"/>
  <c r="AA598" i="13"/>
  <c r="Z598" i="13"/>
  <c r="Y598" i="13"/>
  <c r="X598" i="13"/>
  <c r="W598" i="13"/>
  <c r="V598" i="13"/>
  <c r="U598" i="13"/>
  <c r="T598" i="13"/>
  <c r="S598" i="13"/>
  <c r="R598" i="13"/>
  <c r="Q598" i="13"/>
  <c r="P598" i="13"/>
  <c r="O598" i="13"/>
  <c r="N598" i="13"/>
  <c r="M598" i="13"/>
  <c r="L598" i="13"/>
  <c r="K598" i="13"/>
  <c r="J598" i="13"/>
  <c r="I598" i="13"/>
  <c r="H598" i="13"/>
  <c r="G598" i="13"/>
  <c r="F598" i="13"/>
  <c r="E598" i="13"/>
  <c r="AB594" i="13"/>
  <c r="AA594" i="13"/>
  <c r="Z594" i="13"/>
  <c r="Y594" i="13"/>
  <c r="X594" i="13"/>
  <c r="W594" i="13"/>
  <c r="V594" i="13"/>
  <c r="U594" i="13"/>
  <c r="T594" i="13"/>
  <c r="S594" i="13"/>
  <c r="R594" i="13"/>
  <c r="Q594" i="13"/>
  <c r="P594" i="13"/>
  <c r="O594" i="13"/>
  <c r="N594" i="13"/>
  <c r="M594" i="13"/>
  <c r="L594" i="13"/>
  <c r="K594" i="13"/>
  <c r="J594" i="13"/>
  <c r="I594" i="13"/>
  <c r="H594" i="13"/>
  <c r="G594" i="13"/>
  <c r="F594" i="13"/>
  <c r="E594" i="13"/>
  <c r="AB593" i="13"/>
  <c r="AA593" i="13"/>
  <c r="Z593" i="13"/>
  <c r="Y593" i="13"/>
  <c r="X593" i="13"/>
  <c r="W593" i="13"/>
  <c r="V593" i="13"/>
  <c r="U593" i="13"/>
  <c r="T593" i="13"/>
  <c r="S593" i="13"/>
  <c r="R593" i="13"/>
  <c r="Q593" i="13"/>
  <c r="P593" i="13"/>
  <c r="O593" i="13"/>
  <c r="N593" i="13"/>
  <c r="M593" i="13"/>
  <c r="L593" i="13"/>
  <c r="K593" i="13"/>
  <c r="J593" i="13"/>
  <c r="I593" i="13"/>
  <c r="H593" i="13"/>
  <c r="G593" i="13"/>
  <c r="F593" i="13"/>
  <c r="E593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M589" i="13"/>
  <c r="L589" i="13"/>
  <c r="K589" i="13"/>
  <c r="J589" i="13"/>
  <c r="I589" i="13"/>
  <c r="H589" i="13"/>
  <c r="G589" i="13"/>
  <c r="F589" i="13"/>
  <c r="E589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M588" i="13"/>
  <c r="L588" i="13"/>
  <c r="K588" i="13"/>
  <c r="J588" i="13"/>
  <c r="I588" i="13"/>
  <c r="H588" i="13"/>
  <c r="G588" i="13"/>
  <c r="F588" i="13"/>
  <c r="E588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M584" i="13"/>
  <c r="L584" i="13"/>
  <c r="K584" i="13"/>
  <c r="J584" i="13"/>
  <c r="I584" i="13"/>
  <c r="H584" i="13"/>
  <c r="G584" i="13"/>
  <c r="F584" i="13"/>
  <c r="E584" i="13"/>
  <c r="AB583" i="13"/>
  <c r="AA583" i="13"/>
  <c r="Z583" i="13"/>
  <c r="Y583" i="13"/>
  <c r="X583" i="13"/>
  <c r="W583" i="13"/>
  <c r="V583" i="13"/>
  <c r="U583" i="13"/>
  <c r="T583" i="13"/>
  <c r="S583" i="13"/>
  <c r="R583" i="13"/>
  <c r="Q583" i="13"/>
  <c r="P583" i="13"/>
  <c r="O583" i="13"/>
  <c r="N583" i="13"/>
  <c r="M583" i="13"/>
  <c r="L583" i="13"/>
  <c r="K583" i="13"/>
  <c r="J583" i="13"/>
  <c r="I583" i="13"/>
  <c r="H583" i="13"/>
  <c r="G583" i="13"/>
  <c r="F583" i="13"/>
  <c r="E583" i="13"/>
  <c r="E578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I579" i="13"/>
  <c r="H579" i="13"/>
  <c r="G579" i="13"/>
  <c r="F579" i="13"/>
  <c r="E579" i="13"/>
  <c r="AB578" i="13"/>
  <c r="AA578" i="13"/>
  <c r="Z578" i="13"/>
  <c r="Y578" i="13"/>
  <c r="X578" i="13"/>
  <c r="W578" i="13"/>
  <c r="V578" i="13"/>
  <c r="U578" i="13"/>
  <c r="T578" i="13"/>
  <c r="S578" i="13"/>
  <c r="R578" i="13"/>
  <c r="Q578" i="13"/>
  <c r="P578" i="13"/>
  <c r="O578" i="13"/>
  <c r="N578" i="13"/>
  <c r="M578" i="13"/>
  <c r="L578" i="13"/>
  <c r="K578" i="13"/>
  <c r="J578" i="13"/>
  <c r="I578" i="13"/>
  <c r="H578" i="13"/>
  <c r="G578" i="13"/>
  <c r="F578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M574" i="13"/>
  <c r="L574" i="13"/>
  <c r="K574" i="13"/>
  <c r="J574" i="13"/>
  <c r="I574" i="13"/>
  <c r="H574" i="13"/>
  <c r="G574" i="13"/>
  <c r="F574" i="13"/>
  <c r="E574" i="13"/>
  <c r="AB573" i="13"/>
  <c r="AA573" i="13"/>
  <c r="Z573" i="13"/>
  <c r="Y573" i="13"/>
  <c r="X573" i="13"/>
  <c r="W573" i="13"/>
  <c r="V573" i="13"/>
  <c r="U573" i="13"/>
  <c r="T573" i="13"/>
  <c r="S573" i="13"/>
  <c r="R573" i="13"/>
  <c r="Q573" i="13"/>
  <c r="P573" i="13"/>
  <c r="O573" i="13"/>
  <c r="N573" i="13"/>
  <c r="M573" i="13"/>
  <c r="L573" i="13"/>
  <c r="K573" i="13"/>
  <c r="J573" i="13"/>
  <c r="I573" i="13"/>
  <c r="H573" i="13"/>
  <c r="G573" i="13"/>
  <c r="F573" i="13"/>
  <c r="E573" i="13"/>
  <c r="AB569" i="13"/>
  <c r="AA569" i="13"/>
  <c r="Z569" i="13"/>
  <c r="Y569" i="13"/>
  <c r="X569" i="13"/>
  <c r="W569" i="13"/>
  <c r="V569" i="13"/>
  <c r="U569" i="13"/>
  <c r="T569" i="13"/>
  <c r="S569" i="13"/>
  <c r="R569" i="13"/>
  <c r="Q569" i="13"/>
  <c r="P569" i="13"/>
  <c r="O569" i="13"/>
  <c r="N569" i="13"/>
  <c r="M569" i="13"/>
  <c r="L569" i="13"/>
  <c r="K569" i="13"/>
  <c r="J569" i="13"/>
  <c r="I569" i="13"/>
  <c r="H569" i="13"/>
  <c r="G569" i="13"/>
  <c r="F569" i="13"/>
  <c r="E569" i="13"/>
  <c r="AB568" i="13"/>
  <c r="AA568" i="13"/>
  <c r="Z568" i="13"/>
  <c r="Y568" i="13"/>
  <c r="X568" i="13"/>
  <c r="W568" i="13"/>
  <c r="V568" i="13"/>
  <c r="U568" i="13"/>
  <c r="T568" i="13"/>
  <c r="S568" i="13"/>
  <c r="R568" i="13"/>
  <c r="Q568" i="13"/>
  <c r="P568" i="13"/>
  <c r="O568" i="13"/>
  <c r="N568" i="13"/>
  <c r="M568" i="13"/>
  <c r="L568" i="13"/>
  <c r="K568" i="13"/>
  <c r="J568" i="13"/>
  <c r="I568" i="13"/>
  <c r="H568" i="13"/>
  <c r="G568" i="13"/>
  <c r="F568" i="13"/>
  <c r="E568" i="13"/>
  <c r="AB554" i="13"/>
  <c r="AA554" i="13"/>
  <c r="Z554" i="13"/>
  <c r="Y554" i="13"/>
  <c r="X554" i="13"/>
  <c r="W554" i="13"/>
  <c r="V554" i="13"/>
  <c r="U554" i="13"/>
  <c r="T554" i="13"/>
  <c r="S554" i="13"/>
  <c r="R554" i="13"/>
  <c r="Q554" i="13"/>
  <c r="P554" i="13"/>
  <c r="O554" i="13"/>
  <c r="N554" i="13"/>
  <c r="M554" i="13"/>
  <c r="L554" i="13"/>
  <c r="K554" i="13"/>
  <c r="J554" i="13"/>
  <c r="I554" i="13"/>
  <c r="H554" i="13"/>
  <c r="G554" i="13"/>
  <c r="F554" i="13"/>
  <c r="E554" i="13"/>
  <c r="AB553" i="13"/>
  <c r="AA553" i="13"/>
  <c r="Z553" i="13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M553" i="13"/>
  <c r="L553" i="13"/>
  <c r="K553" i="13"/>
  <c r="J553" i="13"/>
  <c r="I553" i="13"/>
  <c r="H553" i="13"/>
  <c r="G553" i="13"/>
  <c r="F553" i="13"/>
  <c r="E553" i="13"/>
  <c r="AB544" i="13"/>
  <c r="AA544" i="13"/>
  <c r="Z544" i="13"/>
  <c r="Y544" i="13"/>
  <c r="X544" i="13"/>
  <c r="W544" i="13"/>
  <c r="V544" i="13"/>
  <c r="U544" i="13"/>
  <c r="T544" i="13"/>
  <c r="S544" i="13"/>
  <c r="R544" i="13"/>
  <c r="Q544" i="13"/>
  <c r="P544" i="13"/>
  <c r="O544" i="13"/>
  <c r="N544" i="13"/>
  <c r="M544" i="13"/>
  <c r="L544" i="13"/>
  <c r="K544" i="13"/>
  <c r="J544" i="13"/>
  <c r="I544" i="13"/>
  <c r="H544" i="13"/>
  <c r="G544" i="13"/>
  <c r="F544" i="13"/>
  <c r="E544" i="13"/>
  <c r="AB543" i="13"/>
  <c r="AA543" i="13"/>
  <c r="Z543" i="13"/>
  <c r="Y543" i="13"/>
  <c r="X543" i="13"/>
  <c r="W543" i="13"/>
  <c r="V543" i="13"/>
  <c r="U543" i="13"/>
  <c r="T543" i="13"/>
  <c r="S543" i="13"/>
  <c r="R543" i="13"/>
  <c r="Q543" i="13"/>
  <c r="P543" i="13"/>
  <c r="O543" i="13"/>
  <c r="N543" i="13"/>
  <c r="M543" i="13"/>
  <c r="L543" i="13"/>
  <c r="K543" i="13"/>
  <c r="J543" i="13"/>
  <c r="I543" i="13"/>
  <c r="H543" i="13"/>
  <c r="G543" i="13"/>
  <c r="F543" i="13"/>
  <c r="E543" i="13"/>
  <c r="AB534" i="13"/>
  <c r="AA534" i="13"/>
  <c r="Z534" i="13"/>
  <c r="Y534" i="13"/>
  <c r="X534" i="13"/>
  <c r="W534" i="13"/>
  <c r="V534" i="13"/>
  <c r="U534" i="13"/>
  <c r="T534" i="13"/>
  <c r="S534" i="13"/>
  <c r="R534" i="13"/>
  <c r="Q534" i="13"/>
  <c r="P534" i="13"/>
  <c r="O534" i="13"/>
  <c r="N534" i="13"/>
  <c r="M534" i="13"/>
  <c r="L534" i="13"/>
  <c r="K534" i="13"/>
  <c r="J534" i="13"/>
  <c r="I534" i="13"/>
  <c r="H534" i="13"/>
  <c r="G534" i="13"/>
  <c r="F534" i="13"/>
  <c r="AB533" i="13"/>
  <c r="AA533" i="13"/>
  <c r="Z533" i="13"/>
  <c r="Y533" i="13"/>
  <c r="X533" i="13"/>
  <c r="W533" i="13"/>
  <c r="V533" i="13"/>
  <c r="U533" i="13"/>
  <c r="T533" i="13"/>
  <c r="S533" i="13"/>
  <c r="R533" i="13"/>
  <c r="Q533" i="13"/>
  <c r="P533" i="13"/>
  <c r="O533" i="13"/>
  <c r="N533" i="13"/>
  <c r="M533" i="13"/>
  <c r="L533" i="13"/>
  <c r="K533" i="13"/>
  <c r="J533" i="13"/>
  <c r="I533" i="13"/>
  <c r="H533" i="13"/>
  <c r="G533" i="13"/>
  <c r="F533" i="13"/>
  <c r="Y402" i="13"/>
  <c r="V402" i="13"/>
  <c r="N402" i="13"/>
  <c r="H402" i="13"/>
  <c r="AB304" i="13"/>
  <c r="AA304" i="13"/>
  <c r="Z304" i="13"/>
  <c r="Y304" i="13"/>
  <c r="X304" i="13"/>
  <c r="W304" i="13"/>
  <c r="V304" i="13"/>
  <c r="U304" i="13"/>
  <c r="T304" i="13"/>
  <c r="S304" i="13"/>
  <c r="R304" i="13"/>
  <c r="Q304" i="13"/>
  <c r="P304" i="13"/>
  <c r="O304" i="13"/>
  <c r="N304" i="13"/>
  <c r="M304" i="13"/>
  <c r="L304" i="13"/>
  <c r="K304" i="13"/>
  <c r="J304" i="13"/>
  <c r="I304" i="13"/>
  <c r="H304" i="13"/>
  <c r="G304" i="13"/>
  <c r="F304" i="13"/>
  <c r="E304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M303" i="13"/>
  <c r="L303" i="13"/>
  <c r="K303" i="13"/>
  <c r="J303" i="13"/>
  <c r="I303" i="13"/>
  <c r="H303" i="13"/>
  <c r="G303" i="13"/>
  <c r="F303" i="13"/>
  <c r="E303" i="13"/>
  <c r="AB299" i="13"/>
  <c r="AA299" i="13"/>
  <c r="Z299" i="13"/>
  <c r="Y299" i="13"/>
  <c r="X299" i="13"/>
  <c r="W299" i="13"/>
  <c r="V299" i="13"/>
  <c r="U299" i="13"/>
  <c r="T299" i="13"/>
  <c r="S299" i="13"/>
  <c r="R299" i="13"/>
  <c r="Q299" i="13"/>
  <c r="P299" i="13"/>
  <c r="O299" i="13"/>
  <c r="N299" i="13"/>
  <c r="M299" i="13"/>
  <c r="L299" i="13"/>
  <c r="K299" i="13"/>
  <c r="J299" i="13"/>
  <c r="I299" i="13"/>
  <c r="H299" i="13"/>
  <c r="G299" i="13"/>
  <c r="F299" i="13"/>
  <c r="E299" i="13"/>
  <c r="AB298" i="13"/>
  <c r="AA298" i="13"/>
  <c r="Z298" i="13"/>
  <c r="Y298" i="13"/>
  <c r="X298" i="13"/>
  <c r="W298" i="13"/>
  <c r="V298" i="13"/>
  <c r="U298" i="13"/>
  <c r="T298" i="13"/>
  <c r="S298" i="13"/>
  <c r="R298" i="13"/>
  <c r="Q298" i="13"/>
  <c r="P298" i="13"/>
  <c r="O298" i="13"/>
  <c r="N298" i="13"/>
  <c r="M298" i="13"/>
  <c r="L298" i="13"/>
  <c r="K298" i="13"/>
  <c r="J298" i="13"/>
  <c r="I298" i="13"/>
  <c r="H298" i="13"/>
  <c r="H297" i="13" s="1"/>
  <c r="G298" i="13"/>
  <c r="F298" i="13"/>
  <c r="E298" i="13"/>
  <c r="AB294" i="13"/>
  <c r="AA294" i="13"/>
  <c r="Z294" i="13"/>
  <c r="Y294" i="13"/>
  <c r="X294" i="13"/>
  <c r="W294" i="13"/>
  <c r="V294" i="13"/>
  <c r="U294" i="13"/>
  <c r="T294" i="13"/>
  <c r="S294" i="13"/>
  <c r="R294" i="13"/>
  <c r="Q294" i="13"/>
  <c r="P294" i="13"/>
  <c r="O294" i="13"/>
  <c r="N294" i="13"/>
  <c r="M294" i="13"/>
  <c r="L294" i="13"/>
  <c r="K294" i="13"/>
  <c r="J294" i="13"/>
  <c r="I294" i="13"/>
  <c r="H294" i="13"/>
  <c r="G294" i="13"/>
  <c r="F294" i="13"/>
  <c r="AB293" i="13"/>
  <c r="AA293" i="13"/>
  <c r="Z293" i="13"/>
  <c r="Y293" i="13"/>
  <c r="X293" i="13"/>
  <c r="W293" i="13"/>
  <c r="V293" i="13"/>
  <c r="U293" i="13"/>
  <c r="T293" i="13"/>
  <c r="S293" i="13"/>
  <c r="R293" i="13"/>
  <c r="Q293" i="13"/>
  <c r="P293" i="13"/>
  <c r="O293" i="13"/>
  <c r="N293" i="13"/>
  <c r="M293" i="13"/>
  <c r="L293" i="13"/>
  <c r="K293" i="13"/>
  <c r="J293" i="13"/>
  <c r="I293" i="13"/>
  <c r="H293" i="13"/>
  <c r="G293" i="13"/>
  <c r="F293" i="13"/>
  <c r="AB319" i="13"/>
  <c r="AA319" i="13"/>
  <c r="Z319" i="13"/>
  <c r="Y319" i="13"/>
  <c r="X319" i="13"/>
  <c r="W319" i="13"/>
  <c r="V319" i="13"/>
  <c r="U319" i="13"/>
  <c r="T319" i="13"/>
  <c r="S319" i="13"/>
  <c r="R319" i="13"/>
  <c r="Q319" i="13"/>
  <c r="P319" i="13"/>
  <c r="O319" i="13"/>
  <c r="N319" i="13"/>
  <c r="M319" i="13"/>
  <c r="L319" i="13"/>
  <c r="K319" i="13"/>
  <c r="J319" i="13"/>
  <c r="I319" i="13"/>
  <c r="H319" i="13"/>
  <c r="G319" i="13"/>
  <c r="F319" i="13"/>
  <c r="E319" i="13"/>
  <c r="AB318" i="13"/>
  <c r="AA318" i="13"/>
  <c r="Z318" i="13"/>
  <c r="Y318" i="13"/>
  <c r="X318" i="13"/>
  <c r="W318" i="13"/>
  <c r="V318" i="13"/>
  <c r="U318" i="13"/>
  <c r="T318" i="13"/>
  <c r="S318" i="13"/>
  <c r="R318" i="13"/>
  <c r="Q318" i="13"/>
  <c r="P318" i="13"/>
  <c r="O318" i="13"/>
  <c r="N318" i="13"/>
  <c r="M318" i="13"/>
  <c r="L318" i="13"/>
  <c r="K318" i="13"/>
  <c r="J318" i="13"/>
  <c r="I318" i="13"/>
  <c r="H318" i="13"/>
  <c r="G318" i="13"/>
  <c r="F318" i="13"/>
  <c r="E318" i="13"/>
  <c r="AB314" i="13"/>
  <c r="AA314" i="13"/>
  <c r="Z314" i="13"/>
  <c r="Y314" i="13"/>
  <c r="X314" i="13"/>
  <c r="W314" i="13"/>
  <c r="V314" i="13"/>
  <c r="U314" i="13"/>
  <c r="T314" i="13"/>
  <c r="S314" i="13"/>
  <c r="R314" i="13"/>
  <c r="Q314" i="13"/>
  <c r="P314" i="13"/>
  <c r="O314" i="13"/>
  <c r="N314" i="13"/>
  <c r="M314" i="13"/>
  <c r="L314" i="13"/>
  <c r="K314" i="13"/>
  <c r="J314" i="13"/>
  <c r="I314" i="13"/>
  <c r="H314" i="13"/>
  <c r="G314" i="13"/>
  <c r="F314" i="13"/>
  <c r="E314" i="13"/>
  <c r="AB313" i="13"/>
  <c r="AA313" i="13"/>
  <c r="Z313" i="13"/>
  <c r="Y313" i="13"/>
  <c r="X313" i="13"/>
  <c r="W313" i="13"/>
  <c r="V313" i="13"/>
  <c r="U313" i="13"/>
  <c r="T313" i="13"/>
  <c r="S313" i="13"/>
  <c r="R313" i="13"/>
  <c r="Q313" i="13"/>
  <c r="P313" i="13"/>
  <c r="O313" i="13"/>
  <c r="N313" i="13"/>
  <c r="M313" i="13"/>
  <c r="L313" i="13"/>
  <c r="K313" i="13"/>
  <c r="J313" i="13"/>
  <c r="I313" i="13"/>
  <c r="H313" i="13"/>
  <c r="G313" i="13"/>
  <c r="F313" i="13"/>
  <c r="E313" i="13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M309" i="13"/>
  <c r="L309" i="13"/>
  <c r="K309" i="13"/>
  <c r="J309" i="13"/>
  <c r="I309" i="13"/>
  <c r="H309" i="13"/>
  <c r="G309" i="13"/>
  <c r="F309" i="13"/>
  <c r="E309" i="13"/>
  <c r="AB308" i="13"/>
  <c r="AA308" i="13"/>
  <c r="Z308" i="13"/>
  <c r="Y308" i="13"/>
  <c r="X308" i="13"/>
  <c r="W308" i="13"/>
  <c r="V308" i="13"/>
  <c r="U308" i="13"/>
  <c r="T308" i="13"/>
  <c r="S308" i="13"/>
  <c r="R308" i="13"/>
  <c r="Q308" i="13"/>
  <c r="P308" i="13"/>
  <c r="O308" i="13"/>
  <c r="N308" i="13"/>
  <c r="M308" i="13"/>
  <c r="L308" i="13"/>
  <c r="K308" i="13"/>
  <c r="J308" i="13"/>
  <c r="I308" i="13"/>
  <c r="H308" i="13"/>
  <c r="G308" i="13"/>
  <c r="F308" i="13"/>
  <c r="E308" i="13"/>
  <c r="AB289" i="13"/>
  <c r="AA289" i="13"/>
  <c r="Z289" i="13"/>
  <c r="Y289" i="13"/>
  <c r="X289" i="13"/>
  <c r="W289" i="13"/>
  <c r="V289" i="13"/>
  <c r="U289" i="13"/>
  <c r="T289" i="13"/>
  <c r="S289" i="13"/>
  <c r="R289" i="13"/>
  <c r="Q289" i="13"/>
  <c r="P289" i="13"/>
  <c r="O289" i="13"/>
  <c r="N289" i="13"/>
  <c r="M289" i="13"/>
  <c r="L289" i="13"/>
  <c r="K289" i="13"/>
  <c r="J289" i="13"/>
  <c r="I289" i="13"/>
  <c r="H289" i="13"/>
  <c r="G289" i="13"/>
  <c r="AB288" i="13"/>
  <c r="AA288" i="13"/>
  <c r="Z288" i="13"/>
  <c r="Y288" i="13"/>
  <c r="X288" i="13"/>
  <c r="W288" i="13"/>
  <c r="V288" i="13"/>
  <c r="U288" i="13"/>
  <c r="T288" i="13"/>
  <c r="S288" i="13"/>
  <c r="R288" i="13"/>
  <c r="Q288" i="13"/>
  <c r="P288" i="13"/>
  <c r="O288" i="13"/>
  <c r="N288" i="13"/>
  <c r="M288" i="13"/>
  <c r="L288" i="13"/>
  <c r="K288" i="13"/>
  <c r="J288" i="13"/>
  <c r="I288" i="13"/>
  <c r="H288" i="13"/>
  <c r="G288" i="13"/>
  <c r="E261" i="13"/>
  <c r="E260" i="13"/>
  <c r="AB217" i="13"/>
  <c r="AA217" i="13"/>
  <c r="AA219" i="13" s="1"/>
  <c r="Z217" i="13"/>
  <c r="Y217" i="13"/>
  <c r="Y219" i="13" s="1"/>
  <c r="X217" i="13"/>
  <c r="W217" i="13"/>
  <c r="W219" i="13" s="1"/>
  <c r="V217" i="13"/>
  <c r="U217" i="13"/>
  <c r="U219" i="13" s="1"/>
  <c r="T217" i="13"/>
  <c r="S217" i="13"/>
  <c r="S219" i="13" s="1"/>
  <c r="R217" i="13"/>
  <c r="Q217" i="13"/>
  <c r="Q219" i="13" s="1"/>
  <c r="P217" i="13"/>
  <c r="O217" i="13"/>
  <c r="O219" i="13" s="1"/>
  <c r="N217" i="13"/>
  <c r="M217" i="13"/>
  <c r="L217" i="13"/>
  <c r="K217" i="13"/>
  <c r="K219" i="13" s="1"/>
  <c r="J217" i="13"/>
  <c r="I217" i="13"/>
  <c r="I219" i="13" s="1"/>
  <c r="H217" i="13"/>
  <c r="G217" i="13"/>
  <c r="G219" i="13" s="1"/>
  <c r="F217" i="13"/>
  <c r="Y225" i="13"/>
  <c r="Y226" i="13"/>
  <c r="V226" i="13"/>
  <c r="N226" i="13"/>
  <c r="H226" i="13"/>
  <c r="M219" i="13"/>
  <c r="F1099" i="13" l="1"/>
  <c r="H1099" i="13"/>
  <c r="J1099" i="13"/>
  <c r="L1099" i="13"/>
  <c r="N1099" i="13"/>
  <c r="P1099" i="13"/>
  <c r="R1099" i="13"/>
  <c r="T1099" i="13"/>
  <c r="V1099" i="13"/>
  <c r="X1099" i="13"/>
  <c r="Z1099" i="13"/>
  <c r="AB1099" i="13"/>
  <c r="F1114" i="13"/>
  <c r="H1114" i="13"/>
  <c r="J1114" i="13"/>
  <c r="L1114" i="13"/>
  <c r="N1114" i="13"/>
  <c r="P1114" i="13"/>
  <c r="R1114" i="13"/>
  <c r="T1114" i="13"/>
  <c r="V1114" i="13"/>
  <c r="X1114" i="13"/>
  <c r="Z1114" i="13"/>
  <c r="AB1114" i="13"/>
  <c r="G1099" i="13"/>
  <c r="I1099" i="13"/>
  <c r="K1099" i="13"/>
  <c r="M1099" i="13"/>
  <c r="O1099" i="13"/>
  <c r="Q1099" i="13"/>
  <c r="S1099" i="13"/>
  <c r="U1099" i="13"/>
  <c r="W1099" i="13"/>
  <c r="Y1099" i="13"/>
  <c r="AA1099" i="13"/>
  <c r="G1114" i="13"/>
  <c r="I1114" i="13"/>
  <c r="K1114" i="13"/>
  <c r="M1114" i="13"/>
  <c r="O1114" i="13"/>
  <c r="Q1114" i="13"/>
  <c r="S1114" i="13"/>
  <c r="U1114" i="13"/>
  <c r="W1114" i="13"/>
  <c r="Y1114" i="13"/>
  <c r="AA1114" i="13"/>
  <c r="F1134" i="13"/>
  <c r="H1134" i="13"/>
  <c r="J1134" i="13"/>
  <c r="L1134" i="13"/>
  <c r="N1134" i="13"/>
  <c r="P1134" i="13"/>
  <c r="R1134" i="13"/>
  <c r="T1134" i="13"/>
  <c r="V1134" i="13"/>
  <c r="X1134" i="13"/>
  <c r="Z1134" i="13"/>
  <c r="AB1134" i="13"/>
  <c r="F1139" i="13"/>
  <c r="H1139" i="13"/>
  <c r="J1139" i="13"/>
  <c r="L1139" i="13"/>
  <c r="N1139" i="13"/>
  <c r="P1139" i="13"/>
  <c r="R1139" i="13"/>
  <c r="T1139" i="13"/>
  <c r="V1139" i="13"/>
  <c r="X1139" i="13"/>
  <c r="Z1139" i="13"/>
  <c r="AB1139" i="13"/>
  <c r="F1144" i="13"/>
  <c r="H1144" i="13"/>
  <c r="J1144" i="13"/>
  <c r="L1144" i="13"/>
  <c r="N1144" i="13"/>
  <c r="P1144" i="13"/>
  <c r="R1144" i="13"/>
  <c r="T1144" i="13"/>
  <c r="V1144" i="13"/>
  <c r="X1144" i="13"/>
  <c r="Z1144" i="13"/>
  <c r="AB1144" i="13"/>
  <c r="F1154" i="13"/>
  <c r="H1154" i="13"/>
  <c r="J1154" i="13"/>
  <c r="L1154" i="13"/>
  <c r="N1154" i="13"/>
  <c r="P1154" i="13"/>
  <c r="R1154" i="13"/>
  <c r="T1154" i="13"/>
  <c r="V1154" i="13"/>
  <c r="X1154" i="13"/>
  <c r="Z1154" i="13"/>
  <c r="AB1154" i="13"/>
  <c r="F1164" i="13"/>
  <c r="H1164" i="13"/>
  <c r="J1164" i="13"/>
  <c r="L1164" i="13"/>
  <c r="N1164" i="13"/>
  <c r="P1164" i="13"/>
  <c r="R1164" i="13"/>
  <c r="T1164" i="13"/>
  <c r="V1164" i="13"/>
  <c r="X1164" i="13"/>
  <c r="Z1164" i="13"/>
  <c r="AB1164" i="13"/>
  <c r="E1134" i="13"/>
  <c r="G1134" i="13"/>
  <c r="I1134" i="13"/>
  <c r="K1134" i="13"/>
  <c r="M1134" i="13"/>
  <c r="O1134" i="13"/>
  <c r="Q1134" i="13"/>
  <c r="S1134" i="13"/>
  <c r="U1134" i="13"/>
  <c r="W1134" i="13"/>
  <c r="Y1134" i="13"/>
  <c r="AA1134" i="13"/>
  <c r="E1139" i="13"/>
  <c r="G1139" i="13"/>
  <c r="I1139" i="13"/>
  <c r="K1139" i="13"/>
  <c r="M1139" i="13"/>
  <c r="O1139" i="13"/>
  <c r="Q1139" i="13"/>
  <c r="S1139" i="13"/>
  <c r="U1139" i="13"/>
  <c r="W1139" i="13"/>
  <c r="Y1139" i="13"/>
  <c r="AA1139" i="13"/>
  <c r="E1144" i="13"/>
  <c r="G1144" i="13"/>
  <c r="I1144" i="13"/>
  <c r="K1144" i="13"/>
  <c r="M1144" i="13"/>
  <c r="O1144" i="13"/>
  <c r="Q1144" i="13"/>
  <c r="S1144" i="13"/>
  <c r="U1144" i="13"/>
  <c r="W1144" i="13"/>
  <c r="Y1144" i="13"/>
  <c r="AA1144" i="13"/>
  <c r="E1154" i="13"/>
  <c r="G1154" i="13"/>
  <c r="I1154" i="13"/>
  <c r="K1154" i="13"/>
  <c r="M1154" i="13"/>
  <c r="O1154" i="13"/>
  <c r="Q1154" i="13"/>
  <c r="S1154" i="13"/>
  <c r="U1154" i="13"/>
  <c r="W1154" i="13"/>
  <c r="Y1154" i="13"/>
  <c r="AA1154" i="13"/>
  <c r="E1164" i="13"/>
  <c r="G1164" i="13"/>
  <c r="I1164" i="13"/>
  <c r="K1164" i="13"/>
  <c r="M1164" i="13"/>
  <c r="O1164" i="13"/>
  <c r="Q1164" i="13"/>
  <c r="S1164" i="13"/>
  <c r="U1164" i="13"/>
  <c r="W1164" i="13"/>
  <c r="Y1164" i="13"/>
  <c r="AA1164" i="13"/>
  <c r="H331" i="13"/>
  <c r="N331" i="13"/>
  <c r="V331" i="13"/>
  <c r="J491" i="13"/>
  <c r="J493" i="13" s="1"/>
  <c r="AD553" i="13"/>
  <c r="AC568" i="13"/>
  <c r="AD568" i="13"/>
  <c r="AC573" i="13"/>
  <c r="AD573" i="13"/>
  <c r="AD583" i="13"/>
  <c r="AC588" i="13"/>
  <c r="AD588" i="13"/>
  <c r="AC593" i="13"/>
  <c r="AD593" i="13"/>
  <c r="AC598" i="13"/>
  <c r="AD598" i="13"/>
  <c r="AC608" i="13"/>
  <c r="AD608" i="13"/>
  <c r="AC613" i="13"/>
  <c r="AD613" i="13"/>
  <c r="AC623" i="13"/>
  <c r="AD623" i="13"/>
  <c r="AC628" i="13"/>
  <c r="AD628" i="13"/>
  <c r="V752" i="13"/>
  <c r="E1167" i="13"/>
  <c r="F542" i="13"/>
  <c r="F643" i="13"/>
  <c r="H542" i="13"/>
  <c r="H643" i="13"/>
  <c r="J542" i="13"/>
  <c r="J643" i="13"/>
  <c r="L542" i="13"/>
  <c r="L643" i="13"/>
  <c r="N542" i="13"/>
  <c r="N643" i="13"/>
  <c r="P542" i="13"/>
  <c r="P643" i="13"/>
  <c r="R542" i="13"/>
  <c r="R643" i="13"/>
  <c r="T542" i="13"/>
  <c r="T643" i="13"/>
  <c r="V542" i="13"/>
  <c r="V643" i="13"/>
  <c r="X542" i="13"/>
  <c r="X643" i="13"/>
  <c r="Z542" i="13"/>
  <c r="Z643" i="13"/>
  <c r="AB542" i="13"/>
  <c r="AB643" i="13"/>
  <c r="F644" i="13"/>
  <c r="H644" i="13"/>
  <c r="J644" i="13"/>
  <c r="L644" i="13"/>
  <c r="N644" i="13"/>
  <c r="P644" i="13"/>
  <c r="R644" i="13"/>
  <c r="T644" i="13"/>
  <c r="V644" i="13"/>
  <c r="X644" i="13"/>
  <c r="Z644" i="13"/>
  <c r="AB644" i="13"/>
  <c r="AD578" i="13"/>
  <c r="AC578" i="13"/>
  <c r="AC543" i="13"/>
  <c r="E542" i="13"/>
  <c r="G542" i="13"/>
  <c r="G643" i="13"/>
  <c r="I542" i="13"/>
  <c r="I643" i="13"/>
  <c r="K542" i="13"/>
  <c r="K643" i="13"/>
  <c r="M542" i="13"/>
  <c r="M643" i="13"/>
  <c r="O542" i="13"/>
  <c r="O643" i="13"/>
  <c r="Q542" i="13"/>
  <c r="Q643" i="13"/>
  <c r="S542" i="13"/>
  <c r="S643" i="13"/>
  <c r="U542" i="13"/>
  <c r="U643" i="13"/>
  <c r="W542" i="13"/>
  <c r="W643" i="13"/>
  <c r="Y651" i="13"/>
  <c r="Y542" i="13"/>
  <c r="Y643" i="13"/>
  <c r="AA542" i="13"/>
  <c r="AA643" i="13"/>
  <c r="AD543" i="13"/>
  <c r="AD506" i="13" s="1"/>
  <c r="G644" i="13"/>
  <c r="I644" i="13"/>
  <c r="K644" i="13"/>
  <c r="M644" i="13"/>
  <c r="O644" i="13"/>
  <c r="Q644" i="13"/>
  <c r="S644" i="13"/>
  <c r="U644" i="13"/>
  <c r="W644" i="13"/>
  <c r="Y644" i="13"/>
  <c r="AA644" i="13"/>
  <c r="AC553" i="13"/>
  <c r="E552" i="13"/>
  <c r="AC583" i="13"/>
  <c r="E582" i="13"/>
  <c r="F219" i="13"/>
  <c r="H219" i="13"/>
  <c r="J219" i="13"/>
  <c r="L219" i="13"/>
  <c r="N219" i="13"/>
  <c r="P219" i="13"/>
  <c r="R219" i="13"/>
  <c r="T219" i="13"/>
  <c r="V219" i="13"/>
  <c r="X219" i="13"/>
  <c r="Z219" i="13"/>
  <c r="AB219" i="13"/>
  <c r="H225" i="13"/>
  <c r="N225" i="13"/>
  <c r="V225" i="13"/>
  <c r="E217" i="13"/>
  <c r="Y331" i="13"/>
  <c r="H651" i="13"/>
  <c r="N651" i="13"/>
  <c r="V651" i="13"/>
  <c r="E216" i="13"/>
  <c r="E218" i="13" s="1"/>
  <c r="E490" i="13"/>
  <c r="E491" i="13"/>
  <c r="V1474" i="13"/>
  <c r="H224" i="13"/>
  <c r="N224" i="13"/>
  <c r="V224" i="13"/>
  <c r="G216" i="13"/>
  <c r="G218" i="13" s="1"/>
  <c r="I216" i="13"/>
  <c r="I218" i="13" s="1"/>
  <c r="K216" i="13"/>
  <c r="K218" i="13" s="1"/>
  <c r="M216" i="13"/>
  <c r="M218" i="13" s="1"/>
  <c r="O216" i="13"/>
  <c r="O218" i="13" s="1"/>
  <c r="Q216" i="13"/>
  <c r="Q218" i="13" s="1"/>
  <c r="S216" i="13"/>
  <c r="S218" i="13" s="1"/>
  <c r="U216" i="13"/>
  <c r="U218" i="13" s="1"/>
  <c r="W216" i="13"/>
  <c r="W218" i="13" s="1"/>
  <c r="Y216" i="13"/>
  <c r="Y218" i="13" s="1"/>
  <c r="AA216" i="13"/>
  <c r="AA218" i="13" s="1"/>
  <c r="F490" i="13"/>
  <c r="F492" i="13" s="1"/>
  <c r="H490" i="13"/>
  <c r="H492" i="13" s="1"/>
  <c r="H498" i="13"/>
  <c r="J490" i="13"/>
  <c r="J492" i="13" s="1"/>
  <c r="L490" i="13"/>
  <c r="L492" i="13" s="1"/>
  <c r="N490" i="13"/>
  <c r="N492" i="13" s="1"/>
  <c r="N498" i="13"/>
  <c r="P490" i="13"/>
  <c r="P492" i="13" s="1"/>
  <c r="R490" i="13"/>
  <c r="R492" i="13" s="1"/>
  <c r="T490" i="13"/>
  <c r="T492" i="13" s="1"/>
  <c r="V490" i="13"/>
  <c r="V492" i="13" s="1"/>
  <c r="V498" i="13"/>
  <c r="X490" i="13"/>
  <c r="X492" i="13" s="1"/>
  <c r="Z490" i="13"/>
  <c r="Z492" i="13" s="1"/>
  <c r="AB490" i="13"/>
  <c r="AB492" i="13" s="1"/>
  <c r="F491" i="13"/>
  <c r="F493" i="13" s="1"/>
  <c r="H491" i="13"/>
  <c r="H493" i="13" s="1"/>
  <c r="L491" i="13"/>
  <c r="L493" i="13" s="1"/>
  <c r="N491" i="13"/>
  <c r="N493" i="13" s="1"/>
  <c r="P491" i="13"/>
  <c r="P493" i="13" s="1"/>
  <c r="R491" i="13"/>
  <c r="R493" i="13" s="1"/>
  <c r="T491" i="13"/>
  <c r="T493" i="13" s="1"/>
  <c r="V491" i="13"/>
  <c r="V493" i="13" s="1"/>
  <c r="X491" i="13"/>
  <c r="X493" i="13" s="1"/>
  <c r="Z491" i="13"/>
  <c r="Z493" i="13" s="1"/>
  <c r="AB491" i="13"/>
  <c r="AB493" i="13" s="1"/>
  <c r="Y973" i="13"/>
  <c r="Y224" i="13"/>
  <c r="F216" i="13"/>
  <c r="F218" i="13" s="1"/>
  <c r="H216" i="13"/>
  <c r="H218" i="13" s="1"/>
  <c r="J216" i="13"/>
  <c r="J218" i="13" s="1"/>
  <c r="L216" i="13"/>
  <c r="L218" i="13" s="1"/>
  <c r="N216" i="13"/>
  <c r="N218" i="13" s="1"/>
  <c r="P216" i="13"/>
  <c r="P218" i="13" s="1"/>
  <c r="R216" i="13"/>
  <c r="R218" i="13" s="1"/>
  <c r="T216" i="13"/>
  <c r="T218" i="13" s="1"/>
  <c r="V216" i="13"/>
  <c r="V218" i="13" s="1"/>
  <c r="X216" i="13"/>
  <c r="X218" i="13" s="1"/>
  <c r="Z216" i="13"/>
  <c r="Z218" i="13" s="1"/>
  <c r="AB216" i="13"/>
  <c r="AB218" i="13" s="1"/>
  <c r="G490" i="13"/>
  <c r="G492" i="13" s="1"/>
  <c r="I490" i="13"/>
  <c r="I492" i="13" s="1"/>
  <c r="K490" i="13"/>
  <c r="K492" i="13" s="1"/>
  <c r="M490" i="13"/>
  <c r="M492" i="13" s="1"/>
  <c r="O490" i="13"/>
  <c r="O492" i="13" s="1"/>
  <c r="Q490" i="13"/>
  <c r="Q492" i="13" s="1"/>
  <c r="S490" i="13"/>
  <c r="S492" i="13" s="1"/>
  <c r="U490" i="13"/>
  <c r="U492" i="13" s="1"/>
  <c r="W490" i="13"/>
  <c r="W492" i="13" s="1"/>
  <c r="Y490" i="13"/>
  <c r="Y492" i="13" s="1"/>
  <c r="Y498" i="13"/>
  <c r="AA490" i="13"/>
  <c r="AA492" i="13" s="1"/>
  <c r="G491" i="13"/>
  <c r="G493" i="13" s="1"/>
  <c r="I491" i="13"/>
  <c r="I493" i="13" s="1"/>
  <c r="K491" i="13"/>
  <c r="K493" i="13" s="1"/>
  <c r="M491" i="13"/>
  <c r="M493" i="13" s="1"/>
  <c r="O491" i="13"/>
  <c r="O493" i="13" s="1"/>
  <c r="Q491" i="13"/>
  <c r="Q493" i="13" s="1"/>
  <c r="S491" i="13"/>
  <c r="S493" i="13" s="1"/>
  <c r="U491" i="13"/>
  <c r="U493" i="13" s="1"/>
  <c r="W491" i="13"/>
  <c r="W493" i="13" s="1"/>
  <c r="Y491" i="13"/>
  <c r="Y493" i="13" s="1"/>
  <c r="AA491" i="13"/>
  <c r="AA493" i="13" s="1"/>
  <c r="H973" i="13"/>
  <c r="N973" i="13"/>
  <c r="V973" i="13"/>
  <c r="AD521" i="13" l="1"/>
  <c r="AC511" i="13"/>
  <c r="AD511" i="13"/>
  <c r="AC521" i="13"/>
  <c r="AC506" i="13"/>
  <c r="AB1089" i="12" l="1"/>
  <c r="AA1089" i="12"/>
  <c r="Z1089" i="12"/>
  <c r="Y1089" i="12"/>
  <c r="X1089" i="12"/>
  <c r="W1089" i="12"/>
  <c r="V1089" i="12"/>
  <c r="U1089" i="12"/>
  <c r="T1089" i="12"/>
  <c r="S1089" i="12"/>
  <c r="R1089" i="12"/>
  <c r="Q1089" i="12"/>
  <c r="P1089" i="12"/>
  <c r="O1089" i="12"/>
  <c r="N1089" i="12"/>
  <c r="M1089" i="12"/>
  <c r="L1089" i="12"/>
  <c r="K1089" i="12"/>
  <c r="J1089" i="12"/>
  <c r="I1089" i="12"/>
  <c r="H1089" i="12"/>
  <c r="G1089" i="12"/>
  <c r="F1089" i="12"/>
  <c r="E1089" i="12"/>
  <c r="AB1088" i="12"/>
  <c r="AA1088" i="12"/>
  <c r="Z1088" i="12"/>
  <c r="Y1088" i="12"/>
  <c r="X1088" i="12"/>
  <c r="W1088" i="12"/>
  <c r="V1088" i="12"/>
  <c r="U1088" i="12"/>
  <c r="T1088" i="12"/>
  <c r="S1088" i="12"/>
  <c r="R1088" i="12"/>
  <c r="Q1088" i="12"/>
  <c r="P1088" i="12"/>
  <c r="O1088" i="12"/>
  <c r="N1088" i="12"/>
  <c r="M1088" i="12"/>
  <c r="L1088" i="12"/>
  <c r="K1088" i="12"/>
  <c r="J1088" i="12"/>
  <c r="I1088" i="12"/>
  <c r="H1088" i="12"/>
  <c r="G1088" i="12"/>
  <c r="F1088" i="12"/>
  <c r="E1092" i="12"/>
  <c r="E1094" i="12" s="1"/>
  <c r="AD1085" i="12"/>
  <c r="AC1085" i="12"/>
  <c r="AD1080" i="12"/>
  <c r="AC1080" i="12"/>
  <c r="AD1075" i="12"/>
  <c r="AC1075" i="12"/>
  <c r="AD1070" i="12"/>
  <c r="AC1070" i="12"/>
  <c r="AD1065" i="12"/>
  <c r="AC1065" i="12"/>
  <c r="AD1060" i="12"/>
  <c r="AC1060" i="12"/>
  <c r="AD1055" i="12"/>
  <c r="AC1055" i="12"/>
  <c r="AD1050" i="12"/>
  <c r="AC1050" i="12"/>
  <c r="AD1045" i="12"/>
  <c r="AC1045" i="12"/>
  <c r="AD1040" i="12"/>
  <c r="AC1040" i="12"/>
  <c r="AD1035" i="12"/>
  <c r="AC1035" i="12"/>
  <c r="AD1030" i="12"/>
  <c r="AC1030" i="12"/>
  <c r="AD1025" i="12"/>
  <c r="AC1025" i="12"/>
  <c r="AD1020" i="12"/>
  <c r="AC1020" i="12"/>
  <c r="AD1009" i="12"/>
  <c r="AC1009" i="12"/>
  <c r="AD1004" i="12"/>
  <c r="AC1004" i="12"/>
  <c r="H1092" i="12" l="1"/>
  <c r="H1094" i="12" s="1"/>
  <c r="H1090" i="12"/>
  <c r="L1092" i="12"/>
  <c r="L1094" i="12" s="1"/>
  <c r="L1090" i="12"/>
  <c r="P1092" i="12"/>
  <c r="P1094" i="12" s="1"/>
  <c r="P1090" i="12"/>
  <c r="T1092" i="12"/>
  <c r="T1094" i="12" s="1"/>
  <c r="T1090" i="12"/>
  <c r="G1092" i="12"/>
  <c r="G1094" i="12" s="1"/>
  <c r="G1090" i="12"/>
  <c r="I1092" i="12"/>
  <c r="I1094" i="12" s="1"/>
  <c r="I1090" i="12"/>
  <c r="K1092" i="12"/>
  <c r="K1094" i="12" s="1"/>
  <c r="K1090" i="12"/>
  <c r="M1092" i="12"/>
  <c r="M1094" i="12" s="1"/>
  <c r="M1090" i="12"/>
  <c r="O1092" i="12"/>
  <c r="O1094" i="12" s="1"/>
  <c r="O1090" i="12"/>
  <c r="Q1092" i="12"/>
  <c r="Q1094" i="12" s="1"/>
  <c r="Q1090" i="12"/>
  <c r="S1092" i="12"/>
  <c r="S1094" i="12" s="1"/>
  <c r="S1090" i="12"/>
  <c r="U1092" i="12"/>
  <c r="U1094" i="12" s="1"/>
  <c r="U1090" i="12"/>
  <c r="W1092" i="12"/>
  <c r="W1094" i="12" s="1"/>
  <c r="W1090" i="12"/>
  <c r="Y1092" i="12"/>
  <c r="Y1094" i="12" s="1"/>
  <c r="Y1090" i="12"/>
  <c r="AA1092" i="12"/>
  <c r="AA1094" i="12" s="1"/>
  <c r="AA1090" i="12"/>
  <c r="E1093" i="12"/>
  <c r="E1095" i="12" s="1"/>
  <c r="E1091" i="12"/>
  <c r="G1093" i="12"/>
  <c r="G1095" i="12" s="1"/>
  <c r="G1091" i="12"/>
  <c r="I1093" i="12"/>
  <c r="I1095" i="12" s="1"/>
  <c r="I1091" i="12"/>
  <c r="K1093" i="12"/>
  <c r="K1095" i="12" s="1"/>
  <c r="K1091" i="12"/>
  <c r="M1093" i="12"/>
  <c r="M1095" i="12" s="1"/>
  <c r="M1091" i="12"/>
  <c r="O1093" i="12"/>
  <c r="O1095" i="12" s="1"/>
  <c r="O1091" i="12"/>
  <c r="Q1093" i="12"/>
  <c r="Q1095" i="12" s="1"/>
  <c r="Q1091" i="12"/>
  <c r="S1093" i="12"/>
  <c r="S1095" i="12" s="1"/>
  <c r="S1091" i="12"/>
  <c r="U1093" i="12"/>
  <c r="U1095" i="12" s="1"/>
  <c r="U1091" i="12"/>
  <c r="W1093" i="12"/>
  <c r="W1095" i="12" s="1"/>
  <c r="W1091" i="12"/>
  <c r="Y1093" i="12"/>
  <c r="Y1095" i="12" s="1"/>
  <c r="Y1091" i="12"/>
  <c r="AA1093" i="12"/>
  <c r="AA1095" i="12" s="1"/>
  <c r="AA1091" i="12"/>
  <c r="F1092" i="12"/>
  <c r="F1094" i="12" s="1"/>
  <c r="F1090" i="12"/>
  <c r="J1092" i="12"/>
  <c r="J1094" i="12" s="1"/>
  <c r="J1090" i="12"/>
  <c r="N1092" i="12"/>
  <c r="N1094" i="12" s="1"/>
  <c r="N1090" i="12"/>
  <c r="R1092" i="12"/>
  <c r="R1094" i="12" s="1"/>
  <c r="R1090" i="12"/>
  <c r="V1092" i="12"/>
  <c r="V1094" i="12" s="1"/>
  <c r="V1090" i="12"/>
  <c r="X1092" i="12"/>
  <c r="X1094" i="12" s="1"/>
  <c r="X1090" i="12"/>
  <c r="Z1092" i="12"/>
  <c r="Z1094" i="12" s="1"/>
  <c r="Z1090" i="12"/>
  <c r="AB1092" i="12"/>
  <c r="AB1094" i="12" s="1"/>
  <c r="AB1090" i="12"/>
  <c r="F1093" i="12"/>
  <c r="F1095" i="12" s="1"/>
  <c r="F1091" i="12"/>
  <c r="H1093" i="12"/>
  <c r="H1095" i="12" s="1"/>
  <c r="H1091" i="12"/>
  <c r="J1093" i="12"/>
  <c r="J1095" i="12" s="1"/>
  <c r="J1091" i="12"/>
  <c r="L1093" i="12"/>
  <c r="L1095" i="12" s="1"/>
  <c r="L1091" i="12"/>
  <c r="N1093" i="12"/>
  <c r="N1095" i="12" s="1"/>
  <c r="N1091" i="12"/>
  <c r="P1093" i="12"/>
  <c r="P1095" i="12" s="1"/>
  <c r="P1091" i="12"/>
  <c r="R1093" i="12"/>
  <c r="R1095" i="12" s="1"/>
  <c r="R1091" i="12"/>
  <c r="T1093" i="12"/>
  <c r="T1095" i="12" s="1"/>
  <c r="T1091" i="12"/>
  <c r="V1093" i="12"/>
  <c r="V1095" i="12" s="1"/>
  <c r="V1091" i="12"/>
  <c r="X1093" i="12"/>
  <c r="X1095" i="12" s="1"/>
  <c r="X1091" i="12"/>
  <c r="Z1093" i="12"/>
  <c r="Z1095" i="12" s="1"/>
  <c r="Z1091" i="12"/>
  <c r="AB1093" i="12"/>
  <c r="AB1095" i="12" s="1"/>
  <c r="AB1091" i="12"/>
  <c r="AD1002" i="12"/>
  <c r="AD1063" i="12"/>
  <c r="AD1073" i="12"/>
  <c r="AD1053" i="12"/>
  <c r="AD1083" i="12"/>
  <c r="AD1033" i="12"/>
  <c r="AD1068" i="12"/>
  <c r="AD1023" i="12"/>
  <c r="AD1028" i="12"/>
  <c r="AD1043" i="12"/>
  <c r="AD1048" i="12"/>
  <c r="AD1007" i="12"/>
  <c r="AD1018" i="12"/>
  <c r="AD1038" i="12"/>
  <c r="AD1058" i="12"/>
  <c r="AD1078" i="12"/>
  <c r="AC1483" i="10" l="1"/>
  <c r="AB1483" i="10"/>
  <c r="AA1483" i="10"/>
  <c r="Z1483" i="10"/>
  <c r="Y1483" i="10"/>
  <c r="X1483" i="10"/>
  <c r="U1483" i="10"/>
  <c r="T1483" i="10"/>
  <c r="S1483" i="10"/>
  <c r="R1483" i="10"/>
  <c r="Q1483" i="10"/>
  <c r="P1483" i="10"/>
  <c r="O1483" i="10"/>
  <c r="N1483" i="10"/>
  <c r="M1483" i="10"/>
  <c r="L1483" i="10"/>
  <c r="K1483" i="10"/>
  <c r="J1483" i="10"/>
  <c r="I1483" i="10"/>
  <c r="H1483" i="10"/>
  <c r="G1483" i="10"/>
  <c r="F1483" i="10"/>
  <c r="E1483" i="10"/>
  <c r="AB1440" i="10"/>
  <c r="AA1440" i="10"/>
  <c r="Z1440" i="10"/>
  <c r="Y1440" i="10"/>
  <c r="X1440" i="10"/>
  <c r="W1440" i="10"/>
  <c r="V1440" i="10"/>
  <c r="U1440" i="10"/>
  <c r="T1440" i="10"/>
  <c r="S1440" i="10"/>
  <c r="R1440" i="10"/>
  <c r="Q1440" i="10"/>
  <c r="P1440" i="10"/>
  <c r="O1440" i="10"/>
  <c r="N1440" i="10"/>
  <c r="M1440" i="10"/>
  <c r="L1440" i="10"/>
  <c r="K1440" i="10"/>
  <c r="J1440" i="10"/>
  <c r="I1440" i="10"/>
  <c r="H1440" i="10"/>
  <c r="G1440" i="10"/>
  <c r="F1440" i="10"/>
  <c r="E1440" i="10"/>
  <c r="AB1439" i="10"/>
  <c r="AB1438" i="10" s="1"/>
  <c r="AA1439" i="10"/>
  <c r="AA1438" i="10" s="1"/>
  <c r="Z1439" i="10"/>
  <c r="Z1438" i="10" s="1"/>
  <c r="Y1439" i="10"/>
  <c r="Y1438" i="10" s="1"/>
  <c r="X1439" i="10"/>
  <c r="X1438" i="10" s="1"/>
  <c r="W1439" i="10"/>
  <c r="W1438" i="10" s="1"/>
  <c r="V1439" i="10"/>
  <c r="V1438" i="10" s="1"/>
  <c r="U1439" i="10"/>
  <c r="U1438" i="10" s="1"/>
  <c r="T1439" i="10"/>
  <c r="T1438" i="10" s="1"/>
  <c r="S1439" i="10"/>
  <c r="S1438" i="10" s="1"/>
  <c r="R1439" i="10"/>
  <c r="R1438" i="10" s="1"/>
  <c r="Q1439" i="10"/>
  <c r="Q1438" i="10" s="1"/>
  <c r="P1439" i="10"/>
  <c r="P1438" i="10" s="1"/>
  <c r="O1439" i="10"/>
  <c r="O1438" i="10" s="1"/>
  <c r="N1439" i="10"/>
  <c r="N1438" i="10" s="1"/>
  <c r="M1439" i="10"/>
  <c r="M1438" i="10" s="1"/>
  <c r="L1439" i="10"/>
  <c r="L1438" i="10" s="1"/>
  <c r="K1439" i="10"/>
  <c r="K1438" i="10" s="1"/>
  <c r="J1439" i="10"/>
  <c r="J1438" i="10" s="1"/>
  <c r="I1439" i="10"/>
  <c r="I1438" i="10" s="1"/>
  <c r="H1439" i="10"/>
  <c r="H1438" i="10" s="1"/>
  <c r="G1439" i="10"/>
  <c r="G1438" i="10" s="1"/>
  <c r="F1439" i="10"/>
  <c r="F1438" i="10" s="1"/>
  <c r="E1439" i="10"/>
  <c r="AB1435" i="10"/>
  <c r="AA1435" i="10"/>
  <c r="Z1435" i="10"/>
  <c r="Y1435" i="10"/>
  <c r="X1435" i="10"/>
  <c r="W1435" i="10"/>
  <c r="V1435" i="10"/>
  <c r="U1435" i="10"/>
  <c r="T1435" i="10"/>
  <c r="S1435" i="10"/>
  <c r="R1435" i="10"/>
  <c r="Q1435" i="10"/>
  <c r="P1435" i="10"/>
  <c r="O1435" i="10"/>
  <c r="N1435" i="10"/>
  <c r="M1435" i="10"/>
  <c r="L1435" i="10"/>
  <c r="K1435" i="10"/>
  <c r="J1435" i="10"/>
  <c r="I1435" i="10"/>
  <c r="H1435" i="10"/>
  <c r="G1435" i="10"/>
  <c r="F1435" i="10"/>
  <c r="E1435" i="10"/>
  <c r="AB1434" i="10"/>
  <c r="AB1433" i="10" s="1"/>
  <c r="AA1434" i="10"/>
  <c r="AA1433" i="10" s="1"/>
  <c r="Z1434" i="10"/>
  <c r="Z1433" i="10" s="1"/>
  <c r="Y1434" i="10"/>
  <c r="Y1433" i="10" s="1"/>
  <c r="X1434" i="10"/>
  <c r="X1433" i="10" s="1"/>
  <c r="W1434" i="10"/>
  <c r="V1434" i="10"/>
  <c r="V1433" i="10" s="1"/>
  <c r="U1434" i="10"/>
  <c r="U1433" i="10" s="1"/>
  <c r="T1434" i="10"/>
  <c r="T1433" i="10" s="1"/>
  <c r="S1434" i="10"/>
  <c r="S1433" i="10" s="1"/>
  <c r="R1434" i="10"/>
  <c r="R1433" i="10" s="1"/>
  <c r="Q1434" i="10"/>
  <c r="Q1433" i="10" s="1"/>
  <c r="P1434" i="10"/>
  <c r="P1433" i="10" s="1"/>
  <c r="O1434" i="10"/>
  <c r="O1433" i="10" s="1"/>
  <c r="N1434" i="10"/>
  <c r="N1433" i="10" s="1"/>
  <c r="M1434" i="10"/>
  <c r="M1433" i="10" s="1"/>
  <c r="L1434" i="10"/>
  <c r="L1433" i="10" s="1"/>
  <c r="K1434" i="10"/>
  <c r="K1433" i="10" s="1"/>
  <c r="J1434" i="10"/>
  <c r="J1433" i="10" s="1"/>
  <c r="I1434" i="10"/>
  <c r="I1433" i="10" s="1"/>
  <c r="H1434" i="10"/>
  <c r="H1433" i="10" s="1"/>
  <c r="G1434" i="10"/>
  <c r="G1433" i="10" s="1"/>
  <c r="F1434" i="10"/>
  <c r="F1433" i="10" s="1"/>
  <c r="E1434" i="10"/>
  <c r="AD1162" i="10"/>
  <c r="AC1162" i="10"/>
  <c r="AD1157" i="10"/>
  <c r="AC1157" i="10"/>
  <c r="AD1152" i="10"/>
  <c r="AC1152" i="10"/>
  <c r="AD1147" i="10"/>
  <c r="AC1147" i="10"/>
  <c r="AD1142" i="10"/>
  <c r="AC1142" i="10"/>
  <c r="AD1137" i="10"/>
  <c r="AC1137" i="10"/>
  <c r="AD1132" i="10"/>
  <c r="AC1132" i="10"/>
  <c r="AD1127" i="10"/>
  <c r="AC1127" i="10"/>
  <c r="AA1166" i="10"/>
  <c r="Y1166" i="10"/>
  <c r="W1166" i="10"/>
  <c r="U1166" i="10"/>
  <c r="S1166" i="10"/>
  <c r="Q1166" i="10"/>
  <c r="O1166" i="10"/>
  <c r="M1166" i="10"/>
  <c r="K1166" i="10"/>
  <c r="I1166" i="10"/>
  <c r="G1166" i="10"/>
  <c r="E1166" i="10"/>
  <c r="AD1122" i="10"/>
  <c r="AC1122" i="10"/>
  <c r="AA1165" i="10"/>
  <c r="Y1165" i="10"/>
  <c r="W1165" i="10"/>
  <c r="U1165" i="10"/>
  <c r="S1165" i="10"/>
  <c r="Q1165" i="10"/>
  <c r="O1165" i="10"/>
  <c r="M1165" i="10"/>
  <c r="K1165" i="10"/>
  <c r="I1165" i="10"/>
  <c r="G1165" i="10"/>
  <c r="E1165" i="10"/>
  <c r="E1167" i="10" s="1"/>
  <c r="AD1117" i="10"/>
  <c r="AC1117" i="10"/>
  <c r="AD1112" i="10"/>
  <c r="AC1112" i="10"/>
  <c r="AC1098" i="10"/>
  <c r="AB1098" i="10"/>
  <c r="AA1098" i="10"/>
  <c r="Z1098" i="10"/>
  <c r="Y1098" i="10"/>
  <c r="X1098" i="10"/>
  <c r="W1098" i="10"/>
  <c r="V1098" i="10"/>
  <c r="U1098" i="10"/>
  <c r="T1098" i="10"/>
  <c r="S1098" i="10"/>
  <c r="R1098" i="10"/>
  <c r="Q1098" i="10"/>
  <c r="P1098" i="10"/>
  <c r="O1098" i="10"/>
  <c r="N1098" i="10"/>
  <c r="M1098" i="10"/>
  <c r="L1098" i="10"/>
  <c r="K1098" i="10"/>
  <c r="J1098" i="10"/>
  <c r="I1098" i="10"/>
  <c r="H1098" i="10"/>
  <c r="G1098" i="10"/>
  <c r="F1098" i="10"/>
  <c r="E1098" i="10"/>
  <c r="AC1097" i="10"/>
  <c r="AB1097" i="10"/>
  <c r="AA1097" i="10"/>
  <c r="Z1097" i="10"/>
  <c r="Y1097" i="10"/>
  <c r="X1097" i="10"/>
  <c r="W1097" i="10"/>
  <c r="V1097" i="10"/>
  <c r="U1097" i="10"/>
  <c r="T1097" i="10"/>
  <c r="S1097" i="10"/>
  <c r="R1097" i="10"/>
  <c r="Q1097" i="10"/>
  <c r="P1097" i="10"/>
  <c r="O1097" i="10"/>
  <c r="N1097" i="10"/>
  <c r="M1097" i="10"/>
  <c r="L1097" i="10"/>
  <c r="K1097" i="10"/>
  <c r="J1097" i="10"/>
  <c r="I1097" i="10"/>
  <c r="H1097" i="10"/>
  <c r="G1097" i="10"/>
  <c r="F1097" i="10"/>
  <c r="E1097" i="10"/>
  <c r="AD1089" i="10"/>
  <c r="AC1089" i="10"/>
  <c r="AD1084" i="10"/>
  <c r="AC1084" i="10"/>
  <c r="AD1074" i="10"/>
  <c r="AC1074" i="10"/>
  <c r="AD1069" i="10"/>
  <c r="AC1069" i="10"/>
  <c r="AD1064" i="10"/>
  <c r="AC1064" i="10"/>
  <c r="AB1100" i="10"/>
  <c r="Z1100" i="10"/>
  <c r="X1100" i="10"/>
  <c r="X1104" i="10" s="1"/>
  <c r="V1100" i="10"/>
  <c r="V1104" i="10" s="1"/>
  <c r="T1100" i="10"/>
  <c r="R1100" i="10"/>
  <c r="R1104" i="10" s="1"/>
  <c r="P1100" i="10"/>
  <c r="P1104" i="10" s="1"/>
  <c r="N1100" i="10"/>
  <c r="L1100" i="10"/>
  <c r="L1104" i="10" s="1"/>
  <c r="J1100" i="10"/>
  <c r="J1104" i="10" s="1"/>
  <c r="H1100" i="10"/>
  <c r="F1100" i="10"/>
  <c r="F1104" i="10" s="1"/>
  <c r="AD1059" i="10"/>
  <c r="AC1059" i="10"/>
  <c r="AB1099" i="10"/>
  <c r="AB1103" i="10" s="1"/>
  <c r="Z1099" i="10"/>
  <c r="Z1103" i="10" s="1"/>
  <c r="X1099" i="10"/>
  <c r="X1103" i="10" s="1"/>
  <c r="V1099" i="10"/>
  <c r="V1103" i="10" s="1"/>
  <c r="T1099" i="10"/>
  <c r="T1103" i="10" s="1"/>
  <c r="R1099" i="10"/>
  <c r="R1103" i="10" s="1"/>
  <c r="P1099" i="10"/>
  <c r="P1103" i="10" s="1"/>
  <c r="N1099" i="10"/>
  <c r="N1103" i="10" s="1"/>
  <c r="L1099" i="10"/>
  <c r="L1103" i="10" s="1"/>
  <c r="J1099" i="10"/>
  <c r="J1103" i="10" s="1"/>
  <c r="H1099" i="10"/>
  <c r="H1103" i="10" s="1"/>
  <c r="F1099" i="10"/>
  <c r="F1103" i="10" s="1"/>
  <c r="AD1054" i="10"/>
  <c r="AC1054" i="10"/>
  <c r="AB1104" i="10"/>
  <c r="Z1104" i="10"/>
  <c r="T1104" i="10"/>
  <c r="N1104" i="10"/>
  <c r="H1104" i="10"/>
  <c r="E1102" i="10"/>
  <c r="AD1049" i="10"/>
  <c r="AC1049" i="10"/>
  <c r="E1101" i="10"/>
  <c r="AD1047" i="10" l="1"/>
  <c r="AD1052" i="10"/>
  <c r="AD1110" i="10"/>
  <c r="W1433" i="10"/>
  <c r="AD1125" i="10"/>
  <c r="AD1135" i="10"/>
  <c r="AD1160" i="10"/>
  <c r="AC1434" i="10"/>
  <c r="AD1434" i="10"/>
  <c r="AC1439" i="10"/>
  <c r="AD1140" i="10"/>
  <c r="AD1145" i="10"/>
  <c r="AD1150" i="10"/>
  <c r="AD1155" i="10"/>
  <c r="AD1067" i="10"/>
  <c r="AD1072" i="10"/>
  <c r="AD1082" i="10"/>
  <c r="AD1062" i="10"/>
  <c r="AD1115" i="10"/>
  <c r="AD1120" i="10"/>
  <c r="AD1057" i="10"/>
  <c r="AD1087" i="10"/>
  <c r="E1433" i="10"/>
  <c r="E1436" i="10"/>
  <c r="G1436" i="10"/>
  <c r="I1436" i="10"/>
  <c r="K1436" i="10"/>
  <c r="M1436" i="10"/>
  <c r="O1436" i="10"/>
  <c r="Q1436" i="10"/>
  <c r="S1436" i="10"/>
  <c r="U1436" i="10"/>
  <c r="W1436" i="10"/>
  <c r="Y1436" i="10"/>
  <c r="AA1436" i="10"/>
  <c r="E1438" i="10"/>
  <c r="F1441" i="10"/>
  <c r="H1441" i="10"/>
  <c r="J1441" i="10"/>
  <c r="L1441" i="10"/>
  <c r="N1441" i="10"/>
  <c r="P1441" i="10"/>
  <c r="R1441" i="10"/>
  <c r="T1441" i="10"/>
  <c r="V1441" i="10"/>
  <c r="X1441" i="10"/>
  <c r="Z1441" i="10"/>
  <c r="AB1441" i="10"/>
  <c r="AD1130" i="10"/>
  <c r="F1436" i="10"/>
  <c r="H1436" i="10"/>
  <c r="J1436" i="10"/>
  <c r="L1436" i="10"/>
  <c r="N1436" i="10"/>
  <c r="P1436" i="10"/>
  <c r="R1436" i="10"/>
  <c r="T1436" i="10"/>
  <c r="V1436" i="10"/>
  <c r="X1436" i="10"/>
  <c r="Z1436" i="10"/>
  <c r="AB1436" i="10"/>
  <c r="E1441" i="10"/>
  <c r="G1441" i="10"/>
  <c r="I1441" i="10"/>
  <c r="K1441" i="10"/>
  <c r="M1441" i="10"/>
  <c r="O1441" i="10"/>
  <c r="Q1441" i="10"/>
  <c r="S1441" i="10"/>
  <c r="U1441" i="10"/>
  <c r="W1441" i="10"/>
  <c r="Y1441" i="10"/>
  <c r="AA1441" i="10"/>
  <c r="AD1439" i="10"/>
  <c r="AD1437" i="10" s="1"/>
  <c r="E1169" i="10"/>
  <c r="I1169" i="10"/>
  <c r="I1167" i="10"/>
  <c r="M1169" i="10"/>
  <c r="M1167" i="10"/>
  <c r="Q1169" i="10"/>
  <c r="Q1167" i="10"/>
  <c r="U1169" i="10"/>
  <c r="U1167" i="10"/>
  <c r="Y1169" i="10"/>
  <c r="Y1167" i="10"/>
  <c r="I1170" i="10"/>
  <c r="I1168" i="10"/>
  <c r="F1165" i="10"/>
  <c r="H1165" i="10"/>
  <c r="J1165" i="10"/>
  <c r="L1165" i="10"/>
  <c r="N1165" i="10"/>
  <c r="P1165" i="10"/>
  <c r="R1165" i="10"/>
  <c r="T1165" i="10"/>
  <c r="V1165" i="10"/>
  <c r="X1165" i="10"/>
  <c r="Z1165" i="10"/>
  <c r="AB1165" i="10"/>
  <c r="F1166" i="10"/>
  <c r="H1166" i="10"/>
  <c r="J1166" i="10"/>
  <c r="L1166" i="10"/>
  <c r="N1166" i="10"/>
  <c r="P1166" i="10"/>
  <c r="R1166" i="10"/>
  <c r="T1166" i="10"/>
  <c r="V1166" i="10"/>
  <c r="X1166" i="10"/>
  <c r="Z1166" i="10"/>
  <c r="AB1166" i="10"/>
  <c r="G1169" i="10"/>
  <c r="G1167" i="10"/>
  <c r="K1169" i="10"/>
  <c r="K1167" i="10"/>
  <c r="O1169" i="10"/>
  <c r="O1167" i="10"/>
  <c r="S1169" i="10"/>
  <c r="S1167" i="10"/>
  <c r="W1169" i="10"/>
  <c r="W1167" i="10"/>
  <c r="AA1169" i="10"/>
  <c r="AA1167" i="10"/>
  <c r="E1170" i="10"/>
  <c r="E1168" i="10"/>
  <c r="G1170" i="10"/>
  <c r="G1168" i="10"/>
  <c r="K1170" i="10"/>
  <c r="K1168" i="10"/>
  <c r="M1170" i="10"/>
  <c r="M1168" i="10"/>
  <c r="O1170" i="10"/>
  <c r="O1168" i="10"/>
  <c r="Q1170" i="10"/>
  <c r="Q1168" i="10"/>
  <c r="S1170" i="10"/>
  <c r="S1168" i="10"/>
  <c r="U1170" i="10"/>
  <c r="U1168" i="10"/>
  <c r="W1170" i="10"/>
  <c r="W1168" i="10"/>
  <c r="Y1170" i="10"/>
  <c r="Y1168" i="10"/>
  <c r="AA1170" i="10"/>
  <c r="AA1168" i="10"/>
  <c r="G1099" i="10"/>
  <c r="G1101" i="10" s="1"/>
  <c r="I1099" i="10"/>
  <c r="I1101" i="10" s="1"/>
  <c r="K1099" i="10"/>
  <c r="K1101" i="10" s="1"/>
  <c r="M1099" i="10"/>
  <c r="M1101" i="10" s="1"/>
  <c r="O1099" i="10"/>
  <c r="O1101" i="10" s="1"/>
  <c r="Q1099" i="10"/>
  <c r="Q1101" i="10" s="1"/>
  <c r="S1099" i="10"/>
  <c r="S1101" i="10" s="1"/>
  <c r="U1099" i="10"/>
  <c r="U1101" i="10" s="1"/>
  <c r="W1099" i="10"/>
  <c r="W1101" i="10" s="1"/>
  <c r="Y1099" i="10"/>
  <c r="Y1101" i="10" s="1"/>
  <c r="AA1099" i="10"/>
  <c r="AA1101" i="10" s="1"/>
  <c r="G1100" i="10"/>
  <c r="G1102" i="10" s="1"/>
  <c r="I1100" i="10"/>
  <c r="I1102" i="10" s="1"/>
  <c r="K1100" i="10"/>
  <c r="K1102" i="10" s="1"/>
  <c r="M1100" i="10"/>
  <c r="M1102" i="10" s="1"/>
  <c r="O1100" i="10"/>
  <c r="O1102" i="10" s="1"/>
  <c r="Q1100" i="10"/>
  <c r="Q1102" i="10" s="1"/>
  <c r="S1100" i="10"/>
  <c r="S1102" i="10" s="1"/>
  <c r="U1100" i="10"/>
  <c r="U1102" i="10" s="1"/>
  <c r="W1100" i="10"/>
  <c r="W1102" i="10" s="1"/>
  <c r="Y1100" i="10"/>
  <c r="Y1102" i="10" s="1"/>
  <c r="AA1100" i="10"/>
  <c r="AA1102" i="10" s="1"/>
  <c r="F1101" i="10"/>
  <c r="J1101" i="10"/>
  <c r="N1101" i="10"/>
  <c r="R1101" i="10"/>
  <c r="V1101" i="10"/>
  <c r="Z1101" i="10"/>
  <c r="F1102" i="10"/>
  <c r="J1102" i="10"/>
  <c r="N1102" i="10"/>
  <c r="R1102" i="10"/>
  <c r="V1102" i="10"/>
  <c r="Z1102" i="10"/>
  <c r="H1101" i="10"/>
  <c r="L1101" i="10"/>
  <c r="P1101" i="10"/>
  <c r="T1101" i="10"/>
  <c r="X1101" i="10"/>
  <c r="AB1101" i="10"/>
  <c r="H1102" i="10"/>
  <c r="L1102" i="10"/>
  <c r="P1102" i="10"/>
  <c r="T1102" i="10"/>
  <c r="X1102" i="10"/>
  <c r="AB1102" i="10"/>
  <c r="AD1432" i="10" l="1"/>
  <c r="U1104" i="10"/>
  <c r="M1104" i="10"/>
  <c r="I1104" i="10"/>
  <c r="U1103" i="10"/>
  <c r="M1103" i="10"/>
  <c r="E1103" i="10"/>
  <c r="Y1104" i="10"/>
  <c r="Q1104" i="10"/>
  <c r="E1104" i="10"/>
  <c r="Y1103" i="10"/>
  <c r="Q1103" i="10"/>
  <c r="I1103" i="10"/>
  <c r="AB1170" i="10"/>
  <c r="AB1168" i="10"/>
  <c r="X1170" i="10"/>
  <c r="X1168" i="10"/>
  <c r="T1170" i="10"/>
  <c r="T1168" i="10"/>
  <c r="P1170" i="10"/>
  <c r="P1168" i="10"/>
  <c r="L1170" i="10"/>
  <c r="L1168" i="10"/>
  <c r="H1170" i="10"/>
  <c r="H1168" i="10"/>
  <c r="AB1169" i="10"/>
  <c r="AB1167" i="10"/>
  <c r="X1169" i="10"/>
  <c r="X1167" i="10"/>
  <c r="T1169" i="10"/>
  <c r="T1167" i="10"/>
  <c r="P1169" i="10"/>
  <c r="P1167" i="10"/>
  <c r="L1169" i="10"/>
  <c r="L1167" i="10"/>
  <c r="H1169" i="10"/>
  <c r="H1167" i="10"/>
  <c r="Z1170" i="10"/>
  <c r="Z1168" i="10"/>
  <c r="V1170" i="10"/>
  <c r="V1168" i="10"/>
  <c r="R1170" i="10"/>
  <c r="R1168" i="10"/>
  <c r="N1170" i="10"/>
  <c r="N1168" i="10"/>
  <c r="J1170" i="10"/>
  <c r="J1168" i="10"/>
  <c r="F1170" i="10"/>
  <c r="F1168" i="10"/>
  <c r="Z1169" i="10"/>
  <c r="Z1167" i="10"/>
  <c r="V1169" i="10"/>
  <c r="V1167" i="10"/>
  <c r="R1169" i="10"/>
  <c r="R1167" i="10"/>
  <c r="N1169" i="10"/>
  <c r="N1167" i="10"/>
  <c r="J1169" i="10"/>
  <c r="J1167" i="10"/>
  <c r="F1169" i="10"/>
  <c r="F1167" i="10"/>
  <c r="AA1104" i="10"/>
  <c r="W1104" i="10"/>
  <c r="S1104" i="10"/>
  <c r="K1104" i="10"/>
  <c r="AA1103" i="10"/>
  <c r="W1103" i="10"/>
  <c r="S1103" i="10"/>
  <c r="O1103" i="10"/>
  <c r="K1103" i="10"/>
  <c r="G1103" i="10"/>
  <c r="O1104" i="10"/>
  <c r="G1104" i="10"/>
  <c r="V516" i="12" l="1"/>
  <c r="N516" i="12"/>
  <c r="H516" i="12"/>
  <c r="Y516" i="12" l="1"/>
  <c r="E512" i="12"/>
  <c r="E514" i="12" s="1"/>
  <c r="G508" i="12"/>
  <c r="G510" i="12" s="1"/>
  <c r="I508" i="12"/>
  <c r="I510" i="12" s="1"/>
  <c r="K508" i="12"/>
  <c r="K510" i="12" s="1"/>
  <c r="M508" i="12"/>
  <c r="M512" i="12" s="1"/>
  <c r="M514" i="12" s="1"/>
  <c r="O508" i="12"/>
  <c r="O510" i="12" s="1"/>
  <c r="Q508" i="12"/>
  <c r="Q512" i="12" s="1"/>
  <c r="Q514" i="12" s="1"/>
  <c r="S508" i="12"/>
  <c r="S510" i="12" s="1"/>
  <c r="U508" i="12"/>
  <c r="U512" i="12" s="1"/>
  <c r="U514" i="12" s="1"/>
  <c r="W508" i="12"/>
  <c r="W510" i="12" s="1"/>
  <c r="Y508" i="12"/>
  <c r="Y510" i="12" s="1"/>
  <c r="AA508" i="12"/>
  <c r="AA510" i="12" s="1"/>
  <c r="G509" i="12"/>
  <c r="G511" i="12" s="1"/>
  <c r="I509" i="12"/>
  <c r="I511" i="12" s="1"/>
  <c r="K509" i="12"/>
  <c r="K511" i="12" s="1"/>
  <c r="M509" i="12"/>
  <c r="M511" i="12" s="1"/>
  <c r="O509" i="12"/>
  <c r="O511" i="12" s="1"/>
  <c r="Q509" i="12"/>
  <c r="Q511" i="12" s="1"/>
  <c r="S509" i="12"/>
  <c r="S511" i="12" s="1"/>
  <c r="U509" i="12"/>
  <c r="U511" i="12" s="1"/>
  <c r="W509" i="12"/>
  <c r="W511" i="12" s="1"/>
  <c r="Y509" i="12"/>
  <c r="Y511" i="12" s="1"/>
  <c r="AA509" i="12"/>
  <c r="AA511" i="12" s="1"/>
  <c r="F508" i="12"/>
  <c r="F510" i="12" s="1"/>
  <c r="H508" i="12"/>
  <c r="H510" i="12" s="1"/>
  <c r="J508" i="12"/>
  <c r="J510" i="12" s="1"/>
  <c r="L508" i="12"/>
  <c r="L510" i="12" s="1"/>
  <c r="N508" i="12"/>
  <c r="N510" i="12" s="1"/>
  <c r="P508" i="12"/>
  <c r="P510" i="12" s="1"/>
  <c r="R508" i="12"/>
  <c r="R510" i="12" s="1"/>
  <c r="T508" i="12"/>
  <c r="T510" i="12" s="1"/>
  <c r="V508" i="12"/>
  <c r="V510" i="12" s="1"/>
  <c r="X508" i="12"/>
  <c r="X510" i="12" s="1"/>
  <c r="Z508" i="12"/>
  <c r="Z510" i="12" s="1"/>
  <c r="AB508" i="12"/>
  <c r="AB510" i="12" s="1"/>
  <c r="F509" i="12"/>
  <c r="F511" i="12" s="1"/>
  <c r="H509" i="12"/>
  <c r="H511" i="12" s="1"/>
  <c r="J509" i="12"/>
  <c r="J511" i="12" s="1"/>
  <c r="L509" i="12"/>
  <c r="L511" i="12" s="1"/>
  <c r="N509" i="12"/>
  <c r="N511" i="12" s="1"/>
  <c r="P509" i="12"/>
  <c r="P511" i="12" s="1"/>
  <c r="R509" i="12"/>
  <c r="R511" i="12" s="1"/>
  <c r="T509" i="12"/>
  <c r="T511" i="12" s="1"/>
  <c r="V509" i="12"/>
  <c r="V511" i="12" s="1"/>
  <c r="X509" i="12"/>
  <c r="X511" i="12" s="1"/>
  <c r="Z509" i="12"/>
  <c r="Z511" i="12" s="1"/>
  <c r="AB509" i="12"/>
  <c r="AB511" i="12" s="1"/>
  <c r="AB1189" i="13"/>
  <c r="T1189" i="13"/>
  <c r="L1189" i="13"/>
  <c r="AB1191" i="13"/>
  <c r="AA1191" i="13"/>
  <c r="Z1191" i="13"/>
  <c r="X1191" i="13"/>
  <c r="W1191" i="13"/>
  <c r="V1191" i="13"/>
  <c r="T1191" i="13"/>
  <c r="S1191" i="13"/>
  <c r="R1191" i="13"/>
  <c r="P1191" i="13"/>
  <c r="O1191" i="13"/>
  <c r="N1191" i="13"/>
  <c r="L1191" i="13"/>
  <c r="K1191" i="13"/>
  <c r="J1191" i="13"/>
  <c r="H1191" i="13"/>
  <c r="G1191" i="13"/>
  <c r="F1191" i="13"/>
  <c r="AB1190" i="13"/>
  <c r="AB1192" i="13" s="1"/>
  <c r="AA1190" i="13"/>
  <c r="Z1190" i="13"/>
  <c r="Y1190" i="13"/>
  <c r="W1190" i="13"/>
  <c r="V1190" i="13"/>
  <c r="U1190" i="13"/>
  <c r="T1190" i="13"/>
  <c r="S1190" i="13"/>
  <c r="R1190" i="13"/>
  <c r="Q1190" i="13"/>
  <c r="O1190" i="13"/>
  <c r="N1190" i="13"/>
  <c r="M1190" i="13"/>
  <c r="L1190" i="13"/>
  <c r="K1190" i="13"/>
  <c r="J1190" i="13"/>
  <c r="I1190" i="13"/>
  <c r="G1190" i="13"/>
  <c r="F1190" i="13"/>
  <c r="E1190" i="13"/>
  <c r="E1199" i="13"/>
  <c r="AC1257" i="13"/>
  <c r="AC1256" i="13"/>
  <c r="AB1254" i="13"/>
  <c r="AA1254" i="13"/>
  <c r="Z1254" i="13"/>
  <c r="Y1254" i="13"/>
  <c r="X1254" i="13"/>
  <c r="W1254" i="13"/>
  <c r="V1254" i="13"/>
  <c r="U1254" i="13"/>
  <c r="T1254" i="13"/>
  <c r="S1254" i="13"/>
  <c r="R1254" i="13"/>
  <c r="Q1254" i="13"/>
  <c r="P1254" i="13"/>
  <c r="O1254" i="13"/>
  <c r="N1254" i="13"/>
  <c r="M1254" i="13"/>
  <c r="L1254" i="13"/>
  <c r="K1254" i="13"/>
  <c r="J1254" i="13"/>
  <c r="I1254" i="13"/>
  <c r="H1254" i="13"/>
  <c r="G1254" i="13"/>
  <c r="F1254" i="13"/>
  <c r="E1254" i="13"/>
  <c r="AD1253" i="13"/>
  <c r="AC1253" i="13"/>
  <c r="AB1253" i="13"/>
  <c r="AA1253" i="13"/>
  <c r="Z1253" i="13"/>
  <c r="Y1253" i="13"/>
  <c r="X1253" i="13"/>
  <c r="W1253" i="13"/>
  <c r="V1253" i="13"/>
  <c r="U1253" i="13"/>
  <c r="T1253" i="13"/>
  <c r="S1253" i="13"/>
  <c r="R1253" i="13"/>
  <c r="Q1253" i="13"/>
  <c r="P1253" i="13"/>
  <c r="O1253" i="13"/>
  <c r="N1253" i="13"/>
  <c r="M1253" i="13"/>
  <c r="L1253" i="13"/>
  <c r="K1253" i="13"/>
  <c r="J1253" i="13"/>
  <c r="I1253" i="13"/>
  <c r="H1253" i="13"/>
  <c r="G1253" i="13"/>
  <c r="F1253" i="13"/>
  <c r="E1253" i="13"/>
  <c r="AB1252" i="13"/>
  <c r="AA1252" i="13"/>
  <c r="Z1252" i="13"/>
  <c r="Y1252" i="13"/>
  <c r="X1252" i="13"/>
  <c r="W1252" i="13"/>
  <c r="V1252" i="13"/>
  <c r="U1252" i="13"/>
  <c r="T1252" i="13"/>
  <c r="S1252" i="13"/>
  <c r="R1252" i="13"/>
  <c r="Q1252" i="13"/>
  <c r="P1252" i="13"/>
  <c r="O1252" i="13"/>
  <c r="N1252" i="13"/>
  <c r="M1252" i="13"/>
  <c r="L1252" i="13"/>
  <c r="K1252" i="13"/>
  <c r="J1252" i="13"/>
  <c r="I1252" i="13"/>
  <c r="H1252" i="13"/>
  <c r="G1252" i="13"/>
  <c r="F1252" i="13"/>
  <c r="E1252" i="13"/>
  <c r="AB1249" i="13"/>
  <c r="AA1249" i="13"/>
  <c r="Z1249" i="13"/>
  <c r="Y1249" i="13"/>
  <c r="X1249" i="13"/>
  <c r="W1249" i="13"/>
  <c r="V1249" i="13"/>
  <c r="U1249" i="13"/>
  <c r="T1249" i="13"/>
  <c r="S1249" i="13"/>
  <c r="R1249" i="13"/>
  <c r="Q1249" i="13"/>
  <c r="P1249" i="13"/>
  <c r="O1249" i="13"/>
  <c r="N1249" i="13"/>
  <c r="M1249" i="13"/>
  <c r="L1249" i="13"/>
  <c r="K1249" i="13"/>
  <c r="J1249" i="13"/>
  <c r="I1249" i="13"/>
  <c r="H1249" i="13"/>
  <c r="G1249" i="13"/>
  <c r="F1249" i="13"/>
  <c r="E1249" i="13"/>
  <c r="AD1248" i="13"/>
  <c r="AC1248" i="13"/>
  <c r="AB1248" i="13"/>
  <c r="AA1248" i="13"/>
  <c r="Z1248" i="13"/>
  <c r="Y1248" i="13"/>
  <c r="X1248" i="13"/>
  <c r="W1248" i="13"/>
  <c r="V1248" i="13"/>
  <c r="U1248" i="13"/>
  <c r="T1248" i="13"/>
  <c r="S1248" i="13"/>
  <c r="R1248" i="13"/>
  <c r="Q1248" i="13"/>
  <c r="P1248" i="13"/>
  <c r="O1248" i="13"/>
  <c r="N1248" i="13"/>
  <c r="M1248" i="13"/>
  <c r="L1248" i="13"/>
  <c r="K1248" i="13"/>
  <c r="J1248" i="13"/>
  <c r="I1248" i="13"/>
  <c r="H1248" i="13"/>
  <c r="G1248" i="13"/>
  <c r="F1248" i="13"/>
  <c r="E1248" i="13"/>
  <c r="AB1247" i="13"/>
  <c r="AA1247" i="13"/>
  <c r="Z1247" i="13"/>
  <c r="Y1247" i="13"/>
  <c r="X1247" i="13"/>
  <c r="W1247" i="13"/>
  <c r="V1247" i="13"/>
  <c r="U1247" i="13"/>
  <c r="T1247" i="13"/>
  <c r="S1247" i="13"/>
  <c r="R1247" i="13"/>
  <c r="Q1247" i="13"/>
  <c r="P1247" i="13"/>
  <c r="O1247" i="13"/>
  <c r="N1247" i="13"/>
  <c r="M1247" i="13"/>
  <c r="L1247" i="13"/>
  <c r="K1247" i="13"/>
  <c r="J1247" i="13"/>
  <c r="I1247" i="13"/>
  <c r="H1247" i="13"/>
  <c r="G1247" i="13"/>
  <c r="F1247" i="13"/>
  <c r="E1247" i="13"/>
  <c r="AB1244" i="13"/>
  <c r="AA1244" i="13"/>
  <c r="Z1244" i="13"/>
  <c r="Y1244" i="13"/>
  <c r="X1244" i="13"/>
  <c r="W1244" i="13"/>
  <c r="V1244" i="13"/>
  <c r="U1244" i="13"/>
  <c r="T1244" i="13"/>
  <c r="S1244" i="13"/>
  <c r="R1244" i="13"/>
  <c r="Q1244" i="13"/>
  <c r="P1244" i="13"/>
  <c r="O1244" i="13"/>
  <c r="N1244" i="13"/>
  <c r="M1244" i="13"/>
  <c r="L1244" i="13"/>
  <c r="K1244" i="13"/>
  <c r="J1244" i="13"/>
  <c r="I1244" i="13"/>
  <c r="H1244" i="13"/>
  <c r="G1244" i="13"/>
  <c r="F1244" i="13"/>
  <c r="E1244" i="13"/>
  <c r="AD1243" i="13"/>
  <c r="AC1243" i="13"/>
  <c r="AB1243" i="13"/>
  <c r="AA1243" i="13"/>
  <c r="Z1243" i="13"/>
  <c r="Y1243" i="13"/>
  <c r="X1243" i="13"/>
  <c r="W1243" i="13"/>
  <c r="V1243" i="13"/>
  <c r="U1243" i="13"/>
  <c r="T1243" i="13"/>
  <c r="S1243" i="13"/>
  <c r="R1243" i="13"/>
  <c r="Q1243" i="13"/>
  <c r="P1243" i="13"/>
  <c r="O1243" i="13"/>
  <c r="N1243" i="13"/>
  <c r="M1243" i="13"/>
  <c r="L1243" i="13"/>
  <c r="K1243" i="13"/>
  <c r="J1243" i="13"/>
  <c r="I1243" i="13"/>
  <c r="H1243" i="13"/>
  <c r="G1243" i="13"/>
  <c r="F1243" i="13"/>
  <c r="E1243" i="13"/>
  <c r="AB1242" i="13"/>
  <c r="AA1242" i="13"/>
  <c r="Z1242" i="13"/>
  <c r="Y1242" i="13"/>
  <c r="X1242" i="13"/>
  <c r="W1242" i="13"/>
  <c r="V1242" i="13"/>
  <c r="U1242" i="13"/>
  <c r="T1242" i="13"/>
  <c r="S1242" i="13"/>
  <c r="R1242" i="13"/>
  <c r="Q1242" i="13"/>
  <c r="P1242" i="13"/>
  <c r="O1242" i="13"/>
  <c r="N1242" i="13"/>
  <c r="M1242" i="13"/>
  <c r="L1242" i="13"/>
  <c r="K1242" i="13"/>
  <c r="J1242" i="13"/>
  <c r="I1242" i="13"/>
  <c r="H1242" i="13"/>
  <c r="G1242" i="13"/>
  <c r="F1242" i="13"/>
  <c r="E1242" i="13"/>
  <c r="AB1239" i="13"/>
  <c r="AA1239" i="13"/>
  <c r="Z1239" i="13"/>
  <c r="Y1239" i="13"/>
  <c r="X1239" i="13"/>
  <c r="W1239" i="13"/>
  <c r="V1239" i="13"/>
  <c r="U1239" i="13"/>
  <c r="T1239" i="13"/>
  <c r="S1239" i="13"/>
  <c r="R1239" i="13"/>
  <c r="Q1239" i="13"/>
  <c r="P1239" i="13"/>
  <c r="O1239" i="13"/>
  <c r="N1239" i="13"/>
  <c r="M1239" i="13"/>
  <c r="L1239" i="13"/>
  <c r="K1239" i="13"/>
  <c r="J1239" i="13"/>
  <c r="I1239" i="13"/>
  <c r="H1239" i="13"/>
  <c r="G1239" i="13"/>
  <c r="F1239" i="13"/>
  <c r="E1239" i="13"/>
  <c r="AD1238" i="13"/>
  <c r="AC1238" i="13"/>
  <c r="AB1238" i="13"/>
  <c r="AA1238" i="13"/>
  <c r="Z1238" i="13"/>
  <c r="Y1238" i="13"/>
  <c r="X1238" i="13"/>
  <c r="W1238" i="13"/>
  <c r="V1238" i="13"/>
  <c r="U1238" i="13"/>
  <c r="T1238" i="13"/>
  <c r="S1238" i="13"/>
  <c r="R1238" i="13"/>
  <c r="Q1238" i="13"/>
  <c r="P1238" i="13"/>
  <c r="O1238" i="13"/>
  <c r="N1238" i="13"/>
  <c r="M1238" i="13"/>
  <c r="L1238" i="13"/>
  <c r="K1238" i="13"/>
  <c r="J1238" i="13"/>
  <c r="I1238" i="13"/>
  <c r="H1238" i="13"/>
  <c r="G1238" i="13"/>
  <c r="F1238" i="13"/>
  <c r="E1238" i="13"/>
  <c r="AB1237" i="13"/>
  <c r="AA1237" i="13"/>
  <c r="Z1237" i="13"/>
  <c r="Y1237" i="13"/>
  <c r="X1237" i="13"/>
  <c r="W1237" i="13"/>
  <c r="V1237" i="13"/>
  <c r="U1237" i="13"/>
  <c r="T1237" i="13"/>
  <c r="S1237" i="13"/>
  <c r="R1237" i="13"/>
  <c r="Q1237" i="13"/>
  <c r="P1237" i="13"/>
  <c r="O1237" i="13"/>
  <c r="N1237" i="13"/>
  <c r="M1237" i="13"/>
  <c r="L1237" i="13"/>
  <c r="K1237" i="13"/>
  <c r="J1237" i="13"/>
  <c r="I1237" i="13"/>
  <c r="H1237" i="13"/>
  <c r="G1237" i="13"/>
  <c r="F1237" i="13"/>
  <c r="E1237" i="13"/>
  <c r="AB1234" i="13"/>
  <c r="AA1234" i="13"/>
  <c r="Z1234" i="13"/>
  <c r="Y1234" i="13"/>
  <c r="X1234" i="13"/>
  <c r="W1234" i="13"/>
  <c r="V1234" i="13"/>
  <c r="U1234" i="13"/>
  <c r="T1234" i="13"/>
  <c r="S1234" i="13"/>
  <c r="R1234" i="13"/>
  <c r="Q1234" i="13"/>
  <c r="P1234" i="13"/>
  <c r="O1234" i="13"/>
  <c r="N1234" i="13"/>
  <c r="M1234" i="13"/>
  <c r="L1234" i="13"/>
  <c r="K1234" i="13"/>
  <c r="J1234" i="13"/>
  <c r="I1234" i="13"/>
  <c r="H1234" i="13"/>
  <c r="G1234" i="13"/>
  <c r="F1234" i="13"/>
  <c r="E1234" i="13"/>
  <c r="AD1233" i="13"/>
  <c r="AC1233" i="13"/>
  <c r="AB1233" i="13"/>
  <c r="AA1233" i="13"/>
  <c r="Z1233" i="13"/>
  <c r="Y1233" i="13"/>
  <c r="X1233" i="13"/>
  <c r="W1233" i="13"/>
  <c r="V1233" i="13"/>
  <c r="U1233" i="13"/>
  <c r="T1233" i="13"/>
  <c r="S1233" i="13"/>
  <c r="R1233" i="13"/>
  <c r="Q1233" i="13"/>
  <c r="P1233" i="13"/>
  <c r="O1233" i="13"/>
  <c r="N1233" i="13"/>
  <c r="M1233" i="13"/>
  <c r="L1233" i="13"/>
  <c r="K1233" i="13"/>
  <c r="J1233" i="13"/>
  <c r="I1233" i="13"/>
  <c r="H1233" i="13"/>
  <c r="G1233" i="13"/>
  <c r="F1233" i="13"/>
  <c r="E1233" i="13"/>
  <c r="E1232" i="13" s="1"/>
  <c r="AB1232" i="13"/>
  <c r="AA1232" i="13"/>
  <c r="Z1232" i="13"/>
  <c r="Y1232" i="13"/>
  <c r="X1232" i="13"/>
  <c r="W1232" i="13"/>
  <c r="V1232" i="13"/>
  <c r="U1232" i="13"/>
  <c r="T1232" i="13"/>
  <c r="S1232" i="13"/>
  <c r="R1232" i="13"/>
  <c r="Q1232" i="13"/>
  <c r="P1232" i="13"/>
  <c r="O1232" i="13"/>
  <c r="N1232" i="13"/>
  <c r="M1232" i="13"/>
  <c r="L1232" i="13"/>
  <c r="K1232" i="13"/>
  <c r="J1232" i="13"/>
  <c r="I1232" i="13"/>
  <c r="H1232" i="13"/>
  <c r="G1232" i="13"/>
  <c r="F1232" i="13"/>
  <c r="AB1229" i="13"/>
  <c r="AA1229" i="13"/>
  <c r="Z1229" i="13"/>
  <c r="Y1229" i="13"/>
  <c r="X1229" i="13"/>
  <c r="W1229" i="13"/>
  <c r="V1229" i="13"/>
  <c r="U1229" i="13"/>
  <c r="T1229" i="13"/>
  <c r="S1229" i="13"/>
  <c r="R1229" i="13"/>
  <c r="Q1229" i="13"/>
  <c r="P1229" i="13"/>
  <c r="O1229" i="13"/>
  <c r="N1229" i="13"/>
  <c r="M1229" i="13"/>
  <c r="L1229" i="13"/>
  <c r="K1229" i="13"/>
  <c r="J1229" i="13"/>
  <c r="I1229" i="13"/>
  <c r="H1229" i="13"/>
  <c r="G1229" i="13"/>
  <c r="F1229" i="13"/>
  <c r="E1229" i="13"/>
  <c r="AD1228" i="13"/>
  <c r="AC1228" i="13"/>
  <c r="AB1228" i="13"/>
  <c r="AA1228" i="13"/>
  <c r="Z1228" i="13"/>
  <c r="Y1228" i="13"/>
  <c r="X1228" i="13"/>
  <c r="W1228" i="13"/>
  <c r="V1228" i="13"/>
  <c r="U1228" i="13"/>
  <c r="T1228" i="13"/>
  <c r="S1228" i="13"/>
  <c r="R1228" i="13"/>
  <c r="Q1228" i="13"/>
  <c r="P1228" i="13"/>
  <c r="O1228" i="13"/>
  <c r="N1228" i="13"/>
  <c r="M1228" i="13"/>
  <c r="L1228" i="13"/>
  <c r="K1228" i="13"/>
  <c r="J1228" i="13"/>
  <c r="I1228" i="13"/>
  <c r="H1228" i="13"/>
  <c r="G1228" i="13"/>
  <c r="F1228" i="13"/>
  <c r="E1228" i="13"/>
  <c r="AB1227" i="13"/>
  <c r="AA1227" i="13"/>
  <c r="Z1227" i="13"/>
  <c r="Y1227" i="13"/>
  <c r="X1227" i="13"/>
  <c r="W1227" i="13"/>
  <c r="V1227" i="13"/>
  <c r="U1227" i="13"/>
  <c r="T1227" i="13"/>
  <c r="S1227" i="13"/>
  <c r="R1227" i="13"/>
  <c r="Q1227" i="13"/>
  <c r="P1227" i="13"/>
  <c r="O1227" i="13"/>
  <c r="N1227" i="13"/>
  <c r="M1227" i="13"/>
  <c r="L1227" i="13"/>
  <c r="K1227" i="13"/>
  <c r="J1227" i="13"/>
  <c r="I1227" i="13"/>
  <c r="H1227" i="13"/>
  <c r="G1227" i="13"/>
  <c r="F1227" i="13"/>
  <c r="E1227" i="13"/>
  <c r="AB1224" i="13"/>
  <c r="AA1224" i="13"/>
  <c r="Z1224" i="13"/>
  <c r="Y1224" i="13"/>
  <c r="X1224" i="13"/>
  <c r="W1224" i="13"/>
  <c r="V1224" i="13"/>
  <c r="U1224" i="13"/>
  <c r="T1224" i="13"/>
  <c r="S1224" i="13"/>
  <c r="R1224" i="13"/>
  <c r="Q1224" i="13"/>
  <c r="P1224" i="13"/>
  <c r="O1224" i="13"/>
  <c r="N1224" i="13"/>
  <c r="M1224" i="13"/>
  <c r="L1224" i="13"/>
  <c r="K1224" i="13"/>
  <c r="J1224" i="13"/>
  <c r="I1224" i="13"/>
  <c r="H1224" i="13"/>
  <c r="G1224" i="13"/>
  <c r="F1224" i="13"/>
  <c r="E1224" i="13"/>
  <c r="AD1223" i="13"/>
  <c r="AC1223" i="13"/>
  <c r="AB1223" i="13"/>
  <c r="AA1223" i="13"/>
  <c r="Z1223" i="13"/>
  <c r="Y1223" i="13"/>
  <c r="X1223" i="13"/>
  <c r="W1223" i="13"/>
  <c r="V1223" i="13"/>
  <c r="U1223" i="13"/>
  <c r="T1223" i="13"/>
  <c r="S1223" i="13"/>
  <c r="R1223" i="13"/>
  <c r="Q1223" i="13"/>
  <c r="P1223" i="13"/>
  <c r="O1223" i="13"/>
  <c r="N1223" i="13"/>
  <c r="M1223" i="13"/>
  <c r="L1223" i="13"/>
  <c r="K1223" i="13"/>
  <c r="J1223" i="13"/>
  <c r="I1223" i="13"/>
  <c r="H1223" i="13"/>
  <c r="G1223" i="13"/>
  <c r="F1223" i="13"/>
  <c r="E1223" i="13"/>
  <c r="AB1222" i="13"/>
  <c r="AA1222" i="13"/>
  <c r="Z1222" i="13"/>
  <c r="Y1222" i="13"/>
  <c r="X1222" i="13"/>
  <c r="W1222" i="13"/>
  <c r="V1222" i="13"/>
  <c r="U1222" i="13"/>
  <c r="T1222" i="13"/>
  <c r="S1222" i="13"/>
  <c r="R1222" i="13"/>
  <c r="Q1222" i="13"/>
  <c r="P1222" i="13"/>
  <c r="O1222" i="13"/>
  <c r="N1222" i="13"/>
  <c r="M1222" i="13"/>
  <c r="L1222" i="13"/>
  <c r="K1222" i="13"/>
  <c r="J1222" i="13"/>
  <c r="I1222" i="13"/>
  <c r="H1222" i="13"/>
  <c r="G1222" i="13"/>
  <c r="F1222" i="13"/>
  <c r="E1222" i="13"/>
  <c r="AB1219" i="13"/>
  <c r="AA1219" i="13"/>
  <c r="Z1219" i="13"/>
  <c r="Y1219" i="13"/>
  <c r="X1219" i="13"/>
  <c r="W1219" i="13"/>
  <c r="V1219" i="13"/>
  <c r="U1219" i="13"/>
  <c r="T1219" i="13"/>
  <c r="S1219" i="13"/>
  <c r="R1219" i="13"/>
  <c r="Q1219" i="13"/>
  <c r="P1219" i="13"/>
  <c r="O1219" i="13"/>
  <c r="N1219" i="13"/>
  <c r="M1219" i="13"/>
  <c r="L1219" i="13"/>
  <c r="K1219" i="13"/>
  <c r="J1219" i="13"/>
  <c r="I1219" i="13"/>
  <c r="H1219" i="13"/>
  <c r="G1219" i="13"/>
  <c r="F1219" i="13"/>
  <c r="E1219" i="13"/>
  <c r="AD1218" i="13"/>
  <c r="AC1218" i="13"/>
  <c r="AB1218" i="13"/>
  <c r="AA1218" i="13"/>
  <c r="Z1218" i="13"/>
  <c r="Y1218" i="13"/>
  <c r="X1218" i="13"/>
  <c r="W1218" i="13"/>
  <c r="V1218" i="13"/>
  <c r="U1218" i="13"/>
  <c r="T1218" i="13"/>
  <c r="S1218" i="13"/>
  <c r="R1218" i="13"/>
  <c r="Q1218" i="13"/>
  <c r="P1218" i="13"/>
  <c r="O1218" i="13"/>
  <c r="N1218" i="13"/>
  <c r="M1218" i="13"/>
  <c r="L1218" i="13"/>
  <c r="K1218" i="13"/>
  <c r="J1218" i="13"/>
  <c r="I1218" i="13"/>
  <c r="H1218" i="13"/>
  <c r="G1218" i="13"/>
  <c r="F1218" i="13"/>
  <c r="E1218" i="13"/>
  <c r="E1217" i="13" s="1"/>
  <c r="AB1217" i="13"/>
  <c r="AA1217" i="13"/>
  <c r="Z1217" i="13"/>
  <c r="Y1217" i="13"/>
  <c r="X1217" i="13"/>
  <c r="W1217" i="13"/>
  <c r="V1217" i="13"/>
  <c r="U1217" i="13"/>
  <c r="T1217" i="13"/>
  <c r="S1217" i="13"/>
  <c r="R1217" i="13"/>
  <c r="Q1217" i="13"/>
  <c r="P1217" i="13"/>
  <c r="O1217" i="13"/>
  <c r="N1217" i="13"/>
  <c r="M1217" i="13"/>
  <c r="L1217" i="13"/>
  <c r="K1217" i="13"/>
  <c r="J1217" i="13"/>
  <c r="I1217" i="13"/>
  <c r="H1217" i="13"/>
  <c r="G1217" i="13"/>
  <c r="F1217" i="13"/>
  <c r="AB1214" i="13"/>
  <c r="AA1214" i="13"/>
  <c r="Z1214" i="13"/>
  <c r="Y1214" i="13"/>
  <c r="X1214" i="13"/>
  <c r="W1214" i="13"/>
  <c r="V1214" i="13"/>
  <c r="U1214" i="13"/>
  <c r="T1214" i="13"/>
  <c r="S1214" i="13"/>
  <c r="R1214" i="13"/>
  <c r="Q1214" i="13"/>
  <c r="P1214" i="13"/>
  <c r="O1214" i="13"/>
  <c r="N1214" i="13"/>
  <c r="M1214" i="13"/>
  <c r="L1214" i="13"/>
  <c r="K1214" i="13"/>
  <c r="J1214" i="13"/>
  <c r="I1214" i="13"/>
  <c r="H1214" i="13"/>
  <c r="G1214" i="13"/>
  <c r="F1214" i="13"/>
  <c r="E1214" i="13"/>
  <c r="AD1213" i="13"/>
  <c r="AC1213" i="13"/>
  <c r="AB1213" i="13"/>
  <c r="AA1213" i="13"/>
  <c r="Z1213" i="13"/>
  <c r="Y1213" i="13"/>
  <c r="X1213" i="13"/>
  <c r="W1213" i="13"/>
  <c r="V1213" i="13"/>
  <c r="U1213" i="13"/>
  <c r="T1213" i="13"/>
  <c r="S1213" i="13"/>
  <c r="R1213" i="13"/>
  <c r="Q1213" i="13"/>
  <c r="P1213" i="13"/>
  <c r="O1213" i="13"/>
  <c r="N1213" i="13"/>
  <c r="M1213" i="13"/>
  <c r="L1213" i="13"/>
  <c r="K1213" i="13"/>
  <c r="J1213" i="13"/>
  <c r="I1213" i="13"/>
  <c r="H1213" i="13"/>
  <c r="G1213" i="13"/>
  <c r="F1213" i="13"/>
  <c r="E1213" i="13"/>
  <c r="E1212" i="13" s="1"/>
  <c r="AB1212" i="13"/>
  <c r="AA1212" i="13"/>
  <c r="Z1212" i="13"/>
  <c r="Y1212" i="13"/>
  <c r="X1212" i="13"/>
  <c r="W1212" i="13"/>
  <c r="V1212" i="13"/>
  <c r="U1212" i="13"/>
  <c r="T1212" i="13"/>
  <c r="S1212" i="13"/>
  <c r="R1212" i="13"/>
  <c r="Q1212" i="13"/>
  <c r="P1212" i="13"/>
  <c r="O1212" i="13"/>
  <c r="N1212" i="13"/>
  <c r="M1212" i="13"/>
  <c r="L1212" i="13"/>
  <c r="K1212" i="13"/>
  <c r="J1212" i="13"/>
  <c r="I1212" i="13"/>
  <c r="H1212" i="13"/>
  <c r="G1212" i="13"/>
  <c r="F1212" i="13"/>
  <c r="AB1209" i="13"/>
  <c r="AA1209" i="13"/>
  <c r="Z1209" i="13"/>
  <c r="Y1209" i="13"/>
  <c r="X1209" i="13"/>
  <c r="W1209" i="13"/>
  <c r="V1209" i="13"/>
  <c r="U1209" i="13"/>
  <c r="T1209" i="13"/>
  <c r="S1209" i="13"/>
  <c r="R1209" i="13"/>
  <c r="Q1209" i="13"/>
  <c r="P1209" i="13"/>
  <c r="O1209" i="13"/>
  <c r="N1209" i="13"/>
  <c r="M1209" i="13"/>
  <c r="L1209" i="13"/>
  <c r="K1209" i="13"/>
  <c r="J1209" i="13"/>
  <c r="I1209" i="13"/>
  <c r="H1209" i="13"/>
  <c r="G1209" i="13"/>
  <c r="F1209" i="13"/>
  <c r="E1209" i="13"/>
  <c r="AD1208" i="13"/>
  <c r="AC1208" i="13"/>
  <c r="AB1208" i="13"/>
  <c r="AA1208" i="13"/>
  <c r="Z1208" i="13"/>
  <c r="Y1208" i="13"/>
  <c r="X1208" i="13"/>
  <c r="W1208" i="13"/>
  <c r="V1208" i="13"/>
  <c r="U1208" i="13"/>
  <c r="T1208" i="13"/>
  <c r="S1208" i="13"/>
  <c r="R1208" i="13"/>
  <c r="Q1208" i="13"/>
  <c r="P1208" i="13"/>
  <c r="O1208" i="13"/>
  <c r="N1208" i="13"/>
  <c r="M1208" i="13"/>
  <c r="L1208" i="13"/>
  <c r="K1208" i="13"/>
  <c r="J1208" i="13"/>
  <c r="I1208" i="13"/>
  <c r="H1208" i="13"/>
  <c r="G1208" i="13"/>
  <c r="F1208" i="13"/>
  <c r="E1208" i="13"/>
  <c r="AB1207" i="13"/>
  <c r="AA1207" i="13"/>
  <c r="Z1207" i="13"/>
  <c r="Y1207" i="13"/>
  <c r="X1207" i="13"/>
  <c r="W1207" i="13"/>
  <c r="V1207" i="13"/>
  <c r="U1207" i="13"/>
  <c r="T1207" i="13"/>
  <c r="S1207" i="13"/>
  <c r="R1207" i="13"/>
  <c r="Q1207" i="13"/>
  <c r="P1207" i="13"/>
  <c r="O1207" i="13"/>
  <c r="N1207" i="13"/>
  <c r="M1207" i="13"/>
  <c r="L1207" i="13"/>
  <c r="K1207" i="13"/>
  <c r="J1207" i="13"/>
  <c r="I1207" i="13"/>
  <c r="H1207" i="13"/>
  <c r="G1207" i="13"/>
  <c r="F1207" i="13"/>
  <c r="E1207" i="13"/>
  <c r="AB1204" i="13"/>
  <c r="AA1204" i="13"/>
  <c r="Z1204" i="13"/>
  <c r="Y1204" i="13"/>
  <c r="X1204" i="13"/>
  <c r="W1204" i="13"/>
  <c r="V1204" i="13"/>
  <c r="U1204" i="13"/>
  <c r="T1204" i="13"/>
  <c r="S1204" i="13"/>
  <c r="R1204" i="13"/>
  <c r="Q1204" i="13"/>
  <c r="P1204" i="13"/>
  <c r="O1204" i="13"/>
  <c r="N1204" i="13"/>
  <c r="M1204" i="13"/>
  <c r="L1204" i="13"/>
  <c r="K1204" i="13"/>
  <c r="J1204" i="13"/>
  <c r="I1204" i="13"/>
  <c r="H1204" i="13"/>
  <c r="G1204" i="13"/>
  <c r="F1204" i="13"/>
  <c r="E1204" i="13"/>
  <c r="AD1203" i="13"/>
  <c r="AC1203" i="13"/>
  <c r="AB1203" i="13"/>
  <c r="AA1203" i="13"/>
  <c r="Z1203" i="13"/>
  <c r="Y1203" i="13"/>
  <c r="Y1202" i="13" s="1"/>
  <c r="X1203" i="13"/>
  <c r="X1202" i="13" s="1"/>
  <c r="W1203" i="13"/>
  <c r="V1203" i="13"/>
  <c r="V1202" i="13" s="1"/>
  <c r="U1203" i="13"/>
  <c r="T1203" i="13"/>
  <c r="T1202" i="13" s="1"/>
  <c r="S1203" i="13"/>
  <c r="R1203" i="13"/>
  <c r="R1202" i="13" s="1"/>
  <c r="Q1203" i="13"/>
  <c r="P1203" i="13"/>
  <c r="P1202" i="13" s="1"/>
  <c r="O1203" i="13"/>
  <c r="N1203" i="13"/>
  <c r="N1202" i="13" s="1"/>
  <c r="M1203" i="13"/>
  <c r="L1203" i="13"/>
  <c r="L1202" i="13" s="1"/>
  <c r="K1203" i="13"/>
  <c r="J1203" i="13"/>
  <c r="J1202" i="13" s="1"/>
  <c r="I1203" i="13"/>
  <c r="H1203" i="13"/>
  <c r="H1202" i="13" s="1"/>
  <c r="G1203" i="13"/>
  <c r="F1203" i="13"/>
  <c r="F1202" i="13" s="1"/>
  <c r="E1203" i="13"/>
  <c r="E1202" i="13" s="1"/>
  <c r="AB1202" i="13"/>
  <c r="AA1202" i="13"/>
  <c r="Z1202" i="13"/>
  <c r="W1202" i="13"/>
  <c r="U1202" i="13"/>
  <c r="S1202" i="13"/>
  <c r="Q1202" i="13"/>
  <c r="O1202" i="13"/>
  <c r="M1202" i="13"/>
  <c r="K1202" i="13"/>
  <c r="I1202" i="13"/>
  <c r="G1202" i="13"/>
  <c r="AB1199" i="13"/>
  <c r="AA1199" i="13"/>
  <c r="Z1199" i="13"/>
  <c r="Y1199" i="13"/>
  <c r="X1199" i="13"/>
  <c r="W1199" i="13"/>
  <c r="V1199" i="13"/>
  <c r="U1199" i="13"/>
  <c r="T1199" i="13"/>
  <c r="S1199" i="13"/>
  <c r="R1199" i="13"/>
  <c r="Q1199" i="13"/>
  <c r="P1199" i="13"/>
  <c r="O1199" i="13"/>
  <c r="N1199" i="13"/>
  <c r="M1199" i="13"/>
  <c r="L1199" i="13"/>
  <c r="K1199" i="13"/>
  <c r="J1199" i="13"/>
  <c r="I1199" i="13"/>
  <c r="H1199" i="13"/>
  <c r="G1199" i="13"/>
  <c r="F1199" i="13"/>
  <c r="AD1198" i="13"/>
  <c r="AC1198" i="13"/>
  <c r="AB1198" i="13"/>
  <c r="AA1198" i="13"/>
  <c r="Z1198" i="13"/>
  <c r="Y1198" i="13"/>
  <c r="X1198" i="13"/>
  <c r="W1198" i="13"/>
  <c r="V1198" i="13"/>
  <c r="U1198" i="13"/>
  <c r="U1197" i="13" s="1"/>
  <c r="T1198" i="13"/>
  <c r="S1198" i="13"/>
  <c r="R1198" i="13"/>
  <c r="Q1198" i="13"/>
  <c r="P1198" i="13"/>
  <c r="O1198" i="13"/>
  <c r="N1198" i="13"/>
  <c r="M1198" i="13"/>
  <c r="L1198" i="13"/>
  <c r="K1198" i="13"/>
  <c r="J1198" i="13"/>
  <c r="I1198" i="13"/>
  <c r="H1198" i="13"/>
  <c r="G1198" i="13"/>
  <c r="F1198" i="13"/>
  <c r="E1198" i="13"/>
  <c r="Y1191" i="13"/>
  <c r="U1191" i="13"/>
  <c r="Q1191" i="13"/>
  <c r="M1191" i="13"/>
  <c r="I1191" i="13"/>
  <c r="E1191" i="13"/>
  <c r="X1190" i="13"/>
  <c r="P1190" i="13"/>
  <c r="H1190" i="13"/>
  <c r="X1189" i="13"/>
  <c r="P1189" i="13"/>
  <c r="H1189" i="13"/>
  <c r="AD1187" i="13"/>
  <c r="AC1187" i="13"/>
  <c r="X1184" i="13"/>
  <c r="P1184" i="13"/>
  <c r="H1184" i="13"/>
  <c r="AD1182" i="13"/>
  <c r="AC1182" i="13"/>
  <c r="M1197" i="13" l="1"/>
  <c r="E1197" i="13"/>
  <c r="F1189" i="13"/>
  <c r="J1189" i="13"/>
  <c r="N1189" i="13"/>
  <c r="R1189" i="13"/>
  <c r="V1189" i="13"/>
  <c r="Z1189" i="13"/>
  <c r="L1184" i="13"/>
  <c r="T1184" i="13"/>
  <c r="AB1184" i="13"/>
  <c r="F1184" i="13"/>
  <c r="J1184" i="13"/>
  <c r="N1184" i="13"/>
  <c r="R1184" i="13"/>
  <c r="V1184" i="13"/>
  <c r="Z1184" i="13"/>
  <c r="E1200" i="13"/>
  <c r="G1197" i="13"/>
  <c r="I1197" i="13"/>
  <c r="K1197" i="13"/>
  <c r="O1197" i="13"/>
  <c r="Q1197" i="13"/>
  <c r="S1197" i="13"/>
  <c r="W1197" i="13"/>
  <c r="Y1197" i="13"/>
  <c r="AA1197" i="13"/>
  <c r="H1197" i="13"/>
  <c r="J1197" i="13"/>
  <c r="L1197" i="13"/>
  <c r="N1197" i="13"/>
  <c r="P1197" i="13"/>
  <c r="R1197" i="13"/>
  <c r="T1197" i="13"/>
  <c r="V1197" i="13"/>
  <c r="X1197" i="13"/>
  <c r="Z1197" i="13"/>
  <c r="AB1197" i="13"/>
  <c r="I1184" i="13"/>
  <c r="M1184" i="13"/>
  <c r="Q1184" i="13"/>
  <c r="U1184" i="13"/>
  <c r="Y1184" i="13"/>
  <c r="G1189" i="13"/>
  <c r="I1189" i="13"/>
  <c r="K1189" i="13"/>
  <c r="M1189" i="13"/>
  <c r="O1189" i="13"/>
  <c r="Q1189" i="13"/>
  <c r="S1189" i="13"/>
  <c r="U1189" i="13"/>
  <c r="W1189" i="13"/>
  <c r="Y1189" i="13"/>
  <c r="AA1189" i="13"/>
  <c r="F1197" i="13"/>
  <c r="E1184" i="13"/>
  <c r="E1189" i="13"/>
  <c r="G1184" i="13"/>
  <c r="K1184" i="13"/>
  <c r="O1184" i="13"/>
  <c r="S1184" i="13"/>
  <c r="W1184" i="13"/>
  <c r="AA1184" i="13"/>
  <c r="E1192" i="13"/>
  <c r="I1192" i="13"/>
  <c r="M1192" i="13"/>
  <c r="Q1192" i="13"/>
  <c r="U1192" i="13"/>
  <c r="Y1192" i="13"/>
  <c r="AB513" i="12"/>
  <c r="AB515" i="12" s="1"/>
  <c r="X513" i="12"/>
  <c r="X515" i="12" s="1"/>
  <c r="T513" i="12"/>
  <c r="T515" i="12" s="1"/>
  <c r="P513" i="12"/>
  <c r="P515" i="12" s="1"/>
  <c r="L513" i="12"/>
  <c r="L515" i="12" s="1"/>
  <c r="H513" i="12"/>
  <c r="H515" i="12" s="1"/>
  <c r="AB512" i="12"/>
  <c r="AB514" i="12" s="1"/>
  <c r="X512" i="12"/>
  <c r="X514" i="12" s="1"/>
  <c r="T512" i="12"/>
  <c r="T514" i="12" s="1"/>
  <c r="W513" i="12"/>
  <c r="W515" i="12" s="1"/>
  <c r="O513" i="12"/>
  <c r="O515" i="12" s="1"/>
  <c r="G513" i="12"/>
  <c r="G515" i="12" s="1"/>
  <c r="W512" i="12"/>
  <c r="W514" i="12" s="1"/>
  <c r="O512" i="12"/>
  <c r="O514" i="12" s="1"/>
  <c r="G512" i="12"/>
  <c r="G514" i="12" s="1"/>
  <c r="R512" i="12"/>
  <c r="R514" i="12" s="1"/>
  <c r="P512" i="12"/>
  <c r="P514" i="12" s="1"/>
  <c r="N512" i="12"/>
  <c r="N514" i="12" s="1"/>
  <c r="L512" i="12"/>
  <c r="L514" i="12" s="1"/>
  <c r="J512" i="12"/>
  <c r="J514" i="12" s="1"/>
  <c r="H512" i="12"/>
  <c r="H514" i="12" s="1"/>
  <c r="F512" i="12"/>
  <c r="F514" i="12" s="1"/>
  <c r="U510" i="12"/>
  <c r="M510" i="12"/>
  <c r="Y513" i="12"/>
  <c r="Y515" i="12" s="1"/>
  <c r="Q513" i="12"/>
  <c r="Q515" i="12" s="1"/>
  <c r="I513" i="12"/>
  <c r="I515" i="12" s="1"/>
  <c r="Y512" i="12"/>
  <c r="Y514" i="12" s="1"/>
  <c r="I512" i="12"/>
  <c r="I514" i="12" s="1"/>
  <c r="Z513" i="12"/>
  <c r="Z515" i="12" s="1"/>
  <c r="V513" i="12"/>
  <c r="V515" i="12" s="1"/>
  <c r="R513" i="12"/>
  <c r="R515" i="12" s="1"/>
  <c r="N513" i="12"/>
  <c r="N515" i="12" s="1"/>
  <c r="J513" i="12"/>
  <c r="J515" i="12" s="1"/>
  <c r="F513" i="12"/>
  <c r="F515" i="12" s="1"/>
  <c r="Z512" i="12"/>
  <c r="Z514" i="12" s="1"/>
  <c r="V512" i="12"/>
  <c r="V514" i="12" s="1"/>
  <c r="AA513" i="12"/>
  <c r="AA515" i="12" s="1"/>
  <c r="S513" i="12"/>
  <c r="S515" i="12" s="1"/>
  <c r="K513" i="12"/>
  <c r="K515" i="12" s="1"/>
  <c r="AA512" i="12"/>
  <c r="AA514" i="12" s="1"/>
  <c r="S512" i="12"/>
  <c r="S514" i="12" s="1"/>
  <c r="K512" i="12"/>
  <c r="K514" i="12" s="1"/>
  <c r="Q510" i="12"/>
  <c r="U513" i="12"/>
  <c r="U515" i="12" s="1"/>
  <c r="M513" i="12"/>
  <c r="M515" i="12" s="1"/>
  <c r="E513" i="12"/>
  <c r="E515" i="12" s="1"/>
  <c r="G1200" i="13"/>
  <c r="K1200" i="13"/>
  <c r="O1200" i="13"/>
  <c r="S1200" i="13"/>
  <c r="W1200" i="13"/>
  <c r="F1200" i="13"/>
  <c r="H1200" i="13"/>
  <c r="J1200" i="13"/>
  <c r="L1200" i="13"/>
  <c r="N1200" i="13"/>
  <c r="P1200" i="13"/>
  <c r="R1200" i="13"/>
  <c r="T1200" i="13"/>
  <c r="V1200" i="13"/>
  <c r="X1200" i="13"/>
  <c r="Z1200" i="13"/>
  <c r="AB1200" i="13"/>
  <c r="F1205" i="13"/>
  <c r="H1205" i="13"/>
  <c r="J1205" i="13"/>
  <c r="L1205" i="13"/>
  <c r="N1205" i="13"/>
  <c r="P1205" i="13"/>
  <c r="R1205" i="13"/>
  <c r="T1205" i="13"/>
  <c r="V1205" i="13"/>
  <c r="X1205" i="13"/>
  <c r="Z1205" i="13"/>
  <c r="AB1205" i="13"/>
  <c r="F1210" i="13"/>
  <c r="H1210" i="13"/>
  <c r="J1210" i="13"/>
  <c r="L1210" i="13"/>
  <c r="N1210" i="13"/>
  <c r="P1210" i="13"/>
  <c r="R1210" i="13"/>
  <c r="T1210" i="13"/>
  <c r="V1210" i="13"/>
  <c r="X1210" i="13"/>
  <c r="Z1210" i="13"/>
  <c r="AB1210" i="13"/>
  <c r="F1215" i="13"/>
  <c r="H1215" i="13"/>
  <c r="J1215" i="13"/>
  <c r="L1215" i="13"/>
  <c r="N1215" i="13"/>
  <c r="P1215" i="13"/>
  <c r="R1215" i="13"/>
  <c r="T1215" i="13"/>
  <c r="V1215" i="13"/>
  <c r="X1215" i="13"/>
  <c r="Z1215" i="13"/>
  <c r="AB1215" i="13"/>
  <c r="F1220" i="13"/>
  <c r="H1220" i="13"/>
  <c r="J1220" i="13"/>
  <c r="L1220" i="13"/>
  <c r="N1220" i="13"/>
  <c r="P1220" i="13"/>
  <c r="R1220" i="13"/>
  <c r="T1220" i="13"/>
  <c r="V1220" i="13"/>
  <c r="X1220" i="13"/>
  <c r="I1200" i="13"/>
  <c r="M1200" i="13"/>
  <c r="Q1200" i="13"/>
  <c r="U1200" i="13"/>
  <c r="Y1200" i="13"/>
  <c r="AA1200" i="13"/>
  <c r="E1205" i="13"/>
  <c r="G1205" i="13"/>
  <c r="I1205" i="13"/>
  <c r="K1205" i="13"/>
  <c r="M1205" i="13"/>
  <c r="O1205" i="13"/>
  <c r="Q1205" i="13"/>
  <c r="S1205" i="13"/>
  <c r="U1205" i="13"/>
  <c r="W1205" i="13"/>
  <c r="Y1205" i="13"/>
  <c r="AA1205" i="13"/>
  <c r="E1210" i="13"/>
  <c r="G1210" i="13"/>
  <c r="I1210" i="13"/>
  <c r="K1210" i="13"/>
  <c r="M1210" i="13"/>
  <c r="O1210" i="13"/>
  <c r="Q1210" i="13"/>
  <c r="S1210" i="13"/>
  <c r="U1210" i="13"/>
  <c r="W1210" i="13"/>
  <c r="Y1210" i="13"/>
  <c r="AA1210" i="13"/>
  <c r="E1215" i="13"/>
  <c r="G1215" i="13"/>
  <c r="I1215" i="13"/>
  <c r="K1215" i="13"/>
  <c r="M1215" i="13"/>
  <c r="O1215" i="13"/>
  <c r="Q1215" i="13"/>
  <c r="S1215" i="13"/>
  <c r="U1215" i="13"/>
  <c r="W1215" i="13"/>
  <c r="Y1215" i="13"/>
  <c r="AA1215" i="13"/>
  <c r="E1220" i="13"/>
  <c r="G1220" i="13"/>
  <c r="I1220" i="13"/>
  <c r="K1220" i="13"/>
  <c r="M1220" i="13"/>
  <c r="O1220" i="13"/>
  <c r="Q1220" i="13"/>
  <c r="S1220" i="13"/>
  <c r="U1220" i="13"/>
  <c r="W1220" i="13"/>
  <c r="Y1220" i="13"/>
  <c r="AA1220" i="13"/>
  <c r="E1225" i="13"/>
  <c r="G1225" i="13"/>
  <c r="I1225" i="13"/>
  <c r="K1225" i="13"/>
  <c r="M1225" i="13"/>
  <c r="O1225" i="13"/>
  <c r="Q1225" i="13"/>
  <c r="S1225" i="13"/>
  <c r="U1225" i="13"/>
  <c r="W1225" i="13"/>
  <c r="Y1225" i="13"/>
  <c r="AA1225" i="13"/>
  <c r="Z1220" i="13"/>
  <c r="F1225" i="13"/>
  <c r="H1225" i="13"/>
  <c r="J1225" i="13"/>
  <c r="L1225" i="13"/>
  <c r="N1225" i="13"/>
  <c r="P1225" i="13"/>
  <c r="R1225" i="13"/>
  <c r="T1225" i="13"/>
  <c r="V1225" i="13"/>
  <c r="X1225" i="13"/>
  <c r="Z1225" i="13"/>
  <c r="AB1225" i="13"/>
  <c r="F1230" i="13"/>
  <c r="H1230" i="13"/>
  <c r="J1230" i="13"/>
  <c r="L1230" i="13"/>
  <c r="N1230" i="13"/>
  <c r="P1230" i="13"/>
  <c r="R1230" i="13"/>
  <c r="T1230" i="13"/>
  <c r="V1230" i="13"/>
  <c r="X1230" i="13"/>
  <c r="Z1230" i="13"/>
  <c r="AB1230" i="13"/>
  <c r="F1235" i="13"/>
  <c r="H1235" i="13"/>
  <c r="J1235" i="13"/>
  <c r="L1235" i="13"/>
  <c r="N1235" i="13"/>
  <c r="P1235" i="13"/>
  <c r="R1235" i="13"/>
  <c r="T1235" i="13"/>
  <c r="V1235" i="13"/>
  <c r="X1235" i="13"/>
  <c r="Z1235" i="13"/>
  <c r="AB1235" i="13"/>
  <c r="F1240" i="13"/>
  <c r="H1240" i="13"/>
  <c r="J1240" i="13"/>
  <c r="L1240" i="13"/>
  <c r="N1240" i="13"/>
  <c r="P1240" i="13"/>
  <c r="R1240" i="13"/>
  <c r="T1240" i="13"/>
  <c r="V1240" i="13"/>
  <c r="X1240" i="13"/>
  <c r="Z1240" i="13"/>
  <c r="AB1240" i="13"/>
  <c r="F1245" i="13"/>
  <c r="H1245" i="13"/>
  <c r="J1245" i="13"/>
  <c r="L1245" i="13"/>
  <c r="N1245" i="13"/>
  <c r="P1245" i="13"/>
  <c r="R1245" i="13"/>
  <c r="T1245" i="13"/>
  <c r="V1245" i="13"/>
  <c r="X1245" i="13"/>
  <c r="Z1245" i="13"/>
  <c r="AB1245" i="13"/>
  <c r="F1250" i="13"/>
  <c r="H1250" i="13"/>
  <c r="J1250" i="13"/>
  <c r="L1250" i="13"/>
  <c r="N1250" i="13"/>
  <c r="P1250" i="13"/>
  <c r="R1250" i="13"/>
  <c r="T1250" i="13"/>
  <c r="V1250" i="13"/>
  <c r="X1250" i="13"/>
  <c r="Z1250" i="13"/>
  <c r="AB1250" i="13"/>
  <c r="F1255" i="13"/>
  <c r="H1255" i="13"/>
  <c r="J1255" i="13"/>
  <c r="L1255" i="13"/>
  <c r="N1255" i="13"/>
  <c r="P1255" i="13"/>
  <c r="R1255" i="13"/>
  <c r="T1255" i="13"/>
  <c r="V1255" i="13"/>
  <c r="X1255" i="13"/>
  <c r="Z1255" i="13"/>
  <c r="AB1255" i="13"/>
  <c r="E1230" i="13"/>
  <c r="G1230" i="13"/>
  <c r="I1230" i="13"/>
  <c r="K1230" i="13"/>
  <c r="M1230" i="13"/>
  <c r="O1230" i="13"/>
  <c r="Q1230" i="13"/>
  <c r="S1230" i="13"/>
  <c r="U1230" i="13"/>
  <c r="W1230" i="13"/>
  <c r="Y1230" i="13"/>
  <c r="AA1230" i="13"/>
  <c r="E1235" i="13"/>
  <c r="G1235" i="13"/>
  <c r="I1235" i="13"/>
  <c r="K1235" i="13"/>
  <c r="M1235" i="13"/>
  <c r="O1235" i="13"/>
  <c r="Q1235" i="13"/>
  <c r="S1235" i="13"/>
  <c r="U1235" i="13"/>
  <c r="W1235" i="13"/>
  <c r="Y1235" i="13"/>
  <c r="AA1235" i="13"/>
  <c r="E1240" i="13"/>
  <c r="G1240" i="13"/>
  <c r="I1240" i="13"/>
  <c r="K1240" i="13"/>
  <c r="M1240" i="13"/>
  <c r="O1240" i="13"/>
  <c r="Q1240" i="13"/>
  <c r="S1240" i="13"/>
  <c r="U1240" i="13"/>
  <c r="W1240" i="13"/>
  <c r="Y1240" i="13"/>
  <c r="AA1240" i="13"/>
  <c r="E1245" i="13"/>
  <c r="G1245" i="13"/>
  <c r="I1245" i="13"/>
  <c r="K1245" i="13"/>
  <c r="M1245" i="13"/>
  <c r="O1245" i="13"/>
  <c r="Q1245" i="13"/>
  <c r="S1245" i="13"/>
  <c r="U1245" i="13"/>
  <c r="W1245" i="13"/>
  <c r="Y1245" i="13"/>
  <c r="AA1245" i="13"/>
  <c r="E1250" i="13"/>
  <c r="G1250" i="13"/>
  <c r="I1250" i="13"/>
  <c r="K1250" i="13"/>
  <c r="M1250" i="13"/>
  <c r="O1250" i="13"/>
  <c r="Q1250" i="13"/>
  <c r="S1250" i="13"/>
  <c r="U1250" i="13"/>
  <c r="W1250" i="13"/>
  <c r="Y1250" i="13"/>
  <c r="AA1250" i="13"/>
  <c r="E1255" i="13"/>
  <c r="G1255" i="13"/>
  <c r="I1255" i="13"/>
  <c r="K1255" i="13"/>
  <c r="M1255" i="13"/>
  <c r="O1255" i="13"/>
  <c r="Q1255" i="13"/>
  <c r="S1255" i="13"/>
  <c r="U1255" i="13"/>
  <c r="W1255" i="13"/>
  <c r="Y1255" i="13"/>
  <c r="AA1255" i="13"/>
  <c r="G1192" i="13"/>
  <c r="K1192" i="13"/>
  <c r="O1192" i="13"/>
  <c r="S1192" i="13"/>
  <c r="W1192" i="13"/>
  <c r="AA1192" i="13"/>
  <c r="F1192" i="13"/>
  <c r="H1192" i="13"/>
  <c r="J1192" i="13"/>
  <c r="L1192" i="13"/>
  <c r="N1192" i="13"/>
  <c r="P1192" i="13"/>
  <c r="R1192" i="13"/>
  <c r="T1192" i="13"/>
  <c r="V1192" i="13"/>
  <c r="X1192" i="13"/>
  <c r="Z1192" i="13"/>
  <c r="AB1220" i="13"/>
  <c r="E493" i="13" l="1"/>
  <c r="E492" i="13"/>
  <c r="F494" i="13" l="1"/>
  <c r="F496" i="13" s="1"/>
  <c r="J494" i="13"/>
  <c r="J496" i="13" s="1"/>
  <c r="N494" i="13"/>
  <c r="N496" i="13" s="1"/>
  <c r="R494" i="13"/>
  <c r="R496" i="13" s="1"/>
  <c r="V494" i="13"/>
  <c r="V496" i="13" s="1"/>
  <c r="Z494" i="13"/>
  <c r="Z496" i="13" s="1"/>
  <c r="H494" i="13"/>
  <c r="H496" i="13" s="1"/>
  <c r="P494" i="13"/>
  <c r="P496" i="13" s="1"/>
  <c r="X494" i="13"/>
  <c r="X496" i="13" s="1"/>
  <c r="H495" i="13"/>
  <c r="H497" i="13" s="1"/>
  <c r="T495" i="13"/>
  <c r="T497" i="13" s="1"/>
  <c r="X495" i="13"/>
  <c r="X497" i="13" s="1"/>
  <c r="AB494" i="13" l="1"/>
  <c r="AB496" i="13" s="1"/>
  <c r="T494" i="13"/>
  <c r="T496" i="13" s="1"/>
  <c r="L494" i="13"/>
  <c r="L496" i="13" s="1"/>
  <c r="V495" i="13"/>
  <c r="V497" i="13" s="1"/>
  <c r="N495" i="13"/>
  <c r="N497" i="13" s="1"/>
  <c r="F495" i="13"/>
  <c r="F497" i="13" s="1"/>
  <c r="Y494" i="13"/>
  <c r="Y496" i="13" s="1"/>
  <c r="U494" i="13"/>
  <c r="U496" i="13" s="1"/>
  <c r="Q494" i="13"/>
  <c r="Q496" i="13" s="1"/>
  <c r="M494" i="13"/>
  <c r="M496" i="13" s="1"/>
  <c r="I494" i="13"/>
  <c r="I496" i="13" s="1"/>
  <c r="E494" i="13"/>
  <c r="E496" i="13" s="1"/>
  <c r="AB495" i="13"/>
  <c r="AB497" i="13" s="1"/>
  <c r="L495" i="13"/>
  <c r="L497" i="13" s="1"/>
  <c r="P495" i="13"/>
  <c r="P497" i="13" s="1"/>
  <c r="Z495" i="13"/>
  <c r="Z497" i="13" s="1"/>
  <c r="R495" i="13"/>
  <c r="R497" i="13" s="1"/>
  <c r="J495" i="13"/>
  <c r="J497" i="13" s="1"/>
  <c r="AA494" i="13"/>
  <c r="AA496" i="13" s="1"/>
  <c r="W494" i="13"/>
  <c r="W496" i="13" s="1"/>
  <c r="S494" i="13"/>
  <c r="S496" i="13" s="1"/>
  <c r="O494" i="13"/>
  <c r="O496" i="13" s="1"/>
  <c r="K494" i="13"/>
  <c r="K496" i="13" s="1"/>
  <c r="G494" i="13"/>
  <c r="G496" i="13" s="1"/>
  <c r="AA495" i="13"/>
  <c r="AA497" i="13" s="1"/>
  <c r="Y495" i="13"/>
  <c r="Y497" i="13" s="1"/>
  <c r="W495" i="13"/>
  <c r="W497" i="13" s="1"/>
  <c r="U495" i="13"/>
  <c r="U497" i="13" s="1"/>
  <c r="S495" i="13"/>
  <c r="S497" i="13" s="1"/>
  <c r="Q495" i="13"/>
  <c r="Q497" i="13" s="1"/>
  <c r="O495" i="13"/>
  <c r="O497" i="13" s="1"/>
  <c r="M495" i="13"/>
  <c r="M497" i="13" s="1"/>
  <c r="K495" i="13"/>
  <c r="K497" i="13" s="1"/>
  <c r="I495" i="13"/>
  <c r="I497" i="13" s="1"/>
  <c r="G495" i="13"/>
  <c r="G497" i="13" s="1"/>
  <c r="E495" i="13"/>
  <c r="E497" i="13" s="1"/>
  <c r="AB397" i="13" l="1"/>
  <c r="Z397" i="13"/>
  <c r="X397" i="13"/>
  <c r="V397" i="13"/>
  <c r="T397" i="13"/>
  <c r="R397" i="13"/>
  <c r="P397" i="13"/>
  <c r="N397" i="13"/>
  <c r="L397" i="13"/>
  <c r="AB399" i="13"/>
  <c r="AB401" i="13" s="1"/>
  <c r="F398" i="13" l="1"/>
  <c r="F400" i="13" s="1"/>
  <c r="G396" i="13"/>
  <c r="I396" i="13"/>
  <c r="K396" i="13"/>
  <c r="O396" i="13"/>
  <c r="Q396" i="13"/>
  <c r="S396" i="13"/>
  <c r="W396" i="13"/>
  <c r="Y396" i="13"/>
  <c r="AA396" i="13"/>
  <c r="E398" i="13"/>
  <c r="E400" i="13" s="1"/>
  <c r="S398" i="13"/>
  <c r="S400" i="13" s="1"/>
  <c r="F396" i="13"/>
  <c r="H396" i="13"/>
  <c r="J396" i="13"/>
  <c r="L396" i="13"/>
  <c r="N396" i="13"/>
  <c r="P396" i="13"/>
  <c r="R396" i="13"/>
  <c r="T396" i="13"/>
  <c r="V396" i="13"/>
  <c r="X396" i="13"/>
  <c r="Z396" i="13"/>
  <c r="AB396" i="13"/>
  <c r="M398" i="13"/>
  <c r="M400" i="13" s="1"/>
  <c r="F397" i="13"/>
  <c r="F399" i="13"/>
  <c r="F401" i="13" s="1"/>
  <c r="E396" i="13"/>
  <c r="M396" i="13"/>
  <c r="U396" i="13"/>
  <c r="H397" i="13"/>
  <c r="H399" i="13"/>
  <c r="H401" i="13" s="1"/>
  <c r="J397" i="13"/>
  <c r="J399" i="13"/>
  <c r="J401" i="13" s="1"/>
  <c r="E397" i="13"/>
  <c r="G399" i="13"/>
  <c r="G401" i="13" s="1"/>
  <c r="I397" i="13"/>
  <c r="K397" i="13"/>
  <c r="M397" i="13"/>
  <c r="O397" i="13"/>
  <c r="Q397" i="13"/>
  <c r="S397" i="13"/>
  <c r="U397" i="13"/>
  <c r="W397" i="13"/>
  <c r="Y397" i="13"/>
  <c r="AA397" i="13"/>
  <c r="L399" i="13"/>
  <c r="L401" i="13" s="1"/>
  <c r="N399" i="13"/>
  <c r="N401" i="13" s="1"/>
  <c r="P399" i="13"/>
  <c r="P401" i="13" s="1"/>
  <c r="R399" i="13"/>
  <c r="R401" i="13" s="1"/>
  <c r="T399" i="13"/>
  <c r="T401" i="13" s="1"/>
  <c r="V399" i="13"/>
  <c r="V401" i="13" s="1"/>
  <c r="X399" i="13"/>
  <c r="X401" i="13" s="1"/>
  <c r="Z399" i="13"/>
  <c r="Z401" i="13" s="1"/>
  <c r="G221" i="13"/>
  <c r="K221" i="13"/>
  <c r="O221" i="13"/>
  <c r="S221" i="13"/>
  <c r="W221" i="13"/>
  <c r="W223" i="13" s="1"/>
  <c r="AA221" i="13"/>
  <c r="H220" i="13"/>
  <c r="L220" i="13"/>
  <c r="P220" i="13"/>
  <c r="R220" i="13"/>
  <c r="R222" i="13" s="1"/>
  <c r="T220" i="13"/>
  <c r="X220" i="13"/>
  <c r="Z220" i="13"/>
  <c r="AB220" i="13"/>
  <c r="F221" i="13"/>
  <c r="H221" i="13"/>
  <c r="H223" i="13" s="1"/>
  <c r="J221" i="13"/>
  <c r="L221" i="13"/>
  <c r="L223" i="13" s="1"/>
  <c r="N221" i="13"/>
  <c r="P221" i="13"/>
  <c r="P223" i="13" s="1"/>
  <c r="R221" i="13"/>
  <c r="T221" i="13"/>
  <c r="T223" i="13" s="1"/>
  <c r="V221" i="13"/>
  <c r="X221" i="13"/>
  <c r="X223" i="13" s="1"/>
  <c r="Z221" i="13"/>
  <c r="AB221" i="13"/>
  <c r="F220" i="13"/>
  <c r="J220" i="13"/>
  <c r="N220" i="13"/>
  <c r="V220" i="13"/>
  <c r="E220" i="13"/>
  <c r="G220" i="13"/>
  <c r="I220" i="13"/>
  <c r="K220" i="13"/>
  <c r="M220" i="13"/>
  <c r="O220" i="13"/>
  <c r="Q220" i="13"/>
  <c r="S220" i="13"/>
  <c r="U220" i="13"/>
  <c r="W220" i="13"/>
  <c r="Y220" i="13"/>
  <c r="AA220" i="13"/>
  <c r="E221" i="13"/>
  <c r="E219" i="13"/>
  <c r="I221" i="13"/>
  <c r="M221" i="13"/>
  <c r="Q221" i="13"/>
  <c r="U221" i="13"/>
  <c r="Y221" i="13"/>
  <c r="Z223" i="13" l="1"/>
  <c r="Y398" i="13"/>
  <c r="Y400" i="13" s="1"/>
  <c r="U398" i="13"/>
  <c r="U400" i="13" s="1"/>
  <c r="Q398" i="13"/>
  <c r="Q400" i="13" s="1"/>
  <c r="I398" i="13"/>
  <c r="I400" i="13" s="1"/>
  <c r="AA398" i="13"/>
  <c r="AA400" i="13" s="1"/>
  <c r="K398" i="13"/>
  <c r="K400" i="13" s="1"/>
  <c r="G398" i="13"/>
  <c r="G400" i="13" s="1"/>
  <c r="E399" i="13"/>
  <c r="E401" i="13" s="1"/>
  <c r="W398" i="13"/>
  <c r="W400" i="13" s="1"/>
  <c r="O398" i="13"/>
  <c r="O400" i="13" s="1"/>
  <c r="G397" i="13"/>
  <c r="AA399" i="13"/>
  <c r="AA401" i="13" s="1"/>
  <c r="W399" i="13"/>
  <c r="W401" i="13" s="1"/>
  <c r="S399" i="13"/>
  <c r="S401" i="13" s="1"/>
  <c r="O399" i="13"/>
  <c r="O401" i="13" s="1"/>
  <c r="K399" i="13"/>
  <c r="K401" i="13" s="1"/>
  <c r="AB398" i="13"/>
  <c r="AB400" i="13" s="1"/>
  <c r="X398" i="13"/>
  <c r="X400" i="13" s="1"/>
  <c r="R398" i="13"/>
  <c r="R400" i="13" s="1"/>
  <c r="N398" i="13"/>
  <c r="N400" i="13" s="1"/>
  <c r="J398" i="13"/>
  <c r="J400" i="13" s="1"/>
  <c r="I399" i="13"/>
  <c r="I401" i="13" s="1"/>
  <c r="T398" i="13"/>
  <c r="T400" i="13" s="1"/>
  <c r="Y399" i="13"/>
  <c r="Y401" i="13" s="1"/>
  <c r="U399" i="13"/>
  <c r="U401" i="13" s="1"/>
  <c r="Q399" i="13"/>
  <c r="Q401" i="13" s="1"/>
  <c r="M399" i="13"/>
  <c r="M401" i="13" s="1"/>
  <c r="Z398" i="13"/>
  <c r="Z400" i="13" s="1"/>
  <c r="V398" i="13"/>
  <c r="V400" i="13" s="1"/>
  <c r="P398" i="13"/>
  <c r="P400" i="13" s="1"/>
  <c r="L398" i="13"/>
  <c r="L400" i="13" s="1"/>
  <c r="H398" i="13"/>
  <c r="H400" i="13" s="1"/>
  <c r="I223" i="13"/>
  <c r="E223" i="13"/>
  <c r="AA222" i="13"/>
  <c r="W222" i="13"/>
  <c r="S222" i="13"/>
  <c r="O222" i="13"/>
  <c r="K222" i="13"/>
  <c r="G222" i="13"/>
  <c r="AB223" i="13"/>
  <c r="V223" i="13"/>
  <c r="R223" i="13"/>
  <c r="N223" i="13"/>
  <c r="J223" i="13"/>
  <c r="F223" i="13"/>
  <c r="AB222" i="13"/>
  <c r="Z222" i="13"/>
  <c r="X222" i="13"/>
  <c r="T222" i="13"/>
  <c r="P222" i="13"/>
  <c r="L222" i="13"/>
  <c r="H222" i="13"/>
  <c r="AA223" i="13"/>
  <c r="Y223" i="13"/>
  <c r="U223" i="13"/>
  <c r="S223" i="13"/>
  <c r="Q223" i="13"/>
  <c r="O223" i="13"/>
  <c r="M223" i="13"/>
  <c r="K223" i="13"/>
  <c r="G223" i="13"/>
  <c r="Y222" i="13"/>
  <c r="U222" i="13"/>
  <c r="Q222" i="13"/>
  <c r="M222" i="13"/>
  <c r="I222" i="13"/>
  <c r="E222" i="13"/>
  <c r="V222" i="13"/>
  <c r="N222" i="13"/>
  <c r="J222" i="13"/>
  <c r="F222" i="13"/>
  <c r="E1301" i="12" l="1"/>
  <c r="E1306" i="12"/>
  <c r="E1311" i="12"/>
  <c r="E1316" i="12"/>
  <c r="E1321" i="12" l="1"/>
  <c r="AB1262" i="12"/>
  <c r="AA1262" i="12"/>
  <c r="Z1262" i="12"/>
  <c r="Y1262" i="12"/>
  <c r="X1262" i="12"/>
  <c r="W1262" i="12"/>
  <c r="V1262" i="12"/>
  <c r="U1262" i="12"/>
  <c r="T1262" i="12"/>
  <c r="S1262" i="12"/>
  <c r="R1262" i="12"/>
  <c r="Q1262" i="12"/>
  <c r="P1262" i="12"/>
  <c r="O1262" i="12"/>
  <c r="N1262" i="12"/>
  <c r="M1262" i="12"/>
  <c r="L1262" i="12"/>
  <c r="K1262" i="12"/>
  <c r="J1262" i="12"/>
  <c r="I1262" i="12"/>
  <c r="H1262" i="12"/>
  <c r="G1262" i="12"/>
  <c r="F1262" i="12"/>
  <c r="E1262" i="12"/>
  <c r="AB1259" i="12"/>
  <c r="AA1259" i="12"/>
  <c r="Z1259" i="12"/>
  <c r="Y1259" i="12"/>
  <c r="X1259" i="12"/>
  <c r="W1259" i="12"/>
  <c r="V1259" i="12"/>
  <c r="U1259" i="12"/>
  <c r="T1259" i="12"/>
  <c r="S1259" i="12"/>
  <c r="R1259" i="12"/>
  <c r="Q1259" i="12"/>
  <c r="P1259" i="12"/>
  <c r="O1259" i="12"/>
  <c r="N1259" i="12"/>
  <c r="M1259" i="12"/>
  <c r="L1259" i="12"/>
  <c r="K1259" i="12"/>
  <c r="J1259" i="12"/>
  <c r="I1259" i="12"/>
  <c r="H1259" i="12"/>
  <c r="G1259" i="12"/>
  <c r="F1259" i="12"/>
  <c r="AB1257" i="12"/>
  <c r="AA1257" i="12"/>
  <c r="Z1257" i="12"/>
  <c r="Y1257" i="12"/>
  <c r="X1257" i="12"/>
  <c r="W1257" i="12"/>
  <c r="V1257" i="12"/>
  <c r="U1257" i="12"/>
  <c r="T1257" i="12"/>
  <c r="S1257" i="12"/>
  <c r="R1257" i="12"/>
  <c r="Q1257" i="12"/>
  <c r="P1257" i="12"/>
  <c r="O1257" i="12"/>
  <c r="N1257" i="12"/>
  <c r="M1257" i="12"/>
  <c r="L1257" i="12"/>
  <c r="K1257" i="12"/>
  <c r="J1257" i="12"/>
  <c r="I1257" i="12"/>
  <c r="H1257" i="12"/>
  <c r="G1257" i="12"/>
  <c r="F1257" i="12"/>
  <c r="E1257" i="12"/>
  <c r="AB1254" i="12"/>
  <c r="AA1254" i="12"/>
  <c r="Z1254" i="12"/>
  <c r="Y1254" i="12"/>
  <c r="X1254" i="12"/>
  <c r="W1254" i="12"/>
  <c r="V1254" i="12"/>
  <c r="U1254" i="12"/>
  <c r="T1254" i="12"/>
  <c r="S1254" i="12"/>
  <c r="R1254" i="12"/>
  <c r="Q1254" i="12"/>
  <c r="P1254" i="12"/>
  <c r="O1254" i="12"/>
  <c r="N1254" i="12"/>
  <c r="M1254" i="12"/>
  <c r="L1254" i="12"/>
  <c r="K1254" i="12"/>
  <c r="J1254" i="12"/>
  <c r="I1254" i="12"/>
  <c r="H1254" i="12"/>
  <c r="G1254" i="12"/>
  <c r="F1254" i="12"/>
  <c r="E1254" i="12"/>
  <c r="AB1252" i="12"/>
  <c r="AA1252" i="12"/>
  <c r="Z1252" i="12"/>
  <c r="Y1252" i="12"/>
  <c r="X1252" i="12"/>
  <c r="W1252" i="12"/>
  <c r="V1252" i="12"/>
  <c r="U1252" i="12"/>
  <c r="T1252" i="12"/>
  <c r="S1252" i="12"/>
  <c r="R1252" i="12"/>
  <c r="Q1252" i="12"/>
  <c r="P1252" i="12"/>
  <c r="O1252" i="12"/>
  <c r="N1252" i="12"/>
  <c r="M1252" i="12"/>
  <c r="L1252" i="12"/>
  <c r="K1252" i="12"/>
  <c r="J1252" i="12"/>
  <c r="I1252" i="12"/>
  <c r="H1252" i="12"/>
  <c r="G1252" i="12"/>
  <c r="F1252" i="12"/>
  <c r="E1252" i="12"/>
  <c r="AB1249" i="12"/>
  <c r="AA1249" i="12"/>
  <c r="Z1249" i="12"/>
  <c r="Y1249" i="12"/>
  <c r="X1249" i="12"/>
  <c r="W1249" i="12"/>
  <c r="V1249" i="12"/>
  <c r="U1249" i="12"/>
  <c r="T1249" i="12"/>
  <c r="S1249" i="12"/>
  <c r="R1249" i="12"/>
  <c r="Q1249" i="12"/>
  <c r="P1249" i="12"/>
  <c r="O1249" i="12"/>
  <c r="N1249" i="12"/>
  <c r="M1249" i="12"/>
  <c r="L1249" i="12"/>
  <c r="K1249" i="12"/>
  <c r="J1249" i="12"/>
  <c r="I1249" i="12"/>
  <c r="H1249" i="12"/>
  <c r="G1249" i="12"/>
  <c r="F1249" i="12"/>
  <c r="E1249" i="12"/>
  <c r="AB1247" i="12"/>
  <c r="AA1247" i="12"/>
  <c r="Z1247" i="12"/>
  <c r="Y1247" i="12"/>
  <c r="X1247" i="12"/>
  <c r="W1247" i="12"/>
  <c r="V1247" i="12"/>
  <c r="U1247" i="12"/>
  <c r="T1247" i="12"/>
  <c r="S1247" i="12"/>
  <c r="R1247" i="12"/>
  <c r="Q1247" i="12"/>
  <c r="P1247" i="12"/>
  <c r="O1247" i="12"/>
  <c r="N1247" i="12"/>
  <c r="M1247" i="12"/>
  <c r="L1247" i="12"/>
  <c r="K1247" i="12"/>
  <c r="J1247" i="12"/>
  <c r="I1247" i="12"/>
  <c r="H1247" i="12"/>
  <c r="G1247" i="12"/>
  <c r="F1247" i="12"/>
  <c r="E1247" i="12"/>
  <c r="AB1242" i="12"/>
  <c r="AA1242" i="12"/>
  <c r="Z1242" i="12"/>
  <c r="Y1242" i="12"/>
  <c r="X1242" i="12"/>
  <c r="W1242" i="12"/>
  <c r="V1242" i="12"/>
  <c r="U1242" i="12"/>
  <c r="T1242" i="12"/>
  <c r="S1242" i="12"/>
  <c r="R1242" i="12"/>
  <c r="Q1242" i="12"/>
  <c r="P1242" i="12"/>
  <c r="O1242" i="12"/>
  <c r="N1242" i="12"/>
  <c r="M1242" i="12"/>
  <c r="L1242" i="12"/>
  <c r="K1242" i="12"/>
  <c r="J1242" i="12"/>
  <c r="I1242" i="12"/>
  <c r="H1242" i="12"/>
  <c r="G1242" i="12"/>
  <c r="F1242" i="12"/>
  <c r="E1242" i="12"/>
  <c r="AB1237" i="12"/>
  <c r="AA1237" i="12"/>
  <c r="Z1237" i="12"/>
  <c r="Y1237" i="12"/>
  <c r="X1237" i="12"/>
  <c r="W1237" i="12"/>
  <c r="V1237" i="12"/>
  <c r="U1237" i="12"/>
  <c r="T1237" i="12"/>
  <c r="S1237" i="12"/>
  <c r="R1237" i="12"/>
  <c r="Q1237" i="12"/>
  <c r="P1237" i="12"/>
  <c r="O1237" i="12"/>
  <c r="N1237" i="12"/>
  <c r="M1237" i="12"/>
  <c r="L1237" i="12"/>
  <c r="K1237" i="12"/>
  <c r="J1237" i="12"/>
  <c r="I1237" i="12"/>
  <c r="H1237" i="12"/>
  <c r="G1237" i="12"/>
  <c r="F1237" i="12"/>
  <c r="E1237" i="12"/>
  <c r="AB1232" i="12"/>
  <c r="AA1232" i="12"/>
  <c r="Z1232" i="12"/>
  <c r="Y1232" i="12"/>
  <c r="X1232" i="12"/>
  <c r="W1232" i="12"/>
  <c r="V1232" i="12"/>
  <c r="U1232" i="12"/>
  <c r="T1232" i="12"/>
  <c r="S1232" i="12"/>
  <c r="R1232" i="12"/>
  <c r="Q1232" i="12"/>
  <c r="P1232" i="12"/>
  <c r="O1232" i="12"/>
  <c r="N1232" i="12"/>
  <c r="M1232" i="12"/>
  <c r="L1232" i="12"/>
  <c r="K1232" i="12"/>
  <c r="J1232" i="12"/>
  <c r="I1232" i="12"/>
  <c r="H1232" i="12"/>
  <c r="G1232" i="12"/>
  <c r="F1232" i="12"/>
  <c r="E1232" i="12"/>
  <c r="AB1227" i="12"/>
  <c r="AA1227" i="12"/>
  <c r="Z1227" i="12"/>
  <c r="Y1227" i="12"/>
  <c r="X1227" i="12"/>
  <c r="W1227" i="12"/>
  <c r="V1227" i="12"/>
  <c r="U1227" i="12"/>
  <c r="T1227" i="12"/>
  <c r="S1227" i="12"/>
  <c r="R1227" i="12"/>
  <c r="Q1227" i="12"/>
  <c r="P1227" i="12"/>
  <c r="O1227" i="12"/>
  <c r="N1227" i="12"/>
  <c r="M1227" i="12"/>
  <c r="L1227" i="12"/>
  <c r="K1227" i="12"/>
  <c r="J1227" i="12"/>
  <c r="I1227" i="12"/>
  <c r="H1227" i="12"/>
  <c r="G1227" i="12"/>
  <c r="F1227" i="12"/>
  <c r="AB1224" i="12"/>
  <c r="AA1224" i="12"/>
  <c r="Z1224" i="12"/>
  <c r="Y1224" i="12"/>
  <c r="X1224" i="12"/>
  <c r="W1224" i="12"/>
  <c r="V1224" i="12"/>
  <c r="U1224" i="12"/>
  <c r="T1224" i="12"/>
  <c r="S1224" i="12"/>
  <c r="R1224" i="12"/>
  <c r="Q1224" i="12"/>
  <c r="P1224" i="12"/>
  <c r="O1224" i="12"/>
  <c r="N1224" i="12"/>
  <c r="M1224" i="12"/>
  <c r="L1224" i="12"/>
  <c r="K1224" i="12"/>
  <c r="J1224" i="12"/>
  <c r="I1224" i="12"/>
  <c r="H1224" i="12"/>
  <c r="G1224" i="12"/>
  <c r="F1224" i="12"/>
  <c r="AB1219" i="12"/>
  <c r="AA1219" i="12"/>
  <c r="Z1219" i="12"/>
  <c r="Y1219" i="12"/>
  <c r="X1219" i="12"/>
  <c r="W1219" i="12"/>
  <c r="V1219" i="12"/>
  <c r="U1219" i="12"/>
  <c r="T1219" i="12"/>
  <c r="S1219" i="12"/>
  <c r="R1219" i="12"/>
  <c r="Q1219" i="12"/>
  <c r="P1219" i="12"/>
  <c r="O1219" i="12"/>
  <c r="N1219" i="12"/>
  <c r="M1219" i="12"/>
  <c r="L1219" i="12"/>
  <c r="K1219" i="12"/>
  <c r="J1219" i="12"/>
  <c r="I1219" i="12"/>
  <c r="H1219" i="12"/>
  <c r="G1219" i="12"/>
  <c r="F1219" i="12"/>
  <c r="AB1217" i="12"/>
  <c r="AA1217" i="12"/>
  <c r="Z1217" i="12"/>
  <c r="Y1217" i="12"/>
  <c r="X1217" i="12"/>
  <c r="W1217" i="12"/>
  <c r="V1217" i="12"/>
  <c r="U1217" i="12"/>
  <c r="T1217" i="12"/>
  <c r="S1217" i="12"/>
  <c r="R1217" i="12"/>
  <c r="Q1217" i="12"/>
  <c r="P1217" i="12"/>
  <c r="O1217" i="12"/>
  <c r="N1217" i="12"/>
  <c r="M1217" i="12"/>
  <c r="L1217" i="12"/>
  <c r="K1217" i="12"/>
  <c r="J1217" i="12"/>
  <c r="I1217" i="12"/>
  <c r="H1217" i="12"/>
  <c r="G1217" i="12"/>
  <c r="F1217" i="12"/>
  <c r="AB1212" i="12"/>
  <c r="AA1212" i="12"/>
  <c r="Z1212" i="12"/>
  <c r="Y1212" i="12"/>
  <c r="X1212" i="12"/>
  <c r="W1212" i="12"/>
  <c r="V1212" i="12"/>
  <c r="U1212" i="12"/>
  <c r="T1212" i="12"/>
  <c r="S1212" i="12"/>
  <c r="R1212" i="12"/>
  <c r="Q1212" i="12"/>
  <c r="P1212" i="12"/>
  <c r="O1212" i="12"/>
  <c r="N1212" i="12"/>
  <c r="M1212" i="12"/>
  <c r="L1212" i="12"/>
  <c r="K1212" i="12"/>
  <c r="J1212" i="12"/>
  <c r="I1212" i="12"/>
  <c r="H1212" i="12"/>
  <c r="G1212" i="12"/>
  <c r="F1212" i="12"/>
  <c r="AA1207" i="12"/>
  <c r="Y1207" i="12"/>
  <c r="W1207" i="12"/>
  <c r="U1207" i="12"/>
  <c r="S1207" i="12"/>
  <c r="Q1207" i="12"/>
  <c r="O1207" i="12"/>
  <c r="M1207" i="12"/>
  <c r="K1207" i="12"/>
  <c r="I1207" i="12"/>
  <c r="G1207" i="12"/>
  <c r="AB1202" i="12"/>
  <c r="X1202" i="12"/>
  <c r="Z1202" i="12"/>
  <c r="V1202" i="12"/>
  <c r="U1202" i="12"/>
  <c r="T1202" i="12"/>
  <c r="S1202" i="12"/>
  <c r="R1202" i="12"/>
  <c r="Q1202" i="12"/>
  <c r="P1202" i="12"/>
  <c r="O1202" i="12"/>
  <c r="N1202" i="12"/>
  <c r="M1202" i="12"/>
  <c r="L1202" i="12"/>
  <c r="K1202" i="12"/>
  <c r="J1202" i="12"/>
  <c r="I1202" i="12"/>
  <c r="H1202" i="12"/>
  <c r="G1202" i="12"/>
  <c r="F1202" i="12"/>
  <c r="E1202" i="12"/>
  <c r="AB1197" i="12"/>
  <c r="AA1197" i="12"/>
  <c r="Z1197" i="12"/>
  <c r="Y1197" i="12"/>
  <c r="X1197" i="12"/>
  <c r="W1197" i="12"/>
  <c r="V1197" i="12"/>
  <c r="U1197" i="12"/>
  <c r="T1197" i="12"/>
  <c r="S1197" i="12"/>
  <c r="R1197" i="12"/>
  <c r="Q1197" i="12"/>
  <c r="P1197" i="12"/>
  <c r="O1197" i="12"/>
  <c r="N1197" i="12"/>
  <c r="M1197" i="12"/>
  <c r="L1197" i="12"/>
  <c r="K1197" i="12"/>
  <c r="J1197" i="12"/>
  <c r="I1197" i="12"/>
  <c r="H1197" i="12"/>
  <c r="G1197" i="12"/>
  <c r="F1197" i="12"/>
  <c r="E1197" i="12"/>
  <c r="AB1192" i="12"/>
  <c r="AA1192" i="12"/>
  <c r="Z1192" i="12"/>
  <c r="Y1192" i="12"/>
  <c r="X1192" i="12"/>
  <c r="W1192" i="12"/>
  <c r="V1192" i="12"/>
  <c r="U1192" i="12"/>
  <c r="T1192" i="12"/>
  <c r="S1192" i="12"/>
  <c r="R1192" i="12"/>
  <c r="Q1192" i="12"/>
  <c r="P1192" i="12"/>
  <c r="O1192" i="12"/>
  <c r="N1192" i="12"/>
  <c r="M1192" i="12"/>
  <c r="L1192" i="12"/>
  <c r="K1192" i="12"/>
  <c r="J1192" i="12"/>
  <c r="I1192" i="12"/>
  <c r="H1192" i="12"/>
  <c r="G1192" i="12"/>
  <c r="F1192" i="12"/>
  <c r="E1192" i="12"/>
  <c r="N1264" i="12"/>
  <c r="L1264" i="12"/>
  <c r="J1264" i="12"/>
  <c r="H1264" i="12"/>
  <c r="F1264" i="12"/>
  <c r="AB1263" i="12"/>
  <c r="Z1263" i="12"/>
  <c r="X1263" i="12"/>
  <c r="V1263" i="12"/>
  <c r="T1263" i="12"/>
  <c r="R1263" i="12"/>
  <c r="P1263" i="12"/>
  <c r="N1263" i="12"/>
  <c r="L1263" i="12"/>
  <c r="J1263" i="12"/>
  <c r="H1263" i="12"/>
  <c r="F1263" i="12"/>
  <c r="AB1182" i="12"/>
  <c r="AA1182" i="12"/>
  <c r="Z1182" i="12"/>
  <c r="Y1182" i="12"/>
  <c r="X1182" i="12"/>
  <c r="W1182" i="12"/>
  <c r="V1182" i="12"/>
  <c r="U1182" i="12"/>
  <c r="T1182" i="12"/>
  <c r="S1182" i="12"/>
  <c r="R1182" i="12"/>
  <c r="Q1182" i="12"/>
  <c r="P1182" i="12"/>
  <c r="O1182" i="12"/>
  <c r="N1182" i="12"/>
  <c r="M1182" i="12"/>
  <c r="L1182" i="12"/>
  <c r="K1182" i="12"/>
  <c r="J1182" i="12"/>
  <c r="I1182" i="12"/>
  <c r="H1182" i="12"/>
  <c r="G1182" i="12"/>
  <c r="F1182" i="12"/>
  <c r="E1182" i="12"/>
  <c r="Z1165" i="12"/>
  <c r="V1165" i="12"/>
  <c r="R1165" i="12"/>
  <c r="P1168" i="12"/>
  <c r="N1165" i="12"/>
  <c r="J1165" i="12"/>
  <c r="H1168" i="12"/>
  <c r="F1165" i="12"/>
  <c r="AB1165" i="12"/>
  <c r="X1165" i="12"/>
  <c r="T1165" i="12"/>
  <c r="P1165" i="12"/>
  <c r="L1165" i="12"/>
  <c r="H1165" i="12"/>
  <c r="AA1163" i="12"/>
  <c r="W1163" i="12"/>
  <c r="S1163" i="12"/>
  <c r="O1163" i="12"/>
  <c r="K1163" i="12"/>
  <c r="E1163" i="12"/>
  <c r="AB1163" i="12"/>
  <c r="AA1160" i="12"/>
  <c r="Y1160" i="12"/>
  <c r="W1160" i="12"/>
  <c r="U1160" i="12"/>
  <c r="S1160" i="12"/>
  <c r="Q1160" i="12"/>
  <c r="O1160" i="12"/>
  <c r="M1160" i="12"/>
  <c r="K1160" i="12"/>
  <c r="I1160" i="12"/>
  <c r="H1163" i="12"/>
  <c r="F1163" i="12"/>
  <c r="G1163" i="12"/>
  <c r="AB1160" i="12"/>
  <c r="Z1160" i="12"/>
  <c r="X1160" i="12"/>
  <c r="V1160" i="12"/>
  <c r="T1160" i="12"/>
  <c r="R1160" i="12"/>
  <c r="P1160" i="12"/>
  <c r="N1160" i="12"/>
  <c r="L1160" i="12"/>
  <c r="J1160" i="12"/>
  <c r="F1160" i="12"/>
  <c r="AB1158" i="12"/>
  <c r="AA1158" i="12"/>
  <c r="Z1158" i="12"/>
  <c r="Y1158" i="12"/>
  <c r="X1158" i="12"/>
  <c r="W1158" i="12"/>
  <c r="V1158" i="12"/>
  <c r="U1158" i="12"/>
  <c r="T1158" i="12"/>
  <c r="S1158" i="12"/>
  <c r="R1158" i="12"/>
  <c r="Q1158" i="12"/>
  <c r="P1158" i="12"/>
  <c r="O1158" i="12"/>
  <c r="N1158" i="12"/>
  <c r="M1158" i="12"/>
  <c r="L1158" i="12"/>
  <c r="K1158" i="12"/>
  <c r="J1158" i="12"/>
  <c r="I1158" i="12"/>
  <c r="H1158" i="12"/>
  <c r="G1158" i="12"/>
  <c r="F1158" i="12"/>
  <c r="E1158" i="12"/>
  <c r="AB1153" i="12"/>
  <c r="AA1153" i="12"/>
  <c r="Z1153" i="12"/>
  <c r="Y1153" i="12"/>
  <c r="X1153" i="12"/>
  <c r="W1153" i="12"/>
  <c r="V1153" i="12"/>
  <c r="U1153" i="12"/>
  <c r="T1153" i="12"/>
  <c r="S1153" i="12"/>
  <c r="R1153" i="12"/>
  <c r="Q1153" i="12"/>
  <c r="P1153" i="12"/>
  <c r="O1153" i="12"/>
  <c r="N1153" i="12"/>
  <c r="M1153" i="12"/>
  <c r="L1153" i="12"/>
  <c r="K1153" i="12"/>
  <c r="J1153" i="12"/>
  <c r="I1153" i="12"/>
  <c r="H1153" i="12"/>
  <c r="G1153" i="12"/>
  <c r="F1153" i="12"/>
  <c r="E1153" i="12"/>
  <c r="U1148" i="12"/>
  <c r="S1148" i="12"/>
  <c r="Q1148" i="12"/>
  <c r="O1148" i="12"/>
  <c r="M1148" i="12"/>
  <c r="K1148" i="12"/>
  <c r="I1148" i="12"/>
  <c r="G1148" i="12"/>
  <c r="E1148" i="12"/>
  <c r="Z1148" i="12"/>
  <c r="Y1148" i="12"/>
  <c r="X1148" i="12"/>
  <c r="W1148" i="12"/>
  <c r="V1148" i="12"/>
  <c r="T1148" i="12"/>
  <c r="R1148" i="12"/>
  <c r="P1148" i="12"/>
  <c r="N1148" i="12"/>
  <c r="L1148" i="12"/>
  <c r="J1148" i="12"/>
  <c r="H1148" i="12"/>
  <c r="F1148" i="12"/>
  <c r="AB1143" i="12"/>
  <c r="AA1143" i="12"/>
  <c r="Z1143" i="12"/>
  <c r="Y1143" i="12"/>
  <c r="X1143" i="12"/>
  <c r="W1143" i="12"/>
  <c r="V1143" i="12"/>
  <c r="U1143" i="12"/>
  <c r="T1143" i="12"/>
  <c r="S1143" i="12"/>
  <c r="R1143" i="12"/>
  <c r="Q1143" i="12"/>
  <c r="P1143" i="12"/>
  <c r="O1143" i="12"/>
  <c r="N1143" i="12"/>
  <c r="M1143" i="12"/>
  <c r="L1143" i="12"/>
  <c r="K1143" i="12"/>
  <c r="J1143" i="12"/>
  <c r="I1143" i="12"/>
  <c r="H1143" i="12"/>
  <c r="G1143" i="12"/>
  <c r="F1143" i="12"/>
  <c r="E1143" i="12"/>
  <c r="H1138" i="12"/>
  <c r="F1138" i="12"/>
  <c r="AB1138" i="12"/>
  <c r="AA1138" i="12"/>
  <c r="Z1138" i="12"/>
  <c r="Y1138" i="12"/>
  <c r="X1138" i="12"/>
  <c r="W1138" i="12"/>
  <c r="V1138" i="12"/>
  <c r="U1138" i="12"/>
  <c r="T1138" i="12"/>
  <c r="S1138" i="12"/>
  <c r="R1138" i="12"/>
  <c r="Q1138" i="12"/>
  <c r="P1138" i="12"/>
  <c r="O1138" i="12"/>
  <c r="N1138" i="12"/>
  <c r="M1138" i="12"/>
  <c r="L1138" i="12"/>
  <c r="K1138" i="12"/>
  <c r="J1138" i="12"/>
  <c r="I1138" i="12"/>
  <c r="G1138" i="12"/>
  <c r="E1138" i="12"/>
  <c r="G1135" i="12"/>
  <c r="E1135" i="12"/>
  <c r="Y1135" i="12"/>
  <c r="W1135" i="12"/>
  <c r="U1135" i="12"/>
  <c r="S1135" i="12"/>
  <c r="Q1135" i="12"/>
  <c r="O1135" i="12"/>
  <c r="M1135" i="12"/>
  <c r="K1135" i="12"/>
  <c r="I1135" i="12"/>
  <c r="F1135" i="12"/>
  <c r="AB1170" i="12"/>
  <c r="AA1170" i="12"/>
  <c r="Z1170" i="12"/>
  <c r="Y1170" i="12"/>
  <c r="X1170" i="12"/>
  <c r="W1170" i="12"/>
  <c r="V1170" i="12"/>
  <c r="U1170" i="12"/>
  <c r="T1170" i="12"/>
  <c r="S1170" i="12"/>
  <c r="R1170" i="12"/>
  <c r="Q1170" i="12"/>
  <c r="P1170" i="12"/>
  <c r="O1170" i="12"/>
  <c r="N1170" i="12"/>
  <c r="M1170" i="12"/>
  <c r="L1170" i="12"/>
  <c r="K1170" i="12"/>
  <c r="J1170" i="12"/>
  <c r="I1170" i="12"/>
  <c r="H1170" i="12"/>
  <c r="G1170" i="12"/>
  <c r="F1170" i="12"/>
  <c r="E1170" i="12"/>
  <c r="AB1169" i="12"/>
  <c r="AA1169" i="12"/>
  <c r="Z1169" i="12"/>
  <c r="Y1169" i="12"/>
  <c r="X1169" i="12"/>
  <c r="W1169" i="12"/>
  <c r="V1169" i="12"/>
  <c r="U1169" i="12"/>
  <c r="T1169" i="12"/>
  <c r="S1169" i="12"/>
  <c r="R1169" i="12"/>
  <c r="Q1169" i="12"/>
  <c r="P1169" i="12"/>
  <c r="O1169" i="12"/>
  <c r="N1169" i="12"/>
  <c r="M1169" i="12"/>
  <c r="L1169" i="12"/>
  <c r="K1169" i="12"/>
  <c r="J1169" i="12"/>
  <c r="I1169" i="12"/>
  <c r="H1169" i="12"/>
  <c r="G1169" i="12"/>
  <c r="F1169" i="12"/>
  <c r="E1169" i="12"/>
  <c r="Z1130" i="12"/>
  <c r="Y1130" i="12"/>
  <c r="X1130" i="12"/>
  <c r="W1130" i="12"/>
  <c r="V1130" i="12"/>
  <c r="U1130" i="12"/>
  <c r="T1130" i="12"/>
  <c r="S1130" i="12"/>
  <c r="R1130" i="12"/>
  <c r="Q1130" i="12"/>
  <c r="P1130" i="12"/>
  <c r="O1130" i="12"/>
  <c r="N1130" i="12"/>
  <c r="M1130" i="12"/>
  <c r="L1130" i="12"/>
  <c r="K1130" i="12"/>
  <c r="J1130" i="12"/>
  <c r="I1130" i="12"/>
  <c r="H1130" i="12"/>
  <c r="G1130" i="12"/>
  <c r="E1130" i="12"/>
  <c r="AB1120" i="12"/>
  <c r="AA1120" i="12"/>
  <c r="Z1120" i="12"/>
  <c r="Y1120" i="12"/>
  <c r="X1120" i="12"/>
  <c r="W1120" i="12"/>
  <c r="V1120" i="12"/>
  <c r="U1120" i="12"/>
  <c r="T1120" i="12"/>
  <c r="P1120" i="12"/>
  <c r="O1120" i="12"/>
  <c r="N1120" i="12"/>
  <c r="M1120" i="12"/>
  <c r="L1120" i="12"/>
  <c r="K1120" i="12"/>
  <c r="J1120" i="12"/>
  <c r="I1120" i="12"/>
  <c r="H1120" i="12"/>
  <c r="G1120" i="12"/>
  <c r="F1120" i="12"/>
  <c r="E1120" i="12"/>
  <c r="S1120" i="12"/>
  <c r="R1120" i="12"/>
  <c r="P1115" i="12"/>
  <c r="N1115" i="12"/>
  <c r="L1115" i="12"/>
  <c r="J1115" i="12"/>
  <c r="H1115" i="12"/>
  <c r="F1115" i="12"/>
  <c r="O1115" i="12"/>
  <c r="M1115" i="12"/>
  <c r="K1115" i="12"/>
  <c r="I1115" i="12"/>
  <c r="G1115" i="12"/>
  <c r="E1115" i="12"/>
  <c r="Q1115" i="12"/>
  <c r="AB1110" i="12"/>
  <c r="AA1110" i="12"/>
  <c r="Z1110" i="12"/>
  <c r="Y1110" i="12"/>
  <c r="X1110" i="12"/>
  <c r="W1110" i="12"/>
  <c r="V1110" i="12"/>
  <c r="U1110" i="12"/>
  <c r="T1110" i="12"/>
  <c r="S1110" i="12"/>
  <c r="R1110" i="12"/>
  <c r="Q1110" i="12"/>
  <c r="O1110" i="12"/>
  <c r="M1110" i="12"/>
  <c r="J1110" i="12"/>
  <c r="I1110" i="12"/>
  <c r="H1110" i="12"/>
  <c r="G1110" i="12"/>
  <c r="F1110" i="12"/>
  <c r="E1110" i="12"/>
  <c r="P1110" i="12"/>
  <c r="N1110" i="12"/>
  <c r="L1110" i="12"/>
  <c r="K1110" i="12"/>
  <c r="V1105" i="12"/>
  <c r="R1105" i="12"/>
  <c r="N1105" i="12"/>
  <c r="H1105" i="12"/>
  <c r="AB1798" i="12"/>
  <c r="AA1798" i="12"/>
  <c r="Z1798" i="12"/>
  <c r="U1798" i="12"/>
  <c r="T1798" i="12"/>
  <c r="S1798" i="12"/>
  <c r="R1798" i="12"/>
  <c r="Q1798" i="12"/>
  <c r="P1798" i="12"/>
  <c r="O1798" i="12"/>
  <c r="N1798" i="12"/>
  <c r="M1798" i="12"/>
  <c r="L1798" i="12"/>
  <c r="K1798" i="12"/>
  <c r="J1798" i="12"/>
  <c r="I1798" i="12"/>
  <c r="H1798" i="12"/>
  <c r="G1798" i="12"/>
  <c r="F1798" i="12"/>
  <c r="E1798" i="12"/>
  <c r="AD1808" i="12"/>
  <c r="AD1803" i="12"/>
  <c r="AD1798" i="12"/>
  <c r="AD1793" i="12"/>
  <c r="AD1783" i="12"/>
  <c r="AD1778" i="12"/>
  <c r="AD1763" i="12"/>
  <c r="AD1758" i="12"/>
  <c r="AD1753" i="12"/>
  <c r="AD1748" i="12"/>
  <c r="AC1748" i="12"/>
  <c r="AD1743" i="12"/>
  <c r="AD1728" i="12"/>
  <c r="AC1728" i="12"/>
  <c r="AD1723" i="12"/>
  <c r="AD1718" i="12"/>
  <c r="AC1798" i="12" l="1"/>
  <c r="F1269" i="12"/>
  <c r="F1173" i="12"/>
  <c r="F1171" i="12"/>
  <c r="J1269" i="12"/>
  <c r="J1173" i="12"/>
  <c r="J1171" i="12"/>
  <c r="N1269" i="12"/>
  <c r="N1173" i="12"/>
  <c r="N1171" i="12"/>
  <c r="R1269" i="12"/>
  <c r="R1173" i="12"/>
  <c r="R1171" i="12"/>
  <c r="V1269" i="12"/>
  <c r="V1173" i="12"/>
  <c r="V1171" i="12"/>
  <c r="Z1269" i="12"/>
  <c r="Z1173" i="12"/>
  <c r="Z1171" i="12"/>
  <c r="F1270" i="12"/>
  <c r="F1174" i="12"/>
  <c r="F1172" i="12"/>
  <c r="J1270" i="12"/>
  <c r="J1174" i="12"/>
  <c r="J1172" i="12"/>
  <c r="P1174" i="12"/>
  <c r="P1172" i="12"/>
  <c r="T1174" i="12"/>
  <c r="T1172" i="12"/>
  <c r="X1174" i="12"/>
  <c r="X1172" i="12"/>
  <c r="AB1174" i="12"/>
  <c r="AB1172" i="12"/>
  <c r="J1105" i="12"/>
  <c r="E1171" i="12"/>
  <c r="E1173" i="12"/>
  <c r="G1171" i="12"/>
  <c r="G1173" i="12"/>
  <c r="I1171" i="12"/>
  <c r="I1173" i="12"/>
  <c r="K1171" i="12"/>
  <c r="K1173" i="12"/>
  <c r="M1171" i="12"/>
  <c r="M1173" i="12"/>
  <c r="O1171" i="12"/>
  <c r="O1173" i="12"/>
  <c r="Q1171" i="12"/>
  <c r="Q1173" i="12"/>
  <c r="S1171" i="12"/>
  <c r="S1173" i="12"/>
  <c r="U1171" i="12"/>
  <c r="U1173" i="12"/>
  <c r="W1171" i="12"/>
  <c r="W1173" i="12"/>
  <c r="Y1171" i="12"/>
  <c r="Y1173" i="12"/>
  <c r="AA1171" i="12"/>
  <c r="AA1173" i="12"/>
  <c r="E1172" i="12"/>
  <c r="E1174" i="12"/>
  <c r="G1172" i="12"/>
  <c r="G1174" i="12"/>
  <c r="I1172" i="12"/>
  <c r="I1174" i="12"/>
  <c r="K1172" i="12"/>
  <c r="K1174" i="12"/>
  <c r="M1172" i="12"/>
  <c r="M1174" i="12"/>
  <c r="O1172" i="12"/>
  <c r="O1174" i="12"/>
  <c r="Q1172" i="12"/>
  <c r="Q1174" i="12"/>
  <c r="S1172" i="12"/>
  <c r="S1174" i="12"/>
  <c r="U1172" i="12"/>
  <c r="U1174" i="12"/>
  <c r="W1172" i="12"/>
  <c r="W1174" i="12"/>
  <c r="Y1172" i="12"/>
  <c r="Y1174" i="12"/>
  <c r="AA1172" i="12"/>
  <c r="AA1174" i="12"/>
  <c r="E1105" i="12"/>
  <c r="G1105" i="12"/>
  <c r="I1105" i="12"/>
  <c r="K1105" i="12"/>
  <c r="M1105" i="12"/>
  <c r="O1105" i="12"/>
  <c r="Q1105" i="12"/>
  <c r="S1105" i="12"/>
  <c r="U1105" i="12"/>
  <c r="W1105" i="12"/>
  <c r="Y1105" i="12"/>
  <c r="AA1105" i="12"/>
  <c r="F1267" i="12"/>
  <c r="F1265" i="12"/>
  <c r="H1267" i="12"/>
  <c r="H1265" i="12"/>
  <c r="J1267" i="12"/>
  <c r="J1265" i="12"/>
  <c r="L1267" i="12"/>
  <c r="L1265" i="12"/>
  <c r="N1267" i="12"/>
  <c r="N1265" i="12"/>
  <c r="P1267" i="12"/>
  <c r="P1265" i="12"/>
  <c r="R1267" i="12"/>
  <c r="R1265" i="12"/>
  <c r="T1267" i="12"/>
  <c r="T1265" i="12"/>
  <c r="V1267" i="12"/>
  <c r="V1265" i="12"/>
  <c r="X1267" i="12"/>
  <c r="X1265" i="12"/>
  <c r="Z1267" i="12"/>
  <c r="Z1265" i="12"/>
  <c r="AB1267" i="12"/>
  <c r="AB1265" i="12"/>
  <c r="F1268" i="12"/>
  <c r="F1266" i="12"/>
  <c r="H1268" i="12"/>
  <c r="H1266" i="12"/>
  <c r="J1268" i="12"/>
  <c r="J1266" i="12"/>
  <c r="L1268" i="12"/>
  <c r="L1266" i="12"/>
  <c r="N1268" i="12"/>
  <c r="N1266" i="12"/>
  <c r="S1115" i="12"/>
  <c r="U1115" i="12"/>
  <c r="W1115" i="12"/>
  <c r="Y1115" i="12"/>
  <c r="AA1115" i="12"/>
  <c r="Q1120" i="12"/>
  <c r="E1121" i="12"/>
  <c r="G1121" i="12"/>
  <c r="I1121" i="12"/>
  <c r="K1121" i="12"/>
  <c r="M1121" i="12"/>
  <c r="O1121" i="12"/>
  <c r="Q1121" i="12"/>
  <c r="S1121" i="12"/>
  <c r="U1121" i="12"/>
  <c r="W1121" i="12"/>
  <c r="Y1121" i="12"/>
  <c r="AA1121" i="12"/>
  <c r="E1122" i="12"/>
  <c r="E1123" i="12" s="1"/>
  <c r="G1122" i="12"/>
  <c r="G1123" i="12" s="1"/>
  <c r="I1122" i="12"/>
  <c r="I1123" i="12" s="1"/>
  <c r="K1122" i="12"/>
  <c r="K1123" i="12" s="1"/>
  <c r="M1122" i="12"/>
  <c r="M1123" i="12" s="1"/>
  <c r="O1122" i="12"/>
  <c r="O1123" i="12" s="1"/>
  <c r="Q1122" i="12"/>
  <c r="Q1123" i="12" s="1"/>
  <c r="S1122" i="12"/>
  <c r="S1123" i="12" s="1"/>
  <c r="U1122" i="12"/>
  <c r="U1123" i="12" s="1"/>
  <c r="W1122" i="12"/>
  <c r="W1123" i="12" s="1"/>
  <c r="Y1122" i="12"/>
  <c r="Y1123" i="12" s="1"/>
  <c r="AA1122" i="12"/>
  <c r="AA1123" i="12" s="1"/>
  <c r="E1133" i="12"/>
  <c r="G1133" i="12"/>
  <c r="I1133" i="12"/>
  <c r="K1133" i="12"/>
  <c r="M1133" i="12"/>
  <c r="O1133" i="12"/>
  <c r="Q1133" i="12"/>
  <c r="S1133" i="12"/>
  <c r="U1133" i="12"/>
  <c r="W1133" i="12"/>
  <c r="Y1133" i="12"/>
  <c r="AA1133" i="12"/>
  <c r="J1135" i="12"/>
  <c r="L1135" i="12"/>
  <c r="N1135" i="12"/>
  <c r="P1135" i="12"/>
  <c r="R1135" i="12"/>
  <c r="T1135" i="12"/>
  <c r="V1135" i="12"/>
  <c r="X1135" i="12"/>
  <c r="Z1135" i="12"/>
  <c r="J1163" i="12"/>
  <c r="L1163" i="12"/>
  <c r="N1163" i="12"/>
  <c r="P1163" i="12"/>
  <c r="R1163" i="12"/>
  <c r="T1163" i="12"/>
  <c r="V1163" i="12"/>
  <c r="X1163" i="12"/>
  <c r="Z1163" i="12"/>
  <c r="G1168" i="12"/>
  <c r="G1165" i="12"/>
  <c r="I1168" i="12"/>
  <c r="I1165" i="12"/>
  <c r="K1168" i="12"/>
  <c r="K1165" i="12"/>
  <c r="M1168" i="12"/>
  <c r="M1165" i="12"/>
  <c r="O1168" i="12"/>
  <c r="O1165" i="12"/>
  <c r="Q1168" i="12"/>
  <c r="Q1165" i="12"/>
  <c r="S1168" i="12"/>
  <c r="S1165" i="12"/>
  <c r="U1168" i="12"/>
  <c r="U1165" i="12"/>
  <c r="W1168" i="12"/>
  <c r="W1165" i="12"/>
  <c r="Y1168" i="12"/>
  <c r="Y1165" i="12"/>
  <c r="AA1168" i="12"/>
  <c r="AA1165" i="12"/>
  <c r="F1168" i="12"/>
  <c r="J1168" i="12"/>
  <c r="H1269" i="12"/>
  <c r="H1173" i="12"/>
  <c r="H1171" i="12"/>
  <c r="L1269" i="12"/>
  <c r="L1173" i="12"/>
  <c r="L1171" i="12"/>
  <c r="P1269" i="12"/>
  <c r="P1173" i="12"/>
  <c r="P1171" i="12"/>
  <c r="T1269" i="12"/>
  <c r="T1173" i="12"/>
  <c r="T1171" i="12"/>
  <c r="X1269" i="12"/>
  <c r="X1173" i="12"/>
  <c r="X1171" i="12"/>
  <c r="AB1269" i="12"/>
  <c r="AB1173" i="12"/>
  <c r="AB1171" i="12"/>
  <c r="H1270" i="12"/>
  <c r="H1174" i="12"/>
  <c r="H1172" i="12"/>
  <c r="L1270" i="12"/>
  <c r="L1174" i="12"/>
  <c r="L1172" i="12"/>
  <c r="N1270" i="12"/>
  <c r="N1174" i="12"/>
  <c r="N1172" i="12"/>
  <c r="R1174" i="12"/>
  <c r="R1172" i="12"/>
  <c r="V1174" i="12"/>
  <c r="V1172" i="12"/>
  <c r="Z1174" i="12"/>
  <c r="Z1172" i="12"/>
  <c r="F1105" i="12"/>
  <c r="L1105" i="12"/>
  <c r="P1105" i="12"/>
  <c r="T1105" i="12"/>
  <c r="X1105" i="12"/>
  <c r="Z1105" i="12"/>
  <c r="AB1105" i="12"/>
  <c r="R1115" i="12"/>
  <c r="T1115" i="12"/>
  <c r="V1115" i="12"/>
  <c r="X1115" i="12"/>
  <c r="Z1115" i="12"/>
  <c r="AB1115" i="12"/>
  <c r="F1121" i="12"/>
  <c r="H1121" i="12"/>
  <c r="J1121" i="12"/>
  <c r="L1121" i="12"/>
  <c r="N1121" i="12"/>
  <c r="P1121" i="12"/>
  <c r="R1121" i="12"/>
  <c r="T1121" i="12"/>
  <c r="V1121" i="12"/>
  <c r="X1121" i="12"/>
  <c r="Z1121" i="12"/>
  <c r="AB1121" i="12"/>
  <c r="F1122" i="12"/>
  <c r="F1123" i="12" s="1"/>
  <c r="H1122" i="12"/>
  <c r="H1123" i="12" s="1"/>
  <c r="J1122" i="12"/>
  <c r="J1123" i="12" s="1"/>
  <c r="L1122" i="12"/>
  <c r="L1123" i="12" s="1"/>
  <c r="N1122" i="12"/>
  <c r="N1123" i="12" s="1"/>
  <c r="P1122" i="12"/>
  <c r="P1123" i="12" s="1"/>
  <c r="R1122" i="12"/>
  <c r="R1123" i="12" s="1"/>
  <c r="T1122" i="12"/>
  <c r="T1123" i="12" s="1"/>
  <c r="V1122" i="12"/>
  <c r="V1123" i="12" s="1"/>
  <c r="X1122" i="12"/>
  <c r="X1123" i="12" s="1"/>
  <c r="Z1122" i="12"/>
  <c r="Z1123" i="12" s="1"/>
  <c r="AB1122" i="12"/>
  <c r="AB1123" i="12" s="1"/>
  <c r="F1133" i="12"/>
  <c r="H1133" i="12"/>
  <c r="J1133" i="12"/>
  <c r="L1133" i="12"/>
  <c r="N1133" i="12"/>
  <c r="P1133" i="12"/>
  <c r="R1133" i="12"/>
  <c r="T1133" i="12"/>
  <c r="V1133" i="12"/>
  <c r="X1133" i="12"/>
  <c r="Z1133" i="12"/>
  <c r="AB1133" i="12"/>
  <c r="I1163" i="12"/>
  <c r="M1163" i="12"/>
  <c r="Q1163" i="12"/>
  <c r="U1163" i="12"/>
  <c r="Y1163" i="12"/>
  <c r="T1168" i="12"/>
  <c r="V1168" i="12"/>
  <c r="X1168" i="12"/>
  <c r="Z1168" i="12"/>
  <c r="AB1168" i="12"/>
  <c r="E1265" i="12"/>
  <c r="G1263" i="12"/>
  <c r="G1269" i="12" s="1"/>
  <c r="I1263" i="12"/>
  <c r="I1265" i="12" s="1"/>
  <c r="K1263" i="12"/>
  <c r="K1269" i="12" s="1"/>
  <c r="M1263" i="12"/>
  <c r="M1265" i="12" s="1"/>
  <c r="O1263" i="12"/>
  <c r="O1269" i="12" s="1"/>
  <c r="Q1263" i="12"/>
  <c r="Q1265" i="12" s="1"/>
  <c r="S1263" i="12"/>
  <c r="S1269" i="12" s="1"/>
  <c r="U1263" i="12"/>
  <c r="U1265" i="12" s="1"/>
  <c r="W1263" i="12"/>
  <c r="W1269" i="12" s="1"/>
  <c r="Y1263" i="12"/>
  <c r="Y1265" i="12" s="1"/>
  <c r="AA1263" i="12"/>
  <c r="AA1269" i="12" s="1"/>
  <c r="E1264" i="12"/>
  <c r="E1266" i="12" s="1"/>
  <c r="G1264" i="12"/>
  <c r="G1270" i="12" s="1"/>
  <c r="I1264" i="12"/>
  <c r="I1266" i="12" s="1"/>
  <c r="K1264" i="12"/>
  <c r="K1270" i="12" s="1"/>
  <c r="M1264" i="12"/>
  <c r="M1266" i="12" s="1"/>
  <c r="O1264" i="12"/>
  <c r="O1270" i="12" s="1"/>
  <c r="Q1264" i="12"/>
  <c r="Q1268" i="12" s="1"/>
  <c r="S1264" i="12"/>
  <c r="S1270" i="12" s="1"/>
  <c r="U1264" i="12"/>
  <c r="U1266" i="12" s="1"/>
  <c r="W1264" i="12"/>
  <c r="W1270" i="12" s="1"/>
  <c r="Y1264" i="12"/>
  <c r="Y1266" i="12" s="1"/>
  <c r="AA1264" i="12"/>
  <c r="AA1270" i="12" s="1"/>
  <c r="E1187" i="12"/>
  <c r="G1187" i="12"/>
  <c r="I1187" i="12"/>
  <c r="K1187" i="12"/>
  <c r="M1187" i="12"/>
  <c r="O1187" i="12"/>
  <c r="Q1187" i="12"/>
  <c r="S1187" i="12"/>
  <c r="U1187" i="12"/>
  <c r="W1187" i="12"/>
  <c r="Y1187" i="12"/>
  <c r="AA1187" i="12"/>
  <c r="P1264" i="12"/>
  <c r="P1270" i="12" s="1"/>
  <c r="R1264" i="12"/>
  <c r="R1266" i="12" s="1"/>
  <c r="T1264" i="12"/>
  <c r="T1266" i="12" s="1"/>
  <c r="V1264" i="12"/>
  <c r="V1270" i="12" s="1"/>
  <c r="X1264" i="12"/>
  <c r="X1270" i="12" s="1"/>
  <c r="Z1264" i="12"/>
  <c r="Z1266" i="12" s="1"/>
  <c r="AB1264" i="12"/>
  <c r="AB1266" i="12" s="1"/>
  <c r="F1187" i="12"/>
  <c r="H1187" i="12"/>
  <c r="J1187" i="12"/>
  <c r="L1187" i="12"/>
  <c r="N1187" i="12"/>
  <c r="P1187" i="12"/>
  <c r="R1187" i="12"/>
  <c r="T1187" i="12"/>
  <c r="V1187" i="12"/>
  <c r="X1187" i="12"/>
  <c r="Z1187" i="12"/>
  <c r="AB1187" i="12"/>
  <c r="W1202" i="12"/>
  <c r="Y1202" i="12"/>
  <c r="AA1202" i="12"/>
  <c r="F1207" i="12"/>
  <c r="H1207" i="12"/>
  <c r="J1207" i="12"/>
  <c r="L1207" i="12"/>
  <c r="N1207" i="12"/>
  <c r="P1207" i="12"/>
  <c r="R1207" i="12"/>
  <c r="T1207" i="12"/>
  <c r="V1207" i="12"/>
  <c r="X1207" i="12"/>
  <c r="Z1207" i="12"/>
  <c r="AB1207" i="12"/>
  <c r="AC1743" i="12"/>
  <c r="AC1793" i="12"/>
  <c r="AB1268" i="12" l="1"/>
  <c r="Z1268" i="12"/>
  <c r="X1268" i="12"/>
  <c r="V1268" i="12"/>
  <c r="T1268" i="12"/>
  <c r="R1268" i="12"/>
  <c r="O1268" i="12"/>
  <c r="M1268" i="12"/>
  <c r="K1268" i="12"/>
  <c r="I1268" i="12"/>
  <c r="G1268" i="12"/>
  <c r="E1268" i="12"/>
  <c r="AA1267" i="12"/>
  <c r="Y1267" i="12"/>
  <c r="W1267" i="12"/>
  <c r="U1267" i="12"/>
  <c r="S1267" i="12"/>
  <c r="Q1267" i="12"/>
  <c r="O1267" i="12"/>
  <c r="M1267" i="12"/>
  <c r="K1267" i="12"/>
  <c r="I1267" i="12"/>
  <c r="G1267" i="12"/>
  <c r="E1267" i="12"/>
  <c r="Z1270" i="12"/>
  <c r="R1270" i="12"/>
  <c r="Q1266" i="12"/>
  <c r="AA1268" i="12"/>
  <c r="Y1268" i="12"/>
  <c r="W1268" i="12"/>
  <c r="U1268" i="12"/>
  <c r="S1268" i="12"/>
  <c r="P1268" i="12"/>
  <c r="Y1270" i="12"/>
  <c r="U1270" i="12"/>
  <c r="Q1270" i="12"/>
  <c r="M1270" i="12"/>
  <c r="I1270" i="12"/>
  <c r="E1270" i="12"/>
  <c r="Y1269" i="12"/>
  <c r="U1269" i="12"/>
  <c r="Q1269" i="12"/>
  <c r="M1269" i="12"/>
  <c r="I1269" i="12"/>
  <c r="E1269" i="12"/>
  <c r="AB1270" i="12"/>
  <c r="T1270" i="12"/>
  <c r="X1266" i="12"/>
  <c r="V1266" i="12"/>
  <c r="O1266" i="12"/>
  <c r="K1266" i="12"/>
  <c r="G1266" i="12"/>
  <c r="AA1265" i="12"/>
  <c r="W1265" i="12"/>
  <c r="S1265" i="12"/>
  <c r="O1265" i="12"/>
  <c r="K1265" i="12"/>
  <c r="G1265" i="12"/>
  <c r="AA1266" i="12"/>
  <c r="W1266" i="12"/>
  <c r="S1266" i="12"/>
  <c r="P1266" i="12"/>
  <c r="E1536" i="12" l="1"/>
  <c r="F1536" i="12"/>
  <c r="G1536" i="12"/>
  <c r="H1536" i="12"/>
  <c r="I1536" i="12"/>
  <c r="J1536" i="12"/>
  <c r="K1536" i="12"/>
  <c r="L1536" i="12"/>
  <c r="M1536" i="12"/>
  <c r="N1536" i="12"/>
  <c r="O1536" i="12"/>
  <c r="P1536" i="12"/>
  <c r="Q1536" i="12"/>
  <c r="R1536" i="12"/>
  <c r="S1536" i="12"/>
  <c r="T1536" i="12"/>
  <c r="U1536" i="12"/>
  <c r="V1536" i="12"/>
  <c r="W1536" i="12"/>
  <c r="X1536" i="12"/>
  <c r="Y1536" i="12"/>
  <c r="Z1536" i="12"/>
  <c r="AA1536" i="12"/>
  <c r="AB1536" i="12"/>
  <c r="AD1535" i="12" l="1"/>
  <c r="AB642" i="13" l="1"/>
  <c r="AA642" i="13"/>
  <c r="Z642" i="13"/>
  <c r="Y642" i="13"/>
  <c r="X642" i="13"/>
  <c r="W642" i="13"/>
  <c r="V642" i="13"/>
  <c r="U642" i="13"/>
  <c r="T642" i="13"/>
  <c r="S642" i="13"/>
  <c r="R642" i="13"/>
  <c r="Q642" i="13"/>
  <c r="P642" i="13"/>
  <c r="O642" i="13"/>
  <c r="N642" i="13"/>
  <c r="M642" i="13"/>
  <c r="L642" i="13"/>
  <c r="K642" i="13"/>
  <c r="J642" i="13"/>
  <c r="I642" i="13"/>
  <c r="H642" i="13"/>
  <c r="G642" i="13"/>
  <c r="F642" i="13"/>
  <c r="E642" i="13"/>
  <c r="AB641" i="13"/>
  <c r="AA641" i="13"/>
  <c r="Z641" i="13"/>
  <c r="Y641" i="13"/>
  <c r="X641" i="13"/>
  <c r="W641" i="13"/>
  <c r="V641" i="13"/>
  <c r="U641" i="13"/>
  <c r="T641" i="13"/>
  <c r="S641" i="13"/>
  <c r="R641" i="13"/>
  <c r="Q641" i="13"/>
  <c r="P641" i="13"/>
  <c r="O641" i="13"/>
  <c r="N641" i="13"/>
  <c r="M641" i="13"/>
  <c r="L641" i="13"/>
  <c r="K641" i="13"/>
  <c r="J641" i="13"/>
  <c r="I641" i="13"/>
  <c r="H641" i="13"/>
  <c r="G641" i="13"/>
  <c r="F641" i="13"/>
  <c r="E641" i="13"/>
  <c r="AD703" i="12"/>
  <c r="AC703" i="12"/>
  <c r="Q777" i="13" l="1"/>
  <c r="R778" i="13"/>
  <c r="AA777" i="13"/>
  <c r="M777" i="13"/>
  <c r="V778" i="13"/>
  <c r="Q778" i="13"/>
  <c r="Z777" i="13"/>
  <c r="L777" i="13"/>
  <c r="U778" i="13"/>
  <c r="X778" i="13"/>
  <c r="I777" i="13"/>
  <c r="Z778" i="13"/>
  <c r="L778" i="13"/>
  <c r="U777" i="13"/>
  <c r="P777" i="13"/>
  <c r="Y778" i="13"/>
  <c r="K778" i="13"/>
  <c r="T777" i="13"/>
  <c r="G777" i="13"/>
  <c r="H778" i="13"/>
  <c r="F777" i="13"/>
  <c r="G778" i="13"/>
  <c r="O778" i="13"/>
  <c r="W778" i="13"/>
  <c r="J778" i="13"/>
  <c r="S777" i="13"/>
  <c r="AB778" i="13"/>
  <c r="N778" i="13"/>
  <c r="I778" i="13"/>
  <c r="I779" i="13" s="1"/>
  <c r="R777" i="13"/>
  <c r="AA778" i="13"/>
  <c r="M778" i="13"/>
  <c r="O777" i="13"/>
  <c r="P778" i="13"/>
  <c r="V777" i="13"/>
  <c r="Y777" i="13"/>
  <c r="K777" i="13"/>
  <c r="T778" i="13"/>
  <c r="F778" i="13"/>
  <c r="H777" i="13"/>
  <c r="X777" i="13"/>
  <c r="J777" i="13"/>
  <c r="S778" i="13"/>
  <c r="AB777" i="13"/>
  <c r="W777" i="13"/>
  <c r="N777" i="13"/>
  <c r="K779" i="13"/>
  <c r="W779" i="13" l="1"/>
  <c r="P779" i="13"/>
  <c r="G779" i="13"/>
  <c r="U779" i="13"/>
  <c r="Z779" i="13"/>
  <c r="X779" i="13"/>
  <c r="Q779" i="13"/>
  <c r="N779" i="13"/>
  <c r="H779" i="13"/>
  <c r="Y779" i="13"/>
  <c r="M779" i="13"/>
  <c r="R779" i="13"/>
  <c r="S779" i="13"/>
  <c r="AB779" i="13"/>
  <c r="O779" i="13"/>
  <c r="L779" i="13"/>
  <c r="AA779" i="13"/>
  <c r="V779" i="13"/>
  <c r="T779" i="13"/>
  <c r="F779" i="13"/>
  <c r="J779" i="13"/>
  <c r="E1326" i="12" l="1"/>
  <c r="E980" i="13"/>
  <c r="E981" i="13"/>
  <c r="E1071" i="13" s="1"/>
  <c r="E859" i="13"/>
  <c r="E1525" i="12"/>
  <c r="E1526" i="12"/>
  <c r="E1530" i="12"/>
  <c r="E1531" i="12"/>
  <c r="E1535" i="12"/>
  <c r="E1534" i="12" s="1"/>
  <c r="E1540" i="12"/>
  <c r="E1541" i="12"/>
  <c r="E1545" i="12"/>
  <c r="E1546" i="12"/>
  <c r="E1515" i="12"/>
  <c r="E1516" i="12"/>
  <c r="E1520" i="12"/>
  <c r="E1521" i="12"/>
  <c r="E1529" i="12" l="1"/>
  <c r="E1070" i="13"/>
  <c r="E738" i="13"/>
  <c r="E728" i="13"/>
  <c r="E879" i="13"/>
  <c r="E1015" i="13"/>
  <c r="E1331" i="12"/>
  <c r="E1522" i="12"/>
  <c r="E745" i="13"/>
  <c r="E982" i="13"/>
  <c r="E1022" i="13"/>
  <c r="E1007" i="13"/>
  <c r="E1547" i="12"/>
  <c r="E1542" i="12"/>
  <c r="E1532" i="12"/>
  <c r="E1527" i="12"/>
  <c r="E999" i="13"/>
  <c r="E1020" i="13"/>
  <c r="E992" i="13"/>
  <c r="E743" i="13"/>
  <c r="E744" i="13"/>
  <c r="E997" i="13"/>
  <c r="E1010" i="13"/>
  <c r="E864" i="13"/>
  <c r="E869" i="13"/>
  <c r="E733" i="13"/>
  <c r="E987" i="13"/>
  <c r="E874" i="13"/>
  <c r="E998" i="13"/>
  <c r="E1025" i="13"/>
  <c r="E1012" i="13"/>
  <c r="E1517" i="12"/>
  <c r="E1537" i="12"/>
  <c r="E1544" i="12"/>
  <c r="E871" i="13"/>
  <c r="E866" i="13"/>
  <c r="E1514" i="12"/>
  <c r="E1000" i="13" l="1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T88" i="12" l="1"/>
  <c r="S88" i="12"/>
  <c r="Q88" i="12"/>
  <c r="O88" i="12"/>
  <c r="M88" i="12"/>
  <c r="L88" i="12"/>
  <c r="AB88" i="12"/>
  <c r="AA88" i="12"/>
  <c r="Z88" i="12"/>
  <c r="Y88" i="12"/>
  <c r="X88" i="12"/>
  <c r="W88" i="12"/>
  <c r="V88" i="12"/>
  <c r="U88" i="12"/>
  <c r="R88" i="12"/>
  <c r="P88" i="12"/>
  <c r="N88" i="12"/>
  <c r="K88" i="12"/>
  <c r="J88" i="12"/>
  <c r="I88" i="12"/>
  <c r="H88" i="12"/>
  <c r="G88" i="12"/>
  <c r="F88" i="12"/>
  <c r="E88" i="12"/>
  <c r="E1165" i="13" l="1"/>
  <c r="V1471" i="13" l="1"/>
  <c r="V1473" i="13" s="1"/>
  <c r="V1470" i="13"/>
  <c r="V1472" i="13" s="1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I300" i="12"/>
  <c r="H300" i="12"/>
  <c r="G300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I299" i="12"/>
  <c r="H299" i="12"/>
  <c r="G299" i="12"/>
  <c r="AD191" i="12" l="1"/>
  <c r="AC191" i="12"/>
  <c r="F193" i="12" l="1"/>
  <c r="L193" i="12"/>
  <c r="P193" i="12"/>
  <c r="G193" i="12"/>
  <c r="I193" i="12"/>
  <c r="K193" i="12"/>
  <c r="M193" i="12"/>
  <c r="O193" i="12"/>
  <c r="Q193" i="12"/>
  <c r="S193" i="12"/>
  <c r="U193" i="12"/>
  <c r="W193" i="12"/>
  <c r="Y193" i="12"/>
  <c r="AA193" i="12"/>
  <c r="H193" i="12"/>
  <c r="J193" i="12"/>
  <c r="N193" i="12"/>
  <c r="R193" i="12"/>
  <c r="T193" i="12"/>
  <c r="V193" i="12"/>
  <c r="X193" i="12"/>
  <c r="Z193" i="12"/>
  <c r="AB193" i="12"/>
  <c r="AB1348" i="10" l="1"/>
  <c r="AA1348" i="10"/>
  <c r="Z1348" i="10"/>
  <c r="Y1348" i="10"/>
  <c r="X1348" i="10"/>
  <c r="W1348" i="10"/>
  <c r="V1348" i="10"/>
  <c r="U1348" i="10"/>
  <c r="T1348" i="10"/>
  <c r="S1348" i="10"/>
  <c r="R1348" i="10"/>
  <c r="Q1348" i="10"/>
  <c r="P1348" i="10"/>
  <c r="O1348" i="10"/>
  <c r="N1348" i="10"/>
  <c r="M1348" i="10"/>
  <c r="L1348" i="10"/>
  <c r="K1348" i="10"/>
  <c r="J1348" i="10"/>
  <c r="I1348" i="10"/>
  <c r="H1348" i="10"/>
  <c r="G1348" i="10"/>
  <c r="F1348" i="10"/>
  <c r="E1348" i="10"/>
  <c r="AD1347" i="10"/>
  <c r="AC1347" i="10"/>
  <c r="AB1347" i="10"/>
  <c r="AA1347" i="10"/>
  <c r="Z1347" i="10"/>
  <c r="Z1346" i="10" s="1"/>
  <c r="Y1347" i="10"/>
  <c r="Y1346" i="10" s="1"/>
  <c r="X1347" i="10"/>
  <c r="W1347" i="10"/>
  <c r="V1347" i="10"/>
  <c r="V1346" i="10" s="1"/>
  <c r="U1347" i="10"/>
  <c r="U1346" i="10" s="1"/>
  <c r="T1347" i="10"/>
  <c r="S1347" i="10"/>
  <c r="R1347" i="10"/>
  <c r="R1346" i="10" s="1"/>
  <c r="Q1347" i="10"/>
  <c r="Q1346" i="10" s="1"/>
  <c r="P1347" i="10"/>
  <c r="O1347" i="10"/>
  <c r="N1347" i="10"/>
  <c r="M1347" i="10"/>
  <c r="L1347" i="10"/>
  <c r="K1347" i="10"/>
  <c r="J1347" i="10"/>
  <c r="J1346" i="10" s="1"/>
  <c r="I1347" i="10"/>
  <c r="I1346" i="10" s="1"/>
  <c r="H1347" i="10"/>
  <c r="G1347" i="10"/>
  <c r="F1347" i="10"/>
  <c r="F1346" i="10" s="1"/>
  <c r="E1347" i="10"/>
  <c r="E1346" i="10" s="1"/>
  <c r="N1346" i="10"/>
  <c r="M1346" i="10"/>
  <c r="AB1343" i="10"/>
  <c r="AA1343" i="10"/>
  <c r="Z1343" i="10"/>
  <c r="Y1343" i="10"/>
  <c r="X1343" i="10"/>
  <c r="W1343" i="10"/>
  <c r="V1343" i="10"/>
  <c r="U1343" i="10"/>
  <c r="T1343" i="10"/>
  <c r="S1343" i="10"/>
  <c r="R1343" i="10"/>
  <c r="Q1343" i="10"/>
  <c r="P1343" i="10"/>
  <c r="O1343" i="10"/>
  <c r="N1343" i="10"/>
  <c r="M1343" i="10"/>
  <c r="L1343" i="10"/>
  <c r="K1343" i="10"/>
  <c r="J1343" i="10"/>
  <c r="I1343" i="10"/>
  <c r="H1343" i="10"/>
  <c r="G1343" i="10"/>
  <c r="F1343" i="10"/>
  <c r="E1343" i="10"/>
  <c r="AD1342" i="10"/>
  <c r="AC1342" i="10"/>
  <c r="AB1342" i="10"/>
  <c r="AA1342" i="10"/>
  <c r="Z1342" i="10"/>
  <c r="Y1342" i="10"/>
  <c r="Y1341" i="10" s="1"/>
  <c r="X1342" i="10"/>
  <c r="W1342" i="10"/>
  <c r="V1342" i="10"/>
  <c r="U1342" i="10"/>
  <c r="T1342" i="10"/>
  <c r="S1342" i="10"/>
  <c r="R1342" i="10"/>
  <c r="Q1342" i="10"/>
  <c r="Q1341" i="10" s="1"/>
  <c r="P1342" i="10"/>
  <c r="O1342" i="10"/>
  <c r="N1342" i="10"/>
  <c r="M1342" i="10"/>
  <c r="M1341" i="10" s="1"/>
  <c r="L1342" i="10"/>
  <c r="K1342" i="10"/>
  <c r="J1342" i="10"/>
  <c r="I1342" i="10"/>
  <c r="I1341" i="10" s="1"/>
  <c r="H1342" i="10"/>
  <c r="G1342" i="10"/>
  <c r="F1342" i="10"/>
  <c r="E1342" i="10"/>
  <c r="X1341" i="10"/>
  <c r="U1341" i="10"/>
  <c r="H1341" i="10"/>
  <c r="AB1338" i="10"/>
  <c r="AA1338" i="10"/>
  <c r="Z1338" i="10"/>
  <c r="Y1338" i="10"/>
  <c r="X1338" i="10"/>
  <c r="W1338" i="10"/>
  <c r="V1338" i="10"/>
  <c r="U1338" i="10"/>
  <c r="T1338" i="10"/>
  <c r="S1338" i="10"/>
  <c r="R1338" i="10"/>
  <c r="Q1338" i="10"/>
  <c r="P1338" i="10"/>
  <c r="O1338" i="10"/>
  <c r="N1338" i="10"/>
  <c r="M1338" i="10"/>
  <c r="L1338" i="10"/>
  <c r="K1338" i="10"/>
  <c r="J1338" i="10"/>
  <c r="I1338" i="10"/>
  <c r="H1338" i="10"/>
  <c r="G1338" i="10"/>
  <c r="F1338" i="10"/>
  <c r="E1338" i="10"/>
  <c r="AD1337" i="10"/>
  <c r="AC1337" i="10"/>
  <c r="AB1337" i="10"/>
  <c r="AA1337" i="10"/>
  <c r="Z1337" i="10"/>
  <c r="Y1337" i="10"/>
  <c r="X1337" i="10"/>
  <c r="X1336" i="10" s="1"/>
  <c r="W1337" i="10"/>
  <c r="W1336" i="10" s="1"/>
  <c r="V1337" i="10"/>
  <c r="U1337" i="10"/>
  <c r="T1337" i="10"/>
  <c r="T1336" i="10" s="1"/>
  <c r="S1337" i="10"/>
  <c r="S1336" i="10" s="1"/>
  <c r="R1337" i="10"/>
  <c r="Q1337" i="10"/>
  <c r="P1337" i="10"/>
  <c r="P1336" i="10" s="1"/>
  <c r="O1337" i="10"/>
  <c r="N1337" i="10"/>
  <c r="M1337" i="10"/>
  <c r="L1337" i="10"/>
  <c r="K1337" i="10"/>
  <c r="J1337" i="10"/>
  <c r="I1337" i="10"/>
  <c r="H1337" i="10"/>
  <c r="H1336" i="10" s="1"/>
  <c r="G1337" i="10"/>
  <c r="G1336" i="10" s="1"/>
  <c r="F1337" i="10"/>
  <c r="E1337" i="10"/>
  <c r="AB1336" i="10"/>
  <c r="O1336" i="10"/>
  <c r="L1336" i="10"/>
  <c r="AB1333" i="10"/>
  <c r="AA1333" i="10"/>
  <c r="Z1333" i="10"/>
  <c r="Y1333" i="10"/>
  <c r="X1333" i="10"/>
  <c r="W1333" i="10"/>
  <c r="V1333" i="10"/>
  <c r="U1333" i="10"/>
  <c r="T1333" i="10"/>
  <c r="S1333" i="10"/>
  <c r="R1333" i="10"/>
  <c r="Q1333" i="10"/>
  <c r="P1333" i="10"/>
  <c r="O1333" i="10"/>
  <c r="N1333" i="10"/>
  <c r="M1333" i="10"/>
  <c r="L1333" i="10"/>
  <c r="K1333" i="10"/>
  <c r="J1333" i="10"/>
  <c r="I1333" i="10"/>
  <c r="H1333" i="10"/>
  <c r="G1333" i="10"/>
  <c r="F1333" i="10"/>
  <c r="E1333" i="10"/>
  <c r="AD1332" i="10"/>
  <c r="AC1332" i="10"/>
  <c r="AB1332" i="10"/>
  <c r="AA1332" i="10"/>
  <c r="AA1331" i="10" s="1"/>
  <c r="Z1332" i="10"/>
  <c r="Y1332" i="10"/>
  <c r="X1332" i="10"/>
  <c r="W1332" i="10"/>
  <c r="W1331" i="10" s="1"/>
  <c r="V1332" i="10"/>
  <c r="V1331" i="10" s="1"/>
  <c r="U1332" i="10"/>
  <c r="T1332" i="10"/>
  <c r="S1332" i="10"/>
  <c r="S1331" i="10" s="1"/>
  <c r="R1332" i="10"/>
  <c r="R1331" i="10" s="1"/>
  <c r="Q1332" i="10"/>
  <c r="P1332" i="10"/>
  <c r="O1332" i="10"/>
  <c r="O1331" i="10" s="1"/>
  <c r="N1332" i="10"/>
  <c r="N1331" i="10" s="1"/>
  <c r="M1332" i="10"/>
  <c r="L1332" i="10"/>
  <c r="K1332" i="10"/>
  <c r="K1331" i="10" s="1"/>
  <c r="J1332" i="10"/>
  <c r="J1331" i="10" s="1"/>
  <c r="I1332" i="10"/>
  <c r="H1332" i="10"/>
  <c r="G1332" i="10"/>
  <c r="G1331" i="10" s="1"/>
  <c r="F1332" i="10"/>
  <c r="F1331" i="10" s="1"/>
  <c r="E1332" i="10"/>
  <c r="Z1331" i="10"/>
  <c r="AB1328" i="10"/>
  <c r="AA1328" i="10"/>
  <c r="Z1328" i="10"/>
  <c r="Y1328" i="10"/>
  <c r="X1328" i="10"/>
  <c r="W1328" i="10"/>
  <c r="V1328" i="10"/>
  <c r="U1328" i="10"/>
  <c r="T1328" i="10"/>
  <c r="S1328" i="10"/>
  <c r="R1328" i="10"/>
  <c r="Q1328" i="10"/>
  <c r="P1328" i="10"/>
  <c r="O1328" i="10"/>
  <c r="N1328" i="10"/>
  <c r="M1328" i="10"/>
  <c r="L1328" i="10"/>
  <c r="K1328" i="10"/>
  <c r="J1328" i="10"/>
  <c r="I1328" i="10"/>
  <c r="H1328" i="10"/>
  <c r="G1328" i="10"/>
  <c r="F1328" i="10"/>
  <c r="E1328" i="10"/>
  <c r="AD1327" i="10"/>
  <c r="AC1327" i="10"/>
  <c r="AB1327" i="10"/>
  <c r="AA1327" i="10"/>
  <c r="Z1327" i="10"/>
  <c r="Y1327" i="10"/>
  <c r="X1327" i="10"/>
  <c r="W1327" i="10"/>
  <c r="V1327" i="10"/>
  <c r="U1327" i="10"/>
  <c r="T1327" i="10"/>
  <c r="S1327" i="10"/>
  <c r="R1327" i="10"/>
  <c r="Q1327" i="10"/>
  <c r="P1327" i="10"/>
  <c r="O1327" i="10"/>
  <c r="N1327" i="10"/>
  <c r="M1327" i="10"/>
  <c r="L1327" i="10"/>
  <c r="K1327" i="10"/>
  <c r="J1327" i="10"/>
  <c r="I1327" i="10"/>
  <c r="H1327" i="10"/>
  <c r="G1327" i="10"/>
  <c r="F1327" i="10"/>
  <c r="E1327" i="10"/>
  <c r="Z1326" i="10"/>
  <c r="Y1326" i="10"/>
  <c r="V1326" i="10"/>
  <c r="U1326" i="10"/>
  <c r="R1326" i="10"/>
  <c r="Q1326" i="10"/>
  <c r="N1326" i="10"/>
  <c r="M1326" i="10"/>
  <c r="J1326" i="10"/>
  <c r="I1326" i="10"/>
  <c r="F1326" i="10"/>
  <c r="E1326" i="10"/>
  <c r="AB1323" i="10"/>
  <c r="AA1323" i="10"/>
  <c r="Z1323" i="10"/>
  <c r="Y1323" i="10"/>
  <c r="X1323" i="10"/>
  <c r="W1323" i="10"/>
  <c r="V1323" i="10"/>
  <c r="U1323" i="10"/>
  <c r="T1323" i="10"/>
  <c r="S1323" i="10"/>
  <c r="R1323" i="10"/>
  <c r="Q1323" i="10"/>
  <c r="P1323" i="10"/>
  <c r="O1323" i="10"/>
  <c r="N1323" i="10"/>
  <c r="M1323" i="10"/>
  <c r="L1323" i="10"/>
  <c r="K1323" i="10"/>
  <c r="J1323" i="10"/>
  <c r="I1323" i="10"/>
  <c r="H1323" i="10"/>
  <c r="G1323" i="10"/>
  <c r="F1323" i="10"/>
  <c r="E1323" i="10"/>
  <c r="E1353" i="10" s="1"/>
  <c r="AD1322" i="10"/>
  <c r="AC1322" i="10"/>
  <c r="AB1322" i="10"/>
  <c r="AA1322" i="10"/>
  <c r="Z1322" i="10"/>
  <c r="Y1322" i="10"/>
  <c r="X1322" i="10"/>
  <c r="W1322" i="10"/>
  <c r="V1322" i="10"/>
  <c r="U1322" i="10"/>
  <c r="T1322" i="10"/>
  <c r="S1322" i="10"/>
  <c r="R1322" i="10"/>
  <c r="Q1322" i="10"/>
  <c r="P1322" i="10"/>
  <c r="O1322" i="10"/>
  <c r="N1322" i="10"/>
  <c r="M1322" i="10"/>
  <c r="L1322" i="10"/>
  <c r="K1322" i="10"/>
  <c r="J1322" i="10"/>
  <c r="I1322" i="10"/>
  <c r="H1322" i="10"/>
  <c r="G1322" i="10"/>
  <c r="F1322" i="10"/>
  <c r="E1322" i="10"/>
  <c r="E1352" i="10" s="1"/>
  <c r="AB1321" i="10"/>
  <c r="Y1321" i="10"/>
  <c r="X1321" i="10"/>
  <c r="U1321" i="10"/>
  <c r="T1321" i="10"/>
  <c r="Q1321" i="10"/>
  <c r="P1321" i="10"/>
  <c r="M1321" i="10"/>
  <c r="L1321" i="10"/>
  <c r="I1321" i="10"/>
  <c r="H1321" i="10"/>
  <c r="E1321" i="10"/>
  <c r="AD1320" i="10" l="1"/>
  <c r="AD1330" i="10"/>
  <c r="AD1335" i="10"/>
  <c r="F1321" i="10"/>
  <c r="H1324" i="10"/>
  <c r="J1321" i="10"/>
  <c r="L1324" i="10"/>
  <c r="N1321" i="10"/>
  <c r="P1324" i="10"/>
  <c r="R1321" i="10"/>
  <c r="T1324" i="10"/>
  <c r="V1321" i="10"/>
  <c r="X1324" i="10"/>
  <c r="Z1321" i="10"/>
  <c r="AB1324" i="10"/>
  <c r="AD1325" i="10"/>
  <c r="F1329" i="10"/>
  <c r="H1329" i="10"/>
  <c r="J1329" i="10"/>
  <c r="L1326" i="10"/>
  <c r="N1329" i="10"/>
  <c r="P1329" i="10"/>
  <c r="R1329" i="10"/>
  <c r="T1326" i="10"/>
  <c r="V1329" i="10"/>
  <c r="X1326" i="10"/>
  <c r="Z1329" i="10"/>
  <c r="AB1326" i="10"/>
  <c r="F1334" i="10"/>
  <c r="H1331" i="10"/>
  <c r="J1334" i="10"/>
  <c r="L1331" i="10"/>
  <c r="N1334" i="10"/>
  <c r="P1331" i="10"/>
  <c r="R1334" i="10"/>
  <c r="T1331" i="10"/>
  <c r="V1334" i="10"/>
  <c r="X1331" i="10"/>
  <c r="Z1334" i="10"/>
  <c r="AB1331" i="10"/>
  <c r="I1336" i="10"/>
  <c r="K1339" i="10"/>
  <c r="Q1336" i="10"/>
  <c r="S1339" i="10"/>
  <c r="Y1336" i="10"/>
  <c r="AA1339" i="10"/>
  <c r="G1344" i="10"/>
  <c r="K1344" i="10"/>
  <c r="O1344" i="10"/>
  <c r="S1344" i="10"/>
  <c r="W1344" i="10"/>
  <c r="AA1344" i="10"/>
  <c r="G1346" i="10"/>
  <c r="K1346" i="10"/>
  <c r="O1346" i="10"/>
  <c r="S1346" i="10"/>
  <c r="W1346" i="10"/>
  <c r="AA1346" i="10"/>
  <c r="E1324" i="10"/>
  <c r="G1324" i="10"/>
  <c r="I1324" i="10"/>
  <c r="K1324" i="10"/>
  <c r="M1324" i="10"/>
  <c r="O1324" i="10"/>
  <c r="Q1324" i="10"/>
  <c r="S1324" i="10"/>
  <c r="U1324" i="10"/>
  <c r="W1324" i="10"/>
  <c r="Y1324" i="10"/>
  <c r="AA1324" i="10"/>
  <c r="E1329" i="10"/>
  <c r="G1326" i="10"/>
  <c r="I1329" i="10"/>
  <c r="K1326" i="10"/>
  <c r="M1329" i="10"/>
  <c r="O1326" i="10"/>
  <c r="Q1329" i="10"/>
  <c r="S1326" i="10"/>
  <c r="U1329" i="10"/>
  <c r="W1326" i="10"/>
  <c r="Y1329" i="10"/>
  <c r="AA1326" i="10"/>
  <c r="E1334" i="10"/>
  <c r="G1334" i="10"/>
  <c r="I1334" i="10"/>
  <c r="K1334" i="10"/>
  <c r="M1331" i="10"/>
  <c r="O1334" i="10"/>
  <c r="Q1331" i="10"/>
  <c r="S1334" i="10"/>
  <c r="U1334" i="10"/>
  <c r="W1334" i="10"/>
  <c r="Y1331" i="10"/>
  <c r="AA1334" i="10"/>
  <c r="F1339" i="10"/>
  <c r="J1339" i="10"/>
  <c r="N1339" i="10"/>
  <c r="R1339" i="10"/>
  <c r="V1339" i="10"/>
  <c r="Z1339" i="10"/>
  <c r="H1344" i="10"/>
  <c r="L1344" i="10"/>
  <c r="P1344" i="10"/>
  <c r="T1344" i="10"/>
  <c r="X1344" i="10"/>
  <c r="AB1344" i="10"/>
  <c r="AD1345" i="10"/>
  <c r="H1349" i="10"/>
  <c r="L1346" i="10"/>
  <c r="P1346" i="10"/>
  <c r="T1349" i="10"/>
  <c r="X1349" i="10"/>
  <c r="AB1349" i="10"/>
  <c r="E1336" i="10"/>
  <c r="M1336" i="10"/>
  <c r="U1336" i="10"/>
  <c r="L1339" i="10"/>
  <c r="T1339" i="10"/>
  <c r="AB1339" i="10"/>
  <c r="AA1336" i="10"/>
  <c r="K1336" i="10"/>
  <c r="H1339" i="10"/>
  <c r="P1339" i="10"/>
  <c r="X1339" i="10"/>
  <c r="G1339" i="10"/>
  <c r="O1339" i="10"/>
  <c r="W1339" i="10"/>
  <c r="J1349" i="10"/>
  <c r="R1349" i="10"/>
  <c r="Z1349" i="10"/>
  <c r="I1349" i="10"/>
  <c r="Q1349" i="10"/>
  <c r="Y1349" i="10"/>
  <c r="N1349" i="10"/>
  <c r="V1349" i="10"/>
  <c r="M1349" i="10"/>
  <c r="U1349" i="10"/>
  <c r="T1341" i="10"/>
  <c r="N1341" i="10"/>
  <c r="V1341" i="10"/>
  <c r="E1344" i="10"/>
  <c r="M1344" i="10"/>
  <c r="U1344" i="10"/>
  <c r="P1341" i="10"/>
  <c r="L1341" i="10"/>
  <c r="AB1341" i="10"/>
  <c r="J1341" i="10"/>
  <c r="R1341" i="10"/>
  <c r="Z1341" i="10"/>
  <c r="I1344" i="10"/>
  <c r="Q1344" i="10"/>
  <c r="Y1344" i="10"/>
  <c r="F1341" i="10"/>
  <c r="E1341" i="10"/>
  <c r="F1349" i="10"/>
  <c r="AD1340" i="10"/>
  <c r="E1349" i="10"/>
  <c r="X1329" i="10"/>
  <c r="M1334" i="10"/>
  <c r="L1349" i="10"/>
  <c r="J1324" i="10"/>
  <c r="R1324" i="10"/>
  <c r="Z1324" i="10"/>
  <c r="G1329" i="10"/>
  <c r="O1329" i="10"/>
  <c r="W1329" i="10"/>
  <c r="L1334" i="10"/>
  <c r="T1334" i="10"/>
  <c r="AB1334" i="10"/>
  <c r="I1339" i="10"/>
  <c r="Q1339" i="10"/>
  <c r="Y1339" i="10"/>
  <c r="F1344" i="10"/>
  <c r="N1344" i="10"/>
  <c r="V1344" i="10"/>
  <c r="K1349" i="10"/>
  <c r="S1349" i="10"/>
  <c r="AA1349" i="10"/>
  <c r="K1321" i="10"/>
  <c r="S1321" i="10"/>
  <c r="AA1321" i="10"/>
  <c r="H1326" i="10"/>
  <c r="P1326" i="10"/>
  <c r="E1331" i="10"/>
  <c r="U1331" i="10"/>
  <c r="J1336" i="10"/>
  <c r="R1336" i="10"/>
  <c r="Z1336" i="10"/>
  <c r="G1341" i="10"/>
  <c r="O1341" i="10"/>
  <c r="W1341" i="10"/>
  <c r="T1346" i="10"/>
  <c r="AB1346" i="10"/>
  <c r="L1329" i="10"/>
  <c r="T1329" i="10"/>
  <c r="AB1329" i="10"/>
  <c r="Q1334" i="10"/>
  <c r="Y1334" i="10"/>
  <c r="P1349" i="10"/>
  <c r="F1324" i="10"/>
  <c r="N1324" i="10"/>
  <c r="V1324" i="10"/>
  <c r="S1329" i="10"/>
  <c r="AA1329" i="10"/>
  <c r="E1339" i="10"/>
  <c r="M1339" i="10"/>
  <c r="U1339" i="10"/>
  <c r="J1344" i="10"/>
  <c r="R1344" i="10"/>
  <c r="Z1344" i="10"/>
  <c r="W1349" i="10"/>
  <c r="G1321" i="10"/>
  <c r="O1321" i="10"/>
  <c r="W1321" i="10"/>
  <c r="I1331" i="10"/>
  <c r="F1336" i="10"/>
  <c r="N1336" i="10"/>
  <c r="V1336" i="10"/>
  <c r="K1341" i="10"/>
  <c r="S1341" i="10"/>
  <c r="AA1341" i="10"/>
  <c r="H1346" i="10"/>
  <c r="X1346" i="10"/>
  <c r="K1329" i="10"/>
  <c r="H1334" i="10"/>
  <c r="P1334" i="10"/>
  <c r="X1334" i="10"/>
  <c r="G1349" i="10"/>
  <c r="O1349" i="10"/>
  <c r="AC1778" i="12" l="1"/>
  <c r="E1712" i="12"/>
  <c r="AC1758" i="12" l="1"/>
  <c r="E1336" i="12" l="1"/>
  <c r="E560" i="13" l="1"/>
  <c r="E512" i="13"/>
  <c r="E517" i="13"/>
  <c r="E522" i="13"/>
  <c r="E523" i="13"/>
  <c r="E524" i="13"/>
  <c r="E533" i="13"/>
  <c r="AC533" i="13" l="1"/>
  <c r="AC516" i="13" s="1"/>
  <c r="E643" i="13"/>
  <c r="E645" i="13" s="1"/>
  <c r="E575" i="13"/>
  <c r="E580" i="13"/>
  <c r="E577" i="13"/>
  <c r="E567" i="13"/>
  <c r="E570" i="13"/>
  <c r="E572" i="13"/>
  <c r="E525" i="13"/>
  <c r="E1709" i="12" l="1"/>
  <c r="E1708" i="12"/>
  <c r="E1718" i="12"/>
  <c r="E1842" i="12"/>
  <c r="E1843" i="12"/>
  <c r="E1847" i="12"/>
  <c r="E1848" i="12"/>
  <c r="E1852" i="12"/>
  <c r="E1853" i="12"/>
  <c r="E1560" i="12"/>
  <c r="E1561" i="12"/>
  <c r="E1565" i="12"/>
  <c r="E1566" i="12"/>
  <c r="E1570" i="12"/>
  <c r="E1571" i="12"/>
  <c r="E1575" i="12"/>
  <c r="E1576" i="12"/>
  <c r="E1580" i="12"/>
  <c r="E1581" i="12"/>
  <c r="E1569" i="12" l="1"/>
  <c r="E1564" i="12"/>
  <c r="E1559" i="12"/>
  <c r="E1849" i="12"/>
  <c r="E1577" i="12"/>
  <c r="E1572" i="12"/>
  <c r="E1844" i="12"/>
  <c r="E1582" i="12"/>
  <c r="E1854" i="12"/>
  <c r="E1703" i="12"/>
  <c r="E1567" i="12"/>
  <c r="E1562" i="12"/>
  <c r="E1851" i="12"/>
  <c r="E1710" i="12"/>
  <c r="E1711" i="12" s="1"/>
  <c r="E1579" i="12"/>
  <c r="E1574" i="12"/>
  <c r="E374" i="12"/>
  <c r="E375" i="12"/>
  <c r="E379" i="12"/>
  <c r="E380" i="12"/>
  <c r="E384" i="12"/>
  <c r="E385" i="12"/>
  <c r="E389" i="12"/>
  <c r="E394" i="12"/>
  <c r="E314" i="12"/>
  <c r="F314" i="12"/>
  <c r="E315" i="12"/>
  <c r="F315" i="12"/>
  <c r="E319" i="12"/>
  <c r="F319" i="12"/>
  <c r="E320" i="12"/>
  <c r="F320" i="12"/>
  <c r="F316" i="12" l="1"/>
  <c r="E777" i="13"/>
  <c r="E778" i="13"/>
  <c r="F321" i="12"/>
  <c r="E376" i="12"/>
  <c r="E158" i="12"/>
  <c r="E321" i="12"/>
  <c r="E381" i="12"/>
  <c r="E391" i="12"/>
  <c r="E386" i="12"/>
  <c r="E316" i="12"/>
  <c r="E766" i="13"/>
  <c r="E761" i="13"/>
  <c r="E771" i="13"/>
  <c r="E776" i="13"/>
  <c r="E396" i="12"/>
  <c r="E93" i="12"/>
  <c r="E163" i="12"/>
  <c r="E393" i="12"/>
  <c r="E383" i="12"/>
  <c r="E262" i="13"/>
  <c r="E779" i="13" l="1"/>
  <c r="V247" i="13"/>
  <c r="V252" i="13"/>
  <c r="V279" i="13"/>
  <c r="V280" i="13"/>
  <c r="V321" i="13"/>
  <c r="V322" i="13"/>
  <c r="V305" i="13" l="1"/>
  <c r="V300" i="13"/>
  <c r="V312" i="13"/>
  <c r="V307" i="13"/>
  <c r="V302" i="13"/>
  <c r="V287" i="13"/>
  <c r="V263" i="13"/>
  <c r="V329" i="13" s="1"/>
  <c r="V315" i="13"/>
  <c r="V310" i="13"/>
  <c r="V317" i="13"/>
  <c r="V324" i="13"/>
  <c r="V326" i="13" s="1"/>
  <c r="V290" i="13"/>
  <c r="V262" i="13"/>
  <c r="V297" i="13"/>
  <c r="V320" i="13"/>
  <c r="V295" i="13"/>
  <c r="V323" i="13"/>
  <c r="V264" i="13"/>
  <c r="V257" i="13"/>
  <c r="Y1090" i="13"/>
  <c r="X1090" i="13"/>
  <c r="W1090" i="13"/>
  <c r="Q1090" i="13"/>
  <c r="P1090" i="13"/>
  <c r="O1090" i="13"/>
  <c r="I1090" i="13"/>
  <c r="H1090" i="13"/>
  <c r="G1090" i="13"/>
  <c r="X1089" i="13"/>
  <c r="W1089" i="13"/>
  <c r="V1089" i="13"/>
  <c r="P1089" i="13"/>
  <c r="O1089" i="13"/>
  <c r="N1089" i="13"/>
  <c r="H1089" i="13"/>
  <c r="G1089" i="13"/>
  <c r="F1089" i="13"/>
  <c r="X771" i="13"/>
  <c r="V766" i="13"/>
  <c r="T776" i="13"/>
  <c r="E534" i="13"/>
  <c r="E532" i="13" l="1"/>
  <c r="AD533" i="13"/>
  <c r="AD516" i="13" s="1"/>
  <c r="E644" i="13"/>
  <c r="H1091" i="13"/>
  <c r="P1091" i="13"/>
  <c r="X1091" i="13"/>
  <c r="F1151" i="13"/>
  <c r="H1151" i="13"/>
  <c r="J1151" i="13"/>
  <c r="N1151" i="13"/>
  <c r="P1151" i="13"/>
  <c r="R1151" i="13"/>
  <c r="V1151" i="13"/>
  <c r="X1151" i="13"/>
  <c r="Z1151" i="13"/>
  <c r="H1156" i="13"/>
  <c r="J1156" i="13"/>
  <c r="L1156" i="13"/>
  <c r="P1156" i="13"/>
  <c r="R1156" i="13"/>
  <c r="T1156" i="13"/>
  <c r="X1156" i="13"/>
  <c r="Z1156" i="13"/>
  <c r="AB1156" i="13"/>
  <c r="G1007" i="13"/>
  <c r="M1007" i="13"/>
  <c r="O1007" i="13"/>
  <c r="U1007" i="13"/>
  <c r="W1007" i="13"/>
  <c r="G1151" i="13"/>
  <c r="M1151" i="13"/>
  <c r="O1151" i="13"/>
  <c r="U1151" i="13"/>
  <c r="W1151" i="13"/>
  <c r="G1156" i="13"/>
  <c r="I1156" i="13"/>
  <c r="O1156" i="13"/>
  <c r="Q1156" i="13"/>
  <c r="W1156" i="13"/>
  <c r="Y1156" i="13"/>
  <c r="I1089" i="13"/>
  <c r="Q1089" i="13"/>
  <c r="Q1091" i="13" s="1"/>
  <c r="Y1089" i="13"/>
  <c r="Y1091" i="13" s="1"/>
  <c r="J1090" i="13"/>
  <c r="R1090" i="13"/>
  <c r="Z1090" i="13"/>
  <c r="K1151" i="13"/>
  <c r="S1151" i="13"/>
  <c r="AA1151" i="13"/>
  <c r="M1156" i="13"/>
  <c r="U1156" i="13"/>
  <c r="O1091" i="13"/>
  <c r="G1091" i="13"/>
  <c r="K1089" i="13"/>
  <c r="S1089" i="13"/>
  <c r="AA1089" i="13"/>
  <c r="L1090" i="13"/>
  <c r="T1090" i="13"/>
  <c r="AB1090" i="13"/>
  <c r="W1091" i="13"/>
  <c r="I1091" i="13"/>
  <c r="I1151" i="13"/>
  <c r="Q1151" i="13"/>
  <c r="Y1151" i="13"/>
  <c r="K1156" i="13"/>
  <c r="S1156" i="13"/>
  <c r="AA1156" i="13"/>
  <c r="M1089" i="13"/>
  <c r="F1090" i="13"/>
  <c r="F1091" i="13" s="1"/>
  <c r="V1090" i="13"/>
  <c r="V1091" i="13" s="1"/>
  <c r="L1089" i="13"/>
  <c r="L1091" i="13" s="1"/>
  <c r="T1089" i="13"/>
  <c r="AB1089" i="13"/>
  <c r="M1090" i="13"/>
  <c r="U1090" i="13"/>
  <c r="U1089" i="13"/>
  <c r="N1090" i="13"/>
  <c r="N1091" i="13" s="1"/>
  <c r="J1089" i="13"/>
  <c r="J1091" i="13" s="1"/>
  <c r="R1089" i="13"/>
  <c r="Z1089" i="13"/>
  <c r="Z1091" i="13" s="1"/>
  <c r="K1090" i="13"/>
  <c r="S1090" i="13"/>
  <c r="AA1090" i="13"/>
  <c r="L1151" i="13"/>
  <c r="T1151" i="13"/>
  <c r="AB1151" i="13"/>
  <c r="F1156" i="13"/>
  <c r="N1156" i="13"/>
  <c r="V1156" i="13"/>
  <c r="K1007" i="13"/>
  <c r="S1007" i="13"/>
  <c r="AA1007" i="13"/>
  <c r="I1007" i="13"/>
  <c r="Q1007" i="13"/>
  <c r="Y1007" i="13"/>
  <c r="Y1474" i="13"/>
  <c r="U761" i="13"/>
  <c r="L761" i="13"/>
  <c r="T761" i="13"/>
  <c r="AB761" i="13"/>
  <c r="F766" i="13"/>
  <c r="P771" i="13"/>
  <c r="AB776" i="13"/>
  <c r="G846" i="13"/>
  <c r="I846" i="13"/>
  <c r="K846" i="13"/>
  <c r="M846" i="13"/>
  <c r="O846" i="13"/>
  <c r="Q846" i="13"/>
  <c r="S846" i="13"/>
  <c r="U846" i="13"/>
  <c r="W846" i="13"/>
  <c r="Y846" i="13"/>
  <c r="AA846" i="13"/>
  <c r="L776" i="13"/>
  <c r="F761" i="13"/>
  <c r="N761" i="13"/>
  <c r="V761" i="13"/>
  <c r="G761" i="13"/>
  <c r="K761" i="13"/>
  <c r="M761" i="13"/>
  <c r="S761" i="13"/>
  <c r="W761" i="13"/>
  <c r="AA761" i="13"/>
  <c r="N766" i="13"/>
  <c r="Z766" i="13"/>
  <c r="F771" i="13"/>
  <c r="H771" i="13"/>
  <c r="Z776" i="13"/>
  <c r="F846" i="13"/>
  <c r="H846" i="13"/>
  <c r="J846" i="13"/>
  <c r="L846" i="13"/>
  <c r="N846" i="13"/>
  <c r="P846" i="13"/>
  <c r="R846" i="13"/>
  <c r="T846" i="13"/>
  <c r="V846" i="13"/>
  <c r="X846" i="13"/>
  <c r="Z846" i="13"/>
  <c r="AB846" i="13"/>
  <c r="F1007" i="13"/>
  <c r="J1007" i="13"/>
  <c r="L1007" i="13"/>
  <c r="N1007" i="13"/>
  <c r="P1007" i="13"/>
  <c r="R1007" i="13"/>
  <c r="T1007" i="13"/>
  <c r="V1007" i="13"/>
  <c r="X1007" i="13"/>
  <c r="Z1007" i="13"/>
  <c r="AB1007" i="13"/>
  <c r="F1167" i="13"/>
  <c r="F1169" i="13" s="1"/>
  <c r="H1167" i="13"/>
  <c r="H1169" i="13" s="1"/>
  <c r="J1167" i="13"/>
  <c r="J1169" i="13" s="1"/>
  <c r="L1167" i="13"/>
  <c r="N1167" i="13"/>
  <c r="N1169" i="13" s="1"/>
  <c r="P1167" i="13"/>
  <c r="P1169" i="13" s="1"/>
  <c r="R1167" i="13"/>
  <c r="T1167" i="13"/>
  <c r="V1167" i="13"/>
  <c r="V1169" i="13" s="1"/>
  <c r="X1167" i="13"/>
  <c r="X1169" i="13" s="1"/>
  <c r="Z1167" i="13"/>
  <c r="Z1169" i="13" s="1"/>
  <c r="AB1167" i="13"/>
  <c r="G1168" i="13"/>
  <c r="G1170" i="13" s="1"/>
  <c r="I1168" i="13"/>
  <c r="I1170" i="13" s="1"/>
  <c r="K1168" i="13"/>
  <c r="M1168" i="13"/>
  <c r="O1168" i="13"/>
  <c r="O1170" i="13" s="1"/>
  <c r="Q1168" i="13"/>
  <c r="Q1170" i="13" s="1"/>
  <c r="S1168" i="13"/>
  <c r="S1170" i="13" s="1"/>
  <c r="U1168" i="13"/>
  <c r="U1170" i="13" s="1"/>
  <c r="W1168" i="13"/>
  <c r="W1170" i="13" s="1"/>
  <c r="Y1168" i="13"/>
  <c r="Y1170" i="13" s="1"/>
  <c r="AA1168" i="13"/>
  <c r="AA1170" i="13" s="1"/>
  <c r="R776" i="13"/>
  <c r="J776" i="13"/>
  <c r="R771" i="13"/>
  <c r="I761" i="13"/>
  <c r="O761" i="13"/>
  <c r="Q761" i="13"/>
  <c r="Y761" i="13"/>
  <c r="H761" i="13"/>
  <c r="J761" i="13"/>
  <c r="P761" i="13"/>
  <c r="R761" i="13"/>
  <c r="X761" i="13"/>
  <c r="Z761" i="13"/>
  <c r="J766" i="13"/>
  <c r="R766" i="13"/>
  <c r="N771" i="13"/>
  <c r="T771" i="13"/>
  <c r="F776" i="13"/>
  <c r="H776" i="13"/>
  <c r="P776" i="13"/>
  <c r="X776" i="13"/>
  <c r="G1167" i="13"/>
  <c r="G1169" i="13" s="1"/>
  <c r="I1167" i="13"/>
  <c r="I1169" i="13" s="1"/>
  <c r="K1167" i="13"/>
  <c r="K1169" i="13" s="1"/>
  <c r="M1167" i="13"/>
  <c r="M1169" i="13" s="1"/>
  <c r="O1167" i="13"/>
  <c r="O1169" i="13" s="1"/>
  <c r="Q1167" i="13"/>
  <c r="S1167" i="13"/>
  <c r="S1169" i="13" s="1"/>
  <c r="U1167" i="13"/>
  <c r="W1167" i="13"/>
  <c r="W1169" i="13" s="1"/>
  <c r="Y1167" i="13"/>
  <c r="Y1169" i="13" s="1"/>
  <c r="AA1167" i="13"/>
  <c r="AA1169" i="13" s="1"/>
  <c r="F1168" i="13"/>
  <c r="F1170" i="13" s="1"/>
  <c r="H1168" i="13"/>
  <c r="H1170" i="13" s="1"/>
  <c r="J1168" i="13"/>
  <c r="L1168" i="13"/>
  <c r="L1170" i="13" s="1"/>
  <c r="N1168" i="13"/>
  <c r="N1170" i="13" s="1"/>
  <c r="P1168" i="13"/>
  <c r="P1170" i="13" s="1"/>
  <c r="R1168" i="13"/>
  <c r="R1170" i="13" s="1"/>
  <c r="T1168" i="13"/>
  <c r="V1168" i="13"/>
  <c r="X1168" i="13"/>
  <c r="X1170" i="13" s="1"/>
  <c r="Z1168" i="13"/>
  <c r="Z1170" i="13" s="1"/>
  <c r="AB1168" i="13"/>
  <c r="F1083" i="13"/>
  <c r="V328" i="13"/>
  <c r="N776" i="13"/>
  <c r="V771" i="13"/>
  <c r="V776" i="13"/>
  <c r="Z771" i="13"/>
  <c r="J771" i="13"/>
  <c r="AB771" i="13"/>
  <c r="L771" i="13"/>
  <c r="H766" i="13"/>
  <c r="L766" i="13"/>
  <c r="P766" i="13"/>
  <c r="T766" i="13"/>
  <c r="X766" i="13"/>
  <c r="AB766" i="13"/>
  <c r="V325" i="13"/>
  <c r="V327" i="13"/>
  <c r="V265" i="13"/>
  <c r="V330" i="13"/>
  <c r="AA776" i="13"/>
  <c r="Y776" i="13"/>
  <c r="W776" i="13"/>
  <c r="U776" i="13"/>
  <c r="S776" i="13"/>
  <c r="Q776" i="13"/>
  <c r="O776" i="13"/>
  <c r="M776" i="13"/>
  <c r="K776" i="13"/>
  <c r="I776" i="13"/>
  <c r="G776" i="13"/>
  <c r="AA771" i="13"/>
  <c r="Y771" i="13"/>
  <c r="W771" i="13"/>
  <c r="U771" i="13"/>
  <c r="S771" i="13"/>
  <c r="Q771" i="13"/>
  <c r="O771" i="13"/>
  <c r="M771" i="13"/>
  <c r="K771" i="13"/>
  <c r="I771" i="13"/>
  <c r="G771" i="13"/>
  <c r="AA766" i="13"/>
  <c r="Y766" i="13"/>
  <c r="W766" i="13"/>
  <c r="U766" i="13"/>
  <c r="S766" i="13"/>
  <c r="Q766" i="13"/>
  <c r="O766" i="13"/>
  <c r="M766" i="13"/>
  <c r="K766" i="13"/>
  <c r="I766" i="13"/>
  <c r="G766" i="13"/>
  <c r="S1091" i="13" l="1"/>
  <c r="AA1091" i="13"/>
  <c r="K1091" i="13"/>
  <c r="R1091" i="13"/>
  <c r="M1091" i="13"/>
  <c r="U1091" i="13"/>
  <c r="T1091" i="13"/>
  <c r="T1170" i="13"/>
  <c r="L1169" i="13"/>
  <c r="J1170" i="13"/>
  <c r="Q1169" i="13"/>
  <c r="V1170" i="13"/>
  <c r="AB1091" i="13"/>
  <c r="AB1170" i="13"/>
  <c r="T1169" i="13"/>
  <c r="AB1169" i="13"/>
  <c r="K1170" i="13"/>
  <c r="R1169" i="13"/>
  <c r="M1170" i="13"/>
  <c r="U1169" i="13"/>
  <c r="E365" i="12"/>
  <c r="F365" i="12" l="1"/>
  <c r="G365" i="12"/>
  <c r="H365" i="12"/>
  <c r="I365" i="12"/>
  <c r="J365" i="12"/>
  <c r="K365" i="12"/>
  <c r="L365" i="12"/>
  <c r="M365" i="12"/>
  <c r="N365" i="12"/>
  <c r="O365" i="12"/>
  <c r="P365" i="12"/>
  <c r="Q365" i="12"/>
  <c r="R365" i="12"/>
  <c r="S365" i="12"/>
  <c r="T365" i="12"/>
  <c r="U365" i="12"/>
  <c r="V365" i="12"/>
  <c r="W365" i="12"/>
  <c r="X365" i="12"/>
  <c r="Y365" i="12"/>
  <c r="Z365" i="12"/>
  <c r="AA365" i="12"/>
  <c r="AB365" i="12"/>
  <c r="E1296" i="12" l="1"/>
  <c r="E1735" i="12"/>
  <c r="F1104" i="13" l="1"/>
  <c r="F1109" i="13"/>
  <c r="F1101" i="13" l="1"/>
  <c r="F1096" i="13"/>
  <c r="F1111" i="13"/>
  <c r="E1803" i="12" l="1"/>
  <c r="E1808" i="12"/>
  <c r="E1887" i="12"/>
  <c r="E1888" i="12"/>
  <c r="E1892" i="12"/>
  <c r="E1893" i="12"/>
  <c r="E1897" i="12"/>
  <c r="E1898" i="12"/>
  <c r="E1902" i="12"/>
  <c r="E1903" i="12"/>
  <c r="E1907" i="12"/>
  <c r="E1908" i="12"/>
  <c r="E1585" i="12"/>
  <c r="E1586" i="12"/>
  <c r="E1590" i="12"/>
  <c r="E1591" i="12"/>
  <c r="E1595" i="12"/>
  <c r="E1596" i="12"/>
  <c r="E1600" i="12"/>
  <c r="E1601" i="12"/>
  <c r="E1605" i="12"/>
  <c r="E1606" i="12"/>
  <c r="E1584" i="12" l="1"/>
  <c r="E1811" i="12"/>
  <c r="E1813" i="12" s="1"/>
  <c r="E854" i="13"/>
  <c r="E884" i="13"/>
  <c r="E846" i="13"/>
  <c r="E1587" i="12"/>
  <c r="E844" i="13"/>
  <c r="E1909" i="12"/>
  <c r="E1904" i="12"/>
  <c r="E889" i="13"/>
  <c r="E1129" i="13"/>
  <c r="E1149" i="13"/>
  <c r="E1607" i="12"/>
  <c r="E1602" i="12"/>
  <c r="E1597" i="12"/>
  <c r="E1592" i="12"/>
  <c r="E1899" i="12"/>
  <c r="E1894" i="12"/>
  <c r="E1889" i="12"/>
  <c r="E1141" i="13"/>
  <c r="E1136" i="13"/>
  <c r="E1131" i="13"/>
  <c r="E849" i="13"/>
  <c r="E894" i="13"/>
  <c r="E1906" i="12"/>
  <c r="E1901" i="12"/>
  <c r="E1891" i="12"/>
  <c r="E293" i="13"/>
  <c r="E294" i="13"/>
  <c r="E300" i="13" l="1"/>
  <c r="E305" i="13"/>
  <c r="E295" i="13"/>
  <c r="E297" i="13"/>
  <c r="E302" i="13"/>
  <c r="F1035" i="10" l="1"/>
  <c r="G1035" i="10"/>
  <c r="H1035" i="10"/>
  <c r="I1035" i="10"/>
  <c r="J1035" i="10"/>
  <c r="K1035" i="10"/>
  <c r="L1035" i="10"/>
  <c r="M1035" i="10"/>
  <c r="N1035" i="10"/>
  <c r="O1035" i="10"/>
  <c r="P1035" i="10"/>
  <c r="Q1035" i="10"/>
  <c r="R1035" i="10"/>
  <c r="S1035" i="10"/>
  <c r="T1035" i="10"/>
  <c r="U1035" i="10"/>
  <c r="V1035" i="10"/>
  <c r="W1035" i="10"/>
  <c r="X1035" i="10"/>
  <c r="Y1035" i="10"/>
  <c r="Z1035" i="10"/>
  <c r="AA1035" i="10"/>
  <c r="AB1035" i="10"/>
  <c r="AC1035" i="10"/>
  <c r="AC1034" i="10"/>
  <c r="AB1034" i="10"/>
  <c r="AA1034" i="10"/>
  <c r="Z1034" i="10"/>
  <c r="Y1034" i="10"/>
  <c r="X1034" i="10"/>
  <c r="W1034" i="10"/>
  <c r="V1034" i="10"/>
  <c r="U1034" i="10"/>
  <c r="T1034" i="10"/>
  <c r="S1034" i="10"/>
  <c r="R1034" i="10"/>
  <c r="Q1034" i="10"/>
  <c r="P1034" i="10"/>
  <c r="O1034" i="10"/>
  <c r="N1034" i="10"/>
  <c r="M1034" i="10"/>
  <c r="L1034" i="10"/>
  <c r="K1034" i="10"/>
  <c r="J1034" i="10"/>
  <c r="I1034" i="10"/>
  <c r="H1034" i="10"/>
  <c r="G1034" i="10"/>
  <c r="F1034" i="10"/>
  <c r="E1278" i="12" l="1"/>
  <c r="AC1278" i="12" s="1"/>
  <c r="E1279" i="12"/>
  <c r="AD1278" i="12" s="1"/>
  <c r="W733" i="12" l="1"/>
  <c r="W734" i="12"/>
  <c r="W738" i="12"/>
  <c r="W739" i="12"/>
  <c r="W749" i="12"/>
  <c r="W750" i="12"/>
  <c r="W754" i="12"/>
  <c r="W755" i="12"/>
  <c r="W737" i="12" l="1"/>
  <c r="W740" i="12"/>
  <c r="W753" i="12"/>
  <c r="W748" i="12"/>
  <c r="W735" i="12"/>
  <c r="W756" i="12"/>
  <c r="W751" i="12"/>
  <c r="W742" i="12"/>
  <c r="W732" i="12"/>
  <c r="W741" i="12"/>
  <c r="W743" i="12" l="1"/>
  <c r="AB1601" i="12" l="1"/>
  <c r="AA1601" i="12"/>
  <c r="Z1601" i="12"/>
  <c r="Y1601" i="12"/>
  <c r="X1601" i="12"/>
  <c r="W1601" i="12"/>
  <c r="V1601" i="12"/>
  <c r="U1601" i="12"/>
  <c r="T1601" i="12"/>
  <c r="S1601" i="12"/>
  <c r="R1601" i="12"/>
  <c r="Q1601" i="12"/>
  <c r="P1601" i="12"/>
  <c r="O1601" i="12"/>
  <c r="N1601" i="12"/>
  <c r="M1601" i="12"/>
  <c r="L1601" i="12"/>
  <c r="K1601" i="12"/>
  <c r="J1601" i="12"/>
  <c r="I1601" i="12"/>
  <c r="H1601" i="12"/>
  <c r="G1601" i="12"/>
  <c r="F1601" i="12"/>
  <c r="AB1600" i="12"/>
  <c r="AA1600" i="12"/>
  <c r="Z1600" i="12"/>
  <c r="Y1600" i="12"/>
  <c r="X1600" i="12"/>
  <c r="W1600" i="12"/>
  <c r="V1600" i="12"/>
  <c r="U1600" i="12"/>
  <c r="T1600" i="12"/>
  <c r="S1600" i="12"/>
  <c r="R1600" i="12"/>
  <c r="Q1600" i="12"/>
  <c r="P1600" i="12"/>
  <c r="O1600" i="12"/>
  <c r="N1600" i="12"/>
  <c r="M1600" i="12"/>
  <c r="L1600" i="12"/>
  <c r="K1600" i="12"/>
  <c r="J1600" i="12"/>
  <c r="I1600" i="12"/>
  <c r="H1600" i="12"/>
  <c r="G1600" i="12"/>
  <c r="F1600" i="12"/>
  <c r="AB1591" i="12"/>
  <c r="AA1591" i="12"/>
  <c r="Z1591" i="12"/>
  <c r="Y1591" i="12"/>
  <c r="X1591" i="12"/>
  <c r="W1591" i="12"/>
  <c r="V1591" i="12"/>
  <c r="U1591" i="12"/>
  <c r="T1591" i="12"/>
  <c r="S1591" i="12"/>
  <c r="R1591" i="12"/>
  <c r="Q1591" i="12"/>
  <c r="P1591" i="12"/>
  <c r="O1591" i="12"/>
  <c r="N1591" i="12"/>
  <c r="M1591" i="12"/>
  <c r="L1591" i="12"/>
  <c r="K1591" i="12"/>
  <c r="J1591" i="12"/>
  <c r="I1591" i="12"/>
  <c r="H1591" i="12"/>
  <c r="G1591" i="12"/>
  <c r="F1591" i="12"/>
  <c r="AB1590" i="12"/>
  <c r="AA1590" i="12"/>
  <c r="Z1590" i="12"/>
  <c r="Y1590" i="12"/>
  <c r="X1590" i="12"/>
  <c r="W1590" i="12"/>
  <c r="V1590" i="12"/>
  <c r="U1590" i="12"/>
  <c r="T1590" i="12"/>
  <c r="S1590" i="12"/>
  <c r="R1590" i="12"/>
  <c r="Q1590" i="12"/>
  <c r="P1590" i="12"/>
  <c r="O1590" i="12"/>
  <c r="N1590" i="12"/>
  <c r="M1590" i="12"/>
  <c r="L1590" i="12"/>
  <c r="K1590" i="12"/>
  <c r="J1590" i="12"/>
  <c r="I1590" i="12"/>
  <c r="H1590" i="12"/>
  <c r="G1590" i="12"/>
  <c r="F1590" i="12"/>
  <c r="AC1023" i="13"/>
  <c r="AB1351" i="10"/>
  <c r="AA1351" i="10"/>
  <c r="Z1351" i="10"/>
  <c r="Y1351" i="10"/>
  <c r="X1351" i="10"/>
  <c r="W1351" i="10"/>
  <c r="V1351" i="10"/>
  <c r="U1351" i="10"/>
  <c r="T1351" i="10"/>
  <c r="S1351" i="10"/>
  <c r="R1351" i="10"/>
  <c r="Q1351" i="10"/>
  <c r="P1351" i="10"/>
  <c r="O1351" i="10"/>
  <c r="N1351" i="10"/>
  <c r="M1351" i="10"/>
  <c r="L1351" i="10"/>
  <c r="K1351" i="10"/>
  <c r="J1351" i="10"/>
  <c r="I1351" i="10"/>
  <c r="H1351" i="10"/>
  <c r="G1351" i="10"/>
  <c r="F1351" i="10"/>
  <c r="AB1350" i="10"/>
  <c r="AA1350" i="10"/>
  <c r="Z1350" i="10"/>
  <c r="Y1350" i="10"/>
  <c r="X1350" i="10"/>
  <c r="W1350" i="10"/>
  <c r="V1350" i="10"/>
  <c r="U1350" i="10"/>
  <c r="T1350" i="10"/>
  <c r="S1350" i="10"/>
  <c r="R1350" i="10"/>
  <c r="Q1350" i="10"/>
  <c r="P1350" i="10"/>
  <c r="O1350" i="10"/>
  <c r="N1350" i="10"/>
  <c r="M1350" i="10"/>
  <c r="L1350" i="10"/>
  <c r="K1350" i="10"/>
  <c r="J1350" i="10"/>
  <c r="I1350" i="10"/>
  <c r="H1350" i="10"/>
  <c r="G1350" i="10"/>
  <c r="F1350" i="10"/>
  <c r="E1351" i="10"/>
  <c r="AD1600" i="12" l="1"/>
  <c r="AC1590" i="12"/>
  <c r="AC1600" i="12"/>
  <c r="AD1590" i="12"/>
  <c r="F1592" i="12"/>
  <c r="G1592" i="12"/>
  <c r="H1592" i="12"/>
  <c r="I1592" i="12"/>
  <c r="J1592" i="12"/>
  <c r="K1592" i="12"/>
  <c r="L1592" i="12"/>
  <c r="M1592" i="12"/>
  <c r="N1592" i="12"/>
  <c r="O1592" i="12"/>
  <c r="P1592" i="12"/>
  <c r="Q1592" i="12"/>
  <c r="R1592" i="12"/>
  <c r="S1592" i="12"/>
  <c r="T1592" i="12"/>
  <c r="U1592" i="12"/>
  <c r="V1592" i="12"/>
  <c r="W1592" i="12"/>
  <c r="X1592" i="12"/>
  <c r="Y1592" i="12"/>
  <c r="Z1592" i="12"/>
  <c r="AA1592" i="12"/>
  <c r="AB1592" i="12"/>
  <c r="F1602" i="12"/>
  <c r="G1602" i="12"/>
  <c r="H1602" i="12"/>
  <c r="I1602" i="12"/>
  <c r="J1602" i="12"/>
  <c r="K1602" i="12"/>
  <c r="L1602" i="12"/>
  <c r="M1602" i="12"/>
  <c r="N1602" i="12"/>
  <c r="O1602" i="12"/>
  <c r="P1602" i="12"/>
  <c r="Q1602" i="12"/>
  <c r="R1602" i="12"/>
  <c r="S1602" i="12"/>
  <c r="T1602" i="12"/>
  <c r="U1602" i="12"/>
  <c r="V1602" i="12"/>
  <c r="W1602" i="12"/>
  <c r="X1602" i="12"/>
  <c r="Y1602" i="12"/>
  <c r="Z1602" i="12"/>
  <c r="AA1602" i="12"/>
  <c r="AB1602" i="12"/>
  <c r="E247" i="12"/>
  <c r="E246" i="12"/>
  <c r="E245" i="12"/>
  <c r="AB1353" i="10" l="1"/>
  <c r="AA1353" i="10"/>
  <c r="Z1353" i="10"/>
  <c r="Y1353" i="10"/>
  <c r="X1353" i="10"/>
  <c r="W1353" i="10"/>
  <c r="V1353" i="10"/>
  <c r="U1353" i="10"/>
  <c r="T1353" i="10"/>
  <c r="S1353" i="10"/>
  <c r="R1353" i="10"/>
  <c r="Q1353" i="10"/>
  <c r="P1353" i="10"/>
  <c r="O1353" i="10"/>
  <c r="N1353" i="10"/>
  <c r="M1353" i="10"/>
  <c r="L1353" i="10"/>
  <c r="K1353" i="10"/>
  <c r="J1353" i="10"/>
  <c r="I1353" i="10"/>
  <c r="H1353" i="10"/>
  <c r="G1353" i="10"/>
  <c r="F1353" i="10"/>
  <c r="AB1352" i="10"/>
  <c r="AA1352" i="10"/>
  <c r="Z1352" i="10"/>
  <c r="Y1352" i="10"/>
  <c r="X1352" i="10"/>
  <c r="W1352" i="10"/>
  <c r="V1352" i="10"/>
  <c r="U1352" i="10"/>
  <c r="T1352" i="10"/>
  <c r="S1352" i="10"/>
  <c r="R1352" i="10"/>
  <c r="Q1352" i="10"/>
  <c r="P1352" i="10"/>
  <c r="O1352" i="10"/>
  <c r="N1352" i="10"/>
  <c r="M1352" i="10"/>
  <c r="L1352" i="10"/>
  <c r="K1352" i="10"/>
  <c r="J1352" i="10"/>
  <c r="I1352" i="10"/>
  <c r="H1352" i="10"/>
  <c r="G1352" i="10"/>
  <c r="F1352" i="10"/>
  <c r="AB1032" i="10"/>
  <c r="AA1032" i="10"/>
  <c r="Z1032" i="10"/>
  <c r="Y1032" i="10"/>
  <c r="X1032" i="10"/>
  <c r="W1032" i="10"/>
  <c r="V1032" i="10"/>
  <c r="U1032" i="10"/>
  <c r="T1032" i="10"/>
  <c r="S1032" i="10"/>
  <c r="R1032" i="10"/>
  <c r="Q1032" i="10"/>
  <c r="P1032" i="10"/>
  <c r="O1032" i="10"/>
  <c r="N1032" i="10"/>
  <c r="M1032" i="10"/>
  <c r="L1032" i="10"/>
  <c r="K1032" i="10"/>
  <c r="J1032" i="10"/>
  <c r="I1032" i="10"/>
  <c r="H1032" i="10"/>
  <c r="G1032" i="10"/>
  <c r="F1032" i="10"/>
  <c r="AB1031" i="10"/>
  <c r="AA1031" i="10"/>
  <c r="Z1031" i="10"/>
  <c r="Y1031" i="10"/>
  <c r="X1031" i="10"/>
  <c r="W1031" i="10"/>
  <c r="V1031" i="10"/>
  <c r="U1031" i="10"/>
  <c r="T1031" i="10"/>
  <c r="S1031" i="10"/>
  <c r="R1031" i="10"/>
  <c r="Q1031" i="10"/>
  <c r="P1031" i="10"/>
  <c r="O1031" i="10"/>
  <c r="N1031" i="10"/>
  <c r="M1031" i="10"/>
  <c r="L1031" i="10"/>
  <c r="K1031" i="10"/>
  <c r="J1031" i="10"/>
  <c r="I1031" i="10"/>
  <c r="H1031" i="10"/>
  <c r="G1031" i="10"/>
  <c r="F1031" i="10"/>
  <c r="E1031" i="10"/>
  <c r="E1032" i="10"/>
  <c r="AB1027" i="10"/>
  <c r="AA1027" i="10"/>
  <c r="Z1027" i="10"/>
  <c r="Y1027" i="10"/>
  <c r="X1027" i="10"/>
  <c r="W1027" i="10"/>
  <c r="V1027" i="10"/>
  <c r="U1027" i="10"/>
  <c r="T1027" i="10"/>
  <c r="S1027" i="10"/>
  <c r="R1027" i="10"/>
  <c r="Q1027" i="10"/>
  <c r="P1027" i="10"/>
  <c r="O1027" i="10"/>
  <c r="N1027" i="10"/>
  <c r="M1027" i="10"/>
  <c r="L1027" i="10"/>
  <c r="K1027" i="10"/>
  <c r="J1027" i="10"/>
  <c r="I1027" i="10"/>
  <c r="H1027" i="10"/>
  <c r="G1027" i="10"/>
  <c r="F1027" i="10"/>
  <c r="AB1026" i="10"/>
  <c r="AA1026" i="10"/>
  <c r="Z1026" i="10"/>
  <c r="Y1026" i="10"/>
  <c r="X1026" i="10"/>
  <c r="W1026" i="10"/>
  <c r="V1026" i="10"/>
  <c r="U1026" i="10"/>
  <c r="T1026" i="10"/>
  <c r="S1026" i="10"/>
  <c r="R1026" i="10"/>
  <c r="Q1026" i="10"/>
  <c r="P1026" i="10"/>
  <c r="O1026" i="10"/>
  <c r="N1026" i="10"/>
  <c r="M1026" i="10"/>
  <c r="L1026" i="10"/>
  <c r="K1026" i="10"/>
  <c r="J1026" i="10"/>
  <c r="I1026" i="10"/>
  <c r="H1026" i="10"/>
  <c r="G1026" i="10"/>
  <c r="F1026" i="10"/>
  <c r="AB1022" i="10"/>
  <c r="AA1022" i="10"/>
  <c r="Z1022" i="10"/>
  <c r="Y1022" i="10"/>
  <c r="X1022" i="10"/>
  <c r="W1022" i="10"/>
  <c r="V1022" i="10"/>
  <c r="U1022" i="10"/>
  <c r="T1022" i="10"/>
  <c r="S1022" i="10"/>
  <c r="R1022" i="10"/>
  <c r="Q1022" i="10"/>
  <c r="P1022" i="10"/>
  <c r="O1022" i="10"/>
  <c r="N1022" i="10"/>
  <c r="M1022" i="10"/>
  <c r="L1022" i="10"/>
  <c r="K1022" i="10"/>
  <c r="J1022" i="10"/>
  <c r="I1022" i="10"/>
  <c r="H1022" i="10"/>
  <c r="G1022" i="10"/>
  <c r="F1022" i="10"/>
  <c r="AB1021" i="10"/>
  <c r="AA1021" i="10"/>
  <c r="Z1021" i="10"/>
  <c r="Y1021" i="10"/>
  <c r="X1021" i="10"/>
  <c r="W1021" i="10"/>
  <c r="V1021" i="10"/>
  <c r="U1021" i="10"/>
  <c r="T1021" i="10"/>
  <c r="S1021" i="10"/>
  <c r="R1021" i="10"/>
  <c r="Q1021" i="10"/>
  <c r="P1021" i="10"/>
  <c r="O1021" i="10"/>
  <c r="N1021" i="10"/>
  <c r="M1021" i="10"/>
  <c r="L1021" i="10"/>
  <c r="K1021" i="10"/>
  <c r="J1021" i="10"/>
  <c r="I1021" i="10"/>
  <c r="H1021" i="10"/>
  <c r="G1021" i="10"/>
  <c r="F1021" i="10"/>
  <c r="AB1012" i="10"/>
  <c r="AA1012" i="10"/>
  <c r="Z1012" i="10"/>
  <c r="Y1012" i="10"/>
  <c r="X1012" i="10"/>
  <c r="W1012" i="10"/>
  <c r="V1012" i="10"/>
  <c r="U1012" i="10"/>
  <c r="T1012" i="10"/>
  <c r="S1012" i="10"/>
  <c r="R1012" i="10"/>
  <c r="Q1012" i="10"/>
  <c r="P1012" i="10"/>
  <c r="O1012" i="10"/>
  <c r="N1012" i="10"/>
  <c r="M1012" i="10"/>
  <c r="L1012" i="10"/>
  <c r="K1012" i="10"/>
  <c r="J1012" i="10"/>
  <c r="I1012" i="10"/>
  <c r="H1012" i="10"/>
  <c r="G1012" i="10"/>
  <c r="F1012" i="10"/>
  <c r="AB1011" i="10"/>
  <c r="AA1011" i="10"/>
  <c r="Z1011" i="10"/>
  <c r="Y1011" i="10"/>
  <c r="X1011" i="10"/>
  <c r="W1011" i="10"/>
  <c r="V1011" i="10"/>
  <c r="U1011" i="10"/>
  <c r="T1011" i="10"/>
  <c r="S1011" i="10"/>
  <c r="R1011" i="10"/>
  <c r="Q1011" i="10"/>
  <c r="P1011" i="10"/>
  <c r="O1011" i="10"/>
  <c r="N1011" i="10"/>
  <c r="M1011" i="10"/>
  <c r="L1011" i="10"/>
  <c r="K1011" i="10"/>
  <c r="J1011" i="10"/>
  <c r="I1011" i="10"/>
  <c r="H1011" i="10"/>
  <c r="G1011" i="10"/>
  <c r="F1011" i="10"/>
  <c r="AB1007" i="10"/>
  <c r="AA1007" i="10"/>
  <c r="Z1007" i="10"/>
  <c r="Y1007" i="10"/>
  <c r="X1007" i="10"/>
  <c r="W1007" i="10"/>
  <c r="V1007" i="10"/>
  <c r="U1007" i="10"/>
  <c r="T1007" i="10"/>
  <c r="S1007" i="10"/>
  <c r="R1007" i="10"/>
  <c r="Q1007" i="10"/>
  <c r="P1007" i="10"/>
  <c r="O1007" i="10"/>
  <c r="N1007" i="10"/>
  <c r="M1007" i="10"/>
  <c r="L1007" i="10"/>
  <c r="K1007" i="10"/>
  <c r="J1007" i="10"/>
  <c r="I1007" i="10"/>
  <c r="H1007" i="10"/>
  <c r="G1007" i="10"/>
  <c r="F1007" i="10"/>
  <c r="AB1006" i="10"/>
  <c r="AA1006" i="10"/>
  <c r="Z1006" i="10"/>
  <c r="Y1006" i="10"/>
  <c r="X1006" i="10"/>
  <c r="W1006" i="10"/>
  <c r="V1006" i="10"/>
  <c r="U1006" i="10"/>
  <c r="T1006" i="10"/>
  <c r="S1006" i="10"/>
  <c r="R1006" i="10"/>
  <c r="Q1006" i="10"/>
  <c r="P1006" i="10"/>
  <c r="O1006" i="10"/>
  <c r="N1006" i="10"/>
  <c r="M1006" i="10"/>
  <c r="L1006" i="10"/>
  <c r="K1006" i="10"/>
  <c r="J1006" i="10"/>
  <c r="I1006" i="10"/>
  <c r="H1006" i="10"/>
  <c r="G1006" i="10"/>
  <c r="F1006" i="10"/>
  <c r="AB1002" i="10"/>
  <c r="AA1002" i="10"/>
  <c r="Z1002" i="10"/>
  <c r="Y1002" i="10"/>
  <c r="X1002" i="10"/>
  <c r="W1002" i="10"/>
  <c r="V1002" i="10"/>
  <c r="U1002" i="10"/>
  <c r="T1002" i="10"/>
  <c r="S1002" i="10"/>
  <c r="R1002" i="10"/>
  <c r="Q1002" i="10"/>
  <c r="P1002" i="10"/>
  <c r="O1002" i="10"/>
  <c r="N1002" i="10"/>
  <c r="M1002" i="10"/>
  <c r="L1002" i="10"/>
  <c r="K1002" i="10"/>
  <c r="J1002" i="10"/>
  <c r="I1002" i="10"/>
  <c r="H1002" i="10"/>
  <c r="G1002" i="10"/>
  <c r="F1002" i="10"/>
  <c r="AB1001" i="10"/>
  <c r="AA1001" i="10"/>
  <c r="Z1001" i="10"/>
  <c r="Y1001" i="10"/>
  <c r="X1001" i="10"/>
  <c r="W1001" i="10"/>
  <c r="V1001" i="10"/>
  <c r="U1001" i="10"/>
  <c r="T1001" i="10"/>
  <c r="S1001" i="10"/>
  <c r="R1001" i="10"/>
  <c r="Q1001" i="10"/>
  <c r="P1001" i="10"/>
  <c r="O1001" i="10"/>
  <c r="N1001" i="10"/>
  <c r="M1001" i="10"/>
  <c r="L1001" i="10"/>
  <c r="K1001" i="10"/>
  <c r="J1001" i="10"/>
  <c r="I1001" i="10"/>
  <c r="H1001" i="10"/>
  <c r="G1001" i="10"/>
  <c r="F1001" i="10"/>
  <c r="AB997" i="10"/>
  <c r="AA997" i="10"/>
  <c r="Z997" i="10"/>
  <c r="Y997" i="10"/>
  <c r="X997" i="10"/>
  <c r="W997" i="10"/>
  <c r="V997" i="10"/>
  <c r="U997" i="10"/>
  <c r="T997" i="10"/>
  <c r="S997" i="10"/>
  <c r="R997" i="10"/>
  <c r="Q997" i="10"/>
  <c r="P997" i="10"/>
  <c r="O997" i="10"/>
  <c r="N997" i="10"/>
  <c r="M997" i="10"/>
  <c r="L997" i="10"/>
  <c r="K997" i="10"/>
  <c r="J997" i="10"/>
  <c r="I997" i="10"/>
  <c r="H997" i="10"/>
  <c r="G997" i="10"/>
  <c r="F997" i="10"/>
  <c r="AB996" i="10"/>
  <c r="AA996" i="10"/>
  <c r="Z996" i="10"/>
  <c r="Y996" i="10"/>
  <c r="X996" i="10"/>
  <c r="W996" i="10"/>
  <c r="V996" i="10"/>
  <c r="U996" i="10"/>
  <c r="T996" i="10"/>
  <c r="S996" i="10"/>
  <c r="R996" i="10"/>
  <c r="Q996" i="10"/>
  <c r="P996" i="10"/>
  <c r="O996" i="10"/>
  <c r="N996" i="10"/>
  <c r="M996" i="10"/>
  <c r="L996" i="10"/>
  <c r="K996" i="10"/>
  <c r="J996" i="10"/>
  <c r="I996" i="10"/>
  <c r="H996" i="10"/>
  <c r="G996" i="10"/>
  <c r="F996" i="10"/>
  <c r="AB992" i="10"/>
  <c r="AA992" i="10"/>
  <c r="Z992" i="10"/>
  <c r="Y992" i="10"/>
  <c r="X992" i="10"/>
  <c r="W992" i="10"/>
  <c r="V992" i="10"/>
  <c r="U992" i="10"/>
  <c r="T992" i="10"/>
  <c r="S992" i="10"/>
  <c r="R992" i="10"/>
  <c r="Q992" i="10"/>
  <c r="P992" i="10"/>
  <c r="O992" i="10"/>
  <c r="N992" i="10"/>
  <c r="M992" i="10"/>
  <c r="L992" i="10"/>
  <c r="K992" i="10"/>
  <c r="J992" i="10"/>
  <c r="I992" i="10"/>
  <c r="H992" i="10"/>
  <c r="G992" i="10"/>
  <c r="F992" i="10"/>
  <c r="AB991" i="10"/>
  <c r="AA991" i="10"/>
  <c r="Z991" i="10"/>
  <c r="Y991" i="10"/>
  <c r="X991" i="10"/>
  <c r="W991" i="10"/>
  <c r="V991" i="10"/>
  <c r="U991" i="10"/>
  <c r="T991" i="10"/>
  <c r="S991" i="10"/>
  <c r="R991" i="10"/>
  <c r="Q991" i="10"/>
  <c r="P991" i="10"/>
  <c r="O991" i="10"/>
  <c r="N991" i="10"/>
  <c r="M991" i="10"/>
  <c r="L991" i="10"/>
  <c r="K991" i="10"/>
  <c r="J991" i="10"/>
  <c r="I991" i="10"/>
  <c r="H991" i="10"/>
  <c r="G991" i="10"/>
  <c r="F991" i="10"/>
  <c r="AB987" i="10"/>
  <c r="AA987" i="10"/>
  <c r="Z987" i="10"/>
  <c r="Y987" i="10"/>
  <c r="X987" i="10"/>
  <c r="W987" i="10"/>
  <c r="V987" i="10"/>
  <c r="U987" i="10"/>
  <c r="T987" i="10"/>
  <c r="S987" i="10"/>
  <c r="R987" i="10"/>
  <c r="Q987" i="10"/>
  <c r="P987" i="10"/>
  <c r="O987" i="10"/>
  <c r="N987" i="10"/>
  <c r="M987" i="10"/>
  <c r="L987" i="10"/>
  <c r="K987" i="10"/>
  <c r="J987" i="10"/>
  <c r="I987" i="10"/>
  <c r="H987" i="10"/>
  <c r="G987" i="10"/>
  <c r="F987" i="10"/>
  <c r="AB986" i="10"/>
  <c r="AA986" i="10"/>
  <c r="Z986" i="10"/>
  <c r="Y986" i="10"/>
  <c r="X986" i="10"/>
  <c r="W986" i="10"/>
  <c r="V986" i="10"/>
  <c r="U986" i="10"/>
  <c r="T986" i="10"/>
  <c r="S986" i="10"/>
  <c r="R986" i="10"/>
  <c r="Q986" i="10"/>
  <c r="P986" i="10"/>
  <c r="O986" i="10"/>
  <c r="N986" i="10"/>
  <c r="M986" i="10"/>
  <c r="L986" i="10"/>
  <c r="K986" i="10"/>
  <c r="J986" i="10"/>
  <c r="I986" i="10"/>
  <c r="H986" i="10"/>
  <c r="G986" i="10"/>
  <c r="F986" i="10"/>
  <c r="AB982" i="10"/>
  <c r="AA982" i="10"/>
  <c r="Z982" i="10"/>
  <c r="Y982" i="10"/>
  <c r="X982" i="10"/>
  <c r="W982" i="10"/>
  <c r="V982" i="10"/>
  <c r="U982" i="10"/>
  <c r="T982" i="10"/>
  <c r="S982" i="10"/>
  <c r="R982" i="10"/>
  <c r="Q982" i="10"/>
  <c r="P982" i="10"/>
  <c r="O982" i="10"/>
  <c r="N982" i="10"/>
  <c r="M982" i="10"/>
  <c r="L982" i="10"/>
  <c r="K982" i="10"/>
  <c r="J982" i="10"/>
  <c r="I982" i="10"/>
  <c r="H982" i="10"/>
  <c r="G982" i="10"/>
  <c r="F982" i="10"/>
  <c r="AB981" i="10"/>
  <c r="AA981" i="10"/>
  <c r="Z981" i="10"/>
  <c r="Y981" i="10"/>
  <c r="X981" i="10"/>
  <c r="W981" i="10"/>
  <c r="V981" i="10"/>
  <c r="U981" i="10"/>
  <c r="T981" i="10"/>
  <c r="S981" i="10"/>
  <c r="R981" i="10"/>
  <c r="Q981" i="10"/>
  <c r="P981" i="10"/>
  <c r="O981" i="10"/>
  <c r="N981" i="10"/>
  <c r="M981" i="10"/>
  <c r="L981" i="10"/>
  <c r="K981" i="10"/>
  <c r="J981" i="10"/>
  <c r="I981" i="10"/>
  <c r="H981" i="10"/>
  <c r="G981" i="10"/>
  <c r="F981" i="10"/>
  <c r="AB977" i="10"/>
  <c r="AA977" i="10"/>
  <c r="Z977" i="10"/>
  <c r="Y977" i="10"/>
  <c r="X977" i="10"/>
  <c r="W977" i="10"/>
  <c r="V977" i="10"/>
  <c r="U977" i="10"/>
  <c r="T977" i="10"/>
  <c r="S977" i="10"/>
  <c r="R977" i="10"/>
  <c r="Q977" i="10"/>
  <c r="P977" i="10"/>
  <c r="O977" i="10"/>
  <c r="N977" i="10"/>
  <c r="M977" i="10"/>
  <c r="L977" i="10"/>
  <c r="K977" i="10"/>
  <c r="J977" i="10"/>
  <c r="I977" i="10"/>
  <c r="H977" i="10"/>
  <c r="G977" i="10"/>
  <c r="F977" i="10"/>
  <c r="AB976" i="10"/>
  <c r="AA976" i="10"/>
  <c r="Z976" i="10"/>
  <c r="Y976" i="10"/>
  <c r="X976" i="10"/>
  <c r="W976" i="10"/>
  <c r="V976" i="10"/>
  <c r="U976" i="10"/>
  <c r="T976" i="10"/>
  <c r="S976" i="10"/>
  <c r="R976" i="10"/>
  <c r="Q976" i="10"/>
  <c r="P976" i="10"/>
  <c r="O976" i="10"/>
  <c r="N976" i="10"/>
  <c r="M976" i="10"/>
  <c r="L976" i="10"/>
  <c r="K976" i="10"/>
  <c r="J976" i="10"/>
  <c r="I976" i="10"/>
  <c r="H976" i="10"/>
  <c r="G976" i="10"/>
  <c r="F976" i="10"/>
  <c r="AB972" i="10"/>
  <c r="AA972" i="10"/>
  <c r="Z972" i="10"/>
  <c r="Y972" i="10"/>
  <c r="X972" i="10"/>
  <c r="W972" i="10"/>
  <c r="V972" i="10"/>
  <c r="U972" i="10"/>
  <c r="T972" i="10"/>
  <c r="S972" i="10"/>
  <c r="R972" i="10"/>
  <c r="Q972" i="10"/>
  <c r="P972" i="10"/>
  <c r="O972" i="10"/>
  <c r="N972" i="10"/>
  <c r="M972" i="10"/>
  <c r="L972" i="10"/>
  <c r="K972" i="10"/>
  <c r="J972" i="10"/>
  <c r="I972" i="10"/>
  <c r="H972" i="10"/>
  <c r="G972" i="10"/>
  <c r="F972" i="10"/>
  <c r="AB971" i="10"/>
  <c r="AA971" i="10"/>
  <c r="Z971" i="10"/>
  <c r="Y971" i="10"/>
  <c r="X971" i="10"/>
  <c r="W971" i="10"/>
  <c r="V971" i="10"/>
  <c r="U971" i="10"/>
  <c r="T971" i="10"/>
  <c r="S971" i="10"/>
  <c r="R971" i="10"/>
  <c r="Q971" i="10"/>
  <c r="P971" i="10"/>
  <c r="O971" i="10"/>
  <c r="N971" i="10"/>
  <c r="M971" i="10"/>
  <c r="L971" i="10"/>
  <c r="K971" i="10"/>
  <c r="J971" i="10"/>
  <c r="I971" i="10"/>
  <c r="H971" i="10"/>
  <c r="G971" i="10"/>
  <c r="F971" i="10"/>
  <c r="AB967" i="10"/>
  <c r="AA967" i="10"/>
  <c r="Z967" i="10"/>
  <c r="Y967" i="10"/>
  <c r="X967" i="10"/>
  <c r="W967" i="10"/>
  <c r="V967" i="10"/>
  <c r="U967" i="10"/>
  <c r="T967" i="10"/>
  <c r="S967" i="10"/>
  <c r="R967" i="10"/>
  <c r="Q967" i="10"/>
  <c r="P967" i="10"/>
  <c r="O967" i="10"/>
  <c r="N967" i="10"/>
  <c r="M967" i="10"/>
  <c r="L967" i="10"/>
  <c r="K967" i="10"/>
  <c r="J967" i="10"/>
  <c r="I967" i="10"/>
  <c r="H967" i="10"/>
  <c r="G967" i="10"/>
  <c r="F967" i="10"/>
  <c r="AB966" i="10"/>
  <c r="AA966" i="10"/>
  <c r="Z966" i="10"/>
  <c r="Y966" i="10"/>
  <c r="X966" i="10"/>
  <c r="W966" i="10"/>
  <c r="V966" i="10"/>
  <c r="U966" i="10"/>
  <c r="T966" i="10"/>
  <c r="S966" i="10"/>
  <c r="R966" i="10"/>
  <c r="Q966" i="10"/>
  <c r="P966" i="10"/>
  <c r="O966" i="10"/>
  <c r="N966" i="10"/>
  <c r="M966" i="10"/>
  <c r="L966" i="10"/>
  <c r="K966" i="10"/>
  <c r="J966" i="10"/>
  <c r="I966" i="10"/>
  <c r="H966" i="10"/>
  <c r="G966" i="10"/>
  <c r="F966" i="10"/>
  <c r="AB957" i="10"/>
  <c r="AA957" i="10"/>
  <c r="Z957" i="10"/>
  <c r="Y957" i="10"/>
  <c r="X957" i="10"/>
  <c r="W957" i="10"/>
  <c r="V957" i="10"/>
  <c r="U957" i="10"/>
  <c r="T957" i="10"/>
  <c r="S957" i="10"/>
  <c r="R957" i="10"/>
  <c r="Q957" i="10"/>
  <c r="P957" i="10"/>
  <c r="O957" i="10"/>
  <c r="N957" i="10"/>
  <c r="M957" i="10"/>
  <c r="L957" i="10"/>
  <c r="K957" i="10"/>
  <c r="J957" i="10"/>
  <c r="I957" i="10"/>
  <c r="H957" i="10"/>
  <c r="G957" i="10"/>
  <c r="F957" i="10"/>
  <c r="AB956" i="10"/>
  <c r="AA956" i="10"/>
  <c r="Z956" i="10"/>
  <c r="Y956" i="10"/>
  <c r="X956" i="10"/>
  <c r="W956" i="10"/>
  <c r="V956" i="10"/>
  <c r="U956" i="10"/>
  <c r="T956" i="10"/>
  <c r="S956" i="10"/>
  <c r="R956" i="10"/>
  <c r="Q956" i="10"/>
  <c r="P956" i="10"/>
  <c r="O956" i="10"/>
  <c r="N956" i="10"/>
  <c r="M956" i="10"/>
  <c r="L956" i="10"/>
  <c r="K956" i="10"/>
  <c r="J956" i="10"/>
  <c r="I956" i="10"/>
  <c r="H956" i="10"/>
  <c r="G956" i="10"/>
  <c r="F956" i="10"/>
  <c r="AB952" i="10"/>
  <c r="AA952" i="10"/>
  <c r="Z952" i="10"/>
  <c r="Y952" i="10"/>
  <c r="X952" i="10"/>
  <c r="W952" i="10"/>
  <c r="V952" i="10"/>
  <c r="U952" i="10"/>
  <c r="T952" i="10"/>
  <c r="S952" i="10"/>
  <c r="R952" i="10"/>
  <c r="Q952" i="10"/>
  <c r="P952" i="10"/>
  <c r="O952" i="10"/>
  <c r="N952" i="10"/>
  <c r="M952" i="10"/>
  <c r="L952" i="10"/>
  <c r="K952" i="10"/>
  <c r="J952" i="10"/>
  <c r="I952" i="10"/>
  <c r="H952" i="10"/>
  <c r="G952" i="10"/>
  <c r="F952" i="10"/>
  <c r="AB951" i="10"/>
  <c r="AA951" i="10"/>
  <c r="Z951" i="10"/>
  <c r="Y951" i="10"/>
  <c r="X951" i="10"/>
  <c r="W951" i="10"/>
  <c r="V951" i="10"/>
  <c r="U951" i="10"/>
  <c r="T951" i="10"/>
  <c r="S951" i="10"/>
  <c r="R951" i="10"/>
  <c r="Q951" i="10"/>
  <c r="P951" i="10"/>
  <c r="O951" i="10"/>
  <c r="N951" i="10"/>
  <c r="M951" i="10"/>
  <c r="L951" i="10"/>
  <c r="K951" i="10"/>
  <c r="J951" i="10"/>
  <c r="I951" i="10"/>
  <c r="H951" i="10"/>
  <c r="G951" i="10"/>
  <c r="F951" i="10"/>
  <c r="AB1913" i="12"/>
  <c r="AA1913" i="12"/>
  <c r="Z1913" i="12"/>
  <c r="Y1913" i="12"/>
  <c r="X1913" i="12"/>
  <c r="W1913" i="12"/>
  <c r="V1913" i="12"/>
  <c r="U1913" i="12"/>
  <c r="T1913" i="12"/>
  <c r="S1913" i="12"/>
  <c r="R1913" i="12"/>
  <c r="Q1913" i="12"/>
  <c r="P1913" i="12"/>
  <c r="O1913" i="12"/>
  <c r="N1913" i="12"/>
  <c r="M1913" i="12"/>
  <c r="L1913" i="12"/>
  <c r="K1913" i="12"/>
  <c r="J1913" i="12"/>
  <c r="I1913" i="12"/>
  <c r="H1913" i="12"/>
  <c r="G1913" i="12"/>
  <c r="F1913" i="12"/>
  <c r="AB1912" i="12"/>
  <c r="AA1912" i="12"/>
  <c r="Z1912" i="12"/>
  <c r="Y1912" i="12"/>
  <c r="X1912" i="12"/>
  <c r="W1912" i="12"/>
  <c r="V1912" i="12"/>
  <c r="U1912" i="12"/>
  <c r="T1912" i="12"/>
  <c r="S1912" i="12"/>
  <c r="R1912" i="12"/>
  <c r="Q1912" i="12"/>
  <c r="P1912" i="12"/>
  <c r="O1912" i="12"/>
  <c r="N1912" i="12"/>
  <c r="M1912" i="12"/>
  <c r="L1912" i="12"/>
  <c r="K1912" i="12"/>
  <c r="J1912" i="12"/>
  <c r="I1912" i="12"/>
  <c r="H1912" i="12"/>
  <c r="G1912" i="12"/>
  <c r="F1912" i="12"/>
  <c r="AB1908" i="12"/>
  <c r="AA1908" i="12"/>
  <c r="Z1908" i="12"/>
  <c r="Y1908" i="12"/>
  <c r="X1908" i="12"/>
  <c r="W1908" i="12"/>
  <c r="V1908" i="12"/>
  <c r="U1908" i="12"/>
  <c r="T1908" i="12"/>
  <c r="S1908" i="12"/>
  <c r="R1908" i="12"/>
  <c r="Q1908" i="12"/>
  <c r="P1908" i="12"/>
  <c r="O1908" i="12"/>
  <c r="N1908" i="12"/>
  <c r="M1908" i="12"/>
  <c r="L1908" i="12"/>
  <c r="K1908" i="12"/>
  <c r="J1908" i="12"/>
  <c r="I1908" i="12"/>
  <c r="H1908" i="12"/>
  <c r="G1908" i="12"/>
  <c r="F1908" i="12"/>
  <c r="AB1907" i="12"/>
  <c r="AA1907" i="12"/>
  <c r="Z1907" i="12"/>
  <c r="Y1907" i="12"/>
  <c r="X1907" i="12"/>
  <c r="W1907" i="12"/>
  <c r="V1907" i="12"/>
  <c r="U1907" i="12"/>
  <c r="T1907" i="12"/>
  <c r="S1907" i="12"/>
  <c r="R1907" i="12"/>
  <c r="Q1907" i="12"/>
  <c r="P1907" i="12"/>
  <c r="O1907" i="12"/>
  <c r="N1907" i="12"/>
  <c r="M1907" i="12"/>
  <c r="L1907" i="12"/>
  <c r="K1907" i="12"/>
  <c r="J1907" i="12"/>
  <c r="I1907" i="12"/>
  <c r="H1907" i="12"/>
  <c r="G1907" i="12"/>
  <c r="F1907" i="12"/>
  <c r="AB1903" i="12"/>
  <c r="AA1903" i="12"/>
  <c r="Z1903" i="12"/>
  <c r="Y1903" i="12"/>
  <c r="X1903" i="12"/>
  <c r="W1903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AB1902" i="12"/>
  <c r="AA1902" i="12"/>
  <c r="Z1902" i="12"/>
  <c r="Y1902" i="12"/>
  <c r="X1902" i="12"/>
  <c r="W1902" i="12"/>
  <c r="V1902" i="12"/>
  <c r="U1902" i="12"/>
  <c r="T1902" i="12"/>
  <c r="S1902" i="12"/>
  <c r="R1902" i="12"/>
  <c r="Q1902" i="12"/>
  <c r="P1902" i="12"/>
  <c r="O1902" i="12"/>
  <c r="N1902" i="12"/>
  <c r="M1902" i="12"/>
  <c r="L1902" i="12"/>
  <c r="K1902" i="12"/>
  <c r="J1902" i="12"/>
  <c r="I1902" i="12"/>
  <c r="H1902" i="12"/>
  <c r="G1902" i="12"/>
  <c r="F1902" i="12"/>
  <c r="AB1898" i="12"/>
  <c r="AA1898" i="12"/>
  <c r="Z1898" i="12"/>
  <c r="Y1898" i="12"/>
  <c r="X1898" i="12"/>
  <c r="W1898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AB1897" i="12"/>
  <c r="AA1897" i="12"/>
  <c r="Z1897" i="12"/>
  <c r="Y1897" i="12"/>
  <c r="X1897" i="12"/>
  <c r="W1897" i="12"/>
  <c r="V1897" i="12"/>
  <c r="U1897" i="12"/>
  <c r="T1897" i="12"/>
  <c r="S1897" i="12"/>
  <c r="R1897" i="12"/>
  <c r="Q1897" i="12"/>
  <c r="P1897" i="12"/>
  <c r="O1897" i="12"/>
  <c r="N1897" i="12"/>
  <c r="M1897" i="12"/>
  <c r="L1897" i="12"/>
  <c r="K1897" i="12"/>
  <c r="J1897" i="12"/>
  <c r="I1897" i="12"/>
  <c r="H1897" i="12"/>
  <c r="G1897" i="12"/>
  <c r="F1897" i="12"/>
  <c r="AB1893" i="12"/>
  <c r="AA1893" i="12"/>
  <c r="Z1893" i="12"/>
  <c r="Y1893" i="12"/>
  <c r="X1893" i="12"/>
  <c r="W1893" i="12"/>
  <c r="V1893" i="12"/>
  <c r="U1893" i="12"/>
  <c r="T1893" i="12"/>
  <c r="S1893" i="12"/>
  <c r="R1893" i="12"/>
  <c r="Q1893" i="12"/>
  <c r="P1893" i="12"/>
  <c r="O1893" i="12"/>
  <c r="N1893" i="12"/>
  <c r="M1893" i="12"/>
  <c r="L1893" i="12"/>
  <c r="K1893" i="12"/>
  <c r="J1893" i="12"/>
  <c r="I1893" i="12"/>
  <c r="H1893" i="12"/>
  <c r="G1893" i="12"/>
  <c r="F1893" i="12"/>
  <c r="AB1892" i="12"/>
  <c r="AA1892" i="12"/>
  <c r="Z1892" i="12"/>
  <c r="Y1892" i="12"/>
  <c r="X1892" i="12"/>
  <c r="W1892" i="12"/>
  <c r="V1892" i="12"/>
  <c r="U1892" i="12"/>
  <c r="T1892" i="12"/>
  <c r="S1892" i="12"/>
  <c r="R1892" i="12"/>
  <c r="Q1892" i="12"/>
  <c r="P1892" i="12"/>
  <c r="O1892" i="12"/>
  <c r="N1892" i="12"/>
  <c r="M1892" i="12"/>
  <c r="L1892" i="12"/>
  <c r="K1892" i="12"/>
  <c r="J1892" i="12"/>
  <c r="I1892" i="12"/>
  <c r="H1892" i="12"/>
  <c r="G1892" i="12"/>
  <c r="F1892" i="12"/>
  <c r="AB1888" i="12"/>
  <c r="AA1888" i="12"/>
  <c r="Z1888" i="12"/>
  <c r="Y1888" i="12"/>
  <c r="X1888" i="12"/>
  <c r="W1888" i="12"/>
  <c r="V1888" i="12"/>
  <c r="U1888" i="12"/>
  <c r="T1888" i="12"/>
  <c r="S1888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AB1887" i="12"/>
  <c r="AA1887" i="12"/>
  <c r="Z1887" i="12"/>
  <c r="Y1887" i="12"/>
  <c r="X1887" i="12"/>
  <c r="W1887" i="12"/>
  <c r="V1887" i="12"/>
  <c r="U1887" i="12"/>
  <c r="T1887" i="12"/>
  <c r="S1887" i="12"/>
  <c r="R1887" i="12"/>
  <c r="Q1887" i="12"/>
  <c r="P1887" i="12"/>
  <c r="O1887" i="12"/>
  <c r="N1887" i="12"/>
  <c r="M1887" i="12"/>
  <c r="L1887" i="12"/>
  <c r="K1887" i="12"/>
  <c r="J1887" i="12"/>
  <c r="I1887" i="12"/>
  <c r="H1887" i="12"/>
  <c r="G1887" i="12"/>
  <c r="F1887" i="12"/>
  <c r="AB1883" i="12"/>
  <c r="AA1883" i="12"/>
  <c r="Z1883" i="12"/>
  <c r="Y1883" i="12"/>
  <c r="X1883" i="12"/>
  <c r="W1883" i="12"/>
  <c r="V1883" i="12"/>
  <c r="U1883" i="12"/>
  <c r="T1883" i="12"/>
  <c r="S1883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AB1882" i="12"/>
  <c r="AA1882" i="12"/>
  <c r="Z1882" i="12"/>
  <c r="Y1882" i="12"/>
  <c r="X1882" i="12"/>
  <c r="W1882" i="12"/>
  <c r="V1882" i="12"/>
  <c r="U1882" i="12"/>
  <c r="T1882" i="12"/>
  <c r="S1882" i="12"/>
  <c r="R1882" i="12"/>
  <c r="Q1882" i="12"/>
  <c r="P1882" i="12"/>
  <c r="O1882" i="12"/>
  <c r="N1882" i="12"/>
  <c r="M1882" i="12"/>
  <c r="L1882" i="12"/>
  <c r="K1882" i="12"/>
  <c r="J1882" i="12"/>
  <c r="I1882" i="12"/>
  <c r="H1882" i="12"/>
  <c r="G1882" i="12"/>
  <c r="F1882" i="12"/>
  <c r="AB1878" i="12"/>
  <c r="AA1878" i="12"/>
  <c r="Z1878" i="12"/>
  <c r="Y1878" i="12"/>
  <c r="X1878" i="12"/>
  <c r="W1878" i="12"/>
  <c r="V1878" i="12"/>
  <c r="U1878" i="12"/>
  <c r="T1878" i="12"/>
  <c r="S1878" i="12"/>
  <c r="R1878" i="12"/>
  <c r="Q1878" i="12"/>
  <c r="P1878" i="12"/>
  <c r="O1878" i="12"/>
  <c r="N1878" i="12"/>
  <c r="M1878" i="12"/>
  <c r="L1878" i="12"/>
  <c r="K1878" i="12"/>
  <c r="J1878" i="12"/>
  <c r="I1878" i="12"/>
  <c r="H1878" i="12"/>
  <c r="G1878" i="12"/>
  <c r="F1878" i="12"/>
  <c r="AB1877" i="12"/>
  <c r="AA1877" i="12"/>
  <c r="Z1877" i="12"/>
  <c r="Y1877" i="12"/>
  <c r="X1877" i="12"/>
  <c r="W1877" i="12"/>
  <c r="V1877" i="12"/>
  <c r="U1877" i="12"/>
  <c r="T1877" i="12"/>
  <c r="S1877" i="12"/>
  <c r="R1877" i="12"/>
  <c r="Q1877" i="12"/>
  <c r="P1877" i="12"/>
  <c r="O1877" i="12"/>
  <c r="N1877" i="12"/>
  <c r="M1877" i="12"/>
  <c r="L1877" i="12"/>
  <c r="K1877" i="12"/>
  <c r="J1877" i="12"/>
  <c r="I1877" i="12"/>
  <c r="H1877" i="12"/>
  <c r="G1877" i="12"/>
  <c r="F1877" i="12"/>
  <c r="AB1873" i="12"/>
  <c r="AA1873" i="12"/>
  <c r="Z1873" i="12"/>
  <c r="Y1873" i="12"/>
  <c r="X1873" i="12"/>
  <c r="W1873" i="12"/>
  <c r="V1873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AB1872" i="12"/>
  <c r="AA1872" i="12"/>
  <c r="Z1872" i="12"/>
  <c r="Y1872" i="12"/>
  <c r="X1872" i="12"/>
  <c r="W1872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AB1868" i="12"/>
  <c r="AA1868" i="12"/>
  <c r="Z1868" i="12"/>
  <c r="Y1868" i="12"/>
  <c r="X1868" i="12"/>
  <c r="W1868" i="12"/>
  <c r="V1868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AB1867" i="12"/>
  <c r="AA1867" i="12"/>
  <c r="Z1867" i="12"/>
  <c r="Y1867" i="12"/>
  <c r="X1867" i="12"/>
  <c r="W1867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AB1863" i="12"/>
  <c r="AA1863" i="12"/>
  <c r="Z1863" i="12"/>
  <c r="Y1863" i="12"/>
  <c r="X1863" i="12"/>
  <c r="W1863" i="12"/>
  <c r="V1863" i="12"/>
  <c r="U1863" i="12"/>
  <c r="T1863" i="12"/>
  <c r="S1863" i="12"/>
  <c r="R1863" i="12"/>
  <c r="Q1863" i="12"/>
  <c r="P1863" i="12"/>
  <c r="O1863" i="12"/>
  <c r="N1863" i="12"/>
  <c r="M1863" i="12"/>
  <c r="L1863" i="12"/>
  <c r="K1863" i="12"/>
  <c r="J1863" i="12"/>
  <c r="I1863" i="12"/>
  <c r="H1863" i="12"/>
  <c r="G1863" i="12"/>
  <c r="F1863" i="12"/>
  <c r="AB1862" i="12"/>
  <c r="AA1862" i="12"/>
  <c r="Z1862" i="12"/>
  <c r="Y1862" i="12"/>
  <c r="X1862" i="12"/>
  <c r="W1862" i="12"/>
  <c r="V1862" i="12"/>
  <c r="U1862" i="12"/>
  <c r="T1862" i="12"/>
  <c r="S1862" i="12"/>
  <c r="R1862" i="12"/>
  <c r="Q1862" i="12"/>
  <c r="P1862" i="12"/>
  <c r="O1862" i="12"/>
  <c r="N1862" i="12"/>
  <c r="M1862" i="12"/>
  <c r="L1862" i="12"/>
  <c r="K1862" i="12"/>
  <c r="J1862" i="12"/>
  <c r="I1862" i="12"/>
  <c r="H1862" i="12"/>
  <c r="G1862" i="12"/>
  <c r="F1862" i="12"/>
  <c r="AB1858" i="12"/>
  <c r="AA1858" i="12"/>
  <c r="Z1858" i="12"/>
  <c r="Y1858" i="12"/>
  <c r="X1858" i="12"/>
  <c r="W1858" i="12"/>
  <c r="V1858" i="12"/>
  <c r="U1858" i="12"/>
  <c r="T1858" i="12"/>
  <c r="S1858" i="12"/>
  <c r="R1858" i="12"/>
  <c r="Q1858" i="12"/>
  <c r="P1858" i="12"/>
  <c r="O1858" i="12"/>
  <c r="N1858" i="12"/>
  <c r="M1858" i="12"/>
  <c r="L1858" i="12"/>
  <c r="K1858" i="12"/>
  <c r="J1858" i="12"/>
  <c r="I1858" i="12"/>
  <c r="H1858" i="12"/>
  <c r="G1858" i="12"/>
  <c r="F1858" i="12"/>
  <c r="AB1857" i="12"/>
  <c r="AA1857" i="12"/>
  <c r="Z1857" i="12"/>
  <c r="Y1857" i="12"/>
  <c r="X1857" i="12"/>
  <c r="W1857" i="12"/>
  <c r="V1857" i="12"/>
  <c r="U1857" i="12"/>
  <c r="T1857" i="12"/>
  <c r="S1857" i="12"/>
  <c r="R1857" i="12"/>
  <c r="Q1857" i="12"/>
  <c r="P1857" i="12"/>
  <c r="O1857" i="12"/>
  <c r="N1857" i="12"/>
  <c r="M1857" i="12"/>
  <c r="L1857" i="12"/>
  <c r="K1857" i="12"/>
  <c r="J1857" i="12"/>
  <c r="I1857" i="12"/>
  <c r="H1857" i="12"/>
  <c r="G1857" i="12"/>
  <c r="F1857" i="12"/>
  <c r="AB1853" i="12"/>
  <c r="AA1853" i="12"/>
  <c r="Z1853" i="12"/>
  <c r="Y1853" i="12"/>
  <c r="X1853" i="12"/>
  <c r="W1853" i="12"/>
  <c r="V1853" i="12"/>
  <c r="U1853" i="12"/>
  <c r="T1853" i="12"/>
  <c r="S1853" i="12"/>
  <c r="R1853" i="12"/>
  <c r="Q1853" i="12"/>
  <c r="P1853" i="12"/>
  <c r="O1853" i="12"/>
  <c r="N1853" i="12"/>
  <c r="M1853" i="12"/>
  <c r="L1853" i="12"/>
  <c r="K1853" i="12"/>
  <c r="J1853" i="12"/>
  <c r="I1853" i="12"/>
  <c r="H1853" i="12"/>
  <c r="G1853" i="12"/>
  <c r="F1853" i="12"/>
  <c r="AB1852" i="12"/>
  <c r="AA1852" i="12"/>
  <c r="Z1852" i="12"/>
  <c r="Y1852" i="12"/>
  <c r="X1852" i="12"/>
  <c r="W1852" i="12"/>
  <c r="V1852" i="12"/>
  <c r="U1852" i="12"/>
  <c r="T1852" i="12"/>
  <c r="S1852" i="12"/>
  <c r="R1852" i="12"/>
  <c r="Q1852" i="12"/>
  <c r="P1852" i="12"/>
  <c r="O1852" i="12"/>
  <c r="N1852" i="12"/>
  <c r="M1852" i="12"/>
  <c r="L1852" i="12"/>
  <c r="K1852" i="12"/>
  <c r="J1852" i="12"/>
  <c r="I1852" i="12"/>
  <c r="H1852" i="12"/>
  <c r="G1852" i="12"/>
  <c r="F1852" i="12"/>
  <c r="AB1848" i="12"/>
  <c r="AA1848" i="12"/>
  <c r="Z1848" i="12"/>
  <c r="Y1848" i="12"/>
  <c r="X1848" i="12"/>
  <c r="W1848" i="12"/>
  <c r="V1848" i="12"/>
  <c r="U1848" i="12"/>
  <c r="T1848" i="12"/>
  <c r="S1848" i="12"/>
  <c r="R1848" i="12"/>
  <c r="Q1848" i="12"/>
  <c r="P1848" i="12"/>
  <c r="O1848" i="12"/>
  <c r="N1848" i="12"/>
  <c r="M1848" i="12"/>
  <c r="L1848" i="12"/>
  <c r="K1848" i="12"/>
  <c r="J1848" i="12"/>
  <c r="I1848" i="12"/>
  <c r="H1848" i="12"/>
  <c r="G1848" i="12"/>
  <c r="F1848" i="12"/>
  <c r="AB1847" i="12"/>
  <c r="AA1847" i="12"/>
  <c r="Z1847" i="12"/>
  <c r="Y1847" i="12"/>
  <c r="X1847" i="12"/>
  <c r="W1847" i="12"/>
  <c r="V1847" i="12"/>
  <c r="U1847" i="12"/>
  <c r="T1847" i="12"/>
  <c r="S1847" i="12"/>
  <c r="R1847" i="12"/>
  <c r="Q1847" i="12"/>
  <c r="P1847" i="12"/>
  <c r="O1847" i="12"/>
  <c r="N1847" i="12"/>
  <c r="M1847" i="12"/>
  <c r="L1847" i="12"/>
  <c r="K1847" i="12"/>
  <c r="J1847" i="12"/>
  <c r="I1847" i="12"/>
  <c r="H1847" i="12"/>
  <c r="G1847" i="12"/>
  <c r="F1847" i="12"/>
  <c r="AB1843" i="12"/>
  <c r="AA1843" i="12"/>
  <c r="Z1843" i="12"/>
  <c r="Y1843" i="12"/>
  <c r="X1843" i="12"/>
  <c r="W1843" i="12"/>
  <c r="V1843" i="12"/>
  <c r="U1843" i="12"/>
  <c r="T1843" i="12"/>
  <c r="S1843" i="12"/>
  <c r="R1843" i="12"/>
  <c r="Q1843" i="12"/>
  <c r="P1843" i="12"/>
  <c r="O1843" i="12"/>
  <c r="N1843" i="12"/>
  <c r="M1843" i="12"/>
  <c r="L1843" i="12"/>
  <c r="K1843" i="12"/>
  <c r="J1843" i="12"/>
  <c r="I1843" i="12"/>
  <c r="H1843" i="12"/>
  <c r="G1843" i="12"/>
  <c r="F1843" i="12"/>
  <c r="AB1842" i="12"/>
  <c r="AA1842" i="12"/>
  <c r="Z1842" i="12"/>
  <c r="Y1842" i="12"/>
  <c r="Y1925" i="12" s="1"/>
  <c r="X1842" i="12"/>
  <c r="W1842" i="12"/>
  <c r="V1842" i="12"/>
  <c r="V1925" i="12" s="1"/>
  <c r="U1842" i="12"/>
  <c r="T1842" i="12"/>
  <c r="S1842" i="12"/>
  <c r="R1842" i="12"/>
  <c r="Q1842" i="12"/>
  <c r="P1842" i="12"/>
  <c r="O1842" i="12"/>
  <c r="N1842" i="12"/>
  <c r="N1925" i="12" s="1"/>
  <c r="M1842" i="12"/>
  <c r="L1842" i="12"/>
  <c r="K1842" i="12"/>
  <c r="J1842" i="12"/>
  <c r="I1842" i="12"/>
  <c r="H1842" i="12"/>
  <c r="H1925" i="12" s="1"/>
  <c r="G1842" i="12"/>
  <c r="F1842" i="12"/>
  <c r="AB1832" i="12"/>
  <c r="AA1832" i="12"/>
  <c r="Z1832" i="12"/>
  <c r="Y1832" i="12"/>
  <c r="X1832" i="12"/>
  <c r="W1832" i="12"/>
  <c r="V1832" i="12"/>
  <c r="U1832" i="12"/>
  <c r="T1832" i="12"/>
  <c r="S1832" i="12"/>
  <c r="R1832" i="12"/>
  <c r="Q1832" i="12"/>
  <c r="P1832" i="12"/>
  <c r="O1832" i="12"/>
  <c r="N1832" i="12"/>
  <c r="M1832" i="12"/>
  <c r="L1832" i="12"/>
  <c r="K1832" i="12"/>
  <c r="J1832" i="12"/>
  <c r="I1832" i="12"/>
  <c r="H1832" i="12"/>
  <c r="G1832" i="12"/>
  <c r="F1832" i="12"/>
  <c r="AB1831" i="12"/>
  <c r="AA1831" i="12"/>
  <c r="Z1831" i="12"/>
  <c r="Y1831" i="12"/>
  <c r="X1831" i="12"/>
  <c r="W1831" i="12"/>
  <c r="V1831" i="12"/>
  <c r="U1831" i="12"/>
  <c r="T1831" i="12"/>
  <c r="S1831" i="12"/>
  <c r="R1831" i="12"/>
  <c r="Q1831" i="12"/>
  <c r="P1831" i="12"/>
  <c r="O1831" i="12"/>
  <c r="N1831" i="12"/>
  <c r="M1831" i="12"/>
  <c r="L1831" i="12"/>
  <c r="K1831" i="12"/>
  <c r="J1831" i="12"/>
  <c r="I1831" i="12"/>
  <c r="H1831" i="12"/>
  <c r="G1831" i="12"/>
  <c r="F1831" i="12"/>
  <c r="AB1827" i="12"/>
  <c r="AA1827" i="12"/>
  <c r="Z1827" i="12"/>
  <c r="Y1827" i="12"/>
  <c r="X1827" i="12"/>
  <c r="W1827" i="12"/>
  <c r="V1827" i="12"/>
  <c r="U1827" i="12"/>
  <c r="T1827" i="12"/>
  <c r="S1827" i="12"/>
  <c r="R1827" i="12"/>
  <c r="Q1827" i="12"/>
  <c r="P1827" i="12"/>
  <c r="O1827" i="12"/>
  <c r="N1827" i="12"/>
  <c r="M1827" i="12"/>
  <c r="L1827" i="12"/>
  <c r="K1827" i="12"/>
  <c r="J1827" i="12"/>
  <c r="I1827" i="12"/>
  <c r="H1827" i="12"/>
  <c r="G1827" i="12"/>
  <c r="F1827" i="12"/>
  <c r="AB1826" i="12"/>
  <c r="AA1826" i="12"/>
  <c r="Z1826" i="12"/>
  <c r="Y1826" i="12"/>
  <c r="X1826" i="12"/>
  <c r="W1826" i="12"/>
  <c r="V1826" i="12"/>
  <c r="U1826" i="12"/>
  <c r="T1826" i="12"/>
  <c r="S1826" i="12"/>
  <c r="R1826" i="12"/>
  <c r="Q1826" i="12"/>
  <c r="P1826" i="12"/>
  <c r="O1826" i="12"/>
  <c r="N1826" i="12"/>
  <c r="M1826" i="12"/>
  <c r="L1826" i="12"/>
  <c r="K1826" i="12"/>
  <c r="J1826" i="12"/>
  <c r="I1826" i="12"/>
  <c r="H1826" i="12"/>
  <c r="G1826" i="12"/>
  <c r="F1826" i="12"/>
  <c r="AB1808" i="12"/>
  <c r="AA1808" i="12"/>
  <c r="Z1808" i="12"/>
  <c r="U1808" i="12"/>
  <c r="T1808" i="12"/>
  <c r="S1808" i="12"/>
  <c r="R1808" i="12"/>
  <c r="Q1808" i="12"/>
  <c r="P1808" i="12"/>
  <c r="O1808" i="12"/>
  <c r="N1808" i="12"/>
  <c r="M1808" i="12"/>
  <c r="L1808" i="12"/>
  <c r="K1808" i="12"/>
  <c r="J1808" i="12"/>
  <c r="I1808" i="12"/>
  <c r="H1808" i="12"/>
  <c r="G1808" i="12"/>
  <c r="F1808" i="12"/>
  <c r="AB1803" i="12"/>
  <c r="Z1803" i="12"/>
  <c r="U1803" i="12"/>
  <c r="T1803" i="12"/>
  <c r="S1803" i="12"/>
  <c r="R1803" i="12"/>
  <c r="Q1803" i="12"/>
  <c r="P1803" i="12"/>
  <c r="O1803" i="12"/>
  <c r="N1803" i="12"/>
  <c r="M1803" i="12"/>
  <c r="L1803" i="12"/>
  <c r="K1803" i="12"/>
  <c r="J1803" i="12"/>
  <c r="I1803" i="12"/>
  <c r="H1803" i="12"/>
  <c r="G1803" i="12"/>
  <c r="F1803" i="12"/>
  <c r="AC1738" i="12"/>
  <c r="AC1733" i="12"/>
  <c r="AB1718" i="12"/>
  <c r="AA1718" i="12"/>
  <c r="Z1718" i="12"/>
  <c r="U1718" i="12"/>
  <c r="T1718" i="12"/>
  <c r="S1718" i="12"/>
  <c r="R1718" i="12"/>
  <c r="Q1718" i="12"/>
  <c r="P1718" i="12"/>
  <c r="O1718" i="12"/>
  <c r="N1718" i="12"/>
  <c r="M1718" i="12"/>
  <c r="L1718" i="12"/>
  <c r="K1718" i="12"/>
  <c r="J1718" i="12"/>
  <c r="I1718" i="12"/>
  <c r="H1718" i="12"/>
  <c r="G1718" i="12"/>
  <c r="F1718" i="12"/>
  <c r="Y1694" i="12"/>
  <c r="V1694" i="12"/>
  <c r="N1694" i="12"/>
  <c r="H1694" i="12"/>
  <c r="AB1609" i="12"/>
  <c r="AA1609" i="12"/>
  <c r="Z1609" i="12"/>
  <c r="Y1609" i="12"/>
  <c r="X1609" i="12"/>
  <c r="W1609" i="12"/>
  <c r="V1609" i="12"/>
  <c r="U1609" i="12"/>
  <c r="T1609" i="12"/>
  <c r="S1609" i="12"/>
  <c r="R1609" i="12"/>
  <c r="Q1609" i="12"/>
  <c r="P1609" i="12"/>
  <c r="O1609" i="12"/>
  <c r="N1609" i="12"/>
  <c r="M1609" i="12"/>
  <c r="L1609" i="12"/>
  <c r="K1609" i="12"/>
  <c r="J1609" i="12"/>
  <c r="I1609" i="12"/>
  <c r="H1609" i="12"/>
  <c r="G1609" i="12"/>
  <c r="F1609" i="12"/>
  <c r="AB1608" i="12"/>
  <c r="AA1608" i="12"/>
  <c r="Z1608" i="12"/>
  <c r="Y1608" i="12"/>
  <c r="X1608" i="12"/>
  <c r="W1608" i="12"/>
  <c r="V1608" i="12"/>
  <c r="U1608" i="12"/>
  <c r="T1608" i="12"/>
  <c r="S1608" i="12"/>
  <c r="R1608" i="12"/>
  <c r="Q1608" i="12"/>
  <c r="P1608" i="12"/>
  <c r="O1608" i="12"/>
  <c r="N1608" i="12"/>
  <c r="M1608" i="12"/>
  <c r="L1608" i="12"/>
  <c r="K1608" i="12"/>
  <c r="J1608" i="12"/>
  <c r="I1608" i="12"/>
  <c r="H1608" i="12"/>
  <c r="G1608" i="12"/>
  <c r="F1608" i="12"/>
  <c r="AB1606" i="12"/>
  <c r="AA1606" i="12"/>
  <c r="Z1606" i="12"/>
  <c r="Y1606" i="12"/>
  <c r="X1606" i="12"/>
  <c r="W1606" i="12"/>
  <c r="V1606" i="12"/>
  <c r="U1606" i="12"/>
  <c r="T1606" i="12"/>
  <c r="S1606" i="12"/>
  <c r="R1606" i="12"/>
  <c r="Q1606" i="12"/>
  <c r="P1606" i="12"/>
  <c r="O1606" i="12"/>
  <c r="N1606" i="12"/>
  <c r="M1606" i="12"/>
  <c r="L1606" i="12"/>
  <c r="K1606" i="12"/>
  <c r="J1606" i="12"/>
  <c r="I1606" i="12"/>
  <c r="H1606" i="12"/>
  <c r="G1606" i="12"/>
  <c r="F1606" i="12"/>
  <c r="AB1605" i="12"/>
  <c r="AA1605" i="12"/>
  <c r="Z1605" i="12"/>
  <c r="Y1605" i="12"/>
  <c r="X1605" i="12"/>
  <c r="W1605" i="12"/>
  <c r="V1605" i="12"/>
  <c r="U1605" i="12"/>
  <c r="T1605" i="12"/>
  <c r="S1605" i="12"/>
  <c r="R1605" i="12"/>
  <c r="Q1605" i="12"/>
  <c r="P1605" i="12"/>
  <c r="O1605" i="12"/>
  <c r="N1605" i="12"/>
  <c r="M1605" i="12"/>
  <c r="L1605" i="12"/>
  <c r="K1605" i="12"/>
  <c r="J1605" i="12"/>
  <c r="I1605" i="12"/>
  <c r="H1605" i="12"/>
  <c r="G1605" i="12"/>
  <c r="F1605" i="12"/>
  <c r="AB1596" i="12"/>
  <c r="AA1596" i="12"/>
  <c r="Z1596" i="12"/>
  <c r="Y1596" i="12"/>
  <c r="X1596" i="12"/>
  <c r="W1596" i="12"/>
  <c r="V1596" i="12"/>
  <c r="U1596" i="12"/>
  <c r="T1596" i="12"/>
  <c r="S1596" i="12"/>
  <c r="R1596" i="12"/>
  <c r="Q1596" i="12"/>
  <c r="P1596" i="12"/>
  <c r="O1596" i="12"/>
  <c r="N1596" i="12"/>
  <c r="M1596" i="12"/>
  <c r="L1596" i="12"/>
  <c r="K1596" i="12"/>
  <c r="J1596" i="12"/>
  <c r="I1596" i="12"/>
  <c r="H1596" i="12"/>
  <c r="G1596" i="12"/>
  <c r="F1596" i="12"/>
  <c r="AB1595" i="12"/>
  <c r="AA1595" i="12"/>
  <c r="Z1595" i="12"/>
  <c r="Y1595" i="12"/>
  <c r="X1595" i="12"/>
  <c r="W1595" i="12"/>
  <c r="V1595" i="12"/>
  <c r="U1595" i="12"/>
  <c r="T1595" i="12"/>
  <c r="S1595" i="12"/>
  <c r="R1595" i="12"/>
  <c r="Q1595" i="12"/>
  <c r="P1595" i="12"/>
  <c r="O1595" i="12"/>
  <c r="N1595" i="12"/>
  <c r="M1595" i="12"/>
  <c r="L1595" i="12"/>
  <c r="K1595" i="12"/>
  <c r="J1595" i="12"/>
  <c r="I1595" i="12"/>
  <c r="H1595" i="12"/>
  <c r="G1595" i="12"/>
  <c r="F1595" i="12"/>
  <c r="AB1586" i="12"/>
  <c r="AA1586" i="12"/>
  <c r="Z1586" i="12"/>
  <c r="Y1586" i="12"/>
  <c r="X1586" i="12"/>
  <c r="W1586" i="12"/>
  <c r="V1586" i="12"/>
  <c r="U1586" i="12"/>
  <c r="T1586" i="12"/>
  <c r="S1586" i="12"/>
  <c r="R1586" i="12"/>
  <c r="Q1586" i="12"/>
  <c r="P1586" i="12"/>
  <c r="O1586" i="12"/>
  <c r="N1586" i="12"/>
  <c r="M1586" i="12"/>
  <c r="L1586" i="12"/>
  <c r="K1586" i="12"/>
  <c r="J1586" i="12"/>
  <c r="I1586" i="12"/>
  <c r="H1586" i="12"/>
  <c r="G1586" i="12"/>
  <c r="F1586" i="12"/>
  <c r="AB1585" i="12"/>
  <c r="AA1585" i="12"/>
  <c r="Z1585" i="12"/>
  <c r="Y1585" i="12"/>
  <c r="X1585" i="12"/>
  <c r="W1585" i="12"/>
  <c r="V1585" i="12"/>
  <c r="U1585" i="12"/>
  <c r="T1585" i="12"/>
  <c r="S1585" i="12"/>
  <c r="R1585" i="12"/>
  <c r="Q1585" i="12"/>
  <c r="P1585" i="12"/>
  <c r="O1585" i="12"/>
  <c r="N1585" i="12"/>
  <c r="M1585" i="12"/>
  <c r="L1585" i="12"/>
  <c r="K1585" i="12"/>
  <c r="J1585" i="12"/>
  <c r="I1585" i="12"/>
  <c r="H1585" i="12"/>
  <c r="G1585" i="12"/>
  <c r="F1585" i="12"/>
  <c r="AB1581" i="12"/>
  <c r="AA1581" i="12"/>
  <c r="Z1581" i="12"/>
  <c r="Y1581" i="12"/>
  <c r="X1581" i="12"/>
  <c r="W1581" i="12"/>
  <c r="V1581" i="12"/>
  <c r="U1581" i="12"/>
  <c r="T1581" i="12"/>
  <c r="S1581" i="12"/>
  <c r="R1581" i="12"/>
  <c r="Q1581" i="12"/>
  <c r="P1581" i="12"/>
  <c r="O1581" i="12"/>
  <c r="N1581" i="12"/>
  <c r="M1581" i="12"/>
  <c r="L1581" i="12"/>
  <c r="K1581" i="12"/>
  <c r="J1581" i="12"/>
  <c r="I1581" i="12"/>
  <c r="H1581" i="12"/>
  <c r="G1581" i="12"/>
  <c r="F1581" i="12"/>
  <c r="AB1580" i="12"/>
  <c r="AA1580" i="12"/>
  <c r="Z1580" i="12"/>
  <c r="Y1580" i="12"/>
  <c r="X1580" i="12"/>
  <c r="W1580" i="12"/>
  <c r="V1580" i="12"/>
  <c r="U1580" i="12"/>
  <c r="T1580" i="12"/>
  <c r="S1580" i="12"/>
  <c r="R1580" i="12"/>
  <c r="Q1580" i="12"/>
  <c r="P1580" i="12"/>
  <c r="O1580" i="12"/>
  <c r="N1580" i="12"/>
  <c r="M1580" i="12"/>
  <c r="L1580" i="12"/>
  <c r="K1580" i="12"/>
  <c r="J1580" i="12"/>
  <c r="I1580" i="12"/>
  <c r="H1580" i="12"/>
  <c r="G1580" i="12"/>
  <c r="F1580" i="12"/>
  <c r="AB1576" i="12"/>
  <c r="AA1576" i="12"/>
  <c r="Z1576" i="12"/>
  <c r="Y1576" i="12"/>
  <c r="X1576" i="12"/>
  <c r="W1576" i="12"/>
  <c r="V1576" i="12"/>
  <c r="U1576" i="12"/>
  <c r="T1576" i="12"/>
  <c r="S1576" i="12"/>
  <c r="R1576" i="12"/>
  <c r="Q1576" i="12"/>
  <c r="P1576" i="12"/>
  <c r="O1576" i="12"/>
  <c r="N1576" i="12"/>
  <c r="M1576" i="12"/>
  <c r="L1576" i="12"/>
  <c r="K1576" i="12"/>
  <c r="J1576" i="12"/>
  <c r="I1576" i="12"/>
  <c r="H1576" i="12"/>
  <c r="G1576" i="12"/>
  <c r="F1576" i="12"/>
  <c r="AB1575" i="12"/>
  <c r="AA1575" i="12"/>
  <c r="Z1575" i="12"/>
  <c r="Y1575" i="12"/>
  <c r="X1575" i="12"/>
  <c r="W1575" i="12"/>
  <c r="V1575" i="12"/>
  <c r="U1575" i="12"/>
  <c r="T1575" i="12"/>
  <c r="S1575" i="12"/>
  <c r="R1575" i="12"/>
  <c r="Q1575" i="12"/>
  <c r="P1575" i="12"/>
  <c r="O1575" i="12"/>
  <c r="N1575" i="12"/>
  <c r="M1575" i="12"/>
  <c r="L1575" i="12"/>
  <c r="K1575" i="12"/>
  <c r="J1575" i="12"/>
  <c r="I1575" i="12"/>
  <c r="H1575" i="12"/>
  <c r="G1575" i="12"/>
  <c r="F1575" i="12"/>
  <c r="AB1571" i="12"/>
  <c r="AA1571" i="12"/>
  <c r="Z1571" i="12"/>
  <c r="Y1571" i="12"/>
  <c r="X1571" i="12"/>
  <c r="W1571" i="12"/>
  <c r="V1571" i="12"/>
  <c r="U1571" i="12"/>
  <c r="T1571" i="12"/>
  <c r="S1571" i="12"/>
  <c r="R1571" i="12"/>
  <c r="Q1571" i="12"/>
  <c r="P1571" i="12"/>
  <c r="O1571" i="12"/>
  <c r="N1571" i="12"/>
  <c r="M1571" i="12"/>
  <c r="L1571" i="12"/>
  <c r="K1571" i="12"/>
  <c r="J1571" i="12"/>
  <c r="I1571" i="12"/>
  <c r="H1571" i="12"/>
  <c r="G1571" i="12"/>
  <c r="F1571" i="12"/>
  <c r="AB1570" i="12"/>
  <c r="AA1570" i="12"/>
  <c r="Z1570" i="12"/>
  <c r="Y1570" i="12"/>
  <c r="X1570" i="12"/>
  <c r="W1570" i="12"/>
  <c r="V1570" i="12"/>
  <c r="U1570" i="12"/>
  <c r="T1570" i="12"/>
  <c r="S1570" i="12"/>
  <c r="R1570" i="12"/>
  <c r="Q1570" i="12"/>
  <c r="P1570" i="12"/>
  <c r="O1570" i="12"/>
  <c r="N1570" i="12"/>
  <c r="M1570" i="12"/>
  <c r="L1570" i="12"/>
  <c r="K1570" i="12"/>
  <c r="J1570" i="12"/>
  <c r="I1570" i="12"/>
  <c r="H1570" i="12"/>
  <c r="G1570" i="12"/>
  <c r="F1570" i="12"/>
  <c r="AB1566" i="12"/>
  <c r="AA1566" i="12"/>
  <c r="Z1566" i="12"/>
  <c r="Y1566" i="12"/>
  <c r="X1566" i="12"/>
  <c r="W1566" i="12"/>
  <c r="V1566" i="12"/>
  <c r="U1566" i="12"/>
  <c r="T1566" i="12"/>
  <c r="S1566" i="12"/>
  <c r="R1566" i="12"/>
  <c r="Q1566" i="12"/>
  <c r="P1566" i="12"/>
  <c r="O1566" i="12"/>
  <c r="N1566" i="12"/>
  <c r="M1566" i="12"/>
  <c r="L1566" i="12"/>
  <c r="K1566" i="12"/>
  <c r="J1566" i="12"/>
  <c r="I1566" i="12"/>
  <c r="H1566" i="12"/>
  <c r="G1566" i="12"/>
  <c r="F1566" i="12"/>
  <c r="AB1565" i="12"/>
  <c r="AA1565" i="12"/>
  <c r="Z1565" i="12"/>
  <c r="Y1565" i="12"/>
  <c r="X1565" i="12"/>
  <c r="W1565" i="12"/>
  <c r="V1565" i="12"/>
  <c r="U1565" i="12"/>
  <c r="T1565" i="12"/>
  <c r="S1565" i="12"/>
  <c r="R1565" i="12"/>
  <c r="Q1565" i="12"/>
  <c r="P1565" i="12"/>
  <c r="O1565" i="12"/>
  <c r="N1565" i="12"/>
  <c r="M1565" i="12"/>
  <c r="L1565" i="12"/>
  <c r="K1565" i="12"/>
  <c r="J1565" i="12"/>
  <c r="I1565" i="12"/>
  <c r="H1565" i="12"/>
  <c r="G1565" i="12"/>
  <c r="F1565" i="12"/>
  <c r="AB1561" i="12"/>
  <c r="AA1561" i="12"/>
  <c r="Z1561" i="12"/>
  <c r="Y1561" i="12"/>
  <c r="X1561" i="12"/>
  <c r="W1561" i="12"/>
  <c r="V1561" i="12"/>
  <c r="U1561" i="12"/>
  <c r="T1561" i="12"/>
  <c r="S1561" i="12"/>
  <c r="R1561" i="12"/>
  <c r="Q1561" i="12"/>
  <c r="P1561" i="12"/>
  <c r="O1561" i="12"/>
  <c r="N1561" i="12"/>
  <c r="M1561" i="12"/>
  <c r="L1561" i="12"/>
  <c r="K1561" i="12"/>
  <c r="J1561" i="12"/>
  <c r="I1561" i="12"/>
  <c r="H1561" i="12"/>
  <c r="G1561" i="12"/>
  <c r="F1561" i="12"/>
  <c r="AB1560" i="12"/>
  <c r="AA1560" i="12"/>
  <c r="Z1560" i="12"/>
  <c r="Y1560" i="12"/>
  <c r="X1560" i="12"/>
  <c r="W1560" i="12"/>
  <c r="V1560" i="12"/>
  <c r="U1560" i="12"/>
  <c r="T1560" i="12"/>
  <c r="S1560" i="12"/>
  <c r="R1560" i="12"/>
  <c r="Q1560" i="12"/>
  <c r="P1560" i="12"/>
  <c r="O1560" i="12"/>
  <c r="N1560" i="12"/>
  <c r="M1560" i="12"/>
  <c r="L1560" i="12"/>
  <c r="K1560" i="12"/>
  <c r="J1560" i="12"/>
  <c r="I1560" i="12"/>
  <c r="H1560" i="12"/>
  <c r="G1560" i="12"/>
  <c r="F1560" i="12"/>
  <c r="AB1556" i="12"/>
  <c r="AA1556" i="12"/>
  <c r="Z1556" i="12"/>
  <c r="Y1556" i="12"/>
  <c r="X1556" i="12"/>
  <c r="W1556" i="12"/>
  <c r="V1556" i="12"/>
  <c r="U1556" i="12"/>
  <c r="T1556" i="12"/>
  <c r="S1556" i="12"/>
  <c r="R1556" i="12"/>
  <c r="Q1556" i="12"/>
  <c r="P1556" i="12"/>
  <c r="O1556" i="12"/>
  <c r="N1556" i="12"/>
  <c r="M1556" i="12"/>
  <c r="L1556" i="12"/>
  <c r="K1556" i="12"/>
  <c r="J1556" i="12"/>
  <c r="I1556" i="12"/>
  <c r="H1556" i="12"/>
  <c r="G1556" i="12"/>
  <c r="F1556" i="12"/>
  <c r="AB1555" i="12"/>
  <c r="AA1555" i="12"/>
  <c r="Z1555" i="12"/>
  <c r="Y1555" i="12"/>
  <c r="X1555" i="12"/>
  <c r="W1555" i="12"/>
  <c r="V1555" i="12"/>
  <c r="U1555" i="12"/>
  <c r="T1555" i="12"/>
  <c r="S1555" i="12"/>
  <c r="R1555" i="12"/>
  <c r="Q1555" i="12"/>
  <c r="P1555" i="12"/>
  <c r="O1555" i="12"/>
  <c r="N1555" i="12"/>
  <c r="M1555" i="12"/>
  <c r="L1555" i="12"/>
  <c r="K1555" i="12"/>
  <c r="J1555" i="12"/>
  <c r="I1555" i="12"/>
  <c r="H1555" i="12"/>
  <c r="G1555" i="12"/>
  <c r="F1555" i="12"/>
  <c r="AB1551" i="12"/>
  <c r="AA1551" i="12"/>
  <c r="Z1551" i="12"/>
  <c r="Y1551" i="12"/>
  <c r="X1551" i="12"/>
  <c r="W1551" i="12"/>
  <c r="V1551" i="12"/>
  <c r="U1551" i="12"/>
  <c r="T1551" i="12"/>
  <c r="S1551" i="12"/>
  <c r="R1551" i="12"/>
  <c r="Q1551" i="12"/>
  <c r="P1551" i="12"/>
  <c r="O1551" i="12"/>
  <c r="N1551" i="12"/>
  <c r="M1551" i="12"/>
  <c r="L1551" i="12"/>
  <c r="K1551" i="12"/>
  <c r="J1551" i="12"/>
  <c r="I1551" i="12"/>
  <c r="H1551" i="12"/>
  <c r="G1551" i="12"/>
  <c r="F1551" i="12"/>
  <c r="AB1550" i="12"/>
  <c r="AA1550" i="12"/>
  <c r="Z1550" i="12"/>
  <c r="Y1550" i="12"/>
  <c r="X1550" i="12"/>
  <c r="W1550" i="12"/>
  <c r="V1550" i="12"/>
  <c r="U1550" i="12"/>
  <c r="T1550" i="12"/>
  <c r="S1550" i="12"/>
  <c r="R1550" i="12"/>
  <c r="Q1550" i="12"/>
  <c r="P1550" i="12"/>
  <c r="O1550" i="12"/>
  <c r="N1550" i="12"/>
  <c r="M1550" i="12"/>
  <c r="L1550" i="12"/>
  <c r="K1550" i="12"/>
  <c r="J1550" i="12"/>
  <c r="I1550" i="12"/>
  <c r="H1550" i="12"/>
  <c r="G1550" i="12"/>
  <c r="F1550" i="12"/>
  <c r="AB1546" i="12"/>
  <c r="AA1546" i="12"/>
  <c r="Z1546" i="12"/>
  <c r="Y1546" i="12"/>
  <c r="X1546" i="12"/>
  <c r="W1546" i="12"/>
  <c r="V1546" i="12"/>
  <c r="U1546" i="12"/>
  <c r="T1546" i="12"/>
  <c r="S1546" i="12"/>
  <c r="R1546" i="12"/>
  <c r="Q1546" i="12"/>
  <c r="P1546" i="12"/>
  <c r="O1546" i="12"/>
  <c r="N1546" i="12"/>
  <c r="M1546" i="12"/>
  <c r="L1546" i="12"/>
  <c r="K1546" i="12"/>
  <c r="J1546" i="12"/>
  <c r="I1546" i="12"/>
  <c r="H1546" i="12"/>
  <c r="G1546" i="12"/>
  <c r="F1546" i="12"/>
  <c r="AB1545" i="12"/>
  <c r="AA1545" i="12"/>
  <c r="Z1545" i="12"/>
  <c r="Y1545" i="12"/>
  <c r="X1545" i="12"/>
  <c r="W1545" i="12"/>
  <c r="V1545" i="12"/>
  <c r="U1545" i="12"/>
  <c r="T1545" i="12"/>
  <c r="S1545" i="12"/>
  <c r="R1545" i="12"/>
  <c r="Q1545" i="12"/>
  <c r="P1545" i="12"/>
  <c r="O1545" i="12"/>
  <c r="N1545" i="12"/>
  <c r="M1545" i="12"/>
  <c r="L1545" i="12"/>
  <c r="K1545" i="12"/>
  <c r="J1545" i="12"/>
  <c r="I1545" i="12"/>
  <c r="H1545" i="12"/>
  <c r="G1545" i="12"/>
  <c r="F1545" i="12"/>
  <c r="AB1541" i="12"/>
  <c r="AA1541" i="12"/>
  <c r="Z1541" i="12"/>
  <c r="Y1541" i="12"/>
  <c r="X1541" i="12"/>
  <c r="W1541" i="12"/>
  <c r="V1541" i="12"/>
  <c r="U1541" i="12"/>
  <c r="T1541" i="12"/>
  <c r="S1541" i="12"/>
  <c r="R1541" i="12"/>
  <c r="Q1541" i="12"/>
  <c r="P1541" i="12"/>
  <c r="O1541" i="12"/>
  <c r="N1541" i="12"/>
  <c r="M1541" i="12"/>
  <c r="L1541" i="12"/>
  <c r="K1541" i="12"/>
  <c r="J1541" i="12"/>
  <c r="I1541" i="12"/>
  <c r="H1541" i="12"/>
  <c r="G1541" i="12"/>
  <c r="F1541" i="12"/>
  <c r="AB1540" i="12"/>
  <c r="AA1540" i="12"/>
  <c r="Z1540" i="12"/>
  <c r="Y1540" i="12"/>
  <c r="X1540" i="12"/>
  <c r="W1540" i="12"/>
  <c r="V1540" i="12"/>
  <c r="U1540" i="12"/>
  <c r="T1540" i="12"/>
  <c r="S1540" i="12"/>
  <c r="R1540" i="12"/>
  <c r="Q1540" i="12"/>
  <c r="P1540" i="12"/>
  <c r="O1540" i="12"/>
  <c r="N1540" i="12"/>
  <c r="M1540" i="12"/>
  <c r="L1540" i="12"/>
  <c r="K1540" i="12"/>
  <c r="J1540" i="12"/>
  <c r="I1540" i="12"/>
  <c r="H1540" i="12"/>
  <c r="G1540" i="12"/>
  <c r="F1540" i="12"/>
  <c r="AB1535" i="12"/>
  <c r="AB1534" i="12" s="1"/>
  <c r="AA1535" i="12"/>
  <c r="AA1534" i="12" s="1"/>
  <c r="Z1535" i="12"/>
  <c r="Z1534" i="12" s="1"/>
  <c r="Y1535" i="12"/>
  <c r="Y1534" i="12" s="1"/>
  <c r="X1535" i="12"/>
  <c r="X1534" i="12" s="1"/>
  <c r="W1535" i="12"/>
  <c r="W1534" i="12" s="1"/>
  <c r="V1535" i="12"/>
  <c r="V1534" i="12" s="1"/>
  <c r="U1535" i="12"/>
  <c r="U1534" i="12" s="1"/>
  <c r="T1535" i="12"/>
  <c r="T1534" i="12" s="1"/>
  <c r="S1535" i="12"/>
  <c r="S1534" i="12" s="1"/>
  <c r="R1535" i="12"/>
  <c r="R1534" i="12" s="1"/>
  <c r="Q1535" i="12"/>
  <c r="Q1534" i="12" s="1"/>
  <c r="P1535" i="12"/>
  <c r="P1534" i="12" s="1"/>
  <c r="O1535" i="12"/>
  <c r="O1534" i="12" s="1"/>
  <c r="N1535" i="12"/>
  <c r="N1534" i="12" s="1"/>
  <c r="M1535" i="12"/>
  <c r="M1534" i="12" s="1"/>
  <c r="L1535" i="12"/>
  <c r="L1534" i="12" s="1"/>
  <c r="K1535" i="12"/>
  <c r="K1534" i="12" s="1"/>
  <c r="J1535" i="12"/>
  <c r="J1534" i="12" s="1"/>
  <c r="I1535" i="12"/>
  <c r="I1534" i="12" s="1"/>
  <c r="H1535" i="12"/>
  <c r="H1534" i="12" s="1"/>
  <c r="G1535" i="12"/>
  <c r="G1534" i="12" s="1"/>
  <c r="F1535" i="12"/>
  <c r="F1534" i="12" s="1"/>
  <c r="AB1531" i="12"/>
  <c r="AA1531" i="12"/>
  <c r="Z1531" i="12"/>
  <c r="Y1531" i="12"/>
  <c r="X1531" i="12"/>
  <c r="W1531" i="12"/>
  <c r="V1531" i="12"/>
  <c r="U1531" i="12"/>
  <c r="T1531" i="12"/>
  <c r="S1531" i="12"/>
  <c r="R1531" i="12"/>
  <c r="Q1531" i="12"/>
  <c r="P1531" i="12"/>
  <c r="O1531" i="12"/>
  <c r="N1531" i="12"/>
  <c r="M1531" i="12"/>
  <c r="L1531" i="12"/>
  <c r="K1531" i="12"/>
  <c r="J1531" i="12"/>
  <c r="I1531" i="12"/>
  <c r="H1531" i="12"/>
  <c r="G1531" i="12"/>
  <c r="F1531" i="12"/>
  <c r="AB1530" i="12"/>
  <c r="AA1530" i="12"/>
  <c r="Z1530" i="12"/>
  <c r="Y1530" i="12"/>
  <c r="X1530" i="12"/>
  <c r="W1530" i="12"/>
  <c r="V1530" i="12"/>
  <c r="U1530" i="12"/>
  <c r="T1530" i="12"/>
  <c r="S1530" i="12"/>
  <c r="R1530" i="12"/>
  <c r="Q1530" i="12"/>
  <c r="P1530" i="12"/>
  <c r="O1530" i="12"/>
  <c r="N1530" i="12"/>
  <c r="M1530" i="12"/>
  <c r="L1530" i="12"/>
  <c r="K1530" i="12"/>
  <c r="J1530" i="12"/>
  <c r="I1530" i="12"/>
  <c r="H1530" i="12"/>
  <c r="G1530" i="12"/>
  <c r="F1530" i="12"/>
  <c r="AB1526" i="12"/>
  <c r="AA1526" i="12"/>
  <c r="Z1526" i="12"/>
  <c r="Y1526" i="12"/>
  <c r="X1526" i="12"/>
  <c r="W1526" i="12"/>
  <c r="V1526" i="12"/>
  <c r="U1526" i="12"/>
  <c r="T1526" i="12"/>
  <c r="S1526" i="12"/>
  <c r="R1526" i="12"/>
  <c r="Q1526" i="12"/>
  <c r="P1526" i="12"/>
  <c r="O1526" i="12"/>
  <c r="N1526" i="12"/>
  <c r="M1526" i="12"/>
  <c r="L1526" i="12"/>
  <c r="K1526" i="12"/>
  <c r="J1526" i="12"/>
  <c r="I1526" i="12"/>
  <c r="H1526" i="12"/>
  <c r="G1526" i="12"/>
  <c r="F1526" i="12"/>
  <c r="AB1525" i="12"/>
  <c r="AA1525" i="12"/>
  <c r="Z1525" i="12"/>
  <c r="Y1525" i="12"/>
  <c r="X1525" i="12"/>
  <c r="W1525" i="12"/>
  <c r="V1525" i="12"/>
  <c r="U1525" i="12"/>
  <c r="T1525" i="12"/>
  <c r="S1525" i="12"/>
  <c r="R1525" i="12"/>
  <c r="Q1525" i="12"/>
  <c r="P1525" i="12"/>
  <c r="O1525" i="12"/>
  <c r="N1525" i="12"/>
  <c r="M1525" i="12"/>
  <c r="L1525" i="12"/>
  <c r="K1525" i="12"/>
  <c r="J1525" i="12"/>
  <c r="I1525" i="12"/>
  <c r="H1525" i="12"/>
  <c r="G1525" i="12"/>
  <c r="F1525" i="12"/>
  <c r="AB1521" i="12"/>
  <c r="AA1521" i="12"/>
  <c r="Z1521" i="12"/>
  <c r="Y1521" i="12"/>
  <c r="X1521" i="12"/>
  <c r="W1521" i="12"/>
  <c r="V1521" i="12"/>
  <c r="U1521" i="12"/>
  <c r="T1521" i="12"/>
  <c r="S1521" i="12"/>
  <c r="R1521" i="12"/>
  <c r="Q1521" i="12"/>
  <c r="P1521" i="12"/>
  <c r="O1521" i="12"/>
  <c r="N1521" i="12"/>
  <c r="M1521" i="12"/>
  <c r="L1521" i="12"/>
  <c r="K1521" i="12"/>
  <c r="J1521" i="12"/>
  <c r="I1521" i="12"/>
  <c r="H1521" i="12"/>
  <c r="G1521" i="12"/>
  <c r="F1521" i="12"/>
  <c r="AB1520" i="12"/>
  <c r="AA1520" i="12"/>
  <c r="Z1520" i="12"/>
  <c r="Y1520" i="12"/>
  <c r="X1520" i="12"/>
  <c r="W1520" i="12"/>
  <c r="V1520" i="12"/>
  <c r="U1520" i="12"/>
  <c r="T1520" i="12"/>
  <c r="S1520" i="12"/>
  <c r="R1520" i="12"/>
  <c r="Q1520" i="12"/>
  <c r="P1520" i="12"/>
  <c r="O1520" i="12"/>
  <c r="N1520" i="12"/>
  <c r="M1520" i="12"/>
  <c r="L1520" i="12"/>
  <c r="K1520" i="12"/>
  <c r="J1520" i="12"/>
  <c r="I1520" i="12"/>
  <c r="H1520" i="12"/>
  <c r="G1520" i="12"/>
  <c r="F1520" i="12"/>
  <c r="AB1516" i="12"/>
  <c r="AA1516" i="12"/>
  <c r="Z1516" i="12"/>
  <c r="Y1516" i="12"/>
  <c r="X1516" i="12"/>
  <c r="W1516" i="12"/>
  <c r="V1516" i="12"/>
  <c r="U1516" i="12"/>
  <c r="T1516" i="12"/>
  <c r="S1516" i="12"/>
  <c r="R1516" i="12"/>
  <c r="Q1516" i="12"/>
  <c r="P1516" i="12"/>
  <c r="O1516" i="12"/>
  <c r="N1516" i="12"/>
  <c r="M1516" i="12"/>
  <c r="L1516" i="12"/>
  <c r="K1516" i="12"/>
  <c r="J1516" i="12"/>
  <c r="I1516" i="12"/>
  <c r="H1516" i="12"/>
  <c r="G1516" i="12"/>
  <c r="F1516" i="12"/>
  <c r="AB1515" i="12"/>
  <c r="AA1515" i="12"/>
  <c r="Z1515" i="12"/>
  <c r="Y1515" i="12"/>
  <c r="X1515" i="12"/>
  <c r="W1515" i="12"/>
  <c r="V1515" i="12"/>
  <c r="U1515" i="12"/>
  <c r="T1515" i="12"/>
  <c r="S1515" i="12"/>
  <c r="R1515" i="12"/>
  <c r="Q1515" i="12"/>
  <c r="P1515" i="12"/>
  <c r="O1515" i="12"/>
  <c r="N1515" i="12"/>
  <c r="M1515" i="12"/>
  <c r="L1515" i="12"/>
  <c r="K1515" i="12"/>
  <c r="J1515" i="12"/>
  <c r="I1515" i="12"/>
  <c r="H1515" i="12"/>
  <c r="G1515" i="12"/>
  <c r="F1515" i="12"/>
  <c r="AB1511" i="12"/>
  <c r="AA1511" i="12"/>
  <c r="Z1511" i="12"/>
  <c r="Y1511" i="12"/>
  <c r="X1511" i="12"/>
  <c r="W1511" i="12"/>
  <c r="V1511" i="12"/>
  <c r="U1511" i="12"/>
  <c r="T1511" i="12"/>
  <c r="S1511" i="12"/>
  <c r="R1511" i="12"/>
  <c r="Q1511" i="12"/>
  <c r="P1511" i="12"/>
  <c r="O1511" i="12"/>
  <c r="N1511" i="12"/>
  <c r="M1511" i="12"/>
  <c r="L1511" i="12"/>
  <c r="K1511" i="12"/>
  <c r="J1511" i="12"/>
  <c r="I1511" i="12"/>
  <c r="H1511" i="12"/>
  <c r="G1511" i="12"/>
  <c r="F1511" i="12"/>
  <c r="AB1510" i="12"/>
  <c r="AA1510" i="12"/>
  <c r="Z1510" i="12"/>
  <c r="Y1510" i="12"/>
  <c r="X1510" i="12"/>
  <c r="W1510" i="12"/>
  <c r="V1510" i="12"/>
  <c r="U1510" i="12"/>
  <c r="T1510" i="12"/>
  <c r="S1510" i="12"/>
  <c r="R1510" i="12"/>
  <c r="Q1510" i="12"/>
  <c r="P1510" i="12"/>
  <c r="O1510" i="12"/>
  <c r="N1510" i="12"/>
  <c r="M1510" i="12"/>
  <c r="L1510" i="12"/>
  <c r="K1510" i="12"/>
  <c r="J1510" i="12"/>
  <c r="I1510" i="12"/>
  <c r="H1510" i="12"/>
  <c r="G1510" i="12"/>
  <c r="F1510" i="12"/>
  <c r="AB1506" i="12"/>
  <c r="AA1506" i="12"/>
  <c r="Z1506" i="12"/>
  <c r="Y1506" i="12"/>
  <c r="X1506" i="12"/>
  <c r="W1506" i="12"/>
  <c r="V1506" i="12"/>
  <c r="U1506" i="12"/>
  <c r="T1506" i="12"/>
  <c r="S1506" i="12"/>
  <c r="R1506" i="12"/>
  <c r="Q1506" i="12"/>
  <c r="P1506" i="12"/>
  <c r="O1506" i="12"/>
  <c r="N1506" i="12"/>
  <c r="M1506" i="12"/>
  <c r="L1506" i="12"/>
  <c r="K1506" i="12"/>
  <c r="J1506" i="12"/>
  <c r="I1506" i="12"/>
  <c r="H1506" i="12"/>
  <c r="G1506" i="12"/>
  <c r="F1506" i="12"/>
  <c r="AB1505" i="12"/>
  <c r="AA1505" i="12"/>
  <c r="Z1505" i="12"/>
  <c r="Y1505" i="12"/>
  <c r="X1505" i="12"/>
  <c r="W1505" i="12"/>
  <c r="V1505" i="12"/>
  <c r="U1505" i="12"/>
  <c r="T1505" i="12"/>
  <c r="S1505" i="12"/>
  <c r="R1505" i="12"/>
  <c r="Q1505" i="12"/>
  <c r="P1505" i="12"/>
  <c r="O1505" i="12"/>
  <c r="N1505" i="12"/>
  <c r="M1505" i="12"/>
  <c r="L1505" i="12"/>
  <c r="K1505" i="12"/>
  <c r="J1505" i="12"/>
  <c r="I1505" i="12"/>
  <c r="H1505" i="12"/>
  <c r="G1505" i="12"/>
  <c r="F1505" i="12"/>
  <c r="AB1501" i="12"/>
  <c r="AA1501" i="12"/>
  <c r="Z1501" i="12"/>
  <c r="Y1501" i="12"/>
  <c r="X1501" i="12"/>
  <c r="W1501" i="12"/>
  <c r="V1501" i="12"/>
  <c r="U1501" i="12"/>
  <c r="T1501" i="12"/>
  <c r="S1501" i="12"/>
  <c r="R1501" i="12"/>
  <c r="Q1501" i="12"/>
  <c r="P1501" i="12"/>
  <c r="O1501" i="12"/>
  <c r="N1501" i="12"/>
  <c r="M1501" i="12"/>
  <c r="L1501" i="12"/>
  <c r="K1501" i="12"/>
  <c r="J1501" i="12"/>
  <c r="I1501" i="12"/>
  <c r="H1501" i="12"/>
  <c r="G1501" i="12"/>
  <c r="F1501" i="12"/>
  <c r="AB1500" i="12"/>
  <c r="AA1500" i="12"/>
  <c r="Z1500" i="12"/>
  <c r="Y1500" i="12"/>
  <c r="X1500" i="12"/>
  <c r="W1500" i="12"/>
  <c r="V1500" i="12"/>
  <c r="U1500" i="12"/>
  <c r="T1500" i="12"/>
  <c r="S1500" i="12"/>
  <c r="R1500" i="12"/>
  <c r="Q1500" i="12"/>
  <c r="P1500" i="12"/>
  <c r="O1500" i="12"/>
  <c r="N1500" i="12"/>
  <c r="M1500" i="12"/>
  <c r="L1500" i="12"/>
  <c r="K1500" i="12"/>
  <c r="J1500" i="12"/>
  <c r="I1500" i="12"/>
  <c r="H1500" i="12"/>
  <c r="G1500" i="12"/>
  <c r="F1500" i="12"/>
  <c r="AB1496" i="12"/>
  <c r="AA1496" i="12"/>
  <c r="Z1496" i="12"/>
  <c r="Y1496" i="12"/>
  <c r="X1496" i="12"/>
  <c r="W1496" i="12"/>
  <c r="V1496" i="12"/>
  <c r="U1496" i="12"/>
  <c r="T1496" i="12"/>
  <c r="S1496" i="12"/>
  <c r="R1496" i="12"/>
  <c r="Q1496" i="12"/>
  <c r="P1496" i="12"/>
  <c r="O1496" i="12"/>
  <c r="N1496" i="12"/>
  <c r="M1496" i="12"/>
  <c r="L1496" i="12"/>
  <c r="K1496" i="12"/>
  <c r="J1496" i="12"/>
  <c r="I1496" i="12"/>
  <c r="H1496" i="12"/>
  <c r="G1496" i="12"/>
  <c r="F1496" i="12"/>
  <c r="AB1495" i="12"/>
  <c r="AA1495" i="12"/>
  <c r="Z1495" i="12"/>
  <c r="Y1495" i="12"/>
  <c r="X1495" i="12"/>
  <c r="W1495" i="12"/>
  <c r="V1495" i="12"/>
  <c r="U1495" i="12"/>
  <c r="T1495" i="12"/>
  <c r="S1495" i="12"/>
  <c r="R1495" i="12"/>
  <c r="Q1495" i="12"/>
  <c r="P1495" i="12"/>
  <c r="O1495" i="12"/>
  <c r="N1495" i="12"/>
  <c r="M1495" i="12"/>
  <c r="L1495" i="12"/>
  <c r="K1495" i="12"/>
  <c r="J1495" i="12"/>
  <c r="I1495" i="12"/>
  <c r="H1495" i="12"/>
  <c r="G1495" i="12"/>
  <c r="F1495" i="12"/>
  <c r="AB1486" i="12"/>
  <c r="AA1486" i="12"/>
  <c r="Z1486" i="12"/>
  <c r="Y1486" i="12"/>
  <c r="X1486" i="12"/>
  <c r="W1486" i="12"/>
  <c r="V1486" i="12"/>
  <c r="U1486" i="12"/>
  <c r="T1486" i="12"/>
  <c r="S1486" i="12"/>
  <c r="R1486" i="12"/>
  <c r="Q1486" i="12"/>
  <c r="P1486" i="12"/>
  <c r="O1486" i="12"/>
  <c r="N1486" i="12"/>
  <c r="M1486" i="12"/>
  <c r="L1486" i="12"/>
  <c r="K1486" i="12"/>
  <c r="J1486" i="12"/>
  <c r="I1486" i="12"/>
  <c r="H1486" i="12"/>
  <c r="G1486" i="12"/>
  <c r="F1486" i="12"/>
  <c r="AB1485" i="12"/>
  <c r="AA1485" i="12"/>
  <c r="Z1485" i="12"/>
  <c r="Y1485" i="12"/>
  <c r="X1485" i="12"/>
  <c r="W1485" i="12"/>
  <c r="V1485" i="12"/>
  <c r="U1485" i="12"/>
  <c r="T1485" i="12"/>
  <c r="S1485" i="12"/>
  <c r="R1485" i="12"/>
  <c r="Q1485" i="12"/>
  <c r="P1485" i="12"/>
  <c r="O1485" i="12"/>
  <c r="N1485" i="12"/>
  <c r="M1485" i="12"/>
  <c r="L1485" i="12"/>
  <c r="K1485" i="12"/>
  <c r="J1485" i="12"/>
  <c r="I1485" i="12"/>
  <c r="H1485" i="12"/>
  <c r="G1485" i="12"/>
  <c r="F1485" i="12"/>
  <c r="AB1481" i="12"/>
  <c r="AA1481" i="12"/>
  <c r="Z1481" i="12"/>
  <c r="Y1481" i="12"/>
  <c r="X1481" i="12"/>
  <c r="W1481" i="12"/>
  <c r="V1481" i="12"/>
  <c r="U1481" i="12"/>
  <c r="T1481" i="12"/>
  <c r="S1481" i="12"/>
  <c r="R1481" i="12"/>
  <c r="Q1481" i="12"/>
  <c r="P1481" i="12"/>
  <c r="O1481" i="12"/>
  <c r="N1481" i="12"/>
  <c r="M1481" i="12"/>
  <c r="L1481" i="12"/>
  <c r="K1481" i="12"/>
  <c r="J1481" i="12"/>
  <c r="I1481" i="12"/>
  <c r="H1481" i="12"/>
  <c r="G1481" i="12"/>
  <c r="F1481" i="12"/>
  <c r="AB1480" i="12"/>
  <c r="AA1480" i="12"/>
  <c r="Z1480" i="12"/>
  <c r="Y1480" i="12"/>
  <c r="X1480" i="12"/>
  <c r="W1480" i="12"/>
  <c r="V1480" i="12"/>
  <c r="U1480" i="12"/>
  <c r="T1480" i="12"/>
  <c r="S1480" i="12"/>
  <c r="R1480" i="12"/>
  <c r="Q1480" i="12"/>
  <c r="P1480" i="12"/>
  <c r="O1480" i="12"/>
  <c r="N1480" i="12"/>
  <c r="M1480" i="12"/>
  <c r="L1480" i="12"/>
  <c r="K1480" i="12"/>
  <c r="J1480" i="12"/>
  <c r="I1480" i="12"/>
  <c r="H1480" i="12"/>
  <c r="G1480" i="12"/>
  <c r="F1480" i="12"/>
  <c r="AB1476" i="12"/>
  <c r="AA1476" i="12"/>
  <c r="Z1476" i="12"/>
  <c r="Y1476" i="12"/>
  <c r="X1476" i="12"/>
  <c r="W1476" i="12"/>
  <c r="V1476" i="12"/>
  <c r="U1476" i="12"/>
  <c r="T1476" i="12"/>
  <c r="S1476" i="12"/>
  <c r="R1476" i="12"/>
  <c r="Q1476" i="12"/>
  <c r="P1476" i="12"/>
  <c r="O1476" i="12"/>
  <c r="N1476" i="12"/>
  <c r="M1476" i="12"/>
  <c r="L1476" i="12"/>
  <c r="K1476" i="12"/>
  <c r="J1476" i="12"/>
  <c r="I1476" i="12"/>
  <c r="H1476" i="12"/>
  <c r="G1476" i="12"/>
  <c r="F1476" i="12"/>
  <c r="AB1475" i="12"/>
  <c r="AA1475" i="12"/>
  <c r="Z1475" i="12"/>
  <c r="Y1475" i="12"/>
  <c r="X1475" i="12"/>
  <c r="W1475" i="12"/>
  <c r="V1475" i="12"/>
  <c r="U1475" i="12"/>
  <c r="T1475" i="12"/>
  <c r="S1475" i="12"/>
  <c r="R1475" i="12"/>
  <c r="Q1475" i="12"/>
  <c r="P1475" i="12"/>
  <c r="O1475" i="12"/>
  <c r="N1475" i="12"/>
  <c r="M1475" i="12"/>
  <c r="L1475" i="12"/>
  <c r="K1475" i="12"/>
  <c r="J1475" i="12"/>
  <c r="I1475" i="12"/>
  <c r="H1475" i="12"/>
  <c r="G1475" i="12"/>
  <c r="F1475" i="12"/>
  <c r="AB1471" i="12"/>
  <c r="AA1471" i="12"/>
  <c r="Z1471" i="12"/>
  <c r="Y1471" i="12"/>
  <c r="X1471" i="12"/>
  <c r="W1471" i="12"/>
  <c r="V1471" i="12"/>
  <c r="U1471" i="12"/>
  <c r="T1471" i="12"/>
  <c r="S1471" i="12"/>
  <c r="R1471" i="12"/>
  <c r="Q1471" i="12"/>
  <c r="P1471" i="12"/>
  <c r="O1471" i="12"/>
  <c r="N1471" i="12"/>
  <c r="M1471" i="12"/>
  <c r="L1471" i="12"/>
  <c r="K1471" i="12"/>
  <c r="J1471" i="12"/>
  <c r="I1471" i="12"/>
  <c r="H1471" i="12"/>
  <c r="G1471" i="12"/>
  <c r="F1471" i="12"/>
  <c r="AB1470" i="12"/>
  <c r="AA1470" i="12"/>
  <c r="Z1470" i="12"/>
  <c r="Y1470" i="12"/>
  <c r="X1470" i="12"/>
  <c r="W1470" i="12"/>
  <c r="V1470" i="12"/>
  <c r="U1470" i="12"/>
  <c r="T1470" i="12"/>
  <c r="S1470" i="12"/>
  <c r="R1470" i="12"/>
  <c r="Q1470" i="12"/>
  <c r="P1470" i="12"/>
  <c r="O1470" i="12"/>
  <c r="N1470" i="12"/>
  <c r="M1470" i="12"/>
  <c r="L1470" i="12"/>
  <c r="K1470" i="12"/>
  <c r="J1470" i="12"/>
  <c r="I1470" i="12"/>
  <c r="H1470" i="12"/>
  <c r="G1470" i="12"/>
  <c r="F1470" i="12"/>
  <c r="Y1467" i="12"/>
  <c r="W1467" i="12"/>
  <c r="U1467" i="12"/>
  <c r="S1467" i="12"/>
  <c r="Q1467" i="12"/>
  <c r="O1467" i="12"/>
  <c r="M1467" i="12"/>
  <c r="K1467" i="12"/>
  <c r="I1467" i="12"/>
  <c r="G1467" i="12"/>
  <c r="AA1467" i="12"/>
  <c r="AB1461" i="12"/>
  <c r="AA1461" i="12"/>
  <c r="Z1461" i="12"/>
  <c r="Y1461" i="12"/>
  <c r="X1461" i="12"/>
  <c r="W1461" i="12"/>
  <c r="V1461" i="12"/>
  <c r="U1461" i="12"/>
  <c r="T1461" i="12"/>
  <c r="S1461" i="12"/>
  <c r="R1461" i="12"/>
  <c r="Q1461" i="12"/>
  <c r="P1461" i="12"/>
  <c r="O1461" i="12"/>
  <c r="N1461" i="12"/>
  <c r="M1461" i="12"/>
  <c r="L1461" i="12"/>
  <c r="K1461" i="12"/>
  <c r="J1461" i="12"/>
  <c r="I1461" i="12"/>
  <c r="H1461" i="12"/>
  <c r="G1461" i="12"/>
  <c r="F1461" i="12"/>
  <c r="AB1460" i="12"/>
  <c r="AA1460" i="12"/>
  <c r="Z1460" i="12"/>
  <c r="Y1460" i="12"/>
  <c r="X1460" i="12"/>
  <c r="W1460" i="12"/>
  <c r="V1460" i="12"/>
  <c r="U1460" i="12"/>
  <c r="T1460" i="12"/>
  <c r="S1460" i="12"/>
  <c r="R1460" i="12"/>
  <c r="Q1460" i="12"/>
  <c r="P1460" i="12"/>
  <c r="O1460" i="12"/>
  <c r="N1460" i="12"/>
  <c r="M1460" i="12"/>
  <c r="L1460" i="12"/>
  <c r="K1460" i="12"/>
  <c r="J1460" i="12"/>
  <c r="I1460" i="12"/>
  <c r="H1460" i="12"/>
  <c r="G1460" i="12"/>
  <c r="F1460" i="12"/>
  <c r="AB755" i="12"/>
  <c r="AA755" i="12"/>
  <c r="Z755" i="12"/>
  <c r="Y755" i="12"/>
  <c r="X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I755" i="12"/>
  <c r="H755" i="12"/>
  <c r="G755" i="12"/>
  <c r="F755" i="12"/>
  <c r="AB754" i="12"/>
  <c r="AA754" i="12"/>
  <c r="Z754" i="12"/>
  <c r="Y754" i="12"/>
  <c r="X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I754" i="12"/>
  <c r="H754" i="12"/>
  <c r="G754" i="12"/>
  <c r="F754" i="12"/>
  <c r="AB750" i="12"/>
  <c r="AA750" i="12"/>
  <c r="Z750" i="12"/>
  <c r="Y750" i="12"/>
  <c r="X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I750" i="12"/>
  <c r="H750" i="12"/>
  <c r="G750" i="12"/>
  <c r="F750" i="12"/>
  <c r="AB749" i="12"/>
  <c r="AA749" i="12"/>
  <c r="Z749" i="12"/>
  <c r="Y749" i="12"/>
  <c r="X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I749" i="12"/>
  <c r="H749" i="12"/>
  <c r="G749" i="12"/>
  <c r="F749" i="12"/>
  <c r="AB739" i="12"/>
  <c r="AA739" i="12"/>
  <c r="Z739" i="12"/>
  <c r="Y739" i="12"/>
  <c r="X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I739" i="12"/>
  <c r="H739" i="12"/>
  <c r="G739" i="12"/>
  <c r="F739" i="12"/>
  <c r="AB738" i="12"/>
  <c r="AA738" i="12"/>
  <c r="Z738" i="12"/>
  <c r="Y738" i="12"/>
  <c r="X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I738" i="12"/>
  <c r="H738" i="12"/>
  <c r="G738" i="12"/>
  <c r="F738" i="12"/>
  <c r="AB734" i="12"/>
  <c r="AA734" i="12"/>
  <c r="Z734" i="12"/>
  <c r="Y734" i="12"/>
  <c r="X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I734" i="12"/>
  <c r="H734" i="12"/>
  <c r="G734" i="12"/>
  <c r="F734" i="12"/>
  <c r="AB733" i="12"/>
  <c r="AA733" i="12"/>
  <c r="Z733" i="12"/>
  <c r="Y733" i="12"/>
  <c r="X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I733" i="12"/>
  <c r="H733" i="12"/>
  <c r="G733" i="12"/>
  <c r="F733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I400" i="12"/>
  <c r="H400" i="12"/>
  <c r="G400" i="12"/>
  <c r="F400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I399" i="12"/>
  <c r="H399" i="12"/>
  <c r="G399" i="12"/>
  <c r="F399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I395" i="12"/>
  <c r="H395" i="12"/>
  <c r="G395" i="12"/>
  <c r="F395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I394" i="12"/>
  <c r="H394" i="12"/>
  <c r="G394" i="12"/>
  <c r="F394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I390" i="12"/>
  <c r="H390" i="12"/>
  <c r="G390" i="12"/>
  <c r="F390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I389" i="12"/>
  <c r="H389" i="12"/>
  <c r="G389" i="12"/>
  <c r="F389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I385" i="12"/>
  <c r="H385" i="12"/>
  <c r="G385" i="12"/>
  <c r="F385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I384" i="12"/>
  <c r="H384" i="12"/>
  <c r="G384" i="12"/>
  <c r="F384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I380" i="12"/>
  <c r="H380" i="12"/>
  <c r="G380" i="12"/>
  <c r="F380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I379" i="12"/>
  <c r="H379" i="12"/>
  <c r="G379" i="12"/>
  <c r="F379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I375" i="12"/>
  <c r="H375" i="12"/>
  <c r="G375" i="12"/>
  <c r="F375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I374" i="12"/>
  <c r="H374" i="12"/>
  <c r="G374" i="12"/>
  <c r="F374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I370" i="12"/>
  <c r="H370" i="12"/>
  <c r="G370" i="12"/>
  <c r="F370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I369" i="12"/>
  <c r="H369" i="12"/>
  <c r="G369" i="12"/>
  <c r="F369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I364" i="12"/>
  <c r="H364" i="12"/>
  <c r="G364" i="12"/>
  <c r="F364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I360" i="12"/>
  <c r="H360" i="12"/>
  <c r="G360" i="12"/>
  <c r="F360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I359" i="12"/>
  <c r="H359" i="12"/>
  <c r="G359" i="12"/>
  <c r="F359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I355" i="12"/>
  <c r="H355" i="12"/>
  <c r="G355" i="12"/>
  <c r="F355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I354" i="12"/>
  <c r="H354" i="12"/>
  <c r="G354" i="12"/>
  <c r="F354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I350" i="12"/>
  <c r="H350" i="12"/>
  <c r="G350" i="12"/>
  <c r="F350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I349" i="12"/>
  <c r="H349" i="12"/>
  <c r="G349" i="12"/>
  <c r="F349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I345" i="12"/>
  <c r="H345" i="12"/>
  <c r="G345" i="12"/>
  <c r="F345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I344" i="12"/>
  <c r="H344" i="12"/>
  <c r="G344" i="12"/>
  <c r="F344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I340" i="12"/>
  <c r="H340" i="12"/>
  <c r="G340" i="12"/>
  <c r="F340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I339" i="12"/>
  <c r="H339" i="12"/>
  <c r="G339" i="12"/>
  <c r="F339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I335" i="12"/>
  <c r="H335" i="12"/>
  <c r="G335" i="12"/>
  <c r="F335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I334" i="12"/>
  <c r="H334" i="12"/>
  <c r="G334" i="12"/>
  <c r="F334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I330" i="12"/>
  <c r="H330" i="12"/>
  <c r="G330" i="12"/>
  <c r="F330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I329" i="12"/>
  <c r="H329" i="12"/>
  <c r="G329" i="12"/>
  <c r="F329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I325" i="12"/>
  <c r="H325" i="12"/>
  <c r="G325" i="12"/>
  <c r="F325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I324" i="12"/>
  <c r="H324" i="12"/>
  <c r="G324" i="12"/>
  <c r="F324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I320" i="12"/>
  <c r="H320" i="12"/>
  <c r="G320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I319" i="12"/>
  <c r="H319" i="12"/>
  <c r="G319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I315" i="12"/>
  <c r="H315" i="12"/>
  <c r="G315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I314" i="12"/>
  <c r="H314" i="12"/>
  <c r="G314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I310" i="12"/>
  <c r="H310" i="12"/>
  <c r="G310" i="12"/>
  <c r="AB309" i="12"/>
  <c r="AB308" i="12" s="1"/>
  <c r="AA309" i="12"/>
  <c r="AA308" i="12" s="1"/>
  <c r="Z309" i="12"/>
  <c r="Z308" i="12" s="1"/>
  <c r="Y309" i="12"/>
  <c r="Y308" i="12" s="1"/>
  <c r="X309" i="12"/>
  <c r="X308" i="12" s="1"/>
  <c r="W309" i="12"/>
  <c r="W308" i="12" s="1"/>
  <c r="V309" i="12"/>
  <c r="V308" i="12" s="1"/>
  <c r="U309" i="12"/>
  <c r="U308" i="12" s="1"/>
  <c r="T309" i="12"/>
  <c r="T308" i="12" s="1"/>
  <c r="S309" i="12"/>
  <c r="S308" i="12" s="1"/>
  <c r="R309" i="12"/>
  <c r="R308" i="12" s="1"/>
  <c r="Q309" i="12"/>
  <c r="Q308" i="12" s="1"/>
  <c r="P309" i="12"/>
  <c r="P308" i="12" s="1"/>
  <c r="O309" i="12"/>
  <c r="O308" i="12" s="1"/>
  <c r="N309" i="12"/>
  <c r="N308" i="12" s="1"/>
  <c r="M309" i="12"/>
  <c r="M308" i="12" s="1"/>
  <c r="L309" i="12"/>
  <c r="L308" i="12" s="1"/>
  <c r="K309" i="12"/>
  <c r="K308" i="12" s="1"/>
  <c r="J309" i="12"/>
  <c r="J308" i="12" s="1"/>
  <c r="I309" i="12"/>
  <c r="I308" i="12" s="1"/>
  <c r="H309" i="12"/>
  <c r="H308" i="12" s="1"/>
  <c r="G309" i="12"/>
  <c r="G308" i="12" s="1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I305" i="12"/>
  <c r="H305" i="12"/>
  <c r="G305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I304" i="12"/>
  <c r="H304" i="12"/>
  <c r="G304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I295" i="12"/>
  <c r="H295" i="12"/>
  <c r="G295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I294" i="12"/>
  <c r="H294" i="12"/>
  <c r="G294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I290" i="12"/>
  <c r="H290" i="12"/>
  <c r="G290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I289" i="12"/>
  <c r="H289" i="12"/>
  <c r="G289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I285" i="12"/>
  <c r="H285" i="12"/>
  <c r="G285" i="12"/>
  <c r="F285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I284" i="12"/>
  <c r="H284" i="12"/>
  <c r="G284" i="12"/>
  <c r="F284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I280" i="12"/>
  <c r="H280" i="12"/>
  <c r="G280" i="12"/>
  <c r="F280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I279" i="12"/>
  <c r="H279" i="12"/>
  <c r="G279" i="12"/>
  <c r="F279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I275" i="12"/>
  <c r="H275" i="12"/>
  <c r="G275" i="12"/>
  <c r="F275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I274" i="12"/>
  <c r="H274" i="12"/>
  <c r="G274" i="12"/>
  <c r="F274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I270" i="12"/>
  <c r="H270" i="12"/>
  <c r="G270" i="12"/>
  <c r="F270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I269" i="12"/>
  <c r="H269" i="12"/>
  <c r="G269" i="12"/>
  <c r="F269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I265" i="12"/>
  <c r="H265" i="12"/>
  <c r="G265" i="12"/>
  <c r="F265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I264" i="12"/>
  <c r="H264" i="12"/>
  <c r="G264" i="12"/>
  <c r="F264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I260" i="12"/>
  <c r="H260" i="12"/>
  <c r="G260" i="12"/>
  <c r="F260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I259" i="12"/>
  <c r="H259" i="12"/>
  <c r="G259" i="12"/>
  <c r="F259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I255" i="12"/>
  <c r="H255" i="12"/>
  <c r="G255" i="12"/>
  <c r="F255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I254" i="12"/>
  <c r="H254" i="12"/>
  <c r="G254" i="12"/>
  <c r="F254" i="12"/>
  <c r="T210" i="12"/>
  <c r="T212" i="12" s="1"/>
  <c r="AA1126" i="13"/>
  <c r="Y1126" i="13"/>
  <c r="W1126" i="13"/>
  <c r="U1126" i="13"/>
  <c r="S1126" i="13"/>
  <c r="Q1126" i="13"/>
  <c r="O1126" i="13"/>
  <c r="M1126" i="13"/>
  <c r="K1126" i="13"/>
  <c r="I1126" i="13"/>
  <c r="G1126" i="13"/>
  <c r="AB1012" i="13"/>
  <c r="AA1012" i="13"/>
  <c r="Z1012" i="13"/>
  <c r="Y1012" i="13"/>
  <c r="X1012" i="13"/>
  <c r="W1012" i="13"/>
  <c r="V1012" i="13"/>
  <c r="U1012" i="13"/>
  <c r="T1012" i="13"/>
  <c r="S1012" i="13"/>
  <c r="R1012" i="13"/>
  <c r="Q1012" i="13"/>
  <c r="P1012" i="13"/>
  <c r="O1012" i="13"/>
  <c r="N1012" i="13"/>
  <c r="M1012" i="13"/>
  <c r="L1012" i="13"/>
  <c r="K1012" i="13"/>
  <c r="J1012" i="13"/>
  <c r="I1012" i="13"/>
  <c r="G1012" i="13"/>
  <c r="F1012" i="13"/>
  <c r="AD759" i="13"/>
  <c r="H1569" i="12" l="1"/>
  <c r="J1569" i="12"/>
  <c r="F1584" i="12"/>
  <c r="H1584" i="12"/>
  <c r="J1584" i="12"/>
  <c r="L1584" i="12"/>
  <c r="N1584" i="12"/>
  <c r="P1584" i="12"/>
  <c r="R1584" i="12"/>
  <c r="T1584" i="12"/>
  <c r="V1584" i="12"/>
  <c r="X1584" i="12"/>
  <c r="Z1584" i="12"/>
  <c r="AB1584" i="12"/>
  <c r="F253" i="12"/>
  <c r="G261" i="12"/>
  <c r="I261" i="12"/>
  <c r="K261" i="12"/>
  <c r="M261" i="12"/>
  <c r="O261" i="12"/>
  <c r="Q261" i="12"/>
  <c r="S261" i="12"/>
  <c r="U261" i="12"/>
  <c r="W261" i="12"/>
  <c r="Y261" i="12"/>
  <c r="AA261" i="12"/>
  <c r="G276" i="12"/>
  <c r="I276" i="12"/>
  <c r="K276" i="12"/>
  <c r="M276" i="12"/>
  <c r="O276" i="12"/>
  <c r="Q276" i="12"/>
  <c r="S276" i="12"/>
  <c r="U276" i="12"/>
  <c r="W276" i="12"/>
  <c r="Y276" i="12"/>
  <c r="AA276" i="12"/>
  <c r="G281" i="12"/>
  <c r="I281" i="12"/>
  <c r="K281" i="12"/>
  <c r="M281" i="12"/>
  <c r="O281" i="12"/>
  <c r="Q281" i="12"/>
  <c r="S281" i="12"/>
  <c r="U281" i="12"/>
  <c r="W281" i="12"/>
  <c r="Y281" i="12"/>
  <c r="AA281" i="12"/>
  <c r="F323" i="12"/>
  <c r="H323" i="12"/>
  <c r="J323" i="12"/>
  <c r="L323" i="12"/>
  <c r="N323" i="12"/>
  <c r="P323" i="12"/>
  <c r="R323" i="12"/>
  <c r="T323" i="12"/>
  <c r="V323" i="12"/>
  <c r="X323" i="12"/>
  <c r="Z323" i="12"/>
  <c r="AB323" i="12"/>
  <c r="G336" i="12"/>
  <c r="I336" i="12"/>
  <c r="K336" i="12"/>
  <c r="M336" i="12"/>
  <c r="O336" i="12"/>
  <c r="Q336" i="12"/>
  <c r="S336" i="12"/>
  <c r="U336" i="12"/>
  <c r="W336" i="12"/>
  <c r="Y336" i="12"/>
  <c r="AA336" i="12"/>
  <c r="F343" i="12"/>
  <c r="H343" i="12"/>
  <c r="J343" i="12"/>
  <c r="L343" i="12"/>
  <c r="N343" i="12"/>
  <c r="P343" i="12"/>
  <c r="R343" i="12"/>
  <c r="T343" i="12"/>
  <c r="V343" i="12"/>
  <c r="X343" i="12"/>
  <c r="Z343" i="12"/>
  <c r="AB343" i="12"/>
  <c r="F348" i="12"/>
  <c r="H348" i="12"/>
  <c r="J348" i="12"/>
  <c r="L348" i="12"/>
  <c r="N348" i="12"/>
  <c r="P348" i="12"/>
  <c r="R348" i="12"/>
  <c r="T348" i="12"/>
  <c r="V348" i="12"/>
  <c r="X348" i="12"/>
  <c r="Z348" i="12"/>
  <c r="AB348" i="12"/>
  <c r="G356" i="12"/>
  <c r="I356" i="12"/>
  <c r="K356" i="12"/>
  <c r="M356" i="12"/>
  <c r="O356" i="12"/>
  <c r="Q356" i="12"/>
  <c r="S356" i="12"/>
  <c r="U356" i="12"/>
  <c r="W356" i="12"/>
  <c r="Y356" i="12"/>
  <c r="AA356" i="12"/>
  <c r="Y1618" i="12"/>
  <c r="AD1460" i="12"/>
  <c r="AC1470" i="12"/>
  <c r="AC1475" i="12"/>
  <c r="F1499" i="12"/>
  <c r="H1499" i="12"/>
  <c r="J1499" i="12"/>
  <c r="L1499" i="12"/>
  <c r="N1499" i="12"/>
  <c r="P1499" i="12"/>
  <c r="R1499" i="12"/>
  <c r="T1499" i="12"/>
  <c r="V1499" i="12"/>
  <c r="X1499" i="12"/>
  <c r="Z1499" i="12"/>
  <c r="AB1499" i="12"/>
  <c r="F1504" i="12"/>
  <c r="H1504" i="12"/>
  <c r="J1504" i="12"/>
  <c r="L1504" i="12"/>
  <c r="N1504" i="12"/>
  <c r="P1504" i="12"/>
  <c r="R1504" i="12"/>
  <c r="T1504" i="12"/>
  <c r="V1504" i="12"/>
  <c r="X1504" i="12"/>
  <c r="Z1504" i="12"/>
  <c r="AB1504" i="12"/>
  <c r="F1529" i="12"/>
  <c r="H1529" i="12"/>
  <c r="J1529" i="12"/>
  <c r="L1529" i="12"/>
  <c r="N1529" i="12"/>
  <c r="P1529" i="12"/>
  <c r="R1529" i="12"/>
  <c r="T1529" i="12"/>
  <c r="V1529" i="12"/>
  <c r="X1529" i="12"/>
  <c r="Z1529" i="12"/>
  <c r="AB1529" i="12"/>
  <c r="G1559" i="12"/>
  <c r="I1559" i="12"/>
  <c r="K1559" i="12"/>
  <c r="M1559" i="12"/>
  <c r="O1559" i="12"/>
  <c r="Q1559" i="12"/>
  <c r="S1559" i="12"/>
  <c r="U1559" i="12"/>
  <c r="W1559" i="12"/>
  <c r="Y1559" i="12"/>
  <c r="AA1559" i="12"/>
  <c r="G1564" i="12"/>
  <c r="I1564" i="12"/>
  <c r="K1564" i="12"/>
  <c r="M1564" i="12"/>
  <c r="O1564" i="12"/>
  <c r="Q1564" i="12"/>
  <c r="S1564" i="12"/>
  <c r="U1564" i="12"/>
  <c r="W1564" i="12"/>
  <c r="Y1564" i="12"/>
  <c r="AA1564" i="12"/>
  <c r="G1569" i="12"/>
  <c r="I1569" i="12"/>
  <c r="K1569" i="12"/>
  <c r="M1569" i="12"/>
  <c r="O1569" i="12"/>
  <c r="Q1569" i="12"/>
  <c r="S1569" i="12"/>
  <c r="U1569" i="12"/>
  <c r="W1569" i="12"/>
  <c r="Y1569" i="12"/>
  <c r="AA1569" i="12"/>
  <c r="G1584" i="12"/>
  <c r="I1584" i="12"/>
  <c r="K1584" i="12"/>
  <c r="M1584" i="12"/>
  <c r="O1584" i="12"/>
  <c r="Q1584" i="12"/>
  <c r="S1584" i="12"/>
  <c r="U1584" i="12"/>
  <c r="W1584" i="12"/>
  <c r="Y1584" i="12"/>
  <c r="AA1584" i="12"/>
  <c r="AD1585" i="12"/>
  <c r="AD1595" i="12"/>
  <c r="AD1605" i="12"/>
  <c r="AC1803" i="12"/>
  <c r="AC1808" i="12"/>
  <c r="F261" i="12"/>
  <c r="H261" i="12"/>
  <c r="J261" i="12"/>
  <c r="L261" i="12"/>
  <c r="N261" i="12"/>
  <c r="P261" i="12"/>
  <c r="R261" i="12"/>
  <c r="T261" i="12"/>
  <c r="V261" i="12"/>
  <c r="X261" i="12"/>
  <c r="Z261" i="12"/>
  <c r="AB261" i="12"/>
  <c r="F276" i="12"/>
  <c r="H276" i="12"/>
  <c r="J276" i="12"/>
  <c r="L276" i="12"/>
  <c r="N276" i="12"/>
  <c r="P276" i="12"/>
  <c r="R276" i="12"/>
  <c r="T276" i="12"/>
  <c r="V276" i="12"/>
  <c r="X276" i="12"/>
  <c r="Z276" i="12"/>
  <c r="AB276" i="12"/>
  <c r="F281" i="12"/>
  <c r="H281" i="12"/>
  <c r="J281" i="12"/>
  <c r="L281" i="12"/>
  <c r="N281" i="12"/>
  <c r="P281" i="12"/>
  <c r="R281" i="12"/>
  <c r="T281" i="12"/>
  <c r="V281" i="12"/>
  <c r="X281" i="12"/>
  <c r="Z281" i="12"/>
  <c r="AB281" i="12"/>
  <c r="H296" i="12"/>
  <c r="J296" i="12"/>
  <c r="L296" i="12"/>
  <c r="N296" i="12"/>
  <c r="P296" i="12"/>
  <c r="R296" i="12"/>
  <c r="T296" i="12"/>
  <c r="V296" i="12"/>
  <c r="X296" i="12"/>
  <c r="Z296" i="12"/>
  <c r="AB296" i="12"/>
  <c r="F336" i="12"/>
  <c r="H336" i="12"/>
  <c r="J336" i="12"/>
  <c r="L336" i="12"/>
  <c r="N336" i="12"/>
  <c r="P336" i="12"/>
  <c r="R336" i="12"/>
  <c r="T336" i="12"/>
  <c r="V336" i="12"/>
  <c r="X336" i="12"/>
  <c r="Z336" i="12"/>
  <c r="AB336" i="12"/>
  <c r="F356" i="12"/>
  <c r="H356" i="12"/>
  <c r="J356" i="12"/>
  <c r="L356" i="12"/>
  <c r="N356" i="12"/>
  <c r="P356" i="12"/>
  <c r="R356" i="12"/>
  <c r="T356" i="12"/>
  <c r="V356" i="12"/>
  <c r="X356" i="12"/>
  <c r="Z356" i="12"/>
  <c r="AB356" i="12"/>
  <c r="G1499" i="12"/>
  <c r="I1499" i="12"/>
  <c r="K1499" i="12"/>
  <c r="M1499" i="12"/>
  <c r="O1499" i="12"/>
  <c r="Q1499" i="12"/>
  <c r="S1499" i="12"/>
  <c r="U1499" i="12"/>
  <c r="W1499" i="12"/>
  <c r="Y1499" i="12"/>
  <c r="AA1499" i="12"/>
  <c r="G1504" i="12"/>
  <c r="I1504" i="12"/>
  <c r="K1504" i="12"/>
  <c r="M1504" i="12"/>
  <c r="O1504" i="12"/>
  <c r="Q1504" i="12"/>
  <c r="S1504" i="12"/>
  <c r="U1504" i="12"/>
  <c r="W1504" i="12"/>
  <c r="Y1504" i="12"/>
  <c r="AA1504" i="12"/>
  <c r="AD1505" i="12"/>
  <c r="G1529" i="12"/>
  <c r="I1529" i="12"/>
  <c r="K1529" i="12"/>
  <c r="M1529" i="12"/>
  <c r="O1529" i="12"/>
  <c r="Q1529" i="12"/>
  <c r="S1529" i="12"/>
  <c r="U1529" i="12"/>
  <c r="W1529" i="12"/>
  <c r="Y1529" i="12"/>
  <c r="AA1529" i="12"/>
  <c r="AD1530" i="12"/>
  <c r="AC1540" i="12"/>
  <c r="H1559" i="12"/>
  <c r="J1559" i="12"/>
  <c r="L1559" i="12"/>
  <c r="N1559" i="12"/>
  <c r="P1559" i="12"/>
  <c r="R1559" i="12"/>
  <c r="T1559" i="12"/>
  <c r="V1559" i="12"/>
  <c r="X1559" i="12"/>
  <c r="Z1559" i="12"/>
  <c r="AB1559" i="12"/>
  <c r="F1564" i="12"/>
  <c r="H1564" i="12"/>
  <c r="J1564" i="12"/>
  <c r="L1564" i="12"/>
  <c r="N1564" i="12"/>
  <c r="P1564" i="12"/>
  <c r="R1564" i="12"/>
  <c r="T1564" i="12"/>
  <c r="V1564" i="12"/>
  <c r="X1564" i="12"/>
  <c r="Z1564" i="12"/>
  <c r="AB1564" i="12"/>
  <c r="L1569" i="12"/>
  <c r="N1569" i="12"/>
  <c r="P1569" i="12"/>
  <c r="R1569" i="12"/>
  <c r="T1569" i="12"/>
  <c r="V1569" i="12"/>
  <c r="X1569" i="12"/>
  <c r="Z1569" i="12"/>
  <c r="AB1569" i="12"/>
  <c r="G296" i="12"/>
  <c r="I296" i="12"/>
  <c r="K296" i="12"/>
  <c r="M296" i="12"/>
  <c r="O296" i="12"/>
  <c r="Q296" i="12"/>
  <c r="S296" i="12"/>
  <c r="U296" i="12"/>
  <c r="W296" i="12"/>
  <c r="Y296" i="12"/>
  <c r="AA296" i="12"/>
  <c r="Y410" i="12"/>
  <c r="H253" i="12"/>
  <c r="J253" i="12"/>
  <c r="L253" i="12"/>
  <c r="N253" i="12"/>
  <c r="P253" i="12"/>
  <c r="R253" i="12"/>
  <c r="T253" i="12"/>
  <c r="V253" i="12"/>
  <c r="X253" i="12"/>
  <c r="Z253" i="12"/>
  <c r="AB253" i="12"/>
  <c r="AD1500" i="12"/>
  <c r="AD1510" i="12"/>
  <c r="AD1515" i="12"/>
  <c r="AD1520" i="12"/>
  <c r="AD1525" i="12"/>
  <c r="AC1545" i="12"/>
  <c r="AC1560" i="12"/>
  <c r="F1559" i="12"/>
  <c r="AC1570" i="12"/>
  <c r="F1569" i="12"/>
  <c r="Y1819" i="12"/>
  <c r="G253" i="12"/>
  <c r="I253" i="12"/>
  <c r="K253" i="12"/>
  <c r="M253" i="12"/>
  <c r="O253" i="12"/>
  <c r="Q253" i="12"/>
  <c r="S253" i="12"/>
  <c r="U253" i="12"/>
  <c r="W253" i="12"/>
  <c r="Y253" i="12"/>
  <c r="AA253" i="12"/>
  <c r="G323" i="12"/>
  <c r="I323" i="12"/>
  <c r="K323" i="12"/>
  <c r="M323" i="12"/>
  <c r="O323" i="12"/>
  <c r="Q323" i="12"/>
  <c r="S323" i="12"/>
  <c r="U323" i="12"/>
  <c r="W323" i="12"/>
  <c r="Y323" i="12"/>
  <c r="AA323" i="12"/>
  <c r="G343" i="12"/>
  <c r="I343" i="12"/>
  <c r="K343" i="12"/>
  <c r="M343" i="12"/>
  <c r="O343" i="12"/>
  <c r="Q343" i="12"/>
  <c r="S343" i="12"/>
  <c r="U343" i="12"/>
  <c r="W343" i="12"/>
  <c r="Y343" i="12"/>
  <c r="AA343" i="12"/>
  <c r="G348" i="12"/>
  <c r="I348" i="12"/>
  <c r="K348" i="12"/>
  <c r="M348" i="12"/>
  <c r="O348" i="12"/>
  <c r="Q348" i="12"/>
  <c r="S348" i="12"/>
  <c r="U348" i="12"/>
  <c r="W348" i="12"/>
  <c r="Y348" i="12"/>
  <c r="AA348" i="12"/>
  <c r="AC1575" i="12"/>
  <c r="AC1565" i="12"/>
  <c r="N1618" i="12"/>
  <c r="V1618" i="12"/>
  <c r="H410" i="12"/>
  <c r="N410" i="12"/>
  <c r="V410" i="12"/>
  <c r="AC1460" i="12"/>
  <c r="AC1580" i="12"/>
  <c r="AC1585" i="12"/>
  <c r="H1819" i="12"/>
  <c r="N1819" i="12"/>
  <c r="V1819" i="12"/>
  <c r="AC1480" i="12"/>
  <c r="AD1470" i="12"/>
  <c r="AD1475" i="12"/>
  <c r="G1611" i="12"/>
  <c r="G1613" i="12" s="1"/>
  <c r="I1611" i="12"/>
  <c r="I1613" i="12" s="1"/>
  <c r="K1611" i="12"/>
  <c r="K1613" i="12" s="1"/>
  <c r="M1611" i="12"/>
  <c r="M1613" i="12" s="1"/>
  <c r="O1611" i="12"/>
  <c r="O1613" i="12" s="1"/>
  <c r="Q1611" i="12"/>
  <c r="Q1613" i="12" s="1"/>
  <c r="S1611" i="12"/>
  <c r="S1613" i="12" s="1"/>
  <c r="U1611" i="12"/>
  <c r="U1613" i="12" s="1"/>
  <c r="W1611" i="12"/>
  <c r="W1613" i="12" s="1"/>
  <c r="Y1611" i="12"/>
  <c r="Y1613" i="12" s="1"/>
  <c r="AA1611" i="12"/>
  <c r="AA1613" i="12" s="1"/>
  <c r="AC1595" i="12"/>
  <c r="AC1605" i="12"/>
  <c r="AC1500" i="12"/>
  <c r="AC1505" i="12"/>
  <c r="AC1510" i="12"/>
  <c r="AC1515" i="12"/>
  <c r="AC1520" i="12"/>
  <c r="AC1525" i="12"/>
  <c r="AC1530" i="12"/>
  <c r="AC1535" i="12"/>
  <c r="AD1540" i="12"/>
  <c r="AD1545" i="12"/>
  <c r="F1611" i="12"/>
  <c r="F1613" i="12" s="1"/>
  <c r="H1611" i="12"/>
  <c r="H1613" i="12" s="1"/>
  <c r="J1611" i="12"/>
  <c r="J1613" i="12" s="1"/>
  <c r="L1611" i="12"/>
  <c r="L1613" i="12" s="1"/>
  <c r="N1611" i="12"/>
  <c r="N1613" i="12" s="1"/>
  <c r="P1611" i="12"/>
  <c r="P1613" i="12" s="1"/>
  <c r="R1611" i="12"/>
  <c r="R1613" i="12" s="1"/>
  <c r="T1611" i="12"/>
  <c r="T1613" i="12" s="1"/>
  <c r="V1611" i="12"/>
  <c r="V1613" i="12" s="1"/>
  <c r="X1611" i="12"/>
  <c r="X1613" i="12" s="1"/>
  <c r="Z1611" i="12"/>
  <c r="Z1613" i="12" s="1"/>
  <c r="AB1611" i="12"/>
  <c r="AB1613" i="12" s="1"/>
  <c r="AD1560" i="12"/>
  <c r="AD1565" i="12"/>
  <c r="AD1570" i="12"/>
  <c r="AD1575" i="12"/>
  <c r="AD1580" i="12"/>
  <c r="L209" i="12"/>
  <c r="L211" i="12" s="1"/>
  <c r="T209" i="12"/>
  <c r="AB209" i="12"/>
  <c r="AB211" i="12" s="1"/>
  <c r="T211" i="12"/>
  <c r="F1610" i="12"/>
  <c r="F1612" i="12" s="1"/>
  <c r="H1610" i="12"/>
  <c r="H1612" i="12" s="1"/>
  <c r="J1610" i="12"/>
  <c r="J1612" i="12" s="1"/>
  <c r="L1610" i="12"/>
  <c r="L1612" i="12" s="1"/>
  <c r="N1610" i="12"/>
  <c r="N1612" i="12" s="1"/>
  <c r="P1610" i="12"/>
  <c r="P1612" i="12" s="1"/>
  <c r="R1610" i="12"/>
  <c r="R1612" i="12" s="1"/>
  <c r="T1610" i="12"/>
  <c r="T1612" i="12" s="1"/>
  <c r="V1610" i="12"/>
  <c r="V1612" i="12" s="1"/>
  <c r="X1610" i="12"/>
  <c r="X1612" i="12" s="1"/>
  <c r="Z1610" i="12"/>
  <c r="Z1612" i="12" s="1"/>
  <c r="AB1610" i="12"/>
  <c r="AB1612" i="12" s="1"/>
  <c r="AC1718" i="12"/>
  <c r="AC1783" i="12"/>
  <c r="G1610" i="12"/>
  <c r="G1612" i="12" s="1"/>
  <c r="I1610" i="12"/>
  <c r="I1612" i="12" s="1"/>
  <c r="K1610" i="12"/>
  <c r="K1612" i="12" s="1"/>
  <c r="M1610" i="12"/>
  <c r="M1612" i="12" s="1"/>
  <c r="O1610" i="12"/>
  <c r="O1612" i="12" s="1"/>
  <c r="Q1610" i="12"/>
  <c r="Q1612" i="12" s="1"/>
  <c r="S1610" i="12"/>
  <c r="S1612" i="12" s="1"/>
  <c r="U1610" i="12"/>
  <c r="U1612" i="12" s="1"/>
  <c r="W1610" i="12"/>
  <c r="W1612" i="12" s="1"/>
  <c r="Y1610" i="12"/>
  <c r="Y1612" i="12" s="1"/>
  <c r="AA1610" i="12"/>
  <c r="AA1612" i="12" s="1"/>
  <c r="AC1763" i="12"/>
  <c r="AC1788" i="12"/>
  <c r="AC1723" i="12"/>
  <c r="AD1733" i="12"/>
  <c r="G1790" i="12"/>
  <c r="I1790" i="12"/>
  <c r="K1790" i="12"/>
  <c r="M1790" i="12"/>
  <c r="O1790" i="12"/>
  <c r="Q1790" i="12"/>
  <c r="S1790" i="12"/>
  <c r="U1790" i="12"/>
  <c r="AA1790" i="12"/>
  <c r="AC1753" i="12"/>
  <c r="F1790" i="12"/>
  <c r="AD1788" i="12"/>
  <c r="H1790" i="12"/>
  <c r="J1790" i="12"/>
  <c r="L1790" i="12"/>
  <c r="N1790" i="12"/>
  <c r="P1790" i="12"/>
  <c r="R1790" i="12"/>
  <c r="T1790" i="12"/>
  <c r="Z1790" i="12"/>
  <c r="AB1790" i="12"/>
  <c r="M209" i="12"/>
  <c r="M211" i="12" s="1"/>
  <c r="U209" i="12"/>
  <c r="U211" i="12" s="1"/>
  <c r="F210" i="12"/>
  <c r="F212" i="12" s="1"/>
  <c r="N210" i="12"/>
  <c r="N212" i="12" s="1"/>
  <c r="V210" i="12"/>
  <c r="V212" i="12" s="1"/>
  <c r="F950" i="10"/>
  <c r="J988" i="10"/>
  <c r="R988" i="10"/>
  <c r="Z988" i="10"/>
  <c r="K209" i="12"/>
  <c r="K211" i="12" s="1"/>
  <c r="S209" i="12"/>
  <c r="S211" i="12" s="1"/>
  <c r="AA209" i="12"/>
  <c r="AA211" i="12" s="1"/>
  <c r="L210" i="12"/>
  <c r="L212" i="12" s="1"/>
  <c r="AB210" i="12"/>
  <c r="AB212" i="12" s="1"/>
  <c r="M210" i="12"/>
  <c r="M212" i="12" s="1"/>
  <c r="R209" i="12"/>
  <c r="R211" i="12" s="1"/>
  <c r="AA210" i="12"/>
  <c r="AA212" i="12" s="1"/>
  <c r="I209" i="12"/>
  <c r="I211" i="12" s="1"/>
  <c r="Q209" i="12"/>
  <c r="Q211" i="12" s="1"/>
  <c r="Y209" i="12"/>
  <c r="Y211" i="12" s="1"/>
  <c r="J210" i="12"/>
  <c r="J212" i="12" s="1"/>
  <c r="R210" i="12"/>
  <c r="R212" i="12" s="1"/>
  <c r="Z210" i="12"/>
  <c r="Z212" i="12" s="1"/>
  <c r="U210" i="12"/>
  <c r="U212" i="12" s="1"/>
  <c r="J209" i="12"/>
  <c r="J211" i="12" s="1"/>
  <c r="K210" i="12"/>
  <c r="K212" i="12" s="1"/>
  <c r="P209" i="12"/>
  <c r="P211" i="12" s="1"/>
  <c r="I210" i="12"/>
  <c r="I212" i="12" s="1"/>
  <c r="Y210" i="12"/>
  <c r="Y212" i="12" s="1"/>
  <c r="G209" i="12"/>
  <c r="G211" i="12" s="1"/>
  <c r="O209" i="12"/>
  <c r="O211" i="12" s="1"/>
  <c r="W209" i="12"/>
  <c r="W211" i="12" s="1"/>
  <c r="H210" i="12"/>
  <c r="H212" i="12" s="1"/>
  <c r="P210" i="12"/>
  <c r="P212" i="12" s="1"/>
  <c r="X210" i="12"/>
  <c r="X212" i="12" s="1"/>
  <c r="F209" i="12"/>
  <c r="F211" i="12" s="1"/>
  <c r="V209" i="12"/>
  <c r="V211" i="12" s="1"/>
  <c r="Z209" i="12"/>
  <c r="Z211" i="12" s="1"/>
  <c r="S210" i="12"/>
  <c r="S212" i="12" s="1"/>
  <c r="H209" i="12"/>
  <c r="H211" i="12" s="1"/>
  <c r="X209" i="12"/>
  <c r="X211" i="12" s="1"/>
  <c r="Q210" i="12"/>
  <c r="Q212" i="12" s="1"/>
  <c r="N209" i="12"/>
  <c r="N211" i="12" s="1"/>
  <c r="G210" i="12"/>
  <c r="G212" i="12" s="1"/>
  <c r="O210" i="12"/>
  <c r="O212" i="12" s="1"/>
  <c r="W210" i="12"/>
  <c r="W212" i="12" s="1"/>
  <c r="AC1250" i="12"/>
  <c r="K1542" i="12"/>
  <c r="S1013" i="10"/>
  <c r="L1492" i="12"/>
  <c r="T1492" i="12"/>
  <c r="AB1492" i="12"/>
  <c r="Y968" i="10"/>
  <c r="AB1542" i="12"/>
  <c r="G1542" i="12"/>
  <c r="I1542" i="12"/>
  <c r="M1542" i="12"/>
  <c r="O1542" i="12"/>
  <c r="Q1542" i="12"/>
  <c r="S1542" i="12"/>
  <c r="U1542" i="12"/>
  <c r="W1542" i="12"/>
  <c r="Y1542" i="12"/>
  <c r="AA1542" i="12"/>
  <c r="F1116" i="13"/>
  <c r="F1126" i="13"/>
  <c r="H1126" i="13"/>
  <c r="J1126" i="13"/>
  <c r="L1126" i="13"/>
  <c r="N1126" i="13"/>
  <c r="P1126" i="13"/>
  <c r="R1126" i="13"/>
  <c r="T1126" i="13"/>
  <c r="V1126" i="13"/>
  <c r="X1126" i="13"/>
  <c r="Z1126" i="13"/>
  <c r="AB1126" i="13"/>
  <c r="I968" i="10"/>
  <c r="M968" i="10"/>
  <c r="Q968" i="10"/>
  <c r="U968" i="10"/>
  <c r="AA1013" i="10"/>
  <c r="G1013" i="10"/>
  <c r="I1013" i="10"/>
  <c r="K1013" i="10"/>
  <c r="M1013" i="10"/>
  <c r="O1013" i="10"/>
  <c r="Q1013" i="10"/>
  <c r="U1013" i="10"/>
  <c r="W1013" i="10"/>
  <c r="Y1013" i="10"/>
  <c r="G1492" i="12"/>
  <c r="I1492" i="12"/>
  <c r="K1492" i="12"/>
  <c r="M1492" i="12"/>
  <c r="O1492" i="12"/>
  <c r="Q1492" i="12"/>
  <c r="S1492" i="12"/>
  <c r="U1492" i="12"/>
  <c r="W1492" i="12"/>
  <c r="Y1492" i="12"/>
  <c r="AA1492" i="12"/>
  <c r="F1492" i="12"/>
  <c r="H1492" i="12"/>
  <c r="J1492" i="12"/>
  <c r="N1492" i="12"/>
  <c r="P1492" i="12"/>
  <c r="R1492" i="12"/>
  <c r="V1492" i="12"/>
  <c r="X1492" i="12"/>
  <c r="Z1492" i="12"/>
  <c r="F968" i="10"/>
  <c r="H968" i="10"/>
  <c r="J968" i="10"/>
  <c r="L968" i="10"/>
  <c r="N968" i="10"/>
  <c r="F988" i="10"/>
  <c r="N988" i="10"/>
  <c r="V988" i="10"/>
  <c r="P968" i="10"/>
  <c r="R968" i="10"/>
  <c r="T968" i="10"/>
  <c r="V968" i="10"/>
  <c r="X968" i="10"/>
  <c r="Z968" i="10"/>
  <c r="AB968" i="10"/>
  <c r="G968" i="10"/>
  <c r="K968" i="10"/>
  <c r="O968" i="10"/>
  <c r="S968" i="10"/>
  <c r="W968" i="10"/>
  <c r="AA968" i="10"/>
  <c r="H988" i="10"/>
  <c r="L988" i="10"/>
  <c r="P988" i="10"/>
  <c r="T988" i="10"/>
  <c r="X988" i="10"/>
  <c r="AB988" i="10"/>
  <c r="F1467" i="12"/>
  <c r="H1467" i="12"/>
  <c r="J1467" i="12"/>
  <c r="L1467" i="12"/>
  <c r="N1467" i="12"/>
  <c r="P1467" i="12"/>
  <c r="R1467" i="12"/>
  <c r="T1467" i="12"/>
  <c r="V1467" i="12"/>
  <c r="X1467" i="12"/>
  <c r="Z1467" i="12"/>
  <c r="AB1467" i="12"/>
  <c r="F1542" i="12"/>
  <c r="H1542" i="12"/>
  <c r="J1542" i="12"/>
  <c r="L1542" i="12"/>
  <c r="N1542" i="12"/>
  <c r="P1542" i="12"/>
  <c r="R1542" i="12"/>
  <c r="T1542" i="12"/>
  <c r="V1542" i="12"/>
  <c r="X1542" i="12"/>
  <c r="Z1542" i="12"/>
  <c r="G988" i="10"/>
  <c r="I988" i="10"/>
  <c r="K988" i="10"/>
  <c r="M988" i="10"/>
  <c r="O988" i="10"/>
  <c r="Q988" i="10"/>
  <c r="S988" i="10"/>
  <c r="U988" i="10"/>
  <c r="W988" i="10"/>
  <c r="Y988" i="10"/>
  <c r="AA988" i="10"/>
  <c r="F1013" i="10"/>
  <c r="H1013" i="10"/>
  <c r="J1013" i="10"/>
  <c r="L1013" i="10"/>
  <c r="N1013" i="10"/>
  <c r="P1013" i="10"/>
  <c r="R1013" i="10"/>
  <c r="T1013" i="10"/>
  <c r="V1013" i="10"/>
  <c r="X1013" i="10"/>
  <c r="Z1013" i="10"/>
  <c r="AB1013" i="10"/>
  <c r="F1422" i="12"/>
  <c r="G1422" i="12"/>
  <c r="H1422" i="12"/>
  <c r="I1422" i="12"/>
  <c r="J1422" i="12"/>
  <c r="K1422" i="12"/>
  <c r="L1422" i="12"/>
  <c r="M1422" i="12"/>
  <c r="N1422" i="12"/>
  <c r="O1422" i="12"/>
  <c r="P1422" i="12"/>
  <c r="Q1422" i="12"/>
  <c r="R1422" i="12"/>
  <c r="S1422" i="12"/>
  <c r="T1422" i="12"/>
  <c r="U1422" i="12"/>
  <c r="V1422" i="12"/>
  <c r="W1422" i="12"/>
  <c r="X1422" i="12"/>
  <c r="Y1422" i="12"/>
  <c r="Z1422" i="12"/>
  <c r="AA1422" i="12"/>
  <c r="AB1422" i="12"/>
  <c r="F1537" i="12"/>
  <c r="G1537" i="12"/>
  <c r="H1537" i="12"/>
  <c r="I1537" i="12"/>
  <c r="J1537" i="12"/>
  <c r="K1537" i="12"/>
  <c r="L1537" i="12"/>
  <c r="M1537" i="12"/>
  <c r="N1537" i="12"/>
  <c r="O1537" i="12"/>
  <c r="P1537" i="12"/>
  <c r="Q1537" i="12"/>
  <c r="R1537" i="12"/>
  <c r="S1537" i="12"/>
  <c r="T1537" i="12"/>
  <c r="U1537" i="12"/>
  <c r="V1537" i="12"/>
  <c r="W1537" i="12"/>
  <c r="X1537" i="12"/>
  <c r="Y1537" i="12"/>
  <c r="Z1537" i="12"/>
  <c r="AA1537" i="12"/>
  <c r="AB1537" i="12"/>
  <c r="AC80" i="12" l="1"/>
  <c r="AC1609" i="12"/>
  <c r="E1609" i="12"/>
  <c r="E1608" i="12"/>
  <c r="AC1357" i="12" l="1"/>
  <c r="AC1358" i="12" l="1"/>
  <c r="AC1684" i="12" l="1"/>
  <c r="AB1684" i="12"/>
  <c r="AA1684" i="12"/>
  <c r="Z1684" i="12"/>
  <c r="X1684" i="12"/>
  <c r="W1684" i="12"/>
  <c r="U1684" i="12"/>
  <c r="T1684" i="12"/>
  <c r="S1684" i="12"/>
  <c r="R1684" i="12"/>
  <c r="Q1684" i="12"/>
  <c r="P1684" i="12"/>
  <c r="O1684" i="12"/>
  <c r="N1684" i="12"/>
  <c r="M1684" i="12"/>
  <c r="L1684" i="12"/>
  <c r="K1684" i="12"/>
  <c r="J1684" i="12"/>
  <c r="I1684" i="12"/>
  <c r="H1684" i="12"/>
  <c r="G1684" i="12"/>
  <c r="F1684" i="12"/>
  <c r="AD1681" i="12"/>
  <c r="AC1681" i="12"/>
  <c r="E1686" i="12"/>
  <c r="AD1676" i="12"/>
  <c r="AC1676" i="12"/>
  <c r="AD1671" i="12"/>
  <c r="AD1666" i="12"/>
  <c r="AC1666" i="12"/>
  <c r="AD1661" i="12"/>
  <c r="AC1661" i="12"/>
  <c r="AB1660" i="12"/>
  <c r="AA1660" i="12"/>
  <c r="Z1660" i="12"/>
  <c r="Y1660" i="12"/>
  <c r="X1660" i="12"/>
  <c r="W1660" i="12"/>
  <c r="V1660" i="12"/>
  <c r="U1660" i="12"/>
  <c r="T1660" i="12"/>
  <c r="S1660" i="12"/>
  <c r="R1660" i="12"/>
  <c r="Q1660" i="12"/>
  <c r="P1660" i="12"/>
  <c r="O1660" i="12"/>
  <c r="N1660" i="12"/>
  <c r="M1660" i="12"/>
  <c r="L1660" i="12"/>
  <c r="K1660" i="12"/>
  <c r="J1660" i="12"/>
  <c r="I1660" i="12"/>
  <c r="H1660" i="12"/>
  <c r="G1660" i="12"/>
  <c r="F1660" i="12"/>
  <c r="AD1656" i="12"/>
  <c r="AC1656" i="12"/>
  <c r="AD1651" i="12"/>
  <c r="AC1651" i="12"/>
  <c r="AB1650" i="12"/>
  <c r="AA1650" i="12"/>
  <c r="Z1650" i="12"/>
  <c r="Y1650" i="12"/>
  <c r="X1650" i="12"/>
  <c r="W1650" i="12"/>
  <c r="V1650" i="12"/>
  <c r="U1650" i="12"/>
  <c r="T1650" i="12"/>
  <c r="S1650" i="12"/>
  <c r="R1650" i="12"/>
  <c r="Q1650" i="12"/>
  <c r="P1650" i="12"/>
  <c r="O1650" i="12"/>
  <c r="N1650" i="12"/>
  <c r="M1650" i="12"/>
  <c r="L1650" i="12"/>
  <c r="K1650" i="12"/>
  <c r="J1650" i="12"/>
  <c r="I1650" i="12"/>
  <c r="H1650" i="12"/>
  <c r="G1650" i="12"/>
  <c r="F1650" i="12"/>
  <c r="AD1646" i="12"/>
  <c r="AC1646" i="12"/>
  <c r="AC1641" i="12"/>
  <c r="AD1630" i="12"/>
  <c r="AC1630" i="12"/>
  <c r="AB1634" i="12"/>
  <c r="AA1634" i="12"/>
  <c r="Z1634" i="12"/>
  <c r="Y1634" i="12"/>
  <c r="X1634" i="12"/>
  <c r="W1634" i="12"/>
  <c r="V1634" i="12"/>
  <c r="U1634" i="12"/>
  <c r="T1634" i="12"/>
  <c r="S1634" i="12"/>
  <c r="R1634" i="12"/>
  <c r="Q1634" i="12"/>
  <c r="P1634" i="12"/>
  <c r="O1634" i="12"/>
  <c r="N1634" i="12"/>
  <c r="M1634" i="12"/>
  <c r="L1634" i="12"/>
  <c r="K1634" i="12"/>
  <c r="J1634" i="12"/>
  <c r="I1634" i="12"/>
  <c r="H1634" i="12"/>
  <c r="G1634" i="12"/>
  <c r="F1634" i="12"/>
  <c r="AD1625" i="12"/>
  <c r="AC1625" i="12"/>
  <c r="AB1633" i="12"/>
  <c r="AA1633" i="12"/>
  <c r="Z1633" i="12"/>
  <c r="Y1633" i="12"/>
  <c r="X1633" i="12"/>
  <c r="W1633" i="12"/>
  <c r="V1633" i="12"/>
  <c r="U1633" i="12"/>
  <c r="T1633" i="12"/>
  <c r="S1633" i="12"/>
  <c r="R1633" i="12"/>
  <c r="Q1633" i="12"/>
  <c r="P1633" i="12"/>
  <c r="O1633" i="12"/>
  <c r="N1633" i="12"/>
  <c r="M1633" i="12"/>
  <c r="L1633" i="12"/>
  <c r="K1633" i="12"/>
  <c r="J1633" i="12"/>
  <c r="I1633" i="12"/>
  <c r="H1633" i="12"/>
  <c r="G1633" i="12"/>
  <c r="F1633" i="12"/>
  <c r="AD1626" i="12" l="1"/>
  <c r="E1688" i="12"/>
  <c r="E1633" i="12"/>
  <c r="E1634" i="12"/>
  <c r="AD1631" i="12"/>
  <c r="F1632" i="12"/>
  <c r="G1632" i="12"/>
  <c r="H1632" i="12"/>
  <c r="I1632" i="12"/>
  <c r="J1632" i="12"/>
  <c r="K1632" i="12"/>
  <c r="L1632" i="12"/>
  <c r="M1632" i="12"/>
  <c r="N1632" i="12"/>
  <c r="O1632" i="12"/>
  <c r="P1632" i="12"/>
  <c r="Q1632" i="12"/>
  <c r="R1632" i="12"/>
  <c r="S1632" i="12"/>
  <c r="T1632" i="12"/>
  <c r="U1632" i="12"/>
  <c r="V1632" i="12"/>
  <c r="W1632" i="12"/>
  <c r="X1632" i="12"/>
  <c r="Y1632" i="12"/>
  <c r="Z1632" i="12"/>
  <c r="AA1632" i="12"/>
  <c r="AB1632" i="12"/>
  <c r="F1643" i="12"/>
  <c r="G1643" i="12"/>
  <c r="H1643" i="12"/>
  <c r="I1643" i="12"/>
  <c r="J1643" i="12"/>
  <c r="K1643" i="12"/>
  <c r="L1643" i="12"/>
  <c r="M1643" i="12"/>
  <c r="N1643" i="12"/>
  <c r="O1643" i="12"/>
  <c r="P1643" i="12"/>
  <c r="Q1643" i="12"/>
  <c r="R1643" i="12"/>
  <c r="S1643" i="12"/>
  <c r="T1643" i="12"/>
  <c r="U1643" i="12"/>
  <c r="V1643" i="12"/>
  <c r="W1643" i="12"/>
  <c r="X1643" i="12"/>
  <c r="Y1643" i="12"/>
  <c r="Z1643" i="12"/>
  <c r="AA1643" i="12"/>
  <c r="AB1643" i="12"/>
  <c r="F1648" i="12"/>
  <c r="G1648" i="12"/>
  <c r="H1648" i="12"/>
  <c r="I1648" i="12"/>
  <c r="J1648" i="12"/>
  <c r="K1648" i="12"/>
  <c r="L1648" i="12"/>
  <c r="M1648" i="12"/>
  <c r="N1648" i="12"/>
  <c r="O1648" i="12"/>
  <c r="P1648" i="12"/>
  <c r="Q1648" i="12"/>
  <c r="R1648" i="12"/>
  <c r="S1648" i="12"/>
  <c r="T1648" i="12"/>
  <c r="U1648" i="12"/>
  <c r="V1648" i="12"/>
  <c r="W1648" i="12"/>
  <c r="X1648" i="12"/>
  <c r="Y1648" i="12"/>
  <c r="Z1648" i="12"/>
  <c r="AA1648" i="12"/>
  <c r="AB1648" i="12"/>
  <c r="F1653" i="12"/>
  <c r="G1653" i="12"/>
  <c r="H1653" i="12"/>
  <c r="I1653" i="12"/>
  <c r="J1653" i="12"/>
  <c r="K1653" i="12"/>
  <c r="L1653" i="12"/>
  <c r="M1653" i="12"/>
  <c r="N1653" i="12"/>
  <c r="O1653" i="12"/>
  <c r="P1653" i="12"/>
  <c r="Q1653" i="12"/>
  <c r="R1653" i="12"/>
  <c r="S1653" i="12"/>
  <c r="T1653" i="12"/>
  <c r="U1653" i="12"/>
  <c r="V1653" i="12"/>
  <c r="W1653" i="12"/>
  <c r="X1653" i="12"/>
  <c r="Y1653" i="12"/>
  <c r="Z1653" i="12"/>
  <c r="AA1653" i="12"/>
  <c r="AB1653" i="12"/>
  <c r="F1658" i="12"/>
  <c r="G1658" i="12"/>
  <c r="H1658" i="12"/>
  <c r="I1658" i="12"/>
  <c r="J1658" i="12"/>
  <c r="K1658" i="12"/>
  <c r="L1658" i="12"/>
  <c r="M1658" i="12"/>
  <c r="N1658" i="12"/>
  <c r="O1658" i="12"/>
  <c r="P1658" i="12"/>
  <c r="Q1658" i="12"/>
  <c r="R1658" i="12"/>
  <c r="S1658" i="12"/>
  <c r="T1658" i="12"/>
  <c r="U1658" i="12"/>
  <c r="V1658" i="12"/>
  <c r="W1658" i="12"/>
  <c r="X1658" i="12"/>
  <c r="Y1658" i="12"/>
  <c r="Z1658" i="12"/>
  <c r="AA1658" i="12"/>
  <c r="AB1658" i="12"/>
  <c r="F1663" i="12"/>
  <c r="G1663" i="12"/>
  <c r="H1663" i="12"/>
  <c r="I1663" i="12"/>
  <c r="J1663" i="12"/>
  <c r="K1663" i="12"/>
  <c r="L1663" i="12"/>
  <c r="M1663" i="12"/>
  <c r="N1663" i="12"/>
  <c r="O1663" i="12"/>
  <c r="P1663" i="12"/>
  <c r="Q1663" i="12"/>
  <c r="R1663" i="12"/>
  <c r="S1663" i="12"/>
  <c r="T1663" i="12"/>
  <c r="U1663" i="12"/>
  <c r="V1663" i="12"/>
  <c r="W1663" i="12"/>
  <c r="X1663" i="12"/>
  <c r="Y1663" i="12"/>
  <c r="Z1663" i="12"/>
  <c r="AA1663" i="12"/>
  <c r="AB1663" i="12"/>
  <c r="F1673" i="12"/>
  <c r="G1673" i="12"/>
  <c r="H1673" i="12"/>
  <c r="I1673" i="12"/>
  <c r="J1673" i="12"/>
  <c r="K1673" i="12"/>
  <c r="L1673" i="12"/>
  <c r="M1673" i="12"/>
  <c r="N1673" i="12"/>
  <c r="O1673" i="12"/>
  <c r="P1673" i="12"/>
  <c r="Q1673" i="12"/>
  <c r="R1673" i="12"/>
  <c r="S1673" i="12"/>
  <c r="T1673" i="12"/>
  <c r="U1673" i="12"/>
  <c r="V1673" i="12"/>
  <c r="W1673" i="12"/>
  <c r="X1673" i="12"/>
  <c r="Y1673" i="12"/>
  <c r="Z1673" i="12"/>
  <c r="AA1673" i="12"/>
  <c r="AB1673" i="12"/>
  <c r="E1678" i="12"/>
  <c r="F1678" i="12"/>
  <c r="G1678" i="12"/>
  <c r="H1678" i="12"/>
  <c r="I1678" i="12"/>
  <c r="J1678" i="12"/>
  <c r="K1678" i="12"/>
  <c r="L1678" i="12"/>
  <c r="M1678" i="12"/>
  <c r="N1678" i="12"/>
  <c r="O1678" i="12"/>
  <c r="P1678" i="12"/>
  <c r="Q1678" i="12"/>
  <c r="R1678" i="12"/>
  <c r="S1678" i="12"/>
  <c r="T1678" i="12"/>
  <c r="U1678" i="12"/>
  <c r="V1678" i="12"/>
  <c r="W1678" i="12"/>
  <c r="X1678" i="12"/>
  <c r="Y1678" i="12"/>
  <c r="Z1678" i="12"/>
  <c r="AA1678" i="12"/>
  <c r="AB1678" i="12"/>
  <c r="E1683" i="12"/>
  <c r="F1683" i="12"/>
  <c r="G1683" i="12"/>
  <c r="H1683" i="12"/>
  <c r="I1683" i="12"/>
  <c r="J1683" i="12"/>
  <c r="K1683" i="12"/>
  <c r="L1683" i="12"/>
  <c r="M1683" i="12"/>
  <c r="N1683" i="12"/>
  <c r="O1683" i="12"/>
  <c r="P1683" i="12"/>
  <c r="Q1683" i="12"/>
  <c r="R1683" i="12"/>
  <c r="S1683" i="12"/>
  <c r="T1683" i="12"/>
  <c r="U1683" i="12"/>
  <c r="V1683" i="12"/>
  <c r="W1683" i="12"/>
  <c r="X1683" i="12"/>
  <c r="Y1683" i="12"/>
  <c r="Z1683" i="12"/>
  <c r="AA1683" i="12"/>
  <c r="AB1683" i="12"/>
  <c r="E1632" i="12"/>
  <c r="F1635" i="12"/>
  <c r="G1635" i="12"/>
  <c r="H1635" i="12"/>
  <c r="I1635" i="12"/>
  <c r="J1635" i="12"/>
  <c r="K1635" i="12"/>
  <c r="L1635" i="12"/>
  <c r="M1635" i="12"/>
  <c r="N1635" i="12"/>
  <c r="O1635" i="12"/>
  <c r="P1635" i="12"/>
  <c r="Q1635" i="12"/>
  <c r="R1635" i="12"/>
  <c r="S1635" i="12"/>
  <c r="T1635" i="12"/>
  <c r="U1635" i="12"/>
  <c r="V1635" i="12"/>
  <c r="W1635" i="12"/>
  <c r="X1635" i="12"/>
  <c r="Y1635" i="12"/>
  <c r="Z1635" i="12"/>
  <c r="AA1635" i="12"/>
  <c r="AB1635" i="12"/>
  <c r="E1627" i="12"/>
  <c r="F1627" i="12"/>
  <c r="G1627" i="12"/>
  <c r="H1627" i="12"/>
  <c r="I1627" i="12"/>
  <c r="J1627" i="12"/>
  <c r="K1627" i="12"/>
  <c r="L1627" i="12"/>
  <c r="M1627" i="12"/>
  <c r="N1627" i="12"/>
  <c r="O1627" i="12"/>
  <c r="P1627" i="12"/>
  <c r="Q1627" i="12"/>
  <c r="R1627" i="12"/>
  <c r="S1627" i="12"/>
  <c r="T1627" i="12"/>
  <c r="U1627" i="12"/>
  <c r="V1627" i="12"/>
  <c r="W1627" i="12"/>
  <c r="X1627" i="12"/>
  <c r="Y1627" i="12"/>
  <c r="Z1627" i="12"/>
  <c r="AA1627" i="12"/>
  <c r="AB1627" i="12"/>
  <c r="E1635" i="12" l="1"/>
  <c r="AB1357" i="12"/>
  <c r="AA1357" i="12"/>
  <c r="Z1357" i="12"/>
  <c r="Y1357" i="12"/>
  <c r="X1357" i="12"/>
  <c r="W1357" i="12"/>
  <c r="V1357" i="12"/>
  <c r="U1357" i="12"/>
  <c r="T1357" i="12"/>
  <c r="S1357" i="12"/>
  <c r="R1357" i="12"/>
  <c r="Q1357" i="12"/>
  <c r="P1357" i="12"/>
  <c r="O1357" i="12"/>
  <c r="N1357" i="12"/>
  <c r="M1357" i="12"/>
  <c r="L1357" i="12"/>
  <c r="K1357" i="12"/>
  <c r="J1357" i="12"/>
  <c r="I1357" i="12"/>
  <c r="H1357" i="12"/>
  <c r="G1357" i="12"/>
  <c r="F1357" i="12"/>
  <c r="E1357" i="12"/>
  <c r="AC1067" i="13" l="1"/>
  <c r="AB1067" i="13"/>
  <c r="AA1067" i="13"/>
  <c r="Z1067" i="13"/>
  <c r="Y1067" i="13"/>
  <c r="X1067" i="13"/>
  <c r="W1067" i="13"/>
  <c r="V1067" i="13"/>
  <c r="U1067" i="13"/>
  <c r="T1067" i="13"/>
  <c r="S1067" i="13"/>
  <c r="R1067" i="13"/>
  <c r="Q1067" i="13"/>
  <c r="P1067" i="13"/>
  <c r="O1067" i="13"/>
  <c r="N1067" i="13"/>
  <c r="M1067" i="13"/>
  <c r="L1067" i="13"/>
  <c r="K1067" i="13"/>
  <c r="J1067" i="13"/>
  <c r="I1067" i="13"/>
  <c r="H1067" i="13"/>
  <c r="G1067" i="13"/>
  <c r="F1067" i="13"/>
  <c r="E1067" i="13"/>
  <c r="AC1066" i="13"/>
  <c r="AB1066" i="13"/>
  <c r="AA1066" i="13"/>
  <c r="Z1066" i="13"/>
  <c r="Y1066" i="13"/>
  <c r="X1066" i="13"/>
  <c r="W1066" i="13"/>
  <c r="V1066" i="13"/>
  <c r="U1066" i="13"/>
  <c r="T1066" i="13"/>
  <c r="S1066" i="13"/>
  <c r="R1066" i="13"/>
  <c r="Q1066" i="13"/>
  <c r="P1066" i="13"/>
  <c r="O1066" i="13"/>
  <c r="N1066" i="13"/>
  <c r="M1066" i="13"/>
  <c r="L1066" i="13"/>
  <c r="K1066" i="13"/>
  <c r="J1066" i="13"/>
  <c r="I1066" i="13"/>
  <c r="H1066" i="13"/>
  <c r="G1066" i="13"/>
  <c r="F1066" i="13"/>
  <c r="E1066" i="13"/>
  <c r="AD1063" i="13"/>
  <c r="AC1063" i="13"/>
  <c r="AB1062" i="13"/>
  <c r="AA1062" i="13"/>
  <c r="Z1062" i="13"/>
  <c r="Y1062" i="13"/>
  <c r="X1062" i="13"/>
  <c r="W1062" i="13"/>
  <c r="V1062" i="13"/>
  <c r="U1062" i="13"/>
  <c r="T1062" i="13"/>
  <c r="S1062" i="13"/>
  <c r="R1062" i="13"/>
  <c r="Q1062" i="13"/>
  <c r="P1062" i="13"/>
  <c r="O1062" i="13"/>
  <c r="N1062" i="13"/>
  <c r="M1062" i="13"/>
  <c r="L1062" i="13"/>
  <c r="K1062" i="13"/>
  <c r="J1062" i="13"/>
  <c r="I1062" i="13"/>
  <c r="H1062" i="13"/>
  <c r="G1062" i="13"/>
  <c r="F1062" i="13"/>
  <c r="AD1058" i="13"/>
  <c r="AC1058" i="13"/>
  <c r="AB1057" i="13"/>
  <c r="AA1057" i="13"/>
  <c r="Z1057" i="13"/>
  <c r="Y1057" i="13"/>
  <c r="X1057" i="13"/>
  <c r="W1057" i="13"/>
  <c r="V1057" i="13"/>
  <c r="U1057" i="13"/>
  <c r="T1057" i="13"/>
  <c r="S1057" i="13"/>
  <c r="R1057" i="13"/>
  <c r="Q1057" i="13"/>
  <c r="P1057" i="13"/>
  <c r="O1057" i="13"/>
  <c r="N1057" i="13"/>
  <c r="M1057" i="13"/>
  <c r="L1057" i="13"/>
  <c r="K1057" i="13"/>
  <c r="J1057" i="13"/>
  <c r="I1057" i="13"/>
  <c r="H1057" i="13"/>
  <c r="G1057" i="13"/>
  <c r="F1057" i="13"/>
  <c r="AD1053" i="13"/>
  <c r="AC1053" i="13"/>
  <c r="AB1052" i="13"/>
  <c r="AA1052" i="13"/>
  <c r="Z1052" i="13"/>
  <c r="Y1052" i="13"/>
  <c r="X1052" i="13"/>
  <c r="W1052" i="13"/>
  <c r="V1052" i="13"/>
  <c r="U1052" i="13"/>
  <c r="T1052" i="13"/>
  <c r="S1052" i="13"/>
  <c r="R1052" i="13"/>
  <c r="Q1052" i="13"/>
  <c r="P1052" i="13"/>
  <c r="O1052" i="13"/>
  <c r="N1052" i="13"/>
  <c r="M1052" i="13"/>
  <c r="L1052" i="13"/>
  <c r="K1052" i="13"/>
  <c r="J1052" i="13"/>
  <c r="I1052" i="13"/>
  <c r="H1052" i="13"/>
  <c r="G1052" i="13"/>
  <c r="F1052" i="13"/>
  <c r="AD1048" i="13"/>
  <c r="AC1048" i="13"/>
  <c r="AB1047" i="13"/>
  <c r="AA1047" i="13"/>
  <c r="Z1047" i="13"/>
  <c r="Y1047" i="13"/>
  <c r="X1047" i="13"/>
  <c r="W1047" i="13"/>
  <c r="V1047" i="13"/>
  <c r="U1047" i="13"/>
  <c r="T1047" i="13"/>
  <c r="S1047" i="13"/>
  <c r="R1047" i="13"/>
  <c r="Q1047" i="13"/>
  <c r="P1047" i="13"/>
  <c r="O1047" i="13"/>
  <c r="N1047" i="13"/>
  <c r="M1047" i="13"/>
  <c r="L1047" i="13"/>
  <c r="K1047" i="13"/>
  <c r="J1047" i="13"/>
  <c r="I1047" i="13"/>
  <c r="H1047" i="13"/>
  <c r="G1047" i="13"/>
  <c r="F1047" i="13"/>
  <c r="AD1043" i="13"/>
  <c r="AD996" i="13" s="1"/>
  <c r="AC1043" i="13"/>
  <c r="AC996" i="13" s="1"/>
  <c r="AB1042" i="13"/>
  <c r="AA1042" i="13"/>
  <c r="Z1042" i="13"/>
  <c r="Y1042" i="13"/>
  <c r="X1042" i="13"/>
  <c r="W1042" i="13"/>
  <c r="V1042" i="13"/>
  <c r="U1042" i="13"/>
  <c r="T1042" i="13"/>
  <c r="S1042" i="13"/>
  <c r="R1042" i="13"/>
  <c r="Q1042" i="13"/>
  <c r="P1042" i="13"/>
  <c r="O1042" i="13"/>
  <c r="N1042" i="13"/>
  <c r="M1042" i="13"/>
  <c r="L1042" i="13"/>
  <c r="K1042" i="13"/>
  <c r="J1042" i="13"/>
  <c r="I1042" i="13"/>
  <c r="H1042" i="13"/>
  <c r="G1042" i="13"/>
  <c r="F1042" i="13"/>
  <c r="AD1038" i="13"/>
  <c r="AD986" i="13" s="1"/>
  <c r="AC1038" i="13"/>
  <c r="AC986" i="13" s="1"/>
  <c r="AD1028" i="13"/>
  <c r="AC1028" i="13"/>
  <c r="AC991" i="13" s="1"/>
  <c r="AD1023" i="13"/>
  <c r="AB1022" i="13"/>
  <c r="AA1022" i="13"/>
  <c r="Z1022" i="13"/>
  <c r="Y1022" i="13"/>
  <c r="X1022" i="13"/>
  <c r="W1022" i="13"/>
  <c r="V1022" i="13"/>
  <c r="U1022" i="13"/>
  <c r="T1022" i="13"/>
  <c r="S1022" i="13"/>
  <c r="R1022" i="13"/>
  <c r="Q1022" i="13"/>
  <c r="P1022" i="13"/>
  <c r="O1022" i="13"/>
  <c r="N1022" i="13"/>
  <c r="M1022" i="13"/>
  <c r="L1022" i="13"/>
  <c r="K1022" i="13"/>
  <c r="J1022" i="13"/>
  <c r="I1022" i="13"/>
  <c r="H1022" i="13"/>
  <c r="G1022" i="13"/>
  <c r="F1022" i="13"/>
  <c r="AD1018" i="13"/>
  <c r="AC1018" i="13"/>
  <c r="AB1017" i="13"/>
  <c r="AA1017" i="13"/>
  <c r="Z1017" i="13"/>
  <c r="Y1017" i="13"/>
  <c r="X1017" i="13"/>
  <c r="W1017" i="13"/>
  <c r="V1017" i="13"/>
  <c r="U1017" i="13"/>
  <c r="T1017" i="13"/>
  <c r="S1017" i="13"/>
  <c r="R1017" i="13"/>
  <c r="Q1017" i="13"/>
  <c r="P1017" i="13"/>
  <c r="O1017" i="13"/>
  <c r="N1017" i="13"/>
  <c r="M1017" i="13"/>
  <c r="L1017" i="13"/>
  <c r="K1017" i="13"/>
  <c r="J1017" i="13"/>
  <c r="I1017" i="13"/>
  <c r="H1017" i="13"/>
  <c r="G1017" i="13"/>
  <c r="F1017" i="13"/>
  <c r="AD1013" i="13"/>
  <c r="AC1013" i="13"/>
  <c r="AD1008" i="13"/>
  <c r="AC1008" i="13"/>
  <c r="AD995" i="13"/>
  <c r="AC995" i="13"/>
  <c r="AD990" i="13"/>
  <c r="AC990" i="13"/>
  <c r="AD985" i="13"/>
  <c r="AB999" i="13"/>
  <c r="AA999" i="13"/>
  <c r="Z999" i="13"/>
  <c r="Y999" i="13"/>
  <c r="X999" i="13"/>
  <c r="W999" i="13"/>
  <c r="V999" i="13"/>
  <c r="U999" i="13"/>
  <c r="T999" i="13"/>
  <c r="S999" i="13"/>
  <c r="R999" i="13"/>
  <c r="Q999" i="13"/>
  <c r="P999" i="13"/>
  <c r="O999" i="13"/>
  <c r="N999" i="13"/>
  <c r="M999" i="13"/>
  <c r="L999" i="13"/>
  <c r="K999" i="13"/>
  <c r="J999" i="13"/>
  <c r="I999" i="13"/>
  <c r="H999" i="13"/>
  <c r="G999" i="13"/>
  <c r="F999" i="13"/>
  <c r="AD980" i="13"/>
  <c r="AC980" i="13"/>
  <c r="AB998" i="13"/>
  <c r="AA998" i="13"/>
  <c r="Z998" i="13"/>
  <c r="Y998" i="13"/>
  <c r="X998" i="13"/>
  <c r="W998" i="13"/>
  <c r="V998" i="13"/>
  <c r="U998" i="13"/>
  <c r="T998" i="13"/>
  <c r="S998" i="13"/>
  <c r="R998" i="13"/>
  <c r="Q998" i="13"/>
  <c r="P998" i="13"/>
  <c r="O998" i="13"/>
  <c r="N998" i="13"/>
  <c r="M998" i="13"/>
  <c r="L998" i="13"/>
  <c r="K998" i="13"/>
  <c r="J998" i="13"/>
  <c r="I998" i="13"/>
  <c r="H998" i="13"/>
  <c r="G998" i="13"/>
  <c r="F998" i="13"/>
  <c r="AC1465" i="13"/>
  <c r="AC1464" i="13"/>
  <c r="AD1279" i="13"/>
  <c r="AD1289" i="13"/>
  <c r="AC1289" i="13"/>
  <c r="AD1284" i="13"/>
  <c r="AC1284" i="13"/>
  <c r="AD1274" i="13"/>
  <c r="AC981" i="13" l="1"/>
  <c r="AC1279" i="13"/>
  <c r="AC1274" i="13"/>
  <c r="AD991" i="13"/>
  <c r="AD981" i="13"/>
  <c r="E1047" i="13"/>
  <c r="E1057" i="13"/>
  <c r="E1062" i="13"/>
  <c r="E1042" i="13"/>
  <c r="F987" i="13"/>
  <c r="G987" i="13"/>
  <c r="H987" i="13"/>
  <c r="I987" i="13"/>
  <c r="J987" i="13"/>
  <c r="K987" i="13"/>
  <c r="L987" i="13"/>
  <c r="M987" i="13"/>
  <c r="N987" i="13"/>
  <c r="O987" i="13"/>
  <c r="P987" i="13"/>
  <c r="Q987" i="13"/>
  <c r="R987" i="13"/>
  <c r="S987" i="13"/>
  <c r="T987" i="13"/>
  <c r="U987" i="13"/>
  <c r="V987" i="13"/>
  <c r="W987" i="13"/>
  <c r="X987" i="13"/>
  <c r="Y987" i="13"/>
  <c r="Z987" i="13"/>
  <c r="AA987" i="13"/>
  <c r="AB987" i="13"/>
  <c r="F992" i="13"/>
  <c r="G992" i="13"/>
  <c r="H992" i="13"/>
  <c r="I992" i="13"/>
  <c r="J992" i="13"/>
  <c r="K992" i="13"/>
  <c r="L992" i="13"/>
  <c r="M992" i="13"/>
  <c r="N992" i="13"/>
  <c r="O992" i="13"/>
  <c r="P992" i="13"/>
  <c r="Q992" i="13"/>
  <c r="R992" i="13"/>
  <c r="S992" i="13"/>
  <c r="T992" i="13"/>
  <c r="U992" i="13"/>
  <c r="V992" i="13"/>
  <c r="W992" i="13"/>
  <c r="X992" i="13"/>
  <c r="Y992" i="13"/>
  <c r="Z992" i="13"/>
  <c r="AA992" i="13"/>
  <c r="AB992" i="13"/>
  <c r="F997" i="13"/>
  <c r="G997" i="13"/>
  <c r="H997" i="13"/>
  <c r="I997" i="13"/>
  <c r="J997" i="13"/>
  <c r="K997" i="13"/>
  <c r="L997" i="13"/>
  <c r="M997" i="13"/>
  <c r="N997" i="13"/>
  <c r="O997" i="13"/>
  <c r="P997" i="13"/>
  <c r="Q997" i="13"/>
  <c r="R997" i="13"/>
  <c r="S997" i="13"/>
  <c r="T997" i="13"/>
  <c r="U997" i="13"/>
  <c r="V997" i="13"/>
  <c r="W997" i="13"/>
  <c r="X997" i="13"/>
  <c r="Y997" i="13"/>
  <c r="Z997" i="13"/>
  <c r="AA997" i="13"/>
  <c r="AB997" i="13"/>
  <c r="F1010" i="13"/>
  <c r="G1010" i="13"/>
  <c r="H1010" i="13"/>
  <c r="I1010" i="13"/>
  <c r="J1010" i="13"/>
  <c r="K1010" i="13"/>
  <c r="L1010" i="13"/>
  <c r="F1015" i="13"/>
  <c r="G1015" i="13"/>
  <c r="H1015" i="13"/>
  <c r="I1015" i="13"/>
  <c r="J1015" i="13"/>
  <c r="K1015" i="13"/>
  <c r="L1015" i="13"/>
  <c r="M1015" i="13"/>
  <c r="N1015" i="13"/>
  <c r="O1015" i="13"/>
  <c r="P1015" i="13"/>
  <c r="Q1015" i="13"/>
  <c r="R1015" i="13"/>
  <c r="S1015" i="13"/>
  <c r="T1015" i="13"/>
  <c r="U1015" i="13"/>
  <c r="V1015" i="13"/>
  <c r="W1015" i="13"/>
  <c r="X1015" i="13"/>
  <c r="Y1015" i="13"/>
  <c r="Z1015" i="13"/>
  <c r="AA1015" i="13"/>
  <c r="AB1015" i="13"/>
  <c r="F1020" i="13"/>
  <c r="G1020" i="13"/>
  <c r="H1020" i="13"/>
  <c r="I1020" i="13"/>
  <c r="J1020" i="13"/>
  <c r="K1020" i="13"/>
  <c r="L1020" i="13"/>
  <c r="M1020" i="13"/>
  <c r="N1020" i="13"/>
  <c r="O1020" i="13"/>
  <c r="P1020" i="13"/>
  <c r="Q1020" i="13"/>
  <c r="R1020" i="13"/>
  <c r="S1020" i="13"/>
  <c r="T1020" i="13"/>
  <c r="U1020" i="13"/>
  <c r="V1020" i="13"/>
  <c r="W1020" i="13"/>
  <c r="X1020" i="13"/>
  <c r="Y1020" i="13"/>
  <c r="Z1020" i="13"/>
  <c r="AA1020" i="13"/>
  <c r="AB1020" i="13"/>
  <c r="F1025" i="13"/>
  <c r="G1025" i="13"/>
  <c r="H1025" i="13"/>
  <c r="I1025" i="13"/>
  <c r="J1025" i="13"/>
  <c r="K1025" i="13"/>
  <c r="L1025" i="13"/>
  <c r="M1025" i="13"/>
  <c r="N1025" i="13"/>
  <c r="O1025" i="13"/>
  <c r="P1025" i="13"/>
  <c r="Q1025" i="13"/>
  <c r="R1025" i="13"/>
  <c r="S1025" i="13"/>
  <c r="T1025" i="13"/>
  <c r="U1025" i="13"/>
  <c r="V1025" i="13"/>
  <c r="W1025" i="13"/>
  <c r="X1025" i="13"/>
  <c r="Y1025" i="13"/>
  <c r="Z1025" i="13"/>
  <c r="AA1025" i="13"/>
  <c r="AB1025" i="13"/>
  <c r="E1030" i="13"/>
  <c r="F1030" i="13"/>
  <c r="G1030" i="13"/>
  <c r="H1030" i="13"/>
  <c r="I1030" i="13"/>
  <c r="J1030" i="13"/>
  <c r="K1030" i="13"/>
  <c r="L1030" i="13"/>
  <c r="M1030" i="13"/>
  <c r="N1030" i="13"/>
  <c r="O1030" i="13"/>
  <c r="P1030" i="13"/>
  <c r="Q1030" i="13"/>
  <c r="R1030" i="13"/>
  <c r="S1030" i="13"/>
  <c r="T1030" i="13"/>
  <c r="U1030" i="13"/>
  <c r="V1030" i="13"/>
  <c r="W1030" i="13"/>
  <c r="X1030" i="13"/>
  <c r="Y1030" i="13"/>
  <c r="Z1030" i="13"/>
  <c r="AA1030" i="13"/>
  <c r="AB1030" i="13"/>
  <c r="E1040" i="13"/>
  <c r="F1040" i="13"/>
  <c r="G1040" i="13"/>
  <c r="H1040" i="13"/>
  <c r="I1040" i="13"/>
  <c r="J1040" i="13"/>
  <c r="K1040" i="13"/>
  <c r="L1040" i="13"/>
  <c r="M1040" i="13"/>
  <c r="N1040" i="13"/>
  <c r="O1040" i="13"/>
  <c r="P1040" i="13"/>
  <c r="Q1040" i="13"/>
  <c r="R1040" i="13"/>
  <c r="S1040" i="13"/>
  <c r="T1040" i="13"/>
  <c r="U1040" i="13"/>
  <c r="V1040" i="13"/>
  <c r="W1040" i="13"/>
  <c r="X1040" i="13"/>
  <c r="Y1040" i="13"/>
  <c r="Z1040" i="13"/>
  <c r="AA1040" i="13"/>
  <c r="AB1040" i="13"/>
  <c r="E1045" i="13"/>
  <c r="F1045" i="13"/>
  <c r="G1045" i="13"/>
  <c r="H1045" i="13"/>
  <c r="I1045" i="13"/>
  <c r="J1045" i="13"/>
  <c r="K1045" i="13"/>
  <c r="L1045" i="13"/>
  <c r="M1045" i="13"/>
  <c r="N1045" i="13"/>
  <c r="O1045" i="13"/>
  <c r="P1045" i="13"/>
  <c r="Q1045" i="13"/>
  <c r="R1045" i="13"/>
  <c r="S1045" i="13"/>
  <c r="T1045" i="13"/>
  <c r="U1045" i="13"/>
  <c r="V1045" i="13"/>
  <c r="W1045" i="13"/>
  <c r="X1045" i="13"/>
  <c r="Y1045" i="13"/>
  <c r="Z1045" i="13"/>
  <c r="AA1045" i="13"/>
  <c r="AB1045" i="13"/>
  <c r="E1050" i="13"/>
  <c r="F1050" i="13"/>
  <c r="G1050" i="13"/>
  <c r="H1050" i="13"/>
  <c r="I1050" i="13"/>
  <c r="J1050" i="13"/>
  <c r="K1050" i="13"/>
  <c r="L1050" i="13"/>
  <c r="M1050" i="13"/>
  <c r="N1050" i="13"/>
  <c r="O1050" i="13"/>
  <c r="P1050" i="13"/>
  <c r="Q1050" i="13"/>
  <c r="R1050" i="13"/>
  <c r="S1050" i="13"/>
  <c r="T1050" i="13"/>
  <c r="U1050" i="13"/>
  <c r="V1050" i="13"/>
  <c r="W1050" i="13"/>
  <c r="X1050" i="13"/>
  <c r="Y1050" i="13"/>
  <c r="Z1050" i="13"/>
  <c r="AA1050" i="13"/>
  <c r="AB1050" i="13"/>
  <c r="E1055" i="13"/>
  <c r="F1055" i="13"/>
  <c r="G1055" i="13"/>
  <c r="H1055" i="13"/>
  <c r="I1055" i="13"/>
  <c r="J1055" i="13"/>
  <c r="K1055" i="13"/>
  <c r="L1055" i="13"/>
  <c r="M1055" i="13"/>
  <c r="N1055" i="13"/>
  <c r="O1055" i="13"/>
  <c r="P1055" i="13"/>
  <c r="Q1055" i="13"/>
  <c r="R1055" i="13"/>
  <c r="S1055" i="13"/>
  <c r="T1055" i="13"/>
  <c r="U1055" i="13"/>
  <c r="V1055" i="13"/>
  <c r="W1055" i="13"/>
  <c r="X1055" i="13"/>
  <c r="Y1055" i="13"/>
  <c r="Z1055" i="13"/>
  <c r="AA1055" i="13"/>
  <c r="AB1055" i="13"/>
  <c r="E1060" i="13"/>
  <c r="F1060" i="13"/>
  <c r="G1060" i="13"/>
  <c r="H1060" i="13"/>
  <c r="I1060" i="13"/>
  <c r="J1060" i="13"/>
  <c r="K1060" i="13"/>
  <c r="L1060" i="13"/>
  <c r="M1060" i="13"/>
  <c r="N1060" i="13"/>
  <c r="O1060" i="13"/>
  <c r="P1060" i="13"/>
  <c r="Q1060" i="13"/>
  <c r="R1060" i="13"/>
  <c r="S1060" i="13"/>
  <c r="T1060" i="13"/>
  <c r="U1060" i="13"/>
  <c r="V1060" i="13"/>
  <c r="W1060" i="13"/>
  <c r="X1060" i="13"/>
  <c r="Y1060" i="13"/>
  <c r="Z1060" i="13"/>
  <c r="AA1060" i="13"/>
  <c r="AB1060" i="13"/>
  <c r="E1065" i="13"/>
  <c r="F1065" i="13"/>
  <c r="G1065" i="13"/>
  <c r="H1065" i="13"/>
  <c r="I1065" i="13"/>
  <c r="J1065" i="13"/>
  <c r="K1065" i="13"/>
  <c r="L1065" i="13"/>
  <c r="M1065" i="13"/>
  <c r="N1065" i="13"/>
  <c r="O1065" i="13"/>
  <c r="P1065" i="13"/>
  <c r="Q1065" i="13"/>
  <c r="R1065" i="13"/>
  <c r="S1065" i="13"/>
  <c r="T1065" i="13"/>
  <c r="U1065" i="13"/>
  <c r="V1065" i="13"/>
  <c r="W1065" i="13"/>
  <c r="X1065" i="13"/>
  <c r="Y1065" i="13"/>
  <c r="Z1065" i="13"/>
  <c r="AA1065" i="13"/>
  <c r="AB1065" i="13"/>
  <c r="F1000" i="13"/>
  <c r="G1000" i="13"/>
  <c r="H1000" i="13"/>
  <c r="I1000" i="13"/>
  <c r="J1000" i="13"/>
  <c r="K1000" i="13"/>
  <c r="L1000" i="13"/>
  <c r="M1000" i="13"/>
  <c r="N1000" i="13"/>
  <c r="O1000" i="13"/>
  <c r="P1000" i="13"/>
  <c r="Q1000" i="13"/>
  <c r="R1000" i="13"/>
  <c r="S1000" i="13"/>
  <c r="T1000" i="13"/>
  <c r="U1000" i="13"/>
  <c r="V1000" i="13"/>
  <c r="W1000" i="13"/>
  <c r="X1000" i="13"/>
  <c r="Y1000" i="13"/>
  <c r="Z1000" i="13"/>
  <c r="AA1000" i="13"/>
  <c r="AB1000" i="13"/>
  <c r="F982" i="13"/>
  <c r="G982" i="13"/>
  <c r="H982" i="13"/>
  <c r="I982" i="13"/>
  <c r="J982" i="13"/>
  <c r="K982" i="13"/>
  <c r="L982" i="13"/>
  <c r="M982" i="13"/>
  <c r="N982" i="13"/>
  <c r="O982" i="13"/>
  <c r="P982" i="13"/>
  <c r="Q982" i="13"/>
  <c r="R982" i="13"/>
  <c r="S982" i="13"/>
  <c r="T982" i="13"/>
  <c r="U982" i="13"/>
  <c r="V982" i="13"/>
  <c r="W982" i="13"/>
  <c r="X982" i="13"/>
  <c r="Y982" i="13"/>
  <c r="Z982" i="13"/>
  <c r="AA982" i="13"/>
  <c r="AB982" i="13"/>
  <c r="M1010" i="13"/>
  <c r="N1010" i="13"/>
  <c r="O1010" i="13"/>
  <c r="P1010" i="13"/>
  <c r="Q1010" i="13"/>
  <c r="R1010" i="13"/>
  <c r="S1010" i="13"/>
  <c r="T1010" i="13"/>
  <c r="U1010" i="13"/>
  <c r="V1010" i="13"/>
  <c r="W1010" i="13"/>
  <c r="X1010" i="13"/>
  <c r="Y1010" i="13"/>
  <c r="Z1010" i="13"/>
  <c r="AA1010" i="13"/>
  <c r="AB1010" i="13"/>
  <c r="AD1773" i="12" l="1"/>
  <c r="AC1773" i="12"/>
  <c r="AD1738" i="12"/>
  <c r="AB1712" i="12"/>
  <c r="AA1712" i="12"/>
  <c r="Z1712" i="12"/>
  <c r="U1712" i="12"/>
  <c r="T1712" i="12"/>
  <c r="S1712" i="12"/>
  <c r="R1712" i="12"/>
  <c r="Q1712" i="12"/>
  <c r="P1712" i="12"/>
  <c r="O1712" i="12"/>
  <c r="N1712" i="12"/>
  <c r="M1712" i="12"/>
  <c r="L1712" i="12"/>
  <c r="K1712" i="12"/>
  <c r="J1712" i="12"/>
  <c r="I1712" i="12"/>
  <c r="H1712" i="12"/>
  <c r="G1712" i="12"/>
  <c r="F1712" i="12"/>
  <c r="AD1706" i="12"/>
  <c r="AC1706" i="12"/>
  <c r="AB1710" i="12"/>
  <c r="AA1710" i="12"/>
  <c r="Z1710" i="12"/>
  <c r="U1710" i="12"/>
  <c r="T1710" i="12"/>
  <c r="S1710" i="12"/>
  <c r="R1710" i="12"/>
  <c r="Q1710" i="12"/>
  <c r="P1710" i="12"/>
  <c r="O1710" i="12"/>
  <c r="N1710" i="12"/>
  <c r="M1710" i="12"/>
  <c r="L1710" i="12"/>
  <c r="K1710" i="12"/>
  <c r="J1710" i="12"/>
  <c r="I1710" i="12"/>
  <c r="H1710" i="12"/>
  <c r="G1710" i="12"/>
  <c r="F1710" i="12"/>
  <c r="AB1709" i="12"/>
  <c r="AA1709" i="12"/>
  <c r="Z1709" i="12"/>
  <c r="U1709" i="12"/>
  <c r="T1709" i="12"/>
  <c r="S1709" i="12"/>
  <c r="R1709" i="12"/>
  <c r="Q1709" i="12"/>
  <c r="P1709" i="12"/>
  <c r="O1709" i="12"/>
  <c r="N1709" i="12"/>
  <c r="M1709" i="12"/>
  <c r="L1709" i="12"/>
  <c r="K1709" i="12"/>
  <c r="J1709" i="12"/>
  <c r="I1709" i="12"/>
  <c r="H1709" i="12"/>
  <c r="G1709" i="12"/>
  <c r="AB1358" i="12"/>
  <c r="AA1358" i="12"/>
  <c r="Z1358" i="12"/>
  <c r="Y1358" i="12"/>
  <c r="X1358" i="12"/>
  <c r="W1358" i="12"/>
  <c r="V1358" i="12"/>
  <c r="U1358" i="12"/>
  <c r="T1358" i="12"/>
  <c r="S1358" i="12"/>
  <c r="R1358" i="12"/>
  <c r="Q1358" i="12"/>
  <c r="P1358" i="12"/>
  <c r="O1358" i="12"/>
  <c r="N1358" i="12"/>
  <c r="M1358" i="12"/>
  <c r="L1358" i="12"/>
  <c r="K1358" i="12"/>
  <c r="J1358" i="12"/>
  <c r="I1358" i="12"/>
  <c r="H1358" i="12"/>
  <c r="G1358" i="12"/>
  <c r="F1358" i="12"/>
  <c r="E1358" i="12"/>
  <c r="AB1317" i="12"/>
  <c r="AB1287" i="12"/>
  <c r="AA1287" i="12"/>
  <c r="Z1287" i="12"/>
  <c r="Y1287" i="12"/>
  <c r="X1287" i="12"/>
  <c r="W1287" i="12"/>
  <c r="V1287" i="12"/>
  <c r="U1287" i="12"/>
  <c r="T1287" i="12"/>
  <c r="S1287" i="12"/>
  <c r="R1287" i="12"/>
  <c r="Q1287" i="12"/>
  <c r="P1287" i="12"/>
  <c r="O1287" i="12"/>
  <c r="N1287" i="12"/>
  <c r="M1287" i="12"/>
  <c r="L1287" i="12"/>
  <c r="K1287" i="12"/>
  <c r="J1287" i="12"/>
  <c r="I1287" i="12"/>
  <c r="H1287" i="12"/>
  <c r="G1287" i="12"/>
  <c r="F1287" i="12"/>
  <c r="E1287" i="12"/>
  <c r="AB1286" i="12"/>
  <c r="AA1286" i="12"/>
  <c r="Z1286" i="12"/>
  <c r="Y1286" i="12"/>
  <c r="X1286" i="12"/>
  <c r="W1286" i="12"/>
  <c r="V1286" i="12"/>
  <c r="U1286" i="12"/>
  <c r="T1286" i="12"/>
  <c r="S1286" i="12"/>
  <c r="R1286" i="12"/>
  <c r="Q1286" i="12"/>
  <c r="P1286" i="12"/>
  <c r="O1286" i="12"/>
  <c r="N1286" i="12"/>
  <c r="M1286" i="12"/>
  <c r="L1286" i="12"/>
  <c r="K1286" i="12"/>
  <c r="J1286" i="12"/>
  <c r="I1286" i="12"/>
  <c r="H1286" i="12"/>
  <c r="G1286" i="12"/>
  <c r="F1286" i="12"/>
  <c r="E1286" i="12"/>
  <c r="AD1260" i="12"/>
  <c r="AC1260" i="12"/>
  <c r="AD1255" i="12"/>
  <c r="AC1255" i="12"/>
  <c r="AD1250" i="12"/>
  <c r="AD1245" i="12"/>
  <c r="AC1245" i="12"/>
  <c r="AD1240" i="12"/>
  <c r="AC1240" i="12"/>
  <c r="AD1235" i="12"/>
  <c r="AC1235" i="12"/>
  <c r="AD1230" i="12"/>
  <c r="AC1230" i="12"/>
  <c r="AD1225" i="12"/>
  <c r="AC1225" i="12"/>
  <c r="AD1215" i="12"/>
  <c r="AC1215" i="12"/>
  <c r="AD1210" i="12"/>
  <c r="AC1210" i="12"/>
  <c r="AD1205" i="12"/>
  <c r="AC1205" i="12"/>
  <c r="AC1200" i="12"/>
  <c r="AD1195" i="12"/>
  <c r="AC1195" i="12"/>
  <c r="AD1190" i="12"/>
  <c r="AC1190" i="12"/>
  <c r="AD1185" i="12"/>
  <c r="AC1185" i="12"/>
  <c r="AD1180" i="12"/>
  <c r="AD1166" i="12"/>
  <c r="AC1166" i="12"/>
  <c r="AD1161" i="12"/>
  <c r="AC1161" i="12"/>
  <c r="AD1156" i="12"/>
  <c r="AC1156" i="12"/>
  <c r="AD1151" i="12"/>
  <c r="AC1151" i="12"/>
  <c r="AD1146" i="12"/>
  <c r="AC1146" i="12"/>
  <c r="AD1141" i="12"/>
  <c r="AC1141" i="12"/>
  <c r="AD1136" i="12"/>
  <c r="AC1136" i="12"/>
  <c r="AC1125" i="12"/>
  <c r="AC1124" i="12"/>
  <c r="AD1118" i="12"/>
  <c r="AC1118" i="12"/>
  <c r="AD1113" i="12"/>
  <c r="AC1113" i="12"/>
  <c r="AD1108" i="12"/>
  <c r="AC1108" i="12"/>
  <c r="AD1103" i="12"/>
  <c r="AC1103" i="12"/>
  <c r="AC1768" i="12" l="1"/>
  <c r="AD1768" i="12"/>
  <c r="E1812" i="12"/>
  <c r="E1814" i="12" s="1"/>
  <c r="AD1200" i="12"/>
  <c r="AD1131" i="12"/>
  <c r="AD1292" i="12"/>
  <c r="E1815" i="12"/>
  <c r="E1817" i="12" s="1"/>
  <c r="AD1302" i="12"/>
  <c r="AD1332" i="12"/>
  <c r="AD1312" i="12"/>
  <c r="AD1322" i="12"/>
  <c r="AD1337" i="12"/>
  <c r="AC1180" i="12"/>
  <c r="AD1297" i="12"/>
  <c r="AD1307" i="12"/>
  <c r="AD1317" i="12"/>
  <c r="AD1327" i="12"/>
  <c r="AD1342" i="12"/>
  <c r="AD1347" i="12"/>
  <c r="AD1352" i="12"/>
  <c r="AD1701" i="12"/>
  <c r="AC1712" i="12"/>
  <c r="E1285" i="12"/>
  <c r="F1285" i="12"/>
  <c r="G1285" i="12"/>
  <c r="H1285" i="12"/>
  <c r="I1285" i="12"/>
  <c r="J1285" i="12"/>
  <c r="K1285" i="12"/>
  <c r="L1285" i="12"/>
  <c r="M1285" i="12"/>
  <c r="N1285" i="12"/>
  <c r="O1285" i="12"/>
  <c r="P1285" i="12"/>
  <c r="Q1285" i="12"/>
  <c r="R1285" i="12"/>
  <c r="S1285" i="12"/>
  <c r="T1285" i="12"/>
  <c r="U1285" i="12"/>
  <c r="V1285" i="12"/>
  <c r="W1285" i="12"/>
  <c r="X1285" i="12"/>
  <c r="Y1285" i="12"/>
  <c r="Z1285" i="12"/>
  <c r="AA1285" i="12"/>
  <c r="AB1285" i="12"/>
  <c r="F1296" i="12"/>
  <c r="G1296" i="12"/>
  <c r="H1296" i="12"/>
  <c r="I1296" i="12"/>
  <c r="J1296" i="12"/>
  <c r="K1296" i="12"/>
  <c r="L1296" i="12"/>
  <c r="M1296" i="12"/>
  <c r="N1296" i="12"/>
  <c r="O1296" i="12"/>
  <c r="P1296" i="12"/>
  <c r="Q1296" i="12"/>
  <c r="R1296" i="12"/>
  <c r="S1296" i="12"/>
  <c r="T1296" i="12"/>
  <c r="U1296" i="12"/>
  <c r="V1296" i="12"/>
  <c r="W1296" i="12"/>
  <c r="X1296" i="12"/>
  <c r="Y1296" i="12"/>
  <c r="Z1296" i="12"/>
  <c r="AA1296" i="12"/>
  <c r="AB1296" i="12"/>
  <c r="F1301" i="12"/>
  <c r="G1301" i="12"/>
  <c r="H1301" i="12"/>
  <c r="I1301" i="12"/>
  <c r="J1301" i="12"/>
  <c r="K1301" i="12"/>
  <c r="L1301" i="12"/>
  <c r="M1301" i="12"/>
  <c r="N1301" i="12"/>
  <c r="O1301" i="12"/>
  <c r="P1301" i="12"/>
  <c r="Q1301" i="12"/>
  <c r="R1301" i="12"/>
  <c r="S1301" i="12"/>
  <c r="T1301" i="12"/>
  <c r="U1301" i="12"/>
  <c r="V1301" i="12"/>
  <c r="W1301" i="12"/>
  <c r="X1301" i="12"/>
  <c r="Y1301" i="12"/>
  <c r="Z1301" i="12"/>
  <c r="AA1301" i="12"/>
  <c r="AB1301" i="12"/>
  <c r="F1306" i="12"/>
  <c r="G1306" i="12"/>
  <c r="H1306" i="12"/>
  <c r="I1306" i="12"/>
  <c r="J1306" i="12"/>
  <c r="K1306" i="12"/>
  <c r="L1306" i="12"/>
  <c r="M1306" i="12"/>
  <c r="N1306" i="12"/>
  <c r="F1311" i="12"/>
  <c r="G1311" i="12"/>
  <c r="H1311" i="12"/>
  <c r="I1311" i="12"/>
  <c r="J1311" i="12"/>
  <c r="K1311" i="12"/>
  <c r="L1311" i="12"/>
  <c r="M1311" i="12"/>
  <c r="N1311" i="12"/>
  <c r="O1311" i="12"/>
  <c r="P1311" i="12"/>
  <c r="Q1311" i="12"/>
  <c r="R1311" i="12"/>
  <c r="S1311" i="12"/>
  <c r="T1311" i="12"/>
  <c r="U1311" i="12"/>
  <c r="V1311" i="12"/>
  <c r="W1311" i="12"/>
  <c r="X1311" i="12"/>
  <c r="Y1311" i="12"/>
  <c r="Z1311" i="12"/>
  <c r="AA1311" i="12"/>
  <c r="AB1311" i="12"/>
  <c r="F1316" i="12"/>
  <c r="G1316" i="12"/>
  <c r="H1316" i="12"/>
  <c r="I1316" i="12"/>
  <c r="J1316" i="12"/>
  <c r="K1316" i="12"/>
  <c r="L1316" i="12"/>
  <c r="M1316" i="12"/>
  <c r="N1316" i="12"/>
  <c r="O1316" i="12"/>
  <c r="P1316" i="12"/>
  <c r="Q1316" i="12"/>
  <c r="R1316" i="12"/>
  <c r="S1316" i="12"/>
  <c r="T1316" i="12"/>
  <c r="U1316" i="12"/>
  <c r="V1316" i="12"/>
  <c r="W1316" i="12"/>
  <c r="X1316" i="12"/>
  <c r="Y1316" i="12"/>
  <c r="Z1316" i="12"/>
  <c r="AA1316" i="12"/>
  <c r="AB1316" i="12"/>
  <c r="F1321" i="12"/>
  <c r="G1321" i="12"/>
  <c r="H1321" i="12"/>
  <c r="I1321" i="12"/>
  <c r="J1321" i="12"/>
  <c r="K1321" i="12"/>
  <c r="L1321" i="12"/>
  <c r="M1321" i="12"/>
  <c r="N1321" i="12"/>
  <c r="O1321" i="12"/>
  <c r="P1321" i="12"/>
  <c r="Q1321" i="12"/>
  <c r="R1321" i="12"/>
  <c r="S1321" i="12"/>
  <c r="T1321" i="12"/>
  <c r="U1321" i="12"/>
  <c r="V1321" i="12"/>
  <c r="W1321" i="12"/>
  <c r="X1321" i="12"/>
  <c r="Y1321" i="12"/>
  <c r="Z1321" i="12"/>
  <c r="AA1321" i="12"/>
  <c r="AB1321" i="12"/>
  <c r="F1326" i="12"/>
  <c r="G1326" i="12"/>
  <c r="H1326" i="12"/>
  <c r="I1326" i="12"/>
  <c r="J1326" i="12"/>
  <c r="K1326" i="12"/>
  <c r="L1326" i="12"/>
  <c r="M1326" i="12"/>
  <c r="N1326" i="12"/>
  <c r="O1326" i="12"/>
  <c r="P1326" i="12"/>
  <c r="Q1326" i="12"/>
  <c r="R1326" i="12"/>
  <c r="S1326" i="12"/>
  <c r="T1326" i="12"/>
  <c r="U1326" i="12"/>
  <c r="V1326" i="12"/>
  <c r="W1326" i="12"/>
  <c r="X1326" i="12"/>
  <c r="Y1326" i="12"/>
  <c r="Z1326" i="12"/>
  <c r="AA1326" i="12"/>
  <c r="AB1326" i="12"/>
  <c r="F1331" i="12"/>
  <c r="G1331" i="12"/>
  <c r="H1331" i="12"/>
  <c r="I1331" i="12"/>
  <c r="J1331" i="12"/>
  <c r="K1331" i="12"/>
  <c r="L1331" i="12"/>
  <c r="M1331" i="12"/>
  <c r="N1331" i="12"/>
  <c r="O1331" i="12"/>
  <c r="P1331" i="12"/>
  <c r="Q1331" i="12"/>
  <c r="R1331" i="12"/>
  <c r="S1331" i="12"/>
  <c r="T1331" i="12"/>
  <c r="U1331" i="12"/>
  <c r="V1331" i="12"/>
  <c r="W1331" i="12"/>
  <c r="X1331" i="12"/>
  <c r="Y1331" i="12"/>
  <c r="Z1331" i="12"/>
  <c r="AA1331" i="12"/>
  <c r="AB1331" i="12"/>
  <c r="F1336" i="12"/>
  <c r="G1336" i="12"/>
  <c r="H1336" i="12"/>
  <c r="I1336" i="12"/>
  <c r="J1336" i="12"/>
  <c r="K1336" i="12"/>
  <c r="L1336" i="12"/>
  <c r="M1336" i="12"/>
  <c r="N1336" i="12"/>
  <c r="O1336" i="12"/>
  <c r="P1336" i="12"/>
  <c r="Q1336" i="12"/>
  <c r="R1336" i="12"/>
  <c r="S1336" i="12"/>
  <c r="T1336" i="12"/>
  <c r="U1336" i="12"/>
  <c r="V1336" i="12"/>
  <c r="W1336" i="12"/>
  <c r="X1336" i="12"/>
  <c r="Y1336" i="12"/>
  <c r="Z1336" i="12"/>
  <c r="AA1336" i="12"/>
  <c r="AB1336" i="12"/>
  <c r="E1341" i="12"/>
  <c r="F1341" i="12"/>
  <c r="G1341" i="12"/>
  <c r="H1341" i="12"/>
  <c r="I1341" i="12"/>
  <c r="J1341" i="12"/>
  <c r="K1341" i="12"/>
  <c r="L1341" i="12"/>
  <c r="M1341" i="12"/>
  <c r="N1341" i="12"/>
  <c r="O1341" i="12"/>
  <c r="P1341" i="12"/>
  <c r="Q1341" i="12"/>
  <c r="R1341" i="12"/>
  <c r="S1341" i="12"/>
  <c r="T1341" i="12"/>
  <c r="U1341" i="12"/>
  <c r="V1341" i="12"/>
  <c r="W1341" i="12"/>
  <c r="X1341" i="12"/>
  <c r="Y1341" i="12"/>
  <c r="Z1341" i="12"/>
  <c r="AA1341" i="12"/>
  <c r="AB1341" i="12"/>
  <c r="E1346" i="12"/>
  <c r="F1346" i="12"/>
  <c r="G1346" i="12"/>
  <c r="H1346" i="12"/>
  <c r="I1346" i="12"/>
  <c r="J1346" i="12"/>
  <c r="K1346" i="12"/>
  <c r="L1346" i="12"/>
  <c r="M1346" i="12"/>
  <c r="N1346" i="12"/>
  <c r="O1346" i="12"/>
  <c r="P1346" i="12"/>
  <c r="Q1346" i="12"/>
  <c r="R1346" i="12"/>
  <c r="S1346" i="12"/>
  <c r="T1346" i="12"/>
  <c r="U1346" i="12"/>
  <c r="V1346" i="12"/>
  <c r="W1346" i="12"/>
  <c r="X1346" i="12"/>
  <c r="Y1346" i="12"/>
  <c r="Z1346" i="12"/>
  <c r="AA1346" i="12"/>
  <c r="AB1346" i="12"/>
  <c r="E1351" i="12"/>
  <c r="F1351" i="12"/>
  <c r="G1351" i="12"/>
  <c r="H1351" i="12"/>
  <c r="I1351" i="12"/>
  <c r="J1351" i="12"/>
  <c r="K1351" i="12"/>
  <c r="L1351" i="12"/>
  <c r="M1351" i="12"/>
  <c r="N1351" i="12"/>
  <c r="O1351" i="12"/>
  <c r="P1351" i="12"/>
  <c r="Q1351" i="12"/>
  <c r="R1351" i="12"/>
  <c r="S1351" i="12"/>
  <c r="T1351" i="12"/>
  <c r="U1351" i="12"/>
  <c r="V1351" i="12"/>
  <c r="W1351" i="12"/>
  <c r="X1351" i="12"/>
  <c r="Y1351" i="12"/>
  <c r="Z1351" i="12"/>
  <c r="AA1351" i="12"/>
  <c r="AB1351" i="12"/>
  <c r="E1356" i="12"/>
  <c r="F1356" i="12"/>
  <c r="G1356" i="12"/>
  <c r="H1356" i="12"/>
  <c r="I1356" i="12"/>
  <c r="J1356" i="12"/>
  <c r="K1356" i="12"/>
  <c r="L1356" i="12"/>
  <c r="M1356" i="12"/>
  <c r="N1356" i="12"/>
  <c r="O1356" i="12"/>
  <c r="P1356" i="12"/>
  <c r="Q1356" i="12"/>
  <c r="R1356" i="12"/>
  <c r="S1356" i="12"/>
  <c r="T1356" i="12"/>
  <c r="U1356" i="12"/>
  <c r="V1356" i="12"/>
  <c r="W1356" i="12"/>
  <c r="X1356" i="12"/>
  <c r="Y1356" i="12"/>
  <c r="Z1356" i="12"/>
  <c r="AA1356" i="12"/>
  <c r="AB1356" i="12"/>
  <c r="F1708" i="12"/>
  <c r="G1708" i="12"/>
  <c r="H1708" i="12"/>
  <c r="I1708" i="12"/>
  <c r="J1708" i="12"/>
  <c r="K1708" i="12"/>
  <c r="L1708" i="12"/>
  <c r="M1708" i="12"/>
  <c r="N1708" i="12"/>
  <c r="O1708" i="12"/>
  <c r="P1708" i="12"/>
  <c r="Q1708" i="12"/>
  <c r="R1708" i="12"/>
  <c r="S1708" i="12"/>
  <c r="T1708" i="12"/>
  <c r="U1708" i="12"/>
  <c r="Z1708" i="12"/>
  <c r="AA1708" i="12"/>
  <c r="AB1708" i="12"/>
  <c r="F1735" i="12"/>
  <c r="G1735" i="12"/>
  <c r="H1735" i="12"/>
  <c r="I1735" i="12"/>
  <c r="J1735" i="12"/>
  <c r="K1735" i="12"/>
  <c r="L1735" i="12"/>
  <c r="M1735" i="12"/>
  <c r="N1735" i="12"/>
  <c r="O1735" i="12"/>
  <c r="P1735" i="12"/>
  <c r="Q1735" i="12"/>
  <c r="R1735" i="12"/>
  <c r="S1735" i="12"/>
  <c r="T1735" i="12"/>
  <c r="U1735" i="12"/>
  <c r="Z1735" i="12"/>
  <c r="AA1735" i="12"/>
  <c r="AB1735" i="12"/>
  <c r="E1740" i="12"/>
  <c r="F1740" i="12"/>
  <c r="G1740" i="12"/>
  <c r="H1740" i="12"/>
  <c r="I1740" i="12"/>
  <c r="J1740" i="12"/>
  <c r="K1740" i="12"/>
  <c r="L1740" i="12"/>
  <c r="M1740" i="12"/>
  <c r="N1740" i="12"/>
  <c r="O1740" i="12"/>
  <c r="P1740" i="12"/>
  <c r="Q1740" i="12"/>
  <c r="R1740" i="12"/>
  <c r="S1740" i="12"/>
  <c r="T1740" i="12"/>
  <c r="U1740" i="12"/>
  <c r="Z1740" i="12"/>
  <c r="AA1740" i="12"/>
  <c r="AB1740" i="12"/>
  <c r="E1770" i="12"/>
  <c r="F1770" i="12"/>
  <c r="G1770" i="12"/>
  <c r="H1770" i="12"/>
  <c r="I1770" i="12"/>
  <c r="J1770" i="12"/>
  <c r="K1770" i="12"/>
  <c r="L1770" i="12"/>
  <c r="M1770" i="12"/>
  <c r="N1770" i="12"/>
  <c r="O1770" i="12"/>
  <c r="P1770" i="12"/>
  <c r="Q1770" i="12"/>
  <c r="R1770" i="12"/>
  <c r="S1770" i="12"/>
  <c r="T1770" i="12"/>
  <c r="U1770" i="12"/>
  <c r="Z1770" i="12"/>
  <c r="AA1770" i="12"/>
  <c r="AB1770" i="12"/>
  <c r="F1775" i="12"/>
  <c r="G1775" i="12"/>
  <c r="H1775" i="12"/>
  <c r="I1775" i="12"/>
  <c r="J1775" i="12"/>
  <c r="K1775" i="12"/>
  <c r="L1775" i="12"/>
  <c r="M1775" i="12"/>
  <c r="N1775" i="12"/>
  <c r="O1775" i="12"/>
  <c r="P1775" i="12"/>
  <c r="Q1775" i="12"/>
  <c r="R1775" i="12"/>
  <c r="S1775" i="12"/>
  <c r="T1775" i="12"/>
  <c r="U1775" i="12"/>
  <c r="Z1775" i="12"/>
  <c r="AA1775" i="12"/>
  <c r="AB1775" i="12"/>
  <c r="G1711" i="12"/>
  <c r="H1711" i="12"/>
  <c r="I1711" i="12"/>
  <c r="J1711" i="12"/>
  <c r="K1711" i="12"/>
  <c r="L1711" i="12"/>
  <c r="M1711" i="12"/>
  <c r="N1711" i="12"/>
  <c r="O1711" i="12"/>
  <c r="P1711" i="12"/>
  <c r="Q1711" i="12"/>
  <c r="R1711" i="12"/>
  <c r="S1711" i="12"/>
  <c r="T1711" i="12"/>
  <c r="U1711" i="12"/>
  <c r="Z1711" i="12"/>
  <c r="AA1711" i="12"/>
  <c r="AB1711" i="12"/>
  <c r="G1703" i="12"/>
  <c r="H1703" i="12"/>
  <c r="I1703" i="12"/>
  <c r="J1703" i="12"/>
  <c r="K1703" i="12"/>
  <c r="L1703" i="12"/>
  <c r="M1703" i="12"/>
  <c r="N1703" i="12"/>
  <c r="O1703" i="12"/>
  <c r="P1703" i="12"/>
  <c r="Q1703" i="12"/>
  <c r="R1703" i="12"/>
  <c r="S1703" i="12"/>
  <c r="T1703" i="12"/>
  <c r="U1703" i="12"/>
  <c r="Z1703" i="12"/>
  <c r="AA1703" i="12"/>
  <c r="AB1703" i="12"/>
  <c r="E1288" i="12"/>
  <c r="F1288" i="12"/>
  <c r="G1288" i="12"/>
  <c r="H1288" i="12"/>
  <c r="I1288" i="12"/>
  <c r="J1288" i="12"/>
  <c r="K1288" i="12"/>
  <c r="L1288" i="12"/>
  <c r="M1288" i="12"/>
  <c r="N1288" i="12"/>
  <c r="O1288" i="12"/>
  <c r="P1288" i="12"/>
  <c r="Q1288" i="12"/>
  <c r="R1288" i="12"/>
  <c r="S1288" i="12"/>
  <c r="T1288" i="12"/>
  <c r="U1288" i="12"/>
  <c r="V1288" i="12"/>
  <c r="W1288" i="12"/>
  <c r="X1288" i="12"/>
  <c r="Y1288" i="12"/>
  <c r="Z1288" i="12"/>
  <c r="AA1288" i="12"/>
  <c r="AB1288" i="12"/>
  <c r="E1280" i="12"/>
  <c r="F1280" i="12"/>
  <c r="G1280" i="12"/>
  <c r="H1280" i="12"/>
  <c r="I1280" i="12"/>
  <c r="J1280" i="12"/>
  <c r="K1280" i="12"/>
  <c r="L1280" i="12"/>
  <c r="M1280" i="12"/>
  <c r="N1280" i="12"/>
  <c r="O1280" i="12"/>
  <c r="P1280" i="12"/>
  <c r="Q1280" i="12"/>
  <c r="R1280" i="12"/>
  <c r="S1280" i="12"/>
  <c r="T1280" i="12"/>
  <c r="U1280" i="12"/>
  <c r="V1280" i="12"/>
  <c r="W1280" i="12"/>
  <c r="X1280" i="12"/>
  <c r="Y1280" i="12"/>
  <c r="Z1280" i="12"/>
  <c r="AA1280" i="12"/>
  <c r="AB1280" i="12"/>
  <c r="O1306" i="12"/>
  <c r="P1306" i="12"/>
  <c r="Q1306" i="12"/>
  <c r="R1306" i="12"/>
  <c r="S1306" i="12"/>
  <c r="T1306" i="12"/>
  <c r="U1306" i="12"/>
  <c r="V1306" i="12"/>
  <c r="W1306" i="12"/>
  <c r="X1306" i="12"/>
  <c r="Y1306" i="12"/>
  <c r="Z1306" i="12"/>
  <c r="AA1306" i="12"/>
  <c r="AB1306" i="12"/>
  <c r="AC1131" i="12"/>
  <c r="E1816" i="12" l="1"/>
  <c r="E1818" i="12" s="1"/>
  <c r="AC248" i="12" l="1"/>
  <c r="AC247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I248" i="12"/>
  <c r="H248" i="12"/>
  <c r="G248" i="12"/>
  <c r="F248" i="12"/>
  <c r="E248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I247" i="12"/>
  <c r="H247" i="12"/>
  <c r="G247" i="12"/>
  <c r="F247" i="12"/>
  <c r="G1811" i="12" l="1"/>
  <c r="O1811" i="12"/>
  <c r="O1813" i="12" s="1"/>
  <c r="H1812" i="12"/>
  <c r="H1814" i="12" s="1"/>
  <c r="P1812" i="12"/>
  <c r="P1814" i="12" s="1"/>
  <c r="M1812" i="12"/>
  <c r="M1814" i="12" s="1"/>
  <c r="U1812" i="12"/>
  <c r="U1814" i="12" s="1"/>
  <c r="F1811" i="12"/>
  <c r="F1813" i="12" s="1"/>
  <c r="N1811" i="12"/>
  <c r="N1813" i="12" s="1"/>
  <c r="G1812" i="12"/>
  <c r="G1814" i="12" s="1"/>
  <c r="O1812" i="12"/>
  <c r="O1814" i="12" s="1"/>
  <c r="M1811" i="12"/>
  <c r="M1813" i="12" s="1"/>
  <c r="U1811" i="12"/>
  <c r="U1813" i="12" s="1"/>
  <c r="F1812" i="12"/>
  <c r="F1814" i="12" s="1"/>
  <c r="N1812" i="12"/>
  <c r="N1814" i="12" s="1"/>
  <c r="AB1811" i="12"/>
  <c r="AB1813" i="12" s="1"/>
  <c r="K1811" i="12"/>
  <c r="K1813" i="12" s="1"/>
  <c r="AB1812" i="12"/>
  <c r="AB1814" i="12" s="1"/>
  <c r="J1811" i="12"/>
  <c r="J1813" i="12" s="1"/>
  <c r="R1811" i="12"/>
  <c r="R1813" i="12" s="1"/>
  <c r="Z1811" i="12"/>
  <c r="Z1813" i="12" s="1"/>
  <c r="K1812" i="12"/>
  <c r="K1814" i="12" s="1"/>
  <c r="S1812" i="12"/>
  <c r="S1814" i="12" s="1"/>
  <c r="AA1812" i="12"/>
  <c r="AA1814" i="12" s="1"/>
  <c r="L1811" i="12"/>
  <c r="L1813" i="12" s="1"/>
  <c r="S1811" i="12"/>
  <c r="S1813" i="12" s="1"/>
  <c r="L1812" i="12"/>
  <c r="L1814" i="12" s="1"/>
  <c r="I1811" i="12"/>
  <c r="I1813" i="12" s="1"/>
  <c r="Q1811" i="12"/>
  <c r="Q1813" i="12" s="1"/>
  <c r="J1812" i="12"/>
  <c r="J1814" i="12" s="1"/>
  <c r="R1812" i="12"/>
  <c r="R1814" i="12" s="1"/>
  <c r="Z1812" i="12"/>
  <c r="Z1814" i="12" s="1"/>
  <c r="T1811" i="12"/>
  <c r="T1813" i="12" s="1"/>
  <c r="AA1811" i="12"/>
  <c r="AA1813" i="12" s="1"/>
  <c r="T1812" i="12"/>
  <c r="T1814" i="12" s="1"/>
  <c r="H1811" i="12"/>
  <c r="H1813" i="12" s="1"/>
  <c r="P1811" i="12"/>
  <c r="P1813" i="12" s="1"/>
  <c r="I1812" i="12"/>
  <c r="I1814" i="12" s="1"/>
  <c r="Q1812" i="12"/>
  <c r="Q1814" i="12" s="1"/>
  <c r="G1815" i="12" l="1"/>
  <c r="G1817" i="12" s="1"/>
  <c r="G1813" i="12"/>
  <c r="O1815" i="12"/>
  <c r="O1817" i="12" s="1"/>
  <c r="K1815" i="12"/>
  <c r="K1817" i="12" s="1"/>
  <c r="L1815" i="12"/>
  <c r="L1817" i="12" s="1"/>
  <c r="N1815" i="12"/>
  <c r="N1817" i="12" s="1"/>
  <c r="I1815" i="12"/>
  <c r="I1817" i="12" s="1"/>
  <c r="Z1815" i="12"/>
  <c r="Z1817" i="12" s="1"/>
  <c r="R1815" i="12"/>
  <c r="R1817" i="12" s="1"/>
  <c r="P1815" i="12"/>
  <c r="P1817" i="12" s="1"/>
  <c r="Q1815" i="12"/>
  <c r="Q1817" i="12" s="1"/>
  <c r="AA1815" i="12"/>
  <c r="AA1817" i="12" s="1"/>
  <c r="S1815" i="12"/>
  <c r="S1817" i="12" s="1"/>
  <c r="U1815" i="12"/>
  <c r="U1817" i="12" s="1"/>
  <c r="M1815" i="12"/>
  <c r="M1817" i="12" s="1"/>
  <c r="T1815" i="12"/>
  <c r="T1817" i="12" s="1"/>
  <c r="J1815" i="12"/>
  <c r="J1817" i="12" s="1"/>
  <c r="AB1815" i="12"/>
  <c r="AB1817" i="12" s="1"/>
  <c r="H1815" i="12"/>
  <c r="H1817" i="12" s="1"/>
  <c r="AB1816" i="12"/>
  <c r="AB1818" i="12" s="1"/>
  <c r="AA1816" i="12"/>
  <c r="AA1818" i="12" s="1"/>
  <c r="Z1816" i="12"/>
  <c r="Z1818" i="12" s="1"/>
  <c r="U1816" i="12"/>
  <c r="U1818" i="12" s="1"/>
  <c r="T1816" i="12"/>
  <c r="T1818" i="12" s="1"/>
  <c r="S1816" i="12"/>
  <c r="S1818" i="12" s="1"/>
  <c r="R1816" i="12"/>
  <c r="R1818" i="12" s="1"/>
  <c r="Q1816" i="12"/>
  <c r="Q1818" i="12" s="1"/>
  <c r="P1816" i="12"/>
  <c r="P1818" i="12" s="1"/>
  <c r="O1816" i="12"/>
  <c r="O1818" i="12" s="1"/>
  <c r="N1816" i="12"/>
  <c r="N1818" i="12" s="1"/>
  <c r="M1816" i="12"/>
  <c r="M1818" i="12" s="1"/>
  <c r="L1816" i="12"/>
  <c r="L1818" i="12" s="1"/>
  <c r="K1816" i="12"/>
  <c r="K1818" i="12" s="1"/>
  <c r="J1816" i="12"/>
  <c r="J1818" i="12" s="1"/>
  <c r="I1816" i="12"/>
  <c r="I1818" i="12" s="1"/>
  <c r="H1816" i="12"/>
  <c r="H1818" i="12" s="1"/>
  <c r="G1816" i="12"/>
  <c r="G1818" i="12" s="1"/>
  <c r="F1816" i="12"/>
  <c r="F1818" i="12" s="1"/>
  <c r="AB1536" i="10" l="1"/>
  <c r="AA1536" i="10"/>
  <c r="Z1536" i="10"/>
  <c r="Y1536" i="10"/>
  <c r="X1536" i="10"/>
  <c r="W1536" i="10"/>
  <c r="V1536" i="10"/>
  <c r="U1536" i="10"/>
  <c r="T1536" i="10"/>
  <c r="S1536" i="10"/>
  <c r="R1536" i="10"/>
  <c r="Q1536" i="10"/>
  <c r="P1536" i="10"/>
  <c r="O1536" i="10"/>
  <c r="N1536" i="10"/>
  <c r="M1536" i="10"/>
  <c r="L1536" i="10"/>
  <c r="K1536" i="10"/>
  <c r="J1536" i="10"/>
  <c r="I1536" i="10"/>
  <c r="H1536" i="10"/>
  <c r="G1536" i="10"/>
  <c r="F1536" i="10"/>
  <c r="E1536" i="10"/>
  <c r="AB1526" i="10"/>
  <c r="AA1526" i="10"/>
  <c r="Z1526" i="10"/>
  <c r="Y1526" i="10"/>
  <c r="X1526" i="10"/>
  <c r="W1526" i="10"/>
  <c r="V1526" i="10"/>
  <c r="U1526" i="10"/>
  <c r="T1526" i="10"/>
  <c r="S1526" i="10"/>
  <c r="R1526" i="10"/>
  <c r="Q1526" i="10"/>
  <c r="P1526" i="10"/>
  <c r="O1526" i="10"/>
  <c r="N1526" i="10"/>
  <c r="M1526" i="10"/>
  <c r="L1526" i="10"/>
  <c r="K1526" i="10"/>
  <c r="J1526" i="10"/>
  <c r="I1526" i="10"/>
  <c r="H1526" i="10"/>
  <c r="G1526" i="10"/>
  <c r="F1526" i="10"/>
  <c r="E1526" i="10"/>
  <c r="AB1521" i="10"/>
  <c r="AA1521" i="10"/>
  <c r="Z1521" i="10"/>
  <c r="Y1521" i="10"/>
  <c r="X1521" i="10"/>
  <c r="W1521" i="10"/>
  <c r="V1521" i="10"/>
  <c r="U1521" i="10"/>
  <c r="T1521" i="10"/>
  <c r="S1521" i="10"/>
  <c r="R1521" i="10"/>
  <c r="Q1521" i="10"/>
  <c r="P1521" i="10"/>
  <c r="O1521" i="10"/>
  <c r="N1521" i="10"/>
  <c r="M1521" i="10"/>
  <c r="L1521" i="10"/>
  <c r="K1521" i="10"/>
  <c r="J1521" i="10"/>
  <c r="I1521" i="10"/>
  <c r="H1521" i="10"/>
  <c r="G1521" i="10"/>
  <c r="F1521" i="10"/>
  <c r="E1521" i="10"/>
  <c r="AB1511" i="10"/>
  <c r="AA1511" i="10"/>
  <c r="Z1511" i="10"/>
  <c r="Y1511" i="10"/>
  <c r="X1511" i="10"/>
  <c r="W1511" i="10"/>
  <c r="V1511" i="10"/>
  <c r="U1511" i="10"/>
  <c r="T1511" i="10"/>
  <c r="S1511" i="10"/>
  <c r="R1511" i="10"/>
  <c r="Q1511" i="10"/>
  <c r="P1511" i="10"/>
  <c r="O1511" i="10"/>
  <c r="N1511" i="10"/>
  <c r="M1511" i="10"/>
  <c r="L1511" i="10"/>
  <c r="K1511" i="10"/>
  <c r="J1511" i="10"/>
  <c r="I1511" i="10"/>
  <c r="H1511" i="10"/>
  <c r="G1511" i="10"/>
  <c r="F1511" i="10"/>
  <c r="E1511" i="10"/>
  <c r="AB1496" i="10"/>
  <c r="AA1496" i="10"/>
  <c r="Z1496" i="10"/>
  <c r="Y1496" i="10"/>
  <c r="X1496" i="10"/>
  <c r="W1496" i="10"/>
  <c r="V1496" i="10"/>
  <c r="U1496" i="10"/>
  <c r="T1496" i="10"/>
  <c r="S1496" i="10"/>
  <c r="R1496" i="10"/>
  <c r="Q1496" i="10"/>
  <c r="P1496" i="10"/>
  <c r="O1496" i="10"/>
  <c r="N1496" i="10"/>
  <c r="M1496" i="10"/>
  <c r="L1496" i="10"/>
  <c r="K1496" i="10"/>
  <c r="J1496" i="10"/>
  <c r="I1496" i="10"/>
  <c r="H1496" i="10"/>
  <c r="G1496" i="10"/>
  <c r="F1496" i="10"/>
  <c r="E1496" i="10"/>
  <c r="AB1570" i="10"/>
  <c r="Z1570" i="10"/>
  <c r="X1570" i="10"/>
  <c r="V1570" i="10"/>
  <c r="U1570" i="10"/>
  <c r="T1570" i="10"/>
  <c r="S1570" i="10"/>
  <c r="R1570" i="10"/>
  <c r="Q1570" i="10"/>
  <c r="P1570" i="10"/>
  <c r="O1570" i="10"/>
  <c r="N1570" i="10"/>
  <c r="M1570" i="10"/>
  <c r="L1570" i="10"/>
  <c r="K1570" i="10"/>
  <c r="J1570" i="10"/>
  <c r="I1570" i="10"/>
  <c r="H1570" i="10"/>
  <c r="G1570" i="10"/>
  <c r="F1570" i="10"/>
  <c r="AC1351" i="10"/>
  <c r="AC1350" i="10"/>
  <c r="AB1295" i="10"/>
  <c r="AB1299" i="10" s="1"/>
  <c r="AA1295" i="10"/>
  <c r="AA1299" i="10" s="1"/>
  <c r="Z1295" i="10"/>
  <c r="Z1299" i="10" s="1"/>
  <c r="Y1295" i="10"/>
  <c r="Y1299" i="10" s="1"/>
  <c r="X1295" i="10"/>
  <c r="X1299" i="10" s="1"/>
  <c r="W1295" i="10"/>
  <c r="W1299" i="10" s="1"/>
  <c r="V1295" i="10"/>
  <c r="V1299" i="10" s="1"/>
  <c r="U1295" i="10"/>
  <c r="U1299" i="10" s="1"/>
  <c r="T1295" i="10"/>
  <c r="T1299" i="10" s="1"/>
  <c r="S1295" i="10"/>
  <c r="S1299" i="10" s="1"/>
  <c r="R1295" i="10"/>
  <c r="R1299" i="10" s="1"/>
  <c r="Q1295" i="10"/>
  <c r="Q1299" i="10" s="1"/>
  <c r="P1295" i="10"/>
  <c r="P1299" i="10" s="1"/>
  <c r="O1295" i="10"/>
  <c r="O1299" i="10" s="1"/>
  <c r="N1295" i="10"/>
  <c r="N1299" i="10" s="1"/>
  <c r="M1295" i="10"/>
  <c r="M1299" i="10" s="1"/>
  <c r="L1295" i="10"/>
  <c r="L1299" i="10" s="1"/>
  <c r="K1295" i="10"/>
  <c r="K1299" i="10" s="1"/>
  <c r="J1295" i="10"/>
  <c r="J1299" i="10" s="1"/>
  <c r="I1295" i="10"/>
  <c r="I1299" i="10" s="1"/>
  <c r="H1295" i="10"/>
  <c r="H1299" i="10" s="1"/>
  <c r="G1295" i="10"/>
  <c r="G1299" i="10" s="1"/>
  <c r="F1295" i="10"/>
  <c r="F1299" i="10" s="1"/>
  <c r="E1295" i="10"/>
  <c r="E1299" i="10" s="1"/>
  <c r="AB1294" i="10"/>
  <c r="AB1298" i="10" s="1"/>
  <c r="AA1294" i="10"/>
  <c r="AA1298" i="10" s="1"/>
  <c r="Z1294" i="10"/>
  <c r="Z1298" i="10" s="1"/>
  <c r="Y1294" i="10"/>
  <c r="Y1298" i="10" s="1"/>
  <c r="X1294" i="10"/>
  <c r="X1298" i="10" s="1"/>
  <c r="W1294" i="10"/>
  <c r="W1298" i="10" s="1"/>
  <c r="V1294" i="10"/>
  <c r="V1298" i="10" s="1"/>
  <c r="U1294" i="10"/>
  <c r="U1298" i="10" s="1"/>
  <c r="T1294" i="10"/>
  <c r="T1298" i="10" s="1"/>
  <c r="S1294" i="10"/>
  <c r="S1298" i="10" s="1"/>
  <c r="R1294" i="10"/>
  <c r="R1298" i="10" s="1"/>
  <c r="Q1294" i="10"/>
  <c r="Q1298" i="10" s="1"/>
  <c r="P1294" i="10"/>
  <c r="P1298" i="10" s="1"/>
  <c r="O1294" i="10"/>
  <c r="O1298" i="10" s="1"/>
  <c r="N1294" i="10"/>
  <c r="N1298" i="10" s="1"/>
  <c r="M1294" i="10"/>
  <c r="M1298" i="10" s="1"/>
  <c r="L1294" i="10"/>
  <c r="L1298" i="10" s="1"/>
  <c r="K1294" i="10"/>
  <c r="K1298" i="10" s="1"/>
  <c r="J1294" i="10"/>
  <c r="J1298" i="10" s="1"/>
  <c r="I1294" i="10"/>
  <c r="I1298" i="10" s="1"/>
  <c r="H1294" i="10"/>
  <c r="H1298" i="10" s="1"/>
  <c r="G1294" i="10"/>
  <c r="G1298" i="10" s="1"/>
  <c r="F1294" i="10"/>
  <c r="F1298" i="10" s="1"/>
  <c r="E1294" i="10"/>
  <c r="E1298" i="10" s="1"/>
  <c r="AC1293" i="10"/>
  <c r="AB1293" i="10"/>
  <c r="AA1293" i="10"/>
  <c r="Z1293" i="10"/>
  <c r="Y1293" i="10"/>
  <c r="X1293" i="10"/>
  <c r="W1293" i="10"/>
  <c r="V1293" i="10"/>
  <c r="U1293" i="10"/>
  <c r="T1293" i="10"/>
  <c r="S1293" i="10"/>
  <c r="R1293" i="10"/>
  <c r="Q1293" i="10"/>
  <c r="P1293" i="10"/>
  <c r="O1293" i="10"/>
  <c r="N1293" i="10"/>
  <c r="M1293" i="10"/>
  <c r="L1293" i="10"/>
  <c r="K1293" i="10"/>
  <c r="J1293" i="10"/>
  <c r="I1293" i="10"/>
  <c r="H1293" i="10"/>
  <c r="G1293" i="10"/>
  <c r="F1293" i="10"/>
  <c r="E1293" i="10"/>
  <c r="AC1292" i="10"/>
  <c r="AB1292" i="10"/>
  <c r="AA1292" i="10"/>
  <c r="Z1292" i="10"/>
  <c r="Y1292" i="10"/>
  <c r="X1292" i="10"/>
  <c r="W1292" i="10"/>
  <c r="V1292" i="10"/>
  <c r="U1292" i="10"/>
  <c r="T1292" i="10"/>
  <c r="S1292" i="10"/>
  <c r="R1292" i="10"/>
  <c r="Q1292" i="10"/>
  <c r="P1292" i="10"/>
  <c r="O1292" i="10"/>
  <c r="N1292" i="10"/>
  <c r="M1292" i="10"/>
  <c r="L1292" i="10"/>
  <c r="K1292" i="10"/>
  <c r="J1292" i="10"/>
  <c r="I1292" i="10"/>
  <c r="H1292" i="10"/>
  <c r="G1292" i="10"/>
  <c r="F1292" i="10"/>
  <c r="E1292" i="10"/>
  <c r="AC1289" i="10"/>
  <c r="AC1284" i="10"/>
  <c r="AC1279" i="10"/>
  <c r="AD1274" i="10"/>
  <c r="AC1274" i="10"/>
  <c r="AD1269" i="10"/>
  <c r="AC1269" i="10"/>
  <c r="AD1264" i="10"/>
  <c r="AC1264" i="10"/>
  <c r="AD1259" i="10"/>
  <c r="AC1259" i="10"/>
  <c r="AD1254" i="10"/>
  <c r="AC1254" i="10"/>
  <c r="AD1249" i="10"/>
  <c r="AC1249" i="10"/>
  <c r="AB1246" i="10"/>
  <c r="AA1246" i="10"/>
  <c r="Z1246" i="10"/>
  <c r="Y1246" i="10"/>
  <c r="X1246" i="10"/>
  <c r="W1246" i="10"/>
  <c r="V1246" i="10"/>
  <c r="U1246" i="10"/>
  <c r="T1246" i="10"/>
  <c r="S1246" i="10"/>
  <c r="R1246" i="10"/>
  <c r="Q1246" i="10"/>
  <c r="P1246" i="10"/>
  <c r="O1246" i="10"/>
  <c r="N1246" i="10"/>
  <c r="M1246" i="10"/>
  <c r="L1246" i="10"/>
  <c r="K1246" i="10"/>
  <c r="J1246" i="10"/>
  <c r="I1246" i="10"/>
  <c r="H1246" i="10"/>
  <c r="G1246" i="10"/>
  <c r="F1246" i="10"/>
  <c r="E1246" i="10"/>
  <c r="AD1244" i="10"/>
  <c r="AC1244" i="10"/>
  <c r="AB1241" i="10"/>
  <c r="AA1241" i="10"/>
  <c r="Z1241" i="10"/>
  <c r="Y1241" i="10"/>
  <c r="X1241" i="10"/>
  <c r="W1241" i="10"/>
  <c r="V1241" i="10"/>
  <c r="U1241" i="10"/>
  <c r="T1241" i="10"/>
  <c r="S1241" i="10"/>
  <c r="R1241" i="10"/>
  <c r="Q1241" i="10"/>
  <c r="P1241" i="10"/>
  <c r="O1241" i="10"/>
  <c r="N1241" i="10"/>
  <c r="M1241" i="10"/>
  <c r="L1241" i="10"/>
  <c r="K1241" i="10"/>
  <c r="J1241" i="10"/>
  <c r="I1241" i="10"/>
  <c r="H1241" i="10"/>
  <c r="G1241" i="10"/>
  <c r="F1241" i="10"/>
  <c r="E1241" i="10"/>
  <c r="AD1239" i="10"/>
  <c r="AC1239" i="10"/>
  <c r="AC1227" i="10"/>
  <c r="AB1227" i="10"/>
  <c r="AA1227" i="10"/>
  <c r="Z1227" i="10"/>
  <c r="Y1227" i="10"/>
  <c r="X1227" i="10"/>
  <c r="W1227" i="10"/>
  <c r="V1227" i="10"/>
  <c r="U1227" i="10"/>
  <c r="T1227" i="10"/>
  <c r="S1227" i="10"/>
  <c r="R1227" i="10"/>
  <c r="Q1227" i="10"/>
  <c r="P1227" i="10"/>
  <c r="O1227" i="10"/>
  <c r="N1227" i="10"/>
  <c r="M1227" i="10"/>
  <c r="L1227" i="10"/>
  <c r="K1227" i="10"/>
  <c r="J1227" i="10"/>
  <c r="I1227" i="10"/>
  <c r="H1227" i="10"/>
  <c r="G1227" i="10"/>
  <c r="F1227" i="10"/>
  <c r="E1227" i="10"/>
  <c r="AC1226" i="10"/>
  <c r="AB1226" i="10"/>
  <c r="AA1226" i="10"/>
  <c r="Z1226" i="10"/>
  <c r="Y1226" i="10"/>
  <c r="X1226" i="10"/>
  <c r="W1226" i="10"/>
  <c r="V1226" i="10"/>
  <c r="U1226" i="10"/>
  <c r="T1226" i="10"/>
  <c r="S1226" i="10"/>
  <c r="R1226" i="10"/>
  <c r="Q1226" i="10"/>
  <c r="P1226" i="10"/>
  <c r="O1226" i="10"/>
  <c r="N1226" i="10"/>
  <c r="M1226" i="10"/>
  <c r="L1226" i="10"/>
  <c r="K1226" i="10"/>
  <c r="J1226" i="10"/>
  <c r="I1226" i="10"/>
  <c r="H1226" i="10"/>
  <c r="G1226" i="10"/>
  <c r="F1226" i="10"/>
  <c r="E1226" i="10"/>
  <c r="AB1225" i="10"/>
  <c r="AA1225" i="10"/>
  <c r="Z1225" i="10"/>
  <c r="Y1225" i="10"/>
  <c r="X1225" i="10"/>
  <c r="W1225" i="10"/>
  <c r="V1225" i="10"/>
  <c r="U1225" i="10"/>
  <c r="T1225" i="10"/>
  <c r="S1225" i="10"/>
  <c r="R1225" i="10"/>
  <c r="Q1225" i="10"/>
  <c r="P1225" i="10"/>
  <c r="O1225" i="10"/>
  <c r="N1225" i="10"/>
  <c r="M1225" i="10"/>
  <c r="L1225" i="10"/>
  <c r="K1225" i="10"/>
  <c r="J1225" i="10"/>
  <c r="I1225" i="10"/>
  <c r="H1225" i="10"/>
  <c r="G1225" i="10"/>
  <c r="F1225" i="10"/>
  <c r="E1225" i="10"/>
  <c r="AD1223" i="10"/>
  <c r="AC1223" i="10"/>
  <c r="AB1219" i="10"/>
  <c r="AA1219" i="10"/>
  <c r="Z1219" i="10"/>
  <c r="Y1219" i="10"/>
  <c r="X1219" i="10"/>
  <c r="W1219" i="10"/>
  <c r="V1219" i="10"/>
  <c r="U1219" i="10"/>
  <c r="T1219" i="10"/>
  <c r="S1219" i="10"/>
  <c r="R1219" i="10"/>
  <c r="Q1219" i="10"/>
  <c r="P1219" i="10"/>
  <c r="O1219" i="10"/>
  <c r="N1219" i="10"/>
  <c r="M1219" i="10"/>
  <c r="L1219" i="10"/>
  <c r="K1219" i="10"/>
  <c r="J1219" i="10"/>
  <c r="I1219" i="10"/>
  <c r="H1219" i="10"/>
  <c r="G1219" i="10"/>
  <c r="F1219" i="10"/>
  <c r="E1219" i="10"/>
  <c r="AD1218" i="10"/>
  <c r="AC1218" i="10"/>
  <c r="AD1216" i="10" s="1"/>
  <c r="AB1218" i="10"/>
  <c r="AA1218" i="10"/>
  <c r="Z1218" i="10"/>
  <c r="Y1218" i="10"/>
  <c r="X1218" i="10"/>
  <c r="W1218" i="10"/>
  <c r="V1218" i="10"/>
  <c r="U1218" i="10"/>
  <c r="T1218" i="10"/>
  <c r="S1218" i="10"/>
  <c r="R1218" i="10"/>
  <c r="Q1218" i="10"/>
  <c r="P1218" i="10"/>
  <c r="O1218" i="10"/>
  <c r="N1218" i="10"/>
  <c r="M1218" i="10"/>
  <c r="L1218" i="10"/>
  <c r="K1218" i="10"/>
  <c r="J1218" i="10"/>
  <c r="I1218" i="10"/>
  <c r="H1218" i="10"/>
  <c r="G1218" i="10"/>
  <c r="F1218" i="10"/>
  <c r="E1218" i="10"/>
  <c r="AB1215" i="10"/>
  <c r="AA1215" i="10"/>
  <c r="Z1215" i="10"/>
  <c r="Y1215" i="10"/>
  <c r="X1215" i="10"/>
  <c r="W1215" i="10"/>
  <c r="V1215" i="10"/>
  <c r="U1215" i="10"/>
  <c r="T1215" i="10"/>
  <c r="S1215" i="10"/>
  <c r="R1215" i="10"/>
  <c r="Q1215" i="10"/>
  <c r="P1215" i="10"/>
  <c r="O1215" i="10"/>
  <c r="N1215" i="10"/>
  <c r="M1215" i="10"/>
  <c r="L1215" i="10"/>
  <c r="K1215" i="10"/>
  <c r="J1215" i="10"/>
  <c r="I1215" i="10"/>
  <c r="H1215" i="10"/>
  <c r="G1215" i="10"/>
  <c r="F1215" i="10"/>
  <c r="E1215" i="10"/>
  <c r="AB1209" i="10"/>
  <c r="AA1209" i="10"/>
  <c r="Z1209" i="10"/>
  <c r="Y1209" i="10"/>
  <c r="X1209" i="10"/>
  <c r="W1209" i="10"/>
  <c r="V1209" i="10"/>
  <c r="U1209" i="10"/>
  <c r="T1209" i="10"/>
  <c r="S1209" i="10"/>
  <c r="R1209" i="10"/>
  <c r="Q1209" i="10"/>
  <c r="P1209" i="10"/>
  <c r="O1209" i="10"/>
  <c r="N1209" i="10"/>
  <c r="M1209" i="10"/>
  <c r="L1209" i="10"/>
  <c r="K1209" i="10"/>
  <c r="J1209" i="10"/>
  <c r="I1209" i="10"/>
  <c r="H1209" i="10"/>
  <c r="G1209" i="10"/>
  <c r="F1209" i="10"/>
  <c r="E1209" i="10"/>
  <c r="AB1208" i="10"/>
  <c r="AA1208" i="10"/>
  <c r="Z1208" i="10"/>
  <c r="Y1208" i="10"/>
  <c r="X1208" i="10"/>
  <c r="W1208" i="10"/>
  <c r="V1208" i="10"/>
  <c r="U1208" i="10"/>
  <c r="T1208" i="10"/>
  <c r="S1208" i="10"/>
  <c r="R1208" i="10"/>
  <c r="Q1208" i="10"/>
  <c r="P1208" i="10"/>
  <c r="O1208" i="10"/>
  <c r="N1208" i="10"/>
  <c r="M1208" i="10"/>
  <c r="L1208" i="10"/>
  <c r="K1208" i="10"/>
  <c r="J1208" i="10"/>
  <c r="I1208" i="10"/>
  <c r="H1208" i="10"/>
  <c r="G1208" i="10"/>
  <c r="F1208" i="10"/>
  <c r="E1208" i="10"/>
  <c r="AB1204" i="10"/>
  <c r="AA1204" i="10"/>
  <c r="Z1204" i="10"/>
  <c r="Y1204" i="10"/>
  <c r="X1204" i="10"/>
  <c r="W1204" i="10"/>
  <c r="V1204" i="10"/>
  <c r="U1204" i="10"/>
  <c r="T1204" i="10"/>
  <c r="S1204" i="10"/>
  <c r="R1204" i="10"/>
  <c r="Q1204" i="10"/>
  <c r="P1204" i="10"/>
  <c r="O1204" i="10"/>
  <c r="N1204" i="10"/>
  <c r="M1204" i="10"/>
  <c r="L1204" i="10"/>
  <c r="K1204" i="10"/>
  <c r="J1204" i="10"/>
  <c r="I1204" i="10"/>
  <c r="H1204" i="10"/>
  <c r="G1204" i="10"/>
  <c r="F1204" i="10"/>
  <c r="E1204" i="10"/>
  <c r="AD1203" i="10"/>
  <c r="AC1203" i="10"/>
  <c r="AB1203" i="10"/>
  <c r="AA1203" i="10"/>
  <c r="Z1203" i="10"/>
  <c r="Y1203" i="10"/>
  <c r="X1203" i="10"/>
  <c r="W1203" i="10"/>
  <c r="V1203" i="10"/>
  <c r="U1203" i="10"/>
  <c r="T1203" i="10"/>
  <c r="S1203" i="10"/>
  <c r="R1203" i="10"/>
  <c r="Q1203" i="10"/>
  <c r="P1203" i="10"/>
  <c r="O1203" i="10"/>
  <c r="N1203" i="10"/>
  <c r="M1203" i="10"/>
  <c r="L1203" i="10"/>
  <c r="K1203" i="10"/>
  <c r="J1203" i="10"/>
  <c r="I1203" i="10"/>
  <c r="H1203" i="10"/>
  <c r="G1203" i="10"/>
  <c r="F1203" i="10"/>
  <c r="E1203" i="10"/>
  <c r="AB1199" i="10"/>
  <c r="AA1199" i="10"/>
  <c r="Z1199" i="10"/>
  <c r="Y1199" i="10"/>
  <c r="X1199" i="10"/>
  <c r="W1199" i="10"/>
  <c r="V1199" i="10"/>
  <c r="U1199" i="10"/>
  <c r="T1199" i="10"/>
  <c r="S1199" i="10"/>
  <c r="R1199" i="10"/>
  <c r="Q1199" i="10"/>
  <c r="P1199" i="10"/>
  <c r="O1199" i="10"/>
  <c r="N1199" i="10"/>
  <c r="M1199" i="10"/>
  <c r="L1199" i="10"/>
  <c r="K1199" i="10"/>
  <c r="J1199" i="10"/>
  <c r="I1199" i="10"/>
  <c r="H1199" i="10"/>
  <c r="G1199" i="10"/>
  <c r="F1199" i="10"/>
  <c r="E1199" i="10"/>
  <c r="AD1198" i="10"/>
  <c r="AC1198" i="10"/>
  <c r="AB1198" i="10"/>
  <c r="AA1198" i="10"/>
  <c r="Z1198" i="10"/>
  <c r="Y1198" i="10"/>
  <c r="X1198" i="10"/>
  <c r="W1198" i="10"/>
  <c r="V1198" i="10"/>
  <c r="U1198" i="10"/>
  <c r="T1198" i="10"/>
  <c r="S1198" i="10"/>
  <c r="R1198" i="10"/>
  <c r="Q1198" i="10"/>
  <c r="P1198" i="10"/>
  <c r="O1198" i="10"/>
  <c r="N1198" i="10"/>
  <c r="M1198" i="10"/>
  <c r="L1198" i="10"/>
  <c r="K1198" i="10"/>
  <c r="J1198" i="10"/>
  <c r="I1198" i="10"/>
  <c r="H1198" i="10"/>
  <c r="G1198" i="10"/>
  <c r="F1198" i="10"/>
  <c r="E1198" i="10"/>
  <c r="AB1195" i="10"/>
  <c r="AA1195" i="10"/>
  <c r="Z1195" i="10"/>
  <c r="Y1195" i="10"/>
  <c r="X1195" i="10"/>
  <c r="W1195" i="10"/>
  <c r="V1195" i="10"/>
  <c r="U1195" i="10"/>
  <c r="T1195" i="10"/>
  <c r="S1195" i="10"/>
  <c r="R1195" i="10"/>
  <c r="Q1195" i="10"/>
  <c r="P1195" i="10"/>
  <c r="O1195" i="10"/>
  <c r="N1195" i="10"/>
  <c r="M1195" i="10"/>
  <c r="L1195" i="10"/>
  <c r="K1195" i="10"/>
  <c r="J1195" i="10"/>
  <c r="I1195" i="10"/>
  <c r="H1195" i="10"/>
  <c r="G1195" i="10"/>
  <c r="F1195" i="10"/>
  <c r="E1195" i="10"/>
  <c r="AD1193" i="10"/>
  <c r="AC1193" i="10"/>
  <c r="AB1190" i="10"/>
  <c r="AA1190" i="10"/>
  <c r="Z1190" i="10"/>
  <c r="Y1190" i="10"/>
  <c r="X1190" i="10"/>
  <c r="W1190" i="10"/>
  <c r="V1190" i="10"/>
  <c r="U1190" i="10"/>
  <c r="T1190" i="10"/>
  <c r="S1190" i="10"/>
  <c r="R1190" i="10"/>
  <c r="Q1190" i="10"/>
  <c r="P1190" i="10"/>
  <c r="O1190" i="10"/>
  <c r="N1190" i="10"/>
  <c r="M1190" i="10"/>
  <c r="L1190" i="10"/>
  <c r="K1190" i="10"/>
  <c r="J1190" i="10"/>
  <c r="I1190" i="10"/>
  <c r="H1190" i="10"/>
  <c r="G1190" i="10"/>
  <c r="F1190" i="10"/>
  <c r="E1190" i="10"/>
  <c r="AB1185" i="10"/>
  <c r="AA1185" i="10"/>
  <c r="Z1185" i="10"/>
  <c r="Y1185" i="10"/>
  <c r="X1185" i="10"/>
  <c r="W1185" i="10"/>
  <c r="V1185" i="10"/>
  <c r="U1185" i="10"/>
  <c r="T1185" i="10"/>
  <c r="S1185" i="10"/>
  <c r="R1185" i="10"/>
  <c r="Q1185" i="10"/>
  <c r="P1185" i="10"/>
  <c r="O1185" i="10"/>
  <c r="N1185" i="10"/>
  <c r="M1185" i="10"/>
  <c r="L1185" i="10"/>
  <c r="K1185" i="10"/>
  <c r="J1185" i="10"/>
  <c r="I1185" i="10"/>
  <c r="H1185" i="10"/>
  <c r="G1185" i="10"/>
  <c r="F1185" i="10"/>
  <c r="E1185" i="10"/>
  <c r="AD1183" i="10"/>
  <c r="AC1183" i="10"/>
  <c r="AB1180" i="10"/>
  <c r="AA1180" i="10"/>
  <c r="Z1180" i="10"/>
  <c r="Y1180" i="10"/>
  <c r="X1180" i="10"/>
  <c r="W1180" i="10"/>
  <c r="V1180" i="10"/>
  <c r="U1180" i="10"/>
  <c r="T1180" i="10"/>
  <c r="S1180" i="10"/>
  <c r="R1180" i="10"/>
  <c r="Q1180" i="10"/>
  <c r="P1180" i="10"/>
  <c r="O1180" i="10"/>
  <c r="N1180" i="10"/>
  <c r="M1180" i="10"/>
  <c r="L1180" i="10"/>
  <c r="K1180" i="10"/>
  <c r="J1180" i="10"/>
  <c r="I1180" i="10"/>
  <c r="H1180" i="10"/>
  <c r="G1180" i="10"/>
  <c r="F1180" i="10"/>
  <c r="E1180" i="10"/>
  <c r="AD1178" i="10"/>
  <c r="AC1178" i="10"/>
  <c r="AD1242" i="10" l="1"/>
  <c r="AD1252" i="10"/>
  <c r="AD1257" i="10"/>
  <c r="AD1262" i="10"/>
  <c r="AD1196" i="10"/>
  <c r="AD1201" i="10"/>
  <c r="AD1181" i="10"/>
  <c r="AD1191" i="10"/>
  <c r="AD1221" i="10"/>
  <c r="AD1237" i="10"/>
  <c r="AD1272" i="10"/>
  <c r="AD1176" i="10"/>
  <c r="AD1247" i="10"/>
  <c r="AD1267" i="10"/>
  <c r="E1357" i="10"/>
  <c r="W1570" i="10"/>
  <c r="Y1570" i="10"/>
  <c r="AA1570" i="10"/>
  <c r="E1200" i="10"/>
  <c r="F1200" i="10"/>
  <c r="G1200" i="10"/>
  <c r="H1200" i="10"/>
  <c r="I1200" i="10"/>
  <c r="J1200" i="10"/>
  <c r="K1200" i="10"/>
  <c r="L1200" i="10"/>
  <c r="M1200" i="10"/>
  <c r="N1200" i="10"/>
  <c r="O1200" i="10"/>
  <c r="P1200" i="10"/>
  <c r="Q1200" i="10"/>
  <c r="R1200" i="10"/>
  <c r="S1200" i="10"/>
  <c r="T1200" i="10"/>
  <c r="U1200" i="10"/>
  <c r="V1200" i="10"/>
  <c r="W1200" i="10"/>
  <c r="X1200" i="10"/>
  <c r="Y1200" i="10"/>
  <c r="Z1200" i="10"/>
  <c r="AA1200" i="10"/>
  <c r="AB1200" i="10"/>
  <c r="E1205" i="10"/>
  <c r="F1205" i="10"/>
  <c r="G1205" i="10"/>
  <c r="H1205" i="10"/>
  <c r="I1205" i="10"/>
  <c r="J1205" i="10"/>
  <c r="K1205" i="10"/>
  <c r="L1205" i="10"/>
  <c r="M1205" i="10"/>
  <c r="N1205" i="10"/>
  <c r="O1205" i="10"/>
  <c r="P1205" i="10"/>
  <c r="Q1205" i="10"/>
  <c r="R1205" i="10"/>
  <c r="S1205" i="10"/>
  <c r="T1205" i="10"/>
  <c r="U1205" i="10"/>
  <c r="V1205" i="10"/>
  <c r="W1205" i="10"/>
  <c r="X1205" i="10"/>
  <c r="Y1205" i="10"/>
  <c r="Z1205" i="10"/>
  <c r="AA1205" i="10"/>
  <c r="AB1205" i="10"/>
  <c r="E1210" i="10"/>
  <c r="F1210" i="10"/>
  <c r="G1210" i="10"/>
  <c r="H1210" i="10"/>
  <c r="I1210" i="10"/>
  <c r="J1210" i="10"/>
  <c r="K1210" i="10"/>
  <c r="L1210" i="10"/>
  <c r="M1210" i="10"/>
  <c r="N1210" i="10"/>
  <c r="O1210" i="10"/>
  <c r="P1210" i="10"/>
  <c r="Q1210" i="10"/>
  <c r="R1210" i="10"/>
  <c r="S1210" i="10"/>
  <c r="T1210" i="10"/>
  <c r="U1210" i="10"/>
  <c r="V1210" i="10"/>
  <c r="W1210" i="10"/>
  <c r="X1210" i="10"/>
  <c r="Y1210" i="10"/>
  <c r="Z1210" i="10"/>
  <c r="AA1210" i="10"/>
  <c r="AB1210" i="10"/>
  <c r="E1220" i="10"/>
  <c r="F1220" i="10"/>
  <c r="G1220" i="10"/>
  <c r="H1220" i="10"/>
  <c r="I1220" i="10"/>
  <c r="J1220" i="10"/>
  <c r="K1220" i="10"/>
  <c r="L1220" i="10"/>
  <c r="M1220" i="10"/>
  <c r="N1220" i="10"/>
  <c r="O1220" i="10"/>
  <c r="P1220" i="10"/>
  <c r="Q1220" i="10"/>
  <c r="R1220" i="10"/>
  <c r="S1220" i="10"/>
  <c r="T1220" i="10"/>
  <c r="U1220" i="10"/>
  <c r="V1220" i="10"/>
  <c r="W1220" i="10"/>
  <c r="X1220" i="10"/>
  <c r="Y1220" i="10"/>
  <c r="Z1220" i="10"/>
  <c r="AA1220" i="10"/>
  <c r="AB1220" i="10"/>
  <c r="E1356" i="10"/>
  <c r="E1354" i="10"/>
  <c r="F1356" i="10"/>
  <c r="F1354" i="10"/>
  <c r="G1356" i="10"/>
  <c r="G1354" i="10"/>
  <c r="H1356" i="10"/>
  <c r="H1354" i="10"/>
  <c r="I1356" i="10"/>
  <c r="I1354" i="10"/>
  <c r="J1356" i="10"/>
  <c r="J1354" i="10"/>
  <c r="K1356" i="10"/>
  <c r="K1354" i="10"/>
  <c r="L1356" i="10"/>
  <c r="L1354" i="10"/>
  <c r="M1356" i="10"/>
  <c r="M1354" i="10"/>
  <c r="N1356" i="10"/>
  <c r="N1354" i="10"/>
  <c r="O1356" i="10"/>
  <c r="O1354" i="10"/>
  <c r="P1356" i="10"/>
  <c r="P1354" i="10"/>
  <c r="Q1356" i="10"/>
  <c r="Q1354" i="10"/>
  <c r="R1356" i="10"/>
  <c r="R1354" i="10"/>
  <c r="S1356" i="10"/>
  <c r="S1354" i="10"/>
  <c r="T1356" i="10"/>
  <c r="T1354" i="10"/>
  <c r="U1356" i="10"/>
  <c r="U1354" i="10"/>
  <c r="V1356" i="10"/>
  <c r="V1354" i="10"/>
  <c r="W1356" i="10"/>
  <c r="W1354" i="10"/>
  <c r="X1356" i="10"/>
  <c r="X1354" i="10"/>
  <c r="Y1356" i="10"/>
  <c r="Y1354" i="10"/>
  <c r="Z1356" i="10"/>
  <c r="Z1354" i="10"/>
  <c r="AA1356" i="10"/>
  <c r="AA1354" i="10"/>
  <c r="AB1356" i="10"/>
  <c r="AB1354" i="10"/>
  <c r="F1357" i="10"/>
  <c r="F1355" i="10"/>
  <c r="G1357" i="10"/>
  <c r="G1355" i="10"/>
  <c r="H1357" i="10"/>
  <c r="H1355" i="10"/>
  <c r="I1357" i="10"/>
  <c r="I1355" i="10"/>
  <c r="J1357" i="10"/>
  <c r="J1355" i="10"/>
  <c r="K1357" i="10"/>
  <c r="K1355" i="10"/>
  <c r="L1357" i="10"/>
  <c r="L1355" i="10"/>
  <c r="M1357" i="10"/>
  <c r="M1355" i="10"/>
  <c r="N1357" i="10"/>
  <c r="N1355" i="10"/>
  <c r="O1357" i="10"/>
  <c r="O1355" i="10"/>
  <c r="P1357" i="10"/>
  <c r="P1355" i="10"/>
  <c r="Q1357" i="10"/>
  <c r="Q1355" i="10"/>
  <c r="R1357" i="10"/>
  <c r="R1355" i="10"/>
  <c r="S1357" i="10"/>
  <c r="S1355" i="10"/>
  <c r="T1357" i="10"/>
  <c r="T1355" i="10"/>
  <c r="U1357" i="10"/>
  <c r="U1355" i="10"/>
  <c r="V1357" i="10"/>
  <c r="V1355" i="10"/>
  <c r="W1357" i="10"/>
  <c r="W1355" i="10"/>
  <c r="X1357" i="10"/>
  <c r="X1355" i="10"/>
  <c r="Y1357" i="10"/>
  <c r="Y1355" i="10"/>
  <c r="Z1357" i="10"/>
  <c r="Z1355" i="10"/>
  <c r="AA1357" i="10"/>
  <c r="AA1355" i="10"/>
  <c r="AB1357" i="10"/>
  <c r="AB1355" i="10"/>
  <c r="E1296" i="10"/>
  <c r="F1296" i="10"/>
  <c r="G1296" i="10"/>
  <c r="H1296" i="10"/>
  <c r="I1296" i="10"/>
  <c r="J1296" i="10"/>
  <c r="K1296" i="10"/>
  <c r="L1296" i="10"/>
  <c r="M1296" i="10"/>
  <c r="N1296" i="10"/>
  <c r="O1296" i="10"/>
  <c r="P1296" i="10"/>
  <c r="Q1296" i="10"/>
  <c r="R1296" i="10"/>
  <c r="S1296" i="10"/>
  <c r="T1296" i="10"/>
  <c r="U1296" i="10"/>
  <c r="V1296" i="10"/>
  <c r="W1296" i="10"/>
  <c r="X1296" i="10"/>
  <c r="Y1296" i="10"/>
  <c r="Z1296" i="10"/>
  <c r="AA1296" i="10"/>
  <c r="AB1296" i="10"/>
  <c r="E1297" i="10"/>
  <c r="F1297" i="10"/>
  <c r="G1297" i="10"/>
  <c r="H1297" i="10"/>
  <c r="I1297" i="10"/>
  <c r="J1297" i="10"/>
  <c r="K1297" i="10"/>
  <c r="L1297" i="10"/>
  <c r="M1297" i="10"/>
  <c r="N1297" i="10"/>
  <c r="O1297" i="10"/>
  <c r="P1297" i="10"/>
  <c r="Q1297" i="10"/>
  <c r="R1297" i="10"/>
  <c r="S1297" i="10"/>
  <c r="T1297" i="10"/>
  <c r="U1297" i="10"/>
  <c r="V1297" i="10"/>
  <c r="W1297" i="10"/>
  <c r="X1297" i="10"/>
  <c r="Y1297" i="10"/>
  <c r="Z1297" i="10"/>
  <c r="AA1297" i="10"/>
  <c r="AB1297" i="10"/>
  <c r="E1355" i="10" l="1"/>
  <c r="E1570" i="10"/>
  <c r="AD1082" i="13" l="1"/>
  <c r="AC1082" i="13"/>
  <c r="AD1097" i="13"/>
  <c r="E952" i="10" l="1"/>
  <c r="T1424" i="12" l="1"/>
  <c r="L1424" i="12"/>
  <c r="K1424" i="12"/>
  <c r="AB1424" i="12"/>
  <c r="W1419" i="12"/>
  <c r="O1419" i="12"/>
  <c r="G1419" i="12"/>
  <c r="I1419" i="12"/>
  <c r="Z1414" i="12"/>
  <c r="S1409" i="12"/>
  <c r="K1409" i="12"/>
  <c r="G1399" i="12"/>
  <c r="Y1394" i="12"/>
  <c r="Q1394" i="12"/>
  <c r="I1394" i="12"/>
  <c r="Z1389" i="12"/>
  <c r="S1389" i="12"/>
  <c r="F1378" i="12"/>
  <c r="E1422" i="12" l="1"/>
  <c r="T1389" i="12"/>
  <c r="AB1389" i="12"/>
  <c r="F1399" i="12"/>
  <c r="T1404" i="12"/>
  <c r="X1414" i="12"/>
  <c r="P1419" i="12"/>
  <c r="U1424" i="12"/>
  <c r="K1394" i="12"/>
  <c r="S1394" i="12"/>
  <c r="AA1394" i="12"/>
  <c r="AB1378" i="12"/>
  <c r="G1373" i="12"/>
  <c r="O1373" i="12"/>
  <c r="W1373" i="12"/>
  <c r="E1378" i="12"/>
  <c r="M1378" i="12"/>
  <c r="U1378" i="12"/>
  <c r="N1389" i="12"/>
  <c r="V1389" i="12"/>
  <c r="H1399" i="12"/>
  <c r="P1399" i="12"/>
  <c r="X1399" i="12"/>
  <c r="G1404" i="12"/>
  <c r="W1404" i="12"/>
  <c r="E1404" i="12"/>
  <c r="L1409" i="12"/>
  <c r="T1409" i="12"/>
  <c r="AB1409" i="12"/>
  <c r="H1414" i="12"/>
  <c r="P1414" i="12"/>
  <c r="G1424" i="12"/>
  <c r="W1424" i="12"/>
  <c r="L1389" i="12"/>
  <c r="V1399" i="12"/>
  <c r="R1414" i="12"/>
  <c r="Q1419" i="12"/>
  <c r="Y1419" i="12"/>
  <c r="V1424" i="12"/>
  <c r="K1414" i="12"/>
  <c r="S1414" i="12"/>
  <c r="AA1414" i="12"/>
  <c r="V1378" i="12"/>
  <c r="E1394" i="12"/>
  <c r="M1394" i="12"/>
  <c r="U1394" i="12"/>
  <c r="L1414" i="12"/>
  <c r="T1414" i="12"/>
  <c r="AB1414" i="12"/>
  <c r="H1419" i="12"/>
  <c r="X1419" i="12"/>
  <c r="F1419" i="12"/>
  <c r="N1419" i="12"/>
  <c r="L1378" i="12"/>
  <c r="T1378" i="12"/>
  <c r="M1399" i="12"/>
  <c r="U1399" i="12"/>
  <c r="J1404" i="12"/>
  <c r="J1414" i="12"/>
  <c r="K1419" i="12"/>
  <c r="S1419" i="12"/>
  <c r="AA1419" i="12"/>
  <c r="H1424" i="12"/>
  <c r="P1424" i="12"/>
  <c r="X1424" i="12"/>
  <c r="H1373" i="12"/>
  <c r="P1373" i="12"/>
  <c r="X1373" i="12"/>
  <c r="U1389" i="12"/>
  <c r="AA1389" i="12"/>
  <c r="J1394" i="12"/>
  <c r="R1394" i="12"/>
  <c r="Z1394" i="12"/>
  <c r="W1414" i="12"/>
  <c r="T1419" i="12"/>
  <c r="M1373" i="12"/>
  <c r="Q1399" i="12"/>
  <c r="Y1399" i="12"/>
  <c r="N1404" i="12"/>
  <c r="Y1409" i="12"/>
  <c r="J1419" i="12"/>
  <c r="R1419" i="12"/>
  <c r="Z1419" i="12"/>
  <c r="F1373" i="12"/>
  <c r="N1373" i="12"/>
  <c r="V1373" i="12"/>
  <c r="L1373" i="12"/>
  <c r="AB1373" i="12"/>
  <c r="N1378" i="12"/>
  <c r="H1394" i="12"/>
  <c r="P1394" i="12"/>
  <c r="X1394" i="12"/>
  <c r="V1394" i="12"/>
  <c r="I1399" i="12"/>
  <c r="F1404" i="12"/>
  <c r="V1404" i="12"/>
  <c r="AB1404" i="12"/>
  <c r="E1424" i="12"/>
  <c r="M1424" i="12"/>
  <c r="E1373" i="12"/>
  <c r="R1378" i="12"/>
  <c r="Z1378" i="12"/>
  <c r="L1394" i="12"/>
  <c r="T1394" i="12"/>
  <c r="AB1394" i="12"/>
  <c r="I1424" i="12"/>
  <c r="Q1424" i="12"/>
  <c r="Y1424" i="12"/>
  <c r="U1373" i="12"/>
  <c r="S1378" i="12"/>
  <c r="S1404" i="12"/>
  <c r="Q1414" i="12"/>
  <c r="J1424" i="12"/>
  <c r="H1378" i="12"/>
  <c r="P1378" i="12"/>
  <c r="X1378" i="12"/>
  <c r="J1431" i="12"/>
  <c r="R1431" i="12"/>
  <c r="Z1431" i="12"/>
  <c r="P1432" i="12"/>
  <c r="X1432" i="12"/>
  <c r="V1414" i="12"/>
  <c r="O1424" i="12"/>
  <c r="G1394" i="12"/>
  <c r="K1378" i="12"/>
  <c r="AA1378" i="12"/>
  <c r="N1399" i="12"/>
  <c r="K1404" i="12"/>
  <c r="I1414" i="12"/>
  <c r="Y1414" i="12"/>
  <c r="G1378" i="12"/>
  <c r="O1378" i="12"/>
  <c r="W1378" i="12"/>
  <c r="G1389" i="12"/>
  <c r="W1389" i="12"/>
  <c r="L1399" i="12"/>
  <c r="J1399" i="12"/>
  <c r="R1399" i="12"/>
  <c r="Z1399" i="12"/>
  <c r="O1404" i="12"/>
  <c r="E1409" i="12"/>
  <c r="M1409" i="12"/>
  <c r="U1409" i="12"/>
  <c r="AA1409" i="12"/>
  <c r="E1414" i="12"/>
  <c r="M1414" i="12"/>
  <c r="U1414" i="12"/>
  <c r="V1419" i="12"/>
  <c r="F1424" i="12"/>
  <c r="N1424" i="12"/>
  <c r="J1378" i="12"/>
  <c r="O1414" i="12"/>
  <c r="J1373" i="12"/>
  <c r="R1373" i="12"/>
  <c r="Z1373" i="12"/>
  <c r="R1389" i="12"/>
  <c r="M1404" i="12"/>
  <c r="U1404" i="12"/>
  <c r="AA1404" i="12"/>
  <c r="J1409" i="12"/>
  <c r="R1409" i="12"/>
  <c r="Z1409" i="12"/>
  <c r="H1409" i="12"/>
  <c r="P1409" i="12"/>
  <c r="X1409" i="12"/>
  <c r="F1394" i="12"/>
  <c r="G1414" i="12"/>
  <c r="N1414" i="12"/>
  <c r="Y1373" i="12"/>
  <c r="J1389" i="12"/>
  <c r="E1389" i="12"/>
  <c r="M1389" i="12"/>
  <c r="O1399" i="12"/>
  <c r="W1399" i="12"/>
  <c r="E1399" i="12"/>
  <c r="L1404" i="12"/>
  <c r="R1404" i="12"/>
  <c r="Z1404" i="12"/>
  <c r="I1409" i="12"/>
  <c r="Q1409" i="12"/>
  <c r="G1409" i="12"/>
  <c r="O1409" i="12"/>
  <c r="W1409" i="12"/>
  <c r="I1378" i="12"/>
  <c r="Y1378" i="12"/>
  <c r="F1414" i="12"/>
  <c r="T1399" i="12"/>
  <c r="AB1399" i="12"/>
  <c r="I1404" i="12"/>
  <c r="Q1404" i="12"/>
  <c r="Y1404" i="12"/>
  <c r="F1409" i="12"/>
  <c r="N1409" i="12"/>
  <c r="V1409" i="12"/>
  <c r="E1419" i="12"/>
  <c r="M1419" i="12"/>
  <c r="U1419" i="12"/>
  <c r="S1424" i="12"/>
  <c r="AA1424" i="12"/>
  <c r="N1394" i="12"/>
  <c r="Q1378" i="12"/>
  <c r="K1431" i="12"/>
  <c r="S1431" i="12"/>
  <c r="AA1431" i="12"/>
  <c r="I1432" i="12"/>
  <c r="Q1432" i="12"/>
  <c r="Y1432" i="12"/>
  <c r="O1394" i="12"/>
  <c r="W1394" i="12"/>
  <c r="K1399" i="12"/>
  <c r="S1399" i="12"/>
  <c r="AA1399" i="12"/>
  <c r="H1404" i="12"/>
  <c r="P1404" i="12"/>
  <c r="X1404" i="12"/>
  <c r="L1419" i="12"/>
  <c r="AB1419" i="12"/>
  <c r="R1424" i="12"/>
  <c r="Z1424" i="12"/>
  <c r="T1373" i="12"/>
  <c r="I1431" i="12"/>
  <c r="O1432" i="12"/>
  <c r="X1389" i="12"/>
  <c r="F1432" i="12"/>
  <c r="F1389" i="12"/>
  <c r="G1431" i="12"/>
  <c r="O1431" i="12"/>
  <c r="W1431" i="12"/>
  <c r="E1430" i="12"/>
  <c r="E1432" i="12" s="1"/>
  <c r="M1432" i="12"/>
  <c r="U1432" i="12"/>
  <c r="Q1431" i="12"/>
  <c r="W1432" i="12"/>
  <c r="AA1373" i="12"/>
  <c r="X1431" i="12"/>
  <c r="I1373" i="12"/>
  <c r="Q1373" i="12"/>
  <c r="F1431" i="12"/>
  <c r="N1431" i="12"/>
  <c r="V1431" i="12"/>
  <c r="L1432" i="12"/>
  <c r="T1432" i="12"/>
  <c r="AB1432" i="12"/>
  <c r="I1389" i="12"/>
  <c r="Q1389" i="12"/>
  <c r="Y1389" i="12"/>
  <c r="G1432" i="12"/>
  <c r="S1373" i="12"/>
  <c r="O1389" i="12"/>
  <c r="H1431" i="12"/>
  <c r="N1432" i="12"/>
  <c r="E1429" i="12"/>
  <c r="E1431" i="12" s="1"/>
  <c r="M1431" i="12"/>
  <c r="U1431" i="12"/>
  <c r="K1432" i="12"/>
  <c r="S1432" i="12"/>
  <c r="AA1432" i="12"/>
  <c r="H1389" i="12"/>
  <c r="Y1431" i="12"/>
  <c r="K1373" i="12"/>
  <c r="P1431" i="12"/>
  <c r="V1432" i="12"/>
  <c r="K1389" i="12"/>
  <c r="L1431" i="12"/>
  <c r="T1431" i="12"/>
  <c r="AB1431" i="12"/>
  <c r="J1432" i="12"/>
  <c r="R1432" i="12"/>
  <c r="Z1432" i="12"/>
  <c r="E1381" i="12"/>
  <c r="F1381" i="12"/>
  <c r="G1381" i="12"/>
  <c r="H1381" i="12"/>
  <c r="I1381" i="12"/>
  <c r="J1381" i="12"/>
  <c r="K1381" i="12"/>
  <c r="L1381" i="12"/>
  <c r="M1381" i="12"/>
  <c r="N1381" i="12"/>
  <c r="O1381" i="12"/>
  <c r="P1381" i="12"/>
  <c r="Q1381" i="12"/>
  <c r="R1381" i="12"/>
  <c r="S1381" i="12"/>
  <c r="T1381" i="12"/>
  <c r="U1381" i="12"/>
  <c r="V1381" i="12"/>
  <c r="W1381" i="12"/>
  <c r="X1381" i="12"/>
  <c r="Y1381" i="12"/>
  <c r="Z1381" i="12"/>
  <c r="AA1381" i="12"/>
  <c r="AB1381" i="12"/>
  <c r="E1397" i="12"/>
  <c r="F1397" i="12"/>
  <c r="G1397" i="12"/>
  <c r="H1397" i="12"/>
  <c r="I1397" i="12"/>
  <c r="J1397" i="12"/>
  <c r="K1397" i="12"/>
  <c r="L1397" i="12"/>
  <c r="M1397" i="12"/>
  <c r="N1397" i="12"/>
  <c r="O1397" i="12"/>
  <c r="P1397" i="12"/>
  <c r="Q1397" i="12"/>
  <c r="R1397" i="12"/>
  <c r="S1397" i="12"/>
  <c r="T1397" i="12"/>
  <c r="U1397" i="12"/>
  <c r="V1397" i="12"/>
  <c r="W1397" i="12"/>
  <c r="X1397" i="12"/>
  <c r="Y1397" i="12"/>
  <c r="Z1397" i="12"/>
  <c r="AA1397" i="12"/>
  <c r="AB1397" i="12"/>
  <c r="E1402" i="12"/>
  <c r="F1402" i="12"/>
  <c r="G1402" i="12"/>
  <c r="H1402" i="12"/>
  <c r="I1402" i="12"/>
  <c r="J1402" i="12"/>
  <c r="K1402" i="12"/>
  <c r="L1402" i="12"/>
  <c r="M1402" i="12"/>
  <c r="N1402" i="12"/>
  <c r="O1402" i="12"/>
  <c r="P1402" i="12"/>
  <c r="Q1402" i="12"/>
  <c r="R1402" i="12"/>
  <c r="S1402" i="12"/>
  <c r="T1402" i="12"/>
  <c r="U1402" i="12"/>
  <c r="V1402" i="12"/>
  <c r="W1402" i="12"/>
  <c r="X1402" i="12"/>
  <c r="Y1402" i="12"/>
  <c r="Z1402" i="12"/>
  <c r="AA1402" i="12"/>
  <c r="AB1402" i="12"/>
  <c r="E1407" i="12"/>
  <c r="F1407" i="12"/>
  <c r="G1407" i="12"/>
  <c r="H1407" i="12"/>
  <c r="I1407" i="12"/>
  <c r="J1407" i="12"/>
  <c r="K1407" i="12"/>
  <c r="L1407" i="12"/>
  <c r="M1407" i="12"/>
  <c r="N1407" i="12"/>
  <c r="O1407" i="12"/>
  <c r="P1407" i="12"/>
  <c r="Q1407" i="12"/>
  <c r="R1407" i="12"/>
  <c r="S1407" i="12"/>
  <c r="T1407" i="12"/>
  <c r="U1407" i="12"/>
  <c r="V1407" i="12"/>
  <c r="W1407" i="12"/>
  <c r="X1407" i="12"/>
  <c r="Y1407" i="12"/>
  <c r="Z1407" i="12"/>
  <c r="AA1407" i="12"/>
  <c r="AB1407" i="12"/>
  <c r="E1412" i="12"/>
  <c r="F1412" i="12"/>
  <c r="G1412" i="12"/>
  <c r="H1412" i="12"/>
  <c r="I1412" i="12"/>
  <c r="J1412" i="12"/>
  <c r="K1412" i="12"/>
  <c r="L1412" i="12"/>
  <c r="M1412" i="12"/>
  <c r="N1412" i="12"/>
  <c r="O1412" i="12"/>
  <c r="P1412" i="12"/>
  <c r="Q1412" i="12"/>
  <c r="R1412" i="12"/>
  <c r="S1412" i="12"/>
  <c r="T1412" i="12"/>
  <c r="U1412" i="12"/>
  <c r="V1412" i="12"/>
  <c r="W1412" i="12"/>
  <c r="X1412" i="12"/>
  <c r="Y1412" i="12"/>
  <c r="Z1412" i="12"/>
  <c r="AA1412" i="12"/>
  <c r="AB1412" i="12"/>
  <c r="E1417" i="12"/>
  <c r="F1417" i="12"/>
  <c r="G1417" i="12"/>
  <c r="H1417" i="12"/>
  <c r="I1417" i="12"/>
  <c r="J1417" i="12"/>
  <c r="K1417" i="12"/>
  <c r="L1417" i="12"/>
  <c r="E1427" i="12"/>
  <c r="F1427" i="12"/>
  <c r="G1427" i="12"/>
  <c r="H1427" i="12"/>
  <c r="I1427" i="12"/>
  <c r="J1427" i="12"/>
  <c r="K1427" i="12"/>
  <c r="L1427" i="12"/>
  <c r="M1427" i="12"/>
  <c r="N1427" i="12"/>
  <c r="O1427" i="12"/>
  <c r="P1427" i="12"/>
  <c r="Q1427" i="12"/>
  <c r="R1427" i="12"/>
  <c r="S1427" i="12"/>
  <c r="T1427" i="12"/>
  <c r="U1427" i="12"/>
  <c r="V1427" i="12"/>
  <c r="W1427" i="12"/>
  <c r="X1427" i="12"/>
  <c r="Y1427" i="12"/>
  <c r="Z1427" i="12"/>
  <c r="AA1427" i="12"/>
  <c r="AB1427" i="12"/>
  <c r="E1376" i="12"/>
  <c r="F1376" i="12"/>
  <c r="G1376" i="12"/>
  <c r="H1376" i="12"/>
  <c r="I1376" i="12"/>
  <c r="J1376" i="12"/>
  <c r="K1376" i="12"/>
  <c r="L1376" i="12"/>
  <c r="M1376" i="12"/>
  <c r="N1376" i="12"/>
  <c r="O1376" i="12"/>
  <c r="P1376" i="12"/>
  <c r="Q1376" i="12"/>
  <c r="R1376" i="12"/>
  <c r="S1376" i="12"/>
  <c r="T1376" i="12"/>
  <c r="U1376" i="12"/>
  <c r="V1376" i="12"/>
  <c r="W1376" i="12"/>
  <c r="X1376" i="12"/>
  <c r="Y1376" i="12"/>
  <c r="Z1376" i="12"/>
  <c r="AA1376" i="12"/>
  <c r="AB1376" i="12"/>
  <c r="E1382" i="12"/>
  <c r="F1382" i="12"/>
  <c r="G1382" i="12"/>
  <c r="H1382" i="12"/>
  <c r="I1382" i="12"/>
  <c r="J1382" i="12"/>
  <c r="J1433" i="12" s="1"/>
  <c r="J1435" i="12" s="1"/>
  <c r="K1382" i="12"/>
  <c r="L1382" i="12"/>
  <c r="M1382" i="12"/>
  <c r="M1433" i="12" s="1"/>
  <c r="M1435" i="12" s="1"/>
  <c r="N1382" i="12"/>
  <c r="O1382" i="12"/>
  <c r="P1382" i="12"/>
  <c r="Q1382" i="12"/>
  <c r="R1382" i="12"/>
  <c r="R1433" i="12" s="1"/>
  <c r="R1435" i="12" s="1"/>
  <c r="S1382" i="12"/>
  <c r="T1382" i="12"/>
  <c r="U1382" i="12"/>
  <c r="U1433" i="12" s="1"/>
  <c r="U1435" i="12" s="1"/>
  <c r="V1382" i="12"/>
  <c r="W1382" i="12"/>
  <c r="X1382" i="12"/>
  <c r="Y1382" i="12"/>
  <c r="Z1382" i="12"/>
  <c r="AA1382" i="12"/>
  <c r="AB1382" i="12"/>
  <c r="AB1433" i="12" s="1"/>
  <c r="AB1435" i="12" s="1"/>
  <c r="E1383" i="12"/>
  <c r="F1383" i="12"/>
  <c r="G1383" i="12"/>
  <c r="H1383" i="12"/>
  <c r="I1383" i="12"/>
  <c r="J1383" i="12"/>
  <c r="K1383" i="12"/>
  <c r="L1383" i="12"/>
  <c r="M1383" i="12"/>
  <c r="N1383" i="12"/>
  <c r="O1383" i="12"/>
  <c r="P1383" i="12"/>
  <c r="Q1383" i="12"/>
  <c r="R1383" i="12"/>
  <c r="S1383" i="12"/>
  <c r="T1383" i="12"/>
  <c r="U1383" i="12"/>
  <c r="V1383" i="12"/>
  <c r="W1383" i="12"/>
  <c r="X1383" i="12"/>
  <c r="Y1383" i="12"/>
  <c r="Z1383" i="12"/>
  <c r="AA1383" i="12"/>
  <c r="AB1383" i="12"/>
  <c r="E1392" i="12"/>
  <c r="F1392" i="12"/>
  <c r="G1392" i="12"/>
  <c r="H1392" i="12"/>
  <c r="I1392" i="12"/>
  <c r="J1392" i="12"/>
  <c r="K1392" i="12"/>
  <c r="L1392" i="12"/>
  <c r="M1392" i="12"/>
  <c r="N1392" i="12"/>
  <c r="O1392" i="12"/>
  <c r="P1392" i="12"/>
  <c r="Q1392" i="12"/>
  <c r="R1392" i="12"/>
  <c r="S1392" i="12"/>
  <c r="T1392" i="12"/>
  <c r="U1392" i="12"/>
  <c r="V1392" i="12"/>
  <c r="W1392" i="12"/>
  <c r="X1392" i="12"/>
  <c r="Y1392" i="12"/>
  <c r="Z1392" i="12"/>
  <c r="AA1392" i="12"/>
  <c r="AB1392" i="12"/>
  <c r="M1417" i="12"/>
  <c r="N1417" i="12"/>
  <c r="O1417" i="12"/>
  <c r="P1417" i="12"/>
  <c r="Q1417" i="12"/>
  <c r="R1417" i="12"/>
  <c r="S1417" i="12"/>
  <c r="T1417" i="12"/>
  <c r="U1417" i="12"/>
  <c r="V1417" i="12"/>
  <c r="W1417" i="12"/>
  <c r="X1417" i="12"/>
  <c r="Y1417" i="12"/>
  <c r="Z1417" i="12"/>
  <c r="AA1417" i="12"/>
  <c r="AB1417" i="12"/>
  <c r="AA1433" i="12" l="1"/>
  <c r="AA1435" i="12" s="1"/>
  <c r="H1433" i="12"/>
  <c r="H1435" i="12" s="1"/>
  <c r="Z1433" i="12"/>
  <c r="Z1435" i="12" s="1"/>
  <c r="S1433" i="12"/>
  <c r="S1435" i="12" s="1"/>
  <c r="K1433" i="12"/>
  <c r="K1435" i="12" s="1"/>
  <c r="O1433" i="12"/>
  <c r="O1435" i="12" s="1"/>
  <c r="L1433" i="12"/>
  <c r="L1435" i="12" s="1"/>
  <c r="W1433" i="12"/>
  <c r="W1435" i="12" s="1"/>
  <c r="V1433" i="12"/>
  <c r="V1435" i="12" s="1"/>
  <c r="P1433" i="12"/>
  <c r="P1435" i="12" s="1"/>
  <c r="I1433" i="12"/>
  <c r="I1435" i="12" s="1"/>
  <c r="G1433" i="12"/>
  <c r="G1435" i="12" s="1"/>
  <c r="Y1433" i="12"/>
  <c r="Y1435" i="12" s="1"/>
  <c r="Q1433" i="12"/>
  <c r="Q1435" i="12" s="1"/>
  <c r="T1433" i="12"/>
  <c r="T1435" i="12" s="1"/>
  <c r="E1433" i="12"/>
  <c r="E1435" i="12" s="1"/>
  <c r="N1433" i="12"/>
  <c r="N1435" i="12" s="1"/>
  <c r="F1433" i="12"/>
  <c r="F1435" i="12" s="1"/>
  <c r="X1433" i="12"/>
  <c r="X1435" i="12" s="1"/>
  <c r="AB1434" i="12"/>
  <c r="AB1436" i="12" s="1"/>
  <c r="AB1384" i="12"/>
  <c r="AA1434" i="12"/>
  <c r="AA1436" i="12" s="1"/>
  <c r="AA1384" i="12"/>
  <c r="Z1434" i="12"/>
  <c r="Z1436" i="12" s="1"/>
  <c r="Z1384" i="12"/>
  <c r="Y1434" i="12"/>
  <c r="Y1436" i="12" s="1"/>
  <c r="Y1384" i="12"/>
  <c r="X1434" i="12"/>
  <c r="X1436" i="12" s="1"/>
  <c r="X1384" i="12"/>
  <c r="W1434" i="12"/>
  <c r="W1436" i="12" s="1"/>
  <c r="W1384" i="12"/>
  <c r="V1434" i="12"/>
  <c r="V1436" i="12" s="1"/>
  <c r="V1384" i="12"/>
  <c r="U1434" i="12"/>
  <c r="U1436" i="12" s="1"/>
  <c r="U1384" i="12"/>
  <c r="T1434" i="12"/>
  <c r="T1436" i="12" s="1"/>
  <c r="T1384" i="12"/>
  <c r="S1434" i="12"/>
  <c r="S1436" i="12" s="1"/>
  <c r="S1384" i="12"/>
  <c r="R1434" i="12"/>
  <c r="R1436" i="12" s="1"/>
  <c r="R1384" i="12"/>
  <c r="Q1434" i="12"/>
  <c r="Q1436" i="12" s="1"/>
  <c r="Q1384" i="12"/>
  <c r="P1434" i="12"/>
  <c r="P1436" i="12" s="1"/>
  <c r="P1384" i="12"/>
  <c r="O1434" i="12"/>
  <c r="O1436" i="12" s="1"/>
  <c r="O1384" i="12"/>
  <c r="N1434" i="12"/>
  <c r="N1436" i="12" s="1"/>
  <c r="N1384" i="12"/>
  <c r="M1434" i="12"/>
  <c r="M1436" i="12" s="1"/>
  <c r="M1384" i="12"/>
  <c r="L1434" i="12"/>
  <c r="L1436" i="12" s="1"/>
  <c r="L1384" i="12"/>
  <c r="K1434" i="12"/>
  <c r="K1436" i="12" s="1"/>
  <c r="K1384" i="12"/>
  <c r="J1434" i="12"/>
  <c r="J1436" i="12" s="1"/>
  <c r="J1384" i="12"/>
  <c r="I1434" i="12"/>
  <c r="I1436" i="12" s="1"/>
  <c r="I1384" i="12"/>
  <c r="H1434" i="12"/>
  <c r="H1436" i="12" s="1"/>
  <c r="H1384" i="12"/>
  <c r="G1434" i="12"/>
  <c r="G1436" i="12" s="1"/>
  <c r="G1384" i="12"/>
  <c r="F1434" i="12"/>
  <c r="F1436" i="12" s="1"/>
  <c r="F1384" i="12"/>
  <c r="E1434" i="12"/>
  <c r="E1436" i="12" s="1"/>
  <c r="E1384" i="12"/>
  <c r="AC1916" i="12" l="1"/>
  <c r="AB1916" i="12"/>
  <c r="AA1916" i="12"/>
  <c r="Z1916" i="12"/>
  <c r="Y1916" i="12"/>
  <c r="X1916" i="12"/>
  <c r="W1916" i="12"/>
  <c r="V1916" i="12"/>
  <c r="U1916" i="12"/>
  <c r="T1916" i="12"/>
  <c r="S1916" i="12"/>
  <c r="R1916" i="12"/>
  <c r="Q1916" i="12"/>
  <c r="P1916" i="12"/>
  <c r="O1916" i="12"/>
  <c r="N1916" i="12"/>
  <c r="M1916" i="12"/>
  <c r="L1916" i="12"/>
  <c r="K1916" i="12"/>
  <c r="J1916" i="12"/>
  <c r="I1916" i="12"/>
  <c r="H1916" i="12"/>
  <c r="G1916" i="12"/>
  <c r="F1916" i="12"/>
  <c r="E1916" i="12"/>
  <c r="AC1915" i="12"/>
  <c r="AB1915" i="12"/>
  <c r="AA1915" i="12"/>
  <c r="Z1915" i="12"/>
  <c r="Y1915" i="12"/>
  <c r="X1915" i="12"/>
  <c r="W1915" i="12"/>
  <c r="V1915" i="12"/>
  <c r="U1915" i="12"/>
  <c r="T1915" i="12"/>
  <c r="S1915" i="12"/>
  <c r="R1915" i="12"/>
  <c r="Q1915" i="12"/>
  <c r="P1915" i="12"/>
  <c r="O1915" i="12"/>
  <c r="N1915" i="12"/>
  <c r="M1915" i="12"/>
  <c r="L1915" i="12"/>
  <c r="K1915" i="12"/>
  <c r="J1915" i="12"/>
  <c r="I1915" i="12"/>
  <c r="H1915" i="12"/>
  <c r="G1915" i="12"/>
  <c r="F1915" i="12"/>
  <c r="E1915" i="12"/>
  <c r="E1913" i="12"/>
  <c r="E1912" i="12"/>
  <c r="AD1907" i="12"/>
  <c r="AC1907" i="12"/>
  <c r="X1906" i="12"/>
  <c r="W1906" i="12"/>
  <c r="P1906" i="12"/>
  <c r="O1906" i="12"/>
  <c r="H1906" i="12"/>
  <c r="G1906" i="12"/>
  <c r="AD1902" i="12"/>
  <c r="AC1902" i="12"/>
  <c r="AD1897" i="12"/>
  <c r="AC1897" i="12"/>
  <c r="AD1892" i="12"/>
  <c r="AC1892" i="12"/>
  <c r="V1891" i="12"/>
  <c r="U1891" i="12"/>
  <c r="AD1887" i="12"/>
  <c r="AC1887" i="12"/>
  <c r="E1883" i="12"/>
  <c r="AD1882" i="12"/>
  <c r="AC1882" i="12"/>
  <c r="K1881" i="12"/>
  <c r="E1882" i="12"/>
  <c r="AD1877" i="12"/>
  <c r="AC1877" i="12"/>
  <c r="AD1872" i="12"/>
  <c r="AC1872" i="12"/>
  <c r="AD1867" i="12"/>
  <c r="AC1867" i="12"/>
  <c r="AD1862" i="12"/>
  <c r="AC1862" i="12"/>
  <c r="AD1857" i="12"/>
  <c r="AC1857" i="12"/>
  <c r="AD1852" i="12"/>
  <c r="AC1852" i="12"/>
  <c r="AD1847" i="12"/>
  <c r="AC1847" i="12"/>
  <c r="AD1842" i="12"/>
  <c r="AC1842" i="12"/>
  <c r="E1832" i="12"/>
  <c r="AD1831" i="12"/>
  <c r="AC1831" i="12"/>
  <c r="E1831" i="12"/>
  <c r="E1827" i="12"/>
  <c r="AD1826" i="12"/>
  <c r="AC1826" i="12"/>
  <c r="E1826" i="12"/>
  <c r="AC1608" i="12"/>
  <c r="Q1579" i="12"/>
  <c r="E1556" i="12"/>
  <c r="AD1555" i="12" s="1"/>
  <c r="E1555" i="12"/>
  <c r="AC1555" i="12" s="1"/>
  <c r="E1551" i="12"/>
  <c r="V1549" i="12"/>
  <c r="S1549" i="12"/>
  <c r="K1549" i="12"/>
  <c r="E1550" i="12"/>
  <c r="AA1549" i="12"/>
  <c r="U1509" i="12"/>
  <c r="T1509" i="12"/>
  <c r="AD1495" i="12"/>
  <c r="AC1495" i="12"/>
  <c r="E1486" i="12"/>
  <c r="AD1485" i="12" s="1"/>
  <c r="E1485" i="12"/>
  <c r="AC1485" i="12" s="1"/>
  <c r="J1479" i="12"/>
  <c r="AC1166" i="13"/>
  <c r="AB1166" i="13"/>
  <c r="AA1166" i="13"/>
  <c r="Z1166" i="13"/>
  <c r="Y1166" i="13"/>
  <c r="X1166" i="13"/>
  <c r="W1166" i="13"/>
  <c r="V1166" i="13"/>
  <c r="U1166" i="13"/>
  <c r="T1166" i="13"/>
  <c r="S1166" i="13"/>
  <c r="R1166" i="13"/>
  <c r="Q1166" i="13"/>
  <c r="P1166" i="13"/>
  <c r="O1166" i="13"/>
  <c r="N1166" i="13"/>
  <c r="M1166" i="13"/>
  <c r="L1166" i="13"/>
  <c r="K1166" i="13"/>
  <c r="J1166" i="13"/>
  <c r="I1166" i="13"/>
  <c r="H1166" i="13"/>
  <c r="G1166" i="13"/>
  <c r="F1166" i="13"/>
  <c r="E1166" i="13"/>
  <c r="AC1165" i="13"/>
  <c r="AB1165" i="13"/>
  <c r="AA1165" i="13"/>
  <c r="Z1165" i="13"/>
  <c r="Y1165" i="13"/>
  <c r="X1165" i="13"/>
  <c r="W1165" i="13"/>
  <c r="V1165" i="13"/>
  <c r="U1165" i="13"/>
  <c r="T1165" i="13"/>
  <c r="S1165" i="13"/>
  <c r="R1165" i="13"/>
  <c r="Q1165" i="13"/>
  <c r="P1165" i="13"/>
  <c r="O1165" i="13"/>
  <c r="N1165" i="13"/>
  <c r="M1165" i="13"/>
  <c r="L1165" i="13"/>
  <c r="K1165" i="13"/>
  <c r="J1165" i="13"/>
  <c r="I1165" i="13"/>
  <c r="H1165" i="13"/>
  <c r="G1165" i="13"/>
  <c r="F1165" i="13"/>
  <c r="AB1161" i="13"/>
  <c r="AA1161" i="13"/>
  <c r="Z1161" i="13"/>
  <c r="Y1161" i="13"/>
  <c r="X1161" i="13"/>
  <c r="W1161" i="13"/>
  <c r="V1161" i="13"/>
  <c r="U1161" i="13"/>
  <c r="T1161" i="13"/>
  <c r="S1161" i="13"/>
  <c r="R1161" i="13"/>
  <c r="Q1161" i="13"/>
  <c r="P1161" i="13"/>
  <c r="O1161" i="13"/>
  <c r="N1161" i="13"/>
  <c r="M1161" i="13"/>
  <c r="L1161" i="13"/>
  <c r="K1161" i="13"/>
  <c r="J1161" i="13"/>
  <c r="I1161" i="13"/>
  <c r="H1161" i="13"/>
  <c r="G1161" i="13"/>
  <c r="F1161" i="13"/>
  <c r="E1151" i="13"/>
  <c r="AB1141" i="13"/>
  <c r="AA1141" i="13"/>
  <c r="Z1141" i="13"/>
  <c r="Y1141" i="13"/>
  <c r="X1141" i="13"/>
  <c r="W1141" i="13"/>
  <c r="V1141" i="13"/>
  <c r="U1141" i="13"/>
  <c r="T1141" i="13"/>
  <c r="S1141" i="13"/>
  <c r="R1141" i="13"/>
  <c r="Q1141" i="13"/>
  <c r="P1141" i="13"/>
  <c r="O1141" i="13"/>
  <c r="N1141" i="13"/>
  <c r="M1141" i="13"/>
  <c r="L1141" i="13"/>
  <c r="K1141" i="13"/>
  <c r="J1141" i="13"/>
  <c r="I1141" i="13"/>
  <c r="H1141" i="13"/>
  <c r="G1141" i="13"/>
  <c r="F1141" i="13"/>
  <c r="AB1136" i="13"/>
  <c r="AA1136" i="13"/>
  <c r="Z1136" i="13"/>
  <c r="Y1136" i="13"/>
  <c r="X1136" i="13"/>
  <c r="W1136" i="13"/>
  <c r="V1136" i="13"/>
  <c r="U1136" i="13"/>
  <c r="T1136" i="13"/>
  <c r="S1136" i="13"/>
  <c r="R1136" i="13"/>
  <c r="Q1136" i="13"/>
  <c r="P1136" i="13"/>
  <c r="O1136" i="13"/>
  <c r="N1136" i="13"/>
  <c r="M1136" i="13"/>
  <c r="L1136" i="13"/>
  <c r="K1136" i="13"/>
  <c r="J1136" i="13"/>
  <c r="I1136" i="13"/>
  <c r="H1136" i="13"/>
  <c r="G1136" i="13"/>
  <c r="F1136" i="13"/>
  <c r="AB1131" i="13"/>
  <c r="AA1131" i="13"/>
  <c r="Z1131" i="13"/>
  <c r="Y1131" i="13"/>
  <c r="X1131" i="13"/>
  <c r="W1131" i="13"/>
  <c r="V1131" i="13"/>
  <c r="U1131" i="13"/>
  <c r="T1131" i="13"/>
  <c r="S1131" i="13"/>
  <c r="R1131" i="13"/>
  <c r="Q1131" i="13"/>
  <c r="P1131" i="13"/>
  <c r="O1131" i="13"/>
  <c r="N1131" i="13"/>
  <c r="M1131" i="13"/>
  <c r="L1131" i="13"/>
  <c r="K1131" i="13"/>
  <c r="J1131" i="13"/>
  <c r="I1131" i="13"/>
  <c r="H1131" i="13"/>
  <c r="G1131" i="13"/>
  <c r="F1131" i="13"/>
  <c r="AB1121" i="13"/>
  <c r="AA1121" i="13"/>
  <c r="Z1121" i="13"/>
  <c r="Y1121" i="13"/>
  <c r="X1121" i="13"/>
  <c r="W1121" i="13"/>
  <c r="V1121" i="13"/>
  <c r="U1121" i="13"/>
  <c r="T1121" i="13"/>
  <c r="S1121" i="13"/>
  <c r="R1121" i="13"/>
  <c r="Q1121" i="13"/>
  <c r="P1121" i="13"/>
  <c r="O1121" i="13"/>
  <c r="N1121" i="13"/>
  <c r="M1121" i="13"/>
  <c r="L1121" i="13"/>
  <c r="K1121" i="13"/>
  <c r="J1121" i="13"/>
  <c r="I1121" i="13"/>
  <c r="H1121" i="13"/>
  <c r="G1121" i="13"/>
  <c r="F1121" i="13"/>
  <c r="AB1116" i="13"/>
  <c r="AA1116" i="13"/>
  <c r="Z1116" i="13"/>
  <c r="Y1116" i="13"/>
  <c r="X1116" i="13"/>
  <c r="W1116" i="13"/>
  <c r="V1116" i="13"/>
  <c r="U1116" i="13"/>
  <c r="T1116" i="13"/>
  <c r="S1116" i="13"/>
  <c r="R1116" i="13"/>
  <c r="Q1116" i="13"/>
  <c r="P1116" i="13"/>
  <c r="O1116" i="13"/>
  <c r="N1116" i="13"/>
  <c r="M1116" i="13"/>
  <c r="L1116" i="13"/>
  <c r="K1116" i="13"/>
  <c r="J1116" i="13"/>
  <c r="I1116" i="13"/>
  <c r="H1116" i="13"/>
  <c r="G1116" i="13"/>
  <c r="AB1111" i="13"/>
  <c r="AA1111" i="13"/>
  <c r="Z1111" i="13"/>
  <c r="Y1111" i="13"/>
  <c r="X1111" i="13"/>
  <c r="W1111" i="13"/>
  <c r="V1111" i="13"/>
  <c r="U1111" i="13"/>
  <c r="T1111" i="13"/>
  <c r="S1111" i="13"/>
  <c r="R1111" i="13"/>
  <c r="Q1111" i="13"/>
  <c r="P1111" i="13"/>
  <c r="O1111" i="13"/>
  <c r="N1111" i="13"/>
  <c r="M1111" i="13"/>
  <c r="L1111" i="13"/>
  <c r="K1111" i="13"/>
  <c r="J1111" i="13"/>
  <c r="I1111" i="13"/>
  <c r="H1111" i="13"/>
  <c r="G1111" i="13"/>
  <c r="AB1101" i="13"/>
  <c r="AA1101" i="13"/>
  <c r="Z1101" i="13"/>
  <c r="Y1101" i="13"/>
  <c r="X1101" i="13"/>
  <c r="W1101" i="13"/>
  <c r="V1101" i="13"/>
  <c r="U1101" i="13"/>
  <c r="T1101" i="13"/>
  <c r="S1101" i="13"/>
  <c r="R1101" i="13"/>
  <c r="Q1101" i="13"/>
  <c r="P1101" i="13"/>
  <c r="O1101" i="13"/>
  <c r="N1101" i="13"/>
  <c r="M1101" i="13"/>
  <c r="L1101" i="13"/>
  <c r="K1101" i="13"/>
  <c r="J1101" i="13"/>
  <c r="I1101" i="13"/>
  <c r="H1101" i="13"/>
  <c r="G1101" i="13"/>
  <c r="AB1096" i="13"/>
  <c r="AA1096" i="13"/>
  <c r="Z1096" i="13"/>
  <c r="Y1096" i="13"/>
  <c r="X1096" i="13"/>
  <c r="W1096" i="13"/>
  <c r="V1096" i="13"/>
  <c r="U1096" i="13"/>
  <c r="T1096" i="13"/>
  <c r="S1096" i="13"/>
  <c r="R1096" i="13"/>
  <c r="Q1096" i="13"/>
  <c r="P1096" i="13"/>
  <c r="O1096" i="13"/>
  <c r="N1096" i="13"/>
  <c r="M1096" i="13"/>
  <c r="L1096" i="13"/>
  <c r="K1096" i="13"/>
  <c r="J1096" i="13"/>
  <c r="I1096" i="13"/>
  <c r="H1096" i="13"/>
  <c r="G1096" i="13"/>
  <c r="AC966" i="13"/>
  <c r="AB966" i="13"/>
  <c r="AA966" i="13"/>
  <c r="Z966" i="13"/>
  <c r="Y966" i="13"/>
  <c r="X966" i="13"/>
  <c r="W966" i="13"/>
  <c r="V966" i="13"/>
  <c r="U966" i="13"/>
  <c r="T966" i="13"/>
  <c r="S966" i="13"/>
  <c r="R966" i="13"/>
  <c r="Q966" i="13"/>
  <c r="P966" i="13"/>
  <c r="O966" i="13"/>
  <c r="N966" i="13"/>
  <c r="M966" i="13"/>
  <c r="L966" i="13"/>
  <c r="K966" i="13"/>
  <c r="J966" i="13"/>
  <c r="I966" i="13"/>
  <c r="H966" i="13"/>
  <c r="G966" i="13"/>
  <c r="F966" i="13"/>
  <c r="E966" i="13"/>
  <c r="AC965" i="13"/>
  <c r="AB965" i="13"/>
  <c r="AA965" i="13"/>
  <c r="Z965" i="13"/>
  <c r="Y965" i="13"/>
  <c r="X965" i="13"/>
  <c r="W965" i="13"/>
  <c r="V965" i="13"/>
  <c r="U965" i="13"/>
  <c r="T965" i="13"/>
  <c r="S965" i="13"/>
  <c r="R965" i="13"/>
  <c r="Q965" i="13"/>
  <c r="P965" i="13"/>
  <c r="O965" i="13"/>
  <c r="N965" i="13"/>
  <c r="M965" i="13"/>
  <c r="L965" i="13"/>
  <c r="K965" i="13"/>
  <c r="J965" i="13"/>
  <c r="I965" i="13"/>
  <c r="H965" i="13"/>
  <c r="G965" i="13"/>
  <c r="F965" i="13"/>
  <c r="E965" i="13"/>
  <c r="AD962" i="13"/>
  <c r="AC962" i="13"/>
  <c r="AB961" i="13"/>
  <c r="AA961" i="13"/>
  <c r="Z961" i="13"/>
  <c r="Y961" i="13"/>
  <c r="X961" i="13"/>
  <c r="W961" i="13"/>
  <c r="V961" i="13"/>
  <c r="U961" i="13"/>
  <c r="T961" i="13"/>
  <c r="S961" i="13"/>
  <c r="R961" i="13"/>
  <c r="Q961" i="13"/>
  <c r="P961" i="13"/>
  <c r="O961" i="13"/>
  <c r="N961" i="13"/>
  <c r="M961" i="13"/>
  <c r="L961" i="13"/>
  <c r="K961" i="13"/>
  <c r="J961" i="13"/>
  <c r="I961" i="13"/>
  <c r="H961" i="13"/>
  <c r="G961" i="13"/>
  <c r="F961" i="13"/>
  <c r="AD957" i="13"/>
  <c r="AC957" i="13"/>
  <c r="AB956" i="13"/>
  <c r="AA956" i="13"/>
  <c r="Z956" i="13"/>
  <c r="Y956" i="13"/>
  <c r="X956" i="13"/>
  <c r="W956" i="13"/>
  <c r="V956" i="13"/>
  <c r="U956" i="13"/>
  <c r="T956" i="13"/>
  <c r="S956" i="13"/>
  <c r="R956" i="13"/>
  <c r="Q956" i="13"/>
  <c r="P956" i="13"/>
  <c r="O956" i="13"/>
  <c r="N956" i="13"/>
  <c r="M956" i="13"/>
  <c r="L956" i="13"/>
  <c r="K956" i="13"/>
  <c r="J956" i="13"/>
  <c r="I956" i="13"/>
  <c r="H956" i="13"/>
  <c r="G956" i="13"/>
  <c r="F956" i="13"/>
  <c r="AD952" i="13"/>
  <c r="AC952" i="13"/>
  <c r="AB951" i="13"/>
  <c r="AA951" i="13"/>
  <c r="Z951" i="13"/>
  <c r="Y951" i="13"/>
  <c r="X951" i="13"/>
  <c r="W951" i="13"/>
  <c r="V951" i="13"/>
  <c r="U951" i="13"/>
  <c r="T951" i="13"/>
  <c r="S951" i="13"/>
  <c r="R951" i="13"/>
  <c r="Q951" i="13"/>
  <c r="P951" i="13"/>
  <c r="O951" i="13"/>
  <c r="N951" i="13"/>
  <c r="M951" i="13"/>
  <c r="L951" i="13"/>
  <c r="K951" i="13"/>
  <c r="J951" i="13"/>
  <c r="I951" i="13"/>
  <c r="H951" i="13"/>
  <c r="G951" i="13"/>
  <c r="F951" i="13"/>
  <c r="AD947" i="13"/>
  <c r="AC947" i="13"/>
  <c r="AB946" i="13"/>
  <c r="AA946" i="13"/>
  <c r="Z946" i="13"/>
  <c r="Y946" i="13"/>
  <c r="X946" i="13"/>
  <c r="W946" i="13"/>
  <c r="V946" i="13"/>
  <c r="U946" i="13"/>
  <c r="T946" i="13"/>
  <c r="S946" i="13"/>
  <c r="R946" i="13"/>
  <c r="Q946" i="13"/>
  <c r="P946" i="13"/>
  <c r="O946" i="13"/>
  <c r="N946" i="13"/>
  <c r="M946" i="13"/>
  <c r="L946" i="13"/>
  <c r="K946" i="13"/>
  <c r="J946" i="13"/>
  <c r="I946" i="13"/>
  <c r="H946" i="13"/>
  <c r="G946" i="13"/>
  <c r="F946" i="13"/>
  <c r="AD942" i="13"/>
  <c r="AC942" i="13"/>
  <c r="AB941" i="13"/>
  <c r="AA941" i="13"/>
  <c r="Z941" i="13"/>
  <c r="Y941" i="13"/>
  <c r="X941" i="13"/>
  <c r="W941" i="13"/>
  <c r="V941" i="13"/>
  <c r="U941" i="13"/>
  <c r="T941" i="13"/>
  <c r="S941" i="13"/>
  <c r="R941" i="13"/>
  <c r="Q941" i="13"/>
  <c r="P941" i="13"/>
  <c r="O941" i="13"/>
  <c r="N941" i="13"/>
  <c r="M941" i="13"/>
  <c r="L941" i="13"/>
  <c r="K941" i="13"/>
  <c r="J941" i="13"/>
  <c r="I941" i="13"/>
  <c r="H941" i="13"/>
  <c r="G941" i="13"/>
  <c r="F941" i="13"/>
  <c r="AD937" i="13"/>
  <c r="AC937" i="13"/>
  <c r="AB936" i="13"/>
  <c r="AA936" i="13"/>
  <c r="Z936" i="13"/>
  <c r="Y936" i="13"/>
  <c r="X936" i="13"/>
  <c r="W936" i="13"/>
  <c r="V936" i="13"/>
  <c r="U936" i="13"/>
  <c r="T936" i="13"/>
  <c r="S936" i="13"/>
  <c r="R936" i="13"/>
  <c r="Q936" i="13"/>
  <c r="P936" i="13"/>
  <c r="O936" i="13"/>
  <c r="N936" i="13"/>
  <c r="M936" i="13"/>
  <c r="L936" i="13"/>
  <c r="K936" i="13"/>
  <c r="J936" i="13"/>
  <c r="I936" i="13"/>
  <c r="H936" i="13"/>
  <c r="G936" i="13"/>
  <c r="F936" i="13"/>
  <c r="AD932" i="13"/>
  <c r="AC932" i="13"/>
  <c r="AB931" i="13"/>
  <c r="AA931" i="13"/>
  <c r="Z931" i="13"/>
  <c r="Y931" i="13"/>
  <c r="X931" i="13"/>
  <c r="W931" i="13"/>
  <c r="V931" i="13"/>
  <c r="U931" i="13"/>
  <c r="T931" i="13"/>
  <c r="S931" i="13"/>
  <c r="R931" i="13"/>
  <c r="Q931" i="13"/>
  <c r="P931" i="13"/>
  <c r="O931" i="13"/>
  <c r="N931" i="13"/>
  <c r="M931" i="13"/>
  <c r="L931" i="13"/>
  <c r="K931" i="13"/>
  <c r="J931" i="13"/>
  <c r="I931" i="13"/>
  <c r="H931" i="13"/>
  <c r="G931" i="13"/>
  <c r="F931" i="13"/>
  <c r="AD927" i="13"/>
  <c r="AC927" i="13"/>
  <c r="AB926" i="13"/>
  <c r="AA926" i="13"/>
  <c r="Z926" i="13"/>
  <c r="Y926" i="13"/>
  <c r="X926" i="13"/>
  <c r="W926" i="13"/>
  <c r="V926" i="13"/>
  <c r="U926" i="13"/>
  <c r="T926" i="13"/>
  <c r="S926" i="13"/>
  <c r="R926" i="13"/>
  <c r="Q926" i="13"/>
  <c r="P926" i="13"/>
  <c r="O926" i="13"/>
  <c r="N926" i="13"/>
  <c r="M926" i="13"/>
  <c r="L926" i="13"/>
  <c r="K926" i="13"/>
  <c r="J926" i="13"/>
  <c r="I926" i="13"/>
  <c r="H926" i="13"/>
  <c r="G926" i="13"/>
  <c r="F926" i="13"/>
  <c r="AD922" i="13"/>
  <c r="AC922" i="13"/>
  <c r="AB921" i="13"/>
  <c r="AA921" i="13"/>
  <c r="Z921" i="13"/>
  <c r="Y921" i="13"/>
  <c r="X921" i="13"/>
  <c r="W921" i="13"/>
  <c r="V921" i="13"/>
  <c r="U921" i="13"/>
  <c r="T921" i="13"/>
  <c r="S921" i="13"/>
  <c r="R921" i="13"/>
  <c r="Q921" i="13"/>
  <c r="P921" i="13"/>
  <c r="O921" i="13"/>
  <c r="N921" i="13"/>
  <c r="M921" i="13"/>
  <c r="L921" i="13"/>
  <c r="K921" i="13"/>
  <c r="J921" i="13"/>
  <c r="I921" i="13"/>
  <c r="H921" i="13"/>
  <c r="G921" i="13"/>
  <c r="F921" i="13"/>
  <c r="AD917" i="13"/>
  <c r="AC917" i="13"/>
  <c r="AB916" i="13"/>
  <c r="AA916" i="13"/>
  <c r="Z916" i="13"/>
  <c r="Y916" i="13"/>
  <c r="X916" i="13"/>
  <c r="W916" i="13"/>
  <c r="V916" i="13"/>
  <c r="U916" i="13"/>
  <c r="T916" i="13"/>
  <c r="S916" i="13"/>
  <c r="R916" i="13"/>
  <c r="Q916" i="13"/>
  <c r="P916" i="13"/>
  <c r="O916" i="13"/>
  <c r="N916" i="13"/>
  <c r="M916" i="13"/>
  <c r="L916" i="13"/>
  <c r="K916" i="13"/>
  <c r="J916" i="13"/>
  <c r="I916" i="13"/>
  <c r="H916" i="13"/>
  <c r="G916" i="13"/>
  <c r="F916" i="13"/>
  <c r="AD912" i="13"/>
  <c r="AC912" i="13"/>
  <c r="AD907" i="13"/>
  <c r="AC907" i="13"/>
  <c r="AD902" i="13"/>
  <c r="AC902" i="13"/>
  <c r="AD897" i="13"/>
  <c r="AC897" i="13"/>
  <c r="AD892" i="13"/>
  <c r="AC892" i="13"/>
  <c r="AD887" i="13"/>
  <c r="AC887" i="13"/>
  <c r="AD882" i="13"/>
  <c r="AC882" i="13"/>
  <c r="AD877" i="13"/>
  <c r="AC877" i="13"/>
  <c r="AD872" i="13"/>
  <c r="AC872" i="13"/>
  <c r="AB871" i="13"/>
  <c r="AA871" i="13"/>
  <c r="Z871" i="13"/>
  <c r="Y871" i="13"/>
  <c r="X871" i="13"/>
  <c r="W871" i="13"/>
  <c r="V871" i="13"/>
  <c r="U871" i="13"/>
  <c r="T871" i="13"/>
  <c r="S871" i="13"/>
  <c r="R871" i="13"/>
  <c r="Q871" i="13"/>
  <c r="P871" i="13"/>
  <c r="O871" i="13"/>
  <c r="N871" i="13"/>
  <c r="M871" i="13"/>
  <c r="L871" i="13"/>
  <c r="K871" i="13"/>
  <c r="J871" i="13"/>
  <c r="I871" i="13"/>
  <c r="H871" i="13"/>
  <c r="G871" i="13"/>
  <c r="F871" i="13"/>
  <c r="AD867" i="13"/>
  <c r="AC867" i="13"/>
  <c r="AB866" i="13"/>
  <c r="AA866" i="13"/>
  <c r="Z866" i="13"/>
  <c r="Y866" i="13"/>
  <c r="X866" i="13"/>
  <c r="W866" i="13"/>
  <c r="V866" i="13"/>
  <c r="U866" i="13"/>
  <c r="T866" i="13"/>
  <c r="S866" i="13"/>
  <c r="R866" i="13"/>
  <c r="Q866" i="13"/>
  <c r="P866" i="13"/>
  <c r="O866" i="13"/>
  <c r="N866" i="13"/>
  <c r="M866" i="13"/>
  <c r="L866" i="13"/>
  <c r="K866" i="13"/>
  <c r="J866" i="13"/>
  <c r="I866" i="13"/>
  <c r="H866" i="13"/>
  <c r="G866" i="13"/>
  <c r="F866" i="13"/>
  <c r="AD862" i="13"/>
  <c r="AC862" i="13"/>
  <c r="AD857" i="13"/>
  <c r="AC857" i="13"/>
  <c r="AD852" i="13"/>
  <c r="AC852" i="13"/>
  <c r="AD847" i="13"/>
  <c r="AC847" i="13"/>
  <c r="AD842" i="13"/>
  <c r="AC842" i="13"/>
  <c r="AD827" i="13"/>
  <c r="AC827" i="13"/>
  <c r="AB826" i="13"/>
  <c r="AA826" i="13"/>
  <c r="Z826" i="13"/>
  <c r="Y826" i="13"/>
  <c r="X826" i="13"/>
  <c r="W826" i="13"/>
  <c r="V826" i="13"/>
  <c r="U826" i="13"/>
  <c r="T826" i="13"/>
  <c r="S826" i="13"/>
  <c r="R826" i="13"/>
  <c r="Q826" i="13"/>
  <c r="P826" i="13"/>
  <c r="O826" i="13"/>
  <c r="N826" i="13"/>
  <c r="M826" i="13"/>
  <c r="L826" i="13"/>
  <c r="K826" i="13"/>
  <c r="J826" i="13"/>
  <c r="I826" i="13"/>
  <c r="H826" i="13"/>
  <c r="G826" i="13"/>
  <c r="F826" i="13"/>
  <c r="AD822" i="13"/>
  <c r="AC822" i="13"/>
  <c r="AB821" i="13"/>
  <c r="AA821" i="13"/>
  <c r="Z821" i="13"/>
  <c r="Y821" i="13"/>
  <c r="X821" i="13"/>
  <c r="W821" i="13"/>
  <c r="V821" i="13"/>
  <c r="U821" i="13"/>
  <c r="T821" i="13"/>
  <c r="S821" i="13"/>
  <c r="R821" i="13"/>
  <c r="Q821" i="13"/>
  <c r="P821" i="13"/>
  <c r="O821" i="13"/>
  <c r="N821" i="13"/>
  <c r="M821" i="13"/>
  <c r="L821" i="13"/>
  <c r="K821" i="13"/>
  <c r="J821" i="13"/>
  <c r="I821" i="13"/>
  <c r="H821" i="13"/>
  <c r="G821" i="13"/>
  <c r="F821" i="13"/>
  <c r="AD817" i="13"/>
  <c r="AC817" i="13"/>
  <c r="AB816" i="13"/>
  <c r="AA816" i="13"/>
  <c r="Z816" i="13"/>
  <c r="Y816" i="13"/>
  <c r="X816" i="13"/>
  <c r="W816" i="13"/>
  <c r="V816" i="13"/>
  <c r="U816" i="13"/>
  <c r="T816" i="13"/>
  <c r="S816" i="13"/>
  <c r="R816" i="13"/>
  <c r="Q816" i="13"/>
  <c r="P816" i="13"/>
  <c r="O816" i="13"/>
  <c r="N816" i="13"/>
  <c r="M816" i="13"/>
  <c r="L816" i="13"/>
  <c r="K816" i="13"/>
  <c r="J816" i="13"/>
  <c r="I816" i="13"/>
  <c r="H816" i="13"/>
  <c r="G816" i="13"/>
  <c r="F816" i="13"/>
  <c r="AD812" i="13"/>
  <c r="AC812" i="13"/>
  <c r="AB811" i="13"/>
  <c r="AA811" i="13"/>
  <c r="Z811" i="13"/>
  <c r="Y811" i="13"/>
  <c r="X811" i="13"/>
  <c r="W811" i="13"/>
  <c r="V811" i="13"/>
  <c r="U811" i="13"/>
  <c r="T811" i="13"/>
  <c r="S811" i="13"/>
  <c r="R811" i="13"/>
  <c r="Q811" i="13"/>
  <c r="P811" i="13"/>
  <c r="O811" i="13"/>
  <c r="N811" i="13"/>
  <c r="M811" i="13"/>
  <c r="L811" i="13"/>
  <c r="K811" i="13"/>
  <c r="J811" i="13"/>
  <c r="I811" i="13"/>
  <c r="H811" i="13"/>
  <c r="G811" i="13"/>
  <c r="F811" i="13"/>
  <c r="AD807" i="13"/>
  <c r="AC807" i="13"/>
  <c r="AB806" i="13"/>
  <c r="AA806" i="13"/>
  <c r="Z806" i="13"/>
  <c r="Y806" i="13"/>
  <c r="X806" i="13"/>
  <c r="W806" i="13"/>
  <c r="V806" i="13"/>
  <c r="U806" i="13"/>
  <c r="T806" i="13"/>
  <c r="S806" i="13"/>
  <c r="R806" i="13"/>
  <c r="Q806" i="13"/>
  <c r="P806" i="13"/>
  <c r="O806" i="13"/>
  <c r="N806" i="13"/>
  <c r="M806" i="13"/>
  <c r="L806" i="13"/>
  <c r="K806" i="13"/>
  <c r="J806" i="13"/>
  <c r="I806" i="13"/>
  <c r="H806" i="13"/>
  <c r="G806" i="13"/>
  <c r="F806" i="13"/>
  <c r="AD802" i="13"/>
  <c r="AC802" i="13"/>
  <c r="AB801" i="13"/>
  <c r="AA801" i="13"/>
  <c r="Z801" i="13"/>
  <c r="Y801" i="13"/>
  <c r="X801" i="13"/>
  <c r="W801" i="13"/>
  <c r="V801" i="13"/>
  <c r="U801" i="13"/>
  <c r="T801" i="13"/>
  <c r="S801" i="13"/>
  <c r="R801" i="13"/>
  <c r="Q801" i="13"/>
  <c r="P801" i="13"/>
  <c r="O801" i="13"/>
  <c r="N801" i="13"/>
  <c r="M801" i="13"/>
  <c r="L801" i="13"/>
  <c r="K801" i="13"/>
  <c r="J801" i="13"/>
  <c r="I801" i="13"/>
  <c r="H801" i="13"/>
  <c r="G801" i="13"/>
  <c r="F801" i="13"/>
  <c r="AD797" i="13"/>
  <c r="AC797" i="13"/>
  <c r="AB796" i="13"/>
  <c r="AA796" i="13"/>
  <c r="Z796" i="13"/>
  <c r="Y796" i="13"/>
  <c r="X796" i="13"/>
  <c r="W796" i="13"/>
  <c r="V796" i="13"/>
  <c r="U796" i="13"/>
  <c r="T796" i="13"/>
  <c r="S796" i="13"/>
  <c r="R796" i="13"/>
  <c r="Q796" i="13"/>
  <c r="P796" i="13"/>
  <c r="O796" i="13"/>
  <c r="N796" i="13"/>
  <c r="M796" i="13"/>
  <c r="L796" i="13"/>
  <c r="K796" i="13"/>
  <c r="J796" i="13"/>
  <c r="I796" i="13"/>
  <c r="H796" i="13"/>
  <c r="G796" i="13"/>
  <c r="F796" i="13"/>
  <c r="AD792" i="13"/>
  <c r="AC792" i="13"/>
  <c r="AB791" i="13"/>
  <c r="AA791" i="13"/>
  <c r="Z791" i="13"/>
  <c r="Y791" i="13"/>
  <c r="X791" i="13"/>
  <c r="W791" i="13"/>
  <c r="V791" i="13"/>
  <c r="U791" i="13"/>
  <c r="T791" i="13"/>
  <c r="S791" i="13"/>
  <c r="R791" i="13"/>
  <c r="Q791" i="13"/>
  <c r="P791" i="13"/>
  <c r="O791" i="13"/>
  <c r="N791" i="13"/>
  <c r="M791" i="13"/>
  <c r="L791" i="13"/>
  <c r="K791" i="13"/>
  <c r="J791" i="13"/>
  <c r="I791" i="13"/>
  <c r="H791" i="13"/>
  <c r="G791" i="13"/>
  <c r="F791" i="13"/>
  <c r="AD787" i="13"/>
  <c r="AC787" i="13"/>
  <c r="AB786" i="13"/>
  <c r="AA786" i="13"/>
  <c r="Z786" i="13"/>
  <c r="Y786" i="13"/>
  <c r="X786" i="13"/>
  <c r="W786" i="13"/>
  <c r="V786" i="13"/>
  <c r="U786" i="13"/>
  <c r="T786" i="13"/>
  <c r="S786" i="13"/>
  <c r="R786" i="13"/>
  <c r="Q786" i="13"/>
  <c r="P786" i="13"/>
  <c r="O786" i="13"/>
  <c r="N786" i="13"/>
  <c r="M786" i="13"/>
  <c r="L786" i="13"/>
  <c r="K786" i="13"/>
  <c r="J786" i="13"/>
  <c r="I786" i="13"/>
  <c r="H786" i="13"/>
  <c r="G786" i="13"/>
  <c r="F786" i="13"/>
  <c r="AD774" i="13"/>
  <c r="AC774" i="13"/>
  <c r="AD769" i="13"/>
  <c r="AC769" i="13"/>
  <c r="AD764" i="13"/>
  <c r="AC764" i="13"/>
  <c r="AD741" i="13"/>
  <c r="AC741" i="13"/>
  <c r="AB740" i="13"/>
  <c r="AA740" i="13"/>
  <c r="Z740" i="13"/>
  <c r="Y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I740" i="13"/>
  <c r="H740" i="13"/>
  <c r="G740" i="13"/>
  <c r="F740" i="13"/>
  <c r="AD736" i="13"/>
  <c r="AC736" i="13"/>
  <c r="AD731" i="13"/>
  <c r="AC731" i="13"/>
  <c r="AD726" i="13"/>
  <c r="AC726" i="13"/>
  <c r="AB725" i="13"/>
  <c r="AA725" i="13"/>
  <c r="Z725" i="13"/>
  <c r="Y725" i="13"/>
  <c r="X725" i="13"/>
  <c r="W725" i="13"/>
  <c r="V725" i="13"/>
  <c r="U725" i="13"/>
  <c r="T725" i="13"/>
  <c r="S725" i="13"/>
  <c r="R725" i="13"/>
  <c r="Q725" i="13"/>
  <c r="P725" i="13"/>
  <c r="O725" i="13"/>
  <c r="N725" i="13"/>
  <c r="M725" i="13"/>
  <c r="L725" i="13"/>
  <c r="K725" i="13"/>
  <c r="J725" i="13"/>
  <c r="I725" i="13"/>
  <c r="H725" i="13"/>
  <c r="G725" i="13"/>
  <c r="F725" i="13"/>
  <c r="AD714" i="13"/>
  <c r="AC714" i="13"/>
  <c r="AD709" i="13"/>
  <c r="AC709" i="13"/>
  <c r="AB708" i="13"/>
  <c r="AA708" i="13"/>
  <c r="Z708" i="13"/>
  <c r="Y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I708" i="13"/>
  <c r="H708" i="13"/>
  <c r="G708" i="13"/>
  <c r="F708" i="13"/>
  <c r="AD704" i="13"/>
  <c r="AC704" i="13"/>
  <c r="AB703" i="13"/>
  <c r="AA703" i="13"/>
  <c r="Z703" i="13"/>
  <c r="Y703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I703" i="13"/>
  <c r="H703" i="13"/>
  <c r="G703" i="13"/>
  <c r="F703" i="13"/>
  <c r="AD699" i="13"/>
  <c r="AC699" i="13"/>
  <c r="AB698" i="13"/>
  <c r="AA698" i="13"/>
  <c r="Z698" i="13"/>
  <c r="Y698" i="13"/>
  <c r="X698" i="13"/>
  <c r="W698" i="13"/>
  <c r="V698" i="13"/>
  <c r="U698" i="13"/>
  <c r="T698" i="13"/>
  <c r="S698" i="13"/>
  <c r="R698" i="13"/>
  <c r="Q698" i="13"/>
  <c r="P698" i="13"/>
  <c r="O698" i="13"/>
  <c r="N698" i="13"/>
  <c r="M698" i="13"/>
  <c r="L698" i="13"/>
  <c r="K698" i="13"/>
  <c r="J698" i="13"/>
  <c r="I698" i="13"/>
  <c r="H698" i="13"/>
  <c r="G698" i="13"/>
  <c r="F698" i="13"/>
  <c r="AD689" i="13"/>
  <c r="AC689" i="13"/>
  <c r="AB688" i="13"/>
  <c r="AA688" i="13"/>
  <c r="Z688" i="13"/>
  <c r="Y688" i="13"/>
  <c r="X688" i="13"/>
  <c r="W688" i="13"/>
  <c r="V688" i="13"/>
  <c r="U688" i="13"/>
  <c r="T688" i="13"/>
  <c r="S688" i="13"/>
  <c r="R688" i="13"/>
  <c r="Q688" i="13"/>
  <c r="P688" i="13"/>
  <c r="O688" i="13"/>
  <c r="N688" i="13"/>
  <c r="M688" i="13"/>
  <c r="L688" i="13"/>
  <c r="K688" i="13"/>
  <c r="J688" i="13"/>
  <c r="I688" i="13"/>
  <c r="H688" i="13"/>
  <c r="G688" i="13"/>
  <c r="F688" i="13"/>
  <c r="AD684" i="13"/>
  <c r="AC684" i="13"/>
  <c r="AD673" i="13"/>
  <c r="AC673" i="13"/>
  <c r="AD668" i="13"/>
  <c r="AC668" i="13"/>
  <c r="AD663" i="13"/>
  <c r="AC663" i="13"/>
  <c r="AB677" i="13"/>
  <c r="AA677" i="13"/>
  <c r="Z677" i="13"/>
  <c r="Y677" i="13"/>
  <c r="X677" i="13"/>
  <c r="W677" i="13"/>
  <c r="V677" i="13"/>
  <c r="U677" i="13"/>
  <c r="T677" i="13"/>
  <c r="S677" i="13"/>
  <c r="R677" i="13"/>
  <c r="Q677" i="13"/>
  <c r="P677" i="13"/>
  <c r="O677" i="13"/>
  <c r="N677" i="13"/>
  <c r="M677" i="13"/>
  <c r="L677" i="13"/>
  <c r="K677" i="13"/>
  <c r="J677" i="13"/>
  <c r="I677" i="13"/>
  <c r="H677" i="13"/>
  <c r="G677" i="13"/>
  <c r="F677" i="13"/>
  <c r="AD658" i="13"/>
  <c r="AC658" i="13"/>
  <c r="AB676" i="13"/>
  <c r="AA676" i="13"/>
  <c r="Z676" i="13"/>
  <c r="Y676" i="13"/>
  <c r="X676" i="13"/>
  <c r="W676" i="13"/>
  <c r="V676" i="13"/>
  <c r="U676" i="13"/>
  <c r="T676" i="13"/>
  <c r="S676" i="13"/>
  <c r="R676" i="13"/>
  <c r="Q676" i="13"/>
  <c r="P676" i="13"/>
  <c r="O676" i="13"/>
  <c r="N676" i="13"/>
  <c r="M676" i="13"/>
  <c r="L676" i="13"/>
  <c r="K676" i="13"/>
  <c r="J676" i="13"/>
  <c r="I676" i="13"/>
  <c r="H676" i="13"/>
  <c r="G676" i="13"/>
  <c r="F676" i="13"/>
  <c r="AC1450" i="12" l="1"/>
  <c r="AD1450" i="12"/>
  <c r="AD1480" i="12"/>
  <c r="E1610" i="12"/>
  <c r="AC1550" i="12"/>
  <c r="AC1445" i="12" s="1"/>
  <c r="E1611" i="12"/>
  <c r="E1613" i="12" s="1"/>
  <c r="AD1550" i="12"/>
  <c r="E1612" i="12"/>
  <c r="AD1087" i="13"/>
  <c r="E1156" i="13"/>
  <c r="AD682" i="13"/>
  <c r="E967" i="13"/>
  <c r="E969" i="13" s="1"/>
  <c r="AD667" i="13"/>
  <c r="AD800" i="13"/>
  <c r="E816" i="13"/>
  <c r="AD657" i="13"/>
  <c r="AD687" i="13"/>
  <c r="AD820" i="13"/>
  <c r="AD790" i="13"/>
  <c r="E806" i="13"/>
  <c r="AD810" i="13"/>
  <c r="AD880" i="13"/>
  <c r="E821" i="13"/>
  <c r="E921" i="13"/>
  <c r="E931" i="13"/>
  <c r="E941" i="13"/>
  <c r="E951" i="13"/>
  <c r="E961" i="13"/>
  <c r="E1121" i="13"/>
  <c r="E1168" i="13"/>
  <c r="E1170" i="13" s="1"/>
  <c r="AD702" i="13"/>
  <c r="AD712" i="13"/>
  <c r="AD734" i="13"/>
  <c r="AD785" i="13"/>
  <c r="E796" i="13"/>
  <c r="E811" i="13"/>
  <c r="AD815" i="13"/>
  <c r="AD865" i="13"/>
  <c r="E916" i="13"/>
  <c r="E926" i="13"/>
  <c r="E936" i="13"/>
  <c r="E946" i="13"/>
  <c r="E956" i="13"/>
  <c r="AD855" i="13"/>
  <c r="AD840" i="13"/>
  <c r="E826" i="13"/>
  <c r="AD662" i="13"/>
  <c r="AD672" i="13"/>
  <c r="AD739" i="13"/>
  <c r="AD724" i="13"/>
  <c r="AD707" i="13"/>
  <c r="AD697" i="13"/>
  <c r="E786" i="13"/>
  <c r="AD845" i="13"/>
  <c r="E1161" i="13"/>
  <c r="AC1087" i="13"/>
  <c r="AD729" i="13"/>
  <c r="AD795" i="13"/>
  <c r="AD805" i="13"/>
  <c r="E791" i="13"/>
  <c r="E801" i="13"/>
  <c r="H1549" i="12"/>
  <c r="P1549" i="12"/>
  <c r="X1549" i="12"/>
  <c r="AB1891" i="12"/>
  <c r="F1906" i="12"/>
  <c r="K1906" i="12"/>
  <c r="S1906" i="12"/>
  <c r="AA1906" i="12"/>
  <c r="AB1549" i="12"/>
  <c r="H1574" i="12"/>
  <c r="X1574" i="12"/>
  <c r="AB1851" i="12"/>
  <c r="H1544" i="12"/>
  <c r="X1544" i="12"/>
  <c r="M1549" i="12"/>
  <c r="F1881" i="12"/>
  <c r="N1881" i="12"/>
  <c r="V1881" i="12"/>
  <c r="G1479" i="12"/>
  <c r="O1479" i="12"/>
  <c r="P1514" i="12"/>
  <c r="I1509" i="12"/>
  <c r="G1891" i="12"/>
  <c r="W1891" i="12"/>
  <c r="K1901" i="12"/>
  <c r="AA1901" i="12"/>
  <c r="Q1906" i="12"/>
  <c r="Y1881" i="12"/>
  <c r="G1901" i="12"/>
  <c r="O1901" i="12"/>
  <c r="W1901" i="12"/>
  <c r="M1906" i="12"/>
  <c r="U1906" i="12"/>
  <c r="L1549" i="12"/>
  <c r="T1549" i="12"/>
  <c r="J1881" i="12"/>
  <c r="R1881" i="12"/>
  <c r="Z1881" i="12"/>
  <c r="L1906" i="12"/>
  <c r="T1906" i="12"/>
  <c r="AB1906" i="12"/>
  <c r="K1479" i="12"/>
  <c r="S1479" i="12"/>
  <c r="AA1479" i="12"/>
  <c r="Z1514" i="12"/>
  <c r="G1544" i="12"/>
  <c r="O1544" i="12"/>
  <c r="G1549" i="12"/>
  <c r="O1549" i="12"/>
  <c r="W1549" i="12"/>
  <c r="O1554" i="12"/>
  <c r="AA1574" i="12"/>
  <c r="E1881" i="12"/>
  <c r="M1881" i="12"/>
  <c r="U1881" i="12"/>
  <c r="F1509" i="12"/>
  <c r="AB1509" i="12"/>
  <c r="AB1544" i="12"/>
  <c r="AB1554" i="12"/>
  <c r="L1574" i="12"/>
  <c r="T1574" i="12"/>
  <c r="Z1574" i="12"/>
  <c r="J1579" i="12"/>
  <c r="R1579" i="12"/>
  <c r="I1851" i="12"/>
  <c r="Q1851" i="12"/>
  <c r="Y1851" i="12"/>
  <c r="L1881" i="12"/>
  <c r="T1881" i="12"/>
  <c r="AB1881" i="12"/>
  <c r="H1891" i="12"/>
  <c r="X1891" i="12"/>
  <c r="N1891" i="12"/>
  <c r="T1901" i="12"/>
  <c r="Z1901" i="12"/>
  <c r="J1906" i="12"/>
  <c r="R1906" i="12"/>
  <c r="Z1906" i="12"/>
  <c r="AA1544" i="12"/>
  <c r="E1549" i="12"/>
  <c r="U1549" i="12"/>
  <c r="AA1554" i="12"/>
  <c r="Y1574" i="12"/>
  <c r="S1881" i="12"/>
  <c r="AA1881" i="12"/>
  <c r="M1891" i="12"/>
  <c r="Y1901" i="12"/>
  <c r="N1544" i="12"/>
  <c r="K1574" i="12"/>
  <c r="G1579" i="12"/>
  <c r="U1544" i="12"/>
  <c r="J1574" i="12"/>
  <c r="X1851" i="12"/>
  <c r="H1479" i="12"/>
  <c r="X1479" i="12"/>
  <c r="K1509" i="12"/>
  <c r="S1509" i="12"/>
  <c r="AA1509" i="12"/>
  <c r="J1544" i="12"/>
  <c r="R1544" i="12"/>
  <c r="Z1544" i="12"/>
  <c r="W1574" i="12"/>
  <c r="U1579" i="12"/>
  <c r="K1579" i="12"/>
  <c r="S1579" i="12"/>
  <c r="AA1579" i="12"/>
  <c r="W1851" i="12"/>
  <c r="J1891" i="12"/>
  <c r="R1891" i="12"/>
  <c r="Z1891" i="12"/>
  <c r="S1574" i="12"/>
  <c r="W1579" i="12"/>
  <c r="M1544" i="12"/>
  <c r="I1479" i="12"/>
  <c r="Q1479" i="12"/>
  <c r="Y1479" i="12"/>
  <c r="J1509" i="12"/>
  <c r="R1509" i="12"/>
  <c r="H1509" i="12"/>
  <c r="P1509" i="12"/>
  <c r="X1509" i="12"/>
  <c r="G1514" i="12"/>
  <c r="O1514" i="12"/>
  <c r="I1544" i="12"/>
  <c r="Q1544" i="12"/>
  <c r="Y1544" i="12"/>
  <c r="F1574" i="12"/>
  <c r="N1574" i="12"/>
  <c r="V1574" i="12"/>
  <c r="S1891" i="12"/>
  <c r="I1906" i="12"/>
  <c r="F1544" i="12"/>
  <c r="R1574" i="12"/>
  <c r="G1509" i="12"/>
  <c r="O1509" i="12"/>
  <c r="W1509" i="12"/>
  <c r="Z1549" i="12"/>
  <c r="H1554" i="12"/>
  <c r="P1554" i="12"/>
  <c r="X1554" i="12"/>
  <c r="I1579" i="12"/>
  <c r="AB1901" i="12"/>
  <c r="V1544" i="12"/>
  <c r="O1579" i="12"/>
  <c r="N1509" i="12"/>
  <c r="V1509" i="12"/>
  <c r="AA1514" i="12"/>
  <c r="W1544" i="12"/>
  <c r="Y1549" i="12"/>
  <c r="AB1574" i="12"/>
  <c r="O1891" i="12"/>
  <c r="L1544" i="12"/>
  <c r="R1549" i="12"/>
  <c r="I1574" i="12"/>
  <c r="T1554" i="12"/>
  <c r="F1891" i="12"/>
  <c r="M1509" i="12"/>
  <c r="K1514" i="12"/>
  <c r="S1514" i="12"/>
  <c r="Y1514" i="12"/>
  <c r="P1544" i="12"/>
  <c r="F1549" i="12"/>
  <c r="N1549" i="12"/>
  <c r="K1554" i="12"/>
  <c r="S1554" i="12"/>
  <c r="Y1554" i="12"/>
  <c r="M1574" i="12"/>
  <c r="U1574" i="12"/>
  <c r="Y1579" i="12"/>
  <c r="L1851" i="12"/>
  <c r="T1851" i="12"/>
  <c r="J1851" i="12"/>
  <c r="R1851" i="12"/>
  <c r="Z1851" i="12"/>
  <c r="J1901" i="12"/>
  <c r="R1901" i="12"/>
  <c r="X1901" i="12"/>
  <c r="M1479" i="12"/>
  <c r="T1544" i="12"/>
  <c r="V1851" i="12"/>
  <c r="L1901" i="12"/>
  <c r="L1514" i="12"/>
  <c r="L1554" i="12"/>
  <c r="Z1579" i="12"/>
  <c r="M1851" i="12"/>
  <c r="S1901" i="12"/>
  <c r="R1479" i="12"/>
  <c r="Z1479" i="12"/>
  <c r="H1579" i="12"/>
  <c r="P1579" i="12"/>
  <c r="X1579" i="12"/>
  <c r="L1891" i="12"/>
  <c r="T1891" i="12"/>
  <c r="I1901" i="12"/>
  <c r="Q1901" i="12"/>
  <c r="Q1509" i="12"/>
  <c r="F1851" i="12"/>
  <c r="T1514" i="12"/>
  <c r="W1479" i="12"/>
  <c r="G1554" i="12"/>
  <c r="W1554" i="12"/>
  <c r="H1851" i="12"/>
  <c r="P1851" i="12"/>
  <c r="X1881" i="12"/>
  <c r="I1891" i="12"/>
  <c r="Q1891" i="12"/>
  <c r="Y1891" i="12"/>
  <c r="F1901" i="12"/>
  <c r="N1901" i="12"/>
  <c r="V1901" i="12"/>
  <c r="J1549" i="12"/>
  <c r="Q1574" i="12"/>
  <c r="N1851" i="12"/>
  <c r="AB1514" i="12"/>
  <c r="P1574" i="12"/>
  <c r="U1851" i="12"/>
  <c r="F1479" i="12"/>
  <c r="N1479" i="12"/>
  <c r="L1509" i="12"/>
  <c r="H1514" i="12"/>
  <c r="V1579" i="12"/>
  <c r="L1579" i="12"/>
  <c r="T1579" i="12"/>
  <c r="AB1579" i="12"/>
  <c r="G1851" i="12"/>
  <c r="O1851" i="12"/>
  <c r="I1881" i="12"/>
  <c r="Q1881" i="12"/>
  <c r="G1881" i="12"/>
  <c r="O1881" i="12"/>
  <c r="W1881" i="12"/>
  <c r="P1891" i="12"/>
  <c r="M1901" i="12"/>
  <c r="U1901" i="12"/>
  <c r="Y1906" i="12"/>
  <c r="P1479" i="12"/>
  <c r="P1881" i="12"/>
  <c r="V1906" i="12"/>
  <c r="I1549" i="12"/>
  <c r="G1574" i="12"/>
  <c r="O1574" i="12"/>
  <c r="R1554" i="12"/>
  <c r="Q1554" i="12"/>
  <c r="K1544" i="12"/>
  <c r="Z1554" i="12"/>
  <c r="H1881" i="12"/>
  <c r="J1359" i="12"/>
  <c r="J1361" i="12" s="1"/>
  <c r="R1359" i="12"/>
  <c r="R1361" i="12" s="1"/>
  <c r="Z1359" i="12"/>
  <c r="Z1361" i="12" s="1"/>
  <c r="H1360" i="12"/>
  <c r="H1362" i="12" s="1"/>
  <c r="P1360" i="12"/>
  <c r="P1362" i="12" s="1"/>
  <c r="X1360" i="12"/>
  <c r="X1362" i="12" s="1"/>
  <c r="V1479" i="12"/>
  <c r="L1479" i="12"/>
  <c r="T1479" i="12"/>
  <c r="AB1479" i="12"/>
  <c r="J1514" i="12"/>
  <c r="R1514" i="12"/>
  <c r="X1514" i="12"/>
  <c r="F1554" i="12"/>
  <c r="N1554" i="12"/>
  <c r="V1554" i="12"/>
  <c r="Q1549" i="12"/>
  <c r="J1554" i="12"/>
  <c r="F1579" i="12"/>
  <c r="H1901" i="12"/>
  <c r="P1901" i="12"/>
  <c r="N1906" i="12"/>
  <c r="M1579" i="12"/>
  <c r="I1359" i="12"/>
  <c r="I1361" i="12" s="1"/>
  <c r="Q1359" i="12"/>
  <c r="Q1361" i="12" s="1"/>
  <c r="Y1359" i="12"/>
  <c r="Y1361" i="12" s="1"/>
  <c r="G1360" i="12"/>
  <c r="G1362" i="12" s="1"/>
  <c r="O1360" i="12"/>
  <c r="O1362" i="12" s="1"/>
  <c r="W1360" i="12"/>
  <c r="W1362" i="12" s="1"/>
  <c r="U1479" i="12"/>
  <c r="I1514" i="12"/>
  <c r="Q1514" i="12"/>
  <c r="W1514" i="12"/>
  <c r="E1554" i="12"/>
  <c r="M1554" i="12"/>
  <c r="U1554" i="12"/>
  <c r="Z1509" i="12"/>
  <c r="F1514" i="12"/>
  <c r="N1514" i="12"/>
  <c r="V1514" i="12"/>
  <c r="S1544" i="12"/>
  <c r="N1579" i="12"/>
  <c r="I1554" i="12"/>
  <c r="Y1509" i="12"/>
  <c r="M1514" i="12"/>
  <c r="U1514" i="12"/>
  <c r="AA1851" i="12"/>
  <c r="K1891" i="12"/>
  <c r="AA1891" i="12"/>
  <c r="W1359" i="12"/>
  <c r="W1361" i="12" s="1"/>
  <c r="K1851" i="12"/>
  <c r="S1851" i="12"/>
  <c r="V1360" i="12"/>
  <c r="V1362" i="12" s="1"/>
  <c r="E1360" i="12"/>
  <c r="E1362" i="12" s="1"/>
  <c r="H1359" i="12"/>
  <c r="H1361" i="12" s="1"/>
  <c r="J1917" i="12"/>
  <c r="J1919" i="12" s="1"/>
  <c r="R1917" i="12"/>
  <c r="R1919" i="12" s="1"/>
  <c r="Z1917" i="12"/>
  <c r="Z1919" i="12" s="1"/>
  <c r="H1918" i="12"/>
  <c r="H1920" i="12" s="1"/>
  <c r="P1918" i="12"/>
  <c r="P1920" i="12" s="1"/>
  <c r="X1918" i="12"/>
  <c r="X1920" i="12" s="1"/>
  <c r="F1360" i="12"/>
  <c r="F1362" i="12" s="1"/>
  <c r="O1359" i="12"/>
  <c r="O1361" i="12" s="1"/>
  <c r="U1360" i="12"/>
  <c r="U1362" i="12" s="1"/>
  <c r="P1359" i="12"/>
  <c r="P1361" i="12" s="1"/>
  <c r="H1618" i="12"/>
  <c r="I1917" i="12"/>
  <c r="I1919" i="12" s="1"/>
  <c r="Q1917" i="12"/>
  <c r="Q1919" i="12" s="1"/>
  <c r="Y1917" i="12"/>
  <c r="Y1919" i="12" s="1"/>
  <c r="G1918" i="12"/>
  <c r="G1920" i="12" s="1"/>
  <c r="O1918" i="12"/>
  <c r="O1920" i="12" s="1"/>
  <c r="W1918" i="12"/>
  <c r="W1920" i="12" s="1"/>
  <c r="N1360" i="12"/>
  <c r="N1362" i="12" s="1"/>
  <c r="G1359" i="12"/>
  <c r="G1361" i="12" s="1"/>
  <c r="M1360" i="12"/>
  <c r="M1362" i="12" s="1"/>
  <c r="X1359" i="12"/>
  <c r="X1361" i="12" s="1"/>
  <c r="P1917" i="12"/>
  <c r="P1919" i="12" s="1"/>
  <c r="X1917" i="12"/>
  <c r="X1919" i="12" s="1"/>
  <c r="F1918" i="12"/>
  <c r="F1920" i="12" s="1"/>
  <c r="N1918" i="12"/>
  <c r="N1920" i="12" s="1"/>
  <c r="V1918" i="12"/>
  <c r="V1920" i="12" s="1"/>
  <c r="O1917" i="12"/>
  <c r="O1919" i="12" s="1"/>
  <c r="E1918" i="12"/>
  <c r="E1920" i="12" s="1"/>
  <c r="F1359" i="12"/>
  <c r="F1361" i="12" s="1"/>
  <c r="N1359" i="12"/>
  <c r="N1361" i="12" s="1"/>
  <c r="V1359" i="12"/>
  <c r="V1361" i="12" s="1"/>
  <c r="L1360" i="12"/>
  <c r="L1362" i="12" s="1"/>
  <c r="T1360" i="12"/>
  <c r="T1362" i="12" s="1"/>
  <c r="AB1360" i="12"/>
  <c r="AB1362" i="12" s="1"/>
  <c r="F1917" i="12"/>
  <c r="F1919" i="12" s="1"/>
  <c r="L1918" i="12"/>
  <c r="L1920" i="12" s="1"/>
  <c r="T1918" i="12"/>
  <c r="T1920" i="12" s="1"/>
  <c r="AB1918" i="12"/>
  <c r="AB1920" i="12" s="1"/>
  <c r="G1917" i="12"/>
  <c r="G1919" i="12" s="1"/>
  <c r="U1918" i="12"/>
  <c r="U1920" i="12" s="1"/>
  <c r="E1359" i="12"/>
  <c r="E1361" i="12" s="1"/>
  <c r="M1359" i="12"/>
  <c r="M1361" i="12" s="1"/>
  <c r="U1359" i="12"/>
  <c r="U1361" i="12" s="1"/>
  <c r="K1360" i="12"/>
  <c r="K1362" i="12" s="1"/>
  <c r="S1360" i="12"/>
  <c r="S1362" i="12" s="1"/>
  <c r="AA1360" i="12"/>
  <c r="AA1362" i="12" s="1"/>
  <c r="E1917" i="12"/>
  <c r="E1919" i="12" s="1"/>
  <c r="M1917" i="12"/>
  <c r="M1919" i="12" s="1"/>
  <c r="U1917" i="12"/>
  <c r="U1919" i="12" s="1"/>
  <c r="K1918" i="12"/>
  <c r="K1920" i="12" s="1"/>
  <c r="S1918" i="12"/>
  <c r="S1920" i="12" s="1"/>
  <c r="AA1918" i="12"/>
  <c r="AA1920" i="12" s="1"/>
  <c r="W1917" i="12"/>
  <c r="W1919" i="12" s="1"/>
  <c r="M1918" i="12"/>
  <c r="M1920" i="12" s="1"/>
  <c r="L1359" i="12"/>
  <c r="L1361" i="12" s="1"/>
  <c r="T1359" i="12"/>
  <c r="T1361" i="12" s="1"/>
  <c r="AB1359" i="12"/>
  <c r="AB1361" i="12" s="1"/>
  <c r="J1360" i="12"/>
  <c r="J1362" i="12" s="1"/>
  <c r="R1360" i="12"/>
  <c r="R1362" i="12" s="1"/>
  <c r="Z1360" i="12"/>
  <c r="Z1362" i="12" s="1"/>
  <c r="L1917" i="12"/>
  <c r="L1919" i="12" s="1"/>
  <c r="T1917" i="12"/>
  <c r="T1919" i="12" s="1"/>
  <c r="AB1917" i="12"/>
  <c r="AB1919" i="12" s="1"/>
  <c r="J1918" i="12"/>
  <c r="J1920" i="12" s="1"/>
  <c r="R1918" i="12"/>
  <c r="R1920" i="12" s="1"/>
  <c r="Z1918" i="12"/>
  <c r="Z1920" i="12" s="1"/>
  <c r="K1359" i="12"/>
  <c r="K1361" i="12" s="1"/>
  <c r="S1359" i="12"/>
  <c r="S1361" i="12" s="1"/>
  <c r="AA1359" i="12"/>
  <c r="AA1361" i="12" s="1"/>
  <c r="I1360" i="12"/>
  <c r="I1362" i="12" s="1"/>
  <c r="Q1360" i="12"/>
  <c r="Q1362" i="12" s="1"/>
  <c r="Y1360" i="12"/>
  <c r="Y1362" i="12" s="1"/>
  <c r="K1917" i="12"/>
  <c r="K1919" i="12" s="1"/>
  <c r="S1917" i="12"/>
  <c r="S1919" i="12" s="1"/>
  <c r="AA1917" i="12"/>
  <c r="AA1919" i="12" s="1"/>
  <c r="I1918" i="12"/>
  <c r="I1920" i="12" s="1"/>
  <c r="Q1918" i="12"/>
  <c r="Q1920" i="12" s="1"/>
  <c r="Y1918" i="12"/>
  <c r="Y1920" i="12" s="1"/>
  <c r="G1088" i="13"/>
  <c r="H1088" i="13"/>
  <c r="I1088" i="13"/>
  <c r="J1088" i="13"/>
  <c r="K1088" i="13"/>
  <c r="L1088" i="13"/>
  <c r="M1088" i="13"/>
  <c r="N1088" i="13"/>
  <c r="O1088" i="13"/>
  <c r="P1088" i="13"/>
  <c r="Q1088" i="13"/>
  <c r="R1088" i="13"/>
  <c r="S1088" i="13"/>
  <c r="T1088" i="13"/>
  <c r="U1088" i="13"/>
  <c r="V1088" i="13"/>
  <c r="W1088" i="13"/>
  <c r="X1088" i="13"/>
  <c r="Y1088" i="13"/>
  <c r="Z1088" i="13"/>
  <c r="AA1088" i="13"/>
  <c r="F1088" i="13"/>
  <c r="AB1088" i="13"/>
  <c r="E1451" i="12"/>
  <c r="F1451" i="12"/>
  <c r="G1451" i="12"/>
  <c r="H1451" i="12"/>
  <c r="I1451" i="12"/>
  <c r="J1451" i="12"/>
  <c r="K1451" i="12"/>
  <c r="L1451" i="12"/>
  <c r="M1451" i="12"/>
  <c r="N1451" i="12"/>
  <c r="O1451" i="12"/>
  <c r="P1451" i="12"/>
  <c r="Q1451" i="12"/>
  <c r="R1451" i="12"/>
  <c r="S1451" i="12"/>
  <c r="T1451" i="12"/>
  <c r="U1451" i="12"/>
  <c r="V1451" i="12"/>
  <c r="W1451" i="12"/>
  <c r="X1451" i="12"/>
  <c r="Y1451" i="12"/>
  <c r="Z1451" i="12"/>
  <c r="AA1451" i="12"/>
  <c r="AB1451" i="12"/>
  <c r="F1462" i="12"/>
  <c r="G1462" i="12"/>
  <c r="H1462" i="12"/>
  <c r="I1462" i="12"/>
  <c r="J1462" i="12"/>
  <c r="K1462" i="12"/>
  <c r="L1462" i="12"/>
  <c r="M1462" i="12"/>
  <c r="N1462" i="12"/>
  <c r="O1462" i="12"/>
  <c r="P1462" i="12"/>
  <c r="Q1462" i="12"/>
  <c r="R1462" i="12"/>
  <c r="S1462" i="12"/>
  <c r="T1462" i="12"/>
  <c r="U1462" i="12"/>
  <c r="V1462" i="12"/>
  <c r="W1462" i="12"/>
  <c r="X1462" i="12"/>
  <c r="Y1462" i="12"/>
  <c r="Z1462" i="12"/>
  <c r="AA1462" i="12"/>
  <c r="AB1462" i="12"/>
  <c r="F1472" i="12"/>
  <c r="G1472" i="12"/>
  <c r="H1472" i="12"/>
  <c r="I1472" i="12"/>
  <c r="J1472" i="12"/>
  <c r="K1472" i="12"/>
  <c r="L1472" i="12"/>
  <c r="M1472" i="12"/>
  <c r="N1472" i="12"/>
  <c r="O1472" i="12"/>
  <c r="P1472" i="12"/>
  <c r="Q1472" i="12"/>
  <c r="R1472" i="12"/>
  <c r="S1472" i="12"/>
  <c r="T1472" i="12"/>
  <c r="U1472" i="12"/>
  <c r="V1472" i="12"/>
  <c r="W1472" i="12"/>
  <c r="X1472" i="12"/>
  <c r="Y1472" i="12"/>
  <c r="Z1472" i="12"/>
  <c r="AA1472" i="12"/>
  <c r="AB1472" i="12"/>
  <c r="F1477" i="12"/>
  <c r="G1477" i="12"/>
  <c r="H1477" i="12"/>
  <c r="I1477" i="12"/>
  <c r="J1477" i="12"/>
  <c r="K1477" i="12"/>
  <c r="L1477" i="12"/>
  <c r="M1477" i="12"/>
  <c r="N1477" i="12"/>
  <c r="O1477" i="12"/>
  <c r="P1477" i="12"/>
  <c r="Q1477" i="12"/>
  <c r="R1477" i="12"/>
  <c r="S1477" i="12"/>
  <c r="T1477" i="12"/>
  <c r="U1477" i="12"/>
  <c r="V1477" i="12"/>
  <c r="W1477" i="12"/>
  <c r="X1477" i="12"/>
  <c r="Y1477" i="12"/>
  <c r="Z1477" i="12"/>
  <c r="AA1477" i="12"/>
  <c r="AB1477" i="12"/>
  <c r="F1482" i="12"/>
  <c r="G1482" i="12"/>
  <c r="H1482" i="12"/>
  <c r="I1482" i="12"/>
  <c r="J1482" i="12"/>
  <c r="K1482" i="12"/>
  <c r="L1482" i="12"/>
  <c r="M1482" i="12"/>
  <c r="N1482" i="12"/>
  <c r="O1482" i="12"/>
  <c r="P1482" i="12"/>
  <c r="Q1482" i="12"/>
  <c r="R1482" i="12"/>
  <c r="S1482" i="12"/>
  <c r="T1482" i="12"/>
  <c r="U1482" i="12"/>
  <c r="V1482" i="12"/>
  <c r="W1482" i="12"/>
  <c r="X1482" i="12"/>
  <c r="Y1482" i="12"/>
  <c r="Z1482" i="12"/>
  <c r="AA1482" i="12"/>
  <c r="AB1482" i="12"/>
  <c r="E1487" i="12"/>
  <c r="F1487" i="12"/>
  <c r="G1487" i="12"/>
  <c r="H1487" i="12"/>
  <c r="I1487" i="12"/>
  <c r="J1487" i="12"/>
  <c r="K1487" i="12"/>
  <c r="L1487" i="12"/>
  <c r="M1487" i="12"/>
  <c r="N1487" i="12"/>
  <c r="O1487" i="12"/>
  <c r="P1487" i="12"/>
  <c r="Q1487" i="12"/>
  <c r="R1487" i="12"/>
  <c r="S1487" i="12"/>
  <c r="T1487" i="12"/>
  <c r="U1487" i="12"/>
  <c r="V1487" i="12"/>
  <c r="W1487" i="12"/>
  <c r="X1487" i="12"/>
  <c r="Y1487" i="12"/>
  <c r="Z1487" i="12"/>
  <c r="AA1487" i="12"/>
  <c r="AB1487" i="12"/>
  <c r="F1497" i="12"/>
  <c r="G1497" i="12"/>
  <c r="H1497" i="12"/>
  <c r="I1497" i="12"/>
  <c r="J1497" i="12"/>
  <c r="K1497" i="12"/>
  <c r="L1497" i="12"/>
  <c r="M1497" i="12"/>
  <c r="N1497" i="12"/>
  <c r="O1497" i="12"/>
  <c r="P1497" i="12"/>
  <c r="Q1497" i="12"/>
  <c r="R1497" i="12"/>
  <c r="S1497" i="12"/>
  <c r="T1497" i="12"/>
  <c r="U1497" i="12"/>
  <c r="V1497" i="12"/>
  <c r="W1497" i="12"/>
  <c r="X1497" i="12"/>
  <c r="Y1497" i="12"/>
  <c r="Z1497" i="12"/>
  <c r="AA1497" i="12"/>
  <c r="AB1497" i="12"/>
  <c r="F1502" i="12"/>
  <c r="G1502" i="12"/>
  <c r="H1502" i="12"/>
  <c r="I1502" i="12"/>
  <c r="J1502" i="12"/>
  <c r="K1502" i="12"/>
  <c r="L1502" i="12"/>
  <c r="M1502" i="12"/>
  <c r="N1502" i="12"/>
  <c r="O1502" i="12"/>
  <c r="P1502" i="12"/>
  <c r="Q1502" i="12"/>
  <c r="R1502" i="12"/>
  <c r="S1502" i="12"/>
  <c r="T1502" i="12"/>
  <c r="U1502" i="12"/>
  <c r="V1502" i="12"/>
  <c r="W1502" i="12"/>
  <c r="X1502" i="12"/>
  <c r="Y1502" i="12"/>
  <c r="Z1502" i="12"/>
  <c r="AA1502" i="12"/>
  <c r="AB1502" i="12"/>
  <c r="F1507" i="12"/>
  <c r="G1507" i="12"/>
  <c r="H1507" i="12"/>
  <c r="I1507" i="12"/>
  <c r="J1507" i="12"/>
  <c r="K1507" i="12"/>
  <c r="L1507" i="12"/>
  <c r="M1507" i="12"/>
  <c r="N1507" i="12"/>
  <c r="O1507" i="12"/>
  <c r="P1507" i="12"/>
  <c r="Q1507" i="12"/>
  <c r="R1507" i="12"/>
  <c r="S1507" i="12"/>
  <c r="T1507" i="12"/>
  <c r="U1507" i="12"/>
  <c r="V1507" i="12"/>
  <c r="W1507" i="12"/>
  <c r="X1507" i="12"/>
  <c r="Y1507" i="12"/>
  <c r="Z1507" i="12"/>
  <c r="AA1507" i="12"/>
  <c r="AB1507" i="12"/>
  <c r="F1512" i="12"/>
  <c r="G1512" i="12"/>
  <c r="H1512" i="12"/>
  <c r="I1512" i="12"/>
  <c r="J1512" i="12"/>
  <c r="K1512" i="12"/>
  <c r="L1512" i="12"/>
  <c r="M1512" i="12"/>
  <c r="N1512" i="12"/>
  <c r="O1512" i="12"/>
  <c r="P1512" i="12"/>
  <c r="Q1512" i="12"/>
  <c r="R1512" i="12"/>
  <c r="S1512" i="12"/>
  <c r="T1512" i="12"/>
  <c r="U1512" i="12"/>
  <c r="V1512" i="12"/>
  <c r="W1512" i="12"/>
  <c r="X1512" i="12"/>
  <c r="Y1512" i="12"/>
  <c r="Z1512" i="12"/>
  <c r="AA1512" i="12"/>
  <c r="AB1512" i="12"/>
  <c r="F1517" i="12"/>
  <c r="G1517" i="12"/>
  <c r="H1517" i="12"/>
  <c r="I1517" i="12"/>
  <c r="J1517" i="12"/>
  <c r="K1517" i="12"/>
  <c r="L1517" i="12"/>
  <c r="M1517" i="12"/>
  <c r="N1517" i="12"/>
  <c r="O1517" i="12"/>
  <c r="P1517" i="12"/>
  <c r="Q1517" i="12"/>
  <c r="R1517" i="12"/>
  <c r="S1517" i="12"/>
  <c r="T1517" i="12"/>
  <c r="U1517" i="12"/>
  <c r="V1517" i="12"/>
  <c r="W1517" i="12"/>
  <c r="X1517" i="12"/>
  <c r="Y1517" i="12"/>
  <c r="Z1517" i="12"/>
  <c r="AA1517" i="12"/>
  <c r="AB1517" i="12"/>
  <c r="F1522" i="12"/>
  <c r="G1522" i="12"/>
  <c r="H1522" i="12"/>
  <c r="I1522" i="12"/>
  <c r="J1522" i="12"/>
  <c r="K1522" i="12"/>
  <c r="L1522" i="12"/>
  <c r="M1522" i="12"/>
  <c r="N1522" i="12"/>
  <c r="O1522" i="12"/>
  <c r="P1522" i="12"/>
  <c r="Q1522" i="12"/>
  <c r="R1522" i="12"/>
  <c r="S1522" i="12"/>
  <c r="T1522" i="12"/>
  <c r="U1522" i="12"/>
  <c r="V1522" i="12"/>
  <c r="W1522" i="12"/>
  <c r="X1522" i="12"/>
  <c r="Y1522" i="12"/>
  <c r="Z1522" i="12"/>
  <c r="AA1522" i="12"/>
  <c r="AB1522" i="12"/>
  <c r="F1527" i="12"/>
  <c r="G1527" i="12"/>
  <c r="H1527" i="12"/>
  <c r="I1527" i="12"/>
  <c r="J1527" i="12"/>
  <c r="K1527" i="12"/>
  <c r="L1527" i="12"/>
  <c r="M1527" i="12"/>
  <c r="N1527" i="12"/>
  <c r="O1527" i="12"/>
  <c r="P1527" i="12"/>
  <c r="Q1527" i="12"/>
  <c r="R1527" i="12"/>
  <c r="S1527" i="12"/>
  <c r="T1527" i="12"/>
  <c r="U1527" i="12"/>
  <c r="V1527" i="12"/>
  <c r="W1527" i="12"/>
  <c r="X1527" i="12"/>
  <c r="Y1527" i="12"/>
  <c r="Z1527" i="12"/>
  <c r="AA1527" i="12"/>
  <c r="AB1527" i="12"/>
  <c r="F1532" i="12"/>
  <c r="G1532" i="12"/>
  <c r="H1532" i="12"/>
  <c r="I1532" i="12"/>
  <c r="J1532" i="12"/>
  <c r="K1532" i="12"/>
  <c r="L1532" i="12"/>
  <c r="M1532" i="12"/>
  <c r="N1532" i="12"/>
  <c r="O1532" i="12"/>
  <c r="P1532" i="12"/>
  <c r="Q1532" i="12"/>
  <c r="R1532" i="12"/>
  <c r="S1532" i="12"/>
  <c r="T1532" i="12"/>
  <c r="U1532" i="12"/>
  <c r="V1532" i="12"/>
  <c r="W1532" i="12"/>
  <c r="X1532" i="12"/>
  <c r="Y1532" i="12"/>
  <c r="Z1532" i="12"/>
  <c r="AA1532" i="12"/>
  <c r="AB1532" i="12"/>
  <c r="F1547" i="12"/>
  <c r="G1547" i="12"/>
  <c r="H1547" i="12"/>
  <c r="I1547" i="12"/>
  <c r="J1547" i="12"/>
  <c r="K1547" i="12"/>
  <c r="L1547" i="12"/>
  <c r="M1547" i="12"/>
  <c r="N1547" i="12"/>
  <c r="O1547" i="12"/>
  <c r="P1547" i="12"/>
  <c r="Q1547" i="12"/>
  <c r="R1547" i="12"/>
  <c r="S1547" i="12"/>
  <c r="T1547" i="12"/>
  <c r="U1547" i="12"/>
  <c r="V1547" i="12"/>
  <c r="W1547" i="12"/>
  <c r="X1547" i="12"/>
  <c r="Y1547" i="12"/>
  <c r="Z1547" i="12"/>
  <c r="AA1547" i="12"/>
  <c r="AB1547" i="12"/>
  <c r="E1557" i="12"/>
  <c r="F1557" i="12"/>
  <c r="G1557" i="12"/>
  <c r="H1557" i="12"/>
  <c r="I1557" i="12"/>
  <c r="J1557" i="12"/>
  <c r="K1557" i="12"/>
  <c r="L1557" i="12"/>
  <c r="M1557" i="12"/>
  <c r="N1557" i="12"/>
  <c r="O1557" i="12"/>
  <c r="P1557" i="12"/>
  <c r="Q1557" i="12"/>
  <c r="R1557" i="12"/>
  <c r="S1557" i="12"/>
  <c r="T1557" i="12"/>
  <c r="U1557" i="12"/>
  <c r="V1557" i="12"/>
  <c r="W1557" i="12"/>
  <c r="X1557" i="12"/>
  <c r="Y1557" i="12"/>
  <c r="Z1557" i="12"/>
  <c r="AA1557" i="12"/>
  <c r="AB1557" i="12"/>
  <c r="F1562" i="12"/>
  <c r="G1562" i="12"/>
  <c r="H1562" i="12"/>
  <c r="I1562" i="12"/>
  <c r="J1562" i="12"/>
  <c r="K1562" i="12"/>
  <c r="L1562" i="12"/>
  <c r="M1562" i="12"/>
  <c r="N1562" i="12"/>
  <c r="O1562" i="12"/>
  <c r="P1562" i="12"/>
  <c r="Q1562" i="12"/>
  <c r="R1562" i="12"/>
  <c r="S1562" i="12"/>
  <c r="T1562" i="12"/>
  <c r="U1562" i="12"/>
  <c r="V1562" i="12"/>
  <c r="W1562" i="12"/>
  <c r="X1562" i="12"/>
  <c r="Y1562" i="12"/>
  <c r="Z1562" i="12"/>
  <c r="AA1562" i="12"/>
  <c r="AB1562" i="12"/>
  <c r="F1567" i="12"/>
  <c r="G1567" i="12"/>
  <c r="H1567" i="12"/>
  <c r="I1567" i="12"/>
  <c r="J1567" i="12"/>
  <c r="K1567" i="12"/>
  <c r="L1567" i="12"/>
  <c r="M1567" i="12"/>
  <c r="N1567" i="12"/>
  <c r="O1567" i="12"/>
  <c r="P1567" i="12"/>
  <c r="Q1567" i="12"/>
  <c r="R1567" i="12"/>
  <c r="S1567" i="12"/>
  <c r="T1567" i="12"/>
  <c r="U1567" i="12"/>
  <c r="V1567" i="12"/>
  <c r="W1567" i="12"/>
  <c r="X1567" i="12"/>
  <c r="Y1567" i="12"/>
  <c r="Z1567" i="12"/>
  <c r="AA1567" i="12"/>
  <c r="AB1567" i="12"/>
  <c r="F1572" i="12"/>
  <c r="G1572" i="12"/>
  <c r="H1572" i="12"/>
  <c r="I1572" i="12"/>
  <c r="J1572" i="12"/>
  <c r="K1572" i="12"/>
  <c r="L1572" i="12"/>
  <c r="M1572" i="12"/>
  <c r="N1572" i="12"/>
  <c r="O1572" i="12"/>
  <c r="P1572" i="12"/>
  <c r="Q1572" i="12"/>
  <c r="R1572" i="12"/>
  <c r="S1572" i="12"/>
  <c r="T1572" i="12"/>
  <c r="U1572" i="12"/>
  <c r="V1572" i="12"/>
  <c r="W1572" i="12"/>
  <c r="X1572" i="12"/>
  <c r="Y1572" i="12"/>
  <c r="Z1572" i="12"/>
  <c r="AA1572" i="12"/>
  <c r="AB1572" i="12"/>
  <c r="F1577" i="12"/>
  <c r="G1577" i="12"/>
  <c r="H1577" i="12"/>
  <c r="I1577" i="12"/>
  <c r="J1577" i="12"/>
  <c r="K1577" i="12"/>
  <c r="L1577" i="12"/>
  <c r="M1577" i="12"/>
  <c r="N1577" i="12"/>
  <c r="O1577" i="12"/>
  <c r="P1577" i="12"/>
  <c r="Q1577" i="12"/>
  <c r="R1577" i="12"/>
  <c r="S1577" i="12"/>
  <c r="T1577" i="12"/>
  <c r="U1577" i="12"/>
  <c r="V1577" i="12"/>
  <c r="W1577" i="12"/>
  <c r="X1577" i="12"/>
  <c r="Y1577" i="12"/>
  <c r="Z1577" i="12"/>
  <c r="AA1577" i="12"/>
  <c r="AB1577" i="12"/>
  <c r="F1582" i="12"/>
  <c r="G1582" i="12"/>
  <c r="H1582" i="12"/>
  <c r="I1582" i="12"/>
  <c r="J1582" i="12"/>
  <c r="K1582" i="12"/>
  <c r="L1582" i="12"/>
  <c r="M1582" i="12"/>
  <c r="N1582" i="12"/>
  <c r="O1582" i="12"/>
  <c r="P1582" i="12"/>
  <c r="Q1582" i="12"/>
  <c r="R1582" i="12"/>
  <c r="S1582" i="12"/>
  <c r="T1582" i="12"/>
  <c r="U1582" i="12"/>
  <c r="V1582" i="12"/>
  <c r="W1582" i="12"/>
  <c r="X1582" i="12"/>
  <c r="Y1582" i="12"/>
  <c r="Z1582" i="12"/>
  <c r="AA1582" i="12"/>
  <c r="AB1582" i="12"/>
  <c r="F1587" i="12"/>
  <c r="G1587" i="12"/>
  <c r="H1587" i="12"/>
  <c r="I1587" i="12"/>
  <c r="J1587" i="12"/>
  <c r="K1587" i="12"/>
  <c r="L1587" i="12"/>
  <c r="M1587" i="12"/>
  <c r="N1587" i="12"/>
  <c r="O1587" i="12"/>
  <c r="P1587" i="12"/>
  <c r="Q1587" i="12"/>
  <c r="R1587" i="12"/>
  <c r="S1587" i="12"/>
  <c r="T1587" i="12"/>
  <c r="U1587" i="12"/>
  <c r="V1587" i="12"/>
  <c r="W1587" i="12"/>
  <c r="X1587" i="12"/>
  <c r="Y1587" i="12"/>
  <c r="Z1587" i="12"/>
  <c r="AA1587" i="12"/>
  <c r="AB1587" i="12"/>
  <c r="F1597" i="12"/>
  <c r="G1597" i="12"/>
  <c r="H1597" i="12"/>
  <c r="I1597" i="12"/>
  <c r="J1597" i="12"/>
  <c r="K1597" i="12"/>
  <c r="L1597" i="12"/>
  <c r="M1597" i="12"/>
  <c r="N1597" i="12"/>
  <c r="O1597" i="12"/>
  <c r="P1597" i="12"/>
  <c r="Q1597" i="12"/>
  <c r="R1597" i="12"/>
  <c r="S1597" i="12"/>
  <c r="T1597" i="12"/>
  <c r="U1597" i="12"/>
  <c r="V1597" i="12"/>
  <c r="W1597" i="12"/>
  <c r="X1597" i="12"/>
  <c r="Y1597" i="12"/>
  <c r="Z1597" i="12"/>
  <c r="AA1597" i="12"/>
  <c r="AB1597" i="12"/>
  <c r="F1607" i="12"/>
  <c r="G1607" i="12"/>
  <c r="H1607" i="12"/>
  <c r="I1607" i="12"/>
  <c r="J1607" i="12"/>
  <c r="K1607" i="12"/>
  <c r="L1607" i="12"/>
  <c r="M1607" i="12"/>
  <c r="N1607" i="12"/>
  <c r="O1607" i="12"/>
  <c r="P1607" i="12"/>
  <c r="Q1607" i="12"/>
  <c r="R1607" i="12"/>
  <c r="S1607" i="12"/>
  <c r="T1607" i="12"/>
  <c r="U1607" i="12"/>
  <c r="V1607" i="12"/>
  <c r="W1607" i="12"/>
  <c r="X1607" i="12"/>
  <c r="Y1607" i="12"/>
  <c r="Z1607" i="12"/>
  <c r="AA1607" i="12"/>
  <c r="AB1607" i="12"/>
  <c r="F1688" i="12"/>
  <c r="G1688" i="12"/>
  <c r="I1688" i="12"/>
  <c r="J1688" i="12"/>
  <c r="K1688" i="12"/>
  <c r="L1688" i="12"/>
  <c r="M1688" i="12"/>
  <c r="O1688" i="12"/>
  <c r="P1688" i="12"/>
  <c r="Q1688" i="12"/>
  <c r="R1688" i="12"/>
  <c r="S1688" i="12"/>
  <c r="T1688" i="12"/>
  <c r="U1688" i="12"/>
  <c r="W1688" i="12"/>
  <c r="X1688" i="12"/>
  <c r="Y1688" i="12"/>
  <c r="Z1688" i="12"/>
  <c r="AA1688" i="12"/>
  <c r="AB1688" i="12"/>
  <c r="F1689" i="12"/>
  <c r="G1689" i="12"/>
  <c r="H1689" i="12"/>
  <c r="I1689" i="12"/>
  <c r="J1689" i="12"/>
  <c r="K1689" i="12"/>
  <c r="L1689" i="12"/>
  <c r="M1689" i="12"/>
  <c r="N1689" i="12"/>
  <c r="O1689" i="12"/>
  <c r="P1689" i="12"/>
  <c r="Q1689" i="12"/>
  <c r="R1689" i="12"/>
  <c r="S1689" i="12"/>
  <c r="T1689" i="12"/>
  <c r="U1689" i="12"/>
  <c r="V1689" i="12"/>
  <c r="W1689" i="12"/>
  <c r="X1689" i="12"/>
  <c r="Y1689" i="12"/>
  <c r="Z1689" i="12"/>
  <c r="AA1689" i="12"/>
  <c r="AB1689" i="12"/>
  <c r="F1854" i="12"/>
  <c r="G1854" i="12"/>
  <c r="H1854" i="12"/>
  <c r="I1854" i="12"/>
  <c r="J1854" i="12"/>
  <c r="K1854" i="12"/>
  <c r="L1854" i="12"/>
  <c r="M1854" i="12"/>
  <c r="N1854" i="12"/>
  <c r="O1854" i="12"/>
  <c r="P1854" i="12"/>
  <c r="Q1854" i="12"/>
  <c r="R1854" i="12"/>
  <c r="S1854" i="12"/>
  <c r="T1854" i="12"/>
  <c r="U1854" i="12"/>
  <c r="V1854" i="12"/>
  <c r="W1854" i="12"/>
  <c r="X1854" i="12"/>
  <c r="Y1854" i="12"/>
  <c r="Z1854" i="12"/>
  <c r="AA1854" i="12"/>
  <c r="AB1854" i="12"/>
  <c r="E1833" i="12"/>
  <c r="F1833" i="12"/>
  <c r="G1833" i="12"/>
  <c r="H1833" i="12"/>
  <c r="I1833" i="12"/>
  <c r="J1833" i="12"/>
  <c r="K1833" i="12"/>
  <c r="L1833" i="12"/>
  <c r="M1833" i="12"/>
  <c r="N1833" i="12"/>
  <c r="O1833" i="12"/>
  <c r="P1833" i="12"/>
  <c r="Q1833" i="12"/>
  <c r="R1833" i="12"/>
  <c r="S1833" i="12"/>
  <c r="T1833" i="12"/>
  <c r="U1833" i="12"/>
  <c r="V1833" i="12"/>
  <c r="W1833" i="12"/>
  <c r="X1833" i="12"/>
  <c r="Y1833" i="12"/>
  <c r="Z1833" i="12"/>
  <c r="AA1833" i="12"/>
  <c r="AB1833" i="12"/>
  <c r="F1849" i="12"/>
  <c r="G1849" i="12"/>
  <c r="H1849" i="12"/>
  <c r="I1849" i="12"/>
  <c r="J1849" i="12"/>
  <c r="K1849" i="12"/>
  <c r="L1849" i="12"/>
  <c r="M1849" i="12"/>
  <c r="N1849" i="12"/>
  <c r="O1849" i="12"/>
  <c r="P1849" i="12"/>
  <c r="Q1849" i="12"/>
  <c r="R1849" i="12"/>
  <c r="S1849" i="12"/>
  <c r="T1849" i="12"/>
  <c r="U1849" i="12"/>
  <c r="V1849" i="12"/>
  <c r="W1849" i="12"/>
  <c r="X1849" i="12"/>
  <c r="Y1849" i="12"/>
  <c r="Z1849" i="12"/>
  <c r="AA1849" i="12"/>
  <c r="AB1849" i="12"/>
  <c r="F1909" i="12"/>
  <c r="G1909" i="12"/>
  <c r="H1909" i="12"/>
  <c r="I1909" i="12"/>
  <c r="J1909" i="12"/>
  <c r="K1909" i="12"/>
  <c r="L1909" i="12"/>
  <c r="M1909" i="12"/>
  <c r="N1909" i="12"/>
  <c r="O1909" i="12"/>
  <c r="P1909" i="12"/>
  <c r="Q1909" i="12"/>
  <c r="R1909" i="12"/>
  <c r="S1909" i="12"/>
  <c r="T1909" i="12"/>
  <c r="U1909" i="12"/>
  <c r="V1909" i="12"/>
  <c r="W1909" i="12"/>
  <c r="X1909" i="12"/>
  <c r="Y1909" i="12"/>
  <c r="Z1909" i="12"/>
  <c r="AA1909" i="12"/>
  <c r="AB1909" i="12"/>
  <c r="F1904" i="12"/>
  <c r="G1904" i="12"/>
  <c r="H1904" i="12"/>
  <c r="I1904" i="12"/>
  <c r="J1904" i="12"/>
  <c r="K1904" i="12"/>
  <c r="L1904" i="12"/>
  <c r="M1904" i="12"/>
  <c r="N1904" i="12"/>
  <c r="O1904" i="12"/>
  <c r="F1899" i="12"/>
  <c r="G1899" i="12"/>
  <c r="H1899" i="12"/>
  <c r="I1899" i="12"/>
  <c r="J1899" i="12"/>
  <c r="K1899" i="12"/>
  <c r="L1899" i="12"/>
  <c r="M1899" i="12"/>
  <c r="N1899" i="12"/>
  <c r="O1899" i="12"/>
  <c r="P1899" i="12"/>
  <c r="Q1899" i="12"/>
  <c r="R1899" i="12"/>
  <c r="S1899" i="12"/>
  <c r="T1899" i="12"/>
  <c r="U1899" i="12"/>
  <c r="V1899" i="12"/>
  <c r="W1899" i="12"/>
  <c r="X1899" i="12"/>
  <c r="Y1899" i="12"/>
  <c r="Z1899" i="12"/>
  <c r="AA1899" i="12"/>
  <c r="AB1899" i="12"/>
  <c r="F1894" i="12"/>
  <c r="G1894" i="12"/>
  <c r="H1894" i="12"/>
  <c r="I1894" i="12"/>
  <c r="J1894" i="12"/>
  <c r="K1894" i="12"/>
  <c r="L1894" i="12"/>
  <c r="M1894" i="12"/>
  <c r="N1894" i="12"/>
  <c r="O1894" i="12"/>
  <c r="P1894" i="12"/>
  <c r="Q1894" i="12"/>
  <c r="R1894" i="12"/>
  <c r="S1894" i="12"/>
  <c r="T1894" i="12"/>
  <c r="U1894" i="12"/>
  <c r="V1894" i="12"/>
  <c r="W1894" i="12"/>
  <c r="X1894" i="12"/>
  <c r="Y1894" i="12"/>
  <c r="Z1894" i="12"/>
  <c r="AA1894" i="12"/>
  <c r="AB1894" i="12"/>
  <c r="F1889" i="12"/>
  <c r="G1889" i="12"/>
  <c r="H1889" i="12"/>
  <c r="I1889" i="12"/>
  <c r="J1889" i="12"/>
  <c r="K1889" i="12"/>
  <c r="L1889" i="12"/>
  <c r="M1889" i="12"/>
  <c r="N1889" i="12"/>
  <c r="O1889" i="12"/>
  <c r="P1889" i="12"/>
  <c r="Q1889" i="12"/>
  <c r="R1889" i="12"/>
  <c r="S1889" i="12"/>
  <c r="T1889" i="12"/>
  <c r="U1889" i="12"/>
  <c r="V1889" i="12"/>
  <c r="W1889" i="12"/>
  <c r="X1889" i="12"/>
  <c r="Y1889" i="12"/>
  <c r="Z1889" i="12"/>
  <c r="AA1889" i="12"/>
  <c r="AB1889" i="12"/>
  <c r="E1884" i="12"/>
  <c r="F1884" i="12"/>
  <c r="G1884" i="12"/>
  <c r="H1884" i="12"/>
  <c r="I1884" i="12"/>
  <c r="J1884" i="12"/>
  <c r="K1884" i="12"/>
  <c r="L1884" i="12"/>
  <c r="M1884" i="12"/>
  <c r="N1884" i="12"/>
  <c r="O1884" i="12"/>
  <c r="P1884" i="12"/>
  <c r="Q1884" i="12"/>
  <c r="R1884" i="12"/>
  <c r="S1884" i="12"/>
  <c r="T1884" i="12"/>
  <c r="U1884" i="12"/>
  <c r="V1884" i="12"/>
  <c r="W1884" i="12"/>
  <c r="X1884" i="12"/>
  <c r="Y1884" i="12"/>
  <c r="Z1884" i="12"/>
  <c r="AA1884" i="12"/>
  <c r="AB1884" i="12"/>
  <c r="F1879" i="12"/>
  <c r="G1879" i="12"/>
  <c r="H1879" i="12"/>
  <c r="I1879" i="12"/>
  <c r="J1879" i="12"/>
  <c r="K1879" i="12"/>
  <c r="L1879" i="12"/>
  <c r="M1879" i="12"/>
  <c r="N1879" i="12"/>
  <c r="O1879" i="12"/>
  <c r="P1879" i="12"/>
  <c r="Q1879" i="12"/>
  <c r="R1879" i="12"/>
  <c r="S1879" i="12"/>
  <c r="T1879" i="12"/>
  <c r="U1879" i="12"/>
  <c r="V1879" i="12"/>
  <c r="W1879" i="12"/>
  <c r="X1879" i="12"/>
  <c r="Y1879" i="12"/>
  <c r="Z1879" i="12"/>
  <c r="AA1879" i="12"/>
  <c r="AB1879" i="12"/>
  <c r="F1874" i="12"/>
  <c r="G1874" i="12"/>
  <c r="H1874" i="12"/>
  <c r="I1874" i="12"/>
  <c r="J1874" i="12"/>
  <c r="K1874" i="12"/>
  <c r="L1874" i="12"/>
  <c r="M1874" i="12"/>
  <c r="N1874" i="12"/>
  <c r="O1874" i="12"/>
  <c r="P1874" i="12"/>
  <c r="Q1874" i="12"/>
  <c r="R1874" i="12"/>
  <c r="S1874" i="12"/>
  <c r="T1874" i="12"/>
  <c r="U1874" i="12"/>
  <c r="V1874" i="12"/>
  <c r="W1874" i="12"/>
  <c r="X1874" i="12"/>
  <c r="Y1874" i="12"/>
  <c r="Z1874" i="12"/>
  <c r="AA1874" i="12"/>
  <c r="AB1874" i="12"/>
  <c r="F1864" i="12"/>
  <c r="G1864" i="12"/>
  <c r="H1864" i="12"/>
  <c r="I1864" i="12"/>
  <c r="J1864" i="12"/>
  <c r="K1864" i="12"/>
  <c r="L1864" i="12"/>
  <c r="M1864" i="12"/>
  <c r="N1864" i="12"/>
  <c r="O1864" i="12"/>
  <c r="P1864" i="12"/>
  <c r="Q1864" i="12"/>
  <c r="R1864" i="12"/>
  <c r="S1864" i="12"/>
  <c r="T1864" i="12"/>
  <c r="U1864" i="12"/>
  <c r="V1864" i="12"/>
  <c r="W1864" i="12"/>
  <c r="X1864" i="12"/>
  <c r="Y1864" i="12"/>
  <c r="Z1864" i="12"/>
  <c r="AA1864" i="12"/>
  <c r="AB1864" i="12"/>
  <c r="F1859" i="12"/>
  <c r="G1859" i="12"/>
  <c r="H1859" i="12"/>
  <c r="I1859" i="12"/>
  <c r="J1859" i="12"/>
  <c r="K1859" i="12"/>
  <c r="L1859" i="12"/>
  <c r="M1859" i="12"/>
  <c r="N1859" i="12"/>
  <c r="O1859" i="12"/>
  <c r="P1859" i="12"/>
  <c r="Q1859" i="12"/>
  <c r="R1859" i="12"/>
  <c r="S1859" i="12"/>
  <c r="T1859" i="12"/>
  <c r="U1859" i="12"/>
  <c r="V1859" i="12"/>
  <c r="W1859" i="12"/>
  <c r="X1859" i="12"/>
  <c r="Y1859" i="12"/>
  <c r="Z1859" i="12"/>
  <c r="AA1859" i="12"/>
  <c r="AB1859" i="12"/>
  <c r="E1119" i="13"/>
  <c r="F1119" i="13"/>
  <c r="G1119" i="13"/>
  <c r="H1119" i="13"/>
  <c r="I1119" i="13"/>
  <c r="J1119" i="13"/>
  <c r="K1119" i="13"/>
  <c r="L1119" i="13"/>
  <c r="M1119" i="13"/>
  <c r="N1119" i="13"/>
  <c r="O1119" i="13"/>
  <c r="P1119" i="13"/>
  <c r="Q1119" i="13"/>
  <c r="R1119" i="13"/>
  <c r="S1119" i="13"/>
  <c r="T1119" i="13"/>
  <c r="U1119" i="13"/>
  <c r="V1119" i="13"/>
  <c r="W1119" i="13"/>
  <c r="X1119" i="13"/>
  <c r="Y1119" i="13"/>
  <c r="Z1119" i="13"/>
  <c r="AA1119" i="13"/>
  <c r="AB1119" i="13"/>
  <c r="G1109" i="13"/>
  <c r="H1109" i="13"/>
  <c r="I1109" i="13"/>
  <c r="J1109" i="13"/>
  <c r="K1109" i="13"/>
  <c r="L1109" i="13"/>
  <c r="M1109" i="13"/>
  <c r="N1109" i="13"/>
  <c r="O1109" i="13"/>
  <c r="P1109" i="13"/>
  <c r="Q1109" i="13"/>
  <c r="R1109" i="13"/>
  <c r="S1109" i="13"/>
  <c r="T1109" i="13"/>
  <c r="U1109" i="13"/>
  <c r="V1109" i="13"/>
  <c r="W1109" i="13"/>
  <c r="X1109" i="13"/>
  <c r="Y1109" i="13"/>
  <c r="Z1109" i="13"/>
  <c r="AA1109" i="13"/>
  <c r="AB1109" i="13"/>
  <c r="G1104" i="13"/>
  <c r="H1104" i="13"/>
  <c r="I1104" i="13"/>
  <c r="J1104" i="13"/>
  <c r="K1104" i="13"/>
  <c r="L1104" i="13"/>
  <c r="M1104" i="13"/>
  <c r="N1104" i="13"/>
  <c r="O1104" i="13"/>
  <c r="P1104" i="13"/>
  <c r="Q1104" i="13"/>
  <c r="R1104" i="13"/>
  <c r="S1104" i="13"/>
  <c r="T1104" i="13"/>
  <c r="U1104" i="13"/>
  <c r="V1104" i="13"/>
  <c r="W1104" i="13"/>
  <c r="X1104" i="13"/>
  <c r="Y1104" i="13"/>
  <c r="Z1104" i="13"/>
  <c r="AA1104" i="13"/>
  <c r="AB1104" i="13"/>
  <c r="AB1171" i="13"/>
  <c r="AB1173" i="13" s="1"/>
  <c r="E1159" i="13"/>
  <c r="F1159" i="13"/>
  <c r="G1159" i="13"/>
  <c r="H1159" i="13"/>
  <c r="I1159" i="13"/>
  <c r="J1159" i="13"/>
  <c r="K1159" i="13"/>
  <c r="L1159" i="13"/>
  <c r="M1159" i="13"/>
  <c r="N1159" i="13"/>
  <c r="O1159" i="13"/>
  <c r="P1159" i="13"/>
  <c r="Q1159" i="13"/>
  <c r="R1159" i="13"/>
  <c r="S1159" i="13"/>
  <c r="T1159" i="13"/>
  <c r="U1159" i="13"/>
  <c r="V1159" i="13"/>
  <c r="W1159" i="13"/>
  <c r="X1159" i="13"/>
  <c r="Y1159" i="13"/>
  <c r="Z1159" i="13"/>
  <c r="AA1159" i="13"/>
  <c r="AB1159" i="13"/>
  <c r="F1149" i="13"/>
  <c r="G1149" i="13"/>
  <c r="H1149" i="13"/>
  <c r="I1149" i="13"/>
  <c r="J1149" i="13"/>
  <c r="K1149" i="13"/>
  <c r="L1149" i="13"/>
  <c r="M1149" i="13"/>
  <c r="N1149" i="13"/>
  <c r="O1149" i="13"/>
  <c r="P1149" i="13"/>
  <c r="Q1149" i="13"/>
  <c r="R1149" i="13"/>
  <c r="S1149" i="13"/>
  <c r="T1149" i="13"/>
  <c r="U1149" i="13"/>
  <c r="V1149" i="13"/>
  <c r="W1149" i="13"/>
  <c r="X1149" i="13"/>
  <c r="Y1149" i="13"/>
  <c r="Z1149" i="13"/>
  <c r="AA1149" i="13"/>
  <c r="AB1149" i="13"/>
  <c r="F1129" i="13"/>
  <c r="G1129" i="13"/>
  <c r="H1129" i="13"/>
  <c r="I1129" i="13"/>
  <c r="J1129" i="13"/>
  <c r="K1129" i="13"/>
  <c r="L1129" i="13"/>
  <c r="M1129" i="13"/>
  <c r="N1129" i="13"/>
  <c r="O1129" i="13"/>
  <c r="P1129" i="13"/>
  <c r="Q1129" i="13"/>
  <c r="R1129" i="13"/>
  <c r="S1129" i="13"/>
  <c r="T1129" i="13"/>
  <c r="U1129" i="13"/>
  <c r="V1129" i="13"/>
  <c r="W1129" i="13"/>
  <c r="X1129" i="13"/>
  <c r="Y1129" i="13"/>
  <c r="Z1129" i="13"/>
  <c r="AA1129" i="13"/>
  <c r="AB1129" i="13"/>
  <c r="E814" i="13"/>
  <c r="F814" i="13"/>
  <c r="G814" i="13"/>
  <c r="H814" i="13"/>
  <c r="I814" i="13"/>
  <c r="J814" i="13"/>
  <c r="K814" i="13"/>
  <c r="L814" i="13"/>
  <c r="M814" i="13"/>
  <c r="N814" i="13"/>
  <c r="O814" i="13"/>
  <c r="P814" i="13"/>
  <c r="Q814" i="13"/>
  <c r="R814" i="13"/>
  <c r="S814" i="13"/>
  <c r="T814" i="13"/>
  <c r="U814" i="13"/>
  <c r="V814" i="13"/>
  <c r="W814" i="13"/>
  <c r="X814" i="13"/>
  <c r="Y814" i="13"/>
  <c r="Z814" i="13"/>
  <c r="AA814" i="13"/>
  <c r="AB814" i="13"/>
  <c r="E809" i="13"/>
  <c r="F809" i="13"/>
  <c r="G809" i="13"/>
  <c r="H809" i="13"/>
  <c r="I809" i="13"/>
  <c r="J809" i="13"/>
  <c r="K809" i="13"/>
  <c r="L809" i="13"/>
  <c r="M809" i="13"/>
  <c r="N809" i="13"/>
  <c r="O809" i="13"/>
  <c r="P809" i="13"/>
  <c r="Q809" i="13"/>
  <c r="R809" i="13"/>
  <c r="S809" i="13"/>
  <c r="T809" i="13"/>
  <c r="U809" i="13"/>
  <c r="V809" i="13"/>
  <c r="W809" i="13"/>
  <c r="X809" i="13"/>
  <c r="Y809" i="13"/>
  <c r="Z809" i="13"/>
  <c r="AA809" i="13"/>
  <c r="AB809" i="13"/>
  <c r="E804" i="13"/>
  <c r="F804" i="13"/>
  <c r="G804" i="13"/>
  <c r="H804" i="13"/>
  <c r="I804" i="13"/>
  <c r="J804" i="13"/>
  <c r="K804" i="13"/>
  <c r="L804" i="13"/>
  <c r="M804" i="13"/>
  <c r="N804" i="13"/>
  <c r="O804" i="13"/>
  <c r="P804" i="13"/>
  <c r="Q804" i="13"/>
  <c r="R804" i="13"/>
  <c r="S804" i="13"/>
  <c r="T804" i="13"/>
  <c r="U804" i="13"/>
  <c r="V804" i="13"/>
  <c r="W804" i="13"/>
  <c r="X804" i="13"/>
  <c r="Y804" i="13"/>
  <c r="Z804" i="13"/>
  <c r="AA804" i="13"/>
  <c r="AB804" i="13"/>
  <c r="E964" i="13"/>
  <c r="F964" i="13"/>
  <c r="G964" i="13"/>
  <c r="H964" i="13"/>
  <c r="I964" i="13"/>
  <c r="J964" i="13"/>
  <c r="K964" i="13"/>
  <c r="L964" i="13"/>
  <c r="M964" i="13"/>
  <c r="N964" i="13"/>
  <c r="O964" i="13"/>
  <c r="P964" i="13"/>
  <c r="Q964" i="13"/>
  <c r="R964" i="13"/>
  <c r="S964" i="13"/>
  <c r="T964" i="13"/>
  <c r="U964" i="13"/>
  <c r="V964" i="13"/>
  <c r="W964" i="13"/>
  <c r="X964" i="13"/>
  <c r="Y964" i="13"/>
  <c r="Z964" i="13"/>
  <c r="AA964" i="13"/>
  <c r="AB964" i="13"/>
  <c r="E959" i="13"/>
  <c r="F959" i="13"/>
  <c r="G959" i="13"/>
  <c r="H959" i="13"/>
  <c r="I959" i="13"/>
  <c r="J959" i="13"/>
  <c r="K959" i="13"/>
  <c r="L959" i="13"/>
  <c r="M959" i="13"/>
  <c r="N959" i="13"/>
  <c r="O959" i="13"/>
  <c r="P959" i="13"/>
  <c r="Q959" i="13"/>
  <c r="R959" i="13"/>
  <c r="S959" i="13"/>
  <c r="T959" i="13"/>
  <c r="U959" i="13"/>
  <c r="V959" i="13"/>
  <c r="W959" i="13"/>
  <c r="X959" i="13"/>
  <c r="Y959" i="13"/>
  <c r="Z959" i="13"/>
  <c r="AA959" i="13"/>
  <c r="AB959" i="13"/>
  <c r="E954" i="13"/>
  <c r="F954" i="13"/>
  <c r="G954" i="13"/>
  <c r="H954" i="13"/>
  <c r="I954" i="13"/>
  <c r="J954" i="13"/>
  <c r="K954" i="13"/>
  <c r="L954" i="13"/>
  <c r="M954" i="13"/>
  <c r="N954" i="13"/>
  <c r="O954" i="13"/>
  <c r="P954" i="13"/>
  <c r="Q954" i="13"/>
  <c r="R954" i="13"/>
  <c r="S954" i="13"/>
  <c r="T954" i="13"/>
  <c r="U954" i="13"/>
  <c r="V954" i="13"/>
  <c r="W954" i="13"/>
  <c r="X954" i="13"/>
  <c r="Y954" i="13"/>
  <c r="Z954" i="13"/>
  <c r="AA954" i="13"/>
  <c r="AB954" i="13"/>
  <c r="E949" i="13"/>
  <c r="F949" i="13"/>
  <c r="G949" i="13"/>
  <c r="H949" i="13"/>
  <c r="I949" i="13"/>
  <c r="J949" i="13"/>
  <c r="K949" i="13"/>
  <c r="L949" i="13"/>
  <c r="M949" i="13"/>
  <c r="N949" i="13"/>
  <c r="O949" i="13"/>
  <c r="P949" i="13"/>
  <c r="Q949" i="13"/>
  <c r="R949" i="13"/>
  <c r="S949" i="13"/>
  <c r="T949" i="13"/>
  <c r="U949" i="13"/>
  <c r="V949" i="13"/>
  <c r="W949" i="13"/>
  <c r="X949" i="13"/>
  <c r="Y949" i="13"/>
  <c r="Z949" i="13"/>
  <c r="AA949" i="13"/>
  <c r="AB949" i="13"/>
  <c r="E944" i="13"/>
  <c r="F944" i="13"/>
  <c r="G944" i="13"/>
  <c r="H944" i="13"/>
  <c r="I944" i="13"/>
  <c r="J944" i="13"/>
  <c r="K944" i="13"/>
  <c r="L944" i="13"/>
  <c r="M944" i="13"/>
  <c r="N944" i="13"/>
  <c r="O944" i="13"/>
  <c r="P944" i="13"/>
  <c r="Q944" i="13"/>
  <c r="R944" i="13"/>
  <c r="S944" i="13"/>
  <c r="T944" i="13"/>
  <c r="U944" i="13"/>
  <c r="V944" i="13"/>
  <c r="W944" i="13"/>
  <c r="X944" i="13"/>
  <c r="Y944" i="13"/>
  <c r="Z944" i="13"/>
  <c r="AA944" i="13"/>
  <c r="AB944" i="13"/>
  <c r="E939" i="13"/>
  <c r="F939" i="13"/>
  <c r="G939" i="13"/>
  <c r="H939" i="13"/>
  <c r="I939" i="13"/>
  <c r="J939" i="13"/>
  <c r="K939" i="13"/>
  <c r="L939" i="13"/>
  <c r="M939" i="13"/>
  <c r="N939" i="13"/>
  <c r="O939" i="13"/>
  <c r="P939" i="13"/>
  <c r="Q939" i="13"/>
  <c r="R939" i="13"/>
  <c r="S939" i="13"/>
  <c r="T939" i="13"/>
  <c r="U939" i="13"/>
  <c r="V939" i="13"/>
  <c r="W939" i="13"/>
  <c r="X939" i="13"/>
  <c r="Y939" i="13"/>
  <c r="Z939" i="13"/>
  <c r="AA939" i="13"/>
  <c r="AB939" i="13"/>
  <c r="E934" i="13"/>
  <c r="F934" i="13"/>
  <c r="G934" i="13"/>
  <c r="H934" i="13"/>
  <c r="I934" i="13"/>
  <c r="J934" i="13"/>
  <c r="K934" i="13"/>
  <c r="L934" i="13"/>
  <c r="M934" i="13"/>
  <c r="N934" i="13"/>
  <c r="O934" i="13"/>
  <c r="P934" i="13"/>
  <c r="Q934" i="13"/>
  <c r="R934" i="13"/>
  <c r="S934" i="13"/>
  <c r="T934" i="13"/>
  <c r="U934" i="13"/>
  <c r="V934" i="13"/>
  <c r="W934" i="13"/>
  <c r="X934" i="13"/>
  <c r="Y934" i="13"/>
  <c r="Z934" i="13"/>
  <c r="AA934" i="13"/>
  <c r="AB934" i="13"/>
  <c r="E929" i="13"/>
  <c r="F929" i="13"/>
  <c r="G929" i="13"/>
  <c r="H929" i="13"/>
  <c r="I929" i="13"/>
  <c r="J929" i="13"/>
  <c r="K929" i="13"/>
  <c r="L929" i="13"/>
  <c r="M929" i="13"/>
  <c r="N929" i="13"/>
  <c r="O929" i="13"/>
  <c r="P929" i="13"/>
  <c r="Q929" i="13"/>
  <c r="R929" i="13"/>
  <c r="S929" i="13"/>
  <c r="T929" i="13"/>
  <c r="U929" i="13"/>
  <c r="V929" i="13"/>
  <c r="W929" i="13"/>
  <c r="X929" i="13"/>
  <c r="Y929" i="13"/>
  <c r="Z929" i="13"/>
  <c r="AA929" i="13"/>
  <c r="AB929" i="13"/>
  <c r="E924" i="13"/>
  <c r="F924" i="13"/>
  <c r="G924" i="13"/>
  <c r="H924" i="13"/>
  <c r="I924" i="13"/>
  <c r="J924" i="13"/>
  <c r="K924" i="13"/>
  <c r="L924" i="13"/>
  <c r="M924" i="13"/>
  <c r="N924" i="13"/>
  <c r="O924" i="13"/>
  <c r="P924" i="13"/>
  <c r="Q924" i="13"/>
  <c r="R924" i="13"/>
  <c r="S924" i="13"/>
  <c r="T924" i="13"/>
  <c r="U924" i="13"/>
  <c r="V924" i="13"/>
  <c r="W924" i="13"/>
  <c r="X924" i="13"/>
  <c r="Y924" i="13"/>
  <c r="Z924" i="13"/>
  <c r="AA924" i="13"/>
  <c r="AB924" i="13"/>
  <c r="E919" i="13"/>
  <c r="F919" i="13"/>
  <c r="G919" i="13"/>
  <c r="H919" i="13"/>
  <c r="I919" i="13"/>
  <c r="J919" i="13"/>
  <c r="K919" i="13"/>
  <c r="L919" i="13"/>
  <c r="M919" i="13"/>
  <c r="N919" i="13"/>
  <c r="O919" i="13"/>
  <c r="P919" i="13"/>
  <c r="Q919" i="13"/>
  <c r="R919" i="13"/>
  <c r="S919" i="13"/>
  <c r="T919" i="13"/>
  <c r="U919" i="13"/>
  <c r="V919" i="13"/>
  <c r="W919" i="13"/>
  <c r="X919" i="13"/>
  <c r="Y919" i="13"/>
  <c r="Z919" i="13"/>
  <c r="AA919" i="13"/>
  <c r="AB919" i="13"/>
  <c r="E794" i="13"/>
  <c r="F794" i="13"/>
  <c r="G794" i="13"/>
  <c r="H794" i="13"/>
  <c r="I794" i="13"/>
  <c r="J794" i="13"/>
  <c r="K794" i="13"/>
  <c r="L794" i="13"/>
  <c r="M794" i="13"/>
  <c r="N794" i="13"/>
  <c r="O794" i="13"/>
  <c r="P794" i="13"/>
  <c r="Q794" i="13"/>
  <c r="R794" i="13"/>
  <c r="S794" i="13"/>
  <c r="T794" i="13"/>
  <c r="U794" i="13"/>
  <c r="V794" i="13"/>
  <c r="W794" i="13"/>
  <c r="X794" i="13"/>
  <c r="Y794" i="13"/>
  <c r="Z794" i="13"/>
  <c r="AA794" i="13"/>
  <c r="AB794" i="13"/>
  <c r="F894" i="13"/>
  <c r="G894" i="13"/>
  <c r="H894" i="13"/>
  <c r="I894" i="13"/>
  <c r="J894" i="13"/>
  <c r="K894" i="13"/>
  <c r="L894" i="13"/>
  <c r="M894" i="13"/>
  <c r="N894" i="13"/>
  <c r="O894" i="13"/>
  <c r="P894" i="13"/>
  <c r="Q894" i="13"/>
  <c r="R894" i="13"/>
  <c r="S894" i="13"/>
  <c r="T894" i="13"/>
  <c r="U894" i="13"/>
  <c r="V894" i="13"/>
  <c r="W894" i="13"/>
  <c r="X894" i="13"/>
  <c r="Y894" i="13"/>
  <c r="Z894" i="13"/>
  <c r="AA894" i="13"/>
  <c r="AB894" i="13"/>
  <c r="F889" i="13"/>
  <c r="G889" i="13"/>
  <c r="H889" i="13"/>
  <c r="I889" i="13"/>
  <c r="J889" i="13"/>
  <c r="K889" i="13"/>
  <c r="L889" i="13"/>
  <c r="M889" i="13"/>
  <c r="N889" i="13"/>
  <c r="O889" i="13"/>
  <c r="P889" i="13"/>
  <c r="Q889" i="13"/>
  <c r="R889" i="13"/>
  <c r="S889" i="13"/>
  <c r="T889" i="13"/>
  <c r="U889" i="13"/>
  <c r="V889" i="13"/>
  <c r="W889" i="13"/>
  <c r="X889" i="13"/>
  <c r="Y889" i="13"/>
  <c r="Z889" i="13"/>
  <c r="AA889" i="13"/>
  <c r="AB889" i="13"/>
  <c r="F884" i="13"/>
  <c r="G884" i="13"/>
  <c r="H884" i="13"/>
  <c r="I884" i="13"/>
  <c r="J884" i="13"/>
  <c r="K884" i="13"/>
  <c r="L884" i="13"/>
  <c r="M884" i="13"/>
  <c r="N884" i="13"/>
  <c r="O884" i="13"/>
  <c r="P884" i="13"/>
  <c r="Q884" i="13"/>
  <c r="R884" i="13"/>
  <c r="S884" i="13"/>
  <c r="T884" i="13"/>
  <c r="U884" i="13"/>
  <c r="V884" i="13"/>
  <c r="W884" i="13"/>
  <c r="X884" i="13"/>
  <c r="Y884" i="13"/>
  <c r="Z884" i="13"/>
  <c r="AA884" i="13"/>
  <c r="AB884" i="13"/>
  <c r="F879" i="13"/>
  <c r="G879" i="13"/>
  <c r="H879" i="13"/>
  <c r="I879" i="13"/>
  <c r="J879" i="13"/>
  <c r="K879" i="13"/>
  <c r="L879" i="13"/>
  <c r="M879" i="13"/>
  <c r="N879" i="13"/>
  <c r="O879" i="13"/>
  <c r="P879" i="13"/>
  <c r="Q879" i="13"/>
  <c r="R879" i="13"/>
  <c r="S879" i="13"/>
  <c r="T879" i="13"/>
  <c r="U879" i="13"/>
  <c r="V879" i="13"/>
  <c r="W879" i="13"/>
  <c r="X879" i="13"/>
  <c r="Y879" i="13"/>
  <c r="Z879" i="13"/>
  <c r="AA879" i="13"/>
  <c r="AB879" i="13"/>
  <c r="F874" i="13"/>
  <c r="G874" i="13"/>
  <c r="H874" i="13"/>
  <c r="I874" i="13"/>
  <c r="J874" i="13"/>
  <c r="K874" i="13"/>
  <c r="L874" i="13"/>
  <c r="M874" i="13"/>
  <c r="N874" i="13"/>
  <c r="O874" i="13"/>
  <c r="P874" i="13"/>
  <c r="Q874" i="13"/>
  <c r="R874" i="13"/>
  <c r="S874" i="13"/>
  <c r="T874" i="13"/>
  <c r="U874" i="13"/>
  <c r="V874" i="13"/>
  <c r="W874" i="13"/>
  <c r="X874" i="13"/>
  <c r="Y874" i="13"/>
  <c r="Z874" i="13"/>
  <c r="AA874" i="13"/>
  <c r="AB874" i="13"/>
  <c r="F869" i="13"/>
  <c r="G869" i="13"/>
  <c r="H869" i="13"/>
  <c r="I869" i="13"/>
  <c r="J869" i="13"/>
  <c r="K869" i="13"/>
  <c r="L869" i="13"/>
  <c r="M869" i="13"/>
  <c r="N869" i="13"/>
  <c r="O869" i="13"/>
  <c r="P869" i="13"/>
  <c r="Q869" i="13"/>
  <c r="R869" i="13"/>
  <c r="S869" i="13"/>
  <c r="T869" i="13"/>
  <c r="U869" i="13"/>
  <c r="V869" i="13"/>
  <c r="W869" i="13"/>
  <c r="X869" i="13"/>
  <c r="Y869" i="13"/>
  <c r="Z869" i="13"/>
  <c r="AA869" i="13"/>
  <c r="AB869" i="13"/>
  <c r="E789" i="13"/>
  <c r="F789" i="13"/>
  <c r="G789" i="13"/>
  <c r="H789" i="13"/>
  <c r="I789" i="13"/>
  <c r="J789" i="13"/>
  <c r="K789" i="13"/>
  <c r="L789" i="13"/>
  <c r="M789" i="13"/>
  <c r="N789" i="13"/>
  <c r="O789" i="13"/>
  <c r="P789" i="13"/>
  <c r="Q789" i="13"/>
  <c r="R789" i="13"/>
  <c r="S789" i="13"/>
  <c r="T789" i="13"/>
  <c r="U789" i="13"/>
  <c r="V789" i="13"/>
  <c r="W789" i="13"/>
  <c r="X789" i="13"/>
  <c r="Y789" i="13"/>
  <c r="Z789" i="13"/>
  <c r="AA789" i="13"/>
  <c r="AB789" i="13"/>
  <c r="F967" i="13"/>
  <c r="F969" i="13" s="1"/>
  <c r="G967" i="13"/>
  <c r="G969" i="13" s="1"/>
  <c r="I967" i="13"/>
  <c r="I969" i="13" s="1"/>
  <c r="J967" i="13"/>
  <c r="J969" i="13" s="1"/>
  <c r="K967" i="13"/>
  <c r="K969" i="13" s="1"/>
  <c r="L967" i="13"/>
  <c r="L969" i="13" s="1"/>
  <c r="M967" i="13"/>
  <c r="M969" i="13" s="1"/>
  <c r="O967" i="13"/>
  <c r="O969" i="13" s="1"/>
  <c r="P967" i="13"/>
  <c r="P969" i="13" s="1"/>
  <c r="Q967" i="13"/>
  <c r="Q969" i="13" s="1"/>
  <c r="R967" i="13"/>
  <c r="R969" i="13" s="1"/>
  <c r="S967" i="13"/>
  <c r="S969" i="13" s="1"/>
  <c r="T967" i="13"/>
  <c r="T969" i="13" s="1"/>
  <c r="U967" i="13"/>
  <c r="U969" i="13" s="1"/>
  <c r="W967" i="13"/>
  <c r="W969" i="13" s="1"/>
  <c r="X967" i="13"/>
  <c r="X969" i="13" s="1"/>
  <c r="Y967" i="13"/>
  <c r="Y969" i="13" s="1"/>
  <c r="Z967" i="13"/>
  <c r="Z969" i="13" s="1"/>
  <c r="AA967" i="13"/>
  <c r="AA969" i="13" s="1"/>
  <c r="AB967" i="13"/>
  <c r="AB969" i="13" s="1"/>
  <c r="E968" i="13"/>
  <c r="E970" i="13" s="1"/>
  <c r="F968" i="13"/>
  <c r="F970" i="13" s="1"/>
  <c r="G968" i="13"/>
  <c r="G970" i="13" s="1"/>
  <c r="H968" i="13"/>
  <c r="H970" i="13" s="1"/>
  <c r="I968" i="13"/>
  <c r="I970" i="13" s="1"/>
  <c r="J968" i="13"/>
  <c r="J970" i="13" s="1"/>
  <c r="K968" i="13"/>
  <c r="K970" i="13" s="1"/>
  <c r="L968" i="13"/>
  <c r="L970" i="13" s="1"/>
  <c r="M968" i="13"/>
  <c r="M970" i="13" s="1"/>
  <c r="N968" i="13"/>
  <c r="N970" i="13" s="1"/>
  <c r="O968" i="13"/>
  <c r="O970" i="13" s="1"/>
  <c r="P968" i="13"/>
  <c r="P970" i="13" s="1"/>
  <c r="Q968" i="13"/>
  <c r="Q970" i="13" s="1"/>
  <c r="R968" i="13"/>
  <c r="R970" i="13" s="1"/>
  <c r="S968" i="13"/>
  <c r="S970" i="13" s="1"/>
  <c r="T968" i="13"/>
  <c r="T970" i="13" s="1"/>
  <c r="U968" i="13"/>
  <c r="U970" i="13" s="1"/>
  <c r="V968" i="13"/>
  <c r="V970" i="13" s="1"/>
  <c r="W968" i="13"/>
  <c r="W970" i="13" s="1"/>
  <c r="X968" i="13"/>
  <c r="X970" i="13" s="1"/>
  <c r="Y968" i="13"/>
  <c r="Y970" i="13" s="1"/>
  <c r="Z968" i="13"/>
  <c r="Z970" i="13" s="1"/>
  <c r="AA968" i="13"/>
  <c r="AA970" i="13" s="1"/>
  <c r="AB968" i="13"/>
  <c r="AB970" i="13" s="1"/>
  <c r="F864" i="13"/>
  <c r="G864" i="13"/>
  <c r="H864" i="13"/>
  <c r="I864" i="13"/>
  <c r="J864" i="13"/>
  <c r="K864" i="13"/>
  <c r="L864" i="13"/>
  <c r="M864" i="13"/>
  <c r="N864" i="13"/>
  <c r="O864" i="13"/>
  <c r="P864" i="13"/>
  <c r="Q864" i="13"/>
  <c r="R864" i="13"/>
  <c r="S864" i="13"/>
  <c r="T864" i="13"/>
  <c r="U864" i="13"/>
  <c r="V864" i="13"/>
  <c r="W864" i="13"/>
  <c r="X864" i="13"/>
  <c r="Y864" i="13"/>
  <c r="Z864" i="13"/>
  <c r="AA864" i="13"/>
  <c r="AB864" i="13"/>
  <c r="F859" i="13"/>
  <c r="G859" i="13"/>
  <c r="H859" i="13"/>
  <c r="I859" i="13"/>
  <c r="J859" i="13"/>
  <c r="K859" i="13"/>
  <c r="L859" i="13"/>
  <c r="M859" i="13"/>
  <c r="N859" i="13"/>
  <c r="O859" i="13"/>
  <c r="P859" i="13"/>
  <c r="Q859" i="13"/>
  <c r="R859" i="13"/>
  <c r="S859" i="13"/>
  <c r="T859" i="13"/>
  <c r="U859" i="13"/>
  <c r="V859" i="13"/>
  <c r="W859" i="13"/>
  <c r="X859" i="13"/>
  <c r="Y859" i="13"/>
  <c r="Z859" i="13"/>
  <c r="AA859" i="13"/>
  <c r="AB859" i="13"/>
  <c r="F854" i="13"/>
  <c r="G854" i="13"/>
  <c r="H854" i="13"/>
  <c r="I854" i="13"/>
  <c r="J854" i="13"/>
  <c r="K854" i="13"/>
  <c r="L854" i="13"/>
  <c r="M854" i="13"/>
  <c r="N854" i="13"/>
  <c r="O854" i="13"/>
  <c r="P854" i="13"/>
  <c r="Q854" i="13"/>
  <c r="R854" i="13"/>
  <c r="S854" i="13"/>
  <c r="T854" i="13"/>
  <c r="U854" i="13"/>
  <c r="V854" i="13"/>
  <c r="W854" i="13"/>
  <c r="X854" i="13"/>
  <c r="Y854" i="13"/>
  <c r="Z854" i="13"/>
  <c r="AA854" i="13"/>
  <c r="AB854" i="13"/>
  <c r="F849" i="13"/>
  <c r="G849" i="13"/>
  <c r="H849" i="13"/>
  <c r="I849" i="13"/>
  <c r="J849" i="13"/>
  <c r="K849" i="13"/>
  <c r="L849" i="13"/>
  <c r="M849" i="13"/>
  <c r="N849" i="13"/>
  <c r="O849" i="13"/>
  <c r="P849" i="13"/>
  <c r="Q849" i="13"/>
  <c r="R849" i="13"/>
  <c r="S849" i="13"/>
  <c r="T849" i="13"/>
  <c r="U849" i="13"/>
  <c r="V849" i="13"/>
  <c r="W849" i="13"/>
  <c r="X849" i="13"/>
  <c r="Y849" i="13"/>
  <c r="Z849" i="13"/>
  <c r="AA849" i="13"/>
  <c r="AB849" i="13"/>
  <c r="F844" i="13"/>
  <c r="G844" i="13"/>
  <c r="H844" i="13"/>
  <c r="I844" i="13"/>
  <c r="J844" i="13"/>
  <c r="K844" i="13"/>
  <c r="L844" i="13"/>
  <c r="M844" i="13"/>
  <c r="N844" i="13"/>
  <c r="O844" i="13"/>
  <c r="P844" i="13"/>
  <c r="Q844" i="13"/>
  <c r="R844" i="13"/>
  <c r="S844" i="13"/>
  <c r="T844" i="13"/>
  <c r="U844" i="13"/>
  <c r="V844" i="13"/>
  <c r="W844" i="13"/>
  <c r="X844" i="13"/>
  <c r="Y844" i="13"/>
  <c r="Z844" i="13"/>
  <c r="AA844" i="13"/>
  <c r="AB844" i="13"/>
  <c r="E829" i="13"/>
  <c r="F829" i="13"/>
  <c r="G829" i="13"/>
  <c r="H829" i="13"/>
  <c r="I829" i="13"/>
  <c r="J829" i="13"/>
  <c r="K829" i="13"/>
  <c r="L829" i="13"/>
  <c r="M829" i="13"/>
  <c r="N829" i="13"/>
  <c r="O829" i="13"/>
  <c r="P829" i="13"/>
  <c r="Q829" i="13"/>
  <c r="R829" i="13"/>
  <c r="S829" i="13"/>
  <c r="T829" i="13"/>
  <c r="U829" i="13"/>
  <c r="V829" i="13"/>
  <c r="W829" i="13"/>
  <c r="X829" i="13"/>
  <c r="Y829" i="13"/>
  <c r="Z829" i="13"/>
  <c r="AA829" i="13"/>
  <c r="AB829" i="13"/>
  <c r="E824" i="13"/>
  <c r="F824" i="13"/>
  <c r="G824" i="13"/>
  <c r="H824" i="13"/>
  <c r="I824" i="13"/>
  <c r="J824" i="13"/>
  <c r="K824" i="13"/>
  <c r="L824" i="13"/>
  <c r="M824" i="13"/>
  <c r="N824" i="13"/>
  <c r="O824" i="13"/>
  <c r="P824" i="13"/>
  <c r="Q824" i="13"/>
  <c r="R824" i="13"/>
  <c r="S824" i="13"/>
  <c r="T824" i="13"/>
  <c r="U824" i="13"/>
  <c r="V824" i="13"/>
  <c r="W824" i="13"/>
  <c r="X824" i="13"/>
  <c r="Y824" i="13"/>
  <c r="Z824" i="13"/>
  <c r="AA824" i="13"/>
  <c r="AB824" i="13"/>
  <c r="E819" i="13"/>
  <c r="F819" i="13"/>
  <c r="G819" i="13"/>
  <c r="H819" i="13"/>
  <c r="I819" i="13"/>
  <c r="J819" i="13"/>
  <c r="K819" i="13"/>
  <c r="L819" i="13"/>
  <c r="M819" i="13"/>
  <c r="N819" i="13"/>
  <c r="O819" i="13"/>
  <c r="P819" i="13"/>
  <c r="Q819" i="13"/>
  <c r="R819" i="13"/>
  <c r="S819" i="13"/>
  <c r="T819" i="13"/>
  <c r="U819" i="13"/>
  <c r="V819" i="13"/>
  <c r="W819" i="13"/>
  <c r="X819" i="13"/>
  <c r="Y819" i="13"/>
  <c r="Z819" i="13"/>
  <c r="AA819" i="13"/>
  <c r="AB819" i="13"/>
  <c r="F738" i="13"/>
  <c r="G738" i="13"/>
  <c r="H738" i="13"/>
  <c r="I738" i="13"/>
  <c r="J738" i="13"/>
  <c r="K738" i="13"/>
  <c r="L738" i="13"/>
  <c r="M738" i="13"/>
  <c r="N738" i="13"/>
  <c r="O738" i="13"/>
  <c r="P738" i="13"/>
  <c r="Q738" i="13"/>
  <c r="R738" i="13"/>
  <c r="S738" i="13"/>
  <c r="T738" i="13"/>
  <c r="U738" i="13"/>
  <c r="V738" i="13"/>
  <c r="W738" i="13"/>
  <c r="X738" i="13"/>
  <c r="Y738" i="13"/>
  <c r="Z738" i="13"/>
  <c r="AA738" i="13"/>
  <c r="AB738" i="13"/>
  <c r="F733" i="13"/>
  <c r="G733" i="13"/>
  <c r="H733" i="13"/>
  <c r="I733" i="13"/>
  <c r="J733" i="13"/>
  <c r="K733" i="13"/>
  <c r="L733" i="13"/>
  <c r="M733" i="13"/>
  <c r="N733" i="13"/>
  <c r="O733" i="13"/>
  <c r="P733" i="13"/>
  <c r="Q733" i="13"/>
  <c r="R733" i="13"/>
  <c r="S733" i="13"/>
  <c r="T733" i="13"/>
  <c r="U733" i="13"/>
  <c r="V733" i="13"/>
  <c r="W733" i="13"/>
  <c r="X733" i="13"/>
  <c r="Y733" i="13"/>
  <c r="Z733" i="13"/>
  <c r="AA733" i="13"/>
  <c r="AB733" i="13"/>
  <c r="F728" i="13"/>
  <c r="G728" i="13"/>
  <c r="H728" i="13"/>
  <c r="I728" i="13"/>
  <c r="J728" i="13"/>
  <c r="K728" i="13"/>
  <c r="L728" i="13"/>
  <c r="M728" i="13"/>
  <c r="N728" i="13"/>
  <c r="O728" i="13"/>
  <c r="P728" i="13"/>
  <c r="Q728" i="13"/>
  <c r="R728" i="13"/>
  <c r="S728" i="13"/>
  <c r="T728" i="13"/>
  <c r="U728" i="13"/>
  <c r="V728" i="13"/>
  <c r="W728" i="13"/>
  <c r="X728" i="13"/>
  <c r="Y728" i="13"/>
  <c r="Z728" i="13"/>
  <c r="AA728" i="13"/>
  <c r="AB728" i="13"/>
  <c r="F744" i="13"/>
  <c r="G744" i="13"/>
  <c r="H744" i="13"/>
  <c r="I744" i="13"/>
  <c r="J744" i="13"/>
  <c r="K744" i="13"/>
  <c r="L744" i="13"/>
  <c r="M744" i="13"/>
  <c r="N744" i="13"/>
  <c r="O744" i="13"/>
  <c r="P744" i="13"/>
  <c r="Q744" i="13"/>
  <c r="R744" i="13"/>
  <c r="S744" i="13"/>
  <c r="T744" i="13"/>
  <c r="U744" i="13"/>
  <c r="V744" i="13"/>
  <c r="W744" i="13"/>
  <c r="X744" i="13"/>
  <c r="Y744" i="13"/>
  <c r="Z744" i="13"/>
  <c r="AA744" i="13"/>
  <c r="AB744" i="13"/>
  <c r="F745" i="13"/>
  <c r="G745" i="13"/>
  <c r="H745" i="13"/>
  <c r="I745" i="13"/>
  <c r="J745" i="13"/>
  <c r="K745" i="13"/>
  <c r="L745" i="13"/>
  <c r="M745" i="13"/>
  <c r="N745" i="13"/>
  <c r="O745" i="13"/>
  <c r="P745" i="13"/>
  <c r="Q745" i="13"/>
  <c r="R745" i="13"/>
  <c r="S745" i="13"/>
  <c r="T745" i="13"/>
  <c r="U745" i="13"/>
  <c r="V745" i="13"/>
  <c r="W745" i="13"/>
  <c r="X745" i="13"/>
  <c r="Y745" i="13"/>
  <c r="Z745" i="13"/>
  <c r="AA745" i="13"/>
  <c r="AB745" i="13"/>
  <c r="E716" i="13"/>
  <c r="F716" i="13"/>
  <c r="G716" i="13"/>
  <c r="H716" i="13"/>
  <c r="I716" i="13"/>
  <c r="J716" i="13"/>
  <c r="K716" i="13"/>
  <c r="L716" i="13"/>
  <c r="M716" i="13"/>
  <c r="N716" i="13"/>
  <c r="O716" i="13"/>
  <c r="P716" i="13"/>
  <c r="Q716" i="13"/>
  <c r="R716" i="13"/>
  <c r="S716" i="13"/>
  <c r="T716" i="13"/>
  <c r="U716" i="13"/>
  <c r="V716" i="13"/>
  <c r="W716" i="13"/>
  <c r="X716" i="13"/>
  <c r="Y716" i="13"/>
  <c r="Z716" i="13"/>
  <c r="AA716" i="13"/>
  <c r="AB716" i="13"/>
  <c r="E711" i="13"/>
  <c r="F711" i="13"/>
  <c r="G711" i="13"/>
  <c r="H711" i="13"/>
  <c r="I711" i="13"/>
  <c r="J711" i="13"/>
  <c r="K711" i="13"/>
  <c r="L711" i="13"/>
  <c r="M711" i="13"/>
  <c r="N711" i="13"/>
  <c r="O711" i="13"/>
  <c r="P711" i="13"/>
  <c r="Q711" i="13"/>
  <c r="R711" i="13"/>
  <c r="S711" i="13"/>
  <c r="T711" i="13"/>
  <c r="U711" i="13"/>
  <c r="V711" i="13"/>
  <c r="W711" i="13"/>
  <c r="X711" i="13"/>
  <c r="Y711" i="13"/>
  <c r="Z711" i="13"/>
  <c r="AA711" i="13"/>
  <c r="AB711" i="13"/>
  <c r="E706" i="13"/>
  <c r="F706" i="13"/>
  <c r="G706" i="13"/>
  <c r="H706" i="13"/>
  <c r="I706" i="13"/>
  <c r="J706" i="13"/>
  <c r="K706" i="13"/>
  <c r="L706" i="13"/>
  <c r="M706" i="13"/>
  <c r="N706" i="13"/>
  <c r="O706" i="13"/>
  <c r="P706" i="13"/>
  <c r="Q706" i="13"/>
  <c r="R706" i="13"/>
  <c r="S706" i="13"/>
  <c r="T706" i="13"/>
  <c r="U706" i="13"/>
  <c r="V706" i="13"/>
  <c r="W706" i="13"/>
  <c r="X706" i="13"/>
  <c r="Y706" i="13"/>
  <c r="Z706" i="13"/>
  <c r="AA706" i="13"/>
  <c r="AB706" i="13"/>
  <c r="E701" i="13"/>
  <c r="F701" i="13"/>
  <c r="G701" i="13"/>
  <c r="H701" i="13"/>
  <c r="I701" i="13"/>
  <c r="J701" i="13"/>
  <c r="K701" i="13"/>
  <c r="L701" i="13"/>
  <c r="M701" i="13"/>
  <c r="N701" i="13"/>
  <c r="O701" i="13"/>
  <c r="P701" i="13"/>
  <c r="Q701" i="13"/>
  <c r="R701" i="13"/>
  <c r="S701" i="13"/>
  <c r="T701" i="13"/>
  <c r="U701" i="13"/>
  <c r="V701" i="13"/>
  <c r="W701" i="13"/>
  <c r="X701" i="13"/>
  <c r="Y701" i="13"/>
  <c r="Z701" i="13"/>
  <c r="AA701" i="13"/>
  <c r="AB701" i="13"/>
  <c r="E691" i="13"/>
  <c r="F691" i="13"/>
  <c r="G691" i="13"/>
  <c r="H691" i="13"/>
  <c r="I691" i="13"/>
  <c r="J691" i="13"/>
  <c r="K691" i="13"/>
  <c r="L691" i="13"/>
  <c r="M691" i="13"/>
  <c r="N691" i="13"/>
  <c r="O691" i="13"/>
  <c r="P691" i="13"/>
  <c r="Q691" i="13"/>
  <c r="R691" i="13"/>
  <c r="S691" i="13"/>
  <c r="T691" i="13"/>
  <c r="U691" i="13"/>
  <c r="V691" i="13"/>
  <c r="W691" i="13"/>
  <c r="X691" i="13"/>
  <c r="Y691" i="13"/>
  <c r="Z691" i="13"/>
  <c r="AA691" i="13"/>
  <c r="AB691" i="13"/>
  <c r="E686" i="13"/>
  <c r="F686" i="13"/>
  <c r="G686" i="13"/>
  <c r="H686" i="13"/>
  <c r="I686" i="13"/>
  <c r="J686" i="13"/>
  <c r="K686" i="13"/>
  <c r="L686" i="13"/>
  <c r="M686" i="13"/>
  <c r="N686" i="13"/>
  <c r="O686" i="13"/>
  <c r="P686" i="13"/>
  <c r="Q686" i="13"/>
  <c r="R686" i="13"/>
  <c r="S686" i="13"/>
  <c r="T686" i="13"/>
  <c r="U686" i="13"/>
  <c r="V686" i="13"/>
  <c r="W686" i="13"/>
  <c r="X686" i="13"/>
  <c r="Y686" i="13"/>
  <c r="Z686" i="13"/>
  <c r="AA686" i="13"/>
  <c r="AB686" i="13"/>
  <c r="E717" i="13"/>
  <c r="F717" i="13"/>
  <c r="G717" i="13"/>
  <c r="H717" i="13"/>
  <c r="I717" i="13"/>
  <c r="J717" i="13"/>
  <c r="K717" i="13"/>
  <c r="L717" i="13"/>
  <c r="M717" i="13"/>
  <c r="N717" i="13"/>
  <c r="O717" i="13"/>
  <c r="P717" i="13"/>
  <c r="Q717" i="13"/>
  <c r="R717" i="13"/>
  <c r="S717" i="13"/>
  <c r="T717" i="13"/>
  <c r="U717" i="13"/>
  <c r="V717" i="13"/>
  <c r="W717" i="13"/>
  <c r="X717" i="13"/>
  <c r="Y717" i="13"/>
  <c r="Z717" i="13"/>
  <c r="AA717" i="13"/>
  <c r="AB717" i="13"/>
  <c r="E718" i="13"/>
  <c r="F718" i="13"/>
  <c r="G718" i="13"/>
  <c r="H718" i="13"/>
  <c r="I718" i="13"/>
  <c r="J718" i="13"/>
  <c r="K718" i="13"/>
  <c r="L718" i="13"/>
  <c r="M718" i="13"/>
  <c r="N718" i="13"/>
  <c r="O718" i="13"/>
  <c r="P718" i="13"/>
  <c r="Q718" i="13"/>
  <c r="R718" i="13"/>
  <c r="S718" i="13"/>
  <c r="T718" i="13"/>
  <c r="U718" i="13"/>
  <c r="V718" i="13"/>
  <c r="W718" i="13"/>
  <c r="X718" i="13"/>
  <c r="Y718" i="13"/>
  <c r="Z718" i="13"/>
  <c r="AA718" i="13"/>
  <c r="AB718" i="13"/>
  <c r="F675" i="13"/>
  <c r="G675" i="13"/>
  <c r="H675" i="13"/>
  <c r="I675" i="13"/>
  <c r="J675" i="13"/>
  <c r="K675" i="13"/>
  <c r="L675" i="13"/>
  <c r="M675" i="13"/>
  <c r="N675" i="13"/>
  <c r="O675" i="13"/>
  <c r="P675" i="13"/>
  <c r="Q675" i="13"/>
  <c r="R675" i="13"/>
  <c r="S675" i="13"/>
  <c r="T675" i="13"/>
  <c r="U675" i="13"/>
  <c r="V675" i="13"/>
  <c r="W675" i="13"/>
  <c r="X675" i="13"/>
  <c r="Y675" i="13"/>
  <c r="Z675" i="13"/>
  <c r="AA675" i="13"/>
  <c r="F670" i="13"/>
  <c r="G670" i="13"/>
  <c r="H670" i="13"/>
  <c r="I670" i="13"/>
  <c r="J670" i="13"/>
  <c r="K670" i="13"/>
  <c r="L670" i="13"/>
  <c r="M670" i="13"/>
  <c r="N670" i="13"/>
  <c r="O670" i="13"/>
  <c r="P670" i="13"/>
  <c r="Q670" i="13"/>
  <c r="R670" i="13"/>
  <c r="S670" i="13"/>
  <c r="T670" i="13"/>
  <c r="U670" i="13"/>
  <c r="V670" i="13"/>
  <c r="W670" i="13"/>
  <c r="X670" i="13"/>
  <c r="Y670" i="13"/>
  <c r="Z670" i="13"/>
  <c r="AA670" i="13"/>
  <c r="AB670" i="13"/>
  <c r="F665" i="13"/>
  <c r="G665" i="13"/>
  <c r="H665" i="13"/>
  <c r="I665" i="13"/>
  <c r="J665" i="13"/>
  <c r="K665" i="13"/>
  <c r="L665" i="13"/>
  <c r="M665" i="13"/>
  <c r="N665" i="13"/>
  <c r="O665" i="13"/>
  <c r="P665" i="13"/>
  <c r="Q665" i="13"/>
  <c r="R665" i="13"/>
  <c r="S665" i="13"/>
  <c r="T665" i="13"/>
  <c r="U665" i="13"/>
  <c r="V665" i="13"/>
  <c r="W665" i="13"/>
  <c r="X665" i="13"/>
  <c r="Y665" i="13"/>
  <c r="Z665" i="13"/>
  <c r="AA665" i="13"/>
  <c r="AB665" i="13"/>
  <c r="E1446" i="12"/>
  <c r="F1446" i="12"/>
  <c r="G1446" i="12"/>
  <c r="H1446" i="12"/>
  <c r="I1446" i="12"/>
  <c r="J1446" i="12"/>
  <c r="K1446" i="12"/>
  <c r="L1446" i="12"/>
  <c r="M1446" i="12"/>
  <c r="N1446" i="12"/>
  <c r="O1446" i="12"/>
  <c r="P1446" i="12"/>
  <c r="Q1446" i="12"/>
  <c r="R1446" i="12"/>
  <c r="S1446" i="12"/>
  <c r="T1446" i="12"/>
  <c r="U1446" i="12"/>
  <c r="V1446" i="12"/>
  <c r="W1446" i="12"/>
  <c r="X1446" i="12"/>
  <c r="Y1446" i="12"/>
  <c r="Z1446" i="12"/>
  <c r="AA1446" i="12"/>
  <c r="AB1446" i="12"/>
  <c r="E1452" i="12"/>
  <c r="F1452" i="12"/>
  <c r="G1452" i="12"/>
  <c r="H1452" i="12"/>
  <c r="I1452" i="12"/>
  <c r="J1452" i="12"/>
  <c r="K1452" i="12"/>
  <c r="L1452" i="12"/>
  <c r="M1452" i="12"/>
  <c r="N1452" i="12"/>
  <c r="O1452" i="12"/>
  <c r="P1452" i="12"/>
  <c r="Q1452" i="12"/>
  <c r="R1452" i="12"/>
  <c r="S1452" i="12"/>
  <c r="T1452" i="12"/>
  <c r="U1452" i="12"/>
  <c r="V1452" i="12"/>
  <c r="W1452" i="12"/>
  <c r="X1452" i="12"/>
  <c r="Y1452" i="12"/>
  <c r="Z1452" i="12"/>
  <c r="AA1452" i="12"/>
  <c r="AB1452" i="12"/>
  <c r="E1453" i="12"/>
  <c r="F1453" i="12"/>
  <c r="G1453" i="12"/>
  <c r="H1453" i="12"/>
  <c r="I1453" i="12"/>
  <c r="J1453" i="12"/>
  <c r="K1453" i="12"/>
  <c r="L1453" i="12"/>
  <c r="M1453" i="12"/>
  <c r="N1453" i="12"/>
  <c r="O1453" i="12"/>
  <c r="P1453" i="12"/>
  <c r="Q1453" i="12"/>
  <c r="R1453" i="12"/>
  <c r="S1453" i="12"/>
  <c r="T1453" i="12"/>
  <c r="U1453" i="12"/>
  <c r="V1453" i="12"/>
  <c r="W1453" i="12"/>
  <c r="X1453" i="12"/>
  <c r="Y1453" i="12"/>
  <c r="Z1453" i="12"/>
  <c r="AA1453" i="12"/>
  <c r="AB1453" i="12"/>
  <c r="E1552" i="12"/>
  <c r="F1552" i="12"/>
  <c r="G1552" i="12"/>
  <c r="H1552" i="12"/>
  <c r="I1552" i="12"/>
  <c r="J1552" i="12"/>
  <c r="K1552" i="12"/>
  <c r="L1552" i="12"/>
  <c r="M1552" i="12"/>
  <c r="N1552" i="12"/>
  <c r="O1552" i="12"/>
  <c r="P1552" i="12"/>
  <c r="Q1552" i="12"/>
  <c r="R1552" i="12"/>
  <c r="S1552" i="12"/>
  <c r="T1552" i="12"/>
  <c r="U1552" i="12"/>
  <c r="V1552" i="12"/>
  <c r="W1552" i="12"/>
  <c r="X1552" i="12"/>
  <c r="Y1552" i="12"/>
  <c r="Z1552" i="12"/>
  <c r="AA1552" i="12"/>
  <c r="AB1552" i="12"/>
  <c r="H1688" i="12"/>
  <c r="N1688" i="12"/>
  <c r="V1688" i="12"/>
  <c r="H1917" i="12"/>
  <c r="H1919" i="12" s="1"/>
  <c r="N1917" i="12"/>
  <c r="N1919" i="12" s="1"/>
  <c r="V1917" i="12"/>
  <c r="V1919" i="12" s="1"/>
  <c r="E1828" i="12"/>
  <c r="F1828" i="12"/>
  <c r="G1828" i="12"/>
  <c r="H1828" i="12"/>
  <c r="I1828" i="12"/>
  <c r="J1828" i="12"/>
  <c r="K1828" i="12"/>
  <c r="L1828" i="12"/>
  <c r="M1828" i="12"/>
  <c r="N1828" i="12"/>
  <c r="O1828" i="12"/>
  <c r="P1828" i="12"/>
  <c r="Q1828" i="12"/>
  <c r="R1828" i="12"/>
  <c r="S1828" i="12"/>
  <c r="T1828" i="12"/>
  <c r="U1828" i="12"/>
  <c r="V1828" i="12"/>
  <c r="W1828" i="12"/>
  <c r="X1828" i="12"/>
  <c r="Y1828" i="12"/>
  <c r="Z1828" i="12"/>
  <c r="AA1828" i="12"/>
  <c r="AB1828" i="12"/>
  <c r="E1834" i="12"/>
  <c r="F1834" i="12"/>
  <c r="G1834" i="12"/>
  <c r="H1834" i="12"/>
  <c r="I1834" i="12"/>
  <c r="J1834" i="12"/>
  <c r="K1834" i="12"/>
  <c r="L1834" i="12"/>
  <c r="M1834" i="12"/>
  <c r="N1834" i="12"/>
  <c r="O1834" i="12"/>
  <c r="P1834" i="12"/>
  <c r="Q1834" i="12"/>
  <c r="R1834" i="12"/>
  <c r="S1834" i="12"/>
  <c r="T1834" i="12"/>
  <c r="U1834" i="12"/>
  <c r="V1834" i="12"/>
  <c r="W1834" i="12"/>
  <c r="X1834" i="12"/>
  <c r="Y1834" i="12"/>
  <c r="Z1834" i="12"/>
  <c r="AA1834" i="12"/>
  <c r="AB1834" i="12"/>
  <c r="E1835" i="12"/>
  <c r="F1835" i="12"/>
  <c r="G1835" i="12"/>
  <c r="H1835" i="12"/>
  <c r="I1835" i="12"/>
  <c r="J1835" i="12"/>
  <c r="K1835" i="12"/>
  <c r="L1835" i="12"/>
  <c r="M1835" i="12"/>
  <c r="N1835" i="12"/>
  <c r="O1835" i="12"/>
  <c r="P1835" i="12"/>
  <c r="Q1835" i="12"/>
  <c r="R1835" i="12"/>
  <c r="S1835" i="12"/>
  <c r="T1835" i="12"/>
  <c r="U1835" i="12"/>
  <c r="V1835" i="12"/>
  <c r="W1835" i="12"/>
  <c r="X1835" i="12"/>
  <c r="Y1835" i="12"/>
  <c r="Z1835" i="12"/>
  <c r="AA1835" i="12"/>
  <c r="AB1835" i="12"/>
  <c r="F1844" i="12"/>
  <c r="G1844" i="12"/>
  <c r="H1844" i="12"/>
  <c r="I1844" i="12"/>
  <c r="J1844" i="12"/>
  <c r="K1844" i="12"/>
  <c r="L1844" i="12"/>
  <c r="M1844" i="12"/>
  <c r="N1844" i="12"/>
  <c r="O1844" i="12"/>
  <c r="P1844" i="12"/>
  <c r="Q1844" i="12"/>
  <c r="R1844" i="12"/>
  <c r="S1844" i="12"/>
  <c r="T1844" i="12"/>
  <c r="U1844" i="12"/>
  <c r="V1844" i="12"/>
  <c r="W1844" i="12"/>
  <c r="X1844" i="12"/>
  <c r="Y1844" i="12"/>
  <c r="Z1844" i="12"/>
  <c r="AA1844" i="12"/>
  <c r="AB1844" i="12"/>
  <c r="P1904" i="12"/>
  <c r="Q1904" i="12"/>
  <c r="R1904" i="12"/>
  <c r="S1904" i="12"/>
  <c r="T1904" i="12"/>
  <c r="U1904" i="12"/>
  <c r="V1904" i="12"/>
  <c r="W1904" i="12"/>
  <c r="X1904" i="12"/>
  <c r="Y1904" i="12"/>
  <c r="Z1904" i="12"/>
  <c r="AA1904" i="12"/>
  <c r="AB1904" i="12"/>
  <c r="F678" i="13"/>
  <c r="G678" i="13"/>
  <c r="H678" i="13"/>
  <c r="I678" i="13"/>
  <c r="J678" i="13"/>
  <c r="K678" i="13"/>
  <c r="L678" i="13"/>
  <c r="M678" i="13"/>
  <c r="N678" i="13"/>
  <c r="O678" i="13"/>
  <c r="P678" i="13"/>
  <c r="Q678" i="13"/>
  <c r="R678" i="13"/>
  <c r="S678" i="13"/>
  <c r="T678" i="13"/>
  <c r="U678" i="13"/>
  <c r="V678" i="13"/>
  <c r="W678" i="13"/>
  <c r="X678" i="13"/>
  <c r="Y678" i="13"/>
  <c r="Z678" i="13"/>
  <c r="AA678" i="13"/>
  <c r="AB678" i="13"/>
  <c r="F660" i="13"/>
  <c r="G660" i="13"/>
  <c r="H660" i="13"/>
  <c r="I660" i="13"/>
  <c r="J660" i="13"/>
  <c r="K660" i="13"/>
  <c r="L660" i="13"/>
  <c r="M660" i="13"/>
  <c r="N660" i="13"/>
  <c r="O660" i="13"/>
  <c r="P660" i="13"/>
  <c r="Q660" i="13"/>
  <c r="R660" i="13"/>
  <c r="S660" i="13"/>
  <c r="T660" i="13"/>
  <c r="U660" i="13"/>
  <c r="V660" i="13"/>
  <c r="W660" i="13"/>
  <c r="X660" i="13"/>
  <c r="Y660" i="13"/>
  <c r="Z660" i="13"/>
  <c r="AA660" i="13"/>
  <c r="AB660" i="13"/>
  <c r="AB675" i="13"/>
  <c r="F743" i="13"/>
  <c r="G743" i="13"/>
  <c r="H743" i="13"/>
  <c r="I743" i="13"/>
  <c r="J743" i="13"/>
  <c r="K743" i="13"/>
  <c r="L743" i="13"/>
  <c r="M743" i="13"/>
  <c r="N743" i="13"/>
  <c r="O743" i="13"/>
  <c r="P743" i="13"/>
  <c r="Q743" i="13"/>
  <c r="R743" i="13"/>
  <c r="S743" i="13"/>
  <c r="T743" i="13"/>
  <c r="U743" i="13"/>
  <c r="V743" i="13"/>
  <c r="W743" i="13"/>
  <c r="X743" i="13"/>
  <c r="Y743" i="13"/>
  <c r="Z743" i="13"/>
  <c r="AA743" i="13"/>
  <c r="AB743" i="13"/>
  <c r="AC759" i="13"/>
  <c r="K971" i="13"/>
  <c r="E799" i="13"/>
  <c r="F799" i="13"/>
  <c r="G799" i="13"/>
  <c r="H799" i="13"/>
  <c r="I799" i="13"/>
  <c r="J799" i="13"/>
  <c r="K799" i="13"/>
  <c r="L799" i="13"/>
  <c r="M799" i="13"/>
  <c r="N799" i="13"/>
  <c r="O799" i="13"/>
  <c r="P799" i="13"/>
  <c r="Q799" i="13"/>
  <c r="R799" i="13"/>
  <c r="S799" i="13"/>
  <c r="T799" i="13"/>
  <c r="U799" i="13"/>
  <c r="V799" i="13"/>
  <c r="W799" i="13"/>
  <c r="X799" i="13"/>
  <c r="Y799" i="13"/>
  <c r="Z799" i="13"/>
  <c r="AA799" i="13"/>
  <c r="AB799" i="13"/>
  <c r="H967" i="13"/>
  <c r="H969" i="13" s="1"/>
  <c r="N967" i="13"/>
  <c r="N969" i="13" s="1"/>
  <c r="V967" i="13"/>
  <c r="V969" i="13" s="1"/>
  <c r="E1072" i="13"/>
  <c r="F1072" i="13"/>
  <c r="G1072" i="13"/>
  <c r="H1072" i="13"/>
  <c r="I1072" i="13"/>
  <c r="J1072" i="13"/>
  <c r="K1072" i="13"/>
  <c r="L1072" i="13"/>
  <c r="M1072" i="13"/>
  <c r="N1072" i="13"/>
  <c r="O1072" i="13"/>
  <c r="P1072" i="13"/>
  <c r="Q1072" i="13"/>
  <c r="R1072" i="13"/>
  <c r="S1072" i="13"/>
  <c r="T1072" i="13"/>
  <c r="U1072" i="13"/>
  <c r="V1072" i="13"/>
  <c r="W1072" i="13"/>
  <c r="X1072" i="13"/>
  <c r="Y1072" i="13"/>
  <c r="Z1072" i="13"/>
  <c r="AA1072" i="13"/>
  <c r="AB1072" i="13"/>
  <c r="H1474" i="13"/>
  <c r="N1474" i="13"/>
  <c r="G1083" i="13"/>
  <c r="H1083" i="13"/>
  <c r="I1083" i="13"/>
  <c r="J1083" i="13"/>
  <c r="K1083" i="13"/>
  <c r="L1083" i="13"/>
  <c r="M1083" i="13"/>
  <c r="N1083" i="13"/>
  <c r="O1083" i="13"/>
  <c r="P1083" i="13"/>
  <c r="Q1083" i="13"/>
  <c r="R1083" i="13"/>
  <c r="S1083" i="13"/>
  <c r="T1083" i="13"/>
  <c r="U1083" i="13"/>
  <c r="V1083" i="13"/>
  <c r="W1083" i="13"/>
  <c r="X1083" i="13"/>
  <c r="Y1083" i="13"/>
  <c r="Z1083" i="13"/>
  <c r="AA1083" i="13"/>
  <c r="AB1083" i="13"/>
  <c r="E1124" i="13"/>
  <c r="F1124" i="13"/>
  <c r="G1124" i="13"/>
  <c r="H1124" i="13"/>
  <c r="I1124" i="13"/>
  <c r="J1124" i="13"/>
  <c r="K1124" i="13"/>
  <c r="L1124" i="13"/>
  <c r="M1124" i="13"/>
  <c r="N1124" i="13"/>
  <c r="O1124" i="13"/>
  <c r="P1124" i="13"/>
  <c r="Q1124" i="13"/>
  <c r="R1124" i="13"/>
  <c r="S1124" i="13"/>
  <c r="T1124" i="13"/>
  <c r="U1124" i="13"/>
  <c r="V1124" i="13"/>
  <c r="W1124" i="13"/>
  <c r="X1124" i="13"/>
  <c r="Y1124" i="13"/>
  <c r="Z1124" i="13"/>
  <c r="AA1124" i="13"/>
  <c r="AB1124" i="13"/>
  <c r="I1363" i="12" l="1"/>
  <c r="I1365" i="12" s="1"/>
  <c r="AD1445" i="12"/>
  <c r="E1169" i="13"/>
  <c r="O971" i="13"/>
  <c r="G971" i="13"/>
  <c r="W971" i="13"/>
  <c r="E971" i="13"/>
  <c r="M971" i="13"/>
  <c r="T971" i="13"/>
  <c r="F971" i="13"/>
  <c r="U971" i="13"/>
  <c r="R971" i="13"/>
  <c r="P971" i="13"/>
  <c r="I971" i="13"/>
  <c r="AA971" i="13"/>
  <c r="S971" i="13"/>
  <c r="Y971" i="13"/>
  <c r="Q971" i="13"/>
  <c r="AB971" i="13"/>
  <c r="Z971" i="13"/>
  <c r="X971" i="13"/>
  <c r="L971" i="13"/>
  <c r="J971" i="13"/>
  <c r="P1614" i="12"/>
  <c r="P1616" i="12" s="1"/>
  <c r="J1690" i="12"/>
  <c r="J1692" i="12" s="1"/>
  <c r="G1921" i="12"/>
  <c r="G1923" i="12" s="1"/>
  <c r="X1614" i="12"/>
  <c r="X1616" i="12" s="1"/>
  <c r="I1690" i="12"/>
  <c r="I1692" i="12" s="1"/>
  <c r="Y1614" i="12"/>
  <c r="Y1616" i="12" s="1"/>
  <c r="Q1614" i="12"/>
  <c r="Q1616" i="12" s="1"/>
  <c r="I1614" i="12"/>
  <c r="I1616" i="12" s="1"/>
  <c r="H1614" i="12"/>
  <c r="H1616" i="12" s="1"/>
  <c r="Z1614" i="12"/>
  <c r="Z1616" i="12" s="1"/>
  <c r="Q1921" i="12"/>
  <c r="Q1923" i="12" s="1"/>
  <c r="R1614" i="12"/>
  <c r="R1616" i="12" s="1"/>
  <c r="P1363" i="12"/>
  <c r="P1365" i="12" s="1"/>
  <c r="J1921" i="12"/>
  <c r="J1923" i="12" s="1"/>
  <c r="K1690" i="12"/>
  <c r="K1692" i="12" s="1"/>
  <c r="AA1614" i="12"/>
  <c r="AA1616" i="12" s="1"/>
  <c r="S1614" i="12"/>
  <c r="S1616" i="12" s="1"/>
  <c r="K1614" i="12"/>
  <c r="K1616" i="12" s="1"/>
  <c r="I1921" i="12"/>
  <c r="I1923" i="12" s="1"/>
  <c r="J1614" i="12"/>
  <c r="J1616" i="12" s="1"/>
  <c r="T1690" i="12"/>
  <c r="T1692" i="12" s="1"/>
  <c r="R1690" i="12"/>
  <c r="R1692" i="12" s="1"/>
  <c r="S1690" i="12"/>
  <c r="S1692" i="12" s="1"/>
  <c r="Q1690" i="12"/>
  <c r="Q1692" i="12" s="1"/>
  <c r="AA1921" i="12"/>
  <c r="AA1923" i="12" s="1"/>
  <c r="AB1690" i="12"/>
  <c r="AB1692" i="12" s="1"/>
  <c r="H1363" i="12"/>
  <c r="H1365" i="12" s="1"/>
  <c r="Y1363" i="12"/>
  <c r="Y1365" i="12" s="1"/>
  <c r="Q1363" i="12"/>
  <c r="Q1365" i="12" s="1"/>
  <c r="Z1363" i="12"/>
  <c r="Z1365" i="12" s="1"/>
  <c r="R1363" i="12"/>
  <c r="R1365" i="12" s="1"/>
  <c r="J1363" i="12"/>
  <c r="J1365" i="12" s="1"/>
  <c r="L1690" i="12"/>
  <c r="L1692" i="12" s="1"/>
  <c r="U1690" i="12"/>
  <c r="U1692" i="12" s="1"/>
  <c r="AB1921" i="12"/>
  <c r="AB1923" i="12" s="1"/>
  <c r="M1363" i="12"/>
  <c r="M1365" i="12" s="1"/>
  <c r="U1921" i="12"/>
  <c r="U1923" i="12" s="1"/>
  <c r="M1921" i="12"/>
  <c r="M1923" i="12" s="1"/>
  <c r="E1921" i="12"/>
  <c r="E1923" i="12" s="1"/>
  <c r="U1363" i="12"/>
  <c r="U1365" i="12" s="1"/>
  <c r="V1921" i="12"/>
  <c r="V1923" i="12" s="1"/>
  <c r="N1921" i="12"/>
  <c r="N1923" i="12" s="1"/>
  <c r="P1690" i="12"/>
  <c r="P1692" i="12" s="1"/>
  <c r="O1363" i="12"/>
  <c r="O1365" i="12" s="1"/>
  <c r="K1363" i="12"/>
  <c r="K1365" i="12" s="1"/>
  <c r="AB1614" i="12"/>
  <c r="AB1616" i="12" s="1"/>
  <c r="T1614" i="12"/>
  <c r="T1616" i="12" s="1"/>
  <c r="L1614" i="12"/>
  <c r="L1616" i="12" s="1"/>
  <c r="V1363" i="12"/>
  <c r="V1365" i="12" s="1"/>
  <c r="N1363" i="12"/>
  <c r="N1365" i="12" s="1"/>
  <c r="F1363" i="12"/>
  <c r="F1365" i="12" s="1"/>
  <c r="E1363" i="12"/>
  <c r="E1365" i="12" s="1"/>
  <c r="Z1921" i="12"/>
  <c r="Z1923" i="12" s="1"/>
  <c r="R1921" i="12"/>
  <c r="R1923" i="12" s="1"/>
  <c r="M1690" i="12"/>
  <c r="M1692" i="12" s="1"/>
  <c r="W1363" i="12"/>
  <c r="W1365" i="12" s="1"/>
  <c r="O1921" i="12"/>
  <c r="O1923" i="12" s="1"/>
  <c r="S1921" i="12"/>
  <c r="S1923" i="12" s="1"/>
  <c r="K1921" i="12"/>
  <c r="K1923" i="12" s="1"/>
  <c r="T1921" i="12"/>
  <c r="T1923" i="12" s="1"/>
  <c r="L1921" i="12"/>
  <c r="L1923" i="12" s="1"/>
  <c r="W1690" i="12"/>
  <c r="W1692" i="12" s="1"/>
  <c r="O1690" i="12"/>
  <c r="O1692" i="12" s="1"/>
  <c r="G1690" i="12"/>
  <c r="G1692" i="12" s="1"/>
  <c r="W1614" i="12"/>
  <c r="W1616" i="12" s="1"/>
  <c r="O1614" i="12"/>
  <c r="O1616" i="12" s="1"/>
  <c r="G1614" i="12"/>
  <c r="G1616" i="12" s="1"/>
  <c r="F1921" i="12"/>
  <c r="F1923" i="12" s="1"/>
  <c r="Z1690" i="12"/>
  <c r="Z1692" i="12" s="1"/>
  <c r="W1921" i="12"/>
  <c r="W1923" i="12" s="1"/>
  <c r="AA1690" i="12"/>
  <c r="AA1692" i="12" s="1"/>
  <c r="X1690" i="12"/>
  <c r="X1692" i="12" s="1"/>
  <c r="X1921" i="12"/>
  <c r="X1923" i="12" s="1"/>
  <c r="P1921" i="12"/>
  <c r="P1923" i="12" s="1"/>
  <c r="H1921" i="12"/>
  <c r="H1923" i="12" s="1"/>
  <c r="X1363" i="12"/>
  <c r="X1365" i="12" s="1"/>
  <c r="Y1921" i="12"/>
  <c r="Y1923" i="12" s="1"/>
  <c r="U1614" i="12"/>
  <c r="U1616" i="12" s="1"/>
  <c r="M1614" i="12"/>
  <c r="M1616" i="12" s="1"/>
  <c r="E1614" i="12"/>
  <c r="E1616" i="12" s="1"/>
  <c r="AA1363" i="12"/>
  <c r="AA1365" i="12" s="1"/>
  <c r="S1363" i="12"/>
  <c r="S1365" i="12" s="1"/>
  <c r="Y1690" i="12"/>
  <c r="Y1692" i="12" s="1"/>
  <c r="G1363" i="12"/>
  <c r="G1365" i="12" s="1"/>
  <c r="F1690" i="12"/>
  <c r="F1692" i="12" s="1"/>
  <c r="V1614" i="12"/>
  <c r="V1616" i="12" s="1"/>
  <c r="N1614" i="12"/>
  <c r="N1616" i="12" s="1"/>
  <c r="F1614" i="12"/>
  <c r="F1616" i="12" s="1"/>
  <c r="AB1363" i="12"/>
  <c r="AB1365" i="12" s="1"/>
  <c r="T1363" i="12"/>
  <c r="T1365" i="12" s="1"/>
  <c r="L1363" i="12"/>
  <c r="L1365" i="12" s="1"/>
  <c r="AB1922" i="12"/>
  <c r="AB1924" i="12" s="1"/>
  <c r="AB1836" i="12"/>
  <c r="AA1922" i="12"/>
  <c r="AA1924" i="12" s="1"/>
  <c r="AA1836" i="12"/>
  <c r="Z1922" i="12"/>
  <c r="Z1924" i="12" s="1"/>
  <c r="Z1836" i="12"/>
  <c r="Y1922" i="12"/>
  <c r="Y1924" i="12" s="1"/>
  <c r="Y1836" i="12"/>
  <c r="X1922" i="12"/>
  <c r="X1924" i="12" s="1"/>
  <c r="X1836" i="12"/>
  <c r="W1922" i="12"/>
  <c r="W1924" i="12" s="1"/>
  <c r="W1836" i="12"/>
  <c r="V1922" i="12"/>
  <c r="V1924" i="12" s="1"/>
  <c r="V1836" i="12"/>
  <c r="U1922" i="12"/>
  <c r="U1924" i="12" s="1"/>
  <c r="U1836" i="12"/>
  <c r="T1922" i="12"/>
  <c r="T1924" i="12" s="1"/>
  <c r="T1836" i="12"/>
  <c r="S1922" i="12"/>
  <c r="S1924" i="12" s="1"/>
  <c r="S1836" i="12"/>
  <c r="R1922" i="12"/>
  <c r="R1924" i="12" s="1"/>
  <c r="R1836" i="12"/>
  <c r="Q1922" i="12"/>
  <c r="Q1924" i="12" s="1"/>
  <c r="Q1836" i="12"/>
  <c r="P1922" i="12"/>
  <c r="P1924" i="12" s="1"/>
  <c r="P1836" i="12"/>
  <c r="O1922" i="12"/>
  <c r="O1924" i="12" s="1"/>
  <c r="O1836" i="12"/>
  <c r="N1922" i="12"/>
  <c r="N1924" i="12" s="1"/>
  <c r="N1836" i="12"/>
  <c r="M1922" i="12"/>
  <c r="M1924" i="12" s="1"/>
  <c r="M1836" i="12"/>
  <c r="L1922" i="12"/>
  <c r="L1924" i="12" s="1"/>
  <c r="L1836" i="12"/>
  <c r="K1922" i="12"/>
  <c r="K1924" i="12" s="1"/>
  <c r="K1836" i="12"/>
  <c r="J1922" i="12"/>
  <c r="J1924" i="12" s="1"/>
  <c r="J1836" i="12"/>
  <c r="I1922" i="12"/>
  <c r="I1924" i="12" s="1"/>
  <c r="I1836" i="12"/>
  <c r="H1922" i="12"/>
  <c r="H1924" i="12" s="1"/>
  <c r="H1836" i="12"/>
  <c r="G1922" i="12"/>
  <c r="G1924" i="12" s="1"/>
  <c r="G1836" i="12"/>
  <c r="F1922" i="12"/>
  <c r="F1924" i="12" s="1"/>
  <c r="F1836" i="12"/>
  <c r="E1922" i="12"/>
  <c r="E1924" i="12" s="1"/>
  <c r="E1836" i="12"/>
  <c r="AB1691" i="12"/>
  <c r="AB1693" i="12" s="1"/>
  <c r="AA1691" i="12"/>
  <c r="AA1693" i="12" s="1"/>
  <c r="Z1691" i="12"/>
  <c r="Z1693" i="12" s="1"/>
  <c r="Y1691" i="12"/>
  <c r="Y1693" i="12" s="1"/>
  <c r="X1691" i="12"/>
  <c r="X1693" i="12" s="1"/>
  <c r="W1691" i="12"/>
  <c r="W1693" i="12" s="1"/>
  <c r="V1691" i="12"/>
  <c r="V1693" i="12" s="1"/>
  <c r="U1691" i="12"/>
  <c r="U1693" i="12" s="1"/>
  <c r="T1691" i="12"/>
  <c r="T1693" i="12" s="1"/>
  <c r="S1691" i="12"/>
  <c r="S1693" i="12" s="1"/>
  <c r="R1691" i="12"/>
  <c r="R1693" i="12" s="1"/>
  <c r="Q1691" i="12"/>
  <c r="Q1693" i="12" s="1"/>
  <c r="P1691" i="12"/>
  <c r="P1693" i="12" s="1"/>
  <c r="O1691" i="12"/>
  <c r="O1693" i="12" s="1"/>
  <c r="N1691" i="12"/>
  <c r="N1693" i="12" s="1"/>
  <c r="M1691" i="12"/>
  <c r="M1693" i="12" s="1"/>
  <c r="L1691" i="12"/>
  <c r="L1693" i="12" s="1"/>
  <c r="K1691" i="12"/>
  <c r="K1693" i="12" s="1"/>
  <c r="J1691" i="12"/>
  <c r="J1693" i="12" s="1"/>
  <c r="I1691" i="12"/>
  <c r="I1693" i="12" s="1"/>
  <c r="H1691" i="12"/>
  <c r="H1693" i="12" s="1"/>
  <c r="G1691" i="12"/>
  <c r="G1693" i="12" s="1"/>
  <c r="F1691" i="12"/>
  <c r="F1693" i="12" s="1"/>
  <c r="E1691" i="12"/>
  <c r="E1693" i="12" s="1"/>
  <c r="AB1615" i="12"/>
  <c r="AB1617" i="12" s="1"/>
  <c r="AB1454" i="12"/>
  <c r="AA1615" i="12"/>
  <c r="AA1617" i="12" s="1"/>
  <c r="AA1454" i="12"/>
  <c r="Z1615" i="12"/>
  <c r="Z1617" i="12" s="1"/>
  <c r="Z1454" i="12"/>
  <c r="Y1615" i="12"/>
  <c r="Y1617" i="12" s="1"/>
  <c r="Y1454" i="12"/>
  <c r="X1615" i="12"/>
  <c r="X1617" i="12" s="1"/>
  <c r="X1454" i="12"/>
  <c r="W1615" i="12"/>
  <c r="W1617" i="12" s="1"/>
  <c r="W1454" i="12"/>
  <c r="V1615" i="12"/>
  <c r="V1617" i="12" s="1"/>
  <c r="V1454" i="12"/>
  <c r="U1615" i="12"/>
  <c r="U1617" i="12" s="1"/>
  <c r="U1454" i="12"/>
  <c r="T1615" i="12"/>
  <c r="T1617" i="12" s="1"/>
  <c r="T1454" i="12"/>
  <c r="S1615" i="12"/>
  <c r="S1617" i="12" s="1"/>
  <c r="S1454" i="12"/>
  <c r="R1615" i="12"/>
  <c r="R1617" i="12" s="1"/>
  <c r="R1454" i="12"/>
  <c r="Q1615" i="12"/>
  <c r="Q1617" i="12" s="1"/>
  <c r="Q1454" i="12"/>
  <c r="P1615" i="12"/>
  <c r="P1617" i="12" s="1"/>
  <c r="P1454" i="12"/>
  <c r="O1615" i="12"/>
  <c r="O1617" i="12" s="1"/>
  <c r="O1454" i="12"/>
  <c r="N1615" i="12"/>
  <c r="N1617" i="12" s="1"/>
  <c r="N1454" i="12"/>
  <c r="M1615" i="12"/>
  <c r="M1617" i="12" s="1"/>
  <c r="M1454" i="12"/>
  <c r="L1615" i="12"/>
  <c r="L1617" i="12" s="1"/>
  <c r="L1454" i="12"/>
  <c r="K1615" i="12"/>
  <c r="K1617" i="12" s="1"/>
  <c r="K1454" i="12"/>
  <c r="J1615" i="12"/>
  <c r="J1617" i="12" s="1"/>
  <c r="J1454" i="12"/>
  <c r="I1615" i="12"/>
  <c r="I1617" i="12" s="1"/>
  <c r="I1454" i="12"/>
  <c r="H1615" i="12"/>
  <c r="H1617" i="12" s="1"/>
  <c r="H1454" i="12"/>
  <c r="G1615" i="12"/>
  <c r="G1617" i="12" s="1"/>
  <c r="G1454" i="12"/>
  <c r="F1615" i="12"/>
  <c r="F1617" i="12" s="1"/>
  <c r="F1454" i="12"/>
  <c r="E1615" i="12"/>
  <c r="E1617" i="12" s="1"/>
  <c r="E1454" i="12"/>
  <c r="AB1364" i="12"/>
  <c r="AB1366" i="12" s="1"/>
  <c r="AA1364" i="12"/>
  <c r="AA1366" i="12" s="1"/>
  <c r="Z1364" i="12"/>
  <c r="Z1366" i="12" s="1"/>
  <c r="Y1364" i="12"/>
  <c r="Y1366" i="12" s="1"/>
  <c r="X1364" i="12"/>
  <c r="X1366" i="12" s="1"/>
  <c r="W1364" i="12"/>
  <c r="W1366" i="12" s="1"/>
  <c r="V1364" i="12"/>
  <c r="V1366" i="12" s="1"/>
  <c r="U1364" i="12"/>
  <c r="U1366" i="12" s="1"/>
  <c r="T1364" i="12"/>
  <c r="T1366" i="12" s="1"/>
  <c r="S1364" i="12"/>
  <c r="S1366" i="12" s="1"/>
  <c r="R1364" i="12"/>
  <c r="R1366" i="12" s="1"/>
  <c r="Q1364" i="12"/>
  <c r="Q1366" i="12" s="1"/>
  <c r="P1364" i="12"/>
  <c r="P1366" i="12" s="1"/>
  <c r="O1364" i="12"/>
  <c r="O1366" i="12" s="1"/>
  <c r="N1364" i="12"/>
  <c r="N1366" i="12" s="1"/>
  <c r="M1364" i="12"/>
  <c r="M1366" i="12" s="1"/>
  <c r="L1364" i="12"/>
  <c r="L1366" i="12" s="1"/>
  <c r="K1364" i="12"/>
  <c r="K1366" i="12" s="1"/>
  <c r="J1364" i="12"/>
  <c r="J1366" i="12" s="1"/>
  <c r="I1364" i="12"/>
  <c r="I1366" i="12" s="1"/>
  <c r="H1364" i="12"/>
  <c r="H1366" i="12" s="1"/>
  <c r="G1364" i="12"/>
  <c r="G1366" i="12" s="1"/>
  <c r="F1364" i="12"/>
  <c r="F1366" i="12" s="1"/>
  <c r="E1364" i="12"/>
  <c r="E1366" i="12" s="1"/>
  <c r="V1690" i="12"/>
  <c r="V1692" i="12" s="1"/>
  <c r="N1690" i="12"/>
  <c r="N1692" i="12" s="1"/>
  <c r="H1690" i="12"/>
  <c r="H1692" i="12" s="1"/>
  <c r="AB1172" i="13"/>
  <c r="AA1172" i="13"/>
  <c r="Z1172" i="13"/>
  <c r="Y1172" i="13"/>
  <c r="X1172" i="13"/>
  <c r="W1172" i="13"/>
  <c r="V1172" i="13"/>
  <c r="U1172" i="13"/>
  <c r="T1172" i="13"/>
  <c r="S1172" i="13"/>
  <c r="R1172" i="13"/>
  <c r="Q1172" i="13"/>
  <c r="P1172" i="13"/>
  <c r="O1172" i="13"/>
  <c r="N1172" i="13"/>
  <c r="M1172" i="13"/>
  <c r="L1172" i="13"/>
  <c r="K1172" i="13"/>
  <c r="J1172" i="13"/>
  <c r="I1172" i="13"/>
  <c r="H1172" i="13"/>
  <c r="G1172" i="13"/>
  <c r="F1172" i="13"/>
  <c r="E1172" i="13"/>
  <c r="E1174" i="13" s="1"/>
  <c r="AA1171" i="13"/>
  <c r="AA1173" i="13" s="1"/>
  <c r="Z1171" i="13"/>
  <c r="Z1173" i="13" s="1"/>
  <c r="Y1171" i="13"/>
  <c r="Y1173" i="13" s="1"/>
  <c r="X1171" i="13"/>
  <c r="X1173" i="13" s="1"/>
  <c r="W1171" i="13"/>
  <c r="W1173" i="13" s="1"/>
  <c r="V1171" i="13"/>
  <c r="V1173" i="13" s="1"/>
  <c r="U1171" i="13"/>
  <c r="U1173" i="13" s="1"/>
  <c r="T1171" i="13"/>
  <c r="T1173" i="13" s="1"/>
  <c r="S1171" i="13"/>
  <c r="S1173" i="13" s="1"/>
  <c r="R1171" i="13"/>
  <c r="R1173" i="13" s="1"/>
  <c r="Q1171" i="13"/>
  <c r="Q1173" i="13" s="1"/>
  <c r="P1171" i="13"/>
  <c r="P1173" i="13" s="1"/>
  <c r="O1171" i="13"/>
  <c r="O1173" i="13" s="1"/>
  <c r="N1171" i="13"/>
  <c r="N1173" i="13" s="1"/>
  <c r="M1171" i="13"/>
  <c r="M1173" i="13" s="1"/>
  <c r="L1171" i="13"/>
  <c r="L1173" i="13" s="1"/>
  <c r="K1171" i="13"/>
  <c r="K1173" i="13" s="1"/>
  <c r="J1171" i="13"/>
  <c r="J1173" i="13" s="1"/>
  <c r="I1171" i="13"/>
  <c r="I1173" i="13" s="1"/>
  <c r="H1171" i="13"/>
  <c r="H1173" i="13" s="1"/>
  <c r="G1171" i="13"/>
  <c r="G1173" i="13" s="1"/>
  <c r="F1171" i="13"/>
  <c r="F1173" i="13" s="1"/>
  <c r="E1171" i="13"/>
  <c r="E1173" i="13" s="1"/>
  <c r="AB1073" i="13"/>
  <c r="AA1073" i="13"/>
  <c r="Z1073" i="13"/>
  <c r="Y1073" i="13"/>
  <c r="X1073" i="13"/>
  <c r="W1073" i="13"/>
  <c r="V1073" i="13"/>
  <c r="U1073" i="13"/>
  <c r="T1073" i="13"/>
  <c r="S1073" i="13"/>
  <c r="R1073" i="13"/>
  <c r="Q1073" i="13"/>
  <c r="P1073" i="13"/>
  <c r="O1073" i="13"/>
  <c r="N1073" i="13"/>
  <c r="M1073" i="13"/>
  <c r="L1073" i="13"/>
  <c r="K1073" i="13"/>
  <c r="J1073" i="13"/>
  <c r="I1073" i="13"/>
  <c r="H1073" i="13"/>
  <c r="G1073" i="13"/>
  <c r="F1073" i="13"/>
  <c r="E1073" i="13"/>
  <c r="AB972" i="13"/>
  <c r="AA972" i="13"/>
  <c r="Z972" i="13"/>
  <c r="Y972" i="13"/>
  <c r="X972" i="13"/>
  <c r="W972" i="13"/>
  <c r="V972" i="13"/>
  <c r="U972" i="13"/>
  <c r="T972" i="13"/>
  <c r="S972" i="13"/>
  <c r="R972" i="13"/>
  <c r="Q972" i="13"/>
  <c r="P972" i="13"/>
  <c r="O972" i="13"/>
  <c r="N972" i="13"/>
  <c r="M972" i="13"/>
  <c r="L972" i="13"/>
  <c r="K972" i="13"/>
  <c r="J972" i="13"/>
  <c r="I972" i="13"/>
  <c r="H972" i="13"/>
  <c r="G972" i="13"/>
  <c r="F972" i="13"/>
  <c r="E972" i="13"/>
  <c r="V971" i="13"/>
  <c r="N971" i="13"/>
  <c r="H971" i="13"/>
  <c r="F1174" i="13" l="1"/>
  <c r="G1174" i="13"/>
  <c r="H1174" i="13"/>
  <c r="I1174" i="13"/>
  <c r="J1174" i="13"/>
  <c r="K1174" i="13"/>
  <c r="L1174" i="13"/>
  <c r="M1174" i="13"/>
  <c r="N1174" i="13"/>
  <c r="O1174" i="13"/>
  <c r="P1174" i="13"/>
  <c r="Q1174" i="13"/>
  <c r="R1174" i="13"/>
  <c r="S1174" i="13"/>
  <c r="T1174" i="13"/>
  <c r="U1174" i="13"/>
  <c r="V1174" i="13"/>
  <c r="W1174" i="13"/>
  <c r="X1174" i="13"/>
  <c r="Y1174" i="13"/>
  <c r="Z1174" i="13"/>
  <c r="AA1174" i="13"/>
  <c r="AB1174" i="13"/>
  <c r="E620" i="13"/>
  <c r="E630" i="13" l="1"/>
  <c r="E625" i="13"/>
  <c r="E627" i="13"/>
  <c r="E622" i="13"/>
  <c r="AD318" i="13"/>
  <c r="AC318" i="13"/>
  <c r="AD313" i="13"/>
  <c r="AC313" i="13"/>
  <c r="AC308" i="13"/>
  <c r="AD288" i="13"/>
  <c r="AC288" i="13"/>
  <c r="E1027" i="10"/>
  <c r="E1026" i="10"/>
  <c r="E1022" i="10"/>
  <c r="E1021" i="10"/>
  <c r="E1012" i="10"/>
  <c r="E1011" i="10"/>
  <c r="E1007" i="10"/>
  <c r="E1006" i="10"/>
  <c r="E1002" i="10"/>
  <c r="E1001" i="10"/>
  <c r="E997" i="10"/>
  <c r="E996" i="10"/>
  <c r="E992" i="10"/>
  <c r="E991" i="10"/>
  <c r="E987" i="10"/>
  <c r="E986" i="10"/>
  <c r="E982" i="10"/>
  <c r="E981" i="10"/>
  <c r="E977" i="10"/>
  <c r="E976" i="10"/>
  <c r="E972" i="10"/>
  <c r="E971" i="10"/>
  <c r="E967" i="10"/>
  <c r="E966" i="10"/>
  <c r="E957" i="10"/>
  <c r="E956" i="10"/>
  <c r="E951" i="10"/>
  <c r="E755" i="12"/>
  <c r="E754" i="12"/>
  <c r="E750" i="12"/>
  <c r="E749" i="12"/>
  <c r="E739" i="12"/>
  <c r="E738" i="12"/>
  <c r="E734" i="12"/>
  <c r="E733" i="12"/>
  <c r="T719" i="12"/>
  <c r="T721" i="12" s="1"/>
  <c r="E400" i="12"/>
  <c r="E399" i="12"/>
  <c r="E370" i="12"/>
  <c r="E369" i="12"/>
  <c r="E364" i="12"/>
  <c r="E360" i="12"/>
  <c r="E359" i="12"/>
  <c r="E355" i="12"/>
  <c r="E354" i="12"/>
  <c r="E350" i="12"/>
  <c r="E349" i="12"/>
  <c r="E345" i="12"/>
  <c r="E344" i="12"/>
  <c r="E340" i="12"/>
  <c r="E339" i="12"/>
  <c r="E335" i="12"/>
  <c r="E334" i="12"/>
  <c r="E330" i="12"/>
  <c r="E329" i="12"/>
  <c r="E325" i="12"/>
  <c r="E324" i="12"/>
  <c r="E285" i="12"/>
  <c r="E284" i="12"/>
  <c r="E280" i="12"/>
  <c r="E279" i="12"/>
  <c r="E270" i="12"/>
  <c r="E269" i="12"/>
  <c r="E265" i="12"/>
  <c r="E264" i="12"/>
  <c r="E260" i="12"/>
  <c r="E259" i="12"/>
  <c r="E255" i="12"/>
  <c r="E254" i="12"/>
  <c r="E229" i="12"/>
  <c r="E225" i="12"/>
  <c r="AD303" i="13"/>
  <c r="AC303" i="13"/>
  <c r="E253" i="12" l="1"/>
  <c r="E323" i="12"/>
  <c r="E343" i="12"/>
  <c r="E348" i="12"/>
  <c r="E261" i="12"/>
  <c r="E281" i="12"/>
  <c r="E336" i="12"/>
  <c r="E356" i="12"/>
  <c r="E242" i="12"/>
  <c r="AD308" i="13"/>
  <c r="E307" i="13"/>
  <c r="E968" i="10"/>
  <c r="E988" i="10"/>
  <c r="E1013" i="10"/>
  <c r="E1037" i="10"/>
  <c r="E1039" i="10" s="1"/>
  <c r="F1037" i="10"/>
  <c r="G1037" i="10"/>
  <c r="H1037" i="10"/>
  <c r="I1037" i="10"/>
  <c r="J1037" i="10"/>
  <c r="K1037" i="10"/>
  <c r="L1037" i="10"/>
  <c r="M1037" i="10"/>
  <c r="N1037" i="10"/>
  <c r="O1037" i="10"/>
  <c r="P1037" i="10"/>
  <c r="Q1037" i="10"/>
  <c r="R1037" i="10"/>
  <c r="S1037" i="10"/>
  <c r="T1037" i="10"/>
  <c r="U1037" i="10"/>
  <c r="V1037" i="10"/>
  <c r="W1037" i="10"/>
  <c r="X1037" i="10"/>
  <c r="Y1037" i="10"/>
  <c r="Z1037" i="10"/>
  <c r="AA1037" i="10"/>
  <c r="AB1037" i="10"/>
  <c r="Q645" i="13"/>
  <c r="AD520" i="13"/>
  <c r="AD515" i="13"/>
  <c r="AC515" i="13"/>
  <c r="AD510" i="13"/>
  <c r="AC510" i="13"/>
  <c r="AD505" i="13"/>
  <c r="E753" i="12"/>
  <c r="E737" i="12"/>
  <c r="E732" i="12"/>
  <c r="AC642" i="13" l="1"/>
  <c r="AC641" i="13"/>
  <c r="F627" i="13"/>
  <c r="AB627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M627" i="13"/>
  <c r="L627" i="13"/>
  <c r="K627" i="13"/>
  <c r="J627" i="13"/>
  <c r="I627" i="13"/>
  <c r="H627" i="13"/>
  <c r="G627" i="13"/>
  <c r="AB622" i="13"/>
  <c r="AA622" i="13"/>
  <c r="Z622" i="13"/>
  <c r="Y622" i="13"/>
  <c r="X622" i="13"/>
  <c r="W622" i="13"/>
  <c r="V622" i="13"/>
  <c r="U622" i="13"/>
  <c r="T622" i="13"/>
  <c r="S622" i="13"/>
  <c r="R622" i="13"/>
  <c r="Q622" i="13"/>
  <c r="P622" i="13"/>
  <c r="O622" i="13"/>
  <c r="N622" i="13"/>
  <c r="M622" i="13"/>
  <c r="L622" i="13"/>
  <c r="K622" i="13"/>
  <c r="J622" i="13"/>
  <c r="I622" i="13"/>
  <c r="H622" i="13"/>
  <c r="G622" i="13"/>
  <c r="F622" i="13"/>
  <c r="AB612" i="13"/>
  <c r="AA612" i="13"/>
  <c r="Z612" i="13"/>
  <c r="Y612" i="13"/>
  <c r="X612" i="13"/>
  <c r="W612" i="13"/>
  <c r="V612" i="13"/>
  <c r="U612" i="13"/>
  <c r="T612" i="13"/>
  <c r="S612" i="13"/>
  <c r="R612" i="13"/>
  <c r="Q612" i="13"/>
  <c r="P612" i="13"/>
  <c r="O612" i="13"/>
  <c r="N612" i="13"/>
  <c r="M612" i="13"/>
  <c r="L612" i="13"/>
  <c r="K612" i="13"/>
  <c r="J612" i="13"/>
  <c r="I612" i="13"/>
  <c r="H612" i="13"/>
  <c r="G612" i="13"/>
  <c r="F612" i="13"/>
  <c r="E612" i="13"/>
  <c r="AB607" i="13"/>
  <c r="AA607" i="13"/>
  <c r="Z607" i="13"/>
  <c r="Y607" i="13"/>
  <c r="X607" i="13"/>
  <c r="W607" i="13"/>
  <c r="V607" i="13"/>
  <c r="U607" i="13"/>
  <c r="T607" i="13"/>
  <c r="S607" i="13"/>
  <c r="R607" i="13"/>
  <c r="Q607" i="13"/>
  <c r="P607" i="13"/>
  <c r="O607" i="13"/>
  <c r="N607" i="13"/>
  <c r="M607" i="13"/>
  <c r="L607" i="13"/>
  <c r="K607" i="13"/>
  <c r="J607" i="13"/>
  <c r="I607" i="13"/>
  <c r="H607" i="13"/>
  <c r="G607" i="13"/>
  <c r="F607" i="13"/>
  <c r="E607" i="13"/>
  <c r="AB597" i="13"/>
  <c r="AA597" i="13"/>
  <c r="Z597" i="13"/>
  <c r="Y597" i="13"/>
  <c r="X597" i="13"/>
  <c r="W597" i="13"/>
  <c r="V597" i="13"/>
  <c r="U597" i="13"/>
  <c r="T597" i="13"/>
  <c r="S597" i="13"/>
  <c r="R597" i="13"/>
  <c r="Q597" i="13"/>
  <c r="P597" i="13"/>
  <c r="O597" i="13"/>
  <c r="N597" i="13"/>
  <c r="M597" i="13"/>
  <c r="L597" i="13"/>
  <c r="K597" i="13"/>
  <c r="J597" i="13"/>
  <c r="I597" i="13"/>
  <c r="H597" i="13"/>
  <c r="G597" i="13"/>
  <c r="F597" i="13"/>
  <c r="E597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M592" i="13"/>
  <c r="L592" i="13"/>
  <c r="K592" i="13"/>
  <c r="J592" i="13"/>
  <c r="I592" i="13"/>
  <c r="H592" i="13"/>
  <c r="G592" i="13"/>
  <c r="F592" i="13"/>
  <c r="E592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M587" i="13"/>
  <c r="L587" i="13"/>
  <c r="K587" i="13"/>
  <c r="J587" i="13"/>
  <c r="I587" i="13"/>
  <c r="H587" i="13"/>
  <c r="G587" i="13"/>
  <c r="F587" i="13"/>
  <c r="E587" i="13"/>
  <c r="AB582" i="13"/>
  <c r="AA582" i="13"/>
  <c r="Z582" i="13"/>
  <c r="Y582" i="13"/>
  <c r="X582" i="13"/>
  <c r="W582" i="13"/>
  <c r="V582" i="13"/>
  <c r="U582" i="13"/>
  <c r="T582" i="13"/>
  <c r="S582" i="13"/>
  <c r="R582" i="13"/>
  <c r="Q582" i="13"/>
  <c r="P582" i="13"/>
  <c r="O582" i="13"/>
  <c r="N582" i="13"/>
  <c r="M582" i="13"/>
  <c r="L582" i="13"/>
  <c r="K582" i="13"/>
  <c r="J582" i="13"/>
  <c r="I582" i="13"/>
  <c r="H582" i="13"/>
  <c r="G582" i="13"/>
  <c r="F582" i="13"/>
  <c r="AB577" i="13"/>
  <c r="AA577" i="13"/>
  <c r="Z577" i="13"/>
  <c r="Y577" i="13"/>
  <c r="X577" i="13"/>
  <c r="W577" i="13"/>
  <c r="V577" i="13"/>
  <c r="U577" i="13"/>
  <c r="T577" i="13"/>
  <c r="S577" i="13"/>
  <c r="R577" i="13"/>
  <c r="Q577" i="13"/>
  <c r="P577" i="13"/>
  <c r="O577" i="13"/>
  <c r="N577" i="13"/>
  <c r="M577" i="13"/>
  <c r="L577" i="13"/>
  <c r="K577" i="13"/>
  <c r="J577" i="13"/>
  <c r="I577" i="13"/>
  <c r="H577" i="13"/>
  <c r="G577" i="13"/>
  <c r="F577" i="13"/>
  <c r="AB572" i="13"/>
  <c r="AA572" i="13"/>
  <c r="Z572" i="13"/>
  <c r="Y572" i="13"/>
  <c r="X572" i="13"/>
  <c r="W572" i="13"/>
  <c r="V572" i="13"/>
  <c r="U572" i="13"/>
  <c r="T572" i="13"/>
  <c r="S572" i="13"/>
  <c r="R572" i="13"/>
  <c r="Q572" i="13"/>
  <c r="P572" i="13"/>
  <c r="O572" i="13"/>
  <c r="N572" i="13"/>
  <c r="M572" i="13"/>
  <c r="L572" i="13"/>
  <c r="K572" i="13"/>
  <c r="J572" i="13"/>
  <c r="I572" i="13"/>
  <c r="H572" i="13"/>
  <c r="G572" i="13"/>
  <c r="F572" i="13"/>
  <c r="AB567" i="13"/>
  <c r="AA567" i="13"/>
  <c r="Z567" i="13"/>
  <c r="Y567" i="13"/>
  <c r="X567" i="13"/>
  <c r="W567" i="13"/>
  <c r="V567" i="13"/>
  <c r="U567" i="13"/>
  <c r="T567" i="13"/>
  <c r="S567" i="13"/>
  <c r="R567" i="13"/>
  <c r="Q567" i="13"/>
  <c r="P567" i="13"/>
  <c r="O567" i="13"/>
  <c r="N567" i="13"/>
  <c r="M567" i="13"/>
  <c r="L567" i="13"/>
  <c r="K567" i="13"/>
  <c r="J567" i="13"/>
  <c r="I567" i="13"/>
  <c r="H567" i="13"/>
  <c r="G567" i="13"/>
  <c r="F567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M552" i="13"/>
  <c r="L552" i="13"/>
  <c r="K552" i="13"/>
  <c r="J552" i="13"/>
  <c r="I552" i="13"/>
  <c r="H552" i="13"/>
  <c r="G552" i="13"/>
  <c r="F552" i="13"/>
  <c r="AB532" i="13"/>
  <c r="AA532" i="13"/>
  <c r="Z532" i="13"/>
  <c r="Y532" i="13"/>
  <c r="X532" i="13"/>
  <c r="W532" i="13"/>
  <c r="V532" i="13"/>
  <c r="U532" i="13"/>
  <c r="T532" i="13"/>
  <c r="S532" i="13"/>
  <c r="R532" i="13"/>
  <c r="Q532" i="13"/>
  <c r="P532" i="13"/>
  <c r="O532" i="13"/>
  <c r="N532" i="13"/>
  <c r="M532" i="13"/>
  <c r="L532" i="13"/>
  <c r="K532" i="13"/>
  <c r="J532" i="13"/>
  <c r="I532" i="13"/>
  <c r="H532" i="13"/>
  <c r="G532" i="13"/>
  <c r="F532" i="13"/>
  <c r="AC322" i="13"/>
  <c r="AB322" i="13"/>
  <c r="AA322" i="13"/>
  <c r="Z322" i="13"/>
  <c r="Y322" i="13"/>
  <c r="X322" i="13"/>
  <c r="W322" i="13"/>
  <c r="U322" i="13"/>
  <c r="T322" i="13"/>
  <c r="S322" i="13"/>
  <c r="R322" i="13"/>
  <c r="Q322" i="13"/>
  <c r="P322" i="13"/>
  <c r="O322" i="13"/>
  <c r="N322" i="13"/>
  <c r="M322" i="13"/>
  <c r="L322" i="13"/>
  <c r="K322" i="13"/>
  <c r="J322" i="13"/>
  <c r="I322" i="13"/>
  <c r="H322" i="13"/>
  <c r="G322" i="13"/>
  <c r="F322" i="13"/>
  <c r="E322" i="13"/>
  <c r="AC321" i="13"/>
  <c r="AB321" i="13"/>
  <c r="AA321" i="13"/>
  <c r="Z321" i="13"/>
  <c r="Y321" i="13"/>
  <c r="X321" i="13"/>
  <c r="W321" i="13"/>
  <c r="U321" i="13"/>
  <c r="T321" i="13"/>
  <c r="S321" i="13"/>
  <c r="R321" i="13"/>
  <c r="Q321" i="13"/>
  <c r="P321" i="13"/>
  <c r="O321" i="13"/>
  <c r="N321" i="13"/>
  <c r="M321" i="13"/>
  <c r="L321" i="13"/>
  <c r="K321" i="13"/>
  <c r="J321" i="13"/>
  <c r="I321" i="13"/>
  <c r="H321" i="13"/>
  <c r="G321" i="13"/>
  <c r="F321" i="13"/>
  <c r="E321" i="13"/>
  <c r="AB317" i="13"/>
  <c r="AA317" i="13"/>
  <c r="Z317" i="13"/>
  <c r="Y317" i="13"/>
  <c r="X317" i="13"/>
  <c r="W317" i="13"/>
  <c r="U317" i="13"/>
  <c r="T317" i="13"/>
  <c r="S317" i="13"/>
  <c r="R317" i="13"/>
  <c r="Q317" i="13"/>
  <c r="P317" i="13"/>
  <c r="O317" i="13"/>
  <c r="N317" i="13"/>
  <c r="M317" i="13"/>
  <c r="L317" i="13"/>
  <c r="K317" i="13"/>
  <c r="J317" i="13"/>
  <c r="I317" i="13"/>
  <c r="H317" i="13"/>
  <c r="G317" i="13"/>
  <c r="F317" i="13"/>
  <c r="E317" i="13"/>
  <c r="AD316" i="13"/>
  <c r="AB312" i="13"/>
  <c r="AA312" i="13"/>
  <c r="Z312" i="13"/>
  <c r="Y312" i="13"/>
  <c r="X312" i="13"/>
  <c r="W312" i="13"/>
  <c r="U312" i="13"/>
  <c r="T312" i="13"/>
  <c r="S312" i="13"/>
  <c r="R312" i="13"/>
  <c r="Q312" i="13"/>
  <c r="P312" i="13"/>
  <c r="O312" i="13"/>
  <c r="N312" i="13"/>
  <c r="M312" i="13"/>
  <c r="L312" i="13"/>
  <c r="K312" i="13"/>
  <c r="J312" i="13"/>
  <c r="I312" i="13"/>
  <c r="H312" i="13"/>
  <c r="G312" i="13"/>
  <c r="F312" i="13"/>
  <c r="E312" i="13"/>
  <c r="AD311" i="13"/>
  <c r="AB307" i="13"/>
  <c r="AA307" i="13"/>
  <c r="Z307" i="13"/>
  <c r="Y307" i="13"/>
  <c r="X307" i="13"/>
  <c r="W307" i="13"/>
  <c r="U307" i="13"/>
  <c r="T307" i="13"/>
  <c r="S307" i="13"/>
  <c r="R307" i="13"/>
  <c r="Q307" i="13"/>
  <c r="P307" i="13"/>
  <c r="O307" i="13"/>
  <c r="N307" i="13"/>
  <c r="M307" i="13"/>
  <c r="L307" i="13"/>
  <c r="K307" i="13"/>
  <c r="J307" i="13"/>
  <c r="I307" i="13"/>
  <c r="H307" i="13"/>
  <c r="G307" i="13"/>
  <c r="F307" i="13"/>
  <c r="AD306" i="13"/>
  <c r="AB302" i="13"/>
  <c r="AA302" i="13"/>
  <c r="Z302" i="13"/>
  <c r="Y302" i="13"/>
  <c r="X302" i="13"/>
  <c r="W302" i="13"/>
  <c r="U302" i="13"/>
  <c r="T302" i="13"/>
  <c r="S302" i="13"/>
  <c r="R302" i="13"/>
  <c r="Q302" i="13"/>
  <c r="P302" i="13"/>
  <c r="O302" i="13"/>
  <c r="N302" i="13"/>
  <c r="M302" i="13"/>
  <c r="L302" i="13"/>
  <c r="K302" i="13"/>
  <c r="J302" i="13"/>
  <c r="I302" i="13"/>
  <c r="H302" i="13"/>
  <c r="G302" i="13"/>
  <c r="F302" i="13"/>
  <c r="AD301" i="13"/>
  <c r="AD298" i="13"/>
  <c r="AC298" i="13"/>
  <c r="AB297" i="13"/>
  <c r="AA297" i="13"/>
  <c r="Z297" i="13"/>
  <c r="Y297" i="13"/>
  <c r="X297" i="13"/>
  <c r="W297" i="13"/>
  <c r="U297" i="13"/>
  <c r="T297" i="13"/>
  <c r="S297" i="13"/>
  <c r="R297" i="13"/>
  <c r="Q297" i="13"/>
  <c r="P297" i="13"/>
  <c r="O297" i="13"/>
  <c r="N297" i="13"/>
  <c r="M297" i="13"/>
  <c r="L297" i="13"/>
  <c r="K297" i="13"/>
  <c r="J297" i="13"/>
  <c r="I297" i="13"/>
  <c r="G297" i="13"/>
  <c r="F297" i="13"/>
  <c r="AD293" i="13"/>
  <c r="AC293" i="13"/>
  <c r="AB324" i="13"/>
  <c r="AB328" i="13" s="1"/>
  <c r="AA324" i="13"/>
  <c r="AA328" i="13" s="1"/>
  <c r="Z324" i="13"/>
  <c r="Z328" i="13" s="1"/>
  <c r="Y324" i="13"/>
  <c r="Y328" i="13" s="1"/>
  <c r="X324" i="13"/>
  <c r="X328" i="13" s="1"/>
  <c r="W324" i="13"/>
  <c r="W328" i="13" s="1"/>
  <c r="U324" i="13"/>
  <c r="U328" i="13" s="1"/>
  <c r="T324" i="13"/>
  <c r="T328" i="13" s="1"/>
  <c r="S324" i="13"/>
  <c r="S328" i="13" s="1"/>
  <c r="R324" i="13"/>
  <c r="R328" i="13" s="1"/>
  <c r="Q324" i="13"/>
  <c r="Q328" i="13" s="1"/>
  <c r="P324" i="13"/>
  <c r="P328" i="13" s="1"/>
  <c r="O324" i="13"/>
  <c r="O328" i="13" s="1"/>
  <c r="N324" i="13"/>
  <c r="N328" i="13" s="1"/>
  <c r="M324" i="13"/>
  <c r="M328" i="13" s="1"/>
  <c r="L324" i="13"/>
  <c r="L328" i="13" s="1"/>
  <c r="K324" i="13"/>
  <c r="K328" i="13" s="1"/>
  <c r="J324" i="13"/>
  <c r="J328" i="13" s="1"/>
  <c r="I324" i="13"/>
  <c r="I328" i="13" s="1"/>
  <c r="H324" i="13"/>
  <c r="H328" i="13" s="1"/>
  <c r="G324" i="13"/>
  <c r="G328" i="13" s="1"/>
  <c r="F324" i="13"/>
  <c r="E324" i="13"/>
  <c r="E328" i="13" s="1"/>
  <c r="AB323" i="13"/>
  <c r="AB327" i="13" s="1"/>
  <c r="AA323" i="13"/>
  <c r="AA327" i="13" s="1"/>
  <c r="Z323" i="13"/>
  <c r="Z327" i="13" s="1"/>
  <c r="X323" i="13"/>
  <c r="X327" i="13" s="1"/>
  <c r="W323" i="13"/>
  <c r="W327" i="13" s="1"/>
  <c r="U323" i="13"/>
  <c r="U327" i="13" s="1"/>
  <c r="T323" i="13"/>
  <c r="T327" i="13" s="1"/>
  <c r="S323" i="13"/>
  <c r="S327" i="13" s="1"/>
  <c r="R323" i="13"/>
  <c r="R327" i="13" s="1"/>
  <c r="Q323" i="13"/>
  <c r="Q327" i="13" s="1"/>
  <c r="P323" i="13"/>
  <c r="P327" i="13" s="1"/>
  <c r="O323" i="13"/>
  <c r="O327" i="13" s="1"/>
  <c r="M323" i="13"/>
  <c r="M327" i="13" s="1"/>
  <c r="L323" i="13"/>
  <c r="L327" i="13" s="1"/>
  <c r="K323" i="13"/>
  <c r="K327" i="13" s="1"/>
  <c r="J323" i="13"/>
  <c r="J327" i="13" s="1"/>
  <c r="I323" i="13"/>
  <c r="I327" i="13" s="1"/>
  <c r="G323" i="13"/>
  <c r="F323" i="13"/>
  <c r="E323" i="13"/>
  <c r="E325" i="13" s="1"/>
  <c r="AB287" i="13"/>
  <c r="AA287" i="13"/>
  <c r="Z287" i="13"/>
  <c r="Y287" i="13"/>
  <c r="X287" i="13"/>
  <c r="W287" i="13"/>
  <c r="U287" i="13"/>
  <c r="T287" i="13"/>
  <c r="S287" i="13"/>
  <c r="R287" i="13"/>
  <c r="Q287" i="13"/>
  <c r="P287" i="13"/>
  <c r="O287" i="13"/>
  <c r="N287" i="13"/>
  <c r="M287" i="13"/>
  <c r="L287" i="13"/>
  <c r="K287" i="13"/>
  <c r="J287" i="13"/>
  <c r="I287" i="13"/>
  <c r="H287" i="13"/>
  <c r="G287" i="13"/>
  <c r="AD286" i="13"/>
  <c r="AB280" i="13"/>
  <c r="AA280" i="13"/>
  <c r="Z280" i="13"/>
  <c r="Y280" i="13"/>
  <c r="X280" i="13"/>
  <c r="W280" i="13"/>
  <c r="U280" i="13"/>
  <c r="T280" i="13"/>
  <c r="S280" i="13"/>
  <c r="R280" i="13"/>
  <c r="Q280" i="13"/>
  <c r="P280" i="13"/>
  <c r="O280" i="13"/>
  <c r="N280" i="13"/>
  <c r="M280" i="13"/>
  <c r="L280" i="13"/>
  <c r="K280" i="13"/>
  <c r="J280" i="13"/>
  <c r="I280" i="13"/>
  <c r="H280" i="13"/>
  <c r="G280" i="13"/>
  <c r="AB279" i="13"/>
  <c r="AA279" i="13"/>
  <c r="Z279" i="13"/>
  <c r="Y279" i="13"/>
  <c r="X279" i="13"/>
  <c r="W279" i="13"/>
  <c r="U279" i="13"/>
  <c r="T279" i="13"/>
  <c r="S279" i="13"/>
  <c r="R279" i="13"/>
  <c r="Q279" i="13"/>
  <c r="P279" i="13"/>
  <c r="O279" i="13"/>
  <c r="N279" i="13"/>
  <c r="M279" i="13"/>
  <c r="L279" i="13"/>
  <c r="K279" i="13"/>
  <c r="J279" i="13"/>
  <c r="I279" i="13"/>
  <c r="H279" i="13"/>
  <c r="G279" i="13"/>
  <c r="AD276" i="13"/>
  <c r="AC276" i="13"/>
  <c r="AD271" i="13"/>
  <c r="AC271" i="13"/>
  <c r="AD260" i="13"/>
  <c r="AC260" i="13"/>
  <c r="AD255" i="13"/>
  <c r="AB252" i="13"/>
  <c r="AA252" i="13"/>
  <c r="Z252" i="13"/>
  <c r="Y252" i="13"/>
  <c r="X252" i="13"/>
  <c r="W252" i="13"/>
  <c r="U252" i="13"/>
  <c r="T252" i="13"/>
  <c r="S252" i="13"/>
  <c r="R252" i="13"/>
  <c r="Q252" i="13"/>
  <c r="P252" i="13"/>
  <c r="O252" i="13"/>
  <c r="N252" i="13"/>
  <c r="M252" i="13"/>
  <c r="L252" i="13"/>
  <c r="K252" i="13"/>
  <c r="J252" i="13"/>
  <c r="I252" i="13"/>
  <c r="H252" i="13"/>
  <c r="G252" i="13"/>
  <c r="F252" i="13"/>
  <c r="AD250" i="13"/>
  <c r="AC250" i="13"/>
  <c r="AB247" i="13"/>
  <c r="AA247" i="13"/>
  <c r="Z247" i="13"/>
  <c r="Y247" i="13"/>
  <c r="X247" i="13"/>
  <c r="W247" i="13"/>
  <c r="U247" i="13"/>
  <c r="T247" i="13"/>
  <c r="S247" i="13"/>
  <c r="R247" i="13"/>
  <c r="Q247" i="13"/>
  <c r="P247" i="13"/>
  <c r="O247" i="13"/>
  <c r="N247" i="13"/>
  <c r="M247" i="13"/>
  <c r="L247" i="13"/>
  <c r="K247" i="13"/>
  <c r="J247" i="13"/>
  <c r="I247" i="13"/>
  <c r="H247" i="13"/>
  <c r="G247" i="13"/>
  <c r="F247" i="13"/>
  <c r="AD245" i="13"/>
  <c r="AC245" i="13"/>
  <c r="AD296" i="13" l="1"/>
  <c r="E327" i="13"/>
  <c r="AD291" i="13"/>
  <c r="F327" i="13"/>
  <c r="F325" i="13"/>
  <c r="F328" i="13"/>
  <c r="F326" i="13"/>
  <c r="G327" i="13"/>
  <c r="F262" i="13"/>
  <c r="G262" i="13"/>
  <c r="H262" i="13"/>
  <c r="I262" i="13"/>
  <c r="J262" i="13"/>
  <c r="K262" i="13"/>
  <c r="L262" i="13"/>
  <c r="M262" i="13"/>
  <c r="N262" i="13"/>
  <c r="O262" i="13"/>
  <c r="P262" i="13"/>
  <c r="Q262" i="13"/>
  <c r="R262" i="13"/>
  <c r="S262" i="13"/>
  <c r="T262" i="13"/>
  <c r="W262" i="13"/>
  <c r="X262" i="13"/>
  <c r="Y262" i="13"/>
  <c r="Z262" i="13"/>
  <c r="AA262" i="13"/>
  <c r="AB262" i="13"/>
  <c r="F295" i="13"/>
  <c r="G295" i="13"/>
  <c r="H295" i="13"/>
  <c r="I295" i="13"/>
  <c r="J295" i="13"/>
  <c r="K295" i="13"/>
  <c r="L295" i="13"/>
  <c r="M295" i="13"/>
  <c r="N295" i="13"/>
  <c r="O295" i="13"/>
  <c r="P295" i="13"/>
  <c r="Q295" i="13"/>
  <c r="R295" i="13"/>
  <c r="S295" i="13"/>
  <c r="T295" i="13"/>
  <c r="U295" i="13"/>
  <c r="W295" i="13"/>
  <c r="Y295" i="13"/>
  <c r="Z295" i="13"/>
  <c r="AA295" i="13"/>
  <c r="AB295" i="13"/>
  <c r="F300" i="13"/>
  <c r="G300" i="13"/>
  <c r="H300" i="13"/>
  <c r="I300" i="13"/>
  <c r="J300" i="13"/>
  <c r="K300" i="13"/>
  <c r="L300" i="13"/>
  <c r="M300" i="13"/>
  <c r="N300" i="13"/>
  <c r="O300" i="13"/>
  <c r="P300" i="13"/>
  <c r="Q300" i="13"/>
  <c r="R300" i="13"/>
  <c r="S300" i="13"/>
  <c r="T300" i="13"/>
  <c r="U300" i="13"/>
  <c r="F305" i="13"/>
  <c r="G305" i="13"/>
  <c r="H305" i="13"/>
  <c r="I305" i="13"/>
  <c r="J305" i="13"/>
  <c r="K305" i="13"/>
  <c r="L305" i="13"/>
  <c r="M305" i="13"/>
  <c r="N305" i="13"/>
  <c r="O305" i="13"/>
  <c r="P305" i="13"/>
  <c r="Q305" i="13"/>
  <c r="R305" i="13"/>
  <c r="S305" i="13"/>
  <c r="T305" i="13"/>
  <c r="U305" i="13"/>
  <c r="W305" i="13"/>
  <c r="Y305" i="13"/>
  <c r="Z305" i="13"/>
  <c r="AA305" i="13"/>
  <c r="AB305" i="13"/>
  <c r="E310" i="13"/>
  <c r="F310" i="13"/>
  <c r="G310" i="13"/>
  <c r="H310" i="13"/>
  <c r="I310" i="13"/>
  <c r="J310" i="13"/>
  <c r="K310" i="13"/>
  <c r="L310" i="13"/>
  <c r="M310" i="13"/>
  <c r="N310" i="13"/>
  <c r="O310" i="13"/>
  <c r="P310" i="13"/>
  <c r="Q310" i="13"/>
  <c r="R310" i="13"/>
  <c r="S310" i="13"/>
  <c r="T310" i="13"/>
  <c r="U310" i="13"/>
  <c r="W310" i="13"/>
  <c r="X310" i="13"/>
  <c r="Y310" i="13"/>
  <c r="Z310" i="13"/>
  <c r="AA310" i="13"/>
  <c r="AB310" i="13"/>
  <c r="E315" i="13"/>
  <c r="F315" i="13"/>
  <c r="G315" i="13"/>
  <c r="H315" i="13"/>
  <c r="I315" i="13"/>
  <c r="J315" i="13"/>
  <c r="K315" i="13"/>
  <c r="L315" i="13"/>
  <c r="M315" i="13"/>
  <c r="N315" i="13"/>
  <c r="O315" i="13"/>
  <c r="P315" i="13"/>
  <c r="Q315" i="13"/>
  <c r="R315" i="13"/>
  <c r="S315" i="13"/>
  <c r="T315" i="13"/>
  <c r="U315" i="13"/>
  <c r="W315" i="13"/>
  <c r="X315" i="13"/>
  <c r="Y315" i="13"/>
  <c r="Z315" i="13"/>
  <c r="AA315" i="13"/>
  <c r="AB315" i="13"/>
  <c r="E320" i="13"/>
  <c r="F320" i="13"/>
  <c r="G320" i="13"/>
  <c r="H320" i="13"/>
  <c r="I320" i="13"/>
  <c r="J320" i="13"/>
  <c r="L320" i="13"/>
  <c r="M320" i="13"/>
  <c r="N320" i="13"/>
  <c r="O320" i="13"/>
  <c r="P320" i="13"/>
  <c r="Q320" i="13"/>
  <c r="R320" i="13"/>
  <c r="S320" i="13"/>
  <c r="T320" i="13"/>
  <c r="U320" i="13"/>
  <c r="W320" i="13"/>
  <c r="X320" i="13"/>
  <c r="Y320" i="13"/>
  <c r="Z320" i="13"/>
  <c r="AA320" i="13"/>
  <c r="AB320" i="13"/>
  <c r="F512" i="13"/>
  <c r="G512" i="13"/>
  <c r="H512" i="13"/>
  <c r="I512" i="13"/>
  <c r="J512" i="13"/>
  <c r="K512" i="13"/>
  <c r="L512" i="13"/>
  <c r="M512" i="13"/>
  <c r="N512" i="13"/>
  <c r="O512" i="13"/>
  <c r="P512" i="13"/>
  <c r="Q512" i="13"/>
  <c r="R512" i="13"/>
  <c r="S512" i="13"/>
  <c r="T512" i="13"/>
  <c r="U512" i="13"/>
  <c r="V512" i="13"/>
  <c r="W512" i="13"/>
  <c r="X512" i="13"/>
  <c r="Y512" i="13"/>
  <c r="Z512" i="13"/>
  <c r="AA512" i="13"/>
  <c r="AB512" i="13"/>
  <c r="F517" i="13"/>
  <c r="G517" i="13"/>
  <c r="H517" i="13"/>
  <c r="I517" i="13"/>
  <c r="J517" i="13"/>
  <c r="K517" i="13"/>
  <c r="L517" i="13"/>
  <c r="M517" i="13"/>
  <c r="N517" i="13"/>
  <c r="O517" i="13"/>
  <c r="P517" i="13"/>
  <c r="Q517" i="13"/>
  <c r="R517" i="13"/>
  <c r="S517" i="13"/>
  <c r="T517" i="13"/>
  <c r="U517" i="13"/>
  <c r="V517" i="13"/>
  <c r="W517" i="13"/>
  <c r="X517" i="13"/>
  <c r="Y517" i="13"/>
  <c r="Z517" i="13"/>
  <c r="AA517" i="13"/>
  <c r="AB517" i="13"/>
  <c r="F522" i="13"/>
  <c r="G522" i="13"/>
  <c r="H522" i="13"/>
  <c r="I522" i="13"/>
  <c r="J522" i="13"/>
  <c r="K522" i="13"/>
  <c r="L522" i="13"/>
  <c r="M522" i="13"/>
  <c r="N522" i="13"/>
  <c r="O522" i="13"/>
  <c r="P522" i="13"/>
  <c r="Q522" i="13"/>
  <c r="R522" i="13"/>
  <c r="S522" i="13"/>
  <c r="T522" i="13"/>
  <c r="U522" i="13"/>
  <c r="V522" i="13"/>
  <c r="W522" i="13"/>
  <c r="X522" i="13"/>
  <c r="Y522" i="13"/>
  <c r="Z522" i="13"/>
  <c r="AA522" i="13"/>
  <c r="AB522" i="13"/>
  <c r="E535" i="13"/>
  <c r="F535" i="13"/>
  <c r="G535" i="13"/>
  <c r="H535" i="13"/>
  <c r="I535" i="13"/>
  <c r="J535" i="13"/>
  <c r="K535" i="13"/>
  <c r="L535" i="13"/>
  <c r="M535" i="13"/>
  <c r="N535" i="13"/>
  <c r="O535" i="13"/>
  <c r="P535" i="13"/>
  <c r="Q535" i="13"/>
  <c r="R535" i="13"/>
  <c r="S535" i="13"/>
  <c r="T535" i="13"/>
  <c r="U535" i="13"/>
  <c r="V535" i="13"/>
  <c r="W535" i="13"/>
  <c r="X535" i="13"/>
  <c r="Y535" i="13"/>
  <c r="Z535" i="13"/>
  <c r="AA535" i="13"/>
  <c r="AB535" i="13"/>
  <c r="F645" i="13"/>
  <c r="G645" i="13"/>
  <c r="I645" i="13"/>
  <c r="J645" i="13"/>
  <c r="K645" i="13"/>
  <c r="L645" i="13"/>
  <c r="M645" i="13"/>
  <c r="O645" i="13"/>
  <c r="P645" i="13"/>
  <c r="R645" i="13"/>
  <c r="S645" i="13"/>
  <c r="T645" i="13"/>
  <c r="U645" i="13"/>
  <c r="V645" i="13"/>
  <c r="W645" i="13"/>
  <c r="X645" i="13"/>
  <c r="Z645" i="13"/>
  <c r="AA645" i="13"/>
  <c r="AB645" i="13"/>
  <c r="E646" i="13"/>
  <c r="F646" i="13"/>
  <c r="G646" i="13"/>
  <c r="H646" i="13"/>
  <c r="I646" i="13"/>
  <c r="J646" i="13"/>
  <c r="K646" i="13"/>
  <c r="L646" i="13"/>
  <c r="M646" i="13"/>
  <c r="N646" i="13"/>
  <c r="O646" i="13"/>
  <c r="P646" i="13"/>
  <c r="Q646" i="13"/>
  <c r="R646" i="13"/>
  <c r="S646" i="13"/>
  <c r="T646" i="13"/>
  <c r="U646" i="13"/>
  <c r="V646" i="13"/>
  <c r="W646" i="13"/>
  <c r="X646" i="13"/>
  <c r="Y646" i="13"/>
  <c r="Z646" i="13"/>
  <c r="AA646" i="13"/>
  <c r="AB646" i="13"/>
  <c r="E545" i="13"/>
  <c r="F545" i="13"/>
  <c r="G545" i="13"/>
  <c r="H545" i="13"/>
  <c r="I545" i="13"/>
  <c r="J545" i="13"/>
  <c r="K545" i="13"/>
  <c r="L545" i="13"/>
  <c r="M545" i="13"/>
  <c r="N545" i="13"/>
  <c r="O545" i="13"/>
  <c r="P545" i="13"/>
  <c r="Q545" i="13"/>
  <c r="R545" i="13"/>
  <c r="S545" i="13"/>
  <c r="T545" i="13"/>
  <c r="U545" i="13"/>
  <c r="V545" i="13"/>
  <c r="W545" i="13"/>
  <c r="X545" i="13"/>
  <c r="Y545" i="13"/>
  <c r="Z545" i="13"/>
  <c r="AA545" i="13"/>
  <c r="AB545" i="13"/>
  <c r="E555" i="13"/>
  <c r="F555" i="13"/>
  <c r="G555" i="13"/>
  <c r="H555" i="13"/>
  <c r="I555" i="13"/>
  <c r="J555" i="13"/>
  <c r="K555" i="13"/>
  <c r="L555" i="13"/>
  <c r="M555" i="13"/>
  <c r="N555" i="13"/>
  <c r="O555" i="13"/>
  <c r="P555" i="13"/>
  <c r="Q555" i="13"/>
  <c r="R555" i="13"/>
  <c r="S555" i="13"/>
  <c r="T555" i="13"/>
  <c r="U555" i="13"/>
  <c r="V555" i="13"/>
  <c r="W555" i="13"/>
  <c r="X555" i="13"/>
  <c r="Y555" i="13"/>
  <c r="Z555" i="13"/>
  <c r="AA555" i="13"/>
  <c r="AB555" i="13"/>
  <c r="F560" i="13"/>
  <c r="G560" i="13"/>
  <c r="H560" i="13"/>
  <c r="I560" i="13"/>
  <c r="J560" i="13"/>
  <c r="K560" i="13"/>
  <c r="L560" i="13"/>
  <c r="M560" i="13"/>
  <c r="N560" i="13"/>
  <c r="O560" i="13"/>
  <c r="P560" i="13"/>
  <c r="Q560" i="13"/>
  <c r="R560" i="13"/>
  <c r="S560" i="13"/>
  <c r="T560" i="13"/>
  <c r="U560" i="13"/>
  <c r="V560" i="13"/>
  <c r="W560" i="13"/>
  <c r="X560" i="13"/>
  <c r="Y560" i="13"/>
  <c r="Z560" i="13"/>
  <c r="AA560" i="13"/>
  <c r="AB560" i="13"/>
  <c r="F570" i="13"/>
  <c r="G570" i="13"/>
  <c r="H570" i="13"/>
  <c r="I570" i="13"/>
  <c r="J570" i="13"/>
  <c r="K570" i="13"/>
  <c r="L570" i="13"/>
  <c r="M570" i="13"/>
  <c r="N570" i="13"/>
  <c r="O570" i="13"/>
  <c r="P570" i="13"/>
  <c r="Q570" i="13"/>
  <c r="R570" i="13"/>
  <c r="S570" i="13"/>
  <c r="T570" i="13"/>
  <c r="U570" i="13"/>
  <c r="V570" i="13"/>
  <c r="W570" i="13"/>
  <c r="X570" i="13"/>
  <c r="Y570" i="13"/>
  <c r="Z570" i="13"/>
  <c r="AA570" i="13"/>
  <c r="AB570" i="13"/>
  <c r="F575" i="13"/>
  <c r="G575" i="13"/>
  <c r="H575" i="13"/>
  <c r="I575" i="13"/>
  <c r="J575" i="13"/>
  <c r="K575" i="13"/>
  <c r="L575" i="13"/>
  <c r="M575" i="13"/>
  <c r="N575" i="13"/>
  <c r="O575" i="13"/>
  <c r="P575" i="13"/>
  <c r="Q575" i="13"/>
  <c r="R575" i="13"/>
  <c r="S575" i="13"/>
  <c r="T575" i="13"/>
  <c r="U575" i="13"/>
  <c r="V575" i="13"/>
  <c r="W575" i="13"/>
  <c r="X575" i="13"/>
  <c r="Y575" i="13"/>
  <c r="Z575" i="13"/>
  <c r="AA575" i="13"/>
  <c r="AB575" i="13"/>
  <c r="F580" i="13"/>
  <c r="G580" i="13"/>
  <c r="H580" i="13"/>
  <c r="I580" i="13"/>
  <c r="J580" i="13"/>
  <c r="K580" i="13"/>
  <c r="L580" i="13"/>
  <c r="M580" i="13"/>
  <c r="N580" i="13"/>
  <c r="O580" i="13"/>
  <c r="P580" i="13"/>
  <c r="Q580" i="13"/>
  <c r="R580" i="13"/>
  <c r="S580" i="13"/>
  <c r="T580" i="13"/>
  <c r="U580" i="13"/>
  <c r="V580" i="13"/>
  <c r="W580" i="13"/>
  <c r="X580" i="13"/>
  <c r="Y580" i="13"/>
  <c r="Z580" i="13"/>
  <c r="AA580" i="13"/>
  <c r="AB580" i="13"/>
  <c r="E585" i="13"/>
  <c r="F585" i="13"/>
  <c r="G585" i="13"/>
  <c r="H585" i="13"/>
  <c r="I585" i="13"/>
  <c r="J585" i="13"/>
  <c r="K585" i="13"/>
  <c r="L585" i="13"/>
  <c r="M585" i="13"/>
  <c r="N585" i="13"/>
  <c r="O585" i="13"/>
  <c r="P585" i="13"/>
  <c r="Q585" i="13"/>
  <c r="R585" i="13"/>
  <c r="S585" i="13"/>
  <c r="T585" i="13"/>
  <c r="U585" i="13"/>
  <c r="V585" i="13"/>
  <c r="W585" i="13"/>
  <c r="X585" i="13"/>
  <c r="Y585" i="13"/>
  <c r="Z585" i="13"/>
  <c r="AA585" i="13"/>
  <c r="AB585" i="13"/>
  <c r="E590" i="13"/>
  <c r="F590" i="13"/>
  <c r="G590" i="13"/>
  <c r="H590" i="13"/>
  <c r="I590" i="13"/>
  <c r="J590" i="13"/>
  <c r="K590" i="13"/>
  <c r="L590" i="13"/>
  <c r="M590" i="13"/>
  <c r="N590" i="13"/>
  <c r="O590" i="13"/>
  <c r="P590" i="13"/>
  <c r="Q590" i="13"/>
  <c r="R590" i="13"/>
  <c r="S590" i="13"/>
  <c r="T590" i="13"/>
  <c r="U590" i="13"/>
  <c r="V590" i="13"/>
  <c r="W590" i="13"/>
  <c r="X590" i="13"/>
  <c r="Y590" i="13"/>
  <c r="Z590" i="13"/>
  <c r="AA590" i="13"/>
  <c r="AB590" i="13"/>
  <c r="E595" i="13"/>
  <c r="F595" i="13"/>
  <c r="G595" i="13"/>
  <c r="H595" i="13"/>
  <c r="I595" i="13"/>
  <c r="J595" i="13"/>
  <c r="K595" i="13"/>
  <c r="L595" i="13"/>
  <c r="M595" i="13"/>
  <c r="N595" i="13"/>
  <c r="O595" i="13"/>
  <c r="P595" i="13"/>
  <c r="Q595" i="13"/>
  <c r="R595" i="13"/>
  <c r="S595" i="13"/>
  <c r="T595" i="13"/>
  <c r="U595" i="13"/>
  <c r="V595" i="13"/>
  <c r="W595" i="13"/>
  <c r="X595" i="13"/>
  <c r="Y595" i="13"/>
  <c r="Z595" i="13"/>
  <c r="AA595" i="13"/>
  <c r="AB595" i="13"/>
  <c r="E600" i="13"/>
  <c r="F600" i="13"/>
  <c r="G600" i="13"/>
  <c r="H600" i="13"/>
  <c r="I600" i="13"/>
  <c r="J600" i="13"/>
  <c r="K600" i="13"/>
  <c r="L600" i="13"/>
  <c r="M600" i="13"/>
  <c r="N600" i="13"/>
  <c r="O600" i="13"/>
  <c r="P600" i="13"/>
  <c r="Q600" i="13"/>
  <c r="R600" i="13"/>
  <c r="S600" i="13"/>
  <c r="T600" i="13"/>
  <c r="U600" i="13"/>
  <c r="V600" i="13"/>
  <c r="W600" i="13"/>
  <c r="X600" i="13"/>
  <c r="Y600" i="13"/>
  <c r="Z600" i="13"/>
  <c r="AA600" i="13"/>
  <c r="AB600" i="13"/>
  <c r="E605" i="13"/>
  <c r="F605" i="13"/>
  <c r="G605" i="13"/>
  <c r="H605" i="13"/>
  <c r="I605" i="13"/>
  <c r="J605" i="13"/>
  <c r="K605" i="13"/>
  <c r="L605" i="13"/>
  <c r="M605" i="13"/>
  <c r="N605" i="13"/>
  <c r="O605" i="13"/>
  <c r="P605" i="13"/>
  <c r="Q605" i="13"/>
  <c r="R605" i="13"/>
  <c r="S605" i="13"/>
  <c r="T605" i="13"/>
  <c r="U605" i="13"/>
  <c r="V605" i="13"/>
  <c r="W605" i="13"/>
  <c r="X605" i="13"/>
  <c r="Y605" i="13"/>
  <c r="Z605" i="13"/>
  <c r="AA605" i="13"/>
  <c r="AB605" i="13"/>
  <c r="E610" i="13"/>
  <c r="F610" i="13"/>
  <c r="G610" i="13"/>
  <c r="H610" i="13"/>
  <c r="I610" i="13"/>
  <c r="J610" i="13"/>
  <c r="K610" i="13"/>
  <c r="L610" i="13"/>
  <c r="M610" i="13"/>
  <c r="N610" i="13"/>
  <c r="O610" i="13"/>
  <c r="P610" i="13"/>
  <c r="Q610" i="13"/>
  <c r="R610" i="13"/>
  <c r="S610" i="13"/>
  <c r="T610" i="13"/>
  <c r="U610" i="13"/>
  <c r="V610" i="13"/>
  <c r="W610" i="13"/>
  <c r="X610" i="13"/>
  <c r="Y610" i="13"/>
  <c r="Z610" i="13"/>
  <c r="AA610" i="13"/>
  <c r="AB610" i="13"/>
  <c r="E615" i="13"/>
  <c r="F615" i="13"/>
  <c r="G615" i="13"/>
  <c r="H615" i="13"/>
  <c r="I615" i="13"/>
  <c r="J615" i="13"/>
  <c r="K615" i="13"/>
  <c r="L615" i="13"/>
  <c r="M615" i="13"/>
  <c r="N615" i="13"/>
  <c r="O615" i="13"/>
  <c r="P615" i="13"/>
  <c r="Q615" i="13"/>
  <c r="R615" i="13"/>
  <c r="S615" i="13"/>
  <c r="T615" i="13"/>
  <c r="U615" i="13"/>
  <c r="V615" i="13"/>
  <c r="W615" i="13"/>
  <c r="X615" i="13"/>
  <c r="Y615" i="13"/>
  <c r="Z615" i="13"/>
  <c r="AA615" i="13"/>
  <c r="AB615" i="13"/>
  <c r="F620" i="13"/>
  <c r="G620" i="13"/>
  <c r="H620" i="13"/>
  <c r="I620" i="13"/>
  <c r="J620" i="13"/>
  <c r="K620" i="13"/>
  <c r="L620" i="13"/>
  <c r="M620" i="13"/>
  <c r="N620" i="13"/>
  <c r="O620" i="13"/>
  <c r="P620" i="13"/>
  <c r="Q620" i="13"/>
  <c r="R620" i="13"/>
  <c r="S620" i="13"/>
  <c r="T620" i="13"/>
  <c r="U620" i="13"/>
  <c r="V620" i="13"/>
  <c r="W620" i="13"/>
  <c r="X620" i="13"/>
  <c r="Y620" i="13"/>
  <c r="Z620" i="13"/>
  <c r="AA620" i="13"/>
  <c r="AB620" i="13"/>
  <c r="F625" i="13"/>
  <c r="G625" i="13"/>
  <c r="H625" i="13"/>
  <c r="I625" i="13"/>
  <c r="J625" i="13"/>
  <c r="K625" i="13"/>
  <c r="L625" i="13"/>
  <c r="M625" i="13"/>
  <c r="N625" i="13"/>
  <c r="O625" i="13"/>
  <c r="P625" i="13"/>
  <c r="Q625" i="13"/>
  <c r="R625" i="13"/>
  <c r="S625" i="13"/>
  <c r="T625" i="13"/>
  <c r="U625" i="13"/>
  <c r="V625" i="13"/>
  <c r="W625" i="13"/>
  <c r="X625" i="13"/>
  <c r="Y625" i="13"/>
  <c r="Z625" i="13"/>
  <c r="AA625" i="13"/>
  <c r="AB625" i="13"/>
  <c r="F630" i="13"/>
  <c r="G630" i="13"/>
  <c r="H630" i="13"/>
  <c r="I630" i="13"/>
  <c r="J630" i="13"/>
  <c r="K630" i="13"/>
  <c r="L630" i="13"/>
  <c r="M630" i="13"/>
  <c r="N630" i="13"/>
  <c r="O630" i="13"/>
  <c r="P630" i="13"/>
  <c r="Q630" i="13"/>
  <c r="R630" i="13"/>
  <c r="S630" i="13"/>
  <c r="T630" i="13"/>
  <c r="U630" i="13"/>
  <c r="V630" i="13"/>
  <c r="W630" i="13"/>
  <c r="X630" i="13"/>
  <c r="Y630" i="13"/>
  <c r="Z630" i="13"/>
  <c r="AA630" i="13"/>
  <c r="AB630" i="13"/>
  <c r="AC255" i="13"/>
  <c r="F257" i="13"/>
  <c r="G257" i="13"/>
  <c r="H257" i="13"/>
  <c r="I257" i="13"/>
  <c r="J257" i="13"/>
  <c r="K257" i="13"/>
  <c r="L257" i="13"/>
  <c r="M257" i="13"/>
  <c r="N257" i="13"/>
  <c r="O257" i="13"/>
  <c r="P257" i="13"/>
  <c r="Q257" i="13"/>
  <c r="R257" i="13"/>
  <c r="S257" i="13"/>
  <c r="T257" i="13"/>
  <c r="U257" i="13"/>
  <c r="W257" i="13"/>
  <c r="X257" i="13"/>
  <c r="Y257" i="13"/>
  <c r="Z257" i="13"/>
  <c r="AA257" i="13"/>
  <c r="AB257" i="13"/>
  <c r="E263" i="13"/>
  <c r="E329" i="13" s="1"/>
  <c r="F263" i="13"/>
  <c r="F329" i="13" s="1"/>
  <c r="G263" i="13"/>
  <c r="G329" i="13" s="1"/>
  <c r="H263" i="13"/>
  <c r="H329" i="13" s="1"/>
  <c r="I263" i="13"/>
  <c r="I329" i="13" s="1"/>
  <c r="J263" i="13"/>
  <c r="J329" i="13" s="1"/>
  <c r="K263" i="13"/>
  <c r="K329" i="13" s="1"/>
  <c r="L263" i="13"/>
  <c r="L329" i="13" s="1"/>
  <c r="M263" i="13"/>
  <c r="M329" i="13" s="1"/>
  <c r="N263" i="13"/>
  <c r="N329" i="13" s="1"/>
  <c r="O263" i="13"/>
  <c r="O329" i="13" s="1"/>
  <c r="P263" i="13"/>
  <c r="P329" i="13" s="1"/>
  <c r="Q263" i="13"/>
  <c r="Q329" i="13" s="1"/>
  <c r="R263" i="13"/>
  <c r="R329" i="13" s="1"/>
  <c r="S263" i="13"/>
  <c r="S329" i="13" s="1"/>
  <c r="T263" i="13"/>
  <c r="T329" i="13" s="1"/>
  <c r="U263" i="13"/>
  <c r="U329" i="13" s="1"/>
  <c r="W263" i="13"/>
  <c r="W329" i="13" s="1"/>
  <c r="X263" i="13"/>
  <c r="X329" i="13" s="1"/>
  <c r="Y263" i="13"/>
  <c r="Y329" i="13" s="1"/>
  <c r="Z263" i="13"/>
  <c r="Z329" i="13" s="1"/>
  <c r="AA263" i="13"/>
  <c r="AA329" i="13" s="1"/>
  <c r="AB263" i="13"/>
  <c r="AB329" i="13" s="1"/>
  <c r="E264" i="13"/>
  <c r="F264" i="13"/>
  <c r="G264" i="13"/>
  <c r="H264" i="13"/>
  <c r="I264" i="13"/>
  <c r="J264" i="13"/>
  <c r="K264" i="13"/>
  <c r="L264" i="13"/>
  <c r="M264" i="13"/>
  <c r="N264" i="13"/>
  <c r="O264" i="13"/>
  <c r="P264" i="13"/>
  <c r="Q264" i="13"/>
  <c r="R264" i="13"/>
  <c r="S264" i="13"/>
  <c r="T264" i="13"/>
  <c r="U264" i="13"/>
  <c r="W264" i="13"/>
  <c r="X264" i="13"/>
  <c r="Y264" i="13"/>
  <c r="Z264" i="13"/>
  <c r="AA264" i="13"/>
  <c r="AB264" i="13"/>
  <c r="G290" i="13"/>
  <c r="H290" i="13"/>
  <c r="I290" i="13"/>
  <c r="J290" i="13"/>
  <c r="K290" i="13"/>
  <c r="L290" i="13"/>
  <c r="M290" i="13"/>
  <c r="N290" i="13"/>
  <c r="O290" i="13"/>
  <c r="P290" i="13"/>
  <c r="Q290" i="13"/>
  <c r="R290" i="13"/>
  <c r="S290" i="13"/>
  <c r="T290" i="13"/>
  <c r="U290" i="13"/>
  <c r="W290" i="13"/>
  <c r="X290" i="13"/>
  <c r="Y290" i="13"/>
  <c r="Z290" i="13"/>
  <c r="AA290" i="13"/>
  <c r="AB290" i="13"/>
  <c r="H323" i="13"/>
  <c r="H327" i="13" s="1"/>
  <c r="N323" i="13"/>
  <c r="N327" i="13" s="1"/>
  <c r="Y323" i="13"/>
  <c r="Y327" i="13" s="1"/>
  <c r="G325" i="13"/>
  <c r="I325" i="13"/>
  <c r="J325" i="13"/>
  <c r="K325" i="13"/>
  <c r="L325" i="13"/>
  <c r="M325" i="13"/>
  <c r="O325" i="13"/>
  <c r="P325" i="13"/>
  <c r="Q325" i="13"/>
  <c r="R325" i="13"/>
  <c r="S325" i="13"/>
  <c r="T325" i="13"/>
  <c r="U325" i="13"/>
  <c r="W325" i="13"/>
  <c r="X325" i="13"/>
  <c r="Z325" i="13"/>
  <c r="AA325" i="13"/>
  <c r="AB325" i="13"/>
  <c r="E326" i="13"/>
  <c r="G326" i="13"/>
  <c r="H326" i="13"/>
  <c r="I326" i="13"/>
  <c r="J326" i="13"/>
  <c r="K326" i="13"/>
  <c r="L326" i="13"/>
  <c r="M326" i="13"/>
  <c r="N326" i="13"/>
  <c r="O326" i="13"/>
  <c r="P326" i="13"/>
  <c r="Q326" i="13"/>
  <c r="R326" i="13"/>
  <c r="S326" i="13"/>
  <c r="T326" i="13"/>
  <c r="U326" i="13"/>
  <c r="W326" i="13"/>
  <c r="X326" i="13"/>
  <c r="Y326" i="13"/>
  <c r="Z326" i="13"/>
  <c r="AA326" i="13"/>
  <c r="AB326" i="13"/>
  <c r="E507" i="13"/>
  <c r="F507" i="13"/>
  <c r="G507" i="13"/>
  <c r="H507" i="13"/>
  <c r="I507" i="13"/>
  <c r="J507" i="13"/>
  <c r="K507" i="13"/>
  <c r="L507" i="13"/>
  <c r="M507" i="13"/>
  <c r="N507" i="13"/>
  <c r="O507" i="13"/>
  <c r="P507" i="13"/>
  <c r="Q507" i="13"/>
  <c r="R507" i="13"/>
  <c r="S507" i="13"/>
  <c r="T507" i="13"/>
  <c r="U507" i="13"/>
  <c r="V507" i="13"/>
  <c r="W507" i="13"/>
  <c r="X507" i="13"/>
  <c r="Y507" i="13"/>
  <c r="Z507" i="13"/>
  <c r="AA507" i="13"/>
  <c r="AB507" i="13"/>
  <c r="E647" i="13"/>
  <c r="E649" i="13" s="1"/>
  <c r="F523" i="13"/>
  <c r="F647" i="13" s="1"/>
  <c r="F649" i="13" s="1"/>
  <c r="G523" i="13"/>
  <c r="G647" i="13" s="1"/>
  <c r="G649" i="13" s="1"/>
  <c r="H523" i="13"/>
  <c r="I523" i="13"/>
  <c r="I647" i="13" s="1"/>
  <c r="I649" i="13" s="1"/>
  <c r="J523" i="13"/>
  <c r="J647" i="13" s="1"/>
  <c r="J649" i="13" s="1"/>
  <c r="K523" i="13"/>
  <c r="K647" i="13" s="1"/>
  <c r="K649" i="13" s="1"/>
  <c r="L523" i="13"/>
  <c r="L647" i="13" s="1"/>
  <c r="L649" i="13" s="1"/>
  <c r="M523" i="13"/>
  <c r="M647" i="13" s="1"/>
  <c r="M649" i="13" s="1"/>
  <c r="N523" i="13"/>
  <c r="O523" i="13"/>
  <c r="O647" i="13" s="1"/>
  <c r="O649" i="13" s="1"/>
  <c r="P523" i="13"/>
  <c r="P647" i="13" s="1"/>
  <c r="P649" i="13" s="1"/>
  <c r="Q523" i="13"/>
  <c r="Q647" i="13" s="1"/>
  <c r="Q649" i="13" s="1"/>
  <c r="R523" i="13"/>
  <c r="R647" i="13" s="1"/>
  <c r="R649" i="13" s="1"/>
  <c r="S523" i="13"/>
  <c r="S647" i="13" s="1"/>
  <c r="S649" i="13" s="1"/>
  <c r="T523" i="13"/>
  <c r="T647" i="13" s="1"/>
  <c r="T649" i="13" s="1"/>
  <c r="U523" i="13"/>
  <c r="U647" i="13" s="1"/>
  <c r="U649" i="13" s="1"/>
  <c r="V523" i="13"/>
  <c r="V647" i="13" s="1"/>
  <c r="V649" i="13" s="1"/>
  <c r="W523" i="13"/>
  <c r="W647" i="13" s="1"/>
  <c r="W649" i="13" s="1"/>
  <c r="X523" i="13"/>
  <c r="X647" i="13" s="1"/>
  <c r="X649" i="13" s="1"/>
  <c r="Y523" i="13"/>
  <c r="Z523" i="13"/>
  <c r="Z647" i="13" s="1"/>
  <c r="Z649" i="13" s="1"/>
  <c r="AA523" i="13"/>
  <c r="AA647" i="13" s="1"/>
  <c r="AA649" i="13" s="1"/>
  <c r="AB523" i="13"/>
  <c r="AB647" i="13" s="1"/>
  <c r="AB649" i="13" s="1"/>
  <c r="F524" i="13"/>
  <c r="G524" i="13"/>
  <c r="H524" i="13"/>
  <c r="I524" i="13"/>
  <c r="J524" i="13"/>
  <c r="K524" i="13"/>
  <c r="L524" i="13"/>
  <c r="M524" i="13"/>
  <c r="N524" i="13"/>
  <c r="O524" i="13"/>
  <c r="P524" i="13"/>
  <c r="Q524" i="13"/>
  <c r="R524" i="13"/>
  <c r="S524" i="13"/>
  <c r="T524" i="13"/>
  <c r="U524" i="13"/>
  <c r="V524" i="13"/>
  <c r="W524" i="13"/>
  <c r="X524" i="13"/>
  <c r="Y524" i="13"/>
  <c r="Z524" i="13"/>
  <c r="AA524" i="13"/>
  <c r="AB524" i="13"/>
  <c r="E540" i="13"/>
  <c r="F540" i="13"/>
  <c r="G540" i="13"/>
  <c r="H540" i="13"/>
  <c r="I540" i="13"/>
  <c r="J540" i="13"/>
  <c r="K540" i="13"/>
  <c r="L540" i="13"/>
  <c r="M540" i="13"/>
  <c r="N540" i="13"/>
  <c r="O540" i="13"/>
  <c r="P540" i="13"/>
  <c r="Q540" i="13"/>
  <c r="R540" i="13"/>
  <c r="S540" i="13"/>
  <c r="T540" i="13"/>
  <c r="U540" i="13"/>
  <c r="V540" i="13"/>
  <c r="W540" i="13"/>
  <c r="X540" i="13"/>
  <c r="Y540" i="13"/>
  <c r="Z540" i="13"/>
  <c r="AA540" i="13"/>
  <c r="AB540" i="13"/>
  <c r="H645" i="13"/>
  <c r="N645" i="13"/>
  <c r="Y645" i="13"/>
  <c r="H325" i="13" l="1"/>
  <c r="Y325" i="13"/>
  <c r="N325" i="13"/>
  <c r="AB648" i="13"/>
  <c r="AB650" i="13" s="1"/>
  <c r="AB525" i="13"/>
  <c r="AA648" i="13"/>
  <c r="AA650" i="13" s="1"/>
  <c r="AA525" i="13"/>
  <c r="Z648" i="13"/>
  <c r="Z650" i="13" s="1"/>
  <c r="Z525" i="13"/>
  <c r="Y648" i="13"/>
  <c r="Y650" i="13" s="1"/>
  <c r="Y525" i="13"/>
  <c r="X648" i="13"/>
  <c r="X650" i="13" s="1"/>
  <c r="X525" i="13"/>
  <c r="W648" i="13"/>
  <c r="W650" i="13" s="1"/>
  <c r="W525" i="13"/>
  <c r="V648" i="13"/>
  <c r="V650" i="13" s="1"/>
  <c r="V525" i="13"/>
  <c r="U648" i="13"/>
  <c r="U650" i="13" s="1"/>
  <c r="U525" i="13"/>
  <c r="T648" i="13"/>
  <c r="T650" i="13" s="1"/>
  <c r="T525" i="13"/>
  <c r="S648" i="13"/>
  <c r="S650" i="13" s="1"/>
  <c r="S525" i="13"/>
  <c r="R648" i="13"/>
  <c r="R650" i="13" s="1"/>
  <c r="R525" i="13"/>
  <c r="Q648" i="13"/>
  <c r="Q650" i="13" s="1"/>
  <c r="Q525" i="13"/>
  <c r="P648" i="13"/>
  <c r="P650" i="13" s="1"/>
  <c r="P525" i="13"/>
  <c r="O648" i="13"/>
  <c r="O650" i="13" s="1"/>
  <c r="O525" i="13"/>
  <c r="N648" i="13"/>
  <c r="N650" i="13" s="1"/>
  <c r="N525" i="13"/>
  <c r="M648" i="13"/>
  <c r="M650" i="13" s="1"/>
  <c r="M525" i="13"/>
  <c r="L648" i="13"/>
  <c r="L650" i="13" s="1"/>
  <c r="L525" i="13"/>
  <c r="K648" i="13"/>
  <c r="K650" i="13" s="1"/>
  <c r="K525" i="13"/>
  <c r="J648" i="13"/>
  <c r="J650" i="13" s="1"/>
  <c r="J525" i="13"/>
  <c r="I648" i="13"/>
  <c r="I650" i="13" s="1"/>
  <c r="I525" i="13"/>
  <c r="H648" i="13"/>
  <c r="H650" i="13" s="1"/>
  <c r="H525" i="13"/>
  <c r="G648" i="13"/>
  <c r="G650" i="13" s="1"/>
  <c r="G525" i="13"/>
  <c r="F648" i="13"/>
  <c r="F650" i="13" s="1"/>
  <c r="F525" i="13"/>
  <c r="E648" i="13"/>
  <c r="E650" i="13" s="1"/>
  <c r="AB330" i="13"/>
  <c r="AB265" i="13"/>
  <c r="AA330" i="13"/>
  <c r="AA265" i="13"/>
  <c r="Z330" i="13"/>
  <c r="Z265" i="13"/>
  <c r="Y330" i="13"/>
  <c r="Y265" i="13"/>
  <c r="X330" i="13"/>
  <c r="X265" i="13"/>
  <c r="W330" i="13"/>
  <c r="W265" i="13"/>
  <c r="U330" i="13"/>
  <c r="U265" i="13"/>
  <c r="T330" i="13"/>
  <c r="T265" i="13"/>
  <c r="S330" i="13"/>
  <c r="S265" i="13"/>
  <c r="R330" i="13"/>
  <c r="R265" i="13"/>
  <c r="Q330" i="13"/>
  <c r="Q265" i="13"/>
  <c r="P330" i="13"/>
  <c r="P265" i="13"/>
  <c r="O330" i="13"/>
  <c r="O265" i="13"/>
  <c r="N330" i="13"/>
  <c r="N265" i="13"/>
  <c r="M330" i="13"/>
  <c r="M265" i="13"/>
  <c r="L330" i="13"/>
  <c r="L265" i="13"/>
  <c r="K330" i="13"/>
  <c r="K265" i="13"/>
  <c r="J330" i="13"/>
  <c r="J265" i="13"/>
  <c r="I330" i="13"/>
  <c r="I265" i="13"/>
  <c r="H330" i="13"/>
  <c r="H265" i="13"/>
  <c r="G330" i="13"/>
  <c r="G265" i="13"/>
  <c r="F330" i="13"/>
  <c r="F265" i="13"/>
  <c r="E330" i="13"/>
  <c r="E265" i="13"/>
  <c r="Y647" i="13"/>
  <c r="Y649" i="13" s="1"/>
  <c r="N647" i="13"/>
  <c r="N649" i="13" s="1"/>
  <c r="H647" i="13"/>
  <c r="H649" i="13" s="1"/>
  <c r="AC757" i="12" l="1"/>
  <c r="AD754" i="12"/>
  <c r="F753" i="12"/>
  <c r="AC754" i="12"/>
  <c r="AB753" i="12"/>
  <c r="AA753" i="12"/>
  <c r="Z753" i="12"/>
  <c r="Y753" i="12"/>
  <c r="X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I753" i="12"/>
  <c r="H753" i="12"/>
  <c r="G753" i="12"/>
  <c r="AD749" i="12"/>
  <c r="F748" i="12"/>
  <c r="AC749" i="12"/>
  <c r="AB748" i="12"/>
  <c r="AA748" i="12"/>
  <c r="Z748" i="12"/>
  <c r="Y748" i="12"/>
  <c r="X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I748" i="12"/>
  <c r="H748" i="12"/>
  <c r="G748" i="12"/>
  <c r="E748" i="12"/>
  <c r="AD738" i="12"/>
  <c r="F737" i="12"/>
  <c r="AC738" i="12"/>
  <c r="AB737" i="12"/>
  <c r="AA737" i="12"/>
  <c r="Z737" i="12"/>
  <c r="Y737" i="12"/>
  <c r="X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I737" i="12"/>
  <c r="H737" i="12"/>
  <c r="G737" i="12"/>
  <c r="AB742" i="12"/>
  <c r="AA742" i="12"/>
  <c r="Z742" i="12"/>
  <c r="Y742" i="12"/>
  <c r="X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I742" i="12"/>
  <c r="H742" i="12"/>
  <c r="G742" i="12"/>
  <c r="F742" i="12"/>
  <c r="E742" i="12"/>
  <c r="AD733" i="12"/>
  <c r="AB741" i="12"/>
  <c r="AA741" i="12"/>
  <c r="Z741" i="12"/>
  <c r="Y741" i="12"/>
  <c r="X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I741" i="12"/>
  <c r="H741" i="12"/>
  <c r="G741" i="12"/>
  <c r="E741" i="12"/>
  <c r="AB732" i="12"/>
  <c r="AA732" i="12"/>
  <c r="Z732" i="12"/>
  <c r="Y732" i="12"/>
  <c r="X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I732" i="12"/>
  <c r="H732" i="12"/>
  <c r="G732" i="12"/>
  <c r="AC716" i="12"/>
  <c r="AD713" i="12"/>
  <c r="AC713" i="12"/>
  <c r="AD708" i="12"/>
  <c r="AD688" i="12" s="1"/>
  <c r="AC708" i="12"/>
  <c r="AB719" i="12"/>
  <c r="AB721" i="12" s="1"/>
  <c r="AA719" i="12"/>
  <c r="AA721" i="12" s="1"/>
  <c r="Z719" i="12"/>
  <c r="Z721" i="12" s="1"/>
  <c r="Y719" i="12"/>
  <c r="Y721" i="12" s="1"/>
  <c r="X719" i="12"/>
  <c r="X721" i="12" s="1"/>
  <c r="W719" i="12"/>
  <c r="W721" i="12" s="1"/>
  <c r="V719" i="12"/>
  <c r="V721" i="12" s="1"/>
  <c r="U719" i="12"/>
  <c r="U721" i="12" s="1"/>
  <c r="S719" i="12"/>
  <c r="S721" i="12" s="1"/>
  <c r="R719" i="12"/>
  <c r="R721" i="12" s="1"/>
  <c r="Q719" i="12"/>
  <c r="Q721" i="12" s="1"/>
  <c r="P719" i="12"/>
  <c r="P721" i="12" s="1"/>
  <c r="O719" i="12"/>
  <c r="O721" i="12" s="1"/>
  <c r="N719" i="12"/>
  <c r="N721" i="12" s="1"/>
  <c r="M719" i="12"/>
  <c r="M721" i="12" s="1"/>
  <c r="L719" i="12"/>
  <c r="L721" i="12" s="1"/>
  <c r="K719" i="12"/>
  <c r="K721" i="12" s="1"/>
  <c r="J719" i="12"/>
  <c r="J721" i="12" s="1"/>
  <c r="I719" i="12"/>
  <c r="I721" i="12" s="1"/>
  <c r="H719" i="12"/>
  <c r="H721" i="12" s="1"/>
  <c r="G719" i="12"/>
  <c r="G721" i="12" s="1"/>
  <c r="F719" i="12"/>
  <c r="F721" i="12" s="1"/>
  <c r="E721" i="12"/>
  <c r="AD698" i="12"/>
  <c r="AD683" i="12" s="1"/>
  <c r="AC698" i="12"/>
  <c r="AD687" i="12"/>
  <c r="AC687" i="12"/>
  <c r="AC682" i="12"/>
  <c r="AD399" i="12"/>
  <c r="AC399" i="12"/>
  <c r="E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I398" i="12"/>
  <c r="H398" i="12"/>
  <c r="G398" i="12"/>
  <c r="F398" i="12"/>
  <c r="AD394" i="12"/>
  <c r="AC394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I393" i="12"/>
  <c r="H393" i="12"/>
  <c r="G393" i="12"/>
  <c r="F393" i="12"/>
  <c r="AD389" i="12"/>
  <c r="AC389" i="12"/>
  <c r="AD384" i="12"/>
  <c r="AC384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I383" i="12"/>
  <c r="H383" i="12"/>
  <c r="G383" i="12"/>
  <c r="F383" i="12"/>
  <c r="AD379" i="12"/>
  <c r="AC379" i="12"/>
  <c r="AD374" i="12"/>
  <c r="AC374" i="12"/>
  <c r="AD369" i="12"/>
  <c r="AC369" i="12"/>
  <c r="AD364" i="12"/>
  <c r="AC364" i="12"/>
  <c r="E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I363" i="12"/>
  <c r="H363" i="12"/>
  <c r="G363" i="12"/>
  <c r="F363" i="12"/>
  <c r="AD359" i="12"/>
  <c r="AC359" i="12"/>
  <c r="E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I358" i="12"/>
  <c r="H358" i="12"/>
  <c r="G358" i="12"/>
  <c r="F358" i="12"/>
  <c r="AD354" i="12"/>
  <c r="AC354" i="12"/>
  <c r="AD349" i="12"/>
  <c r="AC349" i="12"/>
  <c r="AD344" i="12"/>
  <c r="AC344" i="12"/>
  <c r="AD339" i="12"/>
  <c r="AC339" i="12"/>
  <c r="AD334" i="12"/>
  <c r="AC334" i="12"/>
  <c r="AD329" i="12"/>
  <c r="AC329" i="12"/>
  <c r="AD324" i="12"/>
  <c r="AC324" i="12"/>
  <c r="AD319" i="12"/>
  <c r="AC319" i="12"/>
  <c r="AD314" i="12"/>
  <c r="AC314" i="12"/>
  <c r="AD309" i="12"/>
  <c r="AC309" i="12"/>
  <c r="AD304" i="12"/>
  <c r="AC304" i="12"/>
  <c r="AD299" i="12"/>
  <c r="AC299" i="12"/>
  <c r="AD289" i="12"/>
  <c r="AC289" i="12"/>
  <c r="AD284" i="12"/>
  <c r="AC284" i="12"/>
  <c r="AD279" i="12"/>
  <c r="AC279" i="12"/>
  <c r="E275" i="12"/>
  <c r="E274" i="12"/>
  <c r="AD269" i="12"/>
  <c r="AC269" i="12"/>
  <c r="AD264" i="12"/>
  <c r="AC264" i="12"/>
  <c r="AD254" i="12"/>
  <c r="AC254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I246" i="12"/>
  <c r="H246" i="12"/>
  <c r="G246" i="12"/>
  <c r="F246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I245" i="12"/>
  <c r="H245" i="12"/>
  <c r="G245" i="12"/>
  <c r="F245" i="12"/>
  <c r="AD239" i="12"/>
  <c r="AC239" i="12"/>
  <c r="AD234" i="12"/>
  <c r="AC234" i="12"/>
  <c r="AD229" i="12"/>
  <c r="AC229" i="12"/>
  <c r="AD224" i="12"/>
  <c r="AC224" i="12"/>
  <c r="AD206" i="12"/>
  <c r="AC206" i="12"/>
  <c r="AD201" i="12"/>
  <c r="AC201" i="12"/>
  <c r="AD196" i="12"/>
  <c r="AC196" i="12"/>
  <c r="AD186" i="12"/>
  <c r="AC186" i="12"/>
  <c r="AD181" i="12"/>
  <c r="AC181" i="12"/>
  <c r="AD176" i="12"/>
  <c r="AC176" i="12"/>
  <c r="AD171" i="12"/>
  <c r="AC171" i="12"/>
  <c r="AD166" i="12"/>
  <c r="AC166" i="12"/>
  <c r="AD161" i="12"/>
  <c r="AC161" i="12"/>
  <c r="AD156" i="12"/>
  <c r="AC156" i="12"/>
  <c r="AD151" i="12"/>
  <c r="AC151" i="12"/>
  <c r="AD146" i="12"/>
  <c r="AC146" i="12"/>
  <c r="AD141" i="12"/>
  <c r="AC141" i="12"/>
  <c r="AD136" i="12"/>
  <c r="AC136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H135" i="12"/>
  <c r="G135" i="12"/>
  <c r="F135" i="12"/>
  <c r="AD131" i="12"/>
  <c r="AC131" i="12"/>
  <c r="AD126" i="12"/>
  <c r="AC126" i="12"/>
  <c r="AD121" i="12"/>
  <c r="AC121" i="12"/>
  <c r="AD116" i="12"/>
  <c r="AC116" i="12"/>
  <c r="AD111" i="12"/>
  <c r="AC111" i="12"/>
  <c r="AD106" i="12"/>
  <c r="AC106" i="12"/>
  <c r="AD101" i="12"/>
  <c r="AC101" i="12"/>
  <c r="AD96" i="12"/>
  <c r="AC96" i="12"/>
  <c r="AD91" i="12"/>
  <c r="AC91" i="12"/>
  <c r="AD86" i="12"/>
  <c r="AC86" i="12"/>
  <c r="AD74" i="12"/>
  <c r="AC74" i="12"/>
  <c r="AC69" i="12"/>
  <c r="E69" i="12"/>
  <c r="E211" i="12" s="1"/>
  <c r="AC951" i="10"/>
  <c r="AD951" i="10"/>
  <c r="E953" i="10"/>
  <c r="F953" i="10"/>
  <c r="G953" i="10"/>
  <c r="H953" i="10"/>
  <c r="I953" i="10"/>
  <c r="J953" i="10"/>
  <c r="K953" i="10"/>
  <c r="L953" i="10"/>
  <c r="M953" i="10"/>
  <c r="N953" i="10"/>
  <c r="O953" i="10"/>
  <c r="P953" i="10"/>
  <c r="Q953" i="10"/>
  <c r="R953" i="10"/>
  <c r="S953" i="10"/>
  <c r="T953" i="10"/>
  <c r="U953" i="10"/>
  <c r="V953" i="10"/>
  <c r="W953" i="10"/>
  <c r="X953" i="10"/>
  <c r="Y953" i="10"/>
  <c r="Z953" i="10"/>
  <c r="AA953" i="10"/>
  <c r="AB953" i="10"/>
  <c r="AC956" i="10"/>
  <c r="E958" i="10"/>
  <c r="F958" i="10"/>
  <c r="G958" i="10"/>
  <c r="H958" i="10"/>
  <c r="I958" i="10"/>
  <c r="J958" i="10"/>
  <c r="K958" i="10"/>
  <c r="L958" i="10"/>
  <c r="M958" i="10"/>
  <c r="N958" i="10"/>
  <c r="O958" i="10"/>
  <c r="P958" i="10"/>
  <c r="Q958" i="10"/>
  <c r="R958" i="10"/>
  <c r="S958" i="10"/>
  <c r="T958" i="10"/>
  <c r="U958" i="10"/>
  <c r="V958" i="10"/>
  <c r="W958" i="10"/>
  <c r="X958" i="10"/>
  <c r="Y958" i="10"/>
  <c r="Z958" i="10"/>
  <c r="AA958" i="10"/>
  <c r="AB958" i="10"/>
  <c r="AC961" i="10"/>
  <c r="AD961" i="10"/>
  <c r="AC966" i="10"/>
  <c r="AD966" i="10"/>
  <c r="AC971" i="10"/>
  <c r="AD971" i="10"/>
  <c r="E973" i="10"/>
  <c r="F973" i="10"/>
  <c r="G973" i="10"/>
  <c r="H973" i="10"/>
  <c r="I973" i="10"/>
  <c r="J973" i="10"/>
  <c r="K973" i="10"/>
  <c r="L973" i="10"/>
  <c r="M973" i="10"/>
  <c r="N973" i="10"/>
  <c r="O973" i="10"/>
  <c r="P973" i="10"/>
  <c r="Q973" i="10"/>
  <c r="R973" i="10"/>
  <c r="S973" i="10"/>
  <c r="T973" i="10"/>
  <c r="U973" i="10"/>
  <c r="V973" i="10"/>
  <c r="W973" i="10"/>
  <c r="X973" i="10"/>
  <c r="Y973" i="10"/>
  <c r="Z973" i="10"/>
  <c r="AA973" i="10"/>
  <c r="AB973" i="10"/>
  <c r="AC976" i="10"/>
  <c r="AD976" i="10"/>
  <c r="E978" i="10"/>
  <c r="F978" i="10"/>
  <c r="G978" i="10"/>
  <c r="H978" i="10"/>
  <c r="I978" i="10"/>
  <c r="J978" i="10"/>
  <c r="K978" i="10"/>
  <c r="L978" i="10"/>
  <c r="M978" i="10"/>
  <c r="N978" i="10"/>
  <c r="O978" i="10"/>
  <c r="P978" i="10"/>
  <c r="Q978" i="10"/>
  <c r="R978" i="10"/>
  <c r="S978" i="10"/>
  <c r="T978" i="10"/>
  <c r="U978" i="10"/>
  <c r="V978" i="10"/>
  <c r="W978" i="10"/>
  <c r="X978" i="10"/>
  <c r="Y978" i="10"/>
  <c r="Z978" i="10"/>
  <c r="AA978" i="10"/>
  <c r="AB978" i="10"/>
  <c r="AC981" i="10"/>
  <c r="AD981" i="10"/>
  <c r="E983" i="10"/>
  <c r="F983" i="10"/>
  <c r="G983" i="10"/>
  <c r="H983" i="10"/>
  <c r="I983" i="10"/>
  <c r="J983" i="10"/>
  <c r="K983" i="10"/>
  <c r="L983" i="10"/>
  <c r="M983" i="10"/>
  <c r="N983" i="10"/>
  <c r="O983" i="10"/>
  <c r="P983" i="10"/>
  <c r="Q983" i="10"/>
  <c r="R983" i="10"/>
  <c r="S983" i="10"/>
  <c r="T983" i="10"/>
  <c r="U983" i="10"/>
  <c r="V983" i="10"/>
  <c r="W983" i="10"/>
  <c r="X983" i="10"/>
  <c r="Y983" i="10"/>
  <c r="Z983" i="10"/>
  <c r="AA983" i="10"/>
  <c r="AB983" i="10"/>
  <c r="AC986" i="10"/>
  <c r="AD986" i="10"/>
  <c r="AC991" i="10"/>
  <c r="AD991" i="10"/>
  <c r="E993" i="10"/>
  <c r="F993" i="10"/>
  <c r="G993" i="10"/>
  <c r="H993" i="10"/>
  <c r="I993" i="10"/>
  <c r="J993" i="10"/>
  <c r="K993" i="10"/>
  <c r="L993" i="10"/>
  <c r="M993" i="10"/>
  <c r="N993" i="10"/>
  <c r="O993" i="10"/>
  <c r="P993" i="10"/>
  <c r="Q993" i="10"/>
  <c r="R993" i="10"/>
  <c r="S993" i="10"/>
  <c r="T993" i="10"/>
  <c r="U993" i="10"/>
  <c r="V993" i="10"/>
  <c r="W993" i="10"/>
  <c r="X993" i="10"/>
  <c r="Y993" i="10"/>
  <c r="Z993" i="10"/>
  <c r="AA993" i="10"/>
  <c r="AB993" i="10"/>
  <c r="AC996" i="10"/>
  <c r="AD996" i="10"/>
  <c r="E998" i="10"/>
  <c r="F998" i="10"/>
  <c r="G998" i="10"/>
  <c r="H998" i="10"/>
  <c r="I998" i="10"/>
  <c r="J998" i="10"/>
  <c r="K998" i="10"/>
  <c r="L998" i="10"/>
  <c r="M998" i="10"/>
  <c r="N998" i="10"/>
  <c r="O998" i="10"/>
  <c r="P998" i="10"/>
  <c r="Q998" i="10"/>
  <c r="R998" i="10"/>
  <c r="S998" i="10"/>
  <c r="T998" i="10"/>
  <c r="U998" i="10"/>
  <c r="V998" i="10"/>
  <c r="W998" i="10"/>
  <c r="X998" i="10"/>
  <c r="Y998" i="10"/>
  <c r="Z998" i="10"/>
  <c r="AA998" i="10"/>
  <c r="AB998" i="10"/>
  <c r="AC1001" i="10"/>
  <c r="AD1001" i="10"/>
  <c r="E1003" i="10"/>
  <c r="F1003" i="10"/>
  <c r="G1003" i="10"/>
  <c r="H1003" i="10"/>
  <c r="I1003" i="10"/>
  <c r="J1003" i="10"/>
  <c r="K1003" i="10"/>
  <c r="L1003" i="10"/>
  <c r="M1003" i="10"/>
  <c r="N1003" i="10"/>
  <c r="O1003" i="10"/>
  <c r="P1003" i="10"/>
  <c r="Q1003" i="10"/>
  <c r="R1003" i="10"/>
  <c r="S1003" i="10"/>
  <c r="T1003" i="10"/>
  <c r="U1003" i="10"/>
  <c r="V1003" i="10"/>
  <c r="W1003" i="10"/>
  <c r="X1003" i="10"/>
  <c r="Y1003" i="10"/>
  <c r="Z1003" i="10"/>
  <c r="AA1003" i="10"/>
  <c r="AB1003" i="10"/>
  <c r="AC1006" i="10"/>
  <c r="AD1006" i="10"/>
  <c r="E1008" i="10"/>
  <c r="F1008" i="10"/>
  <c r="G1008" i="10"/>
  <c r="H1008" i="10"/>
  <c r="I1008" i="10"/>
  <c r="J1008" i="10"/>
  <c r="K1008" i="10"/>
  <c r="L1008" i="10"/>
  <c r="M1008" i="10"/>
  <c r="N1008" i="10"/>
  <c r="O1008" i="10"/>
  <c r="P1008" i="10"/>
  <c r="Q1008" i="10"/>
  <c r="R1008" i="10"/>
  <c r="S1008" i="10"/>
  <c r="T1008" i="10"/>
  <c r="U1008" i="10"/>
  <c r="V1008" i="10"/>
  <c r="W1008" i="10"/>
  <c r="X1008" i="10"/>
  <c r="Y1008" i="10"/>
  <c r="Z1008" i="10"/>
  <c r="AA1008" i="10"/>
  <c r="AB1008" i="10"/>
  <c r="AC1011" i="10"/>
  <c r="AD1011" i="10"/>
  <c r="AC1016" i="10"/>
  <c r="AD1016" i="10"/>
  <c r="AC1021" i="10"/>
  <c r="AD1021" i="10"/>
  <c r="E1023" i="10"/>
  <c r="F1023" i="10"/>
  <c r="G1023" i="10"/>
  <c r="H1023" i="10"/>
  <c r="I1023" i="10"/>
  <c r="J1023" i="10"/>
  <c r="K1023" i="10"/>
  <c r="L1023" i="10"/>
  <c r="M1023" i="10"/>
  <c r="N1023" i="10"/>
  <c r="O1023" i="10"/>
  <c r="P1023" i="10"/>
  <c r="Q1023" i="10"/>
  <c r="R1023" i="10"/>
  <c r="S1023" i="10"/>
  <c r="T1023" i="10"/>
  <c r="U1023" i="10"/>
  <c r="V1023" i="10"/>
  <c r="W1023" i="10"/>
  <c r="X1023" i="10"/>
  <c r="Y1023" i="10"/>
  <c r="Z1023" i="10"/>
  <c r="AA1023" i="10"/>
  <c r="AB1023" i="10"/>
  <c r="AC1026" i="10"/>
  <c r="AD1026" i="10"/>
  <c r="E1028" i="10"/>
  <c r="F1028" i="10"/>
  <c r="G1028" i="10"/>
  <c r="H1028" i="10"/>
  <c r="I1028" i="10"/>
  <c r="J1028" i="10"/>
  <c r="K1028" i="10"/>
  <c r="L1028" i="10"/>
  <c r="M1028" i="10"/>
  <c r="N1028" i="10"/>
  <c r="O1028" i="10"/>
  <c r="P1028" i="10"/>
  <c r="Q1028" i="10"/>
  <c r="R1028" i="10"/>
  <c r="S1028" i="10"/>
  <c r="T1028" i="10"/>
  <c r="U1028" i="10"/>
  <c r="V1028" i="10"/>
  <c r="W1028" i="10"/>
  <c r="X1028" i="10"/>
  <c r="Y1028" i="10"/>
  <c r="Z1028" i="10"/>
  <c r="AA1028" i="10"/>
  <c r="AB1028" i="10"/>
  <c r="AC1031" i="10"/>
  <c r="AD1031" i="10"/>
  <c r="E1036" i="10"/>
  <c r="E1038" i="10" s="1"/>
  <c r="F1036" i="10"/>
  <c r="F1038" i="10" s="1"/>
  <c r="G1036" i="10"/>
  <c r="G1038" i="10" s="1"/>
  <c r="H1036" i="10"/>
  <c r="H1038" i="10" s="1"/>
  <c r="I1036" i="10"/>
  <c r="I1038" i="10" s="1"/>
  <c r="J1036" i="10"/>
  <c r="J1038" i="10" s="1"/>
  <c r="K1036" i="10"/>
  <c r="K1038" i="10" s="1"/>
  <c r="L1036" i="10"/>
  <c r="L1038" i="10" s="1"/>
  <c r="M1036" i="10"/>
  <c r="M1038" i="10" s="1"/>
  <c r="N1036" i="10"/>
  <c r="N1038" i="10" s="1"/>
  <c r="O1036" i="10"/>
  <c r="O1038" i="10" s="1"/>
  <c r="P1036" i="10"/>
  <c r="P1038" i="10" s="1"/>
  <c r="Q1036" i="10"/>
  <c r="Q1038" i="10" s="1"/>
  <c r="R1036" i="10"/>
  <c r="R1038" i="10" s="1"/>
  <c r="S1036" i="10"/>
  <c r="S1038" i="10" s="1"/>
  <c r="T1036" i="10"/>
  <c r="T1038" i="10" s="1"/>
  <c r="U1036" i="10"/>
  <c r="U1038" i="10" s="1"/>
  <c r="V1036" i="10"/>
  <c r="V1038" i="10" s="1"/>
  <c r="W1036" i="10"/>
  <c r="W1038" i="10" s="1"/>
  <c r="X1036" i="10"/>
  <c r="X1038" i="10" s="1"/>
  <c r="Y1036" i="10"/>
  <c r="Y1038" i="10" s="1"/>
  <c r="Z1036" i="10"/>
  <c r="Z1038" i="10" s="1"/>
  <c r="AA1036" i="10"/>
  <c r="AA1038" i="10" s="1"/>
  <c r="AB1036" i="10"/>
  <c r="AB1038" i="10" s="1"/>
  <c r="F1039" i="10"/>
  <c r="G1039" i="10"/>
  <c r="H1039" i="10"/>
  <c r="I1039" i="10"/>
  <c r="J1039" i="10"/>
  <c r="K1039" i="10"/>
  <c r="L1039" i="10"/>
  <c r="M1039" i="10"/>
  <c r="N1039" i="10"/>
  <c r="O1039" i="10"/>
  <c r="P1039" i="10"/>
  <c r="Q1039" i="10"/>
  <c r="R1039" i="10"/>
  <c r="S1039" i="10"/>
  <c r="T1039" i="10"/>
  <c r="U1039" i="10"/>
  <c r="V1039" i="10"/>
  <c r="W1039" i="10"/>
  <c r="X1039" i="10"/>
  <c r="Y1039" i="10"/>
  <c r="Z1039" i="10"/>
  <c r="AA1039" i="10"/>
  <c r="AB1039" i="10"/>
  <c r="E1040" i="10"/>
  <c r="F1040" i="10"/>
  <c r="G1040" i="10"/>
  <c r="H1040" i="10"/>
  <c r="I1040" i="10"/>
  <c r="J1040" i="10"/>
  <c r="K1040" i="10"/>
  <c r="L1040" i="10"/>
  <c r="M1040" i="10"/>
  <c r="N1040" i="10"/>
  <c r="O1040" i="10"/>
  <c r="P1040" i="10"/>
  <c r="Q1040" i="10"/>
  <c r="R1040" i="10"/>
  <c r="S1040" i="10"/>
  <c r="T1040" i="10"/>
  <c r="U1040" i="10"/>
  <c r="V1040" i="10"/>
  <c r="W1040" i="10"/>
  <c r="X1040" i="10"/>
  <c r="Y1040" i="10"/>
  <c r="Z1040" i="10"/>
  <c r="AA1040" i="10"/>
  <c r="AB1040" i="10"/>
  <c r="E1041" i="10"/>
  <c r="F1041" i="10"/>
  <c r="G1041" i="10"/>
  <c r="H1041" i="10"/>
  <c r="I1041" i="10"/>
  <c r="J1041" i="10"/>
  <c r="K1041" i="10"/>
  <c r="L1041" i="10"/>
  <c r="M1041" i="10"/>
  <c r="N1041" i="10"/>
  <c r="O1041" i="10"/>
  <c r="P1041" i="10"/>
  <c r="Q1041" i="10"/>
  <c r="R1041" i="10"/>
  <c r="S1041" i="10"/>
  <c r="T1041" i="10"/>
  <c r="U1041" i="10"/>
  <c r="V1041" i="10"/>
  <c r="W1041" i="10"/>
  <c r="X1041" i="10"/>
  <c r="Y1041" i="10"/>
  <c r="Z1041" i="10"/>
  <c r="AA1041" i="10"/>
  <c r="AB1041" i="10"/>
  <c r="AD75" i="12" l="1"/>
  <c r="E403" i="12"/>
  <c r="E405" i="12" s="1"/>
  <c r="E276" i="12"/>
  <c r="AC70" i="12"/>
  <c r="AD70" i="12"/>
  <c r="AC75" i="12"/>
  <c r="AD69" i="12"/>
  <c r="AD949" i="10"/>
  <c r="AD1029" i="10"/>
  <c r="AD1024" i="10"/>
  <c r="AD1019" i="10"/>
  <c r="AD1014" i="10"/>
  <c r="AD1009" i="10"/>
  <c r="AD1004" i="10"/>
  <c r="AD999" i="10"/>
  <c r="AD994" i="10"/>
  <c r="AD989" i="10"/>
  <c r="AD984" i="10"/>
  <c r="AD979" i="10"/>
  <c r="AD974" i="10"/>
  <c r="AD969" i="10"/>
  <c r="AD964" i="10"/>
  <c r="AD959" i="10"/>
  <c r="AD696" i="12"/>
  <c r="AD706" i="12"/>
  <c r="AD701" i="12"/>
  <c r="AD752" i="12"/>
  <c r="AD711" i="12"/>
  <c r="AD747" i="12"/>
  <c r="AD737" i="12"/>
  <c r="E720" i="12"/>
  <c r="F718" i="12"/>
  <c r="F720" i="12" s="1"/>
  <c r="G718" i="12"/>
  <c r="G720" i="12" s="1"/>
  <c r="H718" i="12"/>
  <c r="H720" i="12" s="1"/>
  <c r="I718" i="12"/>
  <c r="I720" i="12" s="1"/>
  <c r="J718" i="12"/>
  <c r="J720" i="12" s="1"/>
  <c r="K718" i="12"/>
  <c r="K720" i="12" s="1"/>
  <c r="L718" i="12"/>
  <c r="L720" i="12" s="1"/>
  <c r="M718" i="12"/>
  <c r="M720" i="12" s="1"/>
  <c r="N718" i="12"/>
  <c r="N720" i="12" s="1"/>
  <c r="O718" i="12"/>
  <c r="O720" i="12" s="1"/>
  <c r="P718" i="12"/>
  <c r="P720" i="12" s="1"/>
  <c r="Q718" i="12"/>
  <c r="Q720" i="12" s="1"/>
  <c r="R718" i="12"/>
  <c r="R720" i="12" s="1"/>
  <c r="S718" i="12"/>
  <c r="S720" i="12" s="1"/>
  <c r="T718" i="12"/>
  <c r="T720" i="12" s="1"/>
  <c r="U718" i="12"/>
  <c r="U720" i="12" s="1"/>
  <c r="V718" i="12"/>
  <c r="V720" i="12" s="1"/>
  <c r="W718" i="12"/>
  <c r="W720" i="12" s="1"/>
  <c r="X718" i="12"/>
  <c r="X720" i="12" s="1"/>
  <c r="Y718" i="12"/>
  <c r="Y720" i="12" s="1"/>
  <c r="Z718" i="12"/>
  <c r="Z720" i="12" s="1"/>
  <c r="AA718" i="12"/>
  <c r="AA720" i="12" s="1"/>
  <c r="AB718" i="12"/>
  <c r="AB720" i="12" s="1"/>
  <c r="F1030" i="10"/>
  <c r="F1025" i="10"/>
  <c r="F1020" i="10"/>
  <c r="F1010" i="10"/>
  <c r="F1005" i="10"/>
  <c r="F1000" i="10"/>
  <c r="F995" i="10"/>
  <c r="F990" i="10"/>
  <c r="F985" i="10"/>
  <c r="F980" i="10"/>
  <c r="F975" i="10"/>
  <c r="F970" i="10"/>
  <c r="F965" i="10"/>
  <c r="F955" i="10"/>
  <c r="F741" i="12"/>
  <c r="F743" i="12" s="1"/>
  <c r="F732" i="12"/>
  <c r="AB1030" i="10"/>
  <c r="AA1030" i="10"/>
  <c r="Z1030" i="10"/>
  <c r="Y1030" i="10"/>
  <c r="X1030" i="10"/>
  <c r="W1030" i="10"/>
  <c r="V1030" i="10"/>
  <c r="U1030" i="10"/>
  <c r="T1030" i="10"/>
  <c r="S1030" i="10"/>
  <c r="R1030" i="10"/>
  <c r="Q1030" i="10"/>
  <c r="P1030" i="10"/>
  <c r="O1030" i="10"/>
  <c r="N1030" i="10"/>
  <c r="M1030" i="10"/>
  <c r="L1030" i="10"/>
  <c r="K1030" i="10"/>
  <c r="J1030" i="10"/>
  <c r="I1030" i="10"/>
  <c r="H1030" i="10"/>
  <c r="G1030" i="10"/>
  <c r="E1030" i="10"/>
  <c r="AB1025" i="10"/>
  <c r="AA1025" i="10"/>
  <c r="Z1025" i="10"/>
  <c r="Y1025" i="10"/>
  <c r="X1025" i="10"/>
  <c r="W1025" i="10"/>
  <c r="V1025" i="10"/>
  <c r="U1025" i="10"/>
  <c r="T1025" i="10"/>
  <c r="S1025" i="10"/>
  <c r="R1025" i="10"/>
  <c r="Q1025" i="10"/>
  <c r="P1025" i="10"/>
  <c r="O1025" i="10"/>
  <c r="N1025" i="10"/>
  <c r="M1025" i="10"/>
  <c r="L1025" i="10"/>
  <c r="K1025" i="10"/>
  <c r="J1025" i="10"/>
  <c r="I1025" i="10"/>
  <c r="H1025" i="10"/>
  <c r="G1025" i="10"/>
  <c r="E1025" i="10"/>
  <c r="AB1020" i="10"/>
  <c r="AA1020" i="10"/>
  <c r="Z1020" i="10"/>
  <c r="Y1020" i="10"/>
  <c r="X1020" i="10"/>
  <c r="W1020" i="10"/>
  <c r="V1020" i="10"/>
  <c r="U1020" i="10"/>
  <c r="T1020" i="10"/>
  <c r="S1020" i="10"/>
  <c r="R1020" i="10"/>
  <c r="Q1020" i="10"/>
  <c r="P1020" i="10"/>
  <c r="O1020" i="10"/>
  <c r="N1020" i="10"/>
  <c r="M1020" i="10"/>
  <c r="L1020" i="10"/>
  <c r="K1020" i="10"/>
  <c r="J1020" i="10"/>
  <c r="I1020" i="10"/>
  <c r="H1020" i="10"/>
  <c r="G1020" i="10"/>
  <c r="E1020" i="10"/>
  <c r="AB1010" i="10"/>
  <c r="AA1010" i="10"/>
  <c r="Z1010" i="10"/>
  <c r="Y1010" i="10"/>
  <c r="X1010" i="10"/>
  <c r="W1010" i="10"/>
  <c r="V1010" i="10"/>
  <c r="U1010" i="10"/>
  <c r="T1010" i="10"/>
  <c r="S1010" i="10"/>
  <c r="R1010" i="10"/>
  <c r="Q1010" i="10"/>
  <c r="P1010" i="10"/>
  <c r="O1010" i="10"/>
  <c r="N1010" i="10"/>
  <c r="M1010" i="10"/>
  <c r="L1010" i="10"/>
  <c r="K1010" i="10"/>
  <c r="J1010" i="10"/>
  <c r="I1010" i="10"/>
  <c r="H1010" i="10"/>
  <c r="G1010" i="10"/>
  <c r="E1010" i="10"/>
  <c r="AB1005" i="10"/>
  <c r="AA1005" i="10"/>
  <c r="Z1005" i="10"/>
  <c r="Y1005" i="10"/>
  <c r="X1005" i="10"/>
  <c r="W1005" i="10"/>
  <c r="V1005" i="10"/>
  <c r="U1005" i="10"/>
  <c r="T1005" i="10"/>
  <c r="S1005" i="10"/>
  <c r="R1005" i="10"/>
  <c r="Q1005" i="10"/>
  <c r="P1005" i="10"/>
  <c r="O1005" i="10"/>
  <c r="N1005" i="10"/>
  <c r="M1005" i="10"/>
  <c r="L1005" i="10"/>
  <c r="K1005" i="10"/>
  <c r="J1005" i="10"/>
  <c r="I1005" i="10"/>
  <c r="H1005" i="10"/>
  <c r="G1005" i="10"/>
  <c r="E1005" i="10"/>
  <c r="AB1000" i="10"/>
  <c r="AA1000" i="10"/>
  <c r="Z1000" i="10"/>
  <c r="Y1000" i="10"/>
  <c r="X1000" i="10"/>
  <c r="W1000" i="10"/>
  <c r="V1000" i="10"/>
  <c r="U1000" i="10"/>
  <c r="T1000" i="10"/>
  <c r="S1000" i="10"/>
  <c r="R1000" i="10"/>
  <c r="Q1000" i="10"/>
  <c r="P1000" i="10"/>
  <c r="O1000" i="10"/>
  <c r="N1000" i="10"/>
  <c r="M1000" i="10"/>
  <c r="L1000" i="10"/>
  <c r="K1000" i="10"/>
  <c r="J1000" i="10"/>
  <c r="I1000" i="10"/>
  <c r="H1000" i="10"/>
  <c r="G1000" i="10"/>
  <c r="E1000" i="10"/>
  <c r="AB995" i="10"/>
  <c r="AA995" i="10"/>
  <c r="Z995" i="10"/>
  <c r="Y995" i="10"/>
  <c r="X995" i="10"/>
  <c r="W995" i="10"/>
  <c r="V995" i="10"/>
  <c r="U995" i="10"/>
  <c r="T995" i="10"/>
  <c r="S995" i="10"/>
  <c r="R995" i="10"/>
  <c r="Q995" i="10"/>
  <c r="P995" i="10"/>
  <c r="O995" i="10"/>
  <c r="N995" i="10"/>
  <c r="M995" i="10"/>
  <c r="L995" i="10"/>
  <c r="K995" i="10"/>
  <c r="J995" i="10"/>
  <c r="I995" i="10"/>
  <c r="H995" i="10"/>
  <c r="G995" i="10"/>
  <c r="E995" i="10"/>
  <c r="AB990" i="10"/>
  <c r="AA990" i="10"/>
  <c r="Z990" i="10"/>
  <c r="Y990" i="10"/>
  <c r="X990" i="10"/>
  <c r="W990" i="10"/>
  <c r="V990" i="10"/>
  <c r="U990" i="10"/>
  <c r="T990" i="10"/>
  <c r="S990" i="10"/>
  <c r="R990" i="10"/>
  <c r="Q990" i="10"/>
  <c r="P990" i="10"/>
  <c r="O990" i="10"/>
  <c r="N990" i="10"/>
  <c r="M990" i="10"/>
  <c r="L990" i="10"/>
  <c r="K990" i="10"/>
  <c r="J990" i="10"/>
  <c r="I990" i="10"/>
  <c r="H990" i="10"/>
  <c r="G990" i="10"/>
  <c r="E990" i="10"/>
  <c r="AB985" i="10"/>
  <c r="AA985" i="10"/>
  <c r="Z985" i="10"/>
  <c r="Y985" i="10"/>
  <c r="X985" i="10"/>
  <c r="W985" i="10"/>
  <c r="V985" i="10"/>
  <c r="U985" i="10"/>
  <c r="T985" i="10"/>
  <c r="S985" i="10"/>
  <c r="R985" i="10"/>
  <c r="Q985" i="10"/>
  <c r="P985" i="10"/>
  <c r="O985" i="10"/>
  <c r="N985" i="10"/>
  <c r="M985" i="10"/>
  <c r="L985" i="10"/>
  <c r="K985" i="10"/>
  <c r="J985" i="10"/>
  <c r="I985" i="10"/>
  <c r="H985" i="10"/>
  <c r="G985" i="10"/>
  <c r="E985" i="10"/>
  <c r="AB980" i="10"/>
  <c r="AA980" i="10"/>
  <c r="Z980" i="10"/>
  <c r="Y980" i="10"/>
  <c r="X980" i="10"/>
  <c r="W980" i="10"/>
  <c r="V980" i="10"/>
  <c r="U980" i="10"/>
  <c r="T980" i="10"/>
  <c r="S980" i="10"/>
  <c r="R980" i="10"/>
  <c r="Q980" i="10"/>
  <c r="P980" i="10"/>
  <c r="O980" i="10"/>
  <c r="N980" i="10"/>
  <c r="M980" i="10"/>
  <c r="L980" i="10"/>
  <c r="K980" i="10"/>
  <c r="J980" i="10"/>
  <c r="I980" i="10"/>
  <c r="H980" i="10"/>
  <c r="G980" i="10"/>
  <c r="E980" i="10"/>
  <c r="AB975" i="10"/>
  <c r="AA975" i="10"/>
  <c r="Z975" i="10"/>
  <c r="Y975" i="10"/>
  <c r="X975" i="10"/>
  <c r="W975" i="10"/>
  <c r="V975" i="10"/>
  <c r="U975" i="10"/>
  <c r="T975" i="10"/>
  <c r="S975" i="10"/>
  <c r="R975" i="10"/>
  <c r="Q975" i="10"/>
  <c r="P975" i="10"/>
  <c r="O975" i="10"/>
  <c r="N975" i="10"/>
  <c r="M975" i="10"/>
  <c r="L975" i="10"/>
  <c r="K975" i="10"/>
  <c r="J975" i="10"/>
  <c r="I975" i="10"/>
  <c r="H975" i="10"/>
  <c r="G975" i="10"/>
  <c r="E975" i="10"/>
  <c r="AB970" i="10"/>
  <c r="AA970" i="10"/>
  <c r="Z970" i="10"/>
  <c r="Y970" i="10"/>
  <c r="X970" i="10"/>
  <c r="W970" i="10"/>
  <c r="V970" i="10"/>
  <c r="U970" i="10"/>
  <c r="T970" i="10"/>
  <c r="S970" i="10"/>
  <c r="R970" i="10"/>
  <c r="Q970" i="10"/>
  <c r="P970" i="10"/>
  <c r="O970" i="10"/>
  <c r="N970" i="10"/>
  <c r="M970" i="10"/>
  <c r="L970" i="10"/>
  <c r="K970" i="10"/>
  <c r="J970" i="10"/>
  <c r="I970" i="10"/>
  <c r="H970" i="10"/>
  <c r="G970" i="10"/>
  <c r="E970" i="10"/>
  <c r="AB965" i="10"/>
  <c r="AA965" i="10"/>
  <c r="Z965" i="10"/>
  <c r="Y965" i="10"/>
  <c r="X965" i="10"/>
  <c r="W965" i="10"/>
  <c r="V965" i="10"/>
  <c r="U965" i="10"/>
  <c r="T965" i="10"/>
  <c r="S965" i="10"/>
  <c r="R965" i="10"/>
  <c r="Q965" i="10"/>
  <c r="P965" i="10"/>
  <c r="O965" i="10"/>
  <c r="N965" i="10"/>
  <c r="M965" i="10"/>
  <c r="L965" i="10"/>
  <c r="K965" i="10"/>
  <c r="J965" i="10"/>
  <c r="I965" i="10"/>
  <c r="H965" i="10"/>
  <c r="G965" i="10"/>
  <c r="E965" i="10"/>
  <c r="AD956" i="10"/>
  <c r="AD954" i="10" s="1"/>
  <c r="AB955" i="10"/>
  <c r="AA955" i="10"/>
  <c r="Z955" i="10"/>
  <c r="Y955" i="10"/>
  <c r="X955" i="10"/>
  <c r="W955" i="10"/>
  <c r="V955" i="10"/>
  <c r="U955" i="10"/>
  <c r="T955" i="10"/>
  <c r="S955" i="10"/>
  <c r="R955" i="10"/>
  <c r="Q955" i="10"/>
  <c r="P955" i="10"/>
  <c r="O955" i="10"/>
  <c r="N955" i="10"/>
  <c r="M955" i="10"/>
  <c r="L955" i="10"/>
  <c r="K955" i="10"/>
  <c r="J955" i="10"/>
  <c r="I955" i="10"/>
  <c r="H955" i="10"/>
  <c r="G955" i="10"/>
  <c r="E955" i="10"/>
  <c r="AB950" i="10"/>
  <c r="AA950" i="10"/>
  <c r="Z950" i="10"/>
  <c r="Y950" i="10"/>
  <c r="X950" i="10"/>
  <c r="W950" i="10"/>
  <c r="V950" i="10"/>
  <c r="U950" i="10"/>
  <c r="T950" i="10"/>
  <c r="S950" i="10"/>
  <c r="R950" i="10"/>
  <c r="Q950" i="10"/>
  <c r="P950" i="10"/>
  <c r="O950" i="10"/>
  <c r="N950" i="10"/>
  <c r="M950" i="10"/>
  <c r="L950" i="10"/>
  <c r="K950" i="10"/>
  <c r="J950" i="10"/>
  <c r="I950" i="10"/>
  <c r="H950" i="10"/>
  <c r="G950" i="10"/>
  <c r="E950" i="10"/>
  <c r="E76" i="12"/>
  <c r="F76" i="12"/>
  <c r="G76" i="12"/>
  <c r="H76" i="12"/>
  <c r="I76" i="12"/>
  <c r="J76" i="12"/>
  <c r="K76" i="12"/>
  <c r="L76" i="12"/>
  <c r="M76" i="12"/>
  <c r="N76" i="12"/>
  <c r="O76" i="12"/>
  <c r="P76" i="12"/>
  <c r="Q76" i="12"/>
  <c r="R76" i="12"/>
  <c r="S76" i="12"/>
  <c r="T76" i="12"/>
  <c r="U76" i="12"/>
  <c r="V76" i="12"/>
  <c r="W76" i="12"/>
  <c r="X76" i="12"/>
  <c r="Y76" i="12"/>
  <c r="Z76" i="12"/>
  <c r="AA76" i="12"/>
  <c r="AB76" i="12"/>
  <c r="G98" i="12"/>
  <c r="H98" i="12"/>
  <c r="I98" i="12"/>
  <c r="J98" i="12"/>
  <c r="K98" i="12"/>
  <c r="L98" i="12"/>
  <c r="M98" i="12"/>
  <c r="N98" i="12"/>
  <c r="O98" i="12"/>
  <c r="P98" i="12"/>
  <c r="Q98" i="12"/>
  <c r="R98" i="12"/>
  <c r="S98" i="12"/>
  <c r="T98" i="12"/>
  <c r="U98" i="12"/>
  <c r="V98" i="12"/>
  <c r="W98" i="12"/>
  <c r="X98" i="12"/>
  <c r="Y98" i="12"/>
  <c r="Z98" i="12"/>
  <c r="AA98" i="12"/>
  <c r="AB98" i="12"/>
  <c r="G103" i="12"/>
  <c r="H103" i="12"/>
  <c r="I103" i="12"/>
  <c r="J103" i="12"/>
  <c r="K103" i="12"/>
  <c r="L103" i="12"/>
  <c r="M103" i="12"/>
  <c r="N103" i="12"/>
  <c r="O103" i="12"/>
  <c r="P103" i="12"/>
  <c r="Q103" i="12"/>
  <c r="R103" i="12"/>
  <c r="S103" i="12"/>
  <c r="T103" i="12"/>
  <c r="U103" i="12"/>
  <c r="V103" i="12"/>
  <c r="W103" i="12"/>
  <c r="X103" i="12"/>
  <c r="Y103" i="12"/>
  <c r="Z103" i="12"/>
  <c r="AA103" i="12"/>
  <c r="AB103" i="12"/>
  <c r="G108" i="12"/>
  <c r="H108" i="12"/>
  <c r="I108" i="12"/>
  <c r="J108" i="12"/>
  <c r="K108" i="12"/>
  <c r="L108" i="12"/>
  <c r="M108" i="12"/>
  <c r="N108" i="12"/>
  <c r="O108" i="12"/>
  <c r="P108" i="12"/>
  <c r="Q108" i="12"/>
  <c r="R108" i="12"/>
  <c r="S108" i="12"/>
  <c r="T108" i="12"/>
  <c r="U108" i="12"/>
  <c r="V108" i="12"/>
  <c r="W108" i="12"/>
  <c r="X108" i="12"/>
  <c r="Y108" i="12"/>
  <c r="Z108" i="12"/>
  <c r="AA108" i="12"/>
  <c r="AB108" i="12"/>
  <c r="G113" i="12"/>
  <c r="H113" i="12"/>
  <c r="I113" i="12"/>
  <c r="J113" i="12"/>
  <c r="K113" i="12"/>
  <c r="L113" i="12"/>
  <c r="M113" i="12"/>
  <c r="N113" i="12"/>
  <c r="O113" i="12"/>
  <c r="P113" i="12"/>
  <c r="Q113" i="12"/>
  <c r="R113" i="12"/>
  <c r="S113" i="12"/>
  <c r="T113" i="12"/>
  <c r="U113" i="12"/>
  <c r="V113" i="12"/>
  <c r="W113" i="12"/>
  <c r="X113" i="12"/>
  <c r="Y113" i="12"/>
  <c r="Z113" i="12"/>
  <c r="AA113" i="12"/>
  <c r="AB113" i="12"/>
  <c r="G118" i="12"/>
  <c r="H118" i="12"/>
  <c r="I118" i="12"/>
  <c r="J118" i="12"/>
  <c r="K118" i="12"/>
  <c r="L118" i="12"/>
  <c r="M118" i="12"/>
  <c r="N118" i="12"/>
  <c r="O118" i="12"/>
  <c r="P118" i="12"/>
  <c r="Q118" i="12"/>
  <c r="R118" i="12"/>
  <c r="S118" i="12"/>
  <c r="T118" i="12"/>
  <c r="U118" i="12"/>
  <c r="V118" i="12"/>
  <c r="W118" i="12"/>
  <c r="X118" i="12"/>
  <c r="Y118" i="12"/>
  <c r="Z118" i="12"/>
  <c r="AA118" i="12"/>
  <c r="AB118" i="12"/>
  <c r="F123" i="12"/>
  <c r="G123" i="12"/>
  <c r="H123" i="12"/>
  <c r="I123" i="12"/>
  <c r="J123" i="12"/>
  <c r="K123" i="12"/>
  <c r="L123" i="12"/>
  <c r="M123" i="12"/>
  <c r="N123" i="12"/>
  <c r="O123" i="12"/>
  <c r="P123" i="12"/>
  <c r="Q123" i="12"/>
  <c r="R123" i="12"/>
  <c r="S123" i="12"/>
  <c r="T123" i="12"/>
  <c r="U123" i="12"/>
  <c r="V123" i="12"/>
  <c r="W123" i="12"/>
  <c r="X123" i="12"/>
  <c r="Y123" i="12"/>
  <c r="Z123" i="12"/>
  <c r="AA123" i="12"/>
  <c r="AB123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W128" i="12"/>
  <c r="X128" i="12"/>
  <c r="Y128" i="12"/>
  <c r="Z128" i="12"/>
  <c r="AA128" i="12"/>
  <c r="AB128" i="12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X133" i="12"/>
  <c r="Y133" i="12"/>
  <c r="Z133" i="12"/>
  <c r="AA133" i="12"/>
  <c r="AB133" i="12"/>
  <c r="E148" i="12"/>
  <c r="F148" i="12"/>
  <c r="G148" i="12"/>
  <c r="H148" i="12"/>
  <c r="I148" i="12"/>
  <c r="J148" i="12"/>
  <c r="K148" i="12"/>
  <c r="L148" i="12"/>
  <c r="M148" i="12"/>
  <c r="N148" i="12"/>
  <c r="O148" i="12"/>
  <c r="P148" i="12"/>
  <c r="Q148" i="12"/>
  <c r="R148" i="12"/>
  <c r="S148" i="12"/>
  <c r="T148" i="12"/>
  <c r="U148" i="12"/>
  <c r="V148" i="12"/>
  <c r="W148" i="12"/>
  <c r="X148" i="12"/>
  <c r="Y148" i="12"/>
  <c r="Z148" i="12"/>
  <c r="AA148" i="12"/>
  <c r="AB148" i="12"/>
  <c r="E153" i="12"/>
  <c r="F153" i="12"/>
  <c r="G153" i="12"/>
  <c r="H153" i="12"/>
  <c r="I153" i="12"/>
  <c r="J153" i="12"/>
  <c r="K153" i="12"/>
  <c r="L153" i="12"/>
  <c r="M153" i="12"/>
  <c r="N153" i="12"/>
  <c r="O153" i="12"/>
  <c r="P153" i="12"/>
  <c r="Q153" i="12"/>
  <c r="R153" i="12"/>
  <c r="S153" i="12"/>
  <c r="T153" i="12"/>
  <c r="U153" i="12"/>
  <c r="V153" i="12"/>
  <c r="W153" i="12"/>
  <c r="X153" i="12"/>
  <c r="Y153" i="12"/>
  <c r="Z153" i="12"/>
  <c r="AA153" i="12"/>
  <c r="AB153" i="12"/>
  <c r="F158" i="12"/>
  <c r="G158" i="12"/>
  <c r="H158" i="12"/>
  <c r="I158" i="12"/>
  <c r="J158" i="12"/>
  <c r="K158" i="12"/>
  <c r="L158" i="12"/>
  <c r="M158" i="12"/>
  <c r="N158" i="12"/>
  <c r="O158" i="12"/>
  <c r="P158" i="12"/>
  <c r="Q158" i="12"/>
  <c r="R158" i="12"/>
  <c r="S158" i="12"/>
  <c r="T158" i="12"/>
  <c r="U158" i="12"/>
  <c r="V158" i="12"/>
  <c r="W158" i="12"/>
  <c r="X158" i="12"/>
  <c r="Y158" i="12"/>
  <c r="Z158" i="12"/>
  <c r="AA158" i="12"/>
  <c r="AB158" i="12"/>
  <c r="F163" i="12"/>
  <c r="G163" i="12"/>
  <c r="H163" i="12"/>
  <c r="I163" i="12"/>
  <c r="J163" i="12"/>
  <c r="K163" i="12"/>
  <c r="L163" i="12"/>
  <c r="M163" i="12"/>
  <c r="N163" i="12"/>
  <c r="O163" i="12"/>
  <c r="P163" i="12"/>
  <c r="Q163" i="12"/>
  <c r="R163" i="12"/>
  <c r="S163" i="12"/>
  <c r="T163" i="12"/>
  <c r="U163" i="12"/>
  <c r="V163" i="12"/>
  <c r="W163" i="12"/>
  <c r="X163" i="12"/>
  <c r="Y163" i="12"/>
  <c r="Z163" i="12"/>
  <c r="AA163" i="12"/>
  <c r="AB163" i="12"/>
  <c r="F168" i="12"/>
  <c r="G168" i="12"/>
  <c r="H168" i="12"/>
  <c r="I168" i="12"/>
  <c r="J168" i="12"/>
  <c r="K168" i="12"/>
  <c r="L168" i="12"/>
  <c r="M168" i="12"/>
  <c r="N168" i="12"/>
  <c r="O168" i="12"/>
  <c r="P168" i="12"/>
  <c r="Q168" i="12"/>
  <c r="R168" i="12"/>
  <c r="S168" i="12"/>
  <c r="T168" i="12"/>
  <c r="U168" i="12"/>
  <c r="V168" i="12"/>
  <c r="W168" i="12"/>
  <c r="X168" i="12"/>
  <c r="Y168" i="12"/>
  <c r="Z168" i="12"/>
  <c r="AA168" i="12"/>
  <c r="AB168" i="12"/>
  <c r="F173" i="12"/>
  <c r="G173" i="12"/>
  <c r="H173" i="12"/>
  <c r="I173" i="12"/>
  <c r="J173" i="12"/>
  <c r="K173" i="12"/>
  <c r="L173" i="12"/>
  <c r="M173" i="12"/>
  <c r="N173" i="12"/>
  <c r="O173" i="12"/>
  <c r="P173" i="12"/>
  <c r="Q173" i="12"/>
  <c r="R173" i="12"/>
  <c r="S173" i="12"/>
  <c r="T173" i="12"/>
  <c r="U173" i="12"/>
  <c r="V173" i="12"/>
  <c r="W173" i="12"/>
  <c r="X173" i="12"/>
  <c r="Y173" i="12"/>
  <c r="Z173" i="12"/>
  <c r="AA173" i="12"/>
  <c r="AB173" i="12"/>
  <c r="F183" i="12"/>
  <c r="G183" i="12"/>
  <c r="H183" i="12"/>
  <c r="I183" i="12"/>
  <c r="J183" i="12"/>
  <c r="K183" i="12"/>
  <c r="L183" i="12"/>
  <c r="M183" i="12"/>
  <c r="N183" i="12"/>
  <c r="O183" i="12"/>
  <c r="P183" i="12"/>
  <c r="Q183" i="12"/>
  <c r="R183" i="12"/>
  <c r="S183" i="12"/>
  <c r="T183" i="12"/>
  <c r="U183" i="12"/>
  <c r="V183" i="12"/>
  <c r="W183" i="12"/>
  <c r="X183" i="12"/>
  <c r="Y183" i="12"/>
  <c r="Z183" i="12"/>
  <c r="AA183" i="12"/>
  <c r="AB183" i="12"/>
  <c r="F188" i="12"/>
  <c r="G188" i="12"/>
  <c r="H188" i="12"/>
  <c r="I188" i="12"/>
  <c r="J188" i="12"/>
  <c r="K188" i="12"/>
  <c r="L188" i="12"/>
  <c r="M188" i="12"/>
  <c r="N188" i="12"/>
  <c r="O188" i="12"/>
  <c r="P188" i="12"/>
  <c r="Q188" i="12"/>
  <c r="R188" i="12"/>
  <c r="S188" i="12"/>
  <c r="T188" i="12"/>
  <c r="U188" i="12"/>
  <c r="V188" i="12"/>
  <c r="W188" i="12"/>
  <c r="X188" i="12"/>
  <c r="Y188" i="12"/>
  <c r="Z188" i="12"/>
  <c r="AA188" i="12"/>
  <c r="AB188" i="12"/>
  <c r="F198" i="12"/>
  <c r="G198" i="12"/>
  <c r="H198" i="12"/>
  <c r="I198" i="12"/>
  <c r="J198" i="12"/>
  <c r="K198" i="12"/>
  <c r="L198" i="12"/>
  <c r="M198" i="12"/>
  <c r="N198" i="12"/>
  <c r="O198" i="12"/>
  <c r="P198" i="12"/>
  <c r="Q198" i="12"/>
  <c r="R198" i="12"/>
  <c r="S198" i="12"/>
  <c r="T198" i="12"/>
  <c r="U198" i="12"/>
  <c r="V198" i="12"/>
  <c r="W198" i="12"/>
  <c r="X198" i="12"/>
  <c r="Y198" i="12"/>
  <c r="Z198" i="12"/>
  <c r="AA198" i="12"/>
  <c r="AB198" i="12"/>
  <c r="F208" i="12"/>
  <c r="G208" i="12"/>
  <c r="H208" i="12"/>
  <c r="I208" i="12"/>
  <c r="J208" i="12"/>
  <c r="K208" i="12"/>
  <c r="L208" i="12"/>
  <c r="M208" i="12"/>
  <c r="N208" i="12"/>
  <c r="O208" i="12"/>
  <c r="P208" i="12"/>
  <c r="Q208" i="12"/>
  <c r="R208" i="12"/>
  <c r="S208" i="12"/>
  <c r="T208" i="12"/>
  <c r="U208" i="12"/>
  <c r="V208" i="12"/>
  <c r="W208" i="12"/>
  <c r="X208" i="12"/>
  <c r="Y208" i="12"/>
  <c r="Z208" i="12"/>
  <c r="AA208" i="12"/>
  <c r="AB208" i="12"/>
  <c r="E226" i="12"/>
  <c r="F226" i="12"/>
  <c r="G226" i="12"/>
  <c r="H226" i="12"/>
  <c r="I226" i="12"/>
  <c r="J226" i="12"/>
  <c r="K226" i="12"/>
  <c r="L226" i="12"/>
  <c r="M226" i="12"/>
  <c r="N226" i="12"/>
  <c r="O226" i="12"/>
  <c r="P226" i="12"/>
  <c r="Q226" i="12"/>
  <c r="R226" i="12"/>
  <c r="S226" i="12"/>
  <c r="T226" i="12"/>
  <c r="U226" i="12"/>
  <c r="V226" i="12"/>
  <c r="W226" i="12"/>
  <c r="X226" i="12"/>
  <c r="Y226" i="12"/>
  <c r="Z226" i="12"/>
  <c r="AA226" i="12"/>
  <c r="AB226" i="12"/>
  <c r="E256" i="12"/>
  <c r="F256" i="12"/>
  <c r="G256" i="12"/>
  <c r="H256" i="12"/>
  <c r="I256" i="12"/>
  <c r="J256" i="12"/>
  <c r="K256" i="12"/>
  <c r="L256" i="12"/>
  <c r="M256" i="12"/>
  <c r="N256" i="12"/>
  <c r="O256" i="12"/>
  <c r="P256" i="12"/>
  <c r="Q256" i="12"/>
  <c r="R256" i="12"/>
  <c r="S256" i="12"/>
  <c r="T256" i="12"/>
  <c r="U256" i="12"/>
  <c r="V256" i="12"/>
  <c r="W256" i="12"/>
  <c r="X256" i="12"/>
  <c r="Y256" i="12"/>
  <c r="Z256" i="12"/>
  <c r="AA256" i="12"/>
  <c r="AB256" i="12"/>
  <c r="E266" i="12"/>
  <c r="F266" i="12"/>
  <c r="G266" i="12"/>
  <c r="H266" i="12"/>
  <c r="I266" i="12"/>
  <c r="J266" i="12"/>
  <c r="K266" i="12"/>
  <c r="L266" i="12"/>
  <c r="M266" i="12"/>
  <c r="N266" i="12"/>
  <c r="O266" i="12"/>
  <c r="P266" i="12"/>
  <c r="Q266" i="12"/>
  <c r="R266" i="12"/>
  <c r="S266" i="12"/>
  <c r="T266" i="12"/>
  <c r="U266" i="12"/>
  <c r="V266" i="12"/>
  <c r="W266" i="12"/>
  <c r="X266" i="12"/>
  <c r="Y266" i="12"/>
  <c r="Z266" i="12"/>
  <c r="AA266" i="12"/>
  <c r="AB266" i="12"/>
  <c r="E271" i="12"/>
  <c r="F271" i="12"/>
  <c r="G271" i="12"/>
  <c r="H271" i="12"/>
  <c r="I271" i="12"/>
  <c r="J271" i="12"/>
  <c r="K271" i="12"/>
  <c r="L271" i="12"/>
  <c r="M271" i="12"/>
  <c r="N271" i="12"/>
  <c r="O271" i="12"/>
  <c r="P271" i="12"/>
  <c r="Q271" i="12"/>
  <c r="R271" i="12"/>
  <c r="S271" i="12"/>
  <c r="T271" i="12"/>
  <c r="U271" i="12"/>
  <c r="V271" i="12"/>
  <c r="W271" i="12"/>
  <c r="X271" i="12"/>
  <c r="Y271" i="12"/>
  <c r="Z271" i="12"/>
  <c r="AA271" i="12"/>
  <c r="AB271" i="12"/>
  <c r="E402" i="12"/>
  <c r="E404" i="12" s="1"/>
  <c r="F402" i="12"/>
  <c r="F404" i="12" s="1"/>
  <c r="G402" i="12"/>
  <c r="G404" i="12" s="1"/>
  <c r="I402" i="12"/>
  <c r="I404" i="12" s="1"/>
  <c r="J402" i="12"/>
  <c r="J404" i="12" s="1"/>
  <c r="K402" i="12"/>
  <c r="K404" i="12" s="1"/>
  <c r="L402" i="12"/>
  <c r="L404" i="12" s="1"/>
  <c r="M402" i="12"/>
  <c r="M404" i="12" s="1"/>
  <c r="O402" i="12"/>
  <c r="O404" i="12" s="1"/>
  <c r="P402" i="12"/>
  <c r="P404" i="12" s="1"/>
  <c r="Q402" i="12"/>
  <c r="Q404" i="12" s="1"/>
  <c r="R402" i="12"/>
  <c r="R404" i="12" s="1"/>
  <c r="S402" i="12"/>
  <c r="S404" i="12" s="1"/>
  <c r="T402" i="12"/>
  <c r="T404" i="12" s="1"/>
  <c r="U402" i="12"/>
  <c r="U404" i="12" s="1"/>
  <c r="V402" i="12"/>
  <c r="V404" i="12" s="1"/>
  <c r="W402" i="12"/>
  <c r="W404" i="12" s="1"/>
  <c r="X402" i="12"/>
  <c r="X404" i="12" s="1"/>
  <c r="Z402" i="12"/>
  <c r="Z404" i="12" s="1"/>
  <c r="AA402" i="12"/>
  <c r="AA404" i="12" s="1"/>
  <c r="AB402" i="12"/>
  <c r="AB404" i="12" s="1"/>
  <c r="F403" i="12"/>
  <c r="F405" i="12" s="1"/>
  <c r="G403" i="12"/>
  <c r="G405" i="12" s="1"/>
  <c r="H403" i="12"/>
  <c r="H405" i="12" s="1"/>
  <c r="I403" i="12"/>
  <c r="I405" i="12" s="1"/>
  <c r="J403" i="12"/>
  <c r="J405" i="12" s="1"/>
  <c r="K403" i="12"/>
  <c r="K405" i="12" s="1"/>
  <c r="L403" i="12"/>
  <c r="L405" i="12" s="1"/>
  <c r="M403" i="12"/>
  <c r="M405" i="12" s="1"/>
  <c r="N403" i="12"/>
  <c r="N405" i="12" s="1"/>
  <c r="O403" i="12"/>
  <c r="O405" i="12" s="1"/>
  <c r="P403" i="12"/>
  <c r="P405" i="12" s="1"/>
  <c r="Q403" i="12"/>
  <c r="Q405" i="12" s="1"/>
  <c r="R403" i="12"/>
  <c r="R405" i="12" s="1"/>
  <c r="S403" i="12"/>
  <c r="S405" i="12" s="1"/>
  <c r="T403" i="12"/>
  <c r="T405" i="12" s="1"/>
  <c r="U403" i="12"/>
  <c r="U405" i="12" s="1"/>
  <c r="V403" i="12"/>
  <c r="V405" i="12" s="1"/>
  <c r="W403" i="12"/>
  <c r="W405" i="12" s="1"/>
  <c r="X403" i="12"/>
  <c r="X405" i="12" s="1"/>
  <c r="Y403" i="12"/>
  <c r="Y405" i="12" s="1"/>
  <c r="Z403" i="12"/>
  <c r="Z405" i="12" s="1"/>
  <c r="AA403" i="12"/>
  <c r="AA405" i="12" s="1"/>
  <c r="AB403" i="12"/>
  <c r="AB405" i="12" s="1"/>
  <c r="E286" i="12"/>
  <c r="F286" i="12"/>
  <c r="G286" i="12"/>
  <c r="H286" i="12"/>
  <c r="I286" i="12"/>
  <c r="J286" i="12"/>
  <c r="K286" i="12"/>
  <c r="L286" i="12"/>
  <c r="M286" i="12"/>
  <c r="N286" i="12"/>
  <c r="O286" i="12"/>
  <c r="P286" i="12"/>
  <c r="Q286" i="12"/>
  <c r="R286" i="12"/>
  <c r="S286" i="12"/>
  <c r="T286" i="12"/>
  <c r="U286" i="12"/>
  <c r="V286" i="12"/>
  <c r="W286" i="12"/>
  <c r="X286" i="12"/>
  <c r="Y286" i="12"/>
  <c r="Z286" i="12"/>
  <c r="AA286" i="12"/>
  <c r="AB286" i="12"/>
  <c r="G291" i="12"/>
  <c r="H291" i="12"/>
  <c r="I291" i="12"/>
  <c r="J291" i="12"/>
  <c r="K291" i="12"/>
  <c r="L291" i="12"/>
  <c r="M291" i="12"/>
  <c r="N291" i="12"/>
  <c r="O291" i="12"/>
  <c r="P291" i="12"/>
  <c r="Q291" i="12"/>
  <c r="R291" i="12"/>
  <c r="S291" i="12"/>
  <c r="T291" i="12"/>
  <c r="U291" i="12"/>
  <c r="V291" i="12"/>
  <c r="W291" i="12"/>
  <c r="X291" i="12"/>
  <c r="Y291" i="12"/>
  <c r="Z291" i="12"/>
  <c r="AA291" i="12"/>
  <c r="AB291" i="12"/>
  <c r="G301" i="12"/>
  <c r="H301" i="12"/>
  <c r="I301" i="12"/>
  <c r="J301" i="12"/>
  <c r="K301" i="12"/>
  <c r="L301" i="12"/>
  <c r="M301" i="12"/>
  <c r="N301" i="12"/>
  <c r="O301" i="12"/>
  <c r="P301" i="12"/>
  <c r="Q301" i="12"/>
  <c r="R301" i="12"/>
  <c r="S301" i="12"/>
  <c r="T301" i="12"/>
  <c r="U301" i="12"/>
  <c r="V301" i="12"/>
  <c r="W301" i="12"/>
  <c r="X301" i="12"/>
  <c r="Y301" i="12"/>
  <c r="Z301" i="12"/>
  <c r="AA301" i="12"/>
  <c r="AB301" i="12"/>
  <c r="G306" i="12"/>
  <c r="H306" i="12"/>
  <c r="I306" i="12"/>
  <c r="J306" i="12"/>
  <c r="K306" i="12"/>
  <c r="L306" i="12"/>
  <c r="M306" i="12"/>
  <c r="N306" i="12"/>
  <c r="O306" i="12"/>
  <c r="P306" i="12"/>
  <c r="Q306" i="12"/>
  <c r="R306" i="12"/>
  <c r="S306" i="12"/>
  <c r="T306" i="12"/>
  <c r="U306" i="12"/>
  <c r="V306" i="12"/>
  <c r="W306" i="12"/>
  <c r="X306" i="12"/>
  <c r="Y306" i="12"/>
  <c r="Z306" i="12"/>
  <c r="AA306" i="12"/>
  <c r="AB306" i="12"/>
  <c r="G311" i="12"/>
  <c r="H311" i="12"/>
  <c r="I311" i="12"/>
  <c r="J311" i="12"/>
  <c r="K311" i="12"/>
  <c r="L311" i="12"/>
  <c r="M311" i="12"/>
  <c r="N311" i="12"/>
  <c r="O311" i="12"/>
  <c r="P311" i="12"/>
  <c r="Q311" i="12"/>
  <c r="R311" i="12"/>
  <c r="S311" i="12"/>
  <c r="T311" i="12"/>
  <c r="U311" i="12"/>
  <c r="V311" i="12"/>
  <c r="W311" i="12"/>
  <c r="X311" i="12"/>
  <c r="Y311" i="12"/>
  <c r="Z311" i="12"/>
  <c r="AA311" i="12"/>
  <c r="AB311" i="12"/>
  <c r="G316" i="12"/>
  <c r="H316" i="12"/>
  <c r="I316" i="12"/>
  <c r="J316" i="12"/>
  <c r="K316" i="12"/>
  <c r="L316" i="12"/>
  <c r="N316" i="12"/>
  <c r="O316" i="12"/>
  <c r="P316" i="12"/>
  <c r="Q316" i="12"/>
  <c r="R316" i="12"/>
  <c r="S316" i="12"/>
  <c r="T316" i="12"/>
  <c r="U316" i="12"/>
  <c r="V316" i="12"/>
  <c r="W316" i="12"/>
  <c r="X316" i="12"/>
  <c r="Y316" i="12"/>
  <c r="AA316" i="12"/>
  <c r="AB316" i="12"/>
  <c r="G321" i="12"/>
  <c r="H321" i="12"/>
  <c r="I321" i="12"/>
  <c r="J321" i="12"/>
  <c r="K321" i="12"/>
  <c r="L321" i="12"/>
  <c r="M321" i="12"/>
  <c r="N321" i="12"/>
  <c r="O321" i="12"/>
  <c r="P321" i="12"/>
  <c r="Q321" i="12"/>
  <c r="R321" i="12"/>
  <c r="S321" i="12"/>
  <c r="T321" i="12"/>
  <c r="U321" i="12"/>
  <c r="V321" i="12"/>
  <c r="W321" i="12"/>
  <c r="X321" i="12"/>
  <c r="Y321" i="12"/>
  <c r="Z321" i="12"/>
  <c r="AA321" i="12"/>
  <c r="AB321" i="12"/>
  <c r="E326" i="12"/>
  <c r="F326" i="12"/>
  <c r="G326" i="12"/>
  <c r="H326" i="12"/>
  <c r="I326" i="12"/>
  <c r="J326" i="12"/>
  <c r="K326" i="12"/>
  <c r="L326" i="12"/>
  <c r="M326" i="12"/>
  <c r="N326" i="12"/>
  <c r="O326" i="12"/>
  <c r="P326" i="12"/>
  <c r="Q326" i="12"/>
  <c r="R326" i="12"/>
  <c r="S326" i="12"/>
  <c r="T326" i="12"/>
  <c r="U326" i="12"/>
  <c r="V326" i="12"/>
  <c r="W326" i="12"/>
  <c r="X326" i="12"/>
  <c r="Y326" i="12"/>
  <c r="Z326" i="12"/>
  <c r="AA326" i="12"/>
  <c r="AB326" i="12"/>
  <c r="E331" i="12"/>
  <c r="F331" i="12"/>
  <c r="G331" i="12"/>
  <c r="H331" i="12"/>
  <c r="I331" i="12"/>
  <c r="J331" i="12"/>
  <c r="K331" i="12"/>
  <c r="L331" i="12"/>
  <c r="M331" i="12"/>
  <c r="N331" i="12"/>
  <c r="O331" i="12"/>
  <c r="P331" i="12"/>
  <c r="Q331" i="12"/>
  <c r="R331" i="12"/>
  <c r="S331" i="12"/>
  <c r="T331" i="12"/>
  <c r="U331" i="12"/>
  <c r="V331" i="12"/>
  <c r="W331" i="12"/>
  <c r="X331" i="12"/>
  <c r="Y331" i="12"/>
  <c r="Z331" i="12"/>
  <c r="AA331" i="12"/>
  <c r="AB331" i="12"/>
  <c r="E341" i="12"/>
  <c r="F341" i="12"/>
  <c r="G341" i="12"/>
  <c r="H341" i="12"/>
  <c r="I341" i="12"/>
  <c r="J341" i="12"/>
  <c r="K341" i="12"/>
  <c r="L341" i="12"/>
  <c r="M341" i="12"/>
  <c r="N341" i="12"/>
  <c r="O341" i="12"/>
  <c r="P341" i="12"/>
  <c r="Q341" i="12"/>
  <c r="R341" i="12"/>
  <c r="S341" i="12"/>
  <c r="T341" i="12"/>
  <c r="U341" i="12"/>
  <c r="V341" i="12"/>
  <c r="W341" i="12"/>
  <c r="X341" i="12"/>
  <c r="Y341" i="12"/>
  <c r="Z341" i="12"/>
  <c r="AA341" i="12"/>
  <c r="AB341" i="12"/>
  <c r="E346" i="12"/>
  <c r="F346" i="12"/>
  <c r="G346" i="12"/>
  <c r="H346" i="12"/>
  <c r="I346" i="12"/>
  <c r="J346" i="12"/>
  <c r="K346" i="12"/>
  <c r="L346" i="12"/>
  <c r="M346" i="12"/>
  <c r="N346" i="12"/>
  <c r="O346" i="12"/>
  <c r="P346" i="12"/>
  <c r="Q346" i="12"/>
  <c r="R346" i="12"/>
  <c r="S346" i="12"/>
  <c r="T346" i="12"/>
  <c r="U346" i="12"/>
  <c r="V346" i="12"/>
  <c r="W346" i="12"/>
  <c r="X346" i="12"/>
  <c r="Y346" i="12"/>
  <c r="Z346" i="12"/>
  <c r="AA346" i="12"/>
  <c r="AB346" i="12"/>
  <c r="E351" i="12"/>
  <c r="F351" i="12"/>
  <c r="G351" i="12"/>
  <c r="H351" i="12"/>
  <c r="I351" i="12"/>
  <c r="J351" i="12"/>
  <c r="K351" i="12"/>
  <c r="L351" i="12"/>
  <c r="M351" i="12"/>
  <c r="N351" i="12"/>
  <c r="O351" i="12"/>
  <c r="P351" i="12"/>
  <c r="Q351" i="12"/>
  <c r="R351" i="12"/>
  <c r="S351" i="12"/>
  <c r="T351" i="12"/>
  <c r="U351" i="12"/>
  <c r="V351" i="12"/>
  <c r="W351" i="12"/>
  <c r="X351" i="12"/>
  <c r="Y351" i="12"/>
  <c r="Z351" i="12"/>
  <c r="AA351" i="12"/>
  <c r="AB351" i="12"/>
  <c r="E361" i="12"/>
  <c r="F361" i="12"/>
  <c r="G361" i="12"/>
  <c r="H361" i="12"/>
  <c r="I361" i="12"/>
  <c r="J361" i="12"/>
  <c r="K361" i="12"/>
  <c r="L361" i="12"/>
  <c r="M361" i="12"/>
  <c r="N361" i="12"/>
  <c r="O361" i="12"/>
  <c r="P361" i="12"/>
  <c r="Q361" i="12"/>
  <c r="R361" i="12"/>
  <c r="S361" i="12"/>
  <c r="T361" i="12"/>
  <c r="U361" i="12"/>
  <c r="V361" i="12"/>
  <c r="W361" i="12"/>
  <c r="X361" i="12"/>
  <c r="Y361" i="12"/>
  <c r="Z361" i="12"/>
  <c r="AA361" i="12"/>
  <c r="AB361" i="12"/>
  <c r="E366" i="12"/>
  <c r="F366" i="12"/>
  <c r="G366" i="12"/>
  <c r="H366" i="12"/>
  <c r="I366" i="12"/>
  <c r="J366" i="12"/>
  <c r="K366" i="12"/>
  <c r="L366" i="12"/>
  <c r="M366" i="12"/>
  <c r="N366" i="12"/>
  <c r="O366" i="12"/>
  <c r="P366" i="12"/>
  <c r="Q366" i="12"/>
  <c r="R366" i="12"/>
  <c r="S366" i="12"/>
  <c r="T366" i="12"/>
  <c r="U366" i="12"/>
  <c r="V366" i="12"/>
  <c r="W366" i="12"/>
  <c r="X366" i="12"/>
  <c r="Y366" i="12"/>
  <c r="Z366" i="12"/>
  <c r="AA366" i="12"/>
  <c r="AB366" i="12"/>
  <c r="E371" i="12"/>
  <c r="F371" i="12"/>
  <c r="G371" i="12"/>
  <c r="H371" i="12"/>
  <c r="I371" i="12"/>
  <c r="J371" i="12"/>
  <c r="K371" i="12"/>
  <c r="L371" i="12"/>
  <c r="M371" i="12"/>
  <c r="N371" i="12"/>
  <c r="O371" i="12"/>
  <c r="P371" i="12"/>
  <c r="Q371" i="12"/>
  <c r="R371" i="12"/>
  <c r="S371" i="12"/>
  <c r="T371" i="12"/>
  <c r="U371" i="12"/>
  <c r="V371" i="12"/>
  <c r="W371" i="12"/>
  <c r="X371" i="12"/>
  <c r="Y371" i="12"/>
  <c r="Z371" i="12"/>
  <c r="AA371" i="12"/>
  <c r="AB371" i="12"/>
  <c r="F376" i="12"/>
  <c r="G376" i="12"/>
  <c r="H376" i="12"/>
  <c r="I376" i="12"/>
  <c r="J376" i="12"/>
  <c r="K376" i="12"/>
  <c r="L376" i="12"/>
  <c r="M376" i="12"/>
  <c r="N376" i="12"/>
  <c r="O376" i="12"/>
  <c r="P376" i="12"/>
  <c r="Q376" i="12"/>
  <c r="R376" i="12"/>
  <c r="S376" i="12"/>
  <c r="T376" i="12"/>
  <c r="U376" i="12"/>
  <c r="V376" i="12"/>
  <c r="W376" i="12"/>
  <c r="X376" i="12"/>
  <c r="Y376" i="12"/>
  <c r="Z376" i="12"/>
  <c r="AA376" i="12"/>
  <c r="AB376" i="12"/>
  <c r="F381" i="12"/>
  <c r="G381" i="12"/>
  <c r="H381" i="12"/>
  <c r="I381" i="12"/>
  <c r="J381" i="12"/>
  <c r="K381" i="12"/>
  <c r="L381" i="12"/>
  <c r="M381" i="12"/>
  <c r="N381" i="12"/>
  <c r="O381" i="12"/>
  <c r="P381" i="12"/>
  <c r="Q381" i="12"/>
  <c r="R381" i="12"/>
  <c r="S381" i="12"/>
  <c r="T381" i="12"/>
  <c r="U381" i="12"/>
  <c r="V381" i="12"/>
  <c r="W381" i="12"/>
  <c r="X381" i="12"/>
  <c r="Y381" i="12"/>
  <c r="Z381" i="12"/>
  <c r="AA381" i="12"/>
  <c r="AB381" i="12"/>
  <c r="F386" i="12"/>
  <c r="G386" i="12"/>
  <c r="H386" i="12"/>
  <c r="I386" i="12"/>
  <c r="J386" i="12"/>
  <c r="K386" i="12"/>
  <c r="L386" i="12"/>
  <c r="M386" i="12"/>
  <c r="N386" i="12"/>
  <c r="O386" i="12"/>
  <c r="P386" i="12"/>
  <c r="Q386" i="12"/>
  <c r="R386" i="12"/>
  <c r="S386" i="12"/>
  <c r="T386" i="12"/>
  <c r="U386" i="12"/>
  <c r="V386" i="12"/>
  <c r="W386" i="12"/>
  <c r="X386" i="12"/>
  <c r="Y386" i="12"/>
  <c r="Z386" i="12"/>
  <c r="AA386" i="12"/>
  <c r="AB386" i="12"/>
  <c r="F391" i="12"/>
  <c r="G391" i="12"/>
  <c r="H391" i="12"/>
  <c r="I391" i="12"/>
  <c r="J391" i="12"/>
  <c r="K391" i="12"/>
  <c r="L391" i="12"/>
  <c r="M391" i="12"/>
  <c r="N391" i="12"/>
  <c r="O391" i="12"/>
  <c r="P391" i="12"/>
  <c r="Q391" i="12"/>
  <c r="R391" i="12"/>
  <c r="S391" i="12"/>
  <c r="T391" i="12"/>
  <c r="U391" i="12"/>
  <c r="V391" i="12"/>
  <c r="W391" i="12"/>
  <c r="X391" i="12"/>
  <c r="Y391" i="12"/>
  <c r="Z391" i="12"/>
  <c r="AA391" i="12"/>
  <c r="AB391" i="12"/>
  <c r="F396" i="12"/>
  <c r="G396" i="12"/>
  <c r="H396" i="12"/>
  <c r="I396" i="12"/>
  <c r="J396" i="12"/>
  <c r="K396" i="12"/>
  <c r="L396" i="12"/>
  <c r="M396" i="12"/>
  <c r="N396" i="12"/>
  <c r="O396" i="12"/>
  <c r="P396" i="12"/>
  <c r="Q396" i="12"/>
  <c r="R396" i="12"/>
  <c r="S396" i="12"/>
  <c r="T396" i="12"/>
  <c r="U396" i="12"/>
  <c r="V396" i="12"/>
  <c r="W396" i="12"/>
  <c r="X396" i="12"/>
  <c r="Y396" i="12"/>
  <c r="Z396" i="12"/>
  <c r="AA396" i="12"/>
  <c r="AB396" i="12"/>
  <c r="E401" i="12"/>
  <c r="F401" i="12"/>
  <c r="G401" i="12"/>
  <c r="H401" i="12"/>
  <c r="I401" i="12"/>
  <c r="J401" i="12"/>
  <c r="K401" i="12"/>
  <c r="L401" i="12"/>
  <c r="M401" i="12"/>
  <c r="N401" i="12"/>
  <c r="O401" i="12"/>
  <c r="P401" i="12"/>
  <c r="Q401" i="12"/>
  <c r="R401" i="12"/>
  <c r="S401" i="12"/>
  <c r="T401" i="12"/>
  <c r="U401" i="12"/>
  <c r="V401" i="12"/>
  <c r="W401" i="12"/>
  <c r="X401" i="12"/>
  <c r="Y401" i="12"/>
  <c r="Z401" i="12"/>
  <c r="AA401" i="12"/>
  <c r="AB401" i="12"/>
  <c r="E689" i="12"/>
  <c r="F689" i="12"/>
  <c r="G689" i="12"/>
  <c r="H689" i="12"/>
  <c r="I689" i="12"/>
  <c r="J689" i="12"/>
  <c r="K689" i="12"/>
  <c r="L689" i="12"/>
  <c r="M689" i="12"/>
  <c r="N689" i="12"/>
  <c r="O689" i="12"/>
  <c r="P689" i="12"/>
  <c r="Q689" i="12"/>
  <c r="R689" i="12"/>
  <c r="S689" i="12"/>
  <c r="T689" i="12"/>
  <c r="U689" i="12"/>
  <c r="V689" i="12"/>
  <c r="W689" i="12"/>
  <c r="X689" i="12"/>
  <c r="Y689" i="12"/>
  <c r="Z689" i="12"/>
  <c r="AA689" i="12"/>
  <c r="AB689" i="12"/>
  <c r="F705" i="12"/>
  <c r="G705" i="12"/>
  <c r="H705" i="12"/>
  <c r="I705" i="12"/>
  <c r="J705" i="12"/>
  <c r="K705" i="12"/>
  <c r="L705" i="12"/>
  <c r="M705" i="12"/>
  <c r="N705" i="12"/>
  <c r="O705" i="12"/>
  <c r="P705" i="12"/>
  <c r="Q705" i="12"/>
  <c r="R705" i="12"/>
  <c r="S705" i="12"/>
  <c r="T705" i="12"/>
  <c r="U705" i="12"/>
  <c r="V705" i="12"/>
  <c r="W705" i="12"/>
  <c r="X705" i="12"/>
  <c r="Y705" i="12"/>
  <c r="Z705" i="12"/>
  <c r="AA705" i="12"/>
  <c r="AB705" i="12"/>
  <c r="F710" i="12"/>
  <c r="G710" i="12"/>
  <c r="H710" i="12"/>
  <c r="I710" i="12"/>
  <c r="J710" i="12"/>
  <c r="K710" i="12"/>
  <c r="L710" i="12"/>
  <c r="M710" i="12"/>
  <c r="N710" i="12"/>
  <c r="O710" i="12"/>
  <c r="P710" i="12"/>
  <c r="Q710" i="12"/>
  <c r="R710" i="12"/>
  <c r="S710" i="12"/>
  <c r="T710" i="12"/>
  <c r="U710" i="12"/>
  <c r="V710" i="12"/>
  <c r="W710" i="12"/>
  <c r="X710" i="12"/>
  <c r="Y710" i="12"/>
  <c r="Z710" i="12"/>
  <c r="AA710" i="12"/>
  <c r="AB710" i="12"/>
  <c r="F715" i="12"/>
  <c r="G715" i="12"/>
  <c r="H715" i="12"/>
  <c r="I715" i="12"/>
  <c r="J715" i="12"/>
  <c r="K715" i="12"/>
  <c r="L715" i="12"/>
  <c r="M715" i="12"/>
  <c r="N715" i="12"/>
  <c r="O715" i="12"/>
  <c r="P715" i="12"/>
  <c r="Q715" i="12"/>
  <c r="R715" i="12"/>
  <c r="S715" i="12"/>
  <c r="T715" i="12"/>
  <c r="U715" i="12"/>
  <c r="V715" i="12"/>
  <c r="W715" i="12"/>
  <c r="X715" i="12"/>
  <c r="Y715" i="12"/>
  <c r="Z715" i="12"/>
  <c r="AA715" i="12"/>
  <c r="AB715" i="12"/>
  <c r="E740" i="12"/>
  <c r="F740" i="12"/>
  <c r="G740" i="12"/>
  <c r="H740" i="12"/>
  <c r="I740" i="12"/>
  <c r="J740" i="12"/>
  <c r="K740" i="12"/>
  <c r="L740" i="12"/>
  <c r="M740" i="12"/>
  <c r="N740" i="12"/>
  <c r="O740" i="12"/>
  <c r="P740" i="12"/>
  <c r="Q740" i="12"/>
  <c r="R740" i="12"/>
  <c r="S740" i="12"/>
  <c r="T740" i="12"/>
  <c r="U740" i="12"/>
  <c r="V740" i="12"/>
  <c r="X740" i="12"/>
  <c r="Y740" i="12"/>
  <c r="Z740" i="12"/>
  <c r="AA740" i="12"/>
  <c r="AB740" i="12"/>
  <c r="E751" i="12"/>
  <c r="F751" i="12"/>
  <c r="G751" i="12"/>
  <c r="H751" i="12"/>
  <c r="I751" i="12"/>
  <c r="J751" i="12"/>
  <c r="K751" i="12"/>
  <c r="L751" i="12"/>
  <c r="M751" i="12"/>
  <c r="N751" i="12"/>
  <c r="O751" i="12"/>
  <c r="P751" i="12"/>
  <c r="Q751" i="12"/>
  <c r="R751" i="12"/>
  <c r="S751" i="12"/>
  <c r="T751" i="12"/>
  <c r="U751" i="12"/>
  <c r="V751" i="12"/>
  <c r="X751" i="12"/>
  <c r="Y751" i="12"/>
  <c r="Z751" i="12"/>
  <c r="AA751" i="12"/>
  <c r="AB751" i="12"/>
  <c r="E756" i="12"/>
  <c r="F756" i="12"/>
  <c r="G756" i="12"/>
  <c r="H756" i="12"/>
  <c r="I756" i="12"/>
  <c r="J756" i="12"/>
  <c r="K756" i="12"/>
  <c r="L756" i="12"/>
  <c r="M756" i="12"/>
  <c r="N756" i="12"/>
  <c r="O756" i="12"/>
  <c r="P756" i="12"/>
  <c r="Q756" i="12"/>
  <c r="R756" i="12"/>
  <c r="S756" i="12"/>
  <c r="T756" i="12"/>
  <c r="U756" i="12"/>
  <c r="V756" i="12"/>
  <c r="X756" i="12"/>
  <c r="Y756" i="12"/>
  <c r="Z756" i="12"/>
  <c r="AA756" i="12"/>
  <c r="AB756" i="12"/>
  <c r="E743" i="12"/>
  <c r="G743" i="12"/>
  <c r="H743" i="12"/>
  <c r="I743" i="12"/>
  <c r="J743" i="12"/>
  <c r="K743" i="12"/>
  <c r="L743" i="12"/>
  <c r="M743" i="12"/>
  <c r="N743" i="12"/>
  <c r="O743" i="12"/>
  <c r="P743" i="12"/>
  <c r="Q743" i="12"/>
  <c r="R743" i="12"/>
  <c r="S743" i="12"/>
  <c r="T743" i="12"/>
  <c r="U743" i="12"/>
  <c r="V743" i="12"/>
  <c r="X743" i="12"/>
  <c r="Y743" i="12"/>
  <c r="Z743" i="12"/>
  <c r="AA743" i="12"/>
  <c r="AB743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E77" i="12"/>
  <c r="F77" i="12"/>
  <c r="G77" i="12"/>
  <c r="H77" i="12"/>
  <c r="I77" i="12"/>
  <c r="J77" i="12"/>
  <c r="J213" i="12" s="1"/>
  <c r="J215" i="12" s="1"/>
  <c r="K77" i="12"/>
  <c r="K213" i="12" s="1"/>
  <c r="K215" i="12" s="1"/>
  <c r="L77" i="12"/>
  <c r="M77" i="12"/>
  <c r="N77" i="12"/>
  <c r="O77" i="12"/>
  <c r="P77" i="12"/>
  <c r="Q77" i="12"/>
  <c r="R77" i="12"/>
  <c r="S77" i="12"/>
  <c r="T77" i="12"/>
  <c r="U77" i="12"/>
  <c r="V77" i="12"/>
  <c r="W77" i="12"/>
  <c r="X77" i="12"/>
  <c r="Y77" i="12"/>
  <c r="Z77" i="12"/>
  <c r="AA77" i="12"/>
  <c r="AB77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F93" i="12"/>
  <c r="G93" i="12"/>
  <c r="H93" i="12"/>
  <c r="I93" i="12"/>
  <c r="J93" i="12"/>
  <c r="K93" i="12"/>
  <c r="L93" i="12"/>
  <c r="M93" i="12"/>
  <c r="N93" i="12"/>
  <c r="O93" i="12"/>
  <c r="P93" i="12"/>
  <c r="Q93" i="12"/>
  <c r="R93" i="12"/>
  <c r="S93" i="12"/>
  <c r="T93" i="12"/>
  <c r="U93" i="12"/>
  <c r="V93" i="12"/>
  <c r="W93" i="12"/>
  <c r="X93" i="12"/>
  <c r="Y93" i="12"/>
  <c r="Z93" i="12"/>
  <c r="AA93" i="12"/>
  <c r="AB93" i="12"/>
  <c r="E231" i="12"/>
  <c r="F231" i="12"/>
  <c r="G231" i="12"/>
  <c r="H231" i="12"/>
  <c r="I231" i="12"/>
  <c r="J231" i="12"/>
  <c r="K231" i="12"/>
  <c r="L231" i="12"/>
  <c r="M231" i="12"/>
  <c r="N231" i="12"/>
  <c r="O231" i="12"/>
  <c r="P231" i="12"/>
  <c r="Q231" i="12"/>
  <c r="R231" i="12"/>
  <c r="S231" i="12"/>
  <c r="T231" i="12"/>
  <c r="U231" i="12"/>
  <c r="V231" i="12"/>
  <c r="W231" i="12"/>
  <c r="X231" i="12"/>
  <c r="Y231" i="12"/>
  <c r="Z231" i="12"/>
  <c r="AA231" i="12"/>
  <c r="AB231" i="12"/>
  <c r="F242" i="12"/>
  <c r="G242" i="12"/>
  <c r="H242" i="12"/>
  <c r="I242" i="12"/>
  <c r="J242" i="12"/>
  <c r="K242" i="12"/>
  <c r="L242" i="12"/>
  <c r="M242" i="12"/>
  <c r="N242" i="12"/>
  <c r="O242" i="12"/>
  <c r="P242" i="12"/>
  <c r="Q242" i="12"/>
  <c r="R242" i="12"/>
  <c r="S242" i="12"/>
  <c r="T242" i="12"/>
  <c r="U242" i="12"/>
  <c r="V242" i="12"/>
  <c r="W242" i="12"/>
  <c r="X242" i="12"/>
  <c r="Y242" i="12"/>
  <c r="Z242" i="12"/>
  <c r="AA242" i="12"/>
  <c r="AB242" i="12"/>
  <c r="E243" i="12"/>
  <c r="F243" i="12"/>
  <c r="G243" i="12"/>
  <c r="H243" i="12"/>
  <c r="I243" i="12"/>
  <c r="J243" i="12"/>
  <c r="K243" i="12"/>
  <c r="L243" i="12"/>
  <c r="M243" i="12"/>
  <c r="N243" i="12"/>
  <c r="O243" i="12"/>
  <c r="P243" i="12"/>
  <c r="Q243" i="12"/>
  <c r="R243" i="12"/>
  <c r="S243" i="12"/>
  <c r="T243" i="12"/>
  <c r="U243" i="12"/>
  <c r="V243" i="12"/>
  <c r="W243" i="12"/>
  <c r="X243" i="12"/>
  <c r="Y243" i="12"/>
  <c r="Z243" i="12"/>
  <c r="AA243" i="12"/>
  <c r="AB243" i="12"/>
  <c r="H402" i="12"/>
  <c r="H404" i="12" s="1"/>
  <c r="N402" i="12"/>
  <c r="N404" i="12" s="1"/>
  <c r="Y402" i="12"/>
  <c r="Y404" i="12" s="1"/>
  <c r="E684" i="12"/>
  <c r="F684" i="12"/>
  <c r="G684" i="12"/>
  <c r="H684" i="12"/>
  <c r="I684" i="12"/>
  <c r="J684" i="12"/>
  <c r="K684" i="12"/>
  <c r="L684" i="12"/>
  <c r="M684" i="12"/>
  <c r="N684" i="12"/>
  <c r="O684" i="12"/>
  <c r="P684" i="12"/>
  <c r="Q684" i="12"/>
  <c r="R684" i="12"/>
  <c r="S684" i="12"/>
  <c r="T684" i="12"/>
  <c r="U684" i="12"/>
  <c r="V684" i="12"/>
  <c r="W684" i="12"/>
  <c r="X684" i="12"/>
  <c r="Y684" i="12"/>
  <c r="Z684" i="12"/>
  <c r="AA684" i="12"/>
  <c r="AB684" i="12"/>
  <c r="E690" i="12"/>
  <c r="E722" i="12" s="1"/>
  <c r="E724" i="12" s="1"/>
  <c r="F690" i="12"/>
  <c r="G690" i="12"/>
  <c r="H690" i="12"/>
  <c r="I690" i="12"/>
  <c r="J690" i="12"/>
  <c r="K690" i="12"/>
  <c r="L690" i="12"/>
  <c r="M690" i="12"/>
  <c r="N690" i="12"/>
  <c r="O690" i="12"/>
  <c r="P690" i="12"/>
  <c r="Q690" i="12"/>
  <c r="R690" i="12"/>
  <c r="S690" i="12"/>
  <c r="T690" i="12"/>
  <c r="U690" i="12"/>
  <c r="V690" i="12"/>
  <c r="W690" i="12"/>
  <c r="X690" i="12"/>
  <c r="Y690" i="12"/>
  <c r="Z690" i="12"/>
  <c r="AA690" i="12"/>
  <c r="AB690" i="12"/>
  <c r="E691" i="12"/>
  <c r="F691" i="12"/>
  <c r="G691" i="12"/>
  <c r="H691" i="12"/>
  <c r="I691" i="12"/>
  <c r="J691" i="12"/>
  <c r="K691" i="12"/>
  <c r="L691" i="12"/>
  <c r="M691" i="12"/>
  <c r="N691" i="12"/>
  <c r="O691" i="12"/>
  <c r="P691" i="12"/>
  <c r="Q691" i="12"/>
  <c r="R691" i="12"/>
  <c r="S691" i="12"/>
  <c r="T691" i="12"/>
  <c r="U691" i="12"/>
  <c r="V691" i="12"/>
  <c r="W691" i="12"/>
  <c r="X691" i="12"/>
  <c r="Y691" i="12"/>
  <c r="Z691" i="12"/>
  <c r="AA691" i="12"/>
  <c r="AB691" i="12"/>
  <c r="F700" i="12"/>
  <c r="G700" i="12"/>
  <c r="H700" i="12"/>
  <c r="I700" i="12"/>
  <c r="J700" i="12"/>
  <c r="K700" i="12"/>
  <c r="L700" i="12"/>
  <c r="M700" i="12"/>
  <c r="N700" i="12"/>
  <c r="O700" i="12"/>
  <c r="P700" i="12"/>
  <c r="Q700" i="12"/>
  <c r="R700" i="12"/>
  <c r="S700" i="12"/>
  <c r="T700" i="12"/>
  <c r="U700" i="12"/>
  <c r="V700" i="12"/>
  <c r="W700" i="12"/>
  <c r="X700" i="12"/>
  <c r="Y700" i="12"/>
  <c r="Z700" i="12"/>
  <c r="AA700" i="12"/>
  <c r="AB700" i="12"/>
  <c r="AC733" i="12"/>
  <c r="AD732" i="12" s="1"/>
  <c r="E735" i="12"/>
  <c r="F735" i="12"/>
  <c r="G735" i="12"/>
  <c r="H735" i="12"/>
  <c r="I735" i="12"/>
  <c r="J735" i="12"/>
  <c r="K735" i="12"/>
  <c r="L735" i="12"/>
  <c r="M735" i="12"/>
  <c r="N735" i="12"/>
  <c r="O735" i="12"/>
  <c r="P735" i="12"/>
  <c r="Q735" i="12"/>
  <c r="R735" i="12"/>
  <c r="S735" i="12"/>
  <c r="T735" i="12"/>
  <c r="U735" i="12"/>
  <c r="V735" i="12"/>
  <c r="X735" i="12"/>
  <c r="Y735" i="12"/>
  <c r="Z735" i="12"/>
  <c r="AA735" i="12"/>
  <c r="AB735" i="12"/>
  <c r="U406" i="12" l="1"/>
  <c r="U408" i="12" s="1"/>
  <c r="K406" i="12"/>
  <c r="K408" i="12" s="1"/>
  <c r="M213" i="12"/>
  <c r="M215" i="12" s="1"/>
  <c r="I213" i="12"/>
  <c r="I215" i="12" s="1"/>
  <c r="AA406" i="12"/>
  <c r="AA408" i="12" s="1"/>
  <c r="Z406" i="12"/>
  <c r="Z408" i="12" s="1"/>
  <c r="S406" i="12"/>
  <c r="S408" i="12" s="1"/>
  <c r="F213" i="12"/>
  <c r="F215" i="12" s="1"/>
  <c r="AB406" i="12"/>
  <c r="AB408" i="12" s="1"/>
  <c r="U722" i="12"/>
  <c r="U724" i="12" s="1"/>
  <c r="M722" i="12"/>
  <c r="M724" i="12" s="1"/>
  <c r="X406" i="12"/>
  <c r="X408" i="12" s="1"/>
  <c r="P406" i="12"/>
  <c r="P408" i="12" s="1"/>
  <c r="Q406" i="12"/>
  <c r="Q408" i="12" s="1"/>
  <c r="L213" i="12"/>
  <c r="L215" i="12" s="1"/>
  <c r="T406" i="12"/>
  <c r="T408" i="12" s="1"/>
  <c r="L406" i="12"/>
  <c r="L408" i="12" s="1"/>
  <c r="G213" i="12"/>
  <c r="G215" i="12" s="1"/>
  <c r="AB722" i="12"/>
  <c r="AB724" i="12" s="1"/>
  <c r="T722" i="12"/>
  <c r="T724" i="12" s="1"/>
  <c r="L722" i="12"/>
  <c r="L724" i="12" s="1"/>
  <c r="Y722" i="12"/>
  <c r="Y724" i="12" s="1"/>
  <c r="Q722" i="12"/>
  <c r="Q724" i="12" s="1"/>
  <c r="I722" i="12"/>
  <c r="I724" i="12" s="1"/>
  <c r="S213" i="12"/>
  <c r="S215" i="12" s="1"/>
  <c r="M406" i="12"/>
  <c r="M408" i="12" s="1"/>
  <c r="AB213" i="12"/>
  <c r="AB215" i="12" s="1"/>
  <c r="V406" i="12"/>
  <c r="V408" i="12" s="1"/>
  <c r="W722" i="12"/>
  <c r="W724" i="12" s="1"/>
  <c r="O722" i="12"/>
  <c r="O724" i="12" s="1"/>
  <c r="G722" i="12"/>
  <c r="G724" i="12" s="1"/>
  <c r="X722" i="12"/>
  <c r="X724" i="12" s="1"/>
  <c r="P722" i="12"/>
  <c r="P724" i="12" s="1"/>
  <c r="H722" i="12"/>
  <c r="H724" i="12" s="1"/>
  <c r="E406" i="12"/>
  <c r="E408" i="12" s="1"/>
  <c r="T213" i="12"/>
  <c r="T215" i="12" s="1"/>
  <c r="V213" i="12"/>
  <c r="V215" i="12" s="1"/>
  <c r="F406" i="12"/>
  <c r="F408" i="12" s="1"/>
  <c r="U213" i="12"/>
  <c r="U215" i="12" s="1"/>
  <c r="W406" i="12"/>
  <c r="W408" i="12" s="1"/>
  <c r="O406" i="12"/>
  <c r="O408" i="12" s="1"/>
  <c r="G406" i="12"/>
  <c r="G408" i="12" s="1"/>
  <c r="N722" i="12"/>
  <c r="N724" i="12" s="1"/>
  <c r="X213" i="12"/>
  <c r="X215" i="12" s="1"/>
  <c r="Q213" i="12"/>
  <c r="Q215" i="12" s="1"/>
  <c r="Z213" i="12"/>
  <c r="Z215" i="12" s="1"/>
  <c r="R213" i="12"/>
  <c r="R215" i="12" s="1"/>
  <c r="F722" i="12"/>
  <c r="F724" i="12" s="1"/>
  <c r="O213" i="12"/>
  <c r="O215" i="12" s="1"/>
  <c r="P213" i="12"/>
  <c r="P215" i="12" s="1"/>
  <c r="Z722" i="12"/>
  <c r="Z724" i="12" s="1"/>
  <c r="R722" i="12"/>
  <c r="R724" i="12" s="1"/>
  <c r="J722" i="12"/>
  <c r="J724" i="12" s="1"/>
  <c r="AA213" i="12"/>
  <c r="AA215" i="12" s="1"/>
  <c r="AA722" i="12"/>
  <c r="AA724" i="12" s="1"/>
  <c r="S722" i="12"/>
  <c r="S724" i="12" s="1"/>
  <c r="K722" i="12"/>
  <c r="K724" i="12" s="1"/>
  <c r="I406" i="12"/>
  <c r="I408" i="12" s="1"/>
  <c r="V722" i="12"/>
  <c r="V724" i="12" s="1"/>
  <c r="W213" i="12"/>
  <c r="W215" i="12" s="1"/>
  <c r="R406" i="12"/>
  <c r="R408" i="12" s="1"/>
  <c r="J406" i="12"/>
  <c r="J408" i="12" s="1"/>
  <c r="E213" i="12"/>
  <c r="E215" i="12" s="1"/>
  <c r="AB723" i="12"/>
  <c r="AB725" i="12" s="1"/>
  <c r="AB692" i="12"/>
  <c r="AA723" i="12"/>
  <c r="AA725" i="12" s="1"/>
  <c r="AA692" i="12"/>
  <c r="Z723" i="12"/>
  <c r="Z725" i="12" s="1"/>
  <c r="Z692" i="12"/>
  <c r="Y723" i="12"/>
  <c r="Y725" i="12" s="1"/>
  <c r="Y692" i="12"/>
  <c r="X723" i="12"/>
  <c r="X725" i="12" s="1"/>
  <c r="X692" i="12"/>
  <c r="W723" i="12"/>
  <c r="W725" i="12" s="1"/>
  <c r="W692" i="12"/>
  <c r="V723" i="12"/>
  <c r="V725" i="12" s="1"/>
  <c r="V692" i="12"/>
  <c r="U723" i="12"/>
  <c r="U725" i="12" s="1"/>
  <c r="U692" i="12"/>
  <c r="T723" i="12"/>
  <c r="T725" i="12" s="1"/>
  <c r="T692" i="12"/>
  <c r="S723" i="12"/>
  <c r="S725" i="12" s="1"/>
  <c r="S692" i="12"/>
  <c r="R723" i="12"/>
  <c r="R725" i="12" s="1"/>
  <c r="R692" i="12"/>
  <c r="Q723" i="12"/>
  <c r="Q725" i="12" s="1"/>
  <c r="Q692" i="12"/>
  <c r="P723" i="12"/>
  <c r="P725" i="12" s="1"/>
  <c r="P692" i="12"/>
  <c r="O723" i="12"/>
  <c r="O725" i="12" s="1"/>
  <c r="O692" i="12"/>
  <c r="N723" i="12"/>
  <c r="N725" i="12" s="1"/>
  <c r="N692" i="12"/>
  <c r="M723" i="12"/>
  <c r="M725" i="12" s="1"/>
  <c r="M692" i="12"/>
  <c r="L723" i="12"/>
  <c r="L725" i="12" s="1"/>
  <c r="L692" i="12"/>
  <c r="K723" i="12"/>
  <c r="K725" i="12" s="1"/>
  <c r="K692" i="12"/>
  <c r="J723" i="12"/>
  <c r="J725" i="12" s="1"/>
  <c r="J692" i="12"/>
  <c r="I723" i="12"/>
  <c r="I725" i="12" s="1"/>
  <c r="I692" i="12"/>
  <c r="H723" i="12"/>
  <c r="H725" i="12" s="1"/>
  <c r="H692" i="12"/>
  <c r="G723" i="12"/>
  <c r="G725" i="12" s="1"/>
  <c r="G692" i="12"/>
  <c r="F723" i="12"/>
  <c r="F725" i="12" s="1"/>
  <c r="F692" i="12"/>
  <c r="E723" i="12"/>
  <c r="E725" i="12" s="1"/>
  <c r="E692" i="12"/>
  <c r="AB407" i="12"/>
  <c r="AB409" i="12" s="1"/>
  <c r="AB244" i="12"/>
  <c r="AA407" i="12"/>
  <c r="AA409" i="12" s="1"/>
  <c r="AA244" i="12"/>
  <c r="Z407" i="12"/>
  <c r="Z409" i="12" s="1"/>
  <c r="Z244" i="12"/>
  <c r="Y407" i="12"/>
  <c r="Y409" i="12" s="1"/>
  <c r="Y244" i="12"/>
  <c r="X407" i="12"/>
  <c r="X409" i="12" s="1"/>
  <c r="X244" i="12"/>
  <c r="W407" i="12"/>
  <c r="W409" i="12" s="1"/>
  <c r="W244" i="12"/>
  <c r="V407" i="12"/>
  <c r="V409" i="12" s="1"/>
  <c r="V244" i="12"/>
  <c r="U407" i="12"/>
  <c r="U409" i="12" s="1"/>
  <c r="U244" i="12"/>
  <c r="T407" i="12"/>
  <c r="T409" i="12" s="1"/>
  <c r="T244" i="12"/>
  <c r="S407" i="12"/>
  <c r="S409" i="12" s="1"/>
  <c r="S244" i="12"/>
  <c r="R407" i="12"/>
  <c r="R409" i="12" s="1"/>
  <c r="R244" i="12"/>
  <c r="Q407" i="12"/>
  <c r="Q409" i="12" s="1"/>
  <c r="Q244" i="12"/>
  <c r="P407" i="12"/>
  <c r="P409" i="12" s="1"/>
  <c r="P244" i="12"/>
  <c r="O407" i="12"/>
  <c r="O409" i="12" s="1"/>
  <c r="O244" i="12"/>
  <c r="N407" i="12"/>
  <c r="N409" i="12" s="1"/>
  <c r="N244" i="12"/>
  <c r="M407" i="12"/>
  <c r="M409" i="12" s="1"/>
  <c r="M244" i="12"/>
  <c r="L407" i="12"/>
  <c r="L409" i="12" s="1"/>
  <c r="L244" i="12"/>
  <c r="K407" i="12"/>
  <c r="K409" i="12" s="1"/>
  <c r="K244" i="12"/>
  <c r="J407" i="12"/>
  <c r="J409" i="12" s="1"/>
  <c r="J244" i="12"/>
  <c r="I407" i="12"/>
  <c r="I409" i="12" s="1"/>
  <c r="I244" i="12"/>
  <c r="H407" i="12"/>
  <c r="H409" i="12" s="1"/>
  <c r="H244" i="12"/>
  <c r="G407" i="12"/>
  <c r="G409" i="12" s="1"/>
  <c r="G244" i="12"/>
  <c r="F407" i="12"/>
  <c r="F409" i="12" s="1"/>
  <c r="F244" i="12"/>
  <c r="E407" i="12"/>
  <c r="E409" i="12" s="1"/>
  <c r="E244" i="12"/>
  <c r="AB214" i="12"/>
  <c r="AB216" i="12" s="1"/>
  <c r="AB79" i="12"/>
  <c r="AA214" i="12"/>
  <c r="AA216" i="12" s="1"/>
  <c r="AA79" i="12"/>
  <c r="Z214" i="12"/>
  <c r="Z216" i="12" s="1"/>
  <c r="Z79" i="12"/>
  <c r="Y214" i="12"/>
  <c r="Y216" i="12" s="1"/>
  <c r="Y79" i="12"/>
  <c r="X214" i="12"/>
  <c r="X216" i="12" s="1"/>
  <c r="X79" i="12"/>
  <c r="W214" i="12"/>
  <c r="W216" i="12" s="1"/>
  <c r="W79" i="12"/>
  <c r="V214" i="12"/>
  <c r="V216" i="12" s="1"/>
  <c r="V79" i="12"/>
  <c r="U214" i="12"/>
  <c r="U216" i="12" s="1"/>
  <c r="U79" i="12"/>
  <c r="T214" i="12"/>
  <c r="T216" i="12" s="1"/>
  <c r="T79" i="12"/>
  <c r="S214" i="12"/>
  <c r="S216" i="12" s="1"/>
  <c r="S79" i="12"/>
  <c r="R214" i="12"/>
  <c r="R216" i="12" s="1"/>
  <c r="R79" i="12"/>
  <c r="Q214" i="12"/>
  <c r="Q216" i="12" s="1"/>
  <c r="Q79" i="12"/>
  <c r="P214" i="12"/>
  <c r="P216" i="12" s="1"/>
  <c r="P79" i="12"/>
  <c r="O214" i="12"/>
  <c r="O216" i="12" s="1"/>
  <c r="O79" i="12"/>
  <c r="N214" i="12"/>
  <c r="N216" i="12" s="1"/>
  <c r="N79" i="12"/>
  <c r="M214" i="12"/>
  <c r="M216" i="12" s="1"/>
  <c r="M79" i="12"/>
  <c r="L214" i="12"/>
  <c r="L216" i="12" s="1"/>
  <c r="L79" i="12"/>
  <c r="K214" i="12"/>
  <c r="K216" i="12" s="1"/>
  <c r="K79" i="12"/>
  <c r="J214" i="12"/>
  <c r="J216" i="12" s="1"/>
  <c r="J79" i="12"/>
  <c r="I214" i="12"/>
  <c r="I216" i="12" s="1"/>
  <c r="I79" i="12"/>
  <c r="H214" i="12"/>
  <c r="H216" i="12" s="1"/>
  <c r="H79" i="12"/>
  <c r="G214" i="12"/>
  <c r="G216" i="12" s="1"/>
  <c r="G79" i="12"/>
  <c r="F214" i="12"/>
  <c r="F216" i="12" s="1"/>
  <c r="F79" i="12"/>
  <c r="E214" i="12"/>
  <c r="E216" i="12" s="1"/>
  <c r="E79" i="12"/>
  <c r="Y406" i="12"/>
  <c r="Y408" i="12" s="1"/>
  <c r="N406" i="12"/>
  <c r="N408" i="12" s="1"/>
  <c r="H406" i="12"/>
  <c r="H408" i="12" s="1"/>
  <c r="Y213" i="12"/>
  <c r="Y215" i="12" s="1"/>
  <c r="N213" i="12"/>
  <c r="N215" i="12" s="1"/>
  <c r="H213" i="12"/>
  <c r="H215" i="12" s="1"/>
  <c r="K1470" i="13" l="1"/>
  <c r="K1472" i="13" s="1"/>
  <c r="N1471" i="13"/>
  <c r="N1473" i="13" s="1"/>
  <c r="N1470" i="13"/>
  <c r="N1472" i="13" s="1"/>
  <c r="H1470" i="13"/>
  <c r="H1472" i="13" s="1"/>
  <c r="AB1470" i="13"/>
  <c r="AB1472" i="13" s="1"/>
  <c r="Z1471" i="13"/>
  <c r="Z1473" i="13" s="1"/>
  <c r="Z1470" i="13"/>
  <c r="Z1472" i="13" s="1"/>
  <c r="X1470" i="13"/>
  <c r="X1472" i="13" s="1"/>
  <c r="U1471" i="13"/>
  <c r="U1473" i="13" s="1"/>
  <c r="U1470" i="13"/>
  <c r="U1472" i="13" s="1"/>
  <c r="S1470" i="13"/>
  <c r="S1472" i="13" s="1"/>
  <c r="Q1471" i="13"/>
  <c r="Q1473" i="13" s="1"/>
  <c r="Q1470" i="13"/>
  <c r="Q1472" i="13" s="1"/>
  <c r="O1470" i="13"/>
  <c r="O1472" i="13" s="1"/>
  <c r="J1471" i="13"/>
  <c r="J1473" i="13" s="1"/>
  <c r="J1470" i="13"/>
  <c r="J1472" i="13" s="1"/>
  <c r="AA1470" i="13"/>
  <c r="AA1472" i="13" s="1"/>
  <c r="Y1471" i="13"/>
  <c r="Y1473" i="13" s="1"/>
  <c r="Y1470" i="13"/>
  <c r="Y1472" i="13" s="1"/>
  <c r="W1470" i="13"/>
  <c r="W1472" i="13" s="1"/>
  <c r="T1470" i="13"/>
  <c r="T1472" i="13" s="1"/>
  <c r="R1471" i="13"/>
  <c r="R1473" i="13" s="1"/>
  <c r="R1470" i="13"/>
  <c r="R1472" i="13" s="1"/>
  <c r="P1470" i="13"/>
  <c r="P1472" i="13" s="1"/>
  <c r="M1471" i="13"/>
  <c r="M1473" i="13" s="1"/>
  <c r="M1470" i="13"/>
  <c r="M1472" i="13" s="1"/>
  <c r="I1471" i="13"/>
  <c r="I1473" i="13" s="1"/>
  <c r="I1470" i="13"/>
  <c r="I1472" i="13" s="1"/>
  <c r="F1471" i="13"/>
  <c r="F1473" i="13" s="1"/>
  <c r="F1470" i="13"/>
  <c r="F1472" i="13" s="1"/>
  <c r="L1470" i="13"/>
  <c r="L1472" i="13" s="1"/>
  <c r="G1470" i="13"/>
  <c r="G1472" i="13" s="1"/>
  <c r="G1471" i="13" l="1"/>
  <c r="G1473" i="13" s="1"/>
  <c r="K1471" i="13"/>
  <c r="K1473" i="13" s="1"/>
  <c r="O1471" i="13"/>
  <c r="O1473" i="13" s="1"/>
  <c r="S1471" i="13"/>
  <c r="S1473" i="13" s="1"/>
  <c r="W1471" i="13"/>
  <c r="W1473" i="13" s="1"/>
  <c r="AA1471" i="13"/>
  <c r="AA1473" i="13" s="1"/>
  <c r="H1471" i="13"/>
  <c r="H1473" i="13" s="1"/>
  <c r="L1471" i="13"/>
  <c r="L1473" i="13" s="1"/>
  <c r="P1471" i="13"/>
  <c r="P1473" i="13" s="1"/>
  <c r="T1471" i="13"/>
  <c r="T1473" i="13" s="1"/>
  <c r="X1471" i="13"/>
  <c r="X1473" i="13" s="1"/>
  <c r="AB1471" i="13"/>
  <c r="AB1473" i="13" s="1"/>
  <c r="E1471" i="13"/>
  <c r="E1473" i="13" s="1"/>
  <c r="E1470" i="13"/>
  <c r="E1472" i="13" s="1"/>
  <c r="AC1671" i="12" l="1"/>
  <c r="E1673" i="12"/>
  <c r="E1690" i="12"/>
  <c r="E1692" i="12" s="1"/>
  <c r="AC1701" i="12"/>
  <c r="F1703" i="12"/>
  <c r="F1709" i="12"/>
  <c r="F1815" i="12" s="1"/>
  <c r="F1817" i="12" s="1"/>
  <c r="F1711" i="12" l="1"/>
</calcChain>
</file>

<file path=xl/sharedStrings.xml><?xml version="1.0" encoding="utf-8"?>
<sst xmlns="http://schemas.openxmlformats.org/spreadsheetml/2006/main" count="11707" uniqueCount="1062">
  <si>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</si>
  <si>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</si>
  <si>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</si>
  <si>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</si>
  <si>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</si>
  <si>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</si>
  <si>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</si>
  <si>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</si>
  <si>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</si>
  <si>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</si>
  <si>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</si>
  <si>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</si>
  <si>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</si>
  <si>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</si>
  <si>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</si>
  <si>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</si>
  <si>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</si>
  <si>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</si>
  <si>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</si>
  <si>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</si>
  <si>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</si>
  <si>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Баланс по ПС</t>
  </si>
  <si>
    <t>Аварийная бронь (зима, лето)</t>
  </si>
  <si>
    <t>Аварийная бронь (зима)</t>
  </si>
  <si>
    <t>Снижение электропотребления при вводе графика ограничения потребления электрической энергии  согласно табл №3 ААТБ.</t>
  </si>
  <si>
    <t>Замеры амперметрами зима 2004</t>
  </si>
  <si>
    <t>Показания снимались по счетчикам (режимный день -зима 2004)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</si>
  <si>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</si>
  <si>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</si>
  <si>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</si>
  <si>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</si>
  <si>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</si>
  <si>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</si>
  <si>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</si>
  <si>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</si>
  <si>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</si>
  <si>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</si>
  <si>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</si>
  <si>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</si>
  <si>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</si>
  <si>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</si>
  <si>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</si>
  <si>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</si>
  <si>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</si>
  <si>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</si>
  <si>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</si>
  <si>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</si>
  <si>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</si>
  <si>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</si>
  <si>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</si>
  <si>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</si>
  <si>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</si>
  <si>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</si>
  <si>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</si>
  <si>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</si>
  <si>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</si>
  <si>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</si>
  <si>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Баланс мощностей по 6 кВ</t>
  </si>
  <si>
    <t>Баланс мощностей по 10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</si>
  <si>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</si>
  <si>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</si>
  <si>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</si>
  <si>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</si>
  <si>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</si>
  <si>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</si>
  <si>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</si>
  <si>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</si>
  <si>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</si>
  <si>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</si>
  <si>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</si>
  <si>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</si>
  <si>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</si>
  <si>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</si>
  <si>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</si>
  <si>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</si>
  <si>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</si>
  <si>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</si>
  <si>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</si>
  <si>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</si>
  <si>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</si>
  <si>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</si>
  <si>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</si>
  <si>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</si>
  <si>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</si>
  <si>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</si>
  <si>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</si>
  <si>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</si>
  <si>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Подземный №2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</si>
  <si>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</si>
  <si>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</si>
  <si>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</si>
  <si>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</si>
  <si>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</si>
  <si>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</si>
  <si>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</si>
  <si>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</si>
  <si>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</si>
  <si>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</si>
  <si>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</si>
  <si>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</si>
  <si>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</si>
  <si>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</si>
  <si>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</si>
  <si>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</si>
  <si>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</si>
  <si>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</si>
  <si>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Суточный расход</t>
  </si>
  <si>
    <t>Показания акт. счет./показания реакт. счетч.</t>
  </si>
  <si>
    <t>т.кВтч</t>
  </si>
  <si>
    <t>т.кВарч</t>
  </si>
  <si>
    <t>тыс.кВтч</t>
  </si>
  <si>
    <t>00 часов</t>
  </si>
  <si>
    <t>24 часа</t>
  </si>
  <si>
    <t>нет учета</t>
  </si>
  <si>
    <t>Коэф.сч.</t>
  </si>
  <si>
    <t>tg</t>
  </si>
  <si>
    <t>P, МВт</t>
  </si>
  <si>
    <t>Q, МВАр</t>
  </si>
  <si>
    <t>Показания обратные реактивного счетчика</t>
  </si>
  <si>
    <t>отключена</t>
  </si>
  <si>
    <t>отключен</t>
  </si>
  <si>
    <t>ТСН</t>
  </si>
  <si>
    <t>не обслуживаем</t>
  </si>
  <si>
    <t>нет счетчика</t>
  </si>
  <si>
    <t>хх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</si>
  <si>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</si>
  <si>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</si>
  <si>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</si>
  <si>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</si>
  <si>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</si>
  <si>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</si>
  <si>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</si>
  <si>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</si>
  <si>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</si>
  <si>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</si>
  <si>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</si>
  <si>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</si>
  <si>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</si>
  <si>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</si>
  <si>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</si>
  <si>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</si>
  <si>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ВЛ-30-1 к шинам</t>
  </si>
  <si>
    <t>ВЛ-30-1 от шин</t>
  </si>
  <si>
    <t>ВЛ-ВМЗ-1</t>
  </si>
  <si>
    <t>ВЛ-37</t>
  </si>
  <si>
    <t>ВЛ-31</t>
  </si>
  <si>
    <t>ВЛ-39</t>
  </si>
  <si>
    <t>ВЛ-30-2 к шинам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</si>
  <si>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</si>
  <si>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</si>
  <si>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</si>
  <si>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</si>
  <si>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</si>
  <si>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</si>
  <si>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</si>
  <si>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ТП-97-1</t>
  </si>
  <si>
    <t>ТП СОИМ-1</t>
  </si>
  <si>
    <t>ТП Швейная фабрика-1</t>
  </si>
  <si>
    <t>РПБ-1</t>
  </si>
  <si>
    <t>РПБ-2</t>
  </si>
  <si>
    <t>Отходящие 6 кВ, ИТОГО</t>
  </si>
  <si>
    <t>Баланс мощностей 6 кВ</t>
  </si>
  <si>
    <t>ПС Юнь-Яга 110/35/6</t>
  </si>
  <si>
    <t>ВЛ-101</t>
  </si>
  <si>
    <t>ВЛ-102</t>
  </si>
  <si>
    <t>ВЛ-42</t>
  </si>
  <si>
    <t>"ВИС"</t>
  </si>
  <si>
    <t>Карьер Юнь-Яга</t>
  </si>
  <si>
    <t>Отходящие ВЛ 6 кВ, ИТОГО</t>
  </si>
  <si>
    <t>ПС Шахтерская 110/10 кВ</t>
  </si>
  <si>
    <t>РУ 10 кВ</t>
  </si>
  <si>
    <t>ПС Южная 110/6 кВ</t>
  </si>
  <si>
    <t>ПС Вентствол №1-2</t>
  </si>
  <si>
    <t>КТП-1</t>
  </si>
  <si>
    <t>Вспомог.ПМ №1</t>
  </si>
  <si>
    <t>КБ №1</t>
  </si>
  <si>
    <t>отключено</t>
  </si>
  <si>
    <t>КТП-2</t>
  </si>
  <si>
    <t>КБ №2</t>
  </si>
  <si>
    <t>ПС Карьерная 35/6 кВ</t>
  </si>
  <si>
    <t>ВТ-6</t>
  </si>
  <si>
    <t>амперметр не работает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</si>
  <si>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</si>
  <si>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</si>
  <si>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</si>
  <si>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</si>
  <si>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</si>
  <si>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</si>
  <si>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</si>
  <si>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КТП-44</t>
  </si>
  <si>
    <t>ТП-11 (ВЖД)</t>
  </si>
  <si>
    <t>КТП ЦМК-2-2</t>
  </si>
  <si>
    <t>пос.ВМЗ</t>
  </si>
  <si>
    <t>ПС ш.Воркутинская 35/6 кВ</t>
  </si>
  <si>
    <t>ТСН-1 35 кВ</t>
  </si>
  <si>
    <t>ТСН-2 35 кВ</t>
  </si>
  <si>
    <t>ВЦ-5 №1</t>
  </si>
  <si>
    <t>Породный ПМ №1</t>
  </si>
  <si>
    <t>Мех.цех</t>
  </si>
  <si>
    <t>ТП-95</t>
  </si>
  <si>
    <t>Подземн.№3</t>
  </si>
  <si>
    <t>ВНС №1</t>
  </si>
  <si>
    <t>Т-7-400 кВА</t>
  </si>
  <si>
    <t>Подземный №1</t>
  </si>
  <si>
    <t>Т-5-1000 кВА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</si>
  <si>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</si>
  <si>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</si>
  <si>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</si>
  <si>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</si>
  <si>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</si>
  <si>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</si>
  <si>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ВНС №2</t>
  </si>
  <si>
    <t>ВЦ-5 №2</t>
  </si>
  <si>
    <t>ПС Октябрьская 35/6 кВ</t>
  </si>
  <si>
    <t>КТП-СЛ</t>
  </si>
  <si>
    <t>ПС Тиман 35/10/6 кВ</t>
  </si>
  <si>
    <t>ПС Вентствол-2 ш. Воркутинская 35/6 кВ</t>
  </si>
  <si>
    <t>Вентиляция №1</t>
  </si>
  <si>
    <t>Вентиляция №2</t>
  </si>
  <si>
    <t>ПС Усинская 35/6 кВ</t>
  </si>
  <si>
    <t>УСА-4</t>
  </si>
  <si>
    <t>ПС Советская 35/6 кВ</t>
  </si>
  <si>
    <t>Т-1-630 кВА</t>
  </si>
  <si>
    <t>УСА-3</t>
  </si>
  <si>
    <t>Аэродром</t>
  </si>
  <si>
    <t>Т-2 н/ст.</t>
  </si>
  <si>
    <t>Т-1 н/ст.</t>
  </si>
  <si>
    <t>счетчик не работает</t>
  </si>
  <si>
    <t>не работает амперметр</t>
  </si>
  <si>
    <t>нет прибора</t>
  </si>
  <si>
    <t>ПС Железнодорожная 35/10 кВ</t>
  </si>
  <si>
    <t>АВРТ</t>
  </si>
  <si>
    <t>Елецкая</t>
  </si>
  <si>
    <t>АБ-1</t>
  </si>
  <si>
    <t>ТП-13</t>
  </si>
  <si>
    <t>ТП-16</t>
  </si>
  <si>
    <t>СН-1</t>
  </si>
  <si>
    <t>АБ-2</t>
  </si>
  <si>
    <t>ТП-2</t>
  </si>
  <si>
    <t>ТП-17-1</t>
  </si>
  <si>
    <t>СН-2</t>
  </si>
  <si>
    <t>ТП-17-2</t>
  </si>
  <si>
    <t>ТП-Хладокомбината</t>
  </si>
  <si>
    <t>ТП-24</t>
  </si>
  <si>
    <t>ТП-51</t>
  </si>
  <si>
    <t>ТП-9</t>
  </si>
  <si>
    <t>ТП-17</t>
  </si>
  <si>
    <t>Т-2-180 (Теплопункт)</t>
  </si>
  <si>
    <t>Подземный №3</t>
  </si>
  <si>
    <t>Т-1-180 (Теплопункт)</t>
  </si>
  <si>
    <t>ТП-КНС-1</t>
  </si>
  <si>
    <t>ТП-142-1</t>
  </si>
  <si>
    <t>ВВУР-К №1</t>
  </si>
  <si>
    <t>ВДС-2</t>
  </si>
  <si>
    <t>КТП-630 "Стройгаз"</t>
  </si>
  <si>
    <t>ТП Хлебозавода</t>
  </si>
  <si>
    <t>Воркутаремстрой</t>
  </si>
  <si>
    <t>МУП ВТВК</t>
  </si>
  <si>
    <t>ТП-87</t>
  </si>
  <si>
    <t>ТП-Пивзавода-2</t>
  </si>
  <si>
    <t>ТП-28</t>
  </si>
  <si>
    <t xml:space="preserve"> нет амперметра</t>
  </si>
  <si>
    <t>ТП-79</t>
  </si>
  <si>
    <t>Т-1-630</t>
  </si>
  <si>
    <t>ТП-128</t>
  </si>
  <si>
    <t>РП КОС РУ 6кВ</t>
  </si>
  <si>
    <t>ТП Горканализации-III</t>
  </si>
  <si>
    <t>КТП КНС-I</t>
  </si>
  <si>
    <t>КТП КНС-II</t>
  </si>
  <si>
    <t>ТП Горканализации-IV</t>
  </si>
  <si>
    <t>РП Теплопункта ш.Южная РУ 6кВ</t>
  </si>
  <si>
    <t>Насосная №7</t>
  </si>
  <si>
    <t>КТП-I</t>
  </si>
  <si>
    <t>Насосная №8</t>
  </si>
  <si>
    <t>Насосная №9</t>
  </si>
  <si>
    <t>КТП-II</t>
  </si>
  <si>
    <t>РП Гидроузла 7-А РУ 6 кВ</t>
  </si>
  <si>
    <t>Насосная №2</t>
  </si>
  <si>
    <t>Насосная №1</t>
  </si>
  <si>
    <t>Т-2-100</t>
  </si>
  <si>
    <t>Насосная №3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</si>
  <si>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</si>
  <si>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</si>
  <si>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</si>
  <si>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</si>
  <si>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</si>
  <si>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</si>
  <si>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</si>
  <si>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</si>
  <si>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</si>
  <si>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</si>
  <si>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</si>
  <si>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</si>
  <si>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</si>
  <si>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</si>
  <si>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</si>
  <si>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ПС ЦОФ 110/10/6 кВ</t>
  </si>
  <si>
    <t>Наклонный ствол-1</t>
  </si>
  <si>
    <t>ТСН-1-320</t>
  </si>
  <si>
    <t>Q, кВар</t>
  </si>
  <si>
    <t>ТСН-2-320</t>
  </si>
  <si>
    <t>Наклонный ствол-2</t>
  </si>
  <si>
    <t>ПС Воргашорская 110/6 кВ</t>
  </si>
  <si>
    <t>яч.61</t>
  </si>
  <si>
    <t>яч.62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</si>
  <si>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</si>
  <si>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</si>
  <si>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</si>
  <si>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</si>
  <si>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</si>
  <si>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</si>
  <si>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</si>
  <si>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</si>
  <si>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яч.56</t>
  </si>
  <si>
    <t>Подземный-10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</si>
  <si>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</si>
  <si>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</si>
  <si>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</si>
  <si>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</si>
  <si>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</si>
  <si>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</si>
  <si>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</si>
  <si>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</si>
  <si>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</si>
  <si>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</si>
  <si>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</si>
  <si>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</si>
  <si>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</si>
  <si>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</si>
  <si>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</si>
  <si>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</si>
  <si>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</si>
  <si>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</si>
  <si>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</si>
  <si>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ХВП-1</t>
  </si>
  <si>
    <t>Сортировка-1</t>
  </si>
  <si>
    <t>Т-3-630</t>
  </si>
  <si>
    <t>ВДРСУ</t>
  </si>
  <si>
    <t>Сортировка-2</t>
  </si>
  <si>
    <t>ХВП-2</t>
  </si>
  <si>
    <t>Т-2-1000 Скиповой подъем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</si>
  <si>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</si>
  <si>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</si>
  <si>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</si>
  <si>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</si>
  <si>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</si>
  <si>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</si>
  <si>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</si>
  <si>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</si>
  <si>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</si>
  <si>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Т-180</t>
  </si>
  <si>
    <t>ПС Новая 35/6 кВ</t>
  </si>
  <si>
    <t>ПС Юр-шор 35/6 кВ</t>
  </si>
  <si>
    <t>яч.14а</t>
  </si>
  <si>
    <t>яч.16а</t>
  </si>
  <si>
    <t xml:space="preserve">ПС ш.Северная 35/6 кВ </t>
  </si>
  <si>
    <t>Т-1-1000</t>
  </si>
  <si>
    <t>Т-2-1000</t>
  </si>
  <si>
    <t>ПС ВЦЗ 35/6 кВ</t>
  </si>
  <si>
    <t>Новый помол-1</t>
  </si>
  <si>
    <t>ПС ЖБИ-1</t>
  </si>
  <si>
    <t>Сырьевое отделение-1</t>
  </si>
  <si>
    <t>Печной цех-1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</si>
  <si>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</si>
  <si>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</si>
  <si>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</si>
  <si>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</si>
  <si>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</si>
  <si>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ПС ЖБИ-2</t>
  </si>
  <si>
    <t>Сырьевое отделение-2</t>
  </si>
  <si>
    <t>Новый помол-2</t>
  </si>
  <si>
    <t>Карьер</t>
  </si>
  <si>
    <t>Шламовый бассейн-2</t>
  </si>
  <si>
    <t>ПС Заполярная 35/6 кВ</t>
  </si>
  <si>
    <t>резерв</t>
  </si>
  <si>
    <t>Т-2-560</t>
  </si>
  <si>
    <t>Т-1-560</t>
  </si>
  <si>
    <t>ПЦ не подключены</t>
  </si>
  <si>
    <t>Т-4-1600</t>
  </si>
  <si>
    <t>РВД-6 УОФ</t>
  </si>
  <si>
    <t>Т-3-1600</t>
  </si>
  <si>
    <t>Т-560 УОФ</t>
  </si>
  <si>
    <t>Т-6-1000</t>
  </si>
  <si>
    <t>ТП-23</t>
  </si>
  <si>
    <t>ТП-64-1</t>
  </si>
  <si>
    <t>ТП-43</t>
  </si>
  <si>
    <t>РП Гидроузел-4 РУ 6 кВ</t>
  </si>
  <si>
    <t>ТП-ГУ-4-I</t>
  </si>
  <si>
    <t>ТП-35-I,СП-36</t>
  </si>
  <si>
    <t>ТП-ГУ-4-II</t>
  </si>
  <si>
    <t>КТП-39</t>
  </si>
  <si>
    <t xml:space="preserve"> ТП-35-II</t>
  </si>
  <si>
    <t>учета нет</t>
  </si>
  <si>
    <t>РП Аяч-яга РУ-6 кВ</t>
  </si>
  <si>
    <t>Ввод- 1</t>
  </si>
  <si>
    <t>Вспом. подъем-I</t>
  </si>
  <si>
    <t>КТП-УОФ-I</t>
  </si>
  <si>
    <t>Подъем-2</t>
  </si>
  <si>
    <t>КТП-УОФ-2</t>
  </si>
  <si>
    <t>ТП-230-1</t>
  </si>
  <si>
    <t>РП Перекачки-1</t>
  </si>
  <si>
    <t>КТП КНС-ЗКПД-1</t>
  </si>
  <si>
    <t>КТП КНС-ЗКПД-2</t>
  </si>
  <si>
    <t>РП Перекачки-2</t>
  </si>
  <si>
    <t>РП Гидроузел 5/6, РУ-10кВ</t>
  </si>
  <si>
    <t>БРП Мульда</t>
  </si>
  <si>
    <t>ТП-57-I</t>
  </si>
  <si>
    <t>ТП-47-I</t>
  </si>
  <si>
    <t>ТП-48-I</t>
  </si>
  <si>
    <t>ТП-46-I</t>
  </si>
  <si>
    <t>ТП-48-II</t>
  </si>
  <si>
    <t>ТП-57-II</t>
  </si>
  <si>
    <t>ТП-47-II</t>
  </si>
  <si>
    <t>Насос-3</t>
  </si>
  <si>
    <t>откл.</t>
  </si>
  <si>
    <t>Насос-5</t>
  </si>
  <si>
    <t>Насос-4</t>
  </si>
  <si>
    <t>ПС Коммунальная 35/10 кВ</t>
  </si>
  <si>
    <t>ВЛ-33</t>
  </si>
  <si>
    <t>ВЛ-34</t>
  </si>
  <si>
    <t>ПС Районная 35/6 кВ</t>
  </si>
  <si>
    <t>ВЛ-68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</si>
  <si>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</si>
  <si>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</si>
  <si>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</si>
  <si>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</si>
  <si>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</si>
  <si>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</si>
  <si>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</si>
  <si>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ЦПП-1</t>
  </si>
  <si>
    <t>яч.41</t>
  </si>
  <si>
    <t>ТП ВЦ-11 М №1</t>
  </si>
  <si>
    <t>ВЛ-52</t>
  </si>
  <si>
    <t>БСК 2-4</t>
  </si>
  <si>
    <t>ТП ВЦ-11 М №2</t>
  </si>
  <si>
    <t>ЦПП-2</t>
  </si>
  <si>
    <t>яч.42</t>
  </si>
  <si>
    <t>БСК 2-2</t>
  </si>
  <si>
    <t>ПС Капитальная 35/6кВ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</si>
  <si>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</si>
  <si>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</si>
  <si>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</si>
  <si>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</si>
  <si>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</si>
  <si>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</si>
  <si>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</si>
  <si>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</si>
  <si>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</si>
  <si>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</si>
  <si>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</si>
  <si>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</si>
  <si>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</si>
  <si>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ВЛ-74 от шин</t>
  </si>
  <si>
    <t>СВ-35</t>
  </si>
  <si>
    <t>ТП-538</t>
  </si>
  <si>
    <t>ТП-536-1</t>
  </si>
  <si>
    <t>ТП-537-1</t>
  </si>
  <si>
    <t>ТП-537-2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</si>
  <si>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</si>
  <si>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</si>
  <si>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</si>
  <si>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</si>
  <si>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</si>
  <si>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</si>
  <si>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</si>
  <si>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</si>
  <si>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</si>
  <si>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</si>
  <si>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</si>
  <si>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</si>
  <si>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</si>
  <si>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80</t>
  </si>
  <si>
    <t>ВЛ-80 к шинам</t>
  </si>
  <si>
    <t>ВЛ-80 от шин</t>
  </si>
  <si>
    <t>ВЛ-57</t>
  </si>
  <si>
    <t>ВЛ-28</t>
  </si>
  <si>
    <t>ВЛ-27</t>
  </si>
  <si>
    <t>ВЛ-26</t>
  </si>
  <si>
    <t>РП РМЗ РУ 6 кВ</t>
  </si>
  <si>
    <t>1С</t>
  </si>
  <si>
    <t>2С</t>
  </si>
  <si>
    <t>Ввод 2</t>
  </si>
  <si>
    <t>Ввод 1</t>
  </si>
  <si>
    <t>На АВР</t>
  </si>
  <si>
    <t>ТП-536</t>
  </si>
  <si>
    <t>Учёт на ПС "Заводская"</t>
  </si>
  <si>
    <t xml:space="preserve">ВТ-3-6 </t>
  </si>
  <si>
    <t>Печь-2, БСК-1</t>
  </si>
  <si>
    <t>Нет учёта</t>
  </si>
  <si>
    <t xml:space="preserve">ВТ-2-6 </t>
  </si>
  <si>
    <t xml:space="preserve">ВТ-1-6 </t>
  </si>
  <si>
    <t>Печь-1</t>
  </si>
  <si>
    <t>Испыт.тр-р</t>
  </si>
  <si>
    <t>РП ЗЖБИ РУ 6 кВ</t>
  </si>
  <si>
    <t>ЦРП ТЭЦ I</t>
  </si>
  <si>
    <t>ЦРП ТЭЦ II</t>
  </si>
  <si>
    <t>ПС Интинская-1</t>
  </si>
  <si>
    <t>ПС Интинская-2</t>
  </si>
  <si>
    <t>ВЛ-53</t>
  </si>
  <si>
    <t>ТСН-1-63</t>
  </si>
  <si>
    <t>ТСН-2-50</t>
  </si>
  <si>
    <t>ВЛ-55</t>
  </si>
  <si>
    <t>ВЛ-58</t>
  </si>
  <si>
    <t>ВЛ-30</t>
  </si>
  <si>
    <t>ВЛ-59</t>
  </si>
  <si>
    <t>ВЛ-29</t>
  </si>
  <si>
    <t>РП Восточная РУ 6 кВ</t>
  </si>
  <si>
    <t>Ликвидация</t>
  </si>
  <si>
    <t>РП Головные сооружения РУ 6 кВ</t>
  </si>
  <si>
    <t>Т-1-200</t>
  </si>
  <si>
    <t>Эл.двиг.-1</t>
  </si>
  <si>
    <t>Эл.двиг.-3</t>
  </si>
  <si>
    <t>Эл.двиг.-6</t>
  </si>
  <si>
    <t>Т-2-200</t>
  </si>
  <si>
    <t>Эл.двиг.-2</t>
  </si>
  <si>
    <t>Эл.двиг.-4</t>
  </si>
  <si>
    <t>РП Восточная</t>
  </si>
  <si>
    <t>Эл.двиг.-5</t>
  </si>
  <si>
    <t>ПС Восточная</t>
  </si>
  <si>
    <t>яч. 9</t>
  </si>
  <si>
    <t>Резерв</t>
  </si>
  <si>
    <t>ОТКЛ.</t>
  </si>
  <si>
    <t>вольтметр</t>
  </si>
  <si>
    <t>РЕЗЕРВ</t>
  </si>
  <si>
    <t xml:space="preserve"> </t>
  </si>
  <si>
    <t xml:space="preserve">ТИ </t>
  </si>
  <si>
    <t>на Х.Х.</t>
  </si>
  <si>
    <t>Вентилятор-1</t>
  </si>
  <si>
    <t>Подъем-1</t>
  </si>
  <si>
    <t>Вентилятор-2</t>
  </si>
  <si>
    <t>ТСН-25</t>
  </si>
  <si>
    <t>КТП-250</t>
  </si>
  <si>
    <t>КБ</t>
  </si>
  <si>
    <t>Р, МВт</t>
  </si>
  <si>
    <t>P,МВт</t>
  </si>
  <si>
    <t>откл-но</t>
  </si>
  <si>
    <t>Котельная-1</t>
  </si>
  <si>
    <t>Котельная-2</t>
  </si>
  <si>
    <t>ТСВП-2</t>
  </si>
  <si>
    <t>АЧР</t>
  </si>
  <si>
    <t>ВЛ-83 от шин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</si>
  <si>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</si>
  <si>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</si>
  <si>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</si>
  <si>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</si>
  <si>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</si>
  <si>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авт.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</si>
  <si>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</si>
  <si>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</si>
  <si>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</si>
  <si>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</si>
  <si>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</si>
  <si>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</si>
  <si>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Баланс мощностей по РП 10 кВ</t>
  </si>
  <si>
    <t>СП-87</t>
  </si>
  <si>
    <t>не работает счетчик</t>
  </si>
  <si>
    <t>на ХХ</t>
  </si>
  <si>
    <t>АИИсКУЭ</t>
  </si>
  <si>
    <t>яч. 3</t>
  </si>
  <si>
    <t>яч. 16</t>
  </si>
  <si>
    <t>Загрузка подстанции,S, МВА</t>
  </si>
  <si>
    <t>Вид прибора учета</t>
  </si>
  <si>
    <t>Ячейки под АЧР</t>
  </si>
  <si>
    <t>ВЛ-25</t>
  </si>
  <si>
    <t>КТП Промбазы</t>
  </si>
  <si>
    <t>ВЛ-30-2 от шин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</si>
  <si>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</si>
  <si>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кВ- </t>
    </r>
    <r>
      <rPr>
        <b/>
        <sz val="9"/>
        <color indexed="10"/>
        <rFont val="Arial"/>
        <family val="2"/>
        <charset val="204"/>
      </rPr>
      <t>данные не по всем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</si>
  <si>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</si>
  <si>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</si>
  <si>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rgb="FFFF0000"/>
        <rFont val="Arial"/>
        <family val="2"/>
        <charset val="204"/>
      </rPr>
      <t xml:space="preserve">нет учета по Q 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</si>
  <si>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</si>
  <si>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</si>
  <si>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ТП-16-1</t>
  </si>
  <si>
    <t>ТП-10-1</t>
  </si>
  <si>
    <t>ТП-10-2</t>
  </si>
  <si>
    <t>ТП-16-2</t>
  </si>
  <si>
    <t>ВЛ-6/10 кВ КС-4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</si>
  <si>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</si>
  <si>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ПС Воргашорская-4 110/6 кВ</t>
  </si>
  <si>
    <t>Вид измерительного прибора</t>
  </si>
  <si>
    <t>Тундровый-2</t>
  </si>
  <si>
    <t>ПС Городская 110/35/6</t>
  </si>
  <si>
    <t>прибора учета нет</t>
  </si>
  <si>
    <t>включено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</si>
  <si>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</si>
  <si>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t>Не работает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</si>
  <si>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Т-1,2-400 кВА</t>
    </r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</si>
  <si>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</si>
  <si>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</si>
  <si>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</si>
  <si>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</si>
  <si>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r>
      <t xml:space="preserve">Баланс мощностей по РП                                     </t>
    </r>
    <r>
      <rPr>
        <b/>
        <sz val="8"/>
        <color rgb="FFFF0000"/>
        <rFont val="Arial"/>
        <family val="2"/>
        <charset val="204"/>
      </rPr>
      <t>Баланс не сводится из-за отсутствия учета на отходящих присоединениях</t>
    </r>
  </si>
  <si>
    <t xml:space="preserve">                                                                                  </t>
  </si>
  <si>
    <t xml:space="preserve">                                                                            </t>
  </si>
  <si>
    <t xml:space="preserve">авт </t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</si>
  <si>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</si>
  <si>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</si>
  <si>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</si>
  <si>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ГПТЭС-1</t>
  </si>
  <si>
    <t>ГПТЭС-2</t>
  </si>
  <si>
    <t>ПС ЦВК 35/6 кВ</t>
  </si>
  <si>
    <t>ГПТЭС-3</t>
  </si>
  <si>
    <t>ГПТЭС-4</t>
  </si>
  <si>
    <t>ПС Вентствол №1-1</t>
  </si>
  <si>
    <t>УСА-2</t>
  </si>
  <si>
    <t>ГПТЭС-2-2</t>
  </si>
  <si>
    <t>ГПТЭС-2-1</t>
  </si>
  <si>
    <t>КТП-630-2</t>
  </si>
  <si>
    <t>ДГР-2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</si>
  <si>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</si>
  <si>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ТСН-1-160</t>
  </si>
  <si>
    <t>ТСН-2-160</t>
  </si>
  <si>
    <t>Небаланс токов 6 кВ</t>
  </si>
  <si>
    <t>I, %</t>
  </si>
  <si>
    <t>ВКС-2-2</t>
  </si>
  <si>
    <t>ВКС-2-1</t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</si>
  <si>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ПС под охранным напряжением</t>
    </r>
  </si>
  <si>
    <t>ВЛ 78</t>
  </si>
  <si>
    <t>ТСН-2-25</t>
  </si>
  <si>
    <t>БКТП-1-1</t>
  </si>
  <si>
    <t>БКТП-1-2</t>
  </si>
  <si>
    <t>ВЛ-94</t>
  </si>
  <si>
    <t>ВЛ-93</t>
  </si>
  <si>
    <t>ВЛ-95</t>
  </si>
  <si>
    <t>Т-40</t>
  </si>
  <si>
    <t>Насос-6</t>
  </si>
  <si>
    <t>Т-2-1250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</si>
  <si>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Т-1,2-1250 кВА</t>
    </r>
  </si>
  <si>
    <t xml:space="preserve">Небаланс мощностей 6 кВ </t>
  </si>
  <si>
    <t>ВКЛ-18</t>
  </si>
  <si>
    <t>расчёт</t>
  </si>
  <si>
    <t xml:space="preserve">ТСН-1 35 кВ старый щит </t>
  </si>
  <si>
    <t>ТСН-2 35 кВ старый щит</t>
  </si>
  <si>
    <t>ТСН-1 35 кВ новый щит</t>
  </si>
  <si>
    <t>ТСН-2 35 кВ новый щит</t>
  </si>
  <si>
    <t>откл.: В</t>
  </si>
  <si>
    <r>
      <t xml:space="preserve">Небаланс мощностей 6 кВ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 на ПС ш.27</t>
    </r>
  </si>
  <si>
    <t>Т-3-250</t>
  </si>
  <si>
    <t xml:space="preserve">Т-3-630 </t>
  </si>
  <si>
    <t>Т-3-100</t>
  </si>
  <si>
    <t>ПС Вентствол №3 ш.Комсомольская 35/6 кВ</t>
  </si>
  <si>
    <t>Вторичное дробление</t>
  </si>
  <si>
    <t>поселок ВЦЗ-1</t>
  </si>
  <si>
    <t>поселок ВЦЗ-2</t>
  </si>
  <si>
    <t>Компрессорная-2</t>
  </si>
  <si>
    <t>Компрессорная-1</t>
  </si>
  <si>
    <t>РП пос.Заполярный-2</t>
  </si>
  <si>
    <t>РП Г/У-5/6-2</t>
  </si>
  <si>
    <t>РП ст.Мульда-1</t>
  </si>
  <si>
    <t>РП ст.Мульда-2</t>
  </si>
  <si>
    <t>РП пос.Заполярный-1</t>
  </si>
  <si>
    <t>РП Г/У-5/6-1</t>
  </si>
  <si>
    <t>Подземный 3</t>
  </si>
  <si>
    <t>Резервный гольный подъем</t>
  </si>
  <si>
    <t>Подземный 4</t>
  </si>
  <si>
    <t>Подземный 1</t>
  </si>
  <si>
    <t>Подземный 2</t>
  </si>
  <si>
    <t>КБ-1, 
Вспомогательный подъем №1</t>
  </si>
  <si>
    <t>КБ-2,                Вспомогательный подъем №2</t>
  </si>
  <si>
    <t>Угольный подъем-1</t>
  </si>
  <si>
    <t>Угольный подъем-2</t>
  </si>
  <si>
    <t>Породный подъем-2</t>
  </si>
  <si>
    <t>Вакуумнасосная-1</t>
  </si>
  <si>
    <t>АГВ-1, Теплопункт-1</t>
  </si>
  <si>
    <t>АГВ-2, Теплопункт-2</t>
  </si>
  <si>
    <t>БОШВ-1</t>
  </si>
  <si>
    <t>БОШВ-2</t>
  </si>
  <si>
    <t>ОФ-1</t>
  </si>
  <si>
    <t>Вакуумнасосная-2, 
компрессорная-2</t>
  </si>
  <si>
    <t>Шламонакопитель эл.цех</t>
  </si>
  <si>
    <t>ОФ-2</t>
  </si>
  <si>
    <t>КТП-630-1</t>
  </si>
  <si>
    <t>ДГР-1</t>
  </si>
  <si>
    <t>Насосная 2-го ПМ-1</t>
  </si>
  <si>
    <t>Насосная 2-го ПМ-2</t>
  </si>
  <si>
    <t>РП ВДС-1</t>
  </si>
  <si>
    <t>РП ВДС-2</t>
  </si>
  <si>
    <t>ТП-Теплопункт-1</t>
  </si>
  <si>
    <t>ТП-Теплопункт-2</t>
  </si>
  <si>
    <t>ТП ВГСЧ-1</t>
  </si>
  <si>
    <t>ТП ВГСЧ-2</t>
  </si>
  <si>
    <t>ТП-240-1</t>
  </si>
  <si>
    <t>ТП-240-2</t>
  </si>
  <si>
    <t>ТП-234-1</t>
  </si>
  <si>
    <t>ТП-234-2</t>
  </si>
  <si>
    <t>ООО-ЗНЕРГИЯ-S</t>
  </si>
  <si>
    <t>ТП-84-1</t>
  </si>
  <si>
    <t>ТП-84-2</t>
  </si>
  <si>
    <t>РП-УС-2-1</t>
  </si>
  <si>
    <t>РП-УС-2-2</t>
  </si>
  <si>
    <t>ЮР-ШОР-1</t>
  </si>
  <si>
    <t>КТП-2×1000-1</t>
  </si>
  <si>
    <t>Подъем МК-1</t>
  </si>
  <si>
    <t>КТП-2×1000-2</t>
  </si>
  <si>
    <t>Подъем МК-2</t>
  </si>
  <si>
    <t>ШСУ-1-2</t>
  </si>
  <si>
    <t>ШСУ-1-1</t>
  </si>
  <si>
    <t>ПС Ш-27-1</t>
  </si>
  <si>
    <t>ПС Ш-27-2</t>
  </si>
  <si>
    <t>Вентствол-2-2 ш.27</t>
  </si>
  <si>
    <t>ТП о/с пос.Заполярный-1</t>
  </si>
  <si>
    <t>Вентствол-4-2</t>
  </si>
  <si>
    <t>ТП Теплица-1</t>
  </si>
  <si>
    <t>Вентствол-2-1 ш.27</t>
  </si>
  <si>
    <t>ТП о/с пос.Заполярный-2</t>
  </si>
  <si>
    <t>Вентствол-4-1</t>
  </si>
  <si>
    <t>Вспомогательный подъем-1</t>
  </si>
  <si>
    <t>Вспомогательный подъем-2</t>
  </si>
  <si>
    <t>Клетьевой подъем-2</t>
  </si>
  <si>
    <t>Скиповой подъем-1</t>
  </si>
  <si>
    <t>Т-1-1000 Клетьевой подъем</t>
  </si>
  <si>
    <t>Скиповой подъем-2</t>
  </si>
  <si>
    <t>Комсомольский-1</t>
  </si>
  <si>
    <t>Т-2-1000 Клетьевой подъем</t>
  </si>
  <si>
    <t>Клетьевой подъем-1</t>
  </si>
  <si>
    <t>ВНС Т-1-1000</t>
  </si>
  <si>
    <t>ВНС Т-2-1000</t>
  </si>
  <si>
    <t>Комсомольский-3</t>
  </si>
  <si>
    <t>Комсомольский-2</t>
  </si>
  <si>
    <t>Вентствол-2-1</t>
  </si>
  <si>
    <t>Вентствол-2-2</t>
  </si>
  <si>
    <t>ТП-64-2</t>
  </si>
  <si>
    <t>ТП-Г/У-4А-1</t>
  </si>
  <si>
    <t>ТП-Г/У-4А-2</t>
  </si>
  <si>
    <t>ТП-1-1М</t>
  </si>
  <si>
    <t>ТП-1-2М</t>
  </si>
  <si>
    <t>ПС ш.25-1</t>
  </si>
  <si>
    <t>ПС ш.25-2</t>
  </si>
  <si>
    <t>Вентствол-1-2</t>
  </si>
  <si>
    <t>Вентствол-1-1</t>
  </si>
  <si>
    <t>Вакуумнасосная-2</t>
  </si>
  <si>
    <t>Котельная насос-1</t>
  </si>
  <si>
    <t>Котельная насос-2</t>
  </si>
  <si>
    <t>ТП Теплопункт-1</t>
  </si>
  <si>
    <t>ТП Теплопункт-2</t>
  </si>
  <si>
    <t>ТП-63-1 М</t>
  </si>
  <si>
    <t>ТП-63-2 М</t>
  </si>
  <si>
    <t>ТП-30-1 М</t>
  </si>
  <si>
    <t>ТП-30-2 М</t>
  </si>
  <si>
    <t>ТП-58-1 М</t>
  </si>
  <si>
    <t>ТП-58-2 М</t>
  </si>
  <si>
    <t>ТП Теплопункт Катаева-1</t>
  </si>
  <si>
    <t>ТП Теплопункт Катаева-2</t>
  </si>
  <si>
    <t>РП-О/С п.Воргашор-1</t>
  </si>
  <si>
    <t>РП-О/С п.Воргашор-2</t>
  </si>
  <si>
    <t>ТП-59-1 М</t>
  </si>
  <si>
    <t>ТП-59-2 М</t>
  </si>
  <si>
    <t>ТП-Г/У-3-1</t>
  </si>
  <si>
    <t>ТП-Г/У-3-2</t>
  </si>
  <si>
    <t>ТП-55-1 М</t>
  </si>
  <si>
    <t>ТП-55-2 М</t>
  </si>
  <si>
    <t>ТП-34-1 М</t>
  </si>
  <si>
    <t>ТП-34-2 М</t>
  </si>
  <si>
    <t>ТП-33-1 М</t>
  </si>
  <si>
    <t>ТП-33-2 М</t>
  </si>
  <si>
    <t>ТП Теплопункта кв.Молодежный-1</t>
  </si>
  <si>
    <t>ТП Теплопункта кв.Молодежный-2</t>
  </si>
  <si>
    <t>ПС 6/0,4-1</t>
  </si>
  <si>
    <t>Скиповой подъем-1-2</t>
  </si>
  <si>
    <t>Скиповой подъем-2-2</t>
  </si>
  <si>
    <t>Скиповой подъем-2-1</t>
  </si>
  <si>
    <t>Скиповой подъем-1-1</t>
  </si>
  <si>
    <t>ПС 6/0,4-2</t>
  </si>
  <si>
    <t>КТП Хлораторная</t>
  </si>
  <si>
    <t>ВЛ Вентствол-2-1</t>
  </si>
  <si>
    <t>КТП Вакуумнасосная-2</t>
  </si>
  <si>
    <t>КТП Вакуумнасосная-1</t>
  </si>
  <si>
    <t>Вспомогательный скиповой ствол-2</t>
  </si>
  <si>
    <t>Вспомогательный скиповой ствол-1</t>
  </si>
  <si>
    <t>ВЛ Вентшурф-3-2</t>
  </si>
  <si>
    <t>ВЛ Вентшурф-3-1</t>
  </si>
  <si>
    <t>ВЛ Вентшурф-1-1</t>
  </si>
  <si>
    <t>ВЛ Вентшурф-1-2</t>
  </si>
  <si>
    <t>РУ Конденсаторной-1</t>
  </si>
  <si>
    <t>РУ Конденсаторной-2</t>
  </si>
  <si>
    <t>ТСВП-1</t>
  </si>
  <si>
    <t>КТПН-1 Котельная</t>
  </si>
  <si>
    <t>КТПН-2 Котельная</t>
  </si>
  <si>
    <t>РП КНС-1</t>
  </si>
  <si>
    <t>РП КНС-2</t>
  </si>
  <si>
    <t>КТП-1-630</t>
  </si>
  <si>
    <t>ТП-86-1</t>
  </si>
  <si>
    <t>КТП-2-630</t>
  </si>
  <si>
    <t>ТП-86-2</t>
  </si>
  <si>
    <t>Вентствол-3 №1</t>
  </si>
  <si>
    <t>Вентствол-3 №2</t>
  </si>
  <si>
    <t>КБ №4</t>
  </si>
  <si>
    <t>ОБ.Ф-КА №2</t>
  </si>
  <si>
    <t>Угольный ПМ №1</t>
  </si>
  <si>
    <t>Вспомог. ПМ №2</t>
  </si>
  <si>
    <t>Вспомог. ПМ №1</t>
  </si>
  <si>
    <t>Подземн.№7</t>
  </si>
  <si>
    <t>Подземн.№8</t>
  </si>
  <si>
    <t>Угольный ПМ №2</t>
  </si>
  <si>
    <t>Подземн.№1</t>
  </si>
  <si>
    <t>ОБ.Ф-КА №1</t>
  </si>
  <si>
    <t>ТП-ЦРВМ-1</t>
  </si>
  <si>
    <t>ТП-ЦРВМ-2</t>
  </si>
  <si>
    <t>ДВ.№10</t>
  </si>
  <si>
    <t>ДВ.№9</t>
  </si>
  <si>
    <t>ДВ.№1</t>
  </si>
  <si>
    <t>ДВ.№5</t>
  </si>
  <si>
    <t>ДВ.№6</t>
  </si>
  <si>
    <t>ДВ.№7</t>
  </si>
  <si>
    <t>ДВ.№8</t>
  </si>
  <si>
    <t>ДВ.№4</t>
  </si>
  <si>
    <t>ДВ.№3</t>
  </si>
  <si>
    <t>ДВ.№2</t>
  </si>
  <si>
    <t>ДВ.№ 5-630 кВт</t>
  </si>
  <si>
    <t>ДВ.№ 3-630 кВт</t>
  </si>
  <si>
    <t>ДВ.№ 7-630 кВт</t>
  </si>
  <si>
    <t>РП-ВЭСт-1</t>
  </si>
  <si>
    <t>РП-ВЭСт-2</t>
  </si>
  <si>
    <t>ДВ.№ 1-630 кВт</t>
  </si>
  <si>
    <t>РП-Г/У-7а-1</t>
  </si>
  <si>
    <t>РП-Г/У-7а-2</t>
  </si>
  <si>
    <t>Советский-1</t>
  </si>
  <si>
    <t>КТП-Погрузки</t>
  </si>
  <si>
    <t>Советский-2</t>
  </si>
  <si>
    <t>ТП-128-1</t>
  </si>
  <si>
    <t>ТП-128-2</t>
  </si>
  <si>
    <t>ТП-105-1</t>
  </si>
  <si>
    <t>ТП-105-2</t>
  </si>
  <si>
    <t>ТП-132-1</t>
  </si>
  <si>
    <t>ТП-132-2</t>
  </si>
  <si>
    <t>ТП-134-1, ТП-129-1</t>
  </si>
  <si>
    <t>ТП-134-2, ТП-129-2</t>
  </si>
  <si>
    <t>ТП-Сангородок-1</t>
  </si>
  <si>
    <t>ТП-Сангородок-2</t>
  </si>
  <si>
    <t>ТП-125-1</t>
  </si>
  <si>
    <t>ТП-125-2</t>
  </si>
  <si>
    <t>ТП-УСЗК-1</t>
  </si>
  <si>
    <t>ТП-УСЗК-2</t>
  </si>
  <si>
    <t>ТП-117-1</t>
  </si>
  <si>
    <t>ТП-117-2</t>
  </si>
  <si>
    <t>ТП-119-1</t>
  </si>
  <si>
    <t>ТП-119-2</t>
  </si>
  <si>
    <t>ТП-112-1</t>
  </si>
  <si>
    <t>ТП-112-2</t>
  </si>
  <si>
    <t>ТП-113-1</t>
  </si>
  <si>
    <t>ТП-113-2</t>
  </si>
  <si>
    <t>ПС Капитальная-1</t>
  </si>
  <si>
    <t>ПС Капитальная-2</t>
  </si>
  <si>
    <t>Тундровый-1</t>
  </si>
  <si>
    <t>Теплопункт-1</t>
  </si>
  <si>
    <t>Теплопункт-2</t>
  </si>
  <si>
    <t>РП-КОС-1</t>
  </si>
  <si>
    <t>РП-КОС-2</t>
  </si>
  <si>
    <t>ТП-Нефтебаза-1</t>
  </si>
  <si>
    <t>ТП-Нефтебаза-2</t>
  </si>
  <si>
    <t>В/ч-1</t>
  </si>
  <si>
    <t>В/ч-2</t>
  </si>
  <si>
    <t>ТП-Электрокотельной-1</t>
  </si>
  <si>
    <t>ТП-Электрокотельной-2</t>
  </si>
  <si>
    <t>яч.1А</t>
  </si>
  <si>
    <t>яч.1В</t>
  </si>
  <si>
    <t>Ввод №1</t>
  </si>
  <si>
    <t>Ввод №2</t>
  </si>
  <si>
    <t>ТП-37-1</t>
  </si>
  <si>
    <t>ТП-37-2</t>
  </si>
  <si>
    <t>ТП-74-1</t>
  </si>
  <si>
    <t>ТП-74-2</t>
  </si>
  <si>
    <t>ТП-70-1</t>
  </si>
  <si>
    <t>ТП-70-2</t>
  </si>
  <si>
    <t>ТП-49-2</t>
  </si>
  <si>
    <t>ТП-49-1</t>
  </si>
  <si>
    <t>ТП-Онкологии-1</t>
  </si>
  <si>
    <t>ТП-Онкологии-2</t>
  </si>
  <si>
    <t>ТП-139-1</t>
  </si>
  <si>
    <t>ТП-139-2</t>
  </si>
  <si>
    <t>ТП-141-1</t>
  </si>
  <si>
    <t>ТП-141-2</t>
  </si>
  <si>
    <t>РП-Тиман-1</t>
  </si>
  <si>
    <t>РП-Тиман-2</t>
  </si>
  <si>
    <t>РП-Горняцкий-1</t>
  </si>
  <si>
    <t>РП-Горняцкий-2</t>
  </si>
  <si>
    <t>РП-Шахтерский-1</t>
  </si>
  <si>
    <t>РП-Шахтерский-2</t>
  </si>
  <si>
    <t>РП-ЖБИ-1</t>
  </si>
  <si>
    <t>РП-ЖБИ-2</t>
  </si>
  <si>
    <t>РП Горняцкий 10/6 кВ</t>
  </si>
  <si>
    <t>ТП-КНС-2</t>
  </si>
  <si>
    <t>ТП-142-2</t>
  </si>
  <si>
    <t>РП-УМС-1</t>
  </si>
  <si>
    <t>РП-УМС-2</t>
  </si>
  <si>
    <t>РП-ДОК-1</t>
  </si>
  <si>
    <t>РП-ДОК-2</t>
  </si>
  <si>
    <t>РП-Г/У-7/8-1</t>
  </si>
  <si>
    <t>УСА-1</t>
  </si>
  <si>
    <t>РП-Г/У-7/8-2</t>
  </si>
  <si>
    <t>КТП-ШЛАМОВОЙ НАСОСНОЙ УКХ ПШС</t>
  </si>
  <si>
    <t>ПС ДК-1</t>
  </si>
  <si>
    <t>ПС кв.29-1</t>
  </si>
  <si>
    <t>ТП-РСУ-1</t>
  </si>
  <si>
    <t>РП РСУ-2</t>
  </si>
  <si>
    <t>ТП-ТЗБ-2, ТП-104-2</t>
  </si>
  <si>
    <t>ТП-ТЗБ-1, ТП-104-1</t>
  </si>
  <si>
    <t>ТП-97-2</t>
  </si>
  <si>
    <t>ПС кв.29-2</t>
  </si>
  <si>
    <t>ПС ДК-2</t>
  </si>
  <si>
    <t>ТП Швейная фабрика-2</t>
  </si>
  <si>
    <t>КБ-1-6</t>
  </si>
  <si>
    <t>КБ-2-6</t>
  </si>
  <si>
    <t>РП Пивзавод-1</t>
  </si>
  <si>
    <t>РП Пивзавод-2</t>
  </si>
  <si>
    <t>ТП СОИМ-2</t>
  </si>
  <si>
    <t>УАТХ-1</t>
  </si>
  <si>
    <t>УАТХ-2</t>
  </si>
  <si>
    <t>ТП-109-1</t>
  </si>
  <si>
    <t>ТП-109-2</t>
  </si>
  <si>
    <t>ТП-Хладокомбината-1</t>
  </si>
  <si>
    <t>ТП-Хладокомбината-2</t>
  </si>
  <si>
    <t>ТП-Пивзавода-1</t>
  </si>
  <si>
    <t>ТП-Печоруглеразведка-1</t>
  </si>
  <si>
    <t>ТП-Печоруглеразведка-2</t>
  </si>
  <si>
    <t>ТП-ТМХ-1</t>
  </si>
  <si>
    <t>ТП-ТМХ-2</t>
  </si>
  <si>
    <t>РП-АТП-1</t>
  </si>
  <si>
    <t>РП-АТП-2</t>
  </si>
  <si>
    <t>КТП-ПечорНИУИ</t>
  </si>
  <si>
    <t>РП Шахтерский, РУ-10 кВ</t>
  </si>
  <si>
    <t>РП ЖБИ, РУ-10 кВ</t>
  </si>
  <si>
    <t>РП Тиман, РУ-10 кВ</t>
  </si>
  <si>
    <t>РП кв.20, РУ-6 кВ</t>
  </si>
  <si>
    <t>ПС ш.25, РУ-6 кВ</t>
  </si>
  <si>
    <t>ПС ш.27, РУ-6 кВ</t>
  </si>
  <si>
    <t>РП пос. Заполярный,  РУ-10 кВ</t>
  </si>
  <si>
    <t>РП пос.Комсомольского, РУ-6 кВ</t>
  </si>
  <si>
    <t>РП ВДС, РУ-6 кВ</t>
  </si>
  <si>
    <t>РП Узла сооружений-2, РУ-6 кВ</t>
  </si>
  <si>
    <t>РП Южная, ЗРУ 6 кВ</t>
  </si>
  <si>
    <t>РП Лесная, РУ-6 кВ</t>
  </si>
  <si>
    <t>РТП-Абезь, РУ-10 кВ</t>
  </si>
  <si>
    <t>ПС кв.29, РУ-6 кВ</t>
  </si>
  <si>
    <t>ПС ДК, РУ-6 кВ</t>
  </si>
  <si>
    <t>ПС Вентствол №1, РУ-6 кВ</t>
  </si>
  <si>
    <t>РП Гидроузла-7/8, РУ-6 кВ</t>
  </si>
  <si>
    <t>РП Пивзавода, РУ-6 кВ</t>
  </si>
  <si>
    <t>РП РСУ, РУ-6 кВ</t>
  </si>
  <si>
    <t>ТП-29-1</t>
  </si>
  <si>
    <t>ТП-29-2</t>
  </si>
  <si>
    <t>РП-Аэропорта-1</t>
  </si>
  <si>
    <t>РП-кв.20-1</t>
  </si>
  <si>
    <t>РП-Аэропорта-2</t>
  </si>
  <si>
    <t>РП-кв.20-2</t>
  </si>
  <si>
    <t>ТП-68-1</t>
  </si>
  <si>
    <t>ТП-68-2</t>
  </si>
  <si>
    <t>КТП-ЦМК-2-1</t>
  </si>
  <si>
    <t>ПС Вентствол № 1-2</t>
  </si>
  <si>
    <t>ПС Вентствол № 1-1</t>
  </si>
  <si>
    <t>ВНС-3-1</t>
  </si>
  <si>
    <t>ВНС-3-2</t>
  </si>
  <si>
    <t>Вспомог.ПМ №2</t>
  </si>
  <si>
    <t>Подземный №4</t>
  </si>
  <si>
    <t>Подземный №5</t>
  </si>
  <si>
    <t>Подземный №6</t>
  </si>
  <si>
    <t>Насосная-2-1</t>
  </si>
  <si>
    <t>Насосная-2-2</t>
  </si>
  <si>
    <t>ТП Насосная В 1</t>
  </si>
  <si>
    <t>ТП Насосная В 2</t>
  </si>
  <si>
    <t>ТП-2-2</t>
  </si>
  <si>
    <t>ТП-2-1</t>
  </si>
  <si>
    <t>ТП-1-2</t>
  </si>
  <si>
    <t>ТП-1-1</t>
  </si>
  <si>
    <t>ВСПОМ.П-М-1</t>
  </si>
  <si>
    <t>ВСПОМ.П-М-2</t>
  </si>
  <si>
    <t>БЛОК №4 ВВОД №1</t>
  </si>
  <si>
    <t>ТП БЛОКА ГЛАВНОГО СТВОЛА №1</t>
  </si>
  <si>
    <t>ТП БЛОКА ГЛАВНОГО СТВОЛА №2</t>
  </si>
  <si>
    <t>ПОРОДНЫЙ ПМ</t>
  </si>
  <si>
    <t>РПП "ЗАПАД-1"</t>
  </si>
  <si>
    <t>РПП "ЗАПАД-2"</t>
  </si>
  <si>
    <t>РПП "ВОСТОК-1"</t>
  </si>
  <si>
    <t>УГОЛЬН.ПОДЪЕМ-2</t>
  </si>
  <si>
    <t>ПОЖАРНЫЕ НАСОСЫ</t>
  </si>
  <si>
    <t>РПП-4-1</t>
  </si>
  <si>
    <t>РПП-4-2</t>
  </si>
  <si>
    <t>РУ-6 НКС ВВОД №1</t>
  </si>
  <si>
    <t>РУ-6 НКС ВВОД №2</t>
  </si>
  <si>
    <t>РП Южная-1</t>
  </si>
  <si>
    <t>РП Южная-2</t>
  </si>
  <si>
    <t>ВЕНТИЛЯТОР №1</t>
  </si>
  <si>
    <t>ВЕНТИЛЯТОР №2</t>
  </si>
  <si>
    <t>БЛОК 3 ВВОД №1</t>
  </si>
  <si>
    <t>БСК-1-3</t>
  </si>
  <si>
    <t>БСК-1-1</t>
  </si>
  <si>
    <t>ТП-1 ГОФ Т-1</t>
  </si>
  <si>
    <t>ТП-1 ГОФ Т-2</t>
  </si>
  <si>
    <t>ТП-2 ГОФ Т-1</t>
  </si>
  <si>
    <t>ТП-2 ГОФ Т-2</t>
  </si>
  <si>
    <t>ТП-ОСВЕТ.ВОДЫ</t>
  </si>
  <si>
    <t>БАЗА РТС</t>
  </si>
  <si>
    <t>МАРГАНЕЦКОМИ</t>
  </si>
  <si>
    <t>АНГАР СПР</t>
  </si>
  <si>
    <t>ТП-514-1</t>
  </si>
  <si>
    <t>ТП-514-2</t>
  </si>
  <si>
    <t>ТП-517-1</t>
  </si>
  <si>
    <t>ТП-517-2</t>
  </si>
  <si>
    <t>ТП-511-1</t>
  </si>
  <si>
    <t>ТП-511-2, 507</t>
  </si>
  <si>
    <t>ТП-515-1</t>
  </si>
  <si>
    <t>ТП-515-2, 541</t>
  </si>
  <si>
    <t>ТП-545-1</t>
  </si>
  <si>
    <t>ТП-545-2</t>
  </si>
  <si>
    <t>ИРМЗ-1</t>
  </si>
  <si>
    <t>ИРМЗ-2</t>
  </si>
  <si>
    <t>ТП-598-1</t>
  </si>
  <si>
    <t>ТП-598-2</t>
  </si>
  <si>
    <t>ТП-552-1</t>
  </si>
  <si>
    <t>ТП-552-2</t>
  </si>
  <si>
    <t>ТП-591-1</t>
  </si>
  <si>
    <t>ТП-591-2</t>
  </si>
  <si>
    <t>ТП-593-2</t>
  </si>
  <si>
    <t>ТП-593-1</t>
  </si>
  <si>
    <t>1сш</t>
  </si>
  <si>
    <t>2сш</t>
  </si>
  <si>
    <t>отключен В</t>
  </si>
  <si>
    <t>откл., тел. в рем.пол.</t>
  </si>
  <si>
    <t>Т-1-250 кВА</t>
  </si>
  <si>
    <t>Т-2-250 кВА</t>
  </si>
  <si>
    <t>ВЛ-67</t>
  </si>
  <si>
    <t>дист</t>
  </si>
  <si>
    <t>РУ-6-1 ВМЗ</t>
  </si>
  <si>
    <t>РУ-6-2 ВМЗ</t>
  </si>
  <si>
    <t>СОК-1</t>
  </si>
  <si>
    <t>ЦПД</t>
  </si>
  <si>
    <t>Электроцех 1</t>
  </si>
  <si>
    <t>Электроцех 2</t>
  </si>
  <si>
    <t>КТП Депо</t>
  </si>
  <si>
    <t>ЦМК 1</t>
  </si>
  <si>
    <t>КТП-Печорская</t>
  </si>
  <si>
    <t>ПС Ярвож 110/6 кВ</t>
  </si>
  <si>
    <t>яч.5а</t>
  </si>
  <si>
    <t>яч.6а</t>
  </si>
  <si>
    <t>ВВОД №1 КТП 6.6/0.4</t>
  </si>
  <si>
    <t>ВВОД №2 КТП 6.6/0.4</t>
  </si>
  <si>
    <t>ВВОД №1 ЦПП</t>
  </si>
  <si>
    <t>КТП ПУНКТА ПОГРУЗКИ</t>
  </si>
  <si>
    <t>ВВОД №1 РПП 2</t>
  </si>
  <si>
    <t>ВВОД №1 РПП 1</t>
  </si>
  <si>
    <t>ВВОД №2 ЦПП</t>
  </si>
  <si>
    <t>МАГИСТРАЛЬНЫЙ КОНВЕЙЕР</t>
  </si>
  <si>
    <t>ВВОД №2 РПП 2</t>
  </si>
  <si>
    <t>ВВОД №2 РПП 1</t>
  </si>
  <si>
    <t>яч.8,15</t>
  </si>
  <si>
    <t>ВЛ-39 и яч.6 кВ</t>
  </si>
  <si>
    <t>ВМЗ-1, ВМЗ-2</t>
  </si>
  <si>
    <t>РП-Вентствол №1-1</t>
  </si>
  <si>
    <t>РП-Вентствол №1-2</t>
  </si>
  <si>
    <t>I, A</t>
  </si>
  <si>
    <t xml:space="preserve">счетчик </t>
  </si>
  <si>
    <t>Т-4-250</t>
  </si>
  <si>
    <t>Таблица электрических замеров нагрузок в зимний режимный день 15 июня 2016 года</t>
  </si>
  <si>
    <t>откл. В</t>
  </si>
  <si>
    <t>отключен ВН</t>
  </si>
  <si>
    <t>Т-1-1000 кВА</t>
  </si>
  <si>
    <t>ВЛ-78 к шинам</t>
  </si>
  <si>
    <t>ВЛ-78 от шин</t>
  </si>
  <si>
    <t>откл.В, тел. в рем.пол.</t>
  </si>
  <si>
    <t>отключен В, ЛР, ШР</t>
  </si>
  <si>
    <t>Насосная освет.воды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</si>
</sst>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000"/>
    <numFmt numFmtId="165" formatCode="0.0"/>
    <numFmt numFmtId="166" formatCode="0.000"/>
    <numFmt numFmtId="167" formatCode="_-* #,##0_р_._-;\-* #,##0_р_._-;_-* &quot;-&quot;??_р_._-;_-@_-"/>
    <numFmt numFmtId="168" formatCode="#,##0.00_р_."/>
    <numFmt numFmtId="169" formatCode="0.00;[Red]0.0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8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60" applyNumberFormat="0" applyFill="0" applyProtection="0">
      <alignment horizontal="center"/>
    </xf>
    <xf numFmtId="0" fontId="7" fillId="0" borderId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0" fontId="36" fillId="0" borderId="0">
      <alignment horizontal="center" vertical="top"/>
    </xf>
    <xf numFmtId="0" fontId="5" fillId="0" borderId="0"/>
    <xf numFmtId="0" fontId="20" fillId="0" borderId="0"/>
    <xf numFmtId="0" fontId="37" fillId="0" borderId="0"/>
    <xf numFmtId="0" fontId="4" fillId="0" borderId="0"/>
    <xf numFmtId="9" fontId="9" fillId="0" borderId="0" applyFont="0" applyFill="0" applyBorder="0" applyAlignment="0" applyProtection="0"/>
    <xf numFmtId="0" fontId="3" fillId="0" borderId="0"/>
    <xf numFmtId="0" fontId="20" fillId="0" borderId="0"/>
    <xf numFmtId="0" fontId="2" fillId="0" borderId="0"/>
    <xf numFmtId="0" fontId="1" fillId="0" borderId="0"/>
  </cellStyleXfs>
  <cellXfs count="1825">
    <xf numFmtId="0" fontId="0" fillId="0" borderId="0" xfId="0"/>
    <xf numFmtId="0" fontId="10" fillId="0" borderId="0" xfId="0" applyFont="1" applyFill="1"/>
    <xf numFmtId="0" fontId="10" fillId="0" borderId="0" xfId="0" applyFont="1"/>
    <xf numFmtId="0" fontId="10" fillId="0" borderId="0" xfId="0" applyFont="1" applyBorder="1"/>
    <xf numFmtId="0" fontId="11" fillId="0" borderId="0" xfId="0" applyFont="1"/>
    <xf numFmtId="0" fontId="11" fillId="0" borderId="0" xfId="0" applyFont="1" applyFill="1"/>
    <xf numFmtId="0" fontId="10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6" fontId="13" fillId="0" borderId="0" xfId="0" applyNumberFormat="1" applyFont="1" applyFill="1" applyBorder="1"/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6" fontId="13" fillId="0" borderId="0" xfId="0" applyNumberFormat="1" applyFont="1" applyFill="1" applyBorder="1" applyAlignment="1">
      <alignment vertical="center"/>
    </xf>
    <xf numFmtId="0" fontId="10" fillId="2" borderId="0" xfId="0" applyFont="1" applyFill="1"/>
    <xf numFmtId="166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2" fontId="13" fillId="0" borderId="0" xfId="0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/>
    <xf numFmtId="0" fontId="10" fillId="0" borderId="0" xfId="0" applyFont="1" applyAlignment="1">
      <alignment horizontal="center"/>
    </xf>
    <xf numFmtId="0" fontId="0" fillId="0" borderId="0" xfId="0" applyFont="1"/>
    <xf numFmtId="0" fontId="12" fillId="0" borderId="0" xfId="0" applyFont="1" applyFill="1"/>
    <xf numFmtId="0" fontId="0" fillId="0" borderId="0" xfId="0" applyFont="1" applyFill="1"/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/>
    </xf>
    <xf numFmtId="0" fontId="17" fillId="4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left"/>
    </xf>
    <xf numFmtId="0" fontId="17" fillId="5" borderId="10" xfId="0" applyFont="1" applyFill="1" applyBorder="1" applyAlignment="1">
      <alignment horizontal="center"/>
    </xf>
    <xf numFmtId="0" fontId="17" fillId="5" borderId="10" xfId="0" applyFont="1" applyFill="1" applyBorder="1" applyAlignment="1">
      <alignment horizontal="left"/>
    </xf>
    <xf numFmtId="0" fontId="17" fillId="6" borderId="7" xfId="0" applyFont="1" applyFill="1" applyBorder="1" applyAlignment="1">
      <alignment horizontal="center"/>
    </xf>
    <xf numFmtId="0" fontId="17" fillId="6" borderId="9" xfId="0" applyFont="1" applyFill="1" applyBorder="1" applyAlignment="1">
      <alignment horizontal="center"/>
    </xf>
    <xf numFmtId="0" fontId="17" fillId="6" borderId="10" xfId="0" applyFont="1" applyFill="1" applyBorder="1" applyAlignment="1">
      <alignment horizontal="center"/>
    </xf>
    <xf numFmtId="0" fontId="17" fillId="6" borderId="12" xfId="0" applyFont="1" applyFill="1" applyBorder="1" applyAlignment="1">
      <alignment horizontal="center"/>
    </xf>
    <xf numFmtId="0" fontId="16" fillId="0" borderId="2" xfId="0" applyFont="1" applyBorder="1"/>
    <xf numFmtId="0" fontId="16" fillId="0" borderId="14" xfId="0" applyFont="1" applyFill="1" applyBorder="1" applyAlignment="1">
      <alignment horizontal="left"/>
    </xf>
    <xf numFmtId="1" fontId="16" fillId="0" borderId="2" xfId="0" applyNumberFormat="1" applyFont="1" applyBorder="1" applyAlignment="1">
      <alignment horizontal="right"/>
    </xf>
    <xf numFmtId="1" fontId="16" fillId="0" borderId="2" xfId="0" applyNumberFormat="1" applyFont="1" applyFill="1" applyBorder="1" applyAlignment="1">
      <alignment horizontal="right"/>
    </xf>
    <xf numFmtId="1" fontId="16" fillId="0" borderId="15" xfId="0" applyNumberFormat="1" applyFont="1" applyBorder="1" applyAlignment="1">
      <alignment horizontal="right"/>
    </xf>
    <xf numFmtId="2" fontId="19" fillId="0" borderId="14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vertical="center"/>
    </xf>
    <xf numFmtId="2" fontId="16" fillId="0" borderId="15" xfId="0" applyNumberFormat="1" applyFont="1" applyFill="1" applyBorder="1" applyAlignment="1">
      <alignment vertical="center"/>
    </xf>
    <xf numFmtId="2" fontId="19" fillId="0" borderId="2" xfId="0" applyNumberFormat="1" applyFont="1" applyFill="1" applyBorder="1" applyAlignment="1">
      <alignment vertical="center"/>
    </xf>
    <xf numFmtId="0" fontId="16" fillId="0" borderId="11" xfId="0" applyFont="1" applyFill="1" applyBorder="1" applyAlignment="1">
      <alignment horizontal="left"/>
    </xf>
    <xf numFmtId="2" fontId="16" fillId="0" borderId="10" xfId="0" applyNumberFormat="1" applyFont="1" applyFill="1" applyBorder="1" applyAlignment="1">
      <alignment vertical="center"/>
    </xf>
    <xf numFmtId="2" fontId="16" fillId="0" borderId="12" xfId="0" applyNumberFormat="1" applyFont="1" applyFill="1" applyBorder="1" applyAlignment="1">
      <alignment vertical="center"/>
    </xf>
    <xf numFmtId="1" fontId="16" fillId="0" borderId="7" xfId="0" applyNumberFormat="1" applyFont="1" applyBorder="1" applyAlignment="1">
      <alignment horizontal="right"/>
    </xf>
    <xf numFmtId="1" fontId="16" fillId="0" borderId="7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>
      <alignment horizontal="right"/>
    </xf>
    <xf numFmtId="0" fontId="16" fillId="0" borderId="7" xfId="0" applyFont="1" applyFill="1" applyBorder="1" applyAlignment="1">
      <alignment horizontal="right"/>
    </xf>
    <xf numFmtId="0" fontId="19" fillId="0" borderId="2" xfId="0" applyFont="1" applyFill="1" applyBorder="1" applyAlignment="1">
      <alignment vertical="center"/>
    </xf>
    <xf numFmtId="1" fontId="16" fillId="0" borderId="7" xfId="0" applyNumberFormat="1" applyFont="1" applyFill="1" applyBorder="1" applyAlignment="1">
      <alignment vertical="center"/>
    </xf>
    <xf numFmtId="1" fontId="16" fillId="0" borderId="9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horizontal="right" vertical="center"/>
    </xf>
    <xf numFmtId="2" fontId="16" fillId="0" borderId="15" xfId="0" applyNumberFormat="1" applyFont="1" applyFill="1" applyBorder="1" applyAlignment="1">
      <alignment horizontal="right" vertical="center"/>
    </xf>
    <xf numFmtId="0" fontId="16" fillId="7" borderId="7" xfId="0" applyFont="1" applyFill="1" applyBorder="1" applyAlignment="1">
      <alignment horizontal="left" vertical="center"/>
    </xf>
    <xf numFmtId="2" fontId="16" fillId="7" borderId="7" xfId="0" applyNumberFormat="1" applyFont="1" applyFill="1" applyBorder="1" applyAlignment="1">
      <alignment vertical="center"/>
    </xf>
    <xf numFmtId="2" fontId="16" fillId="7" borderId="9" xfId="0" applyNumberFormat="1" applyFont="1" applyFill="1" applyBorder="1" applyAlignment="1">
      <alignment vertical="center"/>
    </xf>
    <xf numFmtId="2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6" fillId="7" borderId="2" xfId="0" applyFont="1" applyFill="1" applyBorder="1" applyAlignment="1">
      <alignment horizontal="left" vertical="center"/>
    </xf>
    <xf numFmtId="2" fontId="16" fillId="7" borderId="2" xfId="0" applyNumberFormat="1" applyFont="1" applyFill="1" applyBorder="1" applyAlignment="1">
      <alignment vertical="center"/>
    </xf>
    <xf numFmtId="2" fontId="16" fillId="7" borderId="15" xfId="0" applyNumberFormat="1" applyFont="1" applyFill="1" applyBorder="1" applyAlignment="1">
      <alignment vertical="center"/>
    </xf>
    <xf numFmtId="0" fontId="16" fillId="7" borderId="10" xfId="0" applyFont="1" applyFill="1" applyBorder="1" applyAlignment="1">
      <alignment horizontal="left" vertical="center"/>
    </xf>
    <xf numFmtId="2" fontId="16" fillId="7" borderId="10" xfId="0" applyNumberFormat="1" applyFont="1" applyFill="1" applyBorder="1" applyAlignment="1">
      <alignment vertical="center"/>
    </xf>
    <xf numFmtId="2" fontId="16" fillId="7" borderId="12" xfId="0" applyNumberFormat="1" applyFont="1" applyFill="1" applyBorder="1" applyAlignment="1">
      <alignment vertical="center"/>
    </xf>
    <xf numFmtId="0" fontId="17" fillId="2" borderId="3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vertical="center"/>
    </xf>
    <xf numFmtId="0" fontId="16" fillId="0" borderId="9" xfId="0" applyFont="1" applyFill="1" applyBorder="1" applyAlignment="1">
      <alignment vertical="center"/>
    </xf>
    <xf numFmtId="0" fontId="16" fillId="0" borderId="7" xfId="0" applyFont="1" applyBorder="1"/>
    <xf numFmtId="0" fontId="16" fillId="0" borderId="7" xfId="0" applyFont="1" applyFill="1" applyBorder="1"/>
    <xf numFmtId="0" fontId="16" fillId="0" borderId="9" xfId="0" applyFont="1" applyBorder="1"/>
    <xf numFmtId="2" fontId="16" fillId="0" borderId="10" xfId="0" applyNumberFormat="1" applyFont="1" applyFill="1" applyBorder="1" applyAlignment="1">
      <alignment horizontal="right" vertical="center"/>
    </xf>
    <xf numFmtId="2" fontId="16" fillId="0" borderId="12" xfId="0" applyNumberFormat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right" vertical="center"/>
    </xf>
    <xf numFmtId="2" fontId="16" fillId="0" borderId="7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15" xfId="0" applyFont="1" applyFill="1" applyBorder="1" applyAlignment="1">
      <alignment vertical="center"/>
    </xf>
    <xf numFmtId="0" fontId="16" fillId="0" borderId="16" xfId="0" applyFont="1" applyBorder="1"/>
    <xf numFmtId="1" fontId="16" fillId="0" borderId="0" xfId="0" applyNumberFormat="1" applyFont="1" applyBorder="1"/>
    <xf numFmtId="0" fontId="16" fillId="0" borderId="0" xfId="0" applyFont="1" applyBorder="1"/>
    <xf numFmtId="0" fontId="16" fillId="0" borderId="2" xfId="0" applyFont="1" applyFill="1" applyBorder="1"/>
    <xf numFmtId="0" fontId="16" fillId="0" borderId="15" xfId="0" applyFont="1" applyBorder="1"/>
    <xf numFmtId="0" fontId="16" fillId="0" borderId="10" xfId="0" applyFont="1" applyBorder="1"/>
    <xf numFmtId="0" fontId="16" fillId="0" borderId="10" xfId="0" applyFont="1" applyFill="1" applyBorder="1"/>
    <xf numFmtId="0" fontId="16" fillId="0" borderId="12" xfId="0" applyFont="1" applyBorder="1"/>
    <xf numFmtId="2" fontId="16" fillId="0" borderId="7" xfId="0" applyNumberFormat="1" applyFont="1" applyBorder="1"/>
    <xf numFmtId="2" fontId="16" fillId="0" borderId="9" xfId="0" applyNumberFormat="1" applyFont="1" applyBorder="1"/>
    <xf numFmtId="0" fontId="17" fillId="2" borderId="5" xfId="0" applyFont="1" applyFill="1" applyBorder="1"/>
    <xf numFmtId="0" fontId="16" fillId="0" borderId="19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9" fillId="0" borderId="20" xfId="0" applyFont="1" applyFill="1" applyBorder="1" applyAlignment="1">
      <alignment vertical="center"/>
    </xf>
    <xf numFmtId="2" fontId="19" fillId="0" borderId="21" xfId="0" applyNumberFormat="1" applyFont="1" applyFill="1" applyBorder="1" applyAlignment="1">
      <alignment vertical="center"/>
    </xf>
    <xf numFmtId="0" fontId="19" fillId="0" borderId="22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/>
    </xf>
    <xf numFmtId="1" fontId="16" fillId="0" borderId="2" xfId="0" applyNumberFormat="1" applyFont="1" applyFill="1" applyBorder="1" applyAlignment="1">
      <alignment vertical="center"/>
    </xf>
    <xf numFmtId="1" fontId="16" fillId="0" borderId="15" xfId="0" applyNumberFormat="1" applyFont="1" applyFill="1" applyBorder="1" applyAlignment="1">
      <alignment vertical="center"/>
    </xf>
    <xf numFmtId="2" fontId="16" fillId="0" borderId="9" xfId="0" applyNumberFormat="1" applyFont="1" applyFill="1" applyBorder="1" applyAlignment="1">
      <alignment vertical="center"/>
    </xf>
    <xf numFmtId="2" fontId="16" fillId="0" borderId="7" xfId="0" applyNumberFormat="1" applyFont="1" applyFill="1" applyBorder="1"/>
    <xf numFmtId="2" fontId="16" fillId="0" borderId="10" xfId="0" applyNumberFormat="1" applyFont="1" applyBorder="1"/>
    <xf numFmtId="2" fontId="16" fillId="0" borderId="10" xfId="0" applyNumberFormat="1" applyFont="1" applyFill="1" applyBorder="1"/>
    <xf numFmtId="2" fontId="16" fillId="0" borderId="12" xfId="0" applyNumberFormat="1" applyFont="1" applyBorder="1"/>
    <xf numFmtId="0" fontId="16" fillId="0" borderId="0" xfId="0" applyFont="1"/>
    <xf numFmtId="0" fontId="18" fillId="0" borderId="11" xfId="0" applyFont="1" applyFill="1" applyBorder="1" applyAlignment="1">
      <alignment horizontal="left"/>
    </xf>
    <xf numFmtId="1" fontId="16" fillId="0" borderId="10" xfId="0" applyNumberFormat="1" applyFont="1" applyBorder="1" applyAlignment="1">
      <alignment horizontal="right"/>
    </xf>
    <xf numFmtId="1" fontId="16" fillId="0" borderId="10" xfId="0" applyNumberFormat="1" applyFont="1" applyFill="1" applyBorder="1" applyAlignment="1">
      <alignment horizontal="right"/>
    </xf>
    <xf numFmtId="1" fontId="16" fillId="0" borderId="12" xfId="0" applyNumberFormat="1" applyFont="1" applyBorder="1" applyAlignment="1">
      <alignment horizontal="right"/>
    </xf>
    <xf numFmtId="0" fontId="16" fillId="5" borderId="8" xfId="0" applyFont="1" applyFill="1" applyBorder="1" applyAlignment="1">
      <alignment horizontal="left"/>
    </xf>
    <xf numFmtId="2" fontId="17" fillId="5" borderId="7" xfId="0" applyNumberFormat="1" applyFont="1" applyFill="1" applyBorder="1"/>
    <xf numFmtId="2" fontId="17" fillId="5" borderId="9" xfId="0" applyNumberFormat="1" applyFont="1" applyFill="1" applyBorder="1"/>
    <xf numFmtId="0" fontId="17" fillId="0" borderId="0" xfId="0" applyFont="1" applyFill="1" applyBorder="1"/>
    <xf numFmtId="0" fontId="16" fillId="5" borderId="11" xfId="0" applyFont="1" applyFill="1" applyBorder="1" applyAlignment="1">
      <alignment horizontal="left"/>
    </xf>
    <xf numFmtId="2" fontId="17" fillId="5" borderId="10" xfId="0" applyNumberFormat="1" applyFont="1" applyFill="1" applyBorder="1"/>
    <xf numFmtId="2" fontId="17" fillId="5" borderId="12" xfId="0" applyNumberFormat="1" applyFont="1" applyFill="1" applyBorder="1"/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2" fontId="17" fillId="0" borderId="0" xfId="0" applyNumberFormat="1" applyFont="1" applyFill="1" applyBorder="1" applyAlignment="1">
      <alignment horizontal="center" vertical="center"/>
    </xf>
    <xf numFmtId="0" fontId="17" fillId="4" borderId="4" xfId="0" applyFont="1" applyFill="1" applyBorder="1"/>
    <xf numFmtId="0" fontId="17" fillId="0" borderId="0" xfId="0" applyFont="1" applyFill="1"/>
    <xf numFmtId="0" fontId="17" fillId="5" borderId="2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left"/>
    </xf>
    <xf numFmtId="0" fontId="16" fillId="0" borderId="23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0" borderId="24" xfId="0" applyFont="1" applyFill="1" applyBorder="1" applyAlignment="1">
      <alignment horizontal="left"/>
    </xf>
    <xf numFmtId="2" fontId="16" fillId="0" borderId="24" xfId="0" applyNumberFormat="1" applyFont="1" applyFill="1" applyBorder="1" applyAlignment="1">
      <alignment vertical="center"/>
    </xf>
    <xf numFmtId="2" fontId="16" fillId="0" borderId="25" xfId="0" applyNumberFormat="1" applyFont="1" applyFill="1" applyBorder="1" applyAlignment="1">
      <alignment vertical="center"/>
    </xf>
    <xf numFmtId="0" fontId="16" fillId="7" borderId="7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10" xfId="0" applyFont="1" applyFill="1" applyBorder="1" applyAlignment="1">
      <alignment horizontal="left"/>
    </xf>
    <xf numFmtId="165" fontId="19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/>
    </xf>
    <xf numFmtId="0" fontId="17" fillId="6" borderId="8" xfId="0" applyFont="1" applyFill="1" applyBorder="1" applyAlignment="1">
      <alignment horizontal="center"/>
    </xf>
    <xf numFmtId="0" fontId="16" fillId="0" borderId="10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2" fontId="16" fillId="0" borderId="9" xfId="0" applyNumberFormat="1" applyFont="1" applyFill="1" applyBorder="1"/>
    <xf numFmtId="2" fontId="16" fillId="0" borderId="12" xfId="0" applyNumberFormat="1" applyFont="1" applyFill="1" applyBorder="1"/>
    <xf numFmtId="0" fontId="17" fillId="2" borderId="27" xfId="0" applyFont="1" applyFill="1" applyBorder="1" applyAlignment="1">
      <alignment horizontal="center"/>
    </xf>
    <xf numFmtId="0" fontId="16" fillId="0" borderId="14" xfId="0" applyFont="1" applyFill="1" applyBorder="1"/>
    <xf numFmtId="165" fontId="19" fillId="0" borderId="14" xfId="0" applyNumberFormat="1" applyFont="1" applyFill="1" applyBorder="1" applyAlignment="1">
      <alignment vertical="center"/>
    </xf>
    <xf numFmtId="2" fontId="17" fillId="0" borderId="7" xfId="0" applyNumberFormat="1" applyFont="1" applyFill="1" applyBorder="1"/>
    <xf numFmtId="2" fontId="17" fillId="0" borderId="10" xfId="0" applyNumberFormat="1" applyFont="1" applyFill="1" applyBorder="1"/>
    <xf numFmtId="0" fontId="16" fillId="0" borderId="0" xfId="0" applyFont="1" applyFill="1" applyBorder="1"/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2" fontId="16" fillId="7" borderId="7" xfId="0" applyNumberFormat="1" applyFont="1" applyFill="1" applyBorder="1" applyAlignment="1">
      <alignment horizontal="center" vertical="center"/>
    </xf>
    <xf numFmtId="2" fontId="16" fillId="7" borderId="9" xfId="0" applyNumberFormat="1" applyFont="1" applyFill="1" applyBorder="1" applyAlignment="1">
      <alignment horizontal="center" vertical="center"/>
    </xf>
    <xf numFmtId="2" fontId="16" fillId="7" borderId="2" xfId="0" applyNumberFormat="1" applyFont="1" applyFill="1" applyBorder="1" applyAlignment="1">
      <alignment horizontal="center" vertical="center"/>
    </xf>
    <xf numFmtId="2" fontId="16" fillId="7" borderId="15" xfId="0" applyNumberFormat="1" applyFont="1" applyFill="1" applyBorder="1" applyAlignment="1">
      <alignment horizontal="center" vertical="center"/>
    </xf>
    <xf numFmtId="2" fontId="16" fillId="7" borderId="10" xfId="0" applyNumberFormat="1" applyFont="1" applyFill="1" applyBorder="1" applyAlignment="1">
      <alignment horizontal="center" vertical="center"/>
    </xf>
    <xf numFmtId="2" fontId="16" fillId="7" borderId="12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16" xfId="0" applyFont="1" applyFill="1" applyBorder="1"/>
    <xf numFmtId="1" fontId="16" fillId="0" borderId="9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" fontId="16" fillId="0" borderId="12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left"/>
    </xf>
    <xf numFmtId="0" fontId="17" fillId="5" borderId="9" xfId="0" applyFont="1" applyFill="1" applyBorder="1" applyAlignment="1">
      <alignment horizontal="center"/>
    </xf>
    <xf numFmtId="0" fontId="17" fillId="5" borderId="24" xfId="0" applyFont="1" applyFill="1" applyBorder="1" applyAlignment="1">
      <alignment horizont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165" fontId="17" fillId="6" borderId="7" xfId="0" applyNumberFormat="1" applyFont="1" applyFill="1" applyBorder="1" applyAlignment="1">
      <alignment horizontal="center"/>
    </xf>
    <xf numFmtId="165" fontId="17" fillId="6" borderId="9" xfId="0" applyNumberFormat="1" applyFont="1" applyFill="1" applyBorder="1" applyAlignment="1">
      <alignment horizontal="center"/>
    </xf>
    <xf numFmtId="165" fontId="17" fillId="6" borderId="10" xfId="0" applyNumberFormat="1" applyFont="1" applyFill="1" applyBorder="1" applyAlignment="1">
      <alignment horizontal="center"/>
    </xf>
    <xf numFmtId="166" fontId="16" fillId="0" borderId="2" xfId="0" applyNumberFormat="1" applyFont="1" applyFill="1" applyBorder="1" applyAlignment="1">
      <alignment vertical="center"/>
    </xf>
    <xf numFmtId="0" fontId="16" fillId="0" borderId="2" xfId="0" applyFont="1" applyFill="1" applyBorder="1" applyAlignment="1"/>
    <xf numFmtId="0" fontId="16" fillId="0" borderId="30" xfId="0" applyFont="1" applyFill="1" applyBorder="1"/>
    <xf numFmtId="0" fontId="16" fillId="0" borderId="23" xfId="0" applyFont="1" applyFill="1" applyBorder="1"/>
    <xf numFmtId="0" fontId="16" fillId="0" borderId="20" xfId="0" applyFont="1" applyFill="1" applyBorder="1"/>
    <xf numFmtId="0" fontId="17" fillId="6" borderId="2" xfId="0" applyFont="1" applyFill="1" applyBorder="1" applyAlignment="1">
      <alignment horizontal="center"/>
    </xf>
    <xf numFmtId="0" fontId="17" fillId="6" borderId="15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right" vertical="center"/>
    </xf>
    <xf numFmtId="0" fontId="16" fillId="0" borderId="9" xfId="0" applyFont="1" applyFill="1" applyBorder="1" applyAlignment="1">
      <alignment horizontal="right" vertical="center"/>
    </xf>
    <xf numFmtId="0" fontId="16" fillId="0" borderId="9" xfId="0" applyFont="1" applyFill="1" applyBorder="1"/>
    <xf numFmtId="0" fontId="16" fillId="0" borderId="15" xfId="0" applyFont="1" applyFill="1" applyBorder="1"/>
    <xf numFmtId="0" fontId="19" fillId="0" borderId="2" xfId="0" applyFont="1" applyFill="1" applyBorder="1"/>
    <xf numFmtId="0" fontId="16" fillId="0" borderId="12" xfId="0" applyFont="1" applyFill="1" applyBorder="1"/>
    <xf numFmtId="0" fontId="16" fillId="0" borderId="15" xfId="0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/>
    </xf>
    <xf numFmtId="0" fontId="16" fillId="0" borderId="12" xfId="0" applyFont="1" applyFill="1" applyBorder="1" applyAlignment="1">
      <alignment horizontal="right" vertical="center"/>
    </xf>
    <xf numFmtId="1" fontId="16" fillId="0" borderId="2" xfId="0" applyNumberFormat="1" applyFont="1" applyFill="1" applyBorder="1" applyAlignment="1">
      <alignment horizontal="right" vertical="center"/>
    </xf>
    <xf numFmtId="1" fontId="16" fillId="0" borderId="15" xfId="0" applyNumberFormat="1" applyFont="1" applyFill="1" applyBorder="1" applyAlignment="1">
      <alignment horizontal="right" vertical="center"/>
    </xf>
    <xf numFmtId="165" fontId="16" fillId="0" borderId="7" xfId="0" applyNumberFormat="1" applyFont="1" applyFill="1" applyBorder="1" applyAlignment="1">
      <alignment vertical="center"/>
    </xf>
    <xf numFmtId="165" fontId="16" fillId="0" borderId="9" xfId="0" applyNumberFormat="1" applyFont="1" applyFill="1" applyBorder="1" applyAlignment="1">
      <alignment vertical="center"/>
    </xf>
    <xf numFmtId="165" fontId="16" fillId="0" borderId="10" xfId="0" applyNumberFormat="1" applyFont="1" applyFill="1" applyBorder="1" applyAlignment="1">
      <alignment vertical="center"/>
    </xf>
    <xf numFmtId="165" fontId="16" fillId="0" borderId="12" xfId="0" applyNumberFormat="1" applyFont="1" applyFill="1" applyBorder="1" applyAlignment="1">
      <alignment vertical="center"/>
    </xf>
    <xf numFmtId="0" fontId="17" fillId="5" borderId="24" xfId="0" applyFont="1" applyFill="1" applyBorder="1" applyAlignment="1">
      <alignment horizontal="left"/>
    </xf>
    <xf numFmtId="1" fontId="16" fillId="0" borderId="7" xfId="0" applyNumberFormat="1" applyFont="1" applyFill="1" applyBorder="1" applyAlignment="1">
      <alignment horizontal="right" vertical="center"/>
    </xf>
    <xf numFmtId="1" fontId="16" fillId="0" borderId="9" xfId="0" applyNumberFormat="1" applyFont="1" applyFill="1" applyBorder="1" applyAlignment="1">
      <alignment horizontal="right" vertical="center"/>
    </xf>
    <xf numFmtId="2" fontId="16" fillId="0" borderId="24" xfId="0" applyNumberFormat="1" applyFont="1" applyFill="1" applyBorder="1" applyAlignment="1">
      <alignment horizontal="right" vertical="center"/>
    </xf>
    <xf numFmtId="2" fontId="16" fillId="0" borderId="25" xfId="0" applyNumberFormat="1" applyFont="1" applyFill="1" applyBorder="1" applyAlignment="1">
      <alignment horizontal="right" vertical="center"/>
    </xf>
    <xf numFmtId="2" fontId="16" fillId="7" borderId="7" xfId="0" applyNumberFormat="1" applyFont="1" applyFill="1" applyBorder="1" applyAlignment="1">
      <alignment horizontal="right" vertical="center"/>
    </xf>
    <xf numFmtId="2" fontId="16" fillId="7" borderId="9" xfId="0" applyNumberFormat="1" applyFont="1" applyFill="1" applyBorder="1" applyAlignment="1">
      <alignment horizontal="right" vertical="center"/>
    </xf>
    <xf numFmtId="2" fontId="16" fillId="7" borderId="2" xfId="0" applyNumberFormat="1" applyFont="1" applyFill="1" applyBorder="1" applyAlignment="1">
      <alignment horizontal="right" vertical="center"/>
    </xf>
    <xf numFmtId="2" fontId="16" fillId="7" borderId="15" xfId="0" applyNumberFormat="1" applyFont="1" applyFill="1" applyBorder="1" applyAlignment="1">
      <alignment horizontal="right" vertical="center"/>
    </xf>
    <xf numFmtId="2" fontId="16" fillId="7" borderId="10" xfId="0" applyNumberFormat="1" applyFont="1" applyFill="1" applyBorder="1" applyAlignment="1">
      <alignment horizontal="right" vertical="center"/>
    </xf>
    <xf numFmtId="2" fontId="16" fillId="7" borderId="12" xfId="0" applyNumberFormat="1" applyFont="1" applyFill="1" applyBorder="1" applyAlignment="1">
      <alignment horizontal="right" vertical="center"/>
    </xf>
    <xf numFmtId="0" fontId="17" fillId="2" borderId="31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center"/>
    </xf>
    <xf numFmtId="166" fontId="19" fillId="0" borderId="14" xfId="0" applyNumberFormat="1" applyFont="1" applyFill="1" applyBorder="1" applyAlignment="1">
      <alignment vertical="center"/>
    </xf>
    <xf numFmtId="2" fontId="16" fillId="0" borderId="1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2" fontId="17" fillId="0" borderId="9" xfId="0" applyNumberFormat="1" applyFont="1" applyFill="1" applyBorder="1"/>
    <xf numFmtId="2" fontId="17" fillId="0" borderId="12" xfId="0" applyNumberFormat="1" applyFont="1" applyFill="1" applyBorder="1"/>
    <xf numFmtId="0" fontId="16" fillId="0" borderId="20" xfId="0" applyFont="1" applyFill="1" applyBorder="1" applyAlignment="1">
      <alignment horizontal="left"/>
    </xf>
    <xf numFmtId="0" fontId="16" fillId="6" borderId="7" xfId="0" applyFont="1" applyFill="1" applyBorder="1" applyAlignment="1">
      <alignment horizontal="left"/>
    </xf>
    <xf numFmtId="0" fontId="16" fillId="6" borderId="2" xfId="0" applyFont="1" applyFill="1" applyBorder="1" applyAlignment="1">
      <alignment horizontal="left"/>
    </xf>
    <xf numFmtId="0" fontId="16" fillId="6" borderId="10" xfId="0" applyFont="1" applyFill="1" applyBorder="1" applyAlignment="1">
      <alignment horizontal="left"/>
    </xf>
    <xf numFmtId="2" fontId="19" fillId="0" borderId="11" xfId="0" applyNumberFormat="1" applyFont="1" applyFill="1" applyBorder="1" applyAlignment="1">
      <alignment vertical="center"/>
    </xf>
    <xf numFmtId="2" fontId="19" fillId="0" borderId="10" xfId="0" applyNumberFormat="1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2" fontId="19" fillId="0" borderId="22" xfId="0" applyNumberFormat="1" applyFont="1" applyFill="1" applyBorder="1" applyAlignment="1">
      <alignment vertical="center"/>
    </xf>
    <xf numFmtId="2" fontId="19" fillId="0" borderId="19" xfId="0" applyNumberFormat="1" applyFont="1" applyFill="1" applyBorder="1" applyAlignment="1">
      <alignment vertical="center"/>
    </xf>
    <xf numFmtId="0" fontId="19" fillId="0" borderId="19" xfId="0" applyFont="1" applyFill="1" applyBorder="1" applyAlignment="1">
      <alignment vertical="center"/>
    </xf>
    <xf numFmtId="0" fontId="16" fillId="0" borderId="19" xfId="0" applyFont="1" applyFill="1" applyBorder="1"/>
    <xf numFmtId="0" fontId="16" fillId="0" borderId="24" xfId="0" applyFont="1" applyFill="1" applyBorder="1"/>
    <xf numFmtId="0" fontId="16" fillId="0" borderId="28" xfId="0" applyFont="1" applyFill="1" applyBorder="1" applyAlignment="1">
      <alignment horizontal="center" vertical="center" wrapText="1"/>
    </xf>
    <xf numFmtId="0" fontId="16" fillId="4" borderId="28" xfId="0" applyFont="1" applyFill="1" applyBorder="1"/>
    <xf numFmtId="0" fontId="17" fillId="4" borderId="28" xfId="0" applyFont="1" applyFill="1" applyBorder="1" applyAlignment="1">
      <alignment horizontal="center" vertical="center"/>
    </xf>
    <xf numFmtId="0" fontId="17" fillId="4" borderId="2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1" fontId="16" fillId="0" borderId="24" xfId="0" applyNumberFormat="1" applyFont="1" applyBorder="1" applyAlignment="1">
      <alignment horizontal="right"/>
    </xf>
    <xf numFmtId="1" fontId="16" fillId="0" borderId="25" xfId="0" applyNumberFormat="1" applyFont="1" applyBorder="1" applyAlignment="1">
      <alignment horizontal="right"/>
    </xf>
    <xf numFmtId="0" fontId="16" fillId="5" borderId="7" xfId="0" applyFont="1" applyFill="1" applyBorder="1" applyAlignment="1">
      <alignment horizontal="left"/>
    </xf>
    <xf numFmtId="0" fontId="16" fillId="5" borderId="10" xfId="0" applyFont="1" applyFill="1" applyBorder="1" applyAlignment="1">
      <alignment horizontal="left"/>
    </xf>
    <xf numFmtId="0" fontId="17" fillId="4" borderId="31" xfId="0" applyFont="1" applyFill="1" applyBorder="1" applyAlignment="1">
      <alignment horizontal="center" vertical="center"/>
    </xf>
    <xf numFmtId="0" fontId="16" fillId="0" borderId="21" xfId="0" applyFont="1" applyFill="1" applyBorder="1"/>
    <xf numFmtId="0" fontId="17" fillId="2" borderId="34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right"/>
    </xf>
    <xf numFmtId="0" fontId="19" fillId="0" borderId="14" xfId="0" applyFont="1" applyFill="1" applyBorder="1"/>
    <xf numFmtId="2" fontId="16" fillId="0" borderId="10" xfId="0" applyNumberFormat="1" applyFont="1" applyFill="1" applyBorder="1" applyAlignment="1">
      <alignment horizontal="right"/>
    </xf>
    <xf numFmtId="2" fontId="16" fillId="0" borderId="12" xfId="0" applyNumberFormat="1" applyFont="1" applyFill="1" applyBorder="1" applyAlignment="1">
      <alignment horizontal="right"/>
    </xf>
    <xf numFmtId="0" fontId="19" fillId="0" borderId="20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2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2" fontId="16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/>
    </xf>
    <xf numFmtId="166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right"/>
    </xf>
    <xf numFmtId="0" fontId="16" fillId="0" borderId="30" xfId="0" applyFont="1" applyFill="1" applyBorder="1" applyAlignment="1">
      <alignment horizontal="right"/>
    </xf>
    <xf numFmtId="0" fontId="16" fillId="0" borderId="21" xfId="0" applyFont="1" applyFill="1" applyBorder="1" applyAlignment="1">
      <alignment horizontal="right" vertical="center"/>
    </xf>
    <xf numFmtId="1" fontId="19" fillId="0" borderId="14" xfId="0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/>
    </xf>
    <xf numFmtId="0" fontId="17" fillId="0" borderId="20" xfId="0" applyFont="1" applyFill="1" applyBorder="1"/>
    <xf numFmtId="0" fontId="17" fillId="0" borderId="22" xfId="0" applyFont="1" applyFill="1" applyBorder="1"/>
    <xf numFmtId="0" fontId="17" fillId="0" borderId="21" xfId="0" applyFont="1" applyFill="1" applyBorder="1"/>
    <xf numFmtId="1" fontId="16" fillId="0" borderId="0" xfId="0" applyNumberFormat="1" applyFont="1" applyFill="1" applyBorder="1"/>
    <xf numFmtId="0" fontId="16" fillId="0" borderId="22" xfId="0" applyFont="1" applyFill="1" applyBorder="1"/>
    <xf numFmtId="2" fontId="16" fillId="13" borderId="7" xfId="0" applyNumberFormat="1" applyFont="1" applyFill="1" applyBorder="1" applyAlignment="1">
      <alignment vertical="center"/>
    </xf>
    <xf numFmtId="2" fontId="16" fillId="13" borderId="2" xfId="0" applyNumberFormat="1" applyFont="1" applyFill="1" applyBorder="1" applyAlignment="1">
      <alignment vertical="center"/>
    </xf>
    <xf numFmtId="2" fontId="16" fillId="13" borderId="10" xfId="0" applyNumberFormat="1" applyFont="1" applyFill="1" applyBorder="1" applyAlignment="1">
      <alignment vertical="center"/>
    </xf>
    <xf numFmtId="2" fontId="16" fillId="13" borderId="7" xfId="0" applyNumberFormat="1" applyFont="1" applyFill="1" applyBorder="1" applyAlignment="1">
      <alignment horizontal="center" vertical="center"/>
    </xf>
    <xf numFmtId="2" fontId="16" fillId="13" borderId="2" xfId="0" applyNumberFormat="1" applyFont="1" applyFill="1" applyBorder="1" applyAlignment="1">
      <alignment horizontal="center" vertical="center"/>
    </xf>
    <xf numFmtId="2" fontId="16" fillId="13" borderId="10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horizontal="left"/>
    </xf>
    <xf numFmtId="0" fontId="17" fillId="14" borderId="7" xfId="0" applyFont="1" applyFill="1" applyBorder="1" applyAlignment="1">
      <alignment horizontal="center"/>
    </xf>
    <xf numFmtId="0" fontId="17" fillId="14" borderId="10" xfId="0" applyFont="1" applyFill="1" applyBorder="1" applyAlignment="1">
      <alignment horizontal="center"/>
    </xf>
    <xf numFmtId="2" fontId="16" fillId="14" borderId="2" xfId="0" applyNumberFormat="1" applyFont="1" applyFill="1" applyBorder="1" applyAlignment="1">
      <alignment vertical="center"/>
    </xf>
    <xf numFmtId="2" fontId="16" fillId="14" borderId="10" xfId="0" applyNumberFormat="1" applyFont="1" applyFill="1" applyBorder="1" applyAlignment="1">
      <alignment vertical="center"/>
    </xf>
    <xf numFmtId="1" fontId="16" fillId="14" borderId="7" xfId="0" applyNumberFormat="1" applyFont="1" applyFill="1" applyBorder="1" applyAlignment="1">
      <alignment horizontal="right"/>
    </xf>
    <xf numFmtId="1" fontId="16" fillId="14" borderId="7" xfId="0" applyNumberFormat="1" applyFont="1" applyFill="1" applyBorder="1" applyAlignment="1">
      <alignment vertical="center"/>
    </xf>
    <xf numFmtId="2" fontId="16" fillId="14" borderId="2" xfId="0" applyNumberFormat="1" applyFont="1" applyFill="1" applyBorder="1" applyAlignment="1">
      <alignment horizontal="right" vertical="center"/>
    </xf>
    <xf numFmtId="2" fontId="16" fillId="14" borderId="7" xfId="0" applyNumberFormat="1" applyFont="1" applyFill="1" applyBorder="1" applyAlignment="1">
      <alignment vertical="center"/>
    </xf>
    <xf numFmtId="0" fontId="16" fillId="14" borderId="7" xfId="0" applyFont="1" applyFill="1" applyBorder="1" applyAlignment="1">
      <alignment vertical="center"/>
    </xf>
    <xf numFmtId="0" fontId="16" fillId="14" borderId="7" xfId="0" applyFont="1" applyFill="1" applyBorder="1"/>
    <xf numFmtId="2" fontId="16" fillId="14" borderId="10" xfId="0" applyNumberFormat="1" applyFont="1" applyFill="1" applyBorder="1" applyAlignment="1">
      <alignment horizontal="right" vertical="center"/>
    </xf>
    <xf numFmtId="0" fontId="16" fillId="14" borderId="2" xfId="0" applyFont="1" applyFill="1" applyBorder="1" applyAlignment="1">
      <alignment horizontal="right" vertical="center"/>
    </xf>
    <xf numFmtId="1" fontId="16" fillId="14" borderId="10" xfId="0" applyNumberFormat="1" applyFont="1" applyFill="1" applyBorder="1" applyAlignment="1">
      <alignment horizontal="right" vertical="center"/>
    </xf>
    <xf numFmtId="0" fontId="16" fillId="14" borderId="2" xfId="0" applyFont="1" applyFill="1" applyBorder="1" applyAlignment="1">
      <alignment vertical="center"/>
    </xf>
    <xf numFmtId="0" fontId="16" fillId="14" borderId="2" xfId="0" applyFont="1" applyFill="1" applyBorder="1"/>
    <xf numFmtId="0" fontId="16" fillId="14" borderId="10" xfId="0" applyFont="1" applyFill="1" applyBorder="1"/>
    <xf numFmtId="2" fontId="16" fillId="14" borderId="7" xfId="0" applyNumberFormat="1" applyFont="1" applyFill="1" applyBorder="1"/>
    <xf numFmtId="1" fontId="16" fillId="14" borderId="2" xfId="0" applyNumberFormat="1" applyFont="1" applyFill="1" applyBorder="1" applyAlignment="1">
      <alignment vertical="center"/>
    </xf>
    <xf numFmtId="2" fontId="16" fillId="14" borderId="10" xfId="0" applyNumberFormat="1" applyFont="1" applyFill="1" applyBorder="1"/>
    <xf numFmtId="1" fontId="16" fillId="14" borderId="10" xfId="0" applyNumberFormat="1" applyFont="1" applyFill="1" applyBorder="1" applyAlignment="1">
      <alignment horizontal="right"/>
    </xf>
    <xf numFmtId="2" fontId="17" fillId="14" borderId="7" xfId="0" applyNumberFormat="1" applyFont="1" applyFill="1" applyBorder="1"/>
    <xf numFmtId="2" fontId="17" fillId="14" borderId="10" xfId="0" applyNumberFormat="1" applyFont="1" applyFill="1" applyBorder="1"/>
    <xf numFmtId="2" fontId="16" fillId="14" borderId="24" xfId="0" applyNumberFormat="1" applyFont="1" applyFill="1" applyBorder="1" applyAlignment="1">
      <alignment vertical="center"/>
    </xf>
    <xf numFmtId="0" fontId="16" fillId="14" borderId="10" xfId="0" applyFont="1" applyFill="1" applyBorder="1" applyAlignment="1">
      <alignment vertical="center"/>
    </xf>
    <xf numFmtId="0" fontId="17" fillId="14" borderId="3" xfId="0" applyFont="1" applyFill="1" applyBorder="1" applyAlignment="1">
      <alignment horizontal="center" vertical="center"/>
    </xf>
    <xf numFmtId="2" fontId="16" fillId="14" borderId="7" xfId="0" applyNumberFormat="1" applyFont="1" applyFill="1" applyBorder="1" applyAlignment="1">
      <alignment horizontal="center" vertical="center"/>
    </xf>
    <xf numFmtId="2" fontId="16" fillId="14" borderId="2" xfId="0" applyNumberFormat="1" applyFont="1" applyFill="1" applyBorder="1" applyAlignment="1">
      <alignment horizontal="center" vertical="center"/>
    </xf>
    <xf numFmtId="2" fontId="16" fillId="14" borderId="10" xfId="0" applyNumberFormat="1" applyFont="1" applyFill="1" applyBorder="1" applyAlignment="1">
      <alignment horizontal="center" vertical="center"/>
    </xf>
    <xf numFmtId="0" fontId="17" fillId="14" borderId="28" xfId="0" applyFont="1" applyFill="1" applyBorder="1" applyAlignment="1">
      <alignment horizontal="center" vertical="center"/>
    </xf>
    <xf numFmtId="165" fontId="17" fillId="14" borderId="7" xfId="0" applyNumberFormat="1" applyFont="1" applyFill="1" applyBorder="1" applyAlignment="1">
      <alignment horizontal="center"/>
    </xf>
    <xf numFmtId="165" fontId="17" fillId="14" borderId="10" xfId="0" applyNumberFormat="1" applyFont="1" applyFill="1" applyBorder="1" applyAlignment="1">
      <alignment horizontal="center"/>
    </xf>
    <xf numFmtId="0" fontId="16" fillId="14" borderId="2" xfId="0" applyFont="1" applyFill="1" applyBorder="1" applyAlignment="1"/>
    <xf numFmtId="0" fontId="17" fillId="14" borderId="2" xfId="0" applyFont="1" applyFill="1" applyBorder="1" applyAlignment="1">
      <alignment horizontal="center"/>
    </xf>
    <xf numFmtId="0" fontId="16" fillId="14" borderId="7" xfId="0" applyFont="1" applyFill="1" applyBorder="1" applyAlignment="1">
      <alignment horizontal="right" vertical="center"/>
    </xf>
    <xf numFmtId="0" fontId="16" fillId="14" borderId="10" xfId="0" applyFont="1" applyFill="1" applyBorder="1" applyAlignment="1">
      <alignment horizontal="right" vertical="center"/>
    </xf>
    <xf numFmtId="1" fontId="16" fillId="14" borderId="2" xfId="0" applyNumberFormat="1" applyFont="1" applyFill="1" applyBorder="1" applyAlignment="1">
      <alignment horizontal="right" vertical="center"/>
    </xf>
    <xf numFmtId="2" fontId="16" fillId="14" borderId="7" xfId="0" applyNumberFormat="1" applyFont="1" applyFill="1" applyBorder="1" applyAlignment="1">
      <alignment horizontal="right" vertical="center"/>
    </xf>
    <xf numFmtId="0" fontId="16" fillId="14" borderId="7" xfId="0" applyFont="1" applyFill="1" applyBorder="1" applyAlignment="1">
      <alignment horizontal="center" vertical="center"/>
    </xf>
    <xf numFmtId="2" fontId="16" fillId="14" borderId="10" xfId="0" applyNumberFormat="1" applyFont="1" applyFill="1" applyBorder="1" applyAlignment="1">
      <alignment horizontal="right"/>
    </xf>
    <xf numFmtId="0" fontId="17" fillId="15" borderId="31" xfId="0" applyFont="1" applyFill="1" applyBorder="1" applyAlignment="1">
      <alignment horizontal="center" vertical="center"/>
    </xf>
    <xf numFmtId="0" fontId="16" fillId="0" borderId="0" xfId="0" applyFont="1" applyFill="1" applyAlignment="1"/>
    <xf numFmtId="0" fontId="17" fillId="5" borderId="37" xfId="0" applyFont="1" applyFill="1" applyBorder="1" applyAlignment="1">
      <alignment horizontal="left"/>
    </xf>
    <xf numFmtId="0" fontId="17" fillId="15" borderId="7" xfId="0" applyFont="1" applyFill="1" applyBorder="1" applyAlignment="1">
      <alignment horizontal="left"/>
    </xf>
    <xf numFmtId="0" fontId="17" fillId="5" borderId="38" xfId="0" applyFont="1" applyFill="1" applyBorder="1" applyAlignment="1">
      <alignment horizontal="left"/>
    </xf>
    <xf numFmtId="1" fontId="16" fillId="15" borderId="7" xfId="0" applyNumberFormat="1" applyFont="1" applyFill="1" applyBorder="1" applyAlignment="1">
      <alignment vertical="center"/>
    </xf>
    <xf numFmtId="0" fontId="16" fillId="0" borderId="14" xfId="0" applyFont="1" applyFill="1" applyBorder="1" applyAlignment="1"/>
    <xf numFmtId="2" fontId="16" fillId="15" borderId="2" xfId="0" applyNumberFormat="1" applyFont="1" applyFill="1" applyBorder="1" applyAlignment="1">
      <alignment vertical="center"/>
    </xf>
    <xf numFmtId="0" fontId="16" fillId="0" borderId="0" xfId="0" applyFont="1" applyFill="1" applyBorder="1" applyAlignment="1"/>
    <xf numFmtId="0" fontId="16" fillId="0" borderId="0" xfId="0" applyNumberFormat="1" applyFont="1" applyFill="1" applyBorder="1" applyAlignment="1"/>
    <xf numFmtId="166" fontId="16" fillId="0" borderId="0" xfId="0" applyNumberFormat="1" applyFont="1" applyFill="1" applyBorder="1" applyAlignment="1"/>
    <xf numFmtId="2" fontId="16" fillId="15" borderId="24" xfId="0" applyNumberFormat="1" applyFont="1" applyFill="1" applyBorder="1" applyAlignment="1">
      <alignment vertical="center"/>
    </xf>
    <xf numFmtId="166" fontId="16" fillId="0" borderId="0" xfId="0" applyNumberFormat="1" applyFont="1" applyFill="1" applyBorder="1"/>
    <xf numFmtId="2" fontId="16" fillId="15" borderId="7" xfId="0" applyNumberFormat="1" applyFont="1" applyFill="1" applyBorder="1" applyAlignment="1">
      <alignment horizontal="center" vertical="center"/>
    </xf>
    <xf numFmtId="2" fontId="16" fillId="15" borderId="2" xfId="0" applyNumberFormat="1" applyFont="1" applyFill="1" applyBorder="1" applyAlignment="1">
      <alignment horizontal="center" vertical="center"/>
    </xf>
    <xf numFmtId="2" fontId="16" fillId="15" borderId="10" xfId="0" applyNumberFormat="1" applyFont="1" applyFill="1" applyBorder="1" applyAlignment="1">
      <alignment horizontal="center" vertical="center"/>
    </xf>
    <xf numFmtId="0" fontId="17" fillId="2" borderId="36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left"/>
    </xf>
    <xf numFmtId="0" fontId="17" fillId="15" borderId="7" xfId="0" applyFont="1" applyFill="1" applyBorder="1" applyAlignment="1">
      <alignment horizontal="center"/>
    </xf>
    <xf numFmtId="0" fontId="17" fillId="6" borderId="40" xfId="0" applyFont="1" applyFill="1" applyBorder="1" applyAlignment="1">
      <alignment horizontal="left"/>
    </xf>
    <xf numFmtId="0" fontId="17" fillId="15" borderId="10" xfId="0" applyFont="1" applyFill="1" applyBorder="1" applyAlignment="1">
      <alignment horizontal="center"/>
    </xf>
    <xf numFmtId="0" fontId="17" fillId="0" borderId="0" xfId="0" applyFont="1" applyFill="1" applyBorder="1" applyAlignment="1"/>
    <xf numFmtId="2" fontId="16" fillId="0" borderId="0" xfId="0" applyNumberFormat="1" applyFont="1" applyFill="1" applyBorder="1" applyAlignment="1">
      <alignment vertical="center"/>
    </xf>
    <xf numFmtId="1" fontId="16" fillId="15" borderId="2" xfId="0" applyNumberFormat="1" applyFont="1" applyFill="1" applyBorder="1" applyAlignment="1">
      <alignment horizontal="right"/>
    </xf>
    <xf numFmtId="0" fontId="16" fillId="15" borderId="2" xfId="0" applyFont="1" applyFill="1" applyBorder="1" applyAlignment="1">
      <alignment vertical="center"/>
    </xf>
    <xf numFmtId="1" fontId="16" fillId="15" borderId="2" xfId="0" applyNumberFormat="1" applyFont="1" applyFill="1" applyBorder="1" applyAlignment="1">
      <alignment vertical="center"/>
    </xf>
    <xf numFmtId="0" fontId="19" fillId="0" borderId="2" xfId="0" applyFont="1" applyFill="1" applyBorder="1" applyAlignment="1"/>
    <xf numFmtId="2" fontId="16" fillId="0" borderId="19" xfId="0" applyNumberFormat="1" applyFont="1" applyFill="1" applyBorder="1"/>
    <xf numFmtId="2" fontId="16" fillId="15" borderId="19" xfId="0" applyNumberFormat="1" applyFont="1" applyFill="1" applyBorder="1"/>
    <xf numFmtId="1" fontId="16" fillId="15" borderId="7" xfId="0" applyNumberFormat="1" applyFont="1" applyFill="1" applyBorder="1" applyAlignment="1">
      <alignment horizontal="right"/>
    </xf>
    <xf numFmtId="2" fontId="21" fillId="0" borderId="0" xfId="0" applyNumberFormat="1" applyFont="1" applyFill="1" applyBorder="1" applyAlignment="1"/>
    <xf numFmtId="0" fontId="20" fillId="0" borderId="0" xfId="0" applyFont="1"/>
    <xf numFmtId="0" fontId="18" fillId="0" borderId="10" xfId="0" applyFont="1" applyFill="1" applyBorder="1" applyAlignment="1">
      <alignment horizontal="left"/>
    </xf>
    <xf numFmtId="0" fontId="16" fillId="0" borderId="19" xfId="0" applyFont="1" applyFill="1" applyBorder="1" applyAlignment="1">
      <alignment horizontal="left"/>
    </xf>
    <xf numFmtId="2" fontId="16" fillId="0" borderId="32" xfId="0" applyNumberFormat="1" applyFont="1" applyFill="1" applyBorder="1"/>
    <xf numFmtId="2" fontId="16" fillId="15" borderId="10" xfId="0" applyNumberFormat="1" applyFont="1" applyFill="1" applyBorder="1"/>
    <xf numFmtId="0" fontId="17" fillId="0" borderId="0" xfId="0" applyFont="1" applyFill="1" applyAlignment="1"/>
    <xf numFmtId="0" fontId="17" fillId="4" borderId="47" xfId="0" applyFont="1" applyFill="1" applyBorder="1" applyAlignment="1">
      <alignment horizontal="left" vertical="center"/>
    </xf>
    <xf numFmtId="0" fontId="17" fillId="15" borderId="3" xfId="0" applyFont="1" applyFill="1" applyBorder="1" applyAlignment="1">
      <alignment horizontal="center" vertical="center"/>
    </xf>
    <xf numFmtId="0" fontId="16" fillId="15" borderId="7" xfId="0" applyFont="1" applyFill="1" applyBorder="1"/>
    <xf numFmtId="2" fontId="16" fillId="15" borderId="10" xfId="0" applyNumberFormat="1" applyFont="1" applyFill="1" applyBorder="1" applyAlignment="1">
      <alignment vertical="center"/>
    </xf>
    <xf numFmtId="1" fontId="16" fillId="0" borderId="7" xfId="0" applyNumberFormat="1" applyFont="1" applyBorder="1"/>
    <xf numFmtId="2" fontId="16" fillId="15" borderId="7" xfId="0" applyNumberFormat="1" applyFont="1" applyFill="1" applyBorder="1" applyAlignment="1">
      <alignment vertical="center"/>
    </xf>
    <xf numFmtId="0" fontId="17" fillId="0" borderId="37" xfId="0" applyFont="1" applyFill="1" applyBorder="1" applyAlignment="1">
      <alignment horizontal="left"/>
    </xf>
    <xf numFmtId="0" fontId="16" fillId="0" borderId="7" xfId="0" applyFont="1" applyFill="1" applyBorder="1" applyAlignment="1"/>
    <xf numFmtId="0" fontId="17" fillId="0" borderId="40" xfId="0" applyFont="1" applyFill="1" applyBorder="1" applyAlignment="1">
      <alignment horizontal="left"/>
    </xf>
    <xf numFmtId="1" fontId="16" fillId="15" borderId="24" xfId="0" applyNumberFormat="1" applyFont="1" applyFill="1" applyBorder="1" applyAlignment="1">
      <alignment horizontal="right"/>
    </xf>
    <xf numFmtId="2" fontId="16" fillId="15" borderId="7" xfId="0" applyNumberFormat="1" applyFont="1" applyFill="1" applyBorder="1"/>
    <xf numFmtId="0" fontId="17" fillId="6" borderId="46" xfId="0" applyFont="1" applyFill="1" applyBorder="1" applyAlignment="1">
      <alignment horizontal="center"/>
    </xf>
    <xf numFmtId="0" fontId="17" fillId="6" borderId="44" xfId="0" applyFont="1" applyFill="1" applyBorder="1" applyAlignment="1">
      <alignment horizontal="center"/>
    </xf>
    <xf numFmtId="166" fontId="16" fillId="0" borderId="0" xfId="0" applyNumberFormat="1" applyFont="1" applyFill="1" applyBorder="1" applyAlignment="1">
      <alignment vertical="center"/>
    </xf>
    <xf numFmtId="0" fontId="20" fillId="15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0" fillId="0" borderId="2" xfId="0" applyFont="1" applyFill="1" applyBorder="1" applyAlignment="1"/>
    <xf numFmtId="2" fontId="22" fillId="0" borderId="2" xfId="0" applyNumberFormat="1" applyFont="1" applyFill="1" applyBorder="1" applyAlignment="1">
      <alignment vertical="center"/>
    </xf>
    <xf numFmtId="2" fontId="16" fillId="0" borderId="24" xfId="0" applyNumberFormat="1" applyFont="1" applyFill="1" applyBorder="1"/>
    <xf numFmtId="2" fontId="16" fillId="15" borderId="24" xfId="0" applyNumberFormat="1" applyFont="1" applyFill="1" applyBorder="1"/>
    <xf numFmtId="2" fontId="16" fillId="0" borderId="25" xfId="0" applyNumberFormat="1" applyFont="1" applyFill="1" applyBorder="1"/>
    <xf numFmtId="2" fontId="17" fillId="15" borderId="7" xfId="0" applyNumberFormat="1" applyFont="1" applyFill="1" applyBorder="1"/>
    <xf numFmtId="2" fontId="17" fillId="15" borderId="10" xfId="0" applyNumberFormat="1" applyFont="1" applyFill="1" applyBorder="1"/>
    <xf numFmtId="0" fontId="16" fillId="16" borderId="3" xfId="0" applyFont="1" applyFill="1" applyBorder="1" applyAlignment="1">
      <alignment horizontal="center" vertical="center" wrapText="1"/>
    </xf>
    <xf numFmtId="0" fontId="16" fillId="15" borderId="7" xfId="0" applyFont="1" applyFill="1" applyBorder="1" applyAlignment="1">
      <alignment vertical="center"/>
    </xf>
    <xf numFmtId="0" fontId="16" fillId="15" borderId="1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0" fillId="0" borderId="14" xfId="0" applyFont="1" applyFill="1" applyBorder="1" applyAlignment="1"/>
    <xf numFmtId="2" fontId="22" fillId="0" borderId="14" xfId="0" applyNumberFormat="1" applyFont="1" applyFill="1" applyBorder="1" applyAlignment="1">
      <alignment vertical="center"/>
    </xf>
    <xf numFmtId="0" fontId="16" fillId="0" borderId="47" xfId="0" applyFont="1" applyFill="1" applyBorder="1" applyAlignment="1">
      <alignment horizontal="center" vertical="center"/>
    </xf>
    <xf numFmtId="0" fontId="17" fillId="5" borderId="47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right"/>
    </xf>
    <xf numFmtId="0" fontId="17" fillId="15" borderId="3" xfId="0" applyFont="1" applyFill="1" applyBorder="1" applyAlignment="1">
      <alignment horizontal="right"/>
    </xf>
    <xf numFmtId="0" fontId="17" fillId="5" borderId="6" xfId="0" applyFont="1" applyFill="1" applyBorder="1" applyAlignment="1">
      <alignment horizontal="right"/>
    </xf>
    <xf numFmtId="2" fontId="16" fillId="0" borderId="0" xfId="0" applyNumberFormat="1" applyFont="1" applyFill="1" applyBorder="1" applyAlignment="1"/>
    <xf numFmtId="0" fontId="16" fillId="7" borderId="47" xfId="0" applyFont="1" applyFill="1" applyBorder="1" applyAlignment="1">
      <alignment horizontal="left" vertical="center"/>
    </xf>
    <xf numFmtId="0" fontId="16" fillId="7" borderId="3" xfId="0" applyFont="1" applyFill="1" applyBorder="1" applyAlignment="1">
      <alignment horizontal="center" vertical="center"/>
    </xf>
    <xf numFmtId="2" fontId="16" fillId="7" borderId="3" xfId="0" applyNumberFormat="1" applyFont="1" applyFill="1" applyBorder="1"/>
    <xf numFmtId="2" fontId="16" fillId="15" borderId="3" xfId="0" applyNumberFormat="1" applyFont="1" applyFill="1" applyBorder="1"/>
    <xf numFmtId="2" fontId="16" fillId="13" borderId="3" xfId="0" applyNumberFormat="1" applyFont="1" applyFill="1" applyBorder="1"/>
    <xf numFmtId="0" fontId="17" fillId="6" borderId="47" xfId="0" applyFont="1" applyFill="1" applyBorder="1" applyAlignment="1">
      <alignment horizontal="left"/>
    </xf>
    <xf numFmtId="0" fontId="17" fillId="6" borderId="3" xfId="0" applyFont="1" applyFill="1" applyBorder="1" applyAlignment="1">
      <alignment horizontal="center"/>
    </xf>
    <xf numFmtId="0" fontId="17" fillId="15" borderId="3" xfId="0" applyFont="1" applyFill="1" applyBorder="1" applyAlignment="1">
      <alignment horizontal="center"/>
    </xf>
    <xf numFmtId="0" fontId="17" fillId="6" borderId="6" xfId="0" applyFont="1" applyFill="1" applyBorder="1" applyAlignment="1">
      <alignment horizontal="center"/>
    </xf>
    <xf numFmtId="0" fontId="16" fillId="15" borderId="2" xfId="0" applyFont="1" applyFill="1" applyBorder="1"/>
    <xf numFmtId="0" fontId="16" fillId="15" borderId="10" xfId="0" applyFont="1" applyFill="1" applyBorder="1"/>
    <xf numFmtId="0" fontId="19" fillId="0" borderId="14" xfId="0" applyFont="1" applyFill="1" applyBorder="1" applyAlignment="1">
      <alignment vertical="center"/>
    </xf>
    <xf numFmtId="0" fontId="16" fillId="0" borderId="25" xfId="0" applyFont="1" applyFill="1" applyBorder="1"/>
    <xf numFmtId="166" fontId="16" fillId="0" borderId="7" xfId="0" applyNumberFormat="1" applyFont="1" applyFill="1" applyBorder="1"/>
    <xf numFmtId="166" fontId="16" fillId="15" borderId="7" xfId="0" applyNumberFormat="1" applyFont="1" applyFill="1" applyBorder="1"/>
    <xf numFmtId="166" fontId="16" fillId="0" borderId="9" xfId="0" applyNumberFormat="1" applyFont="1" applyFill="1" applyBorder="1"/>
    <xf numFmtId="166" fontId="16" fillId="0" borderId="24" xfId="0" applyNumberFormat="1" applyFont="1" applyFill="1" applyBorder="1"/>
    <xf numFmtId="166" fontId="16" fillId="15" borderId="24" xfId="0" applyNumberFormat="1" applyFont="1" applyFill="1" applyBorder="1"/>
    <xf numFmtId="166" fontId="16" fillId="0" borderId="25" xfId="0" applyNumberFormat="1" applyFont="1" applyFill="1" applyBorder="1"/>
    <xf numFmtId="0" fontId="17" fillId="5" borderId="7" xfId="0" applyFont="1" applyFill="1" applyBorder="1" applyAlignment="1">
      <alignment horizontal="right"/>
    </xf>
    <xf numFmtId="0" fontId="17" fillId="5" borderId="40" xfId="0" applyFont="1" applyFill="1" applyBorder="1" applyAlignment="1">
      <alignment horizontal="left"/>
    </xf>
    <xf numFmtId="0" fontId="17" fillId="5" borderId="10" xfId="0" applyFont="1" applyFill="1" applyBorder="1" applyAlignment="1">
      <alignment horizontal="right"/>
    </xf>
    <xf numFmtId="0" fontId="16" fillId="15" borderId="7" xfId="0" applyFont="1" applyFill="1" applyBorder="1" applyAlignment="1">
      <alignment horizontal="right" vertical="center"/>
    </xf>
    <xf numFmtId="2" fontId="16" fillId="15" borderId="2" xfId="0" applyNumberFormat="1" applyFont="1" applyFill="1" applyBorder="1" applyAlignment="1">
      <alignment horizontal="right" vertical="center"/>
    </xf>
    <xf numFmtId="2" fontId="16" fillId="15" borderId="10" xfId="0" applyNumberFormat="1" applyFont="1" applyFill="1" applyBorder="1" applyAlignment="1">
      <alignment horizontal="right" vertical="center"/>
    </xf>
    <xf numFmtId="2" fontId="16" fillId="15" borderId="24" xfId="0" applyNumberFormat="1" applyFont="1" applyFill="1" applyBorder="1" applyAlignment="1">
      <alignment horizontal="right" vertical="center"/>
    </xf>
    <xf numFmtId="0" fontId="16" fillId="7" borderId="38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/>
    </xf>
    <xf numFmtId="2" fontId="16" fillId="7" borderId="24" xfId="0" applyNumberFormat="1" applyFont="1" applyFill="1" applyBorder="1" applyAlignment="1">
      <alignment horizontal="center" vertical="center"/>
    </xf>
    <xf numFmtId="2" fontId="16" fillId="15" borderId="24" xfId="0" applyNumberFormat="1" applyFont="1" applyFill="1" applyBorder="1" applyAlignment="1">
      <alignment horizontal="center" vertical="center"/>
    </xf>
    <xf numFmtId="2" fontId="16" fillId="13" borderId="24" xfId="0" applyNumberFormat="1" applyFont="1" applyFill="1" applyBorder="1" applyAlignment="1">
      <alignment horizontal="center" vertical="center"/>
    </xf>
    <xf numFmtId="2" fontId="16" fillId="7" borderId="25" xfId="0" applyNumberFormat="1" applyFont="1" applyFill="1" applyBorder="1" applyAlignment="1">
      <alignment horizontal="center" vertical="center"/>
    </xf>
    <xf numFmtId="0" fontId="16" fillId="0" borderId="47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/>
    </xf>
    <xf numFmtId="165" fontId="16" fillId="0" borderId="3" xfId="0" applyNumberFormat="1" applyFont="1" applyFill="1" applyBorder="1" applyAlignment="1">
      <alignment vertical="center"/>
    </xf>
    <xf numFmtId="165" fontId="16" fillId="15" borderId="3" xfId="0" applyNumberFormat="1" applyFont="1" applyFill="1" applyBorder="1" applyAlignment="1">
      <alignment vertical="center"/>
    </xf>
    <xf numFmtId="165" fontId="16" fillId="0" borderId="6" xfId="0" applyNumberFormat="1" applyFont="1" applyFill="1" applyBorder="1" applyAlignment="1">
      <alignment vertical="center"/>
    </xf>
    <xf numFmtId="2" fontId="19" fillId="0" borderId="1" xfId="0" applyNumberFormat="1" applyFont="1" applyFill="1" applyBorder="1" applyAlignment="1">
      <alignment vertical="center"/>
    </xf>
    <xf numFmtId="0" fontId="16" fillId="0" borderId="30" xfId="0" applyFont="1" applyFill="1" applyBorder="1" applyAlignment="1"/>
    <xf numFmtId="0" fontId="16" fillId="0" borderId="23" xfId="0" applyFont="1" applyFill="1" applyBorder="1" applyAlignment="1"/>
    <xf numFmtId="0" fontId="16" fillId="0" borderId="20" xfId="0" applyFont="1" applyFill="1" applyBorder="1" applyAlignment="1"/>
    <xf numFmtId="0" fontId="16" fillId="0" borderId="21" xfId="0" applyFont="1" applyFill="1" applyBorder="1" applyAlignment="1"/>
    <xf numFmtId="0" fontId="16" fillId="0" borderId="22" xfId="0" applyFont="1" applyFill="1" applyBorder="1" applyAlignment="1"/>
    <xf numFmtId="0" fontId="16" fillId="15" borderId="2" xfId="0" applyFont="1" applyFill="1" applyBorder="1" applyAlignment="1">
      <alignment horizontal="right" vertical="center"/>
    </xf>
    <xf numFmtId="1" fontId="16" fillId="15" borderId="2" xfId="0" applyNumberFormat="1" applyFont="1" applyFill="1" applyBorder="1" applyAlignment="1">
      <alignment horizontal="right" vertical="center"/>
    </xf>
    <xf numFmtId="2" fontId="16" fillId="0" borderId="7" xfId="0" applyNumberFormat="1" applyFont="1" applyFill="1" applyBorder="1" applyAlignment="1">
      <alignment horizontal="right" vertical="center"/>
    </xf>
    <xf numFmtId="2" fontId="16" fillId="15" borderId="7" xfId="0" applyNumberFormat="1" applyFont="1" applyFill="1" applyBorder="1" applyAlignment="1">
      <alignment horizontal="right" vertical="center"/>
    </xf>
    <xf numFmtId="2" fontId="16" fillId="0" borderId="9" xfId="0" applyNumberFormat="1" applyFont="1" applyFill="1" applyBorder="1" applyAlignment="1">
      <alignment horizontal="right" vertical="center"/>
    </xf>
    <xf numFmtId="0" fontId="16" fillId="0" borderId="36" xfId="0" applyFont="1" applyFill="1" applyBorder="1" applyAlignment="1">
      <alignment horizontal="center"/>
    </xf>
    <xf numFmtId="2" fontId="17" fillId="17" borderId="0" xfId="0" applyNumberFormat="1" applyFont="1" applyFill="1" applyBorder="1" applyAlignment="1">
      <alignment horizontal="center" vertical="center"/>
    </xf>
    <xf numFmtId="2" fontId="16" fillId="7" borderId="24" xfId="0" applyNumberFormat="1" applyFont="1" applyFill="1" applyBorder="1" applyAlignment="1">
      <alignment horizontal="right" vertical="center"/>
    </xf>
    <xf numFmtId="2" fontId="16" fillId="7" borderId="25" xfId="0" applyNumberFormat="1" applyFont="1" applyFill="1" applyBorder="1" applyAlignment="1">
      <alignment horizontal="right" vertical="center"/>
    </xf>
    <xf numFmtId="2" fontId="19" fillId="0" borderId="30" xfId="0" applyNumberFormat="1" applyFont="1" applyFill="1" applyBorder="1" applyAlignment="1">
      <alignment vertical="center"/>
    </xf>
    <xf numFmtId="165" fontId="19" fillId="0" borderId="2" xfId="0" applyNumberFormat="1" applyFont="1" applyFill="1" applyBorder="1" applyAlignment="1">
      <alignment vertical="center"/>
    </xf>
    <xf numFmtId="165" fontId="16" fillId="0" borderId="10" xfId="0" applyNumberFormat="1" applyFont="1" applyFill="1" applyBorder="1" applyAlignment="1">
      <alignment horizontal="right" vertical="center"/>
    </xf>
    <xf numFmtId="165" fontId="16" fillId="15" borderId="10" xfId="0" applyNumberFormat="1" applyFont="1" applyFill="1" applyBorder="1" applyAlignment="1">
      <alignment horizontal="right" vertical="center"/>
    </xf>
    <xf numFmtId="165" fontId="16" fillId="0" borderId="12" xfId="0" applyNumberFormat="1" applyFont="1" applyFill="1" applyBorder="1" applyAlignment="1">
      <alignment horizontal="right" vertical="center"/>
    </xf>
    <xf numFmtId="2" fontId="16" fillId="7" borderId="24" xfId="0" applyNumberFormat="1" applyFont="1" applyFill="1" applyBorder="1" applyAlignment="1">
      <alignment vertical="center"/>
    </xf>
    <xf numFmtId="2" fontId="16" fillId="13" borderId="24" xfId="0" applyNumberFormat="1" applyFont="1" applyFill="1" applyBorder="1" applyAlignment="1">
      <alignment vertical="center"/>
    </xf>
    <xf numFmtId="2" fontId="16" fillId="7" borderId="25" xfId="0" applyNumberFormat="1" applyFont="1" applyFill="1" applyBorder="1" applyAlignment="1">
      <alignment vertical="center"/>
    </xf>
    <xf numFmtId="0" fontId="17" fillId="6" borderId="39" xfId="0" applyFont="1" applyFill="1" applyBorder="1" applyAlignment="1">
      <alignment horizontal="left"/>
    </xf>
    <xf numFmtId="0" fontId="17" fillId="6" borderId="24" xfId="0" applyFont="1" applyFill="1" applyBorder="1" applyAlignment="1">
      <alignment horizontal="center"/>
    </xf>
    <xf numFmtId="0" fontId="17" fillId="15" borderId="24" xfId="0" applyFont="1" applyFill="1" applyBorder="1" applyAlignment="1">
      <alignment horizontal="center"/>
    </xf>
    <xf numFmtId="0" fontId="17" fillId="6" borderId="25" xfId="0" applyFont="1" applyFill="1" applyBorder="1" applyAlignment="1">
      <alignment horizontal="center"/>
    </xf>
    <xf numFmtId="0" fontId="16" fillId="15" borderId="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/>
    </xf>
    <xf numFmtId="0" fontId="20" fillId="0" borderId="7" xfId="0" applyFont="1" applyBorder="1" applyAlignment="1">
      <alignment vertical="center"/>
    </xf>
    <xf numFmtId="0" fontId="20" fillId="15" borderId="7" xfId="0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16" fillId="15" borderId="2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20" fillId="15" borderId="10" xfId="0" applyFont="1" applyFill="1" applyBorder="1" applyAlignment="1">
      <alignment vertical="center"/>
    </xf>
    <xf numFmtId="2" fontId="16" fillId="13" borderId="7" xfId="0" applyNumberFormat="1" applyFont="1" applyFill="1" applyBorder="1" applyAlignment="1">
      <alignment horizontal="right" vertical="center"/>
    </xf>
    <xf numFmtId="2" fontId="16" fillId="13" borderId="2" xfId="0" applyNumberFormat="1" applyFont="1" applyFill="1" applyBorder="1" applyAlignment="1">
      <alignment horizontal="right" vertical="center"/>
    </xf>
    <xf numFmtId="0" fontId="17" fillId="0" borderId="47" xfId="0" applyFont="1" applyFill="1" applyBorder="1" applyAlignment="1">
      <alignment horizontal="left" vertical="center"/>
    </xf>
    <xf numFmtId="2" fontId="16" fillId="0" borderId="3" xfId="0" applyNumberFormat="1" applyFont="1" applyFill="1" applyBorder="1" applyAlignment="1">
      <alignment vertical="center"/>
    </xf>
    <xf numFmtId="2" fontId="16" fillId="15" borderId="3" xfId="0" applyNumberFormat="1" applyFont="1" applyFill="1" applyBorder="1" applyAlignment="1">
      <alignment vertical="center"/>
    </xf>
    <xf numFmtId="2" fontId="16" fillId="0" borderId="6" xfId="0" applyNumberFormat="1" applyFont="1" applyFill="1" applyBorder="1" applyAlignment="1">
      <alignment vertical="center"/>
    </xf>
    <xf numFmtId="0" fontId="17" fillId="15" borderId="17" xfId="0" applyFont="1" applyFill="1" applyBorder="1" applyAlignment="1">
      <alignment horizontal="center" vertical="center"/>
    </xf>
    <xf numFmtId="0" fontId="17" fillId="6" borderId="38" xfId="0" applyFont="1" applyFill="1" applyBorder="1" applyAlignment="1">
      <alignment horizontal="left"/>
    </xf>
    <xf numFmtId="1" fontId="16" fillId="0" borderId="14" xfId="0" applyNumberFormat="1" applyFont="1" applyFill="1" applyBorder="1" applyAlignment="1">
      <alignment vertical="center"/>
    </xf>
    <xf numFmtId="0" fontId="16" fillId="0" borderId="36" xfId="0" applyFont="1" applyFill="1" applyBorder="1" applyAlignment="1"/>
    <xf numFmtId="0" fontId="16" fillId="0" borderId="0" xfId="0" applyNumberFormat="1" applyFont="1" applyFill="1" applyAlignment="1"/>
    <xf numFmtId="0" fontId="17" fillId="0" borderId="0" xfId="0" applyFont="1" applyFill="1" applyBorder="1" applyAlignment="1">
      <alignment horizontal="left" vertical="center"/>
    </xf>
    <xf numFmtId="0" fontId="17" fillId="4" borderId="17" xfId="0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vertical="center"/>
    </xf>
    <xf numFmtId="0" fontId="16" fillId="0" borderId="47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vertical="center"/>
    </xf>
    <xf numFmtId="0" fontId="16" fillId="15" borderId="3" xfId="0" applyFont="1" applyFill="1" applyBorder="1" applyAlignment="1">
      <alignment vertical="center"/>
    </xf>
    <xf numFmtId="1" fontId="16" fillId="0" borderId="3" xfId="0" applyNumberFormat="1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19" fillId="0" borderId="0" xfId="0" applyFont="1" applyFill="1" applyAlignment="1"/>
    <xf numFmtId="0" fontId="19" fillId="0" borderId="14" xfId="0" applyFont="1" applyFill="1" applyBorder="1" applyAlignment="1"/>
    <xf numFmtId="0" fontId="16" fillId="0" borderId="19" xfId="0" applyFont="1" applyBorder="1"/>
    <xf numFmtId="0" fontId="16" fillId="0" borderId="24" xfId="0" applyFont="1" applyBorder="1"/>
    <xf numFmtId="0" fontId="16" fillId="0" borderId="5" xfId="0" applyFont="1" applyFill="1" applyBorder="1" applyAlignment="1">
      <alignment horizontal="left"/>
    </xf>
    <xf numFmtId="0" fontId="17" fillId="4" borderId="45" xfId="0" applyFont="1" applyFill="1" applyBorder="1" applyAlignment="1">
      <alignment horizontal="left" vertical="center"/>
    </xf>
    <xf numFmtId="0" fontId="17" fillId="4" borderId="13" xfId="0" applyFont="1" applyFill="1" applyBorder="1" applyAlignment="1">
      <alignment horizontal="center" vertical="center"/>
    </xf>
    <xf numFmtId="0" fontId="17" fillId="15" borderId="28" xfId="0" applyFont="1" applyFill="1" applyBorder="1" applyAlignment="1">
      <alignment horizontal="center" vertical="center"/>
    </xf>
    <xf numFmtId="0" fontId="16" fillId="15" borderId="10" xfId="0" applyFont="1" applyFill="1" applyBorder="1" applyAlignment="1">
      <alignment horizontal="right" vertical="center"/>
    </xf>
    <xf numFmtId="0" fontId="20" fillId="0" borderId="2" xfId="0" applyFont="1" applyFill="1" applyBorder="1" applyAlignment="1">
      <alignment horizontal="right" vertical="center"/>
    </xf>
    <xf numFmtId="0" fontId="20" fillId="15" borderId="2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horizontal="right" vertical="center"/>
    </xf>
    <xf numFmtId="0" fontId="16" fillId="15" borderId="2" xfId="0" applyFont="1" applyFill="1" applyBorder="1" applyAlignment="1">
      <alignment horizontal="right"/>
    </xf>
    <xf numFmtId="0" fontId="16" fillId="0" borderId="15" xfId="0" applyFont="1" applyFill="1" applyBorder="1" applyAlignment="1">
      <alignment horizontal="right"/>
    </xf>
    <xf numFmtId="0" fontId="17" fillId="4" borderId="52" xfId="0" applyFont="1" applyFill="1" applyBorder="1" applyAlignment="1">
      <alignment horizontal="left" vertical="center"/>
    </xf>
    <xf numFmtId="0" fontId="17" fillId="4" borderId="18" xfId="0" applyFont="1" applyFill="1" applyBorder="1" applyAlignment="1">
      <alignment horizontal="center" vertical="center"/>
    </xf>
    <xf numFmtId="0" fontId="17" fillId="5" borderId="37" xfId="0" applyFont="1" applyFill="1" applyBorder="1" applyAlignment="1"/>
    <xf numFmtId="2" fontId="16" fillId="0" borderId="0" xfId="0" applyNumberFormat="1" applyFont="1" applyFill="1" applyBorder="1"/>
    <xf numFmtId="1" fontId="16" fillId="0" borderId="19" xfId="0" applyNumberFormat="1" applyFont="1" applyBorder="1" applyAlignment="1">
      <alignment horizontal="right"/>
    </xf>
    <xf numFmtId="0" fontId="16" fillId="0" borderId="35" xfId="0" applyFont="1" applyFill="1" applyBorder="1" applyAlignment="1">
      <alignment horizontal="center"/>
    </xf>
    <xf numFmtId="0" fontId="16" fillId="0" borderId="35" xfId="0" applyFont="1" applyFill="1" applyBorder="1"/>
    <xf numFmtId="0" fontId="16" fillId="0" borderId="35" xfId="0" applyFont="1" applyBorder="1"/>
    <xf numFmtId="166" fontId="16" fillId="0" borderId="19" xfId="0" applyNumberFormat="1" applyFont="1" applyFill="1" applyBorder="1"/>
    <xf numFmtId="166" fontId="16" fillId="15" borderId="19" xfId="0" applyNumberFormat="1" applyFont="1" applyFill="1" applyBorder="1"/>
    <xf numFmtId="166" fontId="16" fillId="0" borderId="32" xfId="0" applyNumberFormat="1" applyFont="1" applyFill="1" applyBorder="1"/>
    <xf numFmtId="0" fontId="16" fillId="0" borderId="54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/>
    </xf>
    <xf numFmtId="1" fontId="19" fillId="0" borderId="2" xfId="0" applyNumberFormat="1" applyFont="1" applyFill="1" applyBorder="1" applyAlignment="1">
      <alignment vertical="center"/>
    </xf>
    <xf numFmtId="2" fontId="22" fillId="0" borderId="1" xfId="0" applyNumberFormat="1" applyFont="1" applyFill="1" applyBorder="1" applyAlignment="1">
      <alignment vertical="center"/>
    </xf>
    <xf numFmtId="0" fontId="16" fillId="0" borderId="21" xfId="0" applyFont="1" applyFill="1" applyBorder="1" applyAlignment="1">
      <alignment horizontal="left"/>
    </xf>
    <xf numFmtId="0" fontId="16" fillId="0" borderId="30" xfId="0" applyFont="1" applyFill="1" applyBorder="1" applyAlignment="1">
      <alignment horizontal="left"/>
    </xf>
    <xf numFmtId="0" fontId="16" fillId="0" borderId="36" xfId="0" applyFont="1" applyFill="1" applyBorder="1"/>
    <xf numFmtId="2" fontId="16" fillId="0" borderId="2" xfId="0" applyNumberFormat="1" applyFont="1" applyFill="1" applyBorder="1"/>
    <xf numFmtId="0" fontId="16" fillId="0" borderId="1" xfId="0" applyFont="1" applyFill="1" applyBorder="1" applyAlignment="1">
      <alignment horizontal="left"/>
    </xf>
    <xf numFmtId="2" fontId="21" fillId="0" borderId="36" xfId="0" applyNumberFormat="1" applyFont="1" applyFill="1" applyBorder="1" applyAlignment="1"/>
    <xf numFmtId="0" fontId="17" fillId="4" borderId="2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left"/>
    </xf>
    <xf numFmtId="0" fontId="16" fillId="7" borderId="7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/>
    </xf>
    <xf numFmtId="2" fontId="16" fillId="7" borderId="7" xfId="0" applyNumberFormat="1" applyFont="1" applyFill="1" applyBorder="1" applyAlignment="1">
      <alignment horizontal="right"/>
    </xf>
    <xf numFmtId="2" fontId="16" fillId="7" borderId="9" xfId="0" applyNumberFormat="1" applyFont="1" applyFill="1" applyBorder="1" applyAlignment="1">
      <alignment horizontal="right"/>
    </xf>
    <xf numFmtId="0" fontId="16" fillId="7" borderId="39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/>
    </xf>
    <xf numFmtId="0" fontId="16" fillId="7" borderId="38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/>
    </xf>
    <xf numFmtId="0" fontId="17" fillId="2" borderId="45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/>
    </xf>
    <xf numFmtId="0" fontId="16" fillId="0" borderId="37" xfId="0" applyFont="1" applyFill="1" applyBorder="1" applyAlignment="1">
      <alignment horizontal="center"/>
    </xf>
    <xf numFmtId="0" fontId="17" fillId="4" borderId="47" xfId="0" applyFont="1" applyFill="1" applyBorder="1" applyAlignment="1">
      <alignment horizontal="left"/>
    </xf>
    <xf numFmtId="0" fontId="17" fillId="2" borderId="47" xfId="0" applyFont="1" applyFill="1" applyBorder="1" applyAlignment="1"/>
    <xf numFmtId="0" fontId="17" fillId="2" borderId="27" xfId="0" applyFont="1" applyFill="1" applyBorder="1" applyAlignment="1"/>
    <xf numFmtId="0" fontId="17" fillId="4" borderId="47" xfId="0" applyFont="1" applyFill="1" applyBorder="1"/>
    <xf numFmtId="0" fontId="17" fillId="4" borderId="27" xfId="0" applyFont="1" applyFill="1" applyBorder="1"/>
    <xf numFmtId="0" fontId="17" fillId="2" borderId="47" xfId="0" applyFont="1" applyFill="1" applyBorder="1" applyAlignment="1">
      <alignment horizontal="left"/>
    </xf>
    <xf numFmtId="0" fontId="16" fillId="0" borderId="56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2" fontId="16" fillId="7" borderId="37" xfId="0" applyNumberFormat="1" applyFont="1" applyFill="1" applyBorder="1" applyAlignment="1">
      <alignment horizontal="left" vertical="center"/>
    </xf>
    <xf numFmtId="2" fontId="16" fillId="7" borderId="39" xfId="0" applyNumberFormat="1" applyFont="1" applyFill="1" applyBorder="1" applyAlignment="1">
      <alignment horizontal="left" vertical="center"/>
    </xf>
    <xf numFmtId="2" fontId="16" fillId="7" borderId="40" xfId="0" applyNumberFormat="1" applyFont="1" applyFill="1" applyBorder="1" applyAlignment="1">
      <alignment horizontal="left" vertical="center"/>
    </xf>
    <xf numFmtId="0" fontId="17" fillId="6" borderId="43" xfId="0" applyFont="1" applyFill="1" applyBorder="1" applyAlignment="1">
      <alignment horizontal="center"/>
    </xf>
    <xf numFmtId="0" fontId="17" fillId="4" borderId="45" xfId="0" applyFont="1" applyFill="1" applyBorder="1" applyAlignment="1"/>
    <xf numFmtId="0" fontId="17" fillId="4" borderId="28" xfId="0" applyFont="1" applyFill="1" applyBorder="1" applyAlignment="1"/>
    <xf numFmtId="0" fontId="16" fillId="0" borderId="40" xfId="0" applyFont="1" applyFill="1" applyBorder="1" applyAlignment="1">
      <alignment horizontal="center"/>
    </xf>
    <xf numFmtId="2" fontId="16" fillId="0" borderId="0" xfId="0" applyNumberFormat="1" applyFont="1" applyFill="1"/>
    <xf numFmtId="0" fontId="16" fillId="0" borderId="5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/>
    </xf>
    <xf numFmtId="0" fontId="16" fillId="8" borderId="50" xfId="0" applyFont="1" applyFill="1" applyBorder="1" applyAlignment="1">
      <alignment horizontal="center"/>
    </xf>
    <xf numFmtId="0" fontId="16" fillId="0" borderId="51" xfId="0" applyFont="1" applyBorder="1"/>
    <xf numFmtId="0" fontId="16" fillId="9" borderId="50" xfId="0" applyFont="1" applyFill="1" applyBorder="1" applyAlignment="1">
      <alignment horizontal="center"/>
    </xf>
    <xf numFmtId="0" fontId="16" fillId="10" borderId="50" xfId="0" applyFont="1" applyFill="1" applyBorder="1" applyAlignment="1">
      <alignment horizontal="center"/>
    </xf>
    <xf numFmtId="0" fontId="16" fillId="5" borderId="50" xfId="0" applyFont="1" applyFill="1" applyBorder="1" applyAlignment="1">
      <alignment horizontal="center"/>
    </xf>
    <xf numFmtId="0" fontId="16" fillId="11" borderId="50" xfId="0" applyFont="1" applyFill="1" applyBorder="1" applyAlignment="1">
      <alignment horizontal="center"/>
    </xf>
    <xf numFmtId="0" fontId="17" fillId="18" borderId="28" xfId="0" applyFont="1" applyFill="1" applyBorder="1" applyAlignment="1">
      <alignment horizontal="center" vertical="center"/>
    </xf>
    <xf numFmtId="0" fontId="16" fillId="18" borderId="2" xfId="0" applyFont="1" applyFill="1" applyBorder="1" applyAlignment="1">
      <alignment vertical="center"/>
    </xf>
    <xf numFmtId="2" fontId="16" fillId="18" borderId="2" xfId="0" applyNumberFormat="1" applyFont="1" applyFill="1" applyBorder="1" applyAlignment="1">
      <alignment vertical="center"/>
    </xf>
    <xf numFmtId="0" fontId="16" fillId="18" borderId="7" xfId="0" applyFont="1" applyFill="1" applyBorder="1" applyAlignment="1">
      <alignment vertical="center"/>
    </xf>
    <xf numFmtId="2" fontId="16" fillId="18" borderId="10" xfId="0" applyNumberFormat="1" applyFont="1" applyFill="1" applyBorder="1" applyAlignment="1">
      <alignment vertical="center"/>
    </xf>
    <xf numFmtId="1" fontId="16" fillId="18" borderId="2" xfId="0" applyNumberFormat="1" applyFont="1" applyFill="1" applyBorder="1" applyAlignment="1">
      <alignment vertical="center"/>
    </xf>
    <xf numFmtId="0" fontId="16" fillId="18" borderId="19" xfId="0" applyFont="1" applyFill="1" applyBorder="1"/>
    <xf numFmtId="0" fontId="16" fillId="18" borderId="2" xfId="0" applyFont="1" applyFill="1" applyBorder="1"/>
    <xf numFmtId="0" fontId="16" fillId="18" borderId="24" xfId="0" applyFont="1" applyFill="1" applyBorder="1"/>
    <xf numFmtId="0" fontId="16" fillId="0" borderId="8" xfId="0" applyFont="1" applyFill="1" applyBorder="1"/>
    <xf numFmtId="0" fontId="16" fillId="18" borderId="7" xfId="0" applyFont="1" applyFill="1" applyBorder="1"/>
    <xf numFmtId="0" fontId="16" fillId="0" borderId="11" xfId="0" applyFont="1" applyFill="1" applyBorder="1"/>
    <xf numFmtId="0" fontId="16" fillId="18" borderId="10" xfId="0" applyFont="1" applyFill="1" applyBorder="1"/>
    <xf numFmtId="2" fontId="16" fillId="0" borderId="22" xfId="0" applyNumberFormat="1" applyFont="1" applyFill="1" applyBorder="1"/>
    <xf numFmtId="2" fontId="16" fillId="18" borderId="19" xfId="0" applyNumberFormat="1" applyFont="1" applyFill="1" applyBorder="1"/>
    <xf numFmtId="0" fontId="18" fillId="0" borderId="2" xfId="0" applyFont="1" applyFill="1" applyBorder="1" applyAlignment="1">
      <alignment horizontal="left"/>
    </xf>
    <xf numFmtId="1" fontId="16" fillId="0" borderId="8" xfId="0" applyNumberFormat="1" applyFont="1" applyBorder="1" applyAlignment="1">
      <alignment horizontal="right"/>
    </xf>
    <xf numFmtId="1" fontId="16" fillId="18" borderId="7" xfId="0" applyNumberFormat="1" applyFont="1" applyFill="1" applyBorder="1" applyAlignment="1">
      <alignment horizontal="right"/>
    </xf>
    <xf numFmtId="2" fontId="17" fillId="5" borderId="8" xfId="0" applyNumberFormat="1" applyFont="1" applyFill="1" applyBorder="1"/>
    <xf numFmtId="2" fontId="17" fillId="18" borderId="7" xfId="0" applyNumberFormat="1" applyFont="1" applyFill="1" applyBorder="1"/>
    <xf numFmtId="0" fontId="17" fillId="5" borderId="2" xfId="0" applyFont="1" applyFill="1" applyBorder="1" applyAlignment="1">
      <alignment horizontal="center" vertical="center"/>
    </xf>
    <xf numFmtId="0" fontId="17" fillId="18" borderId="3" xfId="0" applyFont="1" applyFill="1" applyBorder="1" applyAlignment="1">
      <alignment horizontal="center" vertical="center"/>
    </xf>
    <xf numFmtId="0" fontId="17" fillId="18" borderId="7" xfId="0" applyFont="1" applyFill="1" applyBorder="1" applyAlignment="1">
      <alignment horizontal="center"/>
    </xf>
    <xf numFmtId="0" fontId="16" fillId="0" borderId="14" xfId="0" applyFont="1" applyBorder="1"/>
    <xf numFmtId="0" fontId="17" fillId="5" borderId="8" xfId="0" applyFont="1" applyFill="1" applyBorder="1"/>
    <xf numFmtId="0" fontId="17" fillId="5" borderId="7" xfId="0" applyFont="1" applyFill="1" applyBorder="1"/>
    <xf numFmtId="0" fontId="17" fillId="18" borderId="7" xfId="0" applyFont="1" applyFill="1" applyBorder="1"/>
    <xf numFmtId="0" fontId="17" fillId="5" borderId="11" xfId="0" applyFont="1" applyFill="1" applyBorder="1"/>
    <xf numFmtId="0" fontId="17" fillId="5" borderId="10" xfId="0" applyFont="1" applyFill="1" applyBorder="1"/>
    <xf numFmtId="0" fontId="17" fillId="18" borderId="10" xfId="0" applyFont="1" applyFill="1" applyBorder="1"/>
    <xf numFmtId="0" fontId="16" fillId="0" borderId="1" xfId="0" applyFont="1" applyFill="1" applyBorder="1"/>
    <xf numFmtId="166" fontId="16" fillId="18" borderId="2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horizontal="left"/>
    </xf>
    <xf numFmtId="2" fontId="16" fillId="0" borderId="0" xfId="0" applyNumberFormat="1" applyFont="1" applyFill="1" applyAlignment="1"/>
    <xf numFmtId="0" fontId="16" fillId="5" borderId="2" xfId="0" applyFont="1" applyFill="1" applyBorder="1" applyAlignment="1">
      <alignment horizontal="left"/>
    </xf>
    <xf numFmtId="2" fontId="16" fillId="18" borderId="7" xfId="0" applyNumberFormat="1" applyFont="1" applyFill="1" applyBorder="1"/>
    <xf numFmtId="0" fontId="17" fillId="18" borderId="24" xfId="0" applyFont="1" applyFill="1" applyBorder="1" applyAlignment="1">
      <alignment horizontal="center" vertical="center"/>
    </xf>
    <xf numFmtId="0" fontId="17" fillId="18" borderId="24" xfId="0" applyFont="1" applyFill="1" applyBorder="1" applyAlignment="1">
      <alignment horizontal="center"/>
    </xf>
    <xf numFmtId="0" fontId="17" fillId="18" borderId="10" xfId="0" applyFont="1" applyFill="1" applyBorder="1" applyAlignment="1">
      <alignment horizontal="center"/>
    </xf>
    <xf numFmtId="0" fontId="16" fillId="18" borderId="10" xfId="0" applyFont="1" applyFill="1" applyBorder="1" applyAlignment="1">
      <alignment vertical="center"/>
    </xf>
    <xf numFmtId="2" fontId="16" fillId="18" borderId="10" xfId="0" applyNumberFormat="1" applyFont="1" applyFill="1" applyBorder="1"/>
    <xf numFmtId="0" fontId="17" fillId="6" borderId="46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vertical="center"/>
    </xf>
    <xf numFmtId="165" fontId="16" fillId="0" borderId="0" xfId="0" applyNumberFormat="1" applyFont="1" applyFill="1" applyBorder="1" applyAlignment="1"/>
    <xf numFmtId="0" fontId="17" fillId="6" borderId="14" xfId="0" applyFont="1" applyFill="1" applyBorder="1" applyAlignment="1">
      <alignment horizontal="center"/>
    </xf>
    <xf numFmtId="0" fontId="16" fillId="0" borderId="21" xfId="0" applyFont="1" applyFill="1" applyBorder="1" applyAlignment="1">
      <alignment vertical="center"/>
    </xf>
    <xf numFmtId="0" fontId="17" fillId="6" borderId="8" xfId="0" applyFont="1" applyFill="1" applyBorder="1" applyAlignment="1">
      <alignment horizontal="center" vertical="center"/>
    </xf>
    <xf numFmtId="0" fontId="17" fillId="18" borderId="2" xfId="0" applyFont="1" applyFill="1" applyBorder="1" applyAlignment="1">
      <alignment horizontal="center" vertical="center"/>
    </xf>
    <xf numFmtId="0" fontId="17" fillId="18" borderId="2" xfId="0" applyFont="1" applyFill="1" applyBorder="1" applyAlignment="1">
      <alignment horizontal="center"/>
    </xf>
    <xf numFmtId="0" fontId="16" fillId="0" borderId="8" xfId="0" applyFont="1" applyBorder="1"/>
    <xf numFmtId="0" fontId="16" fillId="0" borderId="22" xfId="0" applyFont="1" applyBorder="1"/>
    <xf numFmtId="0" fontId="16" fillId="0" borderId="26" xfId="0" applyFont="1" applyBorder="1"/>
    <xf numFmtId="0" fontId="16" fillId="0" borderId="17" xfId="0" applyFont="1" applyBorder="1"/>
    <xf numFmtId="0" fontId="16" fillId="18" borderId="17" xfId="0" applyFont="1" applyFill="1" applyBorder="1"/>
    <xf numFmtId="0" fontId="16" fillId="0" borderId="23" xfId="0" applyFont="1" applyBorder="1"/>
    <xf numFmtId="0" fontId="16" fillId="0" borderId="11" xfId="0" applyFont="1" applyBorder="1"/>
    <xf numFmtId="0" fontId="16" fillId="0" borderId="31" xfId="0" applyFont="1" applyBorder="1"/>
    <xf numFmtId="0" fontId="16" fillId="0" borderId="20" xfId="0" applyFont="1" applyBorder="1"/>
    <xf numFmtId="0" fontId="16" fillId="18" borderId="31" xfId="0" applyFont="1" applyFill="1" applyBorder="1"/>
    <xf numFmtId="0" fontId="17" fillId="5" borderId="9" xfId="0" applyFont="1" applyFill="1" applyBorder="1"/>
    <xf numFmtId="0" fontId="17" fillId="5" borderId="12" xfId="0" applyFont="1" applyFill="1" applyBorder="1"/>
    <xf numFmtId="0" fontId="17" fillId="0" borderId="1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18" borderId="17" xfId="0" applyFont="1" applyFill="1" applyBorder="1" applyAlignment="1">
      <alignment horizontal="center" vertical="center"/>
    </xf>
    <xf numFmtId="2" fontId="16" fillId="18" borderId="10" xfId="0" applyNumberFormat="1" applyFont="1" applyFill="1" applyBorder="1" applyAlignment="1">
      <alignment horizontal="right" vertical="center"/>
    </xf>
    <xf numFmtId="1" fontId="16" fillId="18" borderId="8" xfId="0" applyNumberFormat="1" applyFont="1" applyFill="1" applyBorder="1" applyAlignment="1">
      <alignment horizontal="right"/>
    </xf>
    <xf numFmtId="0" fontId="17" fillId="0" borderId="0" xfId="0" applyFont="1"/>
    <xf numFmtId="0" fontId="17" fillId="5" borderId="2" xfId="0" applyFont="1" applyFill="1" applyBorder="1"/>
    <xf numFmtId="0" fontId="16" fillId="18" borderId="2" xfId="0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left" vertical="center"/>
    </xf>
    <xf numFmtId="0" fontId="17" fillId="5" borderId="27" xfId="0" applyFont="1" applyFill="1" applyBorder="1"/>
    <xf numFmtId="0" fontId="17" fillId="6" borderId="37" xfId="0" applyFont="1" applyFill="1" applyBorder="1" applyAlignment="1">
      <alignment horizontal="left" vertical="center"/>
    </xf>
    <xf numFmtId="0" fontId="17" fillId="18" borderId="7" xfId="0" applyFont="1" applyFill="1" applyBorder="1" applyAlignment="1">
      <alignment horizontal="center" vertical="center"/>
    </xf>
    <xf numFmtId="0" fontId="17" fillId="6" borderId="40" xfId="0" applyFont="1" applyFill="1" applyBorder="1" applyAlignment="1">
      <alignment horizontal="left" vertical="center"/>
    </xf>
    <xf numFmtId="0" fontId="17" fillId="6" borderId="37" xfId="0" applyFont="1" applyFill="1" applyBorder="1" applyAlignment="1">
      <alignment horizontal="center" vertical="center"/>
    </xf>
    <xf numFmtId="0" fontId="20" fillId="6" borderId="46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17" fillId="6" borderId="38" xfId="0" applyFont="1" applyFill="1" applyBorder="1" applyAlignment="1">
      <alignment horizontal="center" vertical="center"/>
    </xf>
    <xf numFmtId="0" fontId="20" fillId="6" borderId="48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center" vertical="center"/>
    </xf>
    <xf numFmtId="0" fontId="17" fillId="6" borderId="24" xfId="0" applyFont="1" applyFill="1" applyBorder="1" applyAlignment="1">
      <alignment horizontal="center" vertical="center"/>
    </xf>
    <xf numFmtId="0" fontId="16" fillId="18" borderId="7" xfId="0" applyFont="1" applyFill="1" applyBorder="1" applyAlignment="1">
      <alignment horizontal="center" vertical="center"/>
    </xf>
    <xf numFmtId="0" fontId="16" fillId="18" borderId="19" xfId="0" applyFont="1" applyFill="1" applyBorder="1" applyAlignment="1">
      <alignment horizontal="center" vertical="center"/>
    </xf>
    <xf numFmtId="0" fontId="16" fillId="18" borderId="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18" borderId="24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/>
    </xf>
    <xf numFmtId="0" fontId="16" fillId="0" borderId="30" xfId="0" applyFont="1" applyBorder="1"/>
    <xf numFmtId="0" fontId="16" fillId="0" borderId="1" xfId="0" applyFont="1" applyBorder="1"/>
    <xf numFmtId="0" fontId="17" fillId="4" borderId="13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0" fontId="17" fillId="18" borderId="28" xfId="0" applyFont="1" applyFill="1" applyBorder="1" applyAlignment="1">
      <alignment horizontal="center"/>
    </xf>
    <xf numFmtId="0" fontId="17" fillId="6" borderId="40" xfId="0" applyFont="1" applyFill="1" applyBorder="1" applyAlignment="1">
      <alignment horizontal="center" vertical="center"/>
    </xf>
    <xf numFmtId="0" fontId="20" fillId="6" borderId="44" xfId="0" applyFont="1" applyFill="1" applyBorder="1" applyAlignment="1">
      <alignment horizontal="center" vertical="center"/>
    </xf>
    <xf numFmtId="0" fontId="17" fillId="6" borderId="44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0" fontId="16" fillId="0" borderId="0" xfId="0" applyFont="1" applyFill="1" applyAlignment="1">
      <alignment vertical="center"/>
    </xf>
    <xf numFmtId="0" fontId="17" fillId="6" borderId="11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7" fillId="18" borderId="10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 wrapText="1"/>
    </xf>
    <xf numFmtId="0" fontId="17" fillId="4" borderId="52" xfId="0" applyFont="1" applyFill="1" applyBorder="1" applyAlignment="1">
      <alignment horizontal="center" vertical="center"/>
    </xf>
    <xf numFmtId="0" fontId="16" fillId="6" borderId="43" xfId="0" applyFont="1" applyFill="1" applyBorder="1" applyAlignment="1">
      <alignment horizontal="left"/>
    </xf>
    <xf numFmtId="0" fontId="17" fillId="6" borderId="38" xfId="0" applyFont="1" applyFill="1" applyBorder="1" applyAlignment="1">
      <alignment horizontal="left" vertical="center"/>
    </xf>
    <xf numFmtId="0" fontId="17" fillId="6" borderId="48" xfId="0" applyFont="1" applyFill="1" applyBorder="1" applyAlignment="1">
      <alignment horizontal="center" vertical="center"/>
    </xf>
    <xf numFmtId="0" fontId="16" fillId="6" borderId="48" xfId="0" applyFont="1" applyFill="1" applyBorder="1" applyAlignment="1">
      <alignment horizontal="left"/>
    </xf>
    <xf numFmtId="0" fontId="17" fillId="6" borderId="25" xfId="0" applyFont="1" applyFill="1" applyBorder="1" applyAlignment="1">
      <alignment horizontal="center" vertical="center"/>
    </xf>
    <xf numFmtId="0" fontId="16" fillId="0" borderId="37" xfId="0" applyFont="1" applyBorder="1"/>
    <xf numFmtId="0" fontId="16" fillId="0" borderId="43" xfId="0" applyFont="1" applyFill="1" applyBorder="1" applyAlignment="1">
      <alignment horizontal="left"/>
    </xf>
    <xf numFmtId="0" fontId="16" fillId="0" borderId="39" xfId="0" applyFont="1" applyBorder="1"/>
    <xf numFmtId="0" fontId="16" fillId="0" borderId="44" xfId="0" applyFont="1" applyFill="1" applyBorder="1" applyAlignment="1">
      <alignment horizontal="left"/>
    </xf>
    <xf numFmtId="0" fontId="16" fillId="0" borderId="40" xfId="0" applyFont="1" applyBorder="1"/>
    <xf numFmtId="0" fontId="16" fillId="0" borderId="42" xfId="0" applyFont="1" applyFill="1" applyBorder="1" applyAlignment="1">
      <alignment horizontal="left"/>
    </xf>
    <xf numFmtId="0" fontId="16" fillId="0" borderId="41" xfId="0" applyFont="1" applyBorder="1"/>
    <xf numFmtId="0" fontId="16" fillId="0" borderId="32" xfId="0" applyFont="1" applyBorder="1"/>
    <xf numFmtId="0" fontId="16" fillId="0" borderId="48" xfId="0" applyFont="1" applyFill="1" applyBorder="1" applyAlignment="1">
      <alignment horizontal="left"/>
    </xf>
    <xf numFmtId="0" fontId="16" fillId="0" borderId="38" xfId="0" applyFont="1" applyBorder="1"/>
    <xf numFmtId="0" fontId="16" fillId="0" borderId="25" xfId="0" applyFont="1" applyBorder="1"/>
    <xf numFmtId="0" fontId="16" fillId="0" borderId="37" xfId="0" applyFont="1" applyFill="1" applyBorder="1"/>
    <xf numFmtId="0" fontId="16" fillId="0" borderId="38" xfId="0" applyFont="1" applyFill="1" applyBorder="1"/>
    <xf numFmtId="0" fontId="17" fillId="5" borderId="46" xfId="0" applyFont="1" applyFill="1" applyBorder="1" applyAlignment="1">
      <alignment horizontal="left"/>
    </xf>
    <xf numFmtId="0" fontId="17" fillId="5" borderId="37" xfId="0" applyFont="1" applyFill="1" applyBorder="1"/>
    <xf numFmtId="0" fontId="17" fillId="5" borderId="44" xfId="0" applyFont="1" applyFill="1" applyBorder="1" applyAlignment="1">
      <alignment horizontal="left"/>
    </xf>
    <xf numFmtId="0" fontId="17" fillId="5" borderId="40" xfId="0" applyFont="1" applyFill="1" applyBorder="1"/>
    <xf numFmtId="0" fontId="17" fillId="4" borderId="33" xfId="0" applyFont="1" applyFill="1" applyBorder="1" applyAlignment="1">
      <alignment horizontal="left" vertical="center"/>
    </xf>
    <xf numFmtId="0" fontId="17" fillId="4" borderId="34" xfId="0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vertical="center"/>
    </xf>
    <xf numFmtId="2" fontId="24" fillId="0" borderId="2" xfId="0" applyNumberFormat="1" applyFont="1" applyFill="1" applyBorder="1" applyAlignment="1"/>
    <xf numFmtId="165" fontId="19" fillId="0" borderId="20" xfId="0" applyNumberFormat="1" applyFont="1" applyFill="1" applyBorder="1" applyAlignment="1">
      <alignment vertical="center"/>
    </xf>
    <xf numFmtId="165" fontId="16" fillId="0" borderId="23" xfId="0" applyNumberFormat="1" applyFont="1" applyFill="1" applyBorder="1"/>
    <xf numFmtId="165" fontId="16" fillId="0" borderId="20" xfId="0" applyNumberFormat="1" applyFont="1" applyFill="1" applyBorder="1"/>
    <xf numFmtId="165" fontId="16" fillId="0" borderId="2" xfId="0" applyNumberFormat="1" applyFont="1" applyFill="1" applyBorder="1"/>
    <xf numFmtId="165" fontId="19" fillId="0" borderId="2" xfId="0" applyNumberFormat="1" applyFont="1" applyFill="1" applyBorder="1"/>
    <xf numFmtId="165" fontId="16" fillId="0" borderId="2" xfId="0" applyNumberFormat="1" applyFont="1" applyFill="1" applyBorder="1" applyAlignment="1"/>
    <xf numFmtId="165" fontId="16" fillId="0" borderId="23" xfId="0" applyNumberFormat="1" applyFont="1" applyFill="1" applyBorder="1" applyAlignment="1"/>
    <xf numFmtId="0" fontId="24" fillId="0" borderId="2" xfId="0" applyFont="1" applyFill="1" applyBorder="1" applyAlignment="1"/>
    <xf numFmtId="164" fontId="19" fillId="0" borderId="2" xfId="0" applyNumberFormat="1" applyFont="1" applyFill="1" applyBorder="1" applyAlignment="1">
      <alignment vertical="center"/>
    </xf>
    <xf numFmtId="0" fontId="17" fillId="14" borderId="7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center" vertical="center"/>
    </xf>
    <xf numFmtId="2" fontId="19" fillId="0" borderId="2" xfId="0" applyNumberFormat="1" applyFont="1" applyFill="1" applyBorder="1"/>
    <xf numFmtId="2" fontId="17" fillId="0" borderId="0" xfId="0" applyNumberFormat="1" applyFont="1" applyFill="1" applyAlignment="1">
      <alignment horizontal="right"/>
    </xf>
    <xf numFmtId="166" fontId="16" fillId="0" borderId="0" xfId="0" applyNumberFormat="1" applyFont="1" applyFill="1" applyAlignment="1">
      <alignment horizontal="right"/>
    </xf>
    <xf numFmtId="2" fontId="17" fillId="0" borderId="0" xfId="0" applyNumberFormat="1" applyFont="1" applyFill="1" applyBorder="1" applyAlignment="1"/>
    <xf numFmtId="2" fontId="16" fillId="0" borderId="2" xfId="0" applyNumberFormat="1" applyFont="1" applyFill="1" applyBorder="1" applyAlignment="1"/>
    <xf numFmtId="164" fontId="16" fillId="0" borderId="0" xfId="0" applyNumberFormat="1" applyFont="1" applyFill="1" applyAlignment="1"/>
    <xf numFmtId="164" fontId="16" fillId="0" borderId="0" xfId="0" applyNumberFormat="1" applyFont="1" applyFill="1" applyBorder="1" applyAlignment="1"/>
    <xf numFmtId="164" fontId="16" fillId="0" borderId="0" xfId="0" applyNumberFormat="1" applyFont="1" applyFill="1" applyBorder="1" applyAlignment="1">
      <alignment vertical="center"/>
    </xf>
    <xf numFmtId="165" fontId="17" fillId="15" borderId="7" xfId="0" applyNumberFormat="1" applyFont="1" applyFill="1" applyBorder="1" applyAlignment="1">
      <alignment horizontal="center"/>
    </xf>
    <xf numFmtId="2" fontId="17" fillId="3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Fill="1"/>
    <xf numFmtId="2" fontId="16" fillId="0" borderId="30" xfId="0" applyNumberFormat="1" applyFont="1" applyFill="1" applyBorder="1"/>
    <xf numFmtId="165" fontId="17" fillId="21" borderId="7" xfId="0" applyNumberFormat="1" applyFont="1" applyFill="1" applyBorder="1" applyAlignment="1">
      <alignment horizontal="center"/>
    </xf>
    <xf numFmtId="2" fontId="16" fillId="0" borderId="14" xfId="0" applyNumberFormat="1" applyFont="1" applyFill="1" applyBorder="1" applyAlignment="1"/>
    <xf numFmtId="2" fontId="16" fillId="18" borderId="7" xfId="0" applyNumberFormat="1" applyFont="1" applyFill="1" applyBorder="1" applyAlignment="1">
      <alignment vertical="center"/>
    </xf>
    <xf numFmtId="1" fontId="16" fillId="0" borderId="19" xfId="0" applyNumberFormat="1" applyFont="1" applyFill="1" applyBorder="1" applyAlignment="1">
      <alignment horizontal="right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left"/>
    </xf>
    <xf numFmtId="0" fontId="16" fillId="0" borderId="22" xfId="0" applyFont="1" applyFill="1" applyBorder="1" applyAlignment="1">
      <alignment horizontal="center" vertical="center"/>
    </xf>
    <xf numFmtId="0" fontId="17" fillId="21" borderId="7" xfId="0" applyFont="1" applyFill="1" applyBorder="1" applyAlignment="1">
      <alignment horizontal="center"/>
    </xf>
    <xf numFmtId="0" fontId="17" fillId="21" borderId="10" xfId="0" applyFont="1" applyFill="1" applyBorder="1" applyAlignment="1">
      <alignment horizontal="center"/>
    </xf>
    <xf numFmtId="1" fontId="16" fillId="0" borderId="10" xfId="0" applyNumberFormat="1" applyFont="1" applyBorder="1"/>
    <xf numFmtId="1" fontId="16" fillId="14" borderId="10" xfId="0" applyNumberFormat="1" applyFont="1" applyFill="1" applyBorder="1"/>
    <xf numFmtId="1" fontId="16" fillId="0" borderId="12" xfId="0" applyNumberFormat="1" applyFont="1" applyBorder="1"/>
    <xf numFmtId="0" fontId="16" fillId="21" borderId="7" xfId="0" applyFont="1" applyFill="1" applyBorder="1" applyAlignment="1">
      <alignment horizontal="left"/>
    </xf>
    <xf numFmtId="0" fontId="16" fillId="21" borderId="10" xfId="0" applyFont="1" applyFill="1" applyBorder="1" applyAlignment="1">
      <alignment horizontal="left"/>
    </xf>
    <xf numFmtId="2" fontId="16" fillId="0" borderId="2" xfId="4" applyNumberFormat="1" applyFont="1" applyBorder="1"/>
    <xf numFmtId="2" fontId="16" fillId="18" borderId="2" xfId="4" applyNumberFormat="1" applyFont="1" applyFill="1" applyBorder="1"/>
    <xf numFmtId="0" fontId="19" fillId="0" borderId="0" xfId="0" applyFont="1" applyFill="1" applyBorder="1"/>
    <xf numFmtId="0" fontId="26" fillId="5" borderId="47" xfId="0" applyFont="1" applyFill="1" applyBorder="1" applyAlignment="1">
      <alignment horizontal="left" vertical="center"/>
    </xf>
    <xf numFmtId="0" fontId="26" fillId="5" borderId="27" xfId="0" applyFont="1" applyFill="1" applyBorder="1" applyAlignment="1">
      <alignment horizontal="center" vertical="center"/>
    </xf>
    <xf numFmtId="0" fontId="26" fillId="5" borderId="47" xfId="0" applyFont="1" applyFill="1" applyBorder="1" applyAlignment="1">
      <alignment horizontal="left"/>
    </xf>
    <xf numFmtId="0" fontId="17" fillId="0" borderId="0" xfId="0" applyFont="1" applyFill="1" applyBorder="1" applyAlignment="1">
      <alignment vertical="center"/>
    </xf>
    <xf numFmtId="2" fontId="19" fillId="0" borderId="19" xfId="0" applyNumberFormat="1" applyFont="1" applyFill="1" applyBorder="1"/>
    <xf numFmtId="2" fontId="19" fillId="0" borderId="23" xfId="0" applyNumberFormat="1" applyFont="1" applyFill="1" applyBorder="1" applyAlignment="1">
      <alignment vertical="center"/>
    </xf>
    <xf numFmtId="2" fontId="19" fillId="0" borderId="24" xfId="0" applyNumberFormat="1" applyFont="1" applyFill="1" applyBorder="1" applyAlignment="1">
      <alignment vertical="center"/>
    </xf>
    <xf numFmtId="0" fontId="19" fillId="0" borderId="24" xfId="0" applyFont="1" applyFill="1" applyBorder="1" applyAlignment="1">
      <alignment vertical="center"/>
    </xf>
    <xf numFmtId="0" fontId="19" fillId="0" borderId="19" xfId="0" applyFont="1" applyFill="1" applyBorder="1"/>
    <xf numFmtId="2" fontId="24" fillId="0" borderId="19" xfId="0" applyNumberFormat="1" applyFont="1" applyFill="1" applyBorder="1" applyAlignment="1"/>
    <xf numFmtId="0" fontId="16" fillId="0" borderId="24" xfId="0" applyFont="1" applyFill="1" applyBorder="1" applyAlignment="1"/>
    <xf numFmtId="1" fontId="16" fillId="15" borderId="7" xfId="0" applyNumberFormat="1" applyFont="1" applyFill="1" applyBorder="1" applyAlignment="1">
      <alignment horizontal="right" vertical="center"/>
    </xf>
    <xf numFmtId="1" fontId="16" fillId="0" borderId="7" xfId="0" applyNumberFormat="1" applyFont="1" applyFill="1" applyBorder="1"/>
    <xf numFmtId="0" fontId="16" fillId="0" borderId="19" xfId="0" applyFont="1" applyFill="1" applyBorder="1" applyAlignment="1"/>
    <xf numFmtId="0" fontId="16" fillId="0" borderId="9" xfId="0" applyFont="1" applyFill="1" applyBorder="1" applyAlignment="1"/>
    <xf numFmtId="0" fontId="16" fillId="7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17" fillId="5" borderId="7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/>
    </xf>
    <xf numFmtId="1" fontId="16" fillId="0" borderId="15" xfId="0" applyNumberFormat="1" applyFont="1" applyFill="1" applyBorder="1" applyAlignment="1">
      <alignment horizontal="right"/>
    </xf>
    <xf numFmtId="0" fontId="16" fillId="0" borderId="21" xfId="0" applyFont="1" applyBorder="1"/>
    <xf numFmtId="0" fontId="10" fillId="0" borderId="21" xfId="0" applyFont="1" applyFill="1" applyBorder="1"/>
    <xf numFmtId="0" fontId="10" fillId="0" borderId="21" xfId="0" applyFont="1" applyBorder="1"/>
    <xf numFmtId="0" fontId="16" fillId="0" borderId="7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2" fontId="16" fillId="0" borderId="15" xfId="0" applyNumberFormat="1" applyFont="1" applyFill="1" applyBorder="1"/>
    <xf numFmtId="1" fontId="17" fillId="0" borderId="0" xfId="0" applyNumberFormat="1" applyFont="1" applyFill="1" applyBorder="1"/>
    <xf numFmtId="1" fontId="16" fillId="15" borderId="19" xfId="0" applyNumberFormat="1" applyFont="1" applyFill="1" applyBorder="1" applyAlignment="1">
      <alignment horizontal="right" vertical="center"/>
    </xf>
    <xf numFmtId="1" fontId="16" fillId="0" borderId="32" xfId="0" applyNumberFormat="1" applyFont="1" applyFill="1" applyBorder="1" applyAlignment="1">
      <alignment horizontal="right" vertical="center"/>
    </xf>
    <xf numFmtId="0" fontId="20" fillId="0" borderId="7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6" fontId="16" fillId="0" borderId="14" xfId="0" applyNumberFormat="1" applyFont="1" applyFill="1" applyBorder="1" applyAlignment="1"/>
    <xf numFmtId="0" fontId="16" fillId="0" borderId="24" xfId="0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20" fillId="2" borderId="31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16" fillId="0" borderId="1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1" fillId="4" borderId="28" xfId="0" applyFont="1" applyFill="1" applyBorder="1" applyAlignment="1">
      <alignment horizontal="center"/>
    </xf>
    <xf numFmtId="0" fontId="17" fillId="17" borderId="45" xfId="0" applyFont="1" applyFill="1" applyBorder="1" applyAlignment="1">
      <alignment horizontal="left"/>
    </xf>
    <xf numFmtId="0" fontId="17" fillId="17" borderId="28" xfId="0" applyFont="1" applyFill="1" applyBorder="1" applyAlignment="1">
      <alignment horizontal="center"/>
    </xf>
    <xf numFmtId="165" fontId="19" fillId="0" borderId="0" xfId="0" applyNumberFormat="1" applyFont="1" applyFill="1" applyBorder="1"/>
    <xf numFmtId="165" fontId="16" fillId="0" borderId="0" xfId="0" applyNumberFormat="1" applyFont="1" applyFill="1" applyBorder="1"/>
    <xf numFmtId="0" fontId="17" fillId="0" borderId="9" xfId="0" applyFont="1" applyFill="1" applyBorder="1" applyAlignment="1">
      <alignment horizontal="center"/>
    </xf>
    <xf numFmtId="0" fontId="16" fillId="14" borderId="7" xfId="0" applyFont="1" applyFill="1" applyBorder="1" applyAlignment="1"/>
    <xf numFmtId="166" fontId="16" fillId="0" borderId="0" xfId="0" quotePrefix="1" applyNumberFormat="1" applyFont="1" applyFill="1" applyBorder="1" applyAlignment="1">
      <alignment horizontal="right"/>
    </xf>
    <xf numFmtId="0" fontId="16" fillId="0" borderId="21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/>
    </xf>
    <xf numFmtId="0" fontId="16" fillId="0" borderId="50" xfId="0" applyFont="1" applyFill="1" applyBorder="1" applyAlignment="1"/>
    <xf numFmtId="0" fontId="17" fillId="16" borderId="3" xfId="0" applyFont="1" applyFill="1" applyBorder="1" applyAlignment="1">
      <alignment horizontal="center" vertical="center"/>
    </xf>
    <xf numFmtId="1" fontId="16" fillId="18" borderId="7" xfId="0" applyNumberFormat="1" applyFont="1" applyFill="1" applyBorder="1" applyAlignment="1">
      <alignment vertical="center"/>
    </xf>
    <xf numFmtId="0" fontId="17" fillId="21" borderId="37" xfId="0" applyFont="1" applyFill="1" applyBorder="1" applyAlignment="1">
      <alignment horizontal="left"/>
    </xf>
    <xf numFmtId="0" fontId="17" fillId="21" borderId="40" xfId="0" applyFont="1" applyFill="1" applyBorder="1" applyAlignment="1">
      <alignment horizontal="left"/>
    </xf>
    <xf numFmtId="0" fontId="16" fillId="0" borderId="24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68" fontId="16" fillId="0" borderId="10" xfId="0" applyNumberFormat="1" applyFont="1" applyFill="1" applyBorder="1" applyAlignment="1">
      <alignment horizontal="right" vertical="justify"/>
    </xf>
    <xf numFmtId="168" fontId="16" fillId="18" borderId="10" xfId="0" applyNumberFormat="1" applyFont="1" applyFill="1" applyBorder="1" applyAlignment="1">
      <alignment horizontal="right" vertical="justify"/>
    </xf>
    <xf numFmtId="2" fontId="16" fillId="0" borderId="10" xfId="0" applyNumberFormat="1" applyFont="1" applyFill="1" applyBorder="1" applyAlignment="1">
      <alignment horizontal="right" vertical="justify"/>
    </xf>
    <xf numFmtId="168" fontId="16" fillId="0" borderId="12" xfId="0" applyNumberFormat="1" applyFont="1" applyFill="1" applyBorder="1" applyAlignment="1">
      <alignment horizontal="right" vertical="justify"/>
    </xf>
    <xf numFmtId="0" fontId="16" fillId="0" borderId="42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left"/>
    </xf>
    <xf numFmtId="0" fontId="20" fillId="16" borderId="3" xfId="0" applyFont="1" applyFill="1" applyBorder="1" applyAlignment="1">
      <alignment horizontal="center" vertical="center"/>
    </xf>
    <xf numFmtId="0" fontId="17" fillId="16" borderId="47" xfId="0" applyFont="1" applyFill="1" applyBorder="1" applyAlignment="1">
      <alignment horizontal="left"/>
    </xf>
    <xf numFmtId="0" fontId="16" fillId="0" borderId="30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7" fillId="16" borderId="3" xfId="0" applyFont="1" applyFill="1" applyBorder="1"/>
    <xf numFmtId="2" fontId="16" fillId="0" borderId="15" xfId="4" applyNumberFormat="1" applyFont="1" applyBorder="1"/>
    <xf numFmtId="0" fontId="17" fillId="18" borderId="37" xfId="0" applyFont="1" applyFill="1" applyBorder="1" applyAlignment="1">
      <alignment horizontal="left"/>
    </xf>
    <xf numFmtId="0" fontId="17" fillId="18" borderId="40" xfId="0" applyFont="1" applyFill="1" applyBorder="1" applyAlignment="1">
      <alignment horizontal="left"/>
    </xf>
    <xf numFmtId="1" fontId="24" fillId="0" borderId="7" xfId="0" applyNumberFormat="1" applyFont="1" applyBorder="1" applyAlignment="1">
      <alignment horizontal="right"/>
    </xf>
    <xf numFmtId="1" fontId="24" fillId="14" borderId="7" xfId="0" applyNumberFormat="1" applyFont="1" applyFill="1" applyBorder="1" applyAlignment="1">
      <alignment horizontal="right"/>
    </xf>
    <xf numFmtId="1" fontId="24" fillId="0" borderId="9" xfId="0" applyNumberFormat="1" applyFont="1" applyBorder="1" applyAlignment="1">
      <alignment horizontal="right"/>
    </xf>
    <xf numFmtId="1" fontId="24" fillId="0" borderId="10" xfId="0" applyNumberFormat="1" applyFont="1" applyBorder="1" applyAlignment="1">
      <alignment horizontal="right"/>
    </xf>
    <xf numFmtId="1" fontId="24" fillId="14" borderId="10" xfId="0" applyNumberFormat="1" applyFont="1" applyFill="1" applyBorder="1" applyAlignment="1">
      <alignment horizontal="right"/>
    </xf>
    <xf numFmtId="1" fontId="24" fillId="0" borderId="12" xfId="0" applyNumberFormat="1" applyFont="1" applyBorder="1" applyAlignment="1">
      <alignment horizontal="right"/>
    </xf>
    <xf numFmtId="0" fontId="29" fillId="0" borderId="7" xfId="0" applyFont="1" applyFill="1" applyBorder="1" applyAlignment="1">
      <alignment horizontal="left"/>
    </xf>
    <xf numFmtId="0" fontId="29" fillId="0" borderId="24" xfId="0" applyFont="1" applyFill="1" applyBorder="1" applyAlignment="1">
      <alignment horizontal="left"/>
    </xf>
    <xf numFmtId="0" fontId="29" fillId="0" borderId="10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center"/>
    </xf>
    <xf numFmtId="0" fontId="17" fillId="16" borderId="3" xfId="0" applyFont="1" applyFill="1" applyBorder="1" applyAlignment="1">
      <alignment horizontal="center"/>
    </xf>
    <xf numFmtId="2" fontId="17" fillId="18" borderId="10" xfId="0" applyNumberFormat="1" applyFont="1" applyFill="1" applyBorder="1"/>
    <xf numFmtId="2" fontId="16" fillId="7" borderId="6" xfId="0" applyNumberFormat="1" applyFont="1" applyFill="1" applyBorder="1"/>
    <xf numFmtId="0" fontId="16" fillId="15" borderId="7" xfId="0" applyFont="1" applyFill="1" applyBorder="1" applyAlignment="1">
      <alignment horizontal="right"/>
    </xf>
    <xf numFmtId="0" fontId="16" fillId="15" borderId="0" xfId="0" applyFont="1" applyFill="1"/>
    <xf numFmtId="0" fontId="16" fillId="18" borderId="0" xfId="0" applyFont="1" applyFill="1" applyBorder="1"/>
    <xf numFmtId="0" fontId="17" fillId="18" borderId="0" xfId="0" applyFont="1" applyFill="1" applyBorder="1"/>
    <xf numFmtId="0" fontId="16" fillId="18" borderId="30" xfId="0" applyFont="1" applyFill="1" applyBorder="1"/>
    <xf numFmtId="165" fontId="17" fillId="6" borderId="12" xfId="0" applyNumberFormat="1" applyFont="1" applyFill="1" applyBorder="1" applyAlignment="1">
      <alignment horizontal="center"/>
    </xf>
    <xf numFmtId="0" fontId="16" fillId="0" borderId="15" xfId="0" applyFont="1" applyFill="1" applyBorder="1" applyAlignment="1"/>
    <xf numFmtId="0" fontId="17" fillId="6" borderId="1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7" fillId="18" borderId="39" xfId="0" applyFont="1" applyFill="1" applyBorder="1" applyAlignment="1">
      <alignment horizontal="left"/>
    </xf>
    <xf numFmtId="0" fontId="17" fillId="18" borderId="38" xfId="0" applyFont="1" applyFill="1" applyBorder="1" applyAlignment="1">
      <alignment horizontal="left"/>
    </xf>
    <xf numFmtId="0" fontId="16" fillId="0" borderId="11" xfId="0" applyFont="1" applyFill="1" applyBorder="1" applyAlignment="1">
      <alignment horizontal="center" vertical="center"/>
    </xf>
    <xf numFmtId="1" fontId="16" fillId="0" borderId="14" xfId="0" applyNumberFormat="1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0" fillId="17" borderId="0" xfId="0" applyFont="1" applyFill="1"/>
    <xf numFmtId="0" fontId="16" fillId="0" borderId="0" xfId="0" applyNumberFormat="1" applyFont="1" applyFill="1" applyBorder="1"/>
    <xf numFmtId="0" fontId="16" fillId="0" borderId="0" xfId="0" applyNumberFormat="1" applyFont="1" applyFill="1"/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left" vertical="center"/>
    </xf>
    <xf numFmtId="0" fontId="10" fillId="19" borderId="0" xfId="0" applyFont="1" applyFill="1"/>
    <xf numFmtId="0" fontId="10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2" fontId="16" fillId="0" borderId="0" xfId="2" applyNumberFormat="1" applyFont="1" applyFill="1" applyBorder="1" applyAlignment="1"/>
    <xf numFmtId="0" fontId="16" fillId="0" borderId="0" xfId="7" applyNumberFormat="1" applyFont="1" applyFill="1"/>
    <xf numFmtId="0" fontId="16" fillId="17" borderId="0" xfId="0" applyFont="1" applyFill="1"/>
    <xf numFmtId="2" fontId="16" fillId="5" borderId="10" xfId="0" applyNumberFormat="1" applyFont="1" applyFill="1" applyBorder="1" applyAlignment="1">
      <alignment vertical="center"/>
    </xf>
    <xf numFmtId="0" fontId="16" fillId="5" borderId="7" xfId="0" applyFont="1" applyFill="1" applyBorder="1" applyAlignment="1">
      <alignment vertical="center"/>
    </xf>
    <xf numFmtId="1" fontId="16" fillId="5" borderId="2" xfId="0" applyNumberFormat="1" applyFont="1" applyFill="1" applyBorder="1" applyAlignment="1">
      <alignment vertical="center"/>
    </xf>
    <xf numFmtId="166" fontId="16" fillId="0" borderId="0" xfId="0" applyNumberFormat="1" applyFont="1" applyFill="1" applyAlignment="1"/>
    <xf numFmtId="0" fontId="16" fillId="5" borderId="2" xfId="0" applyFont="1" applyFill="1" applyBorder="1"/>
    <xf numFmtId="0" fontId="16" fillId="5" borderId="7" xfId="0" applyFont="1" applyFill="1" applyBorder="1"/>
    <xf numFmtId="0" fontId="16" fillId="5" borderId="10" xfId="0" applyFont="1" applyFill="1" applyBorder="1"/>
    <xf numFmtId="166" fontId="17" fillId="0" borderId="0" xfId="0" applyNumberFormat="1" applyFont="1" applyFill="1" applyAlignment="1"/>
    <xf numFmtId="0" fontId="17" fillId="5" borderId="3" xfId="0" applyFont="1" applyFill="1" applyBorder="1" applyAlignment="1">
      <alignment horizontal="center" vertical="center"/>
    </xf>
    <xf numFmtId="2" fontId="16" fillId="5" borderId="2" xfId="0" applyNumberFormat="1" applyFont="1" applyFill="1" applyBorder="1"/>
    <xf numFmtId="0" fontId="19" fillId="0" borderId="20" xfId="0" applyFont="1" applyFill="1" applyBorder="1" applyAlignment="1"/>
    <xf numFmtId="0" fontId="19" fillId="0" borderId="22" xfId="0" applyFont="1" applyFill="1" applyBorder="1" applyAlignment="1"/>
    <xf numFmtId="0" fontId="19" fillId="0" borderId="23" xfId="0" applyFont="1" applyFill="1" applyBorder="1" applyAlignment="1"/>
    <xf numFmtId="2" fontId="16" fillId="5" borderId="2" xfId="0" applyNumberFormat="1" applyFont="1" applyFill="1" applyBorder="1" applyAlignment="1">
      <alignment vertical="center"/>
    </xf>
    <xf numFmtId="0" fontId="16" fillId="5" borderId="10" xfId="0" applyFont="1" applyFill="1" applyBorder="1" applyAlignment="1">
      <alignment vertical="center"/>
    </xf>
    <xf numFmtId="2" fontId="16" fillId="5" borderId="10" xfId="0" applyNumberFormat="1" applyFont="1" applyFill="1" applyBorder="1"/>
    <xf numFmtId="2" fontId="16" fillId="5" borderId="7" xfId="0" applyNumberFormat="1" applyFont="1" applyFill="1" applyBorder="1"/>
    <xf numFmtId="1" fontId="16" fillId="0" borderId="0" xfId="0" applyNumberFormat="1" applyFont="1" applyFill="1" applyAlignment="1"/>
    <xf numFmtId="1" fontId="16" fillId="0" borderId="0" xfId="0" applyNumberFormat="1" applyFont="1" applyFill="1" applyBorder="1" applyAlignment="1"/>
    <xf numFmtId="1" fontId="16" fillId="0" borderId="0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/>
    </xf>
    <xf numFmtId="0" fontId="16" fillId="0" borderId="0" xfId="1" applyNumberFormat="1" applyFont="1" applyFill="1"/>
    <xf numFmtId="0" fontId="28" fillId="4" borderId="3" xfId="0" applyFont="1" applyFill="1" applyBorder="1" applyAlignment="1">
      <alignment horizontal="left"/>
    </xf>
    <xf numFmtId="0" fontId="16" fillId="0" borderId="15" xfId="0" applyFont="1" applyBorder="1" applyAlignment="1">
      <alignment horizontal="right"/>
    </xf>
    <xf numFmtId="0" fontId="21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/>
    </xf>
    <xf numFmtId="0" fontId="16" fillId="0" borderId="17" xfId="0" applyFont="1" applyFill="1" applyBorder="1" applyAlignment="1">
      <alignment horizontal="left"/>
    </xf>
    <xf numFmtId="2" fontId="16" fillId="7" borderId="7" xfId="0" applyNumberFormat="1" applyFont="1" applyFill="1" applyBorder="1" applyAlignment="1">
      <alignment horizontal="left" vertical="center"/>
    </xf>
    <xf numFmtId="2" fontId="16" fillId="7" borderId="7" xfId="0" applyNumberFormat="1" applyFont="1" applyFill="1" applyBorder="1" applyAlignment="1">
      <alignment horizontal="left"/>
    </xf>
    <xf numFmtId="2" fontId="16" fillId="7" borderId="2" xfId="0" applyNumberFormat="1" applyFont="1" applyFill="1" applyBorder="1" applyAlignment="1">
      <alignment horizontal="left" vertical="center"/>
    </xf>
    <xf numFmtId="2" fontId="16" fillId="7" borderId="2" xfId="0" applyNumberFormat="1" applyFont="1" applyFill="1" applyBorder="1" applyAlignment="1">
      <alignment horizontal="left"/>
    </xf>
    <xf numFmtId="2" fontId="16" fillId="7" borderId="10" xfId="0" applyNumberFormat="1" applyFont="1" applyFill="1" applyBorder="1" applyAlignment="1">
      <alignment horizontal="left" vertical="center"/>
    </xf>
    <xf numFmtId="2" fontId="16" fillId="7" borderId="10" xfId="0" applyNumberFormat="1" applyFont="1" applyFill="1" applyBorder="1" applyAlignment="1">
      <alignment horizontal="left"/>
    </xf>
    <xf numFmtId="0" fontId="16" fillId="2" borderId="3" xfId="0" applyFont="1" applyFill="1" applyBorder="1"/>
    <xf numFmtId="0" fontId="16" fillId="4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/>
    </xf>
    <xf numFmtId="0" fontId="17" fillId="14" borderId="10" xfId="0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/>
    </xf>
    <xf numFmtId="0" fontId="20" fillId="2" borderId="3" xfId="0" applyFont="1" applyFill="1" applyBorder="1" applyAlignment="1">
      <alignment horizontal="center" vertical="center"/>
    </xf>
    <xf numFmtId="1" fontId="16" fillId="14" borderId="7" xfId="0" applyNumberFormat="1" applyFont="1" applyFill="1" applyBorder="1" applyAlignment="1">
      <alignment horizontal="right" vertical="center"/>
    </xf>
    <xf numFmtId="0" fontId="21" fillId="2" borderId="3" xfId="0" applyFont="1" applyFill="1" applyBorder="1" applyAlignment="1"/>
    <xf numFmtId="0" fontId="21" fillId="4" borderId="3" xfId="0" applyFont="1" applyFill="1" applyBorder="1" applyAlignment="1">
      <alignment horizontal="center"/>
    </xf>
    <xf numFmtId="0" fontId="16" fillId="4" borderId="3" xfId="0" applyFont="1" applyFill="1" applyBorder="1"/>
    <xf numFmtId="0" fontId="16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vertical="center"/>
    </xf>
    <xf numFmtId="0" fontId="16" fillId="0" borderId="5" xfId="0" applyFont="1" applyFill="1" applyBorder="1"/>
    <xf numFmtId="0" fontId="33" fillId="0" borderId="7" xfId="0" applyFont="1" applyFill="1" applyBorder="1" applyAlignment="1">
      <alignment horizontal="center"/>
    </xf>
    <xf numFmtId="0" fontId="16" fillId="15" borderId="10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right"/>
    </xf>
    <xf numFmtId="0" fontId="16" fillId="15" borderId="10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center" vertical="center"/>
    </xf>
    <xf numFmtId="0" fontId="16" fillId="0" borderId="10" xfId="0" applyFont="1" applyFill="1" applyBorder="1" applyAlignment="1"/>
    <xf numFmtId="0" fontId="20" fillId="0" borderId="7" xfId="0" applyFont="1" applyFill="1" applyBorder="1" applyAlignment="1">
      <alignment vertical="center"/>
    </xf>
    <xf numFmtId="166" fontId="20" fillId="15" borderId="7" xfId="0" applyNumberFormat="1" applyFont="1" applyFill="1" applyBorder="1" applyAlignment="1">
      <alignment vertical="center"/>
    </xf>
    <xf numFmtId="2" fontId="20" fillId="15" borderId="7" xfId="0" applyNumberFormat="1" applyFont="1" applyFill="1" applyBorder="1" applyAlignment="1">
      <alignment vertical="center"/>
    </xf>
    <xf numFmtId="0" fontId="20" fillId="0" borderId="9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2" xfId="0" applyFont="1" applyFill="1" applyBorder="1" applyAlignment="1">
      <alignment vertical="center"/>
    </xf>
    <xf numFmtId="165" fontId="16" fillId="15" borderId="7" xfId="0" applyNumberFormat="1" applyFont="1" applyFill="1" applyBorder="1" applyAlignment="1">
      <alignment vertical="center"/>
    </xf>
    <xf numFmtId="165" fontId="16" fillId="15" borderId="10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left"/>
    </xf>
    <xf numFmtId="2" fontId="16" fillId="0" borderId="24" xfId="0" applyNumberFormat="1" applyFont="1" applyFill="1" applyBorder="1" applyAlignment="1">
      <alignment horizontal="center" vertical="center"/>
    </xf>
    <xf numFmtId="2" fontId="16" fillId="0" borderId="23" xfId="0" applyNumberFormat="1" applyFont="1" applyFill="1" applyBorder="1" applyAlignment="1">
      <alignment horizontal="left"/>
    </xf>
    <xf numFmtId="0" fontId="16" fillId="0" borderId="3" xfId="0" applyFont="1" applyFill="1" applyBorder="1"/>
    <xf numFmtId="1" fontId="16" fillId="18" borderId="10" xfId="0" applyNumberFormat="1" applyFont="1" applyFill="1" applyBorder="1" applyAlignment="1">
      <alignment horizontal="right"/>
    </xf>
    <xf numFmtId="2" fontId="16" fillId="18" borderId="3" xfId="0" applyNumberFormat="1" applyFont="1" applyFill="1" applyBorder="1" applyAlignment="1">
      <alignment vertical="center"/>
    </xf>
    <xf numFmtId="1" fontId="16" fillId="18" borderId="2" xfId="0" applyNumberFormat="1" applyFont="1" applyFill="1" applyBorder="1" applyAlignment="1">
      <alignment horizontal="right"/>
    </xf>
    <xf numFmtId="0" fontId="20" fillId="6" borderId="7" xfId="0" applyFont="1" applyFill="1" applyBorder="1" applyAlignment="1">
      <alignment horizontal="left" vertical="center"/>
    </xf>
    <xf numFmtId="0" fontId="20" fillId="6" borderId="10" xfId="0" applyFont="1" applyFill="1" applyBorder="1" applyAlignment="1">
      <alignment horizontal="left" vertical="center"/>
    </xf>
    <xf numFmtId="2" fontId="17" fillId="5" borderId="10" xfId="0" applyNumberFormat="1" applyFont="1" applyFill="1" applyBorder="1" applyAlignment="1">
      <alignment vertical="center"/>
    </xf>
    <xf numFmtId="2" fontId="17" fillId="18" borderId="10" xfId="0" applyNumberFormat="1" applyFont="1" applyFill="1" applyBorder="1" applyAlignment="1">
      <alignment vertical="center"/>
    </xf>
    <xf numFmtId="2" fontId="17" fillId="5" borderId="12" xfId="0" applyNumberFormat="1" applyFont="1" applyFill="1" applyBorder="1" applyAlignment="1">
      <alignment vertical="center"/>
    </xf>
    <xf numFmtId="0" fontId="24" fillId="0" borderId="7" xfId="0" applyFont="1" applyFill="1" applyBorder="1" applyAlignment="1">
      <alignment vertical="center"/>
    </xf>
    <xf numFmtId="165" fontId="17" fillId="15" borderId="10" xfId="0" applyNumberFormat="1" applyFont="1" applyFill="1" applyBorder="1" applyAlignment="1">
      <alignment horizontal="center"/>
    </xf>
    <xf numFmtId="1" fontId="16" fillId="0" borderId="0" xfId="0" applyNumberFormat="1" applyFont="1" applyFill="1" applyAlignment="1">
      <alignment horizontal="right"/>
    </xf>
    <xf numFmtId="1" fontId="17" fillId="0" borderId="0" xfId="0" applyNumberFormat="1" applyFont="1" applyFill="1" applyAlignment="1">
      <alignment horizontal="right"/>
    </xf>
    <xf numFmtId="2" fontId="16" fillId="0" borderId="0" xfId="0" applyNumberFormat="1" applyFont="1" applyFill="1" applyAlignment="1">
      <alignment horizontal="right"/>
    </xf>
    <xf numFmtId="0" fontId="17" fillId="2" borderId="5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25" fillId="0" borderId="2" xfId="0" applyFont="1" applyBorder="1"/>
    <xf numFmtId="1" fontId="16" fillId="0" borderId="0" xfId="0" applyNumberFormat="1" applyFont="1" applyFill="1" applyBorder="1" applyAlignment="1">
      <alignment horizontal="right"/>
    </xf>
    <xf numFmtId="0" fontId="25" fillId="14" borderId="2" xfId="0" applyFont="1" applyFill="1" applyBorder="1"/>
    <xf numFmtId="0" fontId="16" fillId="20" borderId="7" xfId="0" applyFont="1" applyFill="1" applyBorder="1" applyAlignment="1">
      <alignment horizontal="left"/>
    </xf>
    <xf numFmtId="0" fontId="16" fillId="20" borderId="7" xfId="0" applyFont="1" applyFill="1" applyBorder="1" applyAlignment="1">
      <alignment vertical="center"/>
    </xf>
    <xf numFmtId="1" fontId="16" fillId="20" borderId="7" xfId="0" applyNumberFormat="1" applyFont="1" applyFill="1" applyBorder="1" applyAlignment="1">
      <alignment horizontal="right" vertical="center"/>
    </xf>
    <xf numFmtId="1" fontId="16" fillId="20" borderId="9" xfId="0" applyNumberFormat="1" applyFont="1" applyFill="1" applyBorder="1" applyAlignment="1">
      <alignment horizontal="right" vertical="center"/>
    </xf>
    <xf numFmtId="2" fontId="16" fillId="20" borderId="10" xfId="0" applyNumberFormat="1" applyFont="1" applyFill="1" applyBorder="1" applyAlignment="1">
      <alignment vertical="center"/>
    </xf>
    <xf numFmtId="2" fontId="16" fillId="20" borderId="12" xfId="0" applyNumberFormat="1" applyFont="1" applyFill="1" applyBorder="1" applyAlignment="1">
      <alignment vertical="center"/>
    </xf>
    <xf numFmtId="0" fontId="16" fillId="15" borderId="19" xfId="0" applyFont="1" applyFill="1" applyBorder="1" applyAlignment="1">
      <alignment vertical="center"/>
    </xf>
    <xf numFmtId="0" fontId="16" fillId="0" borderId="32" xfId="0" applyFont="1" applyFill="1" applyBorder="1" applyAlignment="1">
      <alignment vertical="center"/>
    </xf>
    <xf numFmtId="0" fontId="25" fillId="15" borderId="2" xfId="0" applyFont="1" applyFill="1" applyBorder="1"/>
    <xf numFmtId="0" fontId="17" fillId="5" borderId="7" xfId="0" applyFont="1" applyFill="1" applyBorder="1" applyAlignment="1"/>
    <xf numFmtId="0" fontId="17" fillId="15" borderId="7" xfId="0" applyFont="1" applyFill="1" applyBorder="1" applyAlignment="1"/>
    <xf numFmtId="0" fontId="17" fillId="5" borderId="10" xfId="0" applyFont="1" applyFill="1" applyBorder="1" applyAlignment="1"/>
    <xf numFmtId="0" fontId="10" fillId="0" borderId="0" xfId="0" applyNumberFormat="1" applyFont="1" applyFill="1"/>
    <xf numFmtId="0" fontId="10" fillId="0" borderId="0" xfId="2" applyNumberFormat="1" applyFont="1" applyFill="1"/>
    <xf numFmtId="0" fontId="21" fillId="2" borderId="3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/>
    </xf>
    <xf numFmtId="0" fontId="16" fillId="0" borderId="47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17" fillId="6" borderId="19" xfId="0" applyFont="1" applyFill="1" applyBorder="1" applyAlignment="1">
      <alignment horizontal="center"/>
    </xf>
    <xf numFmtId="0" fontId="16" fillId="6" borderId="17" xfId="0" applyFont="1" applyFill="1" applyBorder="1" applyAlignment="1">
      <alignment horizontal="left"/>
    </xf>
    <xf numFmtId="0" fontId="17" fillId="18" borderId="19" xfId="0" applyFont="1" applyFill="1" applyBorder="1" applyAlignment="1">
      <alignment horizontal="center"/>
    </xf>
    <xf numFmtId="2" fontId="16" fillId="18" borderId="2" xfId="0" applyNumberFormat="1" applyFont="1" applyFill="1" applyBorder="1" applyAlignment="1">
      <alignment horizontal="right" vertical="center"/>
    </xf>
    <xf numFmtId="0" fontId="16" fillId="13" borderId="0" xfId="0" applyFont="1" applyFill="1"/>
    <xf numFmtId="0" fontId="10" fillId="13" borderId="0" xfId="0" applyFont="1" applyFill="1"/>
    <xf numFmtId="0" fontId="0" fillId="23" borderId="0" xfId="0" applyFont="1" applyFill="1"/>
    <xf numFmtId="0" fontId="18" fillId="0" borderId="10" xfId="0" applyFont="1" applyFill="1" applyBorder="1" applyAlignment="1">
      <alignment horizontal="left" vertical="center"/>
    </xf>
    <xf numFmtId="167" fontId="16" fillId="0" borderId="10" xfId="11" applyNumberFormat="1" applyFont="1" applyFill="1" applyBorder="1" applyAlignment="1">
      <alignment horizontal="right" vertical="center"/>
    </xf>
    <xf numFmtId="2" fontId="16" fillId="0" borderId="2" xfId="12" applyNumberFormat="1" applyFont="1" applyBorder="1"/>
    <xf numFmtId="2" fontId="16" fillId="0" borderId="15" xfId="12" applyNumberFormat="1" applyFont="1" applyBorder="1"/>
    <xf numFmtId="2" fontId="16" fillId="0" borderId="2" xfId="13" applyNumberFormat="1" applyFont="1" applyBorder="1"/>
    <xf numFmtId="2" fontId="16" fillId="0" borderId="7" xfId="13" applyNumberFormat="1" applyFont="1" applyBorder="1"/>
    <xf numFmtId="2" fontId="16" fillId="0" borderId="10" xfId="13" applyNumberFormat="1" applyFont="1" applyBorder="1"/>
    <xf numFmtId="0" fontId="16" fillId="23" borderId="0" xfId="0" applyFont="1" applyFill="1"/>
    <xf numFmtId="2" fontId="16" fillId="20" borderId="2" xfId="4" applyNumberFormat="1" applyFont="1" applyFill="1" applyBorder="1"/>
    <xf numFmtId="0" fontId="0" fillId="13" borderId="0" xfId="0" applyFont="1" applyFill="1"/>
    <xf numFmtId="0" fontId="16" fillId="0" borderId="8" xfId="0" applyFont="1" applyFill="1" applyBorder="1" applyAlignment="1">
      <alignment vertical="center"/>
    </xf>
    <xf numFmtId="0" fontId="25" fillId="0" borderId="15" xfId="0" applyFont="1" applyBorder="1"/>
    <xf numFmtId="1" fontId="17" fillId="0" borderId="0" xfId="0" applyNumberFormat="1" applyFont="1" applyFill="1" applyAlignment="1"/>
    <xf numFmtId="0" fontId="16" fillId="0" borderId="0" xfId="2" applyNumberFormat="1" applyFont="1" applyFill="1"/>
    <xf numFmtId="0" fontId="10" fillId="0" borderId="0" xfId="0" applyFont="1" applyFill="1" applyAlignment="1">
      <alignment horizontal="center"/>
    </xf>
    <xf numFmtId="1" fontId="17" fillId="0" borderId="0" xfId="0" applyNumberFormat="1" applyFont="1" applyFill="1" applyBorder="1" applyAlignment="1"/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left"/>
    </xf>
    <xf numFmtId="0" fontId="24" fillId="0" borderId="0" xfId="0" applyFont="1" applyFill="1" applyAlignment="1">
      <alignment horizontal="right"/>
    </xf>
    <xf numFmtId="0" fontId="34" fillId="0" borderId="0" xfId="0" applyFont="1" applyFill="1"/>
    <xf numFmtId="0" fontId="24" fillId="0" borderId="1" xfId="0" applyFont="1" applyFill="1" applyBorder="1" applyAlignment="1">
      <alignment horizontal="right"/>
    </xf>
    <xf numFmtId="0" fontId="24" fillId="0" borderId="14" xfId="0" applyFont="1" applyFill="1" applyBorder="1" applyAlignment="1">
      <alignment horizontal="right"/>
    </xf>
    <xf numFmtId="0" fontId="24" fillId="0" borderId="0" xfId="0" applyFont="1" applyFill="1" applyAlignment="1"/>
    <xf numFmtId="0" fontId="24" fillId="0" borderId="0" xfId="0" applyFont="1" applyFill="1"/>
    <xf numFmtId="0" fontId="18" fillId="0" borderId="8" xfId="0" applyFont="1" applyFill="1" applyBorder="1" applyAlignment="1">
      <alignment horizontal="left"/>
    </xf>
    <xf numFmtId="0" fontId="17" fillId="4" borderId="45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left" vertical="center"/>
    </xf>
    <xf numFmtId="0" fontId="17" fillId="16" borderId="45" xfId="0" applyFont="1" applyFill="1" applyBorder="1" applyAlignment="1">
      <alignment horizontal="left" vertical="center"/>
    </xf>
    <xf numFmtId="0" fontId="17" fillId="16" borderId="28" xfId="0" applyFont="1" applyFill="1" applyBorder="1" applyAlignment="1">
      <alignment horizontal="center" vertical="center"/>
    </xf>
    <xf numFmtId="2" fontId="16" fillId="0" borderId="9" xfId="13" applyNumberFormat="1" applyFont="1" applyBorder="1"/>
    <xf numFmtId="2" fontId="16" fillId="0" borderId="12" xfId="13" applyNumberFormat="1" applyFont="1" applyBorder="1"/>
    <xf numFmtId="2" fontId="16" fillId="0" borderId="2" xfId="4" applyNumberFormat="1" applyFont="1" applyFill="1" applyBorder="1"/>
    <xf numFmtId="2" fontId="16" fillId="18" borderId="2" xfId="0" applyNumberFormat="1" applyFont="1" applyFill="1" applyBorder="1"/>
    <xf numFmtId="0" fontId="35" fillId="0" borderId="1" xfId="0" applyFont="1" applyFill="1" applyBorder="1" applyAlignment="1">
      <alignment horizontal="left"/>
    </xf>
    <xf numFmtId="0" fontId="24" fillId="0" borderId="1" xfId="0" applyFont="1" applyFill="1" applyBorder="1" applyAlignment="1"/>
    <xf numFmtId="0" fontId="24" fillId="0" borderId="14" xfId="0" applyFont="1" applyFill="1" applyBorder="1" applyAlignment="1"/>
    <xf numFmtId="0" fontId="16" fillId="0" borderId="1" xfId="0" applyFont="1" applyFill="1" applyBorder="1" applyAlignment="1"/>
    <xf numFmtId="0" fontId="10" fillId="23" borderId="0" xfId="0" applyFont="1" applyFill="1"/>
    <xf numFmtId="1" fontId="16" fillId="0" borderId="31" xfId="0" applyNumberFormat="1" applyFont="1" applyBorder="1" applyAlignment="1">
      <alignment horizontal="right" vertical="center"/>
    </xf>
    <xf numFmtId="1" fontId="16" fillId="0" borderId="31" xfId="0" applyNumberFormat="1" applyFont="1" applyFill="1" applyBorder="1" applyAlignment="1">
      <alignment horizontal="right" vertical="center"/>
    </xf>
    <xf numFmtId="1" fontId="16" fillId="0" borderId="34" xfId="0" applyNumberFormat="1" applyFont="1" applyFill="1" applyBorder="1" applyAlignment="1">
      <alignment horizontal="right" vertical="center"/>
    </xf>
    <xf numFmtId="0" fontId="33" fillId="0" borderId="10" xfId="0" applyFont="1" applyFill="1" applyBorder="1" applyAlignment="1">
      <alignment horizontal="center"/>
    </xf>
    <xf numFmtId="1" fontId="16" fillId="15" borderId="10" xfId="0" applyNumberFormat="1" applyFont="1" applyFill="1" applyBorder="1" applyAlignment="1">
      <alignment horizontal="right"/>
    </xf>
    <xf numFmtId="0" fontId="20" fillId="0" borderId="3" xfId="0" applyFont="1" applyBorder="1" applyAlignment="1">
      <alignment horizontal="center"/>
    </xf>
    <xf numFmtId="0" fontId="18" fillId="0" borderId="3" xfId="0" applyFont="1" applyFill="1" applyBorder="1" applyAlignment="1">
      <alignment horizontal="left" vertical="center"/>
    </xf>
    <xf numFmtId="1" fontId="16" fillId="18" borderId="31" xfId="0" applyNumberFormat="1" applyFont="1" applyFill="1" applyBorder="1" applyAlignment="1">
      <alignment horizontal="right" vertical="center"/>
    </xf>
    <xf numFmtId="0" fontId="16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/>
    <xf numFmtId="0" fontId="17" fillId="21" borderId="9" xfId="0" applyFont="1" applyFill="1" applyBorder="1" applyAlignment="1">
      <alignment horizontal="center"/>
    </xf>
    <xf numFmtId="0" fontId="17" fillId="21" borderId="12" xfId="0" applyFont="1" applyFill="1" applyBorder="1" applyAlignment="1">
      <alignment horizontal="center"/>
    </xf>
    <xf numFmtId="0" fontId="10" fillId="0" borderId="0" xfId="0" applyNumberFormat="1" applyFont="1"/>
    <xf numFmtId="0" fontId="10" fillId="0" borderId="0" xfId="2" applyNumberFormat="1" applyFont="1"/>
    <xf numFmtId="1" fontId="25" fillId="0" borderId="2" xfId="0" applyNumberFormat="1" applyFont="1" applyBorder="1"/>
    <xf numFmtId="1" fontId="25" fillId="15" borderId="2" xfId="0" applyNumberFormat="1" applyFont="1" applyFill="1" applyBorder="1"/>
    <xf numFmtId="1" fontId="25" fillId="0" borderId="15" xfId="0" applyNumberFormat="1" applyFont="1" applyBorder="1"/>
    <xf numFmtId="1" fontId="25" fillId="18" borderId="2" xfId="0" applyNumberFormat="1" applyFont="1" applyFill="1" applyBorder="1"/>
    <xf numFmtId="1" fontId="16" fillId="0" borderId="2" xfId="0" applyNumberFormat="1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7" fillId="17" borderId="35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24" borderId="7" xfId="0" applyFont="1" applyFill="1" applyBorder="1" applyAlignment="1">
      <alignment horizontal="center"/>
    </xf>
    <xf numFmtId="0" fontId="17" fillId="24" borderId="10" xfId="0" applyFont="1" applyFill="1" applyBorder="1" applyAlignment="1">
      <alignment horizontal="center"/>
    </xf>
    <xf numFmtId="2" fontId="16" fillId="24" borderId="2" xfId="0" applyNumberFormat="1" applyFont="1" applyFill="1" applyBorder="1" applyAlignment="1">
      <alignment horizontal="right" vertical="center"/>
    </xf>
    <xf numFmtId="2" fontId="16" fillId="24" borderId="2" xfId="0" applyNumberFormat="1" applyFont="1" applyFill="1" applyBorder="1" applyAlignment="1">
      <alignment vertical="center"/>
    </xf>
    <xf numFmtId="0" fontId="16" fillId="24" borderId="7" xfId="0" applyFont="1" applyFill="1" applyBorder="1"/>
    <xf numFmtId="0" fontId="16" fillId="24" borderId="2" xfId="0" applyFont="1" applyFill="1" applyBorder="1"/>
    <xf numFmtId="0" fontId="16" fillId="24" borderId="10" xfId="0" applyFont="1" applyFill="1" applyBorder="1"/>
    <xf numFmtId="0" fontId="16" fillId="24" borderId="19" xfId="0" applyFont="1" applyFill="1" applyBorder="1"/>
    <xf numFmtId="0" fontId="16" fillId="24" borderId="24" xfId="0" applyFont="1" applyFill="1" applyBorder="1"/>
    <xf numFmtId="2" fontId="16" fillId="24" borderId="7" xfId="0" applyNumberFormat="1" applyFont="1" applyFill="1" applyBorder="1"/>
    <xf numFmtId="2" fontId="16" fillId="24" borderId="10" xfId="0" applyNumberFormat="1" applyFont="1" applyFill="1" applyBorder="1"/>
    <xf numFmtId="0" fontId="27" fillId="0" borderId="7" xfId="0" applyFont="1" applyFill="1" applyBorder="1" applyAlignment="1">
      <alignment horizontal="left"/>
    </xf>
    <xf numFmtId="1" fontId="16" fillId="24" borderId="7" xfId="0" applyNumberFormat="1" applyFont="1" applyFill="1" applyBorder="1" applyAlignment="1">
      <alignment horizontal="right"/>
    </xf>
    <xf numFmtId="0" fontId="27" fillId="0" borderId="24" xfId="0" applyFont="1" applyFill="1" applyBorder="1" applyAlignment="1">
      <alignment horizontal="left"/>
    </xf>
    <xf numFmtId="1" fontId="16" fillId="24" borderId="10" xfId="0" applyNumberFormat="1" applyFont="1" applyFill="1" applyBorder="1" applyAlignment="1">
      <alignment horizontal="right"/>
    </xf>
    <xf numFmtId="2" fontId="16" fillId="24" borderId="24" xfId="0" applyNumberFormat="1" applyFont="1" applyFill="1" applyBorder="1"/>
    <xf numFmtId="2" fontId="17" fillId="24" borderId="7" xfId="0" applyNumberFormat="1" applyFont="1" applyFill="1" applyBorder="1"/>
    <xf numFmtId="2" fontId="17" fillId="24" borderId="10" xfId="0" applyNumberFormat="1" applyFont="1" applyFill="1" applyBorder="1"/>
    <xf numFmtId="2" fontId="16" fillId="24" borderId="7" xfId="0" applyNumberFormat="1" applyFont="1" applyFill="1" applyBorder="1" applyAlignment="1">
      <alignment vertical="center"/>
    </xf>
    <xf numFmtId="0" fontId="17" fillId="24" borderId="28" xfId="0" applyFont="1" applyFill="1" applyBorder="1" applyAlignment="1">
      <alignment horizontal="center" vertical="center"/>
    </xf>
    <xf numFmtId="1" fontId="16" fillId="24" borderId="2" xfId="0" applyNumberFormat="1" applyFont="1" applyFill="1" applyBorder="1" applyAlignment="1">
      <alignment vertical="center"/>
    </xf>
    <xf numFmtId="2" fontId="16" fillId="24" borderId="24" xfId="0" applyNumberFormat="1" applyFont="1" applyFill="1" applyBorder="1" applyAlignment="1">
      <alignment vertical="center"/>
    </xf>
    <xf numFmtId="1" fontId="16" fillId="24" borderId="2" xfId="0" applyNumberFormat="1" applyFont="1" applyFill="1" applyBorder="1" applyAlignment="1">
      <alignment horizontal="right" vertical="center"/>
    </xf>
    <xf numFmtId="0" fontId="27" fillId="0" borderId="10" xfId="0" applyFont="1" applyFill="1" applyBorder="1" applyAlignment="1">
      <alignment horizontal="left"/>
    </xf>
    <xf numFmtId="0" fontId="17" fillId="24" borderId="31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/>
    </xf>
    <xf numFmtId="2" fontId="16" fillId="24" borderId="7" xfId="0" applyNumberFormat="1" applyFont="1" applyFill="1" applyBorder="1" applyAlignment="1">
      <alignment horizontal="right"/>
    </xf>
    <xf numFmtId="2" fontId="16" fillId="24" borderId="24" xfId="0" applyNumberFormat="1" applyFont="1" applyFill="1" applyBorder="1" applyAlignment="1">
      <alignment horizontal="right" vertical="center"/>
    </xf>
    <xf numFmtId="0" fontId="10" fillId="3" borderId="0" xfId="0" applyFont="1" applyFill="1"/>
    <xf numFmtId="0" fontId="0" fillId="3" borderId="0" xfId="0" applyFont="1" applyFill="1"/>
    <xf numFmtId="0" fontId="27" fillId="0" borderId="19" xfId="0" applyFont="1" applyFill="1" applyBorder="1" applyAlignment="1">
      <alignment horizontal="left"/>
    </xf>
    <xf numFmtId="0" fontId="16" fillId="0" borderId="3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1" fontId="16" fillId="0" borderId="14" xfId="0" applyNumberFormat="1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2" fontId="16" fillId="15" borderId="3" xfId="0" applyNumberFormat="1" applyFont="1" applyFill="1" applyBorder="1" applyAlignment="1">
      <alignment horizontal="right" vertical="center"/>
    </xf>
    <xf numFmtId="2" fontId="16" fillId="0" borderId="6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1" fontId="16" fillId="0" borderId="0" xfId="0" applyNumberFormat="1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2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left"/>
    </xf>
    <xf numFmtId="0" fontId="16" fillId="19" borderId="7" xfId="0" applyFont="1" applyFill="1" applyBorder="1" applyAlignment="1">
      <alignment vertical="center"/>
    </xf>
    <xf numFmtId="1" fontId="10" fillId="0" borderId="31" xfId="0" applyNumberFormat="1" applyFont="1" applyBorder="1"/>
    <xf numFmtId="1" fontId="10" fillId="0" borderId="51" xfId="0" applyNumberFormat="1" applyFont="1" applyBorder="1"/>
    <xf numFmtId="1" fontId="10" fillId="0" borderId="2" xfId="0" applyNumberFormat="1" applyFont="1" applyBorder="1"/>
    <xf numFmtId="1" fontId="16" fillId="0" borderId="62" xfId="0" applyNumberFormat="1" applyFont="1" applyFill="1" applyBorder="1" applyAlignment="1">
      <alignment vertical="center"/>
    </xf>
    <xf numFmtId="2" fontId="16" fillId="0" borderId="64" xfId="0" applyNumberFormat="1" applyFont="1" applyFill="1" applyBorder="1" applyAlignment="1">
      <alignment horizontal="right" vertical="center"/>
    </xf>
    <xf numFmtId="2" fontId="16" fillId="0" borderId="64" xfId="0" applyNumberFormat="1" applyFont="1" applyFill="1" applyBorder="1" applyAlignment="1">
      <alignment vertical="center"/>
    </xf>
    <xf numFmtId="2" fontId="16" fillId="0" borderId="63" xfId="0" applyNumberFormat="1" applyFont="1" applyFill="1" applyBorder="1" applyAlignment="1">
      <alignment vertical="center"/>
    </xf>
    <xf numFmtId="2" fontId="16" fillId="7" borderId="62" xfId="0" applyNumberFormat="1" applyFont="1" applyFill="1" applyBorder="1" applyAlignment="1">
      <alignment horizontal="center" vertical="center"/>
    </xf>
    <xf numFmtId="2" fontId="16" fillId="7" borderId="64" xfId="0" applyNumberFormat="1" applyFont="1" applyFill="1" applyBorder="1" applyAlignment="1">
      <alignment horizontal="center" vertical="center"/>
    </xf>
    <xf numFmtId="0" fontId="17" fillId="2" borderId="58" xfId="0" applyFont="1" applyFill="1" applyBorder="1" applyAlignment="1">
      <alignment horizontal="center" vertical="center"/>
    </xf>
    <xf numFmtId="0" fontId="16" fillId="0" borderId="62" xfId="0" applyFont="1" applyFill="1" applyBorder="1" applyAlignment="1">
      <alignment vertical="center"/>
    </xf>
    <xf numFmtId="0" fontId="16" fillId="0" borderId="64" xfId="0" applyFont="1" applyFill="1" applyBorder="1" applyAlignment="1">
      <alignment vertical="center"/>
    </xf>
    <xf numFmtId="0" fontId="16" fillId="0" borderId="63" xfId="0" applyFont="1" applyFill="1" applyBorder="1" applyAlignment="1">
      <alignment vertical="center"/>
    </xf>
    <xf numFmtId="0" fontId="16" fillId="0" borderId="62" xfId="0" applyFont="1" applyBorder="1"/>
    <xf numFmtId="0" fontId="16" fillId="0" borderId="64" xfId="0" applyFont="1" applyBorder="1"/>
    <xf numFmtId="0" fontId="16" fillId="0" borderId="63" xfId="0" applyFont="1" applyBorder="1"/>
    <xf numFmtId="0" fontId="16" fillId="0" borderId="66" xfId="0" applyFont="1" applyBorder="1"/>
    <xf numFmtId="0" fontId="16" fillId="0" borderId="65" xfId="0" applyFont="1" applyBorder="1"/>
    <xf numFmtId="2" fontId="16" fillId="0" borderId="62" xfId="0" applyNumberFormat="1" applyFont="1" applyFill="1" applyBorder="1"/>
    <xf numFmtId="2" fontId="16" fillId="0" borderId="63" xfId="0" applyNumberFormat="1" applyFont="1" applyFill="1" applyBorder="1"/>
    <xf numFmtId="1" fontId="16" fillId="0" borderId="62" xfId="0" applyNumberFormat="1" applyFont="1" applyBorder="1" applyAlignment="1">
      <alignment horizontal="right"/>
    </xf>
    <xf numFmtId="1" fontId="16" fillId="0" borderId="63" xfId="0" applyNumberFormat="1" applyFont="1" applyBorder="1" applyAlignment="1">
      <alignment horizontal="right"/>
    </xf>
    <xf numFmtId="2" fontId="16" fillId="0" borderId="65" xfId="0" applyNumberFormat="1" applyFont="1" applyFill="1" applyBorder="1"/>
    <xf numFmtId="2" fontId="17" fillId="5" borderId="62" xfId="0" applyNumberFormat="1" applyFont="1" applyFill="1" applyBorder="1"/>
    <xf numFmtId="2" fontId="17" fillId="5" borderId="63" xfId="0" applyNumberFormat="1" applyFont="1" applyFill="1" applyBorder="1"/>
    <xf numFmtId="1" fontId="10" fillId="15" borderId="31" xfId="0" applyNumberFormat="1" applyFont="1" applyFill="1" applyBorder="1"/>
    <xf numFmtId="0" fontId="16" fillId="15" borderId="19" xfId="0" applyFont="1" applyFill="1" applyBorder="1"/>
    <xf numFmtId="0" fontId="16" fillId="15" borderId="24" xfId="0" applyFont="1" applyFill="1" applyBorder="1"/>
    <xf numFmtId="0" fontId="16" fillId="0" borderId="41" xfId="0" applyFont="1" applyBorder="1" applyAlignment="1">
      <alignment horizontal="left"/>
    </xf>
    <xf numFmtId="0" fontId="16" fillId="0" borderId="19" xfId="0" applyFont="1" applyBorder="1" applyAlignment="1">
      <alignment horizontal="center"/>
    </xf>
    <xf numFmtId="2" fontId="16" fillId="0" borderId="19" xfId="0" applyNumberFormat="1" applyFont="1" applyFill="1" applyBorder="1" applyAlignment="1">
      <alignment horizontal="right" vertical="center"/>
    </xf>
    <xf numFmtId="2" fontId="16" fillId="15" borderId="19" xfId="0" applyNumberFormat="1" applyFont="1" applyFill="1" applyBorder="1" applyAlignment="1">
      <alignment horizontal="right" vertical="center"/>
    </xf>
    <xf numFmtId="2" fontId="16" fillId="0" borderId="66" xfId="0" applyNumberFormat="1" applyFont="1" applyFill="1" applyBorder="1" applyAlignment="1">
      <alignment horizontal="right" vertical="center"/>
    </xf>
    <xf numFmtId="2" fontId="16" fillId="7" borderId="63" xfId="0" applyNumberFormat="1" applyFont="1" applyFill="1" applyBorder="1" applyAlignment="1">
      <alignment horizontal="center" vertical="center"/>
    </xf>
    <xf numFmtId="1" fontId="16" fillId="0" borderId="0" xfId="0" applyNumberFormat="1" applyFont="1" applyBorder="1" applyAlignment="1">
      <alignment horizontal="right"/>
    </xf>
    <xf numFmtId="1" fontId="16" fillId="20" borderId="0" xfId="0" applyNumberFormat="1" applyFont="1" applyFill="1" applyBorder="1" applyAlignment="1">
      <alignment horizontal="right"/>
    </xf>
    <xf numFmtId="166" fontId="16" fillId="20" borderId="0" xfId="0" applyNumberFormat="1" applyFont="1" applyFill="1" applyBorder="1" applyAlignment="1"/>
    <xf numFmtId="0" fontId="16" fillId="21" borderId="7" xfId="0" applyFont="1" applyFill="1" applyBorder="1" applyAlignment="1">
      <alignment horizontal="center"/>
    </xf>
    <xf numFmtId="0" fontId="16" fillId="21" borderId="10" xfId="0" applyFont="1" applyFill="1" applyBorder="1" applyAlignment="1">
      <alignment horizontal="center"/>
    </xf>
    <xf numFmtId="1" fontId="16" fillId="0" borderId="19" xfId="0" applyNumberFormat="1" applyFont="1" applyFill="1" applyBorder="1" applyAlignment="1">
      <alignment horizontal="right"/>
    </xf>
    <xf numFmtId="2" fontId="25" fillId="0" borderId="2" xfId="0" applyNumberFormat="1" applyFont="1" applyBorder="1"/>
    <xf numFmtId="2" fontId="16" fillId="15" borderId="2" xfId="12" applyNumberFormat="1" applyFont="1" applyFill="1" applyBorder="1"/>
    <xf numFmtId="0" fontId="16" fillId="19" borderId="7" xfId="0" applyFont="1" applyFill="1" applyBorder="1" applyAlignment="1">
      <alignment horizontal="left"/>
    </xf>
    <xf numFmtId="0" fontId="16" fillId="20" borderId="7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/>
    </xf>
    <xf numFmtId="0" fontId="17" fillId="6" borderId="19" xfId="0" applyFont="1" applyFill="1" applyBorder="1" applyAlignment="1">
      <alignment horizontal="center" vertical="center"/>
    </xf>
    <xf numFmtId="166" fontId="16" fillId="20" borderId="0" xfId="0" applyNumberFormat="1" applyFont="1" applyFill="1" applyBorder="1" applyAlignment="1">
      <alignment vertical="center"/>
    </xf>
    <xf numFmtId="0" fontId="16" fillId="20" borderId="0" xfId="0" applyFont="1" applyFill="1" applyBorder="1" applyAlignment="1"/>
    <xf numFmtId="2" fontId="16" fillId="20" borderId="0" xfId="0" applyNumberFormat="1" applyFont="1" applyFill="1" applyBorder="1" applyAlignment="1"/>
    <xf numFmtId="0" fontId="16" fillId="20" borderId="0" xfId="0" applyFont="1" applyFill="1" applyBorder="1" applyAlignment="1">
      <alignment vertical="center"/>
    </xf>
    <xf numFmtId="0" fontId="16" fillId="20" borderId="0" xfId="0" applyFont="1" applyFill="1" applyAlignment="1"/>
    <xf numFmtId="0" fontId="17" fillId="6" borderId="17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left"/>
    </xf>
    <xf numFmtId="2" fontId="16" fillId="15" borderId="7" xfId="13" applyNumberFormat="1" applyFont="1" applyFill="1" applyBorder="1"/>
    <xf numFmtId="2" fontId="16" fillId="15" borderId="10" xfId="13" applyNumberFormat="1" applyFont="1" applyFill="1" applyBorder="1"/>
    <xf numFmtId="0" fontId="16" fillId="20" borderId="2" xfId="0" applyFont="1" applyFill="1" applyBorder="1" applyAlignment="1">
      <alignment horizontal="center" vertical="center"/>
    </xf>
    <xf numFmtId="0" fontId="20" fillId="20" borderId="10" xfId="0" applyFont="1" applyFill="1" applyBorder="1" applyAlignment="1">
      <alignment horizontal="center" vertical="center"/>
    </xf>
    <xf numFmtId="1" fontId="16" fillId="20" borderId="2" xfId="0" applyNumberFormat="1" applyFont="1" applyFill="1" applyBorder="1" applyAlignment="1">
      <alignment vertical="center"/>
    </xf>
    <xf numFmtId="0" fontId="16" fillId="15" borderId="17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24" xfId="0" applyFont="1" applyFill="1" applyBorder="1" applyAlignment="1">
      <alignment vertical="center"/>
    </xf>
    <xf numFmtId="0" fontId="16" fillId="15" borderId="24" xfId="0" applyFont="1" applyFill="1" applyBorder="1" applyAlignment="1">
      <alignment vertical="center"/>
    </xf>
    <xf numFmtId="0" fontId="16" fillId="0" borderId="25" xfId="0" applyFont="1" applyFill="1" applyBorder="1" applyAlignment="1">
      <alignment vertical="center"/>
    </xf>
    <xf numFmtId="0" fontId="25" fillId="0" borderId="2" xfId="0" applyFont="1" applyFill="1" applyBorder="1"/>
    <xf numFmtId="2" fontId="16" fillId="15" borderId="17" xfId="0" applyNumberFormat="1" applyFont="1" applyFill="1" applyBorder="1" applyAlignment="1">
      <alignment vertical="center"/>
    </xf>
    <xf numFmtId="0" fontId="16" fillId="0" borderId="31" xfId="0" applyFont="1" applyFill="1" applyBorder="1" applyAlignment="1">
      <alignment horizontal="left"/>
    </xf>
    <xf numFmtId="2" fontId="16" fillId="0" borderId="31" xfId="0" applyNumberFormat="1" applyFont="1" applyFill="1" applyBorder="1" applyAlignment="1">
      <alignment vertical="center"/>
    </xf>
    <xf numFmtId="2" fontId="16" fillId="15" borderId="31" xfId="0" applyNumberFormat="1" applyFont="1" applyFill="1" applyBorder="1" applyAlignment="1">
      <alignment vertical="center"/>
    </xf>
    <xf numFmtId="2" fontId="16" fillId="0" borderId="34" xfId="0" applyNumberFormat="1" applyFont="1" applyFill="1" applyBorder="1" applyAlignment="1">
      <alignment vertical="center"/>
    </xf>
    <xf numFmtId="0" fontId="29" fillId="0" borderId="17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/>
    </xf>
    <xf numFmtId="0" fontId="16" fillId="14" borderId="19" xfId="0" applyFont="1" applyFill="1" applyBorder="1" applyAlignment="1">
      <alignment vertical="center"/>
    </xf>
    <xf numFmtId="2" fontId="16" fillId="0" borderId="8" xfId="0" applyNumberFormat="1" applyFont="1" applyFill="1" applyBorder="1" applyAlignment="1">
      <alignment vertical="center"/>
    </xf>
    <xf numFmtId="0" fontId="17" fillId="0" borderId="8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left"/>
    </xf>
    <xf numFmtId="0" fontId="16" fillId="14" borderId="24" xfId="0" applyFont="1" applyFill="1" applyBorder="1"/>
    <xf numFmtId="0" fontId="16" fillId="14" borderId="19" xfId="0" applyFont="1" applyFill="1" applyBorder="1"/>
    <xf numFmtId="0" fontId="16" fillId="0" borderId="32" xfId="0" applyFont="1" applyFill="1" applyBorder="1"/>
    <xf numFmtId="1" fontId="16" fillId="0" borderId="19" xfId="0" applyNumberFormat="1" applyFont="1" applyFill="1" applyBorder="1" applyAlignment="1">
      <alignment vertical="center"/>
    </xf>
    <xf numFmtId="1" fontId="16" fillId="15" borderId="19" xfId="0" applyNumberFormat="1" applyFont="1" applyFill="1" applyBorder="1" applyAlignment="1">
      <alignment vertical="center"/>
    </xf>
    <xf numFmtId="1" fontId="16" fillId="0" borderId="32" xfId="0" applyNumberFormat="1" applyFont="1" applyFill="1" applyBorder="1" applyAlignment="1">
      <alignment vertical="center"/>
    </xf>
    <xf numFmtId="0" fontId="17" fillId="0" borderId="7" xfId="0" applyFont="1" applyFill="1" applyBorder="1" applyAlignment="1">
      <alignment horizontal="right"/>
    </xf>
    <xf numFmtId="0" fontId="17" fillId="0" borderId="7" xfId="0" applyFont="1" applyFill="1" applyBorder="1" applyAlignment="1"/>
    <xf numFmtId="0" fontId="17" fillId="0" borderId="9" xfId="0" applyFont="1" applyFill="1" applyBorder="1" applyAlignment="1"/>
    <xf numFmtId="2" fontId="16" fillId="0" borderId="19" xfId="0" applyNumberFormat="1" applyFont="1" applyFill="1" applyBorder="1" applyAlignment="1">
      <alignment vertical="center"/>
    </xf>
    <xf numFmtId="2" fontId="16" fillId="15" borderId="19" xfId="0" applyNumberFormat="1" applyFont="1" applyFill="1" applyBorder="1" applyAlignment="1">
      <alignment vertical="center"/>
    </xf>
    <xf numFmtId="2" fontId="16" fillId="0" borderId="32" xfId="0" applyNumberFormat="1" applyFont="1" applyFill="1" applyBorder="1" applyAlignment="1">
      <alignment vertical="center"/>
    </xf>
    <xf numFmtId="165" fontId="19" fillId="0" borderId="24" xfId="0" applyNumberFormat="1" applyFont="1" applyFill="1" applyBorder="1" applyAlignment="1">
      <alignment vertical="center"/>
    </xf>
    <xf numFmtId="2" fontId="16" fillId="0" borderId="32" xfId="0" applyNumberFormat="1" applyFont="1" applyFill="1" applyBorder="1" applyAlignment="1">
      <alignment horizontal="right" vertical="center"/>
    </xf>
    <xf numFmtId="1" fontId="16" fillId="24" borderId="19" xfId="0" applyNumberFormat="1" applyFont="1" applyFill="1" applyBorder="1" applyAlignment="1">
      <alignment horizontal="right" vertical="center"/>
    </xf>
    <xf numFmtId="0" fontId="17" fillId="5" borderId="17" xfId="0" applyFont="1" applyFill="1" applyBorder="1" applyAlignment="1">
      <alignment horizontal="center"/>
    </xf>
    <xf numFmtId="0" fontId="17" fillId="5" borderId="18" xfId="0" applyFont="1" applyFill="1" applyBorder="1" applyAlignment="1">
      <alignment horizontal="center"/>
    </xf>
    <xf numFmtId="0" fontId="16" fillId="0" borderId="47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2" fontId="16" fillId="13" borderId="24" xfId="0" applyNumberFormat="1" applyFont="1" applyFill="1" applyBorder="1" applyAlignment="1">
      <alignment horizontal="right" vertical="center"/>
    </xf>
    <xf numFmtId="0" fontId="17" fillId="21" borderId="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7" fillId="16" borderId="47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right"/>
    </xf>
    <xf numFmtId="2" fontId="16" fillId="18" borderId="31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left" vertical="center"/>
    </xf>
    <xf numFmtId="0" fontId="16" fillId="19" borderId="19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7" fillId="15" borderId="17" xfId="0" applyFont="1" applyFill="1" applyBorder="1" applyAlignment="1">
      <alignment horizontal="center"/>
    </xf>
    <xf numFmtId="2" fontId="16" fillId="15" borderId="7" xfId="0" applyNumberFormat="1" applyFont="1" applyFill="1" applyBorder="1" applyAlignment="1">
      <alignment horizontal="right"/>
    </xf>
    <xf numFmtId="0" fontId="17" fillId="15" borderId="19" xfId="0" applyFont="1" applyFill="1" applyBorder="1" applyAlignment="1">
      <alignment horizontal="center"/>
    </xf>
    <xf numFmtId="2" fontId="16" fillId="15" borderId="19" xfId="0" applyNumberFormat="1" applyFont="1" applyFill="1" applyBorder="1" applyAlignment="1">
      <alignment horizontal="right"/>
    </xf>
    <xf numFmtId="2" fontId="16" fillId="15" borderId="2" xfId="0" applyNumberFormat="1" applyFont="1" applyFill="1" applyBorder="1" applyAlignment="1">
      <alignment horizontal="right"/>
    </xf>
    <xf numFmtId="165" fontId="11" fillId="21" borderId="7" xfId="0" applyNumberFormat="1" applyFont="1" applyFill="1" applyBorder="1"/>
    <xf numFmtId="165" fontId="11" fillId="15" borderId="7" xfId="0" applyNumberFormat="1" applyFont="1" applyFill="1" applyBorder="1"/>
    <xf numFmtId="165" fontId="11" fillId="21" borderId="62" xfId="0" applyNumberFormat="1" applyFont="1" applyFill="1" applyBorder="1"/>
    <xf numFmtId="165" fontId="11" fillId="21" borderId="17" xfId="0" applyNumberFormat="1" applyFont="1" applyFill="1" applyBorder="1"/>
    <xf numFmtId="165" fontId="11" fillId="15" borderId="17" xfId="0" applyNumberFormat="1" applyFont="1" applyFill="1" applyBorder="1"/>
    <xf numFmtId="165" fontId="11" fillId="21" borderId="51" xfId="0" applyNumberFormat="1" applyFont="1" applyFill="1" applyBorder="1"/>
    <xf numFmtId="0" fontId="16" fillId="0" borderId="0" xfId="0" applyFont="1" applyFill="1" applyBorder="1" applyAlignment="1">
      <alignment horizontal="left" vertical="center"/>
    </xf>
    <xf numFmtId="0" fontId="25" fillId="0" borderId="2" xfId="20" applyFont="1" applyBorder="1"/>
    <xf numFmtId="169" fontId="16" fillId="0" borderId="0" xfId="0" applyNumberFormat="1" applyFont="1" applyFill="1" applyBorder="1" applyAlignment="1"/>
    <xf numFmtId="2" fontId="25" fillId="0" borderId="0" xfId="0" applyNumberFormat="1" applyFont="1" applyBorder="1"/>
    <xf numFmtId="0" fontId="16" fillId="0" borderId="19" xfId="0" applyFont="1" applyFill="1" applyBorder="1" applyAlignment="1">
      <alignment horizontal="left"/>
    </xf>
    <xf numFmtId="0" fontId="17" fillId="14" borderId="10" xfId="0" applyFont="1" applyFill="1" applyBorder="1" applyAlignment="1">
      <alignment horizontal="left"/>
    </xf>
    <xf numFmtId="0" fontId="17" fillId="14" borderId="2" xfId="0" applyFont="1" applyFill="1" applyBorder="1" applyAlignment="1">
      <alignment horizontal="left"/>
    </xf>
    <xf numFmtId="0" fontId="17" fillId="15" borderId="7" xfId="0" applyFont="1" applyFill="1" applyBorder="1" applyAlignment="1">
      <alignment horizontal="right"/>
    </xf>
    <xf numFmtId="0" fontId="17" fillId="15" borderId="10" xfId="0" applyFont="1" applyFill="1" applyBorder="1" applyAlignment="1">
      <alignment horizontal="right"/>
    </xf>
    <xf numFmtId="0" fontId="17" fillId="15" borderId="24" xfId="0" applyFont="1" applyFill="1" applyBorder="1" applyAlignment="1">
      <alignment horizontal="left"/>
    </xf>
    <xf numFmtId="0" fontId="17" fillId="15" borderId="10" xfId="0" applyFont="1" applyFill="1" applyBorder="1" applyAlignment="1">
      <alignment horizontal="left"/>
    </xf>
    <xf numFmtId="0" fontId="17" fillId="15" borderId="10" xfId="0" applyFont="1" applyFill="1" applyBorder="1" applyAlignment="1"/>
    <xf numFmtId="0" fontId="16" fillId="22" borderId="46" xfId="0" applyFont="1" applyFill="1" applyBorder="1" applyAlignment="1">
      <alignment vertical="center"/>
    </xf>
    <xf numFmtId="0" fontId="16" fillId="22" borderId="61" xfId="0" applyFont="1" applyFill="1" applyBorder="1" applyAlignment="1">
      <alignment vertical="center"/>
    </xf>
    <xf numFmtId="0" fontId="16" fillId="22" borderId="8" xfId="0" applyFont="1" applyFill="1" applyBorder="1" applyAlignment="1">
      <alignment vertical="center"/>
    </xf>
    <xf numFmtId="0" fontId="16" fillId="0" borderId="43" xfId="0" applyFont="1" applyFill="1" applyBorder="1" applyAlignment="1"/>
    <xf numFmtId="2" fontId="16" fillId="0" borderId="17" xfId="0" applyNumberFormat="1" applyFont="1" applyFill="1" applyBorder="1" applyAlignment="1">
      <alignment horizontal="right" vertical="center"/>
    </xf>
    <xf numFmtId="2" fontId="16" fillId="15" borderId="17" xfId="0" applyNumberFormat="1" applyFont="1" applyFill="1" applyBorder="1" applyAlignment="1">
      <alignment horizontal="right" vertical="center"/>
    </xf>
    <xf numFmtId="2" fontId="16" fillId="0" borderId="18" xfId="0" applyNumberFormat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center" vertical="center"/>
    </xf>
    <xf numFmtId="1" fontId="10" fillId="20" borderId="31" xfId="0" applyNumberFormat="1" applyFont="1" applyFill="1" applyBorder="1"/>
    <xf numFmtId="2" fontId="10" fillId="0" borderId="31" xfId="0" applyNumberFormat="1" applyFont="1" applyBorder="1"/>
    <xf numFmtId="2" fontId="10" fillId="15" borderId="31" xfId="0" applyNumberFormat="1" applyFont="1" applyFill="1" applyBorder="1"/>
    <xf numFmtId="2" fontId="10" fillId="0" borderId="51" xfId="0" applyNumberFormat="1" applyFont="1" applyBorder="1"/>
    <xf numFmtId="1" fontId="16" fillId="0" borderId="66" xfId="0" applyNumberFormat="1" applyFont="1" applyFill="1" applyBorder="1" applyAlignment="1">
      <alignment vertical="center"/>
    </xf>
    <xf numFmtId="1" fontId="16" fillId="0" borderId="2" xfId="0" applyNumberFormat="1" applyFont="1" applyBorder="1"/>
    <xf numFmtId="0" fontId="17" fillId="5" borderId="19" xfId="0" applyFont="1" applyFill="1" applyBorder="1" applyAlignment="1">
      <alignment horizontal="center"/>
    </xf>
    <xf numFmtId="165" fontId="16" fillId="18" borderId="10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horizontal="center"/>
    </xf>
    <xf numFmtId="0" fontId="17" fillId="6" borderId="32" xfId="0" applyFont="1" applyFill="1" applyBorder="1" applyAlignment="1">
      <alignment horizontal="center"/>
    </xf>
    <xf numFmtId="0" fontId="18" fillId="4" borderId="47" xfId="0" applyFont="1" applyFill="1" applyBorder="1" applyAlignment="1">
      <alignment vertical="center"/>
    </xf>
    <xf numFmtId="0" fontId="21" fillId="4" borderId="3" xfId="0" applyFont="1" applyFill="1" applyBorder="1" applyAlignment="1">
      <alignment vertical="center"/>
    </xf>
    <xf numFmtId="0" fontId="17" fillId="18" borderId="37" xfId="0" applyFont="1" applyFill="1" applyBorder="1" applyAlignment="1">
      <alignment horizontal="left" vertical="center"/>
    </xf>
    <xf numFmtId="0" fontId="17" fillId="18" borderId="40" xfId="0" applyFont="1" applyFill="1" applyBorder="1" applyAlignment="1">
      <alignment horizontal="left" vertical="center"/>
    </xf>
    <xf numFmtId="0" fontId="17" fillId="5" borderId="9" xfId="0" applyFont="1" applyFill="1" applyBorder="1" applyAlignment="1">
      <alignment horizontal="left"/>
    </xf>
    <xf numFmtId="0" fontId="17" fillId="5" borderId="12" xfId="0" applyFont="1" applyFill="1" applyBorder="1" applyAlignment="1">
      <alignment horizontal="left"/>
    </xf>
    <xf numFmtId="0" fontId="11" fillId="21" borderId="44" xfId="0" applyFont="1" applyFill="1" applyBorder="1" applyAlignment="1">
      <alignment horizontal="center"/>
    </xf>
    <xf numFmtId="0" fontId="11" fillId="21" borderId="10" xfId="0" applyFont="1" applyFill="1" applyBorder="1" applyAlignment="1">
      <alignment horizontal="center"/>
    </xf>
    <xf numFmtId="0" fontId="11" fillId="15" borderId="44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7" fillId="21" borderId="3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7" fillId="5" borderId="9" xfId="0" applyFont="1" applyFill="1" applyBorder="1" applyAlignment="1">
      <alignment horizontal="right"/>
    </xf>
    <xf numFmtId="0" fontId="17" fillId="5" borderId="12" xfId="0" applyFont="1" applyFill="1" applyBorder="1" applyAlignment="1">
      <alignment horizontal="right"/>
    </xf>
    <xf numFmtId="1" fontId="25" fillId="0" borderId="2" xfId="0" applyNumberFormat="1" applyFont="1" applyFill="1" applyBorder="1"/>
    <xf numFmtId="0" fontId="16" fillId="0" borderId="4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0" fillId="0" borderId="0" xfId="0" applyNumberFormat="1"/>
    <xf numFmtId="2" fontId="25" fillId="14" borderId="2" xfId="0" applyNumberFormat="1" applyFont="1" applyFill="1" applyBorder="1"/>
    <xf numFmtId="2" fontId="25" fillId="15" borderId="2" xfId="0" applyNumberFormat="1" applyFont="1" applyFill="1" applyBorder="1"/>
    <xf numFmtId="2" fontId="25" fillId="0" borderId="15" xfId="0" applyNumberFormat="1" applyFont="1" applyBorder="1"/>
    <xf numFmtId="0" fontId="17" fillId="21" borderId="2" xfId="0" applyFont="1" applyFill="1" applyBorder="1" applyAlignment="1">
      <alignment horizontal="center"/>
    </xf>
    <xf numFmtId="0" fontId="25" fillId="0" borderId="64" xfId="0" applyFont="1" applyBorder="1"/>
    <xf numFmtId="2" fontId="16" fillId="0" borderId="63" xfId="0" applyNumberFormat="1" applyFont="1" applyFill="1" applyBorder="1" applyAlignment="1">
      <alignment horizontal="right" vertical="center"/>
    </xf>
    <xf numFmtId="2" fontId="25" fillId="0" borderId="2" xfId="0" applyNumberFormat="1" applyFont="1" applyFill="1" applyBorder="1"/>
    <xf numFmtId="1" fontId="16" fillId="0" borderId="0" xfId="0" applyNumberFormat="1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0" fontId="24" fillId="0" borderId="7" xfId="0" applyFont="1" applyFill="1" applyBorder="1" applyAlignment="1">
      <alignment horizontal="right"/>
    </xf>
    <xf numFmtId="2" fontId="17" fillId="0" borderId="0" xfId="0" applyNumberFormat="1" applyFont="1" applyFill="1" applyAlignment="1"/>
    <xf numFmtId="2" fontId="16" fillId="22" borderId="46" xfId="0" applyNumberFormat="1" applyFont="1" applyFill="1" applyBorder="1" applyAlignment="1">
      <alignment vertical="center"/>
    </xf>
    <xf numFmtId="2" fontId="16" fillId="22" borderId="61" xfId="0" applyNumberFormat="1" applyFont="1" applyFill="1" applyBorder="1" applyAlignment="1">
      <alignment vertical="center"/>
    </xf>
    <xf numFmtId="0" fontId="16" fillId="22" borderId="7" xfId="0" applyFont="1" applyFill="1" applyBorder="1"/>
    <xf numFmtId="0" fontId="17" fillId="5" borderId="15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2" fontId="16" fillId="0" borderId="2" xfId="0" applyNumberFormat="1" applyFont="1" applyBorder="1"/>
    <xf numFmtId="2" fontId="16" fillId="15" borderId="2" xfId="0" applyNumberFormat="1" applyFont="1" applyFill="1" applyBorder="1"/>
    <xf numFmtId="2" fontId="16" fillId="0" borderId="15" xfId="0" applyNumberFormat="1" applyFont="1" applyBorder="1"/>
    <xf numFmtId="0" fontId="16" fillId="0" borderId="0" xfId="0" applyFont="1" applyFill="1" applyBorder="1" applyAlignment="1">
      <alignment horizontal="left" vertical="center"/>
    </xf>
    <xf numFmtId="2" fontId="16" fillId="24" borderId="10" xfId="0" applyNumberFormat="1" applyFont="1" applyFill="1" applyBorder="1" applyAlignment="1">
      <alignment vertical="center"/>
    </xf>
    <xf numFmtId="1" fontId="16" fillId="0" borderId="7" xfId="0" applyNumberFormat="1" applyFont="1" applyBorder="1" applyAlignment="1">
      <alignment horizontal="right" vertical="center"/>
    </xf>
    <xf numFmtId="1" fontId="16" fillId="24" borderId="7" xfId="0" applyNumberFormat="1" applyFont="1" applyFill="1" applyBorder="1" applyAlignment="1">
      <alignment horizontal="right" vertical="center"/>
    </xf>
    <xf numFmtId="1" fontId="16" fillId="0" borderId="9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/>
    </xf>
    <xf numFmtId="1" fontId="16" fillId="24" borderId="10" xfId="0" applyNumberFormat="1" applyFont="1" applyFill="1" applyBorder="1" applyAlignment="1">
      <alignment horizontal="right" vertical="center"/>
    </xf>
    <xf numFmtId="1" fontId="16" fillId="15" borderId="10" xfId="0" applyNumberFormat="1" applyFont="1" applyFill="1" applyBorder="1" applyAlignment="1">
      <alignment horizontal="right" vertical="center"/>
    </xf>
    <xf numFmtId="1" fontId="16" fillId="0" borderId="12" xfId="0" applyNumberFormat="1" applyFont="1" applyBorder="1" applyAlignment="1">
      <alignment horizontal="right" vertical="center"/>
    </xf>
    <xf numFmtId="2" fontId="17" fillId="5" borderId="7" xfId="0" applyNumberFormat="1" applyFont="1" applyFill="1" applyBorder="1" applyAlignment="1">
      <alignment vertical="center"/>
    </xf>
    <xf numFmtId="2" fontId="17" fillId="24" borderId="7" xfId="0" applyNumberFormat="1" applyFont="1" applyFill="1" applyBorder="1" applyAlignment="1">
      <alignment vertical="center"/>
    </xf>
    <xf numFmtId="2" fontId="17" fillId="15" borderId="7" xfId="0" applyNumberFormat="1" applyFont="1" applyFill="1" applyBorder="1" applyAlignment="1">
      <alignment vertical="center"/>
    </xf>
    <xf numFmtId="2" fontId="17" fillId="5" borderId="9" xfId="0" applyNumberFormat="1" applyFont="1" applyFill="1" applyBorder="1" applyAlignment="1">
      <alignment vertical="center"/>
    </xf>
    <xf numFmtId="2" fontId="17" fillId="24" borderId="10" xfId="0" applyNumberFormat="1" applyFont="1" applyFill="1" applyBorder="1" applyAlignment="1">
      <alignment vertical="center"/>
    </xf>
    <xf numFmtId="2" fontId="17" fillId="15" borderId="10" xfId="0" applyNumberFormat="1" applyFont="1" applyFill="1" applyBorder="1" applyAlignment="1">
      <alignment vertical="center"/>
    </xf>
    <xf numFmtId="0" fontId="25" fillId="0" borderId="0" xfId="0" applyFont="1" applyBorder="1"/>
    <xf numFmtId="0" fontId="17" fillId="15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" fontId="16" fillId="18" borderId="0" xfId="0" applyNumberFormat="1" applyFont="1" applyFill="1" applyBorder="1"/>
    <xf numFmtId="2" fontId="16" fillId="18" borderId="10" xfId="0" applyNumberFormat="1" applyFont="1" applyFill="1" applyBorder="1" applyAlignment="1">
      <alignment horizontal="right" vertical="justify"/>
    </xf>
    <xf numFmtId="1" fontId="16" fillId="18" borderId="0" xfId="0" applyNumberFormat="1" applyFont="1" applyFill="1" applyBorder="1" applyAlignment="1">
      <alignment horizontal="center"/>
    </xf>
    <xf numFmtId="0" fontId="16" fillId="18" borderId="16" xfId="0" applyFont="1" applyFill="1" applyBorder="1"/>
    <xf numFmtId="0" fontId="16" fillId="18" borderId="21" xfId="0" applyFont="1" applyFill="1" applyBorder="1"/>
    <xf numFmtId="0" fontId="17" fillId="21" borderId="24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2" fontId="19" fillId="0" borderId="67" xfId="0" applyNumberFormat="1" applyFont="1" applyFill="1" applyBorder="1" applyAlignment="1">
      <alignment vertical="center"/>
    </xf>
    <xf numFmtId="2" fontId="19" fillId="0" borderId="39" xfId="0" applyNumberFormat="1" applyFont="1" applyFill="1" applyBorder="1" applyAlignment="1">
      <alignment vertical="center"/>
    </xf>
    <xf numFmtId="2" fontId="10" fillId="0" borderId="0" xfId="0" applyNumberFormat="1" applyFont="1"/>
    <xf numFmtId="2" fontId="16" fillId="0" borderId="0" xfId="7" applyNumberFormat="1" applyFont="1" applyFill="1"/>
    <xf numFmtId="2" fontId="16" fillId="0" borderId="2" xfId="0" applyNumberFormat="1" applyFont="1" applyFill="1" applyBorder="1" applyAlignment="1" applyProtection="1"/>
    <xf numFmtId="2" fontId="16" fillId="15" borderId="2" xfId="0" applyNumberFormat="1" applyFont="1" applyFill="1" applyBorder="1" applyAlignment="1" applyProtection="1"/>
    <xf numFmtId="0" fontId="11" fillId="21" borderId="35" xfId="0" applyFont="1" applyFill="1" applyBorder="1" applyAlignment="1">
      <alignment horizontal="center"/>
    </xf>
    <xf numFmtId="0" fontId="11" fillId="21" borderId="12" xfId="0" applyFont="1" applyFill="1" applyBorder="1" applyAlignment="1">
      <alignment horizontal="center"/>
    </xf>
    <xf numFmtId="2" fontId="16" fillId="0" borderId="3" xfId="0" applyNumberFormat="1" applyFont="1" applyFill="1" applyBorder="1" applyAlignment="1" applyProtection="1"/>
    <xf numFmtId="2" fontId="16" fillId="15" borderId="3" xfId="0" applyNumberFormat="1" applyFont="1" applyFill="1" applyBorder="1" applyAlignment="1" applyProtection="1"/>
    <xf numFmtId="2" fontId="16" fillId="0" borderId="6" xfId="0" applyNumberFormat="1" applyFont="1" applyFill="1" applyBorder="1" applyAlignment="1" applyProtection="1"/>
    <xf numFmtId="0" fontId="16" fillId="0" borderId="2" xfId="0" applyFont="1" applyFill="1" applyBorder="1" applyAlignment="1">
      <alignment horizontal="center" vertical="center"/>
    </xf>
    <xf numFmtId="0" fontId="17" fillId="15" borderId="19" xfId="0" applyFont="1" applyFill="1" applyBorder="1" applyAlignment="1">
      <alignment horizontal="center" vertical="center"/>
    </xf>
    <xf numFmtId="0" fontId="17" fillId="6" borderId="41" xfId="0" applyFont="1" applyFill="1" applyBorder="1" applyAlignment="1">
      <alignment horizontal="left"/>
    </xf>
    <xf numFmtId="0" fontId="16" fillId="6" borderId="19" xfId="0" applyFont="1" applyFill="1" applyBorder="1" applyAlignment="1">
      <alignment horizontal="left"/>
    </xf>
    <xf numFmtId="2" fontId="10" fillId="0" borderId="2" xfId="0" applyNumberFormat="1" applyFont="1" applyFill="1" applyBorder="1"/>
    <xf numFmtId="2" fontId="10" fillId="15" borderId="2" xfId="0" applyNumberFormat="1" applyFont="1" applyFill="1" applyBorder="1"/>
    <xf numFmtId="0" fontId="17" fillId="6" borderId="17" xfId="0" applyFont="1" applyFill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7" fillId="21" borderId="1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/>
    </xf>
    <xf numFmtId="0" fontId="16" fillId="13" borderId="7" xfId="0" applyFont="1" applyFill="1" applyBorder="1" applyAlignment="1">
      <alignment horizontal="left"/>
    </xf>
    <xf numFmtId="0" fontId="16" fillId="13" borderId="2" xfId="0" applyFont="1" applyFill="1" applyBorder="1" applyAlignment="1">
      <alignment horizontal="left"/>
    </xf>
    <xf numFmtId="0" fontId="16" fillId="13" borderId="24" xfId="0" applyFont="1" applyFill="1" applyBorder="1" applyAlignment="1">
      <alignment horizontal="left"/>
    </xf>
    <xf numFmtId="0" fontId="16" fillId="0" borderId="46" xfId="0" applyFont="1" applyFill="1" applyBorder="1" applyAlignment="1"/>
    <xf numFmtId="0" fontId="16" fillId="0" borderId="8" xfId="0" applyFont="1" applyFill="1" applyBorder="1" applyAlignment="1"/>
    <xf numFmtId="0" fontId="16" fillId="21" borderId="2" xfId="0" applyFont="1" applyFill="1" applyBorder="1" applyAlignment="1">
      <alignment horizontal="left"/>
    </xf>
    <xf numFmtId="0" fontId="16" fillId="21" borderId="24" xfId="0" applyFont="1" applyFill="1" applyBorder="1" applyAlignment="1">
      <alignment horizontal="left"/>
    </xf>
    <xf numFmtId="0" fontId="17" fillId="21" borderId="7" xfId="0" applyFont="1" applyFill="1" applyBorder="1" applyAlignment="1">
      <alignment horizontal="left"/>
    </xf>
    <xf numFmtId="0" fontId="17" fillId="21" borderId="10" xfId="0" applyFont="1" applyFill="1" applyBorder="1" applyAlignment="1">
      <alignment horizontal="left"/>
    </xf>
    <xf numFmtId="0" fontId="16" fillId="0" borderId="22" xfId="0" applyFont="1" applyFill="1" applyBorder="1" applyAlignment="1">
      <alignment horizontal="left"/>
    </xf>
    <xf numFmtId="0" fontId="16" fillId="21" borderId="17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vertical="center"/>
    </xf>
    <xf numFmtId="0" fontId="16" fillId="21" borderId="3" xfId="0" applyFont="1" applyFill="1" applyBorder="1" applyAlignment="1">
      <alignment horizontal="left"/>
    </xf>
    <xf numFmtId="0" fontId="16" fillId="15" borderId="31" xfId="0" applyFont="1" applyFill="1" applyBorder="1" applyAlignment="1">
      <alignment vertical="center"/>
    </xf>
    <xf numFmtId="0" fontId="16" fillId="0" borderId="34" xfId="0" applyFont="1" applyFill="1" applyBorder="1" applyAlignment="1">
      <alignment vertical="center"/>
    </xf>
    <xf numFmtId="0" fontId="17" fillId="18" borderId="3" xfId="0" applyFont="1" applyFill="1" applyBorder="1" applyAlignment="1">
      <alignment horizontal="center"/>
    </xf>
    <xf numFmtId="0" fontId="16" fillId="0" borderId="33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7" fillId="2" borderId="33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/>
    </xf>
    <xf numFmtId="0" fontId="16" fillId="0" borderId="52" xfId="0" applyFont="1" applyFill="1" applyBorder="1" applyAlignment="1">
      <alignment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0" borderId="45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vertical="center"/>
    </xf>
    <xf numFmtId="0" fontId="17" fillId="5" borderId="12" xfId="0" applyFont="1" applyFill="1" applyBorder="1" applyAlignment="1">
      <alignment horizontal="center"/>
    </xf>
    <xf numFmtId="0" fontId="17" fillId="5" borderId="25" xfId="0" applyFont="1" applyFill="1" applyBorder="1" applyAlignment="1">
      <alignment horizontal="left"/>
    </xf>
    <xf numFmtId="0" fontId="17" fillId="5" borderId="9" xfId="0" applyFont="1" applyFill="1" applyBorder="1" applyAlignment="1"/>
    <xf numFmtId="0" fontId="17" fillId="5" borderId="12" xfId="0" applyFont="1" applyFill="1" applyBorder="1" applyAlignment="1"/>
    <xf numFmtId="2" fontId="16" fillId="0" borderId="15" xfId="0" applyNumberFormat="1" applyFont="1" applyFill="1" applyBorder="1" applyAlignment="1" applyProtection="1"/>
    <xf numFmtId="0" fontId="17" fillId="5" borderId="25" xfId="0" applyFont="1" applyFill="1" applyBorder="1" applyAlignment="1">
      <alignment horizontal="center"/>
    </xf>
    <xf numFmtId="1" fontId="25" fillId="0" borderId="0" xfId="0" applyNumberFormat="1" applyFont="1" applyBorder="1"/>
    <xf numFmtId="0" fontId="17" fillId="18" borderId="9" xfId="0" applyFont="1" applyFill="1" applyBorder="1" applyAlignment="1">
      <alignment horizontal="center"/>
    </xf>
    <xf numFmtId="0" fontId="17" fillId="18" borderId="25" xfId="0" applyFont="1" applyFill="1" applyBorder="1" applyAlignment="1">
      <alignment horizontal="center"/>
    </xf>
    <xf numFmtId="0" fontId="17" fillId="15" borderId="9" xfId="0" applyFont="1" applyFill="1" applyBorder="1" applyAlignment="1">
      <alignment horizontal="center"/>
    </xf>
    <xf numFmtId="0" fontId="17" fillId="15" borderId="32" xfId="0" applyFont="1" applyFill="1" applyBorder="1" applyAlignment="1">
      <alignment horizontal="center"/>
    </xf>
    <xf numFmtId="0" fontId="17" fillId="5" borderId="32" xfId="0" applyFont="1" applyFill="1" applyBorder="1" applyAlignment="1">
      <alignment horizontal="center"/>
    </xf>
    <xf numFmtId="0" fontId="17" fillId="6" borderId="32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/>
    </xf>
    <xf numFmtId="0" fontId="17" fillId="21" borderId="9" xfId="0" applyFont="1" applyFill="1" applyBorder="1" applyAlignment="1">
      <alignment horizontal="center" vertical="center"/>
    </xf>
    <xf numFmtId="0" fontId="17" fillId="18" borderId="17" xfId="0" applyFont="1" applyFill="1" applyBorder="1" applyAlignment="1">
      <alignment horizontal="center"/>
    </xf>
    <xf numFmtId="0" fontId="17" fillId="21" borderId="17" xfId="0" applyFont="1" applyFill="1" applyBorder="1" applyAlignment="1">
      <alignment horizontal="center"/>
    </xf>
    <xf numFmtId="0" fontId="17" fillId="21" borderId="18" xfId="0" applyFont="1" applyFill="1" applyBorder="1" applyAlignment="1">
      <alignment horizontal="center"/>
    </xf>
    <xf numFmtId="0" fontId="16" fillId="0" borderId="31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vertical="center"/>
    </xf>
    <xf numFmtId="0" fontId="16" fillId="0" borderId="2" xfId="0" applyNumberFormat="1" applyFont="1" applyBorder="1" applyAlignment="1">
      <alignment horizontal="right"/>
    </xf>
    <xf numFmtId="0" fontId="16" fillId="15" borderId="2" xfId="0" applyNumberFormat="1" applyFont="1" applyFill="1" applyBorder="1" applyAlignment="1">
      <alignment horizontal="right"/>
    </xf>
    <xf numFmtId="0" fontId="16" fillId="0" borderId="15" xfId="0" applyNumberFormat="1" applyFont="1" applyBorder="1" applyAlignment="1">
      <alignment horizontal="right"/>
    </xf>
    <xf numFmtId="0" fontId="16" fillId="0" borderId="2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6" fillId="0" borderId="52" xfId="0" applyFont="1" applyFill="1" applyBorder="1" applyAlignment="1">
      <alignment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43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vertical="center"/>
    </xf>
    <xf numFmtId="0" fontId="30" fillId="18" borderId="7" xfId="0" applyFont="1" applyFill="1" applyBorder="1" applyAlignment="1">
      <alignment horizontal="left" vertical="center"/>
    </xf>
    <xf numFmtId="0" fontId="16" fillId="0" borderId="2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7" fillId="16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7" fillId="5" borderId="10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48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8" fillId="0" borderId="7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6" fillId="0" borderId="38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20" fillId="0" borderId="33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0" fontId="16" fillId="0" borderId="0" xfId="0" applyNumberFormat="1" applyFont="1"/>
    <xf numFmtId="0" fontId="16" fillId="0" borderId="0" xfId="2" applyNumberFormat="1" applyFont="1"/>
    <xf numFmtId="164" fontId="16" fillId="0" borderId="0" xfId="0" applyNumberFormat="1" applyFont="1"/>
    <xf numFmtId="1" fontId="16" fillId="15" borderId="2" xfId="0" applyNumberFormat="1" applyFont="1" applyFill="1" applyBorder="1"/>
    <xf numFmtId="0" fontId="16" fillId="0" borderId="46" xfId="0" applyFont="1" applyFill="1" applyBorder="1" applyAlignment="1">
      <alignment vertical="center"/>
    </xf>
    <xf numFmtId="0" fontId="20" fillId="0" borderId="3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19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right" vertical="center"/>
    </xf>
    <xf numFmtId="2" fontId="16" fillId="0" borderId="15" xfId="0" applyNumberFormat="1" applyFont="1" applyBorder="1" applyAlignment="1">
      <alignment horizontal="right" vertical="center"/>
    </xf>
    <xf numFmtId="1" fontId="19" fillId="0" borderId="0" xfId="0" applyNumberFormat="1" applyFont="1" applyFill="1" applyBorder="1" applyAlignment="1">
      <alignment vertical="center"/>
    </xf>
    <xf numFmtId="0" fontId="16" fillId="0" borderId="31" xfId="0" applyFont="1" applyFill="1" applyBorder="1" applyAlignment="1">
      <alignment horizontal="right" vertical="center"/>
    </xf>
    <xf numFmtId="0" fontId="16" fillId="15" borderId="31" xfId="0" applyFont="1" applyFill="1" applyBorder="1" applyAlignment="1">
      <alignment horizontal="right" vertical="center"/>
    </xf>
    <xf numFmtId="0" fontId="16" fillId="0" borderId="34" xfId="0" applyFont="1" applyFill="1" applyBorder="1" applyAlignment="1">
      <alignment horizontal="righ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right" vertical="center"/>
    </xf>
    <xf numFmtId="0" fontId="17" fillId="0" borderId="21" xfId="0" applyFont="1" applyFill="1" applyBorder="1" applyAlignment="1"/>
    <xf numFmtId="2" fontId="19" fillId="0" borderId="2" xfId="0" applyNumberFormat="1" applyFont="1" applyFill="1" applyBorder="1" applyAlignment="1"/>
    <xf numFmtId="1" fontId="25" fillId="0" borderId="14" xfId="0" applyNumberFormat="1" applyFont="1" applyFill="1" applyBorder="1"/>
    <xf numFmtId="165" fontId="19" fillId="0" borderId="2" xfId="0" applyNumberFormat="1" applyFont="1" applyFill="1" applyBorder="1" applyAlignment="1"/>
    <xf numFmtId="165" fontId="24" fillId="0" borderId="2" xfId="0" applyNumberFormat="1" applyFont="1" applyFill="1" applyBorder="1" applyAlignment="1"/>
    <xf numFmtId="1" fontId="19" fillId="0" borderId="0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25" fillId="0" borderId="64" xfId="0" applyFont="1" applyFill="1" applyBorder="1"/>
    <xf numFmtId="0" fontId="38" fillId="0" borderId="0" xfId="0" applyFont="1" applyFill="1"/>
    <xf numFmtId="1" fontId="19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0" fontId="16" fillId="12" borderId="46" xfId="0" applyFont="1" applyFill="1" applyBorder="1" applyAlignment="1">
      <alignment horizontal="center"/>
    </xf>
    <xf numFmtId="0" fontId="16" fillId="12" borderId="8" xfId="0" applyFont="1" applyFill="1" applyBorder="1" applyAlignment="1">
      <alignment horizontal="center"/>
    </xf>
    <xf numFmtId="0" fontId="16" fillId="0" borderId="27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52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17" borderId="28" xfId="0" applyFont="1" applyFill="1" applyBorder="1" applyAlignment="1">
      <alignment horizontal="left" vertical="center"/>
    </xf>
    <xf numFmtId="0" fontId="16" fillId="17" borderId="31" xfId="0" applyFont="1" applyFill="1" applyBorder="1" applyAlignment="1">
      <alignment horizontal="left" vertical="center"/>
    </xf>
    <xf numFmtId="0" fontId="16" fillId="17" borderId="17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16" fillId="0" borderId="59" xfId="0" applyFont="1" applyFill="1" applyBorder="1" applyAlignment="1">
      <alignment horizontal="left" vertical="center"/>
    </xf>
    <xf numFmtId="0" fontId="16" fillId="0" borderId="26" xfId="0" applyFont="1" applyFill="1" applyBorder="1" applyAlignment="1">
      <alignment horizontal="left" vertical="center"/>
    </xf>
    <xf numFmtId="0" fontId="17" fillId="5" borderId="57" xfId="0" applyFont="1" applyFill="1" applyBorder="1" applyAlignment="1">
      <alignment horizontal="left" vertical="center"/>
    </xf>
    <xf numFmtId="0" fontId="17" fillId="5" borderId="13" xfId="0" applyFont="1" applyFill="1" applyBorder="1" applyAlignment="1">
      <alignment horizontal="left" vertical="center"/>
    </xf>
    <xf numFmtId="0" fontId="17" fillId="5" borderId="59" xfId="0" applyFont="1" applyFill="1" applyBorder="1" applyAlignment="1">
      <alignment horizontal="left" vertical="center"/>
    </xf>
    <xf numFmtId="0" fontId="17" fillId="5" borderId="26" xfId="0" applyFont="1" applyFill="1" applyBorder="1" applyAlignment="1">
      <alignment horizontal="left" vertical="center"/>
    </xf>
    <xf numFmtId="0" fontId="18" fillId="0" borderId="57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59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6" fillId="0" borderId="49" xfId="0" applyFont="1" applyFill="1" applyBorder="1" applyAlignment="1">
      <alignment horizontal="center"/>
    </xf>
    <xf numFmtId="0" fontId="16" fillId="20" borderId="28" xfId="0" applyFont="1" applyFill="1" applyBorder="1" applyAlignment="1">
      <alignment horizontal="left" vertical="center"/>
    </xf>
    <xf numFmtId="0" fontId="16" fillId="20" borderId="31" xfId="0" applyFont="1" applyFill="1" applyBorder="1" applyAlignment="1">
      <alignment horizontal="left" vertical="center"/>
    </xf>
    <xf numFmtId="0" fontId="16" fillId="20" borderId="17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/>
    </xf>
    <xf numFmtId="0" fontId="17" fillId="5" borderId="49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left" vertical="center"/>
    </xf>
    <xf numFmtId="0" fontId="17" fillId="16" borderId="49" xfId="0" applyFont="1" applyFill="1" applyBorder="1" applyAlignment="1">
      <alignment horizontal="left" vertical="center"/>
    </xf>
    <xf numFmtId="0" fontId="17" fillId="16" borderId="4" xfId="0" applyFont="1" applyFill="1" applyBorder="1" applyAlignment="1">
      <alignment horizontal="left" vertical="center"/>
    </xf>
    <xf numFmtId="0" fontId="17" fillId="16" borderId="27" xfId="0" applyFont="1" applyFill="1" applyBorder="1" applyAlignment="1">
      <alignment horizontal="left" vertical="center"/>
    </xf>
    <xf numFmtId="0" fontId="26" fillId="5" borderId="49" xfId="0" applyFont="1" applyFill="1" applyBorder="1" applyAlignment="1">
      <alignment horizontal="left" vertical="center"/>
    </xf>
    <xf numFmtId="0" fontId="26" fillId="5" borderId="58" xfId="0" applyFont="1" applyFill="1" applyBorder="1" applyAlignment="1">
      <alignment horizontal="left" vertical="center"/>
    </xf>
    <xf numFmtId="0" fontId="16" fillId="17" borderId="7" xfId="0" applyFont="1" applyFill="1" applyBorder="1" applyAlignment="1">
      <alignment horizontal="left" vertical="center"/>
    </xf>
    <xf numFmtId="0" fontId="16" fillId="17" borderId="2" xfId="0" applyFont="1" applyFill="1" applyBorder="1" applyAlignment="1">
      <alignment horizontal="left" vertical="center"/>
    </xf>
    <xf numFmtId="0" fontId="16" fillId="17" borderId="1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7" fillId="16" borderId="47" xfId="0" applyFont="1" applyFill="1" applyBorder="1" applyAlignment="1">
      <alignment horizontal="left" vertical="center"/>
    </xf>
    <xf numFmtId="0" fontId="20" fillId="16" borderId="3" xfId="0" applyFont="1" applyFill="1" applyBorder="1" applyAlignment="1">
      <alignment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39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17" borderId="37" xfId="0" applyFont="1" applyFill="1" applyBorder="1" applyAlignment="1">
      <alignment horizontal="left" vertical="center"/>
    </xf>
    <xf numFmtId="0" fontId="16" fillId="17" borderId="39" xfId="0" applyFont="1" applyFill="1" applyBorder="1" applyAlignment="1">
      <alignment horizontal="left" vertical="center"/>
    </xf>
    <xf numFmtId="0" fontId="16" fillId="17" borderId="40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center"/>
    </xf>
    <xf numFmtId="0" fontId="16" fillId="0" borderId="61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22" borderId="46" xfId="0" applyFont="1" applyFill="1" applyBorder="1" applyAlignment="1">
      <alignment horizontal="center"/>
    </xf>
    <xf numFmtId="0" fontId="16" fillId="22" borderId="61" xfId="0" applyFont="1" applyFill="1" applyBorder="1" applyAlignment="1">
      <alignment horizontal="center"/>
    </xf>
    <xf numFmtId="0" fontId="16" fillId="22" borderId="8" xfId="0" applyFont="1" applyFill="1" applyBorder="1" applyAlignment="1">
      <alignment horizontal="center"/>
    </xf>
    <xf numFmtId="0" fontId="16" fillId="17" borderId="45" xfId="0" applyFont="1" applyFill="1" applyBorder="1" applyAlignment="1">
      <alignment horizontal="left" vertical="center"/>
    </xf>
    <xf numFmtId="0" fontId="16" fillId="17" borderId="33" xfId="0" applyFont="1" applyFill="1" applyBorder="1" applyAlignment="1">
      <alignment horizontal="left" vertical="center"/>
    </xf>
    <xf numFmtId="0" fontId="16" fillId="17" borderId="52" xfId="0" applyFont="1" applyFill="1" applyBorder="1" applyAlignment="1">
      <alignment horizontal="left" vertical="center"/>
    </xf>
    <xf numFmtId="1" fontId="16" fillId="0" borderId="43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" fontId="16" fillId="0" borderId="14" xfId="0" applyNumberFormat="1" applyFont="1" applyFill="1" applyBorder="1" applyAlignment="1">
      <alignment horizontal="center" vertical="center"/>
    </xf>
    <xf numFmtId="0" fontId="16" fillId="12" borderId="7" xfId="0" applyFont="1" applyFill="1" applyBorder="1" applyAlignment="1">
      <alignment horizontal="left" vertical="center"/>
    </xf>
    <xf numFmtId="0" fontId="16" fillId="22" borderId="46" xfId="0" applyFont="1" applyFill="1" applyBorder="1" applyAlignment="1">
      <alignment horizontal="center" vertical="center"/>
    </xf>
    <xf numFmtId="0" fontId="16" fillId="22" borderId="61" xfId="0" applyFont="1" applyFill="1" applyBorder="1" applyAlignment="1">
      <alignment horizontal="center" vertical="center"/>
    </xf>
    <xf numFmtId="0" fontId="18" fillId="0" borderId="49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49" fontId="17" fillId="5" borderId="57" xfId="0" applyNumberFormat="1" applyFont="1" applyFill="1" applyBorder="1" applyAlignment="1">
      <alignment horizontal="left" vertical="center" wrapText="1"/>
    </xf>
    <xf numFmtId="49" fontId="17" fillId="5" borderId="13" xfId="0" applyNumberFormat="1" applyFont="1" applyFill="1" applyBorder="1" applyAlignment="1">
      <alignment horizontal="left" vertical="center" wrapText="1"/>
    </xf>
    <xf numFmtId="49" fontId="17" fillId="5" borderId="59" xfId="0" applyNumberFormat="1" applyFont="1" applyFill="1" applyBorder="1" applyAlignment="1">
      <alignment horizontal="left" vertical="center" wrapText="1"/>
    </xf>
    <xf numFmtId="49" fontId="17" fillId="5" borderId="26" xfId="0" applyNumberFormat="1" applyFont="1" applyFill="1" applyBorder="1" applyAlignment="1">
      <alignment horizontal="left" vertical="center" wrapText="1"/>
    </xf>
    <xf numFmtId="0" fontId="26" fillId="5" borderId="49" xfId="0" applyFont="1" applyFill="1" applyBorder="1" applyAlignment="1">
      <alignment horizontal="left"/>
    </xf>
    <xf numFmtId="0" fontId="26" fillId="5" borderId="4" xfId="0" applyFont="1" applyFill="1" applyBorder="1" applyAlignment="1">
      <alignment horizontal="left"/>
    </xf>
    <xf numFmtId="0" fontId="20" fillId="0" borderId="7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17" fillId="5" borderId="37" xfId="0" applyFont="1" applyFill="1" applyBorder="1" applyAlignment="1">
      <alignment horizontal="left" vertical="center"/>
    </xf>
    <xf numFmtId="0" fontId="17" fillId="5" borderId="7" xfId="0" applyFont="1" applyFill="1" applyBorder="1" applyAlignment="1">
      <alignment horizontal="left" vertical="center"/>
    </xf>
    <xf numFmtId="0" fontId="17" fillId="5" borderId="40" xfId="0" applyFont="1" applyFill="1" applyBorder="1" applyAlignment="1">
      <alignment horizontal="left" vertical="center"/>
    </xf>
    <xf numFmtId="0" fontId="17" fillId="5" borderId="10" xfId="0" applyFont="1" applyFill="1" applyBorder="1" applyAlignment="1">
      <alignment horizontal="left" vertical="center"/>
    </xf>
    <xf numFmtId="0" fontId="18" fillId="0" borderId="37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/>
    </xf>
    <xf numFmtId="0" fontId="18" fillId="0" borderId="40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6" fillId="0" borderId="28" xfId="0" applyFont="1" applyFill="1" applyBorder="1" applyAlignment="1">
      <alignment horizontal="left" vertical="center" wrapText="1"/>
    </xf>
    <xf numFmtId="0" fontId="16" fillId="0" borderId="31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7" fillId="2" borderId="49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0" fontId="23" fillId="0" borderId="0" xfId="0" applyFont="1" applyFill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justify" wrapText="1"/>
    </xf>
    <xf numFmtId="0" fontId="22" fillId="0" borderId="21" xfId="0" applyFont="1" applyFill="1" applyBorder="1" applyAlignment="1">
      <alignment horizontal="center" vertical="justify" wrapText="1"/>
    </xf>
    <xf numFmtId="0" fontId="16" fillId="22" borderId="2" xfId="0" applyFont="1" applyFill="1" applyBorder="1" applyAlignment="1">
      <alignment horizontal="center"/>
    </xf>
    <xf numFmtId="0" fontId="16" fillId="22" borderId="8" xfId="0" applyFont="1" applyFill="1" applyBorder="1" applyAlignment="1">
      <alignment horizontal="center" vertical="center"/>
    </xf>
    <xf numFmtId="0" fontId="16" fillId="17" borderId="36" xfId="0" applyFont="1" applyFill="1" applyBorder="1" applyAlignment="1">
      <alignment horizontal="left" vertical="center"/>
    </xf>
    <xf numFmtId="0" fontId="16" fillId="0" borderId="45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36" xfId="0" applyFont="1" applyFill="1" applyBorder="1" applyAlignment="1">
      <alignment horizontal="left" vertical="center"/>
    </xf>
    <xf numFmtId="0" fontId="16" fillId="17" borderId="55" xfId="0" applyFont="1" applyFill="1" applyBorder="1" applyAlignment="1">
      <alignment horizontal="left" vertical="center"/>
    </xf>
    <xf numFmtId="0" fontId="16" fillId="17" borderId="53" xfId="0" applyFont="1" applyFill="1" applyBorder="1" applyAlignment="1">
      <alignment horizontal="left" vertical="center"/>
    </xf>
    <xf numFmtId="0" fontId="16" fillId="0" borderId="55" xfId="0" applyFont="1" applyFill="1" applyBorder="1" applyAlignment="1">
      <alignment horizontal="left" vertical="center"/>
    </xf>
    <xf numFmtId="0" fontId="16" fillId="0" borderId="53" xfId="0" applyFont="1" applyFill="1" applyBorder="1" applyAlignment="1">
      <alignment horizontal="left" vertical="center"/>
    </xf>
    <xf numFmtId="0" fontId="16" fillId="0" borderId="45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42" xfId="0" applyFont="1" applyFill="1" applyBorder="1" applyAlignment="1">
      <alignment horizontal="left" vertical="center"/>
    </xf>
    <xf numFmtId="0" fontId="16" fillId="0" borderId="48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20" fillId="0" borderId="39" xfId="0" applyFont="1" applyBorder="1"/>
    <xf numFmtId="0" fontId="20" fillId="0" borderId="40" xfId="0" applyFont="1" applyBorder="1"/>
    <xf numFmtId="0" fontId="20" fillId="0" borderId="2" xfId="0" applyFont="1" applyBorder="1"/>
    <xf numFmtId="0" fontId="20" fillId="0" borderId="10" xfId="0" applyFont="1" applyBorder="1"/>
    <xf numFmtId="0" fontId="16" fillId="0" borderId="2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0" fillId="0" borderId="7" xfId="0" applyFont="1" applyFill="1" applyBorder="1" applyAlignment="1">
      <alignment horizontal="left" vertical="center"/>
    </xf>
    <xf numFmtId="0" fontId="20" fillId="0" borderId="4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18" fillId="0" borderId="7" xfId="0" applyFont="1" applyFill="1" applyBorder="1" applyAlignment="1">
      <alignment horizontal="left"/>
    </xf>
    <xf numFmtId="0" fontId="18" fillId="0" borderId="38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6" fillId="0" borderId="38" xfId="0" applyFont="1" applyFill="1" applyBorder="1" applyAlignment="1">
      <alignment horizontal="left" vertical="center"/>
    </xf>
    <xf numFmtId="0" fontId="16" fillId="0" borderId="24" xfId="0" applyFont="1" applyFill="1" applyBorder="1" applyAlignment="1">
      <alignment horizontal="left" vertical="center"/>
    </xf>
    <xf numFmtId="0" fontId="20" fillId="0" borderId="38" xfId="0" applyFont="1" applyFill="1" applyBorder="1" applyAlignment="1">
      <alignment horizontal="left" vertical="center"/>
    </xf>
    <xf numFmtId="0" fontId="20" fillId="0" borderId="24" xfId="0" applyFont="1" applyFill="1" applyBorder="1" applyAlignment="1">
      <alignment horizontal="left" vertical="center"/>
    </xf>
    <xf numFmtId="0" fontId="18" fillId="0" borderId="38" xfId="0" applyFont="1" applyBorder="1" applyAlignment="1">
      <alignment horizontal="left"/>
    </xf>
    <xf numFmtId="0" fontId="18" fillId="0" borderId="24" xfId="0" applyFont="1" applyBorder="1" applyAlignment="1">
      <alignment horizontal="left"/>
    </xf>
    <xf numFmtId="0" fontId="20" fillId="0" borderId="38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23" fillId="0" borderId="0" xfId="0" applyFont="1" applyAlignment="1"/>
    <xf numFmtId="0" fontId="22" fillId="0" borderId="0" xfId="0" applyFont="1" applyFill="1" applyBorder="1" applyAlignment="1">
      <alignment vertical="center" wrapText="1"/>
    </xf>
    <xf numFmtId="0" fontId="22" fillId="0" borderId="21" xfId="0" applyFont="1" applyFill="1" applyBorder="1" applyAlignment="1">
      <alignment vertical="center" wrapText="1"/>
    </xf>
    <xf numFmtId="0" fontId="17" fillId="2" borderId="33" xfId="0" applyFont="1" applyFill="1" applyBorder="1" applyAlignment="1">
      <alignment horizontal="left" vertical="center"/>
    </xf>
    <xf numFmtId="0" fontId="20" fillId="2" borderId="36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0" fontId="16" fillId="17" borderId="41" xfId="0" applyFont="1" applyFill="1" applyBorder="1" applyAlignment="1">
      <alignment horizontal="left" vertical="center"/>
    </xf>
    <xf numFmtId="0" fontId="16" fillId="17" borderId="19" xfId="0" applyFont="1" applyFill="1" applyBorder="1" applyAlignment="1">
      <alignment horizontal="left" vertical="center"/>
    </xf>
    <xf numFmtId="0" fontId="20" fillId="0" borderId="46" xfId="0" applyFont="1" applyBorder="1" applyAlignment="1">
      <alignment horizontal="left" vertical="center"/>
    </xf>
    <xf numFmtId="0" fontId="20" fillId="0" borderId="48" xfId="0" applyFont="1" applyBorder="1" applyAlignment="1">
      <alignment horizontal="left" vertical="center"/>
    </xf>
    <xf numFmtId="0" fontId="16" fillId="17" borderId="38" xfId="0" applyFont="1" applyFill="1" applyBorder="1" applyAlignment="1">
      <alignment horizontal="left" vertical="center"/>
    </xf>
    <xf numFmtId="0" fontId="16" fillId="17" borderId="46" xfId="0" applyFont="1" applyFill="1" applyBorder="1" applyAlignment="1">
      <alignment horizontal="left" vertical="center"/>
    </xf>
    <xf numFmtId="0" fontId="16" fillId="17" borderId="42" xfId="0" applyFont="1" applyFill="1" applyBorder="1" applyAlignment="1">
      <alignment horizontal="left" vertical="center"/>
    </xf>
    <xf numFmtId="0" fontId="16" fillId="17" borderId="43" xfId="0" applyFont="1" applyFill="1" applyBorder="1" applyAlignment="1">
      <alignment horizontal="left" vertical="center"/>
    </xf>
    <xf numFmtId="0" fontId="16" fillId="17" borderId="48" xfId="0" applyFont="1" applyFill="1" applyBorder="1" applyAlignment="1">
      <alignment horizontal="left" vertical="center"/>
    </xf>
    <xf numFmtId="0" fontId="16" fillId="17" borderId="44" xfId="0" applyFont="1" applyFill="1" applyBorder="1" applyAlignment="1">
      <alignment horizontal="left" vertical="center"/>
    </xf>
    <xf numFmtId="0" fontId="18" fillId="0" borderId="7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55" xfId="0" applyFont="1" applyFill="1" applyBorder="1" applyAlignment="1">
      <alignment horizontal="left" vertical="center" wrapText="1"/>
    </xf>
    <xf numFmtId="0" fontId="16" fillId="0" borderId="36" xfId="0" applyFont="1" applyFill="1" applyBorder="1" applyAlignment="1">
      <alignment horizontal="left" vertical="center" wrapText="1"/>
    </xf>
    <xf numFmtId="0" fontId="16" fillId="0" borderId="53" xfId="0" applyFont="1" applyFill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6" fillId="17" borderId="55" xfId="0" applyFont="1" applyFill="1" applyBorder="1" applyAlignment="1">
      <alignment horizontal="left" vertical="center" wrapText="1"/>
    </xf>
    <xf numFmtId="0" fontId="16" fillId="17" borderId="36" xfId="0" applyFont="1" applyFill="1" applyBorder="1" applyAlignment="1">
      <alignment horizontal="left" vertical="center" wrapText="1"/>
    </xf>
    <xf numFmtId="0" fontId="16" fillId="17" borderId="53" xfId="0" applyFont="1" applyFill="1" applyBorder="1" applyAlignment="1">
      <alignment horizontal="left" vertical="center" wrapText="1"/>
    </xf>
    <xf numFmtId="0" fontId="20" fillId="0" borderId="44" xfId="0" applyFont="1" applyBorder="1" applyAlignment="1">
      <alignment horizontal="left" vertical="center"/>
    </xf>
    <xf numFmtId="0" fontId="16" fillId="0" borderId="41" xfId="0" applyFont="1" applyFill="1" applyBorder="1" applyAlignment="1">
      <alignment horizontal="left" vertical="center"/>
    </xf>
    <xf numFmtId="0" fontId="18" fillId="0" borderId="46" xfId="0" applyFont="1" applyBorder="1" applyAlignment="1">
      <alignment horizontal="left"/>
    </xf>
    <xf numFmtId="0" fontId="18" fillId="0" borderId="44" xfId="0" applyFont="1" applyBorder="1" applyAlignment="1">
      <alignment horizontal="left"/>
    </xf>
    <xf numFmtId="0" fontId="16" fillId="0" borderId="42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16" fillId="17" borderId="28" xfId="0" applyFont="1" applyFill="1" applyBorder="1" applyAlignment="1">
      <alignment horizontal="left" vertical="center" wrapText="1"/>
    </xf>
    <xf numFmtId="0" fontId="16" fillId="17" borderId="31" xfId="0" applyFont="1" applyFill="1" applyBorder="1" applyAlignment="1">
      <alignment horizontal="left" vertical="center" wrapText="1"/>
    </xf>
    <xf numFmtId="0" fontId="16" fillId="17" borderId="17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8" fillId="0" borderId="41" xfId="0" applyFont="1" applyFill="1" applyBorder="1" applyAlignment="1">
      <alignment horizontal="left" vertical="center" wrapText="1"/>
    </xf>
    <xf numFmtId="0" fontId="18" fillId="0" borderId="19" xfId="0" applyFont="1" applyBorder="1" applyAlignment="1">
      <alignment horizontal="left"/>
    </xf>
    <xf numFmtId="0" fontId="16" fillId="20" borderId="37" xfId="0" applyFont="1" applyFill="1" applyBorder="1" applyAlignment="1">
      <alignment horizontal="left" vertical="center"/>
    </xf>
    <xf numFmtId="0" fontId="16" fillId="20" borderId="39" xfId="0" applyFont="1" applyFill="1" applyBorder="1" applyAlignment="1">
      <alignment horizontal="left" vertical="center"/>
    </xf>
    <xf numFmtId="0" fontId="16" fillId="20" borderId="40" xfId="0" applyFont="1" applyFill="1" applyBorder="1" applyAlignment="1">
      <alignment horizontal="left" vertical="center"/>
    </xf>
    <xf numFmtId="0" fontId="16" fillId="0" borderId="37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22" borderId="2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vertical="center"/>
    </xf>
    <xf numFmtId="0" fontId="16" fillId="0" borderId="33" xfId="0" applyFont="1" applyFill="1" applyBorder="1" applyAlignment="1">
      <alignment vertical="center"/>
    </xf>
    <xf numFmtId="0" fontId="16" fillId="0" borderId="52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16" fillId="0" borderId="31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17" borderId="45" xfId="0" applyFont="1" applyFill="1" applyBorder="1" applyAlignment="1">
      <alignment horizontal="center" vertical="center"/>
    </xf>
    <xf numFmtId="0" fontId="16" fillId="17" borderId="33" xfId="0" applyFont="1" applyFill="1" applyBorder="1" applyAlignment="1">
      <alignment horizontal="center" vertical="center"/>
    </xf>
    <xf numFmtId="0" fontId="16" fillId="17" borderId="52" xfId="0" applyFont="1" applyFill="1" applyBorder="1" applyAlignment="1">
      <alignment horizontal="center" vertical="center"/>
    </xf>
    <xf numFmtId="0" fontId="16" fillId="17" borderId="37" xfId="0" applyFont="1" applyFill="1" applyBorder="1" applyAlignment="1">
      <alignment horizontal="center" vertical="center"/>
    </xf>
    <xf numFmtId="0" fontId="16" fillId="17" borderId="39" xfId="0" applyFont="1" applyFill="1" applyBorder="1" applyAlignment="1">
      <alignment horizontal="center" vertical="center"/>
    </xf>
    <xf numFmtId="0" fontId="16" fillId="17" borderId="40" xfId="0" applyFont="1" applyFill="1" applyBorder="1" applyAlignment="1">
      <alignment horizontal="center" vertical="center"/>
    </xf>
    <xf numFmtId="0" fontId="16" fillId="7" borderId="40" xfId="0" applyFont="1" applyFill="1" applyBorder="1" applyAlignment="1">
      <alignment horizontal="left" vertical="center"/>
    </xf>
    <xf numFmtId="0" fontId="17" fillId="2" borderId="49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6" fillId="0" borderId="43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17" fillId="0" borderId="45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52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59" xfId="0" applyFont="1" applyFill="1" applyBorder="1" applyAlignment="1">
      <alignment horizontal="left" vertical="center" wrapText="1"/>
    </xf>
    <xf numFmtId="0" fontId="16" fillId="0" borderId="35" xfId="0" applyFont="1" applyFill="1" applyBorder="1" applyAlignment="1">
      <alignment horizontal="left" vertical="center" wrapText="1"/>
    </xf>
    <xf numFmtId="0" fontId="18" fillId="0" borderId="46" xfId="0" applyFont="1" applyFill="1" applyBorder="1" applyAlignment="1">
      <alignment horizontal="left" vertical="center" wrapText="1"/>
    </xf>
    <xf numFmtId="0" fontId="18" fillId="0" borderId="44" xfId="0" applyFont="1" applyFill="1" applyBorder="1" applyAlignment="1">
      <alignment horizontal="left" vertical="center" wrapText="1"/>
    </xf>
    <xf numFmtId="0" fontId="16" fillId="0" borderId="45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/>
    </xf>
    <xf numFmtId="0" fontId="16" fillId="0" borderId="52" xfId="0" applyFont="1" applyFill="1" applyBorder="1" applyAlignment="1">
      <alignment horizontal="left"/>
    </xf>
    <xf numFmtId="0" fontId="16" fillId="0" borderId="37" xfId="0" applyFont="1" applyFill="1" applyBorder="1" applyAlignment="1">
      <alignment horizontal="left" vertical="center" wrapText="1"/>
    </xf>
    <xf numFmtId="0" fontId="16" fillId="0" borderId="46" xfId="0" applyFont="1" applyFill="1" applyBorder="1" applyAlignment="1">
      <alignment horizontal="left" vertical="center" wrapText="1"/>
    </xf>
    <xf numFmtId="0" fontId="16" fillId="0" borderId="40" xfId="0" applyFont="1" applyFill="1" applyBorder="1" applyAlignment="1">
      <alignment horizontal="left" vertical="center" wrapText="1"/>
    </xf>
    <xf numFmtId="0" fontId="16" fillId="0" borderId="44" xfId="0" applyFont="1" applyFill="1" applyBorder="1" applyAlignment="1">
      <alignment horizontal="left" vertical="center" wrapText="1"/>
    </xf>
    <xf numFmtId="0" fontId="17" fillId="5" borderId="46" xfId="0" applyFont="1" applyFill="1" applyBorder="1" applyAlignment="1">
      <alignment horizontal="left" vertical="center"/>
    </xf>
    <xf numFmtId="0" fontId="17" fillId="5" borderId="44" xfId="0" applyFont="1" applyFill="1" applyBorder="1" applyAlignment="1">
      <alignment horizontal="left" vertical="center"/>
    </xf>
    <xf numFmtId="0" fontId="16" fillId="0" borderId="46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0" fontId="20" fillId="0" borderId="45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33" xfId="0" applyFont="1" applyFill="1" applyBorder="1" applyAlignment="1">
      <alignment horizontal="left" vertical="center"/>
    </xf>
    <xf numFmtId="0" fontId="20" fillId="0" borderId="5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left" vertical="center"/>
    </xf>
    <xf numFmtId="0" fontId="20" fillId="0" borderId="53" xfId="0" applyFont="1" applyFill="1" applyBorder="1" applyAlignment="1">
      <alignment horizontal="left" vertical="center"/>
    </xf>
    <xf numFmtId="0" fontId="20" fillId="17" borderId="33" xfId="0" applyFont="1" applyFill="1" applyBorder="1" applyAlignment="1">
      <alignment horizontal="left" vertical="center"/>
    </xf>
    <xf numFmtId="0" fontId="20" fillId="17" borderId="52" xfId="0" applyFont="1" applyFill="1" applyBorder="1" applyAlignment="1">
      <alignment horizontal="left" vertical="center"/>
    </xf>
    <xf numFmtId="0" fontId="20" fillId="17" borderId="36" xfId="0" applyFont="1" applyFill="1" applyBorder="1" applyAlignment="1">
      <alignment horizontal="left" vertical="center"/>
    </xf>
    <xf numFmtId="0" fontId="20" fillId="17" borderId="53" xfId="0" applyFont="1" applyFill="1" applyBorder="1" applyAlignment="1">
      <alignment horizontal="left" vertical="center"/>
    </xf>
    <xf numFmtId="0" fontId="20" fillId="0" borderId="46" xfId="0" applyFont="1" applyFill="1" applyBorder="1" applyAlignment="1">
      <alignment horizontal="left" vertical="center"/>
    </xf>
    <xf numFmtId="0" fontId="20" fillId="0" borderId="44" xfId="0" applyFont="1" applyFill="1" applyBorder="1" applyAlignment="1">
      <alignment horizontal="left" vertical="center"/>
    </xf>
    <xf numFmtId="0" fontId="18" fillId="0" borderId="46" xfId="0" applyFont="1" applyFill="1" applyBorder="1" applyAlignment="1">
      <alignment horizontal="left"/>
    </xf>
    <xf numFmtId="0" fontId="18" fillId="0" borderId="40" xfId="0" applyFont="1" applyFill="1" applyBorder="1" applyAlignment="1">
      <alignment horizontal="left"/>
    </xf>
    <xf numFmtId="0" fontId="18" fillId="0" borderId="44" xfId="0" applyFont="1" applyFill="1" applyBorder="1" applyAlignment="1">
      <alignment horizontal="left"/>
    </xf>
    <xf numFmtId="0" fontId="16" fillId="17" borderId="45" xfId="0" applyFont="1" applyFill="1" applyBorder="1" applyAlignment="1">
      <alignment vertical="center"/>
    </xf>
    <xf numFmtId="0" fontId="16" fillId="17" borderId="33" xfId="0" applyFont="1" applyFill="1" applyBorder="1" applyAlignment="1">
      <alignment vertical="center"/>
    </xf>
    <xf numFmtId="0" fontId="16" fillId="17" borderId="52" xfId="0" applyFont="1" applyFill="1" applyBorder="1" applyAlignment="1">
      <alignment vertical="center"/>
    </xf>
    <xf numFmtId="0" fontId="16" fillId="17" borderId="28" xfId="0" applyFont="1" applyFill="1" applyBorder="1" applyAlignment="1">
      <alignment vertical="center"/>
    </xf>
    <xf numFmtId="0" fontId="16" fillId="17" borderId="31" xfId="0" applyFont="1" applyFill="1" applyBorder="1" applyAlignment="1">
      <alignment vertical="center"/>
    </xf>
    <xf numFmtId="0" fontId="16" fillId="17" borderId="17" xfId="0" applyFont="1" applyFill="1" applyBorder="1" applyAlignment="1">
      <alignment vertical="center"/>
    </xf>
    <xf numFmtId="0" fontId="16" fillId="5" borderId="3" xfId="0" applyFont="1" applyFill="1" applyBorder="1" applyAlignment="1">
      <alignment horizontal="center"/>
    </xf>
    <xf numFmtId="0" fontId="20" fillId="17" borderId="39" xfId="0" applyFont="1" applyFill="1" applyBorder="1" applyAlignment="1">
      <alignment horizontal="left" vertical="center"/>
    </xf>
    <xf numFmtId="0" fontId="20" fillId="17" borderId="38" xfId="0" applyFont="1" applyFill="1" applyBorder="1" applyAlignment="1">
      <alignment horizontal="left" vertical="center"/>
    </xf>
    <xf numFmtId="0" fontId="20" fillId="17" borderId="2" xfId="0" applyFont="1" applyFill="1" applyBorder="1" applyAlignment="1">
      <alignment horizontal="left" vertical="center"/>
    </xf>
    <xf numFmtId="0" fontId="20" fillId="17" borderId="24" xfId="0" applyFont="1" applyFill="1" applyBorder="1" applyAlignment="1">
      <alignment horizontal="left" vertical="center"/>
    </xf>
    <xf numFmtId="0" fontId="17" fillId="16" borderId="3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20" fillId="0" borderId="3" xfId="0" applyFont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42" xfId="0" applyFont="1" applyFill="1" applyBorder="1" applyAlignment="1">
      <alignment horizontal="left" vertical="center" wrapText="1"/>
    </xf>
    <xf numFmtId="0" fontId="16" fillId="0" borderId="43" xfId="0" applyFont="1" applyFill="1" applyBorder="1" applyAlignment="1">
      <alignment horizontal="left" vertical="center" wrapText="1"/>
    </xf>
    <xf numFmtId="0" fontId="16" fillId="0" borderId="48" xfId="0" applyFont="1" applyFill="1" applyBorder="1" applyAlignment="1">
      <alignment horizontal="left" vertical="center" wrapText="1"/>
    </xf>
    <xf numFmtId="0" fontId="16" fillId="5" borderId="28" xfId="0" applyFont="1" applyFill="1" applyBorder="1" applyAlignment="1">
      <alignment horizontal="center"/>
    </xf>
    <xf numFmtId="0" fontId="0" fillId="0" borderId="33" xfId="0" applyBorder="1" applyAlignment="1"/>
    <xf numFmtId="0" fontId="0" fillId="0" borderId="52" xfId="0" applyBorder="1" applyAlignment="1"/>
    <xf numFmtId="0" fontId="16" fillId="0" borderId="55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16" fillId="0" borderId="53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16" fillId="0" borderId="39" xfId="0" applyFont="1" applyFill="1" applyBorder="1" applyAlignment="1">
      <alignment vertical="center"/>
    </xf>
    <xf numFmtId="0" fontId="16" fillId="0" borderId="40" xfId="0" applyFont="1" applyFill="1" applyBorder="1" applyAlignment="1">
      <alignment vertical="center"/>
    </xf>
    <xf numFmtId="0" fontId="16" fillId="0" borderId="46" xfId="0" applyFont="1" applyFill="1" applyBorder="1" applyAlignment="1">
      <alignment vertical="center"/>
    </xf>
    <xf numFmtId="0" fontId="16" fillId="0" borderId="43" xfId="0" applyFont="1" applyFill="1" applyBorder="1" applyAlignment="1">
      <alignment vertical="center"/>
    </xf>
    <xf numFmtId="0" fontId="16" fillId="0" borderId="44" xfId="0" applyFont="1" applyFill="1" applyBorder="1" applyAlignment="1">
      <alignment vertical="center"/>
    </xf>
    <xf numFmtId="0" fontId="18" fillId="0" borderId="48" xfId="0" applyFont="1" applyBorder="1" applyAlignment="1">
      <alignment horizontal="left"/>
    </xf>
    <xf numFmtId="0" fontId="18" fillId="0" borderId="7" xfId="0" applyFont="1" applyBorder="1" applyAlignment="1">
      <alignment horizontal="left" vertical="center"/>
    </xf>
    <xf numFmtId="0" fontId="18" fillId="0" borderId="4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25" fillId="17" borderId="2" xfId="0" applyFont="1" applyFill="1" applyBorder="1"/>
    <xf numFmtId="1" fontId="16" fillId="17" borderId="2" xfId="0" applyNumberFormat="1" applyFont="1" applyFill="1" applyBorder="1" applyAlignment="1">
      <alignment vertical="center"/>
    </xf>
    <xf numFmtId="1" fontId="25" fillId="17" borderId="2" xfId="0" applyNumberFormat="1" applyFont="1" applyFill="1" applyBorder="1"/>
  </cellXfs>
  <cellStyles count="24">
    <cellStyle name="DataTable_DataTime_HEADER" xfId="9"/>
    <cellStyle name="S13" xfId="14"/>
    <cellStyle name="Обычный" xfId="0" builtinId="0"/>
    <cellStyle name="Обычный 10" xfId="17"/>
    <cellStyle name="Обычный 10 2" xfId="21"/>
    <cellStyle name="Обычный 11" xfId="20"/>
    <cellStyle name="Обычный 2" xfId="1"/>
    <cellStyle name="Обычный 3" xfId="4"/>
    <cellStyle name="Обычный 4" xfId="5"/>
    <cellStyle name="Обычный 4 2" xfId="12"/>
    <cellStyle name="Обычный 4 3" xfId="18"/>
    <cellStyle name="Обычный 4 3 2" xfId="22"/>
    <cellStyle name="Обычный 4 3 2 2" xfId="23"/>
    <cellStyle name="Обычный 5" xfId="6"/>
    <cellStyle name="Обычный 5 2" xfId="13"/>
    <cellStyle name="Обычный 6" xfId="7"/>
    <cellStyle name="Обычный 7" xfId="10"/>
    <cellStyle name="Обычный 8" xfId="15"/>
    <cellStyle name="Обычный 9" xfId="16"/>
    <cellStyle name="Процентный 2" xfId="19"/>
    <cellStyle name="Финансовый" xfId="2" builtinId="3"/>
    <cellStyle name="Финансовый 2" xfId="3"/>
    <cellStyle name="Финансовый 2 2" xfId="11"/>
    <cellStyle name="Финансовый 3" xfId="8"/>
  </cellStyles>
  <dxfs count="0"/>
  <tableStyles count="0" defaultTableStyle="TableStyleMedium9" defaultPivotStyle="PivotStyleLight16"/>
  <colors>
    <mruColors>
      <color rgb="FFCCCCFF"/>
      <color rgb="FFFF99CC"/>
      <color rgb="FFFFFF99"/>
      <color rgb="FFCCFFCC"/>
      <color rgb="FFCCFFFF"/>
      <color rgb="FF00FF00"/>
      <color rgb="FF00FFFF"/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B1928"/>
  <sheetViews>
    <sheetView zoomScale="120" zoomScaleNormal="12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22" sqref="F22"/>
    </sheetView>
  </sheetViews>
  <sheetFormatPr defaultRowHeight="11.25" x14ac:dyDescent="0.2"/>
  <cols>
    <col min="1" max="1" width="15.7109375" style="863" customWidth="1"/>
    <col min="2" max="2" width="20" style="153" customWidth="1"/>
    <col min="3" max="3" width="9.42578125" style="863" customWidth="1"/>
    <col min="4" max="4" width="7.140625" style="153" customWidth="1"/>
    <col min="5" max="7" width="5.7109375" style="92" customWidth="1"/>
    <col min="8" max="8" width="5.7109375" style="857" customWidth="1"/>
    <col min="9" max="13" width="5.7109375" style="92" customWidth="1"/>
    <col min="14" max="14" width="5.7109375" style="857" customWidth="1"/>
    <col min="15" max="18" width="5.7109375" style="92" customWidth="1"/>
    <col min="19" max="21" width="5.7109375" style="153" customWidth="1"/>
    <col min="22" max="22" width="5.7109375" style="857" customWidth="1"/>
    <col min="23" max="24" width="5.7109375" style="92" customWidth="1"/>
    <col min="25" max="25" width="5.7109375" style="153" customWidth="1"/>
    <col min="26" max="28" width="5.7109375" style="92" customWidth="1"/>
    <col min="29" max="31" width="5.7109375" style="335" customWidth="1"/>
    <col min="32" max="81" width="9.140625" style="335" customWidth="1"/>
    <col min="82" max="90" width="9.140625" style="335"/>
    <col min="91" max="92" width="9.140625" style="153"/>
    <col min="93" max="107" width="9.140625" style="6"/>
    <col min="108" max="16384" width="9.140625" style="3"/>
  </cols>
  <sheetData>
    <row r="1" spans="1:107" s="2" customFormat="1" ht="11.25" customHeight="1" x14ac:dyDescent="0.2">
      <c r="A1" s="1623" t="s">
        <v>1053</v>
      </c>
      <c r="B1" s="1623"/>
      <c r="C1" s="1623"/>
      <c r="D1" s="1623"/>
      <c r="E1" s="1623"/>
      <c r="F1" s="1623"/>
      <c r="G1" s="1623"/>
      <c r="H1" s="1623"/>
      <c r="I1" s="1623"/>
      <c r="J1" s="1623"/>
      <c r="K1" s="1623"/>
      <c r="L1" s="1623"/>
      <c r="M1" s="1623"/>
      <c r="N1" s="1623"/>
      <c r="O1" s="1623"/>
      <c r="P1" s="1623"/>
      <c r="Q1" s="1623"/>
      <c r="R1" s="1623"/>
      <c r="S1" s="1623"/>
      <c r="T1" s="1623"/>
      <c r="U1" s="1623"/>
      <c r="V1" s="1623"/>
      <c r="W1" s="1623"/>
      <c r="X1" s="1623"/>
      <c r="Y1" s="1623"/>
      <c r="Z1" s="1623"/>
      <c r="AA1" s="1623"/>
      <c r="AB1" s="1623"/>
      <c r="AC1" s="1625" t="s">
        <v>106</v>
      </c>
      <c r="AD1" s="1625"/>
      <c r="AE1" s="1620" t="s">
        <v>114</v>
      </c>
      <c r="AF1" s="1030"/>
      <c r="AG1" s="1030"/>
      <c r="AH1" s="1030"/>
      <c r="AI1" s="1030"/>
      <c r="AJ1" s="1030"/>
      <c r="AK1" s="1030"/>
      <c r="AL1" s="1030"/>
      <c r="AM1" s="1030"/>
      <c r="AN1" s="1030"/>
      <c r="AO1" s="1030"/>
      <c r="AP1" s="1030"/>
      <c r="AQ1" s="1030"/>
      <c r="AR1" s="1030"/>
      <c r="AS1" s="1030"/>
      <c r="AT1" s="1030"/>
      <c r="AU1" s="1030"/>
      <c r="AV1" s="1030"/>
      <c r="AW1" s="1030"/>
      <c r="AX1" s="1030"/>
      <c r="AY1" s="1030"/>
      <c r="AZ1" s="1030"/>
      <c r="BA1" s="1030"/>
      <c r="BB1" s="1030"/>
      <c r="BC1" s="1030"/>
      <c r="BD1" s="1030"/>
      <c r="BE1" s="1030"/>
      <c r="BF1" s="1030"/>
      <c r="BG1" s="1030"/>
      <c r="BH1" s="1030"/>
      <c r="BI1" s="1030"/>
      <c r="BJ1" s="1030"/>
      <c r="BK1" s="1030"/>
      <c r="BL1" s="1030"/>
      <c r="BM1" s="1030"/>
      <c r="BN1" s="1030"/>
      <c r="BO1" s="1030"/>
      <c r="BP1" s="1030"/>
      <c r="BQ1" s="1030"/>
      <c r="BR1" s="1030"/>
      <c r="BS1" s="1030"/>
      <c r="BT1" s="1030"/>
      <c r="BU1" s="1030"/>
      <c r="BV1" s="1030"/>
      <c r="BW1" s="1030"/>
      <c r="BX1" s="1030"/>
      <c r="BY1" s="1030"/>
      <c r="BZ1" s="1030"/>
      <c r="CA1" s="1030"/>
      <c r="CB1" s="1030"/>
      <c r="CC1" s="1030"/>
      <c r="CD1" s="1030"/>
      <c r="CE1" s="1030"/>
      <c r="CF1" s="1030"/>
      <c r="CG1" s="1030"/>
      <c r="CH1" s="1030"/>
      <c r="CI1" s="1030"/>
      <c r="CJ1" s="1030"/>
      <c r="CK1" s="1030"/>
      <c r="CL1" s="1030"/>
      <c r="CM1" s="1031"/>
      <c r="CN1" s="103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</row>
    <row r="2" spans="1:107" s="2" customFormat="1" ht="11.25" customHeight="1" thickBot="1" x14ac:dyDescent="0.25">
      <c r="A2" s="1624"/>
      <c r="B2" s="1624"/>
      <c r="C2" s="1624"/>
      <c r="D2" s="1624"/>
      <c r="E2" s="1624"/>
      <c r="F2" s="1624"/>
      <c r="G2" s="1624"/>
      <c r="H2" s="1624"/>
      <c r="I2" s="1624"/>
      <c r="J2" s="1624"/>
      <c r="K2" s="1624"/>
      <c r="L2" s="1624"/>
      <c r="M2" s="1624"/>
      <c r="N2" s="1624"/>
      <c r="O2" s="1624"/>
      <c r="P2" s="1624"/>
      <c r="Q2" s="1624"/>
      <c r="R2" s="1624"/>
      <c r="S2" s="1624"/>
      <c r="T2" s="1624"/>
      <c r="U2" s="1624"/>
      <c r="V2" s="1624"/>
      <c r="W2" s="1624"/>
      <c r="X2" s="1624"/>
      <c r="Y2" s="1624"/>
      <c r="Z2" s="1624"/>
      <c r="AA2" s="1624"/>
      <c r="AB2" s="1624"/>
      <c r="AC2" s="1626"/>
      <c r="AD2" s="1626"/>
      <c r="AE2" s="1621"/>
      <c r="AF2" s="1042" t="s">
        <v>107</v>
      </c>
      <c r="AG2" s="1042"/>
      <c r="AH2" s="1042"/>
      <c r="AI2" s="1042"/>
      <c r="AJ2" s="1042"/>
      <c r="AK2" s="1042"/>
      <c r="AL2" s="1042"/>
      <c r="AM2" s="1042"/>
      <c r="AN2" s="1042"/>
      <c r="AO2" s="1042"/>
      <c r="AP2" s="1042"/>
      <c r="AQ2" s="1042"/>
      <c r="AR2" s="1042"/>
      <c r="AS2" s="1042"/>
      <c r="AT2" s="1042"/>
      <c r="AU2" s="1042"/>
      <c r="AV2" s="1042"/>
      <c r="AW2" s="1042"/>
      <c r="AX2" s="1042"/>
      <c r="AY2" s="1042"/>
      <c r="AZ2" s="1042"/>
      <c r="BA2" s="1042"/>
      <c r="BB2" s="1042"/>
      <c r="BC2" s="1042"/>
      <c r="BD2" s="1043"/>
      <c r="BE2" s="1042" t="s">
        <v>118</v>
      </c>
      <c r="BF2" s="1030"/>
      <c r="BG2" s="1030"/>
      <c r="BH2" s="1030"/>
      <c r="BI2" s="1030"/>
      <c r="BJ2" s="1030"/>
      <c r="BK2" s="1030"/>
      <c r="BL2" s="1030"/>
      <c r="BM2" s="1030"/>
      <c r="BN2" s="1030"/>
      <c r="BO2" s="1030"/>
      <c r="BP2" s="1030"/>
      <c r="BQ2" s="1030"/>
      <c r="BR2" s="1030"/>
      <c r="BS2" s="1030"/>
      <c r="BT2" s="1030"/>
      <c r="BU2" s="1030"/>
      <c r="BV2" s="1030"/>
      <c r="BW2" s="1030"/>
      <c r="BX2" s="1030"/>
      <c r="BY2" s="1030"/>
      <c r="BZ2" s="1030"/>
      <c r="CA2" s="1030"/>
      <c r="CB2" s="1030"/>
      <c r="CC2" s="1030"/>
      <c r="CD2" s="1030"/>
      <c r="CE2" s="1030"/>
      <c r="CF2" s="1030"/>
      <c r="CG2" s="1030"/>
      <c r="CH2" s="1030"/>
      <c r="CI2" s="1030"/>
      <c r="CJ2" s="1030"/>
      <c r="CK2" s="1030"/>
      <c r="CL2" s="1030"/>
      <c r="CM2" s="1031"/>
      <c r="CN2" s="103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</row>
    <row r="3" spans="1:107" s="2" customFormat="1" ht="54" customHeight="1" thickBot="1" x14ac:dyDescent="0.25">
      <c r="A3" s="394" t="s">
        <v>44</v>
      </c>
      <c r="B3" s="33" t="s">
        <v>91</v>
      </c>
      <c r="C3" s="33" t="s">
        <v>580</v>
      </c>
      <c r="D3" s="33" t="s">
        <v>39</v>
      </c>
      <c r="E3" s="1528" t="s">
        <v>40</v>
      </c>
      <c r="F3" s="1529"/>
      <c r="G3" s="1529"/>
      <c r="H3" s="1529"/>
      <c r="I3" s="1529"/>
      <c r="J3" s="1529"/>
      <c r="K3" s="1529"/>
      <c r="L3" s="1529"/>
      <c r="M3" s="1529"/>
      <c r="N3" s="1529"/>
      <c r="O3" s="1529"/>
      <c r="P3" s="1529"/>
      <c r="Q3" s="1529"/>
      <c r="R3" s="1529"/>
      <c r="S3" s="1529"/>
      <c r="T3" s="1529"/>
      <c r="U3" s="1529"/>
      <c r="V3" s="1529"/>
      <c r="W3" s="1529"/>
      <c r="X3" s="1529"/>
      <c r="Y3" s="1529"/>
      <c r="Z3" s="1529"/>
      <c r="AA3" s="1529"/>
      <c r="AB3" s="1530"/>
      <c r="AC3" s="565" t="s">
        <v>108</v>
      </c>
      <c r="AD3" s="565" t="s">
        <v>109</v>
      </c>
      <c r="AE3" s="566" t="s">
        <v>110</v>
      </c>
      <c r="AF3" s="180" t="s">
        <v>111</v>
      </c>
      <c r="AG3" s="1044">
        <v>1</v>
      </c>
      <c r="AH3" s="1044">
        <v>2</v>
      </c>
      <c r="AI3" s="1044">
        <v>3</v>
      </c>
      <c r="AJ3" s="1044">
        <v>4</v>
      </c>
      <c r="AK3" s="1044">
        <v>5</v>
      </c>
      <c r="AL3" s="1044">
        <v>6</v>
      </c>
      <c r="AM3" s="1044">
        <v>7</v>
      </c>
      <c r="AN3" s="1044">
        <v>8</v>
      </c>
      <c r="AO3" s="1044">
        <v>9</v>
      </c>
      <c r="AP3" s="1044">
        <v>10</v>
      </c>
      <c r="AQ3" s="1044">
        <v>11</v>
      </c>
      <c r="AR3" s="1044">
        <v>12</v>
      </c>
      <c r="AS3" s="1044">
        <v>13</v>
      </c>
      <c r="AT3" s="1044">
        <v>14</v>
      </c>
      <c r="AU3" s="1044">
        <v>15</v>
      </c>
      <c r="AV3" s="1044">
        <v>16</v>
      </c>
      <c r="AW3" s="1044">
        <v>17</v>
      </c>
      <c r="AX3" s="1044">
        <v>18</v>
      </c>
      <c r="AY3" s="1044">
        <v>19</v>
      </c>
      <c r="AZ3" s="1044">
        <v>20</v>
      </c>
      <c r="BA3" s="1044">
        <v>21</v>
      </c>
      <c r="BB3" s="1044">
        <v>22</v>
      </c>
      <c r="BC3" s="1044">
        <v>23</v>
      </c>
      <c r="BD3" s="180" t="s">
        <v>112</v>
      </c>
      <c r="BE3" s="328"/>
      <c r="BF3" s="328"/>
      <c r="BG3" s="328"/>
      <c r="BH3" s="328"/>
      <c r="BI3" s="328"/>
      <c r="BJ3" s="328"/>
      <c r="BK3" s="328"/>
      <c r="BL3" s="328"/>
      <c r="BM3" s="328"/>
      <c r="BN3" s="328"/>
      <c r="BO3" s="328"/>
      <c r="BP3" s="328"/>
      <c r="BQ3" s="328"/>
      <c r="BR3" s="328"/>
      <c r="BS3" s="328"/>
      <c r="BT3" s="328"/>
      <c r="BU3" s="328"/>
      <c r="BV3" s="328"/>
      <c r="BW3" s="328"/>
      <c r="BX3" s="328"/>
      <c r="BY3" s="328"/>
      <c r="BZ3" s="328"/>
      <c r="CA3" s="328"/>
      <c r="CB3" s="328"/>
      <c r="CC3" s="328"/>
      <c r="CD3" s="328"/>
      <c r="CE3" s="328"/>
      <c r="CF3" s="328"/>
      <c r="CG3" s="328"/>
      <c r="CH3" s="328"/>
      <c r="CI3" s="328"/>
      <c r="CJ3" s="328"/>
      <c r="CK3" s="328"/>
      <c r="CL3" s="328"/>
      <c r="CM3" s="165"/>
      <c r="CN3" s="165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</row>
    <row r="4" spans="1:107" s="2" customFormat="1" ht="10.5" hidden="1" customHeight="1" x14ac:dyDescent="0.2">
      <c r="A4" s="567"/>
      <c r="B4" s="744" t="s">
        <v>22</v>
      </c>
      <c r="C4" s="810"/>
      <c r="D4" s="233"/>
      <c r="E4" s="92"/>
      <c r="F4" s="92"/>
      <c r="G4" s="92"/>
      <c r="H4" s="857"/>
      <c r="I4" s="92"/>
      <c r="J4" s="92"/>
      <c r="K4" s="92"/>
      <c r="L4" s="92"/>
      <c r="M4" s="92"/>
      <c r="N4" s="857"/>
      <c r="O4" s="92"/>
      <c r="P4" s="92"/>
      <c r="Q4" s="92"/>
      <c r="R4" s="92"/>
      <c r="S4" s="92"/>
      <c r="T4" s="92"/>
      <c r="U4" s="92"/>
      <c r="V4" s="857"/>
      <c r="W4" s="92"/>
      <c r="X4" s="92"/>
      <c r="Y4" s="153"/>
      <c r="Z4" s="92"/>
      <c r="AA4" s="92"/>
      <c r="AB4" s="56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8"/>
      <c r="CE4" s="328"/>
      <c r="CF4" s="328"/>
      <c r="CG4" s="328"/>
      <c r="CH4" s="328"/>
      <c r="CI4" s="328"/>
      <c r="CJ4" s="328"/>
      <c r="CK4" s="328"/>
      <c r="CL4" s="328"/>
      <c r="CM4" s="165"/>
      <c r="CN4" s="165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</row>
    <row r="5" spans="1:107" s="2" customFormat="1" ht="10.5" hidden="1" customHeight="1" x14ac:dyDescent="0.2">
      <c r="A5" s="569"/>
      <c r="B5" s="744" t="s">
        <v>23</v>
      </c>
      <c r="C5" s="1282"/>
      <c r="D5" s="93"/>
      <c r="E5" s="92"/>
      <c r="F5" s="92"/>
      <c r="G5" s="92"/>
      <c r="H5" s="857"/>
      <c r="I5" s="92"/>
      <c r="J5" s="92"/>
      <c r="K5" s="92"/>
      <c r="L5" s="92"/>
      <c r="M5" s="92"/>
      <c r="N5" s="857"/>
      <c r="O5" s="92"/>
      <c r="P5" s="92"/>
      <c r="Q5" s="92"/>
      <c r="R5" s="92"/>
      <c r="S5" s="92"/>
      <c r="T5" s="92"/>
      <c r="U5" s="92"/>
      <c r="V5" s="857"/>
      <c r="W5" s="92"/>
      <c r="X5" s="92"/>
      <c r="Y5" s="153"/>
      <c r="Z5" s="92"/>
      <c r="AA5" s="92"/>
      <c r="AB5" s="568"/>
      <c r="AC5" s="328"/>
      <c r="AD5" s="328"/>
      <c r="AE5" s="328"/>
      <c r="AF5" s="328"/>
      <c r="AG5" s="328"/>
      <c r="AH5" s="328"/>
      <c r="AI5" s="328"/>
      <c r="AJ5" s="328"/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8"/>
      <c r="BD5" s="328"/>
      <c r="BE5" s="328"/>
      <c r="BF5" s="328"/>
      <c r="BG5" s="328"/>
      <c r="BH5" s="328"/>
      <c r="BI5" s="328"/>
      <c r="BJ5" s="328"/>
      <c r="BK5" s="328"/>
      <c r="BL5" s="328"/>
      <c r="BM5" s="328"/>
      <c r="BN5" s="328"/>
      <c r="BO5" s="328"/>
      <c r="BP5" s="328"/>
      <c r="BQ5" s="328"/>
      <c r="BR5" s="328"/>
      <c r="BS5" s="328"/>
      <c r="BT5" s="328"/>
      <c r="BU5" s="328"/>
      <c r="BV5" s="328"/>
      <c r="BW5" s="328"/>
      <c r="BX5" s="328"/>
      <c r="BY5" s="328"/>
      <c r="BZ5" s="328"/>
      <c r="CA5" s="328"/>
      <c r="CB5" s="328"/>
      <c r="CC5" s="328"/>
      <c r="CD5" s="328"/>
      <c r="CE5" s="328"/>
      <c r="CF5" s="328"/>
      <c r="CG5" s="328"/>
      <c r="CH5" s="328"/>
      <c r="CI5" s="328"/>
      <c r="CJ5" s="328"/>
      <c r="CK5" s="328"/>
      <c r="CL5" s="328"/>
      <c r="CM5" s="165"/>
      <c r="CN5" s="165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</row>
    <row r="6" spans="1:107" s="2" customFormat="1" ht="10.5" hidden="1" customHeight="1" x14ac:dyDescent="0.2">
      <c r="A6" s="570"/>
      <c r="B6" s="1622" t="s">
        <v>24</v>
      </c>
      <c r="C6" s="1622"/>
      <c r="D6" s="1622"/>
      <c r="E6" s="1622"/>
      <c r="F6" s="92"/>
      <c r="G6" s="92"/>
      <c r="H6" s="857"/>
      <c r="I6" s="92"/>
      <c r="J6" s="92"/>
      <c r="K6" s="92"/>
      <c r="L6" s="92"/>
      <c r="M6" s="92"/>
      <c r="N6" s="857"/>
      <c r="O6" s="92"/>
      <c r="P6" s="92"/>
      <c r="Q6" s="92"/>
      <c r="R6" s="92"/>
      <c r="S6" s="92"/>
      <c r="T6" s="92"/>
      <c r="U6" s="92"/>
      <c r="V6" s="857"/>
      <c r="W6" s="92"/>
      <c r="X6" s="92"/>
      <c r="Y6" s="153"/>
      <c r="Z6" s="92"/>
      <c r="AA6" s="92"/>
      <c r="AB6" s="568"/>
      <c r="AC6" s="328"/>
      <c r="AD6" s="328"/>
      <c r="AE6" s="328"/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28"/>
      <c r="CE6" s="328"/>
      <c r="CF6" s="328"/>
      <c r="CG6" s="328"/>
      <c r="CH6" s="328"/>
      <c r="CI6" s="328"/>
      <c r="CJ6" s="328"/>
      <c r="CK6" s="328"/>
      <c r="CL6" s="328"/>
      <c r="CM6" s="165"/>
      <c r="CN6" s="165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07" s="2" customFormat="1" ht="10.5" hidden="1" customHeight="1" x14ac:dyDescent="0.2">
      <c r="A7" s="571"/>
      <c r="B7" s="744" t="s">
        <v>26</v>
      </c>
      <c r="C7" s="1282"/>
      <c r="D7" s="93"/>
      <c r="E7" s="92"/>
      <c r="F7" s="92"/>
      <c r="G7" s="92"/>
      <c r="H7" s="857"/>
      <c r="I7" s="92"/>
      <c r="J7" s="92"/>
      <c r="K7" s="92"/>
      <c r="L7" s="92"/>
      <c r="M7" s="92"/>
      <c r="N7" s="857"/>
      <c r="O7" s="92"/>
      <c r="P7" s="92"/>
      <c r="Q7" s="92"/>
      <c r="R7" s="92"/>
      <c r="S7" s="92"/>
      <c r="T7" s="92"/>
      <c r="U7" s="92"/>
      <c r="V7" s="857"/>
      <c r="W7" s="92"/>
      <c r="X7" s="92"/>
      <c r="Y7" s="153"/>
      <c r="Z7" s="92"/>
      <c r="AA7" s="92"/>
      <c r="AB7" s="568"/>
      <c r="AC7" s="328"/>
      <c r="AD7" s="328"/>
      <c r="AE7" s="328"/>
      <c r="AF7" s="328"/>
      <c r="AG7" s="328"/>
      <c r="AH7" s="328"/>
      <c r="AI7" s="328"/>
      <c r="AJ7" s="328"/>
      <c r="AK7" s="328"/>
      <c r="AL7" s="328"/>
      <c r="AM7" s="328"/>
      <c r="AN7" s="328"/>
      <c r="AO7" s="328"/>
      <c r="AP7" s="328"/>
      <c r="AQ7" s="328"/>
      <c r="AR7" s="328"/>
      <c r="AS7" s="328"/>
      <c r="AT7" s="328"/>
      <c r="AU7" s="328"/>
      <c r="AV7" s="328"/>
      <c r="AW7" s="328"/>
      <c r="AX7" s="328"/>
      <c r="AY7" s="328"/>
      <c r="AZ7" s="328"/>
      <c r="BA7" s="328"/>
      <c r="BB7" s="328"/>
      <c r="BC7" s="328"/>
      <c r="BD7" s="328"/>
      <c r="BE7" s="328"/>
      <c r="BF7" s="328"/>
      <c r="BG7" s="328"/>
      <c r="BH7" s="328"/>
      <c r="BI7" s="328"/>
      <c r="BJ7" s="328"/>
      <c r="BK7" s="328"/>
      <c r="BL7" s="328"/>
      <c r="BM7" s="328"/>
      <c r="BN7" s="328"/>
      <c r="BO7" s="328"/>
      <c r="BP7" s="328"/>
      <c r="BQ7" s="328"/>
      <c r="BR7" s="328"/>
      <c r="BS7" s="328"/>
      <c r="BT7" s="328"/>
      <c r="BU7" s="328"/>
      <c r="BV7" s="328"/>
      <c r="BW7" s="328"/>
      <c r="BX7" s="328"/>
      <c r="BY7" s="328"/>
      <c r="BZ7" s="328"/>
      <c r="CA7" s="328"/>
      <c r="CB7" s="328"/>
      <c r="CC7" s="328"/>
      <c r="CD7" s="328"/>
      <c r="CE7" s="328"/>
      <c r="CF7" s="328"/>
      <c r="CG7" s="328"/>
      <c r="CH7" s="328"/>
      <c r="CI7" s="328"/>
      <c r="CJ7" s="328"/>
      <c r="CK7" s="328"/>
      <c r="CL7" s="328"/>
      <c r="CM7" s="165"/>
      <c r="CN7" s="165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07" s="2" customFormat="1" ht="10.5" hidden="1" customHeight="1" thickBot="1" x14ac:dyDescent="0.25">
      <c r="A8" s="572"/>
      <c r="B8" s="744" t="s">
        <v>25</v>
      </c>
      <c r="C8" s="816"/>
      <c r="D8" s="234"/>
      <c r="E8" s="92"/>
      <c r="F8" s="92"/>
      <c r="G8" s="92"/>
      <c r="H8" s="857"/>
      <c r="I8" s="92"/>
      <c r="J8" s="92"/>
      <c r="K8" s="92"/>
      <c r="L8" s="92"/>
      <c r="M8" s="92"/>
      <c r="N8" s="857"/>
      <c r="O8" s="92"/>
      <c r="P8" s="92"/>
      <c r="Q8" s="92"/>
      <c r="R8" s="92"/>
      <c r="S8" s="92"/>
      <c r="T8" s="92"/>
      <c r="U8" s="92"/>
      <c r="V8" s="857"/>
      <c r="W8" s="92"/>
      <c r="X8" s="92"/>
      <c r="Y8" s="153"/>
      <c r="Z8" s="92"/>
      <c r="AA8" s="92"/>
      <c r="AB8" s="56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328"/>
      <c r="AQ8" s="328"/>
      <c r="AR8" s="328"/>
      <c r="AS8" s="328"/>
      <c r="AT8" s="328"/>
      <c r="AU8" s="328"/>
      <c r="AV8" s="328"/>
      <c r="AW8" s="328"/>
      <c r="AX8" s="328"/>
      <c r="AY8" s="328"/>
      <c r="AZ8" s="328"/>
      <c r="BA8" s="328"/>
      <c r="BB8" s="328"/>
      <c r="BC8" s="328"/>
      <c r="BD8" s="328"/>
      <c r="BE8" s="328"/>
      <c r="BF8" s="328"/>
      <c r="BG8" s="328"/>
      <c r="BH8" s="328"/>
      <c r="BI8" s="328"/>
      <c r="BJ8" s="328"/>
      <c r="BK8" s="328"/>
      <c r="BL8" s="328"/>
      <c r="BM8" s="328"/>
      <c r="BN8" s="328"/>
      <c r="BO8" s="328"/>
      <c r="BP8" s="328"/>
      <c r="BQ8" s="328"/>
      <c r="BR8" s="328"/>
      <c r="BS8" s="328"/>
      <c r="BT8" s="328"/>
      <c r="BU8" s="328"/>
      <c r="BV8" s="328"/>
      <c r="BW8" s="328"/>
      <c r="BX8" s="328"/>
      <c r="BY8" s="328"/>
      <c r="BZ8" s="328"/>
      <c r="CA8" s="328"/>
      <c r="CB8" s="328"/>
      <c r="CC8" s="328"/>
      <c r="CD8" s="328"/>
      <c r="CE8" s="328"/>
      <c r="CF8" s="328"/>
      <c r="CG8" s="328"/>
      <c r="CH8" s="328"/>
      <c r="CI8" s="328"/>
      <c r="CJ8" s="328"/>
      <c r="CK8" s="328"/>
      <c r="CL8" s="328"/>
      <c r="CM8" s="165"/>
      <c r="CN8" s="165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</row>
    <row r="9" spans="1:107" s="2" customFormat="1" ht="10.5" customHeight="1" thickBot="1" x14ac:dyDescent="0.25">
      <c r="A9" s="1466" t="s">
        <v>934</v>
      </c>
      <c r="B9" s="812"/>
      <c r="C9" s="812"/>
      <c r="D9" s="154"/>
      <c r="E9" s="154">
        <v>1</v>
      </c>
      <c r="F9" s="154">
        <v>2</v>
      </c>
      <c r="G9" s="154">
        <v>3</v>
      </c>
      <c r="H9" s="594">
        <v>4</v>
      </c>
      <c r="I9" s="154">
        <v>5</v>
      </c>
      <c r="J9" s="154">
        <v>6</v>
      </c>
      <c r="K9" s="154">
        <v>7</v>
      </c>
      <c r="L9" s="154">
        <v>8</v>
      </c>
      <c r="M9" s="154">
        <v>9</v>
      </c>
      <c r="N9" s="594">
        <v>10</v>
      </c>
      <c r="O9" s="154">
        <v>11</v>
      </c>
      <c r="P9" s="154">
        <v>12</v>
      </c>
      <c r="Q9" s="154">
        <v>13</v>
      </c>
      <c r="R9" s="154">
        <v>14</v>
      </c>
      <c r="S9" s="154">
        <v>15</v>
      </c>
      <c r="T9" s="154">
        <v>16</v>
      </c>
      <c r="U9" s="154">
        <v>17</v>
      </c>
      <c r="V9" s="154">
        <v>18</v>
      </c>
      <c r="W9" s="154">
        <v>19</v>
      </c>
      <c r="X9" s="154">
        <v>20</v>
      </c>
      <c r="Y9" s="594">
        <v>21</v>
      </c>
      <c r="Z9" s="154">
        <v>22</v>
      </c>
      <c r="AA9" s="154">
        <v>23</v>
      </c>
      <c r="AB9" s="156">
        <v>24</v>
      </c>
      <c r="AC9" s="441"/>
      <c r="AD9" s="441"/>
      <c r="AE9" s="442"/>
      <c r="AF9" s="328"/>
      <c r="AG9" s="328"/>
      <c r="AH9" s="328"/>
      <c r="AI9" s="328"/>
      <c r="AJ9" s="328"/>
      <c r="AK9" s="328"/>
      <c r="AL9" s="328"/>
      <c r="AM9" s="328"/>
      <c r="AN9" s="328"/>
      <c r="AO9" s="328"/>
      <c r="AP9" s="328"/>
      <c r="AQ9" s="328"/>
      <c r="AR9" s="328"/>
      <c r="AS9" s="328"/>
      <c r="AT9" s="328"/>
      <c r="AU9" s="328"/>
      <c r="AV9" s="328"/>
      <c r="AW9" s="328"/>
      <c r="AX9" s="328"/>
      <c r="AY9" s="328"/>
      <c r="AZ9" s="328"/>
      <c r="BA9" s="328"/>
      <c r="BB9" s="328"/>
      <c r="BC9" s="328"/>
      <c r="BD9" s="328"/>
      <c r="BE9" s="328"/>
      <c r="BF9" s="328"/>
      <c r="BG9" s="328"/>
      <c r="BH9" s="328"/>
      <c r="BI9" s="328"/>
      <c r="BJ9" s="328"/>
      <c r="BK9" s="328"/>
      <c r="BL9" s="328"/>
      <c r="BM9" s="328"/>
      <c r="BN9" s="328"/>
      <c r="BO9" s="328"/>
      <c r="BP9" s="328"/>
      <c r="BQ9" s="328"/>
      <c r="BR9" s="328"/>
      <c r="BS9" s="328"/>
      <c r="BT9" s="328"/>
      <c r="BU9" s="328"/>
      <c r="BV9" s="328"/>
      <c r="BW9" s="328"/>
      <c r="BX9" s="328"/>
      <c r="BY9" s="328"/>
      <c r="BZ9" s="328"/>
      <c r="CA9" s="328"/>
      <c r="CB9" s="328"/>
      <c r="CC9" s="328"/>
      <c r="CD9" s="328"/>
      <c r="CE9" s="328"/>
      <c r="CF9" s="328"/>
      <c r="CG9" s="328"/>
      <c r="CH9" s="328"/>
      <c r="CI9" s="328"/>
      <c r="CJ9" s="328"/>
      <c r="CK9" s="328"/>
      <c r="CL9" s="328"/>
      <c r="CM9" s="165"/>
      <c r="CN9" s="165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s="2" customFormat="1" ht="10.5" customHeight="1" x14ac:dyDescent="0.2">
      <c r="A10" s="345" t="s">
        <v>77</v>
      </c>
      <c r="B10" s="735"/>
      <c r="C10" s="41" t="s">
        <v>522</v>
      </c>
      <c r="D10" s="224" t="s">
        <v>38</v>
      </c>
      <c r="E10" s="41">
        <v>6.3</v>
      </c>
      <c r="F10" s="41">
        <v>6.3</v>
      </c>
      <c r="G10" s="41">
        <v>6.3</v>
      </c>
      <c r="H10" s="595">
        <v>6.3</v>
      </c>
      <c r="I10" s="41">
        <v>6.3</v>
      </c>
      <c r="J10" s="41">
        <v>6.3</v>
      </c>
      <c r="K10" s="41">
        <v>6.3</v>
      </c>
      <c r="L10" s="41">
        <v>6.3</v>
      </c>
      <c r="M10" s="41">
        <v>6.3</v>
      </c>
      <c r="N10" s="595">
        <v>6.3</v>
      </c>
      <c r="O10" s="41">
        <v>6.3</v>
      </c>
      <c r="P10" s="41">
        <v>6.3</v>
      </c>
      <c r="Q10" s="41">
        <v>6.3</v>
      </c>
      <c r="R10" s="41">
        <v>6.3</v>
      </c>
      <c r="S10" s="41">
        <v>6.3</v>
      </c>
      <c r="T10" s="41">
        <v>6.3</v>
      </c>
      <c r="U10" s="41">
        <v>6.3</v>
      </c>
      <c r="V10" s="41">
        <v>6.3</v>
      </c>
      <c r="W10" s="41">
        <v>6.3</v>
      </c>
      <c r="X10" s="41">
        <v>6.3</v>
      </c>
      <c r="Y10" s="595">
        <v>6.3</v>
      </c>
      <c r="Z10" s="41">
        <v>6.3</v>
      </c>
      <c r="AA10" s="41">
        <v>6.3</v>
      </c>
      <c r="AB10" s="42">
        <v>6.3</v>
      </c>
      <c r="AC10" s="335"/>
      <c r="AD10" s="335"/>
      <c r="AE10" s="443"/>
      <c r="AF10" s="328"/>
      <c r="AG10" s="328"/>
      <c r="AH10" s="328"/>
      <c r="AI10" s="328"/>
      <c r="AJ10" s="328"/>
      <c r="AK10" s="328"/>
      <c r="AL10" s="328"/>
      <c r="AM10" s="328"/>
      <c r="AN10" s="328"/>
      <c r="AO10" s="328"/>
      <c r="AP10" s="328"/>
      <c r="AQ10" s="328"/>
      <c r="AR10" s="328"/>
      <c r="AS10" s="328"/>
      <c r="AT10" s="328"/>
      <c r="AU10" s="328"/>
      <c r="AV10" s="328"/>
      <c r="AW10" s="328"/>
      <c r="AX10" s="328"/>
      <c r="AY10" s="328"/>
      <c r="AZ10" s="328"/>
      <c r="BA10" s="328"/>
      <c r="BB10" s="328"/>
      <c r="BC10" s="328"/>
      <c r="BD10" s="328"/>
      <c r="BE10" s="328"/>
      <c r="BF10" s="328"/>
      <c r="BG10" s="328"/>
      <c r="BH10" s="328"/>
      <c r="BI10" s="328"/>
      <c r="BJ10" s="328"/>
      <c r="BK10" s="328"/>
      <c r="BL10" s="328"/>
      <c r="BM10" s="328"/>
      <c r="BN10" s="328"/>
      <c r="BO10" s="328"/>
      <c r="BP10" s="328"/>
      <c r="BQ10" s="328"/>
      <c r="BR10" s="328"/>
      <c r="BS10" s="328"/>
      <c r="BT10" s="328"/>
      <c r="BU10" s="328"/>
      <c r="BV10" s="328"/>
      <c r="BW10" s="328"/>
      <c r="BX10" s="328"/>
      <c r="BY10" s="328"/>
      <c r="BZ10" s="328"/>
      <c r="CA10" s="328"/>
      <c r="CB10" s="328"/>
      <c r="CC10" s="328"/>
      <c r="CD10" s="328"/>
      <c r="CE10" s="328"/>
      <c r="CF10" s="328"/>
      <c r="CG10" s="328"/>
      <c r="CH10" s="328"/>
      <c r="CI10" s="328"/>
      <c r="CJ10" s="328"/>
      <c r="CK10" s="328"/>
      <c r="CL10" s="328"/>
      <c r="CM10" s="165"/>
      <c r="CN10" s="165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</row>
    <row r="11" spans="1:107" s="2" customFormat="1" ht="10.5" customHeight="1" thickBot="1" x14ac:dyDescent="0.25">
      <c r="A11" s="347" t="s">
        <v>78</v>
      </c>
      <c r="B11" s="736"/>
      <c r="C11" s="43" t="s">
        <v>522</v>
      </c>
      <c r="D11" s="1001" t="s">
        <v>38</v>
      </c>
      <c r="E11" s="1000">
        <v>6.4</v>
      </c>
      <c r="F11" s="1000">
        <v>6.4</v>
      </c>
      <c r="G11" s="1000">
        <v>6.4</v>
      </c>
      <c r="H11" s="1002">
        <v>6.4</v>
      </c>
      <c r="I11" s="1000">
        <v>6.4</v>
      </c>
      <c r="J11" s="1000">
        <v>6.4</v>
      </c>
      <c r="K11" s="1000">
        <v>6.4</v>
      </c>
      <c r="L11" s="1000">
        <v>6.4</v>
      </c>
      <c r="M11" s="1000">
        <v>6.4</v>
      </c>
      <c r="N11" s="1002">
        <v>6.4</v>
      </c>
      <c r="O11" s="1000">
        <v>6.4</v>
      </c>
      <c r="P11" s="1000">
        <v>6.4</v>
      </c>
      <c r="Q11" s="1000">
        <v>6.4</v>
      </c>
      <c r="R11" s="1000">
        <v>6.4</v>
      </c>
      <c r="S11" s="1000">
        <v>6.4</v>
      </c>
      <c r="T11" s="1000">
        <v>6.4</v>
      </c>
      <c r="U11" s="1000">
        <v>6.4</v>
      </c>
      <c r="V11" s="1000">
        <v>6.4</v>
      </c>
      <c r="W11" s="1000">
        <v>6.4</v>
      </c>
      <c r="X11" s="1000">
        <v>6.4</v>
      </c>
      <c r="Y11" s="1002">
        <v>6.4</v>
      </c>
      <c r="Z11" s="1000">
        <v>6.4</v>
      </c>
      <c r="AA11" s="1000">
        <v>6.4</v>
      </c>
      <c r="AB11" s="1283">
        <v>6.4</v>
      </c>
      <c r="AC11" s="444"/>
      <c r="AD11" s="444"/>
      <c r="AE11" s="445"/>
      <c r="AF11" s="328"/>
      <c r="AG11" s="328"/>
      <c r="AH11" s="328"/>
      <c r="AI11" s="328"/>
      <c r="AJ11" s="328"/>
      <c r="AK11" s="328"/>
      <c r="AL11" s="328"/>
      <c r="AM11" s="328"/>
      <c r="AN11" s="328"/>
      <c r="AO11" s="328"/>
      <c r="AP11" s="328"/>
      <c r="AQ11" s="328"/>
      <c r="AR11" s="328"/>
      <c r="AS11" s="328"/>
      <c r="AT11" s="328"/>
      <c r="AU11" s="328"/>
      <c r="AV11" s="328"/>
      <c r="AW11" s="328"/>
      <c r="AX11" s="328"/>
      <c r="AY11" s="328"/>
      <c r="AZ11" s="328"/>
      <c r="BA11" s="328"/>
      <c r="BB11" s="328"/>
      <c r="BC11" s="328"/>
      <c r="BD11" s="328"/>
      <c r="BE11" s="328"/>
      <c r="BF11" s="328"/>
      <c r="BG11" s="328"/>
      <c r="BH11" s="328"/>
      <c r="BI11" s="328"/>
      <c r="BJ11" s="328"/>
      <c r="BK11" s="328"/>
      <c r="BL11" s="328"/>
      <c r="BM11" s="328"/>
      <c r="BN11" s="328"/>
      <c r="BO11" s="328"/>
      <c r="BP11" s="328"/>
      <c r="BQ11" s="328"/>
      <c r="BR11" s="328"/>
      <c r="BS11" s="328"/>
      <c r="BT11" s="328"/>
      <c r="BU11" s="328"/>
      <c r="BV11" s="328"/>
      <c r="BW11" s="328"/>
      <c r="BX11" s="328"/>
      <c r="BY11" s="328"/>
      <c r="BZ11" s="328"/>
      <c r="CA11" s="328"/>
      <c r="CB11" s="328"/>
      <c r="CC11" s="328"/>
      <c r="CD11" s="328"/>
      <c r="CE11" s="328"/>
      <c r="CF11" s="328"/>
      <c r="CG11" s="328"/>
      <c r="CH11" s="328"/>
      <c r="CI11" s="328"/>
      <c r="CJ11" s="328"/>
      <c r="CK11" s="328"/>
      <c r="CL11" s="328"/>
      <c r="CM11" s="165"/>
      <c r="CN11" s="165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</row>
    <row r="12" spans="1:107" s="1" customFormat="1" ht="10.5" customHeight="1" x14ac:dyDescent="0.2">
      <c r="A12" s="1531" t="s">
        <v>98</v>
      </c>
      <c r="B12" s="1534" t="s">
        <v>857</v>
      </c>
      <c r="C12" s="1119"/>
      <c r="D12" s="1203"/>
      <c r="E12" s="757"/>
      <c r="F12" s="62"/>
      <c r="G12" s="62"/>
      <c r="H12" s="813"/>
      <c r="I12" s="62"/>
      <c r="J12" s="62"/>
      <c r="K12" s="62"/>
      <c r="L12" s="62"/>
      <c r="M12" s="62"/>
      <c r="N12" s="813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813"/>
      <c r="Z12" s="62"/>
      <c r="AA12" s="62"/>
      <c r="AB12" s="63"/>
      <c r="AC12" s="50" t="s">
        <v>115</v>
      </c>
      <c r="AD12" s="53">
        <f>AD14/AC14</f>
        <v>0.33482142857037728</v>
      </c>
      <c r="AE12" s="61"/>
      <c r="AF12" s="350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328"/>
      <c r="BF12" s="328"/>
      <c r="BG12" s="328"/>
      <c r="BH12" s="328"/>
      <c r="BI12" s="328"/>
      <c r="BJ12" s="328"/>
      <c r="BK12" s="328"/>
      <c r="BL12" s="328"/>
      <c r="BM12" s="328"/>
      <c r="BN12" s="328"/>
      <c r="BO12" s="328"/>
      <c r="BP12" s="328"/>
      <c r="BQ12" s="328"/>
      <c r="BR12" s="328"/>
      <c r="BS12" s="328"/>
      <c r="BT12" s="328"/>
      <c r="BU12" s="328"/>
      <c r="BV12" s="328"/>
      <c r="BW12" s="328"/>
      <c r="BX12" s="328"/>
      <c r="BY12" s="328"/>
      <c r="BZ12" s="328"/>
      <c r="CA12" s="328"/>
      <c r="CB12" s="328"/>
      <c r="CC12" s="328"/>
      <c r="CD12" s="328"/>
      <c r="CE12" s="328"/>
      <c r="CF12" s="328"/>
      <c r="CG12" s="328"/>
      <c r="CH12" s="328"/>
      <c r="CI12" s="328"/>
      <c r="CJ12" s="328"/>
      <c r="CK12" s="328"/>
      <c r="CL12" s="328"/>
      <c r="CM12" s="165"/>
      <c r="CN12" s="165"/>
    </row>
    <row r="13" spans="1:107" s="1" customFormat="1" ht="10.5" customHeight="1" x14ac:dyDescent="0.2">
      <c r="A13" s="1532"/>
      <c r="B13" s="1535"/>
      <c r="C13" s="1472" t="s">
        <v>128</v>
      </c>
      <c r="D13" s="134" t="s">
        <v>33</v>
      </c>
      <c r="E13" s="1060">
        <v>3</v>
      </c>
      <c r="F13" s="1060">
        <v>3</v>
      </c>
      <c r="G13" s="1060">
        <v>3</v>
      </c>
      <c r="H13" s="1063">
        <v>3</v>
      </c>
      <c r="I13" s="1060">
        <v>3</v>
      </c>
      <c r="J13" s="1060">
        <v>3</v>
      </c>
      <c r="K13" s="1060">
        <v>3</v>
      </c>
      <c r="L13" s="1060">
        <v>6</v>
      </c>
      <c r="M13" s="1060">
        <v>6</v>
      </c>
      <c r="N13" s="1063">
        <v>6</v>
      </c>
      <c r="O13" s="1060">
        <v>6</v>
      </c>
      <c r="P13" s="1060">
        <v>8</v>
      </c>
      <c r="Q13" s="1060">
        <v>8</v>
      </c>
      <c r="R13" s="1060">
        <v>4</v>
      </c>
      <c r="S13" s="1060">
        <v>4</v>
      </c>
      <c r="T13" s="1060">
        <v>6</v>
      </c>
      <c r="U13" s="1060">
        <v>6</v>
      </c>
      <c r="V13" s="1060">
        <v>5</v>
      </c>
      <c r="W13" s="1060">
        <v>5</v>
      </c>
      <c r="X13" s="1060">
        <v>5</v>
      </c>
      <c r="Y13" s="1063">
        <v>5</v>
      </c>
      <c r="Z13" s="1060">
        <v>12</v>
      </c>
      <c r="AA13" s="1060">
        <v>10</v>
      </c>
      <c r="AB13" s="1062">
        <v>2</v>
      </c>
      <c r="AC13" s="333"/>
      <c r="AD13" s="180"/>
      <c r="AE13" s="61"/>
      <c r="AF13" s="335"/>
      <c r="AG13" s="335"/>
      <c r="AH13" s="335"/>
      <c r="AI13" s="337"/>
      <c r="AJ13" s="335"/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5"/>
      <c r="BD13" s="335"/>
      <c r="BE13" s="328"/>
      <c r="BF13" s="328"/>
      <c r="BG13" s="328"/>
      <c r="BH13" s="328"/>
      <c r="BI13" s="328"/>
      <c r="BJ13" s="328"/>
      <c r="BK13" s="328"/>
      <c r="BL13" s="328"/>
      <c r="BM13" s="328"/>
      <c r="BN13" s="328"/>
      <c r="BO13" s="328"/>
      <c r="BP13" s="328"/>
      <c r="BQ13" s="328"/>
      <c r="BR13" s="328"/>
      <c r="BS13" s="328"/>
      <c r="BT13" s="328"/>
      <c r="BU13" s="328"/>
      <c r="BV13" s="328"/>
      <c r="BW13" s="328"/>
      <c r="BX13" s="328"/>
      <c r="BY13" s="328"/>
      <c r="BZ13" s="328"/>
      <c r="CA13" s="328"/>
      <c r="CB13" s="328"/>
      <c r="CC13" s="328"/>
      <c r="CD13" s="328"/>
      <c r="CE13" s="328"/>
      <c r="CF13" s="328"/>
      <c r="CG13" s="328"/>
      <c r="CH13" s="328"/>
      <c r="CI13" s="328"/>
      <c r="CJ13" s="328"/>
      <c r="CK13" s="328"/>
      <c r="CL13" s="328"/>
      <c r="CM13" s="165"/>
      <c r="CN13" s="165"/>
    </row>
    <row r="14" spans="1:107" s="1" customFormat="1" ht="10.5" customHeight="1" x14ac:dyDescent="0.2">
      <c r="A14" s="1532"/>
      <c r="B14" s="1535"/>
      <c r="C14" s="1472" t="s">
        <v>127</v>
      </c>
      <c r="D14" s="134" t="s">
        <v>116</v>
      </c>
      <c r="E14" s="51">
        <f>ROUND((AG14-AF14)*$AE14,2)</f>
        <v>0.02</v>
      </c>
      <c r="F14" s="51">
        <f t="shared" ref="F14:AB14" si="0">ROUND((AH14-AG14)*$AE14,2)</f>
        <v>0.03</v>
      </c>
      <c r="G14" s="51">
        <f t="shared" si="0"/>
        <v>0.03</v>
      </c>
      <c r="H14" s="575">
        <f t="shared" si="0"/>
        <v>0.03</v>
      </c>
      <c r="I14" s="51">
        <f t="shared" si="0"/>
        <v>0.03</v>
      </c>
      <c r="J14" s="51">
        <f t="shared" si="0"/>
        <v>0.03</v>
      </c>
      <c r="K14" s="51">
        <f t="shared" si="0"/>
        <v>0.03</v>
      </c>
      <c r="L14" s="51">
        <f t="shared" si="0"/>
        <v>0.06</v>
      </c>
      <c r="M14" s="51">
        <f t="shared" si="0"/>
        <v>0.06</v>
      </c>
      <c r="N14" s="575">
        <f t="shared" si="0"/>
        <v>0.06</v>
      </c>
      <c r="O14" s="51">
        <f t="shared" si="0"/>
        <v>0.06</v>
      </c>
      <c r="P14" s="51">
        <f t="shared" si="0"/>
        <v>0.08</v>
      </c>
      <c r="Q14" s="51">
        <f t="shared" si="0"/>
        <v>0.08</v>
      </c>
      <c r="R14" s="51">
        <f t="shared" si="0"/>
        <v>0.04</v>
      </c>
      <c r="S14" s="51">
        <f t="shared" si="0"/>
        <v>0.04</v>
      </c>
      <c r="T14" s="51">
        <f t="shared" si="0"/>
        <v>7.0000000000000007E-2</v>
      </c>
      <c r="U14" s="51">
        <f t="shared" si="0"/>
        <v>7.0000000000000007E-2</v>
      </c>
      <c r="V14" s="51">
        <f t="shared" si="0"/>
        <v>0.05</v>
      </c>
      <c r="W14" s="51">
        <f t="shared" si="0"/>
        <v>0.05</v>
      </c>
      <c r="X14" s="51">
        <f t="shared" si="0"/>
        <v>0.05</v>
      </c>
      <c r="Y14" s="575">
        <f t="shared" si="0"/>
        <v>0.05</v>
      </c>
      <c r="Z14" s="51">
        <f t="shared" si="0"/>
        <v>0.02</v>
      </c>
      <c r="AA14" s="51">
        <f t="shared" si="0"/>
        <v>0.03</v>
      </c>
      <c r="AB14" s="52">
        <f t="shared" si="0"/>
        <v>0.02</v>
      </c>
      <c r="AC14" s="50">
        <f>(BD14-AF14)*AE14</f>
        <v>1.0752000000007682</v>
      </c>
      <c r="AD14" s="53">
        <f>(BD15-AF15)*AE14</f>
        <v>0.35999999999912685</v>
      </c>
      <c r="AE14" s="61">
        <v>2.4</v>
      </c>
      <c r="AF14" s="337">
        <v>9898.9869999999992</v>
      </c>
      <c r="AG14" s="337">
        <v>9898.9950000000008</v>
      </c>
      <c r="AH14" s="337">
        <v>9899.0079999999998</v>
      </c>
      <c r="AI14" s="337">
        <v>9899.02</v>
      </c>
      <c r="AJ14" s="337">
        <v>9899.0329999999994</v>
      </c>
      <c r="AK14" s="337">
        <v>9899.0439999999999</v>
      </c>
      <c r="AL14" s="337">
        <v>9899.0550000000003</v>
      </c>
      <c r="AM14" s="337">
        <v>9899.0660000000007</v>
      </c>
      <c r="AN14" s="337">
        <v>9899.0910000000003</v>
      </c>
      <c r="AO14" s="337">
        <v>9899.116</v>
      </c>
      <c r="AP14" s="337">
        <v>9899.1409999999996</v>
      </c>
      <c r="AQ14" s="337">
        <v>9899.1659999999993</v>
      </c>
      <c r="AR14" s="337">
        <v>9899.2000000000007</v>
      </c>
      <c r="AS14" s="337">
        <v>9899.2330000000002</v>
      </c>
      <c r="AT14" s="337">
        <v>9899.2489999999998</v>
      </c>
      <c r="AU14" s="337">
        <v>9899.2639999999992</v>
      </c>
      <c r="AV14" s="337">
        <v>9899.2929999999997</v>
      </c>
      <c r="AW14" s="337">
        <v>9899.3209999999999</v>
      </c>
      <c r="AX14" s="337">
        <v>9899.3420000000006</v>
      </c>
      <c r="AY14" s="337">
        <v>9899.3629999999994</v>
      </c>
      <c r="AZ14" s="337">
        <v>9899.3829999999998</v>
      </c>
      <c r="BA14" s="337">
        <v>9899.4040000000005</v>
      </c>
      <c r="BB14" s="337">
        <v>9899.4140000000007</v>
      </c>
      <c r="BC14" s="337">
        <v>9899.4249999999993</v>
      </c>
      <c r="BD14" s="337">
        <v>9899.4349999999995</v>
      </c>
      <c r="BE14" s="884"/>
      <c r="BF14" s="884"/>
      <c r="BG14" s="884"/>
      <c r="BH14" s="884"/>
      <c r="BI14" s="884"/>
      <c r="BJ14" s="884"/>
      <c r="BK14" s="884"/>
      <c r="BL14" s="884"/>
      <c r="BM14" s="884"/>
      <c r="BN14" s="884"/>
      <c r="BO14" s="884"/>
      <c r="BP14" s="884"/>
      <c r="BQ14" s="884"/>
      <c r="BR14" s="884"/>
      <c r="BS14" s="884"/>
      <c r="BT14" s="884"/>
      <c r="BU14" s="884"/>
      <c r="BV14" s="884"/>
      <c r="BW14" s="884"/>
      <c r="BX14" s="884"/>
      <c r="BY14" s="884"/>
      <c r="BZ14" s="884"/>
      <c r="CA14" s="884"/>
      <c r="CB14" s="884"/>
      <c r="CC14" s="884"/>
      <c r="CD14" s="328"/>
      <c r="CE14" s="328"/>
      <c r="CF14" s="328"/>
      <c r="CG14" s="328"/>
      <c r="CH14" s="328"/>
      <c r="CI14" s="328"/>
      <c r="CJ14" s="328"/>
      <c r="CK14" s="328"/>
      <c r="CL14" s="328"/>
      <c r="CM14" s="165"/>
      <c r="CN14" s="165"/>
    </row>
    <row r="15" spans="1:107" s="1" customFormat="1" ht="10.5" customHeight="1" x14ac:dyDescent="0.2">
      <c r="A15" s="1532"/>
      <c r="B15" s="1535"/>
      <c r="C15" s="1472" t="s">
        <v>127</v>
      </c>
      <c r="D15" s="134" t="s">
        <v>117</v>
      </c>
      <c r="E15" s="51">
        <f>ROUND((AG15-AF15)*$AE14,2)</f>
        <v>0.02</v>
      </c>
      <c r="F15" s="51">
        <f t="shared" ref="F15:AB15" si="1">ROUND((AH15-AG15)*$AE14,2)</f>
        <v>0.02</v>
      </c>
      <c r="G15" s="51">
        <f t="shared" si="1"/>
        <v>0.02</v>
      </c>
      <c r="H15" s="575">
        <f t="shared" si="1"/>
        <v>0.02</v>
      </c>
      <c r="I15" s="51">
        <f t="shared" si="1"/>
        <v>0.01</v>
      </c>
      <c r="J15" s="51">
        <f t="shared" si="1"/>
        <v>0.02</v>
      </c>
      <c r="K15" s="51">
        <f t="shared" si="1"/>
        <v>0.01</v>
      </c>
      <c r="L15" s="51">
        <f t="shared" si="1"/>
        <v>0.01</v>
      </c>
      <c r="M15" s="51">
        <f t="shared" si="1"/>
        <v>0.02</v>
      </c>
      <c r="N15" s="575">
        <f t="shared" si="1"/>
        <v>0.01</v>
      </c>
      <c r="O15" s="51">
        <f t="shared" si="1"/>
        <v>0.01</v>
      </c>
      <c r="P15" s="51">
        <f t="shared" si="1"/>
        <v>0.02</v>
      </c>
      <c r="Q15" s="51">
        <f t="shared" si="1"/>
        <v>0.02</v>
      </c>
      <c r="R15" s="51">
        <f t="shared" si="1"/>
        <v>0.01</v>
      </c>
      <c r="S15" s="51">
        <f t="shared" si="1"/>
        <v>0.01</v>
      </c>
      <c r="T15" s="51">
        <f t="shared" si="1"/>
        <v>0.01</v>
      </c>
      <c r="U15" s="51">
        <f t="shared" si="1"/>
        <v>0.01</v>
      </c>
      <c r="V15" s="51">
        <f t="shared" si="1"/>
        <v>0.01</v>
      </c>
      <c r="W15" s="51">
        <f t="shared" si="1"/>
        <v>0.02</v>
      </c>
      <c r="X15" s="51">
        <f t="shared" si="1"/>
        <v>0.01</v>
      </c>
      <c r="Y15" s="575">
        <f t="shared" si="1"/>
        <v>0.01</v>
      </c>
      <c r="Z15" s="51">
        <f t="shared" si="1"/>
        <v>0.13</v>
      </c>
      <c r="AA15" s="51">
        <f t="shared" si="1"/>
        <v>-0.11</v>
      </c>
      <c r="AB15" s="52">
        <f t="shared" si="1"/>
        <v>0.01</v>
      </c>
      <c r="AC15" s="50"/>
      <c r="AD15" s="53"/>
      <c r="AE15" s="61"/>
      <c r="AF15" s="337">
        <v>3115.3110000000001</v>
      </c>
      <c r="AG15" s="337">
        <v>3115.319</v>
      </c>
      <c r="AH15" s="337">
        <v>3115.3269999999998</v>
      </c>
      <c r="AI15" s="337">
        <v>3115.3349999999996</v>
      </c>
      <c r="AJ15" s="337">
        <v>3115.3429999999998</v>
      </c>
      <c r="AK15" s="337">
        <v>3115.3490000000002</v>
      </c>
      <c r="AL15" s="337">
        <v>3115.3560000000002</v>
      </c>
      <c r="AM15" s="337">
        <v>3115.3620000000001</v>
      </c>
      <c r="AN15" s="337">
        <v>3115.3679999999999</v>
      </c>
      <c r="AO15" s="337">
        <v>3115.375</v>
      </c>
      <c r="AP15" s="337">
        <v>3115.3809999999999</v>
      </c>
      <c r="AQ15" s="337">
        <v>3115.3870000000002</v>
      </c>
      <c r="AR15" s="337">
        <v>3115.3940000000002</v>
      </c>
      <c r="AS15" s="337">
        <v>3115.4009999999998</v>
      </c>
      <c r="AT15" s="337">
        <v>3115.4050000000002</v>
      </c>
      <c r="AU15" s="337">
        <v>3115.4079999999999</v>
      </c>
      <c r="AV15" s="337">
        <v>3115.4140000000002</v>
      </c>
      <c r="AW15" s="337">
        <v>3115.4189999999999</v>
      </c>
      <c r="AX15" s="337">
        <v>3115.4250000000002</v>
      </c>
      <c r="AY15" s="337">
        <v>3115.4319999999998</v>
      </c>
      <c r="AZ15" s="337">
        <v>3115.4380000000001</v>
      </c>
      <c r="BA15" s="337">
        <v>3115.444</v>
      </c>
      <c r="BB15" s="337">
        <v>3115.5</v>
      </c>
      <c r="BC15" s="337">
        <v>3115.4549999999999</v>
      </c>
      <c r="BD15" s="337">
        <v>3115.4609999999998</v>
      </c>
      <c r="BE15" s="884">
        <v>10.061</v>
      </c>
      <c r="BF15" s="884">
        <v>10.061</v>
      </c>
      <c r="BG15" s="884">
        <v>10.061</v>
      </c>
      <c r="BH15" s="884">
        <v>10.061</v>
      </c>
      <c r="BI15" s="884">
        <v>10.061</v>
      </c>
      <c r="BJ15" s="884">
        <v>10.061</v>
      </c>
      <c r="BK15" s="884">
        <v>10.061</v>
      </c>
      <c r="BL15" s="884">
        <v>10.061</v>
      </c>
      <c r="BM15" s="884">
        <v>10.061</v>
      </c>
      <c r="BN15" s="884">
        <v>10.061</v>
      </c>
      <c r="BO15" s="884">
        <v>10.061</v>
      </c>
      <c r="BP15" s="884">
        <v>10.061</v>
      </c>
      <c r="BQ15" s="884">
        <v>10.061</v>
      </c>
      <c r="BR15" s="884">
        <v>10.061</v>
      </c>
      <c r="BS15" s="884">
        <v>10.061</v>
      </c>
      <c r="BT15" s="884">
        <v>10.061</v>
      </c>
      <c r="BU15" s="884">
        <v>10.061</v>
      </c>
      <c r="BV15" s="884">
        <v>10.061</v>
      </c>
      <c r="BW15" s="884">
        <v>10.061</v>
      </c>
      <c r="BX15" s="884">
        <v>10.061</v>
      </c>
      <c r="BY15" s="884">
        <v>10.061</v>
      </c>
      <c r="BZ15" s="884">
        <v>10.061</v>
      </c>
      <c r="CA15" s="884">
        <v>10.061</v>
      </c>
      <c r="CB15" s="884">
        <v>10.061</v>
      </c>
      <c r="CC15" s="884">
        <v>10.061</v>
      </c>
      <c r="CD15" s="328"/>
      <c r="CE15" s="328"/>
      <c r="CF15" s="328"/>
      <c r="CG15" s="328"/>
      <c r="CH15" s="328"/>
      <c r="CI15" s="328"/>
      <c r="CJ15" s="328"/>
      <c r="CK15" s="328"/>
      <c r="CL15" s="328"/>
      <c r="CM15" s="165"/>
      <c r="CN15" s="165"/>
    </row>
    <row r="16" spans="1:107" s="1" customFormat="1" ht="10.5" customHeight="1" thickBot="1" x14ac:dyDescent="0.25">
      <c r="A16" s="1533"/>
      <c r="B16" s="1536"/>
      <c r="C16" s="761"/>
      <c r="D16" s="239" t="s">
        <v>41</v>
      </c>
      <c r="E16" s="55">
        <f t="shared" ref="E16:AB16" si="2">E15/E14</f>
        <v>1</v>
      </c>
      <c r="F16" s="55">
        <f t="shared" si="2"/>
        <v>0.66666666666666674</v>
      </c>
      <c r="G16" s="55">
        <f t="shared" si="2"/>
        <v>0.66666666666666674</v>
      </c>
      <c r="H16" s="577">
        <f t="shared" si="2"/>
        <v>0.66666666666666674</v>
      </c>
      <c r="I16" s="55">
        <f t="shared" si="2"/>
        <v>0.33333333333333337</v>
      </c>
      <c r="J16" s="55">
        <f t="shared" si="2"/>
        <v>0.66666666666666674</v>
      </c>
      <c r="K16" s="55">
        <f t="shared" si="2"/>
        <v>0.33333333333333337</v>
      </c>
      <c r="L16" s="55">
        <f t="shared" si="2"/>
        <v>0.16666666666666669</v>
      </c>
      <c r="M16" s="55">
        <f t="shared" si="2"/>
        <v>0.33333333333333337</v>
      </c>
      <c r="N16" s="577">
        <f t="shared" si="2"/>
        <v>0.16666666666666669</v>
      </c>
      <c r="O16" s="55">
        <f t="shared" si="2"/>
        <v>0.16666666666666669</v>
      </c>
      <c r="P16" s="55">
        <f t="shared" si="2"/>
        <v>0.25</v>
      </c>
      <c r="Q16" s="55">
        <f t="shared" si="2"/>
        <v>0.25</v>
      </c>
      <c r="R16" s="55">
        <f t="shared" si="2"/>
        <v>0.25</v>
      </c>
      <c r="S16" s="55">
        <f t="shared" si="2"/>
        <v>0.25</v>
      </c>
      <c r="T16" s="55">
        <f t="shared" si="2"/>
        <v>0.14285714285714285</v>
      </c>
      <c r="U16" s="55">
        <f t="shared" si="2"/>
        <v>0.14285714285714285</v>
      </c>
      <c r="V16" s="55">
        <f t="shared" si="2"/>
        <v>0.19999999999999998</v>
      </c>
      <c r="W16" s="55">
        <f t="shared" si="2"/>
        <v>0.39999999999999997</v>
      </c>
      <c r="X16" s="55">
        <f t="shared" si="2"/>
        <v>0.19999999999999998</v>
      </c>
      <c r="Y16" s="577">
        <f t="shared" si="2"/>
        <v>0.19999999999999998</v>
      </c>
      <c r="Z16" s="55">
        <f t="shared" si="2"/>
        <v>6.5</v>
      </c>
      <c r="AA16" s="55">
        <f t="shared" si="2"/>
        <v>-3.666666666666667</v>
      </c>
      <c r="AB16" s="56">
        <f t="shared" si="2"/>
        <v>0.5</v>
      </c>
      <c r="AC16" s="50"/>
      <c r="AD16" s="53"/>
      <c r="AE16" s="61"/>
      <c r="AF16" s="337"/>
      <c r="AG16" s="337"/>
      <c r="AH16" s="337"/>
      <c r="AI16" s="337"/>
      <c r="AJ16" s="337"/>
      <c r="AK16" s="337"/>
      <c r="AL16" s="337"/>
      <c r="AM16" s="337"/>
      <c r="AN16" s="337"/>
      <c r="AO16" s="337"/>
      <c r="AP16" s="337"/>
      <c r="AQ16" s="337"/>
      <c r="AR16" s="337"/>
      <c r="AS16" s="337"/>
      <c r="AT16" s="337"/>
      <c r="AU16" s="337"/>
      <c r="AV16" s="337"/>
      <c r="AW16" s="337"/>
      <c r="AX16" s="337"/>
      <c r="AY16" s="337"/>
      <c r="AZ16" s="337"/>
      <c r="BA16" s="337"/>
      <c r="BB16" s="337"/>
      <c r="BC16" s="337"/>
      <c r="BD16" s="337"/>
      <c r="BE16" s="884"/>
      <c r="BF16" s="884"/>
      <c r="BG16" s="884"/>
      <c r="BH16" s="884"/>
      <c r="BI16" s="884"/>
      <c r="BJ16" s="884"/>
      <c r="BK16" s="884"/>
      <c r="BL16" s="884"/>
      <c r="BM16" s="884"/>
      <c r="BN16" s="884"/>
      <c r="BO16" s="884"/>
      <c r="BP16" s="884"/>
      <c r="BQ16" s="884"/>
      <c r="BR16" s="884"/>
      <c r="BS16" s="884"/>
      <c r="BT16" s="884"/>
      <c r="BU16" s="884"/>
      <c r="BV16" s="884"/>
      <c r="BW16" s="884"/>
      <c r="BX16" s="884"/>
      <c r="BY16" s="884"/>
      <c r="BZ16" s="884"/>
      <c r="CA16" s="884"/>
      <c r="CB16" s="884"/>
      <c r="CC16" s="884"/>
      <c r="CD16" s="328"/>
      <c r="CE16" s="328"/>
      <c r="CF16" s="328"/>
      <c r="CG16" s="328"/>
      <c r="CH16" s="328"/>
      <c r="CI16" s="328"/>
      <c r="CJ16" s="328"/>
      <c r="CK16" s="328"/>
      <c r="CL16" s="328"/>
      <c r="CM16" s="165"/>
      <c r="CN16" s="165"/>
    </row>
    <row r="17" spans="1:92" s="1" customFormat="1" ht="10.5" customHeight="1" x14ac:dyDescent="0.2">
      <c r="A17" s="1531" t="s">
        <v>28</v>
      </c>
      <c r="B17" s="1534" t="s">
        <v>858</v>
      </c>
      <c r="C17" s="1119"/>
      <c r="D17" s="1203"/>
      <c r="E17" s="757"/>
      <c r="F17" s="62"/>
      <c r="G17" s="62"/>
      <c r="H17" s="813"/>
      <c r="I17" s="62"/>
      <c r="J17" s="62"/>
      <c r="K17" s="62"/>
      <c r="L17" s="62"/>
      <c r="M17" s="62"/>
      <c r="N17" s="813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813"/>
      <c r="Z17" s="62"/>
      <c r="AA17" s="62"/>
      <c r="AB17" s="63"/>
      <c r="AC17" s="50" t="s">
        <v>115</v>
      </c>
      <c r="AD17" s="53">
        <f>AD19/AC19</f>
        <v>0.40828402366910305</v>
      </c>
      <c r="AE17" s="61"/>
      <c r="AF17" s="378"/>
      <c r="AG17" s="337"/>
      <c r="AH17" s="337"/>
      <c r="AI17" s="378"/>
      <c r="AJ17" s="378"/>
      <c r="AK17" s="378"/>
      <c r="AL17" s="378"/>
      <c r="AM17" s="378"/>
      <c r="AN17" s="337"/>
      <c r="AO17" s="378"/>
      <c r="AP17" s="337"/>
      <c r="AQ17" s="337"/>
      <c r="AR17" s="337"/>
      <c r="AS17" s="378"/>
      <c r="AT17" s="337"/>
      <c r="AU17" s="337"/>
      <c r="AV17" s="378"/>
      <c r="AW17" s="337"/>
      <c r="AX17" s="378"/>
      <c r="AY17" s="337"/>
      <c r="AZ17" s="337"/>
      <c r="BA17" s="378"/>
      <c r="BB17" s="337"/>
      <c r="BC17" s="337"/>
      <c r="BD17" s="378"/>
      <c r="BE17" s="884"/>
      <c r="BF17" s="884"/>
      <c r="BG17" s="884"/>
      <c r="BH17" s="884"/>
      <c r="BI17" s="884"/>
      <c r="BJ17" s="884"/>
      <c r="BK17" s="884"/>
      <c r="BL17" s="884"/>
      <c r="BM17" s="884"/>
      <c r="BN17" s="884"/>
      <c r="BO17" s="884"/>
      <c r="BP17" s="884"/>
      <c r="BQ17" s="884"/>
      <c r="BR17" s="884"/>
      <c r="BS17" s="884"/>
      <c r="BT17" s="884"/>
      <c r="BU17" s="884"/>
      <c r="BV17" s="884"/>
      <c r="BW17" s="884"/>
      <c r="BX17" s="884"/>
      <c r="BY17" s="884"/>
      <c r="BZ17" s="884"/>
      <c r="CA17" s="884"/>
      <c r="CB17" s="884"/>
      <c r="CC17" s="884"/>
      <c r="CD17" s="328"/>
      <c r="CE17" s="328"/>
      <c r="CF17" s="328"/>
      <c r="CG17" s="328"/>
      <c r="CH17" s="328"/>
      <c r="CI17" s="328"/>
      <c r="CJ17" s="328"/>
      <c r="CK17" s="328"/>
      <c r="CL17" s="328"/>
      <c r="CM17" s="165"/>
      <c r="CN17" s="165"/>
    </row>
    <row r="18" spans="1:92" s="1" customFormat="1" ht="10.5" customHeight="1" x14ac:dyDescent="0.2">
      <c r="A18" s="1532"/>
      <c r="B18" s="1535"/>
      <c r="C18" s="1472" t="s">
        <v>128</v>
      </c>
      <c r="D18" s="134" t="s">
        <v>33</v>
      </c>
      <c r="E18" s="1060">
        <v>16</v>
      </c>
      <c r="F18" s="1060">
        <v>15</v>
      </c>
      <c r="G18" s="1060">
        <v>15</v>
      </c>
      <c r="H18" s="1063">
        <v>15</v>
      </c>
      <c r="I18" s="1060">
        <v>15</v>
      </c>
      <c r="J18" s="1060">
        <v>15</v>
      </c>
      <c r="K18" s="1060">
        <v>15</v>
      </c>
      <c r="L18" s="1060">
        <v>21</v>
      </c>
      <c r="M18" s="1060">
        <v>25</v>
      </c>
      <c r="N18" s="1063">
        <v>25</v>
      </c>
      <c r="O18" s="1060">
        <v>25</v>
      </c>
      <c r="P18" s="1060">
        <v>31</v>
      </c>
      <c r="Q18" s="1060">
        <v>31</v>
      </c>
      <c r="R18" s="1060">
        <v>20</v>
      </c>
      <c r="S18" s="1060">
        <v>20</v>
      </c>
      <c r="T18" s="1060">
        <v>30</v>
      </c>
      <c r="U18" s="1060">
        <v>30</v>
      </c>
      <c r="V18" s="1060">
        <v>30</v>
      </c>
      <c r="W18" s="1060">
        <v>30</v>
      </c>
      <c r="X18" s="1060">
        <v>30</v>
      </c>
      <c r="Y18" s="1063">
        <v>30</v>
      </c>
      <c r="Z18" s="1060">
        <v>20</v>
      </c>
      <c r="AA18" s="1060">
        <v>20</v>
      </c>
      <c r="AB18" s="1062">
        <v>20</v>
      </c>
      <c r="AC18" s="333"/>
      <c r="AD18" s="180"/>
      <c r="AE18" s="61"/>
      <c r="AF18" s="337"/>
      <c r="AG18" s="337"/>
      <c r="AH18" s="337"/>
      <c r="AI18" s="337"/>
      <c r="AJ18" s="337"/>
      <c r="AK18" s="337"/>
      <c r="AL18" s="337"/>
      <c r="AM18" s="337"/>
      <c r="AN18" s="337"/>
      <c r="AO18" s="337"/>
      <c r="AP18" s="337"/>
      <c r="AQ18" s="337"/>
      <c r="AR18" s="337"/>
      <c r="AS18" s="337"/>
      <c r="AT18" s="337"/>
      <c r="AU18" s="337"/>
      <c r="AV18" s="337"/>
      <c r="AW18" s="337"/>
      <c r="AX18" s="337"/>
      <c r="AY18" s="337"/>
      <c r="AZ18" s="337"/>
      <c r="BA18" s="337"/>
      <c r="BB18" s="337"/>
      <c r="BC18" s="337"/>
      <c r="BD18" s="337"/>
      <c r="BE18" s="884"/>
      <c r="BF18" s="884"/>
      <c r="BG18" s="884"/>
      <c r="BH18" s="884"/>
      <c r="BI18" s="884"/>
      <c r="BJ18" s="884"/>
      <c r="BK18" s="884"/>
      <c r="BL18" s="884"/>
      <c r="BM18" s="884"/>
      <c r="BN18" s="884"/>
      <c r="BO18" s="884"/>
      <c r="BP18" s="884"/>
      <c r="BQ18" s="884"/>
      <c r="BR18" s="884"/>
      <c r="BS18" s="884"/>
      <c r="BT18" s="884"/>
      <c r="BU18" s="884"/>
      <c r="BV18" s="884"/>
      <c r="BW18" s="884"/>
      <c r="BX18" s="884"/>
      <c r="BY18" s="884"/>
      <c r="BZ18" s="884"/>
      <c r="CA18" s="884"/>
      <c r="CB18" s="884"/>
      <c r="CC18" s="884"/>
      <c r="CD18" s="328"/>
      <c r="CE18" s="328"/>
      <c r="CF18" s="328"/>
      <c r="CG18" s="328"/>
      <c r="CH18" s="328"/>
      <c r="CI18" s="328"/>
      <c r="CJ18" s="328"/>
      <c r="CK18" s="328"/>
      <c r="CL18" s="328"/>
      <c r="CM18" s="165"/>
      <c r="CN18" s="165"/>
    </row>
    <row r="19" spans="1:92" s="1" customFormat="1" ht="10.5" customHeight="1" x14ac:dyDescent="0.2">
      <c r="A19" s="1532"/>
      <c r="B19" s="1535"/>
      <c r="C19" s="1472" t="s">
        <v>127</v>
      </c>
      <c r="D19" s="134" t="s">
        <v>116</v>
      </c>
      <c r="E19" s="51">
        <f>ROUND((AG19-AF19)*$AE19,2)</f>
        <v>0.18</v>
      </c>
      <c r="F19" s="51">
        <f t="shared" ref="F19:AB19" si="3">ROUND((AH19-AG19)*$AE19,2)</f>
        <v>0.17</v>
      </c>
      <c r="G19" s="51">
        <f t="shared" si="3"/>
        <v>0.17</v>
      </c>
      <c r="H19" s="575">
        <f t="shared" si="3"/>
        <v>0.17</v>
      </c>
      <c r="I19" s="51">
        <f t="shared" si="3"/>
        <v>0.15</v>
      </c>
      <c r="J19" s="51">
        <f t="shared" si="3"/>
        <v>0.15</v>
      </c>
      <c r="K19" s="51">
        <f t="shared" si="3"/>
        <v>0.15</v>
      </c>
      <c r="L19" s="51">
        <f t="shared" si="3"/>
        <v>0.25</v>
      </c>
      <c r="M19" s="51">
        <f t="shared" si="3"/>
        <v>0.25</v>
      </c>
      <c r="N19" s="575">
        <f t="shared" si="3"/>
        <v>0.25</v>
      </c>
      <c r="O19" s="51">
        <f t="shared" si="3"/>
        <v>0.25</v>
      </c>
      <c r="P19" s="51">
        <f t="shared" si="3"/>
        <v>0.36</v>
      </c>
      <c r="Q19" s="51">
        <f t="shared" si="3"/>
        <v>0.36</v>
      </c>
      <c r="R19" s="51">
        <f t="shared" si="3"/>
        <v>0.18</v>
      </c>
      <c r="S19" s="51">
        <f t="shared" si="3"/>
        <v>0.18</v>
      </c>
      <c r="T19" s="51">
        <f t="shared" si="3"/>
        <v>0.28999999999999998</v>
      </c>
      <c r="U19" s="51">
        <f t="shared" si="3"/>
        <v>0.28999999999999998</v>
      </c>
      <c r="V19" s="51">
        <f t="shared" si="3"/>
        <v>0.33</v>
      </c>
      <c r="W19" s="51">
        <f t="shared" si="3"/>
        <v>0.33</v>
      </c>
      <c r="X19" s="51">
        <f t="shared" si="3"/>
        <v>0.33</v>
      </c>
      <c r="Y19" s="575">
        <f t="shared" si="3"/>
        <v>0.33</v>
      </c>
      <c r="Z19" s="51">
        <f t="shared" si="3"/>
        <v>0.2</v>
      </c>
      <c r="AA19" s="51">
        <f t="shared" si="3"/>
        <v>0.2</v>
      </c>
      <c r="AB19" s="52">
        <f t="shared" si="3"/>
        <v>0.2</v>
      </c>
      <c r="AC19" s="50">
        <f>(BD19-AF19)*AE19</f>
        <v>5.678399999995599</v>
      </c>
      <c r="AD19" s="53">
        <f>(BD20-AF20)*AE19</f>
        <v>2.318400000000838</v>
      </c>
      <c r="AE19" s="61">
        <v>2.4</v>
      </c>
      <c r="AF19" s="337">
        <v>20298.52</v>
      </c>
      <c r="AG19" s="337">
        <v>20298.594000000001</v>
      </c>
      <c r="AH19" s="337">
        <v>20298.665000000001</v>
      </c>
      <c r="AI19" s="337">
        <v>20298.735000000001</v>
      </c>
      <c r="AJ19" s="337">
        <v>20298.806</v>
      </c>
      <c r="AK19" s="337">
        <v>20298.867999999999</v>
      </c>
      <c r="AL19" s="337">
        <v>20298.929999999997</v>
      </c>
      <c r="AM19" s="337">
        <v>20298.991999999998</v>
      </c>
      <c r="AN19" s="337">
        <v>20299.096000000001</v>
      </c>
      <c r="AO19" s="337">
        <v>20299.199000000001</v>
      </c>
      <c r="AP19" s="337">
        <v>20299.303</v>
      </c>
      <c r="AQ19" s="337">
        <v>20299.405999999999</v>
      </c>
      <c r="AR19" s="337">
        <v>20299.555</v>
      </c>
      <c r="AS19" s="337">
        <v>20299.703000000001</v>
      </c>
      <c r="AT19" s="337">
        <v>20299.777000000002</v>
      </c>
      <c r="AU19" s="337">
        <v>20299.850999999999</v>
      </c>
      <c r="AV19" s="337">
        <v>20299.970999999998</v>
      </c>
      <c r="AW19" s="337">
        <v>20300.091</v>
      </c>
      <c r="AX19" s="337">
        <v>20300.226999999999</v>
      </c>
      <c r="AY19" s="337">
        <v>20300.364000000001</v>
      </c>
      <c r="AZ19" s="337">
        <v>20300.5</v>
      </c>
      <c r="BA19" s="337">
        <v>20300.635999999999</v>
      </c>
      <c r="BB19" s="337">
        <v>20300.719000000001</v>
      </c>
      <c r="BC19" s="337">
        <v>20300.803</v>
      </c>
      <c r="BD19" s="337">
        <v>20300.885999999999</v>
      </c>
      <c r="BE19" s="884"/>
      <c r="BF19" s="884"/>
      <c r="BG19" s="884"/>
      <c r="BH19" s="884"/>
      <c r="BI19" s="884"/>
      <c r="BJ19" s="884"/>
      <c r="BK19" s="884"/>
      <c r="BL19" s="884"/>
      <c r="BM19" s="884"/>
      <c r="BN19" s="884"/>
      <c r="BO19" s="884"/>
      <c r="BP19" s="884"/>
      <c r="BQ19" s="884"/>
      <c r="BR19" s="884"/>
      <c r="BS19" s="884"/>
      <c r="BT19" s="884"/>
      <c r="BU19" s="884"/>
      <c r="BV19" s="884"/>
      <c r="BW19" s="884"/>
      <c r="BX19" s="884"/>
      <c r="BY19" s="884"/>
      <c r="BZ19" s="884"/>
      <c r="CA19" s="884"/>
      <c r="CB19" s="884"/>
      <c r="CC19" s="884"/>
      <c r="CD19" s="328"/>
      <c r="CE19" s="328"/>
      <c r="CF19" s="328"/>
      <c r="CG19" s="328"/>
      <c r="CH19" s="328"/>
      <c r="CI19" s="328"/>
      <c r="CJ19" s="328"/>
      <c r="CK19" s="328"/>
      <c r="CL19" s="328"/>
      <c r="CM19" s="165"/>
      <c r="CN19" s="165"/>
    </row>
    <row r="20" spans="1:92" s="1" customFormat="1" ht="10.5" customHeight="1" x14ac:dyDescent="0.2">
      <c r="A20" s="1532"/>
      <c r="B20" s="1535"/>
      <c r="C20" s="241" t="s">
        <v>127</v>
      </c>
      <c r="D20" s="134" t="s">
        <v>117</v>
      </c>
      <c r="E20" s="51">
        <f>ROUND((AG20-AF20)*$AE19,2)</f>
        <v>0.09</v>
      </c>
      <c r="F20" s="51">
        <f t="shared" ref="F20:AB20" si="4">ROUND((AH20-AG20)*$AE19,2)</f>
        <v>0.09</v>
      </c>
      <c r="G20" s="51">
        <f t="shared" si="4"/>
        <v>0.09</v>
      </c>
      <c r="H20" s="575">
        <f t="shared" si="4"/>
        <v>0.09</v>
      </c>
      <c r="I20" s="51">
        <f t="shared" si="4"/>
        <v>7.0000000000000007E-2</v>
      </c>
      <c r="J20" s="51">
        <f t="shared" si="4"/>
        <v>7.0000000000000007E-2</v>
      </c>
      <c r="K20" s="51">
        <f t="shared" si="4"/>
        <v>7.0000000000000007E-2</v>
      </c>
      <c r="L20" s="51">
        <f t="shared" si="4"/>
        <v>0.1</v>
      </c>
      <c r="M20" s="51">
        <f t="shared" si="4"/>
        <v>0.1</v>
      </c>
      <c r="N20" s="575">
        <f t="shared" si="4"/>
        <v>0.1</v>
      </c>
      <c r="O20" s="51">
        <f t="shared" si="4"/>
        <v>0.1</v>
      </c>
      <c r="P20" s="51">
        <f t="shared" si="4"/>
        <v>0.15</v>
      </c>
      <c r="Q20" s="51">
        <f t="shared" si="4"/>
        <v>0.14000000000000001</v>
      </c>
      <c r="R20" s="51">
        <f t="shared" si="4"/>
        <v>7.0000000000000007E-2</v>
      </c>
      <c r="S20" s="51">
        <f t="shared" si="4"/>
        <v>7.0000000000000007E-2</v>
      </c>
      <c r="T20" s="51">
        <f t="shared" si="4"/>
        <v>0.1</v>
      </c>
      <c r="U20" s="51">
        <f t="shared" si="4"/>
        <v>0.1</v>
      </c>
      <c r="V20" s="51">
        <f t="shared" si="4"/>
        <v>0.12</v>
      </c>
      <c r="W20" s="51">
        <f t="shared" si="4"/>
        <v>0.12</v>
      </c>
      <c r="X20" s="51">
        <f t="shared" si="4"/>
        <v>0.12</v>
      </c>
      <c r="Y20" s="575">
        <f t="shared" si="4"/>
        <v>0.12</v>
      </c>
      <c r="Z20" s="51">
        <f t="shared" si="4"/>
        <v>0.08</v>
      </c>
      <c r="AA20" s="51">
        <f t="shared" si="4"/>
        <v>0.08</v>
      </c>
      <c r="AB20" s="52">
        <f t="shared" si="4"/>
        <v>0.08</v>
      </c>
      <c r="AC20" s="50"/>
      <c r="AD20" s="53"/>
      <c r="AE20" s="61"/>
      <c r="AF20" s="337">
        <v>8333.6659999999993</v>
      </c>
      <c r="AG20" s="337">
        <v>8333.7049999999999</v>
      </c>
      <c r="AH20" s="337">
        <v>8333.741</v>
      </c>
      <c r="AI20" s="337">
        <v>8333.777</v>
      </c>
      <c r="AJ20" s="337">
        <v>8333.8130000000001</v>
      </c>
      <c r="AK20" s="337">
        <v>8333.8430000000008</v>
      </c>
      <c r="AL20" s="337">
        <v>8333.8730000000014</v>
      </c>
      <c r="AM20" s="337">
        <v>8333.9030000000002</v>
      </c>
      <c r="AN20" s="337">
        <v>8333.9449999999997</v>
      </c>
      <c r="AO20" s="337">
        <v>8333.9879999999994</v>
      </c>
      <c r="AP20" s="337">
        <v>8334.0300000000007</v>
      </c>
      <c r="AQ20" s="337">
        <v>8334.0720000000001</v>
      </c>
      <c r="AR20" s="337">
        <v>8334.1329999999998</v>
      </c>
      <c r="AS20" s="337">
        <v>8334.1929999999993</v>
      </c>
      <c r="AT20" s="337">
        <v>8334.2209999999995</v>
      </c>
      <c r="AU20" s="337">
        <v>8334.2489999999998</v>
      </c>
      <c r="AV20" s="337">
        <v>8334.2909999999993</v>
      </c>
      <c r="AW20" s="337">
        <v>8334.3320000000003</v>
      </c>
      <c r="AX20" s="337">
        <v>8334.3810000000012</v>
      </c>
      <c r="AY20" s="337">
        <v>8334.43</v>
      </c>
      <c r="AZ20" s="337">
        <v>8334.4789999999994</v>
      </c>
      <c r="BA20" s="337">
        <v>8334.5280000000002</v>
      </c>
      <c r="BB20" s="337">
        <v>8334.5630000000001</v>
      </c>
      <c r="BC20" s="337">
        <v>8334.5969999999998</v>
      </c>
      <c r="BD20" s="337">
        <v>8334.6319999999996</v>
      </c>
      <c r="BE20" s="884">
        <v>3.7269999999999999</v>
      </c>
      <c r="BF20" s="884">
        <v>3.7269999999999999</v>
      </c>
      <c r="BG20" s="884">
        <v>3.7269999999999999</v>
      </c>
      <c r="BH20" s="884">
        <v>3.7269999999999999</v>
      </c>
      <c r="BI20" s="884">
        <v>3.7269999999999999</v>
      </c>
      <c r="BJ20" s="884">
        <v>3.7269999999999999</v>
      </c>
      <c r="BK20" s="884">
        <v>3.7269999999999999</v>
      </c>
      <c r="BL20" s="884">
        <v>3.7269999999999999</v>
      </c>
      <c r="BM20" s="884">
        <v>3.7269999999999999</v>
      </c>
      <c r="BN20" s="884">
        <v>3.7269999999999999</v>
      </c>
      <c r="BO20" s="884">
        <v>3.7269999999999999</v>
      </c>
      <c r="BP20" s="884">
        <v>3.7269999999999999</v>
      </c>
      <c r="BQ20" s="884">
        <v>3.7269999999999999</v>
      </c>
      <c r="BR20" s="884">
        <v>3.7269999999999999</v>
      </c>
      <c r="BS20" s="884">
        <v>3.7269999999999999</v>
      </c>
      <c r="BT20" s="884">
        <v>3.7269999999999999</v>
      </c>
      <c r="BU20" s="884">
        <v>3.7269999999999999</v>
      </c>
      <c r="BV20" s="884">
        <v>3.7269999999999999</v>
      </c>
      <c r="BW20" s="884">
        <v>3.7269999999999999</v>
      </c>
      <c r="BX20" s="884">
        <v>3.7269999999999999</v>
      </c>
      <c r="BY20" s="884">
        <v>3.7269999999999999</v>
      </c>
      <c r="BZ20" s="884">
        <v>3.7269999999999999</v>
      </c>
      <c r="CA20" s="884">
        <v>3.7269999999999999</v>
      </c>
      <c r="CB20" s="884">
        <v>3.7269999999999999</v>
      </c>
      <c r="CC20" s="884">
        <v>3.7269999999999999</v>
      </c>
      <c r="CD20" s="328"/>
      <c r="CE20" s="328"/>
      <c r="CF20" s="328"/>
      <c r="CG20" s="328"/>
      <c r="CH20" s="328"/>
      <c r="CI20" s="328"/>
      <c r="CJ20" s="328"/>
      <c r="CK20" s="328"/>
      <c r="CL20" s="328"/>
      <c r="CM20" s="165"/>
      <c r="CN20" s="165"/>
    </row>
    <row r="21" spans="1:92" s="1" customFormat="1" ht="10.5" customHeight="1" thickBot="1" x14ac:dyDescent="0.25">
      <c r="A21" s="1533"/>
      <c r="B21" s="1536"/>
      <c r="C21" s="779"/>
      <c r="D21" s="239" t="s">
        <v>41</v>
      </c>
      <c r="E21" s="55">
        <f t="shared" ref="E21:AB21" si="5">E20/E19</f>
        <v>0.5</v>
      </c>
      <c r="F21" s="55">
        <f t="shared" si="5"/>
        <v>0.52941176470588225</v>
      </c>
      <c r="G21" s="55">
        <f t="shared" si="5"/>
        <v>0.52941176470588225</v>
      </c>
      <c r="H21" s="577">
        <f t="shared" si="5"/>
        <v>0.52941176470588225</v>
      </c>
      <c r="I21" s="55">
        <f t="shared" si="5"/>
        <v>0.46666666666666673</v>
      </c>
      <c r="J21" s="55">
        <f t="shared" si="5"/>
        <v>0.46666666666666673</v>
      </c>
      <c r="K21" s="55">
        <f t="shared" si="5"/>
        <v>0.46666666666666673</v>
      </c>
      <c r="L21" s="55">
        <f t="shared" si="5"/>
        <v>0.4</v>
      </c>
      <c r="M21" s="55">
        <f t="shared" si="5"/>
        <v>0.4</v>
      </c>
      <c r="N21" s="577">
        <f t="shared" si="5"/>
        <v>0.4</v>
      </c>
      <c r="O21" s="55">
        <f t="shared" si="5"/>
        <v>0.4</v>
      </c>
      <c r="P21" s="55">
        <f t="shared" si="5"/>
        <v>0.41666666666666669</v>
      </c>
      <c r="Q21" s="55">
        <f t="shared" si="5"/>
        <v>0.38888888888888895</v>
      </c>
      <c r="R21" s="55">
        <f t="shared" si="5"/>
        <v>0.38888888888888895</v>
      </c>
      <c r="S21" s="55">
        <f t="shared" si="5"/>
        <v>0.38888888888888895</v>
      </c>
      <c r="T21" s="55">
        <f t="shared" si="5"/>
        <v>0.34482758620689657</v>
      </c>
      <c r="U21" s="55">
        <f t="shared" si="5"/>
        <v>0.34482758620689657</v>
      </c>
      <c r="V21" s="55">
        <f t="shared" si="5"/>
        <v>0.36363636363636359</v>
      </c>
      <c r="W21" s="55">
        <f t="shared" si="5"/>
        <v>0.36363636363636359</v>
      </c>
      <c r="X21" s="55">
        <f t="shared" si="5"/>
        <v>0.36363636363636359</v>
      </c>
      <c r="Y21" s="577">
        <f t="shared" si="5"/>
        <v>0.36363636363636359</v>
      </c>
      <c r="Z21" s="55">
        <f t="shared" si="5"/>
        <v>0.39999999999999997</v>
      </c>
      <c r="AA21" s="55">
        <f t="shared" si="5"/>
        <v>0.39999999999999997</v>
      </c>
      <c r="AB21" s="56">
        <f t="shared" si="5"/>
        <v>0.39999999999999997</v>
      </c>
      <c r="AC21" s="50"/>
      <c r="AD21" s="53"/>
      <c r="AE21" s="61"/>
      <c r="AF21" s="337"/>
      <c r="AG21" s="337"/>
      <c r="AH21" s="337"/>
      <c r="AI21" s="337"/>
      <c r="AJ21" s="337"/>
      <c r="AK21" s="337"/>
      <c r="AL21" s="337"/>
      <c r="AM21" s="337"/>
      <c r="AN21" s="337"/>
      <c r="AO21" s="337"/>
      <c r="AP21" s="337"/>
      <c r="AQ21" s="337"/>
      <c r="AR21" s="337"/>
      <c r="AS21" s="337"/>
      <c r="AT21" s="337"/>
      <c r="AU21" s="337"/>
      <c r="AV21" s="337"/>
      <c r="AW21" s="337"/>
      <c r="AX21" s="337"/>
      <c r="AY21" s="337"/>
      <c r="AZ21" s="337"/>
      <c r="BA21" s="337"/>
      <c r="BB21" s="337"/>
      <c r="BC21" s="337"/>
      <c r="BD21" s="337"/>
      <c r="BE21" s="884"/>
      <c r="BF21" s="884"/>
      <c r="BG21" s="884"/>
      <c r="BH21" s="884"/>
      <c r="BI21" s="884"/>
      <c r="BJ21" s="884"/>
      <c r="BK21" s="884"/>
      <c r="BL21" s="884"/>
      <c r="BM21" s="884"/>
      <c r="BN21" s="884"/>
      <c r="BO21" s="884"/>
      <c r="BP21" s="884"/>
      <c r="BQ21" s="884"/>
      <c r="BR21" s="884"/>
      <c r="BS21" s="884"/>
      <c r="BT21" s="884"/>
      <c r="BU21" s="884"/>
      <c r="BV21" s="884"/>
      <c r="BW21" s="884"/>
      <c r="BX21" s="884"/>
      <c r="BY21" s="884"/>
      <c r="BZ21" s="884"/>
      <c r="CA21" s="884"/>
      <c r="CB21" s="884"/>
      <c r="CC21" s="884"/>
      <c r="CD21" s="328"/>
      <c r="CE21" s="328"/>
      <c r="CF21" s="328"/>
      <c r="CG21" s="328"/>
      <c r="CH21" s="328"/>
      <c r="CI21" s="328"/>
      <c r="CJ21" s="328"/>
      <c r="CK21" s="328"/>
      <c r="CL21" s="328"/>
      <c r="CM21" s="165"/>
      <c r="CN21" s="165"/>
    </row>
    <row r="22" spans="1:92" s="1" customFormat="1" ht="10.5" customHeight="1" x14ac:dyDescent="0.2">
      <c r="A22" s="1531" t="s">
        <v>13</v>
      </c>
      <c r="B22" s="1534" t="s">
        <v>541</v>
      </c>
      <c r="C22" s="1119"/>
      <c r="D22" s="1203"/>
      <c r="E22" s="79" t="s">
        <v>124</v>
      </c>
      <c r="F22" s="79"/>
      <c r="G22" s="79"/>
      <c r="H22" s="576"/>
      <c r="I22" s="79"/>
      <c r="J22" s="79"/>
      <c r="K22" s="79"/>
      <c r="L22" s="79"/>
      <c r="M22" s="79"/>
      <c r="N22" s="576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576"/>
      <c r="Z22" s="79"/>
      <c r="AA22" s="79"/>
      <c r="AB22" s="80"/>
      <c r="AC22" s="50" t="s">
        <v>115</v>
      </c>
      <c r="AD22" s="53">
        <f>AD24/AC24</f>
        <v>0</v>
      </c>
      <c r="AE22" s="61"/>
      <c r="AF22" s="378"/>
      <c r="AG22" s="337"/>
      <c r="AH22" s="337"/>
      <c r="AI22" s="378"/>
      <c r="AJ22" s="378"/>
      <c r="AK22" s="337"/>
      <c r="AL22" s="337"/>
      <c r="AM22" s="378"/>
      <c r="AN22" s="337"/>
      <c r="AO22" s="378"/>
      <c r="AP22" s="337"/>
      <c r="AQ22" s="337"/>
      <c r="AR22" s="337"/>
      <c r="AS22" s="378"/>
      <c r="AT22" s="337"/>
      <c r="AU22" s="337"/>
      <c r="AV22" s="378"/>
      <c r="AW22" s="337"/>
      <c r="AX22" s="378"/>
      <c r="AY22" s="337"/>
      <c r="AZ22" s="337"/>
      <c r="BA22" s="378"/>
      <c r="BB22" s="337"/>
      <c r="BC22" s="337"/>
      <c r="BD22" s="378"/>
      <c r="BE22" s="884"/>
      <c r="BF22" s="884"/>
      <c r="BG22" s="884"/>
      <c r="BH22" s="884"/>
      <c r="BI22" s="884"/>
      <c r="BJ22" s="884"/>
      <c r="BK22" s="884"/>
      <c r="BL22" s="884"/>
      <c r="BM22" s="884"/>
      <c r="BN22" s="884"/>
      <c r="BO22" s="884"/>
      <c r="BP22" s="884"/>
      <c r="BQ22" s="884"/>
      <c r="BR22" s="884"/>
      <c r="BS22" s="884"/>
      <c r="BT22" s="884"/>
      <c r="BU22" s="884"/>
      <c r="BV22" s="884"/>
      <c r="BW22" s="884"/>
      <c r="BX22" s="884"/>
      <c r="BY22" s="884"/>
      <c r="BZ22" s="884"/>
      <c r="CA22" s="884"/>
      <c r="CB22" s="884"/>
      <c r="CC22" s="884"/>
      <c r="CD22" s="328"/>
      <c r="CE22" s="328"/>
      <c r="CF22" s="328"/>
      <c r="CG22" s="328"/>
      <c r="CH22" s="328"/>
      <c r="CI22" s="328"/>
      <c r="CJ22" s="328"/>
      <c r="CK22" s="328"/>
      <c r="CL22" s="328"/>
      <c r="CM22" s="165"/>
      <c r="CN22" s="165"/>
    </row>
    <row r="23" spans="1:92" s="1" customFormat="1" ht="10.5" customHeight="1" x14ac:dyDescent="0.2">
      <c r="A23" s="1532"/>
      <c r="B23" s="1535"/>
      <c r="C23" s="1472" t="s">
        <v>129</v>
      </c>
      <c r="D23" s="134" t="s">
        <v>33</v>
      </c>
      <c r="E23" s="107">
        <f>ROUND(SQRT(E24^2+E25^2)*1000/(1.73*E$11),0)</f>
        <v>0</v>
      </c>
      <c r="F23" s="107">
        <f t="shared" ref="F23:AB23" si="6">ROUND(SQRT(F24^2+F25^2)*1000/(1.73*F$11),0)</f>
        <v>0</v>
      </c>
      <c r="G23" s="107">
        <f>ROUND(SQRT(G24^2+G25^2)*1000/(1.73*G$11),0)</f>
        <v>0</v>
      </c>
      <c r="H23" s="578">
        <f t="shared" si="6"/>
        <v>0</v>
      </c>
      <c r="I23" s="107">
        <f t="shared" si="6"/>
        <v>0</v>
      </c>
      <c r="J23" s="107">
        <f t="shared" si="6"/>
        <v>0</v>
      </c>
      <c r="K23" s="107">
        <f t="shared" si="6"/>
        <v>0</v>
      </c>
      <c r="L23" s="107">
        <f t="shared" si="6"/>
        <v>0</v>
      </c>
      <c r="M23" s="107">
        <f t="shared" si="6"/>
        <v>0</v>
      </c>
      <c r="N23" s="578">
        <f t="shared" si="6"/>
        <v>0</v>
      </c>
      <c r="O23" s="107">
        <f t="shared" si="6"/>
        <v>0</v>
      </c>
      <c r="P23" s="107">
        <f t="shared" si="6"/>
        <v>0</v>
      </c>
      <c r="Q23" s="107">
        <f t="shared" si="6"/>
        <v>0</v>
      </c>
      <c r="R23" s="107">
        <f t="shared" si="6"/>
        <v>0</v>
      </c>
      <c r="S23" s="107">
        <f t="shared" si="6"/>
        <v>0</v>
      </c>
      <c r="T23" s="107">
        <f t="shared" si="6"/>
        <v>0</v>
      </c>
      <c r="U23" s="107">
        <f t="shared" si="6"/>
        <v>0</v>
      </c>
      <c r="V23" s="107">
        <f t="shared" si="6"/>
        <v>0</v>
      </c>
      <c r="W23" s="107">
        <f t="shared" si="6"/>
        <v>0</v>
      </c>
      <c r="X23" s="107">
        <f t="shared" si="6"/>
        <v>0</v>
      </c>
      <c r="Y23" s="578">
        <f t="shared" si="6"/>
        <v>0</v>
      </c>
      <c r="Z23" s="107">
        <f t="shared" si="6"/>
        <v>0</v>
      </c>
      <c r="AA23" s="107">
        <f t="shared" si="6"/>
        <v>0</v>
      </c>
      <c r="AB23" s="108">
        <f t="shared" si="6"/>
        <v>0</v>
      </c>
      <c r="AC23" s="333"/>
      <c r="AD23" s="180"/>
      <c r="AE23" s="61"/>
      <c r="AF23" s="337"/>
      <c r="AG23" s="337"/>
      <c r="AH23" s="337"/>
      <c r="AI23" s="337"/>
      <c r="AJ23" s="337"/>
      <c r="AK23" s="337"/>
      <c r="AL23" s="337"/>
      <c r="AM23" s="337"/>
      <c r="AN23" s="337"/>
      <c r="AO23" s="337"/>
      <c r="AP23" s="337"/>
      <c r="AQ23" s="337"/>
      <c r="AR23" s="337"/>
      <c r="AS23" s="337"/>
      <c r="AT23" s="337"/>
      <c r="AU23" s="337"/>
      <c r="AV23" s="337"/>
      <c r="AW23" s="337"/>
      <c r="AX23" s="337"/>
      <c r="AY23" s="337"/>
      <c r="AZ23" s="337"/>
      <c r="BA23" s="337"/>
      <c r="BB23" s="337"/>
      <c r="BC23" s="337"/>
      <c r="BD23" s="337"/>
      <c r="BE23" s="884"/>
      <c r="BF23" s="884"/>
      <c r="BG23" s="884"/>
      <c r="BH23" s="884"/>
      <c r="BI23" s="884"/>
      <c r="BJ23" s="884"/>
      <c r="BK23" s="884"/>
      <c r="BL23" s="884"/>
      <c r="BM23" s="884"/>
      <c r="BN23" s="884"/>
      <c r="BO23" s="884"/>
      <c r="BP23" s="884"/>
      <c r="BQ23" s="884"/>
      <c r="BR23" s="884"/>
      <c r="BS23" s="884"/>
      <c r="BT23" s="884"/>
      <c r="BU23" s="884"/>
      <c r="BV23" s="884"/>
      <c r="BW23" s="884"/>
      <c r="BX23" s="884"/>
      <c r="BY23" s="884"/>
      <c r="BZ23" s="884"/>
      <c r="CA23" s="884"/>
      <c r="CB23" s="884"/>
      <c r="CC23" s="884"/>
      <c r="CD23" s="328"/>
      <c r="CE23" s="328"/>
      <c r="CF23" s="328"/>
      <c r="CG23" s="328"/>
      <c r="CH23" s="328"/>
      <c r="CI23" s="328"/>
      <c r="CJ23" s="328"/>
      <c r="CK23" s="328"/>
      <c r="CL23" s="328"/>
      <c r="CM23" s="165"/>
      <c r="CN23" s="165"/>
    </row>
    <row r="24" spans="1:92" s="1" customFormat="1" ht="10.5" customHeight="1" x14ac:dyDescent="0.2">
      <c r="A24" s="1532"/>
      <c r="B24" s="1535"/>
      <c r="C24" s="241" t="s">
        <v>127</v>
      </c>
      <c r="D24" s="134" t="s">
        <v>116</v>
      </c>
      <c r="E24" s="51">
        <f>ROUND((AG24-AF24)*$AE24,2)</f>
        <v>0</v>
      </c>
      <c r="F24" s="51">
        <f t="shared" ref="F24:AB24" si="7">ROUND((AH24-AG24)*$AE24,2)</f>
        <v>0</v>
      </c>
      <c r="G24" s="51">
        <f t="shared" si="7"/>
        <v>0</v>
      </c>
      <c r="H24" s="575">
        <f t="shared" si="7"/>
        <v>0</v>
      </c>
      <c r="I24" s="51">
        <f t="shared" si="7"/>
        <v>0</v>
      </c>
      <c r="J24" s="51">
        <f t="shared" si="7"/>
        <v>0</v>
      </c>
      <c r="K24" s="51">
        <f t="shared" si="7"/>
        <v>0</v>
      </c>
      <c r="L24" s="51">
        <f t="shared" si="7"/>
        <v>0</v>
      </c>
      <c r="M24" s="51">
        <f t="shared" si="7"/>
        <v>0</v>
      </c>
      <c r="N24" s="575">
        <f t="shared" si="7"/>
        <v>0</v>
      </c>
      <c r="O24" s="51">
        <f t="shared" si="7"/>
        <v>0</v>
      </c>
      <c r="P24" s="51">
        <f t="shared" si="7"/>
        <v>0</v>
      </c>
      <c r="Q24" s="51">
        <f t="shared" si="7"/>
        <v>0</v>
      </c>
      <c r="R24" s="51">
        <f t="shared" si="7"/>
        <v>0</v>
      </c>
      <c r="S24" s="51">
        <f t="shared" si="7"/>
        <v>0</v>
      </c>
      <c r="T24" s="51">
        <f t="shared" si="7"/>
        <v>0</v>
      </c>
      <c r="U24" s="51">
        <f t="shared" si="7"/>
        <v>0</v>
      </c>
      <c r="V24" s="51">
        <f t="shared" si="7"/>
        <v>0</v>
      </c>
      <c r="W24" s="51">
        <f t="shared" si="7"/>
        <v>0</v>
      </c>
      <c r="X24" s="51">
        <f t="shared" si="7"/>
        <v>0</v>
      </c>
      <c r="Y24" s="575">
        <f t="shared" si="7"/>
        <v>0</v>
      </c>
      <c r="Z24" s="51">
        <f t="shared" si="7"/>
        <v>0</v>
      </c>
      <c r="AA24" s="51">
        <f t="shared" si="7"/>
        <v>0</v>
      </c>
      <c r="AB24" s="52">
        <f t="shared" si="7"/>
        <v>0</v>
      </c>
      <c r="AC24" s="50">
        <f>(BD24-AF24)*AE24</f>
        <v>4.7999999998864949E-3</v>
      </c>
      <c r="AD24" s="53">
        <f>(BD25-AF25)*AE24</f>
        <v>0</v>
      </c>
      <c r="AE24" s="61">
        <v>2.4</v>
      </c>
      <c r="AF24" s="337">
        <v>1324.326</v>
      </c>
      <c r="AG24" s="337">
        <v>1324.326</v>
      </c>
      <c r="AH24" s="337">
        <v>1324.326</v>
      </c>
      <c r="AI24" s="337">
        <v>1324.326</v>
      </c>
      <c r="AJ24" s="337">
        <v>1324.326</v>
      </c>
      <c r="AK24" s="337">
        <v>1324.326</v>
      </c>
      <c r="AL24" s="337">
        <v>1324.327</v>
      </c>
      <c r="AM24" s="337">
        <v>1324.327</v>
      </c>
      <c r="AN24" s="337">
        <v>1324.327</v>
      </c>
      <c r="AO24" s="337">
        <v>1324.327</v>
      </c>
      <c r="AP24" s="337">
        <v>1324.327</v>
      </c>
      <c r="AQ24" s="337">
        <v>1324.327</v>
      </c>
      <c r="AR24" s="337">
        <v>1324.327</v>
      </c>
      <c r="AS24" s="337">
        <v>1324.327</v>
      </c>
      <c r="AT24" s="337">
        <v>1324.327</v>
      </c>
      <c r="AU24" s="337">
        <v>1324.327</v>
      </c>
      <c r="AV24" s="337">
        <v>1324.327</v>
      </c>
      <c r="AW24" s="337">
        <v>1324.328</v>
      </c>
      <c r="AX24" s="337">
        <v>1324.328</v>
      </c>
      <c r="AY24" s="337">
        <v>1324.328</v>
      </c>
      <c r="AZ24" s="337">
        <v>1324.328</v>
      </c>
      <c r="BA24" s="337">
        <v>1324.328</v>
      </c>
      <c r="BB24" s="337">
        <v>1324.328</v>
      </c>
      <c r="BC24" s="337">
        <v>1324.328</v>
      </c>
      <c r="BD24" s="337">
        <v>1324.328</v>
      </c>
      <c r="BE24" s="884"/>
      <c r="BF24" s="884"/>
      <c r="BG24" s="884"/>
      <c r="BH24" s="884"/>
      <c r="BI24" s="884"/>
      <c r="BJ24" s="884"/>
      <c r="BK24" s="884"/>
      <c r="BL24" s="884"/>
      <c r="BM24" s="884"/>
      <c r="BN24" s="884"/>
      <c r="BO24" s="884"/>
      <c r="BP24" s="884"/>
      <c r="BQ24" s="884"/>
      <c r="BR24" s="884"/>
      <c r="BS24" s="884"/>
      <c r="BT24" s="884"/>
      <c r="BU24" s="884"/>
      <c r="BV24" s="884"/>
      <c r="BW24" s="884"/>
      <c r="BX24" s="884"/>
      <c r="BY24" s="884"/>
      <c r="BZ24" s="884"/>
      <c r="CA24" s="884"/>
      <c r="CB24" s="884"/>
      <c r="CC24" s="884"/>
      <c r="CD24" s="328"/>
      <c r="CE24" s="328"/>
      <c r="CF24" s="328"/>
      <c r="CG24" s="328"/>
      <c r="CH24" s="328"/>
      <c r="CI24" s="328"/>
      <c r="CJ24" s="328"/>
      <c r="CK24" s="328"/>
      <c r="CL24" s="328"/>
      <c r="CM24" s="165"/>
      <c r="CN24" s="165"/>
    </row>
    <row r="25" spans="1:92" s="1" customFormat="1" ht="10.5" customHeight="1" x14ac:dyDescent="0.2">
      <c r="A25" s="1532"/>
      <c r="B25" s="1535"/>
      <c r="C25" s="241" t="s">
        <v>127</v>
      </c>
      <c r="D25" s="134" t="s">
        <v>117</v>
      </c>
      <c r="E25" s="51">
        <f>ROUND((AG25-AF25)*$AE24,2)</f>
        <v>0</v>
      </c>
      <c r="F25" s="51">
        <f t="shared" ref="F25:AB25" si="8">ROUND((AH25-AG25)*$AE24,2)</f>
        <v>0</v>
      </c>
      <c r="G25" s="51">
        <f t="shared" si="8"/>
        <v>0</v>
      </c>
      <c r="H25" s="575">
        <f t="shared" si="8"/>
        <v>0</v>
      </c>
      <c r="I25" s="51">
        <f t="shared" si="8"/>
        <v>0</v>
      </c>
      <c r="J25" s="51">
        <f t="shared" si="8"/>
        <v>0</v>
      </c>
      <c r="K25" s="51">
        <f t="shared" si="8"/>
        <v>0</v>
      </c>
      <c r="L25" s="51">
        <f t="shared" si="8"/>
        <v>0</v>
      </c>
      <c r="M25" s="51">
        <f t="shared" si="8"/>
        <v>0</v>
      </c>
      <c r="N25" s="575">
        <f t="shared" si="8"/>
        <v>0</v>
      </c>
      <c r="O25" s="51">
        <f t="shared" si="8"/>
        <v>0</v>
      </c>
      <c r="P25" s="51">
        <f t="shared" si="8"/>
        <v>0</v>
      </c>
      <c r="Q25" s="51">
        <f t="shared" si="8"/>
        <v>0</v>
      </c>
      <c r="R25" s="51">
        <f t="shared" si="8"/>
        <v>0</v>
      </c>
      <c r="S25" s="51">
        <f t="shared" si="8"/>
        <v>0</v>
      </c>
      <c r="T25" s="51">
        <f t="shared" si="8"/>
        <v>0</v>
      </c>
      <c r="U25" s="51">
        <f t="shared" si="8"/>
        <v>0</v>
      </c>
      <c r="V25" s="51">
        <f t="shared" si="8"/>
        <v>0</v>
      </c>
      <c r="W25" s="51">
        <f t="shared" si="8"/>
        <v>0</v>
      </c>
      <c r="X25" s="51">
        <f t="shared" si="8"/>
        <v>0</v>
      </c>
      <c r="Y25" s="575">
        <f t="shared" si="8"/>
        <v>0</v>
      </c>
      <c r="Z25" s="51">
        <f t="shared" si="8"/>
        <v>0</v>
      </c>
      <c r="AA25" s="51">
        <f t="shared" si="8"/>
        <v>0</v>
      </c>
      <c r="AB25" s="52">
        <f t="shared" si="8"/>
        <v>0</v>
      </c>
      <c r="AC25" s="50"/>
      <c r="AD25" s="53"/>
      <c r="AE25" s="61"/>
      <c r="AF25" s="337">
        <v>847.19200000000001</v>
      </c>
      <c r="AG25" s="337">
        <v>847.19200000000001</v>
      </c>
      <c r="AH25" s="337">
        <v>847.19200000000001</v>
      </c>
      <c r="AI25" s="337">
        <v>847.19200000000001</v>
      </c>
      <c r="AJ25" s="337">
        <v>847.19200000000001</v>
      </c>
      <c r="AK25" s="337">
        <v>847.19200000000001</v>
      </c>
      <c r="AL25" s="337">
        <v>847.19200000000001</v>
      </c>
      <c r="AM25" s="337">
        <v>847.19200000000001</v>
      </c>
      <c r="AN25" s="337">
        <v>847.19200000000001</v>
      </c>
      <c r="AO25" s="337">
        <v>847.19200000000001</v>
      </c>
      <c r="AP25" s="337">
        <v>847.19200000000001</v>
      </c>
      <c r="AQ25" s="337">
        <v>847.19200000000001</v>
      </c>
      <c r="AR25" s="337">
        <v>847.19200000000001</v>
      </c>
      <c r="AS25" s="337">
        <v>847.19200000000001</v>
      </c>
      <c r="AT25" s="337">
        <v>847.19200000000001</v>
      </c>
      <c r="AU25" s="337">
        <v>847.19200000000001</v>
      </c>
      <c r="AV25" s="337">
        <v>847.19200000000001</v>
      </c>
      <c r="AW25" s="337">
        <v>847.19200000000001</v>
      </c>
      <c r="AX25" s="337">
        <v>847.19200000000001</v>
      </c>
      <c r="AY25" s="337">
        <v>847.19200000000001</v>
      </c>
      <c r="AZ25" s="337">
        <v>847.19200000000001</v>
      </c>
      <c r="BA25" s="337">
        <v>847.19200000000001</v>
      </c>
      <c r="BB25" s="337">
        <v>847.19200000000001</v>
      </c>
      <c r="BC25" s="337">
        <v>847.19200000000001</v>
      </c>
      <c r="BD25" s="337">
        <v>847.19200000000001</v>
      </c>
      <c r="BE25" s="337">
        <v>94.325999999999993</v>
      </c>
      <c r="BF25" s="337">
        <v>94.328000000000003</v>
      </c>
      <c r="BG25" s="337">
        <v>94.328999999999994</v>
      </c>
      <c r="BH25" s="337">
        <v>94.331000000000003</v>
      </c>
      <c r="BI25" s="337">
        <v>94.332999999999998</v>
      </c>
      <c r="BJ25" s="337">
        <v>94.334999999999994</v>
      </c>
      <c r="BK25" s="337">
        <v>94.335999999999999</v>
      </c>
      <c r="BL25" s="337">
        <v>94.337999999999994</v>
      </c>
      <c r="BM25" s="337">
        <v>94.34</v>
      </c>
      <c r="BN25" s="337">
        <v>94.340999999999994</v>
      </c>
      <c r="BO25" s="337">
        <v>94.342999999999989</v>
      </c>
      <c r="BP25" s="337">
        <v>94.344999999999999</v>
      </c>
      <c r="BQ25" s="337">
        <v>94.346000000000004</v>
      </c>
      <c r="BR25" s="337">
        <v>94.347999999999999</v>
      </c>
      <c r="BS25" s="337">
        <v>94.35</v>
      </c>
      <c r="BT25" s="337">
        <v>94.352000000000004</v>
      </c>
      <c r="BU25" s="337">
        <v>94.352999999999994</v>
      </c>
      <c r="BV25" s="337">
        <v>94.355000000000004</v>
      </c>
      <c r="BW25" s="337">
        <v>94.356999999999999</v>
      </c>
      <c r="BX25" s="337">
        <v>94.358000000000004</v>
      </c>
      <c r="BY25" s="337">
        <v>94.359999999999985</v>
      </c>
      <c r="BZ25" s="337">
        <v>94.361999999999995</v>
      </c>
      <c r="CA25" s="337">
        <v>94.363</v>
      </c>
      <c r="CB25" s="337">
        <v>94.364999999999995</v>
      </c>
      <c r="CC25" s="337">
        <v>94.367000000000004</v>
      </c>
      <c r="CD25" s="328"/>
      <c r="CE25" s="328"/>
      <c r="CF25" s="328"/>
      <c r="CG25" s="328"/>
      <c r="CH25" s="328"/>
      <c r="CI25" s="328"/>
      <c r="CJ25" s="328"/>
      <c r="CK25" s="328"/>
      <c r="CL25" s="328"/>
      <c r="CM25" s="165"/>
      <c r="CN25" s="165"/>
    </row>
    <row r="26" spans="1:92" s="1" customFormat="1" ht="10.5" customHeight="1" thickBot="1" x14ac:dyDescent="0.25">
      <c r="A26" s="1533"/>
      <c r="B26" s="1536"/>
      <c r="C26" s="779"/>
      <c r="D26" s="239" t="s">
        <v>41</v>
      </c>
      <c r="E26" s="55" t="e">
        <f t="shared" ref="E26:AB26" si="9">E25/E24</f>
        <v>#DIV/0!</v>
      </c>
      <c r="F26" s="55" t="e">
        <f t="shared" si="9"/>
        <v>#DIV/0!</v>
      </c>
      <c r="G26" s="55" t="e">
        <f t="shared" si="9"/>
        <v>#DIV/0!</v>
      </c>
      <c r="H26" s="577" t="e">
        <f t="shared" si="9"/>
        <v>#DIV/0!</v>
      </c>
      <c r="I26" s="55" t="e">
        <f t="shared" si="9"/>
        <v>#DIV/0!</v>
      </c>
      <c r="J26" s="55" t="e">
        <f t="shared" si="9"/>
        <v>#DIV/0!</v>
      </c>
      <c r="K26" s="55" t="e">
        <f t="shared" si="9"/>
        <v>#DIV/0!</v>
      </c>
      <c r="L26" s="55" t="e">
        <f t="shared" si="9"/>
        <v>#DIV/0!</v>
      </c>
      <c r="M26" s="55" t="e">
        <f t="shared" si="9"/>
        <v>#DIV/0!</v>
      </c>
      <c r="N26" s="577" t="e">
        <f t="shared" si="9"/>
        <v>#DIV/0!</v>
      </c>
      <c r="O26" s="55" t="e">
        <f t="shared" si="9"/>
        <v>#DIV/0!</v>
      </c>
      <c r="P26" s="55" t="e">
        <f t="shared" si="9"/>
        <v>#DIV/0!</v>
      </c>
      <c r="Q26" s="55" t="e">
        <f t="shared" si="9"/>
        <v>#DIV/0!</v>
      </c>
      <c r="R26" s="55" t="e">
        <f t="shared" si="9"/>
        <v>#DIV/0!</v>
      </c>
      <c r="S26" s="55" t="e">
        <f t="shared" si="9"/>
        <v>#DIV/0!</v>
      </c>
      <c r="T26" s="55" t="e">
        <f t="shared" si="9"/>
        <v>#DIV/0!</v>
      </c>
      <c r="U26" s="55" t="e">
        <f t="shared" si="9"/>
        <v>#DIV/0!</v>
      </c>
      <c r="V26" s="55" t="e">
        <f t="shared" si="9"/>
        <v>#DIV/0!</v>
      </c>
      <c r="W26" s="55" t="e">
        <f t="shared" si="9"/>
        <v>#DIV/0!</v>
      </c>
      <c r="X26" s="55" t="e">
        <f t="shared" si="9"/>
        <v>#DIV/0!</v>
      </c>
      <c r="Y26" s="577" t="e">
        <f t="shared" si="9"/>
        <v>#DIV/0!</v>
      </c>
      <c r="Z26" s="55" t="e">
        <f t="shared" si="9"/>
        <v>#DIV/0!</v>
      </c>
      <c r="AA26" s="55" t="e">
        <f t="shared" si="9"/>
        <v>#DIV/0!</v>
      </c>
      <c r="AB26" s="56" t="e">
        <f t="shared" si="9"/>
        <v>#DIV/0!</v>
      </c>
      <c r="AC26" s="50"/>
      <c r="AD26" s="53"/>
      <c r="AE26" s="61"/>
      <c r="AF26" s="337"/>
      <c r="AG26" s="337"/>
      <c r="AH26" s="337"/>
      <c r="AI26" s="337"/>
      <c r="AJ26" s="337"/>
      <c r="AK26" s="337"/>
      <c r="AL26" s="337"/>
      <c r="AM26" s="337"/>
      <c r="AN26" s="337"/>
      <c r="AO26" s="337"/>
      <c r="AP26" s="337"/>
      <c r="AQ26" s="337"/>
      <c r="AR26" s="337"/>
      <c r="AS26" s="337"/>
      <c r="AT26" s="337"/>
      <c r="AU26" s="337"/>
      <c r="AV26" s="337"/>
      <c r="AW26" s="337"/>
      <c r="AX26" s="337"/>
      <c r="AY26" s="337"/>
      <c r="AZ26" s="337"/>
      <c r="BA26" s="337"/>
      <c r="BB26" s="337"/>
      <c r="BC26" s="337"/>
      <c r="BD26" s="337"/>
      <c r="BE26" s="884"/>
      <c r="BF26" s="884"/>
      <c r="BG26" s="337"/>
      <c r="BH26" s="884"/>
      <c r="BI26" s="884"/>
      <c r="BJ26" s="884"/>
      <c r="BK26" s="884"/>
      <c r="BL26" s="884"/>
      <c r="BM26" s="884"/>
      <c r="BN26" s="884"/>
      <c r="BO26" s="884"/>
      <c r="BP26" s="884"/>
      <c r="BQ26" s="884"/>
      <c r="BR26" s="884"/>
      <c r="BS26" s="884"/>
      <c r="BT26" s="884"/>
      <c r="BU26" s="884"/>
      <c r="BV26" s="884"/>
      <c r="BW26" s="884"/>
      <c r="BX26" s="884"/>
      <c r="BY26" s="884"/>
      <c r="BZ26" s="884"/>
      <c r="CA26" s="884"/>
      <c r="CB26" s="884"/>
      <c r="CC26" s="884"/>
      <c r="CD26" s="328"/>
      <c r="CE26" s="328"/>
      <c r="CF26" s="328"/>
      <c r="CG26" s="328"/>
      <c r="CH26" s="328"/>
      <c r="CI26" s="328"/>
      <c r="CJ26" s="328"/>
      <c r="CK26" s="328"/>
      <c r="CL26" s="328"/>
      <c r="CM26" s="165"/>
      <c r="CN26" s="165"/>
    </row>
    <row r="27" spans="1:92" s="1" customFormat="1" ht="10.5" customHeight="1" x14ac:dyDescent="0.2">
      <c r="A27" s="1531" t="s">
        <v>11</v>
      </c>
      <c r="B27" s="1534" t="s">
        <v>50</v>
      </c>
      <c r="C27" s="1119"/>
      <c r="D27" s="1203"/>
      <c r="E27" s="1526" t="s">
        <v>542</v>
      </c>
      <c r="F27" s="1527"/>
      <c r="G27" s="79"/>
      <c r="H27" s="576"/>
      <c r="I27" s="79"/>
      <c r="J27" s="79"/>
      <c r="K27" s="79"/>
      <c r="L27" s="79"/>
      <c r="M27" s="79"/>
      <c r="N27" s="576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576"/>
      <c r="Z27" s="79"/>
      <c r="AA27" s="79"/>
      <c r="AB27" s="80"/>
      <c r="AC27" s="50" t="s">
        <v>115</v>
      </c>
      <c r="AD27" s="53" t="e">
        <f>AD29/AC29</f>
        <v>#DIV/0!</v>
      </c>
      <c r="AE27" s="61"/>
      <c r="AF27" s="378"/>
      <c r="AG27" s="337"/>
      <c r="AH27" s="337"/>
      <c r="AI27" s="378"/>
      <c r="AJ27" s="378"/>
      <c r="AK27" s="337"/>
      <c r="AL27" s="337"/>
      <c r="AM27" s="378"/>
      <c r="AN27" s="337"/>
      <c r="AO27" s="378"/>
      <c r="AP27" s="337"/>
      <c r="AQ27" s="337"/>
      <c r="AR27" s="337"/>
      <c r="AS27" s="378"/>
      <c r="AT27" s="337"/>
      <c r="AU27" s="337"/>
      <c r="AV27" s="378"/>
      <c r="AW27" s="337"/>
      <c r="AX27" s="378"/>
      <c r="AY27" s="337"/>
      <c r="AZ27" s="337"/>
      <c r="BA27" s="378"/>
      <c r="BB27" s="337"/>
      <c r="BC27" s="337"/>
      <c r="BD27" s="378"/>
      <c r="BE27" s="884"/>
      <c r="BF27" s="884"/>
      <c r="BG27" s="884"/>
      <c r="BH27" s="884"/>
      <c r="BI27" s="884"/>
      <c r="BJ27" s="884"/>
      <c r="BK27" s="884"/>
      <c r="BL27" s="884"/>
      <c r="BM27" s="884"/>
      <c r="BN27" s="884"/>
      <c r="BO27" s="884"/>
      <c r="BP27" s="884"/>
      <c r="BQ27" s="884"/>
      <c r="BR27" s="884"/>
      <c r="BS27" s="884"/>
      <c r="BT27" s="884"/>
      <c r="BU27" s="884"/>
      <c r="BV27" s="884"/>
      <c r="BW27" s="884"/>
      <c r="BX27" s="884"/>
      <c r="BY27" s="884"/>
      <c r="BZ27" s="884"/>
      <c r="CA27" s="884"/>
      <c r="CB27" s="884"/>
      <c r="CC27" s="884"/>
      <c r="CD27" s="328"/>
      <c r="CE27" s="328"/>
      <c r="CF27" s="328"/>
      <c r="CG27" s="328"/>
      <c r="CH27" s="328"/>
      <c r="CI27" s="328"/>
      <c r="CJ27" s="328"/>
      <c r="CK27" s="328"/>
      <c r="CL27" s="328"/>
      <c r="CM27" s="165"/>
      <c r="CN27" s="165"/>
    </row>
    <row r="28" spans="1:92" s="1" customFormat="1" ht="10.5" customHeight="1" x14ac:dyDescent="0.2">
      <c r="A28" s="1532"/>
      <c r="B28" s="1535"/>
      <c r="C28" s="1472" t="s">
        <v>129</v>
      </c>
      <c r="D28" s="134" t="s">
        <v>33</v>
      </c>
      <c r="E28" s="107">
        <f>ROUND(SQRT(E29^2+E30^2)*1000/(1.73*E$11),0)</f>
        <v>0</v>
      </c>
      <c r="F28" s="107">
        <f t="shared" ref="F28:AB28" si="10">ROUND(SQRT(F29^2+F30^2)*1000/(1.73*F$11),0)</f>
        <v>0</v>
      </c>
      <c r="G28" s="107">
        <f t="shared" si="10"/>
        <v>0</v>
      </c>
      <c r="H28" s="578">
        <f t="shared" si="10"/>
        <v>0</v>
      </c>
      <c r="I28" s="107">
        <f t="shared" si="10"/>
        <v>0</v>
      </c>
      <c r="J28" s="107">
        <f t="shared" si="10"/>
        <v>0</v>
      </c>
      <c r="K28" s="107">
        <f t="shared" si="10"/>
        <v>0</v>
      </c>
      <c r="L28" s="107">
        <f t="shared" si="10"/>
        <v>0</v>
      </c>
      <c r="M28" s="107">
        <f t="shared" si="10"/>
        <v>0</v>
      </c>
      <c r="N28" s="578">
        <f t="shared" si="10"/>
        <v>0</v>
      </c>
      <c r="O28" s="107">
        <f t="shared" si="10"/>
        <v>0</v>
      </c>
      <c r="P28" s="107">
        <f t="shared" si="10"/>
        <v>0</v>
      </c>
      <c r="Q28" s="107">
        <f t="shared" si="10"/>
        <v>0</v>
      </c>
      <c r="R28" s="107">
        <f t="shared" si="10"/>
        <v>0</v>
      </c>
      <c r="S28" s="107">
        <f t="shared" si="10"/>
        <v>0</v>
      </c>
      <c r="T28" s="107">
        <f t="shared" si="10"/>
        <v>0</v>
      </c>
      <c r="U28" s="107">
        <f t="shared" si="10"/>
        <v>0</v>
      </c>
      <c r="V28" s="107">
        <f t="shared" si="10"/>
        <v>0</v>
      </c>
      <c r="W28" s="107">
        <f t="shared" si="10"/>
        <v>0</v>
      </c>
      <c r="X28" s="107">
        <f t="shared" si="10"/>
        <v>0</v>
      </c>
      <c r="Y28" s="578">
        <f t="shared" si="10"/>
        <v>0</v>
      </c>
      <c r="Z28" s="107">
        <f t="shared" si="10"/>
        <v>0</v>
      </c>
      <c r="AA28" s="107">
        <f t="shared" si="10"/>
        <v>0</v>
      </c>
      <c r="AB28" s="108">
        <f t="shared" si="10"/>
        <v>0</v>
      </c>
      <c r="AC28" s="333"/>
      <c r="AD28" s="180"/>
      <c r="AE28" s="61"/>
      <c r="AF28" s="337"/>
      <c r="AG28" s="337"/>
      <c r="AH28" s="337"/>
      <c r="AI28" s="337"/>
      <c r="AJ28" s="337"/>
      <c r="AK28" s="337"/>
      <c r="AL28" s="337"/>
      <c r="AM28" s="337"/>
      <c r="AN28" s="337"/>
      <c r="AO28" s="337"/>
      <c r="AP28" s="337"/>
      <c r="AQ28" s="337"/>
      <c r="AR28" s="337"/>
      <c r="AS28" s="337"/>
      <c r="AT28" s="337"/>
      <c r="AU28" s="337"/>
      <c r="AV28" s="337"/>
      <c r="AW28" s="337"/>
      <c r="AX28" s="337"/>
      <c r="AY28" s="337"/>
      <c r="AZ28" s="337"/>
      <c r="BA28" s="337"/>
      <c r="BB28" s="337"/>
      <c r="BC28" s="337"/>
      <c r="BD28" s="337"/>
      <c r="BE28" s="884"/>
      <c r="BF28" s="884"/>
      <c r="BG28" s="884"/>
      <c r="BH28" s="884"/>
      <c r="BI28" s="884"/>
      <c r="BJ28" s="884"/>
      <c r="BK28" s="884"/>
      <c r="BL28" s="884"/>
      <c r="BM28" s="884"/>
      <c r="BN28" s="884"/>
      <c r="BO28" s="884"/>
      <c r="BP28" s="884"/>
      <c r="BQ28" s="884"/>
      <c r="BR28" s="884"/>
      <c r="BS28" s="884"/>
      <c r="BT28" s="884"/>
      <c r="BU28" s="884"/>
      <c r="BV28" s="884"/>
      <c r="BW28" s="884"/>
      <c r="BX28" s="884"/>
      <c r="BY28" s="884"/>
      <c r="BZ28" s="884"/>
      <c r="CA28" s="884"/>
      <c r="CB28" s="884"/>
      <c r="CC28" s="884"/>
      <c r="CD28" s="328"/>
      <c r="CE28" s="328"/>
      <c r="CF28" s="328"/>
      <c r="CG28" s="328"/>
      <c r="CH28" s="328"/>
      <c r="CI28" s="328"/>
      <c r="CJ28" s="328"/>
      <c r="CK28" s="328"/>
      <c r="CL28" s="328"/>
      <c r="CM28" s="165"/>
      <c r="CN28" s="165"/>
    </row>
    <row r="29" spans="1:92" s="1" customFormat="1" ht="10.5" customHeight="1" x14ac:dyDescent="0.2">
      <c r="A29" s="1532"/>
      <c r="B29" s="1535"/>
      <c r="C29" s="241" t="s">
        <v>127</v>
      </c>
      <c r="D29" s="134" t="s">
        <v>116</v>
      </c>
      <c r="E29" s="51">
        <f>ROUND((AG29-AF29)*$AE29,2)</f>
        <v>0</v>
      </c>
      <c r="F29" s="51">
        <f t="shared" ref="F29:AB29" si="11">ROUND((AH29-AG29)*$AE29,2)</f>
        <v>0</v>
      </c>
      <c r="G29" s="51">
        <f t="shared" si="11"/>
        <v>0</v>
      </c>
      <c r="H29" s="575">
        <f t="shared" si="11"/>
        <v>0</v>
      </c>
      <c r="I29" s="51">
        <f t="shared" si="11"/>
        <v>0</v>
      </c>
      <c r="J29" s="51">
        <f t="shared" si="11"/>
        <v>0</v>
      </c>
      <c r="K29" s="51">
        <f t="shared" si="11"/>
        <v>0</v>
      </c>
      <c r="L29" s="51">
        <f t="shared" si="11"/>
        <v>0</v>
      </c>
      <c r="M29" s="51">
        <f t="shared" si="11"/>
        <v>0</v>
      </c>
      <c r="N29" s="575">
        <f t="shared" si="11"/>
        <v>0</v>
      </c>
      <c r="O29" s="51">
        <f t="shared" si="11"/>
        <v>0</v>
      </c>
      <c r="P29" s="51">
        <f t="shared" si="11"/>
        <v>0</v>
      </c>
      <c r="Q29" s="51">
        <f t="shared" si="11"/>
        <v>0</v>
      </c>
      <c r="R29" s="51">
        <f t="shared" si="11"/>
        <v>0</v>
      </c>
      <c r="S29" s="51">
        <f t="shared" si="11"/>
        <v>0</v>
      </c>
      <c r="T29" s="51">
        <f t="shared" si="11"/>
        <v>0</v>
      </c>
      <c r="U29" s="51">
        <f t="shared" si="11"/>
        <v>0</v>
      </c>
      <c r="V29" s="51">
        <f t="shared" si="11"/>
        <v>0</v>
      </c>
      <c r="W29" s="51">
        <f t="shared" si="11"/>
        <v>0</v>
      </c>
      <c r="X29" s="51">
        <f t="shared" si="11"/>
        <v>0</v>
      </c>
      <c r="Y29" s="575">
        <f t="shared" si="11"/>
        <v>0</v>
      </c>
      <c r="Z29" s="51">
        <f t="shared" si="11"/>
        <v>0</v>
      </c>
      <c r="AA29" s="51">
        <f t="shared" si="11"/>
        <v>0</v>
      </c>
      <c r="AB29" s="52">
        <f t="shared" si="11"/>
        <v>0</v>
      </c>
      <c r="AC29" s="50">
        <f>(BD29-AF29)*AE29</f>
        <v>0</v>
      </c>
      <c r="AD29" s="53">
        <f>(BD30-AF30)*AE29</f>
        <v>0</v>
      </c>
      <c r="AE29" s="61">
        <v>2.4</v>
      </c>
      <c r="AF29" s="337">
        <v>11106.904</v>
      </c>
      <c r="AG29" s="337">
        <v>11106.904</v>
      </c>
      <c r="AH29" s="337">
        <v>11106.904</v>
      </c>
      <c r="AI29" s="337">
        <v>11106.904</v>
      </c>
      <c r="AJ29" s="337">
        <v>11106.904</v>
      </c>
      <c r="AK29" s="337">
        <v>11106.904</v>
      </c>
      <c r="AL29" s="337">
        <v>11106.904</v>
      </c>
      <c r="AM29" s="337">
        <v>11106.904</v>
      </c>
      <c r="AN29" s="337">
        <v>11106.904</v>
      </c>
      <c r="AO29" s="337">
        <v>11106.904</v>
      </c>
      <c r="AP29" s="337">
        <v>11106.904</v>
      </c>
      <c r="AQ29" s="337">
        <v>11106.904</v>
      </c>
      <c r="AR29" s="337">
        <v>11106.904</v>
      </c>
      <c r="AS29" s="337">
        <v>11106.904</v>
      </c>
      <c r="AT29" s="337">
        <v>11106.904</v>
      </c>
      <c r="AU29" s="337">
        <v>11106.904</v>
      </c>
      <c r="AV29" s="337">
        <v>11106.904</v>
      </c>
      <c r="AW29" s="337">
        <v>11106.904</v>
      </c>
      <c r="AX29" s="337">
        <v>11106.904</v>
      </c>
      <c r="AY29" s="337">
        <v>11106.904</v>
      </c>
      <c r="AZ29" s="337">
        <v>11106.904</v>
      </c>
      <c r="BA29" s="337">
        <v>11106.904</v>
      </c>
      <c r="BB29" s="337">
        <v>11106.904</v>
      </c>
      <c r="BC29" s="337">
        <v>11106.904</v>
      </c>
      <c r="BD29" s="337">
        <v>11106.904</v>
      </c>
      <c r="BE29" s="337"/>
      <c r="BF29" s="337"/>
      <c r="BG29" s="884"/>
      <c r="BH29" s="337"/>
      <c r="BI29" s="337"/>
      <c r="BJ29" s="337"/>
      <c r="BK29" s="337"/>
      <c r="BL29" s="337"/>
      <c r="BM29" s="337"/>
      <c r="BN29" s="337"/>
      <c r="BO29" s="337"/>
      <c r="BP29" s="337"/>
      <c r="BQ29" s="337"/>
      <c r="BR29" s="337"/>
      <c r="BS29" s="337"/>
      <c r="BT29" s="337"/>
      <c r="BU29" s="337"/>
      <c r="BV29" s="337"/>
      <c r="BW29" s="337"/>
      <c r="BX29" s="337"/>
      <c r="BY29" s="337"/>
      <c r="BZ29" s="337"/>
      <c r="CA29" s="337"/>
      <c r="CB29" s="884"/>
      <c r="CC29" s="884"/>
      <c r="CD29" s="328"/>
      <c r="CE29" s="328"/>
      <c r="CF29" s="328"/>
      <c r="CG29" s="328"/>
      <c r="CH29" s="328"/>
      <c r="CI29" s="328"/>
      <c r="CJ29" s="328"/>
      <c r="CK29" s="328"/>
      <c r="CL29" s="328"/>
      <c r="CM29" s="165"/>
      <c r="CN29" s="165"/>
    </row>
    <row r="30" spans="1:92" s="1" customFormat="1" ht="10.5" customHeight="1" x14ac:dyDescent="0.2">
      <c r="A30" s="1532"/>
      <c r="B30" s="1535"/>
      <c r="C30" s="241" t="s">
        <v>127</v>
      </c>
      <c r="D30" s="134" t="s">
        <v>117</v>
      </c>
      <c r="E30" s="51">
        <f>ROUND((AG30-AF30)*$AE29,2)</f>
        <v>0</v>
      </c>
      <c r="F30" s="51">
        <f t="shared" ref="F30:AB30" si="12">ROUND((AH30-AG30)*$AE29,2)</f>
        <v>0</v>
      </c>
      <c r="G30" s="51">
        <f t="shared" si="12"/>
        <v>0</v>
      </c>
      <c r="H30" s="575">
        <f t="shared" si="12"/>
        <v>0</v>
      </c>
      <c r="I30" s="51">
        <f t="shared" si="12"/>
        <v>0</v>
      </c>
      <c r="J30" s="51">
        <f t="shared" si="12"/>
        <v>0</v>
      </c>
      <c r="K30" s="51">
        <f t="shared" si="12"/>
        <v>0</v>
      </c>
      <c r="L30" s="51">
        <f t="shared" si="12"/>
        <v>0</v>
      </c>
      <c r="M30" s="51">
        <f t="shared" si="12"/>
        <v>0</v>
      </c>
      <c r="N30" s="575">
        <f t="shared" si="12"/>
        <v>0</v>
      </c>
      <c r="O30" s="51">
        <f t="shared" si="12"/>
        <v>0</v>
      </c>
      <c r="P30" s="51">
        <f t="shared" si="12"/>
        <v>0</v>
      </c>
      <c r="Q30" s="51">
        <f t="shared" si="12"/>
        <v>0</v>
      </c>
      <c r="R30" s="51">
        <f t="shared" si="12"/>
        <v>0</v>
      </c>
      <c r="S30" s="51">
        <f t="shared" si="12"/>
        <v>0</v>
      </c>
      <c r="T30" s="51">
        <f t="shared" si="12"/>
        <v>0</v>
      </c>
      <c r="U30" s="51">
        <f t="shared" si="12"/>
        <v>0</v>
      </c>
      <c r="V30" s="51">
        <f t="shared" si="12"/>
        <v>0</v>
      </c>
      <c r="W30" s="51">
        <f t="shared" si="12"/>
        <v>0</v>
      </c>
      <c r="X30" s="51">
        <f t="shared" si="12"/>
        <v>0</v>
      </c>
      <c r="Y30" s="575">
        <f t="shared" si="12"/>
        <v>0</v>
      </c>
      <c r="Z30" s="51">
        <f t="shared" si="12"/>
        <v>0</v>
      </c>
      <c r="AA30" s="51">
        <f t="shared" si="12"/>
        <v>0</v>
      </c>
      <c r="AB30" s="52">
        <f t="shared" si="12"/>
        <v>0</v>
      </c>
      <c r="AC30" s="50"/>
      <c r="AD30" s="53"/>
      <c r="AE30" s="61"/>
      <c r="AF30" s="337">
        <v>5016.22</v>
      </c>
      <c r="AG30" s="337">
        <v>5016.22</v>
      </c>
      <c r="AH30" s="337">
        <v>5016.22</v>
      </c>
      <c r="AI30" s="337">
        <v>5016.22</v>
      </c>
      <c r="AJ30" s="337">
        <v>5016.22</v>
      </c>
      <c r="AK30" s="337">
        <v>5016.22</v>
      </c>
      <c r="AL30" s="337">
        <v>5016.22</v>
      </c>
      <c r="AM30" s="337">
        <v>5016.22</v>
      </c>
      <c r="AN30" s="337">
        <v>5016.22</v>
      </c>
      <c r="AO30" s="337">
        <v>5016.22</v>
      </c>
      <c r="AP30" s="337">
        <v>5016.22</v>
      </c>
      <c r="AQ30" s="337">
        <v>5016.22</v>
      </c>
      <c r="AR30" s="337">
        <v>5016.22</v>
      </c>
      <c r="AS30" s="337">
        <v>5016.22</v>
      </c>
      <c r="AT30" s="337">
        <v>5016.22</v>
      </c>
      <c r="AU30" s="337">
        <v>5016.22</v>
      </c>
      <c r="AV30" s="337">
        <v>5016.22</v>
      </c>
      <c r="AW30" s="337">
        <v>5016.22</v>
      </c>
      <c r="AX30" s="337">
        <v>5016.22</v>
      </c>
      <c r="AY30" s="337">
        <v>5016.22</v>
      </c>
      <c r="AZ30" s="337">
        <v>5016.22</v>
      </c>
      <c r="BA30" s="337">
        <v>5016.22</v>
      </c>
      <c r="BB30" s="337">
        <v>5016.22</v>
      </c>
      <c r="BC30" s="337">
        <v>5016.22</v>
      </c>
      <c r="BD30" s="337">
        <v>5016.22</v>
      </c>
      <c r="BE30" s="337">
        <v>9.6</v>
      </c>
      <c r="BF30" s="337">
        <v>9.6</v>
      </c>
      <c r="BG30" s="337">
        <v>9.6</v>
      </c>
      <c r="BH30" s="337">
        <v>9.6</v>
      </c>
      <c r="BI30" s="337">
        <v>9.6</v>
      </c>
      <c r="BJ30" s="337">
        <v>9.6</v>
      </c>
      <c r="BK30" s="337">
        <v>9.6</v>
      </c>
      <c r="BL30" s="337">
        <v>9.6</v>
      </c>
      <c r="BM30" s="337">
        <v>9.6</v>
      </c>
      <c r="BN30" s="337">
        <v>9.6</v>
      </c>
      <c r="BO30" s="337">
        <v>9.6</v>
      </c>
      <c r="BP30" s="337">
        <v>9.6</v>
      </c>
      <c r="BQ30" s="337">
        <v>9.6</v>
      </c>
      <c r="BR30" s="337">
        <v>9.6</v>
      </c>
      <c r="BS30" s="337">
        <v>9.6</v>
      </c>
      <c r="BT30" s="337">
        <v>9.6</v>
      </c>
      <c r="BU30" s="337">
        <v>9.6</v>
      </c>
      <c r="BV30" s="337">
        <v>9.6</v>
      </c>
      <c r="BW30" s="337">
        <v>9.6</v>
      </c>
      <c r="BX30" s="337">
        <v>9.6</v>
      </c>
      <c r="BY30" s="337">
        <v>9.6</v>
      </c>
      <c r="BZ30" s="337">
        <v>9.6</v>
      </c>
      <c r="CA30" s="337">
        <v>9.6</v>
      </c>
      <c r="CB30" s="337">
        <v>9.6</v>
      </c>
      <c r="CC30" s="337">
        <v>9.6</v>
      </c>
      <c r="CD30" s="335"/>
      <c r="CE30" s="328"/>
      <c r="CF30" s="328"/>
      <c r="CG30" s="328"/>
      <c r="CH30" s="328"/>
      <c r="CI30" s="328"/>
      <c r="CJ30" s="328"/>
      <c r="CK30" s="328"/>
      <c r="CL30" s="328"/>
      <c r="CM30" s="165"/>
      <c r="CN30" s="165"/>
    </row>
    <row r="31" spans="1:92" s="1" customFormat="1" ht="10.5" customHeight="1" thickBot="1" x14ac:dyDescent="0.25">
      <c r="A31" s="1533"/>
      <c r="B31" s="1536"/>
      <c r="C31" s="779"/>
      <c r="D31" s="239" t="s">
        <v>41</v>
      </c>
      <c r="E31" s="55" t="e">
        <f t="shared" ref="E31:AB31" si="13">E30/E29</f>
        <v>#DIV/0!</v>
      </c>
      <c r="F31" s="55" t="e">
        <f t="shared" si="13"/>
        <v>#DIV/0!</v>
      </c>
      <c r="G31" s="55" t="e">
        <f t="shared" si="13"/>
        <v>#DIV/0!</v>
      </c>
      <c r="H31" s="577" t="e">
        <f t="shared" si="13"/>
        <v>#DIV/0!</v>
      </c>
      <c r="I31" s="55" t="e">
        <f t="shared" si="13"/>
        <v>#DIV/0!</v>
      </c>
      <c r="J31" s="55" t="e">
        <f t="shared" si="13"/>
        <v>#DIV/0!</v>
      </c>
      <c r="K31" s="55" t="e">
        <f t="shared" si="13"/>
        <v>#DIV/0!</v>
      </c>
      <c r="L31" s="55" t="e">
        <f t="shared" si="13"/>
        <v>#DIV/0!</v>
      </c>
      <c r="M31" s="55" t="e">
        <f t="shared" si="13"/>
        <v>#DIV/0!</v>
      </c>
      <c r="N31" s="577" t="e">
        <f t="shared" si="13"/>
        <v>#DIV/0!</v>
      </c>
      <c r="O31" s="55" t="e">
        <f t="shared" si="13"/>
        <v>#DIV/0!</v>
      </c>
      <c r="P31" s="55" t="e">
        <f t="shared" si="13"/>
        <v>#DIV/0!</v>
      </c>
      <c r="Q31" s="55" t="e">
        <f t="shared" si="13"/>
        <v>#DIV/0!</v>
      </c>
      <c r="R31" s="55" t="e">
        <f t="shared" si="13"/>
        <v>#DIV/0!</v>
      </c>
      <c r="S31" s="55" t="e">
        <f t="shared" si="13"/>
        <v>#DIV/0!</v>
      </c>
      <c r="T31" s="55" t="e">
        <f t="shared" si="13"/>
        <v>#DIV/0!</v>
      </c>
      <c r="U31" s="55" t="e">
        <f t="shared" si="13"/>
        <v>#DIV/0!</v>
      </c>
      <c r="V31" s="55" t="e">
        <f t="shared" si="13"/>
        <v>#DIV/0!</v>
      </c>
      <c r="W31" s="55" t="e">
        <f t="shared" si="13"/>
        <v>#DIV/0!</v>
      </c>
      <c r="X31" s="55" t="e">
        <f t="shared" si="13"/>
        <v>#DIV/0!</v>
      </c>
      <c r="Y31" s="577" t="e">
        <f t="shared" si="13"/>
        <v>#DIV/0!</v>
      </c>
      <c r="Z31" s="55" t="e">
        <f t="shared" si="13"/>
        <v>#DIV/0!</v>
      </c>
      <c r="AA31" s="55" t="e">
        <f t="shared" si="13"/>
        <v>#DIV/0!</v>
      </c>
      <c r="AB31" s="56" t="e">
        <f t="shared" si="13"/>
        <v>#DIV/0!</v>
      </c>
      <c r="AC31" s="50"/>
      <c r="AD31" s="53"/>
      <c r="AE31" s="61"/>
      <c r="AF31" s="337"/>
      <c r="AG31" s="337"/>
      <c r="AH31" s="337"/>
      <c r="AI31" s="337"/>
      <c r="AJ31" s="337"/>
      <c r="AK31" s="337"/>
      <c r="AL31" s="337"/>
      <c r="AM31" s="337"/>
      <c r="AN31" s="337"/>
      <c r="AO31" s="337"/>
      <c r="AP31" s="378"/>
      <c r="AQ31" s="337"/>
      <c r="AR31" s="337"/>
      <c r="AS31" s="337"/>
      <c r="AT31" s="337"/>
      <c r="AU31" s="337"/>
      <c r="AV31" s="337"/>
      <c r="AW31" s="337"/>
      <c r="AX31" s="337"/>
      <c r="AY31" s="337"/>
      <c r="AZ31" s="337"/>
      <c r="BA31" s="337"/>
      <c r="BB31" s="337"/>
      <c r="BC31" s="337"/>
      <c r="BD31" s="337"/>
      <c r="BE31" s="884"/>
      <c r="BF31" s="884"/>
      <c r="BG31" s="337"/>
      <c r="BH31" s="884"/>
      <c r="BI31" s="884"/>
      <c r="BJ31" s="884"/>
      <c r="BK31" s="884"/>
      <c r="BL31" s="884"/>
      <c r="BM31" s="884"/>
      <c r="BN31" s="884"/>
      <c r="BO31" s="884"/>
      <c r="BP31" s="884"/>
      <c r="BQ31" s="884"/>
      <c r="BR31" s="884"/>
      <c r="BS31" s="884"/>
      <c r="BT31" s="884"/>
      <c r="BU31" s="884"/>
      <c r="BV31" s="884"/>
      <c r="BW31" s="884"/>
      <c r="BX31" s="884"/>
      <c r="BY31" s="884"/>
      <c r="BZ31" s="884"/>
      <c r="CA31" s="884"/>
      <c r="CB31" s="884"/>
      <c r="CC31" s="884"/>
      <c r="CD31" s="328"/>
      <c r="CE31" s="328"/>
      <c r="CF31" s="328"/>
      <c r="CG31" s="328"/>
      <c r="CH31" s="328"/>
      <c r="CI31" s="328"/>
      <c r="CJ31" s="328"/>
      <c r="CK31" s="328"/>
      <c r="CL31" s="328"/>
      <c r="CM31" s="165"/>
      <c r="CN31" s="165"/>
    </row>
    <row r="32" spans="1:92" s="1" customFormat="1" ht="10.5" customHeight="1" x14ac:dyDescent="0.2">
      <c r="A32" s="1531" t="s">
        <v>42</v>
      </c>
      <c r="B32" s="1534" t="s">
        <v>242</v>
      </c>
      <c r="C32" s="1119"/>
      <c r="D32" s="1203"/>
      <c r="E32" s="1526" t="s">
        <v>542</v>
      </c>
      <c r="F32" s="1527"/>
      <c r="G32" s="79"/>
      <c r="H32" s="576"/>
      <c r="I32" s="79"/>
      <c r="J32" s="79"/>
      <c r="K32" s="79"/>
      <c r="L32" s="79"/>
      <c r="M32" s="79"/>
      <c r="N32" s="576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576"/>
      <c r="Z32" s="79"/>
      <c r="AA32" s="79"/>
      <c r="AB32" s="80"/>
      <c r="AC32" s="50" t="s">
        <v>115</v>
      </c>
      <c r="AD32" s="53" t="e">
        <f>AD34/AC34</f>
        <v>#DIV/0!</v>
      </c>
      <c r="AE32" s="61"/>
      <c r="AF32" s="378"/>
      <c r="AG32" s="337"/>
      <c r="AH32" s="337"/>
      <c r="AI32" s="337"/>
      <c r="AJ32" s="337"/>
      <c r="AK32" s="337"/>
      <c r="AL32" s="337"/>
      <c r="AM32" s="337"/>
      <c r="AN32" s="337"/>
      <c r="AO32" s="337"/>
      <c r="AP32" s="337"/>
      <c r="AQ32" s="337"/>
      <c r="AR32" s="337"/>
      <c r="AS32" s="337"/>
      <c r="AT32" s="337"/>
      <c r="AU32" s="337"/>
      <c r="AV32" s="337"/>
      <c r="AW32" s="337"/>
      <c r="AX32" s="337"/>
      <c r="AY32" s="337"/>
      <c r="AZ32" s="337"/>
      <c r="BA32" s="337"/>
      <c r="BB32" s="337"/>
      <c r="BC32" s="337"/>
      <c r="BD32" s="337"/>
      <c r="BE32" s="884"/>
      <c r="BF32" s="884"/>
      <c r="BG32" s="884"/>
      <c r="BH32" s="884"/>
      <c r="BI32" s="884"/>
      <c r="BJ32" s="884"/>
      <c r="BK32" s="884"/>
      <c r="BL32" s="884"/>
      <c r="BM32" s="884"/>
      <c r="BN32" s="884"/>
      <c r="BO32" s="884"/>
      <c r="BP32" s="884"/>
      <c r="BQ32" s="884"/>
      <c r="BR32" s="884"/>
      <c r="BS32" s="884"/>
      <c r="BT32" s="884"/>
      <c r="BU32" s="884"/>
      <c r="BV32" s="884"/>
      <c r="BW32" s="884"/>
      <c r="BX32" s="884"/>
      <c r="BY32" s="884"/>
      <c r="BZ32" s="884"/>
      <c r="CA32" s="884"/>
      <c r="CB32" s="884"/>
      <c r="CC32" s="884"/>
      <c r="CD32" s="328"/>
      <c r="CE32" s="328"/>
      <c r="CF32" s="328"/>
      <c r="CG32" s="328"/>
      <c r="CH32" s="328"/>
      <c r="CI32" s="328"/>
      <c r="CJ32" s="328"/>
      <c r="CK32" s="328"/>
      <c r="CL32" s="328"/>
      <c r="CM32" s="165"/>
      <c r="CN32" s="165"/>
    </row>
    <row r="33" spans="1:92" s="1" customFormat="1" ht="10.5" customHeight="1" x14ac:dyDescent="0.2">
      <c r="A33" s="1532"/>
      <c r="B33" s="1535"/>
      <c r="C33" s="1472" t="s">
        <v>128</v>
      </c>
      <c r="D33" s="134" t="s">
        <v>33</v>
      </c>
      <c r="E33" s="88">
        <v>0</v>
      </c>
      <c r="F33" s="88">
        <v>0</v>
      </c>
      <c r="G33" s="88">
        <v>0</v>
      </c>
      <c r="H33" s="574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574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574">
        <v>0</v>
      </c>
      <c r="Z33" s="88">
        <v>0</v>
      </c>
      <c r="AA33" s="88">
        <v>0</v>
      </c>
      <c r="AB33" s="89">
        <v>0</v>
      </c>
      <c r="AC33" s="333"/>
      <c r="AD33" s="180"/>
      <c r="AE33" s="61"/>
      <c r="AF33" s="337"/>
      <c r="AG33" s="337"/>
      <c r="AH33" s="337"/>
      <c r="AI33" s="337"/>
      <c r="AJ33" s="337"/>
      <c r="AK33" s="337"/>
      <c r="AL33" s="337"/>
      <c r="AM33" s="337"/>
      <c r="AN33" s="337"/>
      <c r="AO33" s="337"/>
      <c r="AP33" s="337"/>
      <c r="AQ33" s="337"/>
      <c r="AR33" s="337"/>
      <c r="AS33" s="337"/>
      <c r="AT33" s="337"/>
      <c r="AU33" s="337"/>
      <c r="AV33" s="337"/>
      <c r="AW33" s="337"/>
      <c r="AX33" s="337"/>
      <c r="AY33" s="337"/>
      <c r="AZ33" s="337"/>
      <c r="BA33" s="337"/>
      <c r="BB33" s="337"/>
      <c r="BC33" s="337"/>
      <c r="BD33" s="337"/>
      <c r="BE33" s="884"/>
      <c r="BF33" s="884"/>
      <c r="BG33" s="884"/>
      <c r="BH33" s="884"/>
      <c r="BI33" s="884"/>
      <c r="BJ33" s="884"/>
      <c r="BK33" s="884"/>
      <c r="BL33" s="884"/>
      <c r="BM33" s="884"/>
      <c r="BN33" s="884"/>
      <c r="BO33" s="884"/>
      <c r="BP33" s="884"/>
      <c r="BQ33" s="884"/>
      <c r="BR33" s="884"/>
      <c r="BS33" s="884"/>
      <c r="BT33" s="884"/>
      <c r="BU33" s="884"/>
      <c r="BV33" s="884"/>
      <c r="BW33" s="884"/>
      <c r="BX33" s="884"/>
      <c r="BY33" s="884"/>
      <c r="BZ33" s="884"/>
      <c r="CA33" s="884"/>
      <c r="CB33" s="884"/>
      <c r="CC33" s="884"/>
      <c r="CD33" s="328"/>
      <c r="CE33" s="328"/>
      <c r="CF33" s="328"/>
      <c r="CG33" s="328"/>
      <c r="CH33" s="328"/>
      <c r="CI33" s="328"/>
      <c r="CJ33" s="328"/>
      <c r="CK33" s="328"/>
      <c r="CL33" s="328"/>
      <c r="CM33" s="165"/>
      <c r="CN33" s="165"/>
    </row>
    <row r="34" spans="1:92" s="1" customFormat="1" ht="10.5" customHeight="1" x14ac:dyDescent="0.2">
      <c r="A34" s="1532"/>
      <c r="B34" s="1535"/>
      <c r="C34" s="241" t="s">
        <v>127</v>
      </c>
      <c r="D34" s="134" t="s">
        <v>116</v>
      </c>
      <c r="E34" s="51">
        <f>ROUND((AG34-AF34)*$AE34,2)</f>
        <v>0</v>
      </c>
      <c r="F34" s="51">
        <f t="shared" ref="F34:AB34" si="14">ROUND((AH34-AG34)*$AE34,2)</f>
        <v>0</v>
      </c>
      <c r="G34" s="51">
        <f t="shared" si="14"/>
        <v>0</v>
      </c>
      <c r="H34" s="575">
        <f t="shared" si="14"/>
        <v>0</v>
      </c>
      <c r="I34" s="51">
        <f t="shared" si="14"/>
        <v>0</v>
      </c>
      <c r="J34" s="51">
        <f t="shared" si="14"/>
        <v>0</v>
      </c>
      <c r="K34" s="51">
        <f t="shared" si="14"/>
        <v>0</v>
      </c>
      <c r="L34" s="51">
        <f t="shared" si="14"/>
        <v>0</v>
      </c>
      <c r="M34" s="51">
        <f t="shared" si="14"/>
        <v>0</v>
      </c>
      <c r="N34" s="575">
        <f t="shared" si="14"/>
        <v>0</v>
      </c>
      <c r="O34" s="51">
        <f t="shared" si="14"/>
        <v>0</v>
      </c>
      <c r="P34" s="51">
        <f t="shared" si="14"/>
        <v>0</v>
      </c>
      <c r="Q34" s="51">
        <f t="shared" si="14"/>
        <v>0</v>
      </c>
      <c r="R34" s="51">
        <f t="shared" si="14"/>
        <v>0</v>
      </c>
      <c r="S34" s="51">
        <f t="shared" si="14"/>
        <v>0</v>
      </c>
      <c r="T34" s="51">
        <f t="shared" si="14"/>
        <v>0</v>
      </c>
      <c r="U34" s="51">
        <f t="shared" si="14"/>
        <v>0</v>
      </c>
      <c r="V34" s="51">
        <f t="shared" si="14"/>
        <v>0</v>
      </c>
      <c r="W34" s="51">
        <f t="shared" si="14"/>
        <v>0</v>
      </c>
      <c r="X34" s="51">
        <f t="shared" si="14"/>
        <v>0</v>
      </c>
      <c r="Y34" s="575">
        <f t="shared" si="14"/>
        <v>0</v>
      </c>
      <c r="Z34" s="51">
        <f t="shared" si="14"/>
        <v>0</v>
      </c>
      <c r="AA34" s="51">
        <f t="shared" si="14"/>
        <v>0</v>
      </c>
      <c r="AB34" s="52">
        <f t="shared" si="14"/>
        <v>0</v>
      </c>
      <c r="AC34" s="50">
        <f>(BD34-AF34)*AE34</f>
        <v>0</v>
      </c>
      <c r="AD34" s="53">
        <f>(BD35-AF35)*AE34</f>
        <v>0</v>
      </c>
      <c r="AE34" s="61">
        <v>3.6</v>
      </c>
      <c r="AF34" s="337">
        <v>90.108999999999995</v>
      </c>
      <c r="AG34" s="337">
        <v>90.108999999999995</v>
      </c>
      <c r="AH34" s="337">
        <v>90.108999999999995</v>
      </c>
      <c r="AI34" s="337">
        <v>90.108999999999995</v>
      </c>
      <c r="AJ34" s="337">
        <v>90.108999999999995</v>
      </c>
      <c r="AK34" s="337">
        <v>90.108999999999995</v>
      </c>
      <c r="AL34" s="337">
        <v>90.108999999999995</v>
      </c>
      <c r="AM34" s="337">
        <v>90.108999999999995</v>
      </c>
      <c r="AN34" s="337">
        <v>90.108999999999995</v>
      </c>
      <c r="AO34" s="337">
        <v>90.108999999999995</v>
      </c>
      <c r="AP34" s="337">
        <v>90.108999999999995</v>
      </c>
      <c r="AQ34" s="337">
        <v>90.108999999999995</v>
      </c>
      <c r="AR34" s="337">
        <v>90.108999999999995</v>
      </c>
      <c r="AS34" s="337">
        <v>90.108999999999995</v>
      </c>
      <c r="AT34" s="337">
        <v>90.108999999999995</v>
      </c>
      <c r="AU34" s="337">
        <v>90.108999999999995</v>
      </c>
      <c r="AV34" s="337">
        <v>90.108999999999995</v>
      </c>
      <c r="AW34" s="337">
        <v>90.108999999999995</v>
      </c>
      <c r="AX34" s="337">
        <v>90.108999999999995</v>
      </c>
      <c r="AY34" s="337">
        <v>90.108999999999995</v>
      </c>
      <c r="AZ34" s="337">
        <v>90.108999999999995</v>
      </c>
      <c r="BA34" s="337">
        <v>90.108999999999995</v>
      </c>
      <c r="BB34" s="337">
        <v>90.108999999999995</v>
      </c>
      <c r="BC34" s="337">
        <v>90.108999999999995</v>
      </c>
      <c r="BD34" s="337">
        <v>90.108999999999995</v>
      </c>
      <c r="BE34" s="337"/>
      <c r="BF34" s="884"/>
      <c r="BG34" s="884"/>
      <c r="BH34" s="884"/>
      <c r="BI34" s="884"/>
      <c r="BJ34" s="884"/>
      <c r="BK34" s="884"/>
      <c r="BL34" s="884"/>
      <c r="BM34" s="884"/>
      <c r="BN34" s="884"/>
      <c r="BO34" s="884"/>
      <c r="BP34" s="884"/>
      <c r="BQ34" s="884"/>
      <c r="BR34" s="884"/>
      <c r="BS34" s="884"/>
      <c r="BT34" s="884"/>
      <c r="BU34" s="884"/>
      <c r="BV34" s="884"/>
      <c r="BW34" s="884"/>
      <c r="BX34" s="884"/>
      <c r="BY34" s="884"/>
      <c r="BZ34" s="884"/>
      <c r="CA34" s="884"/>
      <c r="CB34" s="884"/>
      <c r="CC34" s="884"/>
      <c r="CD34" s="328"/>
      <c r="CE34" s="328"/>
      <c r="CF34" s="328"/>
      <c r="CG34" s="328"/>
      <c r="CH34" s="328"/>
      <c r="CI34" s="328"/>
      <c r="CJ34" s="328"/>
      <c r="CK34" s="328"/>
      <c r="CL34" s="328"/>
      <c r="CM34" s="165"/>
      <c r="CN34" s="165"/>
    </row>
    <row r="35" spans="1:92" s="1" customFormat="1" ht="10.5" customHeight="1" x14ac:dyDescent="0.2">
      <c r="A35" s="1532"/>
      <c r="B35" s="1535"/>
      <c r="C35" s="241" t="s">
        <v>127</v>
      </c>
      <c r="D35" s="134" t="s">
        <v>117</v>
      </c>
      <c r="E35" s="51">
        <f>ROUND((AG35-AF35)*$AE34,2)</f>
        <v>0</v>
      </c>
      <c r="F35" s="51">
        <f t="shared" ref="F35:AB35" si="15">ROUND((AH35-AG35)*$AE34,2)</f>
        <v>0</v>
      </c>
      <c r="G35" s="51">
        <f t="shared" si="15"/>
        <v>0</v>
      </c>
      <c r="H35" s="575">
        <f t="shared" si="15"/>
        <v>0</v>
      </c>
      <c r="I35" s="51">
        <f t="shared" si="15"/>
        <v>0</v>
      </c>
      <c r="J35" s="51">
        <f t="shared" si="15"/>
        <v>0</v>
      </c>
      <c r="K35" s="51">
        <f t="shared" si="15"/>
        <v>0</v>
      </c>
      <c r="L35" s="51">
        <f t="shared" si="15"/>
        <v>0</v>
      </c>
      <c r="M35" s="51">
        <f t="shared" si="15"/>
        <v>0</v>
      </c>
      <c r="N35" s="575">
        <f t="shared" si="15"/>
        <v>0</v>
      </c>
      <c r="O35" s="51">
        <f t="shared" si="15"/>
        <v>0</v>
      </c>
      <c r="P35" s="51">
        <f t="shared" si="15"/>
        <v>0</v>
      </c>
      <c r="Q35" s="51">
        <f t="shared" si="15"/>
        <v>0</v>
      </c>
      <c r="R35" s="51">
        <f t="shared" si="15"/>
        <v>0</v>
      </c>
      <c r="S35" s="51">
        <f t="shared" si="15"/>
        <v>0</v>
      </c>
      <c r="T35" s="51">
        <f t="shared" si="15"/>
        <v>0</v>
      </c>
      <c r="U35" s="51">
        <f t="shared" si="15"/>
        <v>0</v>
      </c>
      <c r="V35" s="51">
        <f t="shared" si="15"/>
        <v>0</v>
      </c>
      <c r="W35" s="51">
        <f t="shared" si="15"/>
        <v>0</v>
      </c>
      <c r="X35" s="51">
        <f t="shared" si="15"/>
        <v>0</v>
      </c>
      <c r="Y35" s="575">
        <f t="shared" si="15"/>
        <v>0</v>
      </c>
      <c r="Z35" s="51">
        <f t="shared" si="15"/>
        <v>0</v>
      </c>
      <c r="AA35" s="51">
        <f t="shared" si="15"/>
        <v>0</v>
      </c>
      <c r="AB35" s="52">
        <f t="shared" si="15"/>
        <v>0</v>
      </c>
      <c r="AC35" s="50"/>
      <c r="AD35" s="53"/>
      <c r="AE35" s="61"/>
      <c r="AF35" s="337">
        <v>13.222</v>
      </c>
      <c r="AG35" s="337">
        <v>13.222</v>
      </c>
      <c r="AH35" s="337">
        <v>13.222</v>
      </c>
      <c r="AI35" s="337">
        <v>13.222</v>
      </c>
      <c r="AJ35" s="337">
        <v>13.222</v>
      </c>
      <c r="AK35" s="337">
        <v>13.222</v>
      </c>
      <c r="AL35" s="337">
        <v>13.222</v>
      </c>
      <c r="AM35" s="337">
        <v>13.222</v>
      </c>
      <c r="AN35" s="337">
        <v>13.222</v>
      </c>
      <c r="AO35" s="337">
        <v>13.222</v>
      </c>
      <c r="AP35" s="337">
        <v>13.222</v>
      </c>
      <c r="AQ35" s="337">
        <v>13.222</v>
      </c>
      <c r="AR35" s="337">
        <v>13.222</v>
      </c>
      <c r="AS35" s="337">
        <v>13.222</v>
      </c>
      <c r="AT35" s="337">
        <v>13.222</v>
      </c>
      <c r="AU35" s="337">
        <v>13.222</v>
      </c>
      <c r="AV35" s="337">
        <v>13.222</v>
      </c>
      <c r="AW35" s="337">
        <v>13.222</v>
      </c>
      <c r="AX35" s="337">
        <v>13.222</v>
      </c>
      <c r="AY35" s="337">
        <v>13.222</v>
      </c>
      <c r="AZ35" s="337">
        <v>13.222</v>
      </c>
      <c r="BA35" s="337">
        <v>13.222</v>
      </c>
      <c r="BB35" s="337">
        <v>13.222</v>
      </c>
      <c r="BC35" s="337">
        <v>13.222</v>
      </c>
      <c r="BD35" s="337">
        <v>13.222</v>
      </c>
      <c r="BE35" s="378">
        <v>53.526000000000003</v>
      </c>
      <c r="BF35" s="378">
        <v>53.526000000000003</v>
      </c>
      <c r="BG35" s="378">
        <v>53.526000000000003</v>
      </c>
      <c r="BH35" s="378">
        <v>53.526000000000003</v>
      </c>
      <c r="BI35" s="378">
        <v>53.526000000000003</v>
      </c>
      <c r="BJ35" s="378">
        <v>53.526000000000003</v>
      </c>
      <c r="BK35" s="378">
        <v>53.526000000000003</v>
      </c>
      <c r="BL35" s="378">
        <v>53.526000000000003</v>
      </c>
      <c r="BM35" s="378">
        <v>53.526000000000003</v>
      </c>
      <c r="BN35" s="378">
        <v>53.526000000000003</v>
      </c>
      <c r="BO35" s="378">
        <v>53.526000000000003</v>
      </c>
      <c r="BP35" s="378">
        <v>53.526000000000003</v>
      </c>
      <c r="BQ35" s="378">
        <v>53.526000000000003</v>
      </c>
      <c r="BR35" s="378">
        <v>53.526000000000003</v>
      </c>
      <c r="BS35" s="378">
        <v>53.526000000000003</v>
      </c>
      <c r="BT35" s="378">
        <v>53.526000000000003</v>
      </c>
      <c r="BU35" s="378">
        <v>53.526000000000003</v>
      </c>
      <c r="BV35" s="378">
        <v>53.526000000000003</v>
      </c>
      <c r="BW35" s="378">
        <v>53.526000000000003</v>
      </c>
      <c r="BX35" s="378">
        <v>53.526000000000003</v>
      </c>
      <c r="BY35" s="378">
        <v>53.526000000000003</v>
      </c>
      <c r="BZ35" s="378">
        <v>53.526000000000003</v>
      </c>
      <c r="CA35" s="378">
        <v>53.526000000000003</v>
      </c>
      <c r="CB35" s="378">
        <v>53.526000000000003</v>
      </c>
      <c r="CC35" s="378">
        <v>53.526000000000003</v>
      </c>
      <c r="CD35" s="102"/>
      <c r="CE35" s="328"/>
      <c r="CF35" s="328"/>
      <c r="CG35" s="328"/>
      <c r="CH35" s="328"/>
      <c r="CI35" s="328"/>
      <c r="CJ35" s="328"/>
      <c r="CK35" s="328"/>
      <c r="CL35" s="328"/>
      <c r="CM35" s="165"/>
      <c r="CN35" s="165"/>
    </row>
    <row r="36" spans="1:92" s="1" customFormat="1" ht="10.5" customHeight="1" thickBot="1" x14ac:dyDescent="0.25">
      <c r="A36" s="1533"/>
      <c r="B36" s="1536"/>
      <c r="C36" s="779"/>
      <c r="D36" s="239" t="s">
        <v>41</v>
      </c>
      <c r="E36" s="144" t="e">
        <f t="shared" ref="E36:AB36" si="16">E35/E34</f>
        <v>#DIV/0!</v>
      </c>
      <c r="F36" s="144" t="e">
        <f t="shared" si="16"/>
        <v>#DIV/0!</v>
      </c>
      <c r="G36" s="144" t="e">
        <f t="shared" si="16"/>
        <v>#DIV/0!</v>
      </c>
      <c r="H36" s="612" t="e">
        <f t="shared" si="16"/>
        <v>#DIV/0!</v>
      </c>
      <c r="I36" s="144" t="e">
        <f t="shared" si="16"/>
        <v>#DIV/0!</v>
      </c>
      <c r="J36" s="144" t="e">
        <f t="shared" si="16"/>
        <v>#DIV/0!</v>
      </c>
      <c r="K36" s="144" t="e">
        <f t="shared" si="16"/>
        <v>#DIV/0!</v>
      </c>
      <c r="L36" s="144" t="e">
        <f t="shared" si="16"/>
        <v>#DIV/0!</v>
      </c>
      <c r="M36" s="144" t="e">
        <f t="shared" si="16"/>
        <v>#DIV/0!</v>
      </c>
      <c r="N36" s="612" t="e">
        <f t="shared" si="16"/>
        <v>#DIV/0!</v>
      </c>
      <c r="O36" s="144" t="e">
        <f t="shared" si="16"/>
        <v>#DIV/0!</v>
      </c>
      <c r="P36" s="144" t="e">
        <f t="shared" si="16"/>
        <v>#DIV/0!</v>
      </c>
      <c r="Q36" s="144" t="e">
        <f t="shared" si="16"/>
        <v>#DIV/0!</v>
      </c>
      <c r="R36" s="144" t="e">
        <f t="shared" si="16"/>
        <v>#DIV/0!</v>
      </c>
      <c r="S36" s="144" t="e">
        <f t="shared" si="16"/>
        <v>#DIV/0!</v>
      </c>
      <c r="T36" s="144" t="e">
        <f t="shared" si="16"/>
        <v>#DIV/0!</v>
      </c>
      <c r="U36" s="144" t="e">
        <f t="shared" si="16"/>
        <v>#DIV/0!</v>
      </c>
      <c r="V36" s="144" t="e">
        <f t="shared" si="16"/>
        <v>#DIV/0!</v>
      </c>
      <c r="W36" s="144" t="e">
        <f t="shared" si="16"/>
        <v>#DIV/0!</v>
      </c>
      <c r="X36" s="144" t="e">
        <f t="shared" si="16"/>
        <v>#DIV/0!</v>
      </c>
      <c r="Y36" s="612" t="e">
        <f t="shared" si="16"/>
        <v>#DIV/0!</v>
      </c>
      <c r="Z36" s="144" t="e">
        <f t="shared" si="16"/>
        <v>#DIV/0!</v>
      </c>
      <c r="AA36" s="144" t="e">
        <f t="shared" si="16"/>
        <v>#DIV/0!</v>
      </c>
      <c r="AB36" s="145" t="e">
        <f t="shared" si="16"/>
        <v>#DIV/0!</v>
      </c>
      <c r="AC36" s="50"/>
      <c r="AD36" s="53"/>
      <c r="AE36" s="61"/>
      <c r="AF36" s="378"/>
      <c r="AG36" s="337"/>
      <c r="AH36" s="337"/>
      <c r="AI36" s="378"/>
      <c r="AJ36" s="378"/>
      <c r="AK36" s="378"/>
      <c r="AL36" s="378"/>
      <c r="AM36" s="378"/>
      <c r="AN36" s="337"/>
      <c r="AO36" s="378"/>
      <c r="AP36" s="378"/>
      <c r="AQ36" s="378"/>
      <c r="AR36" s="337"/>
      <c r="AS36" s="378"/>
      <c r="AT36" s="378"/>
      <c r="AU36" s="378"/>
      <c r="AV36" s="378"/>
      <c r="AW36" s="378"/>
      <c r="AX36" s="337"/>
      <c r="AY36" s="337"/>
      <c r="AZ36" s="337"/>
      <c r="BA36" s="378"/>
      <c r="BB36" s="337"/>
      <c r="BC36" s="337"/>
      <c r="BD36" s="378"/>
      <c r="BE36" s="884"/>
      <c r="BF36" s="884"/>
      <c r="BG36" s="378"/>
      <c r="BH36" s="884"/>
      <c r="BI36" s="884"/>
      <c r="BJ36" s="884"/>
      <c r="BK36" s="884"/>
      <c r="BL36" s="884"/>
      <c r="BM36" s="884"/>
      <c r="BN36" s="884"/>
      <c r="BO36" s="884"/>
      <c r="BP36" s="884"/>
      <c r="BQ36" s="884"/>
      <c r="BR36" s="884"/>
      <c r="BS36" s="884"/>
      <c r="BT36" s="884"/>
      <c r="BU36" s="884"/>
      <c r="BV36" s="884"/>
      <c r="BW36" s="884"/>
      <c r="BX36" s="884"/>
      <c r="BY36" s="884"/>
      <c r="BZ36" s="884"/>
      <c r="CA36" s="884"/>
      <c r="CB36" s="884"/>
      <c r="CC36" s="884"/>
      <c r="CD36" s="328"/>
      <c r="CE36" s="328"/>
      <c r="CF36" s="328"/>
      <c r="CG36" s="328"/>
      <c r="CH36" s="328"/>
      <c r="CI36" s="328"/>
      <c r="CJ36" s="328"/>
      <c r="CK36" s="328"/>
      <c r="CL36" s="328"/>
      <c r="CM36" s="165"/>
      <c r="CN36" s="165"/>
    </row>
    <row r="37" spans="1:92" s="1" customFormat="1" ht="10.5" customHeight="1" x14ac:dyDescent="0.2">
      <c r="A37" s="1531" t="s">
        <v>3</v>
      </c>
      <c r="B37" s="1534" t="s">
        <v>920</v>
      </c>
      <c r="C37" s="1119"/>
      <c r="D37" s="1203"/>
      <c r="E37" s="79"/>
      <c r="F37" s="79"/>
      <c r="G37" s="79"/>
      <c r="H37" s="576"/>
      <c r="I37" s="79"/>
      <c r="J37" s="79"/>
      <c r="K37" s="79"/>
      <c r="L37" s="79"/>
      <c r="M37" s="79"/>
      <c r="N37" s="576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576"/>
      <c r="Z37" s="79"/>
      <c r="AA37" s="79"/>
      <c r="AB37" s="80"/>
      <c r="AC37" s="50" t="s">
        <v>115</v>
      </c>
      <c r="AD37" s="53">
        <f>AD39/AC39</f>
        <v>0.13333333333333333</v>
      </c>
      <c r="AE37" s="61"/>
      <c r="AF37" s="378"/>
      <c r="AG37" s="337"/>
      <c r="AH37" s="337"/>
      <c r="AI37" s="337"/>
      <c r="AJ37" s="337"/>
      <c r="AK37" s="337"/>
      <c r="AL37" s="337"/>
      <c r="AM37" s="337"/>
      <c r="AN37" s="337"/>
      <c r="AO37" s="337"/>
      <c r="AP37" s="337"/>
      <c r="AQ37" s="337"/>
      <c r="AR37" s="337"/>
      <c r="AS37" s="337"/>
      <c r="AT37" s="337"/>
      <c r="AU37" s="337"/>
      <c r="AV37" s="337"/>
      <c r="AW37" s="337"/>
      <c r="AX37" s="337"/>
      <c r="AY37" s="337"/>
      <c r="AZ37" s="337"/>
      <c r="BA37" s="337"/>
      <c r="BB37" s="337"/>
      <c r="BC37" s="337"/>
      <c r="BD37" s="337"/>
      <c r="BE37" s="884"/>
      <c r="BF37" s="884"/>
      <c r="BG37" s="884"/>
      <c r="BH37" s="884"/>
      <c r="BI37" s="884"/>
      <c r="BJ37" s="884"/>
      <c r="BK37" s="884"/>
      <c r="BL37" s="884"/>
      <c r="BM37" s="884"/>
      <c r="BN37" s="884"/>
      <c r="BO37" s="884"/>
      <c r="BP37" s="884"/>
      <c r="BQ37" s="884"/>
      <c r="BR37" s="884"/>
      <c r="BS37" s="884"/>
      <c r="BT37" s="884"/>
      <c r="BU37" s="884"/>
      <c r="BV37" s="884"/>
      <c r="BW37" s="884"/>
      <c r="BX37" s="884"/>
      <c r="BY37" s="884"/>
      <c r="BZ37" s="884"/>
      <c r="CA37" s="884"/>
      <c r="CB37" s="884"/>
      <c r="CC37" s="884"/>
      <c r="CD37" s="328"/>
      <c r="CE37" s="328"/>
      <c r="CF37" s="328"/>
      <c r="CG37" s="328"/>
      <c r="CH37" s="328"/>
      <c r="CI37" s="328"/>
      <c r="CJ37" s="328"/>
      <c r="CK37" s="328"/>
      <c r="CL37" s="328"/>
      <c r="CM37" s="165"/>
      <c r="CN37" s="165"/>
    </row>
    <row r="38" spans="1:92" s="1" customFormat="1" ht="10.5" customHeight="1" x14ac:dyDescent="0.2">
      <c r="A38" s="1532"/>
      <c r="B38" s="1535"/>
      <c r="C38" s="1472" t="s">
        <v>129</v>
      </c>
      <c r="D38" s="134" t="s">
        <v>33</v>
      </c>
      <c r="E38" s="107">
        <f>ROUND(SQRT(E39^2+E40^2)*1000/(1.73*E$10),0)</f>
        <v>3</v>
      </c>
      <c r="F38" s="107">
        <f t="shared" ref="F38:AB38" si="17">ROUND(SQRT(F39^2+F40^2)*1000/(1.73*F$10),0)</f>
        <v>3</v>
      </c>
      <c r="G38" s="107">
        <f t="shared" si="17"/>
        <v>3</v>
      </c>
      <c r="H38" s="578">
        <f t="shared" si="17"/>
        <v>3</v>
      </c>
      <c r="I38" s="107">
        <f t="shared" si="17"/>
        <v>2</v>
      </c>
      <c r="J38" s="107">
        <f t="shared" si="17"/>
        <v>2</v>
      </c>
      <c r="K38" s="107">
        <f t="shared" si="17"/>
        <v>2</v>
      </c>
      <c r="L38" s="107">
        <f t="shared" si="17"/>
        <v>6</v>
      </c>
      <c r="M38" s="107">
        <f t="shared" si="17"/>
        <v>6</v>
      </c>
      <c r="N38" s="578">
        <f t="shared" si="17"/>
        <v>6</v>
      </c>
      <c r="O38" s="107">
        <f t="shared" si="17"/>
        <v>6</v>
      </c>
      <c r="P38" s="107">
        <f t="shared" si="17"/>
        <v>7</v>
      </c>
      <c r="Q38" s="107">
        <f t="shared" si="17"/>
        <v>7</v>
      </c>
      <c r="R38" s="107">
        <f t="shared" si="17"/>
        <v>4</v>
      </c>
      <c r="S38" s="107">
        <f t="shared" si="17"/>
        <v>4</v>
      </c>
      <c r="T38" s="107">
        <f t="shared" si="17"/>
        <v>6</v>
      </c>
      <c r="U38" s="107">
        <f t="shared" si="17"/>
        <v>6</v>
      </c>
      <c r="V38" s="107">
        <f t="shared" si="17"/>
        <v>5</v>
      </c>
      <c r="W38" s="107">
        <f t="shared" si="17"/>
        <v>5</v>
      </c>
      <c r="X38" s="107">
        <f t="shared" si="17"/>
        <v>5</v>
      </c>
      <c r="Y38" s="578">
        <f t="shared" si="17"/>
        <v>5</v>
      </c>
      <c r="Z38" s="107">
        <f t="shared" si="17"/>
        <v>2</v>
      </c>
      <c r="AA38" s="107">
        <f t="shared" si="17"/>
        <v>2</v>
      </c>
      <c r="AB38" s="108">
        <f t="shared" si="17"/>
        <v>2</v>
      </c>
      <c r="AC38" s="333"/>
      <c r="AD38" s="180"/>
      <c r="AE38" s="61"/>
      <c r="AF38" s="337"/>
      <c r="AG38" s="337"/>
      <c r="AH38" s="337"/>
      <c r="AI38" s="337"/>
      <c r="AJ38" s="337"/>
      <c r="AK38" s="337"/>
      <c r="AL38" s="337"/>
      <c r="AM38" s="337"/>
      <c r="AN38" s="337"/>
      <c r="AO38" s="337"/>
      <c r="AP38" s="337"/>
      <c r="AQ38" s="337"/>
      <c r="AR38" s="337"/>
      <c r="AS38" s="337"/>
      <c r="AT38" s="337"/>
      <c r="AU38" s="337"/>
      <c r="AV38" s="337"/>
      <c r="AW38" s="337"/>
      <c r="AX38" s="337"/>
      <c r="AY38" s="337"/>
      <c r="AZ38" s="337"/>
      <c r="BA38" s="337"/>
      <c r="BB38" s="337"/>
      <c r="BC38" s="337"/>
      <c r="BD38" s="337"/>
      <c r="BE38" s="884"/>
      <c r="BF38" s="884"/>
      <c r="BG38" s="884"/>
      <c r="BH38" s="884"/>
      <c r="BI38" s="884"/>
      <c r="BJ38" s="884"/>
      <c r="BK38" s="884"/>
      <c r="BL38" s="884"/>
      <c r="BM38" s="884"/>
      <c r="BN38" s="884"/>
      <c r="BO38" s="884"/>
      <c r="BP38" s="884"/>
      <c r="BQ38" s="884"/>
      <c r="BR38" s="884"/>
      <c r="BS38" s="884"/>
      <c r="BT38" s="884"/>
      <c r="BU38" s="884"/>
      <c r="BV38" s="884"/>
      <c r="BW38" s="884"/>
      <c r="BX38" s="884"/>
      <c r="BY38" s="884"/>
      <c r="BZ38" s="884"/>
      <c r="CA38" s="884"/>
      <c r="CB38" s="884"/>
      <c r="CC38" s="884"/>
      <c r="CD38" s="328"/>
      <c r="CE38" s="328"/>
      <c r="CF38" s="328"/>
      <c r="CG38" s="328"/>
      <c r="CH38" s="328"/>
      <c r="CI38" s="328"/>
      <c r="CJ38" s="328"/>
      <c r="CK38" s="328"/>
      <c r="CL38" s="328"/>
      <c r="CM38" s="165"/>
      <c r="CN38" s="165"/>
    </row>
    <row r="39" spans="1:92" s="1" customFormat="1" ht="10.5" customHeight="1" x14ac:dyDescent="0.2">
      <c r="A39" s="1532"/>
      <c r="B39" s="1535"/>
      <c r="C39" s="241" t="s">
        <v>127</v>
      </c>
      <c r="D39" s="134" t="s">
        <v>116</v>
      </c>
      <c r="E39" s="51">
        <f>ROUND((AG39-AF39)*$AE39,2)</f>
        <v>0.03</v>
      </c>
      <c r="F39" s="51">
        <f t="shared" ref="F39:AB39" si="18">ROUND((AH39-AG39)*$AE39,2)</f>
        <v>0.03</v>
      </c>
      <c r="G39" s="51">
        <f t="shared" si="18"/>
        <v>0.03</v>
      </c>
      <c r="H39" s="575">
        <f t="shared" si="18"/>
        <v>0.03</v>
      </c>
      <c r="I39" s="51">
        <f t="shared" si="18"/>
        <v>0.02</v>
      </c>
      <c r="J39" s="51">
        <f t="shared" si="18"/>
        <v>0.02</v>
      </c>
      <c r="K39" s="51">
        <f t="shared" si="18"/>
        <v>0.02</v>
      </c>
      <c r="L39" s="51">
        <f t="shared" si="18"/>
        <v>0.06</v>
      </c>
      <c r="M39" s="51">
        <f t="shared" si="18"/>
        <v>0.06</v>
      </c>
      <c r="N39" s="575">
        <f t="shared" si="18"/>
        <v>0.06</v>
      </c>
      <c r="O39" s="51">
        <f t="shared" si="18"/>
        <v>0.06</v>
      </c>
      <c r="P39" s="51">
        <f t="shared" si="18"/>
        <v>0.08</v>
      </c>
      <c r="Q39" s="51">
        <f t="shared" si="18"/>
        <v>0.08</v>
      </c>
      <c r="R39" s="51">
        <f t="shared" si="18"/>
        <v>0.04</v>
      </c>
      <c r="S39" s="51">
        <f t="shared" si="18"/>
        <v>0.04</v>
      </c>
      <c r="T39" s="51">
        <f t="shared" si="18"/>
        <v>7.0000000000000007E-2</v>
      </c>
      <c r="U39" s="51">
        <f t="shared" si="18"/>
        <v>7.0000000000000007E-2</v>
      </c>
      <c r="V39" s="51">
        <f t="shared" si="18"/>
        <v>0.05</v>
      </c>
      <c r="W39" s="51">
        <f t="shared" si="18"/>
        <v>0.05</v>
      </c>
      <c r="X39" s="51">
        <f t="shared" si="18"/>
        <v>0.05</v>
      </c>
      <c r="Y39" s="575">
        <f t="shared" si="18"/>
        <v>0.05</v>
      </c>
      <c r="Z39" s="51">
        <f t="shared" si="18"/>
        <v>0.02</v>
      </c>
      <c r="AA39" s="51">
        <f t="shared" si="18"/>
        <v>0.02</v>
      </c>
      <c r="AB39" s="52">
        <f t="shared" si="18"/>
        <v>0.02</v>
      </c>
      <c r="AC39" s="50">
        <f>(BD39-AF39)*AE39</f>
        <v>1.043999999999869</v>
      </c>
      <c r="AD39" s="53">
        <f>(BD40-AF40)*AE39</f>
        <v>0.13919999999998253</v>
      </c>
      <c r="AE39" s="61">
        <v>2.4</v>
      </c>
      <c r="AF39" s="337">
        <v>2893</v>
      </c>
      <c r="AG39" s="337">
        <v>2893.011</v>
      </c>
      <c r="AH39" s="337">
        <v>2893.0230000000001</v>
      </c>
      <c r="AI39" s="337">
        <v>2893.0350000000003</v>
      </c>
      <c r="AJ39" s="337">
        <v>2893.047</v>
      </c>
      <c r="AK39" s="337">
        <v>2893.0570000000002</v>
      </c>
      <c r="AL39" s="337">
        <v>2893.0670000000005</v>
      </c>
      <c r="AM39" s="337">
        <v>2893.0770000000002</v>
      </c>
      <c r="AN39" s="337">
        <v>2893.1019999999999</v>
      </c>
      <c r="AO39" s="337">
        <v>2893.1260000000002</v>
      </c>
      <c r="AP39" s="337">
        <v>2893.1509999999998</v>
      </c>
      <c r="AQ39" s="337">
        <v>2893.1750000000002</v>
      </c>
      <c r="AR39" s="337">
        <v>2893.2080000000001</v>
      </c>
      <c r="AS39" s="337">
        <v>2893.24</v>
      </c>
      <c r="AT39" s="337">
        <v>2893.2550000000001</v>
      </c>
      <c r="AU39" s="337">
        <v>2893.27</v>
      </c>
      <c r="AV39" s="337">
        <v>2893.2979999999998</v>
      </c>
      <c r="AW39" s="337">
        <v>2893.326</v>
      </c>
      <c r="AX39" s="337">
        <v>2893.346</v>
      </c>
      <c r="AY39" s="337">
        <v>2893.366</v>
      </c>
      <c r="AZ39" s="337">
        <v>2893.386</v>
      </c>
      <c r="BA39" s="337">
        <v>2893.4059999999999</v>
      </c>
      <c r="BB39" s="337">
        <v>2893.4160000000002</v>
      </c>
      <c r="BC39" s="337">
        <v>2893.4250000000002</v>
      </c>
      <c r="BD39" s="337">
        <v>2893.4349999999999</v>
      </c>
      <c r="BE39" s="337"/>
      <c r="BF39" s="337"/>
      <c r="BG39" s="884"/>
      <c r="BH39" s="337"/>
      <c r="BI39" s="337"/>
      <c r="BJ39" s="337"/>
      <c r="BK39" s="337"/>
      <c r="BL39" s="337"/>
      <c r="BM39" s="337"/>
      <c r="BN39" s="337"/>
      <c r="BO39" s="337"/>
      <c r="BP39" s="337"/>
      <c r="BQ39" s="337"/>
      <c r="BR39" s="337"/>
      <c r="BS39" s="337"/>
      <c r="BT39" s="337"/>
      <c r="BU39" s="337"/>
      <c r="BV39" s="337"/>
      <c r="BW39" s="337"/>
      <c r="BX39" s="337"/>
      <c r="BY39" s="337"/>
      <c r="BZ39" s="337"/>
      <c r="CA39" s="337"/>
      <c r="CB39" s="884"/>
      <c r="CC39" s="884"/>
      <c r="CD39" s="328"/>
      <c r="CE39" s="328"/>
      <c r="CF39" s="328"/>
      <c r="CG39" s="328"/>
      <c r="CH39" s="328"/>
      <c r="CI39" s="328"/>
      <c r="CJ39" s="328"/>
      <c r="CK39" s="328"/>
      <c r="CL39" s="328"/>
      <c r="CM39" s="165"/>
      <c r="CN39" s="165"/>
    </row>
    <row r="40" spans="1:92" s="1" customFormat="1" ht="10.5" customHeight="1" x14ac:dyDescent="0.2">
      <c r="A40" s="1532"/>
      <c r="B40" s="1535"/>
      <c r="C40" s="241" t="s">
        <v>127</v>
      </c>
      <c r="D40" s="134" t="s">
        <v>117</v>
      </c>
      <c r="E40" s="51">
        <f>ROUND((AG40-AF40)*$AE39,2)</f>
        <v>0.01</v>
      </c>
      <c r="F40" s="51">
        <f t="shared" ref="F40:AB40" si="19">ROUND((AH40-AG40)*$AE39,2)</f>
        <v>0.01</v>
      </c>
      <c r="G40" s="51">
        <f t="shared" si="19"/>
        <v>0.01</v>
      </c>
      <c r="H40" s="575">
        <f t="shared" si="19"/>
        <v>0.01</v>
      </c>
      <c r="I40" s="51">
        <f t="shared" si="19"/>
        <v>0</v>
      </c>
      <c r="J40" s="51">
        <f t="shared" si="19"/>
        <v>0.01</v>
      </c>
      <c r="K40" s="51">
        <f t="shared" si="19"/>
        <v>0</v>
      </c>
      <c r="L40" s="51">
        <f t="shared" si="19"/>
        <v>0.01</v>
      </c>
      <c r="M40" s="51">
        <f t="shared" si="19"/>
        <v>0</v>
      </c>
      <c r="N40" s="575">
        <f t="shared" si="19"/>
        <v>0.01</v>
      </c>
      <c r="O40" s="51">
        <f t="shared" si="19"/>
        <v>0</v>
      </c>
      <c r="P40" s="51">
        <f t="shared" si="19"/>
        <v>0.01</v>
      </c>
      <c r="Q40" s="51">
        <f t="shared" si="19"/>
        <v>0.01</v>
      </c>
      <c r="R40" s="51">
        <f t="shared" si="19"/>
        <v>0</v>
      </c>
      <c r="S40" s="51">
        <f t="shared" si="19"/>
        <v>0</v>
      </c>
      <c r="T40" s="51">
        <f t="shared" si="19"/>
        <v>0</v>
      </c>
      <c r="U40" s="51">
        <f t="shared" si="19"/>
        <v>0</v>
      </c>
      <c r="V40" s="51">
        <f t="shared" si="19"/>
        <v>0.01</v>
      </c>
      <c r="W40" s="51">
        <f t="shared" si="19"/>
        <v>0.01</v>
      </c>
      <c r="X40" s="51">
        <f t="shared" si="19"/>
        <v>0</v>
      </c>
      <c r="Y40" s="575">
        <f t="shared" si="19"/>
        <v>0.01</v>
      </c>
      <c r="Z40" s="51">
        <f t="shared" si="19"/>
        <v>0</v>
      </c>
      <c r="AA40" s="51">
        <f t="shared" si="19"/>
        <v>0</v>
      </c>
      <c r="AB40" s="52">
        <f t="shared" si="19"/>
        <v>0</v>
      </c>
      <c r="AC40" s="50"/>
      <c r="AD40" s="53"/>
      <c r="AE40" s="61"/>
      <c r="AF40" s="337">
        <v>674.85699999999997</v>
      </c>
      <c r="AG40" s="337">
        <v>674.86</v>
      </c>
      <c r="AH40" s="337">
        <v>674.86300000000006</v>
      </c>
      <c r="AI40" s="337">
        <v>674.8660000000001</v>
      </c>
      <c r="AJ40" s="337">
        <v>674.86900000000003</v>
      </c>
      <c r="AK40" s="337">
        <v>674.87099999999998</v>
      </c>
      <c r="AL40" s="337">
        <v>674.87400000000002</v>
      </c>
      <c r="AM40" s="337">
        <v>674.87599999999998</v>
      </c>
      <c r="AN40" s="337">
        <v>674.87900000000002</v>
      </c>
      <c r="AO40" s="337">
        <v>674.88100000000009</v>
      </c>
      <c r="AP40" s="337">
        <v>674.88400000000001</v>
      </c>
      <c r="AQ40" s="337">
        <v>674.88599999999997</v>
      </c>
      <c r="AR40" s="337">
        <v>674.88900000000001</v>
      </c>
      <c r="AS40" s="337">
        <v>674.89200000000005</v>
      </c>
      <c r="AT40" s="337">
        <v>674.89400000000001</v>
      </c>
      <c r="AU40" s="337">
        <v>674.89499999999998</v>
      </c>
      <c r="AV40" s="337">
        <v>674.89700000000005</v>
      </c>
      <c r="AW40" s="337">
        <v>674.89800000000002</v>
      </c>
      <c r="AX40" s="337">
        <v>674.90099999999995</v>
      </c>
      <c r="AY40" s="337">
        <v>674.904</v>
      </c>
      <c r="AZ40" s="337">
        <v>674.90599999999995</v>
      </c>
      <c r="BA40" s="337">
        <v>674.90899999999999</v>
      </c>
      <c r="BB40" s="337">
        <v>674.91099999999994</v>
      </c>
      <c r="BC40" s="337">
        <v>674.9129999999999</v>
      </c>
      <c r="BD40" s="337">
        <v>674.91499999999996</v>
      </c>
      <c r="BE40" s="884">
        <v>5.2380000000000004</v>
      </c>
      <c r="BF40" s="884">
        <v>5.2380000000000004</v>
      </c>
      <c r="BG40" s="884">
        <v>5.2380000000000004</v>
      </c>
      <c r="BH40" s="884">
        <v>5.2380000000000004</v>
      </c>
      <c r="BI40" s="884">
        <v>5.2380000000000004</v>
      </c>
      <c r="BJ40" s="884">
        <v>5.2380000000000004</v>
      </c>
      <c r="BK40" s="884">
        <v>5.2380000000000004</v>
      </c>
      <c r="BL40" s="884">
        <v>5.2380000000000004</v>
      </c>
      <c r="BM40" s="884">
        <v>5.2380000000000004</v>
      </c>
      <c r="BN40" s="884">
        <v>5.2380000000000004</v>
      </c>
      <c r="BO40" s="884">
        <v>5.2380000000000004</v>
      </c>
      <c r="BP40" s="884">
        <v>5.2380000000000004</v>
      </c>
      <c r="BQ40" s="884">
        <v>5.2380000000000004</v>
      </c>
      <c r="BR40" s="884">
        <v>5.2380000000000004</v>
      </c>
      <c r="BS40" s="884">
        <v>5.2380000000000004</v>
      </c>
      <c r="BT40" s="884">
        <v>5.2380000000000004</v>
      </c>
      <c r="BU40" s="884">
        <v>5.2380000000000004</v>
      </c>
      <c r="BV40" s="884">
        <v>5.2380000000000004</v>
      </c>
      <c r="BW40" s="884">
        <v>5.2380000000000004</v>
      </c>
      <c r="BX40" s="884">
        <v>5.2380000000000004</v>
      </c>
      <c r="BY40" s="884">
        <v>5.2380000000000004</v>
      </c>
      <c r="BZ40" s="884">
        <v>5.2380000000000004</v>
      </c>
      <c r="CA40" s="884">
        <v>5.2380000000000004</v>
      </c>
      <c r="CB40" s="884">
        <v>5.2380000000000004</v>
      </c>
      <c r="CC40" s="884">
        <v>5.2380000000000004</v>
      </c>
      <c r="CD40" s="328"/>
      <c r="CE40" s="328"/>
      <c r="CF40" s="328"/>
      <c r="CG40" s="328"/>
      <c r="CH40" s="328"/>
      <c r="CI40" s="328"/>
      <c r="CJ40" s="328"/>
      <c r="CK40" s="328"/>
      <c r="CL40" s="328"/>
      <c r="CM40" s="165"/>
      <c r="CN40" s="165"/>
    </row>
    <row r="41" spans="1:92" s="1" customFormat="1" ht="10.5" customHeight="1" thickBot="1" x14ac:dyDescent="0.25">
      <c r="A41" s="1533"/>
      <c r="B41" s="1536"/>
      <c r="C41" s="779"/>
      <c r="D41" s="239" t="s">
        <v>41</v>
      </c>
      <c r="E41" s="55">
        <f t="shared" ref="E41:AB41" si="20">E40/E39</f>
        <v>0.33333333333333337</v>
      </c>
      <c r="F41" s="55">
        <f t="shared" si="20"/>
        <v>0.33333333333333337</v>
      </c>
      <c r="G41" s="55">
        <f t="shared" si="20"/>
        <v>0.33333333333333337</v>
      </c>
      <c r="H41" s="577">
        <f t="shared" si="20"/>
        <v>0.33333333333333337</v>
      </c>
      <c r="I41" s="55">
        <f t="shared" si="20"/>
        <v>0</v>
      </c>
      <c r="J41" s="55">
        <f t="shared" si="20"/>
        <v>0.5</v>
      </c>
      <c r="K41" s="55">
        <f t="shared" si="20"/>
        <v>0</v>
      </c>
      <c r="L41" s="55">
        <f t="shared" si="20"/>
        <v>0.16666666666666669</v>
      </c>
      <c r="M41" s="55">
        <f t="shared" si="20"/>
        <v>0</v>
      </c>
      <c r="N41" s="577">
        <f t="shared" si="20"/>
        <v>0.16666666666666669</v>
      </c>
      <c r="O41" s="55">
        <f t="shared" si="20"/>
        <v>0</v>
      </c>
      <c r="P41" s="55">
        <f t="shared" si="20"/>
        <v>0.125</v>
      </c>
      <c r="Q41" s="55">
        <f t="shared" si="20"/>
        <v>0.125</v>
      </c>
      <c r="R41" s="55">
        <f t="shared" si="20"/>
        <v>0</v>
      </c>
      <c r="S41" s="55">
        <f t="shared" si="20"/>
        <v>0</v>
      </c>
      <c r="T41" s="55">
        <f t="shared" si="20"/>
        <v>0</v>
      </c>
      <c r="U41" s="55">
        <f t="shared" si="20"/>
        <v>0</v>
      </c>
      <c r="V41" s="55">
        <f t="shared" si="20"/>
        <v>0.19999999999999998</v>
      </c>
      <c r="W41" s="55">
        <f t="shared" si="20"/>
        <v>0.19999999999999998</v>
      </c>
      <c r="X41" s="55">
        <f t="shared" si="20"/>
        <v>0</v>
      </c>
      <c r="Y41" s="577">
        <f t="shared" si="20"/>
        <v>0.19999999999999998</v>
      </c>
      <c r="Z41" s="55">
        <f t="shared" si="20"/>
        <v>0</v>
      </c>
      <c r="AA41" s="55">
        <f t="shared" si="20"/>
        <v>0</v>
      </c>
      <c r="AB41" s="56">
        <f t="shared" si="20"/>
        <v>0</v>
      </c>
      <c r="AC41" s="333"/>
      <c r="AD41" s="180"/>
      <c r="AE41" s="180"/>
      <c r="AF41" s="884"/>
      <c r="AG41" s="884"/>
      <c r="AH41" s="884"/>
      <c r="AI41" s="884"/>
      <c r="AJ41" s="884"/>
      <c r="AK41" s="884"/>
      <c r="AL41" s="884"/>
      <c r="AM41" s="884"/>
      <c r="AN41" s="884"/>
      <c r="AO41" s="884"/>
      <c r="AP41" s="884"/>
      <c r="AQ41" s="884"/>
      <c r="AR41" s="337"/>
      <c r="AS41" s="884"/>
      <c r="AT41" s="884"/>
      <c r="AU41" s="884"/>
      <c r="AV41" s="884"/>
      <c r="AW41" s="884"/>
      <c r="AX41" s="337"/>
      <c r="AY41" s="884"/>
      <c r="AZ41" s="884"/>
      <c r="BA41" s="884"/>
      <c r="BB41" s="884"/>
      <c r="BC41" s="884"/>
      <c r="BD41" s="884"/>
      <c r="BE41" s="884"/>
      <c r="BF41" s="884"/>
      <c r="BG41" s="884"/>
      <c r="BH41" s="884"/>
      <c r="BI41" s="884"/>
      <c r="BJ41" s="884"/>
      <c r="BK41" s="884"/>
      <c r="BL41" s="884"/>
      <c r="BM41" s="884"/>
      <c r="BN41" s="884"/>
      <c r="BO41" s="884"/>
      <c r="BP41" s="884"/>
      <c r="BQ41" s="884"/>
      <c r="BR41" s="884"/>
      <c r="BS41" s="884"/>
      <c r="BT41" s="884"/>
      <c r="BU41" s="884"/>
      <c r="BV41" s="884"/>
      <c r="BW41" s="884"/>
      <c r="BX41" s="884"/>
      <c r="BY41" s="884"/>
      <c r="BZ41" s="884"/>
      <c r="CA41" s="884"/>
      <c r="CB41" s="884"/>
      <c r="CC41" s="884"/>
      <c r="CD41" s="328"/>
      <c r="CE41" s="328"/>
      <c r="CF41" s="328"/>
      <c r="CG41" s="328"/>
      <c r="CH41" s="328"/>
      <c r="CI41" s="328"/>
      <c r="CJ41" s="328"/>
      <c r="CK41" s="328"/>
      <c r="CL41" s="328"/>
      <c r="CM41" s="165"/>
      <c r="CN41" s="165"/>
    </row>
    <row r="42" spans="1:92" s="1" customFormat="1" ht="10.5" customHeight="1" x14ac:dyDescent="0.2">
      <c r="A42" s="1531" t="s">
        <v>92</v>
      </c>
      <c r="B42" s="1534" t="s">
        <v>263</v>
      </c>
      <c r="C42" s="1119"/>
      <c r="D42" s="1203"/>
      <c r="E42" s="1581" t="s">
        <v>124</v>
      </c>
      <c r="F42" s="1583"/>
      <c r="G42" s="82"/>
      <c r="H42" s="583"/>
      <c r="I42" s="82"/>
      <c r="J42" s="82"/>
      <c r="K42" s="82"/>
      <c r="L42" s="82"/>
      <c r="M42" s="82"/>
      <c r="N42" s="583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583"/>
      <c r="Z42" s="82"/>
      <c r="AA42" s="82"/>
      <c r="AB42" s="188"/>
      <c r="AC42" s="50" t="s">
        <v>115</v>
      </c>
      <c r="AD42" s="53" t="e">
        <f>AD44/AC44</f>
        <v>#DIV/0!</v>
      </c>
      <c r="AE42" s="61"/>
      <c r="AF42" s="884"/>
      <c r="AG42" s="884"/>
      <c r="AH42" s="884"/>
      <c r="AI42" s="884"/>
      <c r="AJ42" s="884"/>
      <c r="AK42" s="884"/>
      <c r="AL42" s="884"/>
      <c r="AM42" s="884"/>
      <c r="AN42" s="884"/>
      <c r="AO42" s="884"/>
      <c r="AP42" s="884"/>
      <c r="AQ42" s="884"/>
      <c r="AR42" s="337"/>
      <c r="AS42" s="884"/>
      <c r="AT42" s="884"/>
      <c r="AU42" s="884"/>
      <c r="AV42" s="884"/>
      <c r="AW42" s="884"/>
      <c r="AX42" s="337"/>
      <c r="AY42" s="884"/>
      <c r="AZ42" s="884"/>
      <c r="BA42" s="884"/>
      <c r="BB42" s="884"/>
      <c r="BC42" s="884"/>
      <c r="BD42" s="884"/>
      <c r="BE42" s="884"/>
      <c r="BF42" s="884"/>
      <c r="BG42" s="884"/>
      <c r="BH42" s="884"/>
      <c r="BI42" s="884"/>
      <c r="BJ42" s="884"/>
      <c r="BK42" s="884"/>
      <c r="BL42" s="884"/>
      <c r="BM42" s="884"/>
      <c r="BN42" s="884"/>
      <c r="BO42" s="884"/>
      <c r="BP42" s="884"/>
      <c r="BQ42" s="884"/>
      <c r="BR42" s="884"/>
      <c r="BS42" s="884"/>
      <c r="BT42" s="884"/>
      <c r="BU42" s="884"/>
      <c r="BV42" s="884"/>
      <c r="BW42" s="884"/>
      <c r="BX42" s="884"/>
      <c r="BY42" s="884"/>
      <c r="BZ42" s="884"/>
      <c r="CA42" s="884"/>
      <c r="CB42" s="884"/>
      <c r="CC42" s="884"/>
      <c r="CD42" s="328"/>
      <c r="CE42" s="328"/>
      <c r="CF42" s="328"/>
      <c r="CG42" s="328"/>
      <c r="CH42" s="328"/>
      <c r="CI42" s="328"/>
      <c r="CJ42" s="328"/>
      <c r="CK42" s="328"/>
      <c r="CL42" s="328"/>
      <c r="CM42" s="165"/>
      <c r="CN42" s="165"/>
    </row>
    <row r="43" spans="1:92" s="1" customFormat="1" ht="10.5" customHeight="1" x14ac:dyDescent="0.2">
      <c r="A43" s="1532"/>
      <c r="B43" s="1535"/>
      <c r="C43" s="1472" t="s">
        <v>128</v>
      </c>
      <c r="D43" s="134" t="s">
        <v>33</v>
      </c>
      <c r="E43" s="93">
        <v>0</v>
      </c>
      <c r="F43" s="93">
        <v>0</v>
      </c>
      <c r="G43" s="93">
        <v>0</v>
      </c>
      <c r="H43" s="580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580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580">
        <v>0</v>
      </c>
      <c r="Z43" s="93">
        <v>0</v>
      </c>
      <c r="AA43" s="93">
        <v>0</v>
      </c>
      <c r="AB43" s="189">
        <v>0</v>
      </c>
      <c r="AC43" s="333"/>
      <c r="AD43" s="180"/>
      <c r="AE43" s="61"/>
      <c r="AF43" s="328"/>
      <c r="AG43" s="328"/>
      <c r="AH43" s="328"/>
      <c r="AI43" s="328"/>
      <c r="AJ43" s="328"/>
      <c r="AK43" s="328"/>
      <c r="AL43" s="328"/>
      <c r="AM43" s="328"/>
      <c r="AN43" s="328"/>
      <c r="AO43" s="328"/>
      <c r="AP43" s="328"/>
      <c r="AQ43" s="328"/>
      <c r="AR43" s="335"/>
      <c r="AS43" s="328"/>
      <c r="AT43" s="328"/>
      <c r="AU43" s="328"/>
      <c r="AV43" s="328"/>
      <c r="AW43" s="328"/>
      <c r="AX43" s="335"/>
      <c r="AY43" s="328"/>
      <c r="AZ43" s="328"/>
      <c r="BA43" s="328"/>
      <c r="BB43" s="328"/>
      <c r="BC43" s="328"/>
      <c r="BD43" s="328"/>
      <c r="BE43" s="328"/>
      <c r="BF43" s="328"/>
      <c r="BG43" s="328"/>
      <c r="BH43" s="328"/>
      <c r="BI43" s="328"/>
      <c r="BJ43" s="328"/>
      <c r="BK43" s="328"/>
      <c r="BL43" s="328"/>
      <c r="BM43" s="328"/>
      <c r="BN43" s="328"/>
      <c r="BO43" s="328"/>
      <c r="BP43" s="328"/>
      <c r="BQ43" s="328"/>
      <c r="BR43" s="328"/>
      <c r="BS43" s="328"/>
      <c r="BT43" s="328"/>
      <c r="BU43" s="328"/>
      <c r="BV43" s="328"/>
      <c r="BW43" s="328"/>
      <c r="BX43" s="328"/>
      <c r="BY43" s="328"/>
      <c r="BZ43" s="328"/>
      <c r="CA43" s="328"/>
      <c r="CB43" s="328"/>
      <c r="CC43" s="328"/>
      <c r="CD43" s="328"/>
      <c r="CE43" s="328"/>
      <c r="CF43" s="328"/>
      <c r="CG43" s="328"/>
      <c r="CH43" s="328"/>
      <c r="CI43" s="328"/>
      <c r="CJ43" s="328"/>
      <c r="CK43" s="328"/>
      <c r="CL43" s="328"/>
      <c r="CM43" s="165"/>
      <c r="CN43" s="165"/>
    </row>
    <row r="44" spans="1:92" s="1" customFormat="1" ht="10.5" customHeight="1" x14ac:dyDescent="0.2">
      <c r="A44" s="1532"/>
      <c r="B44" s="1535"/>
      <c r="C44" s="1472" t="s">
        <v>129</v>
      </c>
      <c r="D44" s="134" t="s">
        <v>116</v>
      </c>
      <c r="E44" s="64">
        <f>1.73*E43*E10*0.85/1000</f>
        <v>0</v>
      </c>
      <c r="F44" s="64">
        <f t="shared" ref="F44:AB44" si="21">1.73*F43*F10*0.85/1000</f>
        <v>0</v>
      </c>
      <c r="G44" s="64">
        <f t="shared" si="21"/>
        <v>0</v>
      </c>
      <c r="H44" s="1003">
        <f t="shared" si="21"/>
        <v>0</v>
      </c>
      <c r="I44" s="64">
        <f t="shared" si="21"/>
        <v>0</v>
      </c>
      <c r="J44" s="64">
        <f t="shared" si="21"/>
        <v>0</v>
      </c>
      <c r="K44" s="64">
        <f t="shared" si="21"/>
        <v>0</v>
      </c>
      <c r="L44" s="64">
        <f t="shared" si="21"/>
        <v>0</v>
      </c>
      <c r="M44" s="64">
        <f t="shared" si="21"/>
        <v>0</v>
      </c>
      <c r="N44" s="1003">
        <f t="shared" si="21"/>
        <v>0</v>
      </c>
      <c r="O44" s="64">
        <f t="shared" si="21"/>
        <v>0</v>
      </c>
      <c r="P44" s="64">
        <f t="shared" si="21"/>
        <v>0</v>
      </c>
      <c r="Q44" s="64">
        <f t="shared" si="21"/>
        <v>0</v>
      </c>
      <c r="R44" s="64">
        <f t="shared" si="21"/>
        <v>0</v>
      </c>
      <c r="S44" s="64">
        <f t="shared" si="21"/>
        <v>0</v>
      </c>
      <c r="T44" s="64">
        <f t="shared" si="21"/>
        <v>0</v>
      </c>
      <c r="U44" s="64">
        <f t="shared" si="21"/>
        <v>0</v>
      </c>
      <c r="V44" s="64">
        <f t="shared" si="21"/>
        <v>0</v>
      </c>
      <c r="W44" s="64">
        <f t="shared" si="21"/>
        <v>0</v>
      </c>
      <c r="X44" s="64">
        <f t="shared" si="21"/>
        <v>0</v>
      </c>
      <c r="Y44" s="1003">
        <f t="shared" si="21"/>
        <v>0</v>
      </c>
      <c r="Z44" s="64">
        <f t="shared" si="21"/>
        <v>0</v>
      </c>
      <c r="AA44" s="64">
        <f t="shared" si="21"/>
        <v>0</v>
      </c>
      <c r="AB44" s="65">
        <f t="shared" si="21"/>
        <v>0</v>
      </c>
      <c r="AC44" s="50">
        <f>SUM(E44:AB44)</f>
        <v>0</v>
      </c>
      <c r="AD44" s="53">
        <f>(BD45-AF45)*AE44</f>
        <v>0</v>
      </c>
      <c r="AE44" s="61">
        <v>2.4</v>
      </c>
      <c r="AF44" s="328"/>
      <c r="AG44" s="328"/>
      <c r="AH44" s="328"/>
      <c r="AI44" s="328"/>
      <c r="AJ44" s="328"/>
      <c r="AK44" s="328"/>
      <c r="AL44" s="328"/>
      <c r="AM44" s="328"/>
      <c r="AN44" s="328"/>
      <c r="AO44" s="328"/>
      <c r="AP44" s="328"/>
      <c r="AQ44" s="328"/>
      <c r="AR44" s="335"/>
      <c r="AS44" s="328"/>
      <c r="AT44" s="328"/>
      <c r="AU44" s="328"/>
      <c r="AV44" s="328"/>
      <c r="AW44" s="328"/>
      <c r="AX44" s="335"/>
      <c r="AY44" s="328"/>
      <c r="AZ44" s="328"/>
      <c r="BA44" s="328"/>
      <c r="BB44" s="328"/>
      <c r="BC44" s="328"/>
      <c r="BD44" s="328"/>
      <c r="BE44" s="328"/>
      <c r="BF44" s="328"/>
      <c r="BG44" s="328"/>
      <c r="BH44" s="328"/>
      <c r="BI44" s="328"/>
      <c r="BJ44" s="328"/>
      <c r="BK44" s="328"/>
      <c r="BL44" s="328"/>
      <c r="BM44" s="328"/>
      <c r="BN44" s="328"/>
      <c r="BO44" s="328"/>
      <c r="BP44" s="328"/>
      <c r="BQ44" s="328"/>
      <c r="BR44" s="328"/>
      <c r="BS44" s="328"/>
      <c r="BT44" s="328"/>
      <c r="BU44" s="328"/>
      <c r="BV44" s="328"/>
      <c r="BW44" s="328"/>
      <c r="BX44" s="328"/>
      <c r="BY44" s="328"/>
      <c r="BZ44" s="328"/>
      <c r="CA44" s="328"/>
      <c r="CB44" s="328"/>
      <c r="CC44" s="328"/>
      <c r="CD44" s="328"/>
      <c r="CE44" s="328"/>
      <c r="CF44" s="328"/>
      <c r="CG44" s="328"/>
      <c r="CH44" s="328"/>
      <c r="CI44" s="328"/>
      <c r="CJ44" s="328"/>
      <c r="CK44" s="328"/>
      <c r="CL44" s="328"/>
      <c r="CM44" s="165"/>
      <c r="CN44" s="165"/>
    </row>
    <row r="45" spans="1:92" s="1" customFormat="1" ht="10.5" customHeight="1" x14ac:dyDescent="0.2">
      <c r="A45" s="1532"/>
      <c r="B45" s="1535"/>
      <c r="C45" s="241" t="s">
        <v>127</v>
      </c>
      <c r="D45" s="134" t="s">
        <v>117</v>
      </c>
      <c r="E45" s="93" t="s">
        <v>123</v>
      </c>
      <c r="F45" s="93"/>
      <c r="G45" s="93"/>
      <c r="H45" s="580"/>
      <c r="I45" s="93"/>
      <c r="J45" s="93"/>
      <c r="K45" s="93"/>
      <c r="L45" s="93"/>
      <c r="M45" s="93"/>
      <c r="N45" s="580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580"/>
      <c r="Z45" s="93"/>
      <c r="AA45" s="93"/>
      <c r="AB45" s="189"/>
      <c r="AC45" s="496"/>
      <c r="AD45" s="354"/>
      <c r="AE45" s="354"/>
      <c r="AF45" s="328"/>
      <c r="AG45" s="328"/>
      <c r="AH45" s="328"/>
      <c r="AI45" s="328"/>
      <c r="AJ45" s="328"/>
      <c r="AK45" s="328"/>
      <c r="AL45" s="328"/>
      <c r="AM45" s="328"/>
      <c r="AN45" s="328"/>
      <c r="AO45" s="328"/>
      <c r="AP45" s="328"/>
      <c r="AQ45" s="328"/>
      <c r="AR45" s="328"/>
      <c r="AS45" s="328"/>
      <c r="AT45" s="328"/>
      <c r="AU45" s="328"/>
      <c r="AV45" s="328"/>
      <c r="AW45" s="328"/>
      <c r="AX45" s="335"/>
      <c r="AY45" s="328"/>
      <c r="AZ45" s="328"/>
      <c r="BA45" s="328"/>
      <c r="BB45" s="328"/>
      <c r="BC45" s="328"/>
      <c r="BD45" s="328"/>
      <c r="BE45" s="328"/>
      <c r="BF45" s="328"/>
      <c r="BG45" s="328"/>
      <c r="BH45" s="328"/>
      <c r="BI45" s="328"/>
      <c r="BJ45" s="328"/>
      <c r="BK45" s="328"/>
      <c r="BL45" s="328"/>
      <c r="BM45" s="328"/>
      <c r="BN45" s="328"/>
      <c r="BO45" s="328"/>
      <c r="BP45" s="328"/>
      <c r="BQ45" s="328"/>
      <c r="BR45" s="328"/>
      <c r="BS45" s="328"/>
      <c r="BT45" s="328"/>
      <c r="BU45" s="328"/>
      <c r="BV45" s="328"/>
      <c r="BW45" s="328"/>
      <c r="BX45" s="328"/>
      <c r="BY45" s="328"/>
      <c r="BZ45" s="328"/>
      <c r="CA45" s="328"/>
      <c r="CB45" s="328"/>
      <c r="CC45" s="328"/>
      <c r="CD45" s="328"/>
      <c r="CE45" s="328"/>
      <c r="CF45" s="328"/>
      <c r="CG45" s="328"/>
      <c r="CH45" s="328"/>
      <c r="CI45" s="328"/>
      <c r="CJ45" s="328"/>
      <c r="CK45" s="328"/>
      <c r="CL45" s="328"/>
      <c r="CM45" s="165"/>
      <c r="CN45" s="165"/>
    </row>
    <row r="46" spans="1:92" s="1" customFormat="1" ht="10.5" customHeight="1" thickBot="1" x14ac:dyDescent="0.25">
      <c r="A46" s="1533"/>
      <c r="B46" s="1536"/>
      <c r="C46" s="779"/>
      <c r="D46" s="239" t="s">
        <v>41</v>
      </c>
      <c r="E46" s="96"/>
      <c r="F46" s="96"/>
      <c r="G46" s="96"/>
      <c r="H46" s="585"/>
      <c r="I46" s="96"/>
      <c r="J46" s="96"/>
      <c r="K46" s="96"/>
      <c r="L46" s="96"/>
      <c r="M46" s="96"/>
      <c r="N46" s="585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585"/>
      <c r="Z46" s="96"/>
      <c r="AA46" s="96"/>
      <c r="AB46" s="191"/>
      <c r="AC46" s="496"/>
      <c r="AD46" s="354"/>
      <c r="AE46" s="354"/>
      <c r="AF46" s="328"/>
      <c r="AG46" s="328"/>
      <c r="AH46" s="328"/>
      <c r="AI46" s="328"/>
      <c r="AJ46" s="328"/>
      <c r="AK46" s="328"/>
      <c r="AL46" s="328"/>
      <c r="AM46" s="328"/>
      <c r="AN46" s="328"/>
      <c r="AO46" s="328"/>
      <c r="AP46" s="328"/>
      <c r="AQ46" s="328"/>
      <c r="AR46" s="328"/>
      <c r="AS46" s="328"/>
      <c r="AT46" s="328"/>
      <c r="AU46" s="328"/>
      <c r="AV46" s="328"/>
      <c r="AW46" s="328"/>
      <c r="AX46" s="328"/>
      <c r="AY46" s="328"/>
      <c r="AZ46" s="328"/>
      <c r="BA46" s="328"/>
      <c r="BB46" s="328"/>
      <c r="BC46" s="328"/>
      <c r="BD46" s="328"/>
      <c r="BE46" s="328"/>
      <c r="BF46" s="328"/>
      <c r="BG46" s="328"/>
      <c r="BH46" s="328"/>
      <c r="BI46" s="328"/>
      <c r="BJ46" s="328"/>
      <c r="BK46" s="328"/>
      <c r="BL46" s="328"/>
      <c r="BM46" s="328"/>
      <c r="BN46" s="328"/>
      <c r="BO46" s="328"/>
      <c r="BP46" s="328"/>
      <c r="BQ46" s="328"/>
      <c r="BR46" s="328"/>
      <c r="BS46" s="328"/>
      <c r="BT46" s="328"/>
      <c r="BU46" s="328"/>
      <c r="BV46" s="328"/>
      <c r="BW46" s="328"/>
      <c r="BX46" s="328"/>
      <c r="BY46" s="328"/>
      <c r="BZ46" s="328"/>
      <c r="CA46" s="328"/>
      <c r="CB46" s="328"/>
      <c r="CC46" s="328"/>
      <c r="CD46" s="328"/>
      <c r="CE46" s="328"/>
      <c r="CF46" s="328"/>
      <c r="CG46" s="328"/>
      <c r="CH46" s="328"/>
      <c r="CI46" s="328"/>
      <c r="CJ46" s="328"/>
      <c r="CK46" s="328"/>
      <c r="CL46" s="328"/>
      <c r="CM46" s="165"/>
      <c r="CN46" s="165"/>
    </row>
    <row r="47" spans="1:92" s="1" customFormat="1" ht="10.5" customHeight="1" x14ac:dyDescent="0.2">
      <c r="A47" s="1531" t="s">
        <v>94</v>
      </c>
      <c r="B47" s="1534" t="s">
        <v>627</v>
      </c>
      <c r="C47" s="1119"/>
      <c r="D47" s="1203"/>
      <c r="E47" s="82"/>
      <c r="F47" s="82"/>
      <c r="G47" s="82"/>
      <c r="H47" s="583"/>
      <c r="I47" s="82"/>
      <c r="J47" s="82"/>
      <c r="K47" s="82"/>
      <c r="L47" s="82"/>
      <c r="M47" s="82"/>
      <c r="N47" s="583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583"/>
      <c r="Z47" s="82"/>
      <c r="AA47" s="82"/>
      <c r="AB47" s="188"/>
      <c r="AC47" s="50" t="s">
        <v>115</v>
      </c>
      <c r="AD47" s="53">
        <f>AD49/AC49</f>
        <v>0</v>
      </c>
      <c r="AE47" s="61"/>
      <c r="AF47" s="328"/>
      <c r="AG47" s="328"/>
      <c r="AH47" s="328"/>
      <c r="AI47" s="328"/>
      <c r="AJ47" s="328"/>
      <c r="AK47" s="328"/>
      <c r="AL47" s="328"/>
      <c r="AM47" s="328"/>
      <c r="AN47" s="328"/>
      <c r="AO47" s="328"/>
      <c r="AP47" s="328"/>
      <c r="AQ47" s="328"/>
      <c r="AR47" s="328"/>
      <c r="AS47" s="328"/>
      <c r="AT47" s="328"/>
      <c r="AU47" s="328"/>
      <c r="AV47" s="328"/>
      <c r="AW47" s="328"/>
      <c r="AX47" s="328"/>
      <c r="AY47" s="328"/>
      <c r="AZ47" s="328"/>
      <c r="BA47" s="328"/>
      <c r="BB47" s="328"/>
      <c r="BC47" s="328"/>
      <c r="BD47" s="328"/>
      <c r="BE47" s="328"/>
      <c r="BF47" s="328"/>
      <c r="BG47" s="328"/>
      <c r="BH47" s="328"/>
      <c r="BI47" s="328"/>
      <c r="BJ47" s="328"/>
      <c r="BK47" s="328"/>
      <c r="BL47" s="328"/>
      <c r="BM47" s="328"/>
      <c r="BN47" s="328"/>
      <c r="BO47" s="328"/>
      <c r="BP47" s="328"/>
      <c r="BQ47" s="328"/>
      <c r="BR47" s="328"/>
      <c r="BS47" s="328"/>
      <c r="BT47" s="328"/>
      <c r="BU47" s="328"/>
      <c r="BV47" s="328"/>
      <c r="BW47" s="328"/>
      <c r="BX47" s="328"/>
      <c r="BY47" s="328"/>
      <c r="BZ47" s="328"/>
      <c r="CA47" s="328"/>
      <c r="CB47" s="328"/>
      <c r="CC47" s="328"/>
      <c r="CD47" s="328"/>
      <c r="CE47" s="328"/>
      <c r="CF47" s="328"/>
      <c r="CG47" s="328"/>
      <c r="CH47" s="328"/>
      <c r="CI47" s="328"/>
      <c r="CJ47" s="328"/>
      <c r="CK47" s="328"/>
      <c r="CL47" s="328"/>
      <c r="CM47" s="165"/>
      <c r="CN47" s="165"/>
    </row>
    <row r="48" spans="1:92" s="1" customFormat="1" ht="10.5" customHeight="1" x14ac:dyDescent="0.2">
      <c r="A48" s="1532"/>
      <c r="B48" s="1535"/>
      <c r="C48" s="1472" t="s">
        <v>128</v>
      </c>
      <c r="D48" s="134" t="s">
        <v>33</v>
      </c>
      <c r="E48" s="93">
        <v>18</v>
      </c>
      <c r="F48" s="1060">
        <v>17</v>
      </c>
      <c r="G48" s="1060">
        <v>17</v>
      </c>
      <c r="H48" s="1063">
        <v>16</v>
      </c>
      <c r="I48" s="1060">
        <v>18</v>
      </c>
      <c r="J48" s="1060">
        <v>18</v>
      </c>
      <c r="K48" s="1060">
        <v>18</v>
      </c>
      <c r="L48" s="1060">
        <v>21</v>
      </c>
      <c r="M48" s="1060">
        <v>22</v>
      </c>
      <c r="N48" s="1063">
        <v>26</v>
      </c>
      <c r="O48" s="1060">
        <v>27</v>
      </c>
      <c r="P48" s="1060">
        <v>30</v>
      </c>
      <c r="Q48" s="1060">
        <v>30</v>
      </c>
      <c r="R48" s="1060">
        <v>20</v>
      </c>
      <c r="S48" s="1060">
        <v>20</v>
      </c>
      <c r="T48" s="1060">
        <v>30</v>
      </c>
      <c r="U48" s="1060">
        <v>30</v>
      </c>
      <c r="V48" s="1060">
        <v>35</v>
      </c>
      <c r="W48" s="1060">
        <v>35</v>
      </c>
      <c r="X48" s="1060">
        <v>35</v>
      </c>
      <c r="Y48" s="1063">
        <v>35</v>
      </c>
      <c r="Z48" s="1060">
        <v>30</v>
      </c>
      <c r="AA48" s="1060">
        <v>30</v>
      </c>
      <c r="AB48" s="1062">
        <v>20</v>
      </c>
      <c r="AC48" s="333"/>
      <c r="AD48" s="180"/>
      <c r="AE48" s="61"/>
      <c r="AF48" s="328"/>
      <c r="AG48" s="328"/>
      <c r="AH48" s="328"/>
      <c r="AI48" s="328"/>
      <c r="AJ48" s="328"/>
      <c r="AK48" s="328"/>
      <c r="AL48" s="328"/>
      <c r="AM48" s="328"/>
      <c r="AN48" s="328"/>
      <c r="AO48" s="328"/>
      <c r="AP48" s="328"/>
      <c r="AQ48" s="328"/>
      <c r="AR48" s="328"/>
      <c r="AS48" s="328"/>
      <c r="AT48" s="328"/>
      <c r="AU48" s="328"/>
      <c r="AV48" s="328"/>
      <c r="AW48" s="328"/>
      <c r="AX48" s="328"/>
      <c r="AY48" s="328"/>
      <c r="AZ48" s="328"/>
      <c r="BA48" s="328"/>
      <c r="BB48" s="328"/>
      <c r="BC48" s="328"/>
      <c r="BD48" s="328"/>
      <c r="BE48" s="328"/>
      <c r="BF48" s="328"/>
      <c r="BG48" s="328"/>
      <c r="BH48" s="328"/>
      <c r="BI48" s="328"/>
      <c r="BJ48" s="328"/>
      <c r="BK48" s="328"/>
      <c r="BL48" s="328"/>
      <c r="BM48" s="328"/>
      <c r="BN48" s="328"/>
      <c r="BO48" s="328"/>
      <c r="BP48" s="328"/>
      <c r="BQ48" s="328"/>
      <c r="BR48" s="328"/>
      <c r="BS48" s="328"/>
      <c r="BT48" s="328"/>
      <c r="BU48" s="328"/>
      <c r="BV48" s="328"/>
      <c r="BW48" s="328"/>
      <c r="BX48" s="328"/>
      <c r="BY48" s="328"/>
      <c r="BZ48" s="328"/>
      <c r="CA48" s="328"/>
      <c r="CB48" s="328"/>
      <c r="CC48" s="328"/>
      <c r="CD48" s="328"/>
      <c r="CE48" s="328"/>
      <c r="CF48" s="328"/>
      <c r="CG48" s="328"/>
      <c r="CH48" s="328"/>
      <c r="CI48" s="328"/>
      <c r="CJ48" s="328"/>
      <c r="CK48" s="328"/>
      <c r="CL48" s="328"/>
      <c r="CM48" s="165"/>
      <c r="CN48" s="165"/>
    </row>
    <row r="49" spans="1:115" s="1" customFormat="1" ht="10.5" customHeight="1" x14ac:dyDescent="0.2">
      <c r="A49" s="1532"/>
      <c r="B49" s="1535"/>
      <c r="C49" s="1472" t="s">
        <v>129</v>
      </c>
      <c r="D49" s="134" t="s">
        <v>116</v>
      </c>
      <c r="E49" s="64">
        <f>1.73*E48*E11*0.85/1000</f>
        <v>0.16940160000000001</v>
      </c>
      <c r="F49" s="64">
        <f t="shared" ref="F49:AB49" si="22">1.73*F48*F11*0.85/1000</f>
        <v>0.15999040000000003</v>
      </c>
      <c r="G49" s="64">
        <f t="shared" si="22"/>
        <v>0.15999040000000003</v>
      </c>
      <c r="H49" s="1003">
        <f t="shared" si="22"/>
        <v>0.15057920000000002</v>
      </c>
      <c r="I49" s="64">
        <f t="shared" si="22"/>
        <v>0.16940160000000001</v>
      </c>
      <c r="J49" s="64">
        <f t="shared" si="22"/>
        <v>0.16940160000000001</v>
      </c>
      <c r="K49" s="64">
        <f t="shared" si="22"/>
        <v>0.16940160000000001</v>
      </c>
      <c r="L49" s="64">
        <f t="shared" si="22"/>
        <v>0.19763520000000001</v>
      </c>
      <c r="M49" s="64">
        <f t="shared" si="22"/>
        <v>0.20704640000000005</v>
      </c>
      <c r="N49" s="1003">
        <f t="shared" si="22"/>
        <v>0.2446912</v>
      </c>
      <c r="O49" s="64">
        <f t="shared" si="22"/>
        <v>0.25410240000000001</v>
      </c>
      <c r="P49" s="64">
        <f t="shared" si="22"/>
        <v>0.28233600000000003</v>
      </c>
      <c r="Q49" s="64">
        <f t="shared" si="22"/>
        <v>0.28233600000000003</v>
      </c>
      <c r="R49" s="64">
        <f t="shared" si="22"/>
        <v>0.18822400000000003</v>
      </c>
      <c r="S49" s="64">
        <f t="shared" si="22"/>
        <v>0.18822400000000003</v>
      </c>
      <c r="T49" s="64">
        <f t="shared" si="22"/>
        <v>0.28233600000000003</v>
      </c>
      <c r="U49" s="64">
        <f t="shared" si="22"/>
        <v>0.28233600000000003</v>
      </c>
      <c r="V49" s="64">
        <f t="shared" si="22"/>
        <v>0.32939200000000002</v>
      </c>
      <c r="W49" s="64">
        <f t="shared" si="22"/>
        <v>0.32939200000000002</v>
      </c>
      <c r="X49" s="64">
        <f t="shared" si="22"/>
        <v>0.32939200000000002</v>
      </c>
      <c r="Y49" s="1003">
        <f t="shared" si="22"/>
        <v>0.32939200000000002</v>
      </c>
      <c r="Z49" s="64">
        <f t="shared" si="22"/>
        <v>0.28233600000000003</v>
      </c>
      <c r="AA49" s="64">
        <f t="shared" si="22"/>
        <v>0.28233600000000003</v>
      </c>
      <c r="AB49" s="65">
        <f t="shared" si="22"/>
        <v>0.18822400000000003</v>
      </c>
      <c r="AC49" s="50">
        <f>SUM(E49:AB49)</f>
        <v>5.6278975999999998</v>
      </c>
      <c r="AD49" s="53">
        <f>(BD50-AF50)*AE49</f>
        <v>0</v>
      </c>
      <c r="AE49" s="61">
        <v>2.4</v>
      </c>
      <c r="AF49" s="328"/>
      <c r="AG49" s="328"/>
      <c r="AH49" s="328"/>
      <c r="AI49" s="328"/>
      <c r="AJ49" s="328"/>
      <c r="AK49" s="328"/>
      <c r="AL49" s="328"/>
      <c r="AM49" s="328"/>
      <c r="AN49" s="328"/>
      <c r="AO49" s="328"/>
      <c r="AP49" s="328"/>
      <c r="AQ49" s="328"/>
      <c r="AR49" s="328"/>
      <c r="AS49" s="328"/>
      <c r="AT49" s="328"/>
      <c r="AU49" s="328"/>
      <c r="AV49" s="328"/>
      <c r="AW49" s="328"/>
      <c r="AX49" s="328"/>
      <c r="AY49" s="328"/>
      <c r="AZ49" s="328"/>
      <c r="BA49" s="328"/>
      <c r="BB49" s="328"/>
      <c r="BC49" s="328"/>
      <c r="BD49" s="328"/>
      <c r="BE49" s="328"/>
      <c r="BF49" s="328"/>
      <c r="BG49" s="328"/>
      <c r="BH49" s="328"/>
      <c r="BI49" s="328"/>
      <c r="BJ49" s="328"/>
      <c r="BK49" s="328"/>
      <c r="BL49" s="328"/>
      <c r="BM49" s="328"/>
      <c r="BN49" s="328"/>
      <c r="BO49" s="328"/>
      <c r="BP49" s="328"/>
      <c r="BQ49" s="328"/>
      <c r="BR49" s="328"/>
      <c r="BS49" s="328"/>
      <c r="BT49" s="328"/>
      <c r="BU49" s="328"/>
      <c r="BV49" s="328"/>
      <c r="BW49" s="328"/>
      <c r="BX49" s="328"/>
      <c r="BY49" s="328"/>
      <c r="BZ49" s="328"/>
      <c r="CA49" s="328"/>
      <c r="CB49" s="328"/>
      <c r="CC49" s="328"/>
      <c r="CD49" s="328"/>
      <c r="CE49" s="328"/>
      <c r="CF49" s="328"/>
      <c r="CG49" s="328"/>
      <c r="CH49" s="328"/>
      <c r="CI49" s="328"/>
      <c r="CJ49" s="328"/>
      <c r="CK49" s="328"/>
      <c r="CL49" s="328"/>
      <c r="CM49" s="165"/>
      <c r="CN49" s="165"/>
    </row>
    <row r="50" spans="1:115" s="1" customFormat="1" ht="10.5" customHeight="1" x14ac:dyDescent="0.2">
      <c r="A50" s="1532"/>
      <c r="B50" s="1535"/>
      <c r="C50" s="241" t="s">
        <v>127</v>
      </c>
      <c r="D50" s="134" t="s">
        <v>117</v>
      </c>
      <c r="E50" s="93" t="s">
        <v>123</v>
      </c>
      <c r="F50" s="93"/>
      <c r="G50" s="93"/>
      <c r="H50" s="580"/>
      <c r="I50" s="93"/>
      <c r="J50" s="93"/>
      <c r="K50" s="93"/>
      <c r="L50" s="93"/>
      <c r="M50" s="93"/>
      <c r="N50" s="580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580"/>
      <c r="Z50" s="93"/>
      <c r="AA50" s="93"/>
      <c r="AB50" s="189"/>
      <c r="AC50" s="496"/>
      <c r="AD50" s="354"/>
      <c r="AE50" s="354"/>
      <c r="AF50" s="328"/>
      <c r="AG50" s="328"/>
      <c r="AH50" s="328"/>
      <c r="AI50" s="328"/>
      <c r="AJ50" s="328"/>
      <c r="AK50" s="328"/>
      <c r="AL50" s="328"/>
      <c r="AM50" s="328"/>
      <c r="AN50" s="328"/>
      <c r="AO50" s="328"/>
      <c r="AP50" s="328"/>
      <c r="AQ50" s="328"/>
      <c r="AR50" s="328"/>
      <c r="AS50" s="328"/>
      <c r="AT50" s="328"/>
      <c r="AU50" s="328"/>
      <c r="AV50" s="328"/>
      <c r="AW50" s="328"/>
      <c r="AX50" s="328"/>
      <c r="AY50" s="328"/>
      <c r="AZ50" s="328"/>
      <c r="BA50" s="328"/>
      <c r="BB50" s="328"/>
      <c r="BC50" s="328"/>
      <c r="BD50" s="328"/>
      <c r="BE50" s="328"/>
      <c r="BF50" s="328"/>
      <c r="BG50" s="328"/>
      <c r="BH50" s="328"/>
      <c r="BI50" s="328"/>
      <c r="BJ50" s="328"/>
      <c r="BK50" s="328"/>
      <c r="BL50" s="328"/>
      <c r="BM50" s="328"/>
      <c r="BN50" s="328"/>
      <c r="BO50" s="328"/>
      <c r="BP50" s="328"/>
      <c r="BQ50" s="328"/>
      <c r="BR50" s="328"/>
      <c r="BS50" s="328"/>
      <c r="BT50" s="328"/>
      <c r="BU50" s="328"/>
      <c r="BV50" s="328"/>
      <c r="BW50" s="328"/>
      <c r="BX50" s="328"/>
      <c r="BY50" s="328"/>
      <c r="BZ50" s="328"/>
      <c r="CA50" s="328"/>
      <c r="CB50" s="328"/>
      <c r="CC50" s="328"/>
      <c r="CD50" s="328"/>
      <c r="CE50" s="328"/>
      <c r="CF50" s="328"/>
      <c r="CG50" s="328"/>
      <c r="CH50" s="328"/>
      <c r="CI50" s="328"/>
      <c r="CJ50" s="328"/>
      <c r="CK50" s="328"/>
      <c r="CL50" s="328"/>
      <c r="CM50" s="165"/>
      <c r="CN50" s="165"/>
    </row>
    <row r="51" spans="1:115" s="1" customFormat="1" ht="10.5" customHeight="1" thickBot="1" x14ac:dyDescent="0.25">
      <c r="A51" s="1533"/>
      <c r="B51" s="1536"/>
      <c r="C51" s="779"/>
      <c r="D51" s="239" t="s">
        <v>41</v>
      </c>
      <c r="E51" s="96"/>
      <c r="F51" s="96"/>
      <c r="G51" s="96"/>
      <c r="H51" s="585"/>
      <c r="I51" s="96"/>
      <c r="J51" s="96"/>
      <c r="K51" s="96"/>
      <c r="L51" s="96"/>
      <c r="M51" s="96"/>
      <c r="N51" s="585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585"/>
      <c r="Z51" s="96"/>
      <c r="AA51" s="96"/>
      <c r="AB51" s="191"/>
      <c r="AC51" s="496"/>
      <c r="AD51" s="354"/>
      <c r="AE51" s="354"/>
      <c r="AF51" s="328"/>
      <c r="AG51" s="328"/>
      <c r="AH51" s="328"/>
      <c r="AI51" s="328"/>
      <c r="AJ51" s="328"/>
      <c r="AK51" s="328"/>
      <c r="AL51" s="328"/>
      <c r="AM51" s="328"/>
      <c r="AN51" s="328"/>
      <c r="AO51" s="328"/>
      <c r="AP51" s="328"/>
      <c r="AQ51" s="328"/>
      <c r="AR51" s="328"/>
      <c r="AS51" s="328"/>
      <c r="AT51" s="328"/>
      <c r="AU51" s="328"/>
      <c r="AV51" s="328"/>
      <c r="AW51" s="328"/>
      <c r="AX51" s="328"/>
      <c r="AY51" s="328"/>
      <c r="AZ51" s="328"/>
      <c r="BA51" s="328"/>
      <c r="BB51" s="328"/>
      <c r="BC51" s="328"/>
      <c r="BD51" s="328"/>
      <c r="BE51" s="328"/>
      <c r="BF51" s="328"/>
      <c r="BG51" s="328"/>
      <c r="BH51" s="328"/>
      <c r="BI51" s="328"/>
      <c r="BJ51" s="328"/>
      <c r="BK51" s="328"/>
      <c r="BL51" s="328"/>
      <c r="BM51" s="328"/>
      <c r="BN51" s="328"/>
      <c r="BO51" s="328"/>
      <c r="BP51" s="328"/>
      <c r="BQ51" s="328"/>
      <c r="BR51" s="328"/>
      <c r="BS51" s="328"/>
      <c r="BT51" s="328"/>
      <c r="BU51" s="328"/>
      <c r="BV51" s="328"/>
      <c r="BW51" s="328"/>
      <c r="BX51" s="328"/>
      <c r="BY51" s="328"/>
      <c r="BZ51" s="328"/>
      <c r="CA51" s="328"/>
      <c r="CB51" s="328"/>
      <c r="CC51" s="328"/>
      <c r="CD51" s="328"/>
      <c r="CE51" s="328"/>
      <c r="CF51" s="328"/>
      <c r="CG51" s="328"/>
      <c r="CH51" s="328"/>
      <c r="CI51" s="328"/>
      <c r="CJ51" s="328"/>
      <c r="CK51" s="328"/>
      <c r="CL51" s="328"/>
      <c r="CM51" s="165"/>
      <c r="CN51" s="165"/>
    </row>
    <row r="52" spans="1:115" s="1" customFormat="1" ht="10.5" customHeight="1" x14ac:dyDescent="0.2">
      <c r="A52" s="1543" t="s">
        <v>56</v>
      </c>
      <c r="B52" s="1544"/>
      <c r="C52" s="1119"/>
      <c r="D52" s="1203" t="s">
        <v>116</v>
      </c>
      <c r="E52" s="110">
        <f>E24+E29+E34+E39+E44+E49</f>
        <v>0.19940160000000001</v>
      </c>
      <c r="F52" s="110">
        <f t="shared" ref="F52:AB52" si="23">F24+F29+F34+F39+F44+F49</f>
        <v>0.18999040000000003</v>
      </c>
      <c r="G52" s="110">
        <f t="shared" si="23"/>
        <v>0.18999040000000003</v>
      </c>
      <c r="H52" s="608">
        <f t="shared" si="23"/>
        <v>0.18057920000000002</v>
      </c>
      <c r="I52" s="110">
        <f t="shared" si="23"/>
        <v>0.1894016</v>
      </c>
      <c r="J52" s="110">
        <f t="shared" si="23"/>
        <v>0.1894016</v>
      </c>
      <c r="K52" s="110">
        <f t="shared" si="23"/>
        <v>0.1894016</v>
      </c>
      <c r="L52" s="110">
        <f t="shared" si="23"/>
        <v>0.25763520000000001</v>
      </c>
      <c r="M52" s="110">
        <f t="shared" si="23"/>
        <v>0.26704640000000002</v>
      </c>
      <c r="N52" s="608">
        <f t="shared" si="23"/>
        <v>0.3046912</v>
      </c>
      <c r="O52" s="110">
        <f t="shared" si="23"/>
        <v>0.3141024</v>
      </c>
      <c r="P52" s="110">
        <f t="shared" si="23"/>
        <v>0.36233600000000005</v>
      </c>
      <c r="Q52" s="110">
        <f t="shared" si="23"/>
        <v>0.36233600000000005</v>
      </c>
      <c r="R52" s="110">
        <f t="shared" si="23"/>
        <v>0.22822400000000004</v>
      </c>
      <c r="S52" s="110">
        <f t="shared" si="23"/>
        <v>0.22822400000000004</v>
      </c>
      <c r="T52" s="110">
        <f t="shared" si="23"/>
        <v>0.35233600000000004</v>
      </c>
      <c r="U52" s="110">
        <f t="shared" si="23"/>
        <v>0.35233600000000004</v>
      </c>
      <c r="V52" s="110">
        <f t="shared" si="23"/>
        <v>0.37939200000000001</v>
      </c>
      <c r="W52" s="110">
        <f t="shared" si="23"/>
        <v>0.37939200000000001</v>
      </c>
      <c r="X52" s="110">
        <f t="shared" si="23"/>
        <v>0.37939200000000001</v>
      </c>
      <c r="Y52" s="608">
        <f t="shared" si="23"/>
        <v>0.37939200000000001</v>
      </c>
      <c r="Z52" s="110">
        <f t="shared" si="23"/>
        <v>0.30233600000000005</v>
      </c>
      <c r="AA52" s="110">
        <f t="shared" si="23"/>
        <v>0.30233600000000005</v>
      </c>
      <c r="AB52" s="146">
        <f t="shared" si="23"/>
        <v>0.20822400000000002</v>
      </c>
      <c r="AC52" s="328"/>
      <c r="AD52" s="328"/>
      <c r="AE52" s="328"/>
      <c r="AF52" s="884"/>
      <c r="AG52" s="884"/>
      <c r="AH52" s="884"/>
      <c r="AI52" s="884"/>
      <c r="AJ52" s="884"/>
      <c r="AK52" s="884"/>
      <c r="AL52" s="884"/>
      <c r="AM52" s="884"/>
      <c r="AN52" s="884"/>
      <c r="AO52" s="884"/>
      <c r="AP52" s="884"/>
      <c r="AQ52" s="884"/>
      <c r="AR52" s="884"/>
      <c r="AS52" s="884"/>
      <c r="AT52" s="884"/>
      <c r="AU52" s="884"/>
      <c r="AV52" s="884"/>
      <c r="AW52" s="884"/>
      <c r="AX52" s="884"/>
      <c r="AY52" s="884"/>
      <c r="AZ52" s="884"/>
      <c r="BA52" s="884"/>
      <c r="BB52" s="884"/>
      <c r="BC52" s="884"/>
      <c r="BD52" s="884"/>
      <c r="BE52" s="884"/>
      <c r="BF52" s="884"/>
      <c r="BG52" s="884"/>
      <c r="BH52" s="884"/>
      <c r="BI52" s="884"/>
      <c r="BJ52" s="884"/>
      <c r="BK52" s="884"/>
      <c r="BL52" s="884"/>
      <c r="BM52" s="884"/>
      <c r="BN52" s="884"/>
      <c r="BO52" s="884"/>
      <c r="BP52" s="884"/>
      <c r="BQ52" s="884"/>
      <c r="BR52" s="884"/>
      <c r="BS52" s="884"/>
      <c r="BT52" s="884"/>
      <c r="BU52" s="884"/>
      <c r="BV52" s="884"/>
      <c r="BW52" s="884"/>
      <c r="BX52" s="884"/>
      <c r="BY52" s="884"/>
      <c r="BZ52" s="884"/>
      <c r="CA52" s="884"/>
      <c r="CB52" s="884"/>
      <c r="CC52" s="884"/>
      <c r="CD52" s="328"/>
      <c r="CE52" s="328"/>
      <c r="CF52" s="328"/>
      <c r="CG52" s="328"/>
      <c r="CH52" s="328"/>
      <c r="CI52" s="328"/>
      <c r="CJ52" s="328"/>
      <c r="CK52" s="328"/>
      <c r="CL52" s="328"/>
      <c r="CM52" s="165"/>
      <c r="CN52" s="165"/>
    </row>
    <row r="53" spans="1:115" s="1" customFormat="1" ht="10.5" customHeight="1" thickBot="1" x14ac:dyDescent="0.25">
      <c r="A53" s="1545"/>
      <c r="B53" s="1546"/>
      <c r="C53" s="274"/>
      <c r="D53" s="239" t="s">
        <v>117</v>
      </c>
      <c r="E53" s="112">
        <f t="shared" ref="E53:AB53" si="24">E25+E30+E35+E40</f>
        <v>0.01</v>
      </c>
      <c r="F53" s="112">
        <f t="shared" si="24"/>
        <v>0.01</v>
      </c>
      <c r="G53" s="112">
        <f t="shared" si="24"/>
        <v>0.01</v>
      </c>
      <c r="H53" s="613">
        <f t="shared" si="24"/>
        <v>0.01</v>
      </c>
      <c r="I53" s="112">
        <f t="shared" si="24"/>
        <v>0</v>
      </c>
      <c r="J53" s="112">
        <f t="shared" si="24"/>
        <v>0.01</v>
      </c>
      <c r="K53" s="112">
        <f t="shared" si="24"/>
        <v>0</v>
      </c>
      <c r="L53" s="112">
        <f t="shared" si="24"/>
        <v>0.01</v>
      </c>
      <c r="M53" s="112">
        <f t="shared" si="24"/>
        <v>0</v>
      </c>
      <c r="N53" s="613">
        <f t="shared" si="24"/>
        <v>0.01</v>
      </c>
      <c r="O53" s="112">
        <f t="shared" si="24"/>
        <v>0</v>
      </c>
      <c r="P53" s="112">
        <f t="shared" si="24"/>
        <v>0.01</v>
      </c>
      <c r="Q53" s="112">
        <f t="shared" si="24"/>
        <v>0.01</v>
      </c>
      <c r="R53" s="112">
        <f t="shared" si="24"/>
        <v>0</v>
      </c>
      <c r="S53" s="112">
        <f t="shared" si="24"/>
        <v>0</v>
      </c>
      <c r="T53" s="112">
        <f t="shared" si="24"/>
        <v>0</v>
      </c>
      <c r="U53" s="112">
        <f t="shared" si="24"/>
        <v>0</v>
      </c>
      <c r="V53" s="112">
        <f t="shared" si="24"/>
        <v>0.01</v>
      </c>
      <c r="W53" s="112">
        <f t="shared" si="24"/>
        <v>0.01</v>
      </c>
      <c r="X53" s="112">
        <f t="shared" si="24"/>
        <v>0</v>
      </c>
      <c r="Y53" s="613">
        <f t="shared" si="24"/>
        <v>0.01</v>
      </c>
      <c r="Z53" s="112">
        <f t="shared" si="24"/>
        <v>0</v>
      </c>
      <c r="AA53" s="112">
        <f t="shared" si="24"/>
        <v>0</v>
      </c>
      <c r="AB53" s="147">
        <f t="shared" si="24"/>
        <v>0</v>
      </c>
      <c r="AC53" s="328"/>
      <c r="AD53" s="328"/>
      <c r="AE53" s="328"/>
      <c r="AF53" s="884"/>
      <c r="AG53" s="884"/>
      <c r="AH53" s="884"/>
      <c r="AI53" s="884"/>
      <c r="AJ53" s="884"/>
      <c r="AK53" s="884"/>
      <c r="AL53" s="884"/>
      <c r="AM53" s="884"/>
      <c r="AN53" s="884"/>
      <c r="AO53" s="884"/>
      <c r="AP53" s="884"/>
      <c r="AQ53" s="884"/>
      <c r="AR53" s="884"/>
      <c r="AS53" s="884"/>
      <c r="AT53" s="884"/>
      <c r="AU53" s="884"/>
      <c r="AV53" s="884"/>
      <c r="AW53" s="884"/>
      <c r="AX53" s="884"/>
      <c r="AY53" s="884"/>
      <c r="AZ53" s="884"/>
      <c r="BA53" s="884"/>
      <c r="BB53" s="884"/>
      <c r="BC53" s="884"/>
      <c r="BD53" s="884"/>
      <c r="BE53" s="884"/>
      <c r="BF53" s="884"/>
      <c r="BG53" s="884"/>
      <c r="BH53" s="884"/>
      <c r="BI53" s="884"/>
      <c r="BJ53" s="884"/>
      <c r="BK53" s="884"/>
      <c r="BL53" s="884"/>
      <c r="BM53" s="884"/>
      <c r="BN53" s="884"/>
      <c r="BO53" s="884"/>
      <c r="BP53" s="884"/>
      <c r="BQ53" s="884"/>
      <c r="BR53" s="884"/>
      <c r="BS53" s="884"/>
      <c r="BT53" s="884"/>
      <c r="BU53" s="884"/>
      <c r="BV53" s="884"/>
      <c r="BW53" s="884"/>
      <c r="BX53" s="884"/>
      <c r="BY53" s="884"/>
      <c r="BZ53" s="884"/>
      <c r="CA53" s="884"/>
      <c r="CB53" s="884"/>
      <c r="CC53" s="884"/>
      <c r="CD53" s="328"/>
      <c r="CE53" s="328"/>
      <c r="CF53" s="328"/>
      <c r="CG53" s="328"/>
      <c r="CH53" s="328"/>
      <c r="CI53" s="328"/>
      <c r="CJ53" s="328"/>
      <c r="CK53" s="328"/>
      <c r="CL53" s="328"/>
      <c r="CM53" s="165"/>
      <c r="CN53" s="165"/>
    </row>
    <row r="54" spans="1:115" s="30" customFormat="1" ht="10.5" customHeight="1" x14ac:dyDescent="0.2">
      <c r="A54" s="1551" t="s">
        <v>628</v>
      </c>
      <c r="B54" s="1552"/>
      <c r="C54" s="787"/>
      <c r="D54" s="1475" t="s">
        <v>547</v>
      </c>
      <c r="E54" s="57">
        <f t="shared" ref="E54:AB55" si="25">(((E14+E19)-E52)/(E14+E19))*100</f>
        <v>0.29919999999998564</v>
      </c>
      <c r="F54" s="57">
        <f t="shared" si="25"/>
        <v>5.0047999999999897</v>
      </c>
      <c r="G54" s="58">
        <f t="shared" si="25"/>
        <v>5.0047999999999897</v>
      </c>
      <c r="H54" s="590">
        <f t="shared" si="25"/>
        <v>9.7103999999999946</v>
      </c>
      <c r="I54" s="57">
        <f t="shared" si="25"/>
        <v>-5.2231111111111161</v>
      </c>
      <c r="J54" s="57">
        <f t="shared" si="25"/>
        <v>-5.2231111111111161</v>
      </c>
      <c r="K54" s="57">
        <f t="shared" si="25"/>
        <v>-5.2231111111111161</v>
      </c>
      <c r="L54" s="57">
        <f t="shared" si="25"/>
        <v>16.89187096774193</v>
      </c>
      <c r="M54" s="57">
        <f t="shared" si="25"/>
        <v>13.855999999999993</v>
      </c>
      <c r="N54" s="590">
        <f t="shared" si="25"/>
        <v>1.7125161290322588</v>
      </c>
      <c r="O54" s="57">
        <f t="shared" si="25"/>
        <v>-1.3233548387096794</v>
      </c>
      <c r="P54" s="57">
        <f t="shared" si="25"/>
        <v>17.650909090909082</v>
      </c>
      <c r="Q54" s="57">
        <f t="shared" si="25"/>
        <v>17.650909090909082</v>
      </c>
      <c r="R54" s="57">
        <f t="shared" si="25"/>
        <v>-3.7381818181818351</v>
      </c>
      <c r="S54" s="57">
        <f t="shared" si="25"/>
        <v>-3.7381818181818351</v>
      </c>
      <c r="T54" s="57">
        <f t="shared" si="25"/>
        <v>2.1288888888888744</v>
      </c>
      <c r="U54" s="57">
        <f t="shared" si="25"/>
        <v>2.1288888888888744</v>
      </c>
      <c r="V54" s="57">
        <f t="shared" si="25"/>
        <v>0.15999999999999931</v>
      </c>
      <c r="W54" s="57">
        <f t="shared" si="25"/>
        <v>0.15999999999999931</v>
      </c>
      <c r="X54" s="57">
        <f t="shared" si="25"/>
        <v>0.15999999999999931</v>
      </c>
      <c r="Y54" s="590">
        <f t="shared" si="25"/>
        <v>0.15999999999999931</v>
      </c>
      <c r="Z54" s="57">
        <f t="shared" si="25"/>
        <v>-37.425454545454571</v>
      </c>
      <c r="AA54" s="57">
        <f t="shared" si="25"/>
        <v>-31.45043478260871</v>
      </c>
      <c r="AB54" s="59">
        <f t="shared" si="25"/>
        <v>5.3527272727272637</v>
      </c>
      <c r="AC54" s="358"/>
      <c r="AD54" s="328"/>
      <c r="AE54" s="328"/>
      <c r="AF54" s="884"/>
      <c r="AG54" s="884"/>
      <c r="AH54" s="884"/>
      <c r="AI54" s="884"/>
      <c r="AJ54" s="884"/>
      <c r="AK54" s="884"/>
      <c r="AL54" s="884"/>
      <c r="AM54" s="884"/>
      <c r="AN54" s="884"/>
      <c r="AO54" s="884"/>
      <c r="AP54" s="884"/>
      <c r="AQ54" s="884"/>
      <c r="AR54" s="884"/>
      <c r="AS54" s="884"/>
      <c r="AT54" s="884"/>
      <c r="AU54" s="884"/>
      <c r="AV54" s="884"/>
      <c r="AW54" s="884"/>
      <c r="AX54" s="884"/>
      <c r="AY54" s="884"/>
      <c r="AZ54" s="884"/>
      <c r="BA54" s="884"/>
      <c r="BB54" s="884"/>
      <c r="BC54" s="884"/>
      <c r="BD54" s="884"/>
      <c r="BE54" s="884"/>
      <c r="BF54" s="884"/>
      <c r="BG54" s="884"/>
      <c r="BH54" s="884"/>
      <c r="BI54" s="884"/>
      <c r="BJ54" s="884"/>
      <c r="BK54" s="884"/>
      <c r="BL54" s="884"/>
      <c r="BM54" s="884"/>
      <c r="BN54" s="884"/>
      <c r="BO54" s="884"/>
      <c r="BP54" s="884"/>
      <c r="BQ54" s="884"/>
      <c r="BR54" s="884"/>
      <c r="BS54" s="884"/>
      <c r="BT54" s="884"/>
      <c r="BU54" s="884"/>
      <c r="BV54" s="884"/>
      <c r="BW54" s="884"/>
      <c r="BX54" s="884"/>
      <c r="BY54" s="884"/>
      <c r="BZ54" s="884"/>
      <c r="CA54" s="884"/>
      <c r="CB54" s="884"/>
      <c r="CC54" s="884"/>
      <c r="CD54" s="328"/>
      <c r="CE54" s="328"/>
      <c r="CF54" s="328"/>
      <c r="CG54" s="328"/>
      <c r="CH54" s="328"/>
      <c r="CI54" s="328"/>
      <c r="CJ54" s="328"/>
      <c r="CK54" s="328"/>
      <c r="CL54" s="328"/>
      <c r="CM54" s="165"/>
      <c r="CN54" s="165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2"/>
      <c r="DE54" s="2"/>
      <c r="DF54" s="2"/>
      <c r="DG54" s="2"/>
      <c r="DH54" s="2"/>
      <c r="DI54" s="2"/>
      <c r="DJ54" s="2"/>
      <c r="DK54" s="2"/>
    </row>
    <row r="55" spans="1:115" s="30" customFormat="1" ht="15" customHeight="1" thickBot="1" x14ac:dyDescent="0.25">
      <c r="A55" s="1553"/>
      <c r="B55" s="1554"/>
      <c r="C55" s="796"/>
      <c r="D55" s="360" t="s">
        <v>548</v>
      </c>
      <c r="E55" s="116">
        <f t="shared" si="25"/>
        <v>90.909090909090921</v>
      </c>
      <c r="F55" s="116">
        <f t="shared" si="25"/>
        <v>90.909090909090921</v>
      </c>
      <c r="G55" s="116">
        <f t="shared" si="25"/>
        <v>90.909090909090921</v>
      </c>
      <c r="H55" s="955">
        <f t="shared" si="25"/>
        <v>90.909090909090921</v>
      </c>
      <c r="I55" s="116">
        <f t="shared" si="25"/>
        <v>100</v>
      </c>
      <c r="J55" s="116">
        <f t="shared" si="25"/>
        <v>88.8888888888889</v>
      </c>
      <c r="K55" s="116">
        <f t="shared" si="25"/>
        <v>100</v>
      </c>
      <c r="L55" s="116">
        <f t="shared" si="25"/>
        <v>90.909090909090921</v>
      </c>
      <c r="M55" s="116">
        <f t="shared" si="25"/>
        <v>100</v>
      </c>
      <c r="N55" s="955">
        <f t="shared" si="25"/>
        <v>90.909090909090921</v>
      </c>
      <c r="O55" s="116">
        <f t="shared" si="25"/>
        <v>100</v>
      </c>
      <c r="P55" s="116">
        <f t="shared" si="25"/>
        <v>94.117647058823522</v>
      </c>
      <c r="Q55" s="116">
        <f t="shared" si="25"/>
        <v>93.75</v>
      </c>
      <c r="R55" s="116">
        <f t="shared" si="25"/>
        <v>100</v>
      </c>
      <c r="S55" s="116">
        <f t="shared" si="25"/>
        <v>100</v>
      </c>
      <c r="T55" s="116">
        <f t="shared" si="25"/>
        <v>100</v>
      </c>
      <c r="U55" s="116">
        <f t="shared" si="25"/>
        <v>100</v>
      </c>
      <c r="V55" s="116">
        <f t="shared" si="25"/>
        <v>92.307692307692307</v>
      </c>
      <c r="W55" s="116">
        <f t="shared" si="25"/>
        <v>92.857142857142847</v>
      </c>
      <c r="X55" s="116">
        <f t="shared" si="25"/>
        <v>100</v>
      </c>
      <c r="Y55" s="955">
        <f t="shared" si="25"/>
        <v>92.307692307692307</v>
      </c>
      <c r="Z55" s="116">
        <f t="shared" si="25"/>
        <v>100</v>
      </c>
      <c r="AA55" s="116">
        <f t="shared" si="25"/>
        <v>100</v>
      </c>
      <c r="AB55" s="118">
        <f t="shared" si="25"/>
        <v>100</v>
      </c>
      <c r="AC55" s="358"/>
      <c r="AD55" s="328"/>
      <c r="AE55" s="328"/>
      <c r="AF55" s="884"/>
      <c r="AG55" s="884"/>
      <c r="AH55" s="884"/>
      <c r="AI55" s="884"/>
      <c r="AJ55" s="884"/>
      <c r="AK55" s="884"/>
      <c r="AL55" s="884"/>
      <c r="AM55" s="884"/>
      <c r="AN55" s="884"/>
      <c r="AO55" s="884"/>
      <c r="AP55" s="884"/>
      <c r="AQ55" s="884"/>
      <c r="AR55" s="884"/>
      <c r="AS55" s="884"/>
      <c r="AT55" s="884"/>
      <c r="AU55" s="884"/>
      <c r="AV55" s="884"/>
      <c r="AW55" s="884"/>
      <c r="AX55" s="884"/>
      <c r="AY55" s="884"/>
      <c r="AZ55" s="884"/>
      <c r="BA55" s="884"/>
      <c r="BB55" s="884"/>
      <c r="BC55" s="884"/>
      <c r="BD55" s="884"/>
      <c r="BE55" s="884"/>
      <c r="BF55" s="884"/>
      <c r="BG55" s="884"/>
      <c r="BH55" s="884"/>
      <c r="BI55" s="884"/>
      <c r="BJ55" s="884"/>
      <c r="BK55" s="884"/>
      <c r="BL55" s="884"/>
      <c r="BM55" s="884"/>
      <c r="BN55" s="884"/>
      <c r="BO55" s="884"/>
      <c r="BP55" s="884"/>
      <c r="BQ55" s="884"/>
      <c r="BR55" s="884"/>
      <c r="BS55" s="884"/>
      <c r="BT55" s="884"/>
      <c r="BU55" s="884"/>
      <c r="BV55" s="884"/>
      <c r="BW55" s="884"/>
      <c r="BX55" s="884"/>
      <c r="BY55" s="884"/>
      <c r="BZ55" s="884"/>
      <c r="CA55" s="884"/>
      <c r="CB55" s="884"/>
      <c r="CC55" s="884"/>
      <c r="CD55" s="328"/>
      <c r="CE55" s="328"/>
      <c r="CF55" s="328"/>
      <c r="CG55" s="328"/>
      <c r="CH55" s="328"/>
      <c r="CI55" s="328"/>
      <c r="CJ55" s="328"/>
      <c r="CK55" s="328"/>
      <c r="CL55" s="328"/>
      <c r="CM55" s="165"/>
      <c r="CN55" s="165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2"/>
      <c r="DE55" s="2"/>
      <c r="DF55" s="2"/>
      <c r="DG55" s="2"/>
      <c r="DH55" s="2"/>
      <c r="DI55" s="2"/>
      <c r="DJ55" s="2"/>
      <c r="DK55" s="2"/>
    </row>
    <row r="56" spans="1:115" s="5" customFormat="1" ht="10.5" customHeight="1" x14ac:dyDescent="0.2">
      <c r="A56" s="1547" t="s">
        <v>60</v>
      </c>
      <c r="B56" s="1548"/>
      <c r="C56" s="764"/>
      <c r="D56" s="38" t="s">
        <v>116</v>
      </c>
      <c r="E56" s="120">
        <f t="shared" ref="E56:AB56" si="26">E14+E19-E52</f>
        <v>5.9839999999997118E-4</v>
      </c>
      <c r="F56" s="120">
        <f t="shared" si="26"/>
        <v>1.000959999999998E-2</v>
      </c>
      <c r="G56" s="120">
        <f t="shared" si="26"/>
        <v>1.000959999999998E-2</v>
      </c>
      <c r="H56" s="592">
        <f t="shared" si="26"/>
        <v>1.9420799999999988E-2</v>
      </c>
      <c r="I56" s="120">
        <f t="shared" si="26"/>
        <v>-9.4016000000000099E-3</v>
      </c>
      <c r="J56" s="120">
        <f t="shared" si="26"/>
        <v>-9.4016000000000099E-3</v>
      </c>
      <c r="K56" s="120">
        <f t="shared" si="26"/>
        <v>-9.4016000000000099E-3</v>
      </c>
      <c r="L56" s="120">
        <f t="shared" si="26"/>
        <v>5.2364799999999989E-2</v>
      </c>
      <c r="M56" s="120">
        <f t="shared" si="26"/>
        <v>4.2953599999999981E-2</v>
      </c>
      <c r="N56" s="592">
        <f t="shared" si="26"/>
        <v>5.3088000000000024E-3</v>
      </c>
      <c r="O56" s="120">
        <f t="shared" si="26"/>
        <v>-4.102400000000006E-3</v>
      </c>
      <c r="P56" s="120">
        <f t="shared" si="26"/>
        <v>7.7663999999999955E-2</v>
      </c>
      <c r="Q56" s="120">
        <f t="shared" si="26"/>
        <v>7.7663999999999955E-2</v>
      </c>
      <c r="R56" s="120">
        <f t="shared" si="26"/>
        <v>-8.2240000000000368E-3</v>
      </c>
      <c r="S56" s="120">
        <f t="shared" si="26"/>
        <v>-8.2240000000000368E-3</v>
      </c>
      <c r="T56" s="120">
        <f t="shared" si="26"/>
        <v>7.6639999999999486E-3</v>
      </c>
      <c r="U56" s="120">
        <f t="shared" si="26"/>
        <v>7.6639999999999486E-3</v>
      </c>
      <c r="V56" s="120">
        <f t="shared" si="26"/>
        <v>6.0799999999999743E-4</v>
      </c>
      <c r="W56" s="120">
        <f t="shared" si="26"/>
        <v>6.0799999999999743E-4</v>
      </c>
      <c r="X56" s="120">
        <f t="shared" si="26"/>
        <v>6.0799999999999743E-4</v>
      </c>
      <c r="Y56" s="592">
        <f t="shared" si="26"/>
        <v>6.0799999999999743E-4</v>
      </c>
      <c r="Z56" s="120">
        <f t="shared" si="26"/>
        <v>-8.2336000000000048E-2</v>
      </c>
      <c r="AA56" s="120">
        <f t="shared" si="26"/>
        <v>-7.2336000000000039E-2</v>
      </c>
      <c r="AB56" s="121">
        <f t="shared" si="26"/>
        <v>1.1775999999999981E-2</v>
      </c>
      <c r="AC56" s="364"/>
      <c r="AD56" s="364"/>
      <c r="AE56" s="364"/>
      <c r="AF56" s="888"/>
      <c r="AG56" s="888"/>
      <c r="AH56" s="888"/>
      <c r="AI56" s="888"/>
      <c r="AJ56" s="888"/>
      <c r="AK56" s="888"/>
      <c r="AL56" s="888"/>
      <c r="AM56" s="888"/>
      <c r="AN56" s="888"/>
      <c r="AO56" s="888"/>
      <c r="AP56" s="888"/>
      <c r="AQ56" s="888"/>
      <c r="AR56" s="888"/>
      <c r="AS56" s="888"/>
      <c r="AT56" s="888"/>
      <c r="AU56" s="888"/>
      <c r="AV56" s="888"/>
      <c r="AW56" s="888"/>
      <c r="AX56" s="888"/>
      <c r="AY56" s="888"/>
      <c r="AZ56" s="888"/>
      <c r="BA56" s="888"/>
      <c r="BB56" s="888"/>
      <c r="BC56" s="888"/>
      <c r="BD56" s="888"/>
      <c r="BE56" s="888"/>
      <c r="BF56" s="888"/>
      <c r="BG56" s="884"/>
      <c r="BH56" s="888"/>
      <c r="BI56" s="888"/>
      <c r="BJ56" s="888"/>
      <c r="BK56" s="888"/>
      <c r="BL56" s="888"/>
      <c r="BM56" s="888"/>
      <c r="BN56" s="888"/>
      <c r="BO56" s="888"/>
      <c r="BP56" s="888"/>
      <c r="BQ56" s="888"/>
      <c r="BR56" s="888"/>
      <c r="BS56" s="888"/>
      <c r="BT56" s="888"/>
      <c r="BU56" s="888"/>
      <c r="BV56" s="888"/>
      <c r="BW56" s="888"/>
      <c r="BX56" s="888"/>
      <c r="BY56" s="888"/>
      <c r="BZ56" s="888"/>
      <c r="CA56" s="888"/>
      <c r="CB56" s="888"/>
      <c r="CC56" s="888"/>
      <c r="CD56" s="364"/>
      <c r="CE56" s="364"/>
      <c r="CF56" s="364"/>
      <c r="CG56" s="364"/>
      <c r="CH56" s="364"/>
      <c r="CI56" s="364"/>
      <c r="CJ56" s="364"/>
      <c r="CK56" s="364"/>
      <c r="CL56" s="364"/>
      <c r="CM56" s="130"/>
      <c r="CN56" s="130"/>
    </row>
    <row r="57" spans="1:115" s="5" customFormat="1" ht="10.5" customHeight="1" thickBot="1" x14ac:dyDescent="0.25">
      <c r="A57" s="1549"/>
      <c r="B57" s="1550"/>
      <c r="C57" s="765"/>
      <c r="D57" s="40" t="s">
        <v>117</v>
      </c>
      <c r="E57" s="124">
        <f t="shared" ref="E57:AB57" si="27">E15+E20-E53</f>
        <v>0.1</v>
      </c>
      <c r="F57" s="124">
        <f t="shared" si="27"/>
        <v>0.1</v>
      </c>
      <c r="G57" s="124">
        <f t="shared" si="27"/>
        <v>0.1</v>
      </c>
      <c r="H57" s="853">
        <f t="shared" si="27"/>
        <v>0.1</v>
      </c>
      <c r="I57" s="124">
        <f t="shared" si="27"/>
        <v>0.08</v>
      </c>
      <c r="J57" s="124">
        <f t="shared" si="27"/>
        <v>8.0000000000000016E-2</v>
      </c>
      <c r="K57" s="124">
        <f t="shared" si="27"/>
        <v>0.08</v>
      </c>
      <c r="L57" s="124">
        <f t="shared" si="27"/>
        <v>0.1</v>
      </c>
      <c r="M57" s="124">
        <f t="shared" si="27"/>
        <v>0.12000000000000001</v>
      </c>
      <c r="N57" s="853">
        <f t="shared" si="27"/>
        <v>0.1</v>
      </c>
      <c r="O57" s="124">
        <f t="shared" si="27"/>
        <v>0.11</v>
      </c>
      <c r="P57" s="124">
        <f t="shared" si="27"/>
        <v>0.15999999999999998</v>
      </c>
      <c r="Q57" s="124">
        <f t="shared" si="27"/>
        <v>0.15</v>
      </c>
      <c r="R57" s="124">
        <f t="shared" si="27"/>
        <v>0.08</v>
      </c>
      <c r="S57" s="124">
        <f t="shared" si="27"/>
        <v>0.08</v>
      </c>
      <c r="T57" s="124">
        <f t="shared" si="27"/>
        <v>0.11</v>
      </c>
      <c r="U57" s="124">
        <f t="shared" si="27"/>
        <v>0.11</v>
      </c>
      <c r="V57" s="124">
        <f t="shared" si="27"/>
        <v>0.12000000000000001</v>
      </c>
      <c r="W57" s="124">
        <f t="shared" si="27"/>
        <v>0.12999999999999998</v>
      </c>
      <c r="X57" s="124">
        <f t="shared" si="27"/>
        <v>0.13</v>
      </c>
      <c r="Y57" s="853">
        <f t="shared" si="27"/>
        <v>0.12000000000000001</v>
      </c>
      <c r="Z57" s="124">
        <f t="shared" si="27"/>
        <v>0.21000000000000002</v>
      </c>
      <c r="AA57" s="124">
        <f t="shared" si="27"/>
        <v>-0.03</v>
      </c>
      <c r="AB57" s="125">
        <f t="shared" si="27"/>
        <v>0.09</v>
      </c>
      <c r="AC57" s="364"/>
      <c r="AD57" s="364"/>
      <c r="AE57" s="364"/>
      <c r="AF57" s="888"/>
      <c r="AG57" s="888"/>
      <c r="AH57" s="888"/>
      <c r="AI57" s="888"/>
      <c r="AJ57" s="888"/>
      <c r="AK57" s="888"/>
      <c r="AL57" s="888"/>
      <c r="AM57" s="888"/>
      <c r="AN57" s="888"/>
      <c r="AO57" s="888"/>
      <c r="AP57" s="888"/>
      <c r="AQ57" s="888"/>
      <c r="AR57" s="888"/>
      <c r="AS57" s="888"/>
      <c r="AT57" s="888"/>
      <c r="AU57" s="888"/>
      <c r="AV57" s="888"/>
      <c r="AW57" s="888"/>
      <c r="AX57" s="888"/>
      <c r="AY57" s="888"/>
      <c r="AZ57" s="888"/>
      <c r="BA57" s="888"/>
      <c r="BB57" s="888"/>
      <c r="BC57" s="888"/>
      <c r="BD57" s="888"/>
      <c r="BE57" s="888"/>
      <c r="BF57" s="888"/>
      <c r="BG57" s="888"/>
      <c r="BH57" s="888"/>
      <c r="BI57" s="888"/>
      <c r="BJ57" s="888"/>
      <c r="BK57" s="888"/>
      <c r="BL57" s="888"/>
      <c r="BM57" s="888"/>
      <c r="BN57" s="888"/>
      <c r="BO57" s="888"/>
      <c r="BP57" s="888"/>
      <c r="BQ57" s="888"/>
      <c r="BR57" s="888"/>
      <c r="BS57" s="888"/>
      <c r="BT57" s="888"/>
      <c r="BU57" s="888"/>
      <c r="BV57" s="888"/>
      <c r="BW57" s="888"/>
      <c r="BX57" s="888"/>
      <c r="BY57" s="888"/>
      <c r="BZ57" s="888"/>
      <c r="CA57" s="888"/>
      <c r="CB57" s="888"/>
      <c r="CC57" s="888"/>
      <c r="CD57" s="364"/>
      <c r="CE57" s="364"/>
      <c r="CF57" s="364"/>
      <c r="CG57" s="364"/>
      <c r="CH57" s="364"/>
      <c r="CI57" s="364"/>
      <c r="CJ57" s="364"/>
      <c r="CK57" s="364"/>
      <c r="CL57" s="364"/>
      <c r="CM57" s="130"/>
      <c r="CN57" s="130"/>
    </row>
    <row r="58" spans="1:115" s="6" customFormat="1" ht="29.25" customHeight="1" thickBot="1" x14ac:dyDescent="0.25">
      <c r="A58" s="863"/>
      <c r="B58" s="153"/>
      <c r="C58" s="86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857"/>
      <c r="Z58" s="153"/>
      <c r="AA58" s="153"/>
      <c r="AB58" s="153"/>
      <c r="AC58" s="335"/>
      <c r="AD58" s="335"/>
      <c r="AE58" s="335"/>
      <c r="AF58" s="335"/>
      <c r="AG58" s="335"/>
      <c r="AH58" s="335"/>
      <c r="AI58" s="335"/>
      <c r="AJ58" s="335"/>
      <c r="AK58" s="335"/>
      <c r="AL58" s="335"/>
      <c r="AM58" s="335"/>
      <c r="AN58" s="335"/>
      <c r="AO58" s="335"/>
      <c r="AP58" s="335"/>
      <c r="AQ58" s="335"/>
      <c r="AR58" s="335"/>
      <c r="AS58" s="335"/>
      <c r="AT58" s="335"/>
      <c r="AU58" s="335"/>
      <c r="AV58" s="335"/>
      <c r="AW58" s="335"/>
      <c r="AX58" s="335"/>
      <c r="AY58" s="335"/>
      <c r="AZ58" s="335"/>
      <c r="BA58" s="335"/>
      <c r="BB58" s="335"/>
      <c r="BC58" s="335"/>
      <c r="BD58" s="335"/>
      <c r="BE58" s="335"/>
      <c r="BF58" s="335"/>
      <c r="BG58" s="335"/>
      <c r="BH58" s="335"/>
      <c r="BI58" s="335"/>
      <c r="BJ58" s="335"/>
      <c r="BK58" s="335"/>
      <c r="BL58" s="335"/>
      <c r="BM58" s="335"/>
      <c r="BN58" s="335"/>
      <c r="BO58" s="335"/>
      <c r="BP58" s="335"/>
      <c r="BQ58" s="335"/>
      <c r="BR58" s="335"/>
      <c r="BS58" s="335"/>
      <c r="BT58" s="335"/>
      <c r="BU58" s="335"/>
      <c r="BV58" s="335"/>
      <c r="BW58" s="335"/>
      <c r="BX58" s="335"/>
      <c r="BY58" s="335"/>
      <c r="BZ58" s="335"/>
      <c r="CA58" s="335"/>
      <c r="CB58" s="335"/>
      <c r="CC58" s="335"/>
      <c r="CD58" s="335"/>
      <c r="CE58" s="335"/>
      <c r="CF58" s="335"/>
      <c r="CG58" s="335"/>
      <c r="CH58" s="335"/>
      <c r="CI58" s="335"/>
      <c r="CJ58" s="335"/>
      <c r="CK58" s="335"/>
      <c r="CL58" s="335"/>
      <c r="CM58" s="153"/>
      <c r="CN58" s="153"/>
    </row>
    <row r="59" spans="1:115" s="2" customFormat="1" ht="28.5" customHeight="1" thickBot="1" x14ac:dyDescent="0.25">
      <c r="A59" s="394" t="s">
        <v>44</v>
      </c>
      <c r="B59" s="33" t="s">
        <v>91</v>
      </c>
      <c r="C59" s="33" t="s">
        <v>580</v>
      </c>
      <c r="D59" s="33" t="s">
        <v>39</v>
      </c>
      <c r="E59" s="1528" t="s">
        <v>40</v>
      </c>
      <c r="F59" s="1529"/>
      <c r="G59" s="1529"/>
      <c r="H59" s="1529"/>
      <c r="I59" s="1529"/>
      <c r="J59" s="1529"/>
      <c r="K59" s="1529"/>
      <c r="L59" s="1529"/>
      <c r="M59" s="1529"/>
      <c r="N59" s="1529"/>
      <c r="O59" s="1529"/>
      <c r="P59" s="1529"/>
      <c r="Q59" s="1529"/>
      <c r="R59" s="1529"/>
      <c r="S59" s="1529"/>
      <c r="T59" s="1529"/>
      <c r="U59" s="1529"/>
      <c r="V59" s="1529"/>
      <c r="W59" s="1529"/>
      <c r="X59" s="1529"/>
      <c r="Y59" s="1529"/>
      <c r="Z59" s="1529"/>
      <c r="AA59" s="1529"/>
      <c r="AB59" s="1530"/>
      <c r="AC59" s="328"/>
      <c r="AD59" s="328"/>
      <c r="AE59" s="328"/>
      <c r="AF59" s="328"/>
      <c r="AG59" s="328"/>
      <c r="AH59" s="328"/>
      <c r="AI59" s="328"/>
      <c r="AJ59" s="328"/>
      <c r="AK59" s="328"/>
      <c r="AL59" s="328"/>
      <c r="AM59" s="328"/>
      <c r="AN59" s="328"/>
      <c r="AO59" s="328"/>
      <c r="AP59" s="328"/>
      <c r="AQ59" s="328"/>
      <c r="AR59" s="328"/>
      <c r="AS59" s="328"/>
      <c r="AT59" s="328"/>
      <c r="AU59" s="328"/>
      <c r="AV59" s="328"/>
      <c r="AW59" s="328"/>
      <c r="AX59" s="328"/>
      <c r="AY59" s="328"/>
      <c r="AZ59" s="328"/>
      <c r="BA59" s="328"/>
      <c r="BB59" s="328"/>
      <c r="BC59" s="328"/>
      <c r="BD59" s="328"/>
      <c r="BE59" s="328"/>
      <c r="BF59" s="328"/>
      <c r="BG59" s="328"/>
      <c r="BH59" s="328"/>
      <c r="BI59" s="328"/>
      <c r="BJ59" s="328"/>
      <c r="BK59" s="328"/>
      <c r="BL59" s="328"/>
      <c r="BM59" s="328"/>
      <c r="BN59" s="328"/>
      <c r="BO59" s="328"/>
      <c r="BP59" s="328"/>
      <c r="BQ59" s="328"/>
      <c r="BR59" s="328"/>
      <c r="BS59" s="328"/>
      <c r="BT59" s="328"/>
      <c r="BU59" s="328"/>
      <c r="BV59" s="328"/>
      <c r="BW59" s="328"/>
      <c r="BX59" s="328"/>
      <c r="BY59" s="328"/>
      <c r="BZ59" s="328"/>
      <c r="CA59" s="328"/>
      <c r="CB59" s="328"/>
      <c r="CC59" s="328"/>
      <c r="CD59" s="328"/>
      <c r="CE59" s="328"/>
      <c r="CF59" s="328"/>
      <c r="CG59" s="328"/>
      <c r="CH59" s="328"/>
      <c r="CI59" s="328"/>
      <c r="CJ59" s="328"/>
      <c r="CK59" s="328"/>
      <c r="CL59" s="328"/>
      <c r="CM59" s="165"/>
      <c r="CN59" s="165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</row>
    <row r="60" spans="1:115" s="2" customFormat="1" ht="10.5" customHeight="1" thickBot="1" x14ac:dyDescent="0.25">
      <c r="A60" s="1466" t="s">
        <v>935</v>
      </c>
      <c r="B60" s="812"/>
      <c r="C60" s="812"/>
      <c r="D60" s="812"/>
      <c r="E60" s="154">
        <v>1</v>
      </c>
      <c r="F60" s="154">
        <v>2</v>
      </c>
      <c r="G60" s="154">
        <v>3</v>
      </c>
      <c r="H60" s="594">
        <v>4</v>
      </c>
      <c r="I60" s="154">
        <v>5</v>
      </c>
      <c r="J60" s="154">
        <v>6</v>
      </c>
      <c r="K60" s="154">
        <v>7</v>
      </c>
      <c r="L60" s="154">
        <v>8</v>
      </c>
      <c r="M60" s="154">
        <v>9</v>
      </c>
      <c r="N60" s="594">
        <v>10</v>
      </c>
      <c r="O60" s="154">
        <v>11</v>
      </c>
      <c r="P60" s="154">
        <v>12</v>
      </c>
      <c r="Q60" s="154">
        <v>13</v>
      </c>
      <c r="R60" s="154">
        <v>14</v>
      </c>
      <c r="S60" s="154">
        <v>15</v>
      </c>
      <c r="T60" s="154">
        <v>16</v>
      </c>
      <c r="U60" s="154">
        <v>17</v>
      </c>
      <c r="V60" s="154">
        <v>18</v>
      </c>
      <c r="W60" s="154">
        <v>19</v>
      </c>
      <c r="X60" s="154">
        <v>20</v>
      </c>
      <c r="Y60" s="594">
        <v>21</v>
      </c>
      <c r="Z60" s="154">
        <v>22</v>
      </c>
      <c r="AA60" s="154">
        <v>23</v>
      </c>
      <c r="AB60" s="156">
        <v>24</v>
      </c>
      <c r="AC60" s="328"/>
      <c r="AD60" s="328"/>
      <c r="AE60" s="328"/>
      <c r="AF60" s="328"/>
      <c r="AG60" s="328"/>
      <c r="AH60" s="328"/>
      <c r="AI60" s="328"/>
      <c r="AJ60" s="328"/>
      <c r="AK60" s="328"/>
      <c r="AL60" s="328"/>
      <c r="AM60" s="328"/>
      <c r="AN60" s="328"/>
      <c r="AO60" s="328"/>
      <c r="AP60" s="328"/>
      <c r="AQ60" s="328"/>
      <c r="AR60" s="328"/>
      <c r="AS60" s="328"/>
      <c r="AT60" s="328"/>
      <c r="AU60" s="328"/>
      <c r="AV60" s="328"/>
      <c r="AW60" s="328"/>
      <c r="AX60" s="328"/>
      <c r="AY60" s="328"/>
      <c r="AZ60" s="328"/>
      <c r="BA60" s="328"/>
      <c r="BB60" s="328"/>
      <c r="BC60" s="328"/>
      <c r="BD60" s="328"/>
      <c r="BE60" s="328"/>
      <c r="BF60" s="328"/>
      <c r="BG60" s="328"/>
      <c r="BH60" s="328"/>
      <c r="BI60" s="328"/>
      <c r="BJ60" s="328"/>
      <c r="BK60" s="328"/>
      <c r="BL60" s="328"/>
      <c r="BM60" s="328"/>
      <c r="BN60" s="328"/>
      <c r="BO60" s="328"/>
      <c r="BP60" s="328"/>
      <c r="BQ60" s="328"/>
      <c r="BR60" s="328"/>
      <c r="BS60" s="328"/>
      <c r="BT60" s="328"/>
      <c r="BU60" s="328"/>
      <c r="BV60" s="328"/>
      <c r="BW60" s="328"/>
      <c r="BX60" s="328"/>
      <c r="BY60" s="328"/>
      <c r="BZ60" s="328"/>
      <c r="CA60" s="328"/>
      <c r="CB60" s="328"/>
      <c r="CC60" s="328"/>
      <c r="CD60" s="328"/>
      <c r="CE60" s="328"/>
      <c r="CF60" s="328"/>
      <c r="CG60" s="328"/>
      <c r="CH60" s="328"/>
      <c r="CI60" s="328"/>
      <c r="CJ60" s="328"/>
      <c r="CK60" s="328"/>
      <c r="CL60" s="328"/>
      <c r="CM60" s="165"/>
      <c r="CN60" s="165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</row>
    <row r="61" spans="1:115" s="2" customFormat="1" ht="10.5" customHeight="1" x14ac:dyDescent="0.2">
      <c r="A61" s="345" t="s">
        <v>77</v>
      </c>
      <c r="B61" s="735"/>
      <c r="C61" s="41" t="s">
        <v>522</v>
      </c>
      <c r="D61" s="224" t="s">
        <v>38</v>
      </c>
      <c r="E61" s="41">
        <v>6.3</v>
      </c>
      <c r="F61" s="41">
        <v>6.3</v>
      </c>
      <c r="G61" s="41">
        <v>6.3</v>
      </c>
      <c r="H61" s="595">
        <v>6.3</v>
      </c>
      <c r="I61" s="41">
        <v>6.3</v>
      </c>
      <c r="J61" s="41">
        <v>6.3</v>
      </c>
      <c r="K61" s="41">
        <v>6.3</v>
      </c>
      <c r="L61" s="41">
        <v>6.3</v>
      </c>
      <c r="M61" s="41">
        <v>6.3</v>
      </c>
      <c r="N61" s="595">
        <v>6.3</v>
      </c>
      <c r="O61" s="41">
        <v>6.3</v>
      </c>
      <c r="P61" s="41">
        <v>6.3</v>
      </c>
      <c r="Q61" s="41">
        <v>6.3</v>
      </c>
      <c r="R61" s="41">
        <v>6.3</v>
      </c>
      <c r="S61" s="41">
        <v>6.3</v>
      </c>
      <c r="T61" s="41">
        <v>6.3</v>
      </c>
      <c r="U61" s="41">
        <v>6.3</v>
      </c>
      <c r="V61" s="41">
        <v>6.3</v>
      </c>
      <c r="W61" s="41">
        <v>6.3</v>
      </c>
      <c r="X61" s="41">
        <v>6.3</v>
      </c>
      <c r="Y61" s="595">
        <v>6.3</v>
      </c>
      <c r="Z61" s="41">
        <v>6.3</v>
      </c>
      <c r="AA61" s="41">
        <v>6.3</v>
      </c>
      <c r="AB61" s="42">
        <v>6.3</v>
      </c>
      <c r="AC61" s="811"/>
      <c r="AD61" s="335"/>
      <c r="AE61" s="335"/>
      <c r="AF61" s="335"/>
      <c r="AG61" s="328"/>
      <c r="AH61" s="328"/>
      <c r="AI61" s="328"/>
      <c r="AJ61" s="328"/>
      <c r="AK61" s="328"/>
      <c r="AL61" s="328"/>
      <c r="AM61" s="328"/>
      <c r="AN61" s="328"/>
      <c r="AO61" s="328"/>
      <c r="AP61" s="328"/>
      <c r="AQ61" s="328"/>
      <c r="AR61" s="328"/>
      <c r="AS61" s="328"/>
      <c r="AT61" s="328"/>
      <c r="AU61" s="328"/>
      <c r="AV61" s="328"/>
      <c r="AW61" s="328"/>
      <c r="AX61" s="328"/>
      <c r="AY61" s="328"/>
      <c r="AZ61" s="328"/>
      <c r="BA61" s="328"/>
      <c r="BB61" s="328"/>
      <c r="BC61" s="328"/>
      <c r="BD61" s="328"/>
      <c r="BE61" s="328"/>
      <c r="BF61" s="328"/>
      <c r="BG61" s="328"/>
      <c r="BH61" s="328"/>
      <c r="BI61" s="328"/>
      <c r="BJ61" s="328"/>
      <c r="BK61" s="328"/>
      <c r="BL61" s="328"/>
      <c r="BM61" s="328"/>
      <c r="BN61" s="328"/>
      <c r="BO61" s="328"/>
      <c r="BP61" s="328"/>
      <c r="BQ61" s="328"/>
      <c r="BR61" s="328"/>
      <c r="BS61" s="328"/>
      <c r="BT61" s="328"/>
      <c r="BU61" s="328"/>
      <c r="BV61" s="328"/>
      <c r="BW61" s="328"/>
      <c r="BX61" s="328"/>
      <c r="BY61" s="328"/>
      <c r="BZ61" s="328"/>
      <c r="CA61" s="328"/>
      <c r="CB61" s="328"/>
      <c r="CC61" s="328"/>
      <c r="CD61" s="328"/>
      <c r="CE61" s="328"/>
      <c r="CF61" s="328"/>
      <c r="CG61" s="328"/>
      <c r="CH61" s="328"/>
      <c r="CI61" s="328"/>
      <c r="CJ61" s="328"/>
      <c r="CK61" s="328"/>
      <c r="CL61" s="328"/>
      <c r="CM61" s="165"/>
      <c r="CN61" s="165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</row>
    <row r="62" spans="1:115" s="2" customFormat="1" ht="10.5" customHeight="1" thickBot="1" x14ac:dyDescent="0.25">
      <c r="A62" s="347" t="s">
        <v>78</v>
      </c>
      <c r="B62" s="736"/>
      <c r="C62" s="43" t="s">
        <v>522</v>
      </c>
      <c r="D62" s="226" t="s">
        <v>38</v>
      </c>
      <c r="E62" s="43">
        <v>6.4</v>
      </c>
      <c r="F62" s="43">
        <v>6.4</v>
      </c>
      <c r="G62" s="43">
        <v>6.4</v>
      </c>
      <c r="H62" s="611">
        <v>6.4</v>
      </c>
      <c r="I62" s="43">
        <v>6.4</v>
      </c>
      <c r="J62" s="43">
        <v>6.4</v>
      </c>
      <c r="K62" s="43">
        <v>6.4</v>
      </c>
      <c r="L62" s="43">
        <v>6.4</v>
      </c>
      <c r="M62" s="43">
        <v>6.4</v>
      </c>
      <c r="N62" s="611">
        <v>6.4</v>
      </c>
      <c r="O62" s="43">
        <v>6.4</v>
      </c>
      <c r="P62" s="43">
        <v>6.4</v>
      </c>
      <c r="Q62" s="43">
        <v>6.4</v>
      </c>
      <c r="R62" s="43">
        <v>6.4</v>
      </c>
      <c r="S62" s="43">
        <v>6.4</v>
      </c>
      <c r="T62" s="43">
        <v>6.4</v>
      </c>
      <c r="U62" s="43">
        <v>6.4</v>
      </c>
      <c r="V62" s="43">
        <v>6.4</v>
      </c>
      <c r="W62" s="43">
        <v>6.4</v>
      </c>
      <c r="X62" s="43">
        <v>6.4</v>
      </c>
      <c r="Y62" s="611">
        <v>6.4</v>
      </c>
      <c r="Z62" s="43">
        <v>6.4</v>
      </c>
      <c r="AA62" s="43">
        <v>6.4</v>
      </c>
      <c r="AB62" s="44">
        <v>6.4</v>
      </c>
      <c r="AC62" s="811"/>
      <c r="AD62" s="335"/>
      <c r="AE62" s="335"/>
      <c r="AF62" s="335"/>
      <c r="AG62" s="328"/>
      <c r="AH62" s="328"/>
      <c r="AI62" s="328"/>
      <c r="AJ62" s="328"/>
      <c r="AK62" s="328"/>
      <c r="AL62" s="328"/>
      <c r="AM62" s="328"/>
      <c r="AN62" s="328"/>
      <c r="AO62" s="328"/>
      <c r="AP62" s="328"/>
      <c r="AQ62" s="328"/>
      <c r="AR62" s="328"/>
      <c r="AS62" s="328"/>
      <c r="AT62" s="328"/>
      <c r="AU62" s="328"/>
      <c r="AV62" s="328"/>
      <c r="AW62" s="328"/>
      <c r="AX62" s="328"/>
      <c r="AY62" s="328"/>
      <c r="AZ62" s="328"/>
      <c r="BA62" s="328"/>
      <c r="BB62" s="328"/>
      <c r="BC62" s="328"/>
      <c r="BD62" s="328"/>
      <c r="BE62" s="328"/>
      <c r="BF62" s="328"/>
      <c r="BG62" s="328"/>
      <c r="BH62" s="328"/>
      <c r="BI62" s="328"/>
      <c r="BJ62" s="328"/>
      <c r="BK62" s="328"/>
      <c r="BL62" s="328"/>
      <c r="BM62" s="328"/>
      <c r="BN62" s="328"/>
      <c r="BO62" s="328"/>
      <c r="BP62" s="328"/>
      <c r="BQ62" s="328"/>
      <c r="BR62" s="328"/>
      <c r="BS62" s="328"/>
      <c r="BT62" s="328"/>
      <c r="BU62" s="328"/>
      <c r="BV62" s="328"/>
      <c r="BW62" s="328"/>
      <c r="BX62" s="328"/>
      <c r="BY62" s="328"/>
      <c r="BZ62" s="328"/>
      <c r="CA62" s="328"/>
      <c r="CB62" s="328"/>
      <c r="CC62" s="328"/>
      <c r="CD62" s="328"/>
      <c r="CE62" s="328"/>
      <c r="CF62" s="328"/>
      <c r="CG62" s="328"/>
      <c r="CH62" s="328"/>
      <c r="CI62" s="328"/>
      <c r="CJ62" s="328"/>
      <c r="CK62" s="328"/>
      <c r="CL62" s="328"/>
      <c r="CM62" s="165"/>
      <c r="CN62" s="165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</row>
    <row r="63" spans="1:115" s="2" customFormat="1" ht="10.5" customHeight="1" x14ac:dyDescent="0.2">
      <c r="A63" s="1531" t="s">
        <v>42</v>
      </c>
      <c r="B63" s="1534" t="s">
        <v>857</v>
      </c>
      <c r="C63" s="1119"/>
      <c r="D63" s="1203"/>
      <c r="E63" s="81"/>
      <c r="F63" s="81"/>
      <c r="G63" s="81"/>
      <c r="H63" s="583"/>
      <c r="I63" s="81"/>
      <c r="J63" s="81"/>
      <c r="K63" s="81"/>
      <c r="L63" s="81"/>
      <c r="M63" s="81"/>
      <c r="N63" s="583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583"/>
      <c r="Z63" s="81"/>
      <c r="AA63" s="81"/>
      <c r="AB63" s="83"/>
      <c r="AC63" s="811"/>
      <c r="AD63" s="335"/>
      <c r="AE63" s="335"/>
      <c r="AF63" s="335"/>
      <c r="AG63" s="328"/>
      <c r="AH63" s="328"/>
      <c r="AI63" s="328"/>
      <c r="AJ63" s="328"/>
      <c r="AK63" s="328"/>
      <c r="AL63" s="328"/>
      <c r="AM63" s="328"/>
      <c r="AN63" s="328"/>
      <c r="AO63" s="328"/>
      <c r="AP63" s="328"/>
      <c r="AQ63" s="328"/>
      <c r="AR63" s="328"/>
      <c r="AS63" s="328"/>
      <c r="AT63" s="328"/>
      <c r="AU63" s="328"/>
      <c r="AV63" s="328"/>
      <c r="AW63" s="328"/>
      <c r="AX63" s="328"/>
      <c r="AY63" s="328"/>
      <c r="AZ63" s="328"/>
      <c r="BA63" s="328"/>
      <c r="BB63" s="328"/>
      <c r="BC63" s="328"/>
      <c r="BD63" s="328"/>
      <c r="BE63" s="328"/>
      <c r="BF63" s="328"/>
      <c r="BG63" s="328"/>
      <c r="BH63" s="328"/>
      <c r="BI63" s="328"/>
      <c r="BJ63" s="328"/>
      <c r="BK63" s="328"/>
      <c r="BL63" s="328"/>
      <c r="BM63" s="328"/>
      <c r="BN63" s="328"/>
      <c r="BO63" s="328"/>
      <c r="BP63" s="328"/>
      <c r="BQ63" s="328"/>
      <c r="BR63" s="328"/>
      <c r="BS63" s="328"/>
      <c r="BT63" s="328"/>
      <c r="BU63" s="328"/>
      <c r="BV63" s="328"/>
      <c r="BW63" s="328"/>
      <c r="BX63" s="328"/>
      <c r="BY63" s="328"/>
      <c r="BZ63" s="328"/>
      <c r="CA63" s="328"/>
      <c r="CB63" s="328"/>
      <c r="CC63" s="328"/>
      <c r="CD63" s="328"/>
      <c r="CE63" s="328"/>
      <c r="CF63" s="328"/>
      <c r="CG63" s="328"/>
      <c r="CH63" s="328"/>
      <c r="CI63" s="328"/>
      <c r="CJ63" s="328"/>
      <c r="CK63" s="328"/>
      <c r="CL63" s="328"/>
      <c r="CM63" s="165"/>
      <c r="CN63" s="165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</row>
    <row r="64" spans="1:115" s="2" customFormat="1" ht="10.5" customHeight="1" x14ac:dyDescent="0.2">
      <c r="A64" s="1532"/>
      <c r="B64" s="1535"/>
      <c r="C64" s="1472" t="s">
        <v>128</v>
      </c>
      <c r="D64" s="134" t="s">
        <v>33</v>
      </c>
      <c r="E64" s="88">
        <v>43</v>
      </c>
      <c r="F64" s="1060">
        <v>42</v>
      </c>
      <c r="G64" s="1060">
        <v>41</v>
      </c>
      <c r="H64" s="1063">
        <v>42</v>
      </c>
      <c r="I64" s="1060">
        <v>41</v>
      </c>
      <c r="J64" s="1060">
        <v>43</v>
      </c>
      <c r="K64" s="1060">
        <v>47</v>
      </c>
      <c r="L64" s="1060">
        <v>52</v>
      </c>
      <c r="M64" s="1060">
        <v>60</v>
      </c>
      <c r="N64" s="1063">
        <v>65</v>
      </c>
      <c r="O64" s="1060">
        <v>67</v>
      </c>
      <c r="P64" s="1060">
        <v>67</v>
      </c>
      <c r="Q64" s="1060">
        <v>69</v>
      </c>
      <c r="R64" s="1060">
        <v>69</v>
      </c>
      <c r="S64" s="1060">
        <v>71</v>
      </c>
      <c r="T64" s="1060">
        <v>71</v>
      </c>
      <c r="U64" s="1060">
        <v>70</v>
      </c>
      <c r="V64" s="1060">
        <v>66</v>
      </c>
      <c r="W64" s="1060">
        <v>68</v>
      </c>
      <c r="X64" s="1060">
        <v>64</v>
      </c>
      <c r="Y64" s="1063">
        <v>64</v>
      </c>
      <c r="Z64" s="1060">
        <v>59</v>
      </c>
      <c r="AA64" s="1060">
        <v>49</v>
      </c>
      <c r="AB64" s="1062">
        <v>48</v>
      </c>
      <c r="AC64" s="811"/>
      <c r="AD64" s="335"/>
      <c r="AE64" s="335"/>
      <c r="AF64" s="335"/>
      <c r="AG64" s="328"/>
      <c r="AH64" s="328"/>
      <c r="AI64" s="328"/>
      <c r="AJ64" s="328"/>
      <c r="AK64" s="328"/>
      <c r="AL64" s="328"/>
      <c r="AM64" s="328"/>
      <c r="AN64" s="328"/>
      <c r="AO64" s="328"/>
      <c r="AP64" s="328"/>
      <c r="AQ64" s="328"/>
      <c r="AR64" s="328"/>
      <c r="AS64" s="328"/>
      <c r="AT64" s="328"/>
      <c r="AU64" s="328"/>
      <c r="AV64" s="328"/>
      <c r="AW64" s="328"/>
      <c r="AX64" s="328"/>
      <c r="AY64" s="328"/>
      <c r="AZ64" s="328"/>
      <c r="BA64" s="328"/>
      <c r="BB64" s="328"/>
      <c r="BC64" s="328"/>
      <c r="BD64" s="328"/>
      <c r="BE64" s="328"/>
      <c r="BF64" s="328"/>
      <c r="BG64" s="328"/>
      <c r="BH64" s="328"/>
      <c r="BI64" s="328"/>
      <c r="BJ64" s="328"/>
      <c r="BK64" s="328"/>
      <c r="BL64" s="328"/>
      <c r="BM64" s="328"/>
      <c r="BN64" s="328"/>
      <c r="BO64" s="328"/>
      <c r="BP64" s="328"/>
      <c r="BQ64" s="328"/>
      <c r="BR64" s="328"/>
      <c r="BS64" s="328"/>
      <c r="BT64" s="328"/>
      <c r="BU64" s="328"/>
      <c r="BV64" s="328"/>
      <c r="BW64" s="328"/>
      <c r="BX64" s="328"/>
      <c r="BY64" s="328"/>
      <c r="BZ64" s="328"/>
      <c r="CA64" s="328"/>
      <c r="CB64" s="328"/>
      <c r="CC64" s="328"/>
      <c r="CD64" s="328"/>
      <c r="CE64" s="328"/>
      <c r="CF64" s="328"/>
      <c r="CG64" s="328"/>
      <c r="CH64" s="328"/>
      <c r="CI64" s="328"/>
      <c r="CJ64" s="328"/>
      <c r="CK64" s="328"/>
      <c r="CL64" s="328"/>
      <c r="CM64" s="165"/>
      <c r="CN64" s="165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</row>
    <row r="65" spans="1:107" s="2" customFormat="1" ht="10.5" customHeight="1" x14ac:dyDescent="0.2">
      <c r="A65" s="1532"/>
      <c r="B65" s="1535"/>
      <c r="C65" s="1472"/>
      <c r="D65" s="134" t="s">
        <v>116</v>
      </c>
      <c r="E65" s="93" t="s">
        <v>123</v>
      </c>
      <c r="F65" s="45"/>
      <c r="G65" s="45"/>
      <c r="H65" s="580"/>
      <c r="I65" s="45"/>
      <c r="J65" s="45"/>
      <c r="K65" s="45"/>
      <c r="L65" s="45"/>
      <c r="M65" s="45"/>
      <c r="N65" s="580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580"/>
      <c r="Z65" s="45"/>
      <c r="AA65" s="45"/>
      <c r="AB65" s="94"/>
      <c r="AC65" s="811"/>
      <c r="AD65" s="335"/>
      <c r="AE65" s="335"/>
      <c r="AF65" s="335"/>
      <c r="AG65" s="328"/>
      <c r="AH65" s="328"/>
      <c r="AI65" s="328"/>
      <c r="AJ65" s="328"/>
      <c r="AK65" s="328"/>
      <c r="AL65" s="328"/>
      <c r="AM65" s="328"/>
      <c r="AN65" s="328"/>
      <c r="AO65" s="328"/>
      <c r="AP65" s="328"/>
      <c r="AQ65" s="328"/>
      <c r="AR65" s="328"/>
      <c r="AS65" s="328"/>
      <c r="AT65" s="328"/>
      <c r="AU65" s="328"/>
      <c r="AV65" s="328"/>
      <c r="AW65" s="328"/>
      <c r="AX65" s="328"/>
      <c r="AY65" s="328"/>
      <c r="AZ65" s="328"/>
      <c r="BA65" s="328"/>
      <c r="BB65" s="328"/>
      <c r="BC65" s="328"/>
      <c r="BD65" s="328"/>
      <c r="BE65" s="328"/>
      <c r="BF65" s="328"/>
      <c r="BG65" s="328"/>
      <c r="BH65" s="328"/>
      <c r="BI65" s="328"/>
      <c r="BJ65" s="328"/>
      <c r="BK65" s="328"/>
      <c r="BL65" s="328"/>
      <c r="BM65" s="328"/>
      <c r="BN65" s="328"/>
      <c r="BO65" s="328"/>
      <c r="BP65" s="328"/>
      <c r="BQ65" s="328"/>
      <c r="BR65" s="328"/>
      <c r="BS65" s="328"/>
      <c r="BT65" s="328"/>
      <c r="BU65" s="328"/>
      <c r="BV65" s="328"/>
      <c r="BW65" s="328"/>
      <c r="BX65" s="328"/>
      <c r="BY65" s="328"/>
      <c r="BZ65" s="328"/>
      <c r="CA65" s="328"/>
      <c r="CB65" s="328"/>
      <c r="CC65" s="328"/>
      <c r="CD65" s="328"/>
      <c r="CE65" s="328"/>
      <c r="CF65" s="328"/>
      <c r="CG65" s="328"/>
      <c r="CH65" s="328"/>
      <c r="CI65" s="328"/>
      <c r="CJ65" s="328"/>
      <c r="CK65" s="328"/>
      <c r="CL65" s="328"/>
      <c r="CM65" s="165"/>
      <c r="CN65" s="165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</row>
    <row r="66" spans="1:107" s="2" customFormat="1" ht="10.5" customHeight="1" x14ac:dyDescent="0.2">
      <c r="A66" s="1532"/>
      <c r="B66" s="1535"/>
      <c r="C66" s="1472"/>
      <c r="D66" s="134" t="s">
        <v>117</v>
      </c>
      <c r="E66" s="93" t="s">
        <v>123</v>
      </c>
      <c r="F66" s="45"/>
      <c r="G66" s="45"/>
      <c r="H66" s="580"/>
      <c r="I66" s="45"/>
      <c r="J66" s="45"/>
      <c r="K66" s="45"/>
      <c r="L66" s="45"/>
      <c r="M66" s="45"/>
      <c r="N66" s="580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580"/>
      <c r="Z66" s="45"/>
      <c r="AA66" s="45"/>
      <c r="AB66" s="94"/>
      <c r="AC66" s="811"/>
      <c r="AD66" s="335"/>
      <c r="AE66" s="335"/>
      <c r="AF66" s="335"/>
      <c r="AG66" s="328"/>
      <c r="AH66" s="328"/>
      <c r="AI66" s="328"/>
      <c r="AJ66" s="328"/>
      <c r="AK66" s="328"/>
      <c r="AL66" s="328"/>
      <c r="AM66" s="328"/>
      <c r="AN66" s="328"/>
      <c r="AO66" s="328"/>
      <c r="AP66" s="328"/>
      <c r="AQ66" s="328"/>
      <c r="AR66" s="328"/>
      <c r="AS66" s="328"/>
      <c r="AT66" s="328"/>
      <c r="AU66" s="328"/>
      <c r="AV66" s="328"/>
      <c r="AW66" s="328"/>
      <c r="AX66" s="328"/>
      <c r="AY66" s="328"/>
      <c r="AZ66" s="328"/>
      <c r="BA66" s="328"/>
      <c r="BB66" s="328"/>
      <c r="BC66" s="328"/>
      <c r="BD66" s="328"/>
      <c r="BE66" s="328"/>
      <c r="BF66" s="328"/>
      <c r="BG66" s="328"/>
      <c r="BH66" s="328"/>
      <c r="BI66" s="328"/>
      <c r="BJ66" s="328"/>
      <c r="BK66" s="328"/>
      <c r="BL66" s="328"/>
      <c r="BM66" s="328"/>
      <c r="BN66" s="328"/>
      <c r="BO66" s="328"/>
      <c r="BP66" s="328"/>
      <c r="BQ66" s="328"/>
      <c r="BR66" s="328"/>
      <c r="BS66" s="328"/>
      <c r="BT66" s="328"/>
      <c r="BU66" s="328"/>
      <c r="BV66" s="328"/>
      <c r="BW66" s="328"/>
      <c r="BX66" s="328"/>
      <c r="BY66" s="328"/>
      <c r="BZ66" s="328"/>
      <c r="CA66" s="328"/>
      <c r="CB66" s="328"/>
      <c r="CC66" s="328"/>
      <c r="CD66" s="328"/>
      <c r="CE66" s="328"/>
      <c r="CF66" s="328"/>
      <c r="CG66" s="328"/>
      <c r="CH66" s="328"/>
      <c r="CI66" s="328"/>
      <c r="CJ66" s="328"/>
      <c r="CK66" s="328"/>
      <c r="CL66" s="328"/>
      <c r="CM66" s="165"/>
      <c r="CN66" s="165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</row>
    <row r="67" spans="1:107" s="2" customFormat="1" ht="10.5" customHeight="1" thickBot="1" x14ac:dyDescent="0.25">
      <c r="A67" s="1533"/>
      <c r="B67" s="1536"/>
      <c r="C67" s="274"/>
      <c r="D67" s="239" t="s">
        <v>41</v>
      </c>
      <c r="E67" s="95"/>
      <c r="F67" s="95"/>
      <c r="G67" s="95"/>
      <c r="H67" s="585"/>
      <c r="I67" s="95"/>
      <c r="J67" s="95"/>
      <c r="K67" s="95"/>
      <c r="L67" s="95"/>
      <c r="M67" s="95"/>
      <c r="N67" s="58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585"/>
      <c r="Z67" s="95"/>
      <c r="AA67" s="95"/>
      <c r="AB67" s="97"/>
      <c r="AC67" s="811"/>
      <c r="AD67" s="335"/>
      <c r="AE67" s="335"/>
      <c r="AF67" s="335"/>
      <c r="AG67" s="328"/>
      <c r="AH67" s="328"/>
      <c r="AI67" s="328"/>
      <c r="AJ67" s="328"/>
      <c r="AK67" s="328"/>
      <c r="AL67" s="328"/>
      <c r="AM67" s="328"/>
      <c r="AN67" s="328"/>
      <c r="AO67" s="328"/>
      <c r="AP67" s="328"/>
      <c r="AQ67" s="328"/>
      <c r="AR67" s="328"/>
      <c r="AS67" s="328"/>
      <c r="AT67" s="328"/>
      <c r="AU67" s="328"/>
      <c r="AV67" s="328"/>
      <c r="AW67" s="328"/>
      <c r="AX67" s="328"/>
      <c r="AY67" s="328"/>
      <c r="AZ67" s="328"/>
      <c r="BA67" s="328"/>
      <c r="BB67" s="328"/>
      <c r="BC67" s="328"/>
      <c r="BD67" s="328"/>
      <c r="BE67" s="328"/>
      <c r="BF67" s="328"/>
      <c r="BG67" s="328"/>
      <c r="BH67" s="328"/>
      <c r="BI67" s="328"/>
      <c r="BJ67" s="328"/>
      <c r="BK67" s="328"/>
      <c r="BL67" s="328"/>
      <c r="BM67" s="328"/>
      <c r="BN67" s="328"/>
      <c r="BO67" s="328"/>
      <c r="BP67" s="328"/>
      <c r="BQ67" s="328"/>
      <c r="BR67" s="328"/>
      <c r="BS67" s="328"/>
      <c r="BT67" s="328"/>
      <c r="BU67" s="328"/>
      <c r="BV67" s="328"/>
      <c r="BW67" s="328"/>
      <c r="BX67" s="328"/>
      <c r="BY67" s="328"/>
      <c r="BZ67" s="328"/>
      <c r="CA67" s="328"/>
      <c r="CB67" s="328"/>
      <c r="CC67" s="328"/>
      <c r="CD67" s="328"/>
      <c r="CE67" s="328"/>
      <c r="CF67" s="328"/>
      <c r="CG67" s="328"/>
      <c r="CH67" s="328"/>
      <c r="CI67" s="328"/>
      <c r="CJ67" s="328"/>
      <c r="CK67" s="328"/>
      <c r="CL67" s="328"/>
      <c r="CM67" s="165"/>
      <c r="CN67" s="165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</row>
    <row r="68" spans="1:107" s="2" customFormat="1" ht="10.5" customHeight="1" x14ac:dyDescent="0.2">
      <c r="A68" s="1531" t="s">
        <v>12</v>
      </c>
      <c r="B68" s="1534" t="s">
        <v>858</v>
      </c>
      <c r="C68" s="1119"/>
      <c r="D68" s="1203"/>
      <c r="E68" s="79"/>
      <c r="F68" s="79"/>
      <c r="G68" s="79"/>
      <c r="H68" s="576"/>
      <c r="I68" s="79"/>
      <c r="J68" s="79"/>
      <c r="K68" s="79"/>
      <c r="L68" s="79"/>
      <c r="M68" s="79"/>
      <c r="N68" s="576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576"/>
      <c r="Z68" s="79"/>
      <c r="AA68" s="79"/>
      <c r="AB68" s="80"/>
      <c r="AC68" s="811"/>
      <c r="AD68" s="335"/>
      <c r="AE68" s="335"/>
      <c r="AF68" s="335"/>
      <c r="AG68" s="328"/>
      <c r="AH68" s="328"/>
      <c r="AI68" s="328"/>
      <c r="AJ68" s="328"/>
      <c r="AK68" s="328"/>
      <c r="AL68" s="328"/>
      <c r="AM68" s="328"/>
      <c r="AN68" s="328"/>
      <c r="AO68" s="328"/>
      <c r="AP68" s="328"/>
      <c r="AQ68" s="328"/>
      <c r="AR68" s="328"/>
      <c r="AS68" s="328"/>
      <c r="AT68" s="328"/>
      <c r="AU68" s="328"/>
      <c r="AV68" s="328"/>
      <c r="AW68" s="328"/>
      <c r="AX68" s="328"/>
      <c r="AY68" s="328"/>
      <c r="AZ68" s="328"/>
      <c r="BA68" s="328"/>
      <c r="BB68" s="328"/>
      <c r="BC68" s="328"/>
      <c r="BD68" s="328"/>
      <c r="BE68" s="328"/>
      <c r="BF68" s="328"/>
      <c r="BG68" s="328"/>
      <c r="BH68" s="328"/>
      <c r="BI68" s="328"/>
      <c r="BJ68" s="328"/>
      <c r="BK68" s="328"/>
      <c r="BL68" s="328"/>
      <c r="BM68" s="328"/>
      <c r="BN68" s="328"/>
      <c r="BO68" s="328"/>
      <c r="BP68" s="328"/>
      <c r="BQ68" s="328"/>
      <c r="BR68" s="328"/>
      <c r="BS68" s="328"/>
      <c r="BT68" s="328"/>
      <c r="BU68" s="328"/>
      <c r="BV68" s="328"/>
      <c r="BW68" s="328"/>
      <c r="BX68" s="328"/>
      <c r="BY68" s="328"/>
      <c r="BZ68" s="328"/>
      <c r="CA68" s="328"/>
      <c r="CB68" s="328"/>
      <c r="CC68" s="328"/>
      <c r="CD68" s="328"/>
      <c r="CE68" s="328"/>
      <c r="CF68" s="328"/>
      <c r="CG68" s="328"/>
      <c r="CH68" s="328"/>
      <c r="CI68" s="328"/>
      <c r="CJ68" s="328"/>
      <c r="CK68" s="328"/>
      <c r="CL68" s="328"/>
      <c r="CM68" s="165"/>
      <c r="CN68" s="165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</row>
    <row r="69" spans="1:107" s="2" customFormat="1" ht="10.5" customHeight="1" x14ac:dyDescent="0.2">
      <c r="A69" s="1532"/>
      <c r="B69" s="1535"/>
      <c r="C69" s="1472" t="s">
        <v>128</v>
      </c>
      <c r="D69" s="134" t="s">
        <v>33</v>
      </c>
      <c r="E69" s="88">
        <v>32</v>
      </c>
      <c r="F69" s="1060">
        <v>30</v>
      </c>
      <c r="G69" s="1060">
        <v>30</v>
      </c>
      <c r="H69" s="1063">
        <v>32</v>
      </c>
      <c r="I69" s="1060">
        <v>32</v>
      </c>
      <c r="J69" s="1060">
        <v>32</v>
      </c>
      <c r="K69" s="1060">
        <v>34</v>
      </c>
      <c r="L69" s="1060">
        <v>40</v>
      </c>
      <c r="M69" s="1060">
        <v>48</v>
      </c>
      <c r="N69" s="1063">
        <v>48</v>
      </c>
      <c r="O69" s="1060">
        <v>46</v>
      </c>
      <c r="P69" s="1060">
        <v>47</v>
      </c>
      <c r="Q69" s="1060">
        <v>48</v>
      </c>
      <c r="R69" s="1060">
        <v>50</v>
      </c>
      <c r="S69" s="1060">
        <v>55</v>
      </c>
      <c r="T69" s="1060">
        <v>55</v>
      </c>
      <c r="U69" s="1060">
        <v>50</v>
      </c>
      <c r="V69" s="1060">
        <v>55</v>
      </c>
      <c r="W69" s="1060">
        <v>56</v>
      </c>
      <c r="X69" s="1060">
        <v>56</v>
      </c>
      <c r="Y69" s="1063">
        <v>55</v>
      </c>
      <c r="Z69" s="1060">
        <v>47</v>
      </c>
      <c r="AA69" s="1060">
        <v>44</v>
      </c>
      <c r="AB69" s="1062">
        <v>42</v>
      </c>
      <c r="AC69" s="811"/>
      <c r="AD69" s="335"/>
      <c r="AE69" s="335"/>
      <c r="AF69" s="335"/>
      <c r="AG69" s="328"/>
      <c r="AH69" s="328"/>
      <c r="AI69" s="328"/>
      <c r="AJ69" s="328"/>
      <c r="AK69" s="328"/>
      <c r="AL69" s="328"/>
      <c r="AM69" s="328"/>
      <c r="AN69" s="328"/>
      <c r="AO69" s="328"/>
      <c r="AP69" s="328"/>
      <c r="AQ69" s="328"/>
      <c r="AR69" s="328"/>
      <c r="AS69" s="328"/>
      <c r="AT69" s="328"/>
      <c r="AU69" s="328"/>
      <c r="AV69" s="328"/>
      <c r="AW69" s="328"/>
      <c r="AX69" s="328"/>
      <c r="AY69" s="328"/>
      <c r="AZ69" s="328"/>
      <c r="BA69" s="328"/>
      <c r="BB69" s="328"/>
      <c r="BC69" s="328"/>
      <c r="BD69" s="328"/>
      <c r="BE69" s="328"/>
      <c r="BF69" s="328"/>
      <c r="BG69" s="328"/>
      <c r="BH69" s="328"/>
      <c r="BI69" s="328"/>
      <c r="BJ69" s="328"/>
      <c r="BK69" s="328"/>
      <c r="BL69" s="328"/>
      <c r="BM69" s="328"/>
      <c r="BN69" s="328"/>
      <c r="BO69" s="328"/>
      <c r="BP69" s="328"/>
      <c r="BQ69" s="328"/>
      <c r="BR69" s="328"/>
      <c r="BS69" s="328"/>
      <c r="BT69" s="328"/>
      <c r="BU69" s="328"/>
      <c r="BV69" s="328"/>
      <c r="BW69" s="328"/>
      <c r="BX69" s="328"/>
      <c r="BY69" s="328"/>
      <c r="BZ69" s="328"/>
      <c r="CA69" s="328"/>
      <c r="CB69" s="328"/>
      <c r="CC69" s="328"/>
      <c r="CD69" s="328"/>
      <c r="CE69" s="328"/>
      <c r="CF69" s="328"/>
      <c r="CG69" s="328"/>
      <c r="CH69" s="328"/>
      <c r="CI69" s="328"/>
      <c r="CJ69" s="328"/>
      <c r="CK69" s="328"/>
      <c r="CL69" s="328"/>
      <c r="CM69" s="165"/>
      <c r="CN69" s="165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</row>
    <row r="70" spans="1:107" s="2" customFormat="1" ht="10.5" customHeight="1" x14ac:dyDescent="0.2">
      <c r="A70" s="1532"/>
      <c r="B70" s="1535"/>
      <c r="C70" s="1472"/>
      <c r="D70" s="134" t="s">
        <v>116</v>
      </c>
      <c r="E70" s="93" t="s">
        <v>123</v>
      </c>
      <c r="F70" s="45"/>
      <c r="G70" s="45"/>
      <c r="H70" s="580"/>
      <c r="I70" s="45"/>
      <c r="J70" s="45"/>
      <c r="K70" s="45"/>
      <c r="L70" s="45"/>
      <c r="M70" s="45"/>
      <c r="N70" s="580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580"/>
      <c r="Z70" s="45"/>
      <c r="AA70" s="45"/>
      <c r="AB70" s="94"/>
      <c r="AC70" s="811"/>
      <c r="AD70" s="335"/>
      <c r="AE70" s="335"/>
      <c r="AF70" s="335"/>
      <c r="AG70" s="328"/>
      <c r="AH70" s="328"/>
      <c r="AI70" s="328"/>
      <c r="AJ70" s="328"/>
      <c r="AK70" s="328"/>
      <c r="AL70" s="328"/>
      <c r="AM70" s="328"/>
      <c r="AN70" s="328"/>
      <c r="AO70" s="328"/>
      <c r="AP70" s="328"/>
      <c r="AQ70" s="328"/>
      <c r="AR70" s="328"/>
      <c r="AS70" s="328"/>
      <c r="AT70" s="328"/>
      <c r="AU70" s="328"/>
      <c r="AV70" s="328"/>
      <c r="AW70" s="328"/>
      <c r="AX70" s="328"/>
      <c r="AY70" s="328"/>
      <c r="AZ70" s="328"/>
      <c r="BA70" s="328"/>
      <c r="BB70" s="328"/>
      <c r="BC70" s="328"/>
      <c r="BD70" s="328"/>
      <c r="BE70" s="328"/>
      <c r="BF70" s="328"/>
      <c r="BG70" s="328"/>
      <c r="BH70" s="328"/>
      <c r="BI70" s="328"/>
      <c r="BJ70" s="328"/>
      <c r="BK70" s="328"/>
      <c r="BL70" s="328"/>
      <c r="BM70" s="328"/>
      <c r="BN70" s="328"/>
      <c r="BO70" s="328"/>
      <c r="BP70" s="328"/>
      <c r="BQ70" s="328"/>
      <c r="BR70" s="328"/>
      <c r="BS70" s="328"/>
      <c r="BT70" s="328"/>
      <c r="BU70" s="328"/>
      <c r="BV70" s="328"/>
      <c r="BW70" s="328"/>
      <c r="BX70" s="328"/>
      <c r="BY70" s="328"/>
      <c r="BZ70" s="328"/>
      <c r="CA70" s="328"/>
      <c r="CB70" s="328"/>
      <c r="CC70" s="328"/>
      <c r="CD70" s="328"/>
      <c r="CE70" s="328"/>
      <c r="CF70" s="328"/>
      <c r="CG70" s="328"/>
      <c r="CH70" s="328"/>
      <c r="CI70" s="328"/>
      <c r="CJ70" s="328"/>
      <c r="CK70" s="328"/>
      <c r="CL70" s="328"/>
      <c r="CM70" s="165"/>
      <c r="CN70" s="165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</row>
    <row r="71" spans="1:107" s="2" customFormat="1" ht="10.5" customHeight="1" x14ac:dyDescent="0.2">
      <c r="A71" s="1532"/>
      <c r="B71" s="1535"/>
      <c r="C71" s="1472"/>
      <c r="D71" s="134" t="s">
        <v>117</v>
      </c>
      <c r="E71" s="93" t="s">
        <v>123</v>
      </c>
      <c r="F71" s="45"/>
      <c r="G71" s="45"/>
      <c r="H71" s="580"/>
      <c r="I71" s="45"/>
      <c r="J71" s="45"/>
      <c r="K71" s="45"/>
      <c r="L71" s="45"/>
      <c r="M71" s="45"/>
      <c r="N71" s="580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580"/>
      <c r="Z71" s="45"/>
      <c r="AA71" s="45"/>
      <c r="AB71" s="94"/>
      <c r="AC71" s="811"/>
      <c r="AD71" s="335"/>
      <c r="AE71" s="335"/>
      <c r="AF71" s="335"/>
      <c r="AG71" s="328"/>
      <c r="AH71" s="328"/>
      <c r="AI71" s="328"/>
      <c r="AJ71" s="328"/>
      <c r="AK71" s="328"/>
      <c r="AL71" s="328"/>
      <c r="AM71" s="328"/>
      <c r="AN71" s="328"/>
      <c r="AO71" s="328"/>
      <c r="AP71" s="328"/>
      <c r="AQ71" s="328"/>
      <c r="AR71" s="328"/>
      <c r="AS71" s="328"/>
      <c r="AT71" s="328"/>
      <c r="AU71" s="328"/>
      <c r="AV71" s="328"/>
      <c r="AW71" s="328"/>
      <c r="AX71" s="328"/>
      <c r="AY71" s="328"/>
      <c r="AZ71" s="328"/>
      <c r="BA71" s="328"/>
      <c r="BB71" s="328"/>
      <c r="BC71" s="328"/>
      <c r="BD71" s="328"/>
      <c r="BE71" s="328"/>
      <c r="BF71" s="328"/>
      <c r="BG71" s="328"/>
      <c r="BH71" s="328"/>
      <c r="BI71" s="328"/>
      <c r="BJ71" s="328"/>
      <c r="BK71" s="328"/>
      <c r="BL71" s="328"/>
      <c r="BM71" s="328"/>
      <c r="BN71" s="328"/>
      <c r="BO71" s="328"/>
      <c r="BP71" s="328"/>
      <c r="BQ71" s="328"/>
      <c r="BR71" s="328"/>
      <c r="BS71" s="328"/>
      <c r="BT71" s="328"/>
      <c r="BU71" s="328"/>
      <c r="BV71" s="328"/>
      <c r="BW71" s="328"/>
      <c r="BX71" s="328"/>
      <c r="BY71" s="328"/>
      <c r="BZ71" s="328"/>
      <c r="CA71" s="328"/>
      <c r="CB71" s="328"/>
      <c r="CC71" s="328"/>
      <c r="CD71" s="328"/>
      <c r="CE71" s="328"/>
      <c r="CF71" s="328"/>
      <c r="CG71" s="328"/>
      <c r="CH71" s="328"/>
      <c r="CI71" s="328"/>
      <c r="CJ71" s="328"/>
      <c r="CK71" s="328"/>
      <c r="CL71" s="328"/>
      <c r="CM71" s="165"/>
      <c r="CN71" s="165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</row>
    <row r="72" spans="1:107" s="2" customFormat="1" ht="10.5" customHeight="1" thickBot="1" x14ac:dyDescent="0.25">
      <c r="A72" s="1533"/>
      <c r="B72" s="1536"/>
      <c r="C72" s="274"/>
      <c r="D72" s="239" t="s">
        <v>41</v>
      </c>
      <c r="E72" s="95"/>
      <c r="F72" s="95"/>
      <c r="G72" s="95"/>
      <c r="H72" s="585"/>
      <c r="I72" s="95"/>
      <c r="J72" s="95"/>
      <c r="K72" s="95"/>
      <c r="L72" s="95"/>
      <c r="M72" s="95"/>
      <c r="N72" s="58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585"/>
      <c r="Z72" s="95"/>
      <c r="AA72" s="95"/>
      <c r="AB72" s="97"/>
      <c r="AC72" s="811"/>
      <c r="AD72" s="335"/>
      <c r="AE72" s="335"/>
      <c r="AF72" s="335"/>
      <c r="AG72" s="328"/>
      <c r="AH72" s="328"/>
      <c r="AI72" s="328"/>
      <c r="AJ72" s="328"/>
      <c r="AK72" s="328"/>
      <c r="AL72" s="328"/>
      <c r="AM72" s="328"/>
      <c r="AN72" s="328"/>
      <c r="AO72" s="328"/>
      <c r="AP72" s="328"/>
      <c r="AQ72" s="328"/>
      <c r="AR72" s="328"/>
      <c r="AS72" s="328"/>
      <c r="AT72" s="328"/>
      <c r="AU72" s="328"/>
      <c r="AV72" s="328"/>
      <c r="AW72" s="328"/>
      <c r="AX72" s="328"/>
      <c r="AY72" s="328"/>
      <c r="AZ72" s="328"/>
      <c r="BA72" s="328"/>
      <c r="BB72" s="328"/>
      <c r="BC72" s="328"/>
      <c r="BD72" s="328"/>
      <c r="BE72" s="328"/>
      <c r="BF72" s="328"/>
      <c r="BG72" s="328"/>
      <c r="BH72" s="328"/>
      <c r="BI72" s="328"/>
      <c r="BJ72" s="328"/>
      <c r="BK72" s="328"/>
      <c r="BL72" s="328"/>
      <c r="BM72" s="328"/>
      <c r="BN72" s="328"/>
      <c r="BO72" s="328"/>
      <c r="BP72" s="328"/>
      <c r="BQ72" s="328"/>
      <c r="BR72" s="328"/>
      <c r="BS72" s="328"/>
      <c r="BT72" s="328"/>
      <c r="BU72" s="328"/>
      <c r="BV72" s="328"/>
      <c r="BW72" s="328"/>
      <c r="BX72" s="328"/>
      <c r="BY72" s="328"/>
      <c r="BZ72" s="328"/>
      <c r="CA72" s="328"/>
      <c r="CB72" s="328"/>
      <c r="CC72" s="328"/>
      <c r="CD72" s="328"/>
      <c r="CE72" s="328"/>
      <c r="CF72" s="328"/>
      <c r="CG72" s="328"/>
      <c r="CH72" s="328"/>
      <c r="CI72" s="328"/>
      <c r="CJ72" s="328"/>
      <c r="CK72" s="328"/>
      <c r="CL72" s="328"/>
      <c r="CM72" s="165"/>
      <c r="CN72" s="165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</row>
    <row r="73" spans="1:107" s="1" customFormat="1" ht="10.5" customHeight="1" x14ac:dyDescent="0.2">
      <c r="A73" s="1531" t="s">
        <v>3</v>
      </c>
      <c r="B73" s="1534" t="s">
        <v>520</v>
      </c>
      <c r="C73" s="1119"/>
      <c r="D73" s="1203"/>
      <c r="E73" s="82"/>
      <c r="F73" s="82"/>
      <c r="G73" s="82"/>
      <c r="H73" s="583"/>
      <c r="I73" s="82"/>
      <c r="J73" s="82"/>
      <c r="K73" s="82"/>
      <c r="L73" s="82"/>
      <c r="M73" s="82"/>
      <c r="N73" s="583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583"/>
      <c r="Z73" s="82"/>
      <c r="AA73" s="82"/>
      <c r="AB73" s="188"/>
      <c r="AC73" s="811"/>
      <c r="AD73" s="335"/>
      <c r="AE73" s="335"/>
      <c r="AF73" s="335"/>
      <c r="AG73" s="328"/>
      <c r="AH73" s="328"/>
      <c r="AI73" s="328"/>
      <c r="AJ73" s="328"/>
      <c r="AK73" s="328"/>
      <c r="AL73" s="328"/>
      <c r="AM73" s="328"/>
      <c r="AN73" s="328"/>
      <c r="AO73" s="328"/>
      <c r="AP73" s="328"/>
      <c r="AQ73" s="328"/>
      <c r="AR73" s="328"/>
      <c r="AS73" s="328"/>
      <c r="AT73" s="328"/>
      <c r="AU73" s="328"/>
      <c r="AV73" s="328"/>
      <c r="AW73" s="328"/>
      <c r="AX73" s="328"/>
      <c r="AY73" s="328"/>
      <c r="AZ73" s="328"/>
      <c r="BA73" s="328"/>
      <c r="BB73" s="328"/>
      <c r="BC73" s="328"/>
      <c r="BD73" s="328"/>
      <c r="BE73" s="328"/>
      <c r="BF73" s="328"/>
      <c r="BG73" s="328"/>
      <c r="BH73" s="328"/>
      <c r="BI73" s="328"/>
      <c r="BJ73" s="328"/>
      <c r="BK73" s="328"/>
      <c r="BL73" s="328"/>
      <c r="BM73" s="328"/>
      <c r="BN73" s="328"/>
      <c r="BO73" s="328"/>
      <c r="BP73" s="328"/>
      <c r="BQ73" s="328"/>
      <c r="BR73" s="328"/>
      <c r="BS73" s="328"/>
      <c r="BT73" s="328"/>
      <c r="BU73" s="328"/>
      <c r="BV73" s="328"/>
      <c r="BW73" s="328"/>
      <c r="BX73" s="328"/>
      <c r="BY73" s="328"/>
      <c r="BZ73" s="328"/>
      <c r="CA73" s="328"/>
      <c r="CB73" s="328"/>
      <c r="CC73" s="328"/>
      <c r="CD73" s="328"/>
      <c r="CE73" s="328"/>
      <c r="CF73" s="328"/>
      <c r="CG73" s="328"/>
      <c r="CH73" s="328"/>
      <c r="CI73" s="328"/>
      <c r="CJ73" s="328"/>
      <c r="CK73" s="328"/>
      <c r="CL73" s="328"/>
      <c r="CM73" s="165"/>
      <c r="CN73" s="165"/>
    </row>
    <row r="74" spans="1:107" s="1" customFormat="1" ht="10.5" customHeight="1" x14ac:dyDescent="0.2">
      <c r="A74" s="1532"/>
      <c r="B74" s="1535"/>
      <c r="C74" s="1472" t="s">
        <v>128</v>
      </c>
      <c r="D74" s="134" t="s">
        <v>33</v>
      </c>
      <c r="E74" s="93" t="s">
        <v>120</v>
      </c>
      <c r="F74" s="93"/>
      <c r="G74" s="93"/>
      <c r="H74" s="580"/>
      <c r="I74" s="93"/>
      <c r="J74" s="93"/>
      <c r="K74" s="93"/>
      <c r="L74" s="93"/>
      <c r="M74" s="93"/>
      <c r="N74" s="580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580"/>
      <c r="Z74" s="93"/>
      <c r="AA74" s="93"/>
      <c r="AB74" s="189"/>
      <c r="AC74" s="811"/>
      <c r="AD74" s="335"/>
      <c r="AE74" s="335"/>
      <c r="AF74" s="335"/>
      <c r="AG74" s="328"/>
      <c r="AH74" s="328"/>
      <c r="AI74" s="328"/>
      <c r="AJ74" s="328"/>
      <c r="AK74" s="328"/>
      <c r="AL74" s="328"/>
      <c r="AM74" s="328"/>
      <c r="AN74" s="328"/>
      <c r="AO74" s="328"/>
      <c r="AP74" s="328"/>
      <c r="AQ74" s="328"/>
      <c r="AR74" s="328"/>
      <c r="AS74" s="328"/>
      <c r="AT74" s="328"/>
      <c r="AU74" s="328"/>
      <c r="AV74" s="328"/>
      <c r="AW74" s="328"/>
      <c r="AX74" s="328"/>
      <c r="AY74" s="328"/>
      <c r="AZ74" s="328"/>
      <c r="BA74" s="328"/>
      <c r="BB74" s="328"/>
      <c r="BC74" s="328"/>
      <c r="BD74" s="328"/>
      <c r="BE74" s="328"/>
      <c r="BF74" s="328"/>
      <c r="BG74" s="328"/>
      <c r="BH74" s="328"/>
      <c r="BI74" s="328"/>
      <c r="BJ74" s="328"/>
      <c r="BK74" s="328"/>
      <c r="BL74" s="328"/>
      <c r="BM74" s="328"/>
      <c r="BN74" s="328"/>
      <c r="BO74" s="328"/>
      <c r="BP74" s="328"/>
      <c r="BQ74" s="328"/>
      <c r="BR74" s="328"/>
      <c r="BS74" s="328"/>
      <c r="BT74" s="328"/>
      <c r="BU74" s="328"/>
      <c r="BV74" s="328"/>
      <c r="BW74" s="328"/>
      <c r="BX74" s="328"/>
      <c r="BY74" s="328"/>
      <c r="BZ74" s="328"/>
      <c r="CA74" s="328"/>
      <c r="CB74" s="328"/>
      <c r="CC74" s="328"/>
      <c r="CD74" s="328"/>
      <c r="CE74" s="328"/>
      <c r="CF74" s="328"/>
      <c r="CG74" s="328"/>
      <c r="CH74" s="328"/>
      <c r="CI74" s="328"/>
      <c r="CJ74" s="328"/>
      <c r="CK74" s="328"/>
      <c r="CL74" s="328"/>
      <c r="CM74" s="165"/>
      <c r="CN74" s="165"/>
    </row>
    <row r="75" spans="1:107" s="1" customFormat="1" ht="10.5" customHeight="1" x14ac:dyDescent="0.2">
      <c r="A75" s="1532"/>
      <c r="B75" s="1535"/>
      <c r="C75" s="1472"/>
      <c r="D75" s="134" t="s">
        <v>116</v>
      </c>
      <c r="E75" s="93"/>
      <c r="F75" s="93"/>
      <c r="G75" s="93"/>
      <c r="H75" s="580"/>
      <c r="I75" s="93"/>
      <c r="J75" s="93"/>
      <c r="K75" s="93"/>
      <c r="L75" s="93"/>
      <c r="M75" s="93"/>
      <c r="N75" s="580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580"/>
      <c r="Z75" s="93"/>
      <c r="AA75" s="93"/>
      <c r="AB75" s="189"/>
      <c r="AC75" s="811"/>
      <c r="AD75" s="335"/>
      <c r="AE75" s="335"/>
      <c r="AF75" s="335"/>
      <c r="AG75" s="328"/>
      <c r="AH75" s="328"/>
      <c r="AI75" s="328"/>
      <c r="AJ75" s="328"/>
      <c r="AK75" s="328"/>
      <c r="AL75" s="328"/>
      <c r="AM75" s="328"/>
      <c r="AN75" s="328"/>
      <c r="AO75" s="328"/>
      <c r="AP75" s="328"/>
      <c r="AQ75" s="328"/>
      <c r="AR75" s="328"/>
      <c r="AS75" s="328"/>
      <c r="AT75" s="328"/>
      <c r="AU75" s="328"/>
      <c r="AV75" s="328"/>
      <c r="AW75" s="328"/>
      <c r="AX75" s="328"/>
      <c r="AY75" s="328"/>
      <c r="AZ75" s="328"/>
      <c r="BA75" s="328"/>
      <c r="BB75" s="328"/>
      <c r="BC75" s="328"/>
      <c r="BD75" s="328"/>
      <c r="BE75" s="328"/>
      <c r="BF75" s="328"/>
      <c r="BG75" s="328"/>
      <c r="BH75" s="328"/>
      <c r="BI75" s="328"/>
      <c r="BJ75" s="328"/>
      <c r="BK75" s="328"/>
      <c r="BL75" s="328"/>
      <c r="BM75" s="328"/>
      <c r="BN75" s="328"/>
      <c r="BO75" s="328"/>
      <c r="BP75" s="328"/>
      <c r="BQ75" s="328"/>
      <c r="BR75" s="328"/>
      <c r="BS75" s="328"/>
      <c r="BT75" s="328"/>
      <c r="BU75" s="328"/>
      <c r="BV75" s="328"/>
      <c r="BW75" s="328"/>
      <c r="BX75" s="328"/>
      <c r="BY75" s="328"/>
      <c r="BZ75" s="328"/>
      <c r="CA75" s="328"/>
      <c r="CB75" s="328"/>
      <c r="CC75" s="328"/>
      <c r="CD75" s="328"/>
      <c r="CE75" s="328"/>
      <c r="CF75" s="328"/>
      <c r="CG75" s="328"/>
      <c r="CH75" s="328"/>
      <c r="CI75" s="328"/>
      <c r="CJ75" s="328"/>
      <c r="CK75" s="328"/>
      <c r="CL75" s="328"/>
      <c r="CM75" s="165"/>
      <c r="CN75" s="165"/>
    </row>
    <row r="76" spans="1:107" s="1" customFormat="1" ht="10.5" customHeight="1" x14ac:dyDescent="0.2">
      <c r="A76" s="1532"/>
      <c r="B76" s="1535"/>
      <c r="C76" s="1472"/>
      <c r="D76" s="134" t="s">
        <v>117</v>
      </c>
      <c r="E76" s="93"/>
      <c r="F76" s="93"/>
      <c r="G76" s="93"/>
      <c r="H76" s="580"/>
      <c r="I76" s="93"/>
      <c r="J76" s="93"/>
      <c r="K76" s="93"/>
      <c r="L76" s="93"/>
      <c r="M76" s="93"/>
      <c r="N76" s="580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580"/>
      <c r="Z76" s="93"/>
      <c r="AA76" s="93"/>
      <c r="AB76" s="189"/>
      <c r="AC76" s="811"/>
      <c r="AD76" s="335"/>
      <c r="AE76" s="335"/>
      <c r="AF76" s="335"/>
      <c r="AG76" s="328"/>
      <c r="AH76" s="328"/>
      <c r="AI76" s="328"/>
      <c r="AJ76" s="328"/>
      <c r="AK76" s="328"/>
      <c r="AL76" s="328"/>
      <c r="AM76" s="328"/>
      <c r="AN76" s="328"/>
      <c r="AO76" s="328"/>
      <c r="AP76" s="328"/>
      <c r="AQ76" s="328"/>
      <c r="AR76" s="328"/>
      <c r="AS76" s="328"/>
      <c r="AT76" s="328"/>
      <c r="AU76" s="328"/>
      <c r="AV76" s="328"/>
      <c r="AW76" s="328"/>
      <c r="AX76" s="328"/>
      <c r="AY76" s="328"/>
      <c r="AZ76" s="328"/>
      <c r="BA76" s="328"/>
      <c r="BB76" s="328"/>
      <c r="BC76" s="328"/>
      <c r="BD76" s="328"/>
      <c r="BE76" s="328"/>
      <c r="BF76" s="328"/>
      <c r="BG76" s="328"/>
      <c r="BH76" s="328"/>
      <c r="BI76" s="328"/>
      <c r="BJ76" s="328"/>
      <c r="BK76" s="328"/>
      <c r="BL76" s="328"/>
      <c r="BM76" s="328"/>
      <c r="BN76" s="328"/>
      <c r="BO76" s="328"/>
      <c r="BP76" s="328"/>
      <c r="BQ76" s="328"/>
      <c r="BR76" s="328"/>
      <c r="BS76" s="328"/>
      <c r="BT76" s="328"/>
      <c r="BU76" s="328"/>
      <c r="BV76" s="328"/>
      <c r="BW76" s="328"/>
      <c r="BX76" s="328"/>
      <c r="BY76" s="328"/>
      <c r="BZ76" s="328"/>
      <c r="CA76" s="328"/>
      <c r="CB76" s="328"/>
      <c r="CC76" s="328"/>
      <c r="CD76" s="328"/>
      <c r="CE76" s="328"/>
      <c r="CF76" s="328"/>
      <c r="CG76" s="328"/>
      <c r="CH76" s="328"/>
      <c r="CI76" s="328"/>
      <c r="CJ76" s="328"/>
      <c r="CK76" s="328"/>
      <c r="CL76" s="328"/>
      <c r="CM76" s="165"/>
      <c r="CN76" s="165"/>
    </row>
    <row r="77" spans="1:107" s="1" customFormat="1" ht="10.5" customHeight="1" thickBot="1" x14ac:dyDescent="0.25">
      <c r="A77" s="1533"/>
      <c r="B77" s="1536"/>
      <c r="C77" s="274"/>
      <c r="D77" s="239" t="s">
        <v>41</v>
      </c>
      <c r="E77" s="96"/>
      <c r="F77" s="96"/>
      <c r="G77" s="96"/>
      <c r="H77" s="585"/>
      <c r="I77" s="96"/>
      <c r="J77" s="96"/>
      <c r="K77" s="96"/>
      <c r="L77" s="96"/>
      <c r="M77" s="96"/>
      <c r="N77" s="585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585"/>
      <c r="Z77" s="96"/>
      <c r="AA77" s="96"/>
      <c r="AB77" s="191"/>
      <c r="AC77" s="811"/>
      <c r="AD77" s="335"/>
      <c r="AE77" s="335"/>
      <c r="AF77" s="335"/>
      <c r="AG77" s="328"/>
      <c r="AH77" s="328"/>
      <c r="AI77" s="328"/>
      <c r="AJ77" s="328"/>
      <c r="AK77" s="328"/>
      <c r="AL77" s="328"/>
      <c r="AM77" s="328"/>
      <c r="AN77" s="328"/>
      <c r="AO77" s="328"/>
      <c r="AP77" s="328"/>
      <c r="AQ77" s="328"/>
      <c r="AR77" s="328"/>
      <c r="AS77" s="328"/>
      <c r="AT77" s="328"/>
      <c r="AU77" s="328"/>
      <c r="AV77" s="328"/>
      <c r="AW77" s="328"/>
      <c r="AX77" s="328"/>
      <c r="AY77" s="328"/>
      <c r="AZ77" s="328"/>
      <c r="BA77" s="328"/>
      <c r="BB77" s="328"/>
      <c r="BC77" s="328"/>
      <c r="BD77" s="328"/>
      <c r="BE77" s="328"/>
      <c r="BF77" s="328"/>
      <c r="BG77" s="328"/>
      <c r="BH77" s="328"/>
      <c r="BI77" s="328"/>
      <c r="BJ77" s="328"/>
      <c r="BK77" s="328"/>
      <c r="BL77" s="328"/>
      <c r="BM77" s="328"/>
      <c r="BN77" s="328"/>
      <c r="BO77" s="328"/>
      <c r="BP77" s="328"/>
      <c r="BQ77" s="328"/>
      <c r="BR77" s="328"/>
      <c r="BS77" s="328"/>
      <c r="BT77" s="328"/>
      <c r="BU77" s="328"/>
      <c r="BV77" s="328"/>
      <c r="BW77" s="328"/>
      <c r="BX77" s="328"/>
      <c r="BY77" s="328"/>
      <c r="BZ77" s="328"/>
      <c r="CA77" s="328"/>
      <c r="CB77" s="328"/>
      <c r="CC77" s="328"/>
      <c r="CD77" s="328"/>
      <c r="CE77" s="328"/>
      <c r="CF77" s="328"/>
      <c r="CG77" s="328"/>
      <c r="CH77" s="328"/>
      <c r="CI77" s="328"/>
      <c r="CJ77" s="328"/>
      <c r="CK77" s="328"/>
      <c r="CL77" s="328"/>
      <c r="CM77" s="165"/>
      <c r="CN77" s="165"/>
    </row>
    <row r="78" spans="1:107" s="2" customFormat="1" ht="10.5" customHeight="1" x14ac:dyDescent="0.2">
      <c r="A78" s="1531" t="s">
        <v>92</v>
      </c>
      <c r="B78" s="1534" t="s">
        <v>235</v>
      </c>
      <c r="C78" s="1119"/>
      <c r="D78" s="1203"/>
      <c r="E78" s="81"/>
      <c r="F78" s="81"/>
      <c r="G78" s="81"/>
      <c r="H78" s="583"/>
      <c r="I78" s="81"/>
      <c r="J78" s="81"/>
      <c r="K78" s="81"/>
      <c r="L78" s="81"/>
      <c r="M78" s="81"/>
      <c r="N78" s="583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583"/>
      <c r="Z78" s="81"/>
      <c r="AA78" s="81"/>
      <c r="AB78" s="83"/>
      <c r="AC78" s="811"/>
      <c r="AD78" s="335"/>
      <c r="AE78" s="335"/>
      <c r="AF78" s="335"/>
      <c r="AG78" s="328"/>
      <c r="AH78" s="328"/>
      <c r="AI78" s="328"/>
      <c r="AJ78" s="328"/>
      <c r="AK78" s="328"/>
      <c r="AL78" s="328"/>
      <c r="AM78" s="328"/>
      <c r="AN78" s="328"/>
      <c r="AO78" s="328"/>
      <c r="AP78" s="328"/>
      <c r="AQ78" s="328"/>
      <c r="AR78" s="328"/>
      <c r="AS78" s="328"/>
      <c r="AT78" s="328"/>
      <c r="AU78" s="328"/>
      <c r="AV78" s="328"/>
      <c r="AW78" s="328"/>
      <c r="AX78" s="328"/>
      <c r="AY78" s="328"/>
      <c r="AZ78" s="328"/>
      <c r="BA78" s="328"/>
      <c r="BB78" s="328"/>
      <c r="BC78" s="328"/>
      <c r="BD78" s="328"/>
      <c r="BE78" s="328"/>
      <c r="BF78" s="328"/>
      <c r="BG78" s="328"/>
      <c r="BH78" s="328"/>
      <c r="BI78" s="328"/>
      <c r="BJ78" s="328"/>
      <c r="BK78" s="328"/>
      <c r="BL78" s="328"/>
      <c r="BM78" s="328"/>
      <c r="BN78" s="328"/>
      <c r="BO78" s="328"/>
      <c r="BP78" s="328"/>
      <c r="BQ78" s="328"/>
      <c r="BR78" s="328"/>
      <c r="BS78" s="328"/>
      <c r="BT78" s="328"/>
      <c r="BU78" s="328"/>
      <c r="BV78" s="328"/>
      <c r="BW78" s="328"/>
      <c r="BX78" s="328"/>
      <c r="BY78" s="328"/>
      <c r="BZ78" s="328"/>
      <c r="CA78" s="328"/>
      <c r="CB78" s="328"/>
      <c r="CC78" s="328"/>
      <c r="CD78" s="328"/>
      <c r="CE78" s="328"/>
      <c r="CF78" s="328"/>
      <c r="CG78" s="328"/>
      <c r="CH78" s="328"/>
      <c r="CI78" s="328"/>
      <c r="CJ78" s="328"/>
      <c r="CK78" s="328"/>
      <c r="CL78" s="328"/>
      <c r="CM78" s="165"/>
      <c r="CN78" s="165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</row>
    <row r="79" spans="1:107" s="2" customFormat="1" ht="10.5" customHeight="1" x14ac:dyDescent="0.2">
      <c r="A79" s="1532"/>
      <c r="B79" s="1535"/>
      <c r="C79" s="1472" t="s">
        <v>128</v>
      </c>
      <c r="D79" s="134" t="s">
        <v>33</v>
      </c>
      <c r="E79" s="45"/>
      <c r="F79" s="45"/>
      <c r="G79" s="45"/>
      <c r="H79" s="580"/>
      <c r="I79" s="45"/>
      <c r="J79" s="45"/>
      <c r="K79" s="45"/>
      <c r="L79" s="45"/>
      <c r="M79" s="45"/>
      <c r="N79" s="580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580"/>
      <c r="Z79" s="45"/>
      <c r="AA79" s="45"/>
      <c r="AB79" s="94"/>
      <c r="AC79" s="811"/>
      <c r="AD79" s="335"/>
      <c r="AE79" s="335"/>
      <c r="AF79" s="335"/>
      <c r="AG79" s="328"/>
      <c r="AH79" s="328"/>
      <c r="AI79" s="328"/>
      <c r="AJ79" s="328"/>
      <c r="AK79" s="328"/>
      <c r="AL79" s="328"/>
      <c r="AM79" s="328"/>
      <c r="AN79" s="328"/>
      <c r="AO79" s="328"/>
      <c r="AP79" s="328"/>
      <c r="AQ79" s="328"/>
      <c r="AR79" s="328"/>
      <c r="AS79" s="328"/>
      <c r="AT79" s="328"/>
      <c r="AU79" s="328"/>
      <c r="AV79" s="328"/>
      <c r="AW79" s="328"/>
      <c r="AX79" s="328"/>
      <c r="AY79" s="328"/>
      <c r="AZ79" s="328"/>
      <c r="BA79" s="328"/>
      <c r="BB79" s="328"/>
      <c r="BC79" s="328"/>
      <c r="BD79" s="328"/>
      <c r="BE79" s="328"/>
      <c r="BF79" s="328"/>
      <c r="BG79" s="328"/>
      <c r="BH79" s="328"/>
      <c r="BI79" s="328"/>
      <c r="BJ79" s="328"/>
      <c r="BK79" s="328"/>
      <c r="BL79" s="328"/>
      <c r="BM79" s="328"/>
      <c r="BN79" s="328"/>
      <c r="BO79" s="328"/>
      <c r="BP79" s="328"/>
      <c r="BQ79" s="328"/>
      <c r="BR79" s="328"/>
      <c r="BS79" s="328"/>
      <c r="BT79" s="328"/>
      <c r="BU79" s="328"/>
      <c r="BV79" s="328"/>
      <c r="BW79" s="328"/>
      <c r="BX79" s="328"/>
      <c r="BY79" s="328"/>
      <c r="BZ79" s="328"/>
      <c r="CA79" s="328"/>
      <c r="CB79" s="328"/>
      <c r="CC79" s="328"/>
      <c r="CD79" s="328"/>
      <c r="CE79" s="328"/>
      <c r="CF79" s="328"/>
      <c r="CG79" s="328"/>
      <c r="CH79" s="328"/>
      <c r="CI79" s="328"/>
      <c r="CJ79" s="328"/>
      <c r="CK79" s="328"/>
      <c r="CL79" s="328"/>
      <c r="CM79" s="165"/>
      <c r="CN79" s="165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</row>
    <row r="80" spans="1:107" s="2" customFormat="1" ht="10.5" customHeight="1" x14ac:dyDescent="0.2">
      <c r="A80" s="1532"/>
      <c r="B80" s="1535"/>
      <c r="C80" s="1472"/>
      <c r="D80" s="134" t="s">
        <v>116</v>
      </c>
      <c r="E80" s="93" t="s">
        <v>123</v>
      </c>
      <c r="F80" s="45"/>
      <c r="G80" s="45"/>
      <c r="H80" s="580"/>
      <c r="I80" s="45"/>
      <c r="J80" s="45"/>
      <c r="K80" s="45"/>
      <c r="L80" s="45"/>
      <c r="M80" s="45"/>
      <c r="N80" s="580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580"/>
      <c r="Z80" s="45"/>
      <c r="AA80" s="45"/>
      <c r="AB80" s="94"/>
      <c r="AC80" s="811"/>
      <c r="AD80" s="335"/>
      <c r="AE80" s="335"/>
      <c r="AF80" s="335"/>
      <c r="AG80" s="328"/>
      <c r="AH80" s="328"/>
      <c r="AI80" s="328"/>
      <c r="AJ80" s="328"/>
      <c r="AK80" s="328"/>
      <c r="AL80" s="328"/>
      <c r="AM80" s="328"/>
      <c r="AN80" s="328"/>
      <c r="AO80" s="328"/>
      <c r="AP80" s="328"/>
      <c r="AQ80" s="328"/>
      <c r="AR80" s="328"/>
      <c r="AS80" s="328"/>
      <c r="AT80" s="328"/>
      <c r="AU80" s="328"/>
      <c r="AV80" s="328"/>
      <c r="AW80" s="328"/>
      <c r="AX80" s="328"/>
      <c r="AY80" s="328"/>
      <c r="AZ80" s="328"/>
      <c r="BA80" s="328"/>
      <c r="BB80" s="328"/>
      <c r="BC80" s="328"/>
      <c r="BD80" s="328"/>
      <c r="BE80" s="328"/>
      <c r="BF80" s="328"/>
      <c r="BG80" s="328"/>
      <c r="BH80" s="328"/>
      <c r="BI80" s="328"/>
      <c r="BJ80" s="328"/>
      <c r="BK80" s="328"/>
      <c r="BL80" s="328"/>
      <c r="BM80" s="328"/>
      <c r="BN80" s="328"/>
      <c r="BO80" s="328"/>
      <c r="BP80" s="328"/>
      <c r="BQ80" s="328"/>
      <c r="BR80" s="328"/>
      <c r="BS80" s="328"/>
      <c r="BT80" s="328"/>
      <c r="BU80" s="328"/>
      <c r="BV80" s="328"/>
      <c r="BW80" s="328"/>
      <c r="BX80" s="328"/>
      <c r="BY80" s="328"/>
      <c r="BZ80" s="328"/>
      <c r="CA80" s="328"/>
      <c r="CB80" s="328"/>
      <c r="CC80" s="328"/>
      <c r="CD80" s="328"/>
      <c r="CE80" s="328"/>
      <c r="CF80" s="328"/>
      <c r="CG80" s="328"/>
      <c r="CH80" s="328"/>
      <c r="CI80" s="328"/>
      <c r="CJ80" s="328"/>
      <c r="CK80" s="328"/>
      <c r="CL80" s="328"/>
      <c r="CM80" s="165"/>
      <c r="CN80" s="165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</row>
    <row r="81" spans="1:107" s="2" customFormat="1" ht="10.5" customHeight="1" x14ac:dyDescent="0.2">
      <c r="A81" s="1532"/>
      <c r="B81" s="1535"/>
      <c r="C81" s="1472"/>
      <c r="D81" s="134" t="s">
        <v>117</v>
      </c>
      <c r="E81" s="93" t="s">
        <v>123</v>
      </c>
      <c r="F81" s="45"/>
      <c r="G81" s="45"/>
      <c r="H81" s="580"/>
      <c r="I81" s="45"/>
      <c r="J81" s="45"/>
      <c r="K81" s="45"/>
      <c r="L81" s="45"/>
      <c r="M81" s="45"/>
      <c r="N81" s="580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580"/>
      <c r="Z81" s="45"/>
      <c r="AA81" s="45"/>
      <c r="AB81" s="94"/>
      <c r="AC81" s="811"/>
      <c r="AD81" s="335"/>
      <c r="AE81" s="335"/>
      <c r="AF81" s="335"/>
      <c r="AG81" s="328"/>
      <c r="AH81" s="328"/>
      <c r="AI81" s="328"/>
      <c r="AJ81" s="328"/>
      <c r="AK81" s="328"/>
      <c r="AL81" s="328"/>
      <c r="AM81" s="328"/>
      <c r="AN81" s="328"/>
      <c r="AO81" s="328"/>
      <c r="AP81" s="328"/>
      <c r="AQ81" s="328"/>
      <c r="AR81" s="328"/>
      <c r="AS81" s="328"/>
      <c r="AT81" s="328"/>
      <c r="AU81" s="328"/>
      <c r="AV81" s="328"/>
      <c r="AW81" s="328"/>
      <c r="AX81" s="328"/>
      <c r="AY81" s="328"/>
      <c r="AZ81" s="328"/>
      <c r="BA81" s="328"/>
      <c r="BB81" s="328"/>
      <c r="BC81" s="328"/>
      <c r="BD81" s="328"/>
      <c r="BE81" s="328"/>
      <c r="BF81" s="328"/>
      <c r="BG81" s="328"/>
      <c r="BH81" s="328"/>
      <c r="BI81" s="328"/>
      <c r="BJ81" s="328"/>
      <c r="BK81" s="328"/>
      <c r="BL81" s="328"/>
      <c r="BM81" s="328"/>
      <c r="BN81" s="328"/>
      <c r="BO81" s="328"/>
      <c r="BP81" s="328"/>
      <c r="BQ81" s="328"/>
      <c r="BR81" s="328"/>
      <c r="BS81" s="328"/>
      <c r="BT81" s="328"/>
      <c r="BU81" s="328"/>
      <c r="BV81" s="328"/>
      <c r="BW81" s="328"/>
      <c r="BX81" s="328"/>
      <c r="BY81" s="328"/>
      <c r="BZ81" s="328"/>
      <c r="CA81" s="328"/>
      <c r="CB81" s="328"/>
      <c r="CC81" s="328"/>
      <c r="CD81" s="328"/>
      <c r="CE81" s="328"/>
      <c r="CF81" s="328"/>
      <c r="CG81" s="328"/>
      <c r="CH81" s="328"/>
      <c r="CI81" s="328"/>
      <c r="CJ81" s="328"/>
      <c r="CK81" s="328"/>
      <c r="CL81" s="328"/>
      <c r="CM81" s="165"/>
      <c r="CN81" s="165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</row>
    <row r="82" spans="1:107" s="2" customFormat="1" ht="10.5" customHeight="1" thickBot="1" x14ac:dyDescent="0.25">
      <c r="A82" s="1533"/>
      <c r="B82" s="1536"/>
      <c r="C82" s="274"/>
      <c r="D82" s="239" t="s">
        <v>41</v>
      </c>
      <c r="E82" s="95"/>
      <c r="F82" s="95"/>
      <c r="G82" s="95"/>
      <c r="H82" s="585"/>
      <c r="I82" s="95"/>
      <c r="J82" s="95"/>
      <c r="K82" s="95"/>
      <c r="L82" s="95"/>
      <c r="M82" s="95"/>
      <c r="N82" s="58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585"/>
      <c r="Z82" s="95"/>
      <c r="AA82" s="95"/>
      <c r="AB82" s="97"/>
      <c r="AC82" s="811"/>
      <c r="AD82" s="335"/>
      <c r="AE82" s="335"/>
      <c r="AF82" s="335"/>
      <c r="AG82" s="328"/>
      <c r="AH82" s="328"/>
      <c r="AI82" s="328"/>
      <c r="AJ82" s="328"/>
      <c r="AK82" s="328"/>
      <c r="AL82" s="328"/>
      <c r="AM82" s="328"/>
      <c r="AN82" s="328"/>
      <c r="AO82" s="328"/>
      <c r="AP82" s="328"/>
      <c r="AQ82" s="328"/>
      <c r="AR82" s="328"/>
      <c r="AS82" s="328"/>
      <c r="AT82" s="328"/>
      <c r="AU82" s="328"/>
      <c r="AV82" s="328"/>
      <c r="AW82" s="328"/>
      <c r="AX82" s="328"/>
      <c r="AY82" s="328"/>
      <c r="AZ82" s="328"/>
      <c r="BA82" s="328"/>
      <c r="BB82" s="328"/>
      <c r="BC82" s="328"/>
      <c r="BD82" s="328"/>
      <c r="BE82" s="328"/>
      <c r="BF82" s="328"/>
      <c r="BG82" s="328"/>
      <c r="BH82" s="328"/>
      <c r="BI82" s="328"/>
      <c r="BJ82" s="328"/>
      <c r="BK82" s="328"/>
      <c r="BL82" s="328"/>
      <c r="BM82" s="328"/>
      <c r="BN82" s="328"/>
      <c r="BO82" s="328"/>
      <c r="BP82" s="328"/>
      <c r="BQ82" s="328"/>
      <c r="BR82" s="328"/>
      <c r="BS82" s="328"/>
      <c r="BT82" s="328"/>
      <c r="BU82" s="328"/>
      <c r="BV82" s="328"/>
      <c r="BW82" s="328"/>
      <c r="BX82" s="328"/>
      <c r="BY82" s="328"/>
      <c r="BZ82" s="328"/>
      <c r="CA82" s="328"/>
      <c r="CB82" s="328"/>
      <c r="CC82" s="328"/>
      <c r="CD82" s="328"/>
      <c r="CE82" s="328"/>
      <c r="CF82" s="328"/>
      <c r="CG82" s="328"/>
      <c r="CH82" s="328"/>
      <c r="CI82" s="328"/>
      <c r="CJ82" s="328"/>
      <c r="CK82" s="328"/>
      <c r="CL82" s="328"/>
      <c r="CM82" s="165"/>
      <c r="CN82" s="165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</row>
    <row r="83" spans="1:107" s="2" customFormat="1" ht="10.5" customHeight="1" x14ac:dyDescent="0.2">
      <c r="A83" s="1531" t="s">
        <v>4</v>
      </c>
      <c r="B83" s="1534" t="s">
        <v>243</v>
      </c>
      <c r="C83" s="1119"/>
      <c r="D83" s="1203"/>
      <c r="E83" s="1377"/>
      <c r="F83" s="1378"/>
      <c r="G83" s="81"/>
      <c r="H83" s="583"/>
      <c r="I83" s="81"/>
      <c r="J83" s="81"/>
      <c r="K83" s="81"/>
      <c r="L83" s="81"/>
      <c r="M83" s="81"/>
      <c r="N83" s="583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583"/>
      <c r="Z83" s="81"/>
      <c r="AA83" s="81"/>
      <c r="AB83" s="83"/>
      <c r="AC83" s="811"/>
      <c r="AD83" s="335"/>
      <c r="AE83" s="335"/>
      <c r="AF83" s="335"/>
      <c r="AG83" s="328"/>
      <c r="AH83" s="328"/>
      <c r="AI83" s="328"/>
      <c r="AJ83" s="328"/>
      <c r="AK83" s="328"/>
      <c r="AL83" s="328"/>
      <c r="AM83" s="328"/>
      <c r="AN83" s="328"/>
      <c r="AO83" s="328"/>
      <c r="AP83" s="328"/>
      <c r="AQ83" s="328"/>
      <c r="AR83" s="328"/>
      <c r="AS83" s="328"/>
      <c r="AT83" s="328"/>
      <c r="AU83" s="328"/>
      <c r="AV83" s="328"/>
      <c r="AW83" s="328"/>
      <c r="AX83" s="328"/>
      <c r="AY83" s="328"/>
      <c r="AZ83" s="328"/>
      <c r="BA83" s="328"/>
      <c r="BB83" s="328"/>
      <c r="BC83" s="328"/>
      <c r="BD83" s="328"/>
      <c r="BE83" s="328"/>
      <c r="BF83" s="328"/>
      <c r="BG83" s="328"/>
      <c r="BH83" s="328"/>
      <c r="BI83" s="328"/>
      <c r="BJ83" s="328"/>
      <c r="BK83" s="328"/>
      <c r="BL83" s="328"/>
      <c r="BM83" s="328"/>
      <c r="BN83" s="328"/>
      <c r="BO83" s="328"/>
      <c r="BP83" s="328"/>
      <c r="BQ83" s="328"/>
      <c r="BR83" s="328"/>
      <c r="BS83" s="328"/>
      <c r="BT83" s="328"/>
      <c r="BU83" s="328"/>
      <c r="BV83" s="328"/>
      <c r="BW83" s="328"/>
      <c r="BX83" s="328"/>
      <c r="BY83" s="328"/>
      <c r="BZ83" s="328"/>
      <c r="CA83" s="328"/>
      <c r="CB83" s="328"/>
      <c r="CC83" s="328"/>
      <c r="CD83" s="328"/>
      <c r="CE83" s="328"/>
      <c r="CF83" s="328"/>
      <c r="CG83" s="328"/>
      <c r="CH83" s="328"/>
      <c r="CI83" s="328"/>
      <c r="CJ83" s="328"/>
      <c r="CK83" s="328"/>
      <c r="CL83" s="328"/>
      <c r="CM83" s="165"/>
      <c r="CN83" s="165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</row>
    <row r="84" spans="1:107" s="2" customFormat="1" ht="10.5" customHeight="1" x14ac:dyDescent="0.2">
      <c r="A84" s="1532"/>
      <c r="B84" s="1535"/>
      <c r="C84" s="1472" t="s">
        <v>128</v>
      </c>
      <c r="D84" s="134" t="s">
        <v>33</v>
      </c>
      <c r="E84" s="45"/>
      <c r="F84" s="45"/>
      <c r="G84" s="45"/>
      <c r="H84" s="580"/>
      <c r="I84" s="45"/>
      <c r="J84" s="45"/>
      <c r="K84" s="45"/>
      <c r="L84" s="45"/>
      <c r="M84" s="45"/>
      <c r="N84" s="580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580"/>
      <c r="Z84" s="45"/>
      <c r="AA84" s="45"/>
      <c r="AB84" s="94"/>
      <c r="AC84" s="811"/>
      <c r="AD84" s="335"/>
      <c r="AE84" s="335"/>
      <c r="AF84" s="335"/>
      <c r="AG84" s="328"/>
      <c r="AH84" s="328"/>
      <c r="AI84" s="328"/>
      <c r="AJ84" s="328"/>
      <c r="AK84" s="328"/>
      <c r="AL84" s="328"/>
      <c r="AM84" s="328"/>
      <c r="AN84" s="328"/>
      <c r="AO84" s="328"/>
      <c r="AP84" s="328"/>
      <c r="AQ84" s="328"/>
      <c r="AR84" s="328"/>
      <c r="AS84" s="328"/>
      <c r="AT84" s="328"/>
      <c r="AU84" s="328"/>
      <c r="AV84" s="328"/>
      <c r="AW84" s="328"/>
      <c r="AX84" s="328"/>
      <c r="AY84" s="328"/>
      <c r="AZ84" s="328"/>
      <c r="BA84" s="328"/>
      <c r="BB84" s="328"/>
      <c r="BC84" s="328"/>
      <c r="BD84" s="328"/>
      <c r="BE84" s="328"/>
      <c r="BF84" s="328"/>
      <c r="BG84" s="328"/>
      <c r="BH84" s="328"/>
      <c r="BI84" s="328"/>
      <c r="BJ84" s="328"/>
      <c r="BK84" s="328"/>
      <c r="BL84" s="328"/>
      <c r="BM84" s="328"/>
      <c r="BN84" s="328"/>
      <c r="BO84" s="328"/>
      <c r="BP84" s="328"/>
      <c r="BQ84" s="328"/>
      <c r="BR84" s="328"/>
      <c r="BS84" s="328"/>
      <c r="BT84" s="328"/>
      <c r="BU84" s="328"/>
      <c r="BV84" s="328"/>
      <c r="BW84" s="328"/>
      <c r="BX84" s="328"/>
      <c r="BY84" s="328"/>
      <c r="BZ84" s="328"/>
      <c r="CA84" s="328"/>
      <c r="CB84" s="328"/>
      <c r="CC84" s="328"/>
      <c r="CD84" s="328"/>
      <c r="CE84" s="328"/>
      <c r="CF84" s="328"/>
      <c r="CG84" s="328"/>
      <c r="CH84" s="328"/>
      <c r="CI84" s="328"/>
      <c r="CJ84" s="328"/>
      <c r="CK84" s="328"/>
      <c r="CL84" s="328"/>
      <c r="CM84" s="165"/>
      <c r="CN84" s="165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</row>
    <row r="85" spans="1:107" s="2" customFormat="1" ht="10.5" customHeight="1" x14ac:dyDescent="0.2">
      <c r="A85" s="1532"/>
      <c r="B85" s="1535"/>
      <c r="C85" s="1472"/>
      <c r="D85" s="134" t="s">
        <v>116</v>
      </c>
      <c r="E85" s="93" t="s">
        <v>123</v>
      </c>
      <c r="F85" s="45"/>
      <c r="G85" s="45"/>
      <c r="H85" s="580"/>
      <c r="I85" s="45"/>
      <c r="J85" s="45"/>
      <c r="K85" s="45"/>
      <c r="L85" s="45"/>
      <c r="M85" s="45"/>
      <c r="N85" s="580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580"/>
      <c r="Z85" s="45"/>
      <c r="AA85" s="45"/>
      <c r="AB85" s="94"/>
      <c r="AC85" s="811"/>
      <c r="AD85" s="335"/>
      <c r="AE85" s="335"/>
      <c r="AF85" s="335"/>
      <c r="AG85" s="328"/>
      <c r="AH85" s="328"/>
      <c r="AI85" s="328"/>
      <c r="AJ85" s="328"/>
      <c r="AK85" s="328"/>
      <c r="AL85" s="328"/>
      <c r="AM85" s="328"/>
      <c r="AN85" s="328"/>
      <c r="AO85" s="328"/>
      <c r="AP85" s="328"/>
      <c r="AQ85" s="328"/>
      <c r="AR85" s="328"/>
      <c r="AS85" s="328"/>
      <c r="AT85" s="328"/>
      <c r="AU85" s="328"/>
      <c r="AV85" s="328"/>
      <c r="AW85" s="328"/>
      <c r="AX85" s="328"/>
      <c r="AY85" s="328"/>
      <c r="AZ85" s="328"/>
      <c r="BA85" s="328"/>
      <c r="BB85" s="328"/>
      <c r="BC85" s="328"/>
      <c r="BD85" s="328"/>
      <c r="BE85" s="328"/>
      <c r="BF85" s="328"/>
      <c r="BG85" s="328"/>
      <c r="BH85" s="328"/>
      <c r="BI85" s="328"/>
      <c r="BJ85" s="328"/>
      <c r="BK85" s="328"/>
      <c r="BL85" s="328"/>
      <c r="BM85" s="328"/>
      <c r="BN85" s="328"/>
      <c r="BO85" s="328"/>
      <c r="BP85" s="328"/>
      <c r="BQ85" s="328"/>
      <c r="BR85" s="328"/>
      <c r="BS85" s="328"/>
      <c r="BT85" s="328"/>
      <c r="BU85" s="328"/>
      <c r="BV85" s="328"/>
      <c r="BW85" s="328"/>
      <c r="BX85" s="328"/>
      <c r="BY85" s="328"/>
      <c r="BZ85" s="328"/>
      <c r="CA85" s="328"/>
      <c r="CB85" s="328"/>
      <c r="CC85" s="328"/>
      <c r="CD85" s="328"/>
      <c r="CE85" s="328"/>
      <c r="CF85" s="328"/>
      <c r="CG85" s="328"/>
      <c r="CH85" s="328"/>
      <c r="CI85" s="328"/>
      <c r="CJ85" s="328"/>
      <c r="CK85" s="328"/>
      <c r="CL85" s="328"/>
      <c r="CM85" s="165"/>
      <c r="CN85" s="165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</row>
    <row r="86" spans="1:107" s="2" customFormat="1" ht="10.5" customHeight="1" x14ac:dyDescent="0.2">
      <c r="A86" s="1532"/>
      <c r="B86" s="1535"/>
      <c r="C86" s="1472"/>
      <c r="D86" s="134" t="s">
        <v>117</v>
      </c>
      <c r="E86" s="93" t="s">
        <v>123</v>
      </c>
      <c r="F86" s="45"/>
      <c r="G86" s="45"/>
      <c r="H86" s="580"/>
      <c r="I86" s="45"/>
      <c r="J86" s="45"/>
      <c r="K86" s="45"/>
      <c r="L86" s="45"/>
      <c r="M86" s="45"/>
      <c r="N86" s="580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580"/>
      <c r="Z86" s="45"/>
      <c r="AA86" s="45"/>
      <c r="AB86" s="94"/>
      <c r="AC86" s="811"/>
      <c r="AD86" s="335"/>
      <c r="AE86" s="335"/>
      <c r="AF86" s="335"/>
      <c r="AG86" s="328"/>
      <c r="AH86" s="328"/>
      <c r="AI86" s="328"/>
      <c r="AJ86" s="328"/>
      <c r="AK86" s="328"/>
      <c r="AL86" s="328"/>
      <c r="AM86" s="328"/>
      <c r="AN86" s="328"/>
      <c r="AO86" s="328"/>
      <c r="AP86" s="328"/>
      <c r="AQ86" s="328"/>
      <c r="AR86" s="328"/>
      <c r="AS86" s="328"/>
      <c r="AT86" s="328"/>
      <c r="AU86" s="328"/>
      <c r="AV86" s="328"/>
      <c r="AW86" s="328"/>
      <c r="AX86" s="328"/>
      <c r="AY86" s="328"/>
      <c r="AZ86" s="328"/>
      <c r="BA86" s="328"/>
      <c r="BB86" s="328"/>
      <c r="BC86" s="328"/>
      <c r="BD86" s="328"/>
      <c r="BE86" s="328"/>
      <c r="BF86" s="328"/>
      <c r="BG86" s="328"/>
      <c r="BH86" s="328"/>
      <c r="BI86" s="328"/>
      <c r="BJ86" s="328"/>
      <c r="BK86" s="328"/>
      <c r="BL86" s="328"/>
      <c r="BM86" s="328"/>
      <c r="BN86" s="328"/>
      <c r="BO86" s="328"/>
      <c r="BP86" s="328"/>
      <c r="BQ86" s="328"/>
      <c r="BR86" s="328"/>
      <c r="BS86" s="328"/>
      <c r="BT86" s="328"/>
      <c r="BU86" s="328"/>
      <c r="BV86" s="328"/>
      <c r="BW86" s="328"/>
      <c r="BX86" s="328"/>
      <c r="BY86" s="328"/>
      <c r="BZ86" s="328"/>
      <c r="CA86" s="328"/>
      <c r="CB86" s="328"/>
      <c r="CC86" s="328"/>
      <c r="CD86" s="328"/>
      <c r="CE86" s="328"/>
      <c r="CF86" s="328"/>
      <c r="CG86" s="328"/>
      <c r="CH86" s="328"/>
      <c r="CI86" s="328"/>
      <c r="CJ86" s="328"/>
      <c r="CK86" s="328"/>
      <c r="CL86" s="328"/>
      <c r="CM86" s="165"/>
      <c r="CN86" s="165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</row>
    <row r="87" spans="1:107" s="2" customFormat="1" ht="10.5" customHeight="1" thickBot="1" x14ac:dyDescent="0.25">
      <c r="A87" s="1533"/>
      <c r="B87" s="1536"/>
      <c r="C87" s="274"/>
      <c r="D87" s="239" t="s">
        <v>41</v>
      </c>
      <c r="E87" s="95"/>
      <c r="F87" s="95"/>
      <c r="G87" s="95"/>
      <c r="H87" s="585"/>
      <c r="I87" s="95"/>
      <c r="J87" s="95"/>
      <c r="K87" s="95"/>
      <c r="L87" s="95"/>
      <c r="M87" s="95"/>
      <c r="N87" s="58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585"/>
      <c r="Z87" s="95"/>
      <c r="AA87" s="95"/>
      <c r="AB87" s="97"/>
      <c r="AC87" s="811"/>
      <c r="AD87" s="335"/>
      <c r="AE87" s="335"/>
      <c r="AF87" s="335"/>
      <c r="AG87" s="328"/>
      <c r="AH87" s="328"/>
      <c r="AI87" s="328"/>
      <c r="AJ87" s="328"/>
      <c r="AK87" s="328"/>
      <c r="AL87" s="328"/>
      <c r="AM87" s="328"/>
      <c r="AN87" s="328"/>
      <c r="AO87" s="328"/>
      <c r="AP87" s="328"/>
      <c r="AQ87" s="328"/>
      <c r="AR87" s="328"/>
      <c r="AS87" s="328"/>
      <c r="AT87" s="328"/>
      <c r="AU87" s="328"/>
      <c r="AV87" s="328"/>
      <c r="AW87" s="328"/>
      <c r="AX87" s="328"/>
      <c r="AY87" s="328"/>
      <c r="AZ87" s="328"/>
      <c r="BA87" s="328"/>
      <c r="BB87" s="328"/>
      <c r="BC87" s="328"/>
      <c r="BD87" s="328"/>
      <c r="BE87" s="328"/>
      <c r="BF87" s="328"/>
      <c r="BG87" s="328"/>
      <c r="BH87" s="328"/>
      <c r="BI87" s="328"/>
      <c r="BJ87" s="328"/>
      <c r="BK87" s="328"/>
      <c r="BL87" s="328"/>
      <c r="BM87" s="328"/>
      <c r="BN87" s="328"/>
      <c r="BO87" s="328"/>
      <c r="BP87" s="328"/>
      <c r="BQ87" s="328"/>
      <c r="BR87" s="328"/>
      <c r="BS87" s="328"/>
      <c r="BT87" s="328"/>
      <c r="BU87" s="328"/>
      <c r="BV87" s="328"/>
      <c r="BW87" s="328"/>
      <c r="BX87" s="328"/>
      <c r="BY87" s="328"/>
      <c r="BZ87" s="328"/>
      <c r="CA87" s="328"/>
      <c r="CB87" s="328"/>
      <c r="CC87" s="328"/>
      <c r="CD87" s="328"/>
      <c r="CE87" s="328"/>
      <c r="CF87" s="328"/>
      <c r="CG87" s="328"/>
      <c r="CH87" s="328"/>
      <c r="CI87" s="328"/>
      <c r="CJ87" s="328"/>
      <c r="CK87" s="328"/>
      <c r="CL87" s="328"/>
      <c r="CM87" s="165"/>
      <c r="CN87" s="165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</row>
    <row r="88" spans="1:107" s="2" customFormat="1" ht="10.5" customHeight="1" x14ac:dyDescent="0.2">
      <c r="A88" s="1531" t="s">
        <v>6</v>
      </c>
      <c r="B88" s="1534" t="s">
        <v>244</v>
      </c>
      <c r="C88" s="1119"/>
      <c r="D88" s="1203"/>
      <c r="E88" s="81"/>
      <c r="F88" s="81"/>
      <c r="G88" s="81"/>
      <c r="H88" s="583"/>
      <c r="I88" s="81"/>
      <c r="J88" s="81"/>
      <c r="K88" s="81"/>
      <c r="L88" s="81"/>
      <c r="M88" s="81"/>
      <c r="N88" s="583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583"/>
      <c r="Z88" s="81"/>
      <c r="AA88" s="81"/>
      <c r="AB88" s="83"/>
      <c r="AC88" s="811"/>
      <c r="AD88" s="335"/>
      <c r="AE88" s="335"/>
      <c r="AF88" s="335"/>
      <c r="AG88" s="328"/>
      <c r="AH88" s="328"/>
      <c r="AI88" s="328"/>
      <c r="AJ88" s="328"/>
      <c r="AK88" s="328"/>
      <c r="AL88" s="328"/>
      <c r="AM88" s="328"/>
      <c r="AN88" s="328"/>
      <c r="AO88" s="328"/>
      <c r="AP88" s="328"/>
      <c r="AQ88" s="328"/>
      <c r="AR88" s="328"/>
      <c r="AS88" s="328"/>
      <c r="AT88" s="328"/>
      <c r="AU88" s="328"/>
      <c r="AV88" s="328"/>
      <c r="AW88" s="328"/>
      <c r="AX88" s="328"/>
      <c r="AY88" s="328"/>
      <c r="AZ88" s="328"/>
      <c r="BA88" s="328"/>
      <c r="BB88" s="328"/>
      <c r="BC88" s="328"/>
      <c r="BD88" s="328"/>
      <c r="BE88" s="328"/>
      <c r="BF88" s="328"/>
      <c r="BG88" s="328"/>
      <c r="BH88" s="328"/>
      <c r="BI88" s="328"/>
      <c r="BJ88" s="328"/>
      <c r="BK88" s="328"/>
      <c r="BL88" s="328"/>
      <c r="BM88" s="328"/>
      <c r="BN88" s="328"/>
      <c r="BO88" s="328"/>
      <c r="BP88" s="328"/>
      <c r="BQ88" s="328"/>
      <c r="BR88" s="328"/>
      <c r="BS88" s="328"/>
      <c r="BT88" s="328"/>
      <c r="BU88" s="328"/>
      <c r="BV88" s="328"/>
      <c r="BW88" s="328"/>
      <c r="BX88" s="328"/>
      <c r="BY88" s="328"/>
      <c r="BZ88" s="328"/>
      <c r="CA88" s="328"/>
      <c r="CB88" s="328"/>
      <c r="CC88" s="328"/>
      <c r="CD88" s="328"/>
      <c r="CE88" s="328"/>
      <c r="CF88" s="328"/>
      <c r="CG88" s="328"/>
      <c r="CH88" s="328"/>
      <c r="CI88" s="328"/>
      <c r="CJ88" s="328"/>
      <c r="CK88" s="328"/>
      <c r="CL88" s="328"/>
      <c r="CM88" s="165"/>
      <c r="CN88" s="165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</row>
    <row r="89" spans="1:107" s="2" customFormat="1" ht="10.5" customHeight="1" x14ac:dyDescent="0.2">
      <c r="A89" s="1532"/>
      <c r="B89" s="1535"/>
      <c r="C89" s="1472" t="s">
        <v>128</v>
      </c>
      <c r="D89" s="134" t="s">
        <v>33</v>
      </c>
      <c r="E89" s="45" t="s">
        <v>125</v>
      </c>
      <c r="F89" s="45"/>
      <c r="G89" s="45"/>
      <c r="H89" s="580"/>
      <c r="I89" s="45"/>
      <c r="J89" s="45"/>
      <c r="K89" s="45"/>
      <c r="L89" s="45"/>
      <c r="M89" s="45"/>
      <c r="N89" s="580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580"/>
      <c r="Z89" s="45"/>
      <c r="AA89" s="45"/>
      <c r="AB89" s="94"/>
      <c r="AC89" s="811"/>
      <c r="AD89" s="335"/>
      <c r="AE89" s="335"/>
      <c r="AF89" s="335"/>
      <c r="AG89" s="328"/>
      <c r="AH89" s="328"/>
      <c r="AI89" s="328"/>
      <c r="AJ89" s="328"/>
      <c r="AK89" s="328"/>
      <c r="AL89" s="328"/>
      <c r="AM89" s="328"/>
      <c r="AN89" s="328"/>
      <c r="AO89" s="328"/>
      <c r="AP89" s="328"/>
      <c r="AQ89" s="328"/>
      <c r="AR89" s="328"/>
      <c r="AS89" s="328"/>
      <c r="AT89" s="328"/>
      <c r="AU89" s="328"/>
      <c r="AV89" s="328"/>
      <c r="AW89" s="328"/>
      <c r="AX89" s="328"/>
      <c r="AY89" s="328"/>
      <c r="AZ89" s="328"/>
      <c r="BA89" s="328"/>
      <c r="BB89" s="328"/>
      <c r="BC89" s="328"/>
      <c r="BD89" s="328"/>
      <c r="BE89" s="328"/>
      <c r="BF89" s="328"/>
      <c r="BG89" s="328"/>
      <c r="BH89" s="328"/>
      <c r="BI89" s="328"/>
      <c r="BJ89" s="328"/>
      <c r="BK89" s="328"/>
      <c r="BL89" s="328"/>
      <c r="BM89" s="328"/>
      <c r="BN89" s="328"/>
      <c r="BO89" s="328"/>
      <c r="BP89" s="328"/>
      <c r="BQ89" s="328"/>
      <c r="BR89" s="328"/>
      <c r="BS89" s="328"/>
      <c r="BT89" s="328"/>
      <c r="BU89" s="328"/>
      <c r="BV89" s="328"/>
      <c r="BW89" s="328"/>
      <c r="BX89" s="328"/>
      <c r="BY89" s="328"/>
      <c r="BZ89" s="328"/>
      <c r="CA89" s="328"/>
      <c r="CB89" s="328"/>
      <c r="CC89" s="328"/>
      <c r="CD89" s="328"/>
      <c r="CE89" s="328"/>
      <c r="CF89" s="328"/>
      <c r="CG89" s="328"/>
      <c r="CH89" s="328"/>
      <c r="CI89" s="328"/>
      <c r="CJ89" s="328"/>
      <c r="CK89" s="328"/>
      <c r="CL89" s="328"/>
      <c r="CM89" s="165"/>
      <c r="CN89" s="165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</row>
    <row r="90" spans="1:107" s="2" customFormat="1" ht="10.5" customHeight="1" x14ac:dyDescent="0.2">
      <c r="A90" s="1532"/>
      <c r="B90" s="1535"/>
      <c r="C90" s="1472"/>
      <c r="D90" s="134" t="s">
        <v>116</v>
      </c>
      <c r="E90" s="93" t="s">
        <v>123</v>
      </c>
      <c r="F90" s="45"/>
      <c r="G90" s="45"/>
      <c r="H90" s="580"/>
      <c r="I90" s="45"/>
      <c r="J90" s="45"/>
      <c r="K90" s="45"/>
      <c r="L90" s="45"/>
      <c r="M90" s="45"/>
      <c r="N90" s="580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580"/>
      <c r="Z90" s="45"/>
      <c r="AA90" s="45"/>
      <c r="AB90" s="94"/>
      <c r="AC90" s="811"/>
      <c r="AD90" s="335"/>
      <c r="AE90" s="335"/>
      <c r="AF90" s="335"/>
      <c r="AG90" s="328"/>
      <c r="AH90" s="328"/>
      <c r="AI90" s="328"/>
      <c r="AJ90" s="328"/>
      <c r="AK90" s="328"/>
      <c r="AL90" s="328"/>
      <c r="AM90" s="328"/>
      <c r="AN90" s="328"/>
      <c r="AO90" s="328"/>
      <c r="AP90" s="328"/>
      <c r="AQ90" s="328"/>
      <c r="AR90" s="328"/>
      <c r="AS90" s="328"/>
      <c r="AT90" s="328"/>
      <c r="AU90" s="328"/>
      <c r="AV90" s="328"/>
      <c r="AW90" s="328"/>
      <c r="AX90" s="328"/>
      <c r="AY90" s="328"/>
      <c r="AZ90" s="328"/>
      <c r="BA90" s="328"/>
      <c r="BB90" s="328"/>
      <c r="BC90" s="328"/>
      <c r="BD90" s="328"/>
      <c r="BE90" s="328"/>
      <c r="BF90" s="328"/>
      <c r="BG90" s="328"/>
      <c r="BH90" s="328"/>
      <c r="BI90" s="328"/>
      <c r="BJ90" s="328"/>
      <c r="BK90" s="328"/>
      <c r="BL90" s="328"/>
      <c r="BM90" s="328"/>
      <c r="BN90" s="328"/>
      <c r="BO90" s="328"/>
      <c r="BP90" s="328"/>
      <c r="BQ90" s="328"/>
      <c r="BR90" s="328"/>
      <c r="BS90" s="328"/>
      <c r="BT90" s="328"/>
      <c r="BU90" s="328"/>
      <c r="BV90" s="328"/>
      <c r="BW90" s="328"/>
      <c r="BX90" s="328"/>
      <c r="BY90" s="328"/>
      <c r="BZ90" s="328"/>
      <c r="CA90" s="328"/>
      <c r="CB90" s="328"/>
      <c r="CC90" s="328"/>
      <c r="CD90" s="328"/>
      <c r="CE90" s="328"/>
      <c r="CF90" s="328"/>
      <c r="CG90" s="328"/>
      <c r="CH90" s="328"/>
      <c r="CI90" s="328"/>
      <c r="CJ90" s="328"/>
      <c r="CK90" s="328"/>
      <c r="CL90" s="328"/>
      <c r="CM90" s="165"/>
      <c r="CN90" s="165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</row>
    <row r="91" spans="1:107" s="2" customFormat="1" ht="10.5" customHeight="1" x14ac:dyDescent="0.2">
      <c r="A91" s="1532"/>
      <c r="B91" s="1535"/>
      <c r="C91" s="1472"/>
      <c r="D91" s="134" t="s">
        <v>117</v>
      </c>
      <c r="E91" s="93" t="s">
        <v>123</v>
      </c>
      <c r="F91" s="45"/>
      <c r="G91" s="45"/>
      <c r="H91" s="580"/>
      <c r="I91" s="45"/>
      <c r="J91" s="45"/>
      <c r="K91" s="45"/>
      <c r="L91" s="45"/>
      <c r="M91" s="45"/>
      <c r="N91" s="580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580"/>
      <c r="Z91" s="45"/>
      <c r="AA91" s="45"/>
      <c r="AB91" s="94"/>
      <c r="AC91" s="811"/>
      <c r="AD91" s="335"/>
      <c r="AE91" s="335"/>
      <c r="AF91" s="335"/>
      <c r="AG91" s="328"/>
      <c r="AH91" s="328"/>
      <c r="AI91" s="328"/>
      <c r="AJ91" s="328"/>
      <c r="AK91" s="328"/>
      <c r="AL91" s="328"/>
      <c r="AM91" s="328"/>
      <c r="AN91" s="328"/>
      <c r="AO91" s="328"/>
      <c r="AP91" s="328"/>
      <c r="AQ91" s="328"/>
      <c r="AR91" s="328"/>
      <c r="AS91" s="328"/>
      <c r="AT91" s="328"/>
      <c r="AU91" s="328"/>
      <c r="AV91" s="328"/>
      <c r="AW91" s="328"/>
      <c r="AX91" s="328"/>
      <c r="AY91" s="328"/>
      <c r="AZ91" s="328"/>
      <c r="BA91" s="328"/>
      <c r="BB91" s="328"/>
      <c r="BC91" s="328"/>
      <c r="BD91" s="328"/>
      <c r="BE91" s="328"/>
      <c r="BF91" s="328"/>
      <c r="BG91" s="328"/>
      <c r="BH91" s="328"/>
      <c r="BI91" s="328"/>
      <c r="BJ91" s="328"/>
      <c r="BK91" s="328"/>
      <c r="BL91" s="328"/>
      <c r="BM91" s="328"/>
      <c r="BN91" s="328"/>
      <c r="BO91" s="328"/>
      <c r="BP91" s="328"/>
      <c r="BQ91" s="328"/>
      <c r="BR91" s="328"/>
      <c r="BS91" s="328"/>
      <c r="BT91" s="328"/>
      <c r="BU91" s="328"/>
      <c r="BV91" s="328"/>
      <c r="BW91" s="328"/>
      <c r="BX91" s="328"/>
      <c r="BY91" s="328"/>
      <c r="BZ91" s="328"/>
      <c r="CA91" s="328"/>
      <c r="CB91" s="328"/>
      <c r="CC91" s="328"/>
      <c r="CD91" s="328"/>
      <c r="CE91" s="328"/>
      <c r="CF91" s="328"/>
      <c r="CG91" s="328"/>
      <c r="CH91" s="328"/>
      <c r="CI91" s="328"/>
      <c r="CJ91" s="328"/>
      <c r="CK91" s="328"/>
      <c r="CL91" s="328"/>
      <c r="CM91" s="165"/>
      <c r="CN91" s="165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</row>
    <row r="92" spans="1:107" s="2" customFormat="1" ht="10.5" customHeight="1" thickBot="1" x14ac:dyDescent="0.25">
      <c r="A92" s="1533"/>
      <c r="B92" s="1536"/>
      <c r="C92" s="274"/>
      <c r="D92" s="239" t="s">
        <v>41</v>
      </c>
      <c r="E92" s="95"/>
      <c r="F92" s="95"/>
      <c r="G92" s="95"/>
      <c r="H92" s="585"/>
      <c r="I92" s="95"/>
      <c r="J92" s="95"/>
      <c r="K92" s="95"/>
      <c r="L92" s="95"/>
      <c r="M92" s="95"/>
      <c r="N92" s="58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585"/>
      <c r="Z92" s="95"/>
      <c r="AA92" s="95"/>
      <c r="AB92" s="97"/>
      <c r="AC92" s="811"/>
      <c r="AD92" s="335"/>
      <c r="AE92" s="335"/>
      <c r="AF92" s="335"/>
      <c r="AG92" s="328"/>
      <c r="AH92" s="328"/>
      <c r="AI92" s="328"/>
      <c r="AJ92" s="328"/>
      <c r="AK92" s="328"/>
      <c r="AL92" s="328"/>
      <c r="AM92" s="328"/>
      <c r="AN92" s="328"/>
      <c r="AO92" s="328"/>
      <c r="AP92" s="328"/>
      <c r="AQ92" s="328"/>
      <c r="AR92" s="328"/>
      <c r="AS92" s="328"/>
      <c r="AT92" s="328"/>
      <c r="AU92" s="328"/>
      <c r="AV92" s="328"/>
      <c r="AW92" s="328"/>
      <c r="AX92" s="328"/>
      <c r="AY92" s="328"/>
      <c r="AZ92" s="328"/>
      <c r="BA92" s="328"/>
      <c r="BB92" s="328"/>
      <c r="BC92" s="328"/>
      <c r="BD92" s="328"/>
      <c r="BE92" s="328"/>
      <c r="BF92" s="328"/>
      <c r="BG92" s="328"/>
      <c r="BH92" s="328"/>
      <c r="BI92" s="328"/>
      <c r="BJ92" s="328"/>
      <c r="BK92" s="328"/>
      <c r="BL92" s="328"/>
      <c r="BM92" s="328"/>
      <c r="BN92" s="328"/>
      <c r="BO92" s="328"/>
      <c r="BP92" s="328"/>
      <c r="BQ92" s="328"/>
      <c r="BR92" s="328"/>
      <c r="BS92" s="328"/>
      <c r="BT92" s="328"/>
      <c r="BU92" s="328"/>
      <c r="BV92" s="328"/>
      <c r="BW92" s="328"/>
      <c r="BX92" s="328"/>
      <c r="BY92" s="328"/>
      <c r="BZ92" s="328"/>
      <c r="CA92" s="328"/>
      <c r="CB92" s="328"/>
      <c r="CC92" s="328"/>
      <c r="CD92" s="328"/>
      <c r="CE92" s="328"/>
      <c r="CF92" s="328"/>
      <c r="CG92" s="328"/>
      <c r="CH92" s="328"/>
      <c r="CI92" s="328"/>
      <c r="CJ92" s="328"/>
      <c r="CK92" s="328"/>
      <c r="CL92" s="328"/>
      <c r="CM92" s="165"/>
      <c r="CN92" s="165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</row>
    <row r="93" spans="1:107" s="2" customFormat="1" ht="10.5" customHeight="1" x14ac:dyDescent="0.2">
      <c r="A93" s="1531" t="s">
        <v>28</v>
      </c>
      <c r="B93" s="1534" t="s">
        <v>47</v>
      </c>
      <c r="C93" s="1119"/>
      <c r="D93" s="1203"/>
      <c r="E93" s="81"/>
      <c r="F93" s="81"/>
      <c r="G93" s="81"/>
      <c r="H93" s="583"/>
      <c r="I93" s="81"/>
      <c r="J93" s="81"/>
      <c r="K93" s="81"/>
      <c r="L93" s="81"/>
      <c r="M93" s="81"/>
      <c r="N93" s="583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583"/>
      <c r="Z93" s="81"/>
      <c r="AA93" s="81"/>
      <c r="AB93" s="83"/>
      <c r="AC93" s="811"/>
      <c r="AD93" s="335"/>
      <c r="AE93" s="335"/>
      <c r="AF93" s="335"/>
      <c r="AG93" s="328"/>
      <c r="AH93" s="328"/>
      <c r="AI93" s="328"/>
      <c r="AJ93" s="328"/>
      <c r="AK93" s="328"/>
      <c r="AL93" s="328"/>
      <c r="AM93" s="328"/>
      <c r="AN93" s="328"/>
      <c r="AO93" s="328"/>
      <c r="AP93" s="328"/>
      <c r="AQ93" s="328"/>
      <c r="AR93" s="328"/>
      <c r="AS93" s="328"/>
      <c r="AT93" s="328"/>
      <c r="AU93" s="328"/>
      <c r="AV93" s="328"/>
      <c r="AW93" s="328"/>
      <c r="AX93" s="328"/>
      <c r="AY93" s="328"/>
      <c r="AZ93" s="328"/>
      <c r="BA93" s="328"/>
      <c r="BB93" s="328"/>
      <c r="BC93" s="328"/>
      <c r="BD93" s="328"/>
      <c r="BE93" s="328"/>
      <c r="BF93" s="328"/>
      <c r="BG93" s="328"/>
      <c r="BH93" s="328"/>
      <c r="BI93" s="328"/>
      <c r="BJ93" s="328"/>
      <c r="BK93" s="328"/>
      <c r="BL93" s="328"/>
      <c r="BM93" s="328"/>
      <c r="BN93" s="328"/>
      <c r="BO93" s="328"/>
      <c r="BP93" s="328"/>
      <c r="BQ93" s="328"/>
      <c r="BR93" s="328"/>
      <c r="BS93" s="328"/>
      <c r="BT93" s="328"/>
      <c r="BU93" s="328"/>
      <c r="BV93" s="328"/>
      <c r="BW93" s="328"/>
      <c r="BX93" s="328"/>
      <c r="BY93" s="328"/>
      <c r="BZ93" s="328"/>
      <c r="CA93" s="328"/>
      <c r="CB93" s="328"/>
      <c r="CC93" s="328"/>
      <c r="CD93" s="328"/>
      <c r="CE93" s="328"/>
      <c r="CF93" s="328"/>
      <c r="CG93" s="328"/>
      <c r="CH93" s="328"/>
      <c r="CI93" s="328"/>
      <c r="CJ93" s="328"/>
      <c r="CK93" s="328"/>
      <c r="CL93" s="328"/>
      <c r="CM93" s="165"/>
      <c r="CN93" s="165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</row>
    <row r="94" spans="1:107" s="2" customFormat="1" ht="10.5" customHeight="1" x14ac:dyDescent="0.2">
      <c r="A94" s="1532"/>
      <c r="B94" s="1535"/>
      <c r="C94" s="1472" t="s">
        <v>128</v>
      </c>
      <c r="D94" s="134" t="s">
        <v>33</v>
      </c>
      <c r="E94" s="45" t="s">
        <v>125</v>
      </c>
      <c r="F94" s="45"/>
      <c r="G94" s="45"/>
      <c r="H94" s="580"/>
      <c r="I94" s="45"/>
      <c r="J94" s="45"/>
      <c r="K94" s="45"/>
      <c r="L94" s="45"/>
      <c r="M94" s="45"/>
      <c r="N94" s="580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580"/>
      <c r="Z94" s="45"/>
      <c r="AA94" s="45"/>
      <c r="AB94" s="94"/>
      <c r="AC94" s="811"/>
      <c r="AD94" s="335"/>
      <c r="AE94" s="335"/>
      <c r="AF94" s="335"/>
      <c r="AG94" s="328"/>
      <c r="AH94" s="328"/>
      <c r="AI94" s="328"/>
      <c r="AJ94" s="328"/>
      <c r="AK94" s="328"/>
      <c r="AL94" s="328"/>
      <c r="AM94" s="328"/>
      <c r="AN94" s="328"/>
      <c r="AO94" s="328"/>
      <c r="AP94" s="328"/>
      <c r="AQ94" s="328"/>
      <c r="AR94" s="328"/>
      <c r="AS94" s="328"/>
      <c r="AT94" s="328"/>
      <c r="AU94" s="328"/>
      <c r="AV94" s="328"/>
      <c r="AW94" s="328"/>
      <c r="AX94" s="328"/>
      <c r="AY94" s="328"/>
      <c r="AZ94" s="328"/>
      <c r="BA94" s="328"/>
      <c r="BB94" s="328"/>
      <c r="BC94" s="328"/>
      <c r="BD94" s="328"/>
      <c r="BE94" s="328"/>
      <c r="BF94" s="328"/>
      <c r="BG94" s="328"/>
      <c r="BH94" s="328"/>
      <c r="BI94" s="328"/>
      <c r="BJ94" s="328"/>
      <c r="BK94" s="328"/>
      <c r="BL94" s="328"/>
      <c r="BM94" s="328"/>
      <c r="BN94" s="328"/>
      <c r="BO94" s="328"/>
      <c r="BP94" s="328"/>
      <c r="BQ94" s="328"/>
      <c r="BR94" s="328"/>
      <c r="BS94" s="328"/>
      <c r="BT94" s="328"/>
      <c r="BU94" s="328"/>
      <c r="BV94" s="328"/>
      <c r="BW94" s="328"/>
      <c r="BX94" s="328"/>
      <c r="BY94" s="328"/>
      <c r="BZ94" s="328"/>
      <c r="CA94" s="328"/>
      <c r="CB94" s="328"/>
      <c r="CC94" s="328"/>
      <c r="CD94" s="328"/>
      <c r="CE94" s="328"/>
      <c r="CF94" s="328"/>
      <c r="CG94" s="328"/>
      <c r="CH94" s="328"/>
      <c r="CI94" s="328"/>
      <c r="CJ94" s="328"/>
      <c r="CK94" s="328"/>
      <c r="CL94" s="328"/>
      <c r="CM94" s="165"/>
      <c r="CN94" s="165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</row>
    <row r="95" spans="1:107" s="2" customFormat="1" ht="10.5" customHeight="1" x14ac:dyDescent="0.2">
      <c r="A95" s="1532"/>
      <c r="B95" s="1535"/>
      <c r="C95" s="1472"/>
      <c r="D95" s="134" t="s">
        <v>116</v>
      </c>
      <c r="E95" s="93" t="s">
        <v>123</v>
      </c>
      <c r="F95" s="45"/>
      <c r="G95" s="45"/>
      <c r="H95" s="580"/>
      <c r="I95" s="45"/>
      <c r="J95" s="45"/>
      <c r="K95" s="45"/>
      <c r="L95" s="45"/>
      <c r="M95" s="45"/>
      <c r="N95" s="580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580"/>
      <c r="Z95" s="45"/>
      <c r="AA95" s="45"/>
      <c r="AB95" s="94"/>
      <c r="AC95" s="811"/>
      <c r="AD95" s="335"/>
      <c r="AE95" s="335"/>
      <c r="AF95" s="335"/>
      <c r="AG95" s="328"/>
      <c r="AH95" s="328"/>
      <c r="AI95" s="328"/>
      <c r="AJ95" s="328"/>
      <c r="AK95" s="328"/>
      <c r="AL95" s="328"/>
      <c r="AM95" s="328"/>
      <c r="AN95" s="328"/>
      <c r="AO95" s="328"/>
      <c r="AP95" s="328"/>
      <c r="AQ95" s="328"/>
      <c r="AR95" s="328"/>
      <c r="AS95" s="328"/>
      <c r="AT95" s="328"/>
      <c r="AU95" s="328"/>
      <c r="AV95" s="328"/>
      <c r="AW95" s="328"/>
      <c r="AX95" s="328"/>
      <c r="AY95" s="328"/>
      <c r="AZ95" s="328"/>
      <c r="BA95" s="328"/>
      <c r="BB95" s="328"/>
      <c r="BC95" s="328"/>
      <c r="BD95" s="328"/>
      <c r="BE95" s="328"/>
      <c r="BF95" s="328"/>
      <c r="BG95" s="328"/>
      <c r="BH95" s="328"/>
      <c r="BI95" s="328"/>
      <c r="BJ95" s="328"/>
      <c r="BK95" s="328"/>
      <c r="BL95" s="328"/>
      <c r="BM95" s="328"/>
      <c r="BN95" s="328"/>
      <c r="BO95" s="328"/>
      <c r="BP95" s="328"/>
      <c r="BQ95" s="328"/>
      <c r="BR95" s="328"/>
      <c r="BS95" s="328"/>
      <c r="BT95" s="328"/>
      <c r="BU95" s="328"/>
      <c r="BV95" s="328"/>
      <c r="BW95" s="328"/>
      <c r="BX95" s="328"/>
      <c r="BY95" s="328"/>
      <c r="BZ95" s="328"/>
      <c r="CA95" s="328"/>
      <c r="CB95" s="328"/>
      <c r="CC95" s="328"/>
      <c r="CD95" s="328"/>
      <c r="CE95" s="328"/>
      <c r="CF95" s="328"/>
      <c r="CG95" s="328"/>
      <c r="CH95" s="328"/>
      <c r="CI95" s="328"/>
      <c r="CJ95" s="328"/>
      <c r="CK95" s="328"/>
      <c r="CL95" s="328"/>
      <c r="CM95" s="165"/>
      <c r="CN95" s="165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</row>
    <row r="96" spans="1:107" s="2" customFormat="1" ht="10.5" customHeight="1" x14ac:dyDescent="0.2">
      <c r="A96" s="1532"/>
      <c r="B96" s="1535"/>
      <c r="C96" s="1472"/>
      <c r="D96" s="134" t="s">
        <v>117</v>
      </c>
      <c r="E96" s="93" t="s">
        <v>123</v>
      </c>
      <c r="F96" s="45"/>
      <c r="G96" s="45"/>
      <c r="H96" s="580"/>
      <c r="I96" s="45"/>
      <c r="J96" s="45"/>
      <c r="K96" s="45"/>
      <c r="L96" s="45"/>
      <c r="M96" s="45"/>
      <c r="N96" s="580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580"/>
      <c r="Z96" s="45"/>
      <c r="AA96" s="45"/>
      <c r="AB96" s="94"/>
      <c r="AC96" s="811"/>
      <c r="AD96" s="335"/>
      <c r="AE96" s="335"/>
      <c r="AF96" s="335"/>
      <c r="AG96" s="328"/>
      <c r="AH96" s="328"/>
      <c r="AI96" s="328"/>
      <c r="AJ96" s="328"/>
      <c r="AK96" s="328"/>
      <c r="AL96" s="328"/>
      <c r="AM96" s="328"/>
      <c r="AN96" s="328"/>
      <c r="AO96" s="328"/>
      <c r="AP96" s="328"/>
      <c r="AQ96" s="328"/>
      <c r="AR96" s="328"/>
      <c r="AS96" s="328"/>
      <c r="AT96" s="328"/>
      <c r="AU96" s="328"/>
      <c r="AV96" s="328"/>
      <c r="AW96" s="328"/>
      <c r="AX96" s="328"/>
      <c r="AY96" s="328"/>
      <c r="AZ96" s="328"/>
      <c r="BA96" s="328"/>
      <c r="BB96" s="328"/>
      <c r="BC96" s="328"/>
      <c r="BD96" s="328"/>
      <c r="BE96" s="328"/>
      <c r="BF96" s="328"/>
      <c r="BG96" s="328"/>
      <c r="BH96" s="328"/>
      <c r="BI96" s="328"/>
      <c r="BJ96" s="328"/>
      <c r="BK96" s="328"/>
      <c r="BL96" s="328"/>
      <c r="BM96" s="328"/>
      <c r="BN96" s="328"/>
      <c r="BO96" s="328"/>
      <c r="BP96" s="328"/>
      <c r="BQ96" s="328"/>
      <c r="BR96" s="328"/>
      <c r="BS96" s="328"/>
      <c r="BT96" s="328"/>
      <c r="BU96" s="328"/>
      <c r="BV96" s="328"/>
      <c r="BW96" s="328"/>
      <c r="BX96" s="328"/>
      <c r="BY96" s="328"/>
      <c r="BZ96" s="328"/>
      <c r="CA96" s="328"/>
      <c r="CB96" s="328"/>
      <c r="CC96" s="328"/>
      <c r="CD96" s="328"/>
      <c r="CE96" s="328"/>
      <c r="CF96" s="328"/>
      <c r="CG96" s="328"/>
      <c r="CH96" s="328"/>
      <c r="CI96" s="328"/>
      <c r="CJ96" s="328"/>
      <c r="CK96" s="328"/>
      <c r="CL96" s="328"/>
      <c r="CM96" s="165"/>
      <c r="CN96" s="165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</row>
    <row r="97" spans="1:107" s="2" customFormat="1" ht="10.5" customHeight="1" thickBot="1" x14ac:dyDescent="0.25">
      <c r="A97" s="1533"/>
      <c r="B97" s="1536"/>
      <c r="C97" s="274"/>
      <c r="D97" s="239" t="s">
        <v>41</v>
      </c>
      <c r="E97" s="95"/>
      <c r="F97" s="95"/>
      <c r="G97" s="95"/>
      <c r="H97" s="585"/>
      <c r="I97" s="95"/>
      <c r="J97" s="95"/>
      <c r="K97" s="95"/>
      <c r="L97" s="95"/>
      <c r="M97" s="95"/>
      <c r="N97" s="58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585"/>
      <c r="Z97" s="95"/>
      <c r="AA97" s="95"/>
      <c r="AB97" s="97"/>
      <c r="AC97" s="811"/>
      <c r="AD97" s="335"/>
      <c r="AE97" s="335"/>
      <c r="AF97" s="335"/>
      <c r="AG97" s="328"/>
      <c r="AH97" s="328"/>
      <c r="AI97" s="328"/>
      <c r="AJ97" s="328"/>
      <c r="AK97" s="328"/>
      <c r="AL97" s="328"/>
      <c r="AM97" s="328"/>
      <c r="AN97" s="328"/>
      <c r="AO97" s="328"/>
      <c r="AP97" s="328"/>
      <c r="AQ97" s="328"/>
      <c r="AR97" s="328"/>
      <c r="AS97" s="328"/>
      <c r="AT97" s="328"/>
      <c r="AU97" s="328"/>
      <c r="AV97" s="328"/>
      <c r="AW97" s="328"/>
      <c r="AX97" s="328"/>
      <c r="AY97" s="328"/>
      <c r="AZ97" s="328"/>
      <c r="BA97" s="328"/>
      <c r="BB97" s="328"/>
      <c r="BC97" s="328"/>
      <c r="BD97" s="328"/>
      <c r="BE97" s="328"/>
      <c r="BF97" s="328"/>
      <c r="BG97" s="328"/>
      <c r="BH97" s="328"/>
      <c r="BI97" s="328"/>
      <c r="BJ97" s="328"/>
      <c r="BK97" s="328"/>
      <c r="BL97" s="328"/>
      <c r="BM97" s="328"/>
      <c r="BN97" s="328"/>
      <c r="BO97" s="328"/>
      <c r="BP97" s="328"/>
      <c r="BQ97" s="328"/>
      <c r="BR97" s="328"/>
      <c r="BS97" s="328"/>
      <c r="BT97" s="328"/>
      <c r="BU97" s="328"/>
      <c r="BV97" s="328"/>
      <c r="BW97" s="328"/>
      <c r="BX97" s="328"/>
      <c r="BY97" s="328"/>
      <c r="BZ97" s="328"/>
      <c r="CA97" s="328"/>
      <c r="CB97" s="328"/>
      <c r="CC97" s="328"/>
      <c r="CD97" s="328"/>
      <c r="CE97" s="328"/>
      <c r="CF97" s="328"/>
      <c r="CG97" s="328"/>
      <c r="CH97" s="328"/>
      <c r="CI97" s="328"/>
      <c r="CJ97" s="328"/>
      <c r="CK97" s="328"/>
      <c r="CL97" s="328"/>
      <c r="CM97" s="165"/>
      <c r="CN97" s="165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</row>
    <row r="98" spans="1:107" s="2" customFormat="1" ht="10.5" customHeight="1" x14ac:dyDescent="0.2">
      <c r="A98" s="1531" t="s">
        <v>96</v>
      </c>
      <c r="B98" s="1534" t="s">
        <v>1052</v>
      </c>
      <c r="C98" s="1119"/>
      <c r="D98" s="1203"/>
      <c r="E98" s="81"/>
      <c r="F98" s="81"/>
      <c r="G98" s="81"/>
      <c r="H98" s="583"/>
      <c r="I98" s="81"/>
      <c r="J98" s="81"/>
      <c r="K98" s="81"/>
      <c r="L98" s="81"/>
      <c r="M98" s="81"/>
      <c r="N98" s="583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583"/>
      <c r="Z98" s="81"/>
      <c r="AA98" s="81"/>
      <c r="AB98" s="83"/>
      <c r="AC98" s="811"/>
      <c r="AD98" s="335"/>
      <c r="AE98" s="335"/>
      <c r="AF98" s="335"/>
      <c r="AG98" s="328"/>
      <c r="AH98" s="328"/>
      <c r="AI98" s="328"/>
      <c r="AJ98" s="328"/>
      <c r="AK98" s="328"/>
      <c r="AL98" s="328"/>
      <c r="AM98" s="328"/>
      <c r="AN98" s="328"/>
      <c r="AO98" s="328"/>
      <c r="AP98" s="328"/>
      <c r="AQ98" s="328"/>
      <c r="AR98" s="328"/>
      <c r="AS98" s="328"/>
      <c r="AT98" s="328"/>
      <c r="AU98" s="328"/>
      <c r="AV98" s="328"/>
      <c r="AW98" s="328"/>
      <c r="AX98" s="328"/>
      <c r="AY98" s="328"/>
      <c r="AZ98" s="328"/>
      <c r="BA98" s="328"/>
      <c r="BB98" s="328"/>
      <c r="BC98" s="328"/>
      <c r="BD98" s="328"/>
      <c r="BE98" s="328"/>
      <c r="BF98" s="328"/>
      <c r="BG98" s="328"/>
      <c r="BH98" s="328"/>
      <c r="BI98" s="328"/>
      <c r="BJ98" s="328"/>
      <c r="BK98" s="328"/>
      <c r="BL98" s="328"/>
      <c r="BM98" s="328"/>
      <c r="BN98" s="328"/>
      <c r="BO98" s="328"/>
      <c r="BP98" s="328"/>
      <c r="BQ98" s="328"/>
      <c r="BR98" s="328"/>
      <c r="BS98" s="328"/>
      <c r="BT98" s="328"/>
      <c r="BU98" s="328"/>
      <c r="BV98" s="328"/>
      <c r="BW98" s="328"/>
      <c r="BX98" s="328"/>
      <c r="BY98" s="328"/>
      <c r="BZ98" s="328"/>
      <c r="CA98" s="328"/>
      <c r="CB98" s="328"/>
      <c r="CC98" s="328"/>
      <c r="CD98" s="328"/>
      <c r="CE98" s="328"/>
      <c r="CF98" s="328"/>
      <c r="CG98" s="328"/>
      <c r="CH98" s="328"/>
      <c r="CI98" s="328"/>
      <c r="CJ98" s="328"/>
      <c r="CK98" s="328"/>
      <c r="CL98" s="328"/>
      <c r="CM98" s="165"/>
      <c r="CN98" s="165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</row>
    <row r="99" spans="1:107" s="2" customFormat="1" ht="10.5" customHeight="1" x14ac:dyDescent="0.2">
      <c r="A99" s="1532"/>
      <c r="B99" s="1535"/>
      <c r="C99" s="1472" t="s">
        <v>128</v>
      </c>
      <c r="D99" s="134" t="s">
        <v>33</v>
      </c>
      <c r="E99" s="45" t="s">
        <v>125</v>
      </c>
      <c r="F99" s="45"/>
      <c r="G99" s="45"/>
      <c r="H99" s="580"/>
      <c r="I99" s="45"/>
      <c r="J99" s="45"/>
      <c r="K99" s="45"/>
      <c r="L99" s="45"/>
      <c r="M99" s="45"/>
      <c r="N99" s="580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580"/>
      <c r="Z99" s="45"/>
      <c r="AA99" s="45"/>
      <c r="AB99" s="94"/>
      <c r="AC99" s="811"/>
      <c r="AD99" s="335"/>
      <c r="AE99" s="335"/>
      <c r="AF99" s="335"/>
      <c r="AG99" s="328"/>
      <c r="AH99" s="328"/>
      <c r="AI99" s="328"/>
      <c r="AJ99" s="328"/>
      <c r="AK99" s="328"/>
      <c r="AL99" s="328"/>
      <c r="AM99" s="328"/>
      <c r="AN99" s="328"/>
      <c r="AO99" s="328"/>
      <c r="AP99" s="328"/>
      <c r="AQ99" s="328"/>
      <c r="AR99" s="328"/>
      <c r="AS99" s="328"/>
      <c r="AT99" s="328"/>
      <c r="AU99" s="328"/>
      <c r="AV99" s="328"/>
      <c r="AW99" s="328"/>
      <c r="AX99" s="328"/>
      <c r="AY99" s="328"/>
      <c r="AZ99" s="328"/>
      <c r="BA99" s="328"/>
      <c r="BB99" s="328"/>
      <c r="BC99" s="328"/>
      <c r="BD99" s="328"/>
      <c r="BE99" s="328"/>
      <c r="BF99" s="328"/>
      <c r="BG99" s="328"/>
      <c r="BH99" s="328"/>
      <c r="BI99" s="328"/>
      <c r="BJ99" s="328"/>
      <c r="BK99" s="328"/>
      <c r="BL99" s="328"/>
      <c r="BM99" s="328"/>
      <c r="BN99" s="328"/>
      <c r="BO99" s="328"/>
      <c r="BP99" s="328"/>
      <c r="BQ99" s="328"/>
      <c r="BR99" s="328"/>
      <c r="BS99" s="328"/>
      <c r="BT99" s="328"/>
      <c r="BU99" s="328"/>
      <c r="BV99" s="328"/>
      <c r="BW99" s="328"/>
      <c r="BX99" s="328"/>
      <c r="BY99" s="328"/>
      <c r="BZ99" s="328"/>
      <c r="CA99" s="328"/>
      <c r="CB99" s="328"/>
      <c r="CC99" s="328"/>
      <c r="CD99" s="328"/>
      <c r="CE99" s="328"/>
      <c r="CF99" s="328"/>
      <c r="CG99" s="328"/>
      <c r="CH99" s="328"/>
      <c r="CI99" s="328"/>
      <c r="CJ99" s="328"/>
      <c r="CK99" s="328"/>
      <c r="CL99" s="328"/>
      <c r="CM99" s="165"/>
      <c r="CN99" s="165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</row>
    <row r="100" spans="1:107" s="2" customFormat="1" ht="10.5" customHeight="1" x14ac:dyDescent="0.2">
      <c r="A100" s="1532"/>
      <c r="B100" s="1535"/>
      <c r="C100" s="1472"/>
      <c r="D100" s="134" t="s">
        <v>116</v>
      </c>
      <c r="E100" s="93" t="s">
        <v>123</v>
      </c>
      <c r="F100" s="45"/>
      <c r="G100" s="45"/>
      <c r="H100" s="580"/>
      <c r="I100" s="45"/>
      <c r="J100" s="45"/>
      <c r="K100" s="45"/>
      <c r="L100" s="45"/>
      <c r="M100" s="45"/>
      <c r="N100" s="580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580"/>
      <c r="Z100" s="45"/>
      <c r="AA100" s="45"/>
      <c r="AB100" s="94"/>
      <c r="AC100" s="811"/>
      <c r="AD100" s="335"/>
      <c r="AE100" s="335"/>
      <c r="AF100" s="335"/>
      <c r="AG100" s="328"/>
      <c r="AH100" s="328"/>
      <c r="AI100" s="328"/>
      <c r="AJ100" s="328"/>
      <c r="AK100" s="328"/>
      <c r="AL100" s="328"/>
      <c r="AM100" s="328"/>
      <c r="AN100" s="328"/>
      <c r="AO100" s="328"/>
      <c r="AP100" s="328"/>
      <c r="AQ100" s="328"/>
      <c r="AR100" s="328"/>
      <c r="AS100" s="328"/>
      <c r="AT100" s="328"/>
      <c r="AU100" s="328"/>
      <c r="AV100" s="328"/>
      <c r="AW100" s="328"/>
      <c r="AX100" s="328"/>
      <c r="AY100" s="328"/>
      <c r="AZ100" s="328"/>
      <c r="BA100" s="328"/>
      <c r="BB100" s="328"/>
      <c r="BC100" s="328"/>
      <c r="BD100" s="328"/>
      <c r="BE100" s="328"/>
      <c r="BF100" s="328"/>
      <c r="BG100" s="328"/>
      <c r="BH100" s="328"/>
      <c r="BI100" s="328"/>
      <c r="BJ100" s="328"/>
      <c r="BK100" s="328"/>
      <c r="BL100" s="328"/>
      <c r="BM100" s="328"/>
      <c r="BN100" s="328"/>
      <c r="BO100" s="328"/>
      <c r="BP100" s="328"/>
      <c r="BQ100" s="328"/>
      <c r="BR100" s="328"/>
      <c r="BS100" s="328"/>
      <c r="BT100" s="328"/>
      <c r="BU100" s="328"/>
      <c r="BV100" s="328"/>
      <c r="BW100" s="328"/>
      <c r="BX100" s="328"/>
      <c r="BY100" s="328"/>
      <c r="BZ100" s="328"/>
      <c r="CA100" s="328"/>
      <c r="CB100" s="328"/>
      <c r="CC100" s="328"/>
      <c r="CD100" s="328"/>
      <c r="CE100" s="328"/>
      <c r="CF100" s="328"/>
      <c r="CG100" s="328"/>
      <c r="CH100" s="328"/>
      <c r="CI100" s="328"/>
      <c r="CJ100" s="328"/>
      <c r="CK100" s="328"/>
      <c r="CL100" s="328"/>
      <c r="CM100" s="165"/>
      <c r="CN100" s="165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</row>
    <row r="101" spans="1:107" s="2" customFormat="1" ht="10.5" customHeight="1" x14ac:dyDescent="0.2">
      <c r="A101" s="1532"/>
      <c r="B101" s="1535"/>
      <c r="C101" s="1472"/>
      <c r="D101" s="134" t="s">
        <v>117</v>
      </c>
      <c r="E101" s="93" t="s">
        <v>123</v>
      </c>
      <c r="F101" s="45"/>
      <c r="G101" s="45"/>
      <c r="H101" s="580"/>
      <c r="I101" s="45"/>
      <c r="J101" s="45"/>
      <c r="K101" s="45"/>
      <c r="L101" s="45"/>
      <c r="M101" s="45"/>
      <c r="N101" s="580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580"/>
      <c r="Z101" s="45"/>
      <c r="AA101" s="45"/>
      <c r="AB101" s="94"/>
      <c r="AC101" s="811"/>
      <c r="AD101" s="335"/>
      <c r="AE101" s="335"/>
      <c r="AF101" s="335"/>
      <c r="AG101" s="328"/>
      <c r="AH101" s="328"/>
      <c r="AI101" s="328"/>
      <c r="AJ101" s="328"/>
      <c r="AK101" s="328"/>
      <c r="AL101" s="328"/>
      <c r="AM101" s="328"/>
      <c r="AN101" s="328"/>
      <c r="AO101" s="328"/>
      <c r="AP101" s="328"/>
      <c r="AQ101" s="328"/>
      <c r="AR101" s="328"/>
      <c r="AS101" s="328"/>
      <c r="AT101" s="328"/>
      <c r="AU101" s="328"/>
      <c r="AV101" s="328"/>
      <c r="AW101" s="328"/>
      <c r="AX101" s="328"/>
      <c r="AY101" s="328"/>
      <c r="AZ101" s="328"/>
      <c r="BA101" s="328"/>
      <c r="BB101" s="328"/>
      <c r="BC101" s="328"/>
      <c r="BD101" s="328"/>
      <c r="BE101" s="328"/>
      <c r="BF101" s="328"/>
      <c r="BG101" s="328"/>
      <c r="BH101" s="328"/>
      <c r="BI101" s="328"/>
      <c r="BJ101" s="328"/>
      <c r="BK101" s="328"/>
      <c r="BL101" s="328"/>
      <c r="BM101" s="328"/>
      <c r="BN101" s="328"/>
      <c r="BO101" s="328"/>
      <c r="BP101" s="328"/>
      <c r="BQ101" s="328"/>
      <c r="BR101" s="328"/>
      <c r="BS101" s="328"/>
      <c r="BT101" s="328"/>
      <c r="BU101" s="328"/>
      <c r="BV101" s="328"/>
      <c r="BW101" s="328"/>
      <c r="BX101" s="328"/>
      <c r="BY101" s="328"/>
      <c r="BZ101" s="328"/>
      <c r="CA101" s="328"/>
      <c r="CB101" s="328"/>
      <c r="CC101" s="328"/>
      <c r="CD101" s="328"/>
      <c r="CE101" s="328"/>
      <c r="CF101" s="328"/>
      <c r="CG101" s="328"/>
      <c r="CH101" s="328"/>
      <c r="CI101" s="328"/>
      <c r="CJ101" s="328"/>
      <c r="CK101" s="328"/>
      <c r="CL101" s="328"/>
      <c r="CM101" s="165"/>
      <c r="CN101" s="165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</row>
    <row r="102" spans="1:107" s="2" customFormat="1" ht="10.5" customHeight="1" thickBot="1" x14ac:dyDescent="0.25">
      <c r="A102" s="1533"/>
      <c r="B102" s="1536"/>
      <c r="C102" s="274"/>
      <c r="D102" s="239" t="s">
        <v>41</v>
      </c>
      <c r="E102" s="95"/>
      <c r="F102" s="95"/>
      <c r="G102" s="95"/>
      <c r="H102" s="585"/>
      <c r="I102" s="95"/>
      <c r="J102" s="95"/>
      <c r="K102" s="95"/>
      <c r="L102" s="95"/>
      <c r="M102" s="95"/>
      <c r="N102" s="58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585"/>
      <c r="Z102" s="95"/>
      <c r="AA102" s="95"/>
      <c r="AB102" s="97"/>
      <c r="AC102" s="811"/>
      <c r="AD102" s="335"/>
      <c r="AE102" s="335"/>
      <c r="AF102" s="335"/>
      <c r="AG102" s="328"/>
      <c r="AH102" s="328"/>
      <c r="AI102" s="328"/>
      <c r="AJ102" s="328"/>
      <c r="AK102" s="328"/>
      <c r="AL102" s="328"/>
      <c r="AM102" s="328"/>
      <c r="AN102" s="328"/>
      <c r="AO102" s="328"/>
      <c r="AP102" s="328"/>
      <c r="AQ102" s="328"/>
      <c r="AR102" s="328"/>
      <c r="AS102" s="328"/>
      <c r="AT102" s="328"/>
      <c r="AU102" s="328"/>
      <c r="AV102" s="328"/>
      <c r="AW102" s="328"/>
      <c r="AX102" s="328"/>
      <c r="AY102" s="328"/>
      <c r="AZ102" s="328"/>
      <c r="BA102" s="328"/>
      <c r="BB102" s="328"/>
      <c r="BC102" s="328"/>
      <c r="BD102" s="328"/>
      <c r="BE102" s="328"/>
      <c r="BF102" s="328"/>
      <c r="BG102" s="328"/>
      <c r="BH102" s="328"/>
      <c r="BI102" s="328"/>
      <c r="BJ102" s="328"/>
      <c r="BK102" s="328"/>
      <c r="BL102" s="328"/>
      <c r="BM102" s="328"/>
      <c r="BN102" s="328"/>
      <c r="BO102" s="328"/>
      <c r="BP102" s="328"/>
      <c r="BQ102" s="328"/>
      <c r="BR102" s="328"/>
      <c r="BS102" s="328"/>
      <c r="BT102" s="328"/>
      <c r="BU102" s="328"/>
      <c r="BV102" s="328"/>
      <c r="BW102" s="328"/>
      <c r="BX102" s="328"/>
      <c r="BY102" s="328"/>
      <c r="BZ102" s="328"/>
      <c r="CA102" s="328"/>
      <c r="CB102" s="328"/>
      <c r="CC102" s="328"/>
      <c r="CD102" s="328"/>
      <c r="CE102" s="328"/>
      <c r="CF102" s="328"/>
      <c r="CG102" s="328"/>
      <c r="CH102" s="328"/>
      <c r="CI102" s="328"/>
      <c r="CJ102" s="328"/>
      <c r="CK102" s="328"/>
      <c r="CL102" s="328"/>
      <c r="CM102" s="165"/>
      <c r="CN102" s="165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</row>
    <row r="103" spans="1:107" s="2" customFormat="1" ht="10.5" customHeight="1" x14ac:dyDescent="0.2">
      <c r="A103" s="1531" t="s">
        <v>61</v>
      </c>
      <c r="B103" s="1534" t="s">
        <v>263</v>
      </c>
      <c r="C103" s="1119"/>
      <c r="D103" s="1203"/>
      <c r="E103" s="81"/>
      <c r="F103" s="81"/>
      <c r="G103" s="81"/>
      <c r="H103" s="583"/>
      <c r="I103" s="81"/>
      <c r="J103" s="81"/>
      <c r="K103" s="81"/>
      <c r="L103" s="81"/>
      <c r="M103" s="81"/>
      <c r="N103" s="583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583"/>
      <c r="Z103" s="81"/>
      <c r="AA103" s="81"/>
      <c r="AB103" s="83"/>
      <c r="AC103" s="811"/>
      <c r="AD103" s="335"/>
      <c r="AE103" s="335"/>
      <c r="AF103" s="335"/>
      <c r="AG103" s="328"/>
      <c r="AH103" s="328"/>
      <c r="AI103" s="328"/>
      <c r="AJ103" s="328"/>
      <c r="AK103" s="328"/>
      <c r="AL103" s="328"/>
      <c r="AM103" s="328"/>
      <c r="AN103" s="328"/>
      <c r="AO103" s="328"/>
      <c r="AP103" s="328"/>
      <c r="AQ103" s="328"/>
      <c r="AR103" s="328"/>
      <c r="AS103" s="328"/>
      <c r="AT103" s="328"/>
      <c r="AU103" s="328"/>
      <c r="AV103" s="328"/>
      <c r="AW103" s="328"/>
      <c r="AX103" s="328"/>
      <c r="AY103" s="328"/>
      <c r="AZ103" s="328"/>
      <c r="BA103" s="328"/>
      <c r="BB103" s="328"/>
      <c r="BC103" s="328"/>
      <c r="BD103" s="328"/>
      <c r="BE103" s="328"/>
      <c r="BF103" s="328"/>
      <c r="BG103" s="328"/>
      <c r="BH103" s="328"/>
      <c r="BI103" s="328"/>
      <c r="BJ103" s="328"/>
      <c r="BK103" s="328"/>
      <c r="BL103" s="328"/>
      <c r="BM103" s="328"/>
      <c r="BN103" s="328"/>
      <c r="BO103" s="328"/>
      <c r="BP103" s="328"/>
      <c r="BQ103" s="328"/>
      <c r="BR103" s="328"/>
      <c r="BS103" s="328"/>
      <c r="BT103" s="328"/>
      <c r="BU103" s="328"/>
      <c r="BV103" s="328"/>
      <c r="BW103" s="328"/>
      <c r="BX103" s="328"/>
      <c r="BY103" s="328"/>
      <c r="BZ103" s="328"/>
      <c r="CA103" s="328"/>
      <c r="CB103" s="328"/>
      <c r="CC103" s="328"/>
      <c r="CD103" s="328"/>
      <c r="CE103" s="328"/>
      <c r="CF103" s="328"/>
      <c r="CG103" s="328"/>
      <c r="CH103" s="328"/>
      <c r="CI103" s="328"/>
      <c r="CJ103" s="328"/>
      <c r="CK103" s="328"/>
      <c r="CL103" s="328"/>
      <c r="CM103" s="165"/>
      <c r="CN103" s="165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</row>
    <row r="104" spans="1:107" s="2" customFormat="1" ht="10.5" customHeight="1" x14ac:dyDescent="0.2">
      <c r="A104" s="1532"/>
      <c r="B104" s="1535"/>
      <c r="C104" s="1472" t="s">
        <v>128</v>
      </c>
      <c r="D104" s="134" t="s">
        <v>33</v>
      </c>
      <c r="E104" s="45" t="s">
        <v>125</v>
      </c>
      <c r="F104" s="45"/>
      <c r="G104" s="45"/>
      <c r="H104" s="580"/>
      <c r="I104" s="45"/>
      <c r="J104" s="45"/>
      <c r="K104" s="45"/>
      <c r="L104" s="45"/>
      <c r="M104" s="45"/>
      <c r="N104" s="580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580"/>
      <c r="Z104" s="45"/>
      <c r="AA104" s="45"/>
      <c r="AB104" s="94"/>
      <c r="AC104" s="811"/>
      <c r="AD104" s="335"/>
      <c r="AE104" s="335"/>
      <c r="AF104" s="335"/>
      <c r="AG104" s="328"/>
      <c r="AH104" s="328"/>
      <c r="AI104" s="328"/>
      <c r="AJ104" s="328"/>
      <c r="AK104" s="328"/>
      <c r="AL104" s="328"/>
      <c r="AM104" s="328"/>
      <c r="AN104" s="328"/>
      <c r="AO104" s="328"/>
      <c r="AP104" s="328"/>
      <c r="AQ104" s="328"/>
      <c r="AR104" s="328"/>
      <c r="AS104" s="328"/>
      <c r="AT104" s="328"/>
      <c r="AU104" s="328"/>
      <c r="AV104" s="328"/>
      <c r="AW104" s="328"/>
      <c r="AX104" s="328"/>
      <c r="AY104" s="328"/>
      <c r="AZ104" s="328"/>
      <c r="BA104" s="328"/>
      <c r="BB104" s="328"/>
      <c r="BC104" s="328"/>
      <c r="BD104" s="328"/>
      <c r="BE104" s="328"/>
      <c r="BF104" s="328"/>
      <c r="BG104" s="328"/>
      <c r="BH104" s="328"/>
      <c r="BI104" s="328"/>
      <c r="BJ104" s="328"/>
      <c r="BK104" s="328"/>
      <c r="BL104" s="328"/>
      <c r="BM104" s="328"/>
      <c r="BN104" s="328"/>
      <c r="BO104" s="328"/>
      <c r="BP104" s="328"/>
      <c r="BQ104" s="328"/>
      <c r="BR104" s="328"/>
      <c r="BS104" s="328"/>
      <c r="BT104" s="328"/>
      <c r="BU104" s="328"/>
      <c r="BV104" s="328"/>
      <c r="BW104" s="328"/>
      <c r="BX104" s="328"/>
      <c r="BY104" s="328"/>
      <c r="BZ104" s="328"/>
      <c r="CA104" s="328"/>
      <c r="CB104" s="328"/>
      <c r="CC104" s="328"/>
      <c r="CD104" s="328"/>
      <c r="CE104" s="328"/>
      <c r="CF104" s="328"/>
      <c r="CG104" s="328"/>
      <c r="CH104" s="328"/>
      <c r="CI104" s="328"/>
      <c r="CJ104" s="328"/>
      <c r="CK104" s="328"/>
      <c r="CL104" s="328"/>
      <c r="CM104" s="165"/>
      <c r="CN104" s="165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</row>
    <row r="105" spans="1:107" s="2" customFormat="1" ht="10.5" customHeight="1" x14ac:dyDescent="0.2">
      <c r="A105" s="1532"/>
      <c r="B105" s="1535"/>
      <c r="C105" s="1472"/>
      <c r="D105" s="134" t="s">
        <v>116</v>
      </c>
      <c r="E105" s="93" t="s">
        <v>123</v>
      </c>
      <c r="F105" s="45"/>
      <c r="G105" s="45"/>
      <c r="H105" s="580"/>
      <c r="I105" s="45"/>
      <c r="J105" s="45"/>
      <c r="K105" s="45"/>
      <c r="L105" s="45"/>
      <c r="M105" s="45"/>
      <c r="N105" s="580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580"/>
      <c r="Z105" s="45"/>
      <c r="AA105" s="45"/>
      <c r="AB105" s="94"/>
      <c r="AC105" s="811"/>
      <c r="AD105" s="335"/>
      <c r="AE105" s="335"/>
      <c r="AF105" s="335"/>
      <c r="AG105" s="328"/>
      <c r="AH105" s="328"/>
      <c r="AI105" s="328"/>
      <c r="AJ105" s="328"/>
      <c r="AK105" s="328"/>
      <c r="AL105" s="328"/>
      <c r="AM105" s="328"/>
      <c r="AN105" s="328"/>
      <c r="AO105" s="328"/>
      <c r="AP105" s="328"/>
      <c r="AQ105" s="328"/>
      <c r="AR105" s="328"/>
      <c r="AS105" s="328"/>
      <c r="AT105" s="328"/>
      <c r="AU105" s="328"/>
      <c r="AV105" s="328"/>
      <c r="AW105" s="328"/>
      <c r="AX105" s="328"/>
      <c r="AY105" s="328"/>
      <c r="AZ105" s="328"/>
      <c r="BA105" s="328"/>
      <c r="BB105" s="328"/>
      <c r="BC105" s="328"/>
      <c r="BD105" s="328"/>
      <c r="BE105" s="328"/>
      <c r="BF105" s="328"/>
      <c r="BG105" s="328"/>
      <c r="BH105" s="328"/>
      <c r="BI105" s="328"/>
      <c r="BJ105" s="328"/>
      <c r="BK105" s="328"/>
      <c r="BL105" s="328"/>
      <c r="BM105" s="328"/>
      <c r="BN105" s="328"/>
      <c r="BO105" s="328"/>
      <c r="BP105" s="328"/>
      <c r="BQ105" s="328"/>
      <c r="BR105" s="328"/>
      <c r="BS105" s="328"/>
      <c r="BT105" s="328"/>
      <c r="BU105" s="328"/>
      <c r="BV105" s="328"/>
      <c r="BW105" s="328"/>
      <c r="BX105" s="328"/>
      <c r="BY105" s="328"/>
      <c r="BZ105" s="328"/>
      <c r="CA105" s="328"/>
      <c r="CB105" s="328"/>
      <c r="CC105" s="328"/>
      <c r="CD105" s="328"/>
      <c r="CE105" s="328"/>
      <c r="CF105" s="328"/>
      <c r="CG105" s="328"/>
      <c r="CH105" s="328"/>
      <c r="CI105" s="328"/>
      <c r="CJ105" s="328"/>
      <c r="CK105" s="328"/>
      <c r="CL105" s="328"/>
      <c r="CM105" s="165"/>
      <c r="CN105" s="165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</row>
    <row r="106" spans="1:107" s="2" customFormat="1" ht="10.5" customHeight="1" x14ac:dyDescent="0.2">
      <c r="A106" s="1532"/>
      <c r="B106" s="1535"/>
      <c r="C106" s="1472"/>
      <c r="D106" s="134" t="s">
        <v>117</v>
      </c>
      <c r="E106" s="93" t="s">
        <v>123</v>
      </c>
      <c r="F106" s="45"/>
      <c r="G106" s="45"/>
      <c r="H106" s="580"/>
      <c r="I106" s="45"/>
      <c r="J106" s="45"/>
      <c r="K106" s="45"/>
      <c r="L106" s="45"/>
      <c r="M106" s="45"/>
      <c r="N106" s="580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580"/>
      <c r="Z106" s="45"/>
      <c r="AA106" s="45"/>
      <c r="AB106" s="94"/>
      <c r="AC106" s="811"/>
      <c r="AD106" s="335"/>
      <c r="AE106" s="335"/>
      <c r="AF106" s="335"/>
      <c r="AG106" s="328"/>
      <c r="AH106" s="328"/>
      <c r="AI106" s="328"/>
      <c r="AJ106" s="328"/>
      <c r="AK106" s="328"/>
      <c r="AL106" s="328"/>
      <c r="AM106" s="328"/>
      <c r="AN106" s="328"/>
      <c r="AO106" s="328"/>
      <c r="AP106" s="328"/>
      <c r="AQ106" s="328"/>
      <c r="AR106" s="328"/>
      <c r="AS106" s="328"/>
      <c r="AT106" s="328"/>
      <c r="AU106" s="328"/>
      <c r="AV106" s="328"/>
      <c r="AW106" s="328"/>
      <c r="AX106" s="328"/>
      <c r="AY106" s="328"/>
      <c r="AZ106" s="328"/>
      <c r="BA106" s="328"/>
      <c r="BB106" s="328"/>
      <c r="BC106" s="328"/>
      <c r="BD106" s="328"/>
      <c r="BE106" s="328"/>
      <c r="BF106" s="328"/>
      <c r="BG106" s="328"/>
      <c r="BH106" s="328"/>
      <c r="BI106" s="328"/>
      <c r="BJ106" s="328"/>
      <c r="BK106" s="328"/>
      <c r="BL106" s="328"/>
      <c r="BM106" s="328"/>
      <c r="BN106" s="328"/>
      <c r="BO106" s="328"/>
      <c r="BP106" s="328"/>
      <c r="BQ106" s="328"/>
      <c r="BR106" s="328"/>
      <c r="BS106" s="328"/>
      <c r="BT106" s="328"/>
      <c r="BU106" s="328"/>
      <c r="BV106" s="328"/>
      <c r="BW106" s="328"/>
      <c r="BX106" s="328"/>
      <c r="BY106" s="328"/>
      <c r="BZ106" s="328"/>
      <c r="CA106" s="328"/>
      <c r="CB106" s="328"/>
      <c r="CC106" s="328"/>
      <c r="CD106" s="328"/>
      <c r="CE106" s="328"/>
      <c r="CF106" s="328"/>
      <c r="CG106" s="328"/>
      <c r="CH106" s="328"/>
      <c r="CI106" s="328"/>
      <c r="CJ106" s="328"/>
      <c r="CK106" s="328"/>
      <c r="CL106" s="328"/>
      <c r="CM106" s="165"/>
      <c r="CN106" s="165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</row>
    <row r="107" spans="1:107" s="2" customFormat="1" ht="10.5" customHeight="1" thickBot="1" x14ac:dyDescent="0.25">
      <c r="A107" s="1533"/>
      <c r="B107" s="1536"/>
      <c r="C107" s="274"/>
      <c r="D107" s="239" t="s">
        <v>41</v>
      </c>
      <c r="E107" s="95"/>
      <c r="F107" s="95"/>
      <c r="G107" s="95"/>
      <c r="H107" s="585"/>
      <c r="I107" s="95"/>
      <c r="J107" s="95"/>
      <c r="K107" s="95"/>
      <c r="L107" s="95"/>
      <c r="M107" s="95"/>
      <c r="N107" s="58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585"/>
      <c r="Z107" s="95"/>
      <c r="AA107" s="95"/>
      <c r="AB107" s="97"/>
      <c r="AC107" s="811"/>
      <c r="AD107" s="335"/>
      <c r="AE107" s="335"/>
      <c r="AF107" s="335"/>
      <c r="AG107" s="328"/>
      <c r="AH107" s="328"/>
      <c r="AI107" s="328"/>
      <c r="AJ107" s="328"/>
      <c r="AK107" s="328"/>
      <c r="AL107" s="328"/>
      <c r="AM107" s="328"/>
      <c r="AN107" s="328"/>
      <c r="AO107" s="328"/>
      <c r="AP107" s="328"/>
      <c r="AQ107" s="328"/>
      <c r="AR107" s="328"/>
      <c r="AS107" s="328"/>
      <c r="AT107" s="328"/>
      <c r="AU107" s="328"/>
      <c r="AV107" s="328"/>
      <c r="AW107" s="328"/>
      <c r="AX107" s="328"/>
      <c r="AY107" s="328"/>
      <c r="AZ107" s="328"/>
      <c r="BA107" s="328"/>
      <c r="BB107" s="328"/>
      <c r="BC107" s="328"/>
      <c r="BD107" s="328"/>
      <c r="BE107" s="328"/>
      <c r="BF107" s="328"/>
      <c r="BG107" s="328"/>
      <c r="BH107" s="328"/>
      <c r="BI107" s="328"/>
      <c r="BJ107" s="328"/>
      <c r="BK107" s="328"/>
      <c r="BL107" s="328"/>
      <c r="BM107" s="328"/>
      <c r="BN107" s="328"/>
      <c r="BO107" s="328"/>
      <c r="BP107" s="328"/>
      <c r="BQ107" s="328"/>
      <c r="BR107" s="328"/>
      <c r="BS107" s="328"/>
      <c r="BT107" s="328"/>
      <c r="BU107" s="328"/>
      <c r="BV107" s="328"/>
      <c r="BW107" s="328"/>
      <c r="BX107" s="328"/>
      <c r="BY107" s="328"/>
      <c r="BZ107" s="328"/>
      <c r="CA107" s="328"/>
      <c r="CB107" s="328"/>
      <c r="CC107" s="328"/>
      <c r="CD107" s="328"/>
      <c r="CE107" s="328"/>
      <c r="CF107" s="328"/>
      <c r="CG107" s="328"/>
      <c r="CH107" s="328"/>
      <c r="CI107" s="328"/>
      <c r="CJ107" s="328"/>
      <c r="CK107" s="328"/>
      <c r="CL107" s="328"/>
      <c r="CM107" s="165"/>
      <c r="CN107" s="165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</row>
    <row r="108" spans="1:107" s="2" customFormat="1" ht="10.5" customHeight="1" x14ac:dyDescent="0.2">
      <c r="A108" s="1531" t="s">
        <v>98</v>
      </c>
      <c r="B108" s="1534" t="s">
        <v>638</v>
      </c>
      <c r="C108" s="1119"/>
      <c r="D108" s="1203"/>
      <c r="E108" s="81"/>
      <c r="F108" s="81"/>
      <c r="G108" s="81"/>
      <c r="H108" s="583"/>
      <c r="I108" s="81"/>
      <c r="J108" s="81"/>
      <c r="K108" s="81"/>
      <c r="L108" s="81"/>
      <c r="M108" s="81"/>
      <c r="N108" s="583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583"/>
      <c r="Z108" s="81"/>
      <c r="AA108" s="81"/>
      <c r="AB108" s="83"/>
      <c r="AC108" s="811"/>
      <c r="AD108" s="335"/>
      <c r="AE108" s="335"/>
      <c r="AF108" s="335"/>
      <c r="AG108" s="328"/>
      <c r="AH108" s="328"/>
      <c r="AI108" s="328"/>
      <c r="AJ108" s="328"/>
      <c r="AK108" s="328"/>
      <c r="AL108" s="328"/>
      <c r="AM108" s="328"/>
      <c r="AN108" s="328"/>
      <c r="AO108" s="328"/>
      <c r="AP108" s="328"/>
      <c r="AQ108" s="328"/>
      <c r="AR108" s="328"/>
      <c r="AS108" s="328"/>
      <c r="AT108" s="328"/>
      <c r="AU108" s="328"/>
      <c r="AV108" s="328"/>
      <c r="AW108" s="328"/>
      <c r="AX108" s="328"/>
      <c r="AY108" s="328"/>
      <c r="AZ108" s="328"/>
      <c r="BA108" s="328"/>
      <c r="BB108" s="328"/>
      <c r="BC108" s="328"/>
      <c r="BD108" s="328"/>
      <c r="BE108" s="328"/>
      <c r="BF108" s="328"/>
      <c r="BG108" s="328"/>
      <c r="BH108" s="328"/>
      <c r="BI108" s="328"/>
      <c r="BJ108" s="328"/>
      <c r="BK108" s="328"/>
      <c r="BL108" s="328"/>
      <c r="BM108" s="328"/>
      <c r="BN108" s="328"/>
      <c r="BO108" s="328"/>
      <c r="BP108" s="328"/>
      <c r="BQ108" s="328"/>
      <c r="BR108" s="328"/>
      <c r="BS108" s="328"/>
      <c r="BT108" s="328"/>
      <c r="BU108" s="328"/>
      <c r="BV108" s="328"/>
      <c r="BW108" s="328"/>
      <c r="BX108" s="328"/>
      <c r="BY108" s="328"/>
      <c r="BZ108" s="328"/>
      <c r="CA108" s="328"/>
      <c r="CB108" s="328"/>
      <c r="CC108" s="328"/>
      <c r="CD108" s="328"/>
      <c r="CE108" s="328"/>
      <c r="CF108" s="328"/>
      <c r="CG108" s="328"/>
      <c r="CH108" s="328"/>
      <c r="CI108" s="328"/>
      <c r="CJ108" s="328"/>
      <c r="CK108" s="328"/>
      <c r="CL108" s="328"/>
      <c r="CM108" s="165"/>
      <c r="CN108" s="165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</row>
    <row r="109" spans="1:107" s="2" customFormat="1" ht="10.5" customHeight="1" x14ac:dyDescent="0.2">
      <c r="A109" s="1532"/>
      <c r="B109" s="1535"/>
      <c r="C109" s="1472" t="s">
        <v>128</v>
      </c>
      <c r="D109" s="134" t="s">
        <v>33</v>
      </c>
      <c r="E109" s="45" t="s">
        <v>125</v>
      </c>
      <c r="F109" s="45"/>
      <c r="G109" s="45"/>
      <c r="H109" s="580"/>
      <c r="I109" s="45"/>
      <c r="J109" s="45"/>
      <c r="K109" s="45"/>
      <c r="L109" s="45"/>
      <c r="M109" s="45"/>
      <c r="N109" s="580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580"/>
      <c r="Z109" s="45"/>
      <c r="AA109" s="45"/>
      <c r="AB109" s="94"/>
      <c r="AC109" s="811"/>
      <c r="AD109" s="335"/>
      <c r="AE109" s="335"/>
      <c r="AF109" s="335"/>
      <c r="AG109" s="328"/>
      <c r="AH109" s="328"/>
      <c r="AI109" s="328"/>
      <c r="AJ109" s="328"/>
      <c r="AK109" s="328"/>
      <c r="AL109" s="328"/>
      <c r="AM109" s="328"/>
      <c r="AN109" s="328"/>
      <c r="AO109" s="328"/>
      <c r="AP109" s="328"/>
      <c r="AQ109" s="328"/>
      <c r="AR109" s="328"/>
      <c r="AS109" s="328"/>
      <c r="AT109" s="328"/>
      <c r="AU109" s="328"/>
      <c r="AV109" s="328"/>
      <c r="AW109" s="328"/>
      <c r="AX109" s="328"/>
      <c r="AY109" s="328"/>
      <c r="AZ109" s="328"/>
      <c r="BA109" s="328"/>
      <c r="BB109" s="328"/>
      <c r="BC109" s="328"/>
      <c r="BD109" s="328"/>
      <c r="BE109" s="328"/>
      <c r="BF109" s="328"/>
      <c r="BG109" s="328"/>
      <c r="BH109" s="328"/>
      <c r="BI109" s="328"/>
      <c r="BJ109" s="328"/>
      <c r="BK109" s="328"/>
      <c r="BL109" s="328"/>
      <c r="BM109" s="328"/>
      <c r="BN109" s="328"/>
      <c r="BO109" s="328"/>
      <c r="BP109" s="328"/>
      <c r="BQ109" s="328"/>
      <c r="BR109" s="328"/>
      <c r="BS109" s="328"/>
      <c r="BT109" s="328"/>
      <c r="BU109" s="328"/>
      <c r="BV109" s="328"/>
      <c r="BW109" s="328"/>
      <c r="BX109" s="328"/>
      <c r="BY109" s="328"/>
      <c r="BZ109" s="328"/>
      <c r="CA109" s="328"/>
      <c r="CB109" s="328"/>
      <c r="CC109" s="328"/>
      <c r="CD109" s="328"/>
      <c r="CE109" s="328"/>
      <c r="CF109" s="328"/>
      <c r="CG109" s="328"/>
      <c r="CH109" s="328"/>
      <c r="CI109" s="328"/>
      <c r="CJ109" s="328"/>
      <c r="CK109" s="328"/>
      <c r="CL109" s="328"/>
      <c r="CM109" s="165"/>
      <c r="CN109" s="165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</row>
    <row r="110" spans="1:107" s="2" customFormat="1" ht="10.5" customHeight="1" x14ac:dyDescent="0.2">
      <c r="A110" s="1532"/>
      <c r="B110" s="1535"/>
      <c r="C110" s="1472"/>
      <c r="D110" s="134" t="s">
        <v>116</v>
      </c>
      <c r="E110" s="93" t="s">
        <v>123</v>
      </c>
      <c r="F110" s="45"/>
      <c r="G110" s="45"/>
      <c r="H110" s="580"/>
      <c r="I110" s="45"/>
      <c r="J110" s="45"/>
      <c r="K110" s="45"/>
      <c r="L110" s="45"/>
      <c r="M110" s="45"/>
      <c r="N110" s="580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580"/>
      <c r="Z110" s="45"/>
      <c r="AA110" s="45"/>
      <c r="AB110" s="94"/>
      <c r="AC110" s="811"/>
      <c r="AD110" s="335"/>
      <c r="AE110" s="335"/>
      <c r="AF110" s="335"/>
      <c r="AG110" s="328"/>
      <c r="AH110" s="328"/>
      <c r="AI110" s="328"/>
      <c r="AJ110" s="328"/>
      <c r="AK110" s="328"/>
      <c r="AL110" s="328"/>
      <c r="AM110" s="328"/>
      <c r="AN110" s="328"/>
      <c r="AO110" s="328"/>
      <c r="AP110" s="328"/>
      <c r="AQ110" s="328"/>
      <c r="AR110" s="328"/>
      <c r="AS110" s="328"/>
      <c r="AT110" s="328"/>
      <c r="AU110" s="328"/>
      <c r="AV110" s="328"/>
      <c r="AW110" s="328"/>
      <c r="AX110" s="328"/>
      <c r="AY110" s="328"/>
      <c r="AZ110" s="328"/>
      <c r="BA110" s="328"/>
      <c r="BB110" s="328"/>
      <c r="BC110" s="328"/>
      <c r="BD110" s="328"/>
      <c r="BE110" s="328"/>
      <c r="BF110" s="328"/>
      <c r="BG110" s="328"/>
      <c r="BH110" s="328"/>
      <c r="BI110" s="328"/>
      <c r="BJ110" s="328"/>
      <c r="BK110" s="328"/>
      <c r="BL110" s="328"/>
      <c r="BM110" s="328"/>
      <c r="BN110" s="328"/>
      <c r="BO110" s="328"/>
      <c r="BP110" s="328"/>
      <c r="BQ110" s="328"/>
      <c r="BR110" s="328"/>
      <c r="BS110" s="328"/>
      <c r="BT110" s="328"/>
      <c r="BU110" s="328"/>
      <c r="BV110" s="328"/>
      <c r="BW110" s="328"/>
      <c r="BX110" s="328"/>
      <c r="BY110" s="328"/>
      <c r="BZ110" s="328"/>
      <c r="CA110" s="328"/>
      <c r="CB110" s="328"/>
      <c r="CC110" s="328"/>
      <c r="CD110" s="328"/>
      <c r="CE110" s="328"/>
      <c r="CF110" s="328"/>
      <c r="CG110" s="328"/>
      <c r="CH110" s="328"/>
      <c r="CI110" s="328"/>
      <c r="CJ110" s="328"/>
      <c r="CK110" s="328"/>
      <c r="CL110" s="328"/>
      <c r="CM110" s="165"/>
      <c r="CN110" s="165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</row>
    <row r="111" spans="1:107" s="2" customFormat="1" ht="10.5" customHeight="1" x14ac:dyDescent="0.2">
      <c r="A111" s="1532"/>
      <c r="B111" s="1535"/>
      <c r="C111" s="1472"/>
      <c r="D111" s="134" t="s">
        <v>117</v>
      </c>
      <c r="E111" s="93" t="s">
        <v>123</v>
      </c>
      <c r="F111" s="45"/>
      <c r="G111" s="45"/>
      <c r="H111" s="580"/>
      <c r="I111" s="45"/>
      <c r="J111" s="45"/>
      <c r="K111" s="45"/>
      <c r="L111" s="45"/>
      <c r="M111" s="45"/>
      <c r="N111" s="580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580"/>
      <c r="Z111" s="45"/>
      <c r="AA111" s="45"/>
      <c r="AB111" s="94"/>
      <c r="AC111" s="811"/>
      <c r="AD111" s="335"/>
      <c r="AE111" s="335"/>
      <c r="AF111" s="335"/>
      <c r="AG111" s="328"/>
      <c r="AH111" s="328"/>
      <c r="AI111" s="328"/>
      <c r="AJ111" s="328"/>
      <c r="AK111" s="328"/>
      <c r="AL111" s="328"/>
      <c r="AM111" s="328"/>
      <c r="AN111" s="328"/>
      <c r="AO111" s="328"/>
      <c r="AP111" s="328"/>
      <c r="AQ111" s="328"/>
      <c r="AR111" s="328"/>
      <c r="AS111" s="328"/>
      <c r="AT111" s="328"/>
      <c r="AU111" s="328"/>
      <c r="AV111" s="328"/>
      <c r="AW111" s="328"/>
      <c r="AX111" s="328"/>
      <c r="AY111" s="328"/>
      <c r="AZ111" s="328"/>
      <c r="BA111" s="328"/>
      <c r="BB111" s="328"/>
      <c r="BC111" s="328"/>
      <c r="BD111" s="328"/>
      <c r="BE111" s="328"/>
      <c r="BF111" s="328"/>
      <c r="BG111" s="328"/>
      <c r="BH111" s="328"/>
      <c r="BI111" s="328"/>
      <c r="BJ111" s="328"/>
      <c r="BK111" s="328"/>
      <c r="BL111" s="328"/>
      <c r="BM111" s="328"/>
      <c r="BN111" s="328"/>
      <c r="BO111" s="328"/>
      <c r="BP111" s="328"/>
      <c r="BQ111" s="328"/>
      <c r="BR111" s="328"/>
      <c r="BS111" s="328"/>
      <c r="BT111" s="328"/>
      <c r="BU111" s="328"/>
      <c r="BV111" s="328"/>
      <c r="BW111" s="328"/>
      <c r="BX111" s="328"/>
      <c r="BY111" s="328"/>
      <c r="BZ111" s="328"/>
      <c r="CA111" s="328"/>
      <c r="CB111" s="328"/>
      <c r="CC111" s="328"/>
      <c r="CD111" s="328"/>
      <c r="CE111" s="328"/>
      <c r="CF111" s="328"/>
      <c r="CG111" s="328"/>
      <c r="CH111" s="328"/>
      <c r="CI111" s="328"/>
      <c r="CJ111" s="328"/>
      <c r="CK111" s="328"/>
      <c r="CL111" s="328"/>
      <c r="CM111" s="165"/>
      <c r="CN111" s="165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</row>
    <row r="112" spans="1:107" s="2" customFormat="1" ht="10.5" customHeight="1" thickBot="1" x14ac:dyDescent="0.25">
      <c r="A112" s="1533"/>
      <c r="B112" s="1536"/>
      <c r="C112" s="274"/>
      <c r="D112" s="239" t="s">
        <v>41</v>
      </c>
      <c r="E112" s="95"/>
      <c r="F112" s="95"/>
      <c r="G112" s="95"/>
      <c r="H112" s="585"/>
      <c r="I112" s="95"/>
      <c r="J112" s="95"/>
      <c r="K112" s="95"/>
      <c r="L112" s="95"/>
      <c r="M112" s="95"/>
      <c r="N112" s="58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585"/>
      <c r="Z112" s="95"/>
      <c r="AA112" s="95"/>
      <c r="AB112" s="97"/>
      <c r="AC112" s="811"/>
      <c r="AD112" s="335"/>
      <c r="AE112" s="335"/>
      <c r="AF112" s="335"/>
      <c r="AG112" s="328"/>
      <c r="AH112" s="328"/>
      <c r="AI112" s="328"/>
      <c r="AJ112" s="328"/>
      <c r="AK112" s="328"/>
      <c r="AL112" s="328"/>
      <c r="AM112" s="328"/>
      <c r="AN112" s="328"/>
      <c r="AO112" s="328"/>
      <c r="AP112" s="328"/>
      <c r="AQ112" s="328"/>
      <c r="AR112" s="328"/>
      <c r="AS112" s="328"/>
      <c r="AT112" s="328"/>
      <c r="AU112" s="328"/>
      <c r="AV112" s="328"/>
      <c r="AW112" s="328"/>
      <c r="AX112" s="328"/>
      <c r="AY112" s="328"/>
      <c r="AZ112" s="328"/>
      <c r="BA112" s="328"/>
      <c r="BB112" s="328"/>
      <c r="BC112" s="328"/>
      <c r="BD112" s="328"/>
      <c r="BE112" s="328"/>
      <c r="BF112" s="328"/>
      <c r="BG112" s="328"/>
      <c r="BH112" s="328"/>
      <c r="BI112" s="328"/>
      <c r="BJ112" s="328"/>
      <c r="BK112" s="328"/>
      <c r="BL112" s="328"/>
      <c r="BM112" s="328"/>
      <c r="BN112" s="328"/>
      <c r="BO112" s="328"/>
      <c r="BP112" s="328"/>
      <c r="BQ112" s="328"/>
      <c r="BR112" s="328"/>
      <c r="BS112" s="328"/>
      <c r="BT112" s="328"/>
      <c r="BU112" s="328"/>
      <c r="BV112" s="328"/>
      <c r="BW112" s="328"/>
      <c r="BX112" s="328"/>
      <c r="BY112" s="328"/>
      <c r="BZ112" s="328"/>
      <c r="CA112" s="328"/>
      <c r="CB112" s="328"/>
      <c r="CC112" s="328"/>
      <c r="CD112" s="328"/>
      <c r="CE112" s="328"/>
      <c r="CF112" s="328"/>
      <c r="CG112" s="328"/>
      <c r="CH112" s="328"/>
      <c r="CI112" s="328"/>
      <c r="CJ112" s="328"/>
      <c r="CK112" s="328"/>
      <c r="CL112" s="328"/>
      <c r="CM112" s="165"/>
      <c r="CN112" s="165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</row>
    <row r="113" spans="1:115" s="2" customFormat="1" ht="10.5" customHeight="1" x14ac:dyDescent="0.2">
      <c r="A113" s="1531" t="s">
        <v>13</v>
      </c>
      <c r="B113" s="1534" t="s">
        <v>245</v>
      </c>
      <c r="C113" s="1119"/>
      <c r="D113" s="1203"/>
      <c r="E113" s="81"/>
      <c r="F113" s="81"/>
      <c r="G113" s="81"/>
      <c r="H113" s="583"/>
      <c r="I113" s="81"/>
      <c r="J113" s="81"/>
      <c r="K113" s="81"/>
      <c r="L113" s="81"/>
      <c r="M113" s="81"/>
      <c r="N113" s="583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583"/>
      <c r="Z113" s="81"/>
      <c r="AA113" s="81"/>
      <c r="AB113" s="83"/>
      <c r="AC113" s="811"/>
      <c r="AD113" s="335"/>
      <c r="AE113" s="335"/>
      <c r="AF113" s="335"/>
      <c r="AG113" s="328"/>
      <c r="AH113" s="328"/>
      <c r="AI113" s="328"/>
      <c r="AJ113" s="328"/>
      <c r="AK113" s="328"/>
      <c r="AL113" s="328"/>
      <c r="AM113" s="328"/>
      <c r="AN113" s="328"/>
      <c r="AO113" s="328"/>
      <c r="AP113" s="328"/>
      <c r="AQ113" s="328"/>
      <c r="AR113" s="328"/>
      <c r="AS113" s="328"/>
      <c r="AT113" s="328"/>
      <c r="AU113" s="328"/>
      <c r="AV113" s="328"/>
      <c r="AW113" s="328"/>
      <c r="AX113" s="328"/>
      <c r="AY113" s="328"/>
      <c r="AZ113" s="328"/>
      <c r="BA113" s="328"/>
      <c r="BB113" s="328"/>
      <c r="BC113" s="328"/>
      <c r="BD113" s="328"/>
      <c r="BE113" s="328"/>
      <c r="BF113" s="328"/>
      <c r="BG113" s="328"/>
      <c r="BH113" s="328"/>
      <c r="BI113" s="328"/>
      <c r="BJ113" s="328"/>
      <c r="BK113" s="328"/>
      <c r="BL113" s="328"/>
      <c r="BM113" s="328"/>
      <c r="BN113" s="328"/>
      <c r="BO113" s="328"/>
      <c r="BP113" s="328"/>
      <c r="BQ113" s="328"/>
      <c r="BR113" s="328"/>
      <c r="BS113" s="328"/>
      <c r="BT113" s="328"/>
      <c r="BU113" s="328"/>
      <c r="BV113" s="328"/>
      <c r="BW113" s="328"/>
      <c r="BX113" s="328"/>
      <c r="BY113" s="328"/>
      <c r="BZ113" s="328"/>
      <c r="CA113" s="328"/>
      <c r="CB113" s="328"/>
      <c r="CC113" s="328"/>
      <c r="CD113" s="328"/>
      <c r="CE113" s="328"/>
      <c r="CF113" s="328"/>
      <c r="CG113" s="328"/>
      <c r="CH113" s="328"/>
      <c r="CI113" s="328"/>
      <c r="CJ113" s="328"/>
      <c r="CK113" s="328"/>
      <c r="CL113" s="328"/>
      <c r="CM113" s="165"/>
      <c r="CN113" s="165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</row>
    <row r="114" spans="1:115" s="2" customFormat="1" ht="10.5" customHeight="1" x14ac:dyDescent="0.2">
      <c r="A114" s="1532"/>
      <c r="B114" s="1535"/>
      <c r="C114" s="1472" t="s">
        <v>128</v>
      </c>
      <c r="D114" s="134" t="s">
        <v>33</v>
      </c>
      <c r="E114" s="45"/>
      <c r="F114" s="45"/>
      <c r="G114" s="45"/>
      <c r="H114" s="580"/>
      <c r="I114" s="45"/>
      <c r="J114" s="45"/>
      <c r="K114" s="45"/>
      <c r="L114" s="45"/>
      <c r="M114" s="45"/>
      <c r="N114" s="580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580"/>
      <c r="Z114" s="45"/>
      <c r="AA114" s="45"/>
      <c r="AB114" s="94"/>
      <c r="AC114" s="811"/>
      <c r="AD114" s="335"/>
      <c r="AE114" s="335"/>
      <c r="AF114" s="335"/>
      <c r="AG114" s="328"/>
      <c r="AH114" s="328"/>
      <c r="AI114" s="328"/>
      <c r="AJ114" s="328"/>
      <c r="AK114" s="328"/>
      <c r="AL114" s="328"/>
      <c r="AM114" s="328"/>
      <c r="AN114" s="328"/>
      <c r="AO114" s="328"/>
      <c r="AP114" s="328"/>
      <c r="AQ114" s="328"/>
      <c r="AR114" s="328"/>
      <c r="AS114" s="328"/>
      <c r="AT114" s="328"/>
      <c r="AU114" s="328"/>
      <c r="AV114" s="328"/>
      <c r="AW114" s="328"/>
      <c r="AX114" s="328"/>
      <c r="AY114" s="328"/>
      <c r="AZ114" s="328"/>
      <c r="BA114" s="328"/>
      <c r="BB114" s="328"/>
      <c r="BC114" s="328"/>
      <c r="BD114" s="328"/>
      <c r="BE114" s="328"/>
      <c r="BF114" s="328"/>
      <c r="BG114" s="328"/>
      <c r="BH114" s="328"/>
      <c r="BI114" s="328"/>
      <c r="BJ114" s="328"/>
      <c r="BK114" s="328"/>
      <c r="BL114" s="328"/>
      <c r="BM114" s="328"/>
      <c r="BN114" s="328"/>
      <c r="BO114" s="328"/>
      <c r="BP114" s="328"/>
      <c r="BQ114" s="328"/>
      <c r="BR114" s="328"/>
      <c r="BS114" s="328"/>
      <c r="BT114" s="328"/>
      <c r="BU114" s="328"/>
      <c r="BV114" s="328"/>
      <c r="BW114" s="328"/>
      <c r="BX114" s="328"/>
      <c r="BY114" s="328"/>
      <c r="BZ114" s="328"/>
      <c r="CA114" s="328"/>
      <c r="CB114" s="328"/>
      <c r="CC114" s="328"/>
      <c r="CD114" s="328"/>
      <c r="CE114" s="328"/>
      <c r="CF114" s="328"/>
      <c r="CG114" s="328"/>
      <c r="CH114" s="328"/>
      <c r="CI114" s="328"/>
      <c r="CJ114" s="328"/>
      <c r="CK114" s="328"/>
      <c r="CL114" s="328"/>
      <c r="CM114" s="165"/>
      <c r="CN114" s="165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</row>
    <row r="115" spans="1:115" s="2" customFormat="1" ht="10.5" customHeight="1" x14ac:dyDescent="0.2">
      <c r="A115" s="1532"/>
      <c r="B115" s="1535"/>
      <c r="C115" s="1472"/>
      <c r="D115" s="134" t="s">
        <v>116</v>
      </c>
      <c r="E115" s="93" t="s">
        <v>123</v>
      </c>
      <c r="F115" s="45"/>
      <c r="G115" s="45"/>
      <c r="H115" s="580"/>
      <c r="I115" s="45"/>
      <c r="J115" s="45"/>
      <c r="K115" s="45"/>
      <c r="L115" s="45"/>
      <c r="M115" s="45"/>
      <c r="N115" s="580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580"/>
      <c r="Z115" s="45"/>
      <c r="AA115" s="45"/>
      <c r="AB115" s="94"/>
      <c r="AC115" s="811"/>
      <c r="AD115" s="335"/>
      <c r="AE115" s="335"/>
      <c r="AF115" s="335"/>
      <c r="AG115" s="328"/>
      <c r="AH115" s="328"/>
      <c r="AI115" s="328"/>
      <c r="AJ115" s="328"/>
      <c r="AK115" s="328"/>
      <c r="AL115" s="328"/>
      <c r="AM115" s="328"/>
      <c r="AN115" s="328"/>
      <c r="AO115" s="328"/>
      <c r="AP115" s="328"/>
      <c r="AQ115" s="328"/>
      <c r="AR115" s="328"/>
      <c r="AS115" s="328"/>
      <c r="AT115" s="328"/>
      <c r="AU115" s="328"/>
      <c r="AV115" s="328"/>
      <c r="AW115" s="328"/>
      <c r="AX115" s="328"/>
      <c r="AY115" s="328"/>
      <c r="AZ115" s="328"/>
      <c r="BA115" s="328"/>
      <c r="BB115" s="328"/>
      <c r="BC115" s="328"/>
      <c r="BD115" s="328"/>
      <c r="BE115" s="328"/>
      <c r="BF115" s="328"/>
      <c r="BG115" s="328"/>
      <c r="BH115" s="328"/>
      <c r="BI115" s="328"/>
      <c r="BJ115" s="328"/>
      <c r="BK115" s="328"/>
      <c r="BL115" s="328"/>
      <c r="BM115" s="328"/>
      <c r="BN115" s="328"/>
      <c r="BO115" s="328"/>
      <c r="BP115" s="328"/>
      <c r="BQ115" s="328"/>
      <c r="BR115" s="328"/>
      <c r="BS115" s="328"/>
      <c r="BT115" s="328"/>
      <c r="BU115" s="328"/>
      <c r="BV115" s="328"/>
      <c r="BW115" s="328"/>
      <c r="BX115" s="328"/>
      <c r="BY115" s="328"/>
      <c r="BZ115" s="328"/>
      <c r="CA115" s="328"/>
      <c r="CB115" s="328"/>
      <c r="CC115" s="328"/>
      <c r="CD115" s="328"/>
      <c r="CE115" s="328"/>
      <c r="CF115" s="328"/>
      <c r="CG115" s="328"/>
      <c r="CH115" s="328"/>
      <c r="CI115" s="328"/>
      <c r="CJ115" s="328"/>
      <c r="CK115" s="328"/>
      <c r="CL115" s="328"/>
      <c r="CM115" s="165"/>
      <c r="CN115" s="165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</row>
    <row r="116" spans="1:115" s="2" customFormat="1" ht="10.5" customHeight="1" x14ac:dyDescent="0.2">
      <c r="A116" s="1532"/>
      <c r="B116" s="1535"/>
      <c r="C116" s="1472"/>
      <c r="D116" s="134" t="s">
        <v>117</v>
      </c>
      <c r="E116" s="93" t="s">
        <v>123</v>
      </c>
      <c r="F116" s="45"/>
      <c r="G116" s="45"/>
      <c r="H116" s="580"/>
      <c r="I116" s="45"/>
      <c r="J116" s="45"/>
      <c r="K116" s="45"/>
      <c r="L116" s="45"/>
      <c r="M116" s="45"/>
      <c r="N116" s="580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580"/>
      <c r="Z116" s="45"/>
      <c r="AA116" s="45"/>
      <c r="AB116" s="94"/>
      <c r="AC116" s="811"/>
      <c r="AD116" s="335"/>
      <c r="AE116" s="335"/>
      <c r="AF116" s="335"/>
      <c r="AG116" s="328"/>
      <c r="AH116" s="328"/>
      <c r="AI116" s="328"/>
      <c r="AJ116" s="328"/>
      <c r="AK116" s="328"/>
      <c r="AL116" s="328"/>
      <c r="AM116" s="328"/>
      <c r="AN116" s="328"/>
      <c r="AO116" s="328"/>
      <c r="AP116" s="328"/>
      <c r="AQ116" s="328"/>
      <c r="AR116" s="328"/>
      <c r="AS116" s="328"/>
      <c r="AT116" s="328"/>
      <c r="AU116" s="328"/>
      <c r="AV116" s="328"/>
      <c r="AW116" s="328"/>
      <c r="AX116" s="328"/>
      <c r="AY116" s="328"/>
      <c r="AZ116" s="328"/>
      <c r="BA116" s="328"/>
      <c r="BB116" s="328"/>
      <c r="BC116" s="328"/>
      <c r="BD116" s="328"/>
      <c r="BE116" s="328"/>
      <c r="BF116" s="328"/>
      <c r="BG116" s="328"/>
      <c r="BH116" s="328"/>
      <c r="BI116" s="328"/>
      <c r="BJ116" s="328"/>
      <c r="BK116" s="328"/>
      <c r="BL116" s="328"/>
      <c r="BM116" s="328"/>
      <c r="BN116" s="328"/>
      <c r="BO116" s="328"/>
      <c r="BP116" s="328"/>
      <c r="BQ116" s="328"/>
      <c r="BR116" s="328"/>
      <c r="BS116" s="328"/>
      <c r="BT116" s="328"/>
      <c r="BU116" s="328"/>
      <c r="BV116" s="328"/>
      <c r="BW116" s="328"/>
      <c r="BX116" s="328"/>
      <c r="BY116" s="328"/>
      <c r="BZ116" s="328"/>
      <c r="CA116" s="328"/>
      <c r="CB116" s="328"/>
      <c r="CC116" s="328"/>
      <c r="CD116" s="328"/>
      <c r="CE116" s="328"/>
      <c r="CF116" s="328"/>
      <c r="CG116" s="328"/>
      <c r="CH116" s="328"/>
      <c r="CI116" s="328"/>
      <c r="CJ116" s="328"/>
      <c r="CK116" s="328"/>
      <c r="CL116" s="328"/>
      <c r="CM116" s="165"/>
      <c r="CN116" s="165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</row>
    <row r="117" spans="1:115" s="2" customFormat="1" ht="10.5" customHeight="1" thickBot="1" x14ac:dyDescent="0.25">
      <c r="A117" s="1533"/>
      <c r="B117" s="1536"/>
      <c r="C117" s="274"/>
      <c r="D117" s="239" t="s">
        <v>41</v>
      </c>
      <c r="E117" s="95"/>
      <c r="F117" s="95"/>
      <c r="G117" s="95"/>
      <c r="H117" s="585"/>
      <c r="I117" s="95"/>
      <c r="J117" s="95"/>
      <c r="K117" s="95"/>
      <c r="L117" s="95"/>
      <c r="M117" s="95"/>
      <c r="N117" s="58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585"/>
      <c r="Z117" s="95"/>
      <c r="AA117" s="95"/>
      <c r="AB117" s="97"/>
      <c r="AC117" s="811"/>
      <c r="AD117" s="335"/>
      <c r="AE117" s="335"/>
      <c r="AF117" s="335"/>
      <c r="AG117" s="328"/>
      <c r="AH117" s="328"/>
      <c r="AI117" s="328"/>
      <c r="AJ117" s="328"/>
      <c r="AK117" s="328"/>
      <c r="AL117" s="328"/>
      <c r="AM117" s="328"/>
      <c r="AN117" s="328"/>
      <c r="AO117" s="328"/>
      <c r="AP117" s="328"/>
      <c r="AQ117" s="328"/>
      <c r="AR117" s="328"/>
      <c r="AS117" s="328"/>
      <c r="AT117" s="328"/>
      <c r="AU117" s="328"/>
      <c r="AV117" s="328"/>
      <c r="AW117" s="328"/>
      <c r="AX117" s="328"/>
      <c r="AY117" s="328"/>
      <c r="AZ117" s="328"/>
      <c r="BA117" s="328"/>
      <c r="BB117" s="328"/>
      <c r="BC117" s="328"/>
      <c r="BD117" s="328"/>
      <c r="BE117" s="328"/>
      <c r="BF117" s="328"/>
      <c r="BG117" s="328"/>
      <c r="BH117" s="328"/>
      <c r="BI117" s="328"/>
      <c r="BJ117" s="328"/>
      <c r="BK117" s="328"/>
      <c r="BL117" s="328"/>
      <c r="BM117" s="328"/>
      <c r="BN117" s="328"/>
      <c r="BO117" s="328"/>
      <c r="BP117" s="328"/>
      <c r="BQ117" s="328"/>
      <c r="BR117" s="328"/>
      <c r="BS117" s="328"/>
      <c r="BT117" s="328"/>
      <c r="BU117" s="328"/>
      <c r="BV117" s="328"/>
      <c r="BW117" s="328"/>
      <c r="BX117" s="328"/>
      <c r="BY117" s="328"/>
      <c r="BZ117" s="328"/>
      <c r="CA117" s="328"/>
      <c r="CB117" s="328"/>
      <c r="CC117" s="328"/>
      <c r="CD117" s="328"/>
      <c r="CE117" s="328"/>
      <c r="CF117" s="328"/>
      <c r="CG117" s="328"/>
      <c r="CH117" s="328"/>
      <c r="CI117" s="328"/>
      <c r="CJ117" s="328"/>
      <c r="CK117" s="328"/>
      <c r="CL117" s="328"/>
      <c r="CM117" s="165"/>
      <c r="CN117" s="165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</row>
    <row r="118" spans="1:115" s="2" customFormat="1" ht="10.5" customHeight="1" x14ac:dyDescent="0.2">
      <c r="A118" s="1531" t="s">
        <v>43</v>
      </c>
      <c r="B118" s="1534" t="s">
        <v>246</v>
      </c>
      <c r="C118" s="1119"/>
      <c r="D118" s="1203"/>
      <c r="E118" s="81"/>
      <c r="F118" s="81"/>
      <c r="G118" s="81"/>
      <c r="H118" s="583"/>
      <c r="I118" s="81"/>
      <c r="J118" s="81"/>
      <c r="K118" s="81"/>
      <c r="L118" s="81"/>
      <c r="M118" s="81"/>
      <c r="N118" s="583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583"/>
      <c r="Z118" s="81"/>
      <c r="AA118" s="81"/>
      <c r="AB118" s="83"/>
      <c r="AC118" s="811"/>
      <c r="AD118" s="335"/>
      <c r="AE118" s="335"/>
      <c r="AF118" s="335"/>
      <c r="AG118" s="328"/>
      <c r="AH118" s="328"/>
      <c r="AI118" s="328"/>
      <c r="AJ118" s="328"/>
      <c r="AK118" s="328"/>
      <c r="AL118" s="328"/>
      <c r="AM118" s="328"/>
      <c r="AN118" s="328"/>
      <c r="AO118" s="328"/>
      <c r="AP118" s="328"/>
      <c r="AQ118" s="328"/>
      <c r="AR118" s="328"/>
      <c r="AS118" s="328"/>
      <c r="AT118" s="328"/>
      <c r="AU118" s="328"/>
      <c r="AV118" s="328"/>
      <c r="AW118" s="328"/>
      <c r="AX118" s="328"/>
      <c r="AY118" s="328"/>
      <c r="AZ118" s="328"/>
      <c r="BA118" s="328"/>
      <c r="BB118" s="328"/>
      <c r="BC118" s="328"/>
      <c r="BD118" s="328"/>
      <c r="BE118" s="328"/>
      <c r="BF118" s="328"/>
      <c r="BG118" s="328"/>
      <c r="BH118" s="328"/>
      <c r="BI118" s="328"/>
      <c r="BJ118" s="328"/>
      <c r="BK118" s="328"/>
      <c r="BL118" s="328"/>
      <c r="BM118" s="328"/>
      <c r="BN118" s="328"/>
      <c r="BO118" s="328"/>
      <c r="BP118" s="328"/>
      <c r="BQ118" s="328"/>
      <c r="BR118" s="328"/>
      <c r="BS118" s="328"/>
      <c r="BT118" s="328"/>
      <c r="BU118" s="328"/>
      <c r="BV118" s="328"/>
      <c r="BW118" s="328"/>
      <c r="BX118" s="328"/>
      <c r="BY118" s="328"/>
      <c r="BZ118" s="328"/>
      <c r="CA118" s="328"/>
      <c r="CB118" s="328"/>
      <c r="CC118" s="328"/>
      <c r="CD118" s="328"/>
      <c r="CE118" s="328"/>
      <c r="CF118" s="328"/>
      <c r="CG118" s="328"/>
      <c r="CH118" s="328"/>
      <c r="CI118" s="328"/>
      <c r="CJ118" s="328"/>
      <c r="CK118" s="328"/>
      <c r="CL118" s="328"/>
      <c r="CM118" s="165"/>
      <c r="CN118" s="165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</row>
    <row r="119" spans="1:115" s="2" customFormat="1" ht="10.5" customHeight="1" x14ac:dyDescent="0.2">
      <c r="A119" s="1532"/>
      <c r="B119" s="1535"/>
      <c r="C119" s="1472" t="s">
        <v>128</v>
      </c>
      <c r="D119" s="134" t="s">
        <v>33</v>
      </c>
      <c r="E119" s="45"/>
      <c r="F119" s="45"/>
      <c r="G119" s="45"/>
      <c r="H119" s="580"/>
      <c r="I119" s="45"/>
      <c r="J119" s="45"/>
      <c r="K119" s="45"/>
      <c r="L119" s="45"/>
      <c r="M119" s="45"/>
      <c r="N119" s="580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580"/>
      <c r="Z119" s="45"/>
      <c r="AA119" s="45"/>
      <c r="AB119" s="94"/>
      <c r="AC119" s="811"/>
      <c r="AD119" s="335"/>
      <c r="AE119" s="335"/>
      <c r="AF119" s="335"/>
      <c r="AG119" s="328"/>
      <c r="AH119" s="328"/>
      <c r="AI119" s="328"/>
      <c r="AJ119" s="328"/>
      <c r="AK119" s="328"/>
      <c r="AL119" s="328"/>
      <c r="AM119" s="328"/>
      <c r="AN119" s="328"/>
      <c r="AO119" s="328"/>
      <c r="AP119" s="328"/>
      <c r="AQ119" s="328"/>
      <c r="AR119" s="328"/>
      <c r="AS119" s="328"/>
      <c r="AT119" s="328"/>
      <c r="AU119" s="328"/>
      <c r="AV119" s="328"/>
      <c r="AW119" s="328"/>
      <c r="AX119" s="328"/>
      <c r="AY119" s="328"/>
      <c r="AZ119" s="328"/>
      <c r="BA119" s="328"/>
      <c r="BB119" s="328"/>
      <c r="BC119" s="328"/>
      <c r="BD119" s="328"/>
      <c r="BE119" s="328"/>
      <c r="BF119" s="328"/>
      <c r="BG119" s="328"/>
      <c r="BH119" s="328"/>
      <c r="BI119" s="328"/>
      <c r="BJ119" s="328"/>
      <c r="BK119" s="328"/>
      <c r="BL119" s="328"/>
      <c r="BM119" s="328"/>
      <c r="BN119" s="328"/>
      <c r="BO119" s="328"/>
      <c r="BP119" s="328"/>
      <c r="BQ119" s="328"/>
      <c r="BR119" s="328"/>
      <c r="BS119" s="328"/>
      <c r="BT119" s="328"/>
      <c r="BU119" s="328"/>
      <c r="BV119" s="328"/>
      <c r="BW119" s="328"/>
      <c r="BX119" s="328"/>
      <c r="BY119" s="328"/>
      <c r="BZ119" s="328"/>
      <c r="CA119" s="328"/>
      <c r="CB119" s="328"/>
      <c r="CC119" s="328"/>
      <c r="CD119" s="328"/>
      <c r="CE119" s="328"/>
      <c r="CF119" s="328"/>
      <c r="CG119" s="328"/>
      <c r="CH119" s="328"/>
      <c r="CI119" s="328"/>
      <c r="CJ119" s="328"/>
      <c r="CK119" s="328"/>
      <c r="CL119" s="328"/>
      <c r="CM119" s="165"/>
      <c r="CN119" s="165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</row>
    <row r="120" spans="1:115" s="2" customFormat="1" ht="10.5" customHeight="1" x14ac:dyDescent="0.2">
      <c r="A120" s="1532"/>
      <c r="B120" s="1535"/>
      <c r="C120" s="1472"/>
      <c r="D120" s="134" t="s">
        <v>116</v>
      </c>
      <c r="E120" s="93" t="s">
        <v>123</v>
      </c>
      <c r="F120" s="45"/>
      <c r="G120" s="45"/>
      <c r="H120" s="580"/>
      <c r="I120" s="45"/>
      <c r="J120" s="45"/>
      <c r="K120" s="45"/>
      <c r="L120" s="45"/>
      <c r="M120" s="45"/>
      <c r="N120" s="580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580"/>
      <c r="Z120" s="45"/>
      <c r="AA120" s="45"/>
      <c r="AB120" s="94"/>
      <c r="AC120" s="811"/>
      <c r="AD120" s="335"/>
      <c r="AE120" s="335"/>
      <c r="AF120" s="335"/>
      <c r="AG120" s="328"/>
      <c r="AH120" s="328"/>
      <c r="AI120" s="328"/>
      <c r="AJ120" s="328"/>
      <c r="AK120" s="328"/>
      <c r="AL120" s="328"/>
      <c r="AM120" s="328"/>
      <c r="AN120" s="328"/>
      <c r="AO120" s="328"/>
      <c r="AP120" s="328"/>
      <c r="AQ120" s="328"/>
      <c r="AR120" s="328"/>
      <c r="AS120" s="328"/>
      <c r="AT120" s="328"/>
      <c r="AU120" s="328"/>
      <c r="AV120" s="328"/>
      <c r="AW120" s="328"/>
      <c r="AX120" s="328"/>
      <c r="AY120" s="328"/>
      <c r="AZ120" s="328"/>
      <c r="BA120" s="328"/>
      <c r="BB120" s="328"/>
      <c r="BC120" s="328"/>
      <c r="BD120" s="328"/>
      <c r="BE120" s="328"/>
      <c r="BF120" s="328"/>
      <c r="BG120" s="328"/>
      <c r="BH120" s="328"/>
      <c r="BI120" s="328"/>
      <c r="BJ120" s="328"/>
      <c r="BK120" s="328"/>
      <c r="BL120" s="328"/>
      <c r="BM120" s="328"/>
      <c r="BN120" s="328"/>
      <c r="BO120" s="328"/>
      <c r="BP120" s="328"/>
      <c r="BQ120" s="328"/>
      <c r="BR120" s="328"/>
      <c r="BS120" s="328"/>
      <c r="BT120" s="328"/>
      <c r="BU120" s="328"/>
      <c r="BV120" s="328"/>
      <c r="BW120" s="328"/>
      <c r="BX120" s="328"/>
      <c r="BY120" s="328"/>
      <c r="BZ120" s="328"/>
      <c r="CA120" s="328"/>
      <c r="CB120" s="328"/>
      <c r="CC120" s="328"/>
      <c r="CD120" s="328"/>
      <c r="CE120" s="328"/>
      <c r="CF120" s="328"/>
      <c r="CG120" s="328"/>
      <c r="CH120" s="328"/>
      <c r="CI120" s="328"/>
      <c r="CJ120" s="328"/>
      <c r="CK120" s="328"/>
      <c r="CL120" s="328"/>
      <c r="CM120" s="165"/>
      <c r="CN120" s="165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</row>
    <row r="121" spans="1:115" s="2" customFormat="1" ht="10.5" customHeight="1" x14ac:dyDescent="0.2">
      <c r="A121" s="1532"/>
      <c r="B121" s="1535"/>
      <c r="C121" s="1472"/>
      <c r="D121" s="134" t="s">
        <v>117</v>
      </c>
      <c r="E121" s="93" t="s">
        <v>123</v>
      </c>
      <c r="F121" s="45"/>
      <c r="G121" s="45"/>
      <c r="H121" s="580"/>
      <c r="I121" s="45"/>
      <c r="J121" s="45"/>
      <c r="K121" s="45"/>
      <c r="L121" s="45"/>
      <c r="M121" s="45"/>
      <c r="N121" s="580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580"/>
      <c r="Z121" s="45"/>
      <c r="AA121" s="45"/>
      <c r="AB121" s="94"/>
      <c r="AC121" s="811"/>
      <c r="AD121" s="335"/>
      <c r="AE121" s="335"/>
      <c r="AF121" s="335"/>
      <c r="AG121" s="328"/>
      <c r="AH121" s="328"/>
      <c r="AI121" s="328"/>
      <c r="AJ121" s="328"/>
      <c r="AK121" s="328"/>
      <c r="AL121" s="328"/>
      <c r="AM121" s="328"/>
      <c r="AN121" s="328"/>
      <c r="AO121" s="328"/>
      <c r="AP121" s="328"/>
      <c r="AQ121" s="328"/>
      <c r="AR121" s="328"/>
      <c r="AS121" s="328"/>
      <c r="AT121" s="328"/>
      <c r="AU121" s="328"/>
      <c r="AV121" s="328"/>
      <c r="AW121" s="328"/>
      <c r="AX121" s="328"/>
      <c r="AY121" s="328"/>
      <c r="AZ121" s="328"/>
      <c r="BA121" s="328"/>
      <c r="BB121" s="328"/>
      <c r="BC121" s="328"/>
      <c r="BD121" s="328"/>
      <c r="BE121" s="328"/>
      <c r="BF121" s="328"/>
      <c r="BG121" s="328"/>
      <c r="BH121" s="328"/>
      <c r="BI121" s="328"/>
      <c r="BJ121" s="328"/>
      <c r="BK121" s="328"/>
      <c r="BL121" s="328"/>
      <c r="BM121" s="328"/>
      <c r="BN121" s="328"/>
      <c r="BO121" s="328"/>
      <c r="BP121" s="328"/>
      <c r="BQ121" s="328"/>
      <c r="BR121" s="328"/>
      <c r="BS121" s="328"/>
      <c r="BT121" s="328"/>
      <c r="BU121" s="328"/>
      <c r="BV121" s="328"/>
      <c r="BW121" s="328"/>
      <c r="BX121" s="328"/>
      <c r="BY121" s="328"/>
      <c r="BZ121" s="328"/>
      <c r="CA121" s="328"/>
      <c r="CB121" s="328"/>
      <c r="CC121" s="328"/>
      <c r="CD121" s="328"/>
      <c r="CE121" s="328"/>
      <c r="CF121" s="328"/>
      <c r="CG121" s="328"/>
      <c r="CH121" s="328"/>
      <c r="CI121" s="328"/>
      <c r="CJ121" s="328"/>
      <c r="CK121" s="328"/>
      <c r="CL121" s="328"/>
      <c r="CM121" s="165"/>
      <c r="CN121" s="165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</row>
    <row r="122" spans="1:115" s="2" customFormat="1" ht="10.5" customHeight="1" thickBot="1" x14ac:dyDescent="0.25">
      <c r="A122" s="1533"/>
      <c r="B122" s="1536"/>
      <c r="C122" s="274"/>
      <c r="D122" s="239" t="s">
        <v>41</v>
      </c>
      <c r="E122" s="95"/>
      <c r="F122" s="95"/>
      <c r="G122" s="95"/>
      <c r="H122" s="585"/>
      <c r="I122" s="95"/>
      <c r="J122" s="95"/>
      <c r="K122" s="95"/>
      <c r="L122" s="95"/>
      <c r="M122" s="95"/>
      <c r="N122" s="58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585"/>
      <c r="Z122" s="95"/>
      <c r="AA122" s="95"/>
      <c r="AB122" s="97"/>
      <c r="AC122" s="811"/>
      <c r="AD122" s="335"/>
      <c r="AE122" s="335"/>
      <c r="AF122" s="335"/>
      <c r="AG122" s="328"/>
      <c r="AH122" s="328"/>
      <c r="AI122" s="328"/>
      <c r="AJ122" s="328"/>
      <c r="AK122" s="328"/>
      <c r="AL122" s="328"/>
      <c r="AM122" s="328"/>
      <c r="AN122" s="328"/>
      <c r="AO122" s="328"/>
      <c r="AP122" s="328"/>
      <c r="AQ122" s="328"/>
      <c r="AR122" s="328"/>
      <c r="AS122" s="328"/>
      <c r="AT122" s="328"/>
      <c r="AU122" s="328"/>
      <c r="AV122" s="328"/>
      <c r="AW122" s="328"/>
      <c r="AX122" s="328"/>
      <c r="AY122" s="328"/>
      <c r="AZ122" s="328"/>
      <c r="BA122" s="328"/>
      <c r="BB122" s="328"/>
      <c r="BC122" s="328"/>
      <c r="BD122" s="328"/>
      <c r="BE122" s="328"/>
      <c r="BF122" s="328"/>
      <c r="BG122" s="328"/>
      <c r="BH122" s="328"/>
      <c r="BI122" s="328"/>
      <c r="BJ122" s="328"/>
      <c r="BK122" s="328"/>
      <c r="BL122" s="328"/>
      <c r="BM122" s="328"/>
      <c r="BN122" s="328"/>
      <c r="BO122" s="328"/>
      <c r="BP122" s="328"/>
      <c r="BQ122" s="328"/>
      <c r="BR122" s="328"/>
      <c r="BS122" s="328"/>
      <c r="BT122" s="328"/>
      <c r="BU122" s="328"/>
      <c r="BV122" s="328"/>
      <c r="BW122" s="328"/>
      <c r="BX122" s="328"/>
      <c r="BY122" s="328"/>
      <c r="BZ122" s="328"/>
      <c r="CA122" s="328"/>
      <c r="CB122" s="328"/>
      <c r="CC122" s="328"/>
      <c r="CD122" s="328"/>
      <c r="CE122" s="328"/>
      <c r="CF122" s="328"/>
      <c r="CG122" s="328"/>
      <c r="CH122" s="328"/>
      <c r="CI122" s="328"/>
      <c r="CJ122" s="328"/>
      <c r="CK122" s="328"/>
      <c r="CL122" s="328"/>
      <c r="CM122" s="165"/>
      <c r="CN122" s="165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</row>
    <row r="123" spans="1:115" s="1" customFormat="1" ht="10.5" customHeight="1" x14ac:dyDescent="0.2">
      <c r="A123" s="1543" t="s">
        <v>56</v>
      </c>
      <c r="B123" s="1544"/>
      <c r="C123" s="778"/>
      <c r="D123" s="1203" t="s">
        <v>116</v>
      </c>
      <c r="E123" s="82"/>
      <c r="F123" s="82"/>
      <c r="G123" s="82"/>
      <c r="H123" s="583"/>
      <c r="I123" s="82"/>
      <c r="J123" s="82"/>
      <c r="K123" s="82"/>
      <c r="L123" s="82"/>
      <c r="M123" s="82"/>
      <c r="N123" s="583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583"/>
      <c r="Z123" s="82"/>
      <c r="AA123" s="82"/>
      <c r="AB123" s="188"/>
      <c r="AC123" s="811"/>
      <c r="AD123" s="335"/>
      <c r="AE123" s="335"/>
      <c r="AF123" s="335"/>
      <c r="AG123" s="328"/>
      <c r="AH123" s="328"/>
      <c r="AI123" s="328"/>
      <c r="AJ123" s="328"/>
      <c r="AK123" s="328"/>
      <c r="AL123" s="328"/>
      <c r="AM123" s="328"/>
      <c r="AN123" s="328"/>
      <c r="AO123" s="328"/>
      <c r="AP123" s="328"/>
      <c r="AQ123" s="328"/>
      <c r="AR123" s="328"/>
      <c r="AS123" s="328"/>
      <c r="AT123" s="328"/>
      <c r="AU123" s="328"/>
      <c r="AV123" s="328"/>
      <c r="AW123" s="328"/>
      <c r="AX123" s="328"/>
      <c r="AY123" s="328"/>
      <c r="AZ123" s="328"/>
      <c r="BA123" s="328"/>
      <c r="BB123" s="328"/>
      <c r="BC123" s="328"/>
      <c r="BD123" s="328"/>
      <c r="BE123" s="328"/>
      <c r="BF123" s="328"/>
      <c r="BG123" s="328"/>
      <c r="BH123" s="328"/>
      <c r="BI123" s="328"/>
      <c r="BJ123" s="328"/>
      <c r="BK123" s="328"/>
      <c r="BL123" s="328"/>
      <c r="BM123" s="328"/>
      <c r="BN123" s="328"/>
      <c r="BO123" s="328"/>
      <c r="BP123" s="328"/>
      <c r="BQ123" s="328"/>
      <c r="BR123" s="328"/>
      <c r="BS123" s="328"/>
      <c r="BT123" s="328"/>
      <c r="BU123" s="328"/>
      <c r="BV123" s="328"/>
      <c r="BW123" s="328"/>
      <c r="BX123" s="328"/>
      <c r="BY123" s="328"/>
      <c r="BZ123" s="328"/>
      <c r="CA123" s="328"/>
      <c r="CB123" s="328"/>
      <c r="CC123" s="328"/>
      <c r="CD123" s="328"/>
      <c r="CE123" s="328"/>
      <c r="CF123" s="328"/>
      <c r="CG123" s="328"/>
      <c r="CH123" s="328"/>
      <c r="CI123" s="328"/>
      <c r="CJ123" s="328"/>
      <c r="CK123" s="328"/>
      <c r="CL123" s="328"/>
      <c r="CM123" s="165"/>
      <c r="CN123" s="165"/>
    </row>
    <row r="124" spans="1:115" s="1" customFormat="1" ht="10.5" customHeight="1" thickBot="1" x14ac:dyDescent="0.25">
      <c r="A124" s="1545"/>
      <c r="B124" s="1546"/>
      <c r="C124" s="779"/>
      <c r="D124" s="239" t="s">
        <v>117</v>
      </c>
      <c r="E124" s="96"/>
      <c r="F124" s="96"/>
      <c r="G124" s="96"/>
      <c r="H124" s="585"/>
      <c r="I124" s="96"/>
      <c r="J124" s="96"/>
      <c r="K124" s="96"/>
      <c r="L124" s="96"/>
      <c r="M124" s="96"/>
      <c r="N124" s="585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585"/>
      <c r="Z124" s="96"/>
      <c r="AA124" s="96"/>
      <c r="AB124" s="191"/>
      <c r="AC124" s="328"/>
      <c r="AD124" s="328"/>
      <c r="AE124" s="328"/>
      <c r="AF124" s="328"/>
      <c r="AG124" s="328"/>
      <c r="AH124" s="328"/>
      <c r="AI124" s="328"/>
      <c r="AJ124" s="328"/>
      <c r="AK124" s="328"/>
      <c r="AL124" s="328"/>
      <c r="AM124" s="328"/>
      <c r="AN124" s="328"/>
      <c r="AO124" s="328"/>
      <c r="AP124" s="328"/>
      <c r="AQ124" s="328"/>
      <c r="AR124" s="328"/>
      <c r="AS124" s="328"/>
      <c r="AT124" s="328"/>
      <c r="AU124" s="328"/>
      <c r="AV124" s="328"/>
      <c r="AW124" s="328"/>
      <c r="AX124" s="328"/>
      <c r="AY124" s="328"/>
      <c r="AZ124" s="328"/>
      <c r="BA124" s="328"/>
      <c r="BB124" s="328"/>
      <c r="BC124" s="328"/>
      <c r="BD124" s="328"/>
      <c r="BE124" s="328"/>
      <c r="BF124" s="328"/>
      <c r="BG124" s="328"/>
      <c r="BH124" s="328"/>
      <c r="BI124" s="328"/>
      <c r="BJ124" s="328"/>
      <c r="BK124" s="328"/>
      <c r="BL124" s="328"/>
      <c r="BM124" s="328"/>
      <c r="BN124" s="328"/>
      <c r="BO124" s="328"/>
      <c r="BP124" s="328"/>
      <c r="BQ124" s="328"/>
      <c r="BR124" s="328"/>
      <c r="BS124" s="328"/>
      <c r="BT124" s="328"/>
      <c r="BU124" s="328"/>
      <c r="BV124" s="328"/>
      <c r="BW124" s="328"/>
      <c r="BX124" s="328"/>
      <c r="BY124" s="328"/>
      <c r="BZ124" s="328"/>
      <c r="CA124" s="328"/>
      <c r="CB124" s="328"/>
      <c r="CC124" s="328"/>
      <c r="CD124" s="328"/>
      <c r="CE124" s="328"/>
      <c r="CF124" s="328"/>
      <c r="CG124" s="328"/>
      <c r="CH124" s="328"/>
      <c r="CI124" s="328"/>
      <c r="CJ124" s="328"/>
      <c r="CK124" s="328"/>
      <c r="CL124" s="328"/>
      <c r="CM124" s="165"/>
      <c r="CN124" s="165"/>
    </row>
    <row r="125" spans="1:115" s="30" customFormat="1" ht="10.5" customHeight="1" x14ac:dyDescent="0.2">
      <c r="A125" s="1551" t="s">
        <v>566</v>
      </c>
      <c r="B125" s="1552"/>
      <c r="C125" s="787"/>
      <c r="D125" s="1475" t="s">
        <v>547</v>
      </c>
      <c r="E125" s="57"/>
      <c r="F125" s="57"/>
      <c r="G125" s="58"/>
      <c r="H125" s="590"/>
      <c r="I125" s="57"/>
      <c r="J125" s="57"/>
      <c r="K125" s="57"/>
      <c r="L125" s="57"/>
      <c r="M125" s="57"/>
      <c r="N125" s="590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90"/>
      <c r="Z125" s="57"/>
      <c r="AA125" s="57"/>
      <c r="AB125" s="59"/>
      <c r="AC125" s="358"/>
      <c r="AD125" s="328"/>
      <c r="AE125" s="328"/>
      <c r="AF125" s="328"/>
      <c r="AG125" s="328"/>
      <c r="AH125" s="328"/>
      <c r="AI125" s="328"/>
      <c r="AJ125" s="328"/>
      <c r="AK125" s="328"/>
      <c r="AL125" s="328"/>
      <c r="AM125" s="328"/>
      <c r="AN125" s="328"/>
      <c r="AO125" s="328"/>
      <c r="AP125" s="328"/>
      <c r="AQ125" s="328"/>
      <c r="AR125" s="328"/>
      <c r="AS125" s="328"/>
      <c r="AT125" s="328"/>
      <c r="AU125" s="328"/>
      <c r="AV125" s="328"/>
      <c r="AW125" s="328"/>
      <c r="AX125" s="328"/>
      <c r="AY125" s="328"/>
      <c r="AZ125" s="328"/>
      <c r="BA125" s="328"/>
      <c r="BB125" s="328"/>
      <c r="BC125" s="328"/>
      <c r="BD125" s="328"/>
      <c r="BE125" s="328"/>
      <c r="BF125" s="328"/>
      <c r="BG125" s="328"/>
      <c r="BH125" s="328"/>
      <c r="BI125" s="328"/>
      <c r="BJ125" s="328"/>
      <c r="BK125" s="328"/>
      <c r="BL125" s="328"/>
      <c r="BM125" s="328"/>
      <c r="BN125" s="328"/>
      <c r="BO125" s="328"/>
      <c r="BP125" s="328"/>
      <c r="BQ125" s="328"/>
      <c r="BR125" s="328"/>
      <c r="BS125" s="328"/>
      <c r="BT125" s="328"/>
      <c r="BU125" s="328"/>
      <c r="BV125" s="328"/>
      <c r="BW125" s="328"/>
      <c r="BX125" s="328"/>
      <c r="BY125" s="328"/>
      <c r="BZ125" s="328"/>
      <c r="CA125" s="328"/>
      <c r="CB125" s="328"/>
      <c r="CC125" s="328"/>
      <c r="CD125" s="328"/>
      <c r="CE125" s="328"/>
      <c r="CF125" s="328"/>
      <c r="CG125" s="328"/>
      <c r="CH125" s="328"/>
      <c r="CI125" s="328"/>
      <c r="CJ125" s="328"/>
      <c r="CK125" s="328"/>
      <c r="CL125" s="328"/>
      <c r="CM125" s="165"/>
      <c r="CN125" s="165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2"/>
      <c r="DE125" s="2"/>
      <c r="DF125" s="2"/>
      <c r="DG125" s="2"/>
      <c r="DH125" s="2"/>
      <c r="DI125" s="2"/>
      <c r="DJ125" s="2"/>
      <c r="DK125" s="2"/>
    </row>
    <row r="126" spans="1:115" s="30" customFormat="1" ht="15.75" customHeight="1" thickBot="1" x14ac:dyDescent="0.25">
      <c r="A126" s="1553"/>
      <c r="B126" s="1554"/>
      <c r="C126" s="796"/>
      <c r="D126" s="360" t="s">
        <v>548</v>
      </c>
      <c r="E126" s="116"/>
      <c r="F126" s="116"/>
      <c r="G126" s="116"/>
      <c r="H126" s="955"/>
      <c r="I126" s="116"/>
      <c r="J126" s="116"/>
      <c r="K126" s="116"/>
      <c r="L126" s="116"/>
      <c r="M126" s="116"/>
      <c r="N126" s="955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955"/>
      <c r="Z126" s="116"/>
      <c r="AA126" s="116"/>
      <c r="AB126" s="118"/>
      <c r="AC126" s="358"/>
      <c r="AD126" s="328"/>
      <c r="AE126" s="328"/>
      <c r="AF126" s="328"/>
      <c r="AG126" s="328"/>
      <c r="AH126" s="328"/>
      <c r="AI126" s="328"/>
      <c r="AJ126" s="328"/>
      <c r="AK126" s="328"/>
      <c r="AL126" s="328"/>
      <c r="AM126" s="328"/>
      <c r="AN126" s="328"/>
      <c r="AO126" s="328"/>
      <c r="AP126" s="328"/>
      <c r="AQ126" s="328"/>
      <c r="AR126" s="328"/>
      <c r="AS126" s="328"/>
      <c r="AT126" s="328"/>
      <c r="AU126" s="328"/>
      <c r="AV126" s="328"/>
      <c r="AW126" s="328"/>
      <c r="AX126" s="328"/>
      <c r="AY126" s="328"/>
      <c r="AZ126" s="328"/>
      <c r="BA126" s="328"/>
      <c r="BB126" s="328"/>
      <c r="BC126" s="328"/>
      <c r="BD126" s="328"/>
      <c r="BE126" s="328"/>
      <c r="BF126" s="328"/>
      <c r="BG126" s="328"/>
      <c r="BH126" s="328"/>
      <c r="BI126" s="328"/>
      <c r="BJ126" s="328"/>
      <c r="BK126" s="328"/>
      <c r="BL126" s="328"/>
      <c r="BM126" s="328"/>
      <c r="BN126" s="328"/>
      <c r="BO126" s="328"/>
      <c r="BP126" s="328"/>
      <c r="BQ126" s="328"/>
      <c r="BR126" s="328"/>
      <c r="BS126" s="328"/>
      <c r="BT126" s="328"/>
      <c r="BU126" s="328"/>
      <c r="BV126" s="328"/>
      <c r="BW126" s="328"/>
      <c r="BX126" s="328"/>
      <c r="BY126" s="328"/>
      <c r="BZ126" s="328"/>
      <c r="CA126" s="328"/>
      <c r="CB126" s="328"/>
      <c r="CC126" s="328"/>
      <c r="CD126" s="328"/>
      <c r="CE126" s="328"/>
      <c r="CF126" s="328"/>
      <c r="CG126" s="328"/>
      <c r="CH126" s="328"/>
      <c r="CI126" s="328"/>
      <c r="CJ126" s="328"/>
      <c r="CK126" s="328"/>
      <c r="CL126" s="328"/>
      <c r="CM126" s="165"/>
      <c r="CN126" s="165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2"/>
      <c r="DE126" s="2"/>
      <c r="DF126" s="2"/>
      <c r="DG126" s="2"/>
      <c r="DH126" s="2"/>
      <c r="DI126" s="2"/>
      <c r="DJ126" s="2"/>
      <c r="DK126" s="2"/>
    </row>
    <row r="127" spans="1:115" s="5" customFormat="1" ht="10.5" customHeight="1" x14ac:dyDescent="0.2">
      <c r="A127" s="1547" t="s">
        <v>60</v>
      </c>
      <c r="B127" s="1548"/>
      <c r="C127" s="764"/>
      <c r="D127" s="38" t="s">
        <v>116</v>
      </c>
      <c r="E127" s="598"/>
      <c r="F127" s="598"/>
      <c r="G127" s="598"/>
      <c r="H127" s="599"/>
      <c r="I127" s="598"/>
      <c r="J127" s="598"/>
      <c r="K127" s="598"/>
      <c r="L127" s="598"/>
      <c r="M127" s="598"/>
      <c r="N127" s="599"/>
      <c r="O127" s="598"/>
      <c r="P127" s="598"/>
      <c r="Q127" s="598"/>
      <c r="R127" s="598"/>
      <c r="S127" s="598"/>
      <c r="T127" s="598"/>
      <c r="U127" s="598"/>
      <c r="V127" s="598"/>
      <c r="W127" s="598"/>
      <c r="X127" s="598"/>
      <c r="Y127" s="599"/>
      <c r="Z127" s="598"/>
      <c r="AA127" s="598"/>
      <c r="AB127" s="632"/>
      <c r="AC127" s="364"/>
      <c r="AD127" s="364"/>
      <c r="AE127" s="364"/>
      <c r="AF127" s="364"/>
      <c r="AG127" s="364"/>
      <c r="AH127" s="364"/>
      <c r="AI127" s="364"/>
      <c r="AJ127" s="364"/>
      <c r="AK127" s="364"/>
      <c r="AL127" s="364"/>
      <c r="AM127" s="364"/>
      <c r="AN127" s="364"/>
      <c r="AO127" s="364"/>
      <c r="AP127" s="364"/>
      <c r="AQ127" s="364"/>
      <c r="AR127" s="364"/>
      <c r="AS127" s="364"/>
      <c r="AT127" s="364"/>
      <c r="AU127" s="364"/>
      <c r="AV127" s="364"/>
      <c r="AW127" s="364"/>
      <c r="AX127" s="364"/>
      <c r="AY127" s="364"/>
      <c r="AZ127" s="364"/>
      <c r="BA127" s="364"/>
      <c r="BB127" s="364"/>
      <c r="BC127" s="364"/>
      <c r="BD127" s="364"/>
      <c r="BE127" s="364"/>
      <c r="BF127" s="364"/>
      <c r="BG127" s="364"/>
      <c r="BH127" s="364"/>
      <c r="BI127" s="364"/>
      <c r="BJ127" s="364"/>
      <c r="BK127" s="364"/>
      <c r="BL127" s="364"/>
      <c r="BM127" s="364"/>
      <c r="BN127" s="364"/>
      <c r="BO127" s="364"/>
      <c r="BP127" s="364"/>
      <c r="BQ127" s="364"/>
      <c r="BR127" s="364"/>
      <c r="BS127" s="364"/>
      <c r="BT127" s="364"/>
      <c r="BU127" s="364"/>
      <c r="BV127" s="364"/>
      <c r="BW127" s="364"/>
      <c r="BX127" s="364"/>
      <c r="BY127" s="364"/>
      <c r="BZ127" s="364"/>
      <c r="CA127" s="364"/>
      <c r="CB127" s="364"/>
      <c r="CC127" s="364"/>
      <c r="CD127" s="364"/>
      <c r="CE127" s="364"/>
      <c r="CF127" s="364"/>
      <c r="CG127" s="364"/>
      <c r="CH127" s="364"/>
      <c r="CI127" s="364"/>
      <c r="CJ127" s="364"/>
      <c r="CK127" s="364"/>
      <c r="CL127" s="364"/>
      <c r="CM127" s="130"/>
      <c r="CN127" s="130"/>
    </row>
    <row r="128" spans="1:115" s="5" customFormat="1" ht="10.5" customHeight="1" thickBot="1" x14ac:dyDescent="0.25">
      <c r="A128" s="1549"/>
      <c r="B128" s="1550"/>
      <c r="C128" s="765"/>
      <c r="D128" s="40" t="s">
        <v>117</v>
      </c>
      <c r="E128" s="601"/>
      <c r="F128" s="601"/>
      <c r="G128" s="601"/>
      <c r="H128" s="602"/>
      <c r="I128" s="601"/>
      <c r="J128" s="601"/>
      <c r="K128" s="601"/>
      <c r="L128" s="601"/>
      <c r="M128" s="601"/>
      <c r="N128" s="602"/>
      <c r="O128" s="601"/>
      <c r="P128" s="601"/>
      <c r="Q128" s="601"/>
      <c r="R128" s="601"/>
      <c r="S128" s="601"/>
      <c r="T128" s="601"/>
      <c r="U128" s="601"/>
      <c r="V128" s="601"/>
      <c r="W128" s="601"/>
      <c r="X128" s="601"/>
      <c r="Y128" s="602"/>
      <c r="Z128" s="601"/>
      <c r="AA128" s="601"/>
      <c r="AB128" s="633"/>
      <c r="AC128" s="364"/>
      <c r="AD128" s="364"/>
      <c r="AE128" s="364"/>
      <c r="AF128" s="364"/>
      <c r="AG128" s="364"/>
      <c r="AH128" s="364"/>
      <c r="AI128" s="364"/>
      <c r="AJ128" s="364"/>
      <c r="AK128" s="364"/>
      <c r="AL128" s="364"/>
      <c r="AM128" s="364"/>
      <c r="AN128" s="364"/>
      <c r="AO128" s="364"/>
      <c r="AP128" s="364"/>
      <c r="AQ128" s="364"/>
      <c r="AR128" s="364"/>
      <c r="AS128" s="364"/>
      <c r="AT128" s="364"/>
      <c r="AU128" s="364"/>
      <c r="AV128" s="364"/>
      <c r="AW128" s="364"/>
      <c r="AX128" s="364"/>
      <c r="AY128" s="364"/>
      <c r="AZ128" s="364"/>
      <c r="BA128" s="364"/>
      <c r="BB128" s="364"/>
      <c r="BC128" s="364"/>
      <c r="BD128" s="364"/>
      <c r="BE128" s="364"/>
      <c r="BF128" s="364"/>
      <c r="BG128" s="364"/>
      <c r="BH128" s="364"/>
      <c r="BI128" s="364"/>
      <c r="BJ128" s="364"/>
      <c r="BK128" s="364"/>
      <c r="BL128" s="364"/>
      <c r="BM128" s="364"/>
      <c r="BN128" s="364"/>
      <c r="BO128" s="364"/>
      <c r="BP128" s="364"/>
      <c r="BQ128" s="364"/>
      <c r="BR128" s="364"/>
      <c r="BS128" s="364"/>
      <c r="BT128" s="364"/>
      <c r="BU128" s="364"/>
      <c r="BV128" s="364"/>
      <c r="BW128" s="364"/>
      <c r="BX128" s="364"/>
      <c r="BY128" s="364"/>
      <c r="BZ128" s="364"/>
      <c r="CA128" s="364"/>
      <c r="CB128" s="364"/>
      <c r="CC128" s="364"/>
      <c r="CD128" s="364"/>
      <c r="CE128" s="364"/>
      <c r="CF128" s="364"/>
      <c r="CG128" s="364"/>
      <c r="CH128" s="364"/>
      <c r="CI128" s="364"/>
      <c r="CJ128" s="364"/>
      <c r="CK128" s="364"/>
      <c r="CL128" s="364"/>
      <c r="CM128" s="130"/>
      <c r="CN128" s="130"/>
    </row>
    <row r="129" spans="1:107" s="6" customFormat="1" ht="29.25" customHeight="1" thickBot="1" x14ac:dyDescent="0.25">
      <c r="A129" s="863"/>
      <c r="B129" s="153"/>
      <c r="C129" s="86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857"/>
      <c r="Z129" s="153"/>
      <c r="AA129" s="153"/>
      <c r="AB129" s="153"/>
      <c r="AC129" s="335"/>
      <c r="AD129" s="335"/>
      <c r="AE129" s="335"/>
      <c r="AF129" s="335"/>
      <c r="AG129" s="335"/>
      <c r="AH129" s="335"/>
      <c r="AI129" s="335"/>
      <c r="AJ129" s="335"/>
      <c r="AK129" s="335"/>
      <c r="AL129" s="335"/>
      <c r="AM129" s="335"/>
      <c r="AN129" s="335"/>
      <c r="AO129" s="335"/>
      <c r="AP129" s="335"/>
      <c r="AQ129" s="335"/>
      <c r="AR129" s="335"/>
      <c r="AS129" s="335"/>
      <c r="AT129" s="335"/>
      <c r="AU129" s="335"/>
      <c r="AV129" s="335"/>
      <c r="AW129" s="335"/>
      <c r="AX129" s="335"/>
      <c r="AY129" s="335"/>
      <c r="AZ129" s="335"/>
      <c r="BA129" s="335"/>
      <c r="BB129" s="335"/>
      <c r="BC129" s="335"/>
      <c r="BD129" s="335"/>
      <c r="BE129" s="335"/>
      <c r="BF129" s="335"/>
      <c r="BG129" s="335"/>
      <c r="BH129" s="335"/>
      <c r="BI129" s="335"/>
      <c r="BJ129" s="335"/>
      <c r="BK129" s="335"/>
      <c r="BL129" s="335"/>
      <c r="BM129" s="335"/>
      <c r="BN129" s="335"/>
      <c r="BO129" s="335"/>
      <c r="BP129" s="335"/>
      <c r="BQ129" s="335"/>
      <c r="BR129" s="335"/>
      <c r="BS129" s="335"/>
      <c r="BT129" s="335"/>
      <c r="BU129" s="335"/>
      <c r="BV129" s="335"/>
      <c r="BW129" s="335"/>
      <c r="BX129" s="335"/>
      <c r="BY129" s="335"/>
      <c r="BZ129" s="335"/>
      <c r="CA129" s="335"/>
      <c r="CB129" s="335"/>
      <c r="CC129" s="335"/>
      <c r="CD129" s="335"/>
      <c r="CE129" s="335"/>
      <c r="CF129" s="335"/>
      <c r="CG129" s="335"/>
      <c r="CH129" s="335"/>
      <c r="CI129" s="335"/>
      <c r="CJ129" s="335"/>
      <c r="CK129" s="335"/>
      <c r="CL129" s="335"/>
      <c r="CM129" s="153"/>
      <c r="CN129" s="153"/>
    </row>
    <row r="130" spans="1:107" s="2" customFormat="1" ht="28.5" customHeight="1" thickBot="1" x14ac:dyDescent="0.25">
      <c r="A130" s="394" t="s">
        <v>44</v>
      </c>
      <c r="B130" s="33" t="s">
        <v>91</v>
      </c>
      <c r="C130" s="33" t="s">
        <v>580</v>
      </c>
      <c r="D130" s="33" t="s">
        <v>39</v>
      </c>
      <c r="E130" s="1528" t="s">
        <v>40</v>
      </c>
      <c r="F130" s="1529"/>
      <c r="G130" s="1529"/>
      <c r="H130" s="1529"/>
      <c r="I130" s="1529"/>
      <c r="J130" s="1529"/>
      <c r="K130" s="1529"/>
      <c r="L130" s="1529"/>
      <c r="M130" s="1529"/>
      <c r="N130" s="1529"/>
      <c r="O130" s="1529"/>
      <c r="P130" s="1529"/>
      <c r="Q130" s="1529"/>
      <c r="R130" s="1529"/>
      <c r="S130" s="1529"/>
      <c r="T130" s="1529"/>
      <c r="U130" s="1529"/>
      <c r="V130" s="1529"/>
      <c r="W130" s="1529"/>
      <c r="X130" s="1529"/>
      <c r="Y130" s="1529"/>
      <c r="Z130" s="1529"/>
      <c r="AA130" s="1529"/>
      <c r="AB130" s="1530"/>
      <c r="AC130" s="328"/>
      <c r="AD130" s="328"/>
      <c r="AE130" s="328"/>
      <c r="AF130" s="328"/>
      <c r="AG130" s="328"/>
      <c r="AH130" s="328"/>
      <c r="AI130" s="328"/>
      <c r="AJ130" s="328"/>
      <c r="AK130" s="328"/>
      <c r="AL130" s="328"/>
      <c r="AM130" s="328"/>
      <c r="AN130" s="328"/>
      <c r="AO130" s="328"/>
      <c r="AP130" s="328"/>
      <c r="AQ130" s="328"/>
      <c r="AR130" s="328"/>
      <c r="AS130" s="328"/>
      <c r="AT130" s="328"/>
      <c r="AU130" s="328"/>
      <c r="AV130" s="328"/>
      <c r="AW130" s="328"/>
      <c r="AX130" s="328"/>
      <c r="AY130" s="328"/>
      <c r="AZ130" s="328"/>
      <c r="BA130" s="328"/>
      <c r="BB130" s="328"/>
      <c r="BC130" s="328"/>
      <c r="BD130" s="328"/>
      <c r="BE130" s="328"/>
      <c r="BF130" s="328"/>
      <c r="BG130" s="328"/>
      <c r="BH130" s="328"/>
      <c r="BI130" s="328"/>
      <c r="BJ130" s="328"/>
      <c r="BK130" s="328"/>
      <c r="BL130" s="328"/>
      <c r="BM130" s="328"/>
      <c r="BN130" s="328"/>
      <c r="BO130" s="328"/>
      <c r="BP130" s="328"/>
      <c r="BQ130" s="328"/>
      <c r="BR130" s="328"/>
      <c r="BS130" s="328"/>
      <c r="BT130" s="328"/>
      <c r="BU130" s="328"/>
      <c r="BV130" s="328"/>
      <c r="BW130" s="328"/>
      <c r="BX130" s="328"/>
      <c r="BY130" s="328"/>
      <c r="BZ130" s="328"/>
      <c r="CA130" s="328"/>
      <c r="CB130" s="328"/>
      <c r="CC130" s="328"/>
      <c r="CD130" s="328"/>
      <c r="CE130" s="328"/>
      <c r="CF130" s="328"/>
      <c r="CG130" s="328"/>
      <c r="CH130" s="328"/>
      <c r="CI130" s="328"/>
      <c r="CJ130" s="328"/>
      <c r="CK130" s="328"/>
      <c r="CL130" s="328"/>
      <c r="CM130" s="165"/>
      <c r="CN130" s="165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</row>
    <row r="131" spans="1:107" s="2" customFormat="1" ht="10.5" customHeight="1" thickBot="1" x14ac:dyDescent="0.25">
      <c r="A131" s="1562" t="s">
        <v>936</v>
      </c>
      <c r="B131" s="1563"/>
      <c r="C131" s="812"/>
      <c r="D131" s="812"/>
      <c r="E131" s="154">
        <v>1</v>
      </c>
      <c r="F131" s="154">
        <v>2</v>
      </c>
      <c r="G131" s="154">
        <v>3</v>
      </c>
      <c r="H131" s="594">
        <v>4</v>
      </c>
      <c r="I131" s="154">
        <v>5</v>
      </c>
      <c r="J131" s="154">
        <v>6</v>
      </c>
      <c r="K131" s="154">
        <v>7</v>
      </c>
      <c r="L131" s="154">
        <v>8</v>
      </c>
      <c r="M131" s="154">
        <v>9</v>
      </c>
      <c r="N131" s="594">
        <v>10</v>
      </c>
      <c r="O131" s="154">
        <v>11</v>
      </c>
      <c r="P131" s="154">
        <v>12</v>
      </c>
      <c r="Q131" s="154">
        <v>13</v>
      </c>
      <c r="R131" s="154">
        <v>14</v>
      </c>
      <c r="S131" s="154">
        <v>15</v>
      </c>
      <c r="T131" s="154">
        <v>16</v>
      </c>
      <c r="U131" s="154">
        <v>17</v>
      </c>
      <c r="V131" s="154">
        <v>18</v>
      </c>
      <c r="W131" s="154">
        <v>19</v>
      </c>
      <c r="X131" s="154">
        <v>20</v>
      </c>
      <c r="Y131" s="594">
        <v>21</v>
      </c>
      <c r="Z131" s="154">
        <v>22</v>
      </c>
      <c r="AA131" s="154">
        <v>23</v>
      </c>
      <c r="AB131" s="156">
        <v>24</v>
      </c>
      <c r="AC131" s="328"/>
      <c r="AD131" s="328"/>
      <c r="AE131" s="328"/>
      <c r="AF131" s="328"/>
      <c r="AG131" s="328"/>
      <c r="AH131" s="328"/>
      <c r="AI131" s="328"/>
      <c r="AJ131" s="328"/>
      <c r="AK131" s="328"/>
      <c r="AL131" s="328"/>
      <c r="AM131" s="328"/>
      <c r="AN131" s="328"/>
      <c r="AO131" s="328"/>
      <c r="AP131" s="328"/>
      <c r="AQ131" s="328"/>
      <c r="AR131" s="328"/>
      <c r="AS131" s="328"/>
      <c r="AT131" s="328"/>
      <c r="AU131" s="328"/>
      <c r="AV131" s="328"/>
      <c r="AW131" s="328"/>
      <c r="AX131" s="328"/>
      <c r="AY131" s="328"/>
      <c r="AZ131" s="328"/>
      <c r="BA131" s="328"/>
      <c r="BB131" s="328"/>
      <c r="BC131" s="328"/>
      <c r="BD131" s="328"/>
      <c r="BE131" s="328"/>
      <c r="BF131" s="328"/>
      <c r="BG131" s="328"/>
      <c r="BH131" s="328"/>
      <c r="BI131" s="328"/>
      <c r="BJ131" s="328"/>
      <c r="BK131" s="328"/>
      <c r="BL131" s="328"/>
      <c r="BM131" s="328"/>
      <c r="BN131" s="328"/>
      <c r="BO131" s="328"/>
      <c r="BP131" s="328"/>
      <c r="BQ131" s="328"/>
      <c r="BR131" s="328"/>
      <c r="BS131" s="328"/>
      <c r="BT131" s="328"/>
      <c r="BU131" s="328"/>
      <c r="BV131" s="328"/>
      <c r="BW131" s="328"/>
      <c r="BX131" s="328"/>
      <c r="BY131" s="328"/>
      <c r="BZ131" s="328"/>
      <c r="CA131" s="328"/>
      <c r="CB131" s="328"/>
      <c r="CC131" s="328"/>
      <c r="CD131" s="328"/>
      <c r="CE131" s="328"/>
      <c r="CF131" s="328"/>
      <c r="CG131" s="328"/>
      <c r="CH131" s="328"/>
      <c r="CI131" s="328"/>
      <c r="CJ131" s="328"/>
      <c r="CK131" s="328"/>
      <c r="CL131" s="328"/>
      <c r="CM131" s="165"/>
      <c r="CN131" s="165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</row>
    <row r="132" spans="1:107" s="2" customFormat="1" ht="10.5" customHeight="1" x14ac:dyDescent="0.2">
      <c r="A132" s="345" t="s">
        <v>77</v>
      </c>
      <c r="B132" s="41"/>
      <c r="C132" s="41" t="s">
        <v>522</v>
      </c>
      <c r="D132" s="224" t="s">
        <v>38</v>
      </c>
      <c r="E132" s="41">
        <v>6.4</v>
      </c>
      <c r="F132" s="41">
        <v>6.3</v>
      </c>
      <c r="G132" s="41">
        <v>6.3</v>
      </c>
      <c r="H132" s="595">
        <v>6.3</v>
      </c>
      <c r="I132" s="41">
        <v>6.3</v>
      </c>
      <c r="J132" s="41">
        <v>6.3</v>
      </c>
      <c r="K132" s="41">
        <v>6.3</v>
      </c>
      <c r="L132" s="41">
        <v>6.3</v>
      </c>
      <c r="M132" s="41">
        <v>6.4</v>
      </c>
      <c r="N132" s="595">
        <v>6.4</v>
      </c>
      <c r="O132" s="41">
        <v>6.4</v>
      </c>
      <c r="P132" s="41">
        <v>6.3</v>
      </c>
      <c r="Q132" s="41">
        <v>6.3</v>
      </c>
      <c r="R132" s="41">
        <v>6.4</v>
      </c>
      <c r="S132" s="41">
        <v>6.3</v>
      </c>
      <c r="T132" s="41">
        <v>6.3</v>
      </c>
      <c r="U132" s="41">
        <v>6.3</v>
      </c>
      <c r="V132" s="41">
        <v>6.3</v>
      </c>
      <c r="W132" s="41">
        <v>6.3</v>
      </c>
      <c r="X132" s="41">
        <v>6.3</v>
      </c>
      <c r="Y132" s="595">
        <v>6.3</v>
      </c>
      <c r="Z132" s="41">
        <v>6.3</v>
      </c>
      <c r="AA132" s="41">
        <v>6.3</v>
      </c>
      <c r="AB132" s="42">
        <v>6.3</v>
      </c>
      <c r="AC132" s="328"/>
      <c r="AD132" s="328"/>
      <c r="AE132" s="328"/>
      <c r="AF132" s="328"/>
      <c r="AG132" s="328"/>
      <c r="AH132" s="328"/>
      <c r="AI132" s="328"/>
      <c r="AJ132" s="328"/>
      <c r="AK132" s="328"/>
      <c r="AL132" s="328"/>
      <c r="AM132" s="328"/>
      <c r="AN132" s="328"/>
      <c r="AO132" s="328"/>
      <c r="AP132" s="328"/>
      <c r="AQ132" s="328"/>
      <c r="AR132" s="328"/>
      <c r="AS132" s="328"/>
      <c r="AT132" s="328"/>
      <c r="AU132" s="328"/>
      <c r="AV132" s="328"/>
      <c r="AW132" s="328"/>
      <c r="AX132" s="328"/>
      <c r="AY132" s="328"/>
      <c r="AZ132" s="328"/>
      <c r="BA132" s="328"/>
      <c r="BB132" s="328"/>
      <c r="BC132" s="328"/>
      <c r="BD132" s="328"/>
      <c r="BE132" s="328"/>
      <c r="BF132" s="328"/>
      <c r="BG132" s="328"/>
      <c r="BH132" s="328"/>
      <c r="BI132" s="328"/>
      <c r="BJ132" s="328"/>
      <c r="BK132" s="328"/>
      <c r="BL132" s="328"/>
      <c r="BM132" s="328"/>
      <c r="BN132" s="328"/>
      <c r="BO132" s="328"/>
      <c r="BP132" s="328"/>
      <c r="BQ132" s="328"/>
      <c r="BR132" s="328"/>
      <c r="BS132" s="328"/>
      <c r="BT132" s="328"/>
      <c r="BU132" s="328"/>
      <c r="BV132" s="328"/>
      <c r="BW132" s="328"/>
      <c r="BX132" s="328"/>
      <c r="BY132" s="328"/>
      <c r="BZ132" s="328"/>
      <c r="CA132" s="328"/>
      <c r="CB132" s="328"/>
      <c r="CC132" s="328"/>
      <c r="CD132" s="328"/>
      <c r="CE132" s="328"/>
      <c r="CF132" s="328"/>
      <c r="CG132" s="328"/>
      <c r="CH132" s="328"/>
      <c r="CI132" s="328"/>
      <c r="CJ132" s="328"/>
      <c r="CK132" s="328"/>
      <c r="CL132" s="328"/>
      <c r="CM132" s="165"/>
      <c r="CN132" s="165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</row>
    <row r="133" spans="1:107" s="2" customFormat="1" ht="10.5" customHeight="1" thickBot="1" x14ac:dyDescent="0.25">
      <c r="A133" s="347" t="s">
        <v>78</v>
      </c>
      <c r="B133" s="43"/>
      <c r="C133" s="43" t="s">
        <v>522</v>
      </c>
      <c r="D133" s="226" t="s">
        <v>38</v>
      </c>
      <c r="E133" s="43">
        <v>6.5</v>
      </c>
      <c r="F133" s="43">
        <v>6.5</v>
      </c>
      <c r="G133" s="43">
        <v>6.5</v>
      </c>
      <c r="H133" s="611">
        <v>6.5</v>
      </c>
      <c r="I133" s="43">
        <v>6.4</v>
      </c>
      <c r="J133" s="43">
        <v>6.4</v>
      </c>
      <c r="K133" s="43">
        <v>6.4</v>
      </c>
      <c r="L133" s="43">
        <v>6.5</v>
      </c>
      <c r="M133" s="43">
        <v>6.5</v>
      </c>
      <c r="N133" s="611">
        <v>6.5</v>
      </c>
      <c r="O133" s="43">
        <v>6.5</v>
      </c>
      <c r="P133" s="43">
        <v>6.5</v>
      </c>
      <c r="Q133" s="43">
        <v>6.5</v>
      </c>
      <c r="R133" s="43">
        <v>6.5</v>
      </c>
      <c r="S133" s="43">
        <v>6.4</v>
      </c>
      <c r="T133" s="43">
        <v>6.4</v>
      </c>
      <c r="U133" s="43">
        <v>6.4</v>
      </c>
      <c r="V133" s="43">
        <v>6.5</v>
      </c>
      <c r="W133" s="43">
        <v>6.4</v>
      </c>
      <c r="X133" s="43">
        <v>6.5</v>
      </c>
      <c r="Y133" s="611">
        <v>6.4</v>
      </c>
      <c r="Z133" s="43">
        <v>6.5</v>
      </c>
      <c r="AA133" s="43">
        <v>6.5</v>
      </c>
      <c r="AB133" s="44">
        <v>6.4</v>
      </c>
      <c r="AC133" s="328"/>
      <c r="AD133" s="328"/>
      <c r="AE133" s="328"/>
      <c r="AF133" s="328"/>
      <c r="AG133" s="328"/>
      <c r="AH133" s="328"/>
      <c r="AI133" s="328"/>
      <c r="AJ133" s="328"/>
      <c r="AK133" s="328"/>
      <c r="AL133" s="328"/>
      <c r="AM133" s="328"/>
      <c r="AN133" s="328"/>
      <c r="AO133" s="328"/>
      <c r="AP133" s="328"/>
      <c r="AQ133" s="328"/>
      <c r="AR133" s="328"/>
      <c r="AS133" s="328"/>
      <c r="AT133" s="328"/>
      <c r="AU133" s="328"/>
      <c r="AV133" s="328"/>
      <c r="AW133" s="328"/>
      <c r="AX133" s="328"/>
      <c r="AY133" s="328"/>
      <c r="AZ133" s="328"/>
      <c r="BA133" s="328"/>
      <c r="BB133" s="328"/>
      <c r="BC133" s="328"/>
      <c r="BD133" s="328"/>
      <c r="BE133" s="328"/>
      <c r="BF133" s="328"/>
      <c r="BG133" s="328"/>
      <c r="BH133" s="328"/>
      <c r="BI133" s="328"/>
      <c r="BJ133" s="328"/>
      <c r="BK133" s="328"/>
      <c r="BL133" s="328"/>
      <c r="BM133" s="328"/>
      <c r="BN133" s="328"/>
      <c r="BO133" s="328"/>
      <c r="BP133" s="328"/>
      <c r="BQ133" s="328"/>
      <c r="BR133" s="328"/>
      <c r="BS133" s="328"/>
      <c r="BT133" s="328"/>
      <c r="BU133" s="328"/>
      <c r="BV133" s="328"/>
      <c r="BW133" s="328"/>
      <c r="BX133" s="328"/>
      <c r="BY133" s="328"/>
      <c r="BZ133" s="328"/>
      <c r="CA133" s="328"/>
      <c r="CB133" s="328"/>
      <c r="CC133" s="328"/>
      <c r="CD133" s="328"/>
      <c r="CE133" s="328"/>
      <c r="CF133" s="328"/>
      <c r="CG133" s="328"/>
      <c r="CH133" s="328"/>
      <c r="CI133" s="328"/>
      <c r="CJ133" s="328"/>
      <c r="CK133" s="328"/>
      <c r="CL133" s="328"/>
      <c r="CM133" s="165"/>
      <c r="CN133" s="165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</row>
    <row r="134" spans="1:107" s="1" customFormat="1" ht="10.5" customHeight="1" x14ac:dyDescent="0.2">
      <c r="A134" s="1531" t="s">
        <v>4</v>
      </c>
      <c r="B134" s="1534" t="s">
        <v>857</v>
      </c>
      <c r="C134" s="1119"/>
      <c r="D134" s="1203"/>
      <c r="E134" s="79"/>
      <c r="F134" s="79"/>
      <c r="G134" s="79"/>
      <c r="H134" s="576"/>
      <c r="I134" s="79"/>
      <c r="J134" s="79"/>
      <c r="K134" s="79"/>
      <c r="L134" s="79"/>
      <c r="M134" s="79"/>
      <c r="N134" s="576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576"/>
      <c r="Z134" s="79"/>
      <c r="AA134" s="79"/>
      <c r="AB134" s="80"/>
      <c r="AC134" s="50" t="s">
        <v>115</v>
      </c>
      <c r="AD134" s="53">
        <f>AD136/AC136</f>
        <v>0.99514080195924437</v>
      </c>
      <c r="AE134" s="61"/>
      <c r="AF134" s="350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328"/>
      <c r="BF134" s="328"/>
      <c r="BG134" s="328"/>
      <c r="BH134" s="328"/>
      <c r="BI134" s="328"/>
      <c r="BJ134" s="328"/>
      <c r="BK134" s="328"/>
      <c r="BL134" s="328"/>
      <c r="BM134" s="328"/>
      <c r="BN134" s="328"/>
      <c r="BO134" s="328"/>
      <c r="BP134" s="328"/>
      <c r="BQ134" s="328"/>
      <c r="BR134" s="328"/>
      <c r="BS134" s="328"/>
      <c r="BT134" s="328"/>
      <c r="BU134" s="328"/>
      <c r="BV134" s="328"/>
      <c r="BW134" s="328"/>
      <c r="BX134" s="328"/>
      <c r="BY134" s="328"/>
      <c r="BZ134" s="328"/>
      <c r="CA134" s="328"/>
      <c r="CB134" s="328"/>
      <c r="CC134" s="328"/>
      <c r="CD134" s="328"/>
      <c r="CE134" s="328"/>
      <c r="CF134" s="328"/>
      <c r="CG134" s="328"/>
      <c r="CH134" s="328"/>
      <c r="CI134" s="328"/>
      <c r="CJ134" s="328"/>
      <c r="CK134" s="328"/>
      <c r="CL134" s="328"/>
      <c r="CM134" s="165"/>
      <c r="CN134" s="165"/>
    </row>
    <row r="135" spans="1:107" s="1" customFormat="1" ht="10.5" customHeight="1" x14ac:dyDescent="0.2">
      <c r="A135" s="1532"/>
      <c r="B135" s="1535"/>
      <c r="C135" s="1472" t="s">
        <v>129</v>
      </c>
      <c r="D135" s="134" t="s">
        <v>33</v>
      </c>
      <c r="E135" s="107">
        <f>ROUND(SQRT(E136^2+E137^2)*1000/(1.73*E$132),0)</f>
        <v>69</v>
      </c>
      <c r="F135" s="107">
        <f>ROUND(SQRT(F136^2+F137^2)*1000/(1.73*F$132),0)</f>
        <v>51</v>
      </c>
      <c r="G135" s="107">
        <f t="shared" ref="G135:AB135" si="28">ROUND(SQRT(G136^2+G137^2)*1000/(1.73*G$132),0)</f>
        <v>50</v>
      </c>
      <c r="H135" s="578">
        <f t="shared" si="28"/>
        <v>51</v>
      </c>
      <c r="I135" s="107">
        <f t="shared" si="28"/>
        <v>52</v>
      </c>
      <c r="J135" s="107">
        <f>ROUND(SQRT(J136^2+J137^2)*1000/(1.73*J$132),0)</f>
        <v>53</v>
      </c>
      <c r="K135" s="107">
        <f t="shared" si="28"/>
        <v>49</v>
      </c>
      <c r="L135" s="107">
        <f t="shared" si="28"/>
        <v>51</v>
      </c>
      <c r="M135" s="107">
        <f t="shared" si="28"/>
        <v>49</v>
      </c>
      <c r="N135" s="578">
        <f>ROUND(SQRT(N136^2+N137^2)*1000/(1.73*N$132),0)</f>
        <v>55</v>
      </c>
      <c r="O135" s="107">
        <f t="shared" si="28"/>
        <v>56</v>
      </c>
      <c r="P135" s="107">
        <f t="shared" si="28"/>
        <v>50</v>
      </c>
      <c r="Q135" s="107">
        <f t="shared" si="28"/>
        <v>50</v>
      </c>
      <c r="R135" s="107">
        <f>ROUND(SQRT(R136^2+R137^2)*1000/(1.73*R$132),0)</f>
        <v>50</v>
      </c>
      <c r="S135" s="107">
        <f t="shared" si="28"/>
        <v>53</v>
      </c>
      <c r="T135" s="107">
        <f t="shared" si="28"/>
        <v>53</v>
      </c>
      <c r="U135" s="107">
        <f t="shared" si="28"/>
        <v>51</v>
      </c>
      <c r="V135" s="107">
        <f t="shared" si="28"/>
        <v>51</v>
      </c>
      <c r="W135" s="107">
        <f t="shared" si="28"/>
        <v>57</v>
      </c>
      <c r="X135" s="107">
        <f t="shared" si="28"/>
        <v>52</v>
      </c>
      <c r="Y135" s="578">
        <f>ROUND(SQRT(Y136^2+Y137^2)*1000/(1.73*Y$132),0)</f>
        <v>53</v>
      </c>
      <c r="Z135" s="107">
        <f t="shared" si="28"/>
        <v>55</v>
      </c>
      <c r="AA135" s="107">
        <f t="shared" si="28"/>
        <v>55</v>
      </c>
      <c r="AB135" s="108">
        <f t="shared" si="28"/>
        <v>52</v>
      </c>
      <c r="AC135" s="333"/>
      <c r="AD135" s="180"/>
      <c r="AE135" s="61"/>
      <c r="AF135" s="335"/>
      <c r="AG135" s="335"/>
      <c r="AH135" s="335"/>
      <c r="AI135" s="335"/>
      <c r="AJ135" s="335"/>
      <c r="AK135" s="335"/>
      <c r="AL135" s="335"/>
      <c r="AM135" s="335"/>
      <c r="AN135" s="335"/>
      <c r="AO135" s="335"/>
      <c r="AP135" s="335"/>
      <c r="AQ135" s="335"/>
      <c r="AR135" s="335"/>
      <c r="AS135" s="335"/>
      <c r="AT135" s="335"/>
      <c r="AU135" s="335"/>
      <c r="AV135" s="335"/>
      <c r="AW135" s="335"/>
      <c r="AX135" s="335"/>
      <c r="AY135" s="335"/>
      <c r="AZ135" s="335"/>
      <c r="BA135" s="335"/>
      <c r="BB135" s="335"/>
      <c r="BC135" s="335"/>
      <c r="BD135" s="335"/>
      <c r="BE135" s="328"/>
      <c r="BF135" s="328"/>
      <c r="BG135" s="328"/>
      <c r="BH135" s="328"/>
      <c r="BI135" s="328"/>
      <c r="BJ135" s="328"/>
      <c r="BK135" s="328"/>
      <c r="BL135" s="328"/>
      <c r="BM135" s="328"/>
      <c r="BN135" s="328"/>
      <c r="BO135" s="328"/>
      <c r="BP135" s="328"/>
      <c r="BQ135" s="328"/>
      <c r="BR135" s="328"/>
      <c r="BS135" s="328"/>
      <c r="BT135" s="328"/>
      <c r="BU135" s="328"/>
      <c r="BV135" s="328"/>
      <c r="BW135" s="328"/>
      <c r="BX135" s="328"/>
      <c r="BY135" s="328"/>
      <c r="BZ135" s="328"/>
      <c r="CA135" s="328"/>
      <c r="CB135" s="328"/>
      <c r="CC135" s="328"/>
      <c r="CD135" s="328"/>
      <c r="CE135" s="328"/>
      <c r="CF135" s="328"/>
      <c r="CG135" s="328"/>
      <c r="CH135" s="328"/>
      <c r="CI135" s="328"/>
      <c r="CJ135" s="328"/>
      <c r="CK135" s="328"/>
      <c r="CL135" s="328"/>
      <c r="CM135" s="165"/>
      <c r="CN135" s="165"/>
    </row>
    <row r="136" spans="1:107" s="1" customFormat="1" ht="10.5" customHeight="1" x14ac:dyDescent="0.2">
      <c r="A136" s="1532"/>
      <c r="B136" s="1535"/>
      <c r="C136" s="1472" t="s">
        <v>557</v>
      </c>
      <c r="D136" s="134" t="s">
        <v>116</v>
      </c>
      <c r="E136" s="51">
        <f>ROUND((AG136-AF136)*$AE136,2)</f>
        <v>0.06</v>
      </c>
      <c r="F136" s="51">
        <f t="shared" ref="F136:AB136" si="29">ROUND((AH136-AG136)*$AE136,2)</f>
        <v>0.31</v>
      </c>
      <c r="G136" s="51">
        <f t="shared" si="29"/>
        <v>0.44</v>
      </c>
      <c r="H136" s="575">
        <f t="shared" si="29"/>
        <v>0.49</v>
      </c>
      <c r="I136" s="51">
        <f t="shared" si="29"/>
        <v>0.45</v>
      </c>
      <c r="J136" s="51">
        <f t="shared" si="29"/>
        <v>0.28999999999999998</v>
      </c>
      <c r="K136" s="51">
        <f t="shared" si="29"/>
        <v>0.46</v>
      </c>
      <c r="L136" s="51">
        <f t="shared" si="29"/>
        <v>0.49</v>
      </c>
      <c r="M136" s="51">
        <f t="shared" si="29"/>
        <v>0.46</v>
      </c>
      <c r="N136" s="575">
        <f t="shared" si="29"/>
        <v>0.2</v>
      </c>
      <c r="O136" s="51">
        <f t="shared" si="29"/>
        <v>0.43</v>
      </c>
      <c r="P136" s="51">
        <f t="shared" si="29"/>
        <v>0.44</v>
      </c>
      <c r="Q136" s="51">
        <f t="shared" si="29"/>
        <v>0.44</v>
      </c>
      <c r="R136" s="51">
        <f t="shared" si="29"/>
        <v>0.49</v>
      </c>
      <c r="S136" s="51">
        <f t="shared" si="29"/>
        <v>0.52</v>
      </c>
      <c r="T136" s="51">
        <f t="shared" si="29"/>
        <v>0.49</v>
      </c>
      <c r="U136" s="51">
        <f t="shared" si="29"/>
        <v>0.43</v>
      </c>
      <c r="V136" s="51">
        <f t="shared" si="29"/>
        <v>0.41</v>
      </c>
      <c r="W136" s="51">
        <f t="shared" si="29"/>
        <v>0.26</v>
      </c>
      <c r="X136" s="51">
        <f t="shared" si="29"/>
        <v>0.3</v>
      </c>
      <c r="Y136" s="575">
        <f t="shared" si="29"/>
        <v>0.51</v>
      </c>
      <c r="Z136" s="51">
        <f t="shared" si="29"/>
        <v>0.31</v>
      </c>
      <c r="AA136" s="51">
        <f t="shared" si="29"/>
        <v>0.28000000000000003</v>
      </c>
      <c r="AB136" s="52">
        <f t="shared" si="29"/>
        <v>0.47</v>
      </c>
      <c r="AC136" s="50">
        <f>(BD136-AF136)*AE136</f>
        <v>9.4089599999955684</v>
      </c>
      <c r="AD136" s="53">
        <f>(BD137-AF137)*AE136</f>
        <v>9.3632399999980418</v>
      </c>
      <c r="AE136" s="61">
        <v>3.6</v>
      </c>
      <c r="AF136" s="1496">
        <v>11097.2021</v>
      </c>
      <c r="AG136" s="1496">
        <v>11097.219800000001</v>
      </c>
      <c r="AH136" s="1497">
        <v>11097.3066</v>
      </c>
      <c r="AI136" s="1496">
        <v>11097.428</v>
      </c>
      <c r="AJ136" s="1496">
        <v>11097.5646</v>
      </c>
      <c r="AK136" s="1496">
        <v>11097.690399999999</v>
      </c>
      <c r="AL136" s="1496">
        <v>11097.77</v>
      </c>
      <c r="AM136" s="1496">
        <v>11097.897000000001</v>
      </c>
      <c r="AN136" s="1496">
        <v>11098.032499999999</v>
      </c>
      <c r="AO136" s="1496">
        <v>11098.1594</v>
      </c>
      <c r="AP136" s="1496">
        <v>11098.2138</v>
      </c>
      <c r="AQ136" s="1496">
        <v>11098.3321</v>
      </c>
      <c r="AR136" s="1496">
        <v>11098.454599999999</v>
      </c>
      <c r="AS136" s="1496">
        <v>11098.578</v>
      </c>
      <c r="AT136" s="1496">
        <v>11098.713599999999</v>
      </c>
      <c r="AU136" s="1496">
        <v>11098.858099999999</v>
      </c>
      <c r="AV136" s="1496">
        <v>11098.9938</v>
      </c>
      <c r="AW136" s="1496">
        <v>11099.1124</v>
      </c>
      <c r="AX136" s="1496">
        <v>11099.225200000001</v>
      </c>
      <c r="AY136" s="1496">
        <v>11099.2965</v>
      </c>
      <c r="AZ136" s="1496">
        <v>11099.3807</v>
      </c>
      <c r="BA136" s="1496">
        <v>11099.5211</v>
      </c>
      <c r="BB136" s="1496">
        <v>11099.6073</v>
      </c>
      <c r="BC136" s="1496">
        <v>11099.685799999999</v>
      </c>
      <c r="BD136" s="1496">
        <v>11099.815699999999</v>
      </c>
      <c r="BE136" s="328"/>
      <c r="BF136" s="328"/>
      <c r="BG136" s="328"/>
      <c r="BH136" s="328"/>
      <c r="BI136" s="328"/>
      <c r="BJ136" s="328"/>
      <c r="BK136" s="328"/>
      <c r="BL136" s="328"/>
      <c r="BM136" s="328"/>
      <c r="BN136" s="328"/>
      <c r="BO136" s="328"/>
      <c r="BP136" s="328"/>
      <c r="BQ136" s="328"/>
      <c r="BR136" s="328"/>
      <c r="BS136" s="328"/>
      <c r="BT136" s="328"/>
      <c r="BU136" s="328"/>
      <c r="BV136" s="328"/>
      <c r="BW136" s="328"/>
      <c r="BX136" s="328"/>
      <c r="BY136" s="328"/>
      <c r="BZ136" s="328"/>
      <c r="CA136" s="328"/>
      <c r="CB136" s="328"/>
      <c r="CC136" s="328"/>
      <c r="CD136" s="328"/>
      <c r="CE136" s="328"/>
      <c r="CF136" s="328"/>
      <c r="CG136" s="328"/>
      <c r="CH136" s="328"/>
      <c r="CI136" s="328"/>
      <c r="CJ136" s="328"/>
      <c r="CK136" s="328"/>
      <c r="CL136" s="328"/>
      <c r="CM136" s="165"/>
      <c r="CN136" s="165"/>
    </row>
    <row r="137" spans="1:107" s="1" customFormat="1" ht="10.5" customHeight="1" x14ac:dyDescent="0.2">
      <c r="A137" s="1532"/>
      <c r="B137" s="1535"/>
      <c r="C137" s="1472" t="s">
        <v>557</v>
      </c>
      <c r="D137" s="134" t="s">
        <v>117</v>
      </c>
      <c r="E137" s="51">
        <f>ROUND((AG137-AF137)*$AE136,2)</f>
        <v>0.76</v>
      </c>
      <c r="F137" s="51">
        <f t="shared" ref="F137:AB137" si="30">ROUND((AH137-AG137)*$AE136,2)</f>
        <v>0.46</v>
      </c>
      <c r="G137" s="51">
        <f t="shared" si="30"/>
        <v>0.33</v>
      </c>
      <c r="H137" s="575">
        <f t="shared" si="30"/>
        <v>0.27</v>
      </c>
      <c r="I137" s="51">
        <f t="shared" si="30"/>
        <v>0.34</v>
      </c>
      <c r="J137" s="51">
        <f t="shared" si="30"/>
        <v>0.5</v>
      </c>
      <c r="K137" s="51">
        <f t="shared" si="30"/>
        <v>0.28000000000000003</v>
      </c>
      <c r="L137" s="51">
        <f t="shared" si="30"/>
        <v>0.27</v>
      </c>
      <c r="M137" s="51">
        <f t="shared" si="30"/>
        <v>0.28000000000000003</v>
      </c>
      <c r="N137" s="575">
        <f t="shared" si="30"/>
        <v>0.56999999999999995</v>
      </c>
      <c r="O137" s="51">
        <f t="shared" si="30"/>
        <v>0.44</v>
      </c>
      <c r="P137" s="51">
        <f t="shared" si="30"/>
        <v>0.33</v>
      </c>
      <c r="Q137" s="51">
        <f t="shared" si="30"/>
        <v>0.33</v>
      </c>
      <c r="R137" s="51">
        <f t="shared" si="30"/>
        <v>0.25</v>
      </c>
      <c r="S137" s="51">
        <f t="shared" si="30"/>
        <v>0.24</v>
      </c>
      <c r="T137" s="51">
        <f t="shared" si="30"/>
        <v>0.3</v>
      </c>
      <c r="U137" s="51">
        <f t="shared" si="30"/>
        <v>0.35</v>
      </c>
      <c r="V137" s="51">
        <f t="shared" si="30"/>
        <v>0.38</v>
      </c>
      <c r="W137" s="51">
        <f t="shared" si="30"/>
        <v>0.56000000000000005</v>
      </c>
      <c r="X137" s="51">
        <f t="shared" si="30"/>
        <v>0.48</v>
      </c>
      <c r="Y137" s="575">
        <f t="shared" si="30"/>
        <v>0.28000000000000003</v>
      </c>
      <c r="Z137" s="51">
        <f t="shared" si="30"/>
        <v>0.51</v>
      </c>
      <c r="AA137" s="51">
        <f t="shared" si="30"/>
        <v>0.53</v>
      </c>
      <c r="AB137" s="52">
        <f t="shared" si="30"/>
        <v>0.32</v>
      </c>
      <c r="AC137" s="50"/>
      <c r="AD137" s="53"/>
      <c r="AE137" s="61"/>
      <c r="AF137" s="1496">
        <v>13464.7382</v>
      </c>
      <c r="AG137" s="1496">
        <v>13464.949199999999</v>
      </c>
      <c r="AH137" s="1497">
        <v>13465.078</v>
      </c>
      <c r="AI137" s="1496">
        <v>13465.17</v>
      </c>
      <c r="AJ137" s="1496">
        <v>13465.243899999999</v>
      </c>
      <c r="AK137" s="1496">
        <v>13465.338</v>
      </c>
      <c r="AL137" s="1496">
        <v>13465.477199999999</v>
      </c>
      <c r="AM137" s="1496">
        <v>13465.555700000001</v>
      </c>
      <c r="AN137" s="1496">
        <v>13465.631600000001</v>
      </c>
      <c r="AO137" s="1496">
        <v>13465.709199999999</v>
      </c>
      <c r="AP137" s="1496">
        <v>13465.868899999999</v>
      </c>
      <c r="AQ137" s="1496">
        <v>13465.99</v>
      </c>
      <c r="AR137" s="1496">
        <v>13466.0823</v>
      </c>
      <c r="AS137" s="1496">
        <v>13466.174999999999</v>
      </c>
      <c r="AT137" s="1496">
        <v>13466.2449</v>
      </c>
      <c r="AU137" s="1496">
        <v>13466.312</v>
      </c>
      <c r="AV137" s="1496">
        <v>13466.3948</v>
      </c>
      <c r="AW137" s="1496">
        <v>13466.492099999999</v>
      </c>
      <c r="AX137" s="1496">
        <v>13466.598900000001</v>
      </c>
      <c r="AY137" s="1496">
        <v>13466.753699999999</v>
      </c>
      <c r="AZ137" s="1496">
        <v>13466.8858</v>
      </c>
      <c r="BA137" s="1496">
        <v>13466.962799999999</v>
      </c>
      <c r="BB137" s="1496">
        <v>13467.103499999999</v>
      </c>
      <c r="BC137" s="1496">
        <v>13467.249900000001</v>
      </c>
      <c r="BD137" s="1496">
        <v>13467.339099999999</v>
      </c>
      <c r="BE137" s="328"/>
      <c r="BF137" s="335"/>
      <c r="BG137" s="335"/>
      <c r="BH137" s="335"/>
      <c r="BI137" s="335"/>
      <c r="BJ137" s="335"/>
      <c r="BK137" s="335"/>
      <c r="BL137" s="335"/>
      <c r="BM137" s="335"/>
      <c r="BN137" s="335"/>
      <c r="BO137" s="335"/>
      <c r="BP137" s="335"/>
      <c r="BQ137" s="335"/>
      <c r="BR137" s="335"/>
      <c r="BS137" s="335"/>
      <c r="BT137" s="335"/>
      <c r="BU137" s="335"/>
      <c r="BV137" s="335"/>
      <c r="BW137" s="335"/>
      <c r="BX137" s="335"/>
      <c r="BY137" s="335"/>
      <c r="BZ137" s="335"/>
      <c r="CA137" s="335"/>
      <c r="CB137" s="335"/>
      <c r="CC137" s="328"/>
      <c r="CD137" s="328"/>
      <c r="CE137" s="328"/>
      <c r="CF137" s="328"/>
      <c r="CG137" s="328"/>
      <c r="CH137" s="328"/>
      <c r="CI137" s="328"/>
      <c r="CJ137" s="328"/>
      <c r="CK137" s="328"/>
      <c r="CL137" s="328"/>
      <c r="CM137" s="165"/>
      <c r="CN137" s="165"/>
    </row>
    <row r="138" spans="1:107" s="1" customFormat="1" ht="10.5" customHeight="1" thickBot="1" x14ac:dyDescent="0.25">
      <c r="A138" s="1533"/>
      <c r="B138" s="1536"/>
      <c r="C138" s="274"/>
      <c r="D138" s="239" t="s">
        <v>41</v>
      </c>
      <c r="E138" s="55">
        <f t="shared" ref="E138:AB138" si="31">E137/E136</f>
        <v>12.666666666666668</v>
      </c>
      <c r="F138" s="55">
        <f t="shared" si="31"/>
        <v>1.4838709677419355</v>
      </c>
      <c r="G138" s="55">
        <f t="shared" si="31"/>
        <v>0.75</v>
      </c>
      <c r="H138" s="577">
        <f t="shared" si="31"/>
        <v>0.55102040816326536</v>
      </c>
      <c r="I138" s="55">
        <f t="shared" si="31"/>
        <v>0.75555555555555554</v>
      </c>
      <c r="J138" s="55">
        <f t="shared" si="31"/>
        <v>1.7241379310344829</v>
      </c>
      <c r="K138" s="55">
        <f t="shared" si="31"/>
        <v>0.60869565217391308</v>
      </c>
      <c r="L138" s="55">
        <f t="shared" si="31"/>
        <v>0.55102040816326536</v>
      </c>
      <c r="M138" s="55">
        <f t="shared" si="31"/>
        <v>0.60869565217391308</v>
      </c>
      <c r="N138" s="577">
        <f t="shared" si="31"/>
        <v>2.8499999999999996</v>
      </c>
      <c r="O138" s="55">
        <f t="shared" si="31"/>
        <v>1.0232558139534884</v>
      </c>
      <c r="P138" s="55">
        <f t="shared" si="31"/>
        <v>0.75</v>
      </c>
      <c r="Q138" s="55">
        <f t="shared" si="31"/>
        <v>0.75</v>
      </c>
      <c r="R138" s="55">
        <f t="shared" si="31"/>
        <v>0.51020408163265307</v>
      </c>
      <c r="S138" s="55">
        <f t="shared" si="31"/>
        <v>0.46153846153846151</v>
      </c>
      <c r="T138" s="55">
        <f t="shared" si="31"/>
        <v>0.61224489795918369</v>
      </c>
      <c r="U138" s="55">
        <f t="shared" si="31"/>
        <v>0.81395348837209303</v>
      </c>
      <c r="V138" s="55">
        <f t="shared" si="31"/>
        <v>0.92682926829268297</v>
      </c>
      <c r="W138" s="55">
        <f t="shared" si="31"/>
        <v>2.1538461538461542</v>
      </c>
      <c r="X138" s="55">
        <f t="shared" si="31"/>
        <v>1.6</v>
      </c>
      <c r="Y138" s="577">
        <f>Y137/Y136</f>
        <v>0.5490196078431373</v>
      </c>
      <c r="Z138" s="55">
        <f t="shared" si="31"/>
        <v>1.6451612903225807</v>
      </c>
      <c r="AA138" s="55">
        <f t="shared" si="31"/>
        <v>1.8928571428571428</v>
      </c>
      <c r="AB138" s="56">
        <f t="shared" si="31"/>
        <v>0.68085106382978733</v>
      </c>
      <c r="AC138" s="50"/>
      <c r="AD138" s="53"/>
      <c r="AE138" s="61"/>
      <c r="AF138" s="335"/>
      <c r="AG138" s="102"/>
      <c r="AH138" s="335"/>
      <c r="AI138" s="335"/>
      <c r="AJ138" s="335"/>
      <c r="AK138" s="335"/>
      <c r="AL138" s="335"/>
      <c r="AM138" s="335"/>
      <c r="AN138" s="335"/>
      <c r="AO138" s="335"/>
      <c r="AP138" s="335"/>
      <c r="AQ138" s="335"/>
      <c r="AR138" s="335"/>
      <c r="AS138" s="335"/>
      <c r="AT138" s="335"/>
      <c r="AU138" s="335"/>
      <c r="AV138" s="335"/>
      <c r="AW138" s="335"/>
      <c r="AX138" s="335"/>
      <c r="AY138" s="335"/>
      <c r="AZ138" s="335"/>
      <c r="BA138" s="335"/>
      <c r="BB138" s="335"/>
      <c r="BC138" s="335"/>
      <c r="BD138" s="335"/>
      <c r="BE138" s="328"/>
      <c r="BF138" s="328"/>
      <c r="BG138" s="328"/>
      <c r="BH138" s="328"/>
      <c r="BI138" s="328"/>
      <c r="BJ138" s="328"/>
      <c r="BK138" s="328"/>
      <c r="BL138" s="328"/>
      <c r="BM138" s="328"/>
      <c r="BN138" s="328"/>
      <c r="BO138" s="328"/>
      <c r="BP138" s="328"/>
      <c r="BQ138" s="328"/>
      <c r="BR138" s="328"/>
      <c r="BS138" s="328"/>
      <c r="BT138" s="328"/>
      <c r="BU138" s="328"/>
      <c r="BV138" s="328"/>
      <c r="BW138" s="328"/>
      <c r="BX138" s="328"/>
      <c r="BY138" s="328"/>
      <c r="BZ138" s="328"/>
      <c r="CA138" s="328"/>
      <c r="CB138" s="328"/>
      <c r="CC138" s="328"/>
      <c r="CD138" s="328"/>
      <c r="CE138" s="328"/>
      <c r="CF138" s="328"/>
      <c r="CG138" s="328"/>
      <c r="CH138" s="328"/>
      <c r="CI138" s="328"/>
      <c r="CJ138" s="328"/>
      <c r="CK138" s="328"/>
      <c r="CL138" s="328"/>
      <c r="CM138" s="165"/>
      <c r="CN138" s="165"/>
    </row>
    <row r="139" spans="1:107" s="1" customFormat="1" ht="10.5" customHeight="1" x14ac:dyDescent="0.2">
      <c r="A139" s="1531" t="s">
        <v>43</v>
      </c>
      <c r="B139" s="1534" t="s">
        <v>858</v>
      </c>
      <c r="C139" s="1119"/>
      <c r="D139" s="1203"/>
      <c r="E139" s="87"/>
      <c r="F139" s="87"/>
      <c r="G139" s="87"/>
      <c r="H139" s="730"/>
      <c r="I139" s="87"/>
      <c r="J139" s="87"/>
      <c r="K139" s="87"/>
      <c r="L139" s="87"/>
      <c r="M139" s="87"/>
      <c r="N139" s="730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730"/>
      <c r="Z139" s="87"/>
      <c r="AA139" s="87"/>
      <c r="AB139" s="109"/>
      <c r="AC139" s="50" t="s">
        <v>115</v>
      </c>
      <c r="AD139" s="53">
        <f>AD141/AC141</f>
        <v>3.4042427813779352</v>
      </c>
      <c r="AE139" s="61"/>
      <c r="AF139" s="350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102"/>
      <c r="AY139" s="102"/>
      <c r="AZ139" s="102"/>
      <c r="BA139" s="102"/>
      <c r="BB139" s="102"/>
      <c r="BC139" s="102"/>
      <c r="BD139" s="102"/>
      <c r="BE139" s="328"/>
      <c r="BF139" s="328"/>
      <c r="BG139" s="328"/>
      <c r="BH139" s="328"/>
      <c r="BI139" s="328"/>
      <c r="BJ139" s="328"/>
      <c r="BK139" s="328"/>
      <c r="BL139" s="328"/>
      <c r="BM139" s="328"/>
      <c r="BN139" s="328"/>
      <c r="BO139" s="328"/>
      <c r="BP139" s="328"/>
      <c r="BQ139" s="328"/>
      <c r="BR139" s="328"/>
      <c r="BS139" s="328"/>
      <c r="BT139" s="328"/>
      <c r="BU139" s="328"/>
      <c r="BV139" s="328"/>
      <c r="BW139" s="328"/>
      <c r="BX139" s="328"/>
      <c r="BY139" s="328"/>
      <c r="BZ139" s="328"/>
      <c r="CA139" s="328"/>
      <c r="CB139" s="328"/>
      <c r="CC139" s="328"/>
      <c r="CD139" s="328"/>
      <c r="CE139" s="328"/>
      <c r="CF139" s="328"/>
      <c r="CG139" s="328"/>
      <c r="CH139" s="328"/>
      <c r="CI139" s="328"/>
      <c r="CJ139" s="328"/>
      <c r="CK139" s="328"/>
      <c r="CL139" s="328"/>
      <c r="CM139" s="165"/>
      <c r="CN139" s="165"/>
    </row>
    <row r="140" spans="1:107" s="1" customFormat="1" ht="10.5" customHeight="1" x14ac:dyDescent="0.2">
      <c r="A140" s="1532"/>
      <c r="B140" s="1535"/>
      <c r="C140" s="1472" t="s">
        <v>129</v>
      </c>
      <c r="D140" s="134" t="s">
        <v>33</v>
      </c>
      <c r="E140" s="107">
        <f>ROUND(SQRT(E141^2+E142^2)*1000/(1.73*E$133),0)</f>
        <v>124</v>
      </c>
      <c r="F140" s="107">
        <f>ROUND(SQRT(F141^2+F142^2)*1000/(1.73*F$133),0)</f>
        <v>93</v>
      </c>
      <c r="G140" s="107">
        <f t="shared" ref="G140:AB140" si="32">ROUND(SQRT(G141^2+G142^2)*1000/(1.73*G$133),0)</f>
        <v>85</v>
      </c>
      <c r="H140" s="578">
        <f t="shared" si="32"/>
        <v>85</v>
      </c>
      <c r="I140" s="107">
        <f t="shared" si="32"/>
        <v>86</v>
      </c>
      <c r="J140" s="107">
        <f t="shared" si="32"/>
        <v>98</v>
      </c>
      <c r="K140" s="107">
        <f t="shared" si="32"/>
        <v>83</v>
      </c>
      <c r="L140" s="107">
        <f t="shared" si="32"/>
        <v>83</v>
      </c>
      <c r="M140" s="107">
        <f t="shared" si="32"/>
        <v>83</v>
      </c>
      <c r="N140" s="578">
        <f>ROUND(SQRT(N141^2+N142^2)*1000/(1.73*N$133),0)</f>
        <v>88</v>
      </c>
      <c r="O140" s="107">
        <f t="shared" si="32"/>
        <v>83</v>
      </c>
      <c r="P140" s="107">
        <f t="shared" si="32"/>
        <v>86</v>
      </c>
      <c r="Q140" s="107">
        <f t="shared" si="32"/>
        <v>86</v>
      </c>
      <c r="R140" s="107">
        <f t="shared" si="32"/>
        <v>84</v>
      </c>
      <c r="S140" s="107">
        <f t="shared" si="32"/>
        <v>85</v>
      </c>
      <c r="T140" s="107">
        <f t="shared" si="32"/>
        <v>88</v>
      </c>
      <c r="U140" s="107">
        <f t="shared" si="32"/>
        <v>91</v>
      </c>
      <c r="V140" s="107">
        <f t="shared" si="32"/>
        <v>90</v>
      </c>
      <c r="W140" s="107">
        <f t="shared" si="32"/>
        <v>92</v>
      </c>
      <c r="X140" s="107">
        <f t="shared" si="32"/>
        <v>83</v>
      </c>
      <c r="Y140" s="578">
        <f>ROUND(SQRT(Y141^2+Y142^2)*1000/(1.73*Y$133),0)</f>
        <v>83</v>
      </c>
      <c r="Z140" s="107">
        <f t="shared" si="32"/>
        <v>93</v>
      </c>
      <c r="AA140" s="107">
        <f t="shared" si="32"/>
        <v>100</v>
      </c>
      <c r="AB140" s="108">
        <f t="shared" si="32"/>
        <v>89</v>
      </c>
      <c r="AC140" s="333"/>
      <c r="AD140" s="180"/>
      <c r="AE140" s="61"/>
      <c r="AF140" s="335"/>
      <c r="AG140" s="335"/>
      <c r="AH140" s="335"/>
      <c r="AI140" s="335"/>
      <c r="AJ140" s="335"/>
      <c r="AK140" s="335"/>
      <c r="AL140" s="335"/>
      <c r="AM140" s="335"/>
      <c r="AN140" s="335"/>
      <c r="AO140" s="335"/>
      <c r="AP140" s="335"/>
      <c r="AQ140" s="335"/>
      <c r="AR140" s="335"/>
      <c r="AS140" s="335"/>
      <c r="AT140" s="335"/>
      <c r="AU140" s="335"/>
      <c r="AV140" s="335"/>
      <c r="AW140" s="335"/>
      <c r="AX140" s="335"/>
      <c r="AY140" s="335"/>
      <c r="AZ140" s="335"/>
      <c r="BA140" s="335"/>
      <c r="BB140" s="335"/>
      <c r="BC140" s="335"/>
      <c r="BD140" s="335"/>
      <c r="BE140" s="328"/>
      <c r="BF140" s="328"/>
      <c r="BG140" s="328"/>
      <c r="BH140" s="328"/>
      <c r="BI140" s="328"/>
      <c r="BJ140" s="328"/>
      <c r="BK140" s="328"/>
      <c r="BL140" s="328"/>
      <c r="BM140" s="328"/>
      <c r="BN140" s="328"/>
      <c r="BO140" s="328"/>
      <c r="BP140" s="328"/>
      <c r="BQ140" s="328"/>
      <c r="BR140" s="328"/>
      <c r="BS140" s="328"/>
      <c r="BT140" s="328"/>
      <c r="BU140" s="328"/>
      <c r="BV140" s="328"/>
      <c r="BW140" s="328"/>
      <c r="BX140" s="328"/>
      <c r="BY140" s="328"/>
      <c r="BZ140" s="328"/>
      <c r="CA140" s="328"/>
      <c r="CB140" s="328"/>
      <c r="CC140" s="328"/>
      <c r="CD140" s="328"/>
      <c r="CE140" s="328"/>
      <c r="CF140" s="328"/>
      <c r="CG140" s="328"/>
      <c r="CH140" s="328"/>
      <c r="CI140" s="328"/>
      <c r="CJ140" s="328"/>
      <c r="CK140" s="328"/>
      <c r="CL140" s="328"/>
      <c r="CM140" s="165"/>
      <c r="CN140" s="165"/>
    </row>
    <row r="141" spans="1:107" s="1" customFormat="1" ht="10.5" customHeight="1" x14ac:dyDescent="0.2">
      <c r="A141" s="1532"/>
      <c r="B141" s="1535"/>
      <c r="C141" s="1472" t="s">
        <v>557</v>
      </c>
      <c r="D141" s="134" t="s">
        <v>116</v>
      </c>
      <c r="E141" s="51">
        <f>ROUND((AG141-AF141)*$AE141,2)</f>
        <v>0.02</v>
      </c>
      <c r="F141" s="51">
        <f t="shared" ref="F141:AB141" si="33">ROUND((AH141-AG141)*$AE141,2)</f>
        <v>0.21</v>
      </c>
      <c r="G141" s="51">
        <f t="shared" si="33"/>
        <v>0.31</v>
      </c>
      <c r="H141" s="575">
        <f t="shared" si="33"/>
        <v>0.36</v>
      </c>
      <c r="I141" s="51">
        <f t="shared" si="33"/>
        <v>0.32</v>
      </c>
      <c r="J141" s="51">
        <f t="shared" si="33"/>
        <v>0.24</v>
      </c>
      <c r="K141" s="51">
        <f t="shared" si="33"/>
        <v>0.28000000000000003</v>
      </c>
      <c r="L141" s="51">
        <f t="shared" si="33"/>
        <v>0.32</v>
      </c>
      <c r="M141" s="51">
        <f t="shared" si="33"/>
        <v>0.32</v>
      </c>
      <c r="N141" s="575">
        <f t="shared" si="33"/>
        <v>0.22</v>
      </c>
      <c r="O141" s="51">
        <f t="shared" si="33"/>
        <v>0.28999999999999998</v>
      </c>
      <c r="P141" s="51">
        <f t="shared" si="33"/>
        <v>0.3</v>
      </c>
      <c r="Q141" s="51">
        <f t="shared" si="33"/>
        <v>0.28000000000000003</v>
      </c>
      <c r="R141" s="51">
        <f t="shared" si="33"/>
        <v>0.33</v>
      </c>
      <c r="S141" s="51">
        <f t="shared" si="33"/>
        <v>0.32</v>
      </c>
      <c r="T141" s="51">
        <f t="shared" si="33"/>
        <v>0.33</v>
      </c>
      <c r="U141" s="51">
        <f t="shared" si="33"/>
        <v>0.31</v>
      </c>
      <c r="V141" s="51">
        <f t="shared" si="33"/>
        <v>0.25</v>
      </c>
      <c r="W141" s="51">
        <f t="shared" si="33"/>
        <v>0.26</v>
      </c>
      <c r="X141" s="51">
        <f t="shared" si="33"/>
        <v>0.3</v>
      </c>
      <c r="Y141" s="575">
        <f t="shared" si="33"/>
        <v>0.3</v>
      </c>
      <c r="Z141" s="51">
        <f t="shared" si="33"/>
        <v>0.3</v>
      </c>
      <c r="AA141" s="51">
        <f t="shared" si="33"/>
        <v>0.21</v>
      </c>
      <c r="AB141" s="52">
        <f t="shared" si="33"/>
        <v>0.34</v>
      </c>
      <c r="AC141" s="50">
        <f>(BD141-AF141)*AE141</f>
        <v>6.7201200000017707</v>
      </c>
      <c r="AD141" s="53">
        <f>(BD142-AF142)*AE141</f>
        <v>22.876919999999519</v>
      </c>
      <c r="AE141" s="61">
        <v>3.6</v>
      </c>
      <c r="AF141" s="1496">
        <v>13981.1764</v>
      </c>
      <c r="AG141" s="1496">
        <v>13981.182699999999</v>
      </c>
      <c r="AH141" s="1497">
        <v>13981.240900000001</v>
      </c>
      <c r="AI141" s="1496">
        <v>13981.3261</v>
      </c>
      <c r="AJ141" s="1496">
        <v>13981.4257</v>
      </c>
      <c r="AK141" s="1496">
        <v>13981.515600000001</v>
      </c>
      <c r="AL141" s="1496">
        <v>13981.581</v>
      </c>
      <c r="AM141" s="1496">
        <v>13981.659100000001</v>
      </c>
      <c r="AN141" s="1496">
        <v>13981.748600000001</v>
      </c>
      <c r="AO141" s="1496">
        <v>13981.836600000001</v>
      </c>
      <c r="AP141" s="1496">
        <v>13981.897000000001</v>
      </c>
      <c r="AQ141" s="1496">
        <v>13981.977500000001</v>
      </c>
      <c r="AR141" s="1496">
        <v>13982.0605</v>
      </c>
      <c r="AS141" s="1496">
        <v>13982.1379</v>
      </c>
      <c r="AT141" s="1496">
        <v>13982.2282</v>
      </c>
      <c r="AU141" s="1496">
        <v>13982.317499999999</v>
      </c>
      <c r="AV141" s="1496">
        <v>13982.4092</v>
      </c>
      <c r="AW141" s="1496">
        <v>13982.494500000001</v>
      </c>
      <c r="AX141" s="1496">
        <v>13982.564700000001</v>
      </c>
      <c r="AY141" s="1496">
        <v>13982.6376</v>
      </c>
      <c r="AZ141" s="1496">
        <v>13982.7219</v>
      </c>
      <c r="BA141" s="1496">
        <v>13982.8058</v>
      </c>
      <c r="BB141" s="1496">
        <v>13982.890100000001</v>
      </c>
      <c r="BC141" s="1496">
        <v>13982.948899999999</v>
      </c>
      <c r="BD141" s="1496">
        <v>13983.043100000001</v>
      </c>
      <c r="BE141" s="328"/>
      <c r="BF141" s="328"/>
      <c r="BG141" s="328"/>
      <c r="BH141" s="328"/>
      <c r="BI141" s="328"/>
      <c r="BJ141" s="328"/>
      <c r="BK141" s="328"/>
      <c r="BL141" s="328"/>
      <c r="BM141" s="328"/>
      <c r="BN141" s="328"/>
      <c r="BO141" s="328"/>
      <c r="BP141" s="328"/>
      <c r="BQ141" s="328"/>
      <c r="BR141" s="328"/>
      <c r="BS141" s="328"/>
      <c r="BT141" s="328"/>
      <c r="BU141" s="328"/>
      <c r="BV141" s="328"/>
      <c r="BW141" s="328"/>
      <c r="BX141" s="328"/>
      <c r="BY141" s="328"/>
      <c r="BZ141" s="328"/>
      <c r="CA141" s="328"/>
      <c r="CB141" s="328"/>
      <c r="CC141" s="328"/>
      <c r="CD141" s="328"/>
      <c r="CE141" s="328"/>
      <c r="CF141" s="328"/>
      <c r="CG141" s="328"/>
      <c r="CH141" s="328"/>
      <c r="CI141" s="328"/>
      <c r="CJ141" s="328"/>
      <c r="CK141" s="328"/>
      <c r="CL141" s="328"/>
      <c r="CM141" s="165"/>
      <c r="CN141" s="165"/>
    </row>
    <row r="142" spans="1:107" s="1" customFormat="1" ht="10.5" customHeight="1" x14ac:dyDescent="0.2">
      <c r="A142" s="1532"/>
      <c r="B142" s="1535"/>
      <c r="C142" s="1472" t="s">
        <v>557</v>
      </c>
      <c r="D142" s="134" t="s">
        <v>117</v>
      </c>
      <c r="E142" s="51">
        <f>ROUND((AG142-AF142)*$AE141,2)</f>
        <v>1.39</v>
      </c>
      <c r="F142" s="51">
        <f t="shared" ref="F142:AB142" si="34">ROUND((AH142-AG142)*$AE141,2)</f>
        <v>1.02</v>
      </c>
      <c r="G142" s="51">
        <f t="shared" si="34"/>
        <v>0.9</v>
      </c>
      <c r="H142" s="575">
        <f t="shared" si="34"/>
        <v>0.88</v>
      </c>
      <c r="I142" s="51">
        <f t="shared" si="34"/>
        <v>0.9</v>
      </c>
      <c r="J142" s="51">
        <f t="shared" si="34"/>
        <v>1.06</v>
      </c>
      <c r="K142" s="51">
        <f t="shared" si="34"/>
        <v>0.88</v>
      </c>
      <c r="L142" s="51">
        <f t="shared" si="34"/>
        <v>0.88</v>
      </c>
      <c r="M142" s="51">
        <f t="shared" si="34"/>
        <v>0.88</v>
      </c>
      <c r="N142" s="575">
        <f t="shared" si="34"/>
        <v>0.96</v>
      </c>
      <c r="O142" s="51">
        <f t="shared" si="34"/>
        <v>0.89</v>
      </c>
      <c r="P142" s="51">
        <f t="shared" si="34"/>
        <v>0.92</v>
      </c>
      <c r="Q142" s="51">
        <f t="shared" si="34"/>
        <v>0.93</v>
      </c>
      <c r="R142" s="51">
        <f t="shared" si="34"/>
        <v>0.88</v>
      </c>
      <c r="S142" s="51">
        <f t="shared" si="34"/>
        <v>0.88</v>
      </c>
      <c r="T142" s="51">
        <f t="shared" si="34"/>
        <v>0.92</v>
      </c>
      <c r="U142" s="51">
        <f t="shared" si="34"/>
        <v>0.96</v>
      </c>
      <c r="V142" s="51">
        <f t="shared" si="34"/>
        <v>0.98</v>
      </c>
      <c r="W142" s="51">
        <f t="shared" si="34"/>
        <v>0.98</v>
      </c>
      <c r="X142" s="51">
        <f t="shared" si="34"/>
        <v>0.88</v>
      </c>
      <c r="Y142" s="575">
        <f t="shared" si="34"/>
        <v>0.87</v>
      </c>
      <c r="Z142" s="51">
        <f t="shared" si="34"/>
        <v>1</v>
      </c>
      <c r="AA142" s="51">
        <f t="shared" si="34"/>
        <v>1.1000000000000001</v>
      </c>
      <c r="AB142" s="52">
        <f t="shared" si="34"/>
        <v>0.92</v>
      </c>
      <c r="AC142" s="50"/>
      <c r="AD142" s="53"/>
      <c r="AE142" s="61"/>
      <c r="AF142" s="1496">
        <v>24808.144700000001</v>
      </c>
      <c r="AG142" s="1496">
        <v>24808.5308</v>
      </c>
      <c r="AH142" s="1497">
        <v>24808.813099999999</v>
      </c>
      <c r="AI142" s="1496">
        <v>24809.0641</v>
      </c>
      <c r="AJ142" s="1496">
        <v>24809.307499999999</v>
      </c>
      <c r="AK142" s="1496">
        <v>24809.557799999999</v>
      </c>
      <c r="AL142" s="1496">
        <v>24809.852200000001</v>
      </c>
      <c r="AM142" s="1496">
        <v>24810.0975</v>
      </c>
      <c r="AN142" s="1496">
        <v>24810.342100000002</v>
      </c>
      <c r="AO142" s="1496">
        <v>24810.587100000001</v>
      </c>
      <c r="AP142" s="1496">
        <v>24810.8544</v>
      </c>
      <c r="AQ142" s="1496">
        <v>24811.100699999999</v>
      </c>
      <c r="AR142" s="1496">
        <v>24811.357199999999</v>
      </c>
      <c r="AS142" s="1496">
        <v>24811.615000000002</v>
      </c>
      <c r="AT142" s="1496">
        <v>24811.859899999999</v>
      </c>
      <c r="AU142" s="1496">
        <v>24812.103800000001</v>
      </c>
      <c r="AV142" s="1496">
        <v>24812.359700000001</v>
      </c>
      <c r="AW142" s="1496">
        <v>24812.627499999999</v>
      </c>
      <c r="AX142" s="1496">
        <v>24812.8999</v>
      </c>
      <c r="AY142" s="1496">
        <v>24813.1721</v>
      </c>
      <c r="AZ142" s="1496">
        <v>24813.416300000001</v>
      </c>
      <c r="BA142" s="1496">
        <v>24813.659299999999</v>
      </c>
      <c r="BB142" s="1496">
        <v>24813.938399999999</v>
      </c>
      <c r="BC142" s="1496">
        <v>24814.244900000002</v>
      </c>
      <c r="BD142" s="1496">
        <v>24814.499400000001</v>
      </c>
      <c r="BE142" s="328"/>
      <c r="BF142" s="335"/>
      <c r="BG142" s="335"/>
      <c r="BH142" s="335"/>
      <c r="BI142" s="335"/>
      <c r="BJ142" s="335"/>
      <c r="BK142" s="335"/>
      <c r="BL142" s="335"/>
      <c r="BM142" s="335"/>
      <c r="BN142" s="335"/>
      <c r="BO142" s="335"/>
      <c r="BP142" s="335"/>
      <c r="BQ142" s="335"/>
      <c r="BR142" s="335"/>
      <c r="BS142" s="335"/>
      <c r="BT142" s="335"/>
      <c r="BU142" s="335"/>
      <c r="BV142" s="335"/>
      <c r="BW142" s="335"/>
      <c r="BX142" s="335"/>
      <c r="BY142" s="335"/>
      <c r="BZ142" s="335"/>
      <c r="CA142" s="335"/>
      <c r="CB142" s="335"/>
      <c r="CC142" s="328"/>
      <c r="CD142" s="328"/>
      <c r="CE142" s="328"/>
      <c r="CF142" s="328"/>
      <c r="CG142" s="328"/>
      <c r="CH142" s="328"/>
      <c r="CI142" s="328"/>
      <c r="CJ142" s="328"/>
      <c r="CK142" s="328"/>
      <c r="CL142" s="328"/>
      <c r="CM142" s="165"/>
      <c r="CN142" s="165"/>
    </row>
    <row r="143" spans="1:107" s="1" customFormat="1" ht="10.5" customHeight="1" thickBot="1" x14ac:dyDescent="0.25">
      <c r="A143" s="1533"/>
      <c r="B143" s="1536"/>
      <c r="C143" s="274"/>
      <c r="D143" s="239" t="s">
        <v>41</v>
      </c>
      <c r="E143" s="55">
        <f t="shared" ref="E143:AB143" si="35">E142/E141</f>
        <v>69.5</v>
      </c>
      <c r="F143" s="55">
        <f t="shared" si="35"/>
        <v>4.8571428571428577</v>
      </c>
      <c r="G143" s="55">
        <f t="shared" si="35"/>
        <v>2.903225806451613</v>
      </c>
      <c r="H143" s="577">
        <f t="shared" si="35"/>
        <v>2.4444444444444446</v>
      </c>
      <c r="I143" s="55">
        <f t="shared" si="35"/>
        <v>2.8125</v>
      </c>
      <c r="J143" s="55">
        <f t="shared" si="35"/>
        <v>4.416666666666667</v>
      </c>
      <c r="K143" s="55">
        <f t="shared" si="35"/>
        <v>3.1428571428571428</v>
      </c>
      <c r="L143" s="55">
        <f t="shared" si="35"/>
        <v>2.75</v>
      </c>
      <c r="M143" s="55">
        <f t="shared" si="35"/>
        <v>2.75</v>
      </c>
      <c r="N143" s="577">
        <f t="shared" si="35"/>
        <v>4.3636363636363633</v>
      </c>
      <c r="O143" s="55">
        <f t="shared" si="35"/>
        <v>3.0689655172413794</v>
      </c>
      <c r="P143" s="55">
        <f t="shared" si="35"/>
        <v>3.0666666666666669</v>
      </c>
      <c r="Q143" s="55">
        <f t="shared" si="35"/>
        <v>3.3214285714285712</v>
      </c>
      <c r="R143" s="55">
        <f t="shared" si="35"/>
        <v>2.6666666666666665</v>
      </c>
      <c r="S143" s="55">
        <f t="shared" si="35"/>
        <v>2.75</v>
      </c>
      <c r="T143" s="55">
        <f t="shared" si="35"/>
        <v>2.7878787878787881</v>
      </c>
      <c r="U143" s="55">
        <f t="shared" si="35"/>
        <v>3.096774193548387</v>
      </c>
      <c r="V143" s="55">
        <f t="shared" si="35"/>
        <v>3.92</v>
      </c>
      <c r="W143" s="55">
        <f t="shared" si="35"/>
        <v>3.7692307692307692</v>
      </c>
      <c r="X143" s="55">
        <f t="shared" si="35"/>
        <v>2.9333333333333336</v>
      </c>
      <c r="Y143" s="577">
        <f>Y142/Y141</f>
        <v>2.9</v>
      </c>
      <c r="Z143" s="55">
        <f t="shared" si="35"/>
        <v>3.3333333333333335</v>
      </c>
      <c r="AA143" s="55">
        <f t="shared" si="35"/>
        <v>5.238095238095239</v>
      </c>
      <c r="AB143" s="56">
        <f t="shared" si="35"/>
        <v>2.7058823529411762</v>
      </c>
      <c r="AC143" s="50"/>
      <c r="AD143" s="53"/>
      <c r="AE143" s="61"/>
      <c r="AF143" s="335"/>
      <c r="AG143" s="102"/>
      <c r="AH143" s="335"/>
      <c r="AI143" s="335"/>
      <c r="AJ143" s="335"/>
      <c r="AK143" s="335"/>
      <c r="AL143" s="335"/>
      <c r="AM143" s="335"/>
      <c r="AN143" s="335"/>
      <c r="AO143" s="335"/>
      <c r="AP143" s="335"/>
      <c r="AQ143" s="335"/>
      <c r="AR143" s="335"/>
      <c r="AS143" s="335"/>
      <c r="AT143" s="335"/>
      <c r="AU143" s="335"/>
      <c r="AV143" s="335"/>
      <c r="AW143" s="335"/>
      <c r="AX143" s="335"/>
      <c r="AY143" s="335"/>
      <c r="AZ143" s="335"/>
      <c r="BA143" s="335"/>
      <c r="BB143" s="335"/>
      <c r="BC143" s="335"/>
      <c r="BD143" s="335"/>
      <c r="BE143" s="328"/>
      <c r="BF143" s="328"/>
      <c r="BG143" s="328"/>
      <c r="BH143" s="328"/>
      <c r="BI143" s="328"/>
      <c r="BJ143" s="328"/>
      <c r="BK143" s="328"/>
      <c r="BL143" s="328"/>
      <c r="BM143" s="328"/>
      <c r="BN143" s="328"/>
      <c r="BO143" s="328"/>
      <c r="BP143" s="328"/>
      <c r="BQ143" s="328"/>
      <c r="BR143" s="328"/>
      <c r="BS143" s="328"/>
      <c r="BT143" s="328"/>
      <c r="BU143" s="328"/>
      <c r="BV143" s="328"/>
      <c r="BW143" s="328"/>
      <c r="BX143" s="328"/>
      <c r="BY143" s="328"/>
      <c r="BZ143" s="328"/>
      <c r="CA143" s="328"/>
      <c r="CB143" s="328"/>
      <c r="CC143" s="328"/>
      <c r="CD143" s="328"/>
      <c r="CE143" s="328"/>
      <c r="CF143" s="328"/>
      <c r="CG143" s="328"/>
      <c r="CH143" s="328"/>
      <c r="CI143" s="328"/>
      <c r="CJ143" s="328"/>
      <c r="CK143" s="328"/>
      <c r="CL143" s="328"/>
      <c r="CM143" s="165"/>
      <c r="CN143" s="165"/>
    </row>
    <row r="144" spans="1:107" s="1" customFormat="1" ht="10.5" customHeight="1" x14ac:dyDescent="0.2">
      <c r="A144" s="1531" t="s">
        <v>28</v>
      </c>
      <c r="B144" s="1534" t="s">
        <v>248</v>
      </c>
      <c r="C144" s="1119"/>
      <c r="D144" s="1203"/>
      <c r="E144" s="79"/>
      <c r="F144" s="79"/>
      <c r="G144" s="79"/>
      <c r="H144" s="576"/>
      <c r="I144" s="79"/>
      <c r="J144" s="79"/>
      <c r="K144" s="79"/>
      <c r="L144" s="79"/>
      <c r="M144" s="79"/>
      <c r="N144" s="576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576"/>
      <c r="Z144" s="79"/>
      <c r="AA144" s="79"/>
      <c r="AB144" s="80"/>
      <c r="AC144" s="50" t="s">
        <v>115</v>
      </c>
      <c r="AD144" s="53">
        <f>AD146/AC146</f>
        <v>1.5910118917342828</v>
      </c>
      <c r="AE144" s="61"/>
      <c r="AF144" s="350"/>
      <c r="AG144" s="328"/>
      <c r="AH144" s="328"/>
      <c r="AI144" s="328"/>
      <c r="AJ144" s="328"/>
      <c r="AK144" s="328"/>
      <c r="AL144" s="328"/>
      <c r="AM144" s="328"/>
      <c r="AN144" s="328"/>
      <c r="AO144" s="328"/>
      <c r="AP144" s="328"/>
      <c r="AQ144" s="328"/>
      <c r="AR144" s="328"/>
      <c r="AS144" s="328"/>
      <c r="AT144" s="328"/>
      <c r="AU144" s="328"/>
      <c r="AV144" s="328"/>
      <c r="AW144" s="328"/>
      <c r="AX144" s="328"/>
      <c r="AY144" s="328"/>
      <c r="AZ144" s="328"/>
      <c r="BA144" s="328"/>
      <c r="BB144" s="328"/>
      <c r="BC144" s="328"/>
      <c r="BD144" s="328"/>
      <c r="BE144" s="328"/>
      <c r="BF144" s="328"/>
      <c r="BG144" s="328"/>
      <c r="BH144" s="328"/>
      <c r="BI144" s="328"/>
      <c r="BJ144" s="328"/>
      <c r="BK144" s="328"/>
      <c r="BL144" s="328"/>
      <c r="BM144" s="328"/>
      <c r="BN144" s="328"/>
      <c r="BO144" s="328"/>
      <c r="BP144" s="328"/>
      <c r="BQ144" s="328"/>
      <c r="BR144" s="328"/>
      <c r="BS144" s="328"/>
      <c r="BT144" s="328"/>
      <c r="BU144" s="328"/>
      <c r="BV144" s="328"/>
      <c r="BW144" s="328"/>
      <c r="BX144" s="328"/>
      <c r="BY144" s="328"/>
      <c r="BZ144" s="328"/>
      <c r="CA144" s="328"/>
      <c r="CB144" s="328"/>
      <c r="CC144" s="328"/>
      <c r="CD144" s="328"/>
      <c r="CE144" s="328"/>
      <c r="CF144" s="328"/>
      <c r="CG144" s="328"/>
      <c r="CH144" s="328"/>
      <c r="CI144" s="328"/>
      <c r="CJ144" s="328"/>
      <c r="CK144" s="328"/>
      <c r="CL144" s="328"/>
      <c r="CM144" s="165"/>
      <c r="CN144" s="165"/>
    </row>
    <row r="145" spans="1:92" s="1" customFormat="1" ht="10.5" customHeight="1" x14ac:dyDescent="0.2">
      <c r="A145" s="1532"/>
      <c r="B145" s="1535"/>
      <c r="C145" s="1472" t="s">
        <v>129</v>
      </c>
      <c r="D145" s="134" t="s">
        <v>33</v>
      </c>
      <c r="E145" s="107">
        <f>ROUND(SQRT(E146^2+E147^2)*1000/(1.73*E$133),0)</f>
        <v>3</v>
      </c>
      <c r="F145" s="107">
        <f>ROUND(SQRT(F146^2+F147^2)*1000/(1.73*F$133),0)</f>
        <v>38</v>
      </c>
      <c r="G145" s="107">
        <f t="shared" ref="G145:AB145" si="36">ROUND(SQRT(G146^2+G147^2)*1000/(1.73*G$133),0)</f>
        <v>51</v>
      </c>
      <c r="H145" s="578">
        <f t="shared" si="36"/>
        <v>55</v>
      </c>
      <c r="I145" s="107">
        <f t="shared" si="36"/>
        <v>53</v>
      </c>
      <c r="J145" s="107">
        <f t="shared" si="36"/>
        <v>36</v>
      </c>
      <c r="K145" s="107">
        <f t="shared" si="36"/>
        <v>52</v>
      </c>
      <c r="L145" s="107">
        <f t="shared" si="36"/>
        <v>54</v>
      </c>
      <c r="M145" s="107">
        <f t="shared" si="36"/>
        <v>53</v>
      </c>
      <c r="N145" s="578">
        <f>ROUND(SQRT(N146^2+N147^2)*1000/(1.73*N$133),0)</f>
        <v>43</v>
      </c>
      <c r="O145" s="107">
        <f t="shared" si="36"/>
        <v>53</v>
      </c>
      <c r="P145" s="107">
        <f t="shared" si="36"/>
        <v>51</v>
      </c>
      <c r="Q145" s="107">
        <f t="shared" si="36"/>
        <v>49</v>
      </c>
      <c r="R145" s="107">
        <f t="shared" si="36"/>
        <v>54</v>
      </c>
      <c r="S145" s="107">
        <f t="shared" si="36"/>
        <v>54</v>
      </c>
      <c r="T145" s="107">
        <f t="shared" si="36"/>
        <v>51</v>
      </c>
      <c r="U145" s="107">
        <f t="shared" si="36"/>
        <v>46</v>
      </c>
      <c r="V145" s="107">
        <f t="shared" si="36"/>
        <v>42</v>
      </c>
      <c r="W145" s="107">
        <f t="shared" si="36"/>
        <v>43</v>
      </c>
      <c r="X145" s="107">
        <f t="shared" si="36"/>
        <v>52</v>
      </c>
      <c r="Y145" s="578">
        <f>ROUND(SQRT(Y146^2+Y147^2)*1000/(1.73*Y$133),0)</f>
        <v>53</v>
      </c>
      <c r="Z145" s="107">
        <f t="shared" si="36"/>
        <v>43</v>
      </c>
      <c r="AA145" s="107">
        <f t="shared" si="36"/>
        <v>32</v>
      </c>
      <c r="AB145" s="108">
        <f t="shared" si="36"/>
        <v>52</v>
      </c>
      <c r="AC145" s="333"/>
      <c r="AD145" s="180"/>
      <c r="AE145" s="61"/>
      <c r="AF145" s="328"/>
      <c r="AG145" s="328"/>
      <c r="AH145" s="328"/>
      <c r="AI145" s="328"/>
      <c r="AJ145" s="328"/>
      <c r="AK145" s="328"/>
      <c r="AL145" s="328"/>
      <c r="AM145" s="328"/>
      <c r="AN145" s="328"/>
      <c r="AO145" s="328"/>
      <c r="AP145" s="328"/>
      <c r="AQ145" s="328"/>
      <c r="AR145" s="328"/>
      <c r="AS145" s="328"/>
      <c r="AT145" s="328"/>
      <c r="AU145" s="328"/>
      <c r="AV145" s="328"/>
      <c r="AW145" s="328"/>
      <c r="AX145" s="328"/>
      <c r="AY145" s="328"/>
      <c r="AZ145" s="328"/>
      <c r="BA145" s="328"/>
      <c r="BB145" s="328"/>
      <c r="BC145" s="328"/>
      <c r="BD145" s="328"/>
      <c r="BE145" s="328"/>
      <c r="BF145" s="328"/>
      <c r="BG145" s="328"/>
      <c r="BH145" s="328"/>
      <c r="BI145" s="328"/>
      <c r="BJ145" s="328"/>
      <c r="BK145" s="328"/>
      <c r="BL145" s="328"/>
      <c r="BM145" s="328"/>
      <c r="BN145" s="328"/>
      <c r="BO145" s="328"/>
      <c r="BP145" s="328"/>
      <c r="BQ145" s="328"/>
      <c r="BR145" s="328"/>
      <c r="BS145" s="328"/>
      <c r="BT145" s="328"/>
      <c r="BU145" s="328"/>
      <c r="BV145" s="328"/>
      <c r="BW145" s="328"/>
      <c r="BX145" s="328"/>
      <c r="BY145" s="328"/>
      <c r="BZ145" s="328"/>
      <c r="CA145" s="328"/>
      <c r="CB145" s="328"/>
      <c r="CC145" s="328"/>
      <c r="CD145" s="328"/>
      <c r="CE145" s="328"/>
      <c r="CF145" s="328"/>
      <c r="CG145" s="328"/>
      <c r="CH145" s="328"/>
      <c r="CI145" s="328"/>
      <c r="CJ145" s="328"/>
      <c r="CK145" s="328"/>
      <c r="CL145" s="328"/>
      <c r="CM145" s="165"/>
      <c r="CN145" s="165"/>
    </row>
    <row r="146" spans="1:92" s="1" customFormat="1" ht="10.5" customHeight="1" x14ac:dyDescent="0.2">
      <c r="A146" s="1532"/>
      <c r="B146" s="1535"/>
      <c r="C146" s="1472" t="s">
        <v>557</v>
      </c>
      <c r="D146" s="134" t="s">
        <v>116</v>
      </c>
      <c r="E146" s="51">
        <f>ROUND((AG146-AF146)*$AE146,2)</f>
        <v>0.02</v>
      </c>
      <c r="F146" s="51">
        <f t="shared" ref="F146:AB146" si="37">ROUND((AH146-AG146)*$AE146,2)</f>
        <v>0.2</v>
      </c>
      <c r="G146" s="51">
        <f t="shared" si="37"/>
        <v>0.3</v>
      </c>
      <c r="H146" s="575">
        <f t="shared" si="37"/>
        <v>0.35</v>
      </c>
      <c r="I146" s="51">
        <f t="shared" si="37"/>
        <v>0.32</v>
      </c>
      <c r="J146" s="51">
        <f t="shared" si="37"/>
        <v>0.23</v>
      </c>
      <c r="K146" s="51">
        <f t="shared" si="37"/>
        <v>0.28000000000000003</v>
      </c>
      <c r="L146" s="51">
        <f t="shared" si="37"/>
        <v>0.32</v>
      </c>
      <c r="M146" s="51">
        <f t="shared" si="37"/>
        <v>0.31</v>
      </c>
      <c r="N146" s="575">
        <f t="shared" si="37"/>
        <v>0.21</v>
      </c>
      <c r="O146" s="51">
        <f t="shared" si="37"/>
        <v>0.28000000000000003</v>
      </c>
      <c r="P146" s="51">
        <f t="shared" si="37"/>
        <v>0.28999999999999998</v>
      </c>
      <c r="Q146" s="51">
        <f t="shared" si="37"/>
        <v>0.27</v>
      </c>
      <c r="R146" s="51">
        <f t="shared" si="37"/>
        <v>0.32</v>
      </c>
      <c r="S146" s="51">
        <f t="shared" si="37"/>
        <v>0.32</v>
      </c>
      <c r="T146" s="51">
        <f t="shared" si="37"/>
        <v>0.32</v>
      </c>
      <c r="U146" s="51">
        <f t="shared" si="37"/>
        <v>0.3</v>
      </c>
      <c r="V146" s="51">
        <f t="shared" si="37"/>
        <v>0.25</v>
      </c>
      <c r="W146" s="51">
        <f t="shared" si="37"/>
        <v>0.26</v>
      </c>
      <c r="X146" s="51">
        <f t="shared" si="37"/>
        <v>0.3</v>
      </c>
      <c r="Y146" s="575">
        <f t="shared" si="37"/>
        <v>0.3</v>
      </c>
      <c r="Z146" s="51">
        <f t="shared" si="37"/>
        <v>0.3</v>
      </c>
      <c r="AA146" s="51">
        <f t="shared" si="37"/>
        <v>0.21</v>
      </c>
      <c r="AB146" s="52">
        <f t="shared" si="37"/>
        <v>0.33</v>
      </c>
      <c r="AC146" s="50">
        <f>(BD146-AF146)*AE146</f>
        <v>6.5793599999997241</v>
      </c>
      <c r="AD146" s="53">
        <f>(BD147-AF147)*AE146</f>
        <v>10.467840000000432</v>
      </c>
      <c r="AE146" s="61">
        <v>4.8</v>
      </c>
      <c r="AF146" s="1496">
        <v>1922.1052</v>
      </c>
      <c r="AG146" s="1496">
        <v>1922.1086</v>
      </c>
      <c r="AH146" s="1497">
        <v>1922.1509000000001</v>
      </c>
      <c r="AI146" s="1496">
        <v>1922.2136</v>
      </c>
      <c r="AJ146" s="1496">
        <v>1922.2871</v>
      </c>
      <c r="AK146" s="1496">
        <v>1922.3533</v>
      </c>
      <c r="AL146" s="1496">
        <v>1922.4011</v>
      </c>
      <c r="AM146" s="1496">
        <v>1922.4585</v>
      </c>
      <c r="AN146" s="1496">
        <v>1922.5244</v>
      </c>
      <c r="AO146" s="1496">
        <v>1922.5891999999999</v>
      </c>
      <c r="AP146" s="1496">
        <v>1922.6333999999999</v>
      </c>
      <c r="AQ146" s="1496">
        <v>1922.6923999999999</v>
      </c>
      <c r="AR146" s="1496">
        <v>1922.7534000000001</v>
      </c>
      <c r="AS146" s="1496">
        <v>1922.8101999999999</v>
      </c>
      <c r="AT146" s="1496">
        <v>1922.8768</v>
      </c>
      <c r="AU146" s="1496">
        <v>1922.9425000000001</v>
      </c>
      <c r="AV146" s="1496">
        <v>1923.0101</v>
      </c>
      <c r="AW146" s="1496">
        <v>1923.0728999999999</v>
      </c>
      <c r="AX146" s="1496">
        <v>1923.1243999999999</v>
      </c>
      <c r="AY146" s="1496">
        <v>1923.1777999999999</v>
      </c>
      <c r="AZ146" s="1496">
        <v>1923.2399</v>
      </c>
      <c r="BA146" s="1496">
        <v>1923.3016</v>
      </c>
      <c r="BB146" s="1496">
        <v>1923.3635999999999</v>
      </c>
      <c r="BC146" s="1496">
        <v>1923.4064000000001</v>
      </c>
      <c r="BD146" s="1496">
        <v>1923.4758999999999</v>
      </c>
      <c r="BE146" s="328"/>
      <c r="BF146" s="328"/>
      <c r="BG146" s="328"/>
      <c r="BH146" s="328"/>
      <c r="BI146" s="328"/>
      <c r="BJ146" s="328"/>
      <c r="BK146" s="328"/>
      <c r="BL146" s="328"/>
      <c r="BM146" s="328"/>
      <c r="BN146" s="328"/>
      <c r="BO146" s="328"/>
      <c r="BP146" s="328"/>
      <c r="BQ146" s="328"/>
      <c r="BR146" s="328"/>
      <c r="BS146" s="328"/>
      <c r="BT146" s="328"/>
      <c r="BU146" s="328"/>
      <c r="BV146" s="328"/>
      <c r="BW146" s="328"/>
      <c r="BX146" s="328"/>
      <c r="BY146" s="328"/>
      <c r="BZ146" s="328"/>
      <c r="CA146" s="328"/>
      <c r="CB146" s="328"/>
      <c r="CC146" s="328"/>
      <c r="CD146" s="328"/>
      <c r="CE146" s="328"/>
      <c r="CF146" s="328"/>
      <c r="CG146" s="328"/>
      <c r="CH146" s="328"/>
      <c r="CI146" s="328"/>
      <c r="CJ146" s="328"/>
      <c r="CK146" s="328"/>
      <c r="CL146" s="328"/>
      <c r="CM146" s="165"/>
      <c r="CN146" s="165"/>
    </row>
    <row r="147" spans="1:92" s="1" customFormat="1" ht="10.5" customHeight="1" x14ac:dyDescent="0.2">
      <c r="A147" s="1532"/>
      <c r="B147" s="1535"/>
      <c r="C147" s="1472" t="s">
        <v>557</v>
      </c>
      <c r="D147" s="134" t="s">
        <v>117</v>
      </c>
      <c r="E147" s="51">
        <f>ROUND((AG147-AF147)*$AE146,2)</f>
        <v>0.02</v>
      </c>
      <c r="F147" s="51">
        <f t="shared" ref="F147:AB147" si="38">ROUND((AH147-AG147)*$AE146,2)</f>
        <v>0.38</v>
      </c>
      <c r="G147" s="51">
        <f t="shared" si="38"/>
        <v>0.49</v>
      </c>
      <c r="H147" s="575">
        <f t="shared" si="38"/>
        <v>0.51</v>
      </c>
      <c r="I147" s="51">
        <f t="shared" si="38"/>
        <v>0.49</v>
      </c>
      <c r="J147" s="51">
        <f t="shared" si="38"/>
        <v>0.33</v>
      </c>
      <c r="K147" s="51">
        <f t="shared" si="38"/>
        <v>0.5</v>
      </c>
      <c r="L147" s="51">
        <f t="shared" si="38"/>
        <v>0.51</v>
      </c>
      <c r="M147" s="51">
        <f t="shared" si="38"/>
        <v>0.51</v>
      </c>
      <c r="N147" s="575">
        <f t="shared" si="38"/>
        <v>0.44</v>
      </c>
      <c r="O147" s="51">
        <f t="shared" si="38"/>
        <v>0.52</v>
      </c>
      <c r="P147" s="51">
        <f t="shared" si="38"/>
        <v>0.49</v>
      </c>
      <c r="Q147" s="51">
        <f t="shared" si="38"/>
        <v>0.48</v>
      </c>
      <c r="R147" s="51">
        <f t="shared" si="38"/>
        <v>0.51</v>
      </c>
      <c r="S147" s="51">
        <f t="shared" si="38"/>
        <v>0.5</v>
      </c>
      <c r="T147" s="51">
        <f t="shared" si="38"/>
        <v>0.46</v>
      </c>
      <c r="U147" s="51">
        <f t="shared" si="38"/>
        <v>0.41</v>
      </c>
      <c r="V147" s="51">
        <f t="shared" si="38"/>
        <v>0.4</v>
      </c>
      <c r="W147" s="51">
        <f t="shared" si="38"/>
        <v>0.4</v>
      </c>
      <c r="X147" s="51">
        <f t="shared" si="38"/>
        <v>0.5</v>
      </c>
      <c r="Y147" s="575">
        <f t="shared" si="38"/>
        <v>0.5</v>
      </c>
      <c r="Z147" s="51">
        <f t="shared" si="38"/>
        <v>0.38</v>
      </c>
      <c r="AA147" s="51">
        <f t="shared" si="38"/>
        <v>0.28999999999999998</v>
      </c>
      <c r="AB147" s="52">
        <f t="shared" si="38"/>
        <v>0.47</v>
      </c>
      <c r="AC147" s="50"/>
      <c r="AD147" s="53"/>
      <c r="AE147" s="61"/>
      <c r="AF147" s="1496">
        <v>2679.6224999999999</v>
      </c>
      <c r="AG147" s="1496">
        <v>2679.6271999999999</v>
      </c>
      <c r="AH147" s="1497">
        <v>2679.7067000000002</v>
      </c>
      <c r="AI147" s="1496">
        <v>2679.8081000000002</v>
      </c>
      <c r="AJ147" s="1496">
        <v>2679.9135000000001</v>
      </c>
      <c r="AK147" s="1496">
        <v>2680.0147999999999</v>
      </c>
      <c r="AL147" s="1496">
        <v>2680.0835000000002</v>
      </c>
      <c r="AM147" s="1496">
        <v>2680.1876000000002</v>
      </c>
      <c r="AN147" s="1496">
        <v>2680.2928999999999</v>
      </c>
      <c r="AO147" s="1496">
        <v>2680.3987999999999</v>
      </c>
      <c r="AP147" s="1496">
        <v>2680.4906999999998</v>
      </c>
      <c r="AQ147" s="1496">
        <v>2680.5983999999999</v>
      </c>
      <c r="AR147" s="1496">
        <v>2680.6997999999999</v>
      </c>
      <c r="AS147" s="1496">
        <v>2680.7999</v>
      </c>
      <c r="AT147" s="1496">
        <v>2680.9065000000001</v>
      </c>
      <c r="AU147" s="1496">
        <v>2681.0113999999999</v>
      </c>
      <c r="AV147" s="1496">
        <v>2681.1062000000002</v>
      </c>
      <c r="AW147" s="1496">
        <v>2681.1922</v>
      </c>
      <c r="AX147" s="1496">
        <v>2681.2748999999999</v>
      </c>
      <c r="AY147" s="1496">
        <v>2681.3582000000001</v>
      </c>
      <c r="AZ147" s="1496">
        <v>2681.4618999999998</v>
      </c>
      <c r="BA147" s="1496">
        <v>2681.5666000000001</v>
      </c>
      <c r="BB147" s="1496">
        <v>2681.6453999999999</v>
      </c>
      <c r="BC147" s="1496">
        <v>2681.7060000000001</v>
      </c>
      <c r="BD147" s="1496">
        <v>2681.8033</v>
      </c>
      <c r="BE147" s="328"/>
      <c r="BF147" s="328"/>
      <c r="BG147" s="328"/>
      <c r="BH147" s="328"/>
      <c r="BI147" s="328"/>
      <c r="BJ147" s="328"/>
      <c r="BK147" s="328"/>
      <c r="BL147" s="328"/>
      <c r="BM147" s="328"/>
      <c r="BN147" s="328"/>
      <c r="BO147" s="328"/>
      <c r="BP147" s="328"/>
      <c r="BQ147" s="328"/>
      <c r="BR147" s="328"/>
      <c r="BS147" s="328"/>
      <c r="BT147" s="328"/>
      <c r="BU147" s="328"/>
      <c r="BV147" s="328"/>
      <c r="BW147" s="328"/>
      <c r="BX147" s="328"/>
      <c r="BY147" s="328"/>
      <c r="BZ147" s="328"/>
      <c r="CA147" s="328"/>
      <c r="CB147" s="328"/>
      <c r="CC147" s="328"/>
      <c r="CD147" s="328"/>
      <c r="CE147" s="328"/>
      <c r="CF147" s="328"/>
      <c r="CG147" s="328"/>
      <c r="CH147" s="328"/>
      <c r="CI147" s="328"/>
      <c r="CJ147" s="328"/>
      <c r="CK147" s="328"/>
      <c r="CL147" s="328"/>
      <c r="CM147" s="165"/>
      <c r="CN147" s="165"/>
    </row>
    <row r="148" spans="1:92" s="1" customFormat="1" ht="10.5" customHeight="1" thickBot="1" x14ac:dyDescent="0.25">
      <c r="A148" s="1533"/>
      <c r="B148" s="1536"/>
      <c r="C148" s="274"/>
      <c r="D148" s="239" t="s">
        <v>41</v>
      </c>
      <c r="E148" s="55">
        <f t="shared" ref="E148:AB148" si="39">E147/E146</f>
        <v>1</v>
      </c>
      <c r="F148" s="55">
        <f t="shared" si="39"/>
        <v>1.9</v>
      </c>
      <c r="G148" s="55">
        <f t="shared" si="39"/>
        <v>1.6333333333333333</v>
      </c>
      <c r="H148" s="577">
        <f t="shared" si="39"/>
        <v>1.4571428571428573</v>
      </c>
      <c r="I148" s="55">
        <f t="shared" si="39"/>
        <v>1.53125</v>
      </c>
      <c r="J148" s="55">
        <f t="shared" si="39"/>
        <v>1.4347826086956521</v>
      </c>
      <c r="K148" s="55">
        <f t="shared" si="39"/>
        <v>1.7857142857142856</v>
      </c>
      <c r="L148" s="55">
        <f t="shared" si="39"/>
        <v>1.59375</v>
      </c>
      <c r="M148" s="55">
        <f t="shared" si="39"/>
        <v>1.6451612903225807</v>
      </c>
      <c r="N148" s="577">
        <f t="shared" si="39"/>
        <v>2.0952380952380953</v>
      </c>
      <c r="O148" s="55">
        <f t="shared" si="39"/>
        <v>1.857142857142857</v>
      </c>
      <c r="P148" s="55">
        <f t="shared" si="39"/>
        <v>1.6896551724137931</v>
      </c>
      <c r="Q148" s="55">
        <f t="shared" si="39"/>
        <v>1.7777777777777777</v>
      </c>
      <c r="R148" s="55">
        <f t="shared" si="39"/>
        <v>1.59375</v>
      </c>
      <c r="S148" s="55">
        <f t="shared" si="39"/>
        <v>1.5625</v>
      </c>
      <c r="T148" s="55">
        <f t="shared" si="39"/>
        <v>1.4375</v>
      </c>
      <c r="U148" s="55">
        <f t="shared" si="39"/>
        <v>1.3666666666666667</v>
      </c>
      <c r="V148" s="55">
        <f t="shared" si="39"/>
        <v>1.6</v>
      </c>
      <c r="W148" s="55">
        <f t="shared" si="39"/>
        <v>1.5384615384615385</v>
      </c>
      <c r="X148" s="55">
        <f t="shared" si="39"/>
        <v>1.6666666666666667</v>
      </c>
      <c r="Y148" s="577">
        <f>Y147/Y146</f>
        <v>1.6666666666666667</v>
      </c>
      <c r="Z148" s="55">
        <f t="shared" si="39"/>
        <v>1.2666666666666668</v>
      </c>
      <c r="AA148" s="55">
        <f t="shared" si="39"/>
        <v>1.3809523809523809</v>
      </c>
      <c r="AB148" s="56">
        <f t="shared" si="39"/>
        <v>1.4242424242424241</v>
      </c>
      <c r="AC148" s="50"/>
      <c r="AD148" s="53"/>
      <c r="AE148" s="61"/>
      <c r="AF148" s="328"/>
      <c r="AG148" s="328"/>
      <c r="AH148" s="328"/>
      <c r="AI148" s="328"/>
      <c r="AJ148" s="328"/>
      <c r="AK148" s="328"/>
      <c r="AL148" s="328"/>
      <c r="AM148" s="328"/>
      <c r="AN148" s="328"/>
      <c r="AO148" s="328"/>
      <c r="AP148" s="328"/>
      <c r="AQ148" s="328"/>
      <c r="AR148" s="328"/>
      <c r="AS148" s="328"/>
      <c r="AT148" s="328"/>
      <c r="AU148" s="328"/>
      <c r="AV148" s="328"/>
      <c r="AW148" s="328"/>
      <c r="AX148" s="328"/>
      <c r="AY148" s="328"/>
      <c r="AZ148" s="328"/>
      <c r="BA148" s="328"/>
      <c r="BB148" s="328"/>
      <c r="BC148" s="328"/>
      <c r="BD148" s="328"/>
      <c r="BE148" s="328"/>
      <c r="BF148" s="328"/>
      <c r="BG148" s="328"/>
      <c r="BH148" s="328"/>
      <c r="BI148" s="328"/>
      <c r="BJ148" s="328"/>
      <c r="BK148" s="328"/>
      <c r="BL148" s="328"/>
      <c r="BM148" s="328"/>
      <c r="BN148" s="328"/>
      <c r="BO148" s="328"/>
      <c r="BP148" s="328"/>
      <c r="BQ148" s="328"/>
      <c r="BR148" s="328"/>
      <c r="BS148" s="328"/>
      <c r="BT148" s="328"/>
      <c r="BU148" s="328"/>
      <c r="BV148" s="328"/>
      <c r="BW148" s="328"/>
      <c r="BX148" s="328"/>
      <c r="BY148" s="328"/>
      <c r="BZ148" s="328"/>
      <c r="CA148" s="328"/>
      <c r="CB148" s="328"/>
      <c r="CC148" s="328"/>
      <c r="CD148" s="328"/>
      <c r="CE148" s="328"/>
      <c r="CF148" s="328"/>
      <c r="CG148" s="328"/>
      <c r="CH148" s="328"/>
      <c r="CI148" s="328"/>
      <c r="CJ148" s="328"/>
      <c r="CK148" s="328"/>
      <c r="CL148" s="328"/>
      <c r="CM148" s="165"/>
      <c r="CN148" s="165"/>
    </row>
    <row r="149" spans="1:92" s="1" customFormat="1" ht="10.5" customHeight="1" x14ac:dyDescent="0.2">
      <c r="A149" s="1531" t="s">
        <v>3</v>
      </c>
      <c r="B149" s="1534" t="s">
        <v>249</v>
      </c>
      <c r="C149" s="1119"/>
      <c r="D149" s="1203"/>
      <c r="E149" s="82"/>
      <c r="F149" s="82"/>
      <c r="G149" s="82"/>
      <c r="H149" s="583"/>
      <c r="I149" s="82"/>
      <c r="J149" s="82"/>
      <c r="K149" s="82"/>
      <c r="L149" s="82"/>
      <c r="M149" s="82"/>
      <c r="N149" s="583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583"/>
      <c r="Z149" s="82"/>
      <c r="AA149" s="82"/>
      <c r="AB149" s="188"/>
      <c r="AC149" s="50" t="s">
        <v>115</v>
      </c>
      <c r="AD149" s="53" t="e">
        <f>AD151/AC151</f>
        <v>#DIV/0!</v>
      </c>
      <c r="AE149" s="180"/>
      <c r="AF149" s="350"/>
      <c r="AG149" s="328"/>
      <c r="AH149" s="328"/>
      <c r="AI149" s="328"/>
      <c r="AJ149" s="328"/>
      <c r="AK149" s="328"/>
      <c r="AL149" s="328"/>
      <c r="AM149" s="328"/>
      <c r="AN149" s="328"/>
      <c r="AO149" s="328"/>
      <c r="AP149" s="328"/>
      <c r="AQ149" s="328"/>
      <c r="AR149" s="328"/>
      <c r="AS149" s="328"/>
      <c r="AT149" s="328"/>
      <c r="AU149" s="328"/>
      <c r="AV149" s="328"/>
      <c r="AW149" s="328"/>
      <c r="AX149" s="328"/>
      <c r="AY149" s="328"/>
      <c r="AZ149" s="328"/>
      <c r="BA149" s="328"/>
      <c r="BB149" s="328"/>
      <c r="BC149" s="328"/>
      <c r="BD149" s="328"/>
      <c r="BE149" s="328"/>
      <c r="BF149" s="328"/>
      <c r="BG149" s="328"/>
      <c r="BH149" s="328"/>
      <c r="BI149" s="328"/>
      <c r="BJ149" s="328"/>
      <c r="BK149" s="328"/>
      <c r="BL149" s="328"/>
      <c r="BM149" s="328"/>
      <c r="BN149" s="328"/>
      <c r="BO149" s="328"/>
      <c r="BP149" s="328"/>
      <c r="BQ149" s="328"/>
      <c r="BR149" s="328"/>
      <c r="BS149" s="328"/>
      <c r="BT149" s="328"/>
      <c r="BU149" s="328"/>
      <c r="BV149" s="328"/>
      <c r="BW149" s="328"/>
      <c r="BX149" s="328"/>
      <c r="BY149" s="328"/>
      <c r="BZ149" s="328"/>
      <c r="CA149" s="328"/>
      <c r="CB149" s="328"/>
      <c r="CC149" s="328"/>
      <c r="CD149" s="328"/>
      <c r="CE149" s="328"/>
      <c r="CF149" s="328"/>
      <c r="CG149" s="328"/>
      <c r="CH149" s="328"/>
      <c r="CI149" s="328"/>
      <c r="CJ149" s="328"/>
      <c r="CK149" s="328"/>
      <c r="CL149" s="328"/>
      <c r="CM149" s="165"/>
      <c r="CN149" s="165"/>
    </row>
    <row r="150" spans="1:92" s="1" customFormat="1" ht="10.5" customHeight="1" x14ac:dyDescent="0.2">
      <c r="A150" s="1532"/>
      <c r="B150" s="1535"/>
      <c r="C150" s="1472" t="s">
        <v>129</v>
      </c>
      <c r="D150" s="134" t="s">
        <v>33</v>
      </c>
      <c r="E150" s="107">
        <f t="shared" ref="E150:AB150" si="40">ROUND(SQRT(E151^2+E152^2)*1000/(1.73*E$132),0)</f>
        <v>0</v>
      </c>
      <c r="F150" s="107">
        <f>ROUND(SQRT(F151^2+F152^2)*1000/(1.73*F$132),0)</f>
        <v>0</v>
      </c>
      <c r="G150" s="107">
        <f t="shared" si="40"/>
        <v>0</v>
      </c>
      <c r="H150" s="578">
        <f>ROUND(SQRT(H151^2+H152^2)*1000/(1.73*H$132),0)</f>
        <v>0</v>
      </c>
      <c r="I150" s="107">
        <f t="shared" si="40"/>
        <v>0</v>
      </c>
      <c r="J150" s="107">
        <f t="shared" si="40"/>
        <v>0</v>
      </c>
      <c r="K150" s="107">
        <f t="shared" si="40"/>
        <v>0</v>
      </c>
      <c r="L150" s="107">
        <f t="shared" si="40"/>
        <v>0</v>
      </c>
      <c r="M150" s="107">
        <f t="shared" si="40"/>
        <v>0</v>
      </c>
      <c r="N150" s="578">
        <f>ROUND(SQRT(N151^2+N152^2)*1000/(1.73*N$132),0)</f>
        <v>0</v>
      </c>
      <c r="O150" s="107">
        <f t="shared" si="40"/>
        <v>0</v>
      </c>
      <c r="P150" s="107">
        <f t="shared" si="40"/>
        <v>0</v>
      </c>
      <c r="Q150" s="107">
        <f t="shared" si="40"/>
        <v>0</v>
      </c>
      <c r="R150" s="107">
        <f t="shared" si="40"/>
        <v>0</v>
      </c>
      <c r="S150" s="107">
        <f t="shared" si="40"/>
        <v>0</v>
      </c>
      <c r="T150" s="107">
        <f t="shared" si="40"/>
        <v>0</v>
      </c>
      <c r="U150" s="107">
        <f t="shared" si="40"/>
        <v>0</v>
      </c>
      <c r="V150" s="107">
        <f t="shared" si="40"/>
        <v>0</v>
      </c>
      <c r="W150" s="107">
        <f t="shared" si="40"/>
        <v>0</v>
      </c>
      <c r="X150" s="107">
        <f t="shared" si="40"/>
        <v>0</v>
      </c>
      <c r="Y150" s="578">
        <f>ROUND(SQRT(Y151^2+Y152^2)*1000/(1.73*Y$132),0)</f>
        <v>0</v>
      </c>
      <c r="Z150" s="107">
        <f t="shared" si="40"/>
        <v>0</v>
      </c>
      <c r="AA150" s="107">
        <f t="shared" si="40"/>
        <v>0</v>
      </c>
      <c r="AB150" s="108">
        <f t="shared" si="40"/>
        <v>0</v>
      </c>
      <c r="AC150" s="333"/>
      <c r="AD150" s="180"/>
      <c r="AE150" s="180"/>
      <c r="AF150" s="328"/>
      <c r="AG150" s="328"/>
      <c r="AH150" s="328"/>
      <c r="AI150" s="328"/>
      <c r="AJ150" s="328"/>
      <c r="AK150" s="328"/>
      <c r="AL150" s="328"/>
      <c r="AM150" s="328"/>
      <c r="AN150" s="328"/>
      <c r="AO150" s="328"/>
      <c r="AP150" s="328"/>
      <c r="AQ150" s="328"/>
      <c r="AR150" s="328"/>
      <c r="AS150" s="328"/>
      <c r="AT150" s="328"/>
      <c r="AU150" s="328"/>
      <c r="AV150" s="328"/>
      <c r="AW150" s="328"/>
      <c r="AX150" s="328"/>
      <c r="AY150" s="328"/>
      <c r="AZ150" s="328"/>
      <c r="BA150" s="328"/>
      <c r="BB150" s="328"/>
      <c r="BC150" s="328"/>
      <c r="BD150" s="328"/>
      <c r="BE150" s="328"/>
      <c r="BF150" s="328"/>
      <c r="BG150" s="328"/>
      <c r="BH150" s="328"/>
      <c r="BI150" s="328"/>
      <c r="BJ150" s="328"/>
      <c r="BK150" s="328"/>
      <c r="BL150" s="328"/>
      <c r="BM150" s="328"/>
      <c r="BN150" s="328"/>
      <c r="BO150" s="328"/>
      <c r="BP150" s="328"/>
      <c r="BQ150" s="328"/>
      <c r="BR150" s="328"/>
      <c r="BS150" s="328"/>
      <c r="BT150" s="328"/>
      <c r="BU150" s="328"/>
      <c r="BV150" s="328"/>
      <c r="BW150" s="328"/>
      <c r="BX150" s="328"/>
      <c r="BY150" s="328"/>
      <c r="BZ150" s="328"/>
      <c r="CA150" s="328"/>
      <c r="CB150" s="328"/>
      <c r="CC150" s="328"/>
      <c r="CD150" s="328"/>
      <c r="CE150" s="328"/>
      <c r="CF150" s="328"/>
      <c r="CG150" s="328"/>
      <c r="CH150" s="328"/>
      <c r="CI150" s="328"/>
      <c r="CJ150" s="328"/>
      <c r="CK150" s="328"/>
      <c r="CL150" s="328"/>
      <c r="CM150" s="165"/>
      <c r="CN150" s="165"/>
    </row>
    <row r="151" spans="1:92" s="1" customFormat="1" ht="10.5" customHeight="1" x14ac:dyDescent="0.2">
      <c r="A151" s="1532"/>
      <c r="B151" s="1535"/>
      <c r="C151" s="1472" t="s">
        <v>557</v>
      </c>
      <c r="D151" s="134" t="s">
        <v>116</v>
      </c>
      <c r="E151" s="51">
        <f>ROUND((AG151-AF151)*$AE151,2)</f>
        <v>0</v>
      </c>
      <c r="F151" s="51">
        <f t="shared" ref="F151:AB151" si="41">ROUND((AH151-AG151)*$AE151,2)</f>
        <v>0</v>
      </c>
      <c r="G151" s="51">
        <f t="shared" si="41"/>
        <v>0</v>
      </c>
      <c r="H151" s="575">
        <f t="shared" si="41"/>
        <v>0</v>
      </c>
      <c r="I151" s="51">
        <f t="shared" si="41"/>
        <v>0</v>
      </c>
      <c r="J151" s="51">
        <f t="shared" si="41"/>
        <v>0</v>
      </c>
      <c r="K151" s="51">
        <f t="shared" si="41"/>
        <v>0</v>
      </c>
      <c r="L151" s="51">
        <f t="shared" si="41"/>
        <v>0</v>
      </c>
      <c r="M151" s="51">
        <f t="shared" si="41"/>
        <v>0</v>
      </c>
      <c r="N151" s="575">
        <f t="shared" si="41"/>
        <v>0</v>
      </c>
      <c r="O151" s="51">
        <f t="shared" si="41"/>
        <v>0</v>
      </c>
      <c r="P151" s="51">
        <f t="shared" si="41"/>
        <v>0</v>
      </c>
      <c r="Q151" s="51">
        <f t="shared" si="41"/>
        <v>0</v>
      </c>
      <c r="R151" s="51">
        <f t="shared" si="41"/>
        <v>0</v>
      </c>
      <c r="S151" s="51">
        <f t="shared" si="41"/>
        <v>0</v>
      </c>
      <c r="T151" s="51">
        <f t="shared" si="41"/>
        <v>0</v>
      </c>
      <c r="U151" s="51">
        <f t="shared" si="41"/>
        <v>0</v>
      </c>
      <c r="V151" s="51">
        <f t="shared" si="41"/>
        <v>0</v>
      </c>
      <c r="W151" s="51">
        <f t="shared" si="41"/>
        <v>0</v>
      </c>
      <c r="X151" s="51">
        <f t="shared" si="41"/>
        <v>0</v>
      </c>
      <c r="Y151" s="575">
        <f t="shared" si="41"/>
        <v>0</v>
      </c>
      <c r="Z151" s="51">
        <f t="shared" si="41"/>
        <v>0</v>
      </c>
      <c r="AA151" s="51">
        <f t="shared" si="41"/>
        <v>0</v>
      </c>
      <c r="AB151" s="52">
        <f t="shared" si="41"/>
        <v>0</v>
      </c>
      <c r="AC151" s="50">
        <f>SUM(E151:AB151)</f>
        <v>0</v>
      </c>
      <c r="AD151" s="53">
        <f>SUM(E152:AB152)</f>
        <v>0</v>
      </c>
      <c r="AE151" s="712">
        <v>0.06</v>
      </c>
      <c r="AF151" s="1496">
        <v>17583.286</v>
      </c>
      <c r="AG151" s="1496">
        <v>17583.297500000001</v>
      </c>
      <c r="AH151" s="1497">
        <v>17583.309000000001</v>
      </c>
      <c r="AI151" s="1496">
        <v>17583.32</v>
      </c>
      <c r="AJ151" s="1496">
        <v>17583.330999999998</v>
      </c>
      <c r="AK151" s="1496">
        <v>17583.342499999999</v>
      </c>
      <c r="AL151" s="1496">
        <v>17583.353999999999</v>
      </c>
      <c r="AM151" s="1496">
        <v>17583.365000000002</v>
      </c>
      <c r="AN151" s="1496">
        <v>17583.376499999998</v>
      </c>
      <c r="AO151" s="1496">
        <v>17583.387999999999</v>
      </c>
      <c r="AP151" s="1496">
        <v>17583.399000000001</v>
      </c>
      <c r="AQ151" s="1496">
        <v>17583.410500000002</v>
      </c>
      <c r="AR151" s="1496">
        <v>17583.421999999999</v>
      </c>
      <c r="AS151" s="1496">
        <v>17583.433000000001</v>
      </c>
      <c r="AT151" s="1496">
        <v>17583.444</v>
      </c>
      <c r="AU151" s="1496">
        <v>17583.4555</v>
      </c>
      <c r="AV151" s="1496">
        <v>17583.466499999999</v>
      </c>
      <c r="AW151" s="1496">
        <v>17583.477999999999</v>
      </c>
      <c r="AX151" s="1496">
        <v>17583.489000000001</v>
      </c>
      <c r="AY151" s="1496">
        <v>17583.5</v>
      </c>
      <c r="AZ151" s="1496">
        <v>17583.510999999999</v>
      </c>
      <c r="BA151" s="1496">
        <v>17583.522499999999</v>
      </c>
      <c r="BB151" s="1496">
        <v>17583.533500000001</v>
      </c>
      <c r="BC151" s="1496">
        <v>17583.544999999998</v>
      </c>
      <c r="BD151" s="1496">
        <v>17583.556499999999</v>
      </c>
      <c r="BE151" s="328"/>
      <c r="BF151" s="328"/>
      <c r="BG151" s="328"/>
      <c r="BH151" s="328"/>
      <c r="BI151" s="328"/>
      <c r="BJ151" s="328"/>
      <c r="BK151" s="328"/>
      <c r="BL151" s="328"/>
      <c r="BM151" s="328"/>
      <c r="BN151" s="328"/>
      <c r="BO151" s="328"/>
      <c r="BP151" s="328"/>
      <c r="BQ151" s="328"/>
      <c r="BR151" s="328"/>
      <c r="BS151" s="328"/>
      <c r="BT151" s="328"/>
      <c r="BU151" s="328"/>
      <c r="BV151" s="328"/>
      <c r="BW151" s="328"/>
      <c r="BX151" s="328"/>
      <c r="BY151" s="328"/>
      <c r="BZ151" s="328"/>
      <c r="CA151" s="328"/>
      <c r="CB151" s="328"/>
      <c r="CC151" s="328"/>
      <c r="CD151" s="328"/>
      <c r="CE151" s="328"/>
      <c r="CF151" s="328"/>
      <c r="CG151" s="328"/>
      <c r="CH151" s="328"/>
      <c r="CI151" s="328"/>
      <c r="CJ151" s="328"/>
      <c r="CK151" s="328"/>
      <c r="CL151" s="328"/>
      <c r="CM151" s="165"/>
      <c r="CN151" s="165"/>
    </row>
    <row r="152" spans="1:92" s="1" customFormat="1" ht="10.5" customHeight="1" x14ac:dyDescent="0.2">
      <c r="A152" s="1532"/>
      <c r="B152" s="1535"/>
      <c r="C152" s="1472" t="s">
        <v>557</v>
      </c>
      <c r="D152" s="134" t="s">
        <v>117</v>
      </c>
      <c r="E152" s="51">
        <f>ROUND((AG152-AF152)*$AE151,2)</f>
        <v>0</v>
      </c>
      <c r="F152" s="51">
        <f t="shared" ref="F152:AB152" si="42">ROUND((AH152-AG152)*$AE151,2)</f>
        <v>0</v>
      </c>
      <c r="G152" s="51">
        <f t="shared" si="42"/>
        <v>0</v>
      </c>
      <c r="H152" s="575">
        <f t="shared" si="42"/>
        <v>0</v>
      </c>
      <c r="I152" s="51">
        <f t="shared" si="42"/>
        <v>0</v>
      </c>
      <c r="J152" s="51">
        <f t="shared" si="42"/>
        <v>0</v>
      </c>
      <c r="K152" s="51">
        <f t="shared" si="42"/>
        <v>0</v>
      </c>
      <c r="L152" s="51">
        <f t="shared" si="42"/>
        <v>0</v>
      </c>
      <c r="M152" s="51">
        <f t="shared" si="42"/>
        <v>0</v>
      </c>
      <c r="N152" s="575">
        <f t="shared" si="42"/>
        <v>0</v>
      </c>
      <c r="O152" s="51">
        <f t="shared" si="42"/>
        <v>0</v>
      </c>
      <c r="P152" s="51">
        <f t="shared" si="42"/>
        <v>0</v>
      </c>
      <c r="Q152" s="51">
        <f t="shared" si="42"/>
        <v>0</v>
      </c>
      <c r="R152" s="51">
        <f t="shared" si="42"/>
        <v>0</v>
      </c>
      <c r="S152" s="51">
        <f t="shared" si="42"/>
        <v>0</v>
      </c>
      <c r="T152" s="51">
        <f t="shared" si="42"/>
        <v>0</v>
      </c>
      <c r="U152" s="51">
        <f t="shared" si="42"/>
        <v>0</v>
      </c>
      <c r="V152" s="51">
        <f t="shared" si="42"/>
        <v>0</v>
      </c>
      <c r="W152" s="51">
        <f t="shared" si="42"/>
        <v>0</v>
      </c>
      <c r="X152" s="51">
        <f t="shared" si="42"/>
        <v>0</v>
      </c>
      <c r="Y152" s="575">
        <f t="shared" si="42"/>
        <v>0</v>
      </c>
      <c r="Z152" s="51">
        <f t="shared" si="42"/>
        <v>0</v>
      </c>
      <c r="AA152" s="51">
        <f t="shared" si="42"/>
        <v>0</v>
      </c>
      <c r="AB152" s="52">
        <f t="shared" si="42"/>
        <v>0</v>
      </c>
      <c r="AC152" s="333"/>
      <c r="AD152" s="180"/>
      <c r="AE152" s="180"/>
      <c r="AF152" s="1496">
        <v>8806.0830000000005</v>
      </c>
      <c r="AG152" s="1496">
        <v>8806.0995000000003</v>
      </c>
      <c r="AH152" s="1497">
        <v>8806.1154999999999</v>
      </c>
      <c r="AI152" s="1496">
        <v>8806.1314999999995</v>
      </c>
      <c r="AJ152" s="1496">
        <v>8806.1479999999992</v>
      </c>
      <c r="AK152" s="1496">
        <v>8806.1645000000008</v>
      </c>
      <c r="AL152" s="1496">
        <v>8806.1815000000006</v>
      </c>
      <c r="AM152" s="1496">
        <v>8806.1980000000003</v>
      </c>
      <c r="AN152" s="1496">
        <v>8806.2139999999999</v>
      </c>
      <c r="AO152" s="1496">
        <v>8806.2309999999998</v>
      </c>
      <c r="AP152" s="1496">
        <v>8806.2474999999995</v>
      </c>
      <c r="AQ152" s="1496">
        <v>8806.2634999999991</v>
      </c>
      <c r="AR152" s="1496">
        <v>8806.2805000000008</v>
      </c>
      <c r="AS152" s="1496">
        <v>8806.2985000000008</v>
      </c>
      <c r="AT152" s="1496">
        <v>8806.3165000000008</v>
      </c>
      <c r="AU152" s="1496">
        <v>8806.3340000000007</v>
      </c>
      <c r="AV152" s="1496">
        <v>8806.3515000000007</v>
      </c>
      <c r="AW152" s="1496">
        <v>8806.3690000000006</v>
      </c>
      <c r="AX152" s="1496">
        <v>8806.3865000000005</v>
      </c>
      <c r="AY152" s="1496">
        <v>8806.4040000000005</v>
      </c>
      <c r="AZ152" s="1496">
        <v>8806.4220000000005</v>
      </c>
      <c r="BA152" s="1496">
        <v>8806.4390000000003</v>
      </c>
      <c r="BB152" s="1496">
        <v>8806.4565000000002</v>
      </c>
      <c r="BC152" s="1496">
        <v>8806.4745000000003</v>
      </c>
      <c r="BD152" s="1496">
        <v>8806.4920000000002</v>
      </c>
      <c r="BE152" s="328"/>
      <c r="BF152" s="328"/>
      <c r="BG152" s="328"/>
      <c r="BH152" s="328"/>
      <c r="BI152" s="328"/>
      <c r="BJ152" s="328"/>
      <c r="BK152" s="328"/>
      <c r="BL152" s="328"/>
      <c r="BM152" s="328"/>
      <c r="BN152" s="328"/>
      <c r="BO152" s="328"/>
      <c r="BP152" s="328"/>
      <c r="BQ152" s="328"/>
      <c r="BR152" s="328"/>
      <c r="BS152" s="328"/>
      <c r="BT152" s="328"/>
      <c r="BU152" s="328"/>
      <c r="BV152" s="328"/>
      <c r="BW152" s="328"/>
      <c r="BX152" s="328"/>
      <c r="BY152" s="328"/>
      <c r="BZ152" s="328"/>
      <c r="CA152" s="328"/>
      <c r="CB152" s="328"/>
      <c r="CC152" s="328"/>
      <c r="CD152" s="328"/>
      <c r="CE152" s="328"/>
      <c r="CF152" s="328"/>
      <c r="CG152" s="328"/>
      <c r="CH152" s="328"/>
      <c r="CI152" s="328"/>
      <c r="CJ152" s="328"/>
      <c r="CK152" s="328"/>
      <c r="CL152" s="328"/>
      <c r="CM152" s="165"/>
      <c r="CN152" s="165"/>
    </row>
    <row r="153" spans="1:92" s="1" customFormat="1" ht="10.5" customHeight="1" thickBot="1" x14ac:dyDescent="0.25">
      <c r="A153" s="1533"/>
      <c r="B153" s="1536"/>
      <c r="C153" s="274"/>
      <c r="D153" s="239" t="s">
        <v>41</v>
      </c>
      <c r="E153" s="55" t="e">
        <f t="shared" ref="E153:AB153" si="43">E152/E151</f>
        <v>#DIV/0!</v>
      </c>
      <c r="F153" s="55" t="e">
        <f t="shared" si="43"/>
        <v>#DIV/0!</v>
      </c>
      <c r="G153" s="55" t="e">
        <f t="shared" si="43"/>
        <v>#DIV/0!</v>
      </c>
      <c r="H153" s="577" t="e">
        <f t="shared" si="43"/>
        <v>#DIV/0!</v>
      </c>
      <c r="I153" s="55" t="e">
        <f t="shared" si="43"/>
        <v>#DIV/0!</v>
      </c>
      <c r="J153" s="55" t="e">
        <f t="shared" si="43"/>
        <v>#DIV/0!</v>
      </c>
      <c r="K153" s="55" t="e">
        <f t="shared" si="43"/>
        <v>#DIV/0!</v>
      </c>
      <c r="L153" s="55" t="e">
        <f t="shared" si="43"/>
        <v>#DIV/0!</v>
      </c>
      <c r="M153" s="55" t="e">
        <f t="shared" si="43"/>
        <v>#DIV/0!</v>
      </c>
      <c r="N153" s="577" t="e">
        <f t="shared" si="43"/>
        <v>#DIV/0!</v>
      </c>
      <c r="O153" s="55" t="e">
        <f t="shared" si="43"/>
        <v>#DIV/0!</v>
      </c>
      <c r="P153" s="55" t="e">
        <f t="shared" si="43"/>
        <v>#DIV/0!</v>
      </c>
      <c r="Q153" s="55" t="e">
        <f t="shared" si="43"/>
        <v>#DIV/0!</v>
      </c>
      <c r="R153" s="55" t="e">
        <f t="shared" si="43"/>
        <v>#DIV/0!</v>
      </c>
      <c r="S153" s="55" t="e">
        <f t="shared" si="43"/>
        <v>#DIV/0!</v>
      </c>
      <c r="T153" s="55" t="e">
        <f t="shared" si="43"/>
        <v>#DIV/0!</v>
      </c>
      <c r="U153" s="55" t="e">
        <f t="shared" si="43"/>
        <v>#DIV/0!</v>
      </c>
      <c r="V153" s="55" t="e">
        <f t="shared" si="43"/>
        <v>#DIV/0!</v>
      </c>
      <c r="W153" s="55" t="e">
        <f t="shared" si="43"/>
        <v>#DIV/0!</v>
      </c>
      <c r="X153" s="55" t="e">
        <f t="shared" si="43"/>
        <v>#DIV/0!</v>
      </c>
      <c r="Y153" s="577" t="e">
        <f>Y152/Y151</f>
        <v>#DIV/0!</v>
      </c>
      <c r="Z153" s="55" t="e">
        <f t="shared" si="43"/>
        <v>#DIV/0!</v>
      </c>
      <c r="AA153" s="55" t="e">
        <f t="shared" si="43"/>
        <v>#DIV/0!</v>
      </c>
      <c r="AB153" s="56" t="e">
        <f t="shared" si="43"/>
        <v>#DIV/0!</v>
      </c>
      <c r="AC153" s="333"/>
      <c r="AD153" s="180"/>
      <c r="AE153" s="180"/>
      <c r="AF153" s="328"/>
      <c r="AG153" s="328"/>
      <c r="AH153" s="328"/>
      <c r="AI153" s="328"/>
      <c r="AJ153" s="328"/>
      <c r="AK153" s="328"/>
      <c r="AL153" s="328"/>
      <c r="AM153" s="328"/>
      <c r="AN153" s="328"/>
      <c r="AO153" s="328"/>
      <c r="AP153" s="328"/>
      <c r="AQ153" s="328"/>
      <c r="AR153" s="328"/>
      <c r="AS153" s="328"/>
      <c r="AT153" s="328"/>
      <c r="AU153" s="328"/>
      <c r="AV153" s="328"/>
      <c r="AW153" s="328"/>
      <c r="AX153" s="328"/>
      <c r="AY153" s="328"/>
      <c r="AZ153" s="328"/>
      <c r="BA153" s="328"/>
      <c r="BB153" s="328"/>
      <c r="BC153" s="328"/>
      <c r="BD153" s="328"/>
      <c r="BE153" s="328"/>
      <c r="BF153" s="328"/>
      <c r="BG153" s="328"/>
      <c r="BH153" s="328"/>
      <c r="BI153" s="328"/>
      <c r="BJ153" s="328"/>
      <c r="BK153" s="328"/>
      <c r="BL153" s="328"/>
      <c r="BM153" s="328"/>
      <c r="BN153" s="328"/>
      <c r="BO153" s="328"/>
      <c r="BP153" s="328"/>
      <c r="BQ153" s="328"/>
      <c r="BR153" s="328"/>
      <c r="BS153" s="328"/>
      <c r="BT153" s="328"/>
      <c r="BU153" s="328"/>
      <c r="BV153" s="328"/>
      <c r="BW153" s="328"/>
      <c r="BX153" s="328"/>
      <c r="BY153" s="328"/>
      <c r="BZ153" s="328"/>
      <c r="CA153" s="328"/>
      <c r="CB153" s="328"/>
      <c r="CC153" s="328"/>
      <c r="CD153" s="328"/>
      <c r="CE153" s="328"/>
      <c r="CF153" s="328"/>
      <c r="CG153" s="328"/>
      <c r="CH153" s="328"/>
      <c r="CI153" s="328"/>
      <c r="CJ153" s="328"/>
      <c r="CK153" s="328"/>
      <c r="CL153" s="328"/>
      <c r="CM153" s="165"/>
      <c r="CN153" s="165"/>
    </row>
    <row r="154" spans="1:92" s="1" customFormat="1" ht="10.5" customHeight="1" x14ac:dyDescent="0.2">
      <c r="A154" s="1531" t="s">
        <v>11</v>
      </c>
      <c r="B154" s="1534" t="s">
        <v>247</v>
      </c>
      <c r="C154" s="1119"/>
      <c r="D154" s="1203"/>
      <c r="E154" s="82"/>
      <c r="F154" s="82"/>
      <c r="G154" s="82"/>
      <c r="H154" s="583"/>
      <c r="I154" s="82"/>
      <c r="J154" s="82"/>
      <c r="K154" s="82"/>
      <c r="L154" s="82"/>
      <c r="M154" s="82"/>
      <c r="N154" s="583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583"/>
      <c r="Z154" s="82"/>
      <c r="AA154" s="82"/>
      <c r="AB154" s="188"/>
      <c r="AC154" s="50" t="s">
        <v>115</v>
      </c>
      <c r="AD154" s="53" t="e">
        <f>AD156/AC156</f>
        <v>#DIV/0!</v>
      </c>
      <c r="AE154" s="180"/>
      <c r="AF154" s="350"/>
      <c r="AG154" s="328"/>
      <c r="AH154" s="328"/>
      <c r="AI154" s="328"/>
      <c r="AJ154" s="328"/>
      <c r="AK154" s="328"/>
      <c r="AL154" s="328"/>
      <c r="AM154" s="328"/>
      <c r="AN154" s="328"/>
      <c r="AO154" s="328"/>
      <c r="AP154" s="328"/>
      <c r="AQ154" s="328"/>
      <c r="AR154" s="328"/>
      <c r="AS154" s="328"/>
      <c r="AT154" s="328"/>
      <c r="AU154" s="328"/>
      <c r="AV154" s="328"/>
      <c r="AW154" s="328"/>
      <c r="AX154" s="328"/>
      <c r="AY154" s="328"/>
      <c r="AZ154" s="328"/>
      <c r="BA154" s="328"/>
      <c r="BB154" s="328"/>
      <c r="BC154" s="328"/>
      <c r="BD154" s="328"/>
      <c r="BE154" s="328"/>
      <c r="BF154" s="328"/>
      <c r="BG154" s="328"/>
      <c r="BH154" s="328"/>
      <c r="BI154" s="328"/>
      <c r="BJ154" s="328"/>
      <c r="BK154" s="328"/>
      <c r="BL154" s="328"/>
      <c r="BM154" s="328"/>
      <c r="BN154" s="328"/>
      <c r="BO154" s="328"/>
      <c r="BP154" s="328"/>
      <c r="BQ154" s="328"/>
      <c r="BR154" s="328"/>
      <c r="BS154" s="328"/>
      <c r="BT154" s="328"/>
      <c r="BU154" s="328"/>
      <c r="BV154" s="328"/>
      <c r="BW154" s="328"/>
      <c r="BX154" s="328"/>
      <c r="BY154" s="328"/>
      <c r="BZ154" s="328"/>
      <c r="CA154" s="328"/>
      <c r="CB154" s="328"/>
      <c r="CC154" s="328"/>
      <c r="CD154" s="328"/>
      <c r="CE154" s="328"/>
      <c r="CF154" s="328"/>
      <c r="CG154" s="328"/>
      <c r="CH154" s="328"/>
      <c r="CI154" s="328"/>
      <c r="CJ154" s="328"/>
      <c r="CK154" s="328"/>
      <c r="CL154" s="328"/>
      <c r="CM154" s="165"/>
      <c r="CN154" s="165"/>
    </row>
    <row r="155" spans="1:92" s="1" customFormat="1" ht="10.5" customHeight="1" x14ac:dyDescent="0.2">
      <c r="A155" s="1532"/>
      <c r="B155" s="1535"/>
      <c r="C155" s="1472" t="s">
        <v>129</v>
      </c>
      <c r="D155" s="134" t="s">
        <v>33</v>
      </c>
      <c r="E155" s="107">
        <f>ROUND(SQRT(E156^2+E157^2)*1000/(1.73*E$133),0)</f>
        <v>0</v>
      </c>
      <c r="F155" s="107">
        <f>ROUND(SQRT(F156^2+F157^2)*1000/(1.73*F$133),0)</f>
        <v>0</v>
      </c>
      <c r="G155" s="107">
        <f t="shared" ref="G155:AB155" si="44">ROUND(SQRT(G156^2+G157^2)*1000/(1.73*G$133),0)</f>
        <v>0</v>
      </c>
      <c r="H155" s="578">
        <f t="shared" si="44"/>
        <v>0</v>
      </c>
      <c r="I155" s="107">
        <f t="shared" si="44"/>
        <v>0</v>
      </c>
      <c r="J155" s="107">
        <f t="shared" si="44"/>
        <v>0</v>
      </c>
      <c r="K155" s="107">
        <f t="shared" si="44"/>
        <v>0</v>
      </c>
      <c r="L155" s="107">
        <f t="shared" si="44"/>
        <v>0</v>
      </c>
      <c r="M155" s="107">
        <f t="shared" si="44"/>
        <v>0</v>
      </c>
      <c r="N155" s="578">
        <f>ROUND(SQRT(N156^2+N157^2)*1000/(1.73*N$133),0)</f>
        <v>0</v>
      </c>
      <c r="O155" s="107">
        <f t="shared" si="44"/>
        <v>0</v>
      </c>
      <c r="P155" s="107">
        <f t="shared" si="44"/>
        <v>0</v>
      </c>
      <c r="Q155" s="107">
        <f t="shared" si="44"/>
        <v>0</v>
      </c>
      <c r="R155" s="107">
        <f t="shared" si="44"/>
        <v>0</v>
      </c>
      <c r="S155" s="107">
        <f t="shared" si="44"/>
        <v>0</v>
      </c>
      <c r="T155" s="107">
        <f t="shared" si="44"/>
        <v>0</v>
      </c>
      <c r="U155" s="107">
        <f t="shared" si="44"/>
        <v>0</v>
      </c>
      <c r="V155" s="107">
        <f t="shared" si="44"/>
        <v>0</v>
      </c>
      <c r="W155" s="107">
        <f t="shared" si="44"/>
        <v>0</v>
      </c>
      <c r="X155" s="107">
        <f t="shared" si="44"/>
        <v>0</v>
      </c>
      <c r="Y155" s="578">
        <f>ROUND(SQRT(Y156^2+Y157^2)*1000/(1.73*Y$133),0)</f>
        <v>0</v>
      </c>
      <c r="Z155" s="107">
        <f t="shared" si="44"/>
        <v>0</v>
      </c>
      <c r="AA155" s="107">
        <f t="shared" si="44"/>
        <v>0</v>
      </c>
      <c r="AB155" s="108">
        <f t="shared" si="44"/>
        <v>0</v>
      </c>
      <c r="AC155" s="333"/>
      <c r="AD155" s="180"/>
      <c r="AE155" s="180"/>
      <c r="AF155" s="328"/>
      <c r="AG155" s="328"/>
      <c r="AH155" s="328"/>
      <c r="AI155" s="328"/>
      <c r="AJ155" s="328"/>
      <c r="AK155" s="328"/>
      <c r="AL155" s="328"/>
      <c r="AM155" s="328"/>
      <c r="AN155" s="328"/>
      <c r="AO155" s="328"/>
      <c r="AP155" s="328"/>
      <c r="AQ155" s="328"/>
      <c r="AR155" s="328"/>
      <c r="AS155" s="328"/>
      <c r="AT155" s="328"/>
      <c r="AU155" s="328"/>
      <c r="AV155" s="328"/>
      <c r="AW155" s="328"/>
      <c r="AX155" s="328"/>
      <c r="AY155" s="328"/>
      <c r="AZ155" s="328"/>
      <c r="BA155" s="328"/>
      <c r="BB155" s="328"/>
      <c r="BC155" s="328"/>
      <c r="BD155" s="328"/>
      <c r="BE155" s="328"/>
      <c r="BF155" s="328"/>
      <c r="BG155" s="328"/>
      <c r="BH155" s="328"/>
      <c r="BI155" s="328"/>
      <c r="BJ155" s="328"/>
      <c r="BK155" s="328"/>
      <c r="BL155" s="328"/>
      <c r="BM155" s="328"/>
      <c r="BN155" s="328"/>
      <c r="BO155" s="328"/>
      <c r="BP155" s="328"/>
      <c r="BQ155" s="328"/>
      <c r="BR155" s="328"/>
      <c r="BS155" s="328"/>
      <c r="BT155" s="328"/>
      <c r="BU155" s="328"/>
      <c r="BV155" s="328"/>
      <c r="BW155" s="328"/>
      <c r="BX155" s="328"/>
      <c r="BY155" s="328"/>
      <c r="BZ155" s="328"/>
      <c r="CA155" s="328"/>
      <c r="CB155" s="328"/>
      <c r="CC155" s="328"/>
      <c r="CD155" s="328"/>
      <c r="CE155" s="328"/>
      <c r="CF155" s="328"/>
      <c r="CG155" s="328"/>
      <c r="CH155" s="328"/>
      <c r="CI155" s="328"/>
      <c r="CJ155" s="328"/>
      <c r="CK155" s="328"/>
      <c r="CL155" s="328"/>
      <c r="CM155" s="165"/>
      <c r="CN155" s="165"/>
    </row>
    <row r="156" spans="1:92" s="1" customFormat="1" ht="10.5" customHeight="1" x14ac:dyDescent="0.2">
      <c r="A156" s="1532"/>
      <c r="B156" s="1535"/>
      <c r="C156" s="1472" t="s">
        <v>557</v>
      </c>
      <c r="D156" s="134" t="s">
        <v>116</v>
      </c>
      <c r="E156" s="51">
        <f>ROUND((AG156-AF156)*$AE156,2)</f>
        <v>0</v>
      </c>
      <c r="F156" s="51">
        <f t="shared" ref="F156:AB156" si="45">ROUND((AH156-AG156)*$AE156,2)</f>
        <v>0</v>
      </c>
      <c r="G156" s="51">
        <f t="shared" si="45"/>
        <v>0</v>
      </c>
      <c r="H156" s="575">
        <f t="shared" si="45"/>
        <v>0</v>
      </c>
      <c r="I156" s="51">
        <f t="shared" si="45"/>
        <v>0</v>
      </c>
      <c r="J156" s="51">
        <f t="shared" si="45"/>
        <v>0</v>
      </c>
      <c r="K156" s="51">
        <f t="shared" si="45"/>
        <v>0</v>
      </c>
      <c r="L156" s="51">
        <f t="shared" si="45"/>
        <v>0</v>
      </c>
      <c r="M156" s="51">
        <f t="shared" si="45"/>
        <v>0</v>
      </c>
      <c r="N156" s="575">
        <f t="shared" si="45"/>
        <v>0</v>
      </c>
      <c r="O156" s="51">
        <f t="shared" si="45"/>
        <v>0</v>
      </c>
      <c r="P156" s="51">
        <f t="shared" si="45"/>
        <v>0</v>
      </c>
      <c r="Q156" s="51">
        <f t="shared" si="45"/>
        <v>0</v>
      </c>
      <c r="R156" s="51">
        <f t="shared" si="45"/>
        <v>0</v>
      </c>
      <c r="S156" s="51">
        <f t="shared" si="45"/>
        <v>0</v>
      </c>
      <c r="T156" s="51">
        <f t="shared" si="45"/>
        <v>0</v>
      </c>
      <c r="U156" s="51">
        <f t="shared" si="45"/>
        <v>0</v>
      </c>
      <c r="V156" s="51">
        <f t="shared" si="45"/>
        <v>0</v>
      </c>
      <c r="W156" s="51">
        <f t="shared" si="45"/>
        <v>0</v>
      </c>
      <c r="X156" s="51">
        <f t="shared" si="45"/>
        <v>0</v>
      </c>
      <c r="Y156" s="575">
        <f t="shared" si="45"/>
        <v>0</v>
      </c>
      <c r="Z156" s="51">
        <f t="shared" si="45"/>
        <v>0</v>
      </c>
      <c r="AA156" s="51">
        <f t="shared" si="45"/>
        <v>0</v>
      </c>
      <c r="AB156" s="52">
        <f t="shared" si="45"/>
        <v>0</v>
      </c>
      <c r="AC156" s="50">
        <f>(BD156-AF156)*AE156</f>
        <v>0</v>
      </c>
      <c r="AD156" s="53">
        <f>(BD157-AF157)*AE156</f>
        <v>0</v>
      </c>
      <c r="AE156" s="712">
        <v>0.06</v>
      </c>
      <c r="AF156" s="1496">
        <v>37609.468999999997</v>
      </c>
      <c r="AG156" s="1496">
        <v>37609.468999999997</v>
      </c>
      <c r="AH156" s="1497">
        <v>37609.468999999997</v>
      </c>
      <c r="AI156" s="1496">
        <v>37609.468999999997</v>
      </c>
      <c r="AJ156" s="1496">
        <v>37609.468999999997</v>
      </c>
      <c r="AK156" s="1496">
        <v>37609.468999999997</v>
      </c>
      <c r="AL156" s="1496">
        <v>37609.468999999997</v>
      </c>
      <c r="AM156" s="1496">
        <v>37609.468999999997</v>
      </c>
      <c r="AN156" s="1496">
        <v>37609.468999999997</v>
      </c>
      <c r="AO156" s="1496">
        <v>37609.468999999997</v>
      </c>
      <c r="AP156" s="1496">
        <v>37609.468999999997</v>
      </c>
      <c r="AQ156" s="1496">
        <v>37609.468999999997</v>
      </c>
      <c r="AR156" s="1496">
        <v>37609.468999999997</v>
      </c>
      <c r="AS156" s="1496">
        <v>37609.468999999997</v>
      </c>
      <c r="AT156" s="1496">
        <v>37609.468999999997</v>
      </c>
      <c r="AU156" s="1496">
        <v>37609.468999999997</v>
      </c>
      <c r="AV156" s="1496">
        <v>37609.468999999997</v>
      </c>
      <c r="AW156" s="1496">
        <v>37609.468999999997</v>
      </c>
      <c r="AX156" s="1496">
        <v>37609.468999999997</v>
      </c>
      <c r="AY156" s="1496">
        <v>37609.468999999997</v>
      </c>
      <c r="AZ156" s="1496">
        <v>37609.468999999997</v>
      </c>
      <c r="BA156" s="1496">
        <v>37609.468999999997</v>
      </c>
      <c r="BB156" s="1496">
        <v>37609.468999999997</v>
      </c>
      <c r="BC156" s="1496">
        <v>37609.468999999997</v>
      </c>
      <c r="BD156" s="1496">
        <v>37609.468999999997</v>
      </c>
      <c r="BE156" s="328"/>
      <c r="BF156" s="328"/>
      <c r="BG156" s="328"/>
      <c r="BH156" s="328"/>
      <c r="BI156" s="328"/>
      <c r="BJ156" s="328"/>
      <c r="BK156" s="328"/>
      <c r="BL156" s="328"/>
      <c r="BM156" s="328"/>
      <c r="BN156" s="328"/>
      <c r="BO156" s="328"/>
      <c r="BP156" s="328"/>
      <c r="BQ156" s="328"/>
      <c r="BR156" s="328"/>
      <c r="BS156" s="328"/>
      <c r="BT156" s="328"/>
      <c r="BU156" s="328"/>
      <c r="BV156" s="328"/>
      <c r="BW156" s="328"/>
      <c r="BX156" s="328"/>
      <c r="BY156" s="328"/>
      <c r="BZ156" s="328"/>
      <c r="CA156" s="328"/>
      <c r="CB156" s="328"/>
      <c r="CC156" s="328"/>
      <c r="CD156" s="328"/>
      <c r="CE156" s="328"/>
      <c r="CF156" s="328"/>
      <c r="CG156" s="328"/>
      <c r="CH156" s="328"/>
      <c r="CI156" s="328"/>
      <c r="CJ156" s="328"/>
      <c r="CK156" s="328"/>
      <c r="CL156" s="328"/>
      <c r="CM156" s="165"/>
      <c r="CN156" s="165"/>
    </row>
    <row r="157" spans="1:92" s="1" customFormat="1" ht="10.5" customHeight="1" x14ac:dyDescent="0.2">
      <c r="A157" s="1532"/>
      <c r="B157" s="1535"/>
      <c r="C157" s="1472" t="s">
        <v>557</v>
      </c>
      <c r="D157" s="134" t="s">
        <v>117</v>
      </c>
      <c r="E157" s="51">
        <f>ROUND((AG157-AF157)*$AE156,2)</f>
        <v>0</v>
      </c>
      <c r="F157" s="51">
        <f t="shared" ref="F157:AB157" si="46">ROUND((AH157-AG157)*$AE156,2)</f>
        <v>0</v>
      </c>
      <c r="G157" s="51">
        <f t="shared" si="46"/>
        <v>0</v>
      </c>
      <c r="H157" s="575">
        <f t="shared" si="46"/>
        <v>0</v>
      </c>
      <c r="I157" s="51">
        <f t="shared" si="46"/>
        <v>0</v>
      </c>
      <c r="J157" s="51">
        <f t="shared" si="46"/>
        <v>0</v>
      </c>
      <c r="K157" s="51">
        <f t="shared" si="46"/>
        <v>0</v>
      </c>
      <c r="L157" s="51">
        <f t="shared" si="46"/>
        <v>0</v>
      </c>
      <c r="M157" s="51">
        <f t="shared" si="46"/>
        <v>0</v>
      </c>
      <c r="N157" s="575">
        <f t="shared" si="46"/>
        <v>0</v>
      </c>
      <c r="O157" s="51">
        <f t="shared" si="46"/>
        <v>0</v>
      </c>
      <c r="P157" s="51">
        <f t="shared" si="46"/>
        <v>0</v>
      </c>
      <c r="Q157" s="51">
        <f t="shared" si="46"/>
        <v>0</v>
      </c>
      <c r="R157" s="51">
        <f t="shared" si="46"/>
        <v>0</v>
      </c>
      <c r="S157" s="51">
        <f t="shared" si="46"/>
        <v>0</v>
      </c>
      <c r="T157" s="51">
        <f t="shared" si="46"/>
        <v>0</v>
      </c>
      <c r="U157" s="51">
        <f t="shared" si="46"/>
        <v>0</v>
      </c>
      <c r="V157" s="51">
        <f t="shared" si="46"/>
        <v>0</v>
      </c>
      <c r="W157" s="51">
        <f t="shared" si="46"/>
        <v>0</v>
      </c>
      <c r="X157" s="51">
        <f t="shared" si="46"/>
        <v>0</v>
      </c>
      <c r="Y157" s="575">
        <f t="shared" si="46"/>
        <v>0</v>
      </c>
      <c r="Z157" s="51">
        <f t="shared" si="46"/>
        <v>0</v>
      </c>
      <c r="AA157" s="51">
        <f t="shared" si="46"/>
        <v>0</v>
      </c>
      <c r="AB157" s="52">
        <f t="shared" si="46"/>
        <v>0</v>
      </c>
      <c r="AC157" s="333"/>
      <c r="AD157" s="180"/>
      <c r="AE157" s="180"/>
      <c r="AF157" s="1496">
        <v>10726.4275</v>
      </c>
      <c r="AG157" s="1496">
        <v>10726.4275</v>
      </c>
      <c r="AH157" s="1497">
        <v>10726.4275</v>
      </c>
      <c r="AI157" s="1496">
        <v>10726.4275</v>
      </c>
      <c r="AJ157" s="1496">
        <v>10726.4275</v>
      </c>
      <c r="AK157" s="1496">
        <v>10726.4275</v>
      </c>
      <c r="AL157" s="1496">
        <v>10726.4275</v>
      </c>
      <c r="AM157" s="1496">
        <v>10726.4275</v>
      </c>
      <c r="AN157" s="1496">
        <v>10726.4275</v>
      </c>
      <c r="AO157" s="1496">
        <v>10726.4275</v>
      </c>
      <c r="AP157" s="1496">
        <v>10726.4275</v>
      </c>
      <c r="AQ157" s="1496">
        <v>10726.4275</v>
      </c>
      <c r="AR157" s="1496">
        <v>10726.4275</v>
      </c>
      <c r="AS157" s="1496">
        <v>10726.4275</v>
      </c>
      <c r="AT157" s="1496">
        <v>10726.4275</v>
      </c>
      <c r="AU157" s="1496">
        <v>10726.4275</v>
      </c>
      <c r="AV157" s="1496">
        <v>10726.4275</v>
      </c>
      <c r="AW157" s="1496">
        <v>10726.4275</v>
      </c>
      <c r="AX157" s="1496">
        <v>10726.4275</v>
      </c>
      <c r="AY157" s="1496">
        <v>10726.4275</v>
      </c>
      <c r="AZ157" s="1496">
        <v>10726.4275</v>
      </c>
      <c r="BA157" s="1496">
        <v>10726.4275</v>
      </c>
      <c r="BB157" s="1496">
        <v>10726.4275</v>
      </c>
      <c r="BC157" s="1496">
        <v>10726.4275</v>
      </c>
      <c r="BD157" s="1496">
        <v>10726.4275</v>
      </c>
      <c r="BE157" s="328"/>
      <c r="BF157" s="328"/>
      <c r="BG157" s="328"/>
      <c r="BH157" s="328"/>
      <c r="BI157" s="328"/>
      <c r="BJ157" s="328"/>
      <c r="BK157" s="328"/>
      <c r="BL157" s="328"/>
      <c r="BM157" s="328"/>
      <c r="BN157" s="328"/>
      <c r="BO157" s="328"/>
      <c r="BP157" s="328"/>
      <c r="BQ157" s="328"/>
      <c r="BR157" s="328"/>
      <c r="BS157" s="328"/>
      <c r="BT157" s="328"/>
      <c r="BU157" s="328"/>
      <c r="BV157" s="328"/>
      <c r="BW157" s="328"/>
      <c r="BX157" s="328"/>
      <c r="BY157" s="328"/>
      <c r="BZ157" s="328"/>
      <c r="CA157" s="328"/>
      <c r="CB157" s="328"/>
      <c r="CC157" s="328"/>
      <c r="CD157" s="328"/>
      <c r="CE157" s="328"/>
      <c r="CF157" s="328"/>
      <c r="CG157" s="328"/>
      <c r="CH157" s="328"/>
      <c r="CI157" s="328"/>
      <c r="CJ157" s="328"/>
      <c r="CK157" s="328"/>
      <c r="CL157" s="328"/>
      <c r="CM157" s="165"/>
      <c r="CN157" s="165"/>
    </row>
    <row r="158" spans="1:92" s="1" customFormat="1" ht="10.5" customHeight="1" thickBot="1" x14ac:dyDescent="0.25">
      <c r="A158" s="1533"/>
      <c r="B158" s="1536"/>
      <c r="C158" s="274"/>
      <c r="D158" s="239" t="s">
        <v>41</v>
      </c>
      <c r="E158" s="55" t="e">
        <f t="shared" ref="E158:AB158" si="47">E157/E156</f>
        <v>#DIV/0!</v>
      </c>
      <c r="F158" s="55" t="e">
        <f t="shared" si="47"/>
        <v>#DIV/0!</v>
      </c>
      <c r="G158" s="55" t="e">
        <f t="shared" si="47"/>
        <v>#DIV/0!</v>
      </c>
      <c r="H158" s="577" t="e">
        <f t="shared" si="47"/>
        <v>#DIV/0!</v>
      </c>
      <c r="I158" s="55" t="e">
        <f t="shared" si="47"/>
        <v>#DIV/0!</v>
      </c>
      <c r="J158" s="55" t="e">
        <f t="shared" si="47"/>
        <v>#DIV/0!</v>
      </c>
      <c r="K158" s="55" t="e">
        <f t="shared" si="47"/>
        <v>#DIV/0!</v>
      </c>
      <c r="L158" s="55" t="e">
        <f t="shared" si="47"/>
        <v>#DIV/0!</v>
      </c>
      <c r="M158" s="55" t="e">
        <f t="shared" si="47"/>
        <v>#DIV/0!</v>
      </c>
      <c r="N158" s="577" t="e">
        <f t="shared" si="47"/>
        <v>#DIV/0!</v>
      </c>
      <c r="O158" s="55" t="e">
        <f t="shared" si="47"/>
        <v>#DIV/0!</v>
      </c>
      <c r="P158" s="55" t="e">
        <f t="shared" si="47"/>
        <v>#DIV/0!</v>
      </c>
      <c r="Q158" s="55" t="e">
        <f t="shared" si="47"/>
        <v>#DIV/0!</v>
      </c>
      <c r="R158" s="55" t="e">
        <f t="shared" si="47"/>
        <v>#DIV/0!</v>
      </c>
      <c r="S158" s="55" t="e">
        <f t="shared" si="47"/>
        <v>#DIV/0!</v>
      </c>
      <c r="T158" s="55" t="e">
        <f t="shared" si="47"/>
        <v>#DIV/0!</v>
      </c>
      <c r="U158" s="55" t="e">
        <f t="shared" si="47"/>
        <v>#DIV/0!</v>
      </c>
      <c r="V158" s="55" t="e">
        <f t="shared" si="47"/>
        <v>#DIV/0!</v>
      </c>
      <c r="W158" s="55" t="e">
        <f t="shared" si="47"/>
        <v>#DIV/0!</v>
      </c>
      <c r="X158" s="55" t="e">
        <f t="shared" si="47"/>
        <v>#DIV/0!</v>
      </c>
      <c r="Y158" s="577" t="e">
        <f>Y157/Y156</f>
        <v>#DIV/0!</v>
      </c>
      <c r="Z158" s="55" t="e">
        <f t="shared" si="47"/>
        <v>#DIV/0!</v>
      </c>
      <c r="AA158" s="55" t="e">
        <f t="shared" si="47"/>
        <v>#DIV/0!</v>
      </c>
      <c r="AB158" s="56" t="e">
        <f t="shared" si="47"/>
        <v>#DIV/0!</v>
      </c>
      <c r="AC158" s="333"/>
      <c r="AD158" s="180"/>
      <c r="AE158" s="180"/>
      <c r="AF158" s="328"/>
      <c r="AG158" s="328"/>
      <c r="AH158" s="328"/>
      <c r="AI158" s="328"/>
      <c r="AJ158" s="328"/>
      <c r="AK158" s="328"/>
      <c r="AL158" s="328"/>
      <c r="AM158" s="328"/>
      <c r="AN158" s="328"/>
      <c r="AO158" s="328"/>
      <c r="AP158" s="328"/>
      <c r="AQ158" s="328"/>
      <c r="AR158" s="328"/>
      <c r="AS158" s="328"/>
      <c r="AT158" s="328"/>
      <c r="AU158" s="328"/>
      <c r="AV158" s="328"/>
      <c r="AW158" s="328"/>
      <c r="AX158" s="328"/>
      <c r="AY158" s="328"/>
      <c r="AZ158" s="328"/>
      <c r="BA158" s="328"/>
      <c r="BB158" s="328"/>
      <c r="BC158" s="328"/>
      <c r="BD158" s="328"/>
      <c r="BE158" s="328"/>
      <c r="BF158" s="328"/>
      <c r="BG158" s="328"/>
      <c r="BH158" s="328"/>
      <c r="BI158" s="328"/>
      <c r="BJ158" s="328"/>
      <c r="BK158" s="328"/>
      <c r="BL158" s="328"/>
      <c r="BM158" s="328"/>
      <c r="BN158" s="328"/>
      <c r="BO158" s="328"/>
      <c r="BP158" s="328"/>
      <c r="BQ158" s="328"/>
      <c r="BR158" s="328"/>
      <c r="BS158" s="328"/>
      <c r="BT158" s="328"/>
      <c r="BU158" s="328"/>
      <c r="BV158" s="328"/>
      <c r="BW158" s="328"/>
      <c r="BX158" s="328"/>
      <c r="BY158" s="328"/>
      <c r="BZ158" s="328"/>
      <c r="CA158" s="328"/>
      <c r="CB158" s="328"/>
      <c r="CC158" s="328"/>
      <c r="CD158" s="328"/>
      <c r="CE158" s="328"/>
      <c r="CF158" s="328"/>
      <c r="CG158" s="328"/>
      <c r="CH158" s="328"/>
      <c r="CI158" s="328"/>
      <c r="CJ158" s="328"/>
      <c r="CK158" s="328"/>
      <c r="CL158" s="328"/>
      <c r="CM158" s="165"/>
      <c r="CN158" s="165"/>
    </row>
    <row r="159" spans="1:92" s="1" customFormat="1" ht="10.5" customHeight="1" x14ac:dyDescent="0.2">
      <c r="A159" s="1531" t="s">
        <v>42</v>
      </c>
      <c r="B159" s="1534" t="s">
        <v>175</v>
      </c>
      <c r="C159" s="1119"/>
      <c r="D159" s="1203"/>
      <c r="E159" s="82"/>
      <c r="F159" s="82"/>
      <c r="G159" s="82"/>
      <c r="H159" s="583"/>
      <c r="I159" s="82"/>
      <c r="J159" s="82"/>
      <c r="K159" s="82"/>
      <c r="L159" s="82"/>
      <c r="M159" s="82"/>
      <c r="N159" s="583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583"/>
      <c r="Z159" s="82"/>
      <c r="AA159" s="82"/>
      <c r="AB159" s="188"/>
      <c r="AC159" s="333"/>
      <c r="AD159" s="180"/>
      <c r="AE159" s="180"/>
      <c r="AF159" s="328"/>
      <c r="AG159" s="328"/>
      <c r="AH159" s="328"/>
      <c r="AI159" s="328"/>
      <c r="AJ159" s="328"/>
      <c r="AK159" s="328"/>
      <c r="AL159" s="328"/>
      <c r="AM159" s="328"/>
      <c r="AN159" s="328"/>
      <c r="AO159" s="328"/>
      <c r="AP159" s="328"/>
      <c r="AQ159" s="328"/>
      <c r="AR159" s="328"/>
      <c r="AS159" s="328"/>
      <c r="AT159" s="328"/>
      <c r="AU159" s="328"/>
      <c r="AV159" s="328"/>
      <c r="AW159" s="328"/>
      <c r="AX159" s="328"/>
      <c r="AY159" s="328"/>
      <c r="AZ159" s="328"/>
      <c r="BA159" s="328"/>
      <c r="BB159" s="328"/>
      <c r="BC159" s="328"/>
      <c r="BD159" s="328"/>
      <c r="BE159" s="328"/>
      <c r="BF159" s="328"/>
      <c r="BG159" s="328"/>
      <c r="BH159" s="328"/>
      <c r="BI159" s="328"/>
      <c r="BJ159" s="328"/>
      <c r="BK159" s="328"/>
      <c r="BL159" s="328"/>
      <c r="BM159" s="328"/>
      <c r="BN159" s="328"/>
      <c r="BO159" s="328"/>
      <c r="BP159" s="328"/>
      <c r="BQ159" s="328"/>
      <c r="BR159" s="328"/>
      <c r="BS159" s="328"/>
      <c r="BT159" s="328"/>
      <c r="BU159" s="328"/>
      <c r="BV159" s="328"/>
      <c r="BW159" s="328"/>
      <c r="BX159" s="328"/>
      <c r="BY159" s="328"/>
      <c r="BZ159" s="328"/>
      <c r="CA159" s="328"/>
      <c r="CB159" s="328"/>
      <c r="CC159" s="328"/>
      <c r="CD159" s="328"/>
      <c r="CE159" s="328"/>
      <c r="CF159" s="328"/>
      <c r="CG159" s="328"/>
      <c r="CH159" s="328"/>
      <c r="CI159" s="328"/>
      <c r="CJ159" s="328"/>
      <c r="CK159" s="328"/>
      <c r="CL159" s="328"/>
      <c r="CM159" s="165"/>
      <c r="CN159" s="165"/>
    </row>
    <row r="160" spans="1:92" s="1" customFormat="1" ht="10.5" customHeight="1" x14ac:dyDescent="0.2">
      <c r="A160" s="1532"/>
      <c r="B160" s="1535"/>
      <c r="C160" s="1472"/>
      <c r="D160" s="134" t="s">
        <v>33</v>
      </c>
      <c r="E160" s="93"/>
      <c r="F160" s="93"/>
      <c r="G160" s="93"/>
      <c r="H160" s="580"/>
      <c r="I160" s="93"/>
      <c r="J160" s="93"/>
      <c r="K160" s="93"/>
      <c r="L160" s="93"/>
      <c r="M160" s="93"/>
      <c r="N160" s="580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580"/>
      <c r="Z160" s="93"/>
      <c r="AA160" s="93"/>
      <c r="AB160" s="189"/>
      <c r="AC160" s="333"/>
      <c r="AD160" s="180"/>
      <c r="AE160" s="180"/>
      <c r="AF160" s="328"/>
      <c r="AG160" s="328"/>
      <c r="AH160" s="328"/>
      <c r="AI160" s="328"/>
      <c r="AJ160" s="328"/>
      <c r="AK160" s="328"/>
      <c r="AL160" s="328"/>
      <c r="AM160" s="328"/>
      <c r="AN160" s="328"/>
      <c r="AO160" s="328"/>
      <c r="AP160" s="328"/>
      <c r="AQ160" s="328"/>
      <c r="AR160" s="328"/>
      <c r="AS160" s="328"/>
      <c r="AT160" s="328"/>
      <c r="AU160" s="328"/>
      <c r="AV160" s="328"/>
      <c r="AW160" s="328"/>
      <c r="AX160" s="328"/>
      <c r="AY160" s="328"/>
      <c r="AZ160" s="328"/>
      <c r="BA160" s="328"/>
      <c r="BB160" s="328"/>
      <c r="BC160" s="328"/>
      <c r="BD160" s="328"/>
      <c r="BE160" s="328"/>
      <c r="BF160" s="328"/>
      <c r="BG160" s="328"/>
      <c r="BH160" s="328"/>
      <c r="BI160" s="328"/>
      <c r="BJ160" s="328"/>
      <c r="BK160" s="328"/>
      <c r="BL160" s="328"/>
      <c r="BM160" s="328"/>
      <c r="BN160" s="328"/>
      <c r="BO160" s="328"/>
      <c r="BP160" s="328"/>
      <c r="BQ160" s="328"/>
      <c r="BR160" s="328"/>
      <c r="BS160" s="328"/>
      <c r="BT160" s="328"/>
      <c r="BU160" s="328"/>
      <c r="BV160" s="328"/>
      <c r="BW160" s="328"/>
      <c r="BX160" s="328"/>
      <c r="BY160" s="328"/>
      <c r="BZ160" s="328"/>
      <c r="CA160" s="328"/>
      <c r="CB160" s="328"/>
      <c r="CC160" s="328"/>
      <c r="CD160" s="328"/>
      <c r="CE160" s="328"/>
      <c r="CF160" s="328"/>
      <c r="CG160" s="328"/>
      <c r="CH160" s="328"/>
      <c r="CI160" s="328"/>
      <c r="CJ160" s="328"/>
      <c r="CK160" s="328"/>
      <c r="CL160" s="328"/>
      <c r="CM160" s="165"/>
      <c r="CN160" s="165"/>
    </row>
    <row r="161" spans="1:92" s="1" customFormat="1" ht="10.5" customHeight="1" x14ac:dyDescent="0.2">
      <c r="A161" s="1532"/>
      <c r="B161" s="1535"/>
      <c r="C161" s="1472"/>
      <c r="D161" s="134" t="s">
        <v>116</v>
      </c>
      <c r="E161" s="93" t="s">
        <v>123</v>
      </c>
      <c r="F161" s="93"/>
      <c r="G161" s="93"/>
      <c r="H161" s="580"/>
      <c r="I161" s="93"/>
      <c r="J161" s="93"/>
      <c r="K161" s="93"/>
      <c r="L161" s="93"/>
      <c r="M161" s="93"/>
      <c r="N161" s="580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580"/>
      <c r="Z161" s="93"/>
      <c r="AA161" s="93"/>
      <c r="AB161" s="189"/>
      <c r="AC161" s="333"/>
      <c r="AD161" s="180"/>
      <c r="AE161" s="61"/>
      <c r="AF161" s="328"/>
      <c r="AG161" s="328"/>
      <c r="AH161" s="328"/>
      <c r="AI161" s="328"/>
      <c r="AJ161" s="328"/>
      <c r="AK161" s="328"/>
      <c r="AL161" s="328"/>
      <c r="AM161" s="328"/>
      <c r="AN161" s="328"/>
      <c r="AO161" s="328"/>
      <c r="AP161" s="328"/>
      <c r="AQ161" s="328"/>
      <c r="AR161" s="328"/>
      <c r="AS161" s="328"/>
      <c r="AT161" s="328"/>
      <c r="AU161" s="328"/>
      <c r="AV161" s="328"/>
      <c r="AW161" s="328"/>
      <c r="AX161" s="328"/>
      <c r="AY161" s="328"/>
      <c r="AZ161" s="328"/>
      <c r="BA161" s="328"/>
      <c r="BB161" s="328"/>
      <c r="BC161" s="328"/>
      <c r="BD161" s="328"/>
      <c r="BE161" s="328"/>
      <c r="BF161" s="328"/>
      <c r="BG161" s="328"/>
      <c r="BH161" s="328"/>
      <c r="BI161" s="328"/>
      <c r="BJ161" s="328"/>
      <c r="BK161" s="328"/>
      <c r="BL161" s="328"/>
      <c r="BM161" s="328"/>
      <c r="BN161" s="328"/>
      <c r="BO161" s="328"/>
      <c r="BP161" s="328"/>
      <c r="BQ161" s="328"/>
      <c r="BR161" s="328"/>
      <c r="BS161" s="328"/>
      <c r="BT161" s="328"/>
      <c r="BU161" s="328"/>
      <c r="BV161" s="328"/>
      <c r="BW161" s="328"/>
      <c r="BX161" s="328"/>
      <c r="BY161" s="328"/>
      <c r="BZ161" s="328"/>
      <c r="CA161" s="328"/>
      <c r="CB161" s="328"/>
      <c r="CC161" s="328"/>
      <c r="CD161" s="328"/>
      <c r="CE161" s="328"/>
      <c r="CF161" s="328"/>
      <c r="CG161" s="328"/>
      <c r="CH161" s="328"/>
      <c r="CI161" s="328"/>
      <c r="CJ161" s="328"/>
      <c r="CK161" s="328"/>
      <c r="CL161" s="328"/>
      <c r="CM161" s="165"/>
      <c r="CN161" s="165"/>
    </row>
    <row r="162" spans="1:92" s="1" customFormat="1" ht="10.5" customHeight="1" x14ac:dyDescent="0.2">
      <c r="A162" s="1532"/>
      <c r="B162" s="1535"/>
      <c r="C162" s="1472"/>
      <c r="D162" s="134" t="s">
        <v>117</v>
      </c>
      <c r="E162" s="93" t="s">
        <v>123</v>
      </c>
      <c r="F162" s="93"/>
      <c r="G162" s="93"/>
      <c r="H162" s="580"/>
      <c r="I162" s="93"/>
      <c r="J162" s="93"/>
      <c r="K162" s="93"/>
      <c r="L162" s="93"/>
      <c r="M162" s="93"/>
      <c r="N162" s="580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580"/>
      <c r="Z162" s="93"/>
      <c r="AA162" s="93"/>
      <c r="AB162" s="189"/>
      <c r="AC162" s="333"/>
      <c r="AD162" s="180"/>
      <c r="AE162" s="180"/>
      <c r="AF162" s="328"/>
      <c r="AG162" s="328"/>
      <c r="AH162" s="328"/>
      <c r="AI162" s="328"/>
      <c r="AJ162" s="328"/>
      <c r="AK162" s="328"/>
      <c r="AL162" s="328"/>
      <c r="AM162" s="328"/>
      <c r="AN162" s="328"/>
      <c r="AO162" s="328"/>
      <c r="AP162" s="328"/>
      <c r="AQ162" s="328"/>
      <c r="AR162" s="328"/>
      <c r="AS162" s="328"/>
      <c r="AT162" s="328"/>
      <c r="AU162" s="328"/>
      <c r="AV162" s="328"/>
      <c r="AW162" s="328"/>
      <c r="AX162" s="328"/>
      <c r="AY162" s="328"/>
      <c r="AZ162" s="328"/>
      <c r="BA162" s="328"/>
      <c r="BB162" s="328"/>
      <c r="BC162" s="328"/>
      <c r="BD162" s="328"/>
      <c r="BE162" s="328"/>
      <c r="BF162" s="328"/>
      <c r="BG162" s="328"/>
      <c r="BH162" s="328"/>
      <c r="BI162" s="328"/>
      <c r="BJ162" s="328"/>
      <c r="BK162" s="328"/>
      <c r="BL162" s="328"/>
      <c r="BM162" s="328"/>
      <c r="BN162" s="328"/>
      <c r="BO162" s="328"/>
      <c r="BP162" s="328"/>
      <c r="BQ162" s="328"/>
      <c r="BR162" s="328"/>
      <c r="BS162" s="328"/>
      <c r="BT162" s="328"/>
      <c r="BU162" s="328"/>
      <c r="BV162" s="328"/>
      <c r="BW162" s="328"/>
      <c r="BX162" s="328"/>
      <c r="BY162" s="328"/>
      <c r="BZ162" s="328"/>
      <c r="CA162" s="328"/>
      <c r="CB162" s="328"/>
      <c r="CC162" s="328"/>
      <c r="CD162" s="328"/>
      <c r="CE162" s="328"/>
      <c r="CF162" s="328"/>
      <c r="CG162" s="328"/>
      <c r="CH162" s="328"/>
      <c r="CI162" s="328"/>
      <c r="CJ162" s="328"/>
      <c r="CK162" s="328"/>
      <c r="CL162" s="328"/>
      <c r="CM162" s="165"/>
      <c r="CN162" s="165"/>
    </row>
    <row r="163" spans="1:92" s="1" customFormat="1" ht="10.5" customHeight="1" thickBot="1" x14ac:dyDescent="0.25">
      <c r="A163" s="1533"/>
      <c r="B163" s="1536"/>
      <c r="C163" s="274"/>
      <c r="D163" s="239" t="s">
        <v>41</v>
      </c>
      <c r="E163" s="96"/>
      <c r="F163" s="96"/>
      <c r="G163" s="96"/>
      <c r="H163" s="585"/>
      <c r="I163" s="96"/>
      <c r="J163" s="96"/>
      <c r="K163" s="96"/>
      <c r="L163" s="96"/>
      <c r="M163" s="96"/>
      <c r="N163" s="585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585"/>
      <c r="Z163" s="96"/>
      <c r="AA163" s="96"/>
      <c r="AB163" s="191"/>
      <c r="AC163" s="333"/>
      <c r="AD163" s="180"/>
      <c r="AE163" s="180"/>
      <c r="AF163" s="328"/>
      <c r="AG163" s="328"/>
      <c r="AH163" s="328"/>
      <c r="AI163" s="328"/>
      <c r="AJ163" s="328"/>
      <c r="AK163" s="328"/>
      <c r="AL163" s="328"/>
      <c r="AM163" s="328"/>
      <c r="AN163" s="328"/>
      <c r="AO163" s="328"/>
      <c r="AP163" s="328"/>
      <c r="AQ163" s="328"/>
      <c r="AR163" s="328"/>
      <c r="AS163" s="328"/>
      <c r="AT163" s="328"/>
      <c r="AU163" s="328"/>
      <c r="AV163" s="328"/>
      <c r="AW163" s="328"/>
      <c r="AX163" s="328"/>
      <c r="AY163" s="328"/>
      <c r="AZ163" s="328"/>
      <c r="BA163" s="328"/>
      <c r="BB163" s="328"/>
      <c r="BC163" s="328"/>
      <c r="BD163" s="328"/>
      <c r="BE163" s="328"/>
      <c r="BF163" s="328"/>
      <c r="BG163" s="328"/>
      <c r="BH163" s="328"/>
      <c r="BI163" s="328"/>
      <c r="BJ163" s="328"/>
      <c r="BK163" s="328"/>
      <c r="BL163" s="328"/>
      <c r="BM163" s="328"/>
      <c r="BN163" s="328"/>
      <c r="BO163" s="328"/>
      <c r="BP163" s="328"/>
      <c r="BQ163" s="328"/>
      <c r="BR163" s="328"/>
      <c r="BS163" s="328"/>
      <c r="BT163" s="328"/>
      <c r="BU163" s="328"/>
      <c r="BV163" s="328"/>
      <c r="BW163" s="328"/>
      <c r="BX163" s="328"/>
      <c r="BY163" s="328"/>
      <c r="BZ163" s="328"/>
      <c r="CA163" s="328"/>
      <c r="CB163" s="328"/>
      <c r="CC163" s="328"/>
      <c r="CD163" s="328"/>
      <c r="CE163" s="328"/>
      <c r="CF163" s="328"/>
      <c r="CG163" s="328"/>
      <c r="CH163" s="328"/>
      <c r="CI163" s="328"/>
      <c r="CJ163" s="328"/>
      <c r="CK163" s="328"/>
      <c r="CL163" s="328"/>
      <c r="CM163" s="165"/>
      <c r="CN163" s="165"/>
    </row>
    <row r="164" spans="1:92" s="1" customFormat="1" ht="10.5" customHeight="1" x14ac:dyDescent="0.2">
      <c r="A164" s="1531" t="s">
        <v>12</v>
      </c>
      <c r="B164" s="1534" t="s">
        <v>178</v>
      </c>
      <c r="C164" s="1119"/>
      <c r="D164" s="1203"/>
      <c r="E164" s="82"/>
      <c r="F164" s="82"/>
      <c r="G164" s="82"/>
      <c r="H164" s="583"/>
      <c r="I164" s="82"/>
      <c r="J164" s="82"/>
      <c r="K164" s="82"/>
      <c r="L164" s="82"/>
      <c r="M164" s="82"/>
      <c r="N164" s="583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583"/>
      <c r="Z164" s="82"/>
      <c r="AA164" s="82"/>
      <c r="AB164" s="188"/>
      <c r="AC164" s="333"/>
      <c r="AD164" s="180"/>
      <c r="AE164" s="180"/>
      <c r="AF164" s="328"/>
      <c r="AG164" s="328"/>
      <c r="AH164" s="328"/>
      <c r="AI164" s="328"/>
      <c r="AJ164" s="328"/>
      <c r="AK164" s="328"/>
      <c r="AL164" s="328"/>
      <c r="AM164" s="328"/>
      <c r="AN164" s="328"/>
      <c r="AO164" s="328"/>
      <c r="AP164" s="328"/>
      <c r="AQ164" s="328"/>
      <c r="AR164" s="328"/>
      <c r="AS164" s="328"/>
      <c r="AT164" s="328"/>
      <c r="AU164" s="328"/>
      <c r="AV164" s="328"/>
      <c r="AW164" s="328"/>
      <c r="AX164" s="328"/>
      <c r="AY164" s="328"/>
      <c r="AZ164" s="328"/>
      <c r="BA164" s="328"/>
      <c r="BB164" s="328"/>
      <c r="BC164" s="328"/>
      <c r="BD164" s="328"/>
      <c r="BE164" s="328"/>
      <c r="BF164" s="328"/>
      <c r="BG164" s="328"/>
      <c r="BH164" s="328"/>
      <c r="BI164" s="328"/>
      <c r="BJ164" s="328"/>
      <c r="BK164" s="328"/>
      <c r="BL164" s="328"/>
      <c r="BM164" s="328"/>
      <c r="BN164" s="328"/>
      <c r="BO164" s="328"/>
      <c r="BP164" s="328"/>
      <c r="BQ164" s="328"/>
      <c r="BR164" s="328"/>
      <c r="BS164" s="328"/>
      <c r="BT164" s="328"/>
      <c r="BU164" s="328"/>
      <c r="BV164" s="328"/>
      <c r="BW164" s="328"/>
      <c r="BX164" s="328"/>
      <c r="BY164" s="328"/>
      <c r="BZ164" s="328"/>
      <c r="CA164" s="328"/>
      <c r="CB164" s="328"/>
      <c r="CC164" s="328"/>
      <c r="CD164" s="328"/>
      <c r="CE164" s="328"/>
      <c r="CF164" s="328"/>
      <c r="CG164" s="328"/>
      <c r="CH164" s="328"/>
      <c r="CI164" s="328"/>
      <c r="CJ164" s="328"/>
      <c r="CK164" s="328"/>
      <c r="CL164" s="328"/>
      <c r="CM164" s="165"/>
      <c r="CN164" s="165"/>
    </row>
    <row r="165" spans="1:92" s="1" customFormat="1" ht="10.5" customHeight="1" x14ac:dyDescent="0.2">
      <c r="A165" s="1532"/>
      <c r="B165" s="1535"/>
      <c r="C165" s="1472"/>
      <c r="D165" s="134" t="s">
        <v>33</v>
      </c>
      <c r="E165" s="93"/>
      <c r="F165" s="93"/>
      <c r="G165" s="93"/>
      <c r="H165" s="580"/>
      <c r="I165" s="93"/>
      <c r="J165" s="93"/>
      <c r="K165" s="93"/>
      <c r="L165" s="93"/>
      <c r="M165" s="93"/>
      <c r="N165" s="580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580"/>
      <c r="Z165" s="93"/>
      <c r="AA165" s="93"/>
      <c r="AB165" s="189"/>
      <c r="AC165" s="333"/>
      <c r="AD165" s="180"/>
      <c r="AE165" s="180"/>
      <c r="AF165" s="328"/>
      <c r="AG165" s="328"/>
      <c r="AH165" s="328"/>
      <c r="AI165" s="328"/>
      <c r="AJ165" s="328"/>
      <c r="AK165" s="328"/>
      <c r="AL165" s="328"/>
      <c r="AM165" s="328"/>
      <c r="AN165" s="328"/>
      <c r="AO165" s="328"/>
      <c r="AP165" s="328"/>
      <c r="AQ165" s="328"/>
      <c r="AR165" s="328"/>
      <c r="AS165" s="328"/>
      <c r="AT165" s="328"/>
      <c r="AU165" s="328"/>
      <c r="AV165" s="328"/>
      <c r="AW165" s="328"/>
      <c r="AX165" s="328"/>
      <c r="AY165" s="328"/>
      <c r="AZ165" s="328"/>
      <c r="BA165" s="328"/>
      <c r="BB165" s="328"/>
      <c r="BC165" s="328"/>
      <c r="BD165" s="328"/>
      <c r="BE165" s="328"/>
      <c r="BF165" s="328"/>
      <c r="BG165" s="328"/>
      <c r="BH165" s="328"/>
      <c r="BI165" s="328"/>
      <c r="BJ165" s="328"/>
      <c r="BK165" s="328"/>
      <c r="BL165" s="328"/>
      <c r="BM165" s="328"/>
      <c r="BN165" s="328"/>
      <c r="BO165" s="328"/>
      <c r="BP165" s="328"/>
      <c r="BQ165" s="328"/>
      <c r="BR165" s="328"/>
      <c r="BS165" s="328"/>
      <c r="BT165" s="328"/>
      <c r="BU165" s="328"/>
      <c r="BV165" s="328"/>
      <c r="BW165" s="328"/>
      <c r="BX165" s="328"/>
      <c r="BY165" s="328"/>
      <c r="BZ165" s="328"/>
      <c r="CA165" s="328"/>
      <c r="CB165" s="328"/>
      <c r="CC165" s="328"/>
      <c r="CD165" s="328"/>
      <c r="CE165" s="328"/>
      <c r="CF165" s="328"/>
      <c r="CG165" s="328"/>
      <c r="CH165" s="328"/>
      <c r="CI165" s="328"/>
      <c r="CJ165" s="328"/>
      <c r="CK165" s="328"/>
      <c r="CL165" s="328"/>
      <c r="CM165" s="165"/>
      <c r="CN165" s="165"/>
    </row>
    <row r="166" spans="1:92" s="1" customFormat="1" ht="10.5" customHeight="1" x14ac:dyDescent="0.2">
      <c r="A166" s="1532"/>
      <c r="B166" s="1535"/>
      <c r="C166" s="1472"/>
      <c r="D166" s="134" t="s">
        <v>116</v>
      </c>
      <c r="E166" s="93" t="s">
        <v>123</v>
      </c>
      <c r="F166" s="93"/>
      <c r="G166" s="93"/>
      <c r="H166" s="580"/>
      <c r="I166" s="93"/>
      <c r="J166" s="93"/>
      <c r="K166" s="93"/>
      <c r="L166" s="93"/>
      <c r="M166" s="93"/>
      <c r="N166" s="580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580"/>
      <c r="Z166" s="93"/>
      <c r="AA166" s="93"/>
      <c r="AB166" s="189"/>
      <c r="AC166" s="333"/>
      <c r="AD166" s="180"/>
      <c r="AE166" s="61"/>
      <c r="AF166" s="328"/>
      <c r="AG166" s="328"/>
      <c r="AH166" s="328"/>
      <c r="AI166" s="328"/>
      <c r="AJ166" s="328"/>
      <c r="AK166" s="328"/>
      <c r="AL166" s="328"/>
      <c r="AM166" s="328"/>
      <c r="AN166" s="328"/>
      <c r="AO166" s="328"/>
      <c r="AP166" s="328"/>
      <c r="AQ166" s="328"/>
      <c r="AR166" s="328"/>
      <c r="AS166" s="328"/>
      <c r="AT166" s="328"/>
      <c r="AU166" s="328"/>
      <c r="AV166" s="328"/>
      <c r="AW166" s="328"/>
      <c r="AX166" s="328"/>
      <c r="AY166" s="328"/>
      <c r="AZ166" s="328"/>
      <c r="BA166" s="328"/>
      <c r="BB166" s="328"/>
      <c r="BC166" s="328"/>
      <c r="BD166" s="328"/>
      <c r="BE166" s="328"/>
      <c r="BF166" s="328"/>
      <c r="BG166" s="328"/>
      <c r="BH166" s="328"/>
      <c r="BI166" s="328"/>
      <c r="BJ166" s="328"/>
      <c r="BK166" s="328"/>
      <c r="BL166" s="328"/>
      <c r="BM166" s="328"/>
      <c r="BN166" s="328"/>
      <c r="BO166" s="328"/>
      <c r="BP166" s="328"/>
      <c r="BQ166" s="328"/>
      <c r="BR166" s="328"/>
      <c r="BS166" s="328"/>
      <c r="BT166" s="328"/>
      <c r="BU166" s="328"/>
      <c r="BV166" s="328"/>
      <c r="BW166" s="328"/>
      <c r="BX166" s="328"/>
      <c r="BY166" s="328"/>
      <c r="BZ166" s="328"/>
      <c r="CA166" s="328"/>
      <c r="CB166" s="328"/>
      <c r="CC166" s="328"/>
      <c r="CD166" s="328"/>
      <c r="CE166" s="328"/>
      <c r="CF166" s="328"/>
      <c r="CG166" s="328"/>
      <c r="CH166" s="328"/>
      <c r="CI166" s="328"/>
      <c r="CJ166" s="328"/>
      <c r="CK166" s="328"/>
      <c r="CL166" s="328"/>
      <c r="CM166" s="165"/>
      <c r="CN166" s="165"/>
    </row>
    <row r="167" spans="1:92" s="1" customFormat="1" ht="10.5" customHeight="1" x14ac:dyDescent="0.2">
      <c r="A167" s="1532"/>
      <c r="B167" s="1535"/>
      <c r="C167" s="1472"/>
      <c r="D167" s="134" t="s">
        <v>117</v>
      </c>
      <c r="E167" s="93" t="s">
        <v>123</v>
      </c>
      <c r="F167" s="93"/>
      <c r="G167" s="93"/>
      <c r="H167" s="580"/>
      <c r="I167" s="93"/>
      <c r="J167" s="93"/>
      <c r="K167" s="93"/>
      <c r="L167" s="93"/>
      <c r="M167" s="93"/>
      <c r="N167" s="580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580"/>
      <c r="Z167" s="93"/>
      <c r="AA167" s="93"/>
      <c r="AB167" s="189"/>
      <c r="AC167" s="333"/>
      <c r="AD167" s="180"/>
      <c r="AE167" s="180"/>
      <c r="AF167" s="328"/>
      <c r="AG167" s="328"/>
      <c r="AH167" s="328"/>
      <c r="AI167" s="328"/>
      <c r="AJ167" s="328"/>
      <c r="AK167" s="328"/>
      <c r="AL167" s="328"/>
      <c r="AM167" s="328"/>
      <c r="AN167" s="328"/>
      <c r="AO167" s="328"/>
      <c r="AP167" s="328"/>
      <c r="AQ167" s="328"/>
      <c r="AR167" s="328"/>
      <c r="AS167" s="328"/>
      <c r="AT167" s="328"/>
      <c r="AU167" s="328"/>
      <c r="AV167" s="328"/>
      <c r="AW167" s="328"/>
      <c r="AX167" s="328"/>
      <c r="AY167" s="328"/>
      <c r="AZ167" s="328"/>
      <c r="BA167" s="328"/>
      <c r="BB167" s="328"/>
      <c r="BC167" s="328"/>
      <c r="BD167" s="328"/>
      <c r="BE167" s="328"/>
      <c r="BF167" s="328"/>
      <c r="BG167" s="328"/>
      <c r="BH167" s="328"/>
      <c r="BI167" s="328"/>
      <c r="BJ167" s="328"/>
      <c r="BK167" s="328"/>
      <c r="BL167" s="328"/>
      <c r="BM167" s="328"/>
      <c r="BN167" s="328"/>
      <c r="BO167" s="328"/>
      <c r="BP167" s="328"/>
      <c r="BQ167" s="328"/>
      <c r="BR167" s="328"/>
      <c r="BS167" s="328"/>
      <c r="BT167" s="328"/>
      <c r="BU167" s="328"/>
      <c r="BV167" s="328"/>
      <c r="BW167" s="328"/>
      <c r="BX167" s="328"/>
      <c r="BY167" s="328"/>
      <c r="BZ167" s="328"/>
      <c r="CA167" s="328"/>
      <c r="CB167" s="328"/>
      <c r="CC167" s="328"/>
      <c r="CD167" s="328"/>
      <c r="CE167" s="328"/>
      <c r="CF167" s="328"/>
      <c r="CG167" s="328"/>
      <c r="CH167" s="328"/>
      <c r="CI167" s="328"/>
      <c r="CJ167" s="328"/>
      <c r="CK167" s="328"/>
      <c r="CL167" s="328"/>
      <c r="CM167" s="165"/>
      <c r="CN167" s="165"/>
    </row>
    <row r="168" spans="1:92" s="1" customFormat="1" ht="10.5" customHeight="1" thickBot="1" x14ac:dyDescent="0.25">
      <c r="A168" s="1533"/>
      <c r="B168" s="1536"/>
      <c r="C168" s="274"/>
      <c r="D168" s="239" t="s">
        <v>41</v>
      </c>
      <c r="E168" s="96"/>
      <c r="F168" s="96"/>
      <c r="G168" s="96"/>
      <c r="H168" s="585"/>
      <c r="I168" s="96"/>
      <c r="J168" s="96"/>
      <c r="K168" s="96"/>
      <c r="L168" s="96"/>
      <c r="M168" s="96"/>
      <c r="N168" s="585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585"/>
      <c r="Z168" s="96"/>
      <c r="AA168" s="96"/>
      <c r="AB168" s="191"/>
      <c r="AC168" s="333"/>
      <c r="AD168" s="180"/>
      <c r="AE168" s="180"/>
      <c r="AF168" s="328"/>
      <c r="AG168" s="328"/>
      <c r="AH168" s="328"/>
      <c r="AI168" s="328"/>
      <c r="AJ168" s="328"/>
      <c r="AK168" s="328"/>
      <c r="AL168" s="328"/>
      <c r="AM168" s="328"/>
      <c r="AN168" s="328"/>
      <c r="AO168" s="328"/>
      <c r="AP168" s="328"/>
      <c r="AQ168" s="328"/>
      <c r="AR168" s="328"/>
      <c r="AS168" s="328"/>
      <c r="AT168" s="328"/>
      <c r="AU168" s="328"/>
      <c r="AV168" s="328"/>
      <c r="AW168" s="328"/>
      <c r="AX168" s="328"/>
      <c r="AY168" s="328"/>
      <c r="AZ168" s="328"/>
      <c r="BA168" s="328"/>
      <c r="BB168" s="328"/>
      <c r="BC168" s="328"/>
      <c r="BD168" s="328"/>
      <c r="BE168" s="328"/>
      <c r="BF168" s="328"/>
      <c r="BG168" s="328"/>
      <c r="BH168" s="328"/>
      <c r="BI168" s="328"/>
      <c r="BJ168" s="328"/>
      <c r="BK168" s="328"/>
      <c r="BL168" s="328"/>
      <c r="BM168" s="328"/>
      <c r="BN168" s="328"/>
      <c r="BO168" s="328"/>
      <c r="BP168" s="328"/>
      <c r="BQ168" s="328"/>
      <c r="BR168" s="328"/>
      <c r="BS168" s="328"/>
      <c r="BT168" s="328"/>
      <c r="BU168" s="328"/>
      <c r="BV168" s="328"/>
      <c r="BW168" s="328"/>
      <c r="BX168" s="328"/>
      <c r="BY168" s="328"/>
      <c r="BZ168" s="328"/>
      <c r="CA168" s="328"/>
      <c r="CB168" s="328"/>
      <c r="CC168" s="328"/>
      <c r="CD168" s="328"/>
      <c r="CE168" s="328"/>
      <c r="CF168" s="328"/>
      <c r="CG168" s="328"/>
      <c r="CH168" s="328"/>
      <c r="CI168" s="328"/>
      <c r="CJ168" s="328"/>
      <c r="CK168" s="328"/>
      <c r="CL168" s="328"/>
      <c r="CM168" s="165"/>
      <c r="CN168" s="165"/>
    </row>
    <row r="169" spans="1:92" s="1" customFormat="1" ht="10.5" customHeight="1" x14ac:dyDescent="0.2">
      <c r="A169" s="1531" t="s">
        <v>13</v>
      </c>
      <c r="B169" s="1534" t="s">
        <v>581</v>
      </c>
      <c r="C169" s="1119"/>
      <c r="D169" s="1203"/>
      <c r="E169" s="82" t="s">
        <v>119</v>
      </c>
      <c r="F169" s="82"/>
      <c r="G169" s="82"/>
      <c r="H169" s="583"/>
      <c r="I169" s="82"/>
      <c r="J169" s="82"/>
      <c r="K169" s="82"/>
      <c r="L169" s="82"/>
      <c r="M169" s="82"/>
      <c r="N169" s="583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583"/>
      <c r="Z169" s="82"/>
      <c r="AA169" s="82"/>
      <c r="AB169" s="188"/>
      <c r="AC169" s="50" t="s">
        <v>115</v>
      </c>
      <c r="AD169" s="53" t="e">
        <f>AD171/AC171</f>
        <v>#DIV/0!</v>
      </c>
      <c r="AE169" s="180"/>
      <c r="AF169" s="328"/>
      <c r="AG169" s="328"/>
      <c r="AH169" s="328"/>
      <c r="AI169" s="328"/>
      <c r="AJ169" s="328"/>
      <c r="AK169" s="328"/>
      <c r="AL169" s="328"/>
      <c r="AM169" s="328"/>
      <c r="AN169" s="328"/>
      <c r="AO169" s="328"/>
      <c r="AP169" s="328"/>
      <c r="AQ169" s="328"/>
      <c r="AR169" s="328"/>
      <c r="AS169" s="328"/>
      <c r="AT169" s="328"/>
      <c r="AU169" s="328"/>
      <c r="AV169" s="328"/>
      <c r="AW169" s="328"/>
      <c r="AX169" s="328"/>
      <c r="AY169" s="328"/>
      <c r="AZ169" s="328"/>
      <c r="BA169" s="328"/>
      <c r="BB169" s="328"/>
      <c r="BC169" s="328"/>
      <c r="BD169" s="328"/>
      <c r="BE169" s="328"/>
      <c r="BF169" s="328"/>
      <c r="BG169" s="328"/>
      <c r="BH169" s="328"/>
      <c r="BI169" s="328"/>
      <c r="BJ169" s="328"/>
      <c r="BK169" s="328"/>
      <c r="BL169" s="328"/>
      <c r="BM169" s="328"/>
      <c r="BN169" s="328"/>
      <c r="BO169" s="328"/>
      <c r="BP169" s="328"/>
      <c r="BQ169" s="328"/>
      <c r="BR169" s="328"/>
      <c r="BS169" s="328"/>
      <c r="BT169" s="328"/>
      <c r="BU169" s="328"/>
      <c r="BV169" s="328"/>
      <c r="BW169" s="328"/>
      <c r="BX169" s="328"/>
      <c r="BY169" s="328"/>
      <c r="BZ169" s="328"/>
      <c r="CA169" s="328"/>
      <c r="CB169" s="328"/>
      <c r="CC169" s="328"/>
      <c r="CD169" s="328"/>
      <c r="CE169" s="328"/>
      <c r="CF169" s="328"/>
      <c r="CG169" s="328"/>
      <c r="CH169" s="328"/>
      <c r="CI169" s="328"/>
      <c r="CJ169" s="328"/>
      <c r="CK169" s="328"/>
      <c r="CL169" s="328"/>
      <c r="CM169" s="165"/>
      <c r="CN169" s="165"/>
    </row>
    <row r="170" spans="1:92" s="1" customFormat="1" ht="10.5" customHeight="1" x14ac:dyDescent="0.2">
      <c r="A170" s="1532"/>
      <c r="B170" s="1535"/>
      <c r="C170" s="1472" t="s">
        <v>129</v>
      </c>
      <c r="D170" s="134" t="s">
        <v>33</v>
      </c>
      <c r="E170" s="107">
        <f>ROUND(SQRT(E171^2+E172^2)*1000/(1.73*E$133),0)</f>
        <v>0</v>
      </c>
      <c r="F170" s="107">
        <f>ROUND(SQRT(F171^2+F172^2)*1000/(1.73*F$133),0)</f>
        <v>0</v>
      </c>
      <c r="G170" s="107">
        <f t="shared" ref="G170:AB170" si="48">ROUND(SQRT(G171^2+G172^2)*1000/(1.73*G$133),0)</f>
        <v>0</v>
      </c>
      <c r="H170" s="578">
        <f t="shared" si="48"/>
        <v>0</v>
      </c>
      <c r="I170" s="107">
        <f t="shared" si="48"/>
        <v>0</v>
      </c>
      <c r="J170" s="107">
        <f t="shared" si="48"/>
        <v>0</v>
      </c>
      <c r="K170" s="107">
        <f t="shared" si="48"/>
        <v>0</v>
      </c>
      <c r="L170" s="107">
        <f t="shared" si="48"/>
        <v>0</v>
      </c>
      <c r="M170" s="107">
        <f t="shared" si="48"/>
        <v>0</v>
      </c>
      <c r="N170" s="578">
        <f>ROUND(SQRT(N171^2+N172^2)*1000/(1.73*N$133),0)</f>
        <v>0</v>
      </c>
      <c r="O170" s="107">
        <f t="shared" si="48"/>
        <v>0</v>
      </c>
      <c r="P170" s="107">
        <f t="shared" si="48"/>
        <v>0</v>
      </c>
      <c r="Q170" s="107">
        <f t="shared" si="48"/>
        <v>0</v>
      </c>
      <c r="R170" s="107">
        <f t="shared" si="48"/>
        <v>0</v>
      </c>
      <c r="S170" s="107">
        <f t="shared" si="48"/>
        <v>0</v>
      </c>
      <c r="T170" s="107">
        <f t="shared" si="48"/>
        <v>0</v>
      </c>
      <c r="U170" s="107">
        <f t="shared" si="48"/>
        <v>0</v>
      </c>
      <c r="V170" s="107">
        <f t="shared" si="48"/>
        <v>0</v>
      </c>
      <c r="W170" s="107">
        <f t="shared" si="48"/>
        <v>0</v>
      </c>
      <c r="X170" s="107">
        <f t="shared" si="48"/>
        <v>0</v>
      </c>
      <c r="Y170" s="578">
        <f>ROUND(SQRT(Y171^2+Y172^2)*1000/(1.73*Y$133),0)</f>
        <v>0</v>
      </c>
      <c r="Z170" s="107">
        <f t="shared" si="48"/>
        <v>0</v>
      </c>
      <c r="AA170" s="107">
        <f t="shared" si="48"/>
        <v>0</v>
      </c>
      <c r="AB170" s="108">
        <f t="shared" si="48"/>
        <v>0</v>
      </c>
      <c r="AC170" s="333"/>
      <c r="AD170" s="180"/>
      <c r="AE170" s="180"/>
      <c r="AF170" s="328"/>
      <c r="AG170" s="328"/>
      <c r="AH170" s="328"/>
      <c r="AI170" s="328"/>
      <c r="AJ170" s="328"/>
      <c r="AK170" s="328"/>
      <c r="AL170" s="328"/>
      <c r="AM170" s="328"/>
      <c r="AN170" s="328"/>
      <c r="AO170" s="328"/>
      <c r="AP170" s="328"/>
      <c r="AQ170" s="328"/>
      <c r="AR170" s="328"/>
      <c r="AS170" s="328"/>
      <c r="AT170" s="328"/>
      <c r="AU170" s="328"/>
      <c r="AV170" s="328"/>
      <c r="AW170" s="328"/>
      <c r="AX170" s="328"/>
      <c r="AY170" s="328"/>
      <c r="AZ170" s="328"/>
      <c r="BA170" s="328"/>
      <c r="BB170" s="328"/>
      <c r="BC170" s="328"/>
      <c r="BD170" s="328"/>
      <c r="BE170" s="328"/>
      <c r="BF170" s="328"/>
      <c r="BG170" s="328"/>
      <c r="BH170" s="328"/>
      <c r="BI170" s="328"/>
      <c r="BJ170" s="328"/>
      <c r="BK170" s="328"/>
      <c r="BL170" s="328"/>
      <c r="BM170" s="328"/>
      <c r="BN170" s="328"/>
      <c r="BO170" s="328"/>
      <c r="BP170" s="328"/>
      <c r="BQ170" s="328"/>
      <c r="BR170" s="328"/>
      <c r="BS170" s="328"/>
      <c r="BT170" s="328"/>
      <c r="BU170" s="328"/>
      <c r="BV170" s="328"/>
      <c r="BW170" s="328"/>
      <c r="BX170" s="328"/>
      <c r="BY170" s="328"/>
      <c r="BZ170" s="328"/>
      <c r="CA170" s="328"/>
      <c r="CB170" s="328"/>
      <c r="CC170" s="328"/>
      <c r="CD170" s="328"/>
      <c r="CE170" s="328"/>
      <c r="CF170" s="328"/>
      <c r="CG170" s="328"/>
      <c r="CH170" s="328"/>
      <c r="CI170" s="328"/>
      <c r="CJ170" s="328"/>
      <c r="CK170" s="328"/>
      <c r="CL170" s="328"/>
      <c r="CM170" s="165"/>
      <c r="CN170" s="165"/>
    </row>
    <row r="171" spans="1:92" s="1" customFormat="1" ht="10.5" customHeight="1" x14ac:dyDescent="0.2">
      <c r="A171" s="1532"/>
      <c r="B171" s="1535"/>
      <c r="C171" s="1472" t="s">
        <v>557</v>
      </c>
      <c r="D171" s="134" t="s">
        <v>116</v>
      </c>
      <c r="E171" s="51">
        <f>ROUND((AG171-AF171)*$AE171,2)</f>
        <v>0</v>
      </c>
      <c r="F171" s="51">
        <f t="shared" ref="F171:AB171" si="49">ROUND((AH171-AG171)*$AE171,2)</f>
        <v>0</v>
      </c>
      <c r="G171" s="51">
        <f t="shared" si="49"/>
        <v>0</v>
      </c>
      <c r="H171" s="575">
        <f t="shared" si="49"/>
        <v>0</v>
      </c>
      <c r="I171" s="51">
        <f t="shared" si="49"/>
        <v>0</v>
      </c>
      <c r="J171" s="51">
        <f t="shared" si="49"/>
        <v>0</v>
      </c>
      <c r="K171" s="51">
        <f t="shared" si="49"/>
        <v>0</v>
      </c>
      <c r="L171" s="51">
        <f t="shared" si="49"/>
        <v>0</v>
      </c>
      <c r="M171" s="51">
        <f t="shared" si="49"/>
        <v>0</v>
      </c>
      <c r="N171" s="575">
        <f t="shared" si="49"/>
        <v>0</v>
      </c>
      <c r="O171" s="51">
        <f t="shared" si="49"/>
        <v>0</v>
      </c>
      <c r="P171" s="51">
        <f t="shared" si="49"/>
        <v>0</v>
      </c>
      <c r="Q171" s="51">
        <f t="shared" si="49"/>
        <v>0</v>
      </c>
      <c r="R171" s="51">
        <f t="shared" si="49"/>
        <v>0</v>
      </c>
      <c r="S171" s="51">
        <f t="shared" si="49"/>
        <v>0</v>
      </c>
      <c r="T171" s="51">
        <f t="shared" si="49"/>
        <v>0</v>
      </c>
      <c r="U171" s="51">
        <f t="shared" si="49"/>
        <v>0</v>
      </c>
      <c r="V171" s="51">
        <f t="shared" si="49"/>
        <v>0</v>
      </c>
      <c r="W171" s="51">
        <f t="shared" si="49"/>
        <v>0</v>
      </c>
      <c r="X171" s="51">
        <f t="shared" si="49"/>
        <v>0</v>
      </c>
      <c r="Y171" s="575">
        <f t="shared" si="49"/>
        <v>0</v>
      </c>
      <c r="Z171" s="51">
        <f t="shared" si="49"/>
        <v>0</v>
      </c>
      <c r="AA171" s="51">
        <f t="shared" si="49"/>
        <v>0</v>
      </c>
      <c r="AB171" s="52">
        <f t="shared" si="49"/>
        <v>0</v>
      </c>
      <c r="AC171" s="50">
        <f>(BD171-AF171)*AE171</f>
        <v>0</v>
      </c>
      <c r="AD171" s="53">
        <f>(BD172-AF172)*AE171</f>
        <v>0</v>
      </c>
      <c r="AE171" s="712">
        <v>3.6</v>
      </c>
      <c r="AF171" s="1496">
        <v>3370.1815999999999</v>
      </c>
      <c r="AG171" s="1496">
        <v>3370.1815999999999</v>
      </c>
      <c r="AH171" s="1497">
        <v>3370.1815999999999</v>
      </c>
      <c r="AI171" s="1496">
        <v>3370.1815999999999</v>
      </c>
      <c r="AJ171" s="1496">
        <v>3370.1815999999999</v>
      </c>
      <c r="AK171" s="1496">
        <v>3370.1815999999999</v>
      </c>
      <c r="AL171" s="1496">
        <v>3370.1815999999999</v>
      </c>
      <c r="AM171" s="1496">
        <v>3370.1815999999999</v>
      </c>
      <c r="AN171" s="1496">
        <v>3370.1815999999999</v>
      </c>
      <c r="AO171" s="1496">
        <v>3370.1815999999999</v>
      </c>
      <c r="AP171" s="1496">
        <v>3370.1815999999999</v>
      </c>
      <c r="AQ171" s="1496">
        <v>3370.1815999999999</v>
      </c>
      <c r="AR171" s="1496">
        <v>3370.1815999999999</v>
      </c>
      <c r="AS171" s="1496">
        <v>3370.1815999999999</v>
      </c>
      <c r="AT171" s="1496">
        <v>3370.1815999999999</v>
      </c>
      <c r="AU171" s="1496">
        <v>3370.1815999999999</v>
      </c>
      <c r="AV171" s="1496">
        <v>3370.1815999999999</v>
      </c>
      <c r="AW171" s="1496">
        <v>3370.1815999999999</v>
      </c>
      <c r="AX171" s="1496">
        <v>3370.1815999999999</v>
      </c>
      <c r="AY171" s="1496">
        <v>3370.1815999999999</v>
      </c>
      <c r="AZ171" s="1496">
        <v>3370.1815999999999</v>
      </c>
      <c r="BA171" s="1496">
        <v>3370.1815999999999</v>
      </c>
      <c r="BB171" s="1496">
        <v>3370.1815999999999</v>
      </c>
      <c r="BC171" s="1496">
        <v>3370.1815999999999</v>
      </c>
      <c r="BD171" s="1496">
        <v>3370.1815999999999</v>
      </c>
      <c r="BE171" s="328"/>
      <c r="BF171" s="328"/>
      <c r="BG171" s="328"/>
      <c r="BH171" s="328"/>
      <c r="BI171" s="328"/>
      <c r="BJ171" s="328"/>
      <c r="BK171" s="328"/>
      <c r="BL171" s="328"/>
      <c r="BM171" s="328"/>
      <c r="BN171" s="328"/>
      <c r="BO171" s="328"/>
      <c r="BP171" s="328"/>
      <c r="BQ171" s="328"/>
      <c r="BR171" s="328"/>
      <c r="BS171" s="328"/>
      <c r="BT171" s="328"/>
      <c r="BU171" s="328"/>
      <c r="BV171" s="328"/>
      <c r="BW171" s="328"/>
      <c r="BX171" s="328"/>
      <c r="BY171" s="328"/>
      <c r="BZ171" s="328"/>
      <c r="CA171" s="328"/>
      <c r="CB171" s="328"/>
      <c r="CC171" s="328"/>
      <c r="CD171" s="328"/>
      <c r="CE171" s="328"/>
      <c r="CF171" s="328"/>
      <c r="CG171" s="328"/>
      <c r="CH171" s="328"/>
      <c r="CI171" s="328"/>
      <c r="CJ171" s="328"/>
      <c r="CK171" s="328"/>
      <c r="CL171" s="328"/>
      <c r="CM171" s="165"/>
      <c r="CN171" s="165"/>
    </row>
    <row r="172" spans="1:92" s="1" customFormat="1" ht="10.5" customHeight="1" x14ac:dyDescent="0.2">
      <c r="A172" s="1532"/>
      <c r="B172" s="1535"/>
      <c r="C172" s="1472" t="s">
        <v>557</v>
      </c>
      <c r="D172" s="134" t="s">
        <v>117</v>
      </c>
      <c r="E172" s="51">
        <f>ROUND((AG172-AF172)*$AE171,2)</f>
        <v>0</v>
      </c>
      <c r="F172" s="51">
        <f t="shared" ref="F172:AB172" si="50">ROUND((AH172-AG172)*$AE171,2)</f>
        <v>0</v>
      </c>
      <c r="G172" s="51">
        <f t="shared" si="50"/>
        <v>0</v>
      </c>
      <c r="H172" s="575">
        <f t="shared" si="50"/>
        <v>0</v>
      </c>
      <c r="I172" s="51">
        <f t="shared" si="50"/>
        <v>0</v>
      </c>
      <c r="J172" s="51">
        <f t="shared" si="50"/>
        <v>0</v>
      </c>
      <c r="K172" s="51">
        <f t="shared" si="50"/>
        <v>0</v>
      </c>
      <c r="L172" s="51">
        <f t="shared" si="50"/>
        <v>0</v>
      </c>
      <c r="M172" s="51">
        <f t="shared" si="50"/>
        <v>0</v>
      </c>
      <c r="N172" s="575">
        <f t="shared" si="50"/>
        <v>0</v>
      </c>
      <c r="O172" s="51">
        <f t="shared" si="50"/>
        <v>0</v>
      </c>
      <c r="P172" s="51">
        <f t="shared" si="50"/>
        <v>0</v>
      </c>
      <c r="Q172" s="51">
        <f t="shared" si="50"/>
        <v>0</v>
      </c>
      <c r="R172" s="51">
        <f t="shared" si="50"/>
        <v>0</v>
      </c>
      <c r="S172" s="51">
        <f t="shared" si="50"/>
        <v>0</v>
      </c>
      <c r="T172" s="51">
        <f t="shared" si="50"/>
        <v>0</v>
      </c>
      <c r="U172" s="51">
        <f t="shared" si="50"/>
        <v>0</v>
      </c>
      <c r="V172" s="51">
        <f t="shared" si="50"/>
        <v>0</v>
      </c>
      <c r="W172" s="51">
        <f t="shared" si="50"/>
        <v>0</v>
      </c>
      <c r="X172" s="51">
        <f t="shared" si="50"/>
        <v>0</v>
      </c>
      <c r="Y172" s="575">
        <f t="shared" si="50"/>
        <v>0</v>
      </c>
      <c r="Z172" s="51">
        <f t="shared" si="50"/>
        <v>0</v>
      </c>
      <c r="AA172" s="51">
        <f t="shared" si="50"/>
        <v>0</v>
      </c>
      <c r="AB172" s="52">
        <f t="shared" si="50"/>
        <v>0</v>
      </c>
      <c r="AC172" s="333"/>
      <c r="AD172" s="180"/>
      <c r="AE172" s="180"/>
      <c r="AF172" s="1496">
        <v>1905.7742000000001</v>
      </c>
      <c r="AG172" s="1496">
        <v>1905.7742000000001</v>
      </c>
      <c r="AH172" s="1497">
        <v>1905.7742000000001</v>
      </c>
      <c r="AI172" s="1496">
        <v>1905.7742000000001</v>
      </c>
      <c r="AJ172" s="1496">
        <v>1905.7742000000001</v>
      </c>
      <c r="AK172" s="1496">
        <v>1905.7742000000001</v>
      </c>
      <c r="AL172" s="1496">
        <v>1905.7742000000001</v>
      </c>
      <c r="AM172" s="1496">
        <v>1905.7742000000001</v>
      </c>
      <c r="AN172" s="1496">
        <v>1905.7742000000001</v>
      </c>
      <c r="AO172" s="1496">
        <v>1905.7742000000001</v>
      </c>
      <c r="AP172" s="1496">
        <v>1905.7742000000001</v>
      </c>
      <c r="AQ172" s="1496">
        <v>1905.7742000000001</v>
      </c>
      <c r="AR172" s="1496">
        <v>1905.7742000000001</v>
      </c>
      <c r="AS172" s="1496">
        <v>1905.7742000000001</v>
      </c>
      <c r="AT172" s="1496">
        <v>1905.7742000000001</v>
      </c>
      <c r="AU172" s="1496">
        <v>1905.7742000000001</v>
      </c>
      <c r="AV172" s="1496">
        <v>1905.7742000000001</v>
      </c>
      <c r="AW172" s="1496">
        <v>1905.7742000000001</v>
      </c>
      <c r="AX172" s="1496">
        <v>1905.7742000000001</v>
      </c>
      <c r="AY172" s="1496">
        <v>1905.7742000000001</v>
      </c>
      <c r="AZ172" s="1496">
        <v>1905.7742000000001</v>
      </c>
      <c r="BA172" s="1496">
        <v>1905.7742000000001</v>
      </c>
      <c r="BB172" s="1496">
        <v>1905.7742000000001</v>
      </c>
      <c r="BC172" s="1496">
        <v>1905.7742000000001</v>
      </c>
      <c r="BD172" s="1496">
        <v>1905.7742000000001</v>
      </c>
      <c r="BE172" s="328"/>
      <c r="BF172" s="328"/>
      <c r="BG172" s="328"/>
      <c r="BH172" s="328"/>
      <c r="BI172" s="328"/>
      <c r="BJ172" s="328"/>
      <c r="BK172" s="328"/>
      <c r="BL172" s="328"/>
      <c r="BM172" s="328"/>
      <c r="BN172" s="328"/>
      <c r="BO172" s="328"/>
      <c r="BP172" s="328"/>
      <c r="BQ172" s="328"/>
      <c r="BR172" s="328"/>
      <c r="BS172" s="328"/>
      <c r="BT172" s="328"/>
      <c r="BU172" s="328"/>
      <c r="BV172" s="328"/>
      <c r="BW172" s="328"/>
      <c r="BX172" s="328"/>
      <c r="BY172" s="328"/>
      <c r="BZ172" s="328"/>
      <c r="CA172" s="328"/>
      <c r="CB172" s="328"/>
      <c r="CC172" s="328"/>
      <c r="CD172" s="328"/>
      <c r="CE172" s="328"/>
      <c r="CF172" s="328"/>
      <c r="CG172" s="328"/>
      <c r="CH172" s="328"/>
      <c r="CI172" s="328"/>
      <c r="CJ172" s="328"/>
      <c r="CK172" s="328"/>
      <c r="CL172" s="328"/>
      <c r="CM172" s="165"/>
      <c r="CN172" s="165"/>
    </row>
    <row r="173" spans="1:92" s="1" customFormat="1" ht="10.5" customHeight="1" thickBot="1" x14ac:dyDescent="0.25">
      <c r="A173" s="1533"/>
      <c r="B173" s="1536"/>
      <c r="C173" s="274"/>
      <c r="D173" s="239" t="s">
        <v>41</v>
      </c>
      <c r="E173" s="55" t="e">
        <f t="shared" ref="E173:AB173" si="51">E172/E171</f>
        <v>#DIV/0!</v>
      </c>
      <c r="F173" s="55" t="e">
        <f t="shared" si="51"/>
        <v>#DIV/0!</v>
      </c>
      <c r="G173" s="55" t="e">
        <f t="shared" si="51"/>
        <v>#DIV/0!</v>
      </c>
      <c r="H173" s="577" t="e">
        <f t="shared" si="51"/>
        <v>#DIV/0!</v>
      </c>
      <c r="I173" s="55" t="e">
        <f t="shared" si="51"/>
        <v>#DIV/0!</v>
      </c>
      <c r="J173" s="55" t="e">
        <f t="shared" si="51"/>
        <v>#DIV/0!</v>
      </c>
      <c r="K173" s="55" t="e">
        <f t="shared" si="51"/>
        <v>#DIV/0!</v>
      </c>
      <c r="L173" s="55" t="e">
        <f t="shared" si="51"/>
        <v>#DIV/0!</v>
      </c>
      <c r="M173" s="55" t="e">
        <f t="shared" si="51"/>
        <v>#DIV/0!</v>
      </c>
      <c r="N173" s="577" t="e">
        <f t="shared" si="51"/>
        <v>#DIV/0!</v>
      </c>
      <c r="O173" s="55" t="e">
        <f t="shared" si="51"/>
        <v>#DIV/0!</v>
      </c>
      <c r="P173" s="55" t="e">
        <f t="shared" si="51"/>
        <v>#DIV/0!</v>
      </c>
      <c r="Q173" s="55" t="e">
        <f t="shared" si="51"/>
        <v>#DIV/0!</v>
      </c>
      <c r="R173" s="55" t="e">
        <f t="shared" si="51"/>
        <v>#DIV/0!</v>
      </c>
      <c r="S173" s="55" t="e">
        <f t="shared" si="51"/>
        <v>#DIV/0!</v>
      </c>
      <c r="T173" s="55" t="e">
        <f t="shared" si="51"/>
        <v>#DIV/0!</v>
      </c>
      <c r="U173" s="55" t="e">
        <f t="shared" si="51"/>
        <v>#DIV/0!</v>
      </c>
      <c r="V173" s="55" t="e">
        <f t="shared" si="51"/>
        <v>#DIV/0!</v>
      </c>
      <c r="W173" s="55" t="e">
        <f t="shared" si="51"/>
        <v>#DIV/0!</v>
      </c>
      <c r="X173" s="55" t="e">
        <f t="shared" si="51"/>
        <v>#DIV/0!</v>
      </c>
      <c r="Y173" s="577" t="e">
        <f>Y172/Y171</f>
        <v>#DIV/0!</v>
      </c>
      <c r="Z173" s="55" t="e">
        <f t="shared" si="51"/>
        <v>#DIV/0!</v>
      </c>
      <c r="AA173" s="55" t="e">
        <f t="shared" si="51"/>
        <v>#DIV/0!</v>
      </c>
      <c r="AB173" s="56" t="e">
        <f t="shared" si="51"/>
        <v>#DIV/0!</v>
      </c>
      <c r="AC173" s="333"/>
      <c r="AD173" s="180"/>
      <c r="AE173" s="180"/>
      <c r="AF173" s="328"/>
      <c r="AG173" s="328"/>
      <c r="AH173" s="328"/>
      <c r="AI173" s="328"/>
      <c r="AJ173" s="328"/>
      <c r="AK173" s="328"/>
      <c r="AL173" s="328"/>
      <c r="AM173" s="328"/>
      <c r="AN173" s="328"/>
      <c r="AO173" s="328"/>
      <c r="AP173" s="328"/>
      <c r="AQ173" s="328"/>
      <c r="AR173" s="328"/>
      <c r="AS173" s="328"/>
      <c r="AT173" s="328"/>
      <c r="AU173" s="328"/>
      <c r="AV173" s="328"/>
      <c r="AW173" s="328"/>
      <c r="AX173" s="328"/>
      <c r="AY173" s="328"/>
      <c r="AZ173" s="328"/>
      <c r="BA173" s="328"/>
      <c r="BB173" s="328"/>
      <c r="BC173" s="328"/>
      <c r="BD173" s="328"/>
      <c r="BE173" s="328"/>
      <c r="BF173" s="328"/>
      <c r="BG173" s="328"/>
      <c r="BH173" s="328"/>
      <c r="BI173" s="328"/>
      <c r="BJ173" s="328"/>
      <c r="BK173" s="328"/>
      <c r="BL173" s="328"/>
      <c r="BM173" s="328"/>
      <c r="BN173" s="328"/>
      <c r="BO173" s="328"/>
      <c r="BP173" s="328"/>
      <c r="BQ173" s="328"/>
      <c r="BR173" s="328"/>
      <c r="BS173" s="328"/>
      <c r="BT173" s="328"/>
      <c r="BU173" s="328"/>
      <c r="BV173" s="328"/>
      <c r="BW173" s="328"/>
      <c r="BX173" s="328"/>
      <c r="BY173" s="328"/>
      <c r="BZ173" s="328"/>
      <c r="CA173" s="328"/>
      <c r="CB173" s="328"/>
      <c r="CC173" s="328"/>
      <c r="CD173" s="328"/>
      <c r="CE173" s="328"/>
      <c r="CF173" s="328"/>
      <c r="CG173" s="328"/>
      <c r="CH173" s="328"/>
      <c r="CI173" s="328"/>
      <c r="CJ173" s="328"/>
      <c r="CK173" s="328"/>
      <c r="CL173" s="328"/>
      <c r="CM173" s="165"/>
      <c r="CN173" s="165"/>
    </row>
    <row r="174" spans="1:92" s="1" customFormat="1" ht="10.5" customHeight="1" x14ac:dyDescent="0.2">
      <c r="A174" s="1531" t="s">
        <v>5</v>
      </c>
      <c r="B174" s="1534" t="s">
        <v>697</v>
      </c>
      <c r="C174" s="1119"/>
      <c r="D174" s="1203"/>
      <c r="E174" s="79"/>
      <c r="F174" s="79"/>
      <c r="G174" s="79"/>
      <c r="H174" s="576"/>
      <c r="I174" s="79"/>
      <c r="J174" s="79"/>
      <c r="K174" s="79"/>
      <c r="L174" s="79"/>
      <c r="M174" s="79"/>
      <c r="N174" s="576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576"/>
      <c r="Z174" s="79"/>
      <c r="AA174" s="79"/>
      <c r="AB174" s="80"/>
      <c r="AC174" s="333"/>
      <c r="AD174" s="180"/>
      <c r="AE174" s="180"/>
      <c r="AF174" s="328"/>
      <c r="AG174" s="328"/>
      <c r="AH174" s="328"/>
      <c r="AI174" s="328"/>
      <c r="AJ174" s="328"/>
      <c r="AK174" s="328"/>
      <c r="AL174" s="328"/>
      <c r="AM174" s="328"/>
      <c r="AN174" s="328"/>
      <c r="AO174" s="328"/>
      <c r="AP174" s="328"/>
      <c r="AQ174" s="328"/>
      <c r="AR174" s="328"/>
      <c r="AS174" s="328"/>
      <c r="AT174" s="328"/>
      <c r="AU174" s="328"/>
      <c r="AV174" s="328"/>
      <c r="AW174" s="328"/>
      <c r="AX174" s="328"/>
      <c r="AY174" s="328"/>
      <c r="AZ174" s="328"/>
      <c r="BA174" s="328"/>
      <c r="BB174" s="328"/>
      <c r="BC174" s="328"/>
      <c r="BD174" s="328"/>
      <c r="BE174" s="328"/>
      <c r="BF174" s="328"/>
      <c r="BG174" s="328"/>
      <c r="BH174" s="328"/>
      <c r="BI174" s="328"/>
      <c r="BJ174" s="328"/>
      <c r="BK174" s="328"/>
      <c r="BL174" s="328"/>
      <c r="BM174" s="328"/>
      <c r="BN174" s="328"/>
      <c r="BO174" s="328"/>
      <c r="BP174" s="328"/>
      <c r="BQ174" s="328"/>
      <c r="BR174" s="328"/>
      <c r="BS174" s="328"/>
      <c r="BT174" s="328"/>
      <c r="BU174" s="328"/>
      <c r="BV174" s="328"/>
      <c r="BW174" s="328"/>
      <c r="BX174" s="328"/>
      <c r="BY174" s="328"/>
      <c r="BZ174" s="328"/>
      <c r="CA174" s="328"/>
      <c r="CB174" s="328"/>
      <c r="CC174" s="328"/>
      <c r="CD174" s="328"/>
      <c r="CE174" s="328"/>
      <c r="CF174" s="328"/>
      <c r="CG174" s="328"/>
      <c r="CH174" s="328"/>
      <c r="CI174" s="328"/>
      <c r="CJ174" s="328"/>
      <c r="CK174" s="328"/>
      <c r="CL174" s="328"/>
      <c r="CM174" s="165"/>
      <c r="CN174" s="165"/>
    </row>
    <row r="175" spans="1:92" s="1" customFormat="1" ht="10.5" customHeight="1" x14ac:dyDescent="0.2">
      <c r="A175" s="1532"/>
      <c r="B175" s="1535"/>
      <c r="C175" s="1472"/>
      <c r="D175" s="134" t="s">
        <v>33</v>
      </c>
      <c r="E175" s="88"/>
      <c r="F175" s="88"/>
      <c r="G175" s="88"/>
      <c r="H175" s="574"/>
      <c r="I175" s="88"/>
      <c r="J175" s="88"/>
      <c r="K175" s="88"/>
      <c r="L175" s="88"/>
      <c r="M175" s="88"/>
      <c r="N175" s="574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574"/>
      <c r="Z175" s="88"/>
      <c r="AA175" s="88"/>
      <c r="AB175" s="89"/>
      <c r="AC175" s="333"/>
      <c r="AD175" s="180"/>
      <c r="AE175" s="180"/>
      <c r="AF175" s="328"/>
      <c r="AG175" s="328"/>
      <c r="AH175" s="328"/>
      <c r="AI175" s="328"/>
      <c r="AJ175" s="328"/>
      <c r="AK175" s="328"/>
      <c r="AL175" s="328"/>
      <c r="AM175" s="328"/>
      <c r="AN175" s="328"/>
      <c r="AO175" s="328"/>
      <c r="AP175" s="328"/>
      <c r="AQ175" s="328"/>
      <c r="AR175" s="328"/>
      <c r="AS175" s="328"/>
      <c r="AT175" s="328"/>
      <c r="AU175" s="328"/>
      <c r="AV175" s="328"/>
      <c r="AW175" s="328"/>
      <c r="AX175" s="328"/>
      <c r="AY175" s="328"/>
      <c r="AZ175" s="328"/>
      <c r="BA175" s="328"/>
      <c r="BB175" s="328"/>
      <c r="BC175" s="328"/>
      <c r="BD175" s="328"/>
      <c r="BE175" s="328"/>
      <c r="BF175" s="328"/>
      <c r="BG175" s="328"/>
      <c r="BH175" s="328"/>
      <c r="BI175" s="328"/>
      <c r="BJ175" s="328"/>
      <c r="BK175" s="328"/>
      <c r="BL175" s="328"/>
      <c r="BM175" s="328"/>
      <c r="BN175" s="328"/>
      <c r="BO175" s="328"/>
      <c r="BP175" s="328"/>
      <c r="BQ175" s="328"/>
      <c r="BR175" s="328"/>
      <c r="BS175" s="328"/>
      <c r="BT175" s="328"/>
      <c r="BU175" s="328"/>
      <c r="BV175" s="328"/>
      <c r="BW175" s="328"/>
      <c r="BX175" s="328"/>
      <c r="BY175" s="328"/>
      <c r="BZ175" s="328"/>
      <c r="CA175" s="328"/>
      <c r="CB175" s="328"/>
      <c r="CC175" s="328"/>
      <c r="CD175" s="328"/>
      <c r="CE175" s="328"/>
      <c r="CF175" s="328"/>
      <c r="CG175" s="328"/>
      <c r="CH175" s="328"/>
      <c r="CI175" s="328"/>
      <c r="CJ175" s="328"/>
      <c r="CK175" s="328"/>
      <c r="CL175" s="328"/>
      <c r="CM175" s="165"/>
      <c r="CN175" s="165"/>
    </row>
    <row r="176" spans="1:92" s="1" customFormat="1" ht="10.5" customHeight="1" x14ac:dyDescent="0.2">
      <c r="A176" s="1532"/>
      <c r="B176" s="1535"/>
      <c r="C176" s="1472"/>
      <c r="D176" s="134" t="s">
        <v>116</v>
      </c>
      <c r="E176" s="93" t="s">
        <v>123</v>
      </c>
      <c r="F176" s="51"/>
      <c r="G176" s="51"/>
      <c r="H176" s="894"/>
      <c r="I176" s="51"/>
      <c r="J176" s="51"/>
      <c r="K176" s="51"/>
      <c r="L176" s="51"/>
      <c r="M176" s="51"/>
      <c r="N176" s="894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75"/>
      <c r="Z176" s="51"/>
      <c r="AA176" s="51"/>
      <c r="AB176" s="52"/>
      <c r="AC176" s="50"/>
      <c r="AD176" s="53"/>
      <c r="AE176" s="61"/>
      <c r="AF176" s="328"/>
      <c r="AG176" s="328"/>
      <c r="AH176" s="328"/>
      <c r="AI176" s="328"/>
      <c r="AJ176" s="328"/>
      <c r="AK176" s="328"/>
      <c r="AL176" s="328"/>
      <c r="AM176" s="328"/>
      <c r="AN176" s="328"/>
      <c r="AO176" s="328"/>
      <c r="AP176" s="328"/>
      <c r="AQ176" s="328"/>
      <c r="AR176" s="328"/>
      <c r="AS176" s="328"/>
      <c r="AT176" s="328"/>
      <c r="AU176" s="328"/>
      <c r="AV176" s="328"/>
      <c r="AW176" s="328"/>
      <c r="AX176" s="328"/>
      <c r="AY176" s="328"/>
      <c r="AZ176" s="328"/>
      <c r="BA176" s="328"/>
      <c r="BB176" s="328"/>
      <c r="BC176" s="328"/>
      <c r="BD176" s="328"/>
      <c r="BE176" s="328"/>
      <c r="BF176" s="328"/>
      <c r="BG176" s="328"/>
      <c r="BH176" s="328"/>
      <c r="BI176" s="328"/>
      <c r="BJ176" s="328"/>
      <c r="BK176" s="328"/>
      <c r="BL176" s="328"/>
      <c r="BM176" s="328"/>
      <c r="BN176" s="328"/>
      <c r="BO176" s="328"/>
      <c r="BP176" s="328"/>
      <c r="BQ176" s="328"/>
      <c r="BR176" s="328"/>
      <c r="BS176" s="328"/>
      <c r="BT176" s="328"/>
      <c r="BU176" s="328"/>
      <c r="BV176" s="328"/>
      <c r="BW176" s="328"/>
      <c r="BX176" s="328"/>
      <c r="BY176" s="328"/>
      <c r="BZ176" s="328"/>
      <c r="CA176" s="328"/>
      <c r="CB176" s="328"/>
      <c r="CC176" s="328"/>
      <c r="CD176" s="328"/>
      <c r="CE176" s="328"/>
      <c r="CF176" s="328"/>
      <c r="CG176" s="328"/>
      <c r="CH176" s="328"/>
      <c r="CI176" s="328"/>
      <c r="CJ176" s="328"/>
      <c r="CK176" s="328"/>
      <c r="CL176" s="328"/>
      <c r="CM176" s="165"/>
      <c r="CN176" s="165"/>
    </row>
    <row r="177" spans="1:92" s="1" customFormat="1" ht="10.5" customHeight="1" x14ac:dyDescent="0.2">
      <c r="A177" s="1532"/>
      <c r="B177" s="1535"/>
      <c r="C177" s="1472"/>
      <c r="D177" s="134" t="s">
        <v>117</v>
      </c>
      <c r="E177" s="93" t="s">
        <v>123</v>
      </c>
      <c r="F177" s="51"/>
      <c r="G177" s="51"/>
      <c r="H177" s="894"/>
      <c r="I177" s="51"/>
      <c r="J177" s="51"/>
      <c r="K177" s="51"/>
      <c r="L177" s="51"/>
      <c r="M177" s="51"/>
      <c r="N177" s="894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75"/>
      <c r="Z177" s="51"/>
      <c r="AA177" s="51"/>
      <c r="AB177" s="52"/>
      <c r="AC177" s="333"/>
      <c r="AD177" s="180"/>
      <c r="AE177" s="180"/>
      <c r="AF177" s="328"/>
      <c r="AG177" s="328"/>
      <c r="AH177" s="328"/>
      <c r="AI177" s="328"/>
      <c r="AJ177" s="328"/>
      <c r="AK177" s="328"/>
      <c r="AL177" s="328"/>
      <c r="AM177" s="328"/>
      <c r="AN177" s="328"/>
      <c r="AO177" s="328"/>
      <c r="AP177" s="328"/>
      <c r="AQ177" s="328"/>
      <c r="AR177" s="328"/>
      <c r="AS177" s="328"/>
      <c r="AT177" s="328"/>
      <c r="AU177" s="328"/>
      <c r="AV177" s="328"/>
      <c r="AW177" s="328"/>
      <c r="AX177" s="328"/>
      <c r="AY177" s="328"/>
      <c r="AZ177" s="328"/>
      <c r="BA177" s="328"/>
      <c r="BB177" s="328"/>
      <c r="BC177" s="328"/>
      <c r="BD177" s="328"/>
      <c r="BE177" s="328"/>
      <c r="BF177" s="328"/>
      <c r="BG177" s="328"/>
      <c r="BH177" s="328"/>
      <c r="BI177" s="328"/>
      <c r="BJ177" s="328"/>
      <c r="BK177" s="328"/>
      <c r="BL177" s="328"/>
      <c r="BM177" s="328"/>
      <c r="BN177" s="328"/>
      <c r="BO177" s="328"/>
      <c r="BP177" s="328"/>
      <c r="BQ177" s="328"/>
      <c r="BR177" s="328"/>
      <c r="BS177" s="328"/>
      <c r="BT177" s="328"/>
      <c r="BU177" s="328"/>
      <c r="BV177" s="328"/>
      <c r="BW177" s="328"/>
      <c r="BX177" s="328"/>
      <c r="BY177" s="328"/>
      <c r="BZ177" s="328"/>
      <c r="CA177" s="328"/>
      <c r="CB177" s="328"/>
      <c r="CC177" s="328"/>
      <c r="CD177" s="328"/>
      <c r="CE177" s="328"/>
      <c r="CF177" s="328"/>
      <c r="CG177" s="328"/>
      <c r="CH177" s="328"/>
      <c r="CI177" s="328"/>
      <c r="CJ177" s="328"/>
      <c r="CK177" s="328"/>
      <c r="CL177" s="328"/>
      <c r="CM177" s="165"/>
      <c r="CN177" s="165"/>
    </row>
    <row r="178" spans="1:92" s="1" customFormat="1" ht="10.5" customHeight="1" thickBot="1" x14ac:dyDescent="0.25">
      <c r="A178" s="1533"/>
      <c r="B178" s="1536"/>
      <c r="C178" s="274"/>
      <c r="D178" s="239" t="s">
        <v>41</v>
      </c>
      <c r="E178" s="144"/>
      <c r="F178" s="144"/>
      <c r="G178" s="144"/>
      <c r="H178" s="612"/>
      <c r="I178" s="144"/>
      <c r="J178" s="144"/>
      <c r="K178" s="144"/>
      <c r="L178" s="144"/>
      <c r="M178" s="144"/>
      <c r="N178" s="612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612"/>
      <c r="Z178" s="144"/>
      <c r="AA178" s="144"/>
      <c r="AB178" s="145"/>
      <c r="AC178" s="333"/>
      <c r="AD178" s="180"/>
      <c r="AE178" s="180"/>
      <c r="AF178" s="328"/>
      <c r="AG178" s="328"/>
      <c r="AH178" s="328"/>
      <c r="AI178" s="328"/>
      <c r="AJ178" s="328"/>
      <c r="AK178" s="328"/>
      <c r="AL178" s="328"/>
      <c r="AM178" s="328"/>
      <c r="AN178" s="328"/>
      <c r="AO178" s="328"/>
      <c r="AP178" s="328"/>
      <c r="AQ178" s="328"/>
      <c r="AR178" s="328"/>
      <c r="AS178" s="328"/>
      <c r="AT178" s="328"/>
      <c r="AU178" s="328"/>
      <c r="AV178" s="328"/>
      <c r="AW178" s="328"/>
      <c r="AX178" s="328"/>
      <c r="AY178" s="328"/>
      <c r="AZ178" s="328"/>
      <c r="BA178" s="328"/>
      <c r="BB178" s="328"/>
      <c r="BC178" s="328"/>
      <c r="BD178" s="328"/>
      <c r="BE178" s="328"/>
      <c r="BF178" s="328"/>
      <c r="BG178" s="328"/>
      <c r="BH178" s="328"/>
      <c r="BI178" s="328"/>
      <c r="BJ178" s="328"/>
      <c r="BK178" s="328"/>
      <c r="BL178" s="328"/>
      <c r="BM178" s="328"/>
      <c r="BN178" s="328"/>
      <c r="BO178" s="328"/>
      <c r="BP178" s="328"/>
      <c r="BQ178" s="328"/>
      <c r="BR178" s="328"/>
      <c r="BS178" s="328"/>
      <c r="BT178" s="328"/>
      <c r="BU178" s="328"/>
      <c r="BV178" s="328"/>
      <c r="BW178" s="328"/>
      <c r="BX178" s="328"/>
      <c r="BY178" s="328"/>
      <c r="BZ178" s="328"/>
      <c r="CA178" s="328"/>
      <c r="CB178" s="328"/>
      <c r="CC178" s="328"/>
      <c r="CD178" s="328"/>
      <c r="CE178" s="328"/>
      <c r="CF178" s="328"/>
      <c r="CG178" s="328"/>
      <c r="CH178" s="328"/>
      <c r="CI178" s="328"/>
      <c r="CJ178" s="328"/>
      <c r="CK178" s="328"/>
      <c r="CL178" s="328"/>
      <c r="CM178" s="165"/>
      <c r="CN178" s="165"/>
    </row>
    <row r="179" spans="1:92" s="1" customFormat="1" ht="10.5" customHeight="1" x14ac:dyDescent="0.2">
      <c r="A179" s="1531" t="s">
        <v>94</v>
      </c>
      <c r="B179" s="1534" t="s">
        <v>696</v>
      </c>
      <c r="C179" s="1119"/>
      <c r="D179" s="1203"/>
      <c r="E179" s="79"/>
      <c r="F179" s="79"/>
      <c r="G179" s="79"/>
      <c r="H179" s="576"/>
      <c r="I179" s="79"/>
      <c r="J179" s="79"/>
      <c r="K179" s="79"/>
      <c r="L179" s="79"/>
      <c r="M179" s="79"/>
      <c r="N179" s="576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576"/>
      <c r="Z179" s="79"/>
      <c r="AA179" s="79"/>
      <c r="AB179" s="80"/>
      <c r="AC179" s="333"/>
      <c r="AD179" s="180"/>
      <c r="AE179" s="180"/>
      <c r="AF179" s="328"/>
      <c r="AG179" s="328"/>
      <c r="AH179" s="328"/>
      <c r="AI179" s="328"/>
      <c r="AJ179" s="328"/>
      <c r="AK179" s="328"/>
      <c r="AL179" s="328"/>
      <c r="AM179" s="328"/>
      <c r="AN179" s="328"/>
      <c r="AO179" s="328"/>
      <c r="AP179" s="328"/>
      <c r="AQ179" s="328"/>
      <c r="AR179" s="328"/>
      <c r="AS179" s="328"/>
      <c r="AT179" s="328"/>
      <c r="AU179" s="328"/>
      <c r="AV179" s="328"/>
      <c r="AW179" s="328"/>
      <c r="AX179" s="328"/>
      <c r="AY179" s="328"/>
      <c r="AZ179" s="328"/>
      <c r="BA179" s="328"/>
      <c r="BB179" s="328"/>
      <c r="BC179" s="328"/>
      <c r="BD179" s="328"/>
      <c r="BE179" s="328"/>
      <c r="BF179" s="328"/>
      <c r="BG179" s="328"/>
      <c r="BH179" s="328"/>
      <c r="BI179" s="328"/>
      <c r="BJ179" s="328"/>
      <c r="BK179" s="328"/>
      <c r="BL179" s="328"/>
      <c r="BM179" s="328"/>
      <c r="BN179" s="328"/>
      <c r="BO179" s="328"/>
      <c r="BP179" s="328"/>
      <c r="BQ179" s="328"/>
      <c r="BR179" s="328"/>
      <c r="BS179" s="328"/>
      <c r="BT179" s="328"/>
      <c r="BU179" s="328"/>
      <c r="BV179" s="328"/>
      <c r="BW179" s="328"/>
      <c r="BX179" s="328"/>
      <c r="BY179" s="328"/>
      <c r="BZ179" s="328"/>
      <c r="CA179" s="328"/>
      <c r="CB179" s="328"/>
      <c r="CC179" s="328"/>
      <c r="CD179" s="328"/>
      <c r="CE179" s="328"/>
      <c r="CF179" s="328"/>
      <c r="CG179" s="328"/>
      <c r="CH179" s="328"/>
      <c r="CI179" s="328"/>
      <c r="CJ179" s="328"/>
      <c r="CK179" s="328"/>
      <c r="CL179" s="328"/>
      <c r="CM179" s="165"/>
      <c r="CN179" s="165"/>
    </row>
    <row r="180" spans="1:92" s="1" customFormat="1" ht="10.5" customHeight="1" x14ac:dyDescent="0.2">
      <c r="A180" s="1532"/>
      <c r="B180" s="1535"/>
      <c r="C180" s="1472"/>
      <c r="D180" s="134" t="s">
        <v>33</v>
      </c>
      <c r="E180" s="88"/>
      <c r="F180" s="88"/>
      <c r="G180" s="88"/>
      <c r="H180" s="574"/>
      <c r="I180" s="88"/>
      <c r="J180" s="88"/>
      <c r="K180" s="88"/>
      <c r="L180" s="88"/>
      <c r="M180" s="88"/>
      <c r="N180" s="574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574"/>
      <c r="Z180" s="88"/>
      <c r="AA180" s="88"/>
      <c r="AB180" s="89"/>
      <c r="AC180" s="333"/>
      <c r="AD180" s="180"/>
      <c r="AE180" s="180"/>
      <c r="AF180" s="165"/>
      <c r="AG180" s="165"/>
      <c r="AH180" s="165"/>
      <c r="AI180" s="165"/>
      <c r="AJ180" s="165"/>
      <c r="AK180" s="165"/>
      <c r="AL180" s="165"/>
      <c r="AM180" s="165"/>
      <c r="AN180" s="165"/>
      <c r="AO180" s="165"/>
      <c r="AP180" s="165"/>
      <c r="AQ180" s="165"/>
      <c r="AR180" s="165"/>
      <c r="AS180" s="165"/>
      <c r="AT180" s="165"/>
      <c r="AU180" s="165"/>
      <c r="AV180" s="165"/>
      <c r="AW180" s="165"/>
      <c r="AX180" s="165"/>
      <c r="AY180" s="165"/>
      <c r="AZ180" s="165"/>
      <c r="BA180" s="165"/>
      <c r="BB180" s="165"/>
      <c r="BC180" s="165"/>
      <c r="BD180" s="165"/>
      <c r="BE180" s="328"/>
      <c r="BF180" s="328"/>
      <c r="BG180" s="328"/>
      <c r="BH180" s="328"/>
      <c r="BI180" s="328"/>
      <c r="BJ180" s="328"/>
      <c r="BK180" s="328"/>
      <c r="BL180" s="328"/>
      <c r="BM180" s="328"/>
      <c r="BN180" s="328"/>
      <c r="BO180" s="328"/>
      <c r="BP180" s="328"/>
      <c r="BQ180" s="328"/>
      <c r="BR180" s="328"/>
      <c r="BS180" s="328"/>
      <c r="BT180" s="328"/>
      <c r="BU180" s="328"/>
      <c r="BV180" s="328"/>
      <c r="BW180" s="328"/>
      <c r="BX180" s="328"/>
      <c r="BY180" s="328"/>
      <c r="BZ180" s="328"/>
      <c r="CA180" s="328"/>
      <c r="CB180" s="328"/>
      <c r="CC180" s="328"/>
      <c r="CD180" s="328"/>
      <c r="CE180" s="328"/>
      <c r="CF180" s="328"/>
      <c r="CG180" s="328"/>
      <c r="CH180" s="328"/>
      <c r="CI180" s="328"/>
      <c r="CJ180" s="328"/>
      <c r="CK180" s="328"/>
      <c r="CL180" s="328"/>
      <c r="CM180" s="165"/>
      <c r="CN180" s="165"/>
    </row>
    <row r="181" spans="1:92" s="1" customFormat="1" ht="10.5" customHeight="1" x14ac:dyDescent="0.2">
      <c r="A181" s="1532"/>
      <c r="B181" s="1535"/>
      <c r="C181" s="1472"/>
      <c r="D181" s="134" t="s">
        <v>116</v>
      </c>
      <c r="E181" s="93" t="s">
        <v>123</v>
      </c>
      <c r="F181" s="51"/>
      <c r="G181" s="51"/>
      <c r="H181" s="894"/>
      <c r="I181" s="51"/>
      <c r="J181" s="51"/>
      <c r="K181" s="51"/>
      <c r="L181" s="51"/>
      <c r="M181" s="51"/>
      <c r="N181" s="894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75"/>
      <c r="Z181" s="51"/>
      <c r="AA181" s="51"/>
      <c r="AB181" s="52"/>
      <c r="AC181" s="50"/>
      <c r="AD181" s="53"/>
      <c r="AE181" s="61"/>
      <c r="AF181" s="328"/>
      <c r="AG181" s="328"/>
      <c r="AH181" s="328"/>
      <c r="AI181" s="328"/>
      <c r="AJ181" s="328"/>
      <c r="AK181" s="328"/>
      <c r="AL181" s="328"/>
      <c r="AM181" s="328"/>
      <c r="AN181" s="328"/>
      <c r="AO181" s="328"/>
      <c r="AP181" s="328"/>
      <c r="AQ181" s="328"/>
      <c r="AR181" s="328"/>
      <c r="AS181" s="328"/>
      <c r="AT181" s="328"/>
      <c r="AU181" s="328"/>
      <c r="AV181" s="328"/>
      <c r="AW181" s="328"/>
      <c r="AX181" s="328"/>
      <c r="AY181" s="328"/>
      <c r="AZ181" s="328"/>
      <c r="BA181" s="328"/>
      <c r="BB181" s="328"/>
      <c r="BC181" s="328"/>
      <c r="BD181" s="328"/>
      <c r="BE181" s="328"/>
      <c r="BF181" s="328"/>
      <c r="BG181" s="328"/>
      <c r="BH181" s="328"/>
      <c r="BI181" s="328"/>
      <c r="BJ181" s="328"/>
      <c r="BK181" s="328"/>
      <c r="BL181" s="328"/>
      <c r="BM181" s="328"/>
      <c r="BN181" s="328"/>
      <c r="BO181" s="328"/>
      <c r="BP181" s="328"/>
      <c r="BQ181" s="328"/>
      <c r="BR181" s="328"/>
      <c r="BS181" s="328"/>
      <c r="BT181" s="328"/>
      <c r="BU181" s="328"/>
      <c r="BV181" s="328"/>
      <c r="BW181" s="328"/>
      <c r="BX181" s="328"/>
      <c r="BY181" s="328"/>
      <c r="BZ181" s="328"/>
      <c r="CA181" s="328"/>
      <c r="CB181" s="328"/>
      <c r="CC181" s="328"/>
      <c r="CD181" s="328"/>
      <c r="CE181" s="328"/>
      <c r="CF181" s="328"/>
      <c r="CG181" s="328"/>
      <c r="CH181" s="328"/>
      <c r="CI181" s="328"/>
      <c r="CJ181" s="328"/>
      <c r="CK181" s="328"/>
      <c r="CL181" s="328"/>
      <c r="CM181" s="165"/>
      <c r="CN181" s="165"/>
    </row>
    <row r="182" spans="1:92" s="1" customFormat="1" ht="10.5" customHeight="1" x14ac:dyDescent="0.2">
      <c r="A182" s="1532"/>
      <c r="B182" s="1535"/>
      <c r="C182" s="1472"/>
      <c r="D182" s="134" t="s">
        <v>117</v>
      </c>
      <c r="E182" s="93" t="s">
        <v>123</v>
      </c>
      <c r="F182" s="51"/>
      <c r="G182" s="51"/>
      <c r="H182" s="894"/>
      <c r="I182" s="51"/>
      <c r="J182" s="51"/>
      <c r="K182" s="51"/>
      <c r="L182" s="51"/>
      <c r="M182" s="51"/>
      <c r="N182" s="894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75"/>
      <c r="Z182" s="51"/>
      <c r="AA182" s="51"/>
      <c r="AB182" s="52"/>
      <c r="AC182" s="333"/>
      <c r="AD182" s="180"/>
      <c r="AE182" s="180"/>
      <c r="AF182" s="328"/>
      <c r="AG182" s="328"/>
      <c r="AH182" s="328"/>
      <c r="AI182" s="328"/>
      <c r="AJ182" s="328"/>
      <c r="AK182" s="328"/>
      <c r="AL182" s="328"/>
      <c r="AM182" s="328"/>
      <c r="AN182" s="328"/>
      <c r="AO182" s="328"/>
      <c r="AP182" s="328"/>
      <c r="AQ182" s="328"/>
      <c r="AR182" s="328"/>
      <c r="AS182" s="328"/>
      <c r="AT182" s="328"/>
      <c r="AU182" s="328"/>
      <c r="AV182" s="328"/>
      <c r="AW182" s="328"/>
      <c r="AX182" s="328"/>
      <c r="AY182" s="328"/>
      <c r="AZ182" s="328"/>
      <c r="BA182" s="328"/>
      <c r="BB182" s="328"/>
      <c r="BC182" s="328"/>
      <c r="BD182" s="328"/>
      <c r="BE182" s="328"/>
      <c r="BF182" s="328"/>
      <c r="BG182" s="328"/>
      <c r="BH182" s="328"/>
      <c r="BI182" s="328"/>
      <c r="BJ182" s="328"/>
      <c r="BK182" s="328"/>
      <c r="BL182" s="328"/>
      <c r="BM182" s="328"/>
      <c r="BN182" s="328"/>
      <c r="BO182" s="328"/>
      <c r="BP182" s="328"/>
      <c r="BQ182" s="328"/>
      <c r="BR182" s="328"/>
      <c r="BS182" s="328"/>
      <c r="BT182" s="328"/>
      <c r="BU182" s="328"/>
      <c r="BV182" s="328"/>
      <c r="BW182" s="328"/>
      <c r="BX182" s="328"/>
      <c r="BY182" s="328"/>
      <c r="BZ182" s="328"/>
      <c r="CA182" s="328"/>
      <c r="CB182" s="328"/>
      <c r="CC182" s="328"/>
      <c r="CD182" s="328"/>
      <c r="CE182" s="328"/>
      <c r="CF182" s="328"/>
      <c r="CG182" s="328"/>
      <c r="CH182" s="328"/>
      <c r="CI182" s="328"/>
      <c r="CJ182" s="328"/>
      <c r="CK182" s="328"/>
      <c r="CL182" s="328"/>
      <c r="CM182" s="165"/>
      <c r="CN182" s="165"/>
    </row>
    <row r="183" spans="1:92" s="1" customFormat="1" ht="10.5" customHeight="1" thickBot="1" x14ac:dyDescent="0.25">
      <c r="A183" s="1533"/>
      <c r="B183" s="1536"/>
      <c r="C183" s="274"/>
      <c r="D183" s="239" t="s">
        <v>41</v>
      </c>
      <c r="E183" s="95"/>
      <c r="F183" s="95"/>
      <c r="G183" s="95"/>
      <c r="H183" s="585"/>
      <c r="I183" s="95"/>
      <c r="J183" s="95"/>
      <c r="K183" s="95"/>
      <c r="L183" s="95"/>
      <c r="M183" s="95"/>
      <c r="N183" s="58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585"/>
      <c r="Z183" s="95"/>
      <c r="AA183" s="95"/>
      <c r="AB183" s="97"/>
      <c r="AC183" s="333"/>
      <c r="AD183" s="180"/>
      <c r="AE183" s="180"/>
      <c r="AF183" s="328"/>
      <c r="AG183" s="328"/>
      <c r="AH183" s="328"/>
      <c r="AI183" s="328"/>
      <c r="AJ183" s="328"/>
      <c r="AK183" s="328"/>
      <c r="AL183" s="328"/>
      <c r="AM183" s="328"/>
      <c r="AN183" s="328"/>
      <c r="AO183" s="328"/>
      <c r="AP183" s="328"/>
      <c r="AQ183" s="328"/>
      <c r="AR183" s="328"/>
      <c r="AS183" s="328"/>
      <c r="AT183" s="328"/>
      <c r="AU183" s="328"/>
      <c r="AV183" s="328"/>
      <c r="AW183" s="328"/>
      <c r="AX183" s="328"/>
      <c r="AY183" s="328"/>
      <c r="AZ183" s="328"/>
      <c r="BA183" s="328"/>
      <c r="BB183" s="328"/>
      <c r="BC183" s="328"/>
      <c r="BD183" s="328"/>
      <c r="BE183" s="328"/>
      <c r="BF183" s="328"/>
      <c r="BG183" s="328"/>
      <c r="BH183" s="328"/>
      <c r="BI183" s="328"/>
      <c r="BJ183" s="328"/>
      <c r="BK183" s="328"/>
      <c r="BL183" s="328"/>
      <c r="BM183" s="328"/>
      <c r="BN183" s="328"/>
      <c r="BO183" s="328"/>
      <c r="BP183" s="328"/>
      <c r="BQ183" s="328"/>
      <c r="BR183" s="328"/>
      <c r="BS183" s="328"/>
      <c r="BT183" s="328"/>
      <c r="BU183" s="328"/>
      <c r="BV183" s="328"/>
      <c r="BW183" s="328"/>
      <c r="BX183" s="328"/>
      <c r="BY183" s="328"/>
      <c r="BZ183" s="328"/>
      <c r="CA183" s="328"/>
      <c r="CB183" s="328"/>
      <c r="CC183" s="328"/>
      <c r="CD183" s="328"/>
      <c r="CE183" s="328"/>
      <c r="CF183" s="328"/>
      <c r="CG183" s="328"/>
      <c r="CH183" s="328"/>
      <c r="CI183" s="328"/>
      <c r="CJ183" s="328"/>
      <c r="CK183" s="328"/>
      <c r="CL183" s="328"/>
      <c r="CM183" s="165"/>
      <c r="CN183" s="165"/>
    </row>
    <row r="184" spans="1:92" s="1" customFormat="1" ht="10.5" customHeight="1" x14ac:dyDescent="0.2">
      <c r="A184" s="1531" t="s">
        <v>6</v>
      </c>
      <c r="B184" s="1534" t="s">
        <v>203</v>
      </c>
      <c r="C184" s="1119"/>
      <c r="D184" s="1203"/>
      <c r="E184" s="79"/>
      <c r="F184" s="79"/>
      <c r="G184" s="79"/>
      <c r="H184" s="576"/>
      <c r="I184" s="79"/>
      <c r="J184" s="79"/>
      <c r="K184" s="79"/>
      <c r="L184" s="79"/>
      <c r="M184" s="79"/>
      <c r="N184" s="576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576"/>
      <c r="Z184" s="79"/>
      <c r="AA184" s="79"/>
      <c r="AB184" s="80"/>
      <c r="AC184" s="50" t="s">
        <v>115</v>
      </c>
      <c r="AD184" s="53">
        <f>AD186/AC186</f>
        <v>1.084300247456671</v>
      </c>
      <c r="AE184" s="61"/>
      <c r="AF184" s="350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328"/>
      <c r="BF184" s="328"/>
      <c r="BG184" s="328"/>
      <c r="BH184" s="328"/>
      <c r="BI184" s="328"/>
      <c r="BJ184" s="328"/>
      <c r="BK184" s="328"/>
      <c r="BL184" s="328"/>
      <c r="BM184" s="328"/>
      <c r="BN184" s="328"/>
      <c r="BO184" s="328"/>
      <c r="BP184" s="328"/>
      <c r="BQ184" s="328"/>
      <c r="BR184" s="328"/>
      <c r="BS184" s="328"/>
      <c r="BT184" s="328"/>
      <c r="BU184" s="328"/>
      <c r="BV184" s="328"/>
      <c r="BW184" s="328"/>
      <c r="BX184" s="328"/>
      <c r="BY184" s="328"/>
      <c r="BZ184" s="328"/>
      <c r="CA184" s="328"/>
      <c r="CB184" s="328"/>
      <c r="CC184" s="328"/>
      <c r="CD184" s="328"/>
      <c r="CE184" s="328"/>
      <c r="CF184" s="328"/>
      <c r="CG184" s="328"/>
      <c r="CH184" s="328"/>
      <c r="CI184" s="328"/>
      <c r="CJ184" s="328"/>
      <c r="CK184" s="328"/>
      <c r="CL184" s="328"/>
      <c r="CM184" s="165"/>
      <c r="CN184" s="165"/>
    </row>
    <row r="185" spans="1:92" s="1" customFormat="1" ht="10.5" customHeight="1" x14ac:dyDescent="0.2">
      <c r="A185" s="1532"/>
      <c r="B185" s="1535"/>
      <c r="C185" s="1472" t="s">
        <v>129</v>
      </c>
      <c r="D185" s="134" t="s">
        <v>33</v>
      </c>
      <c r="E185" s="107">
        <f t="shared" ref="E185:AB185" si="52">ROUND(SQRT(E186^2+E187^2)*1000/(1.73*E$132),0)</f>
        <v>3</v>
      </c>
      <c r="F185" s="107">
        <f>ROUND(SQRT(F186^2+F187^2)*1000/(1.73*F$132),0)</f>
        <v>40</v>
      </c>
      <c r="G185" s="107">
        <f t="shared" si="52"/>
        <v>56</v>
      </c>
      <c r="H185" s="578">
        <f t="shared" si="52"/>
        <v>64</v>
      </c>
      <c r="I185" s="107">
        <f t="shared" si="52"/>
        <v>57</v>
      </c>
      <c r="J185" s="107">
        <f t="shared" si="52"/>
        <v>35</v>
      </c>
      <c r="K185" s="107">
        <f t="shared" si="52"/>
        <v>61</v>
      </c>
      <c r="L185" s="107">
        <f t="shared" si="52"/>
        <v>63</v>
      </c>
      <c r="M185" s="107">
        <f t="shared" si="52"/>
        <v>60</v>
      </c>
      <c r="N185" s="578">
        <f>ROUND(SQRT(N186^2+N187^2)*1000/(1.73*N$132),0)</f>
        <v>24</v>
      </c>
      <c r="O185" s="107">
        <f t="shared" si="52"/>
        <v>49</v>
      </c>
      <c r="P185" s="107">
        <f t="shared" si="52"/>
        <v>57</v>
      </c>
      <c r="Q185" s="107">
        <f t="shared" si="52"/>
        <v>57</v>
      </c>
      <c r="R185" s="107">
        <f t="shared" si="52"/>
        <v>63</v>
      </c>
      <c r="S185" s="107">
        <f t="shared" si="52"/>
        <v>67</v>
      </c>
      <c r="T185" s="107">
        <f t="shared" si="52"/>
        <v>62</v>
      </c>
      <c r="U185" s="107">
        <f t="shared" si="52"/>
        <v>53</v>
      </c>
      <c r="V185" s="107">
        <f t="shared" si="52"/>
        <v>51</v>
      </c>
      <c r="W185" s="107">
        <f t="shared" si="52"/>
        <v>29</v>
      </c>
      <c r="X185" s="107">
        <f t="shared" si="52"/>
        <v>38</v>
      </c>
      <c r="Y185" s="578">
        <f>ROUND(SQRT(Y186^2+Y187^2)*1000/(1.73*Y$132),0)</f>
        <v>64</v>
      </c>
      <c r="Z185" s="107">
        <f t="shared" si="52"/>
        <v>37</v>
      </c>
      <c r="AA185" s="107">
        <f t="shared" si="52"/>
        <v>33</v>
      </c>
      <c r="AB185" s="108">
        <f t="shared" si="52"/>
        <v>58</v>
      </c>
      <c r="AC185" s="333"/>
      <c r="AD185" s="180"/>
      <c r="AE185" s="61"/>
      <c r="AF185" s="335"/>
      <c r="AG185" s="335"/>
      <c r="AH185" s="335"/>
      <c r="AI185" s="335"/>
      <c r="AJ185" s="335"/>
      <c r="AK185" s="335"/>
      <c r="AL185" s="335"/>
      <c r="AM185" s="335"/>
      <c r="AN185" s="335"/>
      <c r="AO185" s="335"/>
      <c r="AP185" s="335"/>
      <c r="AQ185" s="335"/>
      <c r="AR185" s="335"/>
      <c r="AS185" s="335"/>
      <c r="AT185" s="335"/>
      <c r="AU185" s="335"/>
      <c r="AV185" s="335"/>
      <c r="AW185" s="335"/>
      <c r="AX185" s="335"/>
      <c r="AY185" s="335"/>
      <c r="AZ185" s="335"/>
      <c r="BA185" s="335"/>
      <c r="BB185" s="335"/>
      <c r="BC185" s="335"/>
      <c r="BD185" s="335"/>
      <c r="BE185" s="328"/>
      <c r="BF185" s="328"/>
      <c r="BG185" s="328"/>
      <c r="BH185" s="328"/>
      <c r="BI185" s="328"/>
      <c r="BJ185" s="328"/>
      <c r="BK185" s="328"/>
      <c r="BL185" s="328"/>
      <c r="BM185" s="328"/>
      <c r="BN185" s="328"/>
      <c r="BO185" s="328"/>
      <c r="BP185" s="328"/>
      <c r="BQ185" s="328"/>
      <c r="BR185" s="328"/>
      <c r="BS185" s="328"/>
      <c r="BT185" s="328"/>
      <c r="BU185" s="328"/>
      <c r="BV185" s="328"/>
      <c r="BW185" s="328"/>
      <c r="BX185" s="328"/>
      <c r="BY185" s="328"/>
      <c r="BZ185" s="328"/>
      <c r="CA185" s="328"/>
      <c r="CB185" s="328"/>
      <c r="CC185" s="328"/>
      <c r="CD185" s="328"/>
      <c r="CE185" s="328"/>
      <c r="CF185" s="328"/>
      <c r="CG185" s="328"/>
      <c r="CH185" s="328"/>
      <c r="CI185" s="328"/>
      <c r="CJ185" s="328"/>
      <c r="CK185" s="328"/>
      <c r="CL185" s="328"/>
      <c r="CM185" s="165"/>
      <c r="CN185" s="165"/>
    </row>
    <row r="186" spans="1:92" s="1" customFormat="1" ht="10.5" customHeight="1" x14ac:dyDescent="0.2">
      <c r="A186" s="1532"/>
      <c r="B186" s="1535"/>
      <c r="C186" s="1472" t="s">
        <v>557</v>
      </c>
      <c r="D186" s="134" t="s">
        <v>116</v>
      </c>
      <c r="E186" s="51">
        <f>ROUND((AG186-AF186)*$AE186,2)</f>
        <v>0.02</v>
      </c>
      <c r="F186" s="51">
        <f t="shared" ref="F186:AB186" si="53">ROUND((AH186-AG186)*$AE186,2)</f>
        <v>0.28000000000000003</v>
      </c>
      <c r="G186" s="51">
        <f t="shared" si="53"/>
        <v>0.41</v>
      </c>
      <c r="H186" s="575">
        <f t="shared" si="53"/>
        <v>0.47</v>
      </c>
      <c r="I186" s="51">
        <f t="shared" si="53"/>
        <v>0.43</v>
      </c>
      <c r="J186" s="51">
        <f t="shared" si="53"/>
        <v>0.26</v>
      </c>
      <c r="K186" s="51">
        <f t="shared" si="53"/>
        <v>0.44</v>
      </c>
      <c r="L186" s="51">
        <f t="shared" si="53"/>
        <v>0.47</v>
      </c>
      <c r="M186" s="51">
        <f t="shared" si="53"/>
        <v>0.43</v>
      </c>
      <c r="N186" s="575">
        <f t="shared" si="53"/>
        <v>0.16</v>
      </c>
      <c r="O186" s="51">
        <f t="shared" si="53"/>
        <v>0.36</v>
      </c>
      <c r="P186" s="51">
        <f t="shared" si="53"/>
        <v>0.42</v>
      </c>
      <c r="Q186" s="51">
        <f t="shared" si="53"/>
        <v>0.42</v>
      </c>
      <c r="R186" s="51">
        <f t="shared" si="53"/>
        <v>0.46</v>
      </c>
      <c r="S186" s="51">
        <f t="shared" si="53"/>
        <v>0.5</v>
      </c>
      <c r="T186" s="51">
        <f t="shared" si="53"/>
        <v>0.47</v>
      </c>
      <c r="U186" s="51">
        <f t="shared" si="53"/>
        <v>0.4</v>
      </c>
      <c r="V186" s="51">
        <f t="shared" si="53"/>
        <v>0.38</v>
      </c>
      <c r="W186" s="51">
        <f t="shared" si="53"/>
        <v>0.22</v>
      </c>
      <c r="X186" s="51">
        <f t="shared" si="53"/>
        <v>0.28000000000000003</v>
      </c>
      <c r="Y186" s="575">
        <f t="shared" si="53"/>
        <v>0.48</v>
      </c>
      <c r="Z186" s="51">
        <f t="shared" si="53"/>
        <v>0.28000000000000003</v>
      </c>
      <c r="AA186" s="51">
        <f t="shared" si="53"/>
        <v>0.25</v>
      </c>
      <c r="AB186" s="52">
        <f t="shared" si="53"/>
        <v>0.44</v>
      </c>
      <c r="AC186" s="50">
        <f>(BD186-AF186)*AE186</f>
        <v>8.7287999999993193</v>
      </c>
      <c r="AD186" s="53">
        <f>(BD187-AF187)*AE186</f>
        <v>9.4646399999990525</v>
      </c>
      <c r="AE186" s="456">
        <v>4.8</v>
      </c>
      <c r="AF186" s="1496">
        <v>3087.7084</v>
      </c>
      <c r="AG186" s="1496">
        <v>3087.7121000000002</v>
      </c>
      <c r="AH186" s="1497">
        <v>3087.7712999999999</v>
      </c>
      <c r="AI186" s="1496">
        <v>3087.8571999999999</v>
      </c>
      <c r="AJ186" s="1496">
        <v>3087.9549999999999</v>
      </c>
      <c r="AK186" s="1496">
        <v>3088.0441999999998</v>
      </c>
      <c r="AL186" s="1496">
        <v>3088.0974999999999</v>
      </c>
      <c r="AM186" s="1496">
        <v>3088.1885000000002</v>
      </c>
      <c r="AN186" s="1496">
        <v>3088.2856000000002</v>
      </c>
      <c r="AO186" s="1496">
        <v>3088.3762000000002</v>
      </c>
      <c r="AP186" s="1496">
        <v>3088.4101000000001</v>
      </c>
      <c r="AQ186" s="1496">
        <v>3088.4852999999998</v>
      </c>
      <c r="AR186" s="1496">
        <v>3088.5722999999998</v>
      </c>
      <c r="AS186" s="1496">
        <v>3088.6596</v>
      </c>
      <c r="AT186" s="1496">
        <v>3088.7563</v>
      </c>
      <c r="AU186" s="1496">
        <v>3088.8600999999999</v>
      </c>
      <c r="AV186" s="1496">
        <v>3088.9571000000001</v>
      </c>
      <c r="AW186" s="1496">
        <v>3089.0410000000002</v>
      </c>
      <c r="AX186" s="1496">
        <v>3089.1203999999998</v>
      </c>
      <c r="AY186" s="1496">
        <v>3089.1664999999998</v>
      </c>
      <c r="AZ186" s="1496">
        <v>3089.2242999999999</v>
      </c>
      <c r="BA186" s="1496">
        <v>3089.3251</v>
      </c>
      <c r="BB186" s="1496">
        <v>3089.3831</v>
      </c>
      <c r="BC186" s="1496">
        <v>3089.4346999999998</v>
      </c>
      <c r="BD186" s="1496">
        <v>3089.5268999999998</v>
      </c>
      <c r="BE186" s="328"/>
      <c r="BF186" s="328"/>
      <c r="BG186" s="328"/>
      <c r="BH186" s="328"/>
      <c r="BI186" s="328"/>
      <c r="BJ186" s="328"/>
      <c r="BK186" s="328"/>
      <c r="BL186" s="328"/>
      <c r="BM186" s="328"/>
      <c r="BN186" s="328"/>
      <c r="BO186" s="328"/>
      <c r="BP186" s="328"/>
      <c r="BQ186" s="328"/>
      <c r="BR186" s="328"/>
      <c r="BS186" s="328"/>
      <c r="BT186" s="328"/>
      <c r="BU186" s="328"/>
      <c r="BV186" s="328"/>
      <c r="BW186" s="328"/>
      <c r="BX186" s="328"/>
      <c r="BY186" s="328"/>
      <c r="BZ186" s="328"/>
      <c r="CA186" s="328"/>
      <c r="CB186" s="328"/>
      <c r="CC186" s="328"/>
      <c r="CD186" s="328"/>
      <c r="CE186" s="328"/>
      <c r="CF186" s="328"/>
      <c r="CG186" s="328"/>
      <c r="CH186" s="328"/>
      <c r="CI186" s="328"/>
      <c r="CJ186" s="328"/>
      <c r="CK186" s="328"/>
      <c r="CL186" s="328"/>
      <c r="CM186" s="165"/>
      <c r="CN186" s="165"/>
    </row>
    <row r="187" spans="1:92" s="1" customFormat="1" ht="10.5" customHeight="1" x14ac:dyDescent="0.2">
      <c r="A187" s="1532"/>
      <c r="B187" s="1535"/>
      <c r="C187" s="1472" t="s">
        <v>557</v>
      </c>
      <c r="D187" s="134" t="s">
        <v>117</v>
      </c>
      <c r="E187" s="51">
        <f>ROUND((AG187-AF187)*$AE186,2)</f>
        <v>0.03</v>
      </c>
      <c r="F187" s="51">
        <f t="shared" ref="F187:AB187" si="54">ROUND((AH187-AG187)*$AE186,2)</f>
        <v>0.33</v>
      </c>
      <c r="G187" s="51">
        <f t="shared" si="54"/>
        <v>0.45</v>
      </c>
      <c r="H187" s="575">
        <f t="shared" si="54"/>
        <v>0.51</v>
      </c>
      <c r="I187" s="51">
        <f t="shared" si="54"/>
        <v>0.45</v>
      </c>
      <c r="J187" s="51">
        <f t="shared" si="54"/>
        <v>0.28000000000000003</v>
      </c>
      <c r="K187" s="51">
        <f t="shared" si="54"/>
        <v>0.5</v>
      </c>
      <c r="L187" s="51">
        <f t="shared" si="54"/>
        <v>0.5</v>
      </c>
      <c r="M187" s="51">
        <f t="shared" si="54"/>
        <v>0.5</v>
      </c>
      <c r="N187" s="575">
        <f t="shared" si="54"/>
        <v>0.21</v>
      </c>
      <c r="O187" s="51">
        <f t="shared" si="54"/>
        <v>0.41</v>
      </c>
      <c r="P187" s="51">
        <f t="shared" si="54"/>
        <v>0.46</v>
      </c>
      <c r="Q187" s="51">
        <f t="shared" si="54"/>
        <v>0.46</v>
      </c>
      <c r="R187" s="51">
        <f t="shared" si="54"/>
        <v>0.52</v>
      </c>
      <c r="S187" s="51">
        <f t="shared" si="54"/>
        <v>0.53</v>
      </c>
      <c r="T187" s="51">
        <f t="shared" si="54"/>
        <v>0.48</v>
      </c>
      <c r="U187" s="51">
        <f t="shared" si="54"/>
        <v>0.42</v>
      </c>
      <c r="V187" s="51">
        <f t="shared" si="54"/>
        <v>0.4</v>
      </c>
      <c r="W187" s="51">
        <f t="shared" si="54"/>
        <v>0.22</v>
      </c>
      <c r="X187" s="51">
        <f t="shared" si="54"/>
        <v>0.31</v>
      </c>
      <c r="Y187" s="575">
        <f t="shared" si="54"/>
        <v>0.5</v>
      </c>
      <c r="Z187" s="51">
        <f t="shared" si="54"/>
        <v>0.28999999999999998</v>
      </c>
      <c r="AA187" s="51">
        <f t="shared" si="54"/>
        <v>0.26</v>
      </c>
      <c r="AB187" s="52">
        <f t="shared" si="54"/>
        <v>0.45</v>
      </c>
      <c r="AC187" s="50"/>
      <c r="AD187" s="53"/>
      <c r="AE187" s="61"/>
      <c r="AF187" s="1496">
        <v>4092.3804</v>
      </c>
      <c r="AG187" s="1496">
        <v>4092.386</v>
      </c>
      <c r="AH187" s="1497">
        <v>4092.4548</v>
      </c>
      <c r="AI187" s="1496">
        <v>4092.5482999999999</v>
      </c>
      <c r="AJ187" s="1496">
        <v>4092.6541000000002</v>
      </c>
      <c r="AK187" s="1496">
        <v>4092.7474000000002</v>
      </c>
      <c r="AL187" s="1496">
        <v>4092.8054000000002</v>
      </c>
      <c r="AM187" s="1496">
        <v>4092.9086000000002</v>
      </c>
      <c r="AN187" s="1496">
        <v>4093.0137</v>
      </c>
      <c r="AO187" s="1496">
        <v>4093.1176999999998</v>
      </c>
      <c r="AP187" s="1496">
        <v>4093.1621</v>
      </c>
      <c r="AQ187" s="1496">
        <v>4093.2482</v>
      </c>
      <c r="AR187" s="1496">
        <v>4093.3440999999998</v>
      </c>
      <c r="AS187" s="1496">
        <v>4093.44</v>
      </c>
      <c r="AT187" s="1496">
        <v>4093.5491999999999</v>
      </c>
      <c r="AU187" s="1496">
        <v>4093.66</v>
      </c>
      <c r="AV187" s="1496">
        <v>4093.7592</v>
      </c>
      <c r="AW187" s="1496">
        <v>4093.8476000000001</v>
      </c>
      <c r="AX187" s="1496">
        <v>4093.9303</v>
      </c>
      <c r="AY187" s="1496">
        <v>4093.9767999999999</v>
      </c>
      <c r="AZ187" s="1496">
        <v>4094.0412000000001</v>
      </c>
      <c r="BA187" s="1496">
        <v>4094.1448999999998</v>
      </c>
      <c r="BB187" s="1496">
        <v>4094.2046</v>
      </c>
      <c r="BC187" s="1496">
        <v>4094.2579999999998</v>
      </c>
      <c r="BD187" s="1496">
        <v>4094.3521999999998</v>
      </c>
      <c r="BE187" s="328"/>
      <c r="BF187" s="328"/>
      <c r="BG187" s="328"/>
      <c r="BH187" s="328"/>
      <c r="BI187" s="328"/>
      <c r="BJ187" s="328"/>
      <c r="BK187" s="328"/>
      <c r="BL187" s="328"/>
      <c r="BM187" s="328"/>
      <c r="BN187" s="328"/>
      <c r="BO187" s="328"/>
      <c r="BP187" s="328"/>
      <c r="BQ187" s="328"/>
      <c r="BR187" s="328"/>
      <c r="BS187" s="328"/>
      <c r="BT187" s="328"/>
      <c r="BU187" s="328"/>
      <c r="BV187" s="328"/>
      <c r="BW187" s="328"/>
      <c r="BX187" s="328"/>
      <c r="BY187" s="328"/>
      <c r="BZ187" s="328"/>
      <c r="CA187" s="328"/>
      <c r="CB187" s="328"/>
      <c r="CC187" s="328"/>
      <c r="CD187" s="328"/>
      <c r="CE187" s="328"/>
      <c r="CF187" s="328"/>
      <c r="CG187" s="328"/>
      <c r="CH187" s="328"/>
      <c r="CI187" s="328"/>
      <c r="CJ187" s="328"/>
      <c r="CK187" s="328"/>
      <c r="CL187" s="328"/>
      <c r="CM187" s="165"/>
      <c r="CN187" s="165"/>
    </row>
    <row r="188" spans="1:92" s="1" customFormat="1" ht="10.5" customHeight="1" thickBot="1" x14ac:dyDescent="0.25">
      <c r="A188" s="1533"/>
      <c r="B188" s="1536"/>
      <c r="C188" s="274"/>
      <c r="D188" s="239" t="s">
        <v>41</v>
      </c>
      <c r="E188" s="55">
        <f t="shared" ref="E188:AB188" si="55">E187/E186</f>
        <v>1.5</v>
      </c>
      <c r="F188" s="55">
        <f t="shared" si="55"/>
        <v>1.1785714285714286</v>
      </c>
      <c r="G188" s="55">
        <f t="shared" si="55"/>
        <v>1.0975609756097562</v>
      </c>
      <c r="H188" s="577">
        <f t="shared" si="55"/>
        <v>1.0851063829787235</v>
      </c>
      <c r="I188" s="55">
        <f t="shared" si="55"/>
        <v>1.0465116279069768</v>
      </c>
      <c r="J188" s="55">
        <f t="shared" si="55"/>
        <v>1.0769230769230771</v>
      </c>
      <c r="K188" s="55">
        <f t="shared" si="55"/>
        <v>1.1363636363636365</v>
      </c>
      <c r="L188" s="55">
        <f t="shared" si="55"/>
        <v>1.0638297872340425</v>
      </c>
      <c r="M188" s="55">
        <f t="shared" si="55"/>
        <v>1.1627906976744187</v>
      </c>
      <c r="N188" s="577">
        <f t="shared" si="55"/>
        <v>1.3125</v>
      </c>
      <c r="O188" s="55">
        <f t="shared" si="55"/>
        <v>1.1388888888888888</v>
      </c>
      <c r="P188" s="55">
        <f t="shared" si="55"/>
        <v>1.0952380952380953</v>
      </c>
      <c r="Q188" s="55">
        <f t="shared" si="55"/>
        <v>1.0952380952380953</v>
      </c>
      <c r="R188" s="55">
        <f t="shared" si="55"/>
        <v>1.1304347826086956</v>
      </c>
      <c r="S188" s="55">
        <f t="shared" si="55"/>
        <v>1.06</v>
      </c>
      <c r="T188" s="55">
        <f t="shared" si="55"/>
        <v>1.0212765957446808</v>
      </c>
      <c r="U188" s="55">
        <f t="shared" si="55"/>
        <v>1.0499999999999998</v>
      </c>
      <c r="V188" s="55">
        <f t="shared" si="55"/>
        <v>1.0526315789473684</v>
      </c>
      <c r="W188" s="55">
        <f t="shared" si="55"/>
        <v>1</v>
      </c>
      <c r="X188" s="55">
        <f t="shared" si="55"/>
        <v>1.107142857142857</v>
      </c>
      <c r="Y188" s="577">
        <f>Y187/Y186</f>
        <v>1.0416666666666667</v>
      </c>
      <c r="Z188" s="55">
        <f t="shared" si="55"/>
        <v>1.0357142857142856</v>
      </c>
      <c r="AA188" s="55">
        <f t="shared" si="55"/>
        <v>1.04</v>
      </c>
      <c r="AB188" s="56">
        <f t="shared" si="55"/>
        <v>1.0227272727272727</v>
      </c>
      <c r="AC188" s="50"/>
      <c r="AD188" s="53"/>
      <c r="AE188" s="61"/>
      <c r="AF188" s="335"/>
      <c r="AG188" s="102"/>
      <c r="AH188" s="335"/>
      <c r="AI188" s="335"/>
      <c r="AJ188" s="335"/>
      <c r="AK188" s="335"/>
      <c r="AL188" s="335"/>
      <c r="AM188" s="335"/>
      <c r="AN188" s="335"/>
      <c r="AO188" s="335"/>
      <c r="AP188" s="335"/>
      <c r="AQ188" s="335"/>
      <c r="AR188" s="335"/>
      <c r="AS188" s="335"/>
      <c r="AT188" s="335"/>
      <c r="AU188" s="335"/>
      <c r="AV188" s="335"/>
      <c r="AW188" s="335"/>
      <c r="AX188" s="335"/>
      <c r="AY188" s="335"/>
      <c r="AZ188" s="335"/>
      <c r="BA188" s="335"/>
      <c r="BB188" s="335"/>
      <c r="BC188" s="335"/>
      <c r="BD188" s="335"/>
      <c r="BE188" s="328"/>
      <c r="BF188" s="328"/>
      <c r="BG188" s="328"/>
      <c r="BH188" s="328"/>
      <c r="BI188" s="328"/>
      <c r="BJ188" s="328"/>
      <c r="BK188" s="328"/>
      <c r="BL188" s="328"/>
      <c r="BM188" s="328"/>
      <c r="BN188" s="328"/>
      <c r="BO188" s="328"/>
      <c r="BP188" s="328"/>
      <c r="BQ188" s="328"/>
      <c r="BR188" s="328"/>
      <c r="BS188" s="328"/>
      <c r="BT188" s="328"/>
      <c r="BU188" s="328"/>
      <c r="BV188" s="328"/>
      <c r="BW188" s="328"/>
      <c r="BX188" s="328"/>
      <c r="BY188" s="328"/>
      <c r="BZ188" s="328"/>
      <c r="CA188" s="328"/>
      <c r="CB188" s="328"/>
      <c r="CC188" s="328"/>
      <c r="CD188" s="328"/>
      <c r="CE188" s="328"/>
      <c r="CF188" s="328"/>
      <c r="CG188" s="328"/>
      <c r="CH188" s="328"/>
      <c r="CI188" s="328"/>
      <c r="CJ188" s="328"/>
      <c r="CK188" s="328"/>
      <c r="CL188" s="328"/>
      <c r="CM188" s="165"/>
      <c r="CN188" s="165"/>
    </row>
    <row r="189" spans="1:92" s="1" customFormat="1" ht="10.5" customHeight="1" x14ac:dyDescent="0.2">
      <c r="A189" s="1531" t="s">
        <v>95</v>
      </c>
      <c r="B189" s="1534" t="s">
        <v>87</v>
      </c>
      <c r="C189" s="1119"/>
      <c r="D189" s="1203"/>
      <c r="E189" s="79"/>
      <c r="F189" s="79"/>
      <c r="G189" s="79"/>
      <c r="H189" s="576"/>
      <c r="I189" s="79"/>
      <c r="J189" s="79"/>
      <c r="K189" s="79"/>
      <c r="L189" s="79"/>
      <c r="M189" s="79"/>
      <c r="N189" s="576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576"/>
      <c r="Z189" s="79"/>
      <c r="AA189" s="79"/>
      <c r="AB189" s="80"/>
      <c r="AC189" s="50" t="s">
        <v>115</v>
      </c>
      <c r="AD189" s="53">
        <f>AD191/AC191</f>
        <v>6.9027027026964918</v>
      </c>
      <c r="AE189" s="61"/>
      <c r="AF189" s="350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328"/>
      <c r="BF189" s="328"/>
      <c r="BG189" s="328"/>
      <c r="BH189" s="328"/>
      <c r="BI189" s="328"/>
      <c r="BJ189" s="328"/>
      <c r="BK189" s="328"/>
      <c r="BL189" s="328"/>
      <c r="BM189" s="328"/>
      <c r="BN189" s="328"/>
      <c r="BO189" s="328"/>
      <c r="BP189" s="328"/>
      <c r="BQ189" s="328"/>
      <c r="BR189" s="328"/>
      <c r="BS189" s="328"/>
      <c r="BT189" s="328"/>
      <c r="BU189" s="328"/>
      <c r="BV189" s="328"/>
      <c r="BW189" s="328"/>
      <c r="BX189" s="328"/>
      <c r="BY189" s="328"/>
      <c r="BZ189" s="328"/>
      <c r="CA189" s="328"/>
      <c r="CB189" s="328"/>
      <c r="CC189" s="328"/>
      <c r="CD189" s="328"/>
      <c r="CE189" s="328"/>
      <c r="CF189" s="328"/>
      <c r="CG189" s="328"/>
      <c r="CH189" s="328"/>
      <c r="CI189" s="328"/>
      <c r="CJ189" s="328"/>
      <c r="CK189" s="328"/>
      <c r="CL189" s="328"/>
      <c r="CM189" s="165"/>
      <c r="CN189" s="165"/>
    </row>
    <row r="190" spans="1:92" s="1" customFormat="1" ht="10.5" customHeight="1" x14ac:dyDescent="0.2">
      <c r="A190" s="1532"/>
      <c r="B190" s="1535"/>
      <c r="C190" s="1472" t="s">
        <v>129</v>
      </c>
      <c r="D190" s="134" t="s">
        <v>33</v>
      </c>
      <c r="E190" s="107">
        <f t="shared" ref="E190:AB190" si="56">ROUND(SQRT(E191^2+E192^2)*1000/(1.73*E$133),0)</f>
        <v>3</v>
      </c>
      <c r="F190" s="107">
        <f t="shared" si="56"/>
        <v>3</v>
      </c>
      <c r="G190" s="107">
        <f t="shared" si="56"/>
        <v>3</v>
      </c>
      <c r="H190" s="578">
        <f t="shared" si="56"/>
        <v>2</v>
      </c>
      <c r="I190" s="107">
        <f t="shared" si="56"/>
        <v>2</v>
      </c>
      <c r="J190" s="107">
        <f t="shared" si="56"/>
        <v>3</v>
      </c>
      <c r="K190" s="107">
        <f t="shared" si="56"/>
        <v>2</v>
      </c>
      <c r="L190" s="107">
        <f t="shared" si="56"/>
        <v>3</v>
      </c>
      <c r="M190" s="107">
        <f t="shared" si="56"/>
        <v>3</v>
      </c>
      <c r="N190" s="578">
        <f t="shared" si="56"/>
        <v>3</v>
      </c>
      <c r="O190" s="107">
        <f t="shared" si="56"/>
        <v>3</v>
      </c>
      <c r="P190" s="107">
        <f t="shared" si="56"/>
        <v>3</v>
      </c>
      <c r="Q190" s="107">
        <f t="shared" si="56"/>
        <v>3</v>
      </c>
      <c r="R190" s="107">
        <f t="shared" si="56"/>
        <v>3</v>
      </c>
      <c r="S190" s="107">
        <f t="shared" si="56"/>
        <v>2</v>
      </c>
      <c r="T190" s="107">
        <f t="shared" si="56"/>
        <v>2</v>
      </c>
      <c r="U190" s="107">
        <f t="shared" si="56"/>
        <v>2</v>
      </c>
      <c r="V190" s="107">
        <f t="shared" si="56"/>
        <v>2</v>
      </c>
      <c r="W190" s="107">
        <f t="shared" si="56"/>
        <v>2</v>
      </c>
      <c r="X190" s="107">
        <f t="shared" si="56"/>
        <v>2</v>
      </c>
      <c r="Y190" s="578">
        <f>ROUND(SQRT(Y191^2+Y192^2)*1000/(1.73*Y$133),0)</f>
        <v>2</v>
      </c>
      <c r="Z190" s="107">
        <f t="shared" si="56"/>
        <v>2</v>
      </c>
      <c r="AA190" s="107">
        <f t="shared" si="56"/>
        <v>3</v>
      </c>
      <c r="AB190" s="108">
        <f t="shared" si="56"/>
        <v>2</v>
      </c>
      <c r="AC190" s="333"/>
      <c r="AD190" s="180"/>
      <c r="AE190" s="61"/>
      <c r="AF190" s="335"/>
      <c r="AG190" s="335"/>
      <c r="AH190" s="335"/>
      <c r="AI190" s="335"/>
      <c r="AJ190" s="335"/>
      <c r="AK190" s="335"/>
      <c r="AL190" s="335"/>
      <c r="AM190" s="335"/>
      <c r="AN190" s="335"/>
      <c r="AO190" s="335"/>
      <c r="AP190" s="335"/>
      <c r="AQ190" s="335"/>
      <c r="AR190" s="335"/>
      <c r="AS190" s="335"/>
      <c r="AT190" s="335"/>
      <c r="AU190" s="335"/>
      <c r="AV190" s="335"/>
      <c r="AW190" s="335"/>
      <c r="AX190" s="335"/>
      <c r="AY190" s="335"/>
      <c r="AZ190" s="335"/>
      <c r="BA190" s="335"/>
      <c r="BB190" s="335"/>
      <c r="BC190" s="335"/>
      <c r="BD190" s="335"/>
      <c r="BE190" s="328"/>
      <c r="BF190" s="328"/>
      <c r="BG190" s="328"/>
      <c r="BH190" s="328"/>
      <c r="BI190" s="328"/>
      <c r="BJ190" s="328"/>
      <c r="BK190" s="328"/>
      <c r="BL190" s="328"/>
      <c r="BM190" s="328"/>
      <c r="BN190" s="328"/>
      <c r="BO190" s="328"/>
      <c r="BP190" s="328"/>
      <c r="BQ190" s="328"/>
      <c r="BR190" s="328"/>
      <c r="BS190" s="328"/>
      <c r="BT190" s="328"/>
      <c r="BU190" s="328"/>
      <c r="BV190" s="328"/>
      <c r="BW190" s="328"/>
      <c r="BX190" s="328"/>
      <c r="BY190" s="328"/>
      <c r="BZ190" s="328"/>
      <c r="CA190" s="328"/>
      <c r="CB190" s="328"/>
      <c r="CC190" s="328"/>
      <c r="CD190" s="328"/>
      <c r="CE190" s="328"/>
      <c r="CF190" s="328"/>
      <c r="CG190" s="328"/>
      <c r="CH190" s="328"/>
      <c r="CI190" s="328"/>
      <c r="CJ190" s="328"/>
      <c r="CK190" s="328"/>
      <c r="CL190" s="328"/>
      <c r="CM190" s="165"/>
      <c r="CN190" s="165"/>
    </row>
    <row r="191" spans="1:92" s="28" customFormat="1" ht="10.5" customHeight="1" x14ac:dyDescent="0.2">
      <c r="A191" s="1532"/>
      <c r="B191" s="1535"/>
      <c r="C191" s="1472" t="s">
        <v>557</v>
      </c>
      <c r="D191" s="605" t="s">
        <v>116</v>
      </c>
      <c r="E191" s="51">
        <f>ROUND((AG191-AF191)*$AE191,2)</f>
        <v>0</v>
      </c>
      <c r="F191" s="51">
        <f t="shared" ref="F191:AB191" si="57">ROUND((AH191-AG191)*$AE191,2)</f>
        <v>0</v>
      </c>
      <c r="G191" s="51">
        <f t="shared" si="57"/>
        <v>0</v>
      </c>
      <c r="H191" s="575">
        <f t="shared" si="57"/>
        <v>0</v>
      </c>
      <c r="I191" s="51">
        <f t="shared" si="57"/>
        <v>0</v>
      </c>
      <c r="J191" s="51">
        <f t="shared" si="57"/>
        <v>0</v>
      </c>
      <c r="K191" s="51">
        <f t="shared" si="57"/>
        <v>0</v>
      </c>
      <c r="L191" s="51">
        <f t="shared" si="57"/>
        <v>0</v>
      </c>
      <c r="M191" s="51">
        <f t="shared" si="57"/>
        <v>0</v>
      </c>
      <c r="N191" s="575">
        <f t="shared" si="57"/>
        <v>0</v>
      </c>
      <c r="O191" s="51">
        <f t="shared" si="57"/>
        <v>0</v>
      </c>
      <c r="P191" s="51">
        <f t="shared" si="57"/>
        <v>0</v>
      </c>
      <c r="Q191" s="51">
        <f t="shared" si="57"/>
        <v>0</v>
      </c>
      <c r="R191" s="51">
        <f t="shared" si="57"/>
        <v>0</v>
      </c>
      <c r="S191" s="51">
        <f t="shared" si="57"/>
        <v>0</v>
      </c>
      <c r="T191" s="51">
        <f t="shared" si="57"/>
        <v>0</v>
      </c>
      <c r="U191" s="51">
        <f t="shared" si="57"/>
        <v>0</v>
      </c>
      <c r="V191" s="51">
        <f t="shared" si="57"/>
        <v>0</v>
      </c>
      <c r="W191" s="51">
        <f t="shared" si="57"/>
        <v>0</v>
      </c>
      <c r="X191" s="51">
        <f t="shared" si="57"/>
        <v>0</v>
      </c>
      <c r="Y191" s="575">
        <f t="shared" si="57"/>
        <v>0</v>
      </c>
      <c r="Z191" s="51">
        <f t="shared" si="57"/>
        <v>0</v>
      </c>
      <c r="AA191" s="51">
        <f t="shared" si="57"/>
        <v>0</v>
      </c>
      <c r="AB191" s="52">
        <f t="shared" si="57"/>
        <v>0</v>
      </c>
      <c r="AC191" s="50">
        <f>(BD191-AF191)*AE191</f>
        <v>8.8800000000082938E-2</v>
      </c>
      <c r="AD191" s="53">
        <f>(BD192-AF192)*AE191</f>
        <v>0.61296000000002093</v>
      </c>
      <c r="AE191" s="456">
        <v>4.8</v>
      </c>
      <c r="AF191" s="1496">
        <v>582.14300000000003</v>
      </c>
      <c r="AG191" s="1496">
        <v>582.14380000000006</v>
      </c>
      <c r="AH191" s="1497">
        <v>582.14459999999997</v>
      </c>
      <c r="AI191" s="1496">
        <v>582.1454</v>
      </c>
      <c r="AJ191" s="1496">
        <v>582.14620000000002</v>
      </c>
      <c r="AK191" s="1496">
        <v>582.14689999999996</v>
      </c>
      <c r="AL191" s="1496">
        <v>582.14769999999999</v>
      </c>
      <c r="AM191" s="1496">
        <v>582.14850000000001</v>
      </c>
      <c r="AN191" s="1496">
        <v>582.14919999999995</v>
      </c>
      <c r="AO191" s="1496">
        <v>582.15</v>
      </c>
      <c r="AP191" s="1496">
        <v>582.1508</v>
      </c>
      <c r="AQ191" s="1496">
        <v>582.15160000000003</v>
      </c>
      <c r="AR191" s="1496">
        <v>582.15239999999994</v>
      </c>
      <c r="AS191" s="1496">
        <v>582.15319999999997</v>
      </c>
      <c r="AT191" s="1496">
        <v>582.154</v>
      </c>
      <c r="AU191" s="1496">
        <v>582.15480000000002</v>
      </c>
      <c r="AV191" s="1496">
        <v>582.15549999999996</v>
      </c>
      <c r="AW191" s="1496">
        <v>582.15629999999999</v>
      </c>
      <c r="AX191" s="1496">
        <v>582.15700000000004</v>
      </c>
      <c r="AY191" s="1496">
        <v>582.15779999999995</v>
      </c>
      <c r="AZ191" s="1496">
        <v>582.1585</v>
      </c>
      <c r="BA191" s="1496">
        <v>582.15930000000003</v>
      </c>
      <c r="BB191" s="1496">
        <v>582.16</v>
      </c>
      <c r="BC191" s="1496">
        <v>582.16079999999999</v>
      </c>
      <c r="BD191" s="1496">
        <v>582.16150000000005</v>
      </c>
      <c r="BE191" s="606"/>
      <c r="BF191" s="606"/>
      <c r="BG191" s="606"/>
      <c r="BH191" s="606"/>
      <c r="BI191" s="606"/>
      <c r="BJ191" s="606"/>
      <c r="BK191" s="606"/>
      <c r="BL191" s="606"/>
      <c r="BM191" s="606"/>
      <c r="BN191" s="606"/>
      <c r="BO191" s="606"/>
      <c r="BP191" s="606"/>
      <c r="BQ191" s="606"/>
      <c r="BR191" s="606"/>
      <c r="BS191" s="606"/>
      <c r="BT191" s="606"/>
      <c r="BU191" s="606"/>
      <c r="BV191" s="606"/>
      <c r="BW191" s="606"/>
      <c r="BX191" s="606"/>
      <c r="BY191" s="606"/>
      <c r="BZ191" s="606"/>
      <c r="CA191" s="606"/>
      <c r="CB191" s="606"/>
      <c r="CC191" s="606"/>
      <c r="CD191" s="606"/>
      <c r="CE191" s="606"/>
      <c r="CF191" s="606"/>
      <c r="CG191" s="606"/>
      <c r="CH191" s="606"/>
      <c r="CI191" s="606"/>
      <c r="CJ191" s="606"/>
      <c r="CK191" s="606"/>
      <c r="CL191" s="606"/>
      <c r="CM191" s="563"/>
      <c r="CN191" s="563"/>
    </row>
    <row r="192" spans="1:92" s="1" customFormat="1" ht="10.5" customHeight="1" x14ac:dyDescent="0.2">
      <c r="A192" s="1532"/>
      <c r="B192" s="1535"/>
      <c r="C192" s="1472" t="s">
        <v>557</v>
      </c>
      <c r="D192" s="134" t="s">
        <v>117</v>
      </c>
      <c r="E192" s="51">
        <f>ROUND((AG192-AF192)*$AE191,2)</f>
        <v>0.03</v>
      </c>
      <c r="F192" s="51">
        <f t="shared" ref="F192:AB192" si="58">ROUND((AH192-AG192)*$AE191,2)</f>
        <v>0.03</v>
      </c>
      <c r="G192" s="51">
        <f t="shared" si="58"/>
        <v>0.03</v>
      </c>
      <c r="H192" s="575">
        <f t="shared" si="58"/>
        <v>0.02</v>
      </c>
      <c r="I192" s="51">
        <f t="shared" si="58"/>
        <v>0.02</v>
      </c>
      <c r="J192" s="51">
        <f t="shared" si="58"/>
        <v>0.03</v>
      </c>
      <c r="K192" s="51">
        <f t="shared" si="58"/>
        <v>0.02</v>
      </c>
      <c r="L192" s="51">
        <f t="shared" si="58"/>
        <v>0.03</v>
      </c>
      <c r="M192" s="51">
        <f t="shared" si="58"/>
        <v>0.03</v>
      </c>
      <c r="N192" s="575">
        <f t="shared" si="58"/>
        <v>0.03</v>
      </c>
      <c r="O192" s="51">
        <f t="shared" si="58"/>
        <v>0.03</v>
      </c>
      <c r="P192" s="51">
        <f t="shared" si="58"/>
        <v>0.03</v>
      </c>
      <c r="Q192" s="51">
        <f t="shared" si="58"/>
        <v>0.03</v>
      </c>
      <c r="R192" s="51">
        <f t="shared" si="58"/>
        <v>0.03</v>
      </c>
      <c r="S192" s="51">
        <f t="shared" si="58"/>
        <v>0.02</v>
      </c>
      <c r="T192" s="51">
        <f t="shared" si="58"/>
        <v>0.02</v>
      </c>
      <c r="U192" s="51">
        <f t="shared" si="58"/>
        <v>0.02</v>
      </c>
      <c r="V192" s="51">
        <f t="shared" si="58"/>
        <v>0.02</v>
      </c>
      <c r="W192" s="51">
        <f t="shared" si="58"/>
        <v>0.02</v>
      </c>
      <c r="X192" s="51">
        <f t="shared" si="58"/>
        <v>0.02</v>
      </c>
      <c r="Y192" s="575">
        <f t="shared" si="58"/>
        <v>0.02</v>
      </c>
      <c r="Z192" s="51">
        <f t="shared" si="58"/>
        <v>0.02</v>
      </c>
      <c r="AA192" s="51">
        <f t="shared" si="58"/>
        <v>0.03</v>
      </c>
      <c r="AB192" s="52">
        <f t="shared" si="58"/>
        <v>0.02</v>
      </c>
      <c r="AC192" s="50"/>
      <c r="AD192" s="53"/>
      <c r="AE192" s="61"/>
      <c r="AF192" s="1496">
        <v>898.7287</v>
      </c>
      <c r="AG192" s="1496">
        <v>898.73479999999995</v>
      </c>
      <c r="AH192" s="1497">
        <v>898.74030000000005</v>
      </c>
      <c r="AI192" s="1496">
        <v>898.74570000000006</v>
      </c>
      <c r="AJ192" s="1496">
        <v>898.7509</v>
      </c>
      <c r="AK192" s="1496">
        <v>898.75609999999995</v>
      </c>
      <c r="AL192" s="1496">
        <v>898.76139999999998</v>
      </c>
      <c r="AM192" s="1496">
        <v>898.76649999999995</v>
      </c>
      <c r="AN192" s="1496">
        <v>898.77179999999998</v>
      </c>
      <c r="AO192" s="1496">
        <v>898.77719999999999</v>
      </c>
      <c r="AP192" s="1496">
        <v>898.78290000000004</v>
      </c>
      <c r="AQ192" s="1496">
        <v>898.78859999999997</v>
      </c>
      <c r="AR192" s="1496">
        <v>898.79459999999995</v>
      </c>
      <c r="AS192" s="1496">
        <v>898.80050000000006</v>
      </c>
      <c r="AT192" s="1496">
        <v>898.80610000000001</v>
      </c>
      <c r="AU192" s="1496">
        <v>898.81129999999996</v>
      </c>
      <c r="AV192" s="1496">
        <v>898.81629999999996</v>
      </c>
      <c r="AW192" s="1496">
        <v>898.82119999999998</v>
      </c>
      <c r="AX192" s="1496">
        <v>898.82619999999997</v>
      </c>
      <c r="AY192" s="1496">
        <v>898.83119999999997</v>
      </c>
      <c r="AZ192" s="1496">
        <v>898.83619999999996</v>
      </c>
      <c r="BA192" s="1496">
        <v>898.84109999999998</v>
      </c>
      <c r="BB192" s="1496">
        <v>898.84609999999998</v>
      </c>
      <c r="BC192" s="1496">
        <v>898.85140000000001</v>
      </c>
      <c r="BD192" s="1496">
        <v>898.85640000000001</v>
      </c>
      <c r="BE192" s="328"/>
      <c r="BF192" s="328"/>
      <c r="BG192" s="328"/>
      <c r="BH192" s="328"/>
      <c r="BI192" s="328"/>
      <c r="BJ192" s="328"/>
      <c r="BK192" s="328"/>
      <c r="BL192" s="328"/>
      <c r="BM192" s="328"/>
      <c r="BN192" s="328"/>
      <c r="BO192" s="328"/>
      <c r="BP192" s="328"/>
      <c r="BQ192" s="328"/>
      <c r="BR192" s="328"/>
      <c r="BS192" s="328"/>
      <c r="BT192" s="328"/>
      <c r="BU192" s="328"/>
      <c r="BV192" s="328"/>
      <c r="BW192" s="328"/>
      <c r="BX192" s="328"/>
      <c r="BY192" s="328"/>
      <c r="BZ192" s="328"/>
      <c r="CA192" s="328"/>
      <c r="CB192" s="328"/>
      <c r="CC192" s="328"/>
      <c r="CD192" s="328"/>
      <c r="CE192" s="328"/>
      <c r="CF192" s="328"/>
      <c r="CG192" s="328"/>
      <c r="CH192" s="328"/>
      <c r="CI192" s="328"/>
      <c r="CJ192" s="328"/>
      <c r="CK192" s="328"/>
      <c r="CL192" s="328"/>
      <c r="CM192" s="165"/>
      <c r="CN192" s="165"/>
    </row>
    <row r="193" spans="1:115" s="1" customFormat="1" ht="10.5" customHeight="1" thickBot="1" x14ac:dyDescent="0.25">
      <c r="A193" s="1533"/>
      <c r="B193" s="1536"/>
      <c r="C193" s="274"/>
      <c r="D193" s="239" t="s">
        <v>41</v>
      </c>
      <c r="E193" s="144" t="e">
        <f t="shared" ref="E193:AB193" si="59">E192/E191</f>
        <v>#DIV/0!</v>
      </c>
      <c r="F193" s="144" t="e">
        <f t="shared" si="59"/>
        <v>#DIV/0!</v>
      </c>
      <c r="G193" s="144" t="e">
        <f t="shared" si="59"/>
        <v>#DIV/0!</v>
      </c>
      <c r="H193" s="612" t="e">
        <f t="shared" si="59"/>
        <v>#DIV/0!</v>
      </c>
      <c r="I193" s="144" t="e">
        <f t="shared" si="59"/>
        <v>#DIV/0!</v>
      </c>
      <c r="J193" s="144" t="e">
        <f t="shared" si="59"/>
        <v>#DIV/0!</v>
      </c>
      <c r="K193" s="144" t="e">
        <f t="shared" si="59"/>
        <v>#DIV/0!</v>
      </c>
      <c r="L193" s="144" t="e">
        <f t="shared" si="59"/>
        <v>#DIV/0!</v>
      </c>
      <c r="M193" s="144" t="e">
        <f t="shared" si="59"/>
        <v>#DIV/0!</v>
      </c>
      <c r="N193" s="612" t="e">
        <f t="shared" si="59"/>
        <v>#DIV/0!</v>
      </c>
      <c r="O193" s="144" t="e">
        <f t="shared" si="59"/>
        <v>#DIV/0!</v>
      </c>
      <c r="P193" s="144" t="e">
        <f t="shared" si="59"/>
        <v>#DIV/0!</v>
      </c>
      <c r="Q193" s="144" t="e">
        <f t="shared" si="59"/>
        <v>#DIV/0!</v>
      </c>
      <c r="R193" s="144" t="e">
        <f t="shared" si="59"/>
        <v>#DIV/0!</v>
      </c>
      <c r="S193" s="144" t="e">
        <f t="shared" si="59"/>
        <v>#DIV/0!</v>
      </c>
      <c r="T193" s="144" t="e">
        <f t="shared" si="59"/>
        <v>#DIV/0!</v>
      </c>
      <c r="U193" s="144" t="e">
        <f t="shared" si="59"/>
        <v>#DIV/0!</v>
      </c>
      <c r="V193" s="144" t="e">
        <f t="shared" si="59"/>
        <v>#DIV/0!</v>
      </c>
      <c r="W193" s="144" t="e">
        <f t="shared" si="59"/>
        <v>#DIV/0!</v>
      </c>
      <c r="X193" s="144" t="e">
        <f t="shared" si="59"/>
        <v>#DIV/0!</v>
      </c>
      <c r="Y193" s="612" t="e">
        <f>Y192/Y191</f>
        <v>#DIV/0!</v>
      </c>
      <c r="Z193" s="144" t="e">
        <f t="shared" si="59"/>
        <v>#DIV/0!</v>
      </c>
      <c r="AA193" s="144" t="e">
        <f t="shared" si="59"/>
        <v>#DIV/0!</v>
      </c>
      <c r="AB193" s="145" t="e">
        <f t="shared" si="59"/>
        <v>#DIV/0!</v>
      </c>
      <c r="AC193" s="50"/>
      <c r="AD193" s="53"/>
      <c r="AE193" s="61"/>
      <c r="AF193" s="335"/>
      <c r="AG193" s="102"/>
      <c r="AH193" s="335"/>
      <c r="AI193" s="335"/>
      <c r="AJ193" s="335"/>
      <c r="AK193" s="335"/>
      <c r="AL193" s="335"/>
      <c r="AM193" s="335"/>
      <c r="AN193" s="335"/>
      <c r="AO193" s="335"/>
      <c r="AP193" s="335"/>
      <c r="AQ193" s="335"/>
      <c r="AR193" s="335"/>
      <c r="AS193" s="335"/>
      <c r="AT193" s="335"/>
      <c r="AU193" s="335"/>
      <c r="AV193" s="335"/>
      <c r="AW193" s="335"/>
      <c r="AX193" s="335"/>
      <c r="AY193" s="335"/>
      <c r="AZ193" s="335"/>
      <c r="BA193" s="335"/>
      <c r="BB193" s="335"/>
      <c r="BC193" s="335"/>
      <c r="BD193" s="335"/>
      <c r="BE193" s="328"/>
      <c r="BF193" s="328"/>
      <c r="BG193" s="328"/>
      <c r="BH193" s="328"/>
      <c r="BI193" s="328"/>
      <c r="BJ193" s="328"/>
      <c r="BK193" s="328"/>
      <c r="BL193" s="328"/>
      <c r="BM193" s="328"/>
      <c r="BN193" s="328"/>
      <c r="BO193" s="328"/>
      <c r="BP193" s="328"/>
      <c r="BQ193" s="328"/>
      <c r="BR193" s="328"/>
      <c r="BS193" s="328"/>
      <c r="BT193" s="328"/>
      <c r="BU193" s="328"/>
      <c r="BV193" s="328"/>
      <c r="BW193" s="328"/>
      <c r="BX193" s="328"/>
      <c r="BY193" s="328"/>
      <c r="BZ193" s="328"/>
      <c r="CA193" s="328"/>
      <c r="CB193" s="328"/>
      <c r="CC193" s="328"/>
      <c r="CD193" s="328"/>
      <c r="CE193" s="328"/>
      <c r="CF193" s="328"/>
      <c r="CG193" s="328"/>
      <c r="CH193" s="328"/>
      <c r="CI193" s="328"/>
      <c r="CJ193" s="328"/>
      <c r="CK193" s="328"/>
      <c r="CL193" s="328"/>
      <c r="CM193" s="165"/>
      <c r="CN193" s="165"/>
    </row>
    <row r="194" spans="1:115" s="1" customFormat="1" ht="10.5" customHeight="1" thickBot="1" x14ac:dyDescent="0.25">
      <c r="A194" s="1467"/>
      <c r="B194" s="1463" t="s">
        <v>236</v>
      </c>
      <c r="C194" s="1119" t="s">
        <v>127</v>
      </c>
      <c r="D194" s="1203" t="s">
        <v>36</v>
      </c>
      <c r="E194" s="87">
        <f t="shared" ref="E194:AB194" si="60">ROUND((AG194-AF194)*$AE194,2)</f>
        <v>0</v>
      </c>
      <c r="F194" s="87">
        <f t="shared" si="60"/>
        <v>0</v>
      </c>
      <c r="G194" s="87">
        <f t="shared" si="60"/>
        <v>0</v>
      </c>
      <c r="H194" s="730">
        <f t="shared" si="60"/>
        <v>0</v>
      </c>
      <c r="I194" s="87">
        <f t="shared" si="60"/>
        <v>0</v>
      </c>
      <c r="J194" s="87">
        <f t="shared" si="60"/>
        <v>0</v>
      </c>
      <c r="K194" s="87">
        <f t="shared" si="60"/>
        <v>0</v>
      </c>
      <c r="L194" s="87">
        <f t="shared" si="60"/>
        <v>0</v>
      </c>
      <c r="M194" s="87">
        <f t="shared" si="60"/>
        <v>0</v>
      </c>
      <c r="N194" s="730">
        <f t="shared" si="60"/>
        <v>0</v>
      </c>
      <c r="O194" s="87">
        <f t="shared" si="60"/>
        <v>0</v>
      </c>
      <c r="P194" s="87">
        <f t="shared" si="60"/>
        <v>0</v>
      </c>
      <c r="Q194" s="87">
        <f t="shared" si="60"/>
        <v>0</v>
      </c>
      <c r="R194" s="87">
        <f t="shared" si="60"/>
        <v>0</v>
      </c>
      <c r="S194" s="87">
        <f t="shared" si="60"/>
        <v>0</v>
      </c>
      <c r="T194" s="87">
        <f t="shared" si="60"/>
        <v>0</v>
      </c>
      <c r="U194" s="87">
        <f t="shared" si="60"/>
        <v>0</v>
      </c>
      <c r="V194" s="87">
        <f t="shared" si="60"/>
        <v>0</v>
      </c>
      <c r="W194" s="87">
        <f t="shared" si="60"/>
        <v>0</v>
      </c>
      <c r="X194" s="87">
        <f t="shared" si="60"/>
        <v>0</v>
      </c>
      <c r="Y194" s="730">
        <f t="shared" si="60"/>
        <v>0</v>
      </c>
      <c r="Z194" s="87">
        <f t="shared" si="60"/>
        <v>0</v>
      </c>
      <c r="AA194" s="87">
        <f t="shared" si="60"/>
        <v>0.1</v>
      </c>
      <c r="AB194" s="109">
        <f t="shared" si="60"/>
        <v>0</v>
      </c>
      <c r="AC194" s="1352">
        <f>(BD194-AF194)</f>
        <v>0.10000000000013642</v>
      </c>
      <c r="AD194" s="440"/>
      <c r="AE194" s="412">
        <v>1</v>
      </c>
      <c r="AF194" s="335">
        <v>1279.3</v>
      </c>
      <c r="AG194" s="337">
        <v>1279.3</v>
      </c>
      <c r="AH194" s="337">
        <v>1279.3</v>
      </c>
      <c r="AI194" s="337">
        <v>1279.3</v>
      </c>
      <c r="AJ194" s="337">
        <v>1279.3</v>
      </c>
      <c r="AK194" s="337">
        <v>1279.3</v>
      </c>
      <c r="AL194" s="337">
        <v>1279.3</v>
      </c>
      <c r="AM194" s="337">
        <v>1279.3</v>
      </c>
      <c r="AN194" s="337">
        <v>1279.3</v>
      </c>
      <c r="AO194" s="337">
        <v>1279.3</v>
      </c>
      <c r="AP194" s="337">
        <v>1279.3</v>
      </c>
      <c r="AQ194" s="337">
        <v>1279.3</v>
      </c>
      <c r="AR194" s="337">
        <v>1279.3</v>
      </c>
      <c r="AS194" s="337">
        <v>1279.3</v>
      </c>
      <c r="AT194" s="337">
        <v>1279.3</v>
      </c>
      <c r="AU194" s="337">
        <v>1279.3</v>
      </c>
      <c r="AV194" s="337">
        <v>1279.3</v>
      </c>
      <c r="AW194" s="337">
        <v>1279.3</v>
      </c>
      <c r="AX194" s="337">
        <v>1279.3</v>
      </c>
      <c r="AY194" s="337">
        <v>1279.3</v>
      </c>
      <c r="AZ194" s="337">
        <v>1279.3</v>
      </c>
      <c r="BA194" s="337">
        <v>1279.3</v>
      </c>
      <c r="BB194" s="337">
        <v>1279.3</v>
      </c>
      <c r="BC194" s="337">
        <v>1279.4000000000001</v>
      </c>
      <c r="BD194" s="337">
        <v>1279.4000000000001</v>
      </c>
      <c r="BE194" s="328"/>
      <c r="BF194" s="328"/>
      <c r="BG194" s="335"/>
      <c r="BH194" s="328"/>
      <c r="BI194" s="328"/>
      <c r="BJ194" s="328"/>
      <c r="BK194" s="328"/>
      <c r="BL194" s="328"/>
      <c r="BM194" s="328"/>
      <c r="BN194" s="328"/>
      <c r="BO194" s="328"/>
      <c r="BP194" s="328"/>
      <c r="BQ194" s="328"/>
      <c r="BR194" s="328"/>
      <c r="BS194" s="328"/>
      <c r="BT194" s="328"/>
      <c r="BU194" s="328"/>
      <c r="BV194" s="328"/>
      <c r="BW194" s="328"/>
      <c r="BX194" s="328"/>
      <c r="BY194" s="328"/>
      <c r="BZ194" s="328"/>
      <c r="CA194" s="328"/>
      <c r="CB194" s="328"/>
      <c r="CC194" s="328"/>
      <c r="CD194" s="328"/>
      <c r="CE194" s="328"/>
      <c r="CF194" s="328"/>
      <c r="CG194" s="328"/>
      <c r="CH194" s="328"/>
      <c r="CI194" s="328"/>
      <c r="CJ194" s="328"/>
      <c r="CK194" s="328"/>
      <c r="CL194" s="328"/>
      <c r="CM194" s="165"/>
      <c r="CN194" s="165"/>
    </row>
    <row r="195" spans="1:115" s="1" customFormat="1" ht="10.5" customHeight="1" x14ac:dyDescent="0.2">
      <c r="A195" s="1543" t="s">
        <v>56</v>
      </c>
      <c r="B195" s="1544"/>
      <c r="C195" s="778"/>
      <c r="D195" s="1203" t="s">
        <v>116</v>
      </c>
      <c r="E195" s="110">
        <f>E156+E191+E186+E146+E151+E171</f>
        <v>0.04</v>
      </c>
      <c r="F195" s="110">
        <f t="shared" ref="F195:AB196" si="61">F156+F191+F186+F146+F151+F171</f>
        <v>0.48000000000000004</v>
      </c>
      <c r="G195" s="110">
        <f t="shared" si="61"/>
        <v>0.71</v>
      </c>
      <c r="H195" s="608">
        <f t="shared" si="61"/>
        <v>0.82</v>
      </c>
      <c r="I195" s="110">
        <f t="shared" si="61"/>
        <v>0.75</v>
      </c>
      <c r="J195" s="110">
        <f t="shared" si="61"/>
        <v>0.49</v>
      </c>
      <c r="K195" s="110">
        <f t="shared" si="61"/>
        <v>0.72</v>
      </c>
      <c r="L195" s="110">
        <f t="shared" si="61"/>
        <v>0.79</v>
      </c>
      <c r="M195" s="110">
        <f t="shared" si="61"/>
        <v>0.74</v>
      </c>
      <c r="N195" s="608">
        <f t="shared" si="61"/>
        <v>0.37</v>
      </c>
      <c r="O195" s="110">
        <f t="shared" si="61"/>
        <v>0.64</v>
      </c>
      <c r="P195" s="110">
        <f t="shared" si="61"/>
        <v>0.71</v>
      </c>
      <c r="Q195" s="110">
        <f t="shared" si="61"/>
        <v>0.69</v>
      </c>
      <c r="R195" s="110">
        <f t="shared" si="61"/>
        <v>0.78</v>
      </c>
      <c r="S195" s="110">
        <f t="shared" si="61"/>
        <v>0.82000000000000006</v>
      </c>
      <c r="T195" s="110">
        <f t="shared" si="61"/>
        <v>0.79</v>
      </c>
      <c r="U195" s="110">
        <f t="shared" si="61"/>
        <v>0.7</v>
      </c>
      <c r="V195" s="110">
        <f t="shared" si="61"/>
        <v>0.63</v>
      </c>
      <c r="W195" s="110">
        <f t="shared" si="61"/>
        <v>0.48</v>
      </c>
      <c r="X195" s="110">
        <f t="shared" si="61"/>
        <v>0.58000000000000007</v>
      </c>
      <c r="Y195" s="608">
        <f t="shared" si="61"/>
        <v>0.78</v>
      </c>
      <c r="Z195" s="110">
        <f t="shared" si="61"/>
        <v>0.58000000000000007</v>
      </c>
      <c r="AA195" s="110">
        <f t="shared" si="61"/>
        <v>0.45999999999999996</v>
      </c>
      <c r="AB195" s="146">
        <f t="shared" si="61"/>
        <v>0.77</v>
      </c>
      <c r="AC195" s="328"/>
      <c r="AD195" s="328"/>
      <c r="AE195" s="328"/>
      <c r="AF195" s="328"/>
      <c r="AG195" s="328"/>
      <c r="AH195" s="328"/>
      <c r="AI195" s="328"/>
      <c r="AJ195" s="328"/>
      <c r="AK195" s="328"/>
      <c r="AL195" s="328"/>
      <c r="AM195" s="328"/>
      <c r="AN195" s="328"/>
      <c r="AO195" s="328"/>
      <c r="AP195" s="328"/>
      <c r="AQ195" s="328"/>
      <c r="AR195" s="328"/>
      <c r="AS195" s="328"/>
      <c r="AT195" s="328"/>
      <c r="AU195" s="328"/>
      <c r="AV195" s="328"/>
      <c r="AW195" s="328"/>
      <c r="AX195" s="328"/>
      <c r="AY195" s="328"/>
      <c r="AZ195" s="328"/>
      <c r="BA195" s="328"/>
      <c r="BB195" s="328"/>
      <c r="BC195" s="328"/>
      <c r="BD195" s="328"/>
      <c r="BE195" s="328"/>
      <c r="BF195" s="328"/>
      <c r="BG195" s="328"/>
      <c r="BH195" s="328"/>
      <c r="BI195" s="328"/>
      <c r="BJ195" s="328"/>
      <c r="BK195" s="328"/>
      <c r="BL195" s="328"/>
      <c r="BM195" s="328"/>
      <c r="BN195" s="328"/>
      <c r="BO195" s="328"/>
      <c r="BP195" s="328"/>
      <c r="BQ195" s="328"/>
      <c r="BR195" s="328"/>
      <c r="BS195" s="328"/>
      <c r="BT195" s="328"/>
      <c r="BU195" s="328"/>
      <c r="BV195" s="328"/>
      <c r="BW195" s="328"/>
      <c r="BX195" s="328"/>
      <c r="BY195" s="328"/>
      <c r="BZ195" s="328"/>
      <c r="CA195" s="328"/>
      <c r="CB195" s="328"/>
      <c r="CC195" s="328"/>
      <c r="CD195" s="328"/>
      <c r="CE195" s="328"/>
      <c r="CF195" s="328"/>
      <c r="CG195" s="328"/>
      <c r="CH195" s="328"/>
      <c r="CI195" s="328"/>
      <c r="CJ195" s="328"/>
      <c r="CK195" s="328"/>
      <c r="CL195" s="328"/>
      <c r="CM195" s="165"/>
      <c r="CN195" s="165"/>
    </row>
    <row r="196" spans="1:115" s="1" customFormat="1" ht="10.5" customHeight="1" thickBot="1" x14ac:dyDescent="0.25">
      <c r="A196" s="1545"/>
      <c r="B196" s="1546"/>
      <c r="C196" s="779"/>
      <c r="D196" s="239" t="s">
        <v>117</v>
      </c>
      <c r="E196" s="112">
        <f>E157+E192+E187+E147+E152+E172</f>
        <v>0.08</v>
      </c>
      <c r="F196" s="112">
        <f t="shared" si="61"/>
        <v>0.74</v>
      </c>
      <c r="G196" s="112">
        <f t="shared" si="61"/>
        <v>0.97</v>
      </c>
      <c r="H196" s="613">
        <f t="shared" si="61"/>
        <v>1.04</v>
      </c>
      <c r="I196" s="112">
        <f t="shared" si="61"/>
        <v>0.96</v>
      </c>
      <c r="J196" s="112">
        <f t="shared" si="61"/>
        <v>0.64000000000000012</v>
      </c>
      <c r="K196" s="112">
        <f t="shared" si="61"/>
        <v>1.02</v>
      </c>
      <c r="L196" s="112">
        <f t="shared" si="61"/>
        <v>1.04</v>
      </c>
      <c r="M196" s="112">
        <f t="shared" si="61"/>
        <v>1.04</v>
      </c>
      <c r="N196" s="613">
        <f t="shared" si="61"/>
        <v>0.67999999999999994</v>
      </c>
      <c r="O196" s="112">
        <f t="shared" si="61"/>
        <v>0.96</v>
      </c>
      <c r="P196" s="112">
        <f t="shared" si="61"/>
        <v>0.98</v>
      </c>
      <c r="Q196" s="112">
        <f t="shared" si="61"/>
        <v>0.97</v>
      </c>
      <c r="R196" s="112">
        <f t="shared" si="61"/>
        <v>1.06</v>
      </c>
      <c r="S196" s="112">
        <f t="shared" si="61"/>
        <v>1.05</v>
      </c>
      <c r="T196" s="112">
        <f t="shared" si="61"/>
        <v>0.96</v>
      </c>
      <c r="U196" s="112">
        <f t="shared" si="61"/>
        <v>0.85</v>
      </c>
      <c r="V196" s="112">
        <f t="shared" si="61"/>
        <v>0.82000000000000006</v>
      </c>
      <c r="W196" s="112">
        <f t="shared" si="61"/>
        <v>0.64</v>
      </c>
      <c r="X196" s="112">
        <f t="shared" si="61"/>
        <v>0.83000000000000007</v>
      </c>
      <c r="Y196" s="613">
        <f t="shared" si="61"/>
        <v>1.02</v>
      </c>
      <c r="Z196" s="112">
        <f t="shared" si="61"/>
        <v>0.69</v>
      </c>
      <c r="AA196" s="112">
        <f t="shared" si="61"/>
        <v>0.58000000000000007</v>
      </c>
      <c r="AB196" s="147">
        <f t="shared" si="61"/>
        <v>0.94</v>
      </c>
      <c r="AC196" s="328"/>
      <c r="AD196" s="328"/>
      <c r="AE196" s="328"/>
      <c r="AF196" s="328"/>
      <c r="AG196" s="328"/>
      <c r="AH196" s="328"/>
      <c r="AI196" s="328"/>
      <c r="AJ196" s="328"/>
      <c r="AK196" s="328"/>
      <c r="AL196" s="328"/>
      <c r="AM196" s="328"/>
      <c r="AN196" s="328"/>
      <c r="AO196" s="328"/>
      <c r="AP196" s="328"/>
      <c r="AQ196" s="328"/>
      <c r="AR196" s="328"/>
      <c r="AS196" s="328"/>
      <c r="AT196" s="328"/>
      <c r="AU196" s="328"/>
      <c r="AV196" s="328"/>
      <c r="AW196" s="328"/>
      <c r="AX196" s="328"/>
      <c r="AY196" s="328"/>
      <c r="AZ196" s="328"/>
      <c r="BA196" s="328"/>
      <c r="BB196" s="328"/>
      <c r="BC196" s="328"/>
      <c r="BD196" s="328"/>
      <c r="BE196" s="328"/>
      <c r="BF196" s="328"/>
      <c r="BG196" s="328"/>
      <c r="BH196" s="328"/>
      <c r="BI196" s="328"/>
      <c r="BJ196" s="328"/>
      <c r="BK196" s="328"/>
      <c r="BL196" s="328"/>
      <c r="BM196" s="328"/>
      <c r="BN196" s="328"/>
      <c r="BO196" s="328"/>
      <c r="BP196" s="328"/>
      <c r="BQ196" s="328"/>
      <c r="BR196" s="328"/>
      <c r="BS196" s="328"/>
      <c r="BT196" s="328"/>
      <c r="BU196" s="328"/>
      <c r="BV196" s="328"/>
      <c r="BW196" s="328"/>
      <c r="BX196" s="328"/>
      <c r="BY196" s="328"/>
      <c r="BZ196" s="328"/>
      <c r="CA196" s="328"/>
      <c r="CB196" s="328"/>
      <c r="CC196" s="328"/>
      <c r="CD196" s="328"/>
      <c r="CE196" s="328"/>
      <c r="CF196" s="328"/>
      <c r="CG196" s="328"/>
      <c r="CH196" s="328"/>
      <c r="CI196" s="328"/>
      <c r="CJ196" s="328"/>
      <c r="CK196" s="328"/>
      <c r="CL196" s="328"/>
      <c r="CM196" s="165"/>
      <c r="CN196" s="165"/>
    </row>
    <row r="197" spans="1:115" s="30" customFormat="1" ht="10.5" customHeight="1" x14ac:dyDescent="0.2">
      <c r="A197" s="1551" t="s">
        <v>567</v>
      </c>
      <c r="B197" s="1552"/>
      <c r="C197" s="787"/>
      <c r="D197" s="1475" t="s">
        <v>547</v>
      </c>
      <c r="E197" s="57">
        <f>(((E141+E136)-E195)/(E141+E136))*100</f>
        <v>50</v>
      </c>
      <c r="F197" s="57">
        <f t="shared" ref="F197:AB198" si="62">(((F141+F136)-F195)/(F141+F136))*100</f>
        <v>7.692307692307689</v>
      </c>
      <c r="G197" s="58">
        <f t="shared" si="62"/>
        <v>5.3333333333333375</v>
      </c>
      <c r="H197" s="590">
        <f t="shared" si="62"/>
        <v>3.5294117647058858</v>
      </c>
      <c r="I197" s="57">
        <f t="shared" si="62"/>
        <v>2.5974025974025996</v>
      </c>
      <c r="J197" s="57">
        <f t="shared" si="62"/>
        <v>7.547169811320761</v>
      </c>
      <c r="K197" s="57">
        <f t="shared" si="62"/>
        <v>2.7027027027027053</v>
      </c>
      <c r="L197" s="57">
        <f t="shared" si="62"/>
        <v>2.4691358024691379</v>
      </c>
      <c r="M197" s="57">
        <f t="shared" si="62"/>
        <v>5.1282051282051331</v>
      </c>
      <c r="N197" s="590">
        <f t="shared" si="62"/>
        <v>11.904761904761914</v>
      </c>
      <c r="O197" s="57">
        <f t="shared" si="62"/>
        <v>11.111111111111107</v>
      </c>
      <c r="P197" s="57">
        <f t="shared" si="62"/>
        <v>4.0540540540540579</v>
      </c>
      <c r="Q197" s="57">
        <f t="shared" si="62"/>
        <v>4.1666666666666705</v>
      </c>
      <c r="R197" s="57">
        <f t="shared" si="62"/>
        <v>4.8780487804878083</v>
      </c>
      <c r="S197" s="57">
        <f t="shared" si="62"/>
        <v>2.3809523809523827</v>
      </c>
      <c r="T197" s="57">
        <f t="shared" si="62"/>
        <v>3.6585365853658569</v>
      </c>
      <c r="U197" s="57">
        <f t="shared" si="62"/>
        <v>5.4054054054054106</v>
      </c>
      <c r="V197" s="57">
        <f t="shared" si="62"/>
        <v>4.5454545454545334</v>
      </c>
      <c r="W197" s="57">
        <f t="shared" si="62"/>
        <v>7.6923076923076987</v>
      </c>
      <c r="X197" s="57">
        <f t="shared" si="62"/>
        <v>3.3333333333333179</v>
      </c>
      <c r="Y197" s="590">
        <f t="shared" si="62"/>
        <v>3.7037037037037068</v>
      </c>
      <c r="Z197" s="57">
        <f t="shared" si="62"/>
        <v>4.9180327868852318</v>
      </c>
      <c r="AA197" s="57">
        <f t="shared" si="62"/>
        <v>6.1224489795918418</v>
      </c>
      <c r="AB197" s="59">
        <f t="shared" si="62"/>
        <v>4.9382716049382758</v>
      </c>
      <c r="AC197" s="358"/>
      <c r="AD197" s="328"/>
      <c r="AE197" s="328"/>
      <c r="AF197" s="328"/>
      <c r="AG197" s="328"/>
      <c r="AH197" s="328"/>
      <c r="AI197" s="328"/>
      <c r="AJ197" s="328"/>
      <c r="AK197" s="328"/>
      <c r="AL197" s="328"/>
      <c r="AM197" s="328"/>
      <c r="AN197" s="328"/>
      <c r="AO197" s="328"/>
      <c r="AP197" s="328"/>
      <c r="AQ197" s="328"/>
      <c r="AR197" s="328"/>
      <c r="AS197" s="328"/>
      <c r="AT197" s="328"/>
      <c r="AU197" s="328"/>
      <c r="AV197" s="328"/>
      <c r="AW197" s="328"/>
      <c r="AX197" s="328"/>
      <c r="AY197" s="328"/>
      <c r="AZ197" s="328"/>
      <c r="BA197" s="328"/>
      <c r="BB197" s="328"/>
      <c r="BC197" s="328"/>
      <c r="BD197" s="328"/>
      <c r="BE197" s="328"/>
      <c r="BF197" s="328"/>
      <c r="BG197" s="328"/>
      <c r="BH197" s="328"/>
      <c r="BI197" s="328"/>
      <c r="BJ197" s="328"/>
      <c r="BK197" s="328"/>
      <c r="BL197" s="328"/>
      <c r="BM197" s="328"/>
      <c r="BN197" s="328"/>
      <c r="BO197" s="328"/>
      <c r="BP197" s="328"/>
      <c r="BQ197" s="328"/>
      <c r="BR197" s="328"/>
      <c r="BS197" s="328"/>
      <c r="BT197" s="328"/>
      <c r="BU197" s="328"/>
      <c r="BV197" s="328"/>
      <c r="BW197" s="328"/>
      <c r="BX197" s="328"/>
      <c r="BY197" s="328"/>
      <c r="BZ197" s="328"/>
      <c r="CA197" s="328"/>
      <c r="CB197" s="328"/>
      <c r="CC197" s="328"/>
      <c r="CD197" s="328"/>
      <c r="CE197" s="328"/>
      <c r="CF197" s="328"/>
      <c r="CG197" s="328"/>
      <c r="CH197" s="328"/>
      <c r="CI197" s="328"/>
      <c r="CJ197" s="328"/>
      <c r="CK197" s="328"/>
      <c r="CL197" s="328"/>
      <c r="CM197" s="165"/>
      <c r="CN197" s="165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2"/>
      <c r="DE197" s="2"/>
      <c r="DF197" s="2"/>
      <c r="DG197" s="2"/>
      <c r="DH197" s="2"/>
      <c r="DI197" s="2"/>
      <c r="DJ197" s="2"/>
      <c r="DK197" s="2"/>
    </row>
    <row r="198" spans="1:115" s="30" customFormat="1" ht="18.75" customHeight="1" thickBot="1" x14ac:dyDescent="0.25">
      <c r="A198" s="1553"/>
      <c r="B198" s="1554"/>
      <c r="C198" s="796"/>
      <c r="D198" s="360" t="s">
        <v>548</v>
      </c>
      <c r="E198" s="116">
        <f>(((E142+E137)-E196)/(E142+E137))*100</f>
        <v>96.279069767441854</v>
      </c>
      <c r="F198" s="116">
        <f t="shared" si="62"/>
        <v>50</v>
      </c>
      <c r="G198" s="116">
        <f t="shared" si="62"/>
        <v>21.138211382113823</v>
      </c>
      <c r="H198" s="955">
        <f t="shared" si="62"/>
        <v>9.5652173913043388</v>
      </c>
      <c r="I198" s="116">
        <f t="shared" si="62"/>
        <v>22.580645161290324</v>
      </c>
      <c r="J198" s="116">
        <f t="shared" si="62"/>
        <v>58.974358974358964</v>
      </c>
      <c r="K198" s="116">
        <f t="shared" si="62"/>
        <v>12.068965517241388</v>
      </c>
      <c r="L198" s="116">
        <f t="shared" si="62"/>
        <v>9.5652173913043388</v>
      </c>
      <c r="M198" s="116">
        <f t="shared" si="62"/>
        <v>10.344827586206904</v>
      </c>
      <c r="N198" s="955">
        <f t="shared" si="62"/>
        <v>55.555555555555557</v>
      </c>
      <c r="O198" s="116">
        <f t="shared" si="62"/>
        <v>27.819548872180455</v>
      </c>
      <c r="P198" s="116">
        <f t="shared" si="62"/>
        <v>21.6</v>
      </c>
      <c r="Q198" s="116">
        <f t="shared" si="62"/>
        <v>23.015873015873016</v>
      </c>
      <c r="R198" s="116">
        <f t="shared" si="62"/>
        <v>6.1946902654867122</v>
      </c>
      <c r="S198" s="116">
        <f t="shared" si="62"/>
        <v>6.2500000000000053</v>
      </c>
      <c r="T198" s="116">
        <f t="shared" si="62"/>
        <v>21.311475409836067</v>
      </c>
      <c r="U198" s="116">
        <f t="shared" si="62"/>
        <v>35.114503816793899</v>
      </c>
      <c r="V198" s="116">
        <f t="shared" si="62"/>
        <v>39.705882352941167</v>
      </c>
      <c r="W198" s="116">
        <f t="shared" si="62"/>
        <v>58.441558441558442</v>
      </c>
      <c r="X198" s="116">
        <f t="shared" si="62"/>
        <v>38.970588235294109</v>
      </c>
      <c r="Y198" s="955">
        <f t="shared" si="62"/>
        <v>11.304347826086948</v>
      </c>
      <c r="Z198" s="116">
        <f t="shared" si="62"/>
        <v>54.304635761589402</v>
      </c>
      <c r="AA198" s="116">
        <f t="shared" si="62"/>
        <v>64.417177914110425</v>
      </c>
      <c r="AB198" s="118">
        <f t="shared" si="62"/>
        <v>24.193548387096779</v>
      </c>
      <c r="AC198" s="358"/>
      <c r="AD198" s="328"/>
      <c r="AE198" s="328"/>
      <c r="AF198" s="328"/>
      <c r="AG198" s="328"/>
      <c r="AH198" s="328"/>
      <c r="AI198" s="328"/>
      <c r="AJ198" s="328"/>
      <c r="AK198" s="328"/>
      <c r="AL198" s="328"/>
      <c r="AM198" s="328"/>
      <c r="AN198" s="328"/>
      <c r="AO198" s="328"/>
      <c r="AP198" s="328"/>
      <c r="AQ198" s="328"/>
      <c r="AR198" s="328"/>
      <c r="AS198" s="328"/>
      <c r="AT198" s="328"/>
      <c r="AU198" s="328"/>
      <c r="AV198" s="328"/>
      <c r="AW198" s="328"/>
      <c r="AX198" s="328"/>
      <c r="AY198" s="328"/>
      <c r="AZ198" s="328"/>
      <c r="BA198" s="328"/>
      <c r="BB198" s="328"/>
      <c r="BC198" s="328"/>
      <c r="BD198" s="328"/>
      <c r="BE198" s="328"/>
      <c r="BF198" s="328"/>
      <c r="BG198" s="328"/>
      <c r="BH198" s="328"/>
      <c r="BI198" s="328"/>
      <c r="BJ198" s="328"/>
      <c r="BK198" s="328"/>
      <c r="BL198" s="328"/>
      <c r="BM198" s="328"/>
      <c r="BN198" s="328"/>
      <c r="BO198" s="328"/>
      <c r="BP198" s="328"/>
      <c r="BQ198" s="328"/>
      <c r="BR198" s="328"/>
      <c r="BS198" s="328"/>
      <c r="BT198" s="328"/>
      <c r="BU198" s="328"/>
      <c r="BV198" s="328"/>
      <c r="BW198" s="328"/>
      <c r="BX198" s="328"/>
      <c r="BY198" s="328"/>
      <c r="BZ198" s="328"/>
      <c r="CA198" s="328"/>
      <c r="CB198" s="328"/>
      <c r="CC198" s="328"/>
      <c r="CD198" s="328"/>
      <c r="CE198" s="328"/>
      <c r="CF198" s="328"/>
      <c r="CG198" s="328"/>
      <c r="CH198" s="328"/>
      <c r="CI198" s="328"/>
      <c r="CJ198" s="328"/>
      <c r="CK198" s="328"/>
      <c r="CL198" s="328"/>
      <c r="CM198" s="165"/>
      <c r="CN198" s="165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2"/>
      <c r="DE198" s="2"/>
      <c r="DF198" s="2"/>
      <c r="DG198" s="2"/>
      <c r="DH198" s="2"/>
      <c r="DI198" s="2"/>
      <c r="DJ198" s="2"/>
      <c r="DK198" s="2"/>
    </row>
    <row r="199" spans="1:115" s="1" customFormat="1" ht="10.5" customHeight="1" x14ac:dyDescent="0.2">
      <c r="A199" s="1547" t="s">
        <v>60</v>
      </c>
      <c r="B199" s="1548"/>
      <c r="C199" s="817"/>
      <c r="D199" s="244" t="s">
        <v>116</v>
      </c>
      <c r="E199" s="120">
        <f>E141+E136-E195</f>
        <v>0.04</v>
      </c>
      <c r="F199" s="120">
        <f t="shared" ref="F199:AB200" si="63">F141+F136-F195</f>
        <v>3.999999999999998E-2</v>
      </c>
      <c r="G199" s="120">
        <f t="shared" si="63"/>
        <v>4.0000000000000036E-2</v>
      </c>
      <c r="H199" s="592">
        <f t="shared" si="63"/>
        <v>3.0000000000000027E-2</v>
      </c>
      <c r="I199" s="120">
        <f t="shared" si="63"/>
        <v>2.0000000000000018E-2</v>
      </c>
      <c r="J199" s="120">
        <f t="shared" si="63"/>
        <v>4.0000000000000036E-2</v>
      </c>
      <c r="K199" s="120">
        <f t="shared" si="63"/>
        <v>2.0000000000000018E-2</v>
      </c>
      <c r="L199" s="120">
        <f t="shared" si="63"/>
        <v>2.0000000000000018E-2</v>
      </c>
      <c r="M199" s="120">
        <f t="shared" si="63"/>
        <v>4.0000000000000036E-2</v>
      </c>
      <c r="N199" s="592">
        <f t="shared" si="63"/>
        <v>5.0000000000000044E-2</v>
      </c>
      <c r="O199" s="120">
        <f t="shared" si="63"/>
        <v>7.999999999999996E-2</v>
      </c>
      <c r="P199" s="120">
        <f t="shared" si="63"/>
        <v>3.0000000000000027E-2</v>
      </c>
      <c r="Q199" s="120">
        <f t="shared" si="63"/>
        <v>3.0000000000000027E-2</v>
      </c>
      <c r="R199" s="120">
        <f t="shared" si="63"/>
        <v>4.0000000000000036E-2</v>
      </c>
      <c r="S199" s="120">
        <f t="shared" si="63"/>
        <v>2.0000000000000018E-2</v>
      </c>
      <c r="T199" s="120">
        <f t="shared" si="63"/>
        <v>3.0000000000000027E-2</v>
      </c>
      <c r="U199" s="120">
        <f t="shared" si="63"/>
        <v>4.0000000000000036E-2</v>
      </c>
      <c r="V199" s="120">
        <f t="shared" si="63"/>
        <v>2.9999999999999916E-2</v>
      </c>
      <c r="W199" s="120">
        <f t="shared" si="63"/>
        <v>4.0000000000000036E-2</v>
      </c>
      <c r="X199" s="120">
        <f t="shared" si="63"/>
        <v>1.9999999999999907E-2</v>
      </c>
      <c r="Y199" s="592">
        <f t="shared" si="63"/>
        <v>3.0000000000000027E-2</v>
      </c>
      <c r="Z199" s="120">
        <f t="shared" si="63"/>
        <v>2.9999999999999916E-2</v>
      </c>
      <c r="AA199" s="120">
        <f t="shared" si="63"/>
        <v>3.0000000000000027E-2</v>
      </c>
      <c r="AB199" s="121">
        <f t="shared" si="63"/>
        <v>4.0000000000000036E-2</v>
      </c>
      <c r="AC199" s="328"/>
      <c r="AD199" s="328"/>
      <c r="AE199" s="328"/>
      <c r="AF199" s="328"/>
      <c r="AG199" s="328"/>
      <c r="AH199" s="328"/>
      <c r="AI199" s="328"/>
      <c r="AJ199" s="328"/>
      <c r="AK199" s="328"/>
      <c r="AL199" s="328"/>
      <c r="AM199" s="328"/>
      <c r="AN199" s="328"/>
      <c r="AO199" s="328"/>
      <c r="AP199" s="328"/>
      <c r="AQ199" s="328"/>
      <c r="AR199" s="328"/>
      <c r="AS199" s="328"/>
      <c r="AT199" s="328"/>
      <c r="AU199" s="328"/>
      <c r="AV199" s="328"/>
      <c r="AW199" s="328"/>
      <c r="AX199" s="328"/>
      <c r="AY199" s="328"/>
      <c r="AZ199" s="328"/>
      <c r="BA199" s="328"/>
      <c r="BB199" s="328"/>
      <c r="BC199" s="328"/>
      <c r="BD199" s="328"/>
      <c r="BE199" s="328"/>
      <c r="BF199" s="328"/>
      <c r="BG199" s="328"/>
      <c r="BH199" s="328"/>
      <c r="BI199" s="328"/>
      <c r="BJ199" s="328"/>
      <c r="BK199" s="328"/>
      <c r="BL199" s="328"/>
      <c r="BM199" s="328"/>
      <c r="BN199" s="328"/>
      <c r="BO199" s="328"/>
      <c r="BP199" s="328"/>
      <c r="BQ199" s="328"/>
      <c r="BR199" s="328"/>
      <c r="BS199" s="328"/>
      <c r="BT199" s="328"/>
      <c r="BU199" s="328"/>
      <c r="BV199" s="328"/>
      <c r="BW199" s="328"/>
      <c r="BX199" s="328"/>
      <c r="BY199" s="328"/>
      <c r="BZ199" s="328"/>
      <c r="CA199" s="328"/>
      <c r="CB199" s="328"/>
      <c r="CC199" s="328"/>
      <c r="CD199" s="328"/>
      <c r="CE199" s="328"/>
      <c r="CF199" s="328"/>
      <c r="CG199" s="328"/>
      <c r="CH199" s="328"/>
      <c r="CI199" s="328"/>
      <c r="CJ199" s="328"/>
      <c r="CK199" s="328"/>
      <c r="CL199" s="328"/>
      <c r="CM199" s="165"/>
      <c r="CN199" s="165"/>
    </row>
    <row r="200" spans="1:115" s="5" customFormat="1" ht="10.5" customHeight="1" thickBot="1" x14ac:dyDescent="0.25">
      <c r="A200" s="1549"/>
      <c r="B200" s="1550"/>
      <c r="C200" s="765"/>
      <c r="D200" s="40" t="s">
        <v>117</v>
      </c>
      <c r="E200" s="124">
        <f>E142+E137-E196</f>
        <v>2.0699999999999998</v>
      </c>
      <c r="F200" s="124">
        <f t="shared" si="63"/>
        <v>0.74</v>
      </c>
      <c r="G200" s="124">
        <f t="shared" si="63"/>
        <v>0.26</v>
      </c>
      <c r="H200" s="853">
        <f t="shared" si="63"/>
        <v>0.10999999999999988</v>
      </c>
      <c r="I200" s="124">
        <f t="shared" si="63"/>
        <v>0.28000000000000003</v>
      </c>
      <c r="J200" s="124">
        <f t="shared" si="63"/>
        <v>0.91999999999999993</v>
      </c>
      <c r="K200" s="124">
        <f t="shared" si="63"/>
        <v>0.14000000000000012</v>
      </c>
      <c r="L200" s="124">
        <f t="shared" si="63"/>
        <v>0.10999999999999988</v>
      </c>
      <c r="M200" s="124">
        <f t="shared" si="63"/>
        <v>0.12000000000000011</v>
      </c>
      <c r="N200" s="853">
        <f t="shared" si="63"/>
        <v>0.84999999999999987</v>
      </c>
      <c r="O200" s="124">
        <f t="shared" si="63"/>
        <v>0.37000000000000011</v>
      </c>
      <c r="P200" s="124">
        <f t="shared" si="63"/>
        <v>0.27</v>
      </c>
      <c r="Q200" s="124">
        <f t="shared" si="63"/>
        <v>0.29000000000000004</v>
      </c>
      <c r="R200" s="124">
        <f t="shared" si="63"/>
        <v>6.999999999999984E-2</v>
      </c>
      <c r="S200" s="124">
        <f t="shared" si="63"/>
        <v>7.0000000000000062E-2</v>
      </c>
      <c r="T200" s="124">
        <f t="shared" si="63"/>
        <v>0.26</v>
      </c>
      <c r="U200" s="124">
        <f t="shared" si="63"/>
        <v>0.46000000000000008</v>
      </c>
      <c r="V200" s="124">
        <f t="shared" si="63"/>
        <v>0.53999999999999981</v>
      </c>
      <c r="W200" s="124">
        <f t="shared" si="63"/>
        <v>0.9</v>
      </c>
      <c r="X200" s="124">
        <f t="shared" si="63"/>
        <v>0.5299999999999998</v>
      </c>
      <c r="Y200" s="853">
        <f t="shared" si="63"/>
        <v>0.12999999999999989</v>
      </c>
      <c r="Z200" s="124">
        <f t="shared" si="63"/>
        <v>0.82000000000000006</v>
      </c>
      <c r="AA200" s="124">
        <f t="shared" si="63"/>
        <v>1.05</v>
      </c>
      <c r="AB200" s="125">
        <f t="shared" si="63"/>
        <v>0.30000000000000004</v>
      </c>
      <c r="AC200" s="364"/>
      <c r="AD200" s="364"/>
      <c r="AE200" s="364"/>
      <c r="AF200" s="364"/>
      <c r="AG200" s="364"/>
      <c r="AH200" s="364"/>
      <c r="AI200" s="364"/>
      <c r="AJ200" s="364"/>
      <c r="AK200" s="364"/>
      <c r="AL200" s="364"/>
      <c r="AM200" s="364"/>
      <c r="AN200" s="364"/>
      <c r="AO200" s="364"/>
      <c r="AP200" s="364"/>
      <c r="AQ200" s="364"/>
      <c r="AR200" s="364"/>
      <c r="AS200" s="364"/>
      <c r="AT200" s="364"/>
      <c r="AU200" s="364"/>
      <c r="AV200" s="364"/>
      <c r="AW200" s="364"/>
      <c r="AX200" s="364"/>
      <c r="AY200" s="364"/>
      <c r="AZ200" s="364"/>
      <c r="BA200" s="364"/>
      <c r="BB200" s="364"/>
      <c r="BC200" s="364"/>
      <c r="BD200" s="364"/>
      <c r="BE200" s="364"/>
      <c r="BF200" s="364"/>
      <c r="BG200" s="364"/>
      <c r="BH200" s="364"/>
      <c r="BI200" s="364"/>
      <c r="BJ200" s="364"/>
      <c r="BK200" s="364"/>
      <c r="BL200" s="364"/>
      <c r="BM200" s="364"/>
      <c r="BN200" s="364"/>
      <c r="BO200" s="364"/>
      <c r="BP200" s="364"/>
      <c r="BQ200" s="364"/>
      <c r="BR200" s="364"/>
      <c r="BS200" s="364"/>
      <c r="BT200" s="364"/>
      <c r="BU200" s="364"/>
      <c r="BV200" s="364"/>
      <c r="BW200" s="364"/>
      <c r="BX200" s="364"/>
      <c r="BY200" s="364"/>
      <c r="BZ200" s="364"/>
      <c r="CA200" s="364"/>
      <c r="CB200" s="364"/>
      <c r="CC200" s="364"/>
      <c r="CD200" s="364"/>
      <c r="CE200" s="364"/>
      <c r="CF200" s="364"/>
      <c r="CG200" s="364"/>
      <c r="CH200" s="364"/>
      <c r="CI200" s="364"/>
      <c r="CJ200" s="364"/>
      <c r="CK200" s="364"/>
      <c r="CL200" s="364"/>
      <c r="CM200" s="130"/>
      <c r="CN200" s="130"/>
    </row>
    <row r="201" spans="1:115" s="6" customFormat="1" ht="29.25" customHeight="1" thickBot="1" x14ac:dyDescent="0.25">
      <c r="A201" s="863"/>
      <c r="B201" s="153"/>
      <c r="C201" s="863"/>
      <c r="D201" s="153"/>
      <c r="E201" s="278"/>
      <c r="F201" s="278"/>
      <c r="G201" s="278"/>
      <c r="H201" s="278"/>
      <c r="I201" s="278"/>
      <c r="J201" s="278"/>
      <c r="K201" s="278"/>
      <c r="L201" s="278"/>
      <c r="M201" s="278"/>
      <c r="N201" s="278"/>
      <c r="O201" s="278"/>
      <c r="P201" s="278"/>
      <c r="Q201" s="278"/>
      <c r="R201" s="278"/>
      <c r="S201" s="278"/>
      <c r="T201" s="278"/>
      <c r="U201" s="278"/>
      <c r="V201" s="278"/>
      <c r="W201" s="278"/>
      <c r="X201" s="278"/>
      <c r="Y201" s="1345"/>
      <c r="Z201" s="278"/>
      <c r="AA201" s="278"/>
      <c r="AB201" s="278"/>
      <c r="AC201" s="335"/>
      <c r="AD201" s="335"/>
      <c r="AE201" s="335"/>
      <c r="AF201" s="335"/>
      <c r="AG201" s="335"/>
      <c r="AH201" s="335"/>
      <c r="AI201" s="335"/>
      <c r="AJ201" s="335"/>
      <c r="AK201" s="335"/>
      <c r="AL201" s="335"/>
      <c r="AM201" s="335"/>
      <c r="AN201" s="335"/>
      <c r="AO201" s="335"/>
      <c r="AP201" s="335"/>
      <c r="AQ201" s="335"/>
      <c r="AR201" s="335"/>
      <c r="AS201" s="335"/>
      <c r="AT201" s="335"/>
      <c r="AU201" s="335"/>
      <c r="AV201" s="335"/>
      <c r="AW201" s="335"/>
      <c r="AX201" s="335"/>
      <c r="AY201" s="335"/>
      <c r="AZ201" s="335"/>
      <c r="BA201" s="335"/>
      <c r="BB201" s="335"/>
      <c r="BC201" s="335"/>
      <c r="BD201" s="335"/>
      <c r="BE201" s="335"/>
      <c r="BF201" s="335"/>
      <c r="BG201" s="335"/>
      <c r="BH201" s="335"/>
      <c r="BI201" s="335"/>
      <c r="BJ201" s="335"/>
      <c r="BK201" s="335"/>
      <c r="BL201" s="335"/>
      <c r="BM201" s="335"/>
      <c r="BN201" s="335"/>
      <c r="BO201" s="335"/>
      <c r="BP201" s="335"/>
      <c r="BQ201" s="335"/>
      <c r="BR201" s="335"/>
      <c r="BS201" s="335"/>
      <c r="BT201" s="335"/>
      <c r="BU201" s="335"/>
      <c r="BV201" s="335"/>
      <c r="BW201" s="335"/>
      <c r="BX201" s="335"/>
      <c r="BY201" s="335"/>
      <c r="BZ201" s="335"/>
      <c r="CA201" s="335"/>
      <c r="CB201" s="335"/>
      <c r="CC201" s="335"/>
      <c r="CD201" s="335"/>
      <c r="CE201" s="335"/>
      <c r="CF201" s="335"/>
      <c r="CG201" s="335"/>
      <c r="CH201" s="335"/>
      <c r="CI201" s="335"/>
      <c r="CJ201" s="335"/>
      <c r="CK201" s="335"/>
      <c r="CL201" s="335"/>
      <c r="CM201" s="153"/>
      <c r="CN201" s="153"/>
    </row>
    <row r="202" spans="1:115" s="2" customFormat="1" ht="36" customHeight="1" thickBot="1" x14ac:dyDescent="0.25">
      <c r="A202" s="394" t="s">
        <v>44</v>
      </c>
      <c r="B202" s="33" t="s">
        <v>91</v>
      </c>
      <c r="C202" s="33" t="s">
        <v>580</v>
      </c>
      <c r="D202" s="33" t="s">
        <v>39</v>
      </c>
      <c r="E202" s="1528" t="s">
        <v>40</v>
      </c>
      <c r="F202" s="1529"/>
      <c r="G202" s="1529"/>
      <c r="H202" s="1529"/>
      <c r="I202" s="1529"/>
      <c r="J202" s="1529"/>
      <c r="K202" s="1529"/>
      <c r="L202" s="1529"/>
      <c r="M202" s="1529"/>
      <c r="N202" s="1529"/>
      <c r="O202" s="1529"/>
      <c r="P202" s="1529"/>
      <c r="Q202" s="1529"/>
      <c r="R202" s="1529"/>
      <c r="S202" s="1529"/>
      <c r="T202" s="1529"/>
      <c r="U202" s="1529"/>
      <c r="V202" s="1529"/>
      <c r="W202" s="1529"/>
      <c r="X202" s="1529"/>
      <c r="Y202" s="1529"/>
      <c r="Z202" s="1529"/>
      <c r="AA202" s="1529"/>
      <c r="AB202" s="1530"/>
      <c r="AC202" s="328"/>
      <c r="AD202" s="328"/>
      <c r="AE202" s="328"/>
      <c r="AF202" s="328"/>
      <c r="AG202" s="328"/>
      <c r="AH202" s="328"/>
      <c r="AI202" s="328"/>
      <c r="AJ202" s="328"/>
      <c r="AK202" s="328"/>
      <c r="AL202" s="328"/>
      <c r="AM202" s="328"/>
      <c r="AN202" s="328"/>
      <c r="AO202" s="328"/>
      <c r="AP202" s="328"/>
      <c r="AQ202" s="328"/>
      <c r="AR202" s="328"/>
      <c r="AS202" s="328"/>
      <c r="AT202" s="328"/>
      <c r="AU202" s="328"/>
      <c r="AV202" s="328"/>
      <c r="AW202" s="328"/>
      <c r="AX202" s="328"/>
      <c r="AY202" s="328"/>
      <c r="AZ202" s="328"/>
      <c r="BA202" s="328"/>
      <c r="BB202" s="328"/>
      <c r="BC202" s="328"/>
      <c r="BD202" s="328"/>
      <c r="BE202" s="328"/>
      <c r="BF202" s="328"/>
      <c r="BG202" s="328"/>
      <c r="BH202" s="328"/>
      <c r="BI202" s="328"/>
      <c r="BJ202" s="328"/>
      <c r="BK202" s="328"/>
      <c r="BL202" s="328"/>
      <c r="BM202" s="328"/>
      <c r="BN202" s="328"/>
      <c r="BO202" s="328"/>
      <c r="BP202" s="328"/>
      <c r="BQ202" s="328"/>
      <c r="BR202" s="328"/>
      <c r="BS202" s="328"/>
      <c r="BT202" s="328"/>
      <c r="BU202" s="328"/>
      <c r="BV202" s="328"/>
      <c r="BW202" s="328"/>
      <c r="BX202" s="328"/>
      <c r="BY202" s="328"/>
      <c r="BZ202" s="328"/>
      <c r="CA202" s="328"/>
      <c r="CB202" s="328"/>
      <c r="CC202" s="328"/>
      <c r="CD202" s="328"/>
      <c r="CE202" s="328"/>
      <c r="CF202" s="328"/>
      <c r="CG202" s="328"/>
      <c r="CH202" s="328"/>
      <c r="CI202" s="328"/>
      <c r="CJ202" s="328"/>
      <c r="CK202" s="328"/>
      <c r="CL202" s="328"/>
      <c r="CM202" s="165"/>
      <c r="CN202" s="165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</row>
    <row r="203" spans="1:115" s="2" customFormat="1" ht="10.5" customHeight="1" thickBot="1" x14ac:dyDescent="0.25">
      <c r="A203" s="1562" t="s">
        <v>881</v>
      </c>
      <c r="B203" s="1563"/>
      <c r="C203" s="833"/>
      <c r="D203" s="812"/>
      <c r="E203" s="154">
        <v>1</v>
      </c>
      <c r="F203" s="154">
        <v>2</v>
      </c>
      <c r="G203" s="154">
        <v>3</v>
      </c>
      <c r="H203" s="594">
        <v>4</v>
      </c>
      <c r="I203" s="154">
        <v>5</v>
      </c>
      <c r="J203" s="154">
        <v>6</v>
      </c>
      <c r="K203" s="154">
        <v>7</v>
      </c>
      <c r="L203" s="154">
        <v>8</v>
      </c>
      <c r="M203" s="154">
        <v>9</v>
      </c>
      <c r="N203" s="594">
        <v>10</v>
      </c>
      <c r="O203" s="154">
        <v>11</v>
      </c>
      <c r="P203" s="154">
        <v>12</v>
      </c>
      <c r="Q203" s="154">
        <v>13</v>
      </c>
      <c r="R203" s="154">
        <v>14</v>
      </c>
      <c r="S203" s="154">
        <v>15</v>
      </c>
      <c r="T203" s="154">
        <v>16</v>
      </c>
      <c r="U203" s="154">
        <v>17</v>
      </c>
      <c r="V203" s="154">
        <v>18</v>
      </c>
      <c r="W203" s="154">
        <v>19</v>
      </c>
      <c r="X203" s="154">
        <v>20</v>
      </c>
      <c r="Y203" s="594">
        <v>21</v>
      </c>
      <c r="Z203" s="154">
        <v>22</v>
      </c>
      <c r="AA203" s="154">
        <v>23</v>
      </c>
      <c r="AB203" s="156">
        <v>24</v>
      </c>
      <c r="AC203" s="328"/>
      <c r="AD203" s="328"/>
      <c r="AE203" s="328"/>
      <c r="AF203" s="328"/>
      <c r="AG203" s="328"/>
      <c r="AH203" s="328"/>
      <c r="AI203" s="328"/>
      <c r="AJ203" s="328"/>
      <c r="AK203" s="328"/>
      <c r="AL203" s="328"/>
      <c r="AM203" s="328"/>
      <c r="AN203" s="328"/>
      <c r="AO203" s="328"/>
      <c r="AP203" s="328"/>
      <c r="AQ203" s="328"/>
      <c r="AR203" s="328"/>
      <c r="AS203" s="328"/>
      <c r="AT203" s="328"/>
      <c r="AU203" s="328"/>
      <c r="AV203" s="328"/>
      <c r="AW203" s="328"/>
      <c r="AX203" s="328"/>
      <c r="AY203" s="328"/>
      <c r="AZ203" s="328"/>
      <c r="BA203" s="328"/>
      <c r="BB203" s="328"/>
      <c r="BC203" s="328"/>
      <c r="BD203" s="328"/>
      <c r="BE203" s="328"/>
      <c r="BF203" s="328"/>
      <c r="BG203" s="328"/>
      <c r="BH203" s="328"/>
      <c r="BI203" s="328"/>
      <c r="BJ203" s="328"/>
      <c r="BK203" s="328"/>
      <c r="BL203" s="328"/>
      <c r="BM203" s="328"/>
      <c r="BN203" s="328"/>
      <c r="BO203" s="328"/>
      <c r="BP203" s="328"/>
      <c r="BQ203" s="328"/>
      <c r="BR203" s="328"/>
      <c r="BS203" s="328"/>
      <c r="BT203" s="328"/>
      <c r="BU203" s="328"/>
      <c r="BV203" s="328"/>
      <c r="BW203" s="328"/>
      <c r="BX203" s="328"/>
      <c r="BY203" s="328"/>
      <c r="BZ203" s="328"/>
      <c r="CA203" s="328"/>
      <c r="CB203" s="328"/>
      <c r="CC203" s="328"/>
      <c r="CD203" s="328"/>
      <c r="CE203" s="328"/>
      <c r="CF203" s="328"/>
      <c r="CG203" s="328"/>
      <c r="CH203" s="328"/>
      <c r="CI203" s="328"/>
      <c r="CJ203" s="328"/>
      <c r="CK203" s="328"/>
      <c r="CL203" s="328"/>
      <c r="CM203" s="165"/>
      <c r="CN203" s="165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</row>
    <row r="204" spans="1:115" s="2" customFormat="1" ht="10.5" customHeight="1" thickBot="1" x14ac:dyDescent="0.25">
      <c r="A204" s="1618" t="s">
        <v>349</v>
      </c>
      <c r="B204" s="1619"/>
      <c r="C204" s="785"/>
      <c r="D204" s="163"/>
      <c r="E204" s="163"/>
      <c r="F204" s="163"/>
      <c r="G204" s="163"/>
      <c r="H204" s="594"/>
      <c r="I204" s="163"/>
      <c r="J204" s="163"/>
      <c r="K204" s="163"/>
      <c r="L204" s="163"/>
      <c r="M204" s="163"/>
      <c r="N204" s="594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594"/>
      <c r="Z204" s="163"/>
      <c r="AA204" s="163"/>
      <c r="AB204" s="164"/>
      <c r="AC204" s="328"/>
      <c r="AD204" s="328"/>
      <c r="AE204" s="328"/>
      <c r="AF204" s="328"/>
      <c r="AG204" s="328"/>
      <c r="AH204" s="328"/>
      <c r="AI204" s="328"/>
      <c r="AJ204" s="328"/>
      <c r="AK204" s="328"/>
      <c r="AL204" s="328"/>
      <c r="AM204" s="328"/>
      <c r="AN204" s="328"/>
      <c r="AO204" s="328"/>
      <c r="AP204" s="328"/>
      <c r="AQ204" s="328"/>
      <c r="AR204" s="328"/>
      <c r="AS204" s="328"/>
      <c r="AT204" s="328"/>
      <c r="AU204" s="328"/>
      <c r="AV204" s="328"/>
      <c r="AW204" s="328"/>
      <c r="AX204" s="328"/>
      <c r="AY204" s="328"/>
      <c r="AZ204" s="328"/>
      <c r="BA204" s="328"/>
      <c r="BB204" s="328"/>
      <c r="BC204" s="328"/>
      <c r="BD204" s="328"/>
      <c r="BE204" s="328"/>
      <c r="BF204" s="328"/>
      <c r="BG204" s="328"/>
      <c r="BH204" s="328"/>
      <c r="BI204" s="328"/>
      <c r="BJ204" s="328"/>
      <c r="BK204" s="328"/>
      <c r="BL204" s="328"/>
      <c r="BM204" s="328"/>
      <c r="BN204" s="328"/>
      <c r="BO204" s="328"/>
      <c r="BP204" s="328"/>
      <c r="BQ204" s="328"/>
      <c r="BR204" s="328"/>
      <c r="BS204" s="328"/>
      <c r="BT204" s="328"/>
      <c r="BU204" s="328"/>
      <c r="BV204" s="328"/>
      <c r="BW204" s="328"/>
      <c r="BX204" s="328"/>
      <c r="BY204" s="328"/>
      <c r="BZ204" s="328"/>
      <c r="CA204" s="328"/>
      <c r="CB204" s="328"/>
      <c r="CC204" s="328"/>
      <c r="CD204" s="328"/>
      <c r="CE204" s="328"/>
      <c r="CF204" s="328"/>
      <c r="CG204" s="328"/>
      <c r="CH204" s="328"/>
      <c r="CI204" s="328"/>
      <c r="CJ204" s="328"/>
      <c r="CK204" s="328"/>
      <c r="CL204" s="328"/>
      <c r="CM204" s="165"/>
      <c r="CN204" s="165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</row>
    <row r="205" spans="1:115" s="2" customFormat="1" ht="10.5" customHeight="1" x14ac:dyDescent="0.2">
      <c r="A205" s="345" t="s">
        <v>34</v>
      </c>
      <c r="B205" s="735"/>
      <c r="C205" s="41" t="s">
        <v>126</v>
      </c>
      <c r="D205" s="224" t="s">
        <v>38</v>
      </c>
      <c r="E205" s="41">
        <v>10.3</v>
      </c>
      <c r="F205" s="41">
        <v>10.199999999999999</v>
      </c>
      <c r="G205" s="41">
        <v>10.199999999999999</v>
      </c>
      <c r="H205" s="595">
        <v>10.199999999999999</v>
      </c>
      <c r="I205" s="41">
        <v>10.199999999999999</v>
      </c>
      <c r="J205" s="41">
        <v>10.199999999999999</v>
      </c>
      <c r="K205" s="41">
        <v>10.199999999999999</v>
      </c>
      <c r="L205" s="41">
        <v>10.3</v>
      </c>
      <c r="M205" s="41">
        <v>10.3</v>
      </c>
      <c r="N205" s="595">
        <v>10.3</v>
      </c>
      <c r="O205" s="41">
        <v>10.3</v>
      </c>
      <c r="P205" s="41">
        <v>10.3</v>
      </c>
      <c r="Q205" s="41">
        <v>10.199999999999999</v>
      </c>
      <c r="R205" s="41">
        <v>10.3</v>
      </c>
      <c r="S205" s="41">
        <v>10.199999999999999</v>
      </c>
      <c r="T205" s="41">
        <v>10.199999999999999</v>
      </c>
      <c r="U205" s="41">
        <v>10.199999999999999</v>
      </c>
      <c r="V205" s="41">
        <v>10.199999999999999</v>
      </c>
      <c r="W205" s="41">
        <v>10.199999999999999</v>
      </c>
      <c r="X205" s="41">
        <v>10.3</v>
      </c>
      <c r="Y205" s="595">
        <v>10.199999999999999</v>
      </c>
      <c r="Z205" s="41">
        <v>10.199999999999999</v>
      </c>
      <c r="AA205" s="41">
        <v>10.199999999999999</v>
      </c>
      <c r="AB205" s="42">
        <v>10.199999999999999</v>
      </c>
      <c r="AC205" s="328"/>
      <c r="AD205" s="328"/>
      <c r="AE205" s="328"/>
      <c r="AF205" s="328"/>
      <c r="AG205" s="328"/>
      <c r="AH205" s="328"/>
      <c r="AI205" s="328"/>
      <c r="AJ205" s="328"/>
      <c r="AK205" s="328"/>
      <c r="AL205" s="328"/>
      <c r="AM205" s="328"/>
      <c r="AN205" s="328"/>
      <c r="AO205" s="328"/>
      <c r="AP205" s="328"/>
      <c r="AQ205" s="328"/>
      <c r="AR205" s="328"/>
      <c r="AS205" s="328"/>
      <c r="AT205" s="328"/>
      <c r="AU205" s="328"/>
      <c r="AV205" s="328"/>
      <c r="AW205" s="328"/>
      <c r="AX205" s="328"/>
      <c r="AY205" s="328"/>
      <c r="AZ205" s="328"/>
      <c r="BA205" s="328"/>
      <c r="BB205" s="328"/>
      <c r="BC205" s="328"/>
      <c r="BD205" s="328"/>
      <c r="BE205" s="328"/>
      <c r="BF205" s="328"/>
      <c r="BG205" s="328"/>
      <c r="BH205" s="328"/>
      <c r="BI205" s="328"/>
      <c r="BJ205" s="328"/>
      <c r="BK205" s="328"/>
      <c r="BL205" s="328"/>
      <c r="BM205" s="328"/>
      <c r="BN205" s="328"/>
      <c r="BO205" s="328"/>
      <c r="BP205" s="328"/>
      <c r="BQ205" s="328"/>
      <c r="BR205" s="328"/>
      <c r="BS205" s="328"/>
      <c r="BT205" s="328"/>
      <c r="BU205" s="328"/>
      <c r="BV205" s="328"/>
      <c r="BW205" s="328"/>
      <c r="BX205" s="328"/>
      <c r="BY205" s="328"/>
      <c r="BZ205" s="328"/>
      <c r="CA205" s="328"/>
      <c r="CB205" s="328"/>
      <c r="CC205" s="328"/>
      <c r="CD205" s="328"/>
      <c r="CE205" s="328"/>
      <c r="CF205" s="328"/>
      <c r="CG205" s="328"/>
      <c r="CH205" s="328"/>
      <c r="CI205" s="328"/>
      <c r="CJ205" s="328"/>
      <c r="CK205" s="328"/>
      <c r="CL205" s="328"/>
      <c r="CM205" s="165"/>
      <c r="CN205" s="165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</row>
    <row r="206" spans="1:115" s="2" customFormat="1" ht="10.5" customHeight="1" thickBot="1" x14ac:dyDescent="0.25">
      <c r="A206" s="347" t="s">
        <v>35</v>
      </c>
      <c r="B206" s="736"/>
      <c r="C206" s="43" t="s">
        <v>126</v>
      </c>
      <c r="D206" s="226" t="s">
        <v>38</v>
      </c>
      <c r="E206" s="43">
        <v>10.199999999999999</v>
      </c>
      <c r="F206" s="43">
        <v>10.1</v>
      </c>
      <c r="G206" s="43">
        <v>10.1</v>
      </c>
      <c r="H206" s="611">
        <v>10.199999999999999</v>
      </c>
      <c r="I206" s="43">
        <v>10.1</v>
      </c>
      <c r="J206" s="43">
        <v>10.1</v>
      </c>
      <c r="K206" s="43">
        <v>10.1</v>
      </c>
      <c r="L206" s="43">
        <v>10.1</v>
      </c>
      <c r="M206" s="43">
        <v>10.1</v>
      </c>
      <c r="N206" s="611">
        <v>10.199999999999999</v>
      </c>
      <c r="O206" s="43">
        <v>10.1</v>
      </c>
      <c r="P206" s="43">
        <v>10.1</v>
      </c>
      <c r="Q206" s="43">
        <v>10.1</v>
      </c>
      <c r="R206" s="43">
        <v>10.1</v>
      </c>
      <c r="S206" s="43">
        <v>10.199999999999999</v>
      </c>
      <c r="T206" s="43">
        <v>10.1</v>
      </c>
      <c r="U206" s="43">
        <v>10.199999999999999</v>
      </c>
      <c r="V206" s="43">
        <v>10.199999999999999</v>
      </c>
      <c r="W206" s="43">
        <v>10.199999999999999</v>
      </c>
      <c r="X206" s="43">
        <v>10.199999999999999</v>
      </c>
      <c r="Y206" s="611">
        <v>10.199999999999999</v>
      </c>
      <c r="Z206" s="43">
        <v>10.199999999999999</v>
      </c>
      <c r="AA206" s="43">
        <v>10.199999999999999</v>
      </c>
      <c r="AB206" s="44">
        <v>10.199999999999999</v>
      </c>
      <c r="AC206" s="328"/>
      <c r="AD206" s="328"/>
      <c r="AE206" s="328"/>
      <c r="AF206" s="328"/>
      <c r="AG206" s="328"/>
      <c r="AH206" s="328"/>
      <c r="AI206" s="328"/>
      <c r="AJ206" s="328"/>
      <c r="AK206" s="328"/>
      <c r="AL206" s="328"/>
      <c r="AM206" s="328"/>
      <c r="AN206" s="328"/>
      <c r="AO206" s="328"/>
      <c r="AP206" s="328"/>
      <c r="AQ206" s="328"/>
      <c r="AR206" s="328"/>
      <c r="AS206" s="328"/>
      <c r="AT206" s="328"/>
      <c r="AU206" s="328"/>
      <c r="AV206" s="328"/>
      <c r="AW206" s="328"/>
      <c r="AX206" s="328"/>
      <c r="AY206" s="328"/>
      <c r="AZ206" s="328"/>
      <c r="BA206" s="328"/>
      <c r="BB206" s="328"/>
      <c r="BC206" s="328"/>
      <c r="BD206" s="328"/>
      <c r="BE206" s="328"/>
      <c r="BF206" s="328"/>
      <c r="BG206" s="328"/>
      <c r="BH206" s="328"/>
      <c r="BI206" s="328"/>
      <c r="BJ206" s="328"/>
      <c r="BK206" s="328"/>
      <c r="BL206" s="328"/>
      <c r="BM206" s="328"/>
      <c r="BN206" s="328"/>
      <c r="BO206" s="328"/>
      <c r="BP206" s="328"/>
      <c r="BQ206" s="328"/>
      <c r="BR206" s="328"/>
      <c r="BS206" s="328"/>
      <c r="BT206" s="328"/>
      <c r="BU206" s="328"/>
      <c r="BV206" s="328"/>
      <c r="BW206" s="328"/>
      <c r="BX206" s="328"/>
      <c r="BY206" s="328"/>
      <c r="BZ206" s="328"/>
      <c r="CA206" s="328"/>
      <c r="CB206" s="328"/>
      <c r="CC206" s="328"/>
      <c r="CD206" s="328"/>
      <c r="CE206" s="328"/>
      <c r="CF206" s="328"/>
      <c r="CG206" s="328"/>
      <c r="CH206" s="328"/>
      <c r="CI206" s="328"/>
      <c r="CJ206" s="328"/>
      <c r="CK206" s="328"/>
      <c r="CL206" s="328"/>
      <c r="CM206" s="165"/>
      <c r="CN206" s="165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</row>
    <row r="207" spans="1:115" s="1" customFormat="1" ht="10.5" customHeight="1" x14ac:dyDescent="0.2">
      <c r="A207" s="1531" t="s">
        <v>7</v>
      </c>
      <c r="B207" s="1534" t="s">
        <v>1</v>
      </c>
      <c r="C207" s="1119"/>
      <c r="D207" s="1203"/>
      <c r="E207" s="79"/>
      <c r="F207" s="79"/>
      <c r="G207" s="79"/>
      <c r="H207" s="576"/>
      <c r="I207" s="79"/>
      <c r="J207" s="79"/>
      <c r="K207" s="79"/>
      <c r="L207" s="79"/>
      <c r="M207" s="79"/>
      <c r="N207" s="576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576"/>
      <c r="Z207" s="79"/>
      <c r="AA207" s="79"/>
      <c r="AB207" s="80"/>
      <c r="AC207" s="50" t="s">
        <v>115</v>
      </c>
      <c r="AD207" s="53">
        <f>AD209/AC209</f>
        <v>1.0660944206008582</v>
      </c>
      <c r="AE207" s="61"/>
      <c r="AF207" s="400"/>
      <c r="AG207" s="335"/>
      <c r="AH207" s="335"/>
      <c r="AI207" s="335"/>
      <c r="AJ207" s="335"/>
      <c r="AK207" s="335"/>
      <c r="AL207" s="335"/>
      <c r="AM207" s="335"/>
      <c r="AN207" s="335"/>
      <c r="AO207" s="335"/>
      <c r="AP207" s="335"/>
      <c r="AQ207" s="335"/>
      <c r="AR207" s="335"/>
      <c r="AS207" s="335"/>
      <c r="AT207" s="335"/>
      <c r="AU207" s="335"/>
      <c r="AV207" s="335"/>
      <c r="AW207" s="335"/>
      <c r="AX207" s="335"/>
      <c r="AY207" s="335"/>
      <c r="AZ207" s="335"/>
      <c r="BA207" s="335"/>
      <c r="BB207" s="335"/>
      <c r="BC207" s="335"/>
      <c r="BD207" s="335"/>
      <c r="BE207" s="328"/>
      <c r="BF207" s="328"/>
      <c r="BG207" s="328"/>
      <c r="BH207" s="328"/>
      <c r="BI207" s="328"/>
      <c r="BJ207" s="328"/>
      <c r="BK207" s="328"/>
      <c r="BL207" s="328"/>
      <c r="BM207" s="328"/>
      <c r="BN207" s="328"/>
      <c r="BO207" s="328"/>
      <c r="BP207" s="328"/>
      <c r="BQ207" s="328"/>
      <c r="BR207" s="328"/>
      <c r="BS207" s="328"/>
      <c r="BT207" s="328"/>
      <c r="BU207" s="328"/>
      <c r="BV207" s="328"/>
      <c r="BW207" s="328"/>
      <c r="BX207" s="328"/>
      <c r="BY207" s="328"/>
      <c r="BZ207" s="328"/>
      <c r="CA207" s="328"/>
      <c r="CB207" s="328"/>
      <c r="CC207" s="328"/>
      <c r="CD207" s="328"/>
      <c r="CE207" s="328"/>
      <c r="CF207" s="328"/>
      <c r="CG207" s="328"/>
      <c r="CH207" s="328"/>
      <c r="CI207" s="328"/>
      <c r="CJ207" s="328"/>
      <c r="CK207" s="328"/>
      <c r="CL207" s="328"/>
      <c r="CM207" s="165"/>
      <c r="CN207" s="165"/>
    </row>
    <row r="208" spans="1:115" s="1" customFormat="1" ht="10.5" customHeight="1" x14ac:dyDescent="0.2">
      <c r="A208" s="1532"/>
      <c r="B208" s="1535"/>
      <c r="C208" s="1472" t="s">
        <v>129</v>
      </c>
      <c r="D208" s="134" t="s">
        <v>33</v>
      </c>
      <c r="E208" s="107">
        <f>ROUND(SQRT(E209^2+E210^2)*1000/(1.73*E$205),0)</f>
        <v>6</v>
      </c>
      <c r="F208" s="107">
        <f>ROUND(SQRT(F209^2+F210^2)*1000/(1.73*F$205),0)</f>
        <v>6</v>
      </c>
      <c r="G208" s="107">
        <f t="shared" ref="G208:AB208" si="64">ROUND(SQRT(G209^2+G210^2)*1000/(1.73*G$205),0)</f>
        <v>6</v>
      </c>
      <c r="H208" s="578">
        <f t="shared" si="64"/>
        <v>5</v>
      </c>
      <c r="I208" s="107">
        <f t="shared" si="64"/>
        <v>6</v>
      </c>
      <c r="J208" s="107">
        <f t="shared" si="64"/>
        <v>5</v>
      </c>
      <c r="K208" s="107">
        <f t="shared" si="64"/>
        <v>6</v>
      </c>
      <c r="L208" s="107">
        <f t="shared" si="64"/>
        <v>6</v>
      </c>
      <c r="M208" s="107">
        <f t="shared" si="64"/>
        <v>6</v>
      </c>
      <c r="N208" s="578">
        <f t="shared" si="64"/>
        <v>6</v>
      </c>
      <c r="O208" s="107">
        <f t="shared" si="64"/>
        <v>6</v>
      </c>
      <c r="P208" s="107">
        <f t="shared" si="64"/>
        <v>6</v>
      </c>
      <c r="Q208" s="107">
        <f t="shared" si="64"/>
        <v>7</v>
      </c>
      <c r="R208" s="107">
        <f t="shared" si="64"/>
        <v>6</v>
      </c>
      <c r="S208" s="107">
        <f t="shared" si="64"/>
        <v>6</v>
      </c>
      <c r="T208" s="107">
        <f t="shared" si="64"/>
        <v>7</v>
      </c>
      <c r="U208" s="107">
        <f>ROUND(SQRT(U209^2+U210^2)*1000/(1.73*U$205),0)</f>
        <v>6</v>
      </c>
      <c r="V208" s="107">
        <f t="shared" si="64"/>
        <v>6</v>
      </c>
      <c r="W208" s="107">
        <f t="shared" si="64"/>
        <v>6</v>
      </c>
      <c r="X208" s="107">
        <f t="shared" si="64"/>
        <v>6</v>
      </c>
      <c r="Y208" s="578">
        <f t="shared" si="64"/>
        <v>6</v>
      </c>
      <c r="Z208" s="107">
        <f t="shared" si="64"/>
        <v>6</v>
      </c>
      <c r="AA208" s="107">
        <f t="shared" si="64"/>
        <v>6</v>
      </c>
      <c r="AB208" s="108">
        <f t="shared" si="64"/>
        <v>6</v>
      </c>
      <c r="AC208" s="333"/>
      <c r="AD208" s="180"/>
      <c r="AE208" s="61"/>
      <c r="AF208" s="335"/>
      <c r="AG208" s="335"/>
      <c r="AH208" s="335"/>
      <c r="AI208" s="335"/>
      <c r="AJ208" s="335"/>
      <c r="AK208" s="335"/>
      <c r="AL208" s="335"/>
      <c r="AM208" s="335"/>
      <c r="AN208" s="335"/>
      <c r="AO208" s="335"/>
      <c r="AP208" s="335"/>
      <c r="AQ208" s="335"/>
      <c r="AR208" s="335"/>
      <c r="AS208" s="335"/>
      <c r="AT208" s="335"/>
      <c r="AU208" s="335"/>
      <c r="AV208" s="335"/>
      <c r="AW208" s="335"/>
      <c r="AX208" s="335"/>
      <c r="AY208" s="335"/>
      <c r="AZ208" s="335"/>
      <c r="BA208" s="335"/>
      <c r="BB208" s="335"/>
      <c r="BC208" s="335"/>
      <c r="BD208" s="335"/>
      <c r="BE208" s="328"/>
      <c r="BF208" s="328"/>
      <c r="BG208" s="328"/>
      <c r="BH208" s="328"/>
      <c r="BI208" s="328"/>
      <c r="BJ208" s="328"/>
      <c r="BK208" s="328"/>
      <c r="BL208" s="328"/>
      <c r="BM208" s="328"/>
      <c r="BN208" s="328"/>
      <c r="BO208" s="328"/>
      <c r="BP208" s="328"/>
      <c r="BQ208" s="328"/>
      <c r="BR208" s="328"/>
      <c r="BS208" s="328"/>
      <c r="BT208" s="328"/>
      <c r="BU208" s="328"/>
      <c r="BV208" s="328"/>
      <c r="BW208" s="328"/>
      <c r="BX208" s="328"/>
      <c r="BY208" s="328"/>
      <c r="BZ208" s="328"/>
      <c r="CA208" s="328"/>
      <c r="CB208" s="328"/>
      <c r="CC208" s="328"/>
      <c r="CD208" s="328"/>
      <c r="CE208" s="328"/>
      <c r="CF208" s="328"/>
      <c r="CG208" s="328"/>
      <c r="CH208" s="328"/>
      <c r="CI208" s="328"/>
      <c r="CJ208" s="328"/>
      <c r="CK208" s="328"/>
      <c r="CL208" s="328"/>
      <c r="CM208" s="165"/>
      <c r="CN208" s="165"/>
    </row>
    <row r="209" spans="1:92" s="1" customFormat="1" ht="10.5" customHeight="1" x14ac:dyDescent="0.2">
      <c r="A209" s="1532"/>
      <c r="B209" s="1535"/>
      <c r="C209" s="1472" t="s">
        <v>557</v>
      </c>
      <c r="D209" s="134" t="s">
        <v>116</v>
      </c>
      <c r="E209" s="51">
        <f>AF209*$AE209</f>
        <v>6.7500000000000004E-2</v>
      </c>
      <c r="F209" s="51">
        <f t="shared" ref="F209:AB209" si="65">AG209*$AE209</f>
        <v>6.6000000000000003E-2</v>
      </c>
      <c r="G209" s="51">
        <f t="shared" si="65"/>
        <v>6.3000000000000014E-2</v>
      </c>
      <c r="H209" s="575">
        <f t="shared" si="65"/>
        <v>6.4500000000000002E-2</v>
      </c>
      <c r="I209" s="51">
        <f t="shared" si="65"/>
        <v>6.5999999999999989E-2</v>
      </c>
      <c r="J209" s="51">
        <f t="shared" si="65"/>
        <v>0.06</v>
      </c>
      <c r="K209" s="51">
        <f t="shared" si="65"/>
        <v>6.3E-2</v>
      </c>
      <c r="L209" s="51">
        <f t="shared" si="65"/>
        <v>6.4500000000000002E-2</v>
      </c>
      <c r="M209" s="51">
        <f t="shared" si="65"/>
        <v>6.4500000000000002E-2</v>
      </c>
      <c r="N209" s="575">
        <f t="shared" si="65"/>
        <v>6.7500000000000004E-2</v>
      </c>
      <c r="O209" s="51">
        <f t="shared" si="65"/>
        <v>6.1500000000000006E-2</v>
      </c>
      <c r="P209" s="51">
        <f t="shared" si="65"/>
        <v>6.4500000000000002E-2</v>
      </c>
      <c r="Q209" s="51">
        <f t="shared" si="65"/>
        <v>7.4999999999999983E-2</v>
      </c>
      <c r="R209" s="51">
        <f t="shared" si="65"/>
        <v>7.9500000000000001E-2</v>
      </c>
      <c r="S209" s="51">
        <f t="shared" si="65"/>
        <v>8.249999999999999E-2</v>
      </c>
      <c r="T209" s="51">
        <f t="shared" si="65"/>
        <v>8.249999999999999E-2</v>
      </c>
      <c r="U209" s="51">
        <f t="shared" si="65"/>
        <v>8.249999999999999E-2</v>
      </c>
      <c r="V209" s="51">
        <f t="shared" si="65"/>
        <v>8.4000000000000005E-2</v>
      </c>
      <c r="W209" s="51">
        <f t="shared" si="65"/>
        <v>8.249999999999999E-2</v>
      </c>
      <c r="X209" s="51">
        <f t="shared" si="65"/>
        <v>8.249999999999999E-2</v>
      </c>
      <c r="Y209" s="575">
        <f t="shared" si="65"/>
        <v>8.4000000000000005E-2</v>
      </c>
      <c r="Z209" s="51">
        <f t="shared" si="65"/>
        <v>7.9500000000000001E-2</v>
      </c>
      <c r="AA209" s="51">
        <f t="shared" si="65"/>
        <v>7.8E-2</v>
      </c>
      <c r="AB209" s="52">
        <f t="shared" si="65"/>
        <v>8.249999999999999E-2</v>
      </c>
      <c r="AC209" s="50">
        <f>SUM(E209:AB209)</f>
        <v>1.7475000000000001</v>
      </c>
      <c r="AD209" s="53">
        <f>SUM(E210:AB210)</f>
        <v>1.863</v>
      </c>
      <c r="AE209" s="61">
        <v>30</v>
      </c>
      <c r="AF209" s="114">
        <v>2.2500000000000003E-3</v>
      </c>
      <c r="AG209" s="114">
        <v>2.2000000000000001E-3</v>
      </c>
      <c r="AH209" s="114">
        <v>2.1000000000000003E-3</v>
      </c>
      <c r="AI209" s="114">
        <v>2.15E-3</v>
      </c>
      <c r="AJ209" s="114">
        <v>2.1999999999999997E-3</v>
      </c>
      <c r="AK209" s="114">
        <v>2E-3</v>
      </c>
      <c r="AL209" s="114">
        <v>2.0999999999999999E-3</v>
      </c>
      <c r="AM209" s="114">
        <v>2.15E-3</v>
      </c>
      <c r="AN209" s="114">
        <v>2.15E-3</v>
      </c>
      <c r="AO209" s="114">
        <v>2.2500000000000003E-3</v>
      </c>
      <c r="AP209" s="114">
        <v>2.0500000000000002E-3</v>
      </c>
      <c r="AQ209" s="114">
        <v>2.15E-3</v>
      </c>
      <c r="AR209" s="114">
        <v>2.4999999999999996E-3</v>
      </c>
      <c r="AS209" s="114">
        <v>2.65E-3</v>
      </c>
      <c r="AT209" s="114">
        <v>2.7499999999999998E-3</v>
      </c>
      <c r="AU209" s="114">
        <v>2.7499999999999998E-3</v>
      </c>
      <c r="AV209" s="114">
        <v>2.7499999999999998E-3</v>
      </c>
      <c r="AW209" s="114">
        <v>2.8E-3</v>
      </c>
      <c r="AX209" s="114">
        <v>2.7499999999999998E-3</v>
      </c>
      <c r="AY209" s="114">
        <v>2.7499999999999998E-3</v>
      </c>
      <c r="AZ209" s="114">
        <v>2.8E-3</v>
      </c>
      <c r="BA209" s="114">
        <v>2.65E-3</v>
      </c>
      <c r="BB209" s="114">
        <v>2.5999999999999999E-3</v>
      </c>
      <c r="BC209" s="114">
        <v>2.7499999999999998E-3</v>
      </c>
      <c r="BD209" s="337"/>
      <c r="BE209" s="328"/>
      <c r="BF209" s="328"/>
      <c r="BG209" s="328"/>
      <c r="BH209" s="328"/>
      <c r="BI209" s="328"/>
      <c r="BJ209" s="328"/>
      <c r="BK209" s="328"/>
      <c r="BL209" s="328"/>
      <c r="BM209" s="328"/>
      <c r="BN209" s="328"/>
      <c r="BO209" s="328"/>
      <c r="BP209" s="328"/>
      <c r="BQ209" s="328"/>
      <c r="BR209" s="328"/>
      <c r="BS209" s="328"/>
      <c r="BT209" s="328"/>
      <c r="BU209" s="328"/>
      <c r="BV209" s="328"/>
      <c r="BW209" s="328"/>
      <c r="BX209" s="328"/>
      <c r="BY209" s="328"/>
      <c r="BZ209" s="328"/>
      <c r="CA209" s="328"/>
      <c r="CB209" s="328"/>
      <c r="CC209" s="328"/>
      <c r="CD209" s="328"/>
      <c r="CE209" s="328"/>
      <c r="CF209" s="328"/>
      <c r="CG209" s="328"/>
      <c r="CH209" s="328"/>
      <c r="CI209" s="328"/>
      <c r="CJ209" s="328"/>
      <c r="CK209" s="328"/>
      <c r="CL209" s="328"/>
      <c r="CM209" s="165"/>
      <c r="CN209" s="165"/>
    </row>
    <row r="210" spans="1:92" s="1" customFormat="1" ht="10.5" customHeight="1" x14ac:dyDescent="0.2">
      <c r="A210" s="1532"/>
      <c r="B210" s="1535"/>
      <c r="C210" s="1472" t="s">
        <v>557</v>
      </c>
      <c r="D210" s="134" t="s">
        <v>117</v>
      </c>
      <c r="E210" s="51">
        <f>AF210*$AE209</f>
        <v>7.6500000000000012E-2</v>
      </c>
      <c r="F210" s="51">
        <f t="shared" ref="F210:AB210" si="66">AG210*$AE209</f>
        <v>7.6500000000000012E-2</v>
      </c>
      <c r="G210" s="51">
        <f t="shared" si="66"/>
        <v>7.8E-2</v>
      </c>
      <c r="H210" s="575">
        <f t="shared" si="66"/>
        <v>7.2000000000000008E-2</v>
      </c>
      <c r="I210" s="51">
        <f t="shared" si="66"/>
        <v>7.2000000000000008E-2</v>
      </c>
      <c r="J210" s="51">
        <f t="shared" si="66"/>
        <v>6.5999999999999989E-2</v>
      </c>
      <c r="K210" s="51">
        <f t="shared" si="66"/>
        <v>7.9500000000000001E-2</v>
      </c>
      <c r="L210" s="51">
        <f t="shared" si="66"/>
        <v>8.1000000000000003E-2</v>
      </c>
      <c r="M210" s="51">
        <f t="shared" si="66"/>
        <v>7.9500000000000001E-2</v>
      </c>
      <c r="N210" s="575">
        <f t="shared" si="66"/>
        <v>8.249999999999999E-2</v>
      </c>
      <c r="O210" s="51">
        <f t="shared" si="66"/>
        <v>8.4000000000000005E-2</v>
      </c>
      <c r="P210" s="51">
        <f t="shared" si="66"/>
        <v>8.6999999999999994E-2</v>
      </c>
      <c r="Q210" s="51">
        <f t="shared" si="66"/>
        <v>9.1499999999999998E-2</v>
      </c>
      <c r="R210" s="51">
        <f t="shared" si="66"/>
        <v>8.4000000000000005E-2</v>
      </c>
      <c r="S210" s="51">
        <f t="shared" si="66"/>
        <v>7.2000000000000008E-2</v>
      </c>
      <c r="T210" s="51">
        <f t="shared" si="66"/>
        <v>8.1000000000000003E-2</v>
      </c>
      <c r="U210" s="51">
        <f t="shared" si="66"/>
        <v>7.4999999999999983E-2</v>
      </c>
      <c r="V210" s="51">
        <f t="shared" si="66"/>
        <v>7.6500000000000012E-2</v>
      </c>
      <c r="W210" s="51">
        <f t="shared" si="66"/>
        <v>7.3499999999999996E-2</v>
      </c>
      <c r="X210" s="51">
        <f t="shared" si="66"/>
        <v>7.2000000000000008E-2</v>
      </c>
      <c r="Y210" s="575">
        <f t="shared" si="66"/>
        <v>7.8E-2</v>
      </c>
      <c r="Z210" s="51">
        <f t="shared" si="66"/>
        <v>7.4999999999999997E-2</v>
      </c>
      <c r="AA210" s="51">
        <f t="shared" si="66"/>
        <v>7.6500000000000012E-2</v>
      </c>
      <c r="AB210" s="52">
        <f t="shared" si="66"/>
        <v>7.3499999999999996E-2</v>
      </c>
      <c r="AC210" s="50"/>
      <c r="AD210" s="53"/>
      <c r="AE210" s="61"/>
      <c r="AF210" s="114">
        <v>2.5500000000000002E-3</v>
      </c>
      <c r="AG210" s="114">
        <v>2.5500000000000002E-3</v>
      </c>
      <c r="AH210" s="114">
        <v>2.5999999999999999E-3</v>
      </c>
      <c r="AI210" s="114">
        <v>2.4000000000000002E-3</v>
      </c>
      <c r="AJ210" s="114">
        <v>2.4000000000000002E-3</v>
      </c>
      <c r="AK210" s="114">
        <v>2.1999999999999997E-3</v>
      </c>
      <c r="AL210" s="114">
        <v>2.65E-3</v>
      </c>
      <c r="AM210" s="114">
        <v>2.7000000000000001E-3</v>
      </c>
      <c r="AN210" s="114">
        <v>2.65E-3</v>
      </c>
      <c r="AO210" s="114">
        <v>2.7499999999999998E-3</v>
      </c>
      <c r="AP210" s="114">
        <v>2.8E-3</v>
      </c>
      <c r="AQ210" s="114">
        <v>2.8999999999999998E-3</v>
      </c>
      <c r="AR210" s="114">
        <v>3.0499999999999998E-3</v>
      </c>
      <c r="AS210" s="114">
        <v>2.8E-3</v>
      </c>
      <c r="AT210" s="114">
        <v>2.4000000000000002E-3</v>
      </c>
      <c r="AU210" s="114">
        <v>2.7000000000000001E-3</v>
      </c>
      <c r="AV210" s="114">
        <v>2.4999999999999996E-3</v>
      </c>
      <c r="AW210" s="114">
        <v>2.5500000000000002E-3</v>
      </c>
      <c r="AX210" s="114">
        <v>2.4499999999999999E-3</v>
      </c>
      <c r="AY210" s="114">
        <v>2.4000000000000002E-3</v>
      </c>
      <c r="AZ210" s="114">
        <v>2.5999999999999999E-3</v>
      </c>
      <c r="BA210" s="114">
        <v>2.5000000000000001E-3</v>
      </c>
      <c r="BB210" s="114">
        <v>2.5500000000000002E-3</v>
      </c>
      <c r="BC210" s="114">
        <v>2.4499999999999999E-3</v>
      </c>
      <c r="BD210" s="328"/>
      <c r="BE210" s="328"/>
      <c r="BF210" s="328"/>
      <c r="BG210" s="328"/>
      <c r="BH210" s="328"/>
      <c r="BI210" s="328"/>
      <c r="BJ210" s="328"/>
      <c r="BK210" s="328"/>
      <c r="BL210" s="328"/>
      <c r="BM210" s="328"/>
      <c r="BN210" s="328"/>
      <c r="BO210" s="328"/>
      <c r="BP210" s="328"/>
      <c r="BQ210" s="328"/>
      <c r="BR210" s="328"/>
      <c r="BS210" s="328"/>
      <c r="BT210" s="328"/>
      <c r="BU210" s="328"/>
      <c r="BV210" s="328"/>
      <c r="BW210" s="328"/>
      <c r="BX210" s="328"/>
      <c r="BY210" s="328"/>
      <c r="BZ210" s="328"/>
      <c r="CA210" s="328"/>
      <c r="CB210" s="328"/>
      <c r="CC210" s="328"/>
      <c r="CD210" s="328"/>
      <c r="CE210" s="328"/>
      <c r="CF210" s="328"/>
      <c r="CG210" s="328"/>
      <c r="CH210" s="328"/>
      <c r="CI210" s="328"/>
      <c r="CJ210" s="328"/>
      <c r="CK210" s="328"/>
      <c r="CL210" s="328"/>
      <c r="CM210" s="165"/>
      <c r="CN210" s="165"/>
    </row>
    <row r="211" spans="1:92" s="1" customFormat="1" ht="10.5" customHeight="1" thickBot="1" x14ac:dyDescent="0.25">
      <c r="A211" s="1533"/>
      <c r="B211" s="1536"/>
      <c r="C211" s="274"/>
      <c r="D211" s="239" t="s">
        <v>41</v>
      </c>
      <c r="E211" s="55">
        <f>E210/E209</f>
        <v>1.1333333333333335</v>
      </c>
      <c r="F211" s="55">
        <f t="shared" ref="F211:AB211" si="67">F210/F209</f>
        <v>1.1590909090909092</v>
      </c>
      <c r="G211" s="55">
        <f t="shared" si="67"/>
        <v>1.2380952380952379</v>
      </c>
      <c r="H211" s="577">
        <f>H210/H209</f>
        <v>1.1162790697674421</v>
      </c>
      <c r="I211" s="55">
        <f t="shared" si="67"/>
        <v>1.0909090909090913</v>
      </c>
      <c r="J211" s="55">
        <f t="shared" si="67"/>
        <v>1.0999999999999999</v>
      </c>
      <c r="K211" s="55">
        <f t="shared" si="67"/>
        <v>1.2619047619047619</v>
      </c>
      <c r="L211" s="55">
        <f t="shared" si="67"/>
        <v>1.2558139534883721</v>
      </c>
      <c r="M211" s="55">
        <f t="shared" si="67"/>
        <v>1.2325581395348837</v>
      </c>
      <c r="N211" s="577">
        <f t="shared" si="67"/>
        <v>1.2222222222222221</v>
      </c>
      <c r="O211" s="55">
        <f t="shared" si="67"/>
        <v>1.3658536585365852</v>
      </c>
      <c r="P211" s="55">
        <f t="shared" si="67"/>
        <v>1.3488372093023255</v>
      </c>
      <c r="Q211" s="55">
        <f t="shared" si="67"/>
        <v>1.2200000000000002</v>
      </c>
      <c r="R211" s="55">
        <f t="shared" si="67"/>
        <v>1.0566037735849056</v>
      </c>
      <c r="S211" s="55">
        <f t="shared" si="67"/>
        <v>0.87272727272727291</v>
      </c>
      <c r="T211" s="55">
        <f t="shared" si="67"/>
        <v>0.98181818181818192</v>
      </c>
      <c r="U211" s="55">
        <f t="shared" si="67"/>
        <v>0.90909090909090895</v>
      </c>
      <c r="V211" s="55">
        <f t="shared" si="67"/>
        <v>0.91071428571428581</v>
      </c>
      <c r="W211" s="55">
        <f>W210/W209</f>
        <v>0.89090909090909098</v>
      </c>
      <c r="X211" s="55">
        <f t="shared" si="67"/>
        <v>0.87272727272727291</v>
      </c>
      <c r="Y211" s="577">
        <f t="shared" si="67"/>
        <v>0.92857142857142849</v>
      </c>
      <c r="Z211" s="55">
        <f t="shared" si="67"/>
        <v>0.94339622641509424</v>
      </c>
      <c r="AA211" s="55">
        <f t="shared" si="67"/>
        <v>0.98076923076923095</v>
      </c>
      <c r="AB211" s="56">
        <f t="shared" si="67"/>
        <v>0.89090909090909098</v>
      </c>
      <c r="AC211" s="50"/>
      <c r="AD211" s="53"/>
      <c r="AE211" s="61"/>
      <c r="AF211" s="328"/>
      <c r="AG211" s="328"/>
      <c r="AH211" s="328"/>
      <c r="AI211" s="328"/>
      <c r="AJ211" s="328"/>
      <c r="AK211" s="328"/>
      <c r="AL211" s="328"/>
      <c r="AM211" s="328"/>
      <c r="AN211" s="328"/>
      <c r="AO211" s="328"/>
      <c r="AP211" s="328"/>
      <c r="AQ211" s="328"/>
      <c r="AR211" s="328"/>
      <c r="AS211" s="328"/>
      <c r="AT211" s="328"/>
      <c r="AU211" s="328"/>
      <c r="AV211" s="328"/>
      <c r="AW211" s="328"/>
      <c r="AX211" s="328"/>
      <c r="AY211" s="328"/>
      <c r="AZ211" s="328"/>
      <c r="BA211" s="328"/>
      <c r="BB211" s="328"/>
      <c r="BC211" s="328"/>
      <c r="BD211" s="328"/>
      <c r="BE211" s="328"/>
      <c r="BF211" s="328"/>
      <c r="BG211" s="328"/>
      <c r="BH211" s="328"/>
      <c r="BI211" s="328"/>
      <c r="BJ211" s="328"/>
      <c r="BK211" s="328"/>
      <c r="BL211" s="328"/>
      <c r="BM211" s="328"/>
      <c r="BN211" s="328"/>
      <c r="BO211" s="328"/>
      <c r="BP211" s="328"/>
      <c r="BQ211" s="328"/>
      <c r="BR211" s="328"/>
      <c r="BS211" s="328"/>
      <c r="BT211" s="328"/>
      <c r="BU211" s="328"/>
      <c r="BV211" s="328"/>
      <c r="BW211" s="328"/>
      <c r="BX211" s="328"/>
      <c r="BY211" s="328"/>
      <c r="BZ211" s="328"/>
      <c r="CA211" s="328"/>
      <c r="CB211" s="328"/>
      <c r="CC211" s="328"/>
      <c r="CD211" s="328"/>
      <c r="CE211" s="328"/>
      <c r="CF211" s="328"/>
      <c r="CG211" s="328"/>
      <c r="CH211" s="328"/>
      <c r="CI211" s="328"/>
      <c r="CJ211" s="328"/>
      <c r="CK211" s="328"/>
      <c r="CL211" s="328"/>
      <c r="CM211" s="165"/>
      <c r="CN211" s="165"/>
    </row>
    <row r="212" spans="1:92" s="1" customFormat="1" ht="10.5" customHeight="1" x14ac:dyDescent="0.2">
      <c r="A212" s="1531" t="s">
        <v>95</v>
      </c>
      <c r="B212" s="1534" t="s">
        <v>2</v>
      </c>
      <c r="C212" s="1119"/>
      <c r="D212" s="1203"/>
      <c r="E212" s="79"/>
      <c r="F212" s="79"/>
      <c r="G212" s="79"/>
      <c r="H212" s="576"/>
      <c r="I212" s="79"/>
      <c r="J212" s="79"/>
      <c r="K212" s="79"/>
      <c r="L212" s="79"/>
      <c r="M212" s="79"/>
      <c r="N212" s="576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576"/>
      <c r="Z212" s="79"/>
      <c r="AA212" s="79"/>
      <c r="AB212" s="80"/>
      <c r="AC212" s="50" t="s">
        <v>115</v>
      </c>
      <c r="AD212" s="53">
        <f>AD214/AC214</f>
        <v>0.39796464916979118</v>
      </c>
      <c r="AE212" s="61"/>
      <c r="AF212" s="400"/>
      <c r="AG212" s="335"/>
      <c r="AH212" s="335"/>
      <c r="AI212" s="335"/>
      <c r="AJ212" s="335"/>
      <c r="AK212" s="335"/>
      <c r="AL212" s="335"/>
      <c r="AM212" s="335"/>
      <c r="AN212" s="335"/>
      <c r="AO212" s="335"/>
      <c r="AP212" s="335"/>
      <c r="AQ212" s="335"/>
      <c r="AR212" s="335"/>
      <c r="AS212" s="335"/>
      <c r="AT212" s="335"/>
      <c r="AU212" s="335"/>
      <c r="AV212" s="335"/>
      <c r="AW212" s="335"/>
      <c r="AX212" s="335"/>
      <c r="AY212" s="335"/>
      <c r="AZ212" s="335"/>
      <c r="BA212" s="335"/>
      <c r="BB212" s="335"/>
      <c r="BC212" s="335"/>
      <c r="BD212" s="335"/>
      <c r="BE212" s="328"/>
      <c r="BF212" s="328"/>
      <c r="BG212" s="328"/>
      <c r="BH212" s="328"/>
      <c r="BI212" s="328"/>
      <c r="BJ212" s="328"/>
      <c r="BK212" s="328"/>
      <c r="BL212" s="328"/>
      <c r="BM212" s="328"/>
      <c r="BN212" s="328"/>
      <c r="BO212" s="328"/>
      <c r="BP212" s="328"/>
      <c r="BQ212" s="328"/>
      <c r="BR212" s="328"/>
      <c r="BS212" s="328"/>
      <c r="BT212" s="328"/>
      <c r="BU212" s="328"/>
      <c r="BV212" s="328"/>
      <c r="BW212" s="328"/>
      <c r="BX212" s="328"/>
      <c r="BY212" s="328"/>
      <c r="BZ212" s="328"/>
      <c r="CA212" s="328"/>
      <c r="CB212" s="328"/>
      <c r="CC212" s="328"/>
      <c r="CD212" s="328"/>
      <c r="CE212" s="328"/>
      <c r="CF212" s="328"/>
      <c r="CG212" s="328"/>
      <c r="CH212" s="328"/>
      <c r="CI212" s="328"/>
      <c r="CJ212" s="328"/>
      <c r="CK212" s="328"/>
      <c r="CL212" s="328"/>
      <c r="CM212" s="165"/>
      <c r="CN212" s="165"/>
    </row>
    <row r="213" spans="1:92" s="1" customFormat="1" ht="10.5" customHeight="1" x14ac:dyDescent="0.2">
      <c r="A213" s="1532"/>
      <c r="B213" s="1535"/>
      <c r="C213" s="1472" t="s">
        <v>129</v>
      </c>
      <c r="D213" s="134" t="s">
        <v>33</v>
      </c>
      <c r="E213" s="107">
        <f>ROUND(SQRT(E214^2+E215^2)*1000/(1.73*E$206),0)</f>
        <v>5</v>
      </c>
      <c r="F213" s="107">
        <f>ROUND(SQRT(F214^2+F215^2)*1000/(1.73*F$206),0)</f>
        <v>6</v>
      </c>
      <c r="G213" s="107">
        <f>ROUND(SQRT(G214^2+G215^2)*1000/(1.73*G$206),0)</f>
        <v>5</v>
      </c>
      <c r="H213" s="578">
        <f t="shared" ref="H213:AB213" si="68">ROUND(SQRT(H214^2+H215^2)*1000/(1.73*H$206),0)</f>
        <v>5</v>
      </c>
      <c r="I213" s="107">
        <f t="shared" si="68"/>
        <v>5</v>
      </c>
      <c r="J213" s="107">
        <f t="shared" si="68"/>
        <v>5</v>
      </c>
      <c r="K213" s="107">
        <f t="shared" si="68"/>
        <v>5</v>
      </c>
      <c r="L213" s="107">
        <f t="shared" si="68"/>
        <v>5</v>
      </c>
      <c r="M213" s="107">
        <f t="shared" si="68"/>
        <v>7</v>
      </c>
      <c r="N213" s="578">
        <f t="shared" si="68"/>
        <v>9</v>
      </c>
      <c r="O213" s="107">
        <f t="shared" si="68"/>
        <v>8</v>
      </c>
      <c r="P213" s="107">
        <f t="shared" si="68"/>
        <v>9</v>
      </c>
      <c r="Q213" s="107">
        <f t="shared" si="68"/>
        <v>8</v>
      </c>
      <c r="R213" s="107">
        <f t="shared" si="68"/>
        <v>7</v>
      </c>
      <c r="S213" s="107">
        <f t="shared" si="68"/>
        <v>9</v>
      </c>
      <c r="T213" s="107">
        <f t="shared" si="68"/>
        <v>9</v>
      </c>
      <c r="U213" s="107">
        <f t="shared" si="68"/>
        <v>8</v>
      </c>
      <c r="V213" s="107">
        <f t="shared" si="68"/>
        <v>10</v>
      </c>
      <c r="W213" s="107">
        <f t="shared" si="68"/>
        <v>11</v>
      </c>
      <c r="X213" s="107">
        <f t="shared" si="68"/>
        <v>10</v>
      </c>
      <c r="Y213" s="578">
        <f t="shared" si="68"/>
        <v>10</v>
      </c>
      <c r="Z213" s="107">
        <f t="shared" si="68"/>
        <v>10</v>
      </c>
      <c r="AA213" s="107">
        <f t="shared" si="68"/>
        <v>10</v>
      </c>
      <c r="AB213" s="108">
        <f t="shared" si="68"/>
        <v>9</v>
      </c>
      <c r="AC213" s="333"/>
      <c r="AD213" s="180"/>
      <c r="AE213" s="61"/>
      <c r="AF213" s="335"/>
      <c r="AG213" s="335"/>
      <c r="AH213" s="335"/>
      <c r="AI213" s="335"/>
      <c r="AJ213" s="335"/>
      <c r="AK213" s="335"/>
      <c r="AL213" s="335"/>
      <c r="AM213" s="335"/>
      <c r="AN213" s="335"/>
      <c r="AO213" s="335"/>
      <c r="AP213" s="335"/>
      <c r="AQ213" s="335"/>
      <c r="AR213" s="335"/>
      <c r="AS213" s="335"/>
      <c r="AT213" s="335"/>
      <c r="AU213" s="335"/>
      <c r="AV213" s="335"/>
      <c r="AW213" s="335"/>
      <c r="AX213" s="335"/>
      <c r="AY213" s="335"/>
      <c r="AZ213" s="335"/>
      <c r="BA213" s="335"/>
      <c r="BB213" s="335"/>
      <c r="BC213" s="335"/>
      <c r="BD213" s="335"/>
      <c r="BE213" s="328"/>
      <c r="BF213" s="328"/>
      <c r="BG213" s="328"/>
      <c r="BH213" s="328"/>
      <c r="BI213" s="328"/>
      <c r="BJ213" s="328"/>
      <c r="BK213" s="328"/>
      <c r="BL213" s="328"/>
      <c r="BM213" s="328"/>
      <c r="BN213" s="328"/>
      <c r="BO213" s="328"/>
      <c r="BP213" s="328"/>
      <c r="BQ213" s="328"/>
      <c r="BR213" s="328"/>
      <c r="BS213" s="328"/>
      <c r="BT213" s="328"/>
      <c r="BU213" s="328"/>
      <c r="BV213" s="328"/>
      <c r="BW213" s="328"/>
      <c r="BX213" s="328"/>
      <c r="BY213" s="328"/>
      <c r="BZ213" s="328"/>
      <c r="CA213" s="328"/>
      <c r="CB213" s="328"/>
      <c r="CC213" s="328"/>
      <c r="CD213" s="328"/>
      <c r="CE213" s="328"/>
      <c r="CF213" s="328"/>
      <c r="CG213" s="328"/>
      <c r="CH213" s="328"/>
      <c r="CI213" s="328"/>
      <c r="CJ213" s="328"/>
      <c r="CK213" s="328"/>
      <c r="CL213" s="328"/>
      <c r="CM213" s="165"/>
      <c r="CN213" s="165"/>
    </row>
    <row r="214" spans="1:92" s="1" customFormat="1" ht="10.5" customHeight="1" x14ac:dyDescent="0.2">
      <c r="A214" s="1532"/>
      <c r="B214" s="1535"/>
      <c r="C214" s="1472" t="s">
        <v>557</v>
      </c>
      <c r="D214" s="134" t="s">
        <v>116</v>
      </c>
      <c r="E214" s="51">
        <f>AF214*$AE214</f>
        <v>9.6000000000000002E-2</v>
      </c>
      <c r="F214" s="51">
        <f t="shared" ref="F214:I214" si="69">AG214*$AE214</f>
        <v>9.6000000000000002E-2</v>
      </c>
      <c r="G214" s="51">
        <f t="shared" si="69"/>
        <v>9.3000000000000013E-2</v>
      </c>
      <c r="H214" s="575">
        <f t="shared" si="69"/>
        <v>8.8499999999999995E-2</v>
      </c>
      <c r="I214" s="51">
        <f t="shared" si="69"/>
        <v>8.5500000000000007E-2</v>
      </c>
      <c r="J214" s="51">
        <v>0.09</v>
      </c>
      <c r="K214" s="51">
        <f t="shared" ref="K214:AB214" si="70">AL214*$AE214</f>
        <v>8.5500000000000007E-2</v>
      </c>
      <c r="L214" s="51">
        <f t="shared" si="70"/>
        <v>8.6999999999999994E-2</v>
      </c>
      <c r="M214" s="51">
        <f t="shared" si="70"/>
        <v>8.5500000000000007E-2</v>
      </c>
      <c r="N214" s="575">
        <f t="shared" si="70"/>
        <v>8.249999999999999E-2</v>
      </c>
      <c r="O214" s="51">
        <f t="shared" si="70"/>
        <v>7.8E-2</v>
      </c>
      <c r="P214" s="51">
        <f t="shared" si="70"/>
        <v>8.1000000000000003E-2</v>
      </c>
      <c r="Q214" s="51">
        <f t="shared" si="70"/>
        <v>8.5500000000000007E-2</v>
      </c>
      <c r="R214" s="51">
        <f t="shared" si="70"/>
        <v>8.4000000000000005E-2</v>
      </c>
      <c r="S214" s="51">
        <f t="shared" si="70"/>
        <v>0.09</v>
      </c>
      <c r="T214" s="51">
        <f t="shared" si="70"/>
        <v>0.11400000000000002</v>
      </c>
      <c r="U214" s="51">
        <f t="shared" si="70"/>
        <v>0.13949999999999999</v>
      </c>
      <c r="V214" s="51">
        <f t="shared" si="70"/>
        <v>0.16800000000000001</v>
      </c>
      <c r="W214" s="51">
        <f t="shared" si="70"/>
        <v>0.19350000000000001</v>
      </c>
      <c r="X214" s="51">
        <f t="shared" si="70"/>
        <v>0.1845</v>
      </c>
      <c r="Y214" s="575">
        <f t="shared" si="70"/>
        <v>0.18149999999999999</v>
      </c>
      <c r="Z214" s="51">
        <f t="shared" si="70"/>
        <v>0.18</v>
      </c>
      <c r="AA214" s="51">
        <f t="shared" si="70"/>
        <v>0.16800000000000001</v>
      </c>
      <c r="AB214" s="52">
        <f t="shared" si="70"/>
        <v>0.16350000000000001</v>
      </c>
      <c r="AC214" s="50">
        <f>SUM(E214:AB214)</f>
        <v>2.8005</v>
      </c>
      <c r="AD214" s="53">
        <f>SUM(E215:AB215)</f>
        <v>1.1145000000000003</v>
      </c>
      <c r="AE214" s="61">
        <v>30</v>
      </c>
      <c r="AF214" s="114">
        <v>3.2000000000000002E-3</v>
      </c>
      <c r="AG214" s="114">
        <v>3.2000000000000002E-3</v>
      </c>
      <c r="AH214" s="114">
        <v>3.1000000000000003E-3</v>
      </c>
      <c r="AI214" s="114">
        <v>2.9499999999999999E-3</v>
      </c>
      <c r="AJ214" s="114">
        <v>2.8500000000000001E-3</v>
      </c>
      <c r="AK214" s="114">
        <v>2.8E-3</v>
      </c>
      <c r="AL214" s="114">
        <v>2.8500000000000001E-3</v>
      </c>
      <c r="AM214" s="114">
        <v>2.8999999999999998E-3</v>
      </c>
      <c r="AN214" s="114">
        <v>2.8500000000000001E-3</v>
      </c>
      <c r="AO214" s="114">
        <v>2.7499999999999998E-3</v>
      </c>
      <c r="AP214" s="114">
        <v>2.5999999999999999E-3</v>
      </c>
      <c r="AQ214" s="114">
        <v>2.7000000000000001E-3</v>
      </c>
      <c r="AR214" s="114">
        <v>2.8500000000000001E-3</v>
      </c>
      <c r="AS214" s="114">
        <v>2.8E-3</v>
      </c>
      <c r="AT214" s="114">
        <v>3.0000000000000001E-3</v>
      </c>
      <c r="AU214" s="114">
        <v>3.8000000000000004E-3</v>
      </c>
      <c r="AV214" s="114">
        <v>4.6499999999999996E-3</v>
      </c>
      <c r="AW214" s="114">
        <v>5.5999999999999999E-3</v>
      </c>
      <c r="AX214" s="114">
        <v>6.45E-3</v>
      </c>
      <c r="AY214" s="114">
        <v>6.1500000000000001E-3</v>
      </c>
      <c r="AZ214" s="114">
        <v>6.0499999999999998E-3</v>
      </c>
      <c r="BA214" s="114">
        <v>6.0000000000000001E-3</v>
      </c>
      <c r="BB214" s="114">
        <v>5.5999999999999999E-3</v>
      </c>
      <c r="BC214" s="114">
        <v>5.45E-3</v>
      </c>
      <c r="BD214" s="337"/>
      <c r="BE214" s="328"/>
      <c r="BF214" s="328"/>
      <c r="BG214" s="328"/>
      <c r="BH214" s="328"/>
      <c r="BI214" s="328"/>
      <c r="BJ214" s="328"/>
      <c r="BK214" s="328"/>
      <c r="BL214" s="328"/>
      <c r="BM214" s="328"/>
      <c r="BN214" s="328"/>
      <c r="BO214" s="328"/>
      <c r="BP214" s="328"/>
      <c r="BQ214" s="328"/>
      <c r="BR214" s="328"/>
      <c r="BS214" s="328"/>
      <c r="BT214" s="328"/>
      <c r="BU214" s="328"/>
      <c r="BV214" s="328"/>
      <c r="BW214" s="328"/>
      <c r="BX214" s="328"/>
      <c r="BY214" s="328"/>
      <c r="BZ214" s="328"/>
      <c r="CA214" s="328"/>
      <c r="CB214" s="328"/>
      <c r="CC214" s="328"/>
      <c r="CD214" s="328"/>
      <c r="CE214" s="328"/>
      <c r="CF214" s="328"/>
      <c r="CG214" s="328"/>
      <c r="CH214" s="328"/>
      <c r="CI214" s="328"/>
      <c r="CJ214" s="328"/>
      <c r="CK214" s="328"/>
      <c r="CL214" s="328"/>
      <c r="CM214" s="165"/>
      <c r="CN214" s="165"/>
    </row>
    <row r="215" spans="1:92" s="1" customFormat="1" ht="10.5" customHeight="1" x14ac:dyDescent="0.2">
      <c r="A215" s="1532"/>
      <c r="B215" s="1535"/>
      <c r="C215" s="1472" t="s">
        <v>557</v>
      </c>
      <c r="D215" s="134" t="s">
        <v>117</v>
      </c>
      <c r="E215" s="51">
        <f>AF215*$AE214</f>
        <v>1.0500000000000001E-2</v>
      </c>
      <c r="F215" s="51">
        <f t="shared" ref="F215:AB215" si="71">AG215*$AE214</f>
        <v>9.0000000000000011E-3</v>
      </c>
      <c r="G215" s="51">
        <f t="shared" si="71"/>
        <v>9.0000000000000011E-3</v>
      </c>
      <c r="H215" s="575">
        <f t="shared" si="71"/>
        <v>9.0000000000000011E-3</v>
      </c>
      <c r="I215" s="51">
        <f t="shared" si="71"/>
        <v>7.4999999999999997E-3</v>
      </c>
      <c r="J215" s="51">
        <f t="shared" si="71"/>
        <v>7.4999999999999997E-3</v>
      </c>
      <c r="K215" s="51">
        <f t="shared" si="71"/>
        <v>9.0000000000000011E-3</v>
      </c>
      <c r="L215" s="51">
        <f t="shared" si="71"/>
        <v>1.3500000000000002E-2</v>
      </c>
      <c r="M215" s="51">
        <f t="shared" si="71"/>
        <v>9.6000000000000002E-2</v>
      </c>
      <c r="N215" s="575">
        <f t="shared" si="71"/>
        <v>0.1275</v>
      </c>
      <c r="O215" s="51">
        <f t="shared" si="71"/>
        <v>0.108</v>
      </c>
      <c r="P215" s="51">
        <f t="shared" si="71"/>
        <v>0.1275</v>
      </c>
      <c r="Q215" s="51">
        <f t="shared" si="71"/>
        <v>0.10049999999999999</v>
      </c>
      <c r="R215" s="51">
        <f t="shared" si="71"/>
        <v>7.8E-2</v>
      </c>
      <c r="S215" s="51">
        <f t="shared" si="71"/>
        <v>0.12</v>
      </c>
      <c r="T215" s="51">
        <f t="shared" si="71"/>
        <v>0.11849999999999998</v>
      </c>
      <c r="U215" s="51">
        <f t="shared" si="71"/>
        <v>5.0999999999999997E-2</v>
      </c>
      <c r="V215" s="51">
        <f t="shared" si="71"/>
        <v>1.35E-2</v>
      </c>
      <c r="W215" s="51">
        <f t="shared" si="71"/>
        <v>2.3999999999999997E-2</v>
      </c>
      <c r="X215" s="51">
        <f t="shared" si="71"/>
        <v>1.6499999999999997E-2</v>
      </c>
      <c r="Y215" s="575">
        <f t="shared" si="71"/>
        <v>1.35E-2</v>
      </c>
      <c r="Z215" s="51">
        <f t="shared" si="71"/>
        <v>1.95E-2</v>
      </c>
      <c r="AA215" s="51">
        <f t="shared" si="71"/>
        <v>1.1999999999999999E-2</v>
      </c>
      <c r="AB215" s="52">
        <f t="shared" si="71"/>
        <v>1.35E-2</v>
      </c>
      <c r="AC215" s="50"/>
      <c r="AD215" s="53"/>
      <c r="AE215" s="61"/>
      <c r="AF215" s="114">
        <v>3.5E-4</v>
      </c>
      <c r="AG215" s="114">
        <v>3.0000000000000003E-4</v>
      </c>
      <c r="AH215" s="114">
        <v>3.0000000000000003E-4</v>
      </c>
      <c r="AI215" s="114">
        <v>3.0000000000000003E-4</v>
      </c>
      <c r="AJ215" s="114">
        <v>2.5000000000000001E-4</v>
      </c>
      <c r="AK215" s="114">
        <v>2.5000000000000001E-4</v>
      </c>
      <c r="AL215" s="114">
        <v>3.0000000000000003E-4</v>
      </c>
      <c r="AM215" s="114">
        <v>4.5000000000000004E-4</v>
      </c>
      <c r="AN215" s="114">
        <v>3.2000000000000002E-3</v>
      </c>
      <c r="AO215" s="114">
        <v>4.2500000000000003E-3</v>
      </c>
      <c r="AP215" s="114">
        <v>3.5999999999999999E-3</v>
      </c>
      <c r="AQ215" s="114">
        <v>4.2500000000000003E-3</v>
      </c>
      <c r="AR215" s="114">
        <v>3.3499999999999997E-3</v>
      </c>
      <c r="AS215" s="114">
        <v>2.5999999999999999E-3</v>
      </c>
      <c r="AT215" s="114">
        <v>4.0000000000000001E-3</v>
      </c>
      <c r="AU215" s="114">
        <v>3.9499999999999995E-3</v>
      </c>
      <c r="AV215" s="114">
        <v>1.6999999999999999E-3</v>
      </c>
      <c r="AW215" s="114">
        <v>4.4999999999999999E-4</v>
      </c>
      <c r="AX215" s="114">
        <v>7.9999999999999993E-4</v>
      </c>
      <c r="AY215" s="114">
        <v>5.4999999999999992E-4</v>
      </c>
      <c r="AZ215" s="114">
        <v>4.4999999999999999E-4</v>
      </c>
      <c r="BA215" s="114">
        <v>6.4999999999999997E-4</v>
      </c>
      <c r="BB215" s="114">
        <v>3.9999999999999996E-4</v>
      </c>
      <c r="BC215" s="114">
        <v>4.4999999999999999E-4</v>
      </c>
      <c r="BD215" s="337"/>
      <c r="BE215" s="102"/>
      <c r="BF215" s="102"/>
      <c r="BG215" s="102"/>
      <c r="BH215" s="102"/>
      <c r="BI215" s="102"/>
      <c r="BJ215" s="102"/>
      <c r="BK215" s="102"/>
      <c r="BL215" s="102"/>
      <c r="BM215" s="102"/>
      <c r="BN215" s="102"/>
      <c r="BO215" s="102"/>
      <c r="BP215" s="102"/>
      <c r="BQ215" s="102"/>
      <c r="BR215" s="102"/>
      <c r="BS215" s="102"/>
      <c r="BT215" s="102"/>
      <c r="BU215" s="102"/>
      <c r="BV215" s="102"/>
      <c r="BW215" s="102"/>
      <c r="BX215" s="102"/>
      <c r="BY215" s="102"/>
      <c r="BZ215" s="102"/>
      <c r="CA215" s="102"/>
      <c r="CB215" s="102"/>
      <c r="CC215" s="102"/>
      <c r="CD215" s="102"/>
      <c r="CE215" s="328"/>
      <c r="CF215" s="328"/>
      <c r="CG215" s="328"/>
      <c r="CH215" s="328"/>
      <c r="CI215" s="328"/>
      <c r="CJ215" s="328"/>
      <c r="CK215" s="328"/>
      <c r="CL215" s="328"/>
      <c r="CM215" s="165"/>
      <c r="CN215" s="165"/>
    </row>
    <row r="216" spans="1:92" s="1" customFormat="1" ht="10.5" customHeight="1" thickBot="1" x14ac:dyDescent="0.25">
      <c r="A216" s="1533"/>
      <c r="B216" s="1536"/>
      <c r="C216" s="274"/>
      <c r="D216" s="239" t="s">
        <v>41</v>
      </c>
      <c r="E216" s="55">
        <f t="shared" ref="E216:AB216" si="72">E215/E214</f>
        <v>0.109375</v>
      </c>
      <c r="F216" s="55">
        <f t="shared" si="72"/>
        <v>9.3750000000000014E-2</v>
      </c>
      <c r="G216" s="55">
        <f t="shared" si="72"/>
        <v>9.6774193548387094E-2</v>
      </c>
      <c r="H216" s="577">
        <f t="shared" si="72"/>
        <v>0.10169491525423731</v>
      </c>
      <c r="I216" s="55">
        <f t="shared" si="72"/>
        <v>8.771929824561403E-2</v>
      </c>
      <c r="J216" s="55">
        <f t="shared" si="72"/>
        <v>8.3333333333333329E-2</v>
      </c>
      <c r="K216" s="55">
        <f t="shared" si="72"/>
        <v>0.10526315789473685</v>
      </c>
      <c r="L216" s="55">
        <f t="shared" si="72"/>
        <v>0.15517241379310348</v>
      </c>
      <c r="M216" s="55">
        <f t="shared" si="72"/>
        <v>1.1228070175438596</v>
      </c>
      <c r="N216" s="577">
        <f t="shared" si="72"/>
        <v>1.5454545454545456</v>
      </c>
      <c r="O216" s="55">
        <f t="shared" si="72"/>
        <v>1.3846153846153846</v>
      </c>
      <c r="P216" s="55">
        <f t="shared" si="72"/>
        <v>1.574074074074074</v>
      </c>
      <c r="Q216" s="55">
        <f t="shared" si="72"/>
        <v>1.1754385964912279</v>
      </c>
      <c r="R216" s="55">
        <f t="shared" si="72"/>
        <v>0.92857142857142849</v>
      </c>
      <c r="S216" s="55">
        <f t="shared" si="72"/>
        <v>1.3333333333333333</v>
      </c>
      <c r="T216" s="55">
        <f t="shared" si="72"/>
        <v>1.0394736842105259</v>
      </c>
      <c r="U216" s="55">
        <f t="shared" si="72"/>
        <v>0.36559139784946237</v>
      </c>
      <c r="V216" s="55">
        <f t="shared" si="72"/>
        <v>8.0357142857142849E-2</v>
      </c>
      <c r="W216" s="55">
        <f t="shared" si="72"/>
        <v>0.12403100775193797</v>
      </c>
      <c r="X216" s="55">
        <f t="shared" si="72"/>
        <v>8.9430894308943076E-2</v>
      </c>
      <c r="Y216" s="577">
        <f t="shared" si="72"/>
        <v>7.43801652892562E-2</v>
      </c>
      <c r="Z216" s="55">
        <f t="shared" si="72"/>
        <v>0.10833333333333334</v>
      </c>
      <c r="AA216" s="55">
        <f t="shared" si="72"/>
        <v>7.1428571428571411E-2</v>
      </c>
      <c r="AB216" s="56">
        <f t="shared" si="72"/>
        <v>8.2568807339449532E-2</v>
      </c>
      <c r="AC216" s="50"/>
      <c r="AD216" s="53"/>
      <c r="AE216" s="61"/>
      <c r="AF216" s="328"/>
      <c r="AG216" s="328"/>
      <c r="AH216" s="328"/>
      <c r="AI216" s="328"/>
      <c r="AJ216" s="328"/>
      <c r="AK216" s="328"/>
      <c r="AL216" s="328"/>
      <c r="AM216" s="328"/>
      <c r="AN216" s="328"/>
      <c r="AO216" s="328"/>
      <c r="AP216" s="328"/>
      <c r="AQ216" s="328"/>
      <c r="AR216" s="328"/>
      <c r="AS216" s="328"/>
      <c r="AT216" s="328"/>
      <c r="AU216" s="328"/>
      <c r="AV216" s="328"/>
      <c r="AW216" s="328"/>
      <c r="AX216" s="328"/>
      <c r="AY216" s="328"/>
      <c r="AZ216" s="328"/>
      <c r="BA216" s="328"/>
      <c r="BB216" s="328"/>
      <c r="BC216" s="328"/>
      <c r="BD216" s="328"/>
      <c r="BE216" s="328"/>
      <c r="BF216" s="328"/>
      <c r="BG216" s="328"/>
      <c r="BH216" s="328"/>
      <c r="BI216" s="328"/>
      <c r="BJ216" s="328"/>
      <c r="BK216" s="328"/>
      <c r="BL216" s="328"/>
      <c r="BM216" s="328"/>
      <c r="BN216" s="328"/>
      <c r="BO216" s="328"/>
      <c r="BP216" s="328"/>
      <c r="BQ216" s="328"/>
      <c r="BR216" s="328"/>
      <c r="BS216" s="328"/>
      <c r="BT216" s="328"/>
      <c r="BU216" s="328"/>
      <c r="BV216" s="328"/>
      <c r="BW216" s="328"/>
      <c r="BX216" s="328"/>
      <c r="BY216" s="328"/>
      <c r="BZ216" s="328"/>
      <c r="CA216" s="328"/>
      <c r="CB216" s="328"/>
      <c r="CC216" s="328"/>
      <c r="CD216" s="328"/>
      <c r="CE216" s="328"/>
      <c r="CF216" s="328"/>
      <c r="CG216" s="328"/>
      <c r="CH216" s="328"/>
      <c r="CI216" s="328"/>
      <c r="CJ216" s="328"/>
      <c r="CK216" s="328"/>
      <c r="CL216" s="328"/>
      <c r="CM216" s="165"/>
      <c r="CN216" s="165"/>
    </row>
    <row r="217" spans="1:92" s="1" customFormat="1" ht="10.5" customHeight="1" x14ac:dyDescent="0.2">
      <c r="A217" s="1531" t="s">
        <v>3</v>
      </c>
      <c r="B217" s="1534" t="s">
        <v>85</v>
      </c>
      <c r="C217" s="1119"/>
      <c r="D217" s="1203"/>
      <c r="E217" s="79"/>
      <c r="F217" s="79"/>
      <c r="G217" s="79"/>
      <c r="H217" s="576"/>
      <c r="I217" s="79"/>
      <c r="J217" s="79"/>
      <c r="K217" s="79"/>
      <c r="L217" s="79"/>
      <c r="M217" s="79"/>
      <c r="N217" s="576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576"/>
      <c r="Z217" s="79"/>
      <c r="AA217" s="79"/>
      <c r="AB217" s="80"/>
      <c r="AC217" s="50" t="s">
        <v>115</v>
      </c>
      <c r="AD217" s="53">
        <f>AD219/AC219</f>
        <v>1.286313750806972</v>
      </c>
      <c r="AE217" s="61"/>
      <c r="AF217" s="400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102"/>
      <c r="AY217" s="102"/>
      <c r="AZ217" s="102"/>
      <c r="BA217" s="102"/>
      <c r="BB217" s="102"/>
      <c r="BC217" s="102"/>
      <c r="BD217" s="102"/>
      <c r="BE217" s="328"/>
      <c r="BF217" s="328"/>
      <c r="BG217" s="328"/>
      <c r="BH217" s="328"/>
      <c r="BI217" s="328"/>
      <c r="BJ217" s="328"/>
      <c r="BK217" s="328"/>
      <c r="BL217" s="328"/>
      <c r="BM217" s="328"/>
      <c r="BN217" s="328"/>
      <c r="BO217" s="328"/>
      <c r="BP217" s="328"/>
      <c r="BQ217" s="328"/>
      <c r="BR217" s="328"/>
      <c r="BS217" s="328"/>
      <c r="BT217" s="328"/>
      <c r="BU217" s="328"/>
      <c r="BV217" s="328"/>
      <c r="BW217" s="328"/>
      <c r="BX217" s="328"/>
      <c r="BY217" s="328"/>
      <c r="BZ217" s="328"/>
      <c r="CA217" s="328"/>
      <c r="CB217" s="328"/>
      <c r="CC217" s="328"/>
      <c r="CD217" s="328"/>
      <c r="CE217" s="328"/>
      <c r="CF217" s="328"/>
      <c r="CG217" s="328"/>
      <c r="CH217" s="328"/>
      <c r="CI217" s="328"/>
      <c r="CJ217" s="328"/>
      <c r="CK217" s="328"/>
      <c r="CL217" s="328"/>
      <c r="CM217" s="165"/>
      <c r="CN217" s="165"/>
    </row>
    <row r="218" spans="1:92" s="1" customFormat="1" ht="10.5" customHeight="1" x14ac:dyDescent="0.2">
      <c r="A218" s="1532"/>
      <c r="B218" s="1535"/>
      <c r="C218" s="1472" t="s">
        <v>525</v>
      </c>
      <c r="D218" s="134" t="s">
        <v>33</v>
      </c>
      <c r="E218" s="1060">
        <v>4</v>
      </c>
      <c r="F218" s="1060">
        <v>5</v>
      </c>
      <c r="G218" s="1060">
        <v>5</v>
      </c>
      <c r="H218" s="1063">
        <v>4</v>
      </c>
      <c r="I218" s="1060">
        <v>4</v>
      </c>
      <c r="J218" s="1060">
        <v>4</v>
      </c>
      <c r="K218" s="1060">
        <v>5</v>
      </c>
      <c r="L218" s="1060">
        <v>5</v>
      </c>
      <c r="M218" s="1060">
        <v>5</v>
      </c>
      <c r="N218" s="1063">
        <v>5</v>
      </c>
      <c r="O218" s="1060">
        <v>5</v>
      </c>
      <c r="P218" s="1060">
        <v>5</v>
      </c>
      <c r="Q218" s="1060">
        <v>5</v>
      </c>
      <c r="R218" s="1060">
        <v>5</v>
      </c>
      <c r="S218" s="1060">
        <v>5</v>
      </c>
      <c r="T218" s="1060">
        <v>5</v>
      </c>
      <c r="U218" s="1060">
        <v>5</v>
      </c>
      <c r="V218" s="1060">
        <v>5</v>
      </c>
      <c r="W218" s="1060">
        <v>5</v>
      </c>
      <c r="X218" s="1060">
        <v>5</v>
      </c>
      <c r="Y218" s="1063">
        <v>5</v>
      </c>
      <c r="Z218" s="1060">
        <v>5</v>
      </c>
      <c r="AA218" s="1060">
        <v>5</v>
      </c>
      <c r="AB218" s="1062">
        <v>5</v>
      </c>
      <c r="AC218" s="333"/>
      <c r="AD218" s="180"/>
      <c r="AE218" s="61"/>
      <c r="AF218" s="335"/>
      <c r="AG218" s="335"/>
      <c r="AH218" s="335"/>
      <c r="AI218" s="335"/>
      <c r="AJ218" s="335"/>
      <c r="AK218" s="335"/>
      <c r="AL218" s="335"/>
      <c r="AM218" s="335"/>
      <c r="AN218" s="335"/>
      <c r="AO218" s="335"/>
      <c r="AP218" s="335"/>
      <c r="AQ218" s="335"/>
      <c r="AR218" s="335"/>
      <c r="AS218" s="335"/>
      <c r="AT218" s="335"/>
      <c r="AU218" s="335"/>
      <c r="AV218" s="335"/>
      <c r="AW218" s="335"/>
      <c r="AX218" s="335"/>
      <c r="AY218" s="335"/>
      <c r="AZ218" s="335"/>
      <c r="BA218" s="335"/>
      <c r="BB218" s="335"/>
      <c r="BC218" s="335"/>
      <c r="BD218" s="335"/>
      <c r="BE218" s="328"/>
      <c r="BF218" s="328"/>
      <c r="BG218" s="328"/>
      <c r="BH218" s="328"/>
      <c r="BI218" s="328"/>
      <c r="BJ218" s="328"/>
      <c r="BK218" s="328"/>
      <c r="BL218" s="328"/>
      <c r="BM218" s="328"/>
      <c r="BN218" s="328"/>
      <c r="BO218" s="328"/>
      <c r="BP218" s="328"/>
      <c r="BQ218" s="328"/>
      <c r="BR218" s="328"/>
      <c r="BS218" s="328"/>
      <c r="BT218" s="328"/>
      <c r="BU218" s="328"/>
      <c r="BV218" s="328"/>
      <c r="BW218" s="328"/>
      <c r="BX218" s="328"/>
      <c r="BY218" s="328"/>
      <c r="BZ218" s="328"/>
      <c r="CA218" s="328"/>
      <c r="CB218" s="328"/>
      <c r="CC218" s="328"/>
      <c r="CD218" s="328"/>
      <c r="CE218" s="328"/>
      <c r="CF218" s="328"/>
      <c r="CG218" s="328"/>
      <c r="CH218" s="328"/>
      <c r="CI218" s="328"/>
      <c r="CJ218" s="328"/>
      <c r="CK218" s="328"/>
      <c r="CL218" s="328"/>
      <c r="CM218" s="165"/>
      <c r="CN218" s="165"/>
    </row>
    <row r="219" spans="1:92" s="1" customFormat="1" ht="10.5" customHeight="1" x14ac:dyDescent="0.2">
      <c r="A219" s="1532"/>
      <c r="B219" s="1535"/>
      <c r="C219" s="1472" t="s">
        <v>557</v>
      </c>
      <c r="D219" s="134" t="s">
        <v>116</v>
      </c>
      <c r="E219" s="51">
        <f>AF219*$AE219</f>
        <v>4.3200000000000002E-2</v>
      </c>
      <c r="F219" s="51">
        <f t="shared" ref="F219:AB219" si="73">AG219*$AE219</f>
        <v>4.3200000000000002E-2</v>
      </c>
      <c r="G219" s="51">
        <f t="shared" si="73"/>
        <v>4.4399999999999995E-2</v>
      </c>
      <c r="H219" s="575">
        <f t="shared" si="73"/>
        <v>4.5600000000000002E-2</v>
      </c>
      <c r="I219" s="51">
        <f t="shared" si="73"/>
        <v>4.4399999999999995E-2</v>
      </c>
      <c r="J219" s="51">
        <f t="shared" si="73"/>
        <v>4.24E-2</v>
      </c>
      <c r="K219" s="51">
        <f t="shared" si="73"/>
        <v>4.36E-2</v>
      </c>
      <c r="L219" s="51">
        <f t="shared" si="73"/>
        <v>4.6800000000000001E-2</v>
      </c>
      <c r="M219" s="51">
        <f t="shared" si="73"/>
        <v>4.8399999999999999E-2</v>
      </c>
      <c r="N219" s="575">
        <f t="shared" si="73"/>
        <v>4.5600000000000002E-2</v>
      </c>
      <c r="O219" s="51">
        <f t="shared" si="73"/>
        <v>4.4400000000000002E-2</v>
      </c>
      <c r="P219" s="51">
        <f t="shared" si="73"/>
        <v>4.7600000000000003E-2</v>
      </c>
      <c r="Q219" s="51">
        <f t="shared" si="73"/>
        <v>5.1199999999999996E-2</v>
      </c>
      <c r="R219" s="51">
        <f t="shared" si="73"/>
        <v>5.4800000000000001E-2</v>
      </c>
      <c r="S219" s="51">
        <f t="shared" si="73"/>
        <v>5.7599999999999998E-2</v>
      </c>
      <c r="T219" s="51">
        <f t="shared" si="73"/>
        <v>5.96E-2</v>
      </c>
      <c r="U219" s="51">
        <f t="shared" si="73"/>
        <v>6.3200000000000006E-2</v>
      </c>
      <c r="V219" s="51">
        <f t="shared" si="73"/>
        <v>6.3200000000000006E-2</v>
      </c>
      <c r="W219" s="51">
        <f t="shared" si="73"/>
        <v>5.8800000000000005E-2</v>
      </c>
      <c r="X219" s="51">
        <f t="shared" si="73"/>
        <v>5.7200000000000001E-2</v>
      </c>
      <c r="Y219" s="575">
        <f t="shared" si="73"/>
        <v>5.8799999999999998E-2</v>
      </c>
      <c r="Z219" s="51">
        <f t="shared" si="73"/>
        <v>5.7599999999999998E-2</v>
      </c>
      <c r="AA219" s="51">
        <f t="shared" si="73"/>
        <v>5.7999999999999996E-2</v>
      </c>
      <c r="AB219" s="52">
        <f t="shared" si="73"/>
        <v>5.96E-2</v>
      </c>
      <c r="AC219" s="50">
        <f>SUM(E219:AB219)</f>
        <v>1.2392000000000001</v>
      </c>
      <c r="AD219" s="53">
        <f>SUM(E220:AB220)</f>
        <v>1.5939999999999999</v>
      </c>
      <c r="AE219" s="61">
        <v>8</v>
      </c>
      <c r="AF219" s="114">
        <v>5.4000000000000003E-3</v>
      </c>
      <c r="AG219" s="114">
        <v>5.4000000000000003E-3</v>
      </c>
      <c r="AH219" s="114">
        <v>5.5499999999999994E-3</v>
      </c>
      <c r="AI219" s="114">
        <v>5.7000000000000002E-3</v>
      </c>
      <c r="AJ219" s="114">
        <v>5.5499999999999994E-3</v>
      </c>
      <c r="AK219" s="114">
        <v>5.3E-3</v>
      </c>
      <c r="AL219" s="114">
        <v>5.45E-3</v>
      </c>
      <c r="AM219" s="114">
        <v>5.8500000000000002E-3</v>
      </c>
      <c r="AN219" s="114">
        <v>6.0499999999999998E-3</v>
      </c>
      <c r="AO219" s="114">
        <v>5.7000000000000002E-3</v>
      </c>
      <c r="AP219" s="114">
        <v>5.5500000000000002E-3</v>
      </c>
      <c r="AQ219" s="114">
        <v>5.9500000000000004E-3</v>
      </c>
      <c r="AR219" s="114">
        <v>6.3999999999999994E-3</v>
      </c>
      <c r="AS219" s="114">
        <v>6.8500000000000002E-3</v>
      </c>
      <c r="AT219" s="114">
        <v>7.1999999999999998E-3</v>
      </c>
      <c r="AU219" s="114">
        <v>7.45E-3</v>
      </c>
      <c r="AV219" s="114">
        <v>7.9000000000000008E-3</v>
      </c>
      <c r="AW219" s="114">
        <v>7.9000000000000008E-3</v>
      </c>
      <c r="AX219" s="114">
        <v>7.3500000000000006E-3</v>
      </c>
      <c r="AY219" s="114">
        <v>7.1500000000000001E-3</v>
      </c>
      <c r="AZ219" s="114">
        <v>7.3499999999999998E-3</v>
      </c>
      <c r="BA219" s="114">
        <v>7.1999999999999998E-3</v>
      </c>
      <c r="BB219" s="114">
        <v>7.2499999999999995E-3</v>
      </c>
      <c r="BC219" s="114">
        <v>7.45E-3</v>
      </c>
      <c r="BD219" s="337"/>
      <c r="BE219" s="328"/>
      <c r="BF219" s="328"/>
      <c r="BG219" s="328"/>
      <c r="BH219" s="328"/>
      <c r="BI219" s="328"/>
      <c r="BJ219" s="328"/>
      <c r="BK219" s="328"/>
      <c r="BL219" s="328"/>
      <c r="BM219" s="328"/>
      <c r="BN219" s="328"/>
      <c r="BO219" s="328"/>
      <c r="BP219" s="328"/>
      <c r="BQ219" s="328"/>
      <c r="BR219" s="328"/>
      <c r="BS219" s="328"/>
      <c r="BT219" s="328"/>
      <c r="BU219" s="328"/>
      <c r="BV219" s="328"/>
      <c r="BW219" s="328"/>
      <c r="BX219" s="328"/>
      <c r="BY219" s="328"/>
      <c r="BZ219" s="328"/>
      <c r="CA219" s="328"/>
      <c r="CB219" s="328"/>
      <c r="CC219" s="328"/>
      <c r="CD219" s="328"/>
      <c r="CE219" s="328"/>
      <c r="CF219" s="328"/>
      <c r="CG219" s="328"/>
      <c r="CH219" s="328"/>
      <c r="CI219" s="328"/>
      <c r="CJ219" s="328"/>
      <c r="CK219" s="328"/>
      <c r="CL219" s="328"/>
      <c r="CM219" s="165"/>
      <c r="CN219" s="165"/>
    </row>
    <row r="220" spans="1:92" s="1" customFormat="1" ht="10.5" customHeight="1" x14ac:dyDescent="0.2">
      <c r="A220" s="1532"/>
      <c r="B220" s="1535"/>
      <c r="C220" s="1472" t="s">
        <v>557</v>
      </c>
      <c r="D220" s="134" t="s">
        <v>117</v>
      </c>
      <c r="E220" s="51">
        <f>AF220*$AE219</f>
        <v>6.3600000000000004E-2</v>
      </c>
      <c r="F220" s="51">
        <f t="shared" ref="F220:AB220" si="74">AG220*$AE219</f>
        <v>6.8000000000000005E-2</v>
      </c>
      <c r="G220" s="51">
        <f t="shared" si="74"/>
        <v>6.720000000000001E-2</v>
      </c>
      <c r="H220" s="575">
        <f t="shared" si="74"/>
        <v>6.4399999999999999E-2</v>
      </c>
      <c r="I220" s="51">
        <f t="shared" si="74"/>
        <v>6.359999999999999E-2</v>
      </c>
      <c r="J220" s="51">
        <f t="shared" si="74"/>
        <v>5.96E-2</v>
      </c>
      <c r="K220" s="51">
        <f t="shared" si="74"/>
        <v>6.7199999999999996E-2</v>
      </c>
      <c r="L220" s="51">
        <f t="shared" si="74"/>
        <v>6.9199999999999998E-2</v>
      </c>
      <c r="M220" s="51">
        <f t="shared" si="74"/>
        <v>7.1199999999999999E-2</v>
      </c>
      <c r="N220" s="575">
        <f t="shared" si="74"/>
        <v>7.0000000000000007E-2</v>
      </c>
      <c r="O220" s="51">
        <f t="shared" si="74"/>
        <v>7.0800000000000002E-2</v>
      </c>
      <c r="P220" s="51">
        <f t="shared" si="74"/>
        <v>7.6399999999999996E-2</v>
      </c>
      <c r="Q220" s="51">
        <f t="shared" si="74"/>
        <v>7.6399999999999996E-2</v>
      </c>
      <c r="R220" s="51">
        <f t="shared" si="74"/>
        <v>7.0800000000000002E-2</v>
      </c>
      <c r="S220" s="51">
        <f t="shared" si="74"/>
        <v>6.359999999999999E-2</v>
      </c>
      <c r="T220" s="51">
        <f t="shared" si="74"/>
        <v>6.720000000000001E-2</v>
      </c>
      <c r="U220" s="51">
        <f t="shared" si="74"/>
        <v>6.6400000000000001E-2</v>
      </c>
      <c r="V220" s="51">
        <f t="shared" si="74"/>
        <v>6.3600000000000004E-2</v>
      </c>
      <c r="W220" s="51">
        <f t="shared" si="74"/>
        <v>6.1199999999999997E-2</v>
      </c>
      <c r="X220" s="51">
        <f t="shared" si="74"/>
        <v>5.96E-2</v>
      </c>
      <c r="Y220" s="575">
        <f t="shared" si="74"/>
        <v>6.5599999999999992E-2</v>
      </c>
      <c r="Z220" s="51">
        <f t="shared" si="74"/>
        <v>6.3200000000000006E-2</v>
      </c>
      <c r="AA220" s="51">
        <f t="shared" si="74"/>
        <v>6.3600000000000004E-2</v>
      </c>
      <c r="AB220" s="52">
        <f t="shared" si="74"/>
        <v>6.1600000000000002E-2</v>
      </c>
      <c r="AC220" s="50"/>
      <c r="AD220" s="53"/>
      <c r="AE220" s="61"/>
      <c r="AF220" s="114">
        <v>7.9500000000000005E-3</v>
      </c>
      <c r="AG220" s="114">
        <v>8.5000000000000006E-3</v>
      </c>
      <c r="AH220" s="114">
        <v>8.4000000000000012E-3</v>
      </c>
      <c r="AI220" s="114">
        <v>8.0499999999999999E-3</v>
      </c>
      <c r="AJ220" s="114">
        <v>7.9499999999999987E-3</v>
      </c>
      <c r="AK220" s="114">
        <v>7.45E-3</v>
      </c>
      <c r="AL220" s="114">
        <v>8.3999999999999995E-3</v>
      </c>
      <c r="AM220" s="114">
        <v>8.6499999999999997E-3</v>
      </c>
      <c r="AN220" s="114">
        <v>8.8999999999999999E-3</v>
      </c>
      <c r="AO220" s="114">
        <v>8.7500000000000008E-3</v>
      </c>
      <c r="AP220" s="114">
        <v>8.8500000000000002E-3</v>
      </c>
      <c r="AQ220" s="114">
        <v>9.5499999999999995E-3</v>
      </c>
      <c r="AR220" s="114">
        <v>9.5499999999999995E-3</v>
      </c>
      <c r="AS220" s="114">
        <v>8.8500000000000002E-3</v>
      </c>
      <c r="AT220" s="114">
        <v>7.9499999999999987E-3</v>
      </c>
      <c r="AU220" s="114">
        <v>8.4000000000000012E-3</v>
      </c>
      <c r="AV220" s="114">
        <v>8.3000000000000001E-3</v>
      </c>
      <c r="AW220" s="114">
        <v>7.9500000000000005E-3</v>
      </c>
      <c r="AX220" s="114">
        <v>7.6499999999999997E-3</v>
      </c>
      <c r="AY220" s="114">
        <v>7.45E-3</v>
      </c>
      <c r="AZ220" s="114">
        <v>8.199999999999999E-3</v>
      </c>
      <c r="BA220" s="114">
        <v>7.9000000000000008E-3</v>
      </c>
      <c r="BB220" s="114">
        <v>7.9500000000000005E-3</v>
      </c>
      <c r="BC220" s="114">
        <v>7.7000000000000002E-3</v>
      </c>
      <c r="BD220" s="337"/>
      <c r="BE220" s="328"/>
      <c r="BF220" s="328"/>
      <c r="BG220" s="328"/>
      <c r="BH220" s="328"/>
      <c r="BI220" s="328"/>
      <c r="BJ220" s="328"/>
      <c r="BK220" s="328"/>
      <c r="BL220" s="328"/>
      <c r="BM220" s="328"/>
      <c r="BN220" s="328"/>
      <c r="BO220" s="328"/>
      <c r="BP220" s="328"/>
      <c r="BQ220" s="328"/>
      <c r="BR220" s="328"/>
      <c r="BS220" s="328"/>
      <c r="BT220" s="328"/>
      <c r="BU220" s="328"/>
      <c r="BV220" s="328"/>
      <c r="BW220" s="328"/>
      <c r="BX220" s="328"/>
      <c r="BY220" s="328"/>
      <c r="BZ220" s="328"/>
      <c r="CA220" s="328"/>
      <c r="CB220" s="328"/>
      <c r="CC220" s="328"/>
      <c r="CD220" s="328"/>
      <c r="CE220" s="328"/>
      <c r="CF220" s="328"/>
      <c r="CG220" s="328"/>
      <c r="CH220" s="328"/>
      <c r="CI220" s="328"/>
      <c r="CJ220" s="328"/>
      <c r="CK220" s="328"/>
      <c r="CL220" s="328"/>
      <c r="CM220" s="165"/>
      <c r="CN220" s="165"/>
    </row>
    <row r="221" spans="1:92" s="1" customFormat="1" ht="10.5" customHeight="1" thickBot="1" x14ac:dyDescent="0.25">
      <c r="A221" s="1533"/>
      <c r="B221" s="1536"/>
      <c r="C221" s="274"/>
      <c r="D221" s="239" t="s">
        <v>41</v>
      </c>
      <c r="E221" s="55">
        <f t="shared" ref="E221:AB221" si="75">E220/E219</f>
        <v>1.4722222222222223</v>
      </c>
      <c r="F221" s="55">
        <f t="shared" si="75"/>
        <v>1.5740740740740742</v>
      </c>
      <c r="G221" s="55">
        <f t="shared" si="75"/>
        <v>1.5135135135135138</v>
      </c>
      <c r="H221" s="577">
        <f t="shared" si="75"/>
        <v>1.4122807017543859</v>
      </c>
      <c r="I221" s="55">
        <f t="shared" si="75"/>
        <v>1.4324324324324325</v>
      </c>
      <c r="J221" s="55">
        <f t="shared" si="75"/>
        <v>1.4056603773584906</v>
      </c>
      <c r="K221" s="55">
        <f t="shared" si="75"/>
        <v>1.5412844036697246</v>
      </c>
      <c r="L221" s="55">
        <f t="shared" si="75"/>
        <v>1.4786324786324785</v>
      </c>
      <c r="M221" s="55">
        <f t="shared" si="75"/>
        <v>1.4710743801652892</v>
      </c>
      <c r="N221" s="577">
        <f t="shared" si="75"/>
        <v>1.5350877192982457</v>
      </c>
      <c r="O221" s="55">
        <f t="shared" si="75"/>
        <v>1.5945945945945945</v>
      </c>
      <c r="P221" s="55">
        <f t="shared" si="75"/>
        <v>1.6050420168067225</v>
      </c>
      <c r="Q221" s="55">
        <f t="shared" si="75"/>
        <v>1.4921875</v>
      </c>
      <c r="R221" s="55">
        <f t="shared" si="75"/>
        <v>1.2919708029197081</v>
      </c>
      <c r="S221" s="55">
        <f t="shared" si="75"/>
        <v>1.1041666666666665</v>
      </c>
      <c r="T221" s="55">
        <f t="shared" si="75"/>
        <v>1.1275167785234901</v>
      </c>
      <c r="U221" s="55">
        <f t="shared" si="75"/>
        <v>1.0506329113924049</v>
      </c>
      <c r="V221" s="55">
        <f t="shared" si="75"/>
        <v>1.0063291139240507</v>
      </c>
      <c r="W221" s="55">
        <f t="shared" si="75"/>
        <v>1.0408163265306121</v>
      </c>
      <c r="X221" s="55">
        <f t="shared" si="75"/>
        <v>1.0419580419580419</v>
      </c>
      <c r="Y221" s="577">
        <f t="shared" si="75"/>
        <v>1.1156462585034013</v>
      </c>
      <c r="Z221" s="55">
        <f t="shared" si="75"/>
        <v>1.0972222222222223</v>
      </c>
      <c r="AA221" s="55">
        <f t="shared" si="75"/>
        <v>1.0965517241379312</v>
      </c>
      <c r="AB221" s="56">
        <f t="shared" si="75"/>
        <v>1.0335570469798658</v>
      </c>
      <c r="AC221" s="50"/>
      <c r="AD221" s="53"/>
      <c r="AE221" s="61"/>
      <c r="AF221" s="328"/>
      <c r="AG221" s="328"/>
      <c r="AH221" s="328"/>
      <c r="AI221" s="328"/>
      <c r="AJ221" s="328"/>
      <c r="AK221" s="328"/>
      <c r="AL221" s="328"/>
      <c r="AM221" s="328"/>
      <c r="AN221" s="328"/>
      <c r="AO221" s="328"/>
      <c r="AP221" s="328"/>
      <c r="AQ221" s="328"/>
      <c r="AR221" s="328"/>
      <c r="AS221" s="328"/>
      <c r="AT221" s="328"/>
      <c r="AU221" s="328"/>
      <c r="AV221" s="328"/>
      <c r="AW221" s="328"/>
      <c r="AX221" s="328"/>
      <c r="AY221" s="328"/>
      <c r="AZ221" s="328"/>
      <c r="BA221" s="328"/>
      <c r="BB221" s="328"/>
      <c r="BC221" s="328"/>
      <c r="BD221" s="328"/>
      <c r="BE221" s="328"/>
      <c r="BF221" s="328"/>
      <c r="BG221" s="328"/>
      <c r="BH221" s="328"/>
      <c r="BI221" s="328"/>
      <c r="BJ221" s="328"/>
      <c r="BK221" s="328"/>
      <c r="BL221" s="328"/>
      <c r="BM221" s="328"/>
      <c r="BN221" s="328"/>
      <c r="BO221" s="328"/>
      <c r="BP221" s="328"/>
      <c r="BQ221" s="328"/>
      <c r="BR221" s="328"/>
      <c r="BS221" s="328"/>
      <c r="BT221" s="328"/>
      <c r="BU221" s="328"/>
      <c r="BV221" s="328"/>
      <c r="BW221" s="328"/>
      <c r="BX221" s="328"/>
      <c r="BY221" s="328"/>
      <c r="BZ221" s="328"/>
      <c r="CA221" s="328"/>
      <c r="CB221" s="328"/>
      <c r="CC221" s="328"/>
      <c r="CD221" s="328"/>
      <c r="CE221" s="328"/>
      <c r="CF221" s="328"/>
      <c r="CG221" s="328"/>
      <c r="CH221" s="328"/>
      <c r="CI221" s="328"/>
      <c r="CJ221" s="328"/>
      <c r="CK221" s="328"/>
      <c r="CL221" s="328"/>
      <c r="CM221" s="165"/>
      <c r="CN221" s="165"/>
    </row>
    <row r="222" spans="1:92" s="1" customFormat="1" ht="10.5" customHeight="1" x14ac:dyDescent="0.2">
      <c r="A222" s="1531" t="s">
        <v>11</v>
      </c>
      <c r="B222" s="1534" t="s">
        <v>86</v>
      </c>
      <c r="C222" s="1119"/>
      <c r="D222" s="1203"/>
      <c r="E222" s="79"/>
      <c r="F222" s="79"/>
      <c r="G222" s="79"/>
      <c r="H222" s="576"/>
      <c r="I222" s="79"/>
      <c r="J222" s="79"/>
      <c r="K222" s="79"/>
      <c r="L222" s="79"/>
      <c r="M222" s="79"/>
      <c r="N222" s="576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576"/>
      <c r="Z222" s="79"/>
      <c r="AA222" s="79"/>
      <c r="AB222" s="80"/>
      <c r="AC222" s="50" t="s">
        <v>115</v>
      </c>
      <c r="AD222" s="53">
        <f>AD224/AC224</f>
        <v>0.29149130832570908</v>
      </c>
      <c r="AE222" s="61"/>
      <c r="AF222" s="400"/>
      <c r="AG222" s="335"/>
      <c r="AH222" s="335"/>
      <c r="AI222" s="335"/>
      <c r="AJ222" s="335"/>
      <c r="AK222" s="335"/>
      <c r="AL222" s="335"/>
      <c r="AM222" s="335"/>
      <c r="AN222" s="335"/>
      <c r="AO222" s="335"/>
      <c r="AP222" s="335"/>
      <c r="AQ222" s="335"/>
      <c r="AR222" s="335"/>
      <c r="AS222" s="335"/>
      <c r="AT222" s="335"/>
      <c r="AU222" s="335"/>
      <c r="AV222" s="335"/>
      <c r="AW222" s="335"/>
      <c r="AX222" s="335"/>
      <c r="AY222" s="335"/>
      <c r="AZ222" s="335"/>
      <c r="BA222" s="335"/>
      <c r="BB222" s="335"/>
      <c r="BC222" s="335"/>
      <c r="BD222" s="335"/>
      <c r="BE222" s="328"/>
      <c r="BF222" s="328"/>
      <c r="BG222" s="328"/>
      <c r="BH222" s="328"/>
      <c r="BI222" s="328"/>
      <c r="BJ222" s="328"/>
      <c r="BK222" s="328"/>
      <c r="BL222" s="328"/>
      <c r="BM222" s="328"/>
      <c r="BN222" s="328"/>
      <c r="BO222" s="328"/>
      <c r="BP222" s="328"/>
      <c r="BQ222" s="328"/>
      <c r="BR222" s="328"/>
      <c r="BS222" s="328"/>
      <c r="BT222" s="328"/>
      <c r="BU222" s="328"/>
      <c r="BV222" s="328"/>
      <c r="BW222" s="328"/>
      <c r="BX222" s="328"/>
      <c r="BY222" s="328"/>
      <c r="BZ222" s="328"/>
      <c r="CA222" s="328"/>
      <c r="CB222" s="328"/>
      <c r="CC222" s="328"/>
      <c r="CD222" s="328"/>
      <c r="CE222" s="328"/>
      <c r="CF222" s="328"/>
      <c r="CG222" s="328"/>
      <c r="CH222" s="328"/>
      <c r="CI222" s="328"/>
      <c r="CJ222" s="328"/>
      <c r="CK222" s="328"/>
      <c r="CL222" s="328"/>
      <c r="CM222" s="165"/>
      <c r="CN222" s="165"/>
    </row>
    <row r="223" spans="1:92" s="1" customFormat="1" ht="10.5" customHeight="1" x14ac:dyDescent="0.2">
      <c r="A223" s="1532"/>
      <c r="B223" s="1535"/>
      <c r="C223" s="1472" t="s">
        <v>126</v>
      </c>
      <c r="D223" s="134" t="s">
        <v>33</v>
      </c>
      <c r="E223" s="1060">
        <v>4</v>
      </c>
      <c r="F223" s="1060">
        <v>4</v>
      </c>
      <c r="G223" s="1060">
        <v>4</v>
      </c>
      <c r="H223" s="1063">
        <v>4</v>
      </c>
      <c r="I223" s="1060">
        <v>4</v>
      </c>
      <c r="J223" s="1060">
        <v>4</v>
      </c>
      <c r="K223" s="1060">
        <v>4</v>
      </c>
      <c r="L223" s="1060">
        <v>4</v>
      </c>
      <c r="M223" s="1060">
        <v>5</v>
      </c>
      <c r="N223" s="1063">
        <v>7</v>
      </c>
      <c r="O223" s="1060">
        <v>6</v>
      </c>
      <c r="P223" s="1060">
        <v>6</v>
      </c>
      <c r="Q223" s="1060">
        <v>5</v>
      </c>
      <c r="R223" s="1060">
        <v>5</v>
      </c>
      <c r="S223" s="1060">
        <v>7</v>
      </c>
      <c r="T223" s="1060">
        <v>7</v>
      </c>
      <c r="U223" s="1060">
        <v>7</v>
      </c>
      <c r="V223" s="1060">
        <v>8</v>
      </c>
      <c r="W223" s="1060">
        <v>9</v>
      </c>
      <c r="X223" s="1060">
        <v>9</v>
      </c>
      <c r="Y223" s="1063">
        <v>9</v>
      </c>
      <c r="Z223" s="1060">
        <v>8</v>
      </c>
      <c r="AA223" s="1060">
        <v>8</v>
      </c>
      <c r="AB223" s="1062">
        <v>8</v>
      </c>
      <c r="AC223" s="333"/>
      <c r="AD223" s="180"/>
      <c r="AE223" s="61"/>
      <c r="AF223" s="335"/>
      <c r="AG223" s="335"/>
      <c r="AH223" s="335"/>
      <c r="AI223" s="335"/>
      <c r="AJ223" s="335"/>
      <c r="AK223" s="335"/>
      <c r="AL223" s="335"/>
      <c r="AM223" s="335"/>
      <c r="AN223" s="335"/>
      <c r="AO223" s="335"/>
      <c r="AP223" s="335"/>
      <c r="AQ223" s="335"/>
      <c r="AR223" s="335"/>
      <c r="AS223" s="335"/>
      <c r="AT223" s="335"/>
      <c r="AU223" s="335"/>
      <c r="AV223" s="335"/>
      <c r="AW223" s="335"/>
      <c r="AX223" s="335"/>
      <c r="AY223" s="335"/>
      <c r="AZ223" s="335"/>
      <c r="BA223" s="335"/>
      <c r="BB223" s="335"/>
      <c r="BC223" s="335"/>
      <c r="BD223" s="335"/>
      <c r="BE223" s="328"/>
      <c r="BF223" s="328"/>
      <c r="BG223" s="328"/>
      <c r="BH223" s="328"/>
      <c r="BI223" s="328"/>
      <c r="BJ223" s="328"/>
      <c r="BK223" s="328"/>
      <c r="BL223" s="328"/>
      <c r="BM223" s="328"/>
      <c r="BN223" s="328"/>
      <c r="BO223" s="328"/>
      <c r="BP223" s="328"/>
      <c r="BQ223" s="328"/>
      <c r="BR223" s="328"/>
      <c r="BS223" s="328"/>
      <c r="BT223" s="328"/>
      <c r="BU223" s="328"/>
      <c r="BV223" s="328"/>
      <c r="BW223" s="328"/>
      <c r="BX223" s="328"/>
      <c r="BY223" s="328"/>
      <c r="BZ223" s="328"/>
      <c r="CA223" s="328"/>
      <c r="CB223" s="328"/>
      <c r="CC223" s="328"/>
      <c r="CD223" s="328"/>
      <c r="CE223" s="328"/>
      <c r="CF223" s="328"/>
      <c r="CG223" s="328"/>
      <c r="CH223" s="328"/>
      <c r="CI223" s="328"/>
      <c r="CJ223" s="328"/>
      <c r="CK223" s="328"/>
      <c r="CL223" s="328"/>
      <c r="CM223" s="165"/>
      <c r="CN223" s="165"/>
    </row>
    <row r="224" spans="1:92" s="1" customFormat="1" ht="10.5" customHeight="1" x14ac:dyDescent="0.2">
      <c r="A224" s="1532"/>
      <c r="B224" s="1535"/>
      <c r="C224" s="1472" t="s">
        <v>557</v>
      </c>
      <c r="D224" s="134" t="s">
        <v>116</v>
      </c>
      <c r="E224" s="51">
        <f>AF224*$AE224</f>
        <v>7.2399999999999992E-2</v>
      </c>
      <c r="F224" s="51">
        <f t="shared" ref="F224:L224" si="76">AG224*$AE224</f>
        <v>7.3199999999999987E-2</v>
      </c>
      <c r="G224" s="51">
        <f t="shared" si="76"/>
        <v>7.1199999999999999E-2</v>
      </c>
      <c r="H224" s="575">
        <f t="shared" si="76"/>
        <v>6.7599999999999993E-2</v>
      </c>
      <c r="I224" s="51">
        <f t="shared" si="76"/>
        <v>6.5200000000000008E-2</v>
      </c>
      <c r="J224" s="51">
        <f t="shared" si="76"/>
        <v>6.3600000000000004E-2</v>
      </c>
      <c r="K224" s="51">
        <f t="shared" si="76"/>
        <v>6.3600000000000004E-2</v>
      </c>
      <c r="L224" s="51">
        <f t="shared" si="76"/>
        <v>6.5600000000000006E-2</v>
      </c>
      <c r="M224" s="51">
        <v>0.06</v>
      </c>
      <c r="N224" s="575">
        <f t="shared" ref="N224:AB224" si="77">AO224*$AE224</f>
        <v>6.3200000000000006E-2</v>
      </c>
      <c r="O224" s="51">
        <f t="shared" si="77"/>
        <v>5.5599999999999997E-2</v>
      </c>
      <c r="P224" s="51">
        <f t="shared" si="77"/>
        <v>5.3199999999999997E-2</v>
      </c>
      <c r="Q224" s="51">
        <f t="shared" si="77"/>
        <v>5.7999999999999996E-2</v>
      </c>
      <c r="R224" s="51">
        <f t="shared" si="77"/>
        <v>6.1200000000000004E-2</v>
      </c>
      <c r="S224" s="51">
        <f t="shared" si="77"/>
        <v>6.8000000000000005E-2</v>
      </c>
      <c r="T224" s="51">
        <f t="shared" si="77"/>
        <v>9.0399999999999994E-2</v>
      </c>
      <c r="U224" s="51">
        <f t="shared" si="77"/>
        <v>0.1128</v>
      </c>
      <c r="V224" s="51">
        <f t="shared" si="77"/>
        <v>0.13719999999999999</v>
      </c>
      <c r="W224" s="51">
        <f t="shared" si="77"/>
        <v>0.1608</v>
      </c>
      <c r="X224" s="51">
        <f t="shared" si="77"/>
        <v>0.1552</v>
      </c>
      <c r="Y224" s="575">
        <f t="shared" si="77"/>
        <v>0.15160000000000001</v>
      </c>
      <c r="Z224" s="51">
        <f t="shared" si="77"/>
        <v>0.14760000000000001</v>
      </c>
      <c r="AA224" s="51">
        <f t="shared" si="77"/>
        <v>0.13600000000000001</v>
      </c>
      <c r="AB224" s="52">
        <f t="shared" si="77"/>
        <v>0.1328</v>
      </c>
      <c r="AC224" s="50">
        <f>SUM(E224:AB224)</f>
        <v>2.1859999999999999</v>
      </c>
      <c r="AD224" s="53">
        <f>SUM(E225:AB225)</f>
        <v>0.63719999999999999</v>
      </c>
      <c r="AE224" s="61">
        <v>8</v>
      </c>
      <c r="AF224" s="114">
        <v>9.049999999999999E-3</v>
      </c>
      <c r="AG224" s="114">
        <v>9.1499999999999984E-3</v>
      </c>
      <c r="AH224" s="114">
        <v>8.8999999999999999E-3</v>
      </c>
      <c r="AI224" s="114">
        <v>8.4499999999999992E-3</v>
      </c>
      <c r="AJ224" s="114">
        <v>8.150000000000001E-3</v>
      </c>
      <c r="AK224" s="114">
        <v>7.9500000000000005E-3</v>
      </c>
      <c r="AL224" s="114">
        <v>7.9500000000000005E-3</v>
      </c>
      <c r="AM224" s="114">
        <v>8.2000000000000007E-3</v>
      </c>
      <c r="AN224" s="114">
        <v>8.4000000000000012E-3</v>
      </c>
      <c r="AO224" s="114">
        <v>7.9000000000000008E-3</v>
      </c>
      <c r="AP224" s="114">
        <v>6.9499999999999996E-3</v>
      </c>
      <c r="AQ224" s="114">
        <v>6.6499999999999997E-3</v>
      </c>
      <c r="AR224" s="114">
        <v>7.2499999999999995E-3</v>
      </c>
      <c r="AS224" s="114">
        <v>7.6500000000000005E-3</v>
      </c>
      <c r="AT224" s="114">
        <v>8.5000000000000006E-3</v>
      </c>
      <c r="AU224" s="114">
        <v>1.1299999999999999E-2</v>
      </c>
      <c r="AV224" s="114">
        <v>1.41E-2</v>
      </c>
      <c r="AW224" s="114">
        <v>1.7149999999999999E-2</v>
      </c>
      <c r="AX224" s="114">
        <v>2.01E-2</v>
      </c>
      <c r="AY224" s="114">
        <v>1.9400000000000001E-2</v>
      </c>
      <c r="AZ224" s="114">
        <v>1.8950000000000002E-2</v>
      </c>
      <c r="BA224" s="114">
        <v>1.8450000000000001E-2</v>
      </c>
      <c r="BB224" s="114">
        <v>1.7000000000000001E-2</v>
      </c>
      <c r="BC224" s="114">
        <v>1.66E-2</v>
      </c>
      <c r="BD224" s="102"/>
      <c r="BE224" s="328"/>
      <c r="BF224" s="328"/>
      <c r="BG224" s="328"/>
      <c r="BH224" s="328"/>
      <c r="BI224" s="328"/>
      <c r="BJ224" s="328"/>
      <c r="BK224" s="328"/>
      <c r="BL224" s="328"/>
      <c r="BM224" s="328"/>
      <c r="BN224" s="328"/>
      <c r="BO224" s="328"/>
      <c r="BP224" s="328"/>
      <c r="BQ224" s="328"/>
      <c r="BR224" s="328"/>
      <c r="BS224" s="328"/>
      <c r="BT224" s="328"/>
      <c r="BU224" s="328"/>
      <c r="BV224" s="328"/>
      <c r="BW224" s="328"/>
      <c r="BX224" s="328"/>
      <c r="BY224" s="328"/>
      <c r="BZ224" s="328"/>
      <c r="CA224" s="328"/>
      <c r="CB224" s="328"/>
      <c r="CC224" s="328"/>
      <c r="CD224" s="328"/>
      <c r="CE224" s="328"/>
      <c r="CF224" s="328"/>
      <c r="CG224" s="328"/>
      <c r="CH224" s="328"/>
      <c r="CI224" s="328"/>
      <c r="CJ224" s="328"/>
      <c r="CK224" s="328"/>
      <c r="CL224" s="328"/>
      <c r="CM224" s="165"/>
      <c r="CN224" s="165"/>
    </row>
    <row r="225" spans="1:92" s="1" customFormat="1" ht="10.5" customHeight="1" x14ac:dyDescent="0.2">
      <c r="A225" s="1532"/>
      <c r="B225" s="1535"/>
      <c r="C225" s="1472" t="s">
        <v>557</v>
      </c>
      <c r="D225" s="134" t="s">
        <v>117</v>
      </c>
      <c r="E225" s="51">
        <f>AF225*$AE224</f>
        <v>-8.0000000000000002E-3</v>
      </c>
      <c r="F225" s="51">
        <f t="shared" ref="F225:AB225" si="78">AG225*$AE224</f>
        <v>-8.7999999999999988E-3</v>
      </c>
      <c r="G225" s="51">
        <f t="shared" si="78"/>
        <v>-9.1999999999999998E-3</v>
      </c>
      <c r="H225" s="575">
        <f t="shared" si="78"/>
        <v>-9.5999999999999992E-3</v>
      </c>
      <c r="I225" s="51">
        <f t="shared" si="78"/>
        <v>-9.5999999999999992E-3</v>
      </c>
      <c r="J225" s="51">
        <f t="shared" si="78"/>
        <v>-9.9999999999999985E-3</v>
      </c>
      <c r="K225" s="51">
        <f t="shared" si="78"/>
        <v>-8.8000000000000005E-3</v>
      </c>
      <c r="L225" s="51">
        <f t="shared" si="78"/>
        <v>-3.599999999999999E-3</v>
      </c>
      <c r="M225" s="51">
        <f t="shared" si="78"/>
        <v>7.3599999999999999E-2</v>
      </c>
      <c r="N225" s="575">
        <f t="shared" si="78"/>
        <v>9.8000000000000004E-2</v>
      </c>
      <c r="O225" s="51">
        <f t="shared" si="78"/>
        <v>8.5199999999999998E-2</v>
      </c>
      <c r="P225" s="51">
        <f t="shared" si="78"/>
        <v>9.3600000000000003E-2</v>
      </c>
      <c r="Q225" s="51">
        <f t="shared" si="78"/>
        <v>7.4399999999999994E-2</v>
      </c>
      <c r="R225" s="51">
        <f t="shared" si="78"/>
        <v>6.1200000000000004E-2</v>
      </c>
      <c r="S225" s="51">
        <f t="shared" si="78"/>
        <v>9.8799999999999999E-2</v>
      </c>
      <c r="T225" s="51">
        <f t="shared" si="78"/>
        <v>9.3600000000000003E-2</v>
      </c>
      <c r="U225" s="51">
        <f t="shared" si="78"/>
        <v>3.0800000000000001E-2</v>
      </c>
      <c r="V225" s="51">
        <f t="shared" si="78"/>
        <v>-2.0000000000000005E-3</v>
      </c>
      <c r="W225" s="51">
        <f t="shared" si="78"/>
        <v>6.8000000000000005E-3</v>
      </c>
      <c r="X225" s="51">
        <f t="shared" si="78"/>
        <v>-2.7999999999999995E-3</v>
      </c>
      <c r="Y225" s="575">
        <f t="shared" si="78"/>
        <v>-3.6000000000000003E-3</v>
      </c>
      <c r="Z225" s="51">
        <f t="shared" si="78"/>
        <v>5.2000000000000006E-3</v>
      </c>
      <c r="AA225" s="51">
        <f t="shared" si="78"/>
        <v>-6.4000000000000012E-3</v>
      </c>
      <c r="AB225" s="52">
        <f t="shared" si="78"/>
        <v>-1.5999999999999999E-3</v>
      </c>
      <c r="AC225" s="50"/>
      <c r="AD225" s="53"/>
      <c r="AE225" s="61"/>
      <c r="AF225" s="114">
        <v>-1E-3</v>
      </c>
      <c r="AG225" s="114">
        <v>-1.0999999999999998E-3</v>
      </c>
      <c r="AH225" s="114">
        <v>-1.15E-3</v>
      </c>
      <c r="AI225" s="114">
        <v>-1.1999999999999999E-3</v>
      </c>
      <c r="AJ225" s="114">
        <v>-1.1999999999999999E-3</v>
      </c>
      <c r="AK225" s="114">
        <v>-1.2499999999999998E-3</v>
      </c>
      <c r="AL225" s="114">
        <v>-1.1000000000000001E-3</v>
      </c>
      <c r="AM225" s="114">
        <v>-4.4999999999999988E-4</v>
      </c>
      <c r="AN225" s="114">
        <v>9.1999999999999998E-3</v>
      </c>
      <c r="AO225" s="114">
        <v>1.225E-2</v>
      </c>
      <c r="AP225" s="114">
        <v>1.065E-2</v>
      </c>
      <c r="AQ225" s="114">
        <v>1.17E-2</v>
      </c>
      <c r="AR225" s="114">
        <v>9.2999999999999992E-3</v>
      </c>
      <c r="AS225" s="114">
        <v>7.6500000000000005E-3</v>
      </c>
      <c r="AT225" s="114">
        <v>1.235E-2</v>
      </c>
      <c r="AU225" s="114">
        <v>1.17E-2</v>
      </c>
      <c r="AV225" s="114">
        <v>3.8500000000000001E-3</v>
      </c>
      <c r="AW225" s="114">
        <v>-2.5000000000000006E-4</v>
      </c>
      <c r="AX225" s="114">
        <v>8.5000000000000006E-4</v>
      </c>
      <c r="AY225" s="114">
        <v>-3.4999999999999994E-4</v>
      </c>
      <c r="AZ225" s="114">
        <v>-4.5000000000000004E-4</v>
      </c>
      <c r="BA225" s="114">
        <v>6.5000000000000008E-4</v>
      </c>
      <c r="BB225" s="114">
        <v>-8.0000000000000015E-4</v>
      </c>
      <c r="BC225" s="114">
        <v>-1.9999999999999998E-4</v>
      </c>
      <c r="BD225" s="102"/>
      <c r="BE225" s="328"/>
      <c r="BF225" s="328"/>
      <c r="BG225" s="328"/>
      <c r="BH225" s="328"/>
      <c r="BI225" s="328"/>
      <c r="BJ225" s="328"/>
      <c r="BK225" s="328"/>
      <c r="BL225" s="328"/>
      <c r="BM225" s="328"/>
      <c r="BN225" s="328"/>
      <c r="BO225" s="328"/>
      <c r="BP225" s="328"/>
      <c r="BQ225" s="328"/>
      <c r="BR225" s="328"/>
      <c r="BS225" s="328"/>
      <c r="BT225" s="328"/>
      <c r="BU225" s="328"/>
      <c r="BV225" s="328"/>
      <c r="BW225" s="328"/>
      <c r="BX225" s="328"/>
      <c r="BY225" s="328"/>
      <c r="BZ225" s="328"/>
      <c r="CA225" s="328"/>
      <c r="CB225" s="328"/>
      <c r="CC225" s="328"/>
      <c r="CD225" s="328"/>
      <c r="CE225" s="328"/>
      <c r="CF225" s="328"/>
      <c r="CG225" s="328"/>
      <c r="CH225" s="328"/>
      <c r="CI225" s="328"/>
      <c r="CJ225" s="328"/>
      <c r="CK225" s="328"/>
      <c r="CL225" s="328"/>
      <c r="CM225" s="165"/>
      <c r="CN225" s="165"/>
    </row>
    <row r="226" spans="1:92" s="1" customFormat="1" ht="10.5" customHeight="1" thickBot="1" x14ac:dyDescent="0.25">
      <c r="A226" s="1533"/>
      <c r="B226" s="1536"/>
      <c r="C226" s="274"/>
      <c r="D226" s="239" t="s">
        <v>41</v>
      </c>
      <c r="E226" s="55">
        <f t="shared" ref="E226:AB226" si="79">E225/E224</f>
        <v>-0.11049723756906078</v>
      </c>
      <c r="F226" s="55">
        <f t="shared" si="79"/>
        <v>-0.12021857923497269</v>
      </c>
      <c r="G226" s="55">
        <f t="shared" si="79"/>
        <v>-0.12921348314606743</v>
      </c>
      <c r="H226" s="577">
        <f t="shared" si="79"/>
        <v>-0.14201183431952663</v>
      </c>
      <c r="I226" s="55">
        <f t="shared" si="79"/>
        <v>-0.14723926380368096</v>
      </c>
      <c r="J226" s="55">
        <f t="shared" si="79"/>
        <v>-0.15723270440251569</v>
      </c>
      <c r="K226" s="55">
        <f t="shared" si="79"/>
        <v>-0.13836477987421383</v>
      </c>
      <c r="L226" s="55">
        <f t="shared" si="79"/>
        <v>-5.4878048780487784E-2</v>
      </c>
      <c r="M226" s="55">
        <f t="shared" si="79"/>
        <v>1.2266666666666668</v>
      </c>
      <c r="N226" s="577">
        <f t="shared" si="79"/>
        <v>1.5506329113924049</v>
      </c>
      <c r="O226" s="55">
        <f t="shared" si="79"/>
        <v>1.5323741007194245</v>
      </c>
      <c r="P226" s="55">
        <f t="shared" si="79"/>
        <v>1.7593984962406017</v>
      </c>
      <c r="Q226" s="55">
        <f t="shared" si="79"/>
        <v>1.2827586206896551</v>
      </c>
      <c r="R226" s="55">
        <f t="shared" si="79"/>
        <v>1</v>
      </c>
      <c r="S226" s="55">
        <f t="shared" si="79"/>
        <v>1.4529411764705882</v>
      </c>
      <c r="T226" s="55">
        <f t="shared" si="79"/>
        <v>1.0353982300884956</v>
      </c>
      <c r="U226" s="55">
        <f t="shared" si="79"/>
        <v>0.27304964539007093</v>
      </c>
      <c r="V226" s="55">
        <f t="shared" si="79"/>
        <v>-1.4577259475218663E-2</v>
      </c>
      <c r="W226" s="55">
        <f t="shared" si="79"/>
        <v>4.228855721393035E-2</v>
      </c>
      <c r="X226" s="55">
        <f t="shared" si="79"/>
        <v>-1.8041237113402057E-2</v>
      </c>
      <c r="Y226" s="577">
        <f t="shared" si="79"/>
        <v>-2.3746701846965701E-2</v>
      </c>
      <c r="Z226" s="55">
        <f>Z225/Z224</f>
        <v>3.523035230352304E-2</v>
      </c>
      <c r="AA226" s="55">
        <f t="shared" si="79"/>
        <v>-4.7058823529411771E-2</v>
      </c>
      <c r="AB226" s="56">
        <f t="shared" si="79"/>
        <v>-1.2048192771084336E-2</v>
      </c>
      <c r="AC226" s="50"/>
      <c r="AD226" s="53"/>
      <c r="AE226" s="61"/>
      <c r="AF226" s="328"/>
      <c r="AG226" s="328"/>
      <c r="AH226" s="328"/>
      <c r="AI226" s="328"/>
      <c r="AJ226" s="328"/>
      <c r="AK226" s="328"/>
      <c r="AL226" s="328"/>
      <c r="AM226" s="328"/>
      <c r="AN226" s="328"/>
      <c r="AO226" s="328"/>
      <c r="AP226" s="328"/>
      <c r="AQ226" s="328"/>
      <c r="AR226" s="328"/>
      <c r="AS226" s="328"/>
      <c r="AT226" s="328"/>
      <c r="AU226" s="328"/>
      <c r="AV226" s="328"/>
      <c r="AW226" s="328"/>
      <c r="AX226" s="328"/>
      <c r="AY226" s="328"/>
      <c r="AZ226" s="328"/>
      <c r="BA226" s="328"/>
      <c r="BB226" s="328"/>
      <c r="BC226" s="328"/>
      <c r="BD226" s="328"/>
      <c r="BE226" s="328"/>
      <c r="BF226" s="328"/>
      <c r="BG226" s="328"/>
      <c r="BH226" s="328"/>
      <c r="BI226" s="328"/>
      <c r="BJ226" s="328"/>
      <c r="BK226" s="328"/>
      <c r="BL226" s="328"/>
      <c r="BM226" s="328"/>
      <c r="BN226" s="328"/>
      <c r="BO226" s="328"/>
      <c r="BP226" s="328"/>
      <c r="BQ226" s="328"/>
      <c r="BR226" s="328"/>
      <c r="BS226" s="328"/>
      <c r="BT226" s="328"/>
      <c r="BU226" s="328"/>
      <c r="BV226" s="328"/>
      <c r="BW226" s="328"/>
      <c r="BX226" s="328"/>
      <c r="BY226" s="328"/>
      <c r="BZ226" s="328"/>
      <c r="CA226" s="328"/>
      <c r="CB226" s="328"/>
      <c r="CC226" s="328"/>
      <c r="CD226" s="328"/>
      <c r="CE226" s="328"/>
      <c r="CF226" s="328"/>
      <c r="CG226" s="328"/>
      <c r="CH226" s="328"/>
      <c r="CI226" s="328"/>
      <c r="CJ226" s="328"/>
      <c r="CK226" s="328"/>
      <c r="CL226" s="328"/>
      <c r="CM226" s="165"/>
      <c r="CN226" s="165"/>
    </row>
    <row r="227" spans="1:92" s="1" customFormat="1" ht="10.5" customHeight="1" x14ac:dyDescent="0.2">
      <c r="A227" s="1531" t="s">
        <v>92</v>
      </c>
      <c r="B227" s="1534" t="s">
        <v>250</v>
      </c>
      <c r="C227" s="1119"/>
      <c r="D227" s="1203"/>
      <c r="E227" s="79"/>
      <c r="F227" s="79"/>
      <c r="G227" s="79"/>
      <c r="H227" s="576"/>
      <c r="I227" s="79"/>
      <c r="J227" s="79"/>
      <c r="K227" s="79"/>
      <c r="L227" s="79"/>
      <c r="M227" s="79"/>
      <c r="N227" s="576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576"/>
      <c r="Z227" s="79"/>
      <c r="AA227" s="79"/>
      <c r="AB227" s="80"/>
      <c r="AC227" s="50" t="s">
        <v>115</v>
      </c>
      <c r="AD227" s="53">
        <f>AD229/AC229</f>
        <v>1.0485893416927901</v>
      </c>
      <c r="AE227" s="61"/>
      <c r="AF227" s="400"/>
      <c r="AG227" s="335"/>
      <c r="AH227" s="335"/>
      <c r="AI227" s="335"/>
      <c r="AJ227" s="335"/>
      <c r="AK227" s="335"/>
      <c r="AL227" s="335"/>
      <c r="AM227" s="335"/>
      <c r="AN227" s="335"/>
      <c r="AO227" s="335"/>
      <c r="AP227" s="335"/>
      <c r="AQ227" s="335"/>
      <c r="AR227" s="335"/>
      <c r="AS227" s="335"/>
      <c r="AT227" s="335"/>
      <c r="AU227" s="335"/>
      <c r="AV227" s="335"/>
      <c r="AW227" s="335"/>
      <c r="AX227" s="335"/>
      <c r="AY227" s="335"/>
      <c r="AZ227" s="335"/>
      <c r="BA227" s="335"/>
      <c r="BB227" s="335"/>
      <c r="BC227" s="335"/>
      <c r="BD227" s="335"/>
      <c r="BE227" s="328"/>
      <c r="BF227" s="328"/>
      <c r="BG227" s="328"/>
      <c r="BH227" s="328"/>
      <c r="BI227" s="328"/>
      <c r="BJ227" s="328"/>
      <c r="BK227" s="328"/>
      <c r="BL227" s="328"/>
      <c r="BM227" s="328"/>
      <c r="BN227" s="328"/>
      <c r="BO227" s="328"/>
      <c r="BP227" s="328"/>
      <c r="BQ227" s="328"/>
      <c r="BR227" s="328"/>
      <c r="BS227" s="328"/>
      <c r="BT227" s="328"/>
      <c r="BU227" s="328"/>
      <c r="BV227" s="328"/>
      <c r="BW227" s="328"/>
      <c r="BX227" s="328"/>
      <c r="BY227" s="328"/>
      <c r="BZ227" s="328"/>
      <c r="CA227" s="328"/>
      <c r="CB227" s="328"/>
      <c r="CC227" s="328"/>
      <c r="CD227" s="328"/>
      <c r="CE227" s="328"/>
      <c r="CF227" s="328"/>
      <c r="CG227" s="328"/>
      <c r="CH227" s="328"/>
      <c r="CI227" s="328"/>
      <c r="CJ227" s="328"/>
      <c r="CK227" s="328"/>
      <c r="CL227" s="328"/>
      <c r="CM227" s="165"/>
      <c r="CN227" s="165"/>
    </row>
    <row r="228" spans="1:92" s="1" customFormat="1" ht="10.5" customHeight="1" x14ac:dyDescent="0.2">
      <c r="A228" s="1532"/>
      <c r="B228" s="1535"/>
      <c r="C228" s="1472" t="s">
        <v>126</v>
      </c>
      <c r="D228" s="134" t="s">
        <v>33</v>
      </c>
      <c r="E228" s="1060">
        <v>1</v>
      </c>
      <c r="F228" s="1060">
        <v>1</v>
      </c>
      <c r="G228" s="1060">
        <v>1</v>
      </c>
      <c r="H228" s="1063">
        <v>1</v>
      </c>
      <c r="I228" s="1060">
        <v>1</v>
      </c>
      <c r="J228" s="1060">
        <v>1</v>
      </c>
      <c r="K228" s="1060">
        <v>1</v>
      </c>
      <c r="L228" s="1060">
        <v>1</v>
      </c>
      <c r="M228" s="1060">
        <v>1</v>
      </c>
      <c r="N228" s="1063">
        <v>1</v>
      </c>
      <c r="O228" s="1060">
        <v>1</v>
      </c>
      <c r="P228" s="1060">
        <v>1</v>
      </c>
      <c r="Q228" s="1060">
        <v>1</v>
      </c>
      <c r="R228" s="1060">
        <v>1</v>
      </c>
      <c r="S228" s="1060">
        <v>1</v>
      </c>
      <c r="T228" s="1060">
        <v>1</v>
      </c>
      <c r="U228" s="1060">
        <v>1</v>
      </c>
      <c r="V228" s="1060">
        <v>1</v>
      </c>
      <c r="W228" s="1060">
        <v>1</v>
      </c>
      <c r="X228" s="1060">
        <v>1</v>
      </c>
      <c r="Y228" s="1063">
        <v>1</v>
      </c>
      <c r="Z228" s="1060">
        <v>1</v>
      </c>
      <c r="AA228" s="1060">
        <v>1</v>
      </c>
      <c r="AB228" s="1062">
        <v>1</v>
      </c>
      <c r="AC228" s="333"/>
      <c r="AD228" s="180"/>
      <c r="AE228" s="61"/>
      <c r="AF228" s="335"/>
      <c r="AG228" s="335"/>
      <c r="AH228" s="335"/>
      <c r="AI228" s="335"/>
      <c r="AJ228" s="335"/>
      <c r="AK228" s="335"/>
      <c r="AL228" s="335"/>
      <c r="AM228" s="335"/>
      <c r="AN228" s="335"/>
      <c r="AO228" s="335"/>
      <c r="AP228" s="335"/>
      <c r="AQ228" s="335"/>
      <c r="AR228" s="335"/>
      <c r="AS228" s="335"/>
      <c r="AT228" s="335"/>
      <c r="AU228" s="335"/>
      <c r="AV228" s="335"/>
      <c r="AW228" s="335"/>
      <c r="AX228" s="335"/>
      <c r="AY228" s="335"/>
      <c r="AZ228" s="335"/>
      <c r="BA228" s="335"/>
      <c r="BB228" s="335"/>
      <c r="BC228" s="335"/>
      <c r="BD228" s="335"/>
      <c r="BE228" s="328"/>
      <c r="BF228" s="328"/>
      <c r="BG228" s="328"/>
      <c r="BH228" s="328"/>
      <c r="BI228" s="328"/>
      <c r="BJ228" s="328"/>
      <c r="BK228" s="328"/>
      <c r="BL228" s="328"/>
      <c r="BM228" s="328"/>
      <c r="BN228" s="328"/>
      <c r="BO228" s="328"/>
      <c r="BP228" s="328"/>
      <c r="BQ228" s="328"/>
      <c r="BR228" s="328"/>
      <c r="BS228" s="328"/>
      <c r="BT228" s="328"/>
      <c r="BU228" s="328"/>
      <c r="BV228" s="328"/>
      <c r="BW228" s="328"/>
      <c r="BX228" s="328"/>
      <c r="BY228" s="328"/>
      <c r="BZ228" s="328"/>
      <c r="CA228" s="328"/>
      <c r="CB228" s="328"/>
      <c r="CC228" s="328"/>
      <c r="CD228" s="328"/>
      <c r="CE228" s="328"/>
      <c r="CF228" s="328"/>
      <c r="CG228" s="328"/>
      <c r="CH228" s="328"/>
      <c r="CI228" s="328"/>
      <c r="CJ228" s="328"/>
      <c r="CK228" s="328"/>
      <c r="CL228" s="328"/>
      <c r="CM228" s="165"/>
      <c r="CN228" s="165"/>
    </row>
    <row r="229" spans="1:92" s="1" customFormat="1" ht="10.5" customHeight="1" x14ac:dyDescent="0.2">
      <c r="A229" s="1532"/>
      <c r="B229" s="1535"/>
      <c r="C229" s="1472" t="s">
        <v>557</v>
      </c>
      <c r="D229" s="134" t="s">
        <v>116</v>
      </c>
      <c r="E229" s="51">
        <f>AF229*$AE229</f>
        <v>1.32E-2</v>
      </c>
      <c r="F229" s="51">
        <f t="shared" ref="F229:AB229" si="80">AG229*$AE229</f>
        <v>1.2800000000000001E-2</v>
      </c>
      <c r="G229" s="51">
        <f t="shared" si="80"/>
        <v>7.6E-3</v>
      </c>
      <c r="H229" s="575">
        <f t="shared" si="80"/>
        <v>7.6E-3</v>
      </c>
      <c r="I229" s="51">
        <f t="shared" si="80"/>
        <v>1.2800000000000001E-2</v>
      </c>
      <c r="J229" s="51">
        <f t="shared" si="80"/>
        <v>7.2000000000000007E-3</v>
      </c>
      <c r="K229" s="51">
        <f t="shared" si="80"/>
        <v>7.2000000000000007E-3</v>
      </c>
      <c r="L229" s="51">
        <f t="shared" si="80"/>
        <v>7.6E-3</v>
      </c>
      <c r="M229" s="51">
        <f t="shared" si="80"/>
        <v>7.6E-3</v>
      </c>
      <c r="N229" s="575">
        <f t="shared" si="80"/>
        <v>1.2800000000000001E-2</v>
      </c>
      <c r="O229" s="51">
        <f t="shared" si="80"/>
        <v>8.0000000000000002E-3</v>
      </c>
      <c r="P229" s="51">
        <f t="shared" si="80"/>
        <v>8.0000000000000002E-3</v>
      </c>
      <c r="Q229" s="51">
        <f t="shared" si="80"/>
        <v>1.3600000000000001E-2</v>
      </c>
      <c r="R229" s="51">
        <f t="shared" si="80"/>
        <v>1.44E-2</v>
      </c>
      <c r="S229" s="51">
        <f t="shared" si="80"/>
        <v>1.3999999999999999E-2</v>
      </c>
      <c r="T229" s="51">
        <f t="shared" si="80"/>
        <v>1.3599999999999999E-2</v>
      </c>
      <c r="U229" s="51">
        <f t="shared" si="80"/>
        <v>1.04E-2</v>
      </c>
      <c r="V229" s="51">
        <f t="shared" si="80"/>
        <v>8.0000000000000002E-3</v>
      </c>
      <c r="W229" s="51">
        <f t="shared" si="80"/>
        <v>1.12E-2</v>
      </c>
      <c r="X229" s="51">
        <f t="shared" si="80"/>
        <v>1.3599999999999999E-2</v>
      </c>
      <c r="Y229" s="575">
        <f t="shared" si="80"/>
        <v>1.3599999999999999E-2</v>
      </c>
      <c r="Z229" s="51">
        <f t="shared" si="80"/>
        <v>1.32E-2</v>
      </c>
      <c r="AA229" s="51">
        <f t="shared" si="80"/>
        <v>8.8000000000000005E-3</v>
      </c>
      <c r="AB229" s="52">
        <f t="shared" si="80"/>
        <v>8.3999999999999995E-3</v>
      </c>
      <c r="AC229" s="50">
        <f>SUM(E229:AB229)</f>
        <v>0.25519999999999998</v>
      </c>
      <c r="AD229" s="53">
        <f>SUM(E230:AB230)</f>
        <v>0.2676</v>
      </c>
      <c r="AE229" s="61">
        <v>8</v>
      </c>
      <c r="AF229" s="114">
        <v>1.65E-3</v>
      </c>
      <c r="AG229" s="114">
        <v>1.6000000000000001E-3</v>
      </c>
      <c r="AH229" s="114">
        <v>9.5E-4</v>
      </c>
      <c r="AI229" s="114">
        <v>9.5E-4</v>
      </c>
      <c r="AJ229" s="114">
        <v>1.6000000000000001E-3</v>
      </c>
      <c r="AK229" s="114">
        <v>9.0000000000000008E-4</v>
      </c>
      <c r="AL229" s="114">
        <v>9.0000000000000008E-4</v>
      </c>
      <c r="AM229" s="114">
        <v>9.5E-4</v>
      </c>
      <c r="AN229" s="114">
        <v>9.5E-4</v>
      </c>
      <c r="AO229" s="114">
        <v>1.6000000000000001E-3</v>
      </c>
      <c r="AP229" s="114">
        <v>1E-3</v>
      </c>
      <c r="AQ229" s="114">
        <v>1E-3</v>
      </c>
      <c r="AR229" s="114">
        <v>1.7000000000000001E-3</v>
      </c>
      <c r="AS229" s="114">
        <v>1.8E-3</v>
      </c>
      <c r="AT229" s="114">
        <v>1.7499999999999998E-3</v>
      </c>
      <c r="AU229" s="114">
        <v>1.6999999999999999E-3</v>
      </c>
      <c r="AV229" s="114">
        <v>1.2999999999999999E-3</v>
      </c>
      <c r="AW229" s="114">
        <v>1E-3</v>
      </c>
      <c r="AX229" s="114">
        <v>1.4E-3</v>
      </c>
      <c r="AY229" s="114">
        <v>1.6999999999999999E-3</v>
      </c>
      <c r="AZ229" s="114">
        <v>1.6999999999999999E-3</v>
      </c>
      <c r="BA229" s="114">
        <v>1.65E-3</v>
      </c>
      <c r="BB229" s="114">
        <v>1.1000000000000001E-3</v>
      </c>
      <c r="BC229" s="114">
        <v>1.0499999999999999E-3</v>
      </c>
      <c r="BD229" s="337"/>
      <c r="BE229" s="328"/>
      <c r="BF229" s="328"/>
      <c r="BG229" s="328"/>
      <c r="BH229" s="328"/>
      <c r="BI229" s="328"/>
      <c r="BJ229" s="328"/>
      <c r="BK229" s="328"/>
      <c r="BL229" s="328"/>
      <c r="BM229" s="328"/>
      <c r="BN229" s="328"/>
      <c r="BO229" s="328"/>
      <c r="BP229" s="328"/>
      <c r="BQ229" s="328"/>
      <c r="BR229" s="328"/>
      <c r="BS229" s="328"/>
      <c r="BT229" s="328"/>
      <c r="BU229" s="328"/>
      <c r="BV229" s="328"/>
      <c r="BW229" s="328"/>
      <c r="BX229" s="328"/>
      <c r="BY229" s="328"/>
      <c r="BZ229" s="328"/>
      <c r="CA229" s="328"/>
      <c r="CB229" s="328"/>
      <c r="CC229" s="328"/>
      <c r="CD229" s="328"/>
      <c r="CE229" s="328"/>
      <c r="CF229" s="328"/>
      <c r="CG229" s="328"/>
      <c r="CH229" s="328"/>
      <c r="CI229" s="328"/>
      <c r="CJ229" s="328"/>
      <c r="CK229" s="328"/>
      <c r="CL229" s="328"/>
      <c r="CM229" s="165"/>
      <c r="CN229" s="165"/>
    </row>
    <row r="230" spans="1:92" s="1" customFormat="1" ht="10.5" customHeight="1" x14ac:dyDescent="0.2">
      <c r="A230" s="1532"/>
      <c r="B230" s="1535"/>
      <c r="C230" s="1472" t="s">
        <v>557</v>
      </c>
      <c r="D230" s="134" t="s">
        <v>117</v>
      </c>
      <c r="E230" s="51">
        <f>AF230*$AE229</f>
        <v>1.2400000000000001E-2</v>
      </c>
      <c r="F230" s="51">
        <f t="shared" ref="F230:AB230" si="81">AG230*$AE229</f>
        <v>8.0000000000000002E-3</v>
      </c>
      <c r="G230" s="51">
        <f t="shared" si="81"/>
        <v>1.2E-2</v>
      </c>
      <c r="H230" s="575">
        <f t="shared" si="81"/>
        <v>8.0000000000000002E-3</v>
      </c>
      <c r="I230" s="51">
        <f t="shared" si="81"/>
        <v>7.6E-3</v>
      </c>
      <c r="J230" s="51">
        <f t="shared" si="81"/>
        <v>8.3999999999999995E-3</v>
      </c>
      <c r="K230" s="51">
        <f t="shared" si="81"/>
        <v>1.24E-2</v>
      </c>
      <c r="L230" s="51">
        <f t="shared" si="81"/>
        <v>1.2800000000000001E-2</v>
      </c>
      <c r="M230" s="51">
        <f t="shared" si="81"/>
        <v>1.04E-2</v>
      </c>
      <c r="N230" s="575">
        <f t="shared" si="81"/>
        <v>1.0800000000000001E-2</v>
      </c>
      <c r="O230" s="51">
        <f t="shared" si="81"/>
        <v>1.2800000000000001E-2</v>
      </c>
      <c r="P230" s="51">
        <f t="shared" si="81"/>
        <v>9.1999999999999998E-3</v>
      </c>
      <c r="Q230" s="51">
        <f t="shared" si="81"/>
        <v>1.2E-2</v>
      </c>
      <c r="R230" s="51">
        <f t="shared" si="81"/>
        <v>1.2800000000000001E-2</v>
      </c>
      <c r="S230" s="51">
        <f t="shared" si="81"/>
        <v>8.0000000000000002E-3</v>
      </c>
      <c r="T230" s="51">
        <f t="shared" si="81"/>
        <v>1.2E-2</v>
      </c>
      <c r="U230" s="51">
        <f t="shared" si="81"/>
        <v>9.6000000000000009E-3</v>
      </c>
      <c r="V230" s="51">
        <f t="shared" si="81"/>
        <v>1.0800000000000001E-2</v>
      </c>
      <c r="W230" s="51">
        <f t="shared" si="81"/>
        <v>1.2800000000000001E-2</v>
      </c>
      <c r="X230" s="51">
        <f t="shared" si="81"/>
        <v>1.32E-2</v>
      </c>
      <c r="Y230" s="575">
        <f t="shared" si="81"/>
        <v>1.3599999999999999E-2</v>
      </c>
      <c r="Z230" s="51">
        <f t="shared" si="81"/>
        <v>1.32E-2</v>
      </c>
      <c r="AA230" s="51">
        <f t="shared" si="81"/>
        <v>1.2800000000000001E-2</v>
      </c>
      <c r="AB230" s="52">
        <f t="shared" si="81"/>
        <v>1.2E-2</v>
      </c>
      <c r="AC230" s="50"/>
      <c r="AD230" s="53"/>
      <c r="AE230" s="61"/>
      <c r="AF230" s="114">
        <v>1.5500000000000002E-3</v>
      </c>
      <c r="AG230" s="114">
        <v>1E-3</v>
      </c>
      <c r="AH230" s="114">
        <v>1.5E-3</v>
      </c>
      <c r="AI230" s="114">
        <v>1E-3</v>
      </c>
      <c r="AJ230" s="114">
        <v>9.5E-4</v>
      </c>
      <c r="AK230" s="114">
        <v>1.0499999999999999E-3</v>
      </c>
      <c r="AL230" s="114">
        <v>1.5499999999999999E-3</v>
      </c>
      <c r="AM230" s="114">
        <v>1.6000000000000001E-3</v>
      </c>
      <c r="AN230" s="114">
        <v>1.2999999999999999E-3</v>
      </c>
      <c r="AO230" s="114">
        <v>1.3500000000000001E-3</v>
      </c>
      <c r="AP230" s="114">
        <v>1.6000000000000001E-3</v>
      </c>
      <c r="AQ230" s="114">
        <v>1.15E-3</v>
      </c>
      <c r="AR230" s="114">
        <v>1.5E-3</v>
      </c>
      <c r="AS230" s="114">
        <v>1.6000000000000001E-3</v>
      </c>
      <c r="AT230" s="114">
        <v>1E-3</v>
      </c>
      <c r="AU230" s="114">
        <v>1.5E-3</v>
      </c>
      <c r="AV230" s="114">
        <v>1.2000000000000001E-3</v>
      </c>
      <c r="AW230" s="114">
        <v>1.3500000000000001E-3</v>
      </c>
      <c r="AX230" s="114">
        <v>1.6000000000000001E-3</v>
      </c>
      <c r="AY230" s="114">
        <v>1.65E-3</v>
      </c>
      <c r="AZ230" s="114">
        <v>1.6999999999999999E-3</v>
      </c>
      <c r="BA230" s="114">
        <v>1.65E-3</v>
      </c>
      <c r="BB230" s="114">
        <v>1.6000000000000001E-3</v>
      </c>
      <c r="BC230" s="114">
        <v>1.5E-3</v>
      </c>
      <c r="BD230" s="337"/>
      <c r="BE230" s="328"/>
      <c r="BF230" s="328"/>
      <c r="BG230" s="328"/>
      <c r="BH230" s="328"/>
      <c r="BI230" s="328"/>
      <c r="BJ230" s="328"/>
      <c r="BK230" s="328"/>
      <c r="BL230" s="328"/>
      <c r="BM230" s="328"/>
      <c r="BN230" s="328"/>
      <c r="BO230" s="328"/>
      <c r="BP230" s="328"/>
      <c r="BQ230" s="328"/>
      <c r="BR230" s="328"/>
      <c r="BS230" s="328"/>
      <c r="BT230" s="328"/>
      <c r="BU230" s="328"/>
      <c r="BV230" s="328"/>
      <c r="BW230" s="328"/>
      <c r="BX230" s="328"/>
      <c r="BY230" s="328"/>
      <c r="BZ230" s="328"/>
      <c r="CA230" s="328"/>
      <c r="CB230" s="328"/>
      <c r="CC230" s="328"/>
      <c r="CD230" s="328"/>
      <c r="CE230" s="328"/>
      <c r="CF230" s="328"/>
      <c r="CG230" s="328"/>
      <c r="CH230" s="328"/>
      <c r="CI230" s="328"/>
      <c r="CJ230" s="328"/>
      <c r="CK230" s="328"/>
      <c r="CL230" s="328"/>
      <c r="CM230" s="165"/>
      <c r="CN230" s="165"/>
    </row>
    <row r="231" spans="1:92" s="1" customFormat="1" ht="10.5" customHeight="1" thickBot="1" x14ac:dyDescent="0.25">
      <c r="A231" s="1533"/>
      <c r="B231" s="1536"/>
      <c r="C231" s="274"/>
      <c r="D231" s="239" t="s">
        <v>41</v>
      </c>
      <c r="E231" s="55">
        <f t="shared" ref="E231:AB231" si="82">E230/E229</f>
        <v>0.93939393939393945</v>
      </c>
      <c r="F231" s="55">
        <f t="shared" si="82"/>
        <v>0.625</v>
      </c>
      <c r="G231" s="55">
        <f t="shared" si="82"/>
        <v>1.5789473684210527</v>
      </c>
      <c r="H231" s="577">
        <f t="shared" si="82"/>
        <v>1.0526315789473684</v>
      </c>
      <c r="I231" s="55">
        <f t="shared" si="82"/>
        <v>0.59375</v>
      </c>
      <c r="J231" s="55">
        <f t="shared" si="82"/>
        <v>1.1666666666666665</v>
      </c>
      <c r="K231" s="55">
        <f t="shared" si="82"/>
        <v>1.7222222222222221</v>
      </c>
      <c r="L231" s="55">
        <f t="shared" si="82"/>
        <v>1.6842105263157896</v>
      </c>
      <c r="M231" s="55">
        <f t="shared" si="82"/>
        <v>1.368421052631579</v>
      </c>
      <c r="N231" s="577">
        <f t="shared" si="82"/>
        <v>0.84375</v>
      </c>
      <c r="O231" s="55">
        <f t="shared" si="82"/>
        <v>1.6</v>
      </c>
      <c r="P231" s="55">
        <f t="shared" si="82"/>
        <v>1.1499999999999999</v>
      </c>
      <c r="Q231" s="55">
        <f t="shared" si="82"/>
        <v>0.88235294117647056</v>
      </c>
      <c r="R231" s="55">
        <f t="shared" si="82"/>
        <v>0.88888888888888895</v>
      </c>
      <c r="S231" s="55">
        <f t="shared" si="82"/>
        <v>0.57142857142857151</v>
      </c>
      <c r="T231" s="55">
        <f t="shared" si="82"/>
        <v>0.88235294117647067</v>
      </c>
      <c r="U231" s="55">
        <f t="shared" si="82"/>
        <v>0.92307692307692324</v>
      </c>
      <c r="V231" s="55">
        <f t="shared" si="82"/>
        <v>1.35</v>
      </c>
      <c r="W231" s="55">
        <f t="shared" si="82"/>
        <v>1.142857142857143</v>
      </c>
      <c r="X231" s="55">
        <f t="shared" si="82"/>
        <v>0.97058823529411764</v>
      </c>
      <c r="Y231" s="577">
        <f t="shared" si="82"/>
        <v>1</v>
      </c>
      <c r="Z231" s="55">
        <f t="shared" si="82"/>
        <v>1</v>
      </c>
      <c r="AA231" s="55">
        <f t="shared" si="82"/>
        <v>1.4545454545454546</v>
      </c>
      <c r="AB231" s="56">
        <f t="shared" si="82"/>
        <v>1.4285714285714286</v>
      </c>
      <c r="AC231" s="50"/>
      <c r="AD231" s="53"/>
      <c r="AE231" s="61"/>
      <c r="AF231" s="328"/>
      <c r="AG231" s="328"/>
      <c r="AH231" s="328"/>
      <c r="AI231" s="328"/>
      <c r="AJ231" s="328"/>
      <c r="AK231" s="328"/>
      <c r="AL231" s="328"/>
      <c r="AM231" s="328"/>
      <c r="AN231" s="328"/>
      <c r="AO231" s="328"/>
      <c r="AP231" s="328"/>
      <c r="AQ231" s="328"/>
      <c r="AR231" s="328"/>
      <c r="AS231" s="328"/>
      <c r="AT231" s="328"/>
      <c r="AU231" s="328"/>
      <c r="AV231" s="328"/>
      <c r="AW231" s="328"/>
      <c r="AX231" s="328"/>
      <c r="AY231" s="328"/>
      <c r="AZ231" s="328"/>
      <c r="BA231" s="328"/>
      <c r="BB231" s="328"/>
      <c r="BC231" s="328"/>
      <c r="BD231" s="328"/>
      <c r="BE231" s="328"/>
      <c r="BF231" s="328"/>
      <c r="BG231" s="328"/>
      <c r="BH231" s="328"/>
      <c r="BI231" s="328"/>
      <c r="BJ231" s="328"/>
      <c r="BK231" s="328"/>
      <c r="BL231" s="328"/>
      <c r="BM231" s="328"/>
      <c r="BN231" s="328"/>
      <c r="BO231" s="328"/>
      <c r="BP231" s="328"/>
      <c r="BQ231" s="328"/>
      <c r="BR231" s="328"/>
      <c r="BS231" s="328"/>
      <c r="BT231" s="328"/>
      <c r="BU231" s="328"/>
      <c r="BV231" s="328"/>
      <c r="BW231" s="328"/>
      <c r="BX231" s="328"/>
      <c r="BY231" s="328"/>
      <c r="BZ231" s="328"/>
      <c r="CA231" s="328"/>
      <c r="CB231" s="328"/>
      <c r="CC231" s="328"/>
      <c r="CD231" s="328"/>
      <c r="CE231" s="328"/>
      <c r="CF231" s="328"/>
      <c r="CG231" s="328"/>
      <c r="CH231" s="328"/>
      <c r="CI231" s="328"/>
      <c r="CJ231" s="328"/>
      <c r="CK231" s="328"/>
      <c r="CL231" s="328"/>
      <c r="CM231" s="165"/>
      <c r="CN231" s="165"/>
    </row>
    <row r="232" spans="1:92" s="1" customFormat="1" ht="10.5" customHeight="1" x14ac:dyDescent="0.2">
      <c r="A232" s="1531" t="s">
        <v>13</v>
      </c>
      <c r="B232" s="1534" t="s">
        <v>882</v>
      </c>
      <c r="C232" s="1119"/>
      <c r="D232" s="1203"/>
      <c r="E232" s="79"/>
      <c r="F232" s="79"/>
      <c r="G232" s="79"/>
      <c r="H232" s="576"/>
      <c r="I232" s="79"/>
      <c r="J232" s="79"/>
      <c r="K232" s="79"/>
      <c r="L232" s="79"/>
      <c r="M232" s="79"/>
      <c r="N232" s="576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576"/>
      <c r="Z232" s="79"/>
      <c r="AA232" s="79"/>
      <c r="AB232" s="80"/>
      <c r="AC232" s="50" t="s">
        <v>115</v>
      </c>
      <c r="AD232" s="53">
        <f>AD234/AC234</f>
        <v>3.4387755102040805</v>
      </c>
      <c r="AE232" s="61"/>
      <c r="AF232" s="400"/>
      <c r="AG232" s="335"/>
      <c r="AH232" s="335"/>
      <c r="AI232" s="335"/>
      <c r="AJ232" s="335"/>
      <c r="AK232" s="335"/>
      <c r="AL232" s="335"/>
      <c r="AM232" s="335"/>
      <c r="AN232" s="335"/>
      <c r="AO232" s="335"/>
      <c r="AP232" s="335"/>
      <c r="AQ232" s="335"/>
      <c r="AR232" s="335"/>
      <c r="AS232" s="335"/>
      <c r="AT232" s="335"/>
      <c r="AU232" s="335"/>
      <c r="AV232" s="335"/>
      <c r="AW232" s="335"/>
      <c r="AX232" s="335"/>
      <c r="AY232" s="335"/>
      <c r="AZ232" s="335"/>
      <c r="BA232" s="335"/>
      <c r="BB232" s="335"/>
      <c r="BC232" s="335"/>
      <c r="BD232" s="335"/>
      <c r="BE232" s="328"/>
      <c r="BF232" s="328"/>
      <c r="BG232" s="328"/>
      <c r="BH232" s="328"/>
      <c r="BI232" s="328"/>
      <c r="BJ232" s="328"/>
      <c r="BK232" s="328"/>
      <c r="BL232" s="328"/>
      <c r="BM232" s="328"/>
      <c r="BN232" s="328"/>
      <c r="BO232" s="328"/>
      <c r="BP232" s="328"/>
      <c r="BQ232" s="328"/>
      <c r="BR232" s="328"/>
      <c r="BS232" s="328"/>
      <c r="BT232" s="328"/>
      <c r="BU232" s="328"/>
      <c r="BV232" s="328"/>
      <c r="BW232" s="328"/>
      <c r="BX232" s="328"/>
      <c r="BY232" s="328"/>
      <c r="BZ232" s="328"/>
      <c r="CA232" s="328"/>
      <c r="CB232" s="328"/>
      <c r="CC232" s="328"/>
      <c r="CD232" s="328"/>
      <c r="CE232" s="328"/>
      <c r="CF232" s="328"/>
      <c r="CG232" s="328"/>
      <c r="CH232" s="328"/>
      <c r="CI232" s="328"/>
      <c r="CJ232" s="328"/>
      <c r="CK232" s="328"/>
      <c r="CL232" s="328"/>
      <c r="CM232" s="165"/>
      <c r="CN232" s="165"/>
    </row>
    <row r="233" spans="1:92" s="1" customFormat="1" ht="10.5" customHeight="1" x14ac:dyDescent="0.2">
      <c r="A233" s="1532"/>
      <c r="B233" s="1535"/>
      <c r="C233" s="1472" t="s">
        <v>126</v>
      </c>
      <c r="D233" s="134" t="s">
        <v>33</v>
      </c>
      <c r="E233" s="1060">
        <v>0</v>
      </c>
      <c r="F233" s="1060">
        <v>0</v>
      </c>
      <c r="G233" s="1060">
        <v>0</v>
      </c>
      <c r="H233" s="1063">
        <v>0</v>
      </c>
      <c r="I233" s="1060">
        <v>0</v>
      </c>
      <c r="J233" s="1060">
        <v>0</v>
      </c>
      <c r="K233" s="1060">
        <v>0</v>
      </c>
      <c r="L233" s="1060">
        <v>0</v>
      </c>
      <c r="M233" s="1060">
        <v>0</v>
      </c>
      <c r="N233" s="1063">
        <v>0</v>
      </c>
      <c r="O233" s="1060">
        <v>0</v>
      </c>
      <c r="P233" s="1060">
        <v>0</v>
      </c>
      <c r="Q233" s="1060">
        <v>0</v>
      </c>
      <c r="R233" s="1060">
        <v>0</v>
      </c>
      <c r="S233" s="1060">
        <v>0</v>
      </c>
      <c r="T233" s="1060">
        <v>0</v>
      </c>
      <c r="U233" s="1060">
        <v>0</v>
      </c>
      <c r="V233" s="1060">
        <v>0</v>
      </c>
      <c r="W233" s="1060">
        <v>0</v>
      </c>
      <c r="X233" s="1060">
        <v>0</v>
      </c>
      <c r="Y233" s="1063">
        <v>0</v>
      </c>
      <c r="Z233" s="1060">
        <v>0</v>
      </c>
      <c r="AA233" s="1060">
        <v>0</v>
      </c>
      <c r="AB233" s="1062">
        <v>0</v>
      </c>
      <c r="AC233" s="333"/>
      <c r="AD233" s="180"/>
      <c r="AE233" s="61"/>
      <c r="AF233" s="335"/>
      <c r="AG233" s="335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  <c r="AS233" s="335"/>
      <c r="AT233" s="335"/>
      <c r="AU233" s="335"/>
      <c r="AV233" s="335"/>
      <c r="AW233" s="335"/>
      <c r="AX233" s="335"/>
      <c r="AY233" s="335"/>
      <c r="AZ233" s="335"/>
      <c r="BA233" s="335"/>
      <c r="BB233" s="335"/>
      <c r="BC233" s="335"/>
      <c r="BD233" s="335"/>
      <c r="BE233" s="328"/>
      <c r="BF233" s="328"/>
      <c r="BG233" s="328"/>
      <c r="BH233" s="328"/>
      <c r="BI233" s="328"/>
      <c r="BJ233" s="328"/>
      <c r="BK233" s="328"/>
      <c r="BL233" s="328"/>
      <c r="BM233" s="328"/>
      <c r="BN233" s="328"/>
      <c r="BO233" s="328"/>
      <c r="BP233" s="328"/>
      <c r="BQ233" s="328"/>
      <c r="BR233" s="328"/>
      <c r="BS233" s="328"/>
      <c r="BT233" s="328"/>
      <c r="BU233" s="328"/>
      <c r="BV233" s="328"/>
      <c r="BW233" s="328"/>
      <c r="BX233" s="328"/>
      <c r="BY233" s="328"/>
      <c r="BZ233" s="328"/>
      <c r="CA233" s="328"/>
      <c r="CB233" s="328"/>
      <c r="CC233" s="328"/>
      <c r="CD233" s="328"/>
      <c r="CE233" s="328"/>
      <c r="CF233" s="328"/>
      <c r="CG233" s="328"/>
      <c r="CH233" s="328"/>
      <c r="CI233" s="328"/>
      <c r="CJ233" s="328"/>
      <c r="CK233" s="328"/>
      <c r="CL233" s="328"/>
      <c r="CM233" s="165"/>
      <c r="CN233" s="165"/>
    </row>
    <row r="234" spans="1:92" s="1" customFormat="1" ht="10.5" customHeight="1" x14ac:dyDescent="0.2">
      <c r="A234" s="1532"/>
      <c r="B234" s="1535"/>
      <c r="C234" s="1472" t="s">
        <v>557</v>
      </c>
      <c r="D234" s="134" t="s">
        <v>116</v>
      </c>
      <c r="E234" s="51">
        <f>AF234*$AE234</f>
        <v>1.6000000000000001E-3</v>
      </c>
      <c r="F234" s="51">
        <f t="shared" ref="F234:AB234" si="83">AG234*$AE234</f>
        <v>1.6000000000000001E-3</v>
      </c>
      <c r="G234" s="51">
        <f t="shared" si="83"/>
        <v>1.6000000000000001E-3</v>
      </c>
      <c r="H234" s="575">
        <f t="shared" si="83"/>
        <v>1.6000000000000001E-3</v>
      </c>
      <c r="I234" s="51">
        <f t="shared" si="83"/>
        <v>1.6000000000000001E-3</v>
      </c>
      <c r="J234" s="51">
        <f t="shared" si="83"/>
        <v>1.6000000000000001E-3</v>
      </c>
      <c r="K234" s="51">
        <f t="shared" si="83"/>
        <v>1.6000000000000001E-3</v>
      </c>
      <c r="L234" s="51">
        <f t="shared" si="83"/>
        <v>1.6000000000000001E-3</v>
      </c>
      <c r="M234" s="51">
        <f t="shared" si="83"/>
        <v>1.6000000000000001E-3</v>
      </c>
      <c r="N234" s="575">
        <f t="shared" si="83"/>
        <v>1.6000000000000001E-3</v>
      </c>
      <c r="O234" s="51">
        <f t="shared" si="83"/>
        <v>1.6000000000000001E-3</v>
      </c>
      <c r="P234" s="51">
        <f t="shared" si="83"/>
        <v>1.6000000000000001E-3</v>
      </c>
      <c r="Q234" s="51">
        <f t="shared" si="83"/>
        <v>1.6000000000000001E-3</v>
      </c>
      <c r="R234" s="51">
        <f t="shared" si="83"/>
        <v>2E-3</v>
      </c>
      <c r="S234" s="51">
        <f t="shared" si="83"/>
        <v>2E-3</v>
      </c>
      <c r="T234" s="51">
        <f t="shared" si="83"/>
        <v>1.6000000000000001E-3</v>
      </c>
      <c r="U234" s="51">
        <f t="shared" si="83"/>
        <v>1.6000000000000001E-3</v>
      </c>
      <c r="V234" s="51">
        <f t="shared" si="83"/>
        <v>1.6000000000000001E-3</v>
      </c>
      <c r="W234" s="51">
        <f t="shared" si="83"/>
        <v>1.6000000000000001E-3</v>
      </c>
      <c r="X234" s="51">
        <f t="shared" si="83"/>
        <v>1.6000000000000001E-3</v>
      </c>
      <c r="Y234" s="575">
        <f t="shared" si="83"/>
        <v>1.6000000000000001E-3</v>
      </c>
      <c r="Z234" s="51">
        <f t="shared" si="83"/>
        <v>1.6000000000000001E-3</v>
      </c>
      <c r="AA234" s="51">
        <f t="shared" si="83"/>
        <v>1.6000000000000001E-3</v>
      </c>
      <c r="AB234" s="52">
        <f t="shared" si="83"/>
        <v>1.6000000000000001E-3</v>
      </c>
      <c r="AC234" s="50">
        <f>SUM(E234:AB234)</f>
        <v>3.9199999999999999E-2</v>
      </c>
      <c r="AD234" s="53">
        <f>SUM(E235:AB235)</f>
        <v>0.13479999999999995</v>
      </c>
      <c r="AE234" s="61">
        <v>8</v>
      </c>
      <c r="AF234" s="114">
        <v>2.0000000000000001E-4</v>
      </c>
      <c r="AG234" s="114">
        <v>2.0000000000000001E-4</v>
      </c>
      <c r="AH234" s="114">
        <v>2.0000000000000001E-4</v>
      </c>
      <c r="AI234" s="114">
        <v>2.0000000000000001E-4</v>
      </c>
      <c r="AJ234" s="114">
        <v>2.0000000000000001E-4</v>
      </c>
      <c r="AK234" s="114">
        <v>2.0000000000000001E-4</v>
      </c>
      <c r="AL234" s="114">
        <v>2.0000000000000001E-4</v>
      </c>
      <c r="AM234" s="114">
        <v>2.0000000000000001E-4</v>
      </c>
      <c r="AN234" s="114">
        <v>2.0000000000000001E-4</v>
      </c>
      <c r="AO234" s="114">
        <v>2.0000000000000001E-4</v>
      </c>
      <c r="AP234" s="114">
        <v>2.0000000000000001E-4</v>
      </c>
      <c r="AQ234" s="114">
        <v>2.0000000000000001E-4</v>
      </c>
      <c r="AR234" s="114">
        <v>2.0000000000000001E-4</v>
      </c>
      <c r="AS234" s="114">
        <v>2.5000000000000001E-4</v>
      </c>
      <c r="AT234" s="114">
        <v>2.5000000000000001E-4</v>
      </c>
      <c r="AU234" s="114">
        <v>2.0000000000000001E-4</v>
      </c>
      <c r="AV234" s="114">
        <v>2.0000000000000001E-4</v>
      </c>
      <c r="AW234" s="114">
        <v>2.0000000000000001E-4</v>
      </c>
      <c r="AX234" s="114">
        <v>2.0000000000000001E-4</v>
      </c>
      <c r="AY234" s="114">
        <v>2.0000000000000001E-4</v>
      </c>
      <c r="AZ234" s="114">
        <v>2.0000000000000001E-4</v>
      </c>
      <c r="BA234" s="114">
        <v>2.0000000000000001E-4</v>
      </c>
      <c r="BB234" s="114">
        <v>2.0000000000000001E-4</v>
      </c>
      <c r="BC234" s="114">
        <v>2.0000000000000001E-4</v>
      </c>
      <c r="BD234" s="337"/>
      <c r="BE234" s="328"/>
      <c r="BF234" s="328"/>
      <c r="BG234" s="328"/>
      <c r="BH234" s="328"/>
      <c r="BI234" s="328"/>
      <c r="BJ234" s="328"/>
      <c r="BK234" s="328"/>
      <c r="BL234" s="328"/>
      <c r="BM234" s="328"/>
      <c r="BN234" s="328"/>
      <c r="BO234" s="328"/>
      <c r="BP234" s="328"/>
      <c r="BQ234" s="328"/>
      <c r="BR234" s="328"/>
      <c r="BS234" s="328"/>
      <c r="BT234" s="328"/>
      <c r="BU234" s="328"/>
      <c r="BV234" s="328"/>
      <c r="BW234" s="328"/>
      <c r="BX234" s="328"/>
      <c r="BY234" s="328"/>
      <c r="BZ234" s="328"/>
      <c r="CA234" s="328"/>
      <c r="CB234" s="328"/>
      <c r="CC234" s="328"/>
      <c r="CD234" s="328"/>
      <c r="CE234" s="328"/>
      <c r="CF234" s="328"/>
      <c r="CG234" s="328"/>
      <c r="CH234" s="328"/>
      <c r="CI234" s="328"/>
      <c r="CJ234" s="328"/>
      <c r="CK234" s="328"/>
      <c r="CL234" s="328"/>
      <c r="CM234" s="165"/>
      <c r="CN234" s="165"/>
    </row>
    <row r="235" spans="1:92" s="1" customFormat="1" ht="10.5" customHeight="1" x14ac:dyDescent="0.2">
      <c r="A235" s="1532"/>
      <c r="B235" s="1535"/>
      <c r="C235" s="1472" t="s">
        <v>557</v>
      </c>
      <c r="D235" s="134" t="s">
        <v>117</v>
      </c>
      <c r="E235" s="51">
        <f>AF235*$AE234</f>
        <v>6.0000000000000001E-3</v>
      </c>
      <c r="F235" s="51">
        <f t="shared" ref="F235:AB235" si="84">AG235*$AE234</f>
        <v>5.5999999999999999E-3</v>
      </c>
      <c r="G235" s="51">
        <f t="shared" si="84"/>
        <v>5.5999999999999999E-3</v>
      </c>
      <c r="H235" s="575">
        <f t="shared" si="84"/>
        <v>5.5999999999999999E-3</v>
      </c>
      <c r="I235" s="51">
        <f t="shared" si="84"/>
        <v>5.5999999999999999E-3</v>
      </c>
      <c r="J235" s="51">
        <f t="shared" si="84"/>
        <v>5.5999999999999999E-3</v>
      </c>
      <c r="K235" s="51">
        <f t="shared" si="84"/>
        <v>5.5999999999999999E-3</v>
      </c>
      <c r="L235" s="51">
        <f t="shared" si="84"/>
        <v>5.5999999999999999E-3</v>
      </c>
      <c r="M235" s="51">
        <f t="shared" si="84"/>
        <v>5.5999999999999999E-3</v>
      </c>
      <c r="N235" s="575">
        <f t="shared" si="84"/>
        <v>5.5999999999999999E-3</v>
      </c>
      <c r="O235" s="51">
        <f t="shared" si="84"/>
        <v>5.5999999999999999E-3</v>
      </c>
      <c r="P235" s="51">
        <f t="shared" si="84"/>
        <v>5.5999999999999999E-3</v>
      </c>
      <c r="Q235" s="51">
        <f t="shared" si="84"/>
        <v>5.5999999999999999E-3</v>
      </c>
      <c r="R235" s="51">
        <f t="shared" si="84"/>
        <v>5.5999999999999999E-3</v>
      </c>
      <c r="S235" s="51">
        <f t="shared" si="84"/>
        <v>5.5999999999999999E-3</v>
      </c>
      <c r="T235" s="51">
        <f t="shared" si="84"/>
        <v>5.5999999999999999E-3</v>
      </c>
      <c r="U235" s="51">
        <f t="shared" si="84"/>
        <v>5.5999999999999999E-3</v>
      </c>
      <c r="V235" s="51">
        <f t="shared" si="84"/>
        <v>5.5999999999999999E-3</v>
      </c>
      <c r="W235" s="51">
        <f t="shared" si="84"/>
        <v>5.5999999999999999E-3</v>
      </c>
      <c r="X235" s="51">
        <f t="shared" si="84"/>
        <v>5.5999999999999999E-3</v>
      </c>
      <c r="Y235" s="575">
        <f t="shared" si="84"/>
        <v>5.5999999999999999E-3</v>
      </c>
      <c r="Z235" s="51">
        <f t="shared" si="84"/>
        <v>5.5999999999999999E-3</v>
      </c>
      <c r="AA235" s="51">
        <f t="shared" si="84"/>
        <v>5.5999999999999999E-3</v>
      </c>
      <c r="AB235" s="52">
        <f t="shared" si="84"/>
        <v>5.5999999999999999E-3</v>
      </c>
      <c r="AC235" s="50"/>
      <c r="AD235" s="53"/>
      <c r="AE235" s="61"/>
      <c r="AF235" s="114">
        <v>7.5000000000000002E-4</v>
      </c>
      <c r="AG235" s="114">
        <v>6.9999999999999999E-4</v>
      </c>
      <c r="AH235" s="114">
        <v>6.9999999999999999E-4</v>
      </c>
      <c r="AI235" s="114">
        <v>6.9999999999999999E-4</v>
      </c>
      <c r="AJ235" s="114">
        <v>6.9999999999999999E-4</v>
      </c>
      <c r="AK235" s="114">
        <v>6.9999999999999999E-4</v>
      </c>
      <c r="AL235" s="114">
        <v>6.9999999999999999E-4</v>
      </c>
      <c r="AM235" s="114">
        <v>6.9999999999999999E-4</v>
      </c>
      <c r="AN235" s="114">
        <v>6.9999999999999999E-4</v>
      </c>
      <c r="AO235" s="114">
        <v>6.9999999999999999E-4</v>
      </c>
      <c r="AP235" s="114">
        <v>6.9999999999999999E-4</v>
      </c>
      <c r="AQ235" s="114">
        <v>6.9999999999999999E-4</v>
      </c>
      <c r="AR235" s="114">
        <v>6.9999999999999999E-4</v>
      </c>
      <c r="AS235" s="114">
        <v>6.9999999999999999E-4</v>
      </c>
      <c r="AT235" s="114">
        <v>6.9999999999999999E-4</v>
      </c>
      <c r="AU235" s="114">
        <v>6.9999999999999999E-4</v>
      </c>
      <c r="AV235" s="114">
        <v>6.9999999999999999E-4</v>
      </c>
      <c r="AW235" s="114">
        <v>6.9999999999999999E-4</v>
      </c>
      <c r="AX235" s="114">
        <v>6.9999999999999999E-4</v>
      </c>
      <c r="AY235" s="114">
        <v>6.9999999999999999E-4</v>
      </c>
      <c r="AZ235" s="114">
        <v>6.9999999999999999E-4</v>
      </c>
      <c r="BA235" s="114">
        <v>6.9999999999999999E-4</v>
      </c>
      <c r="BB235" s="114">
        <v>6.9999999999999999E-4</v>
      </c>
      <c r="BC235" s="114">
        <v>6.9999999999999999E-4</v>
      </c>
      <c r="BD235" s="337"/>
      <c r="BE235" s="328"/>
      <c r="BF235" s="328"/>
      <c r="BG235" s="328"/>
      <c r="BH235" s="328"/>
      <c r="BI235" s="328"/>
      <c r="BJ235" s="328"/>
      <c r="BK235" s="328"/>
      <c r="BL235" s="328"/>
      <c r="BM235" s="328"/>
      <c r="BN235" s="328"/>
      <c r="BO235" s="328"/>
      <c r="BP235" s="328"/>
      <c r="BQ235" s="328"/>
      <c r="BR235" s="328"/>
      <c r="BS235" s="328"/>
      <c r="BT235" s="328"/>
      <c r="BU235" s="328"/>
      <c r="BV235" s="328"/>
      <c r="BW235" s="328"/>
      <c r="BX235" s="328"/>
      <c r="BY235" s="328"/>
      <c r="BZ235" s="328"/>
      <c r="CA235" s="328"/>
      <c r="CB235" s="328"/>
      <c r="CC235" s="328"/>
      <c r="CD235" s="328"/>
      <c r="CE235" s="328"/>
      <c r="CF235" s="328"/>
      <c r="CG235" s="328"/>
      <c r="CH235" s="328"/>
      <c r="CI235" s="328"/>
      <c r="CJ235" s="328"/>
      <c r="CK235" s="328"/>
      <c r="CL235" s="328"/>
      <c r="CM235" s="165"/>
      <c r="CN235" s="165"/>
    </row>
    <row r="236" spans="1:92" s="1" customFormat="1" ht="10.5" customHeight="1" thickBot="1" x14ac:dyDescent="0.25">
      <c r="A236" s="1533"/>
      <c r="B236" s="1536"/>
      <c r="C236" s="274"/>
      <c r="D236" s="239" t="s">
        <v>41</v>
      </c>
      <c r="E236" s="55">
        <f t="shared" ref="E236:AB236" si="85">E235/E234</f>
        <v>3.75</v>
      </c>
      <c r="F236" s="55">
        <f t="shared" si="85"/>
        <v>3.5</v>
      </c>
      <c r="G236" s="55">
        <f t="shared" si="85"/>
        <v>3.5</v>
      </c>
      <c r="H236" s="577">
        <f t="shared" si="85"/>
        <v>3.5</v>
      </c>
      <c r="I236" s="55">
        <f t="shared" si="85"/>
        <v>3.5</v>
      </c>
      <c r="J236" s="55">
        <f t="shared" si="85"/>
        <v>3.5</v>
      </c>
      <c r="K236" s="55">
        <f t="shared" si="85"/>
        <v>3.5</v>
      </c>
      <c r="L236" s="55">
        <f t="shared" si="85"/>
        <v>3.5</v>
      </c>
      <c r="M236" s="55">
        <f t="shared" si="85"/>
        <v>3.5</v>
      </c>
      <c r="N236" s="577">
        <f t="shared" si="85"/>
        <v>3.5</v>
      </c>
      <c r="O236" s="55">
        <f t="shared" si="85"/>
        <v>3.5</v>
      </c>
      <c r="P236" s="55">
        <f t="shared" si="85"/>
        <v>3.5</v>
      </c>
      <c r="Q236" s="55">
        <f t="shared" si="85"/>
        <v>3.5</v>
      </c>
      <c r="R236" s="55">
        <f t="shared" si="85"/>
        <v>2.8</v>
      </c>
      <c r="S236" s="55">
        <f t="shared" si="85"/>
        <v>2.8</v>
      </c>
      <c r="T236" s="55">
        <f t="shared" si="85"/>
        <v>3.5</v>
      </c>
      <c r="U236" s="55">
        <f t="shared" si="85"/>
        <v>3.5</v>
      </c>
      <c r="V236" s="55">
        <f t="shared" si="85"/>
        <v>3.5</v>
      </c>
      <c r="W236" s="55">
        <f t="shared" si="85"/>
        <v>3.5</v>
      </c>
      <c r="X236" s="55">
        <f t="shared" si="85"/>
        <v>3.5</v>
      </c>
      <c r="Y236" s="577">
        <f t="shared" si="85"/>
        <v>3.5</v>
      </c>
      <c r="Z236" s="55">
        <f t="shared" si="85"/>
        <v>3.5</v>
      </c>
      <c r="AA236" s="55">
        <f t="shared" si="85"/>
        <v>3.5</v>
      </c>
      <c r="AB236" s="56">
        <f t="shared" si="85"/>
        <v>3.5</v>
      </c>
      <c r="AC236" s="50"/>
      <c r="AD236" s="53"/>
      <c r="AE236" s="61"/>
      <c r="AF236" s="328"/>
      <c r="AG236" s="328"/>
      <c r="AH236" s="328"/>
      <c r="AI236" s="328"/>
      <c r="AJ236" s="328"/>
      <c r="AK236" s="328"/>
      <c r="AL236" s="328"/>
      <c r="AM236" s="328"/>
      <c r="AN236" s="328"/>
      <c r="AO236" s="328"/>
      <c r="AP236" s="328"/>
      <c r="AQ236" s="328"/>
      <c r="AR236" s="328"/>
      <c r="AS236" s="328"/>
      <c r="AT236" s="328"/>
      <c r="AU236" s="328"/>
      <c r="AV236" s="328"/>
      <c r="AW236" s="328"/>
      <c r="AX236" s="328"/>
      <c r="AY236" s="328"/>
      <c r="AZ236" s="328"/>
      <c r="BA236" s="328"/>
      <c r="BB236" s="328"/>
      <c r="BC236" s="328"/>
      <c r="BD236" s="328"/>
      <c r="BE236" s="328"/>
      <c r="BF236" s="328"/>
      <c r="BG236" s="328"/>
      <c r="BH236" s="328"/>
      <c r="BI236" s="328"/>
      <c r="BJ236" s="328"/>
      <c r="BK236" s="328"/>
      <c r="BL236" s="328"/>
      <c r="BM236" s="328"/>
      <c r="BN236" s="328"/>
      <c r="BO236" s="328"/>
      <c r="BP236" s="328"/>
      <c r="BQ236" s="328"/>
      <c r="BR236" s="328"/>
      <c r="BS236" s="328"/>
      <c r="BT236" s="328"/>
      <c r="BU236" s="328"/>
      <c r="BV236" s="328"/>
      <c r="BW236" s="328"/>
      <c r="BX236" s="328"/>
      <c r="BY236" s="328"/>
      <c r="BZ236" s="328"/>
      <c r="CA236" s="328"/>
      <c r="CB236" s="328"/>
      <c r="CC236" s="328"/>
      <c r="CD236" s="328"/>
      <c r="CE236" s="328"/>
      <c r="CF236" s="328"/>
      <c r="CG236" s="328"/>
      <c r="CH236" s="328"/>
      <c r="CI236" s="328"/>
      <c r="CJ236" s="328"/>
      <c r="CK236" s="328"/>
      <c r="CL236" s="328"/>
      <c r="CM236" s="165"/>
      <c r="CN236" s="165"/>
    </row>
    <row r="237" spans="1:92" s="1" customFormat="1" ht="10.5" customHeight="1" x14ac:dyDescent="0.2">
      <c r="A237" s="1587" t="s">
        <v>5</v>
      </c>
      <c r="B237" s="1537" t="s">
        <v>251</v>
      </c>
      <c r="C237" s="1119"/>
      <c r="D237" s="1203"/>
      <c r="E237" s="1593" t="s">
        <v>545</v>
      </c>
      <c r="F237" s="1593"/>
      <c r="G237" s="1593"/>
      <c r="H237" s="576"/>
      <c r="I237" s="79"/>
      <c r="J237" s="79"/>
      <c r="K237" s="79"/>
      <c r="L237" s="79"/>
      <c r="M237" s="79"/>
      <c r="N237" s="576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576"/>
      <c r="Z237" s="79"/>
      <c r="AA237" s="79"/>
      <c r="AB237" s="80"/>
      <c r="AC237" s="50" t="s">
        <v>115</v>
      </c>
      <c r="AD237" s="53" t="e">
        <f>AD239/AC239</f>
        <v>#DIV/0!</v>
      </c>
      <c r="AE237" s="61"/>
      <c r="AF237" s="400"/>
      <c r="AG237" s="335"/>
      <c r="AH237" s="335"/>
      <c r="AI237" s="335"/>
      <c r="AJ237" s="335"/>
      <c r="AK237" s="335"/>
      <c r="AL237" s="335"/>
      <c r="AM237" s="335"/>
      <c r="AN237" s="335"/>
      <c r="AO237" s="335"/>
      <c r="AP237" s="335"/>
      <c r="AQ237" s="335"/>
      <c r="AR237" s="335"/>
      <c r="AS237" s="335"/>
      <c r="AT237" s="335"/>
      <c r="AU237" s="335"/>
      <c r="AV237" s="335"/>
      <c r="AW237" s="335"/>
      <c r="AX237" s="335"/>
      <c r="AY237" s="335"/>
      <c r="AZ237" s="335"/>
      <c r="BA237" s="335"/>
      <c r="BB237" s="335"/>
      <c r="BC237" s="335"/>
      <c r="BD237" s="335"/>
      <c r="BE237" s="328"/>
      <c r="BF237" s="328"/>
      <c r="BG237" s="328"/>
      <c r="BH237" s="328"/>
      <c r="BI237" s="328"/>
      <c r="BJ237" s="328"/>
      <c r="BK237" s="328"/>
      <c r="BL237" s="328"/>
      <c r="BM237" s="328"/>
      <c r="BN237" s="328"/>
      <c r="BO237" s="328"/>
      <c r="BP237" s="328"/>
      <c r="BQ237" s="328"/>
      <c r="BR237" s="328"/>
      <c r="BS237" s="328"/>
      <c r="BT237" s="328"/>
      <c r="BU237" s="328"/>
      <c r="BV237" s="328"/>
      <c r="BW237" s="328"/>
      <c r="BX237" s="328"/>
      <c r="BY237" s="328"/>
      <c r="BZ237" s="328"/>
      <c r="CA237" s="328"/>
      <c r="CB237" s="328"/>
      <c r="CC237" s="328"/>
      <c r="CD237" s="328"/>
      <c r="CE237" s="328"/>
      <c r="CF237" s="328"/>
      <c r="CG237" s="328"/>
      <c r="CH237" s="328"/>
      <c r="CI237" s="328"/>
      <c r="CJ237" s="328"/>
      <c r="CK237" s="328"/>
      <c r="CL237" s="328"/>
      <c r="CM237" s="165"/>
      <c r="CN237" s="165"/>
    </row>
    <row r="238" spans="1:92" s="1" customFormat="1" ht="10.5" customHeight="1" x14ac:dyDescent="0.2">
      <c r="A238" s="1588"/>
      <c r="B238" s="1538"/>
      <c r="C238" s="1472" t="s">
        <v>126</v>
      </c>
      <c r="D238" s="134" t="s">
        <v>33</v>
      </c>
      <c r="E238" s="1060">
        <v>0</v>
      </c>
      <c r="F238" s="1060">
        <v>0</v>
      </c>
      <c r="G238" s="1060">
        <v>0</v>
      </c>
      <c r="H238" s="1063">
        <v>0</v>
      </c>
      <c r="I238" s="1060">
        <v>0</v>
      </c>
      <c r="J238" s="1060">
        <v>0</v>
      </c>
      <c r="K238" s="1060">
        <v>0</v>
      </c>
      <c r="L238" s="1060">
        <v>0</v>
      </c>
      <c r="M238" s="1060">
        <v>0</v>
      </c>
      <c r="N238" s="1063">
        <v>0</v>
      </c>
      <c r="O238" s="1060">
        <v>0</v>
      </c>
      <c r="P238" s="1060">
        <v>0</v>
      </c>
      <c r="Q238" s="1060">
        <v>0</v>
      </c>
      <c r="R238" s="1060">
        <v>0</v>
      </c>
      <c r="S238" s="1060">
        <v>0</v>
      </c>
      <c r="T238" s="1060">
        <v>0</v>
      </c>
      <c r="U238" s="1060">
        <v>0</v>
      </c>
      <c r="V238" s="1060">
        <v>0</v>
      </c>
      <c r="W238" s="1060">
        <v>0</v>
      </c>
      <c r="X238" s="1060">
        <v>0</v>
      </c>
      <c r="Y238" s="1063">
        <v>0</v>
      </c>
      <c r="Z238" s="1060">
        <v>0</v>
      </c>
      <c r="AA238" s="1060">
        <v>0</v>
      </c>
      <c r="AB238" s="1062">
        <v>0</v>
      </c>
      <c r="AC238" s="333"/>
      <c r="AD238" s="180"/>
      <c r="AE238" s="61"/>
      <c r="AF238" s="335"/>
      <c r="AG238" s="335"/>
      <c r="AH238" s="335"/>
      <c r="AI238" s="335"/>
      <c r="AJ238" s="335"/>
      <c r="AK238" s="335"/>
      <c r="AL238" s="335"/>
      <c r="AM238" s="335"/>
      <c r="AN238" s="335"/>
      <c r="AO238" s="335"/>
      <c r="AP238" s="335"/>
      <c r="AQ238" s="335"/>
      <c r="AR238" s="335"/>
      <c r="AS238" s="335"/>
      <c r="AT238" s="335"/>
      <c r="AU238" s="335"/>
      <c r="AV238" s="335"/>
      <c r="AW238" s="335"/>
      <c r="AX238" s="335"/>
      <c r="AY238" s="335"/>
      <c r="AZ238" s="335"/>
      <c r="BA238" s="335"/>
      <c r="BB238" s="335"/>
      <c r="BC238" s="335"/>
      <c r="BD238" s="335"/>
      <c r="BE238" s="328"/>
      <c r="BF238" s="328"/>
      <c r="BG238" s="328"/>
      <c r="BH238" s="328"/>
      <c r="BI238" s="328"/>
      <c r="BJ238" s="328"/>
      <c r="BK238" s="328"/>
      <c r="BL238" s="328"/>
      <c r="BM238" s="328"/>
      <c r="BN238" s="328"/>
      <c r="BO238" s="328"/>
      <c r="BP238" s="328"/>
      <c r="BQ238" s="328"/>
      <c r="BR238" s="328"/>
      <c r="BS238" s="328"/>
      <c r="BT238" s="328"/>
      <c r="BU238" s="328"/>
      <c r="BV238" s="328"/>
      <c r="BW238" s="328"/>
      <c r="BX238" s="328"/>
      <c r="BY238" s="328"/>
      <c r="BZ238" s="328"/>
      <c r="CA238" s="328"/>
      <c r="CB238" s="328"/>
      <c r="CC238" s="328"/>
      <c r="CD238" s="328"/>
      <c r="CE238" s="328"/>
      <c r="CF238" s="328"/>
      <c r="CG238" s="328"/>
      <c r="CH238" s="328"/>
      <c r="CI238" s="328"/>
      <c r="CJ238" s="328"/>
      <c r="CK238" s="328"/>
      <c r="CL238" s="328"/>
      <c r="CM238" s="165"/>
      <c r="CN238" s="165"/>
    </row>
    <row r="239" spans="1:92" s="1" customFormat="1" ht="10.5" customHeight="1" x14ac:dyDescent="0.2">
      <c r="A239" s="1588"/>
      <c r="B239" s="1538"/>
      <c r="C239" s="1472" t="s">
        <v>557</v>
      </c>
      <c r="D239" s="134" t="s">
        <v>116</v>
      </c>
      <c r="E239" s="51">
        <f>AF239*$AE239</f>
        <v>0</v>
      </c>
      <c r="F239" s="51">
        <f t="shared" ref="F239:AB239" si="86">AG239*$AE239</f>
        <v>0</v>
      </c>
      <c r="G239" s="51">
        <f t="shared" si="86"/>
        <v>0</v>
      </c>
      <c r="H239" s="575">
        <f t="shared" si="86"/>
        <v>0</v>
      </c>
      <c r="I239" s="51">
        <f t="shared" si="86"/>
        <v>0</v>
      </c>
      <c r="J239" s="51">
        <f t="shared" si="86"/>
        <v>0</v>
      </c>
      <c r="K239" s="51">
        <f t="shared" si="86"/>
        <v>0</v>
      </c>
      <c r="L239" s="51">
        <f t="shared" si="86"/>
        <v>0</v>
      </c>
      <c r="M239" s="51">
        <f t="shared" si="86"/>
        <v>0</v>
      </c>
      <c r="N239" s="575">
        <f t="shared" si="86"/>
        <v>0</v>
      </c>
      <c r="O239" s="51">
        <f t="shared" si="86"/>
        <v>0</v>
      </c>
      <c r="P239" s="51">
        <f t="shared" si="86"/>
        <v>0</v>
      </c>
      <c r="Q239" s="51">
        <f t="shared" si="86"/>
        <v>0</v>
      </c>
      <c r="R239" s="51">
        <f t="shared" si="86"/>
        <v>0</v>
      </c>
      <c r="S239" s="51">
        <f t="shared" si="86"/>
        <v>0</v>
      </c>
      <c r="T239" s="51">
        <f t="shared" si="86"/>
        <v>0</v>
      </c>
      <c r="U239" s="51">
        <f t="shared" si="86"/>
        <v>0</v>
      </c>
      <c r="V239" s="51">
        <f t="shared" si="86"/>
        <v>0</v>
      </c>
      <c r="W239" s="51">
        <f t="shared" si="86"/>
        <v>0</v>
      </c>
      <c r="X239" s="51">
        <f t="shared" si="86"/>
        <v>0</v>
      </c>
      <c r="Y239" s="575">
        <f t="shared" si="86"/>
        <v>0</v>
      </c>
      <c r="Z239" s="51">
        <f t="shared" si="86"/>
        <v>0</v>
      </c>
      <c r="AA239" s="51">
        <f t="shared" si="86"/>
        <v>0</v>
      </c>
      <c r="AB239" s="52">
        <f t="shared" si="86"/>
        <v>0</v>
      </c>
      <c r="AC239" s="50">
        <f>SUM(E239:AB239)</f>
        <v>0</v>
      </c>
      <c r="AD239" s="53">
        <f>SUM(E240:AB240)</f>
        <v>0</v>
      </c>
      <c r="AE239" s="61">
        <v>8</v>
      </c>
      <c r="AF239" s="102">
        <v>0</v>
      </c>
      <c r="AG239" s="102">
        <v>0</v>
      </c>
      <c r="AH239" s="102">
        <v>0</v>
      </c>
      <c r="AI239" s="102">
        <v>0</v>
      </c>
      <c r="AJ239" s="102">
        <v>0</v>
      </c>
      <c r="AK239" s="102">
        <v>0</v>
      </c>
      <c r="AL239" s="102">
        <v>0</v>
      </c>
      <c r="AM239" s="102">
        <v>0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>
        <v>0</v>
      </c>
      <c r="AT239" s="102">
        <v>0</v>
      </c>
      <c r="AU239" s="102">
        <v>0</v>
      </c>
      <c r="AV239" s="102">
        <v>0</v>
      </c>
      <c r="AW239" s="102">
        <v>0</v>
      </c>
      <c r="AX239" s="102">
        <v>0</v>
      </c>
      <c r="AY239" s="102">
        <v>0</v>
      </c>
      <c r="AZ239" s="102">
        <v>0</v>
      </c>
      <c r="BA239" s="102">
        <v>0</v>
      </c>
      <c r="BB239" s="102">
        <v>0</v>
      </c>
      <c r="BC239" s="337">
        <v>0</v>
      </c>
      <c r="BD239" s="337"/>
      <c r="BE239" s="328"/>
      <c r="BF239" s="328"/>
      <c r="BG239" s="328"/>
      <c r="BH239" s="328"/>
      <c r="BI239" s="328"/>
      <c r="BJ239" s="328"/>
      <c r="BK239" s="328"/>
      <c r="BL239" s="328"/>
      <c r="BM239" s="328"/>
      <c r="BN239" s="328"/>
      <c r="BO239" s="328"/>
      <c r="BP239" s="328"/>
      <c r="BQ239" s="328"/>
      <c r="BR239" s="328"/>
      <c r="BS239" s="328"/>
      <c r="BT239" s="328"/>
      <c r="BU239" s="328"/>
      <c r="BV239" s="328"/>
      <c r="BW239" s="328"/>
      <c r="BX239" s="328"/>
      <c r="BY239" s="328"/>
      <c r="BZ239" s="328"/>
      <c r="CA239" s="328"/>
      <c r="CB239" s="328"/>
      <c r="CC239" s="328"/>
      <c r="CD239" s="328"/>
      <c r="CE239" s="328"/>
      <c r="CF239" s="328"/>
      <c r="CG239" s="328"/>
      <c r="CH239" s="328"/>
      <c r="CI239" s="328"/>
      <c r="CJ239" s="328"/>
      <c r="CK239" s="328"/>
      <c r="CL239" s="328"/>
      <c r="CM239" s="165"/>
      <c r="CN239" s="165"/>
    </row>
    <row r="240" spans="1:92" s="1" customFormat="1" ht="10.5" customHeight="1" x14ac:dyDescent="0.2">
      <c r="A240" s="1588"/>
      <c r="B240" s="1538"/>
      <c r="C240" s="1472" t="s">
        <v>557</v>
      </c>
      <c r="D240" s="134" t="s">
        <v>117</v>
      </c>
      <c r="E240" s="51">
        <f>AF240*$AE239</f>
        <v>0</v>
      </c>
      <c r="F240" s="51">
        <f t="shared" ref="F240:AB240" si="87">AG240*$AE239</f>
        <v>0</v>
      </c>
      <c r="G240" s="51">
        <f t="shared" si="87"/>
        <v>0</v>
      </c>
      <c r="H240" s="575">
        <f t="shared" si="87"/>
        <v>0</v>
      </c>
      <c r="I240" s="51">
        <f t="shared" si="87"/>
        <v>0</v>
      </c>
      <c r="J240" s="51">
        <f t="shared" si="87"/>
        <v>0</v>
      </c>
      <c r="K240" s="51">
        <f t="shared" si="87"/>
        <v>0</v>
      </c>
      <c r="L240" s="51">
        <f t="shared" si="87"/>
        <v>0</v>
      </c>
      <c r="M240" s="51">
        <f t="shared" si="87"/>
        <v>0</v>
      </c>
      <c r="N240" s="575">
        <f t="shared" si="87"/>
        <v>0</v>
      </c>
      <c r="O240" s="51">
        <f t="shared" si="87"/>
        <v>0</v>
      </c>
      <c r="P240" s="51">
        <f t="shared" si="87"/>
        <v>0</v>
      </c>
      <c r="Q240" s="51">
        <f t="shared" si="87"/>
        <v>0</v>
      </c>
      <c r="R240" s="51">
        <f t="shared" si="87"/>
        <v>0</v>
      </c>
      <c r="S240" s="51">
        <f t="shared" si="87"/>
        <v>0</v>
      </c>
      <c r="T240" s="51">
        <f t="shared" si="87"/>
        <v>0</v>
      </c>
      <c r="U240" s="51">
        <f t="shared" si="87"/>
        <v>0</v>
      </c>
      <c r="V240" s="51">
        <f t="shared" si="87"/>
        <v>0</v>
      </c>
      <c r="W240" s="51">
        <f t="shared" si="87"/>
        <v>0</v>
      </c>
      <c r="X240" s="51">
        <f t="shared" si="87"/>
        <v>0</v>
      </c>
      <c r="Y240" s="575">
        <f t="shared" si="87"/>
        <v>0</v>
      </c>
      <c r="Z240" s="51">
        <f t="shared" si="87"/>
        <v>0</v>
      </c>
      <c r="AA240" s="51">
        <f t="shared" si="87"/>
        <v>0</v>
      </c>
      <c r="AB240" s="52">
        <f t="shared" si="87"/>
        <v>0</v>
      </c>
      <c r="AC240" s="50"/>
      <c r="AD240" s="53"/>
      <c r="AE240" s="61"/>
      <c r="AF240" s="328">
        <v>0</v>
      </c>
      <c r="AG240" s="328">
        <v>0</v>
      </c>
      <c r="AH240" s="328">
        <v>0</v>
      </c>
      <c r="AI240" s="328">
        <v>0</v>
      </c>
      <c r="AJ240" s="328">
        <v>0</v>
      </c>
      <c r="AK240" s="328">
        <v>0</v>
      </c>
      <c r="AL240" s="328">
        <v>0</v>
      </c>
      <c r="AM240" s="328">
        <v>0</v>
      </c>
      <c r="AN240" s="328">
        <v>0</v>
      </c>
      <c r="AO240" s="328">
        <v>0</v>
      </c>
      <c r="AP240" s="328">
        <v>0</v>
      </c>
      <c r="AQ240" s="328">
        <v>0</v>
      </c>
      <c r="AR240" s="328">
        <v>0</v>
      </c>
      <c r="AS240" s="328">
        <v>0</v>
      </c>
      <c r="AT240" s="328">
        <v>0</v>
      </c>
      <c r="AU240" s="328">
        <v>0</v>
      </c>
      <c r="AV240" s="328">
        <v>0</v>
      </c>
      <c r="AW240" s="328">
        <v>0</v>
      </c>
      <c r="AX240" s="328">
        <v>0</v>
      </c>
      <c r="AY240" s="328">
        <v>0</v>
      </c>
      <c r="AZ240" s="328">
        <v>0</v>
      </c>
      <c r="BA240" s="328">
        <v>0</v>
      </c>
      <c r="BB240" s="328">
        <v>0</v>
      </c>
      <c r="BC240" s="337">
        <v>0</v>
      </c>
      <c r="BD240" s="337"/>
      <c r="BE240" s="328"/>
      <c r="BF240" s="328"/>
      <c r="BG240" s="328"/>
      <c r="BH240" s="328"/>
      <c r="BI240" s="328"/>
      <c r="BJ240" s="328"/>
      <c r="BK240" s="328"/>
      <c r="BL240" s="328"/>
      <c r="BM240" s="328"/>
      <c r="BN240" s="328"/>
      <c r="BO240" s="328"/>
      <c r="BP240" s="328"/>
      <c r="BQ240" s="328"/>
      <c r="BR240" s="328"/>
      <c r="BS240" s="328"/>
      <c r="BT240" s="328"/>
      <c r="BU240" s="328"/>
      <c r="BV240" s="328"/>
      <c r="BW240" s="328"/>
      <c r="BX240" s="328"/>
      <c r="BY240" s="328"/>
      <c r="BZ240" s="328"/>
      <c r="CA240" s="328"/>
      <c r="CB240" s="328"/>
      <c r="CC240" s="328"/>
      <c r="CD240" s="328"/>
      <c r="CE240" s="328"/>
      <c r="CF240" s="328"/>
      <c r="CG240" s="328"/>
      <c r="CH240" s="328"/>
      <c r="CI240" s="328"/>
      <c r="CJ240" s="328"/>
      <c r="CK240" s="328"/>
      <c r="CL240" s="328"/>
      <c r="CM240" s="165"/>
      <c r="CN240" s="165"/>
    </row>
    <row r="241" spans="1:115" s="1" customFormat="1" ht="10.5" customHeight="1" thickBot="1" x14ac:dyDescent="0.25">
      <c r="A241" s="1589"/>
      <c r="B241" s="1539"/>
      <c r="C241" s="274"/>
      <c r="D241" s="239" t="s">
        <v>41</v>
      </c>
      <c r="E241" s="55" t="e">
        <f t="shared" ref="E241:AB241" si="88">E240/E239</f>
        <v>#DIV/0!</v>
      </c>
      <c r="F241" s="55" t="e">
        <f t="shared" si="88"/>
        <v>#DIV/0!</v>
      </c>
      <c r="G241" s="55" t="e">
        <f t="shared" si="88"/>
        <v>#DIV/0!</v>
      </c>
      <c r="H241" s="577" t="e">
        <f t="shared" si="88"/>
        <v>#DIV/0!</v>
      </c>
      <c r="I241" s="55" t="e">
        <f t="shared" si="88"/>
        <v>#DIV/0!</v>
      </c>
      <c r="J241" s="55" t="e">
        <f t="shared" si="88"/>
        <v>#DIV/0!</v>
      </c>
      <c r="K241" s="55" t="e">
        <f t="shared" si="88"/>
        <v>#DIV/0!</v>
      </c>
      <c r="L241" s="55" t="e">
        <f t="shared" si="88"/>
        <v>#DIV/0!</v>
      </c>
      <c r="M241" s="55" t="e">
        <f t="shared" si="88"/>
        <v>#DIV/0!</v>
      </c>
      <c r="N241" s="577" t="e">
        <f t="shared" si="88"/>
        <v>#DIV/0!</v>
      </c>
      <c r="O241" s="55" t="e">
        <f t="shared" si="88"/>
        <v>#DIV/0!</v>
      </c>
      <c r="P241" s="55" t="e">
        <f t="shared" si="88"/>
        <v>#DIV/0!</v>
      </c>
      <c r="Q241" s="55" t="e">
        <f t="shared" si="88"/>
        <v>#DIV/0!</v>
      </c>
      <c r="R241" s="55" t="e">
        <f t="shared" si="88"/>
        <v>#DIV/0!</v>
      </c>
      <c r="S241" s="55" t="e">
        <f t="shared" si="88"/>
        <v>#DIV/0!</v>
      </c>
      <c r="T241" s="55" t="e">
        <f t="shared" si="88"/>
        <v>#DIV/0!</v>
      </c>
      <c r="U241" s="55" t="e">
        <f t="shared" si="88"/>
        <v>#DIV/0!</v>
      </c>
      <c r="V241" s="55" t="e">
        <f t="shared" si="88"/>
        <v>#DIV/0!</v>
      </c>
      <c r="W241" s="55" t="e">
        <f t="shared" si="88"/>
        <v>#DIV/0!</v>
      </c>
      <c r="X241" s="55" t="e">
        <f t="shared" si="88"/>
        <v>#DIV/0!</v>
      </c>
      <c r="Y241" s="577" t="e">
        <f t="shared" si="88"/>
        <v>#DIV/0!</v>
      </c>
      <c r="Z241" s="55" t="e">
        <f t="shared" si="88"/>
        <v>#DIV/0!</v>
      </c>
      <c r="AA241" s="55" t="e">
        <f t="shared" si="88"/>
        <v>#DIV/0!</v>
      </c>
      <c r="AB241" s="56" t="e">
        <f t="shared" si="88"/>
        <v>#DIV/0!</v>
      </c>
      <c r="AC241" s="50"/>
      <c r="AD241" s="53"/>
      <c r="AE241" s="61"/>
      <c r="AF241" s="328"/>
      <c r="AG241" s="328"/>
      <c r="AH241" s="328"/>
      <c r="AI241" s="328"/>
      <c r="AJ241" s="328"/>
      <c r="AK241" s="328"/>
      <c r="AL241" s="328"/>
      <c r="AM241" s="328"/>
      <c r="AN241" s="328"/>
      <c r="AO241" s="328"/>
      <c r="AP241" s="328"/>
      <c r="AQ241" s="328"/>
      <c r="AR241" s="328"/>
      <c r="AS241" s="328"/>
      <c r="AT241" s="328"/>
      <c r="AU241" s="328"/>
      <c r="AV241" s="328"/>
      <c r="AW241" s="328"/>
      <c r="AX241" s="328"/>
      <c r="AY241" s="328"/>
      <c r="AZ241" s="328"/>
      <c r="BA241" s="328"/>
      <c r="BB241" s="328"/>
      <c r="BC241" s="328"/>
      <c r="BD241" s="328"/>
      <c r="BE241" s="328"/>
      <c r="BF241" s="328"/>
      <c r="BG241" s="328"/>
      <c r="BH241" s="328"/>
      <c r="BI241" s="328"/>
      <c r="BJ241" s="328"/>
      <c r="BK241" s="328"/>
      <c r="BL241" s="328"/>
      <c r="BM241" s="328"/>
      <c r="BN241" s="328"/>
      <c r="BO241" s="328"/>
      <c r="BP241" s="328"/>
      <c r="BQ241" s="328"/>
      <c r="BR241" s="328"/>
      <c r="BS241" s="328"/>
      <c r="BT241" s="328"/>
      <c r="BU241" s="328"/>
      <c r="BV241" s="328"/>
      <c r="BW241" s="328"/>
      <c r="BX241" s="328"/>
      <c r="BY241" s="328"/>
      <c r="BZ241" s="328"/>
      <c r="CA241" s="328"/>
      <c r="CB241" s="328"/>
      <c r="CC241" s="328"/>
      <c r="CD241" s="328"/>
      <c r="CE241" s="328"/>
      <c r="CF241" s="328"/>
      <c r="CG241" s="328"/>
      <c r="CH241" s="328"/>
      <c r="CI241" s="328"/>
      <c r="CJ241" s="328"/>
      <c r="CK241" s="328"/>
      <c r="CL241" s="328"/>
      <c r="CM241" s="165"/>
      <c r="CN241" s="165"/>
    </row>
    <row r="242" spans="1:115" s="1" customFormat="1" ht="10.5" customHeight="1" x14ac:dyDescent="0.2">
      <c r="A242" s="1587" t="s">
        <v>94</v>
      </c>
      <c r="B242" s="1537" t="s">
        <v>883</v>
      </c>
      <c r="C242" s="1119"/>
      <c r="D242" s="1203"/>
      <c r="E242" s="79"/>
      <c r="F242" s="79"/>
      <c r="G242" s="79"/>
      <c r="H242" s="576"/>
      <c r="I242" s="79"/>
      <c r="J242" s="79"/>
      <c r="K242" s="79"/>
      <c r="L242" s="79"/>
      <c r="M242" s="79"/>
      <c r="N242" s="576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576"/>
      <c r="Z242" s="79"/>
      <c r="AA242" s="79"/>
      <c r="AB242" s="79"/>
      <c r="AC242" s="50" t="s">
        <v>115</v>
      </c>
      <c r="AD242" s="53">
        <f>AD244/AC244</f>
        <v>0.63349684653118432</v>
      </c>
      <c r="AE242" s="61"/>
      <c r="AF242" s="400"/>
      <c r="AG242" s="335"/>
      <c r="AH242" s="335"/>
      <c r="AI242" s="335"/>
      <c r="AJ242" s="335"/>
      <c r="AK242" s="335"/>
      <c r="AL242" s="335"/>
      <c r="AM242" s="335"/>
      <c r="AN242" s="335"/>
      <c r="AO242" s="335"/>
      <c r="AP242" s="335"/>
      <c r="AQ242" s="335"/>
      <c r="AR242" s="335"/>
      <c r="AS242" s="335"/>
      <c r="AT242" s="335"/>
      <c r="AU242" s="335"/>
      <c r="AV242" s="335"/>
      <c r="AW242" s="335"/>
      <c r="AX242" s="335"/>
      <c r="AY242" s="335"/>
      <c r="AZ242" s="335"/>
      <c r="BA242" s="335"/>
      <c r="BB242" s="335"/>
      <c r="BC242" s="335"/>
      <c r="BD242" s="335"/>
      <c r="BE242" s="328"/>
      <c r="BF242" s="328"/>
      <c r="BG242" s="328"/>
      <c r="BH242" s="328"/>
      <c r="BI242" s="328"/>
      <c r="BJ242" s="328"/>
      <c r="BK242" s="328"/>
      <c r="BL242" s="328"/>
      <c r="BM242" s="328"/>
      <c r="BN242" s="328"/>
      <c r="BO242" s="328"/>
      <c r="BP242" s="328"/>
      <c r="BQ242" s="328"/>
      <c r="BR242" s="328"/>
      <c r="BS242" s="328"/>
      <c r="BT242" s="328"/>
      <c r="BU242" s="328"/>
      <c r="BV242" s="328"/>
      <c r="BW242" s="328"/>
      <c r="BX242" s="328"/>
      <c r="BY242" s="328"/>
      <c r="BZ242" s="328"/>
      <c r="CA242" s="328"/>
      <c r="CB242" s="328"/>
      <c r="CC242" s="328"/>
      <c r="CD242" s="328"/>
      <c r="CE242" s="328"/>
      <c r="CF242" s="328"/>
      <c r="CG242" s="328"/>
      <c r="CH242" s="328"/>
      <c r="CI242" s="328"/>
      <c r="CJ242" s="328"/>
      <c r="CK242" s="328"/>
      <c r="CL242" s="328"/>
      <c r="CM242" s="165"/>
      <c r="CN242" s="165"/>
    </row>
    <row r="243" spans="1:115" s="1" customFormat="1" ht="10.5" customHeight="1" x14ac:dyDescent="0.2">
      <c r="A243" s="1588"/>
      <c r="B243" s="1538"/>
      <c r="C243" s="1472" t="s">
        <v>126</v>
      </c>
      <c r="D243" s="134" t="s">
        <v>33</v>
      </c>
      <c r="E243" s="88">
        <v>1</v>
      </c>
      <c r="F243" s="1060">
        <v>1</v>
      </c>
      <c r="G243" s="1060">
        <v>1</v>
      </c>
      <c r="H243" s="1063">
        <v>1</v>
      </c>
      <c r="I243" s="1060">
        <v>1</v>
      </c>
      <c r="J243" s="1060">
        <v>1</v>
      </c>
      <c r="K243" s="1060">
        <v>1</v>
      </c>
      <c r="L243" s="1060">
        <v>1</v>
      </c>
      <c r="M243" s="1060">
        <v>1</v>
      </c>
      <c r="N243" s="1063">
        <v>2</v>
      </c>
      <c r="O243" s="1060">
        <v>2</v>
      </c>
      <c r="P243" s="1060">
        <v>2</v>
      </c>
      <c r="Q243" s="1060">
        <v>2</v>
      </c>
      <c r="R243" s="1060">
        <v>2</v>
      </c>
      <c r="S243" s="1060">
        <v>1</v>
      </c>
      <c r="T243" s="1060">
        <v>2</v>
      </c>
      <c r="U243" s="1060">
        <v>2</v>
      </c>
      <c r="V243" s="1060">
        <v>2</v>
      </c>
      <c r="W243" s="1060">
        <v>2</v>
      </c>
      <c r="X243" s="1060">
        <v>2</v>
      </c>
      <c r="Y243" s="1063">
        <v>2</v>
      </c>
      <c r="Z243" s="1060">
        <v>2</v>
      </c>
      <c r="AA243" s="1060">
        <v>2</v>
      </c>
      <c r="AB243" s="1062">
        <v>2</v>
      </c>
      <c r="AC243" s="333"/>
      <c r="AD243" s="180"/>
      <c r="AE243" s="61"/>
      <c r="AF243" s="335"/>
      <c r="AG243" s="335"/>
      <c r="AH243" s="335"/>
      <c r="AI243" s="335"/>
      <c r="AJ243" s="335"/>
      <c r="AK243" s="335"/>
      <c r="AL243" s="335"/>
      <c r="AM243" s="335"/>
      <c r="AN243" s="335"/>
      <c r="AO243" s="335"/>
      <c r="AP243" s="335"/>
      <c r="AQ243" s="335"/>
      <c r="AR243" s="335"/>
      <c r="AS243" s="335"/>
      <c r="AT243" s="335"/>
      <c r="AU243" s="335"/>
      <c r="AV243" s="335"/>
      <c r="AW243" s="335"/>
      <c r="AX243" s="335"/>
      <c r="AY243" s="335"/>
      <c r="AZ243" s="335"/>
      <c r="BA243" s="335"/>
      <c r="BB243" s="335"/>
      <c r="BC243" s="335"/>
      <c r="BD243" s="335"/>
      <c r="BE243" s="328"/>
      <c r="BF243" s="328"/>
      <c r="BG243" s="328"/>
      <c r="BH243" s="328"/>
      <c r="BI243" s="328"/>
      <c r="BJ243" s="328"/>
      <c r="BK243" s="328"/>
      <c r="BL243" s="328"/>
      <c r="BM243" s="328"/>
      <c r="BN243" s="328"/>
      <c r="BO243" s="328"/>
      <c r="BP243" s="328"/>
      <c r="BQ243" s="328"/>
      <c r="BR243" s="328"/>
      <c r="BS243" s="328"/>
      <c r="BT243" s="328"/>
      <c r="BU243" s="328"/>
      <c r="BV243" s="328"/>
      <c r="BW243" s="328"/>
      <c r="BX243" s="328"/>
      <c r="BY243" s="328"/>
      <c r="BZ243" s="328"/>
      <c r="CA243" s="328"/>
      <c r="CB243" s="328"/>
      <c r="CC243" s="328"/>
      <c r="CD243" s="328"/>
      <c r="CE243" s="328"/>
      <c r="CF243" s="328"/>
      <c r="CG243" s="328"/>
      <c r="CH243" s="328"/>
      <c r="CI243" s="328"/>
      <c r="CJ243" s="328"/>
      <c r="CK243" s="328"/>
      <c r="CL243" s="328"/>
      <c r="CM243" s="165"/>
      <c r="CN243" s="165"/>
    </row>
    <row r="244" spans="1:115" s="1" customFormat="1" ht="10.5" customHeight="1" x14ac:dyDescent="0.2">
      <c r="A244" s="1588"/>
      <c r="B244" s="1538"/>
      <c r="C244" s="1472" t="s">
        <v>557</v>
      </c>
      <c r="D244" s="134" t="s">
        <v>116</v>
      </c>
      <c r="E244" s="51">
        <f>AF244*$AE244</f>
        <v>2.2800000000000001E-2</v>
      </c>
      <c r="F244" s="51">
        <f t="shared" ref="F244:AB244" si="89">AG244*$AE244</f>
        <v>2.24E-2</v>
      </c>
      <c r="G244" s="51">
        <f t="shared" si="89"/>
        <v>2.12E-2</v>
      </c>
      <c r="H244" s="575">
        <f t="shared" si="89"/>
        <v>1.9200000000000002E-2</v>
      </c>
      <c r="I244" s="51">
        <f t="shared" si="89"/>
        <v>1.9200000000000002E-2</v>
      </c>
      <c r="J244" s="51">
        <f t="shared" si="89"/>
        <v>1.9599999999999999E-2</v>
      </c>
      <c r="K244" s="51">
        <f t="shared" si="89"/>
        <v>1.9999999999999997E-2</v>
      </c>
      <c r="L244" s="51">
        <f t="shared" si="89"/>
        <v>1.9999999999999997E-2</v>
      </c>
      <c r="M244" s="51">
        <f t="shared" si="89"/>
        <v>1.7999999999999999E-2</v>
      </c>
      <c r="N244" s="575">
        <f t="shared" si="89"/>
        <v>1.7999999999999999E-2</v>
      </c>
      <c r="O244" s="51">
        <f t="shared" si="89"/>
        <v>2.0400000000000001E-2</v>
      </c>
      <c r="P244" s="51">
        <f t="shared" si="89"/>
        <v>2.6000000000000002E-2</v>
      </c>
      <c r="Q244" s="51">
        <f t="shared" si="89"/>
        <v>2.7200000000000002E-2</v>
      </c>
      <c r="R244" s="51">
        <f t="shared" si="89"/>
        <v>2.1999999999999999E-2</v>
      </c>
      <c r="S244" s="51">
        <f t="shared" si="89"/>
        <v>2.0400000000000001E-2</v>
      </c>
      <c r="T244" s="51">
        <f t="shared" si="89"/>
        <v>2.1999999999999999E-2</v>
      </c>
      <c r="U244" s="51">
        <f t="shared" si="89"/>
        <v>2.52E-2</v>
      </c>
      <c r="V244" s="51">
        <f t="shared" si="89"/>
        <v>2.9600000000000001E-2</v>
      </c>
      <c r="W244" s="51">
        <f t="shared" si="89"/>
        <v>3.04E-2</v>
      </c>
      <c r="X244" s="51">
        <f t="shared" si="89"/>
        <v>2.76E-2</v>
      </c>
      <c r="Y244" s="575">
        <f t="shared" si="89"/>
        <v>2.8799999999999999E-2</v>
      </c>
      <c r="Z244" s="51">
        <f t="shared" si="89"/>
        <v>3.0800000000000001E-2</v>
      </c>
      <c r="AA244" s="51">
        <f t="shared" si="89"/>
        <v>3.04E-2</v>
      </c>
      <c r="AB244" s="52">
        <f t="shared" si="89"/>
        <v>2.9600000000000001E-2</v>
      </c>
      <c r="AC244" s="50">
        <f>SUM(E244:AB244)</f>
        <v>0.57079999999999997</v>
      </c>
      <c r="AD244" s="53">
        <f>SUM(E245:AB245)</f>
        <v>0.36159999999999998</v>
      </c>
      <c r="AE244" s="61">
        <v>8</v>
      </c>
      <c r="AF244" s="114">
        <v>2.8500000000000001E-3</v>
      </c>
      <c r="AG244" s="114">
        <v>2.8E-3</v>
      </c>
      <c r="AH244" s="114">
        <v>2.65E-3</v>
      </c>
      <c r="AI244" s="114">
        <v>2.4000000000000002E-3</v>
      </c>
      <c r="AJ244" s="114">
        <v>2.4000000000000002E-3</v>
      </c>
      <c r="AK244" s="114">
        <v>2.4499999999999999E-3</v>
      </c>
      <c r="AL244" s="114">
        <v>2.4999999999999996E-3</v>
      </c>
      <c r="AM244" s="114">
        <v>2.4999999999999996E-3</v>
      </c>
      <c r="AN244" s="114">
        <v>2.2499999999999998E-3</v>
      </c>
      <c r="AO244" s="114">
        <v>2.2499999999999998E-3</v>
      </c>
      <c r="AP244" s="114">
        <v>2.5500000000000002E-3</v>
      </c>
      <c r="AQ244" s="114">
        <v>3.2500000000000003E-3</v>
      </c>
      <c r="AR244" s="114">
        <v>3.4000000000000002E-3</v>
      </c>
      <c r="AS244" s="114">
        <v>2.7499999999999998E-3</v>
      </c>
      <c r="AT244" s="114">
        <v>2.5500000000000002E-3</v>
      </c>
      <c r="AU244" s="114">
        <v>2.7499999999999998E-3</v>
      </c>
      <c r="AV244" s="114">
        <v>3.15E-3</v>
      </c>
      <c r="AW244" s="114">
        <v>3.7000000000000002E-3</v>
      </c>
      <c r="AX244" s="114">
        <v>3.8E-3</v>
      </c>
      <c r="AY244" s="114">
        <v>3.4499999999999999E-3</v>
      </c>
      <c r="AZ244" s="114">
        <v>3.5999999999999999E-3</v>
      </c>
      <c r="BA244" s="114">
        <v>3.8500000000000001E-3</v>
      </c>
      <c r="BB244" s="114">
        <v>3.8E-3</v>
      </c>
      <c r="BC244" s="114">
        <v>3.7000000000000002E-3</v>
      </c>
      <c r="BD244" s="102"/>
      <c r="BE244" s="328"/>
      <c r="BF244" s="328"/>
      <c r="BG244" s="328"/>
      <c r="BH244" s="328"/>
      <c r="BI244" s="328"/>
      <c r="BJ244" s="328"/>
      <c r="BK244" s="328"/>
      <c r="BL244" s="328"/>
      <c r="BM244" s="328"/>
      <c r="BN244" s="328"/>
      <c r="BO244" s="328"/>
      <c r="BP244" s="328"/>
      <c r="BQ244" s="328"/>
      <c r="BR244" s="328"/>
      <c r="BS244" s="328"/>
      <c r="BT244" s="328"/>
      <c r="BU244" s="328"/>
      <c r="BV244" s="328"/>
      <c r="BW244" s="328"/>
      <c r="BX244" s="328"/>
      <c r="BY244" s="328"/>
      <c r="BZ244" s="328"/>
      <c r="CA244" s="328"/>
      <c r="CB244" s="328"/>
      <c r="CC244" s="328"/>
      <c r="CD244" s="328"/>
      <c r="CE244" s="328"/>
      <c r="CF244" s="328"/>
      <c r="CG244" s="328"/>
      <c r="CH244" s="328"/>
      <c r="CI244" s="328"/>
      <c r="CJ244" s="328"/>
      <c r="CK244" s="328"/>
      <c r="CL244" s="328"/>
      <c r="CM244" s="165"/>
      <c r="CN244" s="165"/>
    </row>
    <row r="245" spans="1:115" s="1" customFormat="1" ht="10.5" customHeight="1" x14ac:dyDescent="0.2">
      <c r="A245" s="1588"/>
      <c r="B245" s="1538"/>
      <c r="C245" s="1472" t="s">
        <v>557</v>
      </c>
      <c r="D245" s="134" t="s">
        <v>117</v>
      </c>
      <c r="E245" s="51">
        <f>AF245*$AE244</f>
        <v>1.1599999999999999E-2</v>
      </c>
      <c r="F245" s="51">
        <f t="shared" ref="F245:AB245" si="90">AG245*$AE244</f>
        <v>1.1599999999999999E-2</v>
      </c>
      <c r="G245" s="51">
        <f t="shared" si="90"/>
        <v>1.12E-2</v>
      </c>
      <c r="H245" s="575">
        <f t="shared" si="90"/>
        <v>1.0800000000000001E-2</v>
      </c>
      <c r="I245" s="51">
        <f t="shared" si="90"/>
        <v>1.04E-2</v>
      </c>
      <c r="J245" s="51">
        <f t="shared" si="90"/>
        <v>1.12E-2</v>
      </c>
      <c r="K245" s="51">
        <f t="shared" si="90"/>
        <v>1.12E-2</v>
      </c>
      <c r="L245" s="51">
        <f t="shared" si="90"/>
        <v>1.12E-2</v>
      </c>
      <c r="M245" s="51">
        <f t="shared" si="90"/>
        <v>1.7599999999999998E-2</v>
      </c>
      <c r="N245" s="575">
        <f t="shared" si="90"/>
        <v>2.64E-2</v>
      </c>
      <c r="O245" s="51">
        <f t="shared" si="90"/>
        <v>1.9599999999999999E-2</v>
      </c>
      <c r="P245" s="51">
        <f t="shared" si="90"/>
        <v>2.8799999999999999E-2</v>
      </c>
      <c r="Q245" s="51">
        <f t="shared" si="90"/>
        <v>2.4799999999999999E-2</v>
      </c>
      <c r="R245" s="51">
        <f t="shared" si="90"/>
        <v>1.44E-2</v>
      </c>
      <c r="S245" s="51">
        <f t="shared" si="90"/>
        <v>1.6799999999999999E-2</v>
      </c>
      <c r="T245" s="51">
        <f t="shared" si="90"/>
        <v>2.2800000000000001E-2</v>
      </c>
      <c r="U245" s="51">
        <f t="shared" si="90"/>
        <v>1.2800000000000001E-2</v>
      </c>
      <c r="V245" s="51">
        <f t="shared" si="90"/>
        <v>1.32E-2</v>
      </c>
      <c r="W245" s="51">
        <f t="shared" si="90"/>
        <v>1.2800000000000001E-2</v>
      </c>
      <c r="X245" s="51">
        <f t="shared" si="90"/>
        <v>1.2400000000000001E-2</v>
      </c>
      <c r="Y245" s="575">
        <f t="shared" si="90"/>
        <v>1.2400000000000001E-2</v>
      </c>
      <c r="Z245" s="51">
        <f t="shared" si="90"/>
        <v>1.2800000000000001E-2</v>
      </c>
      <c r="AA245" s="51">
        <f t="shared" si="90"/>
        <v>1.2800000000000001E-2</v>
      </c>
      <c r="AB245" s="52">
        <f t="shared" si="90"/>
        <v>1.2E-2</v>
      </c>
      <c r="AC245" s="50"/>
      <c r="AD245" s="53"/>
      <c r="AE245" s="61"/>
      <c r="AF245" s="114">
        <v>1.4499999999999999E-3</v>
      </c>
      <c r="AG245" s="114">
        <v>1.4499999999999999E-3</v>
      </c>
      <c r="AH245" s="114">
        <v>1.4E-3</v>
      </c>
      <c r="AI245" s="114">
        <v>1.3500000000000001E-3</v>
      </c>
      <c r="AJ245" s="114">
        <v>1.2999999999999999E-3</v>
      </c>
      <c r="AK245" s="114">
        <v>1.4E-3</v>
      </c>
      <c r="AL245" s="114">
        <v>1.4E-3</v>
      </c>
      <c r="AM245" s="114">
        <v>1.4E-3</v>
      </c>
      <c r="AN245" s="114">
        <v>2.1999999999999997E-3</v>
      </c>
      <c r="AO245" s="114">
        <v>3.3E-3</v>
      </c>
      <c r="AP245" s="114">
        <v>2.4499999999999999E-3</v>
      </c>
      <c r="AQ245" s="114">
        <v>3.5999999999999999E-3</v>
      </c>
      <c r="AR245" s="114">
        <v>3.0999999999999999E-3</v>
      </c>
      <c r="AS245" s="114">
        <v>1.8E-3</v>
      </c>
      <c r="AT245" s="114">
        <v>2.0999999999999999E-3</v>
      </c>
      <c r="AU245" s="114">
        <v>2.8500000000000001E-3</v>
      </c>
      <c r="AV245" s="114">
        <v>1.6000000000000001E-3</v>
      </c>
      <c r="AW245" s="114">
        <v>1.65E-3</v>
      </c>
      <c r="AX245" s="114">
        <v>1.6000000000000001E-3</v>
      </c>
      <c r="AY245" s="114">
        <v>1.5500000000000002E-3</v>
      </c>
      <c r="AZ245" s="114">
        <v>1.5500000000000002E-3</v>
      </c>
      <c r="BA245" s="114">
        <v>1.6000000000000001E-3</v>
      </c>
      <c r="BB245" s="114">
        <v>1.6000000000000001E-3</v>
      </c>
      <c r="BC245" s="114">
        <v>1.5E-3</v>
      </c>
      <c r="BD245" s="328"/>
      <c r="BE245" s="328"/>
      <c r="BF245" s="328"/>
      <c r="BG245" s="328"/>
      <c r="BH245" s="328"/>
      <c r="BI245" s="328"/>
      <c r="BJ245" s="328"/>
      <c r="BK245" s="328"/>
      <c r="BL245" s="328"/>
      <c r="BM245" s="328"/>
      <c r="BN245" s="328"/>
      <c r="BO245" s="328"/>
      <c r="BP245" s="328"/>
      <c r="BQ245" s="328"/>
      <c r="BR245" s="328"/>
      <c r="BS245" s="328"/>
      <c r="BT245" s="328"/>
      <c r="BU245" s="328"/>
      <c r="BV245" s="328"/>
      <c r="BW245" s="328"/>
      <c r="BX245" s="328"/>
      <c r="BY245" s="328"/>
      <c r="BZ245" s="328"/>
      <c r="CA245" s="328"/>
      <c r="CB245" s="328"/>
      <c r="CC245" s="328"/>
      <c r="CD245" s="328"/>
      <c r="CE245" s="328"/>
      <c r="CF245" s="328"/>
      <c r="CG245" s="328"/>
      <c r="CH245" s="328"/>
      <c r="CI245" s="328"/>
      <c r="CJ245" s="328"/>
      <c r="CK245" s="328"/>
      <c r="CL245" s="328"/>
      <c r="CM245" s="165"/>
      <c r="CN245" s="165"/>
    </row>
    <row r="246" spans="1:115" s="1" customFormat="1" ht="10.5" customHeight="1" thickBot="1" x14ac:dyDescent="0.25">
      <c r="A246" s="1589"/>
      <c r="B246" s="1539"/>
      <c r="C246" s="274"/>
      <c r="D246" s="239" t="s">
        <v>41</v>
      </c>
      <c r="E246" s="55">
        <f t="shared" ref="E246:AB246" si="91">E245/E244</f>
        <v>0.50877192982456132</v>
      </c>
      <c r="F246" s="55">
        <f t="shared" si="91"/>
        <v>0.51785714285714279</v>
      </c>
      <c r="G246" s="55">
        <f t="shared" si="91"/>
        <v>0.52830188679245282</v>
      </c>
      <c r="H246" s="577">
        <f t="shared" si="91"/>
        <v>0.5625</v>
      </c>
      <c r="I246" s="55">
        <f t="shared" si="91"/>
        <v>0.54166666666666663</v>
      </c>
      <c r="J246" s="55">
        <f t="shared" si="91"/>
        <v>0.5714285714285714</v>
      </c>
      <c r="K246" s="55">
        <f t="shared" si="91"/>
        <v>0.56000000000000005</v>
      </c>
      <c r="L246" s="55">
        <f t="shared" si="91"/>
        <v>0.56000000000000005</v>
      </c>
      <c r="M246" s="55">
        <f t="shared" si="91"/>
        <v>0.97777777777777775</v>
      </c>
      <c r="N246" s="577">
        <f t="shared" si="91"/>
        <v>1.4666666666666668</v>
      </c>
      <c r="O246" s="55">
        <f t="shared" si="91"/>
        <v>0.96078431372549011</v>
      </c>
      <c r="P246" s="55">
        <f t="shared" si="91"/>
        <v>1.1076923076923075</v>
      </c>
      <c r="Q246" s="55">
        <f t="shared" si="91"/>
        <v>0.91176470588235281</v>
      </c>
      <c r="R246" s="55">
        <f t="shared" si="91"/>
        <v>0.65454545454545454</v>
      </c>
      <c r="S246" s="55">
        <f t="shared" si="91"/>
        <v>0.82352941176470573</v>
      </c>
      <c r="T246" s="55">
        <f t="shared" si="91"/>
        <v>1.0363636363636364</v>
      </c>
      <c r="U246" s="55">
        <f t="shared" si="91"/>
        <v>0.50793650793650791</v>
      </c>
      <c r="V246" s="55">
        <f t="shared" si="91"/>
        <v>0.44594594594594594</v>
      </c>
      <c r="W246" s="55">
        <f t="shared" si="91"/>
        <v>0.4210526315789474</v>
      </c>
      <c r="X246" s="55">
        <f t="shared" si="91"/>
        <v>0.44927536231884063</v>
      </c>
      <c r="Y246" s="577">
        <f t="shared" si="91"/>
        <v>0.43055555555555564</v>
      </c>
      <c r="Z246" s="55">
        <f t="shared" si="91"/>
        <v>0.41558441558441561</v>
      </c>
      <c r="AA246" s="55">
        <f t="shared" si="91"/>
        <v>0.4210526315789474</v>
      </c>
      <c r="AB246" s="56">
        <f t="shared" si="91"/>
        <v>0.40540540540540537</v>
      </c>
      <c r="AC246" s="50"/>
      <c r="AD246" s="53"/>
      <c r="AE246" s="61"/>
      <c r="AF246" s="328"/>
      <c r="AG246" s="328"/>
      <c r="AH246" s="328"/>
      <c r="AI246" s="328"/>
      <c r="AJ246" s="328"/>
      <c r="AK246" s="328"/>
      <c r="AL246" s="328"/>
      <c r="AM246" s="328"/>
      <c r="AN246" s="328"/>
      <c r="AO246" s="328"/>
      <c r="AP246" s="328"/>
      <c r="AQ246" s="328"/>
      <c r="AR246" s="328"/>
      <c r="AS246" s="328"/>
      <c r="AT246" s="328"/>
      <c r="AU246" s="328"/>
      <c r="AV246" s="328"/>
      <c r="AW246" s="328"/>
      <c r="AX246" s="328"/>
      <c r="AY246" s="328"/>
      <c r="AZ246" s="328"/>
      <c r="BA246" s="328"/>
      <c r="BB246" s="328"/>
      <c r="BC246" s="328"/>
      <c r="BD246" s="328"/>
      <c r="BE246" s="328"/>
      <c r="BF246" s="328"/>
      <c r="BG246" s="328"/>
      <c r="BH246" s="328"/>
      <c r="BI246" s="328"/>
      <c r="BJ246" s="328"/>
      <c r="BK246" s="328"/>
      <c r="BL246" s="328"/>
      <c r="BM246" s="328"/>
      <c r="BN246" s="328"/>
      <c r="BO246" s="328"/>
      <c r="BP246" s="328"/>
      <c r="BQ246" s="328"/>
      <c r="BR246" s="328"/>
      <c r="BS246" s="328"/>
      <c r="BT246" s="328"/>
      <c r="BU246" s="328"/>
      <c r="BV246" s="328"/>
      <c r="BW246" s="328"/>
      <c r="BX246" s="328"/>
      <c r="BY246" s="328"/>
      <c r="BZ246" s="328"/>
      <c r="CA246" s="328"/>
      <c r="CB246" s="328"/>
      <c r="CC246" s="328"/>
      <c r="CD246" s="328"/>
      <c r="CE246" s="328"/>
      <c r="CF246" s="328"/>
      <c r="CG246" s="328"/>
      <c r="CH246" s="328"/>
      <c r="CI246" s="328"/>
      <c r="CJ246" s="328"/>
      <c r="CK246" s="328"/>
      <c r="CL246" s="328"/>
      <c r="CM246" s="165"/>
      <c r="CN246" s="165"/>
    </row>
    <row r="247" spans="1:115" s="1" customFormat="1" ht="10.5" customHeight="1" x14ac:dyDescent="0.2">
      <c r="A247" s="1531" t="s">
        <v>4</v>
      </c>
      <c r="B247" s="1534" t="s">
        <v>564</v>
      </c>
      <c r="C247" s="1119"/>
      <c r="D247" s="1203"/>
      <c r="E247" s="79"/>
      <c r="F247" s="79"/>
      <c r="G247" s="79"/>
      <c r="H247" s="576"/>
      <c r="I247" s="79"/>
      <c r="J247" s="79"/>
      <c r="K247" s="79"/>
      <c r="L247" s="79"/>
      <c r="M247" s="79"/>
      <c r="N247" s="576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576"/>
      <c r="Z247" s="79"/>
      <c r="AA247" s="79"/>
      <c r="AB247" s="80"/>
      <c r="AC247" s="50" t="s">
        <v>115</v>
      </c>
      <c r="AD247" s="53">
        <f>AD249/AC249</f>
        <v>-1.6506189821182935E-2</v>
      </c>
      <c r="AE247" s="61"/>
      <c r="AF247" s="400"/>
      <c r="AG247" s="335"/>
      <c r="AH247" s="335"/>
      <c r="AI247" s="335"/>
      <c r="AJ247" s="335"/>
      <c r="AK247" s="335"/>
      <c r="AL247" s="335"/>
      <c r="AM247" s="335"/>
      <c r="AN247" s="335"/>
      <c r="AO247" s="335"/>
      <c r="AP247" s="335"/>
      <c r="AQ247" s="335"/>
      <c r="AR247" s="335"/>
      <c r="AS247" s="335"/>
      <c r="AT247" s="335"/>
      <c r="AU247" s="335"/>
      <c r="AV247" s="335"/>
      <c r="AW247" s="335"/>
      <c r="AX247" s="335"/>
      <c r="AY247" s="335"/>
      <c r="AZ247" s="335"/>
      <c r="BA247" s="335"/>
      <c r="BB247" s="335"/>
      <c r="BC247" s="335"/>
      <c r="BD247" s="335"/>
      <c r="BE247" s="328"/>
      <c r="BF247" s="328"/>
      <c r="BG247" s="328"/>
      <c r="BH247" s="328"/>
      <c r="BI247" s="328"/>
      <c r="BJ247" s="328"/>
      <c r="BK247" s="328"/>
      <c r="BL247" s="328"/>
      <c r="BM247" s="328"/>
      <c r="BN247" s="328"/>
      <c r="BO247" s="328"/>
      <c r="BP247" s="328"/>
      <c r="BQ247" s="328"/>
      <c r="BR247" s="328"/>
      <c r="BS247" s="328"/>
      <c r="BT247" s="328"/>
      <c r="BU247" s="328"/>
      <c r="BV247" s="328"/>
      <c r="BW247" s="328"/>
      <c r="BX247" s="328"/>
      <c r="BY247" s="328"/>
      <c r="BZ247" s="328"/>
      <c r="CA247" s="328"/>
      <c r="CB247" s="328"/>
      <c r="CC247" s="328"/>
      <c r="CD247" s="328"/>
      <c r="CE247" s="328"/>
      <c r="CF247" s="328"/>
      <c r="CG247" s="328"/>
      <c r="CH247" s="328"/>
      <c r="CI247" s="328"/>
      <c r="CJ247" s="328"/>
      <c r="CK247" s="328"/>
      <c r="CL247" s="328"/>
      <c r="CM247" s="165"/>
      <c r="CN247" s="165"/>
    </row>
    <row r="248" spans="1:115" s="1" customFormat="1" ht="10.5" customHeight="1" x14ac:dyDescent="0.2">
      <c r="A248" s="1532"/>
      <c r="B248" s="1535"/>
      <c r="C248" s="1472" t="s">
        <v>126</v>
      </c>
      <c r="D248" s="134" t="s">
        <v>33</v>
      </c>
      <c r="E248" s="1060">
        <v>1</v>
      </c>
      <c r="F248" s="1060">
        <v>1</v>
      </c>
      <c r="G248" s="1060">
        <v>1</v>
      </c>
      <c r="H248" s="1063">
        <v>1</v>
      </c>
      <c r="I248" s="1060">
        <v>1</v>
      </c>
      <c r="J248" s="1060">
        <v>1</v>
      </c>
      <c r="K248" s="1060">
        <v>1</v>
      </c>
      <c r="L248" s="1060">
        <v>1</v>
      </c>
      <c r="M248" s="1060">
        <v>1</v>
      </c>
      <c r="N248" s="1063">
        <v>1</v>
      </c>
      <c r="O248" s="1060">
        <v>1</v>
      </c>
      <c r="P248" s="1060">
        <v>1</v>
      </c>
      <c r="Q248" s="1060">
        <v>1</v>
      </c>
      <c r="R248" s="1060">
        <v>1</v>
      </c>
      <c r="S248" s="1060">
        <v>2</v>
      </c>
      <c r="T248" s="1060">
        <v>2</v>
      </c>
      <c r="U248" s="1060">
        <v>1</v>
      </c>
      <c r="V248" s="1060">
        <v>2</v>
      </c>
      <c r="W248" s="1060">
        <v>2</v>
      </c>
      <c r="X248" s="1060">
        <v>1</v>
      </c>
      <c r="Y248" s="1063">
        <v>1</v>
      </c>
      <c r="Z248" s="1060">
        <v>2</v>
      </c>
      <c r="AA248" s="1060">
        <v>2</v>
      </c>
      <c r="AB248" s="1062">
        <v>1</v>
      </c>
      <c r="AC248" s="333"/>
      <c r="AD248" s="180"/>
      <c r="AE248" s="61"/>
      <c r="AF248" s="335"/>
      <c r="AG248" s="335"/>
      <c r="AH248" s="335"/>
      <c r="AI248" s="335"/>
      <c r="AJ248" s="335"/>
      <c r="AK248" s="335"/>
      <c r="AL248" s="335"/>
      <c r="AM248" s="335"/>
      <c r="AN248" s="335"/>
      <c r="AO248" s="335"/>
      <c r="AP248" s="335"/>
      <c r="AQ248" s="335"/>
      <c r="AR248" s="335"/>
      <c r="AS248" s="335"/>
      <c r="AT248" s="335"/>
      <c r="AU248" s="335"/>
      <c r="AV248" s="335"/>
      <c r="AW248" s="335"/>
      <c r="AX248" s="335"/>
      <c r="AY248" s="335"/>
      <c r="AZ248" s="335"/>
      <c r="BA248" s="335"/>
      <c r="BB248" s="335"/>
      <c r="BC248" s="335"/>
      <c r="BD248" s="335"/>
      <c r="BE248" s="328"/>
      <c r="BF248" s="328"/>
      <c r="BG248" s="328"/>
      <c r="BH248" s="328"/>
      <c r="BI248" s="328"/>
      <c r="BJ248" s="328"/>
      <c r="BK248" s="328"/>
      <c r="BL248" s="328"/>
      <c r="BM248" s="328"/>
      <c r="BN248" s="328"/>
      <c r="BO248" s="328"/>
      <c r="BP248" s="328"/>
      <c r="BQ248" s="328"/>
      <c r="BR248" s="328"/>
      <c r="BS248" s="328"/>
      <c r="BT248" s="328"/>
      <c r="BU248" s="328"/>
      <c r="BV248" s="328"/>
      <c r="BW248" s="328"/>
      <c r="BX248" s="328"/>
      <c r="BY248" s="328"/>
      <c r="BZ248" s="328"/>
      <c r="CA248" s="328"/>
      <c r="CB248" s="328"/>
      <c r="CC248" s="328"/>
      <c r="CD248" s="328"/>
      <c r="CE248" s="328"/>
      <c r="CF248" s="328"/>
      <c r="CG248" s="328"/>
      <c r="CH248" s="328"/>
      <c r="CI248" s="328"/>
      <c r="CJ248" s="328"/>
      <c r="CK248" s="328"/>
      <c r="CL248" s="328"/>
      <c r="CM248" s="165"/>
      <c r="CN248" s="165"/>
    </row>
    <row r="249" spans="1:115" s="1" customFormat="1" ht="10.5" customHeight="1" x14ac:dyDescent="0.2">
      <c r="A249" s="1532"/>
      <c r="B249" s="1535"/>
      <c r="C249" s="1472" t="s">
        <v>557</v>
      </c>
      <c r="D249" s="134" t="s">
        <v>116</v>
      </c>
      <c r="E249" s="51">
        <f>AF249*$AE249</f>
        <v>2.5599999999999998E-2</v>
      </c>
      <c r="F249" s="51">
        <f t="shared" ref="F249:J249" si="92">AG249*$AE249</f>
        <v>2.52E-2</v>
      </c>
      <c r="G249" s="51">
        <f t="shared" si="92"/>
        <v>2.6000000000000002E-2</v>
      </c>
      <c r="H249" s="575">
        <f t="shared" si="92"/>
        <v>2.52E-2</v>
      </c>
      <c r="I249" s="51">
        <f t="shared" si="92"/>
        <v>2.3599999999999999E-2</v>
      </c>
      <c r="J249" s="51">
        <f t="shared" si="92"/>
        <v>2.4799999999999999E-2</v>
      </c>
      <c r="K249" s="51">
        <v>0.02</v>
      </c>
      <c r="L249" s="51">
        <v>0.02</v>
      </c>
      <c r="M249" s="51">
        <f t="shared" ref="M249:P249" si="93">AN249*$AE249</f>
        <v>2.4800000000000003E-2</v>
      </c>
      <c r="N249" s="575">
        <f t="shared" si="93"/>
        <v>2.3599999999999999E-2</v>
      </c>
      <c r="O249" s="51">
        <f t="shared" si="93"/>
        <v>2.3199999999999998E-2</v>
      </c>
      <c r="P249" s="51">
        <f t="shared" si="93"/>
        <v>2.3599999999999999E-2</v>
      </c>
      <c r="Q249" s="51">
        <v>0.02</v>
      </c>
      <c r="R249" s="51">
        <v>0.02</v>
      </c>
      <c r="S249" s="51">
        <f t="shared" ref="S249:T249" si="94">AT249*$AE249</f>
        <v>2.7200000000000002E-2</v>
      </c>
      <c r="T249" s="51">
        <f t="shared" si="94"/>
        <v>2.92E-2</v>
      </c>
      <c r="U249" s="51">
        <v>0.02</v>
      </c>
      <c r="V249" s="51">
        <f t="shared" ref="V249:W249" si="95">AW249*$AE249</f>
        <v>2.92E-2</v>
      </c>
      <c r="W249" s="51">
        <f t="shared" si="95"/>
        <v>2.8799999999999999E-2</v>
      </c>
      <c r="X249" s="51">
        <v>0.02</v>
      </c>
      <c r="Y249" s="575">
        <v>0.02</v>
      </c>
      <c r="Z249" s="51">
        <f t="shared" ref="Z249:AA249" si="96">BA249*$AE249</f>
        <v>2.8799999999999999E-2</v>
      </c>
      <c r="AA249" s="51">
        <f t="shared" si="96"/>
        <v>3.2799999999999996E-2</v>
      </c>
      <c r="AB249" s="52">
        <v>0.02</v>
      </c>
      <c r="AC249" s="50">
        <f>SUM(E249:AB249)</f>
        <v>0.58160000000000012</v>
      </c>
      <c r="AD249" s="53">
        <f>SUM(E250:AB250)</f>
        <v>-9.5999999999999974E-3</v>
      </c>
      <c r="AE249" s="61">
        <v>8</v>
      </c>
      <c r="AF249" s="114">
        <v>3.1999999999999997E-3</v>
      </c>
      <c r="AG249" s="114">
        <v>3.15E-3</v>
      </c>
      <c r="AH249" s="114">
        <v>3.2500000000000003E-3</v>
      </c>
      <c r="AI249" s="114">
        <v>3.15E-3</v>
      </c>
      <c r="AJ249" s="114">
        <v>2.9499999999999999E-3</v>
      </c>
      <c r="AK249" s="114">
        <v>3.0999999999999999E-3</v>
      </c>
      <c r="AL249" s="114">
        <v>3.3499999999999997E-3</v>
      </c>
      <c r="AM249" s="114">
        <v>3.3E-3</v>
      </c>
      <c r="AN249" s="114">
        <v>3.1000000000000003E-3</v>
      </c>
      <c r="AO249" s="114">
        <v>2.9499999999999999E-3</v>
      </c>
      <c r="AP249" s="114">
        <v>2.8999999999999998E-3</v>
      </c>
      <c r="AQ249" s="114">
        <v>2.9499999999999999E-3</v>
      </c>
      <c r="AR249" s="114">
        <v>3.1999999999999997E-3</v>
      </c>
      <c r="AS249" s="114">
        <v>3.3499999999999997E-3</v>
      </c>
      <c r="AT249" s="114">
        <v>3.4000000000000002E-3</v>
      </c>
      <c r="AU249" s="114">
        <v>3.65E-3</v>
      </c>
      <c r="AV249" s="114">
        <v>3.7499999999999999E-3</v>
      </c>
      <c r="AW249" s="114">
        <v>3.65E-3</v>
      </c>
      <c r="AX249" s="114">
        <v>3.5999999999999999E-3</v>
      </c>
      <c r="AY249" s="114">
        <v>3.7499999999999999E-3</v>
      </c>
      <c r="AZ249" s="114">
        <v>3.7000000000000002E-3</v>
      </c>
      <c r="BA249" s="114">
        <v>3.5999999999999999E-3</v>
      </c>
      <c r="BB249" s="114">
        <v>4.0999999999999995E-3</v>
      </c>
      <c r="BC249" s="114">
        <v>4.3E-3</v>
      </c>
      <c r="BD249" s="102"/>
      <c r="BE249" s="328"/>
      <c r="BF249" s="328"/>
      <c r="BG249" s="328"/>
      <c r="BH249" s="328"/>
      <c r="BI249" s="328"/>
      <c r="BJ249" s="328"/>
      <c r="BK249" s="328"/>
      <c r="BL249" s="328"/>
      <c r="BM249" s="328"/>
      <c r="BN249" s="328"/>
      <c r="BO249" s="328"/>
      <c r="BP249" s="328"/>
      <c r="BQ249" s="328"/>
      <c r="BR249" s="328"/>
      <c r="BS249" s="328"/>
      <c r="BT249" s="328"/>
      <c r="BU249" s="328"/>
      <c r="BV249" s="328"/>
      <c r="BW249" s="328"/>
      <c r="BX249" s="328"/>
      <c r="BY249" s="328"/>
      <c r="BZ249" s="328"/>
      <c r="CA249" s="328"/>
      <c r="CB249" s="328"/>
      <c r="CC249" s="328"/>
      <c r="CD249" s="328"/>
      <c r="CE249" s="328"/>
      <c r="CF249" s="328"/>
      <c r="CG249" s="328"/>
      <c r="CH249" s="328"/>
      <c r="CI249" s="328"/>
      <c r="CJ249" s="328"/>
      <c r="CK249" s="328"/>
      <c r="CL249" s="328"/>
      <c r="CM249" s="165"/>
      <c r="CN249" s="165"/>
    </row>
    <row r="250" spans="1:115" s="1" customFormat="1" ht="10.5" customHeight="1" x14ac:dyDescent="0.2">
      <c r="A250" s="1532"/>
      <c r="B250" s="1535"/>
      <c r="C250" s="1472" t="s">
        <v>557</v>
      </c>
      <c r="D250" s="134" t="s">
        <v>117</v>
      </c>
      <c r="E250" s="51">
        <f>AF250*$AE249</f>
        <v>-3.9999999999999996E-4</v>
      </c>
      <c r="F250" s="51">
        <f t="shared" ref="F250:AB250" si="97">AG250*$AE249</f>
        <v>7.9999999999999993E-4</v>
      </c>
      <c r="G250" s="51">
        <f t="shared" si="97"/>
        <v>-3.9999999999999996E-4</v>
      </c>
      <c r="H250" s="575">
        <f t="shared" si="97"/>
        <v>7.9999999999999993E-4</v>
      </c>
      <c r="I250" s="51">
        <f t="shared" si="97"/>
        <v>0</v>
      </c>
      <c r="J250" s="51">
        <f t="shared" si="97"/>
        <v>0</v>
      </c>
      <c r="K250" s="51">
        <f t="shared" si="97"/>
        <v>7.9999999999999971E-4</v>
      </c>
      <c r="L250" s="51">
        <f t="shared" si="97"/>
        <v>0</v>
      </c>
      <c r="M250" s="51">
        <f t="shared" si="97"/>
        <v>-3.9999999999999975E-4</v>
      </c>
      <c r="N250" s="575">
        <f t="shared" si="97"/>
        <v>-7.9999999999999971E-4</v>
      </c>
      <c r="O250" s="51">
        <f t="shared" si="97"/>
        <v>-1.5999999999999996E-3</v>
      </c>
      <c r="P250" s="51">
        <f t="shared" si="97"/>
        <v>-4.0000000000000001E-3</v>
      </c>
      <c r="Q250" s="51">
        <f t="shared" si="97"/>
        <v>-1.5999999999999996E-3</v>
      </c>
      <c r="R250" s="51">
        <f t="shared" si="97"/>
        <v>-1.1999999999999995E-3</v>
      </c>
      <c r="S250" s="51">
        <f t="shared" si="97"/>
        <v>-1.9999999999999996E-3</v>
      </c>
      <c r="T250" s="51">
        <f t="shared" si="97"/>
        <v>-1.5999999999999994E-3</v>
      </c>
      <c r="U250" s="51">
        <f t="shared" si="97"/>
        <v>-1.1999999999999995E-3</v>
      </c>
      <c r="V250" s="51">
        <f t="shared" si="97"/>
        <v>0</v>
      </c>
      <c r="W250" s="51">
        <f t="shared" si="97"/>
        <v>1.2000000000000001E-3</v>
      </c>
      <c r="X250" s="51">
        <f t="shared" si="97"/>
        <v>1.6000000000000003E-3</v>
      </c>
      <c r="Y250" s="575">
        <f t="shared" si="97"/>
        <v>0</v>
      </c>
      <c r="Z250" s="51">
        <f t="shared" si="97"/>
        <v>0</v>
      </c>
      <c r="AA250" s="51">
        <f t="shared" si="97"/>
        <v>3.9999999999999996E-4</v>
      </c>
      <c r="AB250" s="52">
        <f t="shared" si="97"/>
        <v>0</v>
      </c>
      <c r="AC250" s="50"/>
      <c r="AD250" s="53"/>
      <c r="AE250" s="61"/>
      <c r="AF250" s="114">
        <v>-4.9999999999999996E-5</v>
      </c>
      <c r="AG250" s="114">
        <v>9.9999999999999991E-5</v>
      </c>
      <c r="AH250" s="114">
        <v>-4.9999999999999996E-5</v>
      </c>
      <c r="AI250" s="114">
        <v>9.9999999999999991E-5</v>
      </c>
      <c r="AJ250" s="114">
        <v>0</v>
      </c>
      <c r="AK250" s="114">
        <v>0</v>
      </c>
      <c r="AL250" s="114">
        <v>9.9999999999999964E-5</v>
      </c>
      <c r="AM250" s="114">
        <v>0</v>
      </c>
      <c r="AN250" s="114">
        <v>-4.9999999999999969E-5</v>
      </c>
      <c r="AO250" s="114">
        <v>-9.9999999999999964E-5</v>
      </c>
      <c r="AP250" s="114">
        <v>-1.9999999999999996E-4</v>
      </c>
      <c r="AQ250" s="114">
        <v>-5.0000000000000001E-4</v>
      </c>
      <c r="AR250" s="114">
        <v>-1.9999999999999996E-4</v>
      </c>
      <c r="AS250" s="114">
        <v>-1.4999999999999993E-4</v>
      </c>
      <c r="AT250" s="114">
        <v>-2.4999999999999995E-4</v>
      </c>
      <c r="AU250" s="114">
        <v>-1.9999999999999993E-4</v>
      </c>
      <c r="AV250" s="114">
        <v>-1.4999999999999993E-4</v>
      </c>
      <c r="AW250" s="114">
        <v>0</v>
      </c>
      <c r="AX250" s="114">
        <v>1.5000000000000001E-4</v>
      </c>
      <c r="AY250" s="114">
        <v>2.0000000000000004E-4</v>
      </c>
      <c r="AZ250" s="114">
        <v>0</v>
      </c>
      <c r="BA250" s="114">
        <v>0</v>
      </c>
      <c r="BB250" s="114">
        <v>4.9999999999999996E-5</v>
      </c>
      <c r="BC250" s="114">
        <v>0</v>
      </c>
      <c r="BD250" s="328"/>
      <c r="BE250" s="328"/>
      <c r="BF250" s="328"/>
      <c r="BG250" s="328"/>
      <c r="BH250" s="328"/>
      <c r="BI250" s="328"/>
      <c r="BJ250" s="328"/>
      <c r="BK250" s="328"/>
      <c r="BL250" s="328"/>
      <c r="BM250" s="328"/>
      <c r="BN250" s="328"/>
      <c r="BO250" s="328"/>
      <c r="BP250" s="328"/>
      <c r="BQ250" s="328"/>
      <c r="BR250" s="328"/>
      <c r="BS250" s="328"/>
      <c r="BT250" s="328"/>
      <c r="BU250" s="328"/>
      <c r="BV250" s="328"/>
      <c r="BW250" s="328"/>
      <c r="BX250" s="328"/>
      <c r="BY250" s="328"/>
      <c r="BZ250" s="328"/>
      <c r="CA250" s="328"/>
      <c r="CB250" s="328"/>
      <c r="CC250" s="328"/>
      <c r="CD250" s="328"/>
      <c r="CE250" s="328"/>
      <c r="CF250" s="328"/>
      <c r="CG250" s="328"/>
      <c r="CH250" s="328"/>
      <c r="CI250" s="328"/>
      <c r="CJ250" s="328"/>
      <c r="CK250" s="328"/>
      <c r="CL250" s="328"/>
      <c r="CM250" s="165"/>
      <c r="CN250" s="165"/>
    </row>
    <row r="251" spans="1:115" s="1" customFormat="1" ht="10.5" customHeight="1" thickBot="1" x14ac:dyDescent="0.25">
      <c r="A251" s="1533"/>
      <c r="B251" s="1536"/>
      <c r="C251" s="274"/>
      <c r="D251" s="239" t="s">
        <v>41</v>
      </c>
      <c r="E251" s="55">
        <f t="shared" ref="E251:AB251" si="98">E250/E249</f>
        <v>-1.5625E-2</v>
      </c>
      <c r="F251" s="55">
        <f t="shared" si="98"/>
        <v>3.1746031746031744E-2</v>
      </c>
      <c r="G251" s="55">
        <f t="shared" si="98"/>
        <v>-1.5384615384615382E-2</v>
      </c>
      <c r="H251" s="577">
        <f t="shared" si="98"/>
        <v>3.1746031746031744E-2</v>
      </c>
      <c r="I251" s="55">
        <f t="shared" si="98"/>
        <v>0</v>
      </c>
      <c r="J251" s="55">
        <f t="shared" si="98"/>
        <v>0</v>
      </c>
      <c r="K251" s="55">
        <f t="shared" si="98"/>
        <v>3.9999999999999987E-2</v>
      </c>
      <c r="L251" s="55">
        <f t="shared" si="98"/>
        <v>0</v>
      </c>
      <c r="M251" s="55">
        <f t="shared" si="98"/>
        <v>-1.6129032258064505E-2</v>
      </c>
      <c r="N251" s="577">
        <f t="shared" si="98"/>
        <v>-3.3898305084745749E-2</v>
      </c>
      <c r="O251" s="55">
        <f t="shared" si="98"/>
        <v>-6.8965517241379296E-2</v>
      </c>
      <c r="P251" s="55">
        <f t="shared" si="98"/>
        <v>-0.16949152542372883</v>
      </c>
      <c r="Q251" s="55">
        <f t="shared" si="98"/>
        <v>-7.9999999999999974E-2</v>
      </c>
      <c r="R251" s="55">
        <f t="shared" si="98"/>
        <v>-5.999999999999997E-2</v>
      </c>
      <c r="S251" s="55">
        <f t="shared" si="98"/>
        <v>-7.3529411764705857E-2</v>
      </c>
      <c r="T251" s="55">
        <f t="shared" si="98"/>
        <v>-5.4794520547945189E-2</v>
      </c>
      <c r="U251" s="55">
        <f t="shared" si="98"/>
        <v>-5.999999999999997E-2</v>
      </c>
      <c r="V251" s="55">
        <f t="shared" si="98"/>
        <v>0</v>
      </c>
      <c r="W251" s="55">
        <f t="shared" si="98"/>
        <v>4.1666666666666671E-2</v>
      </c>
      <c r="X251" s="55">
        <f t="shared" si="98"/>
        <v>8.0000000000000016E-2</v>
      </c>
      <c r="Y251" s="577">
        <f t="shared" si="98"/>
        <v>0</v>
      </c>
      <c r="Z251" s="55">
        <f t="shared" si="98"/>
        <v>0</v>
      </c>
      <c r="AA251" s="55">
        <f t="shared" si="98"/>
        <v>1.2195121951219513E-2</v>
      </c>
      <c r="AB251" s="56">
        <f t="shared" si="98"/>
        <v>0</v>
      </c>
      <c r="AC251" s="50"/>
      <c r="AD251" s="53"/>
      <c r="AE251" s="61"/>
      <c r="AF251" s="328"/>
      <c r="AG251" s="328"/>
      <c r="AH251" s="328"/>
      <c r="AI251" s="328"/>
      <c r="AJ251" s="328"/>
      <c r="AK251" s="328"/>
      <c r="AL251" s="328"/>
      <c r="AM251" s="328"/>
      <c r="AN251" s="328"/>
      <c r="AO251" s="328"/>
      <c r="AP251" s="328"/>
      <c r="AQ251" s="328"/>
      <c r="AR251" s="328"/>
      <c r="AS251" s="328"/>
      <c r="AT251" s="328"/>
      <c r="AU251" s="328"/>
      <c r="AV251" s="328"/>
      <c r="AW251" s="328"/>
      <c r="AX251" s="328"/>
      <c r="AY251" s="328"/>
      <c r="AZ251" s="328"/>
      <c r="BA251" s="328"/>
      <c r="BB251" s="328"/>
      <c r="BC251" s="328"/>
      <c r="BD251" s="328"/>
      <c r="BE251" s="328"/>
      <c r="BF251" s="328"/>
      <c r="BG251" s="328"/>
      <c r="BH251" s="328"/>
      <c r="BI251" s="328"/>
      <c r="BJ251" s="328"/>
      <c r="BK251" s="328"/>
      <c r="BL251" s="328"/>
      <c r="BM251" s="328"/>
      <c r="BN251" s="328"/>
      <c r="BO251" s="328"/>
      <c r="BP251" s="328"/>
      <c r="BQ251" s="328"/>
      <c r="BR251" s="328"/>
      <c r="BS251" s="328"/>
      <c r="BT251" s="328"/>
      <c r="BU251" s="328"/>
      <c r="BV251" s="328"/>
      <c r="BW251" s="328"/>
      <c r="BX251" s="328"/>
      <c r="BY251" s="328"/>
      <c r="BZ251" s="328"/>
      <c r="CA251" s="328"/>
      <c r="CB251" s="328"/>
      <c r="CC251" s="328"/>
      <c r="CD251" s="328"/>
      <c r="CE251" s="328"/>
      <c r="CF251" s="328"/>
      <c r="CG251" s="328"/>
      <c r="CH251" s="328"/>
      <c r="CI251" s="328"/>
      <c r="CJ251" s="328"/>
      <c r="CK251" s="328"/>
      <c r="CL251" s="328"/>
      <c r="CM251" s="165"/>
      <c r="CN251" s="165"/>
    </row>
    <row r="252" spans="1:115" s="1" customFormat="1" ht="10.5" customHeight="1" x14ac:dyDescent="0.2">
      <c r="A252" s="1467" t="s">
        <v>8</v>
      </c>
      <c r="B252" s="1237" t="s">
        <v>48</v>
      </c>
      <c r="C252" s="220" t="s">
        <v>557</v>
      </c>
      <c r="D252" s="134" t="s">
        <v>36</v>
      </c>
      <c r="E252" s="1199">
        <f t="shared" ref="E252:T253" si="99">AF252*$AE252</f>
        <v>0.24299999999999999</v>
      </c>
      <c r="F252" s="1199">
        <f t="shared" si="99"/>
        <v>0.24299999999999999</v>
      </c>
      <c r="G252" s="1199">
        <f t="shared" si="99"/>
        <v>0.24149999999999999</v>
      </c>
      <c r="H252" s="1236">
        <f t="shared" si="99"/>
        <v>0.24075000000000002</v>
      </c>
      <c r="I252" s="1199">
        <f t="shared" si="99"/>
        <v>0.24149999999999999</v>
      </c>
      <c r="J252" s="1199">
        <f t="shared" si="99"/>
        <v>0.24</v>
      </c>
      <c r="K252" s="1199">
        <f t="shared" si="99"/>
        <v>0.24</v>
      </c>
      <c r="L252" s="1199">
        <f t="shared" si="99"/>
        <v>0.24224999999999997</v>
      </c>
      <c r="M252" s="1199">
        <f t="shared" si="99"/>
        <v>0.24299999999999999</v>
      </c>
      <c r="N252" s="1236">
        <f t="shared" si="99"/>
        <v>0.24299999999999999</v>
      </c>
      <c r="O252" s="1199">
        <f t="shared" si="99"/>
        <v>0.24299999999999999</v>
      </c>
      <c r="P252" s="1199">
        <f t="shared" si="99"/>
        <v>0.24299999999999999</v>
      </c>
      <c r="Q252" s="1199">
        <f t="shared" si="99"/>
        <v>0.24299999999999999</v>
      </c>
      <c r="R252" s="1199">
        <f t="shared" si="99"/>
        <v>0.24299999999999999</v>
      </c>
      <c r="S252" s="1199">
        <f t="shared" si="99"/>
        <v>0.24</v>
      </c>
      <c r="T252" s="1199">
        <f t="shared" si="99"/>
        <v>0.23775000000000004</v>
      </c>
      <c r="U252" s="1199">
        <f t="shared" ref="O252:AB253" si="100">AV252*$AE252</f>
        <v>0.23700000000000002</v>
      </c>
      <c r="V252" s="1199">
        <f t="shared" si="100"/>
        <v>0.23775000000000004</v>
      </c>
      <c r="W252" s="1199">
        <f t="shared" si="100"/>
        <v>0.23775000000000004</v>
      </c>
      <c r="X252" s="1199">
        <f t="shared" si="100"/>
        <v>0.23924999999999999</v>
      </c>
      <c r="Y252" s="1236">
        <f t="shared" si="100"/>
        <v>0.23775000000000004</v>
      </c>
      <c r="Z252" s="1199">
        <f t="shared" si="100"/>
        <v>0.23775000000000004</v>
      </c>
      <c r="AA252" s="1199">
        <f t="shared" si="100"/>
        <v>0.24</v>
      </c>
      <c r="AB252" s="1201">
        <f t="shared" si="100"/>
        <v>0.24</v>
      </c>
      <c r="AC252" s="50">
        <f>SUM(E252:AB252)</f>
        <v>5.7750000000000004</v>
      </c>
      <c r="AD252" s="53"/>
      <c r="AE252" s="61">
        <v>15</v>
      </c>
      <c r="AF252" s="328">
        <v>1.6199999999999999E-2</v>
      </c>
      <c r="AG252" s="328">
        <v>1.6199999999999999E-2</v>
      </c>
      <c r="AH252" s="328">
        <v>1.61E-2</v>
      </c>
      <c r="AI252" s="328">
        <v>1.6050000000000002E-2</v>
      </c>
      <c r="AJ252" s="328">
        <v>1.61E-2</v>
      </c>
      <c r="AK252" s="328">
        <v>1.6E-2</v>
      </c>
      <c r="AL252" s="328">
        <v>1.6E-2</v>
      </c>
      <c r="AM252" s="328">
        <v>1.6149999999999998E-2</v>
      </c>
      <c r="AN252" s="328">
        <v>1.6199999999999999E-2</v>
      </c>
      <c r="AO252" s="328">
        <v>1.6199999999999999E-2</v>
      </c>
      <c r="AP252" s="328">
        <v>1.6199999999999999E-2</v>
      </c>
      <c r="AQ252" s="328">
        <v>1.6199999999999999E-2</v>
      </c>
      <c r="AR252" s="328">
        <v>1.6199999999999999E-2</v>
      </c>
      <c r="AS252" s="328">
        <v>1.6199999999999999E-2</v>
      </c>
      <c r="AT252" s="328">
        <v>1.6E-2</v>
      </c>
      <c r="AU252" s="328">
        <v>1.5850000000000003E-2</v>
      </c>
      <c r="AV252" s="328">
        <v>1.5800000000000002E-2</v>
      </c>
      <c r="AW252" s="328">
        <v>1.5850000000000003E-2</v>
      </c>
      <c r="AX252" s="328">
        <v>1.5850000000000003E-2</v>
      </c>
      <c r="AY252" s="328">
        <v>1.5949999999999999E-2</v>
      </c>
      <c r="AZ252" s="328">
        <v>1.5850000000000003E-2</v>
      </c>
      <c r="BA252" s="328">
        <v>1.5850000000000003E-2</v>
      </c>
      <c r="BB252" s="328">
        <v>1.6E-2</v>
      </c>
      <c r="BC252" s="328">
        <v>1.6E-2</v>
      </c>
      <c r="BD252" s="328"/>
      <c r="BE252" s="328"/>
      <c r="BF252" s="328"/>
      <c r="BG252" s="328"/>
      <c r="BH252" s="328"/>
      <c r="BI252" s="328"/>
      <c r="BJ252" s="328"/>
      <c r="BK252" s="328"/>
      <c r="BL252" s="328"/>
      <c r="BM252" s="328"/>
      <c r="BN252" s="328"/>
      <c r="BO252" s="328"/>
      <c r="BP252" s="328"/>
      <c r="BQ252" s="328"/>
      <c r="BR252" s="328"/>
      <c r="BS252" s="328"/>
      <c r="BT252" s="328"/>
      <c r="BU252" s="328"/>
      <c r="BV252" s="328"/>
      <c r="BW252" s="328"/>
      <c r="BX252" s="328"/>
      <c r="BY252" s="328"/>
      <c r="BZ252" s="328"/>
      <c r="CA252" s="328"/>
      <c r="CB252" s="328"/>
      <c r="CC252" s="328"/>
      <c r="CD252" s="328"/>
      <c r="CE252" s="328"/>
      <c r="CF252" s="328"/>
      <c r="CG252" s="328"/>
      <c r="CH252" s="328"/>
      <c r="CI252" s="328"/>
      <c r="CJ252" s="328"/>
      <c r="CK252" s="328"/>
      <c r="CL252" s="328"/>
      <c r="CM252" s="165"/>
      <c r="CN252" s="165"/>
    </row>
    <row r="253" spans="1:115" s="1" customFormat="1" ht="10.5" customHeight="1" thickBot="1" x14ac:dyDescent="0.25">
      <c r="A253" s="1479" t="s">
        <v>14</v>
      </c>
      <c r="B253" s="1462" t="s">
        <v>49</v>
      </c>
      <c r="C253" s="220" t="s">
        <v>557</v>
      </c>
      <c r="D253" s="134" t="s">
        <v>36</v>
      </c>
      <c r="E253" s="51">
        <f t="shared" si="99"/>
        <v>0</v>
      </c>
      <c r="F253" s="51">
        <f t="shared" si="99"/>
        <v>0</v>
      </c>
      <c r="G253" s="51">
        <f t="shared" si="99"/>
        <v>0</v>
      </c>
      <c r="H253" s="575">
        <f t="shared" si="99"/>
        <v>0</v>
      </c>
      <c r="I253" s="51">
        <f t="shared" si="99"/>
        <v>0</v>
      </c>
      <c r="J253" s="51">
        <f t="shared" si="99"/>
        <v>0</v>
      </c>
      <c r="K253" s="51">
        <f t="shared" si="99"/>
        <v>0</v>
      </c>
      <c r="L253" s="51">
        <f t="shared" si="99"/>
        <v>0</v>
      </c>
      <c r="M253" s="51">
        <f t="shared" si="99"/>
        <v>0</v>
      </c>
      <c r="N253" s="575">
        <f t="shared" si="99"/>
        <v>0</v>
      </c>
      <c r="O253" s="51">
        <f t="shared" si="100"/>
        <v>0</v>
      </c>
      <c r="P253" s="51">
        <f t="shared" si="100"/>
        <v>0</v>
      </c>
      <c r="Q253" s="51">
        <f t="shared" si="100"/>
        <v>0</v>
      </c>
      <c r="R253" s="51">
        <f t="shared" si="100"/>
        <v>0</v>
      </c>
      <c r="S253" s="51">
        <f t="shared" si="100"/>
        <v>0</v>
      </c>
      <c r="T253" s="51">
        <f t="shared" si="100"/>
        <v>0</v>
      </c>
      <c r="U253" s="51">
        <f t="shared" si="100"/>
        <v>0</v>
      </c>
      <c r="V253" s="51">
        <f t="shared" si="100"/>
        <v>0</v>
      </c>
      <c r="W253" s="51">
        <f t="shared" si="100"/>
        <v>0</v>
      </c>
      <c r="X253" s="51">
        <f t="shared" si="100"/>
        <v>0</v>
      </c>
      <c r="Y253" s="575">
        <f t="shared" si="100"/>
        <v>0</v>
      </c>
      <c r="Z253" s="51">
        <f t="shared" si="100"/>
        <v>0</v>
      </c>
      <c r="AA253" s="51">
        <f t="shared" si="100"/>
        <v>0</v>
      </c>
      <c r="AB253" s="52">
        <f t="shared" si="100"/>
        <v>0</v>
      </c>
      <c r="AC253" s="50">
        <f>SUM(E253:AB253)</f>
        <v>0</v>
      </c>
      <c r="AD253" s="53"/>
      <c r="AE253" s="61">
        <v>15</v>
      </c>
      <c r="AF253" s="114">
        <v>0</v>
      </c>
      <c r="AG253" s="114">
        <v>0</v>
      </c>
      <c r="AH253" s="114">
        <v>0</v>
      </c>
      <c r="AI253" s="114">
        <v>0</v>
      </c>
      <c r="AJ253" s="114">
        <v>0</v>
      </c>
      <c r="AK253" s="114">
        <v>0</v>
      </c>
      <c r="AL253" s="114">
        <v>0</v>
      </c>
      <c r="AM253" s="114">
        <v>0</v>
      </c>
      <c r="AN253" s="114">
        <v>0</v>
      </c>
      <c r="AO253" s="114">
        <v>0</v>
      </c>
      <c r="AP253" s="114">
        <v>0</v>
      </c>
      <c r="AQ253" s="114">
        <v>0</v>
      </c>
      <c r="AR253" s="114">
        <v>0</v>
      </c>
      <c r="AS253" s="114">
        <v>0</v>
      </c>
      <c r="AT253" s="114">
        <v>0</v>
      </c>
      <c r="AU253" s="114">
        <v>0</v>
      </c>
      <c r="AV253" s="114">
        <v>0</v>
      </c>
      <c r="AW253" s="114">
        <v>0</v>
      </c>
      <c r="AX253" s="114">
        <v>0</v>
      </c>
      <c r="AY253" s="114">
        <v>0</v>
      </c>
      <c r="AZ253" s="114">
        <v>0</v>
      </c>
      <c r="BA253" s="114">
        <v>0</v>
      </c>
      <c r="BB253" s="114">
        <v>0</v>
      </c>
      <c r="BC253" s="114">
        <v>0</v>
      </c>
      <c r="BD253" s="328"/>
      <c r="BE253" s="328"/>
      <c r="BF253" s="328"/>
      <c r="BG253" s="328"/>
      <c r="BH253" s="328"/>
      <c r="BI253" s="328"/>
      <c r="BJ253" s="328"/>
      <c r="BK253" s="328"/>
      <c r="BL253" s="328"/>
      <c r="BM253" s="328"/>
      <c r="BN253" s="328"/>
      <c r="BO253" s="328"/>
      <c r="BP253" s="328"/>
      <c r="BQ253" s="328"/>
      <c r="BR253" s="328"/>
      <c r="BS253" s="328"/>
      <c r="BT253" s="328"/>
      <c r="BU253" s="328"/>
      <c r="BV253" s="328"/>
      <c r="BW253" s="328"/>
      <c r="BX253" s="328"/>
      <c r="BY253" s="328"/>
      <c r="BZ253" s="328"/>
      <c r="CA253" s="328"/>
      <c r="CB253" s="328"/>
      <c r="CC253" s="328"/>
      <c r="CD253" s="328"/>
      <c r="CE253" s="328"/>
      <c r="CF253" s="328"/>
      <c r="CG253" s="328"/>
      <c r="CH253" s="328"/>
      <c r="CI253" s="328"/>
      <c r="CJ253" s="328"/>
      <c r="CK253" s="328"/>
      <c r="CL253" s="328"/>
      <c r="CM253" s="165"/>
      <c r="CN253" s="165"/>
    </row>
    <row r="254" spans="1:115" s="1" customFormat="1" ht="10.5" customHeight="1" x14ac:dyDescent="0.2">
      <c r="A254" s="1543" t="s">
        <v>55</v>
      </c>
      <c r="B254" s="1544"/>
      <c r="C254" s="789"/>
      <c r="D254" s="1203" t="s">
        <v>116</v>
      </c>
      <c r="E254" s="110">
        <f>E229+E234+E239+E249+E219+E224+E244</f>
        <v>0.17880000000000001</v>
      </c>
      <c r="F254" s="110">
        <f t="shared" ref="F254:AB255" si="101">F229+F234+F239+F249+F219+F224+F244</f>
        <v>0.1784</v>
      </c>
      <c r="G254" s="110">
        <f t="shared" si="101"/>
        <v>0.17199999999999999</v>
      </c>
      <c r="H254" s="608">
        <f t="shared" si="101"/>
        <v>0.1668</v>
      </c>
      <c r="I254" s="110">
        <f t="shared" si="101"/>
        <v>0.1668</v>
      </c>
      <c r="J254" s="110">
        <f>J229+J234+J239+J249+J219+J224+J244</f>
        <v>0.15920000000000001</v>
      </c>
      <c r="K254" s="110">
        <f t="shared" si="101"/>
        <v>0.156</v>
      </c>
      <c r="L254" s="110">
        <f t="shared" si="101"/>
        <v>0.16159999999999999</v>
      </c>
      <c r="M254" s="110">
        <f t="shared" si="101"/>
        <v>0.16039999999999999</v>
      </c>
      <c r="N254" s="608">
        <f t="shared" si="101"/>
        <v>0.1648</v>
      </c>
      <c r="O254" s="110">
        <f t="shared" si="101"/>
        <v>0.15319999999999998</v>
      </c>
      <c r="P254" s="110">
        <f t="shared" si="101"/>
        <v>0.16</v>
      </c>
      <c r="Q254" s="110">
        <f t="shared" si="101"/>
        <v>0.1716</v>
      </c>
      <c r="R254" s="110">
        <f t="shared" si="101"/>
        <v>0.1744</v>
      </c>
      <c r="S254" s="110">
        <f t="shared" si="101"/>
        <v>0.18920000000000001</v>
      </c>
      <c r="T254" s="110">
        <f t="shared" si="101"/>
        <v>0.21640000000000001</v>
      </c>
      <c r="U254" s="110">
        <f t="shared" si="101"/>
        <v>0.23320000000000002</v>
      </c>
      <c r="V254" s="110">
        <f t="shared" si="101"/>
        <v>0.26879999999999998</v>
      </c>
      <c r="W254" s="110">
        <f t="shared" si="101"/>
        <v>0.29159999999999997</v>
      </c>
      <c r="X254" s="110">
        <f t="shared" si="101"/>
        <v>0.2752</v>
      </c>
      <c r="Y254" s="608">
        <f t="shared" si="101"/>
        <v>0.27440000000000003</v>
      </c>
      <c r="Z254" s="110">
        <f t="shared" si="101"/>
        <v>0.27960000000000002</v>
      </c>
      <c r="AA254" s="110">
        <f t="shared" si="101"/>
        <v>0.2676</v>
      </c>
      <c r="AB254" s="146">
        <f t="shared" si="101"/>
        <v>0.252</v>
      </c>
      <c r="AC254" s="335"/>
      <c r="AD254" s="335"/>
      <c r="AE254" s="443"/>
      <c r="AF254" s="328"/>
      <c r="AG254" s="328"/>
      <c r="AH254" s="328"/>
      <c r="AI254" s="328"/>
      <c r="AJ254" s="328"/>
      <c r="AK254" s="328"/>
      <c r="AL254" s="328"/>
      <c r="AM254" s="328"/>
      <c r="AN254" s="328"/>
      <c r="AO254" s="328"/>
      <c r="AP254" s="328"/>
      <c r="AQ254" s="328"/>
      <c r="AR254" s="328"/>
      <c r="AS254" s="328"/>
      <c r="AT254" s="328"/>
      <c r="AU254" s="328"/>
      <c r="AV254" s="328"/>
      <c r="AW254" s="328"/>
      <c r="AX254" s="328"/>
      <c r="AY254" s="328"/>
      <c r="AZ254" s="328"/>
      <c r="BA254" s="328"/>
      <c r="BB254" s="328"/>
      <c r="BC254" s="328"/>
      <c r="BD254" s="328"/>
      <c r="BE254" s="328"/>
      <c r="BF254" s="328"/>
      <c r="BG254" s="328"/>
      <c r="BH254" s="328"/>
      <c r="BI254" s="328"/>
      <c r="BJ254" s="328"/>
      <c r="BK254" s="328"/>
      <c r="BL254" s="328"/>
      <c r="BM254" s="328"/>
      <c r="BN254" s="328"/>
      <c r="BO254" s="328"/>
      <c r="BP254" s="328"/>
      <c r="BQ254" s="328"/>
      <c r="BR254" s="328"/>
      <c r="BS254" s="328"/>
      <c r="BT254" s="328"/>
      <c r="BU254" s="328"/>
      <c r="BV254" s="328"/>
      <c r="BW254" s="328"/>
      <c r="BX254" s="328"/>
      <c r="BY254" s="328"/>
      <c r="BZ254" s="328"/>
      <c r="CA254" s="328"/>
      <c r="CB254" s="328"/>
      <c r="CC254" s="328"/>
      <c r="CD254" s="328"/>
      <c r="CE254" s="328"/>
      <c r="CF254" s="328"/>
      <c r="CG254" s="328"/>
      <c r="CH254" s="328"/>
      <c r="CI254" s="328"/>
      <c r="CJ254" s="328"/>
      <c r="CK254" s="328"/>
      <c r="CL254" s="328"/>
      <c r="CM254" s="165"/>
      <c r="CN254" s="165"/>
    </row>
    <row r="255" spans="1:115" s="1" customFormat="1" ht="10.5" customHeight="1" thickBot="1" x14ac:dyDescent="0.25">
      <c r="A255" s="1545"/>
      <c r="B255" s="1546"/>
      <c r="C255" s="761"/>
      <c r="D255" s="239" t="s">
        <v>117</v>
      </c>
      <c r="E255" s="112">
        <f>E230+E235+E240+E250+E220+E225+E245</f>
        <v>8.5199999999999998E-2</v>
      </c>
      <c r="F255" s="112">
        <f t="shared" si="101"/>
        <v>8.5199999999999998E-2</v>
      </c>
      <c r="G255" s="112">
        <f t="shared" si="101"/>
        <v>8.6400000000000005E-2</v>
      </c>
      <c r="H255" s="613">
        <f t="shared" si="101"/>
        <v>0.08</v>
      </c>
      <c r="I255" s="112">
        <f t="shared" si="101"/>
        <v>7.7600000000000002E-2</v>
      </c>
      <c r="J255" s="112">
        <f t="shared" si="101"/>
        <v>7.4800000000000005E-2</v>
      </c>
      <c r="K255" s="112">
        <f t="shared" si="101"/>
        <v>8.8399999999999992E-2</v>
      </c>
      <c r="L255" s="112">
        <f t="shared" si="101"/>
        <v>9.5199999999999993E-2</v>
      </c>
      <c r="M255" s="112">
        <f t="shared" si="101"/>
        <v>0.17799999999999999</v>
      </c>
      <c r="N255" s="613">
        <f t="shared" si="101"/>
        <v>0.21000000000000002</v>
      </c>
      <c r="O255" s="112">
        <f t="shared" si="101"/>
        <v>0.19240000000000002</v>
      </c>
      <c r="P255" s="112">
        <f t="shared" si="101"/>
        <v>0.20960000000000001</v>
      </c>
      <c r="Q255" s="112">
        <f t="shared" si="101"/>
        <v>0.19159999999999999</v>
      </c>
      <c r="R255" s="112">
        <f t="shared" si="101"/>
        <v>0.1636</v>
      </c>
      <c r="S255" s="112">
        <f t="shared" si="101"/>
        <v>0.1908</v>
      </c>
      <c r="T255" s="112">
        <f t="shared" si="101"/>
        <v>0.1996</v>
      </c>
      <c r="U255" s="112">
        <f t="shared" si="101"/>
        <v>0.124</v>
      </c>
      <c r="V255" s="112">
        <f t="shared" si="101"/>
        <v>9.1200000000000003E-2</v>
      </c>
      <c r="W255" s="112">
        <f t="shared" si="101"/>
        <v>0.1004</v>
      </c>
      <c r="X255" s="112">
        <f t="shared" si="101"/>
        <v>8.9600000000000013E-2</v>
      </c>
      <c r="Y255" s="613">
        <f t="shared" si="101"/>
        <v>9.3599999999999989E-2</v>
      </c>
      <c r="Z255" s="112">
        <f t="shared" si="101"/>
        <v>0.1</v>
      </c>
      <c r="AA255" s="112">
        <f t="shared" si="101"/>
        <v>8.8800000000000004E-2</v>
      </c>
      <c r="AB255" s="147">
        <f t="shared" si="101"/>
        <v>8.9599999999999999E-2</v>
      </c>
      <c r="AC255" s="335"/>
      <c r="AD255" s="335"/>
      <c r="AE255" s="443"/>
      <c r="AF255" s="328"/>
      <c r="AG255" s="328"/>
      <c r="AH255" s="328"/>
      <c r="AI255" s="328"/>
      <c r="AJ255" s="328"/>
      <c r="AK255" s="328"/>
      <c r="AL255" s="328"/>
      <c r="AM255" s="328"/>
      <c r="AN255" s="328"/>
      <c r="AO255" s="328"/>
      <c r="AP255" s="328"/>
      <c r="AQ255" s="328"/>
      <c r="AR255" s="328"/>
      <c r="AS255" s="328"/>
      <c r="AT255" s="328"/>
      <c r="AU255" s="328"/>
      <c r="AV255" s="328"/>
      <c r="AW255" s="328"/>
      <c r="AX255" s="328"/>
      <c r="AY255" s="328"/>
      <c r="AZ255" s="328"/>
      <c r="BA255" s="328"/>
      <c r="BB255" s="328"/>
      <c r="BC255" s="328"/>
      <c r="BD255" s="328"/>
      <c r="BE255" s="328"/>
      <c r="BF255" s="328"/>
      <c r="BG255" s="328"/>
      <c r="BH255" s="328"/>
      <c r="BI255" s="328"/>
      <c r="BJ255" s="328"/>
      <c r="BK255" s="328"/>
      <c r="BL255" s="328"/>
      <c r="BM255" s="328"/>
      <c r="BN255" s="328"/>
      <c r="BO255" s="328"/>
      <c r="BP255" s="328"/>
      <c r="BQ255" s="328"/>
      <c r="BR255" s="328"/>
      <c r="BS255" s="328"/>
      <c r="BT255" s="328"/>
      <c r="BU255" s="328"/>
      <c r="BV255" s="328"/>
      <c r="BW255" s="328"/>
      <c r="BX255" s="328"/>
      <c r="BY255" s="328"/>
      <c r="BZ255" s="328"/>
      <c r="CA255" s="328"/>
      <c r="CB255" s="328"/>
      <c r="CC255" s="328"/>
      <c r="CD255" s="328"/>
      <c r="CE255" s="328"/>
      <c r="CF255" s="328"/>
      <c r="CG255" s="328"/>
      <c r="CH255" s="328"/>
      <c r="CI255" s="328"/>
      <c r="CJ255" s="328"/>
      <c r="CK255" s="328"/>
      <c r="CL255" s="328"/>
      <c r="CM255" s="165"/>
      <c r="CN255" s="165"/>
    </row>
    <row r="256" spans="1:115" s="32" customFormat="1" ht="10.5" customHeight="1" x14ac:dyDescent="0.2">
      <c r="A256" s="1551" t="s">
        <v>550</v>
      </c>
      <c r="B256" s="1552"/>
      <c r="C256" s="762"/>
      <c r="D256" s="1475" t="s">
        <v>547</v>
      </c>
      <c r="E256" s="57">
        <f>(((E209+E214)-E254)/(E209+E214))*100</f>
        <v>-9.3577981651376199</v>
      </c>
      <c r="F256" s="57">
        <f t="shared" ref="E256:AB257" si="102">(((F209+F214)-F254)/(F209+F214))*100</f>
        <v>-10.123456790123456</v>
      </c>
      <c r="G256" s="58">
        <f t="shared" si="102"/>
        <v>-10.256410256410229</v>
      </c>
      <c r="H256" s="590">
        <f t="shared" si="102"/>
        <v>-9.0196078431372584</v>
      </c>
      <c r="I256" s="57">
        <f t="shared" si="102"/>
        <v>-10.099009900990104</v>
      </c>
      <c r="J256" s="57">
        <f t="shared" si="102"/>
        <v>-6.1333333333333426</v>
      </c>
      <c r="K256" s="57">
        <f t="shared" si="102"/>
        <v>-5.050505050505036</v>
      </c>
      <c r="L256" s="57">
        <f t="shared" si="102"/>
        <v>-6.6666666666666652</v>
      </c>
      <c r="M256" s="57">
        <f t="shared" si="102"/>
        <v>-6.9333333333333096</v>
      </c>
      <c r="N256" s="590">
        <f t="shared" si="102"/>
        <v>-9.8666666666666725</v>
      </c>
      <c r="O256" s="57">
        <f t="shared" si="102"/>
        <v>-9.8207885304659222</v>
      </c>
      <c r="P256" s="57">
        <f t="shared" si="102"/>
        <v>-9.9656357388316028</v>
      </c>
      <c r="Q256" s="57">
        <f t="shared" si="102"/>
        <v>-6.9158878504673078</v>
      </c>
      <c r="R256" s="57">
        <f t="shared" si="102"/>
        <v>-6.6666666666666625</v>
      </c>
      <c r="S256" s="57">
        <f t="shared" si="102"/>
        <v>-9.6811594202898679</v>
      </c>
      <c r="T256" s="57">
        <f t="shared" si="102"/>
        <v>-10.127226463104327</v>
      </c>
      <c r="U256" s="57">
        <f t="shared" si="102"/>
        <v>-5.0450450450450646</v>
      </c>
      <c r="V256" s="57">
        <f t="shared" si="102"/>
        <v>-6.6666666666666599</v>
      </c>
      <c r="W256" s="57">
        <f t="shared" si="102"/>
        <v>-5.652173913043459</v>
      </c>
      <c r="X256" s="57">
        <f t="shared" si="102"/>
        <v>-3.0711610486891328</v>
      </c>
      <c r="Y256" s="590">
        <f t="shared" si="102"/>
        <v>-3.3521657250470875</v>
      </c>
      <c r="Z256" s="57">
        <f t="shared" si="102"/>
        <v>-7.7456647398843952</v>
      </c>
      <c r="AA256" s="57">
        <f t="shared" si="102"/>
        <v>-8.780487804878053</v>
      </c>
      <c r="AB256" s="59">
        <f t="shared" si="102"/>
        <v>-2.4390243902439046</v>
      </c>
      <c r="AC256" s="358"/>
      <c r="AD256" s="328"/>
      <c r="AE256" s="328"/>
      <c r="AF256" s="328"/>
      <c r="AG256" s="328"/>
      <c r="AH256" s="328"/>
      <c r="AI256" s="328"/>
      <c r="AJ256" s="328"/>
      <c r="AK256" s="328"/>
      <c r="AL256" s="328"/>
      <c r="AM256" s="328"/>
      <c r="AN256" s="328"/>
      <c r="AO256" s="328"/>
      <c r="AP256" s="328"/>
      <c r="AQ256" s="328"/>
      <c r="AR256" s="328"/>
      <c r="AS256" s="328"/>
      <c r="AT256" s="328"/>
      <c r="AU256" s="328"/>
      <c r="AV256" s="328"/>
      <c r="AW256" s="328"/>
      <c r="AX256" s="328"/>
      <c r="AY256" s="328"/>
      <c r="AZ256" s="328"/>
      <c r="BA256" s="328"/>
      <c r="BB256" s="328"/>
      <c r="BC256" s="328"/>
      <c r="BD256" s="328"/>
      <c r="BE256" s="328"/>
      <c r="BF256" s="328"/>
      <c r="BG256" s="328"/>
      <c r="BH256" s="328"/>
      <c r="BI256" s="328"/>
      <c r="BJ256" s="328"/>
      <c r="BK256" s="328"/>
      <c r="BL256" s="328"/>
      <c r="BM256" s="328"/>
      <c r="BN256" s="328"/>
      <c r="BO256" s="328"/>
      <c r="BP256" s="328"/>
      <c r="BQ256" s="328"/>
      <c r="BR256" s="328"/>
      <c r="BS256" s="328"/>
      <c r="BT256" s="328"/>
      <c r="BU256" s="328"/>
      <c r="BV256" s="328"/>
      <c r="BW256" s="328"/>
      <c r="BX256" s="328"/>
      <c r="BY256" s="328"/>
      <c r="BZ256" s="328"/>
      <c r="CA256" s="328"/>
      <c r="CB256" s="328"/>
      <c r="CC256" s="328"/>
      <c r="CD256" s="328"/>
      <c r="CE256" s="328"/>
      <c r="CF256" s="328"/>
      <c r="CG256" s="328"/>
      <c r="CH256" s="328"/>
      <c r="CI256" s="328"/>
      <c r="CJ256" s="328"/>
      <c r="CK256" s="328"/>
      <c r="CL256" s="328"/>
      <c r="CM256" s="165"/>
      <c r="CN256" s="165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</row>
    <row r="257" spans="1:115" s="32" customFormat="1" ht="10.5" customHeight="1" thickBot="1" x14ac:dyDescent="0.25">
      <c r="A257" s="1553"/>
      <c r="B257" s="1554"/>
      <c r="C257" s="800"/>
      <c r="D257" s="360" t="s">
        <v>548</v>
      </c>
      <c r="E257" s="116">
        <f t="shared" si="102"/>
        <v>2.0689655172413906</v>
      </c>
      <c r="F257" s="116">
        <f t="shared" si="102"/>
        <v>0.35087719298248232</v>
      </c>
      <c r="G257" s="116">
        <f t="shared" si="102"/>
        <v>0.68965517241378105</v>
      </c>
      <c r="H257" s="955">
        <f t="shared" si="102"/>
        <v>1.2345679012345858</v>
      </c>
      <c r="I257" s="116">
        <f t="shared" si="102"/>
        <v>2.3899371069182549</v>
      </c>
      <c r="J257" s="116">
        <f t="shared" si="102"/>
        <v>-1.7687074829932294</v>
      </c>
      <c r="K257" s="116">
        <f t="shared" si="102"/>
        <v>0.11299435028248911</v>
      </c>
      <c r="L257" s="116">
        <f t="shared" si="102"/>
        <v>-0.74074074074073259</v>
      </c>
      <c r="M257" s="116">
        <f t="shared" si="102"/>
        <v>-1.4245014245014258</v>
      </c>
      <c r="N257" s="955">
        <f t="shared" si="102"/>
        <v>-1.3216940769347102E-14</v>
      </c>
      <c r="O257" s="116">
        <f t="shared" si="102"/>
        <v>-0.20833333333333931</v>
      </c>
      <c r="P257" s="116">
        <f t="shared" si="102"/>
        <v>2.2843822843822785</v>
      </c>
      <c r="Q257" s="116">
        <f t="shared" si="102"/>
        <v>0.20833333333333931</v>
      </c>
      <c r="R257" s="116">
        <f t="shared" si="102"/>
        <v>-0.98765432098764827</v>
      </c>
      <c r="S257" s="116">
        <f t="shared" si="102"/>
        <v>0.62500000000000344</v>
      </c>
      <c r="T257" s="116">
        <f t="shared" si="102"/>
        <v>-5.0125313283216413E-2</v>
      </c>
      <c r="U257" s="116">
        <f t="shared" si="102"/>
        <v>1.587301587301567</v>
      </c>
      <c r="V257" s="116">
        <f t="shared" si="102"/>
        <v>-1.333333333333325</v>
      </c>
      <c r="W257" s="116">
        <f t="shared" si="102"/>
        <v>-2.9743589743589887</v>
      </c>
      <c r="X257" s="116">
        <f t="shared" si="102"/>
        <v>-1.2429378531073487</v>
      </c>
      <c r="Y257" s="955">
        <f t="shared" si="102"/>
        <v>-2.2950819672131044</v>
      </c>
      <c r="Z257" s="116">
        <f t="shared" si="102"/>
        <v>-5.8201058201058249</v>
      </c>
      <c r="AA257" s="116">
        <f t="shared" si="102"/>
        <v>-0.33898305084745162</v>
      </c>
      <c r="AB257" s="118">
        <f t="shared" si="102"/>
        <v>-2.9885057471264429</v>
      </c>
      <c r="AC257" s="358"/>
      <c r="AD257" s="328"/>
      <c r="AE257" s="328"/>
      <c r="AF257" s="328"/>
      <c r="AG257" s="328"/>
      <c r="AH257" s="328"/>
      <c r="AI257" s="328"/>
      <c r="AJ257" s="328"/>
      <c r="AK257" s="328"/>
      <c r="AL257" s="328"/>
      <c r="AM257" s="328"/>
      <c r="AN257" s="328"/>
      <c r="AO257" s="328"/>
      <c r="AP257" s="328"/>
      <c r="AQ257" s="328"/>
      <c r="AR257" s="328"/>
      <c r="AS257" s="328"/>
      <c r="AT257" s="328"/>
      <c r="AU257" s="328"/>
      <c r="AV257" s="328"/>
      <c r="AW257" s="328"/>
      <c r="AX257" s="328"/>
      <c r="AY257" s="328"/>
      <c r="AZ257" s="328"/>
      <c r="BA257" s="328"/>
      <c r="BB257" s="328"/>
      <c r="BC257" s="328"/>
      <c r="BD257" s="328"/>
      <c r="BE257" s="328"/>
      <c r="BF257" s="328"/>
      <c r="BG257" s="328"/>
      <c r="BH257" s="328"/>
      <c r="BI257" s="328"/>
      <c r="BJ257" s="328"/>
      <c r="BK257" s="328"/>
      <c r="BL257" s="328"/>
      <c r="BM257" s="328"/>
      <c r="BN257" s="328"/>
      <c r="BO257" s="328"/>
      <c r="BP257" s="328"/>
      <c r="BQ257" s="328"/>
      <c r="BR257" s="328"/>
      <c r="BS257" s="328"/>
      <c r="BT257" s="328"/>
      <c r="BU257" s="328"/>
      <c r="BV257" s="328"/>
      <c r="BW257" s="328"/>
      <c r="BX257" s="328"/>
      <c r="BY257" s="328"/>
      <c r="BZ257" s="328"/>
      <c r="CA257" s="328"/>
      <c r="CB257" s="328"/>
      <c r="CC257" s="328"/>
      <c r="CD257" s="328"/>
      <c r="CE257" s="328"/>
      <c r="CF257" s="328"/>
      <c r="CG257" s="328"/>
      <c r="CH257" s="328"/>
      <c r="CI257" s="328"/>
      <c r="CJ257" s="328"/>
      <c r="CK257" s="328"/>
      <c r="CL257" s="328"/>
      <c r="CM257" s="165"/>
      <c r="CN257" s="165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</row>
    <row r="258" spans="1:115" s="5" customFormat="1" ht="10.5" customHeight="1" x14ac:dyDescent="0.2">
      <c r="A258" s="1547" t="s">
        <v>553</v>
      </c>
      <c r="B258" s="1548"/>
      <c r="C258" s="764"/>
      <c r="D258" s="244" t="s">
        <v>116</v>
      </c>
      <c r="E258" s="120">
        <f t="shared" ref="E258:AB258" si="103">E209+E214-E254</f>
        <v>-1.5300000000000008E-2</v>
      </c>
      <c r="F258" s="120">
        <f t="shared" si="103"/>
        <v>-1.6399999999999998E-2</v>
      </c>
      <c r="G258" s="120">
        <f t="shared" si="103"/>
        <v>-1.5999999999999959E-2</v>
      </c>
      <c r="H258" s="592">
        <f t="shared" si="103"/>
        <v>-1.3800000000000007E-2</v>
      </c>
      <c r="I258" s="120">
        <f t="shared" si="103"/>
        <v>-1.5300000000000008E-2</v>
      </c>
      <c r="J258" s="120">
        <f t="shared" si="103"/>
        <v>-9.2000000000000137E-3</v>
      </c>
      <c r="K258" s="120">
        <f t="shared" si="103"/>
        <v>-7.4999999999999789E-3</v>
      </c>
      <c r="L258" s="120">
        <f t="shared" si="103"/>
        <v>-1.0099999999999998E-2</v>
      </c>
      <c r="M258" s="120">
        <f t="shared" si="103"/>
        <v>-1.0399999999999965E-2</v>
      </c>
      <c r="N258" s="592">
        <f t="shared" si="103"/>
        <v>-1.4800000000000008E-2</v>
      </c>
      <c r="O258" s="120">
        <f t="shared" si="103"/>
        <v>-1.3699999999999962E-2</v>
      </c>
      <c r="P258" s="120">
        <f t="shared" si="103"/>
        <v>-1.4499999999999985E-2</v>
      </c>
      <c r="Q258" s="120">
        <f t="shared" si="103"/>
        <v>-1.1100000000000027E-2</v>
      </c>
      <c r="R258" s="120">
        <f t="shared" si="103"/>
        <v>-1.0899999999999993E-2</v>
      </c>
      <c r="S258" s="120">
        <f t="shared" si="103"/>
        <v>-1.670000000000002E-2</v>
      </c>
      <c r="T258" s="120">
        <f t="shared" si="103"/>
        <v>-1.9900000000000001E-2</v>
      </c>
      <c r="U258" s="120">
        <f t="shared" si="103"/>
        <v>-1.1200000000000043E-2</v>
      </c>
      <c r="V258" s="120">
        <f t="shared" si="103"/>
        <v>-1.6799999999999982E-2</v>
      </c>
      <c r="W258" s="120">
        <f t="shared" si="103"/>
        <v>-1.5599999999999947E-2</v>
      </c>
      <c r="X258" s="120">
        <f t="shared" si="103"/>
        <v>-8.1999999999999851E-3</v>
      </c>
      <c r="Y258" s="592">
        <f t="shared" si="103"/>
        <v>-8.900000000000019E-3</v>
      </c>
      <c r="Z258" s="120">
        <f t="shared" si="103"/>
        <v>-2.0100000000000007E-2</v>
      </c>
      <c r="AA258" s="120">
        <f t="shared" si="103"/>
        <v>-2.1600000000000008E-2</v>
      </c>
      <c r="AB258" s="121">
        <f t="shared" si="103"/>
        <v>-6.0000000000000053E-3</v>
      </c>
      <c r="AC258" s="364"/>
      <c r="AD258" s="364"/>
      <c r="AE258" s="364"/>
      <c r="AF258" s="364"/>
      <c r="AG258" s="364"/>
      <c r="AH258" s="364"/>
      <c r="AI258" s="364"/>
      <c r="AJ258" s="364"/>
      <c r="AK258" s="364"/>
      <c r="AL258" s="364"/>
      <c r="AM258" s="364"/>
      <c r="AN258" s="364"/>
      <c r="AO258" s="364"/>
      <c r="AP258" s="364"/>
      <c r="AQ258" s="364"/>
      <c r="AR258" s="364"/>
      <c r="AS258" s="364"/>
      <c r="AT258" s="364"/>
      <c r="AU258" s="364"/>
      <c r="AV258" s="364"/>
      <c r="AW258" s="364"/>
      <c r="AX258" s="364"/>
      <c r="AY258" s="364"/>
      <c r="AZ258" s="364"/>
      <c r="BA258" s="364"/>
      <c r="BB258" s="364"/>
      <c r="BC258" s="364"/>
      <c r="BD258" s="364"/>
      <c r="BE258" s="364"/>
      <c r="BF258" s="364"/>
      <c r="BG258" s="364"/>
      <c r="BH258" s="364"/>
      <c r="BI258" s="364"/>
      <c r="BJ258" s="364"/>
      <c r="BK258" s="364"/>
      <c r="BL258" s="364"/>
      <c r="BM258" s="364"/>
      <c r="BN258" s="364"/>
      <c r="BO258" s="364"/>
      <c r="BP258" s="364"/>
      <c r="BQ258" s="364"/>
      <c r="BR258" s="364"/>
      <c r="BS258" s="364"/>
      <c r="BT258" s="364"/>
      <c r="BU258" s="364"/>
      <c r="BV258" s="364"/>
      <c r="BW258" s="364"/>
      <c r="BX258" s="364"/>
      <c r="BY258" s="364"/>
      <c r="BZ258" s="364"/>
      <c r="CA258" s="364"/>
      <c r="CB258" s="364"/>
      <c r="CC258" s="328"/>
      <c r="CD258" s="328"/>
      <c r="CE258" s="364"/>
      <c r="CF258" s="364"/>
      <c r="CG258" s="364"/>
      <c r="CH258" s="364"/>
      <c r="CI258" s="364"/>
      <c r="CJ258" s="364"/>
      <c r="CK258" s="364"/>
      <c r="CL258" s="364"/>
      <c r="CM258" s="130"/>
      <c r="CN258" s="130"/>
    </row>
    <row r="259" spans="1:115" s="5" customFormat="1" ht="10.5" customHeight="1" thickBot="1" x14ac:dyDescent="0.25">
      <c r="A259" s="1549"/>
      <c r="B259" s="1550"/>
      <c r="C259" s="765"/>
      <c r="D259" s="245" t="s">
        <v>117</v>
      </c>
      <c r="E259" s="124">
        <f t="shared" ref="E259:AB259" si="104">E210+E215-E255</f>
        <v>1.8000000000000099E-3</v>
      </c>
      <c r="F259" s="124">
        <f t="shared" si="104"/>
        <v>3.0000000000002247E-4</v>
      </c>
      <c r="G259" s="124">
        <f t="shared" si="104"/>
        <v>5.9999999999998943E-4</v>
      </c>
      <c r="H259" s="853">
        <f t="shared" si="104"/>
        <v>1.0000000000000148E-3</v>
      </c>
      <c r="I259" s="124">
        <f t="shared" si="104"/>
        <v>1.9000000000000128E-3</v>
      </c>
      <c r="J259" s="124">
        <f t="shared" si="104"/>
        <v>-1.3000000000000234E-3</v>
      </c>
      <c r="K259" s="124">
        <f t="shared" si="104"/>
        <v>1.0000000000000286E-4</v>
      </c>
      <c r="L259" s="124">
        <f t="shared" si="104"/>
        <v>-6.999999999999923E-4</v>
      </c>
      <c r="M259" s="124">
        <f t="shared" si="104"/>
        <v>-2.5000000000000022E-3</v>
      </c>
      <c r="N259" s="853">
        <f t="shared" si="104"/>
        <v>0</v>
      </c>
      <c r="O259" s="124">
        <f t="shared" si="104"/>
        <v>-4.0000000000001146E-4</v>
      </c>
      <c r="P259" s="124">
        <f t="shared" si="104"/>
        <v>4.8999999999999877E-3</v>
      </c>
      <c r="Q259" s="124">
        <f t="shared" si="104"/>
        <v>4.0000000000001146E-4</v>
      </c>
      <c r="R259" s="124">
        <f t="shared" si="104"/>
        <v>-1.5999999999999903E-3</v>
      </c>
      <c r="S259" s="124">
        <f t="shared" si="104"/>
        <v>1.2000000000000066E-3</v>
      </c>
      <c r="T259" s="124">
        <f t="shared" si="104"/>
        <v>-1.0000000000001674E-4</v>
      </c>
      <c r="U259" s="124">
        <f t="shared" si="104"/>
        <v>1.999999999999974E-3</v>
      </c>
      <c r="V259" s="124">
        <f t="shared" si="104"/>
        <v>-1.1999999999999927E-3</v>
      </c>
      <c r="W259" s="124">
        <f t="shared" si="104"/>
        <v>-2.9000000000000137E-3</v>
      </c>
      <c r="X259" s="124">
        <f t="shared" si="104"/>
        <v>-1.1000000000000038E-3</v>
      </c>
      <c r="Y259" s="853">
        <f t="shared" si="104"/>
        <v>-2.0999999999999908E-3</v>
      </c>
      <c r="Z259" s="124">
        <f t="shared" si="104"/>
        <v>-5.5000000000000049E-3</v>
      </c>
      <c r="AA259" s="124">
        <f t="shared" si="104"/>
        <v>-2.9999999999999472E-4</v>
      </c>
      <c r="AB259" s="125">
        <f t="shared" si="104"/>
        <v>-2.6000000000000051E-3</v>
      </c>
      <c r="AC259" s="364"/>
      <c r="AD259" s="364"/>
      <c r="AE259" s="364"/>
      <c r="AF259" s="364"/>
      <c r="AG259" s="364"/>
      <c r="AH259" s="364"/>
      <c r="AI259" s="364"/>
      <c r="AJ259" s="364"/>
      <c r="AK259" s="364"/>
      <c r="AL259" s="364"/>
      <c r="AM259" s="364"/>
      <c r="AN259" s="364"/>
      <c r="AO259" s="364"/>
      <c r="AP259" s="364"/>
      <c r="AQ259" s="364"/>
      <c r="AR259" s="364"/>
      <c r="AS259" s="364"/>
      <c r="AT259" s="364"/>
      <c r="AU259" s="364"/>
      <c r="AV259" s="364"/>
      <c r="AW259" s="364"/>
      <c r="AX259" s="364"/>
      <c r="AY259" s="364"/>
      <c r="AZ259" s="364"/>
      <c r="BA259" s="364"/>
      <c r="BB259" s="364"/>
      <c r="BC259" s="364"/>
      <c r="BD259" s="364"/>
      <c r="BE259" s="364"/>
      <c r="BF259" s="364"/>
      <c r="BG259" s="364"/>
      <c r="BH259" s="364"/>
      <c r="BI259" s="364"/>
      <c r="BJ259" s="364"/>
      <c r="BK259" s="364"/>
      <c r="BL259" s="364"/>
      <c r="BM259" s="364"/>
      <c r="BN259" s="364"/>
      <c r="BO259" s="364"/>
      <c r="BP259" s="364"/>
      <c r="BQ259" s="364"/>
      <c r="BR259" s="364"/>
      <c r="BS259" s="364"/>
      <c r="BT259" s="364"/>
      <c r="BU259" s="364"/>
      <c r="BV259" s="364"/>
      <c r="BW259" s="364"/>
      <c r="BX259" s="364"/>
      <c r="BY259" s="364"/>
      <c r="BZ259" s="364"/>
      <c r="CA259" s="364"/>
      <c r="CB259" s="364"/>
      <c r="CC259" s="328"/>
      <c r="CD259" s="328"/>
      <c r="CE259" s="364"/>
      <c r="CF259" s="364"/>
      <c r="CG259" s="364"/>
      <c r="CH259" s="364"/>
      <c r="CI259" s="364"/>
      <c r="CJ259" s="364"/>
      <c r="CK259" s="364"/>
      <c r="CL259" s="364"/>
      <c r="CM259" s="130"/>
      <c r="CN259" s="130"/>
    </row>
    <row r="260" spans="1:115" s="21" customFormat="1" ht="10.5" customHeight="1" thickBot="1" x14ac:dyDescent="0.25">
      <c r="A260" s="1486" t="s">
        <v>59</v>
      </c>
      <c r="B260" s="163"/>
      <c r="C260" s="163"/>
      <c r="D260" s="163"/>
      <c r="E260" s="163">
        <v>1</v>
      </c>
      <c r="F260" s="163">
        <v>2</v>
      </c>
      <c r="G260" s="163">
        <v>3</v>
      </c>
      <c r="H260" s="594">
        <v>4</v>
      </c>
      <c r="I260" s="163">
        <v>5</v>
      </c>
      <c r="J260" s="163">
        <v>6</v>
      </c>
      <c r="K260" s="163">
        <v>7</v>
      </c>
      <c r="L260" s="163">
        <v>8</v>
      </c>
      <c r="M260" s="163">
        <v>9</v>
      </c>
      <c r="N260" s="594">
        <v>10</v>
      </c>
      <c r="O260" s="163">
        <v>11</v>
      </c>
      <c r="P260" s="163">
        <v>12</v>
      </c>
      <c r="Q260" s="163">
        <v>13</v>
      </c>
      <c r="R260" s="163">
        <v>14</v>
      </c>
      <c r="S260" s="163">
        <v>15</v>
      </c>
      <c r="T260" s="163">
        <v>16</v>
      </c>
      <c r="U260" s="163">
        <v>17</v>
      </c>
      <c r="V260" s="163">
        <v>18</v>
      </c>
      <c r="W260" s="163">
        <v>19</v>
      </c>
      <c r="X260" s="163">
        <v>20</v>
      </c>
      <c r="Y260" s="594">
        <v>21</v>
      </c>
      <c r="Z260" s="163">
        <v>22</v>
      </c>
      <c r="AA260" s="163">
        <v>23</v>
      </c>
      <c r="AB260" s="164">
        <v>24</v>
      </c>
      <c r="AC260" s="335"/>
      <c r="AD260" s="335"/>
      <c r="AE260" s="335"/>
      <c r="AF260" s="328"/>
      <c r="AG260" s="328"/>
      <c r="AH260" s="328"/>
      <c r="AI260" s="328"/>
      <c r="AJ260" s="328"/>
      <c r="AK260" s="328"/>
      <c r="AL260" s="328"/>
      <c r="AM260" s="328"/>
      <c r="AN260" s="328"/>
      <c r="AO260" s="328"/>
      <c r="AP260" s="328"/>
      <c r="AQ260" s="328"/>
      <c r="AR260" s="328"/>
      <c r="AS260" s="328"/>
      <c r="AT260" s="328"/>
      <c r="AU260" s="328"/>
      <c r="AV260" s="328"/>
      <c r="AW260" s="328"/>
      <c r="AX260" s="328"/>
      <c r="AY260" s="328"/>
      <c r="AZ260" s="328"/>
      <c r="BA260" s="328"/>
      <c r="BB260" s="328"/>
      <c r="BC260" s="328"/>
      <c r="BD260" s="328"/>
      <c r="BE260" s="328"/>
      <c r="BF260" s="328"/>
      <c r="BG260" s="328"/>
      <c r="BH260" s="328"/>
      <c r="BI260" s="328"/>
      <c r="BJ260" s="328"/>
      <c r="BK260" s="328"/>
      <c r="BL260" s="328"/>
      <c r="BM260" s="328"/>
      <c r="BN260" s="328"/>
      <c r="BO260" s="328"/>
      <c r="BP260" s="328"/>
      <c r="BQ260" s="328"/>
      <c r="BR260" s="328"/>
      <c r="BS260" s="328"/>
      <c r="BT260" s="328"/>
      <c r="BU260" s="328"/>
      <c r="BV260" s="328"/>
      <c r="BW260" s="328"/>
      <c r="BX260" s="328"/>
      <c r="BY260" s="328"/>
      <c r="BZ260" s="328"/>
      <c r="CA260" s="328"/>
      <c r="CB260" s="328"/>
      <c r="CC260" s="328"/>
      <c r="CD260" s="328"/>
      <c r="CE260" s="328"/>
      <c r="CF260" s="328"/>
      <c r="CG260" s="328"/>
      <c r="CH260" s="328"/>
      <c r="CI260" s="328"/>
      <c r="CJ260" s="328"/>
      <c r="CK260" s="328"/>
      <c r="CL260" s="328"/>
      <c r="CM260" s="165"/>
      <c r="CN260" s="165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</row>
    <row r="261" spans="1:115" s="1" customFormat="1" ht="10.5" customHeight="1" x14ac:dyDescent="0.2">
      <c r="A261" s="345" t="s">
        <v>77</v>
      </c>
      <c r="B261" s="41"/>
      <c r="C261" s="41" t="s">
        <v>126</v>
      </c>
      <c r="D261" s="224" t="s">
        <v>38</v>
      </c>
      <c r="E261" s="41">
        <v>6.6</v>
      </c>
      <c r="F261" s="41">
        <v>6.6</v>
      </c>
      <c r="G261" s="41">
        <v>6.6</v>
      </c>
      <c r="H261" s="595">
        <v>6.6</v>
      </c>
      <c r="I261" s="41">
        <v>6.6</v>
      </c>
      <c r="J261" s="41">
        <v>6.6</v>
      </c>
      <c r="K261" s="41">
        <v>6.6</v>
      </c>
      <c r="L261" s="41">
        <v>6.6</v>
      </c>
      <c r="M261" s="41">
        <v>6.6</v>
      </c>
      <c r="N261" s="595">
        <v>6.6</v>
      </c>
      <c r="O261" s="41">
        <v>6.6</v>
      </c>
      <c r="P261" s="41">
        <v>6.6</v>
      </c>
      <c r="Q261" s="41">
        <v>6.6</v>
      </c>
      <c r="R261" s="41">
        <v>6.6</v>
      </c>
      <c r="S261" s="41">
        <v>6.6</v>
      </c>
      <c r="T261" s="41">
        <v>6.6</v>
      </c>
      <c r="U261" s="41">
        <v>6.6</v>
      </c>
      <c r="V261" s="41">
        <v>6.7</v>
      </c>
      <c r="W261" s="41">
        <v>6.6</v>
      </c>
      <c r="X261" s="41">
        <v>6.6</v>
      </c>
      <c r="Y261" s="595">
        <v>6.6</v>
      </c>
      <c r="Z261" s="41">
        <v>6.6</v>
      </c>
      <c r="AA261" s="41">
        <v>6.6</v>
      </c>
      <c r="AB261" s="42">
        <v>6.6</v>
      </c>
      <c r="AC261" s="335"/>
      <c r="AD261" s="335"/>
      <c r="AE261" s="335"/>
      <c r="AF261" s="328"/>
      <c r="AG261" s="328"/>
      <c r="AH261" s="328"/>
      <c r="AI261" s="328"/>
      <c r="AJ261" s="328"/>
      <c r="AK261" s="328"/>
      <c r="AL261" s="328"/>
      <c r="AM261" s="328"/>
      <c r="AN261" s="328"/>
      <c r="AO261" s="328"/>
      <c r="AP261" s="328"/>
      <c r="AQ261" s="328"/>
      <c r="AR261" s="328"/>
      <c r="AS261" s="328"/>
      <c r="AT261" s="328"/>
      <c r="AU261" s="328"/>
      <c r="AV261" s="328"/>
      <c r="AW261" s="328"/>
      <c r="AX261" s="328"/>
      <c r="AY261" s="328"/>
      <c r="AZ261" s="328"/>
      <c r="BA261" s="328"/>
      <c r="BB261" s="328"/>
      <c r="BC261" s="328"/>
      <c r="BD261" s="328"/>
      <c r="BE261" s="328"/>
      <c r="BF261" s="328"/>
      <c r="BG261" s="328"/>
      <c r="BH261" s="328"/>
      <c r="BI261" s="328"/>
      <c r="BJ261" s="328"/>
      <c r="BK261" s="328"/>
      <c r="BL261" s="328"/>
      <c r="BM261" s="328"/>
      <c r="BN261" s="328"/>
      <c r="BO261" s="328"/>
      <c r="BP261" s="328"/>
      <c r="BQ261" s="328"/>
      <c r="BR261" s="328"/>
      <c r="BS261" s="328"/>
      <c r="BT261" s="328"/>
      <c r="BU261" s="328"/>
      <c r="BV261" s="328"/>
      <c r="BW261" s="328"/>
      <c r="BX261" s="328"/>
      <c r="BY261" s="328"/>
      <c r="BZ261" s="328"/>
      <c r="CA261" s="328"/>
      <c r="CB261" s="328"/>
      <c r="CC261" s="328"/>
      <c r="CD261" s="328"/>
      <c r="CE261" s="328"/>
      <c r="CF261" s="328"/>
      <c r="CG261" s="328"/>
      <c r="CH261" s="328"/>
      <c r="CI261" s="328"/>
      <c r="CJ261" s="328"/>
      <c r="CK261" s="328"/>
      <c r="CL261" s="328"/>
      <c r="CM261" s="165"/>
      <c r="CN261" s="165"/>
    </row>
    <row r="262" spans="1:115" s="1" customFormat="1" ht="10.5" customHeight="1" thickBot="1" x14ac:dyDescent="0.25">
      <c r="A262" s="347" t="s">
        <v>78</v>
      </c>
      <c r="B262" s="43"/>
      <c r="C262" s="43" t="s">
        <v>126</v>
      </c>
      <c r="D262" s="226" t="s">
        <v>38</v>
      </c>
      <c r="E262" s="43">
        <v>6.6</v>
      </c>
      <c r="F262" s="43">
        <v>6.5</v>
      </c>
      <c r="G262" s="43">
        <v>6.5</v>
      </c>
      <c r="H262" s="611">
        <v>6.6</v>
      </c>
      <c r="I262" s="43">
        <v>6.5</v>
      </c>
      <c r="J262" s="43">
        <v>6.5</v>
      </c>
      <c r="K262" s="43">
        <v>6.5</v>
      </c>
      <c r="L262" s="43">
        <v>6.6</v>
      </c>
      <c r="M262" s="43">
        <v>6.6</v>
      </c>
      <c r="N262" s="611">
        <v>6.6</v>
      </c>
      <c r="O262" s="43">
        <v>6.6</v>
      </c>
      <c r="P262" s="43">
        <v>6.6</v>
      </c>
      <c r="Q262" s="43">
        <v>6.5</v>
      </c>
      <c r="R262" s="43">
        <v>6.6</v>
      </c>
      <c r="S262" s="43">
        <v>6.5</v>
      </c>
      <c r="T262" s="43">
        <v>6.5</v>
      </c>
      <c r="U262" s="43">
        <v>6.5</v>
      </c>
      <c r="V262" s="43">
        <v>6.5</v>
      </c>
      <c r="W262" s="43">
        <v>6.5</v>
      </c>
      <c r="X262" s="43">
        <v>6.5</v>
      </c>
      <c r="Y262" s="611">
        <v>6.5</v>
      </c>
      <c r="Z262" s="43">
        <v>6.5</v>
      </c>
      <c r="AA262" s="43">
        <v>6.5</v>
      </c>
      <c r="AB262" s="44">
        <v>6.5</v>
      </c>
      <c r="AC262" s="444"/>
      <c r="AD262" s="444"/>
      <c r="AE262" s="444"/>
      <c r="AF262" s="328"/>
      <c r="AG262" s="328"/>
      <c r="AH262" s="328"/>
      <c r="AI262" s="328"/>
      <c r="AJ262" s="328"/>
      <c r="AK262" s="328"/>
      <c r="AL262" s="328"/>
      <c r="AM262" s="328"/>
      <c r="AN262" s="328"/>
      <c r="AO262" s="328"/>
      <c r="AP262" s="328"/>
      <c r="AQ262" s="328"/>
      <c r="AR262" s="328"/>
      <c r="AS262" s="328"/>
      <c r="AT262" s="328"/>
      <c r="AU262" s="328"/>
      <c r="AV262" s="328"/>
      <c r="AW262" s="328"/>
      <c r="AX262" s="328"/>
      <c r="AY262" s="328"/>
      <c r="AZ262" s="328"/>
      <c r="BA262" s="328"/>
      <c r="BB262" s="328"/>
      <c r="BC262" s="328"/>
      <c r="BD262" s="328"/>
      <c r="BE262" s="328"/>
      <c r="BF262" s="328"/>
      <c r="BG262" s="328"/>
      <c r="BH262" s="328"/>
      <c r="BI262" s="328"/>
      <c r="BJ262" s="328"/>
      <c r="BK262" s="328"/>
      <c r="BL262" s="328"/>
      <c r="BM262" s="328"/>
      <c r="BN262" s="328"/>
      <c r="BO262" s="328"/>
      <c r="BP262" s="328"/>
      <c r="BQ262" s="328"/>
      <c r="BR262" s="328"/>
      <c r="BS262" s="328"/>
      <c r="BT262" s="328"/>
      <c r="BU262" s="328"/>
      <c r="BV262" s="328"/>
      <c r="BW262" s="328"/>
      <c r="BX262" s="328"/>
      <c r="BY262" s="328"/>
      <c r="BZ262" s="328"/>
      <c r="CA262" s="328"/>
      <c r="CB262" s="328"/>
      <c r="CC262" s="328"/>
      <c r="CD262" s="328"/>
      <c r="CE262" s="328"/>
      <c r="CF262" s="328"/>
      <c r="CG262" s="328"/>
      <c r="CH262" s="328"/>
      <c r="CI262" s="328"/>
      <c r="CJ262" s="328"/>
      <c r="CK262" s="328"/>
      <c r="CL262" s="328"/>
      <c r="CM262" s="165"/>
      <c r="CN262" s="165"/>
    </row>
    <row r="263" spans="1:115" s="1" customFormat="1" ht="10.5" customHeight="1" x14ac:dyDescent="0.2">
      <c r="A263" s="1531" t="s">
        <v>4</v>
      </c>
      <c r="B263" s="1534" t="s">
        <v>81</v>
      </c>
      <c r="C263" s="1119"/>
      <c r="D263" s="1203"/>
      <c r="E263" s="757"/>
      <c r="F263" s="62"/>
      <c r="G263" s="62"/>
      <c r="H263" s="813"/>
      <c r="I263" s="62"/>
      <c r="J263" s="62"/>
      <c r="K263" s="62"/>
      <c r="L263" s="62"/>
      <c r="M263" s="62"/>
      <c r="N263" s="813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813"/>
      <c r="Z263" s="62"/>
      <c r="AA263" s="62"/>
      <c r="AB263" s="63"/>
      <c r="AC263" s="50" t="s">
        <v>115</v>
      </c>
      <c r="AD263" s="53">
        <f>AD265/AC265</f>
        <v>0.52091106965174128</v>
      </c>
      <c r="AE263" s="61"/>
      <c r="AF263" s="400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102"/>
      <c r="AY263" s="102"/>
      <c r="AZ263" s="102"/>
      <c r="BA263" s="102"/>
      <c r="BB263" s="102"/>
      <c r="BC263" s="102"/>
      <c r="BD263" s="102"/>
      <c r="BE263" s="328"/>
      <c r="BF263" s="328"/>
      <c r="BG263" s="328"/>
      <c r="BH263" s="328"/>
      <c r="BI263" s="328"/>
      <c r="BJ263" s="328"/>
      <c r="BK263" s="328"/>
      <c r="BL263" s="328"/>
      <c r="BM263" s="328"/>
      <c r="BN263" s="328"/>
      <c r="BO263" s="328"/>
      <c r="BP263" s="328"/>
      <c r="BQ263" s="328"/>
      <c r="BR263" s="328"/>
      <c r="BS263" s="328"/>
      <c r="BT263" s="328"/>
      <c r="BU263" s="328"/>
      <c r="BV263" s="328"/>
      <c r="BW263" s="328"/>
      <c r="BX263" s="328"/>
      <c r="BY263" s="328"/>
      <c r="BZ263" s="328"/>
      <c r="CA263" s="328"/>
      <c r="CB263" s="328"/>
      <c r="CC263" s="328"/>
      <c r="CD263" s="328"/>
      <c r="CE263" s="328"/>
      <c r="CF263" s="328"/>
      <c r="CG263" s="328"/>
      <c r="CH263" s="328"/>
      <c r="CI263" s="328"/>
      <c r="CJ263" s="328"/>
      <c r="CK263" s="328"/>
      <c r="CL263" s="328"/>
      <c r="CM263" s="165"/>
      <c r="CN263" s="165"/>
    </row>
    <row r="264" spans="1:115" s="1" customFormat="1" ht="10.5" customHeight="1" x14ac:dyDescent="0.2">
      <c r="A264" s="1532"/>
      <c r="B264" s="1535"/>
      <c r="C264" s="1472" t="s">
        <v>126</v>
      </c>
      <c r="D264" s="134" t="s">
        <v>33</v>
      </c>
      <c r="E264" s="1060">
        <v>2</v>
      </c>
      <c r="F264" s="1060">
        <v>3</v>
      </c>
      <c r="G264" s="1060">
        <v>3</v>
      </c>
      <c r="H264" s="1063">
        <v>3</v>
      </c>
      <c r="I264" s="1060">
        <v>3</v>
      </c>
      <c r="J264" s="1060">
        <v>2</v>
      </c>
      <c r="K264" s="1060">
        <v>3</v>
      </c>
      <c r="L264" s="1060">
        <v>3</v>
      </c>
      <c r="M264" s="1060">
        <v>3</v>
      </c>
      <c r="N264" s="1063">
        <v>4</v>
      </c>
      <c r="O264" s="1060">
        <v>4</v>
      </c>
      <c r="P264" s="1060">
        <v>5</v>
      </c>
      <c r="Q264" s="1060">
        <v>4</v>
      </c>
      <c r="R264" s="1060">
        <v>4</v>
      </c>
      <c r="S264" s="1060">
        <v>4</v>
      </c>
      <c r="T264" s="1060">
        <v>5</v>
      </c>
      <c r="U264" s="1060">
        <v>5</v>
      </c>
      <c r="V264" s="1060">
        <v>4</v>
      </c>
      <c r="W264" s="1060">
        <v>5</v>
      </c>
      <c r="X264" s="1060">
        <v>4</v>
      </c>
      <c r="Y264" s="1063">
        <v>4</v>
      </c>
      <c r="Z264" s="1060">
        <v>4</v>
      </c>
      <c r="AA264" s="1060">
        <v>4</v>
      </c>
      <c r="AB264" s="1062">
        <v>4</v>
      </c>
      <c r="AC264" s="333"/>
      <c r="AD264" s="180"/>
      <c r="AE264" s="61"/>
      <c r="AF264" s="328"/>
      <c r="AG264" s="328"/>
      <c r="AH264" s="328"/>
      <c r="AI264" s="328"/>
      <c r="AJ264" s="328"/>
      <c r="AK264" s="328"/>
      <c r="AL264" s="328"/>
      <c r="AM264" s="328"/>
      <c r="AN264" s="328"/>
      <c r="AO264" s="328"/>
      <c r="AP264" s="328"/>
      <c r="AQ264" s="328"/>
      <c r="AR264" s="328"/>
      <c r="AS264" s="328"/>
      <c r="AT264" s="328"/>
      <c r="AU264" s="328"/>
      <c r="AV264" s="328"/>
      <c r="AW264" s="328"/>
      <c r="AX264" s="328"/>
      <c r="AY264" s="328"/>
      <c r="AZ264" s="328"/>
      <c r="BA264" s="328"/>
      <c r="BB264" s="328"/>
      <c r="BC264" s="328"/>
      <c r="BD264" s="328"/>
      <c r="BE264" s="328"/>
      <c r="BF264" s="328"/>
      <c r="BG264" s="328"/>
      <c r="BH264" s="328"/>
      <c r="BI264" s="328"/>
      <c r="BJ264" s="328"/>
      <c r="BK264" s="328"/>
      <c r="BL264" s="328"/>
      <c r="BM264" s="328"/>
      <c r="BN264" s="328"/>
      <c r="BO264" s="328"/>
      <c r="BP264" s="328"/>
      <c r="BQ264" s="328"/>
      <c r="BR264" s="328"/>
      <c r="BS264" s="328"/>
      <c r="BT264" s="328"/>
      <c r="BU264" s="328"/>
      <c r="BV264" s="328"/>
      <c r="BW264" s="328"/>
      <c r="BX264" s="328"/>
      <c r="BY264" s="328"/>
      <c r="BZ264" s="328"/>
      <c r="CA264" s="328"/>
      <c r="CB264" s="328"/>
      <c r="CC264" s="328"/>
      <c r="CD264" s="328"/>
      <c r="CE264" s="328"/>
      <c r="CF264" s="328"/>
      <c r="CG264" s="328"/>
      <c r="CH264" s="328"/>
      <c r="CI264" s="328"/>
      <c r="CJ264" s="328"/>
      <c r="CK264" s="328"/>
      <c r="CL264" s="328"/>
      <c r="CM264" s="165"/>
      <c r="CN264" s="165"/>
    </row>
    <row r="265" spans="1:115" s="1" customFormat="1" ht="10.5" customHeight="1" x14ac:dyDescent="0.2">
      <c r="A265" s="1532"/>
      <c r="B265" s="1535"/>
      <c r="C265" s="1472" t="s">
        <v>557</v>
      </c>
      <c r="D265" s="134" t="s">
        <v>116</v>
      </c>
      <c r="E265" s="51">
        <f>AF265*$AE265</f>
        <v>3.4799999999999998E-2</v>
      </c>
      <c r="F265" s="51">
        <f t="shared" ref="F265:AB265" si="105">AG265*$AE265</f>
        <v>3.4319999999999996E-2</v>
      </c>
      <c r="G265" s="51">
        <f t="shared" si="105"/>
        <v>3.5279999999999999E-2</v>
      </c>
      <c r="H265" s="575">
        <f t="shared" si="105"/>
        <v>3.6479999999999999E-2</v>
      </c>
      <c r="I265" s="51">
        <f t="shared" si="105"/>
        <v>3.5999999999999997E-2</v>
      </c>
      <c r="J265" s="51">
        <f t="shared" si="105"/>
        <v>3.4319999999999996E-2</v>
      </c>
      <c r="K265" s="51">
        <f t="shared" si="105"/>
        <v>3.5040000000000002E-2</v>
      </c>
      <c r="L265" s="51">
        <f t="shared" si="105"/>
        <v>3.7920000000000002E-2</v>
      </c>
      <c r="M265" s="51">
        <f t="shared" si="105"/>
        <v>3.984E-2</v>
      </c>
      <c r="N265" s="575">
        <f t="shared" si="105"/>
        <v>3.7439999999999994E-2</v>
      </c>
      <c r="O265" s="51">
        <f t="shared" si="105"/>
        <v>3.5520000000000003E-2</v>
      </c>
      <c r="P265" s="51">
        <f t="shared" si="105"/>
        <v>3.8399999999999997E-2</v>
      </c>
      <c r="Q265" s="51">
        <f t="shared" si="105"/>
        <v>4.2000000000000003E-2</v>
      </c>
      <c r="R265" s="51">
        <f t="shared" si="105"/>
        <v>4.5359999999999998E-2</v>
      </c>
      <c r="S265" s="51">
        <f t="shared" si="105"/>
        <v>4.9200000000000001E-2</v>
      </c>
      <c r="T265" s="51">
        <f t="shared" si="105"/>
        <v>5.0639999999999998E-2</v>
      </c>
      <c r="U265" s="51">
        <f t="shared" si="105"/>
        <v>5.3760000000000009E-2</v>
      </c>
      <c r="V265" s="51">
        <f t="shared" si="105"/>
        <v>5.4719999999999998E-2</v>
      </c>
      <c r="W265" s="51">
        <f t="shared" si="105"/>
        <v>5.0639999999999998E-2</v>
      </c>
      <c r="X265" s="51">
        <f t="shared" si="105"/>
        <v>4.8719999999999992E-2</v>
      </c>
      <c r="Y265" s="575">
        <f t="shared" si="105"/>
        <v>4.9679999999999995E-2</v>
      </c>
      <c r="Z265" s="51">
        <f t="shared" si="105"/>
        <v>4.8960000000000004E-2</v>
      </c>
      <c r="AA265" s="51">
        <f t="shared" si="105"/>
        <v>4.9439999999999998E-2</v>
      </c>
      <c r="AB265" s="52">
        <f t="shared" si="105"/>
        <v>5.0639999999999998E-2</v>
      </c>
      <c r="AC265" s="50">
        <f>SUM(E265:AB265)</f>
        <v>1.02912</v>
      </c>
      <c r="AD265" s="53">
        <f>SUM(E266:AB266)</f>
        <v>0.53608</v>
      </c>
      <c r="AE265" s="61">
        <v>4.8</v>
      </c>
      <c r="AF265" s="114">
        <v>7.2499999999999995E-3</v>
      </c>
      <c r="AG265" s="114">
        <v>7.1500000000000001E-3</v>
      </c>
      <c r="AH265" s="114">
        <v>7.3500000000000006E-3</v>
      </c>
      <c r="AI265" s="114">
        <v>7.6E-3</v>
      </c>
      <c r="AJ265" s="114">
        <v>7.4999999999999997E-3</v>
      </c>
      <c r="AK265" s="114">
        <v>7.1500000000000001E-3</v>
      </c>
      <c r="AL265" s="114">
        <v>7.3000000000000001E-3</v>
      </c>
      <c r="AM265" s="114">
        <v>7.9000000000000008E-3</v>
      </c>
      <c r="AN265" s="114">
        <v>8.3000000000000001E-3</v>
      </c>
      <c r="AO265" s="114">
        <v>7.7999999999999996E-3</v>
      </c>
      <c r="AP265" s="114">
        <v>7.4000000000000003E-3</v>
      </c>
      <c r="AQ265" s="114">
        <v>8.0000000000000002E-3</v>
      </c>
      <c r="AR265" s="114">
        <v>8.7500000000000008E-3</v>
      </c>
      <c r="AS265" s="114">
        <v>9.4500000000000001E-3</v>
      </c>
      <c r="AT265" s="114">
        <v>1.025E-2</v>
      </c>
      <c r="AU265" s="114">
        <v>1.055E-2</v>
      </c>
      <c r="AV265" s="114">
        <v>1.1200000000000002E-2</v>
      </c>
      <c r="AW265" s="114">
        <v>1.14E-2</v>
      </c>
      <c r="AX265" s="114">
        <v>1.055E-2</v>
      </c>
      <c r="AY265" s="114">
        <v>1.0149999999999999E-2</v>
      </c>
      <c r="AZ265" s="114">
        <v>1.035E-2</v>
      </c>
      <c r="BA265" s="114">
        <v>1.0200000000000001E-2</v>
      </c>
      <c r="BB265" s="114">
        <v>1.03E-2</v>
      </c>
      <c r="BC265" s="114">
        <v>1.055E-2</v>
      </c>
      <c r="BD265" s="335"/>
      <c r="BE265" s="328"/>
      <c r="BF265" s="328"/>
      <c r="BG265" s="328"/>
      <c r="BH265" s="328"/>
      <c r="BI265" s="328"/>
      <c r="BJ265" s="328"/>
      <c r="BK265" s="328"/>
      <c r="BL265" s="328"/>
      <c r="BM265" s="328"/>
      <c r="BN265" s="328"/>
      <c r="BO265" s="328"/>
      <c r="BP265" s="328"/>
      <c r="BQ265" s="328"/>
      <c r="BR265" s="328"/>
      <c r="BS265" s="328"/>
      <c r="BT265" s="328"/>
      <c r="BU265" s="328"/>
      <c r="BV265" s="328"/>
      <c r="BW265" s="328"/>
      <c r="BX265" s="328"/>
      <c r="BY265" s="328"/>
      <c r="BZ265" s="328"/>
      <c r="CA265" s="328"/>
      <c r="CB265" s="328"/>
      <c r="CC265" s="328"/>
      <c r="CD265" s="328"/>
      <c r="CE265" s="328"/>
      <c r="CF265" s="328"/>
      <c r="CG265" s="328"/>
      <c r="CH265" s="328"/>
      <c r="CI265" s="328"/>
      <c r="CJ265" s="328"/>
      <c r="CK265" s="328"/>
      <c r="CL265" s="328"/>
      <c r="CM265" s="165"/>
      <c r="CN265" s="165"/>
    </row>
    <row r="266" spans="1:115" s="1" customFormat="1" ht="10.5" customHeight="1" x14ac:dyDescent="0.2">
      <c r="A266" s="1532"/>
      <c r="B266" s="1535"/>
      <c r="C266" s="1472" t="s">
        <v>557</v>
      </c>
      <c r="D266" s="134" t="s">
        <v>117</v>
      </c>
      <c r="E266" s="51">
        <f>AF266*$AE265</f>
        <v>1.848E-2</v>
      </c>
      <c r="F266" s="51">
        <f t="shared" ref="F266:AA266" si="106">AG266*$AE265</f>
        <v>2.2079999999999999E-2</v>
      </c>
      <c r="G266" s="51">
        <f t="shared" si="106"/>
        <v>2.2079999999999999E-2</v>
      </c>
      <c r="H266" s="575">
        <f t="shared" si="106"/>
        <v>2.0159999999999997E-2</v>
      </c>
      <c r="I266" s="51">
        <f t="shared" si="106"/>
        <v>1.9679999999999996E-2</v>
      </c>
      <c r="J266" s="51">
        <v>0.02</v>
      </c>
      <c r="K266" s="51">
        <f t="shared" si="106"/>
        <v>2.1840000000000002E-2</v>
      </c>
      <c r="L266" s="51">
        <f t="shared" si="106"/>
        <v>2.4240000000000001E-2</v>
      </c>
      <c r="M266" s="51">
        <f t="shared" si="106"/>
        <v>2.5440000000000001E-2</v>
      </c>
      <c r="N266" s="575">
        <v>0.03</v>
      </c>
      <c r="O266" s="51">
        <f t="shared" si="106"/>
        <v>2.4480000000000002E-2</v>
      </c>
      <c r="P266" s="51">
        <f t="shared" si="106"/>
        <v>2.9519999999999998E-2</v>
      </c>
      <c r="Q266" s="51">
        <f t="shared" si="106"/>
        <v>2.9760000000000002E-2</v>
      </c>
      <c r="R266" s="51">
        <f t="shared" si="106"/>
        <v>2.5199999999999997E-2</v>
      </c>
      <c r="S266" s="51">
        <f t="shared" si="106"/>
        <v>1.9679999999999996E-2</v>
      </c>
      <c r="T266" s="51">
        <f t="shared" si="106"/>
        <v>2.3279999999999999E-2</v>
      </c>
      <c r="U266" s="51">
        <f t="shared" si="106"/>
        <v>2.2799999999999997E-2</v>
      </c>
      <c r="V266" s="51">
        <f t="shared" si="106"/>
        <v>2.0639999999999999E-2</v>
      </c>
      <c r="W266" s="51">
        <f t="shared" si="106"/>
        <v>1.848E-2</v>
      </c>
      <c r="X266" s="51">
        <f t="shared" si="106"/>
        <v>1.6559999999999998E-2</v>
      </c>
      <c r="Y266" s="575">
        <f t="shared" si="106"/>
        <v>2.1600000000000001E-2</v>
      </c>
      <c r="Z266" s="51">
        <f t="shared" si="106"/>
        <v>1.992E-2</v>
      </c>
      <c r="AA266" s="51">
        <f t="shared" si="106"/>
        <v>2.0159999999999997E-2</v>
      </c>
      <c r="AB266" s="52">
        <v>0.02</v>
      </c>
      <c r="AC266" s="50"/>
      <c r="AD266" s="53"/>
      <c r="AE266" s="61"/>
      <c r="AF266" s="114">
        <v>3.8500000000000001E-3</v>
      </c>
      <c r="AG266" s="114">
        <v>4.5999999999999999E-3</v>
      </c>
      <c r="AH266" s="114">
        <v>4.5999999999999999E-3</v>
      </c>
      <c r="AI266" s="114">
        <v>4.1999999999999997E-3</v>
      </c>
      <c r="AJ266" s="114">
        <v>4.0999999999999995E-3</v>
      </c>
      <c r="AK266" s="114">
        <v>3.3500000000000001E-3</v>
      </c>
      <c r="AL266" s="114">
        <v>4.5500000000000002E-3</v>
      </c>
      <c r="AM266" s="114">
        <v>5.0500000000000007E-3</v>
      </c>
      <c r="AN266" s="114">
        <v>5.3E-3</v>
      </c>
      <c r="AO266" s="114">
        <v>5.0000000000000001E-3</v>
      </c>
      <c r="AP266" s="114">
        <v>5.1000000000000004E-3</v>
      </c>
      <c r="AQ266" s="114">
        <v>6.1500000000000001E-3</v>
      </c>
      <c r="AR266" s="114">
        <v>6.2000000000000006E-3</v>
      </c>
      <c r="AS266" s="114">
        <v>5.2499999999999995E-3</v>
      </c>
      <c r="AT266" s="114">
        <v>4.0999999999999995E-3</v>
      </c>
      <c r="AU266" s="114">
        <v>4.8500000000000001E-3</v>
      </c>
      <c r="AV266" s="114">
        <v>4.7499999999999999E-3</v>
      </c>
      <c r="AW266" s="114">
        <v>4.3E-3</v>
      </c>
      <c r="AX266" s="114">
        <v>3.8500000000000001E-3</v>
      </c>
      <c r="AY266" s="114">
        <v>3.4499999999999999E-3</v>
      </c>
      <c r="AZ266" s="114">
        <v>4.5000000000000005E-3</v>
      </c>
      <c r="BA266" s="114">
        <v>4.15E-3</v>
      </c>
      <c r="BB266" s="114">
        <v>4.1999999999999997E-3</v>
      </c>
      <c r="BC266" s="114">
        <v>3.8500000000000001E-3</v>
      </c>
      <c r="BD266" s="337"/>
      <c r="BE266" s="328"/>
      <c r="BF266" s="328"/>
      <c r="BG266" s="328"/>
      <c r="BH266" s="328"/>
      <c r="BI266" s="328"/>
      <c r="BJ266" s="328"/>
      <c r="BK266" s="328"/>
      <c r="BL266" s="328"/>
      <c r="BM266" s="328"/>
      <c r="BN266" s="328"/>
      <c r="BO266" s="328"/>
      <c r="BP266" s="328"/>
      <c r="BQ266" s="328"/>
      <c r="BR266" s="328"/>
      <c r="BS266" s="328"/>
      <c r="BT266" s="328"/>
      <c r="BU266" s="328"/>
      <c r="BV266" s="328"/>
      <c r="BW266" s="328"/>
      <c r="BX266" s="328"/>
      <c r="BY266" s="328"/>
      <c r="BZ266" s="328"/>
      <c r="CA266" s="328"/>
      <c r="CB266" s="328"/>
      <c r="CC266" s="328"/>
      <c r="CD266" s="328"/>
      <c r="CE266" s="328"/>
      <c r="CF266" s="328"/>
      <c r="CG266" s="328"/>
      <c r="CH266" s="328"/>
      <c r="CI266" s="328"/>
      <c r="CJ266" s="328"/>
      <c r="CK266" s="328"/>
      <c r="CL266" s="328"/>
      <c r="CM266" s="165"/>
      <c r="CN266" s="165"/>
    </row>
    <row r="267" spans="1:115" s="1" customFormat="1" ht="10.5" customHeight="1" thickBot="1" x14ac:dyDescent="0.25">
      <c r="A267" s="1533"/>
      <c r="B267" s="1536"/>
      <c r="C267" s="274"/>
      <c r="D267" s="239" t="s">
        <v>41</v>
      </c>
      <c r="E267" s="55">
        <f t="shared" ref="E267:AB267" si="107">E266/E265</f>
        <v>0.53103448275862075</v>
      </c>
      <c r="F267" s="55">
        <f t="shared" si="107"/>
        <v>0.64335664335664344</v>
      </c>
      <c r="G267" s="55">
        <f t="shared" si="107"/>
        <v>0.62585034013605445</v>
      </c>
      <c r="H267" s="577">
        <f t="shared" si="107"/>
        <v>0.55263157894736836</v>
      </c>
      <c r="I267" s="55">
        <f t="shared" si="107"/>
        <v>0.54666666666666663</v>
      </c>
      <c r="J267" s="55">
        <f t="shared" si="107"/>
        <v>0.58275058275058278</v>
      </c>
      <c r="K267" s="55">
        <f t="shared" si="107"/>
        <v>0.62328767123287676</v>
      </c>
      <c r="L267" s="55">
        <f t="shared" si="107"/>
        <v>0.63924050632911389</v>
      </c>
      <c r="M267" s="55">
        <f t="shared" si="107"/>
        <v>0.63855421686746994</v>
      </c>
      <c r="N267" s="577">
        <f t="shared" si="107"/>
        <v>0.80128205128205143</v>
      </c>
      <c r="O267" s="55">
        <f t="shared" si="107"/>
        <v>0.68918918918918914</v>
      </c>
      <c r="P267" s="55">
        <f t="shared" si="107"/>
        <v>0.76875000000000004</v>
      </c>
      <c r="Q267" s="55">
        <f t="shared" si="107"/>
        <v>0.70857142857142852</v>
      </c>
      <c r="R267" s="55">
        <f t="shared" si="107"/>
        <v>0.55555555555555547</v>
      </c>
      <c r="S267" s="55">
        <f t="shared" si="107"/>
        <v>0.39999999999999991</v>
      </c>
      <c r="T267" s="55">
        <f t="shared" si="107"/>
        <v>0.45971563981042651</v>
      </c>
      <c r="U267" s="55">
        <f t="shared" si="107"/>
        <v>0.42410714285714274</v>
      </c>
      <c r="V267" s="55">
        <f t="shared" si="107"/>
        <v>0.37719298245614036</v>
      </c>
      <c r="W267" s="55">
        <f t="shared" si="107"/>
        <v>0.36492890995260663</v>
      </c>
      <c r="X267" s="55">
        <f t="shared" si="107"/>
        <v>0.33990147783251234</v>
      </c>
      <c r="Y267" s="577">
        <f t="shared" si="107"/>
        <v>0.43478260869565222</v>
      </c>
      <c r="Z267" s="55">
        <f t="shared" si="107"/>
        <v>0.40686274509803921</v>
      </c>
      <c r="AA267" s="55">
        <f t="shared" si="107"/>
        <v>0.40776699029126212</v>
      </c>
      <c r="AB267" s="56">
        <f t="shared" si="107"/>
        <v>0.39494470774091628</v>
      </c>
      <c r="AC267" s="50"/>
      <c r="AD267" s="53"/>
      <c r="AE267" s="61"/>
      <c r="AF267" s="328"/>
      <c r="AG267" s="328"/>
      <c r="AH267" s="328"/>
      <c r="AI267" s="328"/>
      <c r="AJ267" s="328"/>
      <c r="AK267" s="328"/>
      <c r="AL267" s="328"/>
      <c r="AM267" s="328"/>
      <c r="AN267" s="328"/>
      <c r="AO267" s="328"/>
      <c r="AP267" s="328"/>
      <c r="AQ267" s="328"/>
      <c r="AR267" s="328"/>
      <c r="AS267" s="328"/>
      <c r="AT267" s="328"/>
      <c r="AU267" s="328"/>
      <c r="AV267" s="328"/>
      <c r="AW267" s="328"/>
      <c r="AX267" s="328"/>
      <c r="AY267" s="328"/>
      <c r="AZ267" s="328"/>
      <c r="BA267" s="328"/>
      <c r="BB267" s="328"/>
      <c r="BC267" s="328"/>
      <c r="BD267" s="328"/>
      <c r="BE267" s="328"/>
      <c r="BF267" s="328"/>
      <c r="BG267" s="328"/>
      <c r="BH267" s="328"/>
      <c r="BI267" s="328"/>
      <c r="BJ267" s="328"/>
      <c r="BK267" s="328"/>
      <c r="BL267" s="328"/>
      <c r="BM267" s="328"/>
      <c r="BN267" s="328"/>
      <c r="BO267" s="328"/>
      <c r="BP267" s="328"/>
      <c r="BQ267" s="328"/>
      <c r="BR267" s="328"/>
      <c r="BS267" s="328"/>
      <c r="BT267" s="328"/>
      <c r="BU267" s="328"/>
      <c r="BV267" s="328"/>
      <c r="BW267" s="328"/>
      <c r="BX267" s="328"/>
      <c r="BY267" s="328"/>
      <c r="BZ267" s="328"/>
      <c r="CA267" s="328"/>
      <c r="CB267" s="328"/>
      <c r="CC267" s="328"/>
      <c r="CD267" s="328"/>
      <c r="CE267" s="328"/>
      <c r="CF267" s="328"/>
      <c r="CG267" s="328"/>
      <c r="CH267" s="328"/>
      <c r="CI267" s="328"/>
      <c r="CJ267" s="328"/>
      <c r="CK267" s="328"/>
      <c r="CL267" s="328"/>
      <c r="CM267" s="165"/>
      <c r="CN267" s="165"/>
    </row>
    <row r="268" spans="1:115" s="1" customFormat="1" ht="10.5" customHeight="1" x14ac:dyDescent="0.2">
      <c r="A268" s="1531" t="s">
        <v>94</v>
      </c>
      <c r="B268" s="1534" t="s">
        <v>82</v>
      </c>
      <c r="C268" s="1119"/>
      <c r="D268" s="1203"/>
      <c r="E268" s="62"/>
      <c r="F268" s="62"/>
      <c r="G268" s="62"/>
      <c r="H268" s="813"/>
      <c r="I268" s="62"/>
      <c r="J268" s="62"/>
      <c r="K268" s="62"/>
      <c r="L268" s="62"/>
      <c r="M268" s="62"/>
      <c r="N268" s="813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813"/>
      <c r="Z268" s="62"/>
      <c r="AA268" s="62"/>
      <c r="AB268" s="63"/>
      <c r="AC268" s="50" t="s">
        <v>115</v>
      </c>
      <c r="AD268" s="53">
        <f>AD270/AC270</f>
        <v>0.38842368150433393</v>
      </c>
      <c r="AE268" s="61"/>
      <c r="AF268" s="400"/>
      <c r="AG268" s="102"/>
      <c r="AH268" s="102"/>
      <c r="AI268" s="102"/>
      <c r="AJ268" s="350"/>
      <c r="AK268" s="350"/>
      <c r="AL268" s="350"/>
      <c r="AM268" s="350"/>
      <c r="AN268" s="350"/>
      <c r="AO268" s="350"/>
      <c r="AP268" s="350"/>
      <c r="AQ268" s="350"/>
      <c r="AR268" s="350"/>
      <c r="AS268" s="350"/>
      <c r="AT268" s="350"/>
      <c r="AU268" s="350"/>
      <c r="AV268" s="350"/>
      <c r="AW268" s="350"/>
      <c r="AX268" s="350"/>
      <c r="AY268" s="350"/>
      <c r="AZ268" s="350"/>
      <c r="BA268" s="350"/>
      <c r="BB268" s="350"/>
      <c r="BC268" s="350"/>
      <c r="BD268" s="350"/>
      <c r="BE268" s="328"/>
      <c r="BF268" s="328"/>
      <c r="BG268" s="328"/>
      <c r="BH268" s="328"/>
      <c r="BI268" s="328"/>
      <c r="BJ268" s="328"/>
      <c r="BK268" s="328"/>
      <c r="BL268" s="328"/>
      <c r="BM268" s="328"/>
      <c r="BN268" s="328"/>
      <c r="BO268" s="328"/>
      <c r="BP268" s="328"/>
      <c r="BQ268" s="328"/>
      <c r="BR268" s="328"/>
      <c r="BS268" s="328"/>
      <c r="BT268" s="328"/>
      <c r="BU268" s="328"/>
      <c r="BV268" s="328"/>
      <c r="BW268" s="328"/>
      <c r="BX268" s="328"/>
      <c r="BY268" s="328"/>
      <c r="BZ268" s="328"/>
      <c r="CA268" s="328"/>
      <c r="CB268" s="328"/>
      <c r="CC268" s="328"/>
      <c r="CD268" s="328"/>
      <c r="CE268" s="328"/>
      <c r="CF268" s="328"/>
      <c r="CG268" s="328"/>
      <c r="CH268" s="328"/>
      <c r="CI268" s="328"/>
      <c r="CJ268" s="328"/>
      <c r="CK268" s="328"/>
      <c r="CL268" s="328"/>
      <c r="CM268" s="165"/>
      <c r="CN268" s="165"/>
    </row>
    <row r="269" spans="1:115" s="1" customFormat="1" ht="10.5" customHeight="1" x14ac:dyDescent="0.2">
      <c r="A269" s="1532"/>
      <c r="B269" s="1535"/>
      <c r="C269" s="1472" t="s">
        <v>126</v>
      </c>
      <c r="D269" s="134" t="s">
        <v>33</v>
      </c>
      <c r="E269" s="1060">
        <v>6</v>
      </c>
      <c r="F269" s="1060">
        <v>6</v>
      </c>
      <c r="G269" s="1060">
        <v>6</v>
      </c>
      <c r="H269" s="1063">
        <v>6</v>
      </c>
      <c r="I269" s="1060">
        <v>6</v>
      </c>
      <c r="J269" s="1060">
        <v>5</v>
      </c>
      <c r="K269" s="1060">
        <v>5</v>
      </c>
      <c r="L269" s="1060">
        <v>5</v>
      </c>
      <c r="M269" s="1060">
        <v>7</v>
      </c>
      <c r="N269" s="1063">
        <v>8</v>
      </c>
      <c r="O269" s="1060">
        <v>7</v>
      </c>
      <c r="P269" s="1060">
        <v>7</v>
      </c>
      <c r="Q269" s="1060">
        <v>7</v>
      </c>
      <c r="R269" s="1060">
        <v>7</v>
      </c>
      <c r="S269" s="1060">
        <v>9</v>
      </c>
      <c r="T269" s="1060">
        <v>10</v>
      </c>
      <c r="U269" s="1060">
        <v>10</v>
      </c>
      <c r="V269" s="1060">
        <v>12</v>
      </c>
      <c r="W269" s="1060">
        <v>14</v>
      </c>
      <c r="X269" s="1060">
        <v>13</v>
      </c>
      <c r="Y269" s="1063">
        <v>13</v>
      </c>
      <c r="Z269" s="1060">
        <v>13</v>
      </c>
      <c r="AA269" s="1060">
        <v>12</v>
      </c>
      <c r="AB269" s="1062">
        <v>11</v>
      </c>
      <c r="AC269" s="333"/>
      <c r="AD269" s="180"/>
      <c r="AE269" s="61"/>
      <c r="AF269" s="335"/>
      <c r="AG269" s="335"/>
      <c r="AH269" s="335"/>
      <c r="AI269" s="335"/>
      <c r="AJ269" s="335"/>
      <c r="AK269" s="335"/>
      <c r="AL269" s="335"/>
      <c r="AM269" s="335"/>
      <c r="AN269" s="335"/>
      <c r="AO269" s="335"/>
      <c r="AP269" s="335"/>
      <c r="AQ269" s="335"/>
      <c r="AR269" s="335"/>
      <c r="AS269" s="335"/>
      <c r="AT269" s="335"/>
      <c r="AU269" s="335"/>
      <c r="AV269" s="335"/>
      <c r="AW269" s="335"/>
      <c r="AX269" s="335"/>
      <c r="AY269" s="335"/>
      <c r="AZ269" s="335"/>
      <c r="BA269" s="335"/>
      <c r="BB269" s="335"/>
      <c r="BC269" s="335"/>
      <c r="BD269" s="335"/>
      <c r="BE269" s="328"/>
      <c r="BF269" s="328"/>
      <c r="BG269" s="328"/>
      <c r="BH269" s="328"/>
      <c r="BI269" s="328"/>
      <c r="BJ269" s="328"/>
      <c r="BK269" s="328"/>
      <c r="BL269" s="328"/>
      <c r="BM269" s="328"/>
      <c r="BN269" s="328"/>
      <c r="BO269" s="328"/>
      <c r="BP269" s="328"/>
      <c r="BQ269" s="328"/>
      <c r="BR269" s="328"/>
      <c r="BS269" s="328"/>
      <c r="BT269" s="328"/>
      <c r="BU269" s="328"/>
      <c r="BV269" s="328"/>
      <c r="BW269" s="328"/>
      <c r="BX269" s="328"/>
      <c r="BY269" s="328"/>
      <c r="BZ269" s="328"/>
      <c r="CA269" s="328"/>
      <c r="CB269" s="328"/>
      <c r="CC269" s="328"/>
      <c r="CD269" s="328"/>
      <c r="CE269" s="328"/>
      <c r="CF269" s="328"/>
      <c r="CG269" s="328"/>
      <c r="CH269" s="328"/>
      <c r="CI269" s="328"/>
      <c r="CJ269" s="328"/>
      <c r="CK269" s="328"/>
      <c r="CL269" s="328"/>
      <c r="CM269" s="165"/>
      <c r="CN269" s="165"/>
    </row>
    <row r="270" spans="1:115" s="1" customFormat="1" ht="10.5" customHeight="1" x14ac:dyDescent="0.2">
      <c r="A270" s="1532"/>
      <c r="B270" s="1535"/>
      <c r="C270" s="1472" t="s">
        <v>557</v>
      </c>
      <c r="D270" s="134" t="s">
        <v>116</v>
      </c>
      <c r="E270" s="51">
        <f>AF270*$AE270</f>
        <v>6.6600000000000006E-2</v>
      </c>
      <c r="F270" s="51">
        <f t="shared" ref="F270:AB270" si="108">AG270*$AE270</f>
        <v>6.7500000000000004E-2</v>
      </c>
      <c r="G270" s="51">
        <f t="shared" si="108"/>
        <v>6.5699999999999995E-2</v>
      </c>
      <c r="H270" s="575">
        <f t="shared" si="108"/>
        <v>6.2100000000000002E-2</v>
      </c>
      <c r="I270" s="51">
        <f t="shared" si="108"/>
        <v>5.9400000000000001E-2</v>
      </c>
      <c r="J270" s="51">
        <f t="shared" si="108"/>
        <v>5.7600000000000005E-2</v>
      </c>
      <c r="K270" s="51">
        <f t="shared" si="108"/>
        <v>5.7600000000000005E-2</v>
      </c>
      <c r="L270" s="51">
        <f t="shared" si="108"/>
        <v>6.0299999999999999E-2</v>
      </c>
      <c r="M270" s="51">
        <f t="shared" si="108"/>
        <v>6.1200000000000004E-2</v>
      </c>
      <c r="N270" s="575">
        <f t="shared" si="108"/>
        <v>5.67E-2</v>
      </c>
      <c r="O270" s="51">
        <f t="shared" si="108"/>
        <v>4.9499999999999995E-2</v>
      </c>
      <c r="P270" s="51">
        <f t="shared" si="108"/>
        <v>4.6799999999999994E-2</v>
      </c>
      <c r="Q270" s="51">
        <f t="shared" si="108"/>
        <v>5.1299999999999998E-2</v>
      </c>
      <c r="R270" s="51">
        <f t="shared" si="108"/>
        <v>5.4899999999999997E-2</v>
      </c>
      <c r="S270" s="51">
        <f t="shared" si="108"/>
        <v>6.2100000000000002E-2</v>
      </c>
      <c r="T270" s="51">
        <f t="shared" si="108"/>
        <v>8.3699999999999997E-2</v>
      </c>
      <c r="U270" s="51">
        <f t="shared" si="108"/>
        <v>0.10529999999999999</v>
      </c>
      <c r="V270" s="51">
        <f t="shared" si="108"/>
        <v>0.12959999999999999</v>
      </c>
      <c r="W270" s="51">
        <f t="shared" si="108"/>
        <v>0.15390000000000001</v>
      </c>
      <c r="X270" s="51">
        <f t="shared" si="108"/>
        <v>0.14850000000000002</v>
      </c>
      <c r="Y270" s="575">
        <f t="shared" si="108"/>
        <v>0.1449</v>
      </c>
      <c r="Z270" s="51">
        <f t="shared" si="108"/>
        <v>0.14129999999999998</v>
      </c>
      <c r="AA270" s="51">
        <f t="shared" si="108"/>
        <v>0.12959999999999999</v>
      </c>
      <c r="AB270" s="52">
        <f t="shared" si="108"/>
        <v>0.126</v>
      </c>
      <c r="AC270" s="50">
        <f>SUM(E270:AB270)</f>
        <v>2.0420999999999996</v>
      </c>
      <c r="AD270" s="53">
        <f>SUM(E271:AB271)</f>
        <v>0.79320000000000013</v>
      </c>
      <c r="AE270" s="61">
        <v>18</v>
      </c>
      <c r="AF270" s="114">
        <v>3.7000000000000002E-3</v>
      </c>
      <c r="AG270" s="114">
        <v>3.7499999999999999E-3</v>
      </c>
      <c r="AH270" s="114">
        <v>3.65E-3</v>
      </c>
      <c r="AI270" s="114">
        <v>3.4499999999999999E-3</v>
      </c>
      <c r="AJ270" s="114">
        <v>3.3E-3</v>
      </c>
      <c r="AK270" s="114">
        <v>3.2000000000000002E-3</v>
      </c>
      <c r="AL270" s="114">
        <v>3.2000000000000002E-3</v>
      </c>
      <c r="AM270" s="114">
        <v>3.3500000000000001E-3</v>
      </c>
      <c r="AN270" s="114">
        <v>3.4000000000000002E-3</v>
      </c>
      <c r="AO270" s="114">
        <v>3.15E-3</v>
      </c>
      <c r="AP270" s="114">
        <v>2.7499999999999998E-3</v>
      </c>
      <c r="AQ270" s="114">
        <v>2.5999999999999999E-3</v>
      </c>
      <c r="AR270" s="114">
        <v>2.8500000000000001E-3</v>
      </c>
      <c r="AS270" s="114">
        <v>3.0499999999999998E-3</v>
      </c>
      <c r="AT270" s="114">
        <v>3.4499999999999999E-3</v>
      </c>
      <c r="AU270" s="114">
        <v>4.6499999999999996E-3</v>
      </c>
      <c r="AV270" s="114">
        <v>5.8499999999999993E-3</v>
      </c>
      <c r="AW270" s="114">
        <v>7.1999999999999998E-3</v>
      </c>
      <c r="AX270" s="114">
        <v>8.5500000000000003E-3</v>
      </c>
      <c r="AY270" s="114">
        <v>8.2500000000000004E-3</v>
      </c>
      <c r="AZ270" s="114">
        <v>8.0499999999999999E-3</v>
      </c>
      <c r="BA270" s="114">
        <v>7.8499999999999993E-3</v>
      </c>
      <c r="BB270" s="114">
        <v>7.1999999999999998E-3</v>
      </c>
      <c r="BC270" s="114">
        <v>6.9999999999999993E-3</v>
      </c>
      <c r="BD270" s="335"/>
      <c r="BE270" s="328"/>
      <c r="BF270" s="328"/>
      <c r="BG270" s="328"/>
      <c r="BH270" s="328"/>
      <c r="BI270" s="328"/>
      <c r="BJ270" s="328"/>
      <c r="BK270" s="328"/>
      <c r="BL270" s="328"/>
      <c r="BM270" s="328"/>
      <c r="BN270" s="328"/>
      <c r="BO270" s="328"/>
      <c r="BP270" s="328"/>
      <c r="BQ270" s="328"/>
      <c r="BR270" s="328"/>
      <c r="BS270" s="328"/>
      <c r="BT270" s="328"/>
      <c r="BU270" s="328"/>
      <c r="BV270" s="328"/>
      <c r="BW270" s="328"/>
      <c r="BX270" s="328"/>
      <c r="BY270" s="328"/>
      <c r="BZ270" s="328"/>
      <c r="CA270" s="328"/>
      <c r="CB270" s="328"/>
      <c r="CC270" s="328"/>
      <c r="CD270" s="328"/>
      <c r="CE270" s="328"/>
      <c r="CF270" s="328"/>
      <c r="CG270" s="328"/>
      <c r="CH270" s="328"/>
      <c r="CI270" s="328"/>
      <c r="CJ270" s="328"/>
      <c r="CK270" s="328"/>
      <c r="CL270" s="328"/>
      <c r="CM270" s="165"/>
      <c r="CN270" s="165"/>
    </row>
    <row r="271" spans="1:115" s="1" customFormat="1" ht="10.5" customHeight="1" x14ac:dyDescent="0.2">
      <c r="A271" s="1532"/>
      <c r="B271" s="1535"/>
      <c r="C271" s="1472" t="s">
        <v>557</v>
      </c>
      <c r="D271" s="134" t="s">
        <v>117</v>
      </c>
      <c r="E271" s="51">
        <f>AF271*$AE270</f>
        <v>-2.3399999999999997E-2</v>
      </c>
      <c r="F271" s="51">
        <v>0.02</v>
      </c>
      <c r="G271" s="51">
        <v>0.02</v>
      </c>
      <c r="H271" s="575">
        <v>0.02</v>
      </c>
      <c r="I271" s="51">
        <v>0.02</v>
      </c>
      <c r="J271" s="51">
        <v>0.02</v>
      </c>
      <c r="K271" s="51">
        <v>0.02</v>
      </c>
      <c r="L271" s="51">
        <v>0.01</v>
      </c>
      <c r="M271" s="51">
        <f t="shared" ref="M271:P271" si="109">AN271*$AE270</f>
        <v>5.2199999999999996E-2</v>
      </c>
      <c r="N271" s="575">
        <f t="shared" si="109"/>
        <v>7.4700000000000003E-2</v>
      </c>
      <c r="O271" s="51">
        <f t="shared" si="109"/>
        <v>6.3E-2</v>
      </c>
      <c r="P271" s="51">
        <f t="shared" si="109"/>
        <v>7.110000000000001E-2</v>
      </c>
      <c r="Q271" s="51">
        <v>0.06</v>
      </c>
      <c r="R271" s="51">
        <v>0.05</v>
      </c>
      <c r="S271" s="51">
        <f t="shared" ref="S271:U271" si="110">AT271*$AE270</f>
        <v>7.5600000000000001E-2</v>
      </c>
      <c r="T271" s="51">
        <f t="shared" si="110"/>
        <v>7.110000000000001E-2</v>
      </c>
      <c r="U271" s="51">
        <f t="shared" si="110"/>
        <v>1.89E-2</v>
      </c>
      <c r="V271" s="51">
        <v>0.02</v>
      </c>
      <c r="W271" s="51">
        <v>0.02</v>
      </c>
      <c r="X271" s="51">
        <v>0.02</v>
      </c>
      <c r="Y271" s="575">
        <v>0.02</v>
      </c>
      <c r="Z271" s="51">
        <v>0.02</v>
      </c>
      <c r="AA271" s="51">
        <v>0.03</v>
      </c>
      <c r="AB271" s="52">
        <v>0.02</v>
      </c>
      <c r="AC271" s="50"/>
      <c r="AD271" s="53"/>
      <c r="AE271" s="61"/>
      <c r="AF271" s="114">
        <v>-1.2999999999999999E-3</v>
      </c>
      <c r="AG271" s="114">
        <v>-1.5E-3</v>
      </c>
      <c r="AH271" s="114">
        <v>-1.6999999999999999E-3</v>
      </c>
      <c r="AI271" s="114">
        <v>-1.6999999999999999E-3</v>
      </c>
      <c r="AJ271" s="114">
        <v>-1.7499999999999998E-3</v>
      </c>
      <c r="AK271" s="114">
        <v>-1.7499999999999998E-3</v>
      </c>
      <c r="AL271" s="114">
        <v>-1.6999999999999999E-3</v>
      </c>
      <c r="AM271" s="114">
        <v>-1.25E-3</v>
      </c>
      <c r="AN271" s="114">
        <v>2.8999999999999998E-3</v>
      </c>
      <c r="AO271" s="114">
        <v>4.15E-3</v>
      </c>
      <c r="AP271" s="114">
        <v>3.4999999999999996E-3</v>
      </c>
      <c r="AQ271" s="114">
        <v>3.9500000000000004E-3</v>
      </c>
      <c r="AR271" s="114">
        <v>2.8999999999999998E-3</v>
      </c>
      <c r="AS271" s="114">
        <v>2.2500000000000003E-3</v>
      </c>
      <c r="AT271" s="114">
        <v>4.1999999999999997E-3</v>
      </c>
      <c r="AU271" s="114">
        <v>3.9500000000000004E-3</v>
      </c>
      <c r="AV271" s="114">
        <v>1.0499999999999999E-3</v>
      </c>
      <c r="AW271" s="114">
        <v>-8.5000000000000006E-4</v>
      </c>
      <c r="AX271" s="114">
        <v>-3.9999999999999996E-4</v>
      </c>
      <c r="AY271" s="114">
        <v>-9.5E-4</v>
      </c>
      <c r="AZ271" s="114">
        <v>-1.0499999999999999E-3</v>
      </c>
      <c r="BA271" s="114">
        <v>-5.9999999999999984E-4</v>
      </c>
      <c r="BB271" s="114">
        <v>-1.5500000000000002E-3</v>
      </c>
      <c r="BC271" s="114">
        <v>-1.0500000000000002E-3</v>
      </c>
      <c r="BD271" s="328"/>
      <c r="BE271" s="328"/>
      <c r="BF271" s="328"/>
      <c r="BG271" s="328"/>
      <c r="BH271" s="328"/>
      <c r="BI271" s="328"/>
      <c r="BJ271" s="328"/>
      <c r="BK271" s="328"/>
      <c r="BL271" s="328"/>
      <c r="BM271" s="328"/>
      <c r="BN271" s="328"/>
      <c r="BO271" s="328"/>
      <c r="BP271" s="328"/>
      <c r="BQ271" s="328"/>
      <c r="BR271" s="328"/>
      <c r="BS271" s="328"/>
      <c r="BT271" s="328"/>
      <c r="BU271" s="328"/>
      <c r="BV271" s="328"/>
      <c r="BW271" s="328"/>
      <c r="BX271" s="328"/>
      <c r="BY271" s="328"/>
      <c r="BZ271" s="328"/>
      <c r="CA271" s="328"/>
      <c r="CB271" s="328"/>
      <c r="CC271" s="328"/>
      <c r="CD271" s="328"/>
      <c r="CE271" s="328"/>
      <c r="CF271" s="328"/>
      <c r="CG271" s="328"/>
      <c r="CH271" s="328"/>
      <c r="CI271" s="328"/>
      <c r="CJ271" s="328"/>
      <c r="CK271" s="328"/>
      <c r="CL271" s="328"/>
      <c r="CM271" s="165"/>
      <c r="CN271" s="165"/>
    </row>
    <row r="272" spans="1:115" s="1" customFormat="1" ht="10.5" customHeight="1" thickBot="1" x14ac:dyDescent="0.25">
      <c r="A272" s="1533"/>
      <c r="B272" s="1536"/>
      <c r="C272" s="274"/>
      <c r="D272" s="239" t="s">
        <v>41</v>
      </c>
      <c r="E272" s="55">
        <f t="shared" ref="E272:AB272" si="111">E271/E270</f>
        <v>-0.35135135135135126</v>
      </c>
      <c r="F272" s="55">
        <f t="shared" si="111"/>
        <v>0.29629629629629628</v>
      </c>
      <c r="G272" s="55">
        <f t="shared" si="111"/>
        <v>0.30441400304414007</v>
      </c>
      <c r="H272" s="577">
        <f t="shared" si="111"/>
        <v>0.322061191626409</v>
      </c>
      <c r="I272" s="55">
        <f t="shared" si="111"/>
        <v>0.33670033670033672</v>
      </c>
      <c r="J272" s="55">
        <f t="shared" si="111"/>
        <v>0.34722222222222221</v>
      </c>
      <c r="K272" s="55">
        <f t="shared" si="111"/>
        <v>0.34722222222222221</v>
      </c>
      <c r="L272" s="55">
        <f t="shared" si="111"/>
        <v>0.16583747927031509</v>
      </c>
      <c r="M272" s="55">
        <f t="shared" si="111"/>
        <v>0.85294117647058809</v>
      </c>
      <c r="N272" s="577">
        <f t="shared" si="111"/>
        <v>1.3174603174603174</v>
      </c>
      <c r="O272" s="55">
        <f t="shared" si="111"/>
        <v>1.2727272727272729</v>
      </c>
      <c r="P272" s="55">
        <f t="shared" si="111"/>
        <v>1.5192307692307696</v>
      </c>
      <c r="Q272" s="55">
        <f t="shared" si="111"/>
        <v>1.1695906432748537</v>
      </c>
      <c r="R272" s="55">
        <f t="shared" si="111"/>
        <v>0.91074681238615673</v>
      </c>
      <c r="S272" s="55">
        <f t="shared" si="111"/>
        <v>1.2173913043478259</v>
      </c>
      <c r="T272" s="55">
        <f t="shared" si="111"/>
        <v>0.84946236559139798</v>
      </c>
      <c r="U272" s="55">
        <f t="shared" si="111"/>
        <v>0.17948717948717952</v>
      </c>
      <c r="V272" s="55">
        <f>V271/V270</f>
        <v>0.15432098765432101</v>
      </c>
      <c r="W272" s="55">
        <f t="shared" si="111"/>
        <v>0.12995451591942819</v>
      </c>
      <c r="X272" s="55">
        <f t="shared" si="111"/>
        <v>0.13468013468013468</v>
      </c>
      <c r="Y272" s="577">
        <f t="shared" si="111"/>
        <v>0.13802622498274672</v>
      </c>
      <c r="Z272" s="55">
        <f t="shared" si="111"/>
        <v>0.1415428167020524</v>
      </c>
      <c r="AA272" s="55">
        <f t="shared" si="111"/>
        <v>0.23148148148148148</v>
      </c>
      <c r="AB272" s="56">
        <f t="shared" si="111"/>
        <v>0.15873015873015872</v>
      </c>
      <c r="AC272" s="50"/>
      <c r="AD272" s="53"/>
      <c r="AE272" s="61"/>
      <c r="AF272" s="328"/>
      <c r="AG272" s="328"/>
      <c r="AH272" s="328"/>
      <c r="AI272" s="328"/>
      <c r="AJ272" s="328"/>
      <c r="AK272" s="328"/>
      <c r="AL272" s="328"/>
      <c r="AM272" s="328"/>
      <c r="AN272" s="328"/>
      <c r="AO272" s="328"/>
      <c r="AP272" s="328"/>
      <c r="AQ272" s="328"/>
      <c r="AR272" s="328"/>
      <c r="AS272" s="328"/>
      <c r="AT272" s="328"/>
      <c r="AU272" s="328"/>
      <c r="AV272" s="328"/>
      <c r="AW272" s="328"/>
      <c r="AX272" s="328"/>
      <c r="AY272" s="328"/>
      <c r="AZ272" s="328"/>
      <c r="BA272" s="328"/>
      <c r="BB272" s="328"/>
      <c r="BC272" s="328"/>
      <c r="BD272" s="328"/>
      <c r="BE272" s="328"/>
      <c r="BF272" s="328"/>
      <c r="BG272" s="328"/>
      <c r="BH272" s="328"/>
      <c r="BI272" s="328"/>
      <c r="BJ272" s="328"/>
      <c r="BK272" s="328"/>
      <c r="BL272" s="328"/>
      <c r="BM272" s="328"/>
      <c r="BN272" s="328"/>
      <c r="BO272" s="328"/>
      <c r="BP272" s="328"/>
      <c r="BQ272" s="328"/>
      <c r="BR272" s="328"/>
      <c r="BS272" s="328"/>
      <c r="BT272" s="328"/>
      <c r="BU272" s="328"/>
      <c r="BV272" s="328"/>
      <c r="BW272" s="328"/>
      <c r="BX272" s="328"/>
      <c r="BY272" s="328"/>
      <c r="BZ272" s="328"/>
      <c r="CA272" s="328"/>
      <c r="CB272" s="328"/>
      <c r="CC272" s="328"/>
      <c r="CD272" s="328"/>
      <c r="CE272" s="328"/>
      <c r="CF272" s="328"/>
      <c r="CG272" s="328"/>
      <c r="CH272" s="328"/>
      <c r="CI272" s="328"/>
      <c r="CJ272" s="328"/>
      <c r="CK272" s="328"/>
      <c r="CL272" s="328"/>
      <c r="CM272" s="165"/>
      <c r="CN272" s="165"/>
    </row>
    <row r="273" spans="1:92" s="1" customFormat="1" ht="10.5" customHeight="1" x14ac:dyDescent="0.2">
      <c r="A273" s="1587" t="s">
        <v>3</v>
      </c>
      <c r="B273" s="1537" t="s">
        <v>884</v>
      </c>
      <c r="C273" s="1119"/>
      <c r="D273" s="1203"/>
      <c r="E273" s="1593" t="s">
        <v>545</v>
      </c>
      <c r="F273" s="1593"/>
      <c r="G273" s="1593"/>
      <c r="H273" s="813"/>
      <c r="I273" s="62"/>
      <c r="J273" s="62"/>
      <c r="K273" s="62"/>
      <c r="L273" s="62"/>
      <c r="M273" s="62"/>
      <c r="N273" s="813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813"/>
      <c r="Z273" s="62"/>
      <c r="AA273" s="62"/>
      <c r="AB273" s="63"/>
      <c r="AC273" s="50" t="s">
        <v>115</v>
      </c>
      <c r="AD273" s="53" t="e">
        <f>AD275/AC275</f>
        <v>#DIV/0!</v>
      </c>
      <c r="AE273" s="61"/>
      <c r="AF273" s="400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102"/>
      <c r="AY273" s="102"/>
      <c r="AZ273" s="102"/>
      <c r="BA273" s="102"/>
      <c r="BB273" s="102"/>
      <c r="BC273" s="102"/>
      <c r="BD273" s="102"/>
      <c r="BE273" s="328"/>
      <c r="BF273" s="328"/>
      <c r="BG273" s="328"/>
      <c r="BH273" s="328"/>
      <c r="BI273" s="328"/>
      <c r="BJ273" s="328"/>
      <c r="BK273" s="328"/>
      <c r="BL273" s="328"/>
      <c r="BM273" s="328"/>
      <c r="BN273" s="328"/>
      <c r="BO273" s="328"/>
      <c r="BP273" s="328"/>
      <c r="BQ273" s="328"/>
      <c r="BR273" s="328"/>
      <c r="BS273" s="328"/>
      <c r="BT273" s="328"/>
      <c r="BU273" s="328"/>
      <c r="BV273" s="328"/>
      <c r="BW273" s="328"/>
      <c r="BX273" s="328"/>
      <c r="BY273" s="328"/>
      <c r="BZ273" s="328"/>
      <c r="CA273" s="328"/>
      <c r="CB273" s="328"/>
      <c r="CC273" s="328"/>
      <c r="CD273" s="328"/>
      <c r="CE273" s="328"/>
      <c r="CF273" s="328"/>
      <c r="CG273" s="328"/>
      <c r="CH273" s="328"/>
      <c r="CI273" s="328"/>
      <c r="CJ273" s="328"/>
      <c r="CK273" s="328"/>
      <c r="CL273" s="328"/>
      <c r="CM273" s="165"/>
      <c r="CN273" s="165"/>
    </row>
    <row r="274" spans="1:92" s="1" customFormat="1" ht="10.5" customHeight="1" x14ac:dyDescent="0.2">
      <c r="A274" s="1588"/>
      <c r="B274" s="1538"/>
      <c r="C274" s="1472" t="s">
        <v>126</v>
      </c>
      <c r="D274" s="134" t="s">
        <v>33</v>
      </c>
      <c r="E274" s="1060">
        <v>0</v>
      </c>
      <c r="F274" s="1060">
        <v>0</v>
      </c>
      <c r="G274" s="1060">
        <v>0</v>
      </c>
      <c r="H274" s="1063">
        <v>0</v>
      </c>
      <c r="I274" s="1060">
        <v>0</v>
      </c>
      <c r="J274" s="1060">
        <v>0</v>
      </c>
      <c r="K274" s="1060">
        <v>0</v>
      </c>
      <c r="L274" s="1060">
        <v>0</v>
      </c>
      <c r="M274" s="1060">
        <v>0</v>
      </c>
      <c r="N274" s="1063">
        <v>0</v>
      </c>
      <c r="O274" s="1060">
        <v>0</v>
      </c>
      <c r="P274" s="1060">
        <v>0</v>
      </c>
      <c r="Q274" s="1060">
        <v>0</v>
      </c>
      <c r="R274" s="1060">
        <v>0</v>
      </c>
      <c r="S274" s="1060">
        <v>0</v>
      </c>
      <c r="T274" s="1060">
        <v>0</v>
      </c>
      <c r="U274" s="1060">
        <v>0</v>
      </c>
      <c r="V274" s="1060">
        <v>0</v>
      </c>
      <c r="W274" s="1060">
        <v>0</v>
      </c>
      <c r="X274" s="1060">
        <v>0</v>
      </c>
      <c r="Y274" s="1063">
        <v>0</v>
      </c>
      <c r="Z274" s="1060">
        <v>0</v>
      </c>
      <c r="AA274" s="1060">
        <v>0</v>
      </c>
      <c r="AB274" s="1062">
        <v>0</v>
      </c>
      <c r="AC274" s="333"/>
      <c r="AD274" s="180"/>
      <c r="AE274" s="61"/>
      <c r="AF274" s="335"/>
      <c r="AG274" s="335"/>
      <c r="AH274" s="335"/>
      <c r="AI274" s="335"/>
      <c r="AJ274" s="335"/>
      <c r="AK274" s="335"/>
      <c r="AL274" s="335"/>
      <c r="AM274" s="335"/>
      <c r="AN274" s="335"/>
      <c r="AO274" s="335"/>
      <c r="AP274" s="335"/>
      <c r="AQ274" s="335"/>
      <c r="AR274" s="335"/>
      <c r="AS274" s="335"/>
      <c r="AT274" s="335"/>
      <c r="AU274" s="335"/>
      <c r="AV274" s="335"/>
      <c r="AW274" s="335"/>
      <c r="AX274" s="335"/>
      <c r="AY274" s="335"/>
      <c r="AZ274" s="335"/>
      <c r="BA274" s="335"/>
      <c r="BB274" s="335"/>
      <c r="BC274" s="335"/>
      <c r="BD274" s="335"/>
      <c r="BE274" s="328"/>
      <c r="BF274" s="328"/>
      <c r="BG274" s="328"/>
      <c r="BH274" s="328"/>
      <c r="BI274" s="328"/>
      <c r="BJ274" s="328"/>
      <c r="BK274" s="328"/>
      <c r="BL274" s="328"/>
      <c r="BM274" s="328"/>
      <c r="BN274" s="328"/>
      <c r="BO274" s="328"/>
      <c r="BP274" s="328"/>
      <c r="BQ274" s="328"/>
      <c r="BR274" s="328"/>
      <c r="BS274" s="328"/>
      <c r="BT274" s="328"/>
      <c r="BU274" s="328"/>
      <c r="BV274" s="328"/>
      <c r="BW274" s="328"/>
      <c r="BX274" s="328"/>
      <c r="BY274" s="328"/>
      <c r="BZ274" s="328"/>
      <c r="CA274" s="328"/>
      <c r="CB274" s="328"/>
      <c r="CC274" s="328"/>
      <c r="CD274" s="328"/>
      <c r="CE274" s="328"/>
      <c r="CF274" s="328"/>
      <c r="CG274" s="328"/>
      <c r="CH274" s="328"/>
      <c r="CI274" s="328"/>
      <c r="CJ274" s="328"/>
      <c r="CK274" s="328"/>
      <c r="CL274" s="328"/>
      <c r="CM274" s="165"/>
      <c r="CN274" s="165"/>
    </row>
    <row r="275" spans="1:92" s="1" customFormat="1" ht="10.5" customHeight="1" x14ac:dyDescent="0.2">
      <c r="A275" s="1588"/>
      <c r="B275" s="1538"/>
      <c r="C275" s="1472" t="s">
        <v>557</v>
      </c>
      <c r="D275" s="134" t="s">
        <v>116</v>
      </c>
      <c r="E275" s="51">
        <f>AF275*$AE275</f>
        <v>0</v>
      </c>
      <c r="F275" s="51">
        <f t="shared" ref="F275:AB275" si="112">AG275*$AE275</f>
        <v>0</v>
      </c>
      <c r="G275" s="51">
        <f t="shared" si="112"/>
        <v>0</v>
      </c>
      <c r="H275" s="575">
        <f t="shared" si="112"/>
        <v>0</v>
      </c>
      <c r="I275" s="51">
        <f t="shared" si="112"/>
        <v>0</v>
      </c>
      <c r="J275" s="51">
        <f t="shared" si="112"/>
        <v>0</v>
      </c>
      <c r="K275" s="51">
        <f t="shared" si="112"/>
        <v>0</v>
      </c>
      <c r="L275" s="51">
        <f t="shared" si="112"/>
        <v>0</v>
      </c>
      <c r="M275" s="51">
        <f t="shared" si="112"/>
        <v>0</v>
      </c>
      <c r="N275" s="575">
        <f t="shared" si="112"/>
        <v>0</v>
      </c>
      <c r="O275" s="51">
        <f t="shared" si="112"/>
        <v>0</v>
      </c>
      <c r="P275" s="51">
        <f t="shared" si="112"/>
        <v>0</v>
      </c>
      <c r="Q275" s="51">
        <f t="shared" si="112"/>
        <v>0</v>
      </c>
      <c r="R275" s="51">
        <f t="shared" si="112"/>
        <v>0</v>
      </c>
      <c r="S275" s="51">
        <f t="shared" si="112"/>
        <v>0</v>
      </c>
      <c r="T275" s="51">
        <f t="shared" si="112"/>
        <v>0</v>
      </c>
      <c r="U275" s="51">
        <f t="shared" si="112"/>
        <v>0</v>
      </c>
      <c r="V275" s="51">
        <f t="shared" si="112"/>
        <v>0</v>
      </c>
      <c r="W275" s="51">
        <f t="shared" si="112"/>
        <v>0</v>
      </c>
      <c r="X275" s="51">
        <f t="shared" si="112"/>
        <v>0</v>
      </c>
      <c r="Y275" s="575">
        <f t="shared" si="112"/>
        <v>0</v>
      </c>
      <c r="Z275" s="51">
        <f t="shared" si="112"/>
        <v>0</v>
      </c>
      <c r="AA275" s="51">
        <f t="shared" si="112"/>
        <v>0</v>
      </c>
      <c r="AB275" s="52">
        <f t="shared" si="112"/>
        <v>0</v>
      </c>
      <c r="AC275" s="50">
        <f>SUM(E275:AB275)</f>
        <v>0</v>
      </c>
      <c r="AD275" s="53">
        <f>SUM(E276:AB276)</f>
        <v>0</v>
      </c>
      <c r="AE275" s="61">
        <v>1.8</v>
      </c>
      <c r="AF275" s="114">
        <v>0</v>
      </c>
      <c r="AG275" s="114">
        <v>0</v>
      </c>
      <c r="AH275" s="114">
        <v>0</v>
      </c>
      <c r="AI275" s="114">
        <v>0</v>
      </c>
      <c r="AJ275" s="114">
        <v>0</v>
      </c>
      <c r="AK275" s="114">
        <v>0</v>
      </c>
      <c r="AL275" s="114">
        <v>0</v>
      </c>
      <c r="AM275" s="114">
        <v>0</v>
      </c>
      <c r="AN275" s="114">
        <v>0</v>
      </c>
      <c r="AO275" s="114">
        <v>0</v>
      </c>
      <c r="AP275" s="114">
        <v>0</v>
      </c>
      <c r="AQ275" s="114">
        <v>0</v>
      </c>
      <c r="AR275" s="114">
        <v>0</v>
      </c>
      <c r="AS275" s="114">
        <v>0</v>
      </c>
      <c r="AT275" s="114">
        <v>0</v>
      </c>
      <c r="AU275" s="114">
        <v>0</v>
      </c>
      <c r="AV275" s="114">
        <v>0</v>
      </c>
      <c r="AW275" s="114">
        <v>0</v>
      </c>
      <c r="AX275" s="114">
        <v>0</v>
      </c>
      <c r="AY275" s="114">
        <v>0</v>
      </c>
      <c r="AZ275" s="114">
        <v>0</v>
      </c>
      <c r="BA275" s="114">
        <v>0</v>
      </c>
      <c r="BB275" s="114">
        <v>0</v>
      </c>
      <c r="BC275" s="114">
        <v>0</v>
      </c>
      <c r="BD275" s="328"/>
      <c r="BE275" s="328"/>
      <c r="BF275" s="328"/>
      <c r="BG275" s="328"/>
      <c r="BH275" s="328"/>
      <c r="BI275" s="328"/>
      <c r="BJ275" s="328"/>
      <c r="BK275" s="328"/>
      <c r="BL275" s="328"/>
      <c r="BM275" s="328"/>
      <c r="BN275" s="328"/>
      <c r="BO275" s="328"/>
      <c r="BP275" s="328"/>
      <c r="BQ275" s="328"/>
      <c r="BR275" s="328"/>
      <c r="BS275" s="328"/>
      <c r="BT275" s="328"/>
      <c r="BU275" s="328"/>
      <c r="BV275" s="328"/>
      <c r="BW275" s="328"/>
      <c r="BX275" s="328"/>
      <c r="BY275" s="328"/>
      <c r="BZ275" s="328"/>
      <c r="CA275" s="328"/>
      <c r="CB275" s="328"/>
      <c r="CC275" s="328"/>
      <c r="CD275" s="328"/>
      <c r="CE275" s="328"/>
      <c r="CF275" s="328"/>
      <c r="CG275" s="328"/>
      <c r="CH275" s="328"/>
      <c r="CI275" s="328"/>
      <c r="CJ275" s="328"/>
      <c r="CK275" s="328"/>
      <c r="CL275" s="328"/>
      <c r="CM275" s="165"/>
      <c r="CN275" s="165"/>
    </row>
    <row r="276" spans="1:92" s="1" customFormat="1" ht="10.5" customHeight="1" x14ac:dyDescent="0.2">
      <c r="A276" s="1588"/>
      <c r="B276" s="1538"/>
      <c r="C276" s="1472" t="s">
        <v>557</v>
      </c>
      <c r="D276" s="134" t="s">
        <v>117</v>
      </c>
      <c r="E276" s="51">
        <f>AF276*$AE275</f>
        <v>0</v>
      </c>
      <c r="F276" s="51">
        <f t="shared" ref="F276:AB276" si="113">AG276*$AE275</f>
        <v>0</v>
      </c>
      <c r="G276" s="51">
        <f t="shared" si="113"/>
        <v>0</v>
      </c>
      <c r="H276" s="575">
        <f t="shared" si="113"/>
        <v>0</v>
      </c>
      <c r="I276" s="51">
        <f t="shared" si="113"/>
        <v>0</v>
      </c>
      <c r="J276" s="51">
        <f t="shared" si="113"/>
        <v>0</v>
      </c>
      <c r="K276" s="51">
        <f t="shared" si="113"/>
        <v>0</v>
      </c>
      <c r="L276" s="51">
        <f t="shared" si="113"/>
        <v>0</v>
      </c>
      <c r="M276" s="51">
        <f t="shared" si="113"/>
        <v>0</v>
      </c>
      <c r="N276" s="575">
        <f t="shared" si="113"/>
        <v>0</v>
      </c>
      <c r="O276" s="51">
        <f t="shared" si="113"/>
        <v>0</v>
      </c>
      <c r="P276" s="51">
        <f t="shared" si="113"/>
        <v>0</v>
      </c>
      <c r="Q276" s="51">
        <f t="shared" si="113"/>
        <v>0</v>
      </c>
      <c r="R276" s="51">
        <f t="shared" si="113"/>
        <v>0</v>
      </c>
      <c r="S276" s="51">
        <f t="shared" si="113"/>
        <v>0</v>
      </c>
      <c r="T276" s="51">
        <f t="shared" si="113"/>
        <v>0</v>
      </c>
      <c r="U276" s="51">
        <f t="shared" si="113"/>
        <v>0</v>
      </c>
      <c r="V276" s="51">
        <f t="shared" si="113"/>
        <v>0</v>
      </c>
      <c r="W276" s="51">
        <f t="shared" si="113"/>
        <v>0</v>
      </c>
      <c r="X276" s="51">
        <f t="shared" si="113"/>
        <v>0</v>
      </c>
      <c r="Y276" s="575">
        <f t="shared" si="113"/>
        <v>0</v>
      </c>
      <c r="Z276" s="51">
        <f t="shared" si="113"/>
        <v>0</v>
      </c>
      <c r="AA276" s="51">
        <f t="shared" si="113"/>
        <v>0</v>
      </c>
      <c r="AB276" s="52">
        <f t="shared" si="113"/>
        <v>0</v>
      </c>
      <c r="AC276" s="50"/>
      <c r="AD276" s="53"/>
      <c r="AE276" s="61"/>
      <c r="AF276" s="114">
        <v>0</v>
      </c>
      <c r="AG276" s="114">
        <v>0</v>
      </c>
      <c r="AH276" s="114">
        <v>0</v>
      </c>
      <c r="AI276" s="114">
        <v>0</v>
      </c>
      <c r="AJ276" s="114">
        <v>0</v>
      </c>
      <c r="AK276" s="114">
        <v>0</v>
      </c>
      <c r="AL276" s="114">
        <v>0</v>
      </c>
      <c r="AM276" s="114">
        <v>0</v>
      </c>
      <c r="AN276" s="114">
        <v>0</v>
      </c>
      <c r="AO276" s="114">
        <v>0</v>
      </c>
      <c r="AP276" s="114">
        <v>0</v>
      </c>
      <c r="AQ276" s="114">
        <v>0</v>
      </c>
      <c r="AR276" s="114">
        <v>0</v>
      </c>
      <c r="AS276" s="114">
        <v>0</v>
      </c>
      <c r="AT276" s="114">
        <v>0</v>
      </c>
      <c r="AU276" s="114">
        <v>0</v>
      </c>
      <c r="AV276" s="114">
        <v>0</v>
      </c>
      <c r="AW276" s="114">
        <v>0</v>
      </c>
      <c r="AX276" s="114">
        <v>0</v>
      </c>
      <c r="AY276" s="114">
        <v>0</v>
      </c>
      <c r="AZ276" s="114">
        <v>0</v>
      </c>
      <c r="BA276" s="114">
        <v>0</v>
      </c>
      <c r="BB276" s="114">
        <v>0</v>
      </c>
      <c r="BC276" s="114">
        <v>0</v>
      </c>
      <c r="BD276" s="328"/>
      <c r="BE276" s="328"/>
      <c r="BF276" s="328"/>
      <c r="BG276" s="328"/>
      <c r="BH276" s="328"/>
      <c r="BI276" s="328"/>
      <c r="BJ276" s="328"/>
      <c r="BK276" s="328"/>
      <c r="BL276" s="328"/>
      <c r="BM276" s="328"/>
      <c r="BN276" s="328"/>
      <c r="BO276" s="328"/>
      <c r="BP276" s="328"/>
      <c r="BQ276" s="328"/>
      <c r="BR276" s="328"/>
      <c r="BS276" s="328"/>
      <c r="BT276" s="328"/>
      <c r="BU276" s="328"/>
      <c r="BV276" s="328"/>
      <c r="BW276" s="328"/>
      <c r="BX276" s="328"/>
      <c r="BY276" s="328"/>
      <c r="BZ276" s="328"/>
      <c r="CA276" s="328"/>
      <c r="CB276" s="328"/>
      <c r="CC276" s="328"/>
      <c r="CD276" s="328"/>
      <c r="CE276" s="328"/>
      <c r="CF276" s="328"/>
      <c r="CG276" s="328"/>
      <c r="CH276" s="328"/>
      <c r="CI276" s="328"/>
      <c r="CJ276" s="328"/>
      <c r="CK276" s="328"/>
      <c r="CL276" s="328"/>
      <c r="CM276" s="165"/>
      <c r="CN276" s="165"/>
    </row>
    <row r="277" spans="1:92" s="1" customFormat="1" ht="10.5" customHeight="1" thickBot="1" x14ac:dyDescent="0.25">
      <c r="A277" s="1589"/>
      <c r="B277" s="1539"/>
      <c r="C277" s="274"/>
      <c r="D277" s="239" t="s">
        <v>41</v>
      </c>
      <c r="E277" s="55" t="e">
        <f t="shared" ref="E277:AB277" si="114">E276/E275</f>
        <v>#DIV/0!</v>
      </c>
      <c r="F277" s="55" t="e">
        <f t="shared" si="114"/>
        <v>#DIV/0!</v>
      </c>
      <c r="G277" s="55" t="e">
        <f t="shared" si="114"/>
        <v>#DIV/0!</v>
      </c>
      <c r="H277" s="577" t="e">
        <f t="shared" si="114"/>
        <v>#DIV/0!</v>
      </c>
      <c r="I277" s="55" t="e">
        <f t="shared" si="114"/>
        <v>#DIV/0!</v>
      </c>
      <c r="J277" s="55" t="e">
        <f t="shared" si="114"/>
        <v>#DIV/0!</v>
      </c>
      <c r="K277" s="55" t="e">
        <f t="shared" si="114"/>
        <v>#DIV/0!</v>
      </c>
      <c r="L277" s="55" t="e">
        <f t="shared" si="114"/>
        <v>#DIV/0!</v>
      </c>
      <c r="M277" s="55" t="e">
        <f t="shared" si="114"/>
        <v>#DIV/0!</v>
      </c>
      <c r="N277" s="577" t="e">
        <f t="shared" si="114"/>
        <v>#DIV/0!</v>
      </c>
      <c r="O277" s="55" t="e">
        <f t="shared" si="114"/>
        <v>#DIV/0!</v>
      </c>
      <c r="P277" s="55" t="e">
        <f t="shared" si="114"/>
        <v>#DIV/0!</v>
      </c>
      <c r="Q277" s="55" t="e">
        <f t="shared" si="114"/>
        <v>#DIV/0!</v>
      </c>
      <c r="R277" s="55" t="e">
        <f t="shared" si="114"/>
        <v>#DIV/0!</v>
      </c>
      <c r="S277" s="55" t="e">
        <f t="shared" si="114"/>
        <v>#DIV/0!</v>
      </c>
      <c r="T277" s="55" t="e">
        <f t="shared" si="114"/>
        <v>#DIV/0!</v>
      </c>
      <c r="U277" s="55" t="e">
        <f t="shared" si="114"/>
        <v>#DIV/0!</v>
      </c>
      <c r="V277" s="55" t="e">
        <f t="shared" si="114"/>
        <v>#DIV/0!</v>
      </c>
      <c r="W277" s="55" t="e">
        <f t="shared" si="114"/>
        <v>#DIV/0!</v>
      </c>
      <c r="X277" s="55" t="e">
        <f t="shared" si="114"/>
        <v>#DIV/0!</v>
      </c>
      <c r="Y277" s="577" t="e">
        <f t="shared" si="114"/>
        <v>#DIV/0!</v>
      </c>
      <c r="Z277" s="55" t="e">
        <f t="shared" si="114"/>
        <v>#DIV/0!</v>
      </c>
      <c r="AA277" s="55" t="e">
        <f t="shared" si="114"/>
        <v>#DIV/0!</v>
      </c>
      <c r="AB277" s="56" t="e">
        <f t="shared" si="114"/>
        <v>#DIV/0!</v>
      </c>
      <c r="AC277" s="50"/>
      <c r="AD277" s="53"/>
      <c r="AE277" s="61"/>
      <c r="AF277" s="328"/>
      <c r="AG277" s="328"/>
      <c r="AH277" s="328"/>
      <c r="AI277" s="328"/>
      <c r="AJ277" s="328"/>
      <c r="AK277" s="328"/>
      <c r="AL277" s="328"/>
      <c r="AM277" s="328"/>
      <c r="AN277" s="328"/>
      <c r="AO277" s="328"/>
      <c r="AP277" s="328"/>
      <c r="AQ277" s="328"/>
      <c r="AR277" s="328"/>
      <c r="AS277" s="328"/>
      <c r="AT277" s="328"/>
      <c r="AU277" s="328"/>
      <c r="AV277" s="328"/>
      <c r="AW277" s="328"/>
      <c r="AX277" s="328"/>
      <c r="AY277" s="328"/>
      <c r="AZ277" s="328"/>
      <c r="BA277" s="328"/>
      <c r="BB277" s="328"/>
      <c r="BC277" s="328"/>
      <c r="BD277" s="328"/>
      <c r="BE277" s="328"/>
      <c r="BF277" s="328"/>
      <c r="BG277" s="328"/>
      <c r="BH277" s="328"/>
      <c r="BI277" s="328"/>
      <c r="BJ277" s="328"/>
      <c r="BK277" s="328"/>
      <c r="BL277" s="328"/>
      <c r="BM277" s="328"/>
      <c r="BN277" s="328"/>
      <c r="BO277" s="328"/>
      <c r="BP277" s="328"/>
      <c r="BQ277" s="328"/>
      <c r="BR277" s="328"/>
      <c r="BS277" s="328"/>
      <c r="BT277" s="328"/>
      <c r="BU277" s="328"/>
      <c r="BV277" s="328"/>
      <c r="BW277" s="328"/>
      <c r="BX277" s="328"/>
      <c r="BY277" s="328"/>
      <c r="BZ277" s="328"/>
      <c r="CA277" s="328"/>
      <c r="CB277" s="328"/>
      <c r="CC277" s="328"/>
      <c r="CD277" s="328"/>
      <c r="CE277" s="328"/>
      <c r="CF277" s="328"/>
      <c r="CG277" s="328"/>
      <c r="CH277" s="328"/>
      <c r="CI277" s="328"/>
      <c r="CJ277" s="328"/>
      <c r="CK277" s="328"/>
      <c r="CL277" s="328"/>
      <c r="CM277" s="165"/>
      <c r="CN277" s="165"/>
    </row>
    <row r="278" spans="1:92" s="1" customFormat="1" ht="10.5" customHeight="1" x14ac:dyDescent="0.2">
      <c r="A278" s="1587" t="s">
        <v>11</v>
      </c>
      <c r="B278" s="1537" t="s">
        <v>885</v>
      </c>
      <c r="C278" s="1119"/>
      <c r="D278" s="1203"/>
      <c r="E278" s="757"/>
      <c r="F278" s="62"/>
      <c r="G278" s="62"/>
      <c r="H278" s="813"/>
      <c r="I278" s="62"/>
      <c r="J278" s="62"/>
      <c r="K278" s="62"/>
      <c r="L278" s="62"/>
      <c r="M278" s="62"/>
      <c r="N278" s="813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813"/>
      <c r="Z278" s="62"/>
      <c r="AA278" s="62"/>
      <c r="AB278" s="63"/>
      <c r="AC278" s="50" t="s">
        <v>115</v>
      </c>
      <c r="AD278" s="53">
        <f>AD280/AC280</f>
        <v>0.86293950243275497</v>
      </c>
      <c r="AE278" s="61"/>
      <c r="AF278" s="400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102"/>
      <c r="AY278" s="102"/>
      <c r="AZ278" s="102"/>
      <c r="BA278" s="102"/>
      <c r="BB278" s="102"/>
      <c r="BC278" s="102"/>
      <c r="BD278" s="102"/>
      <c r="BE278" s="328"/>
      <c r="BF278" s="328"/>
      <c r="BG278" s="328"/>
      <c r="BH278" s="328"/>
      <c r="BI278" s="328"/>
      <c r="BJ278" s="328"/>
      <c r="BK278" s="328"/>
      <c r="BL278" s="328"/>
      <c r="BM278" s="328"/>
      <c r="BN278" s="328"/>
      <c r="BO278" s="328"/>
      <c r="BP278" s="328"/>
      <c r="BQ278" s="328"/>
      <c r="BR278" s="328"/>
      <c r="BS278" s="328"/>
      <c r="BT278" s="328"/>
      <c r="BU278" s="328"/>
      <c r="BV278" s="328"/>
      <c r="BW278" s="328"/>
      <c r="BX278" s="328"/>
      <c r="BY278" s="328"/>
      <c r="BZ278" s="328"/>
      <c r="CA278" s="328"/>
      <c r="CB278" s="328"/>
      <c r="CC278" s="328"/>
      <c r="CD278" s="328"/>
      <c r="CE278" s="328"/>
      <c r="CF278" s="328"/>
      <c r="CG278" s="328"/>
      <c r="CH278" s="328"/>
      <c r="CI278" s="328"/>
      <c r="CJ278" s="328"/>
      <c r="CK278" s="328"/>
      <c r="CL278" s="328"/>
      <c r="CM278" s="165"/>
      <c r="CN278" s="165"/>
    </row>
    <row r="279" spans="1:92" s="1" customFormat="1" ht="10.5" customHeight="1" x14ac:dyDescent="0.2">
      <c r="A279" s="1588"/>
      <c r="B279" s="1538"/>
      <c r="C279" s="1472" t="s">
        <v>126</v>
      </c>
      <c r="D279" s="134" t="s">
        <v>33</v>
      </c>
      <c r="E279" s="970">
        <v>4</v>
      </c>
      <c r="F279" s="1060">
        <v>3</v>
      </c>
      <c r="G279" s="1060">
        <v>3</v>
      </c>
      <c r="H279" s="1063">
        <v>3</v>
      </c>
      <c r="I279" s="1060">
        <v>3</v>
      </c>
      <c r="J279" s="1060">
        <v>3</v>
      </c>
      <c r="K279" s="1060">
        <v>3</v>
      </c>
      <c r="L279" s="1060">
        <v>4</v>
      </c>
      <c r="M279" s="1060">
        <v>9</v>
      </c>
      <c r="N279" s="1063">
        <v>11</v>
      </c>
      <c r="O279" s="1060">
        <v>10</v>
      </c>
      <c r="P279" s="1060">
        <v>9</v>
      </c>
      <c r="Q279" s="1060">
        <v>9</v>
      </c>
      <c r="R279" s="1060">
        <v>7</v>
      </c>
      <c r="S279" s="1060">
        <v>10</v>
      </c>
      <c r="T279" s="1060">
        <v>11</v>
      </c>
      <c r="U279" s="1060">
        <v>7</v>
      </c>
      <c r="V279" s="1060">
        <v>8</v>
      </c>
      <c r="W279" s="1060">
        <v>9</v>
      </c>
      <c r="X279" s="1060">
        <v>9</v>
      </c>
      <c r="Y279" s="1063">
        <v>10</v>
      </c>
      <c r="Z279" s="1060">
        <v>8</v>
      </c>
      <c r="AA279" s="1060">
        <v>7</v>
      </c>
      <c r="AB279" s="1062">
        <v>8</v>
      </c>
      <c r="AC279" s="333"/>
      <c r="AD279" s="180"/>
      <c r="AE279" s="61"/>
      <c r="AF279" s="335"/>
      <c r="AG279" s="335"/>
      <c r="AH279" s="335"/>
      <c r="AI279" s="335"/>
      <c r="AJ279" s="335"/>
      <c r="AK279" s="335"/>
      <c r="AL279" s="335"/>
      <c r="AM279" s="335"/>
      <c r="AN279" s="335"/>
      <c r="AO279" s="335"/>
      <c r="AP279" s="335"/>
      <c r="AQ279" s="335"/>
      <c r="AR279" s="335"/>
      <c r="AS279" s="335"/>
      <c r="AT279" s="335"/>
      <c r="AU279" s="335"/>
      <c r="AV279" s="335"/>
      <c r="AW279" s="335"/>
      <c r="AX279" s="335"/>
      <c r="AY279" s="335"/>
      <c r="AZ279" s="335"/>
      <c r="BA279" s="335"/>
      <c r="BB279" s="335"/>
      <c r="BC279" s="335"/>
      <c r="BD279" s="335"/>
      <c r="BE279" s="328"/>
      <c r="BF279" s="328"/>
      <c r="BG279" s="328"/>
      <c r="BH279" s="328"/>
      <c r="BI279" s="328"/>
      <c r="BJ279" s="328"/>
      <c r="BK279" s="328"/>
      <c r="BL279" s="328"/>
      <c r="BM279" s="328"/>
      <c r="BN279" s="328"/>
      <c r="BO279" s="328"/>
      <c r="BP279" s="328"/>
      <c r="BQ279" s="328"/>
      <c r="BR279" s="328"/>
      <c r="BS279" s="328"/>
      <c r="BT279" s="328"/>
      <c r="BU279" s="328"/>
      <c r="BV279" s="328"/>
      <c r="BW279" s="328"/>
      <c r="BX279" s="328"/>
      <c r="BY279" s="328"/>
      <c r="BZ279" s="328"/>
      <c r="CA279" s="328"/>
      <c r="CB279" s="328"/>
      <c r="CC279" s="328"/>
      <c r="CD279" s="328"/>
      <c r="CE279" s="328"/>
      <c r="CF279" s="328"/>
      <c r="CG279" s="328"/>
      <c r="CH279" s="328"/>
      <c r="CI279" s="328"/>
      <c r="CJ279" s="328"/>
      <c r="CK279" s="328"/>
      <c r="CL279" s="328"/>
      <c r="CM279" s="165"/>
      <c r="CN279" s="165"/>
    </row>
    <row r="280" spans="1:92" s="1" customFormat="1" ht="10.5" customHeight="1" x14ac:dyDescent="0.2">
      <c r="A280" s="1588"/>
      <c r="B280" s="1538"/>
      <c r="C280" s="1472" t="s">
        <v>557</v>
      </c>
      <c r="D280" s="134" t="s">
        <v>116</v>
      </c>
      <c r="E280" s="51">
        <f>AF280*$AE280</f>
        <v>4.2659999999999997E-2</v>
      </c>
      <c r="F280" s="51">
        <f t="shared" ref="F280:AB280" si="115">AG280*$AE280</f>
        <v>4.2840000000000003E-2</v>
      </c>
      <c r="G280" s="51">
        <f t="shared" si="115"/>
        <v>4.122E-2</v>
      </c>
      <c r="H280" s="575">
        <f t="shared" si="115"/>
        <v>3.7260000000000001E-2</v>
      </c>
      <c r="I280" s="51">
        <f t="shared" si="115"/>
        <v>3.492E-2</v>
      </c>
      <c r="J280" s="51">
        <f t="shared" si="115"/>
        <v>3.5099999999999999E-2</v>
      </c>
      <c r="K280" s="51">
        <f t="shared" si="115"/>
        <v>3.5279999999999999E-2</v>
      </c>
      <c r="L280" s="51">
        <f t="shared" si="115"/>
        <v>3.5099999999999999E-2</v>
      </c>
      <c r="M280" s="51">
        <f t="shared" si="115"/>
        <v>3.5460000000000005E-2</v>
      </c>
      <c r="N280" s="575">
        <f t="shared" si="115"/>
        <v>3.2940000000000004E-2</v>
      </c>
      <c r="O280" s="51">
        <f t="shared" si="115"/>
        <v>2.664E-2</v>
      </c>
      <c r="P280" s="51">
        <f t="shared" si="115"/>
        <v>2.3220000000000001E-2</v>
      </c>
      <c r="Q280" s="51">
        <f t="shared" si="115"/>
        <v>2.2859999999999998E-2</v>
      </c>
      <c r="R280" s="51">
        <f t="shared" si="115"/>
        <v>2.196E-2</v>
      </c>
      <c r="S280" s="51">
        <f t="shared" si="115"/>
        <v>2.8800000000000003E-2</v>
      </c>
      <c r="T280" s="51">
        <f t="shared" si="115"/>
        <v>4.9860000000000008E-2</v>
      </c>
      <c r="U280" s="51">
        <f t="shared" si="115"/>
        <v>7.1820000000000009E-2</v>
      </c>
      <c r="V280" s="51">
        <f t="shared" si="115"/>
        <v>9.3960000000000002E-2</v>
      </c>
      <c r="W280" s="51">
        <f t="shared" si="115"/>
        <v>0.11051999999999999</v>
      </c>
      <c r="X280" s="51">
        <f t="shared" si="115"/>
        <v>0.10601999999999999</v>
      </c>
      <c r="Y280" s="575">
        <f t="shared" si="115"/>
        <v>0.10512000000000001</v>
      </c>
      <c r="Z280" s="51">
        <f t="shared" si="115"/>
        <v>0.10008</v>
      </c>
      <c r="AA280" s="51">
        <f t="shared" si="115"/>
        <v>8.7840000000000001E-2</v>
      </c>
      <c r="AB280" s="52">
        <f t="shared" si="115"/>
        <v>8.5680000000000006E-2</v>
      </c>
      <c r="AC280" s="50">
        <f>SUM(E280:AB280)</f>
        <v>1.3071599999999999</v>
      </c>
      <c r="AD280" s="53">
        <f>SUM(E281:AB281)</f>
        <v>1.1279999999999999</v>
      </c>
      <c r="AE280" s="61">
        <v>3.6</v>
      </c>
      <c r="AF280" s="114">
        <v>1.1849999999999999E-2</v>
      </c>
      <c r="AG280" s="114">
        <v>1.1900000000000001E-2</v>
      </c>
      <c r="AH280" s="114">
        <v>1.145E-2</v>
      </c>
      <c r="AI280" s="114">
        <v>1.035E-2</v>
      </c>
      <c r="AJ280" s="114">
        <v>9.7000000000000003E-3</v>
      </c>
      <c r="AK280" s="114">
        <v>9.75E-3</v>
      </c>
      <c r="AL280" s="114">
        <v>9.7999999999999997E-3</v>
      </c>
      <c r="AM280" s="114">
        <v>9.75E-3</v>
      </c>
      <c r="AN280" s="114">
        <v>9.8500000000000011E-3</v>
      </c>
      <c r="AO280" s="114">
        <v>9.1500000000000001E-3</v>
      </c>
      <c r="AP280" s="114">
        <v>7.4000000000000003E-3</v>
      </c>
      <c r="AQ280" s="114">
        <v>6.45E-3</v>
      </c>
      <c r="AR280" s="114">
        <v>6.3499999999999997E-3</v>
      </c>
      <c r="AS280" s="114">
        <v>6.0999999999999995E-3</v>
      </c>
      <c r="AT280" s="114">
        <v>8.0000000000000002E-3</v>
      </c>
      <c r="AU280" s="114">
        <v>1.3850000000000001E-2</v>
      </c>
      <c r="AV280" s="114">
        <v>1.9950000000000002E-2</v>
      </c>
      <c r="AW280" s="114">
        <v>2.6099999999999998E-2</v>
      </c>
      <c r="AX280" s="114">
        <v>3.0699999999999998E-2</v>
      </c>
      <c r="AY280" s="114">
        <v>2.9449999999999997E-2</v>
      </c>
      <c r="AZ280" s="114">
        <v>2.92E-2</v>
      </c>
      <c r="BA280" s="114">
        <v>2.7799999999999998E-2</v>
      </c>
      <c r="BB280" s="114">
        <v>2.4399999999999998E-2</v>
      </c>
      <c r="BC280" s="114">
        <v>2.3800000000000002E-2</v>
      </c>
      <c r="BD280" s="102"/>
      <c r="BE280" s="328"/>
      <c r="BF280" s="328"/>
      <c r="BG280" s="328"/>
      <c r="BH280" s="328"/>
      <c r="BI280" s="328"/>
      <c r="BJ280" s="328"/>
      <c r="BK280" s="328"/>
      <c r="BL280" s="328"/>
      <c r="BM280" s="328"/>
      <c r="BN280" s="328"/>
      <c r="BO280" s="328"/>
      <c r="BP280" s="328"/>
      <c r="BQ280" s="328"/>
      <c r="BR280" s="328"/>
      <c r="BS280" s="328"/>
      <c r="BT280" s="328"/>
      <c r="BU280" s="328"/>
      <c r="BV280" s="328"/>
      <c r="BW280" s="328"/>
      <c r="BX280" s="328"/>
      <c r="BY280" s="328"/>
      <c r="BZ280" s="328"/>
      <c r="CA280" s="328"/>
      <c r="CB280" s="328"/>
      <c r="CC280" s="328"/>
      <c r="CD280" s="328"/>
      <c r="CE280" s="328"/>
      <c r="CF280" s="328"/>
      <c r="CG280" s="328"/>
      <c r="CH280" s="328"/>
      <c r="CI280" s="328"/>
      <c r="CJ280" s="328"/>
      <c r="CK280" s="328"/>
      <c r="CL280" s="328"/>
      <c r="CM280" s="165"/>
      <c r="CN280" s="165"/>
    </row>
    <row r="281" spans="1:92" s="1" customFormat="1" ht="10.5" customHeight="1" x14ac:dyDescent="0.2">
      <c r="A281" s="1588"/>
      <c r="B281" s="1538"/>
      <c r="C281" s="1472" t="s">
        <v>557</v>
      </c>
      <c r="D281" s="134" t="s">
        <v>117</v>
      </c>
      <c r="E281" s="51">
        <f>AF281*$AE280</f>
        <v>1.6560000000000002E-2</v>
      </c>
      <c r="F281" s="51">
        <v>0.02</v>
      </c>
      <c r="G281" s="51">
        <v>0.02</v>
      </c>
      <c r="H281" s="575">
        <v>0.02</v>
      </c>
      <c r="I281" s="51">
        <v>0.02</v>
      </c>
      <c r="J281" s="51">
        <v>0.02</v>
      </c>
      <c r="K281" s="51">
        <v>0.03</v>
      </c>
      <c r="L281" s="51">
        <f t="shared" ref="L281:O281" si="116">AM281*$AE280</f>
        <v>1.7100000000000004E-2</v>
      </c>
      <c r="M281" s="51">
        <f t="shared" si="116"/>
        <v>8.6400000000000005E-2</v>
      </c>
      <c r="N281" s="575">
        <f t="shared" si="116"/>
        <v>0.10656</v>
      </c>
      <c r="O281" s="51">
        <f t="shared" si="116"/>
        <v>9.8460000000000006E-2</v>
      </c>
      <c r="P281" s="51">
        <v>0.09</v>
      </c>
      <c r="Q281" s="51">
        <f t="shared" ref="Q281:W281" si="117">AR281*$AE280</f>
        <v>9.1259999999999994E-2</v>
      </c>
      <c r="R281" s="51">
        <f t="shared" si="117"/>
        <v>6.5879999999999994E-2</v>
      </c>
      <c r="S281" s="51">
        <f t="shared" si="117"/>
        <v>9.8460000000000006E-2</v>
      </c>
      <c r="T281" s="51">
        <f t="shared" si="117"/>
        <v>0.10062</v>
      </c>
      <c r="U281" s="51">
        <f t="shared" si="117"/>
        <v>4.8600000000000004E-2</v>
      </c>
      <c r="V281" s="51">
        <f t="shared" si="117"/>
        <v>2.034E-2</v>
      </c>
      <c r="W281" s="51">
        <f t="shared" si="117"/>
        <v>2.8440000000000003E-2</v>
      </c>
      <c r="X281" s="51">
        <v>0.03</v>
      </c>
      <c r="Y281" s="575">
        <v>0.02</v>
      </c>
      <c r="Z281" s="51">
        <f t="shared" ref="Z281" si="118">BA281*$AE280</f>
        <v>2.7539999999999999E-2</v>
      </c>
      <c r="AA281" s="51">
        <v>0.03</v>
      </c>
      <c r="AB281" s="52">
        <f t="shared" ref="AB281" si="119">BC281*$AE280</f>
        <v>2.1780000000000001E-2</v>
      </c>
      <c r="AC281" s="50"/>
      <c r="AD281" s="53"/>
      <c r="AE281" s="61"/>
      <c r="AF281" s="114">
        <v>4.5999999999999999E-3</v>
      </c>
      <c r="AG281" s="114">
        <v>4.45E-3</v>
      </c>
      <c r="AH281" s="114">
        <v>4.3499999999999997E-3</v>
      </c>
      <c r="AI281" s="114">
        <v>4.3499999999999997E-3</v>
      </c>
      <c r="AJ281" s="114">
        <v>4.3E-3</v>
      </c>
      <c r="AK281" s="114">
        <v>4.1000000000000003E-3</v>
      </c>
      <c r="AL281" s="114">
        <v>4.0499999999999998E-3</v>
      </c>
      <c r="AM281" s="114">
        <v>4.7500000000000007E-3</v>
      </c>
      <c r="AN281" s="114">
        <v>2.4E-2</v>
      </c>
      <c r="AO281" s="114">
        <v>2.9600000000000001E-2</v>
      </c>
      <c r="AP281" s="114">
        <v>2.7349999999999999E-2</v>
      </c>
      <c r="AQ281" s="114">
        <v>2.7950000000000003E-2</v>
      </c>
      <c r="AR281" s="114">
        <v>2.5349999999999998E-2</v>
      </c>
      <c r="AS281" s="114">
        <v>1.8299999999999997E-2</v>
      </c>
      <c r="AT281" s="114">
        <v>2.7349999999999999E-2</v>
      </c>
      <c r="AU281" s="114">
        <v>2.7949999999999999E-2</v>
      </c>
      <c r="AV281" s="114">
        <v>1.3500000000000002E-2</v>
      </c>
      <c r="AW281" s="114">
        <v>5.6499999999999996E-3</v>
      </c>
      <c r="AX281" s="114">
        <v>7.9000000000000008E-3</v>
      </c>
      <c r="AY281" s="114">
        <v>6.1500000000000001E-3</v>
      </c>
      <c r="AZ281" s="114">
        <v>5.9500000000000004E-3</v>
      </c>
      <c r="BA281" s="114">
        <v>7.6499999999999997E-3</v>
      </c>
      <c r="BB281" s="114">
        <v>5.3E-3</v>
      </c>
      <c r="BC281" s="114">
        <v>6.0499999999999998E-3</v>
      </c>
      <c r="BD281" s="335"/>
      <c r="BE281" s="335"/>
      <c r="BF281" s="335"/>
      <c r="BG281" s="335"/>
      <c r="BH281" s="335"/>
      <c r="BI281" s="335"/>
      <c r="BJ281" s="335"/>
      <c r="BK281" s="335"/>
      <c r="BL281" s="335"/>
      <c r="BM281" s="335"/>
      <c r="BN281" s="335"/>
      <c r="BO281" s="335"/>
      <c r="BP281" s="335"/>
      <c r="BQ281" s="335"/>
      <c r="BR281" s="335"/>
      <c r="BS281" s="335"/>
      <c r="BT281" s="335"/>
      <c r="BU281" s="335"/>
      <c r="BV281" s="335"/>
      <c r="BW281" s="335"/>
      <c r="BX281" s="335"/>
      <c r="BY281" s="335"/>
      <c r="BZ281" s="335"/>
      <c r="CA281" s="335"/>
      <c r="CB281" s="335"/>
      <c r="CC281" s="335"/>
      <c r="CD281" s="335"/>
      <c r="CE281" s="328"/>
      <c r="CF281" s="328"/>
      <c r="CG281" s="328"/>
      <c r="CH281" s="328"/>
      <c r="CI281" s="328"/>
      <c r="CJ281" s="328"/>
      <c r="CK281" s="328"/>
      <c r="CL281" s="328"/>
      <c r="CM281" s="165"/>
      <c r="CN281" s="165"/>
    </row>
    <row r="282" spans="1:92" s="1" customFormat="1" ht="10.5" customHeight="1" thickBot="1" x14ac:dyDescent="0.25">
      <c r="A282" s="1589"/>
      <c r="B282" s="1539"/>
      <c r="C282" s="274"/>
      <c r="D282" s="239" t="s">
        <v>41</v>
      </c>
      <c r="E282" s="55">
        <f t="shared" ref="E282:AB282" si="120">E281/E280</f>
        <v>0.38818565400843891</v>
      </c>
      <c r="F282" s="55">
        <f t="shared" si="120"/>
        <v>0.46685340802987857</v>
      </c>
      <c r="G282" s="55">
        <f t="shared" si="120"/>
        <v>0.48520135856380397</v>
      </c>
      <c r="H282" s="577">
        <f t="shared" si="120"/>
        <v>0.53676865271068164</v>
      </c>
      <c r="I282" s="55">
        <f t="shared" si="120"/>
        <v>0.57273768613974796</v>
      </c>
      <c r="J282" s="55">
        <f t="shared" si="120"/>
        <v>0.56980056980056981</v>
      </c>
      <c r="K282" s="55">
        <f t="shared" si="120"/>
        <v>0.85034013605442171</v>
      </c>
      <c r="L282" s="55">
        <f t="shared" si="120"/>
        <v>0.48717948717948728</v>
      </c>
      <c r="M282" s="55">
        <f t="shared" si="120"/>
        <v>2.4365482233502536</v>
      </c>
      <c r="N282" s="577">
        <f t="shared" si="120"/>
        <v>3.234972677595628</v>
      </c>
      <c r="O282" s="55">
        <f t="shared" si="120"/>
        <v>3.6959459459459461</v>
      </c>
      <c r="P282" s="55">
        <f t="shared" si="120"/>
        <v>3.8759689922480618</v>
      </c>
      <c r="Q282" s="55">
        <f t="shared" si="120"/>
        <v>3.9921259842519685</v>
      </c>
      <c r="R282" s="55">
        <f t="shared" si="120"/>
        <v>2.9999999999999996</v>
      </c>
      <c r="S282" s="55">
        <f t="shared" si="120"/>
        <v>3.4187499999999997</v>
      </c>
      <c r="T282" s="55">
        <f t="shared" si="120"/>
        <v>2.0180505415162453</v>
      </c>
      <c r="U282" s="55">
        <f t="shared" si="120"/>
        <v>0.67669172932330823</v>
      </c>
      <c r="V282" s="55">
        <f t="shared" si="120"/>
        <v>0.21647509578544061</v>
      </c>
      <c r="W282" s="55">
        <f t="shared" si="120"/>
        <v>0.25732899022801309</v>
      </c>
      <c r="X282" s="55">
        <f t="shared" si="120"/>
        <v>0.28296547821165818</v>
      </c>
      <c r="Y282" s="577">
        <f t="shared" si="120"/>
        <v>0.19025875190258751</v>
      </c>
      <c r="Z282" s="55">
        <f t="shared" si="120"/>
        <v>0.27517985611510787</v>
      </c>
      <c r="AA282" s="55">
        <f t="shared" si="120"/>
        <v>0.34153005464480873</v>
      </c>
      <c r="AB282" s="56">
        <f t="shared" si="120"/>
        <v>0.25420168067226889</v>
      </c>
      <c r="AC282" s="50"/>
      <c r="AD282" s="53"/>
      <c r="AE282" s="61"/>
      <c r="AF282" s="328"/>
      <c r="AG282" s="328"/>
      <c r="AH282" s="328"/>
      <c r="AI282" s="328"/>
      <c r="AJ282" s="328"/>
      <c r="AK282" s="328"/>
      <c r="AL282" s="328"/>
      <c r="AM282" s="328"/>
      <c r="AN282" s="328"/>
      <c r="AO282" s="328"/>
      <c r="AP282" s="328"/>
      <c r="AQ282" s="328"/>
      <c r="AR282" s="328"/>
      <c r="AS282" s="328"/>
      <c r="AT282" s="328"/>
      <c r="AU282" s="328"/>
      <c r="AV282" s="328"/>
      <c r="AW282" s="328"/>
      <c r="AX282" s="328"/>
      <c r="AY282" s="328"/>
      <c r="AZ282" s="328"/>
      <c r="BA282" s="328"/>
      <c r="BB282" s="328"/>
      <c r="BC282" s="328"/>
      <c r="BD282" s="328"/>
      <c r="BE282" s="328"/>
      <c r="BF282" s="328"/>
      <c r="BG282" s="328"/>
      <c r="BH282" s="328"/>
      <c r="BI282" s="328"/>
      <c r="BJ282" s="328"/>
      <c r="BK282" s="328"/>
      <c r="BL282" s="328"/>
      <c r="BM282" s="328"/>
      <c r="BN282" s="328"/>
      <c r="BO282" s="328"/>
      <c r="BP282" s="328"/>
      <c r="BQ282" s="328"/>
      <c r="BR282" s="328"/>
      <c r="BS282" s="328"/>
      <c r="BT282" s="328"/>
      <c r="BU282" s="328"/>
      <c r="BV282" s="328"/>
      <c r="BW282" s="328"/>
      <c r="BX282" s="328"/>
      <c r="BY282" s="328"/>
      <c r="BZ282" s="328"/>
      <c r="CA282" s="328"/>
      <c r="CB282" s="328"/>
      <c r="CC282" s="328"/>
      <c r="CD282" s="328"/>
      <c r="CE282" s="328"/>
      <c r="CF282" s="328"/>
      <c r="CG282" s="328"/>
      <c r="CH282" s="328"/>
      <c r="CI282" s="328"/>
      <c r="CJ282" s="328"/>
      <c r="CK282" s="328"/>
      <c r="CL282" s="328"/>
      <c r="CM282" s="165"/>
      <c r="CN282" s="165"/>
    </row>
    <row r="283" spans="1:92" s="1" customFormat="1" ht="10.5" customHeight="1" x14ac:dyDescent="0.2">
      <c r="A283" s="1587" t="s">
        <v>92</v>
      </c>
      <c r="B283" s="1537" t="s">
        <v>886</v>
      </c>
      <c r="C283" s="1119"/>
      <c r="D283" s="1203"/>
      <c r="E283" s="757"/>
      <c r="F283" s="62"/>
      <c r="G283" s="62"/>
      <c r="H283" s="813"/>
      <c r="I283" s="62"/>
      <c r="J283" s="62"/>
      <c r="K283" s="62"/>
      <c r="L283" s="62"/>
      <c r="M283" s="62"/>
      <c r="N283" s="813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813"/>
      <c r="Z283" s="62"/>
      <c r="AA283" s="62"/>
      <c r="AB283" s="63"/>
      <c r="AC283" s="50" t="s">
        <v>115</v>
      </c>
      <c r="AD283" s="53">
        <f>AD285/AC285</f>
        <v>1.9823804386911186</v>
      </c>
      <c r="AE283" s="61"/>
      <c r="AF283" s="400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102"/>
      <c r="AY283" s="102"/>
      <c r="AZ283" s="102"/>
      <c r="BA283" s="102"/>
      <c r="BB283" s="102"/>
      <c r="BC283" s="102"/>
      <c r="BD283" s="102"/>
      <c r="BE283" s="328"/>
      <c r="BF283" s="328"/>
      <c r="BG283" s="328"/>
      <c r="BH283" s="328"/>
      <c r="BI283" s="328"/>
      <c r="BJ283" s="328"/>
      <c r="BK283" s="328"/>
      <c r="BL283" s="328"/>
      <c r="BM283" s="328"/>
      <c r="BN283" s="328"/>
      <c r="BO283" s="328"/>
      <c r="BP283" s="328"/>
      <c r="BQ283" s="328"/>
      <c r="BR283" s="328"/>
      <c r="BS283" s="328"/>
      <c r="BT283" s="328"/>
      <c r="BU283" s="328"/>
      <c r="BV283" s="328"/>
      <c r="BW283" s="328"/>
      <c r="BX283" s="328"/>
      <c r="BY283" s="328"/>
      <c r="BZ283" s="328"/>
      <c r="CA283" s="328"/>
      <c r="CB283" s="328"/>
      <c r="CC283" s="328"/>
      <c r="CD283" s="328"/>
      <c r="CE283" s="328"/>
      <c r="CF283" s="328"/>
      <c r="CG283" s="328"/>
      <c r="CH283" s="328"/>
      <c r="CI283" s="328"/>
      <c r="CJ283" s="328"/>
      <c r="CK283" s="328"/>
      <c r="CL283" s="328"/>
      <c r="CM283" s="165"/>
      <c r="CN283" s="165"/>
    </row>
    <row r="284" spans="1:92" s="1" customFormat="1" ht="10.5" customHeight="1" x14ac:dyDescent="0.2">
      <c r="A284" s="1588"/>
      <c r="B284" s="1538"/>
      <c r="C284" s="1472" t="s">
        <v>126</v>
      </c>
      <c r="D284" s="134" t="s">
        <v>33</v>
      </c>
      <c r="E284" s="1060">
        <v>1</v>
      </c>
      <c r="F284" s="1060">
        <v>2</v>
      </c>
      <c r="G284" s="1060">
        <v>2</v>
      </c>
      <c r="H284" s="1063">
        <v>2</v>
      </c>
      <c r="I284" s="1060">
        <v>2</v>
      </c>
      <c r="J284" s="1060">
        <v>2</v>
      </c>
      <c r="K284" s="1060">
        <v>2</v>
      </c>
      <c r="L284" s="1060">
        <v>1</v>
      </c>
      <c r="M284" s="1060">
        <v>1</v>
      </c>
      <c r="N284" s="1063">
        <v>1</v>
      </c>
      <c r="O284" s="1060">
        <v>1</v>
      </c>
      <c r="P284" s="1060">
        <v>1</v>
      </c>
      <c r="Q284" s="1060">
        <v>1</v>
      </c>
      <c r="R284" s="1060">
        <v>1</v>
      </c>
      <c r="S284" s="1060">
        <v>1</v>
      </c>
      <c r="T284" s="1060">
        <v>1</v>
      </c>
      <c r="U284" s="1060">
        <v>1</v>
      </c>
      <c r="V284" s="1060">
        <v>2</v>
      </c>
      <c r="W284" s="1060">
        <v>1</v>
      </c>
      <c r="X284" s="1060">
        <v>1</v>
      </c>
      <c r="Y284" s="1063">
        <v>2</v>
      </c>
      <c r="Z284" s="1060">
        <v>1</v>
      </c>
      <c r="AA284" s="1060">
        <v>2</v>
      </c>
      <c r="AB284" s="1062">
        <v>2</v>
      </c>
      <c r="AC284" s="333"/>
      <c r="AD284" s="180"/>
      <c r="AE284" s="61"/>
      <c r="AF284" s="335"/>
      <c r="AG284" s="335"/>
      <c r="AH284" s="335"/>
      <c r="AI284" s="335"/>
      <c r="AJ284" s="335"/>
      <c r="AK284" s="335"/>
      <c r="AL284" s="335"/>
      <c r="AM284" s="335"/>
      <c r="AN284" s="335"/>
      <c r="AO284" s="335"/>
      <c r="AP284" s="335"/>
      <c r="AQ284" s="335"/>
      <c r="AR284" s="335"/>
      <c r="AS284" s="335"/>
      <c r="AT284" s="335"/>
      <c r="AU284" s="335"/>
      <c r="AV284" s="335"/>
      <c r="AW284" s="335"/>
      <c r="AX284" s="335"/>
      <c r="AY284" s="335"/>
      <c r="AZ284" s="335"/>
      <c r="BA284" s="335"/>
      <c r="BB284" s="335"/>
      <c r="BC284" s="335"/>
      <c r="BD284" s="335"/>
      <c r="BE284" s="328"/>
      <c r="BF284" s="328"/>
      <c r="BG284" s="328"/>
      <c r="BH284" s="328"/>
      <c r="BI284" s="328"/>
      <c r="BJ284" s="328"/>
      <c r="BK284" s="328"/>
      <c r="BL284" s="328"/>
      <c r="BM284" s="328"/>
      <c r="BN284" s="328"/>
      <c r="BO284" s="328"/>
      <c r="BP284" s="328"/>
      <c r="BQ284" s="328"/>
      <c r="BR284" s="328"/>
      <c r="BS284" s="328"/>
      <c r="BT284" s="328"/>
      <c r="BU284" s="328"/>
      <c r="BV284" s="328"/>
      <c r="BW284" s="328"/>
      <c r="BX284" s="328"/>
      <c r="BY284" s="328"/>
      <c r="BZ284" s="328"/>
      <c r="CA284" s="328"/>
      <c r="CB284" s="328"/>
      <c r="CC284" s="328"/>
      <c r="CD284" s="328"/>
      <c r="CE284" s="328"/>
      <c r="CF284" s="328"/>
      <c r="CG284" s="328"/>
      <c r="CH284" s="328"/>
      <c r="CI284" s="328"/>
      <c r="CJ284" s="328"/>
      <c r="CK284" s="328"/>
      <c r="CL284" s="328"/>
      <c r="CM284" s="165"/>
      <c r="CN284" s="165"/>
    </row>
    <row r="285" spans="1:92" s="1" customFormat="1" ht="10.5" customHeight="1" x14ac:dyDescent="0.2">
      <c r="A285" s="1588"/>
      <c r="B285" s="1538"/>
      <c r="C285" s="1472" t="s">
        <v>557</v>
      </c>
      <c r="D285" s="134" t="s">
        <v>116</v>
      </c>
      <c r="E285" s="51">
        <f>AF285*$AE285</f>
        <v>4.3200000000000009E-3</v>
      </c>
      <c r="F285" s="51">
        <f t="shared" ref="F285:AB285" si="121">AG285*$AE285</f>
        <v>4.6800000000000001E-3</v>
      </c>
      <c r="G285" s="51">
        <f t="shared" si="121"/>
        <v>4.3200000000000001E-3</v>
      </c>
      <c r="H285" s="575">
        <f t="shared" si="121"/>
        <v>4.6800000000000001E-3</v>
      </c>
      <c r="I285" s="51">
        <f t="shared" si="121"/>
        <v>4.3200000000000009E-3</v>
      </c>
      <c r="J285" s="51">
        <f t="shared" si="121"/>
        <v>4.3200000000000009E-3</v>
      </c>
      <c r="K285" s="51">
        <f t="shared" si="121"/>
        <v>4.5000000000000005E-3</v>
      </c>
      <c r="L285" s="51">
        <f t="shared" si="121"/>
        <v>3.96E-3</v>
      </c>
      <c r="M285" s="51">
        <f t="shared" si="121"/>
        <v>4.3200000000000009E-3</v>
      </c>
      <c r="N285" s="575">
        <f t="shared" si="121"/>
        <v>4.1400000000000005E-3</v>
      </c>
      <c r="O285" s="51">
        <f t="shared" si="121"/>
        <v>4.5000000000000005E-3</v>
      </c>
      <c r="P285" s="51">
        <f t="shared" si="121"/>
        <v>5.4000000000000003E-3</v>
      </c>
      <c r="Q285" s="51">
        <f t="shared" si="121"/>
        <v>6.8399999999999997E-3</v>
      </c>
      <c r="R285" s="51">
        <f t="shared" si="121"/>
        <v>9.3600000000000003E-3</v>
      </c>
      <c r="S285" s="51">
        <f t="shared" si="121"/>
        <v>1.0619999999999999E-2</v>
      </c>
      <c r="T285" s="51">
        <f t="shared" si="121"/>
        <v>1.098E-2</v>
      </c>
      <c r="U285" s="51">
        <f t="shared" si="121"/>
        <v>1.098E-2</v>
      </c>
      <c r="V285" s="51">
        <f t="shared" si="121"/>
        <v>1.098E-2</v>
      </c>
      <c r="W285" s="51">
        <f t="shared" si="121"/>
        <v>1.044E-2</v>
      </c>
      <c r="X285" s="51">
        <f t="shared" si="121"/>
        <v>1.044E-2</v>
      </c>
      <c r="Y285" s="575">
        <f t="shared" si="121"/>
        <v>1.098E-2</v>
      </c>
      <c r="Z285" s="51">
        <f t="shared" si="121"/>
        <v>8.1000000000000013E-3</v>
      </c>
      <c r="AA285" s="51">
        <f t="shared" si="121"/>
        <v>6.6600000000000001E-3</v>
      </c>
      <c r="AB285" s="52">
        <f t="shared" si="121"/>
        <v>7.0200000000000002E-3</v>
      </c>
      <c r="AC285" s="50">
        <f>SUM(E285:AB285)</f>
        <v>0.16686000000000001</v>
      </c>
      <c r="AD285" s="53">
        <f>SUM(E286:AB286)</f>
        <v>0.33078000000000007</v>
      </c>
      <c r="AE285" s="61">
        <v>3.6</v>
      </c>
      <c r="AF285" s="114">
        <v>1.2000000000000001E-3</v>
      </c>
      <c r="AG285" s="114">
        <v>1.2999999999999999E-3</v>
      </c>
      <c r="AH285" s="114">
        <v>1.1999999999999999E-3</v>
      </c>
      <c r="AI285" s="114">
        <v>1.2999999999999999E-3</v>
      </c>
      <c r="AJ285" s="114">
        <v>1.2000000000000001E-3</v>
      </c>
      <c r="AK285" s="114">
        <v>1.2000000000000001E-3</v>
      </c>
      <c r="AL285" s="114">
        <v>1.25E-3</v>
      </c>
      <c r="AM285" s="114">
        <v>1.1000000000000001E-3</v>
      </c>
      <c r="AN285" s="114">
        <v>1.2000000000000001E-3</v>
      </c>
      <c r="AO285" s="114">
        <v>1.15E-3</v>
      </c>
      <c r="AP285" s="114">
        <v>1.25E-3</v>
      </c>
      <c r="AQ285" s="114">
        <v>1.5E-3</v>
      </c>
      <c r="AR285" s="114">
        <v>1.9E-3</v>
      </c>
      <c r="AS285" s="114">
        <v>2.5999999999999999E-3</v>
      </c>
      <c r="AT285" s="114">
        <v>2.9499999999999999E-3</v>
      </c>
      <c r="AU285" s="114">
        <v>3.0499999999999998E-3</v>
      </c>
      <c r="AV285" s="114">
        <v>3.0499999999999998E-3</v>
      </c>
      <c r="AW285" s="114">
        <v>3.0499999999999998E-3</v>
      </c>
      <c r="AX285" s="114">
        <v>2.8999999999999998E-3</v>
      </c>
      <c r="AY285" s="114">
        <v>2.8999999999999998E-3</v>
      </c>
      <c r="AZ285" s="114">
        <v>3.0499999999999998E-3</v>
      </c>
      <c r="BA285" s="114">
        <v>2.2500000000000003E-3</v>
      </c>
      <c r="BB285" s="114">
        <v>1.8500000000000001E-3</v>
      </c>
      <c r="BC285" s="114">
        <v>1.9499999999999999E-3</v>
      </c>
      <c r="BD285" s="102"/>
      <c r="BE285" s="328"/>
      <c r="BF285" s="328"/>
      <c r="BG285" s="328"/>
      <c r="BH285" s="328"/>
      <c r="BI285" s="328"/>
      <c r="BJ285" s="328"/>
      <c r="BK285" s="328"/>
      <c r="BL285" s="328"/>
      <c r="BM285" s="328"/>
      <c r="BN285" s="328"/>
      <c r="BO285" s="328"/>
      <c r="BP285" s="328"/>
      <c r="BQ285" s="328"/>
      <c r="BR285" s="328"/>
      <c r="BS285" s="328"/>
      <c r="BT285" s="328"/>
      <c r="BU285" s="328"/>
      <c r="BV285" s="328"/>
      <c r="BW285" s="328"/>
      <c r="BX285" s="328"/>
      <c r="BY285" s="328"/>
      <c r="BZ285" s="328"/>
      <c r="CA285" s="328"/>
      <c r="CB285" s="328"/>
      <c r="CC285" s="328"/>
      <c r="CD285" s="328"/>
      <c r="CE285" s="328"/>
      <c r="CF285" s="328"/>
      <c r="CG285" s="328"/>
      <c r="CH285" s="328"/>
      <c r="CI285" s="328"/>
      <c r="CJ285" s="328"/>
      <c r="CK285" s="328"/>
      <c r="CL285" s="328"/>
      <c r="CM285" s="165"/>
      <c r="CN285" s="165"/>
    </row>
    <row r="286" spans="1:92" s="1" customFormat="1" ht="10.5" customHeight="1" x14ac:dyDescent="0.2">
      <c r="A286" s="1588"/>
      <c r="B286" s="1538"/>
      <c r="C286" s="1472" t="s">
        <v>557</v>
      </c>
      <c r="D286" s="134" t="s">
        <v>117</v>
      </c>
      <c r="E286" s="51">
        <f>AF286*$AE285</f>
        <v>9.8999999999999991E-3</v>
      </c>
      <c r="F286" s="51">
        <v>0.02</v>
      </c>
      <c r="G286" s="51">
        <v>0.02</v>
      </c>
      <c r="H286" s="575">
        <v>0.02</v>
      </c>
      <c r="I286" s="51">
        <v>0.02</v>
      </c>
      <c r="J286" s="51">
        <v>0.02</v>
      </c>
      <c r="K286" s="51">
        <v>0.02</v>
      </c>
      <c r="L286" s="51">
        <f t="shared" ref="L286:U286" si="122">AM286*$AE285</f>
        <v>9.8999999999999991E-3</v>
      </c>
      <c r="M286" s="51">
        <f t="shared" si="122"/>
        <v>9.8999999999999991E-3</v>
      </c>
      <c r="N286" s="575">
        <f t="shared" si="122"/>
        <v>1.098E-2</v>
      </c>
      <c r="O286" s="51">
        <f t="shared" si="122"/>
        <v>1.0800000000000001E-2</v>
      </c>
      <c r="P286" s="51">
        <f t="shared" si="122"/>
        <v>1.008E-2</v>
      </c>
      <c r="Q286" s="51">
        <f t="shared" si="122"/>
        <v>1.1519999999999999E-2</v>
      </c>
      <c r="R286" s="51">
        <f t="shared" si="122"/>
        <v>9.3600000000000003E-3</v>
      </c>
      <c r="S286" s="51">
        <f t="shared" si="122"/>
        <v>8.1000000000000013E-3</v>
      </c>
      <c r="T286" s="51">
        <f t="shared" si="122"/>
        <v>7.5599999999999999E-3</v>
      </c>
      <c r="U286" s="51">
        <f t="shared" si="122"/>
        <v>7.2000000000000007E-3</v>
      </c>
      <c r="V286" s="51">
        <v>0.02</v>
      </c>
      <c r="W286" s="51">
        <f t="shared" ref="W286:X286" si="123">AX286*$AE285</f>
        <v>7.5600000000000016E-3</v>
      </c>
      <c r="X286" s="51">
        <f t="shared" si="123"/>
        <v>7.92E-3</v>
      </c>
      <c r="Y286" s="575">
        <v>0.02</v>
      </c>
      <c r="Z286" s="51">
        <v>0.01</v>
      </c>
      <c r="AA286" s="51">
        <v>0.02</v>
      </c>
      <c r="AB286" s="52">
        <v>0.02</v>
      </c>
      <c r="AC286" s="50"/>
      <c r="AD286" s="53"/>
      <c r="AE286" s="61"/>
      <c r="AF286" s="114">
        <v>2.7499999999999998E-3</v>
      </c>
      <c r="AG286" s="114">
        <v>2.5000000000000001E-3</v>
      </c>
      <c r="AH286" s="114">
        <v>2.3499999999999997E-3</v>
      </c>
      <c r="AI286" s="114">
        <v>2.3E-3</v>
      </c>
      <c r="AJ286" s="114">
        <v>2.2500000000000003E-3</v>
      </c>
      <c r="AK286" s="114">
        <v>2.3500000000000001E-3</v>
      </c>
      <c r="AL286" s="114">
        <v>2.4499999999999999E-3</v>
      </c>
      <c r="AM286" s="114">
        <v>2.7499999999999998E-3</v>
      </c>
      <c r="AN286" s="114">
        <v>2.7499999999999998E-3</v>
      </c>
      <c r="AO286" s="114">
        <v>3.0499999999999998E-3</v>
      </c>
      <c r="AP286" s="114">
        <v>3.0000000000000001E-3</v>
      </c>
      <c r="AQ286" s="114">
        <v>2.8E-3</v>
      </c>
      <c r="AR286" s="114">
        <v>3.1999999999999997E-3</v>
      </c>
      <c r="AS286" s="114">
        <v>2.5999999999999999E-3</v>
      </c>
      <c r="AT286" s="114">
        <v>2.2500000000000003E-3</v>
      </c>
      <c r="AU286" s="114">
        <v>2.0999999999999999E-3</v>
      </c>
      <c r="AV286" s="114">
        <v>2E-3</v>
      </c>
      <c r="AW286" s="114">
        <v>2.15E-3</v>
      </c>
      <c r="AX286" s="114">
        <v>2.1000000000000003E-3</v>
      </c>
      <c r="AY286" s="114">
        <v>2.1999999999999997E-3</v>
      </c>
      <c r="AZ286" s="114">
        <v>2.1000000000000003E-3</v>
      </c>
      <c r="BA286" s="114">
        <v>2.1999999999999997E-3</v>
      </c>
      <c r="BB286" s="114">
        <v>2.2500000000000003E-3</v>
      </c>
      <c r="BC286" s="114">
        <v>2.2000000000000001E-3</v>
      </c>
      <c r="BD286" s="328"/>
      <c r="BE286" s="328"/>
      <c r="BF286" s="328"/>
      <c r="BG286" s="328"/>
      <c r="BH286" s="328"/>
      <c r="BI286" s="328"/>
      <c r="BJ286" s="328"/>
      <c r="BK286" s="328"/>
      <c r="BL286" s="328"/>
      <c r="BM286" s="328"/>
      <c r="BN286" s="328"/>
      <c r="BO286" s="328"/>
      <c r="BP286" s="328"/>
      <c r="BQ286" s="328"/>
      <c r="BR286" s="328"/>
      <c r="BS286" s="328"/>
      <c r="BT286" s="328"/>
      <c r="BU286" s="328"/>
      <c r="BV286" s="328"/>
      <c r="BW286" s="328"/>
      <c r="BX286" s="328"/>
      <c r="BY286" s="328"/>
      <c r="BZ286" s="328"/>
      <c r="CA286" s="328"/>
      <c r="CB286" s="328"/>
      <c r="CC286" s="328"/>
      <c r="CD286" s="328"/>
      <c r="CE286" s="328"/>
      <c r="CF286" s="328"/>
      <c r="CG286" s="328"/>
      <c r="CH286" s="328"/>
      <c r="CI286" s="328"/>
      <c r="CJ286" s="328"/>
      <c r="CK286" s="328"/>
      <c r="CL286" s="328"/>
      <c r="CM286" s="165"/>
      <c r="CN286" s="165"/>
    </row>
    <row r="287" spans="1:92" s="1" customFormat="1" ht="10.5" customHeight="1" thickBot="1" x14ac:dyDescent="0.25">
      <c r="A287" s="1589"/>
      <c r="B287" s="1539"/>
      <c r="C287" s="274"/>
      <c r="D287" s="239" t="s">
        <v>41</v>
      </c>
      <c r="E287" s="55">
        <f t="shared" ref="E287:AB287" si="124">E286/E285</f>
        <v>2.2916666666666661</v>
      </c>
      <c r="F287" s="55">
        <f t="shared" si="124"/>
        <v>4.2735042735042734</v>
      </c>
      <c r="G287" s="55">
        <f t="shared" si="124"/>
        <v>4.6296296296296298</v>
      </c>
      <c r="H287" s="577">
        <f t="shared" si="124"/>
        <v>4.2735042735042734</v>
      </c>
      <c r="I287" s="55">
        <f t="shared" si="124"/>
        <v>4.6296296296296289</v>
      </c>
      <c r="J287" s="55">
        <f t="shared" si="124"/>
        <v>4.6296296296296289</v>
      </c>
      <c r="K287" s="55">
        <f t="shared" si="124"/>
        <v>4.4444444444444438</v>
      </c>
      <c r="L287" s="55">
        <f t="shared" si="124"/>
        <v>2.5</v>
      </c>
      <c r="M287" s="55">
        <f t="shared" si="124"/>
        <v>2.2916666666666661</v>
      </c>
      <c r="N287" s="577">
        <f t="shared" si="124"/>
        <v>2.652173913043478</v>
      </c>
      <c r="O287" s="55">
        <f t="shared" si="124"/>
        <v>2.4</v>
      </c>
      <c r="P287" s="55">
        <f t="shared" si="124"/>
        <v>1.8666666666666667</v>
      </c>
      <c r="Q287" s="55">
        <f t="shared" si="124"/>
        <v>1.6842105263157894</v>
      </c>
      <c r="R287" s="55">
        <f t="shared" si="124"/>
        <v>1</v>
      </c>
      <c r="S287" s="55">
        <f t="shared" si="124"/>
        <v>0.76271186440677985</v>
      </c>
      <c r="T287" s="55">
        <f t="shared" si="124"/>
        <v>0.68852459016393441</v>
      </c>
      <c r="U287" s="55">
        <f t="shared" si="124"/>
        <v>0.65573770491803285</v>
      </c>
      <c r="V287" s="55">
        <f t="shared" si="124"/>
        <v>1.8214936247723132</v>
      </c>
      <c r="W287" s="55">
        <f t="shared" si="124"/>
        <v>0.72413793103448298</v>
      </c>
      <c r="X287" s="55">
        <f t="shared" si="124"/>
        <v>0.75862068965517249</v>
      </c>
      <c r="Y287" s="577">
        <f t="shared" si="124"/>
        <v>1.8214936247723132</v>
      </c>
      <c r="Z287" s="55">
        <f t="shared" si="124"/>
        <v>1.2345679012345678</v>
      </c>
      <c r="AA287" s="55">
        <f t="shared" si="124"/>
        <v>3.0030030030030028</v>
      </c>
      <c r="AB287" s="56">
        <f t="shared" si="124"/>
        <v>2.8490028490028489</v>
      </c>
      <c r="AC287" s="50"/>
      <c r="AD287" s="53"/>
      <c r="AE287" s="61"/>
      <c r="AF287" s="328"/>
      <c r="AG287" s="328"/>
      <c r="AH287" s="328"/>
      <c r="AI287" s="328"/>
      <c r="AJ287" s="328"/>
      <c r="AK287" s="328"/>
      <c r="AL287" s="328"/>
      <c r="AM287" s="328"/>
      <c r="AN287" s="328"/>
      <c r="AO287" s="328"/>
      <c r="AP287" s="328"/>
      <c r="AQ287" s="328"/>
      <c r="AR287" s="328"/>
      <c r="AS287" s="328"/>
      <c r="AT287" s="328"/>
      <c r="AU287" s="328"/>
      <c r="AV287" s="328"/>
      <c r="AW287" s="328"/>
      <c r="AX287" s="328"/>
      <c r="AY287" s="328"/>
      <c r="AZ287" s="328"/>
      <c r="BA287" s="328"/>
      <c r="BB287" s="328"/>
      <c r="BC287" s="328"/>
      <c r="BD287" s="328"/>
      <c r="BE287" s="328"/>
      <c r="BF287" s="328"/>
      <c r="BG287" s="328"/>
      <c r="BH287" s="328"/>
      <c r="BI287" s="328"/>
      <c r="BJ287" s="328"/>
      <c r="BK287" s="328"/>
      <c r="BL287" s="328"/>
      <c r="BM287" s="328"/>
      <c r="BN287" s="328"/>
      <c r="BO287" s="328"/>
      <c r="BP287" s="328"/>
      <c r="BQ287" s="328"/>
      <c r="BR287" s="328"/>
      <c r="BS287" s="328"/>
      <c r="BT287" s="328"/>
      <c r="BU287" s="328"/>
      <c r="BV287" s="328"/>
      <c r="BW287" s="328"/>
      <c r="BX287" s="328"/>
      <c r="BY287" s="328"/>
      <c r="BZ287" s="328"/>
      <c r="CA287" s="328"/>
      <c r="CB287" s="328"/>
      <c r="CC287" s="328"/>
      <c r="CD287" s="328"/>
      <c r="CE287" s="328"/>
      <c r="CF287" s="328"/>
      <c r="CG287" s="328"/>
      <c r="CH287" s="328"/>
      <c r="CI287" s="328"/>
      <c r="CJ287" s="328"/>
      <c r="CK287" s="328"/>
      <c r="CL287" s="328"/>
      <c r="CM287" s="165"/>
      <c r="CN287" s="165"/>
    </row>
    <row r="288" spans="1:92" s="1" customFormat="1" ht="10.5" customHeight="1" x14ac:dyDescent="0.2">
      <c r="A288" s="1587" t="s">
        <v>12</v>
      </c>
      <c r="B288" s="1537" t="s">
        <v>887</v>
      </c>
      <c r="C288" s="1119"/>
      <c r="D288" s="1203"/>
      <c r="E288" s="757"/>
      <c r="F288" s="62"/>
      <c r="G288" s="62"/>
      <c r="H288" s="813"/>
      <c r="I288" s="62"/>
      <c r="J288" s="62"/>
      <c r="K288" s="62"/>
      <c r="L288" s="62"/>
      <c r="M288" s="62"/>
      <c r="N288" s="813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813"/>
      <c r="Z288" s="62"/>
      <c r="AA288" s="62"/>
      <c r="AB288" s="63"/>
      <c r="AC288" s="50" t="s">
        <v>115</v>
      </c>
      <c r="AD288" s="53">
        <f>AD290/AC290</f>
        <v>-1.0741482965931863</v>
      </c>
      <c r="AE288" s="61"/>
      <c r="AF288" s="400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102"/>
      <c r="AY288" s="102"/>
      <c r="AZ288" s="102"/>
      <c r="BA288" s="102"/>
      <c r="BB288" s="102"/>
      <c r="BC288" s="102"/>
      <c r="BD288" s="102"/>
      <c r="BE288" s="328"/>
      <c r="BF288" s="328"/>
      <c r="BG288" s="328"/>
      <c r="BH288" s="328"/>
      <c r="BI288" s="328"/>
      <c r="BJ288" s="328"/>
      <c r="BK288" s="328"/>
      <c r="BL288" s="328"/>
      <c r="BM288" s="328"/>
      <c r="BN288" s="328"/>
      <c r="BO288" s="328"/>
      <c r="BP288" s="328"/>
      <c r="BQ288" s="328"/>
      <c r="BR288" s="328"/>
      <c r="BS288" s="328"/>
      <c r="BT288" s="328"/>
      <c r="BU288" s="328"/>
      <c r="BV288" s="328"/>
      <c r="BW288" s="328"/>
      <c r="BX288" s="328"/>
      <c r="BY288" s="328"/>
      <c r="BZ288" s="328"/>
      <c r="CA288" s="328"/>
      <c r="CB288" s="328"/>
      <c r="CC288" s="328"/>
      <c r="CD288" s="328"/>
      <c r="CE288" s="328"/>
      <c r="CF288" s="328"/>
      <c r="CG288" s="328"/>
      <c r="CH288" s="328"/>
      <c r="CI288" s="328"/>
      <c r="CJ288" s="328"/>
      <c r="CK288" s="328"/>
      <c r="CL288" s="328"/>
      <c r="CM288" s="165"/>
      <c r="CN288" s="165"/>
    </row>
    <row r="289" spans="1:107" s="1" customFormat="1" ht="10.5" customHeight="1" x14ac:dyDescent="0.2">
      <c r="A289" s="1588"/>
      <c r="B289" s="1538"/>
      <c r="C289" s="1472" t="s">
        <v>126</v>
      </c>
      <c r="D289" s="134" t="s">
        <v>33</v>
      </c>
      <c r="E289" s="1060">
        <v>1</v>
      </c>
      <c r="F289" s="1060">
        <v>1</v>
      </c>
      <c r="G289" s="1060">
        <v>1</v>
      </c>
      <c r="H289" s="1063">
        <v>1</v>
      </c>
      <c r="I289" s="1060">
        <v>1</v>
      </c>
      <c r="J289" s="1060">
        <v>1</v>
      </c>
      <c r="K289" s="1060">
        <v>1</v>
      </c>
      <c r="L289" s="1060">
        <v>1</v>
      </c>
      <c r="M289" s="1060">
        <v>1</v>
      </c>
      <c r="N289" s="1063">
        <v>1</v>
      </c>
      <c r="O289" s="1060">
        <v>1</v>
      </c>
      <c r="P289" s="1060">
        <v>1</v>
      </c>
      <c r="Q289" s="1060">
        <v>1</v>
      </c>
      <c r="R289" s="1060">
        <v>1</v>
      </c>
      <c r="S289" s="1060">
        <v>1</v>
      </c>
      <c r="T289" s="1060">
        <v>1</v>
      </c>
      <c r="U289" s="1060">
        <v>1</v>
      </c>
      <c r="V289" s="1060">
        <v>1</v>
      </c>
      <c r="W289" s="1060">
        <v>1</v>
      </c>
      <c r="X289" s="1060">
        <v>1</v>
      </c>
      <c r="Y289" s="1063">
        <v>1</v>
      </c>
      <c r="Z289" s="1060">
        <v>1</v>
      </c>
      <c r="AA289" s="1060">
        <v>1</v>
      </c>
      <c r="AB289" s="1062">
        <v>1</v>
      </c>
      <c r="AC289" s="333"/>
      <c r="AD289" s="180"/>
      <c r="AE289" s="61"/>
      <c r="AF289" s="335"/>
      <c r="AG289" s="335"/>
      <c r="AH289" s="335"/>
      <c r="AI289" s="335"/>
      <c r="AJ289" s="335"/>
      <c r="AK289" s="335"/>
      <c r="AL289" s="335"/>
      <c r="AM289" s="335"/>
      <c r="AN289" s="335"/>
      <c r="AO289" s="335"/>
      <c r="AP289" s="335"/>
      <c r="AQ289" s="335"/>
      <c r="AR289" s="335"/>
      <c r="AS289" s="335"/>
      <c r="AT289" s="335"/>
      <c r="AU289" s="335"/>
      <c r="AV289" s="335"/>
      <c r="AW289" s="335"/>
      <c r="AX289" s="335"/>
      <c r="AY289" s="335"/>
      <c r="AZ289" s="335"/>
      <c r="BA289" s="335"/>
      <c r="BB289" s="335"/>
      <c r="BC289" s="335"/>
      <c r="BD289" s="335"/>
      <c r="BE289" s="328"/>
      <c r="BF289" s="328"/>
      <c r="BG289" s="328"/>
      <c r="BH289" s="328"/>
      <c r="BI289" s="328"/>
      <c r="BJ289" s="328"/>
      <c r="BK289" s="328"/>
      <c r="BL289" s="328"/>
      <c r="BM289" s="328"/>
      <c r="BN289" s="328"/>
      <c r="BO289" s="328"/>
      <c r="BP289" s="328"/>
      <c r="BQ289" s="328"/>
      <c r="BR289" s="328"/>
      <c r="BS289" s="328"/>
      <c r="BT289" s="328"/>
      <c r="BU289" s="328"/>
      <c r="BV289" s="328"/>
      <c r="BW289" s="328"/>
      <c r="BX289" s="328"/>
      <c r="BY289" s="328"/>
      <c r="BZ289" s="328"/>
      <c r="CA289" s="328"/>
      <c r="CB289" s="328"/>
      <c r="CC289" s="328"/>
      <c r="CD289" s="328"/>
      <c r="CE289" s="328"/>
      <c r="CF289" s="328"/>
      <c r="CG289" s="328"/>
      <c r="CH289" s="328"/>
      <c r="CI289" s="328"/>
      <c r="CJ289" s="328"/>
      <c r="CK289" s="328"/>
      <c r="CL289" s="328"/>
      <c r="CM289" s="165"/>
      <c r="CN289" s="165"/>
    </row>
    <row r="290" spans="1:107" s="1" customFormat="1" ht="10.5" customHeight="1" x14ac:dyDescent="0.2">
      <c r="A290" s="1588"/>
      <c r="B290" s="1538"/>
      <c r="C290" s="1472" t="s">
        <v>557</v>
      </c>
      <c r="D290" s="134" t="s">
        <v>116</v>
      </c>
      <c r="E290" s="51">
        <f>AF290*$AE290</f>
        <v>5.9400000000000008E-3</v>
      </c>
      <c r="F290" s="51">
        <f t="shared" ref="F290:AB290" si="125">AG290*$AE290</f>
        <v>7.0200000000000002E-3</v>
      </c>
      <c r="G290" s="51">
        <f t="shared" si="125"/>
        <v>6.4799999999999996E-3</v>
      </c>
      <c r="H290" s="575">
        <f t="shared" si="125"/>
        <v>5.4000000000000012E-3</v>
      </c>
      <c r="I290" s="51">
        <f t="shared" si="125"/>
        <v>5.4000000000000012E-3</v>
      </c>
      <c r="J290" s="51">
        <f t="shared" si="125"/>
        <v>5.0400000000000011E-3</v>
      </c>
      <c r="K290" s="51">
        <f t="shared" si="125"/>
        <v>5.0400000000000011E-3</v>
      </c>
      <c r="L290" s="51">
        <f t="shared" si="125"/>
        <v>5.2200000000000007E-3</v>
      </c>
      <c r="M290" s="51">
        <f t="shared" si="125"/>
        <v>5.0400000000000002E-3</v>
      </c>
      <c r="N290" s="575">
        <f t="shared" si="125"/>
        <v>5.4000000000000003E-3</v>
      </c>
      <c r="O290" s="51">
        <f t="shared" si="125"/>
        <v>5.7600000000000004E-3</v>
      </c>
      <c r="P290" s="51">
        <f t="shared" si="125"/>
        <v>5.2200000000000007E-3</v>
      </c>
      <c r="Q290" s="51">
        <f t="shared" si="125"/>
        <v>5.94E-3</v>
      </c>
      <c r="R290" s="51">
        <f t="shared" si="125"/>
        <v>7.92E-3</v>
      </c>
      <c r="S290" s="51">
        <f t="shared" si="125"/>
        <v>7.2000000000000007E-3</v>
      </c>
      <c r="T290" s="51">
        <f t="shared" si="125"/>
        <v>6.1200000000000004E-3</v>
      </c>
      <c r="U290" s="51">
        <f t="shared" si="125"/>
        <v>7.7400000000000004E-3</v>
      </c>
      <c r="V290" s="51">
        <f t="shared" si="125"/>
        <v>1.044E-2</v>
      </c>
      <c r="W290" s="51">
        <f t="shared" si="125"/>
        <v>1.1700000000000002E-2</v>
      </c>
      <c r="X290" s="51">
        <f t="shared" si="125"/>
        <v>1.0620000000000001E-2</v>
      </c>
      <c r="Y290" s="575">
        <f t="shared" si="125"/>
        <v>1.116E-2</v>
      </c>
      <c r="Z290" s="51">
        <f t="shared" si="125"/>
        <v>1.1519999999999999E-2</v>
      </c>
      <c r="AA290" s="51">
        <f t="shared" si="125"/>
        <v>1.0620000000000001E-2</v>
      </c>
      <c r="AB290" s="52">
        <f t="shared" si="125"/>
        <v>1.1700000000000002E-2</v>
      </c>
      <c r="AC290" s="50">
        <f>SUM(E290:AB290)</f>
        <v>0.17964000000000002</v>
      </c>
      <c r="AD290" s="53">
        <f>SUM(E291:AB291)</f>
        <v>-0.19296000000000002</v>
      </c>
      <c r="AE290" s="61">
        <v>3.6</v>
      </c>
      <c r="AF290" s="114">
        <v>1.6500000000000002E-3</v>
      </c>
      <c r="AG290" s="114">
        <v>1.9499999999999999E-3</v>
      </c>
      <c r="AH290" s="114">
        <v>1.8E-3</v>
      </c>
      <c r="AI290" s="114">
        <v>1.5000000000000002E-3</v>
      </c>
      <c r="AJ290" s="114">
        <v>1.5000000000000002E-3</v>
      </c>
      <c r="AK290" s="114">
        <v>1.4000000000000002E-3</v>
      </c>
      <c r="AL290" s="114">
        <v>1.4000000000000002E-3</v>
      </c>
      <c r="AM290" s="114">
        <v>1.4500000000000001E-3</v>
      </c>
      <c r="AN290" s="114">
        <v>1.4E-3</v>
      </c>
      <c r="AO290" s="114">
        <v>1.5E-3</v>
      </c>
      <c r="AP290" s="114">
        <v>1.6000000000000001E-3</v>
      </c>
      <c r="AQ290" s="114">
        <v>1.4500000000000001E-3</v>
      </c>
      <c r="AR290" s="114">
        <v>1.65E-3</v>
      </c>
      <c r="AS290" s="114">
        <v>2.1999999999999997E-3</v>
      </c>
      <c r="AT290" s="114">
        <v>2E-3</v>
      </c>
      <c r="AU290" s="114">
        <v>1.7000000000000001E-3</v>
      </c>
      <c r="AV290" s="114">
        <v>2.15E-3</v>
      </c>
      <c r="AW290" s="114">
        <v>2.8999999999999998E-3</v>
      </c>
      <c r="AX290" s="114">
        <v>3.2500000000000003E-3</v>
      </c>
      <c r="AY290" s="114">
        <v>2.9500000000000004E-3</v>
      </c>
      <c r="AZ290" s="114">
        <v>3.0999999999999999E-3</v>
      </c>
      <c r="BA290" s="114">
        <v>3.1999999999999997E-3</v>
      </c>
      <c r="BB290" s="114">
        <v>2.9500000000000004E-3</v>
      </c>
      <c r="BC290" s="114">
        <v>3.2500000000000003E-3</v>
      </c>
      <c r="BD290" s="102"/>
      <c r="BE290" s="328"/>
      <c r="BF290" s="328"/>
      <c r="BG290" s="328"/>
      <c r="BH290" s="328"/>
      <c r="BI290" s="328"/>
      <c r="BJ290" s="328"/>
      <c r="BK290" s="328"/>
      <c r="BL290" s="328"/>
      <c r="BM290" s="328"/>
      <c r="BN290" s="328"/>
      <c r="BO290" s="328"/>
      <c r="BP290" s="328"/>
      <c r="BQ290" s="328"/>
      <c r="BR290" s="328"/>
      <c r="BS290" s="328"/>
      <c r="BT290" s="328"/>
      <c r="BU290" s="328"/>
      <c r="BV290" s="328"/>
      <c r="BW290" s="328"/>
      <c r="BX290" s="328"/>
      <c r="BY290" s="328"/>
      <c r="BZ290" s="328"/>
      <c r="CA290" s="328"/>
      <c r="CB290" s="328"/>
      <c r="CC290" s="328"/>
      <c r="CD290" s="328"/>
      <c r="CE290" s="328"/>
      <c r="CF290" s="328"/>
      <c r="CG290" s="328"/>
      <c r="CH290" s="328"/>
      <c r="CI290" s="328"/>
      <c r="CJ290" s="328"/>
      <c r="CK290" s="328"/>
      <c r="CL290" s="328"/>
      <c r="CM290" s="165"/>
      <c r="CN290" s="165"/>
    </row>
    <row r="291" spans="1:107" s="1" customFormat="1" ht="10.5" customHeight="1" x14ac:dyDescent="0.2">
      <c r="A291" s="1588"/>
      <c r="B291" s="1538"/>
      <c r="C291" s="1472" t="s">
        <v>557</v>
      </c>
      <c r="D291" s="134" t="s">
        <v>117</v>
      </c>
      <c r="E291" s="51">
        <f>AF291*$AE290</f>
        <v>-8.6400000000000018E-3</v>
      </c>
      <c r="F291" s="51">
        <f t="shared" ref="F291:I291" si="126">AG291*$AE290</f>
        <v>-9.7200000000000012E-3</v>
      </c>
      <c r="G291" s="51">
        <f t="shared" si="126"/>
        <v>-9.3600000000000003E-3</v>
      </c>
      <c r="H291" s="575">
        <f t="shared" si="126"/>
        <v>-9.7200000000000012E-3</v>
      </c>
      <c r="I291" s="51">
        <f t="shared" si="126"/>
        <v>-9.5399999999999999E-3</v>
      </c>
      <c r="J291" s="51">
        <v>-0.01</v>
      </c>
      <c r="K291" s="51">
        <f t="shared" ref="K291" si="127">AL291*$AE290</f>
        <v>-1.0800000000000001E-2</v>
      </c>
      <c r="L291" s="51">
        <v>0.01</v>
      </c>
      <c r="M291" s="51">
        <f t="shared" ref="M291:AB291" si="128">AN291*$AE290</f>
        <v>-9.7200000000000012E-3</v>
      </c>
      <c r="N291" s="575">
        <f t="shared" si="128"/>
        <v>-9.0000000000000028E-3</v>
      </c>
      <c r="O291" s="51">
        <f t="shared" si="128"/>
        <v>-9.0000000000000011E-3</v>
      </c>
      <c r="P291" s="51">
        <f t="shared" si="128"/>
        <v>-6.8400000000000006E-3</v>
      </c>
      <c r="Q291" s="51">
        <f t="shared" si="128"/>
        <v>-8.2800000000000009E-3</v>
      </c>
      <c r="R291" s="51">
        <f t="shared" si="128"/>
        <v>-8.2800000000000009E-3</v>
      </c>
      <c r="S291" s="51">
        <f t="shared" si="128"/>
        <v>-6.8399999999999997E-3</v>
      </c>
      <c r="T291" s="51">
        <f t="shared" si="128"/>
        <v>-7.92E-3</v>
      </c>
      <c r="U291" s="51">
        <f t="shared" si="128"/>
        <v>-8.0999999999999996E-3</v>
      </c>
      <c r="V291" s="51">
        <f t="shared" si="128"/>
        <v>-7.5599999999999999E-3</v>
      </c>
      <c r="W291" s="51">
        <f t="shared" si="128"/>
        <v>-8.6400000000000018E-3</v>
      </c>
      <c r="X291" s="51">
        <f t="shared" si="128"/>
        <v>-9.5399999999999999E-3</v>
      </c>
      <c r="Y291" s="575">
        <f t="shared" si="128"/>
        <v>-8.8199999999999997E-3</v>
      </c>
      <c r="Z291" s="51">
        <f t="shared" si="128"/>
        <v>-8.8199999999999997E-3</v>
      </c>
      <c r="AA291" s="51">
        <f t="shared" si="128"/>
        <v>-8.8199999999999997E-3</v>
      </c>
      <c r="AB291" s="52">
        <f t="shared" si="128"/>
        <v>-8.9999999999999993E-3</v>
      </c>
      <c r="AC291" s="50"/>
      <c r="AD291" s="53"/>
      <c r="AE291" s="61"/>
      <c r="AF291" s="114">
        <v>-2.4000000000000002E-3</v>
      </c>
      <c r="AG291" s="114">
        <v>-2.7000000000000001E-3</v>
      </c>
      <c r="AH291" s="114">
        <v>-2.5999999999999999E-3</v>
      </c>
      <c r="AI291" s="114">
        <v>-2.7000000000000001E-3</v>
      </c>
      <c r="AJ291" s="114">
        <v>-2.65E-3</v>
      </c>
      <c r="AK291" s="114">
        <v>-3.1000000000000003E-3</v>
      </c>
      <c r="AL291" s="114">
        <v>-3.0000000000000001E-3</v>
      </c>
      <c r="AM291" s="114">
        <v>-2.8500000000000001E-3</v>
      </c>
      <c r="AN291" s="114">
        <v>-2.7000000000000001E-3</v>
      </c>
      <c r="AO291" s="114">
        <v>-2.5000000000000005E-3</v>
      </c>
      <c r="AP291" s="114">
        <v>-2.5000000000000001E-3</v>
      </c>
      <c r="AQ291" s="114">
        <v>-1.9000000000000002E-3</v>
      </c>
      <c r="AR291" s="114">
        <v>-2.3E-3</v>
      </c>
      <c r="AS291" s="114">
        <v>-2.3E-3</v>
      </c>
      <c r="AT291" s="114">
        <v>-1.8999999999999998E-3</v>
      </c>
      <c r="AU291" s="114">
        <v>-2.1999999999999997E-3</v>
      </c>
      <c r="AV291" s="114">
        <v>-2.2499999999999998E-3</v>
      </c>
      <c r="AW291" s="114">
        <v>-2.0999999999999999E-3</v>
      </c>
      <c r="AX291" s="114">
        <v>-2.4000000000000002E-3</v>
      </c>
      <c r="AY291" s="114">
        <v>-2.65E-3</v>
      </c>
      <c r="AZ291" s="114">
        <v>-2.4499999999999999E-3</v>
      </c>
      <c r="BA291" s="114">
        <v>-2.4499999999999999E-3</v>
      </c>
      <c r="BB291" s="114">
        <v>-2.4499999999999999E-3</v>
      </c>
      <c r="BC291" s="114">
        <v>-2.4999999999999996E-3</v>
      </c>
      <c r="BD291" s="350"/>
      <c r="BE291" s="102"/>
      <c r="BF291" s="102"/>
      <c r="BG291" s="102"/>
      <c r="BH291" s="102"/>
      <c r="BI291" s="102"/>
      <c r="BJ291" s="102"/>
      <c r="BK291" s="102"/>
      <c r="BL291" s="102"/>
      <c r="BM291" s="102"/>
      <c r="BN291" s="102"/>
      <c r="BO291" s="102"/>
      <c r="BP291" s="102"/>
      <c r="BQ291" s="102"/>
      <c r="BR291" s="102"/>
      <c r="BS291" s="102"/>
      <c r="BT291" s="102"/>
      <c r="BU291" s="102"/>
      <c r="BV291" s="102"/>
      <c r="BW291" s="102"/>
      <c r="BX291" s="102"/>
      <c r="BY291" s="102"/>
      <c r="BZ291" s="102"/>
      <c r="CA291" s="102"/>
      <c r="CB291" s="102"/>
      <c r="CC291" s="102"/>
      <c r="CD291" s="102"/>
      <c r="CE291" s="328"/>
      <c r="CF291" s="328"/>
      <c r="CG291" s="328"/>
      <c r="CH291" s="328"/>
      <c r="CI291" s="328"/>
      <c r="CJ291" s="328"/>
      <c r="CK291" s="328"/>
      <c r="CL291" s="328"/>
      <c r="CM291" s="165"/>
      <c r="CN291" s="165"/>
    </row>
    <row r="292" spans="1:107" s="1" customFormat="1" ht="10.5" customHeight="1" thickBot="1" x14ac:dyDescent="0.25">
      <c r="A292" s="1589"/>
      <c r="B292" s="1539"/>
      <c r="C292" s="274"/>
      <c r="D292" s="239" t="s">
        <v>41</v>
      </c>
      <c r="E292" s="55">
        <f t="shared" ref="E292:AB292" si="129">E291/E290</f>
        <v>-1.4545454545454546</v>
      </c>
      <c r="F292" s="55">
        <f t="shared" si="129"/>
        <v>-1.3846153846153848</v>
      </c>
      <c r="G292" s="55">
        <f t="shared" si="129"/>
        <v>-1.4444444444444446</v>
      </c>
      <c r="H292" s="577">
        <f t="shared" si="129"/>
        <v>-1.7999999999999998</v>
      </c>
      <c r="I292" s="55">
        <f t="shared" si="129"/>
        <v>-1.7666666666666662</v>
      </c>
      <c r="J292" s="55">
        <f t="shared" si="129"/>
        <v>-1.9841269841269837</v>
      </c>
      <c r="K292" s="55">
        <f t="shared" si="129"/>
        <v>-2.1428571428571423</v>
      </c>
      <c r="L292" s="55">
        <f t="shared" si="129"/>
        <v>1.9157088122605361</v>
      </c>
      <c r="M292" s="55">
        <f t="shared" si="129"/>
        <v>-1.9285714285714288</v>
      </c>
      <c r="N292" s="577">
        <f t="shared" si="129"/>
        <v>-1.6666666666666672</v>
      </c>
      <c r="O292" s="55">
        <f t="shared" si="129"/>
        <v>-1.5625</v>
      </c>
      <c r="P292" s="55">
        <f t="shared" si="129"/>
        <v>-1.3103448275862069</v>
      </c>
      <c r="Q292" s="55">
        <f t="shared" si="129"/>
        <v>-1.393939393939394</v>
      </c>
      <c r="R292" s="55">
        <f t="shared" si="129"/>
        <v>-1.0454545454545456</v>
      </c>
      <c r="S292" s="55">
        <f t="shared" si="129"/>
        <v>-0.94999999999999984</v>
      </c>
      <c r="T292" s="55">
        <f t="shared" si="129"/>
        <v>-1.2941176470588234</v>
      </c>
      <c r="U292" s="55">
        <f t="shared" si="129"/>
        <v>-1.0465116279069766</v>
      </c>
      <c r="V292" s="55">
        <f t="shared" si="129"/>
        <v>-0.72413793103448276</v>
      </c>
      <c r="W292" s="55">
        <f t="shared" si="129"/>
        <v>-0.7384615384615385</v>
      </c>
      <c r="X292" s="55">
        <f t="shared" si="129"/>
        <v>-0.89830508474576265</v>
      </c>
      <c r="Y292" s="577">
        <f t="shared" si="129"/>
        <v>-0.79032258064516125</v>
      </c>
      <c r="Z292" s="55">
        <f t="shared" si="129"/>
        <v>-0.765625</v>
      </c>
      <c r="AA292" s="55">
        <f t="shared" si="129"/>
        <v>-0.83050847457627108</v>
      </c>
      <c r="AB292" s="56">
        <f t="shared" si="129"/>
        <v>-0.76923076923076905</v>
      </c>
      <c r="AC292" s="50"/>
      <c r="AD292" s="53"/>
      <c r="AE292" s="61"/>
      <c r="AF292" s="328"/>
      <c r="AG292" s="328"/>
      <c r="AH292" s="328"/>
      <c r="AI292" s="328"/>
      <c r="AJ292" s="328"/>
      <c r="AK292" s="328"/>
      <c r="AL292" s="328"/>
      <c r="AM292" s="328"/>
      <c r="AN292" s="328"/>
      <c r="AO292" s="328"/>
      <c r="AP292" s="328"/>
      <c r="AQ292" s="328"/>
      <c r="AR292" s="328"/>
      <c r="AS292" s="328"/>
      <c r="AT292" s="328"/>
      <c r="AU292" s="328"/>
      <c r="AV292" s="328"/>
      <c r="AW292" s="328"/>
      <c r="AX292" s="328"/>
      <c r="AY292" s="328"/>
      <c r="AZ292" s="328"/>
      <c r="BA292" s="328"/>
      <c r="BB292" s="328"/>
      <c r="BC292" s="328"/>
      <c r="BD292" s="328"/>
      <c r="BE292" s="328"/>
      <c r="BF292" s="328"/>
      <c r="BG292" s="328"/>
      <c r="BH292" s="328"/>
      <c r="BI292" s="328"/>
      <c r="BJ292" s="328"/>
      <c r="BK292" s="328"/>
      <c r="BL292" s="328"/>
      <c r="BM292" s="328"/>
      <c r="BN292" s="328"/>
      <c r="BO292" s="328"/>
      <c r="BP292" s="328"/>
      <c r="BQ292" s="328"/>
      <c r="BR292" s="328"/>
      <c r="BS292" s="328"/>
      <c r="BT292" s="328"/>
      <c r="BU292" s="328"/>
      <c r="BV292" s="328"/>
      <c r="BW292" s="328"/>
      <c r="BX292" s="328"/>
      <c r="BY292" s="328"/>
      <c r="BZ292" s="328"/>
      <c r="CA292" s="328"/>
      <c r="CB292" s="328"/>
      <c r="CC292" s="328"/>
      <c r="CD292" s="328"/>
      <c r="CE292" s="328"/>
      <c r="CF292" s="328"/>
      <c r="CG292" s="328"/>
      <c r="CH292" s="328"/>
      <c r="CI292" s="328"/>
      <c r="CJ292" s="328"/>
      <c r="CK292" s="328"/>
      <c r="CL292" s="328"/>
      <c r="CM292" s="165"/>
      <c r="CN292" s="165"/>
    </row>
    <row r="293" spans="1:107" s="1" customFormat="1" ht="10.5" customHeight="1" x14ac:dyDescent="0.2">
      <c r="A293" s="1587" t="s">
        <v>14</v>
      </c>
      <c r="B293" s="1537" t="s">
        <v>889</v>
      </c>
      <c r="C293" s="1119"/>
      <c r="D293" s="1203"/>
      <c r="E293" s="757"/>
      <c r="F293" s="62"/>
      <c r="G293" s="62"/>
      <c r="H293" s="813"/>
      <c r="I293" s="62"/>
      <c r="J293" s="62"/>
      <c r="K293" s="62"/>
      <c r="L293" s="62"/>
      <c r="M293" s="62"/>
      <c r="N293" s="813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813"/>
      <c r="Z293" s="62"/>
      <c r="AA293" s="62"/>
      <c r="AB293" s="63"/>
      <c r="AC293" s="50" t="s">
        <v>115</v>
      </c>
      <c r="AD293" s="53" t="e">
        <f>AD295/AC295</f>
        <v>#DIV/0!</v>
      </c>
      <c r="AE293" s="61"/>
      <c r="AF293" s="400"/>
      <c r="AG293" s="335"/>
      <c r="AH293" s="335"/>
      <c r="AI293" s="335"/>
      <c r="AJ293" s="335"/>
      <c r="AK293" s="335"/>
      <c r="AL293" s="335"/>
      <c r="AM293" s="335"/>
      <c r="AN293" s="335"/>
      <c r="AO293" s="335"/>
      <c r="AP293" s="335"/>
      <c r="AQ293" s="335"/>
      <c r="AR293" s="335"/>
      <c r="AS293" s="335"/>
      <c r="AT293" s="335"/>
      <c r="AU293" s="335"/>
      <c r="AV293" s="335"/>
      <c r="AW293" s="335"/>
      <c r="AX293" s="335"/>
      <c r="AY293" s="335"/>
      <c r="AZ293" s="335"/>
      <c r="BA293" s="335"/>
      <c r="BB293" s="335"/>
      <c r="BC293" s="335"/>
      <c r="BD293" s="335"/>
      <c r="BE293" s="328"/>
      <c r="BF293" s="328"/>
      <c r="BG293" s="328"/>
      <c r="BH293" s="328"/>
      <c r="BI293" s="328"/>
      <c r="BJ293" s="328"/>
      <c r="BK293" s="328"/>
      <c r="BL293" s="328"/>
      <c r="BM293" s="328"/>
      <c r="BN293" s="328"/>
      <c r="BO293" s="328"/>
      <c r="BP293" s="328"/>
      <c r="BQ293" s="328"/>
      <c r="BR293" s="328"/>
      <c r="BS293" s="328"/>
      <c r="BT293" s="328"/>
      <c r="BU293" s="328"/>
      <c r="BV293" s="328"/>
      <c r="BW293" s="328"/>
      <c r="BX293" s="328"/>
      <c r="BY293" s="328"/>
      <c r="BZ293" s="328"/>
      <c r="CA293" s="328"/>
      <c r="CB293" s="328"/>
      <c r="CC293" s="328"/>
      <c r="CD293" s="328"/>
      <c r="CE293" s="328"/>
      <c r="CF293" s="328"/>
      <c r="CG293" s="328"/>
      <c r="CH293" s="328"/>
      <c r="CI293" s="328"/>
      <c r="CJ293" s="328"/>
      <c r="CK293" s="328"/>
      <c r="CL293" s="328"/>
      <c r="CM293" s="165"/>
      <c r="CN293" s="165"/>
    </row>
    <row r="294" spans="1:107" s="1" customFormat="1" ht="10.5" customHeight="1" x14ac:dyDescent="0.2">
      <c r="A294" s="1588"/>
      <c r="B294" s="1538"/>
      <c r="C294" s="1472" t="s">
        <v>126</v>
      </c>
      <c r="D294" s="134" t="s">
        <v>33</v>
      </c>
      <c r="E294" s="1060">
        <v>2</v>
      </c>
      <c r="F294" s="1060">
        <v>2</v>
      </c>
      <c r="G294" s="1060">
        <v>2</v>
      </c>
      <c r="H294" s="1063">
        <v>2</v>
      </c>
      <c r="I294" s="1060">
        <v>2</v>
      </c>
      <c r="J294" s="1060">
        <v>2</v>
      </c>
      <c r="K294" s="1060">
        <v>2</v>
      </c>
      <c r="L294" s="1060">
        <v>2</v>
      </c>
      <c r="M294" s="1060">
        <v>2</v>
      </c>
      <c r="N294" s="1063">
        <v>2</v>
      </c>
      <c r="O294" s="1060">
        <v>2</v>
      </c>
      <c r="P294" s="1060">
        <v>2</v>
      </c>
      <c r="Q294" s="1060">
        <v>2</v>
      </c>
      <c r="R294" s="1060">
        <v>2</v>
      </c>
      <c r="S294" s="1060">
        <v>2</v>
      </c>
      <c r="T294" s="1060">
        <v>2</v>
      </c>
      <c r="U294" s="1060">
        <v>2</v>
      </c>
      <c r="V294" s="1060">
        <v>2</v>
      </c>
      <c r="W294" s="1060">
        <v>2</v>
      </c>
      <c r="X294" s="1060">
        <v>2</v>
      </c>
      <c r="Y294" s="1063">
        <v>2</v>
      </c>
      <c r="Z294" s="1060">
        <v>2</v>
      </c>
      <c r="AA294" s="1060">
        <v>2</v>
      </c>
      <c r="AB294" s="1062">
        <v>2</v>
      </c>
      <c r="AC294" s="333"/>
      <c r="AD294" s="180"/>
      <c r="AE294" s="61"/>
      <c r="AF294" s="335"/>
      <c r="AG294" s="335"/>
      <c r="AH294" s="335"/>
      <c r="AI294" s="335"/>
      <c r="AJ294" s="335"/>
      <c r="AK294" s="335"/>
      <c r="AL294" s="335"/>
      <c r="AM294" s="335"/>
      <c r="AN294" s="335"/>
      <c r="AO294" s="335"/>
      <c r="AP294" s="335"/>
      <c r="AQ294" s="335"/>
      <c r="AR294" s="335"/>
      <c r="AS294" s="335"/>
      <c r="AT294" s="335"/>
      <c r="AU294" s="335"/>
      <c r="AV294" s="335"/>
      <c r="AW294" s="335"/>
      <c r="AX294" s="335"/>
      <c r="AY294" s="335"/>
      <c r="AZ294" s="335"/>
      <c r="BA294" s="335"/>
      <c r="BB294" s="335"/>
      <c r="BC294" s="335"/>
      <c r="BD294" s="335"/>
      <c r="BE294" s="328"/>
      <c r="BF294" s="328"/>
      <c r="BG294" s="328"/>
      <c r="BH294" s="328"/>
      <c r="BI294" s="328"/>
      <c r="BJ294" s="328"/>
      <c r="BK294" s="328"/>
      <c r="BL294" s="328"/>
      <c r="BM294" s="328"/>
      <c r="BN294" s="328"/>
      <c r="BO294" s="328"/>
      <c r="BP294" s="328"/>
      <c r="BQ294" s="328"/>
      <c r="BR294" s="328"/>
      <c r="BS294" s="328"/>
      <c r="BT294" s="328"/>
      <c r="BU294" s="328"/>
      <c r="BV294" s="328"/>
      <c r="BW294" s="328"/>
      <c r="BX294" s="328"/>
      <c r="BY294" s="328"/>
      <c r="BZ294" s="328"/>
      <c r="CA294" s="328"/>
      <c r="CB294" s="328"/>
      <c r="CC294" s="328"/>
      <c r="CD294" s="328"/>
      <c r="CE294" s="328"/>
      <c r="CF294" s="328"/>
      <c r="CG294" s="328"/>
      <c r="CH294" s="328"/>
      <c r="CI294" s="328"/>
      <c r="CJ294" s="328"/>
      <c r="CK294" s="328"/>
      <c r="CL294" s="328"/>
      <c r="CM294" s="165"/>
      <c r="CN294" s="165"/>
    </row>
    <row r="295" spans="1:107" s="1" customFormat="1" ht="10.5" customHeight="1" x14ac:dyDescent="0.2">
      <c r="A295" s="1588"/>
      <c r="B295" s="1538"/>
      <c r="C295" s="1472" t="s">
        <v>557</v>
      </c>
      <c r="D295" s="134" t="s">
        <v>116</v>
      </c>
      <c r="E295" s="51">
        <f>AF295*$AE295</f>
        <v>0</v>
      </c>
      <c r="F295" s="51">
        <f t="shared" ref="F295:I295" si="130">AG295*$AE295</f>
        <v>0</v>
      </c>
      <c r="G295" s="51">
        <f t="shared" si="130"/>
        <v>0</v>
      </c>
      <c r="H295" s="575">
        <f t="shared" si="130"/>
        <v>0</v>
      </c>
      <c r="I295" s="51">
        <f t="shared" si="130"/>
        <v>0</v>
      </c>
      <c r="J295" s="51">
        <f>AK295*$AE295</f>
        <v>0</v>
      </c>
      <c r="K295" s="51">
        <f t="shared" ref="K295:AB295" si="131">AL295*$AE295</f>
        <v>0</v>
      </c>
      <c r="L295" s="51">
        <f t="shared" si="131"/>
        <v>0</v>
      </c>
      <c r="M295" s="51">
        <f t="shared" si="131"/>
        <v>0</v>
      </c>
      <c r="N295" s="575">
        <f t="shared" si="131"/>
        <v>0</v>
      </c>
      <c r="O295" s="51">
        <f t="shared" si="131"/>
        <v>0</v>
      </c>
      <c r="P295" s="51">
        <f t="shared" si="131"/>
        <v>0</v>
      </c>
      <c r="Q295" s="51">
        <f t="shared" si="131"/>
        <v>0</v>
      </c>
      <c r="R295" s="51">
        <f t="shared" si="131"/>
        <v>0</v>
      </c>
      <c r="S295" s="51">
        <f t="shared" si="131"/>
        <v>0</v>
      </c>
      <c r="T295" s="51">
        <f t="shared" si="131"/>
        <v>0</v>
      </c>
      <c r="U295" s="51">
        <f t="shared" si="131"/>
        <v>0</v>
      </c>
      <c r="V295" s="51">
        <f t="shared" si="131"/>
        <v>0</v>
      </c>
      <c r="W295" s="51">
        <f t="shared" si="131"/>
        <v>0</v>
      </c>
      <c r="X295" s="51">
        <f t="shared" si="131"/>
        <v>0</v>
      </c>
      <c r="Y295" s="575">
        <f t="shared" si="131"/>
        <v>0</v>
      </c>
      <c r="Z295" s="51">
        <f t="shared" si="131"/>
        <v>0</v>
      </c>
      <c r="AA295" s="51">
        <f t="shared" si="131"/>
        <v>0</v>
      </c>
      <c r="AB295" s="52">
        <f t="shared" si="131"/>
        <v>0</v>
      </c>
      <c r="AC295" s="50">
        <f>SUM(E295:AB295)</f>
        <v>0</v>
      </c>
      <c r="AD295" s="53">
        <f>SUM(E296:AB296)</f>
        <v>-0.52207999999999999</v>
      </c>
      <c r="AE295" s="61">
        <v>4.8</v>
      </c>
      <c r="AF295" s="114">
        <v>0</v>
      </c>
      <c r="AG295" s="114">
        <v>0</v>
      </c>
      <c r="AH295" s="114">
        <v>0</v>
      </c>
      <c r="AI295" s="114">
        <v>0</v>
      </c>
      <c r="AJ295" s="114">
        <v>0</v>
      </c>
      <c r="AK295" s="114">
        <v>0</v>
      </c>
      <c r="AL295" s="114">
        <v>0</v>
      </c>
      <c r="AM295" s="114">
        <v>0</v>
      </c>
      <c r="AN295" s="114">
        <v>0</v>
      </c>
      <c r="AO295" s="114">
        <v>0</v>
      </c>
      <c r="AP295" s="114">
        <v>0</v>
      </c>
      <c r="AQ295" s="114">
        <v>0</v>
      </c>
      <c r="AR295" s="114">
        <v>0</v>
      </c>
      <c r="AS295" s="114">
        <v>0</v>
      </c>
      <c r="AT295" s="114">
        <v>0</v>
      </c>
      <c r="AU295" s="114">
        <v>0</v>
      </c>
      <c r="AV295" s="114">
        <v>0</v>
      </c>
      <c r="AW295" s="114">
        <v>0</v>
      </c>
      <c r="AX295" s="114">
        <v>0</v>
      </c>
      <c r="AY295" s="114">
        <v>0</v>
      </c>
      <c r="AZ295" s="114">
        <v>0</v>
      </c>
      <c r="BA295" s="114">
        <v>0</v>
      </c>
      <c r="BB295" s="114">
        <v>0</v>
      </c>
      <c r="BC295" s="114">
        <v>0</v>
      </c>
      <c r="BD295" s="102"/>
      <c r="BE295" s="328"/>
      <c r="BF295" s="328"/>
      <c r="BG295" s="328"/>
      <c r="BH295" s="328"/>
      <c r="BI295" s="328"/>
      <c r="BJ295" s="328"/>
      <c r="BK295" s="328"/>
      <c r="BL295" s="328"/>
      <c r="BM295" s="328"/>
      <c r="BN295" s="328"/>
      <c r="BO295" s="328"/>
      <c r="BP295" s="328"/>
      <c r="BQ295" s="328"/>
      <c r="BR295" s="328"/>
      <c r="BS295" s="328"/>
      <c r="BT295" s="328"/>
      <c r="BU295" s="328"/>
      <c r="BV295" s="328"/>
      <c r="BW295" s="328"/>
      <c r="BX295" s="328"/>
      <c r="BY295" s="328"/>
      <c r="BZ295" s="328"/>
      <c r="CA295" s="328"/>
      <c r="CB295" s="328"/>
      <c r="CC295" s="328"/>
      <c r="CD295" s="328"/>
      <c r="CE295" s="328"/>
      <c r="CF295" s="328"/>
      <c r="CG295" s="328"/>
      <c r="CH295" s="328"/>
      <c r="CI295" s="328"/>
      <c r="CJ295" s="328"/>
      <c r="CK295" s="328"/>
      <c r="CL295" s="328"/>
      <c r="CM295" s="165"/>
      <c r="CN295" s="165"/>
    </row>
    <row r="296" spans="1:107" s="1" customFormat="1" ht="10.5" customHeight="1" x14ac:dyDescent="0.2">
      <c r="A296" s="1588"/>
      <c r="B296" s="1538"/>
      <c r="C296" s="1472" t="s">
        <v>557</v>
      </c>
      <c r="D296" s="134" t="s">
        <v>117</v>
      </c>
      <c r="E296" s="51">
        <f>AF296*$AE295</f>
        <v>-2.2079999999999999E-2</v>
      </c>
      <c r="F296" s="51">
        <f t="shared" ref="F296:I296" si="132">AG296*$AE295</f>
        <v>-2.2079999999999999E-2</v>
      </c>
      <c r="G296" s="51">
        <f t="shared" si="132"/>
        <v>-2.1600000000000001E-2</v>
      </c>
      <c r="H296" s="575">
        <f t="shared" si="132"/>
        <v>-2.2079999999999999E-2</v>
      </c>
      <c r="I296" s="51">
        <f t="shared" si="132"/>
        <v>-2.1600000000000001E-2</v>
      </c>
      <c r="J296" s="51">
        <v>-0.02</v>
      </c>
      <c r="K296" s="51">
        <f t="shared" ref="K296:AB296" si="133">AL296*$AE295</f>
        <v>-2.2079999999999999E-2</v>
      </c>
      <c r="L296" s="51">
        <f t="shared" si="133"/>
        <v>-2.1600000000000001E-2</v>
      </c>
      <c r="M296" s="51">
        <f t="shared" si="133"/>
        <v>-2.1600000000000001E-2</v>
      </c>
      <c r="N296" s="575">
        <f t="shared" si="133"/>
        <v>-2.1600000000000001E-2</v>
      </c>
      <c r="O296" s="51">
        <f t="shared" si="133"/>
        <v>-2.2079999999999999E-2</v>
      </c>
      <c r="P296" s="51">
        <f t="shared" si="133"/>
        <v>-2.1600000000000001E-2</v>
      </c>
      <c r="Q296" s="51">
        <f t="shared" si="133"/>
        <v>-2.1600000000000001E-2</v>
      </c>
      <c r="R296" s="51">
        <f t="shared" si="133"/>
        <v>-2.2079999999999999E-2</v>
      </c>
      <c r="S296" s="51">
        <f t="shared" si="133"/>
        <v>-2.1600000000000001E-2</v>
      </c>
      <c r="T296" s="51">
        <f t="shared" si="133"/>
        <v>-2.1600000000000001E-2</v>
      </c>
      <c r="U296" s="51">
        <f t="shared" si="133"/>
        <v>-2.1600000000000001E-2</v>
      </c>
      <c r="V296" s="51">
        <f t="shared" si="133"/>
        <v>-2.2079999999999999E-2</v>
      </c>
      <c r="W296" s="51">
        <f t="shared" si="133"/>
        <v>-2.2079999999999999E-2</v>
      </c>
      <c r="X296" s="51">
        <f t="shared" si="133"/>
        <v>-2.1600000000000001E-2</v>
      </c>
      <c r="Y296" s="575">
        <f t="shared" si="133"/>
        <v>-2.2079999999999999E-2</v>
      </c>
      <c r="Z296" s="51">
        <f t="shared" si="133"/>
        <v>-2.2079999999999999E-2</v>
      </c>
      <c r="AA296" s="51">
        <f t="shared" si="133"/>
        <v>-2.1600000000000001E-2</v>
      </c>
      <c r="AB296" s="52">
        <f t="shared" si="133"/>
        <v>-2.2079999999999999E-2</v>
      </c>
      <c r="AC296" s="50"/>
      <c r="AD296" s="53"/>
      <c r="AE296" s="61"/>
      <c r="AF296" s="114">
        <v>-4.5999999999999999E-3</v>
      </c>
      <c r="AG296" s="114">
        <v>-4.5999999999999999E-3</v>
      </c>
      <c r="AH296" s="114">
        <v>-4.5000000000000005E-3</v>
      </c>
      <c r="AI296" s="114">
        <v>-4.5999999999999999E-3</v>
      </c>
      <c r="AJ296" s="114">
        <v>-4.5000000000000005E-3</v>
      </c>
      <c r="AK296" s="114">
        <v>-4.5000000000000005E-3</v>
      </c>
      <c r="AL296" s="114">
        <v>-4.5999999999999999E-3</v>
      </c>
      <c r="AM296" s="114">
        <v>-4.5000000000000005E-3</v>
      </c>
      <c r="AN296" s="114">
        <v>-4.5000000000000005E-3</v>
      </c>
      <c r="AO296" s="114">
        <v>-4.5000000000000005E-3</v>
      </c>
      <c r="AP296" s="114">
        <v>-4.5999999999999999E-3</v>
      </c>
      <c r="AQ296" s="114">
        <v>-4.5000000000000005E-3</v>
      </c>
      <c r="AR296" s="114">
        <v>-4.5000000000000005E-3</v>
      </c>
      <c r="AS296" s="114">
        <v>-4.5999999999999999E-3</v>
      </c>
      <c r="AT296" s="114">
        <v>-4.5000000000000005E-3</v>
      </c>
      <c r="AU296" s="114">
        <v>-4.5000000000000005E-3</v>
      </c>
      <c r="AV296" s="114">
        <v>-4.5000000000000005E-3</v>
      </c>
      <c r="AW296" s="114">
        <v>-4.5999999999999999E-3</v>
      </c>
      <c r="AX296" s="114">
        <v>-4.5999999999999999E-3</v>
      </c>
      <c r="AY296" s="114">
        <v>-4.5000000000000005E-3</v>
      </c>
      <c r="AZ296" s="114">
        <v>-4.5999999999999999E-3</v>
      </c>
      <c r="BA296" s="114">
        <v>-4.5999999999999999E-3</v>
      </c>
      <c r="BB296" s="114">
        <v>-4.5000000000000005E-3</v>
      </c>
      <c r="BC296" s="114">
        <v>-4.5999999999999999E-3</v>
      </c>
      <c r="BD296" s="328"/>
      <c r="BE296" s="328"/>
      <c r="BF296" s="328"/>
      <c r="BG296" s="328"/>
      <c r="BH296" s="328"/>
      <c r="BI296" s="328"/>
      <c r="BJ296" s="328"/>
      <c r="BK296" s="328"/>
      <c r="BL296" s="328"/>
      <c r="BM296" s="328"/>
      <c r="BN296" s="328"/>
      <c r="BO296" s="328"/>
      <c r="BP296" s="328"/>
      <c r="BQ296" s="328"/>
      <c r="BR296" s="328"/>
      <c r="BS296" s="328"/>
      <c r="BT296" s="328"/>
      <c r="BU296" s="328"/>
      <c r="BV296" s="328"/>
      <c r="BW296" s="328"/>
      <c r="BX296" s="328"/>
      <c r="BY296" s="328"/>
      <c r="BZ296" s="328"/>
      <c r="CA296" s="328"/>
      <c r="CB296" s="328"/>
      <c r="CC296" s="328"/>
      <c r="CD296" s="328"/>
      <c r="CE296" s="328"/>
      <c r="CF296" s="328"/>
      <c r="CG296" s="328"/>
      <c r="CH296" s="328"/>
      <c r="CI296" s="328"/>
      <c r="CJ296" s="328"/>
      <c r="CK296" s="328"/>
      <c r="CL296" s="328"/>
      <c r="CM296" s="165"/>
      <c r="CN296" s="165"/>
    </row>
    <row r="297" spans="1:107" s="1" customFormat="1" ht="10.5" customHeight="1" thickBot="1" x14ac:dyDescent="0.25">
      <c r="A297" s="1589"/>
      <c r="B297" s="1539"/>
      <c r="C297" s="274"/>
      <c r="D297" s="239" t="s">
        <v>41</v>
      </c>
      <c r="E297" s="55" t="e">
        <f t="shared" ref="E297:AB297" si="134">E296/E295</f>
        <v>#DIV/0!</v>
      </c>
      <c r="F297" s="55" t="e">
        <f t="shared" si="134"/>
        <v>#DIV/0!</v>
      </c>
      <c r="G297" s="55" t="e">
        <f t="shared" si="134"/>
        <v>#DIV/0!</v>
      </c>
      <c r="H297" s="577" t="e">
        <f t="shared" si="134"/>
        <v>#DIV/0!</v>
      </c>
      <c r="I297" s="55" t="e">
        <f t="shared" si="134"/>
        <v>#DIV/0!</v>
      </c>
      <c r="J297" s="55" t="e">
        <f t="shared" si="134"/>
        <v>#DIV/0!</v>
      </c>
      <c r="K297" s="55" t="e">
        <f t="shared" si="134"/>
        <v>#DIV/0!</v>
      </c>
      <c r="L297" s="55" t="e">
        <f t="shared" si="134"/>
        <v>#DIV/0!</v>
      </c>
      <c r="M297" s="55" t="e">
        <f t="shared" si="134"/>
        <v>#DIV/0!</v>
      </c>
      <c r="N297" s="577" t="e">
        <f t="shared" si="134"/>
        <v>#DIV/0!</v>
      </c>
      <c r="O297" s="55" t="e">
        <f t="shared" si="134"/>
        <v>#DIV/0!</v>
      </c>
      <c r="P297" s="55" t="e">
        <f t="shared" si="134"/>
        <v>#DIV/0!</v>
      </c>
      <c r="Q297" s="55" t="e">
        <f t="shared" si="134"/>
        <v>#DIV/0!</v>
      </c>
      <c r="R297" s="55" t="e">
        <f t="shared" si="134"/>
        <v>#DIV/0!</v>
      </c>
      <c r="S297" s="55" t="e">
        <f t="shared" si="134"/>
        <v>#DIV/0!</v>
      </c>
      <c r="T297" s="55" t="e">
        <f t="shared" si="134"/>
        <v>#DIV/0!</v>
      </c>
      <c r="U297" s="55" t="e">
        <f t="shared" si="134"/>
        <v>#DIV/0!</v>
      </c>
      <c r="V297" s="55" t="e">
        <f t="shared" si="134"/>
        <v>#DIV/0!</v>
      </c>
      <c r="W297" s="55" t="e">
        <f t="shared" si="134"/>
        <v>#DIV/0!</v>
      </c>
      <c r="X297" s="55" t="e">
        <f t="shared" si="134"/>
        <v>#DIV/0!</v>
      </c>
      <c r="Y297" s="577" t="e">
        <f t="shared" si="134"/>
        <v>#DIV/0!</v>
      </c>
      <c r="Z297" s="55" t="e">
        <f t="shared" si="134"/>
        <v>#DIV/0!</v>
      </c>
      <c r="AA297" s="55" t="e">
        <f t="shared" si="134"/>
        <v>#DIV/0!</v>
      </c>
      <c r="AB297" s="56" t="e">
        <f t="shared" si="134"/>
        <v>#DIV/0!</v>
      </c>
      <c r="AC297" s="50"/>
      <c r="AD297" s="53"/>
      <c r="AE297" s="61"/>
      <c r="AF297" s="328"/>
      <c r="AG297" s="328"/>
      <c r="AH297" s="328"/>
      <c r="AI297" s="328"/>
      <c r="AJ297" s="328"/>
      <c r="AK297" s="328"/>
      <c r="AL297" s="328"/>
      <c r="AM297" s="328"/>
      <c r="AN297" s="328"/>
      <c r="AO297" s="328"/>
      <c r="AP297" s="328"/>
      <c r="AQ297" s="328"/>
      <c r="AR297" s="328"/>
      <c r="AS297" s="328"/>
      <c r="AT297" s="328"/>
      <c r="AU297" s="328"/>
      <c r="AV297" s="328"/>
      <c r="AW297" s="328"/>
      <c r="AX297" s="328"/>
      <c r="AY297" s="328"/>
      <c r="AZ297" s="328"/>
      <c r="BA297" s="328"/>
      <c r="BB297" s="328"/>
      <c r="BC297" s="328"/>
      <c r="BD297" s="328"/>
      <c r="BE297" s="328"/>
      <c r="BF297" s="328"/>
      <c r="BG297" s="328"/>
      <c r="BH297" s="328"/>
      <c r="BI297" s="328"/>
      <c r="BJ297" s="328"/>
      <c r="BK297" s="328"/>
      <c r="BL297" s="328"/>
      <c r="BM297" s="328"/>
      <c r="BN297" s="328"/>
      <c r="BO297" s="328"/>
      <c r="BP297" s="328"/>
      <c r="BQ297" s="328"/>
      <c r="BR297" s="328"/>
      <c r="BS297" s="328"/>
      <c r="BT297" s="328"/>
      <c r="BU297" s="328"/>
      <c r="BV297" s="328"/>
      <c r="BW297" s="328"/>
      <c r="BX297" s="328"/>
      <c r="BY297" s="328"/>
      <c r="BZ297" s="328"/>
      <c r="CA297" s="328"/>
      <c r="CB297" s="328"/>
      <c r="CC297" s="328"/>
      <c r="CD297" s="328"/>
      <c r="CE297" s="328"/>
      <c r="CF297" s="328"/>
      <c r="CG297" s="328"/>
      <c r="CH297" s="328"/>
      <c r="CI297" s="328"/>
      <c r="CJ297" s="328"/>
      <c r="CK297" s="328"/>
      <c r="CL297" s="328"/>
      <c r="CM297" s="165"/>
      <c r="CN297" s="165"/>
    </row>
    <row r="298" spans="1:107" s="1" customFormat="1" ht="10.5" customHeight="1" x14ac:dyDescent="0.2">
      <c r="A298" s="1531" t="s">
        <v>42</v>
      </c>
      <c r="B298" s="1534" t="s">
        <v>888</v>
      </c>
      <c r="C298" s="1119"/>
      <c r="D298" s="1203"/>
      <c r="E298" s="757"/>
      <c r="F298" s="62"/>
      <c r="G298" s="62"/>
      <c r="H298" s="813"/>
      <c r="I298" s="62"/>
      <c r="J298" s="62"/>
      <c r="K298" s="62"/>
      <c r="L298" s="62"/>
      <c r="M298" s="62"/>
      <c r="N298" s="813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813"/>
      <c r="Z298" s="62"/>
      <c r="AA298" s="62"/>
      <c r="AB298" s="63"/>
      <c r="AC298" s="50" t="s">
        <v>115</v>
      </c>
      <c r="AD298" s="53">
        <f>AD300/AC300</f>
        <v>0.49379594512337877</v>
      </c>
      <c r="AE298" s="61"/>
      <c r="AF298" s="400"/>
      <c r="AG298" s="335"/>
      <c r="AH298" s="335"/>
      <c r="AI298" s="335"/>
      <c r="AJ298" s="335"/>
      <c r="AK298" s="335"/>
      <c r="AL298" s="335"/>
      <c r="AM298" s="335"/>
      <c r="AN298" s="335"/>
      <c r="AO298" s="335"/>
      <c r="AP298" s="335"/>
      <c r="AQ298" s="335"/>
      <c r="AR298" s="335"/>
      <c r="AS298" s="335"/>
      <c r="AT298" s="335"/>
      <c r="AU298" s="335"/>
      <c r="AV298" s="335"/>
      <c r="AW298" s="335"/>
      <c r="AX298" s="335"/>
      <c r="AY298" s="335"/>
      <c r="AZ298" s="335"/>
      <c r="BA298" s="335"/>
      <c r="BB298" s="335"/>
      <c r="BC298" s="335"/>
      <c r="BD298" s="335"/>
      <c r="BE298" s="328"/>
      <c r="BF298" s="328"/>
      <c r="BG298" s="328"/>
      <c r="BH298" s="328"/>
      <c r="BI298" s="328"/>
      <c r="BJ298" s="328"/>
      <c r="BK298" s="328"/>
      <c r="BL298" s="328"/>
      <c r="BM298" s="328"/>
      <c r="BN298" s="328"/>
      <c r="BO298" s="328"/>
      <c r="BP298" s="328"/>
      <c r="BQ298" s="328"/>
      <c r="BR298" s="328"/>
      <c r="BS298" s="328"/>
      <c r="BT298" s="328"/>
      <c r="BU298" s="328"/>
      <c r="BV298" s="328"/>
      <c r="BW298" s="328"/>
      <c r="BX298" s="328"/>
      <c r="BY298" s="328"/>
      <c r="BZ298" s="328"/>
      <c r="CA298" s="328"/>
      <c r="CB298" s="328"/>
      <c r="CC298" s="328"/>
      <c r="CD298" s="328"/>
      <c r="CE298" s="328"/>
      <c r="CF298" s="328"/>
      <c r="CG298" s="328"/>
      <c r="CH298" s="328"/>
      <c r="CI298" s="328"/>
      <c r="CJ298" s="328"/>
      <c r="CK298" s="328"/>
      <c r="CL298" s="328"/>
      <c r="CM298" s="165"/>
      <c r="CN298" s="165"/>
    </row>
    <row r="299" spans="1:107" s="1" customFormat="1" ht="10.5" customHeight="1" x14ac:dyDescent="0.2">
      <c r="A299" s="1532"/>
      <c r="B299" s="1535"/>
      <c r="C299" s="1472" t="s">
        <v>126</v>
      </c>
      <c r="D299" s="134" t="s">
        <v>33</v>
      </c>
      <c r="E299" s="1060">
        <v>2</v>
      </c>
      <c r="F299" s="1060">
        <v>2</v>
      </c>
      <c r="G299" s="1060">
        <v>2</v>
      </c>
      <c r="H299" s="1063">
        <v>2</v>
      </c>
      <c r="I299" s="1060">
        <v>2</v>
      </c>
      <c r="J299" s="1060">
        <v>2</v>
      </c>
      <c r="K299" s="1060">
        <v>2</v>
      </c>
      <c r="L299" s="1060">
        <v>2</v>
      </c>
      <c r="M299" s="1060">
        <v>2</v>
      </c>
      <c r="N299" s="1063">
        <v>2</v>
      </c>
      <c r="O299" s="1060">
        <v>2</v>
      </c>
      <c r="P299" s="1060">
        <v>3</v>
      </c>
      <c r="Q299" s="1060">
        <v>3</v>
      </c>
      <c r="R299" s="1060">
        <v>3</v>
      </c>
      <c r="S299" s="1060">
        <v>3</v>
      </c>
      <c r="T299" s="1060">
        <v>3</v>
      </c>
      <c r="U299" s="1060">
        <v>3</v>
      </c>
      <c r="V299" s="1060">
        <v>3</v>
      </c>
      <c r="W299" s="1060">
        <v>3</v>
      </c>
      <c r="X299" s="1060">
        <v>3</v>
      </c>
      <c r="Y299" s="1063">
        <v>3</v>
      </c>
      <c r="Z299" s="1060">
        <v>3</v>
      </c>
      <c r="AA299" s="1060">
        <v>3</v>
      </c>
      <c r="AB299" s="1062">
        <v>2</v>
      </c>
      <c r="AC299" s="484"/>
      <c r="AD299" s="180"/>
      <c r="AE299" s="61"/>
      <c r="AF299" s="335"/>
      <c r="AG299" s="335"/>
      <c r="AH299" s="335"/>
      <c r="AI299" s="335"/>
      <c r="AJ299" s="335"/>
      <c r="AK299" s="335"/>
      <c r="AL299" s="335"/>
      <c r="AM299" s="335"/>
      <c r="AN299" s="335"/>
      <c r="AO299" s="335"/>
      <c r="AP299" s="335"/>
      <c r="AQ299" s="335"/>
      <c r="AR299" s="335"/>
      <c r="AS299" s="335"/>
      <c r="AT299" s="335"/>
      <c r="AU299" s="335"/>
      <c r="AV299" s="335"/>
      <c r="AW299" s="335"/>
      <c r="AX299" s="335"/>
      <c r="AY299" s="335"/>
      <c r="AZ299" s="335"/>
      <c r="BA299" s="335"/>
      <c r="BB299" s="335"/>
      <c r="BC299" s="335"/>
      <c r="BD299" s="335"/>
      <c r="BE299" s="328"/>
      <c r="BF299" s="328"/>
      <c r="BG299" s="328"/>
      <c r="BH299" s="328"/>
      <c r="BI299" s="328"/>
      <c r="BJ299" s="328"/>
      <c r="BK299" s="328"/>
      <c r="BL299" s="328"/>
      <c r="BM299" s="328"/>
      <c r="BN299" s="328"/>
      <c r="BO299" s="328"/>
      <c r="BP299" s="328"/>
      <c r="BQ299" s="328"/>
      <c r="BR299" s="328"/>
      <c r="BS299" s="328"/>
      <c r="BT299" s="328"/>
      <c r="BU299" s="328"/>
      <c r="BV299" s="328"/>
      <c r="BW299" s="328"/>
      <c r="BX299" s="328"/>
      <c r="BY299" s="328"/>
      <c r="BZ299" s="328"/>
      <c r="CA299" s="328"/>
      <c r="CB299" s="328"/>
      <c r="CC299" s="328"/>
      <c r="CD299" s="328"/>
      <c r="CE299" s="328"/>
      <c r="CF299" s="328"/>
      <c r="CG299" s="328"/>
      <c r="CH299" s="328"/>
      <c r="CI299" s="328"/>
      <c r="CJ299" s="328"/>
      <c r="CK299" s="328"/>
      <c r="CL299" s="328"/>
      <c r="CM299" s="165"/>
      <c r="CN299" s="165"/>
    </row>
    <row r="300" spans="1:107" s="1" customFormat="1" ht="10.5" customHeight="1" x14ac:dyDescent="0.2">
      <c r="A300" s="1532"/>
      <c r="B300" s="1535"/>
      <c r="C300" s="1472" t="s">
        <v>557</v>
      </c>
      <c r="D300" s="134" t="s">
        <v>116</v>
      </c>
      <c r="E300" s="51">
        <f>AF300*$AE300</f>
        <v>3.0600000000000002E-2</v>
      </c>
      <c r="F300" s="51">
        <f t="shared" ref="F300:AB300" si="135">AG300*$AE300</f>
        <v>2.9519999999999998E-2</v>
      </c>
      <c r="G300" s="51">
        <f t="shared" si="135"/>
        <v>3.024E-2</v>
      </c>
      <c r="H300" s="575">
        <f t="shared" si="135"/>
        <v>3.1320000000000001E-2</v>
      </c>
      <c r="I300" s="51">
        <f t="shared" si="135"/>
        <v>3.168E-2</v>
      </c>
      <c r="J300" s="51">
        <f t="shared" si="135"/>
        <v>3.0240000000000006E-2</v>
      </c>
      <c r="K300" s="51">
        <f t="shared" si="135"/>
        <v>2.988E-2</v>
      </c>
      <c r="L300" s="51">
        <f t="shared" si="135"/>
        <v>3.3120000000000004E-2</v>
      </c>
      <c r="M300" s="51">
        <f t="shared" si="135"/>
        <v>3.5279999999999999E-2</v>
      </c>
      <c r="N300" s="575">
        <f t="shared" si="135"/>
        <v>3.2760000000000004E-2</v>
      </c>
      <c r="O300" s="51">
        <f t="shared" si="135"/>
        <v>3.0600000000000002E-2</v>
      </c>
      <c r="P300" s="51">
        <f t="shared" si="135"/>
        <v>3.2399999999999998E-2</v>
      </c>
      <c r="Q300" s="51">
        <f t="shared" si="135"/>
        <v>3.492E-2</v>
      </c>
      <c r="R300" s="51">
        <f t="shared" si="135"/>
        <v>3.6359999999999996E-2</v>
      </c>
      <c r="S300" s="51">
        <f t="shared" si="135"/>
        <v>3.8159999999999999E-2</v>
      </c>
      <c r="T300" s="51">
        <f t="shared" si="135"/>
        <v>3.9240000000000004E-2</v>
      </c>
      <c r="U300" s="51">
        <f t="shared" si="135"/>
        <v>4.2119999999999998E-2</v>
      </c>
      <c r="V300" s="51">
        <f t="shared" si="135"/>
        <v>4.2840000000000003E-2</v>
      </c>
      <c r="W300" s="51">
        <f t="shared" si="135"/>
        <v>3.9960000000000002E-2</v>
      </c>
      <c r="X300" s="51">
        <f t="shared" si="135"/>
        <v>3.8520000000000006E-2</v>
      </c>
      <c r="Y300" s="575">
        <f t="shared" si="135"/>
        <v>3.8159999999999999E-2</v>
      </c>
      <c r="Z300" s="51">
        <f t="shared" si="135"/>
        <v>3.9959999999999996E-2</v>
      </c>
      <c r="AA300" s="51">
        <f t="shared" si="135"/>
        <v>4.2840000000000003E-2</v>
      </c>
      <c r="AB300" s="52">
        <f t="shared" si="135"/>
        <v>4.3560000000000001E-2</v>
      </c>
      <c r="AC300" s="50">
        <f>SUM(E300:AB300)</f>
        <v>0.85428000000000015</v>
      </c>
      <c r="AD300" s="53">
        <f>SUM(E301:AB301)</f>
        <v>0.4218400000000001</v>
      </c>
      <c r="AE300" s="61">
        <v>7.2</v>
      </c>
      <c r="AF300" s="114">
        <v>4.2500000000000003E-3</v>
      </c>
      <c r="AG300" s="114">
        <v>4.0999999999999995E-3</v>
      </c>
      <c r="AH300" s="114">
        <v>4.1999999999999997E-3</v>
      </c>
      <c r="AI300" s="114">
        <v>4.3499999999999997E-3</v>
      </c>
      <c r="AJ300" s="114">
        <v>4.3999999999999994E-3</v>
      </c>
      <c r="AK300" s="114">
        <v>4.2000000000000006E-3</v>
      </c>
      <c r="AL300" s="114">
        <v>4.15E-3</v>
      </c>
      <c r="AM300" s="114">
        <v>4.5999999999999999E-3</v>
      </c>
      <c r="AN300" s="114">
        <v>4.8999999999999998E-3</v>
      </c>
      <c r="AO300" s="114">
        <v>4.5500000000000002E-3</v>
      </c>
      <c r="AP300" s="114">
        <v>4.2500000000000003E-3</v>
      </c>
      <c r="AQ300" s="114">
        <v>4.4999999999999997E-3</v>
      </c>
      <c r="AR300" s="114">
        <v>4.8500000000000001E-3</v>
      </c>
      <c r="AS300" s="114">
        <v>5.0499999999999998E-3</v>
      </c>
      <c r="AT300" s="114">
        <v>5.3E-3</v>
      </c>
      <c r="AU300" s="114">
        <v>5.45E-3</v>
      </c>
      <c r="AV300" s="114">
        <v>5.8499999999999993E-3</v>
      </c>
      <c r="AW300" s="114">
        <v>5.9500000000000004E-3</v>
      </c>
      <c r="AX300" s="114">
        <v>5.5500000000000002E-3</v>
      </c>
      <c r="AY300" s="114">
        <v>5.3500000000000006E-3</v>
      </c>
      <c r="AZ300" s="114">
        <v>5.3E-3</v>
      </c>
      <c r="BA300" s="114">
        <v>5.5499999999999994E-3</v>
      </c>
      <c r="BB300" s="114">
        <v>5.9500000000000004E-3</v>
      </c>
      <c r="BC300" s="114">
        <v>6.0499999999999998E-3</v>
      </c>
      <c r="BD300" s="102"/>
      <c r="BE300" s="328"/>
      <c r="BF300" s="328"/>
      <c r="BG300" s="328"/>
      <c r="BH300" s="328"/>
      <c r="BI300" s="328"/>
      <c r="BJ300" s="328"/>
      <c r="BK300" s="328"/>
      <c r="BL300" s="328"/>
      <c r="BM300" s="328"/>
      <c r="BN300" s="328"/>
      <c r="BO300" s="328"/>
      <c r="BP300" s="328"/>
      <c r="BQ300" s="328"/>
      <c r="BR300" s="328"/>
      <c r="BS300" s="328"/>
      <c r="BT300" s="328"/>
      <c r="BU300" s="328"/>
      <c r="BV300" s="328"/>
      <c r="BW300" s="328"/>
      <c r="BX300" s="328"/>
      <c r="BY300" s="328"/>
      <c r="BZ300" s="328"/>
      <c r="CA300" s="328"/>
      <c r="CB300" s="328"/>
      <c r="CC300" s="328"/>
      <c r="CD300" s="328"/>
      <c r="CE300" s="328"/>
      <c r="CF300" s="328"/>
      <c r="CG300" s="328"/>
      <c r="CH300" s="328"/>
      <c r="CI300" s="328"/>
      <c r="CJ300" s="328"/>
      <c r="CK300" s="328"/>
      <c r="CL300" s="328"/>
      <c r="CM300" s="165"/>
      <c r="CN300" s="165"/>
    </row>
    <row r="301" spans="1:107" s="1005" customFormat="1" ht="10.5" customHeight="1" x14ac:dyDescent="0.2">
      <c r="A301" s="1532"/>
      <c r="B301" s="1535"/>
      <c r="C301" s="1472" t="s">
        <v>557</v>
      </c>
      <c r="D301" s="134" t="s">
        <v>117</v>
      </c>
      <c r="E301" s="51">
        <f>AF301*$AE300</f>
        <v>9.7200000000000012E-3</v>
      </c>
      <c r="F301" s="51">
        <v>0.02</v>
      </c>
      <c r="G301" s="51">
        <v>0.02</v>
      </c>
      <c r="H301" s="575">
        <v>0.02</v>
      </c>
      <c r="I301" s="51">
        <v>0.02</v>
      </c>
      <c r="J301" s="51">
        <v>0.02</v>
      </c>
      <c r="K301" s="51">
        <v>0.02</v>
      </c>
      <c r="L301" s="51">
        <f t="shared" ref="L301:S301" si="136">AM301*$AE300</f>
        <v>1.6200000000000003E-2</v>
      </c>
      <c r="M301" s="51">
        <f t="shared" si="136"/>
        <v>1.6919999999999998E-2</v>
      </c>
      <c r="N301" s="575">
        <f t="shared" si="136"/>
        <v>1.4400000000000001E-2</v>
      </c>
      <c r="O301" s="51">
        <f t="shared" si="136"/>
        <v>1.4759999999999999E-2</v>
      </c>
      <c r="P301" s="51">
        <f t="shared" si="136"/>
        <v>2.0160000000000001E-2</v>
      </c>
      <c r="Q301" s="51">
        <f t="shared" si="136"/>
        <v>1.9799999999999998E-2</v>
      </c>
      <c r="R301" s="51">
        <f t="shared" si="136"/>
        <v>1.7639999999999999E-2</v>
      </c>
      <c r="S301" s="51">
        <f t="shared" si="136"/>
        <v>1.2240000000000001E-2</v>
      </c>
      <c r="T301" s="51">
        <v>0.01</v>
      </c>
      <c r="U301" s="51">
        <v>0.01</v>
      </c>
      <c r="V301" s="51">
        <v>0.02</v>
      </c>
      <c r="W301" s="51">
        <v>0.02</v>
      </c>
      <c r="X301" s="51">
        <v>0.02</v>
      </c>
      <c r="Y301" s="575">
        <v>0.02</v>
      </c>
      <c r="Z301" s="51">
        <v>0.02</v>
      </c>
      <c r="AA301" s="51">
        <v>0.02</v>
      </c>
      <c r="AB301" s="52">
        <v>0.02</v>
      </c>
      <c r="AC301" s="50"/>
      <c r="AD301" s="53"/>
      <c r="AE301" s="61"/>
      <c r="AF301" s="114">
        <v>1.3500000000000001E-3</v>
      </c>
      <c r="AG301" s="114">
        <v>1.8999999999999998E-3</v>
      </c>
      <c r="AH301" s="114">
        <v>2.0499999999999997E-3</v>
      </c>
      <c r="AI301" s="114">
        <v>1.8500000000000001E-3</v>
      </c>
      <c r="AJ301" s="114">
        <v>1.7499999999999998E-3</v>
      </c>
      <c r="AK301" s="114">
        <v>1.15E-3</v>
      </c>
      <c r="AL301" s="114">
        <v>1.9E-3</v>
      </c>
      <c r="AM301" s="114">
        <v>2.2500000000000003E-3</v>
      </c>
      <c r="AN301" s="114">
        <v>2.3499999999999997E-3</v>
      </c>
      <c r="AO301" s="114">
        <v>2E-3</v>
      </c>
      <c r="AP301" s="114">
        <v>2.0499999999999997E-3</v>
      </c>
      <c r="AQ301" s="114">
        <v>2.8E-3</v>
      </c>
      <c r="AR301" s="114">
        <v>2.7499999999999998E-3</v>
      </c>
      <c r="AS301" s="114">
        <v>2.4499999999999999E-3</v>
      </c>
      <c r="AT301" s="114">
        <v>1.7000000000000001E-3</v>
      </c>
      <c r="AU301" s="114">
        <v>2.2500000000000003E-3</v>
      </c>
      <c r="AV301" s="114">
        <v>2.3E-3</v>
      </c>
      <c r="AW301" s="114">
        <v>1.9499999999999999E-3</v>
      </c>
      <c r="AX301" s="114">
        <v>1.75E-3</v>
      </c>
      <c r="AY301" s="114">
        <v>1.1999999999999999E-3</v>
      </c>
      <c r="AZ301" s="114">
        <v>2.0999999999999999E-3</v>
      </c>
      <c r="BA301" s="114">
        <v>1.9499999999999999E-3</v>
      </c>
      <c r="BB301" s="114">
        <v>1.7499999999999998E-3</v>
      </c>
      <c r="BC301" s="114">
        <v>1.5999999999999999E-3</v>
      </c>
      <c r="BD301" s="328"/>
      <c r="BE301" s="328"/>
      <c r="BF301" s="328"/>
      <c r="BG301" s="328"/>
      <c r="BH301" s="328"/>
      <c r="BI301" s="328"/>
      <c r="BJ301" s="328"/>
      <c r="BK301" s="328"/>
      <c r="BL301" s="328"/>
      <c r="BM301" s="328"/>
      <c r="BN301" s="328"/>
      <c r="BO301" s="328"/>
      <c r="BP301" s="328"/>
      <c r="BQ301" s="328"/>
      <c r="BR301" s="328"/>
      <c r="BS301" s="328"/>
      <c r="BT301" s="328"/>
      <c r="BU301" s="328"/>
      <c r="BV301" s="328"/>
      <c r="BW301" s="328"/>
      <c r="BX301" s="328"/>
      <c r="BY301" s="328"/>
      <c r="BZ301" s="328"/>
      <c r="CA301" s="328"/>
      <c r="CB301" s="328"/>
      <c r="CC301" s="328"/>
      <c r="CD301" s="328"/>
      <c r="CE301" s="328"/>
      <c r="CF301" s="328"/>
      <c r="CG301" s="328"/>
      <c r="CH301" s="328"/>
      <c r="CI301" s="328"/>
      <c r="CJ301" s="328"/>
      <c r="CK301" s="328"/>
      <c r="CL301" s="328"/>
      <c r="CM301" s="165"/>
      <c r="CN301" s="165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</row>
    <row r="302" spans="1:107" s="1" customFormat="1" ht="10.5" customHeight="1" thickBot="1" x14ac:dyDescent="0.25">
      <c r="A302" s="1533"/>
      <c r="B302" s="1536"/>
      <c r="C302" s="274"/>
      <c r="D302" s="239" t="s">
        <v>41</v>
      </c>
      <c r="E302" s="55">
        <f t="shared" ref="E302:AB302" si="137">E301/E300</f>
        <v>0.31764705882352945</v>
      </c>
      <c r="F302" s="55">
        <f t="shared" si="137"/>
        <v>0.6775067750677507</v>
      </c>
      <c r="G302" s="55">
        <f t="shared" si="137"/>
        <v>0.66137566137566139</v>
      </c>
      <c r="H302" s="577">
        <f t="shared" si="137"/>
        <v>0.63856960408684549</v>
      </c>
      <c r="I302" s="55">
        <f t="shared" si="137"/>
        <v>0.63131313131313138</v>
      </c>
      <c r="J302" s="55">
        <f t="shared" si="137"/>
        <v>0.66137566137566128</v>
      </c>
      <c r="K302" s="55">
        <f t="shared" si="137"/>
        <v>0.66934404283801874</v>
      </c>
      <c r="L302" s="55">
        <f t="shared" si="137"/>
        <v>0.4891304347826087</v>
      </c>
      <c r="M302" s="55">
        <f t="shared" si="137"/>
        <v>0.4795918367346938</v>
      </c>
      <c r="N302" s="577">
        <f t="shared" si="137"/>
        <v>0.43956043956043955</v>
      </c>
      <c r="O302" s="55">
        <f t="shared" si="137"/>
        <v>0.48235294117647054</v>
      </c>
      <c r="P302" s="55">
        <f t="shared" si="137"/>
        <v>0.62222222222222223</v>
      </c>
      <c r="Q302" s="55">
        <f t="shared" si="137"/>
        <v>0.5670103092783505</v>
      </c>
      <c r="R302" s="55">
        <f t="shared" si="137"/>
        <v>0.48514851485148519</v>
      </c>
      <c r="S302" s="55">
        <f t="shared" si="137"/>
        <v>0.32075471698113212</v>
      </c>
      <c r="T302" s="55">
        <f t="shared" si="137"/>
        <v>0.254841997961264</v>
      </c>
      <c r="U302" s="55">
        <f t="shared" si="137"/>
        <v>0.23741690408357077</v>
      </c>
      <c r="V302" s="55">
        <f t="shared" si="137"/>
        <v>0.46685340802987857</v>
      </c>
      <c r="W302" s="55">
        <f t="shared" si="137"/>
        <v>0.50050050050050043</v>
      </c>
      <c r="X302" s="55">
        <f t="shared" si="137"/>
        <v>0.51921079958463134</v>
      </c>
      <c r="Y302" s="577">
        <f t="shared" si="137"/>
        <v>0.52410901467505244</v>
      </c>
      <c r="Z302" s="55">
        <f t="shared" si="137"/>
        <v>0.50050050050050054</v>
      </c>
      <c r="AA302" s="55">
        <f t="shared" si="137"/>
        <v>0.46685340802987857</v>
      </c>
      <c r="AB302" s="56">
        <f t="shared" si="137"/>
        <v>0.4591368227731864</v>
      </c>
      <c r="AC302" s="50"/>
      <c r="AD302" s="53"/>
      <c r="AE302" s="61"/>
      <c r="AF302" s="328"/>
      <c r="AG302" s="328"/>
      <c r="AH302" s="328"/>
      <c r="AI302" s="328"/>
      <c r="AJ302" s="328"/>
      <c r="AK302" s="328"/>
      <c r="AL302" s="328"/>
      <c r="AM302" s="328"/>
      <c r="AN302" s="328"/>
      <c r="AO302" s="328"/>
      <c r="AP302" s="328"/>
      <c r="AQ302" s="328"/>
      <c r="AR302" s="328"/>
      <c r="AS302" s="328"/>
      <c r="AT302" s="328"/>
      <c r="AU302" s="328"/>
      <c r="AV302" s="328"/>
      <c r="AW302" s="328"/>
      <c r="AX302" s="328"/>
      <c r="AY302" s="328"/>
      <c r="AZ302" s="328"/>
      <c r="BA302" s="328"/>
      <c r="BB302" s="328"/>
      <c r="BC302" s="328"/>
      <c r="BD302" s="328"/>
      <c r="BE302" s="328"/>
      <c r="BF302" s="328"/>
      <c r="BG302" s="328"/>
      <c r="BH302" s="328"/>
      <c r="BI302" s="328"/>
      <c r="BJ302" s="328"/>
      <c r="BK302" s="328"/>
      <c r="BL302" s="328"/>
      <c r="BM302" s="328"/>
      <c r="BN302" s="328"/>
      <c r="BO302" s="328"/>
      <c r="BP302" s="328"/>
      <c r="BQ302" s="328"/>
      <c r="BR302" s="328"/>
      <c r="BS302" s="328"/>
      <c r="BT302" s="328"/>
      <c r="BU302" s="328"/>
      <c r="BV302" s="328"/>
      <c r="BW302" s="328"/>
      <c r="BX302" s="328"/>
      <c r="BY302" s="328"/>
      <c r="BZ302" s="328"/>
      <c r="CA302" s="328"/>
      <c r="CB302" s="328"/>
      <c r="CC302" s="328"/>
      <c r="CD302" s="328"/>
      <c r="CE302" s="328"/>
      <c r="CF302" s="328"/>
      <c r="CG302" s="328"/>
      <c r="CH302" s="328"/>
      <c r="CI302" s="328"/>
      <c r="CJ302" s="328"/>
      <c r="CK302" s="328"/>
      <c r="CL302" s="328"/>
      <c r="CM302" s="165"/>
      <c r="CN302" s="165"/>
    </row>
    <row r="303" spans="1:107" s="1" customFormat="1" ht="10.5" customHeight="1" x14ac:dyDescent="0.2">
      <c r="A303" s="1531" t="s">
        <v>13</v>
      </c>
      <c r="B303" s="1534" t="s">
        <v>890</v>
      </c>
      <c r="C303" s="1119"/>
      <c r="D303" s="1203"/>
      <c r="E303" s="757"/>
      <c r="F303" s="62"/>
      <c r="G303" s="62"/>
      <c r="H303" s="813"/>
      <c r="I303" s="62"/>
      <c r="J303" s="62"/>
      <c r="K303" s="62"/>
      <c r="L303" s="62"/>
      <c r="M303" s="62"/>
      <c r="N303" s="813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813"/>
      <c r="Z303" s="62"/>
      <c r="AA303" s="62"/>
      <c r="AB303" s="63"/>
      <c r="AC303" s="50" t="s">
        <v>115</v>
      </c>
      <c r="AD303" s="53">
        <f>AD305/AC305</f>
        <v>0.33136998254799305</v>
      </c>
      <c r="AE303" s="61"/>
      <c r="AF303" s="400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102"/>
      <c r="AY303" s="102"/>
      <c r="AZ303" s="102"/>
      <c r="BA303" s="102"/>
      <c r="BB303" s="102"/>
      <c r="BC303" s="102"/>
      <c r="BD303" s="102"/>
      <c r="BE303" s="328"/>
      <c r="BF303" s="328"/>
      <c r="BG303" s="328"/>
      <c r="BH303" s="328"/>
      <c r="BI303" s="328"/>
      <c r="BJ303" s="328"/>
      <c r="BK303" s="328"/>
      <c r="BL303" s="328"/>
      <c r="BM303" s="328"/>
      <c r="BN303" s="328"/>
      <c r="BO303" s="328"/>
      <c r="BP303" s="328"/>
      <c r="BQ303" s="328"/>
      <c r="BR303" s="328"/>
      <c r="BS303" s="328"/>
      <c r="BT303" s="328"/>
      <c r="BU303" s="328"/>
      <c r="BV303" s="328"/>
      <c r="BW303" s="328"/>
      <c r="BX303" s="328"/>
      <c r="BY303" s="328"/>
      <c r="BZ303" s="328"/>
      <c r="CA303" s="328"/>
      <c r="CB303" s="328"/>
      <c r="CC303" s="328"/>
      <c r="CD303" s="328"/>
      <c r="CE303" s="328"/>
      <c r="CF303" s="328"/>
      <c r="CG303" s="328"/>
      <c r="CH303" s="328"/>
      <c r="CI303" s="328"/>
      <c r="CJ303" s="328"/>
      <c r="CK303" s="328"/>
      <c r="CL303" s="328"/>
      <c r="CM303" s="165"/>
      <c r="CN303" s="165"/>
    </row>
    <row r="304" spans="1:107" s="1" customFormat="1" ht="10.5" customHeight="1" x14ac:dyDescent="0.2">
      <c r="A304" s="1532"/>
      <c r="B304" s="1535"/>
      <c r="C304" s="1472" t="s">
        <v>126</v>
      </c>
      <c r="D304" s="134" t="s">
        <v>33</v>
      </c>
      <c r="E304" s="1060">
        <v>2</v>
      </c>
      <c r="F304" s="1060">
        <v>2</v>
      </c>
      <c r="G304" s="1060">
        <v>2</v>
      </c>
      <c r="H304" s="1063">
        <v>2</v>
      </c>
      <c r="I304" s="1060">
        <v>2</v>
      </c>
      <c r="J304" s="1060">
        <v>2</v>
      </c>
      <c r="K304" s="1060">
        <v>1</v>
      </c>
      <c r="L304" s="1060">
        <v>2</v>
      </c>
      <c r="M304" s="1060">
        <v>2</v>
      </c>
      <c r="N304" s="1063">
        <v>2</v>
      </c>
      <c r="O304" s="1060">
        <v>2</v>
      </c>
      <c r="P304" s="1060">
        <v>2</v>
      </c>
      <c r="Q304" s="1060">
        <v>2</v>
      </c>
      <c r="R304" s="1060">
        <v>2</v>
      </c>
      <c r="S304" s="1060">
        <v>2</v>
      </c>
      <c r="T304" s="1060">
        <v>3</v>
      </c>
      <c r="U304" s="1060">
        <v>2</v>
      </c>
      <c r="V304" s="1060">
        <v>2</v>
      </c>
      <c r="W304" s="1060">
        <v>3</v>
      </c>
      <c r="X304" s="1060">
        <v>3</v>
      </c>
      <c r="Y304" s="1063">
        <v>3</v>
      </c>
      <c r="Z304" s="1060">
        <v>3</v>
      </c>
      <c r="AA304" s="1060">
        <v>3</v>
      </c>
      <c r="AB304" s="1062">
        <v>3</v>
      </c>
      <c r="AC304" s="333"/>
      <c r="AD304" s="180"/>
      <c r="AE304" s="61"/>
      <c r="AF304" s="335"/>
      <c r="AG304" s="335"/>
      <c r="AH304" s="335"/>
      <c r="AI304" s="335"/>
      <c r="AJ304" s="335"/>
      <c r="AK304" s="335"/>
      <c r="AL304" s="335"/>
      <c r="AM304" s="335"/>
      <c r="AN304" s="335"/>
      <c r="AO304" s="335"/>
      <c r="AP304" s="335"/>
      <c r="AQ304" s="335"/>
      <c r="AR304" s="335"/>
      <c r="AS304" s="335"/>
      <c r="AT304" s="335"/>
      <c r="AU304" s="335"/>
      <c r="AV304" s="335"/>
      <c r="AW304" s="335"/>
      <c r="AX304" s="335"/>
      <c r="AY304" s="335"/>
      <c r="AZ304" s="335"/>
      <c r="BA304" s="335"/>
      <c r="BB304" s="335"/>
      <c r="BC304" s="335"/>
      <c r="BD304" s="335"/>
      <c r="BE304" s="328"/>
      <c r="BF304" s="328"/>
      <c r="BG304" s="328"/>
      <c r="BH304" s="328"/>
      <c r="BI304" s="328"/>
      <c r="BJ304" s="328"/>
      <c r="BK304" s="328"/>
      <c r="BL304" s="328"/>
      <c r="BM304" s="328"/>
      <c r="BN304" s="328"/>
      <c r="BO304" s="328"/>
      <c r="BP304" s="328"/>
      <c r="BQ304" s="328"/>
      <c r="BR304" s="328"/>
      <c r="BS304" s="328"/>
      <c r="BT304" s="328"/>
      <c r="BU304" s="328"/>
      <c r="BV304" s="328"/>
      <c r="BW304" s="328"/>
      <c r="BX304" s="328"/>
      <c r="BY304" s="328"/>
      <c r="BZ304" s="328"/>
      <c r="CA304" s="328"/>
      <c r="CB304" s="328"/>
      <c r="CC304" s="328"/>
      <c r="CD304" s="328"/>
      <c r="CE304" s="328"/>
      <c r="CF304" s="328"/>
      <c r="CG304" s="328"/>
      <c r="CH304" s="328"/>
      <c r="CI304" s="328"/>
      <c r="CJ304" s="328"/>
      <c r="CK304" s="328"/>
      <c r="CL304" s="328"/>
      <c r="CM304" s="165"/>
      <c r="CN304" s="165"/>
    </row>
    <row r="305" spans="1:115" s="1" customFormat="1" ht="10.5" customHeight="1" x14ac:dyDescent="0.2">
      <c r="A305" s="1532"/>
      <c r="B305" s="1535"/>
      <c r="C305" s="1472" t="s">
        <v>557</v>
      </c>
      <c r="D305" s="134" t="s">
        <v>116</v>
      </c>
      <c r="E305" s="51">
        <f>AF305*$AE305</f>
        <v>1.7280000000000004E-2</v>
      </c>
      <c r="F305" s="51">
        <f t="shared" ref="F305:AB305" si="138">AG305*$AE305</f>
        <v>1.6919999999999998E-2</v>
      </c>
      <c r="G305" s="51">
        <f t="shared" si="138"/>
        <v>1.7999999999999999E-2</v>
      </c>
      <c r="H305" s="575">
        <f t="shared" si="138"/>
        <v>1.908E-2</v>
      </c>
      <c r="I305" s="51">
        <f t="shared" si="138"/>
        <v>1.8360000000000001E-2</v>
      </c>
      <c r="J305" s="51">
        <f t="shared" si="138"/>
        <v>1.6919999999999998E-2</v>
      </c>
      <c r="K305" s="51">
        <f t="shared" si="138"/>
        <v>1.6560000000000002E-2</v>
      </c>
      <c r="L305" s="51">
        <f t="shared" si="138"/>
        <v>1.8720000000000001E-2</v>
      </c>
      <c r="M305" s="51">
        <f t="shared" si="138"/>
        <v>2.052E-2</v>
      </c>
      <c r="N305" s="575">
        <f t="shared" si="138"/>
        <v>1.9440000000000002E-2</v>
      </c>
      <c r="O305" s="51">
        <f t="shared" si="138"/>
        <v>1.7280000000000004E-2</v>
      </c>
      <c r="P305" s="51">
        <f t="shared" si="138"/>
        <v>1.8000000000000002E-2</v>
      </c>
      <c r="Q305" s="51">
        <f t="shared" si="138"/>
        <v>2.232E-2</v>
      </c>
      <c r="R305" s="51">
        <f t="shared" si="138"/>
        <v>2.4479999999999998E-2</v>
      </c>
      <c r="S305" s="51">
        <f t="shared" si="138"/>
        <v>2.4840000000000001E-2</v>
      </c>
      <c r="T305" s="51">
        <f t="shared" si="138"/>
        <v>2.5919999999999999E-2</v>
      </c>
      <c r="U305" s="51">
        <f t="shared" si="138"/>
        <v>2.52E-2</v>
      </c>
      <c r="V305" s="51">
        <f t="shared" si="138"/>
        <v>2.4480000000000002E-2</v>
      </c>
      <c r="W305" s="51">
        <f t="shared" si="138"/>
        <v>3.168E-2</v>
      </c>
      <c r="X305" s="51">
        <f t="shared" si="138"/>
        <v>3.2760000000000004E-2</v>
      </c>
      <c r="Y305" s="575">
        <f t="shared" si="138"/>
        <v>2.8800000000000003E-2</v>
      </c>
      <c r="Z305" s="51">
        <f t="shared" si="138"/>
        <v>3.1320000000000001E-2</v>
      </c>
      <c r="AA305" s="51">
        <f t="shared" si="138"/>
        <v>3.2760000000000004E-2</v>
      </c>
      <c r="AB305" s="52">
        <f t="shared" si="138"/>
        <v>2.8440000000000003E-2</v>
      </c>
      <c r="AC305" s="50">
        <f>SUM(E305:AB305)</f>
        <v>0.55008000000000012</v>
      </c>
      <c r="AD305" s="53">
        <f>SUM(E306:AB306)</f>
        <v>0.18228000000000005</v>
      </c>
      <c r="AE305" s="61">
        <v>7.2</v>
      </c>
      <c r="AF305" s="114">
        <v>2.4000000000000002E-3</v>
      </c>
      <c r="AG305" s="114">
        <v>2.3499999999999997E-3</v>
      </c>
      <c r="AH305" s="114">
        <v>2.4999999999999996E-3</v>
      </c>
      <c r="AI305" s="114">
        <v>2.65E-3</v>
      </c>
      <c r="AJ305" s="114">
        <v>2.5500000000000002E-3</v>
      </c>
      <c r="AK305" s="114">
        <v>2.3499999999999997E-3</v>
      </c>
      <c r="AL305" s="114">
        <v>2.3E-3</v>
      </c>
      <c r="AM305" s="114">
        <v>2.5999999999999999E-3</v>
      </c>
      <c r="AN305" s="114">
        <v>2.8500000000000001E-3</v>
      </c>
      <c r="AO305" s="114">
        <v>2.7000000000000001E-3</v>
      </c>
      <c r="AP305" s="114">
        <v>2.4000000000000002E-3</v>
      </c>
      <c r="AQ305" s="114">
        <v>2.5000000000000001E-3</v>
      </c>
      <c r="AR305" s="114">
        <v>3.0999999999999999E-3</v>
      </c>
      <c r="AS305" s="114">
        <v>3.3999999999999998E-3</v>
      </c>
      <c r="AT305" s="114">
        <v>3.4499999999999999E-3</v>
      </c>
      <c r="AU305" s="114">
        <v>3.5999999999999999E-3</v>
      </c>
      <c r="AV305" s="114">
        <v>3.5000000000000001E-3</v>
      </c>
      <c r="AW305" s="114">
        <v>3.4000000000000002E-3</v>
      </c>
      <c r="AX305" s="114">
        <v>4.4000000000000003E-3</v>
      </c>
      <c r="AY305" s="114">
        <v>4.5500000000000002E-3</v>
      </c>
      <c r="AZ305" s="114">
        <v>4.0000000000000001E-3</v>
      </c>
      <c r="BA305" s="114">
        <v>4.3499999999999997E-3</v>
      </c>
      <c r="BB305" s="114">
        <v>4.5500000000000002E-3</v>
      </c>
      <c r="BC305" s="114">
        <v>3.9500000000000004E-3</v>
      </c>
      <c r="BD305" s="335"/>
      <c r="BE305" s="328"/>
      <c r="BF305" s="328"/>
      <c r="BG305" s="328"/>
      <c r="BH305" s="328"/>
      <c r="BI305" s="328"/>
      <c r="BJ305" s="328"/>
      <c r="BK305" s="328"/>
      <c r="BL305" s="328"/>
      <c r="BM305" s="328"/>
      <c r="BN305" s="328"/>
      <c r="BO305" s="328"/>
      <c r="BP305" s="328"/>
      <c r="BQ305" s="328"/>
      <c r="BR305" s="328"/>
      <c r="BS305" s="328"/>
      <c r="BT305" s="328"/>
      <c r="BU305" s="328"/>
      <c r="BV305" s="328"/>
      <c r="BW305" s="328"/>
      <c r="BX305" s="328"/>
      <c r="BY305" s="328"/>
      <c r="BZ305" s="328"/>
      <c r="CA305" s="328"/>
      <c r="CB305" s="328"/>
      <c r="CC305" s="328"/>
      <c r="CD305" s="328"/>
      <c r="CE305" s="328"/>
      <c r="CF305" s="328"/>
      <c r="CG305" s="328"/>
      <c r="CH305" s="328"/>
      <c r="CI305" s="328"/>
      <c r="CJ305" s="328"/>
      <c r="CK305" s="328"/>
      <c r="CL305" s="328"/>
      <c r="CM305" s="165"/>
      <c r="CN305" s="165"/>
    </row>
    <row r="306" spans="1:115" s="1" customFormat="1" ht="10.5" customHeight="1" x14ac:dyDescent="0.2">
      <c r="A306" s="1532"/>
      <c r="B306" s="1535"/>
      <c r="C306" s="1472" t="s">
        <v>557</v>
      </c>
      <c r="D306" s="134" t="s">
        <v>117</v>
      </c>
      <c r="E306" s="51">
        <v>-0.01</v>
      </c>
      <c r="F306" s="51">
        <v>0.01</v>
      </c>
      <c r="G306" s="51">
        <v>0.01</v>
      </c>
      <c r="H306" s="575">
        <v>0.01</v>
      </c>
      <c r="I306" s="51">
        <v>0.01</v>
      </c>
      <c r="J306" s="51">
        <v>0.01</v>
      </c>
      <c r="K306" s="51">
        <f t="shared" ref="K306:R306" si="139">AL306*$AE305</f>
        <v>1.4400000000000003E-3</v>
      </c>
      <c r="L306" s="51">
        <f t="shared" si="139"/>
        <v>2.8800000000000002E-3</v>
      </c>
      <c r="M306" s="51">
        <f t="shared" si="139"/>
        <v>3.6000000000000003E-3</v>
      </c>
      <c r="N306" s="575">
        <f t="shared" si="139"/>
        <v>1.188E-2</v>
      </c>
      <c r="O306" s="51">
        <f t="shared" si="139"/>
        <v>2.5200000000000001E-3</v>
      </c>
      <c r="P306" s="51">
        <f t="shared" si="139"/>
        <v>1.1520000000000001E-2</v>
      </c>
      <c r="Q306" s="51">
        <f t="shared" si="139"/>
        <v>1.0800000000000002E-3</v>
      </c>
      <c r="R306" s="51">
        <f t="shared" si="139"/>
        <v>1.0800000000000001E-2</v>
      </c>
      <c r="S306" s="51">
        <v>0.01</v>
      </c>
      <c r="T306" s="51">
        <f t="shared" ref="T306:U306" si="140">AU306*$AE305</f>
        <v>1.188E-2</v>
      </c>
      <c r="U306" s="51">
        <f t="shared" si="140"/>
        <v>4.6800000000000001E-3</v>
      </c>
      <c r="V306" s="51">
        <v>0.01</v>
      </c>
      <c r="W306" s="51">
        <v>0.01</v>
      </c>
      <c r="X306" s="51">
        <v>0.01</v>
      </c>
      <c r="Y306" s="575">
        <v>0.01</v>
      </c>
      <c r="Z306" s="51">
        <v>0.01</v>
      </c>
      <c r="AA306" s="51">
        <v>0.01</v>
      </c>
      <c r="AB306" s="52">
        <v>0.01</v>
      </c>
      <c r="AC306" s="50"/>
      <c r="AD306" s="53"/>
      <c r="AE306" s="61"/>
      <c r="AF306" s="114">
        <v>-2.0000000000000004E-4</v>
      </c>
      <c r="AG306" s="114">
        <v>-2.5000000000000001E-4</v>
      </c>
      <c r="AH306" s="114">
        <v>-2.0000000000000004E-4</v>
      </c>
      <c r="AI306" s="114">
        <v>-2.0000000000000001E-4</v>
      </c>
      <c r="AJ306" s="114">
        <v>-2.5000000000000001E-4</v>
      </c>
      <c r="AK306" s="114">
        <v>-1.4999999999999999E-4</v>
      </c>
      <c r="AL306" s="114">
        <v>2.0000000000000004E-4</v>
      </c>
      <c r="AM306" s="114">
        <v>4.0000000000000002E-4</v>
      </c>
      <c r="AN306" s="114">
        <v>5.0000000000000001E-4</v>
      </c>
      <c r="AO306" s="114">
        <v>1.65E-3</v>
      </c>
      <c r="AP306" s="114">
        <v>3.5E-4</v>
      </c>
      <c r="AQ306" s="114">
        <v>1.6000000000000001E-3</v>
      </c>
      <c r="AR306" s="114">
        <v>1.5000000000000001E-4</v>
      </c>
      <c r="AS306" s="114">
        <v>1.5E-3</v>
      </c>
      <c r="AT306" s="114">
        <v>2.2000000000000001E-3</v>
      </c>
      <c r="AU306" s="114">
        <v>1.65E-3</v>
      </c>
      <c r="AV306" s="114">
        <v>6.4999999999999997E-4</v>
      </c>
      <c r="AW306" s="114">
        <v>4.9999999999999982E-5</v>
      </c>
      <c r="AX306" s="114">
        <v>-3.0000000000000003E-4</v>
      </c>
      <c r="AY306" s="114">
        <v>-3.0000000000000003E-4</v>
      </c>
      <c r="AZ306" s="114">
        <v>-3.9999999999999996E-4</v>
      </c>
      <c r="BA306" s="114">
        <v>-3.9999999999999996E-4</v>
      </c>
      <c r="BB306" s="114">
        <v>-3.9999999999999996E-4</v>
      </c>
      <c r="BC306" s="114">
        <v>-2.5000000000000001E-4</v>
      </c>
      <c r="BD306" s="328"/>
      <c r="BE306" s="328"/>
      <c r="BF306" s="328"/>
      <c r="BG306" s="328"/>
      <c r="BH306" s="328"/>
      <c r="BI306" s="328"/>
      <c r="BJ306" s="328"/>
      <c r="BK306" s="328"/>
      <c r="BL306" s="328"/>
      <c r="BM306" s="328"/>
      <c r="BN306" s="328"/>
      <c r="BO306" s="328"/>
      <c r="BP306" s="328"/>
      <c r="BQ306" s="328"/>
      <c r="BR306" s="328"/>
      <c r="BS306" s="328"/>
      <c r="BT306" s="328"/>
      <c r="BU306" s="328"/>
      <c r="BV306" s="328"/>
      <c r="BW306" s="328"/>
      <c r="BX306" s="328"/>
      <c r="BY306" s="328"/>
      <c r="BZ306" s="328"/>
      <c r="CA306" s="328"/>
      <c r="CB306" s="328"/>
      <c r="CC306" s="328"/>
      <c r="CD306" s="328"/>
      <c r="CE306" s="328"/>
      <c r="CF306" s="328"/>
      <c r="CG306" s="328"/>
      <c r="CH306" s="328"/>
      <c r="CI306" s="328"/>
      <c r="CJ306" s="328"/>
      <c r="CK306" s="328"/>
      <c r="CL306" s="328"/>
      <c r="CM306" s="165"/>
      <c r="CN306" s="165"/>
    </row>
    <row r="307" spans="1:115" s="1" customFormat="1" ht="10.5" customHeight="1" thickBot="1" x14ac:dyDescent="0.25">
      <c r="A307" s="1533"/>
      <c r="B307" s="1536"/>
      <c r="C307" s="274"/>
      <c r="D307" s="239" t="s">
        <v>41</v>
      </c>
      <c r="E307" s="55">
        <f t="shared" ref="E307:AB307" si="141">E306/E305</f>
        <v>-0.57870370370370361</v>
      </c>
      <c r="F307" s="55">
        <f t="shared" si="141"/>
        <v>0.59101654846335705</v>
      </c>
      <c r="G307" s="55">
        <f t="shared" si="141"/>
        <v>0.55555555555555558</v>
      </c>
      <c r="H307" s="577">
        <f t="shared" si="141"/>
        <v>0.52410901467505244</v>
      </c>
      <c r="I307" s="55">
        <f t="shared" si="141"/>
        <v>0.54466230936819171</v>
      </c>
      <c r="J307" s="55">
        <f t="shared" si="141"/>
        <v>0.59101654846335705</v>
      </c>
      <c r="K307" s="55">
        <f t="shared" si="141"/>
        <v>8.6956521739130446E-2</v>
      </c>
      <c r="L307" s="55">
        <f t="shared" si="141"/>
        <v>0.15384615384615385</v>
      </c>
      <c r="M307" s="55">
        <f t="shared" si="141"/>
        <v>0.17543859649122809</v>
      </c>
      <c r="N307" s="577">
        <f t="shared" si="141"/>
        <v>0.61111111111111105</v>
      </c>
      <c r="O307" s="55">
        <f t="shared" si="141"/>
        <v>0.14583333333333331</v>
      </c>
      <c r="P307" s="55">
        <f t="shared" si="141"/>
        <v>0.64</v>
      </c>
      <c r="Q307" s="55">
        <f t="shared" si="141"/>
        <v>4.8387096774193561E-2</v>
      </c>
      <c r="R307" s="55">
        <f t="shared" si="141"/>
        <v>0.44117647058823534</v>
      </c>
      <c r="S307" s="55">
        <f t="shared" si="141"/>
        <v>0.40257648953301128</v>
      </c>
      <c r="T307" s="55">
        <f t="shared" si="141"/>
        <v>0.45833333333333337</v>
      </c>
      <c r="U307" s="55">
        <f t="shared" si="141"/>
        <v>0.18571428571428572</v>
      </c>
      <c r="V307" s="55">
        <f t="shared" si="141"/>
        <v>0.40849673202614378</v>
      </c>
      <c r="W307" s="55">
        <f t="shared" si="141"/>
        <v>0.31565656565656569</v>
      </c>
      <c r="X307" s="55">
        <f t="shared" si="141"/>
        <v>0.30525030525030522</v>
      </c>
      <c r="Y307" s="577">
        <f t="shared" si="141"/>
        <v>0.34722222222222221</v>
      </c>
      <c r="Z307" s="55">
        <f t="shared" si="141"/>
        <v>0.31928480204342274</v>
      </c>
      <c r="AA307" s="55">
        <f t="shared" si="141"/>
        <v>0.30525030525030522</v>
      </c>
      <c r="AB307" s="56">
        <f t="shared" si="141"/>
        <v>0.3516174402250351</v>
      </c>
      <c r="AC307" s="50"/>
      <c r="AD307" s="53"/>
      <c r="AE307" s="61"/>
      <c r="AF307" s="328"/>
      <c r="AG307" s="328"/>
      <c r="AH307" s="328"/>
      <c r="AI307" s="328"/>
      <c r="AJ307" s="328"/>
      <c r="AK307" s="328"/>
      <c r="AL307" s="328"/>
      <c r="AM307" s="328"/>
      <c r="AN307" s="328"/>
      <c r="AO307" s="328"/>
      <c r="AP307" s="328"/>
      <c r="AQ307" s="328"/>
      <c r="AR307" s="328"/>
      <c r="AS307" s="328"/>
      <c r="AT307" s="328"/>
      <c r="AU307" s="328"/>
      <c r="AV307" s="328"/>
      <c r="AW307" s="328"/>
      <c r="AX307" s="328"/>
      <c r="AY307" s="328"/>
      <c r="AZ307" s="328"/>
      <c r="BA307" s="328"/>
      <c r="BB307" s="328"/>
      <c r="BC307" s="328"/>
      <c r="BD307" s="328"/>
      <c r="BE307" s="328"/>
      <c r="BF307" s="328"/>
      <c r="BG307" s="328"/>
      <c r="BH307" s="328"/>
      <c r="BI307" s="328"/>
      <c r="BJ307" s="328"/>
      <c r="BK307" s="328"/>
      <c r="BL307" s="328"/>
      <c r="BM307" s="328"/>
      <c r="BN307" s="328"/>
      <c r="BO307" s="328"/>
      <c r="BP307" s="328"/>
      <c r="BQ307" s="328"/>
      <c r="BR307" s="328"/>
      <c r="BS307" s="328"/>
      <c r="BT307" s="328"/>
      <c r="BU307" s="328"/>
      <c r="BV307" s="328"/>
      <c r="BW307" s="328"/>
      <c r="BX307" s="328"/>
      <c r="BY307" s="328"/>
      <c r="BZ307" s="328"/>
      <c r="CA307" s="328"/>
      <c r="CB307" s="328"/>
      <c r="CC307" s="328"/>
      <c r="CD307" s="328"/>
      <c r="CE307" s="328"/>
      <c r="CF307" s="328"/>
      <c r="CG307" s="328"/>
      <c r="CH307" s="328"/>
      <c r="CI307" s="328"/>
      <c r="CJ307" s="328"/>
      <c r="CK307" s="328"/>
      <c r="CL307" s="328"/>
      <c r="CM307" s="165"/>
      <c r="CN307" s="165"/>
    </row>
    <row r="308" spans="1:115" s="1" customFormat="1" ht="10.5" customHeight="1" x14ac:dyDescent="0.2">
      <c r="A308" s="1543" t="s">
        <v>56</v>
      </c>
      <c r="B308" s="1544"/>
      <c r="C308" s="789"/>
      <c r="D308" s="1203" t="s">
        <v>116</v>
      </c>
      <c r="E308" s="110">
        <f>E280+E290+E305+E295+E275+E300+E285</f>
        <v>0.1008</v>
      </c>
      <c r="F308" s="110">
        <f t="shared" ref="E308:AB309" si="142">F280+F290+F305+F295+F275+F300+F285</f>
        <v>0.10098</v>
      </c>
      <c r="G308" s="110">
        <f t="shared" si="142"/>
        <v>0.10026</v>
      </c>
      <c r="H308" s="608">
        <f t="shared" si="142"/>
        <v>9.7740000000000007E-2</v>
      </c>
      <c r="I308" s="110">
        <f t="shared" si="142"/>
        <v>9.468E-2</v>
      </c>
      <c r="J308" s="110">
        <f t="shared" si="142"/>
        <v>9.1620000000000007E-2</v>
      </c>
      <c r="K308" s="110">
        <f t="shared" si="142"/>
        <v>9.1260000000000008E-2</v>
      </c>
      <c r="L308" s="110">
        <f t="shared" si="142"/>
        <v>9.6120000000000011E-2</v>
      </c>
      <c r="M308" s="110">
        <f t="shared" si="142"/>
        <v>0.10062</v>
      </c>
      <c r="N308" s="608">
        <f t="shared" si="142"/>
        <v>9.4680000000000014E-2</v>
      </c>
      <c r="O308" s="110">
        <f t="shared" si="142"/>
        <v>8.4780000000000008E-2</v>
      </c>
      <c r="P308" s="110">
        <f t="shared" si="142"/>
        <v>8.4239999999999995E-2</v>
      </c>
      <c r="Q308" s="110">
        <f t="shared" si="142"/>
        <v>9.2880000000000004E-2</v>
      </c>
      <c r="R308" s="110">
        <f t="shared" si="142"/>
        <v>0.10008</v>
      </c>
      <c r="S308" s="110">
        <f t="shared" si="142"/>
        <v>0.10962000000000001</v>
      </c>
      <c r="T308" s="110">
        <f t="shared" si="142"/>
        <v>0.13211999999999999</v>
      </c>
      <c r="U308" s="110">
        <f t="shared" si="142"/>
        <v>0.15786</v>
      </c>
      <c r="V308" s="110">
        <f t="shared" si="142"/>
        <v>0.18269999999999997</v>
      </c>
      <c r="W308" s="110">
        <f t="shared" si="142"/>
        <v>0.20429999999999998</v>
      </c>
      <c r="X308" s="110">
        <f t="shared" si="142"/>
        <v>0.19836000000000001</v>
      </c>
      <c r="Y308" s="608">
        <f>Y280+Y290+Y305+Y295+Y275+Y300+Y285</f>
        <v>0.19422</v>
      </c>
      <c r="Z308" s="110">
        <f t="shared" si="142"/>
        <v>0.19097999999999998</v>
      </c>
      <c r="AA308" s="110">
        <f t="shared" si="142"/>
        <v>0.18071999999999999</v>
      </c>
      <c r="AB308" s="146">
        <f t="shared" si="142"/>
        <v>0.17640000000000003</v>
      </c>
      <c r="AC308" s="333"/>
      <c r="AD308" s="180"/>
      <c r="AE308" s="180"/>
      <c r="AF308" s="328"/>
      <c r="AG308" s="328"/>
      <c r="AH308" s="328"/>
      <c r="AI308" s="328"/>
      <c r="AJ308" s="328"/>
      <c r="AK308" s="328"/>
      <c r="AL308" s="328"/>
      <c r="AM308" s="328"/>
      <c r="AN308" s="328"/>
      <c r="AO308" s="328"/>
      <c r="AP308" s="328"/>
      <c r="AQ308" s="328"/>
      <c r="AR308" s="328"/>
      <c r="AS308" s="328"/>
      <c r="AT308" s="328"/>
      <c r="AU308" s="328"/>
      <c r="AV308" s="328"/>
      <c r="AW308" s="328"/>
      <c r="AX308" s="328"/>
      <c r="AY308" s="328"/>
      <c r="AZ308" s="328"/>
      <c r="BA308" s="328"/>
      <c r="BB308" s="328"/>
      <c r="BC308" s="328"/>
      <c r="BD308" s="328"/>
      <c r="BE308" s="328"/>
      <c r="BF308" s="328"/>
      <c r="BG308" s="328"/>
      <c r="BH308" s="328"/>
      <c r="BI308" s="328"/>
      <c r="BJ308" s="328"/>
      <c r="BK308" s="328"/>
      <c r="BL308" s="328"/>
      <c r="BM308" s="328"/>
      <c r="BN308" s="328"/>
      <c r="BO308" s="328"/>
      <c r="BP308" s="328"/>
      <c r="BQ308" s="328"/>
      <c r="BR308" s="328"/>
      <c r="BS308" s="328"/>
      <c r="BT308" s="328"/>
      <c r="BU308" s="328"/>
      <c r="BV308" s="328"/>
      <c r="BW308" s="328"/>
      <c r="BX308" s="328"/>
      <c r="BY308" s="328"/>
      <c r="BZ308" s="328"/>
      <c r="CA308" s="328"/>
      <c r="CB308" s="328"/>
      <c r="CC308" s="328"/>
      <c r="CD308" s="328"/>
      <c r="CE308" s="328"/>
      <c r="CF308" s="328"/>
      <c r="CG308" s="328"/>
      <c r="CH308" s="328"/>
      <c r="CI308" s="328"/>
      <c r="CJ308" s="328"/>
      <c r="CK308" s="328"/>
      <c r="CL308" s="328"/>
      <c r="CM308" s="165"/>
      <c r="CN308" s="165"/>
    </row>
    <row r="309" spans="1:115" s="1" customFormat="1" ht="10.5" customHeight="1" thickBot="1" x14ac:dyDescent="0.25">
      <c r="A309" s="1545"/>
      <c r="B309" s="1546"/>
      <c r="C309" s="761"/>
      <c r="D309" s="239" t="s">
        <v>117</v>
      </c>
      <c r="E309" s="112">
        <f t="shared" si="142"/>
        <v>-4.5400000000000006E-3</v>
      </c>
      <c r="F309" s="112">
        <f t="shared" si="142"/>
        <v>3.8199999999999998E-2</v>
      </c>
      <c r="G309" s="112">
        <f t="shared" si="142"/>
        <v>3.9039999999999998E-2</v>
      </c>
      <c r="H309" s="613">
        <f t="shared" si="142"/>
        <v>3.8199999999999998E-2</v>
      </c>
      <c r="I309" s="112">
        <f>I281+I291+I306+I296+I276+I301+I286</f>
        <v>3.8859999999999999E-2</v>
      </c>
      <c r="J309" s="112">
        <f t="shared" si="142"/>
        <v>0.04</v>
      </c>
      <c r="K309" s="112">
        <f t="shared" si="142"/>
        <v>3.8559999999999997E-2</v>
      </c>
      <c r="L309" s="112">
        <f t="shared" si="142"/>
        <v>3.4480000000000011E-2</v>
      </c>
      <c r="M309" s="112">
        <f t="shared" si="142"/>
        <v>8.5499999999999993E-2</v>
      </c>
      <c r="N309" s="613">
        <f t="shared" si="142"/>
        <v>0.11322</v>
      </c>
      <c r="O309" s="112">
        <f t="shared" si="142"/>
        <v>9.5460000000000003E-2</v>
      </c>
      <c r="P309" s="112">
        <f t="shared" si="142"/>
        <v>0.10332000000000001</v>
      </c>
      <c r="Q309" s="112">
        <f t="shared" si="142"/>
        <v>9.3780000000000002E-2</v>
      </c>
      <c r="R309" s="112">
        <f t="shared" si="142"/>
        <v>7.3319999999999996E-2</v>
      </c>
      <c r="S309" s="112">
        <f t="shared" si="142"/>
        <v>0.10036</v>
      </c>
      <c r="T309" s="112">
        <f t="shared" si="142"/>
        <v>0.10053999999999999</v>
      </c>
      <c r="U309" s="112">
        <f t="shared" si="142"/>
        <v>4.0780000000000011E-2</v>
      </c>
      <c r="V309" s="112">
        <f t="shared" si="142"/>
        <v>4.07E-2</v>
      </c>
      <c r="W309" s="112">
        <f t="shared" si="142"/>
        <v>3.5280000000000006E-2</v>
      </c>
      <c r="X309" s="112">
        <f t="shared" si="142"/>
        <v>3.678E-2</v>
      </c>
      <c r="Y309" s="613">
        <f>Y281+Y291+Y306+Y296+Y276+Y301+Y286</f>
        <v>3.9100000000000003E-2</v>
      </c>
      <c r="Z309" s="112">
        <f t="shared" si="142"/>
        <v>3.6640000000000006E-2</v>
      </c>
      <c r="AA309" s="112">
        <f t="shared" si="142"/>
        <v>4.9579999999999999E-2</v>
      </c>
      <c r="AB309" s="147">
        <f t="shared" si="142"/>
        <v>4.07E-2</v>
      </c>
      <c r="AC309" s="333"/>
      <c r="AD309" s="180"/>
      <c r="AE309" s="180"/>
      <c r="AF309" s="328"/>
      <c r="AG309" s="328"/>
      <c r="AH309" s="328"/>
      <c r="AI309" s="328"/>
      <c r="AJ309" s="328"/>
      <c r="AK309" s="328"/>
      <c r="AL309" s="328"/>
      <c r="AM309" s="328"/>
      <c r="AN309" s="328"/>
      <c r="AO309" s="328"/>
      <c r="AP309" s="328"/>
      <c r="AQ309" s="328"/>
      <c r="AR309" s="328"/>
      <c r="AS309" s="328"/>
      <c r="AT309" s="328"/>
      <c r="AU309" s="328"/>
      <c r="AV309" s="328"/>
      <c r="AW309" s="328"/>
      <c r="AX309" s="328"/>
      <c r="AY309" s="328"/>
      <c r="AZ309" s="328"/>
      <c r="BA309" s="328"/>
      <c r="BB309" s="328"/>
      <c r="BC309" s="328"/>
      <c r="BD309" s="328"/>
      <c r="BE309" s="328"/>
      <c r="BF309" s="328"/>
      <c r="BG309" s="328"/>
      <c r="BH309" s="328"/>
      <c r="BI309" s="328"/>
      <c r="BJ309" s="328"/>
      <c r="BK309" s="328"/>
      <c r="BL309" s="328"/>
      <c r="BM309" s="328"/>
      <c r="BN309" s="328"/>
      <c r="BO309" s="328"/>
      <c r="BP309" s="328"/>
      <c r="BQ309" s="328"/>
      <c r="BR309" s="328"/>
      <c r="BS309" s="328"/>
      <c r="BT309" s="328"/>
      <c r="BU309" s="328"/>
      <c r="BV309" s="328"/>
      <c r="BW309" s="328"/>
      <c r="BX309" s="328"/>
      <c r="BY309" s="328"/>
      <c r="BZ309" s="328"/>
      <c r="CA309" s="328"/>
      <c r="CB309" s="328"/>
      <c r="CC309" s="328"/>
      <c r="CD309" s="328"/>
      <c r="CE309" s="328"/>
      <c r="CF309" s="328"/>
      <c r="CG309" s="328"/>
      <c r="CH309" s="328"/>
      <c r="CI309" s="328"/>
      <c r="CJ309" s="328"/>
      <c r="CK309" s="328"/>
      <c r="CL309" s="328"/>
      <c r="CM309" s="165"/>
      <c r="CN309" s="165"/>
    </row>
    <row r="310" spans="1:115" s="32" customFormat="1" ht="10.5" customHeight="1" x14ac:dyDescent="0.2">
      <c r="A310" s="1551" t="s">
        <v>549</v>
      </c>
      <c r="B310" s="1552"/>
      <c r="C310" s="762"/>
      <c r="D310" s="1475" t="s">
        <v>547</v>
      </c>
      <c r="E310" s="57">
        <f t="shared" ref="E310:AB311" si="143">(((E265+E270)-E308)/(E265+E270))*100</f>
        <v>0.59171597633136419</v>
      </c>
      <c r="F310" s="57">
        <f t="shared" si="143"/>
        <v>0.82498526812020589</v>
      </c>
      <c r="G310" s="58">
        <f t="shared" si="143"/>
        <v>0.71301247771834486</v>
      </c>
      <c r="H310" s="590">
        <f t="shared" si="143"/>
        <v>0.85209981740717533</v>
      </c>
      <c r="I310" s="57">
        <f t="shared" si="143"/>
        <v>0.75471698113207386</v>
      </c>
      <c r="J310" s="57">
        <f t="shared" si="143"/>
        <v>0.32637075718015091</v>
      </c>
      <c r="K310" s="57">
        <f t="shared" si="143"/>
        <v>1.4896373056994736</v>
      </c>
      <c r="L310" s="57">
        <f t="shared" si="143"/>
        <v>2.1380574221136128</v>
      </c>
      <c r="M310" s="57">
        <f t="shared" si="143"/>
        <v>0.41567695961995615</v>
      </c>
      <c r="N310" s="590">
        <f>(((N265+N270)-N308)/(N265+N270))*100</f>
        <v>-0.57361376673041498</v>
      </c>
      <c r="O310" s="57">
        <f t="shared" si="143"/>
        <v>0.28228652081861944</v>
      </c>
      <c r="P310" s="57">
        <f t="shared" si="143"/>
        <v>1.1267605633802846</v>
      </c>
      <c r="Q310" s="57">
        <f t="shared" si="143"/>
        <v>0.45016077170416918</v>
      </c>
      <c r="R310" s="57">
        <f t="shared" si="143"/>
        <v>0.17953321364451003</v>
      </c>
      <c r="S310" s="57">
        <f t="shared" si="143"/>
        <v>1.5094339622641517</v>
      </c>
      <c r="T310" s="57">
        <f t="shared" si="143"/>
        <v>1.6525234479678428</v>
      </c>
      <c r="U310" s="57">
        <f t="shared" si="143"/>
        <v>0.75443228970200338</v>
      </c>
      <c r="V310" s="57">
        <f t="shared" si="143"/>
        <v>0.87890625000000577</v>
      </c>
      <c r="W310" s="57">
        <f t="shared" si="143"/>
        <v>0.11733646230567027</v>
      </c>
      <c r="X310" s="57">
        <f t="shared" si="143"/>
        <v>-0.5780346820809259</v>
      </c>
      <c r="Y310" s="590">
        <f t="shared" si="143"/>
        <v>0.18501387604070266</v>
      </c>
      <c r="Z310" s="57">
        <f t="shared" si="143"/>
        <v>-0.37842951750236442</v>
      </c>
      <c r="AA310" s="57">
        <f t="shared" si="143"/>
        <v>-0.93833780160858749</v>
      </c>
      <c r="AB310" s="59">
        <f t="shared" si="143"/>
        <v>0.13586956521737006</v>
      </c>
      <c r="AC310" s="358"/>
      <c r="AD310" s="328"/>
      <c r="AE310" s="328"/>
      <c r="AF310" s="328"/>
      <c r="AG310" s="328"/>
      <c r="AH310" s="328"/>
      <c r="AI310" s="328"/>
      <c r="AJ310" s="328"/>
      <c r="AK310" s="328"/>
      <c r="AL310" s="328"/>
      <c r="AM310" s="328"/>
      <c r="AN310" s="328"/>
      <c r="AO310" s="328"/>
      <c r="AP310" s="328"/>
      <c r="AQ310" s="328"/>
      <c r="AR310" s="328"/>
      <c r="AS310" s="328"/>
      <c r="AT310" s="328"/>
      <c r="AU310" s="328"/>
      <c r="AV310" s="328"/>
      <c r="AW310" s="328"/>
      <c r="AX310" s="328"/>
      <c r="AY310" s="328"/>
      <c r="AZ310" s="328"/>
      <c r="BA310" s="328"/>
      <c r="BB310" s="328"/>
      <c r="BC310" s="328"/>
      <c r="BD310" s="328"/>
      <c r="BE310" s="328"/>
      <c r="BF310" s="328"/>
      <c r="BG310" s="328"/>
      <c r="BH310" s="328"/>
      <c r="BI310" s="328"/>
      <c r="BJ310" s="328"/>
      <c r="BK310" s="328"/>
      <c r="BL310" s="328"/>
      <c r="BM310" s="328"/>
      <c r="BN310" s="328"/>
      <c r="BO310" s="328"/>
      <c r="BP310" s="328"/>
      <c r="BQ310" s="328"/>
      <c r="BR310" s="328"/>
      <c r="BS310" s="328"/>
      <c r="BT310" s="328"/>
      <c r="BU310" s="328"/>
      <c r="BV310" s="328"/>
      <c r="BW310" s="328"/>
      <c r="BX310" s="328"/>
      <c r="BY310" s="328"/>
      <c r="BZ310" s="328"/>
      <c r="CA310" s="328"/>
      <c r="CB310" s="328"/>
      <c r="CC310" s="328"/>
      <c r="CD310" s="328"/>
      <c r="CE310" s="328"/>
      <c r="CF310" s="328"/>
      <c r="CG310" s="328"/>
      <c r="CH310" s="328"/>
      <c r="CI310" s="328"/>
      <c r="CJ310" s="328"/>
      <c r="CK310" s="328"/>
      <c r="CL310" s="328"/>
      <c r="CM310" s="165"/>
      <c r="CN310" s="165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</row>
    <row r="311" spans="1:115" s="1006" customFormat="1" ht="10.5" customHeight="1" thickBot="1" x14ac:dyDescent="0.25">
      <c r="A311" s="1553"/>
      <c r="B311" s="1554"/>
      <c r="C311" s="800"/>
      <c r="D311" s="360" t="s">
        <v>548</v>
      </c>
      <c r="E311" s="116">
        <f t="shared" si="143"/>
        <v>7.7235772357722947</v>
      </c>
      <c r="F311" s="116">
        <f t="shared" si="143"/>
        <v>9.2205323193916389</v>
      </c>
      <c r="G311" s="116">
        <f>(((G266+G271)-G309)/(G266+G271))*100</f>
        <v>7.2243346007604581</v>
      </c>
      <c r="H311" s="955">
        <f>(((H266+H271)-H309)/(H266+H271))*100</f>
        <v>4.8804780876494105</v>
      </c>
      <c r="I311" s="116">
        <f>(((I266+I271)-I309)/(I266+I271))*100</f>
        <v>2.0665322580645022</v>
      </c>
      <c r="J311" s="116">
        <f t="shared" si="143"/>
        <v>0</v>
      </c>
      <c r="K311" s="116">
        <f t="shared" si="143"/>
        <v>7.8393881453154997</v>
      </c>
      <c r="L311" s="116">
        <f t="shared" si="143"/>
        <v>-0.70093457943928461</v>
      </c>
      <c r="M311" s="116">
        <f t="shared" si="143"/>
        <v>-10.123647604327655</v>
      </c>
      <c r="N311" s="955">
        <f t="shared" si="143"/>
        <v>-8.1375358166189109</v>
      </c>
      <c r="O311" s="116">
        <f t="shared" si="143"/>
        <v>-9.122085048010975</v>
      </c>
      <c r="P311" s="116">
        <f t="shared" si="143"/>
        <v>-2.6833631484794211</v>
      </c>
      <c r="Q311" s="116">
        <f t="shared" si="143"/>
        <v>-4.4786096256684438</v>
      </c>
      <c r="R311" s="116">
        <f t="shared" si="143"/>
        <v>2.5000000000000089</v>
      </c>
      <c r="S311" s="116">
        <f t="shared" si="143"/>
        <v>-5.3316540722082291</v>
      </c>
      <c r="T311" s="116">
        <f t="shared" si="143"/>
        <v>-6.5268065268065101</v>
      </c>
      <c r="U311" s="116">
        <f t="shared" si="143"/>
        <v>2.2062350119903842</v>
      </c>
      <c r="V311" s="116">
        <f t="shared" si="143"/>
        <v>-0.14763779527560164</v>
      </c>
      <c r="W311" s="116">
        <f t="shared" si="143"/>
        <v>8.3160083160083005</v>
      </c>
      <c r="X311" s="116">
        <f t="shared" si="143"/>
        <v>-0.60175054704596542</v>
      </c>
      <c r="Y311" s="955">
        <f t="shared" si="143"/>
        <v>6.0096153846153735</v>
      </c>
      <c r="Z311" s="116">
        <f t="shared" si="143"/>
        <v>8.2164328657314414</v>
      </c>
      <c r="AA311" s="116">
        <f t="shared" si="143"/>
        <v>1.1562998405103613</v>
      </c>
      <c r="AB311" s="118">
        <f t="shared" si="143"/>
        <v>-1.749999999999998</v>
      </c>
      <c r="AC311" s="358"/>
      <c r="AD311" s="328"/>
      <c r="AE311" s="328"/>
      <c r="AF311" s="328"/>
      <c r="AG311" s="328"/>
      <c r="AH311" s="328"/>
      <c r="AI311" s="328"/>
      <c r="AJ311" s="328"/>
      <c r="AK311" s="328"/>
      <c r="AL311" s="328"/>
      <c r="AM311" s="328"/>
      <c r="AN311" s="328"/>
      <c r="AO311" s="328"/>
      <c r="AP311" s="328"/>
      <c r="AQ311" s="328"/>
      <c r="AR311" s="328"/>
      <c r="AS311" s="328"/>
      <c r="AT311" s="328"/>
      <c r="AU311" s="328"/>
      <c r="AV311" s="328"/>
      <c r="AW311" s="328"/>
      <c r="AX311" s="328"/>
      <c r="AY311" s="328"/>
      <c r="AZ311" s="328"/>
      <c r="BA311" s="328"/>
      <c r="BB311" s="328"/>
      <c r="BC311" s="328"/>
      <c r="BD311" s="328"/>
      <c r="BE311" s="328"/>
      <c r="BF311" s="328"/>
      <c r="BG311" s="328"/>
      <c r="BH311" s="328"/>
      <c r="BI311" s="328"/>
      <c r="BJ311" s="328"/>
      <c r="BK311" s="328"/>
      <c r="BL311" s="328"/>
      <c r="BM311" s="328"/>
      <c r="BN311" s="328"/>
      <c r="BO311" s="328"/>
      <c r="BP311" s="328"/>
      <c r="BQ311" s="328"/>
      <c r="BR311" s="328"/>
      <c r="BS311" s="328"/>
      <c r="BT311" s="328"/>
      <c r="BU311" s="328"/>
      <c r="BV311" s="328"/>
      <c r="BW311" s="328"/>
      <c r="BX311" s="328"/>
      <c r="BY311" s="328"/>
      <c r="BZ311" s="328"/>
      <c r="CA311" s="328"/>
      <c r="CB311" s="328"/>
      <c r="CC311" s="328"/>
      <c r="CD311" s="328"/>
      <c r="CE311" s="328"/>
      <c r="CF311" s="328"/>
      <c r="CG311" s="328"/>
      <c r="CH311" s="328"/>
      <c r="CI311" s="328"/>
      <c r="CJ311" s="328"/>
      <c r="CK311" s="328"/>
      <c r="CL311" s="328"/>
      <c r="CM311" s="165"/>
      <c r="CN311" s="165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045"/>
      <c r="DE311" s="1045"/>
      <c r="DF311" s="1045"/>
      <c r="DG311" s="1045"/>
      <c r="DH311" s="1045"/>
      <c r="DI311" s="1045"/>
      <c r="DJ311" s="1045"/>
      <c r="DK311" s="1045"/>
    </row>
    <row r="312" spans="1:115" s="5" customFormat="1" ht="10.5" customHeight="1" x14ac:dyDescent="0.2">
      <c r="A312" s="1547" t="s">
        <v>552</v>
      </c>
      <c r="B312" s="1548"/>
      <c r="C312" s="764"/>
      <c r="D312" s="244" t="s">
        <v>116</v>
      </c>
      <c r="E312" s="120">
        <f t="shared" ref="E312:AB312" si="144">E219+E224+E265+E270-E254-E308</f>
        <v>-6.2600000000000044E-2</v>
      </c>
      <c r="F312" s="120">
        <f t="shared" si="144"/>
        <v>-6.1160000000000006E-2</v>
      </c>
      <c r="G312" s="120">
        <f t="shared" si="144"/>
        <v>-5.5679999999999993E-2</v>
      </c>
      <c r="H312" s="592">
        <f t="shared" si="144"/>
        <v>-5.2760000000000043E-2</v>
      </c>
      <c r="I312" s="120">
        <f t="shared" si="144"/>
        <v>-5.6479999999999989E-2</v>
      </c>
      <c r="J312" s="120">
        <f t="shared" si="144"/>
        <v>-5.2900000000000003E-2</v>
      </c>
      <c r="K312" s="120">
        <f t="shared" si="144"/>
        <v>-4.741999999999999E-2</v>
      </c>
      <c r="L312" s="120">
        <f t="shared" si="144"/>
        <v>-4.7100000000000003E-2</v>
      </c>
      <c r="M312" s="120">
        <f t="shared" si="144"/>
        <v>-5.1580000000000001E-2</v>
      </c>
      <c r="N312" s="592">
        <f t="shared" si="144"/>
        <v>-5.6540000000000007E-2</v>
      </c>
      <c r="O312" s="120">
        <f t="shared" si="144"/>
        <v>-5.2959999999999993E-2</v>
      </c>
      <c r="P312" s="120">
        <f t="shared" si="144"/>
        <v>-5.824E-2</v>
      </c>
      <c r="Q312" s="120">
        <f t="shared" si="144"/>
        <v>-6.1979999999999993E-2</v>
      </c>
      <c r="R312" s="120">
        <f t="shared" si="144"/>
        <v>-5.8219999999999994E-2</v>
      </c>
      <c r="S312" s="120">
        <f t="shared" si="144"/>
        <v>-6.1920000000000017E-2</v>
      </c>
      <c r="T312" s="120">
        <f t="shared" si="144"/>
        <v>-6.4180000000000015E-2</v>
      </c>
      <c r="U312" s="120">
        <f t="shared" si="144"/>
        <v>-5.600000000000005E-2</v>
      </c>
      <c r="V312" s="120">
        <f t="shared" si="144"/>
        <v>-6.6779999999999951E-2</v>
      </c>
      <c r="W312" s="120">
        <f t="shared" si="144"/>
        <v>-7.1759999999999879E-2</v>
      </c>
      <c r="X312" s="120">
        <f t="shared" si="144"/>
        <v>-6.3939999999999969E-2</v>
      </c>
      <c r="Y312" s="592">
        <f t="shared" si="144"/>
        <v>-6.364000000000003E-2</v>
      </c>
      <c r="Z312" s="120">
        <f t="shared" si="144"/>
        <v>-7.512000000000002E-2</v>
      </c>
      <c r="AA312" s="120">
        <f t="shared" si="144"/>
        <v>-7.5280000000000014E-2</v>
      </c>
      <c r="AB312" s="121">
        <f t="shared" si="144"/>
        <v>-5.9359999999999996E-2</v>
      </c>
      <c r="AC312" s="364"/>
      <c r="AD312" s="364"/>
      <c r="AE312" s="364"/>
      <c r="AF312" s="364"/>
      <c r="AG312" s="364"/>
      <c r="AH312" s="364"/>
      <c r="AI312" s="364"/>
      <c r="AJ312" s="364"/>
      <c r="AK312" s="364"/>
      <c r="AL312" s="364"/>
      <c r="AM312" s="364"/>
      <c r="AN312" s="364"/>
      <c r="AO312" s="364"/>
      <c r="AP312" s="364"/>
      <c r="AQ312" s="364"/>
      <c r="AR312" s="364"/>
      <c r="AS312" s="364"/>
      <c r="AT312" s="364"/>
      <c r="AU312" s="364"/>
      <c r="AV312" s="364"/>
      <c r="AW312" s="364"/>
      <c r="AX312" s="364"/>
      <c r="AY312" s="364"/>
      <c r="AZ312" s="364"/>
      <c r="BA312" s="364"/>
      <c r="BB312" s="364"/>
      <c r="BC312" s="364"/>
      <c r="BD312" s="364"/>
      <c r="BE312" s="328"/>
      <c r="BF312" s="364"/>
      <c r="BG312" s="364"/>
      <c r="BH312" s="364"/>
      <c r="BI312" s="364"/>
      <c r="BJ312" s="364"/>
      <c r="BK312" s="364"/>
      <c r="BL312" s="364"/>
      <c r="BM312" s="364"/>
      <c r="BN312" s="364"/>
      <c r="BO312" s="364"/>
      <c r="BP312" s="364"/>
      <c r="BQ312" s="364"/>
      <c r="BR312" s="364"/>
      <c r="BS312" s="364"/>
      <c r="BT312" s="364"/>
      <c r="BU312" s="364"/>
      <c r="BV312" s="364"/>
      <c r="BW312" s="364"/>
      <c r="BX312" s="364"/>
      <c r="BY312" s="364"/>
      <c r="BZ312" s="364"/>
      <c r="CA312" s="364"/>
      <c r="CB312" s="364"/>
      <c r="CC312" s="364"/>
      <c r="CD312" s="328"/>
      <c r="CE312" s="364"/>
      <c r="CF312" s="364"/>
      <c r="CG312" s="364"/>
      <c r="CH312" s="364"/>
      <c r="CI312" s="364"/>
      <c r="CJ312" s="364"/>
      <c r="CK312" s="364"/>
      <c r="CL312" s="364"/>
      <c r="CM312" s="130"/>
      <c r="CN312" s="130"/>
    </row>
    <row r="313" spans="1:115" s="5" customFormat="1" ht="10.5" customHeight="1" thickBot="1" x14ac:dyDescent="0.25">
      <c r="A313" s="1549"/>
      <c r="B313" s="1550"/>
      <c r="C313" s="765"/>
      <c r="D313" s="245" t="s">
        <v>117</v>
      </c>
      <c r="E313" s="124">
        <f t="shared" ref="E313:AB313" si="145">E220+E225+E266+E271-E255-E309</f>
        <v>-2.9979999999999986E-2</v>
      </c>
      <c r="F313" s="124">
        <f t="shared" si="145"/>
        <v>-2.2119999999999987E-2</v>
      </c>
      <c r="G313" s="124">
        <f t="shared" si="145"/>
        <v>-2.5359999999999987E-2</v>
      </c>
      <c r="H313" s="853">
        <f t="shared" si="145"/>
        <v>-2.3239999999999997E-2</v>
      </c>
      <c r="I313" s="124">
        <f t="shared" si="145"/>
        <v>-2.2780000000000002E-2</v>
      </c>
      <c r="J313" s="124">
        <f t="shared" si="145"/>
        <v>-2.5199999999999993E-2</v>
      </c>
      <c r="K313" s="124">
        <f t="shared" si="145"/>
        <v>-2.6719999999999994E-2</v>
      </c>
      <c r="L313" s="124">
        <f t="shared" si="145"/>
        <v>-2.9840000000000019E-2</v>
      </c>
      <c r="M313" s="124">
        <f t="shared" si="145"/>
        <v>-4.1060000000000013E-2</v>
      </c>
      <c r="N313" s="853">
        <f t="shared" si="145"/>
        <v>-5.0520000000000023E-2</v>
      </c>
      <c r="O313" s="124">
        <f t="shared" si="145"/>
        <v>-4.4380000000000017E-2</v>
      </c>
      <c r="P313" s="124">
        <f t="shared" si="145"/>
        <v>-4.2300000000000046E-2</v>
      </c>
      <c r="Q313" s="124">
        <f t="shared" si="145"/>
        <v>-4.4819999999999999E-2</v>
      </c>
      <c r="R313" s="124">
        <f t="shared" si="145"/>
        <v>-2.9719999999999996E-2</v>
      </c>
      <c r="S313" s="124">
        <f t="shared" si="145"/>
        <v>-3.3479999999999982E-2</v>
      </c>
      <c r="T313" s="124">
        <f t="shared" si="145"/>
        <v>-4.4959999999999972E-2</v>
      </c>
      <c r="U313" s="124">
        <f t="shared" si="145"/>
        <v>-2.5879999999999986E-2</v>
      </c>
      <c r="V313" s="124">
        <f t="shared" si="145"/>
        <v>-2.9659999999999992E-2</v>
      </c>
      <c r="W313" s="124">
        <f t="shared" si="145"/>
        <v>-2.9200000000000004E-2</v>
      </c>
      <c r="X313" s="124">
        <f t="shared" si="145"/>
        <v>-3.3020000000000001E-2</v>
      </c>
      <c r="Y313" s="853">
        <f t="shared" si="145"/>
        <v>-2.9099999999999994E-2</v>
      </c>
      <c r="Z313" s="124">
        <f t="shared" si="145"/>
        <v>-2.8319999999999998E-2</v>
      </c>
      <c r="AA313" s="124">
        <f t="shared" si="145"/>
        <v>-3.1020000000000006E-2</v>
      </c>
      <c r="AB313" s="125">
        <f t="shared" si="145"/>
        <v>-3.0299999999999994E-2</v>
      </c>
      <c r="AC313" s="364"/>
      <c r="AD313" s="364"/>
      <c r="AE313" s="364"/>
      <c r="AF313" s="364"/>
      <c r="AG313" s="364"/>
      <c r="AH313" s="364"/>
      <c r="AI313" s="364"/>
      <c r="AJ313" s="364"/>
      <c r="AK313" s="364"/>
      <c r="AL313" s="364"/>
      <c r="AM313" s="364"/>
      <c r="AN313" s="364"/>
      <c r="AO313" s="364"/>
      <c r="AP313" s="364"/>
      <c r="AQ313" s="364"/>
      <c r="AR313" s="364"/>
      <c r="AS313" s="364"/>
      <c r="AT313" s="364"/>
      <c r="AU313" s="364"/>
      <c r="AV313" s="364"/>
      <c r="AW313" s="364"/>
      <c r="AX313" s="364"/>
      <c r="AY313" s="364"/>
      <c r="AZ313" s="364"/>
      <c r="BA313" s="364"/>
      <c r="BB313" s="364"/>
      <c r="BC313" s="364"/>
      <c r="BD313" s="364"/>
      <c r="BE313" s="328"/>
      <c r="BF313" s="364"/>
      <c r="BG313" s="364"/>
      <c r="BH313" s="364"/>
      <c r="BI313" s="364"/>
      <c r="BJ313" s="364"/>
      <c r="BK313" s="364"/>
      <c r="BL313" s="364"/>
      <c r="BM313" s="364"/>
      <c r="BN313" s="364"/>
      <c r="BO313" s="364"/>
      <c r="BP313" s="364"/>
      <c r="BQ313" s="364"/>
      <c r="BR313" s="364"/>
      <c r="BS313" s="364"/>
      <c r="BT313" s="364"/>
      <c r="BU313" s="364"/>
      <c r="BV313" s="364"/>
      <c r="BW313" s="364"/>
      <c r="BX313" s="364"/>
      <c r="BY313" s="364"/>
      <c r="BZ313" s="364"/>
      <c r="CA313" s="364"/>
      <c r="CB313" s="364"/>
      <c r="CC313" s="364"/>
      <c r="CD313" s="328"/>
      <c r="CE313" s="364"/>
      <c r="CF313" s="364"/>
      <c r="CG313" s="364"/>
      <c r="CH313" s="364"/>
      <c r="CI313" s="364"/>
      <c r="CJ313" s="364"/>
      <c r="CK313" s="364"/>
      <c r="CL313" s="364"/>
      <c r="CM313" s="130"/>
      <c r="CN313" s="130"/>
    </row>
    <row r="314" spans="1:115" s="6" customFormat="1" ht="29.25" customHeight="1" thickBot="1" x14ac:dyDescent="0.25">
      <c r="A314" s="1487"/>
      <c r="B314" s="452" t="s">
        <v>562</v>
      </c>
      <c r="C314" s="126" t="s">
        <v>539</v>
      </c>
      <c r="D314" s="171"/>
      <c r="E314" s="153"/>
      <c r="F314" s="153"/>
      <c r="G314" s="153"/>
      <c r="H314" s="452">
        <f>H239+H244+H275+H280+H285+H290+H295</f>
        <v>6.6540000000000002E-2</v>
      </c>
      <c r="I314" s="468">
        <v>0.05</v>
      </c>
      <c r="J314" s="468"/>
      <c r="K314" s="468"/>
      <c r="L314" s="468"/>
      <c r="M314" s="468"/>
      <c r="N314" s="452">
        <f>N239+N244+N275+N280+N285+N290+N295</f>
        <v>6.0479999999999999E-2</v>
      </c>
      <c r="O314" s="468">
        <v>0.22</v>
      </c>
      <c r="P314" s="468"/>
      <c r="Q314" s="468"/>
      <c r="R314" s="468"/>
      <c r="S314" s="468"/>
      <c r="T314" s="468"/>
      <c r="U314" s="468"/>
      <c r="V314" s="452">
        <f>V239+V244+V275+V280+V285+V290+V295</f>
        <v>0.14498</v>
      </c>
      <c r="W314" s="468"/>
      <c r="X314" s="468"/>
      <c r="Y314" s="452">
        <f>Y239+Y244+Y275+Y280+Y285+Y290+Y295</f>
        <v>0.15606</v>
      </c>
      <c r="Z314" s="468">
        <v>0.06</v>
      </c>
      <c r="AA314" s="153"/>
      <c r="AB314" s="153"/>
      <c r="AC314" s="335"/>
      <c r="AD314" s="335"/>
      <c r="AE314" s="335"/>
      <c r="AF314" s="335"/>
      <c r="AG314" s="335"/>
      <c r="AH314" s="335"/>
      <c r="AI314" s="335"/>
      <c r="AJ314" s="335"/>
      <c r="AK314" s="335"/>
      <c r="AL314" s="335"/>
      <c r="AM314" s="335"/>
      <c r="AN314" s="335"/>
      <c r="AO314" s="335"/>
      <c r="AP314" s="335"/>
      <c r="AQ314" s="335"/>
      <c r="AR314" s="335"/>
      <c r="AS314" s="335"/>
      <c r="AT314" s="335"/>
      <c r="AU314" s="335"/>
      <c r="AV314" s="335"/>
      <c r="AW314" s="335"/>
      <c r="AX314" s="335"/>
      <c r="AY314" s="335"/>
      <c r="AZ314" s="335"/>
      <c r="BA314" s="335"/>
      <c r="BB314" s="335"/>
      <c r="BC314" s="335"/>
      <c r="BD314" s="335"/>
      <c r="BE314" s="335"/>
      <c r="BF314" s="335"/>
      <c r="BG314" s="335"/>
      <c r="BH314" s="335"/>
      <c r="BI314" s="335"/>
      <c r="BJ314" s="335"/>
      <c r="BK314" s="335"/>
      <c r="BL314" s="335"/>
      <c r="BM314" s="335"/>
      <c r="BN314" s="335"/>
      <c r="BO314" s="335"/>
      <c r="BP314" s="335"/>
      <c r="BQ314" s="335"/>
      <c r="BR314" s="335"/>
      <c r="BS314" s="335"/>
      <c r="BT314" s="335"/>
      <c r="BU314" s="335"/>
      <c r="BV314" s="335"/>
      <c r="BW314" s="335"/>
      <c r="BX314" s="335"/>
      <c r="BY314" s="335"/>
      <c r="BZ314" s="335"/>
      <c r="CA314" s="335"/>
      <c r="CB314" s="335"/>
      <c r="CC314" s="335"/>
      <c r="CD314" s="335"/>
      <c r="CE314" s="335"/>
      <c r="CF314" s="335"/>
      <c r="CG314" s="335"/>
      <c r="CH314" s="335"/>
      <c r="CI314" s="335"/>
      <c r="CJ314" s="335"/>
      <c r="CK314" s="335"/>
      <c r="CL314" s="335"/>
      <c r="CM314" s="153"/>
      <c r="CN314" s="153"/>
    </row>
    <row r="315" spans="1:115" s="2" customFormat="1" ht="28.5" customHeight="1" thickBot="1" x14ac:dyDescent="0.25">
      <c r="A315" s="394" t="s">
        <v>44</v>
      </c>
      <c r="B315" s="33" t="s">
        <v>91</v>
      </c>
      <c r="C315" s="33" t="s">
        <v>580</v>
      </c>
      <c r="D315" s="33" t="s">
        <v>39</v>
      </c>
      <c r="E315" s="1528" t="s">
        <v>40</v>
      </c>
      <c r="F315" s="1529"/>
      <c r="G315" s="1529"/>
      <c r="H315" s="1529"/>
      <c r="I315" s="1529"/>
      <c r="J315" s="1529"/>
      <c r="K315" s="1529"/>
      <c r="L315" s="1529"/>
      <c r="M315" s="1529"/>
      <c r="N315" s="1529"/>
      <c r="O315" s="1529"/>
      <c r="P315" s="1529"/>
      <c r="Q315" s="1529"/>
      <c r="R315" s="1529"/>
      <c r="S315" s="1529"/>
      <c r="T315" s="1529"/>
      <c r="U315" s="1529"/>
      <c r="V315" s="1529"/>
      <c r="W315" s="1529"/>
      <c r="X315" s="1529"/>
      <c r="Y315" s="1529"/>
      <c r="Z315" s="1529"/>
      <c r="AA315" s="1529"/>
      <c r="AB315" s="1530"/>
      <c r="AC315" s="328"/>
      <c r="AD315" s="328"/>
      <c r="AE315" s="328"/>
      <c r="AF315" s="328"/>
      <c r="AG315" s="328"/>
      <c r="AH315" s="328"/>
      <c r="AI315" s="328"/>
      <c r="AJ315" s="328"/>
      <c r="AK315" s="328"/>
      <c r="AL315" s="328"/>
      <c r="AM315" s="328"/>
      <c r="AN315" s="328"/>
      <c r="AO315" s="328"/>
      <c r="AP315" s="328"/>
      <c r="AQ315" s="328"/>
      <c r="AR315" s="328"/>
      <c r="AS315" s="328"/>
      <c r="AT315" s="328"/>
      <c r="AU315" s="328"/>
      <c r="AV315" s="328"/>
      <c r="AW315" s="328"/>
      <c r="AX315" s="328"/>
      <c r="AY315" s="328"/>
      <c r="AZ315" s="328"/>
      <c r="BA315" s="328"/>
      <c r="BB315" s="328"/>
      <c r="BC315" s="328"/>
      <c r="BD315" s="328"/>
      <c r="BE315" s="328"/>
      <c r="BF315" s="328"/>
      <c r="BG315" s="328"/>
      <c r="BH315" s="328"/>
      <c r="BI315" s="328"/>
      <c r="BJ315" s="328"/>
      <c r="BK315" s="328"/>
      <c r="BL315" s="328"/>
      <c r="BM315" s="328"/>
      <c r="BN315" s="328"/>
      <c r="BO315" s="328"/>
      <c r="BP315" s="328"/>
      <c r="BQ315" s="328"/>
      <c r="BR315" s="328"/>
      <c r="BS315" s="328"/>
      <c r="BT315" s="328"/>
      <c r="BU315" s="328"/>
      <c r="BV315" s="328"/>
      <c r="BW315" s="328"/>
      <c r="BX315" s="328"/>
      <c r="BY315" s="328"/>
      <c r="BZ315" s="328"/>
      <c r="CA315" s="328"/>
      <c r="CB315" s="328"/>
      <c r="CC315" s="328"/>
      <c r="CD315" s="328"/>
      <c r="CE315" s="328"/>
      <c r="CF315" s="328"/>
      <c r="CG315" s="328"/>
      <c r="CH315" s="328"/>
      <c r="CI315" s="328"/>
      <c r="CJ315" s="328"/>
      <c r="CK315" s="328"/>
      <c r="CL315" s="328"/>
      <c r="CM315" s="165"/>
      <c r="CN315" s="165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</row>
    <row r="316" spans="1:115" s="2" customFormat="1" ht="10.5" customHeight="1" thickBot="1" x14ac:dyDescent="0.25">
      <c r="A316" s="365" t="s">
        <v>937</v>
      </c>
      <c r="B316" s="154"/>
      <c r="C316" s="154"/>
      <c r="D316" s="154"/>
      <c r="E316" s="154">
        <v>1</v>
      </c>
      <c r="F316" s="154">
        <v>2</v>
      </c>
      <c r="G316" s="154">
        <v>3</v>
      </c>
      <c r="H316" s="889">
        <v>4</v>
      </c>
      <c r="I316" s="154">
        <v>5</v>
      </c>
      <c r="J316" s="154">
        <v>6</v>
      </c>
      <c r="K316" s="154">
        <v>7</v>
      </c>
      <c r="L316" s="154">
        <v>8</v>
      </c>
      <c r="M316" s="154">
        <v>9</v>
      </c>
      <c r="N316" s="889">
        <v>10</v>
      </c>
      <c r="O316" s="154">
        <v>11</v>
      </c>
      <c r="P316" s="154">
        <v>12</v>
      </c>
      <c r="Q316" s="154">
        <v>13</v>
      </c>
      <c r="R316" s="154">
        <v>14</v>
      </c>
      <c r="S316" s="154">
        <v>15</v>
      </c>
      <c r="T316" s="154">
        <v>16</v>
      </c>
      <c r="U316" s="154">
        <v>17</v>
      </c>
      <c r="V316" s="154">
        <v>18</v>
      </c>
      <c r="W316" s="154">
        <v>19</v>
      </c>
      <c r="X316" s="154">
        <v>20</v>
      </c>
      <c r="Y316" s="594">
        <v>21</v>
      </c>
      <c r="Z316" s="154">
        <v>22</v>
      </c>
      <c r="AA316" s="154">
        <v>23</v>
      </c>
      <c r="AB316" s="156">
        <v>24</v>
      </c>
      <c r="AC316" s="328"/>
      <c r="AD316" s="328"/>
      <c r="AE316" s="335"/>
      <c r="AF316" s="328"/>
      <c r="AG316" s="328"/>
      <c r="AH316" s="328"/>
      <c r="AI316" s="328"/>
      <c r="AJ316" s="328"/>
      <c r="AK316" s="328"/>
      <c r="AL316" s="328"/>
      <c r="AM316" s="328"/>
      <c r="AN316" s="328"/>
      <c r="AO316" s="328"/>
      <c r="AP316" s="328"/>
      <c r="AQ316" s="328"/>
      <c r="AR316" s="328"/>
      <c r="AS316" s="328"/>
      <c r="AT316" s="328"/>
      <c r="AU316" s="328"/>
      <c r="AV316" s="328"/>
      <c r="AW316" s="328"/>
      <c r="AX316" s="328"/>
      <c r="AY316" s="328"/>
      <c r="AZ316" s="328"/>
      <c r="BA316" s="328"/>
      <c r="BB316" s="328"/>
      <c r="BC316" s="328"/>
      <c r="BD316" s="328"/>
      <c r="BE316" s="328"/>
      <c r="BF316" s="328"/>
      <c r="BG316" s="328"/>
      <c r="BH316" s="328"/>
      <c r="BI316" s="328"/>
      <c r="BJ316" s="328"/>
      <c r="BK316" s="328"/>
      <c r="BL316" s="328"/>
      <c r="BM316" s="328"/>
      <c r="BN316" s="328"/>
      <c r="BO316" s="328"/>
      <c r="BP316" s="328"/>
      <c r="BQ316" s="328"/>
      <c r="BR316" s="328"/>
      <c r="BS316" s="328"/>
      <c r="BT316" s="328"/>
      <c r="BU316" s="328"/>
      <c r="BV316" s="328"/>
      <c r="BW316" s="328"/>
      <c r="BX316" s="328"/>
      <c r="BY316" s="328"/>
      <c r="BZ316" s="328"/>
      <c r="CA316" s="328"/>
      <c r="CB316" s="328"/>
      <c r="CC316" s="328"/>
      <c r="CD316" s="328"/>
      <c r="CE316" s="328"/>
      <c r="CF316" s="328"/>
      <c r="CG316" s="328"/>
      <c r="CH316" s="328"/>
      <c r="CI316" s="328"/>
      <c r="CJ316" s="328"/>
      <c r="CK316" s="328"/>
      <c r="CL316" s="328"/>
      <c r="CM316" s="165"/>
      <c r="CN316" s="165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</row>
    <row r="317" spans="1:115" s="1" customFormat="1" ht="10.5" customHeight="1" x14ac:dyDescent="0.2">
      <c r="A317" s="345" t="s">
        <v>77</v>
      </c>
      <c r="B317" s="735"/>
      <c r="C317" s="41" t="s">
        <v>522</v>
      </c>
      <c r="D317" s="224" t="s">
        <v>38</v>
      </c>
      <c r="E317" s="41">
        <v>6.5</v>
      </c>
      <c r="F317" s="41">
        <v>6.5</v>
      </c>
      <c r="G317" s="41">
        <v>6.5</v>
      </c>
      <c r="H317" s="595">
        <v>6.5</v>
      </c>
      <c r="I317" s="41">
        <v>6.5</v>
      </c>
      <c r="J317" s="41">
        <v>6.5</v>
      </c>
      <c r="K317" s="41">
        <v>6.5</v>
      </c>
      <c r="L317" s="41">
        <v>6.5</v>
      </c>
      <c r="M317" s="41">
        <v>6.5</v>
      </c>
      <c r="N317" s="595">
        <v>6.5</v>
      </c>
      <c r="O317" s="41">
        <v>6.5</v>
      </c>
      <c r="P317" s="41">
        <v>6.5</v>
      </c>
      <c r="Q317" s="41">
        <v>6.5</v>
      </c>
      <c r="R317" s="41">
        <v>6.5</v>
      </c>
      <c r="S317" s="41">
        <v>6.5</v>
      </c>
      <c r="T317" s="41">
        <v>6.5</v>
      </c>
      <c r="U317" s="41">
        <v>6.5</v>
      </c>
      <c r="V317" s="41">
        <v>6.5</v>
      </c>
      <c r="W317" s="41">
        <v>6.5</v>
      </c>
      <c r="X317" s="41">
        <v>6.5</v>
      </c>
      <c r="Y317" s="595">
        <v>6.5</v>
      </c>
      <c r="Z317" s="41">
        <v>6.5</v>
      </c>
      <c r="AA317" s="41">
        <v>6.5</v>
      </c>
      <c r="AB317" s="42">
        <v>6.5</v>
      </c>
      <c r="AC317" s="335"/>
      <c r="AD317" s="335"/>
      <c r="AE317" s="335"/>
      <c r="AF317" s="328"/>
      <c r="AG317" s="328"/>
      <c r="AH317" s="328"/>
      <c r="AI317" s="328"/>
      <c r="AJ317" s="328"/>
      <c r="AK317" s="328"/>
      <c r="AL317" s="328"/>
      <c r="AM317" s="328"/>
      <c r="AN317" s="328"/>
      <c r="AO317" s="328"/>
      <c r="AP317" s="328"/>
      <c r="AQ317" s="328"/>
      <c r="AR317" s="328"/>
      <c r="AS317" s="328"/>
      <c r="AT317" s="328"/>
      <c r="AU317" s="328"/>
      <c r="AV317" s="328"/>
      <c r="AW317" s="328"/>
      <c r="AX317" s="328"/>
      <c r="AY317" s="328"/>
      <c r="AZ317" s="328"/>
      <c r="BA317" s="328"/>
      <c r="BB317" s="328"/>
      <c r="BC317" s="328"/>
      <c r="BD317" s="328"/>
      <c r="BE317" s="328"/>
      <c r="BF317" s="328"/>
      <c r="BG317" s="328"/>
      <c r="BH317" s="328"/>
      <c r="BI317" s="328"/>
      <c r="BJ317" s="328"/>
      <c r="BK317" s="328"/>
      <c r="BL317" s="328"/>
      <c r="BM317" s="328"/>
      <c r="BN317" s="328"/>
      <c r="BO317" s="328"/>
      <c r="BP317" s="328"/>
      <c r="BQ317" s="328"/>
      <c r="BR317" s="328"/>
      <c r="BS317" s="328"/>
      <c r="BT317" s="328"/>
      <c r="BU317" s="328"/>
      <c r="BV317" s="328"/>
      <c r="BW317" s="328"/>
      <c r="BX317" s="328"/>
      <c r="BY317" s="328"/>
      <c r="BZ317" s="328"/>
      <c r="CA317" s="328"/>
      <c r="CB317" s="328"/>
      <c r="CC317" s="328"/>
      <c r="CD317" s="328"/>
      <c r="CE317" s="328"/>
      <c r="CF317" s="328"/>
      <c r="CG317" s="328"/>
      <c r="CH317" s="328"/>
      <c r="CI317" s="328"/>
      <c r="CJ317" s="328"/>
      <c r="CK317" s="328"/>
      <c r="CL317" s="328"/>
      <c r="CM317" s="165"/>
      <c r="CN317" s="165"/>
    </row>
    <row r="318" spans="1:115" s="1" customFormat="1" ht="10.5" customHeight="1" thickBot="1" x14ac:dyDescent="0.25">
      <c r="A318" s="347" t="s">
        <v>78</v>
      </c>
      <c r="B318" s="736"/>
      <c r="C318" s="43" t="s">
        <v>522</v>
      </c>
      <c r="D318" s="226" t="s">
        <v>38</v>
      </c>
      <c r="E318" s="43">
        <v>6.4</v>
      </c>
      <c r="F318" s="43">
        <v>6.4</v>
      </c>
      <c r="G318" s="43">
        <v>6.4</v>
      </c>
      <c r="H318" s="611">
        <v>6.4</v>
      </c>
      <c r="I318" s="43">
        <v>6.4</v>
      </c>
      <c r="J318" s="43">
        <v>6.4</v>
      </c>
      <c r="K318" s="43">
        <v>6.4</v>
      </c>
      <c r="L318" s="43">
        <v>6.4</v>
      </c>
      <c r="M318" s="43">
        <v>6.4</v>
      </c>
      <c r="N318" s="611">
        <v>6.4</v>
      </c>
      <c r="O318" s="43">
        <v>6.4</v>
      </c>
      <c r="P318" s="43">
        <v>6.4</v>
      </c>
      <c r="Q318" s="43">
        <v>6.4</v>
      </c>
      <c r="R318" s="43">
        <v>6.4</v>
      </c>
      <c r="S318" s="43">
        <v>6.4</v>
      </c>
      <c r="T318" s="43">
        <v>6.4</v>
      </c>
      <c r="U318" s="43">
        <v>6.4</v>
      </c>
      <c r="V318" s="43">
        <v>6.4</v>
      </c>
      <c r="W318" s="43">
        <v>6.4</v>
      </c>
      <c r="X318" s="43">
        <v>6.4</v>
      </c>
      <c r="Y318" s="611">
        <v>6.4</v>
      </c>
      <c r="Z318" s="43">
        <v>6.4</v>
      </c>
      <c r="AA318" s="43">
        <v>6.4</v>
      </c>
      <c r="AB318" s="44">
        <v>6.4</v>
      </c>
      <c r="AC318" s="444"/>
      <c r="AD318" s="444"/>
      <c r="AE318" s="444"/>
      <c r="AF318" s="328"/>
      <c r="AG318" s="328"/>
      <c r="AH318" s="328"/>
      <c r="AI318" s="328"/>
      <c r="AJ318" s="328"/>
      <c r="AK318" s="328"/>
      <c r="AL318" s="328"/>
      <c r="AM318" s="328"/>
      <c r="AN318" s="328"/>
      <c r="AO318" s="328"/>
      <c r="AP318" s="328"/>
      <c r="AQ318" s="328"/>
      <c r="AR318" s="328"/>
      <c r="AS318" s="328"/>
      <c r="AT318" s="328"/>
      <c r="AU318" s="328"/>
      <c r="AV318" s="328"/>
      <c r="AW318" s="328"/>
      <c r="AX318" s="328"/>
      <c r="AY318" s="328"/>
      <c r="AZ318" s="328"/>
      <c r="BA318" s="328"/>
      <c r="BB318" s="328"/>
      <c r="BC318" s="328"/>
      <c r="BD318" s="328"/>
      <c r="BE318" s="328"/>
      <c r="BF318" s="328"/>
      <c r="BG318" s="328"/>
      <c r="BH318" s="328"/>
      <c r="BI318" s="328"/>
      <c r="BJ318" s="328"/>
      <c r="BK318" s="328"/>
      <c r="BL318" s="328"/>
      <c r="BM318" s="328"/>
      <c r="BN318" s="328"/>
      <c r="BO318" s="328"/>
      <c r="BP318" s="328"/>
      <c r="BQ318" s="328"/>
      <c r="BR318" s="328"/>
      <c r="BS318" s="328"/>
      <c r="BT318" s="328"/>
      <c r="BU318" s="328"/>
      <c r="BV318" s="328"/>
      <c r="BW318" s="328"/>
      <c r="BX318" s="328"/>
      <c r="BY318" s="328"/>
      <c r="BZ318" s="328"/>
      <c r="CA318" s="328"/>
      <c r="CB318" s="328"/>
      <c r="CC318" s="328"/>
      <c r="CD318" s="328"/>
      <c r="CE318" s="328"/>
      <c r="CF318" s="328"/>
      <c r="CG318" s="328"/>
      <c r="CH318" s="328"/>
      <c r="CI318" s="328"/>
      <c r="CJ318" s="328"/>
      <c r="CK318" s="328"/>
      <c r="CL318" s="328"/>
      <c r="CM318" s="165"/>
      <c r="CN318" s="165"/>
    </row>
    <row r="319" spans="1:115" s="1" customFormat="1" ht="10.5" customHeight="1" x14ac:dyDescent="0.2">
      <c r="A319" s="1531" t="s">
        <v>98</v>
      </c>
      <c r="B319" s="1534" t="s">
        <v>857</v>
      </c>
      <c r="C319" s="1119"/>
      <c r="D319" s="1203"/>
      <c r="E319" s="82"/>
      <c r="F319" s="82"/>
      <c r="G319" s="82"/>
      <c r="H319" s="886"/>
      <c r="I319" s="82"/>
      <c r="J319" s="82"/>
      <c r="K319" s="82"/>
      <c r="L319" s="82"/>
      <c r="M319" s="82"/>
      <c r="N319" s="886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583"/>
      <c r="Z319" s="82"/>
      <c r="AA319" s="82"/>
      <c r="AB319" s="188"/>
      <c r="AC319" s="335"/>
      <c r="AD319" s="335"/>
      <c r="AE319" s="443"/>
      <c r="AF319" s="328"/>
      <c r="AG319" s="328"/>
      <c r="AH319" s="328"/>
      <c r="AI319" s="328"/>
      <c r="AJ319" s="328"/>
      <c r="AK319" s="328"/>
      <c r="AL319" s="328"/>
      <c r="AM319" s="328"/>
      <c r="AN319" s="328"/>
      <c r="AO319" s="328"/>
      <c r="AP319" s="328"/>
      <c r="AQ319" s="328"/>
      <c r="AR319" s="328"/>
      <c r="AS319" s="328"/>
      <c r="AT319" s="328"/>
      <c r="AU319" s="328"/>
      <c r="AV319" s="328"/>
      <c r="AW319" s="328"/>
      <c r="AX319" s="328"/>
      <c r="AY319" s="328"/>
      <c r="AZ319" s="328"/>
      <c r="BA319" s="328"/>
      <c r="BB319" s="328"/>
      <c r="BC319" s="328"/>
      <c r="BD319" s="328"/>
      <c r="BE319" s="328"/>
      <c r="BF319" s="328"/>
      <c r="BG319" s="328"/>
      <c r="BH319" s="328"/>
      <c r="BI319" s="328"/>
      <c r="BJ319" s="328"/>
      <c r="BK319" s="328"/>
      <c r="BL319" s="328"/>
      <c r="BM319" s="328"/>
      <c r="BN319" s="328"/>
      <c r="BO319" s="328"/>
      <c r="BP319" s="328"/>
      <c r="BQ319" s="328"/>
      <c r="BR319" s="328"/>
      <c r="BS319" s="328"/>
      <c r="BT319" s="328"/>
      <c r="BU319" s="328"/>
      <c r="BV319" s="328"/>
      <c r="BW319" s="328"/>
      <c r="BX319" s="328"/>
      <c r="BY319" s="328"/>
      <c r="BZ319" s="328"/>
      <c r="CA319" s="328"/>
      <c r="CB319" s="328"/>
      <c r="CC319" s="328"/>
      <c r="CD319" s="328"/>
      <c r="CE319" s="328"/>
      <c r="CF319" s="328"/>
      <c r="CG319" s="328"/>
      <c r="CH319" s="328"/>
      <c r="CI319" s="328"/>
      <c r="CJ319" s="328"/>
      <c r="CK319" s="328"/>
      <c r="CL319" s="328"/>
      <c r="CM319" s="165"/>
      <c r="CN319" s="165"/>
    </row>
    <row r="320" spans="1:115" s="1" customFormat="1" ht="10.5" customHeight="1" x14ac:dyDescent="0.2">
      <c r="A320" s="1532"/>
      <c r="B320" s="1535"/>
      <c r="C320" s="1472" t="s">
        <v>128</v>
      </c>
      <c r="D320" s="134" t="s">
        <v>33</v>
      </c>
      <c r="E320" s="1590" t="s">
        <v>586</v>
      </c>
      <c r="F320" s="1591"/>
      <c r="G320" s="1592"/>
      <c r="H320" s="883"/>
      <c r="I320" s="107"/>
      <c r="J320" s="107"/>
      <c r="K320" s="107"/>
      <c r="L320" s="107"/>
      <c r="M320" s="107"/>
      <c r="N320" s="883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578"/>
      <c r="Z320" s="107"/>
      <c r="AA320" s="107"/>
      <c r="AB320" s="108"/>
      <c r="AC320" s="335"/>
      <c r="AD320" s="335"/>
      <c r="AE320" s="443"/>
      <c r="AF320" s="328"/>
      <c r="AG320" s="328"/>
      <c r="AH320" s="328"/>
      <c r="AI320" s="328"/>
      <c r="AJ320" s="328"/>
      <c r="AK320" s="328"/>
      <c r="AL320" s="328"/>
      <c r="AM320" s="328"/>
      <c r="AN320" s="328"/>
      <c r="AO320" s="328"/>
      <c r="AP320" s="328"/>
      <c r="AQ320" s="328"/>
      <c r="AR320" s="328"/>
      <c r="AS320" s="328"/>
      <c r="AT320" s="328"/>
      <c r="AU320" s="328"/>
      <c r="AV320" s="328"/>
      <c r="AW320" s="328"/>
      <c r="AX320" s="328"/>
      <c r="AY320" s="328"/>
      <c r="AZ320" s="328"/>
      <c r="BA320" s="328"/>
      <c r="BB320" s="328"/>
      <c r="BC320" s="328"/>
      <c r="BD320" s="328"/>
      <c r="BE320" s="328"/>
      <c r="BF320" s="328"/>
      <c r="BG320" s="328"/>
      <c r="BH320" s="328"/>
      <c r="BI320" s="328"/>
      <c r="BJ320" s="328"/>
      <c r="BK320" s="328"/>
      <c r="BL320" s="328"/>
      <c r="BM320" s="328"/>
      <c r="BN320" s="328"/>
      <c r="BO320" s="328"/>
      <c r="BP320" s="328"/>
      <c r="BQ320" s="328"/>
      <c r="BR320" s="328"/>
      <c r="BS320" s="328"/>
      <c r="BT320" s="328"/>
      <c r="BU320" s="328"/>
      <c r="BV320" s="328"/>
      <c r="BW320" s="328"/>
      <c r="BX320" s="328"/>
      <c r="BY320" s="328"/>
      <c r="BZ320" s="328"/>
      <c r="CA320" s="328"/>
      <c r="CB320" s="328"/>
      <c r="CC320" s="328"/>
      <c r="CD320" s="328"/>
      <c r="CE320" s="328"/>
      <c r="CF320" s="328"/>
      <c r="CG320" s="328"/>
      <c r="CH320" s="328"/>
      <c r="CI320" s="328"/>
      <c r="CJ320" s="328"/>
      <c r="CK320" s="328"/>
      <c r="CL320" s="328"/>
      <c r="CM320" s="165"/>
      <c r="CN320" s="165"/>
    </row>
    <row r="321" spans="1:92" s="1" customFormat="1" ht="10.5" customHeight="1" x14ac:dyDescent="0.2">
      <c r="A321" s="1532"/>
      <c r="B321" s="1535"/>
      <c r="C321" s="1472" t="s">
        <v>129</v>
      </c>
      <c r="D321" s="134" t="s">
        <v>116</v>
      </c>
      <c r="E321" s="51">
        <v>0</v>
      </c>
      <c r="F321" s="51">
        <f>1.73*F320*F317*0.85/1000</f>
        <v>0</v>
      </c>
      <c r="G321" s="51">
        <f t="shared" ref="G321:AB321" si="146">1.73*G320*G317*0.85/1000</f>
        <v>0</v>
      </c>
      <c r="H321" s="894">
        <f t="shared" si="146"/>
        <v>0</v>
      </c>
      <c r="I321" s="51">
        <f t="shared" si="146"/>
        <v>0</v>
      </c>
      <c r="J321" s="51">
        <f t="shared" si="146"/>
        <v>0</v>
      </c>
      <c r="K321" s="51">
        <f t="shared" si="146"/>
        <v>0</v>
      </c>
      <c r="L321" s="51">
        <f t="shared" si="146"/>
        <v>0</v>
      </c>
      <c r="M321" s="51">
        <f t="shared" si="146"/>
        <v>0</v>
      </c>
      <c r="N321" s="894">
        <f t="shared" si="146"/>
        <v>0</v>
      </c>
      <c r="O321" s="51">
        <f t="shared" si="146"/>
        <v>0</v>
      </c>
      <c r="P321" s="51">
        <f t="shared" si="146"/>
        <v>0</v>
      </c>
      <c r="Q321" s="51">
        <f t="shared" si="146"/>
        <v>0</v>
      </c>
      <c r="R321" s="51">
        <f t="shared" si="146"/>
        <v>0</v>
      </c>
      <c r="S321" s="51">
        <f t="shared" si="146"/>
        <v>0</v>
      </c>
      <c r="T321" s="51">
        <f t="shared" si="146"/>
        <v>0</v>
      </c>
      <c r="U321" s="51">
        <f t="shared" si="146"/>
        <v>0</v>
      </c>
      <c r="V321" s="51">
        <f t="shared" si="146"/>
        <v>0</v>
      </c>
      <c r="W321" s="51">
        <f t="shared" si="146"/>
        <v>0</v>
      </c>
      <c r="X321" s="51">
        <f t="shared" si="146"/>
        <v>0</v>
      </c>
      <c r="Y321" s="575">
        <f t="shared" si="146"/>
        <v>0</v>
      </c>
      <c r="Z321" s="51">
        <f t="shared" si="146"/>
        <v>0</v>
      </c>
      <c r="AA321" s="51">
        <f t="shared" si="146"/>
        <v>0</v>
      </c>
      <c r="AB321" s="52">
        <f t="shared" si="146"/>
        <v>0</v>
      </c>
      <c r="AC321" s="335"/>
      <c r="AD321" s="335"/>
      <c r="AE321" s="891">
        <v>3.6</v>
      </c>
      <c r="AF321" s="328"/>
      <c r="AG321" s="328"/>
      <c r="AH321" s="328"/>
      <c r="AI321" s="328"/>
      <c r="AJ321" s="328"/>
      <c r="AK321" s="328"/>
      <c r="AL321" s="328"/>
      <c r="AM321" s="328"/>
      <c r="AN321" s="328"/>
      <c r="AO321" s="328"/>
      <c r="AP321" s="328"/>
      <c r="AQ321" s="328"/>
      <c r="AR321" s="328"/>
      <c r="AS321" s="328"/>
      <c r="AT321" s="328"/>
      <c r="AU321" s="328"/>
      <c r="AV321" s="328"/>
      <c r="AW321" s="328"/>
      <c r="AX321" s="328"/>
      <c r="AY321" s="328"/>
      <c r="AZ321" s="328"/>
      <c r="BA321" s="328"/>
      <c r="BB321" s="328"/>
      <c r="BC321" s="328"/>
      <c r="BD321" s="328"/>
      <c r="BE321" s="328"/>
      <c r="BF321" s="328"/>
      <c r="BG321" s="328"/>
      <c r="BH321" s="328"/>
      <c r="BI321" s="328"/>
      <c r="BJ321" s="328"/>
      <c r="BK321" s="328"/>
      <c r="BL321" s="328"/>
      <c r="BM321" s="328"/>
      <c r="BN321" s="328"/>
      <c r="BO321" s="328"/>
      <c r="BP321" s="328"/>
      <c r="BQ321" s="328"/>
      <c r="BR321" s="328"/>
      <c r="BS321" s="328"/>
      <c r="BT321" s="328"/>
      <c r="BU321" s="328"/>
      <c r="BV321" s="328"/>
      <c r="BW321" s="328"/>
      <c r="BX321" s="328"/>
      <c r="BY321" s="328"/>
      <c r="BZ321" s="328"/>
      <c r="CA321" s="328"/>
      <c r="CB321" s="328"/>
      <c r="CC321" s="328"/>
      <c r="CD321" s="328"/>
      <c r="CE321" s="328"/>
      <c r="CF321" s="328"/>
      <c r="CG321" s="328"/>
      <c r="CH321" s="328"/>
      <c r="CI321" s="328"/>
      <c r="CJ321" s="328"/>
      <c r="CK321" s="328"/>
      <c r="CL321" s="328"/>
      <c r="CM321" s="165"/>
      <c r="CN321" s="165"/>
    </row>
    <row r="322" spans="1:92" s="1" customFormat="1" ht="10.5" customHeight="1" x14ac:dyDescent="0.2">
      <c r="A322" s="1532"/>
      <c r="B322" s="1535"/>
      <c r="C322" s="1472"/>
      <c r="D322" s="134" t="s">
        <v>117</v>
      </c>
      <c r="E322" s="93" t="s">
        <v>123</v>
      </c>
      <c r="F322" s="529"/>
      <c r="G322" s="529"/>
      <c r="H322" s="890"/>
      <c r="I322" s="529"/>
      <c r="J322" s="529"/>
      <c r="K322" s="529"/>
      <c r="L322" s="529"/>
      <c r="M322" s="529"/>
      <c r="N322" s="890"/>
      <c r="O322" s="529"/>
      <c r="P322" s="529"/>
      <c r="Q322" s="529"/>
      <c r="R322" s="529"/>
      <c r="S322" s="529"/>
      <c r="T322" s="529"/>
      <c r="U322" s="529"/>
      <c r="V322" s="529"/>
      <c r="W322" s="529"/>
      <c r="X322" s="529"/>
      <c r="Y322" s="1040"/>
      <c r="Z322" s="529"/>
      <c r="AA322" s="529"/>
      <c r="AB322" s="774"/>
      <c r="AC322" s="335"/>
      <c r="AD322" s="335"/>
      <c r="AE322" s="891"/>
      <c r="AF322" s="328"/>
      <c r="AG322" s="328"/>
      <c r="AH322" s="328"/>
      <c r="AI322" s="328"/>
      <c r="AJ322" s="328"/>
      <c r="AK322" s="328"/>
      <c r="AL322" s="328"/>
      <c r="AM322" s="328"/>
      <c r="AN322" s="328"/>
      <c r="AO322" s="328"/>
      <c r="AP322" s="328"/>
      <c r="AQ322" s="328"/>
      <c r="AR322" s="328"/>
      <c r="AS322" s="328"/>
      <c r="AT322" s="328"/>
      <c r="AU322" s="328"/>
      <c r="AV322" s="328"/>
      <c r="AW322" s="328"/>
      <c r="AX322" s="328"/>
      <c r="AY322" s="328"/>
      <c r="AZ322" s="328"/>
      <c r="BA322" s="328"/>
      <c r="BB322" s="328"/>
      <c r="BC322" s="328"/>
      <c r="BD322" s="328"/>
      <c r="BE322" s="328"/>
      <c r="BF322" s="328"/>
      <c r="BG322" s="328"/>
      <c r="BH322" s="328"/>
      <c r="BI322" s="328"/>
      <c r="BJ322" s="328"/>
      <c r="BK322" s="328"/>
      <c r="BL322" s="328"/>
      <c r="BM322" s="328"/>
      <c r="BN322" s="328"/>
      <c r="BO322" s="328"/>
      <c r="BP322" s="328"/>
      <c r="BQ322" s="328"/>
      <c r="BR322" s="328"/>
      <c r="BS322" s="328"/>
      <c r="BT322" s="328"/>
      <c r="BU322" s="328"/>
      <c r="BV322" s="328"/>
      <c r="BW322" s="328"/>
      <c r="BX322" s="328"/>
      <c r="BY322" s="328"/>
      <c r="BZ322" s="328"/>
      <c r="CA322" s="328"/>
      <c r="CB322" s="328"/>
      <c r="CC322" s="328"/>
      <c r="CD322" s="328"/>
      <c r="CE322" s="328"/>
      <c r="CF322" s="328"/>
      <c r="CG322" s="328"/>
      <c r="CH322" s="328"/>
      <c r="CI322" s="328"/>
      <c r="CJ322" s="328"/>
      <c r="CK322" s="328"/>
      <c r="CL322" s="328"/>
      <c r="CM322" s="165"/>
      <c r="CN322" s="165"/>
    </row>
    <row r="323" spans="1:92" s="1" customFormat="1" ht="10.5" customHeight="1" thickBot="1" x14ac:dyDescent="0.25">
      <c r="A323" s="1533"/>
      <c r="B323" s="1536"/>
      <c r="C323" s="274"/>
      <c r="D323" s="239" t="s">
        <v>41</v>
      </c>
      <c r="E323" s="55"/>
      <c r="F323" s="55"/>
      <c r="G323" s="55"/>
      <c r="H323" s="881"/>
      <c r="I323" s="55"/>
      <c r="J323" s="55"/>
      <c r="K323" s="55"/>
      <c r="L323" s="55"/>
      <c r="M323" s="55"/>
      <c r="N323" s="881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77"/>
      <c r="Z323" s="55"/>
      <c r="AA323" s="55"/>
      <c r="AB323" s="56"/>
      <c r="AC323" s="444"/>
      <c r="AD323" s="444"/>
      <c r="AE323" s="892"/>
      <c r="AF323" s="328"/>
      <c r="AG323" s="328"/>
      <c r="AH323" s="328"/>
      <c r="AI323" s="328"/>
      <c r="AJ323" s="328"/>
      <c r="AK323" s="328"/>
      <c r="AL323" s="328"/>
      <c r="AM323" s="328"/>
      <c r="AN323" s="328"/>
      <c r="AO323" s="328"/>
      <c r="AP323" s="328"/>
      <c r="AQ323" s="328"/>
      <c r="AR323" s="328"/>
      <c r="AS323" s="328"/>
      <c r="AT323" s="328"/>
      <c r="AU323" s="328"/>
      <c r="AV323" s="328"/>
      <c r="AW323" s="328"/>
      <c r="AX323" s="328"/>
      <c r="AY323" s="328"/>
      <c r="AZ323" s="328"/>
      <c r="BA323" s="328"/>
      <c r="BB323" s="328"/>
      <c r="BC323" s="328"/>
      <c r="BD323" s="328"/>
      <c r="BE323" s="328"/>
      <c r="BF323" s="328"/>
      <c r="BG323" s="328"/>
      <c r="BH323" s="328"/>
      <c r="BI323" s="328"/>
      <c r="BJ323" s="328"/>
      <c r="BK323" s="328"/>
      <c r="BL323" s="328"/>
      <c r="BM323" s="328"/>
      <c r="BN323" s="328"/>
      <c r="BO323" s="328"/>
      <c r="BP323" s="328"/>
      <c r="BQ323" s="328"/>
      <c r="BR323" s="328"/>
      <c r="BS323" s="328"/>
      <c r="BT323" s="328"/>
      <c r="BU323" s="328"/>
      <c r="BV323" s="328"/>
      <c r="BW323" s="328"/>
      <c r="BX323" s="328"/>
      <c r="BY323" s="328"/>
      <c r="BZ323" s="328"/>
      <c r="CA323" s="328"/>
      <c r="CB323" s="328"/>
      <c r="CC323" s="328"/>
      <c r="CD323" s="328"/>
      <c r="CE323" s="328"/>
      <c r="CF323" s="328"/>
      <c r="CG323" s="328"/>
      <c r="CH323" s="328"/>
      <c r="CI323" s="328"/>
      <c r="CJ323" s="328"/>
      <c r="CK323" s="328"/>
      <c r="CL323" s="328"/>
      <c r="CM323" s="165"/>
      <c r="CN323" s="165"/>
    </row>
    <row r="324" spans="1:92" s="1" customFormat="1" ht="10.5" customHeight="1" x14ac:dyDescent="0.2">
      <c r="A324" s="1532" t="s">
        <v>12</v>
      </c>
      <c r="B324" s="1535" t="s">
        <v>858</v>
      </c>
      <c r="C324" s="1119"/>
      <c r="D324" s="1203"/>
      <c r="E324" s="82"/>
      <c r="F324" s="82"/>
      <c r="G324" s="82"/>
      <c r="H324" s="886"/>
      <c r="I324" s="82"/>
      <c r="J324" s="82"/>
      <c r="K324" s="82"/>
      <c r="L324" s="82"/>
      <c r="M324" s="82"/>
      <c r="N324" s="886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583"/>
      <c r="Z324" s="82"/>
      <c r="AA324" s="82"/>
      <c r="AB324" s="188"/>
      <c r="AC324" s="441"/>
      <c r="AD324" s="441"/>
      <c r="AE324" s="893"/>
      <c r="AF324" s="328"/>
      <c r="AG324" s="328"/>
      <c r="AH324" s="328"/>
      <c r="AI324" s="328"/>
      <c r="AJ324" s="328"/>
      <c r="AK324" s="328"/>
      <c r="AL324" s="328"/>
      <c r="AM324" s="328"/>
      <c r="AN324" s="328"/>
      <c r="AO324" s="328"/>
      <c r="AP324" s="328"/>
      <c r="AQ324" s="328"/>
      <c r="AR324" s="328"/>
      <c r="AS324" s="328"/>
      <c r="AT324" s="328"/>
      <c r="AU324" s="328"/>
      <c r="AV324" s="328"/>
      <c r="AW324" s="328"/>
      <c r="AX324" s="328"/>
      <c r="AY324" s="328"/>
      <c r="AZ324" s="328"/>
      <c r="BA324" s="328"/>
      <c r="BB324" s="328"/>
      <c r="BC324" s="328"/>
      <c r="BD324" s="328"/>
      <c r="BE324" s="328"/>
      <c r="BF324" s="328"/>
      <c r="BG324" s="328"/>
      <c r="BH324" s="328"/>
      <c r="BI324" s="328"/>
      <c r="BJ324" s="328"/>
      <c r="BK324" s="328"/>
      <c r="BL324" s="328"/>
      <c r="BM324" s="328"/>
      <c r="BN324" s="328"/>
      <c r="BO324" s="328"/>
      <c r="BP324" s="328"/>
      <c r="BQ324" s="328"/>
      <c r="BR324" s="328"/>
      <c r="BS324" s="328"/>
      <c r="BT324" s="328"/>
      <c r="BU324" s="328"/>
      <c r="BV324" s="328"/>
      <c r="BW324" s="328"/>
      <c r="BX324" s="328"/>
      <c r="BY324" s="328"/>
      <c r="BZ324" s="328"/>
      <c r="CA324" s="328"/>
      <c r="CB324" s="328"/>
      <c r="CC324" s="328"/>
      <c r="CD324" s="328"/>
      <c r="CE324" s="328"/>
      <c r="CF324" s="328"/>
      <c r="CG324" s="328"/>
      <c r="CH324" s="328"/>
      <c r="CI324" s="328"/>
      <c r="CJ324" s="328"/>
      <c r="CK324" s="328"/>
      <c r="CL324" s="328"/>
      <c r="CM324" s="165"/>
      <c r="CN324" s="165"/>
    </row>
    <row r="325" spans="1:92" s="1" customFormat="1" ht="10.5" customHeight="1" x14ac:dyDescent="0.2">
      <c r="A325" s="1532"/>
      <c r="B325" s="1535"/>
      <c r="C325" s="1472" t="s">
        <v>128</v>
      </c>
      <c r="D325" s="134" t="s">
        <v>33</v>
      </c>
      <c r="E325" s="1590" t="s">
        <v>586</v>
      </c>
      <c r="F325" s="1591"/>
      <c r="G325" s="1592"/>
      <c r="H325" s="883"/>
      <c r="I325" s="107"/>
      <c r="J325" s="107"/>
      <c r="K325" s="107"/>
      <c r="L325" s="107"/>
      <c r="M325" s="107"/>
      <c r="N325" s="883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578"/>
      <c r="Z325" s="107"/>
      <c r="AA325" s="107"/>
      <c r="AB325" s="108"/>
      <c r="AC325" s="335"/>
      <c r="AD325" s="335"/>
      <c r="AE325" s="891"/>
      <c r="AF325" s="328"/>
      <c r="AG325" s="328"/>
      <c r="AH325" s="328"/>
      <c r="AI325" s="328"/>
      <c r="AJ325" s="328"/>
      <c r="AK325" s="328"/>
      <c r="AL325" s="328"/>
      <c r="AM325" s="328"/>
      <c r="AN325" s="328"/>
      <c r="AO325" s="328"/>
      <c r="AP325" s="328"/>
      <c r="AQ325" s="328"/>
      <c r="AR325" s="328"/>
      <c r="AS325" s="328"/>
      <c r="AT325" s="328"/>
      <c r="AU325" s="328"/>
      <c r="AV325" s="328"/>
      <c r="AW325" s="328"/>
      <c r="AX325" s="328"/>
      <c r="AY325" s="328"/>
      <c r="AZ325" s="328"/>
      <c r="BA325" s="328"/>
      <c r="BB325" s="328"/>
      <c r="BC325" s="328"/>
      <c r="BD325" s="328"/>
      <c r="BE325" s="328"/>
      <c r="BF325" s="328"/>
      <c r="BG325" s="328"/>
      <c r="BH325" s="328"/>
      <c r="BI325" s="328"/>
      <c r="BJ325" s="328"/>
      <c r="BK325" s="328"/>
      <c r="BL325" s="328"/>
      <c r="BM325" s="328"/>
      <c r="BN325" s="328"/>
      <c r="BO325" s="328"/>
      <c r="BP325" s="328"/>
      <c r="BQ325" s="328"/>
      <c r="BR325" s="328"/>
      <c r="BS325" s="328"/>
      <c r="BT325" s="328"/>
      <c r="BU325" s="328"/>
      <c r="BV325" s="328"/>
      <c r="BW325" s="328"/>
      <c r="BX325" s="328"/>
      <c r="BY325" s="328"/>
      <c r="BZ325" s="328"/>
      <c r="CA325" s="328"/>
      <c r="CB325" s="328"/>
      <c r="CC325" s="328"/>
      <c r="CD325" s="328"/>
      <c r="CE325" s="328"/>
      <c r="CF325" s="328"/>
      <c r="CG325" s="328"/>
      <c r="CH325" s="328"/>
      <c r="CI325" s="328"/>
      <c r="CJ325" s="328"/>
      <c r="CK325" s="328"/>
      <c r="CL325" s="328"/>
      <c r="CM325" s="165"/>
      <c r="CN325" s="165"/>
    </row>
    <row r="326" spans="1:92" s="1" customFormat="1" ht="10.5" customHeight="1" x14ac:dyDescent="0.2">
      <c r="A326" s="1532"/>
      <c r="B326" s="1535"/>
      <c r="C326" s="1472" t="s">
        <v>129</v>
      </c>
      <c r="D326" s="134" t="s">
        <v>116</v>
      </c>
      <c r="E326" s="51">
        <v>0</v>
      </c>
      <c r="F326" s="51">
        <f t="shared" ref="F326:AB326" si="147">1.73*F325*F318*0.85/1000</f>
        <v>0</v>
      </c>
      <c r="G326" s="51">
        <f t="shared" si="147"/>
        <v>0</v>
      </c>
      <c r="H326" s="894">
        <f t="shared" si="147"/>
        <v>0</v>
      </c>
      <c r="I326" s="51">
        <f t="shared" si="147"/>
        <v>0</v>
      </c>
      <c r="J326" s="51">
        <f t="shared" si="147"/>
        <v>0</v>
      </c>
      <c r="K326" s="51">
        <f t="shared" si="147"/>
        <v>0</v>
      </c>
      <c r="L326" s="51">
        <f t="shared" si="147"/>
        <v>0</v>
      </c>
      <c r="M326" s="51">
        <f t="shared" si="147"/>
        <v>0</v>
      </c>
      <c r="N326" s="894">
        <f t="shared" si="147"/>
        <v>0</v>
      </c>
      <c r="O326" s="51">
        <f t="shared" si="147"/>
        <v>0</v>
      </c>
      <c r="P326" s="51">
        <f t="shared" si="147"/>
        <v>0</v>
      </c>
      <c r="Q326" s="51">
        <f t="shared" si="147"/>
        <v>0</v>
      </c>
      <c r="R326" s="51">
        <f t="shared" si="147"/>
        <v>0</v>
      </c>
      <c r="S326" s="51">
        <f t="shared" si="147"/>
        <v>0</v>
      </c>
      <c r="T326" s="51">
        <f t="shared" si="147"/>
        <v>0</v>
      </c>
      <c r="U326" s="51">
        <f t="shared" si="147"/>
        <v>0</v>
      </c>
      <c r="V326" s="51">
        <f t="shared" si="147"/>
        <v>0</v>
      </c>
      <c r="W326" s="51">
        <f t="shared" si="147"/>
        <v>0</v>
      </c>
      <c r="X326" s="51">
        <f t="shared" si="147"/>
        <v>0</v>
      </c>
      <c r="Y326" s="575">
        <f t="shared" si="147"/>
        <v>0</v>
      </c>
      <c r="Z326" s="51">
        <f t="shared" si="147"/>
        <v>0</v>
      </c>
      <c r="AA326" s="51">
        <f t="shared" si="147"/>
        <v>0</v>
      </c>
      <c r="AB326" s="52">
        <f t="shared" si="147"/>
        <v>0</v>
      </c>
      <c r="AC326" s="335"/>
      <c r="AD326" s="335"/>
      <c r="AE326" s="891">
        <v>3.6</v>
      </c>
      <c r="AF326" s="328"/>
      <c r="AG326" s="328"/>
      <c r="AH326" s="328"/>
      <c r="AI326" s="328"/>
      <c r="AJ326" s="328"/>
      <c r="AK326" s="328"/>
      <c r="AL326" s="328"/>
      <c r="AM326" s="328"/>
      <c r="AN326" s="328"/>
      <c r="AO326" s="328"/>
      <c r="AP326" s="328"/>
      <c r="AQ326" s="328"/>
      <c r="AR326" s="328"/>
      <c r="AS326" s="328"/>
      <c r="AT326" s="328"/>
      <c r="AU326" s="328"/>
      <c r="AV326" s="328"/>
      <c r="AW326" s="328"/>
      <c r="AX326" s="328"/>
      <c r="AY326" s="328"/>
      <c r="AZ326" s="328"/>
      <c r="BA326" s="328"/>
      <c r="BB326" s="328"/>
      <c r="BC326" s="328"/>
      <c r="BD326" s="328"/>
      <c r="BE326" s="328"/>
      <c r="BF326" s="328"/>
      <c r="BG326" s="328"/>
      <c r="BH326" s="328"/>
      <c r="BI326" s="328"/>
      <c r="BJ326" s="328"/>
      <c r="BK326" s="328"/>
      <c r="BL326" s="328"/>
      <c r="BM326" s="328"/>
      <c r="BN326" s="328"/>
      <c r="BO326" s="328"/>
      <c r="BP326" s="328"/>
      <c r="BQ326" s="328"/>
      <c r="BR326" s="328"/>
      <c r="BS326" s="328"/>
      <c r="BT326" s="328"/>
      <c r="BU326" s="328"/>
      <c r="BV326" s="328"/>
      <c r="BW326" s="328"/>
      <c r="BX326" s="328"/>
      <c r="BY326" s="328"/>
      <c r="BZ326" s="328"/>
      <c r="CA326" s="328"/>
      <c r="CB326" s="328"/>
      <c r="CC326" s="328"/>
      <c r="CD326" s="328"/>
      <c r="CE326" s="328"/>
      <c r="CF326" s="328"/>
      <c r="CG326" s="328"/>
      <c r="CH326" s="328"/>
      <c r="CI326" s="328"/>
      <c r="CJ326" s="328"/>
      <c r="CK326" s="328"/>
      <c r="CL326" s="328"/>
      <c r="CM326" s="165"/>
      <c r="CN326" s="165"/>
    </row>
    <row r="327" spans="1:92" s="1" customFormat="1" ht="10.5" customHeight="1" x14ac:dyDescent="0.2">
      <c r="A327" s="1532"/>
      <c r="B327" s="1535"/>
      <c r="C327" s="1472"/>
      <c r="D327" s="134" t="s">
        <v>117</v>
      </c>
      <c r="E327" s="93" t="s">
        <v>123</v>
      </c>
      <c r="F327" s="529"/>
      <c r="G327" s="529"/>
      <c r="H327" s="890"/>
      <c r="I327" s="529"/>
      <c r="J327" s="529"/>
      <c r="K327" s="529"/>
      <c r="L327" s="529"/>
      <c r="M327" s="529"/>
      <c r="N327" s="890"/>
      <c r="O327" s="529"/>
      <c r="P327" s="529"/>
      <c r="Q327" s="529"/>
      <c r="R327" s="529"/>
      <c r="S327" s="529"/>
      <c r="T327" s="529"/>
      <c r="U327" s="529"/>
      <c r="V327" s="529"/>
      <c r="W327" s="529"/>
      <c r="X327" s="529"/>
      <c r="Y327" s="1040"/>
      <c r="Z327" s="529"/>
      <c r="AA327" s="529"/>
      <c r="AB327" s="774"/>
      <c r="AC327" s="335"/>
      <c r="AD327" s="335"/>
      <c r="AE327" s="443"/>
      <c r="AF327" s="328"/>
      <c r="AG327" s="328"/>
      <c r="AH327" s="328"/>
      <c r="AI327" s="328"/>
      <c r="AJ327" s="328"/>
      <c r="AK327" s="328"/>
      <c r="AL327" s="328"/>
      <c r="AM327" s="328"/>
      <c r="AN327" s="328"/>
      <c r="AO327" s="328"/>
      <c r="AP327" s="328"/>
      <c r="AQ327" s="328"/>
      <c r="AR327" s="328"/>
      <c r="AS327" s="328"/>
      <c r="AT327" s="328"/>
      <c r="AU327" s="328"/>
      <c r="AV327" s="328"/>
      <c r="AW327" s="328"/>
      <c r="AX327" s="328"/>
      <c r="AY327" s="328"/>
      <c r="AZ327" s="328"/>
      <c r="BA327" s="328"/>
      <c r="BB327" s="328"/>
      <c r="BC327" s="328"/>
      <c r="BD327" s="328"/>
      <c r="BE327" s="328"/>
      <c r="BF327" s="328"/>
      <c r="BG327" s="328"/>
      <c r="BH327" s="328"/>
      <c r="BI327" s="328"/>
      <c r="BJ327" s="328"/>
      <c r="BK327" s="328"/>
      <c r="BL327" s="328"/>
      <c r="BM327" s="328"/>
      <c r="BN327" s="328"/>
      <c r="BO327" s="328"/>
      <c r="BP327" s="328"/>
      <c r="BQ327" s="328"/>
      <c r="BR327" s="328"/>
      <c r="BS327" s="328"/>
      <c r="BT327" s="328"/>
      <c r="BU327" s="328"/>
      <c r="BV327" s="328"/>
      <c r="BW327" s="328"/>
      <c r="BX327" s="328"/>
      <c r="BY327" s="328"/>
      <c r="BZ327" s="328"/>
      <c r="CA327" s="328"/>
      <c r="CB327" s="328"/>
      <c r="CC327" s="328"/>
      <c r="CD327" s="328"/>
      <c r="CE327" s="328"/>
      <c r="CF327" s="328"/>
      <c r="CG327" s="328"/>
      <c r="CH327" s="328"/>
      <c r="CI327" s="328"/>
      <c r="CJ327" s="328"/>
      <c r="CK327" s="328"/>
      <c r="CL327" s="328"/>
      <c r="CM327" s="165"/>
      <c r="CN327" s="165"/>
    </row>
    <row r="328" spans="1:92" s="1" customFormat="1" ht="10.5" customHeight="1" thickBot="1" x14ac:dyDescent="0.25">
      <c r="A328" s="1533"/>
      <c r="B328" s="1536"/>
      <c r="C328" s="274"/>
      <c r="D328" s="239" t="s">
        <v>41</v>
      </c>
      <c r="E328" s="55"/>
      <c r="F328" s="55"/>
      <c r="G328" s="55"/>
      <c r="H328" s="881"/>
      <c r="I328" s="55"/>
      <c r="J328" s="55"/>
      <c r="K328" s="55"/>
      <c r="L328" s="55"/>
      <c r="M328" s="55"/>
      <c r="N328" s="881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77"/>
      <c r="Z328" s="55"/>
      <c r="AA328" s="55"/>
      <c r="AB328" s="56"/>
      <c r="AC328" s="444"/>
      <c r="AD328" s="444"/>
      <c r="AE328" s="445"/>
      <c r="AF328" s="328"/>
      <c r="AG328" s="328"/>
      <c r="AH328" s="328"/>
      <c r="AI328" s="328"/>
      <c r="AJ328" s="328"/>
      <c r="AK328" s="328"/>
      <c r="AL328" s="328"/>
      <c r="AM328" s="328"/>
      <c r="AN328" s="328"/>
      <c r="AO328" s="328"/>
      <c r="AP328" s="328"/>
      <c r="AQ328" s="328"/>
      <c r="AR328" s="328"/>
      <c r="AS328" s="328"/>
      <c r="AT328" s="328"/>
      <c r="AU328" s="328"/>
      <c r="AV328" s="328"/>
      <c r="AW328" s="328"/>
      <c r="AX328" s="328"/>
      <c r="AY328" s="328"/>
      <c r="AZ328" s="328"/>
      <c r="BA328" s="328"/>
      <c r="BB328" s="328"/>
      <c r="BC328" s="328"/>
      <c r="BD328" s="328"/>
      <c r="BE328" s="328"/>
      <c r="BF328" s="328"/>
      <c r="BG328" s="328"/>
      <c r="BH328" s="328"/>
      <c r="BI328" s="328"/>
      <c r="BJ328" s="328"/>
      <c r="BK328" s="328"/>
      <c r="BL328" s="328"/>
      <c r="BM328" s="328"/>
      <c r="BN328" s="328"/>
      <c r="BO328" s="328"/>
      <c r="BP328" s="328"/>
      <c r="BQ328" s="328"/>
      <c r="BR328" s="328"/>
      <c r="BS328" s="328"/>
      <c r="BT328" s="328"/>
      <c r="BU328" s="328"/>
      <c r="BV328" s="328"/>
      <c r="BW328" s="328"/>
      <c r="BX328" s="328"/>
      <c r="BY328" s="328"/>
      <c r="BZ328" s="328"/>
      <c r="CA328" s="328"/>
      <c r="CB328" s="328"/>
      <c r="CC328" s="328"/>
      <c r="CD328" s="328"/>
      <c r="CE328" s="328"/>
      <c r="CF328" s="328"/>
      <c r="CG328" s="328"/>
      <c r="CH328" s="328"/>
      <c r="CI328" s="328"/>
      <c r="CJ328" s="328"/>
      <c r="CK328" s="328"/>
      <c r="CL328" s="328"/>
      <c r="CM328" s="165"/>
      <c r="CN328" s="165"/>
    </row>
    <row r="329" spans="1:92" s="1" customFormat="1" ht="10.5" customHeight="1" x14ac:dyDescent="0.2">
      <c r="A329" s="1531" t="s">
        <v>5</v>
      </c>
      <c r="B329" s="1534" t="s">
        <v>51</v>
      </c>
      <c r="C329" s="1119"/>
      <c r="D329" s="1203"/>
      <c r="E329" s="1594" t="s">
        <v>1017</v>
      </c>
      <c r="F329" s="1595"/>
      <c r="G329" s="82"/>
      <c r="H329" s="886"/>
      <c r="I329" s="82"/>
      <c r="J329" s="82"/>
      <c r="K329" s="82"/>
      <c r="L329" s="82"/>
      <c r="M329" s="82"/>
      <c r="N329" s="886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583"/>
      <c r="Z329" s="82"/>
      <c r="AA329" s="82"/>
      <c r="AB329" s="188"/>
      <c r="AC329" s="615"/>
      <c r="AD329" s="615"/>
      <c r="AE329" s="106"/>
      <c r="AF329" s="400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102"/>
      <c r="AY329" s="102"/>
      <c r="AZ329" s="102"/>
      <c r="BA329" s="102"/>
      <c r="BB329" s="102"/>
      <c r="BC329" s="102"/>
      <c r="BD329" s="102"/>
      <c r="BE329" s="328"/>
      <c r="BF329" s="328"/>
      <c r="BG329" s="328"/>
      <c r="BH329" s="328"/>
      <c r="BI329" s="328"/>
      <c r="BJ329" s="328"/>
      <c r="BK329" s="328"/>
      <c r="BL329" s="328"/>
      <c r="BM329" s="328"/>
      <c r="BN329" s="328"/>
      <c r="BO329" s="328"/>
      <c r="BP329" s="328"/>
      <c r="BQ329" s="328"/>
      <c r="BR329" s="328"/>
      <c r="BS329" s="328"/>
      <c r="BT329" s="328"/>
      <c r="BU329" s="328"/>
      <c r="BV329" s="328"/>
      <c r="BW329" s="328"/>
      <c r="BX329" s="328"/>
      <c r="BY329" s="328"/>
      <c r="BZ329" s="328"/>
      <c r="CA329" s="328"/>
      <c r="CB329" s="328"/>
      <c r="CC329" s="328"/>
      <c r="CD329" s="328"/>
      <c r="CE329" s="328"/>
      <c r="CF329" s="328"/>
      <c r="CG329" s="328"/>
      <c r="CH329" s="328"/>
      <c r="CI329" s="328"/>
      <c r="CJ329" s="328"/>
      <c r="CK329" s="328"/>
      <c r="CL329" s="328"/>
      <c r="CM329" s="165"/>
      <c r="CN329" s="165"/>
    </row>
    <row r="330" spans="1:92" s="1" customFormat="1" ht="10.5" customHeight="1" x14ac:dyDescent="0.2">
      <c r="A330" s="1532"/>
      <c r="B330" s="1535"/>
      <c r="C330" s="1472" t="s">
        <v>129</v>
      </c>
      <c r="D330" s="134" t="s">
        <v>33</v>
      </c>
      <c r="E330" s="107">
        <f>E331/(1.73*E317*0.85)*1000</f>
        <v>0</v>
      </c>
      <c r="F330" s="107">
        <f>F331/(1.73*F317*0.85)*1000</f>
        <v>0</v>
      </c>
      <c r="G330" s="107">
        <f t="shared" ref="G330:AB330" si="148">G331/(1.73*G317*0.85)*1000</f>
        <v>0</v>
      </c>
      <c r="H330" s="883">
        <f t="shared" si="148"/>
        <v>0</v>
      </c>
      <c r="I330" s="107">
        <f t="shared" si="148"/>
        <v>0</v>
      </c>
      <c r="J330" s="107">
        <f t="shared" si="148"/>
        <v>0</v>
      </c>
      <c r="K330" s="107">
        <f t="shared" si="148"/>
        <v>0</v>
      </c>
      <c r="L330" s="107">
        <f t="shared" si="148"/>
        <v>0</v>
      </c>
      <c r="M330" s="107">
        <f t="shared" si="148"/>
        <v>0</v>
      </c>
      <c r="N330" s="883">
        <f t="shared" si="148"/>
        <v>0</v>
      </c>
      <c r="O330" s="107">
        <f t="shared" si="148"/>
        <v>0</v>
      </c>
      <c r="P330" s="107">
        <f t="shared" si="148"/>
        <v>0</v>
      </c>
      <c r="Q330" s="107">
        <f t="shared" si="148"/>
        <v>0</v>
      </c>
      <c r="R330" s="107">
        <f t="shared" si="148"/>
        <v>0</v>
      </c>
      <c r="S330" s="107">
        <f t="shared" si="148"/>
        <v>0</v>
      </c>
      <c r="T330" s="107">
        <f t="shared" si="148"/>
        <v>0</v>
      </c>
      <c r="U330" s="107">
        <f t="shared" si="148"/>
        <v>0</v>
      </c>
      <c r="V330" s="107">
        <f t="shared" si="148"/>
        <v>0</v>
      </c>
      <c r="W330" s="107">
        <f t="shared" si="148"/>
        <v>0</v>
      </c>
      <c r="X330" s="107">
        <f t="shared" si="148"/>
        <v>0</v>
      </c>
      <c r="Y330" s="578">
        <f t="shared" si="148"/>
        <v>0</v>
      </c>
      <c r="Z330" s="107">
        <f t="shared" si="148"/>
        <v>0</v>
      </c>
      <c r="AA330" s="107">
        <f t="shared" si="148"/>
        <v>0</v>
      </c>
      <c r="AB330" s="108">
        <f t="shared" si="148"/>
        <v>0</v>
      </c>
      <c r="AC330" s="335"/>
      <c r="AD330" s="335"/>
      <c r="AE330" s="103"/>
      <c r="AF330" s="335"/>
      <c r="AG330" s="335"/>
      <c r="AH330" s="335"/>
      <c r="AI330" s="335"/>
      <c r="AJ330" s="335"/>
      <c r="AK330" s="335"/>
      <c r="AL330" s="335"/>
      <c r="AM330" s="335"/>
      <c r="AN330" s="335"/>
      <c r="AO330" s="335"/>
      <c r="AP330" s="335"/>
      <c r="AQ330" s="335"/>
      <c r="AR330" s="335"/>
      <c r="AS330" s="335"/>
      <c r="AT330" s="335"/>
      <c r="AU330" s="335"/>
      <c r="AV330" s="335"/>
      <c r="AW330" s="335"/>
      <c r="AX330" s="335"/>
      <c r="AY330" s="335"/>
      <c r="AZ330" s="335"/>
      <c r="BA330" s="335"/>
      <c r="BB330" s="335"/>
      <c r="BC330" s="335"/>
      <c r="BD330" s="335"/>
      <c r="BE330" s="328"/>
      <c r="BF330" s="328"/>
      <c r="BG330" s="328"/>
      <c r="BH330" s="328"/>
      <c r="BI330" s="328"/>
      <c r="BJ330" s="328"/>
      <c r="BK330" s="328"/>
      <c r="BL330" s="328"/>
      <c r="BM330" s="328"/>
      <c r="BN330" s="328"/>
      <c r="BO330" s="328"/>
      <c r="BP330" s="328"/>
      <c r="BQ330" s="328"/>
      <c r="BR330" s="328"/>
      <c r="BS330" s="328"/>
      <c r="BT330" s="328"/>
      <c r="BU330" s="328"/>
      <c r="BV330" s="328"/>
      <c r="BW330" s="328"/>
      <c r="BX330" s="328"/>
      <c r="BY330" s="328"/>
      <c r="BZ330" s="328"/>
      <c r="CA330" s="328"/>
      <c r="CB330" s="328"/>
      <c r="CC330" s="328"/>
      <c r="CD330" s="328"/>
      <c r="CE330" s="328"/>
      <c r="CF330" s="328"/>
      <c r="CG330" s="328"/>
      <c r="CH330" s="328"/>
      <c r="CI330" s="328"/>
      <c r="CJ330" s="328"/>
      <c r="CK330" s="328"/>
      <c r="CL330" s="328"/>
      <c r="CM330" s="165"/>
      <c r="CN330" s="165"/>
    </row>
    <row r="331" spans="1:92" s="1" customFormat="1" ht="10.5" customHeight="1" x14ac:dyDescent="0.2">
      <c r="A331" s="1532"/>
      <c r="B331" s="1535"/>
      <c r="C331" s="1472" t="s">
        <v>127</v>
      </c>
      <c r="D331" s="134" t="s">
        <v>116</v>
      </c>
      <c r="E331" s="51">
        <f>ROUND((AG331-AF331)*$AE331,2)</f>
        <v>0</v>
      </c>
      <c r="F331" s="51">
        <f t="shared" ref="F331:AB331" si="149">ROUND((AH331-AG331)*$AE331,2)</f>
        <v>0</v>
      </c>
      <c r="G331" s="51">
        <f t="shared" si="149"/>
        <v>0</v>
      </c>
      <c r="H331" s="894">
        <f t="shared" si="149"/>
        <v>0</v>
      </c>
      <c r="I331" s="51">
        <f t="shared" si="149"/>
        <v>0</v>
      </c>
      <c r="J331" s="51">
        <f t="shared" si="149"/>
        <v>0</v>
      </c>
      <c r="K331" s="51">
        <f t="shared" si="149"/>
        <v>0</v>
      </c>
      <c r="L331" s="51">
        <f t="shared" si="149"/>
        <v>0</v>
      </c>
      <c r="M331" s="51">
        <f t="shared" si="149"/>
        <v>0</v>
      </c>
      <c r="N331" s="894">
        <f t="shared" si="149"/>
        <v>0</v>
      </c>
      <c r="O331" s="51">
        <f t="shared" si="149"/>
        <v>0</v>
      </c>
      <c r="P331" s="51">
        <f t="shared" si="149"/>
        <v>0</v>
      </c>
      <c r="Q331" s="51">
        <f t="shared" si="149"/>
        <v>0</v>
      </c>
      <c r="R331" s="51">
        <f t="shared" si="149"/>
        <v>0</v>
      </c>
      <c r="S331" s="51">
        <f t="shared" si="149"/>
        <v>0</v>
      </c>
      <c r="T331" s="51">
        <f t="shared" si="149"/>
        <v>0</v>
      </c>
      <c r="U331" s="51">
        <f t="shared" si="149"/>
        <v>0</v>
      </c>
      <c r="V331" s="51">
        <f t="shared" si="149"/>
        <v>0</v>
      </c>
      <c r="W331" s="51">
        <f t="shared" si="149"/>
        <v>0</v>
      </c>
      <c r="X331" s="51">
        <f t="shared" si="149"/>
        <v>0</v>
      </c>
      <c r="Y331" s="575">
        <f t="shared" si="149"/>
        <v>0</v>
      </c>
      <c r="Z331" s="51">
        <f t="shared" si="149"/>
        <v>0</v>
      </c>
      <c r="AA331" s="51">
        <f t="shared" si="149"/>
        <v>0</v>
      </c>
      <c r="AB331" s="52">
        <f t="shared" si="149"/>
        <v>0</v>
      </c>
      <c r="AC331" s="69">
        <f>(BD331-AF331)*AE331</f>
        <v>0</v>
      </c>
      <c r="AD331" s="69"/>
      <c r="AE331" s="103">
        <v>1.2</v>
      </c>
      <c r="AF331" s="616">
        <v>2329.6</v>
      </c>
      <c r="AG331" s="616">
        <v>2329.6</v>
      </c>
      <c r="AH331" s="616">
        <v>2329.6</v>
      </c>
      <c r="AI331" s="616">
        <v>2329.6</v>
      </c>
      <c r="AJ331" s="616">
        <v>2329.6</v>
      </c>
      <c r="AK331" s="616">
        <v>2329.6</v>
      </c>
      <c r="AL331" s="616">
        <v>2329.6</v>
      </c>
      <c r="AM331" s="616">
        <v>2329.6</v>
      </c>
      <c r="AN331" s="616">
        <v>2329.6</v>
      </c>
      <c r="AO331" s="616">
        <v>2329.6</v>
      </c>
      <c r="AP331" s="616">
        <v>2329.6</v>
      </c>
      <c r="AQ331" s="616">
        <v>2329.6</v>
      </c>
      <c r="AR331" s="616">
        <v>2329.6</v>
      </c>
      <c r="AS331" s="616">
        <v>2329.6</v>
      </c>
      <c r="AT331" s="616">
        <v>2329.6</v>
      </c>
      <c r="AU331" s="616">
        <v>2329.6</v>
      </c>
      <c r="AV331" s="616">
        <v>2329.6</v>
      </c>
      <c r="AW331" s="616">
        <v>2329.6</v>
      </c>
      <c r="AX331" s="616">
        <v>2329.6</v>
      </c>
      <c r="AY331" s="616">
        <v>2329.6</v>
      </c>
      <c r="AZ331" s="616">
        <v>2329.6</v>
      </c>
      <c r="BA331" s="616">
        <v>2329.6</v>
      </c>
      <c r="BB331" s="616">
        <v>2329.6</v>
      </c>
      <c r="BC331" s="616">
        <v>2329.6</v>
      </c>
      <c r="BD331" s="616">
        <v>2329.6</v>
      </c>
      <c r="BE331" s="616"/>
      <c r="BF331" s="328"/>
      <c r="BG331" s="328"/>
      <c r="BH331" s="328"/>
      <c r="BI331" s="328"/>
      <c r="BJ331" s="328"/>
      <c r="BK331" s="328"/>
      <c r="BL331" s="328"/>
      <c r="BM331" s="328"/>
      <c r="BN331" s="328"/>
      <c r="BO331" s="328"/>
      <c r="BP331" s="328"/>
      <c r="BQ331" s="328"/>
      <c r="BR331" s="328"/>
      <c r="BS331" s="328"/>
      <c r="BT331" s="328"/>
      <c r="BU331" s="328"/>
      <c r="BV331" s="328"/>
      <c r="BW331" s="328"/>
      <c r="BX331" s="328"/>
      <c r="BY331" s="328"/>
      <c r="BZ331" s="328"/>
      <c r="CA331" s="328"/>
      <c r="CB331" s="328"/>
      <c r="CC331" s="328"/>
      <c r="CD331" s="328"/>
      <c r="CE331" s="328"/>
      <c r="CF331" s="328"/>
      <c r="CG331" s="328"/>
      <c r="CH331" s="328"/>
      <c r="CI331" s="328"/>
      <c r="CJ331" s="328"/>
      <c r="CK331" s="328"/>
      <c r="CL331" s="328"/>
      <c r="CM331" s="165"/>
      <c r="CN331" s="165"/>
    </row>
    <row r="332" spans="1:92" s="1" customFormat="1" ht="10.5" customHeight="1" x14ac:dyDescent="0.2">
      <c r="A332" s="1532"/>
      <c r="B332" s="1535"/>
      <c r="C332" s="1472"/>
      <c r="D332" s="134" t="s">
        <v>117</v>
      </c>
      <c r="E332" s="93" t="s">
        <v>123</v>
      </c>
      <c r="F332" s="529"/>
      <c r="G332" s="529"/>
      <c r="H332" s="890"/>
      <c r="I332" s="529"/>
      <c r="J332" s="529"/>
      <c r="K332" s="529"/>
      <c r="L332" s="529"/>
      <c r="M332" s="529"/>
      <c r="N332" s="890"/>
      <c r="O332" s="529"/>
      <c r="P332" s="529"/>
      <c r="Q332" s="529"/>
      <c r="R332" s="529"/>
      <c r="S332" s="529"/>
      <c r="T332" s="529"/>
      <c r="U332" s="529"/>
      <c r="V332" s="529"/>
      <c r="W332" s="529"/>
      <c r="X332" s="529"/>
      <c r="Y332" s="1040"/>
      <c r="Z332" s="529"/>
      <c r="AA332" s="529"/>
      <c r="AB332" s="774"/>
      <c r="AC332" s="335"/>
      <c r="AD332" s="335"/>
      <c r="AE332" s="103"/>
      <c r="AF332" s="335"/>
      <c r="AG332" s="335"/>
      <c r="AH332" s="335"/>
      <c r="AI332" s="335"/>
      <c r="AJ332" s="335"/>
      <c r="AK332" s="335"/>
      <c r="AL332" s="335"/>
      <c r="AM332" s="335"/>
      <c r="AN332" s="335"/>
      <c r="AO332" s="335"/>
      <c r="AP332" s="335"/>
      <c r="AQ332" s="335"/>
      <c r="AR332" s="335"/>
      <c r="AS332" s="335"/>
      <c r="AT332" s="335"/>
      <c r="AU332" s="335"/>
      <c r="AV332" s="335"/>
      <c r="AW332" s="335"/>
      <c r="AX332" s="335"/>
      <c r="AY332" s="335"/>
      <c r="AZ332" s="335"/>
      <c r="BA332" s="335"/>
      <c r="BB332" s="335"/>
      <c r="BC332" s="335"/>
      <c r="BD332" s="335"/>
      <c r="BE332" s="328"/>
      <c r="BF332" s="328"/>
      <c r="BG332" s="328"/>
      <c r="BH332" s="328"/>
      <c r="BI332" s="328"/>
      <c r="BJ332" s="328"/>
      <c r="BK332" s="328"/>
      <c r="BL332" s="328"/>
      <c r="BM332" s="328"/>
      <c r="BN332" s="328"/>
      <c r="BO332" s="328"/>
      <c r="BP332" s="328"/>
      <c r="BQ332" s="328"/>
      <c r="BR332" s="328"/>
      <c r="BS332" s="328"/>
      <c r="BT332" s="328"/>
      <c r="BU332" s="328"/>
      <c r="BV332" s="328"/>
      <c r="BW332" s="328"/>
      <c r="BX332" s="328"/>
      <c r="BY332" s="328"/>
      <c r="BZ332" s="328"/>
      <c r="CA332" s="328"/>
      <c r="CB332" s="328"/>
      <c r="CC332" s="328"/>
      <c r="CD332" s="328"/>
      <c r="CE332" s="328"/>
      <c r="CF332" s="328"/>
      <c r="CG332" s="328"/>
      <c r="CH332" s="328"/>
      <c r="CI332" s="328"/>
      <c r="CJ332" s="328"/>
      <c r="CK332" s="328"/>
      <c r="CL332" s="328"/>
      <c r="CM332" s="165"/>
      <c r="CN332" s="165"/>
    </row>
    <row r="333" spans="1:92" s="1" customFormat="1" ht="10.5" customHeight="1" thickBot="1" x14ac:dyDescent="0.25">
      <c r="A333" s="1533"/>
      <c r="B333" s="1536"/>
      <c r="C333" s="274"/>
      <c r="D333" s="239" t="s">
        <v>41</v>
      </c>
      <c r="E333" s="55"/>
      <c r="F333" s="55"/>
      <c r="G333" s="55"/>
      <c r="H333" s="881"/>
      <c r="I333" s="55"/>
      <c r="J333" s="55"/>
      <c r="K333" s="55"/>
      <c r="L333" s="55"/>
      <c r="M333" s="55"/>
      <c r="N333" s="881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77"/>
      <c r="Z333" s="55"/>
      <c r="AA333" s="55"/>
      <c r="AB333" s="56"/>
      <c r="AC333" s="444"/>
      <c r="AD333" s="444"/>
      <c r="AE333" s="105"/>
      <c r="AF333" s="335"/>
      <c r="AG333" s="335"/>
      <c r="AH333" s="335"/>
      <c r="AI333" s="335"/>
      <c r="AJ333" s="335"/>
      <c r="AK333" s="335"/>
      <c r="AL333" s="335"/>
      <c r="AM333" s="335"/>
      <c r="AN333" s="335"/>
      <c r="AO333" s="335"/>
      <c r="AP333" s="335"/>
      <c r="AQ333" s="335"/>
      <c r="AR333" s="335"/>
      <c r="AS333" s="335"/>
      <c r="AT333" s="335"/>
      <c r="AU333" s="335"/>
      <c r="AV333" s="335"/>
      <c r="AW333" s="335"/>
      <c r="AX333" s="335"/>
      <c r="AY333" s="335"/>
      <c r="AZ333" s="335"/>
      <c r="BA333" s="335"/>
      <c r="BB333" s="335"/>
      <c r="BC333" s="335"/>
      <c r="BD333" s="335"/>
      <c r="BE333" s="328"/>
      <c r="BF333" s="328"/>
      <c r="BG333" s="328"/>
      <c r="BH333" s="328"/>
      <c r="BI333" s="328"/>
      <c r="BJ333" s="328"/>
      <c r="BK333" s="328"/>
      <c r="BL333" s="328"/>
      <c r="BM333" s="328"/>
      <c r="BN333" s="328"/>
      <c r="BO333" s="328"/>
      <c r="BP333" s="328"/>
      <c r="BQ333" s="328"/>
      <c r="BR333" s="328"/>
      <c r="BS333" s="328"/>
      <c r="BT333" s="328"/>
      <c r="BU333" s="328"/>
      <c r="BV333" s="328"/>
      <c r="BW333" s="328"/>
      <c r="BX333" s="328"/>
      <c r="BY333" s="328"/>
      <c r="BZ333" s="328"/>
      <c r="CA333" s="328"/>
      <c r="CB333" s="328"/>
      <c r="CC333" s="328"/>
      <c r="CD333" s="328"/>
      <c r="CE333" s="328"/>
      <c r="CF333" s="328"/>
      <c r="CG333" s="328"/>
      <c r="CH333" s="328"/>
      <c r="CI333" s="328"/>
      <c r="CJ333" s="328"/>
      <c r="CK333" s="328"/>
      <c r="CL333" s="328"/>
      <c r="CM333" s="165"/>
      <c r="CN333" s="165"/>
    </row>
    <row r="334" spans="1:92" s="1" customFormat="1" ht="10.5" customHeight="1" x14ac:dyDescent="0.2">
      <c r="A334" s="1531" t="s">
        <v>11</v>
      </c>
      <c r="B334" s="1534" t="s">
        <v>252</v>
      </c>
      <c r="C334" s="1119"/>
      <c r="D334" s="1203"/>
      <c r="E334" s="1584" t="s">
        <v>543</v>
      </c>
      <c r="F334" s="1585"/>
      <c r="G334" s="1586"/>
      <c r="H334" s="886"/>
      <c r="I334" s="82"/>
      <c r="J334" s="82"/>
      <c r="K334" s="82"/>
      <c r="L334" s="82"/>
      <c r="M334" s="82"/>
      <c r="N334" s="886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583"/>
      <c r="Z334" s="82"/>
      <c r="AA334" s="82"/>
      <c r="AB334" s="188"/>
      <c r="AC334" s="455" t="s">
        <v>115</v>
      </c>
      <c r="AD334" s="455" t="e">
        <f>AD336/AC336</f>
        <v>#DIV/0!</v>
      </c>
      <c r="AE334" s="106"/>
      <c r="AF334" s="335"/>
      <c r="AG334" s="335"/>
      <c r="AH334" s="335"/>
      <c r="AI334" s="335"/>
      <c r="AJ334" s="335"/>
      <c r="AK334" s="335"/>
      <c r="AL334" s="335"/>
      <c r="AM334" s="335"/>
      <c r="AN334" s="335"/>
      <c r="AO334" s="335"/>
      <c r="AP334" s="335"/>
      <c r="AQ334" s="335"/>
      <c r="AR334" s="335"/>
      <c r="AS334" s="335"/>
      <c r="AT334" s="335"/>
      <c r="AU334" s="335"/>
      <c r="AV334" s="335"/>
      <c r="AW334" s="335"/>
      <c r="AX334" s="335"/>
      <c r="AY334" s="335"/>
      <c r="AZ334" s="335"/>
      <c r="BA334" s="335"/>
      <c r="BB334" s="335"/>
      <c r="BC334" s="335"/>
      <c r="BD334" s="335"/>
      <c r="BE334" s="335"/>
      <c r="BF334" s="328"/>
      <c r="BG334" s="328"/>
      <c r="BH334" s="328"/>
      <c r="BI334" s="328"/>
      <c r="BJ334" s="328"/>
      <c r="BK334" s="328"/>
      <c r="BL334" s="328"/>
      <c r="BM334" s="328"/>
      <c r="BN334" s="328"/>
      <c r="BO334" s="328"/>
      <c r="BP334" s="328"/>
      <c r="BQ334" s="328"/>
      <c r="BR334" s="328"/>
      <c r="BS334" s="328"/>
      <c r="BT334" s="328"/>
      <c r="BU334" s="328"/>
      <c r="BV334" s="328"/>
      <c r="BW334" s="328"/>
      <c r="BX334" s="328"/>
      <c r="BY334" s="328"/>
      <c r="BZ334" s="328"/>
      <c r="CA334" s="328"/>
      <c r="CB334" s="328"/>
      <c r="CC334" s="328"/>
      <c r="CD334" s="328"/>
      <c r="CE334" s="328"/>
      <c r="CF334" s="328"/>
      <c r="CG334" s="328"/>
      <c r="CH334" s="328"/>
      <c r="CI334" s="328"/>
      <c r="CJ334" s="328"/>
      <c r="CK334" s="328"/>
      <c r="CL334" s="328"/>
      <c r="CM334" s="165"/>
      <c r="CN334" s="165"/>
    </row>
    <row r="335" spans="1:92" s="1" customFormat="1" ht="10.5" customHeight="1" x14ac:dyDescent="0.2">
      <c r="A335" s="1532"/>
      <c r="B335" s="1535"/>
      <c r="C335" s="1472" t="s">
        <v>129</v>
      </c>
      <c r="D335" s="134" t="s">
        <v>33</v>
      </c>
      <c r="E335" s="107">
        <f>ROUND(SQRT(E336^2+E337^2)*1000/(1.73*E$318),0)</f>
        <v>0</v>
      </c>
      <c r="F335" s="107">
        <f>ROUND(SQRT(F336^2+F337^2)*1000/(1.73*F$318),0)</f>
        <v>0</v>
      </c>
      <c r="G335" s="107">
        <f t="shared" ref="G335:AB335" si="150">ROUND(SQRT(G336^2+G337^2)*1000/(1.73*G$318),0)</f>
        <v>0</v>
      </c>
      <c r="H335" s="883">
        <f t="shared" si="150"/>
        <v>0</v>
      </c>
      <c r="I335" s="107">
        <f t="shared" si="150"/>
        <v>0</v>
      </c>
      <c r="J335" s="107">
        <f t="shared" si="150"/>
        <v>0</v>
      </c>
      <c r="K335" s="107">
        <f t="shared" si="150"/>
        <v>0</v>
      </c>
      <c r="L335" s="107">
        <f t="shared" si="150"/>
        <v>0</v>
      </c>
      <c r="M335" s="107">
        <f t="shared" si="150"/>
        <v>0</v>
      </c>
      <c r="N335" s="883">
        <f t="shared" si="150"/>
        <v>0</v>
      </c>
      <c r="O335" s="107">
        <f t="shared" si="150"/>
        <v>0</v>
      </c>
      <c r="P335" s="107">
        <f t="shared" si="150"/>
        <v>0</v>
      </c>
      <c r="Q335" s="107">
        <f t="shared" si="150"/>
        <v>0</v>
      </c>
      <c r="R335" s="107">
        <f t="shared" si="150"/>
        <v>0</v>
      </c>
      <c r="S335" s="107">
        <f t="shared" si="150"/>
        <v>0</v>
      </c>
      <c r="T335" s="107">
        <f t="shared" si="150"/>
        <v>0</v>
      </c>
      <c r="U335" s="107">
        <f t="shared" si="150"/>
        <v>0</v>
      </c>
      <c r="V335" s="107">
        <f t="shared" si="150"/>
        <v>0</v>
      </c>
      <c r="W335" s="107">
        <f t="shared" si="150"/>
        <v>0</v>
      </c>
      <c r="X335" s="107">
        <f t="shared" si="150"/>
        <v>0</v>
      </c>
      <c r="Y335" s="578">
        <f t="shared" si="150"/>
        <v>0</v>
      </c>
      <c r="Z335" s="107">
        <f t="shared" si="150"/>
        <v>0</v>
      </c>
      <c r="AA335" s="107">
        <f t="shared" si="150"/>
        <v>0</v>
      </c>
      <c r="AB335" s="108">
        <f t="shared" si="150"/>
        <v>0</v>
      </c>
      <c r="AC335" s="335"/>
      <c r="AD335" s="335"/>
      <c r="AE335" s="103"/>
      <c r="AF335" s="335"/>
      <c r="AG335" s="335"/>
      <c r="AH335" s="335"/>
      <c r="AI335" s="335"/>
      <c r="AJ335" s="335"/>
      <c r="AK335" s="335"/>
      <c r="AL335" s="335"/>
      <c r="AM335" s="335"/>
      <c r="AN335" s="335"/>
      <c r="AO335" s="335"/>
      <c r="AP335" s="335"/>
      <c r="AQ335" s="335"/>
      <c r="AR335" s="335"/>
      <c r="AS335" s="335"/>
      <c r="AT335" s="335"/>
      <c r="AU335" s="335"/>
      <c r="AV335" s="335"/>
      <c r="AW335" s="335"/>
      <c r="AX335" s="335"/>
      <c r="AY335" s="335"/>
      <c r="AZ335" s="335"/>
      <c r="BA335" s="335"/>
      <c r="BB335" s="335"/>
      <c r="BC335" s="335"/>
      <c r="BD335" s="335"/>
      <c r="BE335" s="335"/>
      <c r="BF335" s="328"/>
      <c r="BG335" s="328"/>
      <c r="BH335" s="328"/>
      <c r="BI335" s="328"/>
      <c r="BJ335" s="328"/>
      <c r="BK335" s="328"/>
      <c r="BL335" s="328"/>
      <c r="BM335" s="328"/>
      <c r="BN335" s="328"/>
      <c r="BO335" s="328"/>
      <c r="BP335" s="328"/>
      <c r="BQ335" s="328"/>
      <c r="BR335" s="328"/>
      <c r="BS335" s="328"/>
      <c r="BT335" s="328"/>
      <c r="BU335" s="328"/>
      <c r="BV335" s="328"/>
      <c r="BW335" s="328"/>
      <c r="BX335" s="328"/>
      <c r="BY335" s="328"/>
      <c r="BZ335" s="328"/>
      <c r="CA335" s="328"/>
      <c r="CB335" s="328"/>
      <c r="CC335" s="328"/>
      <c r="CD335" s="328"/>
      <c r="CE335" s="328"/>
      <c r="CF335" s="328"/>
      <c r="CG335" s="328"/>
      <c r="CH335" s="328"/>
      <c r="CI335" s="328"/>
      <c r="CJ335" s="328"/>
      <c r="CK335" s="328"/>
      <c r="CL335" s="328"/>
      <c r="CM335" s="165"/>
      <c r="CN335" s="165"/>
    </row>
    <row r="336" spans="1:92" s="1" customFormat="1" ht="10.5" customHeight="1" x14ac:dyDescent="0.2">
      <c r="A336" s="1532"/>
      <c r="B336" s="1535"/>
      <c r="C336" s="1472" t="s">
        <v>127</v>
      </c>
      <c r="D336" s="134" t="s">
        <v>116</v>
      </c>
      <c r="E336" s="51">
        <f>ROUND((AG336-AF336)*$AE336,2)</f>
        <v>0</v>
      </c>
      <c r="F336" s="51">
        <f t="shared" ref="F336:AB336" si="151">ROUND((AH336-AG336)*$AE336,2)</f>
        <v>0</v>
      </c>
      <c r="G336" s="51">
        <f t="shared" si="151"/>
        <v>0</v>
      </c>
      <c r="H336" s="575">
        <f t="shared" si="151"/>
        <v>0</v>
      </c>
      <c r="I336" s="51">
        <f t="shared" si="151"/>
        <v>0</v>
      </c>
      <c r="J336" s="51">
        <f t="shared" si="151"/>
        <v>0</v>
      </c>
      <c r="K336" s="51">
        <f t="shared" si="151"/>
        <v>0</v>
      </c>
      <c r="L336" s="51">
        <f t="shared" si="151"/>
        <v>0</v>
      </c>
      <c r="M336" s="51">
        <f t="shared" si="151"/>
        <v>0</v>
      </c>
      <c r="N336" s="575">
        <f t="shared" si="151"/>
        <v>0</v>
      </c>
      <c r="O336" s="51">
        <f t="shared" si="151"/>
        <v>0</v>
      </c>
      <c r="P336" s="51">
        <f t="shared" si="151"/>
        <v>0</v>
      </c>
      <c r="Q336" s="51">
        <f t="shared" si="151"/>
        <v>0</v>
      </c>
      <c r="R336" s="51">
        <f t="shared" si="151"/>
        <v>0</v>
      </c>
      <c r="S336" s="51">
        <f t="shared" si="151"/>
        <v>0</v>
      </c>
      <c r="T336" s="51">
        <f t="shared" si="151"/>
        <v>0</v>
      </c>
      <c r="U336" s="51">
        <f t="shared" si="151"/>
        <v>0</v>
      </c>
      <c r="V336" s="51">
        <f t="shared" si="151"/>
        <v>0</v>
      </c>
      <c r="W336" s="51">
        <f t="shared" si="151"/>
        <v>0</v>
      </c>
      <c r="X336" s="51">
        <f t="shared" si="151"/>
        <v>0</v>
      </c>
      <c r="Y336" s="575">
        <f t="shared" si="151"/>
        <v>0</v>
      </c>
      <c r="Z336" s="51">
        <f t="shared" si="151"/>
        <v>0</v>
      </c>
      <c r="AA336" s="51">
        <f t="shared" si="151"/>
        <v>0</v>
      </c>
      <c r="AB336" s="52">
        <f t="shared" si="151"/>
        <v>0</v>
      </c>
      <c r="AC336" s="69">
        <f>(BD336-AF336)*AE336</f>
        <v>0</v>
      </c>
      <c r="AD336" s="69">
        <f>(BD337-AF337)*AE336</f>
        <v>0</v>
      </c>
      <c r="AE336" s="103">
        <v>1.8</v>
      </c>
      <c r="AF336" s="102">
        <v>60.024999999999999</v>
      </c>
      <c r="AG336" s="102">
        <v>60.024999999999999</v>
      </c>
      <c r="AH336" s="102">
        <v>60.024999999999999</v>
      </c>
      <c r="AI336" s="102">
        <v>60.024999999999999</v>
      </c>
      <c r="AJ336" s="102">
        <v>60.024999999999999</v>
      </c>
      <c r="AK336" s="102">
        <v>60.024999999999999</v>
      </c>
      <c r="AL336" s="102">
        <v>60.024999999999999</v>
      </c>
      <c r="AM336" s="102">
        <v>60.024999999999999</v>
      </c>
      <c r="AN336" s="102">
        <v>60.024999999999999</v>
      </c>
      <c r="AO336" s="102">
        <v>60.024999999999999</v>
      </c>
      <c r="AP336" s="102">
        <v>60.024999999999999</v>
      </c>
      <c r="AQ336" s="102">
        <v>60.024999999999999</v>
      </c>
      <c r="AR336" s="102">
        <v>60.024999999999999</v>
      </c>
      <c r="AS336" s="102">
        <v>60.024999999999999</v>
      </c>
      <c r="AT336" s="102">
        <v>60.024999999999999</v>
      </c>
      <c r="AU336" s="102">
        <v>60.024999999999999</v>
      </c>
      <c r="AV336" s="102">
        <v>60.024999999999999</v>
      </c>
      <c r="AW336" s="102">
        <v>60.024999999999999</v>
      </c>
      <c r="AX336" s="102">
        <v>60.024999999999999</v>
      </c>
      <c r="AY336" s="102">
        <v>60.024999999999999</v>
      </c>
      <c r="AZ336" s="102">
        <v>60.024999999999999</v>
      </c>
      <c r="BA336" s="102">
        <v>60.024999999999999</v>
      </c>
      <c r="BB336" s="102">
        <v>60.024999999999999</v>
      </c>
      <c r="BC336" s="102">
        <v>60.024999999999999</v>
      </c>
      <c r="BD336" s="102">
        <v>60.024999999999999</v>
      </c>
      <c r="BE336" s="335"/>
      <c r="BF336" s="328"/>
      <c r="BG336" s="328"/>
      <c r="BH336" s="328"/>
      <c r="BI336" s="328"/>
      <c r="BJ336" s="328"/>
      <c r="BK336" s="328"/>
      <c r="BL336" s="328"/>
      <c r="BM336" s="328"/>
      <c r="BN336" s="328"/>
      <c r="BO336" s="328"/>
      <c r="BP336" s="328"/>
      <c r="BQ336" s="328"/>
      <c r="BR336" s="328"/>
      <c r="BS336" s="328"/>
      <c r="BT336" s="328"/>
      <c r="BU336" s="328"/>
      <c r="BV336" s="328"/>
      <c r="BW336" s="328"/>
      <c r="BX336" s="328"/>
      <c r="BY336" s="328"/>
      <c r="BZ336" s="328"/>
      <c r="CA336" s="328"/>
      <c r="CB336" s="328"/>
      <c r="CC336" s="328"/>
      <c r="CD336" s="328"/>
      <c r="CE336" s="328"/>
      <c r="CF336" s="328"/>
      <c r="CG336" s="328"/>
      <c r="CH336" s="328"/>
      <c r="CI336" s="328"/>
      <c r="CJ336" s="328"/>
      <c r="CK336" s="328"/>
      <c r="CL336" s="328"/>
      <c r="CM336" s="165"/>
      <c r="CN336" s="165"/>
    </row>
    <row r="337" spans="1:123" s="1" customFormat="1" ht="10.5" customHeight="1" x14ac:dyDescent="0.2">
      <c r="A337" s="1532"/>
      <c r="B337" s="1535"/>
      <c r="C337" s="1472" t="s">
        <v>127</v>
      </c>
      <c r="D337" s="134" t="s">
        <v>117</v>
      </c>
      <c r="E337" s="51">
        <f>ROUND((AG337-AF337)*$AE336,2)</f>
        <v>0</v>
      </c>
      <c r="F337" s="51">
        <f t="shared" ref="F337:AB337" si="152">ROUND((AH337-AG337)*$AE336,2)</f>
        <v>0</v>
      </c>
      <c r="G337" s="51">
        <f t="shared" si="152"/>
        <v>0</v>
      </c>
      <c r="H337" s="575">
        <f t="shared" si="152"/>
        <v>0</v>
      </c>
      <c r="I337" s="51">
        <f t="shared" si="152"/>
        <v>0</v>
      </c>
      <c r="J337" s="51">
        <f t="shared" si="152"/>
        <v>0</v>
      </c>
      <c r="K337" s="51">
        <f t="shared" si="152"/>
        <v>0</v>
      </c>
      <c r="L337" s="51">
        <f t="shared" si="152"/>
        <v>0</v>
      </c>
      <c r="M337" s="51">
        <f t="shared" si="152"/>
        <v>0</v>
      </c>
      <c r="N337" s="575">
        <f t="shared" si="152"/>
        <v>0</v>
      </c>
      <c r="O337" s="51">
        <f t="shared" si="152"/>
        <v>0</v>
      </c>
      <c r="P337" s="51">
        <f t="shared" si="152"/>
        <v>0</v>
      </c>
      <c r="Q337" s="51">
        <f t="shared" si="152"/>
        <v>0</v>
      </c>
      <c r="R337" s="51">
        <f t="shared" si="152"/>
        <v>0</v>
      </c>
      <c r="S337" s="51">
        <f t="shared" si="152"/>
        <v>0</v>
      </c>
      <c r="T337" s="51">
        <f t="shared" si="152"/>
        <v>0</v>
      </c>
      <c r="U337" s="51">
        <f t="shared" si="152"/>
        <v>0</v>
      </c>
      <c r="V337" s="51">
        <f t="shared" si="152"/>
        <v>0</v>
      </c>
      <c r="W337" s="51">
        <f t="shared" si="152"/>
        <v>0</v>
      </c>
      <c r="X337" s="51">
        <f t="shared" si="152"/>
        <v>0</v>
      </c>
      <c r="Y337" s="575">
        <f t="shared" si="152"/>
        <v>0</v>
      </c>
      <c r="Z337" s="51">
        <f t="shared" si="152"/>
        <v>0</v>
      </c>
      <c r="AA337" s="51">
        <f t="shared" si="152"/>
        <v>0</v>
      </c>
      <c r="AB337" s="52">
        <f t="shared" si="152"/>
        <v>0</v>
      </c>
      <c r="AC337" s="69"/>
      <c r="AD337" s="69"/>
      <c r="AE337" s="103"/>
      <c r="AF337" s="102">
        <v>36.398000000000003</v>
      </c>
      <c r="AG337" s="102">
        <v>36.398000000000003</v>
      </c>
      <c r="AH337" s="102">
        <v>36.398000000000003</v>
      </c>
      <c r="AI337" s="102">
        <v>36.398000000000003</v>
      </c>
      <c r="AJ337" s="102">
        <v>36.398000000000003</v>
      </c>
      <c r="AK337" s="102">
        <v>36.398000000000003</v>
      </c>
      <c r="AL337" s="102">
        <v>36.398000000000003</v>
      </c>
      <c r="AM337" s="102">
        <v>36.398000000000003</v>
      </c>
      <c r="AN337" s="102">
        <v>36.398000000000003</v>
      </c>
      <c r="AO337" s="102">
        <v>36.398000000000003</v>
      </c>
      <c r="AP337" s="102">
        <v>36.398000000000003</v>
      </c>
      <c r="AQ337" s="102">
        <v>36.398000000000003</v>
      </c>
      <c r="AR337" s="102">
        <v>36.398000000000003</v>
      </c>
      <c r="AS337" s="102">
        <v>36.398000000000003</v>
      </c>
      <c r="AT337" s="102">
        <v>36.398000000000003</v>
      </c>
      <c r="AU337" s="102">
        <v>36.398000000000003</v>
      </c>
      <c r="AV337" s="102">
        <v>36.398000000000003</v>
      </c>
      <c r="AW337" s="102">
        <v>36.398000000000003</v>
      </c>
      <c r="AX337" s="102">
        <v>36.398000000000003</v>
      </c>
      <c r="AY337" s="102">
        <v>36.398000000000003</v>
      </c>
      <c r="AZ337" s="102">
        <v>36.398000000000003</v>
      </c>
      <c r="BA337" s="102">
        <v>36.398000000000003</v>
      </c>
      <c r="BB337" s="102">
        <v>36.398000000000003</v>
      </c>
      <c r="BC337" s="102">
        <v>36.398000000000003</v>
      </c>
      <c r="BD337" s="102">
        <v>36.398000000000003</v>
      </c>
      <c r="BE337" s="102">
        <v>4.4080000000000004</v>
      </c>
      <c r="BF337" s="102">
        <v>4.4080000000000004</v>
      </c>
      <c r="BG337" s="102">
        <v>4.4080000000000004</v>
      </c>
      <c r="BH337" s="102">
        <v>4.4080000000000004</v>
      </c>
      <c r="BI337" s="102">
        <v>4.4080000000000004</v>
      </c>
      <c r="BJ337" s="102">
        <v>4.4080000000000004</v>
      </c>
      <c r="BK337" s="102">
        <v>4.4080000000000004</v>
      </c>
      <c r="BL337" s="102">
        <v>4.4080000000000004</v>
      </c>
      <c r="BM337" s="102">
        <v>4.4080000000000004</v>
      </c>
      <c r="BN337" s="102">
        <v>4.4080000000000004</v>
      </c>
      <c r="BO337" s="102">
        <v>4.4080000000000004</v>
      </c>
      <c r="BP337" s="102">
        <v>4.4080000000000004</v>
      </c>
      <c r="BQ337" s="102">
        <v>4.4080000000000004</v>
      </c>
      <c r="BR337" s="102">
        <v>4.4080000000000004</v>
      </c>
      <c r="BS337" s="102">
        <v>4.4080000000000004</v>
      </c>
      <c r="BT337" s="102">
        <v>4.4080000000000004</v>
      </c>
      <c r="BU337" s="102">
        <v>4.4080000000000004</v>
      </c>
      <c r="BV337" s="102">
        <v>4.4080000000000004</v>
      </c>
      <c r="BW337" s="102">
        <v>4.4080000000000004</v>
      </c>
      <c r="BX337" s="102">
        <v>4.4080000000000004</v>
      </c>
      <c r="BY337" s="102">
        <v>4.4080000000000004</v>
      </c>
      <c r="BZ337" s="102">
        <v>4.4080000000000004</v>
      </c>
      <c r="CA337" s="102">
        <v>4.4080000000000004</v>
      </c>
      <c r="CB337" s="102">
        <v>4.4080000000000004</v>
      </c>
      <c r="CC337" s="102">
        <v>4.4080000000000004</v>
      </c>
      <c r="CD337" s="102"/>
      <c r="CE337" s="102"/>
      <c r="CF337" s="102"/>
      <c r="CG337" s="102"/>
      <c r="CH337" s="102"/>
      <c r="CI337" s="102"/>
      <c r="CJ337" s="102"/>
      <c r="CK337" s="102"/>
      <c r="CL337" s="102"/>
      <c r="CM337" s="102"/>
      <c r="CN337" s="102"/>
      <c r="CO337" s="102"/>
      <c r="CP337" s="102"/>
      <c r="CQ337" s="102"/>
      <c r="CR337" s="102"/>
      <c r="CS337" s="102"/>
      <c r="CT337" s="102"/>
      <c r="CU337" s="102"/>
      <c r="CV337" s="102"/>
      <c r="CW337" s="102"/>
      <c r="CX337" s="102"/>
      <c r="CY337" s="102"/>
      <c r="CZ337" s="102"/>
      <c r="DA337" s="102"/>
      <c r="DB337" s="102"/>
      <c r="DC337" s="102"/>
      <c r="DD337" s="102"/>
      <c r="DE337" s="102"/>
      <c r="DF337" s="102"/>
      <c r="DG337" s="102"/>
      <c r="DH337" s="102"/>
      <c r="DI337" s="102"/>
      <c r="DJ337" s="102"/>
      <c r="DK337" s="102"/>
      <c r="DL337" s="102"/>
      <c r="DM337" s="102"/>
      <c r="DN337" s="102"/>
      <c r="DO337" s="102"/>
      <c r="DP337" s="102"/>
      <c r="DQ337" s="102"/>
      <c r="DR337" s="102"/>
      <c r="DS337" s="102"/>
    </row>
    <row r="338" spans="1:123" s="1" customFormat="1" ht="10.5" customHeight="1" thickBot="1" x14ac:dyDescent="0.25">
      <c r="A338" s="1533"/>
      <c r="B338" s="1536"/>
      <c r="C338" s="274"/>
      <c r="D338" s="239" t="s">
        <v>41</v>
      </c>
      <c r="E338" s="55"/>
      <c r="F338" s="55"/>
      <c r="G338" s="55"/>
      <c r="H338" s="881"/>
      <c r="I338" s="55"/>
      <c r="J338" s="55"/>
      <c r="K338" s="55"/>
      <c r="L338" s="55"/>
      <c r="M338" s="55"/>
      <c r="N338" s="881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77"/>
      <c r="Z338" s="55"/>
      <c r="AA338" s="55"/>
      <c r="AB338" s="56"/>
      <c r="AC338" s="104"/>
      <c r="AD338" s="104"/>
      <c r="AE338" s="105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102"/>
      <c r="AY338" s="102"/>
      <c r="AZ338" s="102"/>
      <c r="BA338" s="102"/>
      <c r="BB338" s="102"/>
      <c r="BC338" s="102"/>
      <c r="BD338" s="102"/>
      <c r="BE338" s="102"/>
      <c r="BF338" s="102"/>
      <c r="BG338" s="102"/>
      <c r="BH338" s="102"/>
      <c r="BI338" s="102"/>
      <c r="BJ338" s="102"/>
      <c r="BK338" s="102"/>
      <c r="BL338" s="102"/>
      <c r="BM338" s="102"/>
      <c r="BN338" s="102"/>
      <c r="BO338" s="102"/>
      <c r="BP338" s="102"/>
      <c r="BQ338" s="102"/>
      <c r="BR338" s="102"/>
      <c r="BS338" s="102"/>
      <c r="BT338" s="102"/>
      <c r="BU338" s="102"/>
      <c r="BV338" s="102"/>
      <c r="BW338" s="102"/>
      <c r="BX338" s="102"/>
      <c r="BY338" s="102"/>
      <c r="BZ338" s="102"/>
      <c r="CA338" s="102"/>
      <c r="CB338" s="102"/>
      <c r="CC338" s="102"/>
      <c r="CD338" s="328"/>
      <c r="CE338" s="328"/>
      <c r="CF338" s="328"/>
      <c r="CG338" s="328"/>
      <c r="CH338" s="328"/>
      <c r="CI338" s="328"/>
      <c r="CJ338" s="328"/>
      <c r="CK338" s="328"/>
      <c r="CL338" s="328"/>
      <c r="CM338" s="165"/>
      <c r="CN338" s="165"/>
    </row>
    <row r="339" spans="1:123" s="1" customFormat="1" ht="10.5" customHeight="1" x14ac:dyDescent="0.2">
      <c r="A339" s="1531" t="s">
        <v>94</v>
      </c>
      <c r="B339" s="1534" t="s">
        <v>253</v>
      </c>
      <c r="C339" s="1119"/>
      <c r="D339" s="1203"/>
      <c r="E339" s="82"/>
      <c r="F339" s="82"/>
      <c r="G339" s="82"/>
      <c r="H339" s="886"/>
      <c r="I339" s="82"/>
      <c r="J339" s="82"/>
      <c r="K339" s="82"/>
      <c r="L339" s="82"/>
      <c r="M339" s="82"/>
      <c r="N339" s="886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583"/>
      <c r="Z339" s="82"/>
      <c r="AA339" s="82"/>
      <c r="AB339" s="188"/>
      <c r="AC339" s="455" t="s">
        <v>115</v>
      </c>
      <c r="AD339" s="455">
        <f>AD341/AC341</f>
        <v>0.41071428571341567</v>
      </c>
      <c r="AE339" s="106"/>
      <c r="AF339" s="350"/>
      <c r="AG339" s="335"/>
      <c r="AH339" s="335"/>
      <c r="AI339" s="335"/>
      <c r="AJ339" s="335"/>
      <c r="AK339" s="335"/>
      <c r="AL339" s="335"/>
      <c r="AM339" s="335"/>
      <c r="AN339" s="335"/>
      <c r="AO339" s="335"/>
      <c r="AP339" s="335"/>
      <c r="AQ339" s="335"/>
      <c r="AR339" s="335"/>
      <c r="AS339" s="335"/>
      <c r="AT339" s="335"/>
      <c r="AU339" s="335"/>
      <c r="AV339" s="335"/>
      <c r="AW339" s="335"/>
      <c r="AX339" s="335"/>
      <c r="AY339" s="335"/>
      <c r="AZ339" s="335"/>
      <c r="BA339" s="335"/>
      <c r="BB339" s="335"/>
      <c r="BC339" s="335"/>
      <c r="BD339" s="335"/>
      <c r="BE339" s="335"/>
      <c r="BF339" s="328"/>
      <c r="BG339" s="102"/>
      <c r="BH339" s="328"/>
      <c r="BI339" s="328"/>
      <c r="BJ339" s="328"/>
      <c r="BK339" s="328"/>
      <c r="BL339" s="328"/>
      <c r="BM339" s="328"/>
      <c r="BN339" s="328"/>
      <c r="BO339" s="328"/>
      <c r="BP339" s="328"/>
      <c r="BQ339" s="328"/>
      <c r="BR339" s="328"/>
      <c r="BS339" s="328"/>
      <c r="BT339" s="328"/>
      <c r="BU339" s="328"/>
      <c r="BV339" s="328"/>
      <c r="BW339" s="328"/>
      <c r="BX339" s="328"/>
      <c r="BY339" s="328"/>
      <c r="BZ339" s="328"/>
      <c r="CA339" s="328"/>
      <c r="CB339" s="328"/>
      <c r="CC339" s="328"/>
      <c r="CD339" s="328"/>
      <c r="CE339" s="328"/>
      <c r="CF339" s="328"/>
      <c r="CG339" s="328"/>
      <c r="CH339" s="328"/>
      <c r="CI339" s="328"/>
      <c r="CJ339" s="328"/>
      <c r="CK339" s="328"/>
      <c r="CL339" s="328"/>
      <c r="CM339" s="165"/>
      <c r="CN339" s="165"/>
    </row>
    <row r="340" spans="1:123" s="1" customFormat="1" ht="10.5" customHeight="1" x14ac:dyDescent="0.2">
      <c r="A340" s="1532"/>
      <c r="B340" s="1535"/>
      <c r="C340" s="1472" t="s">
        <v>129</v>
      </c>
      <c r="D340" s="134" t="s">
        <v>33</v>
      </c>
      <c r="E340" s="107">
        <f>ROUND(SQRT(E341^2+E342^2)*1000/(1.73*E$318),0)</f>
        <v>0</v>
      </c>
      <c r="F340" s="107">
        <f>ROUND(SQRT(F341^2+F342^2)*1000/(1.73*F$318),0)</f>
        <v>0</v>
      </c>
      <c r="G340" s="107">
        <f t="shared" ref="G340:AB340" si="153">ROUND(SQRT(G341^2+G342^2)*1000/(1.73*G$318),0)</f>
        <v>0</v>
      </c>
      <c r="H340" s="883">
        <f t="shared" si="153"/>
        <v>0</v>
      </c>
      <c r="I340" s="107">
        <f t="shared" si="153"/>
        <v>0</v>
      </c>
      <c r="J340" s="107">
        <f t="shared" si="153"/>
        <v>0</v>
      </c>
      <c r="K340" s="107">
        <f t="shared" si="153"/>
        <v>0</v>
      </c>
      <c r="L340" s="107">
        <f t="shared" si="153"/>
        <v>0</v>
      </c>
      <c r="M340" s="107">
        <f t="shared" si="153"/>
        <v>0</v>
      </c>
      <c r="N340" s="883">
        <f t="shared" si="153"/>
        <v>0</v>
      </c>
      <c r="O340" s="107">
        <f t="shared" si="153"/>
        <v>0</v>
      </c>
      <c r="P340" s="107">
        <f t="shared" si="153"/>
        <v>0</v>
      </c>
      <c r="Q340" s="107">
        <f t="shared" si="153"/>
        <v>0</v>
      </c>
      <c r="R340" s="107">
        <f t="shared" si="153"/>
        <v>0</v>
      </c>
      <c r="S340" s="107">
        <f t="shared" si="153"/>
        <v>0</v>
      </c>
      <c r="T340" s="107">
        <f t="shared" si="153"/>
        <v>1</v>
      </c>
      <c r="U340" s="107">
        <f t="shared" si="153"/>
        <v>1</v>
      </c>
      <c r="V340" s="107">
        <f t="shared" si="153"/>
        <v>1</v>
      </c>
      <c r="W340" s="107">
        <f t="shared" si="153"/>
        <v>1</v>
      </c>
      <c r="X340" s="107">
        <f t="shared" si="153"/>
        <v>1</v>
      </c>
      <c r="Y340" s="578">
        <f t="shared" si="153"/>
        <v>1</v>
      </c>
      <c r="Z340" s="107">
        <f t="shared" si="153"/>
        <v>1</v>
      </c>
      <c r="AA340" s="107">
        <f t="shared" si="153"/>
        <v>1</v>
      </c>
      <c r="AB340" s="108">
        <f t="shared" si="153"/>
        <v>2</v>
      </c>
      <c r="AC340" s="335"/>
      <c r="AD340" s="335"/>
      <c r="AE340" s="103"/>
      <c r="AF340" s="335"/>
      <c r="AG340" s="335"/>
      <c r="AH340" s="335"/>
      <c r="AI340" s="335"/>
      <c r="AJ340" s="335"/>
      <c r="AK340" s="335"/>
      <c r="AL340" s="335"/>
      <c r="AM340" s="335"/>
      <c r="AN340" s="335"/>
      <c r="AO340" s="335"/>
      <c r="AP340" s="335"/>
      <c r="AQ340" s="335"/>
      <c r="AR340" s="335"/>
      <c r="AS340" s="335"/>
      <c r="AT340" s="335"/>
      <c r="AU340" s="335"/>
      <c r="AV340" s="335"/>
      <c r="AW340" s="335"/>
      <c r="AX340" s="335"/>
      <c r="AY340" s="335"/>
      <c r="AZ340" s="335"/>
      <c r="BA340" s="335"/>
      <c r="BB340" s="335"/>
      <c r="BC340" s="335"/>
      <c r="BD340" s="335"/>
      <c r="BE340" s="335"/>
      <c r="BF340" s="328"/>
      <c r="BG340" s="328"/>
      <c r="BH340" s="328"/>
      <c r="BI340" s="328"/>
      <c r="BJ340" s="328"/>
      <c r="BK340" s="328"/>
      <c r="BL340" s="328"/>
      <c r="BM340" s="328"/>
      <c r="BN340" s="328"/>
      <c r="BO340" s="328"/>
      <c r="BP340" s="328"/>
      <c r="BQ340" s="328"/>
      <c r="BR340" s="328"/>
      <c r="BS340" s="328"/>
      <c r="BT340" s="328"/>
      <c r="BU340" s="328"/>
      <c r="BV340" s="328"/>
      <c r="BW340" s="328"/>
      <c r="BX340" s="328"/>
      <c r="BY340" s="328"/>
      <c r="BZ340" s="328"/>
      <c r="CA340" s="328"/>
      <c r="CB340" s="328"/>
      <c r="CC340" s="328"/>
      <c r="CD340" s="328"/>
      <c r="CE340" s="328"/>
      <c r="CF340" s="328"/>
      <c r="CG340" s="328"/>
      <c r="CH340" s="328"/>
      <c r="CI340" s="328"/>
      <c r="CJ340" s="328"/>
      <c r="CK340" s="328"/>
      <c r="CL340" s="328"/>
      <c r="CM340" s="165"/>
      <c r="CN340" s="165"/>
    </row>
    <row r="341" spans="1:123" s="1" customFormat="1" ht="10.5" customHeight="1" x14ac:dyDescent="0.2">
      <c r="A341" s="1532"/>
      <c r="B341" s="1535"/>
      <c r="C341" s="1472" t="s">
        <v>127</v>
      </c>
      <c r="D341" s="134" t="s">
        <v>116</v>
      </c>
      <c r="E341" s="51">
        <f>ROUND((AG341-AF341)*$AE341,2)</f>
        <v>0</v>
      </c>
      <c r="F341" s="51">
        <f t="shared" ref="F341:AB341" si="154">ROUND((AH341-AG341)*$AE341,2)</f>
        <v>0</v>
      </c>
      <c r="G341" s="51">
        <f t="shared" si="154"/>
        <v>0</v>
      </c>
      <c r="H341" s="575">
        <f t="shared" si="154"/>
        <v>0</v>
      </c>
      <c r="I341" s="51">
        <f t="shared" si="154"/>
        <v>0</v>
      </c>
      <c r="J341" s="51">
        <f t="shared" si="154"/>
        <v>0</v>
      </c>
      <c r="K341" s="51">
        <f t="shared" si="154"/>
        <v>0</v>
      </c>
      <c r="L341" s="51">
        <f t="shared" si="154"/>
        <v>0</v>
      </c>
      <c r="M341" s="51">
        <f t="shared" si="154"/>
        <v>0</v>
      </c>
      <c r="N341" s="575">
        <f t="shared" si="154"/>
        <v>0</v>
      </c>
      <c r="O341" s="51">
        <f t="shared" si="154"/>
        <v>0</v>
      </c>
      <c r="P341" s="51">
        <f t="shared" si="154"/>
        <v>0</v>
      </c>
      <c r="Q341" s="51">
        <f t="shared" si="154"/>
        <v>0</v>
      </c>
      <c r="R341" s="51">
        <f t="shared" si="154"/>
        <v>0</v>
      </c>
      <c r="S341" s="51">
        <f t="shared" si="154"/>
        <v>0</v>
      </c>
      <c r="T341" s="51">
        <f t="shared" si="154"/>
        <v>0.01</v>
      </c>
      <c r="U341" s="51">
        <f t="shared" si="154"/>
        <v>0.01</v>
      </c>
      <c r="V341" s="51">
        <f t="shared" si="154"/>
        <v>0.01</v>
      </c>
      <c r="W341" s="51">
        <f t="shared" si="154"/>
        <v>0.01</v>
      </c>
      <c r="X341" s="51">
        <f t="shared" si="154"/>
        <v>0.01</v>
      </c>
      <c r="Y341" s="575">
        <f t="shared" si="154"/>
        <v>0.01</v>
      </c>
      <c r="Z341" s="51">
        <f t="shared" si="154"/>
        <v>0.01</v>
      </c>
      <c r="AA341" s="51">
        <f t="shared" si="154"/>
        <v>0.01</v>
      </c>
      <c r="AB341" s="52">
        <f t="shared" si="154"/>
        <v>0.02</v>
      </c>
      <c r="AC341" s="69">
        <f>(BD341-AF341)*AE341</f>
        <v>0.10080000000007204</v>
      </c>
      <c r="AD341" s="69">
        <f>(BD342-AF342)*AE341</f>
        <v>4.1399999999941886E-2</v>
      </c>
      <c r="AE341" s="103">
        <v>1.8</v>
      </c>
      <c r="AF341" s="335">
        <v>1399.893</v>
      </c>
      <c r="AG341" s="337">
        <v>1399.894</v>
      </c>
      <c r="AH341" s="337">
        <v>1399.895</v>
      </c>
      <c r="AI341" s="337">
        <v>1399.896</v>
      </c>
      <c r="AJ341" s="337">
        <v>1399.8969999999999</v>
      </c>
      <c r="AK341" s="337">
        <v>1399.8969999999999</v>
      </c>
      <c r="AL341" s="337">
        <v>1399.8980000000001</v>
      </c>
      <c r="AM341" s="337">
        <v>1399.8989999999999</v>
      </c>
      <c r="AN341" s="337">
        <v>1399.8989999999999</v>
      </c>
      <c r="AO341" s="337">
        <v>1399.9</v>
      </c>
      <c r="AP341" s="337">
        <v>1399.902</v>
      </c>
      <c r="AQ341" s="337">
        <v>1399.904</v>
      </c>
      <c r="AR341" s="337">
        <v>1399.9059999999999</v>
      </c>
      <c r="AS341" s="337">
        <v>1399.9079999999999</v>
      </c>
      <c r="AT341" s="337">
        <v>1399.91</v>
      </c>
      <c r="AU341" s="337">
        <v>1399.912</v>
      </c>
      <c r="AV341" s="337">
        <v>1399.915</v>
      </c>
      <c r="AW341" s="337">
        <v>1399.9179999999999</v>
      </c>
      <c r="AX341" s="337">
        <v>1399.9209999999998</v>
      </c>
      <c r="AY341" s="337">
        <v>1399.924</v>
      </c>
      <c r="AZ341" s="337">
        <v>1399.9270000000001</v>
      </c>
      <c r="BA341" s="335">
        <v>1399.93</v>
      </c>
      <c r="BB341" s="337">
        <v>1399.9349999999999</v>
      </c>
      <c r="BC341" s="337">
        <v>1399.94</v>
      </c>
      <c r="BD341" s="335">
        <v>1399.9490000000001</v>
      </c>
      <c r="BE341" s="335"/>
      <c r="BF341" s="335"/>
      <c r="BG341" s="328"/>
      <c r="BH341" s="335"/>
      <c r="BI341" s="335"/>
      <c r="BJ341" s="335"/>
      <c r="BK341" s="335"/>
      <c r="BL341" s="335"/>
      <c r="BM341" s="335"/>
      <c r="BN341" s="335"/>
      <c r="BO341" s="335"/>
      <c r="BP341" s="335"/>
      <c r="BQ341" s="335"/>
      <c r="BR341" s="328"/>
      <c r="BS341" s="328"/>
      <c r="BT341" s="328"/>
      <c r="BU341" s="328"/>
      <c r="BV341" s="328"/>
      <c r="BW341" s="328"/>
      <c r="BX341" s="328"/>
      <c r="BY341" s="328"/>
      <c r="BZ341" s="328"/>
      <c r="CA341" s="328"/>
      <c r="CB341" s="328"/>
      <c r="CC341" s="328"/>
      <c r="CD341" s="328"/>
      <c r="CE341" s="328"/>
      <c r="CF341" s="328"/>
      <c r="CG341" s="328"/>
      <c r="CH341" s="328"/>
      <c r="CI341" s="328"/>
      <c r="CJ341" s="328"/>
      <c r="CK341" s="328"/>
      <c r="CL341" s="328"/>
      <c r="CM341" s="165"/>
      <c r="CN341" s="165"/>
    </row>
    <row r="342" spans="1:123" s="1" customFormat="1" ht="10.5" customHeight="1" x14ac:dyDescent="0.2">
      <c r="A342" s="1532"/>
      <c r="B342" s="1535"/>
      <c r="C342" s="1472" t="s">
        <v>127</v>
      </c>
      <c r="D342" s="134" t="s">
        <v>117</v>
      </c>
      <c r="E342" s="51">
        <f>ROUND((AG342-AF342)*$AE341,2)</f>
        <v>0</v>
      </c>
      <c r="F342" s="51">
        <f t="shared" ref="F342:AB342" si="155">ROUND((AH342-AG342)*$AE341,2)</f>
        <v>0</v>
      </c>
      <c r="G342" s="51">
        <f t="shared" si="155"/>
        <v>0</v>
      </c>
      <c r="H342" s="575">
        <f t="shared" si="155"/>
        <v>0</v>
      </c>
      <c r="I342" s="51">
        <f t="shared" si="155"/>
        <v>0</v>
      </c>
      <c r="J342" s="51">
        <f t="shared" si="155"/>
        <v>0</v>
      </c>
      <c r="K342" s="51">
        <f t="shared" si="155"/>
        <v>0</v>
      </c>
      <c r="L342" s="51">
        <f t="shared" si="155"/>
        <v>0</v>
      </c>
      <c r="M342" s="51">
        <f t="shared" si="155"/>
        <v>0</v>
      </c>
      <c r="N342" s="575">
        <f t="shared" si="155"/>
        <v>0</v>
      </c>
      <c r="O342" s="51">
        <f t="shared" si="155"/>
        <v>0</v>
      </c>
      <c r="P342" s="51">
        <f t="shared" si="155"/>
        <v>0</v>
      </c>
      <c r="Q342" s="51">
        <f t="shared" si="155"/>
        <v>0</v>
      </c>
      <c r="R342" s="51">
        <f t="shared" si="155"/>
        <v>0</v>
      </c>
      <c r="S342" s="51">
        <f t="shared" si="155"/>
        <v>0</v>
      </c>
      <c r="T342" s="51">
        <f t="shared" si="155"/>
        <v>0</v>
      </c>
      <c r="U342" s="51">
        <f t="shared" si="155"/>
        <v>0</v>
      </c>
      <c r="V342" s="51">
        <f t="shared" si="155"/>
        <v>0</v>
      </c>
      <c r="W342" s="51">
        <f t="shared" si="155"/>
        <v>0</v>
      </c>
      <c r="X342" s="51">
        <f t="shared" si="155"/>
        <v>0</v>
      </c>
      <c r="Y342" s="575">
        <f t="shared" si="155"/>
        <v>0</v>
      </c>
      <c r="Z342" s="51">
        <f t="shared" si="155"/>
        <v>0</v>
      </c>
      <c r="AA342" s="51">
        <f t="shared" si="155"/>
        <v>0</v>
      </c>
      <c r="AB342" s="52">
        <f t="shared" si="155"/>
        <v>0</v>
      </c>
      <c r="AC342" s="69"/>
      <c r="AD342" s="69"/>
      <c r="AE342" s="103"/>
      <c r="AF342" s="337">
        <v>313.41800000000001</v>
      </c>
      <c r="AG342" s="337">
        <v>313.41899999999998</v>
      </c>
      <c r="AH342" s="337">
        <v>313.42</v>
      </c>
      <c r="AI342" s="337">
        <v>313.42099999999999</v>
      </c>
      <c r="AJ342" s="337">
        <v>313.42099999999999</v>
      </c>
      <c r="AK342" s="337">
        <v>313.42200000000003</v>
      </c>
      <c r="AL342" s="337">
        <v>313.42200000000003</v>
      </c>
      <c r="AM342" s="337">
        <v>313.423</v>
      </c>
      <c r="AN342" s="337">
        <v>313.423</v>
      </c>
      <c r="AO342" s="337">
        <v>313.423</v>
      </c>
      <c r="AP342" s="337">
        <v>313.42500000000001</v>
      </c>
      <c r="AQ342" s="337">
        <v>313.42599999999999</v>
      </c>
      <c r="AR342" s="337">
        <v>313.42700000000002</v>
      </c>
      <c r="AS342" s="337">
        <v>313.428</v>
      </c>
      <c r="AT342" s="337">
        <v>313.42899999999997</v>
      </c>
      <c r="AU342" s="337">
        <v>313.43</v>
      </c>
      <c r="AV342" s="337">
        <v>313.43099999999998</v>
      </c>
      <c r="AW342" s="337">
        <v>313.43200000000002</v>
      </c>
      <c r="AX342" s="337">
        <v>313.43299999999999</v>
      </c>
      <c r="AY342" s="337">
        <v>313.43399999999997</v>
      </c>
      <c r="AZ342" s="337">
        <v>313.43499999999995</v>
      </c>
      <c r="BA342" s="335">
        <v>313.43599999999998</v>
      </c>
      <c r="BB342" s="337">
        <v>313.43799999999999</v>
      </c>
      <c r="BC342" s="337">
        <v>313.43900000000002</v>
      </c>
      <c r="BD342" s="335">
        <v>313.44099999999997</v>
      </c>
      <c r="BE342" s="335">
        <v>13.622999999999999</v>
      </c>
      <c r="BF342" s="335">
        <v>13.622999999999999</v>
      </c>
      <c r="BG342" s="335">
        <v>13.622999999999999</v>
      </c>
      <c r="BH342" s="335">
        <v>13.622999999999999</v>
      </c>
      <c r="BI342" s="335">
        <v>13.622999999999999</v>
      </c>
      <c r="BJ342" s="335">
        <v>13.622999999999999</v>
      </c>
      <c r="BK342" s="335">
        <v>13.622999999999999</v>
      </c>
      <c r="BL342" s="335">
        <v>13.622999999999999</v>
      </c>
      <c r="BM342" s="335">
        <v>13.622999999999999</v>
      </c>
      <c r="BN342" s="335">
        <v>13.622999999999999</v>
      </c>
      <c r="BO342" s="335">
        <v>13.622999999999999</v>
      </c>
      <c r="BP342" s="335">
        <v>13.622999999999999</v>
      </c>
      <c r="BQ342" s="335">
        <v>13.622999999999999</v>
      </c>
      <c r="BR342" s="335">
        <v>13.622999999999999</v>
      </c>
      <c r="BS342" s="335">
        <v>13.622999999999999</v>
      </c>
      <c r="BT342" s="335">
        <v>13.622999999999999</v>
      </c>
      <c r="BU342" s="335">
        <v>13.622999999999999</v>
      </c>
      <c r="BV342" s="335">
        <v>13.622999999999999</v>
      </c>
      <c r="BW342" s="335">
        <v>13.622999999999999</v>
      </c>
      <c r="BX342" s="335">
        <v>13.622999999999999</v>
      </c>
      <c r="BY342" s="335">
        <v>13.622999999999999</v>
      </c>
      <c r="BZ342" s="335">
        <v>13.622999999999999</v>
      </c>
      <c r="CA342" s="335">
        <v>13.622999999999999</v>
      </c>
      <c r="CB342" s="335">
        <v>13.622999999999999</v>
      </c>
      <c r="CC342" s="335">
        <v>13.622999999999999</v>
      </c>
      <c r="CD342" s="328"/>
      <c r="CE342" s="328"/>
      <c r="CF342" s="328"/>
      <c r="CG342" s="328"/>
      <c r="CH342" s="328"/>
      <c r="CI342" s="328"/>
      <c r="CJ342" s="328"/>
      <c r="CK342" s="328"/>
      <c r="CL342" s="328"/>
      <c r="CM342" s="165"/>
      <c r="CN342" s="165"/>
    </row>
    <row r="343" spans="1:123" s="1" customFormat="1" ht="10.5" customHeight="1" thickBot="1" x14ac:dyDescent="0.25">
      <c r="A343" s="1533"/>
      <c r="B343" s="1536"/>
      <c r="C343" s="274"/>
      <c r="D343" s="239" t="s">
        <v>41</v>
      </c>
      <c r="E343" s="55" t="e">
        <f t="shared" ref="E343:AB343" si="156">E342/E341</f>
        <v>#DIV/0!</v>
      </c>
      <c r="F343" s="55" t="e">
        <f t="shared" si="156"/>
        <v>#DIV/0!</v>
      </c>
      <c r="G343" s="55" t="e">
        <f t="shared" si="156"/>
        <v>#DIV/0!</v>
      </c>
      <c r="H343" s="881" t="e">
        <f t="shared" si="156"/>
        <v>#DIV/0!</v>
      </c>
      <c r="I343" s="55" t="e">
        <f t="shared" si="156"/>
        <v>#DIV/0!</v>
      </c>
      <c r="J343" s="55" t="e">
        <f t="shared" si="156"/>
        <v>#DIV/0!</v>
      </c>
      <c r="K343" s="55" t="e">
        <f t="shared" si="156"/>
        <v>#DIV/0!</v>
      </c>
      <c r="L343" s="55" t="e">
        <f t="shared" si="156"/>
        <v>#DIV/0!</v>
      </c>
      <c r="M343" s="55" t="e">
        <f t="shared" si="156"/>
        <v>#DIV/0!</v>
      </c>
      <c r="N343" s="881" t="e">
        <f t="shared" si="156"/>
        <v>#DIV/0!</v>
      </c>
      <c r="O343" s="55" t="e">
        <f t="shared" si="156"/>
        <v>#DIV/0!</v>
      </c>
      <c r="P343" s="55" t="e">
        <f t="shared" si="156"/>
        <v>#DIV/0!</v>
      </c>
      <c r="Q343" s="55" t="e">
        <f t="shared" si="156"/>
        <v>#DIV/0!</v>
      </c>
      <c r="R343" s="55" t="e">
        <f t="shared" si="156"/>
        <v>#DIV/0!</v>
      </c>
      <c r="S343" s="55" t="e">
        <f t="shared" si="156"/>
        <v>#DIV/0!</v>
      </c>
      <c r="T343" s="55">
        <f t="shared" si="156"/>
        <v>0</v>
      </c>
      <c r="U343" s="55">
        <f t="shared" si="156"/>
        <v>0</v>
      </c>
      <c r="V343" s="55">
        <f t="shared" si="156"/>
        <v>0</v>
      </c>
      <c r="W343" s="55">
        <f t="shared" si="156"/>
        <v>0</v>
      </c>
      <c r="X343" s="55">
        <f t="shared" si="156"/>
        <v>0</v>
      </c>
      <c r="Y343" s="577">
        <f t="shared" si="156"/>
        <v>0</v>
      </c>
      <c r="Z343" s="55">
        <f t="shared" si="156"/>
        <v>0</v>
      </c>
      <c r="AA343" s="55">
        <f t="shared" si="156"/>
        <v>0</v>
      </c>
      <c r="AB343" s="56">
        <f t="shared" si="156"/>
        <v>0</v>
      </c>
      <c r="AC343" s="104"/>
      <c r="AD343" s="104"/>
      <c r="AE343" s="105"/>
      <c r="AF343" s="335"/>
      <c r="AG343" s="335"/>
      <c r="AH343" s="335"/>
      <c r="AI343" s="335"/>
      <c r="AJ343" s="337"/>
      <c r="AK343" s="337"/>
      <c r="AL343" s="335"/>
      <c r="AM343" s="337"/>
      <c r="AN343" s="337"/>
      <c r="AO343" s="102"/>
      <c r="AP343" s="337"/>
      <c r="AQ343" s="337"/>
      <c r="AR343" s="337"/>
      <c r="AS343" s="337"/>
      <c r="AT343" s="337"/>
      <c r="AU343" s="337"/>
      <c r="AV343" s="337"/>
      <c r="AW343" s="337"/>
      <c r="AX343" s="337"/>
      <c r="AY343" s="337"/>
      <c r="AZ343" s="337"/>
      <c r="BA343" s="335"/>
      <c r="BB343" s="335"/>
      <c r="BC343" s="335"/>
      <c r="BD343" s="335"/>
      <c r="BE343" s="335"/>
      <c r="BF343" s="335"/>
      <c r="BG343" s="335"/>
      <c r="BH343" s="335"/>
      <c r="BI343" s="335"/>
      <c r="BJ343" s="335"/>
      <c r="BK343" s="335"/>
      <c r="BL343" s="335"/>
      <c r="BM343" s="335"/>
      <c r="BN343" s="335"/>
      <c r="BO343" s="335"/>
      <c r="BP343" s="335"/>
      <c r="BQ343" s="335"/>
      <c r="BR343" s="335"/>
      <c r="BS343" s="335"/>
      <c r="BT343" s="335"/>
      <c r="BU343" s="335"/>
      <c r="BV343" s="335"/>
      <c r="BW343" s="335"/>
      <c r="BX343" s="335"/>
      <c r="BY343" s="335"/>
      <c r="BZ343" s="335"/>
      <c r="CA343" s="335"/>
      <c r="CB343" s="335"/>
      <c r="CC343" s="335"/>
      <c r="CD343" s="328"/>
      <c r="CE343" s="328"/>
      <c r="CF343" s="328"/>
      <c r="CG343" s="328"/>
      <c r="CH343" s="328"/>
      <c r="CI343" s="328"/>
      <c r="CJ343" s="328"/>
      <c r="CK343" s="328"/>
      <c r="CL343" s="328"/>
      <c r="CM343" s="165"/>
      <c r="CN343" s="165"/>
    </row>
    <row r="344" spans="1:123" s="1" customFormat="1" ht="10.5" customHeight="1" x14ac:dyDescent="0.2">
      <c r="A344" s="1531" t="s">
        <v>42</v>
      </c>
      <c r="B344" s="1534" t="s">
        <v>254</v>
      </c>
      <c r="C344" s="1119"/>
      <c r="D344" s="1203"/>
      <c r="E344" s="82"/>
      <c r="F344" s="82"/>
      <c r="G344" s="82"/>
      <c r="H344" s="886"/>
      <c r="I344" s="82"/>
      <c r="J344" s="82"/>
      <c r="K344" s="82"/>
      <c r="L344" s="82"/>
      <c r="M344" s="82"/>
      <c r="N344" s="886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583"/>
      <c r="Z344" s="82"/>
      <c r="AA344" s="82"/>
      <c r="AB344" s="188"/>
      <c r="AC344" s="455" t="s">
        <v>115</v>
      </c>
      <c r="AD344" s="455">
        <f>AD346/AC346</f>
        <v>0.4151404151408436</v>
      </c>
      <c r="AE344" s="106"/>
      <c r="AF344" s="350"/>
      <c r="AG344" s="328"/>
      <c r="AH344" s="328"/>
      <c r="AI344" s="328"/>
      <c r="AJ344" s="337"/>
      <c r="AK344" s="337"/>
      <c r="AL344" s="328"/>
      <c r="AM344" s="337"/>
      <c r="AN344" s="337"/>
      <c r="AO344" s="102"/>
      <c r="AP344" s="337"/>
      <c r="AQ344" s="337"/>
      <c r="AR344" s="337"/>
      <c r="AS344" s="337"/>
      <c r="AT344" s="337"/>
      <c r="AU344" s="337"/>
      <c r="AV344" s="337"/>
      <c r="AW344" s="337"/>
      <c r="AX344" s="337"/>
      <c r="AY344" s="337"/>
      <c r="AZ344" s="337"/>
      <c r="BA344" s="328"/>
      <c r="BB344" s="328"/>
      <c r="BC344" s="328"/>
      <c r="BD344" s="328"/>
      <c r="BE344" s="328"/>
      <c r="BF344" s="328"/>
      <c r="BG344" s="335"/>
      <c r="BH344" s="328"/>
      <c r="BI344" s="328"/>
      <c r="BJ344" s="328"/>
      <c r="BK344" s="328"/>
      <c r="BL344" s="328"/>
      <c r="BM344" s="328"/>
      <c r="BN344" s="328"/>
      <c r="BO344" s="328"/>
      <c r="BP344" s="328"/>
      <c r="BQ344" s="328"/>
      <c r="BR344" s="328"/>
      <c r="BS344" s="328"/>
      <c r="BT344" s="328"/>
      <c r="BU344" s="328"/>
      <c r="BV344" s="328"/>
      <c r="BW344" s="328"/>
      <c r="BX344" s="328"/>
      <c r="BY344" s="328"/>
      <c r="BZ344" s="328"/>
      <c r="CA344" s="328"/>
      <c r="CB344" s="328"/>
      <c r="CC344" s="328"/>
      <c r="CD344" s="328"/>
      <c r="CE344" s="328"/>
      <c r="CF344" s="328"/>
      <c r="CG344" s="328"/>
      <c r="CH344" s="328"/>
      <c r="CI344" s="328"/>
      <c r="CJ344" s="328"/>
      <c r="CK344" s="328"/>
      <c r="CL344" s="328"/>
      <c r="CM344" s="165"/>
      <c r="CN344" s="165"/>
    </row>
    <row r="345" spans="1:123" s="1" customFormat="1" ht="10.5" customHeight="1" x14ac:dyDescent="0.2">
      <c r="A345" s="1532"/>
      <c r="B345" s="1535"/>
      <c r="C345" s="1472" t="s">
        <v>129</v>
      </c>
      <c r="D345" s="134" t="s">
        <v>33</v>
      </c>
      <c r="E345" s="107">
        <f>ROUND(SQRT(E346^2+E347^2)*1000/(1.73*E$317),0)</f>
        <v>2</v>
      </c>
      <c r="F345" s="107">
        <f>ROUND(SQRT(F346^2+F347^2)*1000/(1.73*F$317),0)</f>
        <v>4</v>
      </c>
      <c r="G345" s="107">
        <f t="shared" ref="G345:AB345" si="157">ROUND(SQRT(G346^2+G347^2)*1000/(1.73*G$317),0)</f>
        <v>4</v>
      </c>
      <c r="H345" s="883">
        <f t="shared" si="157"/>
        <v>3</v>
      </c>
      <c r="I345" s="107">
        <f t="shared" si="157"/>
        <v>3</v>
      </c>
      <c r="J345" s="107">
        <f t="shared" si="157"/>
        <v>3</v>
      </c>
      <c r="K345" s="107">
        <f t="shared" si="157"/>
        <v>3</v>
      </c>
      <c r="L345" s="107">
        <f t="shared" si="157"/>
        <v>3</v>
      </c>
      <c r="M345" s="107">
        <f t="shared" si="157"/>
        <v>3</v>
      </c>
      <c r="N345" s="883">
        <f t="shared" si="157"/>
        <v>4</v>
      </c>
      <c r="O345" s="107">
        <f t="shared" si="157"/>
        <v>4</v>
      </c>
      <c r="P345" s="107">
        <f t="shared" si="157"/>
        <v>3</v>
      </c>
      <c r="Q345" s="107">
        <f t="shared" si="157"/>
        <v>3</v>
      </c>
      <c r="R345" s="107">
        <f t="shared" si="157"/>
        <v>11</v>
      </c>
      <c r="S345" s="107">
        <f t="shared" si="157"/>
        <v>7</v>
      </c>
      <c r="T345" s="107">
        <f t="shared" si="157"/>
        <v>2</v>
      </c>
      <c r="U345" s="107">
        <f t="shared" si="157"/>
        <v>2</v>
      </c>
      <c r="V345" s="107">
        <f t="shared" si="157"/>
        <v>4</v>
      </c>
      <c r="W345" s="107">
        <f t="shared" si="157"/>
        <v>4</v>
      </c>
      <c r="X345" s="107">
        <f t="shared" si="157"/>
        <v>4</v>
      </c>
      <c r="Y345" s="578">
        <f t="shared" si="157"/>
        <v>4</v>
      </c>
      <c r="Z345" s="107">
        <f t="shared" si="157"/>
        <v>7</v>
      </c>
      <c r="AA345" s="107">
        <f t="shared" si="157"/>
        <v>7</v>
      </c>
      <c r="AB345" s="108">
        <f t="shared" si="157"/>
        <v>3</v>
      </c>
      <c r="AC345" s="335"/>
      <c r="AD345" s="335"/>
      <c r="AE345" s="103"/>
      <c r="AF345" s="328"/>
      <c r="AG345" s="328"/>
      <c r="AH345" s="328"/>
      <c r="AI345" s="328"/>
      <c r="AJ345" s="337"/>
      <c r="AK345" s="337"/>
      <c r="AL345" s="328"/>
      <c r="AM345" s="337"/>
      <c r="AN345" s="337"/>
      <c r="AO345" s="328"/>
      <c r="AP345" s="337"/>
      <c r="AQ345" s="337"/>
      <c r="AR345" s="337"/>
      <c r="AS345" s="337"/>
      <c r="AT345" s="337"/>
      <c r="AU345" s="337"/>
      <c r="AV345" s="337"/>
      <c r="AW345" s="337"/>
      <c r="AX345" s="337"/>
      <c r="AY345" s="337"/>
      <c r="AZ345" s="337"/>
      <c r="BA345" s="328"/>
      <c r="BB345" s="328"/>
      <c r="BC345" s="328"/>
      <c r="BD345" s="328"/>
      <c r="BE345" s="328"/>
      <c r="BF345" s="328"/>
      <c r="BG345" s="328"/>
      <c r="BH345" s="328"/>
      <c r="BI345" s="328"/>
      <c r="BJ345" s="328"/>
      <c r="BK345" s="328"/>
      <c r="BL345" s="328"/>
      <c r="BM345" s="328"/>
      <c r="BN345" s="328"/>
      <c r="BO345" s="328"/>
      <c r="BP345" s="328"/>
      <c r="BQ345" s="328"/>
      <c r="BR345" s="328"/>
      <c r="BS345" s="328"/>
      <c r="BT345" s="328"/>
      <c r="BU345" s="328"/>
      <c r="BV345" s="328"/>
      <c r="BW345" s="328"/>
      <c r="BX345" s="328"/>
      <c r="BY345" s="328"/>
      <c r="BZ345" s="328"/>
      <c r="CA345" s="328"/>
      <c r="CB345" s="328"/>
      <c r="CC345" s="328"/>
      <c r="CD345" s="328"/>
      <c r="CE345" s="328"/>
      <c r="CF345" s="328"/>
      <c r="CG345" s="328"/>
      <c r="CH345" s="328"/>
      <c r="CI345" s="328"/>
      <c r="CJ345" s="328"/>
      <c r="CK345" s="328"/>
      <c r="CL345" s="328"/>
      <c r="CM345" s="165"/>
      <c r="CN345" s="165"/>
    </row>
    <row r="346" spans="1:123" s="1" customFormat="1" ht="10.5" customHeight="1" x14ac:dyDescent="0.2">
      <c r="A346" s="1532"/>
      <c r="B346" s="1535"/>
      <c r="C346" s="1472" t="s">
        <v>127</v>
      </c>
      <c r="D346" s="134" t="s">
        <v>116</v>
      </c>
      <c r="E346" s="51">
        <f>ROUND((AG346-AF346)*$AE346,2)</f>
        <v>0.02</v>
      </c>
      <c r="F346" s="51">
        <f t="shared" ref="F346:AB346" si="158">ROUND((AH346-AG346)*$AE346,2)</f>
        <v>0.04</v>
      </c>
      <c r="G346" s="51">
        <f t="shared" si="158"/>
        <v>0.04</v>
      </c>
      <c r="H346" s="575">
        <f t="shared" si="158"/>
        <v>0.03</v>
      </c>
      <c r="I346" s="51">
        <f t="shared" si="158"/>
        <v>0.03</v>
      </c>
      <c r="J346" s="51">
        <f t="shared" si="158"/>
        <v>0.03</v>
      </c>
      <c r="K346" s="51">
        <f t="shared" si="158"/>
        <v>0.03</v>
      </c>
      <c r="L346" s="51">
        <f t="shared" si="158"/>
        <v>0.03</v>
      </c>
      <c r="M346" s="51">
        <f t="shared" si="158"/>
        <v>0.03</v>
      </c>
      <c r="N346" s="575">
        <f t="shared" si="158"/>
        <v>0.04</v>
      </c>
      <c r="O346" s="51">
        <f t="shared" si="158"/>
        <v>0.04</v>
      </c>
      <c r="P346" s="51">
        <f t="shared" si="158"/>
        <v>0.03</v>
      </c>
      <c r="Q346" s="51">
        <f t="shared" si="158"/>
        <v>0.03</v>
      </c>
      <c r="R346" s="51">
        <f t="shared" si="158"/>
        <v>0.12</v>
      </c>
      <c r="S346" s="51">
        <f t="shared" si="158"/>
        <v>0.08</v>
      </c>
      <c r="T346" s="51">
        <f>ROUND((AV346-AU346)*$AE346,2)</f>
        <v>0</v>
      </c>
      <c r="U346" s="51">
        <f t="shared" si="158"/>
        <v>0</v>
      </c>
      <c r="V346" s="51">
        <f t="shared" si="158"/>
        <v>0.04</v>
      </c>
      <c r="W346" s="51">
        <f t="shared" si="158"/>
        <v>0.04</v>
      </c>
      <c r="X346" s="51">
        <f t="shared" si="158"/>
        <v>0.04</v>
      </c>
      <c r="Y346" s="575">
        <f t="shared" si="158"/>
        <v>0.04</v>
      </c>
      <c r="Z346" s="51">
        <f t="shared" si="158"/>
        <v>7.0000000000000007E-2</v>
      </c>
      <c r="AA346" s="51">
        <f t="shared" si="158"/>
        <v>7.0000000000000007E-2</v>
      </c>
      <c r="AB346" s="52">
        <f t="shared" si="158"/>
        <v>0.02</v>
      </c>
      <c r="AC346" s="69">
        <f>(BD346-AF346)*AE346</f>
        <v>0.98279999999940626</v>
      </c>
      <c r="AD346" s="69">
        <f>(BD347-AF347)*AE346</f>
        <v>0.40800000000017461</v>
      </c>
      <c r="AE346" s="103">
        <v>1.2</v>
      </c>
      <c r="AF346" s="337">
        <v>12651.583000000001</v>
      </c>
      <c r="AG346" s="337">
        <v>12651.601000000001</v>
      </c>
      <c r="AH346" s="337">
        <v>12651.636</v>
      </c>
      <c r="AI346" s="337">
        <v>12651.671</v>
      </c>
      <c r="AJ346" s="337">
        <v>12651.698</v>
      </c>
      <c r="AK346" s="337">
        <v>12651.725</v>
      </c>
      <c r="AL346" s="337">
        <v>12651.752</v>
      </c>
      <c r="AM346" s="337">
        <v>12651.778</v>
      </c>
      <c r="AN346" s="337">
        <v>12651.805</v>
      </c>
      <c r="AO346" s="337">
        <v>12651.832</v>
      </c>
      <c r="AP346" s="337">
        <v>12651.864</v>
      </c>
      <c r="AQ346" s="337">
        <v>12651.895</v>
      </c>
      <c r="AR346" s="337">
        <v>12651.924000000001</v>
      </c>
      <c r="AS346" s="337">
        <v>12651.951999999999</v>
      </c>
      <c r="AT346" s="337">
        <v>12652.052</v>
      </c>
      <c r="AU346" s="337">
        <v>12652.115</v>
      </c>
      <c r="AV346" s="337">
        <v>12652.119000000001</v>
      </c>
      <c r="AW346" s="337">
        <v>12652.121999999999</v>
      </c>
      <c r="AX346" s="337">
        <v>12652.156999999999</v>
      </c>
      <c r="AY346" s="337">
        <v>12652.190999999999</v>
      </c>
      <c r="AZ346" s="337">
        <v>12652.226000000001</v>
      </c>
      <c r="BA346" s="335">
        <v>12652.26</v>
      </c>
      <c r="BB346" s="337">
        <v>12652.322</v>
      </c>
      <c r="BC346" s="337">
        <v>12652.384</v>
      </c>
      <c r="BD346" s="335">
        <v>12652.402</v>
      </c>
      <c r="BE346" s="328"/>
      <c r="BF346" s="328"/>
      <c r="BG346" s="328"/>
      <c r="BH346" s="328"/>
      <c r="BI346" s="328"/>
      <c r="BJ346" s="328"/>
      <c r="BK346" s="328"/>
      <c r="BL346" s="328"/>
      <c r="BM346" s="328"/>
      <c r="BN346" s="328"/>
      <c r="BO346" s="328"/>
      <c r="BP346" s="328"/>
      <c r="BQ346" s="328"/>
      <c r="BR346" s="328"/>
      <c r="BS346" s="328"/>
      <c r="BT346" s="328"/>
      <c r="BU346" s="328"/>
      <c r="BV346" s="328"/>
      <c r="BW346" s="328"/>
      <c r="BX346" s="328"/>
      <c r="BY346" s="328"/>
      <c r="BZ346" s="328"/>
      <c r="CA346" s="328"/>
      <c r="CB346" s="328"/>
      <c r="CC346" s="328"/>
      <c r="CD346" s="328"/>
      <c r="CE346" s="328"/>
      <c r="CF346" s="328"/>
      <c r="CG346" s="328"/>
      <c r="CH346" s="328"/>
      <c r="CI346" s="328"/>
      <c r="CJ346" s="328"/>
      <c r="CK346" s="328"/>
      <c r="CL346" s="328"/>
      <c r="CM346" s="165"/>
      <c r="CN346" s="165"/>
    </row>
    <row r="347" spans="1:123" s="1" customFormat="1" ht="10.5" customHeight="1" x14ac:dyDescent="0.2">
      <c r="A347" s="1532"/>
      <c r="B347" s="1535"/>
      <c r="C347" s="1472" t="s">
        <v>127</v>
      </c>
      <c r="D347" s="134" t="s">
        <v>117</v>
      </c>
      <c r="E347" s="51">
        <f>ROUND((AG347-AF347)*$AE346,2)</f>
        <v>0.01</v>
      </c>
      <c r="F347" s="51">
        <f t="shared" ref="F347:AB347" si="159">ROUND((AH347-AG347)*$AE346,2)</f>
        <v>0.02</v>
      </c>
      <c r="G347" s="51">
        <f t="shared" si="159"/>
        <v>0.02</v>
      </c>
      <c r="H347" s="575">
        <f t="shared" si="159"/>
        <v>0.01</v>
      </c>
      <c r="I347" s="51">
        <f t="shared" si="159"/>
        <v>0.01</v>
      </c>
      <c r="J347" s="51">
        <f t="shared" si="159"/>
        <v>0.01</v>
      </c>
      <c r="K347" s="51">
        <f t="shared" si="159"/>
        <v>0.01</v>
      </c>
      <c r="L347" s="51">
        <f t="shared" si="159"/>
        <v>0.01</v>
      </c>
      <c r="M347" s="51">
        <f t="shared" si="159"/>
        <v>0.01</v>
      </c>
      <c r="N347" s="575">
        <f t="shared" si="159"/>
        <v>0.02</v>
      </c>
      <c r="O347" s="51">
        <f t="shared" si="159"/>
        <v>0.01</v>
      </c>
      <c r="P347" s="51">
        <f t="shared" si="159"/>
        <v>0.02</v>
      </c>
      <c r="Q347" s="51">
        <f t="shared" si="159"/>
        <v>0.02</v>
      </c>
      <c r="R347" s="51">
        <f t="shared" si="159"/>
        <v>0.02</v>
      </c>
      <c r="S347" s="51">
        <f t="shared" si="159"/>
        <v>0.02</v>
      </c>
      <c r="T347" s="51">
        <f t="shared" si="159"/>
        <v>0.02</v>
      </c>
      <c r="U347" s="51">
        <f t="shared" si="159"/>
        <v>0.02</v>
      </c>
      <c r="V347" s="51">
        <f t="shared" si="159"/>
        <v>0.01</v>
      </c>
      <c r="W347" s="51">
        <f t="shared" si="159"/>
        <v>0.01</v>
      </c>
      <c r="X347" s="51">
        <f t="shared" si="159"/>
        <v>0.01</v>
      </c>
      <c r="Y347" s="575">
        <f t="shared" si="159"/>
        <v>0.01</v>
      </c>
      <c r="Z347" s="51">
        <f t="shared" si="159"/>
        <v>0.03</v>
      </c>
      <c r="AA347" s="51">
        <f t="shared" si="159"/>
        <v>0.03</v>
      </c>
      <c r="AB347" s="52">
        <f t="shared" si="159"/>
        <v>0.03</v>
      </c>
      <c r="AC347" s="69"/>
      <c r="AD347" s="69"/>
      <c r="AE347" s="103"/>
      <c r="AF347" s="337">
        <v>1955.08</v>
      </c>
      <c r="AG347" s="337">
        <v>1955.0909999999999</v>
      </c>
      <c r="AH347" s="337">
        <v>1955.105</v>
      </c>
      <c r="AI347" s="337">
        <v>1955.1189999999999</v>
      </c>
      <c r="AJ347" s="337">
        <v>1955.13</v>
      </c>
      <c r="AK347" s="337">
        <v>1955.14</v>
      </c>
      <c r="AL347" s="337">
        <v>1955.1510000000001</v>
      </c>
      <c r="AM347" s="337">
        <v>1955.1610000000003</v>
      </c>
      <c r="AN347" s="337">
        <v>1955.172</v>
      </c>
      <c r="AO347" s="337">
        <v>1955.182</v>
      </c>
      <c r="AP347" s="337">
        <v>1955.1949999999999</v>
      </c>
      <c r="AQ347" s="337">
        <v>1955.2070000000001</v>
      </c>
      <c r="AR347" s="337">
        <v>1955.221</v>
      </c>
      <c r="AS347" s="337">
        <v>1955.2339999999999</v>
      </c>
      <c r="AT347" s="337">
        <v>1955.2529999999999</v>
      </c>
      <c r="AU347" s="337">
        <v>1955.2719999999999</v>
      </c>
      <c r="AV347" s="337">
        <v>1955.2860000000001</v>
      </c>
      <c r="AW347" s="337">
        <v>1955.3</v>
      </c>
      <c r="AX347" s="337">
        <v>1955.3119999999999</v>
      </c>
      <c r="AY347" s="337">
        <v>1955.3239999999998</v>
      </c>
      <c r="AZ347" s="337">
        <v>1955.3359999999998</v>
      </c>
      <c r="BA347" s="335">
        <v>1955.348</v>
      </c>
      <c r="BB347" s="337">
        <v>1955.37</v>
      </c>
      <c r="BC347" s="337">
        <v>1955.3920000000001</v>
      </c>
      <c r="BD347" s="335">
        <v>1955.42</v>
      </c>
      <c r="BE347" s="328">
        <v>5.165</v>
      </c>
      <c r="BF347" s="328">
        <v>5.165</v>
      </c>
      <c r="BG347" s="328">
        <v>5.165</v>
      </c>
      <c r="BH347" s="328">
        <v>5.165</v>
      </c>
      <c r="BI347" s="328">
        <v>5.165</v>
      </c>
      <c r="BJ347" s="328">
        <v>5.165</v>
      </c>
      <c r="BK347" s="328">
        <v>5.165</v>
      </c>
      <c r="BL347" s="328">
        <v>5.165</v>
      </c>
      <c r="BM347" s="328">
        <v>5.165</v>
      </c>
      <c r="BN347" s="328">
        <v>5.165</v>
      </c>
      <c r="BO347" s="328">
        <v>5.165</v>
      </c>
      <c r="BP347" s="328">
        <v>5.165</v>
      </c>
      <c r="BQ347" s="328">
        <v>5.165</v>
      </c>
      <c r="BR347" s="328">
        <v>5.165</v>
      </c>
      <c r="BS347" s="328">
        <v>5.165</v>
      </c>
      <c r="BT347" s="328">
        <v>5.165</v>
      </c>
      <c r="BU347" s="328">
        <v>5.165</v>
      </c>
      <c r="BV347" s="328">
        <v>5.165</v>
      </c>
      <c r="BW347" s="328">
        <v>5.165</v>
      </c>
      <c r="BX347" s="328">
        <v>5.165</v>
      </c>
      <c r="BY347" s="328">
        <v>5.165</v>
      </c>
      <c r="BZ347" s="328">
        <v>5.165</v>
      </c>
      <c r="CA347" s="328">
        <v>5.165</v>
      </c>
      <c r="CB347" s="328">
        <v>5.165</v>
      </c>
      <c r="CC347" s="328">
        <v>5.165</v>
      </c>
      <c r="CD347" s="328"/>
      <c r="CE347" s="328"/>
      <c r="CF347" s="328"/>
      <c r="CG347" s="328"/>
      <c r="CH347" s="328"/>
      <c r="CI347" s="328"/>
      <c r="CJ347" s="328"/>
      <c r="CK347" s="328"/>
      <c r="CL347" s="328"/>
      <c r="CM347" s="165"/>
      <c r="CN347" s="165"/>
    </row>
    <row r="348" spans="1:123" s="1" customFormat="1" ht="10.5" customHeight="1" thickBot="1" x14ac:dyDescent="0.25">
      <c r="A348" s="1533"/>
      <c r="B348" s="1536"/>
      <c r="C348" s="274"/>
      <c r="D348" s="239" t="s">
        <v>41</v>
      </c>
      <c r="E348" s="55">
        <f t="shared" ref="E348:AB348" si="160">E347/E346</f>
        <v>0.5</v>
      </c>
      <c r="F348" s="55">
        <f t="shared" si="160"/>
        <v>0.5</v>
      </c>
      <c r="G348" s="55">
        <f t="shared" si="160"/>
        <v>0.5</v>
      </c>
      <c r="H348" s="881">
        <f t="shared" si="160"/>
        <v>0.33333333333333337</v>
      </c>
      <c r="I348" s="55">
        <f t="shared" si="160"/>
        <v>0.33333333333333337</v>
      </c>
      <c r="J348" s="55">
        <f t="shared" si="160"/>
        <v>0.33333333333333337</v>
      </c>
      <c r="K348" s="55">
        <f t="shared" si="160"/>
        <v>0.33333333333333337</v>
      </c>
      <c r="L348" s="55">
        <f t="shared" si="160"/>
        <v>0.33333333333333337</v>
      </c>
      <c r="M348" s="55">
        <f t="shared" si="160"/>
        <v>0.33333333333333337</v>
      </c>
      <c r="N348" s="881">
        <f t="shared" si="160"/>
        <v>0.5</v>
      </c>
      <c r="O348" s="55">
        <f t="shared" si="160"/>
        <v>0.25</v>
      </c>
      <c r="P348" s="55">
        <f t="shared" si="160"/>
        <v>0.66666666666666674</v>
      </c>
      <c r="Q348" s="55">
        <f t="shared" si="160"/>
        <v>0.66666666666666674</v>
      </c>
      <c r="R348" s="55">
        <f t="shared" si="160"/>
        <v>0.16666666666666669</v>
      </c>
      <c r="S348" s="55">
        <f t="shared" si="160"/>
        <v>0.25</v>
      </c>
      <c r="T348" s="55" t="e">
        <f t="shared" si="160"/>
        <v>#DIV/0!</v>
      </c>
      <c r="U348" s="55" t="e">
        <f t="shared" si="160"/>
        <v>#DIV/0!</v>
      </c>
      <c r="V348" s="55">
        <f t="shared" si="160"/>
        <v>0.25</v>
      </c>
      <c r="W348" s="55">
        <f t="shared" si="160"/>
        <v>0.25</v>
      </c>
      <c r="X348" s="55">
        <f t="shared" si="160"/>
        <v>0.25</v>
      </c>
      <c r="Y348" s="577">
        <f t="shared" si="160"/>
        <v>0.25</v>
      </c>
      <c r="Z348" s="55">
        <f t="shared" si="160"/>
        <v>0.42857142857142849</v>
      </c>
      <c r="AA348" s="55">
        <f t="shared" si="160"/>
        <v>0.42857142857142849</v>
      </c>
      <c r="AB348" s="56">
        <f t="shared" si="160"/>
        <v>1.5</v>
      </c>
      <c r="AC348" s="444"/>
      <c r="AD348" s="444"/>
      <c r="AE348" s="445"/>
      <c r="AF348" s="328"/>
      <c r="AG348" s="328"/>
      <c r="AH348" s="328"/>
      <c r="AI348" s="328"/>
      <c r="AJ348" s="337"/>
      <c r="AK348" s="337"/>
      <c r="AL348" s="328"/>
      <c r="AM348" s="337"/>
      <c r="AN348" s="337"/>
      <c r="AO348" s="328"/>
      <c r="AP348" s="337"/>
      <c r="AQ348" s="337"/>
      <c r="AR348" s="328"/>
      <c r="AS348" s="337"/>
      <c r="AT348" s="337"/>
      <c r="AU348" s="328"/>
      <c r="AV348" s="337"/>
      <c r="AW348" s="337"/>
      <c r="AX348" s="328"/>
      <c r="AY348" s="337"/>
      <c r="AZ348" s="337"/>
      <c r="BA348" s="328"/>
      <c r="BB348" s="328"/>
      <c r="BC348" s="328"/>
      <c r="BD348" s="328"/>
      <c r="BE348" s="328"/>
      <c r="BF348" s="328"/>
      <c r="BG348" s="328"/>
      <c r="BH348" s="328"/>
      <c r="BI348" s="328"/>
      <c r="BJ348" s="328"/>
      <c r="BK348" s="328"/>
      <c r="BL348" s="328"/>
      <c r="BM348" s="328"/>
      <c r="BN348" s="328"/>
      <c r="BO348" s="328"/>
      <c r="BP348" s="328"/>
      <c r="BQ348" s="328"/>
      <c r="BR348" s="328"/>
      <c r="BS348" s="328"/>
      <c r="BT348" s="328"/>
      <c r="BU348" s="328"/>
      <c r="BV348" s="328"/>
      <c r="BW348" s="328"/>
      <c r="BX348" s="328"/>
      <c r="BY348" s="328"/>
      <c r="BZ348" s="328"/>
      <c r="CA348" s="328"/>
      <c r="CB348" s="328"/>
      <c r="CC348" s="328"/>
      <c r="CD348" s="328"/>
      <c r="CE348" s="328"/>
      <c r="CF348" s="328"/>
      <c r="CG348" s="328"/>
      <c r="CH348" s="328"/>
      <c r="CI348" s="328"/>
      <c r="CJ348" s="328"/>
      <c r="CK348" s="328"/>
      <c r="CL348" s="328"/>
      <c r="CM348" s="165"/>
      <c r="CN348" s="165"/>
    </row>
    <row r="349" spans="1:123" s="1" customFormat="1" ht="10.5" customHeight="1" x14ac:dyDescent="0.2">
      <c r="A349" s="1531" t="s">
        <v>95</v>
      </c>
      <c r="B349" s="1534" t="s">
        <v>52</v>
      </c>
      <c r="C349" s="1119"/>
      <c r="E349" s="1581"/>
      <c r="F349" s="1582"/>
      <c r="G349" s="1583"/>
      <c r="H349" s="886"/>
      <c r="I349" s="82"/>
      <c r="J349" s="82"/>
      <c r="K349" s="82"/>
      <c r="L349" s="82"/>
      <c r="M349" s="82"/>
      <c r="N349" s="886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583"/>
      <c r="Z349" s="82"/>
      <c r="AA349" s="82"/>
      <c r="AB349" s="188"/>
      <c r="AC349" s="615"/>
      <c r="AD349" s="615"/>
      <c r="AE349" s="106"/>
      <c r="AF349" s="350"/>
      <c r="AG349" s="102"/>
      <c r="AH349" s="102"/>
      <c r="AI349" s="102"/>
      <c r="AJ349" s="337"/>
      <c r="AK349" s="337"/>
      <c r="AL349" s="102"/>
      <c r="AM349" s="337"/>
      <c r="AN349" s="337"/>
      <c r="AO349" s="102"/>
      <c r="AP349" s="337"/>
      <c r="AQ349" s="337"/>
      <c r="AR349" s="102"/>
      <c r="AS349" s="337"/>
      <c r="AT349" s="337"/>
      <c r="AU349" s="102"/>
      <c r="AV349" s="337"/>
      <c r="AW349" s="337"/>
      <c r="AX349" s="102"/>
      <c r="AY349" s="337"/>
      <c r="AZ349" s="337"/>
      <c r="BA349" s="102"/>
      <c r="BB349" s="102"/>
      <c r="BC349" s="102"/>
      <c r="BD349" s="102"/>
      <c r="BE349" s="328"/>
      <c r="BF349" s="328"/>
      <c r="BG349" s="328"/>
      <c r="BH349" s="328"/>
      <c r="BI349" s="328"/>
      <c r="BJ349" s="328"/>
      <c r="BK349" s="328"/>
      <c r="BL349" s="328"/>
      <c r="BM349" s="328"/>
      <c r="BN349" s="328"/>
      <c r="BO349" s="328"/>
      <c r="BP349" s="328"/>
      <c r="BQ349" s="328"/>
      <c r="BR349" s="328"/>
      <c r="BS349" s="328"/>
      <c r="BT349" s="328"/>
      <c r="BU349" s="328"/>
      <c r="BV349" s="328"/>
      <c r="BW349" s="328"/>
      <c r="BX349" s="328"/>
      <c r="BY349" s="328"/>
      <c r="BZ349" s="328"/>
      <c r="CA349" s="328"/>
      <c r="CB349" s="328"/>
      <c r="CC349" s="328"/>
      <c r="CD349" s="328"/>
      <c r="CE349" s="328"/>
      <c r="CF349" s="328"/>
      <c r="CG349" s="328"/>
      <c r="CH349" s="328"/>
      <c r="CI349" s="328"/>
      <c r="CJ349" s="328"/>
      <c r="CK349" s="328"/>
      <c r="CL349" s="328"/>
      <c r="CM349" s="165"/>
      <c r="CN349" s="165"/>
    </row>
    <row r="350" spans="1:123" s="1" customFormat="1" ht="10.5" customHeight="1" x14ac:dyDescent="0.2">
      <c r="A350" s="1532"/>
      <c r="B350" s="1535"/>
      <c r="C350" s="1472" t="s">
        <v>129</v>
      </c>
      <c r="D350" s="134" t="s">
        <v>33</v>
      </c>
      <c r="E350" s="107">
        <f>E351/(1.73*E318*0.85)*1000</f>
        <v>12.750765045902753</v>
      </c>
      <c r="F350" s="107">
        <f>F351/(1.73*F318*0.85)*1000</f>
        <v>12.750765045902753</v>
      </c>
      <c r="G350" s="107">
        <f t="shared" ref="G350:AB350" si="161">G351/(1.73*G318*0.85)*1000</f>
        <v>12.750765045902753</v>
      </c>
      <c r="H350" s="883">
        <f t="shared" si="161"/>
        <v>12.750765045902753</v>
      </c>
      <c r="I350" s="107">
        <f t="shared" si="161"/>
        <v>12.750765045902753</v>
      </c>
      <c r="J350" s="107">
        <f t="shared" si="161"/>
        <v>12.750765045902753</v>
      </c>
      <c r="K350" s="107">
        <f t="shared" si="161"/>
        <v>12.750765045902753</v>
      </c>
      <c r="L350" s="107">
        <f t="shared" si="161"/>
        <v>12.750765045902753</v>
      </c>
      <c r="M350" s="107">
        <f t="shared" si="161"/>
        <v>12.750765045902753</v>
      </c>
      <c r="N350" s="883">
        <f t="shared" si="161"/>
        <v>12.750765045902753</v>
      </c>
      <c r="O350" s="107">
        <f t="shared" si="161"/>
        <v>12.750765045902753</v>
      </c>
      <c r="P350" s="107">
        <f t="shared" si="161"/>
        <v>12.750765045902753</v>
      </c>
      <c r="Q350" s="107">
        <f t="shared" si="161"/>
        <v>12.750765045902753</v>
      </c>
      <c r="R350" s="107">
        <f t="shared" si="161"/>
        <v>25.501530091805506</v>
      </c>
      <c r="S350" s="107">
        <f t="shared" si="161"/>
        <v>25.501530091805506</v>
      </c>
      <c r="T350" s="107">
        <f t="shared" si="161"/>
        <v>25.501530091805506</v>
      </c>
      <c r="U350" s="107">
        <f t="shared" si="161"/>
        <v>12.750765045902753</v>
      </c>
      <c r="V350" s="107">
        <f t="shared" si="161"/>
        <v>12.750765045902753</v>
      </c>
      <c r="W350" s="107">
        <f t="shared" si="161"/>
        <v>12.750765045902753</v>
      </c>
      <c r="X350" s="107">
        <f t="shared" si="161"/>
        <v>12.750765045902753</v>
      </c>
      <c r="Y350" s="578">
        <f t="shared" si="161"/>
        <v>12.750765045902753</v>
      </c>
      <c r="Z350" s="107">
        <f t="shared" si="161"/>
        <v>12.750765045902753</v>
      </c>
      <c r="AA350" s="107">
        <f t="shared" si="161"/>
        <v>12.750765045902753</v>
      </c>
      <c r="AB350" s="108">
        <f t="shared" si="161"/>
        <v>38.252295137708259</v>
      </c>
      <c r="AC350" s="335"/>
      <c r="AD350" s="335"/>
      <c r="AE350" s="103"/>
      <c r="AF350" s="335"/>
      <c r="AG350" s="335"/>
      <c r="AH350" s="335"/>
      <c r="AI350" s="335"/>
      <c r="AJ350" s="337"/>
      <c r="AK350" s="337"/>
      <c r="AL350" s="335"/>
      <c r="AM350" s="337"/>
      <c r="AN350" s="337"/>
      <c r="AO350" s="335"/>
      <c r="AP350" s="337"/>
      <c r="AQ350" s="337"/>
      <c r="AR350" s="335"/>
      <c r="AS350" s="337"/>
      <c r="AT350" s="337"/>
      <c r="AU350" s="335"/>
      <c r="AV350" s="337"/>
      <c r="AW350" s="337"/>
      <c r="AX350" s="335"/>
      <c r="AY350" s="337"/>
      <c r="AZ350" s="337"/>
      <c r="BA350" s="335"/>
      <c r="BB350" s="335"/>
      <c r="BC350" s="335"/>
      <c r="BD350" s="335"/>
      <c r="BE350" s="328"/>
      <c r="BF350" s="328"/>
      <c r="BG350" s="328"/>
      <c r="BH350" s="328"/>
      <c r="BI350" s="328"/>
      <c r="BJ350" s="328"/>
      <c r="BK350" s="328"/>
      <c r="BL350" s="328"/>
      <c r="BM350" s="328"/>
      <c r="BN350" s="328"/>
      <c r="BO350" s="328"/>
      <c r="BP350" s="328"/>
      <c r="BQ350" s="328"/>
      <c r="BR350" s="328"/>
      <c r="BS350" s="328"/>
      <c r="BT350" s="328"/>
      <c r="BU350" s="328"/>
      <c r="BV350" s="328"/>
      <c r="BW350" s="328"/>
      <c r="BX350" s="328"/>
      <c r="BY350" s="328"/>
      <c r="BZ350" s="328"/>
      <c r="CA350" s="328"/>
      <c r="CB350" s="328"/>
      <c r="CC350" s="328"/>
      <c r="CD350" s="328"/>
      <c r="CE350" s="328"/>
      <c r="CF350" s="328"/>
      <c r="CG350" s="328"/>
      <c r="CH350" s="328"/>
      <c r="CI350" s="328"/>
      <c r="CJ350" s="328"/>
      <c r="CK350" s="328"/>
      <c r="CL350" s="328"/>
      <c r="CM350" s="165"/>
      <c r="CN350" s="165"/>
    </row>
    <row r="351" spans="1:123" s="1" customFormat="1" ht="10.5" customHeight="1" x14ac:dyDescent="0.2">
      <c r="A351" s="1532"/>
      <c r="B351" s="1535"/>
      <c r="C351" s="1472" t="s">
        <v>127</v>
      </c>
      <c r="D351" s="134" t="s">
        <v>116</v>
      </c>
      <c r="E351" s="51">
        <f>ROUND((AG351-AF351)*$AE351,2)</f>
        <v>0.12</v>
      </c>
      <c r="F351" s="51">
        <f t="shared" ref="F351:AB351" si="162">ROUND((AH351-AG351)*$AE351,2)</f>
        <v>0.12</v>
      </c>
      <c r="G351" s="51">
        <f t="shared" si="162"/>
        <v>0.12</v>
      </c>
      <c r="H351" s="894">
        <f t="shared" si="162"/>
        <v>0.12</v>
      </c>
      <c r="I351" s="51">
        <f t="shared" si="162"/>
        <v>0.12</v>
      </c>
      <c r="J351" s="51">
        <f t="shared" si="162"/>
        <v>0.12</v>
      </c>
      <c r="K351" s="51">
        <f t="shared" si="162"/>
        <v>0.12</v>
      </c>
      <c r="L351" s="51">
        <f t="shared" si="162"/>
        <v>0.12</v>
      </c>
      <c r="M351" s="51">
        <f t="shared" si="162"/>
        <v>0.12</v>
      </c>
      <c r="N351" s="894">
        <f t="shared" si="162"/>
        <v>0.12</v>
      </c>
      <c r="O351" s="51">
        <f t="shared" si="162"/>
        <v>0.12</v>
      </c>
      <c r="P351" s="51">
        <f t="shared" si="162"/>
        <v>0.12</v>
      </c>
      <c r="Q351" s="51">
        <f t="shared" si="162"/>
        <v>0.12</v>
      </c>
      <c r="R351" s="51">
        <f t="shared" si="162"/>
        <v>0.24</v>
      </c>
      <c r="S351" s="51">
        <f t="shared" si="162"/>
        <v>0.24</v>
      </c>
      <c r="T351" s="51">
        <f t="shared" si="162"/>
        <v>0.24</v>
      </c>
      <c r="U351" s="51">
        <f t="shared" si="162"/>
        <v>0.12</v>
      </c>
      <c r="V351" s="51">
        <f t="shared" si="162"/>
        <v>0.12</v>
      </c>
      <c r="W351" s="51">
        <f t="shared" si="162"/>
        <v>0.12</v>
      </c>
      <c r="X351" s="51">
        <f t="shared" si="162"/>
        <v>0.12</v>
      </c>
      <c r="Y351" s="575">
        <f t="shared" si="162"/>
        <v>0.12</v>
      </c>
      <c r="Z351" s="51">
        <f t="shared" si="162"/>
        <v>0.12</v>
      </c>
      <c r="AA351" s="51">
        <f t="shared" si="162"/>
        <v>0.12</v>
      </c>
      <c r="AB351" s="52">
        <f t="shared" si="162"/>
        <v>0.36</v>
      </c>
      <c r="AC351" s="69">
        <f>(BD351-AF351)*AE351</f>
        <v>3.4799999999995634</v>
      </c>
      <c r="AD351" s="69"/>
      <c r="AE351" s="103">
        <v>1.2</v>
      </c>
      <c r="AF351" s="616">
        <v>8805.6</v>
      </c>
      <c r="AG351" s="616">
        <v>8805.7000000000007</v>
      </c>
      <c r="AH351" s="616">
        <v>8805.7999999999993</v>
      </c>
      <c r="AI351" s="616">
        <v>8805.9</v>
      </c>
      <c r="AJ351" s="616">
        <v>8806</v>
      </c>
      <c r="AK351" s="616">
        <v>8806.1</v>
      </c>
      <c r="AL351" s="616">
        <v>8806.2000000000007</v>
      </c>
      <c r="AM351" s="616">
        <v>8806.2999999999993</v>
      </c>
      <c r="AN351" s="616">
        <v>8806.4</v>
      </c>
      <c r="AO351" s="616">
        <v>8806.5</v>
      </c>
      <c r="AP351" s="616">
        <v>8806.6</v>
      </c>
      <c r="AQ351" s="616">
        <v>8806.7000000000007</v>
      </c>
      <c r="AR351" s="616">
        <v>8806.7999999999993</v>
      </c>
      <c r="AS351" s="616">
        <v>8806.9</v>
      </c>
      <c r="AT351" s="616">
        <v>8807.1</v>
      </c>
      <c r="AU351" s="616">
        <v>8807.2999999999993</v>
      </c>
      <c r="AV351" s="616">
        <v>8807.5</v>
      </c>
      <c r="AW351" s="616">
        <v>8807.6</v>
      </c>
      <c r="AX351" s="616">
        <v>8807.7000000000007</v>
      </c>
      <c r="AY351" s="616">
        <v>8807.7999999999993</v>
      </c>
      <c r="AZ351" s="616">
        <v>8807.9</v>
      </c>
      <c r="BA351" s="616">
        <v>8808</v>
      </c>
      <c r="BB351" s="616">
        <v>8808.1</v>
      </c>
      <c r="BC351" s="616">
        <v>8808.2000000000007</v>
      </c>
      <c r="BD351" s="616">
        <v>8808.5</v>
      </c>
      <c r="BE351" s="328"/>
      <c r="BF351" s="328"/>
      <c r="BG351" s="328"/>
      <c r="BH351" s="328"/>
      <c r="BI351" s="328"/>
      <c r="BJ351" s="328"/>
      <c r="BK351" s="328"/>
      <c r="BL351" s="328"/>
      <c r="BM351" s="328"/>
      <c r="BN351" s="328"/>
      <c r="BO351" s="328"/>
      <c r="BP351" s="328"/>
      <c r="BQ351" s="328"/>
      <c r="BR351" s="328"/>
      <c r="BS351" s="328"/>
      <c r="BT351" s="328"/>
      <c r="BU351" s="328"/>
      <c r="BV351" s="328"/>
      <c r="BW351" s="328"/>
      <c r="BX351" s="328"/>
      <c r="BY351" s="328"/>
      <c r="BZ351" s="328"/>
      <c r="CA351" s="328"/>
      <c r="CB351" s="328"/>
      <c r="CC351" s="328"/>
      <c r="CD351" s="328"/>
      <c r="CE351" s="328"/>
      <c r="CF351" s="328"/>
      <c r="CG351" s="328"/>
      <c r="CH351" s="328"/>
      <c r="CI351" s="328"/>
      <c r="CJ351" s="328"/>
      <c r="CK351" s="328"/>
      <c r="CL351" s="328"/>
      <c r="CM351" s="165"/>
      <c r="CN351" s="165"/>
    </row>
    <row r="352" spans="1:123" s="1" customFormat="1" ht="10.5" customHeight="1" x14ac:dyDescent="0.2">
      <c r="A352" s="1532"/>
      <c r="B352" s="1535"/>
      <c r="C352" s="1472"/>
      <c r="D352" s="134" t="s">
        <v>117</v>
      </c>
      <c r="E352" s="93" t="s">
        <v>123</v>
      </c>
      <c r="F352" s="529"/>
      <c r="G352" s="529"/>
      <c r="H352" s="890"/>
      <c r="I352" s="529"/>
      <c r="J352" s="529"/>
      <c r="K352" s="529"/>
      <c r="L352" s="529"/>
      <c r="M352" s="529"/>
      <c r="N352" s="890"/>
      <c r="O352" s="529"/>
      <c r="P352" s="529"/>
      <c r="Q352" s="529"/>
      <c r="R352" s="529"/>
      <c r="S352" s="529"/>
      <c r="T352" s="529"/>
      <c r="U352" s="529"/>
      <c r="V352" s="529"/>
      <c r="W352" s="529"/>
      <c r="X352" s="529"/>
      <c r="Y352" s="1040"/>
      <c r="Z352" s="529"/>
      <c r="AA352" s="529"/>
      <c r="AB352" s="774"/>
      <c r="AC352" s="69"/>
      <c r="AD352" s="69"/>
      <c r="AE352" s="103"/>
      <c r="AF352" s="335"/>
      <c r="AG352" s="335"/>
      <c r="AH352" s="335"/>
      <c r="AI352" s="335"/>
      <c r="AJ352" s="335"/>
      <c r="AK352" s="335"/>
      <c r="AL352" s="335"/>
      <c r="AM352" s="335"/>
      <c r="AN352" s="335"/>
      <c r="AO352" s="335"/>
      <c r="AP352" s="335"/>
      <c r="AQ352" s="335"/>
      <c r="AR352" s="335"/>
      <c r="AS352" s="335"/>
      <c r="AT352" s="335"/>
      <c r="AU352" s="335"/>
      <c r="AV352" s="335"/>
      <c r="AW352" s="335"/>
      <c r="AX352" s="335"/>
      <c r="AY352" s="335"/>
      <c r="AZ352" s="335"/>
      <c r="BA352" s="335"/>
      <c r="BB352" s="335"/>
      <c r="BC352" s="335"/>
      <c r="BD352" s="335"/>
      <c r="BE352" s="328"/>
      <c r="BF352" s="328"/>
      <c r="BG352" s="328"/>
      <c r="BH352" s="328"/>
      <c r="BI352" s="328"/>
      <c r="BJ352" s="328"/>
      <c r="BK352" s="328"/>
      <c r="BL352" s="328"/>
      <c r="BM352" s="328"/>
      <c r="BN352" s="328"/>
      <c r="BO352" s="328"/>
      <c r="BP352" s="328"/>
      <c r="BQ352" s="328"/>
      <c r="BR352" s="328"/>
      <c r="BS352" s="328"/>
      <c r="BT352" s="328"/>
      <c r="BU352" s="328"/>
      <c r="BV352" s="328"/>
      <c r="BW352" s="328"/>
      <c r="BX352" s="328"/>
      <c r="BY352" s="328"/>
      <c r="BZ352" s="328"/>
      <c r="CA352" s="328"/>
      <c r="CB352" s="328"/>
      <c r="CC352" s="328"/>
      <c r="CD352" s="328"/>
      <c r="CE352" s="328"/>
      <c r="CF352" s="328"/>
      <c r="CG352" s="328"/>
      <c r="CH352" s="328"/>
      <c r="CI352" s="328"/>
      <c r="CJ352" s="328"/>
      <c r="CK352" s="328"/>
      <c r="CL352" s="328"/>
      <c r="CM352" s="165"/>
      <c r="CN352" s="165"/>
    </row>
    <row r="353" spans="1:115" s="5" customFormat="1" ht="10.5" customHeight="1" thickBot="1" x14ac:dyDescent="0.25">
      <c r="A353" s="1533"/>
      <c r="B353" s="1536"/>
      <c r="C353" s="274"/>
      <c r="D353" s="239" t="s">
        <v>41</v>
      </c>
      <c r="E353" s="55"/>
      <c r="F353" s="55"/>
      <c r="G353" s="55"/>
      <c r="H353" s="881"/>
      <c r="I353" s="55"/>
      <c r="J353" s="55"/>
      <c r="K353" s="55"/>
      <c r="L353" s="55"/>
      <c r="M353" s="55"/>
      <c r="N353" s="881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77"/>
      <c r="Z353" s="55"/>
      <c r="AA353" s="55"/>
      <c r="AB353" s="56"/>
      <c r="AC353" s="104"/>
      <c r="AD353" s="104"/>
      <c r="AE353" s="105"/>
      <c r="AF353" s="335"/>
      <c r="AG353" s="335"/>
      <c r="AH353" s="335"/>
      <c r="AI353" s="335"/>
      <c r="AJ353" s="335"/>
      <c r="AK353" s="335"/>
      <c r="AL353" s="335"/>
      <c r="AM353" s="335"/>
      <c r="AN353" s="335"/>
      <c r="AO353" s="335"/>
      <c r="AP353" s="335"/>
      <c r="AQ353" s="335"/>
      <c r="AR353" s="335"/>
      <c r="AS353" s="335"/>
      <c r="AT353" s="335"/>
      <c r="AU353" s="335"/>
      <c r="AV353" s="335"/>
      <c r="AW353" s="335"/>
      <c r="AX353" s="335"/>
      <c r="AY353" s="335"/>
      <c r="AZ353" s="335"/>
      <c r="BA353" s="335"/>
      <c r="BB353" s="335"/>
      <c r="BC353" s="335"/>
      <c r="BD353" s="335"/>
      <c r="BE353" s="328"/>
      <c r="BF353" s="328"/>
      <c r="BG353" s="328"/>
      <c r="BH353" s="328"/>
      <c r="BI353" s="328"/>
      <c r="BJ353" s="328"/>
      <c r="BK353" s="328"/>
      <c r="BL353" s="328"/>
      <c r="BM353" s="328"/>
      <c r="BN353" s="328"/>
      <c r="BO353" s="328"/>
      <c r="BP353" s="328"/>
      <c r="BQ353" s="328"/>
      <c r="BR353" s="328"/>
      <c r="BS353" s="328"/>
      <c r="BT353" s="328"/>
      <c r="BU353" s="328"/>
      <c r="BV353" s="328"/>
      <c r="BW353" s="328"/>
      <c r="BX353" s="328"/>
      <c r="BY353" s="328"/>
      <c r="BZ353" s="328"/>
      <c r="CA353" s="328"/>
      <c r="CB353" s="328"/>
      <c r="CC353" s="328"/>
      <c r="CD353" s="328"/>
      <c r="CE353" s="364"/>
      <c r="CF353" s="364"/>
      <c r="CG353" s="364"/>
      <c r="CH353" s="364"/>
      <c r="CI353" s="364"/>
      <c r="CJ353" s="364"/>
      <c r="CK353" s="364"/>
      <c r="CL353" s="364"/>
      <c r="CM353" s="130"/>
      <c r="CN353" s="130"/>
    </row>
    <row r="354" spans="1:115" s="1" customFormat="1" ht="10.5" customHeight="1" x14ac:dyDescent="0.2">
      <c r="A354" s="1543" t="s">
        <v>56</v>
      </c>
      <c r="B354" s="1544"/>
      <c r="C354" s="778"/>
      <c r="D354" s="1203" t="s">
        <v>116</v>
      </c>
      <c r="E354" s="110">
        <f t="shared" ref="E354:AB354" si="163">E341+E346+E351+E331</f>
        <v>0.13999999999999999</v>
      </c>
      <c r="F354" s="110">
        <f t="shared" si="163"/>
        <v>0.16</v>
      </c>
      <c r="G354" s="110">
        <f t="shared" si="163"/>
        <v>0.16</v>
      </c>
      <c r="H354" s="897">
        <f t="shared" si="163"/>
        <v>0.15</v>
      </c>
      <c r="I354" s="110">
        <f t="shared" si="163"/>
        <v>0.15</v>
      </c>
      <c r="J354" s="110">
        <f t="shared" si="163"/>
        <v>0.15</v>
      </c>
      <c r="K354" s="110">
        <f t="shared" si="163"/>
        <v>0.15</v>
      </c>
      <c r="L354" s="110">
        <f t="shared" si="163"/>
        <v>0.15</v>
      </c>
      <c r="M354" s="110">
        <f t="shared" si="163"/>
        <v>0.15</v>
      </c>
      <c r="N354" s="897">
        <f t="shared" si="163"/>
        <v>0.16</v>
      </c>
      <c r="O354" s="110">
        <f t="shared" si="163"/>
        <v>0.16</v>
      </c>
      <c r="P354" s="110">
        <f t="shared" si="163"/>
        <v>0.15</v>
      </c>
      <c r="Q354" s="110">
        <f t="shared" si="163"/>
        <v>0.15</v>
      </c>
      <c r="R354" s="110">
        <f t="shared" si="163"/>
        <v>0.36</v>
      </c>
      <c r="S354" s="110">
        <f t="shared" si="163"/>
        <v>0.32</v>
      </c>
      <c r="T354" s="110">
        <f t="shared" si="163"/>
        <v>0.25</v>
      </c>
      <c r="U354" s="110">
        <f t="shared" si="163"/>
        <v>0.13</v>
      </c>
      <c r="V354" s="110">
        <f t="shared" si="163"/>
        <v>0.16999999999999998</v>
      </c>
      <c r="W354" s="110">
        <f t="shared" si="163"/>
        <v>0.16999999999999998</v>
      </c>
      <c r="X354" s="110">
        <f t="shared" si="163"/>
        <v>0.16999999999999998</v>
      </c>
      <c r="Y354" s="608">
        <f t="shared" si="163"/>
        <v>0.16999999999999998</v>
      </c>
      <c r="Z354" s="110">
        <f t="shared" si="163"/>
        <v>0.2</v>
      </c>
      <c r="AA354" s="110">
        <f t="shared" si="163"/>
        <v>0.2</v>
      </c>
      <c r="AB354" s="146">
        <f t="shared" si="163"/>
        <v>0.39999999999999997</v>
      </c>
      <c r="AC354" s="328"/>
      <c r="AD354" s="328"/>
      <c r="AE354" s="328"/>
      <c r="AF354" s="328"/>
      <c r="AG354" s="328"/>
      <c r="AH354" s="328"/>
      <c r="AI354" s="328"/>
      <c r="AJ354" s="328"/>
      <c r="AK354" s="328"/>
      <c r="AL354" s="328"/>
      <c r="AM354" s="328"/>
      <c r="AN354" s="328"/>
      <c r="AO354" s="328"/>
      <c r="AP354" s="328"/>
      <c r="AQ354" s="328"/>
      <c r="AR354" s="328"/>
      <c r="AS354" s="328"/>
      <c r="AT354" s="328"/>
      <c r="AU354" s="328"/>
      <c r="AV354" s="328"/>
      <c r="AW354" s="328"/>
      <c r="AX354" s="328"/>
      <c r="AY354" s="328"/>
      <c r="AZ354" s="328"/>
      <c r="BA354" s="328"/>
      <c r="BB354" s="328"/>
      <c r="BC354" s="328"/>
      <c r="BD354" s="328"/>
      <c r="BE354" s="328"/>
      <c r="BF354" s="328"/>
      <c r="BG354" s="328"/>
      <c r="BH354" s="328"/>
      <c r="BI354" s="328"/>
      <c r="BJ354" s="328"/>
      <c r="BK354" s="328"/>
      <c r="BL354" s="328"/>
      <c r="BM354" s="328"/>
      <c r="BN354" s="328"/>
      <c r="BO354" s="328"/>
      <c r="BP354" s="328"/>
      <c r="BQ354" s="328"/>
      <c r="BR354" s="328"/>
      <c r="BS354" s="328"/>
      <c r="BT354" s="328"/>
      <c r="BU354" s="328"/>
      <c r="BV354" s="328"/>
      <c r="BW354" s="328"/>
      <c r="BX354" s="328"/>
      <c r="BY354" s="328"/>
      <c r="BZ354" s="328"/>
      <c r="CA354" s="328"/>
      <c r="CB354" s="328"/>
      <c r="CC354" s="328"/>
      <c r="CD354" s="328"/>
      <c r="CE354" s="328"/>
      <c r="CF354" s="328"/>
      <c r="CG354" s="328"/>
      <c r="CH354" s="328"/>
      <c r="CI354" s="328"/>
      <c r="CJ354" s="328"/>
      <c r="CK354" s="328"/>
      <c r="CL354" s="328"/>
      <c r="CM354" s="165"/>
      <c r="CN354" s="165"/>
    </row>
    <row r="355" spans="1:115" s="1" customFormat="1" ht="10.5" customHeight="1" thickBot="1" x14ac:dyDescent="0.25">
      <c r="A355" s="1545"/>
      <c r="B355" s="1546"/>
      <c r="C355" s="779"/>
      <c r="D355" s="239" t="s">
        <v>117</v>
      </c>
      <c r="E355" s="112">
        <f t="shared" ref="E355:AB355" si="164">E337+E342+E347</f>
        <v>0.01</v>
      </c>
      <c r="F355" s="112">
        <f t="shared" si="164"/>
        <v>0.02</v>
      </c>
      <c r="G355" s="112">
        <f t="shared" si="164"/>
        <v>0.02</v>
      </c>
      <c r="H355" s="896">
        <f t="shared" si="164"/>
        <v>0.01</v>
      </c>
      <c r="I355" s="112">
        <f t="shared" si="164"/>
        <v>0.01</v>
      </c>
      <c r="J355" s="112">
        <f t="shared" si="164"/>
        <v>0.01</v>
      </c>
      <c r="K355" s="112">
        <f t="shared" si="164"/>
        <v>0.01</v>
      </c>
      <c r="L355" s="112">
        <f t="shared" si="164"/>
        <v>0.01</v>
      </c>
      <c r="M355" s="112">
        <f t="shared" si="164"/>
        <v>0.01</v>
      </c>
      <c r="N355" s="896">
        <f t="shared" si="164"/>
        <v>0.02</v>
      </c>
      <c r="O355" s="112">
        <f t="shared" si="164"/>
        <v>0.01</v>
      </c>
      <c r="P355" s="112">
        <f t="shared" si="164"/>
        <v>0.02</v>
      </c>
      <c r="Q355" s="112">
        <f t="shared" si="164"/>
        <v>0.02</v>
      </c>
      <c r="R355" s="112">
        <f t="shared" si="164"/>
        <v>0.02</v>
      </c>
      <c r="S355" s="112">
        <f t="shared" si="164"/>
        <v>0.02</v>
      </c>
      <c r="T355" s="112">
        <f t="shared" si="164"/>
        <v>0.02</v>
      </c>
      <c r="U355" s="112">
        <f t="shared" si="164"/>
        <v>0.02</v>
      </c>
      <c r="V355" s="112">
        <f t="shared" si="164"/>
        <v>0.01</v>
      </c>
      <c r="W355" s="112">
        <f t="shared" si="164"/>
        <v>0.01</v>
      </c>
      <c r="X355" s="112">
        <f t="shared" si="164"/>
        <v>0.01</v>
      </c>
      <c r="Y355" s="613">
        <f t="shared" si="164"/>
        <v>0.01</v>
      </c>
      <c r="Z355" s="112">
        <f t="shared" si="164"/>
        <v>0.03</v>
      </c>
      <c r="AA355" s="112">
        <f t="shared" si="164"/>
        <v>0.03</v>
      </c>
      <c r="AB355" s="147">
        <f t="shared" si="164"/>
        <v>0.03</v>
      </c>
      <c r="AC355" s="328"/>
      <c r="AD355" s="328"/>
      <c r="AE355" s="328"/>
      <c r="AF355" s="328"/>
      <c r="AG355" s="328"/>
      <c r="AH355" s="328"/>
      <c r="AI355" s="328"/>
      <c r="AJ355" s="328"/>
      <c r="AK355" s="328"/>
      <c r="AL355" s="328"/>
      <c r="AM355" s="328"/>
      <c r="AN355" s="328"/>
      <c r="AO355" s="328"/>
      <c r="AP355" s="328"/>
      <c r="AQ355" s="328"/>
      <c r="AR355" s="328"/>
      <c r="AS355" s="328"/>
      <c r="AT355" s="328"/>
      <c r="AU355" s="328"/>
      <c r="AV355" s="328"/>
      <c r="AW355" s="328"/>
      <c r="AX355" s="328"/>
      <c r="AY355" s="328"/>
      <c r="AZ355" s="328"/>
      <c r="BA355" s="328"/>
      <c r="BB355" s="328"/>
      <c r="BC355" s="328"/>
      <c r="BD355" s="328"/>
      <c r="BE355" s="328"/>
      <c r="BF355" s="328"/>
      <c r="BG355" s="328"/>
      <c r="BH355" s="328"/>
      <c r="BI355" s="328"/>
      <c r="BJ355" s="328"/>
      <c r="BK355" s="328"/>
      <c r="BL355" s="328"/>
      <c r="BM355" s="328"/>
      <c r="BN355" s="328"/>
      <c r="BO355" s="328"/>
      <c r="BP355" s="328"/>
      <c r="BQ355" s="328"/>
      <c r="BR355" s="328"/>
      <c r="BS355" s="328"/>
      <c r="BT355" s="328"/>
      <c r="BU355" s="328"/>
      <c r="BV355" s="328"/>
      <c r="BW355" s="328"/>
      <c r="BX355" s="328"/>
      <c r="BY355" s="328"/>
      <c r="BZ355" s="328"/>
      <c r="CA355" s="328"/>
      <c r="CB355" s="328"/>
      <c r="CC355" s="328"/>
      <c r="CD355" s="328"/>
      <c r="CE355" s="328"/>
      <c r="CF355" s="328"/>
      <c r="CG355" s="328"/>
      <c r="CH355" s="328"/>
      <c r="CI355" s="328"/>
      <c r="CJ355" s="328"/>
      <c r="CK355" s="328"/>
      <c r="CL355" s="328"/>
      <c r="CM355" s="165"/>
      <c r="CN355" s="165"/>
    </row>
    <row r="356" spans="1:115" s="30" customFormat="1" ht="10.5" customHeight="1" x14ac:dyDescent="0.2">
      <c r="A356" s="1611" t="s">
        <v>610</v>
      </c>
      <c r="B356" s="1612"/>
      <c r="C356" s="787"/>
      <c r="D356" s="1475" t="s">
        <v>547</v>
      </c>
      <c r="E356" s="57">
        <f t="shared" ref="E356:AB357" si="165">(((E321+E326)-E354)/(E321+E354))*100</f>
        <v>-100</v>
      </c>
      <c r="F356" s="57">
        <f t="shared" si="165"/>
        <v>-100</v>
      </c>
      <c r="G356" s="58">
        <f t="shared" si="165"/>
        <v>-100</v>
      </c>
      <c r="H356" s="590">
        <f t="shared" si="165"/>
        <v>-100</v>
      </c>
      <c r="I356" s="57">
        <f t="shared" si="165"/>
        <v>-100</v>
      </c>
      <c r="J356" s="57">
        <f t="shared" si="165"/>
        <v>-100</v>
      </c>
      <c r="K356" s="57">
        <f t="shared" si="165"/>
        <v>-100</v>
      </c>
      <c r="L356" s="57">
        <f t="shared" si="165"/>
        <v>-100</v>
      </c>
      <c r="M356" s="57">
        <f t="shared" si="165"/>
        <v>-100</v>
      </c>
      <c r="N356" s="590">
        <f t="shared" si="165"/>
        <v>-100</v>
      </c>
      <c r="O356" s="57">
        <f t="shared" si="165"/>
        <v>-100</v>
      </c>
      <c r="P356" s="57">
        <f t="shared" si="165"/>
        <v>-100</v>
      </c>
      <c r="Q356" s="57">
        <f t="shared" si="165"/>
        <v>-100</v>
      </c>
      <c r="R356" s="57">
        <f t="shared" si="165"/>
        <v>-100</v>
      </c>
      <c r="S356" s="57">
        <f t="shared" si="165"/>
        <v>-100</v>
      </c>
      <c r="T356" s="57">
        <f t="shared" si="165"/>
        <v>-100</v>
      </c>
      <c r="U356" s="57">
        <f t="shared" si="165"/>
        <v>-100</v>
      </c>
      <c r="V356" s="57">
        <f t="shared" si="165"/>
        <v>-100</v>
      </c>
      <c r="W356" s="57">
        <f t="shared" si="165"/>
        <v>-100</v>
      </c>
      <c r="X356" s="57">
        <f t="shared" si="165"/>
        <v>-100</v>
      </c>
      <c r="Y356" s="590">
        <f t="shared" si="165"/>
        <v>-100</v>
      </c>
      <c r="Z356" s="57">
        <f t="shared" si="165"/>
        <v>-100</v>
      </c>
      <c r="AA356" s="57">
        <f t="shared" si="165"/>
        <v>-100</v>
      </c>
      <c r="AB356" s="59">
        <f t="shared" si="165"/>
        <v>-100</v>
      </c>
      <c r="AC356" s="358"/>
      <c r="AD356" s="328"/>
      <c r="AE356" s="328"/>
      <c r="AF356" s="328"/>
      <c r="AG356" s="328"/>
      <c r="AH356" s="328"/>
      <c r="AI356" s="328"/>
      <c r="AJ356" s="328"/>
      <c r="AK356" s="328"/>
      <c r="AL356" s="328"/>
      <c r="AM356" s="328"/>
      <c r="AN356" s="328"/>
      <c r="AO356" s="328"/>
      <c r="AP356" s="328"/>
      <c r="AQ356" s="328"/>
      <c r="AR356" s="328"/>
      <c r="AS356" s="328"/>
      <c r="AT356" s="328"/>
      <c r="AU356" s="328"/>
      <c r="AV356" s="328"/>
      <c r="AW356" s="328"/>
      <c r="AX356" s="328"/>
      <c r="AY356" s="328"/>
      <c r="AZ356" s="328"/>
      <c r="BA356" s="328"/>
      <c r="BB356" s="328"/>
      <c r="BC356" s="328"/>
      <c r="BD356" s="328"/>
      <c r="BE356" s="328"/>
      <c r="BF356" s="328"/>
      <c r="BG356" s="328"/>
      <c r="BH356" s="328"/>
      <c r="BI356" s="328"/>
      <c r="BJ356" s="328"/>
      <c r="BK356" s="328"/>
      <c r="BL356" s="328"/>
      <c r="BM356" s="328"/>
      <c r="BN356" s="328"/>
      <c r="BO356" s="328"/>
      <c r="BP356" s="328"/>
      <c r="BQ356" s="328"/>
      <c r="BR356" s="328"/>
      <c r="BS356" s="328"/>
      <c r="BT356" s="328"/>
      <c r="BU356" s="328"/>
      <c r="BV356" s="328"/>
      <c r="BW356" s="328"/>
      <c r="BX356" s="328"/>
      <c r="BY356" s="328"/>
      <c r="BZ356" s="328"/>
      <c r="CA356" s="328"/>
      <c r="CB356" s="328"/>
      <c r="CC356" s="328"/>
      <c r="CD356" s="328"/>
      <c r="CE356" s="328"/>
      <c r="CF356" s="328"/>
      <c r="CG356" s="328"/>
      <c r="CH356" s="328"/>
      <c r="CI356" s="328"/>
      <c r="CJ356" s="328"/>
      <c r="CK356" s="328"/>
      <c r="CL356" s="328"/>
      <c r="CM356" s="165"/>
      <c r="CN356" s="165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2"/>
      <c r="DE356" s="2"/>
      <c r="DF356" s="2"/>
      <c r="DG356" s="2"/>
      <c r="DH356" s="2"/>
      <c r="DI356" s="2"/>
      <c r="DJ356" s="2"/>
      <c r="DK356" s="2"/>
    </row>
    <row r="357" spans="1:115" s="30" customFormat="1" ht="18.75" customHeight="1" thickBot="1" x14ac:dyDescent="0.25">
      <c r="A357" s="1613"/>
      <c r="B357" s="1614"/>
      <c r="C357" s="796"/>
      <c r="D357" s="360" t="s">
        <v>548</v>
      </c>
      <c r="E357" s="116" t="e">
        <f>(((E322+E327)-E355)/(E322+E355))*100</f>
        <v>#VALUE!</v>
      </c>
      <c r="F357" s="116">
        <f t="shared" si="165"/>
        <v>-100</v>
      </c>
      <c r="G357" s="116">
        <f t="shared" si="165"/>
        <v>-100</v>
      </c>
      <c r="H357" s="955">
        <f t="shared" si="165"/>
        <v>-100</v>
      </c>
      <c r="I357" s="116">
        <f t="shared" si="165"/>
        <v>-100</v>
      </c>
      <c r="J357" s="116">
        <f t="shared" si="165"/>
        <v>-100</v>
      </c>
      <c r="K357" s="116">
        <f t="shared" si="165"/>
        <v>-100</v>
      </c>
      <c r="L357" s="116">
        <f t="shared" si="165"/>
        <v>-100</v>
      </c>
      <c r="M357" s="116">
        <f t="shared" si="165"/>
        <v>-100</v>
      </c>
      <c r="N357" s="955">
        <f t="shared" si="165"/>
        <v>-100</v>
      </c>
      <c r="O357" s="116">
        <f t="shared" si="165"/>
        <v>-100</v>
      </c>
      <c r="P357" s="116">
        <f t="shared" si="165"/>
        <v>-100</v>
      </c>
      <c r="Q357" s="116">
        <f t="shared" si="165"/>
        <v>-100</v>
      </c>
      <c r="R357" s="116">
        <f t="shared" si="165"/>
        <v>-100</v>
      </c>
      <c r="S357" s="116">
        <f t="shared" si="165"/>
        <v>-100</v>
      </c>
      <c r="T357" s="116">
        <f t="shared" si="165"/>
        <v>-100</v>
      </c>
      <c r="U357" s="116">
        <f t="shared" si="165"/>
        <v>-100</v>
      </c>
      <c r="V357" s="116">
        <f t="shared" si="165"/>
        <v>-100</v>
      </c>
      <c r="W357" s="116">
        <f t="shared" si="165"/>
        <v>-100</v>
      </c>
      <c r="X357" s="116">
        <f t="shared" si="165"/>
        <v>-100</v>
      </c>
      <c r="Y357" s="955">
        <f t="shared" si="165"/>
        <v>-100</v>
      </c>
      <c r="Z357" s="116">
        <f t="shared" si="165"/>
        <v>-100</v>
      </c>
      <c r="AA357" s="116">
        <f t="shared" si="165"/>
        <v>-100</v>
      </c>
      <c r="AB357" s="118">
        <f t="shared" si="165"/>
        <v>-100</v>
      </c>
      <c r="AC357" s="358"/>
      <c r="AD357" s="328"/>
      <c r="AE357" s="328"/>
      <c r="AF357" s="328"/>
      <c r="AG357" s="328"/>
      <c r="AH357" s="328"/>
      <c r="AI357" s="328"/>
      <c r="AJ357" s="328"/>
      <c r="AK357" s="328"/>
      <c r="AL357" s="328"/>
      <c r="AM357" s="328"/>
      <c r="AN357" s="328"/>
      <c r="AO357" s="328"/>
      <c r="AP357" s="328"/>
      <c r="AQ357" s="328"/>
      <c r="AR357" s="328"/>
      <c r="AS357" s="328"/>
      <c r="AT357" s="328"/>
      <c r="AU357" s="328"/>
      <c r="AV357" s="328"/>
      <c r="AW357" s="328"/>
      <c r="AX357" s="328"/>
      <c r="AY357" s="328"/>
      <c r="AZ357" s="328"/>
      <c r="BA357" s="328"/>
      <c r="BB357" s="328"/>
      <c r="BC357" s="328"/>
      <c r="BD357" s="328"/>
      <c r="BE357" s="328"/>
      <c r="BF357" s="328"/>
      <c r="BG357" s="328"/>
      <c r="BH357" s="328"/>
      <c r="BI357" s="328"/>
      <c r="BJ357" s="328"/>
      <c r="BK357" s="328"/>
      <c r="BL357" s="328"/>
      <c r="BM357" s="328"/>
      <c r="BN357" s="328"/>
      <c r="BO357" s="328"/>
      <c r="BP357" s="328"/>
      <c r="BQ357" s="328"/>
      <c r="BR357" s="328"/>
      <c r="BS357" s="328"/>
      <c r="BT357" s="328"/>
      <c r="BU357" s="328"/>
      <c r="BV357" s="328"/>
      <c r="BW357" s="328"/>
      <c r="BX357" s="328"/>
      <c r="BY357" s="328"/>
      <c r="BZ357" s="328"/>
      <c r="CA357" s="328"/>
      <c r="CB357" s="328"/>
      <c r="CC357" s="328"/>
      <c r="CD357" s="328"/>
      <c r="CE357" s="328"/>
      <c r="CF357" s="328"/>
      <c r="CG357" s="328"/>
      <c r="CH357" s="328"/>
      <c r="CI357" s="328"/>
      <c r="CJ357" s="328"/>
      <c r="CK357" s="328"/>
      <c r="CL357" s="328"/>
      <c r="CM357" s="165"/>
      <c r="CN357" s="165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2"/>
      <c r="DE357" s="2"/>
      <c r="DF357" s="2"/>
      <c r="DG357" s="2"/>
      <c r="DH357" s="2"/>
      <c r="DI357" s="2"/>
      <c r="DJ357" s="2"/>
      <c r="DK357" s="2"/>
    </row>
    <row r="358" spans="1:115" s="5" customFormat="1" ht="10.5" customHeight="1" x14ac:dyDescent="0.2">
      <c r="A358" s="1547" t="s">
        <v>0</v>
      </c>
      <c r="B358" s="1548"/>
      <c r="C358" s="764"/>
      <c r="D358" s="244" t="s">
        <v>116</v>
      </c>
      <c r="E358" s="120">
        <f t="shared" ref="E358:AB359" si="166">E321+E326-E354</f>
        <v>-0.13999999999999999</v>
      </c>
      <c r="F358" s="120">
        <f t="shared" si="166"/>
        <v>-0.16</v>
      </c>
      <c r="G358" s="120">
        <f t="shared" si="166"/>
        <v>-0.16</v>
      </c>
      <c r="H358" s="120">
        <f t="shared" si="166"/>
        <v>-0.15</v>
      </c>
      <c r="I358" s="120">
        <f t="shared" si="166"/>
        <v>-0.15</v>
      </c>
      <c r="J358" s="120">
        <f t="shared" si="166"/>
        <v>-0.15</v>
      </c>
      <c r="K358" s="120">
        <f t="shared" si="166"/>
        <v>-0.15</v>
      </c>
      <c r="L358" s="120">
        <f t="shared" si="166"/>
        <v>-0.15</v>
      </c>
      <c r="M358" s="120">
        <f t="shared" si="166"/>
        <v>-0.15</v>
      </c>
      <c r="N358" s="120">
        <f t="shared" si="166"/>
        <v>-0.16</v>
      </c>
      <c r="O358" s="120">
        <f t="shared" si="166"/>
        <v>-0.16</v>
      </c>
      <c r="P358" s="120">
        <f t="shared" si="166"/>
        <v>-0.15</v>
      </c>
      <c r="Q358" s="120">
        <f t="shared" si="166"/>
        <v>-0.15</v>
      </c>
      <c r="R358" s="120">
        <f t="shared" si="166"/>
        <v>-0.36</v>
      </c>
      <c r="S358" s="120">
        <f t="shared" si="166"/>
        <v>-0.32</v>
      </c>
      <c r="T358" s="120">
        <f t="shared" si="166"/>
        <v>-0.25</v>
      </c>
      <c r="U358" s="120">
        <f t="shared" si="166"/>
        <v>-0.13</v>
      </c>
      <c r="V358" s="120">
        <f t="shared" si="166"/>
        <v>-0.16999999999999998</v>
      </c>
      <c r="W358" s="120">
        <f t="shared" si="166"/>
        <v>-0.16999999999999998</v>
      </c>
      <c r="X358" s="120">
        <f t="shared" si="166"/>
        <v>-0.16999999999999998</v>
      </c>
      <c r="Y358" s="592">
        <f t="shared" si="166"/>
        <v>-0.16999999999999998</v>
      </c>
      <c r="Z358" s="120">
        <f t="shared" si="166"/>
        <v>-0.2</v>
      </c>
      <c r="AA358" s="120">
        <f t="shared" si="166"/>
        <v>-0.2</v>
      </c>
      <c r="AB358" s="121">
        <f t="shared" si="166"/>
        <v>-0.39999999999999997</v>
      </c>
      <c r="AC358" s="364"/>
      <c r="AD358" s="364"/>
      <c r="AE358" s="364"/>
      <c r="AF358" s="364"/>
      <c r="AG358" s="364"/>
      <c r="AH358" s="364"/>
      <c r="AI358" s="364"/>
      <c r="AJ358" s="364"/>
      <c r="AK358" s="364"/>
      <c r="AL358" s="364"/>
      <c r="AM358" s="364"/>
      <c r="AN358" s="364"/>
      <c r="AO358" s="364"/>
      <c r="AP358" s="364"/>
      <c r="AQ358" s="364"/>
      <c r="AR358" s="364"/>
      <c r="AS358" s="364"/>
      <c r="AT358" s="364"/>
      <c r="AU358" s="364"/>
      <c r="AV358" s="364"/>
      <c r="AW358" s="364"/>
      <c r="AX358" s="364"/>
      <c r="AY358" s="364"/>
      <c r="AZ358" s="364"/>
      <c r="BA358" s="364"/>
      <c r="BB358" s="364"/>
      <c r="BC358" s="364"/>
      <c r="BD358" s="364"/>
      <c r="BE358" s="364"/>
      <c r="BF358" s="364"/>
      <c r="BG358" s="328"/>
      <c r="BH358" s="364"/>
      <c r="BI358" s="364"/>
      <c r="BJ358" s="364"/>
      <c r="BK358" s="364"/>
      <c r="BL358" s="364"/>
      <c r="BM358" s="364"/>
      <c r="BN358" s="364"/>
      <c r="BO358" s="364"/>
      <c r="BP358" s="364"/>
      <c r="BQ358" s="364"/>
      <c r="BR358" s="364"/>
      <c r="BS358" s="364"/>
      <c r="BT358" s="364"/>
      <c r="BU358" s="364"/>
      <c r="BV358" s="364"/>
      <c r="BW358" s="364"/>
      <c r="BX358" s="364"/>
      <c r="BY358" s="364"/>
      <c r="BZ358" s="364"/>
      <c r="CA358" s="364"/>
      <c r="CB358" s="364"/>
      <c r="CC358" s="364"/>
      <c r="CD358" s="364"/>
      <c r="CE358" s="364"/>
      <c r="CF358" s="364"/>
      <c r="CG358" s="364"/>
      <c r="CH358" s="364"/>
      <c r="CI358" s="364"/>
      <c r="CJ358" s="364"/>
      <c r="CK358" s="364"/>
      <c r="CL358" s="364"/>
      <c r="CM358" s="130"/>
      <c r="CN358" s="130"/>
    </row>
    <row r="359" spans="1:115" s="5" customFormat="1" ht="10.5" customHeight="1" thickBot="1" x14ac:dyDescent="0.25">
      <c r="A359" s="1549"/>
      <c r="B359" s="1550"/>
      <c r="C359" s="765"/>
      <c r="D359" s="245" t="s">
        <v>117</v>
      </c>
      <c r="E359" s="124" t="e">
        <f t="shared" si="166"/>
        <v>#VALUE!</v>
      </c>
      <c r="F359" s="124">
        <f t="shared" si="166"/>
        <v>-0.02</v>
      </c>
      <c r="G359" s="124">
        <f t="shared" si="166"/>
        <v>-0.02</v>
      </c>
      <c r="H359" s="124">
        <f t="shared" si="166"/>
        <v>-0.01</v>
      </c>
      <c r="I359" s="124">
        <f t="shared" si="166"/>
        <v>-0.01</v>
      </c>
      <c r="J359" s="124">
        <f t="shared" si="166"/>
        <v>-0.01</v>
      </c>
      <c r="K359" s="124">
        <f t="shared" si="166"/>
        <v>-0.01</v>
      </c>
      <c r="L359" s="124">
        <f t="shared" si="166"/>
        <v>-0.01</v>
      </c>
      <c r="M359" s="124">
        <f t="shared" si="166"/>
        <v>-0.01</v>
      </c>
      <c r="N359" s="124">
        <f t="shared" si="166"/>
        <v>-0.02</v>
      </c>
      <c r="O359" s="124">
        <f t="shared" si="166"/>
        <v>-0.01</v>
      </c>
      <c r="P359" s="124">
        <f t="shared" si="166"/>
        <v>-0.02</v>
      </c>
      <c r="Q359" s="124">
        <f t="shared" si="166"/>
        <v>-0.02</v>
      </c>
      <c r="R359" s="124">
        <f t="shared" si="166"/>
        <v>-0.02</v>
      </c>
      <c r="S359" s="124">
        <f t="shared" si="166"/>
        <v>-0.02</v>
      </c>
      <c r="T359" s="124">
        <f t="shared" si="166"/>
        <v>-0.02</v>
      </c>
      <c r="U359" s="124">
        <f t="shared" si="166"/>
        <v>-0.02</v>
      </c>
      <c r="V359" s="124">
        <f t="shared" si="166"/>
        <v>-0.01</v>
      </c>
      <c r="W359" s="124">
        <f t="shared" si="166"/>
        <v>-0.01</v>
      </c>
      <c r="X359" s="124">
        <f t="shared" si="166"/>
        <v>-0.01</v>
      </c>
      <c r="Y359" s="853">
        <f t="shared" si="166"/>
        <v>-0.01</v>
      </c>
      <c r="Z359" s="124">
        <f t="shared" si="166"/>
        <v>-0.03</v>
      </c>
      <c r="AA359" s="124">
        <f t="shared" si="166"/>
        <v>-0.03</v>
      </c>
      <c r="AB359" s="125">
        <f t="shared" si="166"/>
        <v>-0.03</v>
      </c>
      <c r="AC359" s="364"/>
      <c r="AD359" s="364"/>
      <c r="AE359" s="364"/>
      <c r="AF359" s="364"/>
      <c r="AG359" s="364"/>
      <c r="AH359" s="364"/>
      <c r="AI359" s="364"/>
      <c r="AJ359" s="364"/>
      <c r="AK359" s="364"/>
      <c r="AL359" s="364"/>
      <c r="AM359" s="364"/>
      <c r="AN359" s="364"/>
      <c r="AO359" s="364"/>
      <c r="AP359" s="364"/>
      <c r="AQ359" s="364"/>
      <c r="AR359" s="364"/>
      <c r="AS359" s="364"/>
      <c r="AT359" s="364"/>
      <c r="AU359" s="364"/>
      <c r="AV359" s="364"/>
      <c r="AW359" s="364"/>
      <c r="AX359" s="364"/>
      <c r="AY359" s="364"/>
      <c r="AZ359" s="364"/>
      <c r="BA359" s="364"/>
      <c r="BB359" s="364"/>
      <c r="BC359" s="364"/>
      <c r="BD359" s="364"/>
      <c r="BE359" s="364"/>
      <c r="BF359" s="364"/>
      <c r="BG359" s="364"/>
      <c r="BH359" s="364"/>
      <c r="BI359" s="364"/>
      <c r="BJ359" s="364"/>
      <c r="BK359" s="364"/>
      <c r="BL359" s="364"/>
      <c r="BM359" s="364"/>
      <c r="BN359" s="364"/>
      <c r="BO359" s="364"/>
      <c r="BP359" s="364"/>
      <c r="BQ359" s="364"/>
      <c r="BR359" s="364"/>
      <c r="BS359" s="364"/>
      <c r="BT359" s="364"/>
      <c r="BU359" s="364"/>
      <c r="BV359" s="364"/>
      <c r="BW359" s="364"/>
      <c r="BX359" s="364"/>
      <c r="BY359" s="364"/>
      <c r="BZ359" s="364"/>
      <c r="CA359" s="364"/>
      <c r="CB359" s="364"/>
      <c r="CC359" s="364"/>
      <c r="CD359" s="364"/>
      <c r="CE359" s="364"/>
      <c r="CF359" s="364"/>
      <c r="CG359" s="364"/>
      <c r="CH359" s="364"/>
      <c r="CI359" s="364"/>
      <c r="CJ359" s="364"/>
      <c r="CK359" s="364"/>
      <c r="CL359" s="364"/>
      <c r="CM359" s="130"/>
      <c r="CN359" s="130"/>
    </row>
    <row r="360" spans="1:115" s="6" customFormat="1" ht="29.25" customHeight="1" thickBot="1" x14ac:dyDescent="0.25">
      <c r="A360" s="170"/>
      <c r="B360" s="170"/>
      <c r="C360" s="793"/>
      <c r="D360" s="171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857"/>
      <c r="Z360" s="153"/>
      <c r="AA360" s="153"/>
      <c r="AB360" s="153"/>
      <c r="AC360" s="335"/>
      <c r="AD360" s="335"/>
      <c r="AE360" s="335"/>
      <c r="AF360" s="335"/>
      <c r="AG360" s="335"/>
      <c r="AH360" s="335"/>
      <c r="AI360" s="335"/>
      <c r="AJ360" s="335"/>
      <c r="AK360" s="335"/>
      <c r="AL360" s="335"/>
      <c r="AM360" s="335"/>
      <c r="AN360" s="335"/>
      <c r="AO360" s="335"/>
      <c r="AP360" s="335"/>
      <c r="AQ360" s="335"/>
      <c r="AR360" s="335"/>
      <c r="AS360" s="335"/>
      <c r="AT360" s="335"/>
      <c r="AU360" s="335"/>
      <c r="AV360" s="335"/>
      <c r="AW360" s="335"/>
      <c r="AX360" s="335"/>
      <c r="AY360" s="335"/>
      <c r="AZ360" s="335"/>
      <c r="BA360" s="335"/>
      <c r="BB360" s="335"/>
      <c r="BC360" s="335"/>
      <c r="BD360" s="335"/>
      <c r="BE360" s="335"/>
      <c r="BF360" s="335"/>
      <c r="BG360" s="335"/>
      <c r="BH360" s="335"/>
      <c r="BI360" s="335"/>
      <c r="BJ360" s="335"/>
      <c r="BK360" s="335"/>
      <c r="BL360" s="335"/>
      <c r="BM360" s="335"/>
      <c r="BN360" s="335"/>
      <c r="BO360" s="335"/>
      <c r="BP360" s="335"/>
      <c r="BQ360" s="335"/>
      <c r="BR360" s="335"/>
      <c r="BS360" s="335"/>
      <c r="BT360" s="335"/>
      <c r="BU360" s="335"/>
      <c r="BV360" s="335"/>
      <c r="BW360" s="335"/>
      <c r="BX360" s="335"/>
      <c r="BY360" s="335"/>
      <c r="BZ360" s="335"/>
      <c r="CA360" s="335"/>
      <c r="CB360" s="335"/>
      <c r="CC360" s="335"/>
      <c r="CD360" s="335"/>
      <c r="CE360" s="335"/>
      <c r="CF360" s="335"/>
      <c r="CG360" s="335"/>
      <c r="CH360" s="335"/>
      <c r="CI360" s="335"/>
      <c r="CJ360" s="335"/>
      <c r="CK360" s="335"/>
      <c r="CL360" s="335"/>
      <c r="CM360" s="153"/>
      <c r="CN360" s="153"/>
    </row>
    <row r="361" spans="1:115" s="2" customFormat="1" ht="37.5" customHeight="1" thickBot="1" x14ac:dyDescent="0.25">
      <c r="A361" s="394" t="s">
        <v>44</v>
      </c>
      <c r="B361" s="33" t="s">
        <v>91</v>
      </c>
      <c r="C361" s="33" t="s">
        <v>580</v>
      </c>
      <c r="D361" s="33" t="s">
        <v>39</v>
      </c>
      <c r="E361" s="1528" t="s">
        <v>40</v>
      </c>
      <c r="F361" s="1529"/>
      <c r="G361" s="1529"/>
      <c r="H361" s="1529"/>
      <c r="I361" s="1529"/>
      <c r="J361" s="1529"/>
      <c r="K361" s="1529"/>
      <c r="L361" s="1529"/>
      <c r="M361" s="1529"/>
      <c r="N361" s="1529"/>
      <c r="O361" s="1529"/>
      <c r="P361" s="1529"/>
      <c r="Q361" s="1529"/>
      <c r="R361" s="1529"/>
      <c r="S361" s="1529"/>
      <c r="T361" s="1529"/>
      <c r="U361" s="1529"/>
      <c r="V361" s="1529"/>
      <c r="W361" s="1529"/>
      <c r="X361" s="1529"/>
      <c r="Y361" s="1529"/>
      <c r="Z361" s="1529"/>
      <c r="AA361" s="1529"/>
      <c r="AB361" s="1530"/>
      <c r="AC361" s="328"/>
      <c r="AD361" s="328"/>
      <c r="AE361" s="328"/>
      <c r="AF361" s="328"/>
      <c r="AG361" s="328"/>
      <c r="AH361" s="328"/>
      <c r="AI361" s="328"/>
      <c r="AJ361" s="328"/>
      <c r="AK361" s="328"/>
      <c r="AL361" s="328"/>
      <c r="AM361" s="328"/>
      <c r="AN361" s="328"/>
      <c r="AO361" s="328"/>
      <c r="AP361" s="328"/>
      <c r="AQ361" s="328"/>
      <c r="AR361" s="328"/>
      <c r="AS361" s="328"/>
      <c r="AT361" s="328"/>
      <c r="AU361" s="328"/>
      <c r="AV361" s="328"/>
      <c r="AW361" s="328"/>
      <c r="AX361" s="328"/>
      <c r="AY361" s="328"/>
      <c r="AZ361" s="328"/>
      <c r="BA361" s="328"/>
      <c r="BB361" s="328"/>
      <c r="BC361" s="328"/>
      <c r="BD361" s="328"/>
      <c r="BE361" s="328"/>
      <c r="BF361" s="328"/>
      <c r="BG361" s="328"/>
      <c r="BH361" s="328"/>
      <c r="BI361" s="328"/>
      <c r="BJ361" s="328"/>
      <c r="BK361" s="328"/>
      <c r="BL361" s="328"/>
      <c r="BM361" s="328"/>
      <c r="BN361" s="328"/>
      <c r="BO361" s="328"/>
      <c r="BP361" s="328"/>
      <c r="BQ361" s="328"/>
      <c r="BR361" s="328"/>
      <c r="BS361" s="328"/>
      <c r="BT361" s="328"/>
      <c r="BU361" s="328"/>
      <c r="BV361" s="328"/>
      <c r="BW361" s="328"/>
      <c r="BX361" s="328"/>
      <c r="BY361" s="328"/>
      <c r="BZ361" s="328"/>
      <c r="CA361" s="328"/>
      <c r="CB361" s="328"/>
      <c r="CC361" s="328"/>
      <c r="CD361" s="328"/>
      <c r="CE361" s="328"/>
      <c r="CF361" s="328"/>
      <c r="CG361" s="328"/>
      <c r="CH361" s="328"/>
      <c r="CI361" s="328"/>
      <c r="CJ361" s="328"/>
      <c r="CK361" s="328"/>
      <c r="CL361" s="328"/>
      <c r="CM361" s="165"/>
      <c r="CN361" s="165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</row>
    <row r="362" spans="1:115" s="2" customFormat="1" ht="10.5" customHeight="1" thickBot="1" x14ac:dyDescent="0.25">
      <c r="A362" s="1466" t="s">
        <v>938</v>
      </c>
      <c r="B362" s="812"/>
      <c r="C362" s="812"/>
      <c r="D362" s="812"/>
      <c r="E362" s="154">
        <v>1</v>
      </c>
      <c r="F362" s="154">
        <v>2</v>
      </c>
      <c r="G362" s="154">
        <v>3</v>
      </c>
      <c r="H362" s="594">
        <v>4</v>
      </c>
      <c r="I362" s="154">
        <v>5</v>
      </c>
      <c r="J362" s="154">
        <v>6</v>
      </c>
      <c r="K362" s="154">
        <v>7</v>
      </c>
      <c r="L362" s="154">
        <v>8</v>
      </c>
      <c r="M362" s="154">
        <v>9</v>
      </c>
      <c r="N362" s="594">
        <v>10</v>
      </c>
      <c r="O362" s="154">
        <v>11</v>
      </c>
      <c r="P362" s="154">
        <v>12</v>
      </c>
      <c r="Q362" s="154">
        <v>13</v>
      </c>
      <c r="R362" s="154">
        <v>14</v>
      </c>
      <c r="S362" s="154">
        <v>15</v>
      </c>
      <c r="T362" s="154">
        <v>16</v>
      </c>
      <c r="U362" s="154">
        <v>17</v>
      </c>
      <c r="V362" s="154">
        <v>18</v>
      </c>
      <c r="W362" s="154">
        <v>19</v>
      </c>
      <c r="X362" s="154">
        <v>20</v>
      </c>
      <c r="Y362" s="594">
        <v>21</v>
      </c>
      <c r="Z362" s="154">
        <v>22</v>
      </c>
      <c r="AA362" s="154">
        <v>23</v>
      </c>
      <c r="AB362" s="156">
        <v>24</v>
      </c>
      <c r="AC362" s="328"/>
      <c r="AD362" s="328"/>
      <c r="AE362" s="328"/>
      <c r="AF362" s="328"/>
      <c r="AG362" s="328"/>
      <c r="AH362" s="328"/>
      <c r="AI362" s="328"/>
      <c r="AJ362" s="328"/>
      <c r="AK362" s="328"/>
      <c r="AL362" s="328"/>
      <c r="AM362" s="328"/>
      <c r="AN362" s="328"/>
      <c r="AO362" s="328"/>
      <c r="AP362" s="328"/>
      <c r="AQ362" s="328"/>
      <c r="AR362" s="328"/>
      <c r="AS362" s="328"/>
      <c r="AT362" s="328"/>
      <c r="AU362" s="328"/>
      <c r="AV362" s="328"/>
      <c r="AW362" s="328"/>
      <c r="AX362" s="328"/>
      <c r="AY362" s="328"/>
      <c r="AZ362" s="328"/>
      <c r="BA362" s="328"/>
      <c r="BB362" s="328"/>
      <c r="BC362" s="328"/>
      <c r="BD362" s="328"/>
      <c r="BE362" s="328"/>
      <c r="BF362" s="328"/>
      <c r="BG362" s="328"/>
      <c r="BH362" s="328"/>
      <c r="BI362" s="328"/>
      <c r="BJ362" s="328"/>
      <c r="BK362" s="328"/>
      <c r="BL362" s="328"/>
      <c r="BM362" s="328"/>
      <c r="BN362" s="328"/>
      <c r="BO362" s="328"/>
      <c r="BP362" s="328"/>
      <c r="BQ362" s="328"/>
      <c r="BR362" s="328"/>
      <c r="BS362" s="328"/>
      <c r="BT362" s="328"/>
      <c r="BU362" s="328"/>
      <c r="BV362" s="328"/>
      <c r="BW362" s="328"/>
      <c r="BX362" s="328"/>
      <c r="BY362" s="328"/>
      <c r="BZ362" s="328"/>
      <c r="CA362" s="328"/>
      <c r="CB362" s="328"/>
      <c r="CC362" s="328"/>
      <c r="CD362" s="328"/>
      <c r="CE362" s="328"/>
      <c r="CF362" s="328"/>
      <c r="CG362" s="328"/>
      <c r="CH362" s="328"/>
      <c r="CI362" s="328"/>
      <c r="CJ362" s="328"/>
      <c r="CK362" s="328"/>
      <c r="CL362" s="328"/>
      <c r="CM362" s="165"/>
      <c r="CN362" s="165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</row>
    <row r="363" spans="1:115" s="1" customFormat="1" ht="10.5" customHeight="1" x14ac:dyDescent="0.2">
      <c r="A363" s="345" t="s">
        <v>77</v>
      </c>
      <c r="B363" s="735"/>
      <c r="C363" s="735" t="s">
        <v>126</v>
      </c>
      <c r="D363" s="740" t="s">
        <v>38</v>
      </c>
      <c r="E363" s="41">
        <v>6.4</v>
      </c>
      <c r="F363" s="41">
        <v>6.3</v>
      </c>
      <c r="G363" s="41">
        <v>6.3</v>
      </c>
      <c r="H363" s="595">
        <v>6.3</v>
      </c>
      <c r="I363" s="41">
        <v>6.3</v>
      </c>
      <c r="J363" s="41">
        <v>6.3</v>
      </c>
      <c r="K363" s="41">
        <v>6.3</v>
      </c>
      <c r="L363" s="41">
        <v>6.3</v>
      </c>
      <c r="M363" s="41">
        <v>6.3</v>
      </c>
      <c r="N363" s="595">
        <v>6.3</v>
      </c>
      <c r="O363" s="41">
        <v>6.3</v>
      </c>
      <c r="P363" s="41">
        <v>6.3</v>
      </c>
      <c r="Q363" s="41">
        <v>6.3</v>
      </c>
      <c r="R363" s="41">
        <v>6.3</v>
      </c>
      <c r="S363" s="41">
        <v>6.3</v>
      </c>
      <c r="T363" s="41">
        <v>6.3</v>
      </c>
      <c r="U363" s="41">
        <v>6.3</v>
      </c>
      <c r="V363" s="41">
        <v>6.3</v>
      </c>
      <c r="W363" s="41">
        <v>6.3</v>
      </c>
      <c r="X363" s="41">
        <v>6.3</v>
      </c>
      <c r="Y363" s="595">
        <v>6.3</v>
      </c>
      <c r="Z363" s="41">
        <v>6.3</v>
      </c>
      <c r="AA363" s="41">
        <v>6.3</v>
      </c>
      <c r="AB363" s="42">
        <v>6.3</v>
      </c>
      <c r="AC363" s="328"/>
      <c r="AD363" s="328"/>
      <c r="AE363" s="328"/>
      <c r="AF363" s="328"/>
      <c r="AG363" s="328"/>
      <c r="AH363" s="328"/>
      <c r="AI363" s="328"/>
      <c r="AJ363" s="328"/>
      <c r="AK363" s="328"/>
      <c r="AL363" s="328"/>
      <c r="AM363" s="328"/>
      <c r="AN363" s="328"/>
      <c r="AO363" s="328"/>
      <c r="AP363" s="328"/>
      <c r="AQ363" s="328"/>
      <c r="AR363" s="328"/>
      <c r="AS363" s="328"/>
      <c r="AT363" s="328"/>
      <c r="AU363" s="328"/>
      <c r="AV363" s="328"/>
      <c r="AW363" s="328"/>
      <c r="AX363" s="328"/>
      <c r="AY363" s="328"/>
      <c r="AZ363" s="328"/>
      <c r="BA363" s="328"/>
      <c r="BB363" s="328"/>
      <c r="BC363" s="328"/>
      <c r="BD363" s="328"/>
      <c r="BE363" s="328"/>
      <c r="BF363" s="328"/>
      <c r="BG363" s="328"/>
      <c r="BH363" s="328"/>
      <c r="BI363" s="328"/>
      <c r="BJ363" s="328"/>
      <c r="BK363" s="328"/>
      <c r="BL363" s="328"/>
      <c r="BM363" s="328"/>
      <c r="BN363" s="328"/>
      <c r="BO363" s="328"/>
      <c r="BP363" s="328"/>
      <c r="BQ363" s="328"/>
      <c r="BR363" s="328"/>
      <c r="BS363" s="328"/>
      <c r="BT363" s="328"/>
      <c r="BU363" s="328"/>
      <c r="BV363" s="328"/>
      <c r="BW363" s="328"/>
      <c r="BX363" s="328"/>
      <c r="BY363" s="328"/>
      <c r="BZ363" s="328"/>
      <c r="CA363" s="328"/>
      <c r="CB363" s="328"/>
      <c r="CC363" s="328"/>
      <c r="CD363" s="328"/>
      <c r="CE363" s="328"/>
      <c r="CF363" s="328"/>
      <c r="CG363" s="328"/>
      <c r="CH363" s="328"/>
      <c r="CI363" s="328"/>
      <c r="CJ363" s="328"/>
      <c r="CK363" s="328"/>
      <c r="CL363" s="328"/>
      <c r="CM363" s="165"/>
      <c r="CN363" s="165"/>
    </row>
    <row r="364" spans="1:115" s="1" customFormat="1" ht="10.5" customHeight="1" thickBot="1" x14ac:dyDescent="0.25">
      <c r="A364" s="347" t="s">
        <v>78</v>
      </c>
      <c r="B364" s="736"/>
      <c r="C364" s="736" t="s">
        <v>126</v>
      </c>
      <c r="D364" s="741" t="s">
        <v>38</v>
      </c>
      <c r="E364" s="43">
        <v>6.4</v>
      </c>
      <c r="F364" s="43">
        <v>6.3</v>
      </c>
      <c r="G364" s="43">
        <v>6.4</v>
      </c>
      <c r="H364" s="611">
        <v>6.3</v>
      </c>
      <c r="I364" s="43">
        <v>6.3</v>
      </c>
      <c r="J364" s="43">
        <v>6.3</v>
      </c>
      <c r="K364" s="43">
        <v>6.3</v>
      </c>
      <c r="L364" s="43">
        <v>6.3</v>
      </c>
      <c r="M364" s="43">
        <v>6.3</v>
      </c>
      <c r="N364" s="611">
        <v>6.3</v>
      </c>
      <c r="O364" s="43">
        <v>6.3</v>
      </c>
      <c r="P364" s="43">
        <v>6.3</v>
      </c>
      <c r="Q364" s="43">
        <v>6.3</v>
      </c>
      <c r="R364" s="43">
        <v>6.3</v>
      </c>
      <c r="S364" s="43">
        <v>6.3</v>
      </c>
      <c r="T364" s="43">
        <v>6.3</v>
      </c>
      <c r="U364" s="43">
        <v>6.3</v>
      </c>
      <c r="V364" s="43">
        <v>6.3</v>
      </c>
      <c r="W364" s="43">
        <v>6.3</v>
      </c>
      <c r="X364" s="43">
        <v>6.3</v>
      </c>
      <c r="Y364" s="611">
        <v>6.3</v>
      </c>
      <c r="Z364" s="43">
        <v>6.3</v>
      </c>
      <c r="AA364" s="43">
        <v>6.3</v>
      </c>
      <c r="AB364" s="44">
        <v>6.3</v>
      </c>
      <c r="AC364" s="328"/>
      <c r="AD364" s="328"/>
      <c r="AE364" s="328"/>
      <c r="AF364" s="328"/>
      <c r="AG364" s="328"/>
      <c r="AH364" s="328"/>
      <c r="AI364" s="328"/>
      <c r="AJ364" s="328"/>
      <c r="AK364" s="328"/>
      <c r="AL364" s="328"/>
      <c r="AM364" s="328"/>
      <c r="AN364" s="328"/>
      <c r="AO364" s="328"/>
      <c r="AP364" s="328"/>
      <c r="AQ364" s="328"/>
      <c r="AR364" s="328"/>
      <c r="AS364" s="328"/>
      <c r="AT364" s="328"/>
      <c r="AU364" s="328"/>
      <c r="AV364" s="328"/>
      <c r="AW364" s="328"/>
      <c r="AX364" s="328"/>
      <c r="AY364" s="328"/>
      <c r="AZ364" s="328"/>
      <c r="BA364" s="328"/>
      <c r="BB364" s="328"/>
      <c r="BC364" s="328"/>
      <c r="BD364" s="328"/>
      <c r="BE364" s="328"/>
      <c r="BF364" s="328"/>
      <c r="BG364" s="328"/>
      <c r="BH364" s="328"/>
      <c r="BI364" s="328"/>
      <c r="BJ364" s="328"/>
      <c r="BK364" s="328"/>
      <c r="BL364" s="328"/>
      <c r="BM364" s="328"/>
      <c r="BN364" s="328"/>
      <c r="BO364" s="328"/>
      <c r="BP364" s="328"/>
      <c r="BQ364" s="328"/>
      <c r="BR364" s="328"/>
      <c r="BS364" s="328"/>
      <c r="BT364" s="328"/>
      <c r="BU364" s="328"/>
      <c r="BV364" s="328"/>
      <c r="BW364" s="328"/>
      <c r="BX364" s="328"/>
      <c r="BY364" s="328"/>
      <c r="BZ364" s="328"/>
      <c r="CA364" s="328"/>
      <c r="CB364" s="328"/>
      <c r="CC364" s="328"/>
      <c r="CD364" s="328"/>
      <c r="CE364" s="328"/>
      <c r="CF364" s="328"/>
      <c r="CG364" s="328"/>
      <c r="CH364" s="328"/>
      <c r="CI364" s="328"/>
      <c r="CJ364" s="328"/>
      <c r="CK364" s="328"/>
      <c r="CL364" s="328"/>
      <c r="CM364" s="165"/>
      <c r="CN364" s="165"/>
    </row>
    <row r="365" spans="1:115" s="1" customFormat="1" ht="10.5" customHeight="1" x14ac:dyDescent="0.2">
      <c r="A365" s="1531" t="s">
        <v>3</v>
      </c>
      <c r="B365" s="1534" t="s">
        <v>857</v>
      </c>
      <c r="C365" s="1119"/>
      <c r="D365" s="1203"/>
      <c r="E365" s="757"/>
      <c r="F365" s="62"/>
      <c r="G365" s="62"/>
      <c r="H365" s="813"/>
      <c r="I365" s="62"/>
      <c r="J365" s="62"/>
      <c r="K365" s="62"/>
      <c r="L365" s="62"/>
      <c r="M365" s="62"/>
      <c r="N365" s="813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813"/>
      <c r="Z365" s="62"/>
      <c r="AA365" s="62"/>
      <c r="AB365" s="63"/>
      <c r="AC365" s="455" t="s">
        <v>115</v>
      </c>
      <c r="AD365" s="455">
        <f>AD367/AC367</f>
        <v>0.45898651111921257</v>
      </c>
      <c r="AE365" s="106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102"/>
      <c r="AY365" s="102"/>
      <c r="AZ365" s="102"/>
      <c r="BA365" s="102"/>
      <c r="BB365" s="102"/>
      <c r="BC365" s="102"/>
      <c r="BD365" s="102"/>
      <c r="BE365" s="102"/>
      <c r="BF365" s="102"/>
      <c r="BG365" s="328"/>
      <c r="BH365" s="102"/>
      <c r="BI365" s="102"/>
      <c r="BJ365" s="102"/>
      <c r="BK365" s="102"/>
      <c r="BL365" s="102"/>
      <c r="BM365" s="102"/>
      <c r="BN365" s="102"/>
      <c r="BO365" s="102"/>
      <c r="BP365" s="102"/>
      <c r="BQ365" s="102"/>
      <c r="BR365" s="102"/>
      <c r="BS365" s="102"/>
      <c r="BT365" s="102"/>
      <c r="BU365" s="102"/>
      <c r="BV365" s="102"/>
      <c r="BW365" s="102"/>
      <c r="BX365" s="102"/>
      <c r="BY365" s="102"/>
      <c r="BZ365" s="102"/>
      <c r="CA365" s="102"/>
      <c r="CB365" s="102"/>
      <c r="CC365" s="102"/>
      <c r="CD365" s="328"/>
      <c r="CE365" s="328"/>
      <c r="CF365" s="328"/>
      <c r="CG365" s="328"/>
      <c r="CH365" s="328"/>
      <c r="CI365" s="328"/>
      <c r="CJ365" s="328"/>
      <c r="CK365" s="328"/>
      <c r="CL365" s="328"/>
      <c r="CM365" s="165"/>
      <c r="CN365" s="165"/>
    </row>
    <row r="366" spans="1:115" s="1" customFormat="1" ht="10.5" customHeight="1" x14ac:dyDescent="0.2">
      <c r="A366" s="1532"/>
      <c r="B366" s="1535"/>
      <c r="C366" s="1472" t="s">
        <v>126</v>
      </c>
      <c r="D366" s="134" t="s">
        <v>33</v>
      </c>
      <c r="E366" s="1060">
        <v>89</v>
      </c>
      <c r="F366" s="1060">
        <v>114</v>
      </c>
      <c r="G366" s="1060">
        <v>98</v>
      </c>
      <c r="H366" s="1063">
        <v>110</v>
      </c>
      <c r="I366" s="1060">
        <v>108</v>
      </c>
      <c r="J366" s="1060">
        <v>82</v>
      </c>
      <c r="K366" s="1060">
        <v>86</v>
      </c>
      <c r="L366" s="1060">
        <v>95</v>
      </c>
      <c r="M366" s="1060">
        <v>97</v>
      </c>
      <c r="N366" s="1063">
        <v>89</v>
      </c>
      <c r="O366" s="1060">
        <v>80</v>
      </c>
      <c r="P366" s="1060">
        <v>66</v>
      </c>
      <c r="Q366" s="1060">
        <v>71</v>
      </c>
      <c r="R366" s="1060">
        <v>71</v>
      </c>
      <c r="S366" s="1060">
        <v>71</v>
      </c>
      <c r="T366" s="1060">
        <v>75</v>
      </c>
      <c r="U366" s="1060">
        <v>69</v>
      </c>
      <c r="V366" s="1060">
        <v>85</v>
      </c>
      <c r="W366" s="1060">
        <v>73</v>
      </c>
      <c r="X366" s="1060">
        <v>79</v>
      </c>
      <c r="Y366" s="1063">
        <v>68</v>
      </c>
      <c r="Z366" s="1060">
        <v>73</v>
      </c>
      <c r="AA366" s="1060">
        <v>68</v>
      </c>
      <c r="AB366" s="1062">
        <v>81</v>
      </c>
      <c r="AC366" s="335"/>
      <c r="AD366" s="335"/>
      <c r="AE366" s="103"/>
      <c r="AF366" s="335"/>
      <c r="AG366" s="335"/>
      <c r="AH366" s="335"/>
      <c r="AI366" s="335"/>
      <c r="AJ366" s="335"/>
      <c r="AK366" s="335"/>
      <c r="AL366" s="335"/>
      <c r="AM366" s="335"/>
      <c r="AN366" s="335"/>
      <c r="AO366" s="335"/>
      <c r="AP366" s="335"/>
      <c r="AQ366" s="335"/>
      <c r="AR366" s="335"/>
      <c r="AS366" s="335"/>
      <c r="AT366" s="335"/>
      <c r="AU366" s="335"/>
      <c r="AV366" s="335"/>
      <c r="AW366" s="335"/>
      <c r="AX366" s="335"/>
      <c r="AY366" s="335"/>
      <c r="AZ366" s="335"/>
      <c r="BA366" s="335"/>
      <c r="BB366" s="335"/>
      <c r="BC366" s="335"/>
      <c r="BD366" s="335"/>
      <c r="BE366" s="335"/>
      <c r="BF366" s="335"/>
      <c r="BG366" s="102"/>
      <c r="BH366" s="335"/>
      <c r="BI366" s="335"/>
      <c r="BJ366" s="335"/>
      <c r="BK366" s="335"/>
      <c r="BL366" s="335"/>
      <c r="BM366" s="335"/>
      <c r="BN366" s="335"/>
      <c r="BO366" s="335"/>
      <c r="BP366" s="335"/>
      <c r="BQ366" s="335"/>
      <c r="BR366" s="335"/>
      <c r="BS366" s="335"/>
      <c r="BT366" s="335"/>
      <c r="BU366" s="335"/>
      <c r="BV366" s="335"/>
      <c r="BW366" s="335"/>
      <c r="BX366" s="335"/>
      <c r="BY366" s="335"/>
      <c r="BZ366" s="335"/>
      <c r="CA366" s="335"/>
      <c r="CB366" s="335"/>
      <c r="CC366" s="335"/>
      <c r="CD366" s="328"/>
      <c r="CE366" s="328"/>
      <c r="CF366" s="328"/>
      <c r="CG366" s="328"/>
      <c r="CH366" s="328"/>
      <c r="CI366" s="328"/>
      <c r="CJ366" s="328"/>
      <c r="CK366" s="328"/>
      <c r="CL366" s="328"/>
      <c r="CM366" s="165"/>
      <c r="CN366" s="165"/>
    </row>
    <row r="367" spans="1:115" s="1" customFormat="1" ht="10.5" customHeight="1" x14ac:dyDescent="0.2">
      <c r="A367" s="1532"/>
      <c r="B367" s="1535"/>
      <c r="C367" s="1472" t="s">
        <v>557</v>
      </c>
      <c r="D367" s="134" t="s">
        <v>116</v>
      </c>
      <c r="E367" s="64">
        <f>AF367*$AE367</f>
        <v>0.98748000000000002</v>
      </c>
      <c r="F367" s="64">
        <f>AG367*$AE367</f>
        <v>0.95004000000000011</v>
      </c>
      <c r="G367" s="64">
        <f t="shared" ref="G367:AB367" si="167">AH367*$AE367</f>
        <v>0.96192</v>
      </c>
      <c r="H367" s="1003">
        <f t="shared" si="167"/>
        <v>0.92430000000000012</v>
      </c>
      <c r="I367" s="64">
        <f t="shared" si="167"/>
        <v>0.89927999999999997</v>
      </c>
      <c r="J367" s="64">
        <f t="shared" si="167"/>
        <v>0.92448000000000008</v>
      </c>
      <c r="K367" s="64">
        <f t="shared" si="167"/>
        <v>0.97506000000000015</v>
      </c>
      <c r="L367" s="64">
        <f t="shared" si="167"/>
        <v>1.0830600000000001</v>
      </c>
      <c r="M367" s="64">
        <f t="shared" si="167"/>
        <v>1.09026</v>
      </c>
      <c r="N367" s="1003">
        <f t="shared" si="167"/>
        <v>0.99738000000000004</v>
      </c>
      <c r="O367" s="64">
        <f t="shared" si="167"/>
        <v>0.85572000000000015</v>
      </c>
      <c r="P367" s="64">
        <f t="shared" si="167"/>
        <v>0.68562000000000001</v>
      </c>
      <c r="Q367" s="64">
        <f t="shared" si="167"/>
        <v>0.59652000000000005</v>
      </c>
      <c r="R367" s="64">
        <f t="shared" si="167"/>
        <v>0.57347999999999999</v>
      </c>
      <c r="S367" s="64">
        <f t="shared" si="167"/>
        <v>0.64926000000000006</v>
      </c>
      <c r="T367" s="64">
        <f t="shared" si="167"/>
        <v>0.73853999999999997</v>
      </c>
      <c r="U367" s="64">
        <f t="shared" si="167"/>
        <v>0.71082000000000012</v>
      </c>
      <c r="V367" s="64">
        <f t="shared" si="167"/>
        <v>0.65808000000000011</v>
      </c>
      <c r="W367" s="64">
        <f t="shared" si="167"/>
        <v>0.66798000000000002</v>
      </c>
      <c r="X367" s="64">
        <f t="shared" si="167"/>
        <v>0.66437999999999997</v>
      </c>
      <c r="Y367" s="1003">
        <f t="shared" si="167"/>
        <v>0.63917999999999997</v>
      </c>
      <c r="Z367" s="64">
        <f t="shared" si="167"/>
        <v>0.61992000000000003</v>
      </c>
      <c r="AA367" s="64">
        <f t="shared" si="167"/>
        <v>0.61884000000000006</v>
      </c>
      <c r="AB367" s="65">
        <f t="shared" si="167"/>
        <v>0.60552000000000006</v>
      </c>
      <c r="AC367" s="69">
        <f>(BD367-AF367)*AE367</f>
        <v>-0.98748000000000002</v>
      </c>
      <c r="AD367" s="69">
        <f>(BD368-AF368)*AE367</f>
        <v>-0.45324000000000003</v>
      </c>
      <c r="AE367" s="103">
        <v>3.6</v>
      </c>
      <c r="AF367" s="337">
        <v>0.27429999999999999</v>
      </c>
      <c r="AG367" s="337">
        <v>0.26390000000000002</v>
      </c>
      <c r="AH367" s="337">
        <v>0.26719999999999999</v>
      </c>
      <c r="AI367" s="337">
        <v>0.25675000000000003</v>
      </c>
      <c r="AJ367" s="337">
        <v>0.24979999999999999</v>
      </c>
      <c r="AK367" s="337">
        <v>0.25680000000000003</v>
      </c>
      <c r="AL367" s="337">
        <v>0.27085000000000004</v>
      </c>
      <c r="AM367" s="337">
        <v>0.30085000000000001</v>
      </c>
      <c r="AN367" s="337">
        <v>0.30285000000000001</v>
      </c>
      <c r="AO367" s="337">
        <v>0.27705000000000002</v>
      </c>
      <c r="AP367" s="337">
        <v>0.23770000000000002</v>
      </c>
      <c r="AQ367" s="337">
        <v>0.19045000000000001</v>
      </c>
      <c r="AR367" s="337">
        <v>0.16570000000000001</v>
      </c>
      <c r="AS367" s="337">
        <v>0.1593</v>
      </c>
      <c r="AT367" s="337">
        <v>0.18035000000000001</v>
      </c>
      <c r="AU367" s="337">
        <v>0.20515</v>
      </c>
      <c r="AV367" s="337">
        <v>0.19745000000000001</v>
      </c>
      <c r="AW367" s="337">
        <v>0.18280000000000002</v>
      </c>
      <c r="AX367" s="337">
        <v>0.18554999999999999</v>
      </c>
      <c r="AY367" s="337">
        <v>0.18454999999999999</v>
      </c>
      <c r="AZ367" s="337">
        <v>0.17754999999999999</v>
      </c>
      <c r="BA367" s="337">
        <v>0.17219999999999999</v>
      </c>
      <c r="BB367" s="337">
        <v>0.1719</v>
      </c>
      <c r="BC367" s="337">
        <v>0.16820000000000002</v>
      </c>
      <c r="BD367" s="337"/>
      <c r="BE367" s="884"/>
      <c r="BF367" s="884"/>
      <c r="BG367" s="337"/>
      <c r="BH367" s="884"/>
      <c r="BI367" s="884"/>
      <c r="BJ367" s="884"/>
      <c r="BK367" s="884"/>
      <c r="BL367" s="884"/>
      <c r="BM367" s="884"/>
      <c r="BN367" s="884"/>
      <c r="BO367" s="884"/>
      <c r="BP367" s="884"/>
      <c r="BQ367" s="884"/>
      <c r="BR367" s="884"/>
      <c r="BS367" s="884"/>
      <c r="BT367" s="884"/>
      <c r="BU367" s="884"/>
      <c r="BV367" s="884"/>
      <c r="BW367" s="884"/>
      <c r="BX367" s="884"/>
      <c r="BY367" s="884"/>
      <c r="BZ367" s="884"/>
      <c r="CA367" s="884"/>
      <c r="CB367" s="884"/>
      <c r="CC367" s="884"/>
      <c r="CD367" s="328"/>
      <c r="CE367" s="328"/>
      <c r="CF367" s="328"/>
      <c r="CG367" s="328"/>
      <c r="CH367" s="328"/>
      <c r="CI367" s="328"/>
      <c r="CJ367" s="328"/>
      <c r="CK367" s="328"/>
      <c r="CL367" s="328"/>
      <c r="CM367" s="165"/>
      <c r="CN367" s="165"/>
    </row>
    <row r="368" spans="1:115" s="1" customFormat="1" ht="10.5" customHeight="1" x14ac:dyDescent="0.2">
      <c r="A368" s="1532"/>
      <c r="B368" s="1535"/>
      <c r="C368" s="1472" t="s">
        <v>557</v>
      </c>
      <c r="D368" s="134" t="s">
        <v>117</v>
      </c>
      <c r="E368" s="64">
        <f>AF368*$AE367</f>
        <v>0.45324000000000003</v>
      </c>
      <c r="F368" s="64">
        <f t="shared" ref="F368:AB368" si="168">AG368*$AE367</f>
        <v>0.45324000000000003</v>
      </c>
      <c r="G368" s="64">
        <f t="shared" si="168"/>
        <v>0.44495999999999997</v>
      </c>
      <c r="H368" s="1003">
        <f t="shared" si="168"/>
        <v>0.45431999999999995</v>
      </c>
      <c r="I368" s="64">
        <f t="shared" si="168"/>
        <v>0.44334000000000007</v>
      </c>
      <c r="J368" s="64">
        <f t="shared" si="168"/>
        <v>0.42605999999999999</v>
      </c>
      <c r="K368" s="64">
        <f t="shared" si="168"/>
        <v>0.43956000000000001</v>
      </c>
      <c r="L368" s="64">
        <f t="shared" si="168"/>
        <v>0.49103999999999998</v>
      </c>
      <c r="M368" s="64">
        <f t="shared" si="168"/>
        <v>0.52236000000000005</v>
      </c>
      <c r="N368" s="1003">
        <f t="shared" si="168"/>
        <v>0.49338000000000004</v>
      </c>
      <c r="O368" s="64">
        <f t="shared" si="168"/>
        <v>0.50309999999999999</v>
      </c>
      <c r="P368" s="64">
        <f t="shared" si="168"/>
        <v>0.45342000000000005</v>
      </c>
      <c r="Q368" s="64">
        <f t="shared" si="168"/>
        <v>0.43109999999999998</v>
      </c>
      <c r="R368" s="64">
        <f t="shared" si="168"/>
        <v>0.47898000000000002</v>
      </c>
      <c r="S368" s="64">
        <f t="shared" si="168"/>
        <v>0.46493999999999996</v>
      </c>
      <c r="T368" s="64">
        <f t="shared" si="168"/>
        <v>0.45450000000000002</v>
      </c>
      <c r="U368" s="64">
        <f t="shared" si="168"/>
        <v>0.43056</v>
      </c>
      <c r="V368" s="64">
        <f t="shared" si="168"/>
        <v>0.43794000000000005</v>
      </c>
      <c r="W368" s="64">
        <f t="shared" si="168"/>
        <v>0.39528000000000002</v>
      </c>
      <c r="X368" s="64">
        <f t="shared" si="168"/>
        <v>0.38303999999999999</v>
      </c>
      <c r="Y368" s="1003">
        <f t="shared" si="168"/>
        <v>0.38231999999999999</v>
      </c>
      <c r="Z368" s="64">
        <f t="shared" si="168"/>
        <v>0.39671999999999996</v>
      </c>
      <c r="AA368" s="64">
        <f t="shared" si="168"/>
        <v>0.40769999999999995</v>
      </c>
      <c r="AB368" s="65">
        <f t="shared" si="168"/>
        <v>0.43902000000000002</v>
      </c>
      <c r="AC368" s="69"/>
      <c r="AD368" s="69"/>
      <c r="AE368" s="103"/>
      <c r="AF368" s="337">
        <v>0.12590000000000001</v>
      </c>
      <c r="AG368" s="337">
        <v>0.12590000000000001</v>
      </c>
      <c r="AH368" s="337">
        <v>0.12359999999999999</v>
      </c>
      <c r="AI368" s="337">
        <v>0.12619999999999998</v>
      </c>
      <c r="AJ368" s="337">
        <v>0.12315000000000001</v>
      </c>
      <c r="AK368" s="337">
        <v>0.11835</v>
      </c>
      <c r="AL368" s="337">
        <v>0.1221</v>
      </c>
      <c r="AM368" s="337">
        <v>0.13639999999999999</v>
      </c>
      <c r="AN368" s="337">
        <v>0.14510000000000001</v>
      </c>
      <c r="AO368" s="337">
        <v>0.13705000000000001</v>
      </c>
      <c r="AP368" s="337">
        <v>0.13974999999999999</v>
      </c>
      <c r="AQ368" s="337">
        <v>0.12595000000000001</v>
      </c>
      <c r="AR368" s="337">
        <v>0.11975</v>
      </c>
      <c r="AS368" s="337">
        <v>0.13305</v>
      </c>
      <c r="AT368" s="337">
        <v>0.12914999999999999</v>
      </c>
      <c r="AU368" s="337">
        <v>0.12625</v>
      </c>
      <c r="AV368" s="337">
        <v>0.1196</v>
      </c>
      <c r="AW368" s="337">
        <v>0.12165000000000001</v>
      </c>
      <c r="AX368" s="337">
        <v>0.10980000000000001</v>
      </c>
      <c r="AY368" s="337">
        <v>0.10639999999999999</v>
      </c>
      <c r="AZ368" s="337">
        <v>0.10619999999999999</v>
      </c>
      <c r="BA368" s="337">
        <v>0.11019999999999999</v>
      </c>
      <c r="BB368" s="337">
        <v>0.11324999999999999</v>
      </c>
      <c r="BC368" s="337">
        <v>0.12195</v>
      </c>
      <c r="BD368" s="337"/>
      <c r="BE368" s="337"/>
      <c r="BF368" s="337"/>
      <c r="BG368" s="337"/>
      <c r="BH368" s="337"/>
      <c r="BI368" s="337"/>
      <c r="BJ368" s="337"/>
      <c r="BK368" s="337"/>
      <c r="BL368" s="337"/>
      <c r="BM368" s="337"/>
      <c r="BN368" s="337"/>
      <c r="BO368" s="337"/>
      <c r="BP368" s="337"/>
      <c r="BQ368" s="337"/>
      <c r="BR368" s="337"/>
      <c r="BS368" s="337"/>
      <c r="BT368" s="337"/>
      <c r="BU368" s="337"/>
      <c r="BV368" s="337"/>
      <c r="BW368" s="337"/>
      <c r="BX368" s="337"/>
      <c r="BY368" s="337"/>
      <c r="BZ368" s="337"/>
      <c r="CA368" s="337"/>
      <c r="CB368" s="337"/>
      <c r="CC368" s="337"/>
      <c r="CD368" s="328"/>
      <c r="CE368" s="328"/>
      <c r="CF368" s="328"/>
      <c r="CG368" s="328"/>
      <c r="CH368" s="328"/>
      <c r="CI368" s="328"/>
      <c r="CJ368" s="328"/>
      <c r="CK368" s="328"/>
      <c r="CL368" s="328"/>
      <c r="CM368" s="165"/>
      <c r="CN368" s="165"/>
    </row>
    <row r="369" spans="1:92" s="1" customFormat="1" ht="10.5" customHeight="1" thickBot="1" x14ac:dyDescent="0.25">
      <c r="A369" s="1533"/>
      <c r="B369" s="1536"/>
      <c r="C369" s="274"/>
      <c r="D369" s="239" t="s">
        <v>41</v>
      </c>
      <c r="E369" s="55">
        <f t="shared" ref="E369:AB369" si="169">E368/E367</f>
        <v>0.45898651111921257</v>
      </c>
      <c r="F369" s="55">
        <f t="shared" si="169"/>
        <v>0.47707464948844258</v>
      </c>
      <c r="G369" s="55">
        <f t="shared" si="169"/>
        <v>0.46257485029940115</v>
      </c>
      <c r="H369" s="577">
        <f t="shared" si="169"/>
        <v>0.49152872444011675</v>
      </c>
      <c r="I369" s="55">
        <f t="shared" si="169"/>
        <v>0.49299439551641322</v>
      </c>
      <c r="J369" s="55">
        <f t="shared" si="169"/>
        <v>0.46086448598130836</v>
      </c>
      <c r="K369" s="55">
        <f t="shared" si="169"/>
        <v>0.45080302750599954</v>
      </c>
      <c r="L369" s="55">
        <f t="shared" si="169"/>
        <v>0.45338208409506392</v>
      </c>
      <c r="M369" s="55">
        <f t="shared" si="169"/>
        <v>0.4791150734687139</v>
      </c>
      <c r="N369" s="577">
        <f t="shared" si="169"/>
        <v>0.49467605125428626</v>
      </c>
      <c r="O369" s="55">
        <f t="shared" si="169"/>
        <v>0.58792595708876727</v>
      </c>
      <c r="P369" s="55">
        <f t="shared" si="169"/>
        <v>0.66132843265949071</v>
      </c>
      <c r="Q369" s="55">
        <f t="shared" si="169"/>
        <v>0.72269161134580562</v>
      </c>
      <c r="R369" s="55">
        <f t="shared" si="169"/>
        <v>0.83521657250470815</v>
      </c>
      <c r="S369" s="55">
        <f t="shared" si="169"/>
        <v>0.71610756861657876</v>
      </c>
      <c r="T369" s="55">
        <f t="shared" si="169"/>
        <v>0.61540336339263957</v>
      </c>
      <c r="U369" s="55">
        <f t="shared" si="169"/>
        <v>0.60572296783995938</v>
      </c>
      <c r="V369" s="55">
        <f t="shared" si="169"/>
        <v>0.66548140043763671</v>
      </c>
      <c r="W369" s="55">
        <f t="shared" si="169"/>
        <v>0.59175424413904609</v>
      </c>
      <c r="X369" s="55">
        <f t="shared" si="169"/>
        <v>0.57653752370631262</v>
      </c>
      <c r="Y369" s="577">
        <f t="shared" si="169"/>
        <v>0.59814136862855538</v>
      </c>
      <c r="Z369" s="55">
        <f t="shared" si="169"/>
        <v>0.63995354239256674</v>
      </c>
      <c r="AA369" s="55">
        <f t="shared" si="169"/>
        <v>0.65881326352530523</v>
      </c>
      <c r="AB369" s="56">
        <f t="shared" si="169"/>
        <v>0.72502972651605224</v>
      </c>
      <c r="AC369" s="104"/>
      <c r="AD369" s="104"/>
      <c r="AE369" s="105"/>
      <c r="AF369" s="337"/>
      <c r="AG369" s="337"/>
      <c r="AH369" s="337"/>
      <c r="AI369" s="337"/>
      <c r="AJ369" s="337"/>
      <c r="AK369" s="337"/>
      <c r="AL369" s="337"/>
      <c r="AM369" s="337"/>
      <c r="AN369" s="337"/>
      <c r="AO369" s="337"/>
      <c r="AP369" s="337"/>
      <c r="AQ369" s="337"/>
      <c r="AR369" s="337"/>
      <c r="AS369" s="337"/>
      <c r="AT369" s="337"/>
      <c r="AU369" s="337"/>
      <c r="AV369" s="337"/>
      <c r="AW369" s="337"/>
      <c r="AX369" s="337"/>
      <c r="AY369" s="337"/>
      <c r="AZ369" s="337"/>
      <c r="BA369" s="337"/>
      <c r="BB369" s="337"/>
      <c r="BC369" s="337"/>
      <c r="BD369" s="337"/>
      <c r="BE369" s="337"/>
      <c r="BF369" s="337"/>
      <c r="BG369" s="337"/>
      <c r="BH369" s="337"/>
      <c r="BI369" s="337"/>
      <c r="BJ369" s="337"/>
      <c r="BK369" s="337"/>
      <c r="BL369" s="337"/>
      <c r="BM369" s="337"/>
      <c r="BN369" s="337"/>
      <c r="BO369" s="337"/>
      <c r="BP369" s="337"/>
      <c r="BQ369" s="337"/>
      <c r="BR369" s="337"/>
      <c r="BS369" s="337"/>
      <c r="BT369" s="337"/>
      <c r="BU369" s="337"/>
      <c r="BV369" s="337"/>
      <c r="BW369" s="337"/>
      <c r="BX369" s="337"/>
      <c r="BY369" s="337"/>
      <c r="BZ369" s="337"/>
      <c r="CA369" s="337"/>
      <c r="CB369" s="337"/>
      <c r="CC369" s="337"/>
      <c r="CD369" s="328"/>
      <c r="CE369" s="328"/>
      <c r="CF369" s="328"/>
      <c r="CG369" s="328"/>
      <c r="CH369" s="328"/>
      <c r="CI369" s="328"/>
      <c r="CJ369" s="328"/>
      <c r="CK369" s="328"/>
      <c r="CL369" s="328"/>
      <c r="CM369" s="165"/>
      <c r="CN369" s="165"/>
    </row>
    <row r="370" spans="1:92" s="1" customFormat="1" ht="10.5" customHeight="1" x14ac:dyDescent="0.2">
      <c r="A370" s="1531" t="s">
        <v>11</v>
      </c>
      <c r="B370" s="1534" t="s">
        <v>858</v>
      </c>
      <c r="C370" s="1119"/>
      <c r="D370" s="1203"/>
      <c r="E370" s="757"/>
      <c r="F370" s="62"/>
      <c r="G370" s="62"/>
      <c r="H370" s="813"/>
      <c r="I370" s="62"/>
      <c r="J370" s="62"/>
      <c r="K370" s="62"/>
      <c r="L370" s="62"/>
      <c r="M370" s="62"/>
      <c r="N370" s="813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813"/>
      <c r="Z370" s="62"/>
      <c r="AA370" s="62"/>
      <c r="AB370" s="63"/>
      <c r="AC370" s="69" t="s">
        <v>115</v>
      </c>
      <c r="AD370" s="69">
        <f>AD372/AC372</f>
        <v>0.60652591170825343</v>
      </c>
      <c r="AE370" s="103"/>
      <c r="AF370" s="378"/>
      <c r="AG370" s="337"/>
      <c r="AH370" s="337"/>
      <c r="AI370" s="378"/>
      <c r="AJ370" s="337"/>
      <c r="AK370" s="337"/>
      <c r="AL370" s="378"/>
      <c r="AM370" s="337"/>
      <c r="AN370" s="337"/>
      <c r="AO370" s="378"/>
      <c r="AP370" s="337"/>
      <c r="AQ370" s="337"/>
      <c r="AR370" s="378"/>
      <c r="AS370" s="337"/>
      <c r="AT370" s="337"/>
      <c r="AU370" s="337"/>
      <c r="AV370" s="378"/>
      <c r="AW370" s="337"/>
      <c r="AX370" s="378"/>
      <c r="AY370" s="337"/>
      <c r="AZ370" s="337"/>
      <c r="BA370" s="378"/>
      <c r="BB370" s="337"/>
      <c r="BC370" s="378"/>
      <c r="BD370" s="337"/>
      <c r="BE370" s="378"/>
      <c r="BF370" s="378"/>
      <c r="BG370" s="337"/>
      <c r="BH370" s="378"/>
      <c r="BI370" s="378"/>
      <c r="BJ370" s="378"/>
      <c r="BK370" s="378"/>
      <c r="BL370" s="378"/>
      <c r="BM370" s="378"/>
      <c r="BN370" s="378"/>
      <c r="BO370" s="378"/>
      <c r="BP370" s="378"/>
      <c r="BQ370" s="378"/>
      <c r="BR370" s="378"/>
      <c r="BS370" s="378"/>
      <c r="BT370" s="378"/>
      <c r="BU370" s="378"/>
      <c r="BV370" s="378"/>
      <c r="BW370" s="378"/>
      <c r="BX370" s="378"/>
      <c r="BY370" s="378"/>
      <c r="BZ370" s="378"/>
      <c r="CA370" s="378"/>
      <c r="CB370" s="378"/>
      <c r="CC370" s="378"/>
      <c r="CD370" s="328"/>
      <c r="CE370" s="328"/>
      <c r="CF370" s="328"/>
      <c r="CG370" s="328"/>
      <c r="CH370" s="328"/>
      <c r="CI370" s="328"/>
      <c r="CJ370" s="328"/>
      <c r="CK370" s="328"/>
      <c r="CL370" s="328"/>
      <c r="CM370" s="165"/>
      <c r="CN370" s="165"/>
    </row>
    <row r="371" spans="1:92" s="1" customFormat="1" ht="10.5" customHeight="1" x14ac:dyDescent="0.2">
      <c r="A371" s="1532"/>
      <c r="B371" s="1535"/>
      <c r="C371" s="1472" t="s">
        <v>126</v>
      </c>
      <c r="D371" s="134" t="s">
        <v>33</v>
      </c>
      <c r="E371" s="1060">
        <v>18</v>
      </c>
      <c r="F371" s="1060">
        <v>19</v>
      </c>
      <c r="G371" s="1060">
        <v>18</v>
      </c>
      <c r="H371" s="1063">
        <v>19</v>
      </c>
      <c r="I371" s="1060">
        <v>19</v>
      </c>
      <c r="J371" s="1060">
        <v>19</v>
      </c>
      <c r="K371" s="1060">
        <v>23</v>
      </c>
      <c r="L371" s="1060">
        <v>24</v>
      </c>
      <c r="M371" s="1060">
        <v>24</v>
      </c>
      <c r="N371" s="1063">
        <v>27</v>
      </c>
      <c r="O371" s="1060">
        <v>27</v>
      </c>
      <c r="P371" s="1060">
        <v>28</v>
      </c>
      <c r="Q371" s="1060">
        <v>29</v>
      </c>
      <c r="R371" s="1060">
        <v>30</v>
      </c>
      <c r="S371" s="1060">
        <v>33</v>
      </c>
      <c r="T371" s="1060">
        <v>28</v>
      </c>
      <c r="U371" s="1060">
        <v>33</v>
      </c>
      <c r="V371" s="1060">
        <v>36</v>
      </c>
      <c r="W371" s="1060">
        <v>37</v>
      </c>
      <c r="X371" s="1060">
        <v>36</v>
      </c>
      <c r="Y371" s="1063">
        <v>36</v>
      </c>
      <c r="Z371" s="1060">
        <v>35</v>
      </c>
      <c r="AA371" s="1060">
        <v>34</v>
      </c>
      <c r="AB371" s="1062">
        <v>33</v>
      </c>
      <c r="AC371" s="335"/>
      <c r="AD371" s="335"/>
      <c r="AE371" s="103"/>
      <c r="AF371" s="337"/>
      <c r="AG371" s="337"/>
      <c r="AH371" s="337"/>
      <c r="AI371" s="337"/>
      <c r="AJ371" s="337"/>
      <c r="AK371" s="337"/>
      <c r="AL371" s="337"/>
      <c r="AM371" s="337"/>
      <c r="AN371" s="337"/>
      <c r="AO371" s="337"/>
      <c r="AP371" s="337"/>
      <c r="AQ371" s="337"/>
      <c r="AR371" s="337"/>
      <c r="AS371" s="337"/>
      <c r="AT371" s="337"/>
      <c r="AU371" s="337"/>
      <c r="AV371" s="337"/>
      <c r="AW371" s="337"/>
      <c r="AX371" s="337"/>
      <c r="AY371" s="337"/>
      <c r="AZ371" s="337"/>
      <c r="BA371" s="337"/>
      <c r="BB371" s="337"/>
      <c r="BC371" s="337"/>
      <c r="BD371" s="337"/>
      <c r="BE371" s="337"/>
      <c r="BF371" s="337"/>
      <c r="BG371" s="378"/>
      <c r="BH371" s="337"/>
      <c r="BI371" s="337"/>
      <c r="BJ371" s="337"/>
      <c r="BK371" s="337"/>
      <c r="BL371" s="337"/>
      <c r="BM371" s="337"/>
      <c r="BN371" s="337"/>
      <c r="BO371" s="337"/>
      <c r="BP371" s="337"/>
      <c r="BQ371" s="337"/>
      <c r="BR371" s="337"/>
      <c r="BS371" s="337"/>
      <c r="BT371" s="337"/>
      <c r="BU371" s="337"/>
      <c r="BV371" s="337"/>
      <c r="BW371" s="337"/>
      <c r="BX371" s="337"/>
      <c r="BY371" s="337"/>
      <c r="BZ371" s="337"/>
      <c r="CA371" s="337"/>
      <c r="CB371" s="337"/>
      <c r="CC371" s="337"/>
      <c r="CD371" s="328"/>
      <c r="CE371" s="328"/>
      <c r="CF371" s="328"/>
      <c r="CG371" s="328"/>
      <c r="CH371" s="328"/>
      <c r="CI371" s="328"/>
      <c r="CJ371" s="328"/>
      <c r="CK371" s="328"/>
      <c r="CL371" s="328"/>
      <c r="CM371" s="165"/>
      <c r="CN371" s="165"/>
    </row>
    <row r="372" spans="1:92" s="1" customFormat="1" ht="10.5" customHeight="1" x14ac:dyDescent="0.2">
      <c r="A372" s="1532"/>
      <c r="B372" s="1535"/>
      <c r="C372" s="1472" t="s">
        <v>557</v>
      </c>
      <c r="D372" s="134" t="s">
        <v>116</v>
      </c>
      <c r="E372" s="64">
        <f>AF372*$AE372</f>
        <v>0.18756</v>
      </c>
      <c r="F372" s="64">
        <f>AG372*$AE372</f>
        <v>0.18684000000000001</v>
      </c>
      <c r="G372" s="64">
        <f t="shared" ref="G372:AB372" si="170">AH372*$AE372</f>
        <v>0.18756</v>
      </c>
      <c r="H372" s="1003">
        <f t="shared" si="170"/>
        <v>0.19170000000000004</v>
      </c>
      <c r="I372" s="64">
        <f t="shared" si="170"/>
        <v>0.19440000000000002</v>
      </c>
      <c r="J372" s="64">
        <f t="shared" si="170"/>
        <v>0.19331999999999999</v>
      </c>
      <c r="K372" s="64">
        <f t="shared" si="170"/>
        <v>0.19746</v>
      </c>
      <c r="L372" s="64">
        <f t="shared" si="170"/>
        <v>0.19674000000000003</v>
      </c>
      <c r="M372" s="64">
        <f t="shared" si="170"/>
        <v>0.19008</v>
      </c>
      <c r="N372" s="1003">
        <f t="shared" si="170"/>
        <v>0.19404000000000002</v>
      </c>
      <c r="O372" s="64">
        <f t="shared" si="170"/>
        <v>0.19728000000000001</v>
      </c>
      <c r="P372" s="64">
        <f t="shared" si="170"/>
        <v>0.21096000000000001</v>
      </c>
      <c r="Q372" s="64">
        <f t="shared" si="170"/>
        <v>0.23202000000000003</v>
      </c>
      <c r="R372" s="64">
        <f t="shared" si="170"/>
        <v>0.23904</v>
      </c>
      <c r="S372" s="64">
        <f t="shared" si="170"/>
        <v>0.27288000000000001</v>
      </c>
      <c r="T372" s="64">
        <f t="shared" si="170"/>
        <v>0.32400000000000001</v>
      </c>
      <c r="U372" s="64">
        <f t="shared" si="170"/>
        <v>0.37584000000000001</v>
      </c>
      <c r="V372" s="64">
        <f t="shared" si="170"/>
        <v>0.42984000000000006</v>
      </c>
      <c r="W372" s="64">
        <f t="shared" si="170"/>
        <v>0.43848000000000004</v>
      </c>
      <c r="X372" s="64">
        <f t="shared" si="170"/>
        <v>0.42659999999999998</v>
      </c>
      <c r="Y372" s="1003">
        <f t="shared" si="170"/>
        <v>0.42930000000000001</v>
      </c>
      <c r="Z372" s="64">
        <f t="shared" si="170"/>
        <v>0.41292000000000001</v>
      </c>
      <c r="AA372" s="64">
        <f t="shared" si="170"/>
        <v>0.39744000000000002</v>
      </c>
      <c r="AB372" s="65">
        <f t="shared" si="170"/>
        <v>0.39384000000000002</v>
      </c>
      <c r="AC372" s="69">
        <f>(BD372-AF372)*AE372</f>
        <v>-0.18756</v>
      </c>
      <c r="AD372" s="69">
        <f>(BD373-AF373)*AE372</f>
        <v>-0.11376000000000001</v>
      </c>
      <c r="AE372" s="103">
        <v>3.6</v>
      </c>
      <c r="AF372" s="337">
        <v>5.21E-2</v>
      </c>
      <c r="AG372" s="337">
        <v>5.1900000000000002E-2</v>
      </c>
      <c r="AH372" s="337">
        <v>5.21E-2</v>
      </c>
      <c r="AI372" s="337">
        <v>5.3250000000000006E-2</v>
      </c>
      <c r="AJ372" s="337">
        <v>5.4000000000000006E-2</v>
      </c>
      <c r="AK372" s="337">
        <v>5.3699999999999998E-2</v>
      </c>
      <c r="AL372" s="337">
        <v>5.4849999999999996E-2</v>
      </c>
      <c r="AM372" s="337">
        <v>5.4650000000000004E-2</v>
      </c>
      <c r="AN372" s="337">
        <v>5.28E-2</v>
      </c>
      <c r="AO372" s="337">
        <v>5.3900000000000003E-2</v>
      </c>
      <c r="AP372" s="337">
        <v>5.4800000000000001E-2</v>
      </c>
      <c r="AQ372" s="337">
        <v>5.8599999999999999E-2</v>
      </c>
      <c r="AR372" s="337">
        <v>6.4450000000000007E-2</v>
      </c>
      <c r="AS372" s="337">
        <v>6.6400000000000001E-2</v>
      </c>
      <c r="AT372" s="337">
        <v>7.5800000000000006E-2</v>
      </c>
      <c r="AU372" s="337">
        <v>0.09</v>
      </c>
      <c r="AV372" s="337">
        <v>0.10440000000000001</v>
      </c>
      <c r="AW372" s="337">
        <v>0.11940000000000001</v>
      </c>
      <c r="AX372" s="337">
        <v>0.12180000000000001</v>
      </c>
      <c r="AY372" s="337">
        <v>0.11849999999999999</v>
      </c>
      <c r="AZ372" s="337">
        <v>0.11924999999999999</v>
      </c>
      <c r="BA372" s="337">
        <v>0.1147</v>
      </c>
      <c r="BB372" s="337">
        <v>0.1104</v>
      </c>
      <c r="BC372" s="337">
        <v>0.1094</v>
      </c>
      <c r="BD372" s="337"/>
      <c r="BE372" s="884"/>
      <c r="BF372" s="884"/>
      <c r="BG372" s="337"/>
      <c r="BH372" s="884"/>
      <c r="BI372" s="884"/>
      <c r="BJ372" s="884"/>
      <c r="BK372" s="884"/>
      <c r="BL372" s="884"/>
      <c r="BM372" s="884"/>
      <c r="BN372" s="884"/>
      <c r="BO372" s="884"/>
      <c r="BP372" s="884"/>
      <c r="BQ372" s="884"/>
      <c r="BR372" s="884"/>
      <c r="BS372" s="884"/>
      <c r="BT372" s="884"/>
      <c r="BU372" s="884"/>
      <c r="BV372" s="884"/>
      <c r="BW372" s="884"/>
      <c r="BX372" s="884"/>
      <c r="BY372" s="884"/>
      <c r="BZ372" s="884"/>
      <c r="CA372" s="884"/>
      <c r="CB372" s="884"/>
      <c r="CC372" s="884"/>
      <c r="CD372" s="328"/>
      <c r="CE372" s="328"/>
      <c r="CF372" s="328"/>
      <c r="CG372" s="328"/>
      <c r="CH372" s="328"/>
      <c r="CI372" s="328"/>
      <c r="CJ372" s="328"/>
      <c r="CK372" s="328"/>
      <c r="CL372" s="328"/>
      <c r="CM372" s="165"/>
      <c r="CN372" s="165"/>
    </row>
    <row r="373" spans="1:92" s="1" customFormat="1" ht="10.5" customHeight="1" x14ac:dyDescent="0.2">
      <c r="A373" s="1532"/>
      <c r="B373" s="1535"/>
      <c r="C373" s="1472" t="s">
        <v>557</v>
      </c>
      <c r="D373" s="134" t="s">
        <v>117</v>
      </c>
      <c r="E373" s="64">
        <f>AF373*$AE372</f>
        <v>0.11376000000000001</v>
      </c>
      <c r="F373" s="64">
        <f t="shared" ref="F373:AB373" si="171">AG373*$AE372</f>
        <v>0.1134</v>
      </c>
      <c r="G373" s="64">
        <f t="shared" si="171"/>
        <v>0.11141999999999999</v>
      </c>
      <c r="H373" s="1003">
        <f t="shared" si="171"/>
        <v>0.10908000000000001</v>
      </c>
      <c r="I373" s="64">
        <f t="shared" si="171"/>
        <v>0.11141999999999999</v>
      </c>
      <c r="J373" s="64">
        <f t="shared" si="171"/>
        <v>0.11070000000000001</v>
      </c>
      <c r="K373" s="64">
        <f t="shared" si="171"/>
        <v>0.11214</v>
      </c>
      <c r="L373" s="64">
        <f t="shared" si="171"/>
        <v>0.11682000000000001</v>
      </c>
      <c r="M373" s="64">
        <f t="shared" si="171"/>
        <v>0.13625999999999999</v>
      </c>
      <c r="N373" s="1003">
        <f t="shared" si="171"/>
        <v>0.16037999999999999</v>
      </c>
      <c r="O373" s="64">
        <f t="shared" si="171"/>
        <v>0.15353999999999998</v>
      </c>
      <c r="P373" s="64">
        <f t="shared" si="171"/>
        <v>0.15876000000000001</v>
      </c>
      <c r="Q373" s="64">
        <f t="shared" si="171"/>
        <v>0.14346</v>
      </c>
      <c r="R373" s="64">
        <f t="shared" si="171"/>
        <v>0.14328000000000002</v>
      </c>
      <c r="S373" s="64">
        <f t="shared" si="171"/>
        <v>0.15209999999999999</v>
      </c>
      <c r="T373" s="64">
        <f t="shared" si="171"/>
        <v>0.12906000000000001</v>
      </c>
      <c r="U373" s="64">
        <f t="shared" si="171"/>
        <v>0.13572000000000001</v>
      </c>
      <c r="V373" s="64">
        <f t="shared" si="171"/>
        <v>0.11753999999999999</v>
      </c>
      <c r="W373" s="64">
        <f t="shared" si="171"/>
        <v>0.11015999999999999</v>
      </c>
      <c r="X373" s="64">
        <f t="shared" si="171"/>
        <v>0.11717999999999999</v>
      </c>
      <c r="Y373" s="1003">
        <f t="shared" si="171"/>
        <v>0.11556</v>
      </c>
      <c r="Z373" s="64">
        <f t="shared" si="171"/>
        <v>0.12221999999999998</v>
      </c>
      <c r="AA373" s="64">
        <f t="shared" si="171"/>
        <v>0.108</v>
      </c>
      <c r="AB373" s="65">
        <f t="shared" si="171"/>
        <v>0.10728</v>
      </c>
      <c r="AC373" s="69"/>
      <c r="AD373" s="69"/>
      <c r="AE373" s="103"/>
      <c r="AF373" s="337">
        <v>3.1600000000000003E-2</v>
      </c>
      <c r="AG373" s="337">
        <v>3.15E-2</v>
      </c>
      <c r="AH373" s="337">
        <v>3.0949999999999998E-2</v>
      </c>
      <c r="AI373" s="337">
        <v>3.0300000000000001E-2</v>
      </c>
      <c r="AJ373" s="337">
        <v>3.0949999999999998E-2</v>
      </c>
      <c r="AK373" s="337">
        <v>3.075E-2</v>
      </c>
      <c r="AL373" s="337">
        <v>3.1150000000000001E-2</v>
      </c>
      <c r="AM373" s="337">
        <v>3.245E-2</v>
      </c>
      <c r="AN373" s="337">
        <v>3.7849999999999995E-2</v>
      </c>
      <c r="AO373" s="337">
        <v>4.4549999999999999E-2</v>
      </c>
      <c r="AP373" s="337">
        <v>4.2649999999999993E-2</v>
      </c>
      <c r="AQ373" s="337">
        <v>4.41E-2</v>
      </c>
      <c r="AR373" s="337">
        <v>3.9849999999999997E-2</v>
      </c>
      <c r="AS373" s="337">
        <v>3.9800000000000002E-2</v>
      </c>
      <c r="AT373" s="337">
        <v>4.2249999999999996E-2</v>
      </c>
      <c r="AU373" s="337">
        <v>3.585E-2</v>
      </c>
      <c r="AV373" s="337">
        <v>3.7699999999999997E-2</v>
      </c>
      <c r="AW373" s="337">
        <v>3.2649999999999998E-2</v>
      </c>
      <c r="AX373" s="337">
        <v>3.0599999999999999E-2</v>
      </c>
      <c r="AY373" s="337">
        <v>3.2549999999999996E-2</v>
      </c>
      <c r="AZ373" s="337">
        <v>3.2099999999999997E-2</v>
      </c>
      <c r="BA373" s="337">
        <v>3.3949999999999994E-2</v>
      </c>
      <c r="BB373" s="337">
        <v>0.03</v>
      </c>
      <c r="BC373" s="337">
        <v>2.98E-2</v>
      </c>
      <c r="BD373" s="337"/>
      <c r="BE373" s="337"/>
      <c r="BF373" s="337"/>
      <c r="BG373" s="337"/>
      <c r="BH373" s="337"/>
      <c r="BI373" s="337"/>
      <c r="BJ373" s="337"/>
      <c r="BK373" s="337"/>
      <c r="BL373" s="337"/>
      <c r="BM373" s="337"/>
      <c r="BN373" s="337"/>
      <c r="BO373" s="337"/>
      <c r="BP373" s="337"/>
      <c r="BQ373" s="337"/>
      <c r="BR373" s="337"/>
      <c r="BS373" s="337"/>
      <c r="BT373" s="337"/>
      <c r="BU373" s="337"/>
      <c r="BV373" s="337"/>
      <c r="BW373" s="337"/>
      <c r="BX373" s="337"/>
      <c r="BY373" s="337"/>
      <c r="BZ373" s="337"/>
      <c r="CA373" s="337"/>
      <c r="CB373" s="337"/>
      <c r="CC373" s="337"/>
      <c r="CD373" s="328"/>
      <c r="CE373" s="328"/>
      <c r="CF373" s="328"/>
      <c r="CG373" s="328"/>
      <c r="CH373" s="328"/>
      <c r="CI373" s="328"/>
      <c r="CJ373" s="328"/>
      <c r="CK373" s="328"/>
      <c r="CL373" s="328"/>
      <c r="CM373" s="165"/>
      <c r="CN373" s="165"/>
    </row>
    <row r="374" spans="1:92" s="1" customFormat="1" ht="10.5" customHeight="1" thickBot="1" x14ac:dyDescent="0.25">
      <c r="A374" s="1533"/>
      <c r="B374" s="1536"/>
      <c r="C374" s="274"/>
      <c r="D374" s="239" t="s">
        <v>41</v>
      </c>
      <c r="E374" s="55">
        <f t="shared" ref="E374:AB374" si="172">E373/E372</f>
        <v>0.60652591170825343</v>
      </c>
      <c r="F374" s="55">
        <f t="shared" si="172"/>
        <v>0.60693641618497107</v>
      </c>
      <c r="G374" s="55">
        <f t="shared" si="172"/>
        <v>0.59404990403071012</v>
      </c>
      <c r="H374" s="577">
        <f t="shared" si="172"/>
        <v>0.56901408450704216</v>
      </c>
      <c r="I374" s="55">
        <f t="shared" si="172"/>
        <v>0.57314814814814807</v>
      </c>
      <c r="J374" s="55">
        <f t="shared" si="172"/>
        <v>0.57262569832402244</v>
      </c>
      <c r="K374" s="55">
        <f t="shared" si="172"/>
        <v>0.5679124886052872</v>
      </c>
      <c r="L374" s="55">
        <f t="shared" si="172"/>
        <v>0.59377859103385178</v>
      </c>
      <c r="M374" s="55">
        <f t="shared" si="172"/>
        <v>0.71685606060606055</v>
      </c>
      <c r="N374" s="577">
        <f t="shared" si="172"/>
        <v>0.82653061224489788</v>
      </c>
      <c r="O374" s="55">
        <f t="shared" si="172"/>
        <v>0.77828467153284653</v>
      </c>
      <c r="P374" s="55">
        <f t="shared" si="172"/>
        <v>0.75255972696245732</v>
      </c>
      <c r="Q374" s="55">
        <f t="shared" si="172"/>
        <v>0.6183087664856477</v>
      </c>
      <c r="R374" s="55">
        <f t="shared" si="172"/>
        <v>0.59939759036144591</v>
      </c>
      <c r="S374" s="55">
        <f t="shared" si="172"/>
        <v>0.55738786279683372</v>
      </c>
      <c r="T374" s="55">
        <f t="shared" si="172"/>
        <v>0.39833333333333337</v>
      </c>
      <c r="U374" s="55">
        <f t="shared" si="172"/>
        <v>0.3611111111111111</v>
      </c>
      <c r="V374" s="55">
        <f t="shared" si="172"/>
        <v>0.27345058626465657</v>
      </c>
      <c r="W374" s="55">
        <f t="shared" si="172"/>
        <v>0.25123152709359603</v>
      </c>
      <c r="X374" s="55">
        <f t="shared" si="172"/>
        <v>0.27468354430379749</v>
      </c>
      <c r="Y374" s="577">
        <f t="shared" si="172"/>
        <v>0.26918238993710691</v>
      </c>
      <c r="Z374" s="55">
        <f t="shared" si="172"/>
        <v>0.29598953792502175</v>
      </c>
      <c r="AA374" s="55">
        <f t="shared" si="172"/>
        <v>0.27173913043478259</v>
      </c>
      <c r="AB374" s="56">
        <f t="shared" si="172"/>
        <v>0.27239488117001825</v>
      </c>
      <c r="AC374" s="104"/>
      <c r="AD374" s="104"/>
      <c r="AE374" s="105"/>
      <c r="AF374" s="335"/>
      <c r="AG374" s="337"/>
      <c r="AH374" s="337"/>
      <c r="AI374" s="335"/>
      <c r="AJ374" s="337"/>
      <c r="AK374" s="337"/>
      <c r="AL374" s="335"/>
      <c r="AM374" s="337"/>
      <c r="AN374" s="337"/>
      <c r="AO374" s="335"/>
      <c r="AP374" s="337"/>
      <c r="AQ374" s="337"/>
      <c r="AR374" s="335"/>
      <c r="AS374" s="337"/>
      <c r="AT374" s="337"/>
      <c r="AU374" s="337"/>
      <c r="AV374" s="335"/>
      <c r="AW374" s="337"/>
      <c r="AX374" s="335"/>
      <c r="AY374" s="337"/>
      <c r="AZ374" s="337"/>
      <c r="BA374" s="335"/>
      <c r="BB374" s="337"/>
      <c r="BC374" s="335"/>
      <c r="BD374" s="337"/>
      <c r="BE374" s="335"/>
      <c r="BF374" s="335"/>
      <c r="BG374" s="335"/>
      <c r="BH374" s="335"/>
      <c r="BI374" s="335"/>
      <c r="BJ374" s="335"/>
      <c r="BK374" s="335"/>
      <c r="BL374" s="335"/>
      <c r="BM374" s="335"/>
      <c r="BN374" s="335"/>
      <c r="BO374" s="335"/>
      <c r="BP374" s="335"/>
      <c r="BQ374" s="335"/>
      <c r="BR374" s="335"/>
      <c r="BS374" s="335"/>
      <c r="BT374" s="335"/>
      <c r="BU374" s="335"/>
      <c r="BV374" s="335"/>
      <c r="BW374" s="335"/>
      <c r="BX374" s="335"/>
      <c r="BY374" s="335"/>
      <c r="BZ374" s="335"/>
      <c r="CA374" s="335"/>
      <c r="CB374" s="335"/>
      <c r="CC374" s="335"/>
      <c r="CD374" s="328"/>
      <c r="CE374" s="328"/>
      <c r="CF374" s="328"/>
      <c r="CG374" s="328"/>
      <c r="CH374" s="328"/>
      <c r="CI374" s="328"/>
      <c r="CJ374" s="328"/>
      <c r="CK374" s="328"/>
      <c r="CL374" s="328"/>
      <c r="CM374" s="165"/>
      <c r="CN374" s="165"/>
    </row>
    <row r="375" spans="1:92" s="1" customFormat="1" ht="10.5" customHeight="1" x14ac:dyDescent="0.2">
      <c r="A375" s="1587" t="s">
        <v>92</v>
      </c>
      <c r="B375" s="1537" t="s">
        <v>907</v>
      </c>
      <c r="C375" s="1119"/>
      <c r="D375" s="1203"/>
      <c r="E375" s="757"/>
      <c r="F375" s="62"/>
      <c r="G375" s="62"/>
      <c r="H375" s="813"/>
      <c r="I375" s="62"/>
      <c r="J375" s="62"/>
      <c r="K375" s="62"/>
      <c r="L375" s="62"/>
      <c r="M375" s="62"/>
      <c r="N375" s="813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813"/>
      <c r="Z375" s="62"/>
      <c r="AA375" s="62"/>
      <c r="AB375" s="63"/>
      <c r="AC375" s="69" t="s">
        <v>115</v>
      </c>
      <c r="AD375" s="69">
        <f>AD377/AC377</f>
        <v>0.78660565723793663</v>
      </c>
      <c r="AE375" s="103"/>
      <c r="AF375" s="335"/>
      <c r="AG375" s="337"/>
      <c r="AH375" s="337"/>
      <c r="AI375" s="335"/>
      <c r="AJ375" s="337"/>
      <c r="AK375" s="337"/>
      <c r="AL375" s="335"/>
      <c r="AM375" s="337"/>
      <c r="AN375" s="337"/>
      <c r="AO375" s="335"/>
      <c r="AP375" s="337"/>
      <c r="AQ375" s="337"/>
      <c r="AR375" s="335"/>
      <c r="AS375" s="337"/>
      <c r="AT375" s="337"/>
      <c r="AU375" s="337"/>
      <c r="AV375" s="335"/>
      <c r="AW375" s="337"/>
      <c r="AX375" s="335"/>
      <c r="AY375" s="337"/>
      <c r="AZ375" s="337"/>
      <c r="BA375" s="335"/>
      <c r="BB375" s="337"/>
      <c r="BC375" s="335"/>
      <c r="BD375" s="337"/>
      <c r="BE375" s="335"/>
      <c r="BF375" s="335"/>
      <c r="BG375" s="335"/>
      <c r="BH375" s="335"/>
      <c r="BI375" s="335"/>
      <c r="BJ375" s="335"/>
      <c r="BK375" s="335"/>
      <c r="BL375" s="335"/>
      <c r="BM375" s="335"/>
      <c r="BN375" s="335"/>
      <c r="BO375" s="335"/>
      <c r="BP375" s="335"/>
      <c r="BQ375" s="335"/>
      <c r="BR375" s="335"/>
      <c r="BS375" s="335"/>
      <c r="BT375" s="335"/>
      <c r="BU375" s="335"/>
      <c r="BV375" s="335"/>
      <c r="BW375" s="335"/>
      <c r="BX375" s="335"/>
      <c r="BY375" s="335"/>
      <c r="BZ375" s="335"/>
      <c r="CA375" s="335"/>
      <c r="CB375" s="335"/>
      <c r="CC375" s="335"/>
      <c r="CD375" s="328"/>
      <c r="CE375" s="328"/>
      <c r="CF375" s="328"/>
      <c r="CG375" s="328"/>
      <c r="CH375" s="328"/>
      <c r="CI375" s="328"/>
      <c r="CJ375" s="328"/>
      <c r="CK375" s="328"/>
      <c r="CL375" s="328"/>
      <c r="CM375" s="165"/>
      <c r="CN375" s="165"/>
    </row>
    <row r="376" spans="1:92" s="1" customFormat="1" ht="10.5" customHeight="1" x14ac:dyDescent="0.2">
      <c r="A376" s="1588"/>
      <c r="B376" s="1538"/>
      <c r="C376" s="1472" t="s">
        <v>126</v>
      </c>
      <c r="D376" s="134" t="s">
        <v>33</v>
      </c>
      <c r="E376" s="1060">
        <v>17</v>
      </c>
      <c r="F376" s="1060">
        <v>18</v>
      </c>
      <c r="G376" s="1060">
        <v>17</v>
      </c>
      <c r="H376" s="1063">
        <v>17</v>
      </c>
      <c r="I376" s="1060">
        <v>18</v>
      </c>
      <c r="J376" s="1060">
        <v>17</v>
      </c>
      <c r="K376" s="1060">
        <v>21</v>
      </c>
      <c r="L376" s="1060">
        <v>23</v>
      </c>
      <c r="M376" s="1060">
        <v>25</v>
      </c>
      <c r="N376" s="1063">
        <v>26</v>
      </c>
      <c r="O376" s="1060">
        <v>28</v>
      </c>
      <c r="P376" s="1060">
        <v>27</v>
      </c>
      <c r="Q376" s="1060">
        <v>25</v>
      </c>
      <c r="R376" s="1060">
        <v>29</v>
      </c>
      <c r="S376" s="1060">
        <v>31</v>
      </c>
      <c r="T376" s="1060">
        <v>31</v>
      </c>
      <c r="U376" s="1060">
        <v>25</v>
      </c>
      <c r="V376" s="1060">
        <v>25</v>
      </c>
      <c r="W376" s="1060">
        <v>24</v>
      </c>
      <c r="X376" s="1060">
        <v>25</v>
      </c>
      <c r="Y376" s="1063">
        <v>24</v>
      </c>
      <c r="Z376" s="1060">
        <v>24</v>
      </c>
      <c r="AA376" s="1060">
        <v>24</v>
      </c>
      <c r="AB376" s="1062">
        <v>23</v>
      </c>
      <c r="AC376" s="335"/>
      <c r="AD376" s="335"/>
      <c r="AE376" s="103"/>
      <c r="AF376" s="335"/>
      <c r="AG376" s="337"/>
      <c r="AH376" s="337"/>
      <c r="AI376" s="335"/>
      <c r="AJ376" s="337"/>
      <c r="AK376" s="337"/>
      <c r="AL376" s="335"/>
      <c r="AM376" s="337"/>
      <c r="AN376" s="337"/>
      <c r="AO376" s="335"/>
      <c r="AP376" s="337"/>
      <c r="AQ376" s="337"/>
      <c r="AR376" s="335"/>
      <c r="AS376" s="337"/>
      <c r="AT376" s="337"/>
      <c r="AU376" s="337"/>
      <c r="AV376" s="335"/>
      <c r="AW376" s="337"/>
      <c r="AX376" s="335"/>
      <c r="AY376" s="337"/>
      <c r="AZ376" s="337"/>
      <c r="BA376" s="335"/>
      <c r="BB376" s="337"/>
      <c r="BC376" s="335"/>
      <c r="BD376" s="337"/>
      <c r="BE376" s="335"/>
      <c r="BF376" s="335"/>
      <c r="BG376" s="335"/>
      <c r="BH376" s="335"/>
      <c r="BI376" s="335"/>
      <c r="BJ376" s="335"/>
      <c r="BK376" s="335"/>
      <c r="BL376" s="335"/>
      <c r="BM376" s="335"/>
      <c r="BN376" s="335"/>
      <c r="BO376" s="335"/>
      <c r="BP376" s="335"/>
      <c r="BQ376" s="335"/>
      <c r="BR376" s="335"/>
      <c r="BS376" s="335"/>
      <c r="BT376" s="335"/>
      <c r="BU376" s="335"/>
      <c r="BV376" s="335"/>
      <c r="BW376" s="335"/>
      <c r="BX376" s="335"/>
      <c r="BY376" s="335"/>
      <c r="BZ376" s="335"/>
      <c r="CA376" s="335"/>
      <c r="CB376" s="335"/>
      <c r="CC376" s="335"/>
      <c r="CD376" s="328"/>
      <c r="CE376" s="328"/>
      <c r="CF376" s="328"/>
      <c r="CG376" s="328"/>
      <c r="CH376" s="328"/>
      <c r="CI376" s="328"/>
      <c r="CJ376" s="328"/>
      <c r="CK376" s="328"/>
      <c r="CL376" s="328"/>
      <c r="CM376" s="165"/>
      <c r="CN376" s="165"/>
    </row>
    <row r="377" spans="1:92" s="1" customFormat="1" ht="10.5" customHeight="1" x14ac:dyDescent="0.2">
      <c r="A377" s="1588"/>
      <c r="B377" s="1538"/>
      <c r="C377" s="1472" t="s">
        <v>557</v>
      </c>
      <c r="D377" s="134" t="s">
        <v>116</v>
      </c>
      <c r="E377" s="64">
        <f>AF377*$AE377</f>
        <v>0.14424000000000001</v>
      </c>
      <c r="F377" s="64">
        <f>AG377*$AE377</f>
        <v>0.14429999999999998</v>
      </c>
      <c r="G377" s="64">
        <f t="shared" ref="G377:AB377" si="173">AH377*$AE377</f>
        <v>0.1449</v>
      </c>
      <c r="H377" s="1003">
        <f t="shared" si="173"/>
        <v>0.14382</v>
      </c>
      <c r="I377" s="64">
        <f t="shared" si="173"/>
        <v>0.14208000000000001</v>
      </c>
      <c r="J377" s="64">
        <f t="shared" si="173"/>
        <v>0.14105999999999999</v>
      </c>
      <c r="K377" s="64">
        <f t="shared" si="173"/>
        <v>0.14688000000000001</v>
      </c>
      <c r="L377" s="64">
        <f t="shared" si="173"/>
        <v>0.15234</v>
      </c>
      <c r="M377" s="64">
        <f t="shared" si="173"/>
        <v>0.15041999999999997</v>
      </c>
      <c r="N377" s="1003">
        <f t="shared" si="173"/>
        <v>0.15269999999999997</v>
      </c>
      <c r="O377" s="64">
        <f t="shared" si="173"/>
        <v>0.15467999999999998</v>
      </c>
      <c r="P377" s="64">
        <f t="shared" si="173"/>
        <v>0.16061999999999999</v>
      </c>
      <c r="Q377" s="64">
        <f t="shared" si="173"/>
        <v>0.16883999999999999</v>
      </c>
      <c r="R377" s="64">
        <f t="shared" si="173"/>
        <v>0.18647999999999998</v>
      </c>
      <c r="S377" s="64">
        <f t="shared" si="173"/>
        <v>0.21929999999999999</v>
      </c>
      <c r="T377" s="64">
        <f t="shared" si="173"/>
        <v>0.24006</v>
      </c>
      <c r="U377" s="64">
        <f t="shared" si="173"/>
        <v>0.25157999999999997</v>
      </c>
      <c r="V377" s="64">
        <f t="shared" si="173"/>
        <v>0.26135999999999998</v>
      </c>
      <c r="W377" s="64">
        <f t="shared" si="173"/>
        <v>0.27192</v>
      </c>
      <c r="X377" s="64">
        <f t="shared" si="173"/>
        <v>0.28170000000000001</v>
      </c>
      <c r="Y377" s="1003">
        <f t="shared" si="173"/>
        <v>0.27779999999999999</v>
      </c>
      <c r="Z377" s="64">
        <f t="shared" si="173"/>
        <v>0.26910000000000001</v>
      </c>
      <c r="AA377" s="64">
        <f t="shared" si="173"/>
        <v>0.26982</v>
      </c>
      <c r="AB377" s="65">
        <f t="shared" si="173"/>
        <v>0.26046000000000002</v>
      </c>
      <c r="AC377" s="69">
        <f>(BD377-AF377)*AE377</f>
        <v>-0.14424000000000001</v>
      </c>
      <c r="AD377" s="69">
        <f>(BD378-AF378)*AE377</f>
        <v>-0.11345999999999999</v>
      </c>
      <c r="AE377" s="103">
        <v>1.2</v>
      </c>
      <c r="AF377" s="337">
        <v>0.1202</v>
      </c>
      <c r="AG377" s="337">
        <v>0.12025</v>
      </c>
      <c r="AH377" s="337">
        <v>0.12075</v>
      </c>
      <c r="AI377" s="337">
        <v>0.11985</v>
      </c>
      <c r="AJ377" s="337">
        <v>0.11840000000000001</v>
      </c>
      <c r="AK377" s="337">
        <v>0.11755</v>
      </c>
      <c r="AL377" s="337">
        <v>0.12240000000000001</v>
      </c>
      <c r="AM377" s="337">
        <v>0.12695000000000001</v>
      </c>
      <c r="AN377" s="337">
        <v>0.12534999999999999</v>
      </c>
      <c r="AO377" s="337">
        <v>0.12724999999999997</v>
      </c>
      <c r="AP377" s="337">
        <v>0.12889999999999999</v>
      </c>
      <c r="AQ377" s="337">
        <v>0.13385</v>
      </c>
      <c r="AR377" s="337">
        <v>0.14069999999999999</v>
      </c>
      <c r="AS377" s="337">
        <v>0.15539999999999998</v>
      </c>
      <c r="AT377" s="337">
        <v>0.18275</v>
      </c>
      <c r="AU377" s="337">
        <v>0.20005000000000001</v>
      </c>
      <c r="AV377" s="337">
        <v>0.20965</v>
      </c>
      <c r="AW377" s="337">
        <v>0.21779999999999999</v>
      </c>
      <c r="AX377" s="337">
        <v>0.2266</v>
      </c>
      <c r="AY377" s="337">
        <v>0.23475000000000001</v>
      </c>
      <c r="AZ377" s="337">
        <v>0.23149999999999998</v>
      </c>
      <c r="BA377" s="337">
        <v>0.22425</v>
      </c>
      <c r="BB377" s="337">
        <v>0.22484999999999999</v>
      </c>
      <c r="BC377" s="337">
        <v>0.21705000000000002</v>
      </c>
      <c r="BD377" s="337"/>
      <c r="BE377" s="884"/>
      <c r="BF377" s="884"/>
      <c r="BG377" s="337"/>
      <c r="BH377" s="884"/>
      <c r="BI377" s="884"/>
      <c r="BJ377" s="884"/>
      <c r="BK377" s="884"/>
      <c r="BL377" s="884"/>
      <c r="BM377" s="884"/>
      <c r="BN377" s="884"/>
      <c r="BO377" s="884"/>
      <c r="BP377" s="884"/>
      <c r="BQ377" s="884"/>
      <c r="BR377" s="884"/>
      <c r="BS377" s="884"/>
      <c r="BT377" s="884"/>
      <c r="BU377" s="884"/>
      <c r="BV377" s="884"/>
      <c r="BW377" s="884"/>
      <c r="BX377" s="884"/>
      <c r="BY377" s="884"/>
      <c r="BZ377" s="884"/>
      <c r="CA377" s="884"/>
      <c r="CB377" s="884"/>
      <c r="CC377" s="884"/>
      <c r="CD377" s="328"/>
      <c r="CE377" s="328"/>
      <c r="CF377" s="328"/>
      <c r="CG377" s="328"/>
      <c r="CH377" s="328"/>
      <c r="CI377" s="328"/>
      <c r="CJ377" s="328"/>
      <c r="CK377" s="328"/>
      <c r="CL377" s="328"/>
      <c r="CM377" s="165"/>
      <c r="CN377" s="165"/>
    </row>
    <row r="378" spans="1:92" s="1" customFormat="1" ht="10.5" customHeight="1" x14ac:dyDescent="0.2">
      <c r="A378" s="1588"/>
      <c r="B378" s="1538"/>
      <c r="C378" s="1472" t="s">
        <v>557</v>
      </c>
      <c r="D378" s="134" t="s">
        <v>117</v>
      </c>
      <c r="E378" s="64">
        <f>AF378*$AE377</f>
        <v>0.11345999999999999</v>
      </c>
      <c r="F378" s="64">
        <f t="shared" ref="F378:AB378" si="174">AG378*$AE377</f>
        <v>0.11388000000000001</v>
      </c>
      <c r="G378" s="64">
        <f t="shared" si="174"/>
        <v>0.10836</v>
      </c>
      <c r="H378" s="1003">
        <f t="shared" si="174"/>
        <v>0.10385999999999999</v>
      </c>
      <c r="I378" s="64">
        <f t="shared" si="174"/>
        <v>0.10698000000000001</v>
      </c>
      <c r="J378" s="64">
        <f t="shared" si="174"/>
        <v>0.10715999999999999</v>
      </c>
      <c r="K378" s="64">
        <f t="shared" si="174"/>
        <v>0.12527999999999997</v>
      </c>
      <c r="L378" s="64">
        <f t="shared" si="174"/>
        <v>0.16031999999999999</v>
      </c>
      <c r="M378" s="64">
        <f t="shared" si="174"/>
        <v>0.18804000000000001</v>
      </c>
      <c r="N378" s="1003">
        <f t="shared" si="174"/>
        <v>0.19361999999999999</v>
      </c>
      <c r="O378" s="64">
        <f t="shared" si="174"/>
        <v>0.20964000000000002</v>
      </c>
      <c r="P378" s="64">
        <f t="shared" si="174"/>
        <v>0.19044</v>
      </c>
      <c r="Q378" s="64">
        <f t="shared" si="174"/>
        <v>0.16841999999999999</v>
      </c>
      <c r="R378" s="64">
        <f t="shared" si="174"/>
        <v>0.19320000000000001</v>
      </c>
      <c r="S378" s="64">
        <f t="shared" si="174"/>
        <v>0.20376</v>
      </c>
      <c r="T378" s="64">
        <f t="shared" si="174"/>
        <v>0.19739999999999996</v>
      </c>
      <c r="U378" s="64">
        <f t="shared" si="174"/>
        <v>0.17927999999999999</v>
      </c>
      <c r="V378" s="64">
        <f t="shared" si="174"/>
        <v>0.14748</v>
      </c>
      <c r="W378" s="64">
        <f t="shared" si="174"/>
        <v>0.1149</v>
      </c>
      <c r="X378" s="64">
        <f t="shared" si="174"/>
        <v>0.11034000000000001</v>
      </c>
      <c r="Y378" s="1003">
        <f t="shared" si="174"/>
        <v>0.11075999999999998</v>
      </c>
      <c r="Z378" s="64">
        <f t="shared" si="174"/>
        <v>0.10842</v>
      </c>
      <c r="AA378" s="64">
        <f t="shared" si="174"/>
        <v>0.10518000000000001</v>
      </c>
      <c r="AB378" s="65">
        <f t="shared" si="174"/>
        <v>0.10758000000000001</v>
      </c>
      <c r="AC378" s="69"/>
      <c r="AD378" s="69"/>
      <c r="AE378" s="103"/>
      <c r="AF378" s="337">
        <v>9.4549999999999995E-2</v>
      </c>
      <c r="AG378" s="337">
        <v>9.4900000000000012E-2</v>
      </c>
      <c r="AH378" s="337">
        <v>9.0300000000000005E-2</v>
      </c>
      <c r="AI378" s="337">
        <v>8.6550000000000002E-2</v>
      </c>
      <c r="AJ378" s="337">
        <v>8.9150000000000007E-2</v>
      </c>
      <c r="AK378" s="337">
        <v>8.929999999999999E-2</v>
      </c>
      <c r="AL378" s="337">
        <v>0.10439999999999999</v>
      </c>
      <c r="AM378" s="337">
        <v>0.1336</v>
      </c>
      <c r="AN378" s="337">
        <v>0.15670000000000001</v>
      </c>
      <c r="AO378" s="337">
        <v>0.16134999999999999</v>
      </c>
      <c r="AP378" s="337">
        <v>0.17470000000000002</v>
      </c>
      <c r="AQ378" s="337">
        <v>0.15870000000000001</v>
      </c>
      <c r="AR378" s="337">
        <v>0.14035</v>
      </c>
      <c r="AS378" s="337">
        <v>0.161</v>
      </c>
      <c r="AT378" s="337">
        <v>0.16980000000000001</v>
      </c>
      <c r="AU378" s="337">
        <v>0.16449999999999998</v>
      </c>
      <c r="AV378" s="337">
        <v>0.14940000000000001</v>
      </c>
      <c r="AW378" s="337">
        <v>0.12290000000000001</v>
      </c>
      <c r="AX378" s="337">
        <v>9.5750000000000002E-2</v>
      </c>
      <c r="AY378" s="337">
        <v>9.1950000000000004E-2</v>
      </c>
      <c r="AZ378" s="337">
        <v>9.2299999999999993E-2</v>
      </c>
      <c r="BA378" s="337">
        <v>9.035E-2</v>
      </c>
      <c r="BB378" s="337">
        <v>8.7650000000000006E-2</v>
      </c>
      <c r="BC378" s="337">
        <v>8.9650000000000007E-2</v>
      </c>
      <c r="BD378" s="337"/>
      <c r="BE378" s="337"/>
      <c r="BF378" s="337"/>
      <c r="BG378" s="337"/>
      <c r="BH378" s="337"/>
      <c r="BI378" s="337"/>
      <c r="BJ378" s="337"/>
      <c r="BK378" s="337"/>
      <c r="BL378" s="337"/>
      <c r="BM378" s="337"/>
      <c r="BN378" s="337"/>
      <c r="BO378" s="337"/>
      <c r="BP378" s="337"/>
      <c r="BQ378" s="337"/>
      <c r="BR378" s="337"/>
      <c r="BS378" s="337"/>
      <c r="BT378" s="337"/>
      <c r="BU378" s="337"/>
      <c r="BV378" s="337"/>
      <c r="BW378" s="337"/>
      <c r="BX378" s="337"/>
      <c r="BY378" s="337"/>
      <c r="BZ378" s="337"/>
      <c r="CA378" s="337"/>
      <c r="CB378" s="337"/>
      <c r="CC378" s="337"/>
      <c r="CD378" s="328"/>
      <c r="CE378" s="328"/>
      <c r="CF378" s="328"/>
      <c r="CG378" s="328"/>
      <c r="CH378" s="328"/>
      <c r="CI378" s="328"/>
      <c r="CJ378" s="328"/>
      <c r="CK378" s="328"/>
      <c r="CL378" s="328"/>
      <c r="CM378" s="165"/>
      <c r="CN378" s="165"/>
    </row>
    <row r="379" spans="1:92" s="1" customFormat="1" ht="10.5" customHeight="1" thickBot="1" x14ac:dyDescent="0.25">
      <c r="A379" s="1589"/>
      <c r="B379" s="1539"/>
      <c r="C379" s="274"/>
      <c r="D379" s="239" t="s">
        <v>41</v>
      </c>
      <c r="E379" s="55">
        <f t="shared" ref="E379:AB379" si="175">E378/E377</f>
        <v>0.78660565723793663</v>
      </c>
      <c r="F379" s="55">
        <f t="shared" si="175"/>
        <v>0.78918918918918934</v>
      </c>
      <c r="G379" s="55">
        <f t="shared" si="175"/>
        <v>0.74782608695652175</v>
      </c>
      <c r="H379" s="577">
        <f t="shared" si="175"/>
        <v>0.72215269086357936</v>
      </c>
      <c r="I379" s="55">
        <f t="shared" si="175"/>
        <v>0.75295608108108103</v>
      </c>
      <c r="J379" s="55">
        <f t="shared" si="175"/>
        <v>0.75967673330497665</v>
      </c>
      <c r="K379" s="55">
        <f t="shared" si="175"/>
        <v>0.85294117647058798</v>
      </c>
      <c r="L379" s="55">
        <f t="shared" si="175"/>
        <v>1.052382827884994</v>
      </c>
      <c r="M379" s="55">
        <f t="shared" si="175"/>
        <v>1.2500997207818112</v>
      </c>
      <c r="N379" s="577">
        <f t="shared" si="175"/>
        <v>1.2679764243614933</v>
      </c>
      <c r="O379" s="55">
        <f t="shared" si="175"/>
        <v>1.3553141970519786</v>
      </c>
      <c r="P379" s="55">
        <f t="shared" si="175"/>
        <v>1.1856555846096377</v>
      </c>
      <c r="Q379" s="55">
        <f t="shared" si="175"/>
        <v>0.99751243781094523</v>
      </c>
      <c r="R379" s="55">
        <f t="shared" si="175"/>
        <v>1.0360360360360361</v>
      </c>
      <c r="S379" s="55">
        <f t="shared" si="175"/>
        <v>0.92913816689466489</v>
      </c>
      <c r="T379" s="55">
        <f t="shared" si="175"/>
        <v>0.82229442639340156</v>
      </c>
      <c r="U379" s="55">
        <f t="shared" si="175"/>
        <v>0.7126162652039113</v>
      </c>
      <c r="V379" s="55">
        <f t="shared" si="175"/>
        <v>0.56427915518824612</v>
      </c>
      <c r="W379" s="55">
        <f t="shared" si="175"/>
        <v>0.42255075022065314</v>
      </c>
      <c r="X379" s="55">
        <f t="shared" si="175"/>
        <v>0.39169329073482428</v>
      </c>
      <c r="Y379" s="577">
        <f t="shared" si="175"/>
        <v>0.39870410367170622</v>
      </c>
      <c r="Z379" s="55">
        <f t="shared" si="175"/>
        <v>0.40289855072463771</v>
      </c>
      <c r="AA379" s="55">
        <f t="shared" si="175"/>
        <v>0.38981543251056261</v>
      </c>
      <c r="AB379" s="56">
        <f t="shared" si="175"/>
        <v>0.4130384703985257</v>
      </c>
      <c r="AC379" s="104"/>
      <c r="AD379" s="104"/>
      <c r="AE379" s="105"/>
      <c r="AF379" s="337"/>
      <c r="AG379" s="337"/>
      <c r="AH379" s="337"/>
      <c r="AI379" s="337"/>
      <c r="AJ379" s="337"/>
      <c r="AK379" s="337"/>
      <c r="AL379" s="337"/>
      <c r="AM379" s="337"/>
      <c r="AN379" s="337"/>
      <c r="AO379" s="337"/>
      <c r="AP379" s="337"/>
      <c r="AQ379" s="337"/>
      <c r="AR379" s="337"/>
      <c r="AS379" s="337"/>
      <c r="AT379" s="337"/>
      <c r="AU379" s="337"/>
      <c r="AV379" s="337"/>
      <c r="AW379" s="337"/>
      <c r="AX379" s="337"/>
      <c r="AY379" s="337"/>
      <c r="AZ379" s="337"/>
      <c r="BA379" s="337"/>
      <c r="BB379" s="337"/>
      <c r="BC379" s="337"/>
      <c r="BD379" s="337"/>
      <c r="BE379" s="337"/>
      <c r="BF379" s="337"/>
      <c r="BG379" s="337"/>
      <c r="BH379" s="337"/>
      <c r="BI379" s="337"/>
      <c r="BJ379" s="337"/>
      <c r="BK379" s="337"/>
      <c r="BL379" s="337"/>
      <c r="BM379" s="337"/>
      <c r="BN379" s="337"/>
      <c r="BO379" s="337"/>
      <c r="BP379" s="337"/>
      <c r="BQ379" s="337"/>
      <c r="BR379" s="337"/>
      <c r="BS379" s="337"/>
      <c r="BT379" s="337"/>
      <c r="BU379" s="337"/>
      <c r="BV379" s="337"/>
      <c r="BW379" s="337"/>
      <c r="BX379" s="337"/>
      <c r="BY379" s="337"/>
      <c r="BZ379" s="337"/>
      <c r="CA379" s="337"/>
      <c r="CB379" s="337"/>
      <c r="CC379" s="337"/>
      <c r="CD379" s="328"/>
      <c r="CE379" s="328"/>
      <c r="CF379" s="328"/>
      <c r="CG379" s="328"/>
      <c r="CH379" s="328"/>
      <c r="CI379" s="328"/>
      <c r="CJ379" s="328"/>
      <c r="CK379" s="328"/>
      <c r="CL379" s="328"/>
      <c r="CM379" s="165"/>
      <c r="CN379" s="165"/>
    </row>
    <row r="380" spans="1:92" s="1" customFormat="1" ht="10.5" customHeight="1" x14ac:dyDescent="0.2">
      <c r="A380" s="1587" t="s">
        <v>13</v>
      </c>
      <c r="B380" s="1537" t="s">
        <v>908</v>
      </c>
      <c r="C380" s="1119"/>
      <c r="D380" s="1203"/>
      <c r="E380" s="757"/>
      <c r="F380" s="62"/>
      <c r="G380" s="62"/>
      <c r="H380" s="813"/>
      <c r="I380" s="62"/>
      <c r="J380" s="62"/>
      <c r="K380" s="62"/>
      <c r="L380" s="62"/>
      <c r="M380" s="62"/>
      <c r="N380" s="813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813"/>
      <c r="Z380" s="62"/>
      <c r="AA380" s="62"/>
      <c r="AB380" s="63"/>
      <c r="AC380" s="69" t="s">
        <v>115</v>
      </c>
      <c r="AD380" s="69">
        <f>AD382/AC382</f>
        <v>0.4434306569343065</v>
      </c>
      <c r="AE380" s="103"/>
      <c r="AF380" s="337"/>
      <c r="AG380" s="337"/>
      <c r="AH380" s="337"/>
      <c r="AI380" s="337"/>
      <c r="AJ380" s="337"/>
      <c r="AK380" s="337"/>
      <c r="AL380" s="337"/>
      <c r="AM380" s="337"/>
      <c r="AN380" s="337"/>
      <c r="AO380" s="337"/>
      <c r="AP380" s="337"/>
      <c r="AQ380" s="337"/>
      <c r="AR380" s="337"/>
      <c r="AS380" s="337"/>
      <c r="AT380" s="337"/>
      <c r="AU380" s="337"/>
      <c r="AV380" s="337"/>
      <c r="AW380" s="337"/>
      <c r="AX380" s="337"/>
      <c r="AY380" s="337"/>
      <c r="AZ380" s="337"/>
      <c r="BA380" s="337"/>
      <c r="BB380" s="337"/>
      <c r="BC380" s="337"/>
      <c r="BD380" s="337"/>
      <c r="BE380" s="337"/>
      <c r="BF380" s="337"/>
      <c r="BG380" s="337"/>
      <c r="BH380" s="337"/>
      <c r="BI380" s="337"/>
      <c r="BJ380" s="337"/>
      <c r="BK380" s="337"/>
      <c r="BL380" s="337"/>
      <c r="BM380" s="337"/>
      <c r="BN380" s="337"/>
      <c r="BO380" s="337"/>
      <c r="BP380" s="337"/>
      <c r="BQ380" s="337"/>
      <c r="BR380" s="337"/>
      <c r="BS380" s="337"/>
      <c r="BT380" s="337"/>
      <c r="BU380" s="337"/>
      <c r="BV380" s="337"/>
      <c r="BW380" s="337"/>
      <c r="BX380" s="337"/>
      <c r="BY380" s="337"/>
      <c r="BZ380" s="337"/>
      <c r="CA380" s="337"/>
      <c r="CB380" s="337"/>
      <c r="CC380" s="337"/>
      <c r="CD380" s="328"/>
      <c r="CE380" s="328"/>
      <c r="CF380" s="328"/>
      <c r="CG380" s="328"/>
      <c r="CH380" s="328"/>
      <c r="CI380" s="328"/>
      <c r="CJ380" s="328"/>
      <c r="CK380" s="328"/>
      <c r="CL380" s="328"/>
      <c r="CM380" s="165"/>
      <c r="CN380" s="165"/>
    </row>
    <row r="381" spans="1:92" s="1" customFormat="1" ht="10.5" customHeight="1" x14ac:dyDescent="0.2">
      <c r="A381" s="1588"/>
      <c r="B381" s="1538"/>
      <c r="C381" s="1472" t="s">
        <v>126</v>
      </c>
      <c r="D381" s="134" t="s">
        <v>33</v>
      </c>
      <c r="E381" s="88">
        <v>15</v>
      </c>
      <c r="F381" s="1060">
        <v>15</v>
      </c>
      <c r="G381" s="1060">
        <v>16</v>
      </c>
      <c r="H381" s="1063">
        <v>15</v>
      </c>
      <c r="I381" s="1060">
        <v>15</v>
      </c>
      <c r="J381" s="1060">
        <v>15</v>
      </c>
      <c r="K381" s="1060">
        <v>19</v>
      </c>
      <c r="L381" s="1060">
        <v>20</v>
      </c>
      <c r="M381" s="1060">
        <v>20</v>
      </c>
      <c r="N381" s="1063">
        <v>21</v>
      </c>
      <c r="O381" s="1060">
        <v>21</v>
      </c>
      <c r="P381" s="1060">
        <v>22</v>
      </c>
      <c r="Q381" s="1060">
        <v>18</v>
      </c>
      <c r="R381" s="1060">
        <v>19</v>
      </c>
      <c r="S381" s="1060">
        <v>20</v>
      </c>
      <c r="T381" s="1060">
        <v>21</v>
      </c>
      <c r="U381" s="1060">
        <v>23</v>
      </c>
      <c r="V381" s="1060">
        <v>23</v>
      </c>
      <c r="W381" s="1060">
        <v>23</v>
      </c>
      <c r="X381" s="1060">
        <v>23</v>
      </c>
      <c r="Y381" s="1063">
        <v>23</v>
      </c>
      <c r="Z381" s="1060">
        <v>23</v>
      </c>
      <c r="AA381" s="1060">
        <v>23</v>
      </c>
      <c r="AB381" s="1062">
        <v>21</v>
      </c>
      <c r="AC381" s="335"/>
      <c r="AD381" s="335"/>
      <c r="AE381" s="103"/>
      <c r="AF381" s="337"/>
      <c r="AG381" s="337"/>
      <c r="AH381" s="337"/>
      <c r="AI381" s="337"/>
      <c r="AJ381" s="337"/>
      <c r="AK381" s="337"/>
      <c r="AL381" s="337"/>
      <c r="AM381" s="337"/>
      <c r="AN381" s="337"/>
      <c r="AO381" s="337"/>
      <c r="AP381" s="337"/>
      <c r="AQ381" s="337"/>
      <c r="AR381" s="337"/>
      <c r="AS381" s="337"/>
      <c r="AT381" s="337"/>
      <c r="AU381" s="337"/>
      <c r="AV381" s="337"/>
      <c r="AW381" s="337"/>
      <c r="AX381" s="337"/>
      <c r="AY381" s="337"/>
      <c r="AZ381" s="337"/>
      <c r="BA381" s="337"/>
      <c r="BB381" s="337"/>
      <c r="BC381" s="337"/>
      <c r="BD381" s="337"/>
      <c r="BE381" s="337"/>
      <c r="BF381" s="337"/>
      <c r="BG381" s="337"/>
      <c r="BH381" s="337"/>
      <c r="BI381" s="337"/>
      <c r="BJ381" s="337"/>
      <c r="BK381" s="337"/>
      <c r="BL381" s="337"/>
      <c r="BM381" s="337"/>
      <c r="BN381" s="337"/>
      <c r="BO381" s="337"/>
      <c r="BP381" s="337"/>
      <c r="BQ381" s="337"/>
      <c r="BR381" s="337"/>
      <c r="BS381" s="337"/>
      <c r="BT381" s="337"/>
      <c r="BU381" s="337"/>
      <c r="BV381" s="337"/>
      <c r="BW381" s="337"/>
      <c r="BX381" s="337"/>
      <c r="BY381" s="337"/>
      <c r="BZ381" s="337"/>
      <c r="CA381" s="337"/>
      <c r="CB381" s="337"/>
      <c r="CC381" s="337"/>
      <c r="CD381" s="328"/>
      <c r="CE381" s="328"/>
      <c r="CF381" s="328"/>
      <c r="CG381" s="328"/>
      <c r="CH381" s="328"/>
      <c r="CI381" s="328"/>
      <c r="CJ381" s="328"/>
      <c r="CK381" s="328"/>
      <c r="CL381" s="328"/>
      <c r="CM381" s="165"/>
      <c r="CN381" s="165"/>
    </row>
    <row r="382" spans="1:92" s="1" customFormat="1" ht="10.5" customHeight="1" x14ac:dyDescent="0.2">
      <c r="A382" s="1588"/>
      <c r="B382" s="1538"/>
      <c r="C382" s="1472" t="s">
        <v>557</v>
      </c>
      <c r="D382" s="134" t="s">
        <v>116</v>
      </c>
      <c r="E382" s="64">
        <f>AF382*$AE382</f>
        <v>0.16440000000000002</v>
      </c>
      <c r="F382" s="64">
        <f>AG382*$AE382</f>
        <v>0.16325999999999999</v>
      </c>
      <c r="G382" s="64">
        <f t="shared" ref="G382:AB382" si="176">AH382*$AE382</f>
        <v>0.16283999999999998</v>
      </c>
      <c r="H382" s="1003">
        <f t="shared" si="176"/>
        <v>0.16715999999999998</v>
      </c>
      <c r="I382" s="64">
        <f t="shared" si="176"/>
        <v>0.16973999999999997</v>
      </c>
      <c r="J382" s="64">
        <f t="shared" si="176"/>
        <v>0.16949999999999998</v>
      </c>
      <c r="K382" s="64">
        <f t="shared" si="176"/>
        <v>0.17400000000000002</v>
      </c>
      <c r="L382" s="64">
        <f t="shared" si="176"/>
        <v>0.17375999999999997</v>
      </c>
      <c r="M382" s="64">
        <f t="shared" si="176"/>
        <v>0.16661999999999999</v>
      </c>
      <c r="N382" s="1003">
        <f t="shared" si="176"/>
        <v>0.16763999999999998</v>
      </c>
      <c r="O382" s="64">
        <f t="shared" si="176"/>
        <v>0.17172000000000001</v>
      </c>
      <c r="P382" s="64">
        <f t="shared" si="176"/>
        <v>0.18414</v>
      </c>
      <c r="Q382" s="64">
        <f t="shared" si="176"/>
        <v>0.20532</v>
      </c>
      <c r="R382" s="64">
        <f t="shared" si="176"/>
        <v>0.21521999999999999</v>
      </c>
      <c r="S382" s="64">
        <f t="shared" si="176"/>
        <v>0.23148000000000002</v>
      </c>
      <c r="T382" s="64">
        <f t="shared" si="176"/>
        <v>0.25169999999999998</v>
      </c>
      <c r="U382" s="64">
        <f t="shared" si="176"/>
        <v>0.26369999999999999</v>
      </c>
      <c r="V382" s="64">
        <f t="shared" si="176"/>
        <v>0.27461999999999998</v>
      </c>
      <c r="W382" s="64">
        <f t="shared" si="176"/>
        <v>0.27833999999999998</v>
      </c>
      <c r="X382" s="64">
        <f t="shared" si="176"/>
        <v>0.27359999999999995</v>
      </c>
      <c r="Y382" s="1003">
        <f t="shared" si="176"/>
        <v>0.26832</v>
      </c>
      <c r="Z382" s="64">
        <f t="shared" si="176"/>
        <v>0.26939999999999997</v>
      </c>
      <c r="AA382" s="64">
        <f t="shared" si="176"/>
        <v>0.27311999999999997</v>
      </c>
      <c r="AB382" s="65">
        <f t="shared" si="176"/>
        <v>0.24989999999999998</v>
      </c>
      <c r="AC382" s="69">
        <f>(BD382-AF382)*AE382</f>
        <v>-0.16440000000000002</v>
      </c>
      <c r="AD382" s="69">
        <f>(BD383-AF383)*AE382</f>
        <v>-7.2899999999999993E-2</v>
      </c>
      <c r="AE382" s="103">
        <v>1.2</v>
      </c>
      <c r="AF382" s="337">
        <v>0.13700000000000001</v>
      </c>
      <c r="AG382" s="337">
        <v>0.13605</v>
      </c>
      <c r="AH382" s="337">
        <v>0.13569999999999999</v>
      </c>
      <c r="AI382" s="337">
        <v>0.13929999999999998</v>
      </c>
      <c r="AJ382" s="337">
        <v>0.14144999999999999</v>
      </c>
      <c r="AK382" s="337">
        <v>0.14124999999999999</v>
      </c>
      <c r="AL382" s="337">
        <v>0.14500000000000002</v>
      </c>
      <c r="AM382" s="337">
        <v>0.14479999999999998</v>
      </c>
      <c r="AN382" s="337">
        <v>0.13885</v>
      </c>
      <c r="AO382" s="337">
        <v>0.13969999999999999</v>
      </c>
      <c r="AP382" s="337">
        <v>0.1431</v>
      </c>
      <c r="AQ382" s="337">
        <v>0.15345</v>
      </c>
      <c r="AR382" s="337">
        <v>0.1711</v>
      </c>
      <c r="AS382" s="337">
        <v>0.17935000000000001</v>
      </c>
      <c r="AT382" s="337">
        <v>0.19290000000000002</v>
      </c>
      <c r="AU382" s="337">
        <v>0.20974999999999999</v>
      </c>
      <c r="AV382" s="337">
        <v>0.21975</v>
      </c>
      <c r="AW382" s="337">
        <v>0.22885</v>
      </c>
      <c r="AX382" s="337">
        <v>0.23194999999999999</v>
      </c>
      <c r="AY382" s="337">
        <v>0.22799999999999998</v>
      </c>
      <c r="AZ382" s="337">
        <v>0.22359999999999999</v>
      </c>
      <c r="BA382" s="337">
        <v>0.22449999999999998</v>
      </c>
      <c r="BB382" s="337">
        <v>0.2276</v>
      </c>
      <c r="BC382" s="337">
        <v>0.20824999999999999</v>
      </c>
      <c r="BD382" s="337"/>
      <c r="BE382" s="884"/>
      <c r="BF382" s="884"/>
      <c r="BG382" s="337"/>
      <c r="BH382" s="884"/>
      <c r="BI382" s="884"/>
      <c r="BJ382" s="884"/>
      <c r="BK382" s="884"/>
      <c r="BL382" s="884"/>
      <c r="BM382" s="884"/>
      <c r="BN382" s="884"/>
      <c r="BO382" s="884"/>
      <c r="BP382" s="884"/>
      <c r="BQ382" s="884"/>
      <c r="BR382" s="884"/>
      <c r="BS382" s="884"/>
      <c r="BT382" s="884"/>
      <c r="BU382" s="884"/>
      <c r="BV382" s="884"/>
      <c r="BW382" s="884"/>
      <c r="BX382" s="884"/>
      <c r="BY382" s="884"/>
      <c r="BZ382" s="884"/>
      <c r="CA382" s="884"/>
      <c r="CB382" s="884"/>
      <c r="CC382" s="884"/>
      <c r="CD382" s="328"/>
      <c r="CE382" s="328"/>
      <c r="CF382" s="328"/>
      <c r="CG382" s="328"/>
      <c r="CH382" s="328"/>
      <c r="CI382" s="328"/>
      <c r="CJ382" s="328"/>
      <c r="CK382" s="328"/>
      <c r="CL382" s="328"/>
      <c r="CM382" s="165"/>
      <c r="CN382" s="165"/>
    </row>
    <row r="383" spans="1:92" s="1" customFormat="1" ht="10.5" customHeight="1" x14ac:dyDescent="0.2">
      <c r="A383" s="1588"/>
      <c r="B383" s="1538"/>
      <c r="C383" s="1472" t="s">
        <v>557</v>
      </c>
      <c r="D383" s="134" t="s">
        <v>117</v>
      </c>
      <c r="E383" s="64">
        <f>AF383*$AE382</f>
        <v>7.2899999999999993E-2</v>
      </c>
      <c r="F383" s="64">
        <f t="shared" ref="F383:AB383" si="177">AG383*$AE382</f>
        <v>7.1879999999999986E-2</v>
      </c>
      <c r="G383" s="64">
        <f t="shared" si="177"/>
        <v>7.1279999999999996E-2</v>
      </c>
      <c r="H383" s="1003">
        <f t="shared" si="177"/>
        <v>7.0620000000000002E-2</v>
      </c>
      <c r="I383" s="64">
        <f t="shared" si="177"/>
        <v>7.17E-2</v>
      </c>
      <c r="J383" s="64">
        <f t="shared" si="177"/>
        <v>7.0620000000000002E-2</v>
      </c>
      <c r="K383" s="64">
        <f t="shared" si="177"/>
        <v>7.3440000000000005E-2</v>
      </c>
      <c r="L383" s="64">
        <f t="shared" si="177"/>
        <v>7.6020000000000004E-2</v>
      </c>
      <c r="M383" s="64">
        <f t="shared" si="177"/>
        <v>8.1780000000000005E-2</v>
      </c>
      <c r="N383" s="1003">
        <f t="shared" si="177"/>
        <v>9.4979999999999995E-2</v>
      </c>
      <c r="O383" s="64">
        <f t="shared" si="177"/>
        <v>8.7539999999999993E-2</v>
      </c>
      <c r="P383" s="64">
        <f t="shared" si="177"/>
        <v>9.4560000000000005E-2</v>
      </c>
      <c r="Q383" s="64">
        <f t="shared" si="177"/>
        <v>8.1780000000000005E-2</v>
      </c>
      <c r="R383" s="64">
        <f t="shared" si="177"/>
        <v>7.8719999999999984E-2</v>
      </c>
      <c r="S383" s="64">
        <f t="shared" si="177"/>
        <v>8.7059999999999998E-2</v>
      </c>
      <c r="T383" s="64">
        <f t="shared" si="177"/>
        <v>8.2139999999999991E-2</v>
      </c>
      <c r="U383" s="64">
        <f t="shared" si="177"/>
        <v>9.3179999999999999E-2</v>
      </c>
      <c r="V383" s="64">
        <f t="shared" si="177"/>
        <v>7.8719999999999984E-2</v>
      </c>
      <c r="W383" s="64">
        <f t="shared" si="177"/>
        <v>7.3379999999999987E-2</v>
      </c>
      <c r="X383" s="64">
        <f t="shared" si="177"/>
        <v>8.1360000000000002E-2</v>
      </c>
      <c r="Y383" s="1003">
        <f t="shared" si="177"/>
        <v>7.8299999999999995E-2</v>
      </c>
      <c r="Z383" s="64">
        <f t="shared" si="177"/>
        <v>8.6039999999999991E-2</v>
      </c>
      <c r="AA383" s="64">
        <f t="shared" si="177"/>
        <v>7.1099999999999997E-2</v>
      </c>
      <c r="AB383" s="65">
        <f t="shared" si="177"/>
        <v>7.0019999999999999E-2</v>
      </c>
      <c r="AC383" s="69"/>
      <c r="AD383" s="69"/>
      <c r="AE383" s="103"/>
      <c r="AF383" s="337">
        <v>6.0749999999999998E-2</v>
      </c>
      <c r="AG383" s="337">
        <v>5.9899999999999995E-2</v>
      </c>
      <c r="AH383" s="337">
        <v>5.9399999999999994E-2</v>
      </c>
      <c r="AI383" s="337">
        <v>5.885E-2</v>
      </c>
      <c r="AJ383" s="337">
        <v>5.9749999999999998E-2</v>
      </c>
      <c r="AK383" s="337">
        <v>5.885E-2</v>
      </c>
      <c r="AL383" s="337">
        <v>6.1200000000000004E-2</v>
      </c>
      <c r="AM383" s="337">
        <v>6.3350000000000004E-2</v>
      </c>
      <c r="AN383" s="337">
        <v>6.8150000000000002E-2</v>
      </c>
      <c r="AO383" s="337">
        <v>7.9149999999999998E-2</v>
      </c>
      <c r="AP383" s="337">
        <v>7.2950000000000001E-2</v>
      </c>
      <c r="AQ383" s="337">
        <v>7.8800000000000009E-2</v>
      </c>
      <c r="AR383" s="337">
        <v>6.8150000000000002E-2</v>
      </c>
      <c r="AS383" s="337">
        <v>6.5599999999999992E-2</v>
      </c>
      <c r="AT383" s="337">
        <v>7.2550000000000003E-2</v>
      </c>
      <c r="AU383" s="337">
        <v>6.8449999999999997E-2</v>
      </c>
      <c r="AV383" s="337">
        <v>7.7649999999999997E-2</v>
      </c>
      <c r="AW383" s="337">
        <v>6.5599999999999992E-2</v>
      </c>
      <c r="AX383" s="337">
        <v>6.1149999999999996E-2</v>
      </c>
      <c r="AY383" s="337">
        <v>6.7799999999999999E-2</v>
      </c>
      <c r="AZ383" s="337">
        <v>6.5250000000000002E-2</v>
      </c>
      <c r="BA383" s="337">
        <v>7.17E-2</v>
      </c>
      <c r="BB383" s="337">
        <v>5.9249999999999997E-2</v>
      </c>
      <c r="BC383" s="337">
        <v>5.8349999999999999E-2</v>
      </c>
      <c r="BD383" s="337"/>
      <c r="BE383" s="337"/>
      <c r="BF383" s="337"/>
      <c r="BG383" s="337"/>
      <c r="BH383" s="337"/>
      <c r="BI383" s="337"/>
      <c r="BJ383" s="337"/>
      <c r="BK383" s="337"/>
      <c r="BL383" s="337"/>
      <c r="BM383" s="337"/>
      <c r="BN383" s="337"/>
      <c r="BO383" s="337"/>
      <c r="BP383" s="337"/>
      <c r="BQ383" s="337"/>
      <c r="BR383" s="337"/>
      <c r="BS383" s="337"/>
      <c r="BT383" s="337"/>
      <c r="BU383" s="337"/>
      <c r="BV383" s="337"/>
      <c r="BW383" s="337"/>
      <c r="BX383" s="337"/>
      <c r="BY383" s="337"/>
      <c r="BZ383" s="337"/>
      <c r="CA383" s="337"/>
      <c r="CB383" s="337"/>
      <c r="CC383" s="337"/>
      <c r="CD383" s="328"/>
      <c r="CE383" s="328"/>
      <c r="CF383" s="328"/>
      <c r="CG383" s="328"/>
      <c r="CH383" s="328"/>
      <c r="CI383" s="328"/>
      <c r="CJ383" s="328"/>
      <c r="CK383" s="328"/>
      <c r="CL383" s="328"/>
      <c r="CM383" s="165"/>
      <c r="CN383" s="165"/>
    </row>
    <row r="384" spans="1:92" s="1" customFormat="1" ht="10.5" customHeight="1" thickBot="1" x14ac:dyDescent="0.25">
      <c r="A384" s="1589"/>
      <c r="B384" s="1539"/>
      <c r="C384" s="274"/>
      <c r="D384" s="239" t="s">
        <v>41</v>
      </c>
      <c r="E384" s="55">
        <f t="shared" ref="E384:AB384" si="178">E383/E382</f>
        <v>0.4434306569343065</v>
      </c>
      <c r="F384" s="55">
        <f t="shared" si="178"/>
        <v>0.44027930907754498</v>
      </c>
      <c r="G384" s="55">
        <f t="shared" si="178"/>
        <v>0.43773028739867353</v>
      </c>
      <c r="H384" s="577">
        <f t="shared" si="178"/>
        <v>0.42246949030868636</v>
      </c>
      <c r="I384" s="55">
        <f t="shared" si="178"/>
        <v>0.42241074584658894</v>
      </c>
      <c r="J384" s="55">
        <f t="shared" si="178"/>
        <v>0.41663716814159296</v>
      </c>
      <c r="K384" s="55">
        <f t="shared" si="178"/>
        <v>0.42206896551724138</v>
      </c>
      <c r="L384" s="55">
        <f t="shared" si="178"/>
        <v>0.43750000000000011</v>
      </c>
      <c r="M384" s="55">
        <f t="shared" si="178"/>
        <v>0.4908174288800865</v>
      </c>
      <c r="N384" s="577">
        <f t="shared" si="178"/>
        <v>0.56657122405153904</v>
      </c>
      <c r="O384" s="55">
        <f t="shared" si="178"/>
        <v>0.50978336827393422</v>
      </c>
      <c r="P384" s="55">
        <f t="shared" si="178"/>
        <v>0.51352231997393294</v>
      </c>
      <c r="Q384" s="55">
        <f t="shared" si="178"/>
        <v>0.39830508474576276</v>
      </c>
      <c r="R384" s="55">
        <f t="shared" si="178"/>
        <v>0.36576526345135202</v>
      </c>
      <c r="S384" s="55">
        <f t="shared" si="178"/>
        <v>0.37610160705028506</v>
      </c>
      <c r="T384" s="55">
        <f t="shared" si="178"/>
        <v>0.32634088200238376</v>
      </c>
      <c r="U384" s="55">
        <f t="shared" si="178"/>
        <v>0.35335608646188854</v>
      </c>
      <c r="V384" s="55">
        <f t="shared" si="178"/>
        <v>0.28665064452698269</v>
      </c>
      <c r="W384" s="55">
        <f t="shared" si="178"/>
        <v>0.26363440396637206</v>
      </c>
      <c r="X384" s="55">
        <f t="shared" si="178"/>
        <v>0.29736842105263162</v>
      </c>
      <c r="Y384" s="577">
        <f t="shared" si="178"/>
        <v>0.2918157423971377</v>
      </c>
      <c r="Z384" s="55">
        <f t="shared" si="178"/>
        <v>0.31937639198218265</v>
      </c>
      <c r="AA384" s="55">
        <f t="shared" si="178"/>
        <v>0.26032513181019334</v>
      </c>
      <c r="AB384" s="56">
        <f t="shared" si="178"/>
        <v>0.28019207683073233</v>
      </c>
      <c r="AC384" s="104"/>
      <c r="AD384" s="104"/>
      <c r="AE384" s="105"/>
      <c r="AF384" s="335"/>
      <c r="AG384" s="335"/>
      <c r="AH384" s="335"/>
      <c r="AI384" s="335"/>
      <c r="AJ384" s="337"/>
      <c r="AK384" s="337"/>
      <c r="AL384" s="335"/>
      <c r="AM384" s="337"/>
      <c r="AN384" s="337"/>
      <c r="AO384" s="335"/>
      <c r="AP384" s="337"/>
      <c r="AQ384" s="337"/>
      <c r="AR384" s="335"/>
      <c r="AS384" s="337"/>
      <c r="AT384" s="337"/>
      <c r="AU384" s="337"/>
      <c r="AV384" s="335"/>
      <c r="AW384" s="337"/>
      <c r="AX384" s="335"/>
      <c r="AY384" s="337"/>
      <c r="AZ384" s="337"/>
      <c r="BA384" s="335"/>
      <c r="BB384" s="337"/>
      <c r="BC384" s="335"/>
      <c r="BD384" s="337"/>
      <c r="BE384" s="335"/>
      <c r="BF384" s="335"/>
      <c r="BG384" s="335"/>
      <c r="BH384" s="335"/>
      <c r="BI384" s="335"/>
      <c r="BJ384" s="335"/>
      <c r="BK384" s="335"/>
      <c r="BL384" s="335"/>
      <c r="BM384" s="335"/>
      <c r="BN384" s="335"/>
      <c r="BO384" s="335"/>
      <c r="BP384" s="335"/>
      <c r="BQ384" s="335"/>
      <c r="BR384" s="335"/>
      <c r="BS384" s="335"/>
      <c r="BT384" s="335"/>
      <c r="BU384" s="335"/>
      <c r="BV384" s="335"/>
      <c r="BW384" s="335"/>
      <c r="BX384" s="335"/>
      <c r="BY384" s="335"/>
      <c r="BZ384" s="335"/>
      <c r="CA384" s="335"/>
      <c r="CB384" s="335"/>
      <c r="CC384" s="335"/>
      <c r="CD384" s="328"/>
      <c r="CE384" s="328"/>
      <c r="CF384" s="328"/>
      <c r="CG384" s="328"/>
      <c r="CH384" s="328"/>
      <c r="CI384" s="328"/>
      <c r="CJ384" s="328"/>
      <c r="CK384" s="328"/>
      <c r="CL384" s="328"/>
      <c r="CM384" s="165"/>
      <c r="CN384" s="165"/>
    </row>
    <row r="385" spans="1:92" s="1" customFormat="1" ht="10.5" customHeight="1" x14ac:dyDescent="0.2">
      <c r="A385" s="1587" t="s">
        <v>6</v>
      </c>
      <c r="B385" s="1537" t="s">
        <v>909</v>
      </c>
      <c r="C385" s="1119"/>
      <c r="D385" s="1203"/>
      <c r="E385" s="757"/>
      <c r="F385" s="62"/>
      <c r="G385" s="62"/>
      <c r="H385" s="813"/>
      <c r="I385" s="62"/>
      <c r="J385" s="62"/>
      <c r="K385" s="62"/>
      <c r="L385" s="62"/>
      <c r="M385" s="62"/>
      <c r="N385" s="813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813"/>
      <c r="Z385" s="62"/>
      <c r="AA385" s="62"/>
      <c r="AB385" s="63"/>
      <c r="AC385" s="69" t="s">
        <v>115</v>
      </c>
      <c r="AD385" s="69">
        <f>AD387/AC387</f>
        <v>0.69430051813471505</v>
      </c>
      <c r="AE385" s="103"/>
      <c r="AF385" s="102"/>
      <c r="AG385" s="102"/>
      <c r="AH385" s="102"/>
      <c r="AI385" s="102"/>
      <c r="AJ385" s="337"/>
      <c r="AK385" s="337"/>
      <c r="AL385" s="102"/>
      <c r="AM385" s="337"/>
      <c r="AN385" s="337"/>
      <c r="AO385" s="102"/>
      <c r="AP385" s="337"/>
      <c r="AQ385" s="337"/>
      <c r="AR385" s="102"/>
      <c r="AS385" s="337"/>
      <c r="AT385" s="337"/>
      <c r="AU385" s="337"/>
      <c r="AV385" s="102"/>
      <c r="AW385" s="337"/>
      <c r="AX385" s="102"/>
      <c r="AY385" s="337"/>
      <c r="AZ385" s="337"/>
      <c r="BA385" s="102"/>
      <c r="BB385" s="337"/>
      <c r="BC385" s="102"/>
      <c r="BD385" s="337"/>
      <c r="BE385" s="102"/>
      <c r="BF385" s="102"/>
      <c r="BG385" s="335"/>
      <c r="BH385" s="102"/>
      <c r="BI385" s="102"/>
      <c r="BJ385" s="102"/>
      <c r="BK385" s="102"/>
      <c r="BL385" s="102"/>
      <c r="BM385" s="102"/>
      <c r="BN385" s="102"/>
      <c r="BO385" s="102"/>
      <c r="BP385" s="102"/>
      <c r="BQ385" s="102"/>
      <c r="BR385" s="102"/>
      <c r="BS385" s="102"/>
      <c r="BT385" s="102"/>
      <c r="BU385" s="102"/>
      <c r="BV385" s="102"/>
      <c r="BW385" s="102"/>
      <c r="BX385" s="102"/>
      <c r="BY385" s="102"/>
      <c r="BZ385" s="102"/>
      <c r="CA385" s="102"/>
      <c r="CB385" s="102"/>
      <c r="CC385" s="102"/>
      <c r="CD385" s="328"/>
      <c r="CE385" s="328"/>
      <c r="CF385" s="328"/>
      <c r="CG385" s="328"/>
      <c r="CH385" s="328"/>
      <c r="CI385" s="328"/>
      <c r="CJ385" s="328"/>
      <c r="CK385" s="328"/>
      <c r="CL385" s="328"/>
      <c r="CM385" s="165"/>
      <c r="CN385" s="165"/>
    </row>
    <row r="386" spans="1:92" s="1" customFormat="1" ht="10.5" customHeight="1" x14ac:dyDescent="0.2">
      <c r="A386" s="1588"/>
      <c r="B386" s="1538"/>
      <c r="C386" s="1472" t="s">
        <v>126</v>
      </c>
      <c r="D386" s="134" t="s">
        <v>33</v>
      </c>
      <c r="E386" s="1060">
        <v>2</v>
      </c>
      <c r="F386" s="1060">
        <v>2</v>
      </c>
      <c r="G386" s="1060">
        <v>2</v>
      </c>
      <c r="H386" s="1063">
        <v>2</v>
      </c>
      <c r="I386" s="1060">
        <v>2</v>
      </c>
      <c r="J386" s="1060">
        <v>2</v>
      </c>
      <c r="K386" s="1060">
        <v>2</v>
      </c>
      <c r="L386" s="1060">
        <v>2</v>
      </c>
      <c r="M386" s="1060">
        <v>2</v>
      </c>
      <c r="N386" s="1063">
        <v>2</v>
      </c>
      <c r="O386" s="1060">
        <v>3</v>
      </c>
      <c r="P386" s="1060">
        <v>4</v>
      </c>
      <c r="Q386" s="1060">
        <v>4</v>
      </c>
      <c r="R386" s="1060">
        <v>4</v>
      </c>
      <c r="S386" s="1060">
        <v>4</v>
      </c>
      <c r="T386" s="1060">
        <v>6</v>
      </c>
      <c r="U386" s="1060">
        <v>6</v>
      </c>
      <c r="V386" s="1060">
        <v>5</v>
      </c>
      <c r="W386" s="1060">
        <v>6</v>
      </c>
      <c r="X386" s="1060">
        <v>5</v>
      </c>
      <c r="Y386" s="1063">
        <v>4</v>
      </c>
      <c r="Z386" s="1060">
        <v>4</v>
      </c>
      <c r="AA386" s="1060">
        <v>4</v>
      </c>
      <c r="AB386" s="1062">
        <v>4</v>
      </c>
      <c r="AC386" s="335"/>
      <c r="AD386" s="335"/>
      <c r="AE386" s="103"/>
      <c r="AF386" s="335"/>
      <c r="AG386" s="335"/>
      <c r="AH386" s="335"/>
      <c r="AI386" s="335"/>
      <c r="AJ386" s="337"/>
      <c r="AK386" s="337"/>
      <c r="AL386" s="335"/>
      <c r="AM386" s="337"/>
      <c r="AN386" s="337"/>
      <c r="AO386" s="335"/>
      <c r="AP386" s="337"/>
      <c r="AQ386" s="337"/>
      <c r="AR386" s="335"/>
      <c r="AS386" s="337"/>
      <c r="AT386" s="337"/>
      <c r="AU386" s="337"/>
      <c r="AV386" s="335"/>
      <c r="AW386" s="337"/>
      <c r="AX386" s="335"/>
      <c r="AY386" s="337"/>
      <c r="AZ386" s="337"/>
      <c r="BA386" s="335"/>
      <c r="BB386" s="337"/>
      <c r="BC386" s="335"/>
      <c r="BD386" s="337"/>
      <c r="BE386" s="335"/>
      <c r="BF386" s="335"/>
      <c r="BG386" s="102"/>
      <c r="BH386" s="335"/>
      <c r="BI386" s="335"/>
      <c r="BJ386" s="335"/>
      <c r="BK386" s="335"/>
      <c r="BL386" s="335"/>
      <c r="BM386" s="335"/>
      <c r="BN386" s="335"/>
      <c r="BO386" s="335"/>
      <c r="BP386" s="335"/>
      <c r="BQ386" s="335"/>
      <c r="BR386" s="335"/>
      <c r="BS386" s="335"/>
      <c r="BT386" s="335"/>
      <c r="BU386" s="335"/>
      <c r="BV386" s="335"/>
      <c r="BW386" s="335"/>
      <c r="BX386" s="335"/>
      <c r="BY386" s="335"/>
      <c r="BZ386" s="335"/>
      <c r="CA386" s="335"/>
      <c r="CB386" s="335"/>
      <c r="CC386" s="335"/>
      <c r="CD386" s="328"/>
      <c r="CE386" s="328"/>
      <c r="CF386" s="328"/>
      <c r="CG386" s="328"/>
      <c r="CH386" s="328"/>
      <c r="CI386" s="328"/>
      <c r="CJ386" s="328"/>
      <c r="CK386" s="328"/>
      <c r="CL386" s="328"/>
      <c r="CM386" s="165"/>
      <c r="CN386" s="165"/>
    </row>
    <row r="387" spans="1:92" s="1" customFormat="1" ht="10.5" customHeight="1" x14ac:dyDescent="0.2">
      <c r="A387" s="1588"/>
      <c r="B387" s="1538"/>
      <c r="C387" s="1472" t="s">
        <v>557</v>
      </c>
      <c r="D387" s="134" t="s">
        <v>116</v>
      </c>
      <c r="E387" s="64">
        <f>AF387*$AE387</f>
        <v>1.737E-2</v>
      </c>
      <c r="F387" s="64">
        <f>AG387*$AE387</f>
        <v>1.6919999999999998E-2</v>
      </c>
      <c r="G387" s="64">
        <f t="shared" ref="G387:AB387" si="179">AH387*$AE387</f>
        <v>1.6109999999999999E-2</v>
      </c>
      <c r="H387" s="1003">
        <f t="shared" si="179"/>
        <v>1.593E-2</v>
      </c>
      <c r="I387" s="64">
        <f t="shared" si="179"/>
        <v>1.6109999999999999E-2</v>
      </c>
      <c r="J387" s="64">
        <f t="shared" si="179"/>
        <v>1.593E-2</v>
      </c>
      <c r="K387" s="64">
        <f t="shared" si="179"/>
        <v>1.6200000000000003E-2</v>
      </c>
      <c r="L387" s="64">
        <f t="shared" si="179"/>
        <v>1.6289999999999999E-2</v>
      </c>
      <c r="M387" s="64">
        <f t="shared" si="179"/>
        <v>1.6109999999999999E-2</v>
      </c>
      <c r="N387" s="1003">
        <f t="shared" si="179"/>
        <v>1.9349999999999999E-2</v>
      </c>
      <c r="O387" s="64">
        <f t="shared" si="179"/>
        <v>2.9969999999999997E-2</v>
      </c>
      <c r="P387" s="64">
        <f t="shared" si="179"/>
        <v>3.6899999999999995E-2</v>
      </c>
      <c r="Q387" s="64">
        <f t="shared" si="179"/>
        <v>3.8789999999999998E-2</v>
      </c>
      <c r="R387" s="64">
        <f t="shared" si="179"/>
        <v>3.8159999999999999E-2</v>
      </c>
      <c r="S387" s="64">
        <f t="shared" si="179"/>
        <v>4.2300000000000004E-2</v>
      </c>
      <c r="T387" s="64">
        <f t="shared" si="179"/>
        <v>5.9310000000000002E-2</v>
      </c>
      <c r="U387" s="64">
        <f t="shared" si="179"/>
        <v>5.9850000000000007E-2</v>
      </c>
      <c r="V387" s="64">
        <f t="shared" si="179"/>
        <v>5.6250000000000001E-2</v>
      </c>
      <c r="W387" s="64">
        <f t="shared" si="179"/>
        <v>5.8590000000000003E-2</v>
      </c>
      <c r="X387" s="64">
        <f t="shared" si="179"/>
        <v>4.8600000000000004E-2</v>
      </c>
      <c r="Y387" s="1003">
        <f t="shared" si="179"/>
        <v>4.0590000000000001E-2</v>
      </c>
      <c r="Z387" s="64">
        <f t="shared" si="179"/>
        <v>3.9510000000000003E-2</v>
      </c>
      <c r="AA387" s="64">
        <f t="shared" si="179"/>
        <v>3.8339999999999999E-2</v>
      </c>
      <c r="AB387" s="65">
        <f t="shared" si="179"/>
        <v>3.6450000000000003E-2</v>
      </c>
      <c r="AC387" s="69">
        <f>(BD387-AF387)*AE387</f>
        <v>-1.737E-2</v>
      </c>
      <c r="AD387" s="69">
        <f>(BD388-AF388)*AE387</f>
        <v>-1.206E-2</v>
      </c>
      <c r="AE387" s="103">
        <v>1.8</v>
      </c>
      <c r="AF387" s="337">
        <v>9.6499999999999989E-3</v>
      </c>
      <c r="AG387" s="337">
        <v>9.3999999999999986E-3</v>
      </c>
      <c r="AH387" s="337">
        <v>8.9499999999999996E-3</v>
      </c>
      <c r="AI387" s="337">
        <v>8.8500000000000002E-3</v>
      </c>
      <c r="AJ387" s="337">
        <v>8.9499999999999996E-3</v>
      </c>
      <c r="AK387" s="337">
        <v>8.8500000000000002E-3</v>
      </c>
      <c r="AL387" s="337">
        <v>9.0000000000000011E-3</v>
      </c>
      <c r="AM387" s="337">
        <v>9.049999999999999E-3</v>
      </c>
      <c r="AN387" s="337">
        <v>8.9499999999999996E-3</v>
      </c>
      <c r="AO387" s="337">
        <v>1.0749999999999999E-2</v>
      </c>
      <c r="AP387" s="337">
        <v>1.6649999999999998E-2</v>
      </c>
      <c r="AQ387" s="337">
        <v>2.0499999999999997E-2</v>
      </c>
      <c r="AR387" s="337">
        <v>2.155E-2</v>
      </c>
      <c r="AS387" s="337">
        <v>2.12E-2</v>
      </c>
      <c r="AT387" s="337">
        <v>2.35E-2</v>
      </c>
      <c r="AU387" s="337">
        <v>3.295E-2</v>
      </c>
      <c r="AV387" s="337">
        <v>3.3250000000000002E-2</v>
      </c>
      <c r="AW387" s="337">
        <v>3.125E-2</v>
      </c>
      <c r="AX387" s="337">
        <v>3.2550000000000003E-2</v>
      </c>
      <c r="AY387" s="337">
        <v>2.7000000000000003E-2</v>
      </c>
      <c r="AZ387" s="337">
        <v>2.2550000000000001E-2</v>
      </c>
      <c r="BA387" s="337">
        <v>2.1950000000000001E-2</v>
      </c>
      <c r="BB387" s="337">
        <v>2.1299999999999999E-2</v>
      </c>
      <c r="BC387" s="337">
        <v>2.0250000000000001E-2</v>
      </c>
      <c r="BD387" s="337"/>
      <c r="BE387" s="884"/>
      <c r="BF387" s="884"/>
      <c r="BG387" s="337"/>
      <c r="BH387" s="884"/>
      <c r="BI387" s="884"/>
      <c r="BJ387" s="884"/>
      <c r="BK387" s="884"/>
      <c r="BL387" s="884"/>
      <c r="BM387" s="884"/>
      <c r="BN387" s="884"/>
      <c r="BO387" s="884"/>
      <c r="BP387" s="884"/>
      <c r="BQ387" s="884"/>
      <c r="BR387" s="884"/>
      <c r="BS387" s="884"/>
      <c r="BT387" s="884"/>
      <c r="BU387" s="884"/>
      <c r="BV387" s="884"/>
      <c r="BW387" s="884"/>
      <c r="BX387" s="884"/>
      <c r="BY387" s="884"/>
      <c r="BZ387" s="884"/>
      <c r="CA387" s="884"/>
      <c r="CB387" s="884"/>
      <c r="CC387" s="884"/>
      <c r="CD387" s="328"/>
      <c r="CE387" s="328"/>
      <c r="CF387" s="328"/>
      <c r="CG387" s="328"/>
      <c r="CH387" s="328"/>
      <c r="CI387" s="328"/>
      <c r="CJ387" s="328"/>
      <c r="CK387" s="328"/>
      <c r="CL387" s="328"/>
      <c r="CM387" s="165"/>
      <c r="CN387" s="165"/>
    </row>
    <row r="388" spans="1:92" s="1" customFormat="1" ht="10.5" customHeight="1" x14ac:dyDescent="0.2">
      <c r="A388" s="1588"/>
      <c r="B388" s="1538"/>
      <c r="C388" s="1472" t="s">
        <v>557</v>
      </c>
      <c r="D388" s="134" t="s">
        <v>117</v>
      </c>
      <c r="E388" s="64">
        <f>AF388*$AE387</f>
        <v>1.206E-2</v>
      </c>
      <c r="F388" s="64">
        <f t="shared" ref="F388:AB388" si="180">AG388*$AE387</f>
        <v>1.107E-2</v>
      </c>
      <c r="G388" s="64">
        <f t="shared" si="180"/>
        <v>1.1340000000000001E-2</v>
      </c>
      <c r="H388" s="1003">
        <f t="shared" si="180"/>
        <v>1.107E-2</v>
      </c>
      <c r="I388" s="64">
        <f t="shared" si="180"/>
        <v>1.0800000000000001E-2</v>
      </c>
      <c r="J388" s="64">
        <f t="shared" si="180"/>
        <v>1.0530000000000001E-2</v>
      </c>
      <c r="K388" s="64">
        <f t="shared" si="180"/>
        <v>1.1429999999999999E-2</v>
      </c>
      <c r="L388" s="64">
        <f t="shared" si="180"/>
        <v>1.2599999999999998E-2</v>
      </c>
      <c r="M388" s="64">
        <f t="shared" si="180"/>
        <v>1.359E-2</v>
      </c>
      <c r="N388" s="1003">
        <f t="shared" si="180"/>
        <v>1.179E-2</v>
      </c>
      <c r="O388" s="64">
        <f t="shared" si="180"/>
        <v>1.359E-2</v>
      </c>
      <c r="P388" s="64">
        <f t="shared" si="180"/>
        <v>1.3590000000000001E-2</v>
      </c>
      <c r="Q388" s="64">
        <f t="shared" si="180"/>
        <v>1.2780000000000001E-2</v>
      </c>
      <c r="R388" s="64">
        <f t="shared" si="180"/>
        <v>1.2690000000000002E-2</v>
      </c>
      <c r="S388" s="64">
        <f t="shared" si="180"/>
        <v>1.2780000000000001E-2</v>
      </c>
      <c r="T388" s="64">
        <f t="shared" si="180"/>
        <v>1.3590000000000001E-2</v>
      </c>
      <c r="U388" s="64">
        <f t="shared" si="180"/>
        <v>1.5390000000000001E-2</v>
      </c>
      <c r="V388" s="64">
        <f t="shared" si="180"/>
        <v>1.4310000000000002E-2</v>
      </c>
      <c r="W388" s="64">
        <f t="shared" si="180"/>
        <v>1.332E-2</v>
      </c>
      <c r="X388" s="64">
        <f t="shared" si="180"/>
        <v>1.4129999999999998E-2</v>
      </c>
      <c r="Y388" s="1003">
        <f t="shared" si="180"/>
        <v>1.6200000000000003E-2</v>
      </c>
      <c r="Z388" s="64">
        <f t="shared" si="180"/>
        <v>1.6289999999999999E-2</v>
      </c>
      <c r="AA388" s="64">
        <f t="shared" si="180"/>
        <v>1.5300000000000001E-2</v>
      </c>
      <c r="AB388" s="65">
        <f t="shared" si="180"/>
        <v>1.3950000000000001E-2</v>
      </c>
      <c r="AC388" s="69"/>
      <c r="AD388" s="69"/>
      <c r="AE388" s="103"/>
      <c r="AF388" s="337">
        <v>6.6999999999999994E-3</v>
      </c>
      <c r="AG388" s="337">
        <v>6.1500000000000001E-3</v>
      </c>
      <c r="AH388" s="337">
        <v>6.3E-3</v>
      </c>
      <c r="AI388" s="337">
        <v>6.1500000000000001E-3</v>
      </c>
      <c r="AJ388" s="337">
        <v>6.0000000000000001E-3</v>
      </c>
      <c r="AK388" s="337">
        <v>5.8500000000000002E-3</v>
      </c>
      <c r="AL388" s="337">
        <v>6.3499999999999997E-3</v>
      </c>
      <c r="AM388" s="337">
        <v>6.9999999999999993E-3</v>
      </c>
      <c r="AN388" s="337">
        <v>7.5499999999999994E-3</v>
      </c>
      <c r="AO388" s="337">
        <v>6.5500000000000003E-3</v>
      </c>
      <c r="AP388" s="337">
        <v>7.5499999999999994E-3</v>
      </c>
      <c r="AQ388" s="337">
        <v>7.5500000000000003E-3</v>
      </c>
      <c r="AR388" s="337">
        <v>7.1000000000000004E-3</v>
      </c>
      <c r="AS388" s="337">
        <v>7.0500000000000007E-3</v>
      </c>
      <c r="AT388" s="337">
        <v>7.1000000000000004E-3</v>
      </c>
      <c r="AU388" s="337">
        <v>7.5500000000000003E-3</v>
      </c>
      <c r="AV388" s="337">
        <v>8.5500000000000003E-3</v>
      </c>
      <c r="AW388" s="337">
        <v>7.9500000000000005E-3</v>
      </c>
      <c r="AX388" s="337">
        <v>7.4000000000000003E-3</v>
      </c>
      <c r="AY388" s="337">
        <v>7.8499999999999993E-3</v>
      </c>
      <c r="AZ388" s="337">
        <v>9.0000000000000011E-3</v>
      </c>
      <c r="BA388" s="337">
        <v>9.049999999999999E-3</v>
      </c>
      <c r="BB388" s="337">
        <v>8.5000000000000006E-3</v>
      </c>
      <c r="BC388" s="337">
        <v>7.7499999999999999E-3</v>
      </c>
      <c r="BD388" s="337"/>
      <c r="BE388" s="337"/>
      <c r="BF388" s="337"/>
      <c r="BG388" s="337"/>
      <c r="BH388" s="337"/>
      <c r="BI388" s="337"/>
      <c r="BJ388" s="337"/>
      <c r="BK388" s="337"/>
      <c r="BL388" s="337"/>
      <c r="BM388" s="337"/>
      <c r="BN388" s="337"/>
      <c r="BO388" s="337"/>
      <c r="BP388" s="337"/>
      <c r="BQ388" s="337"/>
      <c r="BR388" s="337"/>
      <c r="BS388" s="337"/>
      <c r="BT388" s="337"/>
      <c r="BU388" s="337"/>
      <c r="BV388" s="337"/>
      <c r="BW388" s="337"/>
      <c r="BX388" s="337"/>
      <c r="BY388" s="337"/>
      <c r="BZ388" s="337"/>
      <c r="CA388" s="337"/>
      <c r="CB388" s="337"/>
      <c r="CC388" s="337"/>
      <c r="CD388" s="328"/>
      <c r="CE388" s="328"/>
      <c r="CF388" s="328"/>
      <c r="CG388" s="328"/>
      <c r="CH388" s="328"/>
      <c r="CI388" s="328"/>
      <c r="CJ388" s="328"/>
      <c r="CK388" s="328"/>
      <c r="CL388" s="328"/>
      <c r="CM388" s="165"/>
      <c r="CN388" s="165"/>
    </row>
    <row r="389" spans="1:92" s="1" customFormat="1" ht="10.5" customHeight="1" thickBot="1" x14ac:dyDescent="0.25">
      <c r="A389" s="1589"/>
      <c r="B389" s="1539"/>
      <c r="C389" s="274"/>
      <c r="D389" s="239" t="s">
        <v>41</v>
      </c>
      <c r="E389" s="55">
        <f t="shared" ref="E389:AB389" si="181">E388/E387</f>
        <v>0.69430051813471505</v>
      </c>
      <c r="F389" s="55">
        <f t="shared" si="181"/>
        <v>0.65425531914893631</v>
      </c>
      <c r="G389" s="55">
        <f t="shared" si="181"/>
        <v>0.70391061452513981</v>
      </c>
      <c r="H389" s="577">
        <f t="shared" si="181"/>
        <v>0.69491525423728817</v>
      </c>
      <c r="I389" s="55">
        <f t="shared" si="181"/>
        <v>0.67039106145251404</v>
      </c>
      <c r="J389" s="55">
        <f t="shared" si="181"/>
        <v>0.6610169491525425</v>
      </c>
      <c r="K389" s="55">
        <f t="shared" si="181"/>
        <v>0.70555555555555538</v>
      </c>
      <c r="L389" s="55">
        <f t="shared" si="181"/>
        <v>0.77348066298342533</v>
      </c>
      <c r="M389" s="55">
        <f t="shared" si="181"/>
        <v>0.84357541899441346</v>
      </c>
      <c r="N389" s="577">
        <f t="shared" si="181"/>
        <v>0.60930232558139541</v>
      </c>
      <c r="O389" s="55">
        <f t="shared" si="181"/>
        <v>0.4534534534534535</v>
      </c>
      <c r="P389" s="55">
        <f t="shared" si="181"/>
        <v>0.36829268292682937</v>
      </c>
      <c r="Q389" s="55">
        <f t="shared" si="181"/>
        <v>0.32946635730858476</v>
      </c>
      <c r="R389" s="55">
        <f t="shared" si="181"/>
        <v>0.33254716981132082</v>
      </c>
      <c r="S389" s="55">
        <f t="shared" si="181"/>
        <v>0.30212765957446808</v>
      </c>
      <c r="T389" s="55">
        <f t="shared" si="181"/>
        <v>0.22913505311077392</v>
      </c>
      <c r="U389" s="55">
        <f t="shared" si="181"/>
        <v>0.25714285714285712</v>
      </c>
      <c r="V389" s="55">
        <f t="shared" si="181"/>
        <v>0.25440000000000002</v>
      </c>
      <c r="W389" s="55">
        <f t="shared" si="181"/>
        <v>0.22734254992319508</v>
      </c>
      <c r="X389" s="55">
        <f t="shared" si="181"/>
        <v>0.29074074074074069</v>
      </c>
      <c r="Y389" s="577">
        <f t="shared" si="181"/>
        <v>0.39911308203991136</v>
      </c>
      <c r="Z389" s="55">
        <f t="shared" si="181"/>
        <v>0.41230068337129833</v>
      </c>
      <c r="AA389" s="55">
        <f t="shared" si="181"/>
        <v>0.39906103286384981</v>
      </c>
      <c r="AB389" s="56">
        <f t="shared" si="181"/>
        <v>0.38271604938271603</v>
      </c>
      <c r="AC389" s="104"/>
      <c r="AD389" s="104"/>
      <c r="AE389" s="105"/>
      <c r="AF389" s="337"/>
      <c r="AG389" s="337"/>
      <c r="AH389" s="337"/>
      <c r="AI389" s="337"/>
      <c r="AJ389" s="337"/>
      <c r="AK389" s="337"/>
      <c r="AL389" s="337"/>
      <c r="AM389" s="337"/>
      <c r="AN389" s="337"/>
      <c r="AO389" s="337"/>
      <c r="AP389" s="337"/>
      <c r="AQ389" s="337"/>
      <c r="AR389" s="337"/>
      <c r="AS389" s="337"/>
      <c r="AT389" s="337"/>
      <c r="AU389" s="337"/>
      <c r="AV389" s="337"/>
      <c r="AW389" s="337"/>
      <c r="AX389" s="337"/>
      <c r="AY389" s="337"/>
      <c r="AZ389" s="337"/>
      <c r="BA389" s="337"/>
      <c r="BB389" s="337"/>
      <c r="BC389" s="337"/>
      <c r="BD389" s="337"/>
      <c r="BE389" s="337"/>
      <c r="BF389" s="337"/>
      <c r="BG389" s="337"/>
      <c r="BH389" s="337"/>
      <c r="BI389" s="337"/>
      <c r="BJ389" s="337"/>
      <c r="BK389" s="337"/>
      <c r="BL389" s="337"/>
      <c r="BM389" s="337"/>
      <c r="BN389" s="337"/>
      <c r="BO389" s="337"/>
      <c r="BP389" s="337"/>
      <c r="BQ389" s="337"/>
      <c r="BR389" s="337"/>
      <c r="BS389" s="337"/>
      <c r="BT389" s="337"/>
      <c r="BU389" s="337"/>
      <c r="BV389" s="337"/>
      <c r="BW389" s="337"/>
      <c r="BX389" s="337"/>
      <c r="BY389" s="337"/>
      <c r="BZ389" s="337"/>
      <c r="CA389" s="337"/>
      <c r="CB389" s="337"/>
      <c r="CC389" s="337"/>
      <c r="CD389" s="328"/>
      <c r="CE389" s="328"/>
      <c r="CF389" s="328"/>
      <c r="CG389" s="328"/>
      <c r="CH389" s="328"/>
      <c r="CI389" s="328"/>
      <c r="CJ389" s="328"/>
      <c r="CK389" s="328"/>
      <c r="CL389" s="328"/>
      <c r="CM389" s="165"/>
      <c r="CN389" s="165"/>
    </row>
    <row r="390" spans="1:92" s="1" customFormat="1" ht="10.5" customHeight="1" x14ac:dyDescent="0.2">
      <c r="A390" s="1587" t="s">
        <v>95</v>
      </c>
      <c r="B390" s="1537" t="s">
        <v>910</v>
      </c>
      <c r="C390" s="1119"/>
      <c r="D390" s="1203"/>
      <c r="E390" s="757"/>
      <c r="F390" s="62"/>
      <c r="G390" s="62"/>
      <c r="H390" s="813"/>
      <c r="I390" s="62"/>
      <c r="J390" s="62"/>
      <c r="K390" s="62"/>
      <c r="L390" s="62"/>
      <c r="M390" s="62"/>
      <c r="N390" s="813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813"/>
      <c r="Z390" s="62"/>
      <c r="AA390" s="62"/>
      <c r="AB390" s="63"/>
      <c r="AC390" s="69" t="s">
        <v>115</v>
      </c>
      <c r="AD390" s="69">
        <f>AD392/AC392</f>
        <v>2.4117647058823528</v>
      </c>
      <c r="AE390" s="103"/>
      <c r="AF390" s="337"/>
      <c r="AG390" s="337"/>
      <c r="AH390" s="337"/>
      <c r="AI390" s="337"/>
      <c r="AJ390" s="337"/>
      <c r="AK390" s="337"/>
      <c r="AL390" s="337"/>
      <c r="AM390" s="337"/>
      <c r="AN390" s="337"/>
      <c r="AO390" s="337"/>
      <c r="AP390" s="337"/>
      <c r="AQ390" s="337"/>
      <c r="AR390" s="337"/>
      <c r="AS390" s="337"/>
      <c r="AT390" s="337"/>
      <c r="AU390" s="337"/>
      <c r="AV390" s="337"/>
      <c r="AW390" s="337"/>
      <c r="AX390" s="337"/>
      <c r="AY390" s="337"/>
      <c r="AZ390" s="337"/>
      <c r="BA390" s="337"/>
      <c r="BB390" s="337"/>
      <c r="BC390" s="337"/>
      <c r="BD390" s="337"/>
      <c r="BE390" s="337"/>
      <c r="BF390" s="337"/>
      <c r="BG390" s="337"/>
      <c r="BH390" s="337"/>
      <c r="BI390" s="337"/>
      <c r="BJ390" s="337"/>
      <c r="BK390" s="337"/>
      <c r="BL390" s="337"/>
      <c r="BM390" s="337"/>
      <c r="BN390" s="337"/>
      <c r="BO390" s="337"/>
      <c r="BP390" s="337"/>
      <c r="BQ390" s="337"/>
      <c r="BR390" s="337"/>
      <c r="BS390" s="337"/>
      <c r="BT390" s="337"/>
      <c r="BU390" s="337"/>
      <c r="BV390" s="337"/>
      <c r="BW390" s="337"/>
      <c r="BX390" s="337"/>
      <c r="BY390" s="337"/>
      <c r="BZ390" s="337"/>
      <c r="CA390" s="337"/>
      <c r="CB390" s="337"/>
      <c r="CC390" s="337"/>
      <c r="CD390" s="328"/>
      <c r="CE390" s="328"/>
      <c r="CF390" s="328"/>
      <c r="CG390" s="328"/>
      <c r="CH390" s="328"/>
      <c r="CI390" s="328"/>
      <c r="CJ390" s="328"/>
      <c r="CK390" s="328"/>
      <c r="CL390" s="328"/>
      <c r="CM390" s="165"/>
      <c r="CN390" s="165"/>
    </row>
    <row r="391" spans="1:92" s="1" customFormat="1" ht="10.5" customHeight="1" x14ac:dyDescent="0.2">
      <c r="A391" s="1588"/>
      <c r="B391" s="1538"/>
      <c r="C391" s="1472" t="s">
        <v>126</v>
      </c>
      <c r="D391" s="134" t="s">
        <v>33</v>
      </c>
      <c r="E391" s="1060">
        <v>2</v>
      </c>
      <c r="F391" s="1060">
        <v>2</v>
      </c>
      <c r="G391" s="1060">
        <v>2</v>
      </c>
      <c r="H391" s="1063">
        <v>2</v>
      </c>
      <c r="I391" s="1060">
        <v>2</v>
      </c>
      <c r="J391" s="1060">
        <v>2</v>
      </c>
      <c r="K391" s="1060">
        <v>2</v>
      </c>
      <c r="L391" s="1060">
        <v>2</v>
      </c>
      <c r="M391" s="1060">
        <v>3</v>
      </c>
      <c r="N391" s="1063">
        <v>4</v>
      </c>
      <c r="O391" s="1060">
        <v>4</v>
      </c>
      <c r="P391" s="1060">
        <v>4</v>
      </c>
      <c r="Q391" s="1060">
        <v>4</v>
      </c>
      <c r="R391" s="1060">
        <v>4</v>
      </c>
      <c r="S391" s="1060">
        <v>4</v>
      </c>
      <c r="T391" s="1060">
        <v>5</v>
      </c>
      <c r="U391" s="1060">
        <v>7</v>
      </c>
      <c r="V391" s="1060">
        <v>10</v>
      </c>
      <c r="W391" s="1060">
        <v>11</v>
      </c>
      <c r="X391" s="1060">
        <v>10</v>
      </c>
      <c r="Y391" s="1063">
        <v>11</v>
      </c>
      <c r="Z391" s="1060">
        <v>10</v>
      </c>
      <c r="AA391" s="1060">
        <v>8</v>
      </c>
      <c r="AB391" s="1062">
        <v>10</v>
      </c>
      <c r="AC391" s="335"/>
      <c r="AD391" s="335"/>
      <c r="AE391" s="103"/>
      <c r="AF391" s="337"/>
      <c r="AG391" s="337"/>
      <c r="AH391" s="337"/>
      <c r="AI391" s="337"/>
      <c r="AJ391" s="337"/>
      <c r="AK391" s="337"/>
      <c r="AL391" s="337"/>
      <c r="AM391" s="337"/>
      <c r="AN391" s="337"/>
      <c r="AO391" s="337"/>
      <c r="AP391" s="337"/>
      <c r="AQ391" s="337"/>
      <c r="AR391" s="337"/>
      <c r="AS391" s="337"/>
      <c r="AT391" s="337"/>
      <c r="AU391" s="337"/>
      <c r="AV391" s="337"/>
      <c r="AW391" s="337"/>
      <c r="AX391" s="337"/>
      <c r="AY391" s="337"/>
      <c r="AZ391" s="337"/>
      <c r="BA391" s="337"/>
      <c r="BB391" s="337"/>
      <c r="BC391" s="337"/>
      <c r="BD391" s="337"/>
      <c r="BE391" s="337"/>
      <c r="BF391" s="337"/>
      <c r="BG391" s="337"/>
      <c r="BH391" s="337"/>
      <c r="BI391" s="337"/>
      <c r="BJ391" s="337"/>
      <c r="BK391" s="337"/>
      <c r="BL391" s="337"/>
      <c r="BM391" s="337"/>
      <c r="BN391" s="337"/>
      <c r="BO391" s="337"/>
      <c r="BP391" s="337"/>
      <c r="BQ391" s="337"/>
      <c r="BR391" s="337"/>
      <c r="BS391" s="337"/>
      <c r="BT391" s="337"/>
      <c r="BU391" s="337"/>
      <c r="BV391" s="337"/>
      <c r="BW391" s="337"/>
      <c r="BX391" s="337"/>
      <c r="BY391" s="337"/>
      <c r="BZ391" s="337"/>
      <c r="CA391" s="337"/>
      <c r="CB391" s="337"/>
      <c r="CC391" s="337"/>
      <c r="CD391" s="328"/>
      <c r="CE391" s="328"/>
      <c r="CF391" s="328"/>
      <c r="CG391" s="328"/>
      <c r="CH391" s="328"/>
      <c r="CI391" s="328"/>
      <c r="CJ391" s="328"/>
      <c r="CK391" s="328"/>
      <c r="CL391" s="328"/>
      <c r="CM391" s="165"/>
      <c r="CN391" s="165"/>
    </row>
    <row r="392" spans="1:92" s="1" customFormat="1" ht="10.5" customHeight="1" x14ac:dyDescent="0.2">
      <c r="A392" s="1588"/>
      <c r="B392" s="1538"/>
      <c r="C392" s="1472" t="s">
        <v>557</v>
      </c>
      <c r="D392" s="134" t="s">
        <v>116</v>
      </c>
      <c r="E392" s="64">
        <f>AF392*$AE392</f>
        <v>7.6500000000000005E-3</v>
      </c>
      <c r="F392" s="64">
        <f>AG392*$AE392</f>
        <v>7.92E-3</v>
      </c>
      <c r="G392" s="64">
        <f t="shared" ref="G392:AB392" si="182">AH392*$AE392</f>
        <v>8.0099999999999998E-3</v>
      </c>
      <c r="H392" s="1003">
        <f t="shared" si="182"/>
        <v>7.8300000000000002E-3</v>
      </c>
      <c r="I392" s="64">
        <f t="shared" si="182"/>
        <v>8.0099999999999998E-3</v>
      </c>
      <c r="J392" s="64">
        <f t="shared" si="182"/>
        <v>8.1000000000000013E-3</v>
      </c>
      <c r="K392" s="64">
        <f t="shared" si="182"/>
        <v>7.7400000000000004E-3</v>
      </c>
      <c r="L392" s="64">
        <f t="shared" si="182"/>
        <v>7.6500000000000005E-3</v>
      </c>
      <c r="M392" s="64">
        <f t="shared" si="182"/>
        <v>8.5500000000000003E-3</v>
      </c>
      <c r="N392" s="1003">
        <f t="shared" si="182"/>
        <v>8.369999999999999E-3</v>
      </c>
      <c r="O392" s="64">
        <f t="shared" si="182"/>
        <v>7.5600000000000016E-3</v>
      </c>
      <c r="P392" s="64">
        <f t="shared" si="182"/>
        <v>8.369999999999999E-3</v>
      </c>
      <c r="Q392" s="64">
        <f t="shared" si="182"/>
        <v>9.3600000000000003E-3</v>
      </c>
      <c r="R392" s="64">
        <f t="shared" si="182"/>
        <v>7.8300000000000002E-3</v>
      </c>
      <c r="S392" s="64">
        <f t="shared" si="182"/>
        <v>1.9530000000000002E-2</v>
      </c>
      <c r="T392" s="64">
        <f t="shared" si="182"/>
        <v>4.428E-2</v>
      </c>
      <c r="U392" s="64">
        <f t="shared" si="182"/>
        <v>7.8120000000000009E-2</v>
      </c>
      <c r="V392" s="64">
        <f t="shared" si="182"/>
        <v>0.12132000000000001</v>
      </c>
      <c r="W392" s="64">
        <f t="shared" si="182"/>
        <v>0.13185000000000002</v>
      </c>
      <c r="X392" s="64">
        <f t="shared" si="182"/>
        <v>0.12177</v>
      </c>
      <c r="Y392" s="1003">
        <f t="shared" si="182"/>
        <v>0.13302</v>
      </c>
      <c r="Z392" s="64">
        <f t="shared" si="182"/>
        <v>0.11574</v>
      </c>
      <c r="AA392" s="64">
        <f t="shared" si="182"/>
        <v>9.3509999999999996E-2</v>
      </c>
      <c r="AB392" s="65">
        <f t="shared" si="182"/>
        <v>0.11852999999999998</v>
      </c>
      <c r="AC392" s="69">
        <f>(BD392-AF392)*AE392</f>
        <v>-7.6500000000000005E-3</v>
      </c>
      <c r="AD392" s="69">
        <f>(BD393-AF393)*AE392</f>
        <v>-1.8450000000000001E-2</v>
      </c>
      <c r="AE392" s="103">
        <v>1.8</v>
      </c>
      <c r="AF392" s="337">
        <v>4.2500000000000003E-3</v>
      </c>
      <c r="AG392" s="337">
        <v>4.4000000000000003E-3</v>
      </c>
      <c r="AH392" s="337">
        <v>4.45E-3</v>
      </c>
      <c r="AI392" s="337">
        <v>4.3499999999999997E-3</v>
      </c>
      <c r="AJ392" s="337">
        <v>4.45E-3</v>
      </c>
      <c r="AK392" s="337">
        <v>4.5000000000000005E-3</v>
      </c>
      <c r="AL392" s="337">
        <v>4.3E-3</v>
      </c>
      <c r="AM392" s="337">
        <v>4.2500000000000003E-3</v>
      </c>
      <c r="AN392" s="337">
        <v>4.7499999999999999E-3</v>
      </c>
      <c r="AO392" s="337">
        <v>4.6499999999999996E-3</v>
      </c>
      <c r="AP392" s="337">
        <v>4.2000000000000006E-3</v>
      </c>
      <c r="AQ392" s="337">
        <v>4.6499999999999996E-3</v>
      </c>
      <c r="AR392" s="337">
        <v>5.1999999999999998E-3</v>
      </c>
      <c r="AS392" s="337">
        <v>4.3499999999999997E-3</v>
      </c>
      <c r="AT392" s="337">
        <v>1.085E-2</v>
      </c>
      <c r="AU392" s="337">
        <v>2.46E-2</v>
      </c>
      <c r="AV392" s="337">
        <v>4.3400000000000001E-2</v>
      </c>
      <c r="AW392" s="337">
        <v>6.7400000000000002E-2</v>
      </c>
      <c r="AX392" s="337">
        <v>7.325000000000001E-2</v>
      </c>
      <c r="AY392" s="337">
        <v>6.7650000000000002E-2</v>
      </c>
      <c r="AZ392" s="337">
        <v>7.3899999999999993E-2</v>
      </c>
      <c r="BA392" s="337">
        <v>6.4299999999999996E-2</v>
      </c>
      <c r="BB392" s="337">
        <v>5.1949999999999996E-2</v>
      </c>
      <c r="BC392" s="337">
        <v>6.5849999999999992E-2</v>
      </c>
      <c r="BD392" s="337"/>
      <c r="BE392" s="884"/>
      <c r="BF392" s="884"/>
      <c r="BG392" s="337"/>
      <c r="BH392" s="884"/>
      <c r="BI392" s="884"/>
      <c r="BJ392" s="884"/>
      <c r="BK392" s="884"/>
      <c r="BL392" s="884"/>
      <c r="BM392" s="884"/>
      <c r="BN392" s="884"/>
      <c r="BO392" s="884"/>
      <c r="BP392" s="884"/>
      <c r="BQ392" s="884"/>
      <c r="BR392" s="884"/>
      <c r="BS392" s="884"/>
      <c r="BT392" s="884"/>
      <c r="BU392" s="884"/>
      <c r="BV392" s="884"/>
      <c r="BW392" s="884"/>
      <c r="BX392" s="884"/>
      <c r="BY392" s="884"/>
      <c r="BZ392" s="884"/>
      <c r="CA392" s="884"/>
      <c r="CB392" s="884"/>
      <c r="CC392" s="884"/>
      <c r="CD392" s="328"/>
      <c r="CE392" s="328"/>
      <c r="CF392" s="328"/>
      <c r="CG392" s="328"/>
      <c r="CH392" s="328"/>
      <c r="CI392" s="328"/>
      <c r="CJ392" s="328"/>
      <c r="CK392" s="328"/>
      <c r="CL392" s="328"/>
      <c r="CM392" s="165"/>
      <c r="CN392" s="165"/>
    </row>
    <row r="393" spans="1:92" s="1" customFormat="1" ht="10.5" customHeight="1" x14ac:dyDescent="0.2">
      <c r="A393" s="1588"/>
      <c r="B393" s="1538"/>
      <c r="C393" s="1472" t="s">
        <v>557</v>
      </c>
      <c r="D393" s="134" t="s">
        <v>117</v>
      </c>
      <c r="E393" s="64">
        <f>AF393*$AE392</f>
        <v>1.8450000000000001E-2</v>
      </c>
      <c r="F393" s="64">
        <f t="shared" ref="F393:AB393" si="183">AG393*$AE392</f>
        <v>1.8450000000000001E-2</v>
      </c>
      <c r="G393" s="64">
        <f t="shared" si="183"/>
        <v>1.7819999999999999E-2</v>
      </c>
      <c r="H393" s="1003">
        <f t="shared" si="183"/>
        <v>1.737E-2</v>
      </c>
      <c r="I393" s="64">
        <f t="shared" si="183"/>
        <v>1.7639999999999999E-2</v>
      </c>
      <c r="J393" s="64">
        <f t="shared" si="183"/>
        <v>1.737E-2</v>
      </c>
      <c r="K393" s="64">
        <f t="shared" si="183"/>
        <v>1.746E-2</v>
      </c>
      <c r="L393" s="64">
        <f t="shared" si="183"/>
        <v>1.8810000000000004E-2</v>
      </c>
      <c r="M393" s="64">
        <f t="shared" si="183"/>
        <v>2.9159999999999998E-2</v>
      </c>
      <c r="N393" s="1003">
        <f t="shared" si="183"/>
        <v>4.0320000000000002E-2</v>
      </c>
      <c r="O393" s="64">
        <f t="shared" si="183"/>
        <v>4.1849999999999998E-2</v>
      </c>
      <c r="P393" s="64">
        <f t="shared" si="183"/>
        <v>3.8969999999999998E-2</v>
      </c>
      <c r="Q393" s="64">
        <f t="shared" si="183"/>
        <v>4.0500000000000001E-2</v>
      </c>
      <c r="R393" s="64">
        <f t="shared" si="183"/>
        <v>4.1399999999999999E-2</v>
      </c>
      <c r="S393" s="64">
        <f t="shared" si="183"/>
        <v>4.0500000000000001E-2</v>
      </c>
      <c r="T393" s="64">
        <f t="shared" si="183"/>
        <v>2.6190000000000001E-2</v>
      </c>
      <c r="U393" s="64">
        <f t="shared" si="183"/>
        <v>2.1780000000000001E-2</v>
      </c>
      <c r="V393" s="64">
        <f t="shared" si="183"/>
        <v>1.917E-2</v>
      </c>
      <c r="W393" s="64">
        <f t="shared" si="183"/>
        <v>1.6739999999999998E-2</v>
      </c>
      <c r="X393" s="64">
        <f t="shared" si="183"/>
        <v>1.6920000000000001E-2</v>
      </c>
      <c r="Y393" s="1003">
        <f t="shared" si="183"/>
        <v>1.719E-2</v>
      </c>
      <c r="Z393" s="64">
        <f t="shared" si="183"/>
        <v>1.7100000000000001E-2</v>
      </c>
      <c r="AA393" s="64">
        <f t="shared" si="183"/>
        <v>1.737E-2</v>
      </c>
      <c r="AB393" s="65">
        <f t="shared" si="183"/>
        <v>1.737E-2</v>
      </c>
      <c r="AC393" s="69"/>
      <c r="AD393" s="69"/>
      <c r="AE393" s="103"/>
      <c r="AF393" s="337">
        <v>1.025E-2</v>
      </c>
      <c r="AG393" s="337">
        <v>1.025E-2</v>
      </c>
      <c r="AH393" s="337">
        <v>9.8999999999999991E-3</v>
      </c>
      <c r="AI393" s="337">
        <v>9.6499999999999989E-3</v>
      </c>
      <c r="AJ393" s="337">
        <v>9.7999999999999997E-3</v>
      </c>
      <c r="AK393" s="337">
        <v>9.6499999999999989E-3</v>
      </c>
      <c r="AL393" s="337">
        <v>9.7000000000000003E-3</v>
      </c>
      <c r="AM393" s="337">
        <v>1.0450000000000001E-2</v>
      </c>
      <c r="AN393" s="337">
        <v>1.6199999999999999E-2</v>
      </c>
      <c r="AO393" s="337">
        <v>2.24E-2</v>
      </c>
      <c r="AP393" s="337">
        <v>2.325E-2</v>
      </c>
      <c r="AQ393" s="337">
        <v>2.1649999999999999E-2</v>
      </c>
      <c r="AR393" s="337">
        <v>2.2499999999999999E-2</v>
      </c>
      <c r="AS393" s="337">
        <v>2.3E-2</v>
      </c>
      <c r="AT393" s="337">
        <v>2.2499999999999999E-2</v>
      </c>
      <c r="AU393" s="337">
        <v>1.455E-2</v>
      </c>
      <c r="AV393" s="337">
        <v>1.21E-2</v>
      </c>
      <c r="AW393" s="337">
        <v>1.065E-2</v>
      </c>
      <c r="AX393" s="337">
        <v>9.2999999999999992E-3</v>
      </c>
      <c r="AY393" s="337">
        <v>9.4000000000000004E-3</v>
      </c>
      <c r="AZ393" s="337">
        <v>9.5499999999999995E-3</v>
      </c>
      <c r="BA393" s="337">
        <v>9.4999999999999998E-3</v>
      </c>
      <c r="BB393" s="337">
        <v>9.6499999999999989E-3</v>
      </c>
      <c r="BC393" s="337">
        <v>9.6499999999999989E-3</v>
      </c>
      <c r="BD393" s="337"/>
      <c r="BE393" s="337"/>
      <c r="BF393" s="337"/>
      <c r="BG393" s="337"/>
      <c r="BH393" s="337"/>
      <c r="BI393" s="337"/>
      <c r="BJ393" s="337"/>
      <c r="BK393" s="337"/>
      <c r="BL393" s="337"/>
      <c r="BM393" s="337"/>
      <c r="BN393" s="337"/>
      <c r="BO393" s="337"/>
      <c r="BP393" s="337"/>
      <c r="BQ393" s="337"/>
      <c r="BR393" s="337"/>
      <c r="BS393" s="337"/>
      <c r="BT393" s="337"/>
      <c r="BU393" s="337"/>
      <c r="BV393" s="337"/>
      <c r="BW393" s="337"/>
      <c r="BX393" s="337"/>
      <c r="BY393" s="337"/>
      <c r="BZ393" s="337"/>
      <c r="CA393" s="337"/>
      <c r="CB393" s="337"/>
      <c r="CC393" s="337"/>
      <c r="CD393" s="328"/>
      <c r="CE393" s="328"/>
      <c r="CF393" s="328"/>
      <c r="CG393" s="328"/>
      <c r="CH393" s="328"/>
      <c r="CI393" s="328"/>
      <c r="CJ393" s="328"/>
      <c r="CK393" s="328"/>
      <c r="CL393" s="328"/>
      <c r="CM393" s="165"/>
      <c r="CN393" s="165"/>
    </row>
    <row r="394" spans="1:92" s="1" customFormat="1" ht="10.5" customHeight="1" thickBot="1" x14ac:dyDescent="0.25">
      <c r="A394" s="1589"/>
      <c r="B394" s="1539"/>
      <c r="C394" s="274"/>
      <c r="D394" s="239" t="s">
        <v>41</v>
      </c>
      <c r="E394" s="55">
        <f t="shared" ref="E394:AB394" si="184">E393/E392</f>
        <v>2.4117647058823528</v>
      </c>
      <c r="F394" s="55">
        <f t="shared" si="184"/>
        <v>2.3295454545454546</v>
      </c>
      <c r="G394" s="55">
        <f t="shared" si="184"/>
        <v>2.2247191011235956</v>
      </c>
      <c r="H394" s="577">
        <f t="shared" si="184"/>
        <v>2.2183908045977012</v>
      </c>
      <c r="I394" s="55">
        <f t="shared" si="184"/>
        <v>2.202247191011236</v>
      </c>
      <c r="J394" s="55">
        <f t="shared" si="184"/>
        <v>2.1444444444444439</v>
      </c>
      <c r="K394" s="55">
        <f t="shared" si="184"/>
        <v>2.2558139534883721</v>
      </c>
      <c r="L394" s="55">
        <f t="shared" si="184"/>
        <v>2.4588235294117649</v>
      </c>
      <c r="M394" s="55">
        <f t="shared" si="184"/>
        <v>3.4105263157894732</v>
      </c>
      <c r="N394" s="577">
        <f t="shared" si="184"/>
        <v>4.8172043010752699</v>
      </c>
      <c r="O394" s="55">
        <f t="shared" si="184"/>
        <v>5.5357142857142847</v>
      </c>
      <c r="P394" s="55">
        <f t="shared" si="184"/>
        <v>4.655913978494624</v>
      </c>
      <c r="Q394" s="55">
        <f t="shared" si="184"/>
        <v>4.3269230769230766</v>
      </c>
      <c r="R394" s="55">
        <f t="shared" si="184"/>
        <v>5.2873563218390807</v>
      </c>
      <c r="S394" s="55">
        <f t="shared" si="184"/>
        <v>2.0737327188940089</v>
      </c>
      <c r="T394" s="55">
        <f t="shared" si="184"/>
        <v>0.59146341463414642</v>
      </c>
      <c r="U394" s="55">
        <f t="shared" si="184"/>
        <v>0.27880184331797231</v>
      </c>
      <c r="V394" s="55">
        <f t="shared" si="184"/>
        <v>0.15801186943620177</v>
      </c>
      <c r="W394" s="55">
        <f t="shared" si="184"/>
        <v>0.12696245733788392</v>
      </c>
      <c r="X394" s="55">
        <f t="shared" si="184"/>
        <v>0.13895048041389504</v>
      </c>
      <c r="Y394" s="577">
        <f t="shared" si="184"/>
        <v>0.12922868741542626</v>
      </c>
      <c r="Z394" s="55">
        <f t="shared" si="184"/>
        <v>0.14774494556765164</v>
      </c>
      <c r="AA394" s="55">
        <f t="shared" si="184"/>
        <v>0.18575553416746873</v>
      </c>
      <c r="AB394" s="56">
        <f t="shared" si="184"/>
        <v>0.14654517843583906</v>
      </c>
      <c r="AC394" s="104"/>
      <c r="AD394" s="104"/>
      <c r="AE394" s="105"/>
      <c r="AF394" s="335"/>
      <c r="AG394" s="337"/>
      <c r="AH394" s="337"/>
      <c r="AI394" s="335"/>
      <c r="AJ394" s="337"/>
      <c r="AK394" s="337"/>
      <c r="AL394" s="335"/>
      <c r="AM394" s="337"/>
      <c r="AN394" s="337"/>
      <c r="AO394" s="335"/>
      <c r="AP394" s="337"/>
      <c r="AQ394" s="337"/>
      <c r="AR394" s="335"/>
      <c r="AS394" s="337"/>
      <c r="AT394" s="337"/>
      <c r="AU394" s="337"/>
      <c r="AV394" s="335"/>
      <c r="AW394" s="337"/>
      <c r="AX394" s="335"/>
      <c r="AY394" s="337"/>
      <c r="AZ394" s="337"/>
      <c r="BA394" s="335"/>
      <c r="BB394" s="337"/>
      <c r="BC394" s="335"/>
      <c r="BD394" s="337"/>
      <c r="BE394" s="335"/>
      <c r="BF394" s="335"/>
      <c r="BG394" s="335"/>
      <c r="BH394" s="335"/>
      <c r="BI394" s="335"/>
      <c r="BJ394" s="335"/>
      <c r="BK394" s="335"/>
      <c r="BL394" s="335"/>
      <c r="BM394" s="335"/>
      <c r="BN394" s="335"/>
      <c r="BO394" s="335"/>
      <c r="BP394" s="335"/>
      <c r="BQ394" s="335"/>
      <c r="BR394" s="335"/>
      <c r="BS394" s="335"/>
      <c r="BT394" s="335"/>
      <c r="BU394" s="335"/>
      <c r="BV394" s="335"/>
      <c r="BW394" s="335"/>
      <c r="BX394" s="335"/>
      <c r="BY394" s="335"/>
      <c r="BZ394" s="335"/>
      <c r="CA394" s="335"/>
      <c r="CB394" s="335"/>
      <c r="CC394" s="335"/>
      <c r="CD394" s="328"/>
      <c r="CE394" s="328"/>
      <c r="CF394" s="328"/>
      <c r="CG394" s="328"/>
      <c r="CH394" s="328"/>
      <c r="CI394" s="328"/>
      <c r="CJ394" s="328"/>
      <c r="CK394" s="328"/>
      <c r="CL394" s="328"/>
      <c r="CM394" s="165"/>
      <c r="CN394" s="165"/>
    </row>
    <row r="395" spans="1:92" s="1" customFormat="1" ht="10.5" customHeight="1" x14ac:dyDescent="0.2">
      <c r="A395" s="1587" t="s">
        <v>28</v>
      </c>
      <c r="B395" s="1537" t="s">
        <v>258</v>
      </c>
      <c r="C395" s="1119"/>
      <c r="D395" s="1203"/>
      <c r="E395" s="757"/>
      <c r="F395" s="62"/>
      <c r="G395" s="62"/>
      <c r="H395" s="813"/>
      <c r="I395" s="62"/>
      <c r="J395" s="62"/>
      <c r="K395" s="62"/>
      <c r="L395" s="62"/>
      <c r="M395" s="62"/>
      <c r="N395" s="813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813"/>
      <c r="Z395" s="62"/>
      <c r="AA395" s="62"/>
      <c r="AB395" s="63"/>
      <c r="AC395" s="69" t="s">
        <v>115</v>
      </c>
      <c r="AD395" s="69">
        <f>AD397/AC397</f>
        <v>1.8936170212765959</v>
      </c>
      <c r="AE395" s="103"/>
      <c r="AF395" s="102"/>
      <c r="AG395" s="337"/>
      <c r="AH395" s="337"/>
      <c r="AI395" s="102"/>
      <c r="AJ395" s="337"/>
      <c r="AK395" s="337"/>
      <c r="AL395" s="102"/>
      <c r="AM395" s="337"/>
      <c r="AN395" s="337"/>
      <c r="AO395" s="102"/>
      <c r="AP395" s="337"/>
      <c r="AQ395" s="337"/>
      <c r="AR395" s="102"/>
      <c r="AS395" s="337"/>
      <c r="AT395" s="337"/>
      <c r="AU395" s="337"/>
      <c r="AV395" s="102"/>
      <c r="AW395" s="337"/>
      <c r="AX395" s="102"/>
      <c r="AY395" s="337"/>
      <c r="AZ395" s="337"/>
      <c r="BA395" s="102"/>
      <c r="BB395" s="337"/>
      <c r="BC395" s="102"/>
      <c r="BD395" s="337"/>
      <c r="BE395" s="335"/>
      <c r="BF395" s="335"/>
      <c r="BG395" s="335"/>
      <c r="BH395" s="335"/>
      <c r="BI395" s="335"/>
      <c r="BJ395" s="335"/>
      <c r="BK395" s="335"/>
      <c r="BL395" s="335"/>
      <c r="BM395" s="335"/>
      <c r="BN395" s="335"/>
      <c r="BO395" s="335"/>
      <c r="BP395" s="335"/>
      <c r="BQ395" s="335"/>
      <c r="BR395" s="335"/>
      <c r="BS395" s="335"/>
      <c r="BT395" s="335"/>
      <c r="BU395" s="335"/>
      <c r="BV395" s="335"/>
      <c r="BW395" s="335"/>
      <c r="BX395" s="335"/>
      <c r="BY395" s="335"/>
      <c r="BZ395" s="335"/>
      <c r="CA395" s="335"/>
      <c r="CB395" s="335"/>
      <c r="CC395" s="335"/>
      <c r="CD395" s="328"/>
      <c r="CE395" s="328"/>
      <c r="CF395" s="328"/>
      <c r="CG395" s="328"/>
      <c r="CH395" s="328"/>
      <c r="CI395" s="328"/>
      <c r="CJ395" s="328"/>
      <c r="CK395" s="328"/>
      <c r="CL395" s="328"/>
      <c r="CM395" s="165"/>
      <c r="CN395" s="165"/>
    </row>
    <row r="396" spans="1:92" s="1" customFormat="1" ht="10.5" customHeight="1" x14ac:dyDescent="0.2">
      <c r="A396" s="1588"/>
      <c r="B396" s="1538"/>
      <c r="C396" s="1472" t="s">
        <v>126</v>
      </c>
      <c r="D396" s="134" t="s">
        <v>33</v>
      </c>
      <c r="E396" s="1060">
        <v>2</v>
      </c>
      <c r="F396" s="1060">
        <v>2</v>
      </c>
      <c r="G396" s="1060">
        <v>0</v>
      </c>
      <c r="H396" s="1063">
        <v>0</v>
      </c>
      <c r="I396" s="1060">
        <v>0</v>
      </c>
      <c r="J396" s="1060">
        <v>2</v>
      </c>
      <c r="K396" s="1060">
        <v>0</v>
      </c>
      <c r="L396" s="1060">
        <v>2</v>
      </c>
      <c r="M396" s="1060">
        <v>2</v>
      </c>
      <c r="N396" s="1063">
        <v>2</v>
      </c>
      <c r="O396" s="1060">
        <v>2</v>
      </c>
      <c r="P396" s="1060">
        <v>2</v>
      </c>
      <c r="Q396" s="1060">
        <v>2</v>
      </c>
      <c r="R396" s="1060">
        <v>2</v>
      </c>
      <c r="S396" s="1060">
        <v>2</v>
      </c>
      <c r="T396" s="1060">
        <v>2</v>
      </c>
      <c r="U396" s="1060">
        <v>0</v>
      </c>
      <c r="V396" s="1060">
        <v>2</v>
      </c>
      <c r="W396" s="1060">
        <v>0</v>
      </c>
      <c r="X396" s="1060">
        <v>2</v>
      </c>
      <c r="Y396" s="1063">
        <v>2</v>
      </c>
      <c r="Z396" s="1060">
        <v>0</v>
      </c>
      <c r="AA396" s="1060">
        <v>0</v>
      </c>
      <c r="AB396" s="1062">
        <v>0</v>
      </c>
      <c r="AC396" s="335"/>
      <c r="AD396" s="335"/>
      <c r="AE396" s="103"/>
      <c r="AF396" s="335"/>
      <c r="AG396" s="337"/>
      <c r="AH396" s="337"/>
      <c r="AI396" s="335"/>
      <c r="AJ396" s="337"/>
      <c r="AK396" s="337"/>
      <c r="AL396" s="335"/>
      <c r="AM396" s="337"/>
      <c r="AN396" s="337"/>
      <c r="AO396" s="335"/>
      <c r="AP396" s="337"/>
      <c r="AQ396" s="337"/>
      <c r="AR396" s="335"/>
      <c r="AS396" s="337"/>
      <c r="AT396" s="337"/>
      <c r="AU396" s="337"/>
      <c r="AV396" s="335"/>
      <c r="AW396" s="337"/>
      <c r="AX396" s="335"/>
      <c r="AY396" s="337"/>
      <c r="AZ396" s="337"/>
      <c r="BA396" s="335"/>
      <c r="BB396" s="337"/>
      <c r="BC396" s="335"/>
      <c r="BD396" s="337"/>
      <c r="BE396" s="335"/>
      <c r="BF396" s="335"/>
      <c r="BG396" s="335"/>
      <c r="BH396" s="335"/>
      <c r="BI396" s="335"/>
      <c r="BJ396" s="335"/>
      <c r="BK396" s="335"/>
      <c r="BL396" s="335"/>
      <c r="BM396" s="335"/>
      <c r="BN396" s="335"/>
      <c r="BO396" s="335"/>
      <c r="BP396" s="335"/>
      <c r="BQ396" s="335"/>
      <c r="BR396" s="335"/>
      <c r="BS396" s="335"/>
      <c r="BT396" s="335"/>
      <c r="BU396" s="335"/>
      <c r="BV396" s="335"/>
      <c r="BW396" s="335"/>
      <c r="BX396" s="335"/>
      <c r="BY396" s="335"/>
      <c r="BZ396" s="335"/>
      <c r="CA396" s="335"/>
      <c r="CB396" s="335"/>
      <c r="CC396" s="335"/>
      <c r="CD396" s="328"/>
      <c r="CE396" s="328"/>
      <c r="CF396" s="328"/>
      <c r="CG396" s="328"/>
      <c r="CH396" s="328"/>
      <c r="CI396" s="328"/>
      <c r="CJ396" s="328"/>
      <c r="CK396" s="328"/>
      <c r="CL396" s="328"/>
      <c r="CM396" s="165"/>
      <c r="CN396" s="165"/>
    </row>
    <row r="397" spans="1:92" s="1" customFormat="1" ht="10.5" customHeight="1" x14ac:dyDescent="0.2">
      <c r="A397" s="1588"/>
      <c r="B397" s="1538"/>
      <c r="C397" s="1472" t="s">
        <v>557</v>
      </c>
      <c r="D397" s="134" t="s">
        <v>116</v>
      </c>
      <c r="E397" s="64">
        <f>AF397*$AE397</f>
        <v>8.4599999999999988E-3</v>
      </c>
      <c r="F397" s="64">
        <f>AG397*$AE397</f>
        <v>8.6400000000000018E-3</v>
      </c>
      <c r="G397" s="64">
        <f t="shared" ref="G397:AB397" si="185">AH397*$AE397</f>
        <v>8.8199999999999997E-3</v>
      </c>
      <c r="H397" s="1003">
        <f t="shared" si="185"/>
        <v>8.9999999999999993E-3</v>
      </c>
      <c r="I397" s="64">
        <f t="shared" si="185"/>
        <v>9.3600000000000003E-3</v>
      </c>
      <c r="J397" s="64">
        <f t="shared" si="185"/>
        <v>8.6400000000000018E-3</v>
      </c>
      <c r="K397" s="64">
        <f t="shared" si="185"/>
        <v>8.1000000000000013E-3</v>
      </c>
      <c r="L397" s="64">
        <f t="shared" si="185"/>
        <v>8.4599999999999988E-3</v>
      </c>
      <c r="M397" s="64">
        <f t="shared" si="185"/>
        <v>8.9999999999999993E-3</v>
      </c>
      <c r="N397" s="1003">
        <f t="shared" si="185"/>
        <v>9.8999999999999991E-3</v>
      </c>
      <c r="O397" s="64">
        <f t="shared" si="185"/>
        <v>9.7200000000000012E-3</v>
      </c>
      <c r="P397" s="64">
        <f t="shared" si="185"/>
        <v>8.8199999999999997E-3</v>
      </c>
      <c r="Q397" s="64">
        <f t="shared" si="185"/>
        <v>8.2800000000000009E-3</v>
      </c>
      <c r="R397" s="64">
        <f t="shared" si="185"/>
        <v>8.1000000000000013E-3</v>
      </c>
      <c r="S397" s="64">
        <f t="shared" si="185"/>
        <v>8.8199999999999997E-3</v>
      </c>
      <c r="T397" s="64">
        <f t="shared" si="185"/>
        <v>1.404E-2</v>
      </c>
      <c r="U397" s="64">
        <f t="shared" si="185"/>
        <v>1.89E-2</v>
      </c>
      <c r="V397" s="64">
        <f t="shared" si="185"/>
        <v>1.908E-2</v>
      </c>
      <c r="W397" s="64">
        <f t="shared" si="185"/>
        <v>1.8720000000000001E-2</v>
      </c>
      <c r="X397" s="64">
        <f t="shared" si="185"/>
        <v>1.8720000000000001E-2</v>
      </c>
      <c r="Y397" s="1003">
        <f t="shared" si="185"/>
        <v>1.89E-2</v>
      </c>
      <c r="Z397" s="64">
        <f t="shared" si="185"/>
        <v>1.89E-2</v>
      </c>
      <c r="AA397" s="64">
        <f t="shared" si="185"/>
        <v>1.8720000000000001E-2</v>
      </c>
      <c r="AB397" s="65">
        <f t="shared" si="185"/>
        <v>1.8360000000000001E-2</v>
      </c>
      <c r="AC397" s="69">
        <f>(BD397-AF397)*AE397</f>
        <v>-8.4599999999999988E-3</v>
      </c>
      <c r="AD397" s="69">
        <f>(BD398-AF398)*AE397</f>
        <v>-1.602E-2</v>
      </c>
      <c r="AE397" s="103">
        <v>3.6</v>
      </c>
      <c r="AF397" s="400">
        <v>2.3499999999999997E-3</v>
      </c>
      <c r="AG397" s="337">
        <v>2.4000000000000002E-3</v>
      </c>
      <c r="AH397" s="337">
        <v>2.4499999999999999E-3</v>
      </c>
      <c r="AI397" s="400">
        <v>2.4999999999999996E-3</v>
      </c>
      <c r="AJ397" s="337">
        <v>2.5999999999999999E-3</v>
      </c>
      <c r="AK397" s="337">
        <v>2.4000000000000002E-3</v>
      </c>
      <c r="AL397" s="400">
        <v>2.2500000000000003E-3</v>
      </c>
      <c r="AM397" s="337">
        <v>2.3499999999999997E-3</v>
      </c>
      <c r="AN397" s="337">
        <v>2.4999999999999996E-3</v>
      </c>
      <c r="AO397" s="400">
        <v>2.7499999999999998E-3</v>
      </c>
      <c r="AP397" s="337">
        <v>2.7000000000000001E-3</v>
      </c>
      <c r="AQ397" s="400">
        <v>2.4499999999999999E-3</v>
      </c>
      <c r="AR397" s="337">
        <v>2.3E-3</v>
      </c>
      <c r="AS397" s="337">
        <v>2.2500000000000003E-3</v>
      </c>
      <c r="AT397" s="337">
        <v>2.4499999999999999E-3</v>
      </c>
      <c r="AU397" s="400">
        <v>3.8999999999999998E-3</v>
      </c>
      <c r="AV397" s="337">
        <v>5.2499999999999995E-3</v>
      </c>
      <c r="AW397" s="337">
        <v>5.3E-3</v>
      </c>
      <c r="AX397" s="350">
        <v>5.1999999999999998E-3</v>
      </c>
      <c r="AY397" s="337">
        <v>5.1999999999999998E-3</v>
      </c>
      <c r="AZ397" s="337">
        <v>5.2499999999999995E-3</v>
      </c>
      <c r="BA397" s="337">
        <v>5.2499999999999995E-3</v>
      </c>
      <c r="BB397" s="400">
        <v>5.1999999999999998E-3</v>
      </c>
      <c r="BC397" s="337">
        <v>5.1000000000000004E-3</v>
      </c>
      <c r="BD397" s="400"/>
      <c r="BE397" s="606"/>
      <c r="BF397" s="606"/>
      <c r="BG397" s="400"/>
      <c r="BH397" s="606"/>
      <c r="BI397" s="606"/>
      <c r="BJ397" s="606"/>
      <c r="BK397" s="606"/>
      <c r="BL397" s="606"/>
      <c r="BM397" s="606"/>
      <c r="BN397" s="606"/>
      <c r="BO397" s="606"/>
      <c r="BP397" s="606"/>
      <c r="BQ397" s="606"/>
      <c r="BR397" s="606"/>
      <c r="BS397" s="606"/>
      <c r="BT397" s="606"/>
      <c r="BU397" s="606"/>
      <c r="BV397" s="606"/>
      <c r="BW397" s="606"/>
      <c r="BX397" s="606"/>
      <c r="BY397" s="606"/>
      <c r="BZ397" s="606"/>
      <c r="CA397" s="606"/>
      <c r="CB397" s="606"/>
      <c r="CC397" s="606"/>
      <c r="CD397" s="328"/>
      <c r="CE397" s="328"/>
      <c r="CF397" s="328"/>
      <c r="CG397" s="328"/>
      <c r="CH397" s="328"/>
      <c r="CI397" s="328"/>
      <c r="CJ397" s="328"/>
      <c r="CK397" s="328"/>
      <c r="CL397" s="328"/>
      <c r="CM397" s="165"/>
      <c r="CN397" s="165"/>
    </row>
    <row r="398" spans="1:92" s="1" customFormat="1" ht="10.5" customHeight="1" x14ac:dyDescent="0.2">
      <c r="A398" s="1588"/>
      <c r="B398" s="1538"/>
      <c r="C398" s="1472" t="s">
        <v>557</v>
      </c>
      <c r="D398" s="134" t="s">
        <v>117</v>
      </c>
      <c r="E398" s="64">
        <f>AF398*$AE397</f>
        <v>1.602E-2</v>
      </c>
      <c r="F398" s="64">
        <f t="shared" ref="F398:AB398" si="186">AG398*$AE397</f>
        <v>1.6739999999999998E-2</v>
      </c>
      <c r="G398" s="64">
        <f t="shared" si="186"/>
        <v>1.6560000000000002E-2</v>
      </c>
      <c r="H398" s="1003">
        <f t="shared" si="186"/>
        <v>1.5480000000000001E-2</v>
      </c>
      <c r="I398" s="64">
        <f t="shared" si="186"/>
        <v>1.6199999999999999E-2</v>
      </c>
      <c r="J398" s="64">
        <f t="shared" si="186"/>
        <v>1.6560000000000002E-2</v>
      </c>
      <c r="K398" s="64">
        <f t="shared" si="186"/>
        <v>1.566E-2</v>
      </c>
      <c r="L398" s="64">
        <f t="shared" si="186"/>
        <v>1.5300000000000001E-2</v>
      </c>
      <c r="M398" s="64">
        <f t="shared" si="186"/>
        <v>1.746E-2</v>
      </c>
      <c r="N398" s="1003">
        <f t="shared" si="186"/>
        <v>1.746E-2</v>
      </c>
      <c r="O398" s="64">
        <f t="shared" si="186"/>
        <v>1.6919999999999998E-2</v>
      </c>
      <c r="P398" s="64">
        <f t="shared" si="186"/>
        <v>1.6380000000000002E-2</v>
      </c>
      <c r="Q398" s="64">
        <f t="shared" si="186"/>
        <v>1.6380000000000002E-2</v>
      </c>
      <c r="R398" s="64">
        <f t="shared" si="186"/>
        <v>1.5480000000000001E-2</v>
      </c>
      <c r="S398" s="64">
        <f t="shared" si="186"/>
        <v>1.6739999999999998E-2</v>
      </c>
      <c r="T398" s="64">
        <f t="shared" si="186"/>
        <v>1.602E-2</v>
      </c>
      <c r="U398" s="64">
        <f t="shared" si="186"/>
        <v>1.566E-2</v>
      </c>
      <c r="V398" s="64">
        <f t="shared" si="186"/>
        <v>1.566E-2</v>
      </c>
      <c r="W398" s="64">
        <f t="shared" si="186"/>
        <v>1.4759999999999999E-2</v>
      </c>
      <c r="X398" s="64">
        <f t="shared" si="186"/>
        <v>1.4220000000000002E-2</v>
      </c>
      <c r="Y398" s="1003">
        <f t="shared" si="186"/>
        <v>1.494E-2</v>
      </c>
      <c r="Z398" s="64">
        <f t="shared" si="186"/>
        <v>1.4220000000000002E-2</v>
      </c>
      <c r="AA398" s="64">
        <f t="shared" si="186"/>
        <v>1.4579999999999999E-2</v>
      </c>
      <c r="AB398" s="65">
        <f t="shared" si="186"/>
        <v>1.4760000000000002E-2</v>
      </c>
      <c r="AC398" s="69"/>
      <c r="AD398" s="69"/>
      <c r="AE398" s="103"/>
      <c r="AF398" s="400">
        <v>4.45E-3</v>
      </c>
      <c r="AG398" s="337">
        <v>4.6499999999999996E-3</v>
      </c>
      <c r="AH398" s="337">
        <v>4.5999999999999999E-3</v>
      </c>
      <c r="AI398" s="400">
        <v>4.3E-3</v>
      </c>
      <c r="AJ398" s="337">
        <v>4.4999999999999997E-3</v>
      </c>
      <c r="AK398" s="337">
        <v>4.5999999999999999E-3</v>
      </c>
      <c r="AL398" s="400">
        <v>4.3499999999999997E-3</v>
      </c>
      <c r="AM398" s="337">
        <v>4.2500000000000003E-3</v>
      </c>
      <c r="AN398" s="337">
        <v>4.8500000000000001E-3</v>
      </c>
      <c r="AO398" s="400">
        <v>4.8500000000000001E-3</v>
      </c>
      <c r="AP398" s="337">
        <v>4.6999999999999993E-3</v>
      </c>
      <c r="AQ398" s="400">
        <v>4.5500000000000002E-3</v>
      </c>
      <c r="AR398" s="337">
        <v>4.5500000000000002E-3</v>
      </c>
      <c r="AS398" s="337">
        <v>4.3E-3</v>
      </c>
      <c r="AT398" s="337">
        <v>4.6499999999999996E-3</v>
      </c>
      <c r="AU398" s="400">
        <v>4.45E-3</v>
      </c>
      <c r="AV398" s="337">
        <v>4.3499999999999997E-3</v>
      </c>
      <c r="AW398" s="337">
        <v>4.3499999999999997E-3</v>
      </c>
      <c r="AX398" s="350">
        <v>4.0999999999999995E-3</v>
      </c>
      <c r="AY398" s="337">
        <v>3.9500000000000004E-3</v>
      </c>
      <c r="AZ398" s="337">
        <v>4.15E-3</v>
      </c>
      <c r="BA398" s="337">
        <v>3.9500000000000004E-3</v>
      </c>
      <c r="BB398" s="400">
        <v>4.0499999999999998E-3</v>
      </c>
      <c r="BC398" s="337">
        <v>4.1000000000000003E-3</v>
      </c>
      <c r="BD398" s="400"/>
      <c r="BE398" s="350"/>
      <c r="BF398" s="350"/>
      <c r="BG398" s="350"/>
      <c r="BH398" s="350"/>
      <c r="BI398" s="350"/>
      <c r="BJ398" s="350"/>
      <c r="BK398" s="350"/>
      <c r="BL398" s="350"/>
      <c r="BM398" s="350"/>
      <c r="BN398" s="350"/>
      <c r="BO398" s="350"/>
      <c r="BP398" s="350"/>
      <c r="BQ398" s="350"/>
      <c r="BR398" s="350"/>
      <c r="BS398" s="350"/>
      <c r="BT398" s="350"/>
      <c r="BU398" s="350"/>
      <c r="BV398" s="350"/>
      <c r="BW398" s="350"/>
      <c r="BX398" s="350"/>
      <c r="BY398" s="350"/>
      <c r="BZ398" s="350"/>
      <c r="CA398" s="350"/>
      <c r="CB398" s="350"/>
      <c r="CC398" s="350"/>
      <c r="CD398" s="328"/>
      <c r="CE398" s="328"/>
      <c r="CF398" s="328"/>
      <c r="CG398" s="328"/>
      <c r="CH398" s="328"/>
      <c r="CI398" s="328"/>
      <c r="CJ398" s="328"/>
      <c r="CK398" s="328"/>
      <c r="CL398" s="328"/>
      <c r="CM398" s="165"/>
      <c r="CN398" s="165"/>
    </row>
    <row r="399" spans="1:92" s="1" customFormat="1" ht="10.5" customHeight="1" thickBot="1" x14ac:dyDescent="0.25">
      <c r="A399" s="1589"/>
      <c r="B399" s="1539"/>
      <c r="C399" s="274"/>
      <c r="D399" s="239" t="s">
        <v>41</v>
      </c>
      <c r="E399" s="826">
        <f t="shared" ref="E399:AB399" si="187">E398/E397</f>
        <v>1.8936170212765959</v>
      </c>
      <c r="F399" s="826">
        <f t="shared" si="187"/>
        <v>1.9374999999999993</v>
      </c>
      <c r="G399" s="826">
        <f t="shared" si="187"/>
        <v>1.8775510204081636</v>
      </c>
      <c r="H399" s="827">
        <f t="shared" si="187"/>
        <v>1.7200000000000002</v>
      </c>
      <c r="I399" s="826">
        <f t="shared" si="187"/>
        <v>1.7307692307692306</v>
      </c>
      <c r="J399" s="826">
        <f t="shared" si="187"/>
        <v>1.9166666666666665</v>
      </c>
      <c r="K399" s="826">
        <f t="shared" si="187"/>
        <v>1.9333333333333331</v>
      </c>
      <c r="L399" s="826">
        <f t="shared" si="187"/>
        <v>1.8085106382978728</v>
      </c>
      <c r="M399" s="826">
        <f t="shared" si="187"/>
        <v>1.9400000000000002</v>
      </c>
      <c r="N399" s="827">
        <f t="shared" si="187"/>
        <v>1.7636363636363639</v>
      </c>
      <c r="O399" s="826">
        <f t="shared" si="187"/>
        <v>1.7407407407407403</v>
      </c>
      <c r="P399" s="826">
        <f t="shared" si="187"/>
        <v>1.8571428571428574</v>
      </c>
      <c r="Q399" s="826">
        <f t="shared" si="187"/>
        <v>1.9782608695652175</v>
      </c>
      <c r="R399" s="826">
        <f t="shared" si="187"/>
        <v>1.911111111111111</v>
      </c>
      <c r="S399" s="826">
        <f t="shared" si="187"/>
        <v>1.8979591836734693</v>
      </c>
      <c r="T399" s="828">
        <f t="shared" si="187"/>
        <v>1.141025641025641</v>
      </c>
      <c r="U399" s="828">
        <f t="shared" si="187"/>
        <v>0.82857142857142863</v>
      </c>
      <c r="V399" s="826">
        <f t="shared" si="187"/>
        <v>0.82075471698113212</v>
      </c>
      <c r="W399" s="828">
        <f t="shared" si="187"/>
        <v>0.78846153846153832</v>
      </c>
      <c r="X399" s="828">
        <f t="shared" si="187"/>
        <v>0.75961538461538469</v>
      </c>
      <c r="Y399" s="1346">
        <f t="shared" si="187"/>
        <v>0.79047619047619044</v>
      </c>
      <c r="Z399" s="826">
        <f t="shared" si="187"/>
        <v>0.75238095238095248</v>
      </c>
      <c r="AA399" s="826">
        <f t="shared" si="187"/>
        <v>0.77884615384615374</v>
      </c>
      <c r="AB399" s="829">
        <f t="shared" si="187"/>
        <v>0.80392156862745101</v>
      </c>
      <c r="AC399" s="104"/>
      <c r="AD399" s="104"/>
      <c r="AE399" s="105"/>
      <c r="AF399" s="102"/>
      <c r="AG399" s="337"/>
      <c r="AH399" s="337"/>
      <c r="AI399" s="102"/>
      <c r="AJ399" s="337"/>
      <c r="AK399" s="337"/>
      <c r="AL399" s="102"/>
      <c r="AM399" s="337"/>
      <c r="AN399" s="337"/>
      <c r="AO399" s="102"/>
      <c r="AP399" s="337"/>
      <c r="AQ399" s="337"/>
      <c r="AR399" s="102"/>
      <c r="AS399" s="337"/>
      <c r="AT399" s="337"/>
      <c r="AU399" s="337"/>
      <c r="AV399" s="102"/>
      <c r="AW399" s="337"/>
      <c r="AX399" s="102"/>
      <c r="AY399" s="337"/>
      <c r="AZ399" s="337"/>
      <c r="BA399" s="102"/>
      <c r="BB399" s="337"/>
      <c r="BC399" s="335"/>
      <c r="BD399" s="337"/>
      <c r="BE399" s="335"/>
      <c r="BF399" s="335"/>
      <c r="BG399" s="335"/>
      <c r="BH399" s="335"/>
      <c r="BI399" s="335"/>
      <c r="BJ399" s="335"/>
      <c r="BK399" s="335"/>
      <c r="BL399" s="335"/>
      <c r="BM399" s="335"/>
      <c r="BN399" s="335"/>
      <c r="BO399" s="335"/>
      <c r="BP399" s="335"/>
      <c r="BQ399" s="335"/>
      <c r="BR399" s="335"/>
      <c r="BS399" s="335"/>
      <c r="BT399" s="335"/>
      <c r="BU399" s="335"/>
      <c r="BV399" s="335"/>
      <c r="BW399" s="335"/>
      <c r="BX399" s="335"/>
      <c r="BY399" s="335"/>
      <c r="BZ399" s="335"/>
      <c r="CA399" s="335"/>
      <c r="CB399" s="335"/>
      <c r="CC399" s="335"/>
      <c r="CD399" s="328"/>
      <c r="CE399" s="328"/>
      <c r="CF399" s="328"/>
      <c r="CG399" s="328"/>
      <c r="CH399" s="328"/>
      <c r="CI399" s="328"/>
      <c r="CJ399" s="328"/>
      <c r="CK399" s="328"/>
      <c r="CL399" s="328"/>
      <c r="CM399" s="165"/>
      <c r="CN399" s="165"/>
    </row>
    <row r="400" spans="1:92" s="1" customFormat="1" ht="10.5" customHeight="1" x14ac:dyDescent="0.2">
      <c r="A400" s="1531" t="s">
        <v>43</v>
      </c>
      <c r="B400" s="1534" t="s">
        <v>255</v>
      </c>
      <c r="C400" s="1119"/>
      <c r="D400" s="1203"/>
      <c r="E400" s="79" t="s">
        <v>124</v>
      </c>
      <c r="F400" s="79"/>
      <c r="G400" s="79"/>
      <c r="H400" s="730"/>
      <c r="I400" s="79"/>
      <c r="J400" s="79"/>
      <c r="K400" s="79"/>
      <c r="L400" s="79"/>
      <c r="M400" s="79"/>
      <c r="N400" s="730"/>
      <c r="O400" s="87"/>
      <c r="P400" s="79"/>
      <c r="Q400" s="79"/>
      <c r="R400" s="79"/>
      <c r="S400" s="79"/>
      <c r="T400" s="79"/>
      <c r="U400" s="79"/>
      <c r="V400" s="79"/>
      <c r="W400" s="79"/>
      <c r="X400" s="79"/>
      <c r="Y400" s="576"/>
      <c r="Z400" s="79"/>
      <c r="AA400" s="79"/>
      <c r="AB400" s="80"/>
      <c r="AC400" s="69" t="s">
        <v>115</v>
      </c>
      <c r="AD400" s="69" t="e">
        <f>AD402/AC402</f>
        <v>#DIV/0!</v>
      </c>
      <c r="AE400" s="103"/>
      <c r="AF400" s="102"/>
      <c r="AG400" s="337"/>
      <c r="AH400" s="337"/>
      <c r="AI400" s="102"/>
      <c r="AJ400" s="337"/>
      <c r="AK400" s="337"/>
      <c r="AL400" s="102"/>
      <c r="AM400" s="337"/>
      <c r="AN400" s="337"/>
      <c r="AO400" s="102"/>
      <c r="AP400" s="337"/>
      <c r="AQ400" s="337"/>
      <c r="AR400" s="102"/>
      <c r="AS400" s="337"/>
      <c r="AT400" s="337"/>
      <c r="AU400" s="337"/>
      <c r="AV400" s="102"/>
      <c r="AW400" s="337"/>
      <c r="AX400" s="102"/>
      <c r="AY400" s="337"/>
      <c r="AZ400" s="337"/>
      <c r="BA400" s="335"/>
      <c r="BB400" s="337"/>
      <c r="BC400" s="335"/>
      <c r="BD400" s="337"/>
      <c r="BE400" s="102"/>
      <c r="BF400" s="102"/>
      <c r="BG400" s="102"/>
      <c r="BH400" s="102"/>
      <c r="BI400" s="102"/>
      <c r="BJ400" s="102"/>
      <c r="BK400" s="102"/>
      <c r="BL400" s="102"/>
      <c r="BM400" s="102"/>
      <c r="BN400" s="102"/>
      <c r="BO400" s="102"/>
      <c r="BP400" s="102"/>
      <c r="BQ400" s="102"/>
      <c r="BR400" s="102"/>
      <c r="BS400" s="102"/>
      <c r="BT400" s="102"/>
      <c r="BU400" s="102"/>
      <c r="BV400" s="102"/>
      <c r="BW400" s="102"/>
      <c r="BX400" s="102"/>
      <c r="BY400" s="102"/>
      <c r="BZ400" s="102"/>
      <c r="CA400" s="102"/>
      <c r="CB400" s="102"/>
      <c r="CC400" s="102"/>
      <c r="CD400" s="328"/>
      <c r="CE400" s="328"/>
      <c r="CF400" s="328"/>
      <c r="CG400" s="328"/>
      <c r="CH400" s="328"/>
      <c r="CI400" s="328"/>
      <c r="CJ400" s="328"/>
      <c r="CK400" s="328"/>
      <c r="CL400" s="328"/>
      <c r="CM400" s="165"/>
      <c r="CN400" s="165"/>
    </row>
    <row r="401" spans="1:92" s="1" customFormat="1" ht="10.5" customHeight="1" x14ac:dyDescent="0.2">
      <c r="A401" s="1532"/>
      <c r="B401" s="1535"/>
      <c r="C401" s="1472" t="s">
        <v>126</v>
      </c>
      <c r="D401" s="134" t="s">
        <v>33</v>
      </c>
      <c r="E401" s="88">
        <v>0</v>
      </c>
      <c r="F401" s="88">
        <v>0</v>
      </c>
      <c r="G401" s="88">
        <v>0</v>
      </c>
      <c r="H401" s="574">
        <v>0</v>
      </c>
      <c r="I401" s="88">
        <v>0</v>
      </c>
      <c r="J401" s="88">
        <v>0</v>
      </c>
      <c r="K401" s="88">
        <v>0</v>
      </c>
      <c r="L401" s="88">
        <v>0</v>
      </c>
      <c r="M401" s="88">
        <v>0</v>
      </c>
      <c r="N401" s="574">
        <v>0</v>
      </c>
      <c r="O401" s="88">
        <v>0</v>
      </c>
      <c r="P401" s="88">
        <v>0</v>
      </c>
      <c r="Q401" s="88">
        <v>0</v>
      </c>
      <c r="R401" s="88">
        <v>0</v>
      </c>
      <c r="S401" s="88">
        <v>0</v>
      </c>
      <c r="T401" s="88">
        <v>0</v>
      </c>
      <c r="U401" s="88">
        <v>0</v>
      </c>
      <c r="V401" s="88">
        <v>0</v>
      </c>
      <c r="W401" s="88">
        <v>0</v>
      </c>
      <c r="X401" s="88">
        <v>0</v>
      </c>
      <c r="Y401" s="574">
        <v>0</v>
      </c>
      <c r="Z401" s="88">
        <v>0</v>
      </c>
      <c r="AA401" s="88">
        <v>0</v>
      </c>
      <c r="AB401" s="89">
        <v>0</v>
      </c>
      <c r="AC401" s="335"/>
      <c r="AD401" s="335"/>
      <c r="AE401" s="103"/>
      <c r="AF401" s="335"/>
      <c r="AG401" s="337"/>
      <c r="AH401" s="337"/>
      <c r="AI401" s="335"/>
      <c r="AJ401" s="337"/>
      <c r="AK401" s="337"/>
      <c r="AL401" s="335"/>
      <c r="AM401" s="337"/>
      <c r="AN401" s="337"/>
      <c r="AO401" s="335"/>
      <c r="AP401" s="337"/>
      <c r="AQ401" s="337"/>
      <c r="AR401" s="335"/>
      <c r="AS401" s="337"/>
      <c r="AT401" s="337"/>
      <c r="AU401" s="337"/>
      <c r="AV401" s="335"/>
      <c r="AW401" s="337"/>
      <c r="AX401" s="335"/>
      <c r="AY401" s="337"/>
      <c r="AZ401" s="337"/>
      <c r="BA401" s="165"/>
      <c r="BB401" s="337"/>
      <c r="BC401" s="165"/>
      <c r="BD401" s="337"/>
      <c r="BE401" s="335"/>
      <c r="BF401" s="335"/>
      <c r="BG401" s="102"/>
      <c r="BH401" s="335"/>
      <c r="BI401" s="335"/>
      <c r="BJ401" s="335"/>
      <c r="BK401" s="335"/>
      <c r="BL401" s="335"/>
      <c r="BM401" s="335"/>
      <c r="BN401" s="335"/>
      <c r="BO401" s="335"/>
      <c r="BP401" s="335"/>
      <c r="BQ401" s="335"/>
      <c r="BR401" s="335"/>
      <c r="BS401" s="335"/>
      <c r="BT401" s="335"/>
      <c r="BU401" s="335"/>
      <c r="BV401" s="335"/>
      <c r="BW401" s="335"/>
      <c r="BX401" s="335"/>
      <c r="BY401" s="335"/>
      <c r="BZ401" s="335"/>
      <c r="CA401" s="335"/>
      <c r="CB401" s="335"/>
      <c r="CC401" s="335"/>
      <c r="CD401" s="328"/>
      <c r="CE401" s="328"/>
      <c r="CF401" s="328"/>
      <c r="CG401" s="328"/>
      <c r="CH401" s="328"/>
      <c r="CI401" s="328"/>
      <c r="CJ401" s="328"/>
      <c r="CK401" s="328"/>
      <c r="CL401" s="328"/>
      <c r="CM401" s="165"/>
      <c r="CN401" s="165"/>
    </row>
    <row r="402" spans="1:92" s="1" customFormat="1" ht="10.5" customHeight="1" x14ac:dyDescent="0.2">
      <c r="A402" s="1532"/>
      <c r="B402" s="1535"/>
      <c r="C402" s="1472" t="s">
        <v>557</v>
      </c>
      <c r="D402" s="134" t="s">
        <v>116</v>
      </c>
      <c r="E402" s="64">
        <f>AF402*$AE402</f>
        <v>0</v>
      </c>
      <c r="F402" s="64">
        <f>AG402*$AE402</f>
        <v>0</v>
      </c>
      <c r="G402" s="64">
        <f t="shared" ref="G402:AB402" si="188">AH402*$AE402</f>
        <v>0</v>
      </c>
      <c r="H402" s="1003">
        <f t="shared" si="188"/>
        <v>0</v>
      </c>
      <c r="I402" s="64">
        <f t="shared" si="188"/>
        <v>0</v>
      </c>
      <c r="J402" s="64">
        <f t="shared" si="188"/>
        <v>0</v>
      </c>
      <c r="K402" s="64">
        <f t="shared" si="188"/>
        <v>0</v>
      </c>
      <c r="L402" s="64">
        <f t="shared" si="188"/>
        <v>0</v>
      </c>
      <c r="M402" s="64">
        <f t="shared" si="188"/>
        <v>0</v>
      </c>
      <c r="N402" s="1003">
        <f t="shared" si="188"/>
        <v>0</v>
      </c>
      <c r="O402" s="64">
        <f t="shared" si="188"/>
        <v>0</v>
      </c>
      <c r="P402" s="64">
        <f t="shared" si="188"/>
        <v>0</v>
      </c>
      <c r="Q402" s="64">
        <f t="shared" si="188"/>
        <v>0</v>
      </c>
      <c r="R402" s="64">
        <f t="shared" si="188"/>
        <v>0</v>
      </c>
      <c r="S402" s="64">
        <f t="shared" si="188"/>
        <v>0</v>
      </c>
      <c r="T402" s="64">
        <f t="shared" si="188"/>
        <v>0</v>
      </c>
      <c r="U402" s="64">
        <f t="shared" si="188"/>
        <v>0</v>
      </c>
      <c r="V402" s="64">
        <f t="shared" si="188"/>
        <v>0</v>
      </c>
      <c r="W402" s="64">
        <f t="shared" si="188"/>
        <v>0</v>
      </c>
      <c r="X402" s="64">
        <f t="shared" si="188"/>
        <v>0</v>
      </c>
      <c r="Y402" s="1003">
        <f t="shared" si="188"/>
        <v>0</v>
      </c>
      <c r="Z402" s="64">
        <f t="shared" si="188"/>
        <v>0</v>
      </c>
      <c r="AA402" s="64">
        <f t="shared" si="188"/>
        <v>0</v>
      </c>
      <c r="AB402" s="65">
        <f t="shared" si="188"/>
        <v>0</v>
      </c>
      <c r="AC402" s="69">
        <f>(BD402-AF402)*AE402</f>
        <v>0</v>
      </c>
      <c r="AD402" s="69">
        <f>(BD403-AF403)*AE402</f>
        <v>2.8800000000000002E-3</v>
      </c>
      <c r="AE402" s="103">
        <v>3.6</v>
      </c>
      <c r="AF402" s="400">
        <v>0</v>
      </c>
      <c r="AG402" s="400">
        <v>0</v>
      </c>
      <c r="AH402" s="400">
        <v>0</v>
      </c>
      <c r="AI402" s="400">
        <v>0</v>
      </c>
      <c r="AJ402" s="400">
        <v>0</v>
      </c>
      <c r="AK402" s="400">
        <v>0</v>
      </c>
      <c r="AL402" s="400">
        <v>0</v>
      </c>
      <c r="AM402" s="400">
        <v>0</v>
      </c>
      <c r="AN402" s="400">
        <v>0</v>
      </c>
      <c r="AO402" s="400">
        <v>0</v>
      </c>
      <c r="AP402" s="400">
        <v>0</v>
      </c>
      <c r="AQ402" s="400">
        <v>0</v>
      </c>
      <c r="AR402" s="400">
        <v>0</v>
      </c>
      <c r="AS402" s="400">
        <v>0</v>
      </c>
      <c r="AT402" s="400">
        <v>0</v>
      </c>
      <c r="AU402" s="400">
        <v>0</v>
      </c>
      <c r="AV402" s="400">
        <v>0</v>
      </c>
      <c r="AW402" s="400">
        <v>0</v>
      </c>
      <c r="AX402" s="400">
        <v>0</v>
      </c>
      <c r="AY402" s="400">
        <v>0</v>
      </c>
      <c r="AZ402" s="400">
        <v>0</v>
      </c>
      <c r="BA402" s="400">
        <v>0</v>
      </c>
      <c r="BB402" s="400">
        <v>0</v>
      </c>
      <c r="BC402" s="400">
        <v>0</v>
      </c>
      <c r="BD402" s="400"/>
      <c r="BE402" s="350"/>
      <c r="BF402" s="350"/>
      <c r="BG402" s="400"/>
      <c r="BH402" s="350"/>
      <c r="BI402" s="350"/>
      <c r="BJ402" s="350"/>
      <c r="BK402" s="350"/>
      <c r="BL402" s="350"/>
      <c r="BM402" s="350"/>
      <c r="BN402" s="350"/>
      <c r="BO402" s="350"/>
      <c r="BP402" s="350"/>
      <c r="BQ402" s="350"/>
      <c r="BR402" s="350"/>
      <c r="BS402" s="350"/>
      <c r="BT402" s="350"/>
      <c r="BU402" s="350"/>
      <c r="BV402" s="350"/>
      <c r="BW402" s="350"/>
      <c r="BX402" s="350"/>
      <c r="BY402" s="350"/>
      <c r="BZ402" s="350"/>
      <c r="CA402" s="350"/>
      <c r="CB402" s="350"/>
      <c r="CC402" s="350"/>
      <c r="CD402" s="328"/>
      <c r="CE402" s="328"/>
      <c r="CF402" s="328"/>
      <c r="CG402" s="328"/>
      <c r="CH402" s="328"/>
      <c r="CI402" s="328"/>
      <c r="CJ402" s="328"/>
      <c r="CK402" s="328"/>
      <c r="CL402" s="328"/>
      <c r="CM402" s="165"/>
      <c r="CN402" s="165"/>
    </row>
    <row r="403" spans="1:92" s="1" customFormat="1" ht="10.5" customHeight="1" x14ac:dyDescent="0.2">
      <c r="A403" s="1532"/>
      <c r="B403" s="1535"/>
      <c r="C403" s="1472" t="s">
        <v>557</v>
      </c>
      <c r="D403" s="134" t="s">
        <v>117</v>
      </c>
      <c r="E403" s="64">
        <f>AF403*$AE402</f>
        <v>-2.8800000000000002E-3</v>
      </c>
      <c r="F403" s="64">
        <f t="shared" ref="F403:AB403" si="189">AG403*$AE402</f>
        <v>-2.8800000000000002E-3</v>
      </c>
      <c r="G403" s="64">
        <f t="shared" si="189"/>
        <v>-2.8800000000000002E-3</v>
      </c>
      <c r="H403" s="1003">
        <f t="shared" si="189"/>
        <v>-2.8800000000000002E-3</v>
      </c>
      <c r="I403" s="64">
        <f t="shared" si="189"/>
        <v>-2.8800000000000002E-3</v>
      </c>
      <c r="J403" s="64">
        <f t="shared" si="189"/>
        <v>-2.8800000000000002E-3</v>
      </c>
      <c r="K403" s="64">
        <f t="shared" si="189"/>
        <v>-2.8800000000000002E-3</v>
      </c>
      <c r="L403" s="64">
        <f t="shared" si="189"/>
        <v>-2.8800000000000002E-3</v>
      </c>
      <c r="M403" s="64">
        <f t="shared" si="189"/>
        <v>-2.8800000000000002E-3</v>
      </c>
      <c r="N403" s="1003">
        <f t="shared" si="189"/>
        <v>-2.8800000000000002E-3</v>
      </c>
      <c r="O403" s="64">
        <f t="shared" si="189"/>
        <v>-2.8800000000000002E-3</v>
      </c>
      <c r="P403" s="64">
        <f t="shared" si="189"/>
        <v>-2.8800000000000002E-3</v>
      </c>
      <c r="Q403" s="64">
        <f t="shared" si="189"/>
        <v>-2.8800000000000002E-3</v>
      </c>
      <c r="R403" s="64">
        <f t="shared" si="189"/>
        <v>-2.8800000000000002E-3</v>
      </c>
      <c r="S403" s="64">
        <f t="shared" si="189"/>
        <v>-2.8800000000000002E-3</v>
      </c>
      <c r="T403" s="64">
        <f t="shared" si="189"/>
        <v>-2.8800000000000002E-3</v>
      </c>
      <c r="U403" s="64">
        <f t="shared" si="189"/>
        <v>-2.8800000000000002E-3</v>
      </c>
      <c r="V403" s="64">
        <f t="shared" si="189"/>
        <v>-2.8800000000000002E-3</v>
      </c>
      <c r="W403" s="64">
        <f t="shared" si="189"/>
        <v>-2.8800000000000002E-3</v>
      </c>
      <c r="X403" s="64">
        <f t="shared" si="189"/>
        <v>-2.8800000000000002E-3</v>
      </c>
      <c r="Y403" s="1003">
        <f t="shared" si="189"/>
        <v>-2.8800000000000002E-3</v>
      </c>
      <c r="Z403" s="64">
        <f t="shared" si="189"/>
        <v>-2.8800000000000002E-3</v>
      </c>
      <c r="AA403" s="64">
        <f t="shared" si="189"/>
        <v>-2.8800000000000002E-3</v>
      </c>
      <c r="AB403" s="65">
        <f t="shared" si="189"/>
        <v>-2.8800000000000002E-3</v>
      </c>
      <c r="AC403" s="69"/>
      <c r="AD403" s="69"/>
      <c r="AE403" s="103"/>
      <c r="AF403" s="400">
        <v>-8.0000000000000004E-4</v>
      </c>
      <c r="AG403" s="400">
        <v>-8.0000000000000004E-4</v>
      </c>
      <c r="AH403" s="400">
        <v>-8.0000000000000004E-4</v>
      </c>
      <c r="AI403" s="400">
        <v>-8.0000000000000004E-4</v>
      </c>
      <c r="AJ403" s="400">
        <v>-8.0000000000000004E-4</v>
      </c>
      <c r="AK403" s="400">
        <v>-8.0000000000000004E-4</v>
      </c>
      <c r="AL403" s="400">
        <v>-8.0000000000000004E-4</v>
      </c>
      <c r="AM403" s="400">
        <v>-8.0000000000000004E-4</v>
      </c>
      <c r="AN403" s="400">
        <v>-8.0000000000000004E-4</v>
      </c>
      <c r="AO403" s="400">
        <v>-8.0000000000000004E-4</v>
      </c>
      <c r="AP403" s="400">
        <v>-8.0000000000000004E-4</v>
      </c>
      <c r="AQ403" s="400">
        <v>-8.0000000000000004E-4</v>
      </c>
      <c r="AR403" s="400">
        <v>-8.0000000000000004E-4</v>
      </c>
      <c r="AS403" s="400">
        <v>-8.0000000000000004E-4</v>
      </c>
      <c r="AT403" s="400">
        <v>-8.0000000000000004E-4</v>
      </c>
      <c r="AU403" s="400">
        <v>-8.0000000000000004E-4</v>
      </c>
      <c r="AV403" s="400">
        <v>-8.0000000000000004E-4</v>
      </c>
      <c r="AW403" s="400">
        <v>-8.0000000000000004E-4</v>
      </c>
      <c r="AX403" s="400">
        <v>-8.0000000000000004E-4</v>
      </c>
      <c r="AY403" s="400">
        <v>-8.0000000000000004E-4</v>
      </c>
      <c r="AZ403" s="400">
        <v>-8.0000000000000004E-4</v>
      </c>
      <c r="BA403" s="400">
        <v>-8.0000000000000004E-4</v>
      </c>
      <c r="BB403" s="400">
        <v>-8.0000000000000004E-4</v>
      </c>
      <c r="BC403" s="400">
        <v>-8.0000000000000004E-4</v>
      </c>
      <c r="BD403" s="400"/>
      <c r="BE403" s="400"/>
      <c r="BF403" s="400"/>
      <c r="BG403" s="400"/>
      <c r="BH403" s="400"/>
      <c r="BI403" s="400"/>
      <c r="BJ403" s="400"/>
      <c r="BK403" s="400"/>
      <c r="BL403" s="400"/>
      <c r="BM403" s="400"/>
      <c r="BN403" s="400"/>
      <c r="BO403" s="400"/>
      <c r="BP403" s="400"/>
      <c r="BQ403" s="400"/>
      <c r="BR403" s="400"/>
      <c r="BS403" s="400"/>
      <c r="BT403" s="400"/>
      <c r="BU403" s="400"/>
      <c r="BV403" s="400"/>
      <c r="BW403" s="400"/>
      <c r="BX403" s="400"/>
      <c r="BY403" s="400"/>
      <c r="BZ403" s="400"/>
      <c r="CA403" s="400"/>
      <c r="CB403" s="400"/>
      <c r="CC403" s="400"/>
      <c r="CD403" s="328"/>
      <c r="CE403" s="328"/>
      <c r="CF403" s="328"/>
      <c r="CG403" s="328"/>
      <c r="CH403" s="328"/>
      <c r="CI403" s="328"/>
      <c r="CJ403" s="328"/>
      <c r="CK403" s="328"/>
      <c r="CL403" s="328"/>
      <c r="CM403" s="165"/>
      <c r="CN403" s="165"/>
    </row>
    <row r="404" spans="1:92" s="1" customFormat="1" ht="10.5" customHeight="1" thickBot="1" x14ac:dyDescent="0.25">
      <c r="A404" s="1533"/>
      <c r="B404" s="1536"/>
      <c r="C404" s="274"/>
      <c r="D404" s="239" t="s">
        <v>41</v>
      </c>
      <c r="E404" s="144" t="e">
        <f t="shared" ref="E404:AB404" si="190">E403/E402</f>
        <v>#DIV/0!</v>
      </c>
      <c r="F404" s="144" t="e">
        <f t="shared" si="190"/>
        <v>#DIV/0!</v>
      </c>
      <c r="G404" s="144" t="e">
        <f t="shared" si="190"/>
        <v>#DIV/0!</v>
      </c>
      <c r="H404" s="612" t="e">
        <f t="shared" si="190"/>
        <v>#DIV/0!</v>
      </c>
      <c r="I404" s="144" t="e">
        <f t="shared" si="190"/>
        <v>#DIV/0!</v>
      </c>
      <c r="J404" s="144" t="e">
        <f t="shared" si="190"/>
        <v>#DIV/0!</v>
      </c>
      <c r="K404" s="144" t="e">
        <f t="shared" si="190"/>
        <v>#DIV/0!</v>
      </c>
      <c r="L404" s="144" t="e">
        <f t="shared" si="190"/>
        <v>#DIV/0!</v>
      </c>
      <c r="M404" s="144" t="e">
        <f t="shared" si="190"/>
        <v>#DIV/0!</v>
      </c>
      <c r="N404" s="612" t="e">
        <f t="shared" si="190"/>
        <v>#DIV/0!</v>
      </c>
      <c r="O404" s="144" t="e">
        <f t="shared" si="190"/>
        <v>#DIV/0!</v>
      </c>
      <c r="P404" s="144" t="e">
        <f t="shared" si="190"/>
        <v>#DIV/0!</v>
      </c>
      <c r="Q404" s="144" t="e">
        <f t="shared" si="190"/>
        <v>#DIV/0!</v>
      </c>
      <c r="R404" s="144" t="e">
        <f t="shared" si="190"/>
        <v>#DIV/0!</v>
      </c>
      <c r="S404" s="144" t="e">
        <f t="shared" si="190"/>
        <v>#DIV/0!</v>
      </c>
      <c r="T404" s="144" t="e">
        <f t="shared" si="190"/>
        <v>#DIV/0!</v>
      </c>
      <c r="U404" s="144" t="e">
        <f t="shared" si="190"/>
        <v>#DIV/0!</v>
      </c>
      <c r="V404" s="144" t="e">
        <f t="shared" si="190"/>
        <v>#DIV/0!</v>
      </c>
      <c r="W404" s="144" t="e">
        <f t="shared" si="190"/>
        <v>#DIV/0!</v>
      </c>
      <c r="X404" s="144" t="e">
        <f t="shared" si="190"/>
        <v>#DIV/0!</v>
      </c>
      <c r="Y404" s="612" t="e">
        <f t="shared" si="190"/>
        <v>#DIV/0!</v>
      </c>
      <c r="Z404" s="144" t="e">
        <f t="shared" si="190"/>
        <v>#DIV/0!</v>
      </c>
      <c r="AA404" s="144" t="e">
        <f t="shared" si="190"/>
        <v>#DIV/0!</v>
      </c>
      <c r="AB404" s="145" t="e">
        <f t="shared" si="190"/>
        <v>#DIV/0!</v>
      </c>
      <c r="AC404" s="104"/>
      <c r="AD404" s="104"/>
      <c r="AE404" s="105"/>
      <c r="AF404" s="102"/>
      <c r="AG404" s="337"/>
      <c r="AH404" s="337"/>
      <c r="AI404" s="102"/>
      <c r="AJ404" s="337"/>
      <c r="AK404" s="337"/>
      <c r="AL404" s="102"/>
      <c r="AM404" s="337"/>
      <c r="AN404" s="337"/>
      <c r="AO404" s="102"/>
      <c r="AP404" s="337"/>
      <c r="AQ404" s="337"/>
      <c r="AR404" s="102"/>
      <c r="AS404" s="337"/>
      <c r="AT404" s="337"/>
      <c r="AU404" s="337"/>
      <c r="AV404" s="102"/>
      <c r="AW404" s="337"/>
      <c r="AX404" s="102"/>
      <c r="AY404" s="337"/>
      <c r="AZ404" s="337"/>
      <c r="BA404" s="102"/>
      <c r="BB404" s="337"/>
      <c r="BC404" s="102"/>
      <c r="BD404" s="337"/>
      <c r="BE404" s="335"/>
      <c r="BF404" s="335"/>
      <c r="BG404" s="335"/>
      <c r="BH404" s="335"/>
      <c r="BI404" s="335"/>
      <c r="BJ404" s="335"/>
      <c r="BK404" s="335"/>
      <c r="BL404" s="335"/>
      <c r="BM404" s="335"/>
      <c r="BN404" s="335"/>
      <c r="BO404" s="335"/>
      <c r="BP404" s="335"/>
      <c r="BQ404" s="335"/>
      <c r="BR404" s="335"/>
      <c r="BS404" s="335"/>
      <c r="BT404" s="335"/>
      <c r="BU404" s="335"/>
      <c r="BV404" s="335"/>
      <c r="BW404" s="335"/>
      <c r="BX404" s="335"/>
      <c r="BY404" s="335"/>
      <c r="BZ404" s="335"/>
      <c r="CA404" s="335"/>
      <c r="CB404" s="335"/>
      <c r="CC404" s="335"/>
      <c r="CD404" s="328"/>
      <c r="CE404" s="328"/>
      <c r="CF404" s="328"/>
      <c r="CG404" s="328"/>
      <c r="CH404" s="328"/>
      <c r="CI404" s="328"/>
      <c r="CJ404" s="328"/>
      <c r="CK404" s="328"/>
      <c r="CL404" s="328"/>
      <c r="CM404" s="165"/>
      <c r="CN404" s="165"/>
    </row>
    <row r="405" spans="1:92" s="1" customFormat="1" ht="10.5" customHeight="1" x14ac:dyDescent="0.2">
      <c r="A405" s="1531" t="s">
        <v>7</v>
      </c>
      <c r="B405" s="1534" t="s">
        <v>911</v>
      </c>
      <c r="C405" s="1119"/>
      <c r="D405" s="1203"/>
      <c r="E405" s="757"/>
      <c r="F405" s="62"/>
      <c r="G405" s="62"/>
      <c r="H405" s="813"/>
      <c r="I405" s="62"/>
      <c r="J405" s="62"/>
      <c r="K405" s="62"/>
      <c r="L405" s="62"/>
      <c r="M405" s="62"/>
      <c r="N405" s="813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813"/>
      <c r="Z405" s="62"/>
      <c r="AA405" s="62"/>
      <c r="AB405" s="63"/>
      <c r="AC405" s="69" t="s">
        <v>115</v>
      </c>
      <c r="AD405" s="69">
        <f>AD407/AC407</f>
        <v>0.37603847835592474</v>
      </c>
      <c r="AE405" s="103"/>
      <c r="AF405" s="400"/>
      <c r="AG405" s="337"/>
      <c r="AH405" s="337"/>
      <c r="AI405" s="335"/>
      <c r="AJ405" s="337"/>
      <c r="AK405" s="337"/>
      <c r="AL405" s="335"/>
      <c r="AM405" s="337"/>
      <c r="AN405" s="337"/>
      <c r="AO405" s="335"/>
      <c r="AP405" s="337"/>
      <c r="AQ405" s="337"/>
      <c r="AR405" s="335"/>
      <c r="AS405" s="337"/>
      <c r="AT405" s="337"/>
      <c r="AU405" s="337"/>
      <c r="AV405" s="335"/>
      <c r="AW405" s="337"/>
      <c r="AX405" s="335"/>
      <c r="AY405" s="337"/>
      <c r="AZ405" s="337"/>
      <c r="BA405" s="335"/>
      <c r="BB405" s="337"/>
      <c r="BC405" s="335"/>
      <c r="BD405" s="337"/>
      <c r="BE405" s="335"/>
      <c r="BF405" s="335"/>
      <c r="BG405" s="335"/>
      <c r="BH405" s="335"/>
      <c r="BI405" s="335"/>
      <c r="BJ405" s="335"/>
      <c r="BK405" s="335"/>
      <c r="BL405" s="335"/>
      <c r="BM405" s="335"/>
      <c r="BN405" s="335"/>
      <c r="BO405" s="335"/>
      <c r="BP405" s="335"/>
      <c r="BQ405" s="335"/>
      <c r="BR405" s="335"/>
      <c r="BS405" s="335"/>
      <c r="BT405" s="335"/>
      <c r="BU405" s="335"/>
      <c r="BV405" s="335"/>
      <c r="BW405" s="335"/>
      <c r="BX405" s="335"/>
      <c r="BY405" s="335"/>
      <c r="BZ405" s="335"/>
      <c r="CA405" s="335"/>
      <c r="CB405" s="335"/>
      <c r="CC405" s="335"/>
      <c r="CD405" s="328"/>
      <c r="CE405" s="328"/>
      <c r="CF405" s="328"/>
      <c r="CG405" s="328"/>
      <c r="CH405" s="328"/>
      <c r="CI405" s="328"/>
      <c r="CJ405" s="328"/>
      <c r="CK405" s="328"/>
      <c r="CL405" s="328"/>
      <c r="CM405" s="165"/>
      <c r="CN405" s="165"/>
    </row>
    <row r="406" spans="1:92" s="1" customFormat="1" ht="10.5" customHeight="1" x14ac:dyDescent="0.2">
      <c r="A406" s="1532"/>
      <c r="B406" s="1535"/>
      <c r="C406" s="1472" t="s">
        <v>126</v>
      </c>
      <c r="D406" s="134" t="s">
        <v>33</v>
      </c>
      <c r="E406" s="88">
        <v>67</v>
      </c>
      <c r="F406" s="1060">
        <v>91</v>
      </c>
      <c r="G406" s="1060">
        <v>77</v>
      </c>
      <c r="H406" s="1063">
        <v>75</v>
      </c>
      <c r="I406" s="1060">
        <v>82</v>
      </c>
      <c r="J406" s="1060">
        <v>66</v>
      </c>
      <c r="K406" s="1060">
        <v>68</v>
      </c>
      <c r="L406" s="1060">
        <v>77</v>
      </c>
      <c r="M406" s="1060">
        <v>78</v>
      </c>
      <c r="N406" s="1063">
        <v>70</v>
      </c>
      <c r="O406" s="1060">
        <v>58</v>
      </c>
      <c r="P406" s="1060">
        <v>44</v>
      </c>
      <c r="Q406" s="1060">
        <v>36</v>
      </c>
      <c r="R406" s="1060">
        <v>34</v>
      </c>
      <c r="S406" s="1060">
        <v>36</v>
      </c>
      <c r="T406" s="1060">
        <v>40</v>
      </c>
      <c r="U406" s="1060">
        <v>37</v>
      </c>
      <c r="V406" s="1060">
        <v>45</v>
      </c>
      <c r="W406" s="1060">
        <v>44</v>
      </c>
      <c r="X406" s="1060">
        <v>44</v>
      </c>
      <c r="Y406" s="1063">
        <v>43</v>
      </c>
      <c r="Z406" s="1060">
        <v>42</v>
      </c>
      <c r="AA406" s="1060">
        <v>44</v>
      </c>
      <c r="AB406" s="1062">
        <v>45</v>
      </c>
      <c r="AC406" s="335"/>
      <c r="AD406" s="335"/>
      <c r="AE406" s="103"/>
      <c r="AF406" s="335"/>
      <c r="AG406" s="337"/>
      <c r="AH406" s="337"/>
      <c r="AI406" s="335"/>
      <c r="AJ406" s="337"/>
      <c r="AK406" s="337"/>
      <c r="AL406" s="335"/>
      <c r="AM406" s="337"/>
      <c r="AN406" s="337"/>
      <c r="AO406" s="335"/>
      <c r="AP406" s="337"/>
      <c r="AQ406" s="337"/>
      <c r="AR406" s="335"/>
      <c r="AS406" s="337"/>
      <c r="AT406" s="337"/>
      <c r="AU406" s="337"/>
      <c r="AV406" s="335"/>
      <c r="AW406" s="337"/>
      <c r="AX406" s="335"/>
      <c r="AY406" s="337"/>
      <c r="AZ406" s="337"/>
      <c r="BA406" s="335"/>
      <c r="BB406" s="337"/>
      <c r="BC406" s="335"/>
      <c r="BD406" s="337"/>
      <c r="BE406" s="335"/>
      <c r="BF406" s="335"/>
      <c r="BG406" s="335"/>
      <c r="BH406" s="335"/>
      <c r="BI406" s="335"/>
      <c r="BJ406" s="335"/>
      <c r="BK406" s="335"/>
      <c r="BL406" s="335"/>
      <c r="BM406" s="335"/>
      <c r="BN406" s="335"/>
      <c r="BO406" s="335"/>
      <c r="BP406" s="335"/>
      <c r="BQ406" s="335"/>
      <c r="BR406" s="335"/>
      <c r="BS406" s="335"/>
      <c r="BT406" s="335"/>
      <c r="BU406" s="335"/>
      <c r="BV406" s="335"/>
      <c r="BW406" s="335"/>
      <c r="BX406" s="335"/>
      <c r="BY406" s="335"/>
      <c r="BZ406" s="335"/>
      <c r="CA406" s="335"/>
      <c r="CB406" s="335"/>
      <c r="CC406" s="335"/>
      <c r="CD406" s="328"/>
      <c r="CE406" s="328"/>
      <c r="CF406" s="328"/>
      <c r="CG406" s="328"/>
      <c r="CH406" s="328"/>
      <c r="CI406" s="328"/>
      <c r="CJ406" s="328"/>
      <c r="CK406" s="328"/>
      <c r="CL406" s="328"/>
      <c r="CM406" s="165"/>
      <c r="CN406" s="165"/>
    </row>
    <row r="407" spans="1:92" s="1" customFormat="1" ht="10.5" customHeight="1" x14ac:dyDescent="0.2">
      <c r="A407" s="1532"/>
      <c r="B407" s="1535"/>
      <c r="C407" s="1472" t="s">
        <v>557</v>
      </c>
      <c r="D407" s="134" t="s">
        <v>116</v>
      </c>
      <c r="E407" s="64">
        <f>AF407*$AE407</f>
        <v>0.82332000000000005</v>
      </c>
      <c r="F407" s="64">
        <f>AG407*$AE407</f>
        <v>0.78552</v>
      </c>
      <c r="G407" s="64">
        <f t="shared" ref="G407:AB407" si="191">AH407*$AE407</f>
        <v>0.79523999999999995</v>
      </c>
      <c r="H407" s="1003">
        <f t="shared" si="191"/>
        <v>0.76140000000000008</v>
      </c>
      <c r="I407" s="64">
        <f t="shared" si="191"/>
        <v>0.73872000000000004</v>
      </c>
      <c r="J407" s="64">
        <f t="shared" si="191"/>
        <v>0.76392000000000004</v>
      </c>
      <c r="K407" s="64">
        <f t="shared" si="191"/>
        <v>0.80640000000000001</v>
      </c>
      <c r="L407" s="64">
        <f t="shared" si="191"/>
        <v>0.90648000000000006</v>
      </c>
      <c r="M407" s="64">
        <f t="shared" si="191"/>
        <v>0.92088000000000014</v>
      </c>
      <c r="N407" s="1003">
        <f t="shared" si="191"/>
        <v>0.82584000000000002</v>
      </c>
      <c r="O407" s="64">
        <f t="shared" si="191"/>
        <v>0.67067999999999994</v>
      </c>
      <c r="P407" s="64">
        <f t="shared" si="191"/>
        <v>0.48636000000000001</v>
      </c>
      <c r="Q407" s="64">
        <f t="shared" si="191"/>
        <v>0.38448000000000004</v>
      </c>
      <c r="R407" s="64">
        <f t="shared" si="191"/>
        <v>0.34055999999999997</v>
      </c>
      <c r="S407" s="64">
        <f t="shared" si="191"/>
        <v>0.37548000000000004</v>
      </c>
      <c r="T407" s="64">
        <f t="shared" si="191"/>
        <v>0.4284</v>
      </c>
      <c r="U407" s="64">
        <f t="shared" si="191"/>
        <v>0.39312000000000002</v>
      </c>
      <c r="V407" s="64">
        <f t="shared" si="191"/>
        <v>0.33264000000000005</v>
      </c>
      <c r="W407" s="64">
        <f t="shared" si="191"/>
        <v>0.32688</v>
      </c>
      <c r="X407" s="64">
        <f t="shared" si="191"/>
        <v>0.33048</v>
      </c>
      <c r="Y407" s="1003">
        <f t="shared" si="191"/>
        <v>0.32040000000000002</v>
      </c>
      <c r="Z407" s="64">
        <f t="shared" si="191"/>
        <v>0.30419999999999997</v>
      </c>
      <c r="AA407" s="64">
        <f t="shared" si="191"/>
        <v>0.30635999999999997</v>
      </c>
      <c r="AB407" s="65">
        <f t="shared" si="191"/>
        <v>0.30852000000000002</v>
      </c>
      <c r="AC407" s="69">
        <f>(BD407-AF407)*AE407</f>
        <v>-0.82332000000000005</v>
      </c>
      <c r="AD407" s="69">
        <f>(BD408-AF408)*AE407</f>
        <v>-0.30959999999999999</v>
      </c>
      <c r="AE407" s="103">
        <v>7.2</v>
      </c>
      <c r="AF407" s="400">
        <v>0.11435000000000001</v>
      </c>
      <c r="AG407" s="337">
        <v>0.1091</v>
      </c>
      <c r="AH407" s="337">
        <v>0.11044999999999999</v>
      </c>
      <c r="AI407" s="400">
        <v>0.10575000000000001</v>
      </c>
      <c r="AJ407" s="337">
        <v>0.1026</v>
      </c>
      <c r="AK407" s="337">
        <v>0.1061</v>
      </c>
      <c r="AL407" s="400">
        <v>0.112</v>
      </c>
      <c r="AM407" s="337">
        <v>0.12590000000000001</v>
      </c>
      <c r="AN407" s="337">
        <v>0.12790000000000001</v>
      </c>
      <c r="AO407" s="400">
        <v>0.1147</v>
      </c>
      <c r="AP407" s="337">
        <v>9.3149999999999997E-2</v>
      </c>
      <c r="AQ407" s="400">
        <v>6.7549999999999999E-2</v>
      </c>
      <c r="AR407" s="337">
        <v>5.3400000000000003E-2</v>
      </c>
      <c r="AS407" s="337">
        <v>4.7299999999999995E-2</v>
      </c>
      <c r="AT407" s="337">
        <v>5.2150000000000002E-2</v>
      </c>
      <c r="AU407" s="400">
        <v>5.9499999999999997E-2</v>
      </c>
      <c r="AV407" s="337">
        <v>5.4600000000000003E-2</v>
      </c>
      <c r="AW407" s="337">
        <v>4.6200000000000005E-2</v>
      </c>
      <c r="AX407" s="400">
        <v>4.5399999999999996E-2</v>
      </c>
      <c r="AY407" s="337">
        <v>4.5899999999999996E-2</v>
      </c>
      <c r="AZ407" s="337">
        <v>4.4499999999999998E-2</v>
      </c>
      <c r="BA407" s="337">
        <v>4.2249999999999996E-2</v>
      </c>
      <c r="BB407" s="400">
        <v>4.2549999999999998E-2</v>
      </c>
      <c r="BC407" s="337">
        <v>4.2849999999999999E-2</v>
      </c>
      <c r="BD407" s="400"/>
      <c r="BE407" s="606"/>
      <c r="BF407" s="606"/>
      <c r="BG407" s="400"/>
      <c r="BH407" s="606"/>
      <c r="BI407" s="606"/>
      <c r="BJ407" s="606"/>
      <c r="BK407" s="606"/>
      <c r="BL407" s="606"/>
      <c r="BM407" s="606"/>
      <c r="BN407" s="606"/>
      <c r="BO407" s="606"/>
      <c r="BP407" s="606"/>
      <c r="BQ407" s="606"/>
      <c r="BR407" s="606"/>
      <c r="BS407" s="606"/>
      <c r="BT407" s="606"/>
      <c r="BU407" s="606"/>
      <c r="BV407" s="606"/>
      <c r="BW407" s="606"/>
      <c r="BX407" s="606"/>
      <c r="BY407" s="606"/>
      <c r="BZ407" s="606"/>
      <c r="CA407" s="606"/>
      <c r="CB407" s="606"/>
      <c r="CC407" s="606"/>
      <c r="CD407" s="328"/>
      <c r="CE407" s="328"/>
      <c r="CF407" s="328"/>
      <c r="CG407" s="328"/>
      <c r="CH407" s="328"/>
      <c r="CI407" s="328"/>
      <c r="CJ407" s="328"/>
      <c r="CK407" s="328"/>
      <c r="CL407" s="328"/>
      <c r="CM407" s="165"/>
      <c r="CN407" s="165"/>
    </row>
    <row r="408" spans="1:92" s="1" customFormat="1" ht="10.5" customHeight="1" x14ac:dyDescent="0.2">
      <c r="A408" s="1532"/>
      <c r="B408" s="1535"/>
      <c r="C408" s="1472" t="s">
        <v>557</v>
      </c>
      <c r="D408" s="134" t="s">
        <v>117</v>
      </c>
      <c r="E408" s="64">
        <f>AF408*$AE407</f>
        <v>0.30959999999999999</v>
      </c>
      <c r="F408" s="64">
        <f t="shared" ref="F408:AB408" si="192">AG408*$AE407</f>
        <v>0.31140000000000001</v>
      </c>
      <c r="G408" s="64">
        <f t="shared" si="192"/>
        <v>0.30959999999999999</v>
      </c>
      <c r="H408" s="1003">
        <f t="shared" si="192"/>
        <v>0.32148000000000004</v>
      </c>
      <c r="I408" s="64">
        <f t="shared" si="192"/>
        <v>0.30887999999999999</v>
      </c>
      <c r="J408" s="64">
        <f t="shared" si="192"/>
        <v>0.29160000000000003</v>
      </c>
      <c r="K408" s="64">
        <f t="shared" si="192"/>
        <v>0.28404000000000001</v>
      </c>
      <c r="L408" s="64">
        <f t="shared" si="192"/>
        <v>0.29664000000000001</v>
      </c>
      <c r="M408" s="64">
        <f t="shared" si="192"/>
        <v>0.30312</v>
      </c>
      <c r="N408" s="1003">
        <f t="shared" si="192"/>
        <v>0.27144000000000001</v>
      </c>
      <c r="O408" s="64">
        <f t="shared" si="192"/>
        <v>0.26316000000000001</v>
      </c>
      <c r="P408" s="64">
        <f t="shared" si="192"/>
        <v>0.23760000000000001</v>
      </c>
      <c r="Q408" s="64">
        <f t="shared" si="192"/>
        <v>0.23292000000000004</v>
      </c>
      <c r="R408" s="64">
        <f t="shared" si="192"/>
        <v>0.25631999999999999</v>
      </c>
      <c r="S408" s="64">
        <f t="shared" si="192"/>
        <v>0.23327999999999999</v>
      </c>
      <c r="T408" s="64">
        <f t="shared" si="192"/>
        <v>0.22824</v>
      </c>
      <c r="U408" s="64">
        <f t="shared" si="192"/>
        <v>0.22464000000000001</v>
      </c>
      <c r="V408" s="64">
        <f t="shared" si="192"/>
        <v>0.26280000000000003</v>
      </c>
      <c r="W408" s="64">
        <f t="shared" si="192"/>
        <v>0.25200000000000006</v>
      </c>
      <c r="X408" s="64">
        <f t="shared" si="192"/>
        <v>0.24155999999999997</v>
      </c>
      <c r="Y408" s="1003">
        <f t="shared" si="192"/>
        <v>0.24012000000000003</v>
      </c>
      <c r="Z408" s="64">
        <f t="shared" si="192"/>
        <v>0.25560000000000005</v>
      </c>
      <c r="AA408" s="64">
        <f t="shared" si="192"/>
        <v>0.27108000000000004</v>
      </c>
      <c r="AB408" s="65">
        <f t="shared" si="192"/>
        <v>0.29879999999999995</v>
      </c>
      <c r="AC408" s="69"/>
      <c r="AD408" s="69"/>
      <c r="AE408" s="103"/>
      <c r="AF408" s="400">
        <v>4.2999999999999997E-2</v>
      </c>
      <c r="AG408" s="337">
        <v>4.3249999999999997E-2</v>
      </c>
      <c r="AH408" s="337">
        <v>4.2999999999999997E-2</v>
      </c>
      <c r="AI408" s="400">
        <v>4.4650000000000002E-2</v>
      </c>
      <c r="AJ408" s="337">
        <v>4.2900000000000001E-2</v>
      </c>
      <c r="AK408" s="337">
        <v>4.0500000000000001E-2</v>
      </c>
      <c r="AL408" s="400">
        <v>3.9449999999999999E-2</v>
      </c>
      <c r="AM408" s="337">
        <v>4.1200000000000001E-2</v>
      </c>
      <c r="AN408" s="337">
        <v>4.2099999999999999E-2</v>
      </c>
      <c r="AO408" s="400">
        <v>3.7699999999999997E-2</v>
      </c>
      <c r="AP408" s="337">
        <v>3.6549999999999999E-2</v>
      </c>
      <c r="AQ408" s="400">
        <v>3.3000000000000002E-2</v>
      </c>
      <c r="AR408" s="337">
        <v>3.2350000000000004E-2</v>
      </c>
      <c r="AS408" s="337">
        <v>3.56E-2</v>
      </c>
      <c r="AT408" s="337">
        <v>3.2399999999999998E-2</v>
      </c>
      <c r="AU408" s="400">
        <v>3.1699999999999999E-2</v>
      </c>
      <c r="AV408" s="337">
        <v>3.1199999999999999E-2</v>
      </c>
      <c r="AW408" s="337">
        <v>3.6500000000000005E-2</v>
      </c>
      <c r="AX408" s="400">
        <v>3.5000000000000003E-2</v>
      </c>
      <c r="AY408" s="337">
        <v>3.3549999999999996E-2</v>
      </c>
      <c r="AZ408" s="337">
        <v>3.3350000000000005E-2</v>
      </c>
      <c r="BA408" s="337">
        <v>3.5500000000000004E-2</v>
      </c>
      <c r="BB408" s="400">
        <v>3.7650000000000003E-2</v>
      </c>
      <c r="BC408" s="337">
        <v>4.1499999999999995E-2</v>
      </c>
      <c r="BD408" s="400"/>
      <c r="BE408" s="400"/>
      <c r="BF408" s="400"/>
      <c r="BG408" s="400"/>
      <c r="BH408" s="400"/>
      <c r="BI408" s="400"/>
      <c r="BJ408" s="400"/>
      <c r="BK408" s="400"/>
      <c r="BL408" s="400"/>
      <c r="BM408" s="400"/>
      <c r="BN408" s="400"/>
      <c r="BO408" s="400"/>
      <c r="BP408" s="400"/>
      <c r="BQ408" s="400"/>
      <c r="BR408" s="400"/>
      <c r="BS408" s="400"/>
      <c r="BT408" s="400"/>
      <c r="BU408" s="400"/>
      <c r="BV408" s="400"/>
      <c r="BW408" s="400"/>
      <c r="BX408" s="400"/>
      <c r="BY408" s="400"/>
      <c r="BZ408" s="400"/>
      <c r="CA408" s="400"/>
      <c r="CB408" s="400"/>
      <c r="CC408" s="400"/>
      <c r="CD408" s="328"/>
      <c r="CE408" s="328"/>
      <c r="CF408" s="328"/>
      <c r="CG408" s="328"/>
      <c r="CH408" s="328"/>
      <c r="CI408" s="328"/>
      <c r="CJ408" s="328"/>
      <c r="CK408" s="328"/>
      <c r="CL408" s="328"/>
      <c r="CM408" s="165"/>
      <c r="CN408" s="165"/>
    </row>
    <row r="409" spans="1:92" s="1" customFormat="1" ht="10.5" customHeight="1" thickBot="1" x14ac:dyDescent="0.25">
      <c r="A409" s="1533"/>
      <c r="B409" s="1536"/>
      <c r="C409" s="274"/>
      <c r="D409" s="239" t="s">
        <v>41</v>
      </c>
      <c r="E409" s="55">
        <f t="shared" ref="E409:AB409" si="193">E408/E407</f>
        <v>0.37603847835592474</v>
      </c>
      <c r="F409" s="55">
        <f t="shared" si="193"/>
        <v>0.39642529789184239</v>
      </c>
      <c r="G409" s="55">
        <f t="shared" si="193"/>
        <v>0.38931643277501132</v>
      </c>
      <c r="H409" s="577">
        <f t="shared" si="193"/>
        <v>0.42222222222222222</v>
      </c>
      <c r="I409" s="55">
        <f t="shared" si="193"/>
        <v>0.41812865497076018</v>
      </c>
      <c r="J409" s="55">
        <f t="shared" si="193"/>
        <v>0.38171536286522151</v>
      </c>
      <c r="K409" s="55">
        <f t="shared" si="193"/>
        <v>0.35223214285714288</v>
      </c>
      <c r="L409" s="55">
        <f t="shared" si="193"/>
        <v>0.3272438443208896</v>
      </c>
      <c r="M409" s="55">
        <f t="shared" si="193"/>
        <v>0.32916340891321338</v>
      </c>
      <c r="N409" s="577">
        <f t="shared" si="193"/>
        <v>0.32868352223190933</v>
      </c>
      <c r="O409" s="55">
        <f t="shared" si="193"/>
        <v>0.39237788513150834</v>
      </c>
      <c r="P409" s="55">
        <f t="shared" si="193"/>
        <v>0.48852701702442636</v>
      </c>
      <c r="Q409" s="55">
        <f t="shared" si="193"/>
        <v>0.60580524344569298</v>
      </c>
      <c r="R409" s="55">
        <f t="shared" si="193"/>
        <v>0.75264270613107831</v>
      </c>
      <c r="S409" s="55">
        <f t="shared" si="193"/>
        <v>0.62128475551294338</v>
      </c>
      <c r="T409" s="55">
        <f t="shared" si="193"/>
        <v>0.53277310924369747</v>
      </c>
      <c r="U409" s="55">
        <f t="shared" si="193"/>
        <v>0.5714285714285714</v>
      </c>
      <c r="V409" s="55">
        <f t="shared" si="193"/>
        <v>0.79004329004328999</v>
      </c>
      <c r="W409" s="55">
        <f t="shared" si="193"/>
        <v>0.77092511013215881</v>
      </c>
      <c r="X409" s="55">
        <f t="shared" si="193"/>
        <v>0.73093681917211317</v>
      </c>
      <c r="Y409" s="577">
        <f t="shared" si="193"/>
        <v>0.74943820224719104</v>
      </c>
      <c r="Z409" s="55">
        <f t="shared" si="193"/>
        <v>0.84023668639053284</v>
      </c>
      <c r="AA409" s="55">
        <f t="shared" si="193"/>
        <v>0.88484136310223294</v>
      </c>
      <c r="AB409" s="56">
        <f t="shared" si="193"/>
        <v>0.96849474912485389</v>
      </c>
      <c r="AC409" s="104"/>
      <c r="AD409" s="104"/>
      <c r="AE409" s="105"/>
      <c r="AF409" s="335"/>
      <c r="AG409" s="337"/>
      <c r="AH409" s="337"/>
      <c r="AI409" s="335"/>
      <c r="AJ409" s="337"/>
      <c r="AK409" s="337"/>
      <c r="AL409" s="335"/>
      <c r="AM409" s="337"/>
      <c r="AN409" s="337"/>
      <c r="AO409" s="335"/>
      <c r="AP409" s="337"/>
      <c r="AQ409" s="337"/>
      <c r="AR409" s="335"/>
      <c r="AS409" s="337"/>
      <c r="AT409" s="337"/>
      <c r="AU409" s="337"/>
      <c r="AV409" s="335"/>
      <c r="AW409" s="337"/>
      <c r="AX409" s="335"/>
      <c r="AY409" s="337"/>
      <c r="AZ409" s="337"/>
      <c r="BA409" s="335"/>
      <c r="BB409" s="337"/>
      <c r="BC409" s="335"/>
      <c r="BD409" s="337"/>
      <c r="BE409" s="335"/>
      <c r="BF409" s="335"/>
      <c r="BG409" s="335"/>
      <c r="BH409" s="335"/>
      <c r="BI409" s="335"/>
      <c r="BJ409" s="335"/>
      <c r="BK409" s="335"/>
      <c r="BL409" s="335"/>
      <c r="BM409" s="335"/>
      <c r="BN409" s="335"/>
      <c r="BO409" s="335"/>
      <c r="BP409" s="335"/>
      <c r="BQ409" s="335"/>
      <c r="BR409" s="335"/>
      <c r="BS409" s="335"/>
      <c r="BT409" s="335"/>
      <c r="BU409" s="335"/>
      <c r="BV409" s="335"/>
      <c r="BW409" s="335"/>
      <c r="BX409" s="335"/>
      <c r="BY409" s="335"/>
      <c r="BZ409" s="335"/>
      <c r="CA409" s="335"/>
      <c r="CB409" s="335"/>
      <c r="CC409" s="335"/>
      <c r="CD409" s="328"/>
      <c r="CE409" s="328"/>
      <c r="CF409" s="328"/>
      <c r="CG409" s="328"/>
      <c r="CH409" s="328"/>
      <c r="CI409" s="328"/>
      <c r="CJ409" s="328"/>
      <c r="CK409" s="328"/>
      <c r="CL409" s="328"/>
      <c r="CM409" s="165"/>
      <c r="CN409" s="165"/>
    </row>
    <row r="410" spans="1:92" s="1" customFormat="1" ht="10.5" customHeight="1" x14ac:dyDescent="0.2">
      <c r="A410" s="1531" t="s">
        <v>14</v>
      </c>
      <c r="B410" s="1534" t="s">
        <v>912</v>
      </c>
      <c r="C410" s="1119"/>
      <c r="D410" s="1203"/>
      <c r="E410" s="79" t="s">
        <v>124</v>
      </c>
      <c r="F410" s="62"/>
      <c r="G410" s="62"/>
      <c r="H410" s="813"/>
      <c r="I410" s="62"/>
      <c r="J410" s="62"/>
      <c r="K410" s="62"/>
      <c r="L410" s="62"/>
      <c r="M410" s="62"/>
      <c r="N410" s="813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813"/>
      <c r="Z410" s="62"/>
      <c r="AA410" s="62"/>
      <c r="AB410" s="63"/>
      <c r="AC410" s="69" t="s">
        <v>115</v>
      </c>
      <c r="AD410" s="69">
        <f>AD412/AC412</f>
        <v>3</v>
      </c>
      <c r="AE410" s="103"/>
      <c r="AF410" s="335"/>
      <c r="AG410" s="337"/>
      <c r="AH410" s="337"/>
      <c r="AI410" s="335"/>
      <c r="AJ410" s="337"/>
      <c r="AK410" s="337"/>
      <c r="AL410" s="335"/>
      <c r="AM410" s="337"/>
      <c r="AN410" s="337"/>
      <c r="AO410" s="335"/>
      <c r="AP410" s="337"/>
      <c r="AQ410" s="337"/>
      <c r="AR410" s="335"/>
      <c r="AS410" s="337"/>
      <c r="AT410" s="337"/>
      <c r="AU410" s="337"/>
      <c r="AV410" s="335"/>
      <c r="AW410" s="337"/>
      <c r="AX410" s="335"/>
      <c r="AY410" s="337"/>
      <c r="AZ410" s="337"/>
      <c r="BA410" s="335"/>
      <c r="BB410" s="337"/>
      <c r="BC410" s="335"/>
      <c r="BD410" s="337"/>
      <c r="BE410" s="335"/>
      <c r="BF410" s="335"/>
      <c r="BG410" s="335"/>
      <c r="BH410" s="335"/>
      <c r="BI410" s="335"/>
      <c r="BJ410" s="335"/>
      <c r="BK410" s="335"/>
      <c r="BL410" s="335"/>
      <c r="BM410" s="335"/>
      <c r="BN410" s="335"/>
      <c r="BO410" s="335"/>
      <c r="BP410" s="335"/>
      <c r="BQ410" s="335"/>
      <c r="BR410" s="335"/>
      <c r="BS410" s="335"/>
      <c r="BT410" s="335"/>
      <c r="BU410" s="335"/>
      <c r="BV410" s="335"/>
      <c r="BW410" s="335"/>
      <c r="BX410" s="335"/>
      <c r="BY410" s="335"/>
      <c r="BZ410" s="335"/>
      <c r="CA410" s="335"/>
      <c r="CB410" s="335"/>
      <c r="CC410" s="335"/>
      <c r="CD410" s="328"/>
      <c r="CE410" s="328"/>
      <c r="CF410" s="328"/>
      <c r="CG410" s="328"/>
      <c r="CH410" s="328"/>
      <c r="CI410" s="328"/>
      <c r="CJ410" s="328"/>
      <c r="CK410" s="328"/>
      <c r="CL410" s="328"/>
      <c r="CM410" s="165"/>
      <c r="CN410" s="165"/>
    </row>
    <row r="411" spans="1:92" s="1" customFormat="1" ht="10.5" customHeight="1" x14ac:dyDescent="0.2">
      <c r="A411" s="1532"/>
      <c r="B411" s="1535"/>
      <c r="C411" s="1472" t="s">
        <v>126</v>
      </c>
      <c r="D411" s="134" t="s">
        <v>33</v>
      </c>
      <c r="E411" s="1060">
        <v>0</v>
      </c>
      <c r="F411" s="1060">
        <v>0</v>
      </c>
      <c r="G411" s="1060">
        <v>0</v>
      </c>
      <c r="H411" s="1063">
        <v>0</v>
      </c>
      <c r="I411" s="1060">
        <v>0</v>
      </c>
      <c r="J411" s="1060">
        <v>0</v>
      </c>
      <c r="K411" s="1060">
        <v>0</v>
      </c>
      <c r="L411" s="1060">
        <v>0</v>
      </c>
      <c r="M411" s="1060">
        <v>0</v>
      </c>
      <c r="N411" s="1063">
        <v>0</v>
      </c>
      <c r="O411" s="1060">
        <v>0</v>
      </c>
      <c r="P411" s="1060">
        <v>0</v>
      </c>
      <c r="Q411" s="1060">
        <v>0</v>
      </c>
      <c r="R411" s="1060">
        <v>0</v>
      </c>
      <c r="S411" s="1060">
        <v>0</v>
      </c>
      <c r="T411" s="1060">
        <v>0</v>
      </c>
      <c r="U411" s="1060">
        <v>0</v>
      </c>
      <c r="V411" s="1060">
        <v>0</v>
      </c>
      <c r="W411" s="1060">
        <v>0</v>
      </c>
      <c r="X411" s="1060">
        <v>0</v>
      </c>
      <c r="Y411" s="1063">
        <v>0</v>
      </c>
      <c r="Z411" s="1060">
        <v>0</v>
      </c>
      <c r="AA411" s="1060">
        <v>0</v>
      </c>
      <c r="AB411" s="1062">
        <v>0</v>
      </c>
      <c r="AC411" s="335"/>
      <c r="AD411" s="335"/>
      <c r="AE411" s="103"/>
      <c r="AF411" s="335"/>
      <c r="AG411" s="337"/>
      <c r="AH411" s="337"/>
      <c r="AI411" s="335"/>
      <c r="AJ411" s="337"/>
      <c r="AK411" s="337"/>
      <c r="AL411" s="335"/>
      <c r="AM411" s="337"/>
      <c r="AN411" s="337"/>
      <c r="AO411" s="335"/>
      <c r="AP411" s="337"/>
      <c r="AQ411" s="337"/>
      <c r="AR411" s="335"/>
      <c r="AS411" s="337"/>
      <c r="AT411" s="337"/>
      <c r="AU411" s="337"/>
      <c r="AV411" s="335"/>
      <c r="AW411" s="337"/>
      <c r="AX411" s="335"/>
      <c r="AY411" s="337"/>
      <c r="AZ411" s="337"/>
      <c r="BA411" s="335"/>
      <c r="BB411" s="337"/>
      <c r="BC411" s="335"/>
      <c r="BD411" s="337"/>
      <c r="BE411" s="335"/>
      <c r="BF411" s="335"/>
      <c r="BG411" s="335"/>
      <c r="BH411" s="335"/>
      <c r="BI411" s="335"/>
      <c r="BJ411" s="335"/>
      <c r="BK411" s="335"/>
      <c r="BL411" s="335"/>
      <c r="BM411" s="335"/>
      <c r="BN411" s="335"/>
      <c r="BO411" s="335"/>
      <c r="BP411" s="335"/>
      <c r="BQ411" s="335"/>
      <c r="BR411" s="335"/>
      <c r="BS411" s="335"/>
      <c r="BT411" s="335"/>
      <c r="BU411" s="335"/>
      <c r="BV411" s="335"/>
      <c r="BW411" s="335"/>
      <c r="BX411" s="335"/>
      <c r="BY411" s="335"/>
      <c r="BZ411" s="335"/>
      <c r="CA411" s="335"/>
      <c r="CB411" s="335"/>
      <c r="CC411" s="335"/>
      <c r="CD411" s="328"/>
      <c r="CE411" s="328"/>
      <c r="CF411" s="328"/>
      <c r="CG411" s="328"/>
      <c r="CH411" s="328"/>
      <c r="CI411" s="328"/>
      <c r="CJ411" s="328"/>
      <c r="CK411" s="328"/>
      <c r="CL411" s="328"/>
      <c r="CM411" s="165"/>
      <c r="CN411" s="165"/>
    </row>
    <row r="412" spans="1:92" s="1" customFormat="1" ht="10.5" customHeight="1" x14ac:dyDescent="0.2">
      <c r="A412" s="1532"/>
      <c r="B412" s="1535"/>
      <c r="C412" s="1472" t="s">
        <v>557</v>
      </c>
      <c r="D412" s="134" t="s">
        <v>116</v>
      </c>
      <c r="E412" s="64">
        <f>AF412*$AE412</f>
        <v>0</v>
      </c>
      <c r="F412" s="64">
        <f>AG412*$AE412</f>
        <v>0</v>
      </c>
      <c r="G412" s="64">
        <f t="shared" ref="G412:AB412" si="194">AH412*$AE412</f>
        <v>0</v>
      </c>
      <c r="H412" s="1003">
        <f t="shared" si="194"/>
        <v>0</v>
      </c>
      <c r="I412" s="64">
        <f t="shared" si="194"/>
        <v>0</v>
      </c>
      <c r="J412" s="64">
        <f t="shared" si="194"/>
        <v>0</v>
      </c>
      <c r="K412" s="64">
        <f t="shared" si="194"/>
        <v>0</v>
      </c>
      <c r="L412" s="64">
        <f t="shared" si="194"/>
        <v>0</v>
      </c>
      <c r="M412" s="64">
        <f t="shared" si="194"/>
        <v>0</v>
      </c>
      <c r="N412" s="1003">
        <f t="shared" si="194"/>
        <v>0</v>
      </c>
      <c r="O412" s="64">
        <f t="shared" si="194"/>
        <v>0</v>
      </c>
      <c r="P412" s="64">
        <f t="shared" si="194"/>
        <v>0</v>
      </c>
      <c r="Q412" s="64">
        <f t="shared" si="194"/>
        <v>0</v>
      </c>
      <c r="R412" s="64">
        <f t="shared" si="194"/>
        <v>0</v>
      </c>
      <c r="S412" s="64">
        <f t="shared" si="194"/>
        <v>0</v>
      </c>
      <c r="T412" s="64">
        <f t="shared" si="194"/>
        <v>0</v>
      </c>
      <c r="U412" s="64">
        <f t="shared" si="194"/>
        <v>0</v>
      </c>
      <c r="V412" s="64">
        <f t="shared" si="194"/>
        <v>0</v>
      </c>
      <c r="W412" s="64">
        <f t="shared" si="194"/>
        <v>0</v>
      </c>
      <c r="X412" s="64">
        <f t="shared" si="194"/>
        <v>0</v>
      </c>
      <c r="Y412" s="1003">
        <f t="shared" si="194"/>
        <v>0</v>
      </c>
      <c r="Z412" s="64">
        <f t="shared" si="194"/>
        <v>0</v>
      </c>
      <c r="AA412" s="64">
        <f t="shared" si="194"/>
        <v>0</v>
      </c>
      <c r="AB412" s="65">
        <f t="shared" si="194"/>
        <v>0</v>
      </c>
      <c r="AC412" s="69">
        <f>(BD422-AF422)*AE412</f>
        <v>-1.4400000000000001E-3</v>
      </c>
      <c r="AD412" s="69">
        <f>(BD423-AF423)*AE412</f>
        <v>-4.3200000000000001E-3</v>
      </c>
      <c r="AE412" s="103">
        <v>7.2</v>
      </c>
      <c r="AF412" s="337">
        <v>0</v>
      </c>
      <c r="AG412" s="337">
        <v>0</v>
      </c>
      <c r="AH412" s="337">
        <v>0</v>
      </c>
      <c r="AI412" s="337">
        <v>0</v>
      </c>
      <c r="AJ412" s="337">
        <v>0</v>
      </c>
      <c r="AK412" s="337">
        <v>0</v>
      </c>
      <c r="AL412" s="337">
        <v>0</v>
      </c>
      <c r="AM412" s="337">
        <v>0</v>
      </c>
      <c r="AN412" s="337">
        <v>0</v>
      </c>
      <c r="AO412" s="337">
        <v>0</v>
      </c>
      <c r="AP412" s="337">
        <v>0</v>
      </c>
      <c r="AQ412" s="337">
        <v>0</v>
      </c>
      <c r="AR412" s="337">
        <v>0</v>
      </c>
      <c r="AS412" s="337">
        <v>0</v>
      </c>
      <c r="AT412" s="337">
        <v>0</v>
      </c>
      <c r="AU412" s="337">
        <v>0</v>
      </c>
      <c r="AV412" s="337">
        <v>0</v>
      </c>
      <c r="AW412" s="337">
        <v>0</v>
      </c>
      <c r="AX412" s="337">
        <v>0</v>
      </c>
      <c r="AY412" s="337">
        <v>0</v>
      </c>
      <c r="AZ412" s="337">
        <v>0</v>
      </c>
      <c r="BA412" s="337">
        <v>0</v>
      </c>
      <c r="BB412" s="337">
        <v>0</v>
      </c>
      <c r="BC412" s="337">
        <v>0</v>
      </c>
      <c r="BD412" s="337"/>
      <c r="BE412" s="884"/>
      <c r="BF412" s="884"/>
      <c r="BG412" s="337"/>
      <c r="BH412" s="884"/>
      <c r="BI412" s="884"/>
      <c r="BJ412" s="884"/>
      <c r="BK412" s="884"/>
      <c r="BL412" s="884"/>
      <c r="BM412" s="884"/>
      <c r="BN412" s="884"/>
      <c r="BO412" s="884"/>
      <c r="BP412" s="884"/>
      <c r="BQ412" s="884"/>
      <c r="BR412" s="884"/>
      <c r="BS412" s="884"/>
      <c r="BT412" s="884"/>
      <c r="BU412" s="884"/>
      <c r="BV412" s="884"/>
      <c r="BW412" s="884"/>
      <c r="BX412" s="884"/>
      <c r="BY412" s="884"/>
      <c r="BZ412" s="884"/>
      <c r="CA412" s="884"/>
      <c r="CB412" s="884"/>
      <c r="CC412" s="884"/>
      <c r="CD412" s="328"/>
      <c r="CE412" s="328"/>
      <c r="CF412" s="328"/>
      <c r="CG412" s="328"/>
      <c r="CH412" s="328"/>
      <c r="CI412" s="328"/>
      <c r="CJ412" s="328"/>
      <c r="CK412" s="328"/>
      <c r="CL412" s="328"/>
      <c r="CM412" s="165"/>
      <c r="CN412" s="165"/>
    </row>
    <row r="413" spans="1:92" s="1" customFormat="1" ht="10.5" customHeight="1" x14ac:dyDescent="0.2">
      <c r="A413" s="1532"/>
      <c r="B413" s="1535"/>
      <c r="C413" s="1472" t="s">
        <v>557</v>
      </c>
      <c r="D413" s="134" t="s">
        <v>117</v>
      </c>
      <c r="E413" s="64">
        <f>AF413*$AE412</f>
        <v>-6.4799999999999996E-3</v>
      </c>
      <c r="F413" s="64">
        <f t="shared" ref="F413:AB413" si="195">AG413*$AE412</f>
        <v>-6.4799999999999996E-3</v>
      </c>
      <c r="G413" s="64">
        <f t="shared" si="195"/>
        <v>-6.1200000000000004E-3</v>
      </c>
      <c r="H413" s="1003">
        <f t="shared" si="195"/>
        <v>-6.1200000000000004E-3</v>
      </c>
      <c r="I413" s="64">
        <f t="shared" si="195"/>
        <v>-6.1200000000000004E-3</v>
      </c>
      <c r="J413" s="64">
        <f t="shared" si="195"/>
        <v>-6.1200000000000004E-3</v>
      </c>
      <c r="K413" s="64">
        <f t="shared" si="195"/>
        <v>-6.1200000000000004E-3</v>
      </c>
      <c r="L413" s="64">
        <f t="shared" si="195"/>
        <v>-5.7600000000000004E-3</v>
      </c>
      <c r="M413" s="64">
        <f t="shared" si="195"/>
        <v>-6.1200000000000004E-3</v>
      </c>
      <c r="N413" s="1003">
        <f t="shared" si="195"/>
        <v>-6.1200000000000004E-3</v>
      </c>
      <c r="O413" s="64">
        <f t="shared" si="195"/>
        <v>-5.7600000000000004E-3</v>
      </c>
      <c r="P413" s="64">
        <f t="shared" si="195"/>
        <v>-6.1200000000000004E-3</v>
      </c>
      <c r="Q413" s="64">
        <f t="shared" si="195"/>
        <v>-5.7600000000000004E-3</v>
      </c>
      <c r="R413" s="64">
        <f t="shared" si="195"/>
        <v>-6.1200000000000004E-3</v>
      </c>
      <c r="S413" s="64">
        <f t="shared" si="195"/>
        <v>-5.7600000000000004E-3</v>
      </c>
      <c r="T413" s="64">
        <f t="shared" si="195"/>
        <v>-5.7600000000000004E-3</v>
      </c>
      <c r="U413" s="64">
        <f t="shared" si="195"/>
        <v>-5.7600000000000004E-3</v>
      </c>
      <c r="V413" s="64">
        <f t="shared" si="195"/>
        <v>-6.1200000000000004E-3</v>
      </c>
      <c r="W413" s="64">
        <f t="shared" si="195"/>
        <v>-5.7600000000000004E-3</v>
      </c>
      <c r="X413" s="64">
        <f t="shared" si="195"/>
        <v>-5.7600000000000004E-3</v>
      </c>
      <c r="Y413" s="1003">
        <f t="shared" si="195"/>
        <v>-5.7600000000000004E-3</v>
      </c>
      <c r="Z413" s="64">
        <f t="shared" si="195"/>
        <v>-6.1200000000000004E-3</v>
      </c>
      <c r="AA413" s="64">
        <f t="shared" si="195"/>
        <v>-5.7600000000000004E-3</v>
      </c>
      <c r="AB413" s="65">
        <f t="shared" si="195"/>
        <v>-6.1200000000000004E-3</v>
      </c>
      <c r="AC413" s="69"/>
      <c r="AD413" s="69"/>
      <c r="AE413" s="103"/>
      <c r="AF413" s="337">
        <v>-8.9999999999999998E-4</v>
      </c>
      <c r="AG413" s="337">
        <v>-8.9999999999999998E-4</v>
      </c>
      <c r="AH413" s="337">
        <v>-8.5000000000000006E-4</v>
      </c>
      <c r="AI413" s="337">
        <v>-8.5000000000000006E-4</v>
      </c>
      <c r="AJ413" s="337">
        <v>-8.5000000000000006E-4</v>
      </c>
      <c r="AK413" s="337">
        <v>-8.5000000000000006E-4</v>
      </c>
      <c r="AL413" s="337">
        <v>-8.5000000000000006E-4</v>
      </c>
      <c r="AM413" s="337">
        <v>-8.0000000000000004E-4</v>
      </c>
      <c r="AN413" s="337">
        <v>-8.5000000000000006E-4</v>
      </c>
      <c r="AO413" s="337">
        <v>-8.5000000000000006E-4</v>
      </c>
      <c r="AP413" s="337">
        <v>-8.0000000000000004E-4</v>
      </c>
      <c r="AQ413" s="337">
        <v>-8.5000000000000006E-4</v>
      </c>
      <c r="AR413" s="337">
        <v>-8.0000000000000004E-4</v>
      </c>
      <c r="AS413" s="337">
        <v>-8.5000000000000006E-4</v>
      </c>
      <c r="AT413" s="337">
        <v>-8.0000000000000004E-4</v>
      </c>
      <c r="AU413" s="337">
        <v>-8.0000000000000004E-4</v>
      </c>
      <c r="AV413" s="337">
        <v>-8.0000000000000004E-4</v>
      </c>
      <c r="AW413" s="337">
        <v>-8.5000000000000006E-4</v>
      </c>
      <c r="AX413" s="337">
        <v>-8.0000000000000004E-4</v>
      </c>
      <c r="AY413" s="337">
        <v>-8.0000000000000004E-4</v>
      </c>
      <c r="AZ413" s="337">
        <v>-8.0000000000000004E-4</v>
      </c>
      <c r="BA413" s="337">
        <v>-8.5000000000000006E-4</v>
      </c>
      <c r="BB413" s="337">
        <v>-8.0000000000000004E-4</v>
      </c>
      <c r="BC413" s="337">
        <v>-8.5000000000000006E-4</v>
      </c>
      <c r="BD413" s="337"/>
      <c r="BE413" s="884"/>
      <c r="BF413" s="884"/>
      <c r="BG413" s="884"/>
      <c r="BH413" s="884"/>
      <c r="BI413" s="884"/>
      <c r="BJ413" s="884"/>
      <c r="BK413" s="884"/>
      <c r="BL413" s="884"/>
      <c r="BM413" s="884"/>
      <c r="BN413" s="884"/>
      <c r="BO413" s="884"/>
      <c r="BP413" s="884"/>
      <c r="BQ413" s="884"/>
      <c r="BR413" s="884"/>
      <c r="BS413" s="884"/>
      <c r="BT413" s="884"/>
      <c r="BU413" s="884"/>
      <c r="BV413" s="884"/>
      <c r="BW413" s="884"/>
      <c r="BX413" s="884"/>
      <c r="BY413" s="884"/>
      <c r="BZ413" s="884"/>
      <c r="CA413" s="884"/>
      <c r="CB413" s="884"/>
      <c r="CC413" s="884"/>
      <c r="CD413" s="328"/>
      <c r="CE413" s="328"/>
      <c r="CF413" s="328"/>
      <c r="CG413" s="328"/>
      <c r="CH413" s="328"/>
      <c r="CI413" s="328"/>
      <c r="CJ413" s="328"/>
      <c r="CK413" s="328"/>
      <c r="CL413" s="328"/>
      <c r="CM413" s="165"/>
      <c r="CN413" s="165"/>
    </row>
    <row r="414" spans="1:92" s="1" customFormat="1" ht="10.5" customHeight="1" thickBot="1" x14ac:dyDescent="0.25">
      <c r="A414" s="1533"/>
      <c r="B414" s="1536"/>
      <c r="C414" s="274"/>
      <c r="D414" s="239" t="s">
        <v>41</v>
      </c>
      <c r="E414" s="144" t="e">
        <f t="shared" ref="E414:AB414" si="196">E413/E412</f>
        <v>#DIV/0!</v>
      </c>
      <c r="F414" s="144" t="e">
        <f t="shared" si="196"/>
        <v>#DIV/0!</v>
      </c>
      <c r="G414" s="144" t="e">
        <f t="shared" si="196"/>
        <v>#DIV/0!</v>
      </c>
      <c r="H414" s="612" t="e">
        <f t="shared" si="196"/>
        <v>#DIV/0!</v>
      </c>
      <c r="I414" s="144" t="e">
        <f t="shared" si="196"/>
        <v>#DIV/0!</v>
      </c>
      <c r="J414" s="144" t="e">
        <f t="shared" si="196"/>
        <v>#DIV/0!</v>
      </c>
      <c r="K414" s="144" t="e">
        <f t="shared" si="196"/>
        <v>#DIV/0!</v>
      </c>
      <c r="L414" s="144" t="e">
        <f t="shared" si="196"/>
        <v>#DIV/0!</v>
      </c>
      <c r="M414" s="144" t="e">
        <f t="shared" si="196"/>
        <v>#DIV/0!</v>
      </c>
      <c r="N414" s="612" t="e">
        <f t="shared" si="196"/>
        <v>#DIV/0!</v>
      </c>
      <c r="O414" s="144" t="e">
        <f t="shared" si="196"/>
        <v>#DIV/0!</v>
      </c>
      <c r="P414" s="144" t="e">
        <f t="shared" si="196"/>
        <v>#DIV/0!</v>
      </c>
      <c r="Q414" s="144" t="e">
        <f t="shared" si="196"/>
        <v>#DIV/0!</v>
      </c>
      <c r="R414" s="144" t="e">
        <f t="shared" si="196"/>
        <v>#DIV/0!</v>
      </c>
      <c r="S414" s="144" t="e">
        <f t="shared" si="196"/>
        <v>#DIV/0!</v>
      </c>
      <c r="T414" s="144" t="e">
        <f t="shared" si="196"/>
        <v>#DIV/0!</v>
      </c>
      <c r="U414" s="144" t="e">
        <f t="shared" si="196"/>
        <v>#DIV/0!</v>
      </c>
      <c r="V414" s="144" t="e">
        <f t="shared" si="196"/>
        <v>#DIV/0!</v>
      </c>
      <c r="W414" s="144" t="e">
        <f t="shared" si="196"/>
        <v>#DIV/0!</v>
      </c>
      <c r="X414" s="144" t="e">
        <f t="shared" si="196"/>
        <v>#DIV/0!</v>
      </c>
      <c r="Y414" s="612" t="e">
        <f t="shared" si="196"/>
        <v>#DIV/0!</v>
      </c>
      <c r="Z414" s="144" t="e">
        <f t="shared" si="196"/>
        <v>#DIV/0!</v>
      </c>
      <c r="AA414" s="144" t="e">
        <f t="shared" si="196"/>
        <v>#DIV/0!</v>
      </c>
      <c r="AB414" s="145" t="e">
        <f t="shared" si="196"/>
        <v>#DIV/0!</v>
      </c>
      <c r="AC414" s="104"/>
      <c r="AD414" s="104"/>
      <c r="AE414" s="105"/>
      <c r="AF414" s="884"/>
      <c r="AG414" s="337"/>
      <c r="AH414" s="337"/>
      <c r="AI414" s="884"/>
      <c r="AJ414" s="337"/>
      <c r="AK414" s="337"/>
      <c r="AL414" s="884"/>
      <c r="AM414" s="337"/>
      <c r="AN414" s="337"/>
      <c r="AO414" s="884"/>
      <c r="AP414" s="337"/>
      <c r="AQ414" s="337"/>
      <c r="AR414" s="884"/>
      <c r="AS414" s="337"/>
      <c r="AT414" s="337"/>
      <c r="AU414" s="337"/>
      <c r="AV414" s="884"/>
      <c r="AW414" s="337"/>
      <c r="AX414" s="884"/>
      <c r="AY414" s="337"/>
      <c r="AZ414" s="337"/>
      <c r="BA414" s="884"/>
      <c r="BB414" s="337"/>
      <c r="BC414" s="884"/>
      <c r="BD414" s="337"/>
      <c r="BE414" s="884"/>
      <c r="BF414" s="884"/>
      <c r="BG414" s="884"/>
      <c r="BH414" s="884"/>
      <c r="BI414" s="884"/>
      <c r="BJ414" s="884"/>
      <c r="BK414" s="884"/>
      <c r="BL414" s="884"/>
      <c r="BM414" s="884"/>
      <c r="BN414" s="884"/>
      <c r="BO414" s="884"/>
      <c r="BP414" s="884"/>
      <c r="BQ414" s="884"/>
      <c r="BR414" s="884"/>
      <c r="BS414" s="884"/>
      <c r="BT414" s="884"/>
      <c r="BU414" s="884"/>
      <c r="BV414" s="884"/>
      <c r="BW414" s="884"/>
      <c r="BX414" s="884"/>
      <c r="BY414" s="884"/>
      <c r="BZ414" s="884"/>
      <c r="CA414" s="884"/>
      <c r="CB414" s="884"/>
      <c r="CC414" s="884"/>
      <c r="CD414" s="328"/>
      <c r="CE414" s="328"/>
      <c r="CF414" s="328"/>
      <c r="CG414" s="328"/>
      <c r="CH414" s="328"/>
      <c r="CI414" s="328"/>
      <c r="CJ414" s="328"/>
      <c r="CK414" s="328"/>
      <c r="CL414" s="328"/>
      <c r="CM414" s="165"/>
      <c r="CN414" s="165"/>
    </row>
    <row r="415" spans="1:92" s="1" customFormat="1" ht="10.5" customHeight="1" x14ac:dyDescent="0.2">
      <c r="A415" s="1531" t="s">
        <v>94</v>
      </c>
      <c r="B415" s="1534" t="s">
        <v>256</v>
      </c>
      <c r="C415" s="1119"/>
      <c r="D415" s="1203"/>
      <c r="E415" s="79"/>
      <c r="F415" s="79"/>
      <c r="G415" s="79"/>
      <c r="H415" s="576"/>
      <c r="I415" s="79"/>
      <c r="J415" s="79"/>
      <c r="K415" s="79"/>
      <c r="L415" s="79"/>
      <c r="M415" s="79"/>
      <c r="N415" s="576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576"/>
      <c r="Z415" s="79"/>
      <c r="AA415" s="79"/>
      <c r="AB415" s="80"/>
      <c r="AC415" s="69" t="s">
        <v>115</v>
      </c>
      <c r="AD415" s="69">
        <f>AD417/AC417</f>
        <v>2.2148148148148148</v>
      </c>
      <c r="AE415" s="103"/>
      <c r="AF415" s="378"/>
      <c r="AG415" s="337"/>
      <c r="AH415" s="337"/>
      <c r="AI415" s="378"/>
      <c r="AJ415" s="337"/>
      <c r="AK415" s="337"/>
      <c r="AL415" s="378"/>
      <c r="AM415" s="337"/>
      <c r="AN415" s="337"/>
      <c r="AO415" s="378"/>
      <c r="AP415" s="337"/>
      <c r="AQ415" s="337"/>
      <c r="AR415" s="378"/>
      <c r="AS415" s="337"/>
      <c r="AT415" s="337"/>
      <c r="AU415" s="337"/>
      <c r="AV415" s="378"/>
      <c r="AW415" s="337"/>
      <c r="AX415" s="378"/>
      <c r="AY415" s="337"/>
      <c r="AZ415" s="337"/>
      <c r="BA415" s="378"/>
      <c r="BB415" s="337"/>
      <c r="BC415" s="378"/>
      <c r="BD415" s="337"/>
      <c r="BE415" s="378"/>
      <c r="BF415" s="378"/>
      <c r="BG415" s="884"/>
      <c r="BH415" s="884"/>
      <c r="BI415" s="378"/>
      <c r="BJ415" s="378"/>
      <c r="BK415" s="378"/>
      <c r="BL415" s="378"/>
      <c r="BM415" s="378"/>
      <c r="BN415" s="378"/>
      <c r="BO415" s="378"/>
      <c r="BP415" s="378"/>
      <c r="BQ415" s="378"/>
      <c r="BR415" s="378"/>
      <c r="BS415" s="378"/>
      <c r="BT415" s="378"/>
      <c r="BU415" s="378"/>
      <c r="BV415" s="378"/>
      <c r="BW415" s="378"/>
      <c r="BX415" s="378"/>
      <c r="BY415" s="378"/>
      <c r="BZ415" s="378"/>
      <c r="CA415" s="378"/>
      <c r="CB415" s="378"/>
      <c r="CC415" s="378"/>
      <c r="CD415" s="328"/>
      <c r="CE415" s="328"/>
      <c r="CF415" s="328"/>
      <c r="CG415" s="328"/>
      <c r="CH415" s="328"/>
      <c r="CI415" s="328"/>
      <c r="CJ415" s="328"/>
      <c r="CK415" s="328"/>
      <c r="CL415" s="328"/>
      <c r="CM415" s="165"/>
      <c r="CN415" s="165"/>
    </row>
    <row r="416" spans="1:92" s="1" customFormat="1" ht="10.5" customHeight="1" x14ac:dyDescent="0.2">
      <c r="A416" s="1532"/>
      <c r="B416" s="1535"/>
      <c r="C416" s="1472" t="s">
        <v>129</v>
      </c>
      <c r="D416" s="134" t="s">
        <v>33</v>
      </c>
      <c r="E416" s="107">
        <f>ROUND(SQRT(E417^2+E418^2)*1000/(1.73*E$364),0)</f>
        <v>2</v>
      </c>
      <c r="F416" s="107">
        <f t="shared" ref="F416:AB416" si="197">ROUND(SQRT(F417^2+F418^2)*1000/(1.73*F$364),0)</f>
        <v>2</v>
      </c>
      <c r="G416" s="107">
        <f t="shared" si="197"/>
        <v>2</v>
      </c>
      <c r="H416" s="578">
        <f t="shared" si="197"/>
        <v>2</v>
      </c>
      <c r="I416" s="107">
        <f t="shared" si="197"/>
        <v>2</v>
      </c>
      <c r="J416" s="107">
        <f t="shared" si="197"/>
        <v>2</v>
      </c>
      <c r="K416" s="107">
        <f t="shared" si="197"/>
        <v>2</v>
      </c>
      <c r="L416" s="107">
        <f t="shared" si="197"/>
        <v>2</v>
      </c>
      <c r="M416" s="107">
        <f t="shared" si="197"/>
        <v>2</v>
      </c>
      <c r="N416" s="578">
        <f t="shared" si="197"/>
        <v>2</v>
      </c>
      <c r="O416" s="107">
        <f t="shared" si="197"/>
        <v>2</v>
      </c>
      <c r="P416" s="107">
        <f t="shared" si="197"/>
        <v>2</v>
      </c>
      <c r="Q416" s="107">
        <f t="shared" si="197"/>
        <v>2</v>
      </c>
      <c r="R416" s="107">
        <f t="shared" si="197"/>
        <v>2</v>
      </c>
      <c r="S416" s="107">
        <f t="shared" si="197"/>
        <v>2</v>
      </c>
      <c r="T416" s="107">
        <f t="shared" si="197"/>
        <v>2</v>
      </c>
      <c r="U416" s="107">
        <f>ROUND(SQRT(U417^2+U418^2)*1000/(1.73*U$364),0)</f>
        <v>2</v>
      </c>
      <c r="V416" s="107">
        <f t="shared" si="197"/>
        <v>2</v>
      </c>
      <c r="W416" s="107">
        <f t="shared" si="197"/>
        <v>2</v>
      </c>
      <c r="X416" s="107">
        <f t="shared" si="197"/>
        <v>2</v>
      </c>
      <c r="Y416" s="578">
        <f t="shared" si="197"/>
        <v>2</v>
      </c>
      <c r="Z416" s="107">
        <f t="shared" si="197"/>
        <v>2</v>
      </c>
      <c r="AA416" s="107">
        <f t="shared" si="197"/>
        <v>2</v>
      </c>
      <c r="AB416" s="108">
        <f t="shared" si="197"/>
        <v>2</v>
      </c>
      <c r="AC416" s="335"/>
      <c r="AD416" s="335"/>
      <c r="AE416" s="103"/>
      <c r="AF416" s="337"/>
      <c r="AG416" s="337"/>
      <c r="AH416" s="337"/>
      <c r="AI416" s="337"/>
      <c r="AJ416" s="337"/>
      <c r="AK416" s="337"/>
      <c r="AL416" s="337"/>
      <c r="AM416" s="337"/>
      <c r="AN416" s="337"/>
      <c r="AO416" s="337"/>
      <c r="AP416" s="337"/>
      <c r="AQ416" s="337"/>
      <c r="AR416" s="337"/>
      <c r="AS416" s="337"/>
      <c r="AT416" s="337"/>
      <c r="AU416" s="337"/>
      <c r="AV416" s="337"/>
      <c r="AW416" s="337"/>
      <c r="AX416" s="337"/>
      <c r="AY416" s="337"/>
      <c r="AZ416" s="337"/>
      <c r="BA416" s="337"/>
      <c r="BB416" s="337"/>
      <c r="BC416" s="337"/>
      <c r="BD416" s="337"/>
      <c r="BE416" s="337"/>
      <c r="BF416" s="337"/>
      <c r="BG416" s="378"/>
      <c r="BH416" s="337"/>
      <c r="BI416" s="337"/>
      <c r="BJ416" s="337"/>
      <c r="BK416" s="337"/>
      <c r="BL416" s="337"/>
      <c r="BM416" s="337"/>
      <c r="BN416" s="337"/>
      <c r="BO416" s="337"/>
      <c r="BP416" s="337"/>
      <c r="BQ416" s="337"/>
      <c r="BR416" s="337"/>
      <c r="BS416" s="337"/>
      <c r="BT416" s="337"/>
      <c r="BU416" s="337"/>
      <c r="BV416" s="337"/>
      <c r="BW416" s="337"/>
      <c r="BX416" s="337"/>
      <c r="BY416" s="337"/>
      <c r="BZ416" s="337"/>
      <c r="CA416" s="337"/>
      <c r="CB416" s="337"/>
      <c r="CC416" s="337"/>
      <c r="CD416" s="328"/>
      <c r="CE416" s="328"/>
      <c r="CF416" s="328"/>
      <c r="CG416" s="328"/>
      <c r="CH416" s="328"/>
      <c r="CI416" s="328"/>
      <c r="CJ416" s="328"/>
      <c r="CK416" s="328"/>
      <c r="CL416" s="328"/>
      <c r="CM416" s="165"/>
      <c r="CN416" s="165"/>
    </row>
    <row r="417" spans="1:92" s="1" customFormat="1" ht="10.5" customHeight="1" x14ac:dyDescent="0.2">
      <c r="A417" s="1532"/>
      <c r="B417" s="1535"/>
      <c r="C417" s="1472" t="s">
        <v>557</v>
      </c>
      <c r="D417" s="134" t="s">
        <v>116</v>
      </c>
      <c r="E417" s="64">
        <f>AF417*$AE417</f>
        <v>8.0999999999999996E-3</v>
      </c>
      <c r="F417" s="64">
        <f>AG417*$AE417</f>
        <v>8.0400000000000003E-3</v>
      </c>
      <c r="G417" s="64">
        <f t="shared" ref="G417:AB417" si="198">AH417*$AE417</f>
        <v>8.0999999999999996E-3</v>
      </c>
      <c r="H417" s="1003">
        <f t="shared" si="198"/>
        <v>8.0399999999999985E-3</v>
      </c>
      <c r="I417" s="64">
        <f t="shared" si="198"/>
        <v>7.9799999999999992E-3</v>
      </c>
      <c r="J417" s="64">
        <f t="shared" si="198"/>
        <v>7.92E-3</v>
      </c>
      <c r="K417" s="64">
        <f t="shared" si="198"/>
        <v>7.92E-3</v>
      </c>
      <c r="L417" s="64">
        <f t="shared" si="198"/>
        <v>7.92E-3</v>
      </c>
      <c r="M417" s="64">
        <f t="shared" si="198"/>
        <v>7.9799999999999992E-3</v>
      </c>
      <c r="N417" s="1003">
        <f t="shared" si="198"/>
        <v>7.92E-3</v>
      </c>
      <c r="O417" s="64">
        <f t="shared" si="198"/>
        <v>8.2199999999999999E-3</v>
      </c>
      <c r="P417" s="64">
        <f t="shared" si="198"/>
        <v>8.5199999999999998E-3</v>
      </c>
      <c r="Q417" s="64">
        <f t="shared" si="198"/>
        <v>8.2199999999999999E-3</v>
      </c>
      <c r="R417" s="64">
        <f t="shared" si="198"/>
        <v>7.7399999999999995E-3</v>
      </c>
      <c r="S417" s="64">
        <f t="shared" si="198"/>
        <v>7.4999999999999997E-3</v>
      </c>
      <c r="T417" s="64">
        <f t="shared" si="198"/>
        <v>9.0599999999999986E-3</v>
      </c>
      <c r="U417" s="64">
        <f t="shared" si="198"/>
        <v>1.0979999999999998E-2</v>
      </c>
      <c r="V417" s="64">
        <f t="shared" si="198"/>
        <v>1.1879999999999998E-2</v>
      </c>
      <c r="W417" s="64">
        <f t="shared" si="198"/>
        <v>1.2179999999999998E-2</v>
      </c>
      <c r="X417" s="64">
        <f t="shared" si="198"/>
        <v>1.2419999999999999E-2</v>
      </c>
      <c r="Y417" s="1003">
        <f t="shared" si="198"/>
        <v>1.2419999999999999E-2</v>
      </c>
      <c r="Z417" s="64">
        <f t="shared" si="198"/>
        <v>1.248E-2</v>
      </c>
      <c r="AA417" s="64">
        <f t="shared" si="198"/>
        <v>1.248E-2</v>
      </c>
      <c r="AB417" s="65">
        <f t="shared" si="198"/>
        <v>1.1399999999999999E-2</v>
      </c>
      <c r="AC417" s="69">
        <f>(BD417-AF417)*AE417</f>
        <v>-8.0999999999999996E-3</v>
      </c>
      <c r="AD417" s="69">
        <f>(BD418-AF418)*AE417</f>
        <v>-1.7939999999999998E-2</v>
      </c>
      <c r="AE417" s="103">
        <v>1.2</v>
      </c>
      <c r="AF417" s="337">
        <v>6.7499999999999999E-3</v>
      </c>
      <c r="AG417" s="337">
        <v>6.7000000000000002E-3</v>
      </c>
      <c r="AH417" s="337">
        <v>6.7499999999999999E-3</v>
      </c>
      <c r="AI417" s="337">
        <v>6.6999999999999994E-3</v>
      </c>
      <c r="AJ417" s="337">
        <v>6.6499999999999997E-3</v>
      </c>
      <c r="AK417" s="337">
        <v>6.6E-3</v>
      </c>
      <c r="AL417" s="337">
        <v>6.6E-3</v>
      </c>
      <c r="AM417" s="337">
        <v>6.6E-3</v>
      </c>
      <c r="AN417" s="337">
        <v>6.6499999999999997E-3</v>
      </c>
      <c r="AO417" s="337">
        <v>6.6E-3</v>
      </c>
      <c r="AP417" s="337">
        <v>6.8500000000000002E-3</v>
      </c>
      <c r="AQ417" s="337">
        <v>7.1000000000000004E-3</v>
      </c>
      <c r="AR417" s="337">
        <v>6.8500000000000002E-3</v>
      </c>
      <c r="AS417" s="337">
        <v>6.45E-3</v>
      </c>
      <c r="AT417" s="337">
        <v>6.2500000000000003E-3</v>
      </c>
      <c r="AU417" s="337">
        <v>7.5499999999999994E-3</v>
      </c>
      <c r="AV417" s="337">
        <v>9.1499999999999984E-3</v>
      </c>
      <c r="AW417" s="337">
        <v>9.8999999999999991E-3</v>
      </c>
      <c r="AX417" s="337">
        <v>1.0149999999999999E-2</v>
      </c>
      <c r="AY417" s="337">
        <v>1.035E-2</v>
      </c>
      <c r="AZ417" s="337">
        <v>1.035E-2</v>
      </c>
      <c r="BA417" s="337">
        <v>1.04E-2</v>
      </c>
      <c r="BB417" s="337">
        <v>1.04E-2</v>
      </c>
      <c r="BC417" s="337">
        <v>9.4999999999999998E-3</v>
      </c>
      <c r="BD417" s="337"/>
      <c r="BE417" s="378"/>
      <c r="BF417" s="378"/>
      <c r="BG417" s="337"/>
      <c r="BH417" s="378"/>
      <c r="BI417" s="378"/>
      <c r="BJ417" s="378"/>
      <c r="BK417" s="378"/>
      <c r="BL417" s="378"/>
      <c r="BM417" s="378"/>
      <c r="BN417" s="378"/>
      <c r="BO417" s="378"/>
      <c r="BP417" s="378"/>
      <c r="BQ417" s="378"/>
      <c r="BR417" s="378"/>
      <c r="BS417" s="378"/>
      <c r="BT417" s="378"/>
      <c r="BU417" s="378"/>
      <c r="BV417" s="378"/>
      <c r="BW417" s="378"/>
      <c r="BX417" s="378"/>
      <c r="BY417" s="378"/>
      <c r="BZ417" s="378"/>
      <c r="CA417" s="378"/>
      <c r="CB417" s="378"/>
      <c r="CC417" s="378"/>
      <c r="CD417" s="328"/>
      <c r="CE417" s="328"/>
      <c r="CF417" s="328"/>
      <c r="CG417" s="328"/>
      <c r="CH417" s="328"/>
      <c r="CI417" s="328"/>
      <c r="CJ417" s="328"/>
      <c r="CK417" s="328"/>
      <c r="CL417" s="328"/>
      <c r="CM417" s="165"/>
      <c r="CN417" s="165"/>
    </row>
    <row r="418" spans="1:92" s="1" customFormat="1" ht="10.5" customHeight="1" x14ac:dyDescent="0.2">
      <c r="A418" s="1532"/>
      <c r="B418" s="1535"/>
      <c r="C418" s="1472" t="s">
        <v>557</v>
      </c>
      <c r="D418" s="134" t="s">
        <v>117</v>
      </c>
      <c r="E418" s="64">
        <f>AF418*$AE417</f>
        <v>1.7939999999999998E-2</v>
      </c>
      <c r="F418" s="64">
        <f t="shared" ref="F418:AB418" si="199">AG418*$AE417</f>
        <v>1.7760000000000001E-2</v>
      </c>
      <c r="G418" s="64">
        <f t="shared" si="199"/>
        <v>1.728E-2</v>
      </c>
      <c r="H418" s="1003">
        <f t="shared" si="199"/>
        <v>1.6979999999999999E-2</v>
      </c>
      <c r="I418" s="64">
        <f t="shared" si="199"/>
        <v>1.704E-2</v>
      </c>
      <c r="J418" s="64">
        <f t="shared" si="199"/>
        <v>1.704E-2</v>
      </c>
      <c r="K418" s="64">
        <f t="shared" si="199"/>
        <v>1.686E-2</v>
      </c>
      <c r="L418" s="64">
        <f t="shared" si="199"/>
        <v>1.686E-2</v>
      </c>
      <c r="M418" s="64">
        <f t="shared" si="199"/>
        <v>1.7099999999999997E-2</v>
      </c>
      <c r="N418" s="1003">
        <f t="shared" si="199"/>
        <v>1.788E-2</v>
      </c>
      <c r="O418" s="64">
        <f t="shared" si="199"/>
        <v>1.8179999999999998E-2</v>
      </c>
      <c r="P418" s="64">
        <f t="shared" si="199"/>
        <v>1.8599999999999998E-2</v>
      </c>
      <c r="Q418" s="64">
        <f t="shared" si="199"/>
        <v>1.6799999999999999E-2</v>
      </c>
      <c r="R418" s="64">
        <f t="shared" si="199"/>
        <v>1.7579999999999998E-2</v>
      </c>
      <c r="S418" s="64">
        <f t="shared" si="199"/>
        <v>1.83E-2</v>
      </c>
      <c r="T418" s="64">
        <f t="shared" si="199"/>
        <v>1.686E-2</v>
      </c>
      <c r="U418" s="64">
        <f t="shared" si="199"/>
        <v>1.584E-2</v>
      </c>
      <c r="V418" s="64">
        <f t="shared" si="199"/>
        <v>1.584E-2</v>
      </c>
      <c r="W418" s="64">
        <f t="shared" si="199"/>
        <v>1.5779999999999999E-2</v>
      </c>
      <c r="X418" s="64">
        <f t="shared" si="199"/>
        <v>1.602E-2</v>
      </c>
      <c r="Y418" s="1003">
        <f t="shared" si="199"/>
        <v>1.6139999999999998E-2</v>
      </c>
      <c r="Z418" s="64">
        <f t="shared" si="199"/>
        <v>1.6199999999999999E-2</v>
      </c>
      <c r="AA418" s="64">
        <f t="shared" si="199"/>
        <v>1.644E-2</v>
      </c>
      <c r="AB418" s="65">
        <f t="shared" si="199"/>
        <v>1.6379999999999999E-2</v>
      </c>
      <c r="AC418" s="69"/>
      <c r="AD418" s="69"/>
      <c r="AE418" s="103"/>
      <c r="AF418" s="337">
        <v>1.495E-2</v>
      </c>
      <c r="AG418" s="337">
        <v>1.4800000000000001E-2</v>
      </c>
      <c r="AH418" s="337">
        <v>1.44E-2</v>
      </c>
      <c r="AI418" s="337">
        <v>1.4149999999999999E-2</v>
      </c>
      <c r="AJ418" s="337">
        <v>1.4200000000000001E-2</v>
      </c>
      <c r="AK418" s="337">
        <v>1.4200000000000001E-2</v>
      </c>
      <c r="AL418" s="337">
        <v>1.405E-2</v>
      </c>
      <c r="AM418" s="337">
        <v>1.405E-2</v>
      </c>
      <c r="AN418" s="337">
        <v>1.4249999999999999E-2</v>
      </c>
      <c r="AO418" s="337">
        <v>1.49E-2</v>
      </c>
      <c r="AP418" s="337">
        <v>1.515E-2</v>
      </c>
      <c r="AQ418" s="337">
        <v>1.55E-2</v>
      </c>
      <c r="AR418" s="337">
        <v>1.4E-2</v>
      </c>
      <c r="AS418" s="337">
        <v>1.465E-2</v>
      </c>
      <c r="AT418" s="337">
        <v>1.525E-2</v>
      </c>
      <c r="AU418" s="337">
        <v>1.405E-2</v>
      </c>
      <c r="AV418" s="337">
        <v>1.32E-2</v>
      </c>
      <c r="AW418" s="337">
        <v>1.32E-2</v>
      </c>
      <c r="AX418" s="337">
        <v>1.315E-2</v>
      </c>
      <c r="AY418" s="337">
        <v>1.3350000000000001E-2</v>
      </c>
      <c r="AZ418" s="337">
        <v>1.345E-2</v>
      </c>
      <c r="BA418" s="337">
        <v>1.35E-2</v>
      </c>
      <c r="BB418" s="337">
        <v>1.37E-2</v>
      </c>
      <c r="BC418" s="337">
        <v>1.3649999999999999E-2</v>
      </c>
      <c r="BD418" s="337"/>
      <c r="BE418" s="337"/>
      <c r="BF418" s="337"/>
      <c r="BG418" s="337"/>
      <c r="BH418" s="337"/>
      <c r="BI418" s="337"/>
      <c r="BJ418" s="337"/>
      <c r="BK418" s="337"/>
      <c r="BL418" s="337"/>
      <c r="BM418" s="337"/>
      <c r="BN418" s="337"/>
      <c r="BO418" s="337"/>
      <c r="BP418" s="337"/>
      <c r="BQ418" s="337"/>
      <c r="BR418" s="337"/>
      <c r="BS418" s="337"/>
      <c r="BT418" s="337"/>
      <c r="BU418" s="337"/>
      <c r="BV418" s="337"/>
      <c r="BW418" s="337"/>
      <c r="BX418" s="337"/>
      <c r="BY418" s="337"/>
      <c r="BZ418" s="337"/>
      <c r="CA418" s="337"/>
      <c r="CB418" s="337"/>
      <c r="CC418" s="337"/>
      <c r="CD418" s="328"/>
      <c r="CE418" s="328"/>
      <c r="CF418" s="328"/>
      <c r="CG418" s="328"/>
      <c r="CH418" s="328"/>
      <c r="CI418" s="328"/>
      <c r="CJ418" s="328"/>
      <c r="CK418" s="328"/>
      <c r="CL418" s="328"/>
      <c r="CM418" s="165"/>
      <c r="CN418" s="165"/>
    </row>
    <row r="419" spans="1:92" s="1" customFormat="1" ht="10.5" customHeight="1" thickBot="1" x14ac:dyDescent="0.25">
      <c r="A419" s="1533"/>
      <c r="B419" s="1536"/>
      <c r="C419" s="274"/>
      <c r="D419" s="239" t="s">
        <v>41</v>
      </c>
      <c r="E419" s="55">
        <f t="shared" ref="E419:AB419" si="200">E418/E417</f>
        <v>2.2148148148148148</v>
      </c>
      <c r="F419" s="55">
        <f t="shared" si="200"/>
        <v>2.2089552238805972</v>
      </c>
      <c r="G419" s="55">
        <f t="shared" si="200"/>
        <v>2.1333333333333333</v>
      </c>
      <c r="H419" s="577">
        <f t="shared" si="200"/>
        <v>2.1119402985074629</v>
      </c>
      <c r="I419" s="55">
        <f t="shared" si="200"/>
        <v>2.1353383458646618</v>
      </c>
      <c r="J419" s="55">
        <f t="shared" si="200"/>
        <v>2.1515151515151514</v>
      </c>
      <c r="K419" s="55">
        <f t="shared" si="200"/>
        <v>2.1287878787878789</v>
      </c>
      <c r="L419" s="55">
        <f t="shared" si="200"/>
        <v>2.1287878787878789</v>
      </c>
      <c r="M419" s="55">
        <f t="shared" si="200"/>
        <v>2.1428571428571428</v>
      </c>
      <c r="N419" s="577">
        <f t="shared" si="200"/>
        <v>2.2575757575757578</v>
      </c>
      <c r="O419" s="55">
        <f t="shared" si="200"/>
        <v>2.211678832116788</v>
      </c>
      <c r="P419" s="55">
        <f t="shared" si="200"/>
        <v>2.1830985915492955</v>
      </c>
      <c r="Q419" s="55">
        <f t="shared" si="200"/>
        <v>2.0437956204379559</v>
      </c>
      <c r="R419" s="55">
        <f t="shared" si="200"/>
        <v>2.2713178294573644</v>
      </c>
      <c r="S419" s="55">
        <f t="shared" si="200"/>
        <v>2.44</v>
      </c>
      <c r="T419" s="55">
        <f t="shared" si="200"/>
        <v>1.860927152317881</v>
      </c>
      <c r="U419" s="55">
        <f t="shared" si="200"/>
        <v>1.4426229508196724</v>
      </c>
      <c r="V419" s="55">
        <f t="shared" si="200"/>
        <v>1.3333333333333335</v>
      </c>
      <c r="W419" s="55">
        <f t="shared" si="200"/>
        <v>1.2955665024630543</v>
      </c>
      <c r="X419" s="55">
        <f t="shared" si="200"/>
        <v>1.2898550724637683</v>
      </c>
      <c r="Y419" s="577">
        <f t="shared" si="200"/>
        <v>1.2995169082125604</v>
      </c>
      <c r="Z419" s="55">
        <f t="shared" si="200"/>
        <v>1.2980769230769231</v>
      </c>
      <c r="AA419" s="55">
        <f t="shared" si="200"/>
        <v>1.3173076923076923</v>
      </c>
      <c r="AB419" s="56">
        <f t="shared" si="200"/>
        <v>1.4368421052631579</v>
      </c>
      <c r="AC419" s="104"/>
      <c r="AD419" s="104"/>
      <c r="AE419" s="105"/>
      <c r="AF419" s="335"/>
      <c r="AG419" s="337"/>
      <c r="AH419" s="337"/>
      <c r="AI419" s="335"/>
      <c r="AJ419" s="337"/>
      <c r="AK419" s="337"/>
      <c r="AL419" s="335"/>
      <c r="AM419" s="337"/>
      <c r="AN419" s="337"/>
      <c r="AO419" s="335"/>
      <c r="AP419" s="337"/>
      <c r="AQ419" s="337"/>
      <c r="AR419" s="335"/>
      <c r="AS419" s="337"/>
      <c r="AT419" s="337"/>
      <c r="AU419" s="337"/>
      <c r="AV419" s="335"/>
      <c r="AW419" s="337"/>
      <c r="AX419" s="335"/>
      <c r="AY419" s="337"/>
      <c r="AZ419" s="337"/>
      <c r="BA419" s="335"/>
      <c r="BB419" s="337"/>
      <c r="BC419" s="335"/>
      <c r="BD419" s="337"/>
      <c r="BE419" s="335"/>
      <c r="BF419" s="335"/>
      <c r="BG419" s="335"/>
      <c r="BH419" s="335"/>
      <c r="BI419" s="335"/>
      <c r="BJ419" s="335"/>
      <c r="BK419" s="335"/>
      <c r="BL419" s="335"/>
      <c r="BM419" s="335"/>
      <c r="BN419" s="335"/>
      <c r="BO419" s="335"/>
      <c r="BP419" s="335"/>
      <c r="BQ419" s="335"/>
      <c r="BR419" s="335"/>
      <c r="BS419" s="335"/>
      <c r="BT419" s="335"/>
      <c r="BU419" s="335"/>
      <c r="BV419" s="335"/>
      <c r="BW419" s="335"/>
      <c r="BX419" s="335"/>
      <c r="BY419" s="335"/>
      <c r="BZ419" s="335"/>
      <c r="CA419" s="335"/>
      <c r="CB419" s="335"/>
      <c r="CC419" s="335"/>
      <c r="CD419" s="328"/>
      <c r="CE419" s="328"/>
      <c r="CF419" s="328"/>
      <c r="CG419" s="328"/>
      <c r="CH419" s="328"/>
      <c r="CI419" s="328"/>
      <c r="CJ419" s="328"/>
      <c r="CK419" s="328"/>
      <c r="CL419" s="328"/>
      <c r="CM419" s="165"/>
      <c r="CN419" s="165"/>
    </row>
    <row r="420" spans="1:92" s="1" customFormat="1" ht="10.5" customHeight="1" x14ac:dyDescent="0.2">
      <c r="A420" s="1531" t="s">
        <v>5</v>
      </c>
      <c r="B420" s="1534" t="s">
        <v>257</v>
      </c>
      <c r="C420" s="1119"/>
      <c r="D420" s="1203"/>
      <c r="E420" s="79"/>
      <c r="F420" s="79"/>
      <c r="G420" s="79"/>
      <c r="H420" s="576"/>
      <c r="I420" s="79"/>
      <c r="J420" s="79"/>
      <c r="K420" s="79"/>
      <c r="L420" s="79"/>
      <c r="M420" s="79"/>
      <c r="N420" s="576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576"/>
      <c r="Z420" s="79"/>
      <c r="AA420" s="79"/>
      <c r="AB420" s="80"/>
      <c r="AC420" s="69" t="s">
        <v>115</v>
      </c>
      <c r="AD420" s="69">
        <f>AD422/AC422</f>
        <v>2.9999999999999996</v>
      </c>
      <c r="AE420" s="103"/>
      <c r="AF420" s="350"/>
      <c r="AG420" s="337"/>
      <c r="AH420" s="337"/>
      <c r="AI420" s="328"/>
      <c r="AJ420" s="337"/>
      <c r="AK420" s="337"/>
      <c r="AL420" s="328"/>
      <c r="AM420" s="337"/>
      <c r="AN420" s="337"/>
      <c r="AO420" s="328"/>
      <c r="AP420" s="337"/>
      <c r="AQ420" s="337"/>
      <c r="AR420" s="328"/>
      <c r="AS420" s="337"/>
      <c r="AT420" s="337"/>
      <c r="AU420" s="337"/>
      <c r="AV420" s="328"/>
      <c r="AW420" s="337"/>
      <c r="AX420" s="328"/>
      <c r="AY420" s="337"/>
      <c r="AZ420" s="337"/>
      <c r="BA420" s="328"/>
      <c r="BB420" s="337"/>
      <c r="BC420" s="328"/>
      <c r="BD420" s="337"/>
      <c r="BE420" s="328"/>
      <c r="BF420" s="328"/>
      <c r="BG420" s="335"/>
      <c r="BH420" s="328"/>
      <c r="BI420" s="328"/>
      <c r="BJ420" s="328"/>
      <c r="BK420" s="328"/>
      <c r="BL420" s="328"/>
      <c r="BM420" s="328"/>
      <c r="BN420" s="328"/>
      <c r="BO420" s="328"/>
      <c r="BP420" s="328"/>
      <c r="BQ420" s="328"/>
      <c r="BR420" s="328"/>
      <c r="BS420" s="328"/>
      <c r="BT420" s="328"/>
      <c r="BU420" s="328"/>
      <c r="BV420" s="328"/>
      <c r="BW420" s="328"/>
      <c r="BX420" s="328"/>
      <c r="BY420" s="328"/>
      <c r="BZ420" s="328"/>
      <c r="CA420" s="328"/>
      <c r="CB420" s="328"/>
      <c r="CC420" s="328"/>
      <c r="CD420" s="328"/>
      <c r="CE420" s="328"/>
      <c r="CF420" s="328"/>
      <c r="CG420" s="328"/>
      <c r="CH420" s="328"/>
      <c r="CI420" s="328"/>
      <c r="CJ420" s="328"/>
      <c r="CK420" s="328"/>
      <c r="CL420" s="328"/>
      <c r="CM420" s="165"/>
      <c r="CN420" s="165"/>
    </row>
    <row r="421" spans="1:92" s="1" customFormat="1" ht="10.5" customHeight="1" x14ac:dyDescent="0.2">
      <c r="A421" s="1532"/>
      <c r="B421" s="1535"/>
      <c r="C421" s="1472" t="s">
        <v>129</v>
      </c>
      <c r="D421" s="134" t="s">
        <v>33</v>
      </c>
      <c r="E421" s="107">
        <f>ROUND(SQRT(E422^2+E423^2)*1000/(1.73*E$363),0)</f>
        <v>0</v>
      </c>
      <c r="F421" s="107">
        <f t="shared" ref="F421:AB421" si="201">ROUND(SQRT(F422^2+F423^2)*1000/(1.73*F$363),0)</f>
        <v>0</v>
      </c>
      <c r="G421" s="107">
        <f t="shared" si="201"/>
        <v>0</v>
      </c>
      <c r="H421" s="578">
        <f t="shared" si="201"/>
        <v>0</v>
      </c>
      <c r="I421" s="107">
        <f t="shared" si="201"/>
        <v>0</v>
      </c>
      <c r="J421" s="107">
        <f t="shared" si="201"/>
        <v>0</v>
      </c>
      <c r="K421" s="107">
        <f t="shared" si="201"/>
        <v>0</v>
      </c>
      <c r="L421" s="107">
        <f t="shared" si="201"/>
        <v>0</v>
      </c>
      <c r="M421" s="107">
        <f t="shared" si="201"/>
        <v>0</v>
      </c>
      <c r="N421" s="578">
        <f t="shared" si="201"/>
        <v>0</v>
      </c>
      <c r="O421" s="107">
        <f t="shared" si="201"/>
        <v>0</v>
      </c>
      <c r="P421" s="107">
        <f t="shared" si="201"/>
        <v>0</v>
      </c>
      <c r="Q421" s="107">
        <f t="shared" si="201"/>
        <v>0</v>
      </c>
      <c r="R421" s="107">
        <f t="shared" si="201"/>
        <v>0</v>
      </c>
      <c r="S421" s="107">
        <f t="shared" si="201"/>
        <v>0</v>
      </c>
      <c r="T421" s="107">
        <f t="shared" si="201"/>
        <v>0</v>
      </c>
      <c r="U421" s="107">
        <f t="shared" si="201"/>
        <v>0</v>
      </c>
      <c r="V421" s="107">
        <f t="shared" si="201"/>
        <v>0</v>
      </c>
      <c r="W421" s="107">
        <f t="shared" si="201"/>
        <v>0</v>
      </c>
      <c r="X421" s="107">
        <f t="shared" si="201"/>
        <v>0</v>
      </c>
      <c r="Y421" s="578">
        <f t="shared" si="201"/>
        <v>0</v>
      </c>
      <c r="Z421" s="107">
        <f t="shared" si="201"/>
        <v>0</v>
      </c>
      <c r="AA421" s="107">
        <f t="shared" si="201"/>
        <v>0</v>
      </c>
      <c r="AB421" s="108">
        <f t="shared" si="201"/>
        <v>0</v>
      </c>
      <c r="AC421" s="335"/>
      <c r="AD421" s="335"/>
      <c r="AE421" s="103"/>
      <c r="AF421" s="328"/>
      <c r="AG421" s="337"/>
      <c r="AH421" s="337"/>
      <c r="AI421" s="328"/>
      <c r="AJ421" s="337"/>
      <c r="AK421" s="337"/>
      <c r="AL421" s="328"/>
      <c r="AM421" s="337"/>
      <c r="AN421" s="337"/>
      <c r="AO421" s="328"/>
      <c r="AP421" s="337"/>
      <c r="AQ421" s="337"/>
      <c r="AR421" s="328"/>
      <c r="AS421" s="337"/>
      <c r="AT421" s="337"/>
      <c r="AU421" s="337"/>
      <c r="AV421" s="328"/>
      <c r="AW421" s="337"/>
      <c r="AX421" s="328"/>
      <c r="AY421" s="337"/>
      <c r="AZ421" s="337"/>
      <c r="BA421" s="328"/>
      <c r="BB421" s="337"/>
      <c r="BC421" s="328"/>
      <c r="BD421" s="337"/>
      <c r="BE421" s="328"/>
      <c r="BF421" s="328"/>
      <c r="BG421" s="328"/>
      <c r="BH421" s="328"/>
      <c r="BI421" s="328"/>
      <c r="BJ421" s="328"/>
      <c r="BK421" s="328"/>
      <c r="BL421" s="328"/>
      <c r="BM421" s="328"/>
      <c r="BN421" s="328"/>
      <c r="BO421" s="328"/>
      <c r="BP421" s="328"/>
      <c r="BQ421" s="328"/>
      <c r="BR421" s="328"/>
      <c r="BS421" s="328"/>
      <c r="BT421" s="328"/>
      <c r="BU421" s="328"/>
      <c r="BV421" s="328"/>
      <c r="BW421" s="328"/>
      <c r="BX421" s="328"/>
      <c r="BY421" s="328"/>
      <c r="BZ421" s="328"/>
      <c r="CA421" s="328"/>
      <c r="CB421" s="328"/>
      <c r="CC421" s="328"/>
      <c r="CD421" s="328"/>
      <c r="CE421" s="328"/>
      <c r="CF421" s="328"/>
      <c r="CG421" s="328"/>
      <c r="CH421" s="328"/>
      <c r="CI421" s="328"/>
      <c r="CJ421" s="328"/>
      <c r="CK421" s="328"/>
      <c r="CL421" s="328"/>
      <c r="CM421" s="165"/>
      <c r="CN421" s="165"/>
    </row>
    <row r="422" spans="1:92" s="1" customFormat="1" ht="10.5" customHeight="1" x14ac:dyDescent="0.2">
      <c r="A422" s="1532"/>
      <c r="B422" s="1535"/>
      <c r="C422" s="1472" t="s">
        <v>557</v>
      </c>
      <c r="D422" s="134" t="s">
        <v>116</v>
      </c>
      <c r="E422" s="64">
        <f>AF422*$AE422</f>
        <v>2.4000000000000001E-4</v>
      </c>
      <c r="F422" s="64">
        <f>AG422*$AE422</f>
        <v>2.4000000000000001E-4</v>
      </c>
      <c r="G422" s="64">
        <f t="shared" ref="G422:AB422" si="202">AH422*$AE422</f>
        <v>2.4000000000000001E-4</v>
      </c>
      <c r="H422" s="1003">
        <f t="shared" si="202"/>
        <v>2.4000000000000001E-4</v>
      </c>
      <c r="I422" s="64">
        <f t="shared" si="202"/>
        <v>2.4000000000000001E-4</v>
      </c>
      <c r="J422" s="64">
        <f t="shared" si="202"/>
        <v>2.4000000000000001E-4</v>
      </c>
      <c r="K422" s="64">
        <f t="shared" si="202"/>
        <v>2.4000000000000001E-4</v>
      </c>
      <c r="L422" s="64">
        <f t="shared" si="202"/>
        <v>2.4000000000000001E-4</v>
      </c>
      <c r="M422" s="64">
        <f t="shared" si="202"/>
        <v>2.4000000000000001E-4</v>
      </c>
      <c r="N422" s="1003">
        <f t="shared" si="202"/>
        <v>2.4000000000000001E-4</v>
      </c>
      <c r="O422" s="64">
        <f t="shared" si="202"/>
        <v>2.4000000000000001E-4</v>
      </c>
      <c r="P422" s="64">
        <f t="shared" si="202"/>
        <v>2.4000000000000001E-4</v>
      </c>
      <c r="Q422" s="64">
        <f t="shared" si="202"/>
        <v>2.4000000000000001E-4</v>
      </c>
      <c r="R422" s="64">
        <f t="shared" si="202"/>
        <v>2.9999999999999997E-4</v>
      </c>
      <c r="S422" s="64">
        <f t="shared" si="202"/>
        <v>4.1999999999999996E-4</v>
      </c>
      <c r="T422" s="64">
        <f t="shared" si="202"/>
        <v>5.4000000000000001E-4</v>
      </c>
      <c r="U422" s="64">
        <f t="shared" si="202"/>
        <v>5.4000000000000001E-4</v>
      </c>
      <c r="V422" s="64">
        <f t="shared" si="202"/>
        <v>4.8000000000000001E-4</v>
      </c>
      <c r="W422" s="64">
        <f t="shared" si="202"/>
        <v>4.8000000000000001E-4</v>
      </c>
      <c r="X422" s="64">
        <f t="shared" si="202"/>
        <v>4.1999999999999996E-4</v>
      </c>
      <c r="Y422" s="1003">
        <f t="shared" si="202"/>
        <v>3.5999999999999997E-4</v>
      </c>
      <c r="Z422" s="64">
        <f t="shared" si="202"/>
        <v>3.5999999999999997E-4</v>
      </c>
      <c r="AA422" s="64">
        <f t="shared" si="202"/>
        <v>2.9999999999999997E-4</v>
      </c>
      <c r="AB422" s="65">
        <f t="shared" si="202"/>
        <v>2.4000000000000001E-4</v>
      </c>
      <c r="AC422" s="69">
        <f>(BD422-AF422)*AE422</f>
        <v>-2.4000000000000001E-4</v>
      </c>
      <c r="AD422" s="69">
        <f>(BD423-AF423)*AE422</f>
        <v>-7.1999999999999994E-4</v>
      </c>
      <c r="AE422" s="103">
        <v>1.2</v>
      </c>
      <c r="AF422" s="400">
        <v>2.0000000000000001E-4</v>
      </c>
      <c r="AG422" s="400">
        <v>2.0000000000000001E-4</v>
      </c>
      <c r="AH422" s="400">
        <v>2.0000000000000001E-4</v>
      </c>
      <c r="AI422" s="400">
        <v>2.0000000000000001E-4</v>
      </c>
      <c r="AJ422" s="400">
        <v>2.0000000000000001E-4</v>
      </c>
      <c r="AK422" s="400">
        <v>2.0000000000000001E-4</v>
      </c>
      <c r="AL422" s="400">
        <v>2.0000000000000001E-4</v>
      </c>
      <c r="AM422" s="400">
        <v>2.0000000000000001E-4</v>
      </c>
      <c r="AN422" s="400">
        <v>2.0000000000000001E-4</v>
      </c>
      <c r="AO422" s="400">
        <v>2.0000000000000001E-4</v>
      </c>
      <c r="AP422" s="337">
        <v>2.0000000000000001E-4</v>
      </c>
      <c r="AQ422" s="400">
        <v>2.0000000000000001E-4</v>
      </c>
      <c r="AR422" s="400">
        <v>2.0000000000000001E-4</v>
      </c>
      <c r="AS422" s="400">
        <v>2.5000000000000001E-4</v>
      </c>
      <c r="AT422" s="400">
        <v>3.5E-4</v>
      </c>
      <c r="AU422" s="400">
        <v>4.4999999999999999E-4</v>
      </c>
      <c r="AV422" s="400">
        <v>4.4999999999999999E-4</v>
      </c>
      <c r="AW422" s="400">
        <v>4.0000000000000002E-4</v>
      </c>
      <c r="AX422" s="400">
        <v>4.0000000000000002E-4</v>
      </c>
      <c r="AY422" s="400">
        <v>3.5E-4</v>
      </c>
      <c r="AZ422" s="400">
        <v>2.9999999999999997E-4</v>
      </c>
      <c r="BA422" s="400">
        <v>2.9999999999999997E-4</v>
      </c>
      <c r="BB422" s="400">
        <v>2.5000000000000001E-4</v>
      </c>
      <c r="BC422" s="400">
        <v>2.0000000000000001E-4</v>
      </c>
      <c r="BD422" s="400"/>
      <c r="BE422" s="350"/>
      <c r="BF422" s="350"/>
      <c r="BG422" s="606"/>
      <c r="BH422" s="350"/>
      <c r="BI422" s="350"/>
      <c r="BJ422" s="350"/>
      <c r="BK422" s="350"/>
      <c r="BL422" s="350"/>
      <c r="BM422" s="350"/>
      <c r="BN422" s="350"/>
      <c r="BO422" s="350"/>
      <c r="BP422" s="350"/>
      <c r="BQ422" s="350"/>
      <c r="BR422" s="350"/>
      <c r="BS422" s="350"/>
      <c r="BT422" s="350"/>
      <c r="BU422" s="350"/>
      <c r="BV422" s="350"/>
      <c r="BW422" s="350"/>
      <c r="BX422" s="350"/>
      <c r="BY422" s="350"/>
      <c r="BZ422" s="350"/>
      <c r="CA422" s="350"/>
      <c r="CB422" s="350"/>
      <c r="CC422" s="350"/>
      <c r="CD422" s="328"/>
      <c r="CE422" s="328"/>
      <c r="CF422" s="328"/>
      <c r="CG422" s="328"/>
      <c r="CH422" s="328"/>
      <c r="CI422" s="328"/>
      <c r="CJ422" s="328"/>
      <c r="CK422" s="328"/>
      <c r="CL422" s="328"/>
      <c r="CM422" s="165"/>
      <c r="CN422" s="165"/>
    </row>
    <row r="423" spans="1:92" s="1" customFormat="1" ht="10.5" customHeight="1" x14ac:dyDescent="0.2">
      <c r="A423" s="1532"/>
      <c r="B423" s="1535"/>
      <c r="C423" s="1472" t="s">
        <v>557</v>
      </c>
      <c r="D423" s="134" t="s">
        <v>117</v>
      </c>
      <c r="E423" s="64">
        <f>AF423*$AE422</f>
        <v>7.1999999999999994E-4</v>
      </c>
      <c r="F423" s="64">
        <f t="shared" ref="F423:AB423" si="203">AG423*$AE422</f>
        <v>7.1999999999999994E-4</v>
      </c>
      <c r="G423" s="64">
        <f t="shared" si="203"/>
        <v>7.1999999999999994E-4</v>
      </c>
      <c r="H423" s="1003">
        <f t="shared" si="203"/>
        <v>7.1999999999999994E-4</v>
      </c>
      <c r="I423" s="64">
        <f t="shared" si="203"/>
        <v>7.1999999999999994E-4</v>
      </c>
      <c r="J423" s="64">
        <f t="shared" si="203"/>
        <v>7.1999999999999994E-4</v>
      </c>
      <c r="K423" s="64">
        <f t="shared" si="203"/>
        <v>7.1999999999999994E-4</v>
      </c>
      <c r="L423" s="64">
        <f t="shared" si="203"/>
        <v>9.5999999999999992E-4</v>
      </c>
      <c r="M423" s="64">
        <f t="shared" si="203"/>
        <v>1.32E-3</v>
      </c>
      <c r="N423" s="1003">
        <f t="shared" si="203"/>
        <v>1.14E-3</v>
      </c>
      <c r="O423" s="64">
        <f t="shared" si="203"/>
        <v>8.9999999999999998E-4</v>
      </c>
      <c r="P423" s="64">
        <f t="shared" si="203"/>
        <v>7.1999999999999994E-4</v>
      </c>
      <c r="Q423" s="64">
        <f t="shared" si="203"/>
        <v>7.1999999999999994E-4</v>
      </c>
      <c r="R423" s="64">
        <f t="shared" si="203"/>
        <v>7.7999999999999999E-4</v>
      </c>
      <c r="S423" s="64">
        <f t="shared" si="203"/>
        <v>8.3999999999999993E-4</v>
      </c>
      <c r="T423" s="64">
        <f t="shared" si="203"/>
        <v>7.7999999999999999E-4</v>
      </c>
      <c r="U423" s="64">
        <f t="shared" si="203"/>
        <v>7.7999999999999999E-4</v>
      </c>
      <c r="V423" s="64">
        <f t="shared" si="203"/>
        <v>7.1999999999999994E-4</v>
      </c>
      <c r="W423" s="64">
        <f t="shared" si="203"/>
        <v>7.1999999999999994E-4</v>
      </c>
      <c r="X423" s="64">
        <f t="shared" si="203"/>
        <v>7.1999999999999994E-4</v>
      </c>
      <c r="Y423" s="1003">
        <f t="shared" si="203"/>
        <v>7.1999999999999994E-4</v>
      </c>
      <c r="Z423" s="64">
        <f t="shared" si="203"/>
        <v>7.1999999999999994E-4</v>
      </c>
      <c r="AA423" s="64">
        <f t="shared" si="203"/>
        <v>7.1999999999999994E-4</v>
      </c>
      <c r="AB423" s="65">
        <f t="shared" si="203"/>
        <v>7.1999999999999994E-4</v>
      </c>
      <c r="AC423" s="69"/>
      <c r="AD423" s="69"/>
      <c r="AE423" s="103"/>
      <c r="AF423" s="400">
        <v>5.9999999999999995E-4</v>
      </c>
      <c r="AG423" s="337">
        <v>5.9999999999999995E-4</v>
      </c>
      <c r="AH423" s="337">
        <v>5.9999999999999995E-4</v>
      </c>
      <c r="AI423" s="400">
        <v>5.9999999999999995E-4</v>
      </c>
      <c r="AJ423" s="400">
        <v>5.9999999999999995E-4</v>
      </c>
      <c r="AK423" s="400">
        <v>5.9999999999999995E-4</v>
      </c>
      <c r="AL423" s="400">
        <v>5.9999999999999995E-4</v>
      </c>
      <c r="AM423" s="400">
        <v>7.9999999999999993E-4</v>
      </c>
      <c r="AN423" s="400">
        <v>1.1000000000000001E-3</v>
      </c>
      <c r="AO423" s="400">
        <v>9.5E-4</v>
      </c>
      <c r="AP423" s="400">
        <v>7.5000000000000002E-4</v>
      </c>
      <c r="AQ423" s="400">
        <v>5.9999999999999995E-4</v>
      </c>
      <c r="AR423" s="400">
        <v>5.9999999999999995E-4</v>
      </c>
      <c r="AS423" s="400">
        <v>6.4999999999999997E-4</v>
      </c>
      <c r="AT423" s="400">
        <v>6.9999999999999999E-4</v>
      </c>
      <c r="AU423" s="400">
        <v>6.4999999999999997E-4</v>
      </c>
      <c r="AV423" s="337">
        <v>6.4999999999999997E-4</v>
      </c>
      <c r="AW423" s="337">
        <v>5.9999999999999995E-4</v>
      </c>
      <c r="AX423" s="400">
        <v>5.9999999999999995E-4</v>
      </c>
      <c r="AY423" s="400">
        <v>5.9999999999999995E-4</v>
      </c>
      <c r="AZ423" s="400">
        <v>5.9999999999999995E-4</v>
      </c>
      <c r="BA423" s="400">
        <v>5.9999999999999995E-4</v>
      </c>
      <c r="BB423" s="400">
        <v>5.9999999999999995E-4</v>
      </c>
      <c r="BC423" s="400">
        <v>5.9999999999999995E-4</v>
      </c>
      <c r="BD423" s="400"/>
      <c r="BE423" s="400"/>
      <c r="BF423" s="400"/>
      <c r="BG423" s="400"/>
      <c r="BH423" s="400"/>
      <c r="BI423" s="400"/>
      <c r="BJ423" s="400"/>
      <c r="BK423" s="400"/>
      <c r="BL423" s="400"/>
      <c r="BM423" s="400"/>
      <c r="BN423" s="400"/>
      <c r="BO423" s="400"/>
      <c r="BP423" s="400"/>
      <c r="BQ423" s="400"/>
      <c r="BR423" s="400"/>
      <c r="BS423" s="400"/>
      <c r="BT423" s="400"/>
      <c r="BU423" s="400"/>
      <c r="BV423" s="400"/>
      <c r="BW423" s="400"/>
      <c r="BX423" s="400"/>
      <c r="BY423" s="400"/>
      <c r="BZ423" s="400"/>
      <c r="CA423" s="400"/>
      <c r="CB423" s="400"/>
      <c r="CC423" s="400"/>
      <c r="CD423" s="328"/>
      <c r="CE423" s="328"/>
      <c r="CF423" s="328"/>
      <c r="CG423" s="328"/>
      <c r="CH423" s="328"/>
      <c r="CI423" s="328"/>
      <c r="CJ423" s="328"/>
      <c r="CK423" s="328"/>
      <c r="CL423" s="328"/>
      <c r="CM423" s="165"/>
      <c r="CN423" s="165"/>
    </row>
    <row r="424" spans="1:92" s="1" customFormat="1" ht="10.5" customHeight="1" thickBot="1" x14ac:dyDescent="0.25">
      <c r="A424" s="1533"/>
      <c r="B424" s="1536"/>
      <c r="C424" s="274"/>
      <c r="D424" s="239" t="s">
        <v>41</v>
      </c>
      <c r="E424" s="55">
        <f t="shared" ref="E424:AB424" si="204">E423/E422</f>
        <v>2.9999999999999996</v>
      </c>
      <c r="F424" s="55">
        <f t="shared" si="204"/>
        <v>2.9999999999999996</v>
      </c>
      <c r="G424" s="55">
        <f t="shared" si="204"/>
        <v>2.9999999999999996</v>
      </c>
      <c r="H424" s="577">
        <f t="shared" si="204"/>
        <v>2.9999999999999996</v>
      </c>
      <c r="I424" s="55">
        <f t="shared" si="204"/>
        <v>2.9999999999999996</v>
      </c>
      <c r="J424" s="55">
        <f t="shared" si="204"/>
        <v>2.9999999999999996</v>
      </c>
      <c r="K424" s="55">
        <f t="shared" si="204"/>
        <v>2.9999999999999996</v>
      </c>
      <c r="L424" s="55">
        <f t="shared" si="204"/>
        <v>3.9999999999999996</v>
      </c>
      <c r="M424" s="55">
        <f t="shared" si="204"/>
        <v>5.5</v>
      </c>
      <c r="N424" s="577">
        <f t="shared" si="204"/>
        <v>4.75</v>
      </c>
      <c r="O424" s="55">
        <f t="shared" si="204"/>
        <v>3.75</v>
      </c>
      <c r="P424" s="55">
        <f t="shared" si="204"/>
        <v>2.9999999999999996</v>
      </c>
      <c r="Q424" s="55">
        <f t="shared" si="204"/>
        <v>2.9999999999999996</v>
      </c>
      <c r="R424" s="55">
        <f t="shared" si="204"/>
        <v>2.6</v>
      </c>
      <c r="S424" s="55">
        <f t="shared" si="204"/>
        <v>2</v>
      </c>
      <c r="T424" s="55">
        <f t="shared" si="204"/>
        <v>1.4444444444444444</v>
      </c>
      <c r="U424" s="55">
        <f t="shared" si="204"/>
        <v>1.4444444444444444</v>
      </c>
      <c r="V424" s="55">
        <f t="shared" si="204"/>
        <v>1.4999999999999998</v>
      </c>
      <c r="W424" s="55">
        <f t="shared" si="204"/>
        <v>1.4999999999999998</v>
      </c>
      <c r="X424" s="55">
        <f t="shared" si="204"/>
        <v>1.7142857142857142</v>
      </c>
      <c r="Y424" s="577">
        <f t="shared" si="204"/>
        <v>2</v>
      </c>
      <c r="Z424" s="55">
        <f t="shared" si="204"/>
        <v>2</v>
      </c>
      <c r="AA424" s="55">
        <f t="shared" si="204"/>
        <v>2.4</v>
      </c>
      <c r="AB424" s="56">
        <f t="shared" si="204"/>
        <v>2.9999999999999996</v>
      </c>
      <c r="AC424" s="104"/>
      <c r="AD424" s="104"/>
      <c r="AE424" s="105"/>
      <c r="AF424" s="102"/>
      <c r="AG424" s="337"/>
      <c r="AH424" s="337"/>
      <c r="AI424" s="102"/>
      <c r="AJ424" s="337"/>
      <c r="AK424" s="337"/>
      <c r="AL424" s="102"/>
      <c r="AM424" s="337"/>
      <c r="AN424" s="337"/>
      <c r="AO424" s="102"/>
      <c r="AP424" s="337"/>
      <c r="AQ424" s="337"/>
      <c r="AR424" s="102"/>
      <c r="AS424" s="337"/>
      <c r="AT424" s="337"/>
      <c r="AU424" s="337"/>
      <c r="AV424" s="102"/>
      <c r="AW424" s="337"/>
      <c r="AX424" s="102"/>
      <c r="AY424" s="337"/>
      <c r="AZ424" s="337"/>
      <c r="BA424" s="102"/>
      <c r="BB424" s="337"/>
      <c r="BC424" s="102"/>
      <c r="BD424" s="337"/>
      <c r="BE424" s="335"/>
      <c r="BF424" s="328"/>
      <c r="BG424" s="335"/>
      <c r="BH424" s="328"/>
      <c r="BI424" s="335"/>
      <c r="BJ424" s="335"/>
      <c r="BK424" s="335"/>
      <c r="BL424" s="335"/>
      <c r="BM424" s="335"/>
      <c r="BN424" s="335"/>
      <c r="BO424" s="335"/>
      <c r="BP424" s="335"/>
      <c r="BQ424" s="335"/>
      <c r="BR424" s="335"/>
      <c r="BS424" s="335"/>
      <c r="BT424" s="335"/>
      <c r="BU424" s="335"/>
      <c r="BV424" s="335"/>
      <c r="BW424" s="335"/>
      <c r="BX424" s="335"/>
      <c r="BY424" s="335"/>
      <c r="BZ424" s="335"/>
      <c r="CA424" s="335"/>
      <c r="CB424" s="335"/>
      <c r="CC424" s="335"/>
      <c r="CD424" s="328"/>
      <c r="CE424" s="328"/>
      <c r="CF424" s="328"/>
      <c r="CG424" s="328"/>
      <c r="CH424" s="328"/>
      <c r="CI424" s="328"/>
      <c r="CJ424" s="328"/>
      <c r="CK424" s="328"/>
      <c r="CL424" s="328"/>
      <c r="CM424" s="165"/>
      <c r="CN424" s="165"/>
    </row>
    <row r="425" spans="1:92" s="1" customFormat="1" ht="10.5" customHeight="1" x14ac:dyDescent="0.2">
      <c r="A425" s="1531" t="s">
        <v>4</v>
      </c>
      <c r="B425" s="1534" t="s">
        <v>913</v>
      </c>
      <c r="C425" s="1119" t="s">
        <v>129</v>
      </c>
      <c r="D425" s="1203" t="s">
        <v>33</v>
      </c>
      <c r="E425" s="757">
        <f>ROUND(SQRT(E427^2+E428^2)*1000/(1.73*E$363),0)</f>
        <v>4</v>
      </c>
      <c r="F425" s="62">
        <f>ROUND(SQRT(F427^2+F428^2)*1000/(1.73*F$363),0)</f>
        <v>4</v>
      </c>
      <c r="G425" s="62">
        <f>ROUND(SQRT(G427^2+G428^2)*1000/(1.73*G$363),0)</f>
        <v>4</v>
      </c>
      <c r="H425" s="813">
        <f t="shared" ref="H425:AB425" si="205">ROUND(SQRT(H427^2+H428^2)*1000/(1.73*H$363),0)</f>
        <v>4</v>
      </c>
      <c r="I425" s="62">
        <f t="shared" si="205"/>
        <v>4</v>
      </c>
      <c r="J425" s="62">
        <f t="shared" si="205"/>
        <v>4</v>
      </c>
      <c r="K425" s="62">
        <f t="shared" si="205"/>
        <v>4</v>
      </c>
      <c r="L425" s="62">
        <f t="shared" si="205"/>
        <v>4</v>
      </c>
      <c r="M425" s="62">
        <f t="shared" si="205"/>
        <v>3</v>
      </c>
      <c r="N425" s="813">
        <f t="shared" si="205"/>
        <v>4</v>
      </c>
      <c r="O425" s="62">
        <f t="shared" si="205"/>
        <v>4</v>
      </c>
      <c r="P425" s="62">
        <f t="shared" si="205"/>
        <v>4</v>
      </c>
      <c r="Q425" s="62">
        <f t="shared" si="205"/>
        <v>4</v>
      </c>
      <c r="R425" s="62">
        <f t="shared" si="205"/>
        <v>3</v>
      </c>
      <c r="S425" s="62">
        <f t="shared" si="205"/>
        <v>4</v>
      </c>
      <c r="T425" s="62">
        <f t="shared" si="205"/>
        <v>3</v>
      </c>
      <c r="U425" s="62">
        <f t="shared" si="205"/>
        <v>3</v>
      </c>
      <c r="V425" s="62">
        <f t="shared" si="205"/>
        <v>4</v>
      </c>
      <c r="W425" s="62">
        <f t="shared" si="205"/>
        <v>4</v>
      </c>
      <c r="X425" s="62">
        <f t="shared" si="205"/>
        <v>4</v>
      </c>
      <c r="Y425" s="813">
        <f t="shared" si="205"/>
        <v>4</v>
      </c>
      <c r="Z425" s="62">
        <f t="shared" si="205"/>
        <v>4</v>
      </c>
      <c r="AA425" s="62">
        <f t="shared" si="205"/>
        <v>4</v>
      </c>
      <c r="AB425" s="63">
        <f t="shared" si="205"/>
        <v>4</v>
      </c>
      <c r="AC425" s="69" t="s">
        <v>115</v>
      </c>
      <c r="AD425" s="69">
        <f>AD427/AC427</f>
        <v>4.3600000000000003</v>
      </c>
      <c r="AE425" s="103"/>
      <c r="AF425" s="335"/>
      <c r="AG425" s="337"/>
      <c r="AH425" s="337"/>
      <c r="AI425" s="335"/>
      <c r="AJ425" s="337"/>
      <c r="AK425" s="337"/>
      <c r="AL425" s="335"/>
      <c r="AM425" s="337"/>
      <c r="AN425" s="337"/>
      <c r="AO425" s="335"/>
      <c r="AP425" s="337"/>
      <c r="AQ425" s="337"/>
      <c r="AR425" s="335"/>
      <c r="AS425" s="337"/>
      <c r="AT425" s="337"/>
      <c r="AU425" s="337"/>
      <c r="AV425" s="335"/>
      <c r="AW425" s="337"/>
      <c r="AX425" s="335"/>
      <c r="AY425" s="337"/>
      <c r="AZ425" s="337"/>
      <c r="BA425" s="335"/>
      <c r="BB425" s="337"/>
      <c r="BC425" s="335"/>
      <c r="BD425" s="337"/>
      <c r="BE425" s="335"/>
      <c r="BF425" s="335"/>
      <c r="BG425" s="328"/>
      <c r="BH425" s="335"/>
      <c r="BI425" s="335"/>
      <c r="BJ425" s="335"/>
      <c r="BK425" s="335"/>
      <c r="BL425" s="335"/>
      <c r="BM425" s="335"/>
      <c r="BN425" s="335"/>
      <c r="BO425" s="335"/>
      <c r="BP425" s="335"/>
      <c r="BQ425" s="335"/>
      <c r="BR425" s="335"/>
      <c r="BS425" s="335"/>
      <c r="BT425" s="335"/>
      <c r="BU425" s="335"/>
      <c r="BV425" s="335"/>
      <c r="BW425" s="335"/>
      <c r="BX425" s="335"/>
      <c r="BY425" s="335"/>
      <c r="BZ425" s="335"/>
      <c r="CA425" s="335"/>
      <c r="CB425" s="335"/>
      <c r="CC425" s="335"/>
      <c r="CD425" s="328"/>
      <c r="CE425" s="328"/>
      <c r="CF425" s="328"/>
      <c r="CG425" s="328"/>
      <c r="CH425" s="328"/>
      <c r="CI425" s="328"/>
      <c r="CJ425" s="328"/>
      <c r="CK425" s="328"/>
      <c r="CL425" s="328"/>
      <c r="CM425" s="165"/>
      <c r="CN425" s="165"/>
    </row>
    <row r="426" spans="1:92" s="1" customFormat="1" ht="10.5" customHeight="1" x14ac:dyDescent="0.2">
      <c r="A426" s="1532"/>
      <c r="B426" s="1535"/>
      <c r="C426" s="1472" t="s">
        <v>126</v>
      </c>
      <c r="D426" s="134" t="s">
        <v>33</v>
      </c>
      <c r="E426" s="88">
        <v>4</v>
      </c>
      <c r="F426" s="88">
        <v>4</v>
      </c>
      <c r="G426" s="88">
        <v>4</v>
      </c>
      <c r="H426" s="574">
        <v>4</v>
      </c>
      <c r="I426" s="88">
        <v>4</v>
      </c>
      <c r="J426" s="88">
        <v>4</v>
      </c>
      <c r="K426" s="88">
        <v>4</v>
      </c>
      <c r="L426" s="88">
        <v>4</v>
      </c>
      <c r="M426" s="88">
        <v>3</v>
      </c>
      <c r="N426" s="574">
        <v>4</v>
      </c>
      <c r="O426" s="88">
        <v>4</v>
      </c>
      <c r="P426" s="88">
        <v>4</v>
      </c>
      <c r="Q426" s="88">
        <v>4</v>
      </c>
      <c r="R426" s="88">
        <v>3</v>
      </c>
      <c r="S426" s="88">
        <v>4</v>
      </c>
      <c r="T426" s="88">
        <v>3</v>
      </c>
      <c r="U426" s="88">
        <v>3</v>
      </c>
      <c r="V426" s="88">
        <v>4</v>
      </c>
      <c r="W426" s="88">
        <v>4</v>
      </c>
      <c r="X426" s="88">
        <v>4</v>
      </c>
      <c r="Y426" s="574">
        <v>4</v>
      </c>
      <c r="Z426" s="88">
        <v>4</v>
      </c>
      <c r="AA426" s="88">
        <v>4</v>
      </c>
      <c r="AB426" s="89">
        <v>4</v>
      </c>
      <c r="AC426" s="335"/>
      <c r="AD426" s="335"/>
      <c r="AE426" s="103"/>
      <c r="AF426" s="335"/>
      <c r="AG426" s="337"/>
      <c r="AH426" s="337"/>
      <c r="AI426" s="335"/>
      <c r="AJ426" s="337"/>
      <c r="AK426" s="337"/>
      <c r="AL426" s="335"/>
      <c r="AM426" s="337"/>
      <c r="AN426" s="337"/>
      <c r="AO426" s="335"/>
      <c r="AP426" s="337"/>
      <c r="AQ426" s="337"/>
      <c r="AR426" s="335"/>
      <c r="AS426" s="337"/>
      <c r="AT426" s="337"/>
      <c r="AU426" s="337"/>
      <c r="AV426" s="335"/>
      <c r="AW426" s="337"/>
      <c r="AX426" s="335"/>
      <c r="AY426" s="337"/>
      <c r="AZ426" s="337"/>
      <c r="BA426" s="335"/>
      <c r="BB426" s="337"/>
      <c r="BC426" s="335"/>
      <c r="BD426" s="337"/>
      <c r="BE426" s="335"/>
      <c r="BF426" s="335"/>
      <c r="BG426" s="335"/>
      <c r="BH426" s="335"/>
      <c r="BI426" s="335"/>
      <c r="BJ426" s="335"/>
      <c r="BK426" s="335"/>
      <c r="BL426" s="335"/>
      <c r="BM426" s="335"/>
      <c r="BN426" s="335"/>
      <c r="BO426" s="335"/>
      <c r="BP426" s="335"/>
      <c r="BQ426" s="335"/>
      <c r="BR426" s="335"/>
      <c r="BS426" s="335"/>
      <c r="BT426" s="335"/>
      <c r="BU426" s="335"/>
      <c r="BV426" s="335"/>
      <c r="BW426" s="335"/>
      <c r="BX426" s="335"/>
      <c r="BY426" s="335"/>
      <c r="BZ426" s="335"/>
      <c r="CA426" s="335"/>
      <c r="CB426" s="335"/>
      <c r="CC426" s="335"/>
      <c r="CD426" s="328"/>
      <c r="CE426" s="328"/>
      <c r="CF426" s="328"/>
      <c r="CG426" s="328"/>
      <c r="CH426" s="328"/>
      <c r="CI426" s="328"/>
      <c r="CJ426" s="328"/>
      <c r="CK426" s="328"/>
      <c r="CL426" s="328"/>
      <c r="CM426" s="165"/>
      <c r="CN426" s="165"/>
    </row>
    <row r="427" spans="1:92" s="1" customFormat="1" ht="10.5" customHeight="1" x14ac:dyDescent="0.2">
      <c r="A427" s="1532"/>
      <c r="B427" s="1535"/>
      <c r="C427" s="1472" t="s">
        <v>557</v>
      </c>
      <c r="D427" s="134" t="s">
        <v>116</v>
      </c>
      <c r="E427" s="64">
        <f>AF427*$AE427</f>
        <v>9.0000000000000011E-3</v>
      </c>
      <c r="F427" s="64">
        <f>AG427*$AE427</f>
        <v>9.0000000000000011E-3</v>
      </c>
      <c r="G427" s="64">
        <f t="shared" ref="G427:AB427" si="206">AH427*$AE427</f>
        <v>8.8199999999999997E-3</v>
      </c>
      <c r="H427" s="1003">
        <f t="shared" si="206"/>
        <v>8.6400000000000001E-3</v>
      </c>
      <c r="I427" s="64">
        <f t="shared" si="206"/>
        <v>8.6400000000000001E-3</v>
      </c>
      <c r="J427" s="64">
        <f t="shared" si="206"/>
        <v>8.6400000000000001E-3</v>
      </c>
      <c r="K427" s="64">
        <f t="shared" si="206"/>
        <v>8.6400000000000001E-3</v>
      </c>
      <c r="L427" s="64">
        <f t="shared" si="206"/>
        <v>8.6400000000000001E-3</v>
      </c>
      <c r="M427" s="64">
        <f t="shared" si="206"/>
        <v>8.6400000000000001E-3</v>
      </c>
      <c r="N427" s="1003">
        <f t="shared" si="206"/>
        <v>8.6400000000000001E-3</v>
      </c>
      <c r="O427" s="64">
        <f t="shared" si="206"/>
        <v>8.9999999999999993E-3</v>
      </c>
      <c r="P427" s="64">
        <f t="shared" si="206"/>
        <v>9.1800000000000007E-3</v>
      </c>
      <c r="Q427" s="64">
        <f t="shared" si="206"/>
        <v>9.0000000000000011E-3</v>
      </c>
      <c r="R427" s="64">
        <f t="shared" si="206"/>
        <v>9.0000000000000011E-3</v>
      </c>
      <c r="S427" s="64">
        <f t="shared" si="206"/>
        <v>9.0000000000000011E-3</v>
      </c>
      <c r="T427" s="64">
        <f t="shared" si="206"/>
        <v>1.044E-2</v>
      </c>
      <c r="U427" s="64">
        <f t="shared" si="206"/>
        <v>1.2240000000000001E-2</v>
      </c>
      <c r="V427" s="64">
        <f t="shared" si="206"/>
        <v>1.4400000000000001E-2</v>
      </c>
      <c r="W427" s="64">
        <f t="shared" si="206"/>
        <v>1.6199999999999999E-2</v>
      </c>
      <c r="X427" s="64">
        <f t="shared" si="206"/>
        <v>1.4219999999999998E-2</v>
      </c>
      <c r="Y427" s="1003">
        <f t="shared" si="206"/>
        <v>1.6199999999999999E-2</v>
      </c>
      <c r="Z427" s="64">
        <f t="shared" si="206"/>
        <v>1.9260000000000003E-2</v>
      </c>
      <c r="AA427" s="64">
        <f t="shared" si="206"/>
        <v>1.6560000000000002E-2</v>
      </c>
      <c r="AB427" s="65">
        <f t="shared" si="206"/>
        <v>1.3860000000000001E-2</v>
      </c>
      <c r="AC427" s="69">
        <f>(BD427-AF427)*AE427</f>
        <v>-9.0000000000000011E-3</v>
      </c>
      <c r="AD427" s="69">
        <f>(BD428-AF428)*AE427</f>
        <v>-3.9240000000000004E-2</v>
      </c>
      <c r="AE427" s="103">
        <v>3.6</v>
      </c>
      <c r="AF427" s="400">
        <v>2.5000000000000001E-3</v>
      </c>
      <c r="AG427" s="337">
        <v>2.5000000000000001E-3</v>
      </c>
      <c r="AH427" s="337">
        <v>2.4499999999999999E-3</v>
      </c>
      <c r="AI427" s="400">
        <v>2.3999999999999998E-3</v>
      </c>
      <c r="AJ427" s="337">
        <v>2.3999999999999998E-3</v>
      </c>
      <c r="AK427" s="337">
        <v>2.3999999999999998E-3</v>
      </c>
      <c r="AL427" s="400">
        <v>2.3999999999999998E-3</v>
      </c>
      <c r="AM427" s="337">
        <v>2.3999999999999998E-3</v>
      </c>
      <c r="AN427" s="337">
        <v>2.3999999999999998E-3</v>
      </c>
      <c r="AO427" s="400">
        <v>2.3999999999999998E-3</v>
      </c>
      <c r="AP427" s="337">
        <v>2.4999999999999996E-3</v>
      </c>
      <c r="AQ427" s="400">
        <v>2.5500000000000002E-3</v>
      </c>
      <c r="AR427" s="337">
        <v>2.5000000000000001E-3</v>
      </c>
      <c r="AS427" s="337">
        <v>2.5000000000000001E-3</v>
      </c>
      <c r="AT427" s="337">
        <v>2.5000000000000001E-3</v>
      </c>
      <c r="AU427" s="400">
        <v>2.8999999999999998E-3</v>
      </c>
      <c r="AV427" s="337">
        <v>3.4000000000000002E-3</v>
      </c>
      <c r="AW427" s="337">
        <v>4.0000000000000001E-3</v>
      </c>
      <c r="AX427" s="400">
        <v>4.4999999999999997E-3</v>
      </c>
      <c r="AY427" s="337">
        <v>3.9499999999999995E-3</v>
      </c>
      <c r="AZ427" s="337">
        <v>4.4999999999999997E-3</v>
      </c>
      <c r="BA427" s="337">
        <v>5.3500000000000006E-3</v>
      </c>
      <c r="BB427" s="400">
        <v>4.5999999999999999E-3</v>
      </c>
      <c r="BC427" s="337">
        <v>3.8500000000000001E-3</v>
      </c>
      <c r="BD427" s="400"/>
      <c r="BE427" s="606"/>
      <c r="BF427" s="606"/>
      <c r="BG427" s="400"/>
      <c r="BH427" s="606"/>
      <c r="BI427" s="606"/>
      <c r="BJ427" s="606"/>
      <c r="BK427" s="606"/>
      <c r="BL427" s="606"/>
      <c r="BM427" s="606"/>
      <c r="BN427" s="606"/>
      <c r="BO427" s="606"/>
      <c r="BP427" s="606"/>
      <c r="BQ427" s="606"/>
      <c r="BR427" s="606"/>
      <c r="BS427" s="606"/>
      <c r="BT427" s="606"/>
      <c r="BU427" s="606"/>
      <c r="BV427" s="606"/>
      <c r="BW427" s="606"/>
      <c r="BX427" s="606"/>
      <c r="BY427" s="606"/>
      <c r="BZ427" s="606"/>
      <c r="CA427" s="606"/>
      <c r="CB427" s="606"/>
      <c r="CC427" s="606"/>
      <c r="CD427" s="328"/>
      <c r="CE427" s="328"/>
      <c r="CF427" s="328"/>
      <c r="CG427" s="328"/>
      <c r="CH427" s="328"/>
      <c r="CI427" s="328"/>
      <c r="CJ427" s="328"/>
      <c r="CK427" s="328"/>
      <c r="CL427" s="328"/>
      <c r="CM427" s="165"/>
      <c r="CN427" s="165"/>
    </row>
    <row r="428" spans="1:92" s="1" customFormat="1" ht="10.5" customHeight="1" x14ac:dyDescent="0.2">
      <c r="A428" s="1532"/>
      <c r="B428" s="1535"/>
      <c r="C428" s="1472" t="s">
        <v>557</v>
      </c>
      <c r="D428" s="134" t="s">
        <v>117</v>
      </c>
      <c r="E428" s="64">
        <f>AF428*$AE427</f>
        <v>3.9240000000000004E-2</v>
      </c>
      <c r="F428" s="64">
        <f t="shared" ref="F428:AB428" si="207">AG428*$AE427</f>
        <v>3.9060000000000004E-2</v>
      </c>
      <c r="G428" s="64">
        <f t="shared" si="207"/>
        <v>3.798E-2</v>
      </c>
      <c r="H428" s="1003">
        <f t="shared" si="207"/>
        <v>3.7440000000000001E-2</v>
      </c>
      <c r="I428" s="64">
        <f t="shared" si="207"/>
        <v>3.7440000000000001E-2</v>
      </c>
      <c r="J428" s="64">
        <f t="shared" si="207"/>
        <v>3.7620000000000008E-2</v>
      </c>
      <c r="K428" s="64">
        <f t="shared" si="207"/>
        <v>3.7440000000000001E-2</v>
      </c>
      <c r="L428" s="64">
        <f t="shared" si="207"/>
        <v>3.7260000000000001E-2</v>
      </c>
      <c r="M428" s="64">
        <f t="shared" si="207"/>
        <v>3.7080000000000002E-2</v>
      </c>
      <c r="N428" s="1003">
        <f t="shared" si="207"/>
        <v>3.7440000000000001E-2</v>
      </c>
      <c r="O428" s="64">
        <f t="shared" si="207"/>
        <v>3.7620000000000008E-2</v>
      </c>
      <c r="P428" s="64">
        <f t="shared" si="207"/>
        <v>3.7440000000000001E-2</v>
      </c>
      <c r="Q428" s="64">
        <f t="shared" si="207"/>
        <v>3.7440000000000001E-2</v>
      </c>
      <c r="R428" s="64">
        <f t="shared" si="207"/>
        <v>3.6539999999999996E-2</v>
      </c>
      <c r="S428" s="64">
        <f t="shared" si="207"/>
        <v>3.7260000000000001E-2</v>
      </c>
      <c r="T428" s="64">
        <f t="shared" si="207"/>
        <v>3.6000000000000004E-2</v>
      </c>
      <c r="U428" s="64">
        <f t="shared" si="207"/>
        <v>3.5640000000000005E-2</v>
      </c>
      <c r="V428" s="64">
        <f t="shared" si="207"/>
        <v>3.6000000000000004E-2</v>
      </c>
      <c r="W428" s="64">
        <f t="shared" si="207"/>
        <v>3.6900000000000002E-2</v>
      </c>
      <c r="X428" s="64">
        <f t="shared" si="207"/>
        <v>3.7440000000000001E-2</v>
      </c>
      <c r="Y428" s="1003">
        <f t="shared" si="207"/>
        <v>3.7620000000000008E-2</v>
      </c>
      <c r="Z428" s="64">
        <f t="shared" si="207"/>
        <v>3.8159999999999999E-2</v>
      </c>
      <c r="AA428" s="64">
        <f t="shared" si="207"/>
        <v>3.8699999999999998E-2</v>
      </c>
      <c r="AB428" s="65">
        <f t="shared" si="207"/>
        <v>3.798E-2</v>
      </c>
      <c r="AC428" s="69"/>
      <c r="AD428" s="69"/>
      <c r="AE428" s="103"/>
      <c r="AF428" s="400">
        <v>1.09E-2</v>
      </c>
      <c r="AG428" s="337">
        <v>1.085E-2</v>
      </c>
      <c r="AH428" s="337">
        <v>1.055E-2</v>
      </c>
      <c r="AI428" s="400">
        <v>1.04E-2</v>
      </c>
      <c r="AJ428" s="337">
        <v>1.04E-2</v>
      </c>
      <c r="AK428" s="337">
        <v>1.0450000000000001E-2</v>
      </c>
      <c r="AL428" s="400">
        <v>1.04E-2</v>
      </c>
      <c r="AM428" s="337">
        <v>1.035E-2</v>
      </c>
      <c r="AN428" s="337">
        <v>1.03E-2</v>
      </c>
      <c r="AO428" s="400">
        <v>1.04E-2</v>
      </c>
      <c r="AP428" s="337">
        <v>1.0450000000000001E-2</v>
      </c>
      <c r="AQ428" s="400">
        <v>1.04E-2</v>
      </c>
      <c r="AR428" s="337">
        <v>1.04E-2</v>
      </c>
      <c r="AS428" s="337">
        <v>1.0149999999999999E-2</v>
      </c>
      <c r="AT428" s="337">
        <v>1.035E-2</v>
      </c>
      <c r="AU428" s="400">
        <v>0.01</v>
      </c>
      <c r="AV428" s="337">
        <v>9.9000000000000008E-3</v>
      </c>
      <c r="AW428" s="337">
        <v>0.01</v>
      </c>
      <c r="AX428" s="350">
        <v>1.025E-2</v>
      </c>
      <c r="AY428" s="337">
        <v>1.04E-2</v>
      </c>
      <c r="AZ428" s="337">
        <v>1.0450000000000001E-2</v>
      </c>
      <c r="BA428" s="337">
        <v>1.06E-2</v>
      </c>
      <c r="BB428" s="400">
        <v>1.0749999999999999E-2</v>
      </c>
      <c r="BC428" s="337">
        <v>1.055E-2</v>
      </c>
      <c r="BD428" s="400"/>
      <c r="BE428" s="400"/>
      <c r="BF428" s="400"/>
      <c r="BG428" s="400"/>
      <c r="BH428" s="400"/>
      <c r="BI428" s="400"/>
      <c r="BJ428" s="400"/>
      <c r="BK428" s="400"/>
      <c r="BL428" s="400"/>
      <c r="BM428" s="400"/>
      <c r="BN428" s="400"/>
      <c r="BO428" s="400"/>
      <c r="BP428" s="400"/>
      <c r="BQ428" s="400"/>
      <c r="BR428" s="400"/>
      <c r="BS428" s="400"/>
      <c r="BT428" s="400"/>
      <c r="BU428" s="400"/>
      <c r="BV428" s="400"/>
      <c r="BW428" s="400"/>
      <c r="BX428" s="400"/>
      <c r="BY428" s="400"/>
      <c r="BZ428" s="400"/>
      <c r="CA428" s="400"/>
      <c r="CB428" s="400"/>
      <c r="CC428" s="400"/>
      <c r="CD428" s="328"/>
      <c r="CE428" s="328"/>
      <c r="CF428" s="328"/>
      <c r="CG428" s="328"/>
      <c r="CH428" s="328"/>
      <c r="CI428" s="328"/>
      <c r="CJ428" s="328"/>
      <c r="CK428" s="328"/>
      <c r="CL428" s="328"/>
      <c r="CM428" s="165"/>
      <c r="CN428" s="165"/>
    </row>
    <row r="429" spans="1:92" s="1" customFormat="1" ht="10.5" customHeight="1" thickBot="1" x14ac:dyDescent="0.25">
      <c r="A429" s="1533"/>
      <c r="B429" s="1536"/>
      <c r="C429" s="274"/>
      <c r="D429" s="239" t="s">
        <v>41</v>
      </c>
      <c r="E429" s="144">
        <f t="shared" ref="E429:AB429" si="208">E428/E427</f>
        <v>4.3600000000000003</v>
      </c>
      <c r="F429" s="144">
        <f t="shared" si="208"/>
        <v>4.34</v>
      </c>
      <c r="G429" s="144">
        <f t="shared" si="208"/>
        <v>4.3061224489795924</v>
      </c>
      <c r="H429" s="612">
        <f t="shared" si="208"/>
        <v>4.333333333333333</v>
      </c>
      <c r="I429" s="144">
        <f t="shared" si="208"/>
        <v>4.333333333333333</v>
      </c>
      <c r="J429" s="144">
        <f t="shared" si="208"/>
        <v>4.3541666666666679</v>
      </c>
      <c r="K429" s="144">
        <f t="shared" si="208"/>
        <v>4.333333333333333</v>
      </c>
      <c r="L429" s="144">
        <f t="shared" si="208"/>
        <v>4.3125</v>
      </c>
      <c r="M429" s="144">
        <f t="shared" si="208"/>
        <v>4.291666666666667</v>
      </c>
      <c r="N429" s="612">
        <f t="shared" si="208"/>
        <v>4.333333333333333</v>
      </c>
      <c r="O429" s="144">
        <f t="shared" si="208"/>
        <v>4.1800000000000015</v>
      </c>
      <c r="P429" s="144">
        <f t="shared" si="208"/>
        <v>4.0784313725490193</v>
      </c>
      <c r="Q429" s="144">
        <f t="shared" si="208"/>
        <v>4.1599999999999993</v>
      </c>
      <c r="R429" s="144">
        <f t="shared" si="208"/>
        <v>4.0599999999999987</v>
      </c>
      <c r="S429" s="144">
        <f t="shared" si="208"/>
        <v>4.1399999999999997</v>
      </c>
      <c r="T429" s="144">
        <f t="shared" si="208"/>
        <v>3.4482758620689662</v>
      </c>
      <c r="U429" s="144">
        <f t="shared" si="208"/>
        <v>2.9117647058823533</v>
      </c>
      <c r="V429" s="144">
        <f t="shared" si="208"/>
        <v>2.5</v>
      </c>
      <c r="W429" s="144">
        <f t="shared" si="208"/>
        <v>2.2777777777777781</v>
      </c>
      <c r="X429" s="144">
        <f t="shared" si="208"/>
        <v>2.6329113924050636</v>
      </c>
      <c r="Y429" s="612">
        <f t="shared" si="208"/>
        <v>2.3222222222222229</v>
      </c>
      <c r="Z429" s="144">
        <f t="shared" si="208"/>
        <v>1.981308411214953</v>
      </c>
      <c r="AA429" s="144">
        <f t="shared" si="208"/>
        <v>2.3369565217391299</v>
      </c>
      <c r="AB429" s="145">
        <f t="shared" si="208"/>
        <v>2.7402597402597402</v>
      </c>
      <c r="AC429" s="104"/>
      <c r="AD429" s="104"/>
      <c r="AE429" s="105"/>
      <c r="AF429" s="350"/>
      <c r="AG429" s="400"/>
      <c r="AH429" s="400"/>
      <c r="AI429" s="350"/>
      <c r="AJ429" s="400"/>
      <c r="AK429" s="400"/>
      <c r="AL429" s="350"/>
      <c r="AM429" s="400"/>
      <c r="AN429" s="400"/>
      <c r="AO429" s="350"/>
      <c r="AP429" s="400"/>
      <c r="AQ429" s="400"/>
      <c r="AR429" s="350"/>
      <c r="AS429" s="400"/>
      <c r="AT429" s="400"/>
      <c r="AU429" s="400"/>
      <c r="AV429" s="350"/>
      <c r="AW429" s="400"/>
      <c r="AX429" s="350"/>
      <c r="AY429" s="400"/>
      <c r="AZ429" s="400"/>
      <c r="BA429" s="350"/>
      <c r="BB429" s="400"/>
      <c r="BC429" s="350"/>
      <c r="BD429" s="400"/>
      <c r="BE429" s="400"/>
      <c r="BF429" s="400"/>
      <c r="BG429" s="400"/>
      <c r="BH429" s="400"/>
      <c r="BI429" s="400"/>
      <c r="BJ429" s="400"/>
      <c r="BK429" s="400"/>
      <c r="BL429" s="400"/>
      <c r="BM429" s="400"/>
      <c r="BN429" s="400"/>
      <c r="BO429" s="400"/>
      <c r="BP429" s="400"/>
      <c r="BQ429" s="400"/>
      <c r="BR429" s="400"/>
      <c r="BS429" s="400"/>
      <c r="BT429" s="400"/>
      <c r="BU429" s="400"/>
      <c r="BV429" s="400"/>
      <c r="BW429" s="400"/>
      <c r="BX429" s="400"/>
      <c r="BY429" s="400"/>
      <c r="BZ429" s="400"/>
      <c r="CA429" s="400"/>
      <c r="CB429" s="400"/>
      <c r="CC429" s="400"/>
      <c r="CD429" s="328"/>
      <c r="CE429" s="328"/>
      <c r="CF429" s="328"/>
      <c r="CG429" s="328"/>
      <c r="CH429" s="328"/>
      <c r="CI429" s="328"/>
      <c r="CJ429" s="328"/>
      <c r="CK429" s="328"/>
      <c r="CL429" s="328"/>
      <c r="CM429" s="165"/>
      <c r="CN429" s="165"/>
    </row>
    <row r="430" spans="1:92" s="1" customFormat="1" ht="10.5" customHeight="1" x14ac:dyDescent="0.2">
      <c r="A430" s="1531" t="s">
        <v>96</v>
      </c>
      <c r="B430" s="1534" t="s">
        <v>259</v>
      </c>
      <c r="C430" s="1119"/>
      <c r="D430" s="1203"/>
      <c r="E430" s="1526" t="s">
        <v>542</v>
      </c>
      <c r="F430" s="1527"/>
      <c r="G430" s="79"/>
      <c r="H430" s="576"/>
      <c r="I430" s="79"/>
      <c r="J430" s="79"/>
      <c r="K430" s="79"/>
      <c r="L430" s="79"/>
      <c r="M430" s="79"/>
      <c r="N430" s="576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576"/>
      <c r="Z430" s="79"/>
      <c r="AA430" s="79"/>
      <c r="AB430" s="80"/>
      <c r="AC430" s="69" t="s">
        <v>115</v>
      </c>
      <c r="AD430" s="69" t="e">
        <f>AD432/AC432</f>
        <v>#DIV/0!</v>
      </c>
      <c r="AE430" s="103"/>
      <c r="AF430" s="350"/>
      <c r="AG430" s="400"/>
      <c r="AH430" s="400"/>
      <c r="AI430" s="350"/>
      <c r="AJ430" s="400"/>
      <c r="AK430" s="400"/>
      <c r="AL430" s="350"/>
      <c r="AM430" s="400"/>
      <c r="AN430" s="400"/>
      <c r="AO430" s="350"/>
      <c r="AP430" s="400"/>
      <c r="AQ430" s="400"/>
      <c r="AR430" s="350"/>
      <c r="AS430" s="400"/>
      <c r="AT430" s="400"/>
      <c r="AU430" s="400"/>
      <c r="AV430" s="350"/>
      <c r="AW430" s="400"/>
      <c r="AX430" s="350"/>
      <c r="AY430" s="400"/>
      <c r="AZ430" s="400"/>
      <c r="BA430" s="350"/>
      <c r="BB430" s="400"/>
      <c r="BC430" s="350"/>
      <c r="BD430" s="400"/>
      <c r="BE430" s="400"/>
      <c r="BF430" s="400"/>
      <c r="BG430" s="400"/>
      <c r="BH430" s="400"/>
      <c r="BI430" s="400"/>
      <c r="BJ430" s="400"/>
      <c r="BK430" s="400"/>
      <c r="BL430" s="400"/>
      <c r="BM430" s="400"/>
      <c r="BN430" s="400"/>
      <c r="BO430" s="400"/>
      <c r="BP430" s="400"/>
      <c r="BQ430" s="400"/>
      <c r="BR430" s="400"/>
      <c r="BS430" s="400"/>
      <c r="BT430" s="400"/>
      <c r="BU430" s="400"/>
      <c r="BV430" s="400"/>
      <c r="BW430" s="400"/>
      <c r="BX430" s="400"/>
      <c r="BY430" s="400"/>
      <c r="BZ430" s="400"/>
      <c r="CA430" s="400"/>
      <c r="CB430" s="400"/>
      <c r="CC430" s="400"/>
      <c r="CD430" s="328"/>
      <c r="CE430" s="328"/>
      <c r="CF430" s="328"/>
      <c r="CG430" s="328"/>
      <c r="CH430" s="328"/>
      <c r="CI430" s="328"/>
      <c r="CJ430" s="328"/>
      <c r="CK430" s="328"/>
      <c r="CL430" s="328"/>
      <c r="CM430" s="165"/>
      <c r="CN430" s="165"/>
    </row>
    <row r="431" spans="1:92" s="1" customFormat="1" ht="10.5" customHeight="1" x14ac:dyDescent="0.2">
      <c r="A431" s="1532"/>
      <c r="B431" s="1535"/>
      <c r="C431" s="1472" t="s">
        <v>126</v>
      </c>
      <c r="D431" s="134" t="s">
        <v>33</v>
      </c>
      <c r="E431" s="88">
        <v>0</v>
      </c>
      <c r="F431" s="88">
        <v>0</v>
      </c>
      <c r="G431" s="88">
        <v>0</v>
      </c>
      <c r="H431" s="574">
        <v>0</v>
      </c>
      <c r="I431" s="88">
        <v>0</v>
      </c>
      <c r="J431" s="88">
        <v>0</v>
      </c>
      <c r="K431" s="88">
        <v>0</v>
      </c>
      <c r="L431" s="88">
        <v>0</v>
      </c>
      <c r="M431" s="88">
        <v>0</v>
      </c>
      <c r="N431" s="574">
        <v>0</v>
      </c>
      <c r="O431" s="88">
        <v>0</v>
      </c>
      <c r="P431" s="88">
        <v>0</v>
      </c>
      <c r="Q431" s="88">
        <v>0</v>
      </c>
      <c r="R431" s="88">
        <v>0</v>
      </c>
      <c r="S431" s="88">
        <v>0</v>
      </c>
      <c r="T431" s="88">
        <v>0</v>
      </c>
      <c r="U431" s="88">
        <v>0</v>
      </c>
      <c r="V431" s="88">
        <v>0</v>
      </c>
      <c r="W431" s="88">
        <v>0</v>
      </c>
      <c r="X431" s="88">
        <v>0</v>
      </c>
      <c r="Y431" s="574">
        <v>0</v>
      </c>
      <c r="Z431" s="88">
        <v>0</v>
      </c>
      <c r="AA431" s="88">
        <v>0</v>
      </c>
      <c r="AB431" s="89">
        <v>0</v>
      </c>
      <c r="AC431" s="69"/>
      <c r="AD431" s="69"/>
      <c r="AE431" s="103"/>
      <c r="AF431" s="350"/>
      <c r="AG431" s="400"/>
      <c r="AH431" s="400"/>
      <c r="AI431" s="350"/>
      <c r="AJ431" s="400"/>
      <c r="AK431" s="400"/>
      <c r="AL431" s="350"/>
      <c r="AM431" s="400"/>
      <c r="AN431" s="400"/>
      <c r="AO431" s="350"/>
      <c r="AP431" s="400"/>
      <c r="AQ431" s="400"/>
      <c r="AR431" s="350"/>
      <c r="AS431" s="400"/>
      <c r="AT431" s="400"/>
      <c r="AU431" s="400"/>
      <c r="AV431" s="350"/>
      <c r="AW431" s="400"/>
      <c r="AX431" s="350"/>
      <c r="AY431" s="400"/>
      <c r="AZ431" s="400"/>
      <c r="BA431" s="350"/>
      <c r="BB431" s="400"/>
      <c r="BC431" s="350"/>
      <c r="BD431" s="400"/>
      <c r="BE431" s="400"/>
      <c r="BF431" s="400"/>
      <c r="BG431" s="400"/>
      <c r="BH431" s="400"/>
      <c r="BI431" s="400"/>
      <c r="BJ431" s="400"/>
      <c r="BK431" s="400"/>
      <c r="BL431" s="400"/>
      <c r="BM431" s="400"/>
      <c r="BN431" s="400"/>
      <c r="BO431" s="400"/>
      <c r="BP431" s="400"/>
      <c r="BQ431" s="400"/>
      <c r="BR431" s="400"/>
      <c r="BS431" s="400"/>
      <c r="BT431" s="400"/>
      <c r="BU431" s="400"/>
      <c r="BV431" s="400"/>
      <c r="BW431" s="400"/>
      <c r="BX431" s="400"/>
      <c r="BY431" s="400"/>
      <c r="BZ431" s="400"/>
      <c r="CA431" s="400"/>
      <c r="CB431" s="400"/>
      <c r="CC431" s="400"/>
      <c r="CD431" s="328"/>
      <c r="CE431" s="328"/>
      <c r="CF431" s="328"/>
      <c r="CG431" s="328"/>
      <c r="CH431" s="328"/>
      <c r="CI431" s="328"/>
      <c r="CJ431" s="328"/>
      <c r="CK431" s="328"/>
      <c r="CL431" s="328"/>
      <c r="CM431" s="165"/>
      <c r="CN431" s="165"/>
    </row>
    <row r="432" spans="1:92" s="1" customFormat="1" ht="10.5" customHeight="1" x14ac:dyDescent="0.2">
      <c r="A432" s="1532"/>
      <c r="B432" s="1535"/>
      <c r="C432" s="1472" t="s">
        <v>557</v>
      </c>
      <c r="D432" s="134" t="s">
        <v>116</v>
      </c>
      <c r="E432" s="64">
        <f>AF432*$AE432</f>
        <v>0</v>
      </c>
      <c r="F432" s="64">
        <f>AG432*$AE432</f>
        <v>0</v>
      </c>
      <c r="G432" s="64">
        <f t="shared" ref="G432:AB432" si="209">AH432*$AE432</f>
        <v>0</v>
      </c>
      <c r="H432" s="1003">
        <f t="shared" si="209"/>
        <v>0</v>
      </c>
      <c r="I432" s="64">
        <f t="shared" si="209"/>
        <v>0</v>
      </c>
      <c r="J432" s="64">
        <f t="shared" si="209"/>
        <v>0</v>
      </c>
      <c r="K432" s="64">
        <f t="shared" si="209"/>
        <v>0</v>
      </c>
      <c r="L432" s="64">
        <f t="shared" si="209"/>
        <v>0</v>
      </c>
      <c r="M432" s="64">
        <f t="shared" si="209"/>
        <v>0</v>
      </c>
      <c r="N432" s="1003">
        <f t="shared" si="209"/>
        <v>0</v>
      </c>
      <c r="O432" s="64">
        <f t="shared" si="209"/>
        <v>0</v>
      </c>
      <c r="P432" s="64">
        <f t="shared" si="209"/>
        <v>0</v>
      </c>
      <c r="Q432" s="64">
        <f t="shared" si="209"/>
        <v>0</v>
      </c>
      <c r="R432" s="64">
        <f t="shared" si="209"/>
        <v>0</v>
      </c>
      <c r="S432" s="64">
        <f t="shared" si="209"/>
        <v>0</v>
      </c>
      <c r="T432" s="64">
        <f t="shared" si="209"/>
        <v>0</v>
      </c>
      <c r="U432" s="64">
        <f t="shared" si="209"/>
        <v>0</v>
      </c>
      <c r="V432" s="64">
        <f t="shared" si="209"/>
        <v>0</v>
      </c>
      <c r="W432" s="64">
        <f t="shared" si="209"/>
        <v>0</v>
      </c>
      <c r="X432" s="64">
        <f t="shared" si="209"/>
        <v>0</v>
      </c>
      <c r="Y432" s="1003">
        <f t="shared" si="209"/>
        <v>0</v>
      </c>
      <c r="Z432" s="64">
        <f t="shared" si="209"/>
        <v>0</v>
      </c>
      <c r="AA432" s="64">
        <f t="shared" si="209"/>
        <v>0</v>
      </c>
      <c r="AB432" s="65">
        <f t="shared" si="209"/>
        <v>0</v>
      </c>
      <c r="AC432" s="69">
        <f>(BD432-AF432)*AE432</f>
        <v>0</v>
      </c>
      <c r="AD432" s="69">
        <f>(BD433-AF433)*AE432</f>
        <v>1.8000000000000001E-4</v>
      </c>
      <c r="AE432" s="103">
        <v>3.6</v>
      </c>
      <c r="AF432" s="350">
        <v>0</v>
      </c>
      <c r="AG432" s="350">
        <v>0</v>
      </c>
      <c r="AH432" s="350">
        <v>0</v>
      </c>
      <c r="AI432" s="350">
        <v>0</v>
      </c>
      <c r="AJ432" s="350">
        <v>0</v>
      </c>
      <c r="AK432" s="350">
        <v>0</v>
      </c>
      <c r="AL432" s="350">
        <v>0</v>
      </c>
      <c r="AM432" s="350">
        <v>0</v>
      </c>
      <c r="AN432" s="350">
        <v>0</v>
      </c>
      <c r="AO432" s="350">
        <v>0</v>
      </c>
      <c r="AP432" s="350">
        <v>0</v>
      </c>
      <c r="AQ432" s="350">
        <v>0</v>
      </c>
      <c r="AR432" s="350">
        <v>0</v>
      </c>
      <c r="AS432" s="350">
        <v>0</v>
      </c>
      <c r="AT432" s="350">
        <v>0</v>
      </c>
      <c r="AU432" s="350">
        <v>0</v>
      </c>
      <c r="AV432" s="350">
        <v>0</v>
      </c>
      <c r="AW432" s="350">
        <v>0</v>
      </c>
      <c r="AX432" s="350">
        <v>0</v>
      </c>
      <c r="AY432" s="350">
        <v>0</v>
      </c>
      <c r="AZ432" s="350">
        <v>0</v>
      </c>
      <c r="BA432" s="350">
        <v>0</v>
      </c>
      <c r="BB432" s="350">
        <v>0</v>
      </c>
      <c r="BC432" s="350">
        <v>0</v>
      </c>
      <c r="BD432" s="350"/>
      <c r="BE432" s="400"/>
      <c r="BF432" s="400"/>
      <c r="BG432" s="400"/>
      <c r="BH432" s="400"/>
      <c r="BI432" s="400"/>
      <c r="BJ432" s="400"/>
      <c r="BK432" s="400"/>
      <c r="BL432" s="400"/>
      <c r="BM432" s="400"/>
      <c r="BN432" s="400"/>
      <c r="BO432" s="400"/>
      <c r="BP432" s="400"/>
      <c r="BQ432" s="400"/>
      <c r="BR432" s="400"/>
      <c r="BS432" s="400"/>
      <c r="BT432" s="400"/>
      <c r="BU432" s="400"/>
      <c r="BV432" s="400"/>
      <c r="BW432" s="400"/>
      <c r="BX432" s="400"/>
      <c r="BY432" s="400"/>
      <c r="BZ432" s="400"/>
      <c r="CA432" s="400"/>
      <c r="CB432" s="400"/>
      <c r="CC432" s="400"/>
      <c r="CD432" s="328"/>
      <c r="CE432" s="328"/>
      <c r="CF432" s="328"/>
      <c r="CG432" s="328"/>
      <c r="CH432" s="328"/>
      <c r="CI432" s="328"/>
      <c r="CJ432" s="328"/>
      <c r="CK432" s="328"/>
      <c r="CL432" s="328"/>
      <c r="CM432" s="165"/>
      <c r="CN432" s="165"/>
    </row>
    <row r="433" spans="1:115" s="1" customFormat="1" ht="10.5" customHeight="1" x14ac:dyDescent="0.2">
      <c r="A433" s="1532"/>
      <c r="B433" s="1535"/>
      <c r="C433" s="1472" t="s">
        <v>557</v>
      </c>
      <c r="D433" s="134" t="s">
        <v>117</v>
      </c>
      <c r="E433" s="64">
        <f>AF433*$AE432</f>
        <v>-1.8000000000000001E-4</v>
      </c>
      <c r="F433" s="64">
        <f t="shared" ref="F433:AB433" si="210">AG433*$AE432</f>
        <v>-3.6000000000000002E-4</v>
      </c>
      <c r="G433" s="64">
        <f t="shared" si="210"/>
        <v>-3.6000000000000002E-4</v>
      </c>
      <c r="H433" s="1003">
        <f t="shared" si="210"/>
        <v>-3.6000000000000002E-4</v>
      </c>
      <c r="I433" s="64">
        <f t="shared" si="210"/>
        <v>-3.6000000000000002E-4</v>
      </c>
      <c r="J433" s="64">
        <f t="shared" si="210"/>
        <v>-3.6000000000000002E-4</v>
      </c>
      <c r="K433" s="64">
        <f t="shared" si="210"/>
        <v>-3.6000000000000002E-4</v>
      </c>
      <c r="L433" s="64">
        <f t="shared" si="210"/>
        <v>-3.6000000000000002E-4</v>
      </c>
      <c r="M433" s="64">
        <f t="shared" si="210"/>
        <v>-3.6000000000000002E-4</v>
      </c>
      <c r="N433" s="1003">
        <f t="shared" si="210"/>
        <v>-3.6000000000000002E-4</v>
      </c>
      <c r="O433" s="64">
        <f t="shared" si="210"/>
        <v>-3.6000000000000002E-4</v>
      </c>
      <c r="P433" s="64">
        <f t="shared" si="210"/>
        <v>-3.6000000000000002E-4</v>
      </c>
      <c r="Q433" s="64">
        <f t="shared" si="210"/>
        <v>-3.6000000000000002E-4</v>
      </c>
      <c r="R433" s="64">
        <f t="shared" si="210"/>
        <v>-3.6000000000000002E-4</v>
      </c>
      <c r="S433" s="64">
        <f t="shared" si="210"/>
        <v>-3.6000000000000002E-4</v>
      </c>
      <c r="T433" s="64">
        <f t="shared" si="210"/>
        <v>-3.6000000000000002E-4</v>
      </c>
      <c r="U433" s="64">
        <f t="shared" si="210"/>
        <v>-3.6000000000000002E-4</v>
      </c>
      <c r="V433" s="64">
        <f t="shared" si="210"/>
        <v>-3.6000000000000002E-4</v>
      </c>
      <c r="W433" s="64">
        <f t="shared" si="210"/>
        <v>-3.6000000000000002E-4</v>
      </c>
      <c r="X433" s="64">
        <f t="shared" si="210"/>
        <v>-3.6000000000000002E-4</v>
      </c>
      <c r="Y433" s="1003">
        <f t="shared" si="210"/>
        <v>-3.6000000000000002E-4</v>
      </c>
      <c r="Z433" s="64">
        <f t="shared" si="210"/>
        <v>-3.6000000000000002E-4</v>
      </c>
      <c r="AA433" s="64">
        <f t="shared" si="210"/>
        <v>-3.6000000000000002E-4</v>
      </c>
      <c r="AB433" s="65">
        <f t="shared" si="210"/>
        <v>-3.6000000000000002E-4</v>
      </c>
      <c r="AC433" s="69"/>
      <c r="AD433" s="69"/>
      <c r="AE433" s="103"/>
      <c r="AF433" s="350">
        <v>-5.0000000000000002E-5</v>
      </c>
      <c r="AG433" s="350">
        <v>-1E-4</v>
      </c>
      <c r="AH433" s="350">
        <v>-1E-4</v>
      </c>
      <c r="AI433" s="350">
        <v>-1E-4</v>
      </c>
      <c r="AJ433" s="350">
        <v>-1E-4</v>
      </c>
      <c r="AK433" s="350">
        <v>-1E-4</v>
      </c>
      <c r="AL433" s="350">
        <v>-1E-4</v>
      </c>
      <c r="AM433" s="350">
        <v>-1E-4</v>
      </c>
      <c r="AN433" s="350">
        <v>-1E-4</v>
      </c>
      <c r="AO433" s="350">
        <v>-1E-4</v>
      </c>
      <c r="AP433" s="350">
        <v>-1E-4</v>
      </c>
      <c r="AQ433" s="350">
        <v>-1E-4</v>
      </c>
      <c r="AR433" s="350">
        <v>-1E-4</v>
      </c>
      <c r="AS433" s="350">
        <v>-1E-4</v>
      </c>
      <c r="AT433" s="350">
        <v>-1E-4</v>
      </c>
      <c r="AU433" s="350">
        <v>-1E-4</v>
      </c>
      <c r="AV433" s="350">
        <v>-1E-4</v>
      </c>
      <c r="AW433" s="350">
        <v>-1E-4</v>
      </c>
      <c r="AX433" s="350">
        <v>-1E-4</v>
      </c>
      <c r="AY433" s="350">
        <v>-1E-4</v>
      </c>
      <c r="AZ433" s="350">
        <v>-1E-4</v>
      </c>
      <c r="BA433" s="350">
        <v>-1E-4</v>
      </c>
      <c r="BB433" s="350">
        <v>-1E-4</v>
      </c>
      <c r="BC433" s="350">
        <v>-1E-4</v>
      </c>
      <c r="BD433" s="350"/>
      <c r="BE433" s="400"/>
      <c r="BF433" s="400"/>
      <c r="BG433" s="400"/>
      <c r="BH433" s="400"/>
      <c r="BI433" s="400"/>
      <c r="BJ433" s="400"/>
      <c r="BK433" s="400"/>
      <c r="BL433" s="400"/>
      <c r="BM433" s="400"/>
      <c r="BN433" s="400"/>
      <c r="BO433" s="400"/>
      <c r="BP433" s="400"/>
      <c r="BQ433" s="400"/>
      <c r="BR433" s="400"/>
      <c r="BS433" s="400"/>
      <c r="BT433" s="400"/>
      <c r="BU433" s="400"/>
      <c r="BV433" s="400"/>
      <c r="BW433" s="400"/>
      <c r="BX433" s="400"/>
      <c r="BY433" s="400"/>
      <c r="BZ433" s="400"/>
      <c r="CA433" s="400"/>
      <c r="CB433" s="400"/>
      <c r="CC433" s="400"/>
      <c r="CD433" s="328"/>
      <c r="CE433" s="328"/>
      <c r="CF433" s="328"/>
      <c r="CG433" s="328"/>
      <c r="CH433" s="328"/>
      <c r="CI433" s="328"/>
      <c r="CJ433" s="328"/>
      <c r="CK433" s="328"/>
      <c r="CL433" s="328"/>
      <c r="CM433" s="165"/>
      <c r="CN433" s="165"/>
    </row>
    <row r="434" spans="1:115" s="1" customFormat="1" ht="10.5" customHeight="1" thickBot="1" x14ac:dyDescent="0.25">
      <c r="A434" s="1533"/>
      <c r="B434" s="1536"/>
      <c r="C434" s="274"/>
      <c r="D434" s="239" t="s">
        <v>41</v>
      </c>
      <c r="E434" s="144" t="e">
        <f t="shared" ref="E434:AB434" si="211">E433/E432</f>
        <v>#DIV/0!</v>
      </c>
      <c r="F434" s="144" t="e">
        <f t="shared" si="211"/>
        <v>#DIV/0!</v>
      </c>
      <c r="G434" s="144" t="e">
        <f t="shared" si="211"/>
        <v>#DIV/0!</v>
      </c>
      <c r="H434" s="612" t="e">
        <f t="shared" si="211"/>
        <v>#DIV/0!</v>
      </c>
      <c r="I434" s="144" t="e">
        <f t="shared" si="211"/>
        <v>#DIV/0!</v>
      </c>
      <c r="J434" s="144" t="e">
        <f t="shared" si="211"/>
        <v>#DIV/0!</v>
      </c>
      <c r="K434" s="144" t="e">
        <f t="shared" si="211"/>
        <v>#DIV/0!</v>
      </c>
      <c r="L434" s="144" t="e">
        <f t="shared" si="211"/>
        <v>#DIV/0!</v>
      </c>
      <c r="M434" s="144" t="e">
        <f t="shared" si="211"/>
        <v>#DIV/0!</v>
      </c>
      <c r="N434" s="612" t="e">
        <f t="shared" si="211"/>
        <v>#DIV/0!</v>
      </c>
      <c r="O434" s="144" t="e">
        <f t="shared" si="211"/>
        <v>#DIV/0!</v>
      </c>
      <c r="P434" s="144" t="e">
        <f t="shared" si="211"/>
        <v>#DIV/0!</v>
      </c>
      <c r="Q434" s="144" t="e">
        <f t="shared" si="211"/>
        <v>#DIV/0!</v>
      </c>
      <c r="R434" s="144" t="e">
        <f t="shared" si="211"/>
        <v>#DIV/0!</v>
      </c>
      <c r="S434" s="144" t="e">
        <f t="shared" si="211"/>
        <v>#DIV/0!</v>
      </c>
      <c r="T434" s="144" t="e">
        <f t="shared" si="211"/>
        <v>#DIV/0!</v>
      </c>
      <c r="U434" s="144" t="e">
        <f t="shared" si="211"/>
        <v>#DIV/0!</v>
      </c>
      <c r="V434" s="144" t="e">
        <f t="shared" si="211"/>
        <v>#DIV/0!</v>
      </c>
      <c r="W434" s="144" t="e">
        <f t="shared" si="211"/>
        <v>#DIV/0!</v>
      </c>
      <c r="X434" s="144" t="e">
        <f t="shared" si="211"/>
        <v>#DIV/0!</v>
      </c>
      <c r="Y434" s="612" t="e">
        <f t="shared" si="211"/>
        <v>#DIV/0!</v>
      </c>
      <c r="Z434" s="144" t="e">
        <f t="shared" si="211"/>
        <v>#DIV/0!</v>
      </c>
      <c r="AA434" s="144" t="e">
        <f t="shared" si="211"/>
        <v>#DIV/0!</v>
      </c>
      <c r="AB434" s="145" t="e">
        <f t="shared" si="211"/>
        <v>#DIV/0!</v>
      </c>
      <c r="AC434" s="69"/>
      <c r="AD434" s="69"/>
      <c r="AE434" s="103"/>
      <c r="AF434" s="102"/>
      <c r="AG434" s="337"/>
      <c r="AH434" s="337"/>
      <c r="AI434" s="102"/>
      <c r="AJ434" s="337"/>
      <c r="AK434" s="337"/>
      <c r="AL434" s="102"/>
      <c r="AM434" s="337"/>
      <c r="AN434" s="337"/>
      <c r="AO434" s="102"/>
      <c r="AP434" s="337"/>
      <c r="AQ434" s="337"/>
      <c r="AR434" s="102"/>
      <c r="AS434" s="337"/>
      <c r="AT434" s="337"/>
      <c r="AU434" s="337"/>
      <c r="AV434" s="102"/>
      <c r="AW434" s="337"/>
      <c r="AX434" s="102"/>
      <c r="AY434" s="337"/>
      <c r="AZ434" s="337"/>
      <c r="BA434" s="102"/>
      <c r="BB434" s="337"/>
      <c r="BC434" s="102"/>
      <c r="BD434" s="337"/>
      <c r="BE434" s="335"/>
      <c r="BF434" s="335"/>
      <c r="BG434" s="335"/>
      <c r="BH434" s="335"/>
      <c r="BI434" s="335"/>
      <c r="BJ434" s="335"/>
      <c r="BK434" s="335"/>
      <c r="BL434" s="335"/>
      <c r="BM434" s="335"/>
      <c r="BN434" s="335"/>
      <c r="BO434" s="335"/>
      <c r="BP434" s="335"/>
      <c r="BQ434" s="335"/>
      <c r="BR434" s="335"/>
      <c r="BS434" s="335"/>
      <c r="BT434" s="335"/>
      <c r="BU434" s="335"/>
      <c r="BV434" s="335"/>
      <c r="BW434" s="335"/>
      <c r="BX434" s="335"/>
      <c r="BY434" s="335"/>
      <c r="BZ434" s="335"/>
      <c r="CA434" s="335"/>
      <c r="CB434" s="335"/>
      <c r="CC434" s="335"/>
      <c r="CD434" s="328"/>
      <c r="CE434" s="328"/>
      <c r="CF434" s="328"/>
      <c r="CG434" s="328"/>
      <c r="CH434" s="328"/>
      <c r="CI434" s="328"/>
      <c r="CJ434" s="328"/>
      <c r="CK434" s="328"/>
      <c r="CL434" s="328"/>
      <c r="CM434" s="165"/>
      <c r="CN434" s="165"/>
    </row>
    <row r="435" spans="1:115" s="1" customFormat="1" ht="10.5" customHeight="1" x14ac:dyDescent="0.2">
      <c r="A435" s="1467" t="s">
        <v>8</v>
      </c>
      <c r="B435" s="1463" t="s">
        <v>48</v>
      </c>
      <c r="C435" s="1119" t="s">
        <v>127</v>
      </c>
      <c r="D435" s="1203" t="s">
        <v>36</v>
      </c>
      <c r="E435" s="87">
        <f>ROUND((AG435-AF435)*$AE435,2)</f>
        <v>0</v>
      </c>
      <c r="F435" s="87">
        <f t="shared" ref="F435:U436" si="212">ROUND((AH435-AG435)*$AE435,2)</f>
        <v>0</v>
      </c>
      <c r="G435" s="87">
        <f t="shared" si="212"/>
        <v>0.2</v>
      </c>
      <c r="H435" s="730">
        <f t="shared" si="212"/>
        <v>0</v>
      </c>
      <c r="I435" s="87">
        <f t="shared" si="212"/>
        <v>0</v>
      </c>
      <c r="J435" s="87">
        <f t="shared" si="212"/>
        <v>0</v>
      </c>
      <c r="K435" s="87">
        <f t="shared" si="212"/>
        <v>0</v>
      </c>
      <c r="L435" s="87">
        <f t="shared" si="212"/>
        <v>0</v>
      </c>
      <c r="M435" s="87">
        <f t="shared" si="212"/>
        <v>0.2</v>
      </c>
      <c r="N435" s="730">
        <f t="shared" si="212"/>
        <v>0</v>
      </c>
      <c r="O435" s="87">
        <f t="shared" si="212"/>
        <v>0</v>
      </c>
      <c r="P435" s="87">
        <f t="shared" si="212"/>
        <v>0</v>
      </c>
      <c r="Q435" s="87">
        <f t="shared" si="212"/>
        <v>0</v>
      </c>
      <c r="R435" s="87">
        <f t="shared" si="212"/>
        <v>0</v>
      </c>
      <c r="S435" s="87">
        <f t="shared" si="212"/>
        <v>0.2</v>
      </c>
      <c r="T435" s="87">
        <f t="shared" si="212"/>
        <v>0</v>
      </c>
      <c r="U435" s="87">
        <f t="shared" si="212"/>
        <v>0</v>
      </c>
      <c r="V435" s="87">
        <f t="shared" ref="V435:AB436" si="213">ROUND((AX435-AW435)*$AE435,2)</f>
        <v>0</v>
      </c>
      <c r="W435" s="87">
        <f t="shared" si="213"/>
        <v>0</v>
      </c>
      <c r="X435" s="87">
        <f t="shared" si="213"/>
        <v>0</v>
      </c>
      <c r="Y435" s="730">
        <f t="shared" si="213"/>
        <v>0.2</v>
      </c>
      <c r="Z435" s="87">
        <f t="shared" si="213"/>
        <v>0</v>
      </c>
      <c r="AA435" s="87">
        <f t="shared" si="213"/>
        <v>0</v>
      </c>
      <c r="AB435" s="109">
        <f t="shared" si="213"/>
        <v>0</v>
      </c>
      <c r="AC435" s="455">
        <f>(BD435-AF435)</f>
        <v>4.007999999976164E-2</v>
      </c>
      <c r="AD435" s="455"/>
      <c r="AE435" s="106">
        <v>20</v>
      </c>
      <c r="AF435" s="400">
        <v>564.84</v>
      </c>
      <c r="AG435" s="400">
        <v>564.84</v>
      </c>
      <c r="AH435" s="400">
        <v>564.84</v>
      </c>
      <c r="AI435" s="400">
        <v>564.85</v>
      </c>
      <c r="AJ435" s="400">
        <v>564.85</v>
      </c>
      <c r="AK435" s="400">
        <v>564.85</v>
      </c>
      <c r="AL435" s="400">
        <v>564.85</v>
      </c>
      <c r="AM435" s="400">
        <v>564.85</v>
      </c>
      <c r="AN435" s="400">
        <v>564.85</v>
      </c>
      <c r="AO435" s="400">
        <v>564.86</v>
      </c>
      <c r="AP435" s="400">
        <v>564.86</v>
      </c>
      <c r="AQ435" s="400">
        <v>564.86</v>
      </c>
      <c r="AR435" s="400">
        <v>564.86</v>
      </c>
      <c r="AS435" s="400">
        <v>564.86</v>
      </c>
      <c r="AT435" s="400">
        <v>564.86</v>
      </c>
      <c r="AU435" s="400">
        <v>564.87</v>
      </c>
      <c r="AV435" s="400">
        <v>564.87</v>
      </c>
      <c r="AW435" s="400">
        <v>564.87</v>
      </c>
      <c r="AX435" s="400">
        <v>564.87</v>
      </c>
      <c r="AY435" s="400">
        <v>564.87</v>
      </c>
      <c r="AZ435" s="400">
        <v>564.87</v>
      </c>
      <c r="BA435" s="400">
        <v>564.88</v>
      </c>
      <c r="BB435" s="400">
        <v>564.88</v>
      </c>
      <c r="BC435" s="400">
        <v>564.88</v>
      </c>
      <c r="BD435" s="400">
        <v>564.88007999999979</v>
      </c>
      <c r="BE435" s="328"/>
      <c r="BF435" s="328"/>
      <c r="BG435" s="335"/>
      <c r="BH435" s="328"/>
      <c r="BI435" s="328"/>
      <c r="BJ435" s="328"/>
      <c r="BK435" s="328"/>
      <c r="BL435" s="328"/>
      <c r="BM435" s="328"/>
      <c r="BN435" s="328"/>
      <c r="BO435" s="328"/>
      <c r="BP435" s="328"/>
      <c r="BQ435" s="328"/>
      <c r="BR435" s="328"/>
      <c r="BS435" s="328"/>
      <c r="BT435" s="328"/>
      <c r="BU435" s="328"/>
      <c r="BV435" s="328"/>
      <c r="BW435" s="328"/>
      <c r="BX435" s="328"/>
      <c r="BY435" s="328"/>
      <c r="BZ435" s="328"/>
      <c r="CA435" s="328"/>
      <c r="CB435" s="328"/>
      <c r="CC435" s="328"/>
      <c r="CD435" s="328"/>
      <c r="CE435" s="328"/>
      <c r="CF435" s="328"/>
      <c r="CG435" s="328"/>
      <c r="CH435" s="328"/>
      <c r="CI435" s="328"/>
      <c r="CJ435" s="328"/>
      <c r="CK435" s="328"/>
      <c r="CL435" s="328"/>
      <c r="CM435" s="165"/>
      <c r="CN435" s="165"/>
    </row>
    <row r="436" spans="1:115" s="5" customFormat="1" ht="10.5" customHeight="1" thickBot="1" x14ac:dyDescent="0.25">
      <c r="A436" s="1468" t="s">
        <v>15</v>
      </c>
      <c r="B436" s="1465" t="s">
        <v>49</v>
      </c>
      <c r="C436" s="274" t="s">
        <v>127</v>
      </c>
      <c r="D436" s="239" t="s">
        <v>36</v>
      </c>
      <c r="E436" s="55">
        <f>ROUND((AG436-AF436)*$AE436,2)</f>
        <v>0</v>
      </c>
      <c r="F436" s="55">
        <f t="shared" si="212"/>
        <v>0</v>
      </c>
      <c r="G436" s="55">
        <f t="shared" si="212"/>
        <v>0</v>
      </c>
      <c r="H436" s="577">
        <f t="shared" si="212"/>
        <v>0</v>
      </c>
      <c r="I436" s="55">
        <f t="shared" si="212"/>
        <v>0</v>
      </c>
      <c r="J436" s="55">
        <f t="shared" si="212"/>
        <v>0</v>
      </c>
      <c r="K436" s="55">
        <f t="shared" si="212"/>
        <v>0</v>
      </c>
      <c r="L436" s="55">
        <f t="shared" si="212"/>
        <v>0</v>
      </c>
      <c r="M436" s="55">
        <f t="shared" si="212"/>
        <v>0</v>
      </c>
      <c r="N436" s="577">
        <f t="shared" si="212"/>
        <v>0</v>
      </c>
      <c r="O436" s="55">
        <f t="shared" si="212"/>
        <v>0.2</v>
      </c>
      <c r="P436" s="55">
        <f t="shared" si="212"/>
        <v>0</v>
      </c>
      <c r="Q436" s="55">
        <f t="shared" si="212"/>
        <v>0</v>
      </c>
      <c r="R436" s="55">
        <f t="shared" si="212"/>
        <v>0</v>
      </c>
      <c r="S436" s="55">
        <f t="shared" si="212"/>
        <v>0</v>
      </c>
      <c r="T436" s="55">
        <f t="shared" si="212"/>
        <v>0</v>
      </c>
      <c r="U436" s="55">
        <f t="shared" si="212"/>
        <v>0</v>
      </c>
      <c r="V436" s="55">
        <f t="shared" si="213"/>
        <v>0</v>
      </c>
      <c r="W436" s="55">
        <f t="shared" si="213"/>
        <v>0</v>
      </c>
      <c r="X436" s="55">
        <f t="shared" si="213"/>
        <v>0</v>
      </c>
      <c r="Y436" s="577">
        <f t="shared" si="213"/>
        <v>0</v>
      </c>
      <c r="Z436" s="55">
        <f t="shared" si="213"/>
        <v>0</v>
      </c>
      <c r="AA436" s="55">
        <f t="shared" si="213"/>
        <v>0</v>
      </c>
      <c r="AB436" s="56">
        <f t="shared" si="213"/>
        <v>0</v>
      </c>
      <c r="AC436" s="104">
        <f>(BD436-AF436)</f>
        <v>1.0000000000019327E-2</v>
      </c>
      <c r="AD436" s="104"/>
      <c r="AE436" s="105">
        <v>20</v>
      </c>
      <c r="AF436" s="400">
        <v>136.66999999999999</v>
      </c>
      <c r="AG436" s="400">
        <v>136.66999999999999</v>
      </c>
      <c r="AH436" s="400">
        <v>136.66999999999999</v>
      </c>
      <c r="AI436" s="400">
        <v>136.66999999999999</v>
      </c>
      <c r="AJ436" s="400">
        <v>136.66999999999999</v>
      </c>
      <c r="AK436" s="400">
        <v>136.66999999999999</v>
      </c>
      <c r="AL436" s="400">
        <v>136.66999999999999</v>
      </c>
      <c r="AM436" s="400">
        <v>136.66999999999999</v>
      </c>
      <c r="AN436" s="400">
        <v>136.66999999999999</v>
      </c>
      <c r="AO436" s="400">
        <v>136.66999999999999</v>
      </c>
      <c r="AP436" s="400">
        <v>136.66999999999999</v>
      </c>
      <c r="AQ436" s="400">
        <v>136.68</v>
      </c>
      <c r="AR436" s="400">
        <v>136.68</v>
      </c>
      <c r="AS436" s="400">
        <v>136.68</v>
      </c>
      <c r="AT436" s="400">
        <v>136.68</v>
      </c>
      <c r="AU436" s="400">
        <v>136.68</v>
      </c>
      <c r="AV436" s="400">
        <v>136.68</v>
      </c>
      <c r="AW436" s="400">
        <v>136.68</v>
      </c>
      <c r="AX436" s="400">
        <v>136.68</v>
      </c>
      <c r="AY436" s="400">
        <v>136.68</v>
      </c>
      <c r="AZ436" s="400">
        <v>136.68</v>
      </c>
      <c r="BA436" s="400">
        <v>136.68</v>
      </c>
      <c r="BB436" s="400">
        <v>136.68</v>
      </c>
      <c r="BC436" s="400">
        <v>136.68</v>
      </c>
      <c r="BD436" s="400">
        <v>136.68</v>
      </c>
      <c r="BE436" s="328"/>
      <c r="BF436" s="328"/>
      <c r="BG436" s="328"/>
      <c r="BH436" s="328"/>
      <c r="BI436" s="328"/>
      <c r="BJ436" s="328"/>
      <c r="BK436" s="328"/>
      <c r="BL436" s="328"/>
      <c r="BM436" s="328"/>
      <c r="BN436" s="328"/>
      <c r="BO436" s="328"/>
      <c r="BP436" s="328"/>
      <c r="BQ436" s="328"/>
      <c r="BR436" s="328"/>
      <c r="BS436" s="328"/>
      <c r="BT436" s="328"/>
      <c r="BU436" s="328"/>
      <c r="BV436" s="328"/>
      <c r="BW436" s="328"/>
      <c r="BX436" s="328"/>
      <c r="BY436" s="328"/>
      <c r="BZ436" s="328"/>
      <c r="CA436" s="328"/>
      <c r="CB436" s="328"/>
      <c r="CC436" s="328"/>
      <c r="CD436" s="328"/>
      <c r="CE436" s="364"/>
      <c r="CF436" s="364"/>
      <c r="CG436" s="364"/>
      <c r="CH436" s="364"/>
      <c r="CI436" s="364"/>
      <c r="CJ436" s="364"/>
      <c r="CK436" s="364"/>
      <c r="CL436" s="364"/>
      <c r="CM436" s="130"/>
      <c r="CN436" s="130"/>
    </row>
    <row r="437" spans="1:115" s="1" customFormat="1" ht="10.5" customHeight="1" x14ac:dyDescent="0.2">
      <c r="A437" s="1543" t="s">
        <v>56</v>
      </c>
      <c r="B437" s="1544"/>
      <c r="C437" s="789"/>
      <c r="D437" s="1203" t="s">
        <v>116</v>
      </c>
      <c r="E437" s="110">
        <f t="shared" ref="E437:AB438" si="214">E382+E402+E392+E412+E417+E377+E422+E387+E407+E397</f>
        <v>1.17378</v>
      </c>
      <c r="F437" s="110">
        <f t="shared" si="214"/>
        <v>1.1348399999999998</v>
      </c>
      <c r="G437" s="110">
        <f t="shared" si="214"/>
        <v>1.1442600000000001</v>
      </c>
      <c r="H437" s="608">
        <f t="shared" si="214"/>
        <v>1.1134200000000001</v>
      </c>
      <c r="I437" s="110">
        <f t="shared" si="214"/>
        <v>1.0922400000000001</v>
      </c>
      <c r="J437" s="110">
        <f>J382+J402+J392+J412+J417+J377+J422+J387+J407+J397</f>
        <v>1.11531</v>
      </c>
      <c r="K437" s="110">
        <f t="shared" si="214"/>
        <v>1.1674800000000001</v>
      </c>
      <c r="L437" s="110">
        <f t="shared" si="214"/>
        <v>1.2731399999999999</v>
      </c>
      <c r="M437" s="110">
        <f>M382+M402+M392+M412+M417+M377+M422+M387+M407+M397</f>
        <v>1.2798</v>
      </c>
      <c r="N437" s="608">
        <f t="shared" si="214"/>
        <v>1.1919599999999999</v>
      </c>
      <c r="O437" s="110">
        <f t="shared" si="214"/>
        <v>1.0527899999999999</v>
      </c>
      <c r="P437" s="110">
        <f t="shared" si="214"/>
        <v>0.89397000000000004</v>
      </c>
      <c r="Q437" s="110">
        <f t="shared" si="214"/>
        <v>0.82352999999999998</v>
      </c>
      <c r="R437" s="110">
        <f t="shared" si="214"/>
        <v>0.80438999999999994</v>
      </c>
      <c r="S437" s="110">
        <f t="shared" si="214"/>
        <v>0.90483000000000002</v>
      </c>
      <c r="T437" s="110">
        <f t="shared" si="214"/>
        <v>1.04739</v>
      </c>
      <c r="U437" s="110">
        <f t="shared" si="214"/>
        <v>1.0767899999999999</v>
      </c>
      <c r="V437" s="110">
        <f t="shared" si="214"/>
        <v>1.0776299999999999</v>
      </c>
      <c r="W437" s="110">
        <f t="shared" si="214"/>
        <v>1.0989600000000002</v>
      </c>
      <c r="X437" s="110">
        <f t="shared" si="214"/>
        <v>1.08771</v>
      </c>
      <c r="Y437" s="608">
        <f t="shared" si="214"/>
        <v>1.0718099999999999</v>
      </c>
      <c r="Z437" s="110">
        <f t="shared" si="214"/>
        <v>1.02969</v>
      </c>
      <c r="AA437" s="110">
        <f t="shared" si="214"/>
        <v>1.0126500000000001</v>
      </c>
      <c r="AB437" s="146">
        <f t="shared" si="214"/>
        <v>1.00386</v>
      </c>
      <c r="AC437" s="328"/>
      <c r="AD437" s="328"/>
      <c r="AE437" s="328"/>
      <c r="AF437" s="328"/>
      <c r="AG437" s="328"/>
      <c r="AH437" s="328"/>
      <c r="AI437" s="328"/>
      <c r="AJ437" s="328"/>
      <c r="AK437" s="328"/>
      <c r="AL437" s="328"/>
      <c r="AM437" s="328"/>
      <c r="AN437" s="328"/>
      <c r="AO437" s="328"/>
      <c r="AP437" s="328"/>
      <c r="AQ437" s="328"/>
      <c r="AR437" s="328"/>
      <c r="AS437" s="328"/>
      <c r="AT437" s="328"/>
      <c r="AU437" s="328"/>
      <c r="AV437" s="328"/>
      <c r="AW437" s="328"/>
      <c r="AX437" s="328"/>
      <c r="AY437" s="328"/>
      <c r="AZ437" s="328"/>
      <c r="BA437" s="328"/>
      <c r="BB437" s="328"/>
      <c r="BC437" s="328"/>
      <c r="BD437" s="328"/>
      <c r="BE437" s="328"/>
      <c r="BF437" s="328"/>
      <c r="BG437" s="328"/>
      <c r="BH437" s="328"/>
      <c r="BI437" s="328"/>
      <c r="BJ437" s="328"/>
      <c r="BK437" s="328"/>
      <c r="BL437" s="328"/>
      <c r="BM437" s="328"/>
      <c r="BN437" s="328"/>
      <c r="BO437" s="328"/>
      <c r="BP437" s="328"/>
      <c r="BQ437" s="328"/>
      <c r="BR437" s="328"/>
      <c r="BS437" s="328"/>
      <c r="BT437" s="328"/>
      <c r="BU437" s="328"/>
      <c r="BV437" s="328"/>
      <c r="BW437" s="328"/>
      <c r="BX437" s="328"/>
      <c r="BY437" s="328"/>
      <c r="BZ437" s="328"/>
      <c r="CA437" s="328"/>
      <c r="CB437" s="328"/>
      <c r="CC437" s="328"/>
      <c r="CD437" s="328"/>
      <c r="CE437" s="328"/>
      <c r="CF437" s="328"/>
      <c r="CG437" s="328"/>
      <c r="CH437" s="328"/>
      <c r="CI437" s="328"/>
      <c r="CJ437" s="328"/>
      <c r="CK437" s="328"/>
      <c r="CL437" s="328"/>
      <c r="CM437" s="165"/>
      <c r="CN437" s="165"/>
    </row>
    <row r="438" spans="1:115" s="1" customFormat="1" ht="10.5" customHeight="1" thickBot="1" x14ac:dyDescent="0.25">
      <c r="A438" s="1545"/>
      <c r="B438" s="1546"/>
      <c r="C438" s="761"/>
      <c r="D438" s="239" t="s">
        <v>117</v>
      </c>
      <c r="E438" s="112">
        <f>E383+E403+E393+E413+E418+E378+E423+E388+E408+E398</f>
        <v>0.55179</v>
      </c>
      <c r="F438" s="112">
        <f t="shared" si="214"/>
        <v>0.55254000000000003</v>
      </c>
      <c r="G438" s="112">
        <f t="shared" si="214"/>
        <v>0.54396</v>
      </c>
      <c r="H438" s="613">
        <f t="shared" si="214"/>
        <v>0.54858000000000007</v>
      </c>
      <c r="I438" s="112">
        <f t="shared" si="214"/>
        <v>0.54096</v>
      </c>
      <c r="J438" s="112">
        <f t="shared" si="214"/>
        <v>0.52260000000000006</v>
      </c>
      <c r="K438" s="112">
        <f t="shared" si="214"/>
        <v>0.53588999999999998</v>
      </c>
      <c r="L438" s="112">
        <f t="shared" si="214"/>
        <v>0.58887</v>
      </c>
      <c r="M438" s="112">
        <f>M383+M403+M393+M413+M418+M378+M423+M388+M408+M398</f>
        <v>0.64257000000000009</v>
      </c>
      <c r="N438" s="613">
        <f t="shared" si="214"/>
        <v>0.63963000000000003</v>
      </c>
      <c r="O438" s="112">
        <f t="shared" si="214"/>
        <v>0.64314000000000004</v>
      </c>
      <c r="P438" s="112">
        <f t="shared" si="214"/>
        <v>0.60185999999999995</v>
      </c>
      <c r="Q438" s="112">
        <f t="shared" si="214"/>
        <v>0.56166000000000005</v>
      </c>
      <c r="R438" s="112">
        <f t="shared" si="214"/>
        <v>0.60716999999999999</v>
      </c>
      <c r="S438" s="112">
        <f t="shared" si="214"/>
        <v>0.60461999999999994</v>
      </c>
      <c r="T438" s="112">
        <f t="shared" si="214"/>
        <v>0.57257999999999998</v>
      </c>
      <c r="U438" s="112">
        <f t="shared" si="214"/>
        <v>0.55791000000000013</v>
      </c>
      <c r="V438" s="112">
        <f t="shared" si="214"/>
        <v>0.54570000000000007</v>
      </c>
      <c r="W438" s="112">
        <f t="shared" si="214"/>
        <v>0.49296000000000006</v>
      </c>
      <c r="X438" s="112">
        <f t="shared" si="214"/>
        <v>0.48663000000000001</v>
      </c>
      <c r="Y438" s="613">
        <f t="shared" si="214"/>
        <v>0.48573000000000005</v>
      </c>
      <c r="Z438" s="112">
        <f t="shared" si="214"/>
        <v>0.50559000000000009</v>
      </c>
      <c r="AA438" s="112">
        <f t="shared" si="214"/>
        <v>0.50313000000000008</v>
      </c>
      <c r="AB438" s="147">
        <f t="shared" si="214"/>
        <v>0.53057999999999994</v>
      </c>
      <c r="AC438" s="328"/>
      <c r="AD438" s="328"/>
      <c r="AE438" s="328"/>
      <c r="AF438" s="328"/>
      <c r="AG438" s="328"/>
      <c r="AH438" s="328"/>
      <c r="AI438" s="328"/>
      <c r="AJ438" s="328"/>
      <c r="AK438" s="328"/>
      <c r="AL438" s="328"/>
      <c r="AM438" s="328"/>
      <c r="AN438" s="328"/>
      <c r="AO438" s="328"/>
      <c r="AP438" s="328"/>
      <c r="AQ438" s="328"/>
      <c r="AR438" s="328"/>
      <c r="AS438" s="328"/>
      <c r="AT438" s="328"/>
      <c r="AU438" s="328"/>
      <c r="AV438" s="328"/>
      <c r="AW438" s="328"/>
      <c r="AX438" s="328"/>
      <c r="AY438" s="328"/>
      <c r="AZ438" s="328"/>
      <c r="BA438" s="328"/>
      <c r="BB438" s="328"/>
      <c r="BC438" s="328"/>
      <c r="BD438" s="328"/>
      <c r="BE438" s="328"/>
      <c r="BF438" s="328"/>
      <c r="BG438" s="328"/>
      <c r="BH438" s="328"/>
      <c r="BI438" s="328"/>
      <c r="BJ438" s="328"/>
      <c r="BK438" s="328"/>
      <c r="BL438" s="328"/>
      <c r="BM438" s="328"/>
      <c r="BN438" s="328"/>
      <c r="BO438" s="328"/>
      <c r="BP438" s="328"/>
      <c r="BQ438" s="328"/>
      <c r="BR438" s="328"/>
      <c r="BS438" s="328"/>
      <c r="BT438" s="328"/>
      <c r="BU438" s="328"/>
      <c r="BV438" s="328"/>
      <c r="BW438" s="328"/>
      <c r="BX438" s="328"/>
      <c r="BY438" s="328"/>
      <c r="BZ438" s="328"/>
      <c r="CA438" s="328"/>
      <c r="CB438" s="328"/>
      <c r="CC438" s="328"/>
      <c r="CD438" s="328"/>
      <c r="CE438" s="328"/>
      <c r="CF438" s="328"/>
      <c r="CG438" s="328"/>
      <c r="CH438" s="328"/>
      <c r="CI438" s="328"/>
      <c r="CJ438" s="328"/>
      <c r="CK438" s="328"/>
      <c r="CL438" s="328"/>
      <c r="CM438" s="165"/>
      <c r="CN438" s="165"/>
    </row>
    <row r="439" spans="1:115" s="30" customFormat="1" ht="10.5" customHeight="1" x14ac:dyDescent="0.2">
      <c r="A439" s="1551" t="s">
        <v>549</v>
      </c>
      <c r="B439" s="1552"/>
      <c r="C439" s="787"/>
      <c r="D439" s="1475" t="s">
        <v>547</v>
      </c>
      <c r="E439" s="57">
        <f t="shared" ref="E439:AB440" si="215">(((E367+E372)-E437)/(E367+E372))*100</f>
        <v>0.10723039215686606</v>
      </c>
      <c r="F439" s="57">
        <f t="shared" si="215"/>
        <v>0.1794384631623622</v>
      </c>
      <c r="G439" s="58">
        <f t="shared" si="215"/>
        <v>0.45411838396492343</v>
      </c>
      <c r="H439" s="590">
        <f t="shared" si="215"/>
        <v>0.23118279569892711</v>
      </c>
      <c r="I439" s="57">
        <f t="shared" si="215"/>
        <v>0.13166556945357746</v>
      </c>
      <c r="J439" s="57">
        <f t="shared" si="215"/>
        <v>0.22275899087494211</v>
      </c>
      <c r="K439" s="57">
        <f t="shared" si="215"/>
        <v>0.42984341418484584</v>
      </c>
      <c r="L439" s="57">
        <f t="shared" si="215"/>
        <v>0.52039381153307784</v>
      </c>
      <c r="M439" s="57">
        <f t="shared" si="215"/>
        <v>4.2176296921129147E-2</v>
      </c>
      <c r="N439" s="590">
        <f t="shared" si="215"/>
        <v>-4.5324067079599371E-2</v>
      </c>
      <c r="O439" s="57">
        <f t="shared" si="215"/>
        <v>1.9943019943045159E-2</v>
      </c>
      <c r="P439" s="57">
        <f t="shared" si="215"/>
        <v>0.29110620357357975</v>
      </c>
      <c r="Q439" s="57">
        <f t="shared" si="215"/>
        <v>0.60467810847998527</v>
      </c>
      <c r="R439" s="57">
        <f t="shared" si="215"/>
        <v>1.0005907546891255</v>
      </c>
      <c r="S439" s="57">
        <f t="shared" si="215"/>
        <v>1.8771553126423368</v>
      </c>
      <c r="T439" s="57">
        <f t="shared" si="215"/>
        <v>1.4258286746851878</v>
      </c>
      <c r="U439" s="57">
        <f t="shared" si="215"/>
        <v>0.90828778090665585</v>
      </c>
      <c r="V439" s="57">
        <f t="shared" si="215"/>
        <v>0.94584160600047362</v>
      </c>
      <c r="W439" s="57">
        <f t="shared" si="215"/>
        <v>0.67783742747138087</v>
      </c>
      <c r="X439" s="57">
        <f t="shared" si="215"/>
        <v>0.29973051751637114</v>
      </c>
      <c r="Y439" s="590">
        <f t="shared" si="215"/>
        <v>-0.31165768194068516</v>
      </c>
      <c r="Z439" s="57">
        <f t="shared" si="215"/>
        <v>0.30498431509236534</v>
      </c>
      <c r="AA439" s="57">
        <f t="shared" si="215"/>
        <v>0.3571850277482605</v>
      </c>
      <c r="AB439" s="59">
        <f t="shared" si="215"/>
        <v>-0.45028818443803514</v>
      </c>
      <c r="AC439" s="358"/>
      <c r="AD439" s="328"/>
      <c r="AE439" s="328"/>
      <c r="AF439" s="328"/>
      <c r="AG439" s="328"/>
      <c r="AH439" s="328"/>
      <c r="AI439" s="328"/>
      <c r="AJ439" s="328"/>
      <c r="AK439" s="328"/>
      <c r="AL439" s="328"/>
      <c r="AM439" s="328"/>
      <c r="AN439" s="328"/>
      <c r="AO439" s="328"/>
      <c r="AP439" s="328"/>
      <c r="AQ439" s="328"/>
      <c r="AR439" s="328"/>
      <c r="AS439" s="328"/>
      <c r="AT439" s="328"/>
      <c r="AU439" s="328"/>
      <c r="AV439" s="328"/>
      <c r="AW439" s="328"/>
      <c r="AX439" s="328"/>
      <c r="AY439" s="328"/>
      <c r="AZ439" s="328"/>
      <c r="BA439" s="328"/>
      <c r="BB439" s="328"/>
      <c r="BC439" s="328"/>
      <c r="BD439" s="328"/>
      <c r="BE439" s="328"/>
      <c r="BF439" s="328"/>
      <c r="BG439" s="328"/>
      <c r="BH439" s="328"/>
      <c r="BI439" s="328"/>
      <c r="BJ439" s="328"/>
      <c r="BK439" s="328"/>
      <c r="BL439" s="328"/>
      <c r="BM439" s="328"/>
      <c r="BN439" s="328"/>
      <c r="BO439" s="328"/>
      <c r="BP439" s="328"/>
      <c r="BQ439" s="328"/>
      <c r="BR439" s="328"/>
      <c r="BS439" s="328"/>
      <c r="BT439" s="328"/>
      <c r="BU439" s="328"/>
      <c r="BV439" s="328"/>
      <c r="BW439" s="328"/>
      <c r="BX439" s="328"/>
      <c r="BY439" s="328"/>
      <c r="BZ439" s="328"/>
      <c r="CA439" s="328"/>
      <c r="CB439" s="328"/>
      <c r="CC439" s="328"/>
      <c r="CD439" s="328"/>
      <c r="CE439" s="328"/>
      <c r="CF439" s="328"/>
      <c r="CG439" s="328"/>
      <c r="CH439" s="328"/>
      <c r="CI439" s="328"/>
      <c r="CJ439" s="328"/>
      <c r="CK439" s="328"/>
      <c r="CL439" s="328"/>
      <c r="CM439" s="165"/>
      <c r="CN439" s="165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2"/>
      <c r="DE439" s="2"/>
      <c r="DF439" s="2"/>
      <c r="DG439" s="2"/>
      <c r="DH439" s="2"/>
      <c r="DI439" s="2"/>
      <c r="DJ439" s="2"/>
      <c r="DK439" s="2"/>
    </row>
    <row r="440" spans="1:115" s="30" customFormat="1" ht="10.5" customHeight="1" thickBot="1" x14ac:dyDescent="0.25">
      <c r="A440" s="1553"/>
      <c r="B440" s="1554"/>
      <c r="C440" s="796"/>
      <c r="D440" s="360" t="s">
        <v>548</v>
      </c>
      <c r="E440" s="116">
        <f>(((E368+E373)-E438)/(E368+E373))*100</f>
        <v>2.6825396825396921</v>
      </c>
      <c r="F440" s="116">
        <f t="shared" si="215"/>
        <v>2.4883523930537907</v>
      </c>
      <c r="G440" s="116">
        <f t="shared" si="215"/>
        <v>2.232287285668066</v>
      </c>
      <c r="H440" s="955">
        <f t="shared" si="215"/>
        <v>2.6304579339722816</v>
      </c>
      <c r="I440" s="116">
        <f t="shared" si="215"/>
        <v>2.4875621890547324</v>
      </c>
      <c r="J440" s="116">
        <f t="shared" si="215"/>
        <v>2.6380505253744597</v>
      </c>
      <c r="K440" s="116">
        <f t="shared" si="215"/>
        <v>2.8656878738444793</v>
      </c>
      <c r="L440" s="116">
        <f t="shared" si="215"/>
        <v>3.1240746224459501</v>
      </c>
      <c r="M440" s="116">
        <f>(((M368+M373)-M438)/(M368+M373))*100</f>
        <v>2.4369135465063159</v>
      </c>
      <c r="N440" s="955">
        <f t="shared" si="215"/>
        <v>2.161343612334798</v>
      </c>
      <c r="O440" s="116">
        <f t="shared" si="215"/>
        <v>2.0559210526315721</v>
      </c>
      <c r="P440" s="116">
        <f t="shared" si="215"/>
        <v>1.6857786925414266</v>
      </c>
      <c r="Q440" s="116">
        <f t="shared" si="215"/>
        <v>2.2451963241436772</v>
      </c>
      <c r="R440" s="116">
        <f t="shared" si="215"/>
        <v>2.425031337383095</v>
      </c>
      <c r="S440" s="116">
        <f t="shared" si="215"/>
        <v>2.0128354725787609</v>
      </c>
      <c r="T440" s="116">
        <f t="shared" si="215"/>
        <v>1.8815545959284561</v>
      </c>
      <c r="U440" s="116">
        <f t="shared" si="215"/>
        <v>1.4780673871582746</v>
      </c>
      <c r="V440" s="116">
        <f t="shared" si="215"/>
        <v>1.7606394469647888</v>
      </c>
      <c r="W440" s="116">
        <f t="shared" si="215"/>
        <v>2.4691358024691232</v>
      </c>
      <c r="X440" s="116">
        <f t="shared" si="215"/>
        <v>2.7168046059733699</v>
      </c>
      <c r="Y440" s="955">
        <f t="shared" si="215"/>
        <v>2.4403470715835018</v>
      </c>
      <c r="Z440" s="116">
        <f t="shared" si="215"/>
        <v>2.5725517400855327</v>
      </c>
      <c r="AA440" s="116">
        <f t="shared" si="215"/>
        <v>2.4374636416520961</v>
      </c>
      <c r="AB440" s="118">
        <f t="shared" si="215"/>
        <v>2.8775398132894137</v>
      </c>
      <c r="AC440" s="358"/>
      <c r="AD440" s="328"/>
      <c r="AE440" s="328"/>
      <c r="AF440" s="328"/>
      <c r="AG440" s="328"/>
      <c r="AH440" s="328"/>
      <c r="AI440" s="328"/>
      <c r="AJ440" s="328"/>
      <c r="AK440" s="328"/>
      <c r="AL440" s="328"/>
      <c r="AM440" s="328"/>
      <c r="AN440" s="328"/>
      <c r="AO440" s="328"/>
      <c r="AP440" s="328"/>
      <c r="AQ440" s="328"/>
      <c r="AR440" s="328"/>
      <c r="AS440" s="328"/>
      <c r="AT440" s="328"/>
      <c r="AU440" s="328"/>
      <c r="AV440" s="328"/>
      <c r="AW440" s="328"/>
      <c r="AX440" s="328"/>
      <c r="AY440" s="328"/>
      <c r="AZ440" s="328"/>
      <c r="BA440" s="328"/>
      <c r="BB440" s="328"/>
      <c r="BC440" s="328"/>
      <c r="BD440" s="328"/>
      <c r="BE440" s="328"/>
      <c r="BF440" s="328"/>
      <c r="BG440" s="328"/>
      <c r="BH440" s="328"/>
      <c r="BI440" s="328"/>
      <c r="BJ440" s="328"/>
      <c r="BK440" s="328"/>
      <c r="BL440" s="328"/>
      <c r="BM440" s="328"/>
      <c r="BN440" s="328"/>
      <c r="BO440" s="328"/>
      <c r="BP440" s="328"/>
      <c r="BQ440" s="328"/>
      <c r="BR440" s="328"/>
      <c r="BS440" s="328"/>
      <c r="BT440" s="328"/>
      <c r="BU440" s="328"/>
      <c r="BV440" s="328"/>
      <c r="BW440" s="328"/>
      <c r="BX440" s="328"/>
      <c r="BY440" s="328"/>
      <c r="BZ440" s="328"/>
      <c r="CA440" s="328"/>
      <c r="CB440" s="328"/>
      <c r="CC440" s="328"/>
      <c r="CD440" s="328"/>
      <c r="CE440" s="328"/>
      <c r="CF440" s="328"/>
      <c r="CG440" s="328"/>
      <c r="CH440" s="328"/>
      <c r="CI440" s="328"/>
      <c r="CJ440" s="328"/>
      <c r="CK440" s="328"/>
      <c r="CL440" s="328"/>
      <c r="CM440" s="165"/>
      <c r="CN440" s="165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2"/>
      <c r="DE440" s="2"/>
      <c r="DF440" s="2"/>
      <c r="DG440" s="2"/>
      <c r="DH440" s="2"/>
      <c r="DI440" s="2"/>
      <c r="DJ440" s="2"/>
      <c r="DK440" s="2"/>
    </row>
    <row r="441" spans="1:115" s="5" customFormat="1" ht="10.5" customHeight="1" x14ac:dyDescent="0.2">
      <c r="A441" s="1547" t="s">
        <v>0</v>
      </c>
      <c r="B441" s="1548"/>
      <c r="C441" s="764"/>
      <c r="D441" s="244" t="s">
        <v>116</v>
      </c>
      <c r="E441" s="120">
        <f t="shared" ref="E441:AB441" si="216">E367+E372-E437</f>
        <v>1.2600000000000389E-3</v>
      </c>
      <c r="F441" s="120">
        <f t="shared" si="216"/>
        <v>2.0400000000002638E-3</v>
      </c>
      <c r="G441" s="120">
        <f t="shared" si="216"/>
        <v>5.2200000000000024E-3</v>
      </c>
      <c r="H441" s="592">
        <f t="shared" si="216"/>
        <v>2.5800000000000267E-3</v>
      </c>
      <c r="I441" s="120">
        <f t="shared" si="216"/>
        <v>1.4399999999998858E-3</v>
      </c>
      <c r="J441" s="120">
        <f t="shared" si="216"/>
        <v>2.4900000000001032E-3</v>
      </c>
      <c r="K441" s="120">
        <f t="shared" si="216"/>
        <v>5.0400000000001555E-3</v>
      </c>
      <c r="L441" s="120">
        <f t="shared" si="216"/>
        <v>6.6600000000003323E-3</v>
      </c>
      <c r="M441" s="120">
        <f t="shared" si="216"/>
        <v>5.3999999999998494E-4</v>
      </c>
      <c r="N441" s="592">
        <f t="shared" si="216"/>
        <v>-5.3999999999976289E-4</v>
      </c>
      <c r="O441" s="120">
        <f t="shared" si="216"/>
        <v>2.1000000000026553E-4</v>
      </c>
      <c r="P441" s="120">
        <f t="shared" si="216"/>
        <v>2.6100000000000012E-3</v>
      </c>
      <c r="Q441" s="120">
        <f t="shared" si="216"/>
        <v>5.01000000000007E-3</v>
      </c>
      <c r="R441" s="120">
        <f t="shared" si="216"/>
        <v>8.1300000000000816E-3</v>
      </c>
      <c r="S441" s="120">
        <f t="shared" si="216"/>
        <v>1.7310000000000048E-2</v>
      </c>
      <c r="T441" s="120">
        <f t="shared" si="216"/>
        <v>1.5149999999999997E-2</v>
      </c>
      <c r="U441" s="120">
        <f t="shared" si="216"/>
        <v>9.8700000000002674E-3</v>
      </c>
      <c r="V441" s="120">
        <f t="shared" si="216"/>
        <v>1.0290000000000354E-2</v>
      </c>
      <c r="W441" s="120">
        <f t="shared" si="216"/>
        <v>7.4999999999998401E-3</v>
      </c>
      <c r="X441" s="120">
        <f t="shared" si="216"/>
        <v>3.2700000000001062E-3</v>
      </c>
      <c r="Y441" s="592">
        <f t="shared" si="216"/>
        <v>-3.3299999999998331E-3</v>
      </c>
      <c r="Z441" s="120">
        <f t="shared" si="216"/>
        <v>3.1499999999999861E-3</v>
      </c>
      <c r="AA441" s="120">
        <f t="shared" si="216"/>
        <v>3.6300000000000221E-3</v>
      </c>
      <c r="AB441" s="121">
        <f t="shared" si="216"/>
        <v>-4.4999999999999485E-3</v>
      </c>
      <c r="AC441" s="364"/>
      <c r="AD441" s="364"/>
      <c r="AE441" s="364"/>
      <c r="AF441" s="364"/>
      <c r="AG441" s="364"/>
      <c r="AH441" s="364"/>
      <c r="AI441" s="364"/>
      <c r="AJ441" s="364"/>
      <c r="AK441" s="364"/>
      <c r="AL441" s="364"/>
      <c r="AM441" s="364"/>
      <c r="AN441" s="364"/>
      <c r="AO441" s="364"/>
      <c r="AP441" s="364"/>
      <c r="AQ441" s="364"/>
      <c r="AR441" s="364"/>
      <c r="AS441" s="364"/>
      <c r="AT441" s="364"/>
      <c r="AU441" s="364"/>
      <c r="AV441" s="364"/>
      <c r="AW441" s="364"/>
      <c r="AX441" s="364"/>
      <c r="AY441" s="364"/>
      <c r="AZ441" s="364"/>
      <c r="BA441" s="364"/>
      <c r="BB441" s="364"/>
      <c r="BC441" s="364"/>
      <c r="BD441" s="364"/>
      <c r="BE441" s="364"/>
      <c r="BF441" s="364"/>
      <c r="BG441" s="328"/>
      <c r="BH441" s="364"/>
      <c r="BI441" s="364"/>
      <c r="BJ441" s="364"/>
      <c r="BK441" s="364"/>
      <c r="BL441" s="364"/>
      <c r="BM441" s="364"/>
      <c r="BN441" s="364"/>
      <c r="BO441" s="364"/>
      <c r="BP441" s="364"/>
      <c r="BQ441" s="364"/>
      <c r="BR441" s="364"/>
      <c r="BS441" s="364"/>
      <c r="BT441" s="364"/>
      <c r="BU441" s="364"/>
      <c r="BV441" s="364"/>
      <c r="BW441" s="364"/>
      <c r="BX441" s="364"/>
      <c r="BY441" s="364"/>
      <c r="BZ441" s="364"/>
      <c r="CA441" s="364"/>
      <c r="CB441" s="364"/>
      <c r="CC441" s="364"/>
      <c r="CD441" s="364"/>
      <c r="CE441" s="364"/>
      <c r="CF441" s="364"/>
      <c r="CG441" s="364"/>
      <c r="CH441" s="364"/>
      <c r="CI441" s="364"/>
      <c r="CJ441" s="364"/>
      <c r="CK441" s="364"/>
      <c r="CL441" s="364"/>
      <c r="CM441" s="130"/>
      <c r="CN441" s="130"/>
    </row>
    <row r="442" spans="1:115" s="5" customFormat="1" ht="10.5" customHeight="1" thickBot="1" x14ac:dyDescent="0.25">
      <c r="A442" s="1549"/>
      <c r="B442" s="1550"/>
      <c r="C442" s="765"/>
      <c r="D442" s="245" t="s">
        <v>117</v>
      </c>
      <c r="E442" s="124">
        <f t="shared" ref="E442:AB442" si="217">E368+E373-E438</f>
        <v>1.5210000000000057E-2</v>
      </c>
      <c r="F442" s="124">
        <f t="shared" si="217"/>
        <v>1.4100000000000001E-2</v>
      </c>
      <c r="G442" s="124">
        <f t="shared" si="217"/>
        <v>1.2419999999999987E-2</v>
      </c>
      <c r="H442" s="853">
        <f t="shared" si="217"/>
        <v>1.4819999999999833E-2</v>
      </c>
      <c r="I442" s="124">
        <f t="shared" si="217"/>
        <v>1.3800000000000034E-2</v>
      </c>
      <c r="J442" s="124">
        <f t="shared" si="217"/>
        <v>1.415999999999995E-2</v>
      </c>
      <c r="K442" s="124">
        <f t="shared" si="217"/>
        <v>1.5809999999999991E-2</v>
      </c>
      <c r="L442" s="124">
        <f t="shared" si="217"/>
        <v>1.8989999999999951E-2</v>
      </c>
      <c r="M442" s="124">
        <f t="shared" si="217"/>
        <v>1.6049999999999898E-2</v>
      </c>
      <c r="N442" s="853">
        <f t="shared" si="217"/>
        <v>1.4129999999999976E-2</v>
      </c>
      <c r="O442" s="124">
        <f t="shared" si="217"/>
        <v>1.3499999999999956E-2</v>
      </c>
      <c r="P442" s="124">
        <f t="shared" si="217"/>
        <v>1.0320000000000107E-2</v>
      </c>
      <c r="Q442" s="124">
        <f t="shared" si="217"/>
        <v>1.2899999999999912E-2</v>
      </c>
      <c r="R442" s="124">
        <f t="shared" si="217"/>
        <v>1.5090000000000048E-2</v>
      </c>
      <c r="S442" s="124">
        <f t="shared" si="217"/>
        <v>1.2419999999999987E-2</v>
      </c>
      <c r="T442" s="124">
        <f t="shared" si="217"/>
        <v>1.0980000000000101E-2</v>
      </c>
      <c r="U442" s="124">
        <f t="shared" si="217"/>
        <v>8.3699999999998775E-3</v>
      </c>
      <c r="V442" s="124">
        <f t="shared" si="217"/>
        <v>9.7800000000000109E-3</v>
      </c>
      <c r="W442" s="124">
        <f t="shared" si="217"/>
        <v>1.2479999999999936E-2</v>
      </c>
      <c r="X442" s="124">
        <f t="shared" si="217"/>
        <v>1.3589999999999991E-2</v>
      </c>
      <c r="Y442" s="853">
        <f t="shared" si="217"/>
        <v>1.2149999999999939E-2</v>
      </c>
      <c r="Z442" s="124">
        <f t="shared" si="217"/>
        <v>1.3349999999999862E-2</v>
      </c>
      <c r="AA442" s="124">
        <f t="shared" si="217"/>
        <v>1.2569999999999859E-2</v>
      </c>
      <c r="AB442" s="125">
        <f t="shared" si="217"/>
        <v>1.5720000000000067E-2</v>
      </c>
      <c r="AC442" s="364"/>
      <c r="AD442" s="364"/>
      <c r="AE442" s="364"/>
      <c r="AF442" s="364"/>
      <c r="AG442" s="364"/>
      <c r="AH442" s="364"/>
      <c r="AI442" s="364"/>
      <c r="AJ442" s="364"/>
      <c r="AK442" s="364"/>
      <c r="AL442" s="364"/>
      <c r="AM442" s="364"/>
      <c r="AN442" s="364"/>
      <c r="AO442" s="364"/>
      <c r="AP442" s="364"/>
      <c r="AQ442" s="364"/>
      <c r="AR442" s="364"/>
      <c r="AS442" s="364"/>
      <c r="AT442" s="364"/>
      <c r="AU442" s="364"/>
      <c r="AV442" s="364"/>
      <c r="AW442" s="364"/>
      <c r="AX442" s="364"/>
      <c r="AY442" s="364"/>
      <c r="AZ442" s="364"/>
      <c r="BA442" s="364"/>
      <c r="BB442" s="364"/>
      <c r="BC442" s="364"/>
      <c r="BD442" s="364"/>
      <c r="BE442" s="364"/>
      <c r="BF442" s="364"/>
      <c r="BG442" s="364"/>
      <c r="BH442" s="364"/>
      <c r="BI442" s="364"/>
      <c r="BJ442" s="364"/>
      <c r="BK442" s="364"/>
      <c r="BL442" s="364"/>
      <c r="BM442" s="364"/>
      <c r="BN442" s="364"/>
      <c r="BO442" s="364"/>
      <c r="BP442" s="364"/>
      <c r="BQ442" s="364"/>
      <c r="BR442" s="364"/>
      <c r="BS442" s="364"/>
      <c r="BT442" s="364"/>
      <c r="BU442" s="364"/>
      <c r="BV442" s="364"/>
      <c r="BW442" s="364"/>
      <c r="BX442" s="364"/>
      <c r="BY442" s="364"/>
      <c r="BZ442" s="364"/>
      <c r="CA442" s="364"/>
      <c r="CB442" s="364"/>
      <c r="CC442" s="364"/>
      <c r="CD442" s="364"/>
      <c r="CE442" s="364"/>
      <c r="CF442" s="364"/>
      <c r="CG442" s="364"/>
      <c r="CH442" s="364"/>
      <c r="CI442" s="364"/>
      <c r="CJ442" s="364"/>
      <c r="CK442" s="364"/>
      <c r="CL442" s="364"/>
      <c r="CM442" s="130"/>
      <c r="CN442" s="130"/>
    </row>
    <row r="443" spans="1:115" s="6" customFormat="1" ht="29.25" customHeight="1" thickBot="1" x14ac:dyDescent="0.25">
      <c r="A443" s="1470"/>
      <c r="B443" s="452" t="s">
        <v>562</v>
      </c>
      <c r="C443" s="126" t="s">
        <v>539</v>
      </c>
      <c r="D443" s="153"/>
      <c r="E443" s="153"/>
      <c r="F443" s="153"/>
      <c r="G443" s="153" t="s">
        <v>524</v>
      </c>
      <c r="H443" s="452">
        <f>H377+H382+H387+H392+H397</f>
        <v>0.34373999999999999</v>
      </c>
      <c r="I443" s="468">
        <v>0.27</v>
      </c>
      <c r="J443" s="468"/>
      <c r="K443" s="468"/>
      <c r="L443" s="468"/>
      <c r="M443" s="468"/>
      <c r="N443" s="452">
        <f>N377+N382+N387+N392+N397</f>
        <v>0.35795999999999994</v>
      </c>
      <c r="O443" s="468">
        <v>0.62</v>
      </c>
      <c r="P443" s="468"/>
      <c r="Q443" s="468"/>
      <c r="R443" s="468"/>
      <c r="S443" s="468"/>
      <c r="T443" s="468"/>
      <c r="U443" s="468"/>
      <c r="V443" s="452">
        <f>V377+V382+V387+V392+V397</f>
        <v>0.73262999999999989</v>
      </c>
      <c r="W443" s="468"/>
      <c r="X443" s="468"/>
      <c r="Y443" s="452">
        <f>Y377+Y382+Y387+Y392+Y397</f>
        <v>0.73863000000000001</v>
      </c>
      <c r="Z443" s="468">
        <v>0.31</v>
      </c>
      <c r="AA443" s="153"/>
      <c r="AB443" s="153"/>
      <c r="AC443" s="335"/>
      <c r="AD443" s="335"/>
      <c r="AE443" s="335"/>
      <c r="AF443" s="335"/>
      <c r="AG443" s="335"/>
      <c r="AH443" s="335"/>
      <c r="AI443" s="335"/>
      <c r="AJ443" s="335"/>
      <c r="AK443" s="335"/>
      <c r="AL443" s="335"/>
      <c r="AM443" s="335"/>
      <c r="AN443" s="335"/>
      <c r="AO443" s="335"/>
      <c r="AP443" s="335"/>
      <c r="AQ443" s="335"/>
      <c r="AR443" s="335"/>
      <c r="AS443" s="335"/>
      <c r="AT443" s="335"/>
      <c r="AU443" s="335"/>
      <c r="AV443" s="335"/>
      <c r="AW443" s="335"/>
      <c r="AX443" s="335"/>
      <c r="AY443" s="335"/>
      <c r="AZ443" s="335"/>
      <c r="BA443" s="335"/>
      <c r="BB443" s="335"/>
      <c r="BC443" s="335"/>
      <c r="BD443" s="335"/>
      <c r="BE443" s="335"/>
      <c r="BF443" s="335"/>
      <c r="BG443" s="335"/>
      <c r="BH443" s="335"/>
      <c r="BI443" s="335"/>
      <c r="BJ443" s="335"/>
      <c r="BK443" s="335"/>
      <c r="BL443" s="335"/>
      <c r="BM443" s="335"/>
      <c r="BN443" s="335"/>
      <c r="BO443" s="335"/>
      <c r="BP443" s="335"/>
      <c r="BQ443" s="335"/>
      <c r="BR443" s="335"/>
      <c r="BS443" s="335"/>
      <c r="BT443" s="335"/>
      <c r="BU443" s="335"/>
      <c r="BV443" s="335"/>
      <c r="BW443" s="335"/>
      <c r="BX443" s="335"/>
      <c r="BY443" s="335"/>
      <c r="BZ443" s="335"/>
      <c r="CA443" s="335"/>
      <c r="CB443" s="335"/>
      <c r="CC443" s="335"/>
      <c r="CD443" s="335"/>
      <c r="CE443" s="335"/>
      <c r="CF443" s="335"/>
      <c r="CG443" s="335"/>
      <c r="CH443" s="335"/>
      <c r="CI443" s="335"/>
      <c r="CJ443" s="335"/>
      <c r="CK443" s="335"/>
      <c r="CL443" s="335"/>
      <c r="CM443" s="153"/>
      <c r="CN443" s="153"/>
    </row>
    <row r="444" spans="1:115" s="2" customFormat="1" ht="28.5" customHeight="1" thickBot="1" x14ac:dyDescent="0.25">
      <c r="A444" s="394" t="s">
        <v>44</v>
      </c>
      <c r="B444" s="33" t="s">
        <v>91</v>
      </c>
      <c r="C444" s="33" t="s">
        <v>580</v>
      </c>
      <c r="D444" s="33" t="s">
        <v>39</v>
      </c>
      <c r="E444" s="1528" t="s">
        <v>40</v>
      </c>
      <c r="F444" s="1529"/>
      <c r="G444" s="1529"/>
      <c r="H444" s="1529"/>
      <c r="I444" s="1529"/>
      <c r="J444" s="1529"/>
      <c r="K444" s="1529"/>
      <c r="L444" s="1529"/>
      <c r="M444" s="1529"/>
      <c r="N444" s="1529"/>
      <c r="O444" s="1529"/>
      <c r="P444" s="1529"/>
      <c r="Q444" s="1529"/>
      <c r="R444" s="1529"/>
      <c r="S444" s="1529"/>
      <c r="T444" s="1529"/>
      <c r="U444" s="1529"/>
      <c r="V444" s="1529"/>
      <c r="W444" s="1529"/>
      <c r="X444" s="1529"/>
      <c r="Y444" s="1529"/>
      <c r="Z444" s="1529"/>
      <c r="AA444" s="1529"/>
      <c r="AB444" s="1530"/>
      <c r="AC444" s="328"/>
      <c r="AD444" s="328"/>
      <c r="AE444" s="328"/>
      <c r="AF444" s="328"/>
      <c r="AG444" s="328"/>
      <c r="AH444" s="328"/>
      <c r="AI444" s="328"/>
      <c r="AJ444" s="328"/>
      <c r="AK444" s="328"/>
      <c r="AL444" s="328"/>
      <c r="AM444" s="328"/>
      <c r="AN444" s="328"/>
      <c r="AO444" s="328"/>
      <c r="AP444" s="328"/>
      <c r="AQ444" s="328"/>
      <c r="AR444" s="328"/>
      <c r="AS444" s="328"/>
      <c r="AT444" s="328"/>
      <c r="AU444" s="328"/>
      <c r="AV444" s="328"/>
      <c r="AW444" s="328"/>
      <c r="AX444" s="328"/>
      <c r="AY444" s="328"/>
      <c r="AZ444" s="328"/>
      <c r="BA444" s="328"/>
      <c r="BB444" s="328"/>
      <c r="BC444" s="328"/>
      <c r="BD444" s="328"/>
      <c r="BE444" s="328"/>
      <c r="BF444" s="328"/>
      <c r="BG444" s="328"/>
      <c r="BH444" s="328"/>
      <c r="BI444" s="328"/>
      <c r="BJ444" s="328"/>
      <c r="BK444" s="328"/>
      <c r="BL444" s="328"/>
      <c r="BM444" s="328"/>
      <c r="BN444" s="328"/>
      <c r="BO444" s="328"/>
      <c r="BP444" s="328"/>
      <c r="BQ444" s="328"/>
      <c r="BR444" s="328"/>
      <c r="BS444" s="328"/>
      <c r="BT444" s="328"/>
      <c r="BU444" s="328"/>
      <c r="BV444" s="328"/>
      <c r="BW444" s="328"/>
      <c r="BX444" s="328"/>
      <c r="BY444" s="328"/>
      <c r="BZ444" s="328"/>
      <c r="CA444" s="328"/>
      <c r="CB444" s="328"/>
      <c r="CC444" s="328"/>
      <c r="CD444" s="328"/>
      <c r="CE444" s="328"/>
      <c r="CF444" s="328"/>
      <c r="CG444" s="328"/>
      <c r="CH444" s="328"/>
      <c r="CI444" s="328"/>
      <c r="CJ444" s="328"/>
      <c r="CK444" s="328"/>
      <c r="CL444" s="328"/>
      <c r="CM444" s="165"/>
      <c r="CN444" s="165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</row>
    <row r="445" spans="1:115" s="2" customFormat="1" ht="10.5" customHeight="1" thickBot="1" x14ac:dyDescent="0.25">
      <c r="A445" s="365" t="s">
        <v>939</v>
      </c>
      <c r="B445" s="154"/>
      <c r="C445" s="154"/>
      <c r="D445" s="154"/>
      <c r="E445" s="154">
        <v>1</v>
      </c>
      <c r="F445" s="154">
        <v>2</v>
      </c>
      <c r="G445" s="154">
        <v>3</v>
      </c>
      <c r="H445" s="594">
        <v>4</v>
      </c>
      <c r="I445" s="154">
        <v>5</v>
      </c>
      <c r="J445" s="154">
        <v>6</v>
      </c>
      <c r="K445" s="154">
        <v>7</v>
      </c>
      <c r="L445" s="154">
        <v>8</v>
      </c>
      <c r="M445" s="154">
        <v>9</v>
      </c>
      <c r="N445" s="594">
        <v>10</v>
      </c>
      <c r="O445" s="154">
        <v>11</v>
      </c>
      <c r="P445" s="154">
        <v>12</v>
      </c>
      <c r="Q445" s="154">
        <v>13</v>
      </c>
      <c r="R445" s="154">
        <v>14</v>
      </c>
      <c r="S445" s="154">
        <v>15</v>
      </c>
      <c r="T445" s="154">
        <v>16</v>
      </c>
      <c r="U445" s="154">
        <v>17</v>
      </c>
      <c r="V445" s="154">
        <v>18</v>
      </c>
      <c r="W445" s="154">
        <v>19</v>
      </c>
      <c r="X445" s="154">
        <v>20</v>
      </c>
      <c r="Y445" s="594">
        <v>21</v>
      </c>
      <c r="Z445" s="154">
        <v>22</v>
      </c>
      <c r="AA445" s="154">
        <v>23</v>
      </c>
      <c r="AB445" s="156">
        <v>24</v>
      </c>
      <c r="AC445" s="328"/>
      <c r="AD445" s="328"/>
      <c r="AE445" s="328"/>
      <c r="AF445" s="328"/>
      <c r="AG445" s="328"/>
      <c r="AH445" s="328"/>
      <c r="AI445" s="328"/>
      <c r="AJ445" s="328"/>
      <c r="AK445" s="328"/>
      <c r="AL445" s="328"/>
      <c r="AM445" s="328"/>
      <c r="AN445" s="328"/>
      <c r="AO445" s="328"/>
      <c r="AP445" s="328"/>
      <c r="AQ445" s="328"/>
      <c r="AR445" s="328"/>
      <c r="AS445" s="328"/>
      <c r="AT445" s="328"/>
      <c r="AU445" s="328"/>
      <c r="AV445" s="328"/>
      <c r="AW445" s="328"/>
      <c r="AX445" s="328"/>
      <c r="AY445" s="328"/>
      <c r="AZ445" s="328"/>
      <c r="BA445" s="328"/>
      <c r="BB445" s="328"/>
      <c r="BC445" s="328"/>
      <c r="BD445" s="328"/>
      <c r="BE445" s="328"/>
      <c r="BF445" s="328"/>
      <c r="BG445" s="328"/>
      <c r="BH445" s="328"/>
      <c r="BI445" s="328"/>
      <c r="BJ445" s="328"/>
      <c r="BK445" s="328"/>
      <c r="BL445" s="328"/>
      <c r="BM445" s="328"/>
      <c r="BN445" s="328"/>
      <c r="BO445" s="328"/>
      <c r="BP445" s="328"/>
      <c r="BQ445" s="328"/>
      <c r="BR445" s="328"/>
      <c r="BS445" s="328"/>
      <c r="BT445" s="328"/>
      <c r="BU445" s="328"/>
      <c r="BV445" s="328"/>
      <c r="BW445" s="328"/>
      <c r="BX445" s="328"/>
      <c r="BY445" s="328"/>
      <c r="BZ445" s="328"/>
      <c r="CA445" s="328"/>
      <c r="CB445" s="328"/>
      <c r="CC445" s="328"/>
      <c r="CD445" s="328"/>
      <c r="CE445" s="328"/>
      <c r="CF445" s="328"/>
      <c r="CG445" s="328"/>
      <c r="CH445" s="328"/>
      <c r="CI445" s="328"/>
      <c r="CJ445" s="328"/>
      <c r="CK445" s="328"/>
      <c r="CL445" s="328"/>
      <c r="CM445" s="165"/>
      <c r="CN445" s="165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</row>
    <row r="446" spans="1:115" s="1" customFormat="1" ht="10.5" customHeight="1" x14ac:dyDescent="0.2">
      <c r="A446" s="345" t="s">
        <v>77</v>
      </c>
      <c r="B446" s="735"/>
      <c r="C446" s="41" t="s">
        <v>522</v>
      </c>
      <c r="D446" s="224" t="s">
        <v>38</v>
      </c>
      <c r="E446" s="41">
        <v>6.2</v>
      </c>
      <c r="F446" s="41">
        <v>6.2</v>
      </c>
      <c r="G446" s="41">
        <v>6.2</v>
      </c>
      <c r="H446" s="595">
        <v>6.2</v>
      </c>
      <c r="I446" s="41">
        <v>6.2</v>
      </c>
      <c r="J446" s="41">
        <v>6.2</v>
      </c>
      <c r="K446" s="41">
        <v>6.2</v>
      </c>
      <c r="L446" s="41">
        <v>6.2</v>
      </c>
      <c r="M446" s="41">
        <v>6.2</v>
      </c>
      <c r="N446" s="595">
        <v>6.2</v>
      </c>
      <c r="O446" s="41">
        <v>6.2</v>
      </c>
      <c r="P446" s="41">
        <v>6.2</v>
      </c>
      <c r="Q446" s="41">
        <v>6.2</v>
      </c>
      <c r="R446" s="41">
        <v>6.2</v>
      </c>
      <c r="S446" s="41">
        <v>6.2</v>
      </c>
      <c r="T446" s="41">
        <v>6.2</v>
      </c>
      <c r="U446" s="41">
        <v>6.2</v>
      </c>
      <c r="V446" s="41">
        <v>6.2</v>
      </c>
      <c r="W446" s="41">
        <v>6.2</v>
      </c>
      <c r="X446" s="41">
        <v>6.2</v>
      </c>
      <c r="Y446" s="595">
        <v>6.2</v>
      </c>
      <c r="Z446" s="41">
        <v>6.2</v>
      </c>
      <c r="AA446" s="41">
        <v>6.2</v>
      </c>
      <c r="AB446" s="42">
        <v>6.2</v>
      </c>
      <c r="AC446" s="328"/>
      <c r="AD446" s="328"/>
      <c r="AE446" s="328"/>
      <c r="AF446" s="328"/>
      <c r="AG446" s="328"/>
      <c r="AH446" s="328"/>
      <c r="AI446" s="328"/>
      <c r="AJ446" s="328"/>
      <c r="AK446" s="328"/>
      <c r="AL446" s="328"/>
      <c r="AM446" s="328"/>
      <c r="AN446" s="328"/>
      <c r="AO446" s="328"/>
      <c r="AP446" s="328"/>
      <c r="AQ446" s="328"/>
      <c r="AR446" s="328"/>
      <c r="AS446" s="328"/>
      <c r="AT446" s="328"/>
      <c r="AU446" s="328"/>
      <c r="AV446" s="328"/>
      <c r="AW446" s="328"/>
      <c r="AX446" s="328"/>
      <c r="AY446" s="328"/>
      <c r="AZ446" s="328"/>
      <c r="BA446" s="328"/>
      <c r="BB446" s="328"/>
      <c r="BC446" s="328"/>
      <c r="BD446" s="328"/>
      <c r="BE446" s="328"/>
      <c r="BF446" s="328"/>
      <c r="BG446" s="328"/>
      <c r="BH446" s="328"/>
      <c r="BI446" s="328"/>
      <c r="BJ446" s="328"/>
      <c r="BK446" s="328"/>
      <c r="BL446" s="328"/>
      <c r="BM446" s="328"/>
      <c r="BN446" s="328"/>
      <c r="BO446" s="328"/>
      <c r="BP446" s="328"/>
      <c r="BQ446" s="328"/>
      <c r="BR446" s="328"/>
      <c r="BS446" s="328"/>
      <c r="BT446" s="328"/>
      <c r="BU446" s="328"/>
      <c r="BV446" s="328"/>
      <c r="BW446" s="328"/>
      <c r="BX446" s="328"/>
      <c r="BY446" s="328"/>
      <c r="BZ446" s="328"/>
      <c r="CA446" s="328"/>
      <c r="CB446" s="328"/>
      <c r="CC446" s="328"/>
      <c r="CD446" s="328"/>
      <c r="CE446" s="328"/>
      <c r="CF446" s="328"/>
      <c r="CG446" s="328"/>
      <c r="CH446" s="328"/>
      <c r="CI446" s="328"/>
      <c r="CJ446" s="328"/>
      <c r="CK446" s="328"/>
      <c r="CL446" s="328"/>
      <c r="CM446" s="165"/>
      <c r="CN446" s="165"/>
    </row>
    <row r="447" spans="1:115" s="1" customFormat="1" ht="10.5" customHeight="1" thickBot="1" x14ac:dyDescent="0.25">
      <c r="A447" s="347" t="s">
        <v>78</v>
      </c>
      <c r="B447" s="736"/>
      <c r="C447" s="43" t="s">
        <v>522</v>
      </c>
      <c r="D447" s="226" t="s">
        <v>38</v>
      </c>
      <c r="E447" s="43">
        <v>6.3</v>
      </c>
      <c r="F447" s="43">
        <v>6.3</v>
      </c>
      <c r="G447" s="43">
        <v>6.3</v>
      </c>
      <c r="H447" s="611">
        <v>6.3</v>
      </c>
      <c r="I447" s="43">
        <v>6.3</v>
      </c>
      <c r="J447" s="43">
        <v>6.3</v>
      </c>
      <c r="K447" s="43">
        <v>6.3</v>
      </c>
      <c r="L447" s="43">
        <v>6.3</v>
      </c>
      <c r="M447" s="43">
        <v>6.3</v>
      </c>
      <c r="N447" s="611">
        <v>6.3</v>
      </c>
      <c r="O447" s="43">
        <v>6.3</v>
      </c>
      <c r="P447" s="43">
        <v>6.3</v>
      </c>
      <c r="Q447" s="43">
        <v>6.3</v>
      </c>
      <c r="R447" s="43">
        <v>6.3</v>
      </c>
      <c r="S447" s="43">
        <v>6.3</v>
      </c>
      <c r="T447" s="43">
        <v>6.3</v>
      </c>
      <c r="U447" s="43">
        <v>6.3</v>
      </c>
      <c r="V447" s="43">
        <v>6.3</v>
      </c>
      <c r="W447" s="43">
        <v>6.3</v>
      </c>
      <c r="X447" s="43">
        <v>6.3</v>
      </c>
      <c r="Y447" s="611">
        <v>6.3</v>
      </c>
      <c r="Z447" s="43">
        <v>6.3</v>
      </c>
      <c r="AA447" s="43">
        <v>6.3</v>
      </c>
      <c r="AB447" s="44">
        <v>6.3</v>
      </c>
      <c r="AC447" s="328"/>
      <c r="AD447" s="328"/>
      <c r="AE447" s="328"/>
      <c r="AF447" s="328"/>
      <c r="AG447" s="328"/>
      <c r="AH447" s="328"/>
      <c r="AI447" s="328"/>
      <c r="AJ447" s="328"/>
      <c r="AK447" s="328"/>
      <c r="AL447" s="328"/>
      <c r="AM447" s="328"/>
      <c r="AN447" s="328"/>
      <c r="AO447" s="328"/>
      <c r="AP447" s="328"/>
      <c r="AQ447" s="328"/>
      <c r="AR447" s="328"/>
      <c r="AS447" s="328"/>
      <c r="AT447" s="328"/>
      <c r="AU447" s="328"/>
      <c r="AV447" s="328"/>
      <c r="AW447" s="328"/>
      <c r="AX447" s="328"/>
      <c r="AY447" s="328"/>
      <c r="AZ447" s="328"/>
      <c r="BA447" s="328"/>
      <c r="BB447" s="328"/>
      <c r="BC447" s="328"/>
      <c r="BD447" s="328"/>
      <c r="BE447" s="328"/>
      <c r="BF447" s="328"/>
      <c r="BG447" s="328"/>
      <c r="BH447" s="328"/>
      <c r="BI447" s="328"/>
      <c r="BJ447" s="328"/>
      <c r="BK447" s="328"/>
      <c r="BL447" s="328"/>
      <c r="BM447" s="328"/>
      <c r="BN447" s="328"/>
      <c r="BO447" s="328"/>
      <c r="BP447" s="328"/>
      <c r="BQ447" s="328"/>
      <c r="BR447" s="328"/>
      <c r="BS447" s="328"/>
      <c r="BT447" s="328"/>
      <c r="BU447" s="328"/>
      <c r="BV447" s="328"/>
      <c r="BW447" s="328"/>
      <c r="BX447" s="328"/>
      <c r="BY447" s="328"/>
      <c r="BZ447" s="328"/>
      <c r="CA447" s="328"/>
      <c r="CB447" s="328"/>
      <c r="CC447" s="328"/>
      <c r="CD447" s="328"/>
      <c r="CE447" s="328"/>
      <c r="CF447" s="328"/>
      <c r="CG447" s="328"/>
      <c r="CH447" s="328"/>
      <c r="CI447" s="328"/>
      <c r="CJ447" s="328"/>
      <c r="CK447" s="328"/>
      <c r="CL447" s="328"/>
      <c r="CM447" s="165"/>
      <c r="CN447" s="165"/>
    </row>
    <row r="448" spans="1:115" s="1" customFormat="1" ht="10.5" customHeight="1" x14ac:dyDescent="0.2">
      <c r="A448" s="1531" t="s">
        <v>6</v>
      </c>
      <c r="B448" s="1534" t="s">
        <v>857</v>
      </c>
      <c r="C448" s="1119"/>
      <c r="D448" s="1203"/>
      <c r="E448" s="79"/>
      <c r="F448" s="79"/>
      <c r="G448" s="79"/>
      <c r="H448" s="576"/>
      <c r="I448" s="79"/>
      <c r="J448" s="79"/>
      <c r="K448" s="79"/>
      <c r="L448" s="79"/>
      <c r="M448" s="79"/>
      <c r="N448" s="576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576"/>
      <c r="Z448" s="79"/>
      <c r="AA448" s="79"/>
      <c r="AB448" s="80"/>
      <c r="AC448" s="455" t="s">
        <v>115</v>
      </c>
      <c r="AD448" s="455">
        <f>AD450/AC450</f>
        <v>1.1451104100946372</v>
      </c>
      <c r="AE448" s="106"/>
      <c r="AF448" s="350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102"/>
      <c r="AY448" s="102"/>
      <c r="AZ448" s="102"/>
      <c r="BA448" s="102"/>
      <c r="BB448" s="102"/>
      <c r="BC448" s="102"/>
      <c r="BD448" s="102"/>
      <c r="BE448" s="102"/>
      <c r="BF448" s="102"/>
      <c r="BG448" s="328"/>
      <c r="BH448" s="102"/>
      <c r="BI448" s="102"/>
      <c r="BJ448" s="102"/>
      <c r="BK448" s="102"/>
      <c r="BL448" s="102"/>
      <c r="BM448" s="102"/>
      <c r="BN448" s="102"/>
      <c r="BO448" s="102"/>
      <c r="BP448" s="102"/>
      <c r="BQ448" s="102"/>
      <c r="BR448" s="102"/>
      <c r="BS448" s="102"/>
      <c r="BT448" s="102"/>
      <c r="BU448" s="102"/>
      <c r="BV448" s="102"/>
      <c r="BW448" s="102"/>
      <c r="BX448" s="102"/>
      <c r="BY448" s="102"/>
      <c r="BZ448" s="102"/>
      <c r="CA448" s="102"/>
      <c r="CB448" s="102"/>
      <c r="CC448" s="102"/>
      <c r="CD448" s="328"/>
      <c r="CE448" s="328"/>
      <c r="CF448" s="328"/>
      <c r="CG448" s="328"/>
      <c r="CH448" s="328"/>
      <c r="CI448" s="328"/>
      <c r="CJ448" s="328"/>
      <c r="CK448" s="328"/>
      <c r="CL448" s="328"/>
      <c r="CM448" s="165"/>
      <c r="CN448" s="165"/>
    </row>
    <row r="449" spans="1:92" s="1" customFormat="1" ht="10.5" customHeight="1" x14ac:dyDescent="0.2">
      <c r="A449" s="1532"/>
      <c r="B449" s="1535"/>
      <c r="C449" s="1472" t="s">
        <v>129</v>
      </c>
      <c r="D449" s="134" t="s">
        <v>33</v>
      </c>
      <c r="E449" s="107">
        <f>ROUND(SQRT(E450^2+E451^2)*1000/(1.73*E$446),0)</f>
        <v>16</v>
      </c>
      <c r="F449" s="107">
        <f t="shared" ref="F449:AB449" si="218">ROUND(SQRT(F450^2+F451^2)*1000/(1.73*F$446),0)</f>
        <v>15</v>
      </c>
      <c r="G449" s="107">
        <f t="shared" si="218"/>
        <v>15</v>
      </c>
      <c r="H449" s="578">
        <f t="shared" si="218"/>
        <v>16</v>
      </c>
      <c r="I449" s="107">
        <f t="shared" si="218"/>
        <v>14</v>
      </c>
      <c r="J449" s="107">
        <f t="shared" si="218"/>
        <v>16</v>
      </c>
      <c r="K449" s="107">
        <f t="shared" si="218"/>
        <v>16</v>
      </c>
      <c r="L449" s="107">
        <f t="shared" si="218"/>
        <v>15</v>
      </c>
      <c r="M449" s="107">
        <f t="shared" si="218"/>
        <v>16</v>
      </c>
      <c r="N449" s="578">
        <f t="shared" si="218"/>
        <v>17</v>
      </c>
      <c r="O449" s="107">
        <f t="shared" si="218"/>
        <v>17</v>
      </c>
      <c r="P449" s="107">
        <f t="shared" si="218"/>
        <v>17</v>
      </c>
      <c r="Q449" s="107">
        <f t="shared" si="218"/>
        <v>18</v>
      </c>
      <c r="R449" s="107">
        <f t="shared" si="218"/>
        <v>18</v>
      </c>
      <c r="S449" s="107">
        <f t="shared" si="218"/>
        <v>19</v>
      </c>
      <c r="T449" s="107">
        <f t="shared" si="218"/>
        <v>22</v>
      </c>
      <c r="U449" s="107">
        <f t="shared" si="218"/>
        <v>20</v>
      </c>
      <c r="V449" s="107">
        <f t="shared" si="218"/>
        <v>21</v>
      </c>
      <c r="W449" s="107">
        <f t="shared" si="218"/>
        <v>21</v>
      </c>
      <c r="X449" s="107">
        <f t="shared" si="218"/>
        <v>22</v>
      </c>
      <c r="Y449" s="578">
        <f t="shared" si="218"/>
        <v>22</v>
      </c>
      <c r="Z449" s="107">
        <f t="shared" si="218"/>
        <v>21</v>
      </c>
      <c r="AA449" s="107">
        <f t="shared" si="218"/>
        <v>21</v>
      </c>
      <c r="AB449" s="108">
        <f t="shared" si="218"/>
        <v>21</v>
      </c>
      <c r="AC449" s="335"/>
      <c r="AD449" s="335"/>
      <c r="AE449" s="103"/>
      <c r="AF449" s="335"/>
      <c r="AG449" s="335"/>
      <c r="AH449" s="335"/>
      <c r="AI449" s="335"/>
      <c r="AJ449" s="335"/>
      <c r="AK449" s="335"/>
      <c r="AL449" s="335"/>
      <c r="AM449" s="335"/>
      <c r="AN449" s="335"/>
      <c r="AO449" s="335"/>
      <c r="AP449" s="335"/>
      <c r="AQ449" s="335"/>
      <c r="AR449" s="335"/>
      <c r="AS449" s="335"/>
      <c r="AT449" s="335"/>
      <c r="AU449" s="335"/>
      <c r="AV449" s="335"/>
      <c r="AW449" s="335"/>
      <c r="AX449" s="335"/>
      <c r="AY449" s="335"/>
      <c r="AZ449" s="335"/>
      <c r="BA449" s="335"/>
      <c r="BB449" s="335"/>
      <c r="BC449" s="335"/>
      <c r="BD449" s="335"/>
      <c r="BE449" s="335"/>
      <c r="BF449" s="335"/>
      <c r="BG449" s="102"/>
      <c r="BH449" s="335"/>
      <c r="BI449" s="335"/>
      <c r="BJ449" s="335"/>
      <c r="BK449" s="335"/>
      <c r="BL449" s="335"/>
      <c r="BM449" s="335"/>
      <c r="BN449" s="335"/>
      <c r="BO449" s="335"/>
      <c r="BP449" s="335"/>
      <c r="BQ449" s="335"/>
      <c r="BR449" s="335"/>
      <c r="BS449" s="335"/>
      <c r="BT449" s="335"/>
      <c r="BU449" s="335"/>
      <c r="BV449" s="335"/>
      <c r="BW449" s="335"/>
      <c r="BX449" s="335"/>
      <c r="BY449" s="335"/>
      <c r="BZ449" s="335"/>
      <c r="CA449" s="335"/>
      <c r="CB449" s="335"/>
      <c r="CC449" s="335"/>
      <c r="CD449" s="328"/>
      <c r="CE449" s="328"/>
      <c r="CF449" s="328"/>
      <c r="CG449" s="328"/>
      <c r="CH449" s="328"/>
      <c r="CI449" s="328"/>
      <c r="CJ449" s="328"/>
      <c r="CK449" s="328"/>
      <c r="CL449" s="328"/>
      <c r="CM449" s="165"/>
      <c r="CN449" s="165"/>
    </row>
    <row r="450" spans="1:92" s="1" customFormat="1" ht="10.5" customHeight="1" x14ac:dyDescent="0.2">
      <c r="A450" s="1532"/>
      <c r="B450" s="1535"/>
      <c r="C450" s="1472" t="s">
        <v>557</v>
      </c>
      <c r="D450" s="134" t="s">
        <v>116</v>
      </c>
      <c r="E450" s="51">
        <f>AF450*$AE450</f>
        <v>0.11412</v>
      </c>
      <c r="F450" s="51">
        <f t="shared" ref="F450:AB450" si="219">AG450*$AE450</f>
        <v>0.10296000000000001</v>
      </c>
      <c r="G450" s="51">
        <f t="shared" si="219"/>
        <v>9.9720000000000017E-2</v>
      </c>
      <c r="H450" s="575">
        <f t="shared" si="219"/>
        <v>0.10404000000000001</v>
      </c>
      <c r="I450" s="51">
        <f t="shared" si="219"/>
        <v>0.10584</v>
      </c>
      <c r="J450" s="51">
        <f t="shared" si="219"/>
        <v>0.1134</v>
      </c>
      <c r="K450" s="51">
        <f t="shared" si="219"/>
        <v>0.11772000000000001</v>
      </c>
      <c r="L450" s="51">
        <f t="shared" si="219"/>
        <v>0.10836000000000001</v>
      </c>
      <c r="M450" s="51">
        <f t="shared" si="219"/>
        <v>0.10260000000000001</v>
      </c>
      <c r="N450" s="575">
        <f t="shared" si="219"/>
        <v>0.10692</v>
      </c>
      <c r="O450" s="51">
        <f t="shared" si="219"/>
        <v>0.11268</v>
      </c>
      <c r="P450" s="51">
        <f t="shared" si="219"/>
        <v>0.11592</v>
      </c>
      <c r="Q450" s="51">
        <f t="shared" si="219"/>
        <v>0.12347999999999999</v>
      </c>
      <c r="R450" s="51">
        <f t="shared" si="219"/>
        <v>0.13211999999999999</v>
      </c>
      <c r="S450" s="51">
        <f t="shared" si="219"/>
        <v>0.13824000000000003</v>
      </c>
      <c r="T450" s="51">
        <f t="shared" si="219"/>
        <v>0.14832000000000001</v>
      </c>
      <c r="U450" s="51">
        <f t="shared" si="219"/>
        <v>0.16416</v>
      </c>
      <c r="V450" s="51">
        <f t="shared" si="219"/>
        <v>0.18324000000000001</v>
      </c>
      <c r="W450" s="51">
        <f t="shared" si="219"/>
        <v>0.19368000000000002</v>
      </c>
      <c r="X450" s="51">
        <f t="shared" si="219"/>
        <v>0.19800000000000001</v>
      </c>
      <c r="Y450" s="575">
        <f t="shared" si="219"/>
        <v>0.20124000000000003</v>
      </c>
      <c r="Z450" s="51">
        <f t="shared" si="219"/>
        <v>0.19584000000000001</v>
      </c>
      <c r="AA450" s="51">
        <f t="shared" si="219"/>
        <v>0.18828</v>
      </c>
      <c r="AB450" s="52">
        <f t="shared" si="219"/>
        <v>0.18900000000000003</v>
      </c>
      <c r="AC450" s="69">
        <f>(BD450-AF450)*AE450</f>
        <v>-0.11412</v>
      </c>
      <c r="AD450" s="69">
        <f>(BD451-AF451)*AE450</f>
        <v>-0.13067999999999999</v>
      </c>
      <c r="AE450" s="103">
        <v>7.2</v>
      </c>
      <c r="AF450" s="337">
        <v>1.585E-2</v>
      </c>
      <c r="AG450" s="337">
        <v>1.43E-2</v>
      </c>
      <c r="AH450" s="337">
        <v>1.3850000000000001E-2</v>
      </c>
      <c r="AI450" s="337">
        <v>1.4450000000000001E-2</v>
      </c>
      <c r="AJ450" s="337">
        <v>1.47E-2</v>
      </c>
      <c r="AK450" s="337">
        <v>1.575E-2</v>
      </c>
      <c r="AL450" s="337">
        <v>1.635E-2</v>
      </c>
      <c r="AM450" s="337">
        <v>1.5050000000000001E-2</v>
      </c>
      <c r="AN450" s="337">
        <v>1.4250000000000001E-2</v>
      </c>
      <c r="AO450" s="337">
        <v>1.485E-2</v>
      </c>
      <c r="AP450" s="337">
        <v>1.5650000000000001E-2</v>
      </c>
      <c r="AQ450" s="337">
        <v>1.61E-2</v>
      </c>
      <c r="AR450" s="337">
        <v>1.7149999999999999E-2</v>
      </c>
      <c r="AS450" s="337">
        <v>1.8349999999999998E-2</v>
      </c>
      <c r="AT450" s="337">
        <v>1.9200000000000002E-2</v>
      </c>
      <c r="AU450" s="337">
        <v>2.06E-2</v>
      </c>
      <c r="AV450" s="337">
        <v>2.2800000000000001E-2</v>
      </c>
      <c r="AW450" s="337">
        <v>2.545E-2</v>
      </c>
      <c r="AX450" s="337">
        <v>2.69E-2</v>
      </c>
      <c r="AY450" s="337">
        <v>2.75E-2</v>
      </c>
      <c r="AZ450" s="337">
        <v>2.7950000000000003E-2</v>
      </c>
      <c r="BA450" s="337">
        <v>2.7200000000000002E-2</v>
      </c>
      <c r="BB450" s="337">
        <v>2.615E-2</v>
      </c>
      <c r="BC450" s="337">
        <v>2.6250000000000002E-2</v>
      </c>
      <c r="BD450" s="335"/>
      <c r="BE450" s="328"/>
      <c r="BF450" s="328"/>
      <c r="BG450" s="335"/>
      <c r="BH450" s="328"/>
      <c r="BI450" s="328"/>
      <c r="BJ450" s="328"/>
      <c r="BK450" s="328"/>
      <c r="BL450" s="328"/>
      <c r="BM450" s="328"/>
      <c r="BN450" s="328"/>
      <c r="BO450" s="328"/>
      <c r="BP450" s="328"/>
      <c r="BQ450" s="328"/>
      <c r="BR450" s="328"/>
      <c r="BS450" s="328"/>
      <c r="BT450" s="328"/>
      <c r="BU450" s="328"/>
      <c r="BV450" s="328"/>
      <c r="BW450" s="328"/>
      <c r="BX450" s="328"/>
      <c r="BY450" s="328"/>
      <c r="BZ450" s="328"/>
      <c r="CA450" s="328"/>
      <c r="CB450" s="328"/>
      <c r="CC450" s="328"/>
      <c r="CD450" s="328"/>
      <c r="CE450" s="328"/>
      <c r="CF450" s="328"/>
      <c r="CG450" s="328"/>
      <c r="CH450" s="328"/>
      <c r="CI450" s="328"/>
      <c r="CJ450" s="328"/>
      <c r="CK450" s="328"/>
      <c r="CL450" s="328"/>
      <c r="CM450" s="165"/>
      <c r="CN450" s="165"/>
    </row>
    <row r="451" spans="1:92" s="1" customFormat="1" ht="10.5" customHeight="1" x14ac:dyDescent="0.2">
      <c r="A451" s="1532"/>
      <c r="B451" s="1535"/>
      <c r="C451" s="1472" t="s">
        <v>557</v>
      </c>
      <c r="D451" s="134" t="s">
        <v>117</v>
      </c>
      <c r="E451" s="51">
        <f>AF451*$AE450</f>
        <v>0.13067999999999999</v>
      </c>
      <c r="F451" s="51">
        <f t="shared" ref="F451:AB451" si="220">AG451*$AE450</f>
        <v>0.12060000000000001</v>
      </c>
      <c r="G451" s="51">
        <f t="shared" si="220"/>
        <v>0.12672</v>
      </c>
      <c r="H451" s="575">
        <f t="shared" si="220"/>
        <v>0.13752</v>
      </c>
      <c r="I451" s="51">
        <f t="shared" si="220"/>
        <v>0.11196</v>
      </c>
      <c r="J451" s="51">
        <f t="shared" si="220"/>
        <v>0.13067999999999999</v>
      </c>
      <c r="K451" s="51">
        <f t="shared" si="220"/>
        <v>0.12960000000000002</v>
      </c>
      <c r="L451" s="51">
        <f t="shared" si="220"/>
        <v>0.12024</v>
      </c>
      <c r="M451" s="51">
        <f t="shared" si="220"/>
        <v>0.13536000000000001</v>
      </c>
      <c r="N451" s="575">
        <f t="shared" si="220"/>
        <v>0.14759999999999998</v>
      </c>
      <c r="O451" s="51">
        <f t="shared" si="220"/>
        <v>0.14544000000000001</v>
      </c>
      <c r="P451" s="51">
        <f t="shared" si="220"/>
        <v>0.14291999999999999</v>
      </c>
      <c r="Q451" s="51">
        <f t="shared" si="220"/>
        <v>0.14255999999999999</v>
      </c>
      <c r="R451" s="51">
        <f t="shared" si="220"/>
        <v>0.1386</v>
      </c>
      <c r="S451" s="51">
        <f t="shared" si="220"/>
        <v>0.14868000000000001</v>
      </c>
      <c r="T451" s="51">
        <f t="shared" si="220"/>
        <v>0.18180000000000002</v>
      </c>
      <c r="U451" s="51">
        <f t="shared" si="220"/>
        <v>0.13032000000000002</v>
      </c>
      <c r="V451" s="51">
        <f t="shared" si="220"/>
        <v>0.12492</v>
      </c>
      <c r="W451" s="51">
        <f t="shared" si="220"/>
        <v>0.12240000000000001</v>
      </c>
      <c r="X451" s="51">
        <f t="shared" si="220"/>
        <v>0.13031999999999999</v>
      </c>
      <c r="Y451" s="575">
        <f t="shared" si="220"/>
        <v>0.12780000000000002</v>
      </c>
      <c r="Z451" s="51">
        <f t="shared" si="220"/>
        <v>0.1134</v>
      </c>
      <c r="AA451" s="51">
        <f t="shared" si="220"/>
        <v>0.11376000000000001</v>
      </c>
      <c r="AB451" s="52">
        <f t="shared" si="220"/>
        <v>0.11303999999999999</v>
      </c>
      <c r="AC451" s="69"/>
      <c r="AD451" s="69"/>
      <c r="AE451" s="103"/>
      <c r="AF451" s="337">
        <v>1.8149999999999999E-2</v>
      </c>
      <c r="AG451" s="337">
        <v>1.6750000000000001E-2</v>
      </c>
      <c r="AH451" s="337">
        <v>1.7600000000000001E-2</v>
      </c>
      <c r="AI451" s="337">
        <v>1.9099999999999999E-2</v>
      </c>
      <c r="AJ451" s="337">
        <v>1.555E-2</v>
      </c>
      <c r="AK451" s="337">
        <v>1.8149999999999999E-2</v>
      </c>
      <c r="AL451" s="337">
        <v>1.8000000000000002E-2</v>
      </c>
      <c r="AM451" s="337">
        <v>1.67E-2</v>
      </c>
      <c r="AN451" s="337">
        <v>1.8800000000000001E-2</v>
      </c>
      <c r="AO451" s="337">
        <v>2.0499999999999997E-2</v>
      </c>
      <c r="AP451" s="337">
        <v>2.0200000000000003E-2</v>
      </c>
      <c r="AQ451" s="337">
        <v>1.985E-2</v>
      </c>
      <c r="AR451" s="337">
        <v>1.9799999999999998E-2</v>
      </c>
      <c r="AS451" s="337">
        <v>1.925E-2</v>
      </c>
      <c r="AT451" s="337">
        <v>2.0650000000000002E-2</v>
      </c>
      <c r="AU451" s="337">
        <v>2.5250000000000002E-2</v>
      </c>
      <c r="AV451" s="337">
        <v>1.8100000000000002E-2</v>
      </c>
      <c r="AW451" s="337">
        <v>1.7350000000000001E-2</v>
      </c>
      <c r="AX451" s="337">
        <v>1.7000000000000001E-2</v>
      </c>
      <c r="AY451" s="337">
        <v>1.8099999999999998E-2</v>
      </c>
      <c r="AZ451" s="337">
        <v>1.7750000000000002E-2</v>
      </c>
      <c r="BA451" s="337">
        <v>1.575E-2</v>
      </c>
      <c r="BB451" s="337">
        <v>1.5800000000000002E-2</v>
      </c>
      <c r="BC451" s="337">
        <v>1.5699999999999999E-2</v>
      </c>
      <c r="BD451" s="335"/>
      <c r="BE451" s="102"/>
      <c r="BF451" s="102"/>
      <c r="BG451" s="102"/>
      <c r="BH451" s="102"/>
      <c r="BI451" s="102"/>
      <c r="BJ451" s="102"/>
      <c r="BK451" s="102"/>
      <c r="BL451" s="102"/>
      <c r="BM451" s="102"/>
      <c r="BN451" s="102"/>
      <c r="BO451" s="102"/>
      <c r="BP451" s="102"/>
      <c r="BQ451" s="102"/>
      <c r="BR451" s="102"/>
      <c r="BS451" s="102"/>
      <c r="BT451" s="102"/>
      <c r="BU451" s="102"/>
      <c r="BV451" s="102"/>
      <c r="BW451" s="102"/>
      <c r="BX451" s="102"/>
      <c r="BY451" s="102"/>
      <c r="BZ451" s="102"/>
      <c r="CA451" s="102"/>
      <c r="CB451" s="102"/>
      <c r="CC451" s="102"/>
      <c r="CD451" s="328"/>
      <c r="CE451" s="328"/>
      <c r="CF451" s="328"/>
      <c r="CG451" s="328"/>
      <c r="CH451" s="328"/>
      <c r="CI451" s="328"/>
      <c r="CJ451" s="328"/>
      <c r="CK451" s="328"/>
      <c r="CL451" s="328"/>
      <c r="CM451" s="165"/>
      <c r="CN451" s="165"/>
    </row>
    <row r="452" spans="1:92" s="1" customFormat="1" ht="10.5" customHeight="1" thickBot="1" x14ac:dyDescent="0.25">
      <c r="A452" s="1533"/>
      <c r="B452" s="1536"/>
      <c r="C452" s="274"/>
      <c r="D452" s="239" t="s">
        <v>41</v>
      </c>
      <c r="E452" s="55">
        <f t="shared" ref="E452:AB452" si="221">E451/E450</f>
        <v>1.1451104100946372</v>
      </c>
      <c r="F452" s="55">
        <f t="shared" si="221"/>
        <v>1.1713286713286712</v>
      </c>
      <c r="G452" s="55">
        <f t="shared" si="221"/>
        <v>1.2707581227436822</v>
      </c>
      <c r="H452" s="881">
        <f t="shared" si="221"/>
        <v>1.3217993079584776</v>
      </c>
      <c r="I452" s="55">
        <f t="shared" si="221"/>
        <v>1.0578231292517006</v>
      </c>
      <c r="J452" s="55">
        <f t="shared" si="221"/>
        <v>1.1523809523809523</v>
      </c>
      <c r="K452" s="55">
        <f t="shared" si="221"/>
        <v>1.1009174311926606</v>
      </c>
      <c r="L452" s="55">
        <f t="shared" si="221"/>
        <v>1.1096345514950166</v>
      </c>
      <c r="M452" s="55">
        <f t="shared" si="221"/>
        <v>1.319298245614035</v>
      </c>
      <c r="N452" s="881">
        <f t="shared" si="221"/>
        <v>1.3804713804713802</v>
      </c>
      <c r="O452" s="55">
        <f t="shared" si="221"/>
        <v>1.2907348242811503</v>
      </c>
      <c r="P452" s="55">
        <f t="shared" si="221"/>
        <v>1.2329192546583851</v>
      </c>
      <c r="Q452" s="55">
        <f t="shared" si="221"/>
        <v>1.1545189504373179</v>
      </c>
      <c r="R452" s="55">
        <f t="shared" si="221"/>
        <v>1.0490463215258856</v>
      </c>
      <c r="S452" s="55">
        <f t="shared" si="221"/>
        <v>1.0755208333333333</v>
      </c>
      <c r="T452" s="55">
        <f t="shared" si="221"/>
        <v>1.2257281553398058</v>
      </c>
      <c r="U452" s="55">
        <f t="shared" si="221"/>
        <v>0.79385964912280715</v>
      </c>
      <c r="V452" s="55">
        <f t="shared" si="221"/>
        <v>0.68172888015717092</v>
      </c>
      <c r="W452" s="55">
        <f t="shared" si="221"/>
        <v>0.63197026022304836</v>
      </c>
      <c r="X452" s="55">
        <f t="shared" si="221"/>
        <v>0.65818181818181809</v>
      </c>
      <c r="Y452" s="577">
        <f t="shared" si="221"/>
        <v>0.63506261180679791</v>
      </c>
      <c r="Z452" s="55">
        <f t="shared" si="221"/>
        <v>0.57904411764705876</v>
      </c>
      <c r="AA452" s="55">
        <f t="shared" si="221"/>
        <v>0.60420650095602302</v>
      </c>
      <c r="AB452" s="56">
        <f t="shared" si="221"/>
        <v>0.5980952380952379</v>
      </c>
      <c r="AC452" s="104"/>
      <c r="AD452" s="104"/>
      <c r="AE452" s="105"/>
      <c r="AF452" s="335"/>
      <c r="AG452" s="337"/>
      <c r="AH452" s="337"/>
      <c r="AI452" s="335"/>
      <c r="AJ452" s="337"/>
      <c r="AK452" s="337"/>
      <c r="AL452" s="335"/>
      <c r="AM452" s="337"/>
      <c r="AN452" s="337"/>
      <c r="AO452" s="337"/>
      <c r="AP452" s="337"/>
      <c r="AQ452" s="337"/>
      <c r="AR452" s="337"/>
      <c r="AS452" s="337"/>
      <c r="AT452" s="337"/>
      <c r="AU452" s="337"/>
      <c r="AV452" s="337"/>
      <c r="AW452" s="337"/>
      <c r="AX452" s="335"/>
      <c r="AY452" s="337"/>
      <c r="AZ452" s="337"/>
      <c r="BA452" s="335"/>
      <c r="BB452" s="337"/>
      <c r="BC452" s="337"/>
      <c r="BD452" s="335"/>
      <c r="BE452" s="102"/>
      <c r="BF452" s="102"/>
      <c r="BG452" s="102"/>
      <c r="BH452" s="102"/>
      <c r="BI452" s="102"/>
      <c r="BJ452" s="102"/>
      <c r="BK452" s="102"/>
      <c r="BL452" s="102"/>
      <c r="BM452" s="102"/>
      <c r="BN452" s="102"/>
      <c r="BO452" s="102"/>
      <c r="BP452" s="102"/>
      <c r="BQ452" s="102"/>
      <c r="BR452" s="102"/>
      <c r="BS452" s="102"/>
      <c r="BT452" s="102"/>
      <c r="BU452" s="102"/>
      <c r="BV452" s="102"/>
      <c r="BW452" s="102"/>
      <c r="BX452" s="102"/>
      <c r="BY452" s="102"/>
      <c r="BZ452" s="102"/>
      <c r="CA452" s="102"/>
      <c r="CB452" s="102"/>
      <c r="CC452" s="102"/>
      <c r="CD452" s="328"/>
      <c r="CE452" s="328"/>
      <c r="CF452" s="328"/>
      <c r="CG452" s="328"/>
      <c r="CH452" s="328"/>
      <c r="CI452" s="328"/>
      <c r="CJ452" s="328"/>
      <c r="CK452" s="328"/>
      <c r="CL452" s="328"/>
      <c r="CM452" s="165"/>
      <c r="CN452" s="165"/>
    </row>
    <row r="453" spans="1:92" s="1" customFormat="1" ht="10.5" customHeight="1" x14ac:dyDescent="0.2">
      <c r="A453" s="1531" t="s">
        <v>12</v>
      </c>
      <c r="B453" s="1534" t="s">
        <v>858</v>
      </c>
      <c r="C453" s="1119"/>
      <c r="D453" s="1203"/>
      <c r="E453" s="79"/>
      <c r="F453" s="79"/>
      <c r="G453" s="79"/>
      <c r="H453" s="882"/>
      <c r="I453" s="79"/>
      <c r="J453" s="79"/>
      <c r="K453" s="79"/>
      <c r="L453" s="79"/>
      <c r="M453" s="79"/>
      <c r="N453" s="882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576"/>
      <c r="Z453" s="79"/>
      <c r="AA453" s="79"/>
      <c r="AB453" s="80"/>
      <c r="AC453" s="69" t="s">
        <v>115</v>
      </c>
      <c r="AD453" s="69">
        <f>AD455/AC455</f>
        <v>1.2814814814814817</v>
      </c>
      <c r="AE453" s="103"/>
      <c r="AF453" s="350"/>
      <c r="AG453" s="337"/>
      <c r="AH453" s="337"/>
      <c r="AI453" s="335"/>
      <c r="AJ453" s="337"/>
      <c r="AK453" s="337"/>
      <c r="AL453" s="335"/>
      <c r="AM453" s="337"/>
      <c r="AN453" s="337"/>
      <c r="AO453" s="337"/>
      <c r="AP453" s="337"/>
      <c r="AQ453" s="337"/>
      <c r="AR453" s="337"/>
      <c r="AS453" s="337"/>
      <c r="AT453" s="337"/>
      <c r="AU453" s="337"/>
      <c r="AV453" s="337"/>
      <c r="AW453" s="337"/>
      <c r="AX453" s="335"/>
      <c r="AY453" s="337"/>
      <c r="AZ453" s="337"/>
      <c r="BA453" s="335"/>
      <c r="BB453" s="337"/>
      <c r="BC453" s="337"/>
      <c r="BD453" s="335"/>
      <c r="BE453" s="335"/>
      <c r="BF453" s="335"/>
      <c r="BG453" s="102"/>
      <c r="BH453" s="335"/>
      <c r="BI453" s="335"/>
      <c r="BJ453" s="335"/>
      <c r="BK453" s="335"/>
      <c r="BL453" s="335"/>
      <c r="BM453" s="335"/>
      <c r="BN453" s="335"/>
      <c r="BO453" s="335"/>
      <c r="BP453" s="335"/>
      <c r="BQ453" s="335"/>
      <c r="BR453" s="335"/>
      <c r="BS453" s="335"/>
      <c r="BT453" s="335"/>
      <c r="BU453" s="335"/>
      <c r="BV453" s="335"/>
      <c r="BW453" s="335"/>
      <c r="BX453" s="335"/>
      <c r="BY453" s="335"/>
      <c r="BZ453" s="335"/>
      <c r="CA453" s="335"/>
      <c r="CB453" s="335"/>
      <c r="CC453" s="335"/>
      <c r="CD453" s="328"/>
      <c r="CE453" s="328"/>
      <c r="CF453" s="328"/>
      <c r="CG453" s="328"/>
      <c r="CH453" s="328"/>
      <c r="CI453" s="328"/>
      <c r="CJ453" s="328"/>
      <c r="CK453" s="328"/>
      <c r="CL453" s="328"/>
      <c r="CM453" s="165"/>
      <c r="CN453" s="165"/>
    </row>
    <row r="454" spans="1:92" s="1" customFormat="1" ht="10.5" customHeight="1" x14ac:dyDescent="0.2">
      <c r="A454" s="1532"/>
      <c r="B454" s="1535"/>
      <c r="C454" s="1472" t="s">
        <v>129</v>
      </c>
      <c r="D454" s="134" t="s">
        <v>33</v>
      </c>
      <c r="E454" s="107">
        <f>ROUND(SQRT(E455^2+E456^2)*1000/(1.73*E$447),0)</f>
        <v>7</v>
      </c>
      <c r="F454" s="107">
        <f t="shared" ref="F454:AB454" si="222">ROUND(SQRT(F455^2+F456^2)*1000/(1.73*F$447),0)</f>
        <v>7</v>
      </c>
      <c r="G454" s="107">
        <f t="shared" si="222"/>
        <v>6</v>
      </c>
      <c r="H454" s="883">
        <f t="shared" si="222"/>
        <v>7</v>
      </c>
      <c r="I454" s="107">
        <f t="shared" si="222"/>
        <v>6</v>
      </c>
      <c r="J454" s="107">
        <f t="shared" si="222"/>
        <v>7</v>
      </c>
      <c r="K454" s="107">
        <f t="shared" si="222"/>
        <v>7</v>
      </c>
      <c r="L454" s="107">
        <f t="shared" si="222"/>
        <v>7</v>
      </c>
      <c r="M454" s="107">
        <f t="shared" si="222"/>
        <v>7</v>
      </c>
      <c r="N454" s="883">
        <f t="shared" si="222"/>
        <v>8</v>
      </c>
      <c r="O454" s="107">
        <f t="shared" si="222"/>
        <v>7</v>
      </c>
      <c r="P454" s="107">
        <f t="shared" si="222"/>
        <v>7</v>
      </c>
      <c r="Q454" s="107">
        <f t="shared" si="222"/>
        <v>7</v>
      </c>
      <c r="R454" s="107">
        <f t="shared" si="222"/>
        <v>7</v>
      </c>
      <c r="S454" s="107">
        <f t="shared" si="222"/>
        <v>8</v>
      </c>
      <c r="T454" s="107">
        <f t="shared" si="222"/>
        <v>8</v>
      </c>
      <c r="U454" s="107">
        <f>ROUND(SQRT(U455^2+U456^2)*1000/(1.73*U$447),0)</f>
        <v>8</v>
      </c>
      <c r="V454" s="107">
        <f t="shared" si="222"/>
        <v>8</v>
      </c>
      <c r="W454" s="107">
        <f t="shared" si="222"/>
        <v>9</v>
      </c>
      <c r="X454" s="107">
        <f t="shared" si="222"/>
        <v>9</v>
      </c>
      <c r="Y454" s="578">
        <f t="shared" si="222"/>
        <v>8</v>
      </c>
      <c r="Z454" s="107">
        <f t="shared" si="222"/>
        <v>8</v>
      </c>
      <c r="AA454" s="107">
        <f t="shared" si="222"/>
        <v>8</v>
      </c>
      <c r="AB454" s="108">
        <f t="shared" si="222"/>
        <v>8</v>
      </c>
      <c r="AC454" s="335"/>
      <c r="AD454" s="335"/>
      <c r="AE454" s="103"/>
      <c r="AF454" s="102"/>
      <c r="AG454" s="337"/>
      <c r="AH454" s="337"/>
      <c r="AI454" s="102"/>
      <c r="AJ454" s="337"/>
      <c r="AK454" s="337"/>
      <c r="AL454" s="102"/>
      <c r="AM454" s="337"/>
      <c r="AN454" s="337"/>
      <c r="AO454" s="337"/>
      <c r="AP454" s="337"/>
      <c r="AQ454" s="337"/>
      <c r="AR454" s="337"/>
      <c r="AS454" s="337"/>
      <c r="AT454" s="337"/>
      <c r="AU454" s="337"/>
      <c r="AV454" s="337"/>
      <c r="AW454" s="337"/>
      <c r="AX454" s="102"/>
      <c r="AY454" s="337"/>
      <c r="AZ454" s="337"/>
      <c r="BA454" s="102"/>
      <c r="BB454" s="337"/>
      <c r="BC454" s="337"/>
      <c r="BD454" s="102"/>
      <c r="BE454" s="102"/>
      <c r="BF454" s="102"/>
      <c r="BG454" s="335"/>
      <c r="BH454" s="102"/>
      <c r="BI454" s="102"/>
      <c r="BJ454" s="102"/>
      <c r="BK454" s="102"/>
      <c r="BL454" s="102"/>
      <c r="BM454" s="102"/>
      <c r="BN454" s="102"/>
      <c r="BO454" s="102"/>
      <c r="BP454" s="102"/>
      <c r="BQ454" s="102"/>
      <c r="BR454" s="102"/>
      <c r="BS454" s="102"/>
      <c r="BT454" s="102"/>
      <c r="BU454" s="102"/>
      <c r="BV454" s="102"/>
      <c r="BW454" s="102"/>
      <c r="BX454" s="102"/>
      <c r="BY454" s="102"/>
      <c r="BZ454" s="102"/>
      <c r="CA454" s="102"/>
      <c r="CB454" s="102"/>
      <c r="CC454" s="102"/>
      <c r="CD454" s="328"/>
      <c r="CE454" s="328"/>
      <c r="CF454" s="328"/>
      <c r="CG454" s="328"/>
      <c r="CH454" s="328"/>
      <c r="CI454" s="328"/>
      <c r="CJ454" s="328"/>
      <c r="CK454" s="328"/>
      <c r="CL454" s="328"/>
      <c r="CM454" s="165"/>
      <c r="CN454" s="165"/>
    </row>
    <row r="455" spans="1:92" s="1" customFormat="1" ht="10.5" customHeight="1" x14ac:dyDescent="0.2">
      <c r="A455" s="1532"/>
      <c r="B455" s="1535"/>
      <c r="C455" s="1472" t="s">
        <v>557</v>
      </c>
      <c r="D455" s="134" t="s">
        <v>116</v>
      </c>
      <c r="E455" s="51">
        <f>AF455*$AE455</f>
        <v>4.8599999999999997E-2</v>
      </c>
      <c r="F455" s="51">
        <f t="shared" ref="F455:AB455" si="223">AG455*$AE455</f>
        <v>5.0040000000000001E-2</v>
      </c>
      <c r="G455" s="51">
        <f t="shared" si="223"/>
        <v>4.2480000000000004E-2</v>
      </c>
      <c r="H455" s="575">
        <f t="shared" si="223"/>
        <v>4.0320000000000002E-2</v>
      </c>
      <c r="I455" s="51">
        <f t="shared" si="223"/>
        <v>3.9959999999999996E-2</v>
      </c>
      <c r="J455" s="51">
        <f t="shared" si="223"/>
        <v>4.8600000000000004E-2</v>
      </c>
      <c r="K455" s="51">
        <f t="shared" si="223"/>
        <v>4.9320000000000003E-2</v>
      </c>
      <c r="L455" s="51">
        <f t="shared" si="223"/>
        <v>4.0680000000000001E-2</v>
      </c>
      <c r="M455" s="51">
        <f t="shared" si="223"/>
        <v>3.8519999999999999E-2</v>
      </c>
      <c r="N455" s="575">
        <f t="shared" si="223"/>
        <v>4.2840000000000003E-2</v>
      </c>
      <c r="O455" s="51">
        <f t="shared" si="223"/>
        <v>4.7160000000000001E-2</v>
      </c>
      <c r="P455" s="51">
        <f t="shared" si="223"/>
        <v>4.2480000000000004E-2</v>
      </c>
      <c r="Q455" s="51">
        <f t="shared" si="223"/>
        <v>3.9240000000000004E-2</v>
      </c>
      <c r="R455" s="51">
        <f t="shared" si="223"/>
        <v>4.2119999999999998E-2</v>
      </c>
      <c r="S455" s="51">
        <f t="shared" si="223"/>
        <v>5.5080000000000004E-2</v>
      </c>
      <c r="T455" s="51">
        <f t="shared" si="223"/>
        <v>6.1920000000000003E-2</v>
      </c>
      <c r="U455" s="51">
        <f t="shared" si="223"/>
        <v>5.868000000000001E-2</v>
      </c>
      <c r="V455" s="51">
        <f t="shared" si="223"/>
        <v>6.2640000000000001E-2</v>
      </c>
      <c r="W455" s="51">
        <f t="shared" si="223"/>
        <v>7.1279999999999996E-2</v>
      </c>
      <c r="X455" s="51">
        <f t="shared" si="223"/>
        <v>7.1640000000000009E-2</v>
      </c>
      <c r="Y455" s="575">
        <f t="shared" si="223"/>
        <v>6.336E-2</v>
      </c>
      <c r="Z455" s="51">
        <f t="shared" si="223"/>
        <v>5.9039999999999995E-2</v>
      </c>
      <c r="AA455" s="51">
        <f t="shared" si="223"/>
        <v>6.1920000000000003E-2</v>
      </c>
      <c r="AB455" s="52">
        <f t="shared" si="223"/>
        <v>6.948E-2</v>
      </c>
      <c r="AC455" s="69">
        <f>(BD455-AF455)*AE455</f>
        <v>-4.8599999999999997E-2</v>
      </c>
      <c r="AD455" s="69">
        <f>(BD456-AF456)*AE455</f>
        <v>-6.2280000000000002E-2</v>
      </c>
      <c r="AE455" s="103">
        <v>7.2</v>
      </c>
      <c r="AF455" s="335">
        <v>6.7499999999999999E-3</v>
      </c>
      <c r="AG455" s="337">
        <v>6.9499999999999996E-3</v>
      </c>
      <c r="AH455" s="337">
        <v>5.9000000000000007E-3</v>
      </c>
      <c r="AI455" s="337">
        <v>5.5999999999999999E-3</v>
      </c>
      <c r="AJ455" s="337">
        <v>5.5499999999999994E-3</v>
      </c>
      <c r="AK455" s="337">
        <v>6.7500000000000008E-3</v>
      </c>
      <c r="AL455" s="337">
        <v>6.8500000000000002E-3</v>
      </c>
      <c r="AM455" s="337">
        <v>5.6499999999999996E-3</v>
      </c>
      <c r="AN455" s="337">
        <v>5.3499999999999997E-3</v>
      </c>
      <c r="AO455" s="337">
        <v>5.9500000000000004E-3</v>
      </c>
      <c r="AP455" s="337">
        <v>6.5500000000000003E-3</v>
      </c>
      <c r="AQ455" s="337">
        <v>5.9000000000000007E-3</v>
      </c>
      <c r="AR455" s="337">
        <v>5.45E-3</v>
      </c>
      <c r="AS455" s="337">
        <v>5.8499999999999993E-3</v>
      </c>
      <c r="AT455" s="337">
        <v>7.6500000000000005E-3</v>
      </c>
      <c r="AU455" s="337">
        <v>8.6E-3</v>
      </c>
      <c r="AV455" s="337">
        <v>8.150000000000001E-3</v>
      </c>
      <c r="AW455" s="337">
        <v>8.6999999999999994E-3</v>
      </c>
      <c r="AX455" s="337">
        <v>9.8999999999999991E-3</v>
      </c>
      <c r="AY455" s="337">
        <v>9.9500000000000005E-3</v>
      </c>
      <c r="AZ455" s="337">
        <v>8.7999999999999988E-3</v>
      </c>
      <c r="BA455" s="335">
        <v>8.199999999999999E-3</v>
      </c>
      <c r="BB455" s="337">
        <v>8.6E-3</v>
      </c>
      <c r="BC455" s="337">
        <v>9.6500000000000006E-3</v>
      </c>
      <c r="BD455" s="335"/>
      <c r="BE455" s="328"/>
      <c r="BF455" s="328"/>
      <c r="BG455" s="102"/>
      <c r="BH455" s="328"/>
      <c r="BI455" s="328"/>
      <c r="BJ455" s="328"/>
      <c r="BK455" s="328"/>
      <c r="BL455" s="328"/>
      <c r="BM455" s="328"/>
      <c r="BN455" s="328"/>
      <c r="BO455" s="328"/>
      <c r="BP455" s="328"/>
      <c r="BQ455" s="328"/>
      <c r="BR455" s="328"/>
      <c r="BS455" s="328"/>
      <c r="BT455" s="328"/>
      <c r="BU455" s="328"/>
      <c r="BV455" s="328"/>
      <c r="BW455" s="328"/>
      <c r="BX455" s="328"/>
      <c r="BY455" s="328"/>
      <c r="BZ455" s="328"/>
      <c r="CA455" s="328"/>
      <c r="CB455" s="328"/>
      <c r="CC455" s="328"/>
      <c r="CD455" s="328"/>
      <c r="CE455" s="328"/>
      <c r="CF455" s="328"/>
      <c r="CG455" s="328"/>
      <c r="CH455" s="328"/>
      <c r="CI455" s="328"/>
      <c r="CJ455" s="328"/>
      <c r="CK455" s="328"/>
      <c r="CL455" s="328"/>
      <c r="CM455" s="165"/>
      <c r="CN455" s="165"/>
    </row>
    <row r="456" spans="1:92" s="1" customFormat="1" ht="10.5" customHeight="1" x14ac:dyDescent="0.2">
      <c r="A456" s="1532"/>
      <c r="B456" s="1535"/>
      <c r="C456" s="1472" t="s">
        <v>557</v>
      </c>
      <c r="D456" s="134" t="s">
        <v>117</v>
      </c>
      <c r="E456" s="51">
        <f>AF456*$AE455</f>
        <v>6.2280000000000002E-2</v>
      </c>
      <c r="F456" s="51">
        <f t="shared" ref="F456:AB456" si="224">AG456*$AE455</f>
        <v>5.7600000000000005E-2</v>
      </c>
      <c r="G456" s="51">
        <f t="shared" si="224"/>
        <v>5.4719999999999998E-2</v>
      </c>
      <c r="H456" s="575">
        <f t="shared" si="224"/>
        <v>5.868000000000001E-2</v>
      </c>
      <c r="I456" s="51">
        <f t="shared" si="224"/>
        <v>5.364E-2</v>
      </c>
      <c r="J456" s="51">
        <f t="shared" si="224"/>
        <v>5.9400000000000001E-2</v>
      </c>
      <c r="K456" s="51">
        <f t="shared" si="224"/>
        <v>5.3999999999999999E-2</v>
      </c>
      <c r="L456" s="51">
        <f t="shared" si="224"/>
        <v>6.012E-2</v>
      </c>
      <c r="M456" s="51">
        <f t="shared" si="224"/>
        <v>6.012E-2</v>
      </c>
      <c r="N456" s="575">
        <f t="shared" si="224"/>
        <v>7.2360000000000008E-2</v>
      </c>
      <c r="O456" s="51">
        <f t="shared" si="224"/>
        <v>6.5520000000000009E-2</v>
      </c>
      <c r="P456" s="51">
        <f t="shared" si="224"/>
        <v>6.8760000000000002E-2</v>
      </c>
      <c r="Q456" s="51">
        <f t="shared" si="224"/>
        <v>6.948E-2</v>
      </c>
      <c r="R456" s="51">
        <f t="shared" si="224"/>
        <v>6.4439999999999997E-2</v>
      </c>
      <c r="S456" s="51">
        <f t="shared" si="224"/>
        <v>6.480000000000001E-2</v>
      </c>
      <c r="T456" s="51">
        <f t="shared" si="224"/>
        <v>5.7240000000000006E-2</v>
      </c>
      <c r="U456" s="51">
        <f t="shared" si="224"/>
        <v>6.2640000000000001E-2</v>
      </c>
      <c r="V456" s="51">
        <f t="shared" si="224"/>
        <v>5.9039999999999995E-2</v>
      </c>
      <c r="W456" s="51">
        <f t="shared" si="224"/>
        <v>6.2280000000000009E-2</v>
      </c>
      <c r="X456" s="51">
        <f t="shared" si="224"/>
        <v>6.2640000000000001E-2</v>
      </c>
      <c r="Y456" s="575">
        <f t="shared" si="224"/>
        <v>6.3000000000000014E-2</v>
      </c>
      <c r="Z456" s="51">
        <f t="shared" si="224"/>
        <v>6.1920000000000003E-2</v>
      </c>
      <c r="AA456" s="51">
        <f t="shared" si="224"/>
        <v>5.8319999999999997E-2</v>
      </c>
      <c r="AB456" s="52">
        <f t="shared" si="224"/>
        <v>6.1200000000000004E-2</v>
      </c>
      <c r="AC456" s="69"/>
      <c r="AD456" s="69"/>
      <c r="AE456" s="103"/>
      <c r="AF456" s="335">
        <v>8.6499999999999997E-3</v>
      </c>
      <c r="AG456" s="337">
        <v>8.0000000000000002E-3</v>
      </c>
      <c r="AH456" s="337">
        <v>7.6E-3</v>
      </c>
      <c r="AI456" s="337">
        <v>8.150000000000001E-3</v>
      </c>
      <c r="AJ456" s="337">
        <v>7.45E-3</v>
      </c>
      <c r="AK456" s="337">
        <v>8.2500000000000004E-3</v>
      </c>
      <c r="AL456" s="337">
        <v>7.4999999999999997E-3</v>
      </c>
      <c r="AM456" s="337">
        <v>8.3499999999999998E-3</v>
      </c>
      <c r="AN456" s="337">
        <v>8.3499999999999998E-3</v>
      </c>
      <c r="AO456" s="337">
        <v>1.005E-2</v>
      </c>
      <c r="AP456" s="337">
        <v>9.1000000000000004E-3</v>
      </c>
      <c r="AQ456" s="337">
        <v>9.5499999999999995E-3</v>
      </c>
      <c r="AR456" s="337">
        <v>9.6500000000000006E-3</v>
      </c>
      <c r="AS456" s="337">
        <v>8.9499999999999996E-3</v>
      </c>
      <c r="AT456" s="337">
        <v>9.0000000000000011E-3</v>
      </c>
      <c r="AU456" s="337">
        <v>7.9500000000000005E-3</v>
      </c>
      <c r="AV456" s="337">
        <v>8.6999999999999994E-3</v>
      </c>
      <c r="AW456" s="337">
        <v>8.199999999999999E-3</v>
      </c>
      <c r="AX456" s="337">
        <v>8.6500000000000014E-3</v>
      </c>
      <c r="AY456" s="337">
        <v>8.6999999999999994E-3</v>
      </c>
      <c r="AZ456" s="337">
        <v>8.7500000000000008E-3</v>
      </c>
      <c r="BA456" s="335">
        <v>8.6E-3</v>
      </c>
      <c r="BB456" s="337">
        <v>8.0999999999999996E-3</v>
      </c>
      <c r="BC456" s="337">
        <v>8.5000000000000006E-3</v>
      </c>
      <c r="BD456" s="335"/>
      <c r="BE456" s="335"/>
      <c r="BF456" s="335"/>
      <c r="BG456" s="335"/>
      <c r="BH456" s="335"/>
      <c r="BI456" s="335"/>
      <c r="BJ456" s="335"/>
      <c r="BK456" s="335"/>
      <c r="BL456" s="335"/>
      <c r="BM456" s="335"/>
      <c r="BN456" s="335"/>
      <c r="BO456" s="335"/>
      <c r="BP456" s="335"/>
      <c r="BQ456" s="335"/>
      <c r="BR456" s="335"/>
      <c r="BS456" s="335"/>
      <c r="BT456" s="335"/>
      <c r="BU456" s="335"/>
      <c r="BV456" s="335"/>
      <c r="BW456" s="335"/>
      <c r="BX456" s="335"/>
      <c r="BY456" s="335"/>
      <c r="BZ456" s="335"/>
      <c r="CA456" s="335"/>
      <c r="CB456" s="335"/>
      <c r="CC456" s="335"/>
      <c r="CD456" s="328"/>
      <c r="CE456" s="328"/>
      <c r="CF456" s="328"/>
      <c r="CG456" s="328"/>
      <c r="CH456" s="328"/>
      <c r="CI456" s="328"/>
      <c r="CJ456" s="328"/>
      <c r="CK456" s="328"/>
      <c r="CL456" s="328"/>
      <c r="CM456" s="165"/>
      <c r="CN456" s="165"/>
    </row>
    <row r="457" spans="1:92" s="1" customFormat="1" ht="10.5" customHeight="1" thickBot="1" x14ac:dyDescent="0.25">
      <c r="A457" s="1533"/>
      <c r="B457" s="1536"/>
      <c r="C457" s="274"/>
      <c r="D457" s="239" t="s">
        <v>41</v>
      </c>
      <c r="E457" s="55">
        <f t="shared" ref="E457:AB457" si="225">E456/E455</f>
        <v>1.2814814814814817</v>
      </c>
      <c r="F457" s="55">
        <f t="shared" si="225"/>
        <v>1.1510791366906477</v>
      </c>
      <c r="G457" s="55">
        <f t="shared" si="225"/>
        <v>1.2881355932203389</v>
      </c>
      <c r="H457" s="881">
        <f t="shared" si="225"/>
        <v>1.455357142857143</v>
      </c>
      <c r="I457" s="55">
        <f t="shared" si="225"/>
        <v>1.3423423423423424</v>
      </c>
      <c r="J457" s="55">
        <f t="shared" si="225"/>
        <v>1.2222222222222221</v>
      </c>
      <c r="K457" s="55">
        <f t="shared" si="225"/>
        <v>1.0948905109489051</v>
      </c>
      <c r="L457" s="55">
        <f t="shared" si="225"/>
        <v>1.4778761061946901</v>
      </c>
      <c r="M457" s="55">
        <f t="shared" si="225"/>
        <v>1.5607476635514019</v>
      </c>
      <c r="N457" s="881">
        <f t="shared" si="225"/>
        <v>1.6890756302521008</v>
      </c>
      <c r="O457" s="55">
        <f t="shared" si="225"/>
        <v>1.3893129770992367</v>
      </c>
      <c r="P457" s="55">
        <f t="shared" si="225"/>
        <v>1.6186440677966101</v>
      </c>
      <c r="Q457" s="55">
        <f t="shared" si="225"/>
        <v>1.7706422018348622</v>
      </c>
      <c r="R457" s="55">
        <f t="shared" si="225"/>
        <v>1.52991452991453</v>
      </c>
      <c r="S457" s="55">
        <f t="shared" si="225"/>
        <v>1.1764705882352942</v>
      </c>
      <c r="T457" s="55">
        <f t="shared" si="225"/>
        <v>0.92441860465116288</v>
      </c>
      <c r="U457" s="55">
        <f t="shared" si="225"/>
        <v>1.0674846625766869</v>
      </c>
      <c r="V457" s="55">
        <f t="shared" si="225"/>
        <v>0.94252873563218387</v>
      </c>
      <c r="W457" s="55">
        <f t="shared" si="225"/>
        <v>0.87373737373737392</v>
      </c>
      <c r="X457" s="55">
        <f t="shared" si="225"/>
        <v>0.87437185929648231</v>
      </c>
      <c r="Y457" s="577">
        <f t="shared" si="225"/>
        <v>0.9943181818181821</v>
      </c>
      <c r="Z457" s="55">
        <f t="shared" si="225"/>
        <v>1.0487804878048781</v>
      </c>
      <c r="AA457" s="55">
        <f t="shared" si="225"/>
        <v>0.94186046511627897</v>
      </c>
      <c r="AB457" s="56">
        <f t="shared" si="225"/>
        <v>0.88082901554404147</v>
      </c>
      <c r="AC457" s="104"/>
      <c r="AD457" s="104"/>
      <c r="AE457" s="105"/>
      <c r="AF457" s="335"/>
      <c r="AG457" s="337"/>
      <c r="AH457" s="337"/>
      <c r="AI457" s="335"/>
      <c r="AJ457" s="337"/>
      <c r="AK457" s="337"/>
      <c r="AL457" s="335"/>
      <c r="AM457" s="337"/>
      <c r="AN457" s="337"/>
      <c r="AO457" s="337"/>
      <c r="AP457" s="337"/>
      <c r="AQ457" s="337"/>
      <c r="AR457" s="337"/>
      <c r="AS457" s="337"/>
      <c r="AT457" s="337"/>
      <c r="AU457" s="337"/>
      <c r="AV457" s="337"/>
      <c r="AW457" s="337"/>
      <c r="AX457" s="335"/>
      <c r="AY457" s="337"/>
      <c r="AZ457" s="337"/>
      <c r="BA457" s="335"/>
      <c r="BB457" s="337"/>
      <c r="BC457" s="337"/>
      <c r="BD457" s="335"/>
      <c r="BE457" s="102"/>
      <c r="BF457" s="102"/>
      <c r="BG457" s="335"/>
      <c r="BH457" s="102"/>
      <c r="BI457" s="102"/>
      <c r="BJ457" s="102"/>
      <c r="BK457" s="102"/>
      <c r="BL457" s="102"/>
      <c r="BM457" s="102"/>
      <c r="BN457" s="102"/>
      <c r="BO457" s="102"/>
      <c r="BP457" s="102"/>
      <c r="BQ457" s="102"/>
      <c r="BR457" s="102"/>
      <c r="BS457" s="102"/>
      <c r="BT457" s="102"/>
      <c r="BU457" s="102"/>
      <c r="BV457" s="102"/>
      <c r="BW457" s="102"/>
      <c r="BX457" s="102"/>
      <c r="BY457" s="102"/>
      <c r="BZ457" s="102"/>
      <c r="CA457" s="102"/>
      <c r="CB457" s="102"/>
      <c r="CC457" s="102"/>
      <c r="CD457" s="328"/>
      <c r="CE457" s="328"/>
      <c r="CF457" s="328"/>
      <c r="CG457" s="328"/>
      <c r="CH457" s="328"/>
      <c r="CI457" s="328"/>
      <c r="CJ457" s="328"/>
      <c r="CK457" s="328"/>
      <c r="CL457" s="328"/>
      <c r="CM457" s="165"/>
      <c r="CN457" s="165"/>
    </row>
    <row r="458" spans="1:92" s="1" customFormat="1" ht="10.5" customHeight="1" x14ac:dyDescent="0.2">
      <c r="A458" s="1531" t="s">
        <v>42</v>
      </c>
      <c r="B458" s="1534" t="s">
        <v>914</v>
      </c>
      <c r="C458" s="1119"/>
      <c r="D458" s="1581"/>
      <c r="E458" s="1582"/>
      <c r="F458" s="1583"/>
      <c r="G458" s="79"/>
      <c r="H458" s="882"/>
      <c r="I458" s="79"/>
      <c r="J458" s="79"/>
      <c r="K458" s="79"/>
      <c r="L458" s="79"/>
      <c r="M458" s="79"/>
      <c r="N458" s="882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576"/>
      <c r="Z458" s="79"/>
      <c r="AA458" s="79"/>
      <c r="AB458" s="80"/>
      <c r="AC458" s="69" t="s">
        <v>115</v>
      </c>
      <c r="AD458" s="69">
        <f>AD460/AC460</f>
        <v>1.2303149606299213</v>
      </c>
      <c r="AE458" s="103"/>
      <c r="AF458" s="350"/>
      <c r="AG458" s="337"/>
      <c r="AH458" s="337"/>
      <c r="AI458" s="335"/>
      <c r="AJ458" s="337"/>
      <c r="AK458" s="337"/>
      <c r="AL458" s="335"/>
      <c r="AM458" s="337"/>
      <c r="AN458" s="337"/>
      <c r="AO458" s="337"/>
      <c r="AP458" s="337"/>
      <c r="AQ458" s="337"/>
      <c r="AR458" s="337"/>
      <c r="AS458" s="337"/>
      <c r="AT458" s="337"/>
      <c r="AU458" s="337"/>
      <c r="AV458" s="337"/>
      <c r="AW458" s="337"/>
      <c r="AX458" s="335"/>
      <c r="AY458" s="337"/>
      <c r="AZ458" s="337"/>
      <c r="BA458" s="335"/>
      <c r="BB458" s="337"/>
      <c r="BC458" s="337"/>
      <c r="BD458" s="335"/>
      <c r="BE458" s="335"/>
      <c r="BF458" s="335"/>
      <c r="BG458" s="102"/>
      <c r="BH458" s="335"/>
      <c r="BI458" s="335"/>
      <c r="BJ458" s="335"/>
      <c r="BK458" s="335"/>
      <c r="BL458" s="335"/>
      <c r="BM458" s="335"/>
      <c r="BN458" s="335"/>
      <c r="BO458" s="335"/>
      <c r="BP458" s="335"/>
      <c r="BQ458" s="335"/>
      <c r="BR458" s="335"/>
      <c r="BS458" s="335"/>
      <c r="BT458" s="335"/>
      <c r="BU458" s="335"/>
      <c r="BV458" s="335"/>
      <c r="BW458" s="335"/>
      <c r="BX458" s="335"/>
      <c r="BY458" s="335"/>
      <c r="BZ458" s="335"/>
      <c r="CA458" s="335"/>
      <c r="CB458" s="335"/>
      <c r="CC458" s="335"/>
      <c r="CD458" s="328"/>
      <c r="CE458" s="328"/>
      <c r="CF458" s="328"/>
      <c r="CG458" s="328"/>
      <c r="CH458" s="328"/>
      <c r="CI458" s="328"/>
      <c r="CJ458" s="328"/>
      <c r="CK458" s="328"/>
      <c r="CL458" s="328"/>
      <c r="CM458" s="165"/>
      <c r="CN458" s="165"/>
    </row>
    <row r="459" spans="1:92" s="1" customFormat="1" ht="10.5" customHeight="1" x14ac:dyDescent="0.2">
      <c r="A459" s="1532"/>
      <c r="B459" s="1535"/>
      <c r="C459" s="1472" t="s">
        <v>129</v>
      </c>
      <c r="D459" s="134" t="s">
        <v>33</v>
      </c>
      <c r="E459" s="107">
        <f>ROUND(SQRT(E460^2+E461^2)*1000/(1.73*E$446),0)</f>
        <v>9</v>
      </c>
      <c r="F459" s="107">
        <f t="shared" ref="F459:AB459" si="226">ROUND(SQRT(F460^2+F461^2)*1000/(1.73*F$446),0)</f>
        <v>9</v>
      </c>
      <c r="G459" s="107">
        <f t="shared" si="226"/>
        <v>9</v>
      </c>
      <c r="H459" s="883">
        <f t="shared" si="226"/>
        <v>9</v>
      </c>
      <c r="I459" s="107">
        <f t="shared" si="226"/>
        <v>10</v>
      </c>
      <c r="J459" s="107">
        <f t="shared" si="226"/>
        <v>9</v>
      </c>
      <c r="K459" s="107">
        <f t="shared" si="226"/>
        <v>9</v>
      </c>
      <c r="L459" s="107">
        <f t="shared" si="226"/>
        <v>9</v>
      </c>
      <c r="M459" s="107">
        <f t="shared" si="226"/>
        <v>10</v>
      </c>
      <c r="N459" s="883">
        <f t="shared" si="226"/>
        <v>10</v>
      </c>
      <c r="O459" s="107">
        <f t="shared" si="226"/>
        <v>10</v>
      </c>
      <c r="P459" s="107">
        <f t="shared" si="226"/>
        <v>9</v>
      </c>
      <c r="Q459" s="107">
        <f t="shared" si="226"/>
        <v>9</v>
      </c>
      <c r="R459" s="107">
        <f t="shared" si="226"/>
        <v>9</v>
      </c>
      <c r="S459" s="107">
        <f t="shared" si="226"/>
        <v>9</v>
      </c>
      <c r="T459" s="107">
        <f t="shared" si="226"/>
        <v>9</v>
      </c>
      <c r="U459" s="107">
        <f t="shared" si="226"/>
        <v>9</v>
      </c>
      <c r="V459" s="107">
        <f t="shared" si="226"/>
        <v>10</v>
      </c>
      <c r="W459" s="107">
        <f t="shared" si="226"/>
        <v>10</v>
      </c>
      <c r="X459" s="107">
        <f t="shared" si="226"/>
        <v>10</v>
      </c>
      <c r="Y459" s="578">
        <f t="shared" si="226"/>
        <v>11</v>
      </c>
      <c r="Z459" s="107">
        <f t="shared" si="226"/>
        <v>10</v>
      </c>
      <c r="AA459" s="107">
        <f t="shared" si="226"/>
        <v>10</v>
      </c>
      <c r="AB459" s="108">
        <f t="shared" si="226"/>
        <v>10</v>
      </c>
      <c r="AC459" s="335"/>
      <c r="AD459" s="335"/>
      <c r="AE459" s="103"/>
      <c r="AF459" s="102"/>
      <c r="AG459" s="337"/>
      <c r="AH459" s="337"/>
      <c r="AI459" s="102"/>
      <c r="AJ459" s="337"/>
      <c r="AK459" s="337"/>
      <c r="AL459" s="102"/>
      <c r="AM459" s="337"/>
      <c r="AN459" s="337"/>
      <c r="AO459" s="337"/>
      <c r="AP459" s="337"/>
      <c r="AQ459" s="337"/>
      <c r="AR459" s="337"/>
      <c r="AS459" s="337"/>
      <c r="AT459" s="337"/>
      <c r="AU459" s="337"/>
      <c r="AV459" s="337"/>
      <c r="AW459" s="337"/>
      <c r="AX459" s="102"/>
      <c r="AY459" s="337"/>
      <c r="AZ459" s="337"/>
      <c r="BA459" s="102"/>
      <c r="BB459" s="337"/>
      <c r="BC459" s="337"/>
      <c r="BD459" s="102"/>
      <c r="BE459" s="102"/>
      <c r="BF459" s="102"/>
      <c r="BG459" s="335"/>
      <c r="BH459" s="102"/>
      <c r="BI459" s="102"/>
      <c r="BJ459" s="102"/>
      <c r="BK459" s="102"/>
      <c r="BL459" s="102"/>
      <c r="BM459" s="102"/>
      <c r="BN459" s="102"/>
      <c r="BO459" s="102"/>
      <c r="BP459" s="102"/>
      <c r="BQ459" s="102"/>
      <c r="BR459" s="102"/>
      <c r="BS459" s="102"/>
      <c r="BT459" s="102"/>
      <c r="BU459" s="102"/>
      <c r="BV459" s="102"/>
      <c r="BW459" s="102"/>
      <c r="BX459" s="102"/>
      <c r="BY459" s="102"/>
      <c r="BZ459" s="102"/>
      <c r="CA459" s="102"/>
      <c r="CB459" s="102"/>
      <c r="CC459" s="102"/>
      <c r="CD459" s="328"/>
      <c r="CE459" s="328"/>
      <c r="CF459" s="328"/>
      <c r="CG459" s="328"/>
      <c r="CH459" s="328"/>
      <c r="CI459" s="328"/>
      <c r="CJ459" s="328"/>
      <c r="CK459" s="328"/>
      <c r="CL459" s="328"/>
      <c r="CM459" s="165"/>
      <c r="CN459" s="165"/>
    </row>
    <row r="460" spans="1:92" s="1" customFormat="1" ht="10.5" customHeight="1" x14ac:dyDescent="0.2">
      <c r="A460" s="1532"/>
      <c r="B460" s="1535"/>
      <c r="C460" s="1472" t="s">
        <v>557</v>
      </c>
      <c r="D460" s="134" t="s">
        <v>116</v>
      </c>
      <c r="E460" s="51">
        <f>AF460*$AE460</f>
        <v>6.0959999999999993E-2</v>
      </c>
      <c r="F460" s="51">
        <f t="shared" ref="F460:AB460" si="227">AG460*$AE460</f>
        <v>6.1439999999999995E-2</v>
      </c>
      <c r="G460" s="51">
        <f t="shared" si="227"/>
        <v>6.1439999999999995E-2</v>
      </c>
      <c r="H460" s="575">
        <f t="shared" si="227"/>
        <v>6.1679999999999999E-2</v>
      </c>
      <c r="I460" s="51">
        <f t="shared" si="227"/>
        <v>6.2519999999999992E-2</v>
      </c>
      <c r="J460" s="51">
        <f t="shared" si="227"/>
        <v>6.2039999999999991E-2</v>
      </c>
      <c r="K460" s="51">
        <f t="shared" si="227"/>
        <v>6.0839999999999991E-2</v>
      </c>
      <c r="L460" s="51">
        <f t="shared" si="227"/>
        <v>6.1679999999999999E-2</v>
      </c>
      <c r="M460" s="51">
        <f t="shared" si="227"/>
        <v>7.152E-2</v>
      </c>
      <c r="N460" s="575">
        <f t="shared" si="227"/>
        <v>6.9959999999999994E-2</v>
      </c>
      <c r="O460" s="51">
        <f t="shared" si="227"/>
        <v>6.0600000000000001E-2</v>
      </c>
      <c r="P460" s="51">
        <f t="shared" si="227"/>
        <v>6.0720000000000003E-2</v>
      </c>
      <c r="Q460" s="51">
        <f t="shared" si="227"/>
        <v>6.1919999999999996E-2</v>
      </c>
      <c r="R460" s="51">
        <f t="shared" si="227"/>
        <v>6.3239999999999991E-2</v>
      </c>
      <c r="S460" s="51">
        <f t="shared" si="227"/>
        <v>6.336E-2</v>
      </c>
      <c r="T460" s="51">
        <f t="shared" si="227"/>
        <v>6.5040000000000001E-2</v>
      </c>
      <c r="U460" s="51">
        <f t="shared" si="227"/>
        <v>6.54E-2</v>
      </c>
      <c r="V460" s="51">
        <f t="shared" si="227"/>
        <v>7.0199999999999999E-2</v>
      </c>
      <c r="W460" s="51">
        <f t="shared" si="227"/>
        <v>7.7759999999999996E-2</v>
      </c>
      <c r="X460" s="51">
        <f t="shared" si="227"/>
        <v>8.6879999999999999E-2</v>
      </c>
      <c r="Y460" s="575">
        <f t="shared" si="227"/>
        <v>8.8440000000000005E-2</v>
      </c>
      <c r="Z460" s="51">
        <f t="shared" si="227"/>
        <v>8.1839999999999996E-2</v>
      </c>
      <c r="AA460" s="51">
        <f t="shared" si="227"/>
        <v>8.0280000000000004E-2</v>
      </c>
      <c r="AB460" s="52">
        <f t="shared" si="227"/>
        <v>7.8240000000000004E-2</v>
      </c>
      <c r="AC460" s="69">
        <f>(BD460-AF460)*AE460</f>
        <v>-6.0959999999999993E-2</v>
      </c>
      <c r="AD460" s="69">
        <f>(BD461-AF461)*AE460</f>
        <v>-7.4999999999999997E-2</v>
      </c>
      <c r="AE460" s="103">
        <v>2.4</v>
      </c>
      <c r="AF460" s="335">
        <v>2.5399999999999999E-2</v>
      </c>
      <c r="AG460" s="335">
        <v>2.5599999999999998E-2</v>
      </c>
      <c r="AH460" s="337">
        <v>2.5599999999999998E-2</v>
      </c>
      <c r="AI460" s="335">
        <v>2.5700000000000001E-2</v>
      </c>
      <c r="AJ460" s="337">
        <v>2.605E-2</v>
      </c>
      <c r="AK460" s="337">
        <v>2.5849999999999998E-2</v>
      </c>
      <c r="AL460" s="335">
        <v>2.5349999999999998E-2</v>
      </c>
      <c r="AM460" s="337">
        <v>2.5700000000000001E-2</v>
      </c>
      <c r="AN460" s="337">
        <v>2.98E-2</v>
      </c>
      <c r="AO460" s="335">
        <v>2.9149999999999999E-2</v>
      </c>
      <c r="AP460" s="337">
        <v>2.5250000000000002E-2</v>
      </c>
      <c r="AQ460" s="337">
        <v>2.5300000000000003E-2</v>
      </c>
      <c r="AR460" s="337">
        <v>2.58E-2</v>
      </c>
      <c r="AS460" s="335">
        <v>2.6349999999999998E-2</v>
      </c>
      <c r="AT460" s="337">
        <v>2.64E-2</v>
      </c>
      <c r="AU460" s="335">
        <v>2.7099999999999999E-2</v>
      </c>
      <c r="AV460" s="337">
        <v>2.725E-2</v>
      </c>
      <c r="AW460" s="337">
        <v>2.9249999999999998E-2</v>
      </c>
      <c r="AX460" s="335">
        <v>3.2399999999999998E-2</v>
      </c>
      <c r="AY460" s="337">
        <v>3.6200000000000003E-2</v>
      </c>
      <c r="AZ460" s="337">
        <v>3.6850000000000001E-2</v>
      </c>
      <c r="BA460" s="335">
        <v>3.4099999999999998E-2</v>
      </c>
      <c r="BB460" s="337">
        <v>3.3450000000000001E-2</v>
      </c>
      <c r="BC460" s="337">
        <v>3.2600000000000004E-2</v>
      </c>
      <c r="BD460" s="335"/>
      <c r="BE460" s="328"/>
      <c r="BF460" s="328"/>
      <c r="BG460" s="102"/>
      <c r="BH460" s="328"/>
      <c r="BI460" s="328"/>
      <c r="BJ460" s="328"/>
      <c r="BK460" s="328"/>
      <c r="BL460" s="328"/>
      <c r="BM460" s="328"/>
      <c r="BN460" s="328"/>
      <c r="BO460" s="328"/>
      <c r="BP460" s="328"/>
      <c r="BQ460" s="328"/>
      <c r="BR460" s="328"/>
      <c r="BS460" s="328"/>
      <c r="BT460" s="328"/>
      <c r="BU460" s="328"/>
      <c r="BV460" s="328"/>
      <c r="BW460" s="328"/>
      <c r="BX460" s="328"/>
      <c r="BY460" s="328"/>
      <c r="BZ460" s="328"/>
      <c r="CA460" s="328"/>
      <c r="CB460" s="328"/>
      <c r="CC460" s="328"/>
      <c r="CD460" s="328"/>
      <c r="CE460" s="328"/>
      <c r="CF460" s="328"/>
      <c r="CG460" s="328"/>
      <c r="CH460" s="328"/>
      <c r="CI460" s="328"/>
      <c r="CJ460" s="328"/>
      <c r="CK460" s="328"/>
      <c r="CL460" s="328"/>
      <c r="CM460" s="165"/>
      <c r="CN460" s="165"/>
    </row>
    <row r="461" spans="1:92" s="1" customFormat="1" ht="10.5" customHeight="1" x14ac:dyDescent="0.2">
      <c r="A461" s="1532"/>
      <c r="B461" s="1535"/>
      <c r="C461" s="1472" t="s">
        <v>557</v>
      </c>
      <c r="D461" s="134" t="s">
        <v>117</v>
      </c>
      <c r="E461" s="51">
        <f>AF461*$AE460</f>
        <v>7.4999999999999997E-2</v>
      </c>
      <c r="F461" s="51">
        <f t="shared" ref="F461:AB461" si="228">AG461*$AE460</f>
        <v>7.6200000000000004E-2</v>
      </c>
      <c r="G461" s="51">
        <f t="shared" si="228"/>
        <v>7.4879999999999988E-2</v>
      </c>
      <c r="H461" s="575">
        <f t="shared" si="228"/>
        <v>7.3799999999999991E-2</v>
      </c>
      <c r="I461" s="51">
        <f t="shared" si="228"/>
        <v>8.652E-2</v>
      </c>
      <c r="J461" s="51">
        <f t="shared" si="228"/>
        <v>7.2719999999999993E-2</v>
      </c>
      <c r="K461" s="51">
        <f t="shared" si="228"/>
        <v>7.3439999999999991E-2</v>
      </c>
      <c r="L461" s="51">
        <f t="shared" si="228"/>
        <v>7.2479999999999989E-2</v>
      </c>
      <c r="M461" s="51">
        <f t="shared" si="228"/>
        <v>7.3799999999999991E-2</v>
      </c>
      <c r="N461" s="575">
        <f t="shared" si="228"/>
        <v>7.8E-2</v>
      </c>
      <c r="O461" s="51">
        <f t="shared" si="228"/>
        <v>8.6039999999999991E-2</v>
      </c>
      <c r="P461" s="51">
        <f t="shared" si="228"/>
        <v>7.9680000000000001E-2</v>
      </c>
      <c r="Q461" s="51">
        <f t="shared" si="228"/>
        <v>7.9680000000000001E-2</v>
      </c>
      <c r="R461" s="51">
        <f t="shared" si="228"/>
        <v>7.7280000000000001E-2</v>
      </c>
      <c r="S461" s="51">
        <f t="shared" si="228"/>
        <v>7.6080000000000009E-2</v>
      </c>
      <c r="T461" s="51">
        <f t="shared" si="228"/>
        <v>7.6799999999999993E-2</v>
      </c>
      <c r="U461" s="51">
        <f t="shared" si="228"/>
        <v>7.6799999999999993E-2</v>
      </c>
      <c r="V461" s="51">
        <f t="shared" si="228"/>
        <v>7.6799999999999993E-2</v>
      </c>
      <c r="W461" s="51">
        <f t="shared" si="228"/>
        <v>7.5240000000000001E-2</v>
      </c>
      <c r="X461" s="51">
        <f t="shared" si="228"/>
        <v>7.1399999999999991E-2</v>
      </c>
      <c r="Y461" s="575">
        <f t="shared" si="228"/>
        <v>7.2359999999999994E-2</v>
      </c>
      <c r="Z461" s="51">
        <f t="shared" si="228"/>
        <v>7.2599999999999998E-2</v>
      </c>
      <c r="AA461" s="51">
        <f t="shared" si="228"/>
        <v>7.0440000000000003E-2</v>
      </c>
      <c r="AB461" s="52">
        <f t="shared" si="228"/>
        <v>7.1279999999999996E-2</v>
      </c>
      <c r="AC461" s="69"/>
      <c r="AD461" s="69"/>
      <c r="AE461" s="103"/>
      <c r="AF461" s="335">
        <v>3.125E-2</v>
      </c>
      <c r="AG461" s="335">
        <v>3.175E-2</v>
      </c>
      <c r="AH461" s="337">
        <v>3.1199999999999999E-2</v>
      </c>
      <c r="AI461" s="335">
        <v>3.075E-2</v>
      </c>
      <c r="AJ461" s="337">
        <v>3.6049999999999999E-2</v>
      </c>
      <c r="AK461" s="337">
        <v>3.0300000000000001E-2</v>
      </c>
      <c r="AL461" s="335">
        <v>3.0599999999999999E-2</v>
      </c>
      <c r="AM461" s="337">
        <v>3.0199999999999998E-2</v>
      </c>
      <c r="AN461" s="337">
        <v>3.075E-2</v>
      </c>
      <c r="AO461" s="335">
        <v>3.2500000000000001E-2</v>
      </c>
      <c r="AP461" s="337">
        <v>3.585E-2</v>
      </c>
      <c r="AQ461" s="337">
        <v>3.32E-2</v>
      </c>
      <c r="AR461" s="337">
        <v>3.32E-2</v>
      </c>
      <c r="AS461" s="335">
        <v>3.2199999999999999E-2</v>
      </c>
      <c r="AT461" s="337">
        <v>3.1700000000000006E-2</v>
      </c>
      <c r="AU461" s="335">
        <v>3.2000000000000001E-2</v>
      </c>
      <c r="AV461" s="337">
        <v>3.2000000000000001E-2</v>
      </c>
      <c r="AW461" s="337">
        <v>3.2000000000000001E-2</v>
      </c>
      <c r="AX461" s="335">
        <v>3.1350000000000003E-2</v>
      </c>
      <c r="AY461" s="337">
        <v>2.9749999999999999E-2</v>
      </c>
      <c r="AZ461" s="337">
        <v>3.015E-2</v>
      </c>
      <c r="BA461" s="335">
        <v>3.0249999999999999E-2</v>
      </c>
      <c r="BB461" s="337">
        <v>2.9350000000000001E-2</v>
      </c>
      <c r="BC461" s="337">
        <v>2.9700000000000001E-2</v>
      </c>
      <c r="BD461" s="335"/>
      <c r="BE461" s="335"/>
      <c r="BF461" s="335"/>
      <c r="BG461" s="335"/>
      <c r="BH461" s="335"/>
      <c r="BI461" s="335"/>
      <c r="BJ461" s="335"/>
      <c r="BK461" s="335"/>
      <c r="BL461" s="335"/>
      <c r="BM461" s="335"/>
      <c r="BN461" s="335"/>
      <c r="BO461" s="335"/>
      <c r="BP461" s="335"/>
      <c r="BQ461" s="335"/>
      <c r="BR461" s="335"/>
      <c r="BS461" s="335"/>
      <c r="BT461" s="335"/>
      <c r="BU461" s="335"/>
      <c r="BV461" s="335"/>
      <c r="BW461" s="335"/>
      <c r="BX461" s="335"/>
      <c r="BY461" s="335"/>
      <c r="BZ461" s="335"/>
      <c r="CA461" s="335"/>
      <c r="CB461" s="335"/>
      <c r="CC461" s="335"/>
      <c r="CD461" s="328"/>
      <c r="CE461" s="328"/>
      <c r="CF461" s="328"/>
      <c r="CG461" s="328"/>
      <c r="CH461" s="328"/>
      <c r="CI461" s="328"/>
      <c r="CJ461" s="328"/>
      <c r="CK461" s="328"/>
      <c r="CL461" s="328"/>
      <c r="CM461" s="165"/>
      <c r="CN461" s="165"/>
    </row>
    <row r="462" spans="1:92" s="1" customFormat="1" ht="10.5" customHeight="1" thickBot="1" x14ac:dyDescent="0.25">
      <c r="A462" s="1533"/>
      <c r="B462" s="1536"/>
      <c r="C462" s="274"/>
      <c r="D462" s="239" t="s">
        <v>41</v>
      </c>
      <c r="E462" s="55">
        <f t="shared" ref="E462:AB462" si="229">E461/E460</f>
        <v>1.2303149606299213</v>
      </c>
      <c r="F462" s="55">
        <f t="shared" si="229"/>
        <v>1.2402343750000002</v>
      </c>
      <c r="G462" s="55">
        <f t="shared" si="229"/>
        <v>1.21875</v>
      </c>
      <c r="H462" s="881">
        <f t="shared" si="229"/>
        <v>1.1964980544747081</v>
      </c>
      <c r="I462" s="55">
        <f t="shared" si="229"/>
        <v>1.3838771593090213</v>
      </c>
      <c r="J462" s="55">
        <f t="shared" si="229"/>
        <v>1.1721470019342359</v>
      </c>
      <c r="K462" s="55">
        <f t="shared" si="229"/>
        <v>1.2071005917159763</v>
      </c>
      <c r="L462" s="55">
        <f t="shared" si="229"/>
        <v>1.1750972762645913</v>
      </c>
      <c r="M462" s="55">
        <f t="shared" si="229"/>
        <v>1.0318791946308723</v>
      </c>
      <c r="N462" s="881">
        <f t="shared" si="229"/>
        <v>1.1149228130360207</v>
      </c>
      <c r="O462" s="55">
        <f t="shared" si="229"/>
        <v>1.4198019801980197</v>
      </c>
      <c r="P462" s="55">
        <f t="shared" si="229"/>
        <v>1.3122529644268774</v>
      </c>
      <c r="Q462" s="55">
        <v>14</v>
      </c>
      <c r="R462" s="55">
        <f t="shared" si="229"/>
        <v>1.2220113851992411</v>
      </c>
      <c r="S462" s="55">
        <f t="shared" si="229"/>
        <v>1.2007575757575759</v>
      </c>
      <c r="T462" s="55">
        <f t="shared" si="229"/>
        <v>1.1808118081180812</v>
      </c>
      <c r="U462" s="55">
        <f t="shared" si="229"/>
        <v>1.1743119266055044</v>
      </c>
      <c r="V462" s="55">
        <f t="shared" si="229"/>
        <v>1.0940170940170939</v>
      </c>
      <c r="W462" s="55">
        <f t="shared" si="229"/>
        <v>0.96759259259259267</v>
      </c>
      <c r="X462" s="55">
        <f t="shared" si="229"/>
        <v>0.82182320441988943</v>
      </c>
      <c r="Y462" s="577">
        <f t="shared" si="229"/>
        <v>0.81818181818181812</v>
      </c>
      <c r="Z462" s="55">
        <f t="shared" si="229"/>
        <v>0.88709677419354838</v>
      </c>
      <c r="AA462" s="55">
        <f t="shared" si="229"/>
        <v>0.87742899850523171</v>
      </c>
      <c r="AB462" s="56">
        <f t="shared" si="229"/>
        <v>0.91104294478527603</v>
      </c>
      <c r="AC462" s="104"/>
      <c r="AD462" s="104"/>
      <c r="AE462" s="105"/>
      <c r="AF462" s="335"/>
      <c r="AG462" s="337"/>
      <c r="AH462" s="337"/>
      <c r="AI462" s="335"/>
      <c r="AJ462" s="337"/>
      <c r="AK462" s="337"/>
      <c r="AL462" s="335"/>
      <c r="AM462" s="337"/>
      <c r="AN462" s="337"/>
      <c r="AO462" s="337"/>
      <c r="AP462" s="337"/>
      <c r="AQ462" s="337"/>
      <c r="AR462" s="337"/>
      <c r="AS462" s="337"/>
      <c r="AT462" s="337"/>
      <c r="AU462" s="337"/>
      <c r="AV462" s="337"/>
      <c r="AW462" s="337"/>
      <c r="AX462" s="335"/>
      <c r="AY462" s="337"/>
      <c r="AZ462" s="337"/>
      <c r="BA462" s="335"/>
      <c r="BB462" s="337"/>
      <c r="BC462" s="337"/>
      <c r="BD462" s="335"/>
      <c r="BE462" s="335"/>
      <c r="BF462" s="335"/>
      <c r="BG462" s="335"/>
      <c r="BH462" s="335"/>
      <c r="BI462" s="335"/>
      <c r="BJ462" s="335"/>
      <c r="BK462" s="335"/>
      <c r="BL462" s="335"/>
      <c r="BM462" s="335"/>
      <c r="BN462" s="335"/>
      <c r="BO462" s="335"/>
      <c r="BP462" s="335"/>
      <c r="BQ462" s="335"/>
      <c r="BR462" s="335"/>
      <c r="BS462" s="335"/>
      <c r="BT462" s="335"/>
      <c r="BU462" s="335"/>
      <c r="BV462" s="335"/>
      <c r="BW462" s="335"/>
      <c r="BX462" s="335"/>
      <c r="BY462" s="335"/>
      <c r="BZ462" s="335"/>
      <c r="CA462" s="335"/>
      <c r="CB462" s="335"/>
      <c r="CC462" s="335"/>
      <c r="CD462" s="328"/>
      <c r="CE462" s="328"/>
      <c r="CF462" s="328"/>
      <c r="CG462" s="328"/>
      <c r="CH462" s="328"/>
      <c r="CI462" s="328"/>
      <c r="CJ462" s="328"/>
      <c r="CK462" s="328"/>
      <c r="CL462" s="328"/>
      <c r="CM462" s="165"/>
      <c r="CN462" s="165"/>
    </row>
    <row r="463" spans="1:92" s="1" customFormat="1" ht="10.5" customHeight="1" x14ac:dyDescent="0.2">
      <c r="A463" s="1531" t="s">
        <v>11</v>
      </c>
      <c r="B463" s="1534" t="s">
        <v>915</v>
      </c>
      <c r="C463" s="1119"/>
      <c r="D463" s="1203"/>
      <c r="E463" s="79"/>
      <c r="F463" s="79"/>
      <c r="G463" s="79"/>
      <c r="H463" s="882"/>
      <c r="I463" s="79"/>
      <c r="J463" s="79"/>
      <c r="K463" s="79"/>
      <c r="L463" s="79"/>
      <c r="M463" s="79"/>
      <c r="N463" s="882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576"/>
      <c r="Z463" s="79"/>
      <c r="AA463" s="79"/>
      <c r="AB463" s="80"/>
      <c r="AC463" s="69" t="s">
        <v>115</v>
      </c>
      <c r="AD463" s="69">
        <f>AD465/AC465</f>
        <v>2.5789473684210527</v>
      </c>
      <c r="AE463" s="103"/>
      <c r="AF463" s="350"/>
      <c r="AG463" s="337"/>
      <c r="AH463" s="337"/>
      <c r="AI463" s="335"/>
      <c r="AJ463" s="337"/>
      <c r="AK463" s="337"/>
      <c r="AL463" s="335"/>
      <c r="AM463" s="337"/>
      <c r="AN463" s="337"/>
      <c r="AO463" s="337"/>
      <c r="AP463" s="337"/>
      <c r="AQ463" s="337"/>
      <c r="AR463" s="337"/>
      <c r="AS463" s="337"/>
      <c r="AT463" s="337"/>
      <c r="AU463" s="337"/>
      <c r="AV463" s="337"/>
      <c r="AW463" s="337"/>
      <c r="AX463" s="335"/>
      <c r="AY463" s="337"/>
      <c r="AZ463" s="337"/>
      <c r="BA463" s="335"/>
      <c r="BB463" s="337"/>
      <c r="BC463" s="337"/>
      <c r="BD463" s="335"/>
      <c r="BE463" s="335"/>
      <c r="BF463" s="335"/>
      <c r="BG463" s="335"/>
      <c r="BH463" s="335"/>
      <c r="BI463" s="335"/>
      <c r="BJ463" s="335"/>
      <c r="BK463" s="335"/>
      <c r="BL463" s="335"/>
      <c r="BM463" s="335"/>
      <c r="BN463" s="335"/>
      <c r="BO463" s="335"/>
      <c r="BP463" s="335"/>
      <c r="BQ463" s="335"/>
      <c r="BR463" s="335"/>
      <c r="BS463" s="335"/>
      <c r="BT463" s="335"/>
      <c r="BU463" s="335"/>
      <c r="BV463" s="335"/>
      <c r="BW463" s="335"/>
      <c r="BX463" s="335"/>
      <c r="BY463" s="335"/>
      <c r="BZ463" s="335"/>
      <c r="CA463" s="335"/>
      <c r="CB463" s="335"/>
      <c r="CC463" s="335"/>
      <c r="CD463" s="328"/>
      <c r="CE463" s="328"/>
      <c r="CF463" s="328"/>
      <c r="CG463" s="328"/>
      <c r="CH463" s="328"/>
      <c r="CI463" s="328"/>
      <c r="CJ463" s="328"/>
      <c r="CK463" s="328"/>
      <c r="CL463" s="328"/>
      <c r="CM463" s="165"/>
      <c r="CN463" s="165"/>
    </row>
    <row r="464" spans="1:92" s="1" customFormat="1" ht="10.5" customHeight="1" x14ac:dyDescent="0.2">
      <c r="A464" s="1532"/>
      <c r="B464" s="1535"/>
      <c r="C464" s="1472" t="s">
        <v>129</v>
      </c>
      <c r="D464" s="134" t="s">
        <v>33</v>
      </c>
      <c r="E464" s="107">
        <f t="shared" ref="E464:AB464" si="230">ROUND(SQRT(E465^2+E466^2)*1000/(1.73*E$447),0)</f>
        <v>1</v>
      </c>
      <c r="F464" s="107">
        <f>ROUND(SQRT(F465^2+F466^2)*1000/(1.73*F$447),0)</f>
        <v>1</v>
      </c>
      <c r="G464" s="107">
        <f t="shared" si="230"/>
        <v>1</v>
      </c>
      <c r="H464" s="883">
        <f t="shared" si="230"/>
        <v>1</v>
      </c>
      <c r="I464" s="107">
        <f t="shared" si="230"/>
        <v>1</v>
      </c>
      <c r="J464" s="107">
        <f t="shared" si="230"/>
        <v>1</v>
      </c>
      <c r="K464" s="107">
        <f t="shared" si="230"/>
        <v>1</v>
      </c>
      <c r="L464" s="107">
        <f t="shared" si="230"/>
        <v>1</v>
      </c>
      <c r="M464" s="107">
        <f t="shared" si="230"/>
        <v>1</v>
      </c>
      <c r="N464" s="883">
        <f t="shared" si="230"/>
        <v>1</v>
      </c>
      <c r="O464" s="107">
        <f t="shared" si="230"/>
        <v>1</v>
      </c>
      <c r="P464" s="107">
        <f t="shared" si="230"/>
        <v>1</v>
      </c>
      <c r="Q464" s="107">
        <f t="shared" si="230"/>
        <v>1</v>
      </c>
      <c r="R464" s="107">
        <f t="shared" si="230"/>
        <v>1</v>
      </c>
      <c r="S464" s="107">
        <f t="shared" si="230"/>
        <v>1</v>
      </c>
      <c r="T464" s="107">
        <f t="shared" si="230"/>
        <v>1</v>
      </c>
      <c r="U464" s="107">
        <f t="shared" si="230"/>
        <v>1</v>
      </c>
      <c r="V464" s="107">
        <f t="shared" si="230"/>
        <v>1</v>
      </c>
      <c r="W464" s="107">
        <f t="shared" si="230"/>
        <v>1</v>
      </c>
      <c r="X464" s="107">
        <f t="shared" si="230"/>
        <v>1</v>
      </c>
      <c r="Y464" s="578">
        <f t="shared" si="230"/>
        <v>1</v>
      </c>
      <c r="Z464" s="107">
        <f t="shared" si="230"/>
        <v>1</v>
      </c>
      <c r="AA464" s="107">
        <f t="shared" si="230"/>
        <v>1</v>
      </c>
      <c r="AB464" s="108">
        <f t="shared" si="230"/>
        <v>1</v>
      </c>
      <c r="AC464" s="335"/>
      <c r="AD464" s="335"/>
      <c r="AE464" s="103"/>
      <c r="AF464" s="102"/>
      <c r="AG464" s="337"/>
      <c r="AH464" s="337"/>
      <c r="AI464" s="102"/>
      <c r="AJ464" s="337"/>
      <c r="AK464" s="337"/>
      <c r="AL464" s="102"/>
      <c r="AM464" s="337"/>
      <c r="AN464" s="337"/>
      <c r="AO464" s="337"/>
      <c r="AP464" s="337"/>
      <c r="AQ464" s="337"/>
      <c r="AR464" s="337"/>
      <c r="AS464" s="337"/>
      <c r="AT464" s="337"/>
      <c r="AU464" s="337"/>
      <c r="AV464" s="337"/>
      <c r="AW464" s="337"/>
      <c r="AX464" s="102"/>
      <c r="AY464" s="337"/>
      <c r="AZ464" s="337"/>
      <c r="BA464" s="102"/>
      <c r="BB464" s="337"/>
      <c r="BC464" s="337"/>
      <c r="BD464" s="102"/>
      <c r="BE464" s="102"/>
      <c r="BF464" s="102"/>
      <c r="BG464" s="335"/>
      <c r="BH464" s="102"/>
      <c r="BI464" s="102"/>
      <c r="BJ464" s="102"/>
      <c r="BK464" s="102"/>
      <c r="BL464" s="102"/>
      <c r="BM464" s="102"/>
      <c r="BN464" s="102"/>
      <c r="BO464" s="102"/>
      <c r="BP464" s="102"/>
      <c r="BQ464" s="102"/>
      <c r="BR464" s="102"/>
      <c r="BS464" s="102"/>
      <c r="BT464" s="102"/>
      <c r="BU464" s="102"/>
      <c r="BV464" s="102"/>
      <c r="BW464" s="102"/>
      <c r="BX464" s="102"/>
      <c r="BY464" s="102"/>
      <c r="BZ464" s="102"/>
      <c r="CA464" s="102"/>
      <c r="CB464" s="102"/>
      <c r="CC464" s="102"/>
      <c r="CD464" s="328"/>
      <c r="CE464" s="328"/>
      <c r="CF464" s="328"/>
      <c r="CG464" s="328"/>
      <c r="CH464" s="328"/>
      <c r="CI464" s="328"/>
      <c r="CJ464" s="328"/>
      <c r="CK464" s="328"/>
      <c r="CL464" s="328"/>
      <c r="CM464" s="165"/>
      <c r="CN464" s="165"/>
    </row>
    <row r="465" spans="1:92" s="1" customFormat="1" ht="10.5" customHeight="1" x14ac:dyDescent="0.2">
      <c r="A465" s="1532"/>
      <c r="B465" s="1535"/>
      <c r="C465" s="1472" t="s">
        <v>557</v>
      </c>
      <c r="D465" s="134" t="s">
        <v>116</v>
      </c>
      <c r="E465" s="51">
        <f>AF465*$AE465</f>
        <v>4.5599999999999998E-3</v>
      </c>
      <c r="F465" s="51">
        <f t="shared" ref="F465:AB465" si="231">AG465*$AE465</f>
        <v>4.5599999999999998E-3</v>
      </c>
      <c r="G465" s="51">
        <f t="shared" si="231"/>
        <v>4.5599999999999998E-3</v>
      </c>
      <c r="H465" s="575">
        <f t="shared" si="231"/>
        <v>4.5599999999999998E-3</v>
      </c>
      <c r="I465" s="51">
        <f t="shared" si="231"/>
        <v>4.5599999999999998E-3</v>
      </c>
      <c r="J465" s="51">
        <f t="shared" si="231"/>
        <v>4.5599999999999998E-3</v>
      </c>
      <c r="K465" s="51">
        <f t="shared" si="231"/>
        <v>4.5599999999999998E-3</v>
      </c>
      <c r="L465" s="51">
        <f t="shared" si="231"/>
        <v>4.4400000000000004E-3</v>
      </c>
      <c r="M465" s="51">
        <f t="shared" si="231"/>
        <v>4.4400000000000004E-3</v>
      </c>
      <c r="N465" s="575">
        <f t="shared" si="231"/>
        <v>4.0800000000000003E-3</v>
      </c>
      <c r="O465" s="51">
        <f t="shared" si="231"/>
        <v>3.5999999999999999E-3</v>
      </c>
      <c r="P465" s="51">
        <f t="shared" si="231"/>
        <v>3.4799999999999996E-3</v>
      </c>
      <c r="Q465" s="51">
        <f t="shared" si="231"/>
        <v>2.8800000000000002E-3</v>
      </c>
      <c r="R465" s="51">
        <f t="shared" si="231"/>
        <v>2.3999999999999998E-3</v>
      </c>
      <c r="S465" s="51">
        <f t="shared" si="231"/>
        <v>2.3999999999999998E-3</v>
      </c>
      <c r="T465" s="51">
        <f t="shared" si="231"/>
        <v>2.5200000000000001E-3</v>
      </c>
      <c r="U465" s="51">
        <f t="shared" si="231"/>
        <v>2.5200000000000001E-3</v>
      </c>
      <c r="V465" s="51">
        <f t="shared" si="231"/>
        <v>2.3999999999999998E-3</v>
      </c>
      <c r="W465" s="51">
        <f t="shared" si="231"/>
        <v>2.3999999999999998E-3</v>
      </c>
      <c r="X465" s="51">
        <f t="shared" si="231"/>
        <v>2.7599999999999999E-3</v>
      </c>
      <c r="Y465" s="575">
        <f t="shared" si="231"/>
        <v>2.9999999999999996E-3</v>
      </c>
      <c r="Z465" s="51">
        <f t="shared" si="231"/>
        <v>2.9999999999999996E-3</v>
      </c>
      <c r="AA465" s="51">
        <f t="shared" si="231"/>
        <v>3.2400000000000003E-3</v>
      </c>
      <c r="AB465" s="52">
        <f t="shared" si="231"/>
        <v>3.1199999999999999E-3</v>
      </c>
      <c r="AC465" s="69">
        <f>(BD465-AF465)*AE465</f>
        <v>-4.5599999999999998E-3</v>
      </c>
      <c r="AD465" s="69">
        <f>(BD466-AF466)*AE465</f>
        <v>-1.176E-2</v>
      </c>
      <c r="AE465" s="103">
        <v>2.4</v>
      </c>
      <c r="AF465" s="606">
        <v>1.9E-3</v>
      </c>
      <c r="AG465" s="337">
        <v>1.9E-3</v>
      </c>
      <c r="AH465" s="337">
        <v>1.9E-3</v>
      </c>
      <c r="AI465" s="337">
        <v>1.9E-3</v>
      </c>
      <c r="AJ465" s="337">
        <v>1.9E-3</v>
      </c>
      <c r="AK465" s="337">
        <v>1.9E-3</v>
      </c>
      <c r="AL465" s="337">
        <v>1.9E-3</v>
      </c>
      <c r="AM465" s="337">
        <v>1.8500000000000001E-3</v>
      </c>
      <c r="AN465" s="337">
        <v>1.8500000000000001E-3</v>
      </c>
      <c r="AO465" s="337">
        <v>1.7000000000000001E-3</v>
      </c>
      <c r="AP465" s="337">
        <v>1.5E-3</v>
      </c>
      <c r="AQ465" s="337">
        <v>1.4499999999999999E-3</v>
      </c>
      <c r="AR465" s="337">
        <v>1.2000000000000001E-3</v>
      </c>
      <c r="AS465" s="337">
        <v>1E-3</v>
      </c>
      <c r="AT465" s="337">
        <v>1E-3</v>
      </c>
      <c r="AU465" s="337">
        <v>1.0500000000000002E-3</v>
      </c>
      <c r="AV465" s="337">
        <v>1.0500000000000002E-3</v>
      </c>
      <c r="AW465" s="337">
        <v>1E-3</v>
      </c>
      <c r="AX465" s="337">
        <v>1E-3</v>
      </c>
      <c r="AY465" s="337">
        <v>1.15E-3</v>
      </c>
      <c r="AZ465" s="337">
        <v>1.2499999999999998E-3</v>
      </c>
      <c r="BA465" s="337">
        <v>1.2499999999999998E-3</v>
      </c>
      <c r="BB465" s="337">
        <v>1.3500000000000001E-3</v>
      </c>
      <c r="BC465" s="337">
        <v>1.2999999999999999E-3</v>
      </c>
      <c r="BD465" s="337"/>
      <c r="BE465" s="328"/>
      <c r="BF465" s="328"/>
      <c r="BG465" s="102"/>
      <c r="BH465" s="328"/>
      <c r="BI465" s="328"/>
      <c r="BJ465" s="328"/>
      <c r="BK465" s="328"/>
      <c r="BL465" s="328"/>
      <c r="BM465" s="328"/>
      <c r="BN465" s="328"/>
      <c r="BO465" s="328"/>
      <c r="BP465" s="328"/>
      <c r="BQ465" s="328"/>
      <c r="BR465" s="328"/>
      <c r="BS465" s="328"/>
      <c r="BT465" s="328"/>
      <c r="BU465" s="328"/>
      <c r="BV465" s="328"/>
      <c r="BW465" s="328"/>
      <c r="BX465" s="328"/>
      <c r="BY465" s="328"/>
      <c r="BZ465" s="328"/>
      <c r="CA465" s="328"/>
      <c r="CB465" s="328"/>
      <c r="CC465" s="328"/>
      <c r="CD465" s="328"/>
      <c r="CE465" s="328"/>
      <c r="CF465" s="328"/>
      <c r="CG465" s="328"/>
      <c r="CH465" s="328"/>
      <c r="CI465" s="328"/>
      <c r="CJ465" s="328"/>
      <c r="CK465" s="328"/>
      <c r="CL465" s="328"/>
      <c r="CM465" s="165"/>
      <c r="CN465" s="165"/>
    </row>
    <row r="466" spans="1:92" s="1" customFormat="1" ht="10.5" customHeight="1" x14ac:dyDescent="0.2">
      <c r="A466" s="1532"/>
      <c r="B466" s="1535"/>
      <c r="C466" s="1472" t="s">
        <v>557</v>
      </c>
      <c r="D466" s="134" t="s">
        <v>117</v>
      </c>
      <c r="E466" s="51">
        <f>AF466*$AE465</f>
        <v>1.176E-2</v>
      </c>
      <c r="F466" s="51">
        <f t="shared" ref="F466:AB466" si="232">AG466*$AE465</f>
        <v>1.1639999999999999E-2</v>
      </c>
      <c r="G466" s="51">
        <f t="shared" si="232"/>
        <v>1.1279999999999998E-2</v>
      </c>
      <c r="H466" s="575">
        <f t="shared" si="232"/>
        <v>1.0799999999999999E-2</v>
      </c>
      <c r="I466" s="51">
        <f t="shared" si="232"/>
        <v>1.0799999999999999E-2</v>
      </c>
      <c r="J466" s="51">
        <f t="shared" si="232"/>
        <v>1.0799999999999999E-2</v>
      </c>
      <c r="K466" s="51">
        <f t="shared" si="232"/>
        <v>1.0920000000000001E-2</v>
      </c>
      <c r="L466" s="51">
        <f t="shared" si="232"/>
        <v>1.0799999999999999E-2</v>
      </c>
      <c r="M466" s="51">
        <f t="shared" si="232"/>
        <v>1.056E-2</v>
      </c>
      <c r="N466" s="575">
        <f t="shared" si="232"/>
        <v>1.0559999999999998E-2</v>
      </c>
      <c r="O466" s="51">
        <f t="shared" si="232"/>
        <v>1.2120000000000001E-2</v>
      </c>
      <c r="P466" s="51">
        <f t="shared" si="232"/>
        <v>1.176E-2</v>
      </c>
      <c r="Q466" s="51">
        <f t="shared" si="232"/>
        <v>1.2E-2</v>
      </c>
      <c r="R466" s="51">
        <f t="shared" si="232"/>
        <v>1.1639999999999999E-2</v>
      </c>
      <c r="S466" s="51">
        <f t="shared" si="232"/>
        <v>1.1159999999999998E-2</v>
      </c>
      <c r="T466" s="51">
        <f t="shared" si="232"/>
        <v>1.0200000000000001E-2</v>
      </c>
      <c r="U466" s="51">
        <f t="shared" si="232"/>
        <v>9.7199999999999995E-3</v>
      </c>
      <c r="V466" s="51">
        <f t="shared" si="232"/>
        <v>9.8399999999999998E-3</v>
      </c>
      <c r="W466" s="51">
        <f t="shared" si="232"/>
        <v>1.0200000000000001E-2</v>
      </c>
      <c r="X466" s="51">
        <f t="shared" si="232"/>
        <v>9.9600000000000001E-3</v>
      </c>
      <c r="Y466" s="575">
        <f t="shared" si="232"/>
        <v>1.0319999999999999E-2</v>
      </c>
      <c r="Z466" s="51">
        <f t="shared" si="232"/>
        <v>1.044E-2</v>
      </c>
      <c r="AA466" s="51">
        <f t="shared" si="232"/>
        <v>1.056E-2</v>
      </c>
      <c r="AB466" s="52">
        <f t="shared" si="232"/>
        <v>1.068E-2</v>
      </c>
      <c r="AC466" s="69"/>
      <c r="AD466" s="69"/>
      <c r="AE466" s="103"/>
      <c r="AF466" s="400">
        <v>4.8999999999999998E-3</v>
      </c>
      <c r="AG466" s="337">
        <v>4.8500000000000001E-3</v>
      </c>
      <c r="AH466" s="337">
        <v>4.6999999999999993E-3</v>
      </c>
      <c r="AI466" s="165">
        <v>4.4999999999999997E-3</v>
      </c>
      <c r="AJ466" s="337">
        <v>4.4999999999999997E-3</v>
      </c>
      <c r="AK466" s="337">
        <v>4.4999999999999997E-3</v>
      </c>
      <c r="AL466" s="337">
        <v>4.5500000000000002E-3</v>
      </c>
      <c r="AM466" s="337">
        <v>4.4999999999999997E-3</v>
      </c>
      <c r="AN466" s="337">
        <v>4.4000000000000003E-3</v>
      </c>
      <c r="AO466" s="337">
        <v>4.3999999999999994E-3</v>
      </c>
      <c r="AP466" s="337">
        <v>5.0500000000000007E-3</v>
      </c>
      <c r="AQ466" s="337">
        <v>4.8999999999999998E-3</v>
      </c>
      <c r="AR466" s="337">
        <v>5.0000000000000001E-3</v>
      </c>
      <c r="AS466" s="337">
        <v>4.8500000000000001E-3</v>
      </c>
      <c r="AT466" s="337">
        <v>4.6499999999999996E-3</v>
      </c>
      <c r="AU466" s="337">
        <v>4.2500000000000003E-3</v>
      </c>
      <c r="AV466" s="337">
        <v>4.0499999999999998E-3</v>
      </c>
      <c r="AW466" s="337">
        <v>4.1000000000000003E-3</v>
      </c>
      <c r="AX466" s="337">
        <v>4.2500000000000003E-3</v>
      </c>
      <c r="AY466" s="337">
        <v>4.15E-3</v>
      </c>
      <c r="AZ466" s="337">
        <v>4.3E-3</v>
      </c>
      <c r="BA466" s="400">
        <v>4.3499999999999997E-3</v>
      </c>
      <c r="BB466" s="337">
        <v>4.4000000000000003E-3</v>
      </c>
      <c r="BC466" s="337">
        <v>4.45E-3</v>
      </c>
      <c r="BD466" s="400"/>
      <c r="BE466" s="335"/>
      <c r="BF466" s="335"/>
      <c r="BG466" s="335"/>
      <c r="BH466" s="335"/>
      <c r="BI466" s="335"/>
      <c r="BJ466" s="335"/>
      <c r="BK466" s="335"/>
      <c r="BL466" s="335"/>
      <c r="BM466" s="335"/>
      <c r="BN466" s="335"/>
      <c r="BO466" s="335"/>
      <c r="BP466" s="335"/>
      <c r="BQ466" s="335"/>
      <c r="BR466" s="335"/>
      <c r="BS466" s="335"/>
      <c r="BT466" s="335"/>
      <c r="BU466" s="335"/>
      <c r="BV466" s="335"/>
      <c r="BW466" s="335"/>
      <c r="BX466" s="335"/>
      <c r="BY466" s="335"/>
      <c r="BZ466" s="335"/>
      <c r="CA466" s="335"/>
      <c r="CB466" s="335"/>
      <c r="CC466" s="335"/>
      <c r="CD466" s="328"/>
      <c r="CE466" s="328"/>
      <c r="CF466" s="328"/>
      <c r="CG466" s="328"/>
      <c r="CH466" s="328"/>
      <c r="CI466" s="328"/>
      <c r="CJ466" s="328"/>
      <c r="CK466" s="328"/>
      <c r="CL466" s="328"/>
      <c r="CM466" s="165"/>
      <c r="CN466" s="165"/>
    </row>
    <row r="467" spans="1:92" s="1" customFormat="1" ht="10.5" customHeight="1" thickBot="1" x14ac:dyDescent="0.25">
      <c r="A467" s="1533"/>
      <c r="B467" s="1536"/>
      <c r="C467" s="274"/>
      <c r="D467" s="239" t="s">
        <v>41</v>
      </c>
      <c r="E467" s="55">
        <f t="shared" ref="E467:AB467" si="233">E466/E465</f>
        <v>2.5789473684210527</v>
      </c>
      <c r="F467" s="55">
        <f t="shared" si="233"/>
        <v>2.5526315789473686</v>
      </c>
      <c r="G467" s="55">
        <f t="shared" si="233"/>
        <v>2.4736842105263155</v>
      </c>
      <c r="H467" s="881">
        <f t="shared" si="233"/>
        <v>2.3684210526315788</v>
      </c>
      <c r="I467" s="55">
        <f t="shared" si="233"/>
        <v>2.3684210526315788</v>
      </c>
      <c r="J467" s="55">
        <f t="shared" si="233"/>
        <v>2.3684210526315788</v>
      </c>
      <c r="K467" s="55">
        <f t="shared" si="233"/>
        <v>2.3947368421052633</v>
      </c>
      <c r="L467" s="55">
        <f t="shared" si="233"/>
        <v>2.432432432432432</v>
      </c>
      <c r="M467" s="55">
        <f t="shared" si="233"/>
        <v>2.3783783783783781</v>
      </c>
      <c r="N467" s="881">
        <f t="shared" si="233"/>
        <v>2.5882352941176463</v>
      </c>
      <c r="O467" s="55">
        <f t="shared" si="233"/>
        <v>3.3666666666666667</v>
      </c>
      <c r="P467" s="55">
        <f t="shared" si="233"/>
        <v>3.3793103448275863</v>
      </c>
      <c r="Q467" s="55">
        <f t="shared" si="233"/>
        <v>4.1666666666666661</v>
      </c>
      <c r="R467" s="55">
        <f t="shared" si="233"/>
        <v>4.8500000000000005</v>
      </c>
      <c r="S467" s="55">
        <f t="shared" si="233"/>
        <v>4.6499999999999995</v>
      </c>
      <c r="T467" s="55">
        <f t="shared" si="233"/>
        <v>4.0476190476190474</v>
      </c>
      <c r="U467" s="55">
        <f t="shared" si="233"/>
        <v>3.8571428571428568</v>
      </c>
      <c r="V467" s="55">
        <f t="shared" si="233"/>
        <v>4.1000000000000005</v>
      </c>
      <c r="W467" s="55">
        <f t="shared" si="233"/>
        <v>4.2500000000000009</v>
      </c>
      <c r="X467" s="55">
        <f t="shared" si="233"/>
        <v>3.6086956521739131</v>
      </c>
      <c r="Y467" s="577">
        <f t="shared" si="233"/>
        <v>3.4400000000000004</v>
      </c>
      <c r="Z467" s="55">
        <f t="shared" si="233"/>
        <v>3.4800000000000004</v>
      </c>
      <c r="AA467" s="55">
        <f t="shared" si="233"/>
        <v>3.2592592592592591</v>
      </c>
      <c r="AB467" s="56">
        <f t="shared" si="233"/>
        <v>3.4230769230769234</v>
      </c>
      <c r="AC467" s="104"/>
      <c r="AD467" s="104"/>
      <c r="AE467" s="105"/>
      <c r="AF467" s="335"/>
      <c r="AG467" s="337"/>
      <c r="AH467" s="337"/>
      <c r="AI467" s="335"/>
      <c r="AJ467" s="337"/>
      <c r="AK467" s="337"/>
      <c r="AL467" s="335"/>
      <c r="AM467" s="337"/>
      <c r="AN467" s="337"/>
      <c r="AO467" s="337"/>
      <c r="AP467" s="337"/>
      <c r="AQ467" s="337"/>
      <c r="AR467" s="337"/>
      <c r="AS467" s="337"/>
      <c r="AT467" s="337"/>
      <c r="AU467" s="337"/>
      <c r="AV467" s="337"/>
      <c r="AW467" s="337"/>
      <c r="AX467" s="335"/>
      <c r="AY467" s="337"/>
      <c r="AZ467" s="337"/>
      <c r="BA467" s="335"/>
      <c r="BB467" s="337"/>
      <c r="BC467" s="337"/>
      <c r="BD467" s="335"/>
      <c r="BE467" s="335"/>
      <c r="BF467" s="335"/>
      <c r="BG467" s="335"/>
      <c r="BH467" s="335"/>
      <c r="BI467" s="335"/>
      <c r="BJ467" s="335"/>
      <c r="BK467" s="335"/>
      <c r="BL467" s="335"/>
      <c r="BM467" s="335"/>
      <c r="BN467" s="335"/>
      <c r="BO467" s="335"/>
      <c r="BP467" s="335"/>
      <c r="BQ467" s="335"/>
      <c r="BR467" s="335"/>
      <c r="BS467" s="335"/>
      <c r="BT467" s="335"/>
      <c r="BU467" s="335"/>
      <c r="BV467" s="335"/>
      <c r="BW467" s="335"/>
      <c r="BX467" s="335"/>
      <c r="BY467" s="335"/>
      <c r="BZ467" s="335"/>
      <c r="CA467" s="335"/>
      <c r="CB467" s="335"/>
      <c r="CC467" s="335"/>
      <c r="CD467" s="328"/>
      <c r="CE467" s="328"/>
      <c r="CF467" s="328"/>
      <c r="CG467" s="328"/>
      <c r="CH467" s="328"/>
      <c r="CI467" s="328"/>
      <c r="CJ467" s="328"/>
      <c r="CK467" s="328"/>
      <c r="CL467" s="328"/>
      <c r="CM467" s="165"/>
      <c r="CN467" s="165"/>
    </row>
    <row r="468" spans="1:92" s="1" customFormat="1" ht="10.5" customHeight="1" x14ac:dyDescent="0.2">
      <c r="A468" s="1531" t="s">
        <v>7</v>
      </c>
      <c r="B468" s="1534" t="s">
        <v>260</v>
      </c>
      <c r="C468" s="1119"/>
      <c r="D468" s="1203"/>
      <c r="E468" s="79"/>
      <c r="F468" s="79"/>
      <c r="G468" s="79"/>
      <c r="H468" s="882"/>
      <c r="I468" s="79"/>
      <c r="J468" s="79"/>
      <c r="K468" s="79"/>
      <c r="L468" s="79"/>
      <c r="M468" s="79"/>
      <c r="N468" s="882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576"/>
      <c r="Z468" s="79"/>
      <c r="AA468" s="79"/>
      <c r="AB468" s="80"/>
      <c r="AC468" s="69" t="s">
        <v>115</v>
      </c>
      <c r="AD468" s="69">
        <f>AD470/AC470</f>
        <v>2.6190476190476186</v>
      </c>
      <c r="AE468" s="103"/>
      <c r="AF468" s="350"/>
      <c r="AG468" s="337"/>
      <c r="AH468" s="337"/>
      <c r="AI468" s="335"/>
      <c r="AJ468" s="337"/>
      <c r="AK468" s="337"/>
      <c r="AL468" s="335"/>
      <c r="AM468" s="337"/>
      <c r="AN468" s="337"/>
      <c r="AO468" s="337"/>
      <c r="AP468" s="337"/>
      <c r="AQ468" s="337"/>
      <c r="AR468" s="337"/>
      <c r="AS468" s="337"/>
      <c r="AT468" s="337"/>
      <c r="AU468" s="337"/>
      <c r="AV468" s="337"/>
      <c r="AW468" s="337"/>
      <c r="AX468" s="335"/>
      <c r="AY468" s="337"/>
      <c r="AZ468" s="337"/>
      <c r="BA468" s="335"/>
      <c r="BB468" s="337"/>
      <c r="BC468" s="337"/>
      <c r="BD468" s="335"/>
      <c r="BE468" s="335"/>
      <c r="BF468" s="335"/>
      <c r="BG468" s="335"/>
      <c r="BH468" s="335"/>
      <c r="BI468" s="335"/>
      <c r="BJ468" s="335"/>
      <c r="BK468" s="335"/>
      <c r="BL468" s="335"/>
      <c r="BM468" s="335"/>
      <c r="BN468" s="335"/>
      <c r="BO468" s="335"/>
      <c r="BP468" s="335"/>
      <c r="BQ468" s="335"/>
      <c r="BR468" s="335"/>
      <c r="BS468" s="335"/>
      <c r="BT468" s="335"/>
      <c r="BU468" s="335"/>
      <c r="BV468" s="335"/>
      <c r="BW468" s="335"/>
      <c r="BX468" s="335"/>
      <c r="BY468" s="335"/>
      <c r="BZ468" s="335"/>
      <c r="CA468" s="335"/>
      <c r="CB468" s="335"/>
      <c r="CC468" s="335"/>
      <c r="CD468" s="328"/>
      <c r="CE468" s="328"/>
      <c r="CF468" s="328"/>
      <c r="CG468" s="328"/>
      <c r="CH468" s="328"/>
      <c r="CI468" s="328"/>
      <c r="CJ468" s="328"/>
      <c r="CK468" s="328"/>
      <c r="CL468" s="328"/>
      <c r="CM468" s="165"/>
      <c r="CN468" s="165"/>
    </row>
    <row r="469" spans="1:92" s="1" customFormat="1" ht="10.5" customHeight="1" x14ac:dyDescent="0.2">
      <c r="A469" s="1532"/>
      <c r="B469" s="1535"/>
      <c r="C469" s="1472" t="s">
        <v>129</v>
      </c>
      <c r="D469" s="134" t="s">
        <v>33</v>
      </c>
      <c r="E469" s="107">
        <f t="shared" ref="E469:AB469" si="234">ROUND(SQRT(E470^2+E471^2)*1000/(1.73*E$446),0)</f>
        <v>5</v>
      </c>
      <c r="F469" s="107">
        <f>ROUND(SQRT(F470^2+F471^2)*1000/(1.73*F$446),0)</f>
        <v>4</v>
      </c>
      <c r="G469" s="107">
        <f t="shared" si="234"/>
        <v>5</v>
      </c>
      <c r="H469" s="883">
        <f t="shared" si="234"/>
        <v>5</v>
      </c>
      <c r="I469" s="107">
        <f t="shared" si="234"/>
        <v>4</v>
      </c>
      <c r="J469" s="107">
        <f t="shared" si="234"/>
        <v>5</v>
      </c>
      <c r="K469" s="107">
        <f>ROUND(SQRT(K470^2+K471^2)*1000/(1.73*K$446),0)</f>
        <v>5</v>
      </c>
      <c r="L469" s="107">
        <f t="shared" si="234"/>
        <v>4</v>
      </c>
      <c r="M469" s="107">
        <f t="shared" si="234"/>
        <v>4</v>
      </c>
      <c r="N469" s="883">
        <f t="shared" si="234"/>
        <v>4</v>
      </c>
      <c r="O469" s="107">
        <f t="shared" si="234"/>
        <v>5</v>
      </c>
      <c r="P469" s="107">
        <f t="shared" si="234"/>
        <v>4</v>
      </c>
      <c r="Q469" s="107">
        <f t="shared" si="234"/>
        <v>5</v>
      </c>
      <c r="R469" s="107">
        <f t="shared" si="234"/>
        <v>5</v>
      </c>
      <c r="S469" s="107">
        <f t="shared" si="234"/>
        <v>4</v>
      </c>
      <c r="T469" s="107">
        <f t="shared" si="234"/>
        <v>4</v>
      </c>
      <c r="U469" s="107">
        <f t="shared" si="234"/>
        <v>4</v>
      </c>
      <c r="V469" s="107">
        <f t="shared" si="234"/>
        <v>4</v>
      </c>
      <c r="W469" s="107">
        <f t="shared" si="234"/>
        <v>5</v>
      </c>
      <c r="X469" s="107">
        <f t="shared" si="234"/>
        <v>6</v>
      </c>
      <c r="Y469" s="578">
        <f t="shared" si="234"/>
        <v>6</v>
      </c>
      <c r="Z469" s="107">
        <f t="shared" si="234"/>
        <v>5</v>
      </c>
      <c r="AA469" s="107">
        <f t="shared" si="234"/>
        <v>5</v>
      </c>
      <c r="AB469" s="108">
        <f t="shared" si="234"/>
        <v>5</v>
      </c>
      <c r="AC469" s="335"/>
      <c r="AD469" s="335"/>
      <c r="AE469" s="103"/>
      <c r="AF469" s="102"/>
      <c r="AG469" s="337"/>
      <c r="AH469" s="337"/>
      <c r="AI469" s="102"/>
      <c r="AJ469" s="337"/>
      <c r="AK469" s="337"/>
      <c r="AL469" s="102"/>
      <c r="AM469" s="337"/>
      <c r="AN469" s="337"/>
      <c r="AO469" s="337"/>
      <c r="AP469" s="337"/>
      <c r="AQ469" s="337"/>
      <c r="AR469" s="337"/>
      <c r="AS469" s="337"/>
      <c r="AT469" s="337"/>
      <c r="AU469" s="337"/>
      <c r="AV469" s="337"/>
      <c r="AW469" s="337"/>
      <c r="AX469" s="102"/>
      <c r="AY469" s="337"/>
      <c r="AZ469" s="337"/>
      <c r="BA469" s="102"/>
      <c r="BB469" s="337"/>
      <c r="BC469" s="337"/>
      <c r="BD469" s="102"/>
      <c r="BE469" s="102"/>
      <c r="BF469" s="102"/>
      <c r="BG469" s="335"/>
      <c r="BH469" s="102"/>
      <c r="BI469" s="102"/>
      <c r="BJ469" s="102"/>
      <c r="BK469" s="102"/>
      <c r="BL469" s="102"/>
      <c r="BM469" s="102"/>
      <c r="BN469" s="102"/>
      <c r="BO469" s="102"/>
      <c r="BP469" s="102"/>
      <c r="BQ469" s="102"/>
      <c r="BR469" s="102"/>
      <c r="BS469" s="102"/>
      <c r="BT469" s="102"/>
      <c r="BU469" s="102"/>
      <c r="BV469" s="102"/>
      <c r="BW469" s="102"/>
      <c r="BX469" s="102"/>
      <c r="BY469" s="102"/>
      <c r="BZ469" s="102"/>
      <c r="CA469" s="102"/>
      <c r="CB469" s="102"/>
      <c r="CC469" s="102"/>
      <c r="CD469" s="328"/>
      <c r="CE469" s="328"/>
      <c r="CF469" s="328"/>
      <c r="CG469" s="328"/>
      <c r="CH469" s="328"/>
      <c r="CI469" s="328"/>
      <c r="CJ469" s="328"/>
      <c r="CK469" s="328"/>
      <c r="CL469" s="328"/>
      <c r="CM469" s="165"/>
      <c r="CN469" s="165"/>
    </row>
    <row r="470" spans="1:92" s="1" customFormat="1" ht="10.5" customHeight="1" x14ac:dyDescent="0.2">
      <c r="A470" s="1532"/>
      <c r="B470" s="1535"/>
      <c r="C470" s="1472" t="s">
        <v>557</v>
      </c>
      <c r="D470" s="134" t="s">
        <v>116</v>
      </c>
      <c r="E470" s="51">
        <f>AF470*$AE470</f>
        <v>2.0160000000000001E-2</v>
      </c>
      <c r="F470" s="51">
        <f t="shared" ref="F470:AB470" si="235">AG470*$AE470</f>
        <v>1.728E-2</v>
      </c>
      <c r="G470" s="51">
        <f t="shared" si="235"/>
        <v>1.704E-2</v>
      </c>
      <c r="H470" s="575">
        <f t="shared" si="235"/>
        <v>2.0400000000000001E-2</v>
      </c>
      <c r="I470" s="51">
        <f t="shared" si="235"/>
        <v>1.992E-2</v>
      </c>
      <c r="J470" s="51">
        <f t="shared" si="235"/>
        <v>1.8719999999999997E-2</v>
      </c>
      <c r="K470" s="51">
        <f t="shared" si="235"/>
        <v>1.9679999999999996E-2</v>
      </c>
      <c r="L470" s="51">
        <f t="shared" si="235"/>
        <v>1.704E-2</v>
      </c>
      <c r="M470" s="51">
        <f t="shared" si="235"/>
        <v>1.4159999999999999E-2</v>
      </c>
      <c r="N470" s="575">
        <f t="shared" si="235"/>
        <v>1.8719999999999997E-2</v>
      </c>
      <c r="O470" s="51">
        <f t="shared" si="235"/>
        <v>2.2799999999999997E-2</v>
      </c>
      <c r="P470" s="51">
        <f t="shared" si="235"/>
        <v>2.2799999999999997E-2</v>
      </c>
      <c r="Q470" s="51">
        <f t="shared" si="235"/>
        <v>2.3039999999999998E-2</v>
      </c>
      <c r="R470" s="51">
        <f t="shared" si="235"/>
        <v>2.0400000000000001E-2</v>
      </c>
      <c r="S470" s="51">
        <f t="shared" si="235"/>
        <v>1.7999999999999999E-2</v>
      </c>
      <c r="T470" s="51">
        <f t="shared" si="235"/>
        <v>1.8239999999999999E-2</v>
      </c>
      <c r="U470" s="51">
        <f t="shared" si="235"/>
        <v>1.8239999999999999E-2</v>
      </c>
      <c r="V470" s="51">
        <f t="shared" si="235"/>
        <v>2.3519999999999999E-2</v>
      </c>
      <c r="W470" s="51">
        <f t="shared" si="235"/>
        <v>3.3119999999999997E-2</v>
      </c>
      <c r="X470" s="51">
        <f t="shared" si="235"/>
        <v>3.9120000000000002E-2</v>
      </c>
      <c r="Y470" s="575">
        <f t="shared" si="235"/>
        <v>4.0800000000000003E-2</v>
      </c>
      <c r="Z470" s="51">
        <f t="shared" si="235"/>
        <v>3.9359999999999999E-2</v>
      </c>
      <c r="AA470" s="51">
        <f t="shared" si="235"/>
        <v>3.8399999999999997E-2</v>
      </c>
      <c r="AB470" s="52">
        <f t="shared" si="235"/>
        <v>4.0559999999999992E-2</v>
      </c>
      <c r="AC470" s="69">
        <f>(BD470-AF470)*AE470</f>
        <v>-2.0160000000000001E-2</v>
      </c>
      <c r="AD470" s="69">
        <f>(BD471-AF471)*AE470</f>
        <v>-5.2799999999999993E-2</v>
      </c>
      <c r="AE470" s="103">
        <v>4.8</v>
      </c>
      <c r="AF470" s="335">
        <v>4.2000000000000006E-3</v>
      </c>
      <c r="AG470" s="337">
        <v>3.5999999999999999E-3</v>
      </c>
      <c r="AH470" s="337">
        <v>3.5500000000000002E-3</v>
      </c>
      <c r="AI470" s="337">
        <v>4.2500000000000003E-3</v>
      </c>
      <c r="AJ470" s="337">
        <v>4.15E-3</v>
      </c>
      <c r="AK470" s="337">
        <v>3.8999999999999998E-3</v>
      </c>
      <c r="AL470" s="337">
        <v>4.0999999999999995E-3</v>
      </c>
      <c r="AM470" s="337">
        <v>3.5499999999999998E-3</v>
      </c>
      <c r="AN470" s="337">
        <v>2.9499999999999999E-3</v>
      </c>
      <c r="AO470" s="337">
        <v>3.8999999999999998E-3</v>
      </c>
      <c r="AP470" s="337">
        <v>4.7499999999999999E-3</v>
      </c>
      <c r="AQ470" s="337">
        <v>4.7499999999999999E-3</v>
      </c>
      <c r="AR470" s="337">
        <v>4.7999999999999996E-3</v>
      </c>
      <c r="AS470" s="337">
        <v>4.2500000000000003E-3</v>
      </c>
      <c r="AT470" s="337">
        <v>3.7499999999999999E-3</v>
      </c>
      <c r="AU470" s="337">
        <v>3.8E-3</v>
      </c>
      <c r="AV470" s="337">
        <v>3.8E-3</v>
      </c>
      <c r="AW470" s="337">
        <v>4.8999999999999998E-3</v>
      </c>
      <c r="AX470" s="337">
        <v>6.8999999999999999E-3</v>
      </c>
      <c r="AY470" s="337">
        <v>8.150000000000001E-3</v>
      </c>
      <c r="AZ470" s="337">
        <v>8.5000000000000006E-3</v>
      </c>
      <c r="BA470" s="335">
        <v>8.2000000000000007E-3</v>
      </c>
      <c r="BB470" s="337">
        <v>8.0000000000000002E-3</v>
      </c>
      <c r="BC470" s="337">
        <v>8.4499999999999992E-3</v>
      </c>
      <c r="BD470" s="335"/>
      <c r="BE470" s="328"/>
      <c r="BF470" s="328"/>
      <c r="BG470" s="335"/>
      <c r="BH470" s="328"/>
      <c r="BI470" s="328"/>
      <c r="BJ470" s="328"/>
      <c r="BK470" s="328"/>
      <c r="BL470" s="328"/>
      <c r="BM470" s="328"/>
      <c r="BN470" s="328"/>
      <c r="BO470" s="328"/>
      <c r="BP470" s="328"/>
      <c r="BQ470" s="328"/>
      <c r="BR470" s="328"/>
      <c r="BS470" s="328"/>
      <c r="BT470" s="328"/>
      <c r="BU470" s="328"/>
      <c r="BV470" s="328"/>
      <c r="BW470" s="328"/>
      <c r="BX470" s="328"/>
      <c r="BY470" s="328"/>
      <c r="BZ470" s="328"/>
      <c r="CA470" s="328"/>
      <c r="CB470" s="328"/>
      <c r="CC470" s="328"/>
      <c r="CD470" s="328"/>
      <c r="CE470" s="328"/>
      <c r="CF470" s="328"/>
      <c r="CG470" s="328"/>
      <c r="CH470" s="328"/>
      <c r="CI470" s="328"/>
      <c r="CJ470" s="328"/>
      <c r="CK470" s="328"/>
      <c r="CL470" s="328"/>
      <c r="CM470" s="165"/>
      <c r="CN470" s="165"/>
    </row>
    <row r="471" spans="1:92" s="1" customFormat="1" ht="10.5" customHeight="1" x14ac:dyDescent="0.2">
      <c r="A471" s="1532"/>
      <c r="B471" s="1535"/>
      <c r="C471" s="1472" t="s">
        <v>557</v>
      </c>
      <c r="D471" s="134" t="s">
        <v>117</v>
      </c>
      <c r="E471" s="51">
        <f>AF471*$AE470</f>
        <v>5.2799999999999993E-2</v>
      </c>
      <c r="F471" s="51">
        <f t="shared" ref="F471:AB471" si="236">AG471*$AE470</f>
        <v>4.3920000000000001E-2</v>
      </c>
      <c r="G471" s="51">
        <f t="shared" si="236"/>
        <v>5.1360000000000003E-2</v>
      </c>
      <c r="H471" s="575">
        <f t="shared" si="236"/>
        <v>4.9439999999999998E-2</v>
      </c>
      <c r="I471" s="51">
        <f t="shared" si="236"/>
        <v>3.7439999999999994E-2</v>
      </c>
      <c r="J471" s="51">
        <f t="shared" si="236"/>
        <v>5.5439999999999996E-2</v>
      </c>
      <c r="K471" s="51">
        <f t="shared" si="236"/>
        <v>5.3759999999999995E-2</v>
      </c>
      <c r="L471" s="51">
        <f t="shared" si="236"/>
        <v>3.8640000000000001E-2</v>
      </c>
      <c r="M471" s="51">
        <f t="shared" si="236"/>
        <v>4.1039999999999993E-2</v>
      </c>
      <c r="N471" s="575">
        <f t="shared" si="236"/>
        <v>4.2959999999999998E-2</v>
      </c>
      <c r="O471" s="51">
        <f t="shared" si="236"/>
        <v>4.4639999999999992E-2</v>
      </c>
      <c r="P471" s="51">
        <f t="shared" si="236"/>
        <v>4.1279999999999997E-2</v>
      </c>
      <c r="Q471" s="51">
        <f t="shared" si="236"/>
        <v>4.2479999999999997E-2</v>
      </c>
      <c r="R471" s="51">
        <f t="shared" si="236"/>
        <v>4.6800000000000001E-2</v>
      </c>
      <c r="S471" s="51">
        <f t="shared" si="236"/>
        <v>4.3680000000000004E-2</v>
      </c>
      <c r="T471" s="51">
        <f t="shared" si="236"/>
        <v>4.1520000000000008E-2</v>
      </c>
      <c r="U471" s="51">
        <f t="shared" si="236"/>
        <v>4.1039999999999993E-2</v>
      </c>
      <c r="V471" s="51">
        <f t="shared" si="236"/>
        <v>3.9359999999999992E-2</v>
      </c>
      <c r="W471" s="51">
        <f t="shared" si="236"/>
        <v>4.3200000000000002E-2</v>
      </c>
      <c r="X471" s="51">
        <f t="shared" si="236"/>
        <v>4.6080000000000003E-2</v>
      </c>
      <c r="Y471" s="575">
        <f t="shared" si="236"/>
        <v>4.9439999999999998E-2</v>
      </c>
      <c r="Z471" s="51">
        <f t="shared" si="236"/>
        <v>3.5999999999999997E-2</v>
      </c>
      <c r="AA471" s="51">
        <f t="shared" si="236"/>
        <v>3.6720000000000003E-2</v>
      </c>
      <c r="AB471" s="52">
        <f t="shared" si="236"/>
        <v>3.6720000000000003E-2</v>
      </c>
      <c r="AC471" s="69"/>
      <c r="AD471" s="69"/>
      <c r="AE471" s="103"/>
      <c r="AF471" s="335">
        <v>1.0999999999999999E-2</v>
      </c>
      <c r="AG471" s="337">
        <v>9.1500000000000001E-3</v>
      </c>
      <c r="AH471" s="337">
        <v>1.0700000000000001E-2</v>
      </c>
      <c r="AI471" s="337">
        <v>1.03E-2</v>
      </c>
      <c r="AJ471" s="337">
        <v>7.7999999999999996E-3</v>
      </c>
      <c r="AK471" s="337">
        <v>1.155E-2</v>
      </c>
      <c r="AL471" s="337">
        <v>1.12E-2</v>
      </c>
      <c r="AM471" s="337">
        <v>8.0499999999999999E-3</v>
      </c>
      <c r="AN471" s="337">
        <v>8.5499999999999986E-3</v>
      </c>
      <c r="AO471" s="337">
        <v>8.9499999999999996E-3</v>
      </c>
      <c r="AP471" s="337">
        <v>9.2999999999999992E-3</v>
      </c>
      <c r="AQ471" s="337">
        <v>8.6E-3</v>
      </c>
      <c r="AR471" s="337">
        <v>8.8500000000000002E-3</v>
      </c>
      <c r="AS471" s="337">
        <v>9.75E-3</v>
      </c>
      <c r="AT471" s="337">
        <v>9.1000000000000004E-3</v>
      </c>
      <c r="AU471" s="337">
        <v>8.6500000000000014E-3</v>
      </c>
      <c r="AV471" s="337">
        <v>8.5499999999999986E-3</v>
      </c>
      <c r="AW471" s="337">
        <v>8.199999999999999E-3</v>
      </c>
      <c r="AX471" s="337">
        <v>9.0000000000000011E-3</v>
      </c>
      <c r="AY471" s="337">
        <v>9.6000000000000009E-3</v>
      </c>
      <c r="AZ471" s="337">
        <v>1.03E-2</v>
      </c>
      <c r="BA471" s="335">
        <v>7.4999999999999997E-3</v>
      </c>
      <c r="BB471" s="337">
        <v>7.6500000000000005E-3</v>
      </c>
      <c r="BC471" s="337">
        <v>7.6500000000000005E-3</v>
      </c>
      <c r="BD471" s="335"/>
      <c r="BE471" s="102"/>
      <c r="BF471" s="102"/>
      <c r="BG471" s="102"/>
      <c r="BH471" s="102"/>
      <c r="BI471" s="102"/>
      <c r="BJ471" s="102"/>
      <c r="BK471" s="102"/>
      <c r="BL471" s="102"/>
      <c r="BM471" s="102"/>
      <c r="BN471" s="102"/>
      <c r="BO471" s="102"/>
      <c r="BP471" s="102"/>
      <c r="BQ471" s="102"/>
      <c r="BR471" s="102"/>
      <c r="BS471" s="102"/>
      <c r="BT471" s="102"/>
      <c r="BU471" s="102"/>
      <c r="BV471" s="102"/>
      <c r="BW471" s="102"/>
      <c r="BX471" s="102"/>
      <c r="BY471" s="102"/>
      <c r="BZ471" s="102"/>
      <c r="CA471" s="102"/>
      <c r="CB471" s="102"/>
      <c r="CC471" s="102"/>
      <c r="CD471" s="328"/>
      <c r="CE471" s="328"/>
      <c r="CF471" s="328"/>
      <c r="CG471" s="328"/>
      <c r="CH471" s="328"/>
      <c r="CI471" s="328"/>
      <c r="CJ471" s="328"/>
      <c r="CK471" s="328"/>
      <c r="CL471" s="328"/>
      <c r="CM471" s="165"/>
      <c r="CN471" s="165"/>
    </row>
    <row r="472" spans="1:92" s="1" customFormat="1" ht="10.5" customHeight="1" thickBot="1" x14ac:dyDescent="0.25">
      <c r="A472" s="1533"/>
      <c r="B472" s="1536"/>
      <c r="C472" s="274"/>
      <c r="D472" s="239" t="s">
        <v>41</v>
      </c>
      <c r="E472" s="55">
        <f t="shared" ref="E472:AB472" si="237">E471/E470</f>
        <v>2.6190476190476186</v>
      </c>
      <c r="F472" s="55">
        <f t="shared" si="237"/>
        <v>2.5416666666666665</v>
      </c>
      <c r="G472" s="55">
        <f t="shared" si="237"/>
        <v>3.0140845070422539</v>
      </c>
      <c r="H472" s="881">
        <f t="shared" si="237"/>
        <v>2.4235294117647057</v>
      </c>
      <c r="I472" s="55">
        <f t="shared" si="237"/>
        <v>1.8795180722891562</v>
      </c>
      <c r="J472" s="55">
        <f t="shared" si="237"/>
        <v>2.9615384615384617</v>
      </c>
      <c r="K472" s="55">
        <f t="shared" si="237"/>
        <v>2.7317073170731709</v>
      </c>
      <c r="L472" s="55">
        <f t="shared" si="237"/>
        <v>2.267605633802817</v>
      </c>
      <c r="M472" s="55">
        <f t="shared" si="237"/>
        <v>2.8983050847457625</v>
      </c>
      <c r="N472" s="881">
        <f t="shared" si="237"/>
        <v>2.2948717948717952</v>
      </c>
      <c r="O472" s="55">
        <f t="shared" si="237"/>
        <v>1.9578947368421051</v>
      </c>
      <c r="P472" s="55">
        <f t="shared" si="237"/>
        <v>1.8105263157894738</v>
      </c>
      <c r="Q472" s="55">
        <f t="shared" si="237"/>
        <v>1.84375</v>
      </c>
      <c r="R472" s="55">
        <f t="shared" si="237"/>
        <v>2.2941176470588234</v>
      </c>
      <c r="S472" s="55">
        <f t="shared" si="237"/>
        <v>2.4266666666666672</v>
      </c>
      <c r="T472" s="55">
        <f t="shared" si="237"/>
        <v>2.276315789473685</v>
      </c>
      <c r="U472" s="55">
        <f t="shared" si="237"/>
        <v>2.2499999999999996</v>
      </c>
      <c r="V472" s="55">
        <f t="shared" si="237"/>
        <v>1.6734693877551017</v>
      </c>
      <c r="W472" s="55">
        <f t="shared" si="237"/>
        <v>1.3043478260869568</v>
      </c>
      <c r="X472" s="55">
        <f t="shared" si="237"/>
        <v>1.1779141104294479</v>
      </c>
      <c r="Y472" s="577">
        <f t="shared" si="237"/>
        <v>1.2117647058823529</v>
      </c>
      <c r="Z472" s="55">
        <f t="shared" si="237"/>
        <v>0.91463414634146334</v>
      </c>
      <c r="AA472" s="55">
        <f t="shared" si="237"/>
        <v>0.95625000000000016</v>
      </c>
      <c r="AB472" s="56">
        <f t="shared" si="237"/>
        <v>0.90532544378698254</v>
      </c>
      <c r="AC472" s="104"/>
      <c r="AD472" s="104"/>
      <c r="AE472" s="105"/>
      <c r="AF472" s="335"/>
      <c r="AG472" s="337"/>
      <c r="AH472" s="337"/>
      <c r="AI472" s="335"/>
      <c r="AJ472" s="337"/>
      <c r="AK472" s="337"/>
      <c r="AL472" s="335"/>
      <c r="AM472" s="337"/>
      <c r="AN472" s="337"/>
      <c r="AO472" s="335"/>
      <c r="AP472" s="337"/>
      <c r="AQ472" s="337"/>
      <c r="AR472" s="337"/>
      <c r="AS472" s="337"/>
      <c r="AT472" s="337"/>
      <c r="AU472" s="337"/>
      <c r="AV472" s="337"/>
      <c r="AW472" s="337"/>
      <c r="AX472" s="335"/>
      <c r="AY472" s="337"/>
      <c r="AZ472" s="337"/>
      <c r="BA472" s="335"/>
      <c r="BB472" s="337"/>
      <c r="BC472" s="337"/>
      <c r="BD472" s="335"/>
      <c r="BE472" s="102"/>
      <c r="BF472" s="102"/>
      <c r="BG472" s="336"/>
      <c r="BH472" s="102"/>
      <c r="BI472" s="102"/>
      <c r="BJ472" s="102"/>
      <c r="BK472" s="102"/>
      <c r="BL472" s="102"/>
      <c r="BM472" s="102"/>
      <c r="BN472" s="102"/>
      <c r="BO472" s="102"/>
      <c r="BP472" s="102"/>
      <c r="BQ472" s="102"/>
      <c r="BR472" s="102"/>
      <c r="BS472" s="102"/>
      <c r="BT472" s="102"/>
      <c r="BU472" s="102"/>
      <c r="BV472" s="102"/>
      <c r="BW472" s="102"/>
      <c r="BX472" s="102"/>
      <c r="BY472" s="102"/>
      <c r="BZ472" s="102"/>
      <c r="CA472" s="102"/>
      <c r="CB472" s="102"/>
      <c r="CC472" s="102"/>
      <c r="CD472" s="328"/>
      <c r="CE472" s="328"/>
      <c r="CF472" s="328"/>
      <c r="CG472" s="328"/>
      <c r="CH472" s="328"/>
      <c r="CI472" s="328"/>
      <c r="CJ472" s="328"/>
      <c r="CK472" s="328"/>
      <c r="CL472" s="328"/>
      <c r="CM472" s="165"/>
      <c r="CN472" s="165"/>
    </row>
    <row r="473" spans="1:92" s="1" customFormat="1" ht="10.5" customHeight="1" x14ac:dyDescent="0.2">
      <c r="A473" s="1531" t="s">
        <v>8</v>
      </c>
      <c r="B473" s="1534" t="s">
        <v>916</v>
      </c>
      <c r="C473" s="1119"/>
      <c r="D473" s="1203"/>
      <c r="E473" s="79"/>
      <c r="F473" s="79"/>
      <c r="G473" s="79"/>
      <c r="H473" s="882"/>
      <c r="I473" s="79"/>
      <c r="J473" s="79"/>
      <c r="K473" s="79"/>
      <c r="L473" s="79"/>
      <c r="M473" s="79"/>
      <c r="N473" s="882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576"/>
      <c r="Z473" s="79"/>
      <c r="AA473" s="79"/>
      <c r="AB473" s="80"/>
      <c r="AC473" s="69" t="s">
        <v>115</v>
      </c>
      <c r="AD473" s="69" t="e">
        <f>AD475/AC475</f>
        <v>#DIV/0!</v>
      </c>
      <c r="AE473" s="103"/>
      <c r="AF473" s="350"/>
      <c r="AG473" s="337"/>
      <c r="AH473" s="337"/>
      <c r="AI473" s="335"/>
      <c r="AJ473" s="337"/>
      <c r="AK473" s="337"/>
      <c r="AL473" s="335"/>
      <c r="AM473" s="337"/>
      <c r="AN473" s="337"/>
      <c r="AO473" s="335"/>
      <c r="AP473" s="337"/>
      <c r="AQ473" s="337"/>
      <c r="AR473" s="337"/>
      <c r="AS473" s="337"/>
      <c r="AT473" s="337"/>
      <c r="AU473" s="337"/>
      <c r="AV473" s="337"/>
      <c r="AW473" s="337"/>
      <c r="AX473" s="335"/>
      <c r="AY473" s="337"/>
      <c r="AZ473" s="337"/>
      <c r="BA473" s="335"/>
      <c r="BB473" s="337"/>
      <c r="BC473" s="337"/>
      <c r="BD473" s="335"/>
      <c r="BE473" s="335"/>
      <c r="BF473" s="335"/>
      <c r="BG473" s="102"/>
      <c r="BH473" s="335"/>
      <c r="BI473" s="335"/>
      <c r="BJ473" s="335"/>
      <c r="BK473" s="335"/>
      <c r="BL473" s="335"/>
      <c r="BM473" s="335"/>
      <c r="BN473" s="335"/>
      <c r="BO473" s="335"/>
      <c r="BP473" s="335"/>
      <c r="BQ473" s="335"/>
      <c r="BR473" s="335"/>
      <c r="BS473" s="335"/>
      <c r="BT473" s="335"/>
      <c r="BU473" s="335"/>
      <c r="BV473" s="335"/>
      <c r="BW473" s="335"/>
      <c r="BX473" s="335"/>
      <c r="BY473" s="335"/>
      <c r="BZ473" s="335"/>
      <c r="CA473" s="335"/>
      <c r="CB473" s="335"/>
      <c r="CC473" s="335"/>
      <c r="CD473" s="328"/>
      <c r="CE473" s="328"/>
      <c r="CF473" s="328"/>
      <c r="CG473" s="328"/>
      <c r="CH473" s="328"/>
      <c r="CI473" s="328"/>
      <c r="CJ473" s="328"/>
      <c r="CK473" s="328"/>
      <c r="CL473" s="328"/>
      <c r="CM473" s="165"/>
      <c r="CN473" s="165"/>
    </row>
    <row r="474" spans="1:92" s="1" customFormat="1" ht="10.5" customHeight="1" x14ac:dyDescent="0.2">
      <c r="A474" s="1532"/>
      <c r="B474" s="1535"/>
      <c r="C474" s="1472" t="s">
        <v>129</v>
      </c>
      <c r="D474" s="134" t="s">
        <v>33</v>
      </c>
      <c r="E474" s="107">
        <f t="shared" ref="E474:AB474" si="238">ROUND(SQRT(E475^2+E476^2)*1000/(1.73*E$446),0)</f>
        <v>0</v>
      </c>
      <c r="F474" s="107">
        <f>ROUND(SQRT(F475^2+F476^2)*1000/(1.73*F$446),0)</f>
        <v>0</v>
      </c>
      <c r="G474" s="107">
        <f t="shared" si="238"/>
        <v>0</v>
      </c>
      <c r="H474" s="883">
        <f t="shared" si="238"/>
        <v>0</v>
      </c>
      <c r="I474" s="107">
        <f t="shared" si="238"/>
        <v>0</v>
      </c>
      <c r="J474" s="107">
        <f t="shared" si="238"/>
        <v>0</v>
      </c>
      <c r="K474" s="107">
        <f t="shared" si="238"/>
        <v>0</v>
      </c>
      <c r="L474" s="107">
        <f t="shared" si="238"/>
        <v>0</v>
      </c>
      <c r="M474" s="107">
        <f t="shared" si="238"/>
        <v>0</v>
      </c>
      <c r="N474" s="883">
        <f t="shared" si="238"/>
        <v>0</v>
      </c>
      <c r="O474" s="107">
        <f t="shared" si="238"/>
        <v>0</v>
      </c>
      <c r="P474" s="107">
        <f t="shared" si="238"/>
        <v>0</v>
      </c>
      <c r="Q474" s="107">
        <f t="shared" si="238"/>
        <v>0</v>
      </c>
      <c r="R474" s="107">
        <f t="shared" si="238"/>
        <v>0</v>
      </c>
      <c r="S474" s="107">
        <f t="shared" si="238"/>
        <v>0</v>
      </c>
      <c r="T474" s="107">
        <f t="shared" si="238"/>
        <v>0</v>
      </c>
      <c r="U474" s="107">
        <f t="shared" si="238"/>
        <v>0</v>
      </c>
      <c r="V474" s="107">
        <f t="shared" si="238"/>
        <v>0</v>
      </c>
      <c r="W474" s="107">
        <f t="shared" si="238"/>
        <v>0</v>
      </c>
      <c r="X474" s="107">
        <f t="shared" si="238"/>
        <v>0</v>
      </c>
      <c r="Y474" s="578">
        <f t="shared" si="238"/>
        <v>0</v>
      </c>
      <c r="Z474" s="107">
        <f t="shared" si="238"/>
        <v>0</v>
      </c>
      <c r="AA474" s="107">
        <f t="shared" si="238"/>
        <v>0</v>
      </c>
      <c r="AB474" s="108">
        <f t="shared" si="238"/>
        <v>0</v>
      </c>
      <c r="AC474" s="335"/>
      <c r="AD474" s="335"/>
      <c r="AE474" s="103"/>
      <c r="AF474" s="102"/>
      <c r="AG474" s="337"/>
      <c r="AH474" s="337"/>
      <c r="AI474" s="102"/>
      <c r="AJ474" s="337"/>
      <c r="AK474" s="337"/>
      <c r="AL474" s="102"/>
      <c r="AM474" s="337"/>
      <c r="AN474" s="337"/>
      <c r="AO474" s="102"/>
      <c r="AP474" s="337"/>
      <c r="AQ474" s="337"/>
      <c r="AR474" s="337"/>
      <c r="AS474" s="337"/>
      <c r="AT474" s="337"/>
      <c r="AU474" s="337"/>
      <c r="AV474" s="337"/>
      <c r="AW474" s="337"/>
      <c r="AX474" s="102"/>
      <c r="AY474" s="337"/>
      <c r="AZ474" s="337"/>
      <c r="BA474" s="102"/>
      <c r="BB474" s="337"/>
      <c r="BC474" s="337"/>
      <c r="BD474" s="102"/>
      <c r="BE474" s="102"/>
      <c r="BF474" s="102"/>
      <c r="BG474" s="335"/>
      <c r="BH474" s="102"/>
      <c r="BI474" s="102"/>
      <c r="BJ474" s="102"/>
      <c r="BK474" s="102"/>
      <c r="BL474" s="102"/>
      <c r="BM474" s="102"/>
      <c r="BN474" s="102"/>
      <c r="BO474" s="102"/>
      <c r="BP474" s="102"/>
      <c r="BQ474" s="102"/>
      <c r="BR474" s="102"/>
      <c r="BS474" s="102"/>
      <c r="BT474" s="102"/>
      <c r="BU474" s="102"/>
      <c r="BV474" s="102"/>
      <c r="BW474" s="102"/>
      <c r="BX474" s="102"/>
      <c r="BY474" s="102"/>
      <c r="BZ474" s="102"/>
      <c r="CA474" s="102"/>
      <c r="CB474" s="102"/>
      <c r="CC474" s="102"/>
      <c r="CD474" s="328"/>
      <c r="CE474" s="328"/>
      <c r="CF474" s="328"/>
      <c r="CG474" s="328"/>
      <c r="CH474" s="328"/>
      <c r="CI474" s="328"/>
      <c r="CJ474" s="328"/>
      <c r="CK474" s="328"/>
      <c r="CL474" s="328"/>
      <c r="CM474" s="165"/>
      <c r="CN474" s="165"/>
    </row>
    <row r="475" spans="1:92" s="1" customFormat="1" ht="10.5" customHeight="1" x14ac:dyDescent="0.2">
      <c r="A475" s="1532"/>
      <c r="B475" s="1535"/>
      <c r="C475" s="1472" t="s">
        <v>557</v>
      </c>
      <c r="D475" s="134" t="s">
        <v>116</v>
      </c>
      <c r="E475" s="51">
        <f>AF475*$AE475</f>
        <v>0</v>
      </c>
      <c r="F475" s="51">
        <f t="shared" ref="F475:AB475" si="239">AG475*$AE475</f>
        <v>0</v>
      </c>
      <c r="G475" s="51">
        <f t="shared" si="239"/>
        <v>0</v>
      </c>
      <c r="H475" s="575">
        <f t="shared" si="239"/>
        <v>0</v>
      </c>
      <c r="I475" s="51">
        <f t="shared" si="239"/>
        <v>0</v>
      </c>
      <c r="J475" s="51">
        <f t="shared" si="239"/>
        <v>0</v>
      </c>
      <c r="K475" s="51">
        <f t="shared" si="239"/>
        <v>0</v>
      </c>
      <c r="L475" s="51">
        <f t="shared" si="239"/>
        <v>0</v>
      </c>
      <c r="M475" s="51">
        <f t="shared" si="239"/>
        <v>0</v>
      </c>
      <c r="N475" s="575">
        <f t="shared" si="239"/>
        <v>0</v>
      </c>
      <c r="O475" s="51">
        <f t="shared" si="239"/>
        <v>0</v>
      </c>
      <c r="P475" s="51">
        <f t="shared" si="239"/>
        <v>0</v>
      </c>
      <c r="Q475" s="51">
        <f t="shared" si="239"/>
        <v>0</v>
      </c>
      <c r="R475" s="51">
        <f t="shared" si="239"/>
        <v>0</v>
      </c>
      <c r="S475" s="51">
        <f t="shared" si="239"/>
        <v>0</v>
      </c>
      <c r="T475" s="51">
        <f t="shared" si="239"/>
        <v>0</v>
      </c>
      <c r="U475" s="51">
        <f t="shared" si="239"/>
        <v>0</v>
      </c>
      <c r="V475" s="51">
        <f t="shared" si="239"/>
        <v>0</v>
      </c>
      <c r="W475" s="51">
        <f t="shared" si="239"/>
        <v>0</v>
      </c>
      <c r="X475" s="51">
        <f t="shared" si="239"/>
        <v>0</v>
      </c>
      <c r="Y475" s="575">
        <f t="shared" si="239"/>
        <v>0</v>
      </c>
      <c r="Z475" s="51">
        <f t="shared" si="239"/>
        <v>0</v>
      </c>
      <c r="AA475" s="51">
        <f t="shared" si="239"/>
        <v>0</v>
      </c>
      <c r="AB475" s="52">
        <f t="shared" si="239"/>
        <v>0</v>
      </c>
      <c r="AC475" s="69">
        <f>(BD475-AF475)*AE475</f>
        <v>0</v>
      </c>
      <c r="AD475" s="69">
        <f>(BD476-AF476)*AE475</f>
        <v>1.98E-3</v>
      </c>
      <c r="AE475" s="103">
        <v>1.8</v>
      </c>
      <c r="AF475" s="102">
        <v>0</v>
      </c>
      <c r="AG475" s="102">
        <v>0</v>
      </c>
      <c r="AH475" s="337">
        <v>0</v>
      </c>
      <c r="AI475" s="102">
        <v>0</v>
      </c>
      <c r="AJ475" s="337">
        <v>0</v>
      </c>
      <c r="AK475" s="337">
        <v>0</v>
      </c>
      <c r="AL475" s="102">
        <v>0</v>
      </c>
      <c r="AM475" s="337">
        <v>0</v>
      </c>
      <c r="AN475" s="337">
        <v>0</v>
      </c>
      <c r="AO475" s="102">
        <v>0</v>
      </c>
      <c r="AP475" s="337">
        <v>0</v>
      </c>
      <c r="AQ475" s="337">
        <v>0</v>
      </c>
      <c r="AR475" s="337">
        <v>0</v>
      </c>
      <c r="AS475" s="102">
        <v>0</v>
      </c>
      <c r="AT475" s="337">
        <v>0</v>
      </c>
      <c r="AU475" s="102">
        <v>0</v>
      </c>
      <c r="AV475" s="337">
        <v>0</v>
      </c>
      <c r="AW475" s="337">
        <v>0</v>
      </c>
      <c r="AX475" s="102">
        <v>0</v>
      </c>
      <c r="AY475" s="337">
        <v>0</v>
      </c>
      <c r="AZ475" s="337">
        <v>0</v>
      </c>
      <c r="BA475" s="102">
        <v>0</v>
      </c>
      <c r="BB475" s="337">
        <v>0</v>
      </c>
      <c r="BC475" s="337">
        <v>0</v>
      </c>
      <c r="BD475" s="102"/>
      <c r="BE475" s="328"/>
      <c r="BF475" s="328"/>
      <c r="BG475" s="102"/>
      <c r="BH475" s="328"/>
      <c r="BI475" s="328"/>
      <c r="BJ475" s="328"/>
      <c r="BK475" s="328"/>
      <c r="BL475" s="328"/>
      <c r="BM475" s="328"/>
      <c r="BN475" s="328"/>
      <c r="BO475" s="328"/>
      <c r="BP475" s="328"/>
      <c r="BQ475" s="328"/>
      <c r="BR475" s="328"/>
      <c r="BS475" s="328"/>
      <c r="BT475" s="328"/>
      <c r="BU475" s="328"/>
      <c r="BV475" s="328"/>
      <c r="BW475" s="328"/>
      <c r="BX475" s="328"/>
      <c r="BY475" s="328"/>
      <c r="BZ475" s="328"/>
      <c r="CA475" s="328"/>
      <c r="CB475" s="328"/>
      <c r="CC475" s="328"/>
      <c r="CD475" s="328"/>
      <c r="CE475" s="328"/>
      <c r="CF475" s="328"/>
      <c r="CG475" s="328"/>
      <c r="CH475" s="328"/>
      <c r="CI475" s="328"/>
      <c r="CJ475" s="328"/>
      <c r="CK475" s="328"/>
      <c r="CL475" s="328"/>
      <c r="CM475" s="165"/>
      <c r="CN475" s="165"/>
    </row>
    <row r="476" spans="1:92" s="1" customFormat="1" ht="10.5" customHeight="1" x14ac:dyDescent="0.2">
      <c r="A476" s="1532"/>
      <c r="B476" s="1535"/>
      <c r="C476" s="1472" t="s">
        <v>557</v>
      </c>
      <c r="D476" s="134" t="s">
        <v>117</v>
      </c>
      <c r="E476" s="51">
        <f>AF476*$AE475</f>
        <v>-1.98E-3</v>
      </c>
      <c r="F476" s="51">
        <f t="shared" ref="F476:AB476" si="240">AG476*$AE475</f>
        <v>-1.98E-3</v>
      </c>
      <c r="G476" s="51">
        <f t="shared" si="240"/>
        <v>-1.8900000000000004E-3</v>
      </c>
      <c r="H476" s="575">
        <f t="shared" si="240"/>
        <v>-1.8000000000000002E-3</v>
      </c>
      <c r="I476" s="51">
        <f t="shared" si="240"/>
        <v>-1.8900000000000004E-3</v>
      </c>
      <c r="J476" s="51">
        <f t="shared" si="240"/>
        <v>-1.8900000000000004E-3</v>
      </c>
      <c r="K476" s="51">
        <f t="shared" si="240"/>
        <v>-1.8000000000000002E-3</v>
      </c>
      <c r="L476" s="51">
        <f t="shared" si="240"/>
        <v>-1.8900000000000004E-3</v>
      </c>
      <c r="M476" s="51">
        <f t="shared" si="240"/>
        <v>-1.8000000000000002E-3</v>
      </c>
      <c r="N476" s="575">
        <f t="shared" si="240"/>
        <v>-1.8900000000000004E-3</v>
      </c>
      <c r="O476" s="51">
        <f t="shared" si="240"/>
        <v>-1.8000000000000002E-3</v>
      </c>
      <c r="P476" s="51">
        <f t="shared" si="240"/>
        <v>-1.8000000000000002E-3</v>
      </c>
      <c r="Q476" s="51">
        <f t="shared" si="240"/>
        <v>-1.8000000000000002E-3</v>
      </c>
      <c r="R476" s="51">
        <f t="shared" si="240"/>
        <v>-1.8000000000000002E-3</v>
      </c>
      <c r="S476" s="51">
        <f t="shared" si="240"/>
        <v>-1.8000000000000002E-3</v>
      </c>
      <c r="T476" s="51">
        <f t="shared" si="240"/>
        <v>-1.8000000000000002E-3</v>
      </c>
      <c r="U476" s="51">
        <f t="shared" si="240"/>
        <v>-1.8000000000000002E-3</v>
      </c>
      <c r="V476" s="51">
        <f t="shared" si="240"/>
        <v>-1.8000000000000002E-3</v>
      </c>
      <c r="W476" s="51">
        <f t="shared" si="240"/>
        <v>-1.8000000000000002E-3</v>
      </c>
      <c r="X476" s="51">
        <f t="shared" si="240"/>
        <v>-1.8000000000000002E-3</v>
      </c>
      <c r="Y476" s="575">
        <f t="shared" si="240"/>
        <v>-1.8000000000000002E-3</v>
      </c>
      <c r="Z476" s="51">
        <f t="shared" si="240"/>
        <v>-1.8000000000000002E-3</v>
      </c>
      <c r="AA476" s="51">
        <f t="shared" si="240"/>
        <v>-1.8900000000000004E-3</v>
      </c>
      <c r="AB476" s="52">
        <f t="shared" si="240"/>
        <v>-1.8000000000000002E-3</v>
      </c>
      <c r="AC476" s="69"/>
      <c r="AD476" s="69"/>
      <c r="AE476" s="103"/>
      <c r="AF476" s="102">
        <v>-1.1000000000000001E-3</v>
      </c>
      <c r="AG476" s="102">
        <v>-1.1000000000000001E-3</v>
      </c>
      <c r="AH476" s="337">
        <v>-1.0500000000000002E-3</v>
      </c>
      <c r="AI476" s="102">
        <v>-1E-3</v>
      </c>
      <c r="AJ476" s="337">
        <v>-1.0500000000000002E-3</v>
      </c>
      <c r="AK476" s="337">
        <v>-1.0500000000000002E-3</v>
      </c>
      <c r="AL476" s="102">
        <v>-1E-3</v>
      </c>
      <c r="AM476" s="337">
        <v>-1.0500000000000002E-3</v>
      </c>
      <c r="AN476" s="337">
        <v>-1E-3</v>
      </c>
      <c r="AO476" s="102">
        <v>-1.0500000000000002E-3</v>
      </c>
      <c r="AP476" s="337">
        <v>-1E-3</v>
      </c>
      <c r="AQ476" s="337">
        <v>-1E-3</v>
      </c>
      <c r="AR476" s="337">
        <v>-1E-3</v>
      </c>
      <c r="AS476" s="102">
        <v>-1E-3</v>
      </c>
      <c r="AT476" s="337">
        <v>-1E-3</v>
      </c>
      <c r="AU476" s="102">
        <v>-1E-3</v>
      </c>
      <c r="AV476" s="337">
        <v>-1E-3</v>
      </c>
      <c r="AW476" s="337">
        <v>-1E-3</v>
      </c>
      <c r="AX476" s="102">
        <v>-1E-3</v>
      </c>
      <c r="AY476" s="337">
        <v>-1E-3</v>
      </c>
      <c r="AZ476" s="337">
        <v>-1E-3</v>
      </c>
      <c r="BA476" s="102">
        <v>-1E-3</v>
      </c>
      <c r="BB476" s="337">
        <v>-1.0500000000000002E-3</v>
      </c>
      <c r="BC476" s="337">
        <v>-1E-3</v>
      </c>
      <c r="BD476" s="102"/>
      <c r="BE476" s="335"/>
      <c r="BF476" s="335"/>
      <c r="BG476" s="335"/>
      <c r="BH476" s="335"/>
      <c r="BI476" s="335"/>
      <c r="BJ476" s="335"/>
      <c r="BK476" s="335"/>
      <c r="BL476" s="335"/>
      <c r="BM476" s="335"/>
      <c r="BN476" s="335"/>
      <c r="BO476" s="335"/>
      <c r="BP476" s="335"/>
      <c r="BQ476" s="335"/>
      <c r="BR476" s="335"/>
      <c r="BS476" s="335"/>
      <c r="BT476" s="335"/>
      <c r="BU476" s="335"/>
      <c r="BV476" s="335"/>
      <c r="BW476" s="335"/>
      <c r="BX476" s="335"/>
      <c r="BY476" s="335"/>
      <c r="BZ476" s="335"/>
      <c r="CA476" s="335"/>
      <c r="CB476" s="335"/>
      <c r="CC476" s="335"/>
      <c r="CD476" s="328"/>
      <c r="CE476" s="328"/>
      <c r="CF476" s="328"/>
      <c r="CG476" s="328"/>
      <c r="CH476" s="328"/>
      <c r="CI476" s="328"/>
      <c r="CJ476" s="328"/>
      <c r="CK476" s="328"/>
      <c r="CL476" s="328"/>
      <c r="CM476" s="165"/>
      <c r="CN476" s="165"/>
    </row>
    <row r="477" spans="1:92" s="1" customFormat="1" ht="10.5" customHeight="1" thickBot="1" x14ac:dyDescent="0.25">
      <c r="A477" s="1533"/>
      <c r="B477" s="1536"/>
      <c r="C477" s="274"/>
      <c r="D477" s="239" t="s">
        <v>41</v>
      </c>
      <c r="E477" s="144" t="e">
        <f t="shared" ref="E477:AB477" si="241">E476/E475</f>
        <v>#DIV/0!</v>
      </c>
      <c r="F477" s="144" t="e">
        <f t="shared" si="241"/>
        <v>#DIV/0!</v>
      </c>
      <c r="G477" s="144" t="e">
        <f t="shared" si="241"/>
        <v>#DIV/0!</v>
      </c>
      <c r="H477" s="895" t="e">
        <f t="shared" si="241"/>
        <v>#DIV/0!</v>
      </c>
      <c r="I477" s="144" t="e">
        <f t="shared" si="241"/>
        <v>#DIV/0!</v>
      </c>
      <c r="J477" s="144" t="e">
        <f t="shared" si="241"/>
        <v>#DIV/0!</v>
      </c>
      <c r="K477" s="144" t="e">
        <f t="shared" si="241"/>
        <v>#DIV/0!</v>
      </c>
      <c r="L477" s="144" t="e">
        <f t="shared" si="241"/>
        <v>#DIV/0!</v>
      </c>
      <c r="M477" s="144" t="e">
        <f t="shared" si="241"/>
        <v>#DIV/0!</v>
      </c>
      <c r="N477" s="895" t="e">
        <f t="shared" si="241"/>
        <v>#DIV/0!</v>
      </c>
      <c r="O477" s="144" t="e">
        <f t="shared" si="241"/>
        <v>#DIV/0!</v>
      </c>
      <c r="P477" s="144" t="e">
        <f t="shared" si="241"/>
        <v>#DIV/0!</v>
      </c>
      <c r="Q477" s="144" t="e">
        <f t="shared" si="241"/>
        <v>#DIV/0!</v>
      </c>
      <c r="R477" s="144" t="e">
        <f t="shared" si="241"/>
        <v>#DIV/0!</v>
      </c>
      <c r="S477" s="144" t="e">
        <f t="shared" si="241"/>
        <v>#DIV/0!</v>
      </c>
      <c r="T477" s="144" t="e">
        <f t="shared" si="241"/>
        <v>#DIV/0!</v>
      </c>
      <c r="U477" s="144" t="e">
        <f t="shared" si="241"/>
        <v>#DIV/0!</v>
      </c>
      <c r="V477" s="144" t="e">
        <f t="shared" si="241"/>
        <v>#DIV/0!</v>
      </c>
      <c r="W477" s="144" t="e">
        <f t="shared" si="241"/>
        <v>#DIV/0!</v>
      </c>
      <c r="X477" s="144" t="e">
        <f t="shared" si="241"/>
        <v>#DIV/0!</v>
      </c>
      <c r="Y477" s="612" t="e">
        <f t="shared" si="241"/>
        <v>#DIV/0!</v>
      </c>
      <c r="Z477" s="144" t="e">
        <f t="shared" si="241"/>
        <v>#DIV/0!</v>
      </c>
      <c r="AA477" s="144" t="e">
        <f t="shared" si="241"/>
        <v>#DIV/0!</v>
      </c>
      <c r="AB477" s="145" t="e">
        <f t="shared" si="241"/>
        <v>#DIV/0!</v>
      </c>
      <c r="AC477" s="104"/>
      <c r="AD477" s="104"/>
      <c r="AE477" s="105"/>
      <c r="AF477" s="335"/>
      <c r="AG477" s="337"/>
      <c r="AH477" s="337"/>
      <c r="AI477" s="335"/>
      <c r="AJ477" s="337"/>
      <c r="AK477" s="337"/>
      <c r="AL477" s="335"/>
      <c r="AM477" s="337"/>
      <c r="AN477" s="337"/>
      <c r="AO477" s="335"/>
      <c r="AP477" s="337"/>
      <c r="AQ477" s="337"/>
      <c r="AR477" s="337"/>
      <c r="AS477" s="337"/>
      <c r="AT477" s="337"/>
      <c r="AU477" s="337"/>
      <c r="AV477" s="337"/>
      <c r="AW477" s="337"/>
      <c r="AX477" s="335"/>
      <c r="AY477" s="337"/>
      <c r="AZ477" s="337"/>
      <c r="BA477" s="335"/>
      <c r="BB477" s="337"/>
      <c r="BC477" s="337"/>
      <c r="BD477" s="335"/>
      <c r="BE477" s="335"/>
      <c r="BF477" s="335"/>
      <c r="BG477" s="335"/>
      <c r="BH477" s="335"/>
      <c r="BI477" s="335"/>
      <c r="BJ477" s="335"/>
      <c r="BK477" s="335"/>
      <c r="BL477" s="335"/>
      <c r="BM477" s="335"/>
      <c r="BN477" s="335"/>
      <c r="BO477" s="335"/>
      <c r="BP477" s="335"/>
      <c r="BQ477" s="335"/>
      <c r="BR477" s="335"/>
      <c r="BS477" s="335"/>
      <c r="BT477" s="335"/>
      <c r="BU477" s="335"/>
      <c r="BV477" s="335"/>
      <c r="BW477" s="335"/>
      <c r="BX477" s="335"/>
      <c r="BY477" s="335"/>
      <c r="BZ477" s="335"/>
      <c r="CA477" s="335"/>
      <c r="CB477" s="335"/>
      <c r="CC477" s="335"/>
      <c r="CD477" s="328"/>
      <c r="CE477" s="328"/>
      <c r="CF477" s="328"/>
      <c r="CG477" s="328"/>
      <c r="CH477" s="328"/>
      <c r="CI477" s="328"/>
      <c r="CJ477" s="328"/>
      <c r="CK477" s="328"/>
      <c r="CL477" s="328"/>
      <c r="CM477" s="165"/>
      <c r="CN477" s="165"/>
    </row>
    <row r="478" spans="1:92" s="1" customFormat="1" ht="10.5" customHeight="1" x14ac:dyDescent="0.2">
      <c r="A478" s="1531" t="s">
        <v>95</v>
      </c>
      <c r="B478" s="1534" t="s">
        <v>917</v>
      </c>
      <c r="C478" s="1119"/>
      <c r="D478" s="1203"/>
      <c r="E478" s="79"/>
      <c r="F478" s="79"/>
      <c r="G478" s="79"/>
      <c r="H478" s="882"/>
      <c r="I478" s="79"/>
      <c r="J478" s="79"/>
      <c r="K478" s="79"/>
      <c r="L478" s="79"/>
      <c r="M478" s="79"/>
      <c r="N478" s="882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576"/>
      <c r="Z478" s="79"/>
      <c r="AA478" s="79"/>
      <c r="AB478" s="80"/>
      <c r="AC478" s="69" t="s">
        <v>115</v>
      </c>
      <c r="AD478" s="69">
        <f>AD480/AC480</f>
        <v>0.79439252336448596</v>
      </c>
      <c r="AE478" s="103"/>
      <c r="AF478" s="350"/>
      <c r="AG478" s="337"/>
      <c r="AH478" s="337"/>
      <c r="AI478" s="335"/>
      <c r="AJ478" s="337"/>
      <c r="AK478" s="337"/>
      <c r="AL478" s="335"/>
      <c r="AM478" s="337"/>
      <c r="AN478" s="337"/>
      <c r="AO478" s="335"/>
      <c r="AP478" s="337"/>
      <c r="AQ478" s="337"/>
      <c r="AR478" s="337"/>
      <c r="AS478" s="337"/>
      <c r="AT478" s="337"/>
      <c r="AU478" s="337"/>
      <c r="AV478" s="337"/>
      <c r="AW478" s="337"/>
      <c r="AX478" s="335"/>
      <c r="AY478" s="337"/>
      <c r="AZ478" s="337"/>
      <c r="BA478" s="335"/>
      <c r="BB478" s="337"/>
      <c r="BC478" s="337"/>
      <c r="BD478" s="335"/>
      <c r="BE478" s="335"/>
      <c r="BF478" s="335"/>
      <c r="BG478" s="335"/>
      <c r="BH478" s="335"/>
      <c r="BI478" s="335"/>
      <c r="BJ478" s="335"/>
      <c r="BK478" s="335"/>
      <c r="BL478" s="335"/>
      <c r="BM478" s="335"/>
      <c r="BN478" s="335"/>
      <c r="BO478" s="335"/>
      <c r="BP478" s="335"/>
      <c r="BQ478" s="335"/>
      <c r="BR478" s="335"/>
      <c r="BS478" s="335"/>
      <c r="BT478" s="335"/>
      <c r="BU478" s="335"/>
      <c r="BV478" s="335"/>
      <c r="BW478" s="335"/>
      <c r="BX478" s="335"/>
      <c r="BY478" s="335"/>
      <c r="BZ478" s="335"/>
      <c r="CA478" s="335"/>
      <c r="CB478" s="335"/>
      <c r="CC478" s="335"/>
      <c r="CD478" s="328"/>
      <c r="CE478" s="328"/>
      <c r="CF478" s="328"/>
      <c r="CG478" s="328"/>
      <c r="CH478" s="328"/>
      <c r="CI478" s="328"/>
      <c r="CJ478" s="328"/>
      <c r="CK478" s="328"/>
      <c r="CL478" s="328"/>
      <c r="CM478" s="165"/>
      <c r="CN478" s="165"/>
    </row>
    <row r="479" spans="1:92" s="1" customFormat="1" ht="10.5" customHeight="1" x14ac:dyDescent="0.2">
      <c r="A479" s="1532"/>
      <c r="B479" s="1535"/>
      <c r="C479" s="1472" t="s">
        <v>129</v>
      </c>
      <c r="D479" s="134" t="s">
        <v>33</v>
      </c>
      <c r="E479" s="107">
        <f t="shared" ref="E479:AB479" si="242">ROUND(SQRT(E480^2+E481^2)*1000/(1.73*E$447),0)</f>
        <v>1</v>
      </c>
      <c r="F479" s="107">
        <f>ROUND(SQRT(F480^2+F481^2)*1000/(1.73*F$447),0)</f>
        <v>1</v>
      </c>
      <c r="G479" s="107">
        <f t="shared" si="242"/>
        <v>1</v>
      </c>
      <c r="H479" s="883">
        <f t="shared" si="242"/>
        <v>1</v>
      </c>
      <c r="I479" s="107">
        <f t="shared" si="242"/>
        <v>1</v>
      </c>
      <c r="J479" s="107">
        <f t="shared" si="242"/>
        <v>1</v>
      </c>
      <c r="K479" s="107">
        <f t="shared" si="242"/>
        <v>1</v>
      </c>
      <c r="L479" s="107">
        <f t="shared" si="242"/>
        <v>1</v>
      </c>
      <c r="M479" s="107">
        <f t="shared" si="242"/>
        <v>1</v>
      </c>
      <c r="N479" s="883">
        <f t="shared" si="242"/>
        <v>1</v>
      </c>
      <c r="O479" s="107">
        <f t="shared" si="242"/>
        <v>1</v>
      </c>
      <c r="P479" s="107">
        <f t="shared" si="242"/>
        <v>1</v>
      </c>
      <c r="Q479" s="107">
        <f t="shared" si="242"/>
        <v>1</v>
      </c>
      <c r="R479" s="107">
        <f t="shared" si="242"/>
        <v>1</v>
      </c>
      <c r="S479" s="107">
        <f t="shared" si="242"/>
        <v>2</v>
      </c>
      <c r="T479" s="107">
        <f t="shared" si="242"/>
        <v>2</v>
      </c>
      <c r="U479" s="107">
        <f t="shared" si="242"/>
        <v>2</v>
      </c>
      <c r="V479" s="107">
        <f t="shared" si="242"/>
        <v>2</v>
      </c>
      <c r="W479" s="107">
        <f t="shared" si="242"/>
        <v>2</v>
      </c>
      <c r="X479" s="107">
        <f t="shared" si="242"/>
        <v>2</v>
      </c>
      <c r="Y479" s="578">
        <f t="shared" si="242"/>
        <v>2</v>
      </c>
      <c r="Z479" s="107">
        <f t="shared" si="242"/>
        <v>2</v>
      </c>
      <c r="AA479" s="107">
        <f t="shared" si="242"/>
        <v>2</v>
      </c>
      <c r="AB479" s="108">
        <f t="shared" si="242"/>
        <v>2</v>
      </c>
      <c r="AC479" s="335"/>
      <c r="AD479" s="335"/>
      <c r="AE479" s="103"/>
      <c r="AF479" s="102"/>
      <c r="AG479" s="337"/>
      <c r="AH479" s="337"/>
      <c r="AI479" s="102"/>
      <c r="AJ479" s="337"/>
      <c r="AK479" s="337"/>
      <c r="AL479" s="102"/>
      <c r="AM479" s="337"/>
      <c r="AN479" s="337"/>
      <c r="AO479" s="102"/>
      <c r="AP479" s="337"/>
      <c r="AQ479" s="337"/>
      <c r="AR479" s="337"/>
      <c r="AS479" s="337"/>
      <c r="AT479" s="337"/>
      <c r="AU479" s="337"/>
      <c r="AV479" s="337"/>
      <c r="AW479" s="337"/>
      <c r="AX479" s="102"/>
      <c r="AY479" s="337"/>
      <c r="AZ479" s="337"/>
      <c r="BA479" s="102"/>
      <c r="BB479" s="337"/>
      <c r="BC479" s="337"/>
      <c r="BD479" s="102"/>
      <c r="BE479" s="102"/>
      <c r="BF479" s="102"/>
      <c r="BG479" s="335"/>
      <c r="BH479" s="102"/>
      <c r="BI479" s="102"/>
      <c r="BJ479" s="102"/>
      <c r="BK479" s="102"/>
      <c r="BL479" s="102"/>
      <c r="BM479" s="102"/>
      <c r="BN479" s="102"/>
      <c r="BO479" s="102"/>
      <c r="BP479" s="102"/>
      <c r="BQ479" s="102"/>
      <c r="BR479" s="102"/>
      <c r="BS479" s="102"/>
      <c r="BT479" s="102"/>
      <c r="BU479" s="102"/>
      <c r="BV479" s="102"/>
      <c r="BW479" s="102"/>
      <c r="BX479" s="102"/>
      <c r="BY479" s="102"/>
      <c r="BZ479" s="102"/>
      <c r="CA479" s="102"/>
      <c r="CB479" s="102"/>
      <c r="CC479" s="102"/>
      <c r="CD479" s="328"/>
      <c r="CE479" s="328"/>
      <c r="CF479" s="328"/>
      <c r="CG479" s="328"/>
      <c r="CH479" s="328"/>
      <c r="CI479" s="328"/>
      <c r="CJ479" s="328"/>
      <c r="CK479" s="328"/>
      <c r="CL479" s="328"/>
      <c r="CM479" s="165"/>
      <c r="CN479" s="165"/>
    </row>
    <row r="480" spans="1:92" s="1" customFormat="1" ht="10.5" customHeight="1" x14ac:dyDescent="0.2">
      <c r="A480" s="1532"/>
      <c r="B480" s="1535"/>
      <c r="C480" s="1472" t="s">
        <v>557</v>
      </c>
      <c r="D480" s="134" t="s">
        <v>116</v>
      </c>
      <c r="E480" s="51">
        <f>AF480*$AE480</f>
        <v>9.6300000000000014E-3</v>
      </c>
      <c r="F480" s="51">
        <f t="shared" ref="F480:AB480" si="243">AG480*$AE480</f>
        <v>1.008E-2</v>
      </c>
      <c r="G480" s="51">
        <f t="shared" si="243"/>
        <v>9.3600000000000003E-3</v>
      </c>
      <c r="H480" s="575">
        <f t="shared" si="243"/>
        <v>8.9099999999999995E-3</v>
      </c>
      <c r="I480" s="51">
        <f t="shared" si="243"/>
        <v>9.0900000000000009E-3</v>
      </c>
      <c r="J480" s="51">
        <f t="shared" si="243"/>
        <v>8.9099999999999995E-3</v>
      </c>
      <c r="K480" s="51">
        <f t="shared" si="243"/>
        <v>9.3600000000000003E-3</v>
      </c>
      <c r="L480" s="51">
        <f t="shared" si="243"/>
        <v>9.4500000000000001E-3</v>
      </c>
      <c r="M480" s="51">
        <f t="shared" si="243"/>
        <v>8.5500000000000003E-3</v>
      </c>
      <c r="N480" s="575">
        <f t="shared" si="243"/>
        <v>8.7299999999999999E-3</v>
      </c>
      <c r="O480" s="51">
        <f t="shared" si="243"/>
        <v>9.1800000000000007E-3</v>
      </c>
      <c r="P480" s="51">
        <f t="shared" si="243"/>
        <v>9.0900000000000009E-3</v>
      </c>
      <c r="Q480" s="51">
        <f t="shared" si="243"/>
        <v>9.1800000000000007E-3</v>
      </c>
      <c r="R480" s="51">
        <f t="shared" si="243"/>
        <v>1.026E-2</v>
      </c>
      <c r="S480" s="51">
        <f t="shared" si="243"/>
        <v>1.2870000000000001E-2</v>
      </c>
      <c r="T480" s="51">
        <f t="shared" si="243"/>
        <v>1.5570000000000001E-2</v>
      </c>
      <c r="U480" s="51">
        <f t="shared" si="243"/>
        <v>1.746E-2</v>
      </c>
      <c r="V480" s="51">
        <f t="shared" si="243"/>
        <v>2.07E-2</v>
      </c>
      <c r="W480" s="51">
        <f t="shared" si="243"/>
        <v>2.0970000000000003E-2</v>
      </c>
      <c r="X480" s="51">
        <f t="shared" si="243"/>
        <v>1.9890000000000001E-2</v>
      </c>
      <c r="Y480" s="575">
        <f t="shared" si="243"/>
        <v>2.043E-2</v>
      </c>
      <c r="Z480" s="51">
        <f t="shared" si="243"/>
        <v>1.9260000000000003E-2</v>
      </c>
      <c r="AA480" s="51">
        <f t="shared" si="243"/>
        <v>1.89E-2</v>
      </c>
      <c r="AB480" s="52">
        <f t="shared" si="243"/>
        <v>1.9440000000000002E-2</v>
      </c>
      <c r="AC480" s="69">
        <f>(BD480-AF480)*AE480</f>
        <v>-9.6300000000000014E-3</v>
      </c>
      <c r="AD480" s="69">
        <f>(BD481-AF481)*AE480</f>
        <v>-7.6500000000000005E-3</v>
      </c>
      <c r="AE480" s="103">
        <v>1.8</v>
      </c>
      <c r="AF480" s="335">
        <v>5.3500000000000006E-3</v>
      </c>
      <c r="AG480" s="337">
        <v>5.5999999999999999E-3</v>
      </c>
      <c r="AH480" s="337">
        <v>5.1999999999999998E-3</v>
      </c>
      <c r="AI480" s="337">
        <v>4.9499999999999995E-3</v>
      </c>
      <c r="AJ480" s="337">
        <v>5.0500000000000007E-3</v>
      </c>
      <c r="AK480" s="337">
        <v>4.9499999999999995E-3</v>
      </c>
      <c r="AL480" s="337">
        <v>5.1999999999999998E-3</v>
      </c>
      <c r="AM480" s="337">
        <v>5.2499999999999995E-3</v>
      </c>
      <c r="AN480" s="337">
        <v>4.7499999999999999E-3</v>
      </c>
      <c r="AO480" s="337">
        <v>4.8500000000000001E-3</v>
      </c>
      <c r="AP480" s="337">
        <v>5.1000000000000004E-3</v>
      </c>
      <c r="AQ480" s="337">
        <v>5.0500000000000007E-3</v>
      </c>
      <c r="AR480" s="337">
        <v>5.1000000000000004E-3</v>
      </c>
      <c r="AS480" s="337">
        <v>5.7000000000000002E-3</v>
      </c>
      <c r="AT480" s="337">
        <v>7.1500000000000001E-3</v>
      </c>
      <c r="AU480" s="337">
        <v>8.6499999999999997E-3</v>
      </c>
      <c r="AV480" s="337">
        <v>9.7000000000000003E-3</v>
      </c>
      <c r="AW480" s="337">
        <v>1.15E-2</v>
      </c>
      <c r="AX480" s="337">
        <v>1.1650000000000001E-2</v>
      </c>
      <c r="AY480" s="337">
        <v>1.1050000000000001E-2</v>
      </c>
      <c r="AZ480" s="337">
        <v>1.1349999999999999E-2</v>
      </c>
      <c r="BA480" s="335">
        <v>1.0700000000000001E-2</v>
      </c>
      <c r="BB480" s="337">
        <v>1.0499999999999999E-2</v>
      </c>
      <c r="BC480" s="337">
        <v>1.0800000000000001E-2</v>
      </c>
      <c r="BD480" s="335"/>
      <c r="BE480" s="328"/>
      <c r="BF480" s="328"/>
      <c r="BG480" s="102"/>
      <c r="BH480" s="328"/>
      <c r="BI480" s="328"/>
      <c r="BJ480" s="328"/>
      <c r="BK480" s="328"/>
      <c r="BL480" s="328"/>
      <c r="BM480" s="328"/>
      <c r="BN480" s="328"/>
      <c r="BO480" s="328"/>
      <c r="BP480" s="328"/>
      <c r="BQ480" s="328"/>
      <c r="BR480" s="328"/>
      <c r="BS480" s="328"/>
      <c r="BT480" s="328"/>
      <c r="BU480" s="328"/>
      <c r="BV480" s="328"/>
      <c r="BW480" s="328"/>
      <c r="BX480" s="328"/>
      <c r="BY480" s="328"/>
      <c r="BZ480" s="328"/>
      <c r="CA480" s="328"/>
      <c r="CB480" s="328"/>
      <c r="CC480" s="328"/>
      <c r="CD480" s="328"/>
      <c r="CE480" s="328"/>
      <c r="CF480" s="328"/>
      <c r="CG480" s="328"/>
      <c r="CH480" s="328"/>
      <c r="CI480" s="328"/>
      <c r="CJ480" s="328"/>
      <c r="CK480" s="328"/>
      <c r="CL480" s="328"/>
      <c r="CM480" s="165"/>
      <c r="CN480" s="165"/>
    </row>
    <row r="481" spans="1:92" s="1" customFormat="1" ht="10.5" customHeight="1" x14ac:dyDescent="0.2">
      <c r="A481" s="1532"/>
      <c r="B481" s="1535"/>
      <c r="C481" s="1472" t="s">
        <v>557</v>
      </c>
      <c r="D481" s="134" t="s">
        <v>117</v>
      </c>
      <c r="E481" s="51">
        <f>AF481*$AE480</f>
        <v>7.6500000000000005E-3</v>
      </c>
      <c r="F481" s="51">
        <f t="shared" ref="F481:AB481" si="244">AG481*$AE480</f>
        <v>7.5600000000000016E-3</v>
      </c>
      <c r="G481" s="51">
        <f t="shared" si="244"/>
        <v>7.4700000000000001E-3</v>
      </c>
      <c r="H481" s="575">
        <f t="shared" si="244"/>
        <v>7.1100000000000009E-3</v>
      </c>
      <c r="I481" s="51">
        <f t="shared" si="244"/>
        <v>7.0200000000000002E-3</v>
      </c>
      <c r="J481" s="51">
        <f t="shared" si="244"/>
        <v>7.3800000000000011E-3</v>
      </c>
      <c r="K481" s="51">
        <f t="shared" si="244"/>
        <v>7.2899999999999996E-3</v>
      </c>
      <c r="L481" s="51">
        <f t="shared" si="244"/>
        <v>8.0099999999999998E-3</v>
      </c>
      <c r="M481" s="51">
        <f t="shared" si="244"/>
        <v>1.0710000000000001E-2</v>
      </c>
      <c r="N481" s="575">
        <f t="shared" si="244"/>
        <v>1.2330000000000001E-2</v>
      </c>
      <c r="O481" s="51">
        <f t="shared" si="244"/>
        <v>1.0619999999999999E-2</v>
      </c>
      <c r="P481" s="51">
        <f t="shared" si="244"/>
        <v>9.9899999999999989E-3</v>
      </c>
      <c r="Q481" s="51">
        <f t="shared" si="244"/>
        <v>1.089E-2</v>
      </c>
      <c r="R481" s="51">
        <f t="shared" si="244"/>
        <v>1.1429999999999999E-2</v>
      </c>
      <c r="S481" s="51">
        <f t="shared" si="244"/>
        <v>1.0710000000000001E-2</v>
      </c>
      <c r="T481" s="51">
        <f t="shared" si="244"/>
        <v>1.2060000000000001E-2</v>
      </c>
      <c r="U481" s="51">
        <f t="shared" si="244"/>
        <v>1.188E-2</v>
      </c>
      <c r="V481" s="51">
        <f t="shared" si="244"/>
        <v>1.1340000000000001E-2</v>
      </c>
      <c r="W481" s="51">
        <f t="shared" si="244"/>
        <v>1.0529999999999999E-2</v>
      </c>
      <c r="X481" s="51">
        <f t="shared" si="244"/>
        <v>1.0620000000000001E-2</v>
      </c>
      <c r="Y481" s="575">
        <f t="shared" si="244"/>
        <v>1.179E-2</v>
      </c>
      <c r="Z481" s="51">
        <f t="shared" si="244"/>
        <v>1.1429999999999999E-2</v>
      </c>
      <c r="AA481" s="51">
        <f t="shared" si="244"/>
        <v>1.107E-2</v>
      </c>
      <c r="AB481" s="52">
        <f t="shared" si="244"/>
        <v>9.7200000000000012E-3</v>
      </c>
      <c r="AC481" s="69"/>
      <c r="AD481" s="69"/>
      <c r="AE481" s="103"/>
      <c r="AF481" s="335">
        <v>4.2500000000000003E-3</v>
      </c>
      <c r="AG481" s="337">
        <v>4.2000000000000006E-3</v>
      </c>
      <c r="AH481" s="337">
        <v>4.15E-3</v>
      </c>
      <c r="AI481" s="337">
        <v>3.9500000000000004E-3</v>
      </c>
      <c r="AJ481" s="337">
        <v>3.8999999999999998E-3</v>
      </c>
      <c r="AK481" s="337">
        <v>4.1000000000000003E-3</v>
      </c>
      <c r="AL481" s="337">
        <v>4.0499999999999998E-3</v>
      </c>
      <c r="AM481" s="337">
        <v>4.45E-3</v>
      </c>
      <c r="AN481" s="337">
        <v>5.9500000000000004E-3</v>
      </c>
      <c r="AO481" s="337">
        <v>6.8500000000000002E-3</v>
      </c>
      <c r="AP481" s="337">
        <v>5.8999999999999999E-3</v>
      </c>
      <c r="AQ481" s="337">
        <v>5.5499999999999994E-3</v>
      </c>
      <c r="AR481" s="337">
        <v>6.0499999999999998E-3</v>
      </c>
      <c r="AS481" s="337">
        <v>6.3499999999999997E-3</v>
      </c>
      <c r="AT481" s="337">
        <v>5.9500000000000004E-3</v>
      </c>
      <c r="AU481" s="337">
        <v>6.7000000000000002E-3</v>
      </c>
      <c r="AV481" s="337">
        <v>6.6E-3</v>
      </c>
      <c r="AW481" s="337">
        <v>6.3E-3</v>
      </c>
      <c r="AX481" s="337">
        <v>5.8499999999999993E-3</v>
      </c>
      <c r="AY481" s="337">
        <v>5.9000000000000007E-3</v>
      </c>
      <c r="AZ481" s="337">
        <v>6.5500000000000003E-3</v>
      </c>
      <c r="BA481" s="335">
        <v>6.3499999999999997E-3</v>
      </c>
      <c r="BB481" s="337">
        <v>6.1500000000000001E-3</v>
      </c>
      <c r="BC481" s="337">
        <v>5.4000000000000003E-3</v>
      </c>
      <c r="BD481" s="335"/>
      <c r="BE481" s="335"/>
      <c r="BF481" s="335"/>
      <c r="BG481" s="335"/>
      <c r="BH481" s="335"/>
      <c r="BI481" s="335"/>
      <c r="BJ481" s="335"/>
      <c r="BK481" s="335"/>
      <c r="BL481" s="335"/>
      <c r="BM481" s="335"/>
      <c r="BN481" s="335"/>
      <c r="BO481" s="335"/>
      <c r="BP481" s="335"/>
      <c r="BQ481" s="335"/>
      <c r="BR481" s="335"/>
      <c r="BS481" s="335"/>
      <c r="BT481" s="335"/>
      <c r="BU481" s="335"/>
      <c r="BV481" s="335"/>
      <c r="BW481" s="335"/>
      <c r="BX481" s="335"/>
      <c r="BY481" s="335"/>
      <c r="BZ481" s="335"/>
      <c r="CA481" s="335"/>
      <c r="CB481" s="335"/>
      <c r="CC481" s="335"/>
      <c r="CD481" s="328"/>
      <c r="CE481" s="328"/>
      <c r="CF481" s="328"/>
      <c r="CG481" s="328"/>
      <c r="CH481" s="328"/>
      <c r="CI481" s="328"/>
      <c r="CJ481" s="328"/>
      <c r="CK481" s="328"/>
      <c r="CL481" s="328"/>
      <c r="CM481" s="165"/>
      <c r="CN481" s="165"/>
    </row>
    <row r="482" spans="1:92" s="1" customFormat="1" ht="10.5" customHeight="1" thickBot="1" x14ac:dyDescent="0.25">
      <c r="A482" s="1533"/>
      <c r="B482" s="1536"/>
      <c r="C482" s="274"/>
      <c r="D482" s="239" t="s">
        <v>41</v>
      </c>
      <c r="E482" s="55">
        <f t="shared" ref="E482:AB482" si="245">E481/E480</f>
        <v>0.79439252336448596</v>
      </c>
      <c r="F482" s="55">
        <f t="shared" si="245"/>
        <v>0.75000000000000011</v>
      </c>
      <c r="G482" s="55">
        <f t="shared" si="245"/>
        <v>0.79807692307692302</v>
      </c>
      <c r="H482" s="881">
        <f t="shared" si="245"/>
        <v>0.79797979797979812</v>
      </c>
      <c r="I482" s="55">
        <f t="shared" si="245"/>
        <v>0.77227722772277219</v>
      </c>
      <c r="J482" s="55">
        <f t="shared" si="245"/>
        <v>0.82828282828282851</v>
      </c>
      <c r="K482" s="55">
        <f t="shared" si="245"/>
        <v>0.77884615384615374</v>
      </c>
      <c r="L482" s="55">
        <f t="shared" si="245"/>
        <v>0.84761904761904761</v>
      </c>
      <c r="M482" s="55">
        <f t="shared" si="245"/>
        <v>1.2526315789473685</v>
      </c>
      <c r="N482" s="881">
        <f t="shared" si="245"/>
        <v>1.4123711340206186</v>
      </c>
      <c r="O482" s="55">
        <f t="shared" si="245"/>
        <v>1.1568627450980391</v>
      </c>
      <c r="P482" s="55">
        <f t="shared" si="245"/>
        <v>1.0990099009900989</v>
      </c>
      <c r="Q482" s="55">
        <f t="shared" si="245"/>
        <v>1.1862745098039216</v>
      </c>
      <c r="R482" s="55">
        <f t="shared" si="245"/>
        <v>1.1140350877192982</v>
      </c>
      <c r="S482" s="55">
        <f t="shared" si="245"/>
        <v>0.83216783216783219</v>
      </c>
      <c r="T482" s="55">
        <f t="shared" si="245"/>
        <v>0.77456647398843936</v>
      </c>
      <c r="U482" s="55">
        <f t="shared" si="245"/>
        <v>0.68041237113402064</v>
      </c>
      <c r="V482" s="55">
        <f t="shared" si="245"/>
        <v>0.5478260869565218</v>
      </c>
      <c r="W482" s="55">
        <f t="shared" si="245"/>
        <v>0.50214592274678105</v>
      </c>
      <c r="X482" s="55">
        <f t="shared" si="245"/>
        <v>0.5339366515837104</v>
      </c>
      <c r="Y482" s="577">
        <f t="shared" si="245"/>
        <v>0.5770925110132159</v>
      </c>
      <c r="Z482" s="55">
        <f t="shared" si="245"/>
        <v>0.59345794392523354</v>
      </c>
      <c r="AA482" s="55">
        <f t="shared" si="245"/>
        <v>0.58571428571428574</v>
      </c>
      <c r="AB482" s="56">
        <f t="shared" si="245"/>
        <v>0.5</v>
      </c>
      <c r="AC482" s="104"/>
      <c r="AD482" s="104"/>
      <c r="AE482" s="105"/>
      <c r="AF482" s="335"/>
      <c r="AG482" s="335"/>
      <c r="AH482" s="337"/>
      <c r="AI482" s="335"/>
      <c r="AJ482" s="337"/>
      <c r="AK482" s="337"/>
      <c r="AL482" s="335"/>
      <c r="AM482" s="337"/>
      <c r="AN482" s="337"/>
      <c r="AO482" s="335"/>
      <c r="AP482" s="337"/>
      <c r="AQ482" s="337"/>
      <c r="AR482" s="337"/>
      <c r="AS482" s="337"/>
      <c r="AT482" s="337"/>
      <c r="AU482" s="337"/>
      <c r="AV482" s="337"/>
      <c r="AW482" s="337"/>
      <c r="AX482" s="335"/>
      <c r="AY482" s="337"/>
      <c r="AZ482" s="337"/>
      <c r="BA482" s="335"/>
      <c r="BB482" s="337"/>
      <c r="BC482" s="337"/>
      <c r="BD482" s="335"/>
      <c r="BE482" s="328"/>
      <c r="BF482" s="328"/>
      <c r="BG482" s="335"/>
      <c r="BH482" s="328"/>
      <c r="BI482" s="328"/>
      <c r="BJ482" s="328"/>
      <c r="BK482" s="328"/>
      <c r="BL482" s="328"/>
      <c r="BM482" s="328"/>
      <c r="BN482" s="328"/>
      <c r="BO482" s="328"/>
      <c r="BP482" s="328"/>
      <c r="BQ482" s="328"/>
      <c r="BR482" s="328"/>
      <c r="BS482" s="328"/>
      <c r="BT482" s="328"/>
      <c r="BU482" s="328"/>
      <c r="BV482" s="328"/>
      <c r="BW482" s="328"/>
      <c r="BX482" s="328"/>
      <c r="BY482" s="328"/>
      <c r="BZ482" s="328"/>
      <c r="CA482" s="328"/>
      <c r="CB482" s="328"/>
      <c r="CC482" s="328"/>
      <c r="CD482" s="328"/>
      <c r="CE482" s="328"/>
      <c r="CF482" s="328"/>
      <c r="CG482" s="328"/>
      <c r="CH482" s="328"/>
      <c r="CI482" s="328"/>
      <c r="CJ482" s="328"/>
      <c r="CK482" s="328"/>
      <c r="CL482" s="328"/>
      <c r="CM482" s="165"/>
      <c r="CN482" s="165"/>
    </row>
    <row r="483" spans="1:92" s="1" customFormat="1" ht="10.5" customHeight="1" x14ac:dyDescent="0.2">
      <c r="A483" s="1531" t="s">
        <v>93</v>
      </c>
      <c r="B483" s="1534" t="s">
        <v>918</v>
      </c>
      <c r="C483" s="1119"/>
      <c r="D483" s="1203"/>
      <c r="E483" s="79"/>
      <c r="F483" s="79"/>
      <c r="G483" s="79"/>
      <c r="H483" s="882"/>
      <c r="I483" s="79"/>
      <c r="J483" s="79"/>
      <c r="K483" s="79"/>
      <c r="L483" s="79"/>
      <c r="M483" s="79"/>
      <c r="N483" s="882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576"/>
      <c r="Z483" s="79"/>
      <c r="AA483" s="79"/>
      <c r="AB483" s="80"/>
      <c r="AC483" s="69" t="s">
        <v>115</v>
      </c>
      <c r="AD483" s="69">
        <f>AD485/AC485</f>
        <v>0</v>
      </c>
      <c r="AE483" s="103"/>
      <c r="AF483" s="350"/>
      <c r="AG483" s="335"/>
      <c r="AH483" s="337"/>
      <c r="AI483" s="335"/>
      <c r="AJ483" s="337"/>
      <c r="AK483" s="337"/>
      <c r="AL483" s="335"/>
      <c r="AM483" s="337"/>
      <c r="AN483" s="337"/>
      <c r="AO483" s="335"/>
      <c r="AP483" s="337"/>
      <c r="AQ483" s="337"/>
      <c r="AR483" s="337"/>
      <c r="AS483" s="337"/>
      <c r="AT483" s="337"/>
      <c r="AU483" s="337"/>
      <c r="AV483" s="337"/>
      <c r="AW483" s="337"/>
      <c r="AX483" s="335"/>
      <c r="AY483" s="337"/>
      <c r="AZ483" s="337"/>
      <c r="BA483" s="335"/>
      <c r="BB483" s="337"/>
      <c r="BC483" s="337"/>
      <c r="BD483" s="335"/>
      <c r="BE483" s="335"/>
      <c r="BF483" s="335"/>
      <c r="BG483" s="328"/>
      <c r="BH483" s="335"/>
      <c r="BI483" s="335"/>
      <c r="BJ483" s="335"/>
      <c r="BK483" s="335"/>
      <c r="BL483" s="335"/>
      <c r="BM483" s="335"/>
      <c r="BN483" s="335"/>
      <c r="BO483" s="335"/>
      <c r="BP483" s="335"/>
      <c r="BQ483" s="335"/>
      <c r="BR483" s="335"/>
      <c r="BS483" s="335"/>
      <c r="BT483" s="335"/>
      <c r="BU483" s="335"/>
      <c r="BV483" s="335"/>
      <c r="BW483" s="335"/>
      <c r="BX483" s="335"/>
      <c r="BY483" s="335"/>
      <c r="BZ483" s="335"/>
      <c r="CA483" s="335"/>
      <c r="CB483" s="335"/>
      <c r="CC483" s="335"/>
      <c r="CD483" s="328"/>
      <c r="CE483" s="328"/>
      <c r="CF483" s="328"/>
      <c r="CG483" s="328"/>
      <c r="CH483" s="328"/>
      <c r="CI483" s="328"/>
      <c r="CJ483" s="328"/>
      <c r="CK483" s="328"/>
      <c r="CL483" s="328"/>
      <c r="CM483" s="165"/>
      <c r="CN483" s="165"/>
    </row>
    <row r="484" spans="1:92" s="1" customFormat="1" ht="10.5" customHeight="1" x14ac:dyDescent="0.2">
      <c r="A484" s="1532"/>
      <c r="B484" s="1535"/>
      <c r="C484" s="1472" t="s">
        <v>129</v>
      </c>
      <c r="D484" s="134" t="s">
        <v>33</v>
      </c>
      <c r="E484" s="107">
        <f t="shared" ref="E484:AB484" si="246">ROUND(SQRT(E485^2+E486^2)*1000/(1.73*E$446),0)</f>
        <v>0</v>
      </c>
      <c r="F484" s="107">
        <f>ROUND(SQRT(F485^2+F486^2)*1000/(1.73*F$446),0)</f>
        <v>0</v>
      </c>
      <c r="G484" s="107">
        <f t="shared" si="246"/>
        <v>0</v>
      </c>
      <c r="H484" s="883">
        <f t="shared" si="246"/>
        <v>0</v>
      </c>
      <c r="I484" s="107">
        <f t="shared" si="246"/>
        <v>0</v>
      </c>
      <c r="J484" s="107">
        <f t="shared" si="246"/>
        <v>0</v>
      </c>
      <c r="K484" s="107">
        <f t="shared" si="246"/>
        <v>0</v>
      </c>
      <c r="L484" s="107">
        <f t="shared" si="246"/>
        <v>0</v>
      </c>
      <c r="M484" s="107">
        <f t="shared" si="246"/>
        <v>0</v>
      </c>
      <c r="N484" s="883">
        <f t="shared" si="246"/>
        <v>0</v>
      </c>
      <c r="O484" s="107">
        <f t="shared" si="246"/>
        <v>0</v>
      </c>
      <c r="P484" s="107">
        <f t="shared" si="246"/>
        <v>0</v>
      </c>
      <c r="Q484" s="107">
        <f t="shared" si="246"/>
        <v>0</v>
      </c>
      <c r="R484" s="107">
        <f t="shared" si="246"/>
        <v>0</v>
      </c>
      <c r="S484" s="107">
        <f t="shared" si="246"/>
        <v>0</v>
      </c>
      <c r="T484" s="107">
        <f t="shared" si="246"/>
        <v>0</v>
      </c>
      <c r="U484" s="107">
        <f t="shared" si="246"/>
        <v>0</v>
      </c>
      <c r="V484" s="107">
        <f t="shared" si="246"/>
        <v>0</v>
      </c>
      <c r="W484" s="107">
        <f t="shared" si="246"/>
        <v>0</v>
      </c>
      <c r="X484" s="107">
        <f t="shared" si="246"/>
        <v>0</v>
      </c>
      <c r="Y484" s="578">
        <f t="shared" si="246"/>
        <v>0</v>
      </c>
      <c r="Z484" s="107">
        <f t="shared" si="246"/>
        <v>0</v>
      </c>
      <c r="AA484" s="107">
        <f t="shared" si="246"/>
        <v>0</v>
      </c>
      <c r="AB484" s="108">
        <f t="shared" si="246"/>
        <v>0</v>
      </c>
      <c r="AC484" s="335"/>
      <c r="AD484" s="335"/>
      <c r="AE484" s="103"/>
      <c r="AF484" s="102"/>
      <c r="AG484" s="102"/>
      <c r="AH484" s="337"/>
      <c r="AI484" s="102"/>
      <c r="AJ484" s="337"/>
      <c r="AK484" s="337"/>
      <c r="AL484" s="102"/>
      <c r="AM484" s="337"/>
      <c r="AN484" s="337"/>
      <c r="AO484" s="102"/>
      <c r="AP484" s="337"/>
      <c r="AQ484" s="337"/>
      <c r="AR484" s="337"/>
      <c r="AS484" s="337"/>
      <c r="AT484" s="337"/>
      <c r="AU484" s="337"/>
      <c r="AV484" s="337"/>
      <c r="AW484" s="337"/>
      <c r="AX484" s="102"/>
      <c r="AY484" s="337"/>
      <c r="AZ484" s="337"/>
      <c r="BA484" s="102"/>
      <c r="BB484" s="337"/>
      <c r="BC484" s="337"/>
      <c r="BD484" s="102"/>
      <c r="BE484" s="102"/>
      <c r="BF484" s="102"/>
      <c r="BG484" s="335"/>
      <c r="BH484" s="102"/>
      <c r="BI484" s="102"/>
      <c r="BJ484" s="102"/>
      <c r="BK484" s="102"/>
      <c r="BL484" s="102"/>
      <c r="BM484" s="102"/>
      <c r="BN484" s="102"/>
      <c r="BO484" s="102"/>
      <c r="BP484" s="102"/>
      <c r="BQ484" s="102"/>
      <c r="BR484" s="102"/>
      <c r="BS484" s="102"/>
      <c r="BT484" s="102"/>
      <c r="BU484" s="102"/>
      <c r="BV484" s="102"/>
      <c r="BW484" s="102"/>
      <c r="BX484" s="102"/>
      <c r="BY484" s="102"/>
      <c r="BZ484" s="102"/>
      <c r="CA484" s="102"/>
      <c r="CB484" s="102"/>
      <c r="CC484" s="102"/>
      <c r="CD484" s="328"/>
      <c r="CE484" s="328"/>
      <c r="CF484" s="328"/>
      <c r="CG484" s="328"/>
      <c r="CH484" s="328"/>
      <c r="CI484" s="328"/>
      <c r="CJ484" s="328"/>
      <c r="CK484" s="328"/>
      <c r="CL484" s="328"/>
      <c r="CM484" s="165"/>
      <c r="CN484" s="165"/>
    </row>
    <row r="485" spans="1:92" s="1" customFormat="1" ht="10.5" customHeight="1" x14ac:dyDescent="0.2">
      <c r="A485" s="1532"/>
      <c r="B485" s="1535"/>
      <c r="C485" s="1472" t="s">
        <v>557</v>
      </c>
      <c r="D485" s="134" t="s">
        <v>116</v>
      </c>
      <c r="E485" s="51">
        <f>AF485*$AE485</f>
        <v>2.3999999999999984E-4</v>
      </c>
      <c r="F485" s="51">
        <f>AG485*$AE485</f>
        <v>0</v>
      </c>
      <c r="G485" s="51">
        <f t="shared" ref="G485:Z485" si="247">AH485*$AE485</f>
        <v>0</v>
      </c>
      <c r="H485" s="575">
        <f t="shared" si="247"/>
        <v>0</v>
      </c>
      <c r="I485" s="51">
        <f t="shared" si="247"/>
        <v>0</v>
      </c>
      <c r="J485" s="51">
        <f t="shared" si="247"/>
        <v>0</v>
      </c>
      <c r="K485" s="51">
        <f t="shared" si="247"/>
        <v>0</v>
      </c>
      <c r="L485" s="51">
        <f t="shared" si="247"/>
        <v>0</v>
      </c>
      <c r="M485" s="51">
        <f t="shared" si="247"/>
        <v>0</v>
      </c>
      <c r="N485" s="575">
        <f t="shared" si="247"/>
        <v>0</v>
      </c>
      <c r="O485" s="51">
        <f t="shared" si="247"/>
        <v>0</v>
      </c>
      <c r="P485" s="51">
        <f t="shared" si="247"/>
        <v>0</v>
      </c>
      <c r="Q485" s="51">
        <f t="shared" si="247"/>
        <v>0</v>
      </c>
      <c r="R485" s="51">
        <f t="shared" si="247"/>
        <v>0</v>
      </c>
      <c r="S485" s="51">
        <f t="shared" si="247"/>
        <v>0</v>
      </c>
      <c r="T485" s="51">
        <f t="shared" si="247"/>
        <v>0</v>
      </c>
      <c r="U485" s="51">
        <f t="shared" si="247"/>
        <v>0</v>
      </c>
      <c r="V485" s="51">
        <f t="shared" si="247"/>
        <v>0</v>
      </c>
      <c r="W485" s="51">
        <f t="shared" si="247"/>
        <v>0</v>
      </c>
      <c r="X485" s="51">
        <f t="shared" si="247"/>
        <v>0</v>
      </c>
      <c r="Y485" s="575">
        <f t="shared" si="247"/>
        <v>0</v>
      </c>
      <c r="Z485" s="51">
        <f t="shared" si="247"/>
        <v>0</v>
      </c>
      <c r="AA485" s="51">
        <f>BB485*$AE485</f>
        <v>0</v>
      </c>
      <c r="AB485" s="52">
        <f t="shared" ref="AB485" si="248">BC485*$AE485</f>
        <v>0</v>
      </c>
      <c r="AC485" s="69">
        <f>(BD485-AF485)*AE485</f>
        <v>-2.3999999999999984E-4</v>
      </c>
      <c r="AD485" s="69">
        <f>(BD486-AF486)*AE485</f>
        <v>0</v>
      </c>
      <c r="AE485" s="103">
        <v>4.8</v>
      </c>
      <c r="AF485" s="102">
        <v>4.9999999999999969E-5</v>
      </c>
      <c r="AG485" s="102">
        <v>0</v>
      </c>
      <c r="AH485" s="102">
        <v>0</v>
      </c>
      <c r="AI485" s="102">
        <v>0</v>
      </c>
      <c r="AJ485" s="102">
        <v>0</v>
      </c>
      <c r="AK485" s="102">
        <v>0</v>
      </c>
      <c r="AL485" s="102">
        <v>0</v>
      </c>
      <c r="AM485" s="102"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>
        <v>0</v>
      </c>
      <c r="AT485" s="102">
        <v>0</v>
      </c>
      <c r="AU485" s="102">
        <v>0</v>
      </c>
      <c r="AV485" s="102">
        <v>0</v>
      </c>
      <c r="AW485" s="102">
        <v>0</v>
      </c>
      <c r="AX485" s="102">
        <v>0</v>
      </c>
      <c r="AY485" s="102">
        <v>0</v>
      </c>
      <c r="AZ485" s="102">
        <v>0</v>
      </c>
      <c r="BA485" s="102">
        <v>0</v>
      </c>
      <c r="BB485" s="102">
        <v>0</v>
      </c>
      <c r="BC485" s="102">
        <v>0</v>
      </c>
      <c r="BD485" s="102"/>
      <c r="BE485" s="328"/>
      <c r="BF485" s="328"/>
      <c r="BG485" s="102"/>
      <c r="BH485" s="328"/>
      <c r="BI485" s="328"/>
      <c r="BJ485" s="328"/>
      <c r="BK485" s="328"/>
      <c r="BL485" s="328"/>
      <c r="BM485" s="328"/>
      <c r="BN485" s="328"/>
      <c r="BO485" s="328"/>
      <c r="BP485" s="328"/>
      <c r="BQ485" s="328"/>
      <c r="BR485" s="328"/>
      <c r="BS485" s="328"/>
      <c r="BT485" s="328"/>
      <c r="BU485" s="328"/>
      <c r="BV485" s="328"/>
      <c r="BW485" s="328"/>
      <c r="BX485" s="328"/>
      <c r="BY485" s="328"/>
      <c r="BZ485" s="328"/>
      <c r="CA485" s="328"/>
      <c r="CB485" s="328"/>
      <c r="CC485" s="328"/>
      <c r="CD485" s="328"/>
      <c r="CE485" s="328"/>
      <c r="CF485" s="328"/>
      <c r="CG485" s="328"/>
      <c r="CH485" s="328"/>
      <c r="CI485" s="328"/>
      <c r="CJ485" s="328"/>
      <c r="CK485" s="328"/>
      <c r="CL485" s="328"/>
      <c r="CM485" s="165"/>
      <c r="CN485" s="165"/>
    </row>
    <row r="486" spans="1:92" s="1" customFormat="1" ht="10.5" customHeight="1" x14ac:dyDescent="0.2">
      <c r="A486" s="1532"/>
      <c r="B486" s="1535"/>
      <c r="C486" s="1472" t="s">
        <v>557</v>
      </c>
      <c r="D486" s="134" t="s">
        <v>117</v>
      </c>
      <c r="E486" s="51">
        <f>AF486*$AE485</f>
        <v>0</v>
      </c>
      <c r="F486" s="51">
        <f t="shared" ref="F486:AB486" si="249">AG486*$AE485</f>
        <v>0</v>
      </c>
      <c r="G486" s="51">
        <f t="shared" si="249"/>
        <v>0</v>
      </c>
      <c r="H486" s="575">
        <f t="shared" si="249"/>
        <v>0</v>
      </c>
      <c r="I486" s="51">
        <f t="shared" si="249"/>
        <v>0</v>
      </c>
      <c r="J486" s="51">
        <f t="shared" si="249"/>
        <v>0</v>
      </c>
      <c r="K486" s="51">
        <f t="shared" si="249"/>
        <v>0</v>
      </c>
      <c r="L486" s="51">
        <f t="shared" si="249"/>
        <v>0</v>
      </c>
      <c r="M486" s="51">
        <f t="shared" si="249"/>
        <v>0</v>
      </c>
      <c r="N486" s="575">
        <f t="shared" si="249"/>
        <v>0</v>
      </c>
      <c r="O486" s="51">
        <f t="shared" si="249"/>
        <v>0</v>
      </c>
      <c r="P486" s="51">
        <f t="shared" si="249"/>
        <v>0</v>
      </c>
      <c r="Q486" s="51">
        <f t="shared" si="249"/>
        <v>0</v>
      </c>
      <c r="R486" s="51">
        <f t="shared" si="249"/>
        <v>0</v>
      </c>
      <c r="S486" s="51">
        <f t="shared" si="249"/>
        <v>0</v>
      </c>
      <c r="T486" s="51">
        <f t="shared" si="249"/>
        <v>0</v>
      </c>
      <c r="U486" s="51">
        <f t="shared" si="249"/>
        <v>0</v>
      </c>
      <c r="V486" s="51">
        <f t="shared" si="249"/>
        <v>0</v>
      </c>
      <c r="W486" s="51">
        <f t="shared" si="249"/>
        <v>0</v>
      </c>
      <c r="X486" s="51">
        <f t="shared" si="249"/>
        <v>0</v>
      </c>
      <c r="Y486" s="575">
        <f t="shared" si="249"/>
        <v>0</v>
      </c>
      <c r="Z486" s="51">
        <f t="shared" si="249"/>
        <v>0</v>
      </c>
      <c r="AA486" s="51">
        <f t="shared" si="249"/>
        <v>0</v>
      </c>
      <c r="AB486" s="52">
        <f t="shared" si="249"/>
        <v>0</v>
      </c>
      <c r="AC486" s="69"/>
      <c r="AD486" s="69"/>
      <c r="AE486" s="103"/>
      <c r="AF486" s="102">
        <v>0</v>
      </c>
      <c r="AG486" s="102">
        <v>0</v>
      </c>
      <c r="AH486" s="337">
        <v>0</v>
      </c>
      <c r="AI486" s="102">
        <v>0</v>
      </c>
      <c r="AJ486" s="337">
        <v>0</v>
      </c>
      <c r="AK486" s="337">
        <v>0</v>
      </c>
      <c r="AL486" s="102">
        <v>0</v>
      </c>
      <c r="AM486" s="337">
        <v>0</v>
      </c>
      <c r="AN486" s="337">
        <v>0</v>
      </c>
      <c r="AO486" s="102">
        <v>0</v>
      </c>
      <c r="AP486" s="337">
        <v>0</v>
      </c>
      <c r="AQ486" s="337">
        <v>0</v>
      </c>
      <c r="AR486" s="337">
        <v>0</v>
      </c>
      <c r="AS486" s="102">
        <v>0</v>
      </c>
      <c r="AT486" s="337">
        <v>0</v>
      </c>
      <c r="AU486" s="102">
        <v>0</v>
      </c>
      <c r="AV486" s="337">
        <v>0</v>
      </c>
      <c r="AW486" s="337">
        <v>0</v>
      </c>
      <c r="AX486" s="102">
        <v>0</v>
      </c>
      <c r="AY486" s="337">
        <v>0</v>
      </c>
      <c r="AZ486" s="337">
        <v>0</v>
      </c>
      <c r="BA486" s="102">
        <v>0</v>
      </c>
      <c r="BB486" s="337">
        <v>0</v>
      </c>
      <c r="BC486" s="337">
        <v>0</v>
      </c>
      <c r="BD486" s="102"/>
      <c r="BE486" s="328"/>
      <c r="BF486" s="328"/>
      <c r="BG486" s="328"/>
      <c r="BH486" s="328"/>
      <c r="BI486" s="328"/>
      <c r="BJ486" s="328"/>
      <c r="BK486" s="328"/>
      <c r="BL486" s="328"/>
      <c r="BM486" s="328"/>
      <c r="BN486" s="328"/>
      <c r="BO486" s="328"/>
      <c r="BP486" s="328"/>
      <c r="BQ486" s="328"/>
      <c r="BR486" s="328"/>
      <c r="BS486" s="328"/>
      <c r="BT486" s="328"/>
      <c r="BU486" s="328"/>
      <c r="BV486" s="328"/>
      <c r="BW486" s="328"/>
      <c r="BX486" s="328"/>
      <c r="BY486" s="328"/>
      <c r="BZ486" s="328"/>
      <c r="CA486" s="328"/>
      <c r="CB486" s="328"/>
      <c r="CC486" s="328"/>
      <c r="CD486" s="328"/>
      <c r="CE486" s="328"/>
      <c r="CF486" s="328"/>
      <c r="CG486" s="328"/>
      <c r="CH486" s="328"/>
      <c r="CI486" s="328"/>
      <c r="CJ486" s="328"/>
      <c r="CK486" s="328"/>
      <c r="CL486" s="328"/>
      <c r="CM486" s="165"/>
      <c r="CN486" s="165"/>
    </row>
    <row r="487" spans="1:92" s="1" customFormat="1" ht="10.5" customHeight="1" thickBot="1" x14ac:dyDescent="0.25">
      <c r="A487" s="1533"/>
      <c r="B487" s="1536"/>
      <c r="C487" s="274"/>
      <c r="D487" s="239" t="s">
        <v>41</v>
      </c>
      <c r="E487" s="55">
        <f t="shared" ref="E487:AB487" si="250">E486/E485</f>
        <v>0</v>
      </c>
      <c r="F487" s="55" t="e">
        <f t="shared" si="250"/>
        <v>#DIV/0!</v>
      </c>
      <c r="G487" s="55" t="e">
        <f t="shared" si="250"/>
        <v>#DIV/0!</v>
      </c>
      <c r="H487" s="881" t="e">
        <f t="shared" si="250"/>
        <v>#DIV/0!</v>
      </c>
      <c r="I487" s="55" t="e">
        <f t="shared" si="250"/>
        <v>#DIV/0!</v>
      </c>
      <c r="J487" s="55" t="e">
        <f t="shared" si="250"/>
        <v>#DIV/0!</v>
      </c>
      <c r="K487" s="55" t="e">
        <f t="shared" si="250"/>
        <v>#DIV/0!</v>
      </c>
      <c r="L487" s="55" t="e">
        <f t="shared" si="250"/>
        <v>#DIV/0!</v>
      </c>
      <c r="M487" s="55" t="e">
        <f t="shared" si="250"/>
        <v>#DIV/0!</v>
      </c>
      <c r="N487" s="881" t="e">
        <f t="shared" si="250"/>
        <v>#DIV/0!</v>
      </c>
      <c r="O487" s="55" t="e">
        <f t="shared" si="250"/>
        <v>#DIV/0!</v>
      </c>
      <c r="P487" s="55" t="e">
        <f t="shared" si="250"/>
        <v>#DIV/0!</v>
      </c>
      <c r="Q487" s="55" t="e">
        <f t="shared" si="250"/>
        <v>#DIV/0!</v>
      </c>
      <c r="R487" s="55" t="e">
        <f t="shared" si="250"/>
        <v>#DIV/0!</v>
      </c>
      <c r="S487" s="55" t="e">
        <f t="shared" si="250"/>
        <v>#DIV/0!</v>
      </c>
      <c r="T487" s="55" t="e">
        <f t="shared" si="250"/>
        <v>#DIV/0!</v>
      </c>
      <c r="U487" s="55" t="e">
        <f t="shared" si="250"/>
        <v>#DIV/0!</v>
      </c>
      <c r="V487" s="55" t="e">
        <f t="shared" si="250"/>
        <v>#DIV/0!</v>
      </c>
      <c r="W487" s="55" t="e">
        <f t="shared" si="250"/>
        <v>#DIV/0!</v>
      </c>
      <c r="X487" s="55" t="e">
        <f t="shared" si="250"/>
        <v>#DIV/0!</v>
      </c>
      <c r="Y487" s="577" t="e">
        <f t="shared" si="250"/>
        <v>#DIV/0!</v>
      </c>
      <c r="Z487" s="55" t="e">
        <f t="shared" si="250"/>
        <v>#DIV/0!</v>
      </c>
      <c r="AA487" s="55" t="e">
        <f t="shared" si="250"/>
        <v>#DIV/0!</v>
      </c>
      <c r="AB487" s="56" t="e">
        <f t="shared" si="250"/>
        <v>#DIV/0!</v>
      </c>
      <c r="AC487" s="104"/>
      <c r="AD487" s="104"/>
      <c r="AE487" s="105"/>
      <c r="AF487" s="335"/>
      <c r="AG487" s="335"/>
      <c r="AH487" s="337"/>
      <c r="AI487" s="335"/>
      <c r="AJ487" s="337"/>
      <c r="AK487" s="337"/>
      <c r="AL487" s="335"/>
      <c r="AM487" s="337"/>
      <c r="AN487" s="337"/>
      <c r="AO487" s="335"/>
      <c r="AP487" s="337"/>
      <c r="AQ487" s="337"/>
      <c r="AR487" s="337"/>
      <c r="AS487" s="337"/>
      <c r="AT487" s="337"/>
      <c r="AU487" s="337"/>
      <c r="AV487" s="337"/>
      <c r="AW487" s="337"/>
      <c r="AX487" s="335"/>
      <c r="AY487" s="337"/>
      <c r="AZ487" s="337"/>
      <c r="BA487" s="335"/>
      <c r="BB487" s="337"/>
      <c r="BC487" s="337"/>
      <c r="BD487" s="335"/>
      <c r="BE487" s="335"/>
      <c r="BF487" s="335"/>
      <c r="BG487" s="335"/>
      <c r="BH487" s="335"/>
      <c r="BI487" s="335"/>
      <c r="BJ487" s="335"/>
      <c r="BK487" s="335"/>
      <c r="BL487" s="335"/>
      <c r="BM487" s="335"/>
      <c r="BN487" s="335"/>
      <c r="BO487" s="335"/>
      <c r="BP487" s="335"/>
      <c r="BQ487" s="335"/>
      <c r="BR487" s="335"/>
      <c r="BS487" s="335"/>
      <c r="BT487" s="335"/>
      <c r="BU487" s="335"/>
      <c r="BV487" s="335"/>
      <c r="BW487" s="335"/>
      <c r="BX487" s="335"/>
      <c r="BY487" s="335"/>
      <c r="BZ487" s="335"/>
      <c r="CA487" s="335"/>
      <c r="CB487" s="335"/>
      <c r="CC487" s="335"/>
      <c r="CD487" s="328"/>
      <c r="CE487" s="328"/>
      <c r="CF487" s="328"/>
      <c r="CG487" s="328"/>
      <c r="CH487" s="328"/>
      <c r="CI487" s="328"/>
      <c r="CJ487" s="328"/>
      <c r="CK487" s="328"/>
      <c r="CL487" s="328"/>
      <c r="CM487" s="165"/>
      <c r="CN487" s="165"/>
    </row>
    <row r="488" spans="1:92" s="1" customFormat="1" ht="10.5" customHeight="1" x14ac:dyDescent="0.2">
      <c r="A488" s="1531" t="s">
        <v>14</v>
      </c>
      <c r="B488" s="1534" t="s">
        <v>919</v>
      </c>
      <c r="C488" s="1119"/>
      <c r="D488" s="1203"/>
      <c r="E488" s="79"/>
      <c r="F488" s="79"/>
      <c r="G488" s="79"/>
      <c r="H488" s="882"/>
      <c r="I488" s="79"/>
      <c r="J488" s="79"/>
      <c r="K488" s="79"/>
      <c r="L488" s="79"/>
      <c r="M488" s="79"/>
      <c r="N488" s="882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576"/>
      <c r="Z488" s="79"/>
      <c r="AA488" s="79"/>
      <c r="AB488" s="80"/>
      <c r="AC488" s="69" t="s">
        <v>115</v>
      </c>
      <c r="AD488" s="69">
        <f>AD490/AC490</f>
        <v>1.2361111111111114</v>
      </c>
      <c r="AE488" s="103"/>
      <c r="AF488" s="350"/>
      <c r="AG488" s="335"/>
      <c r="AH488" s="337"/>
      <c r="AI488" s="335"/>
      <c r="AJ488" s="337"/>
      <c r="AK488" s="337"/>
      <c r="AL488" s="335"/>
      <c r="AM488" s="337"/>
      <c r="AN488" s="337"/>
      <c r="AO488" s="335"/>
      <c r="AP488" s="337"/>
      <c r="AQ488" s="337"/>
      <c r="AR488" s="337"/>
      <c r="AS488" s="337"/>
      <c r="AT488" s="337"/>
      <c r="AU488" s="337"/>
      <c r="AV488" s="337"/>
      <c r="AW488" s="337"/>
      <c r="AX488" s="335"/>
      <c r="AY488" s="337"/>
      <c r="AZ488" s="337"/>
      <c r="BA488" s="335"/>
      <c r="BB488" s="337"/>
      <c r="BC488" s="337"/>
      <c r="BD488" s="335"/>
      <c r="BE488" s="335"/>
      <c r="BF488" s="335"/>
      <c r="BG488" s="335"/>
      <c r="BH488" s="335"/>
      <c r="BI488" s="335"/>
      <c r="BJ488" s="335"/>
      <c r="BK488" s="335"/>
      <c r="BL488" s="335"/>
      <c r="BM488" s="335"/>
      <c r="BN488" s="335"/>
      <c r="BO488" s="335"/>
      <c r="BP488" s="335"/>
      <c r="BQ488" s="335"/>
      <c r="BR488" s="335"/>
      <c r="BS488" s="335"/>
      <c r="BT488" s="335"/>
      <c r="BU488" s="335"/>
      <c r="BV488" s="335"/>
      <c r="BW488" s="335"/>
      <c r="BX488" s="335"/>
      <c r="BY488" s="335"/>
      <c r="BZ488" s="335"/>
      <c r="CA488" s="335"/>
      <c r="CB488" s="335"/>
      <c r="CC488" s="335"/>
      <c r="CD488" s="328"/>
      <c r="CE488" s="328"/>
      <c r="CF488" s="328"/>
      <c r="CG488" s="328"/>
      <c r="CH488" s="328"/>
      <c r="CI488" s="328"/>
      <c r="CJ488" s="328"/>
      <c r="CK488" s="328"/>
      <c r="CL488" s="328"/>
      <c r="CM488" s="165"/>
      <c r="CN488" s="165"/>
    </row>
    <row r="489" spans="1:92" s="1" customFormat="1" ht="10.5" customHeight="1" x14ac:dyDescent="0.2">
      <c r="A489" s="1532"/>
      <c r="B489" s="1535"/>
      <c r="C489" s="1472" t="s">
        <v>129</v>
      </c>
      <c r="D489" s="134" t="s">
        <v>33</v>
      </c>
      <c r="E489" s="107">
        <f t="shared" ref="E489:AB489" si="251">ROUND(SQRT(E490^2+E491^2)*1000/(1.73*E$447),0)</f>
        <v>5</v>
      </c>
      <c r="F489" s="107">
        <f>ROUND(SQRT(F490^2+F491^2)*1000/(1.73*F$447),0)</f>
        <v>5</v>
      </c>
      <c r="G489" s="107">
        <f t="shared" si="251"/>
        <v>4</v>
      </c>
      <c r="H489" s="883">
        <f t="shared" si="251"/>
        <v>4</v>
      </c>
      <c r="I489" s="107">
        <f t="shared" si="251"/>
        <v>4</v>
      </c>
      <c r="J489" s="107">
        <f t="shared" si="251"/>
        <v>5</v>
      </c>
      <c r="K489" s="107">
        <f t="shared" si="251"/>
        <v>5</v>
      </c>
      <c r="L489" s="107">
        <f t="shared" si="251"/>
        <v>5</v>
      </c>
      <c r="M489" s="107">
        <f t="shared" si="251"/>
        <v>4</v>
      </c>
      <c r="N489" s="883">
        <f t="shared" si="251"/>
        <v>5</v>
      </c>
      <c r="O489" s="107">
        <f t="shared" si="251"/>
        <v>5</v>
      </c>
      <c r="P489" s="107">
        <f t="shared" si="251"/>
        <v>5</v>
      </c>
      <c r="Q489" s="107">
        <f t="shared" si="251"/>
        <v>5</v>
      </c>
      <c r="R489" s="107">
        <f t="shared" si="251"/>
        <v>5</v>
      </c>
      <c r="S489" s="107">
        <f t="shared" si="251"/>
        <v>5</v>
      </c>
      <c r="T489" s="107">
        <f t="shared" si="251"/>
        <v>5</v>
      </c>
      <c r="U489" s="107">
        <f t="shared" si="251"/>
        <v>5</v>
      </c>
      <c r="V489" s="107">
        <f t="shared" si="251"/>
        <v>5</v>
      </c>
      <c r="W489" s="107">
        <f t="shared" si="251"/>
        <v>6</v>
      </c>
      <c r="X489" s="107">
        <f t="shared" si="251"/>
        <v>6</v>
      </c>
      <c r="Y489" s="578">
        <f t="shared" si="251"/>
        <v>5</v>
      </c>
      <c r="Z489" s="107">
        <f t="shared" si="251"/>
        <v>5</v>
      </c>
      <c r="AA489" s="107">
        <f t="shared" si="251"/>
        <v>5</v>
      </c>
      <c r="AB489" s="108">
        <f t="shared" si="251"/>
        <v>6</v>
      </c>
      <c r="AC489" s="335"/>
      <c r="AD489" s="335"/>
      <c r="AE489" s="103"/>
      <c r="AF489" s="102"/>
      <c r="AG489" s="102"/>
      <c r="AH489" s="337"/>
      <c r="AI489" s="102"/>
      <c r="AJ489" s="337"/>
      <c r="AK489" s="337"/>
      <c r="AL489" s="102"/>
      <c r="AM489" s="337"/>
      <c r="AN489" s="337"/>
      <c r="AO489" s="102"/>
      <c r="AP489" s="337"/>
      <c r="AQ489" s="337"/>
      <c r="AR489" s="337"/>
      <c r="AS489" s="337"/>
      <c r="AT489" s="337"/>
      <c r="AU489" s="337"/>
      <c r="AV489" s="337"/>
      <c r="AW489" s="337"/>
      <c r="AX489" s="102"/>
      <c r="AY489" s="337"/>
      <c r="AZ489" s="337"/>
      <c r="BA489" s="102"/>
      <c r="BB489" s="337"/>
      <c r="BC489" s="337"/>
      <c r="BD489" s="102"/>
      <c r="BE489" s="102"/>
      <c r="BF489" s="102"/>
      <c r="BG489" s="335"/>
      <c r="BH489" s="102"/>
      <c r="BI489" s="102"/>
      <c r="BJ489" s="102"/>
      <c r="BK489" s="102"/>
      <c r="BL489" s="102"/>
      <c r="BM489" s="102"/>
      <c r="BN489" s="102"/>
      <c r="BO489" s="102"/>
      <c r="BP489" s="102"/>
      <c r="BQ489" s="102"/>
      <c r="BR489" s="102"/>
      <c r="BS489" s="102"/>
      <c r="BT489" s="102"/>
      <c r="BU489" s="102"/>
      <c r="BV489" s="102"/>
      <c r="BW489" s="102"/>
      <c r="BX489" s="102"/>
      <c r="BY489" s="102"/>
      <c r="BZ489" s="102"/>
      <c r="CA489" s="102"/>
      <c r="CB489" s="102"/>
      <c r="CC489" s="102"/>
      <c r="CD489" s="328"/>
      <c r="CE489" s="328"/>
      <c r="CF489" s="328"/>
      <c r="CG489" s="328"/>
      <c r="CH489" s="328"/>
      <c r="CI489" s="328"/>
      <c r="CJ489" s="328"/>
      <c r="CK489" s="328"/>
      <c r="CL489" s="328"/>
      <c r="CM489" s="165"/>
      <c r="CN489" s="165"/>
    </row>
    <row r="490" spans="1:92" s="1" customFormat="1" ht="10.5" customHeight="1" x14ac:dyDescent="0.2">
      <c r="A490" s="1532"/>
      <c r="B490" s="1535"/>
      <c r="C490" s="1472" t="s">
        <v>557</v>
      </c>
      <c r="D490" s="134" t="s">
        <v>116</v>
      </c>
      <c r="E490" s="51">
        <f>AF490*$AE490</f>
        <v>3.456E-2</v>
      </c>
      <c r="F490" s="51">
        <f t="shared" ref="F490:AB490" si="252">AG490*$AE490</f>
        <v>3.5279999999999999E-2</v>
      </c>
      <c r="G490" s="51">
        <f t="shared" si="252"/>
        <v>2.8320000000000001E-2</v>
      </c>
      <c r="H490" s="575">
        <f t="shared" si="252"/>
        <v>2.6879999999999998E-2</v>
      </c>
      <c r="I490" s="51">
        <f t="shared" si="252"/>
        <v>2.6639999999999997E-2</v>
      </c>
      <c r="J490" s="51">
        <f t="shared" si="252"/>
        <v>3.5039999999999995E-2</v>
      </c>
      <c r="K490" s="51">
        <f t="shared" si="252"/>
        <v>3.5279999999999999E-2</v>
      </c>
      <c r="L490" s="51">
        <f t="shared" si="252"/>
        <v>2.6879999999999998E-2</v>
      </c>
      <c r="M490" s="51">
        <f t="shared" si="252"/>
        <v>2.5920000000000002E-2</v>
      </c>
      <c r="N490" s="575">
        <f t="shared" si="252"/>
        <v>3.0479999999999997E-2</v>
      </c>
      <c r="O490" s="51">
        <f t="shared" si="252"/>
        <v>3.4319999999999996E-2</v>
      </c>
      <c r="P490" s="51">
        <f t="shared" si="252"/>
        <v>3.0479999999999997E-2</v>
      </c>
      <c r="Q490" s="51">
        <f t="shared" si="252"/>
        <v>2.7839999999999997E-2</v>
      </c>
      <c r="R490" s="51">
        <f t="shared" si="252"/>
        <v>2.9279999999999997E-2</v>
      </c>
      <c r="S490" s="51">
        <f t="shared" si="252"/>
        <v>3.9600000000000003E-2</v>
      </c>
      <c r="T490" s="51">
        <f t="shared" si="252"/>
        <v>4.3920000000000001E-2</v>
      </c>
      <c r="U490" s="51">
        <f t="shared" si="252"/>
        <v>3.8879999999999998E-2</v>
      </c>
      <c r="V490" s="51">
        <f t="shared" si="252"/>
        <v>3.9600000000000003E-2</v>
      </c>
      <c r="W490" s="51">
        <f t="shared" si="252"/>
        <v>4.7519999999999993E-2</v>
      </c>
      <c r="X490" s="51">
        <f t="shared" si="252"/>
        <v>4.8960000000000004E-2</v>
      </c>
      <c r="Y490" s="575">
        <f t="shared" si="252"/>
        <v>4.0320000000000002E-2</v>
      </c>
      <c r="Z490" s="51">
        <f t="shared" si="252"/>
        <v>3.696E-2</v>
      </c>
      <c r="AA490" s="51">
        <f t="shared" si="252"/>
        <v>4.0079999999999998E-2</v>
      </c>
      <c r="AB490" s="52">
        <f t="shared" si="252"/>
        <v>4.6800000000000001E-2</v>
      </c>
      <c r="AC490" s="69">
        <f>(BD490-AF490)*AE490</f>
        <v>-3.456E-2</v>
      </c>
      <c r="AD490" s="69">
        <f>(BD491-AF491)*AE490</f>
        <v>-4.2720000000000008E-2</v>
      </c>
      <c r="AE490" s="103">
        <v>4.8</v>
      </c>
      <c r="AF490" s="335">
        <v>7.1999999999999998E-3</v>
      </c>
      <c r="AG490" s="337">
        <v>7.3500000000000006E-3</v>
      </c>
      <c r="AH490" s="337">
        <v>5.9000000000000007E-3</v>
      </c>
      <c r="AI490" s="337">
        <v>5.5999999999999999E-3</v>
      </c>
      <c r="AJ490" s="337">
        <v>5.5499999999999994E-3</v>
      </c>
      <c r="AK490" s="337">
        <v>7.2999999999999992E-3</v>
      </c>
      <c r="AL490" s="337">
        <v>7.3499999999999998E-3</v>
      </c>
      <c r="AM490" s="337">
        <v>5.5999999999999999E-3</v>
      </c>
      <c r="AN490" s="337">
        <v>5.4000000000000003E-3</v>
      </c>
      <c r="AO490" s="337">
        <v>6.3499999999999997E-3</v>
      </c>
      <c r="AP490" s="337">
        <v>7.1500000000000001E-3</v>
      </c>
      <c r="AQ490" s="337">
        <v>6.3499999999999997E-3</v>
      </c>
      <c r="AR490" s="337">
        <v>5.7999999999999996E-3</v>
      </c>
      <c r="AS490" s="337">
        <v>6.0999999999999995E-3</v>
      </c>
      <c r="AT490" s="337">
        <v>8.2500000000000004E-3</v>
      </c>
      <c r="AU490" s="337">
        <v>9.1500000000000001E-3</v>
      </c>
      <c r="AV490" s="337">
        <v>8.0999999999999996E-3</v>
      </c>
      <c r="AW490" s="337">
        <v>8.2500000000000004E-3</v>
      </c>
      <c r="AX490" s="337">
        <v>9.8999999999999991E-3</v>
      </c>
      <c r="AY490" s="337">
        <v>1.0200000000000001E-2</v>
      </c>
      <c r="AZ490" s="337">
        <v>8.4000000000000012E-3</v>
      </c>
      <c r="BA490" s="337">
        <v>7.7000000000000002E-3</v>
      </c>
      <c r="BB490" s="337">
        <v>8.3499999999999998E-3</v>
      </c>
      <c r="BC490" s="337">
        <v>9.75E-3</v>
      </c>
      <c r="BD490" s="335"/>
      <c r="BE490" s="328"/>
      <c r="BF490" s="328"/>
      <c r="BG490" s="102"/>
      <c r="BH490" s="328"/>
      <c r="BI490" s="328"/>
      <c r="BJ490" s="328"/>
      <c r="BK490" s="328"/>
      <c r="BL490" s="328"/>
      <c r="BM490" s="328"/>
      <c r="BN490" s="328"/>
      <c r="BO490" s="328"/>
      <c r="BP490" s="328"/>
      <c r="BQ490" s="328"/>
      <c r="BR490" s="328"/>
      <c r="BS490" s="328"/>
      <c r="BT490" s="328"/>
      <c r="BU490" s="328"/>
      <c r="BV490" s="328"/>
      <c r="BW490" s="328"/>
      <c r="BX490" s="328"/>
      <c r="BY490" s="328"/>
      <c r="BZ490" s="328"/>
      <c r="CA490" s="328"/>
      <c r="CB490" s="328"/>
      <c r="CC490" s="328"/>
      <c r="CD490" s="328"/>
      <c r="CE490" s="328"/>
      <c r="CF490" s="328"/>
      <c r="CG490" s="328"/>
      <c r="CH490" s="328"/>
      <c r="CI490" s="328"/>
      <c r="CJ490" s="328"/>
      <c r="CK490" s="328"/>
      <c r="CL490" s="328"/>
      <c r="CM490" s="165"/>
      <c r="CN490" s="165"/>
    </row>
    <row r="491" spans="1:92" s="1" customFormat="1" ht="10.5" customHeight="1" x14ac:dyDescent="0.2">
      <c r="A491" s="1532"/>
      <c r="B491" s="1535"/>
      <c r="C491" s="1472" t="s">
        <v>557</v>
      </c>
      <c r="D491" s="134" t="s">
        <v>117</v>
      </c>
      <c r="E491" s="51">
        <f>AF491*$AE490</f>
        <v>4.2720000000000008E-2</v>
      </c>
      <c r="F491" s="51">
        <f t="shared" ref="F491:AB491" si="253">AG491*$AE490</f>
        <v>3.8879999999999998E-2</v>
      </c>
      <c r="G491" s="51">
        <f t="shared" si="253"/>
        <v>3.6239999999999994E-2</v>
      </c>
      <c r="H491" s="575">
        <f t="shared" si="253"/>
        <v>4.0800000000000003E-2</v>
      </c>
      <c r="I491" s="51">
        <f t="shared" si="253"/>
        <v>3.6239999999999994E-2</v>
      </c>
      <c r="J491" s="51">
        <f t="shared" si="253"/>
        <v>4.1520000000000008E-2</v>
      </c>
      <c r="K491" s="51">
        <f t="shared" si="253"/>
        <v>3.5999999999999997E-2</v>
      </c>
      <c r="L491" s="51">
        <f t="shared" si="253"/>
        <v>4.1759999999999999E-2</v>
      </c>
      <c r="M491" s="51">
        <f t="shared" si="253"/>
        <v>3.9120000000000002E-2</v>
      </c>
      <c r="N491" s="575">
        <f t="shared" si="253"/>
        <v>4.9199999999999994E-2</v>
      </c>
      <c r="O491" s="51">
        <f t="shared" si="253"/>
        <v>4.3439999999999993E-2</v>
      </c>
      <c r="P491" s="51">
        <f t="shared" si="253"/>
        <v>4.7519999999999993E-2</v>
      </c>
      <c r="Q491" s="51">
        <f t="shared" si="253"/>
        <v>4.7279999999999996E-2</v>
      </c>
      <c r="R491" s="51">
        <f t="shared" si="253"/>
        <v>4.1759999999999999E-2</v>
      </c>
      <c r="S491" s="51">
        <f t="shared" si="253"/>
        <v>4.3439999999999993E-2</v>
      </c>
      <c r="T491" s="51">
        <f t="shared" si="253"/>
        <v>3.5520000000000003E-2</v>
      </c>
      <c r="U491" s="51">
        <f t="shared" si="253"/>
        <v>4.1519999999999994E-2</v>
      </c>
      <c r="V491" s="51">
        <f t="shared" si="253"/>
        <v>3.7679999999999998E-2</v>
      </c>
      <c r="W491" s="51">
        <f t="shared" si="253"/>
        <v>4.2000000000000003E-2</v>
      </c>
      <c r="X491" s="51">
        <f t="shared" si="253"/>
        <v>4.2239999999999993E-2</v>
      </c>
      <c r="Y491" s="575">
        <f t="shared" si="253"/>
        <v>4.1279999999999997E-2</v>
      </c>
      <c r="Z491" s="51">
        <f t="shared" si="253"/>
        <v>4.0079999999999998E-2</v>
      </c>
      <c r="AA491" s="51">
        <f t="shared" si="253"/>
        <v>3.6720000000000003E-2</v>
      </c>
      <c r="AB491" s="52">
        <f t="shared" si="253"/>
        <v>4.1519999999999994E-2</v>
      </c>
      <c r="AC491" s="69"/>
      <c r="AD491" s="69"/>
      <c r="AE491" s="103"/>
      <c r="AF491" s="335">
        <v>8.9000000000000017E-3</v>
      </c>
      <c r="AG491" s="337">
        <v>8.0999999999999996E-3</v>
      </c>
      <c r="AH491" s="337">
        <v>7.5499999999999994E-3</v>
      </c>
      <c r="AI491" s="337">
        <v>8.5000000000000006E-3</v>
      </c>
      <c r="AJ491" s="337">
        <v>7.5499999999999994E-3</v>
      </c>
      <c r="AK491" s="337">
        <v>8.6500000000000014E-3</v>
      </c>
      <c r="AL491" s="337">
        <v>7.4999999999999997E-3</v>
      </c>
      <c r="AM491" s="337">
        <v>8.6999999999999994E-3</v>
      </c>
      <c r="AN491" s="337">
        <v>8.150000000000001E-3</v>
      </c>
      <c r="AO491" s="337">
        <v>1.0249999999999999E-2</v>
      </c>
      <c r="AP491" s="337">
        <v>9.049999999999999E-3</v>
      </c>
      <c r="AQ491" s="337">
        <v>9.8999999999999991E-3</v>
      </c>
      <c r="AR491" s="337">
        <v>9.8499999999999994E-3</v>
      </c>
      <c r="AS491" s="337">
        <v>8.6999999999999994E-3</v>
      </c>
      <c r="AT491" s="337">
        <v>9.049999999999999E-3</v>
      </c>
      <c r="AU491" s="337">
        <v>7.4000000000000003E-3</v>
      </c>
      <c r="AV491" s="337">
        <v>8.6499999999999997E-3</v>
      </c>
      <c r="AW491" s="337">
        <v>7.8499999999999993E-3</v>
      </c>
      <c r="AX491" s="337">
        <v>8.7500000000000008E-3</v>
      </c>
      <c r="AY491" s="337">
        <v>8.7999999999999988E-3</v>
      </c>
      <c r="AZ491" s="337">
        <v>8.6E-3</v>
      </c>
      <c r="BA491" s="337">
        <v>8.3499999999999998E-3</v>
      </c>
      <c r="BB491" s="337">
        <v>7.6500000000000005E-3</v>
      </c>
      <c r="BC491" s="337">
        <v>8.6499999999999997E-3</v>
      </c>
      <c r="BD491" s="335"/>
      <c r="BE491" s="335"/>
      <c r="BF491" s="335"/>
      <c r="BG491" s="335"/>
      <c r="BH491" s="335"/>
      <c r="BI491" s="335"/>
      <c r="BJ491" s="335"/>
      <c r="BK491" s="335"/>
      <c r="BL491" s="335"/>
      <c r="BM491" s="335"/>
      <c r="BN491" s="335"/>
      <c r="BO491" s="335"/>
      <c r="BP491" s="335"/>
      <c r="BQ491" s="335"/>
      <c r="BR491" s="335"/>
      <c r="BS491" s="335"/>
      <c r="BT491" s="335"/>
      <c r="BU491" s="335"/>
      <c r="BV491" s="335"/>
      <c r="BW491" s="335"/>
      <c r="BX491" s="335"/>
      <c r="BY491" s="335"/>
      <c r="BZ491" s="335"/>
      <c r="CA491" s="335"/>
      <c r="CB491" s="335"/>
      <c r="CC491" s="335"/>
      <c r="CD491" s="328"/>
      <c r="CE491" s="328"/>
      <c r="CF491" s="328"/>
      <c r="CG491" s="328"/>
      <c r="CH491" s="328"/>
      <c r="CI491" s="328"/>
      <c r="CJ491" s="328"/>
      <c r="CK491" s="328"/>
      <c r="CL491" s="328"/>
      <c r="CM491" s="165"/>
      <c r="CN491" s="165"/>
    </row>
    <row r="492" spans="1:92" s="1" customFormat="1" ht="10.5" customHeight="1" thickBot="1" x14ac:dyDescent="0.25">
      <c r="A492" s="1533"/>
      <c r="B492" s="1536"/>
      <c r="C492" s="274"/>
      <c r="D492" s="239" t="s">
        <v>41</v>
      </c>
      <c r="E492" s="55">
        <f t="shared" ref="E492:AB492" si="254">E491/E490</f>
        <v>1.2361111111111114</v>
      </c>
      <c r="F492" s="55">
        <f t="shared" si="254"/>
        <v>1.1020408163265305</v>
      </c>
      <c r="G492" s="55">
        <f t="shared" si="254"/>
        <v>1.2796610169491522</v>
      </c>
      <c r="H492" s="881">
        <f t="shared" si="254"/>
        <v>1.517857142857143</v>
      </c>
      <c r="I492" s="55">
        <f t="shared" si="254"/>
        <v>1.3603603603603602</v>
      </c>
      <c r="J492" s="55">
        <f t="shared" si="254"/>
        <v>1.1849315068493156</v>
      </c>
      <c r="K492" s="55">
        <f t="shared" si="254"/>
        <v>1.0204081632653061</v>
      </c>
      <c r="L492" s="55">
        <f t="shared" si="254"/>
        <v>1.5535714285714286</v>
      </c>
      <c r="M492" s="55">
        <f t="shared" si="254"/>
        <v>1.5092592592592593</v>
      </c>
      <c r="N492" s="881">
        <f t="shared" si="254"/>
        <v>1.6141732283464567</v>
      </c>
      <c r="O492" s="55">
        <f t="shared" si="254"/>
        <v>1.2657342657342656</v>
      </c>
      <c r="P492" s="55">
        <f t="shared" si="254"/>
        <v>1.5590551181102361</v>
      </c>
      <c r="Q492" s="55">
        <f t="shared" si="254"/>
        <v>1.6982758620689655</v>
      </c>
      <c r="R492" s="55">
        <f t="shared" si="254"/>
        <v>1.4262295081967213</v>
      </c>
      <c r="S492" s="55">
        <f t="shared" si="254"/>
        <v>1.0969696969696967</v>
      </c>
      <c r="T492" s="55">
        <f t="shared" si="254"/>
        <v>0.80874316939890711</v>
      </c>
      <c r="U492" s="55">
        <f t="shared" si="254"/>
        <v>1.0679012345679011</v>
      </c>
      <c r="V492" s="55">
        <f t="shared" si="254"/>
        <v>0.95151515151515142</v>
      </c>
      <c r="W492" s="55">
        <f t="shared" si="254"/>
        <v>0.88383838383838398</v>
      </c>
      <c r="X492" s="55">
        <f t="shared" si="254"/>
        <v>0.86274509803921551</v>
      </c>
      <c r="Y492" s="577">
        <f t="shared" si="254"/>
        <v>1.0238095238095237</v>
      </c>
      <c r="Z492" s="55">
        <f t="shared" si="254"/>
        <v>1.0844155844155843</v>
      </c>
      <c r="AA492" s="55">
        <f t="shared" si="254"/>
        <v>0.9161676646706588</v>
      </c>
      <c r="AB492" s="56">
        <f t="shared" si="254"/>
        <v>0.88717948717948703</v>
      </c>
      <c r="AC492" s="104"/>
      <c r="AD492" s="104"/>
      <c r="AE492" s="105"/>
      <c r="AF492" s="335"/>
      <c r="AG492" s="335"/>
      <c r="AH492" s="335"/>
      <c r="AI492" s="335"/>
      <c r="AJ492" s="335"/>
      <c r="AK492" s="335"/>
      <c r="AL492" s="335"/>
      <c r="AM492" s="337"/>
      <c r="AN492" s="337"/>
      <c r="AO492" s="335"/>
      <c r="AP492" s="337"/>
      <c r="AQ492" s="337"/>
      <c r="AR492" s="337"/>
      <c r="AS492" s="335"/>
      <c r="AT492" s="337"/>
      <c r="AU492" s="335"/>
      <c r="AV492" s="337"/>
      <c r="AW492" s="337"/>
      <c r="AX492" s="335"/>
      <c r="AY492" s="337"/>
      <c r="AZ492" s="337"/>
      <c r="BA492" s="335"/>
      <c r="BB492" s="337"/>
      <c r="BC492" s="337"/>
      <c r="BD492" s="335"/>
      <c r="BE492" s="335"/>
      <c r="BF492" s="335"/>
      <c r="BG492" s="335"/>
      <c r="BH492" s="335"/>
      <c r="BI492" s="335"/>
      <c r="BJ492" s="335"/>
      <c r="BK492" s="335"/>
      <c r="BL492" s="335"/>
      <c r="BM492" s="335"/>
      <c r="BN492" s="335"/>
      <c r="BO492" s="335"/>
      <c r="BP492" s="335"/>
      <c r="BQ492" s="335"/>
      <c r="BR492" s="335"/>
      <c r="BS492" s="335"/>
      <c r="BT492" s="335"/>
      <c r="BU492" s="335"/>
      <c r="BV492" s="335"/>
      <c r="BW492" s="335"/>
      <c r="BX492" s="335"/>
      <c r="BY492" s="335"/>
      <c r="BZ492" s="335"/>
      <c r="CA492" s="335"/>
      <c r="CB492" s="335"/>
      <c r="CC492" s="335"/>
      <c r="CD492" s="328"/>
      <c r="CE492" s="328"/>
      <c r="CF492" s="328"/>
      <c r="CG492" s="328"/>
      <c r="CH492" s="328"/>
      <c r="CI492" s="328"/>
      <c r="CJ492" s="328"/>
      <c r="CK492" s="328"/>
      <c r="CL492" s="328"/>
      <c r="CM492" s="165"/>
      <c r="CN492" s="165"/>
    </row>
    <row r="493" spans="1:92" s="1" customFormat="1" ht="10.5" customHeight="1" x14ac:dyDescent="0.2">
      <c r="A493" s="1531" t="s">
        <v>98</v>
      </c>
      <c r="B493" s="1534" t="s">
        <v>51</v>
      </c>
      <c r="C493" s="1119"/>
      <c r="D493" s="1203"/>
      <c r="E493" s="82"/>
      <c r="F493" s="82"/>
      <c r="G493" s="82"/>
      <c r="H493" s="886"/>
      <c r="I493" s="82"/>
      <c r="J493" s="82"/>
      <c r="K493" s="82"/>
      <c r="L493" s="82"/>
      <c r="M493" s="82"/>
      <c r="N493" s="886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583"/>
      <c r="Z493" s="82"/>
      <c r="AA493" s="82"/>
      <c r="AB493" s="188"/>
      <c r="AC493" s="328"/>
      <c r="AD493" s="328"/>
      <c r="AE493" s="328"/>
      <c r="AF493" s="328"/>
      <c r="AG493" s="328"/>
      <c r="AH493" s="328"/>
      <c r="AI493" s="328"/>
      <c r="AJ493" s="328"/>
      <c r="AK493" s="328"/>
      <c r="AL493" s="328"/>
      <c r="AM493" s="337"/>
      <c r="AN493" s="337"/>
      <c r="AO493" s="328"/>
      <c r="AP493" s="337"/>
      <c r="AQ493" s="337"/>
      <c r="AR493" s="337"/>
      <c r="AS493" s="328"/>
      <c r="AT493" s="337"/>
      <c r="AU493" s="328"/>
      <c r="AV493" s="337"/>
      <c r="AW493" s="337"/>
      <c r="AX493" s="328"/>
      <c r="AY493" s="337"/>
      <c r="AZ493" s="337"/>
      <c r="BA493" s="328"/>
      <c r="BB493" s="337"/>
      <c r="BC493" s="337"/>
      <c r="BD493" s="328"/>
      <c r="BE493" s="328"/>
      <c r="BF493" s="328"/>
      <c r="BG493" s="335"/>
      <c r="BH493" s="328"/>
      <c r="BI493" s="328"/>
      <c r="BJ493" s="328"/>
      <c r="BK493" s="328"/>
      <c r="BL493" s="328"/>
      <c r="BM493" s="328"/>
      <c r="BN493" s="328"/>
      <c r="BO493" s="328"/>
      <c r="BP493" s="328"/>
      <c r="BQ493" s="328"/>
      <c r="BR493" s="328"/>
      <c r="BS493" s="328"/>
      <c r="BT493" s="328"/>
      <c r="BU493" s="328"/>
      <c r="BV493" s="328"/>
      <c r="BW493" s="328"/>
      <c r="BX493" s="328"/>
      <c r="BY493" s="328"/>
      <c r="BZ493" s="328"/>
      <c r="CA493" s="328"/>
      <c r="CB493" s="328"/>
      <c r="CC493" s="328"/>
      <c r="CD493" s="328"/>
      <c r="CE493" s="328"/>
      <c r="CF493" s="328"/>
      <c r="CG493" s="328"/>
      <c r="CH493" s="328"/>
      <c r="CI493" s="328"/>
      <c r="CJ493" s="328"/>
      <c r="CK493" s="328"/>
      <c r="CL493" s="328"/>
      <c r="CM493" s="165"/>
      <c r="CN493" s="165"/>
    </row>
    <row r="494" spans="1:92" s="1" customFormat="1" ht="10.5" customHeight="1" x14ac:dyDescent="0.2">
      <c r="A494" s="1532"/>
      <c r="B494" s="1535"/>
      <c r="C494" s="1472"/>
      <c r="D494" s="134" t="s">
        <v>33</v>
      </c>
      <c r="E494" s="93" t="s">
        <v>261</v>
      </c>
      <c r="F494" s="93"/>
      <c r="G494" s="93"/>
      <c r="H494" s="885"/>
      <c r="I494" s="93"/>
      <c r="J494" s="93"/>
      <c r="K494" s="93"/>
      <c r="L494" s="93"/>
      <c r="M494" s="93"/>
      <c r="N494" s="885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580"/>
      <c r="Z494" s="93"/>
      <c r="AA494" s="93"/>
      <c r="AB494" s="189"/>
      <c r="AC494" s="328"/>
      <c r="AD494" s="328"/>
      <c r="AE494" s="328"/>
      <c r="AF494" s="328"/>
      <c r="AG494" s="328"/>
      <c r="AH494" s="328"/>
      <c r="AI494" s="328"/>
      <c r="AJ494" s="328"/>
      <c r="AK494" s="328"/>
      <c r="AL494" s="328"/>
      <c r="AM494" s="337"/>
      <c r="AN494" s="337"/>
      <c r="AO494" s="328"/>
      <c r="AP494" s="337"/>
      <c r="AQ494" s="337"/>
      <c r="AR494" s="337"/>
      <c r="AS494" s="328"/>
      <c r="AT494" s="337"/>
      <c r="AU494" s="328"/>
      <c r="AV494" s="337"/>
      <c r="AW494" s="337"/>
      <c r="AX494" s="328"/>
      <c r="AY494" s="337"/>
      <c r="AZ494" s="337"/>
      <c r="BA494" s="328"/>
      <c r="BB494" s="337"/>
      <c r="BC494" s="337"/>
      <c r="BD494" s="328"/>
      <c r="BE494" s="328"/>
      <c r="BF494" s="328"/>
      <c r="BG494" s="328"/>
      <c r="BH494" s="328"/>
      <c r="BI494" s="328"/>
      <c r="BJ494" s="328"/>
      <c r="BK494" s="328"/>
      <c r="BL494" s="328"/>
      <c r="BM494" s="328"/>
      <c r="BN494" s="328"/>
      <c r="BO494" s="328"/>
      <c r="BP494" s="328"/>
      <c r="BQ494" s="328"/>
      <c r="BR494" s="328"/>
      <c r="BS494" s="328"/>
      <c r="BT494" s="328"/>
      <c r="BU494" s="328"/>
      <c r="BV494" s="328"/>
      <c r="BW494" s="328"/>
      <c r="BX494" s="328"/>
      <c r="BY494" s="328"/>
      <c r="BZ494" s="328"/>
      <c r="CA494" s="328"/>
      <c r="CB494" s="328"/>
      <c r="CC494" s="328"/>
      <c r="CD494" s="328"/>
      <c r="CE494" s="328"/>
      <c r="CF494" s="328"/>
      <c r="CG494" s="328"/>
      <c r="CH494" s="328"/>
      <c r="CI494" s="328"/>
      <c r="CJ494" s="328"/>
      <c r="CK494" s="328"/>
      <c r="CL494" s="328"/>
      <c r="CM494" s="165"/>
      <c r="CN494" s="165"/>
    </row>
    <row r="495" spans="1:92" s="1" customFormat="1" ht="10.5" customHeight="1" x14ac:dyDescent="0.2">
      <c r="A495" s="1532"/>
      <c r="B495" s="1535"/>
      <c r="C495" s="1472"/>
      <c r="D495" s="134" t="s">
        <v>116</v>
      </c>
      <c r="E495" s="93" t="s">
        <v>123</v>
      </c>
      <c r="F495" s="93"/>
      <c r="G495" s="93"/>
      <c r="H495" s="885"/>
      <c r="I495" s="93"/>
      <c r="J495" s="93"/>
      <c r="K495" s="93"/>
      <c r="L495" s="93"/>
      <c r="M495" s="93"/>
      <c r="N495" s="885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580"/>
      <c r="Z495" s="93"/>
      <c r="AA495" s="93"/>
      <c r="AB495" s="189"/>
      <c r="AC495" s="328"/>
      <c r="AD495" s="328"/>
      <c r="AE495" s="328"/>
      <c r="AF495" s="328"/>
      <c r="AG495" s="328"/>
      <c r="AH495" s="328"/>
      <c r="AI495" s="328"/>
      <c r="AJ495" s="328"/>
      <c r="AK495" s="328"/>
      <c r="AL495" s="328"/>
      <c r="AM495" s="337"/>
      <c r="AN495" s="337"/>
      <c r="AO495" s="328"/>
      <c r="AP495" s="337"/>
      <c r="AQ495" s="337"/>
      <c r="AR495" s="337"/>
      <c r="AS495" s="328"/>
      <c r="AT495" s="337"/>
      <c r="AU495" s="328"/>
      <c r="AV495" s="337"/>
      <c r="AW495" s="337"/>
      <c r="AX495" s="328"/>
      <c r="AY495" s="337"/>
      <c r="AZ495" s="337"/>
      <c r="BA495" s="328"/>
      <c r="BB495" s="337"/>
      <c r="BC495" s="337"/>
      <c r="BD495" s="328"/>
      <c r="BE495" s="328"/>
      <c r="BF495" s="328"/>
      <c r="BG495" s="328"/>
      <c r="BH495" s="328"/>
      <c r="BI495" s="328"/>
      <c r="BJ495" s="328"/>
      <c r="BK495" s="328"/>
      <c r="BL495" s="328"/>
      <c r="BM495" s="328"/>
      <c r="BN495" s="328"/>
      <c r="BO495" s="328"/>
      <c r="BP495" s="328"/>
      <c r="BQ495" s="328"/>
      <c r="BR495" s="328"/>
      <c r="BS495" s="328"/>
      <c r="BT495" s="328"/>
      <c r="BU495" s="328"/>
      <c r="BV495" s="328"/>
      <c r="BW495" s="328"/>
      <c r="BX495" s="328"/>
      <c r="BY495" s="328"/>
      <c r="BZ495" s="328"/>
      <c r="CA495" s="328"/>
      <c r="CB495" s="328"/>
      <c r="CC495" s="328"/>
      <c r="CD495" s="328"/>
      <c r="CE495" s="328"/>
      <c r="CF495" s="328"/>
      <c r="CG495" s="328"/>
      <c r="CH495" s="328"/>
      <c r="CI495" s="328"/>
      <c r="CJ495" s="328"/>
      <c r="CK495" s="328"/>
      <c r="CL495" s="328"/>
      <c r="CM495" s="165"/>
      <c r="CN495" s="165"/>
    </row>
    <row r="496" spans="1:92" s="1" customFormat="1" ht="10.5" customHeight="1" x14ac:dyDescent="0.2">
      <c r="A496" s="1532"/>
      <c r="B496" s="1535"/>
      <c r="C496" s="1472"/>
      <c r="D496" s="134" t="s">
        <v>117</v>
      </c>
      <c r="E496" s="93" t="s">
        <v>123</v>
      </c>
      <c r="F496" s="93"/>
      <c r="G496" s="93"/>
      <c r="H496" s="885"/>
      <c r="I496" s="93"/>
      <c r="J496" s="93"/>
      <c r="K496" s="93"/>
      <c r="L496" s="93"/>
      <c r="M496" s="93"/>
      <c r="N496" s="885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580"/>
      <c r="Z496" s="93"/>
      <c r="AA496" s="93"/>
      <c r="AB496" s="189"/>
      <c r="AC496" s="328"/>
      <c r="AD496" s="328"/>
      <c r="AE496" s="328"/>
      <c r="AF496" s="328"/>
      <c r="AG496" s="328"/>
      <c r="AH496" s="328"/>
      <c r="AI496" s="328"/>
      <c r="AJ496" s="328"/>
      <c r="AK496" s="328"/>
      <c r="AL496" s="328"/>
      <c r="AM496" s="337"/>
      <c r="AN496" s="337"/>
      <c r="AO496" s="328"/>
      <c r="AP496" s="337"/>
      <c r="AQ496" s="337"/>
      <c r="AR496" s="337"/>
      <c r="AS496" s="328"/>
      <c r="AT496" s="337"/>
      <c r="AU496" s="328"/>
      <c r="AV496" s="337"/>
      <c r="AW496" s="337"/>
      <c r="AX496" s="328"/>
      <c r="AY496" s="337"/>
      <c r="AZ496" s="337"/>
      <c r="BA496" s="328"/>
      <c r="BB496" s="337"/>
      <c r="BC496" s="337"/>
      <c r="BD496" s="328"/>
      <c r="BE496" s="328"/>
      <c r="BF496" s="328"/>
      <c r="BG496" s="328"/>
      <c r="BH496" s="328"/>
      <c r="BI496" s="328"/>
      <c r="BJ496" s="328"/>
      <c r="BK496" s="328"/>
      <c r="BL496" s="328"/>
      <c r="BM496" s="328"/>
      <c r="BN496" s="328"/>
      <c r="BO496" s="328"/>
      <c r="BP496" s="328"/>
      <c r="BQ496" s="328"/>
      <c r="BR496" s="328"/>
      <c r="BS496" s="328"/>
      <c r="BT496" s="328"/>
      <c r="BU496" s="328"/>
      <c r="BV496" s="328"/>
      <c r="BW496" s="328"/>
      <c r="BX496" s="328"/>
      <c r="BY496" s="328"/>
      <c r="BZ496" s="328"/>
      <c r="CA496" s="328"/>
      <c r="CB496" s="328"/>
      <c r="CC496" s="328"/>
      <c r="CD496" s="328"/>
      <c r="CE496" s="328"/>
      <c r="CF496" s="328"/>
      <c r="CG496" s="328"/>
      <c r="CH496" s="328"/>
      <c r="CI496" s="328"/>
      <c r="CJ496" s="328"/>
      <c r="CK496" s="328"/>
      <c r="CL496" s="328"/>
      <c r="CM496" s="165"/>
      <c r="CN496" s="165"/>
    </row>
    <row r="497" spans="1:115" s="1" customFormat="1" ht="10.5" customHeight="1" thickBot="1" x14ac:dyDescent="0.25">
      <c r="A497" s="1533"/>
      <c r="B497" s="1536"/>
      <c r="C497" s="274"/>
      <c r="D497" s="239" t="s">
        <v>41</v>
      </c>
      <c r="E497" s="96"/>
      <c r="F497" s="96"/>
      <c r="G497" s="96"/>
      <c r="H497" s="887"/>
      <c r="I497" s="96"/>
      <c r="J497" s="96"/>
      <c r="K497" s="96"/>
      <c r="L497" s="96"/>
      <c r="M497" s="96"/>
      <c r="N497" s="887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585"/>
      <c r="Z497" s="96"/>
      <c r="AA497" s="96"/>
      <c r="AB497" s="191"/>
      <c r="AC497" s="328"/>
      <c r="AD497" s="328"/>
      <c r="AE497" s="328"/>
      <c r="AF497" s="328"/>
      <c r="AG497" s="328"/>
      <c r="AH497" s="328"/>
      <c r="AI497" s="328"/>
      <c r="AJ497" s="328"/>
      <c r="AK497" s="328"/>
      <c r="AL497" s="328"/>
      <c r="AM497" s="337"/>
      <c r="AN497" s="337"/>
      <c r="AO497" s="328"/>
      <c r="AP497" s="337"/>
      <c r="AQ497" s="337"/>
      <c r="AR497" s="337"/>
      <c r="AS497" s="328"/>
      <c r="AT497" s="337"/>
      <c r="AU497" s="328"/>
      <c r="AV497" s="337"/>
      <c r="AW497" s="337"/>
      <c r="AX497" s="328"/>
      <c r="AY497" s="337"/>
      <c r="AZ497" s="337"/>
      <c r="BA497" s="328"/>
      <c r="BB497" s="337"/>
      <c r="BC497" s="337"/>
      <c r="BD497" s="328"/>
      <c r="BE497" s="328"/>
      <c r="BF497" s="328"/>
      <c r="BG497" s="328"/>
      <c r="BH497" s="328"/>
      <c r="BI497" s="328"/>
      <c r="BJ497" s="328"/>
      <c r="BK497" s="328"/>
      <c r="BL497" s="328"/>
      <c r="BM497" s="328"/>
      <c r="BN497" s="328"/>
      <c r="BO497" s="328"/>
      <c r="BP497" s="328"/>
      <c r="BQ497" s="328"/>
      <c r="BR497" s="328"/>
      <c r="BS497" s="328"/>
      <c r="BT497" s="328"/>
      <c r="BU497" s="328"/>
      <c r="BV497" s="328"/>
      <c r="BW497" s="328"/>
      <c r="BX497" s="328"/>
      <c r="BY497" s="328"/>
      <c r="BZ497" s="328"/>
      <c r="CA497" s="328"/>
      <c r="CB497" s="328"/>
      <c r="CC497" s="328"/>
      <c r="CD497" s="328"/>
      <c r="CE497" s="328"/>
      <c r="CF497" s="328"/>
      <c r="CG497" s="328"/>
      <c r="CH497" s="328"/>
      <c r="CI497" s="328"/>
      <c r="CJ497" s="328"/>
      <c r="CK497" s="328"/>
      <c r="CL497" s="328"/>
      <c r="CM497" s="165"/>
      <c r="CN497" s="165"/>
    </row>
    <row r="498" spans="1:115" s="1" customFormat="1" ht="10.5" customHeight="1" x14ac:dyDescent="0.2">
      <c r="A498" s="1531" t="s">
        <v>96</v>
      </c>
      <c r="B498" s="1534" t="s">
        <v>52</v>
      </c>
      <c r="C498" s="1119"/>
      <c r="D498" s="1584" t="s">
        <v>1055</v>
      </c>
      <c r="E498" s="1585"/>
      <c r="F498" s="1586"/>
      <c r="G498" s="82"/>
      <c r="H498" s="886"/>
      <c r="I498" s="82"/>
      <c r="J498" s="82"/>
      <c r="K498" s="82"/>
      <c r="L498" s="82"/>
      <c r="M498" s="82"/>
      <c r="N498" s="886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583"/>
      <c r="Z498" s="82"/>
      <c r="AA498" s="82"/>
      <c r="AB498" s="188"/>
      <c r="AC498" s="328"/>
      <c r="AD498" s="328"/>
      <c r="AE498" s="328"/>
      <c r="AF498" s="328"/>
      <c r="AG498" s="328"/>
      <c r="AH498" s="328"/>
      <c r="AI498" s="328"/>
      <c r="AJ498" s="328"/>
      <c r="AK498" s="328"/>
      <c r="AL498" s="328"/>
      <c r="AM498" s="337"/>
      <c r="AN498" s="337"/>
      <c r="AO498" s="328"/>
      <c r="AP498" s="337"/>
      <c r="AQ498" s="337"/>
      <c r="AR498" s="337"/>
      <c r="AS498" s="328"/>
      <c r="AT498" s="337"/>
      <c r="AU498" s="328"/>
      <c r="AV498" s="337"/>
      <c r="AW498" s="337"/>
      <c r="AX498" s="328"/>
      <c r="AY498" s="337"/>
      <c r="AZ498" s="337"/>
      <c r="BA498" s="328"/>
      <c r="BB498" s="337"/>
      <c r="BC498" s="337"/>
      <c r="BD498" s="328"/>
      <c r="BE498" s="328"/>
      <c r="BF498" s="328"/>
      <c r="BG498" s="328"/>
      <c r="BH498" s="328"/>
      <c r="BI498" s="328"/>
      <c r="BJ498" s="328"/>
      <c r="BK498" s="328"/>
      <c r="BL498" s="328"/>
      <c r="BM498" s="328"/>
      <c r="BN498" s="328"/>
      <c r="BO498" s="328"/>
      <c r="BP498" s="328"/>
      <c r="BQ498" s="328"/>
      <c r="BR498" s="328"/>
      <c r="BS498" s="328"/>
      <c r="BT498" s="328"/>
      <c r="BU498" s="328"/>
      <c r="BV498" s="328"/>
      <c r="BW498" s="328"/>
      <c r="BX498" s="328"/>
      <c r="BY498" s="328"/>
      <c r="BZ498" s="328"/>
      <c r="CA498" s="328"/>
      <c r="CB498" s="328"/>
      <c r="CC498" s="328"/>
      <c r="CD498" s="328"/>
      <c r="CE498" s="328"/>
      <c r="CF498" s="328"/>
      <c r="CG498" s="328"/>
      <c r="CH498" s="328"/>
      <c r="CI498" s="328"/>
      <c r="CJ498" s="328"/>
      <c r="CK498" s="328"/>
      <c r="CL498" s="328"/>
      <c r="CM498" s="165"/>
      <c r="CN498" s="165"/>
    </row>
    <row r="499" spans="1:115" s="1" customFormat="1" ht="10.5" customHeight="1" x14ac:dyDescent="0.2">
      <c r="A499" s="1532"/>
      <c r="B499" s="1535"/>
      <c r="C499" s="1472"/>
      <c r="D499" s="134" t="s">
        <v>33</v>
      </c>
      <c r="E499" s="93" t="s">
        <v>261</v>
      </c>
      <c r="F499" s="93"/>
      <c r="G499" s="93"/>
      <c r="H499" s="885"/>
      <c r="I499" s="93"/>
      <c r="J499" s="93"/>
      <c r="K499" s="93"/>
      <c r="L499" s="93"/>
      <c r="M499" s="93"/>
      <c r="N499" s="885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580"/>
      <c r="Z499" s="93"/>
      <c r="AA499" s="93"/>
      <c r="AB499" s="189"/>
      <c r="AC499" s="328"/>
      <c r="AD499" s="328"/>
      <c r="AE499" s="328"/>
      <c r="AF499" s="328"/>
      <c r="AG499" s="328"/>
      <c r="AH499" s="328"/>
      <c r="AI499" s="328"/>
      <c r="AJ499" s="328"/>
      <c r="AK499" s="328"/>
      <c r="AL499" s="328"/>
      <c r="AM499" s="337"/>
      <c r="AN499" s="337"/>
      <c r="AO499" s="328"/>
      <c r="AP499" s="337"/>
      <c r="AQ499" s="337"/>
      <c r="AR499" s="337"/>
      <c r="AS499" s="328"/>
      <c r="AT499" s="337"/>
      <c r="AU499" s="328"/>
      <c r="AV499" s="337"/>
      <c r="AW499" s="337"/>
      <c r="AX499" s="328"/>
      <c r="AY499" s="337"/>
      <c r="AZ499" s="337"/>
      <c r="BA499" s="328"/>
      <c r="BB499" s="337"/>
      <c r="BC499" s="337"/>
      <c r="BD499" s="328"/>
      <c r="BE499" s="328"/>
      <c r="BF499" s="328"/>
      <c r="BG499" s="328"/>
      <c r="BH499" s="328"/>
      <c r="BI499" s="328"/>
      <c r="BJ499" s="328"/>
      <c r="BK499" s="328"/>
      <c r="BL499" s="328"/>
      <c r="BM499" s="328"/>
      <c r="BN499" s="328"/>
      <c r="BO499" s="328"/>
      <c r="BP499" s="328"/>
      <c r="BQ499" s="328"/>
      <c r="BR499" s="328"/>
      <c r="BS499" s="328"/>
      <c r="BT499" s="328"/>
      <c r="BU499" s="328"/>
      <c r="BV499" s="328"/>
      <c r="BW499" s="328"/>
      <c r="BX499" s="328"/>
      <c r="BY499" s="328"/>
      <c r="BZ499" s="328"/>
      <c r="CA499" s="328"/>
      <c r="CB499" s="328"/>
      <c r="CC499" s="328"/>
      <c r="CD499" s="328"/>
      <c r="CE499" s="328"/>
      <c r="CF499" s="328"/>
      <c r="CG499" s="328"/>
      <c r="CH499" s="328"/>
      <c r="CI499" s="328"/>
      <c r="CJ499" s="328"/>
      <c r="CK499" s="328"/>
      <c r="CL499" s="328"/>
      <c r="CM499" s="165"/>
      <c r="CN499" s="165"/>
    </row>
    <row r="500" spans="1:115" s="1" customFormat="1" ht="10.5" customHeight="1" x14ac:dyDescent="0.2">
      <c r="A500" s="1532"/>
      <c r="B500" s="1535"/>
      <c r="C500" s="1472"/>
      <c r="D500" s="134" t="s">
        <v>116</v>
      </c>
      <c r="E500" s="93" t="s">
        <v>123</v>
      </c>
      <c r="F500" s="93"/>
      <c r="G500" s="93"/>
      <c r="H500" s="885"/>
      <c r="I500" s="93"/>
      <c r="J500" s="93"/>
      <c r="K500" s="93"/>
      <c r="L500" s="93"/>
      <c r="M500" s="93"/>
      <c r="N500" s="885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580"/>
      <c r="Z500" s="93"/>
      <c r="AA500" s="93"/>
      <c r="AB500" s="189"/>
      <c r="AC500" s="328"/>
      <c r="AD500" s="328"/>
      <c r="AE500" s="328"/>
      <c r="AF500" s="328"/>
      <c r="AG500" s="328"/>
      <c r="AH500" s="328"/>
      <c r="AI500" s="328"/>
      <c r="AJ500" s="328"/>
      <c r="AK500" s="328"/>
      <c r="AL500" s="328"/>
      <c r="AM500" s="337"/>
      <c r="AN500" s="337"/>
      <c r="AO500" s="328"/>
      <c r="AP500" s="337"/>
      <c r="AQ500" s="337"/>
      <c r="AR500" s="337"/>
      <c r="AS500" s="328"/>
      <c r="AT500" s="337"/>
      <c r="AU500" s="328"/>
      <c r="AV500" s="337"/>
      <c r="AW500" s="337"/>
      <c r="AX500" s="328"/>
      <c r="AY500" s="337"/>
      <c r="AZ500" s="337"/>
      <c r="BA500" s="328"/>
      <c r="BB500" s="337"/>
      <c r="BC500" s="337"/>
      <c r="BD500" s="328"/>
      <c r="BE500" s="328"/>
      <c r="BF500" s="328"/>
      <c r="BG500" s="328"/>
      <c r="BH500" s="328"/>
      <c r="BI500" s="328"/>
      <c r="BJ500" s="328"/>
      <c r="BK500" s="328"/>
      <c r="BL500" s="328"/>
      <c r="BM500" s="328"/>
      <c r="BN500" s="328"/>
      <c r="BO500" s="328"/>
      <c r="BP500" s="328"/>
      <c r="BQ500" s="328"/>
      <c r="BR500" s="328"/>
      <c r="BS500" s="328"/>
      <c r="BT500" s="328"/>
      <c r="BU500" s="328"/>
      <c r="BV500" s="328"/>
      <c r="BW500" s="328"/>
      <c r="BX500" s="328"/>
      <c r="BY500" s="328"/>
      <c r="BZ500" s="328"/>
      <c r="CA500" s="328"/>
      <c r="CB500" s="328"/>
      <c r="CC500" s="328"/>
      <c r="CD500" s="328"/>
      <c r="CE500" s="328"/>
      <c r="CF500" s="328"/>
      <c r="CG500" s="328"/>
      <c r="CH500" s="328"/>
      <c r="CI500" s="328"/>
      <c r="CJ500" s="328"/>
      <c r="CK500" s="328"/>
      <c r="CL500" s="328"/>
      <c r="CM500" s="165"/>
      <c r="CN500" s="165"/>
    </row>
    <row r="501" spans="1:115" s="1" customFormat="1" ht="10.5" customHeight="1" x14ac:dyDescent="0.2">
      <c r="A501" s="1532"/>
      <c r="B501" s="1535"/>
      <c r="C501" s="1472"/>
      <c r="D501" s="134" t="s">
        <v>117</v>
      </c>
      <c r="E501" s="93" t="s">
        <v>123</v>
      </c>
      <c r="F501" s="93"/>
      <c r="G501" s="93"/>
      <c r="H501" s="885"/>
      <c r="I501" s="93"/>
      <c r="J501" s="93"/>
      <c r="K501" s="93"/>
      <c r="L501" s="93"/>
      <c r="M501" s="93"/>
      <c r="N501" s="885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580"/>
      <c r="Z501" s="93"/>
      <c r="AA501" s="93"/>
      <c r="AB501" s="189"/>
      <c r="AC501" s="328"/>
      <c r="AD501" s="328"/>
      <c r="AE501" s="328"/>
      <c r="AF501" s="328"/>
      <c r="AG501" s="328"/>
      <c r="AH501" s="328"/>
      <c r="AI501" s="328"/>
      <c r="AJ501" s="328"/>
      <c r="AK501" s="328"/>
      <c r="AL501" s="328"/>
      <c r="AM501" s="337"/>
      <c r="AN501" s="337"/>
      <c r="AO501" s="328"/>
      <c r="AP501" s="337"/>
      <c r="AQ501" s="337"/>
      <c r="AR501" s="337"/>
      <c r="AS501" s="328"/>
      <c r="AT501" s="337"/>
      <c r="AU501" s="328"/>
      <c r="AV501" s="337"/>
      <c r="AW501" s="337"/>
      <c r="AX501" s="328"/>
      <c r="AY501" s="337"/>
      <c r="AZ501" s="337"/>
      <c r="BA501" s="328"/>
      <c r="BB501" s="337"/>
      <c r="BC501" s="337"/>
      <c r="BD501" s="328"/>
      <c r="BE501" s="328"/>
      <c r="BF501" s="328"/>
      <c r="BG501" s="328"/>
      <c r="BH501" s="328"/>
      <c r="BI501" s="328"/>
      <c r="BJ501" s="328"/>
      <c r="BK501" s="328"/>
      <c r="BL501" s="328"/>
      <c r="BM501" s="328"/>
      <c r="BN501" s="328"/>
      <c r="BO501" s="328"/>
      <c r="BP501" s="328"/>
      <c r="BQ501" s="328"/>
      <c r="BR501" s="328"/>
      <c r="BS501" s="328"/>
      <c r="BT501" s="328"/>
      <c r="BU501" s="328"/>
      <c r="BV501" s="328"/>
      <c r="BW501" s="328"/>
      <c r="BX501" s="328"/>
      <c r="BY501" s="328"/>
      <c r="BZ501" s="328"/>
      <c r="CA501" s="328"/>
      <c r="CB501" s="328"/>
      <c r="CC501" s="328"/>
      <c r="CD501" s="328"/>
      <c r="CE501" s="328"/>
      <c r="CF501" s="328"/>
      <c r="CG501" s="328"/>
      <c r="CH501" s="328"/>
      <c r="CI501" s="328"/>
      <c r="CJ501" s="328"/>
      <c r="CK501" s="328"/>
      <c r="CL501" s="328"/>
      <c r="CM501" s="165"/>
      <c r="CN501" s="165"/>
    </row>
    <row r="502" spans="1:115" s="5" customFormat="1" ht="10.5" customHeight="1" thickBot="1" x14ac:dyDescent="0.25">
      <c r="A502" s="1533"/>
      <c r="B502" s="1536"/>
      <c r="C502" s="274"/>
      <c r="D502" s="239" t="s">
        <v>41</v>
      </c>
      <c r="E502" s="96"/>
      <c r="F502" s="96"/>
      <c r="G502" s="96"/>
      <c r="H502" s="887"/>
      <c r="I502" s="96"/>
      <c r="J502" s="96"/>
      <c r="K502" s="96"/>
      <c r="L502" s="96"/>
      <c r="M502" s="96"/>
      <c r="N502" s="887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585"/>
      <c r="Z502" s="96"/>
      <c r="AA502" s="96"/>
      <c r="AB502" s="191"/>
      <c r="AC502" s="328"/>
      <c r="AD502" s="328"/>
      <c r="AE502" s="328"/>
      <c r="AF502" s="328"/>
      <c r="AG502" s="328"/>
      <c r="AH502" s="328"/>
      <c r="AI502" s="328"/>
      <c r="AJ502" s="328"/>
      <c r="AK502" s="328"/>
      <c r="AL502" s="328"/>
      <c r="AM502" s="337"/>
      <c r="AN502" s="337"/>
      <c r="AO502" s="328"/>
      <c r="AP502" s="337"/>
      <c r="AQ502" s="337"/>
      <c r="AR502" s="337"/>
      <c r="AS502" s="328"/>
      <c r="AT502" s="337"/>
      <c r="AU502" s="328"/>
      <c r="AV502" s="337"/>
      <c r="AW502" s="337"/>
      <c r="AX502" s="328"/>
      <c r="AY502" s="337"/>
      <c r="AZ502" s="337"/>
      <c r="BA502" s="328"/>
      <c r="BB502" s="337"/>
      <c r="BC502" s="337"/>
      <c r="BD502" s="328"/>
      <c r="BE502" s="328"/>
      <c r="BF502" s="328"/>
      <c r="BG502" s="328"/>
      <c r="BH502" s="328"/>
      <c r="BI502" s="328"/>
      <c r="BJ502" s="328"/>
      <c r="BK502" s="328"/>
      <c r="BL502" s="328"/>
      <c r="BM502" s="328"/>
      <c r="BN502" s="328"/>
      <c r="BO502" s="328"/>
      <c r="BP502" s="328"/>
      <c r="BQ502" s="328"/>
      <c r="BR502" s="328"/>
      <c r="BS502" s="328"/>
      <c r="BT502" s="328"/>
      <c r="BU502" s="328"/>
      <c r="BV502" s="328"/>
      <c r="BW502" s="328"/>
      <c r="BX502" s="328"/>
      <c r="BY502" s="328"/>
      <c r="BZ502" s="328"/>
      <c r="CA502" s="328"/>
      <c r="CB502" s="328"/>
      <c r="CC502" s="328"/>
      <c r="CD502" s="328"/>
      <c r="CE502" s="364"/>
      <c r="CF502" s="364"/>
      <c r="CG502" s="364"/>
      <c r="CH502" s="364"/>
      <c r="CI502" s="364"/>
      <c r="CJ502" s="364"/>
      <c r="CK502" s="364"/>
      <c r="CL502" s="364"/>
      <c r="CM502" s="130"/>
      <c r="CN502" s="130"/>
    </row>
    <row r="503" spans="1:115" s="1" customFormat="1" ht="10.5" customHeight="1" x14ac:dyDescent="0.2">
      <c r="A503" s="1467" t="s">
        <v>92</v>
      </c>
      <c r="B503" s="1463" t="s">
        <v>48</v>
      </c>
      <c r="C503" s="1119" t="s">
        <v>557</v>
      </c>
      <c r="D503" s="1203" t="s">
        <v>36</v>
      </c>
      <c r="E503" s="51">
        <f>AF503*$AE503</f>
        <v>8.8999999999999996E-2</v>
      </c>
      <c r="F503" s="51">
        <f t="shared" ref="F503:U504" si="255">AG503*$AE503</f>
        <v>8.8999999999999996E-2</v>
      </c>
      <c r="G503" s="51">
        <f t="shared" si="255"/>
        <v>8.8499999999999995E-2</v>
      </c>
      <c r="H503" s="575">
        <f t="shared" si="255"/>
        <v>8.8000000000000009E-2</v>
      </c>
      <c r="I503" s="51">
        <f t="shared" si="255"/>
        <v>8.7500000000000008E-2</v>
      </c>
      <c r="J503" s="51">
        <f t="shared" si="255"/>
        <v>8.6999999999999994E-2</v>
      </c>
      <c r="K503" s="51">
        <f t="shared" si="255"/>
        <v>8.6999999999999994E-2</v>
      </c>
      <c r="L503" s="51">
        <f t="shared" si="255"/>
        <v>8.6999999999999994E-2</v>
      </c>
      <c r="M503" s="51">
        <f t="shared" si="255"/>
        <v>8.6999999999999994E-2</v>
      </c>
      <c r="N503" s="575">
        <f t="shared" si="255"/>
        <v>8.6999999999999994E-2</v>
      </c>
      <c r="O503" s="51">
        <f t="shared" si="255"/>
        <v>8.7500000000000008E-2</v>
      </c>
      <c r="P503" s="51">
        <f t="shared" si="255"/>
        <v>8.7500000000000008E-2</v>
      </c>
      <c r="Q503" s="51">
        <f t="shared" si="255"/>
        <v>8.6999999999999994E-2</v>
      </c>
      <c r="R503" s="51">
        <f t="shared" si="255"/>
        <v>8.6999999999999994E-2</v>
      </c>
      <c r="S503" s="51">
        <f t="shared" si="255"/>
        <v>8.6999999999999994E-2</v>
      </c>
      <c r="T503" s="51">
        <f t="shared" si="255"/>
        <v>8.6499999999999994E-2</v>
      </c>
      <c r="U503" s="51">
        <f t="shared" si="255"/>
        <v>8.5999999999999993E-2</v>
      </c>
      <c r="V503" s="51">
        <f t="shared" ref="V503:AA504" si="256">AW503*$AE503</f>
        <v>8.6499999999999994E-2</v>
      </c>
      <c r="W503" s="51">
        <f t="shared" si="256"/>
        <v>8.6999999999999994E-2</v>
      </c>
      <c r="X503" s="51">
        <f t="shared" si="256"/>
        <v>8.6999999999999994E-2</v>
      </c>
      <c r="Y503" s="575">
        <f t="shared" si="256"/>
        <v>8.6499999999999994E-2</v>
      </c>
      <c r="Z503" s="51">
        <f t="shared" si="256"/>
        <v>8.5999999999999993E-2</v>
      </c>
      <c r="AA503" s="51">
        <f t="shared" si="256"/>
        <v>8.6499999999999994E-2</v>
      </c>
      <c r="AB503" s="52">
        <f>BC503*$AE503</f>
        <v>8.6999999999999994E-2</v>
      </c>
      <c r="AC503" s="455">
        <f>(BD503-AF503)</f>
        <v>-8.8999999999999999E-3</v>
      </c>
      <c r="AD503" s="455"/>
      <c r="AE503" s="106">
        <v>10</v>
      </c>
      <c r="AF503" s="335">
        <v>8.8999999999999999E-3</v>
      </c>
      <c r="AG503" s="337">
        <v>8.8999999999999999E-3</v>
      </c>
      <c r="AH503" s="337">
        <v>8.8500000000000002E-3</v>
      </c>
      <c r="AI503" s="337">
        <v>8.8000000000000005E-3</v>
      </c>
      <c r="AJ503" s="337">
        <v>8.7500000000000008E-3</v>
      </c>
      <c r="AK503" s="337">
        <v>8.6999999999999994E-3</v>
      </c>
      <c r="AL503" s="337">
        <v>8.6999999999999994E-3</v>
      </c>
      <c r="AM503" s="337">
        <v>8.6999999999999994E-3</v>
      </c>
      <c r="AN503" s="337">
        <v>8.6999999999999994E-3</v>
      </c>
      <c r="AO503" s="337">
        <v>8.6999999999999994E-3</v>
      </c>
      <c r="AP503" s="337">
        <v>8.7500000000000008E-3</v>
      </c>
      <c r="AQ503" s="337">
        <v>8.7500000000000008E-3</v>
      </c>
      <c r="AR503" s="337">
        <v>8.6999999999999994E-3</v>
      </c>
      <c r="AS503" s="337">
        <v>8.6999999999999994E-3</v>
      </c>
      <c r="AT503" s="337">
        <v>8.6999999999999994E-3</v>
      </c>
      <c r="AU503" s="337">
        <v>8.6499999999999997E-3</v>
      </c>
      <c r="AV503" s="337">
        <v>8.6E-3</v>
      </c>
      <c r="AW503" s="337">
        <v>8.6499999999999997E-3</v>
      </c>
      <c r="AX503" s="337">
        <v>8.6999999999999994E-3</v>
      </c>
      <c r="AY503" s="337">
        <v>8.6999999999999994E-3</v>
      </c>
      <c r="AZ503" s="337">
        <v>8.6499999999999997E-3</v>
      </c>
      <c r="BA503" s="337">
        <v>8.6E-3</v>
      </c>
      <c r="BB503" s="337">
        <v>8.6499999999999997E-3</v>
      </c>
      <c r="BC503" s="337">
        <v>8.6999999999999994E-3</v>
      </c>
      <c r="BD503" s="337"/>
      <c r="BE503" s="328"/>
      <c r="BF503" s="328"/>
      <c r="BG503" s="335"/>
      <c r="BH503" s="328"/>
      <c r="BI503" s="328"/>
      <c r="BJ503" s="328"/>
      <c r="BK503" s="328"/>
      <c r="BL503" s="328"/>
      <c r="BM503" s="328"/>
      <c r="BN503" s="328"/>
      <c r="BO503" s="328"/>
      <c r="BP503" s="328"/>
      <c r="BQ503" s="328"/>
      <c r="BR503" s="328"/>
      <c r="BS503" s="328"/>
      <c r="BT503" s="328"/>
      <c r="BU503" s="328"/>
      <c r="BV503" s="328"/>
      <c r="BW503" s="328"/>
      <c r="BX503" s="328"/>
      <c r="BY503" s="328"/>
      <c r="BZ503" s="328"/>
      <c r="CA503" s="328"/>
      <c r="CB503" s="328"/>
      <c r="CC503" s="328"/>
      <c r="CD503" s="328"/>
      <c r="CE503" s="328"/>
      <c r="CF503" s="328"/>
      <c r="CG503" s="328"/>
      <c r="CH503" s="328"/>
      <c r="CI503" s="328"/>
      <c r="CJ503" s="328"/>
      <c r="CK503" s="328"/>
      <c r="CL503" s="328"/>
      <c r="CM503" s="165"/>
      <c r="CN503" s="165"/>
    </row>
    <row r="504" spans="1:115" s="5" customFormat="1" ht="10.5" customHeight="1" thickBot="1" x14ac:dyDescent="0.25">
      <c r="A504" s="1468" t="s">
        <v>94</v>
      </c>
      <c r="B504" s="1465" t="s">
        <v>49</v>
      </c>
      <c r="C504" s="1472" t="s">
        <v>557</v>
      </c>
      <c r="D504" s="239" t="s">
        <v>36</v>
      </c>
      <c r="E504" s="51">
        <f>AF504*$AE504</f>
        <v>0</v>
      </c>
      <c r="F504" s="51">
        <f t="shared" si="255"/>
        <v>0</v>
      </c>
      <c r="G504" s="51">
        <f t="shared" si="255"/>
        <v>0</v>
      </c>
      <c r="H504" s="575">
        <f t="shared" si="255"/>
        <v>0</v>
      </c>
      <c r="I504" s="51">
        <f t="shared" si="255"/>
        <v>0</v>
      </c>
      <c r="J504" s="51">
        <f t="shared" si="255"/>
        <v>0</v>
      </c>
      <c r="K504" s="51">
        <f t="shared" si="255"/>
        <v>0</v>
      </c>
      <c r="L504" s="51">
        <f t="shared" si="255"/>
        <v>0</v>
      </c>
      <c r="M504" s="51">
        <f t="shared" si="255"/>
        <v>0</v>
      </c>
      <c r="N504" s="575">
        <f t="shared" si="255"/>
        <v>0</v>
      </c>
      <c r="O504" s="51">
        <f t="shared" si="255"/>
        <v>0</v>
      </c>
      <c r="P504" s="51">
        <f t="shared" si="255"/>
        <v>0</v>
      </c>
      <c r="Q504" s="51">
        <f t="shared" si="255"/>
        <v>0</v>
      </c>
      <c r="R504" s="51">
        <f t="shared" si="255"/>
        <v>0</v>
      </c>
      <c r="S504" s="51">
        <f t="shared" si="255"/>
        <v>0</v>
      </c>
      <c r="T504" s="51">
        <f t="shared" si="255"/>
        <v>0</v>
      </c>
      <c r="U504" s="51">
        <f t="shared" si="255"/>
        <v>0</v>
      </c>
      <c r="V504" s="51">
        <f t="shared" si="256"/>
        <v>0</v>
      </c>
      <c r="W504" s="51">
        <f t="shared" si="256"/>
        <v>0</v>
      </c>
      <c r="X504" s="51">
        <f t="shared" si="256"/>
        <v>0</v>
      </c>
      <c r="Y504" s="575">
        <f t="shared" si="256"/>
        <v>0</v>
      </c>
      <c r="Z504" s="51">
        <f t="shared" si="256"/>
        <v>0</v>
      </c>
      <c r="AA504" s="51">
        <f t="shared" si="256"/>
        <v>0</v>
      </c>
      <c r="AB504" s="52">
        <f>BC504*$AE504</f>
        <v>0</v>
      </c>
      <c r="AC504" s="104">
        <f>(BD504-AF504)</f>
        <v>0</v>
      </c>
      <c r="AD504" s="104"/>
      <c r="AE504" s="105">
        <v>10</v>
      </c>
      <c r="AF504" s="335">
        <v>0</v>
      </c>
      <c r="AG504" s="335">
        <v>0</v>
      </c>
      <c r="AH504" s="335">
        <v>0</v>
      </c>
      <c r="AI504" s="335">
        <v>0</v>
      </c>
      <c r="AJ504" s="335">
        <v>0</v>
      </c>
      <c r="AK504" s="335">
        <v>0</v>
      </c>
      <c r="AL504" s="335">
        <v>0</v>
      </c>
      <c r="AM504" s="335">
        <v>0</v>
      </c>
      <c r="AN504" s="335">
        <v>0</v>
      </c>
      <c r="AO504" s="335">
        <v>0</v>
      </c>
      <c r="AP504" s="335">
        <v>0</v>
      </c>
      <c r="AQ504" s="335">
        <v>0</v>
      </c>
      <c r="AR504" s="335">
        <v>0</v>
      </c>
      <c r="AS504" s="335">
        <v>0</v>
      </c>
      <c r="AT504" s="335">
        <v>0</v>
      </c>
      <c r="AU504" s="335">
        <v>0</v>
      </c>
      <c r="AV504" s="335">
        <v>0</v>
      </c>
      <c r="AW504" s="335">
        <v>0</v>
      </c>
      <c r="AX504" s="335">
        <v>0</v>
      </c>
      <c r="AY504" s="335">
        <v>0</v>
      </c>
      <c r="AZ504" s="335">
        <v>0</v>
      </c>
      <c r="BA504" s="335">
        <v>0</v>
      </c>
      <c r="BB504" s="335">
        <v>0</v>
      </c>
      <c r="BC504" s="335">
        <v>0</v>
      </c>
      <c r="BD504" s="335"/>
      <c r="BE504" s="328"/>
      <c r="BF504" s="328"/>
      <c r="BG504" s="328"/>
      <c r="BH504" s="328"/>
      <c r="BI504" s="328"/>
      <c r="BJ504" s="328"/>
      <c r="BK504" s="328"/>
      <c r="BL504" s="328"/>
      <c r="BM504" s="328"/>
      <c r="BN504" s="328"/>
      <c r="BO504" s="328"/>
      <c r="BP504" s="328"/>
      <c r="BQ504" s="328"/>
      <c r="BR504" s="328"/>
      <c r="BS504" s="328"/>
      <c r="BT504" s="328"/>
      <c r="BU504" s="328"/>
      <c r="BV504" s="328"/>
      <c r="BW504" s="328"/>
      <c r="BX504" s="328"/>
      <c r="BY504" s="328"/>
      <c r="BZ504" s="328"/>
      <c r="CA504" s="328"/>
      <c r="CB504" s="328"/>
      <c r="CC504" s="328"/>
      <c r="CD504" s="328"/>
      <c r="CE504" s="364"/>
      <c r="CF504" s="364"/>
      <c r="CG504" s="364"/>
      <c r="CH504" s="364"/>
      <c r="CI504" s="364"/>
      <c r="CJ504" s="364"/>
      <c r="CK504" s="364"/>
      <c r="CL504" s="364"/>
      <c r="CM504" s="130"/>
      <c r="CN504" s="130"/>
    </row>
    <row r="505" spans="1:115" s="1" customFormat="1" ht="10.5" customHeight="1" x14ac:dyDescent="0.2">
      <c r="A505" s="1543" t="s">
        <v>56</v>
      </c>
      <c r="B505" s="1544"/>
      <c r="C505" s="778"/>
      <c r="D505" s="1203" t="s">
        <v>116</v>
      </c>
      <c r="E505" s="110">
        <f>E460+E465+E470+E475+E480+E485+E490</f>
        <v>0.13011</v>
      </c>
      <c r="F505" s="110">
        <f t="shared" ref="F505:AB506" si="257">F460+F470+F480+F490</f>
        <v>0.12408</v>
      </c>
      <c r="G505" s="110">
        <f t="shared" si="257"/>
        <v>0.11616</v>
      </c>
      <c r="H505" s="897">
        <f t="shared" si="257"/>
        <v>0.11787</v>
      </c>
      <c r="I505" s="110">
        <f t="shared" si="257"/>
        <v>0.11816999999999998</v>
      </c>
      <c r="J505" s="110">
        <f t="shared" si="257"/>
        <v>0.12470999999999999</v>
      </c>
      <c r="K505" s="110">
        <f t="shared" si="257"/>
        <v>0.12515999999999999</v>
      </c>
      <c r="L505" s="110">
        <f t="shared" si="257"/>
        <v>0.11505</v>
      </c>
      <c r="M505" s="110">
        <f t="shared" si="257"/>
        <v>0.12015000000000001</v>
      </c>
      <c r="N505" s="897">
        <f t="shared" si="257"/>
        <v>0.12789</v>
      </c>
      <c r="O505" s="110">
        <f t="shared" si="257"/>
        <v>0.12689999999999999</v>
      </c>
      <c r="P505" s="110">
        <f t="shared" si="257"/>
        <v>0.12308999999999999</v>
      </c>
      <c r="Q505" s="110">
        <f t="shared" si="257"/>
        <v>0.12198000000000001</v>
      </c>
      <c r="R505" s="110">
        <f t="shared" si="257"/>
        <v>0.12318</v>
      </c>
      <c r="S505" s="110">
        <f t="shared" si="257"/>
        <v>0.13383</v>
      </c>
      <c r="T505" s="110">
        <f t="shared" si="257"/>
        <v>0.14277000000000001</v>
      </c>
      <c r="U505" s="110">
        <f t="shared" si="257"/>
        <v>0.13997999999999999</v>
      </c>
      <c r="V505" s="110">
        <f t="shared" si="257"/>
        <v>0.15401999999999999</v>
      </c>
      <c r="W505" s="110">
        <f t="shared" si="257"/>
        <v>0.17936999999999997</v>
      </c>
      <c r="X505" s="110">
        <f t="shared" si="257"/>
        <v>0.19485</v>
      </c>
      <c r="Y505" s="608">
        <f t="shared" si="257"/>
        <v>0.18999000000000002</v>
      </c>
      <c r="Z505" s="110">
        <f t="shared" si="257"/>
        <v>0.17741999999999999</v>
      </c>
      <c r="AA505" s="110">
        <f t="shared" si="257"/>
        <v>0.17766000000000001</v>
      </c>
      <c r="AB505" s="146">
        <f t="shared" si="257"/>
        <v>0.18504000000000001</v>
      </c>
      <c r="AC505" s="328"/>
      <c r="AD505" s="328"/>
      <c r="AE505" s="328"/>
      <c r="AF505" s="328"/>
      <c r="AG505" s="328"/>
      <c r="AH505" s="328"/>
      <c r="AI505" s="328"/>
      <c r="AJ505" s="328"/>
      <c r="AK505" s="328"/>
      <c r="AL505" s="328"/>
      <c r="AM505" s="328"/>
      <c r="AN505" s="328"/>
      <c r="AO505" s="328"/>
      <c r="AP505" s="328"/>
      <c r="AQ505" s="328"/>
      <c r="AR505" s="328"/>
      <c r="AS505" s="328"/>
      <c r="AT505" s="328"/>
      <c r="AU505" s="328"/>
      <c r="AV505" s="328"/>
      <c r="AW505" s="328"/>
      <c r="AX505" s="328"/>
      <c r="AY505" s="328"/>
      <c r="AZ505" s="328"/>
      <c r="BA505" s="328"/>
      <c r="BB505" s="328"/>
      <c r="BC505" s="328"/>
      <c r="BD505" s="328"/>
      <c r="BE505" s="328"/>
      <c r="BF505" s="328"/>
      <c r="BG505" s="328"/>
      <c r="BH505" s="328"/>
      <c r="BI505" s="328"/>
      <c r="BJ505" s="328"/>
      <c r="BK505" s="328"/>
      <c r="BL505" s="328"/>
      <c r="BM505" s="328"/>
      <c r="BN505" s="328"/>
      <c r="BO505" s="328"/>
      <c r="BP505" s="328"/>
      <c r="BQ505" s="328"/>
      <c r="BR505" s="328"/>
      <c r="BS505" s="328"/>
      <c r="BT505" s="328"/>
      <c r="BU505" s="328"/>
      <c r="BV505" s="328"/>
      <c r="BW505" s="328"/>
      <c r="BX505" s="328"/>
      <c r="BY505" s="328"/>
      <c r="BZ505" s="328"/>
      <c r="CA505" s="328"/>
      <c r="CB505" s="328"/>
      <c r="CC505" s="328"/>
      <c r="CD505" s="328"/>
      <c r="CE505" s="328"/>
      <c r="CF505" s="328"/>
      <c r="CG505" s="328"/>
      <c r="CH505" s="328"/>
      <c r="CI505" s="328"/>
      <c r="CJ505" s="328"/>
      <c r="CK505" s="328"/>
      <c r="CL505" s="328"/>
      <c r="CM505" s="165"/>
      <c r="CN505" s="165"/>
    </row>
    <row r="506" spans="1:115" s="1" customFormat="1" ht="10.5" customHeight="1" thickBot="1" x14ac:dyDescent="0.25">
      <c r="A506" s="1545"/>
      <c r="B506" s="1546"/>
      <c r="C506" s="779"/>
      <c r="D506" s="239" t="s">
        <v>117</v>
      </c>
      <c r="E506" s="112">
        <f>E461+E466+E471+E476+E481+E486+E491</f>
        <v>0.18794999999999998</v>
      </c>
      <c r="F506" s="112">
        <f t="shared" si="257"/>
        <v>0.16656000000000001</v>
      </c>
      <c r="G506" s="112">
        <f t="shared" si="257"/>
        <v>0.16994999999999999</v>
      </c>
      <c r="H506" s="896">
        <f t="shared" si="257"/>
        <v>0.17115</v>
      </c>
      <c r="I506" s="112">
        <f t="shared" si="257"/>
        <v>0.16721999999999998</v>
      </c>
      <c r="J506" s="112">
        <f t="shared" si="257"/>
        <v>0.17706</v>
      </c>
      <c r="K506" s="112">
        <f t="shared" si="257"/>
        <v>0.17048999999999997</v>
      </c>
      <c r="L506" s="112">
        <f t="shared" si="257"/>
        <v>0.16089000000000001</v>
      </c>
      <c r="M506" s="112">
        <f t="shared" si="257"/>
        <v>0.16466999999999998</v>
      </c>
      <c r="N506" s="896">
        <f t="shared" si="257"/>
        <v>0.18248999999999999</v>
      </c>
      <c r="O506" s="112">
        <f t="shared" si="257"/>
        <v>0.18473999999999996</v>
      </c>
      <c r="P506" s="112">
        <f t="shared" si="257"/>
        <v>0.17847000000000002</v>
      </c>
      <c r="Q506" s="112">
        <f t="shared" si="257"/>
        <v>0.18032999999999999</v>
      </c>
      <c r="R506" s="112">
        <f t="shared" si="257"/>
        <v>0.17726999999999998</v>
      </c>
      <c r="S506" s="112">
        <f t="shared" si="257"/>
        <v>0.17391000000000001</v>
      </c>
      <c r="T506" s="112">
        <f t="shared" si="257"/>
        <v>0.16589999999999999</v>
      </c>
      <c r="U506" s="112">
        <f t="shared" si="257"/>
        <v>0.17123999999999998</v>
      </c>
      <c r="V506" s="112">
        <f t="shared" si="257"/>
        <v>0.16517999999999997</v>
      </c>
      <c r="W506" s="112">
        <f t="shared" si="257"/>
        <v>0.17097000000000001</v>
      </c>
      <c r="X506" s="112">
        <f t="shared" si="257"/>
        <v>0.17033999999999999</v>
      </c>
      <c r="Y506" s="613">
        <f t="shared" si="257"/>
        <v>0.17486999999999997</v>
      </c>
      <c r="Z506" s="112">
        <f t="shared" si="257"/>
        <v>0.16011</v>
      </c>
      <c r="AA506" s="112">
        <f t="shared" si="257"/>
        <v>0.15495</v>
      </c>
      <c r="AB506" s="147">
        <f t="shared" si="257"/>
        <v>0.15923999999999999</v>
      </c>
      <c r="AC506" s="328"/>
      <c r="AD506" s="328"/>
      <c r="AE506" s="328"/>
      <c r="AF506" s="328"/>
      <c r="AG506" s="328"/>
      <c r="AH506" s="328"/>
      <c r="AI506" s="328"/>
      <c r="AJ506" s="328"/>
      <c r="AK506" s="328"/>
      <c r="AL506" s="328"/>
      <c r="AM506" s="328"/>
      <c r="AN506" s="328"/>
      <c r="AO506" s="328"/>
      <c r="AP506" s="328"/>
      <c r="AQ506" s="328"/>
      <c r="AR506" s="328"/>
      <c r="AS506" s="328"/>
      <c r="AT506" s="328"/>
      <c r="AU506" s="328"/>
      <c r="AV506" s="328"/>
      <c r="AW506" s="328"/>
      <c r="AX506" s="328"/>
      <c r="AY506" s="328"/>
      <c r="AZ506" s="328"/>
      <c r="BA506" s="328"/>
      <c r="BB506" s="328"/>
      <c r="BC506" s="328"/>
      <c r="BD506" s="328"/>
      <c r="BE506" s="328"/>
      <c r="BF506" s="328"/>
      <c r="BG506" s="328"/>
      <c r="BH506" s="328"/>
      <c r="BI506" s="328"/>
      <c r="BJ506" s="328"/>
      <c r="BK506" s="328"/>
      <c r="BL506" s="328"/>
      <c r="BM506" s="328"/>
      <c r="BN506" s="328"/>
      <c r="BO506" s="328"/>
      <c r="BP506" s="328"/>
      <c r="BQ506" s="328"/>
      <c r="BR506" s="328"/>
      <c r="BS506" s="328"/>
      <c r="BT506" s="328"/>
      <c r="BU506" s="328"/>
      <c r="BV506" s="328"/>
      <c r="BW506" s="328"/>
      <c r="BX506" s="328"/>
      <c r="BY506" s="328"/>
      <c r="BZ506" s="328"/>
      <c r="CA506" s="328"/>
      <c r="CB506" s="328"/>
      <c r="CC506" s="328"/>
      <c r="CD506" s="328"/>
      <c r="CE506" s="328"/>
      <c r="CF506" s="328"/>
      <c r="CG506" s="328"/>
      <c r="CH506" s="328"/>
      <c r="CI506" s="328"/>
      <c r="CJ506" s="328"/>
      <c r="CK506" s="328"/>
      <c r="CL506" s="328"/>
      <c r="CM506" s="165"/>
      <c r="CN506" s="165"/>
    </row>
    <row r="507" spans="1:115" s="30" customFormat="1" ht="10.5" customHeight="1" x14ac:dyDescent="0.2">
      <c r="A507" s="1551" t="s">
        <v>587</v>
      </c>
      <c r="B507" s="1552"/>
      <c r="C507" s="787"/>
      <c r="D507" s="1475" t="s">
        <v>547</v>
      </c>
      <c r="E507" s="57">
        <f t="shared" ref="E507:AB508" si="258">(((E450+E455)-E505)/(E450+E455))*100</f>
        <v>20.040560471976402</v>
      </c>
      <c r="F507" s="57">
        <f t="shared" si="258"/>
        <v>18.901960784313744</v>
      </c>
      <c r="G507" s="58">
        <f t="shared" si="258"/>
        <v>18.312236286919845</v>
      </c>
      <c r="H507" s="590">
        <f t="shared" si="258"/>
        <v>18.34995843724024</v>
      </c>
      <c r="I507" s="57">
        <f t="shared" si="258"/>
        <v>18.950617283950621</v>
      </c>
      <c r="J507" s="57">
        <f t="shared" si="258"/>
        <v>23.01851851851853</v>
      </c>
      <c r="K507" s="57">
        <f t="shared" si="258"/>
        <v>25.071839080459785</v>
      </c>
      <c r="L507" s="57">
        <f t="shared" si="258"/>
        <v>22.805958132045092</v>
      </c>
      <c r="M507" s="57">
        <f t="shared" si="258"/>
        <v>14.859693877551031</v>
      </c>
      <c r="N507" s="590">
        <f t="shared" si="258"/>
        <v>14.603365384615385</v>
      </c>
      <c r="O507" s="57">
        <f t="shared" si="258"/>
        <v>20.608108108108123</v>
      </c>
      <c r="P507" s="57">
        <f t="shared" si="258"/>
        <v>22.291666666666664</v>
      </c>
      <c r="Q507" s="57">
        <f t="shared" si="258"/>
        <v>25.036873156342182</v>
      </c>
      <c r="R507" s="57">
        <f t="shared" si="258"/>
        <v>29.304407713498616</v>
      </c>
      <c r="S507" s="57">
        <f t="shared" si="258"/>
        <v>30.772811918063329</v>
      </c>
      <c r="T507" s="57">
        <f t="shared" si="258"/>
        <v>32.091894977168948</v>
      </c>
      <c r="U507" s="57">
        <f t="shared" si="258"/>
        <v>37.183629509962316</v>
      </c>
      <c r="V507" s="57">
        <f t="shared" si="258"/>
        <v>37.359687652513429</v>
      </c>
      <c r="W507" s="57">
        <f t="shared" si="258"/>
        <v>32.302989130434803</v>
      </c>
      <c r="X507" s="57">
        <f t="shared" si="258"/>
        <v>27.736982643524698</v>
      </c>
      <c r="Y507" s="590">
        <f t="shared" si="258"/>
        <v>28.197278911564634</v>
      </c>
      <c r="Z507" s="57">
        <f t="shared" si="258"/>
        <v>30.390772128060267</v>
      </c>
      <c r="AA507" s="57">
        <f t="shared" si="258"/>
        <v>28.992805755395672</v>
      </c>
      <c r="AB507" s="59">
        <f t="shared" si="258"/>
        <v>28.412256267409479</v>
      </c>
      <c r="AC507" s="358"/>
      <c r="AD507" s="328"/>
      <c r="AE507" s="328"/>
      <c r="AF507" s="328"/>
      <c r="AG507" s="328"/>
      <c r="AH507" s="328"/>
      <c r="AI507" s="328"/>
      <c r="AJ507" s="328"/>
      <c r="AK507" s="328"/>
      <c r="AL507" s="328"/>
      <c r="AM507" s="328"/>
      <c r="AN507" s="328"/>
      <c r="AO507" s="328"/>
      <c r="AP507" s="328"/>
      <c r="AQ507" s="328"/>
      <c r="AR507" s="328"/>
      <c r="AS507" s="328"/>
      <c r="AT507" s="328"/>
      <c r="AU507" s="328"/>
      <c r="AV507" s="328"/>
      <c r="AW507" s="328"/>
      <c r="AX507" s="328"/>
      <c r="AY507" s="328"/>
      <c r="AZ507" s="328"/>
      <c r="BA507" s="328"/>
      <c r="BB507" s="328"/>
      <c r="BC507" s="328"/>
      <c r="BD507" s="328"/>
      <c r="BE507" s="328"/>
      <c r="BF507" s="328"/>
      <c r="BG507" s="328"/>
      <c r="BH507" s="328"/>
      <c r="BI507" s="328"/>
      <c r="BJ507" s="328"/>
      <c r="BK507" s="328"/>
      <c r="BL507" s="328"/>
      <c r="BM507" s="328"/>
      <c r="BN507" s="328"/>
      <c r="BO507" s="328"/>
      <c r="BP507" s="328"/>
      <c r="BQ507" s="328"/>
      <c r="BR507" s="328"/>
      <c r="BS507" s="328"/>
      <c r="BT507" s="328"/>
      <c r="BU507" s="328"/>
      <c r="BV507" s="328"/>
      <c r="BW507" s="328"/>
      <c r="BX507" s="328"/>
      <c r="BY507" s="328"/>
      <c r="BZ507" s="328"/>
      <c r="CA507" s="328"/>
      <c r="CB507" s="328"/>
      <c r="CC507" s="328"/>
      <c r="CD507" s="328"/>
      <c r="CE507" s="328"/>
      <c r="CF507" s="328"/>
      <c r="CG507" s="328"/>
      <c r="CH507" s="328"/>
      <c r="CI507" s="328"/>
      <c r="CJ507" s="328"/>
      <c r="CK507" s="328"/>
      <c r="CL507" s="328"/>
      <c r="CM507" s="165"/>
      <c r="CN507" s="165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2"/>
      <c r="DE507" s="2"/>
      <c r="DF507" s="2"/>
      <c r="DG507" s="2"/>
      <c r="DH507" s="2"/>
      <c r="DI507" s="2"/>
      <c r="DJ507" s="2"/>
      <c r="DK507" s="2"/>
    </row>
    <row r="508" spans="1:115" s="30" customFormat="1" ht="16.5" customHeight="1" thickBot="1" x14ac:dyDescent="0.25">
      <c r="A508" s="1553"/>
      <c r="B508" s="1554"/>
      <c r="C508" s="796"/>
      <c r="D508" s="360" t="s">
        <v>548</v>
      </c>
      <c r="E508" s="116">
        <f t="shared" si="258"/>
        <v>2.5963930348258781</v>
      </c>
      <c r="F508" s="116">
        <f t="shared" si="258"/>
        <v>6.5319865319865373</v>
      </c>
      <c r="G508" s="116">
        <f t="shared" si="258"/>
        <v>6.3326719576719581</v>
      </c>
      <c r="H508" s="955">
        <f t="shared" si="258"/>
        <v>12.767584097859336</v>
      </c>
      <c r="I508" s="116">
        <f t="shared" si="258"/>
        <v>-0.97826086956520686</v>
      </c>
      <c r="J508" s="116">
        <f t="shared" si="258"/>
        <v>6.8497474747474767</v>
      </c>
      <c r="K508" s="116">
        <f t="shared" si="258"/>
        <v>7.1405228758170143</v>
      </c>
      <c r="L508" s="116">
        <f t="shared" si="258"/>
        <v>10.795076513639382</v>
      </c>
      <c r="M508" s="116">
        <f t="shared" si="258"/>
        <v>15.761203192142434</v>
      </c>
      <c r="N508" s="955">
        <f t="shared" si="258"/>
        <v>17.03491543917076</v>
      </c>
      <c r="O508" s="116">
        <f t="shared" si="258"/>
        <v>12.428896473265109</v>
      </c>
      <c r="P508" s="116">
        <f t="shared" si="258"/>
        <v>15.688775510204064</v>
      </c>
      <c r="Q508" s="116">
        <f t="shared" si="258"/>
        <v>14.954725523486143</v>
      </c>
      <c r="R508" s="116">
        <f t="shared" si="258"/>
        <v>12.692080378250598</v>
      </c>
      <c r="S508" s="116">
        <f t="shared" si="258"/>
        <v>18.535694210230464</v>
      </c>
      <c r="T508" s="116">
        <f t="shared" si="258"/>
        <v>30.597389558232948</v>
      </c>
      <c r="U508" s="116">
        <f t="shared" si="258"/>
        <v>11.256218905472659</v>
      </c>
      <c r="V508" s="116">
        <f t="shared" si="258"/>
        <v>10.208741030658864</v>
      </c>
      <c r="W508" s="116">
        <f t="shared" si="258"/>
        <v>7.4236517218973352</v>
      </c>
      <c r="X508" s="116">
        <f t="shared" si="258"/>
        <v>11.722636815920399</v>
      </c>
      <c r="Y508" s="955">
        <f t="shared" si="258"/>
        <v>8.3490566037736116</v>
      </c>
      <c r="Z508" s="116">
        <f t="shared" si="258"/>
        <v>8.6755646817248468</v>
      </c>
      <c r="AA508" s="116">
        <f t="shared" si="258"/>
        <v>9.9546722454672274</v>
      </c>
      <c r="AB508" s="118">
        <f t="shared" si="258"/>
        <v>8.6088154269972534</v>
      </c>
      <c r="AC508" s="358"/>
      <c r="AD508" s="328"/>
      <c r="AE508" s="328"/>
      <c r="AF508" s="328"/>
      <c r="AG508" s="328"/>
      <c r="AH508" s="328"/>
      <c r="AI508" s="328"/>
      <c r="AJ508" s="328"/>
      <c r="AK508" s="328"/>
      <c r="AL508" s="328"/>
      <c r="AM508" s="328"/>
      <c r="AN508" s="328"/>
      <c r="AO508" s="328"/>
      <c r="AP508" s="328"/>
      <c r="AQ508" s="328"/>
      <c r="AR508" s="328"/>
      <c r="AS508" s="328"/>
      <c r="AT508" s="328"/>
      <c r="AU508" s="328"/>
      <c r="AV508" s="328"/>
      <c r="AW508" s="328"/>
      <c r="AX508" s="328"/>
      <c r="AY508" s="328"/>
      <c r="AZ508" s="328"/>
      <c r="BA508" s="328"/>
      <c r="BB508" s="328"/>
      <c r="BC508" s="328"/>
      <c r="BD508" s="328"/>
      <c r="BE508" s="328"/>
      <c r="BF508" s="328"/>
      <c r="BG508" s="328"/>
      <c r="BH508" s="328"/>
      <c r="BI508" s="328"/>
      <c r="BJ508" s="328"/>
      <c r="BK508" s="328"/>
      <c r="BL508" s="328"/>
      <c r="BM508" s="328"/>
      <c r="BN508" s="328"/>
      <c r="BO508" s="328"/>
      <c r="BP508" s="328"/>
      <c r="BQ508" s="328"/>
      <c r="BR508" s="328"/>
      <c r="BS508" s="328"/>
      <c r="BT508" s="328"/>
      <c r="BU508" s="328"/>
      <c r="BV508" s="328"/>
      <c r="BW508" s="328"/>
      <c r="BX508" s="328"/>
      <c r="BY508" s="328"/>
      <c r="BZ508" s="328"/>
      <c r="CA508" s="328"/>
      <c r="CB508" s="328"/>
      <c r="CC508" s="328"/>
      <c r="CD508" s="328"/>
      <c r="CE508" s="328"/>
      <c r="CF508" s="328"/>
      <c r="CG508" s="328"/>
      <c r="CH508" s="328"/>
      <c r="CI508" s="328"/>
      <c r="CJ508" s="328"/>
      <c r="CK508" s="328"/>
      <c r="CL508" s="328"/>
      <c r="CM508" s="165"/>
      <c r="CN508" s="165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2"/>
      <c r="DE508" s="2"/>
      <c r="DF508" s="2"/>
      <c r="DG508" s="2"/>
      <c r="DH508" s="2"/>
      <c r="DI508" s="2"/>
      <c r="DJ508" s="2"/>
      <c r="DK508" s="2"/>
    </row>
    <row r="509" spans="1:115" s="5" customFormat="1" ht="10.5" customHeight="1" x14ac:dyDescent="0.2">
      <c r="A509" s="1547" t="s">
        <v>0</v>
      </c>
      <c r="B509" s="1548"/>
      <c r="C509" s="764"/>
      <c r="D509" s="244" t="s">
        <v>116</v>
      </c>
      <c r="E509" s="120">
        <f t="shared" ref="E509:AB510" si="259">E450+E455-E505</f>
        <v>3.261E-2</v>
      </c>
      <c r="F509" s="120">
        <f t="shared" si="259"/>
        <v>2.8920000000000029E-2</v>
      </c>
      <c r="G509" s="120">
        <f t="shared" si="259"/>
        <v>2.6040000000000021E-2</v>
      </c>
      <c r="H509" s="120">
        <f t="shared" si="259"/>
        <v>2.6490000000000014E-2</v>
      </c>
      <c r="I509" s="120">
        <f t="shared" si="259"/>
        <v>2.7630000000000002E-2</v>
      </c>
      <c r="J509" s="120">
        <f t="shared" si="259"/>
        <v>3.7290000000000018E-2</v>
      </c>
      <c r="K509" s="120">
        <f t="shared" si="259"/>
        <v>4.1880000000000028E-2</v>
      </c>
      <c r="L509" s="120">
        <f t="shared" si="259"/>
        <v>3.3990000000000006E-2</v>
      </c>
      <c r="M509" s="120">
        <f t="shared" si="259"/>
        <v>2.0970000000000016E-2</v>
      </c>
      <c r="N509" s="120">
        <f t="shared" si="259"/>
        <v>2.1870000000000001E-2</v>
      </c>
      <c r="O509" s="120">
        <f t="shared" si="259"/>
        <v>3.2940000000000025E-2</v>
      </c>
      <c r="P509" s="120">
        <f t="shared" si="259"/>
        <v>3.5309999999999994E-2</v>
      </c>
      <c r="Q509" s="120">
        <f t="shared" si="259"/>
        <v>4.0739999999999998E-2</v>
      </c>
      <c r="R509" s="120">
        <f t="shared" si="259"/>
        <v>5.105999999999998E-2</v>
      </c>
      <c r="S509" s="120">
        <f t="shared" si="259"/>
        <v>5.9490000000000043E-2</v>
      </c>
      <c r="T509" s="120">
        <f t="shared" si="259"/>
        <v>6.7470000000000002E-2</v>
      </c>
      <c r="U509" s="120">
        <f t="shared" si="259"/>
        <v>8.2860000000000017E-2</v>
      </c>
      <c r="V509" s="120">
        <f t="shared" si="259"/>
        <v>9.1860000000000025E-2</v>
      </c>
      <c r="W509" s="120">
        <f t="shared" si="259"/>
        <v>8.5590000000000055E-2</v>
      </c>
      <c r="X509" s="120">
        <f t="shared" si="259"/>
        <v>7.4789999999999995E-2</v>
      </c>
      <c r="Y509" s="592">
        <f t="shared" si="259"/>
        <v>7.4610000000000037E-2</v>
      </c>
      <c r="Z509" s="120">
        <f t="shared" si="259"/>
        <v>7.7460000000000001E-2</v>
      </c>
      <c r="AA509" s="120">
        <f t="shared" si="259"/>
        <v>7.2539999999999966E-2</v>
      </c>
      <c r="AB509" s="121">
        <f t="shared" si="259"/>
        <v>7.3440000000000033E-2</v>
      </c>
      <c r="AC509" s="364"/>
      <c r="AD509" s="364"/>
      <c r="AE509" s="364"/>
      <c r="AF509" s="364"/>
      <c r="AG509" s="364"/>
      <c r="AH509" s="364"/>
      <c r="AI509" s="364"/>
      <c r="AJ509" s="364"/>
      <c r="AK509" s="364"/>
      <c r="AL509" s="364"/>
      <c r="AM509" s="364"/>
      <c r="AN509" s="364"/>
      <c r="AO509" s="364"/>
      <c r="AP509" s="364"/>
      <c r="AQ509" s="364"/>
      <c r="AR509" s="364"/>
      <c r="AS509" s="364"/>
      <c r="AT509" s="364"/>
      <c r="AU509" s="364"/>
      <c r="AV509" s="364"/>
      <c r="AW509" s="364"/>
      <c r="AX509" s="364"/>
      <c r="AY509" s="364"/>
      <c r="AZ509" s="364"/>
      <c r="BA509" s="364"/>
      <c r="BB509" s="364"/>
      <c r="BC509" s="364"/>
      <c r="BD509" s="364"/>
      <c r="BE509" s="364"/>
      <c r="BF509" s="364"/>
      <c r="BG509" s="328"/>
      <c r="BH509" s="364"/>
      <c r="BI509" s="364"/>
      <c r="BJ509" s="364"/>
      <c r="BK509" s="364"/>
      <c r="BL509" s="364"/>
      <c r="BM509" s="364"/>
      <c r="BN509" s="364"/>
      <c r="BO509" s="364"/>
      <c r="BP509" s="364"/>
      <c r="BQ509" s="364"/>
      <c r="BR509" s="364"/>
      <c r="BS509" s="364"/>
      <c r="BT509" s="364"/>
      <c r="BU509" s="364"/>
      <c r="BV509" s="364"/>
      <c r="BW509" s="364"/>
      <c r="BX509" s="364"/>
      <c r="BY509" s="364"/>
      <c r="BZ509" s="364"/>
      <c r="CA509" s="364"/>
      <c r="CB509" s="364"/>
      <c r="CC509" s="364"/>
      <c r="CD509" s="364"/>
      <c r="CE509" s="364"/>
      <c r="CF509" s="364"/>
      <c r="CG509" s="364"/>
      <c r="CH509" s="364"/>
      <c r="CI509" s="364"/>
      <c r="CJ509" s="364"/>
      <c r="CK509" s="364"/>
      <c r="CL509" s="364"/>
      <c r="CM509" s="130"/>
      <c r="CN509" s="130"/>
    </row>
    <row r="510" spans="1:115" s="5" customFormat="1" ht="10.5" customHeight="1" thickBot="1" x14ac:dyDescent="0.25">
      <c r="A510" s="1549"/>
      <c r="B510" s="1550"/>
      <c r="C510" s="765"/>
      <c r="D510" s="245" t="s">
        <v>117</v>
      </c>
      <c r="E510" s="124">
        <f t="shared" si="259"/>
        <v>5.0100000000000144E-3</v>
      </c>
      <c r="F510" s="124">
        <f t="shared" si="259"/>
        <v>1.1640000000000011E-2</v>
      </c>
      <c r="G510" s="124">
        <f t="shared" si="259"/>
        <v>1.149E-2</v>
      </c>
      <c r="H510" s="124">
        <f t="shared" si="259"/>
        <v>2.5050000000000017E-2</v>
      </c>
      <c r="I510" s="124">
        <f t="shared" si="259"/>
        <v>-1.6199999999999826E-3</v>
      </c>
      <c r="J510" s="124">
        <f t="shared" si="259"/>
        <v>1.3020000000000004E-2</v>
      </c>
      <c r="K510" s="124">
        <f t="shared" si="259"/>
        <v>1.3110000000000038E-2</v>
      </c>
      <c r="L510" s="124">
        <f t="shared" si="259"/>
        <v>1.9469999999999987E-2</v>
      </c>
      <c r="M510" s="124">
        <f t="shared" si="259"/>
        <v>3.0810000000000032E-2</v>
      </c>
      <c r="N510" s="124">
        <f t="shared" si="259"/>
        <v>3.7470000000000003E-2</v>
      </c>
      <c r="O510" s="124">
        <f t="shared" si="259"/>
        <v>2.6220000000000077E-2</v>
      </c>
      <c r="P510" s="124">
        <f t="shared" si="259"/>
        <v>3.3209999999999962E-2</v>
      </c>
      <c r="Q510" s="124">
        <f t="shared" si="259"/>
        <v>3.1710000000000016E-2</v>
      </c>
      <c r="R510" s="124">
        <f t="shared" si="259"/>
        <v>2.5770000000000015E-2</v>
      </c>
      <c r="S510" s="124">
        <f t="shared" si="259"/>
        <v>3.9569999999999994E-2</v>
      </c>
      <c r="T510" s="124">
        <f t="shared" si="259"/>
        <v>7.3140000000000038E-2</v>
      </c>
      <c r="U510" s="124">
        <f t="shared" si="259"/>
        <v>2.1720000000000045E-2</v>
      </c>
      <c r="V510" s="124">
        <f t="shared" si="259"/>
        <v>1.8780000000000047E-2</v>
      </c>
      <c r="W510" s="124">
        <f t="shared" si="259"/>
        <v>1.371E-2</v>
      </c>
      <c r="X510" s="124">
        <f t="shared" si="259"/>
        <v>2.2620000000000001E-2</v>
      </c>
      <c r="Y510" s="853">
        <f t="shared" si="259"/>
        <v>1.5930000000000055E-2</v>
      </c>
      <c r="Z510" s="124">
        <f t="shared" si="259"/>
        <v>1.5210000000000001E-2</v>
      </c>
      <c r="AA510" s="124">
        <f t="shared" si="259"/>
        <v>1.7130000000000006E-2</v>
      </c>
      <c r="AB510" s="125">
        <f t="shared" si="259"/>
        <v>1.5000000000000013E-2</v>
      </c>
      <c r="AC510" s="364"/>
      <c r="AD510" s="364"/>
      <c r="AE510" s="364"/>
      <c r="AF510" s="364"/>
      <c r="AG510" s="364"/>
      <c r="AH510" s="364"/>
      <c r="AI510" s="364"/>
      <c r="AJ510" s="364"/>
      <c r="AK510" s="364"/>
      <c r="AL510" s="364"/>
      <c r="AM510" s="364"/>
      <c r="AN510" s="364"/>
      <c r="AO510" s="364"/>
      <c r="AP510" s="364"/>
      <c r="AQ510" s="364"/>
      <c r="AR510" s="364"/>
      <c r="AS510" s="364"/>
      <c r="AT510" s="364"/>
      <c r="AU510" s="364"/>
      <c r="AV510" s="364"/>
      <c r="AW510" s="364"/>
      <c r="AX510" s="364"/>
      <c r="AY510" s="364"/>
      <c r="AZ510" s="364"/>
      <c r="BA510" s="364"/>
      <c r="BB510" s="364"/>
      <c r="BC510" s="364"/>
      <c r="BD510" s="364"/>
      <c r="BE510" s="364"/>
      <c r="BF510" s="364"/>
      <c r="BG510" s="364"/>
      <c r="BH510" s="364"/>
      <c r="BI510" s="364"/>
      <c r="BJ510" s="364"/>
      <c r="BK510" s="364"/>
      <c r="BL510" s="364"/>
      <c r="BM510" s="364"/>
      <c r="BN510" s="364"/>
      <c r="BO510" s="364"/>
      <c r="BP510" s="364"/>
      <c r="BQ510" s="364"/>
      <c r="BR510" s="364"/>
      <c r="BS510" s="364"/>
      <c r="BT510" s="364"/>
      <c r="BU510" s="364"/>
      <c r="BV510" s="364"/>
      <c r="BW510" s="364"/>
      <c r="BX510" s="364"/>
      <c r="BY510" s="364"/>
      <c r="BZ510" s="364"/>
      <c r="CA510" s="364"/>
      <c r="CB510" s="364"/>
      <c r="CC510" s="364"/>
      <c r="CD510" s="364"/>
      <c r="CE510" s="364"/>
      <c r="CF510" s="364"/>
      <c r="CG510" s="364"/>
      <c r="CH510" s="364"/>
      <c r="CI510" s="364"/>
      <c r="CJ510" s="364"/>
      <c r="CK510" s="364"/>
      <c r="CL510" s="364"/>
      <c r="CM510" s="130"/>
      <c r="CN510" s="130"/>
    </row>
    <row r="511" spans="1:115" s="6" customFormat="1" ht="29.25" customHeight="1" thickBot="1" x14ac:dyDescent="0.25">
      <c r="A511" s="451"/>
      <c r="B511" s="153"/>
      <c r="C511" s="863"/>
      <c r="D511" s="153"/>
      <c r="E511" s="512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  <c r="S511" s="153"/>
      <c r="T511" s="153"/>
      <c r="U511" s="153"/>
      <c r="V511" s="153"/>
      <c r="W511" s="153"/>
      <c r="X511" s="153"/>
      <c r="Y511" s="857"/>
      <c r="Z511" s="153"/>
      <c r="AA511" s="153"/>
      <c r="AB511" s="153"/>
      <c r="AC511" s="335"/>
      <c r="AD511" s="335"/>
      <c r="AE511" s="335"/>
      <c r="AF511" s="335"/>
      <c r="AG511" s="335"/>
      <c r="AH511" s="335"/>
      <c r="AI511" s="335"/>
      <c r="AJ511" s="335"/>
      <c r="AK511" s="335"/>
      <c r="AL511" s="335"/>
      <c r="AM511" s="335"/>
      <c r="AN511" s="335"/>
      <c r="AO511" s="335"/>
      <c r="AP511" s="335"/>
      <c r="AQ511" s="335"/>
      <c r="AR511" s="335"/>
      <c r="AS511" s="335"/>
      <c r="AT511" s="335"/>
      <c r="AU511" s="335"/>
      <c r="AV511" s="335"/>
      <c r="AW511" s="335"/>
      <c r="AX511" s="335"/>
      <c r="AY511" s="335"/>
      <c r="AZ511" s="335"/>
      <c r="BA511" s="335"/>
      <c r="BB511" s="335"/>
      <c r="BC511" s="335"/>
      <c r="BD511" s="335"/>
      <c r="BE511" s="335"/>
      <c r="BF511" s="335"/>
      <c r="BG511" s="335"/>
      <c r="BH511" s="335"/>
      <c r="BI511" s="335"/>
      <c r="BJ511" s="335"/>
      <c r="BK511" s="335"/>
      <c r="BL511" s="335"/>
      <c r="BM511" s="335"/>
      <c r="BN511" s="335"/>
      <c r="BO511" s="335"/>
      <c r="BP511" s="335"/>
      <c r="BQ511" s="335"/>
      <c r="BR511" s="335"/>
      <c r="BS511" s="335"/>
      <c r="BT511" s="335"/>
      <c r="BU511" s="335"/>
      <c r="BV511" s="335"/>
      <c r="BW511" s="335"/>
      <c r="BX511" s="335"/>
      <c r="BY511" s="335"/>
      <c r="BZ511" s="335"/>
      <c r="CA511" s="335"/>
      <c r="CB511" s="335"/>
      <c r="CC511" s="335"/>
      <c r="CD511" s="335"/>
      <c r="CE511" s="335"/>
      <c r="CF511" s="335"/>
      <c r="CG511" s="335"/>
      <c r="CH511" s="335"/>
      <c r="CI511" s="335"/>
      <c r="CJ511" s="335"/>
      <c r="CK511" s="335"/>
      <c r="CL511" s="335"/>
      <c r="CM511" s="153"/>
      <c r="CN511" s="153"/>
    </row>
    <row r="512" spans="1:115" s="2" customFormat="1" ht="28.5" customHeight="1" thickBot="1" x14ac:dyDescent="0.25">
      <c r="A512" s="394" t="s">
        <v>44</v>
      </c>
      <c r="B512" s="33" t="s">
        <v>91</v>
      </c>
      <c r="C512" s="33" t="s">
        <v>580</v>
      </c>
      <c r="D512" s="33" t="s">
        <v>39</v>
      </c>
      <c r="E512" s="1528" t="s">
        <v>40</v>
      </c>
      <c r="F512" s="1529"/>
      <c r="G512" s="1529"/>
      <c r="H512" s="1529"/>
      <c r="I512" s="1529"/>
      <c r="J512" s="1529"/>
      <c r="K512" s="1529"/>
      <c r="L512" s="1529"/>
      <c r="M512" s="1529"/>
      <c r="N512" s="1529"/>
      <c r="O512" s="1529"/>
      <c r="P512" s="1529"/>
      <c r="Q512" s="1529"/>
      <c r="R512" s="1529"/>
      <c r="S512" s="1529"/>
      <c r="T512" s="1529"/>
      <c r="U512" s="1529"/>
      <c r="V512" s="1529"/>
      <c r="W512" s="1529"/>
      <c r="X512" s="1529"/>
      <c r="Y512" s="1529"/>
      <c r="Z512" s="1529"/>
      <c r="AA512" s="1529"/>
      <c r="AB512" s="1530"/>
      <c r="AC512" s="328"/>
      <c r="AD512" s="328"/>
      <c r="AE512" s="328"/>
      <c r="AF512" s="328"/>
      <c r="AG512" s="328"/>
      <c r="AH512" s="328"/>
      <c r="AI512" s="328"/>
      <c r="AJ512" s="328"/>
      <c r="AK512" s="328"/>
      <c r="AL512" s="328"/>
      <c r="AM512" s="328"/>
      <c r="AN512" s="328"/>
      <c r="AO512" s="328"/>
      <c r="AP512" s="328"/>
      <c r="AQ512" s="328"/>
      <c r="AR512" s="328"/>
      <c r="AS512" s="328"/>
      <c r="AT512" s="328"/>
      <c r="AU512" s="328"/>
      <c r="AV512" s="328"/>
      <c r="AW512" s="328"/>
      <c r="AX512" s="328"/>
      <c r="AY512" s="328"/>
      <c r="AZ512" s="328"/>
      <c r="BA512" s="328"/>
      <c r="BB512" s="328"/>
      <c r="BC512" s="328"/>
      <c r="BD512" s="328"/>
      <c r="BE512" s="328"/>
      <c r="BF512" s="328"/>
      <c r="BG512" s="335"/>
      <c r="BH512" s="328"/>
      <c r="BI512" s="328"/>
      <c r="BJ512" s="328"/>
      <c r="BK512" s="328"/>
      <c r="BL512" s="328"/>
      <c r="BM512" s="328"/>
      <c r="BN512" s="328"/>
      <c r="BO512" s="328"/>
      <c r="BP512" s="328"/>
      <c r="BQ512" s="328"/>
      <c r="BR512" s="328"/>
      <c r="BS512" s="328"/>
      <c r="BT512" s="328"/>
      <c r="BU512" s="328"/>
      <c r="BV512" s="328"/>
      <c r="BW512" s="328"/>
      <c r="BX512" s="328"/>
      <c r="BY512" s="328"/>
      <c r="BZ512" s="328"/>
      <c r="CA512" s="328"/>
      <c r="CB512" s="328"/>
      <c r="CC512" s="328"/>
      <c r="CD512" s="328"/>
      <c r="CE512" s="328"/>
      <c r="CF512" s="328"/>
      <c r="CG512" s="328"/>
      <c r="CH512" s="328"/>
      <c r="CI512" s="328"/>
      <c r="CJ512" s="328"/>
      <c r="CK512" s="328"/>
      <c r="CL512" s="328"/>
      <c r="CM512" s="165"/>
      <c r="CN512" s="165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</row>
    <row r="513" spans="1:107" s="2" customFormat="1" ht="10.5" customHeight="1" thickBot="1" x14ac:dyDescent="0.25">
      <c r="A513" s="1573" t="s">
        <v>921</v>
      </c>
      <c r="B513" s="1574"/>
      <c r="C513" s="833"/>
      <c r="D513" s="154"/>
      <c r="E513" s="154">
        <v>1</v>
      </c>
      <c r="F513" s="154">
        <v>2</v>
      </c>
      <c r="G513" s="154">
        <v>3</v>
      </c>
      <c r="H513" s="594">
        <v>4</v>
      </c>
      <c r="I513" s="154">
        <v>5</v>
      </c>
      <c r="J513" s="154">
        <v>6</v>
      </c>
      <c r="K513" s="154">
        <v>7</v>
      </c>
      <c r="L513" s="154">
        <v>8</v>
      </c>
      <c r="M513" s="154">
        <v>9</v>
      </c>
      <c r="N513" s="594">
        <v>10</v>
      </c>
      <c r="O513" s="154">
        <v>11</v>
      </c>
      <c r="P513" s="154">
        <v>12</v>
      </c>
      <c r="Q513" s="154">
        <v>13</v>
      </c>
      <c r="R513" s="154">
        <v>14</v>
      </c>
      <c r="S513" s="154">
        <v>15</v>
      </c>
      <c r="T513" s="154">
        <v>16</v>
      </c>
      <c r="U513" s="154">
        <v>17</v>
      </c>
      <c r="V513" s="154">
        <v>18</v>
      </c>
      <c r="W513" s="154">
        <v>19</v>
      </c>
      <c r="X513" s="154">
        <v>20</v>
      </c>
      <c r="Y513" s="594">
        <v>21</v>
      </c>
      <c r="Z513" s="154">
        <v>22</v>
      </c>
      <c r="AA513" s="154">
        <v>23</v>
      </c>
      <c r="AB513" s="156">
        <v>24</v>
      </c>
      <c r="AC513" s="328"/>
      <c r="AD513" s="328"/>
      <c r="AE513" s="328"/>
      <c r="AF513" s="328"/>
      <c r="AG513" s="328"/>
      <c r="AH513" s="328"/>
      <c r="AI513" s="328"/>
      <c r="AJ513" s="328"/>
      <c r="AK513" s="328"/>
      <c r="AL513" s="328"/>
      <c r="AM513" s="328"/>
      <c r="AN513" s="328"/>
      <c r="AO513" s="328"/>
      <c r="AP513" s="328"/>
      <c r="AQ513" s="328"/>
      <c r="AR513" s="328"/>
      <c r="AS513" s="328"/>
      <c r="AT513" s="328"/>
      <c r="AU513" s="328"/>
      <c r="AV513" s="328"/>
      <c r="AW513" s="328"/>
      <c r="AX513" s="328"/>
      <c r="AY513" s="328"/>
      <c r="AZ513" s="328"/>
      <c r="BA513" s="328"/>
      <c r="BB513" s="328"/>
      <c r="BC513" s="328"/>
      <c r="BD513" s="328"/>
      <c r="BE513" s="328"/>
      <c r="BF513" s="328"/>
      <c r="BG513" s="328"/>
      <c r="BH513" s="328"/>
      <c r="BI513" s="328"/>
      <c r="BJ513" s="328"/>
      <c r="BK513" s="328"/>
      <c r="BL513" s="328"/>
      <c r="BM513" s="328"/>
      <c r="BN513" s="328"/>
      <c r="BO513" s="328"/>
      <c r="BP513" s="328"/>
      <c r="BQ513" s="328"/>
      <c r="BR513" s="328"/>
      <c r="BS513" s="328"/>
      <c r="BT513" s="328"/>
      <c r="BU513" s="328"/>
      <c r="BV513" s="328"/>
      <c r="BW513" s="328"/>
      <c r="BX513" s="328"/>
      <c r="BY513" s="328"/>
      <c r="BZ513" s="328"/>
      <c r="CA513" s="328"/>
      <c r="CB513" s="328"/>
      <c r="CC513" s="328"/>
      <c r="CD513" s="328"/>
      <c r="CE513" s="328"/>
      <c r="CF513" s="328"/>
      <c r="CG513" s="328"/>
      <c r="CH513" s="328"/>
      <c r="CI513" s="328"/>
      <c r="CJ513" s="328"/>
      <c r="CK513" s="328"/>
      <c r="CL513" s="328"/>
      <c r="CM513" s="165"/>
      <c r="CN513" s="165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</row>
    <row r="514" spans="1:107" s="2" customFormat="1" ht="10.5" customHeight="1" x14ac:dyDescent="0.2">
      <c r="A514" s="814" t="s">
        <v>34</v>
      </c>
      <c r="B514" s="735"/>
      <c r="C514" s="735" t="s">
        <v>522</v>
      </c>
      <c r="D514" s="224" t="s">
        <v>38</v>
      </c>
      <c r="E514" s="213">
        <v>10.199999999999999</v>
      </c>
      <c r="F514" s="213">
        <v>10.199999999999999</v>
      </c>
      <c r="G514" s="213">
        <v>10.199999999999999</v>
      </c>
      <c r="H514" s="647">
        <v>10.199999999999999</v>
      </c>
      <c r="I514" s="213">
        <v>10.199999999999999</v>
      </c>
      <c r="J514" s="213">
        <v>10.199999999999999</v>
      </c>
      <c r="K514" s="213">
        <v>10.199999999999999</v>
      </c>
      <c r="L514" s="213">
        <v>10.199999999999999</v>
      </c>
      <c r="M514" s="213">
        <v>10.199999999999999</v>
      </c>
      <c r="N514" s="647">
        <v>10.199999999999999</v>
      </c>
      <c r="O514" s="213">
        <v>10.199999999999999</v>
      </c>
      <c r="P514" s="213">
        <v>10.199999999999999</v>
      </c>
      <c r="Q514" s="213">
        <v>10.199999999999999</v>
      </c>
      <c r="R514" s="213">
        <v>10.199999999999999</v>
      </c>
      <c r="S514" s="213">
        <v>10.199999999999999</v>
      </c>
      <c r="T514" s="213">
        <v>10.199999999999999</v>
      </c>
      <c r="U514" s="213">
        <v>10.199999999999999</v>
      </c>
      <c r="V514" s="213">
        <v>10.199999999999999</v>
      </c>
      <c r="W514" s="213">
        <v>10.199999999999999</v>
      </c>
      <c r="X514" s="213">
        <v>10.199999999999999</v>
      </c>
      <c r="Y514" s="647">
        <v>10.199999999999999</v>
      </c>
      <c r="Z514" s="213">
        <v>10.199999999999999</v>
      </c>
      <c r="AA514" s="213">
        <v>10.199999999999999</v>
      </c>
      <c r="AB514" s="214">
        <v>10.199999999999999</v>
      </c>
      <c r="AC514" s="328"/>
      <c r="AD514" s="328"/>
      <c r="AE514" s="328"/>
      <c r="AF514" s="328"/>
      <c r="AG514" s="328"/>
      <c r="AH514" s="328"/>
      <c r="AI514" s="328"/>
      <c r="AJ514" s="328"/>
      <c r="AK514" s="328"/>
      <c r="AL514" s="328"/>
      <c r="AM514" s="328"/>
      <c r="AN514" s="328"/>
      <c r="AO514" s="328"/>
      <c r="AP514" s="328"/>
      <c r="AQ514" s="328"/>
      <c r="AR514" s="328"/>
      <c r="AS514" s="328"/>
      <c r="AT514" s="328"/>
      <c r="AU514" s="328"/>
      <c r="AV514" s="328"/>
      <c r="AW514" s="328"/>
      <c r="AX514" s="328"/>
      <c r="AY514" s="328"/>
      <c r="AZ514" s="328"/>
      <c r="BA514" s="328"/>
      <c r="BB514" s="328"/>
      <c r="BC514" s="328"/>
      <c r="BD514" s="328"/>
      <c r="BE514" s="328"/>
      <c r="BF514" s="328"/>
      <c r="BG514" s="328"/>
      <c r="BH514" s="328"/>
      <c r="BI514" s="328"/>
      <c r="BJ514" s="328"/>
      <c r="BK514" s="328"/>
      <c r="BL514" s="328"/>
      <c r="BM514" s="328"/>
      <c r="BN514" s="328"/>
      <c r="BO514" s="328"/>
      <c r="BP514" s="328"/>
      <c r="BQ514" s="328"/>
      <c r="BR514" s="328"/>
      <c r="BS514" s="328"/>
      <c r="BT514" s="328"/>
      <c r="BU514" s="328"/>
      <c r="BV514" s="328"/>
      <c r="BW514" s="328"/>
      <c r="BX514" s="328"/>
      <c r="BY514" s="328"/>
      <c r="BZ514" s="328"/>
      <c r="CA514" s="328"/>
      <c r="CB514" s="328"/>
      <c r="CC514" s="328"/>
      <c r="CD514" s="328"/>
      <c r="CE514" s="328"/>
      <c r="CF514" s="328"/>
      <c r="CG514" s="328"/>
      <c r="CH514" s="328"/>
      <c r="CI514" s="328"/>
      <c r="CJ514" s="328"/>
      <c r="CK514" s="328"/>
      <c r="CL514" s="328"/>
      <c r="CM514" s="165"/>
      <c r="CN514" s="165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</row>
    <row r="515" spans="1:107" s="2" customFormat="1" ht="10.5" customHeight="1" thickBot="1" x14ac:dyDescent="0.25">
      <c r="A515" s="815" t="s">
        <v>35</v>
      </c>
      <c r="B515" s="736"/>
      <c r="C515" s="736" t="s">
        <v>522</v>
      </c>
      <c r="D515" s="226" t="s">
        <v>38</v>
      </c>
      <c r="E515" s="675">
        <v>10.3</v>
      </c>
      <c r="F515" s="675">
        <v>10.3</v>
      </c>
      <c r="G515" s="675">
        <v>10.3</v>
      </c>
      <c r="H515" s="676">
        <v>10.3</v>
      </c>
      <c r="I515" s="675">
        <v>10.3</v>
      </c>
      <c r="J515" s="675">
        <v>10.3</v>
      </c>
      <c r="K515" s="675">
        <v>10.3</v>
      </c>
      <c r="L515" s="675">
        <v>10.3</v>
      </c>
      <c r="M515" s="675">
        <v>10.3</v>
      </c>
      <c r="N515" s="676">
        <v>10.3</v>
      </c>
      <c r="O515" s="675">
        <v>10.3</v>
      </c>
      <c r="P515" s="675">
        <v>10.3</v>
      </c>
      <c r="Q515" s="675">
        <v>10.3</v>
      </c>
      <c r="R515" s="675">
        <v>10.3</v>
      </c>
      <c r="S515" s="675">
        <v>10.3</v>
      </c>
      <c r="T515" s="675">
        <v>10.3</v>
      </c>
      <c r="U515" s="675">
        <v>10.3</v>
      </c>
      <c r="V515" s="675">
        <v>10.3</v>
      </c>
      <c r="W515" s="675">
        <v>10.3</v>
      </c>
      <c r="X515" s="675">
        <v>10.3</v>
      </c>
      <c r="Y515" s="676">
        <v>10.3</v>
      </c>
      <c r="Z515" s="675">
        <v>10.3</v>
      </c>
      <c r="AA515" s="675">
        <v>10.3</v>
      </c>
      <c r="AB515" s="921">
        <v>10.3</v>
      </c>
      <c r="AC515" s="328"/>
      <c r="AD515" s="328"/>
      <c r="AE515" s="328"/>
      <c r="AF515" s="328"/>
      <c r="AG515" s="328"/>
      <c r="AH515" s="328"/>
      <c r="AI515" s="328"/>
      <c r="AJ515" s="328"/>
      <c r="AK515" s="328"/>
      <c r="AL515" s="328"/>
      <c r="AM515" s="328"/>
      <c r="AN515" s="328"/>
      <c r="AO515" s="328"/>
      <c r="AP515" s="328"/>
      <c r="AQ515" s="328"/>
      <c r="AR515" s="328"/>
      <c r="AS515" s="328"/>
      <c r="AT515" s="328"/>
      <c r="AU515" s="328"/>
      <c r="AV515" s="328"/>
      <c r="AW515" s="328"/>
      <c r="AX515" s="328"/>
      <c r="AY515" s="328"/>
      <c r="AZ515" s="328"/>
      <c r="BA515" s="328"/>
      <c r="BB515" s="328"/>
      <c r="BC515" s="328"/>
      <c r="BD515" s="328"/>
      <c r="BE515" s="328"/>
      <c r="BF515" s="328"/>
      <c r="BG515" s="328"/>
      <c r="BH515" s="328"/>
      <c r="BI515" s="328"/>
      <c r="BJ515" s="328"/>
      <c r="BK515" s="328"/>
      <c r="BL515" s="328"/>
      <c r="BM515" s="328"/>
      <c r="BN515" s="328"/>
      <c r="BO515" s="328"/>
      <c r="BP515" s="328"/>
      <c r="BQ515" s="328"/>
      <c r="BR515" s="328"/>
      <c r="BS515" s="328"/>
      <c r="BT515" s="328"/>
      <c r="BU515" s="328"/>
      <c r="BV515" s="328"/>
      <c r="BW515" s="328"/>
      <c r="BX515" s="328"/>
      <c r="BY515" s="328"/>
      <c r="BZ515" s="328"/>
      <c r="CA515" s="328"/>
      <c r="CB515" s="328"/>
      <c r="CC515" s="328"/>
      <c r="CD515" s="328"/>
      <c r="CE515" s="328"/>
      <c r="CF515" s="328"/>
      <c r="CG515" s="328"/>
      <c r="CH515" s="328"/>
      <c r="CI515" s="328"/>
      <c r="CJ515" s="328"/>
      <c r="CK515" s="328"/>
      <c r="CL515" s="328"/>
      <c r="CM515" s="165"/>
      <c r="CN515" s="165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</row>
    <row r="516" spans="1:107" s="2" customFormat="1" ht="10.5" customHeight="1" x14ac:dyDescent="0.2">
      <c r="A516" s="1575" t="s">
        <v>6</v>
      </c>
      <c r="B516" s="1570" t="s">
        <v>857</v>
      </c>
      <c r="C516" s="1119"/>
      <c r="D516" s="1203"/>
      <c r="E516" s="79"/>
      <c r="F516" s="79"/>
      <c r="G516" s="79"/>
      <c r="H516" s="576"/>
      <c r="I516" s="79"/>
      <c r="J516" s="79"/>
      <c r="K516" s="79"/>
      <c r="L516" s="79"/>
      <c r="M516" s="79"/>
      <c r="N516" s="576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576"/>
      <c r="Z516" s="79"/>
      <c r="AA516" s="79"/>
      <c r="AB516" s="80"/>
      <c r="AC516" s="455"/>
      <c r="AD516" s="455"/>
      <c r="AE516" s="106"/>
      <c r="AF516" s="350"/>
      <c r="AG516" s="350"/>
      <c r="AH516" s="350"/>
      <c r="AI516" s="350"/>
      <c r="AJ516" s="350"/>
      <c r="AK516" s="350"/>
      <c r="AL516" s="350"/>
      <c r="AM516" s="350"/>
      <c r="AN516" s="350"/>
      <c r="AO516" s="350"/>
      <c r="AP516" s="350"/>
      <c r="AQ516" s="350"/>
      <c r="AR516" s="350"/>
      <c r="AS516" s="350"/>
      <c r="AT516" s="350"/>
      <c r="AU516" s="350"/>
      <c r="AV516" s="350"/>
      <c r="AW516" s="350"/>
      <c r="AX516" s="350"/>
      <c r="AY516" s="350"/>
      <c r="AZ516" s="350"/>
      <c r="BA516" s="350"/>
      <c r="BB516" s="350"/>
      <c r="BC516" s="350"/>
      <c r="BD516" s="350"/>
      <c r="BE516" s="102"/>
      <c r="BF516" s="102"/>
      <c r="BG516" s="328"/>
      <c r="BH516" s="102"/>
      <c r="BI516" s="102"/>
      <c r="BJ516" s="102"/>
      <c r="BK516" s="102"/>
      <c r="BL516" s="102"/>
      <c r="BM516" s="102"/>
      <c r="BN516" s="102"/>
      <c r="BO516" s="102"/>
      <c r="BP516" s="102"/>
      <c r="BQ516" s="102"/>
      <c r="BR516" s="102"/>
      <c r="BS516" s="102"/>
      <c r="BT516" s="102"/>
      <c r="BU516" s="102"/>
      <c r="BV516" s="102"/>
      <c r="BW516" s="102"/>
      <c r="BX516" s="102"/>
      <c r="BY516" s="102"/>
      <c r="BZ516" s="102"/>
      <c r="CA516" s="102"/>
      <c r="CB516" s="102"/>
      <c r="CC516" s="102"/>
      <c r="CD516" s="328"/>
      <c r="CE516" s="328"/>
      <c r="CF516" s="328"/>
      <c r="CG516" s="328"/>
      <c r="CH516" s="328"/>
      <c r="CI516" s="328"/>
      <c r="CJ516" s="328"/>
      <c r="CK516" s="328"/>
      <c r="CL516" s="328"/>
      <c r="CM516" s="165"/>
      <c r="CN516" s="165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</row>
    <row r="517" spans="1:107" s="2" customFormat="1" ht="10.5" customHeight="1" x14ac:dyDescent="0.2">
      <c r="A517" s="1576"/>
      <c r="B517" s="1571"/>
      <c r="C517" s="1472" t="s">
        <v>129</v>
      </c>
      <c r="D517" s="134" t="s">
        <v>33</v>
      </c>
      <c r="E517" s="107">
        <f>ROUND(SQRT(E518^2+E519^2)*1000/(1.73*E$514),0)</f>
        <v>36</v>
      </c>
      <c r="F517" s="107">
        <f>ROUND(SQRT(F518^2+F519^2)*1000/(1.73*F$514),0)</f>
        <v>35</v>
      </c>
      <c r="G517" s="107">
        <f t="shared" ref="G517:AB517" si="260">ROUND(SQRT(G518^2+G519^2)*1000/(1.73*G$514),0)</f>
        <v>34</v>
      </c>
      <c r="H517" s="578">
        <f t="shared" si="260"/>
        <v>32</v>
      </c>
      <c r="I517" s="107">
        <f>ROUND(SQRT(I518^2+I519^2)*1000/(1.73*I$514),0)</f>
        <v>32</v>
      </c>
      <c r="J517" s="107">
        <f t="shared" si="260"/>
        <v>32</v>
      </c>
      <c r="K517" s="107">
        <f>ROUND(SQRT(K518^2+K519^2)*1000/(1.73*K$514),0)</f>
        <v>30</v>
      </c>
      <c r="L517" s="107">
        <f>ROUND(SQRT(L518^2+L519^2)*1000/(1.73*L$514),0)</f>
        <v>31</v>
      </c>
      <c r="M517" s="107">
        <f>ROUND(SQRT(M518^2+M519^2)*1000/(1.73*M$514),0)</f>
        <v>32</v>
      </c>
      <c r="N517" s="578">
        <f>ROUND(SQRT(N518^2+N519^2)*1000/(1.73*N$514),0)</f>
        <v>33</v>
      </c>
      <c r="O517" s="107">
        <f t="shared" si="260"/>
        <v>34</v>
      </c>
      <c r="P517" s="107">
        <f t="shared" si="260"/>
        <v>32</v>
      </c>
      <c r="Q517" s="107">
        <f t="shared" si="260"/>
        <v>31</v>
      </c>
      <c r="R517" s="107">
        <f t="shared" si="260"/>
        <v>32</v>
      </c>
      <c r="S517" s="107">
        <f t="shared" si="260"/>
        <v>32</v>
      </c>
      <c r="T517" s="107">
        <f t="shared" si="260"/>
        <v>33</v>
      </c>
      <c r="U517" s="107">
        <f t="shared" si="260"/>
        <v>34</v>
      </c>
      <c r="V517" s="107">
        <f t="shared" si="260"/>
        <v>35</v>
      </c>
      <c r="W517" s="107">
        <f t="shared" si="260"/>
        <v>36</v>
      </c>
      <c r="X517" s="107">
        <f t="shared" si="260"/>
        <v>37</v>
      </c>
      <c r="Y517" s="578">
        <f>ROUND(SQRT(Y518^2+Y519^2)*1000/(1.73*Y$514),0)</f>
        <v>37</v>
      </c>
      <c r="Z517" s="107">
        <f t="shared" si="260"/>
        <v>37</v>
      </c>
      <c r="AA517" s="107">
        <f t="shared" si="260"/>
        <v>37</v>
      </c>
      <c r="AB517" s="108">
        <f t="shared" si="260"/>
        <v>37</v>
      </c>
      <c r="AC517" s="335"/>
      <c r="AD517" s="335"/>
      <c r="AE517" s="103"/>
      <c r="AF517" s="335"/>
      <c r="AG517" s="335"/>
      <c r="AH517" s="335"/>
      <c r="AI517" s="335"/>
      <c r="AJ517" s="335"/>
      <c r="AK517" s="335"/>
      <c r="AL517" s="335"/>
      <c r="AM517" s="335"/>
      <c r="AN517" s="335"/>
      <c r="AO517" s="335"/>
      <c r="AP517" s="335"/>
      <c r="AQ517" s="335"/>
      <c r="AR517" s="335"/>
      <c r="AS517" s="335"/>
      <c r="AT517" s="335"/>
      <c r="AU517" s="335"/>
      <c r="AV517" s="335"/>
      <c r="AW517" s="335"/>
      <c r="AX517" s="335"/>
      <c r="AY517" s="335"/>
      <c r="AZ517" s="335"/>
      <c r="BA517" s="335"/>
      <c r="BB517" s="335"/>
      <c r="BC517" s="335"/>
      <c r="BD517" s="335"/>
      <c r="BE517" s="335"/>
      <c r="BF517" s="335"/>
      <c r="BG517" s="102"/>
      <c r="BH517" s="335"/>
      <c r="BI517" s="335"/>
      <c r="BJ517" s="335"/>
      <c r="BK517" s="335"/>
      <c r="BL517" s="335"/>
      <c r="BM517" s="335"/>
      <c r="BN517" s="335"/>
      <c r="BO517" s="335"/>
      <c r="BP517" s="335"/>
      <c r="BQ517" s="335"/>
      <c r="BR517" s="335"/>
      <c r="BS517" s="335"/>
      <c r="BT517" s="335"/>
      <c r="BU517" s="335"/>
      <c r="BV517" s="335"/>
      <c r="BW517" s="335"/>
      <c r="BX517" s="335"/>
      <c r="BY517" s="335"/>
      <c r="BZ517" s="335"/>
      <c r="CA517" s="335"/>
      <c r="CB517" s="335"/>
      <c r="CC517" s="335"/>
      <c r="CD517" s="328"/>
      <c r="CE517" s="328"/>
      <c r="CF517" s="328"/>
      <c r="CG517" s="328"/>
      <c r="CH517" s="328"/>
      <c r="CI517" s="328"/>
      <c r="CJ517" s="328"/>
      <c r="CK517" s="328"/>
      <c r="CL517" s="328"/>
      <c r="CM517" s="165"/>
      <c r="CN517" s="165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</row>
    <row r="518" spans="1:107" s="1005" customFormat="1" ht="10.5" customHeight="1" x14ac:dyDescent="0.2">
      <c r="A518" s="1576"/>
      <c r="B518" s="1571"/>
      <c r="C518" s="1472" t="s">
        <v>557</v>
      </c>
      <c r="D518" s="134" t="s">
        <v>116</v>
      </c>
      <c r="E518" s="51">
        <f>AF518*$AE518</f>
        <v>0.58440000000000003</v>
      </c>
      <c r="F518" s="51">
        <f t="shared" ref="F518:AB518" si="261">AG518*$AE518</f>
        <v>0.56340000000000001</v>
      </c>
      <c r="G518" s="51">
        <f t="shared" si="261"/>
        <v>0.5394000000000001</v>
      </c>
      <c r="H518" s="575">
        <f t="shared" si="261"/>
        <v>0.51360000000000006</v>
      </c>
      <c r="I518" s="51">
        <f t="shared" si="261"/>
        <v>0.50760000000000005</v>
      </c>
      <c r="J518" s="51">
        <f t="shared" si="261"/>
        <v>0.501</v>
      </c>
      <c r="K518" s="51">
        <f t="shared" si="261"/>
        <v>0.50160000000000005</v>
      </c>
      <c r="L518" s="51">
        <f t="shared" si="261"/>
        <v>0.5202</v>
      </c>
      <c r="M518" s="51">
        <f t="shared" si="261"/>
        <v>0.5334000000000001</v>
      </c>
      <c r="N518" s="575">
        <f t="shared" si="261"/>
        <v>0.53879999999999995</v>
      </c>
      <c r="O518" s="51">
        <f t="shared" si="261"/>
        <v>0.55140000000000011</v>
      </c>
      <c r="P518" s="51">
        <f t="shared" si="261"/>
        <v>0.52200000000000002</v>
      </c>
      <c r="Q518" s="51">
        <f t="shared" si="261"/>
        <v>0.49740000000000001</v>
      </c>
      <c r="R518" s="51">
        <f t="shared" si="261"/>
        <v>0.51540000000000008</v>
      </c>
      <c r="S518" s="51">
        <f t="shared" si="261"/>
        <v>0.52380000000000004</v>
      </c>
      <c r="T518" s="51">
        <f t="shared" si="261"/>
        <v>0.53820000000000001</v>
      </c>
      <c r="U518" s="51">
        <f t="shared" si="261"/>
        <v>0.55740000000000012</v>
      </c>
      <c r="V518" s="51">
        <f t="shared" si="261"/>
        <v>0.5766</v>
      </c>
      <c r="W518" s="51">
        <f t="shared" si="261"/>
        <v>0.59699999999999998</v>
      </c>
      <c r="X518" s="51">
        <f t="shared" si="261"/>
        <v>0.6048</v>
      </c>
      <c r="Y518" s="575">
        <f t="shared" si="261"/>
        <v>0.6120000000000001</v>
      </c>
      <c r="Z518" s="51">
        <f t="shared" si="261"/>
        <v>0.61860000000000004</v>
      </c>
      <c r="AA518" s="51">
        <f t="shared" si="261"/>
        <v>0.61860000000000004</v>
      </c>
      <c r="AB518" s="52">
        <f t="shared" si="261"/>
        <v>0.61980000000000002</v>
      </c>
      <c r="AC518" s="69">
        <f>(BD518-AF518)*AE518</f>
        <v>-0.58440000000000003</v>
      </c>
      <c r="AD518" s="69">
        <f>(BD519-AF519)*AE518</f>
        <v>-0.26640000000000003</v>
      </c>
      <c r="AE518" s="103">
        <v>12</v>
      </c>
      <c r="AF518" s="102">
        <v>4.87E-2</v>
      </c>
      <c r="AG518" s="102">
        <v>4.6949999999999999E-2</v>
      </c>
      <c r="AH518" s="102">
        <v>4.4950000000000004E-2</v>
      </c>
      <c r="AI518" s="102">
        <v>4.2800000000000005E-2</v>
      </c>
      <c r="AJ518" s="102">
        <v>4.2300000000000004E-2</v>
      </c>
      <c r="AK518" s="102">
        <v>4.1750000000000002E-2</v>
      </c>
      <c r="AL518" s="102">
        <v>4.1800000000000004E-2</v>
      </c>
      <c r="AM518" s="102">
        <v>4.335E-2</v>
      </c>
      <c r="AN518" s="102">
        <v>4.4450000000000003E-2</v>
      </c>
      <c r="AO518" s="102">
        <v>4.4899999999999995E-2</v>
      </c>
      <c r="AP518" s="102">
        <v>4.5950000000000005E-2</v>
      </c>
      <c r="AQ518" s="102">
        <v>4.3499999999999997E-2</v>
      </c>
      <c r="AR518" s="102">
        <v>4.1450000000000001E-2</v>
      </c>
      <c r="AS518" s="102">
        <v>4.2950000000000002E-2</v>
      </c>
      <c r="AT518" s="102">
        <v>4.3650000000000001E-2</v>
      </c>
      <c r="AU518" s="102">
        <v>4.4850000000000001E-2</v>
      </c>
      <c r="AV518" s="102">
        <v>4.6450000000000005E-2</v>
      </c>
      <c r="AW518" s="102">
        <v>4.8050000000000002E-2</v>
      </c>
      <c r="AX518" s="102">
        <v>4.9750000000000003E-2</v>
      </c>
      <c r="AY518" s="102">
        <v>5.04E-2</v>
      </c>
      <c r="AZ518" s="102">
        <v>5.1000000000000004E-2</v>
      </c>
      <c r="BA518" s="102">
        <v>5.1549999999999999E-2</v>
      </c>
      <c r="BB518" s="102">
        <v>5.1549999999999999E-2</v>
      </c>
      <c r="BC518" s="102">
        <v>5.1650000000000001E-2</v>
      </c>
      <c r="BD518" s="102"/>
      <c r="BE518" s="328"/>
      <c r="BF518" s="328"/>
      <c r="BG518" s="335"/>
      <c r="BH518" s="328"/>
      <c r="BI518" s="328"/>
      <c r="BJ518" s="328"/>
      <c r="BK518" s="328"/>
      <c r="BL518" s="328"/>
      <c r="BM518" s="328"/>
      <c r="BN518" s="328"/>
      <c r="BO518" s="328"/>
      <c r="BP518" s="328"/>
      <c r="BQ518" s="328"/>
      <c r="BR518" s="328"/>
      <c r="BS518" s="328"/>
      <c r="BT518" s="328"/>
      <c r="BU518" s="328"/>
      <c r="BV518" s="328"/>
      <c r="BW518" s="328"/>
      <c r="BX518" s="328"/>
      <c r="BY518" s="328"/>
      <c r="BZ518" s="328"/>
      <c r="CA518" s="328"/>
      <c r="CB518" s="328"/>
      <c r="CC518" s="328"/>
      <c r="CD518" s="328"/>
      <c r="CE518" s="328"/>
      <c r="CF518" s="328"/>
      <c r="CG518" s="328"/>
      <c r="CH518" s="328"/>
      <c r="CI518" s="328"/>
      <c r="CJ518" s="328"/>
      <c r="CK518" s="328"/>
      <c r="CL518" s="328"/>
      <c r="CM518" s="165"/>
      <c r="CN518" s="165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</row>
    <row r="519" spans="1:107" s="2" customFormat="1" ht="10.5" customHeight="1" x14ac:dyDescent="0.2">
      <c r="A519" s="1576"/>
      <c r="B519" s="1571"/>
      <c r="C519" s="1472" t="s">
        <v>557</v>
      </c>
      <c r="D519" s="134" t="s">
        <v>117</v>
      </c>
      <c r="E519" s="51">
        <f>AF519*$AE518</f>
        <v>0.26640000000000003</v>
      </c>
      <c r="F519" s="51">
        <f t="shared" ref="F519:AB519" si="262">AG519*$AE518</f>
        <v>0.25440000000000002</v>
      </c>
      <c r="G519" s="51">
        <f t="shared" si="262"/>
        <v>0.252</v>
      </c>
      <c r="H519" s="575">
        <f t="shared" si="262"/>
        <v>0.2424</v>
      </c>
      <c r="I519" s="51">
        <f t="shared" si="262"/>
        <v>0.24359999999999998</v>
      </c>
      <c r="J519" s="51">
        <f t="shared" si="262"/>
        <v>0.2412</v>
      </c>
      <c r="K519" s="51">
        <f t="shared" si="262"/>
        <v>0.18839999999999998</v>
      </c>
      <c r="L519" s="51">
        <f t="shared" si="262"/>
        <v>0.19380000000000003</v>
      </c>
      <c r="M519" s="51">
        <f t="shared" si="262"/>
        <v>0.21060000000000001</v>
      </c>
      <c r="N519" s="575">
        <f t="shared" si="262"/>
        <v>0.22559999999999997</v>
      </c>
      <c r="O519" s="51">
        <f t="shared" si="262"/>
        <v>0.22919999999999999</v>
      </c>
      <c r="P519" s="51">
        <f t="shared" si="262"/>
        <v>0.2268</v>
      </c>
      <c r="Q519" s="51">
        <f t="shared" si="262"/>
        <v>0.23099999999999998</v>
      </c>
      <c r="R519" s="51">
        <f t="shared" si="262"/>
        <v>0.23280000000000001</v>
      </c>
      <c r="S519" s="51">
        <f t="shared" si="262"/>
        <v>0.23219999999999999</v>
      </c>
      <c r="T519" s="51">
        <f t="shared" si="262"/>
        <v>0.23099999999999998</v>
      </c>
      <c r="U519" s="51">
        <f t="shared" si="262"/>
        <v>0.2298</v>
      </c>
      <c r="V519" s="51">
        <f t="shared" si="262"/>
        <v>0.2298</v>
      </c>
      <c r="W519" s="51">
        <f t="shared" si="262"/>
        <v>0.23459999999999998</v>
      </c>
      <c r="X519" s="51">
        <f t="shared" si="262"/>
        <v>0.2238</v>
      </c>
      <c r="Y519" s="575">
        <f t="shared" si="262"/>
        <v>0.2208</v>
      </c>
      <c r="Z519" s="51">
        <f t="shared" si="262"/>
        <v>0.21540000000000001</v>
      </c>
      <c r="AA519" s="51">
        <f t="shared" si="262"/>
        <v>0.21060000000000001</v>
      </c>
      <c r="AB519" s="52">
        <f t="shared" si="262"/>
        <v>0.2034</v>
      </c>
      <c r="AC519" s="69"/>
      <c r="AD519" s="69"/>
      <c r="AE519" s="103"/>
      <c r="AF519" s="102">
        <v>2.2200000000000001E-2</v>
      </c>
      <c r="AG519" s="102">
        <v>2.12E-2</v>
      </c>
      <c r="AH519" s="102">
        <v>2.0999999999999998E-2</v>
      </c>
      <c r="AI519" s="102">
        <v>2.0199999999999999E-2</v>
      </c>
      <c r="AJ519" s="102">
        <v>2.0299999999999999E-2</v>
      </c>
      <c r="AK519" s="102">
        <v>2.01E-2</v>
      </c>
      <c r="AL519" s="102">
        <v>1.5699999999999999E-2</v>
      </c>
      <c r="AM519" s="102">
        <v>1.6150000000000001E-2</v>
      </c>
      <c r="AN519" s="102">
        <v>1.755E-2</v>
      </c>
      <c r="AO519" s="102">
        <v>1.8799999999999997E-2</v>
      </c>
      <c r="AP519" s="102">
        <v>1.9099999999999999E-2</v>
      </c>
      <c r="AQ519" s="102">
        <v>1.89E-2</v>
      </c>
      <c r="AR519" s="102">
        <v>1.925E-2</v>
      </c>
      <c r="AS519" s="102">
        <v>1.9400000000000001E-2</v>
      </c>
      <c r="AT519" s="102">
        <v>1.9349999999999999E-2</v>
      </c>
      <c r="AU519" s="102">
        <v>1.925E-2</v>
      </c>
      <c r="AV519" s="102">
        <v>1.915E-2</v>
      </c>
      <c r="AW519" s="102">
        <v>1.915E-2</v>
      </c>
      <c r="AX519" s="102">
        <v>1.9549999999999998E-2</v>
      </c>
      <c r="AY519" s="102">
        <v>1.865E-2</v>
      </c>
      <c r="AZ519" s="102">
        <v>1.84E-2</v>
      </c>
      <c r="BA519" s="102">
        <v>1.7950000000000001E-2</v>
      </c>
      <c r="BB519" s="102">
        <v>1.755E-2</v>
      </c>
      <c r="BC519" s="102">
        <v>1.695E-2</v>
      </c>
      <c r="BD519" s="102"/>
      <c r="BE519" s="102"/>
      <c r="BF519" s="102"/>
      <c r="BG519" s="102"/>
      <c r="BH519" s="102"/>
      <c r="BI519" s="102"/>
      <c r="BJ519" s="102"/>
      <c r="BK519" s="102"/>
      <c r="BL519" s="102"/>
      <c r="BM519" s="102"/>
      <c r="BN519" s="102"/>
      <c r="BO519" s="102"/>
      <c r="BP519" s="102"/>
      <c r="BQ519" s="102"/>
      <c r="BR519" s="102"/>
      <c r="BS519" s="102"/>
      <c r="BT519" s="102"/>
      <c r="BU519" s="102"/>
      <c r="BV519" s="102"/>
      <c r="BW519" s="102"/>
      <c r="BX519" s="102"/>
      <c r="BY519" s="102"/>
      <c r="BZ519" s="102"/>
      <c r="CA519" s="102"/>
      <c r="CB519" s="102"/>
      <c r="CC519" s="102"/>
      <c r="CD519" s="102"/>
      <c r="CE519" s="102"/>
      <c r="CF519" s="102"/>
      <c r="CG519" s="102"/>
      <c r="CH519" s="102"/>
      <c r="CI519" s="328"/>
      <c r="CJ519" s="328"/>
      <c r="CK519" s="328"/>
      <c r="CL519" s="328"/>
      <c r="CM519" s="165"/>
      <c r="CN519" s="165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</row>
    <row r="520" spans="1:107" s="2" customFormat="1" ht="10.5" customHeight="1" thickBot="1" x14ac:dyDescent="0.25">
      <c r="A520" s="1577"/>
      <c r="B520" s="1572"/>
      <c r="C520" s="274"/>
      <c r="D520" s="239" t="s">
        <v>41</v>
      </c>
      <c r="E520" s="55">
        <f t="shared" ref="E520:AB520" si="263">E519/E518</f>
        <v>0.45585215605749491</v>
      </c>
      <c r="F520" s="55">
        <f t="shared" si="263"/>
        <v>0.45154419595314166</v>
      </c>
      <c r="G520" s="55">
        <f t="shared" si="263"/>
        <v>0.46718576195773071</v>
      </c>
      <c r="H520" s="577">
        <f t="shared" si="263"/>
        <v>0.47196261682242985</v>
      </c>
      <c r="I520" s="55">
        <f t="shared" si="263"/>
        <v>0.47990543735224578</v>
      </c>
      <c r="J520" s="55">
        <f t="shared" si="263"/>
        <v>0.481437125748503</v>
      </c>
      <c r="K520" s="55">
        <f t="shared" si="263"/>
        <v>0.37559808612440188</v>
      </c>
      <c r="L520" s="55">
        <f t="shared" si="263"/>
        <v>0.3725490196078432</v>
      </c>
      <c r="M520" s="55">
        <f t="shared" si="263"/>
        <v>0.39482564679415066</v>
      </c>
      <c r="N520" s="577">
        <f t="shared" si="263"/>
        <v>0.41870824053452116</v>
      </c>
      <c r="O520" s="55">
        <f t="shared" si="263"/>
        <v>0.41566920565832416</v>
      </c>
      <c r="P520" s="55">
        <f t="shared" si="263"/>
        <v>0.43448275862068964</v>
      </c>
      <c r="Q520" s="55">
        <f t="shared" si="263"/>
        <v>0.46441495778045833</v>
      </c>
      <c r="R520" s="55">
        <f t="shared" si="263"/>
        <v>0.45168800931315478</v>
      </c>
      <c r="S520" s="55">
        <f t="shared" si="263"/>
        <v>0.44329896907216487</v>
      </c>
      <c r="T520" s="55">
        <f t="shared" si="263"/>
        <v>0.42920847268673351</v>
      </c>
      <c r="U520" s="55">
        <f t="shared" si="263"/>
        <v>0.41227125941872972</v>
      </c>
      <c r="V520" s="55">
        <f t="shared" si="263"/>
        <v>0.39854318418314255</v>
      </c>
      <c r="W520" s="55">
        <f t="shared" si="263"/>
        <v>0.39296482412060296</v>
      </c>
      <c r="X520" s="55">
        <f t="shared" si="263"/>
        <v>0.37003968253968256</v>
      </c>
      <c r="Y520" s="577">
        <f t="shared" si="263"/>
        <v>0.36078431372549014</v>
      </c>
      <c r="Z520" s="55">
        <f t="shared" si="263"/>
        <v>0.34820562560620755</v>
      </c>
      <c r="AA520" s="55">
        <f t="shared" si="263"/>
        <v>0.34044616876818623</v>
      </c>
      <c r="AB520" s="56">
        <f t="shared" si="263"/>
        <v>0.32817037754114231</v>
      </c>
      <c r="AC520" s="104"/>
      <c r="AD520" s="104"/>
      <c r="AE520" s="105"/>
      <c r="AF520" s="328"/>
      <c r="AG520" s="328"/>
      <c r="AH520" s="328"/>
      <c r="AI520" s="328"/>
      <c r="AJ520" s="328"/>
      <c r="AK520" s="328"/>
      <c r="AL520" s="328"/>
      <c r="AM520" s="328"/>
      <c r="AN520" s="328"/>
      <c r="AO520" s="328"/>
      <c r="AP520" s="328"/>
      <c r="AQ520" s="328"/>
      <c r="AR520" s="328"/>
      <c r="AS520" s="328"/>
      <c r="AT520" s="328"/>
      <c r="AU520" s="328"/>
      <c r="AV520" s="328"/>
      <c r="AW520" s="328"/>
      <c r="AX520" s="328"/>
      <c r="AY520" s="328"/>
      <c r="AZ520" s="328"/>
      <c r="BA520" s="328"/>
      <c r="BB520" s="328"/>
      <c r="BC520" s="328"/>
      <c r="BD520" s="328"/>
      <c r="BE520" s="335"/>
      <c r="BF520" s="335"/>
      <c r="BG520" s="102"/>
      <c r="BH520" s="335"/>
      <c r="BI520" s="335"/>
      <c r="BJ520" s="335"/>
      <c r="BK520" s="335"/>
      <c r="BL520" s="335"/>
      <c r="BM520" s="335"/>
      <c r="BN520" s="335"/>
      <c r="BO520" s="335"/>
      <c r="BP520" s="335"/>
      <c r="BQ520" s="335"/>
      <c r="BR520" s="335"/>
      <c r="BS520" s="335"/>
      <c r="BT520" s="335"/>
      <c r="BU520" s="335"/>
      <c r="BV520" s="335"/>
      <c r="BW520" s="335"/>
      <c r="BX520" s="335"/>
      <c r="BY520" s="335"/>
      <c r="BZ520" s="335"/>
      <c r="CA520" s="335"/>
      <c r="CB520" s="335"/>
      <c r="CC520" s="335"/>
      <c r="CD520" s="328"/>
      <c r="CE520" s="328"/>
      <c r="CF520" s="328"/>
      <c r="CG520" s="328"/>
      <c r="CH520" s="328"/>
      <c r="CI520" s="328"/>
      <c r="CJ520" s="328"/>
      <c r="CK520" s="328"/>
      <c r="CL520" s="328"/>
      <c r="CM520" s="165"/>
      <c r="CN520" s="165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</row>
    <row r="521" spans="1:107" s="2" customFormat="1" ht="10.5" customHeight="1" x14ac:dyDescent="0.2">
      <c r="A521" s="1575" t="s">
        <v>12</v>
      </c>
      <c r="B521" s="1570" t="s">
        <v>858</v>
      </c>
      <c r="C521" s="1119"/>
      <c r="D521" s="1203"/>
      <c r="E521" s="79"/>
      <c r="F521" s="79"/>
      <c r="G521" s="79"/>
      <c r="H521" s="576"/>
      <c r="I521" s="79"/>
      <c r="J521" s="79"/>
      <c r="K521" s="79"/>
      <c r="L521" s="79"/>
      <c r="M521" s="79"/>
      <c r="N521" s="576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576"/>
      <c r="Z521" s="79"/>
      <c r="AA521" s="79"/>
      <c r="AB521" s="80"/>
      <c r="AC521" s="69"/>
      <c r="AD521" s="69"/>
      <c r="AE521" s="103"/>
      <c r="AF521" s="350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102"/>
      <c r="AY521" s="102"/>
      <c r="AZ521" s="102"/>
      <c r="BA521" s="102"/>
      <c r="BB521" s="102"/>
      <c r="BC521" s="102"/>
      <c r="BD521" s="102"/>
      <c r="BE521" s="102"/>
      <c r="BF521" s="102"/>
      <c r="BG521" s="335"/>
      <c r="BH521" s="102"/>
      <c r="BI521" s="102"/>
      <c r="BJ521" s="102"/>
      <c r="BK521" s="102"/>
      <c r="BL521" s="102"/>
      <c r="BM521" s="102"/>
      <c r="BN521" s="102"/>
      <c r="BO521" s="102"/>
      <c r="BP521" s="102"/>
      <c r="BQ521" s="102"/>
      <c r="BR521" s="102"/>
      <c r="BS521" s="102"/>
      <c r="BT521" s="102"/>
      <c r="BU521" s="102"/>
      <c r="BV521" s="102"/>
      <c r="BW521" s="102"/>
      <c r="BX521" s="102"/>
      <c r="BY521" s="102"/>
      <c r="BZ521" s="102"/>
      <c r="CA521" s="102"/>
      <c r="CB521" s="102"/>
      <c r="CC521" s="102"/>
      <c r="CD521" s="328"/>
      <c r="CE521" s="328"/>
      <c r="CF521" s="328"/>
      <c r="CG521" s="328"/>
      <c r="CH521" s="328"/>
      <c r="CI521" s="328"/>
      <c r="CJ521" s="328"/>
      <c r="CK521" s="328"/>
      <c r="CL521" s="328"/>
      <c r="CM521" s="165"/>
      <c r="CN521" s="165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</row>
    <row r="522" spans="1:107" s="2" customFormat="1" ht="10.5" customHeight="1" x14ac:dyDescent="0.2">
      <c r="A522" s="1576"/>
      <c r="B522" s="1571"/>
      <c r="C522" s="1472" t="s">
        <v>129</v>
      </c>
      <c r="D522" s="134" t="s">
        <v>33</v>
      </c>
      <c r="E522" s="107">
        <f>ROUND(SQRT(E523^2+E524^2)*1000/(1.73*E$515),0)</f>
        <v>40</v>
      </c>
      <c r="F522" s="107">
        <f>ROUND(SQRT(F523^2+F524^2)*1000/(1.73*F$515),0)</f>
        <v>38</v>
      </c>
      <c r="G522" s="107">
        <f t="shared" ref="G522:AB522" si="264">ROUND(SQRT(G523^2+G524^2)*1000/(1.73*G$515),0)</f>
        <v>37</v>
      </c>
      <c r="H522" s="578">
        <f t="shared" si="264"/>
        <v>35</v>
      </c>
      <c r="I522" s="107">
        <f t="shared" si="264"/>
        <v>34</v>
      </c>
      <c r="J522" s="107">
        <f t="shared" si="264"/>
        <v>35</v>
      </c>
      <c r="K522" s="107">
        <f t="shared" si="264"/>
        <v>36</v>
      </c>
      <c r="L522" s="107">
        <f t="shared" si="264"/>
        <v>37</v>
      </c>
      <c r="M522" s="107">
        <f t="shared" si="264"/>
        <v>38</v>
      </c>
      <c r="N522" s="578">
        <f t="shared" si="264"/>
        <v>40</v>
      </c>
      <c r="O522" s="107">
        <f t="shared" si="264"/>
        <v>43</v>
      </c>
      <c r="P522" s="107">
        <f t="shared" si="264"/>
        <v>48</v>
      </c>
      <c r="Q522" s="107">
        <f t="shared" si="264"/>
        <v>53</v>
      </c>
      <c r="R522" s="107">
        <f t="shared" si="264"/>
        <v>55</v>
      </c>
      <c r="S522" s="107">
        <f t="shared" si="264"/>
        <v>55</v>
      </c>
      <c r="T522" s="107">
        <f t="shared" si="264"/>
        <v>57</v>
      </c>
      <c r="U522" s="107">
        <f t="shared" si="264"/>
        <v>59</v>
      </c>
      <c r="V522" s="107">
        <f t="shared" si="264"/>
        <v>60</v>
      </c>
      <c r="W522" s="107">
        <f t="shared" si="264"/>
        <v>62</v>
      </c>
      <c r="X522" s="107">
        <f t="shared" si="264"/>
        <v>62</v>
      </c>
      <c r="Y522" s="578">
        <f>ROUND(SQRT(Y523^2+Y524^2)*1000/(1.73*Y$515),0)</f>
        <v>63</v>
      </c>
      <c r="Z522" s="107">
        <f t="shared" si="264"/>
        <v>62</v>
      </c>
      <c r="AA522" s="107">
        <f t="shared" si="264"/>
        <v>62</v>
      </c>
      <c r="AB522" s="108">
        <f t="shared" si="264"/>
        <v>62</v>
      </c>
      <c r="AC522" s="335"/>
      <c r="AD522" s="335"/>
      <c r="AE522" s="103"/>
      <c r="AF522" s="335"/>
      <c r="AG522" s="335"/>
      <c r="AH522" s="335"/>
      <c r="AI522" s="335"/>
      <c r="AJ522" s="335"/>
      <c r="AK522" s="335"/>
      <c r="AL522" s="335"/>
      <c r="AM522" s="335"/>
      <c r="AN522" s="335"/>
      <c r="AO522" s="335"/>
      <c r="AP522" s="335"/>
      <c r="AQ522" s="335"/>
      <c r="AR522" s="335"/>
      <c r="AS522" s="335"/>
      <c r="AT522" s="335"/>
      <c r="AU522" s="335"/>
      <c r="AV522" s="335"/>
      <c r="AW522" s="335"/>
      <c r="AX522" s="335"/>
      <c r="AY522" s="335"/>
      <c r="AZ522" s="335"/>
      <c r="BA522" s="335"/>
      <c r="BB522" s="335"/>
      <c r="BC522" s="335"/>
      <c r="BD522" s="335"/>
      <c r="BE522" s="335"/>
      <c r="BF522" s="335"/>
      <c r="BG522" s="102"/>
      <c r="BH522" s="335"/>
      <c r="BI522" s="335"/>
      <c r="BJ522" s="335"/>
      <c r="BK522" s="335"/>
      <c r="BL522" s="335"/>
      <c r="BM522" s="335"/>
      <c r="BN522" s="335"/>
      <c r="BO522" s="335"/>
      <c r="BP522" s="335"/>
      <c r="BQ522" s="335"/>
      <c r="BR522" s="335"/>
      <c r="BS522" s="335"/>
      <c r="BT522" s="335"/>
      <c r="BU522" s="335"/>
      <c r="BV522" s="335"/>
      <c r="BW522" s="335"/>
      <c r="BX522" s="335"/>
      <c r="BY522" s="335"/>
      <c r="BZ522" s="335"/>
      <c r="CA522" s="335"/>
      <c r="CB522" s="335"/>
      <c r="CC522" s="335"/>
      <c r="CD522" s="328"/>
      <c r="CE522" s="328"/>
      <c r="CF522" s="328"/>
      <c r="CG522" s="328"/>
      <c r="CH522" s="328"/>
      <c r="CI522" s="328"/>
      <c r="CJ522" s="328"/>
      <c r="CK522" s="328"/>
      <c r="CL522" s="328"/>
      <c r="CM522" s="165"/>
      <c r="CN522" s="165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</row>
    <row r="523" spans="1:107" s="1005" customFormat="1" ht="10.5" customHeight="1" x14ac:dyDescent="0.2">
      <c r="A523" s="1576"/>
      <c r="B523" s="1571"/>
      <c r="C523" s="1472" t="s">
        <v>557</v>
      </c>
      <c r="D523" s="134" t="s">
        <v>116</v>
      </c>
      <c r="E523" s="51">
        <f>AF523*$AE523</f>
        <v>0.66</v>
      </c>
      <c r="F523" s="51">
        <f t="shared" ref="F523:AB523" si="265">AG523*$AE523</f>
        <v>0.62400000000000011</v>
      </c>
      <c r="G523" s="51">
        <f t="shared" si="265"/>
        <v>0.5958</v>
      </c>
      <c r="H523" s="575">
        <f t="shared" si="265"/>
        <v>0.56699999999999995</v>
      </c>
      <c r="I523" s="51">
        <f t="shared" si="265"/>
        <v>0.55620000000000003</v>
      </c>
      <c r="J523" s="51">
        <f t="shared" si="265"/>
        <v>0.55620000000000003</v>
      </c>
      <c r="K523" s="51">
        <f t="shared" si="265"/>
        <v>0.55559999999999998</v>
      </c>
      <c r="L523" s="51">
        <f t="shared" si="265"/>
        <v>0.56159999999999999</v>
      </c>
      <c r="M523" s="51">
        <f t="shared" si="265"/>
        <v>0.57779999999999998</v>
      </c>
      <c r="N523" s="575">
        <f t="shared" si="265"/>
        <v>0.60780000000000001</v>
      </c>
      <c r="O523" s="51">
        <f t="shared" si="265"/>
        <v>0.66239999999999999</v>
      </c>
      <c r="P523" s="51">
        <f t="shared" si="265"/>
        <v>0.76980000000000004</v>
      </c>
      <c r="Q523" s="51">
        <f t="shared" si="265"/>
        <v>0.8640000000000001</v>
      </c>
      <c r="R523" s="51">
        <f t="shared" si="265"/>
        <v>0.89039999999999986</v>
      </c>
      <c r="S523" s="51">
        <f t="shared" si="265"/>
        <v>0.90599999999999992</v>
      </c>
      <c r="T523" s="51">
        <f t="shared" si="265"/>
        <v>0.94020000000000004</v>
      </c>
      <c r="U523" s="51">
        <f t="shared" si="265"/>
        <v>0.96720000000000006</v>
      </c>
      <c r="V523" s="51">
        <f t="shared" si="265"/>
        <v>0.9930000000000001</v>
      </c>
      <c r="W523" s="51">
        <f t="shared" si="265"/>
        <v>1.0194000000000001</v>
      </c>
      <c r="X523" s="51">
        <f t="shared" si="265"/>
        <v>1.0272000000000001</v>
      </c>
      <c r="Y523" s="575">
        <f t="shared" si="265"/>
        <v>1.0367999999999999</v>
      </c>
      <c r="Z523" s="51">
        <f t="shared" si="265"/>
        <v>1.0344</v>
      </c>
      <c r="AA523" s="51">
        <f t="shared" si="265"/>
        <v>1.0338000000000001</v>
      </c>
      <c r="AB523" s="52">
        <f t="shared" si="265"/>
        <v>1.056</v>
      </c>
      <c r="AC523" s="69">
        <f>(BD523-AF523)*AE523</f>
        <v>-0.66</v>
      </c>
      <c r="AD523" s="69">
        <f>(BD524-AF524)*AE523</f>
        <v>-0.28079999999999999</v>
      </c>
      <c r="AE523" s="103">
        <v>12</v>
      </c>
      <c r="AF523" s="102">
        <v>5.5E-2</v>
      </c>
      <c r="AG523" s="102">
        <v>5.2000000000000005E-2</v>
      </c>
      <c r="AH523" s="102">
        <v>4.965E-2</v>
      </c>
      <c r="AI523" s="102">
        <v>4.725E-2</v>
      </c>
      <c r="AJ523" s="102">
        <v>4.6350000000000002E-2</v>
      </c>
      <c r="AK523" s="102">
        <v>4.6350000000000002E-2</v>
      </c>
      <c r="AL523" s="102">
        <v>4.6300000000000001E-2</v>
      </c>
      <c r="AM523" s="102">
        <v>4.6800000000000001E-2</v>
      </c>
      <c r="AN523" s="102">
        <v>4.8149999999999998E-2</v>
      </c>
      <c r="AO523" s="102">
        <v>5.0650000000000001E-2</v>
      </c>
      <c r="AP523" s="102">
        <v>5.5199999999999999E-2</v>
      </c>
      <c r="AQ523" s="102">
        <v>6.4149999999999999E-2</v>
      </c>
      <c r="AR523" s="102">
        <v>7.2000000000000008E-2</v>
      </c>
      <c r="AS523" s="102">
        <v>7.4199999999999988E-2</v>
      </c>
      <c r="AT523" s="102">
        <v>7.5499999999999998E-2</v>
      </c>
      <c r="AU523" s="102">
        <v>7.8350000000000003E-2</v>
      </c>
      <c r="AV523" s="102">
        <v>8.0600000000000005E-2</v>
      </c>
      <c r="AW523" s="102">
        <v>8.2750000000000004E-2</v>
      </c>
      <c r="AX523" s="102">
        <v>8.4949999999999998E-2</v>
      </c>
      <c r="AY523" s="102">
        <v>8.5600000000000009E-2</v>
      </c>
      <c r="AZ523" s="102">
        <v>8.6400000000000005E-2</v>
      </c>
      <c r="BA523" s="102">
        <v>8.6199999999999999E-2</v>
      </c>
      <c r="BB523" s="102">
        <v>8.6150000000000004E-2</v>
      </c>
      <c r="BC523" s="102">
        <v>8.7999999999999995E-2</v>
      </c>
      <c r="BD523" s="328"/>
      <c r="BE523" s="328"/>
      <c r="BF523" s="328"/>
      <c r="BG523" s="335"/>
      <c r="BH523" s="328"/>
      <c r="BI523" s="328"/>
      <c r="BJ523" s="328"/>
      <c r="BK523" s="328"/>
      <c r="BL523" s="328"/>
      <c r="BM523" s="328"/>
      <c r="BN523" s="328"/>
      <c r="BO523" s="328"/>
      <c r="BP523" s="328"/>
      <c r="BQ523" s="328"/>
      <c r="BR523" s="328"/>
      <c r="BS523" s="328"/>
      <c r="BT523" s="328"/>
      <c r="BU523" s="328"/>
      <c r="BV523" s="328"/>
      <c r="BW523" s="328"/>
      <c r="BX523" s="328"/>
      <c r="BY523" s="328"/>
      <c r="BZ523" s="328"/>
      <c r="CA523" s="328"/>
      <c r="CB523" s="328"/>
      <c r="CC523" s="328"/>
      <c r="CD523" s="328"/>
      <c r="CE523" s="328"/>
      <c r="CF523" s="328"/>
      <c r="CG523" s="328"/>
      <c r="CH523" s="328"/>
      <c r="CI523" s="328"/>
      <c r="CJ523" s="328"/>
      <c r="CK523" s="328"/>
      <c r="CL523" s="328"/>
      <c r="CM523" s="165"/>
      <c r="CN523" s="165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</row>
    <row r="524" spans="1:107" s="1" customFormat="1" ht="10.5" customHeight="1" x14ac:dyDescent="0.2">
      <c r="A524" s="1576"/>
      <c r="B524" s="1571"/>
      <c r="C524" s="1472" t="s">
        <v>557</v>
      </c>
      <c r="D524" s="134" t="s">
        <v>117</v>
      </c>
      <c r="E524" s="51">
        <f>AF524*$AE523</f>
        <v>0.28079999999999999</v>
      </c>
      <c r="F524" s="51">
        <f t="shared" ref="F524:AB524" si="266">AG524*$AE523</f>
        <v>0.27600000000000002</v>
      </c>
      <c r="G524" s="51">
        <f t="shared" si="266"/>
        <v>0.26279999999999998</v>
      </c>
      <c r="H524" s="575">
        <f t="shared" si="266"/>
        <v>0.26339999999999997</v>
      </c>
      <c r="I524" s="51">
        <f t="shared" si="266"/>
        <v>0.2616</v>
      </c>
      <c r="J524" s="51">
        <f t="shared" si="266"/>
        <v>0.2646</v>
      </c>
      <c r="K524" s="51">
        <f t="shared" si="266"/>
        <v>0.33</v>
      </c>
      <c r="L524" s="51">
        <f t="shared" si="266"/>
        <v>0.3402</v>
      </c>
      <c r="M524" s="51">
        <f t="shared" si="266"/>
        <v>0.36180000000000001</v>
      </c>
      <c r="N524" s="575">
        <f t="shared" si="266"/>
        <v>0.37379999999999997</v>
      </c>
      <c r="O524" s="51">
        <f t="shared" si="266"/>
        <v>0.36960000000000004</v>
      </c>
      <c r="P524" s="51">
        <f t="shared" si="266"/>
        <v>0.38639999999999997</v>
      </c>
      <c r="Q524" s="51">
        <f t="shared" si="266"/>
        <v>0.40020000000000006</v>
      </c>
      <c r="R524" s="51">
        <f t="shared" si="266"/>
        <v>0.39539999999999997</v>
      </c>
      <c r="S524" s="51">
        <f t="shared" si="266"/>
        <v>0.38819999999999999</v>
      </c>
      <c r="T524" s="51">
        <f t="shared" si="266"/>
        <v>0.39300000000000002</v>
      </c>
      <c r="U524" s="51">
        <f t="shared" si="266"/>
        <v>0.39420000000000005</v>
      </c>
      <c r="V524" s="51">
        <f t="shared" si="266"/>
        <v>0.4002</v>
      </c>
      <c r="W524" s="51">
        <f t="shared" si="266"/>
        <v>0.40559999999999996</v>
      </c>
      <c r="X524" s="51">
        <f t="shared" si="266"/>
        <v>0.41700000000000004</v>
      </c>
      <c r="Y524" s="575">
        <f t="shared" si="266"/>
        <v>0.4098</v>
      </c>
      <c r="Z524" s="51">
        <f t="shared" si="266"/>
        <v>0.39600000000000002</v>
      </c>
      <c r="AA524" s="51">
        <f t="shared" si="266"/>
        <v>0.36899999999999999</v>
      </c>
      <c r="AB524" s="52">
        <f t="shared" si="266"/>
        <v>0.34560000000000002</v>
      </c>
      <c r="AC524" s="69"/>
      <c r="AD524" s="69"/>
      <c r="AE524" s="103"/>
      <c r="AF524" s="102">
        <v>2.3400000000000001E-2</v>
      </c>
      <c r="AG524" s="102">
        <v>2.3E-2</v>
      </c>
      <c r="AH524" s="102">
        <v>2.1899999999999999E-2</v>
      </c>
      <c r="AI524" s="102">
        <v>2.1949999999999997E-2</v>
      </c>
      <c r="AJ524" s="102">
        <v>2.18E-2</v>
      </c>
      <c r="AK524" s="102">
        <v>2.205E-2</v>
      </c>
      <c r="AL524" s="102">
        <v>2.75E-2</v>
      </c>
      <c r="AM524" s="102">
        <v>2.835E-2</v>
      </c>
      <c r="AN524" s="102">
        <v>3.015E-2</v>
      </c>
      <c r="AO524" s="102">
        <v>3.1149999999999997E-2</v>
      </c>
      <c r="AP524" s="102">
        <v>3.0800000000000001E-2</v>
      </c>
      <c r="AQ524" s="102">
        <v>3.2199999999999999E-2</v>
      </c>
      <c r="AR524" s="102">
        <v>3.3350000000000005E-2</v>
      </c>
      <c r="AS524" s="102">
        <v>3.295E-2</v>
      </c>
      <c r="AT524" s="102">
        <v>3.2349999999999997E-2</v>
      </c>
      <c r="AU524" s="102">
        <v>3.2750000000000001E-2</v>
      </c>
      <c r="AV524" s="102">
        <v>3.2850000000000004E-2</v>
      </c>
      <c r="AW524" s="102">
        <v>3.3349999999999998E-2</v>
      </c>
      <c r="AX524" s="102">
        <v>3.3799999999999997E-2</v>
      </c>
      <c r="AY524" s="102">
        <v>3.4750000000000003E-2</v>
      </c>
      <c r="AZ524" s="102">
        <v>3.415E-2</v>
      </c>
      <c r="BA524" s="102">
        <v>3.3000000000000002E-2</v>
      </c>
      <c r="BB524" s="102">
        <v>3.075E-2</v>
      </c>
      <c r="BC524" s="102">
        <v>2.8799999999999999E-2</v>
      </c>
      <c r="BD524" s="102"/>
      <c r="BE524" s="102"/>
      <c r="BF524" s="102"/>
      <c r="BG524" s="102"/>
      <c r="BH524" s="102"/>
      <c r="BI524" s="102"/>
      <c r="BJ524" s="102"/>
      <c r="BK524" s="102"/>
      <c r="BL524" s="102"/>
      <c r="BM524" s="102"/>
      <c r="BN524" s="102"/>
      <c r="BO524" s="102"/>
      <c r="BP524" s="102"/>
      <c r="BQ524" s="102"/>
      <c r="BR524" s="102"/>
      <c r="BS524" s="102"/>
      <c r="BT524" s="102"/>
      <c r="BU524" s="102"/>
      <c r="BV524" s="102"/>
      <c r="BW524" s="102"/>
      <c r="BX524" s="102"/>
      <c r="BY524" s="102"/>
      <c r="BZ524" s="102"/>
      <c r="CA524" s="102"/>
      <c r="CB524" s="102"/>
      <c r="CC524" s="102"/>
      <c r="CD524" s="328"/>
      <c r="CE524" s="328"/>
      <c r="CF524" s="328"/>
      <c r="CG524" s="328"/>
      <c r="CH524" s="328"/>
      <c r="CI524" s="328"/>
      <c r="CJ524" s="328"/>
      <c r="CK524" s="328"/>
      <c r="CL524" s="328"/>
      <c r="CM524" s="165"/>
      <c r="CN524" s="165"/>
    </row>
    <row r="525" spans="1:107" s="1" customFormat="1" ht="10.5" customHeight="1" thickBot="1" x14ac:dyDescent="0.25">
      <c r="A525" s="1577"/>
      <c r="B525" s="1572"/>
      <c r="C525" s="274"/>
      <c r="D525" s="239" t="s">
        <v>41</v>
      </c>
      <c r="E525" s="55">
        <f t="shared" ref="E525:AB525" si="267">E524/E523</f>
        <v>0.42545454545454542</v>
      </c>
      <c r="F525" s="55">
        <f t="shared" si="267"/>
        <v>0.44230769230769229</v>
      </c>
      <c r="G525" s="55">
        <f t="shared" si="267"/>
        <v>0.44108761329305135</v>
      </c>
      <c r="H525" s="577">
        <f t="shared" si="267"/>
        <v>0.46455026455026455</v>
      </c>
      <c r="I525" s="55">
        <f t="shared" si="267"/>
        <v>0.4703344120819849</v>
      </c>
      <c r="J525" s="55">
        <f t="shared" si="267"/>
        <v>0.47572815533980578</v>
      </c>
      <c r="K525" s="55">
        <f t="shared" si="267"/>
        <v>0.59395248380129595</v>
      </c>
      <c r="L525" s="55">
        <f t="shared" si="267"/>
        <v>0.60576923076923084</v>
      </c>
      <c r="M525" s="55">
        <f t="shared" si="267"/>
        <v>0.62616822429906549</v>
      </c>
      <c r="N525" s="577">
        <f t="shared" si="267"/>
        <v>0.61500493583415594</v>
      </c>
      <c r="O525" s="55">
        <f t="shared" si="267"/>
        <v>0.55797101449275366</v>
      </c>
      <c r="P525" s="55">
        <f t="shared" si="267"/>
        <v>0.50194855806703031</v>
      </c>
      <c r="Q525" s="55">
        <f t="shared" si="267"/>
        <v>0.46319444444444446</v>
      </c>
      <c r="R525" s="55">
        <f t="shared" si="267"/>
        <v>0.44407008086253374</v>
      </c>
      <c r="S525" s="55">
        <f t="shared" si="267"/>
        <v>0.42847682119205299</v>
      </c>
      <c r="T525" s="55">
        <f t="shared" si="267"/>
        <v>0.41799617102744097</v>
      </c>
      <c r="U525" s="55">
        <f t="shared" si="267"/>
        <v>0.40756823821339955</v>
      </c>
      <c r="V525" s="55">
        <f t="shared" si="267"/>
        <v>0.40302114803625372</v>
      </c>
      <c r="W525" s="55">
        <f t="shared" si="267"/>
        <v>0.39788110653325476</v>
      </c>
      <c r="X525" s="55">
        <f t="shared" si="267"/>
        <v>0.40595794392523366</v>
      </c>
      <c r="Y525" s="577">
        <f t="shared" si="267"/>
        <v>0.39525462962962965</v>
      </c>
      <c r="Z525" s="55">
        <f t="shared" si="267"/>
        <v>0.38283062645011601</v>
      </c>
      <c r="AA525" s="55">
        <f t="shared" si="267"/>
        <v>0.35693557748113752</v>
      </c>
      <c r="AB525" s="56">
        <f t="shared" si="267"/>
        <v>0.32727272727272727</v>
      </c>
      <c r="AC525" s="104"/>
      <c r="AD525" s="104"/>
      <c r="AE525" s="105"/>
      <c r="AF525" s="328"/>
      <c r="AG525" s="328"/>
      <c r="AH525" s="328"/>
      <c r="AI525" s="328"/>
      <c r="AJ525" s="328"/>
      <c r="AK525" s="328"/>
      <c r="AL525" s="328"/>
      <c r="AM525" s="328"/>
      <c r="AN525" s="328"/>
      <c r="AO525" s="328"/>
      <c r="AP525" s="328"/>
      <c r="AQ525" s="328"/>
      <c r="AR525" s="328"/>
      <c r="AS525" s="328"/>
      <c r="AT525" s="328"/>
      <c r="AU525" s="328"/>
      <c r="AV525" s="328"/>
      <c r="AW525" s="328"/>
      <c r="AX525" s="328"/>
      <c r="AY525" s="328"/>
      <c r="AZ525" s="328"/>
      <c r="BA525" s="328"/>
      <c r="BB525" s="328"/>
      <c r="BC525" s="328"/>
      <c r="BD525" s="328"/>
      <c r="BE525" s="335"/>
      <c r="BF525" s="335"/>
      <c r="BG525" s="102"/>
      <c r="BH525" s="335"/>
      <c r="BI525" s="335"/>
      <c r="BJ525" s="335"/>
      <c r="BK525" s="335"/>
      <c r="BL525" s="335"/>
      <c r="BM525" s="335"/>
      <c r="BN525" s="335"/>
      <c r="BO525" s="335"/>
      <c r="BP525" s="335"/>
      <c r="BQ525" s="335"/>
      <c r="BR525" s="335"/>
      <c r="BS525" s="335"/>
      <c r="BT525" s="335"/>
      <c r="BU525" s="335"/>
      <c r="BV525" s="335"/>
      <c r="BW525" s="335"/>
      <c r="BX525" s="335"/>
      <c r="BY525" s="335"/>
      <c r="BZ525" s="335"/>
      <c r="CA525" s="335"/>
      <c r="CB525" s="335"/>
      <c r="CC525" s="335"/>
      <c r="CD525" s="328"/>
      <c r="CE525" s="328"/>
      <c r="CF525" s="328"/>
      <c r="CG525" s="328"/>
      <c r="CH525" s="328"/>
      <c r="CI525" s="328"/>
      <c r="CJ525" s="328"/>
      <c r="CK525" s="328"/>
      <c r="CL525" s="328"/>
      <c r="CM525" s="165"/>
      <c r="CN525" s="165"/>
    </row>
    <row r="526" spans="1:107" s="1" customFormat="1" ht="10.5" customHeight="1" x14ac:dyDescent="0.2">
      <c r="A526" s="1578" t="s">
        <v>42</v>
      </c>
      <c r="B526" s="1567" t="s">
        <v>859</v>
      </c>
      <c r="C526" s="1119"/>
      <c r="D526" s="1203"/>
      <c r="E526" s="79"/>
      <c r="F526" s="79"/>
      <c r="G526" s="79"/>
      <c r="H526" s="730"/>
      <c r="I526" s="79"/>
      <c r="J526" s="79"/>
      <c r="K526" s="79"/>
      <c r="L526" s="79"/>
      <c r="M526" s="79"/>
      <c r="N526" s="730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576"/>
      <c r="Z526" s="79"/>
      <c r="AA526" s="79"/>
      <c r="AB526" s="80"/>
      <c r="AC526" s="69"/>
      <c r="AD526" s="69"/>
      <c r="AE526" s="103"/>
      <c r="AF526" s="350"/>
      <c r="AG526" s="102"/>
      <c r="AH526" s="10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102"/>
      <c r="AY526" s="102"/>
      <c r="AZ526" s="102"/>
      <c r="BA526" s="102"/>
      <c r="BB526" s="102"/>
      <c r="BC526" s="102"/>
      <c r="BD526" s="102"/>
      <c r="BE526" s="102"/>
      <c r="BF526" s="102"/>
      <c r="BG526" s="335"/>
      <c r="BH526" s="102"/>
      <c r="BI526" s="102"/>
      <c r="BJ526" s="102"/>
      <c r="BK526" s="102"/>
      <c r="BL526" s="102"/>
      <c r="BM526" s="102"/>
      <c r="BN526" s="102"/>
      <c r="BO526" s="102"/>
      <c r="BP526" s="102"/>
      <c r="BQ526" s="102"/>
      <c r="BR526" s="102"/>
      <c r="BS526" s="102"/>
      <c r="BT526" s="102"/>
      <c r="BU526" s="102"/>
      <c r="BV526" s="102"/>
      <c r="BW526" s="102"/>
      <c r="BX526" s="102"/>
      <c r="BY526" s="102"/>
      <c r="BZ526" s="102"/>
      <c r="CA526" s="102"/>
      <c r="CB526" s="102"/>
      <c r="CC526" s="102"/>
      <c r="CD526" s="328"/>
      <c r="CE526" s="328"/>
      <c r="CF526" s="328"/>
      <c r="CG526" s="328"/>
      <c r="CH526" s="328"/>
      <c r="CI526" s="328"/>
      <c r="CJ526" s="328"/>
      <c r="CK526" s="328"/>
      <c r="CL526" s="328"/>
      <c r="CM526" s="165"/>
      <c r="CN526" s="165"/>
    </row>
    <row r="527" spans="1:107" s="1" customFormat="1" ht="10.5" customHeight="1" x14ac:dyDescent="0.2">
      <c r="A527" s="1579"/>
      <c r="B527" s="1568"/>
      <c r="C527" s="1472" t="s">
        <v>129</v>
      </c>
      <c r="D527" s="134" t="s">
        <v>33</v>
      </c>
      <c r="E527" s="107">
        <f t="shared" ref="E527:AB527" si="268">ROUND(SQRT(E528^2+E529^2)*1000/(1.73*E$514),0)</f>
        <v>19</v>
      </c>
      <c r="F527" s="107">
        <f t="shared" si="268"/>
        <v>18</v>
      </c>
      <c r="G527" s="107">
        <f t="shared" si="268"/>
        <v>17</v>
      </c>
      <c r="H527" s="578">
        <f t="shared" si="268"/>
        <v>16</v>
      </c>
      <c r="I527" s="107">
        <f t="shared" si="268"/>
        <v>17</v>
      </c>
      <c r="J527" s="107">
        <f t="shared" si="268"/>
        <v>16</v>
      </c>
      <c r="K527" s="107">
        <f t="shared" si="268"/>
        <v>16</v>
      </c>
      <c r="L527" s="107">
        <f t="shared" si="268"/>
        <v>17</v>
      </c>
      <c r="M527" s="107">
        <f t="shared" si="268"/>
        <v>18</v>
      </c>
      <c r="N527" s="578">
        <f t="shared" si="268"/>
        <v>19</v>
      </c>
      <c r="O527" s="107">
        <f t="shared" si="268"/>
        <v>19</v>
      </c>
      <c r="P527" s="107">
        <f t="shared" si="268"/>
        <v>20</v>
      </c>
      <c r="Q527" s="107">
        <f t="shared" si="268"/>
        <v>21</v>
      </c>
      <c r="R527" s="107">
        <f t="shared" si="268"/>
        <v>22</v>
      </c>
      <c r="S527" s="107">
        <f t="shared" si="268"/>
        <v>22</v>
      </c>
      <c r="T527" s="107">
        <f t="shared" si="268"/>
        <v>23</v>
      </c>
      <c r="U527" s="107">
        <f t="shared" si="268"/>
        <v>24</v>
      </c>
      <c r="V527" s="107">
        <f t="shared" si="268"/>
        <v>25</v>
      </c>
      <c r="W527" s="107">
        <f t="shared" si="268"/>
        <v>26</v>
      </c>
      <c r="X527" s="107">
        <f t="shared" si="268"/>
        <v>26</v>
      </c>
      <c r="Y527" s="578">
        <f t="shared" si="268"/>
        <v>26</v>
      </c>
      <c r="Z527" s="107">
        <f t="shared" si="268"/>
        <v>26</v>
      </c>
      <c r="AA527" s="107">
        <f t="shared" si="268"/>
        <v>26</v>
      </c>
      <c r="AB527" s="108">
        <f t="shared" si="268"/>
        <v>26</v>
      </c>
      <c r="AC527" s="335"/>
      <c r="AD527" s="335"/>
      <c r="AE527" s="103"/>
      <c r="AF527" s="335"/>
      <c r="AG527" s="335"/>
      <c r="AH527" s="335"/>
      <c r="AI527" s="335"/>
      <c r="AJ527" s="335"/>
      <c r="AK527" s="335"/>
      <c r="AL527" s="335"/>
      <c r="AM527" s="335"/>
      <c r="AN527" s="335"/>
      <c r="AO527" s="335"/>
      <c r="AP527" s="335"/>
      <c r="AQ527" s="335"/>
      <c r="AR527" s="335"/>
      <c r="AS527" s="335"/>
      <c r="AT527" s="335"/>
      <c r="AU527" s="335"/>
      <c r="AV527" s="335"/>
      <c r="AW527" s="335"/>
      <c r="AX527" s="335"/>
      <c r="AY527" s="335"/>
      <c r="AZ527" s="335"/>
      <c r="BA527" s="335"/>
      <c r="BB527" s="335"/>
      <c r="BC527" s="335"/>
      <c r="BD527" s="335"/>
      <c r="BE527" s="335"/>
      <c r="BF527" s="335"/>
      <c r="BG527" s="102"/>
      <c r="BH527" s="335"/>
      <c r="BI527" s="335"/>
      <c r="BJ527" s="335"/>
      <c r="BK527" s="335"/>
      <c r="BL527" s="335"/>
      <c r="BM527" s="335"/>
      <c r="BN527" s="335"/>
      <c r="BO527" s="335"/>
      <c r="BP527" s="335"/>
      <c r="BQ527" s="335"/>
      <c r="BR527" s="335"/>
      <c r="BS527" s="335"/>
      <c r="BT527" s="335"/>
      <c r="BU527" s="335"/>
      <c r="BV527" s="335"/>
      <c r="BW527" s="335"/>
      <c r="BX527" s="335"/>
      <c r="BY527" s="335"/>
      <c r="BZ527" s="335"/>
      <c r="CA527" s="335"/>
      <c r="CB527" s="335"/>
      <c r="CC527" s="335"/>
      <c r="CD527" s="328"/>
      <c r="CE527" s="328"/>
      <c r="CF527" s="328"/>
      <c r="CG527" s="328"/>
      <c r="CH527" s="328"/>
      <c r="CI527" s="328"/>
      <c r="CJ527" s="328"/>
      <c r="CK527" s="328"/>
      <c r="CL527" s="328"/>
      <c r="CM527" s="165"/>
      <c r="CN527" s="165"/>
    </row>
    <row r="528" spans="1:107" s="1" customFormat="1" ht="10.5" customHeight="1" x14ac:dyDescent="0.2">
      <c r="A528" s="1579"/>
      <c r="B528" s="1568"/>
      <c r="C528" s="1472" t="s">
        <v>557</v>
      </c>
      <c r="D528" s="134" t="s">
        <v>116</v>
      </c>
      <c r="E528" s="51">
        <f>AF528*$AE528</f>
        <v>0.29600000000000004</v>
      </c>
      <c r="F528" s="51">
        <f t="shared" ref="F528:AB528" si="269">AG528*$AE528</f>
        <v>0.27960000000000002</v>
      </c>
      <c r="G528" s="51">
        <f t="shared" si="269"/>
        <v>0.26439999999999997</v>
      </c>
      <c r="H528" s="575">
        <f t="shared" si="269"/>
        <v>0.25559999999999999</v>
      </c>
      <c r="I528" s="51">
        <f t="shared" si="269"/>
        <v>0.25519999999999998</v>
      </c>
      <c r="J528" s="51">
        <f t="shared" si="269"/>
        <v>0.25040000000000001</v>
      </c>
      <c r="K528" s="51">
        <f t="shared" si="269"/>
        <v>0.24559999999999998</v>
      </c>
      <c r="L528" s="51">
        <f t="shared" si="269"/>
        <v>0.25319999999999998</v>
      </c>
      <c r="M528" s="51">
        <f t="shared" si="269"/>
        <v>0.26960000000000001</v>
      </c>
      <c r="N528" s="575">
        <f t="shared" si="269"/>
        <v>0.28079999999999999</v>
      </c>
      <c r="O528" s="51">
        <f t="shared" si="269"/>
        <v>0.28959999999999997</v>
      </c>
      <c r="P528" s="51">
        <f t="shared" si="269"/>
        <v>0.30759999999999998</v>
      </c>
      <c r="Q528" s="51">
        <f t="shared" si="269"/>
        <v>0.33040000000000003</v>
      </c>
      <c r="R528" s="51">
        <f t="shared" si="269"/>
        <v>0.34639999999999999</v>
      </c>
      <c r="S528" s="51">
        <f t="shared" si="269"/>
        <v>0.35239999999999999</v>
      </c>
      <c r="T528" s="51">
        <f t="shared" si="269"/>
        <v>0.36360000000000003</v>
      </c>
      <c r="U528" s="51">
        <f t="shared" si="269"/>
        <v>0.37959999999999999</v>
      </c>
      <c r="V528" s="51">
        <f t="shared" si="269"/>
        <v>0.39279999999999998</v>
      </c>
      <c r="W528" s="51">
        <f t="shared" si="269"/>
        <v>0.4108</v>
      </c>
      <c r="X528" s="51">
        <f t="shared" si="269"/>
        <v>0.41759999999999997</v>
      </c>
      <c r="Y528" s="575">
        <f t="shared" si="269"/>
        <v>0.4224</v>
      </c>
      <c r="Z528" s="51">
        <f t="shared" si="269"/>
        <v>0.42759999999999998</v>
      </c>
      <c r="AA528" s="51">
        <f t="shared" si="269"/>
        <v>0.42680000000000001</v>
      </c>
      <c r="AB528" s="52">
        <f t="shared" si="269"/>
        <v>0.42880000000000001</v>
      </c>
      <c r="AC528" s="69">
        <f>(BD528-AF528)*AE528</f>
        <v>-0.29600000000000004</v>
      </c>
      <c r="AD528" s="69">
        <f>(BD529-AF529)*AE528</f>
        <v>-0.15360000000000001</v>
      </c>
      <c r="AE528" s="103">
        <v>8</v>
      </c>
      <c r="AF528" s="102">
        <v>3.7000000000000005E-2</v>
      </c>
      <c r="AG528" s="102">
        <v>3.4950000000000002E-2</v>
      </c>
      <c r="AH528" s="102">
        <v>3.3049999999999996E-2</v>
      </c>
      <c r="AI528" s="102">
        <v>3.1949999999999999E-2</v>
      </c>
      <c r="AJ528" s="102">
        <v>3.1899999999999998E-2</v>
      </c>
      <c r="AK528" s="102">
        <v>3.1300000000000001E-2</v>
      </c>
      <c r="AL528" s="102">
        <v>3.0699999999999998E-2</v>
      </c>
      <c r="AM528" s="102">
        <v>3.1649999999999998E-2</v>
      </c>
      <c r="AN528" s="102">
        <v>3.3700000000000001E-2</v>
      </c>
      <c r="AO528" s="102">
        <v>3.5099999999999999E-2</v>
      </c>
      <c r="AP528" s="102">
        <v>3.6199999999999996E-2</v>
      </c>
      <c r="AQ528" s="102">
        <v>3.8449999999999998E-2</v>
      </c>
      <c r="AR528" s="102">
        <v>4.1300000000000003E-2</v>
      </c>
      <c r="AS528" s="102">
        <v>4.3299999999999998E-2</v>
      </c>
      <c r="AT528" s="102">
        <v>4.4049999999999999E-2</v>
      </c>
      <c r="AU528" s="102">
        <v>4.5450000000000004E-2</v>
      </c>
      <c r="AV528" s="102">
        <v>4.7449999999999999E-2</v>
      </c>
      <c r="AW528" s="102">
        <v>4.9099999999999998E-2</v>
      </c>
      <c r="AX528" s="102">
        <v>5.135E-2</v>
      </c>
      <c r="AY528" s="102">
        <v>5.2199999999999996E-2</v>
      </c>
      <c r="AZ528" s="102">
        <v>5.28E-2</v>
      </c>
      <c r="BA528" s="102">
        <v>5.3449999999999998E-2</v>
      </c>
      <c r="BB528" s="102">
        <v>5.3350000000000002E-2</v>
      </c>
      <c r="BC528" s="102">
        <v>5.3600000000000002E-2</v>
      </c>
      <c r="BD528" s="328"/>
      <c r="BE528" s="328"/>
      <c r="BF528" s="328"/>
      <c r="BG528" s="335"/>
      <c r="BH528" s="328"/>
      <c r="BI528" s="328"/>
      <c r="BJ528" s="328"/>
      <c r="BK528" s="328"/>
      <c r="BL528" s="328"/>
      <c r="BM528" s="328"/>
      <c r="BN528" s="328"/>
      <c r="BO528" s="328"/>
      <c r="BP528" s="328"/>
      <c r="BQ528" s="328"/>
      <c r="BR528" s="328"/>
      <c r="BS528" s="328"/>
      <c r="BT528" s="328"/>
      <c r="BU528" s="328"/>
      <c r="BV528" s="328"/>
      <c r="BW528" s="328"/>
      <c r="BX528" s="328"/>
      <c r="BY528" s="328"/>
      <c r="BZ528" s="328"/>
      <c r="CA528" s="328"/>
      <c r="CB528" s="328"/>
      <c r="CC528" s="328"/>
      <c r="CD528" s="328"/>
      <c r="CE528" s="328"/>
      <c r="CF528" s="328"/>
      <c r="CG528" s="328"/>
      <c r="CH528" s="328"/>
      <c r="CI528" s="328"/>
      <c r="CJ528" s="328"/>
      <c r="CK528" s="328"/>
      <c r="CL528" s="328"/>
      <c r="CM528" s="165"/>
      <c r="CN528" s="165"/>
    </row>
    <row r="529" spans="1:92" s="1" customFormat="1" ht="10.5" customHeight="1" x14ac:dyDescent="0.2">
      <c r="A529" s="1579"/>
      <c r="B529" s="1568"/>
      <c r="C529" s="1472" t="s">
        <v>557</v>
      </c>
      <c r="D529" s="134" t="s">
        <v>117</v>
      </c>
      <c r="E529" s="51">
        <f>AF529*$AE528</f>
        <v>0.15360000000000001</v>
      </c>
      <c r="F529" s="51">
        <f t="shared" ref="F529:AB529" si="270">AG529*$AE528</f>
        <v>0.1472</v>
      </c>
      <c r="G529" s="51">
        <f t="shared" si="270"/>
        <v>0.14600000000000002</v>
      </c>
      <c r="H529" s="575">
        <f t="shared" si="270"/>
        <v>0.13919999999999999</v>
      </c>
      <c r="I529" s="51">
        <f t="shared" si="270"/>
        <v>0.14200000000000002</v>
      </c>
      <c r="J529" s="51">
        <f t="shared" si="270"/>
        <v>0.14079999999999998</v>
      </c>
      <c r="K529" s="51">
        <f t="shared" si="270"/>
        <v>0.14560000000000001</v>
      </c>
      <c r="L529" s="51">
        <f t="shared" si="270"/>
        <v>0.15</v>
      </c>
      <c r="M529" s="51">
        <f t="shared" si="270"/>
        <v>0.16639999999999999</v>
      </c>
      <c r="N529" s="575">
        <f t="shared" si="270"/>
        <v>0.17760000000000001</v>
      </c>
      <c r="O529" s="51">
        <f t="shared" si="270"/>
        <v>0.17799999999999999</v>
      </c>
      <c r="P529" s="51">
        <f t="shared" si="270"/>
        <v>0.1772</v>
      </c>
      <c r="Q529" s="51">
        <f t="shared" si="270"/>
        <v>0.1804</v>
      </c>
      <c r="R529" s="51">
        <f t="shared" si="270"/>
        <v>0.18240000000000001</v>
      </c>
      <c r="S529" s="51">
        <f t="shared" si="270"/>
        <v>0.18280000000000002</v>
      </c>
      <c r="T529" s="51">
        <f t="shared" si="270"/>
        <v>0.182</v>
      </c>
      <c r="U529" s="51">
        <f t="shared" si="270"/>
        <v>0.184</v>
      </c>
      <c r="V529" s="51">
        <f t="shared" si="270"/>
        <v>0.1968</v>
      </c>
      <c r="W529" s="51">
        <f t="shared" si="270"/>
        <v>0.1968</v>
      </c>
      <c r="X529" s="51">
        <f t="shared" si="270"/>
        <v>0.18959999999999999</v>
      </c>
      <c r="Y529" s="575">
        <f t="shared" si="270"/>
        <v>0.186</v>
      </c>
      <c r="Z529" s="51">
        <f t="shared" si="270"/>
        <v>0.18080000000000002</v>
      </c>
      <c r="AA529" s="51">
        <f t="shared" si="270"/>
        <v>0.17199999999999999</v>
      </c>
      <c r="AB529" s="52">
        <f t="shared" si="270"/>
        <v>0.15839999999999999</v>
      </c>
      <c r="AC529" s="69"/>
      <c r="AD529" s="69"/>
      <c r="AE529" s="103"/>
      <c r="AF529" s="102">
        <v>1.9200000000000002E-2</v>
      </c>
      <c r="AG529" s="102">
        <v>1.84E-2</v>
      </c>
      <c r="AH529" s="102">
        <v>1.8250000000000002E-2</v>
      </c>
      <c r="AI529" s="102">
        <v>1.7399999999999999E-2</v>
      </c>
      <c r="AJ529" s="102">
        <v>1.7750000000000002E-2</v>
      </c>
      <c r="AK529" s="102">
        <v>1.7599999999999998E-2</v>
      </c>
      <c r="AL529" s="102">
        <v>1.8200000000000001E-2</v>
      </c>
      <c r="AM529" s="102">
        <v>1.8749999999999999E-2</v>
      </c>
      <c r="AN529" s="102">
        <v>2.0799999999999999E-2</v>
      </c>
      <c r="AO529" s="102">
        <v>2.2200000000000001E-2</v>
      </c>
      <c r="AP529" s="102">
        <v>2.2249999999999999E-2</v>
      </c>
      <c r="AQ529" s="102">
        <v>2.215E-2</v>
      </c>
      <c r="AR529" s="102">
        <v>2.2550000000000001E-2</v>
      </c>
      <c r="AS529" s="102">
        <v>2.2800000000000001E-2</v>
      </c>
      <c r="AT529" s="102">
        <v>2.2850000000000002E-2</v>
      </c>
      <c r="AU529" s="102">
        <v>2.2749999999999999E-2</v>
      </c>
      <c r="AV529" s="102">
        <v>2.3E-2</v>
      </c>
      <c r="AW529" s="102">
        <v>2.46E-2</v>
      </c>
      <c r="AX529" s="102">
        <v>2.46E-2</v>
      </c>
      <c r="AY529" s="102">
        <v>2.3699999999999999E-2</v>
      </c>
      <c r="AZ529" s="102">
        <v>2.325E-2</v>
      </c>
      <c r="BA529" s="102">
        <v>2.2600000000000002E-2</v>
      </c>
      <c r="BB529" s="102">
        <v>2.1499999999999998E-2</v>
      </c>
      <c r="BC529" s="102">
        <v>1.9799999999999998E-2</v>
      </c>
      <c r="BD529" s="102"/>
      <c r="BE529" s="102"/>
      <c r="BF529" s="102"/>
      <c r="BG529" s="102"/>
      <c r="BH529" s="102"/>
      <c r="BI529" s="102"/>
      <c r="BJ529" s="102"/>
      <c r="BK529" s="102"/>
      <c r="BL529" s="102"/>
      <c r="BM529" s="102"/>
      <c r="BN529" s="102"/>
      <c r="BO529" s="102"/>
      <c r="BP529" s="102"/>
      <c r="BQ529" s="102"/>
      <c r="BR529" s="102"/>
      <c r="BS529" s="102"/>
      <c r="BT529" s="102"/>
      <c r="BU529" s="102"/>
      <c r="BV529" s="102"/>
      <c r="BW529" s="102"/>
      <c r="BX529" s="102"/>
      <c r="BY529" s="102"/>
      <c r="BZ529" s="102"/>
      <c r="CA529" s="102"/>
      <c r="CB529" s="102"/>
      <c r="CC529" s="102"/>
      <c r="CD529" s="102"/>
      <c r="CE529" s="328"/>
      <c r="CF529" s="328"/>
      <c r="CG529" s="328"/>
      <c r="CH529" s="328"/>
      <c r="CI529" s="328"/>
      <c r="CJ529" s="328"/>
      <c r="CK529" s="328"/>
      <c r="CL529" s="328"/>
      <c r="CM529" s="165"/>
      <c r="CN529" s="165"/>
    </row>
    <row r="530" spans="1:92" s="1" customFormat="1" ht="10.5" customHeight="1" thickBot="1" x14ac:dyDescent="0.25">
      <c r="A530" s="1580"/>
      <c r="B530" s="1569"/>
      <c r="C530" s="274"/>
      <c r="D530" s="239" t="s">
        <v>41</v>
      </c>
      <c r="E530" s="55">
        <f t="shared" ref="E530:AB530" si="271">E529/E528</f>
        <v>0.51891891891891895</v>
      </c>
      <c r="F530" s="55">
        <f t="shared" si="271"/>
        <v>0.52646638054363371</v>
      </c>
      <c r="G530" s="55">
        <f t="shared" si="271"/>
        <v>0.55219364599092302</v>
      </c>
      <c r="H530" s="577">
        <f t="shared" si="271"/>
        <v>0.54460093896713613</v>
      </c>
      <c r="I530" s="55">
        <f t="shared" si="271"/>
        <v>0.55642633228840133</v>
      </c>
      <c r="J530" s="55">
        <f t="shared" si="271"/>
        <v>0.56230031948881776</v>
      </c>
      <c r="K530" s="55">
        <f t="shared" si="271"/>
        <v>0.59283387622149841</v>
      </c>
      <c r="L530" s="55">
        <f t="shared" si="271"/>
        <v>0.59241706161137442</v>
      </c>
      <c r="M530" s="55">
        <f t="shared" si="271"/>
        <v>0.6172106824925816</v>
      </c>
      <c r="N530" s="577">
        <f t="shared" si="271"/>
        <v>0.63247863247863256</v>
      </c>
      <c r="O530" s="55">
        <f t="shared" si="271"/>
        <v>0.61464088397790062</v>
      </c>
      <c r="P530" s="55">
        <f t="shared" si="271"/>
        <v>0.57607282184655395</v>
      </c>
      <c r="Q530" s="55">
        <f t="shared" si="271"/>
        <v>0.54600484261501203</v>
      </c>
      <c r="R530" s="55">
        <f t="shared" si="271"/>
        <v>0.52655889145496537</v>
      </c>
      <c r="S530" s="55">
        <f t="shared" si="271"/>
        <v>0.51872871736662884</v>
      </c>
      <c r="T530" s="55">
        <f t="shared" si="271"/>
        <v>0.50055005500550054</v>
      </c>
      <c r="U530" s="55">
        <f t="shared" si="271"/>
        <v>0.48472075869336145</v>
      </c>
      <c r="V530" s="55">
        <f t="shared" si="271"/>
        <v>0.50101832993890028</v>
      </c>
      <c r="W530" s="55">
        <f t="shared" si="271"/>
        <v>0.47906523855890948</v>
      </c>
      <c r="X530" s="55">
        <f t="shared" si="271"/>
        <v>0.45402298850574713</v>
      </c>
      <c r="Y530" s="577">
        <f t="shared" si="271"/>
        <v>0.44034090909090912</v>
      </c>
      <c r="Z530" s="55">
        <f t="shared" si="271"/>
        <v>0.42282507015902721</v>
      </c>
      <c r="AA530" s="55">
        <f t="shared" si="271"/>
        <v>0.40299906279287717</v>
      </c>
      <c r="AB530" s="56">
        <f t="shared" si="271"/>
        <v>0.36940298507462682</v>
      </c>
      <c r="AC530" s="104"/>
      <c r="AD530" s="104"/>
      <c r="AE530" s="105"/>
      <c r="AF530" s="328"/>
      <c r="AG530" s="328"/>
      <c r="AH530" s="328"/>
      <c r="AI530" s="328"/>
      <c r="AJ530" s="328"/>
      <c r="AK530" s="328"/>
      <c r="AL530" s="328"/>
      <c r="AM530" s="328"/>
      <c r="AN530" s="328"/>
      <c r="AO530" s="328"/>
      <c r="AP530" s="328"/>
      <c r="AQ530" s="328"/>
      <c r="AR530" s="328"/>
      <c r="AS530" s="328"/>
      <c r="AT530" s="328"/>
      <c r="AU530" s="328"/>
      <c r="AV530" s="328"/>
      <c r="AW530" s="328"/>
      <c r="AX530" s="328"/>
      <c r="AY530" s="328"/>
      <c r="AZ530" s="328"/>
      <c r="BA530" s="328"/>
      <c r="BB530" s="328"/>
      <c r="BC530" s="328"/>
      <c r="BD530" s="328"/>
      <c r="BE530" s="335"/>
      <c r="BF530" s="335"/>
      <c r="BG530" s="102"/>
      <c r="BH530" s="335"/>
      <c r="BI530" s="335"/>
      <c r="BJ530" s="335"/>
      <c r="BK530" s="335"/>
      <c r="BL530" s="335"/>
      <c r="BM530" s="335"/>
      <c r="BN530" s="335"/>
      <c r="BO530" s="335"/>
      <c r="BP530" s="335"/>
      <c r="BQ530" s="335"/>
      <c r="BR530" s="335"/>
      <c r="BS530" s="335"/>
      <c r="BT530" s="335"/>
      <c r="BU530" s="335"/>
      <c r="BV530" s="335"/>
      <c r="BW530" s="335"/>
      <c r="BX530" s="335"/>
      <c r="BY530" s="335"/>
      <c r="BZ530" s="335"/>
      <c r="CA530" s="335"/>
      <c r="CB530" s="335"/>
      <c r="CC530" s="335"/>
      <c r="CD530" s="328"/>
      <c r="CE530" s="328"/>
      <c r="CF530" s="328"/>
      <c r="CG530" s="328"/>
      <c r="CH530" s="328"/>
      <c r="CI530" s="328"/>
      <c r="CJ530" s="328"/>
      <c r="CK530" s="328"/>
      <c r="CL530" s="328"/>
      <c r="CM530" s="165"/>
      <c r="CN530" s="165"/>
    </row>
    <row r="531" spans="1:92" s="1" customFormat="1" ht="10.5" customHeight="1" x14ac:dyDescent="0.2">
      <c r="A531" s="1578" t="s">
        <v>11</v>
      </c>
      <c r="B531" s="1567" t="s">
        <v>860</v>
      </c>
      <c r="C531" s="1119"/>
      <c r="D531" s="1203"/>
      <c r="E531" s="79"/>
      <c r="F531" s="79"/>
      <c r="G531" s="79"/>
      <c r="H531" s="576"/>
      <c r="I531" s="79"/>
      <c r="J531" s="79"/>
      <c r="K531" s="79"/>
      <c r="L531" s="79"/>
      <c r="M531" s="79"/>
      <c r="N531" s="576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576"/>
      <c r="Z531" s="79"/>
      <c r="AA531" s="79"/>
      <c r="AB531" s="80"/>
      <c r="AC531" s="69"/>
      <c r="AD531" s="69"/>
      <c r="AE531" s="103"/>
      <c r="AF531" s="350"/>
      <c r="AG531" s="335"/>
      <c r="AH531" s="335"/>
      <c r="AI531" s="335"/>
      <c r="AJ531" s="335"/>
      <c r="AK531" s="335"/>
      <c r="AL531" s="335"/>
      <c r="AM531" s="335"/>
      <c r="AN531" s="335"/>
      <c r="AO531" s="335"/>
      <c r="AP531" s="335"/>
      <c r="AQ531" s="335"/>
      <c r="AR531" s="335"/>
      <c r="AS531" s="335"/>
      <c r="AT531" s="335"/>
      <c r="AU531" s="335"/>
      <c r="AV531" s="335"/>
      <c r="AW531" s="335"/>
      <c r="AX531" s="335"/>
      <c r="AY531" s="335"/>
      <c r="AZ531" s="335"/>
      <c r="BA531" s="335"/>
      <c r="BB531" s="335"/>
      <c r="BC531" s="335"/>
      <c r="BD531" s="335"/>
      <c r="BE531" s="335"/>
      <c r="BF531" s="335"/>
      <c r="BG531" s="335"/>
      <c r="BH531" s="335"/>
      <c r="BI531" s="335"/>
      <c r="BJ531" s="335"/>
      <c r="BK531" s="335"/>
      <c r="BL531" s="335"/>
      <c r="BM531" s="335"/>
      <c r="BN531" s="335"/>
      <c r="BO531" s="335"/>
      <c r="BP531" s="335"/>
      <c r="BQ531" s="335"/>
      <c r="BR531" s="335"/>
      <c r="BS531" s="335"/>
      <c r="BT531" s="335"/>
      <c r="BU531" s="335"/>
      <c r="BV531" s="335"/>
      <c r="BW531" s="335"/>
      <c r="BX531" s="335"/>
      <c r="BY531" s="335"/>
      <c r="BZ531" s="335"/>
      <c r="CA531" s="335"/>
      <c r="CB531" s="335"/>
      <c r="CC531" s="335"/>
      <c r="CD531" s="328"/>
      <c r="CE531" s="328"/>
      <c r="CF531" s="328"/>
      <c r="CG531" s="328"/>
      <c r="CH531" s="328"/>
      <c r="CI531" s="328"/>
      <c r="CJ531" s="328"/>
      <c r="CK531" s="328"/>
      <c r="CL531" s="328"/>
      <c r="CM531" s="165"/>
      <c r="CN531" s="165"/>
    </row>
    <row r="532" spans="1:92" s="1" customFormat="1" ht="10.5" customHeight="1" x14ac:dyDescent="0.2">
      <c r="A532" s="1579"/>
      <c r="B532" s="1568"/>
      <c r="C532" s="1472" t="s">
        <v>129</v>
      </c>
      <c r="D532" s="134" t="s">
        <v>33</v>
      </c>
      <c r="E532" s="107">
        <f>ROUND(SQRT(E533^2+E534^2)*1000/(1.73*E$515),0)</f>
        <v>15</v>
      </c>
      <c r="F532" s="107">
        <f>ROUND(SQRT(F533^2+F534^2)*1000/(1.73*F$515),0)</f>
        <v>14</v>
      </c>
      <c r="G532" s="107">
        <f t="shared" ref="G532:AB532" si="272">ROUND(SQRT(G533^2+G534^2)*1000/(1.73*G$515),0)</f>
        <v>14</v>
      </c>
      <c r="H532" s="578">
        <f t="shared" si="272"/>
        <v>13</v>
      </c>
      <c r="I532" s="107">
        <f t="shared" si="272"/>
        <v>12</v>
      </c>
      <c r="J532" s="107">
        <f t="shared" si="272"/>
        <v>12</v>
      </c>
      <c r="K532" s="107">
        <f t="shared" si="272"/>
        <v>12</v>
      </c>
      <c r="L532" s="107">
        <f t="shared" si="272"/>
        <v>12</v>
      </c>
      <c r="M532" s="107">
        <f t="shared" si="272"/>
        <v>13</v>
      </c>
      <c r="N532" s="578">
        <f t="shared" si="272"/>
        <v>14</v>
      </c>
      <c r="O532" s="107">
        <f t="shared" si="272"/>
        <v>15</v>
      </c>
      <c r="P532" s="107">
        <f t="shared" si="272"/>
        <v>16</v>
      </c>
      <c r="Q532" s="107">
        <f t="shared" si="272"/>
        <v>18</v>
      </c>
      <c r="R532" s="107">
        <f t="shared" si="272"/>
        <v>18</v>
      </c>
      <c r="S532" s="107">
        <f t="shared" si="272"/>
        <v>18</v>
      </c>
      <c r="T532" s="107">
        <f t="shared" si="272"/>
        <v>18</v>
      </c>
      <c r="U532" s="107">
        <f t="shared" si="272"/>
        <v>19</v>
      </c>
      <c r="V532" s="107">
        <f t="shared" si="272"/>
        <v>20</v>
      </c>
      <c r="W532" s="107">
        <f t="shared" si="272"/>
        <v>20</v>
      </c>
      <c r="X532" s="107">
        <f t="shared" si="272"/>
        <v>20</v>
      </c>
      <c r="Y532" s="578">
        <f t="shared" si="272"/>
        <v>20</v>
      </c>
      <c r="Z532" s="107">
        <f t="shared" si="272"/>
        <v>20</v>
      </c>
      <c r="AA532" s="107">
        <f t="shared" si="272"/>
        <v>20</v>
      </c>
      <c r="AB532" s="108">
        <f t="shared" si="272"/>
        <v>20</v>
      </c>
      <c r="AC532" s="335"/>
      <c r="AD532" s="335"/>
      <c r="AE532" s="103"/>
      <c r="AF532" s="335"/>
      <c r="AG532" s="335"/>
      <c r="AH532" s="335"/>
      <c r="AI532" s="335"/>
      <c r="AJ532" s="335"/>
      <c r="AK532" s="335"/>
      <c r="AL532" s="335"/>
      <c r="AM532" s="335"/>
      <c r="AN532" s="335"/>
      <c r="AO532" s="335"/>
      <c r="AP532" s="335"/>
      <c r="AQ532" s="335"/>
      <c r="AR532" s="335"/>
      <c r="AS532" s="335"/>
      <c r="AT532" s="335"/>
      <c r="AU532" s="335"/>
      <c r="AV532" s="335"/>
      <c r="AW532" s="335"/>
      <c r="AX532" s="335"/>
      <c r="AY532" s="335"/>
      <c r="AZ532" s="335"/>
      <c r="BA532" s="335"/>
      <c r="BB532" s="335"/>
      <c r="BC532" s="335"/>
      <c r="BD532" s="335"/>
      <c r="BE532" s="335"/>
      <c r="BF532" s="335"/>
      <c r="BG532" s="335"/>
      <c r="BH532" s="335"/>
      <c r="BI532" s="335"/>
      <c r="BJ532" s="335"/>
      <c r="BK532" s="335"/>
      <c r="BL532" s="335"/>
      <c r="BM532" s="335"/>
      <c r="BN532" s="335"/>
      <c r="BO532" s="335"/>
      <c r="BP532" s="335"/>
      <c r="BQ532" s="335"/>
      <c r="BR532" s="335"/>
      <c r="BS532" s="335"/>
      <c r="BT532" s="335"/>
      <c r="BU532" s="335"/>
      <c r="BV532" s="335"/>
      <c r="BW532" s="335"/>
      <c r="BX532" s="335"/>
      <c r="BY532" s="335"/>
      <c r="BZ532" s="335"/>
      <c r="CA532" s="335"/>
      <c r="CB532" s="335"/>
      <c r="CC532" s="335"/>
      <c r="CD532" s="328"/>
      <c r="CE532" s="328"/>
      <c r="CF532" s="328"/>
      <c r="CG532" s="328"/>
      <c r="CH532" s="328"/>
      <c r="CI532" s="328"/>
      <c r="CJ532" s="328"/>
      <c r="CK532" s="328"/>
      <c r="CL532" s="328"/>
      <c r="CM532" s="165"/>
      <c r="CN532" s="165"/>
    </row>
    <row r="533" spans="1:92" s="1" customFormat="1" ht="10.5" customHeight="1" x14ac:dyDescent="0.2">
      <c r="A533" s="1579"/>
      <c r="B533" s="1568"/>
      <c r="C533" s="1472" t="s">
        <v>557</v>
      </c>
      <c r="D533" s="134" t="s">
        <v>116</v>
      </c>
      <c r="E533" s="51">
        <f>AF533*$AE533</f>
        <v>0.25119999999999998</v>
      </c>
      <c r="F533" s="51">
        <f t="shared" ref="F533:AB533" si="273">AG533*$AE533</f>
        <v>0.2336</v>
      </c>
      <c r="G533" s="51">
        <f t="shared" si="273"/>
        <v>0.2172</v>
      </c>
      <c r="H533" s="575">
        <f t="shared" si="273"/>
        <v>0.2036</v>
      </c>
      <c r="I533" s="51">
        <f t="shared" si="273"/>
        <v>0.19600000000000001</v>
      </c>
      <c r="J533" s="51">
        <f t="shared" si="273"/>
        <v>0.19359999999999999</v>
      </c>
      <c r="K533" s="51">
        <f t="shared" si="273"/>
        <v>0.19359999999999999</v>
      </c>
      <c r="L533" s="51">
        <f t="shared" si="273"/>
        <v>0.19600000000000001</v>
      </c>
      <c r="M533" s="51">
        <f t="shared" si="273"/>
        <v>0.1988</v>
      </c>
      <c r="N533" s="575">
        <f t="shared" si="273"/>
        <v>0.21200000000000002</v>
      </c>
      <c r="O533" s="51">
        <f t="shared" si="273"/>
        <v>0.23280000000000001</v>
      </c>
      <c r="P533" s="51">
        <f t="shared" si="273"/>
        <v>0.2576</v>
      </c>
      <c r="Q533" s="51">
        <f t="shared" si="273"/>
        <v>0.28759999999999997</v>
      </c>
      <c r="R533" s="51">
        <f t="shared" si="273"/>
        <v>0.29520000000000002</v>
      </c>
      <c r="S533" s="51">
        <f t="shared" si="273"/>
        <v>0.29039999999999999</v>
      </c>
      <c r="T533" s="51">
        <f t="shared" si="273"/>
        <v>0.30120000000000002</v>
      </c>
      <c r="U533" s="51">
        <f t="shared" si="273"/>
        <v>0.31320000000000003</v>
      </c>
      <c r="V533" s="51">
        <f t="shared" si="273"/>
        <v>0.3236</v>
      </c>
      <c r="W533" s="51">
        <f t="shared" si="273"/>
        <v>0.33440000000000003</v>
      </c>
      <c r="X533" s="51">
        <f t="shared" si="273"/>
        <v>0.33479999999999999</v>
      </c>
      <c r="Y533" s="575">
        <f t="shared" si="273"/>
        <v>0.3372</v>
      </c>
      <c r="Z533" s="51">
        <f t="shared" si="273"/>
        <v>0.33760000000000001</v>
      </c>
      <c r="AA533" s="51">
        <f t="shared" si="273"/>
        <v>0.33760000000000001</v>
      </c>
      <c r="AB533" s="52">
        <f t="shared" si="273"/>
        <v>0.34639999999999999</v>
      </c>
      <c r="AC533" s="69">
        <f>(BD533-AF533)*AE533</f>
        <v>-0.25119999999999998</v>
      </c>
      <c r="AD533" s="69">
        <f>(BD534-AF534)*AE533</f>
        <v>-0.1108</v>
      </c>
      <c r="AE533" s="103">
        <v>8</v>
      </c>
      <c r="AF533" s="102">
        <v>3.1399999999999997E-2</v>
      </c>
      <c r="AG533" s="102">
        <v>2.92E-2</v>
      </c>
      <c r="AH533" s="102">
        <v>2.7150000000000001E-2</v>
      </c>
      <c r="AI533" s="102">
        <v>2.545E-2</v>
      </c>
      <c r="AJ533" s="102">
        <v>2.4500000000000001E-2</v>
      </c>
      <c r="AK533" s="102">
        <v>2.4199999999999999E-2</v>
      </c>
      <c r="AL533" s="102">
        <v>2.4199999999999999E-2</v>
      </c>
      <c r="AM533" s="102">
        <v>2.4500000000000001E-2</v>
      </c>
      <c r="AN533" s="102">
        <v>2.4850000000000001E-2</v>
      </c>
      <c r="AO533" s="102">
        <v>2.6500000000000003E-2</v>
      </c>
      <c r="AP533" s="102">
        <v>2.9100000000000001E-2</v>
      </c>
      <c r="AQ533" s="102">
        <v>3.2199999999999999E-2</v>
      </c>
      <c r="AR533" s="102">
        <v>3.5949999999999996E-2</v>
      </c>
      <c r="AS533" s="102">
        <v>3.6900000000000002E-2</v>
      </c>
      <c r="AT533" s="102">
        <v>3.6299999999999999E-2</v>
      </c>
      <c r="AU533" s="102">
        <v>3.7650000000000003E-2</v>
      </c>
      <c r="AV533" s="102">
        <v>3.9150000000000004E-2</v>
      </c>
      <c r="AW533" s="102">
        <v>4.045E-2</v>
      </c>
      <c r="AX533" s="102">
        <v>4.1800000000000004E-2</v>
      </c>
      <c r="AY533" s="102">
        <v>4.1849999999999998E-2</v>
      </c>
      <c r="AZ533" s="102">
        <v>4.215E-2</v>
      </c>
      <c r="BA533" s="102">
        <v>4.2200000000000001E-2</v>
      </c>
      <c r="BB533" s="102">
        <v>4.2200000000000001E-2</v>
      </c>
      <c r="BC533" s="102">
        <v>4.3299999999999998E-2</v>
      </c>
      <c r="BD533" s="102"/>
      <c r="BE533" s="328"/>
      <c r="BF533" s="328"/>
      <c r="BG533" s="335"/>
      <c r="BH533" s="328"/>
      <c r="BI533" s="328"/>
      <c r="BJ533" s="328"/>
      <c r="BK533" s="328"/>
      <c r="BL533" s="328"/>
      <c r="BM533" s="328"/>
      <c r="BN533" s="328"/>
      <c r="BO533" s="328"/>
      <c r="BP533" s="328"/>
      <c r="BQ533" s="328"/>
      <c r="BR533" s="328"/>
      <c r="BS533" s="328"/>
      <c r="BT533" s="328"/>
      <c r="BU533" s="328"/>
      <c r="BV533" s="328"/>
      <c r="BW533" s="328"/>
      <c r="BX533" s="328"/>
      <c r="BY533" s="328"/>
      <c r="BZ533" s="328"/>
      <c r="CA533" s="328"/>
      <c r="CB533" s="328"/>
      <c r="CC533" s="328"/>
      <c r="CD533" s="328"/>
      <c r="CE533" s="328"/>
      <c r="CF533" s="328"/>
      <c r="CG533" s="328"/>
      <c r="CH533" s="328"/>
      <c r="CI533" s="328"/>
      <c r="CJ533" s="328"/>
      <c r="CK533" s="328"/>
      <c r="CL533" s="328"/>
      <c r="CM533" s="165"/>
      <c r="CN533" s="165"/>
    </row>
    <row r="534" spans="1:92" s="1" customFormat="1" ht="10.5" customHeight="1" x14ac:dyDescent="0.2">
      <c r="A534" s="1579"/>
      <c r="B534" s="1568"/>
      <c r="C534" s="1472" t="s">
        <v>557</v>
      </c>
      <c r="D534" s="134" t="s">
        <v>117</v>
      </c>
      <c r="E534" s="51">
        <f>AF534*$AE533</f>
        <v>0.1108</v>
      </c>
      <c r="F534" s="51">
        <f t="shared" ref="F534:AB534" si="274">AG534*$AE533</f>
        <v>0.1096</v>
      </c>
      <c r="G534" s="51">
        <f t="shared" si="274"/>
        <v>0.1048</v>
      </c>
      <c r="H534" s="575">
        <f t="shared" si="274"/>
        <v>0.1032</v>
      </c>
      <c r="I534" s="51">
        <f t="shared" si="274"/>
        <v>0.1032</v>
      </c>
      <c r="J534" s="51">
        <f t="shared" si="274"/>
        <v>0.1004</v>
      </c>
      <c r="K534" s="51">
        <f t="shared" si="274"/>
        <v>0.10879999999999999</v>
      </c>
      <c r="L534" s="51">
        <f t="shared" si="274"/>
        <v>0.1048</v>
      </c>
      <c r="M534" s="51">
        <f t="shared" si="274"/>
        <v>0.1128</v>
      </c>
      <c r="N534" s="575">
        <f t="shared" si="274"/>
        <v>0.11760000000000001</v>
      </c>
      <c r="O534" s="51">
        <f t="shared" si="274"/>
        <v>0.12040000000000001</v>
      </c>
      <c r="P534" s="51">
        <f t="shared" si="274"/>
        <v>0.1268</v>
      </c>
      <c r="Q534" s="51">
        <f t="shared" si="274"/>
        <v>0.13400000000000001</v>
      </c>
      <c r="R534" s="51">
        <f t="shared" si="274"/>
        <v>0.13119999999999998</v>
      </c>
      <c r="S534" s="51">
        <f t="shared" si="274"/>
        <v>0.12759999999999999</v>
      </c>
      <c r="T534" s="51">
        <f t="shared" si="274"/>
        <v>0.13200000000000001</v>
      </c>
      <c r="U534" s="51">
        <f t="shared" si="274"/>
        <v>0.13</v>
      </c>
      <c r="V534" s="51">
        <f t="shared" si="274"/>
        <v>0.12840000000000001</v>
      </c>
      <c r="W534" s="51">
        <f t="shared" si="274"/>
        <v>0.12640000000000001</v>
      </c>
      <c r="X534" s="51">
        <f t="shared" si="274"/>
        <v>0.12720000000000001</v>
      </c>
      <c r="Y534" s="575">
        <f t="shared" si="274"/>
        <v>0.1288</v>
      </c>
      <c r="Z534" s="51">
        <f t="shared" si="274"/>
        <v>0.1216</v>
      </c>
      <c r="AA534" s="51">
        <f t="shared" si="274"/>
        <v>0.11799999999999999</v>
      </c>
      <c r="AB534" s="52">
        <f t="shared" si="274"/>
        <v>0.1104</v>
      </c>
      <c r="AC534" s="69"/>
      <c r="AD534" s="69"/>
      <c r="AE534" s="103"/>
      <c r="AF534" s="102">
        <v>1.3849999999999999E-2</v>
      </c>
      <c r="AG534" s="102">
        <v>1.37E-2</v>
      </c>
      <c r="AH534" s="102">
        <v>1.3100000000000001E-2</v>
      </c>
      <c r="AI534" s="102">
        <v>1.29E-2</v>
      </c>
      <c r="AJ534" s="102">
        <v>1.29E-2</v>
      </c>
      <c r="AK534" s="102">
        <v>1.255E-2</v>
      </c>
      <c r="AL534" s="102">
        <v>1.3599999999999999E-2</v>
      </c>
      <c r="AM534" s="102">
        <v>1.3100000000000001E-2</v>
      </c>
      <c r="AN534" s="102">
        <v>1.41E-2</v>
      </c>
      <c r="AO534" s="102">
        <v>1.4700000000000001E-2</v>
      </c>
      <c r="AP534" s="102">
        <v>1.5050000000000001E-2</v>
      </c>
      <c r="AQ534" s="102">
        <v>1.585E-2</v>
      </c>
      <c r="AR534" s="102">
        <v>1.6750000000000001E-2</v>
      </c>
      <c r="AS534" s="102">
        <v>1.6399999999999998E-2</v>
      </c>
      <c r="AT534" s="102">
        <v>1.5949999999999999E-2</v>
      </c>
      <c r="AU534" s="102">
        <v>1.6500000000000001E-2</v>
      </c>
      <c r="AV534" s="102">
        <v>1.6250000000000001E-2</v>
      </c>
      <c r="AW534" s="102">
        <v>1.6050000000000002E-2</v>
      </c>
      <c r="AX534" s="102">
        <v>1.5800000000000002E-2</v>
      </c>
      <c r="AY534" s="102">
        <v>1.5900000000000001E-2</v>
      </c>
      <c r="AZ534" s="102">
        <v>1.61E-2</v>
      </c>
      <c r="BA534" s="102">
        <v>1.52E-2</v>
      </c>
      <c r="BB534" s="102">
        <v>1.4749999999999999E-2</v>
      </c>
      <c r="BC534" s="102">
        <v>1.38E-2</v>
      </c>
      <c r="BD534" s="102"/>
      <c r="BE534" s="102"/>
      <c r="BF534" s="102"/>
      <c r="BG534" s="102"/>
      <c r="BH534" s="102"/>
      <c r="BI534" s="102"/>
      <c r="BJ534" s="102"/>
      <c r="BK534" s="102"/>
      <c r="BL534" s="102"/>
      <c r="BM534" s="102"/>
      <c r="BN534" s="102"/>
      <c r="BO534" s="102"/>
      <c r="BP534" s="102"/>
      <c r="BQ534" s="102"/>
      <c r="BR534" s="102"/>
      <c r="BS534" s="102"/>
      <c r="BT534" s="102"/>
      <c r="BU534" s="102"/>
      <c r="BV534" s="102"/>
      <c r="BW534" s="102"/>
      <c r="BX534" s="102"/>
      <c r="BY534" s="102"/>
      <c r="BZ534" s="102"/>
      <c r="CA534" s="102"/>
      <c r="CB534" s="102"/>
      <c r="CC534" s="102"/>
      <c r="CD534" s="328"/>
      <c r="CE534" s="328"/>
      <c r="CF534" s="328"/>
      <c r="CG534" s="328"/>
      <c r="CH534" s="328"/>
      <c r="CI534" s="328"/>
      <c r="CJ534" s="328"/>
      <c r="CK534" s="328"/>
      <c r="CL534" s="328"/>
      <c r="CM534" s="165"/>
      <c r="CN534" s="165"/>
    </row>
    <row r="535" spans="1:92" s="1" customFormat="1" ht="10.5" customHeight="1" thickBot="1" x14ac:dyDescent="0.25">
      <c r="A535" s="1580"/>
      <c r="B535" s="1569"/>
      <c r="C535" s="274"/>
      <c r="D535" s="239" t="s">
        <v>41</v>
      </c>
      <c r="E535" s="55">
        <f t="shared" ref="E535:AB535" si="275">E534/E533</f>
        <v>0.44108280254777071</v>
      </c>
      <c r="F535" s="55">
        <f t="shared" si="275"/>
        <v>0.46917808219178081</v>
      </c>
      <c r="G535" s="55">
        <f t="shared" si="275"/>
        <v>0.48250460405156537</v>
      </c>
      <c r="H535" s="577">
        <f t="shared" si="275"/>
        <v>0.50687622789783893</v>
      </c>
      <c r="I535" s="55">
        <f t="shared" si="275"/>
        <v>0.52653061224489794</v>
      </c>
      <c r="J535" s="55">
        <f t="shared" si="275"/>
        <v>0.51859504132231404</v>
      </c>
      <c r="K535" s="55">
        <f t="shared" si="275"/>
        <v>0.56198347107438018</v>
      </c>
      <c r="L535" s="55">
        <f t="shared" si="275"/>
        <v>0.53469387755102038</v>
      </c>
      <c r="M535" s="55">
        <f t="shared" si="275"/>
        <v>0.56740442655935608</v>
      </c>
      <c r="N535" s="577">
        <f t="shared" si="275"/>
        <v>0.55471698113207546</v>
      </c>
      <c r="O535" s="55">
        <f t="shared" si="275"/>
        <v>0.51718213058419249</v>
      </c>
      <c r="P535" s="55">
        <f t="shared" si="275"/>
        <v>0.49223602484472051</v>
      </c>
      <c r="Q535" s="55">
        <f t="shared" si="275"/>
        <v>0.4659248956884563</v>
      </c>
      <c r="R535" s="55">
        <f t="shared" si="275"/>
        <v>0.44444444444444436</v>
      </c>
      <c r="S535" s="55">
        <f t="shared" si="275"/>
        <v>0.43939393939393939</v>
      </c>
      <c r="T535" s="55">
        <f t="shared" si="275"/>
        <v>0.43824701195219123</v>
      </c>
      <c r="U535" s="55">
        <f t="shared" si="275"/>
        <v>0.41507024265644954</v>
      </c>
      <c r="V535" s="55">
        <f t="shared" si="275"/>
        <v>0.39678615574783688</v>
      </c>
      <c r="W535" s="55">
        <f t="shared" si="275"/>
        <v>0.3779904306220096</v>
      </c>
      <c r="X535" s="55">
        <f t="shared" si="275"/>
        <v>0.37992831541218641</v>
      </c>
      <c r="Y535" s="577">
        <f t="shared" si="275"/>
        <v>0.38196915776986951</v>
      </c>
      <c r="Z535" s="55">
        <f t="shared" si="275"/>
        <v>0.36018957345971564</v>
      </c>
      <c r="AA535" s="55">
        <f t="shared" si="275"/>
        <v>0.34952606635071087</v>
      </c>
      <c r="AB535" s="56">
        <f t="shared" si="275"/>
        <v>0.3187066974595843</v>
      </c>
      <c r="AC535" s="104"/>
      <c r="AD535" s="104"/>
      <c r="AE535" s="105"/>
      <c r="AF535" s="328"/>
      <c r="AG535" s="328"/>
      <c r="AH535" s="328"/>
      <c r="AI535" s="328"/>
      <c r="AJ535" s="328"/>
      <c r="AK535" s="328"/>
      <c r="AL535" s="328"/>
      <c r="AM535" s="328"/>
      <c r="AN535" s="328"/>
      <c r="AO535" s="328"/>
      <c r="AP535" s="328"/>
      <c r="AQ535" s="328"/>
      <c r="AR535" s="328"/>
      <c r="AS535" s="328"/>
      <c r="AT535" s="328"/>
      <c r="AU535" s="328"/>
      <c r="AV535" s="328"/>
      <c r="AW535" s="328"/>
      <c r="AX535" s="328"/>
      <c r="AY535" s="328"/>
      <c r="AZ535" s="328"/>
      <c r="BA535" s="328"/>
      <c r="BB535" s="328"/>
      <c r="BC535" s="328"/>
      <c r="BD535" s="328"/>
      <c r="BE535" s="335"/>
      <c r="BF535" s="335"/>
      <c r="BG535" s="165"/>
      <c r="BH535" s="335"/>
      <c r="BI535" s="335"/>
      <c r="BJ535" s="335"/>
      <c r="BK535" s="335"/>
      <c r="BL535" s="335"/>
      <c r="BM535" s="335"/>
      <c r="BN535" s="335"/>
      <c r="BO535" s="335"/>
      <c r="BP535" s="335"/>
      <c r="BQ535" s="335"/>
      <c r="BR535" s="335"/>
      <c r="BS535" s="335"/>
      <c r="BT535" s="335"/>
      <c r="BU535" s="335"/>
      <c r="BV535" s="335"/>
      <c r="BW535" s="335"/>
      <c r="BX535" s="335"/>
      <c r="BY535" s="335"/>
      <c r="BZ535" s="335"/>
      <c r="CA535" s="335"/>
      <c r="CB535" s="335"/>
      <c r="CC535" s="335"/>
      <c r="CD535" s="328"/>
      <c r="CE535" s="328"/>
      <c r="CF535" s="328"/>
      <c r="CG535" s="328"/>
      <c r="CH535" s="328"/>
      <c r="CI535" s="328"/>
      <c r="CJ535" s="328"/>
      <c r="CK535" s="328"/>
      <c r="CL535" s="328"/>
      <c r="CM535" s="165"/>
      <c r="CN535" s="165"/>
    </row>
    <row r="536" spans="1:92" s="1" customFormat="1" ht="10.5" customHeight="1" x14ac:dyDescent="0.2">
      <c r="A536" s="1578" t="s">
        <v>7</v>
      </c>
      <c r="B536" s="1567" t="s">
        <v>861</v>
      </c>
      <c r="C536" s="1119"/>
      <c r="D536" s="1203"/>
      <c r="E536" s="79"/>
      <c r="F536" s="79"/>
      <c r="G536" s="79"/>
      <c r="H536" s="576"/>
      <c r="I536" s="79"/>
      <c r="J536" s="79"/>
      <c r="K536" s="79"/>
      <c r="L536" s="79"/>
      <c r="M536" s="79"/>
      <c r="N536" s="576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576"/>
      <c r="Z536" s="79"/>
      <c r="AA536" s="79"/>
      <c r="AB536" s="80"/>
      <c r="AC536" s="69"/>
      <c r="AD536" s="69"/>
      <c r="AE536" s="103"/>
      <c r="AF536" s="350"/>
      <c r="AG536" s="335"/>
      <c r="AH536" s="335"/>
      <c r="AI536" s="335"/>
      <c r="AJ536" s="335"/>
      <c r="AK536" s="335"/>
      <c r="AL536" s="335"/>
      <c r="AM536" s="335"/>
      <c r="AN536" s="335"/>
      <c r="AO536" s="335"/>
      <c r="AP536" s="335"/>
      <c r="AQ536" s="335"/>
      <c r="AR536" s="335"/>
      <c r="AS536" s="335"/>
      <c r="AT536" s="335"/>
      <c r="AU536" s="335"/>
      <c r="AV536" s="335"/>
      <c r="AW536" s="335"/>
      <c r="AX536" s="335"/>
      <c r="AY536" s="335"/>
      <c r="AZ536" s="335"/>
      <c r="BA536" s="335"/>
      <c r="BB536" s="335"/>
      <c r="BC536" s="335"/>
      <c r="BD536" s="335"/>
      <c r="BE536" s="335"/>
      <c r="BF536" s="335"/>
      <c r="BG536" s="335"/>
      <c r="BH536" s="335"/>
      <c r="BI536" s="335"/>
      <c r="BJ536" s="335"/>
      <c r="BK536" s="335"/>
      <c r="BL536" s="335"/>
      <c r="BM536" s="335"/>
      <c r="BN536" s="335"/>
      <c r="BO536" s="335"/>
      <c r="BP536" s="335"/>
      <c r="BQ536" s="335"/>
      <c r="BR536" s="335"/>
      <c r="BS536" s="335"/>
      <c r="BT536" s="335"/>
      <c r="BU536" s="335"/>
      <c r="BV536" s="335"/>
      <c r="BW536" s="335"/>
      <c r="BX536" s="335"/>
      <c r="BY536" s="335"/>
      <c r="BZ536" s="335"/>
      <c r="CA536" s="335"/>
      <c r="CB536" s="335"/>
      <c r="CC536" s="335"/>
      <c r="CD536" s="328"/>
      <c r="CE536" s="328"/>
      <c r="CF536" s="328"/>
      <c r="CG536" s="328"/>
      <c r="CH536" s="328"/>
      <c r="CI536" s="328"/>
      <c r="CJ536" s="328"/>
      <c r="CK536" s="328"/>
      <c r="CL536" s="328"/>
      <c r="CM536" s="165"/>
      <c r="CN536" s="165"/>
    </row>
    <row r="537" spans="1:92" s="1" customFormat="1" ht="10.5" customHeight="1" x14ac:dyDescent="0.2">
      <c r="A537" s="1579"/>
      <c r="B537" s="1568"/>
      <c r="C537" s="1472" t="s">
        <v>129</v>
      </c>
      <c r="D537" s="134" t="s">
        <v>33</v>
      </c>
      <c r="E537" s="107">
        <f t="shared" ref="E537:AB537" si="276">ROUND(SQRT(E538^2+E539^2)*1000/(1.73*E$514),0)</f>
        <v>0</v>
      </c>
      <c r="F537" s="107">
        <f t="shared" si="276"/>
        <v>0</v>
      </c>
      <c r="G537" s="107">
        <f t="shared" si="276"/>
        <v>0</v>
      </c>
      <c r="H537" s="578">
        <f t="shared" si="276"/>
        <v>0</v>
      </c>
      <c r="I537" s="107">
        <f t="shared" si="276"/>
        <v>0</v>
      </c>
      <c r="J537" s="107">
        <f t="shared" si="276"/>
        <v>0</v>
      </c>
      <c r="K537" s="107">
        <f t="shared" si="276"/>
        <v>0</v>
      </c>
      <c r="L537" s="107">
        <f t="shared" si="276"/>
        <v>0</v>
      </c>
      <c r="M537" s="107">
        <f t="shared" si="276"/>
        <v>0</v>
      </c>
      <c r="N537" s="578">
        <f t="shared" si="276"/>
        <v>0</v>
      </c>
      <c r="O537" s="107">
        <f t="shared" si="276"/>
        <v>0</v>
      </c>
      <c r="P537" s="107">
        <f t="shared" si="276"/>
        <v>0</v>
      </c>
      <c r="Q537" s="107">
        <f t="shared" si="276"/>
        <v>0</v>
      </c>
      <c r="R537" s="107">
        <f t="shared" si="276"/>
        <v>0</v>
      </c>
      <c r="S537" s="107">
        <f t="shared" si="276"/>
        <v>0</v>
      </c>
      <c r="T537" s="107">
        <f t="shared" si="276"/>
        <v>0</v>
      </c>
      <c r="U537" s="107">
        <f t="shared" si="276"/>
        <v>0</v>
      </c>
      <c r="V537" s="107">
        <f t="shared" si="276"/>
        <v>0</v>
      </c>
      <c r="W537" s="107">
        <f t="shared" si="276"/>
        <v>0</v>
      </c>
      <c r="X537" s="107">
        <f t="shared" si="276"/>
        <v>0</v>
      </c>
      <c r="Y537" s="578">
        <f t="shared" si="276"/>
        <v>0</v>
      </c>
      <c r="Z537" s="107">
        <f t="shared" si="276"/>
        <v>0</v>
      </c>
      <c r="AA537" s="107">
        <f t="shared" si="276"/>
        <v>0</v>
      </c>
      <c r="AB537" s="108">
        <f t="shared" si="276"/>
        <v>0</v>
      </c>
      <c r="AC537" s="335"/>
      <c r="AD537" s="335"/>
      <c r="AE537" s="103"/>
      <c r="AF537" s="335"/>
      <c r="AG537" s="335"/>
      <c r="AH537" s="335"/>
      <c r="AI537" s="335"/>
      <c r="AJ537" s="335"/>
      <c r="AK537" s="335"/>
      <c r="AL537" s="335"/>
      <c r="AM537" s="335"/>
      <c r="AN537" s="335"/>
      <c r="AO537" s="335"/>
      <c r="AP537" s="335"/>
      <c r="AQ537" s="335"/>
      <c r="AR537" s="335"/>
      <c r="AS537" s="335"/>
      <c r="AT537" s="335"/>
      <c r="AU537" s="335"/>
      <c r="AV537" s="335"/>
      <c r="AW537" s="335"/>
      <c r="AX537" s="335"/>
      <c r="AY537" s="335"/>
      <c r="AZ537" s="335"/>
      <c r="BA537" s="335"/>
      <c r="BB537" s="335"/>
      <c r="BC537" s="335"/>
      <c r="BD537" s="335"/>
      <c r="BE537" s="335"/>
      <c r="BF537" s="335"/>
      <c r="BG537" s="335"/>
      <c r="BH537" s="335"/>
      <c r="BI537" s="335"/>
      <c r="BJ537" s="335"/>
      <c r="BK537" s="335"/>
      <c r="BL537" s="335"/>
      <c r="BM537" s="335"/>
      <c r="BN537" s="335"/>
      <c r="BO537" s="335"/>
      <c r="BP537" s="335"/>
      <c r="BQ537" s="335"/>
      <c r="BR537" s="335"/>
      <c r="BS537" s="335"/>
      <c r="BT537" s="335"/>
      <c r="BU537" s="335"/>
      <c r="BV537" s="335"/>
      <c r="BW537" s="335"/>
      <c r="BX537" s="335"/>
      <c r="BY537" s="335"/>
      <c r="BZ537" s="335"/>
      <c r="CA537" s="335"/>
      <c r="CB537" s="335"/>
      <c r="CC537" s="335"/>
      <c r="CD537" s="328"/>
      <c r="CE537" s="328"/>
      <c r="CF537" s="328"/>
      <c r="CG537" s="328"/>
      <c r="CH537" s="328"/>
      <c r="CI537" s="328"/>
      <c r="CJ537" s="328"/>
      <c r="CK537" s="328"/>
      <c r="CL537" s="328"/>
      <c r="CM537" s="165"/>
      <c r="CN537" s="165"/>
    </row>
    <row r="538" spans="1:92" s="1" customFormat="1" ht="10.5" customHeight="1" x14ac:dyDescent="0.2">
      <c r="A538" s="1579"/>
      <c r="B538" s="1568"/>
      <c r="C538" s="1472" t="s">
        <v>557</v>
      </c>
      <c r="D538" s="134" t="s">
        <v>116</v>
      </c>
      <c r="E538" s="51">
        <f>AF538*$AE538</f>
        <v>0</v>
      </c>
      <c r="F538" s="51">
        <f t="shared" ref="F538:AB538" si="277">AG538*$AE538</f>
        <v>0</v>
      </c>
      <c r="G538" s="51">
        <f t="shared" si="277"/>
        <v>0</v>
      </c>
      <c r="H538" s="575">
        <f t="shared" si="277"/>
        <v>0</v>
      </c>
      <c r="I538" s="51">
        <f t="shared" si="277"/>
        <v>0</v>
      </c>
      <c r="J538" s="51">
        <f t="shared" si="277"/>
        <v>0</v>
      </c>
      <c r="K538" s="51">
        <f t="shared" si="277"/>
        <v>0</v>
      </c>
      <c r="L538" s="51">
        <f t="shared" si="277"/>
        <v>0</v>
      </c>
      <c r="M538" s="51">
        <f t="shared" si="277"/>
        <v>0</v>
      </c>
      <c r="N538" s="575">
        <f t="shared" si="277"/>
        <v>0</v>
      </c>
      <c r="O538" s="51">
        <f t="shared" si="277"/>
        <v>0</v>
      </c>
      <c r="P538" s="51">
        <f t="shared" si="277"/>
        <v>0</v>
      </c>
      <c r="Q538" s="51">
        <f t="shared" si="277"/>
        <v>0</v>
      </c>
      <c r="R538" s="51">
        <f t="shared" si="277"/>
        <v>0</v>
      </c>
      <c r="S538" s="51">
        <f t="shared" si="277"/>
        <v>0</v>
      </c>
      <c r="T538" s="51">
        <f t="shared" si="277"/>
        <v>0</v>
      </c>
      <c r="U538" s="51">
        <f t="shared" si="277"/>
        <v>0</v>
      </c>
      <c r="V538" s="51">
        <f t="shared" si="277"/>
        <v>0</v>
      </c>
      <c r="W538" s="51">
        <f t="shared" si="277"/>
        <v>0</v>
      </c>
      <c r="X538" s="51">
        <f t="shared" si="277"/>
        <v>0</v>
      </c>
      <c r="Y538" s="575">
        <f t="shared" si="277"/>
        <v>0</v>
      </c>
      <c r="Z538" s="51">
        <f t="shared" si="277"/>
        <v>0</v>
      </c>
      <c r="AA538" s="51">
        <f t="shared" si="277"/>
        <v>0</v>
      </c>
      <c r="AB538" s="52">
        <f t="shared" si="277"/>
        <v>0</v>
      </c>
      <c r="AC538" s="69">
        <f>(BD538-AF538)*AE538</f>
        <v>0</v>
      </c>
      <c r="AD538" s="69">
        <f>(BD539-AF539)*AE538</f>
        <v>6.4000000000000003E-3</v>
      </c>
      <c r="AE538" s="103">
        <v>8</v>
      </c>
      <c r="AF538" s="102">
        <v>0</v>
      </c>
      <c r="AG538" s="102">
        <v>0</v>
      </c>
      <c r="AH538" s="102">
        <v>0</v>
      </c>
      <c r="AI538" s="102">
        <v>0</v>
      </c>
      <c r="AJ538" s="102">
        <v>0</v>
      </c>
      <c r="AK538" s="102">
        <v>0</v>
      </c>
      <c r="AL538" s="102">
        <v>0</v>
      </c>
      <c r="AM538" s="102"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>
        <v>0</v>
      </c>
      <c r="AT538" s="102">
        <v>0</v>
      </c>
      <c r="AU538" s="102">
        <v>0</v>
      </c>
      <c r="AV538" s="102">
        <v>0</v>
      </c>
      <c r="AW538" s="102">
        <v>0</v>
      </c>
      <c r="AX538" s="102">
        <v>0</v>
      </c>
      <c r="AY538" s="102">
        <v>0</v>
      </c>
      <c r="AZ538" s="102">
        <v>0</v>
      </c>
      <c r="BA538" s="102">
        <v>0</v>
      </c>
      <c r="BB538" s="102">
        <v>0</v>
      </c>
      <c r="BC538" s="102">
        <v>0</v>
      </c>
      <c r="BD538" s="102"/>
      <c r="BE538" s="328"/>
      <c r="BF538" s="328"/>
      <c r="BG538" s="335"/>
      <c r="BH538" s="328"/>
      <c r="BI538" s="328"/>
      <c r="BJ538" s="328"/>
      <c r="BK538" s="328"/>
      <c r="BL538" s="328"/>
      <c r="BM538" s="328"/>
      <c r="BN538" s="328"/>
      <c r="BO538" s="328"/>
      <c r="BP538" s="328"/>
      <c r="BQ538" s="328"/>
      <c r="BR538" s="328"/>
      <c r="BS538" s="328"/>
      <c r="BT538" s="328"/>
      <c r="BU538" s="328"/>
      <c r="BV538" s="328"/>
      <c r="BW538" s="328"/>
      <c r="BX538" s="328"/>
      <c r="BY538" s="328"/>
      <c r="BZ538" s="328"/>
      <c r="CA538" s="328"/>
      <c r="CB538" s="328"/>
      <c r="CC538" s="328"/>
      <c r="CD538" s="328"/>
      <c r="CE538" s="328"/>
      <c r="CF538" s="328"/>
      <c r="CG538" s="328"/>
      <c r="CH538" s="328"/>
      <c r="CI538" s="328"/>
      <c r="CJ538" s="328"/>
      <c r="CK538" s="328"/>
      <c r="CL538" s="328"/>
      <c r="CM538" s="165"/>
      <c r="CN538" s="165"/>
    </row>
    <row r="539" spans="1:92" s="1" customFormat="1" ht="10.5" customHeight="1" x14ac:dyDescent="0.2">
      <c r="A539" s="1579"/>
      <c r="B539" s="1568"/>
      <c r="C539" s="1472" t="s">
        <v>557</v>
      </c>
      <c r="D539" s="134" t="s">
        <v>117</v>
      </c>
      <c r="E539" s="51">
        <f>AF539*$AE538</f>
        <v>-6.4000000000000003E-3</v>
      </c>
      <c r="F539" s="51">
        <f t="shared" ref="F539:AB539" si="278">AG539*$AE538</f>
        <v>-6.4000000000000003E-3</v>
      </c>
      <c r="G539" s="51">
        <f t="shared" si="278"/>
        <v>-6.0000000000000001E-3</v>
      </c>
      <c r="H539" s="575">
        <f t="shared" si="278"/>
        <v>-6.4000000000000003E-3</v>
      </c>
      <c r="I539" s="51">
        <f t="shared" si="278"/>
        <v>-6.4000000000000003E-3</v>
      </c>
      <c r="J539" s="51">
        <f t="shared" si="278"/>
        <v>-6.0000000000000001E-3</v>
      </c>
      <c r="K539" s="51">
        <f t="shared" si="278"/>
        <v>-6.4000000000000003E-3</v>
      </c>
      <c r="L539" s="51">
        <f t="shared" si="278"/>
        <v>-6.4000000000000003E-3</v>
      </c>
      <c r="M539" s="51">
        <f t="shared" si="278"/>
        <v>-6.4000000000000003E-3</v>
      </c>
      <c r="N539" s="575">
        <f t="shared" si="278"/>
        <v>-6.4000000000000003E-3</v>
      </c>
      <c r="O539" s="51">
        <f t="shared" si="278"/>
        <v>-6.4000000000000003E-3</v>
      </c>
      <c r="P539" s="51">
        <f t="shared" si="278"/>
        <v>-6.4000000000000003E-3</v>
      </c>
      <c r="Q539" s="51">
        <f t="shared" si="278"/>
        <v>-6.4000000000000003E-3</v>
      </c>
      <c r="R539" s="51">
        <f t="shared" si="278"/>
        <v>-6.4000000000000003E-3</v>
      </c>
      <c r="S539" s="51">
        <f t="shared" si="278"/>
        <v>-6.4000000000000003E-3</v>
      </c>
      <c r="T539" s="51">
        <f t="shared" si="278"/>
        <v>-6.0000000000000001E-3</v>
      </c>
      <c r="U539" s="51">
        <f t="shared" si="278"/>
        <v>-6.0000000000000001E-3</v>
      </c>
      <c r="V539" s="51">
        <f t="shared" si="278"/>
        <v>-6.0000000000000001E-3</v>
      </c>
      <c r="W539" s="51">
        <f t="shared" si="278"/>
        <v>-6.0000000000000001E-3</v>
      </c>
      <c r="X539" s="51">
        <f t="shared" si="278"/>
        <v>-6.0000000000000001E-3</v>
      </c>
      <c r="Y539" s="575">
        <f t="shared" si="278"/>
        <v>-6.0000000000000001E-3</v>
      </c>
      <c r="Z539" s="51">
        <f t="shared" si="278"/>
        <v>-6.0000000000000001E-3</v>
      </c>
      <c r="AA539" s="51">
        <f t="shared" si="278"/>
        <v>-6.4000000000000003E-3</v>
      </c>
      <c r="AB539" s="52">
        <f t="shared" si="278"/>
        <v>-2.8E-3</v>
      </c>
      <c r="AC539" s="69"/>
      <c r="AD539" s="69"/>
      <c r="AE539" s="103"/>
      <c r="AF539" s="102">
        <v>-8.0000000000000004E-4</v>
      </c>
      <c r="AG539" s="102">
        <v>-8.0000000000000004E-4</v>
      </c>
      <c r="AH539" s="102">
        <v>-7.5000000000000002E-4</v>
      </c>
      <c r="AI539" s="102">
        <v>-8.0000000000000004E-4</v>
      </c>
      <c r="AJ539" s="102">
        <v>-8.0000000000000004E-4</v>
      </c>
      <c r="AK539" s="102">
        <v>-7.5000000000000002E-4</v>
      </c>
      <c r="AL539" s="102">
        <v>-8.0000000000000004E-4</v>
      </c>
      <c r="AM539" s="102">
        <v>-8.0000000000000004E-4</v>
      </c>
      <c r="AN539" s="102">
        <v>-8.0000000000000004E-4</v>
      </c>
      <c r="AO539" s="102">
        <v>-8.0000000000000004E-4</v>
      </c>
      <c r="AP539" s="102">
        <v>-8.0000000000000004E-4</v>
      </c>
      <c r="AQ539" s="102">
        <v>-8.0000000000000004E-4</v>
      </c>
      <c r="AR539" s="102">
        <v>-8.0000000000000004E-4</v>
      </c>
      <c r="AS539" s="102">
        <v>-8.0000000000000004E-4</v>
      </c>
      <c r="AT539" s="102">
        <v>-8.0000000000000004E-4</v>
      </c>
      <c r="AU539" s="102">
        <v>-7.5000000000000002E-4</v>
      </c>
      <c r="AV539" s="102">
        <v>-7.5000000000000002E-4</v>
      </c>
      <c r="AW539" s="102">
        <v>-7.5000000000000002E-4</v>
      </c>
      <c r="AX539" s="102">
        <v>-7.5000000000000002E-4</v>
      </c>
      <c r="AY539" s="102">
        <v>-7.5000000000000002E-4</v>
      </c>
      <c r="AZ539" s="102">
        <v>-7.5000000000000002E-4</v>
      </c>
      <c r="BA539" s="102">
        <v>-7.5000000000000002E-4</v>
      </c>
      <c r="BB539" s="102">
        <v>-8.0000000000000004E-4</v>
      </c>
      <c r="BC539" s="102">
        <v>-3.5E-4</v>
      </c>
      <c r="BD539" s="102"/>
      <c r="BE539" s="102"/>
      <c r="BF539" s="102"/>
      <c r="BG539" s="102"/>
      <c r="BH539" s="102"/>
      <c r="BI539" s="102"/>
      <c r="BJ539" s="102"/>
      <c r="BK539" s="102"/>
      <c r="BL539" s="102"/>
      <c r="BM539" s="102"/>
      <c r="BN539" s="102"/>
      <c r="BO539" s="102"/>
      <c r="BP539" s="102"/>
      <c r="BQ539" s="102"/>
      <c r="BR539" s="102"/>
      <c r="BS539" s="102"/>
      <c r="BT539" s="102"/>
      <c r="BU539" s="102"/>
      <c r="BV539" s="102"/>
      <c r="BW539" s="102"/>
      <c r="BX539" s="102"/>
      <c r="BY539" s="102"/>
      <c r="BZ539" s="102"/>
      <c r="CA539" s="102"/>
      <c r="CB539" s="102"/>
      <c r="CC539" s="102"/>
      <c r="CD539" s="328"/>
      <c r="CE539" s="328"/>
      <c r="CF539" s="328"/>
      <c r="CG539" s="328"/>
      <c r="CH539" s="328"/>
      <c r="CI539" s="328"/>
      <c r="CJ539" s="328"/>
      <c r="CK539" s="328"/>
      <c r="CL539" s="328"/>
      <c r="CM539" s="165"/>
      <c r="CN539" s="165"/>
    </row>
    <row r="540" spans="1:92" s="1" customFormat="1" ht="10.5" customHeight="1" thickBot="1" x14ac:dyDescent="0.25">
      <c r="A540" s="1580"/>
      <c r="B540" s="1569"/>
      <c r="C540" s="274"/>
      <c r="D540" s="239" t="s">
        <v>41</v>
      </c>
      <c r="E540" s="55" t="e">
        <f t="shared" ref="E540:AB540" si="279">E539/E538</f>
        <v>#DIV/0!</v>
      </c>
      <c r="F540" s="55" t="e">
        <f t="shared" si="279"/>
        <v>#DIV/0!</v>
      </c>
      <c r="G540" s="55" t="e">
        <f t="shared" si="279"/>
        <v>#DIV/0!</v>
      </c>
      <c r="H540" s="577" t="e">
        <f t="shared" si="279"/>
        <v>#DIV/0!</v>
      </c>
      <c r="I540" s="55" t="e">
        <f t="shared" si="279"/>
        <v>#DIV/0!</v>
      </c>
      <c r="J540" s="55" t="e">
        <f t="shared" si="279"/>
        <v>#DIV/0!</v>
      </c>
      <c r="K540" s="55" t="e">
        <f t="shared" si="279"/>
        <v>#DIV/0!</v>
      </c>
      <c r="L540" s="55" t="e">
        <f t="shared" si="279"/>
        <v>#DIV/0!</v>
      </c>
      <c r="M540" s="55" t="e">
        <f t="shared" si="279"/>
        <v>#DIV/0!</v>
      </c>
      <c r="N540" s="577" t="e">
        <f t="shared" si="279"/>
        <v>#DIV/0!</v>
      </c>
      <c r="O540" s="55" t="e">
        <f t="shared" si="279"/>
        <v>#DIV/0!</v>
      </c>
      <c r="P540" s="55" t="e">
        <f t="shared" si="279"/>
        <v>#DIV/0!</v>
      </c>
      <c r="Q540" s="55" t="e">
        <f t="shared" si="279"/>
        <v>#DIV/0!</v>
      </c>
      <c r="R540" s="55" t="e">
        <f t="shared" si="279"/>
        <v>#DIV/0!</v>
      </c>
      <c r="S540" s="55" t="e">
        <f t="shared" si="279"/>
        <v>#DIV/0!</v>
      </c>
      <c r="T540" s="55" t="e">
        <f t="shared" si="279"/>
        <v>#DIV/0!</v>
      </c>
      <c r="U540" s="55" t="e">
        <f t="shared" si="279"/>
        <v>#DIV/0!</v>
      </c>
      <c r="V540" s="55" t="e">
        <f t="shared" si="279"/>
        <v>#DIV/0!</v>
      </c>
      <c r="W540" s="55" t="e">
        <f t="shared" si="279"/>
        <v>#DIV/0!</v>
      </c>
      <c r="X540" s="55" t="e">
        <f t="shared" si="279"/>
        <v>#DIV/0!</v>
      </c>
      <c r="Y540" s="577" t="e">
        <f t="shared" si="279"/>
        <v>#DIV/0!</v>
      </c>
      <c r="Z540" s="55" t="e">
        <f t="shared" si="279"/>
        <v>#DIV/0!</v>
      </c>
      <c r="AA540" s="55" t="e">
        <f t="shared" si="279"/>
        <v>#DIV/0!</v>
      </c>
      <c r="AB540" s="56" t="e">
        <f t="shared" si="279"/>
        <v>#DIV/0!</v>
      </c>
      <c r="AC540" s="104"/>
      <c r="AD540" s="104"/>
      <c r="AE540" s="105"/>
      <c r="AF540" s="328"/>
      <c r="AG540" s="328"/>
      <c r="AH540" s="328"/>
      <c r="AI540" s="328"/>
      <c r="AJ540" s="328"/>
      <c r="AK540" s="328"/>
      <c r="AL540" s="328"/>
      <c r="AM540" s="328"/>
      <c r="AN540" s="328"/>
      <c r="AO540" s="328"/>
      <c r="AP540" s="328"/>
      <c r="AQ540" s="328"/>
      <c r="AR540" s="328"/>
      <c r="AS540" s="328"/>
      <c r="AT540" s="328"/>
      <c r="AU540" s="328"/>
      <c r="AV540" s="328"/>
      <c r="AW540" s="328"/>
      <c r="AX540" s="328"/>
      <c r="AY540" s="328"/>
      <c r="AZ540" s="328"/>
      <c r="BA540" s="328"/>
      <c r="BB540" s="328"/>
      <c r="BC540" s="328"/>
      <c r="BD540" s="328"/>
      <c r="BE540" s="335"/>
      <c r="BF540" s="335"/>
      <c r="BG540" s="102"/>
      <c r="BH540" s="335"/>
      <c r="BI540" s="335"/>
      <c r="BJ540" s="335"/>
      <c r="BK540" s="335"/>
      <c r="BL540" s="335"/>
      <c r="BM540" s="335"/>
      <c r="BN540" s="335"/>
      <c r="BO540" s="335"/>
      <c r="BP540" s="335"/>
      <c r="BQ540" s="335"/>
      <c r="BR540" s="335"/>
      <c r="BS540" s="335"/>
      <c r="BT540" s="335"/>
      <c r="BU540" s="335"/>
      <c r="BV540" s="335"/>
      <c r="BW540" s="335"/>
      <c r="BX540" s="335"/>
      <c r="BY540" s="335"/>
      <c r="BZ540" s="335"/>
      <c r="CA540" s="335"/>
      <c r="CB540" s="335"/>
      <c r="CC540" s="335"/>
      <c r="CD540" s="328"/>
      <c r="CE540" s="328"/>
      <c r="CF540" s="328"/>
      <c r="CG540" s="328"/>
      <c r="CH540" s="328"/>
      <c r="CI540" s="328"/>
      <c r="CJ540" s="328"/>
      <c r="CK540" s="328"/>
      <c r="CL540" s="328"/>
      <c r="CM540" s="165"/>
      <c r="CN540" s="165"/>
    </row>
    <row r="541" spans="1:92" s="1" customFormat="1" ht="10.5" customHeight="1" x14ac:dyDescent="0.2">
      <c r="A541" s="1578" t="s">
        <v>43</v>
      </c>
      <c r="B541" s="1567" t="s">
        <v>862</v>
      </c>
      <c r="C541" s="1119"/>
      <c r="D541" s="1203"/>
      <c r="E541" s="79"/>
      <c r="F541" s="79"/>
      <c r="G541" s="79"/>
      <c r="H541" s="576"/>
      <c r="I541" s="79"/>
      <c r="J541" s="79"/>
      <c r="K541" s="79"/>
      <c r="L541" s="79"/>
      <c r="M541" s="79"/>
      <c r="N541" s="576"/>
      <c r="O541" s="79"/>
      <c r="P541" s="79"/>
      <c r="Q541" s="79"/>
      <c r="R541" s="79"/>
      <c r="S541" s="79"/>
      <c r="T541" s="79"/>
      <c r="U541" s="79"/>
      <c r="V541" s="79"/>
      <c r="W541" s="79"/>
      <c r="X541" s="79"/>
      <c r="Y541" s="576"/>
      <c r="Z541" s="79"/>
      <c r="AA541" s="79"/>
      <c r="AB541" s="80"/>
      <c r="AC541" s="69"/>
      <c r="AD541" s="69"/>
      <c r="AE541" s="103"/>
      <c r="AF541" s="350"/>
      <c r="AG541" s="335"/>
      <c r="AH541" s="335"/>
      <c r="AI541" s="335"/>
      <c r="AJ541" s="335"/>
      <c r="AK541" s="335"/>
      <c r="AL541" s="335"/>
      <c r="AM541" s="335"/>
      <c r="AN541" s="335"/>
      <c r="AO541" s="335"/>
      <c r="AP541" s="335"/>
      <c r="AQ541" s="335"/>
      <c r="AR541" s="335"/>
      <c r="AS541" s="335"/>
      <c r="AT541" s="335"/>
      <c r="AU541" s="335"/>
      <c r="AV541" s="335"/>
      <c r="AW541" s="335"/>
      <c r="AX541" s="335"/>
      <c r="AY541" s="335"/>
      <c r="AZ541" s="335"/>
      <c r="BA541" s="335"/>
      <c r="BB541" s="335"/>
      <c r="BC541" s="335"/>
      <c r="BD541" s="335"/>
      <c r="BE541" s="335"/>
      <c r="BF541" s="335"/>
      <c r="BG541" s="335"/>
      <c r="BH541" s="335"/>
      <c r="BI541" s="335"/>
      <c r="BJ541" s="335"/>
      <c r="BK541" s="335"/>
      <c r="BL541" s="335"/>
      <c r="BM541" s="335"/>
      <c r="BN541" s="335"/>
      <c r="BO541" s="335"/>
      <c r="BP541" s="335"/>
      <c r="BQ541" s="335"/>
      <c r="BR541" s="335"/>
      <c r="BS541" s="335"/>
      <c r="BT541" s="335"/>
      <c r="BU541" s="335"/>
      <c r="BV541" s="335"/>
      <c r="BW541" s="335"/>
      <c r="BX541" s="335"/>
      <c r="BY541" s="335"/>
      <c r="BZ541" s="335"/>
      <c r="CA541" s="335"/>
      <c r="CB541" s="335"/>
      <c r="CC541" s="335"/>
      <c r="CD541" s="328"/>
      <c r="CE541" s="328"/>
      <c r="CF541" s="328"/>
      <c r="CG541" s="328"/>
      <c r="CH541" s="328"/>
      <c r="CI541" s="328"/>
      <c r="CJ541" s="328"/>
      <c r="CK541" s="328"/>
      <c r="CL541" s="328"/>
      <c r="CM541" s="165"/>
      <c r="CN541" s="165"/>
    </row>
    <row r="542" spans="1:92" s="1" customFormat="1" ht="10.5" customHeight="1" x14ac:dyDescent="0.2">
      <c r="A542" s="1579"/>
      <c r="B542" s="1568"/>
      <c r="C542" s="1472" t="s">
        <v>129</v>
      </c>
      <c r="D542" s="134" t="s">
        <v>33</v>
      </c>
      <c r="E542" s="107">
        <f>ROUND(SQRT(E543^2+E544^2)*1000/(1.73*E$515),0)</f>
        <v>8</v>
      </c>
      <c r="F542" s="107">
        <f>ROUND(SQRT(F543^2+F544^2)*1000/(1.73*F$515),0)</f>
        <v>8</v>
      </c>
      <c r="G542" s="107">
        <f t="shared" ref="G542:AB542" si="280">ROUND(SQRT(G543^2+G544^2)*1000/(1.73*G$515),0)</f>
        <v>8</v>
      </c>
      <c r="H542" s="578">
        <f t="shared" si="280"/>
        <v>8</v>
      </c>
      <c r="I542" s="107">
        <f t="shared" si="280"/>
        <v>8</v>
      </c>
      <c r="J542" s="107">
        <f t="shared" si="280"/>
        <v>8</v>
      </c>
      <c r="K542" s="107">
        <f t="shared" si="280"/>
        <v>8</v>
      </c>
      <c r="L542" s="107">
        <f t="shared" si="280"/>
        <v>8</v>
      </c>
      <c r="M542" s="107">
        <f t="shared" si="280"/>
        <v>8</v>
      </c>
      <c r="N542" s="578">
        <f t="shared" si="280"/>
        <v>8</v>
      </c>
      <c r="O542" s="107">
        <f t="shared" si="280"/>
        <v>8</v>
      </c>
      <c r="P542" s="107">
        <f t="shared" si="280"/>
        <v>8</v>
      </c>
      <c r="Q542" s="107">
        <f t="shared" si="280"/>
        <v>9</v>
      </c>
      <c r="R542" s="107">
        <f t="shared" si="280"/>
        <v>9</v>
      </c>
      <c r="S542" s="107">
        <f t="shared" si="280"/>
        <v>9</v>
      </c>
      <c r="T542" s="107">
        <f t="shared" si="280"/>
        <v>9</v>
      </c>
      <c r="U542" s="107">
        <f t="shared" si="280"/>
        <v>9</v>
      </c>
      <c r="V542" s="107">
        <f t="shared" si="280"/>
        <v>9</v>
      </c>
      <c r="W542" s="107">
        <f t="shared" si="280"/>
        <v>9</v>
      </c>
      <c r="X542" s="107">
        <f t="shared" si="280"/>
        <v>9</v>
      </c>
      <c r="Y542" s="578">
        <f t="shared" si="280"/>
        <v>9</v>
      </c>
      <c r="Z542" s="107">
        <f t="shared" si="280"/>
        <v>9</v>
      </c>
      <c r="AA542" s="107">
        <f t="shared" si="280"/>
        <v>9</v>
      </c>
      <c r="AB542" s="108">
        <f t="shared" si="280"/>
        <v>9</v>
      </c>
      <c r="AC542" s="335"/>
      <c r="AD542" s="335"/>
      <c r="AE542" s="103"/>
      <c r="AF542" s="335"/>
      <c r="AG542" s="335"/>
      <c r="AH542" s="335"/>
      <c r="AI542" s="335"/>
      <c r="AJ542" s="335"/>
      <c r="AK542" s="335"/>
      <c r="AL542" s="335"/>
      <c r="AM542" s="335"/>
      <c r="AN542" s="335"/>
      <c r="AO542" s="335"/>
      <c r="AP542" s="335"/>
      <c r="AQ542" s="335"/>
      <c r="AR542" s="335"/>
      <c r="AS542" s="335"/>
      <c r="AT542" s="335"/>
      <c r="AU542" s="335"/>
      <c r="AV542" s="335"/>
      <c r="AW542" s="335"/>
      <c r="AX542" s="335"/>
      <c r="AY542" s="335"/>
      <c r="AZ542" s="335"/>
      <c r="BA542" s="335"/>
      <c r="BB542" s="335"/>
      <c r="BC542" s="335"/>
      <c r="BD542" s="335"/>
      <c r="BE542" s="335"/>
      <c r="BF542" s="335"/>
      <c r="BG542" s="335"/>
      <c r="BH542" s="335"/>
      <c r="BI542" s="335"/>
      <c r="BJ542" s="335"/>
      <c r="BK542" s="335"/>
      <c r="BL542" s="335"/>
      <c r="BM542" s="335"/>
      <c r="BN542" s="335"/>
      <c r="BO542" s="335"/>
      <c r="BP542" s="335"/>
      <c r="BQ542" s="335"/>
      <c r="BR542" s="335"/>
      <c r="BS542" s="335"/>
      <c r="BT542" s="335"/>
      <c r="BU542" s="335"/>
      <c r="BV542" s="335"/>
      <c r="BW542" s="335"/>
      <c r="BX542" s="335"/>
      <c r="BY542" s="335"/>
      <c r="BZ542" s="335"/>
      <c r="CA542" s="335"/>
      <c r="CB542" s="335"/>
      <c r="CC542" s="335"/>
      <c r="CD542" s="328"/>
      <c r="CE542" s="328"/>
      <c r="CF542" s="328"/>
      <c r="CG542" s="328"/>
      <c r="CH542" s="328"/>
      <c r="CI542" s="328"/>
      <c r="CJ542" s="328"/>
      <c r="CK542" s="328"/>
      <c r="CL542" s="328"/>
      <c r="CM542" s="165"/>
      <c r="CN542" s="165"/>
    </row>
    <row r="543" spans="1:92" s="1" customFormat="1" ht="10.5" customHeight="1" x14ac:dyDescent="0.2">
      <c r="A543" s="1579"/>
      <c r="B543" s="1568"/>
      <c r="C543" s="1472" t="s">
        <v>557</v>
      </c>
      <c r="D543" s="134" t="s">
        <v>116</v>
      </c>
      <c r="E543" s="51">
        <f>AF543*$AE543</f>
        <v>0.12720000000000001</v>
      </c>
      <c r="F543" s="51">
        <f t="shared" ref="F543:AB543" si="281">AG543*$AE543</f>
        <v>0.1236</v>
      </c>
      <c r="G543" s="51">
        <f t="shared" si="281"/>
        <v>0.1232</v>
      </c>
      <c r="H543" s="575">
        <f t="shared" si="281"/>
        <v>0.1212</v>
      </c>
      <c r="I543" s="51">
        <f t="shared" si="281"/>
        <v>0.12</v>
      </c>
      <c r="J543" s="51">
        <f t="shared" si="281"/>
        <v>0.11799999999999999</v>
      </c>
      <c r="K543" s="51">
        <f t="shared" si="281"/>
        <v>0.1168</v>
      </c>
      <c r="L543" s="51">
        <f t="shared" si="281"/>
        <v>0.11879999999999999</v>
      </c>
      <c r="M543" s="51">
        <f t="shared" si="281"/>
        <v>0.12</v>
      </c>
      <c r="N543" s="575">
        <f t="shared" si="281"/>
        <v>0.12239999999999999</v>
      </c>
      <c r="O543" s="51">
        <f t="shared" si="281"/>
        <v>0.12640000000000001</v>
      </c>
      <c r="P543" s="51">
        <f t="shared" si="281"/>
        <v>0.13</v>
      </c>
      <c r="Q543" s="51">
        <f t="shared" si="281"/>
        <v>0.13319999999999999</v>
      </c>
      <c r="R543" s="51">
        <f t="shared" si="281"/>
        <v>0.13439999999999999</v>
      </c>
      <c r="S543" s="51">
        <f t="shared" si="281"/>
        <v>0.1376</v>
      </c>
      <c r="T543" s="51">
        <f t="shared" si="281"/>
        <v>0.14280000000000001</v>
      </c>
      <c r="U543" s="51">
        <f t="shared" si="281"/>
        <v>0.1452</v>
      </c>
      <c r="V543" s="51">
        <f t="shared" si="281"/>
        <v>0.14479999999999998</v>
      </c>
      <c r="W543" s="51">
        <f t="shared" si="281"/>
        <v>0.1444</v>
      </c>
      <c r="X543" s="51">
        <f t="shared" si="281"/>
        <v>0.14319999999999999</v>
      </c>
      <c r="Y543" s="575">
        <f t="shared" si="281"/>
        <v>0.14360000000000001</v>
      </c>
      <c r="Z543" s="51">
        <f t="shared" si="281"/>
        <v>0.14560000000000001</v>
      </c>
      <c r="AA543" s="51">
        <f t="shared" si="281"/>
        <v>0.14280000000000001</v>
      </c>
      <c r="AB543" s="52">
        <f t="shared" si="281"/>
        <v>0.14240000000000003</v>
      </c>
      <c r="AC543" s="69">
        <f>(BD543-AF543)*AE543</f>
        <v>-0.12720000000000001</v>
      </c>
      <c r="AD543" s="69">
        <f>(BD544-AF544)*AE543</f>
        <v>-7.1199999999999999E-2</v>
      </c>
      <c r="AE543" s="103">
        <v>8</v>
      </c>
      <c r="AF543" s="102">
        <v>1.5900000000000001E-2</v>
      </c>
      <c r="AG543" s="102">
        <v>1.545E-2</v>
      </c>
      <c r="AH543" s="102">
        <v>1.54E-2</v>
      </c>
      <c r="AI543" s="102">
        <v>1.515E-2</v>
      </c>
      <c r="AJ543" s="102">
        <v>1.4999999999999999E-2</v>
      </c>
      <c r="AK543" s="102">
        <v>1.4749999999999999E-2</v>
      </c>
      <c r="AL543" s="102">
        <v>1.46E-2</v>
      </c>
      <c r="AM543" s="102">
        <v>1.4849999999999999E-2</v>
      </c>
      <c r="AN543" s="102">
        <v>1.4999999999999999E-2</v>
      </c>
      <c r="AO543" s="102">
        <v>1.5299999999999999E-2</v>
      </c>
      <c r="AP543" s="102">
        <v>1.5800000000000002E-2</v>
      </c>
      <c r="AQ543" s="102">
        <v>1.6250000000000001E-2</v>
      </c>
      <c r="AR543" s="102">
        <v>1.6649999999999998E-2</v>
      </c>
      <c r="AS543" s="102">
        <v>1.6799999999999999E-2</v>
      </c>
      <c r="AT543" s="102">
        <v>1.72E-2</v>
      </c>
      <c r="AU543" s="102">
        <v>1.7850000000000001E-2</v>
      </c>
      <c r="AV543" s="102">
        <v>1.8149999999999999E-2</v>
      </c>
      <c r="AW543" s="102">
        <v>1.8099999999999998E-2</v>
      </c>
      <c r="AX543" s="102">
        <v>1.805E-2</v>
      </c>
      <c r="AY543" s="102">
        <v>1.7899999999999999E-2</v>
      </c>
      <c r="AZ543" s="102">
        <v>1.7950000000000001E-2</v>
      </c>
      <c r="BA543" s="102">
        <v>1.8200000000000001E-2</v>
      </c>
      <c r="BB543" s="102">
        <v>1.7850000000000001E-2</v>
      </c>
      <c r="BC543" s="102">
        <v>1.7800000000000003E-2</v>
      </c>
      <c r="BD543" s="102"/>
      <c r="BE543" s="328"/>
      <c r="BF543" s="328"/>
      <c r="BG543" s="335"/>
      <c r="BH543" s="328"/>
      <c r="BI543" s="328"/>
      <c r="BJ543" s="328"/>
      <c r="BK543" s="328"/>
      <c r="BL543" s="328"/>
      <c r="BM543" s="328"/>
      <c r="BN543" s="328"/>
      <c r="BO543" s="328"/>
      <c r="BP543" s="328"/>
      <c r="BQ543" s="328"/>
      <c r="BR543" s="328"/>
      <c r="BS543" s="328"/>
      <c r="BT543" s="328"/>
      <c r="BU543" s="328"/>
      <c r="BV543" s="328"/>
      <c r="BW543" s="328"/>
      <c r="BX543" s="328"/>
      <c r="BY543" s="328"/>
      <c r="BZ543" s="328"/>
      <c r="CA543" s="328"/>
      <c r="CB543" s="328"/>
      <c r="CC543" s="328"/>
      <c r="CD543" s="328"/>
      <c r="CE543" s="328"/>
      <c r="CF543" s="328"/>
      <c r="CG543" s="328"/>
      <c r="CH543" s="328"/>
      <c r="CI543" s="328"/>
      <c r="CJ543" s="328"/>
      <c r="CK543" s="328"/>
      <c r="CL543" s="328"/>
      <c r="CM543" s="165"/>
      <c r="CN543" s="165"/>
    </row>
    <row r="544" spans="1:92" s="1" customFormat="1" ht="10.5" customHeight="1" x14ac:dyDescent="0.2">
      <c r="A544" s="1579"/>
      <c r="B544" s="1568"/>
      <c r="C544" s="1472" t="s">
        <v>557</v>
      </c>
      <c r="D544" s="134" t="s">
        <v>117</v>
      </c>
      <c r="E544" s="51">
        <f>AF544*$AE543</f>
        <v>7.1199999999999999E-2</v>
      </c>
      <c r="F544" s="51">
        <f t="shared" ref="F544:AB544" si="282">AG544*$AE543</f>
        <v>7.0000000000000007E-2</v>
      </c>
      <c r="G544" s="51">
        <f t="shared" si="282"/>
        <v>6.88E-2</v>
      </c>
      <c r="H544" s="575">
        <f t="shared" si="282"/>
        <v>6.8400000000000002E-2</v>
      </c>
      <c r="I544" s="51">
        <f t="shared" si="282"/>
        <v>6.8400000000000002E-2</v>
      </c>
      <c r="J544" s="51">
        <f t="shared" si="282"/>
        <v>6.7599999999999993E-2</v>
      </c>
      <c r="K544" s="51">
        <f t="shared" si="282"/>
        <v>6.8399999999999989E-2</v>
      </c>
      <c r="L544" s="51">
        <f t="shared" si="282"/>
        <v>7.1199999999999999E-2</v>
      </c>
      <c r="M544" s="51">
        <f t="shared" si="282"/>
        <v>7.4800000000000005E-2</v>
      </c>
      <c r="N544" s="575">
        <f t="shared" si="282"/>
        <v>7.5999999999999998E-2</v>
      </c>
      <c r="O544" s="51">
        <f t="shared" si="282"/>
        <v>7.5200000000000003E-2</v>
      </c>
      <c r="P544" s="51">
        <f t="shared" si="282"/>
        <v>7.5999999999999998E-2</v>
      </c>
      <c r="Q544" s="51">
        <f t="shared" si="282"/>
        <v>7.5600000000000001E-2</v>
      </c>
      <c r="R544" s="51">
        <f t="shared" si="282"/>
        <v>7.5199999999999989E-2</v>
      </c>
      <c r="S544" s="51">
        <f t="shared" si="282"/>
        <v>7.7199999999999991E-2</v>
      </c>
      <c r="T544" s="51">
        <f t="shared" si="282"/>
        <v>7.7199999999999991E-2</v>
      </c>
      <c r="U544" s="51">
        <f t="shared" si="282"/>
        <v>7.8E-2</v>
      </c>
      <c r="V544" s="51">
        <f t="shared" si="282"/>
        <v>7.6799999999999993E-2</v>
      </c>
      <c r="W544" s="51">
        <f t="shared" si="282"/>
        <v>7.8399999999999997E-2</v>
      </c>
      <c r="X544" s="51">
        <f t="shared" si="282"/>
        <v>7.6800000000000007E-2</v>
      </c>
      <c r="Y544" s="575">
        <f t="shared" si="282"/>
        <v>7.6399999999999996E-2</v>
      </c>
      <c r="Z544" s="51">
        <f t="shared" si="282"/>
        <v>7.1999999999999995E-2</v>
      </c>
      <c r="AA544" s="51">
        <f t="shared" si="282"/>
        <v>7.2800000000000004E-2</v>
      </c>
      <c r="AB544" s="52">
        <f t="shared" si="282"/>
        <v>7.039999999999999E-2</v>
      </c>
      <c r="AC544" s="69"/>
      <c r="AD544" s="69"/>
      <c r="AE544" s="103"/>
      <c r="AF544" s="102">
        <v>8.8999999999999999E-3</v>
      </c>
      <c r="AG544" s="102">
        <v>8.7500000000000008E-3</v>
      </c>
      <c r="AH544" s="102">
        <v>8.6E-3</v>
      </c>
      <c r="AI544" s="102">
        <v>8.5500000000000003E-3</v>
      </c>
      <c r="AJ544" s="102">
        <v>8.5500000000000003E-3</v>
      </c>
      <c r="AK544" s="102">
        <v>8.4499999999999992E-3</v>
      </c>
      <c r="AL544" s="102">
        <v>8.5499999999999986E-3</v>
      </c>
      <c r="AM544" s="102">
        <v>8.8999999999999999E-3</v>
      </c>
      <c r="AN544" s="102">
        <v>9.3500000000000007E-3</v>
      </c>
      <c r="AO544" s="102">
        <v>9.4999999999999998E-3</v>
      </c>
      <c r="AP544" s="102">
        <v>9.4000000000000004E-3</v>
      </c>
      <c r="AQ544" s="102">
        <v>9.4999999999999998E-3</v>
      </c>
      <c r="AR544" s="102">
        <v>9.4500000000000001E-3</v>
      </c>
      <c r="AS544" s="102">
        <v>9.3999999999999986E-3</v>
      </c>
      <c r="AT544" s="102">
        <v>9.6499999999999989E-3</v>
      </c>
      <c r="AU544" s="102">
        <v>9.6499999999999989E-3</v>
      </c>
      <c r="AV544" s="102">
        <v>9.75E-3</v>
      </c>
      <c r="AW544" s="102">
        <v>9.5999999999999992E-3</v>
      </c>
      <c r="AX544" s="102">
        <v>9.7999999999999997E-3</v>
      </c>
      <c r="AY544" s="102">
        <v>9.6000000000000009E-3</v>
      </c>
      <c r="AZ544" s="102">
        <v>9.5499999999999995E-3</v>
      </c>
      <c r="BA544" s="102">
        <v>8.9999999999999993E-3</v>
      </c>
      <c r="BB544" s="102">
        <v>9.1000000000000004E-3</v>
      </c>
      <c r="BC544" s="102">
        <v>8.7999999999999988E-3</v>
      </c>
      <c r="BD544" s="102"/>
      <c r="BE544" s="102"/>
      <c r="BF544" s="102"/>
      <c r="BG544" s="102"/>
      <c r="BH544" s="102"/>
      <c r="BI544" s="102"/>
      <c r="BJ544" s="102"/>
      <c r="BK544" s="102"/>
      <c r="BL544" s="102"/>
      <c r="BM544" s="102"/>
      <c r="BN544" s="102"/>
      <c r="BO544" s="102"/>
      <c r="BP544" s="102"/>
      <c r="BQ544" s="102"/>
      <c r="BR544" s="102"/>
      <c r="BS544" s="102"/>
      <c r="BT544" s="102"/>
      <c r="BU544" s="102"/>
      <c r="BV544" s="102"/>
      <c r="BW544" s="102"/>
      <c r="BX544" s="102"/>
      <c r="BY544" s="102"/>
      <c r="BZ544" s="102"/>
      <c r="CA544" s="102"/>
      <c r="CB544" s="102"/>
      <c r="CC544" s="102"/>
      <c r="CD544" s="102"/>
      <c r="CE544" s="328"/>
      <c r="CF544" s="328"/>
      <c r="CG544" s="328"/>
      <c r="CH544" s="328"/>
      <c r="CI544" s="328"/>
      <c r="CJ544" s="328"/>
      <c r="CK544" s="328"/>
      <c r="CL544" s="328"/>
      <c r="CM544" s="165"/>
      <c r="CN544" s="165"/>
    </row>
    <row r="545" spans="1:92" s="1" customFormat="1" ht="10.5" customHeight="1" thickBot="1" x14ac:dyDescent="0.25">
      <c r="A545" s="1580"/>
      <c r="B545" s="1569"/>
      <c r="C545" s="274"/>
      <c r="D545" s="239" t="s">
        <v>41</v>
      </c>
      <c r="E545" s="55">
        <f t="shared" ref="E545:AB545" si="283">E544/E543</f>
        <v>0.55974842767295596</v>
      </c>
      <c r="F545" s="55">
        <f t="shared" si="283"/>
        <v>0.56634304207119746</v>
      </c>
      <c r="G545" s="55">
        <f t="shared" si="283"/>
        <v>0.55844155844155841</v>
      </c>
      <c r="H545" s="577">
        <f t="shared" si="283"/>
        <v>0.56435643564356441</v>
      </c>
      <c r="I545" s="55">
        <f t="shared" si="283"/>
        <v>0.57000000000000006</v>
      </c>
      <c r="J545" s="55">
        <f t="shared" si="283"/>
        <v>0.57288135593220335</v>
      </c>
      <c r="K545" s="55">
        <f t="shared" si="283"/>
        <v>0.58561643835616428</v>
      </c>
      <c r="L545" s="55">
        <f t="shared" si="283"/>
        <v>0.59932659932659937</v>
      </c>
      <c r="M545" s="55">
        <f t="shared" si="283"/>
        <v>0.62333333333333341</v>
      </c>
      <c r="N545" s="577">
        <f t="shared" si="283"/>
        <v>0.62091503267973858</v>
      </c>
      <c r="O545" s="55">
        <f t="shared" si="283"/>
        <v>0.59493670886075944</v>
      </c>
      <c r="P545" s="55">
        <f t="shared" si="283"/>
        <v>0.58461538461538454</v>
      </c>
      <c r="Q545" s="55">
        <f t="shared" si="283"/>
        <v>0.56756756756756765</v>
      </c>
      <c r="R545" s="55">
        <f t="shared" si="283"/>
        <v>0.55952380952380942</v>
      </c>
      <c r="S545" s="55">
        <f t="shared" si="283"/>
        <v>0.56104651162790686</v>
      </c>
      <c r="T545" s="55">
        <f t="shared" si="283"/>
        <v>0.5406162464985993</v>
      </c>
      <c r="U545" s="55">
        <f t="shared" si="283"/>
        <v>0.53719008264462809</v>
      </c>
      <c r="V545" s="55">
        <f t="shared" si="283"/>
        <v>0.53038674033149169</v>
      </c>
      <c r="W545" s="55">
        <f t="shared" si="283"/>
        <v>0.54293628808864269</v>
      </c>
      <c r="X545" s="55">
        <f t="shared" si="283"/>
        <v>0.53631284916201127</v>
      </c>
      <c r="Y545" s="577">
        <f t="shared" si="283"/>
        <v>0.53203342618384397</v>
      </c>
      <c r="Z545" s="55">
        <f t="shared" si="283"/>
        <v>0.49450549450549447</v>
      </c>
      <c r="AA545" s="55">
        <f t="shared" si="283"/>
        <v>0.50980392156862742</v>
      </c>
      <c r="AB545" s="56">
        <f t="shared" si="283"/>
        <v>0.49438202247190993</v>
      </c>
      <c r="AC545" s="104"/>
      <c r="AD545" s="104"/>
      <c r="AE545" s="105"/>
      <c r="AF545" s="328"/>
      <c r="AG545" s="328"/>
      <c r="AH545" s="328"/>
      <c r="AI545" s="328"/>
      <c r="AJ545" s="328"/>
      <c r="AK545" s="328"/>
      <c r="AL545" s="328"/>
      <c r="AM545" s="328"/>
      <c r="AN545" s="328"/>
      <c r="AO545" s="328"/>
      <c r="AP545" s="328"/>
      <c r="AQ545" s="328"/>
      <c r="AR545" s="328"/>
      <c r="AS545" s="328"/>
      <c r="AT545" s="328"/>
      <c r="AU545" s="328"/>
      <c r="AV545" s="328"/>
      <c r="AW545" s="328"/>
      <c r="AX545" s="328"/>
      <c r="AY545" s="328"/>
      <c r="AZ545" s="328"/>
      <c r="BA545" s="328"/>
      <c r="BB545" s="328"/>
      <c r="BC545" s="328"/>
      <c r="BD545" s="328"/>
      <c r="BE545" s="335"/>
      <c r="BF545" s="335"/>
      <c r="BG545" s="102"/>
      <c r="BH545" s="335"/>
      <c r="BI545" s="335"/>
      <c r="BJ545" s="335"/>
      <c r="BK545" s="335"/>
      <c r="BL545" s="335"/>
      <c r="BM545" s="335"/>
      <c r="BN545" s="335"/>
      <c r="BO545" s="335"/>
      <c r="BP545" s="335"/>
      <c r="BQ545" s="335"/>
      <c r="BR545" s="335"/>
      <c r="BS545" s="335"/>
      <c r="BT545" s="335"/>
      <c r="BU545" s="335"/>
      <c r="BV545" s="335"/>
      <c r="BW545" s="335"/>
      <c r="BX545" s="335"/>
      <c r="BY545" s="335"/>
      <c r="BZ545" s="335"/>
      <c r="CA545" s="335"/>
      <c r="CB545" s="335"/>
      <c r="CC545" s="335"/>
      <c r="CD545" s="328"/>
      <c r="CE545" s="328"/>
      <c r="CF545" s="328"/>
      <c r="CG545" s="328"/>
      <c r="CH545" s="328"/>
      <c r="CI545" s="328"/>
      <c r="CJ545" s="328"/>
      <c r="CK545" s="328"/>
      <c r="CL545" s="328"/>
      <c r="CM545" s="165"/>
      <c r="CN545" s="165"/>
    </row>
    <row r="546" spans="1:92" s="1" customFormat="1" ht="10.5" customHeight="1" x14ac:dyDescent="0.2">
      <c r="A546" s="1578" t="s">
        <v>8</v>
      </c>
      <c r="B546" s="1567" t="s">
        <v>863</v>
      </c>
      <c r="C546" s="1119"/>
      <c r="D546" s="1203"/>
      <c r="E546" s="79"/>
      <c r="F546" s="79"/>
      <c r="G546" s="79"/>
      <c r="H546" s="576"/>
      <c r="I546" s="79"/>
      <c r="J546" s="79"/>
      <c r="K546" s="79"/>
      <c r="L546" s="79"/>
      <c r="M546" s="79"/>
      <c r="N546" s="576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576"/>
      <c r="Z546" s="79"/>
      <c r="AA546" s="79"/>
      <c r="AB546" s="80"/>
      <c r="AC546" s="69"/>
      <c r="AD546" s="69"/>
      <c r="AE546" s="103"/>
      <c r="AF546" s="350"/>
      <c r="AG546" s="335"/>
      <c r="AH546" s="335"/>
      <c r="AI546" s="335"/>
      <c r="AJ546" s="335"/>
      <c r="AK546" s="335"/>
      <c r="AL546" s="335"/>
      <c r="AM546" s="335"/>
      <c r="AN546" s="335"/>
      <c r="AO546" s="335"/>
      <c r="AP546" s="335"/>
      <c r="AQ546" s="335"/>
      <c r="AR546" s="335"/>
      <c r="AS546" s="335"/>
      <c r="AT546" s="335"/>
      <c r="AU546" s="335"/>
      <c r="AV546" s="335"/>
      <c r="AW546" s="335"/>
      <c r="AX546" s="335"/>
      <c r="AY546" s="335"/>
      <c r="AZ546" s="335"/>
      <c r="BA546" s="335"/>
      <c r="BB546" s="335"/>
      <c r="BC546" s="335"/>
      <c r="BD546" s="335"/>
      <c r="BE546" s="335"/>
      <c r="BF546" s="335"/>
      <c r="BG546" s="335"/>
      <c r="BH546" s="335"/>
      <c r="BI546" s="335"/>
      <c r="BJ546" s="335"/>
      <c r="BK546" s="335"/>
      <c r="BL546" s="335"/>
      <c r="BM546" s="335"/>
      <c r="BN546" s="335"/>
      <c r="BO546" s="335"/>
      <c r="BP546" s="335"/>
      <c r="BQ546" s="335"/>
      <c r="BR546" s="335"/>
      <c r="BS546" s="335"/>
      <c r="BT546" s="335"/>
      <c r="BU546" s="335"/>
      <c r="BV546" s="335"/>
      <c r="BW546" s="335"/>
      <c r="BX546" s="335"/>
      <c r="BY546" s="335"/>
      <c r="BZ546" s="335"/>
      <c r="CA546" s="335"/>
      <c r="CB546" s="335"/>
      <c r="CC546" s="335"/>
      <c r="CD546" s="328"/>
      <c r="CE546" s="328"/>
      <c r="CF546" s="328"/>
      <c r="CG546" s="328"/>
      <c r="CH546" s="328"/>
      <c r="CI546" s="328"/>
      <c r="CJ546" s="328"/>
      <c r="CK546" s="328"/>
      <c r="CL546" s="328"/>
      <c r="CM546" s="165"/>
      <c r="CN546" s="165"/>
    </row>
    <row r="547" spans="1:92" s="1" customFormat="1" ht="10.5" customHeight="1" x14ac:dyDescent="0.2">
      <c r="A547" s="1579"/>
      <c r="B547" s="1568"/>
      <c r="C547" s="1472" t="s">
        <v>129</v>
      </c>
      <c r="D547" s="134" t="s">
        <v>33</v>
      </c>
      <c r="E547" s="107">
        <f t="shared" ref="E547:AB547" si="284">ROUND(SQRT(E548^2+E549^2)*1000/(1.73*E$514),0)</f>
        <v>6</v>
      </c>
      <c r="F547" s="107">
        <f t="shared" si="284"/>
        <v>6</v>
      </c>
      <c r="G547" s="107">
        <f t="shared" si="284"/>
        <v>6</v>
      </c>
      <c r="H547" s="578">
        <f t="shared" si="284"/>
        <v>5</v>
      </c>
      <c r="I547" s="107">
        <f t="shared" si="284"/>
        <v>5</v>
      </c>
      <c r="J547" s="107">
        <f t="shared" si="284"/>
        <v>5</v>
      </c>
      <c r="K547" s="107">
        <f t="shared" si="284"/>
        <v>5</v>
      </c>
      <c r="L547" s="107">
        <f t="shared" si="284"/>
        <v>5</v>
      </c>
      <c r="M547" s="107">
        <f t="shared" si="284"/>
        <v>5</v>
      </c>
      <c r="N547" s="578">
        <f t="shared" si="284"/>
        <v>5</v>
      </c>
      <c r="O547" s="107">
        <f t="shared" si="284"/>
        <v>5</v>
      </c>
      <c r="P547" s="107">
        <f t="shared" si="284"/>
        <v>2</v>
      </c>
      <c r="Q547" s="107">
        <f t="shared" si="284"/>
        <v>1</v>
      </c>
      <c r="R547" s="107">
        <f t="shared" si="284"/>
        <v>1</v>
      </c>
      <c r="S547" s="107">
        <f t="shared" si="284"/>
        <v>1</v>
      </c>
      <c r="T547" s="107">
        <f t="shared" si="284"/>
        <v>1</v>
      </c>
      <c r="U547" s="107">
        <f t="shared" si="284"/>
        <v>1</v>
      </c>
      <c r="V547" s="107">
        <f t="shared" si="284"/>
        <v>1</v>
      </c>
      <c r="W547" s="107">
        <f t="shared" si="284"/>
        <v>1</v>
      </c>
      <c r="X547" s="107">
        <f t="shared" si="284"/>
        <v>1</v>
      </c>
      <c r="Y547" s="578">
        <f t="shared" si="284"/>
        <v>1</v>
      </c>
      <c r="Z547" s="107">
        <f t="shared" si="284"/>
        <v>1</v>
      </c>
      <c r="AA547" s="107">
        <f t="shared" si="284"/>
        <v>1</v>
      </c>
      <c r="AB547" s="108">
        <f t="shared" si="284"/>
        <v>1</v>
      </c>
      <c r="AC547" s="335"/>
      <c r="AD547" s="335"/>
      <c r="AE547" s="103"/>
      <c r="AF547" s="335"/>
      <c r="AG547" s="335"/>
      <c r="AH547" s="335"/>
      <c r="AI547" s="335"/>
      <c r="AJ547" s="335"/>
      <c r="AK547" s="335"/>
      <c r="AL547" s="335"/>
      <c r="AM547" s="335"/>
      <c r="AN547" s="335"/>
      <c r="AO547" s="335"/>
      <c r="AP547" s="335"/>
      <c r="AQ547" s="335"/>
      <c r="AR547" s="335"/>
      <c r="AS547" s="335"/>
      <c r="AT547" s="335"/>
      <c r="AU547" s="335"/>
      <c r="AV547" s="335"/>
      <c r="AW547" s="335"/>
      <c r="AX547" s="335"/>
      <c r="AY547" s="335"/>
      <c r="AZ547" s="335"/>
      <c r="BA547" s="335"/>
      <c r="BB547" s="335"/>
      <c r="BC547" s="335"/>
      <c r="BD547" s="335"/>
      <c r="BE547" s="335"/>
      <c r="BF547" s="335"/>
      <c r="BG547" s="335"/>
      <c r="BH547" s="335"/>
      <c r="BI547" s="335"/>
      <c r="BJ547" s="335"/>
      <c r="BK547" s="335"/>
      <c r="BL547" s="335"/>
      <c r="BM547" s="335"/>
      <c r="BN547" s="335"/>
      <c r="BO547" s="335"/>
      <c r="BP547" s="335"/>
      <c r="BQ547" s="335"/>
      <c r="BR547" s="335"/>
      <c r="BS547" s="335"/>
      <c r="BT547" s="335"/>
      <c r="BU547" s="335"/>
      <c r="BV547" s="335"/>
      <c r="BW547" s="335"/>
      <c r="BX547" s="335"/>
      <c r="BY547" s="335"/>
      <c r="BZ547" s="335"/>
      <c r="CA547" s="335"/>
      <c r="CB547" s="335"/>
      <c r="CC547" s="335"/>
      <c r="CD547" s="328"/>
      <c r="CE547" s="328"/>
      <c r="CF547" s="328"/>
      <c r="CG547" s="328"/>
      <c r="CH547" s="328"/>
      <c r="CI547" s="328"/>
      <c r="CJ547" s="328"/>
      <c r="CK547" s="328"/>
      <c r="CL547" s="328"/>
      <c r="CM547" s="165"/>
      <c r="CN547" s="165"/>
    </row>
    <row r="548" spans="1:92" s="1" customFormat="1" ht="10.5" customHeight="1" x14ac:dyDescent="0.2">
      <c r="A548" s="1579"/>
      <c r="B548" s="1568"/>
      <c r="C548" s="1472" t="s">
        <v>557</v>
      </c>
      <c r="D548" s="134" t="s">
        <v>116</v>
      </c>
      <c r="E548" s="51">
        <f>AF548*$AE548</f>
        <v>0.1016</v>
      </c>
      <c r="F548" s="51">
        <f t="shared" ref="F548:AB548" si="285">AG548*$AE548</f>
        <v>9.4799999999999995E-2</v>
      </c>
      <c r="G548" s="51">
        <f t="shared" si="285"/>
        <v>0.09</v>
      </c>
      <c r="H548" s="575">
        <f t="shared" si="285"/>
        <v>8.5999999999999993E-2</v>
      </c>
      <c r="I548" s="51">
        <f t="shared" si="285"/>
        <v>8.3600000000000008E-2</v>
      </c>
      <c r="J548" s="51">
        <f t="shared" si="285"/>
        <v>8.3199999999999996E-2</v>
      </c>
      <c r="K548" s="51">
        <f t="shared" si="285"/>
        <v>8.4400000000000003E-2</v>
      </c>
      <c r="L548" s="51">
        <f t="shared" si="285"/>
        <v>8.48E-2</v>
      </c>
      <c r="M548" s="51">
        <f t="shared" si="285"/>
        <v>8.6400000000000005E-2</v>
      </c>
      <c r="N548" s="575">
        <f t="shared" si="285"/>
        <v>9.0400000000000008E-2</v>
      </c>
      <c r="O548" s="51">
        <f t="shared" si="285"/>
        <v>8.3600000000000008E-2</v>
      </c>
      <c r="P548" s="51">
        <f t="shared" si="285"/>
        <v>3.7600000000000001E-2</v>
      </c>
      <c r="Q548" s="51">
        <f t="shared" si="285"/>
        <v>0</v>
      </c>
      <c r="R548" s="51">
        <f t="shared" si="285"/>
        <v>0</v>
      </c>
      <c r="S548" s="51">
        <f t="shared" si="285"/>
        <v>0</v>
      </c>
      <c r="T548" s="51">
        <f t="shared" si="285"/>
        <v>0</v>
      </c>
      <c r="U548" s="51">
        <f t="shared" si="285"/>
        <v>0</v>
      </c>
      <c r="V548" s="51">
        <f t="shared" si="285"/>
        <v>0</v>
      </c>
      <c r="W548" s="51">
        <f t="shared" si="285"/>
        <v>0</v>
      </c>
      <c r="X548" s="51">
        <f t="shared" si="285"/>
        <v>0</v>
      </c>
      <c r="Y548" s="575">
        <f t="shared" si="285"/>
        <v>0</v>
      </c>
      <c r="Z548" s="51">
        <f t="shared" si="285"/>
        <v>0</v>
      </c>
      <c r="AA548" s="51">
        <f t="shared" si="285"/>
        <v>0</v>
      </c>
      <c r="AB548" s="52">
        <f t="shared" si="285"/>
        <v>0</v>
      </c>
      <c r="AC548" s="69">
        <f>(BD548-AF548)*AE548</f>
        <v>-0.1016</v>
      </c>
      <c r="AD548" s="69">
        <f>(BD549-AF549)*AE548</f>
        <v>-4.3999999999999997E-2</v>
      </c>
      <c r="AE548" s="103">
        <v>8</v>
      </c>
      <c r="AF548" s="102">
        <v>1.2699999999999999E-2</v>
      </c>
      <c r="AG548" s="102">
        <v>1.1849999999999999E-2</v>
      </c>
      <c r="AH548" s="102">
        <v>1.125E-2</v>
      </c>
      <c r="AI548" s="102">
        <v>1.0749999999999999E-2</v>
      </c>
      <c r="AJ548" s="102">
        <v>1.0450000000000001E-2</v>
      </c>
      <c r="AK548" s="102">
        <v>1.04E-2</v>
      </c>
      <c r="AL548" s="102">
        <v>1.055E-2</v>
      </c>
      <c r="AM548" s="102">
        <v>1.06E-2</v>
      </c>
      <c r="AN548" s="102">
        <v>1.0800000000000001E-2</v>
      </c>
      <c r="AO548" s="102">
        <v>1.1300000000000001E-2</v>
      </c>
      <c r="AP548" s="102">
        <v>1.0450000000000001E-2</v>
      </c>
      <c r="AQ548" s="102">
        <v>4.7000000000000002E-3</v>
      </c>
      <c r="AR548" s="102">
        <v>0</v>
      </c>
      <c r="AS548" s="102">
        <v>0</v>
      </c>
      <c r="AT548" s="102">
        <v>0</v>
      </c>
      <c r="AU548" s="102">
        <v>0</v>
      </c>
      <c r="AV548" s="102">
        <v>0</v>
      </c>
      <c r="AW548" s="102">
        <v>0</v>
      </c>
      <c r="AX548" s="102">
        <v>0</v>
      </c>
      <c r="AY548" s="102">
        <v>0</v>
      </c>
      <c r="AZ548" s="102">
        <v>0</v>
      </c>
      <c r="BA548" s="102">
        <v>0</v>
      </c>
      <c r="BB548" s="102">
        <v>0</v>
      </c>
      <c r="BC548" s="102">
        <v>0</v>
      </c>
      <c r="BD548" s="102"/>
      <c r="BE548" s="328"/>
      <c r="BF548" s="328"/>
      <c r="BG548" s="335"/>
      <c r="BH548" s="328"/>
      <c r="BI548" s="328"/>
      <c r="BJ548" s="328"/>
      <c r="BK548" s="328"/>
      <c r="BL548" s="328"/>
      <c r="BM548" s="328"/>
      <c r="BN548" s="328"/>
      <c r="BO548" s="328"/>
      <c r="BP548" s="328"/>
      <c r="BQ548" s="328"/>
      <c r="BR548" s="328"/>
      <c r="BS548" s="328"/>
      <c r="BT548" s="328"/>
      <c r="BU548" s="328"/>
      <c r="BV548" s="328"/>
      <c r="BW548" s="328"/>
      <c r="BX548" s="328"/>
      <c r="BY548" s="328"/>
      <c r="BZ548" s="328"/>
      <c r="CA548" s="328"/>
      <c r="CB548" s="328"/>
      <c r="CC548" s="328"/>
      <c r="CD548" s="328"/>
      <c r="CE548" s="328"/>
      <c r="CF548" s="328"/>
      <c r="CG548" s="328"/>
      <c r="CH548" s="328"/>
      <c r="CI548" s="328"/>
      <c r="CJ548" s="328"/>
      <c r="CK548" s="328"/>
      <c r="CL548" s="328"/>
      <c r="CM548" s="165"/>
      <c r="CN548" s="165"/>
    </row>
    <row r="549" spans="1:92" s="1" customFormat="1" ht="10.5" customHeight="1" x14ac:dyDescent="0.2">
      <c r="A549" s="1579"/>
      <c r="B549" s="1568"/>
      <c r="C549" s="1472" t="s">
        <v>557</v>
      </c>
      <c r="D549" s="134" t="s">
        <v>117</v>
      </c>
      <c r="E549" s="51">
        <f>AF549*$AE548</f>
        <v>4.3999999999999997E-2</v>
      </c>
      <c r="F549" s="51">
        <f t="shared" ref="F549:AB549" si="286">AG549*$AE548</f>
        <v>4.24E-2</v>
      </c>
      <c r="G549" s="51">
        <f t="shared" si="286"/>
        <v>4.0800000000000003E-2</v>
      </c>
      <c r="H549" s="575">
        <f t="shared" si="286"/>
        <v>3.9199999999999999E-2</v>
      </c>
      <c r="I549" s="51">
        <f t="shared" si="286"/>
        <v>3.9199999999999999E-2</v>
      </c>
      <c r="J549" s="51">
        <f t="shared" si="286"/>
        <v>3.2799999999999996E-2</v>
      </c>
      <c r="K549" s="51">
        <f t="shared" si="286"/>
        <v>-1.5599999999999999E-2</v>
      </c>
      <c r="L549" s="51">
        <f t="shared" si="286"/>
        <v>-1.5599999999999999E-2</v>
      </c>
      <c r="M549" s="51">
        <f t="shared" si="286"/>
        <v>-1.6E-2</v>
      </c>
      <c r="N549" s="575">
        <f t="shared" si="286"/>
        <v>-1.6E-2</v>
      </c>
      <c r="O549" s="51">
        <f t="shared" si="286"/>
        <v>-1.6E-2</v>
      </c>
      <c r="P549" s="51">
        <f t="shared" si="286"/>
        <v>-1.6E-2</v>
      </c>
      <c r="Q549" s="51">
        <f t="shared" si="286"/>
        <v>-1.6E-2</v>
      </c>
      <c r="R549" s="51">
        <f t="shared" si="286"/>
        <v>-1.6E-2</v>
      </c>
      <c r="S549" s="51">
        <f t="shared" si="286"/>
        <v>-1.52E-2</v>
      </c>
      <c r="T549" s="51">
        <f t="shared" si="286"/>
        <v>-1.52E-2</v>
      </c>
      <c r="U549" s="51">
        <f t="shared" si="286"/>
        <v>-1.52E-2</v>
      </c>
      <c r="V549" s="51">
        <f t="shared" si="286"/>
        <v>-1.52E-2</v>
      </c>
      <c r="W549" s="51">
        <f t="shared" si="286"/>
        <v>-1.52E-2</v>
      </c>
      <c r="X549" s="51">
        <f t="shared" si="286"/>
        <v>-1.52E-2</v>
      </c>
      <c r="Y549" s="575">
        <f t="shared" si="286"/>
        <v>-1.52E-2</v>
      </c>
      <c r="Z549" s="51">
        <f t="shared" si="286"/>
        <v>-1.52E-2</v>
      </c>
      <c r="AA549" s="51">
        <f t="shared" si="286"/>
        <v>-1.52E-2</v>
      </c>
      <c r="AB549" s="52">
        <f t="shared" si="286"/>
        <v>-1.52E-2</v>
      </c>
      <c r="AC549" s="69"/>
      <c r="AD549" s="69"/>
      <c r="AE549" s="103"/>
      <c r="AF549" s="102">
        <v>5.4999999999999997E-3</v>
      </c>
      <c r="AG549" s="102">
        <v>5.3E-3</v>
      </c>
      <c r="AH549" s="102">
        <v>5.1000000000000004E-3</v>
      </c>
      <c r="AI549" s="102">
        <v>4.8999999999999998E-3</v>
      </c>
      <c r="AJ549" s="102">
        <v>4.8999999999999998E-3</v>
      </c>
      <c r="AK549" s="102">
        <v>4.0999999999999995E-3</v>
      </c>
      <c r="AL549" s="102">
        <v>-1.9499999999999999E-3</v>
      </c>
      <c r="AM549" s="102">
        <v>-1.9499999999999999E-3</v>
      </c>
      <c r="AN549" s="102">
        <v>-2E-3</v>
      </c>
      <c r="AO549" s="102">
        <v>-2E-3</v>
      </c>
      <c r="AP549" s="102">
        <v>-2E-3</v>
      </c>
      <c r="AQ549" s="102">
        <v>-2E-3</v>
      </c>
      <c r="AR549" s="102">
        <v>-2E-3</v>
      </c>
      <c r="AS549" s="102">
        <v>-2E-3</v>
      </c>
      <c r="AT549" s="102">
        <v>-1.9E-3</v>
      </c>
      <c r="AU549" s="102">
        <v>-1.9E-3</v>
      </c>
      <c r="AV549" s="102">
        <v>-1.9E-3</v>
      </c>
      <c r="AW549" s="102">
        <v>-1.9E-3</v>
      </c>
      <c r="AX549" s="102">
        <v>-1.9E-3</v>
      </c>
      <c r="AY549" s="102">
        <v>-1.9E-3</v>
      </c>
      <c r="AZ549" s="102">
        <v>-1.9E-3</v>
      </c>
      <c r="BA549" s="102">
        <v>-1.9E-3</v>
      </c>
      <c r="BB549" s="102">
        <v>-1.9E-3</v>
      </c>
      <c r="BC549" s="102">
        <v>-1.9E-3</v>
      </c>
      <c r="BD549" s="102"/>
      <c r="BE549" s="102"/>
      <c r="BF549" s="102"/>
      <c r="BG549" s="102"/>
      <c r="BH549" s="102"/>
      <c r="BI549" s="102"/>
      <c r="BJ549" s="102"/>
      <c r="BK549" s="102"/>
      <c r="BL549" s="102"/>
      <c r="BM549" s="102"/>
      <c r="BN549" s="102"/>
      <c r="BO549" s="102"/>
      <c r="BP549" s="102"/>
      <c r="BQ549" s="102"/>
      <c r="BR549" s="102"/>
      <c r="BS549" s="102"/>
      <c r="BT549" s="102"/>
      <c r="BU549" s="102"/>
      <c r="BV549" s="102"/>
      <c r="BW549" s="102"/>
      <c r="BX549" s="102"/>
      <c r="BY549" s="102"/>
      <c r="BZ549" s="102"/>
      <c r="CA549" s="102"/>
      <c r="CB549" s="102"/>
      <c r="CC549" s="102"/>
      <c r="CD549" s="328"/>
      <c r="CE549" s="328"/>
      <c r="CF549" s="328"/>
      <c r="CG549" s="328"/>
      <c r="CH549" s="328"/>
      <c r="CI549" s="328"/>
      <c r="CJ549" s="328"/>
      <c r="CK549" s="328"/>
      <c r="CL549" s="328"/>
      <c r="CM549" s="165"/>
      <c r="CN549" s="165"/>
    </row>
    <row r="550" spans="1:92" s="1" customFormat="1" ht="10.5" customHeight="1" thickBot="1" x14ac:dyDescent="0.25">
      <c r="A550" s="1580"/>
      <c r="B550" s="1569"/>
      <c r="C550" s="274"/>
      <c r="D550" s="239" t="s">
        <v>41</v>
      </c>
      <c r="E550" s="55">
        <f t="shared" ref="E550:AB550" si="287">E549/E548</f>
        <v>0.43307086614173229</v>
      </c>
      <c r="F550" s="55">
        <f t="shared" si="287"/>
        <v>0.44725738396624476</v>
      </c>
      <c r="G550" s="55">
        <f t="shared" si="287"/>
        <v>0.45333333333333337</v>
      </c>
      <c r="H550" s="577">
        <f t="shared" si="287"/>
        <v>0.45581395348837211</v>
      </c>
      <c r="I550" s="55">
        <f t="shared" si="287"/>
        <v>0.46889952153110043</v>
      </c>
      <c r="J550" s="55">
        <f t="shared" si="287"/>
        <v>0.39423076923076922</v>
      </c>
      <c r="K550" s="55">
        <f t="shared" si="287"/>
        <v>-0.18483412322274881</v>
      </c>
      <c r="L550" s="55">
        <f t="shared" si="287"/>
        <v>-0.18396226415094338</v>
      </c>
      <c r="M550" s="55">
        <f t="shared" si="287"/>
        <v>-0.18518518518518517</v>
      </c>
      <c r="N550" s="577">
        <f t="shared" si="287"/>
        <v>-0.17699115044247787</v>
      </c>
      <c r="O550" s="55">
        <f t="shared" si="287"/>
        <v>-0.19138755980861244</v>
      </c>
      <c r="P550" s="55">
        <f t="shared" si="287"/>
        <v>-0.42553191489361702</v>
      </c>
      <c r="Q550" s="55" t="e">
        <f t="shared" si="287"/>
        <v>#DIV/0!</v>
      </c>
      <c r="R550" s="55" t="e">
        <f t="shared" si="287"/>
        <v>#DIV/0!</v>
      </c>
      <c r="S550" s="55" t="e">
        <f t="shared" si="287"/>
        <v>#DIV/0!</v>
      </c>
      <c r="T550" s="55" t="e">
        <f t="shared" si="287"/>
        <v>#DIV/0!</v>
      </c>
      <c r="U550" s="55" t="e">
        <f t="shared" si="287"/>
        <v>#DIV/0!</v>
      </c>
      <c r="V550" s="55" t="e">
        <f t="shared" si="287"/>
        <v>#DIV/0!</v>
      </c>
      <c r="W550" s="55" t="e">
        <f t="shared" si="287"/>
        <v>#DIV/0!</v>
      </c>
      <c r="X550" s="55" t="e">
        <f t="shared" si="287"/>
        <v>#DIV/0!</v>
      </c>
      <c r="Y550" s="577" t="e">
        <f t="shared" si="287"/>
        <v>#DIV/0!</v>
      </c>
      <c r="Z550" s="55" t="e">
        <f t="shared" si="287"/>
        <v>#DIV/0!</v>
      </c>
      <c r="AA550" s="55" t="e">
        <f t="shared" si="287"/>
        <v>#DIV/0!</v>
      </c>
      <c r="AB550" s="56" t="e">
        <f t="shared" si="287"/>
        <v>#DIV/0!</v>
      </c>
      <c r="AC550" s="104"/>
      <c r="AD550" s="104"/>
      <c r="AE550" s="105"/>
      <c r="AF550" s="328"/>
      <c r="AG550" s="328"/>
      <c r="AH550" s="328"/>
      <c r="AI550" s="328"/>
      <c r="AJ550" s="328"/>
      <c r="AK550" s="328"/>
      <c r="AL550" s="328"/>
      <c r="AM550" s="328"/>
      <c r="AN550" s="328"/>
      <c r="AO550" s="328"/>
      <c r="AP550" s="328"/>
      <c r="AQ550" s="328"/>
      <c r="AR550" s="328"/>
      <c r="AS550" s="328"/>
      <c r="AT550" s="328"/>
      <c r="AU550" s="328"/>
      <c r="AV550" s="328"/>
      <c r="AW550" s="328"/>
      <c r="AX550" s="328"/>
      <c r="AY550" s="328"/>
      <c r="AZ550" s="328"/>
      <c r="BA550" s="328"/>
      <c r="BB550" s="328"/>
      <c r="BC550" s="328"/>
      <c r="BD550" s="328"/>
      <c r="BE550" s="335"/>
      <c r="BF550" s="335"/>
      <c r="BG550" s="102"/>
      <c r="BH550" s="335"/>
      <c r="BI550" s="335"/>
      <c r="BJ550" s="335"/>
      <c r="BK550" s="335"/>
      <c r="BL550" s="335"/>
      <c r="BM550" s="335"/>
      <c r="BN550" s="335"/>
      <c r="BO550" s="335"/>
      <c r="BP550" s="335"/>
      <c r="BQ550" s="335"/>
      <c r="BR550" s="335"/>
      <c r="BS550" s="335"/>
      <c r="BT550" s="335"/>
      <c r="BU550" s="335"/>
      <c r="BV550" s="335"/>
      <c r="BW550" s="335"/>
      <c r="BX550" s="335"/>
      <c r="BY550" s="335"/>
      <c r="BZ550" s="335"/>
      <c r="CA550" s="335"/>
      <c r="CB550" s="335"/>
      <c r="CC550" s="335"/>
      <c r="CD550" s="328"/>
      <c r="CE550" s="328"/>
      <c r="CF550" s="328"/>
      <c r="CG550" s="328"/>
      <c r="CH550" s="328"/>
      <c r="CI550" s="328"/>
      <c r="CJ550" s="328"/>
      <c r="CK550" s="328"/>
      <c r="CL550" s="328"/>
      <c r="CM550" s="165"/>
      <c r="CN550" s="165"/>
    </row>
    <row r="551" spans="1:92" s="1" customFormat="1" ht="10.5" customHeight="1" x14ac:dyDescent="0.2">
      <c r="A551" s="1578" t="s">
        <v>95</v>
      </c>
      <c r="B551" s="1567" t="s">
        <v>864</v>
      </c>
      <c r="C551" s="1119"/>
      <c r="D551" s="1203"/>
      <c r="E551" s="79"/>
      <c r="F551" s="79"/>
      <c r="G551" s="82"/>
      <c r="H551" s="576"/>
      <c r="I551" s="79"/>
      <c r="J551" s="79"/>
      <c r="K551" s="79"/>
      <c r="L551" s="79"/>
      <c r="M551" s="79"/>
      <c r="N551" s="576"/>
      <c r="O551" s="79"/>
      <c r="P551" s="79"/>
      <c r="Q551" s="79"/>
      <c r="R551" s="79"/>
      <c r="S551" s="79"/>
      <c r="T551" s="79"/>
      <c r="U551" s="79"/>
      <c r="V551" s="79"/>
      <c r="W551" s="79"/>
      <c r="X551" s="79"/>
      <c r="Y551" s="576"/>
      <c r="Z551" s="79"/>
      <c r="AA551" s="79"/>
      <c r="AB551" s="80"/>
      <c r="AC551" s="69"/>
      <c r="AD551" s="69"/>
      <c r="AE551" s="103"/>
      <c r="AF551" s="350"/>
      <c r="AG551" s="102"/>
      <c r="AH551" s="102"/>
      <c r="AI551" s="102"/>
      <c r="AJ551" s="102"/>
      <c r="AK551" s="102"/>
      <c r="AL551" s="102"/>
      <c r="AM551" s="102"/>
      <c r="AN551" s="102"/>
      <c r="AO551" s="102"/>
      <c r="AP551" s="102"/>
      <c r="AQ551" s="102"/>
      <c r="AR551" s="102"/>
      <c r="AS551" s="102"/>
      <c r="AT551" s="102"/>
      <c r="AU551" s="102"/>
      <c r="AV551" s="102"/>
      <c r="AW551" s="102"/>
      <c r="AX551" s="102"/>
      <c r="AY551" s="102"/>
      <c r="AZ551" s="102"/>
      <c r="BA551" s="102"/>
      <c r="BB551" s="102"/>
      <c r="BC551" s="102"/>
      <c r="BD551" s="102"/>
      <c r="BE551" s="335"/>
      <c r="BF551" s="335"/>
      <c r="BG551" s="335"/>
      <c r="BH551" s="335"/>
      <c r="BI551" s="335"/>
      <c r="BJ551" s="335"/>
      <c r="BK551" s="335"/>
      <c r="BL551" s="335"/>
      <c r="BM551" s="335"/>
      <c r="BN551" s="335"/>
      <c r="BO551" s="335"/>
      <c r="BP551" s="335"/>
      <c r="BQ551" s="335"/>
      <c r="BR551" s="335"/>
      <c r="BS551" s="335"/>
      <c r="BT551" s="335"/>
      <c r="BU551" s="335"/>
      <c r="BV551" s="335"/>
      <c r="BW551" s="335"/>
      <c r="BX551" s="335"/>
      <c r="BY551" s="335"/>
      <c r="BZ551" s="335"/>
      <c r="CA551" s="335"/>
      <c r="CB551" s="335"/>
      <c r="CC551" s="335"/>
      <c r="CD551" s="328"/>
      <c r="CE551" s="328"/>
      <c r="CF551" s="328"/>
      <c r="CG551" s="328"/>
      <c r="CH551" s="328"/>
      <c r="CI551" s="328"/>
      <c r="CJ551" s="328"/>
      <c r="CK551" s="328"/>
      <c r="CL551" s="328"/>
      <c r="CM551" s="165"/>
      <c r="CN551" s="165"/>
    </row>
    <row r="552" spans="1:92" s="1" customFormat="1" ht="10.5" customHeight="1" x14ac:dyDescent="0.2">
      <c r="A552" s="1579"/>
      <c r="B552" s="1568"/>
      <c r="C552" s="1472" t="s">
        <v>129</v>
      </c>
      <c r="D552" s="134" t="s">
        <v>33</v>
      </c>
      <c r="E552" s="107">
        <f>ROUND(SQRT(E553^2+E554^2)*1000/(1.73*E$515),0)</f>
        <v>1</v>
      </c>
      <c r="F552" s="107">
        <f>ROUND(SQRT(F553^2+F554^2)*1000/(1.73*F$515),0)</f>
        <v>1</v>
      </c>
      <c r="G552" s="107">
        <f t="shared" ref="G552:AB552" si="288">ROUND(SQRT(G553^2+G554^2)*1000/(1.73*G$515),0)</f>
        <v>1</v>
      </c>
      <c r="H552" s="578">
        <f t="shared" si="288"/>
        <v>1</v>
      </c>
      <c r="I552" s="107">
        <f t="shared" si="288"/>
        <v>1</v>
      </c>
      <c r="J552" s="107">
        <f t="shared" si="288"/>
        <v>1</v>
      </c>
      <c r="K552" s="107">
        <f t="shared" si="288"/>
        <v>2</v>
      </c>
      <c r="L552" s="107">
        <f t="shared" si="288"/>
        <v>2</v>
      </c>
      <c r="M552" s="107">
        <f t="shared" si="288"/>
        <v>2</v>
      </c>
      <c r="N552" s="578">
        <f t="shared" si="288"/>
        <v>2</v>
      </c>
      <c r="O552" s="107">
        <f t="shared" si="288"/>
        <v>3</v>
      </c>
      <c r="P552" s="107">
        <f t="shared" si="288"/>
        <v>4</v>
      </c>
      <c r="Q552" s="107">
        <f t="shared" si="288"/>
        <v>7</v>
      </c>
      <c r="R552" s="107">
        <f t="shared" si="288"/>
        <v>7</v>
      </c>
      <c r="S552" s="107">
        <f t="shared" si="288"/>
        <v>7</v>
      </c>
      <c r="T552" s="107">
        <f t="shared" si="288"/>
        <v>7</v>
      </c>
      <c r="U552" s="107">
        <f t="shared" si="288"/>
        <v>7</v>
      </c>
      <c r="V552" s="107">
        <f t="shared" si="288"/>
        <v>7</v>
      </c>
      <c r="W552" s="107">
        <f t="shared" si="288"/>
        <v>7</v>
      </c>
      <c r="X552" s="107">
        <f t="shared" si="288"/>
        <v>7</v>
      </c>
      <c r="Y552" s="578">
        <f t="shared" si="288"/>
        <v>7</v>
      </c>
      <c r="Z552" s="107">
        <f t="shared" si="288"/>
        <v>8</v>
      </c>
      <c r="AA552" s="107">
        <f t="shared" si="288"/>
        <v>7</v>
      </c>
      <c r="AB552" s="108">
        <f t="shared" si="288"/>
        <v>7</v>
      </c>
      <c r="AC552" s="335"/>
      <c r="AD552" s="335"/>
      <c r="AE552" s="103"/>
      <c r="AF552" s="335"/>
      <c r="AG552" s="335"/>
      <c r="AH552" s="335"/>
      <c r="AI552" s="335"/>
      <c r="AJ552" s="335"/>
      <c r="AK552" s="335"/>
      <c r="AL552" s="335"/>
      <c r="AM552" s="335"/>
      <c r="AN552" s="335"/>
      <c r="AO552" s="335"/>
      <c r="AP552" s="335"/>
      <c r="AQ552" s="335"/>
      <c r="AR552" s="335"/>
      <c r="AS552" s="335"/>
      <c r="AT552" s="335"/>
      <c r="AU552" s="335"/>
      <c r="AV552" s="335"/>
      <c r="AW552" s="335"/>
      <c r="AX552" s="335"/>
      <c r="AY552" s="335"/>
      <c r="AZ552" s="335"/>
      <c r="BA552" s="335"/>
      <c r="BB552" s="335"/>
      <c r="BC552" s="335"/>
      <c r="BD552" s="335"/>
      <c r="BE552" s="335"/>
      <c r="BF552" s="335"/>
      <c r="BG552" s="335"/>
      <c r="BH552" s="335"/>
      <c r="BI552" s="335"/>
      <c r="BJ552" s="335"/>
      <c r="BK552" s="335"/>
      <c r="BL552" s="335"/>
      <c r="BM552" s="335"/>
      <c r="BN552" s="335"/>
      <c r="BO552" s="335"/>
      <c r="BP552" s="335"/>
      <c r="BQ552" s="335"/>
      <c r="BR552" s="335"/>
      <c r="BS552" s="335"/>
      <c r="BT552" s="335"/>
      <c r="BU552" s="335"/>
      <c r="BV552" s="335"/>
      <c r="BW552" s="335"/>
      <c r="BX552" s="335"/>
      <c r="BY552" s="335"/>
      <c r="BZ552" s="335"/>
      <c r="CA552" s="335"/>
      <c r="CB552" s="335"/>
      <c r="CC552" s="335"/>
      <c r="CD552" s="328"/>
      <c r="CE552" s="328"/>
      <c r="CF552" s="328"/>
      <c r="CG552" s="328"/>
      <c r="CH552" s="328"/>
      <c r="CI552" s="328"/>
      <c r="CJ552" s="328"/>
      <c r="CK552" s="328"/>
      <c r="CL552" s="328"/>
      <c r="CM552" s="165"/>
      <c r="CN552" s="165"/>
    </row>
    <row r="553" spans="1:92" s="1" customFormat="1" ht="10.5" customHeight="1" x14ac:dyDescent="0.2">
      <c r="A553" s="1579"/>
      <c r="B553" s="1568"/>
      <c r="C553" s="1472" t="s">
        <v>557</v>
      </c>
      <c r="D553" s="134" t="s">
        <v>116</v>
      </c>
      <c r="E553" s="51">
        <f>AF553*$AE553</f>
        <v>-8.0000000000000004E-4</v>
      </c>
      <c r="F553" s="51">
        <f t="shared" ref="F553:AB553" si="289">AG553*$AE553</f>
        <v>-8.0000000000000004E-4</v>
      </c>
      <c r="G553" s="51">
        <f t="shared" si="289"/>
        <v>-8.0000000000000004E-4</v>
      </c>
      <c r="H553" s="575">
        <f t="shared" si="289"/>
        <v>-8.0000000000000004E-4</v>
      </c>
      <c r="I553" s="51">
        <f t="shared" si="289"/>
        <v>-8.0000000000000004E-4</v>
      </c>
      <c r="J553" s="51">
        <f t="shared" si="289"/>
        <v>-8.0000000000000004E-4</v>
      </c>
      <c r="K553" s="51">
        <f t="shared" si="289"/>
        <v>-8.0000000000000004E-4</v>
      </c>
      <c r="L553" s="51">
        <f t="shared" si="289"/>
        <v>-8.0000000000000004E-4</v>
      </c>
      <c r="M553" s="51">
        <f t="shared" si="289"/>
        <v>-8.0000000000000004E-4</v>
      </c>
      <c r="N553" s="575">
        <f t="shared" si="289"/>
        <v>-8.0000000000000004E-4</v>
      </c>
      <c r="O553" s="51">
        <f t="shared" si="289"/>
        <v>1.1600000000000001E-2</v>
      </c>
      <c r="P553" s="51">
        <f t="shared" si="289"/>
        <v>6.3200000000000006E-2</v>
      </c>
      <c r="Q553" s="51">
        <f t="shared" si="289"/>
        <v>0.10680000000000001</v>
      </c>
      <c r="R553" s="51">
        <f t="shared" si="289"/>
        <v>0.1084</v>
      </c>
      <c r="S553" s="51">
        <f t="shared" si="289"/>
        <v>0.11080000000000001</v>
      </c>
      <c r="T553" s="51">
        <f t="shared" si="289"/>
        <v>0.1192</v>
      </c>
      <c r="U553" s="51">
        <f t="shared" si="289"/>
        <v>0.12040000000000001</v>
      </c>
      <c r="V553" s="51">
        <f t="shared" si="289"/>
        <v>0.11760000000000001</v>
      </c>
      <c r="W553" s="51">
        <f t="shared" si="289"/>
        <v>0.1152</v>
      </c>
      <c r="X553" s="51">
        <f t="shared" si="289"/>
        <v>0.11480000000000001</v>
      </c>
      <c r="Y553" s="575">
        <f t="shared" si="289"/>
        <v>0.1212</v>
      </c>
      <c r="Z553" s="51">
        <f t="shared" si="289"/>
        <v>0.126</v>
      </c>
      <c r="AA553" s="51">
        <f t="shared" si="289"/>
        <v>0.12359999999999999</v>
      </c>
      <c r="AB553" s="52">
        <f t="shared" si="289"/>
        <v>0.12359999999999999</v>
      </c>
      <c r="AC553" s="69">
        <f>(BD553-AF553)*AE553</f>
        <v>8.0000000000000004E-4</v>
      </c>
      <c r="AD553" s="69">
        <f>(BD554-AF554)*AE553</f>
        <v>1.52E-2</v>
      </c>
      <c r="AE553" s="103">
        <v>8</v>
      </c>
      <c r="AF553" s="102">
        <v>-1E-4</v>
      </c>
      <c r="AG553" s="102">
        <v>-1E-4</v>
      </c>
      <c r="AH553" s="102">
        <v>-1E-4</v>
      </c>
      <c r="AI553" s="102">
        <v>-1E-4</v>
      </c>
      <c r="AJ553" s="102">
        <v>-1E-4</v>
      </c>
      <c r="AK553" s="102">
        <v>-1E-4</v>
      </c>
      <c r="AL553" s="102">
        <v>-1E-4</v>
      </c>
      <c r="AM553" s="102">
        <v>-1E-4</v>
      </c>
      <c r="AN553" s="102">
        <v>-1E-4</v>
      </c>
      <c r="AO553" s="102">
        <v>-1E-4</v>
      </c>
      <c r="AP553" s="102">
        <v>1.4500000000000001E-3</v>
      </c>
      <c r="AQ553" s="102">
        <v>7.9000000000000008E-3</v>
      </c>
      <c r="AR553" s="102">
        <v>1.3350000000000001E-2</v>
      </c>
      <c r="AS553" s="102">
        <v>1.355E-2</v>
      </c>
      <c r="AT553" s="102">
        <v>1.3850000000000001E-2</v>
      </c>
      <c r="AU553" s="102">
        <v>1.49E-2</v>
      </c>
      <c r="AV553" s="102">
        <v>1.5050000000000001E-2</v>
      </c>
      <c r="AW553" s="102">
        <v>1.4700000000000001E-2</v>
      </c>
      <c r="AX553" s="102">
        <v>1.44E-2</v>
      </c>
      <c r="AY553" s="102">
        <v>1.4350000000000002E-2</v>
      </c>
      <c r="AZ553" s="102">
        <v>1.515E-2</v>
      </c>
      <c r="BA553" s="102">
        <v>1.575E-2</v>
      </c>
      <c r="BB553" s="102">
        <v>1.5449999999999998E-2</v>
      </c>
      <c r="BC553" s="102">
        <v>1.5449999999999998E-2</v>
      </c>
      <c r="BD553" s="102"/>
      <c r="BE553" s="102"/>
      <c r="BF553" s="102"/>
      <c r="BG553" s="335"/>
      <c r="BH553" s="102"/>
      <c r="BI553" s="102"/>
      <c r="BJ553" s="102"/>
      <c r="BK553" s="102"/>
      <c r="BL553" s="102"/>
      <c r="BM553" s="102"/>
      <c r="BN553" s="102"/>
      <c r="BO553" s="102"/>
      <c r="BP553" s="102"/>
      <c r="BQ553" s="102"/>
      <c r="BR553" s="102"/>
      <c r="BS553" s="102"/>
      <c r="BT553" s="102"/>
      <c r="BU553" s="102"/>
      <c r="BV553" s="102"/>
      <c r="BW553" s="102"/>
      <c r="BX553" s="102"/>
      <c r="BY553" s="102"/>
      <c r="BZ553" s="102"/>
      <c r="CA553" s="102"/>
      <c r="CB553" s="102"/>
      <c r="CC553" s="102"/>
      <c r="CD553" s="328"/>
      <c r="CE553" s="328"/>
      <c r="CF553" s="328"/>
      <c r="CG553" s="328"/>
      <c r="CH553" s="328"/>
      <c r="CI553" s="328"/>
      <c r="CJ553" s="328"/>
      <c r="CK553" s="328"/>
      <c r="CL553" s="328"/>
      <c r="CM553" s="165"/>
      <c r="CN553" s="165"/>
    </row>
    <row r="554" spans="1:92" s="1" customFormat="1" ht="10.5" customHeight="1" x14ac:dyDescent="0.2">
      <c r="A554" s="1579"/>
      <c r="B554" s="1568"/>
      <c r="C554" s="1472" t="s">
        <v>557</v>
      </c>
      <c r="D554" s="134" t="s">
        <v>117</v>
      </c>
      <c r="E554" s="51">
        <f>AF554*$AE553</f>
        <v>-1.52E-2</v>
      </c>
      <c r="F554" s="51">
        <f t="shared" ref="F554:AB554" si="290">AG554*$AE553</f>
        <v>-1.52E-2</v>
      </c>
      <c r="G554" s="51">
        <f t="shared" si="290"/>
        <v>-1.52E-2</v>
      </c>
      <c r="H554" s="575">
        <f t="shared" si="290"/>
        <v>-1.52E-2</v>
      </c>
      <c r="I554" s="51">
        <f t="shared" si="290"/>
        <v>-1.52E-2</v>
      </c>
      <c r="J554" s="51">
        <f t="shared" si="290"/>
        <v>-0.01</v>
      </c>
      <c r="K554" s="51">
        <f t="shared" si="290"/>
        <v>3.8800000000000001E-2</v>
      </c>
      <c r="L554" s="51">
        <f t="shared" si="290"/>
        <v>4.0800000000000003E-2</v>
      </c>
      <c r="M554" s="51">
        <f t="shared" si="290"/>
        <v>4.36E-2</v>
      </c>
      <c r="N554" s="575">
        <f t="shared" si="290"/>
        <v>4.24E-2</v>
      </c>
      <c r="O554" s="51">
        <f t="shared" si="290"/>
        <v>4.3200000000000002E-2</v>
      </c>
      <c r="P554" s="51">
        <f t="shared" si="290"/>
        <v>4.6399999999999997E-2</v>
      </c>
      <c r="Q554" s="51">
        <f t="shared" si="290"/>
        <v>4.5600000000000002E-2</v>
      </c>
      <c r="R554" s="51">
        <f t="shared" si="290"/>
        <v>4.4399999999999995E-2</v>
      </c>
      <c r="S554" s="51">
        <f t="shared" si="290"/>
        <v>4.48E-2</v>
      </c>
      <c r="T554" s="51">
        <f t="shared" si="290"/>
        <v>4.7199999999999999E-2</v>
      </c>
      <c r="U554" s="51">
        <f t="shared" si="290"/>
        <v>4.9200000000000001E-2</v>
      </c>
      <c r="V554" s="51">
        <f t="shared" si="290"/>
        <v>4.9200000000000001E-2</v>
      </c>
      <c r="W554" s="51">
        <f t="shared" si="290"/>
        <v>5.16E-2</v>
      </c>
      <c r="X554" s="51">
        <f t="shared" si="290"/>
        <v>5.4800000000000001E-2</v>
      </c>
      <c r="Y554" s="575">
        <f t="shared" si="290"/>
        <v>5.4400000000000004E-2</v>
      </c>
      <c r="Z554" s="51">
        <f t="shared" si="290"/>
        <v>5.04E-2</v>
      </c>
      <c r="AA554" s="51">
        <f t="shared" si="290"/>
        <v>4.5600000000000002E-2</v>
      </c>
      <c r="AB554" s="52">
        <f t="shared" si="290"/>
        <v>4.48E-2</v>
      </c>
      <c r="AC554" s="69"/>
      <c r="AD554" s="69"/>
      <c r="AE554" s="103"/>
      <c r="AF554" s="102">
        <v>-1.9E-3</v>
      </c>
      <c r="AG554" s="102">
        <v>-1.9E-3</v>
      </c>
      <c r="AH554" s="102">
        <v>-1.9E-3</v>
      </c>
      <c r="AI554" s="102">
        <v>-1.9E-3</v>
      </c>
      <c r="AJ554" s="102">
        <v>-1.9E-3</v>
      </c>
      <c r="AK554" s="102">
        <v>-1.25E-3</v>
      </c>
      <c r="AL554" s="102">
        <v>4.8500000000000001E-3</v>
      </c>
      <c r="AM554" s="102">
        <v>5.1000000000000004E-3</v>
      </c>
      <c r="AN554" s="102">
        <v>5.45E-3</v>
      </c>
      <c r="AO554" s="102">
        <v>5.3E-3</v>
      </c>
      <c r="AP554" s="102">
        <v>5.4000000000000003E-3</v>
      </c>
      <c r="AQ554" s="102">
        <v>5.7999999999999996E-3</v>
      </c>
      <c r="AR554" s="102">
        <v>5.7000000000000002E-3</v>
      </c>
      <c r="AS554" s="102">
        <v>5.5499999999999994E-3</v>
      </c>
      <c r="AT554" s="102">
        <v>5.5999999999999999E-3</v>
      </c>
      <c r="AU554" s="102">
        <v>5.8999999999999999E-3</v>
      </c>
      <c r="AV554" s="102">
        <v>6.1500000000000001E-3</v>
      </c>
      <c r="AW554" s="102">
        <v>6.1500000000000001E-3</v>
      </c>
      <c r="AX554" s="102">
        <v>6.45E-3</v>
      </c>
      <c r="AY554" s="102">
        <v>6.8500000000000002E-3</v>
      </c>
      <c r="AZ554" s="102">
        <v>6.8000000000000005E-3</v>
      </c>
      <c r="BA554" s="102">
        <v>6.3E-3</v>
      </c>
      <c r="BB554" s="102">
        <v>5.7000000000000002E-3</v>
      </c>
      <c r="BC554" s="102">
        <v>5.5999999999999999E-3</v>
      </c>
      <c r="BD554" s="102"/>
      <c r="BE554" s="102"/>
      <c r="BF554" s="102"/>
      <c r="BG554" s="102"/>
      <c r="BH554" s="102"/>
      <c r="BI554" s="102"/>
      <c r="BJ554" s="102"/>
      <c r="BK554" s="102"/>
      <c r="BL554" s="102"/>
      <c r="BM554" s="102"/>
      <c r="BN554" s="102"/>
      <c r="BO554" s="102"/>
      <c r="BP554" s="102"/>
      <c r="BQ554" s="102"/>
      <c r="BR554" s="102"/>
      <c r="BS554" s="102"/>
      <c r="BT554" s="102"/>
      <c r="BU554" s="102"/>
      <c r="BV554" s="102"/>
      <c r="BW554" s="102"/>
      <c r="BX554" s="102"/>
      <c r="BY554" s="102"/>
      <c r="BZ554" s="102"/>
      <c r="CA554" s="102"/>
      <c r="CB554" s="102"/>
      <c r="CC554" s="102"/>
      <c r="CD554" s="328"/>
      <c r="CE554" s="328"/>
      <c r="CF554" s="328"/>
      <c r="CG554" s="328"/>
      <c r="CH554" s="328"/>
      <c r="CI554" s="328"/>
      <c r="CJ554" s="328"/>
      <c r="CK554" s="328"/>
      <c r="CL554" s="328"/>
      <c r="CM554" s="165"/>
      <c r="CN554" s="165"/>
    </row>
    <row r="555" spans="1:92" s="1" customFormat="1" ht="10.5" customHeight="1" thickBot="1" x14ac:dyDescent="0.25">
      <c r="A555" s="1580"/>
      <c r="B555" s="1569"/>
      <c r="C555" s="274"/>
      <c r="D555" s="239" t="s">
        <v>41</v>
      </c>
      <c r="E555" s="144">
        <f t="shared" ref="E555:AB555" si="291">E554/E553</f>
        <v>19</v>
      </c>
      <c r="F555" s="144">
        <f t="shared" si="291"/>
        <v>19</v>
      </c>
      <c r="G555" s="144">
        <f t="shared" si="291"/>
        <v>19</v>
      </c>
      <c r="H555" s="612">
        <f t="shared" si="291"/>
        <v>19</v>
      </c>
      <c r="I555" s="144">
        <f t="shared" si="291"/>
        <v>19</v>
      </c>
      <c r="J555" s="144">
        <f t="shared" si="291"/>
        <v>12.5</v>
      </c>
      <c r="K555" s="144">
        <f t="shared" si="291"/>
        <v>-48.5</v>
      </c>
      <c r="L555" s="144">
        <f t="shared" si="291"/>
        <v>-51</v>
      </c>
      <c r="M555" s="144">
        <f t="shared" si="291"/>
        <v>-54.5</v>
      </c>
      <c r="N555" s="612">
        <f t="shared" si="291"/>
        <v>-53</v>
      </c>
      <c r="O555" s="144">
        <f t="shared" si="291"/>
        <v>3.7241379310344827</v>
      </c>
      <c r="P555" s="144">
        <f t="shared" si="291"/>
        <v>0.73417721518987333</v>
      </c>
      <c r="Q555" s="144">
        <f t="shared" si="291"/>
        <v>0.42696629213483145</v>
      </c>
      <c r="R555" s="144">
        <f t="shared" si="291"/>
        <v>0.40959409594095936</v>
      </c>
      <c r="S555" s="144">
        <f t="shared" si="291"/>
        <v>0.40433212996389889</v>
      </c>
      <c r="T555" s="144">
        <f t="shared" si="291"/>
        <v>0.39597315436241609</v>
      </c>
      <c r="U555" s="144">
        <f t="shared" si="291"/>
        <v>0.40863787375415278</v>
      </c>
      <c r="V555" s="144">
        <f t="shared" si="291"/>
        <v>0.41836734693877548</v>
      </c>
      <c r="W555" s="144">
        <f t="shared" si="291"/>
        <v>0.44791666666666669</v>
      </c>
      <c r="X555" s="144">
        <f t="shared" si="291"/>
        <v>0.47735191637630658</v>
      </c>
      <c r="Y555" s="612">
        <f t="shared" si="291"/>
        <v>0.44884488448844889</v>
      </c>
      <c r="Z555" s="144">
        <f t="shared" si="291"/>
        <v>0.4</v>
      </c>
      <c r="AA555" s="144">
        <f t="shared" si="291"/>
        <v>0.36893203883495151</v>
      </c>
      <c r="AB555" s="145">
        <f t="shared" si="291"/>
        <v>0.36245954692556637</v>
      </c>
      <c r="AC555" s="104"/>
      <c r="AD555" s="104"/>
      <c r="AE555" s="105"/>
      <c r="AF555" s="328"/>
      <c r="AG555" s="328"/>
      <c r="AH555" s="328"/>
      <c r="AI555" s="328"/>
      <c r="AJ555" s="328"/>
      <c r="AK555" s="328"/>
      <c r="AL555" s="328"/>
      <c r="AM555" s="328"/>
      <c r="AN555" s="328"/>
      <c r="AO555" s="328"/>
      <c r="AP555" s="328"/>
      <c r="AQ555" s="328"/>
      <c r="AR555" s="328"/>
      <c r="AS555" s="328"/>
      <c r="AT555" s="328"/>
      <c r="AU555" s="328"/>
      <c r="AV555" s="328"/>
      <c r="AW555" s="328"/>
      <c r="AX555" s="328"/>
      <c r="AY555" s="328"/>
      <c r="AZ555" s="328"/>
      <c r="BA555" s="328"/>
      <c r="BB555" s="328"/>
      <c r="BC555" s="328"/>
      <c r="BD555" s="328"/>
      <c r="BE555" s="335"/>
      <c r="BF555" s="335"/>
      <c r="BG555" s="102"/>
      <c r="BH555" s="335"/>
      <c r="BI555" s="335"/>
      <c r="BJ555" s="335"/>
      <c r="BK555" s="335"/>
      <c r="BL555" s="335"/>
      <c r="BM555" s="335"/>
      <c r="BN555" s="335"/>
      <c r="BO555" s="335"/>
      <c r="BP555" s="335"/>
      <c r="BQ555" s="335"/>
      <c r="BR555" s="335"/>
      <c r="BS555" s="335"/>
      <c r="BT555" s="335"/>
      <c r="BU555" s="335"/>
      <c r="BV555" s="335"/>
      <c r="BW555" s="335"/>
      <c r="BX555" s="335"/>
      <c r="BY555" s="335"/>
      <c r="BZ555" s="335"/>
      <c r="CA555" s="335"/>
      <c r="CB555" s="335"/>
      <c r="CC555" s="335"/>
      <c r="CD555" s="328"/>
      <c r="CE555" s="328"/>
      <c r="CF555" s="328"/>
      <c r="CG555" s="328"/>
      <c r="CH555" s="328"/>
      <c r="CI555" s="328"/>
      <c r="CJ555" s="328"/>
      <c r="CK555" s="328"/>
      <c r="CL555" s="328"/>
      <c r="CM555" s="165"/>
      <c r="CN555" s="165"/>
    </row>
    <row r="556" spans="1:92" s="1" customFormat="1" ht="10.5" customHeight="1" x14ac:dyDescent="0.2">
      <c r="A556" s="1578" t="s">
        <v>96</v>
      </c>
      <c r="B556" s="1567" t="s">
        <v>865</v>
      </c>
      <c r="C556" s="1119"/>
      <c r="D556" s="1203"/>
      <c r="E556" s="79"/>
      <c r="F556" s="79"/>
      <c r="G556" s="79"/>
      <c r="H556" s="576"/>
      <c r="I556" s="79"/>
      <c r="J556" s="79"/>
      <c r="K556" s="79"/>
      <c r="L556" s="79"/>
      <c r="M556" s="79"/>
      <c r="N556" s="576"/>
      <c r="O556" s="79"/>
      <c r="P556" s="79"/>
      <c r="Q556" s="79"/>
      <c r="R556" s="79"/>
      <c r="S556" s="79"/>
      <c r="T556" s="79"/>
      <c r="U556" s="79"/>
      <c r="V556" s="79"/>
      <c r="W556" s="79"/>
      <c r="X556" s="79"/>
      <c r="Y556" s="576"/>
      <c r="Z556" s="79"/>
      <c r="AA556" s="79"/>
      <c r="AB556" s="80"/>
      <c r="AC556" s="69"/>
      <c r="AD556" s="69"/>
      <c r="AE556" s="103"/>
      <c r="AF556" s="350"/>
      <c r="AG556" s="335"/>
      <c r="AH556" s="335"/>
      <c r="AI556" s="335"/>
      <c r="AJ556" s="335"/>
      <c r="AK556" s="335"/>
      <c r="AL556" s="335"/>
      <c r="AM556" s="335"/>
      <c r="AN556" s="335"/>
      <c r="AO556" s="335"/>
      <c r="AP556" s="335"/>
      <c r="AQ556" s="335"/>
      <c r="AR556" s="335"/>
      <c r="AS556" s="335"/>
      <c r="AT556" s="335"/>
      <c r="AU556" s="335"/>
      <c r="AV556" s="335"/>
      <c r="AW556" s="335"/>
      <c r="AX556" s="335"/>
      <c r="AY556" s="335"/>
      <c r="AZ556" s="335"/>
      <c r="BA556" s="335"/>
      <c r="BB556" s="335"/>
      <c r="BC556" s="335"/>
      <c r="BD556" s="335"/>
      <c r="BE556" s="335"/>
      <c r="BF556" s="335"/>
      <c r="BG556" s="335"/>
      <c r="BH556" s="335"/>
      <c r="BI556" s="335"/>
      <c r="BJ556" s="335"/>
      <c r="BK556" s="335"/>
      <c r="BL556" s="335"/>
      <c r="BM556" s="335"/>
      <c r="BN556" s="335"/>
      <c r="BO556" s="335"/>
      <c r="BP556" s="335"/>
      <c r="BQ556" s="335"/>
      <c r="BR556" s="335"/>
      <c r="BS556" s="335"/>
      <c r="BT556" s="335"/>
      <c r="BU556" s="335"/>
      <c r="BV556" s="335"/>
      <c r="BW556" s="335"/>
      <c r="BX556" s="335"/>
      <c r="BY556" s="335"/>
      <c r="BZ556" s="335"/>
      <c r="CA556" s="335"/>
      <c r="CB556" s="335"/>
      <c r="CC556" s="335"/>
      <c r="CD556" s="328"/>
      <c r="CE556" s="328"/>
      <c r="CF556" s="328"/>
      <c r="CG556" s="328"/>
      <c r="CH556" s="328"/>
      <c r="CI556" s="328"/>
      <c r="CJ556" s="328"/>
      <c r="CK556" s="328"/>
      <c r="CL556" s="328"/>
      <c r="CM556" s="165"/>
      <c r="CN556" s="165"/>
    </row>
    <row r="557" spans="1:92" s="1" customFormat="1" ht="10.5" customHeight="1" x14ac:dyDescent="0.2">
      <c r="A557" s="1579"/>
      <c r="B557" s="1568"/>
      <c r="C557" s="1472" t="s">
        <v>129</v>
      </c>
      <c r="D557" s="134" t="s">
        <v>33</v>
      </c>
      <c r="E557" s="107">
        <f>ROUND(SQRT(E558^2+E559^2)*1000/(1.73*E$515),0)</f>
        <v>4</v>
      </c>
      <c r="F557" s="107">
        <f>ROUND(SQRT(F558^2+F559^2)*1000/(1.73*F$515),0)</f>
        <v>4</v>
      </c>
      <c r="G557" s="107">
        <f t="shared" ref="G557:AB557" si="292">ROUND(SQRT(G558^2+G559^2)*1000/(1.73*G$515),0)</f>
        <v>3</v>
      </c>
      <c r="H557" s="578">
        <f t="shared" si="292"/>
        <v>3</v>
      </c>
      <c r="I557" s="107">
        <f t="shared" si="292"/>
        <v>3</v>
      </c>
      <c r="J557" s="107">
        <f t="shared" si="292"/>
        <v>3</v>
      </c>
      <c r="K557" s="107">
        <f t="shared" si="292"/>
        <v>3</v>
      </c>
      <c r="L557" s="107">
        <f t="shared" si="292"/>
        <v>3</v>
      </c>
      <c r="M557" s="107">
        <f t="shared" si="292"/>
        <v>3</v>
      </c>
      <c r="N557" s="578">
        <f t="shared" si="292"/>
        <v>3</v>
      </c>
      <c r="O557" s="107">
        <f t="shared" si="292"/>
        <v>4</v>
      </c>
      <c r="P557" s="107">
        <f t="shared" si="292"/>
        <v>4</v>
      </c>
      <c r="Q557" s="107">
        <f t="shared" si="292"/>
        <v>4</v>
      </c>
      <c r="R557" s="107">
        <f t="shared" si="292"/>
        <v>5</v>
      </c>
      <c r="S557" s="107">
        <f t="shared" si="292"/>
        <v>5</v>
      </c>
      <c r="T557" s="107">
        <f t="shared" si="292"/>
        <v>6</v>
      </c>
      <c r="U557" s="107">
        <f t="shared" si="292"/>
        <v>6</v>
      </c>
      <c r="V557" s="107">
        <f t="shared" si="292"/>
        <v>6</v>
      </c>
      <c r="W557" s="107">
        <f t="shared" si="292"/>
        <v>6</v>
      </c>
      <c r="X557" s="107">
        <f t="shared" si="292"/>
        <v>6</v>
      </c>
      <c r="Y557" s="578">
        <f t="shared" si="292"/>
        <v>6</v>
      </c>
      <c r="Z557" s="107">
        <f t="shared" si="292"/>
        <v>6</v>
      </c>
      <c r="AA557" s="107">
        <f t="shared" si="292"/>
        <v>6</v>
      </c>
      <c r="AB557" s="108">
        <f t="shared" si="292"/>
        <v>6</v>
      </c>
      <c r="AC557" s="335"/>
      <c r="AD557" s="335"/>
      <c r="AE557" s="103"/>
      <c r="AF557" s="335"/>
      <c r="AG557" s="335"/>
      <c r="AH557" s="335"/>
      <c r="AI557" s="335"/>
      <c r="AJ557" s="335"/>
      <c r="AK557" s="335"/>
      <c r="AL557" s="335"/>
      <c r="AM557" s="335"/>
      <c r="AN557" s="335"/>
      <c r="AO557" s="335"/>
      <c r="AP557" s="335"/>
      <c r="AQ557" s="335"/>
      <c r="AR557" s="335"/>
      <c r="AS557" s="335"/>
      <c r="AT557" s="335"/>
      <c r="AU557" s="335"/>
      <c r="AV557" s="335"/>
      <c r="AW557" s="335"/>
      <c r="AX557" s="335"/>
      <c r="AY557" s="335"/>
      <c r="AZ557" s="335"/>
      <c r="BA557" s="335"/>
      <c r="BB557" s="335"/>
      <c r="BC557" s="335"/>
      <c r="BD557" s="335"/>
      <c r="BE557" s="335"/>
      <c r="BF557" s="335"/>
      <c r="BG557" s="335"/>
      <c r="BH557" s="335"/>
      <c r="BI557" s="335"/>
      <c r="BJ557" s="335"/>
      <c r="BK557" s="335"/>
      <c r="BL557" s="335"/>
      <c r="BM557" s="335"/>
      <c r="BN557" s="335"/>
      <c r="BO557" s="335"/>
      <c r="BP557" s="335"/>
      <c r="BQ557" s="335"/>
      <c r="BR557" s="335"/>
      <c r="BS557" s="335"/>
      <c r="BT557" s="335"/>
      <c r="BU557" s="335"/>
      <c r="BV557" s="335"/>
      <c r="BW557" s="335"/>
      <c r="BX557" s="335"/>
      <c r="BY557" s="335"/>
      <c r="BZ557" s="335"/>
      <c r="CA557" s="335"/>
      <c r="CB557" s="335"/>
      <c r="CC557" s="335"/>
      <c r="CD557" s="328"/>
      <c r="CE557" s="328"/>
      <c r="CF557" s="328"/>
      <c r="CG557" s="328"/>
      <c r="CH557" s="328"/>
      <c r="CI557" s="328"/>
      <c r="CJ557" s="328"/>
      <c r="CK557" s="328"/>
      <c r="CL557" s="328"/>
      <c r="CM557" s="165"/>
      <c r="CN557" s="165"/>
    </row>
    <row r="558" spans="1:92" s="1" customFormat="1" ht="10.5" customHeight="1" x14ac:dyDescent="0.2">
      <c r="A558" s="1579"/>
      <c r="B558" s="1568"/>
      <c r="C558" s="1472" t="s">
        <v>557</v>
      </c>
      <c r="D558" s="134" t="s">
        <v>116</v>
      </c>
      <c r="E558" s="51">
        <f>AF558*$AE558</f>
        <v>6.8400000000000002E-2</v>
      </c>
      <c r="F558" s="51">
        <f t="shared" ref="F558:AB558" si="293">AG558*$AE558</f>
        <v>6.1200000000000004E-2</v>
      </c>
      <c r="G558" s="51">
        <f t="shared" si="293"/>
        <v>5.8400000000000001E-2</v>
      </c>
      <c r="H558" s="575">
        <f t="shared" si="293"/>
        <v>5.6399999999999999E-2</v>
      </c>
      <c r="I558" s="51">
        <f t="shared" si="293"/>
        <v>5.5199999999999999E-2</v>
      </c>
      <c r="J558" s="51">
        <f t="shared" si="293"/>
        <v>5.6400000000000006E-2</v>
      </c>
      <c r="K558" s="51">
        <f t="shared" si="293"/>
        <v>5.6000000000000001E-2</v>
      </c>
      <c r="L558" s="51">
        <f t="shared" si="293"/>
        <v>5.3999999999999999E-2</v>
      </c>
      <c r="M558" s="51">
        <f t="shared" si="293"/>
        <v>5.3199999999999997E-2</v>
      </c>
      <c r="N558" s="575">
        <f t="shared" si="293"/>
        <v>5.6400000000000006E-2</v>
      </c>
      <c r="O558" s="51">
        <f t="shared" si="293"/>
        <v>6.08E-2</v>
      </c>
      <c r="P558" s="51">
        <f t="shared" si="293"/>
        <v>6.6799999999999998E-2</v>
      </c>
      <c r="Q558" s="51">
        <f t="shared" si="293"/>
        <v>7.2000000000000008E-2</v>
      </c>
      <c r="R558" s="51">
        <f t="shared" si="293"/>
        <v>8.4400000000000003E-2</v>
      </c>
      <c r="S558" s="51">
        <f t="shared" si="293"/>
        <v>9.4399999999999998E-2</v>
      </c>
      <c r="T558" s="51">
        <f t="shared" si="293"/>
        <v>9.7599999999999992E-2</v>
      </c>
      <c r="U558" s="51">
        <f t="shared" si="293"/>
        <v>0.1016</v>
      </c>
      <c r="V558" s="51">
        <f t="shared" si="293"/>
        <v>0.1</v>
      </c>
      <c r="W558" s="51">
        <f t="shared" si="293"/>
        <v>9.8799999999999999E-2</v>
      </c>
      <c r="X558" s="51">
        <f t="shared" si="293"/>
        <v>9.920000000000001E-2</v>
      </c>
      <c r="Y558" s="575">
        <f t="shared" si="293"/>
        <v>0.10200000000000001</v>
      </c>
      <c r="Z558" s="51">
        <f t="shared" si="293"/>
        <v>0.1012</v>
      </c>
      <c r="AA558" s="51">
        <f t="shared" si="293"/>
        <v>0.1008</v>
      </c>
      <c r="AB558" s="52">
        <f t="shared" si="293"/>
        <v>9.8000000000000004E-2</v>
      </c>
      <c r="AC558" s="69">
        <f>(BD558-AF558)*AE558</f>
        <v>-6.8400000000000002E-2</v>
      </c>
      <c r="AD558" s="69">
        <f>(BD559-AF559)*AE558</f>
        <v>-1.4800000000000001E-2</v>
      </c>
      <c r="AE558" s="103">
        <v>8</v>
      </c>
      <c r="AF558" s="102">
        <v>8.5500000000000003E-3</v>
      </c>
      <c r="AG558" s="102">
        <v>7.6500000000000005E-3</v>
      </c>
      <c r="AH558" s="102">
        <v>7.3000000000000001E-3</v>
      </c>
      <c r="AI558" s="102">
        <v>7.0499999999999998E-3</v>
      </c>
      <c r="AJ558" s="102">
        <v>6.8999999999999999E-3</v>
      </c>
      <c r="AK558" s="102">
        <v>7.0500000000000007E-3</v>
      </c>
      <c r="AL558" s="102">
        <v>7.0000000000000001E-3</v>
      </c>
      <c r="AM558" s="102">
        <v>6.7499999999999999E-3</v>
      </c>
      <c r="AN558" s="102">
        <v>6.6499999999999997E-3</v>
      </c>
      <c r="AO558" s="102">
        <v>7.0500000000000007E-3</v>
      </c>
      <c r="AP558" s="102">
        <v>7.6E-3</v>
      </c>
      <c r="AQ558" s="102">
        <v>8.3499999999999998E-3</v>
      </c>
      <c r="AR558" s="102">
        <v>9.0000000000000011E-3</v>
      </c>
      <c r="AS558" s="102">
        <v>1.055E-2</v>
      </c>
      <c r="AT558" s="102">
        <v>1.18E-2</v>
      </c>
      <c r="AU558" s="102">
        <v>1.2199999999999999E-2</v>
      </c>
      <c r="AV558" s="102">
        <v>1.2699999999999999E-2</v>
      </c>
      <c r="AW558" s="102">
        <v>1.2500000000000001E-2</v>
      </c>
      <c r="AX558" s="102">
        <v>1.235E-2</v>
      </c>
      <c r="AY558" s="102">
        <v>1.2400000000000001E-2</v>
      </c>
      <c r="AZ558" s="102">
        <v>1.2750000000000001E-2</v>
      </c>
      <c r="BA558" s="102">
        <v>1.265E-2</v>
      </c>
      <c r="BB558" s="102">
        <v>1.26E-2</v>
      </c>
      <c r="BC558" s="102">
        <v>1.225E-2</v>
      </c>
      <c r="BD558" s="102"/>
      <c r="BE558" s="328"/>
      <c r="BF558" s="328"/>
      <c r="BG558" s="335"/>
      <c r="BH558" s="328"/>
      <c r="BI558" s="328"/>
      <c r="BJ558" s="328"/>
      <c r="BK558" s="328"/>
      <c r="BL558" s="328"/>
      <c r="BM558" s="328"/>
      <c r="BN558" s="328"/>
      <c r="BO558" s="328"/>
      <c r="BP558" s="328"/>
      <c r="BQ558" s="328"/>
      <c r="BR558" s="328"/>
      <c r="BS558" s="328"/>
      <c r="BT558" s="328"/>
      <c r="BU558" s="328"/>
      <c r="BV558" s="328"/>
      <c r="BW558" s="328"/>
      <c r="BX558" s="328"/>
      <c r="BY558" s="328"/>
      <c r="BZ558" s="328"/>
      <c r="CA558" s="328"/>
      <c r="CB558" s="328"/>
      <c r="CC558" s="328"/>
      <c r="CD558" s="328"/>
      <c r="CE558" s="328"/>
      <c r="CF558" s="328"/>
      <c r="CG558" s="328"/>
      <c r="CH558" s="328"/>
      <c r="CI558" s="328"/>
      <c r="CJ558" s="328"/>
      <c r="CK558" s="328"/>
      <c r="CL558" s="328"/>
      <c r="CM558" s="165"/>
      <c r="CN558" s="165"/>
    </row>
    <row r="559" spans="1:92" s="1" customFormat="1" ht="10.5" customHeight="1" x14ac:dyDescent="0.2">
      <c r="A559" s="1579"/>
      <c r="B559" s="1568"/>
      <c r="C559" s="1472" t="s">
        <v>557</v>
      </c>
      <c r="D559" s="134" t="s">
        <v>117</v>
      </c>
      <c r="E559" s="51">
        <f>AF559*$AE558</f>
        <v>1.4800000000000001E-2</v>
      </c>
      <c r="F559" s="51">
        <f t="shared" ref="F559:AB559" si="294">AG559*$AE558</f>
        <v>1.3599999999999999E-2</v>
      </c>
      <c r="G559" s="51">
        <f t="shared" si="294"/>
        <v>1.2E-2</v>
      </c>
      <c r="H559" s="575">
        <f t="shared" si="294"/>
        <v>1.1599999999999999E-2</v>
      </c>
      <c r="I559" s="51">
        <f t="shared" si="294"/>
        <v>1.1599999999999999E-2</v>
      </c>
      <c r="J559" s="51">
        <f t="shared" si="294"/>
        <v>1.04E-2</v>
      </c>
      <c r="K559" s="51">
        <f t="shared" si="294"/>
        <v>1.2400000000000001E-2</v>
      </c>
      <c r="L559" s="51">
        <f t="shared" si="294"/>
        <v>1.32E-2</v>
      </c>
      <c r="M559" s="51">
        <f t="shared" si="294"/>
        <v>1.5199999999999998E-2</v>
      </c>
      <c r="N559" s="575">
        <f t="shared" si="294"/>
        <v>1.44E-2</v>
      </c>
      <c r="O559" s="51">
        <f t="shared" si="294"/>
        <v>1.44E-2</v>
      </c>
      <c r="P559" s="51">
        <f t="shared" si="294"/>
        <v>1.4800000000000001E-2</v>
      </c>
      <c r="Q559" s="51">
        <f t="shared" si="294"/>
        <v>1.6399999999999998E-2</v>
      </c>
      <c r="R559" s="51">
        <f t="shared" si="294"/>
        <v>1.6399999999999998E-2</v>
      </c>
      <c r="S559" s="51">
        <f t="shared" si="294"/>
        <v>1.6E-2</v>
      </c>
      <c r="T559" s="51">
        <f t="shared" si="294"/>
        <v>1.72E-2</v>
      </c>
      <c r="U559" s="51">
        <f t="shared" si="294"/>
        <v>1.72E-2</v>
      </c>
      <c r="V559" s="51">
        <f t="shared" si="294"/>
        <v>1.72E-2</v>
      </c>
      <c r="W559" s="51">
        <f t="shared" si="294"/>
        <v>1.6400000000000001E-2</v>
      </c>
      <c r="X559" s="51">
        <f t="shared" si="294"/>
        <v>1.84E-2</v>
      </c>
      <c r="Y559" s="575">
        <f t="shared" si="294"/>
        <v>1.6399999999999998E-2</v>
      </c>
      <c r="Z559" s="51">
        <f t="shared" si="294"/>
        <v>1.32E-2</v>
      </c>
      <c r="AA559" s="51">
        <f t="shared" si="294"/>
        <v>1.2799999999999999E-2</v>
      </c>
      <c r="AB559" s="52">
        <f t="shared" si="294"/>
        <v>1.3599999999999999E-2</v>
      </c>
      <c r="AC559" s="69"/>
      <c r="AD559" s="69"/>
      <c r="AE559" s="103"/>
      <c r="AF559" s="102">
        <v>1.8500000000000001E-3</v>
      </c>
      <c r="AG559" s="102">
        <v>1.6999999999999999E-3</v>
      </c>
      <c r="AH559" s="102">
        <v>1.5E-3</v>
      </c>
      <c r="AI559" s="102">
        <v>1.4499999999999999E-3</v>
      </c>
      <c r="AJ559" s="102">
        <v>1.4499999999999999E-3</v>
      </c>
      <c r="AK559" s="102">
        <v>1.2999999999999999E-3</v>
      </c>
      <c r="AL559" s="102">
        <v>1.5500000000000002E-3</v>
      </c>
      <c r="AM559" s="102">
        <v>1.65E-3</v>
      </c>
      <c r="AN559" s="102">
        <v>1.8999999999999998E-3</v>
      </c>
      <c r="AO559" s="102">
        <v>1.8E-3</v>
      </c>
      <c r="AP559" s="102">
        <v>1.8E-3</v>
      </c>
      <c r="AQ559" s="102">
        <v>1.8500000000000001E-3</v>
      </c>
      <c r="AR559" s="102">
        <v>2.0499999999999997E-3</v>
      </c>
      <c r="AS559" s="102">
        <v>2.0499999999999997E-3</v>
      </c>
      <c r="AT559" s="102">
        <v>2E-3</v>
      </c>
      <c r="AU559" s="102">
        <v>2.15E-3</v>
      </c>
      <c r="AV559" s="102">
        <v>2.15E-3</v>
      </c>
      <c r="AW559" s="102">
        <v>2.15E-3</v>
      </c>
      <c r="AX559" s="102">
        <v>2.0500000000000002E-3</v>
      </c>
      <c r="AY559" s="102">
        <v>2.3E-3</v>
      </c>
      <c r="AZ559" s="102">
        <v>2.0499999999999997E-3</v>
      </c>
      <c r="BA559" s="102">
        <v>1.65E-3</v>
      </c>
      <c r="BB559" s="102">
        <v>1.5999999999999999E-3</v>
      </c>
      <c r="BC559" s="102">
        <v>1.6999999999999999E-3</v>
      </c>
      <c r="BD559" s="102"/>
      <c r="BE559" s="102"/>
      <c r="BF559" s="102"/>
      <c r="BG559" s="102"/>
      <c r="BH559" s="102"/>
      <c r="BI559" s="102"/>
      <c r="BJ559" s="102"/>
      <c r="BK559" s="102"/>
      <c r="BL559" s="102"/>
      <c r="BM559" s="102"/>
      <c r="BN559" s="102"/>
      <c r="BO559" s="102"/>
      <c r="BP559" s="102"/>
      <c r="BQ559" s="102"/>
      <c r="BR559" s="102"/>
      <c r="BS559" s="102"/>
      <c r="BT559" s="102"/>
      <c r="BU559" s="102"/>
      <c r="BV559" s="102"/>
      <c r="BW559" s="102"/>
      <c r="BX559" s="102"/>
      <c r="BY559" s="102"/>
      <c r="BZ559" s="102"/>
      <c r="CA559" s="102"/>
      <c r="CB559" s="102"/>
      <c r="CC559" s="102"/>
      <c r="CD559" s="328"/>
      <c r="CE559" s="328"/>
      <c r="CF559" s="328"/>
      <c r="CG559" s="328"/>
      <c r="CH559" s="328"/>
      <c r="CI559" s="328"/>
      <c r="CJ559" s="328"/>
      <c r="CK559" s="328"/>
      <c r="CL559" s="328"/>
      <c r="CM559" s="165"/>
      <c r="CN559" s="165"/>
    </row>
    <row r="560" spans="1:92" s="1" customFormat="1" ht="10.5" customHeight="1" thickBot="1" x14ac:dyDescent="0.25">
      <c r="A560" s="1580"/>
      <c r="B560" s="1569"/>
      <c r="C560" s="274"/>
      <c r="D560" s="239" t="s">
        <v>41</v>
      </c>
      <c r="E560" s="55">
        <f t="shared" ref="E560:AB560" si="295">E559/E558</f>
        <v>0.21637426900584794</v>
      </c>
      <c r="F560" s="55">
        <f t="shared" si="295"/>
        <v>0.22222222222222218</v>
      </c>
      <c r="G560" s="55">
        <f t="shared" si="295"/>
        <v>0.20547945205479451</v>
      </c>
      <c r="H560" s="577">
        <f t="shared" si="295"/>
        <v>0.20567375886524822</v>
      </c>
      <c r="I560" s="55">
        <f t="shared" si="295"/>
        <v>0.21014492753623187</v>
      </c>
      <c r="J560" s="55">
        <f t="shared" si="295"/>
        <v>0.18439716312056734</v>
      </c>
      <c r="K560" s="55">
        <f t="shared" si="295"/>
        <v>0.22142857142857145</v>
      </c>
      <c r="L560" s="55">
        <f t="shared" si="295"/>
        <v>0.24444444444444444</v>
      </c>
      <c r="M560" s="55">
        <f t="shared" si="295"/>
        <v>0.2857142857142857</v>
      </c>
      <c r="N560" s="577">
        <f t="shared" si="295"/>
        <v>0.25531914893617019</v>
      </c>
      <c r="O560" s="55">
        <f t="shared" si="295"/>
        <v>0.23684210526315788</v>
      </c>
      <c r="P560" s="55">
        <f t="shared" si="295"/>
        <v>0.22155688622754494</v>
      </c>
      <c r="Q560" s="55">
        <f t="shared" si="295"/>
        <v>0.22777777777777772</v>
      </c>
      <c r="R560" s="55">
        <f t="shared" si="295"/>
        <v>0.19431279620853079</v>
      </c>
      <c r="S560" s="55">
        <f t="shared" si="295"/>
        <v>0.16949152542372883</v>
      </c>
      <c r="T560" s="55">
        <f t="shared" si="295"/>
        <v>0.17622950819672131</v>
      </c>
      <c r="U560" s="55">
        <f t="shared" si="295"/>
        <v>0.16929133858267717</v>
      </c>
      <c r="V560" s="55">
        <f t="shared" si="295"/>
        <v>0.17199999999999999</v>
      </c>
      <c r="W560" s="55">
        <f t="shared" si="295"/>
        <v>0.16599190283400811</v>
      </c>
      <c r="X560" s="55">
        <f t="shared" si="295"/>
        <v>0.18548387096774191</v>
      </c>
      <c r="Y560" s="577">
        <f t="shared" si="295"/>
        <v>0.16078431372549015</v>
      </c>
      <c r="Z560" s="55">
        <f t="shared" si="295"/>
        <v>0.13043478260869565</v>
      </c>
      <c r="AA560" s="55">
        <f t="shared" si="295"/>
        <v>0.12698412698412698</v>
      </c>
      <c r="AB560" s="56">
        <f t="shared" si="295"/>
        <v>0.13877551020408163</v>
      </c>
      <c r="AC560" s="104"/>
      <c r="AD560" s="104"/>
      <c r="AE560" s="105"/>
      <c r="AF560" s="328"/>
      <c r="AG560" s="328"/>
      <c r="AH560" s="328"/>
      <c r="AI560" s="328"/>
      <c r="AJ560" s="328"/>
      <c r="AK560" s="328"/>
      <c r="AL560" s="328"/>
      <c r="AM560" s="328"/>
      <c r="AN560" s="328"/>
      <c r="AO560" s="328"/>
      <c r="AP560" s="328"/>
      <c r="AQ560" s="328"/>
      <c r="AR560" s="328"/>
      <c r="AS560" s="328"/>
      <c r="AT560" s="328"/>
      <c r="AU560" s="328"/>
      <c r="AV560" s="328"/>
      <c r="AW560" s="328"/>
      <c r="AX560" s="328"/>
      <c r="AY560" s="328"/>
      <c r="AZ560" s="328"/>
      <c r="BA560" s="328"/>
      <c r="BB560" s="328"/>
      <c r="BC560" s="328"/>
      <c r="BD560" s="328"/>
      <c r="BE560" s="335"/>
      <c r="BF560" s="335"/>
      <c r="BG560" s="102"/>
      <c r="BH560" s="335"/>
      <c r="BI560" s="335"/>
      <c r="BJ560" s="335"/>
      <c r="BK560" s="335"/>
      <c r="BL560" s="335"/>
      <c r="BM560" s="335"/>
      <c r="BN560" s="335"/>
      <c r="BO560" s="335"/>
      <c r="BP560" s="335"/>
      <c r="BQ560" s="335"/>
      <c r="BR560" s="335"/>
      <c r="BS560" s="335"/>
      <c r="BT560" s="335"/>
      <c r="BU560" s="335"/>
      <c r="BV560" s="335"/>
      <c r="BW560" s="335"/>
      <c r="BX560" s="335"/>
      <c r="BY560" s="335"/>
      <c r="BZ560" s="335"/>
      <c r="CA560" s="335"/>
      <c r="CB560" s="335"/>
      <c r="CC560" s="335"/>
      <c r="CD560" s="328"/>
      <c r="CE560" s="328"/>
      <c r="CF560" s="328"/>
      <c r="CG560" s="328"/>
      <c r="CH560" s="328"/>
      <c r="CI560" s="328"/>
      <c r="CJ560" s="328"/>
      <c r="CK560" s="328"/>
      <c r="CL560" s="328"/>
      <c r="CM560" s="165"/>
      <c r="CN560" s="165"/>
    </row>
    <row r="561" spans="1:115" s="1" customFormat="1" ht="10.5" customHeight="1" x14ac:dyDescent="0.2">
      <c r="A561" s="1578" t="s">
        <v>98</v>
      </c>
      <c r="B561" s="1567" t="s">
        <v>866</v>
      </c>
      <c r="C561" s="1119"/>
      <c r="D561" s="1203"/>
      <c r="E561" s="79"/>
      <c r="F561" s="79"/>
      <c r="G561" s="79"/>
      <c r="H561" s="576"/>
      <c r="I561" s="79"/>
      <c r="J561" s="79"/>
      <c r="K561" s="79"/>
      <c r="L561" s="79"/>
      <c r="M561" s="79"/>
      <c r="N561" s="576"/>
      <c r="O561" s="79"/>
      <c r="P561" s="79"/>
      <c r="Q561" s="79"/>
      <c r="R561" s="79"/>
      <c r="S561" s="79"/>
      <c r="T561" s="79"/>
      <c r="U561" s="79"/>
      <c r="V561" s="79"/>
      <c r="W561" s="79"/>
      <c r="X561" s="79"/>
      <c r="Y561" s="576"/>
      <c r="Z561" s="79"/>
      <c r="AA561" s="79"/>
      <c r="AB561" s="80"/>
      <c r="AC561" s="69"/>
      <c r="AD561" s="69"/>
      <c r="AE561" s="103"/>
      <c r="AF561" s="350"/>
      <c r="AG561" s="335"/>
      <c r="AH561" s="335"/>
      <c r="AI561" s="335"/>
      <c r="AJ561" s="335"/>
      <c r="AK561" s="335"/>
      <c r="AL561" s="335"/>
      <c r="AM561" s="335"/>
      <c r="AN561" s="335"/>
      <c r="AO561" s="335"/>
      <c r="AP561" s="335"/>
      <c r="AQ561" s="335"/>
      <c r="AR561" s="335"/>
      <c r="AS561" s="335"/>
      <c r="AT561" s="335"/>
      <c r="AU561" s="335"/>
      <c r="AV561" s="335"/>
      <c r="AW561" s="335"/>
      <c r="AX561" s="335"/>
      <c r="AY561" s="335"/>
      <c r="AZ561" s="335"/>
      <c r="BA561" s="335"/>
      <c r="BB561" s="335"/>
      <c r="BC561" s="335"/>
      <c r="BD561" s="335"/>
      <c r="BE561" s="335"/>
      <c r="BF561" s="335"/>
      <c r="BG561" s="335"/>
      <c r="BH561" s="335"/>
      <c r="BI561" s="335"/>
      <c r="BJ561" s="335"/>
      <c r="BK561" s="335"/>
      <c r="BL561" s="335"/>
      <c r="BM561" s="335"/>
      <c r="BN561" s="335"/>
      <c r="BO561" s="335"/>
      <c r="BP561" s="335"/>
      <c r="BQ561" s="335"/>
      <c r="BR561" s="335"/>
      <c r="BS561" s="335"/>
      <c r="BT561" s="335"/>
      <c r="BU561" s="335"/>
      <c r="BV561" s="335"/>
      <c r="BW561" s="335"/>
      <c r="BX561" s="335"/>
      <c r="BY561" s="335"/>
      <c r="BZ561" s="335"/>
      <c r="CA561" s="335"/>
      <c r="CB561" s="335"/>
      <c r="CC561" s="335"/>
      <c r="CD561" s="328"/>
      <c r="CE561" s="328"/>
      <c r="CF561" s="328"/>
      <c r="CG561" s="328"/>
      <c r="CH561" s="328"/>
      <c r="CI561" s="328"/>
      <c r="CJ561" s="328"/>
      <c r="CK561" s="328"/>
      <c r="CL561" s="328"/>
      <c r="CM561" s="165"/>
      <c r="CN561" s="165"/>
    </row>
    <row r="562" spans="1:115" s="1" customFormat="1" ht="10.5" customHeight="1" x14ac:dyDescent="0.2">
      <c r="A562" s="1579"/>
      <c r="B562" s="1568"/>
      <c r="C562" s="1472" t="s">
        <v>129</v>
      </c>
      <c r="D562" s="134" t="s">
        <v>33</v>
      </c>
      <c r="E562" s="107">
        <f t="shared" ref="E562:AB562" si="296">ROUND(SQRT(E563^2+E564^2)*1000/(1.73*E$514),0)</f>
        <v>11</v>
      </c>
      <c r="F562" s="107">
        <f t="shared" si="296"/>
        <v>11</v>
      </c>
      <c r="G562" s="107">
        <f t="shared" si="296"/>
        <v>11</v>
      </c>
      <c r="H562" s="578">
        <f t="shared" si="296"/>
        <v>10</v>
      </c>
      <c r="I562" s="107">
        <f t="shared" si="296"/>
        <v>10</v>
      </c>
      <c r="J562" s="107">
        <f t="shared" si="296"/>
        <v>10</v>
      </c>
      <c r="K562" s="107">
        <f t="shared" si="296"/>
        <v>11</v>
      </c>
      <c r="L562" s="107">
        <f t="shared" si="296"/>
        <v>11</v>
      </c>
      <c r="M562" s="107">
        <f t="shared" si="296"/>
        <v>11</v>
      </c>
      <c r="N562" s="578">
        <f t="shared" si="296"/>
        <v>10</v>
      </c>
      <c r="O562" s="107">
        <f t="shared" si="296"/>
        <v>10</v>
      </c>
      <c r="P562" s="107">
        <f t="shared" si="296"/>
        <v>10</v>
      </c>
      <c r="Q562" s="107">
        <f t="shared" si="296"/>
        <v>10</v>
      </c>
      <c r="R562" s="107">
        <f t="shared" si="296"/>
        <v>11</v>
      </c>
      <c r="S562" s="107">
        <f t="shared" si="296"/>
        <v>11</v>
      </c>
      <c r="T562" s="107">
        <f t="shared" si="296"/>
        <v>11</v>
      </c>
      <c r="U562" s="107">
        <f t="shared" si="296"/>
        <v>11</v>
      </c>
      <c r="V562" s="107">
        <f t="shared" si="296"/>
        <v>11</v>
      </c>
      <c r="W562" s="107">
        <f t="shared" si="296"/>
        <v>11</v>
      </c>
      <c r="X562" s="107">
        <f t="shared" si="296"/>
        <v>11</v>
      </c>
      <c r="Y562" s="578">
        <f t="shared" si="296"/>
        <v>11</v>
      </c>
      <c r="Z562" s="107">
        <f t="shared" si="296"/>
        <v>11</v>
      </c>
      <c r="AA562" s="107">
        <f t="shared" si="296"/>
        <v>12</v>
      </c>
      <c r="AB562" s="108">
        <f t="shared" si="296"/>
        <v>11</v>
      </c>
      <c r="AC562" s="335"/>
      <c r="AD562" s="335"/>
      <c r="AE562" s="103"/>
      <c r="AF562" s="335"/>
      <c r="AG562" s="335"/>
      <c r="AH562" s="335"/>
      <c r="AI562" s="335"/>
      <c r="AJ562" s="335"/>
      <c r="AK562" s="335"/>
      <c r="AL562" s="335"/>
      <c r="AM562" s="335"/>
      <c r="AN562" s="335"/>
      <c r="AO562" s="335"/>
      <c r="AP562" s="335"/>
      <c r="AQ562" s="335"/>
      <c r="AR562" s="335"/>
      <c r="AS562" s="335"/>
      <c r="AT562" s="335"/>
      <c r="AU562" s="335"/>
      <c r="AV562" s="335"/>
      <c r="AW562" s="335"/>
      <c r="AX562" s="335"/>
      <c r="AY562" s="335"/>
      <c r="AZ562" s="335"/>
      <c r="BA562" s="335"/>
      <c r="BB562" s="335"/>
      <c r="BC562" s="335"/>
      <c r="BD562" s="335"/>
      <c r="BE562" s="335"/>
      <c r="BF562" s="335"/>
      <c r="BG562" s="335"/>
      <c r="BH562" s="335"/>
      <c r="BI562" s="335"/>
      <c r="BJ562" s="335"/>
      <c r="BK562" s="335"/>
      <c r="BL562" s="335"/>
      <c r="BM562" s="335"/>
      <c r="BN562" s="335"/>
      <c r="BO562" s="335"/>
      <c r="BP562" s="335"/>
      <c r="BQ562" s="335"/>
      <c r="BR562" s="335"/>
      <c r="BS562" s="335"/>
      <c r="BT562" s="335"/>
      <c r="BU562" s="335"/>
      <c r="BV562" s="335"/>
      <c r="BW562" s="335"/>
      <c r="BX562" s="335"/>
      <c r="BY562" s="335"/>
      <c r="BZ562" s="335"/>
      <c r="CA562" s="335"/>
      <c r="CB562" s="335"/>
      <c r="CC562" s="335"/>
      <c r="CD562" s="328"/>
      <c r="CE562" s="328"/>
      <c r="CF562" s="328"/>
      <c r="CG562" s="328"/>
      <c r="CH562" s="328"/>
      <c r="CI562" s="328"/>
      <c r="CJ562" s="328"/>
      <c r="CK562" s="328"/>
      <c r="CL562" s="328"/>
      <c r="CM562" s="165"/>
      <c r="CN562" s="165"/>
    </row>
    <row r="563" spans="1:115" s="1" customFormat="1" ht="10.5" customHeight="1" x14ac:dyDescent="0.2">
      <c r="A563" s="1579"/>
      <c r="B563" s="1568"/>
      <c r="C563" s="1472" t="s">
        <v>557</v>
      </c>
      <c r="D563" s="134" t="s">
        <v>116</v>
      </c>
      <c r="E563" s="51">
        <f>AF563*$AE563</f>
        <v>0.182</v>
      </c>
      <c r="F563" s="51">
        <f t="shared" ref="F563:AB563" si="297">AG563*$AE563</f>
        <v>0.186</v>
      </c>
      <c r="G563" s="51">
        <f t="shared" si="297"/>
        <v>0.1784</v>
      </c>
      <c r="H563" s="575">
        <f t="shared" si="297"/>
        <v>0.16599999999999998</v>
      </c>
      <c r="I563" s="51">
        <f t="shared" si="297"/>
        <v>0.1656</v>
      </c>
      <c r="J563" s="51">
        <f t="shared" si="297"/>
        <v>0.16520000000000001</v>
      </c>
      <c r="K563" s="51">
        <f t="shared" si="297"/>
        <v>0.17280000000000001</v>
      </c>
      <c r="L563" s="51">
        <f t="shared" si="297"/>
        <v>0.182</v>
      </c>
      <c r="M563" s="51">
        <f t="shared" si="297"/>
        <v>0.17519999999999999</v>
      </c>
      <c r="N563" s="575">
        <f t="shared" si="297"/>
        <v>0.1668</v>
      </c>
      <c r="O563" s="51">
        <f t="shared" si="297"/>
        <v>0.16599999999999998</v>
      </c>
      <c r="P563" s="51">
        <f t="shared" si="297"/>
        <v>0.1648</v>
      </c>
      <c r="Q563" s="51">
        <f t="shared" si="297"/>
        <v>0.16600000000000001</v>
      </c>
      <c r="R563" s="51">
        <f t="shared" si="297"/>
        <v>0.16880000000000001</v>
      </c>
      <c r="S563" s="51">
        <f t="shared" si="297"/>
        <v>0.17120000000000002</v>
      </c>
      <c r="T563" s="51">
        <f t="shared" si="297"/>
        <v>0.17520000000000002</v>
      </c>
      <c r="U563" s="51">
        <f t="shared" si="297"/>
        <v>0.1792</v>
      </c>
      <c r="V563" s="51">
        <f t="shared" si="297"/>
        <v>0.18359999999999999</v>
      </c>
      <c r="W563" s="51">
        <f t="shared" si="297"/>
        <v>0.18680000000000002</v>
      </c>
      <c r="X563" s="51">
        <f t="shared" si="297"/>
        <v>0.18720000000000001</v>
      </c>
      <c r="Y563" s="575">
        <f t="shared" si="297"/>
        <v>0.18840000000000001</v>
      </c>
      <c r="Z563" s="51">
        <f t="shared" si="297"/>
        <v>0.18919999999999998</v>
      </c>
      <c r="AA563" s="51">
        <f t="shared" si="297"/>
        <v>0.19040000000000001</v>
      </c>
      <c r="AB563" s="52">
        <f t="shared" si="297"/>
        <v>0.19</v>
      </c>
      <c r="AC563" s="69">
        <f>(BD563-AF563)*AE563</f>
        <v>-0.182</v>
      </c>
      <c r="AD563" s="69">
        <f>(BD564-AF564)*AE563</f>
        <v>-7.5199999999999989E-2</v>
      </c>
      <c r="AE563" s="103">
        <v>8</v>
      </c>
      <c r="AF563" s="102">
        <v>2.2749999999999999E-2</v>
      </c>
      <c r="AG563" s="102">
        <v>2.325E-2</v>
      </c>
      <c r="AH563" s="102">
        <v>2.23E-2</v>
      </c>
      <c r="AI563" s="102">
        <v>2.0749999999999998E-2</v>
      </c>
      <c r="AJ563" s="102">
        <v>2.07E-2</v>
      </c>
      <c r="AK563" s="102">
        <v>2.0650000000000002E-2</v>
      </c>
      <c r="AL563" s="102">
        <v>2.1600000000000001E-2</v>
      </c>
      <c r="AM563" s="102">
        <v>2.2749999999999999E-2</v>
      </c>
      <c r="AN563" s="102">
        <v>2.1899999999999999E-2</v>
      </c>
      <c r="AO563" s="102">
        <v>2.085E-2</v>
      </c>
      <c r="AP563" s="102">
        <v>2.0749999999999998E-2</v>
      </c>
      <c r="AQ563" s="102">
        <v>2.06E-2</v>
      </c>
      <c r="AR563" s="102">
        <v>2.0750000000000001E-2</v>
      </c>
      <c r="AS563" s="102">
        <v>2.1100000000000001E-2</v>
      </c>
      <c r="AT563" s="102">
        <v>2.1400000000000002E-2</v>
      </c>
      <c r="AU563" s="102">
        <v>2.1900000000000003E-2</v>
      </c>
      <c r="AV563" s="102">
        <v>2.24E-2</v>
      </c>
      <c r="AW563" s="102">
        <v>2.2949999999999998E-2</v>
      </c>
      <c r="AX563" s="102">
        <v>2.3350000000000003E-2</v>
      </c>
      <c r="AY563" s="102">
        <v>2.3400000000000001E-2</v>
      </c>
      <c r="AZ563" s="102">
        <v>2.3550000000000001E-2</v>
      </c>
      <c r="BA563" s="102">
        <v>2.3649999999999997E-2</v>
      </c>
      <c r="BB563" s="102">
        <v>2.3800000000000002E-2</v>
      </c>
      <c r="BC563" s="102">
        <v>2.375E-2</v>
      </c>
      <c r="BD563" s="102"/>
      <c r="BE563" s="102"/>
      <c r="BF563" s="102"/>
      <c r="BG563" s="335"/>
      <c r="BH563" s="102"/>
      <c r="BI563" s="102"/>
      <c r="BJ563" s="102"/>
      <c r="BK563" s="102"/>
      <c r="BL563" s="102"/>
      <c r="BM563" s="102"/>
      <c r="BN563" s="102"/>
      <c r="BO563" s="102"/>
      <c r="BP563" s="102"/>
      <c r="BQ563" s="102"/>
      <c r="BR563" s="102"/>
      <c r="BS563" s="102"/>
      <c r="BT563" s="102"/>
      <c r="BU563" s="102"/>
      <c r="BV563" s="102"/>
      <c r="BW563" s="102"/>
      <c r="BX563" s="102"/>
      <c r="BY563" s="102"/>
      <c r="BZ563" s="102"/>
      <c r="CA563" s="102"/>
      <c r="CB563" s="102"/>
      <c r="CC563" s="102"/>
      <c r="CD563" s="328"/>
      <c r="CE563" s="328"/>
      <c r="CF563" s="328"/>
      <c r="CG563" s="328"/>
      <c r="CH563" s="328"/>
      <c r="CI563" s="328"/>
      <c r="CJ563" s="328"/>
      <c r="CK563" s="328"/>
      <c r="CL563" s="328"/>
      <c r="CM563" s="165"/>
      <c r="CN563" s="165"/>
    </row>
    <row r="564" spans="1:115" s="1" customFormat="1" ht="10.5" customHeight="1" x14ac:dyDescent="0.2">
      <c r="A564" s="1579"/>
      <c r="B564" s="1568"/>
      <c r="C564" s="1472" t="s">
        <v>557</v>
      </c>
      <c r="D564" s="134" t="s">
        <v>117</v>
      </c>
      <c r="E564" s="51">
        <f>AF564*$AE563</f>
        <v>7.5199999999999989E-2</v>
      </c>
      <c r="F564" s="51">
        <f t="shared" ref="F564:AB564" si="298">AG564*$AE563</f>
        <v>7.1599999999999997E-2</v>
      </c>
      <c r="G564" s="51">
        <f t="shared" si="298"/>
        <v>7.1199999999999999E-2</v>
      </c>
      <c r="H564" s="575">
        <f t="shared" si="298"/>
        <v>7.039999999999999E-2</v>
      </c>
      <c r="I564" s="51">
        <f t="shared" si="298"/>
        <v>6.9199999999999998E-2</v>
      </c>
      <c r="J564" s="51">
        <f t="shared" si="298"/>
        <v>6.8400000000000002E-2</v>
      </c>
      <c r="K564" s="51">
        <f t="shared" si="298"/>
        <v>6.8000000000000005E-2</v>
      </c>
      <c r="L564" s="51">
        <f t="shared" si="298"/>
        <v>7.0000000000000007E-2</v>
      </c>
      <c r="M564" s="51">
        <f t="shared" si="298"/>
        <v>7.0800000000000002E-2</v>
      </c>
      <c r="N564" s="575">
        <f t="shared" si="298"/>
        <v>7.6800000000000007E-2</v>
      </c>
      <c r="O564" s="51">
        <f t="shared" si="298"/>
        <v>0.08</v>
      </c>
      <c r="P564" s="51">
        <f t="shared" si="298"/>
        <v>7.9600000000000004E-2</v>
      </c>
      <c r="Q564" s="51">
        <f t="shared" si="298"/>
        <v>7.9199999999999993E-2</v>
      </c>
      <c r="R564" s="51">
        <f t="shared" si="298"/>
        <v>8.0800000000000011E-2</v>
      </c>
      <c r="S564" s="51">
        <f t="shared" si="298"/>
        <v>8.1199999999999994E-2</v>
      </c>
      <c r="T564" s="51">
        <f t="shared" si="298"/>
        <v>8.1199999999999994E-2</v>
      </c>
      <c r="U564" s="51">
        <f t="shared" si="298"/>
        <v>0.08</v>
      </c>
      <c r="V564" s="51">
        <f t="shared" si="298"/>
        <v>7.5600000000000001E-2</v>
      </c>
      <c r="W564" s="51">
        <f t="shared" si="298"/>
        <v>7.5999999999999998E-2</v>
      </c>
      <c r="X564" s="51">
        <f t="shared" si="298"/>
        <v>7.2800000000000004E-2</v>
      </c>
      <c r="Y564" s="575">
        <f t="shared" si="298"/>
        <v>7.2399999999999992E-2</v>
      </c>
      <c r="Z564" s="51">
        <f t="shared" si="298"/>
        <v>7.1599999999999997E-2</v>
      </c>
      <c r="AA564" s="51">
        <f t="shared" si="298"/>
        <v>7.0800000000000002E-2</v>
      </c>
      <c r="AB564" s="52">
        <f t="shared" si="298"/>
        <v>7.0400000000000004E-2</v>
      </c>
      <c r="AC564" s="69"/>
      <c r="AD564" s="69"/>
      <c r="AE564" s="103"/>
      <c r="AF564" s="102">
        <v>9.3999999999999986E-3</v>
      </c>
      <c r="AG564" s="102">
        <v>8.9499999999999996E-3</v>
      </c>
      <c r="AH564" s="102">
        <v>8.8999999999999999E-3</v>
      </c>
      <c r="AI564" s="102">
        <v>8.7999999999999988E-3</v>
      </c>
      <c r="AJ564" s="102">
        <v>8.6499999999999997E-3</v>
      </c>
      <c r="AK564" s="102">
        <v>8.5500000000000003E-3</v>
      </c>
      <c r="AL564" s="102">
        <v>8.5000000000000006E-3</v>
      </c>
      <c r="AM564" s="102">
        <v>8.7500000000000008E-3</v>
      </c>
      <c r="AN564" s="102">
        <v>8.8500000000000002E-3</v>
      </c>
      <c r="AO564" s="102">
        <v>9.6000000000000009E-3</v>
      </c>
      <c r="AP564" s="102">
        <v>0.01</v>
      </c>
      <c r="AQ564" s="102">
        <v>9.9500000000000005E-3</v>
      </c>
      <c r="AR564" s="102">
        <v>9.8999999999999991E-3</v>
      </c>
      <c r="AS564" s="102">
        <v>1.0100000000000001E-2</v>
      </c>
      <c r="AT564" s="102">
        <v>1.0149999999999999E-2</v>
      </c>
      <c r="AU564" s="102">
        <v>1.0149999999999999E-2</v>
      </c>
      <c r="AV564" s="102">
        <v>0.01</v>
      </c>
      <c r="AW564" s="102">
        <v>9.4500000000000001E-3</v>
      </c>
      <c r="AX564" s="102">
        <v>9.4999999999999998E-3</v>
      </c>
      <c r="AY564" s="102">
        <v>9.1000000000000004E-3</v>
      </c>
      <c r="AZ564" s="102">
        <v>9.049999999999999E-3</v>
      </c>
      <c r="BA564" s="102">
        <v>8.9499999999999996E-3</v>
      </c>
      <c r="BB564" s="102">
        <v>8.8500000000000002E-3</v>
      </c>
      <c r="BC564" s="102">
        <v>8.8000000000000005E-3</v>
      </c>
      <c r="BD564" s="102"/>
      <c r="BE564" s="102"/>
      <c r="BF564" s="102"/>
      <c r="BG564" s="102"/>
      <c r="BH564" s="102"/>
      <c r="BI564" s="102"/>
      <c r="BJ564" s="102"/>
      <c r="BK564" s="102"/>
      <c r="BL564" s="102"/>
      <c r="BM564" s="102"/>
      <c r="BN564" s="102"/>
      <c r="BO564" s="102"/>
      <c r="BP564" s="102"/>
      <c r="BQ564" s="102"/>
      <c r="BR564" s="102"/>
      <c r="BS564" s="102"/>
      <c r="BT564" s="102"/>
      <c r="BU564" s="102"/>
      <c r="BV564" s="102"/>
      <c r="BW564" s="102"/>
      <c r="BX564" s="102"/>
      <c r="BY564" s="102"/>
      <c r="BZ564" s="102"/>
      <c r="CA564" s="102"/>
      <c r="CB564" s="102"/>
      <c r="CC564" s="102"/>
      <c r="CD564" s="328"/>
      <c r="CE564" s="328"/>
      <c r="CF564" s="328"/>
      <c r="CG564" s="328"/>
      <c r="CH564" s="328"/>
      <c r="CI564" s="328"/>
      <c r="CJ564" s="328"/>
      <c r="CK564" s="328"/>
      <c r="CL564" s="328"/>
      <c r="CM564" s="165"/>
      <c r="CN564" s="165"/>
    </row>
    <row r="565" spans="1:115" s="5" customFormat="1" ht="10.5" customHeight="1" thickBot="1" x14ac:dyDescent="0.25">
      <c r="A565" s="1580"/>
      <c r="B565" s="1569"/>
      <c r="C565" s="274"/>
      <c r="D565" s="239" t="s">
        <v>41</v>
      </c>
      <c r="E565" s="55">
        <f t="shared" ref="E565:AB565" si="299">E564/E563</f>
        <v>0.41318681318681316</v>
      </c>
      <c r="F565" s="55">
        <f t="shared" si="299"/>
        <v>0.38494623655913979</v>
      </c>
      <c r="G565" s="55">
        <f t="shared" si="299"/>
        <v>0.3991031390134529</v>
      </c>
      <c r="H565" s="577">
        <f t="shared" si="299"/>
        <v>0.42409638554216866</v>
      </c>
      <c r="I565" s="55">
        <f t="shared" si="299"/>
        <v>0.41787439613526567</v>
      </c>
      <c r="J565" s="55">
        <f t="shared" si="299"/>
        <v>0.41404358353510895</v>
      </c>
      <c r="K565" s="55">
        <f t="shared" si="299"/>
        <v>0.39351851851851855</v>
      </c>
      <c r="L565" s="55">
        <f t="shared" si="299"/>
        <v>0.38461538461538464</v>
      </c>
      <c r="M565" s="55">
        <f t="shared" si="299"/>
        <v>0.4041095890410959</v>
      </c>
      <c r="N565" s="577">
        <f t="shared" si="299"/>
        <v>0.46043165467625902</v>
      </c>
      <c r="O565" s="55">
        <f t="shared" si="299"/>
        <v>0.48192771084337355</v>
      </c>
      <c r="P565" s="55">
        <f t="shared" si="299"/>
        <v>0.48300970873786409</v>
      </c>
      <c r="Q565" s="55">
        <f t="shared" si="299"/>
        <v>0.47710843373493966</v>
      </c>
      <c r="R565" s="55">
        <f t="shared" si="299"/>
        <v>0.47867298578199058</v>
      </c>
      <c r="S565" s="55">
        <f t="shared" si="299"/>
        <v>0.47429906542056066</v>
      </c>
      <c r="T565" s="55">
        <f t="shared" si="299"/>
        <v>0.46347031963470309</v>
      </c>
      <c r="U565" s="55">
        <f t="shared" si="299"/>
        <v>0.44642857142857145</v>
      </c>
      <c r="V565" s="55">
        <f t="shared" si="299"/>
        <v>0.41176470588235298</v>
      </c>
      <c r="W565" s="55">
        <f t="shared" si="299"/>
        <v>0.40685224839400425</v>
      </c>
      <c r="X565" s="55">
        <f t="shared" si="299"/>
        <v>0.3888888888888889</v>
      </c>
      <c r="Y565" s="577">
        <f t="shared" si="299"/>
        <v>0.3842887473460721</v>
      </c>
      <c r="Z565" s="55">
        <f t="shared" si="299"/>
        <v>0.3784355179704017</v>
      </c>
      <c r="AA565" s="55">
        <f t="shared" si="299"/>
        <v>0.37184873949579828</v>
      </c>
      <c r="AB565" s="56">
        <f t="shared" si="299"/>
        <v>0.3705263157894737</v>
      </c>
      <c r="AC565" s="104"/>
      <c r="AD565" s="104"/>
      <c r="AE565" s="105"/>
      <c r="AF565" s="328"/>
      <c r="AG565" s="328"/>
      <c r="AH565" s="328"/>
      <c r="AI565" s="328"/>
      <c r="AJ565" s="328"/>
      <c r="AK565" s="328"/>
      <c r="AL565" s="328"/>
      <c r="AM565" s="328"/>
      <c r="AN565" s="328"/>
      <c r="AO565" s="328"/>
      <c r="AP565" s="328"/>
      <c r="AQ565" s="328"/>
      <c r="AR565" s="328"/>
      <c r="AS565" s="328"/>
      <c r="AT565" s="328"/>
      <c r="AU565" s="328"/>
      <c r="AV565" s="328"/>
      <c r="AW565" s="328"/>
      <c r="AX565" s="328"/>
      <c r="AY565" s="328"/>
      <c r="AZ565" s="328"/>
      <c r="BA565" s="328"/>
      <c r="BB565" s="328"/>
      <c r="BC565" s="328"/>
      <c r="BD565" s="328"/>
      <c r="BE565" s="335"/>
      <c r="BF565" s="335"/>
      <c r="BG565" s="102"/>
      <c r="BH565" s="335"/>
      <c r="BI565" s="335"/>
      <c r="BJ565" s="335"/>
      <c r="BK565" s="335"/>
      <c r="BL565" s="335"/>
      <c r="BM565" s="335"/>
      <c r="BN565" s="335"/>
      <c r="BO565" s="335"/>
      <c r="BP565" s="335"/>
      <c r="BQ565" s="335"/>
      <c r="BR565" s="335"/>
      <c r="BS565" s="335"/>
      <c r="BT565" s="335"/>
      <c r="BU565" s="335"/>
      <c r="BV565" s="335"/>
      <c r="BW565" s="335"/>
      <c r="BX565" s="335"/>
      <c r="BY565" s="335"/>
      <c r="BZ565" s="335"/>
      <c r="CA565" s="335"/>
      <c r="CB565" s="335"/>
      <c r="CC565" s="335"/>
      <c r="CD565" s="328"/>
      <c r="CE565" s="364"/>
      <c r="CF565" s="364"/>
      <c r="CG565" s="364"/>
      <c r="CH565" s="364"/>
      <c r="CI565" s="364"/>
      <c r="CJ565" s="364"/>
      <c r="CK565" s="364"/>
      <c r="CL565" s="364"/>
      <c r="CM565" s="130"/>
      <c r="CN565" s="130"/>
    </row>
    <row r="566" spans="1:115" s="1" customFormat="1" ht="10.5" customHeight="1" x14ac:dyDescent="0.2">
      <c r="A566" s="1578" t="s">
        <v>14</v>
      </c>
      <c r="B566" s="1567" t="s">
        <v>262</v>
      </c>
      <c r="C566" s="1119"/>
      <c r="D566" s="1203"/>
      <c r="E566" s="79"/>
      <c r="F566" s="79"/>
      <c r="G566" s="79"/>
      <c r="H566" s="576"/>
      <c r="I566" s="79"/>
      <c r="J566" s="79"/>
      <c r="K566" s="79"/>
      <c r="L566" s="79"/>
      <c r="M566" s="79"/>
      <c r="N566" s="576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576"/>
      <c r="Z566" s="79"/>
      <c r="AA566" s="79"/>
      <c r="AB566" s="80"/>
      <c r="AC566" s="69"/>
      <c r="AD566" s="69"/>
      <c r="AE566" s="103"/>
      <c r="AF566" s="350"/>
      <c r="AG566" s="102"/>
      <c r="AH566" s="102"/>
      <c r="AI566" s="102"/>
      <c r="AJ566" s="102"/>
      <c r="AK566" s="102"/>
      <c r="AL566" s="102"/>
      <c r="AM566" s="102"/>
      <c r="AN566" s="102"/>
      <c r="AO566" s="102"/>
      <c r="AP566" s="102"/>
      <c r="AQ566" s="102"/>
      <c r="AR566" s="102"/>
      <c r="AS566" s="102"/>
      <c r="AT566" s="102"/>
      <c r="AU566" s="102"/>
      <c r="AV566" s="102"/>
      <c r="AW566" s="102"/>
      <c r="AX566" s="102"/>
      <c r="AY566" s="102"/>
      <c r="AZ566" s="102"/>
      <c r="BA566" s="102"/>
      <c r="BB566" s="102"/>
      <c r="BC566" s="102"/>
      <c r="BD566" s="102"/>
      <c r="BE566" s="102"/>
      <c r="BF566" s="102"/>
      <c r="BG566" s="335"/>
      <c r="BH566" s="102"/>
      <c r="BI566" s="102"/>
      <c r="BJ566" s="102"/>
      <c r="BK566" s="102"/>
      <c r="BL566" s="102"/>
      <c r="BM566" s="102"/>
      <c r="BN566" s="102"/>
      <c r="BO566" s="102"/>
      <c r="BP566" s="102"/>
      <c r="BQ566" s="102"/>
      <c r="BR566" s="102"/>
      <c r="BS566" s="102"/>
      <c r="BT566" s="102"/>
      <c r="BU566" s="102"/>
      <c r="BV566" s="102"/>
      <c r="BW566" s="102"/>
      <c r="BX566" s="102"/>
      <c r="BY566" s="102"/>
      <c r="BZ566" s="102"/>
      <c r="CA566" s="102"/>
      <c r="CB566" s="102"/>
      <c r="CC566" s="102"/>
      <c r="CD566" s="328"/>
      <c r="CE566" s="328"/>
      <c r="CF566" s="328"/>
      <c r="CG566" s="328"/>
      <c r="CH566" s="328"/>
      <c r="CI566" s="328"/>
      <c r="CJ566" s="328"/>
      <c r="CK566" s="328"/>
      <c r="CL566" s="328"/>
      <c r="CM566" s="165"/>
      <c r="CN566" s="165"/>
    </row>
    <row r="567" spans="1:115" s="1" customFormat="1" ht="10.5" customHeight="1" x14ac:dyDescent="0.2">
      <c r="A567" s="1579"/>
      <c r="B567" s="1568"/>
      <c r="C567" s="1472" t="s">
        <v>129</v>
      </c>
      <c r="D567" s="134" t="s">
        <v>33</v>
      </c>
      <c r="E567" s="107">
        <f>ROUND(SQRT(E568^2+E569^2)*1000/(1.73*E$515),0)</f>
        <v>13</v>
      </c>
      <c r="F567" s="107">
        <f>ROUND(SQRT(F568^2+F569^2)*1000/(1.73*F$515),0)</f>
        <v>13</v>
      </c>
      <c r="G567" s="107">
        <f t="shared" ref="G567:AB567" si="300">ROUND(SQRT(G568^2+G569^2)*1000/(1.73*G$515),0)</f>
        <v>12</v>
      </c>
      <c r="H567" s="578">
        <f t="shared" si="300"/>
        <v>12</v>
      </c>
      <c r="I567" s="107">
        <f t="shared" si="300"/>
        <v>11</v>
      </c>
      <c r="J567" s="107">
        <f t="shared" si="300"/>
        <v>11</v>
      </c>
      <c r="K567" s="107">
        <f t="shared" si="300"/>
        <v>12</v>
      </c>
      <c r="L567" s="107">
        <f t="shared" si="300"/>
        <v>12</v>
      </c>
      <c r="M567" s="107">
        <f t="shared" si="300"/>
        <v>13</v>
      </c>
      <c r="N567" s="578">
        <f t="shared" si="300"/>
        <v>13</v>
      </c>
      <c r="O567" s="107">
        <f t="shared" si="300"/>
        <v>14</v>
      </c>
      <c r="P567" s="107">
        <f t="shared" si="300"/>
        <v>15</v>
      </c>
      <c r="Q567" s="107">
        <f t="shared" si="300"/>
        <v>16</v>
      </c>
      <c r="R567" s="107">
        <f t="shared" si="300"/>
        <v>16</v>
      </c>
      <c r="S567" s="107">
        <f t="shared" si="300"/>
        <v>16</v>
      </c>
      <c r="T567" s="107">
        <f t="shared" si="300"/>
        <v>16</v>
      </c>
      <c r="U567" s="107">
        <f t="shared" si="300"/>
        <v>17</v>
      </c>
      <c r="V567" s="107">
        <f t="shared" si="300"/>
        <v>18</v>
      </c>
      <c r="W567" s="107">
        <f t="shared" si="300"/>
        <v>19</v>
      </c>
      <c r="X567" s="107">
        <f t="shared" si="300"/>
        <v>19</v>
      </c>
      <c r="Y567" s="578">
        <f t="shared" si="300"/>
        <v>19</v>
      </c>
      <c r="Z567" s="107">
        <f t="shared" si="300"/>
        <v>19</v>
      </c>
      <c r="AA567" s="107">
        <f t="shared" si="300"/>
        <v>19</v>
      </c>
      <c r="AB567" s="108">
        <f t="shared" si="300"/>
        <v>20</v>
      </c>
      <c r="AC567" s="335"/>
      <c r="AD567" s="335"/>
      <c r="AE567" s="103"/>
      <c r="AF567" s="335"/>
      <c r="AG567" s="335"/>
      <c r="AH567" s="335"/>
      <c r="AI567" s="335"/>
      <c r="AJ567" s="335"/>
      <c r="AK567" s="335"/>
      <c r="AL567" s="335"/>
      <c r="AM567" s="335"/>
      <c r="AN567" s="335"/>
      <c r="AO567" s="335"/>
      <c r="AP567" s="335"/>
      <c r="AQ567" s="335"/>
      <c r="AR567" s="335"/>
      <c r="AS567" s="335"/>
      <c r="AT567" s="335"/>
      <c r="AU567" s="335"/>
      <c r="AV567" s="335"/>
      <c r="AW567" s="335"/>
      <c r="AX567" s="335"/>
      <c r="AY567" s="335"/>
      <c r="AZ567" s="335"/>
      <c r="BA567" s="335"/>
      <c r="BB567" s="335"/>
      <c r="BC567" s="335"/>
      <c r="BD567" s="335"/>
      <c r="BE567" s="335"/>
      <c r="BF567" s="335"/>
      <c r="BG567" s="102"/>
      <c r="BH567" s="335"/>
      <c r="BI567" s="335"/>
      <c r="BJ567" s="335"/>
      <c r="BK567" s="335"/>
      <c r="BL567" s="335"/>
      <c r="BM567" s="335"/>
      <c r="BN567" s="335"/>
      <c r="BO567" s="335"/>
      <c r="BP567" s="335"/>
      <c r="BQ567" s="335"/>
      <c r="BR567" s="335"/>
      <c r="BS567" s="335"/>
      <c r="BT567" s="335"/>
      <c r="BU567" s="335"/>
      <c r="BV567" s="335"/>
      <c r="BW567" s="335"/>
      <c r="BX567" s="335"/>
      <c r="BY567" s="335"/>
      <c r="BZ567" s="335"/>
      <c r="CA567" s="335"/>
      <c r="CB567" s="335"/>
      <c r="CC567" s="335"/>
      <c r="CD567" s="328"/>
      <c r="CE567" s="328"/>
      <c r="CF567" s="328"/>
      <c r="CG567" s="328"/>
      <c r="CH567" s="328"/>
      <c r="CI567" s="328"/>
      <c r="CJ567" s="328"/>
      <c r="CK567" s="328"/>
      <c r="CL567" s="328"/>
      <c r="CM567" s="165"/>
      <c r="CN567" s="165"/>
    </row>
    <row r="568" spans="1:115" s="1" customFormat="1" ht="10.5" customHeight="1" x14ac:dyDescent="0.2">
      <c r="A568" s="1579"/>
      <c r="B568" s="1568"/>
      <c r="C568" s="1472" t="s">
        <v>557</v>
      </c>
      <c r="D568" s="134" t="s">
        <v>116</v>
      </c>
      <c r="E568" s="51">
        <f>AF568*$AE568</f>
        <v>0.21360000000000001</v>
      </c>
      <c r="F568" s="51">
        <f t="shared" ref="F568:AB568" si="301">AG568*$AE568</f>
        <v>0.20400000000000001</v>
      </c>
      <c r="G568" s="51">
        <f t="shared" si="301"/>
        <v>0.19600000000000001</v>
      </c>
      <c r="H568" s="575">
        <f t="shared" si="301"/>
        <v>0.1852</v>
      </c>
      <c r="I568" s="51">
        <f t="shared" si="301"/>
        <v>0.182</v>
      </c>
      <c r="J568" s="51">
        <f t="shared" si="301"/>
        <v>0.18519999999999998</v>
      </c>
      <c r="K568" s="51">
        <f t="shared" si="301"/>
        <v>0.186</v>
      </c>
      <c r="L568" s="51">
        <f t="shared" si="301"/>
        <v>0.18920000000000001</v>
      </c>
      <c r="M568" s="51">
        <f t="shared" si="301"/>
        <v>0.2024</v>
      </c>
      <c r="N568" s="575">
        <f t="shared" si="301"/>
        <v>0.21199999999999999</v>
      </c>
      <c r="O568" s="51">
        <f t="shared" si="301"/>
        <v>0.22120000000000001</v>
      </c>
      <c r="P568" s="51">
        <f t="shared" si="301"/>
        <v>0.24119999999999997</v>
      </c>
      <c r="Q568" s="51">
        <f t="shared" si="301"/>
        <v>0.25839999999999996</v>
      </c>
      <c r="R568" s="51">
        <f t="shared" si="301"/>
        <v>0.26400000000000001</v>
      </c>
      <c r="S568" s="51">
        <f t="shared" si="301"/>
        <v>0.2656</v>
      </c>
      <c r="T568" s="51">
        <f t="shared" si="301"/>
        <v>0.2732</v>
      </c>
      <c r="U568" s="51">
        <f t="shared" si="301"/>
        <v>0.28160000000000002</v>
      </c>
      <c r="V568" s="51">
        <f t="shared" si="301"/>
        <v>0.29959999999999998</v>
      </c>
      <c r="W568" s="51">
        <f t="shared" si="301"/>
        <v>0.32040000000000002</v>
      </c>
      <c r="X568" s="51">
        <f t="shared" si="301"/>
        <v>0.33079999999999998</v>
      </c>
      <c r="Y568" s="575">
        <f t="shared" si="301"/>
        <v>0.32719999999999999</v>
      </c>
      <c r="Z568" s="51">
        <f t="shared" si="301"/>
        <v>0.318</v>
      </c>
      <c r="AA568" s="51">
        <f t="shared" si="301"/>
        <v>0.3236</v>
      </c>
      <c r="AB568" s="52">
        <f t="shared" si="301"/>
        <v>0.34040000000000004</v>
      </c>
      <c r="AC568" s="69">
        <f>(BD568-AF568)*AE568</f>
        <v>-0.21360000000000001</v>
      </c>
      <c r="AD568" s="69">
        <f>(BD569-AF569)*AE568</f>
        <v>-9.1600000000000001E-2</v>
      </c>
      <c r="AE568" s="103">
        <v>8</v>
      </c>
      <c r="AF568" s="102">
        <v>2.6700000000000002E-2</v>
      </c>
      <c r="AG568" s="102">
        <v>2.5500000000000002E-2</v>
      </c>
      <c r="AH568" s="102">
        <v>2.4500000000000001E-2</v>
      </c>
      <c r="AI568" s="102">
        <v>2.315E-2</v>
      </c>
      <c r="AJ568" s="102">
        <v>2.2749999999999999E-2</v>
      </c>
      <c r="AK568" s="102">
        <v>2.3149999999999997E-2</v>
      </c>
      <c r="AL568" s="102">
        <v>2.325E-2</v>
      </c>
      <c r="AM568" s="102">
        <v>2.3650000000000001E-2</v>
      </c>
      <c r="AN568" s="102">
        <v>2.53E-2</v>
      </c>
      <c r="AO568" s="102">
        <v>2.6499999999999999E-2</v>
      </c>
      <c r="AP568" s="102">
        <v>2.7650000000000001E-2</v>
      </c>
      <c r="AQ568" s="102">
        <v>3.0149999999999996E-2</v>
      </c>
      <c r="AR568" s="102">
        <v>3.2299999999999995E-2</v>
      </c>
      <c r="AS568" s="102">
        <v>3.3000000000000002E-2</v>
      </c>
      <c r="AT568" s="102">
        <v>3.32E-2</v>
      </c>
      <c r="AU568" s="102">
        <v>3.415E-2</v>
      </c>
      <c r="AV568" s="102">
        <v>3.5200000000000002E-2</v>
      </c>
      <c r="AW568" s="102">
        <v>3.7449999999999997E-2</v>
      </c>
      <c r="AX568" s="102">
        <v>4.0050000000000002E-2</v>
      </c>
      <c r="AY568" s="102">
        <v>4.1349999999999998E-2</v>
      </c>
      <c r="AZ568" s="102">
        <v>4.0899999999999999E-2</v>
      </c>
      <c r="BA568" s="102">
        <v>3.9750000000000001E-2</v>
      </c>
      <c r="BB568" s="102">
        <v>4.045E-2</v>
      </c>
      <c r="BC568" s="102">
        <v>4.2550000000000004E-2</v>
      </c>
      <c r="BD568" s="102"/>
      <c r="BE568" s="328"/>
      <c r="BF568" s="328"/>
      <c r="BG568" s="335"/>
      <c r="BH568" s="328"/>
      <c r="BI568" s="328"/>
      <c r="BJ568" s="328"/>
      <c r="BK568" s="328"/>
      <c r="BL568" s="328"/>
      <c r="BM568" s="328"/>
      <c r="BN568" s="328"/>
      <c r="BO568" s="328"/>
      <c r="BP568" s="328"/>
      <c r="BQ568" s="328"/>
      <c r="BR568" s="328"/>
      <c r="BS568" s="328"/>
      <c r="BT568" s="328"/>
      <c r="BU568" s="328"/>
      <c r="BV568" s="328"/>
      <c r="BW568" s="328"/>
      <c r="BX568" s="328"/>
      <c r="BY568" s="328"/>
      <c r="BZ568" s="328"/>
      <c r="CA568" s="328"/>
      <c r="CB568" s="328"/>
      <c r="CC568" s="328"/>
      <c r="CD568" s="328"/>
      <c r="CE568" s="328"/>
      <c r="CF568" s="328"/>
      <c r="CG568" s="328"/>
      <c r="CH568" s="328"/>
      <c r="CI568" s="328"/>
      <c r="CJ568" s="328"/>
      <c r="CK568" s="328"/>
      <c r="CL568" s="328"/>
      <c r="CM568" s="165"/>
      <c r="CN568" s="165"/>
    </row>
    <row r="569" spans="1:115" s="1" customFormat="1" ht="10.5" customHeight="1" x14ac:dyDescent="0.2">
      <c r="A569" s="1579"/>
      <c r="B569" s="1568"/>
      <c r="C569" s="1472" t="s">
        <v>557</v>
      </c>
      <c r="D569" s="134" t="s">
        <v>117</v>
      </c>
      <c r="E569" s="51">
        <f>AF569*$AE568</f>
        <v>9.1600000000000001E-2</v>
      </c>
      <c r="F569" s="51">
        <f t="shared" ref="F569:AB569" si="302">AG569*$AE568</f>
        <v>9.240000000000001E-2</v>
      </c>
      <c r="G569" s="51">
        <f t="shared" si="302"/>
        <v>8.6800000000000002E-2</v>
      </c>
      <c r="H569" s="575">
        <f t="shared" si="302"/>
        <v>9.0799999999999992E-2</v>
      </c>
      <c r="I569" s="51">
        <f t="shared" si="302"/>
        <v>8.7599999999999997E-2</v>
      </c>
      <c r="J569" s="51">
        <f t="shared" si="302"/>
        <v>8.4400000000000003E-2</v>
      </c>
      <c r="K569" s="51">
        <f t="shared" si="302"/>
        <v>8.7600000000000011E-2</v>
      </c>
      <c r="L569" s="51">
        <f t="shared" si="302"/>
        <v>9.4799999999999995E-2</v>
      </c>
      <c r="M569" s="51">
        <f t="shared" si="302"/>
        <v>9.8799999999999999E-2</v>
      </c>
      <c r="N569" s="575">
        <f t="shared" si="302"/>
        <v>0.11</v>
      </c>
      <c r="O569" s="51">
        <f t="shared" si="302"/>
        <v>0.10120000000000001</v>
      </c>
      <c r="P569" s="51">
        <f t="shared" si="302"/>
        <v>0.1076</v>
      </c>
      <c r="Q569" s="51">
        <f t="shared" si="302"/>
        <v>0.11399999999999999</v>
      </c>
      <c r="R569" s="51">
        <f t="shared" si="302"/>
        <v>0.1144</v>
      </c>
      <c r="S569" s="51">
        <f t="shared" si="302"/>
        <v>0.10680000000000001</v>
      </c>
      <c r="T569" s="51">
        <f t="shared" si="302"/>
        <v>0.1016</v>
      </c>
      <c r="U569" s="51">
        <f t="shared" si="302"/>
        <v>0.1004</v>
      </c>
      <c r="V569" s="51">
        <f t="shared" si="302"/>
        <v>0.10999999999999999</v>
      </c>
      <c r="W569" s="51">
        <f t="shared" si="302"/>
        <v>0.1048</v>
      </c>
      <c r="X569" s="51">
        <f t="shared" si="302"/>
        <v>0.1052</v>
      </c>
      <c r="Y569" s="575">
        <f t="shared" si="302"/>
        <v>0.1032</v>
      </c>
      <c r="Z569" s="51">
        <f t="shared" si="302"/>
        <v>0.10639999999999999</v>
      </c>
      <c r="AA569" s="51">
        <f t="shared" si="302"/>
        <v>9.4E-2</v>
      </c>
      <c r="AB569" s="52">
        <f t="shared" si="302"/>
        <v>9.240000000000001E-2</v>
      </c>
      <c r="AC569" s="69"/>
      <c r="AD569" s="69"/>
      <c r="AE569" s="103"/>
      <c r="AF569" s="102">
        <v>1.145E-2</v>
      </c>
      <c r="AG569" s="102">
        <v>1.1550000000000001E-2</v>
      </c>
      <c r="AH569" s="102">
        <v>1.085E-2</v>
      </c>
      <c r="AI569" s="102">
        <v>1.1349999999999999E-2</v>
      </c>
      <c r="AJ569" s="102">
        <v>1.095E-2</v>
      </c>
      <c r="AK569" s="102">
        <v>1.055E-2</v>
      </c>
      <c r="AL569" s="102">
        <v>1.0950000000000001E-2</v>
      </c>
      <c r="AM569" s="102">
        <v>1.1849999999999999E-2</v>
      </c>
      <c r="AN569" s="102">
        <v>1.235E-2</v>
      </c>
      <c r="AO569" s="102">
        <v>1.375E-2</v>
      </c>
      <c r="AP569" s="102">
        <v>1.2650000000000002E-2</v>
      </c>
      <c r="AQ569" s="102">
        <v>1.345E-2</v>
      </c>
      <c r="AR569" s="102">
        <v>1.4249999999999999E-2</v>
      </c>
      <c r="AS569" s="102">
        <v>1.43E-2</v>
      </c>
      <c r="AT569" s="102">
        <v>1.3350000000000001E-2</v>
      </c>
      <c r="AU569" s="102">
        <v>1.2699999999999999E-2</v>
      </c>
      <c r="AV569" s="102">
        <v>1.255E-2</v>
      </c>
      <c r="AW569" s="102">
        <v>1.3749999999999998E-2</v>
      </c>
      <c r="AX569" s="102">
        <v>1.3100000000000001E-2</v>
      </c>
      <c r="AY569" s="102">
        <v>1.315E-2</v>
      </c>
      <c r="AZ569" s="102">
        <v>1.29E-2</v>
      </c>
      <c r="BA569" s="102">
        <v>1.3299999999999999E-2</v>
      </c>
      <c r="BB569" s="102">
        <v>1.175E-2</v>
      </c>
      <c r="BC569" s="102">
        <v>1.1550000000000001E-2</v>
      </c>
      <c r="BD569" s="102"/>
      <c r="BE569" s="102"/>
      <c r="BF569" s="102"/>
      <c r="BG569" s="102"/>
      <c r="BH569" s="102"/>
      <c r="BI569" s="102"/>
      <c r="BJ569" s="102"/>
      <c r="BK569" s="102"/>
      <c r="BL569" s="102"/>
      <c r="BM569" s="102"/>
      <c r="BN569" s="102"/>
      <c r="BO569" s="102"/>
      <c r="BP569" s="102"/>
      <c r="BQ569" s="102"/>
      <c r="BR569" s="102"/>
      <c r="BS569" s="102"/>
      <c r="BT569" s="102"/>
      <c r="BU569" s="102"/>
      <c r="BV569" s="102"/>
      <c r="BW569" s="102"/>
      <c r="BX569" s="102"/>
      <c r="BY569" s="102"/>
      <c r="BZ569" s="102"/>
      <c r="CA569" s="102"/>
      <c r="CB569" s="102"/>
      <c r="CC569" s="102"/>
      <c r="CD569" s="328"/>
      <c r="CE569" s="328"/>
      <c r="CF569" s="328"/>
      <c r="CG569" s="328"/>
      <c r="CH569" s="328"/>
      <c r="CI569" s="328"/>
      <c r="CJ569" s="328"/>
      <c r="CK569" s="328"/>
      <c r="CL569" s="328"/>
      <c r="CM569" s="165"/>
      <c r="CN569" s="165"/>
    </row>
    <row r="570" spans="1:115" s="1" customFormat="1" ht="10.5" customHeight="1" thickBot="1" x14ac:dyDescent="0.25">
      <c r="A570" s="1580"/>
      <c r="B570" s="1569"/>
      <c r="C570" s="274"/>
      <c r="D570" s="239" t="s">
        <v>41</v>
      </c>
      <c r="E570" s="55">
        <f t="shared" ref="E570:AB570" si="303">E569/E568</f>
        <v>0.42883895131086142</v>
      </c>
      <c r="F570" s="55">
        <f t="shared" si="303"/>
        <v>0.45294117647058824</v>
      </c>
      <c r="G570" s="55">
        <f t="shared" si="303"/>
        <v>0.44285714285714284</v>
      </c>
      <c r="H570" s="577">
        <f t="shared" si="303"/>
        <v>0.49028077753779692</v>
      </c>
      <c r="I570" s="55">
        <f t="shared" si="303"/>
        <v>0.48131868131868133</v>
      </c>
      <c r="J570" s="55">
        <f t="shared" si="303"/>
        <v>0.45572354211663074</v>
      </c>
      <c r="K570" s="55">
        <f t="shared" si="303"/>
        <v>0.47096774193548391</v>
      </c>
      <c r="L570" s="55">
        <f t="shared" si="303"/>
        <v>0.5010570824524313</v>
      </c>
      <c r="M570" s="55">
        <f t="shared" si="303"/>
        <v>0.48814229249011859</v>
      </c>
      <c r="N570" s="577">
        <f t="shared" si="303"/>
        <v>0.51886792452830188</v>
      </c>
      <c r="O570" s="55">
        <f t="shared" si="303"/>
        <v>0.45750452079566006</v>
      </c>
      <c r="P570" s="55">
        <f t="shared" si="303"/>
        <v>0.44610281923714767</v>
      </c>
      <c r="Q570" s="55">
        <f t="shared" si="303"/>
        <v>0.44117647058823534</v>
      </c>
      <c r="R570" s="55">
        <f t="shared" si="303"/>
        <v>0.43333333333333329</v>
      </c>
      <c r="S570" s="55">
        <f t="shared" si="303"/>
        <v>0.40210843373493976</v>
      </c>
      <c r="T570" s="55">
        <f t="shared" si="303"/>
        <v>0.37188872620790631</v>
      </c>
      <c r="U570" s="55">
        <f t="shared" si="303"/>
        <v>0.35653409090909088</v>
      </c>
      <c r="V570" s="55">
        <f t="shared" si="303"/>
        <v>0.36715620827770357</v>
      </c>
      <c r="W570" s="55">
        <f t="shared" si="303"/>
        <v>0.32709113607990015</v>
      </c>
      <c r="X570" s="55">
        <f t="shared" si="303"/>
        <v>0.31801692865779929</v>
      </c>
      <c r="Y570" s="577">
        <f t="shared" si="303"/>
        <v>0.3154034229828851</v>
      </c>
      <c r="Z570" s="55">
        <f t="shared" si="303"/>
        <v>0.33459119496855344</v>
      </c>
      <c r="AA570" s="55">
        <f t="shared" si="303"/>
        <v>0.29048207663782449</v>
      </c>
      <c r="AB570" s="56">
        <f t="shared" si="303"/>
        <v>0.27144535840188017</v>
      </c>
      <c r="AC570" s="104"/>
      <c r="AD570" s="104"/>
      <c r="AE570" s="105"/>
      <c r="AF570" s="328"/>
      <c r="AG570" s="328"/>
      <c r="AH570" s="328"/>
      <c r="AI570" s="328"/>
      <c r="AJ570" s="328"/>
      <c r="AK570" s="328"/>
      <c r="AL570" s="328"/>
      <c r="AM570" s="328"/>
      <c r="AN570" s="328"/>
      <c r="AO570" s="328"/>
      <c r="AP570" s="328"/>
      <c r="AQ570" s="328"/>
      <c r="AR570" s="328"/>
      <c r="AS570" s="328"/>
      <c r="AT570" s="328"/>
      <c r="AU570" s="328"/>
      <c r="AV570" s="328"/>
      <c r="AW570" s="328"/>
      <c r="AX570" s="328"/>
      <c r="AY570" s="328"/>
      <c r="AZ570" s="328"/>
      <c r="BA570" s="328"/>
      <c r="BB570" s="328"/>
      <c r="BC570" s="328"/>
      <c r="BD570" s="328"/>
      <c r="BE570" s="335"/>
      <c r="BF570" s="335"/>
      <c r="BG570" s="102"/>
      <c r="BH570" s="335"/>
      <c r="BI570" s="335"/>
      <c r="BJ570" s="335"/>
      <c r="BK570" s="335"/>
      <c r="BL570" s="335"/>
      <c r="BM570" s="335"/>
      <c r="BN570" s="335"/>
      <c r="BO570" s="335"/>
      <c r="BP570" s="335"/>
      <c r="BQ570" s="335"/>
      <c r="BR570" s="335"/>
      <c r="BS570" s="335"/>
      <c r="BT570" s="335"/>
      <c r="BU570" s="335"/>
      <c r="BV570" s="335"/>
      <c r="BW570" s="335"/>
      <c r="BX570" s="335"/>
      <c r="BY570" s="335"/>
      <c r="BZ570" s="335"/>
      <c r="CA570" s="335"/>
      <c r="CB570" s="335"/>
      <c r="CC570" s="335"/>
      <c r="CD570" s="328"/>
      <c r="CE570" s="328"/>
      <c r="CF570" s="328"/>
      <c r="CG570" s="328"/>
      <c r="CH570" s="328"/>
      <c r="CI570" s="328"/>
      <c r="CJ570" s="328"/>
      <c r="CK570" s="328"/>
      <c r="CL570" s="328"/>
      <c r="CM570" s="165"/>
      <c r="CN570" s="165"/>
    </row>
    <row r="571" spans="1:115" s="1" customFormat="1" ht="10.5" customHeight="1" x14ac:dyDescent="0.2">
      <c r="A571" s="1467" t="s">
        <v>92</v>
      </c>
      <c r="B571" s="1463" t="s">
        <v>48</v>
      </c>
      <c r="C571" s="1119" t="s">
        <v>127</v>
      </c>
      <c r="D571" s="1203" t="s">
        <v>36</v>
      </c>
      <c r="E571" s="87">
        <f>ROUND((AG571-AF571)*$AE571,2)</f>
        <v>0.4</v>
      </c>
      <c r="F571" s="87">
        <f t="shared" ref="F571:U572" si="304">ROUND((AH571-AG571)*$AE571,2)</f>
        <v>0.2</v>
      </c>
      <c r="G571" s="87">
        <f t="shared" si="304"/>
        <v>0.4</v>
      </c>
      <c r="H571" s="730">
        <f t="shared" si="304"/>
        <v>0.2</v>
      </c>
      <c r="I571" s="87">
        <f t="shared" si="304"/>
        <v>0.4</v>
      </c>
      <c r="J571" s="87">
        <f t="shared" si="304"/>
        <v>0.2</v>
      </c>
      <c r="K571" s="87">
        <f t="shared" si="304"/>
        <v>0.4</v>
      </c>
      <c r="L571" s="87">
        <f t="shared" si="304"/>
        <v>0.2</v>
      </c>
      <c r="M571" s="87">
        <f t="shared" si="304"/>
        <v>0.4</v>
      </c>
      <c r="N571" s="730">
        <f t="shared" si="304"/>
        <v>0.4</v>
      </c>
      <c r="O571" s="87">
        <f t="shared" si="304"/>
        <v>0.2</v>
      </c>
      <c r="P571" s="87">
        <f t="shared" si="304"/>
        <v>0.4</v>
      </c>
      <c r="Q571" s="87">
        <f t="shared" si="304"/>
        <v>0.2</v>
      </c>
      <c r="R571" s="87">
        <f t="shared" si="304"/>
        <v>0.4</v>
      </c>
      <c r="S571" s="87">
        <f t="shared" si="304"/>
        <v>0.2</v>
      </c>
      <c r="T571" s="87">
        <f t="shared" si="304"/>
        <v>0.4</v>
      </c>
      <c r="U571" s="87">
        <f t="shared" si="304"/>
        <v>0.2</v>
      </c>
      <c r="V571" s="87">
        <f t="shared" ref="V571:AB572" si="305">ROUND((AX571-AW571)*$AE571,2)</f>
        <v>0.4</v>
      </c>
      <c r="W571" s="87">
        <f t="shared" si="305"/>
        <v>0.2</v>
      </c>
      <c r="X571" s="87">
        <f t="shared" si="305"/>
        <v>0.4</v>
      </c>
      <c r="Y571" s="730">
        <f t="shared" si="305"/>
        <v>0.2</v>
      </c>
      <c r="Z571" s="87">
        <f t="shared" si="305"/>
        <v>0.4</v>
      </c>
      <c r="AA571" s="87">
        <f t="shared" si="305"/>
        <v>0.2</v>
      </c>
      <c r="AB571" s="109">
        <f t="shared" si="305"/>
        <v>0.4</v>
      </c>
      <c r="AC571" s="455">
        <f>(BD571-AF571)</f>
        <v>0.36999999999989086</v>
      </c>
      <c r="AD571" s="455"/>
      <c r="AE571" s="106">
        <v>20</v>
      </c>
      <c r="AF571" s="335">
        <v>4802.07</v>
      </c>
      <c r="AG571" s="337">
        <v>4802.09</v>
      </c>
      <c r="AH571" s="337">
        <v>4802.1000000000004</v>
      </c>
      <c r="AI571" s="337">
        <v>4802.12</v>
      </c>
      <c r="AJ571" s="337">
        <v>4802.13</v>
      </c>
      <c r="AK571" s="337">
        <v>4802.1499999999996</v>
      </c>
      <c r="AL571" s="337">
        <v>4802.16</v>
      </c>
      <c r="AM571" s="337">
        <v>4802.18</v>
      </c>
      <c r="AN571" s="337">
        <v>4802.1899999999996</v>
      </c>
      <c r="AO571" s="337">
        <v>4802.21</v>
      </c>
      <c r="AP571" s="337">
        <v>4802.2299999999996</v>
      </c>
      <c r="AQ571" s="337">
        <v>4802.24</v>
      </c>
      <c r="AR571" s="337">
        <v>4802.26</v>
      </c>
      <c r="AS571" s="337">
        <v>4802.2700000000004</v>
      </c>
      <c r="AT571" s="337">
        <v>4802.29</v>
      </c>
      <c r="AU571" s="337">
        <v>4802.3</v>
      </c>
      <c r="AV571" s="337">
        <v>4802.32</v>
      </c>
      <c r="AW571" s="337">
        <v>4802.33</v>
      </c>
      <c r="AX571" s="337">
        <v>4802.3500000000004</v>
      </c>
      <c r="AY571" s="337">
        <v>4802.3599999999997</v>
      </c>
      <c r="AZ571" s="337">
        <v>4802.38</v>
      </c>
      <c r="BA571" s="337">
        <v>4802.3900000000003</v>
      </c>
      <c r="BB571" s="337">
        <v>4802.41</v>
      </c>
      <c r="BC571" s="337">
        <v>4802.42</v>
      </c>
      <c r="BD571" s="337">
        <v>4802.4399999999996</v>
      </c>
      <c r="BE571" s="328"/>
      <c r="BF571" s="328"/>
      <c r="BG571" s="335"/>
      <c r="BH571" s="328"/>
      <c r="BI571" s="328"/>
      <c r="BJ571" s="328"/>
      <c r="BK571" s="328"/>
      <c r="BL571" s="328"/>
      <c r="BM571" s="328"/>
      <c r="BN571" s="328"/>
      <c r="BO571" s="328"/>
      <c r="BP571" s="328"/>
      <c r="BQ571" s="328"/>
      <c r="BR571" s="328"/>
      <c r="BS571" s="328"/>
      <c r="BT571" s="328"/>
      <c r="BU571" s="328"/>
      <c r="BV571" s="328"/>
      <c r="BW571" s="328"/>
      <c r="BX571" s="328"/>
      <c r="BY571" s="328"/>
      <c r="BZ571" s="328"/>
      <c r="CA571" s="328"/>
      <c r="CB571" s="328"/>
      <c r="CC571" s="328"/>
      <c r="CD571" s="328"/>
      <c r="CE571" s="328"/>
      <c r="CF571" s="328"/>
      <c r="CG571" s="328"/>
      <c r="CH571" s="328"/>
      <c r="CI571" s="328"/>
      <c r="CJ571" s="328"/>
      <c r="CK571" s="328"/>
      <c r="CL571" s="328"/>
      <c r="CM571" s="165"/>
      <c r="CN571" s="165"/>
    </row>
    <row r="572" spans="1:115" s="5" customFormat="1" ht="10.5" customHeight="1" thickBot="1" x14ac:dyDescent="0.25">
      <c r="A572" s="1468" t="s">
        <v>94</v>
      </c>
      <c r="B572" s="1465" t="s">
        <v>49</v>
      </c>
      <c r="C572" s="274" t="s">
        <v>127</v>
      </c>
      <c r="D572" s="239" t="s">
        <v>36</v>
      </c>
      <c r="E572" s="55">
        <f>ROUND((AG572-AF572)*$AE572,2)</f>
        <v>0</v>
      </c>
      <c r="F572" s="55">
        <f t="shared" si="304"/>
        <v>0</v>
      </c>
      <c r="G572" s="55">
        <f t="shared" si="304"/>
        <v>0</v>
      </c>
      <c r="H572" s="577">
        <f t="shared" si="304"/>
        <v>0</v>
      </c>
      <c r="I572" s="55">
        <f t="shared" si="304"/>
        <v>0</v>
      </c>
      <c r="J572" s="55">
        <f t="shared" si="304"/>
        <v>0</v>
      </c>
      <c r="K572" s="55">
        <f t="shared" si="304"/>
        <v>0</v>
      </c>
      <c r="L572" s="55">
        <f t="shared" si="304"/>
        <v>0</v>
      </c>
      <c r="M572" s="55">
        <f t="shared" si="304"/>
        <v>0</v>
      </c>
      <c r="N572" s="577">
        <f t="shared" si="304"/>
        <v>0</v>
      </c>
      <c r="O572" s="55">
        <f t="shared" si="304"/>
        <v>0</v>
      </c>
      <c r="P572" s="55">
        <f t="shared" si="304"/>
        <v>0</v>
      </c>
      <c r="Q572" s="55">
        <f t="shared" si="304"/>
        <v>0</v>
      </c>
      <c r="R572" s="55">
        <f t="shared" si="304"/>
        <v>0</v>
      </c>
      <c r="S572" s="55">
        <f t="shared" si="304"/>
        <v>0</v>
      </c>
      <c r="T572" s="55">
        <f t="shared" si="304"/>
        <v>0</v>
      </c>
      <c r="U572" s="55">
        <f t="shared" si="304"/>
        <v>0</v>
      </c>
      <c r="V572" s="55">
        <f t="shared" si="305"/>
        <v>0</v>
      </c>
      <c r="W572" s="55">
        <f t="shared" si="305"/>
        <v>0</v>
      </c>
      <c r="X572" s="55">
        <f t="shared" si="305"/>
        <v>0</v>
      </c>
      <c r="Y572" s="577">
        <f t="shared" si="305"/>
        <v>0</v>
      </c>
      <c r="Z572" s="55">
        <f t="shared" si="305"/>
        <v>0</v>
      </c>
      <c r="AA572" s="55">
        <f t="shared" si="305"/>
        <v>0</v>
      </c>
      <c r="AB572" s="56">
        <f t="shared" si="305"/>
        <v>0</v>
      </c>
      <c r="AC572" s="104">
        <f>(BD572-AF572)</f>
        <v>0</v>
      </c>
      <c r="AD572" s="104"/>
      <c r="AE572" s="105">
        <v>20</v>
      </c>
      <c r="AF572" s="335">
        <v>51.33</v>
      </c>
      <c r="AG572" s="335">
        <v>51.33</v>
      </c>
      <c r="AH572" s="335">
        <v>51.33</v>
      </c>
      <c r="AI572" s="335">
        <v>51.33</v>
      </c>
      <c r="AJ572" s="335">
        <v>51.33</v>
      </c>
      <c r="AK572" s="335">
        <v>51.33</v>
      </c>
      <c r="AL572" s="335">
        <v>51.33</v>
      </c>
      <c r="AM572" s="335">
        <v>51.33</v>
      </c>
      <c r="AN572" s="335">
        <v>51.33</v>
      </c>
      <c r="AO572" s="335">
        <v>51.33</v>
      </c>
      <c r="AP572" s="335">
        <v>51.33</v>
      </c>
      <c r="AQ572" s="335">
        <v>51.33</v>
      </c>
      <c r="AR572" s="335">
        <v>51.33</v>
      </c>
      <c r="AS572" s="335">
        <v>51.33</v>
      </c>
      <c r="AT572" s="335">
        <v>51.33</v>
      </c>
      <c r="AU572" s="335">
        <v>51.33</v>
      </c>
      <c r="AV572" s="335">
        <v>51.33</v>
      </c>
      <c r="AW572" s="335">
        <v>51.33</v>
      </c>
      <c r="AX572" s="335">
        <v>51.33</v>
      </c>
      <c r="AY572" s="335">
        <v>51.33</v>
      </c>
      <c r="AZ572" s="335">
        <v>51.33</v>
      </c>
      <c r="BA572" s="335">
        <v>51.33</v>
      </c>
      <c r="BB572" s="335">
        <v>51.33</v>
      </c>
      <c r="BC572" s="335">
        <v>51.33</v>
      </c>
      <c r="BD572" s="335">
        <v>51.33</v>
      </c>
      <c r="BE572" s="328"/>
      <c r="BF572" s="328"/>
      <c r="BG572" s="328"/>
      <c r="BH572" s="328"/>
      <c r="BI572" s="328"/>
      <c r="BJ572" s="328"/>
      <c r="BK572" s="328"/>
      <c r="BL572" s="328"/>
      <c r="BM572" s="328"/>
      <c r="BN572" s="328"/>
      <c r="BO572" s="328"/>
      <c r="BP572" s="328"/>
      <c r="BQ572" s="328"/>
      <c r="BR572" s="328"/>
      <c r="BS572" s="328"/>
      <c r="BT572" s="328"/>
      <c r="BU572" s="328"/>
      <c r="BV572" s="328"/>
      <c r="BW572" s="328"/>
      <c r="BX572" s="328"/>
      <c r="BY572" s="328"/>
      <c r="BZ572" s="328"/>
      <c r="CA572" s="328"/>
      <c r="CB572" s="328"/>
      <c r="CC572" s="328"/>
      <c r="CD572" s="328"/>
      <c r="CE572" s="364"/>
      <c r="CF572" s="364"/>
      <c r="CG572" s="364"/>
      <c r="CH572" s="364"/>
      <c r="CI572" s="364"/>
      <c r="CJ572" s="364"/>
      <c r="CK572" s="364"/>
      <c r="CL572" s="364"/>
      <c r="CM572" s="130"/>
      <c r="CN572" s="130"/>
    </row>
    <row r="573" spans="1:115" s="1" customFormat="1" ht="10.5" customHeight="1" x14ac:dyDescent="0.2">
      <c r="A573" s="1575" t="s">
        <v>55</v>
      </c>
      <c r="B573" s="1604"/>
      <c r="C573" s="778"/>
      <c r="D573" s="1203" t="s">
        <v>116</v>
      </c>
      <c r="E573" s="110">
        <f t="shared" ref="E573:AB574" si="306">E528+E538+E548+E558+E533+E543+E553+E568+E563</f>
        <v>1.2391999999999999</v>
      </c>
      <c r="F573" s="110">
        <f t="shared" si="306"/>
        <v>1.1819999999999999</v>
      </c>
      <c r="G573" s="110">
        <f t="shared" si="306"/>
        <v>1.1267999999999998</v>
      </c>
      <c r="H573" s="608">
        <f t="shared" si="306"/>
        <v>1.0731999999999999</v>
      </c>
      <c r="I573" s="110">
        <f t="shared" si="306"/>
        <v>1.0568</v>
      </c>
      <c r="J573" s="110">
        <f t="shared" si="306"/>
        <v>1.0511999999999999</v>
      </c>
      <c r="K573" s="110">
        <f t="shared" si="306"/>
        <v>1.0544</v>
      </c>
      <c r="L573" s="110">
        <f t="shared" si="306"/>
        <v>1.0771999999999999</v>
      </c>
      <c r="M573" s="110">
        <f t="shared" si="306"/>
        <v>1.1048</v>
      </c>
      <c r="N573" s="608">
        <f t="shared" si="306"/>
        <v>1.1399999999999999</v>
      </c>
      <c r="O573" s="110">
        <f t="shared" si="306"/>
        <v>1.1920000000000002</v>
      </c>
      <c r="P573" s="110">
        <f t="shared" si="306"/>
        <v>1.2688000000000001</v>
      </c>
      <c r="Q573" s="110">
        <f t="shared" si="306"/>
        <v>1.3543999999999998</v>
      </c>
      <c r="R573" s="110">
        <f t="shared" si="306"/>
        <v>1.4016</v>
      </c>
      <c r="S573" s="110">
        <f t="shared" si="306"/>
        <v>1.4224000000000001</v>
      </c>
      <c r="T573" s="110">
        <f t="shared" si="306"/>
        <v>1.4728000000000001</v>
      </c>
      <c r="U573" s="110">
        <f t="shared" si="306"/>
        <v>1.5208000000000002</v>
      </c>
      <c r="V573" s="110">
        <f t="shared" si="306"/>
        <v>1.5620000000000001</v>
      </c>
      <c r="W573" s="110">
        <f t="shared" si="306"/>
        <v>1.6108000000000002</v>
      </c>
      <c r="X573" s="110">
        <f t="shared" si="306"/>
        <v>1.6275999999999999</v>
      </c>
      <c r="Y573" s="608">
        <f>Y528+Y538+Y548+Y558+Y533+Y543+Y553+Y568+Y563</f>
        <v>1.6419999999999999</v>
      </c>
      <c r="Z573" s="110">
        <f t="shared" si="306"/>
        <v>1.6452</v>
      </c>
      <c r="AA573" s="110">
        <f t="shared" si="306"/>
        <v>1.6456</v>
      </c>
      <c r="AB573" s="146">
        <f t="shared" si="306"/>
        <v>1.6696</v>
      </c>
      <c r="AC573" s="328"/>
      <c r="AD573" s="328"/>
      <c r="AE573" s="328"/>
      <c r="AF573" s="328"/>
      <c r="AG573" s="328"/>
      <c r="AH573" s="328"/>
      <c r="AI573" s="328"/>
      <c r="AJ573" s="328"/>
      <c r="AK573" s="328"/>
      <c r="AL573" s="328"/>
      <c r="AM573" s="328"/>
      <c r="AN573" s="328"/>
      <c r="AO573" s="328"/>
      <c r="AP573" s="328"/>
      <c r="AQ573" s="328"/>
      <c r="AR573" s="328"/>
      <c r="AS573" s="328"/>
      <c r="AT573" s="328"/>
      <c r="AU573" s="328"/>
      <c r="AV573" s="328"/>
      <c r="AW573" s="328"/>
      <c r="AX573" s="328"/>
      <c r="AY573" s="328"/>
      <c r="AZ573" s="328"/>
      <c r="BA573" s="328"/>
      <c r="BB573" s="328"/>
      <c r="BC573" s="328"/>
      <c r="BD573" s="328"/>
      <c r="BE573" s="328"/>
      <c r="BF573" s="328"/>
      <c r="BG573" s="335"/>
      <c r="BH573" s="328"/>
      <c r="BI573" s="328"/>
      <c r="BJ573" s="328"/>
      <c r="BK573" s="328"/>
      <c r="BL573" s="328"/>
      <c r="BM573" s="328"/>
      <c r="BN573" s="328"/>
      <c r="BO573" s="328"/>
      <c r="BP573" s="328"/>
      <c r="BQ573" s="328"/>
      <c r="BR573" s="328"/>
      <c r="BS573" s="328"/>
      <c r="BT573" s="328"/>
      <c r="BU573" s="328"/>
      <c r="BV573" s="328"/>
      <c r="BW573" s="328"/>
      <c r="BX573" s="328"/>
      <c r="BY573" s="328"/>
      <c r="BZ573" s="328"/>
      <c r="CA573" s="328"/>
      <c r="CB573" s="328"/>
      <c r="CC573" s="328"/>
      <c r="CD573" s="328"/>
      <c r="CE573" s="328"/>
      <c r="CF573" s="328"/>
      <c r="CG573" s="328"/>
      <c r="CH573" s="328"/>
      <c r="CI573" s="328"/>
      <c r="CJ573" s="328"/>
      <c r="CK573" s="328"/>
      <c r="CL573" s="328"/>
      <c r="CM573" s="165"/>
      <c r="CN573" s="165"/>
    </row>
    <row r="574" spans="1:115" s="1" customFormat="1" ht="10.5" customHeight="1" thickBot="1" x14ac:dyDescent="0.25">
      <c r="A574" s="1605"/>
      <c r="B574" s="1606"/>
      <c r="C574" s="779"/>
      <c r="D574" s="239" t="s">
        <v>117</v>
      </c>
      <c r="E574" s="112">
        <f t="shared" si="306"/>
        <v>0.53960000000000008</v>
      </c>
      <c r="F574" s="112">
        <f t="shared" si="306"/>
        <v>0.5252</v>
      </c>
      <c r="G574" s="112">
        <f t="shared" si="306"/>
        <v>0.5092000000000001</v>
      </c>
      <c r="H574" s="613">
        <f t="shared" si="306"/>
        <v>0.50119999999999998</v>
      </c>
      <c r="I574" s="112">
        <f t="shared" si="306"/>
        <v>0.49960000000000004</v>
      </c>
      <c r="J574" s="112">
        <f t="shared" si="306"/>
        <v>0.48880000000000001</v>
      </c>
      <c r="K574" s="112">
        <f t="shared" si="306"/>
        <v>0.50760000000000005</v>
      </c>
      <c r="L574" s="112">
        <f t="shared" si="306"/>
        <v>0.52279999999999993</v>
      </c>
      <c r="M574" s="112">
        <f t="shared" si="306"/>
        <v>0.55999999999999994</v>
      </c>
      <c r="N574" s="613">
        <f t="shared" si="306"/>
        <v>0.59240000000000004</v>
      </c>
      <c r="O574" s="112">
        <f t="shared" si="306"/>
        <v>0.59</v>
      </c>
      <c r="P574" s="112">
        <f t="shared" si="306"/>
        <v>0.60599999999999998</v>
      </c>
      <c r="Q574" s="112">
        <f t="shared" si="306"/>
        <v>0.62280000000000002</v>
      </c>
      <c r="R574" s="112">
        <f t="shared" si="306"/>
        <v>0.62239999999999995</v>
      </c>
      <c r="S574" s="112">
        <f t="shared" si="306"/>
        <v>0.61480000000000001</v>
      </c>
      <c r="T574" s="112">
        <f t="shared" si="306"/>
        <v>0.61719999999999997</v>
      </c>
      <c r="U574" s="112">
        <f t="shared" si="306"/>
        <v>0.61760000000000004</v>
      </c>
      <c r="V574" s="112">
        <f t="shared" si="306"/>
        <v>0.63280000000000003</v>
      </c>
      <c r="W574" s="112">
        <f t="shared" si="306"/>
        <v>0.62919999999999998</v>
      </c>
      <c r="X574" s="112">
        <f t="shared" si="306"/>
        <v>0.62360000000000004</v>
      </c>
      <c r="Y574" s="613">
        <f t="shared" si="306"/>
        <v>0.61639999999999995</v>
      </c>
      <c r="Z574" s="112">
        <f t="shared" si="306"/>
        <v>0.5948</v>
      </c>
      <c r="AA574" s="112">
        <f t="shared" si="306"/>
        <v>0.5643999999999999</v>
      </c>
      <c r="AB574" s="147">
        <f t="shared" si="306"/>
        <v>0.54239999999999999</v>
      </c>
      <c r="AC574" s="328"/>
      <c r="AD574" s="328"/>
      <c r="AE574" s="328"/>
      <c r="AF574" s="328"/>
      <c r="AG574" s="328"/>
      <c r="AH574" s="328"/>
      <c r="AI574" s="328"/>
      <c r="AJ574" s="328"/>
      <c r="AK574" s="328"/>
      <c r="AL574" s="328"/>
      <c r="AM574" s="328"/>
      <c r="AN574" s="328"/>
      <c r="AO574" s="328"/>
      <c r="AP574" s="328"/>
      <c r="AQ574" s="328"/>
      <c r="AR574" s="328"/>
      <c r="AS574" s="328"/>
      <c r="AT574" s="328"/>
      <c r="AU574" s="328"/>
      <c r="AV574" s="328"/>
      <c r="AW574" s="328"/>
      <c r="AX574" s="328"/>
      <c r="AY574" s="328"/>
      <c r="AZ574" s="328"/>
      <c r="BA574" s="328"/>
      <c r="BB574" s="328"/>
      <c r="BC574" s="328"/>
      <c r="BD574" s="328"/>
      <c r="BE574" s="328"/>
      <c r="BF574" s="328"/>
      <c r="BG574" s="328"/>
      <c r="BH574" s="328"/>
      <c r="BI574" s="328"/>
      <c r="BJ574" s="328"/>
      <c r="BK574" s="328"/>
      <c r="BL574" s="328"/>
      <c r="BM574" s="328"/>
      <c r="BN574" s="328"/>
      <c r="BO574" s="328"/>
      <c r="BP574" s="328"/>
      <c r="BQ574" s="328"/>
      <c r="BR574" s="328"/>
      <c r="BS574" s="328"/>
      <c r="BT574" s="328"/>
      <c r="BU574" s="328"/>
      <c r="BV574" s="328"/>
      <c r="BW574" s="328"/>
      <c r="BX574" s="328"/>
      <c r="BY574" s="328"/>
      <c r="BZ574" s="328"/>
      <c r="CA574" s="328"/>
      <c r="CB574" s="328"/>
      <c r="CC574" s="328"/>
      <c r="CD574" s="328"/>
      <c r="CE574" s="328"/>
      <c r="CF574" s="328"/>
      <c r="CG574" s="328"/>
      <c r="CH574" s="328"/>
      <c r="CI574" s="328"/>
      <c r="CJ574" s="328"/>
      <c r="CK574" s="328"/>
      <c r="CL574" s="328"/>
      <c r="CM574" s="165"/>
      <c r="CN574" s="165"/>
    </row>
    <row r="575" spans="1:115" s="1016" customFormat="1" ht="10.5" customHeight="1" x14ac:dyDescent="0.2">
      <c r="A575" s="1611" t="s">
        <v>550</v>
      </c>
      <c r="B575" s="1612"/>
      <c r="C575" s="762"/>
      <c r="D575" s="1475" t="s">
        <v>547</v>
      </c>
      <c r="E575" s="57">
        <f t="shared" ref="E575:AB576" si="307">(((E518+E523)-E573)/(E518+E523))*100</f>
        <v>0.41787206685955602</v>
      </c>
      <c r="F575" s="57">
        <f t="shared" si="307"/>
        <v>0.45477513895909488</v>
      </c>
      <c r="G575" s="58">
        <f t="shared" si="307"/>
        <v>0.73995771670193844</v>
      </c>
      <c r="H575" s="590">
        <f t="shared" si="307"/>
        <v>0.68480473810846498</v>
      </c>
      <c r="I575" s="57">
        <f t="shared" si="307"/>
        <v>0.65801842451589743</v>
      </c>
      <c r="J575" s="57">
        <f t="shared" si="307"/>
        <v>0.5675368898978439</v>
      </c>
      <c r="K575" s="57">
        <f t="shared" si="307"/>
        <v>0.26485054861898544</v>
      </c>
      <c r="L575" s="57">
        <f t="shared" si="307"/>
        <v>0.42521723054168403</v>
      </c>
      <c r="M575" s="57">
        <f t="shared" si="307"/>
        <v>0.57595392368612153</v>
      </c>
      <c r="N575" s="590">
        <f t="shared" si="307"/>
        <v>0.57561486132914186</v>
      </c>
      <c r="O575" s="57">
        <f t="shared" si="307"/>
        <v>1.7960125226561066</v>
      </c>
      <c r="P575" s="57">
        <f t="shared" si="307"/>
        <v>1.7804613717293627</v>
      </c>
      <c r="Q575" s="57">
        <f t="shared" si="307"/>
        <v>0.5141765829293623</v>
      </c>
      <c r="R575" s="57">
        <f t="shared" si="307"/>
        <v>0.29876227059325522</v>
      </c>
      <c r="S575" s="57">
        <f t="shared" si="307"/>
        <v>0.51755490278359573</v>
      </c>
      <c r="T575" s="57">
        <f t="shared" si="307"/>
        <v>0.37878787878788212</v>
      </c>
      <c r="U575" s="57">
        <f t="shared" si="307"/>
        <v>0.24924570379115996</v>
      </c>
      <c r="V575" s="57">
        <f t="shared" si="307"/>
        <v>0.48419979612640485</v>
      </c>
      <c r="W575" s="57">
        <f t="shared" si="307"/>
        <v>0.34644889878741819</v>
      </c>
      <c r="X575" s="57">
        <f t="shared" si="307"/>
        <v>0.26960784313726599</v>
      </c>
      <c r="Y575" s="590">
        <f t="shared" si="307"/>
        <v>0.41242115477924179</v>
      </c>
      <c r="Z575" s="57">
        <f t="shared" si="307"/>
        <v>0.47186932849364965</v>
      </c>
      <c r="AA575" s="57">
        <f t="shared" si="307"/>
        <v>0.41152263374486442</v>
      </c>
      <c r="AB575" s="59">
        <f t="shared" si="307"/>
        <v>0.36997255042369043</v>
      </c>
      <c r="AC575" s="358"/>
      <c r="AD575" s="328"/>
      <c r="AE575" s="328"/>
      <c r="AF575" s="328"/>
      <c r="AG575" s="328"/>
      <c r="AH575" s="328"/>
      <c r="AI575" s="328"/>
      <c r="AJ575" s="328"/>
      <c r="AK575" s="328"/>
      <c r="AL575" s="328"/>
      <c r="AM575" s="328"/>
      <c r="AN575" s="328"/>
      <c r="AO575" s="328"/>
      <c r="AP575" s="328"/>
      <c r="AQ575" s="328"/>
      <c r="AR575" s="328"/>
      <c r="AS575" s="328"/>
      <c r="AT575" s="328"/>
      <c r="AU575" s="328"/>
      <c r="AV575" s="328"/>
      <c r="AW575" s="328"/>
      <c r="AX575" s="328"/>
      <c r="AY575" s="328"/>
      <c r="AZ575" s="328"/>
      <c r="BA575" s="328"/>
      <c r="BB575" s="328"/>
      <c r="BC575" s="328"/>
      <c r="BD575" s="328"/>
      <c r="BE575" s="328"/>
      <c r="BF575" s="328"/>
      <c r="BG575" s="328"/>
      <c r="BH575" s="328"/>
      <c r="BI575" s="328"/>
      <c r="BJ575" s="328"/>
      <c r="BK575" s="328"/>
      <c r="BL575" s="328"/>
      <c r="BM575" s="328"/>
      <c r="BN575" s="328"/>
      <c r="BO575" s="328"/>
      <c r="BP575" s="328"/>
      <c r="BQ575" s="328"/>
      <c r="BR575" s="328"/>
      <c r="BS575" s="328"/>
      <c r="BT575" s="328"/>
      <c r="BU575" s="328"/>
      <c r="BV575" s="328"/>
      <c r="BW575" s="328"/>
      <c r="BX575" s="328"/>
      <c r="BY575" s="328"/>
      <c r="BZ575" s="328"/>
      <c r="CA575" s="328"/>
      <c r="CB575" s="328"/>
      <c r="CC575" s="328"/>
      <c r="CD575" s="328"/>
      <c r="CE575" s="328"/>
      <c r="CF575" s="328"/>
      <c r="CG575" s="328"/>
      <c r="CH575" s="328"/>
      <c r="CI575" s="328"/>
      <c r="CJ575" s="328"/>
      <c r="CK575" s="328"/>
      <c r="CL575" s="328"/>
      <c r="CM575" s="165"/>
      <c r="CN575" s="165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005"/>
      <c r="DE575" s="1005"/>
      <c r="DF575" s="1005"/>
      <c r="DG575" s="1005"/>
      <c r="DH575" s="1005"/>
      <c r="DI575" s="1005"/>
      <c r="DJ575" s="1005"/>
      <c r="DK575" s="1005"/>
    </row>
    <row r="576" spans="1:115" s="30" customFormat="1" ht="10.5" customHeight="1" thickBot="1" x14ac:dyDescent="0.25">
      <c r="A576" s="1613"/>
      <c r="B576" s="1614"/>
      <c r="C576" s="796"/>
      <c r="D576" s="360" t="s">
        <v>548</v>
      </c>
      <c r="E576" s="116">
        <f t="shared" si="307"/>
        <v>1.388888888888878</v>
      </c>
      <c r="F576" s="116">
        <f t="shared" si="307"/>
        <v>0.98039215686274184</v>
      </c>
      <c r="G576" s="116">
        <f t="shared" si="307"/>
        <v>1.0878010878010544</v>
      </c>
      <c r="H576" s="955">
        <f t="shared" si="307"/>
        <v>0.90945037564255593</v>
      </c>
      <c r="I576" s="116">
        <f t="shared" si="307"/>
        <v>1.1084718923198611</v>
      </c>
      <c r="J576" s="116">
        <f t="shared" si="307"/>
        <v>3.3610122578094135</v>
      </c>
      <c r="K576" s="116">
        <f t="shared" si="307"/>
        <v>2.0833333333333184</v>
      </c>
      <c r="L576" s="116">
        <f t="shared" si="307"/>
        <v>2.0973782771535765</v>
      </c>
      <c r="M576" s="116">
        <f t="shared" si="307"/>
        <v>2.1663172606568968</v>
      </c>
      <c r="N576" s="955">
        <f t="shared" si="307"/>
        <v>1.1678345011678173</v>
      </c>
      <c r="O576" s="116">
        <f t="shared" si="307"/>
        <v>1.4696058784235186</v>
      </c>
      <c r="P576" s="116">
        <f t="shared" si="307"/>
        <v>1.1741682974559662</v>
      </c>
      <c r="Q576" s="116">
        <f t="shared" si="307"/>
        <v>1.3307984790874468</v>
      </c>
      <c r="R576" s="116">
        <f t="shared" si="307"/>
        <v>0.92327284304362101</v>
      </c>
      <c r="S576" s="116">
        <f t="shared" si="307"/>
        <v>0.90264345583493522</v>
      </c>
      <c r="T576" s="116">
        <f t="shared" si="307"/>
        <v>1.0897435897435943</v>
      </c>
      <c r="U576" s="116">
        <f t="shared" si="307"/>
        <v>1.0256410256410371</v>
      </c>
      <c r="V576" s="116">
        <f t="shared" si="307"/>
        <v>-0.44444444444444836</v>
      </c>
      <c r="W576" s="116">
        <f t="shared" si="307"/>
        <v>1.7182130584192286</v>
      </c>
      <c r="X576" s="116">
        <f t="shared" si="307"/>
        <v>2.6841448189762787</v>
      </c>
      <c r="Y576" s="955">
        <f t="shared" si="307"/>
        <v>2.2518236600063588</v>
      </c>
      <c r="Z576" s="116">
        <f t="shared" si="307"/>
        <v>2.7150801439319685</v>
      </c>
      <c r="AA576" s="116">
        <f t="shared" si="307"/>
        <v>2.6224982746722052</v>
      </c>
      <c r="AB576" s="118">
        <f t="shared" si="307"/>
        <v>1.2021857923497359</v>
      </c>
      <c r="AC576" s="358"/>
      <c r="AD576" s="328"/>
      <c r="AE576" s="328"/>
      <c r="AF576" s="328"/>
      <c r="AG576" s="328"/>
      <c r="AH576" s="328"/>
      <c r="AI576" s="328"/>
      <c r="AJ576" s="328"/>
      <c r="AK576" s="328"/>
      <c r="AL576" s="328"/>
      <c r="AM576" s="328"/>
      <c r="AN576" s="328"/>
      <c r="AO576" s="328"/>
      <c r="AP576" s="328"/>
      <c r="AQ576" s="328"/>
      <c r="AR576" s="328"/>
      <c r="AS576" s="328"/>
      <c r="AT576" s="328"/>
      <c r="AU576" s="328"/>
      <c r="AV576" s="328"/>
      <c r="AW576" s="328"/>
      <c r="AX576" s="328"/>
      <c r="AY576" s="328"/>
      <c r="AZ576" s="328"/>
      <c r="BA576" s="328"/>
      <c r="BB576" s="328"/>
      <c r="BC576" s="328"/>
      <c r="BD576" s="328"/>
      <c r="BE576" s="328"/>
      <c r="BF576" s="328"/>
      <c r="BG576" s="328"/>
      <c r="BH576" s="328"/>
      <c r="BI576" s="328"/>
      <c r="BJ576" s="328"/>
      <c r="BK576" s="328"/>
      <c r="BL576" s="328"/>
      <c r="BM576" s="328"/>
      <c r="BN576" s="328"/>
      <c r="BO576" s="328"/>
      <c r="BP576" s="328"/>
      <c r="BQ576" s="328"/>
      <c r="BR576" s="328"/>
      <c r="BS576" s="328"/>
      <c r="BT576" s="328"/>
      <c r="BU576" s="328"/>
      <c r="BV576" s="328"/>
      <c r="BW576" s="328"/>
      <c r="BX576" s="328"/>
      <c r="BY576" s="328"/>
      <c r="BZ576" s="328"/>
      <c r="CA576" s="328"/>
      <c r="CB576" s="328"/>
      <c r="CC576" s="328"/>
      <c r="CD576" s="328"/>
      <c r="CE576" s="328"/>
      <c r="CF576" s="328"/>
      <c r="CG576" s="328"/>
      <c r="CH576" s="328"/>
      <c r="CI576" s="328"/>
      <c r="CJ576" s="328"/>
      <c r="CK576" s="328"/>
      <c r="CL576" s="328"/>
      <c r="CM576" s="165"/>
      <c r="CN576" s="165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2"/>
      <c r="DE576" s="2"/>
      <c r="DF576" s="2"/>
      <c r="DG576" s="2"/>
      <c r="DH576" s="2"/>
      <c r="DI576" s="2"/>
      <c r="DJ576" s="2"/>
      <c r="DK576" s="2"/>
    </row>
    <row r="577" spans="1:107" s="5" customFormat="1" ht="10.5" customHeight="1" x14ac:dyDescent="0.2">
      <c r="A577" s="1607" t="s">
        <v>0</v>
      </c>
      <c r="B577" s="1608"/>
      <c r="C577" s="764"/>
      <c r="D577" s="38" t="s">
        <v>116</v>
      </c>
      <c r="E577" s="120">
        <f t="shared" ref="E577:AB577" si="308">E518+E523-E573</f>
        <v>5.2000000000003155E-3</v>
      </c>
      <c r="F577" s="120">
        <f t="shared" si="308"/>
        <v>5.4000000000002935E-3</v>
      </c>
      <c r="G577" s="120">
        <f t="shared" si="308"/>
        <v>8.4000000000004071E-3</v>
      </c>
      <c r="H577" s="592">
        <f t="shared" si="308"/>
        <v>7.4000000000000732E-3</v>
      </c>
      <c r="I577" s="120">
        <f t="shared" si="308"/>
        <v>7.0000000000001172E-3</v>
      </c>
      <c r="J577" s="120">
        <f t="shared" si="308"/>
        <v>6.0000000000000053E-3</v>
      </c>
      <c r="K577" s="120">
        <f t="shared" si="308"/>
        <v>2.7999999999999137E-3</v>
      </c>
      <c r="L577" s="120">
        <f t="shared" si="308"/>
        <v>4.5999999999999375E-3</v>
      </c>
      <c r="M577" s="120">
        <f t="shared" si="308"/>
        <v>6.4000000000001833E-3</v>
      </c>
      <c r="N577" s="592">
        <f t="shared" si="308"/>
        <v>6.5999999999999392E-3</v>
      </c>
      <c r="O577" s="120">
        <f t="shared" si="308"/>
        <v>2.179999999999982E-2</v>
      </c>
      <c r="P577" s="120">
        <f t="shared" si="308"/>
        <v>2.2999999999999909E-2</v>
      </c>
      <c r="Q577" s="120">
        <f t="shared" si="308"/>
        <v>7.0000000000003393E-3</v>
      </c>
      <c r="R577" s="120">
        <f t="shared" si="308"/>
        <v>4.1999999999999815E-3</v>
      </c>
      <c r="S577" s="120">
        <f t="shared" si="308"/>
        <v>7.3999999999998511E-3</v>
      </c>
      <c r="T577" s="120">
        <f t="shared" si="308"/>
        <v>5.6000000000000494E-3</v>
      </c>
      <c r="U577" s="120">
        <f t="shared" si="308"/>
        <v>3.8000000000000256E-3</v>
      </c>
      <c r="V577" s="120">
        <f t="shared" si="308"/>
        <v>7.6000000000000512E-3</v>
      </c>
      <c r="W577" s="120">
        <f t="shared" si="308"/>
        <v>5.5999999999998273E-3</v>
      </c>
      <c r="X577" s="120">
        <f t="shared" si="308"/>
        <v>4.4000000000001815E-3</v>
      </c>
      <c r="Y577" s="592">
        <f t="shared" si="308"/>
        <v>6.8000000000001393E-3</v>
      </c>
      <c r="Z577" s="120">
        <f t="shared" si="308"/>
        <v>7.8000000000000291E-3</v>
      </c>
      <c r="AA577" s="120">
        <f t="shared" si="308"/>
        <v>6.8000000000001393E-3</v>
      </c>
      <c r="AB577" s="121">
        <f t="shared" si="308"/>
        <v>6.2000000000002053E-3</v>
      </c>
      <c r="AC577" s="364"/>
      <c r="AD577" s="364"/>
      <c r="AE577" s="364"/>
      <c r="AF577" s="364"/>
      <c r="AG577" s="364"/>
      <c r="AH577" s="364"/>
      <c r="AI577" s="364"/>
      <c r="AJ577" s="364"/>
      <c r="AK577" s="364"/>
      <c r="AL577" s="364"/>
      <c r="AM577" s="364"/>
      <c r="AN577" s="364"/>
      <c r="AO577" s="364"/>
      <c r="AP577" s="364"/>
      <c r="AQ577" s="364"/>
      <c r="AR577" s="364"/>
      <c r="AS577" s="364"/>
      <c r="AT577" s="364"/>
      <c r="AU577" s="364"/>
      <c r="AV577" s="364"/>
      <c r="AW577" s="364"/>
      <c r="AX577" s="364"/>
      <c r="AY577" s="364"/>
      <c r="AZ577" s="364"/>
      <c r="BA577" s="364"/>
      <c r="BB577" s="364"/>
      <c r="BC577" s="364"/>
      <c r="BD577" s="364"/>
      <c r="BE577" s="364"/>
      <c r="BF577" s="364"/>
      <c r="BG577" s="328"/>
      <c r="BH577" s="364"/>
      <c r="BI577" s="364"/>
      <c r="BJ577" s="364"/>
      <c r="BK577" s="364"/>
      <c r="BL577" s="364"/>
      <c r="BM577" s="364"/>
      <c r="BN577" s="364"/>
      <c r="BO577" s="364"/>
      <c r="BP577" s="364"/>
      <c r="BQ577" s="364"/>
      <c r="BR577" s="364"/>
      <c r="BS577" s="364"/>
      <c r="BT577" s="364"/>
      <c r="BU577" s="364"/>
      <c r="BV577" s="364"/>
      <c r="BW577" s="364"/>
      <c r="BX577" s="364"/>
      <c r="BY577" s="364"/>
      <c r="BZ577" s="364"/>
      <c r="CA577" s="364"/>
      <c r="CB577" s="364"/>
      <c r="CC577" s="364"/>
      <c r="CD577" s="364"/>
      <c r="CE577" s="364"/>
      <c r="CF577" s="364"/>
      <c r="CG577" s="364"/>
      <c r="CH577" s="364"/>
      <c r="CI577" s="364"/>
      <c r="CJ577" s="364"/>
      <c r="CK577" s="364"/>
      <c r="CL577" s="364"/>
      <c r="CM577" s="130"/>
      <c r="CN577" s="130"/>
    </row>
    <row r="578" spans="1:107" s="5" customFormat="1" ht="10.5" customHeight="1" thickBot="1" x14ac:dyDescent="0.25">
      <c r="A578" s="1609"/>
      <c r="B578" s="1610"/>
      <c r="C578" s="765"/>
      <c r="D578" s="40" t="s">
        <v>117</v>
      </c>
      <c r="E578" s="124">
        <f t="shared" ref="E578:AB578" si="309">E519+E524-E574</f>
        <v>7.5999999999999401E-3</v>
      </c>
      <c r="F578" s="124">
        <f t="shared" si="309"/>
        <v>5.1999999999999824E-3</v>
      </c>
      <c r="G578" s="124">
        <f t="shared" si="309"/>
        <v>5.5999999999998273E-3</v>
      </c>
      <c r="H578" s="853">
        <f t="shared" si="309"/>
        <v>4.6000000000000485E-3</v>
      </c>
      <c r="I578" s="124">
        <f t="shared" si="309"/>
        <v>5.5999999999999384E-3</v>
      </c>
      <c r="J578" s="124">
        <f t="shared" si="309"/>
        <v>1.7000000000000015E-2</v>
      </c>
      <c r="K578" s="124">
        <f t="shared" si="309"/>
        <v>1.0799999999999921E-2</v>
      </c>
      <c r="L578" s="124">
        <f t="shared" si="309"/>
        <v>1.1200000000000099E-2</v>
      </c>
      <c r="M578" s="124">
        <f t="shared" si="309"/>
        <v>1.2400000000000078E-2</v>
      </c>
      <c r="N578" s="853">
        <f t="shared" si="309"/>
        <v>6.9999999999998952E-3</v>
      </c>
      <c r="O578" s="124">
        <f t="shared" si="309"/>
        <v>8.80000000000003E-3</v>
      </c>
      <c r="P578" s="124">
        <f t="shared" si="309"/>
        <v>7.1999999999999842E-3</v>
      </c>
      <c r="Q578" s="124">
        <f t="shared" si="309"/>
        <v>8.3999999999999631E-3</v>
      </c>
      <c r="R578" s="124">
        <f t="shared" si="309"/>
        <v>5.8000000000000274E-3</v>
      </c>
      <c r="S578" s="124">
        <f t="shared" si="309"/>
        <v>5.5999999999999384E-3</v>
      </c>
      <c r="T578" s="124">
        <f t="shared" si="309"/>
        <v>6.8000000000000282E-3</v>
      </c>
      <c r="U578" s="124">
        <f t="shared" si="309"/>
        <v>6.4000000000000723E-3</v>
      </c>
      <c r="V578" s="124">
        <f t="shared" si="309"/>
        <v>-2.8000000000000247E-3</v>
      </c>
      <c r="W578" s="124">
        <f t="shared" si="309"/>
        <v>1.0999999999999899E-2</v>
      </c>
      <c r="X578" s="124">
        <f t="shared" si="309"/>
        <v>1.7199999999999993E-2</v>
      </c>
      <c r="Y578" s="853">
        <f t="shared" si="309"/>
        <v>1.4200000000000101E-2</v>
      </c>
      <c r="Z578" s="124">
        <f t="shared" si="309"/>
        <v>1.6600000000000059E-2</v>
      </c>
      <c r="AA578" s="124">
        <f t="shared" si="309"/>
        <v>1.5200000000000102E-2</v>
      </c>
      <c r="AB578" s="125">
        <f t="shared" si="309"/>
        <v>6.6000000000000503E-3</v>
      </c>
      <c r="AC578" s="364"/>
      <c r="AD578" s="364"/>
      <c r="AE578" s="364"/>
      <c r="AF578" s="364"/>
      <c r="AG578" s="364"/>
      <c r="AH578" s="364"/>
      <c r="AI578" s="364"/>
      <c r="AJ578" s="364"/>
      <c r="AK578" s="364"/>
      <c r="AL578" s="364"/>
      <c r="AM578" s="364"/>
      <c r="AN578" s="364"/>
      <c r="AO578" s="364"/>
      <c r="AP578" s="364"/>
      <c r="AQ578" s="364"/>
      <c r="AR578" s="364"/>
      <c r="AS578" s="364"/>
      <c r="AT578" s="364"/>
      <c r="AU578" s="364"/>
      <c r="AV578" s="364"/>
      <c r="AW578" s="364"/>
      <c r="AX578" s="364"/>
      <c r="AY578" s="364"/>
      <c r="AZ578" s="364"/>
      <c r="BA578" s="364"/>
      <c r="BB578" s="364"/>
      <c r="BC578" s="364"/>
      <c r="BD578" s="364"/>
      <c r="BE578" s="364"/>
      <c r="BF578" s="364"/>
      <c r="BG578" s="364"/>
      <c r="BH578" s="364"/>
      <c r="BI578" s="364"/>
      <c r="BJ578" s="364"/>
      <c r="BK578" s="364"/>
      <c r="BL578" s="364"/>
      <c r="BM578" s="364"/>
      <c r="BN578" s="364"/>
      <c r="BO578" s="364"/>
      <c r="BP578" s="364"/>
      <c r="BQ578" s="364"/>
      <c r="BR578" s="364"/>
      <c r="BS578" s="364"/>
      <c r="BT578" s="364"/>
      <c r="BU578" s="364"/>
      <c r="BV578" s="364"/>
      <c r="BW578" s="364"/>
      <c r="BX578" s="364"/>
      <c r="BY578" s="364"/>
      <c r="BZ578" s="364"/>
      <c r="CA578" s="364"/>
      <c r="CB578" s="364"/>
      <c r="CC578" s="364"/>
      <c r="CD578" s="364"/>
      <c r="CE578" s="364"/>
      <c r="CF578" s="364"/>
      <c r="CG578" s="364"/>
      <c r="CH578" s="364"/>
      <c r="CI578" s="364"/>
      <c r="CJ578" s="364"/>
      <c r="CK578" s="364"/>
      <c r="CL578" s="364"/>
      <c r="CM578" s="130"/>
      <c r="CN578" s="130"/>
    </row>
    <row r="579" spans="1:107" s="7" customFormat="1" ht="29.25" customHeight="1" thickBot="1" x14ac:dyDescent="0.25">
      <c r="A579" s="487"/>
      <c r="B579" s="452" t="s">
        <v>562</v>
      </c>
      <c r="C579" s="831" t="s">
        <v>539</v>
      </c>
      <c r="D579" s="832"/>
      <c r="E579" s="122"/>
      <c r="F579" s="122"/>
      <c r="G579" s="122" t="s">
        <v>524</v>
      </c>
      <c r="H579" s="452">
        <f>H528+H533+H538+H543+H548+H553+H558+H563+H568</f>
        <v>1.0731999999999999</v>
      </c>
      <c r="I579" s="468">
        <v>0.79</v>
      </c>
      <c r="J579" s="126"/>
      <c r="K579" s="126"/>
      <c r="L579" s="126"/>
      <c r="M579" s="126"/>
      <c r="N579" s="452">
        <f>N528+N533+N538+N543+N548+N553+N558+N563+N568</f>
        <v>1.1399999999999999</v>
      </c>
      <c r="O579" s="468">
        <v>1.19</v>
      </c>
      <c r="P579" s="126"/>
      <c r="Q579" s="126"/>
      <c r="R579" s="126"/>
      <c r="S579" s="126"/>
      <c r="T579" s="126"/>
      <c r="U579" s="126"/>
      <c r="V579" s="452">
        <f>V528+V533+V538+V543+V548+V553+V558+V563+V568</f>
        <v>1.5619999999999998</v>
      </c>
      <c r="W579" s="468"/>
      <c r="X579" s="126"/>
      <c r="Y579" s="452">
        <f>Y528+Y533+Y538+Y543+Y548+Y553+Y558+Y563+Y568</f>
        <v>1.6419999999999999</v>
      </c>
      <c r="Z579" s="468">
        <v>1.57</v>
      </c>
      <c r="AA579" s="122"/>
      <c r="AB579" s="122"/>
      <c r="AC579" s="349"/>
      <c r="AD579" s="349"/>
      <c r="AE579" s="349"/>
      <c r="AF579" s="349"/>
      <c r="AG579" s="349"/>
      <c r="AH579" s="349"/>
      <c r="AI579" s="349"/>
      <c r="AJ579" s="349"/>
      <c r="AK579" s="349"/>
      <c r="AL579" s="349"/>
      <c r="AM579" s="349"/>
      <c r="AN579" s="349"/>
      <c r="AO579" s="349"/>
      <c r="AP579" s="349"/>
      <c r="AQ579" s="349"/>
      <c r="AR579" s="349"/>
      <c r="AS579" s="349"/>
      <c r="AT579" s="349"/>
      <c r="AU579" s="349"/>
      <c r="AV579" s="349"/>
      <c r="AW579" s="349"/>
      <c r="AX579" s="349"/>
      <c r="AY579" s="349"/>
      <c r="AZ579" s="349"/>
      <c r="BA579" s="349"/>
      <c r="BB579" s="349"/>
      <c r="BC579" s="349"/>
      <c r="BD579" s="349"/>
      <c r="BE579" s="349"/>
      <c r="BF579" s="349"/>
      <c r="BG579" s="364"/>
      <c r="BH579" s="349"/>
      <c r="BI579" s="349"/>
      <c r="BJ579" s="349"/>
      <c r="BK579" s="349"/>
      <c r="BL579" s="349"/>
      <c r="BM579" s="349"/>
      <c r="BN579" s="349"/>
      <c r="BO579" s="349"/>
      <c r="BP579" s="349"/>
      <c r="BQ579" s="349"/>
      <c r="BR579" s="349"/>
      <c r="BS579" s="349"/>
      <c r="BT579" s="349"/>
      <c r="BU579" s="349"/>
      <c r="BV579" s="349"/>
      <c r="BW579" s="349"/>
      <c r="BX579" s="349"/>
      <c r="BY579" s="349"/>
      <c r="BZ579" s="349"/>
      <c r="CA579" s="349"/>
      <c r="CB579" s="349"/>
      <c r="CC579" s="349"/>
      <c r="CD579" s="349"/>
      <c r="CE579" s="349"/>
      <c r="CF579" s="349"/>
      <c r="CG579" s="349"/>
      <c r="CH579" s="349"/>
      <c r="CI579" s="349"/>
      <c r="CJ579" s="349"/>
      <c r="CK579" s="349"/>
      <c r="CL579" s="349"/>
      <c r="CM579" s="122"/>
      <c r="CN579" s="122"/>
    </row>
    <row r="580" spans="1:107" s="2" customFormat="1" ht="28.5" customHeight="1" thickBot="1" x14ac:dyDescent="0.25">
      <c r="A580" s="394" t="s">
        <v>44</v>
      </c>
      <c r="B580" s="33" t="s">
        <v>91</v>
      </c>
      <c r="C580" s="33" t="s">
        <v>580</v>
      </c>
      <c r="D580" s="33" t="s">
        <v>39</v>
      </c>
      <c r="E580" s="1528" t="s">
        <v>40</v>
      </c>
      <c r="F580" s="1529"/>
      <c r="G580" s="1529"/>
      <c r="H580" s="1529"/>
      <c r="I580" s="1529"/>
      <c r="J580" s="1529"/>
      <c r="K580" s="1529"/>
      <c r="L580" s="1529"/>
      <c r="M580" s="1529"/>
      <c r="N580" s="1529"/>
      <c r="O580" s="1529"/>
      <c r="P580" s="1529"/>
      <c r="Q580" s="1529"/>
      <c r="R580" s="1529"/>
      <c r="S580" s="1529"/>
      <c r="T580" s="1529"/>
      <c r="U580" s="1529"/>
      <c r="V580" s="1529"/>
      <c r="W580" s="1529"/>
      <c r="X580" s="1529"/>
      <c r="Y580" s="1529"/>
      <c r="Z580" s="1529"/>
      <c r="AA580" s="1529"/>
      <c r="AB580" s="1530"/>
      <c r="AC580" s="328"/>
      <c r="AD580" s="328"/>
      <c r="AE580" s="328"/>
      <c r="AF580" s="328"/>
      <c r="AG580" s="328"/>
      <c r="AH580" s="328"/>
      <c r="AI580" s="328"/>
      <c r="AJ580" s="328"/>
      <c r="AK580" s="328"/>
      <c r="AL580" s="328"/>
      <c r="AM580" s="328"/>
      <c r="AN580" s="328"/>
      <c r="AO580" s="328"/>
      <c r="AP580" s="328"/>
      <c r="AQ580" s="328"/>
      <c r="AR580" s="328"/>
      <c r="AS580" s="328"/>
      <c r="AT580" s="328"/>
      <c r="AU580" s="328"/>
      <c r="AV580" s="328"/>
      <c r="AW580" s="328"/>
      <c r="AX580" s="328"/>
      <c r="AY580" s="328"/>
      <c r="AZ580" s="328"/>
      <c r="BA580" s="328"/>
      <c r="BB580" s="328"/>
      <c r="BC580" s="328"/>
      <c r="BD580" s="328"/>
      <c r="BE580" s="328"/>
      <c r="BF580" s="328"/>
      <c r="BG580" s="335"/>
      <c r="BH580" s="328"/>
      <c r="BI580" s="328"/>
      <c r="BJ580" s="328"/>
      <c r="BK580" s="328"/>
      <c r="BL580" s="328"/>
      <c r="BM580" s="328"/>
      <c r="BN580" s="328"/>
      <c r="BO580" s="328"/>
      <c r="BP580" s="328"/>
      <c r="BQ580" s="328"/>
      <c r="BR580" s="328"/>
      <c r="BS580" s="328"/>
      <c r="BT580" s="328"/>
      <c r="BU580" s="328"/>
      <c r="BV580" s="328"/>
      <c r="BW580" s="328"/>
      <c r="BX580" s="328"/>
      <c r="BY580" s="328"/>
      <c r="BZ580" s="328"/>
      <c r="CA580" s="328"/>
      <c r="CB580" s="328"/>
      <c r="CC580" s="328"/>
      <c r="CD580" s="328"/>
      <c r="CE580" s="328"/>
      <c r="CF580" s="328"/>
      <c r="CG580" s="328"/>
      <c r="CH580" s="328"/>
      <c r="CI580" s="328"/>
      <c r="CJ580" s="328"/>
      <c r="CK580" s="328"/>
      <c r="CL580" s="328"/>
      <c r="CM580" s="165"/>
      <c r="CN580" s="165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</row>
    <row r="581" spans="1:107" s="2" customFormat="1" ht="10.5" customHeight="1" thickBot="1" x14ac:dyDescent="0.25">
      <c r="A581" s="1562" t="s">
        <v>922</v>
      </c>
      <c r="B581" s="1563"/>
      <c r="C581" s="833"/>
      <c r="D581" s="812"/>
      <c r="E581" s="154">
        <v>1</v>
      </c>
      <c r="F581" s="154">
        <v>2</v>
      </c>
      <c r="G581" s="154">
        <v>3</v>
      </c>
      <c r="H581" s="594">
        <v>4</v>
      </c>
      <c r="I581" s="154">
        <v>5</v>
      </c>
      <c r="J581" s="154">
        <v>6</v>
      </c>
      <c r="K581" s="154">
        <v>7</v>
      </c>
      <c r="L581" s="154">
        <v>8</v>
      </c>
      <c r="M581" s="154">
        <v>9</v>
      </c>
      <c r="N581" s="594">
        <v>10</v>
      </c>
      <c r="O581" s="154">
        <v>11</v>
      </c>
      <c r="P581" s="154">
        <v>12</v>
      </c>
      <c r="Q581" s="154">
        <v>13</v>
      </c>
      <c r="R581" s="154">
        <v>14</v>
      </c>
      <c r="S581" s="154">
        <v>15</v>
      </c>
      <c r="T581" s="154">
        <v>16</v>
      </c>
      <c r="U581" s="154">
        <v>17</v>
      </c>
      <c r="V581" s="154">
        <v>18</v>
      </c>
      <c r="W581" s="154">
        <v>19</v>
      </c>
      <c r="X581" s="154">
        <v>20</v>
      </c>
      <c r="Y581" s="594">
        <v>21</v>
      </c>
      <c r="Z581" s="154">
        <v>22</v>
      </c>
      <c r="AA581" s="154">
        <v>23</v>
      </c>
      <c r="AB581" s="156">
        <v>24</v>
      </c>
      <c r="AC581" s="328"/>
      <c r="AD581" s="328"/>
      <c r="AE581" s="328"/>
      <c r="AF581" s="328"/>
      <c r="AG581" s="328"/>
      <c r="AH581" s="328"/>
      <c r="AI581" s="328"/>
      <c r="AJ581" s="328"/>
      <c r="AK581" s="328"/>
      <c r="AL581" s="328"/>
      <c r="AM581" s="328"/>
      <c r="AN581" s="328"/>
      <c r="AO581" s="328"/>
      <c r="AP581" s="328"/>
      <c r="AQ581" s="328"/>
      <c r="AR581" s="328"/>
      <c r="AS581" s="328"/>
      <c r="AT581" s="328"/>
      <c r="AU581" s="328"/>
      <c r="AV581" s="328"/>
      <c r="AW581" s="328"/>
      <c r="AX581" s="328"/>
      <c r="AY581" s="328"/>
      <c r="AZ581" s="328"/>
      <c r="BA581" s="328"/>
      <c r="BB581" s="328"/>
      <c r="BC581" s="328"/>
      <c r="BD581" s="328"/>
      <c r="BE581" s="328"/>
      <c r="BF581" s="328"/>
      <c r="BG581" s="349"/>
      <c r="BH581" s="328"/>
      <c r="BI581" s="328"/>
      <c r="BJ581" s="328"/>
      <c r="BK581" s="328"/>
      <c r="BL581" s="328"/>
      <c r="BM581" s="328"/>
      <c r="BN581" s="328"/>
      <c r="BO581" s="328"/>
      <c r="BP581" s="328"/>
      <c r="BQ581" s="328"/>
      <c r="BR581" s="328"/>
      <c r="BS581" s="328"/>
      <c r="BT581" s="328"/>
      <c r="BU581" s="328"/>
      <c r="BV581" s="328"/>
      <c r="BW581" s="328"/>
      <c r="BX581" s="328"/>
      <c r="BY581" s="328"/>
      <c r="BZ581" s="328"/>
      <c r="CA581" s="328"/>
      <c r="CB581" s="328"/>
      <c r="CC581" s="328"/>
      <c r="CD581" s="328"/>
      <c r="CE581" s="328"/>
      <c r="CF581" s="328"/>
      <c r="CG581" s="328"/>
      <c r="CH581" s="328"/>
      <c r="CI581" s="328"/>
      <c r="CJ581" s="328"/>
      <c r="CK581" s="328"/>
      <c r="CL581" s="328"/>
      <c r="CM581" s="165"/>
      <c r="CN581" s="165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</row>
    <row r="582" spans="1:107" s="2" customFormat="1" ht="10.5" customHeight="1" x14ac:dyDescent="0.2">
      <c r="A582" s="814" t="s">
        <v>34</v>
      </c>
      <c r="B582" s="735"/>
      <c r="C582" s="735" t="s">
        <v>522</v>
      </c>
      <c r="D582" s="224" t="s">
        <v>38</v>
      </c>
      <c r="E582" s="213">
        <v>10.3</v>
      </c>
      <c r="F582" s="213">
        <v>10.3</v>
      </c>
      <c r="G582" s="213">
        <v>10.3</v>
      </c>
      <c r="H582" s="647">
        <v>10.3</v>
      </c>
      <c r="I582" s="213">
        <v>10.3</v>
      </c>
      <c r="J582" s="213">
        <v>10.3</v>
      </c>
      <c r="K582" s="213">
        <v>10.3</v>
      </c>
      <c r="L582" s="213">
        <v>10.3</v>
      </c>
      <c r="M582" s="213">
        <v>10.3</v>
      </c>
      <c r="N582" s="647">
        <v>10.3</v>
      </c>
      <c r="O582" s="213">
        <v>10.3</v>
      </c>
      <c r="P582" s="213">
        <v>10.3</v>
      </c>
      <c r="Q582" s="213">
        <v>10.3</v>
      </c>
      <c r="R582" s="213">
        <v>10.3</v>
      </c>
      <c r="S582" s="213">
        <v>10.3</v>
      </c>
      <c r="T582" s="213">
        <v>10.3</v>
      </c>
      <c r="U582" s="213">
        <v>10.3</v>
      </c>
      <c r="V582" s="213">
        <v>10.3</v>
      </c>
      <c r="W582" s="213">
        <v>10.3</v>
      </c>
      <c r="X582" s="213">
        <v>10.3</v>
      </c>
      <c r="Y582" s="647">
        <v>10.3</v>
      </c>
      <c r="Z582" s="213">
        <v>10.3</v>
      </c>
      <c r="AA582" s="213">
        <v>10.3</v>
      </c>
      <c r="AB582" s="214">
        <v>10.3</v>
      </c>
      <c r="AC582" s="328"/>
      <c r="AD582" s="328"/>
      <c r="AE582" s="328"/>
      <c r="AF582" s="328"/>
      <c r="AG582" s="328"/>
      <c r="AH582" s="328"/>
      <c r="AI582" s="328"/>
      <c r="AJ582" s="328"/>
      <c r="AK582" s="328"/>
      <c r="AL582" s="328"/>
      <c r="AM582" s="328"/>
      <c r="AN582" s="328"/>
      <c r="AO582" s="328"/>
      <c r="AP582" s="328"/>
      <c r="AQ582" s="328"/>
      <c r="AR582" s="328"/>
      <c r="AS582" s="328"/>
      <c r="AT582" s="328"/>
      <c r="AU582" s="328"/>
      <c r="AV582" s="328"/>
      <c r="AW582" s="328"/>
      <c r="AX582" s="328"/>
      <c r="AY582" s="328"/>
      <c r="AZ582" s="328"/>
      <c r="BA582" s="328"/>
      <c r="BB582" s="328"/>
      <c r="BC582" s="328"/>
      <c r="BD582" s="328"/>
      <c r="BE582" s="328"/>
      <c r="BF582" s="328"/>
      <c r="BG582" s="328"/>
      <c r="BH582" s="328"/>
      <c r="BI582" s="328"/>
      <c r="BJ582" s="328"/>
      <c r="BK582" s="328"/>
      <c r="BL582" s="328"/>
      <c r="BM582" s="328"/>
      <c r="BN582" s="328"/>
      <c r="BO582" s="328"/>
      <c r="BP582" s="328"/>
      <c r="BQ582" s="328"/>
      <c r="BR582" s="328"/>
      <c r="BS582" s="328"/>
      <c r="BT582" s="328"/>
      <c r="BU582" s="328"/>
      <c r="BV582" s="328"/>
      <c r="BW582" s="328"/>
      <c r="BX582" s="328"/>
      <c r="BY582" s="328"/>
      <c r="BZ582" s="328"/>
      <c r="CA582" s="328"/>
      <c r="CB582" s="328"/>
      <c r="CC582" s="328"/>
      <c r="CD582" s="328"/>
      <c r="CE582" s="328"/>
      <c r="CF582" s="328"/>
      <c r="CG582" s="328"/>
      <c r="CH582" s="328"/>
      <c r="CI582" s="328"/>
      <c r="CJ582" s="328"/>
      <c r="CK582" s="328"/>
      <c r="CL582" s="328"/>
      <c r="CM582" s="165"/>
      <c r="CN582" s="165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</row>
    <row r="583" spans="1:107" s="2" customFormat="1" ht="10.5" customHeight="1" thickBot="1" x14ac:dyDescent="0.25">
      <c r="A583" s="815" t="s">
        <v>35</v>
      </c>
      <c r="B583" s="736"/>
      <c r="C583" s="736" t="s">
        <v>522</v>
      </c>
      <c r="D583" s="226" t="s">
        <v>38</v>
      </c>
      <c r="E583" s="675">
        <v>10.1</v>
      </c>
      <c r="F583" s="675">
        <v>10.1</v>
      </c>
      <c r="G583" s="675">
        <v>10.1</v>
      </c>
      <c r="H583" s="676">
        <v>10.1</v>
      </c>
      <c r="I583" s="675">
        <v>10.1</v>
      </c>
      <c r="J583" s="675">
        <v>10.1</v>
      </c>
      <c r="K583" s="675">
        <v>10.1</v>
      </c>
      <c r="L583" s="675">
        <v>10.1</v>
      </c>
      <c r="M583" s="675">
        <v>10.1</v>
      </c>
      <c r="N583" s="676">
        <v>10.1</v>
      </c>
      <c r="O583" s="675">
        <v>10.1</v>
      </c>
      <c r="P583" s="675">
        <v>10.1</v>
      </c>
      <c r="Q583" s="675">
        <v>10.1</v>
      </c>
      <c r="R583" s="675">
        <v>10.1</v>
      </c>
      <c r="S583" s="675">
        <v>10.1</v>
      </c>
      <c r="T583" s="675">
        <v>10.1</v>
      </c>
      <c r="U583" s="675">
        <v>10.1</v>
      </c>
      <c r="V583" s="675">
        <v>10.1</v>
      </c>
      <c r="W583" s="675">
        <v>10.1</v>
      </c>
      <c r="X583" s="675">
        <v>10.1</v>
      </c>
      <c r="Y583" s="676">
        <v>10.1</v>
      </c>
      <c r="Z583" s="675">
        <v>10.1</v>
      </c>
      <c r="AA583" s="675">
        <v>10.1</v>
      </c>
      <c r="AB583" s="921">
        <v>10.1</v>
      </c>
      <c r="AC583" s="328"/>
      <c r="AD583" s="328"/>
      <c r="AE583" s="328"/>
      <c r="AF583" s="328"/>
      <c r="AG583" s="328"/>
      <c r="AH583" s="328"/>
      <c r="AI583" s="328"/>
      <c r="AJ583" s="328"/>
      <c r="AK583" s="328"/>
      <c r="AL583" s="328"/>
      <c r="AM583" s="328"/>
      <c r="AN583" s="328"/>
      <c r="AO583" s="328"/>
      <c r="AP583" s="328"/>
      <c r="AQ583" s="328"/>
      <c r="AR583" s="328"/>
      <c r="AS583" s="328"/>
      <c r="AT583" s="328"/>
      <c r="AU583" s="328"/>
      <c r="AV583" s="328"/>
      <c r="AW583" s="328"/>
      <c r="AX583" s="328"/>
      <c r="AY583" s="328"/>
      <c r="AZ583" s="328"/>
      <c r="BA583" s="328"/>
      <c r="BB583" s="328"/>
      <c r="BC583" s="328"/>
      <c r="BD583" s="328"/>
      <c r="BE583" s="328"/>
      <c r="BF583" s="328"/>
      <c r="BG583" s="328"/>
      <c r="BH583" s="328"/>
      <c r="BI583" s="328"/>
      <c r="BJ583" s="328"/>
      <c r="BK583" s="328"/>
      <c r="BL583" s="328"/>
      <c r="BM583" s="328"/>
      <c r="BN583" s="328"/>
      <c r="BO583" s="328"/>
      <c r="BP583" s="328"/>
      <c r="BQ583" s="328"/>
      <c r="BR583" s="328"/>
      <c r="BS583" s="328"/>
      <c r="BT583" s="328"/>
      <c r="BU583" s="328"/>
      <c r="BV583" s="328"/>
      <c r="BW583" s="328"/>
      <c r="BX583" s="328"/>
      <c r="BY583" s="328"/>
      <c r="BZ583" s="328"/>
      <c r="CA583" s="328"/>
      <c r="CB583" s="328"/>
      <c r="CC583" s="328"/>
      <c r="CD583" s="328"/>
      <c r="CE583" s="328"/>
      <c r="CF583" s="328"/>
      <c r="CG583" s="328"/>
      <c r="CH583" s="328"/>
      <c r="CI583" s="328"/>
      <c r="CJ583" s="328"/>
      <c r="CK583" s="328"/>
      <c r="CL583" s="328"/>
      <c r="CM583" s="165"/>
      <c r="CN583" s="165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</row>
    <row r="584" spans="1:107" s="2" customFormat="1" ht="10.5" customHeight="1" x14ac:dyDescent="0.2">
      <c r="A584" s="1531" t="s">
        <v>7</v>
      </c>
      <c r="B584" s="1534" t="s">
        <v>857</v>
      </c>
      <c r="C584" s="1119"/>
      <c r="D584" s="1203"/>
      <c r="E584" s="79"/>
      <c r="F584" s="79"/>
      <c r="G584" s="79"/>
      <c r="H584" s="576"/>
      <c r="I584" s="79"/>
      <c r="J584" s="79"/>
      <c r="K584" s="79"/>
      <c r="L584" s="79"/>
      <c r="M584" s="79"/>
      <c r="N584" s="576"/>
      <c r="O584" s="79"/>
      <c r="P584" s="79"/>
      <c r="Q584" s="79"/>
      <c r="R584" s="79"/>
      <c r="S584" s="79"/>
      <c r="T584" s="79"/>
      <c r="U584" s="79"/>
      <c r="V584" s="79"/>
      <c r="W584" s="79"/>
      <c r="X584" s="79"/>
      <c r="Y584" s="576"/>
      <c r="Z584" s="79"/>
      <c r="AA584" s="79"/>
      <c r="AB584" s="80"/>
      <c r="AC584" s="455" t="s">
        <v>115</v>
      </c>
      <c r="AD584" s="455">
        <f>AD586/AC586</f>
        <v>0.17857142857142858</v>
      </c>
      <c r="AE584" s="106"/>
      <c r="AF584" s="350"/>
      <c r="AG584" s="102"/>
      <c r="AH584" s="102"/>
      <c r="AI584" s="102"/>
      <c r="AJ584" s="102"/>
      <c r="AK584" s="102"/>
      <c r="AL584" s="102"/>
      <c r="AM584" s="102"/>
      <c r="AN584" s="102"/>
      <c r="AO584" s="102"/>
      <c r="AP584" s="102"/>
      <c r="AQ584" s="102"/>
      <c r="AR584" s="102"/>
      <c r="AS584" s="102"/>
      <c r="AT584" s="102"/>
      <c r="AU584" s="102"/>
      <c r="AV584" s="102"/>
      <c r="AW584" s="102"/>
      <c r="AX584" s="102"/>
      <c r="AY584" s="102"/>
      <c r="AZ584" s="102"/>
      <c r="BA584" s="102"/>
      <c r="BB584" s="102"/>
      <c r="BC584" s="102"/>
      <c r="BD584" s="102"/>
      <c r="BE584" s="102"/>
      <c r="BF584" s="102"/>
      <c r="BG584" s="328"/>
      <c r="BH584" s="102"/>
      <c r="BI584" s="102"/>
      <c r="BJ584" s="102"/>
      <c r="BK584" s="102"/>
      <c r="BL584" s="102"/>
      <c r="BM584" s="102"/>
      <c r="BN584" s="102"/>
      <c r="BO584" s="102"/>
      <c r="BP584" s="102"/>
      <c r="BQ584" s="102"/>
      <c r="BR584" s="102"/>
      <c r="BS584" s="102"/>
      <c r="BT584" s="102"/>
      <c r="BU584" s="102"/>
      <c r="BV584" s="102"/>
      <c r="BW584" s="102"/>
      <c r="BX584" s="102"/>
      <c r="BY584" s="102"/>
      <c r="BZ584" s="102"/>
      <c r="CA584" s="102"/>
      <c r="CB584" s="102"/>
      <c r="CC584" s="102"/>
      <c r="CD584" s="328"/>
      <c r="CE584" s="328"/>
      <c r="CF584" s="328"/>
      <c r="CG584" s="328"/>
      <c r="CH584" s="328"/>
      <c r="CI584" s="328"/>
      <c r="CJ584" s="328"/>
      <c r="CK584" s="328"/>
      <c r="CL584" s="328"/>
      <c r="CM584" s="165"/>
      <c r="CN584" s="165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</row>
    <row r="585" spans="1:107" s="2" customFormat="1" ht="10.5" customHeight="1" x14ac:dyDescent="0.2">
      <c r="A585" s="1532"/>
      <c r="B585" s="1535"/>
      <c r="C585" s="1472" t="s">
        <v>129</v>
      </c>
      <c r="D585" s="134" t="s">
        <v>33</v>
      </c>
      <c r="E585" s="107">
        <f>ROUND(SQRT(E586^2+E587^2)*1000/(1.73*E$582),0)</f>
        <v>2</v>
      </c>
      <c r="F585" s="107">
        <f t="shared" ref="F585:O585" si="310">ROUND(SQRT(F586^2+F587^2)*1000/(1.73*F$582),0)</f>
        <v>2</v>
      </c>
      <c r="G585" s="107">
        <f t="shared" si="310"/>
        <v>2</v>
      </c>
      <c r="H585" s="578">
        <f t="shared" si="310"/>
        <v>2</v>
      </c>
      <c r="I585" s="107">
        <f t="shared" si="310"/>
        <v>2</v>
      </c>
      <c r="J585" s="107">
        <f t="shared" si="310"/>
        <v>2</v>
      </c>
      <c r="K585" s="107">
        <f t="shared" si="310"/>
        <v>2</v>
      </c>
      <c r="L585" s="107">
        <f t="shared" si="310"/>
        <v>3</v>
      </c>
      <c r="M585" s="107">
        <f t="shared" si="310"/>
        <v>3</v>
      </c>
      <c r="N585" s="578">
        <f t="shared" si="310"/>
        <v>4</v>
      </c>
      <c r="O585" s="107">
        <f t="shared" si="310"/>
        <v>4</v>
      </c>
      <c r="P585" s="107">
        <f>ROUND(SQRT(P586^2+P587^2)*1000/(1.73*P$582),0)</f>
        <v>4</v>
      </c>
      <c r="Q585" s="107">
        <f t="shared" ref="Q585:AB585" si="311">ROUND(SQRT(Q586^2+Q587^2)*1000/(1.73*Q$582),0)</f>
        <v>4</v>
      </c>
      <c r="R585" s="107">
        <f t="shared" si="311"/>
        <v>3</v>
      </c>
      <c r="S585" s="107">
        <f t="shared" si="311"/>
        <v>4</v>
      </c>
      <c r="T585" s="107">
        <f t="shared" si="311"/>
        <v>4</v>
      </c>
      <c r="U585" s="107">
        <f t="shared" si="311"/>
        <v>4</v>
      </c>
      <c r="V585" s="107">
        <f t="shared" si="311"/>
        <v>3</v>
      </c>
      <c r="W585" s="107">
        <f t="shared" si="311"/>
        <v>2</v>
      </c>
      <c r="X585" s="107">
        <f t="shared" si="311"/>
        <v>2</v>
      </c>
      <c r="Y585" s="578">
        <f t="shared" si="311"/>
        <v>2</v>
      </c>
      <c r="Z585" s="107">
        <f t="shared" si="311"/>
        <v>2</v>
      </c>
      <c r="AA585" s="107">
        <f t="shared" si="311"/>
        <v>2</v>
      </c>
      <c r="AB585" s="108">
        <f t="shared" si="311"/>
        <v>2</v>
      </c>
      <c r="AC585" s="335"/>
      <c r="AD585" s="335"/>
      <c r="AE585" s="103"/>
      <c r="AF585" s="350"/>
      <c r="AG585" s="335"/>
      <c r="AH585" s="335"/>
      <c r="AI585" s="335"/>
      <c r="AJ585" s="335"/>
      <c r="AK585" s="335"/>
      <c r="AL585" s="335"/>
      <c r="AM585" s="335"/>
      <c r="AN585" s="335"/>
      <c r="AO585" s="335"/>
      <c r="AP585" s="335"/>
      <c r="AQ585" s="335"/>
      <c r="AR585" s="335"/>
      <c r="AS585" s="335"/>
      <c r="AT585" s="335"/>
      <c r="AU585" s="335"/>
      <c r="AV585" s="335"/>
      <c r="AW585" s="335"/>
      <c r="AX585" s="335"/>
      <c r="AY585" s="335"/>
      <c r="AZ585" s="335"/>
      <c r="BA585" s="335"/>
      <c r="BB585" s="335"/>
      <c r="BC585" s="335"/>
      <c r="BD585" s="335"/>
      <c r="BE585" s="335"/>
      <c r="BF585" s="335"/>
      <c r="BG585" s="102"/>
      <c r="BH585" s="335"/>
      <c r="BI585" s="335"/>
      <c r="BJ585" s="335"/>
      <c r="BK585" s="335"/>
      <c r="BL585" s="335"/>
      <c r="BM585" s="335"/>
      <c r="BN585" s="335"/>
      <c r="BO585" s="335"/>
      <c r="BP585" s="335"/>
      <c r="BQ585" s="335"/>
      <c r="BR585" s="335"/>
      <c r="BS585" s="335"/>
      <c r="BT585" s="335"/>
      <c r="BU585" s="335"/>
      <c r="BV585" s="335"/>
      <c r="BW585" s="335"/>
      <c r="BX585" s="335"/>
      <c r="BY585" s="335"/>
      <c r="BZ585" s="335"/>
      <c r="CA585" s="335"/>
      <c r="CB585" s="335"/>
      <c r="CC585" s="335"/>
      <c r="CD585" s="328"/>
      <c r="CE585" s="328"/>
      <c r="CF585" s="328"/>
      <c r="CG585" s="328"/>
      <c r="CH585" s="328"/>
      <c r="CI585" s="328"/>
      <c r="CJ585" s="328"/>
      <c r="CK585" s="328"/>
      <c r="CL585" s="328"/>
      <c r="CM585" s="165"/>
      <c r="CN585" s="165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</row>
    <row r="586" spans="1:107" s="2" customFormat="1" ht="10.5" customHeight="1" x14ac:dyDescent="0.2">
      <c r="A586" s="1532"/>
      <c r="B586" s="1535"/>
      <c r="C586" s="1472" t="s">
        <v>557</v>
      </c>
      <c r="D586" s="134" t="s">
        <v>116</v>
      </c>
      <c r="E586" s="51">
        <f>AF586*$AE586</f>
        <v>3.3599999999999998E-2</v>
      </c>
      <c r="F586" s="51">
        <f t="shared" ref="F586:AA586" si="312">AG586*$AE586</f>
        <v>3.3599999999999998E-2</v>
      </c>
      <c r="G586" s="51">
        <f t="shared" si="312"/>
        <v>3.1199999999999999E-2</v>
      </c>
      <c r="H586" s="575">
        <f t="shared" si="312"/>
        <v>3.2399999999999998E-2</v>
      </c>
      <c r="I586" s="51">
        <f t="shared" si="312"/>
        <v>3.3599999999999998E-2</v>
      </c>
      <c r="J586" s="51">
        <f t="shared" si="312"/>
        <v>3.4799999999999998E-2</v>
      </c>
      <c r="K586" s="51">
        <f t="shared" si="312"/>
        <v>3.7199999999999997E-2</v>
      </c>
      <c r="L586" s="51">
        <f t="shared" si="312"/>
        <v>4.4400000000000002E-2</v>
      </c>
      <c r="M586" s="51">
        <f t="shared" si="312"/>
        <v>6.1200000000000004E-2</v>
      </c>
      <c r="N586" s="575">
        <f t="shared" si="312"/>
        <v>7.4400000000000008E-2</v>
      </c>
      <c r="O586" s="51">
        <f t="shared" si="312"/>
        <v>7.0800000000000002E-2</v>
      </c>
      <c r="P586" s="51">
        <f t="shared" si="312"/>
        <v>6.9599999999999995E-2</v>
      </c>
      <c r="Q586" s="51">
        <f t="shared" si="312"/>
        <v>6.8400000000000002E-2</v>
      </c>
      <c r="R586" s="51">
        <f t="shared" si="312"/>
        <v>5.9999999999999991E-2</v>
      </c>
      <c r="S586" s="51">
        <f t="shared" si="312"/>
        <v>6.6000000000000003E-2</v>
      </c>
      <c r="T586" s="51">
        <f t="shared" si="312"/>
        <v>6.4799999999999996E-2</v>
      </c>
      <c r="U586" s="51">
        <f t="shared" si="312"/>
        <v>6.2399999999999997E-2</v>
      </c>
      <c r="V586" s="51">
        <f t="shared" si="312"/>
        <v>5.16E-2</v>
      </c>
      <c r="W586" s="51">
        <f t="shared" si="312"/>
        <v>4.2000000000000003E-2</v>
      </c>
      <c r="X586" s="51">
        <f t="shared" si="312"/>
        <v>3.7200000000000004E-2</v>
      </c>
      <c r="Y586" s="575">
        <f t="shared" si="312"/>
        <v>3.6000000000000004E-2</v>
      </c>
      <c r="Z586" s="51">
        <f t="shared" si="312"/>
        <v>3.6000000000000004E-2</v>
      </c>
      <c r="AA586" s="51">
        <f t="shared" si="312"/>
        <v>3.4799999999999998E-2</v>
      </c>
      <c r="AB586" s="52">
        <f>BC586*$AE586</f>
        <v>3.2399999999999998E-2</v>
      </c>
      <c r="AC586" s="69">
        <f>(BD586-AF586)*AE586</f>
        <v>-3.3599999999999998E-2</v>
      </c>
      <c r="AD586" s="69">
        <f>(BD587-AF587)*AE586</f>
        <v>-6.0000000000000001E-3</v>
      </c>
      <c r="AE586" s="103">
        <v>12</v>
      </c>
      <c r="AF586" s="114">
        <v>2.8E-3</v>
      </c>
      <c r="AG586" s="114">
        <v>2.8E-3</v>
      </c>
      <c r="AH586" s="114">
        <v>2.5999999999999999E-3</v>
      </c>
      <c r="AI586" s="114">
        <v>2.7000000000000001E-3</v>
      </c>
      <c r="AJ586" s="114">
        <v>2.8E-3</v>
      </c>
      <c r="AK586" s="114">
        <v>2.8999999999999998E-3</v>
      </c>
      <c r="AL586" s="114">
        <v>3.0999999999999999E-3</v>
      </c>
      <c r="AM586" s="114">
        <v>3.7000000000000002E-3</v>
      </c>
      <c r="AN586" s="114">
        <v>5.1000000000000004E-3</v>
      </c>
      <c r="AO586" s="114">
        <v>6.2000000000000006E-3</v>
      </c>
      <c r="AP586" s="114">
        <v>5.8999999999999999E-3</v>
      </c>
      <c r="AQ586" s="114">
        <v>5.7999999999999996E-3</v>
      </c>
      <c r="AR586" s="114">
        <v>5.7000000000000002E-3</v>
      </c>
      <c r="AS586" s="114">
        <v>4.9999999999999992E-3</v>
      </c>
      <c r="AT586" s="114">
        <v>5.4999999999999997E-3</v>
      </c>
      <c r="AU586" s="114">
        <v>5.4000000000000003E-3</v>
      </c>
      <c r="AV586" s="114">
        <v>5.1999999999999998E-3</v>
      </c>
      <c r="AW586" s="114">
        <v>4.3E-3</v>
      </c>
      <c r="AX586" s="114">
        <v>3.5000000000000001E-3</v>
      </c>
      <c r="AY586" s="114">
        <v>3.1000000000000003E-3</v>
      </c>
      <c r="AZ586" s="114">
        <v>3.0000000000000001E-3</v>
      </c>
      <c r="BA586" s="114">
        <v>3.0000000000000001E-3</v>
      </c>
      <c r="BB586" s="114">
        <v>2.8999999999999998E-3</v>
      </c>
      <c r="BC586" s="114">
        <v>2.7000000000000001E-3</v>
      </c>
      <c r="BD586" s="400"/>
      <c r="BE586" s="328"/>
      <c r="BF586" s="328"/>
      <c r="BG586" s="335"/>
      <c r="BH586" s="328"/>
      <c r="BI586" s="328"/>
      <c r="BJ586" s="328"/>
      <c r="BK586" s="328"/>
      <c r="BL586" s="328"/>
      <c r="BM586" s="328"/>
      <c r="BN586" s="328"/>
      <c r="BO586" s="328"/>
      <c r="BP586" s="328"/>
      <c r="BQ586" s="328"/>
      <c r="BR586" s="328"/>
      <c r="BS586" s="328"/>
      <c r="BT586" s="328"/>
      <c r="BU586" s="328"/>
      <c r="BV586" s="328"/>
      <c r="BW586" s="328"/>
      <c r="BX586" s="328"/>
      <c r="BY586" s="328"/>
      <c r="BZ586" s="328"/>
      <c r="CA586" s="328"/>
      <c r="CB586" s="328"/>
      <c r="CC586" s="328"/>
      <c r="CD586" s="328"/>
      <c r="CE586" s="328"/>
      <c r="CF586" s="328"/>
      <c r="CG586" s="328"/>
      <c r="CH586" s="328"/>
      <c r="CI586" s="328"/>
      <c r="CJ586" s="328"/>
      <c r="CK586" s="328"/>
      <c r="CL586" s="328"/>
      <c r="CM586" s="165"/>
      <c r="CN586" s="165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</row>
    <row r="587" spans="1:107" s="2" customFormat="1" ht="10.5" customHeight="1" x14ac:dyDescent="0.2">
      <c r="A587" s="1532"/>
      <c r="B587" s="1535"/>
      <c r="C587" s="1472" t="s">
        <v>557</v>
      </c>
      <c r="D587" s="134" t="s">
        <v>117</v>
      </c>
      <c r="E587" s="51">
        <v>0.01</v>
      </c>
      <c r="F587" s="51">
        <v>0.01</v>
      </c>
      <c r="G587" s="51">
        <v>0.01</v>
      </c>
      <c r="H587" s="575">
        <v>0.01</v>
      </c>
      <c r="I587" s="51">
        <v>0.01</v>
      </c>
      <c r="J587" s="51">
        <v>0.01</v>
      </c>
      <c r="K587" s="51">
        <v>0.01</v>
      </c>
      <c r="L587" s="51">
        <v>0.01</v>
      </c>
      <c r="M587" s="51">
        <v>0.01</v>
      </c>
      <c r="N587" s="575">
        <f t="shared" ref="N587:U587" si="313">AO587*$AE586</f>
        <v>1.44E-2</v>
      </c>
      <c r="O587" s="51">
        <f t="shared" si="313"/>
        <v>1.5599999999999999E-2</v>
      </c>
      <c r="P587" s="51">
        <f t="shared" si="313"/>
        <v>1.5599999999999999E-2</v>
      </c>
      <c r="Q587" s="51">
        <f t="shared" si="313"/>
        <v>1.44E-2</v>
      </c>
      <c r="R587" s="51">
        <v>0.01</v>
      </c>
      <c r="S587" s="51">
        <v>0.01</v>
      </c>
      <c r="T587" s="51">
        <v>0.01</v>
      </c>
      <c r="U587" s="51">
        <f t="shared" si="313"/>
        <v>1.3199999999999998E-2</v>
      </c>
      <c r="V587" s="51">
        <v>0.01</v>
      </c>
      <c r="W587" s="51">
        <v>0.01</v>
      </c>
      <c r="X587" s="51">
        <v>0.01</v>
      </c>
      <c r="Y587" s="575">
        <v>0.01</v>
      </c>
      <c r="Z587" s="51">
        <v>0.01</v>
      </c>
      <c r="AA587" s="51">
        <v>0.01</v>
      </c>
      <c r="AB587" s="52">
        <v>0.01</v>
      </c>
      <c r="AC587" s="69"/>
      <c r="AD587" s="69"/>
      <c r="AE587" s="103"/>
      <c r="AF587" s="114">
        <v>5.0000000000000001E-4</v>
      </c>
      <c r="AG587" s="114">
        <v>5.0000000000000001E-4</v>
      </c>
      <c r="AH587" s="114">
        <v>5.0000000000000001E-4</v>
      </c>
      <c r="AI587" s="114">
        <v>0</v>
      </c>
      <c r="AJ587" s="114">
        <v>5.0000000000000001E-4</v>
      </c>
      <c r="AK587" s="114">
        <v>5.0000000000000001E-4</v>
      </c>
      <c r="AL587" s="114">
        <v>0</v>
      </c>
      <c r="AM587" s="114">
        <v>5.0000000000000001E-4</v>
      </c>
      <c r="AN587" s="114">
        <v>6.9999999999999999E-4</v>
      </c>
      <c r="AO587" s="114">
        <v>1.1999999999999999E-3</v>
      </c>
      <c r="AP587" s="114">
        <v>1.2999999999999999E-3</v>
      </c>
      <c r="AQ587" s="114">
        <v>1.2999999999999999E-3</v>
      </c>
      <c r="AR587" s="114">
        <v>1.1999999999999999E-3</v>
      </c>
      <c r="AS587" s="114">
        <v>0</v>
      </c>
      <c r="AT587" s="114">
        <v>5.0000000000000001E-4</v>
      </c>
      <c r="AU587" s="114">
        <v>5.9999999999999995E-4</v>
      </c>
      <c r="AV587" s="114">
        <v>1.0999999999999998E-3</v>
      </c>
      <c r="AW587" s="114">
        <v>0</v>
      </c>
      <c r="AX587" s="114">
        <v>0</v>
      </c>
      <c r="AY587" s="114">
        <v>0</v>
      </c>
      <c r="AZ587" s="114">
        <v>5.0000000000000001E-4</v>
      </c>
      <c r="BA587" s="114">
        <v>5.0000000000000001E-4</v>
      </c>
      <c r="BB587" s="114">
        <v>5.0000000000000001E-4</v>
      </c>
      <c r="BC587" s="114">
        <v>0</v>
      </c>
      <c r="BD587" s="400"/>
      <c r="BE587" s="102"/>
      <c r="BF587" s="102"/>
      <c r="BG587" s="102"/>
      <c r="BH587" s="102"/>
      <c r="BI587" s="102"/>
      <c r="BJ587" s="102"/>
      <c r="BK587" s="102"/>
      <c r="BL587" s="102"/>
      <c r="BM587" s="102"/>
      <c r="BN587" s="102"/>
      <c r="BO587" s="102"/>
      <c r="BP587" s="102"/>
      <c r="BQ587" s="102"/>
      <c r="BR587" s="102"/>
      <c r="BS587" s="102"/>
      <c r="BT587" s="102"/>
      <c r="BU587" s="102"/>
      <c r="BV587" s="102"/>
      <c r="BW587" s="102"/>
      <c r="BX587" s="102"/>
      <c r="BY587" s="102"/>
      <c r="BZ587" s="102"/>
      <c r="CA587" s="102"/>
      <c r="CB587" s="102"/>
      <c r="CC587" s="102"/>
      <c r="CD587" s="328"/>
      <c r="CE587" s="328"/>
      <c r="CF587" s="328"/>
      <c r="CG587" s="328"/>
      <c r="CH587" s="328"/>
      <c r="CI587" s="328"/>
      <c r="CJ587" s="328"/>
      <c r="CK587" s="328"/>
      <c r="CL587" s="328"/>
      <c r="CM587" s="165"/>
      <c r="CN587" s="165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</row>
    <row r="588" spans="1:107" s="2" customFormat="1" ht="10.5" customHeight="1" thickBot="1" x14ac:dyDescent="0.25">
      <c r="A588" s="1533"/>
      <c r="B588" s="1536"/>
      <c r="C588" s="274"/>
      <c r="D588" s="239" t="s">
        <v>41</v>
      </c>
      <c r="E588" s="55">
        <f t="shared" ref="E588:AB588" si="314">E587/E586</f>
        <v>0.29761904761904762</v>
      </c>
      <c r="F588" s="55">
        <f t="shared" si="314"/>
        <v>0.29761904761904762</v>
      </c>
      <c r="G588" s="55">
        <f t="shared" si="314"/>
        <v>0.32051282051282054</v>
      </c>
      <c r="H588" s="577">
        <f t="shared" si="314"/>
        <v>0.30864197530864201</v>
      </c>
      <c r="I588" s="55">
        <f t="shared" si="314"/>
        <v>0.29761904761904762</v>
      </c>
      <c r="J588" s="55">
        <f t="shared" si="314"/>
        <v>0.2873563218390805</v>
      </c>
      <c r="K588" s="55">
        <f t="shared" si="314"/>
        <v>0.26881720430107531</v>
      </c>
      <c r="L588" s="55">
        <f t="shared" si="314"/>
        <v>0.22522522522522523</v>
      </c>
      <c r="M588" s="55">
        <f t="shared" si="314"/>
        <v>0.16339869281045752</v>
      </c>
      <c r="N588" s="577">
        <f t="shared" si="314"/>
        <v>0.19354838709677416</v>
      </c>
      <c r="O588" s="55">
        <f t="shared" si="314"/>
        <v>0.22033898305084745</v>
      </c>
      <c r="P588" s="55">
        <f t="shared" si="314"/>
        <v>0.22413793103448276</v>
      </c>
      <c r="Q588" s="55">
        <f t="shared" si="314"/>
        <v>0.21052631578947367</v>
      </c>
      <c r="R588" s="55">
        <f t="shared" si="314"/>
        <v>0.16666666666666669</v>
      </c>
      <c r="S588" s="55">
        <f t="shared" si="314"/>
        <v>0.15151515151515152</v>
      </c>
      <c r="T588" s="55">
        <f t="shared" si="314"/>
        <v>0.15432098765432101</v>
      </c>
      <c r="U588" s="55">
        <f t="shared" si="314"/>
        <v>0.21153846153846151</v>
      </c>
      <c r="V588" s="55">
        <f t="shared" si="314"/>
        <v>0.19379844961240311</v>
      </c>
      <c r="W588" s="55">
        <f t="shared" si="314"/>
        <v>0.23809523809523808</v>
      </c>
      <c r="X588" s="55">
        <f t="shared" si="314"/>
        <v>0.26881720430107525</v>
      </c>
      <c r="Y588" s="577">
        <f t="shared" si="314"/>
        <v>0.27777777777777773</v>
      </c>
      <c r="Z588" s="55">
        <f t="shared" si="314"/>
        <v>0.27777777777777773</v>
      </c>
      <c r="AA588" s="55">
        <f t="shared" si="314"/>
        <v>0.2873563218390805</v>
      </c>
      <c r="AB588" s="56">
        <f t="shared" si="314"/>
        <v>0.30864197530864201</v>
      </c>
      <c r="AC588" s="104"/>
      <c r="AD588" s="104"/>
      <c r="AE588" s="105"/>
      <c r="AF588" s="328"/>
      <c r="AG588" s="328"/>
      <c r="AH588" s="328"/>
      <c r="AI588" s="328"/>
      <c r="AJ588" s="328"/>
      <c r="AK588" s="328"/>
      <c r="AL588" s="328"/>
      <c r="AM588" s="328"/>
      <c r="AN588" s="328"/>
      <c r="AO588" s="328"/>
      <c r="AP588" s="328"/>
      <c r="AQ588" s="328"/>
      <c r="AR588" s="328"/>
      <c r="AS588" s="328"/>
      <c r="AT588" s="328"/>
      <c r="AU588" s="328"/>
      <c r="AV588" s="328"/>
      <c r="AW588" s="328"/>
      <c r="AX588" s="328"/>
      <c r="AY588" s="328"/>
      <c r="AZ588" s="328"/>
      <c r="BA588" s="328"/>
      <c r="BB588" s="328"/>
      <c r="BC588" s="328"/>
      <c r="BD588" s="328"/>
      <c r="BE588" s="335"/>
      <c r="BF588" s="335"/>
      <c r="BG588" s="102"/>
      <c r="BH588" s="335"/>
      <c r="BI588" s="335"/>
      <c r="BJ588" s="335"/>
      <c r="BK588" s="335"/>
      <c r="BL588" s="335"/>
      <c r="BM588" s="335"/>
      <c r="BN588" s="335"/>
      <c r="BO588" s="335"/>
      <c r="BP588" s="335"/>
      <c r="BQ588" s="335"/>
      <c r="BR588" s="335"/>
      <c r="BS588" s="335"/>
      <c r="BT588" s="335"/>
      <c r="BU588" s="335"/>
      <c r="BV588" s="335"/>
      <c r="BW588" s="335"/>
      <c r="BX588" s="335"/>
      <c r="BY588" s="335"/>
      <c r="BZ588" s="335"/>
      <c r="CA588" s="335"/>
      <c r="CB588" s="335"/>
      <c r="CC588" s="335"/>
      <c r="CD588" s="328"/>
      <c r="CE588" s="328"/>
      <c r="CF588" s="328"/>
      <c r="CG588" s="328"/>
      <c r="CH588" s="328"/>
      <c r="CI588" s="328"/>
      <c r="CJ588" s="328"/>
      <c r="CK588" s="328"/>
      <c r="CL588" s="328"/>
      <c r="CM588" s="165"/>
      <c r="CN588" s="165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</row>
    <row r="589" spans="1:107" s="2" customFormat="1" ht="10.5" customHeight="1" x14ac:dyDescent="0.2">
      <c r="A589" s="1531" t="s">
        <v>13</v>
      </c>
      <c r="B589" s="1534" t="s">
        <v>858</v>
      </c>
      <c r="C589" s="1119"/>
      <c r="D589" s="1203"/>
      <c r="E589" s="79"/>
      <c r="F589" s="79"/>
      <c r="G589" s="79"/>
      <c r="H589" s="576"/>
      <c r="I589" s="79"/>
      <c r="J589" s="79"/>
      <c r="K589" s="79"/>
      <c r="L589" s="79"/>
      <c r="M589" s="79"/>
      <c r="N589" s="576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576"/>
      <c r="Z589" s="79"/>
      <c r="AA589" s="79"/>
      <c r="AB589" s="80"/>
      <c r="AC589" s="69" t="s">
        <v>115</v>
      </c>
      <c r="AD589" s="69" t="e">
        <f>AD591/AC591</f>
        <v>#DIV/0!</v>
      </c>
      <c r="AE589" s="103"/>
      <c r="AF589" s="350"/>
      <c r="AG589" s="102"/>
      <c r="AH589" s="102"/>
      <c r="AI589" s="102"/>
      <c r="AJ589" s="102"/>
      <c r="AK589" s="102"/>
      <c r="AL589" s="102"/>
      <c r="AM589" s="102"/>
      <c r="AN589" s="102"/>
      <c r="AO589" s="102"/>
      <c r="AP589" s="102"/>
      <c r="AQ589" s="102"/>
      <c r="AR589" s="102"/>
      <c r="AS589" s="102"/>
      <c r="AT589" s="102"/>
      <c r="AU589" s="102"/>
      <c r="AV589" s="102"/>
      <c r="AW589" s="102"/>
      <c r="AX589" s="102"/>
      <c r="AY589" s="102"/>
      <c r="AZ589" s="102"/>
      <c r="BA589" s="102"/>
      <c r="BB589" s="102"/>
      <c r="BC589" s="102"/>
      <c r="BD589" s="102"/>
      <c r="BE589" s="102"/>
      <c r="BF589" s="102"/>
      <c r="BG589" s="335"/>
      <c r="BH589" s="102"/>
      <c r="BI589" s="102"/>
      <c r="BJ589" s="102"/>
      <c r="BK589" s="102"/>
      <c r="BL589" s="102"/>
      <c r="BM589" s="102"/>
      <c r="BN589" s="102"/>
      <c r="BO589" s="102"/>
      <c r="BP589" s="102"/>
      <c r="BQ589" s="102"/>
      <c r="BR589" s="102"/>
      <c r="BS589" s="102"/>
      <c r="BT589" s="102"/>
      <c r="BU589" s="102"/>
      <c r="BV589" s="102"/>
      <c r="BW589" s="102"/>
      <c r="BX589" s="102"/>
      <c r="BY589" s="102"/>
      <c r="BZ589" s="102"/>
      <c r="CA589" s="102"/>
      <c r="CB589" s="102"/>
      <c r="CC589" s="102"/>
      <c r="CD589" s="328"/>
      <c r="CE589" s="328"/>
      <c r="CF589" s="328"/>
      <c r="CG589" s="328"/>
      <c r="CH589" s="328"/>
      <c r="CI589" s="328"/>
      <c r="CJ589" s="328"/>
      <c r="CK589" s="328"/>
      <c r="CL589" s="328"/>
      <c r="CM589" s="165"/>
      <c r="CN589" s="165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</row>
    <row r="590" spans="1:107" s="2" customFormat="1" ht="10.5" customHeight="1" x14ac:dyDescent="0.2">
      <c r="A590" s="1532"/>
      <c r="B590" s="1535"/>
      <c r="C590" s="1472" t="s">
        <v>129</v>
      </c>
      <c r="D590" s="134" t="s">
        <v>33</v>
      </c>
      <c r="E590" s="107">
        <f>ROUND(SQRT(E591^2+E592^2)*1000/(1.73*E$583),0)</f>
        <v>0</v>
      </c>
      <c r="F590" s="107">
        <f t="shared" ref="F590:AB590" si="315">ROUND(SQRT(F591^2+F592^2)*1000/(1.73*F$583),0)</f>
        <v>0</v>
      </c>
      <c r="G590" s="107">
        <f t="shared" si="315"/>
        <v>0</v>
      </c>
      <c r="H590" s="578">
        <f t="shared" si="315"/>
        <v>0</v>
      </c>
      <c r="I590" s="107">
        <f t="shared" si="315"/>
        <v>0</v>
      </c>
      <c r="J590" s="107">
        <f t="shared" si="315"/>
        <v>0</v>
      </c>
      <c r="K590" s="107">
        <f t="shared" si="315"/>
        <v>0</v>
      </c>
      <c r="L590" s="107">
        <f t="shared" si="315"/>
        <v>0</v>
      </c>
      <c r="M590" s="107">
        <f t="shared" si="315"/>
        <v>0</v>
      </c>
      <c r="N590" s="578">
        <f t="shared" si="315"/>
        <v>0</v>
      </c>
      <c r="O590" s="107">
        <f t="shared" si="315"/>
        <v>0</v>
      </c>
      <c r="P590" s="107">
        <f t="shared" si="315"/>
        <v>0</v>
      </c>
      <c r="Q590" s="107">
        <f t="shared" si="315"/>
        <v>0</v>
      </c>
      <c r="R590" s="107">
        <f t="shared" si="315"/>
        <v>0</v>
      </c>
      <c r="S590" s="107">
        <f t="shared" si="315"/>
        <v>0</v>
      </c>
      <c r="T590" s="107">
        <f t="shared" si="315"/>
        <v>0</v>
      </c>
      <c r="U590" s="107">
        <f t="shared" si="315"/>
        <v>0</v>
      </c>
      <c r="V590" s="107">
        <f t="shared" si="315"/>
        <v>0</v>
      </c>
      <c r="W590" s="107">
        <f t="shared" si="315"/>
        <v>0</v>
      </c>
      <c r="X590" s="107">
        <f t="shared" si="315"/>
        <v>0</v>
      </c>
      <c r="Y590" s="578">
        <f t="shared" si="315"/>
        <v>0</v>
      </c>
      <c r="Z590" s="107">
        <f t="shared" si="315"/>
        <v>0</v>
      </c>
      <c r="AA590" s="107">
        <f t="shared" si="315"/>
        <v>0</v>
      </c>
      <c r="AB590" s="108">
        <f t="shared" si="315"/>
        <v>0</v>
      </c>
      <c r="AC590" s="335"/>
      <c r="AD590" s="335"/>
      <c r="AE590" s="103"/>
      <c r="AF590" s="350"/>
      <c r="AG590" s="335"/>
      <c r="AH590" s="335"/>
      <c r="AI590" s="335"/>
      <c r="AJ590" s="335"/>
      <c r="AK590" s="335"/>
      <c r="AL590" s="335"/>
      <c r="AM590" s="335"/>
      <c r="AN590" s="335"/>
      <c r="AO590" s="335"/>
      <c r="AP590" s="335"/>
      <c r="AQ590" s="335"/>
      <c r="AR590" s="335"/>
      <c r="AS590" s="335"/>
      <c r="AT590" s="335"/>
      <c r="AU590" s="335"/>
      <c r="AV590" s="335"/>
      <c r="AW590" s="335"/>
      <c r="AX590" s="335"/>
      <c r="AY590" s="335"/>
      <c r="AZ590" s="335"/>
      <c r="BA590" s="335"/>
      <c r="BB590" s="335"/>
      <c r="BC590" s="335"/>
      <c r="BD590" s="335"/>
      <c r="BE590" s="335"/>
      <c r="BF590" s="335"/>
      <c r="BG590" s="102"/>
      <c r="BH590" s="335"/>
      <c r="BI590" s="335"/>
      <c r="BJ590" s="335"/>
      <c r="BK590" s="335"/>
      <c r="BL590" s="335"/>
      <c r="BM590" s="335"/>
      <c r="BN590" s="335"/>
      <c r="BO590" s="335"/>
      <c r="BP590" s="335"/>
      <c r="BQ590" s="335"/>
      <c r="BR590" s="335"/>
      <c r="BS590" s="335"/>
      <c r="BT590" s="335"/>
      <c r="BU590" s="335"/>
      <c r="BV590" s="335"/>
      <c r="BW590" s="335"/>
      <c r="BX590" s="335"/>
      <c r="BY590" s="335"/>
      <c r="BZ590" s="335"/>
      <c r="CA590" s="335"/>
      <c r="CB590" s="335"/>
      <c r="CC590" s="335"/>
      <c r="CD590" s="328"/>
      <c r="CE590" s="328"/>
      <c r="CF590" s="328"/>
      <c r="CG590" s="328"/>
      <c r="CH590" s="328"/>
      <c r="CI590" s="328"/>
      <c r="CJ590" s="328"/>
      <c r="CK590" s="328"/>
      <c r="CL590" s="328"/>
      <c r="CM590" s="165"/>
      <c r="CN590" s="165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</row>
    <row r="591" spans="1:107" s="1" customFormat="1" ht="10.5" customHeight="1" x14ac:dyDescent="0.2">
      <c r="A591" s="1532"/>
      <c r="B591" s="1535"/>
      <c r="C591" s="1472" t="s">
        <v>557</v>
      </c>
      <c r="D591" s="134" t="s">
        <v>116</v>
      </c>
      <c r="E591" s="51">
        <f>AF591*$AE591</f>
        <v>0</v>
      </c>
      <c r="F591" s="51">
        <f t="shared" ref="F591:AA591" si="316">AG591*$AE591</f>
        <v>0</v>
      </c>
      <c r="G591" s="51">
        <f t="shared" si="316"/>
        <v>0</v>
      </c>
      <c r="H591" s="575">
        <f t="shared" si="316"/>
        <v>0</v>
      </c>
      <c r="I591" s="51">
        <f t="shared" si="316"/>
        <v>0</v>
      </c>
      <c r="J591" s="51">
        <f t="shared" si="316"/>
        <v>0</v>
      </c>
      <c r="K591" s="51">
        <f t="shared" si="316"/>
        <v>0</v>
      </c>
      <c r="L591" s="51">
        <f t="shared" si="316"/>
        <v>0</v>
      </c>
      <c r="M591" s="51">
        <f t="shared" si="316"/>
        <v>0</v>
      </c>
      <c r="N591" s="575">
        <f t="shared" si="316"/>
        <v>0</v>
      </c>
      <c r="O591" s="51">
        <f t="shared" si="316"/>
        <v>0</v>
      </c>
      <c r="P591" s="51">
        <f t="shared" si="316"/>
        <v>0</v>
      </c>
      <c r="Q591" s="51">
        <f t="shared" si="316"/>
        <v>0</v>
      </c>
      <c r="R591" s="51">
        <f t="shared" si="316"/>
        <v>0</v>
      </c>
      <c r="S591" s="51">
        <f t="shared" si="316"/>
        <v>0</v>
      </c>
      <c r="T591" s="51">
        <f t="shared" si="316"/>
        <v>0</v>
      </c>
      <c r="U591" s="51">
        <f t="shared" si="316"/>
        <v>0</v>
      </c>
      <c r="V591" s="51">
        <f t="shared" si="316"/>
        <v>0</v>
      </c>
      <c r="W591" s="51">
        <f t="shared" si="316"/>
        <v>0</v>
      </c>
      <c r="X591" s="51">
        <f t="shared" si="316"/>
        <v>0</v>
      </c>
      <c r="Y591" s="575">
        <f t="shared" si="316"/>
        <v>0</v>
      </c>
      <c r="Z591" s="51">
        <f t="shared" si="316"/>
        <v>0</v>
      </c>
      <c r="AA591" s="51">
        <f t="shared" si="316"/>
        <v>0</v>
      </c>
      <c r="AB591" s="52">
        <f>BC591*$AE591</f>
        <v>0</v>
      </c>
      <c r="AC591" s="69">
        <f>(BD591-AF591)*AE591</f>
        <v>0</v>
      </c>
      <c r="AD591" s="69">
        <f>(BD592-AF592)*AE591</f>
        <v>0</v>
      </c>
      <c r="AE591" s="103">
        <v>12</v>
      </c>
      <c r="AF591" s="335">
        <v>0</v>
      </c>
      <c r="AG591" s="335">
        <v>0</v>
      </c>
      <c r="AH591" s="335">
        <v>0</v>
      </c>
      <c r="AI591" s="335">
        <v>0</v>
      </c>
      <c r="AJ591" s="335">
        <v>0</v>
      </c>
      <c r="AK591" s="335">
        <v>0</v>
      </c>
      <c r="AL591" s="335">
        <v>0</v>
      </c>
      <c r="AM591" s="335">
        <v>0</v>
      </c>
      <c r="AN591" s="335">
        <v>0</v>
      </c>
      <c r="AO591" s="335">
        <v>0</v>
      </c>
      <c r="AP591" s="335">
        <v>0</v>
      </c>
      <c r="AQ591" s="335">
        <v>0</v>
      </c>
      <c r="AR591" s="335">
        <v>0</v>
      </c>
      <c r="AS591" s="335">
        <v>0</v>
      </c>
      <c r="AT591" s="335">
        <v>0</v>
      </c>
      <c r="AU591" s="335">
        <v>0</v>
      </c>
      <c r="AV591" s="335">
        <v>0</v>
      </c>
      <c r="AW591" s="335">
        <v>0</v>
      </c>
      <c r="AX591" s="335">
        <v>0</v>
      </c>
      <c r="AY591" s="335">
        <v>0</v>
      </c>
      <c r="AZ591" s="335">
        <v>0</v>
      </c>
      <c r="BA591" s="335">
        <v>0</v>
      </c>
      <c r="BB591" s="335">
        <v>0</v>
      </c>
      <c r="BC591" s="335">
        <v>0</v>
      </c>
      <c r="BD591" s="335"/>
      <c r="BE591" s="328"/>
      <c r="BF591" s="328"/>
      <c r="BG591" s="335"/>
      <c r="BH591" s="328"/>
      <c r="BI591" s="328"/>
      <c r="BJ591" s="328"/>
      <c r="BK591" s="328"/>
      <c r="BL591" s="328"/>
      <c r="BM591" s="328"/>
      <c r="BN591" s="328"/>
      <c r="BO591" s="328"/>
      <c r="BP591" s="328"/>
      <c r="BQ591" s="328"/>
      <c r="BR591" s="328"/>
      <c r="BS591" s="328"/>
      <c r="BT591" s="328"/>
      <c r="BU591" s="328"/>
      <c r="BV591" s="328"/>
      <c r="BW591" s="328"/>
      <c r="BX591" s="328"/>
      <c r="BY591" s="328"/>
      <c r="BZ591" s="328"/>
      <c r="CA591" s="328"/>
      <c r="CB591" s="328"/>
      <c r="CC591" s="328"/>
      <c r="CD591" s="328"/>
      <c r="CE591" s="328"/>
      <c r="CF591" s="328"/>
      <c r="CG591" s="328"/>
      <c r="CH591" s="328"/>
      <c r="CI591" s="328"/>
      <c r="CJ591" s="328"/>
      <c r="CK591" s="328"/>
      <c r="CL591" s="328"/>
      <c r="CM591" s="165"/>
      <c r="CN591" s="165"/>
    </row>
    <row r="592" spans="1:107" s="1" customFormat="1" ht="10.5" customHeight="1" x14ac:dyDescent="0.2">
      <c r="A592" s="1532"/>
      <c r="B592" s="1535"/>
      <c r="C592" s="1472" t="s">
        <v>557</v>
      </c>
      <c r="D592" s="134" t="s">
        <v>117</v>
      </c>
      <c r="E592" s="51">
        <f>AF592*$AE591</f>
        <v>0</v>
      </c>
      <c r="F592" s="51">
        <f t="shared" ref="F592:AB592" si="317">AG592*$AE591</f>
        <v>0</v>
      </c>
      <c r="G592" s="51">
        <f t="shared" si="317"/>
        <v>0</v>
      </c>
      <c r="H592" s="575">
        <f t="shared" si="317"/>
        <v>0</v>
      </c>
      <c r="I592" s="51">
        <f t="shared" si="317"/>
        <v>0</v>
      </c>
      <c r="J592" s="51">
        <f t="shared" si="317"/>
        <v>0</v>
      </c>
      <c r="K592" s="51">
        <f t="shared" si="317"/>
        <v>0</v>
      </c>
      <c r="L592" s="51">
        <f t="shared" si="317"/>
        <v>0</v>
      </c>
      <c r="M592" s="51">
        <f t="shared" si="317"/>
        <v>0</v>
      </c>
      <c r="N592" s="575">
        <f t="shared" si="317"/>
        <v>0</v>
      </c>
      <c r="O592" s="51">
        <f t="shared" si="317"/>
        <v>0</v>
      </c>
      <c r="P592" s="51">
        <f t="shared" si="317"/>
        <v>0</v>
      </c>
      <c r="Q592" s="51">
        <f t="shared" si="317"/>
        <v>0</v>
      </c>
      <c r="R592" s="51">
        <f t="shared" si="317"/>
        <v>0</v>
      </c>
      <c r="S592" s="51">
        <f t="shared" si="317"/>
        <v>0</v>
      </c>
      <c r="T592" s="51">
        <f t="shared" si="317"/>
        <v>0</v>
      </c>
      <c r="U592" s="51">
        <f t="shared" si="317"/>
        <v>0</v>
      </c>
      <c r="V592" s="51">
        <f t="shared" si="317"/>
        <v>0</v>
      </c>
      <c r="W592" s="51">
        <f t="shared" si="317"/>
        <v>0</v>
      </c>
      <c r="X592" s="51">
        <f t="shared" si="317"/>
        <v>0</v>
      </c>
      <c r="Y592" s="575">
        <f t="shared" si="317"/>
        <v>0</v>
      </c>
      <c r="Z592" s="51">
        <f t="shared" si="317"/>
        <v>0</v>
      </c>
      <c r="AA592" s="51">
        <f t="shared" si="317"/>
        <v>0</v>
      </c>
      <c r="AB592" s="52">
        <f t="shared" si="317"/>
        <v>0</v>
      </c>
      <c r="AC592" s="69"/>
      <c r="AD592" s="69"/>
      <c r="AE592" s="103"/>
      <c r="AF592" s="335">
        <v>0</v>
      </c>
      <c r="AG592" s="335">
        <v>0</v>
      </c>
      <c r="AH592" s="335">
        <v>0</v>
      </c>
      <c r="AI592" s="335">
        <v>0</v>
      </c>
      <c r="AJ592" s="335">
        <v>0</v>
      </c>
      <c r="AK592" s="335">
        <v>0</v>
      </c>
      <c r="AL592" s="335">
        <v>0</v>
      </c>
      <c r="AM592" s="335">
        <v>0</v>
      </c>
      <c r="AN592" s="335">
        <v>0</v>
      </c>
      <c r="AO592" s="335">
        <v>0</v>
      </c>
      <c r="AP592" s="335">
        <v>0</v>
      </c>
      <c r="AQ592" s="335">
        <v>0</v>
      </c>
      <c r="AR592" s="335">
        <v>0</v>
      </c>
      <c r="AS592" s="335">
        <v>0</v>
      </c>
      <c r="AT592" s="335">
        <v>0</v>
      </c>
      <c r="AU592" s="335">
        <v>0</v>
      </c>
      <c r="AV592" s="335">
        <v>0</v>
      </c>
      <c r="AW592" s="335">
        <v>0</v>
      </c>
      <c r="AX592" s="335">
        <v>0</v>
      </c>
      <c r="AY592" s="335">
        <v>0</v>
      </c>
      <c r="AZ592" s="335">
        <v>0</v>
      </c>
      <c r="BA592" s="335">
        <v>0</v>
      </c>
      <c r="BB592" s="335">
        <v>0</v>
      </c>
      <c r="BC592" s="335">
        <v>0</v>
      </c>
      <c r="BD592" s="335"/>
      <c r="BE592" s="335"/>
      <c r="BF592" s="335"/>
      <c r="BG592" s="335"/>
      <c r="BH592" s="335"/>
      <c r="BI592" s="335"/>
      <c r="BJ592" s="335"/>
      <c r="BK592" s="335"/>
      <c r="BL592" s="335"/>
      <c r="BM592" s="335"/>
      <c r="BN592" s="335"/>
      <c r="BO592" s="335"/>
      <c r="BP592" s="335"/>
      <c r="BQ592" s="335"/>
      <c r="BR592" s="335"/>
      <c r="BS592" s="335"/>
      <c r="BT592" s="335"/>
      <c r="BU592" s="335"/>
      <c r="BV592" s="335"/>
      <c r="BW592" s="335"/>
      <c r="BX592" s="335"/>
      <c r="BY592" s="335"/>
      <c r="BZ592" s="335"/>
      <c r="CA592" s="335"/>
      <c r="CB592" s="335"/>
      <c r="CC592" s="335"/>
      <c r="CD592" s="328"/>
      <c r="CE592" s="328"/>
      <c r="CF592" s="328"/>
      <c r="CG592" s="328"/>
      <c r="CH592" s="328"/>
      <c r="CI592" s="328"/>
      <c r="CJ592" s="328"/>
      <c r="CK592" s="328"/>
      <c r="CL592" s="328"/>
      <c r="CM592" s="165"/>
      <c r="CN592" s="165"/>
    </row>
    <row r="593" spans="1:115" s="1" customFormat="1" ht="10.5" customHeight="1" thickBot="1" x14ac:dyDescent="0.25">
      <c r="A593" s="1533"/>
      <c r="B593" s="1536"/>
      <c r="C593" s="274"/>
      <c r="D593" s="239" t="s">
        <v>41</v>
      </c>
      <c r="E593" s="144" t="e">
        <f t="shared" ref="E593:AB593" si="318">E592/E591</f>
        <v>#DIV/0!</v>
      </c>
      <c r="F593" s="144" t="e">
        <f t="shared" si="318"/>
        <v>#DIV/0!</v>
      </c>
      <c r="G593" s="144" t="e">
        <f t="shared" si="318"/>
        <v>#DIV/0!</v>
      </c>
      <c r="H593" s="612" t="e">
        <f t="shared" si="318"/>
        <v>#DIV/0!</v>
      </c>
      <c r="I593" s="144" t="e">
        <f t="shared" si="318"/>
        <v>#DIV/0!</v>
      </c>
      <c r="J593" s="144" t="e">
        <f t="shared" si="318"/>
        <v>#DIV/0!</v>
      </c>
      <c r="K593" s="144" t="e">
        <f t="shared" si="318"/>
        <v>#DIV/0!</v>
      </c>
      <c r="L593" s="144" t="e">
        <f t="shared" si="318"/>
        <v>#DIV/0!</v>
      </c>
      <c r="M593" s="144" t="e">
        <f t="shared" si="318"/>
        <v>#DIV/0!</v>
      </c>
      <c r="N593" s="612" t="e">
        <f t="shared" si="318"/>
        <v>#DIV/0!</v>
      </c>
      <c r="O593" s="144" t="e">
        <f t="shared" si="318"/>
        <v>#DIV/0!</v>
      </c>
      <c r="P593" s="144" t="e">
        <f t="shared" si="318"/>
        <v>#DIV/0!</v>
      </c>
      <c r="Q593" s="144" t="e">
        <f t="shared" si="318"/>
        <v>#DIV/0!</v>
      </c>
      <c r="R593" s="144" t="e">
        <f t="shared" si="318"/>
        <v>#DIV/0!</v>
      </c>
      <c r="S593" s="144" t="e">
        <f t="shared" si="318"/>
        <v>#DIV/0!</v>
      </c>
      <c r="T593" s="144" t="e">
        <f t="shared" si="318"/>
        <v>#DIV/0!</v>
      </c>
      <c r="U593" s="144" t="e">
        <f t="shared" si="318"/>
        <v>#DIV/0!</v>
      </c>
      <c r="V593" s="144" t="e">
        <f t="shared" si="318"/>
        <v>#DIV/0!</v>
      </c>
      <c r="W593" s="144" t="e">
        <f t="shared" si="318"/>
        <v>#DIV/0!</v>
      </c>
      <c r="X593" s="144" t="e">
        <f t="shared" si="318"/>
        <v>#DIV/0!</v>
      </c>
      <c r="Y593" s="612" t="e">
        <f t="shared" si="318"/>
        <v>#DIV/0!</v>
      </c>
      <c r="Z593" s="144" t="e">
        <f t="shared" si="318"/>
        <v>#DIV/0!</v>
      </c>
      <c r="AA593" s="144" t="e">
        <f t="shared" si="318"/>
        <v>#DIV/0!</v>
      </c>
      <c r="AB593" s="145" t="e">
        <f t="shared" si="318"/>
        <v>#DIV/0!</v>
      </c>
      <c r="AC593" s="104"/>
      <c r="AD593" s="104"/>
      <c r="AE593" s="105"/>
      <c r="AF593" s="328"/>
      <c r="AG593" s="328"/>
      <c r="AH593" s="328"/>
      <c r="AI593" s="328"/>
      <c r="AJ593" s="328"/>
      <c r="AK593" s="328"/>
      <c r="AL593" s="328"/>
      <c r="AM593" s="328"/>
      <c r="AN593" s="328"/>
      <c r="AO593" s="328"/>
      <c r="AP593" s="328"/>
      <c r="AQ593" s="328"/>
      <c r="AR593" s="328"/>
      <c r="AS593" s="328"/>
      <c r="AT593" s="328"/>
      <c r="AU593" s="328"/>
      <c r="AV593" s="328"/>
      <c r="AW593" s="328"/>
      <c r="AX593" s="328"/>
      <c r="AY593" s="328"/>
      <c r="AZ593" s="328"/>
      <c r="BA593" s="328"/>
      <c r="BB593" s="328"/>
      <c r="BC593" s="328"/>
      <c r="BD593" s="328"/>
      <c r="BE593" s="335"/>
      <c r="BF593" s="335"/>
      <c r="BG593" s="102"/>
      <c r="BH593" s="335"/>
      <c r="BI593" s="335"/>
      <c r="BJ593" s="335"/>
      <c r="BK593" s="335"/>
      <c r="BL593" s="335"/>
      <c r="BM593" s="335"/>
      <c r="BN593" s="335"/>
      <c r="BO593" s="335"/>
      <c r="BP593" s="335"/>
      <c r="BQ593" s="335"/>
      <c r="BR593" s="335"/>
      <c r="BS593" s="335"/>
      <c r="BT593" s="335"/>
      <c r="BU593" s="335"/>
      <c r="BV593" s="335"/>
      <c r="BW593" s="335"/>
      <c r="BX593" s="335"/>
      <c r="BY593" s="335"/>
      <c r="BZ593" s="335"/>
      <c r="CA593" s="335"/>
      <c r="CB593" s="335"/>
      <c r="CC593" s="335"/>
      <c r="CD593" s="328"/>
      <c r="CE593" s="328"/>
      <c r="CF593" s="328"/>
      <c r="CG593" s="328"/>
      <c r="CH593" s="328"/>
      <c r="CI593" s="328"/>
      <c r="CJ593" s="328"/>
      <c r="CK593" s="328"/>
      <c r="CL593" s="328"/>
      <c r="CM593" s="165"/>
      <c r="CN593" s="165"/>
    </row>
    <row r="594" spans="1:115" s="1" customFormat="1" ht="10.5" customHeight="1" x14ac:dyDescent="0.2">
      <c r="A594" s="1531" t="s">
        <v>98</v>
      </c>
      <c r="B594" s="1615" t="s">
        <v>520</v>
      </c>
      <c r="C594" s="1119"/>
      <c r="D594" s="1584" t="s">
        <v>543</v>
      </c>
      <c r="E594" s="1585"/>
      <c r="F594" s="1586"/>
      <c r="G594" s="79"/>
      <c r="H594" s="576"/>
      <c r="I594" s="79"/>
      <c r="J594" s="79"/>
      <c r="K594" s="79"/>
      <c r="L594" s="79"/>
      <c r="M594" s="79"/>
      <c r="N594" s="576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576"/>
      <c r="Z594" s="79"/>
      <c r="AA594" s="79"/>
      <c r="AB594" s="80"/>
      <c r="AC594" s="69" t="s">
        <v>115</v>
      </c>
      <c r="AD594" s="69" t="e">
        <f>AD596/AC596</f>
        <v>#DIV/0!</v>
      </c>
      <c r="AE594" s="103"/>
      <c r="AF594" s="350"/>
      <c r="AG594" s="102"/>
      <c r="AH594" s="102"/>
      <c r="AI594" s="102"/>
      <c r="AJ594" s="102"/>
      <c r="AK594" s="102"/>
      <c r="AL594" s="102"/>
      <c r="AM594" s="102"/>
      <c r="AN594" s="102"/>
      <c r="AO594" s="102"/>
      <c r="AP594" s="102"/>
      <c r="AQ594" s="102"/>
      <c r="AR594" s="102"/>
      <c r="AS594" s="102"/>
      <c r="AT594" s="102"/>
      <c r="AU594" s="102"/>
      <c r="AV594" s="102"/>
      <c r="AW594" s="102"/>
      <c r="AX594" s="102"/>
      <c r="AY594" s="102"/>
      <c r="AZ594" s="102"/>
      <c r="BA594" s="102"/>
      <c r="BB594" s="102"/>
      <c r="BC594" s="102"/>
      <c r="BD594" s="102"/>
      <c r="BE594" s="102"/>
      <c r="BF594" s="102"/>
      <c r="BG594" s="335"/>
      <c r="BH594" s="102"/>
      <c r="BI594" s="102"/>
      <c r="BJ594" s="102"/>
      <c r="BK594" s="102"/>
      <c r="BL594" s="102"/>
      <c r="BM594" s="102"/>
      <c r="BN594" s="102"/>
      <c r="BO594" s="102"/>
      <c r="BP594" s="102"/>
      <c r="BQ594" s="102"/>
      <c r="BR594" s="102"/>
      <c r="BS594" s="102"/>
      <c r="BT594" s="102"/>
      <c r="BU594" s="102"/>
      <c r="BV594" s="102"/>
      <c r="BW594" s="102"/>
      <c r="BX594" s="102"/>
      <c r="BY594" s="102"/>
      <c r="BZ594" s="102"/>
      <c r="CA594" s="102"/>
      <c r="CB594" s="102"/>
      <c r="CC594" s="102"/>
      <c r="CD594" s="328"/>
      <c r="CE594" s="328"/>
      <c r="CF594" s="328"/>
      <c r="CG594" s="328"/>
      <c r="CH594" s="328"/>
      <c r="CI594" s="328"/>
      <c r="CJ594" s="328"/>
      <c r="CK594" s="328"/>
      <c r="CL594" s="328"/>
      <c r="CM594" s="165"/>
      <c r="CN594" s="165"/>
    </row>
    <row r="595" spans="1:115" s="1" customFormat="1" ht="10.5" customHeight="1" x14ac:dyDescent="0.2">
      <c r="A595" s="1532"/>
      <c r="B595" s="1616"/>
      <c r="C595" s="1472" t="s">
        <v>129</v>
      </c>
      <c r="D595" s="134" t="s">
        <v>33</v>
      </c>
      <c r="E595" s="107">
        <f>ROUND(SQRT(E596^2+E597^2)*1000/(1.73*E$582),0)</f>
        <v>0</v>
      </c>
      <c r="F595" s="107">
        <f t="shared" ref="F595:AB595" si="319">ROUND(SQRT(F596^2+F597^2)*1000/(1.73*F$582),0)</f>
        <v>0</v>
      </c>
      <c r="G595" s="107">
        <f t="shared" si="319"/>
        <v>0</v>
      </c>
      <c r="H595" s="578">
        <f t="shared" si="319"/>
        <v>0</v>
      </c>
      <c r="I595" s="107">
        <f t="shared" si="319"/>
        <v>0</v>
      </c>
      <c r="J595" s="107">
        <f t="shared" si="319"/>
        <v>0</v>
      </c>
      <c r="K595" s="107">
        <f t="shared" si="319"/>
        <v>0</v>
      </c>
      <c r="L595" s="107">
        <f t="shared" si="319"/>
        <v>0</v>
      </c>
      <c r="M595" s="107">
        <f t="shared" si="319"/>
        <v>0</v>
      </c>
      <c r="N595" s="578">
        <f t="shared" si="319"/>
        <v>0</v>
      </c>
      <c r="O595" s="107">
        <f t="shared" si="319"/>
        <v>0</v>
      </c>
      <c r="P595" s="107">
        <f t="shared" si="319"/>
        <v>0</v>
      </c>
      <c r="Q595" s="107">
        <f t="shared" si="319"/>
        <v>0</v>
      </c>
      <c r="R595" s="107">
        <f t="shared" si="319"/>
        <v>0</v>
      </c>
      <c r="S595" s="107">
        <f t="shared" si="319"/>
        <v>0</v>
      </c>
      <c r="T595" s="107">
        <f t="shared" si="319"/>
        <v>0</v>
      </c>
      <c r="U595" s="107">
        <f t="shared" si="319"/>
        <v>0</v>
      </c>
      <c r="V595" s="107">
        <f t="shared" si="319"/>
        <v>0</v>
      </c>
      <c r="W595" s="107">
        <f t="shared" si="319"/>
        <v>0</v>
      </c>
      <c r="X595" s="107">
        <f t="shared" si="319"/>
        <v>0</v>
      </c>
      <c r="Y595" s="578">
        <f t="shared" si="319"/>
        <v>0</v>
      </c>
      <c r="Z595" s="107">
        <f t="shared" si="319"/>
        <v>0</v>
      </c>
      <c r="AA595" s="107">
        <f t="shared" si="319"/>
        <v>0</v>
      </c>
      <c r="AB595" s="108">
        <f t="shared" si="319"/>
        <v>0</v>
      </c>
      <c r="AC595" s="335"/>
      <c r="AD595" s="335"/>
      <c r="AE595" s="103"/>
      <c r="AF595" s="350"/>
      <c r="AG595" s="335"/>
      <c r="AH595" s="335"/>
      <c r="AI595" s="335"/>
      <c r="AJ595" s="335"/>
      <c r="AK595" s="335"/>
      <c r="AL595" s="335"/>
      <c r="AM595" s="335"/>
      <c r="AN595" s="335"/>
      <c r="AO595" s="335"/>
      <c r="AP595" s="335"/>
      <c r="AQ595" s="335"/>
      <c r="AR595" s="335"/>
      <c r="AS595" s="335"/>
      <c r="AT595" s="335"/>
      <c r="AU595" s="335"/>
      <c r="AV595" s="335"/>
      <c r="AW595" s="335"/>
      <c r="AX595" s="335"/>
      <c r="AY595" s="335"/>
      <c r="AZ595" s="335"/>
      <c r="BA595" s="335"/>
      <c r="BB595" s="335"/>
      <c r="BC595" s="335"/>
      <c r="BD595" s="335"/>
      <c r="BE595" s="335"/>
      <c r="BF595" s="335"/>
      <c r="BG595" s="102"/>
      <c r="BH595" s="335"/>
      <c r="BI595" s="335"/>
      <c r="BJ595" s="335"/>
      <c r="BK595" s="335"/>
      <c r="BL595" s="335"/>
      <c r="BM595" s="335"/>
      <c r="BN595" s="335"/>
      <c r="BO595" s="335"/>
      <c r="BP595" s="335"/>
      <c r="BQ595" s="335"/>
      <c r="BR595" s="335"/>
      <c r="BS595" s="335"/>
      <c r="BT595" s="335"/>
      <c r="BU595" s="335"/>
      <c r="BV595" s="335"/>
      <c r="BW595" s="335"/>
      <c r="BX595" s="335"/>
      <c r="BY595" s="335"/>
      <c r="BZ595" s="335"/>
      <c r="CA595" s="335"/>
      <c r="CB595" s="335"/>
      <c r="CC595" s="335"/>
      <c r="CD595" s="328"/>
      <c r="CE595" s="328"/>
      <c r="CF595" s="328"/>
      <c r="CG595" s="328"/>
      <c r="CH595" s="328"/>
      <c r="CI595" s="328"/>
      <c r="CJ595" s="328"/>
      <c r="CK595" s="328"/>
      <c r="CL595" s="328"/>
      <c r="CM595" s="165"/>
      <c r="CN595" s="165"/>
    </row>
    <row r="596" spans="1:115" s="1" customFormat="1" ht="10.5" customHeight="1" x14ac:dyDescent="0.2">
      <c r="A596" s="1532"/>
      <c r="B596" s="1616"/>
      <c r="C596" s="1472" t="s">
        <v>557</v>
      </c>
      <c r="D596" s="134" t="s">
        <v>116</v>
      </c>
      <c r="E596" s="51">
        <f>AF596*$AE596</f>
        <v>0</v>
      </c>
      <c r="F596" s="51">
        <f t="shared" ref="F596:AA596" si="320">AG596*$AE596</f>
        <v>0</v>
      </c>
      <c r="G596" s="51">
        <f t="shared" si="320"/>
        <v>0</v>
      </c>
      <c r="H596" s="575">
        <f t="shared" si="320"/>
        <v>0</v>
      </c>
      <c r="I596" s="51">
        <f t="shared" si="320"/>
        <v>0</v>
      </c>
      <c r="J596" s="51">
        <f t="shared" si="320"/>
        <v>0</v>
      </c>
      <c r="K596" s="51">
        <f t="shared" si="320"/>
        <v>0</v>
      </c>
      <c r="L596" s="51">
        <f t="shared" si="320"/>
        <v>0</v>
      </c>
      <c r="M596" s="51">
        <f t="shared" si="320"/>
        <v>0</v>
      </c>
      <c r="N596" s="575">
        <f t="shared" si="320"/>
        <v>0</v>
      </c>
      <c r="O596" s="51">
        <f t="shared" si="320"/>
        <v>0</v>
      </c>
      <c r="P596" s="51">
        <f t="shared" si="320"/>
        <v>0</v>
      </c>
      <c r="Q596" s="51">
        <f t="shared" si="320"/>
        <v>0</v>
      </c>
      <c r="R596" s="51">
        <f t="shared" si="320"/>
        <v>0</v>
      </c>
      <c r="S596" s="51">
        <f t="shared" si="320"/>
        <v>0</v>
      </c>
      <c r="T596" s="51">
        <f t="shared" si="320"/>
        <v>0</v>
      </c>
      <c r="U596" s="51">
        <f t="shared" si="320"/>
        <v>0</v>
      </c>
      <c r="V596" s="51">
        <f t="shared" si="320"/>
        <v>0</v>
      </c>
      <c r="W596" s="51">
        <f t="shared" si="320"/>
        <v>0</v>
      </c>
      <c r="X596" s="51">
        <f t="shared" si="320"/>
        <v>0</v>
      </c>
      <c r="Y596" s="575">
        <f t="shared" si="320"/>
        <v>0</v>
      </c>
      <c r="Z596" s="51">
        <f t="shared" si="320"/>
        <v>0</v>
      </c>
      <c r="AA596" s="51">
        <f t="shared" si="320"/>
        <v>0</v>
      </c>
      <c r="AB596" s="52">
        <f>BC596*$AE596</f>
        <v>0</v>
      </c>
      <c r="AC596" s="69">
        <f>(BD596-AF596)*AE596</f>
        <v>0</v>
      </c>
      <c r="AD596" s="69">
        <f>(BD597-AF597)*AE596</f>
        <v>0</v>
      </c>
      <c r="AE596" s="103">
        <v>2</v>
      </c>
      <c r="AF596" s="114">
        <v>0</v>
      </c>
      <c r="AG596" s="114">
        <v>0</v>
      </c>
      <c r="AH596" s="114">
        <v>0</v>
      </c>
      <c r="AI596" s="114">
        <v>0</v>
      </c>
      <c r="AJ596" s="114">
        <v>0</v>
      </c>
      <c r="AK596" s="114">
        <v>0</v>
      </c>
      <c r="AL596" s="114">
        <v>0</v>
      </c>
      <c r="AM596" s="114">
        <v>0</v>
      </c>
      <c r="AN596" s="114">
        <v>0</v>
      </c>
      <c r="AO596" s="114">
        <v>0</v>
      </c>
      <c r="AP596" s="114">
        <v>0</v>
      </c>
      <c r="AQ596" s="114">
        <v>0</v>
      </c>
      <c r="AR596" s="114">
        <v>0</v>
      </c>
      <c r="AS596" s="114">
        <v>0</v>
      </c>
      <c r="AT596" s="114">
        <v>0</v>
      </c>
      <c r="AU596" s="114">
        <v>0</v>
      </c>
      <c r="AV596" s="114">
        <v>0</v>
      </c>
      <c r="AW596" s="114">
        <v>0</v>
      </c>
      <c r="AX596" s="114">
        <v>0</v>
      </c>
      <c r="AY596" s="114">
        <v>0</v>
      </c>
      <c r="AZ596" s="114">
        <v>0</v>
      </c>
      <c r="BA596" s="114">
        <v>0</v>
      </c>
      <c r="BB596" s="114">
        <v>0</v>
      </c>
      <c r="BC596" s="114">
        <v>0</v>
      </c>
      <c r="BD596" s="337"/>
      <c r="BE596" s="328"/>
      <c r="BF596" s="328"/>
      <c r="BG596" s="335"/>
      <c r="BH596" s="328"/>
      <c r="BI596" s="328"/>
      <c r="BJ596" s="328"/>
      <c r="BK596" s="328"/>
      <c r="BL596" s="328"/>
      <c r="BM596" s="328"/>
      <c r="BN596" s="328"/>
      <c r="BO596" s="328"/>
      <c r="BP596" s="328"/>
      <c r="BQ596" s="328"/>
      <c r="BR596" s="328"/>
      <c r="BS596" s="328"/>
      <c r="BT596" s="328"/>
      <c r="BU596" s="328"/>
      <c r="BV596" s="328"/>
      <c r="BW596" s="328"/>
      <c r="BX596" s="328"/>
      <c r="BY596" s="328"/>
      <c r="BZ596" s="328"/>
      <c r="CA596" s="328"/>
      <c r="CB596" s="328"/>
      <c r="CC596" s="328"/>
      <c r="CD596" s="328"/>
      <c r="CE596" s="328"/>
      <c r="CF596" s="328"/>
      <c r="CG596" s="328"/>
      <c r="CH596" s="328"/>
      <c r="CI596" s="328"/>
      <c r="CJ596" s="328"/>
      <c r="CK596" s="328"/>
      <c r="CL596" s="328"/>
      <c r="CM596" s="165"/>
      <c r="CN596" s="165"/>
    </row>
    <row r="597" spans="1:115" s="1" customFormat="1" ht="10.5" customHeight="1" x14ac:dyDescent="0.2">
      <c r="A597" s="1532"/>
      <c r="B597" s="1616"/>
      <c r="C597" s="1472" t="s">
        <v>557</v>
      </c>
      <c r="D597" s="134" t="s">
        <v>117</v>
      </c>
      <c r="E597" s="51">
        <f>AF597*$AE596</f>
        <v>0</v>
      </c>
      <c r="F597" s="51">
        <f t="shared" ref="F597:AB597" si="321">AG597*$AE596</f>
        <v>0</v>
      </c>
      <c r="G597" s="51">
        <f t="shared" si="321"/>
        <v>0</v>
      </c>
      <c r="H597" s="575">
        <f t="shared" si="321"/>
        <v>0</v>
      </c>
      <c r="I597" s="51">
        <f t="shared" si="321"/>
        <v>0</v>
      </c>
      <c r="J597" s="51">
        <f t="shared" si="321"/>
        <v>0</v>
      </c>
      <c r="K597" s="51">
        <f t="shared" si="321"/>
        <v>0</v>
      </c>
      <c r="L597" s="51">
        <f t="shared" si="321"/>
        <v>0</v>
      </c>
      <c r="M597" s="51">
        <f t="shared" si="321"/>
        <v>0</v>
      </c>
      <c r="N597" s="575">
        <f t="shared" si="321"/>
        <v>0</v>
      </c>
      <c r="O597" s="51">
        <f t="shared" si="321"/>
        <v>0</v>
      </c>
      <c r="P597" s="51">
        <f t="shared" si="321"/>
        <v>0</v>
      </c>
      <c r="Q597" s="51">
        <f t="shared" si="321"/>
        <v>0</v>
      </c>
      <c r="R597" s="51">
        <f t="shared" si="321"/>
        <v>0</v>
      </c>
      <c r="S597" s="51">
        <f t="shared" si="321"/>
        <v>0</v>
      </c>
      <c r="T597" s="51">
        <f t="shared" si="321"/>
        <v>0</v>
      </c>
      <c r="U597" s="51">
        <f t="shared" si="321"/>
        <v>0</v>
      </c>
      <c r="V597" s="51">
        <f t="shared" si="321"/>
        <v>0</v>
      </c>
      <c r="W597" s="51">
        <f t="shared" si="321"/>
        <v>0</v>
      </c>
      <c r="X597" s="51">
        <f t="shared" si="321"/>
        <v>0</v>
      </c>
      <c r="Y597" s="575">
        <f t="shared" si="321"/>
        <v>0</v>
      </c>
      <c r="Z597" s="51">
        <f t="shared" si="321"/>
        <v>0</v>
      </c>
      <c r="AA597" s="51">
        <f t="shared" si="321"/>
        <v>0</v>
      </c>
      <c r="AB597" s="52">
        <f t="shared" si="321"/>
        <v>0</v>
      </c>
      <c r="AC597" s="69"/>
      <c r="AD597" s="69"/>
      <c r="AE597" s="103"/>
      <c r="AF597" s="114">
        <v>0</v>
      </c>
      <c r="AG597" s="114">
        <v>0</v>
      </c>
      <c r="AH597" s="114">
        <v>0</v>
      </c>
      <c r="AI597" s="114">
        <v>0</v>
      </c>
      <c r="AJ597" s="114">
        <v>0</v>
      </c>
      <c r="AK597" s="114">
        <v>0</v>
      </c>
      <c r="AL597" s="114">
        <v>0</v>
      </c>
      <c r="AM597" s="114">
        <v>0</v>
      </c>
      <c r="AN597" s="114">
        <v>0</v>
      </c>
      <c r="AO597" s="114">
        <v>0</v>
      </c>
      <c r="AP597" s="114">
        <v>0</v>
      </c>
      <c r="AQ597" s="114">
        <v>0</v>
      </c>
      <c r="AR597" s="114">
        <v>0</v>
      </c>
      <c r="AS597" s="114">
        <v>0</v>
      </c>
      <c r="AT597" s="114">
        <v>0</v>
      </c>
      <c r="AU597" s="114">
        <v>0</v>
      </c>
      <c r="AV597" s="114">
        <v>0</v>
      </c>
      <c r="AW597" s="114">
        <v>0</v>
      </c>
      <c r="AX597" s="114">
        <v>0</v>
      </c>
      <c r="AY597" s="114">
        <v>0</v>
      </c>
      <c r="AZ597" s="114">
        <v>0</v>
      </c>
      <c r="BA597" s="114">
        <v>0</v>
      </c>
      <c r="BB597" s="114">
        <v>0</v>
      </c>
      <c r="BC597" s="114">
        <v>0</v>
      </c>
      <c r="BD597" s="337"/>
      <c r="BE597" s="102"/>
      <c r="BF597" s="102"/>
      <c r="BG597" s="102"/>
      <c r="BH597" s="102"/>
      <c r="BI597" s="102"/>
      <c r="BJ597" s="102"/>
      <c r="BK597" s="102"/>
      <c r="BL597" s="102"/>
      <c r="BM597" s="102"/>
      <c r="BN597" s="102"/>
      <c r="BO597" s="102"/>
      <c r="BP597" s="102"/>
      <c r="BQ597" s="102"/>
      <c r="BR597" s="102"/>
      <c r="BS597" s="102"/>
      <c r="BT597" s="102"/>
      <c r="BU597" s="102"/>
      <c r="BV597" s="102"/>
      <c r="BW597" s="102"/>
      <c r="BX597" s="102"/>
      <c r="BY597" s="102"/>
      <c r="BZ597" s="102"/>
      <c r="CA597" s="102"/>
      <c r="CB597" s="102"/>
      <c r="CC597" s="102"/>
      <c r="CD597" s="328"/>
      <c r="CE597" s="328"/>
      <c r="CF597" s="328"/>
      <c r="CG597" s="328"/>
      <c r="CH597" s="328"/>
      <c r="CI597" s="328"/>
      <c r="CJ597" s="328"/>
      <c r="CK597" s="328"/>
      <c r="CL597" s="328"/>
      <c r="CM597" s="165"/>
      <c r="CN597" s="165"/>
    </row>
    <row r="598" spans="1:115" s="1" customFormat="1" ht="10.5" customHeight="1" thickBot="1" x14ac:dyDescent="0.25">
      <c r="A598" s="1533"/>
      <c r="B598" s="1617"/>
      <c r="C598" s="274"/>
      <c r="D598" s="239" t="s">
        <v>41</v>
      </c>
      <c r="E598" s="55" t="e">
        <f t="shared" ref="E598:AB598" si="322">E597/E596</f>
        <v>#DIV/0!</v>
      </c>
      <c r="F598" s="55" t="e">
        <f t="shared" si="322"/>
        <v>#DIV/0!</v>
      </c>
      <c r="G598" s="55" t="e">
        <f t="shared" si="322"/>
        <v>#DIV/0!</v>
      </c>
      <c r="H598" s="577" t="e">
        <f t="shared" si="322"/>
        <v>#DIV/0!</v>
      </c>
      <c r="I598" s="55" t="e">
        <f t="shared" si="322"/>
        <v>#DIV/0!</v>
      </c>
      <c r="J598" s="55" t="e">
        <f t="shared" si="322"/>
        <v>#DIV/0!</v>
      </c>
      <c r="K598" s="55" t="e">
        <f t="shared" si="322"/>
        <v>#DIV/0!</v>
      </c>
      <c r="L598" s="55" t="e">
        <f t="shared" si="322"/>
        <v>#DIV/0!</v>
      </c>
      <c r="M598" s="55" t="e">
        <f t="shared" si="322"/>
        <v>#DIV/0!</v>
      </c>
      <c r="N598" s="577" t="e">
        <f t="shared" si="322"/>
        <v>#DIV/0!</v>
      </c>
      <c r="O598" s="55" t="e">
        <f t="shared" si="322"/>
        <v>#DIV/0!</v>
      </c>
      <c r="P598" s="55" t="e">
        <f t="shared" si="322"/>
        <v>#DIV/0!</v>
      </c>
      <c r="Q598" s="55" t="e">
        <f t="shared" si="322"/>
        <v>#DIV/0!</v>
      </c>
      <c r="R598" s="55" t="e">
        <f t="shared" si="322"/>
        <v>#DIV/0!</v>
      </c>
      <c r="S598" s="55" t="e">
        <f t="shared" si="322"/>
        <v>#DIV/0!</v>
      </c>
      <c r="T598" s="55" t="e">
        <f t="shared" si="322"/>
        <v>#DIV/0!</v>
      </c>
      <c r="U598" s="55" t="e">
        <f t="shared" si="322"/>
        <v>#DIV/0!</v>
      </c>
      <c r="V598" s="55" t="e">
        <f t="shared" si="322"/>
        <v>#DIV/0!</v>
      </c>
      <c r="W598" s="55" t="e">
        <f t="shared" si="322"/>
        <v>#DIV/0!</v>
      </c>
      <c r="X598" s="55" t="e">
        <f t="shared" si="322"/>
        <v>#DIV/0!</v>
      </c>
      <c r="Y598" s="577" t="e">
        <f t="shared" si="322"/>
        <v>#DIV/0!</v>
      </c>
      <c r="Z598" s="55" t="e">
        <f t="shared" si="322"/>
        <v>#DIV/0!</v>
      </c>
      <c r="AA598" s="55" t="e">
        <f t="shared" si="322"/>
        <v>#DIV/0!</v>
      </c>
      <c r="AB598" s="56" t="e">
        <f t="shared" si="322"/>
        <v>#DIV/0!</v>
      </c>
      <c r="AC598" s="104"/>
      <c r="AD598" s="104"/>
      <c r="AE598" s="105"/>
      <c r="AF598" s="328"/>
      <c r="AG598" s="328"/>
      <c r="AH598" s="328"/>
      <c r="AI598" s="328"/>
      <c r="AJ598" s="328"/>
      <c r="AK598" s="328"/>
      <c r="AL598" s="328"/>
      <c r="AM598" s="328"/>
      <c r="AN598" s="328"/>
      <c r="AO598" s="328"/>
      <c r="AP598" s="328"/>
      <c r="AQ598" s="328"/>
      <c r="AR598" s="328"/>
      <c r="AS598" s="328"/>
      <c r="AT598" s="328"/>
      <c r="AU598" s="328"/>
      <c r="AV598" s="328"/>
      <c r="AW598" s="328"/>
      <c r="AX598" s="328"/>
      <c r="AY598" s="328"/>
      <c r="AZ598" s="328"/>
      <c r="BA598" s="328"/>
      <c r="BB598" s="328"/>
      <c r="BC598" s="328"/>
      <c r="BD598" s="328"/>
      <c r="BE598" s="335"/>
      <c r="BF598" s="335"/>
      <c r="BG598" s="102"/>
      <c r="BH598" s="335"/>
      <c r="BI598" s="335"/>
      <c r="BJ598" s="335"/>
      <c r="BK598" s="335"/>
      <c r="BL598" s="335"/>
      <c r="BM598" s="335"/>
      <c r="BN598" s="335"/>
      <c r="BO598" s="335"/>
      <c r="BP598" s="335"/>
      <c r="BQ598" s="335"/>
      <c r="BR598" s="335"/>
      <c r="BS598" s="335"/>
      <c r="BT598" s="335"/>
      <c r="BU598" s="335"/>
      <c r="BV598" s="335"/>
      <c r="BW598" s="335"/>
      <c r="BX598" s="335"/>
      <c r="BY598" s="335"/>
      <c r="BZ598" s="335"/>
      <c r="CA598" s="335"/>
      <c r="CB598" s="335"/>
      <c r="CC598" s="335"/>
      <c r="CD598" s="328"/>
      <c r="CE598" s="328"/>
      <c r="CF598" s="328"/>
      <c r="CG598" s="328"/>
      <c r="CH598" s="328"/>
      <c r="CI598" s="328"/>
      <c r="CJ598" s="328"/>
      <c r="CK598" s="328"/>
      <c r="CL598" s="328"/>
      <c r="CM598" s="165"/>
      <c r="CN598" s="165"/>
    </row>
    <row r="599" spans="1:115" s="1" customFormat="1" ht="10.5" customHeight="1" x14ac:dyDescent="0.2">
      <c r="A599" s="1531" t="s">
        <v>42</v>
      </c>
      <c r="B599" s="1534" t="s">
        <v>1056</v>
      </c>
      <c r="C599" s="1119"/>
      <c r="D599" s="1203"/>
      <c r="E599" s="79"/>
      <c r="F599" s="79"/>
      <c r="G599" s="79"/>
      <c r="H599" s="576"/>
      <c r="I599" s="79"/>
      <c r="J599" s="79"/>
      <c r="K599" s="79"/>
      <c r="L599" s="79"/>
      <c r="M599" s="79"/>
      <c r="N599" s="576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576"/>
      <c r="Z599" s="79"/>
      <c r="AA599" s="79"/>
      <c r="AB599" s="80"/>
      <c r="AC599" s="69" t="s">
        <v>115</v>
      </c>
      <c r="AD599" s="69">
        <f>AD601/AC601</f>
        <v>0.33333333333333337</v>
      </c>
      <c r="AE599" s="103"/>
      <c r="AF599" s="350"/>
      <c r="AG599" s="335"/>
      <c r="AH599" s="335"/>
      <c r="AI599" s="335"/>
      <c r="AJ599" s="335"/>
      <c r="AK599" s="335"/>
      <c r="AL599" s="335"/>
      <c r="AM599" s="335"/>
      <c r="AN599" s="335"/>
      <c r="AO599" s="335"/>
      <c r="AP599" s="335"/>
      <c r="AQ599" s="335"/>
      <c r="AR599" s="335"/>
      <c r="AS599" s="335"/>
      <c r="AT599" s="335"/>
      <c r="AU599" s="335"/>
      <c r="AV599" s="335"/>
      <c r="AW599" s="335"/>
      <c r="AX599" s="335"/>
      <c r="AY599" s="335"/>
      <c r="AZ599" s="335"/>
      <c r="BA599" s="335"/>
      <c r="BB599" s="335"/>
      <c r="BC599" s="335"/>
      <c r="BD599" s="335"/>
      <c r="BE599" s="335"/>
      <c r="BF599" s="335"/>
      <c r="BG599" s="335"/>
      <c r="BH599" s="335"/>
      <c r="BI599" s="335"/>
      <c r="BJ599" s="335"/>
      <c r="BK599" s="335"/>
      <c r="BL599" s="335"/>
      <c r="BM599" s="335"/>
      <c r="BN599" s="335"/>
      <c r="BO599" s="335"/>
      <c r="BP599" s="335"/>
      <c r="BQ599" s="335"/>
      <c r="BR599" s="335"/>
      <c r="BS599" s="335"/>
      <c r="BT599" s="335"/>
      <c r="BU599" s="335"/>
      <c r="BV599" s="335"/>
      <c r="BW599" s="335"/>
      <c r="BX599" s="335"/>
      <c r="BY599" s="335"/>
      <c r="BZ599" s="335"/>
      <c r="CA599" s="335"/>
      <c r="CB599" s="335"/>
      <c r="CC599" s="335"/>
      <c r="CD599" s="328"/>
      <c r="CE599" s="328"/>
      <c r="CF599" s="328"/>
      <c r="CG599" s="328"/>
      <c r="CH599" s="328"/>
      <c r="CI599" s="328"/>
      <c r="CJ599" s="328"/>
      <c r="CK599" s="328"/>
      <c r="CL599" s="328"/>
      <c r="CM599" s="165"/>
      <c r="CN599" s="165"/>
    </row>
    <row r="600" spans="1:115" s="1" customFormat="1" ht="10.5" customHeight="1" x14ac:dyDescent="0.2">
      <c r="A600" s="1532"/>
      <c r="B600" s="1535"/>
      <c r="C600" s="1472" t="s">
        <v>129</v>
      </c>
      <c r="D600" s="134" t="s">
        <v>33</v>
      </c>
      <c r="E600" s="107">
        <f>ROUND(SQRT(E601^2+E602^2)*1000/(1.73*E$582),0)</f>
        <v>2</v>
      </c>
      <c r="F600" s="107">
        <f t="shared" ref="F600:O600" si="323">ROUND(SQRT(F601^2+F602^2)*1000/(1.73*F$582),0)</f>
        <v>2</v>
      </c>
      <c r="G600" s="107">
        <f t="shared" si="323"/>
        <v>2</v>
      </c>
      <c r="H600" s="578">
        <f t="shared" si="323"/>
        <v>2</v>
      </c>
      <c r="I600" s="107">
        <f t="shared" si="323"/>
        <v>2</v>
      </c>
      <c r="J600" s="107">
        <f t="shared" si="323"/>
        <v>2</v>
      </c>
      <c r="K600" s="107">
        <f t="shared" si="323"/>
        <v>2</v>
      </c>
      <c r="L600" s="107">
        <f t="shared" si="323"/>
        <v>3</v>
      </c>
      <c r="M600" s="107">
        <f t="shared" si="323"/>
        <v>3</v>
      </c>
      <c r="N600" s="578">
        <f t="shared" si="323"/>
        <v>4</v>
      </c>
      <c r="O600" s="107">
        <f t="shared" si="323"/>
        <v>4</v>
      </c>
      <c r="P600" s="107">
        <f>ROUND(SQRT(P601^2+P602^2)*1000/(1.73*P$582),0)</f>
        <v>4</v>
      </c>
      <c r="Q600" s="107">
        <f t="shared" ref="Q600:AB600" si="324">ROUND(SQRT(Q601^2+Q602^2)*1000/(1.73*Q$582),0)</f>
        <v>4</v>
      </c>
      <c r="R600" s="107">
        <f t="shared" si="324"/>
        <v>3</v>
      </c>
      <c r="S600" s="107">
        <f t="shared" si="324"/>
        <v>4</v>
      </c>
      <c r="T600" s="107">
        <f t="shared" si="324"/>
        <v>4</v>
      </c>
      <c r="U600" s="107">
        <f t="shared" si="324"/>
        <v>4</v>
      </c>
      <c r="V600" s="107">
        <f t="shared" si="324"/>
        <v>3</v>
      </c>
      <c r="W600" s="107">
        <f t="shared" si="324"/>
        <v>2</v>
      </c>
      <c r="X600" s="107">
        <f t="shared" si="324"/>
        <v>2</v>
      </c>
      <c r="Y600" s="578">
        <f t="shared" si="324"/>
        <v>2</v>
      </c>
      <c r="Z600" s="107">
        <f t="shared" si="324"/>
        <v>2</v>
      </c>
      <c r="AA600" s="107">
        <f t="shared" si="324"/>
        <v>2</v>
      </c>
      <c r="AB600" s="108">
        <f t="shared" si="324"/>
        <v>2</v>
      </c>
      <c r="AC600" s="335"/>
      <c r="AD600" s="335"/>
      <c r="AE600" s="103"/>
      <c r="AF600" s="350"/>
      <c r="AG600" s="335"/>
      <c r="AH600" s="335"/>
      <c r="AI600" s="335"/>
      <c r="AJ600" s="335"/>
      <c r="AK600" s="335"/>
      <c r="AL600" s="335"/>
      <c r="AM600" s="335"/>
      <c r="AN600" s="335"/>
      <c r="AO600" s="335"/>
      <c r="AP600" s="335"/>
      <c r="AQ600" s="335"/>
      <c r="AR600" s="335"/>
      <c r="AS600" s="335"/>
      <c r="AT600" s="335"/>
      <c r="AU600" s="335"/>
      <c r="AV600" s="335"/>
      <c r="AW600" s="335"/>
      <c r="AX600" s="335"/>
      <c r="AY600" s="335"/>
      <c r="AZ600" s="335"/>
      <c r="BA600" s="335"/>
      <c r="BB600" s="335"/>
      <c r="BC600" s="335"/>
      <c r="BD600" s="335"/>
      <c r="BE600" s="335"/>
      <c r="BF600" s="335"/>
      <c r="BG600" s="335"/>
      <c r="BH600" s="335"/>
      <c r="BI600" s="335"/>
      <c r="BJ600" s="335"/>
      <c r="BK600" s="335"/>
      <c r="BL600" s="335"/>
      <c r="BM600" s="335"/>
      <c r="BN600" s="335"/>
      <c r="BO600" s="335"/>
      <c r="BP600" s="335"/>
      <c r="BQ600" s="335"/>
      <c r="BR600" s="335"/>
      <c r="BS600" s="335"/>
      <c r="BT600" s="335"/>
      <c r="BU600" s="335"/>
      <c r="BV600" s="335"/>
      <c r="BW600" s="335"/>
      <c r="BX600" s="335"/>
      <c r="BY600" s="335"/>
      <c r="BZ600" s="335"/>
      <c r="CA600" s="335"/>
      <c r="CB600" s="335"/>
      <c r="CC600" s="335"/>
      <c r="CD600" s="328"/>
      <c r="CE600" s="328"/>
      <c r="CF600" s="328"/>
      <c r="CG600" s="328"/>
      <c r="CH600" s="328"/>
      <c r="CI600" s="328"/>
      <c r="CJ600" s="328"/>
      <c r="CK600" s="328"/>
      <c r="CL600" s="328"/>
      <c r="CM600" s="165"/>
      <c r="CN600" s="165"/>
    </row>
    <row r="601" spans="1:115" s="1" customFormat="1" ht="10.5" customHeight="1" x14ac:dyDescent="0.2">
      <c r="A601" s="1532"/>
      <c r="B601" s="1535"/>
      <c r="C601" s="1472" t="s">
        <v>557</v>
      </c>
      <c r="D601" s="134" t="s">
        <v>116</v>
      </c>
      <c r="E601" s="51">
        <f>AF601*$AE601</f>
        <v>3.2399999999999998E-2</v>
      </c>
      <c r="F601" s="51">
        <f t="shared" ref="F601:AA601" si="325">AG601*$AE601</f>
        <v>3.1199999999999999E-2</v>
      </c>
      <c r="G601" s="51">
        <f t="shared" si="325"/>
        <v>3.0600000000000002E-2</v>
      </c>
      <c r="H601" s="575">
        <f t="shared" si="325"/>
        <v>3.0600000000000002E-2</v>
      </c>
      <c r="I601" s="51">
        <f t="shared" si="325"/>
        <v>3.3000000000000002E-2</v>
      </c>
      <c r="J601" s="51">
        <f t="shared" si="325"/>
        <v>3.3000000000000002E-2</v>
      </c>
      <c r="K601" s="51">
        <f t="shared" si="325"/>
        <v>3.4799999999999998E-2</v>
      </c>
      <c r="L601" s="51">
        <f t="shared" si="325"/>
        <v>4.3799999999999999E-2</v>
      </c>
      <c r="M601" s="51">
        <f t="shared" si="325"/>
        <v>5.8200000000000002E-2</v>
      </c>
      <c r="N601" s="575">
        <f t="shared" si="325"/>
        <v>7.2000000000000008E-2</v>
      </c>
      <c r="O601" s="51">
        <f t="shared" si="325"/>
        <v>7.0199999999999999E-2</v>
      </c>
      <c r="P601" s="51">
        <f t="shared" si="325"/>
        <v>6.8400000000000002E-2</v>
      </c>
      <c r="Q601" s="51">
        <f t="shared" si="325"/>
        <v>6.7199999999999996E-2</v>
      </c>
      <c r="R601" s="51">
        <f t="shared" si="325"/>
        <v>5.8799999999999998E-2</v>
      </c>
      <c r="S601" s="51">
        <f t="shared" si="325"/>
        <v>6.3E-2</v>
      </c>
      <c r="T601" s="51">
        <f t="shared" si="325"/>
        <v>6.4199999999999993E-2</v>
      </c>
      <c r="U601" s="51">
        <f t="shared" si="325"/>
        <v>6.3E-2</v>
      </c>
      <c r="V601" s="51">
        <f t="shared" si="325"/>
        <v>4.9199999999999994E-2</v>
      </c>
      <c r="W601" s="51">
        <f t="shared" si="325"/>
        <v>4.2599999999999999E-2</v>
      </c>
      <c r="X601" s="51">
        <f t="shared" si="325"/>
        <v>3.6000000000000004E-2</v>
      </c>
      <c r="Y601" s="575">
        <f t="shared" si="325"/>
        <v>3.6000000000000004E-2</v>
      </c>
      <c r="Z601" s="51">
        <f t="shared" si="325"/>
        <v>3.4200000000000001E-2</v>
      </c>
      <c r="AA601" s="51">
        <f t="shared" si="325"/>
        <v>3.2399999999999998E-2</v>
      </c>
      <c r="AB601" s="52">
        <f>BC601*$AE601</f>
        <v>3.3000000000000002E-2</v>
      </c>
      <c r="AC601" s="69">
        <f>(BD601-AF601)*AE601</f>
        <v>-3.2399999999999998E-2</v>
      </c>
      <c r="AD601" s="69">
        <f>(BD602-AF602)*AE601</f>
        <v>-1.0800000000000001E-2</v>
      </c>
      <c r="AE601" s="103">
        <v>6</v>
      </c>
      <c r="AF601" s="114">
        <v>5.4000000000000003E-3</v>
      </c>
      <c r="AG601" s="114">
        <v>5.1999999999999998E-3</v>
      </c>
      <c r="AH601" s="114">
        <v>5.1000000000000004E-3</v>
      </c>
      <c r="AI601" s="114">
        <v>5.1000000000000004E-3</v>
      </c>
      <c r="AJ601" s="114">
        <v>5.4999999999999997E-3</v>
      </c>
      <c r="AK601" s="114">
        <v>5.4999999999999997E-3</v>
      </c>
      <c r="AL601" s="114">
        <v>5.7999999999999996E-3</v>
      </c>
      <c r="AM601" s="114">
        <v>7.3000000000000001E-3</v>
      </c>
      <c r="AN601" s="114">
        <v>9.7000000000000003E-3</v>
      </c>
      <c r="AO601" s="114">
        <v>1.2E-2</v>
      </c>
      <c r="AP601" s="114">
        <v>1.17E-2</v>
      </c>
      <c r="AQ601" s="114">
        <v>1.14E-2</v>
      </c>
      <c r="AR601" s="114">
        <v>1.12E-2</v>
      </c>
      <c r="AS601" s="114">
        <v>9.7999999999999997E-3</v>
      </c>
      <c r="AT601" s="114">
        <v>1.0500000000000001E-2</v>
      </c>
      <c r="AU601" s="114">
        <v>1.0699999999999999E-2</v>
      </c>
      <c r="AV601" s="114">
        <v>1.0499999999999999E-2</v>
      </c>
      <c r="AW601" s="114">
        <v>8.199999999999999E-3</v>
      </c>
      <c r="AX601" s="114">
        <v>7.1000000000000004E-3</v>
      </c>
      <c r="AY601" s="114">
        <v>6.0000000000000001E-3</v>
      </c>
      <c r="AZ601" s="114">
        <v>6.0000000000000001E-3</v>
      </c>
      <c r="BA601" s="114">
        <v>5.7000000000000002E-3</v>
      </c>
      <c r="BB601" s="114">
        <v>5.4000000000000003E-3</v>
      </c>
      <c r="BC601" s="114">
        <v>5.4999999999999997E-3</v>
      </c>
      <c r="BD601" s="337"/>
      <c r="BE601" s="328"/>
      <c r="BF601" s="328"/>
      <c r="BG601" s="335"/>
      <c r="BH601" s="328"/>
      <c r="BI601" s="328"/>
      <c r="BJ601" s="328"/>
      <c r="BK601" s="328"/>
      <c r="BL601" s="328"/>
      <c r="BM601" s="328"/>
      <c r="BN601" s="328"/>
      <c r="BO601" s="328"/>
      <c r="BP601" s="328"/>
      <c r="BQ601" s="328"/>
      <c r="BR601" s="328"/>
      <c r="BS601" s="328"/>
      <c r="BT601" s="328"/>
      <c r="BU601" s="328"/>
      <c r="BV601" s="328"/>
      <c r="BW601" s="328"/>
      <c r="BX601" s="328"/>
      <c r="BY601" s="328"/>
      <c r="BZ601" s="328"/>
      <c r="CA601" s="328"/>
      <c r="CB601" s="328"/>
      <c r="CC601" s="328"/>
      <c r="CD601" s="328"/>
      <c r="CE601" s="328"/>
      <c r="CF601" s="328"/>
      <c r="CG601" s="328"/>
      <c r="CH601" s="328"/>
      <c r="CI601" s="328"/>
      <c r="CJ601" s="328"/>
      <c r="CK601" s="328"/>
      <c r="CL601" s="328"/>
      <c r="CM601" s="165"/>
      <c r="CN601" s="165"/>
    </row>
    <row r="602" spans="1:115" s="1" customFormat="1" ht="10.5" customHeight="1" x14ac:dyDescent="0.2">
      <c r="A602" s="1532"/>
      <c r="B602" s="1535"/>
      <c r="C602" s="1472" t="s">
        <v>557</v>
      </c>
      <c r="D602" s="134" t="s">
        <v>117</v>
      </c>
      <c r="E602" s="51">
        <f>AF602*$AE601</f>
        <v>1.0800000000000001E-2</v>
      </c>
      <c r="F602" s="51">
        <f t="shared" ref="F602:AB602" si="326">AG602*$AE601</f>
        <v>1.0800000000000001E-2</v>
      </c>
      <c r="G602" s="51">
        <f t="shared" si="326"/>
        <v>1.0200000000000001E-2</v>
      </c>
      <c r="H602" s="575">
        <f t="shared" si="326"/>
        <v>1.0200000000000001E-2</v>
      </c>
      <c r="I602" s="51">
        <f t="shared" si="326"/>
        <v>1.0800000000000001E-2</v>
      </c>
      <c r="J602" s="51">
        <f t="shared" si="326"/>
        <v>1.0200000000000001E-2</v>
      </c>
      <c r="K602" s="51">
        <f t="shared" si="326"/>
        <v>9.0000000000000011E-3</v>
      </c>
      <c r="L602" s="51">
        <f t="shared" si="326"/>
        <v>1.0800000000000001E-2</v>
      </c>
      <c r="M602" s="51">
        <v>0.01</v>
      </c>
      <c r="N602" s="575">
        <f t="shared" si="326"/>
        <v>1.5599999999999999E-2</v>
      </c>
      <c r="O602" s="51">
        <f t="shared" si="326"/>
        <v>1.5599999999999999E-2</v>
      </c>
      <c r="P602" s="51">
        <f t="shared" si="326"/>
        <v>1.5599999999999999E-2</v>
      </c>
      <c r="Q602" s="51">
        <f t="shared" si="326"/>
        <v>1.38E-2</v>
      </c>
      <c r="R602" s="51">
        <f t="shared" si="326"/>
        <v>1.0800000000000001E-2</v>
      </c>
      <c r="S602" s="51">
        <f t="shared" si="326"/>
        <v>1.0200000000000001E-2</v>
      </c>
      <c r="T602" s="51">
        <v>0.01</v>
      </c>
      <c r="U602" s="51">
        <f t="shared" si="326"/>
        <v>1.3199999999999998E-2</v>
      </c>
      <c r="V602" s="51">
        <v>0.01</v>
      </c>
      <c r="W602" s="51">
        <f t="shared" si="326"/>
        <v>9.6000000000000009E-3</v>
      </c>
      <c r="X602" s="51">
        <f t="shared" si="326"/>
        <v>1.0800000000000001E-2</v>
      </c>
      <c r="Y602" s="575">
        <f t="shared" si="326"/>
        <v>1.0200000000000001E-2</v>
      </c>
      <c r="Z602" s="51">
        <f t="shared" si="326"/>
        <v>1.0800000000000001E-2</v>
      </c>
      <c r="AA602" s="51">
        <f t="shared" si="326"/>
        <v>1.0800000000000001E-2</v>
      </c>
      <c r="AB602" s="52">
        <f t="shared" si="326"/>
        <v>1.0200000000000001E-2</v>
      </c>
      <c r="AC602" s="69"/>
      <c r="AD602" s="69"/>
      <c r="AE602" s="103"/>
      <c r="AF602" s="114">
        <v>1.8E-3</v>
      </c>
      <c r="AG602" s="114">
        <v>1.8E-3</v>
      </c>
      <c r="AH602" s="114">
        <v>1.7000000000000001E-3</v>
      </c>
      <c r="AI602" s="114">
        <v>1.7000000000000001E-3</v>
      </c>
      <c r="AJ602" s="114">
        <v>1.8E-3</v>
      </c>
      <c r="AK602" s="114">
        <v>1.7000000000000001E-3</v>
      </c>
      <c r="AL602" s="114">
        <v>1.5E-3</v>
      </c>
      <c r="AM602" s="114">
        <v>1.8E-3</v>
      </c>
      <c r="AN602" s="114">
        <v>2E-3</v>
      </c>
      <c r="AO602" s="114">
        <v>2.5999999999999999E-3</v>
      </c>
      <c r="AP602" s="114">
        <v>2.5999999999999999E-3</v>
      </c>
      <c r="AQ602" s="114">
        <v>2.5999999999999999E-3</v>
      </c>
      <c r="AR602" s="114">
        <v>2.3E-3</v>
      </c>
      <c r="AS602" s="114">
        <v>1.8E-3</v>
      </c>
      <c r="AT602" s="114">
        <v>1.7000000000000001E-3</v>
      </c>
      <c r="AU602" s="114">
        <v>2.0999999999999999E-3</v>
      </c>
      <c r="AV602" s="114">
        <v>2.1999999999999997E-3</v>
      </c>
      <c r="AW602" s="114">
        <v>1.4E-3</v>
      </c>
      <c r="AX602" s="114">
        <v>1.6000000000000001E-3</v>
      </c>
      <c r="AY602" s="114">
        <v>1.8E-3</v>
      </c>
      <c r="AZ602" s="114">
        <v>1.7000000000000001E-3</v>
      </c>
      <c r="BA602" s="114">
        <v>1.8E-3</v>
      </c>
      <c r="BB602" s="114">
        <v>1.8E-3</v>
      </c>
      <c r="BC602" s="114">
        <v>1.7000000000000001E-3</v>
      </c>
      <c r="BD602" s="337"/>
      <c r="BE602" s="102"/>
      <c r="BF602" s="102"/>
      <c r="BG602" s="102"/>
      <c r="BH602" s="102"/>
      <c r="BI602" s="102"/>
      <c r="BJ602" s="102"/>
      <c r="BK602" s="102"/>
      <c r="BL602" s="102"/>
      <c r="BM602" s="102"/>
      <c r="BN602" s="102"/>
      <c r="BO602" s="102"/>
      <c r="BP602" s="102"/>
      <c r="BQ602" s="102"/>
      <c r="BR602" s="102"/>
      <c r="BS602" s="102"/>
      <c r="BT602" s="102"/>
      <c r="BU602" s="102"/>
      <c r="BV602" s="102"/>
      <c r="BW602" s="102"/>
      <c r="BX602" s="102"/>
      <c r="BY602" s="102"/>
      <c r="BZ602" s="102"/>
      <c r="CA602" s="102"/>
      <c r="CB602" s="102"/>
      <c r="CC602" s="102"/>
      <c r="CD602" s="328"/>
      <c r="CE602" s="328"/>
      <c r="CF602" s="328"/>
      <c r="CG602" s="328"/>
      <c r="CH602" s="328"/>
      <c r="CI602" s="328"/>
      <c r="CJ602" s="328"/>
      <c r="CK602" s="328"/>
      <c r="CL602" s="328"/>
      <c r="CM602" s="165"/>
      <c r="CN602" s="165"/>
    </row>
    <row r="603" spans="1:115" s="1" customFormat="1" ht="10.5" customHeight="1" thickBot="1" x14ac:dyDescent="0.25">
      <c r="A603" s="1533"/>
      <c r="B603" s="1536"/>
      <c r="C603" s="274"/>
      <c r="D603" s="239" t="s">
        <v>41</v>
      </c>
      <c r="E603" s="55">
        <f t="shared" ref="E603:AB603" si="327">E602/E601</f>
        <v>0.33333333333333337</v>
      </c>
      <c r="F603" s="55">
        <f t="shared" si="327"/>
        <v>0.3461538461538462</v>
      </c>
      <c r="G603" s="55">
        <f t="shared" si="327"/>
        <v>0.33333333333333331</v>
      </c>
      <c r="H603" s="577">
        <f t="shared" si="327"/>
        <v>0.33333333333333331</v>
      </c>
      <c r="I603" s="55">
        <f t="shared" si="327"/>
        <v>0.32727272727272727</v>
      </c>
      <c r="J603" s="55">
        <f t="shared" si="327"/>
        <v>0.30909090909090908</v>
      </c>
      <c r="K603" s="55">
        <f t="shared" si="327"/>
        <v>0.25862068965517249</v>
      </c>
      <c r="L603" s="55">
        <f t="shared" si="327"/>
        <v>0.24657534246575344</v>
      </c>
      <c r="M603" s="55">
        <f t="shared" si="327"/>
        <v>0.1718213058419244</v>
      </c>
      <c r="N603" s="577">
        <f t="shared" si="327"/>
        <v>0.21666666666666662</v>
      </c>
      <c r="O603" s="55">
        <f t="shared" si="327"/>
        <v>0.22222222222222221</v>
      </c>
      <c r="P603" s="55">
        <f t="shared" si="327"/>
        <v>0.22807017543859648</v>
      </c>
      <c r="Q603" s="55">
        <f t="shared" si="327"/>
        <v>0.20535714285714288</v>
      </c>
      <c r="R603" s="55">
        <f t="shared" si="327"/>
        <v>0.18367346938775511</v>
      </c>
      <c r="S603" s="55">
        <f t="shared" si="327"/>
        <v>0.16190476190476191</v>
      </c>
      <c r="T603" s="55">
        <f t="shared" si="327"/>
        <v>0.15576323987538943</v>
      </c>
      <c r="U603" s="55">
        <f t="shared" si="327"/>
        <v>0.2095238095238095</v>
      </c>
      <c r="V603" s="55">
        <f t="shared" si="327"/>
        <v>0.20325203252032523</v>
      </c>
      <c r="W603" s="55">
        <f t="shared" si="327"/>
        <v>0.22535211267605637</v>
      </c>
      <c r="X603" s="55">
        <f t="shared" si="327"/>
        <v>0.3</v>
      </c>
      <c r="Y603" s="577">
        <f t="shared" si="327"/>
        <v>0.28333333333333333</v>
      </c>
      <c r="Z603" s="55">
        <f t="shared" si="327"/>
        <v>0.31578947368421051</v>
      </c>
      <c r="AA603" s="55">
        <f t="shared" si="327"/>
        <v>0.33333333333333337</v>
      </c>
      <c r="AB603" s="56">
        <f t="shared" si="327"/>
        <v>0.30909090909090908</v>
      </c>
      <c r="AC603" s="104"/>
      <c r="AD603" s="104"/>
      <c r="AE603" s="105"/>
      <c r="AF603" s="328"/>
      <c r="AG603" s="328"/>
      <c r="AH603" s="328"/>
      <c r="AI603" s="328"/>
      <c r="AJ603" s="328"/>
      <c r="AK603" s="328"/>
      <c r="AL603" s="328"/>
      <c r="AM603" s="328"/>
      <c r="AN603" s="328"/>
      <c r="AO603" s="328"/>
      <c r="AP603" s="328"/>
      <c r="AQ603" s="328"/>
      <c r="AR603" s="328"/>
      <c r="AS603" s="328"/>
      <c r="AT603" s="328"/>
      <c r="AU603" s="328"/>
      <c r="AV603" s="328"/>
      <c r="AW603" s="328"/>
      <c r="AX603" s="328"/>
      <c r="AY603" s="328"/>
      <c r="AZ603" s="328"/>
      <c r="BA603" s="328"/>
      <c r="BB603" s="328"/>
      <c r="BC603" s="328"/>
      <c r="BD603" s="328"/>
      <c r="BE603" s="335"/>
      <c r="BF603" s="335"/>
      <c r="BG603" s="102"/>
      <c r="BH603" s="335"/>
      <c r="BI603" s="335"/>
      <c r="BJ603" s="335"/>
      <c r="BK603" s="335"/>
      <c r="BL603" s="335"/>
      <c r="BM603" s="335"/>
      <c r="BN603" s="335"/>
      <c r="BO603" s="335"/>
      <c r="BP603" s="335"/>
      <c r="BQ603" s="335"/>
      <c r="BR603" s="335"/>
      <c r="BS603" s="335"/>
      <c r="BT603" s="335"/>
      <c r="BU603" s="335"/>
      <c r="BV603" s="335"/>
      <c r="BW603" s="335"/>
      <c r="BX603" s="335"/>
      <c r="BY603" s="335"/>
      <c r="BZ603" s="335"/>
      <c r="CA603" s="335"/>
      <c r="CB603" s="335"/>
      <c r="CC603" s="335"/>
      <c r="CD603" s="328"/>
      <c r="CE603" s="328"/>
      <c r="CF603" s="328"/>
      <c r="CG603" s="328"/>
      <c r="CH603" s="328"/>
      <c r="CI603" s="328"/>
      <c r="CJ603" s="328"/>
      <c r="CK603" s="328"/>
      <c r="CL603" s="328"/>
      <c r="CM603" s="165"/>
      <c r="CN603" s="165"/>
    </row>
    <row r="604" spans="1:115" s="1" customFormat="1" ht="10.5" customHeight="1" x14ac:dyDescent="0.2">
      <c r="A604" s="1467" t="s">
        <v>4</v>
      </c>
      <c r="B604" s="1463" t="s">
        <v>48</v>
      </c>
      <c r="C604" s="1119" t="s">
        <v>127</v>
      </c>
      <c r="D604" s="1203" t="s">
        <v>36</v>
      </c>
      <c r="E604" s="87">
        <f>ROUND((AG604-AF604)*$AE604,2)</f>
        <v>0</v>
      </c>
      <c r="F604" s="87">
        <f t="shared" ref="F604:U605" si="328">ROUND((AH604-AG604)*$AE604,2)</f>
        <v>0</v>
      </c>
      <c r="G604" s="87">
        <f t="shared" si="328"/>
        <v>0</v>
      </c>
      <c r="H604" s="730">
        <f t="shared" si="328"/>
        <v>1</v>
      </c>
      <c r="I604" s="87">
        <f t="shared" si="328"/>
        <v>0</v>
      </c>
      <c r="J604" s="87">
        <f t="shared" si="328"/>
        <v>0</v>
      </c>
      <c r="K604" s="87">
        <f t="shared" si="328"/>
        <v>0</v>
      </c>
      <c r="L604" s="87">
        <f t="shared" si="328"/>
        <v>1</v>
      </c>
      <c r="M604" s="87">
        <f t="shared" si="328"/>
        <v>0</v>
      </c>
      <c r="N604" s="730">
        <f t="shared" si="328"/>
        <v>0</v>
      </c>
      <c r="O604" s="87">
        <f t="shared" si="328"/>
        <v>0</v>
      </c>
      <c r="P604" s="87">
        <f t="shared" si="328"/>
        <v>1</v>
      </c>
      <c r="Q604" s="87">
        <f t="shared" si="328"/>
        <v>0</v>
      </c>
      <c r="R604" s="87">
        <f t="shared" si="328"/>
        <v>0</v>
      </c>
      <c r="S604" s="87">
        <f t="shared" si="328"/>
        <v>0</v>
      </c>
      <c r="T604" s="87">
        <f t="shared" si="328"/>
        <v>1</v>
      </c>
      <c r="U604" s="87">
        <f t="shared" si="328"/>
        <v>0</v>
      </c>
      <c r="V604" s="87">
        <f t="shared" ref="V604:AB605" si="329">ROUND((AX604-AW604)*$AE604,2)</f>
        <v>0</v>
      </c>
      <c r="W604" s="87">
        <f t="shared" si="329"/>
        <v>0</v>
      </c>
      <c r="X604" s="87">
        <f t="shared" si="329"/>
        <v>1</v>
      </c>
      <c r="Y604" s="730">
        <f t="shared" si="329"/>
        <v>0</v>
      </c>
      <c r="Z604" s="87">
        <f t="shared" si="329"/>
        <v>0</v>
      </c>
      <c r="AA604" s="87">
        <f t="shared" si="329"/>
        <v>0</v>
      </c>
      <c r="AB604" s="109">
        <f t="shared" si="329"/>
        <v>1</v>
      </c>
      <c r="AC604" s="455">
        <f>(BD604-AF604)</f>
        <v>0.59999999999996589</v>
      </c>
      <c r="AD604" s="455"/>
      <c r="AE604" s="106">
        <v>10</v>
      </c>
      <c r="AF604" s="335">
        <v>445.1</v>
      </c>
      <c r="AG604" s="335">
        <v>445.1</v>
      </c>
      <c r="AH604" s="335">
        <v>445.1</v>
      </c>
      <c r="AI604" s="335">
        <v>445.1</v>
      </c>
      <c r="AJ604" s="335">
        <v>445.2</v>
      </c>
      <c r="AK604" s="335">
        <v>445.2</v>
      </c>
      <c r="AL604" s="335">
        <v>445.2</v>
      </c>
      <c r="AM604" s="335">
        <v>445.2</v>
      </c>
      <c r="AN604" s="335">
        <v>445.3</v>
      </c>
      <c r="AO604" s="335">
        <v>445.3</v>
      </c>
      <c r="AP604" s="335">
        <v>445.3</v>
      </c>
      <c r="AQ604" s="335">
        <v>445.3</v>
      </c>
      <c r="AR604" s="335">
        <v>445.4</v>
      </c>
      <c r="AS604" s="335">
        <v>445.4</v>
      </c>
      <c r="AT604" s="335">
        <v>445.4</v>
      </c>
      <c r="AU604" s="335">
        <v>445.4</v>
      </c>
      <c r="AV604" s="335">
        <v>445.5</v>
      </c>
      <c r="AW604" s="335">
        <v>445.5</v>
      </c>
      <c r="AX604" s="335">
        <v>445.5</v>
      </c>
      <c r="AY604" s="335">
        <v>445.5</v>
      </c>
      <c r="AZ604" s="335">
        <v>445.6</v>
      </c>
      <c r="BA604" s="335">
        <v>445.6</v>
      </c>
      <c r="BB604" s="335">
        <v>445.6</v>
      </c>
      <c r="BC604" s="335">
        <v>445.6</v>
      </c>
      <c r="BD604" s="616">
        <v>445.7</v>
      </c>
      <c r="BE604" s="328"/>
      <c r="BF604" s="328"/>
      <c r="BG604" s="335"/>
      <c r="BH604" s="328"/>
      <c r="BI604" s="328"/>
      <c r="BJ604" s="328"/>
      <c r="BK604" s="328"/>
      <c r="BL604" s="328"/>
      <c r="BM604" s="328"/>
      <c r="BN604" s="328"/>
      <c r="BO604" s="328"/>
      <c r="BP604" s="328"/>
      <c r="BQ604" s="328"/>
      <c r="BR604" s="328"/>
      <c r="BS604" s="328"/>
      <c r="BT604" s="328"/>
      <c r="BU604" s="328"/>
      <c r="BV604" s="328"/>
      <c r="BW604" s="328"/>
      <c r="BX604" s="328"/>
      <c r="BY604" s="328"/>
      <c r="BZ604" s="328"/>
      <c r="CA604" s="328"/>
      <c r="CB604" s="328"/>
      <c r="CC604" s="328"/>
      <c r="CD604" s="328"/>
      <c r="CE604" s="328"/>
      <c r="CF604" s="328"/>
      <c r="CG604" s="328"/>
      <c r="CH604" s="328"/>
      <c r="CI604" s="328"/>
      <c r="CJ604" s="328"/>
      <c r="CK604" s="328"/>
      <c r="CL604" s="328"/>
      <c r="CM604" s="165"/>
      <c r="CN604" s="165"/>
    </row>
    <row r="605" spans="1:115" s="5" customFormat="1" ht="10.5" customHeight="1" thickBot="1" x14ac:dyDescent="0.25">
      <c r="A605" s="1468" t="s">
        <v>43</v>
      </c>
      <c r="B605" s="1465" t="s">
        <v>49</v>
      </c>
      <c r="C605" s="274" t="s">
        <v>127</v>
      </c>
      <c r="D605" s="239" t="s">
        <v>36</v>
      </c>
      <c r="E605" s="55">
        <f>ROUND((AG605-AF605)*$AE605,2)</f>
        <v>0</v>
      </c>
      <c r="F605" s="55">
        <f t="shared" si="328"/>
        <v>0</v>
      </c>
      <c r="G605" s="55">
        <f t="shared" si="328"/>
        <v>0</v>
      </c>
      <c r="H605" s="577">
        <f t="shared" si="328"/>
        <v>0</v>
      </c>
      <c r="I605" s="55">
        <f t="shared" si="328"/>
        <v>0</v>
      </c>
      <c r="J605" s="55">
        <f t="shared" si="328"/>
        <v>0</v>
      </c>
      <c r="K605" s="55">
        <f t="shared" si="328"/>
        <v>0</v>
      </c>
      <c r="L605" s="55">
        <f t="shared" si="328"/>
        <v>0</v>
      </c>
      <c r="M605" s="55">
        <f t="shared" si="328"/>
        <v>0</v>
      </c>
      <c r="N605" s="577">
        <f t="shared" si="328"/>
        <v>0</v>
      </c>
      <c r="O605" s="55">
        <f t="shared" si="328"/>
        <v>0</v>
      </c>
      <c r="P605" s="55">
        <f t="shared" si="328"/>
        <v>0</v>
      </c>
      <c r="Q605" s="55">
        <f t="shared" si="328"/>
        <v>0</v>
      </c>
      <c r="R605" s="55">
        <f t="shared" si="328"/>
        <v>0</v>
      </c>
      <c r="S605" s="55">
        <f t="shared" si="328"/>
        <v>0</v>
      </c>
      <c r="T605" s="55">
        <f t="shared" si="328"/>
        <v>0</v>
      </c>
      <c r="U605" s="55">
        <f t="shared" si="328"/>
        <v>0</v>
      </c>
      <c r="V605" s="55">
        <f t="shared" si="329"/>
        <v>0</v>
      </c>
      <c r="W605" s="55">
        <f t="shared" si="329"/>
        <v>0</v>
      </c>
      <c r="X605" s="55">
        <f t="shared" si="329"/>
        <v>0</v>
      </c>
      <c r="Y605" s="577">
        <f t="shared" si="329"/>
        <v>0</v>
      </c>
      <c r="Z605" s="55">
        <f t="shared" si="329"/>
        <v>0</v>
      </c>
      <c r="AA605" s="55">
        <f t="shared" si="329"/>
        <v>0</v>
      </c>
      <c r="AB605" s="56">
        <f t="shared" si="329"/>
        <v>0</v>
      </c>
      <c r="AC605" s="104">
        <f>(BD605-AF605)</f>
        <v>0</v>
      </c>
      <c r="AD605" s="104"/>
      <c r="AE605" s="105">
        <v>10</v>
      </c>
      <c r="AF605" s="335">
        <v>9452.2000000000007</v>
      </c>
      <c r="AG605" s="335">
        <v>9452.2000000000007</v>
      </c>
      <c r="AH605" s="335">
        <v>9452.2000000000007</v>
      </c>
      <c r="AI605" s="335">
        <v>9452.2000000000007</v>
      </c>
      <c r="AJ605" s="335">
        <v>9452.2000000000007</v>
      </c>
      <c r="AK605" s="335">
        <v>9452.2000000000007</v>
      </c>
      <c r="AL605" s="335">
        <v>9452.2000000000007</v>
      </c>
      <c r="AM605" s="335">
        <v>9452.2000000000007</v>
      </c>
      <c r="AN605" s="335">
        <v>9452.2000000000007</v>
      </c>
      <c r="AO605" s="335">
        <v>9452.2000000000007</v>
      </c>
      <c r="AP605" s="335">
        <v>9452.2000000000007</v>
      </c>
      <c r="AQ605" s="335">
        <v>9452.2000000000007</v>
      </c>
      <c r="AR605" s="335">
        <v>9452.2000000000007</v>
      </c>
      <c r="AS605" s="335">
        <v>9452.2000000000007</v>
      </c>
      <c r="AT605" s="335">
        <v>9452.2000000000007</v>
      </c>
      <c r="AU605" s="335">
        <v>9452.2000000000007</v>
      </c>
      <c r="AV605" s="335">
        <v>9452.2000000000007</v>
      </c>
      <c r="AW605" s="335">
        <v>9452.2000000000007</v>
      </c>
      <c r="AX605" s="335">
        <v>9452.2000000000007</v>
      </c>
      <c r="AY605" s="335">
        <v>9452.2000000000007</v>
      </c>
      <c r="AZ605" s="335">
        <v>9452.2000000000007</v>
      </c>
      <c r="BA605" s="335">
        <v>9452.2000000000007</v>
      </c>
      <c r="BB605" s="335">
        <v>9452.2000000000007</v>
      </c>
      <c r="BC605" s="335">
        <v>9452.2000000000007</v>
      </c>
      <c r="BD605" s="335">
        <v>9452.2000000000007</v>
      </c>
      <c r="BE605" s="328"/>
      <c r="BF605" s="328"/>
      <c r="BG605" s="328"/>
      <c r="BH605" s="328"/>
      <c r="BI605" s="328"/>
      <c r="BJ605" s="328"/>
      <c r="BK605" s="328"/>
      <c r="BL605" s="328"/>
      <c r="BM605" s="328"/>
      <c r="BN605" s="328"/>
      <c r="BO605" s="328"/>
      <c r="BP605" s="328"/>
      <c r="BQ605" s="328"/>
      <c r="BR605" s="328"/>
      <c r="BS605" s="328"/>
      <c r="BT605" s="328"/>
      <c r="BU605" s="328"/>
      <c r="BV605" s="328"/>
      <c r="BW605" s="328"/>
      <c r="BX605" s="328"/>
      <c r="BY605" s="328"/>
      <c r="BZ605" s="328"/>
      <c r="CA605" s="328"/>
      <c r="CB605" s="328"/>
      <c r="CC605" s="328"/>
      <c r="CD605" s="328"/>
      <c r="CE605" s="364"/>
      <c r="CF605" s="364"/>
      <c r="CG605" s="364"/>
      <c r="CH605" s="364"/>
      <c r="CI605" s="364"/>
      <c r="CJ605" s="364"/>
      <c r="CK605" s="364"/>
      <c r="CL605" s="364"/>
      <c r="CM605" s="130"/>
      <c r="CN605" s="130"/>
    </row>
    <row r="606" spans="1:115" s="1" customFormat="1" ht="10.5" customHeight="1" x14ac:dyDescent="0.2">
      <c r="A606" s="1543" t="s">
        <v>55</v>
      </c>
      <c r="B606" s="1544"/>
      <c r="C606" s="778"/>
      <c r="D606" s="1203" t="s">
        <v>116</v>
      </c>
      <c r="E606" s="110">
        <f>E596+E601</f>
        <v>3.2399999999999998E-2</v>
      </c>
      <c r="F606" s="110">
        <f t="shared" ref="F606:AB606" si="330">F596+F601</f>
        <v>3.1199999999999999E-2</v>
      </c>
      <c r="G606" s="110">
        <f t="shared" si="330"/>
        <v>3.0600000000000002E-2</v>
      </c>
      <c r="H606" s="608">
        <f t="shared" si="330"/>
        <v>3.0600000000000002E-2</v>
      </c>
      <c r="I606" s="110">
        <f t="shared" si="330"/>
        <v>3.3000000000000002E-2</v>
      </c>
      <c r="J606" s="110">
        <f t="shared" si="330"/>
        <v>3.3000000000000002E-2</v>
      </c>
      <c r="K606" s="110">
        <f t="shared" si="330"/>
        <v>3.4799999999999998E-2</v>
      </c>
      <c r="L606" s="110">
        <f t="shared" si="330"/>
        <v>4.3799999999999999E-2</v>
      </c>
      <c r="M606" s="110">
        <f t="shared" si="330"/>
        <v>5.8200000000000002E-2</v>
      </c>
      <c r="N606" s="608">
        <f t="shared" si="330"/>
        <v>7.2000000000000008E-2</v>
      </c>
      <c r="O606" s="110">
        <f t="shared" si="330"/>
        <v>7.0199999999999999E-2</v>
      </c>
      <c r="P606" s="110">
        <f t="shared" si="330"/>
        <v>6.8400000000000002E-2</v>
      </c>
      <c r="Q606" s="110">
        <f t="shared" si="330"/>
        <v>6.7199999999999996E-2</v>
      </c>
      <c r="R606" s="110">
        <f t="shared" si="330"/>
        <v>5.8799999999999998E-2</v>
      </c>
      <c r="S606" s="110">
        <f t="shared" si="330"/>
        <v>6.3E-2</v>
      </c>
      <c r="T606" s="110">
        <f t="shared" si="330"/>
        <v>6.4199999999999993E-2</v>
      </c>
      <c r="U606" s="110">
        <f t="shared" si="330"/>
        <v>6.3E-2</v>
      </c>
      <c r="V606" s="110">
        <f t="shared" si="330"/>
        <v>4.9199999999999994E-2</v>
      </c>
      <c r="W606" s="110">
        <f t="shared" si="330"/>
        <v>4.2599999999999999E-2</v>
      </c>
      <c r="X606" s="110">
        <f t="shared" si="330"/>
        <v>3.6000000000000004E-2</v>
      </c>
      <c r="Y606" s="608">
        <f t="shared" si="330"/>
        <v>3.6000000000000004E-2</v>
      </c>
      <c r="Z606" s="110">
        <f t="shared" si="330"/>
        <v>3.4200000000000001E-2</v>
      </c>
      <c r="AA606" s="110">
        <f t="shared" si="330"/>
        <v>3.2399999999999998E-2</v>
      </c>
      <c r="AB606" s="146">
        <f t="shared" si="330"/>
        <v>3.3000000000000002E-2</v>
      </c>
      <c r="AC606" s="328"/>
      <c r="AD606" s="328"/>
      <c r="AE606" s="328"/>
      <c r="AF606" s="328"/>
      <c r="AG606" s="328"/>
      <c r="AH606" s="328"/>
      <c r="AI606" s="328"/>
      <c r="AJ606" s="328"/>
      <c r="AK606" s="328"/>
      <c r="AL606" s="328"/>
      <c r="AM606" s="328"/>
      <c r="AN606" s="328"/>
      <c r="AO606" s="328"/>
      <c r="AP606" s="328"/>
      <c r="AQ606" s="328"/>
      <c r="AR606" s="328"/>
      <c r="AS606" s="328"/>
      <c r="AT606" s="328"/>
      <c r="AU606" s="328"/>
      <c r="AV606" s="328"/>
      <c r="AW606" s="328"/>
      <c r="AX606" s="328"/>
      <c r="AY606" s="328"/>
      <c r="AZ606" s="328"/>
      <c r="BA606" s="328"/>
      <c r="BB606" s="328"/>
      <c r="BC606" s="328"/>
      <c r="BD606" s="328"/>
      <c r="BE606" s="328"/>
      <c r="BF606" s="328"/>
      <c r="BG606" s="335"/>
      <c r="BH606" s="328"/>
      <c r="BI606" s="328"/>
      <c r="BJ606" s="328"/>
      <c r="BK606" s="328"/>
      <c r="BL606" s="328"/>
      <c r="BM606" s="328"/>
      <c r="BN606" s="328"/>
      <c r="BO606" s="328"/>
      <c r="BP606" s="328"/>
      <c r="BQ606" s="328"/>
      <c r="BR606" s="328"/>
      <c r="BS606" s="328"/>
      <c r="BT606" s="328"/>
      <c r="BU606" s="328"/>
      <c r="BV606" s="328"/>
      <c r="BW606" s="328"/>
      <c r="BX606" s="328"/>
      <c r="BY606" s="328"/>
      <c r="BZ606" s="328"/>
      <c r="CA606" s="328"/>
      <c r="CB606" s="328"/>
      <c r="CC606" s="328"/>
      <c r="CD606" s="328"/>
      <c r="CE606" s="328"/>
      <c r="CF606" s="328"/>
      <c r="CG606" s="328"/>
      <c r="CH606" s="328"/>
      <c r="CI606" s="328"/>
      <c r="CJ606" s="328"/>
      <c r="CK606" s="328"/>
      <c r="CL606" s="328"/>
      <c r="CM606" s="165"/>
      <c r="CN606" s="165"/>
    </row>
    <row r="607" spans="1:115" s="1" customFormat="1" ht="10.5" customHeight="1" thickBot="1" x14ac:dyDescent="0.25">
      <c r="A607" s="1545"/>
      <c r="B607" s="1546"/>
      <c r="C607" s="779"/>
      <c r="D607" s="239" t="s">
        <v>117</v>
      </c>
      <c r="E607" s="112">
        <f t="shared" ref="E607:AB607" si="331">E597+E602</f>
        <v>1.0800000000000001E-2</v>
      </c>
      <c r="F607" s="112">
        <f t="shared" si="331"/>
        <v>1.0800000000000001E-2</v>
      </c>
      <c r="G607" s="112">
        <f t="shared" si="331"/>
        <v>1.0200000000000001E-2</v>
      </c>
      <c r="H607" s="613">
        <f t="shared" si="331"/>
        <v>1.0200000000000001E-2</v>
      </c>
      <c r="I607" s="112">
        <f t="shared" si="331"/>
        <v>1.0800000000000001E-2</v>
      </c>
      <c r="J607" s="112">
        <f t="shared" si="331"/>
        <v>1.0200000000000001E-2</v>
      </c>
      <c r="K607" s="112">
        <f t="shared" si="331"/>
        <v>9.0000000000000011E-3</v>
      </c>
      <c r="L607" s="112">
        <f t="shared" si="331"/>
        <v>1.0800000000000001E-2</v>
      </c>
      <c r="M607" s="112">
        <f t="shared" si="331"/>
        <v>0.01</v>
      </c>
      <c r="N607" s="613">
        <f t="shared" si="331"/>
        <v>1.5599999999999999E-2</v>
      </c>
      <c r="O607" s="112">
        <f t="shared" si="331"/>
        <v>1.5599999999999999E-2</v>
      </c>
      <c r="P607" s="112">
        <f t="shared" si="331"/>
        <v>1.5599999999999999E-2</v>
      </c>
      <c r="Q607" s="112">
        <f t="shared" si="331"/>
        <v>1.38E-2</v>
      </c>
      <c r="R607" s="112">
        <f>R597+R602</f>
        <v>1.0800000000000001E-2</v>
      </c>
      <c r="S607" s="112">
        <f t="shared" si="331"/>
        <v>1.0200000000000001E-2</v>
      </c>
      <c r="T607" s="112">
        <f t="shared" si="331"/>
        <v>0.01</v>
      </c>
      <c r="U607" s="112">
        <f t="shared" si="331"/>
        <v>1.3199999999999998E-2</v>
      </c>
      <c r="V607" s="112">
        <f t="shared" si="331"/>
        <v>0.01</v>
      </c>
      <c r="W607" s="112">
        <f>W597+W602</f>
        <v>9.6000000000000009E-3</v>
      </c>
      <c r="X607" s="112">
        <f t="shared" si="331"/>
        <v>1.0800000000000001E-2</v>
      </c>
      <c r="Y607" s="613">
        <f t="shared" si="331"/>
        <v>1.0200000000000001E-2</v>
      </c>
      <c r="Z607" s="112">
        <f t="shared" si="331"/>
        <v>1.0800000000000001E-2</v>
      </c>
      <c r="AA607" s="112">
        <f t="shared" si="331"/>
        <v>1.0800000000000001E-2</v>
      </c>
      <c r="AB607" s="147">
        <f t="shared" si="331"/>
        <v>1.0200000000000001E-2</v>
      </c>
      <c r="AC607" s="328"/>
      <c r="AD607" s="328"/>
      <c r="AE607" s="328"/>
      <c r="AF607" s="328"/>
      <c r="AG607" s="328"/>
      <c r="AH607" s="328"/>
      <c r="AI607" s="328"/>
      <c r="AJ607" s="328"/>
      <c r="AK607" s="328"/>
      <c r="AL607" s="328"/>
      <c r="AM607" s="328"/>
      <c r="AN607" s="328"/>
      <c r="AO607" s="328"/>
      <c r="AP607" s="328"/>
      <c r="AQ607" s="328"/>
      <c r="AR607" s="328"/>
      <c r="AS607" s="328"/>
      <c r="AT607" s="328"/>
      <c r="AU607" s="328"/>
      <c r="AV607" s="328"/>
      <c r="AW607" s="328"/>
      <c r="AX607" s="328"/>
      <c r="AY607" s="328"/>
      <c r="AZ607" s="328"/>
      <c r="BA607" s="328"/>
      <c r="BB607" s="328"/>
      <c r="BC607" s="328"/>
      <c r="BD607" s="328"/>
      <c r="BE607" s="328"/>
      <c r="BF607" s="328"/>
      <c r="BG607" s="328"/>
      <c r="BH607" s="328"/>
      <c r="BI607" s="328"/>
      <c r="BJ607" s="328"/>
      <c r="BK607" s="328"/>
      <c r="BL607" s="328"/>
      <c r="BM607" s="328"/>
      <c r="BN607" s="328"/>
      <c r="BO607" s="328"/>
      <c r="BP607" s="328"/>
      <c r="BQ607" s="328"/>
      <c r="BR607" s="328"/>
      <c r="BS607" s="328"/>
      <c r="BT607" s="328"/>
      <c r="BU607" s="328"/>
      <c r="BV607" s="328"/>
      <c r="BW607" s="328"/>
      <c r="BX607" s="328"/>
      <c r="BY607" s="328"/>
      <c r="BZ607" s="328"/>
      <c r="CA607" s="328"/>
      <c r="CB607" s="328"/>
      <c r="CC607" s="328"/>
      <c r="CD607" s="328"/>
      <c r="CE607" s="328"/>
      <c r="CF607" s="328"/>
      <c r="CG607" s="328"/>
      <c r="CH607" s="328"/>
      <c r="CI607" s="328"/>
      <c r="CJ607" s="328"/>
      <c r="CK607" s="328"/>
      <c r="CL607" s="328"/>
      <c r="CM607" s="165"/>
      <c r="CN607" s="165"/>
    </row>
    <row r="608" spans="1:115" s="30" customFormat="1" ht="10.5" customHeight="1" x14ac:dyDescent="0.2">
      <c r="A608" s="1551" t="s">
        <v>550</v>
      </c>
      <c r="B608" s="1552"/>
      <c r="C608" s="787"/>
      <c r="D608" s="1475" t="s">
        <v>547</v>
      </c>
      <c r="E608" s="57">
        <f>(((E586+E591)-E606)/(E586+E591))*100</f>
        <v>3.5714285714285707</v>
      </c>
      <c r="F608" s="57">
        <f t="shared" ref="F608:AB608" si="332">(((F586+F591)-F606)/(F586+F591))*100</f>
        <v>7.1428571428571415</v>
      </c>
      <c r="G608" s="58">
        <f t="shared" si="332"/>
        <v>1.9230769230769114</v>
      </c>
      <c r="H608" s="590">
        <f t="shared" si="332"/>
        <v>5.5555555555555438</v>
      </c>
      <c r="I608" s="57">
        <f t="shared" si="332"/>
        <v>1.7857142857142749</v>
      </c>
      <c r="J608" s="57">
        <f t="shared" si="332"/>
        <v>5.1724137931034369</v>
      </c>
      <c r="K608" s="57">
        <f t="shared" si="332"/>
        <v>6.4516129032258052</v>
      </c>
      <c r="L608" s="57">
        <f t="shared" si="332"/>
        <v>1.3513513513513586</v>
      </c>
      <c r="M608" s="57">
        <f t="shared" si="332"/>
        <v>4.9019607843137294</v>
      </c>
      <c r="N608" s="590">
        <f t="shared" si="332"/>
        <v>3.2258064516129017</v>
      </c>
      <c r="O608" s="57">
        <f t="shared" si="332"/>
        <v>0.84745762711864869</v>
      </c>
      <c r="P608" s="57">
        <f t="shared" si="332"/>
        <v>1.7241379310344724</v>
      </c>
      <c r="Q608" s="57">
        <f t="shared" si="332"/>
        <v>1.7543859649122904</v>
      </c>
      <c r="R608" s="57">
        <f t="shared" si="332"/>
        <v>1.9999999999999882</v>
      </c>
      <c r="S608" s="57">
        <f t="shared" si="332"/>
        <v>4.5454545454545494</v>
      </c>
      <c r="T608" s="57">
        <f t="shared" si="332"/>
        <v>0.92592592592593104</v>
      </c>
      <c r="U608" s="57">
        <f t="shared" si="332"/>
        <v>-0.961538461538467</v>
      </c>
      <c r="V608" s="57">
        <f t="shared" si="332"/>
        <v>4.6511627906976871</v>
      </c>
      <c r="W608" s="57">
        <f t="shared" si="332"/>
        <v>-1.4285714285714199</v>
      </c>
      <c r="X608" s="57">
        <f t="shared" si="332"/>
        <v>3.2258064516129017</v>
      </c>
      <c r="Y608" s="590">
        <f t="shared" si="332"/>
        <v>0</v>
      </c>
      <c r="Z608" s="57">
        <f t="shared" si="332"/>
        <v>5.000000000000008</v>
      </c>
      <c r="AA608" s="57">
        <f t="shared" si="332"/>
        <v>6.8965517241379297</v>
      </c>
      <c r="AB608" s="59">
        <f t="shared" si="332"/>
        <v>-1.8518518518518621</v>
      </c>
      <c r="AC608" s="358"/>
      <c r="AD608" s="328"/>
      <c r="AE608" s="328"/>
      <c r="AF608" s="328"/>
      <c r="AG608" s="328"/>
      <c r="AH608" s="328"/>
      <c r="AI608" s="328"/>
      <c r="AJ608" s="328"/>
      <c r="AK608" s="328"/>
      <c r="AL608" s="328"/>
      <c r="AM608" s="328"/>
      <c r="AN608" s="328"/>
      <c r="AO608" s="328"/>
      <c r="AP608" s="328"/>
      <c r="AQ608" s="328"/>
      <c r="AR608" s="328"/>
      <c r="AS608" s="328"/>
      <c r="AT608" s="328"/>
      <c r="AU608" s="328"/>
      <c r="AV608" s="328"/>
      <c r="AW608" s="328"/>
      <c r="AX608" s="328"/>
      <c r="AY608" s="328"/>
      <c r="AZ608" s="328"/>
      <c r="BA608" s="328"/>
      <c r="BB608" s="328"/>
      <c r="BC608" s="328"/>
      <c r="BD608" s="328"/>
      <c r="BE608" s="328"/>
      <c r="BF608" s="328"/>
      <c r="BG608" s="328"/>
      <c r="BH608" s="328"/>
      <c r="BI608" s="328"/>
      <c r="BJ608" s="328"/>
      <c r="BK608" s="328"/>
      <c r="BL608" s="328"/>
      <c r="BM608" s="328"/>
      <c r="BN608" s="328"/>
      <c r="BO608" s="328"/>
      <c r="BP608" s="328"/>
      <c r="BQ608" s="328"/>
      <c r="BR608" s="328"/>
      <c r="BS608" s="328"/>
      <c r="BT608" s="328"/>
      <c r="BU608" s="328"/>
      <c r="BV608" s="328"/>
      <c r="BW608" s="328"/>
      <c r="BX608" s="328"/>
      <c r="BY608" s="328"/>
      <c r="BZ608" s="328"/>
      <c r="CA608" s="328"/>
      <c r="CB608" s="328"/>
      <c r="CC608" s="328"/>
      <c r="CD608" s="328"/>
      <c r="CE608" s="328"/>
      <c r="CF608" s="328"/>
      <c r="CG608" s="328"/>
      <c r="CH608" s="328"/>
      <c r="CI608" s="328"/>
      <c r="CJ608" s="328"/>
      <c r="CK608" s="328"/>
      <c r="CL608" s="328"/>
      <c r="CM608" s="165"/>
      <c r="CN608" s="165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2"/>
      <c r="DE608" s="2"/>
      <c r="DF608" s="2"/>
      <c r="DG608" s="2"/>
      <c r="DH608" s="2"/>
      <c r="DI608" s="2"/>
      <c r="DJ608" s="2"/>
      <c r="DK608" s="2"/>
    </row>
    <row r="609" spans="1:115" s="30" customFormat="1" ht="10.5" customHeight="1" thickBot="1" x14ac:dyDescent="0.25">
      <c r="A609" s="1553"/>
      <c r="B609" s="1554"/>
      <c r="C609" s="796"/>
      <c r="D609" s="360" t="s">
        <v>548</v>
      </c>
      <c r="E609" s="116">
        <f t="shared" ref="E609:AB609" si="333">(((E587+E592)-E607)/(E587+E592))*100</f>
        <v>-8.0000000000000036</v>
      </c>
      <c r="F609" s="116">
        <f t="shared" si="333"/>
        <v>-8.0000000000000036</v>
      </c>
      <c r="G609" s="116">
        <f t="shared" si="333"/>
        <v>-2.0000000000000053</v>
      </c>
      <c r="H609" s="955">
        <f t="shared" si="333"/>
        <v>-2.0000000000000053</v>
      </c>
      <c r="I609" s="116">
        <f t="shared" si="333"/>
        <v>-8.0000000000000036</v>
      </c>
      <c r="J609" s="116">
        <f t="shared" si="333"/>
        <v>-2.0000000000000053</v>
      </c>
      <c r="K609" s="116">
        <f t="shared" si="333"/>
        <v>9.9999999999999911</v>
      </c>
      <c r="L609" s="116">
        <f t="shared" si="333"/>
        <v>-8.0000000000000036</v>
      </c>
      <c r="M609" s="116">
        <f t="shared" si="333"/>
        <v>0</v>
      </c>
      <c r="N609" s="955">
        <f t="shared" si="333"/>
        <v>-8.3333333333333321</v>
      </c>
      <c r="O609" s="116">
        <f t="shared" si="333"/>
        <v>0</v>
      </c>
      <c r="P609" s="116">
        <f t="shared" si="333"/>
        <v>0</v>
      </c>
      <c r="Q609" s="116">
        <f>(((Q587+Q592)-Q607)/(Q587+Q592))*100</f>
        <v>4.1666666666666661</v>
      </c>
      <c r="R609" s="116">
        <f>(((R587+R592)-R607)/(R587+R592))*100</f>
        <v>-8.0000000000000036</v>
      </c>
      <c r="S609" s="116">
        <f t="shared" si="333"/>
        <v>-2.0000000000000053</v>
      </c>
      <c r="T609" s="116">
        <f t="shared" si="333"/>
        <v>0</v>
      </c>
      <c r="U609" s="116">
        <f t="shared" si="333"/>
        <v>0</v>
      </c>
      <c r="V609" s="116">
        <f t="shared" si="333"/>
        <v>0</v>
      </c>
      <c r="W609" s="116">
        <f>(((W587+W592)-W607)/(W587+W592))*100</f>
        <v>3.9999999999999933</v>
      </c>
      <c r="X609" s="116">
        <f t="shared" si="333"/>
        <v>-8.0000000000000036</v>
      </c>
      <c r="Y609" s="955">
        <f t="shared" si="333"/>
        <v>-2.0000000000000053</v>
      </c>
      <c r="Z609" s="116">
        <f t="shared" si="333"/>
        <v>-8.0000000000000036</v>
      </c>
      <c r="AA609" s="116">
        <f t="shared" si="333"/>
        <v>-8.0000000000000036</v>
      </c>
      <c r="AB609" s="118">
        <f t="shared" si="333"/>
        <v>-2.0000000000000053</v>
      </c>
      <c r="AC609" s="358"/>
      <c r="AD609" s="328"/>
      <c r="AE609" s="328"/>
      <c r="AF609" s="328"/>
      <c r="AG609" s="328"/>
      <c r="AH609" s="328"/>
      <c r="AI609" s="328"/>
      <c r="AJ609" s="328"/>
      <c r="AK609" s="328"/>
      <c r="AL609" s="328"/>
      <c r="AM609" s="328"/>
      <c r="AN609" s="328"/>
      <c r="AO609" s="328"/>
      <c r="AP609" s="328"/>
      <c r="AQ609" s="328"/>
      <c r="AR609" s="328"/>
      <c r="AS609" s="328"/>
      <c r="AT609" s="328"/>
      <c r="AU609" s="328"/>
      <c r="AV609" s="328"/>
      <c r="AW609" s="328"/>
      <c r="AX609" s="328"/>
      <c r="AY609" s="328"/>
      <c r="AZ609" s="328"/>
      <c r="BA609" s="328"/>
      <c r="BB609" s="328"/>
      <c r="BC609" s="328"/>
      <c r="BD609" s="328"/>
      <c r="BE609" s="328"/>
      <c r="BF609" s="328"/>
      <c r="BG609" s="328"/>
      <c r="BH609" s="328"/>
      <c r="BI609" s="328"/>
      <c r="BJ609" s="328"/>
      <c r="BK609" s="328"/>
      <c r="BL609" s="328"/>
      <c r="BM609" s="328"/>
      <c r="BN609" s="328"/>
      <c r="BO609" s="328"/>
      <c r="BP609" s="328"/>
      <c r="BQ609" s="328"/>
      <c r="BR609" s="328"/>
      <c r="BS609" s="328"/>
      <c r="BT609" s="328"/>
      <c r="BU609" s="328"/>
      <c r="BV609" s="328"/>
      <c r="BW609" s="328"/>
      <c r="BX609" s="328"/>
      <c r="BY609" s="328"/>
      <c r="BZ609" s="328"/>
      <c r="CA609" s="328"/>
      <c r="CB609" s="328"/>
      <c r="CC609" s="328"/>
      <c r="CD609" s="328"/>
      <c r="CE609" s="328"/>
      <c r="CF609" s="328"/>
      <c r="CG609" s="328"/>
      <c r="CH609" s="328"/>
      <c r="CI609" s="328"/>
      <c r="CJ609" s="328"/>
      <c r="CK609" s="328"/>
      <c r="CL609" s="328"/>
      <c r="CM609" s="165"/>
      <c r="CN609" s="165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2"/>
      <c r="DE609" s="2"/>
      <c r="DF609" s="2"/>
      <c r="DG609" s="2"/>
      <c r="DH609" s="2"/>
      <c r="DI609" s="2"/>
      <c r="DJ609" s="2"/>
      <c r="DK609" s="2"/>
    </row>
    <row r="610" spans="1:115" s="5" customFormat="1" ht="10.5" customHeight="1" x14ac:dyDescent="0.2">
      <c r="A610" s="1547" t="s">
        <v>0</v>
      </c>
      <c r="B610" s="1548"/>
      <c r="C610" s="764"/>
      <c r="D610" s="244" t="s">
        <v>116</v>
      </c>
      <c r="E610" s="120">
        <f t="shared" ref="E610:AB610" si="334">E586+E591-E606</f>
        <v>1.1999999999999997E-3</v>
      </c>
      <c r="F610" s="120">
        <f t="shared" si="334"/>
        <v>2.3999999999999994E-3</v>
      </c>
      <c r="G610" s="120">
        <f t="shared" si="334"/>
        <v>5.9999999999999637E-4</v>
      </c>
      <c r="H610" s="592">
        <f t="shared" si="334"/>
        <v>1.799999999999996E-3</v>
      </c>
      <c r="I610" s="120">
        <f t="shared" si="334"/>
        <v>5.9999999999999637E-4</v>
      </c>
      <c r="J610" s="120">
        <f t="shared" si="334"/>
        <v>1.799999999999996E-3</v>
      </c>
      <c r="K610" s="120">
        <f t="shared" si="334"/>
        <v>2.3999999999999994E-3</v>
      </c>
      <c r="L610" s="120">
        <f t="shared" si="334"/>
        <v>6.0000000000000331E-4</v>
      </c>
      <c r="M610" s="120">
        <f t="shared" si="334"/>
        <v>3.0000000000000027E-3</v>
      </c>
      <c r="N610" s="592">
        <f t="shared" si="334"/>
        <v>2.3999999999999994E-3</v>
      </c>
      <c r="O610" s="120">
        <f t="shared" si="334"/>
        <v>6.0000000000000331E-4</v>
      </c>
      <c r="P610" s="120">
        <f t="shared" si="334"/>
        <v>1.1999999999999927E-3</v>
      </c>
      <c r="Q610" s="120">
        <f t="shared" si="334"/>
        <v>1.2000000000000066E-3</v>
      </c>
      <c r="R610" s="120">
        <f t="shared" si="334"/>
        <v>1.1999999999999927E-3</v>
      </c>
      <c r="S610" s="120">
        <f t="shared" si="334"/>
        <v>3.0000000000000027E-3</v>
      </c>
      <c r="T610" s="120">
        <f t="shared" si="334"/>
        <v>6.0000000000000331E-4</v>
      </c>
      <c r="U610" s="120">
        <f t="shared" si="334"/>
        <v>-6.0000000000000331E-4</v>
      </c>
      <c r="V610" s="120">
        <f t="shared" si="334"/>
        <v>2.4000000000000063E-3</v>
      </c>
      <c r="W610" s="120">
        <f t="shared" si="334"/>
        <v>-5.9999999999999637E-4</v>
      </c>
      <c r="X610" s="120">
        <f t="shared" si="334"/>
        <v>1.1999999999999997E-3</v>
      </c>
      <c r="Y610" s="592">
        <f t="shared" si="334"/>
        <v>0</v>
      </c>
      <c r="Z610" s="120">
        <f t="shared" si="334"/>
        <v>1.800000000000003E-3</v>
      </c>
      <c r="AA610" s="120">
        <f t="shared" si="334"/>
        <v>2.3999999999999994E-3</v>
      </c>
      <c r="AB610" s="121">
        <f t="shared" si="334"/>
        <v>-6.0000000000000331E-4</v>
      </c>
      <c r="AC610" s="364"/>
      <c r="AD610" s="364"/>
      <c r="AE610" s="364"/>
      <c r="AF610" s="364"/>
      <c r="AG610" s="364"/>
      <c r="AH610" s="364"/>
      <c r="AI610" s="364"/>
      <c r="AJ610" s="364"/>
      <c r="AK610" s="364"/>
      <c r="AL610" s="364"/>
      <c r="AM610" s="364"/>
      <c r="AN610" s="364"/>
      <c r="AO610" s="364"/>
      <c r="AP610" s="364"/>
      <c r="AQ610" s="364"/>
      <c r="AR610" s="364"/>
      <c r="AS610" s="364"/>
      <c r="AT610" s="364"/>
      <c r="AU610" s="364"/>
      <c r="AV610" s="364"/>
      <c r="AW610" s="364"/>
      <c r="AX610" s="364"/>
      <c r="AY610" s="364"/>
      <c r="AZ610" s="364"/>
      <c r="BA610" s="364"/>
      <c r="BB610" s="364"/>
      <c r="BC610" s="364"/>
      <c r="BD610" s="364"/>
      <c r="BE610" s="364"/>
      <c r="BF610" s="364"/>
      <c r="BG610" s="328"/>
      <c r="BH610" s="364"/>
      <c r="BI610" s="364"/>
      <c r="BJ610" s="364"/>
      <c r="BK610" s="364"/>
      <c r="BL610" s="364"/>
      <c r="BM610" s="364"/>
      <c r="BN610" s="364"/>
      <c r="BO610" s="364"/>
      <c r="BP610" s="364"/>
      <c r="BQ610" s="364"/>
      <c r="BR610" s="364"/>
      <c r="BS610" s="364"/>
      <c r="BT610" s="364"/>
      <c r="BU610" s="364"/>
      <c r="BV610" s="364"/>
      <c r="BW610" s="364"/>
      <c r="BX610" s="364"/>
      <c r="BY610" s="364"/>
      <c r="BZ610" s="364"/>
      <c r="CA610" s="364"/>
      <c r="CB610" s="364"/>
      <c r="CC610" s="364"/>
      <c r="CD610" s="364"/>
      <c r="CE610" s="364"/>
      <c r="CF610" s="364"/>
      <c r="CG610" s="364"/>
      <c r="CH610" s="364"/>
      <c r="CI610" s="364"/>
      <c r="CJ610" s="364"/>
      <c r="CK610" s="364"/>
      <c r="CL610" s="364"/>
      <c r="CM610" s="130"/>
      <c r="CN610" s="130"/>
    </row>
    <row r="611" spans="1:115" s="5" customFormat="1" ht="10.5" customHeight="1" thickBot="1" x14ac:dyDescent="0.25">
      <c r="A611" s="1549"/>
      <c r="B611" s="1550"/>
      <c r="C611" s="765"/>
      <c r="D611" s="245" t="s">
        <v>117</v>
      </c>
      <c r="E611" s="124">
        <f t="shared" ref="E611:AB611" si="335">E587+E592-E607</f>
        <v>-8.0000000000000036E-4</v>
      </c>
      <c r="F611" s="124">
        <f t="shared" si="335"/>
        <v>-8.0000000000000036E-4</v>
      </c>
      <c r="G611" s="124">
        <f t="shared" si="335"/>
        <v>-2.0000000000000052E-4</v>
      </c>
      <c r="H611" s="853">
        <f t="shared" si="335"/>
        <v>-2.0000000000000052E-4</v>
      </c>
      <c r="I611" s="124">
        <f t="shared" si="335"/>
        <v>-8.0000000000000036E-4</v>
      </c>
      <c r="J611" s="124">
        <f t="shared" si="335"/>
        <v>-2.0000000000000052E-4</v>
      </c>
      <c r="K611" s="124">
        <f t="shared" si="335"/>
        <v>9.9999999999999915E-4</v>
      </c>
      <c r="L611" s="124">
        <f t="shared" si="335"/>
        <v>-8.0000000000000036E-4</v>
      </c>
      <c r="M611" s="124">
        <f t="shared" si="335"/>
        <v>0</v>
      </c>
      <c r="N611" s="853">
        <f t="shared" si="335"/>
        <v>-1.1999999999999997E-3</v>
      </c>
      <c r="O611" s="124">
        <f t="shared" si="335"/>
        <v>0</v>
      </c>
      <c r="P611" s="124">
        <f t="shared" si="335"/>
        <v>0</v>
      </c>
      <c r="Q611" s="124">
        <f t="shared" si="335"/>
        <v>5.9999999999999984E-4</v>
      </c>
      <c r="R611" s="124">
        <f t="shared" si="335"/>
        <v>-8.0000000000000036E-4</v>
      </c>
      <c r="S611" s="124">
        <f t="shared" si="335"/>
        <v>-2.0000000000000052E-4</v>
      </c>
      <c r="T611" s="124">
        <f t="shared" si="335"/>
        <v>0</v>
      </c>
      <c r="U611" s="124">
        <f t="shared" si="335"/>
        <v>0</v>
      </c>
      <c r="V611" s="124">
        <f t="shared" si="335"/>
        <v>0</v>
      </c>
      <c r="W611" s="124">
        <f t="shared" si="335"/>
        <v>3.9999999999999931E-4</v>
      </c>
      <c r="X611" s="124">
        <f t="shared" si="335"/>
        <v>-8.0000000000000036E-4</v>
      </c>
      <c r="Y611" s="853">
        <f t="shared" si="335"/>
        <v>-2.0000000000000052E-4</v>
      </c>
      <c r="Z611" s="124">
        <f t="shared" si="335"/>
        <v>-8.0000000000000036E-4</v>
      </c>
      <c r="AA611" s="124">
        <f t="shared" si="335"/>
        <v>-8.0000000000000036E-4</v>
      </c>
      <c r="AB611" s="125">
        <f t="shared" si="335"/>
        <v>-2.0000000000000052E-4</v>
      </c>
      <c r="AC611" s="364"/>
      <c r="AD611" s="364"/>
      <c r="AE611" s="364"/>
      <c r="AF611" s="364"/>
      <c r="AG611" s="364"/>
      <c r="AH611" s="364"/>
      <c r="AI611" s="364"/>
      <c r="AJ611" s="364"/>
      <c r="AK611" s="364"/>
      <c r="AL611" s="364"/>
      <c r="AM611" s="364"/>
      <c r="AN611" s="364"/>
      <c r="AO611" s="364"/>
      <c r="AP611" s="364"/>
      <c r="AQ611" s="364"/>
      <c r="AR611" s="364"/>
      <c r="AS611" s="364"/>
      <c r="AT611" s="364"/>
      <c r="AU611" s="364"/>
      <c r="AV611" s="364"/>
      <c r="AW611" s="364"/>
      <c r="AX611" s="364"/>
      <c r="AY611" s="364"/>
      <c r="AZ611" s="364"/>
      <c r="BA611" s="364"/>
      <c r="BB611" s="364"/>
      <c r="BC611" s="364"/>
      <c r="BD611" s="364"/>
      <c r="BE611" s="364"/>
      <c r="BF611" s="364"/>
      <c r="BG611" s="364"/>
      <c r="BH611" s="364"/>
      <c r="BI611" s="364"/>
      <c r="BJ611" s="364"/>
      <c r="BK611" s="364"/>
      <c r="BL611" s="364"/>
      <c r="BM611" s="364"/>
      <c r="BN611" s="364"/>
      <c r="BO611" s="364"/>
      <c r="BP611" s="364"/>
      <c r="BQ611" s="364"/>
      <c r="BR611" s="364"/>
      <c r="BS611" s="364"/>
      <c r="BT611" s="364"/>
      <c r="BU611" s="364"/>
      <c r="BV611" s="364"/>
      <c r="BW611" s="364"/>
      <c r="BX611" s="364"/>
      <c r="BY611" s="364"/>
      <c r="BZ611" s="364"/>
      <c r="CA611" s="364"/>
      <c r="CB611" s="364"/>
      <c r="CC611" s="364"/>
      <c r="CD611" s="364"/>
      <c r="CE611" s="364"/>
      <c r="CF611" s="364"/>
      <c r="CG611" s="364"/>
      <c r="CH611" s="364"/>
      <c r="CI611" s="364"/>
      <c r="CJ611" s="364"/>
      <c r="CK611" s="364"/>
      <c r="CL611" s="364"/>
      <c r="CM611" s="130"/>
      <c r="CN611" s="130"/>
    </row>
    <row r="612" spans="1:115" s="7" customFormat="1" ht="30" customHeight="1" thickBot="1" x14ac:dyDescent="0.25">
      <c r="A612" s="487"/>
      <c r="B612" s="487"/>
      <c r="C612" s="126"/>
      <c r="D612" s="127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858"/>
      <c r="Z612" s="122"/>
      <c r="AA612" s="122"/>
      <c r="AB612" s="122"/>
      <c r="AC612" s="349"/>
      <c r="AD612" s="349"/>
      <c r="AE612" s="349"/>
      <c r="AF612" s="349"/>
      <c r="AG612" s="349"/>
      <c r="AH612" s="349"/>
      <c r="AI612" s="349"/>
      <c r="AJ612" s="349"/>
      <c r="AK612" s="349"/>
      <c r="AL612" s="349"/>
      <c r="AM612" s="349"/>
      <c r="AN612" s="349"/>
      <c r="AO612" s="349"/>
      <c r="AP612" s="349"/>
      <c r="AQ612" s="349"/>
      <c r="AR612" s="349"/>
      <c r="AS612" s="349"/>
      <c r="AT612" s="349"/>
      <c r="AU612" s="349"/>
      <c r="AV612" s="349"/>
      <c r="AW612" s="349"/>
      <c r="AX612" s="349"/>
      <c r="AY612" s="349"/>
      <c r="AZ612" s="349"/>
      <c r="BA612" s="349"/>
      <c r="BB612" s="349"/>
      <c r="BC612" s="349"/>
      <c r="BD612" s="349"/>
      <c r="BE612" s="349"/>
      <c r="BF612" s="349"/>
      <c r="BG612" s="349"/>
      <c r="BH612" s="349"/>
      <c r="BI612" s="349"/>
      <c r="BJ612" s="349"/>
      <c r="BK612" s="349"/>
      <c r="BL612" s="349"/>
      <c r="BM612" s="349"/>
      <c r="BN612" s="349"/>
      <c r="BO612" s="349"/>
      <c r="BP612" s="349"/>
      <c r="BQ612" s="349"/>
      <c r="BR612" s="349"/>
      <c r="BS612" s="349"/>
      <c r="BT612" s="349"/>
      <c r="BU612" s="349"/>
      <c r="BV612" s="349"/>
      <c r="BW612" s="349"/>
      <c r="BX612" s="349"/>
      <c r="BY612" s="349"/>
      <c r="BZ612" s="349"/>
      <c r="CA612" s="349"/>
      <c r="CB612" s="349"/>
      <c r="CC612" s="349"/>
      <c r="CD612" s="349"/>
      <c r="CE612" s="349"/>
      <c r="CF612" s="349"/>
      <c r="CG612" s="349"/>
      <c r="CH612" s="349"/>
      <c r="CI612" s="349"/>
      <c r="CJ612" s="349"/>
      <c r="CK612" s="349"/>
      <c r="CL612" s="349"/>
      <c r="CM612" s="122"/>
      <c r="CN612" s="122"/>
    </row>
    <row r="613" spans="1:115" s="2" customFormat="1" ht="45" customHeight="1" thickBot="1" x14ac:dyDescent="0.25">
      <c r="A613" s="394" t="s">
        <v>44</v>
      </c>
      <c r="B613" s="33" t="s">
        <v>91</v>
      </c>
      <c r="C613" s="33" t="s">
        <v>580</v>
      </c>
      <c r="D613" s="33" t="s">
        <v>39</v>
      </c>
      <c r="E613" s="1528" t="s">
        <v>40</v>
      </c>
      <c r="F613" s="1529"/>
      <c r="G613" s="1529"/>
      <c r="H613" s="1529"/>
      <c r="I613" s="1529"/>
      <c r="J613" s="1529"/>
      <c r="K613" s="1529"/>
      <c r="L613" s="1529"/>
      <c r="M613" s="1529"/>
      <c r="N613" s="1529"/>
      <c r="O613" s="1529"/>
      <c r="P613" s="1529"/>
      <c r="Q613" s="1529"/>
      <c r="R613" s="1529"/>
      <c r="S613" s="1529"/>
      <c r="T613" s="1529"/>
      <c r="U613" s="1529"/>
      <c r="V613" s="1529"/>
      <c r="W613" s="1529"/>
      <c r="X613" s="1529"/>
      <c r="Y613" s="1529"/>
      <c r="Z613" s="1529"/>
      <c r="AA613" s="1529"/>
      <c r="AB613" s="1530"/>
      <c r="AC613" s="328"/>
      <c r="AD613" s="328"/>
      <c r="AE613" s="328"/>
      <c r="AF613" s="328"/>
      <c r="AG613" s="328"/>
      <c r="AH613" s="328"/>
      <c r="AI613" s="328"/>
      <c r="AJ613" s="328"/>
      <c r="AK613" s="328"/>
      <c r="AL613" s="328"/>
      <c r="AM613" s="328"/>
      <c r="AN613" s="328"/>
      <c r="AO613" s="328"/>
      <c r="AP613" s="328"/>
      <c r="AQ613" s="328"/>
      <c r="AR613" s="328"/>
      <c r="AS613" s="328"/>
      <c r="AT613" s="328"/>
      <c r="AU613" s="328"/>
      <c r="AV613" s="328"/>
      <c r="AW613" s="328"/>
      <c r="AX613" s="328"/>
      <c r="AY613" s="328"/>
      <c r="AZ613" s="328"/>
      <c r="BA613" s="328"/>
      <c r="BB613" s="328"/>
      <c r="BC613" s="328"/>
      <c r="BD613" s="328"/>
      <c r="BE613" s="328"/>
      <c r="BF613" s="328"/>
      <c r="BG613" s="328"/>
      <c r="BH613" s="328"/>
      <c r="BI613" s="328"/>
      <c r="BJ613" s="328"/>
      <c r="BK613" s="328"/>
      <c r="BL613" s="328"/>
      <c r="BM613" s="328"/>
      <c r="BN613" s="328"/>
      <c r="BO613" s="328"/>
      <c r="BP613" s="328"/>
      <c r="BQ613" s="328"/>
      <c r="BR613" s="328"/>
      <c r="BS613" s="328"/>
      <c r="BT613" s="328"/>
      <c r="BU613" s="328"/>
      <c r="BV613" s="328"/>
      <c r="BW613" s="328"/>
      <c r="BX613" s="328"/>
      <c r="BY613" s="328"/>
      <c r="BZ613" s="328"/>
      <c r="CA613" s="328"/>
      <c r="CB613" s="328"/>
      <c r="CC613" s="328"/>
      <c r="CD613" s="328"/>
      <c r="CE613" s="328"/>
      <c r="CF613" s="328"/>
      <c r="CG613" s="328"/>
      <c r="CH613" s="328"/>
      <c r="CI613" s="328"/>
      <c r="CJ613" s="328"/>
      <c r="CK613" s="328"/>
      <c r="CL613" s="328"/>
      <c r="CM613" s="165"/>
      <c r="CN613" s="165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</row>
    <row r="614" spans="1:115" s="2" customFormat="1" ht="10.5" customHeight="1" thickBot="1" x14ac:dyDescent="0.25">
      <c r="A614" s="1466" t="s">
        <v>923</v>
      </c>
      <c r="B614" s="812"/>
      <c r="C614" s="812"/>
      <c r="D614" s="812"/>
      <c r="E614" s="812">
        <v>1</v>
      </c>
      <c r="F614" s="154">
        <v>2</v>
      </c>
      <c r="G614" s="154">
        <v>3</v>
      </c>
      <c r="H614" s="594">
        <v>4</v>
      </c>
      <c r="I614" s="154">
        <v>5</v>
      </c>
      <c r="J614" s="154">
        <v>6</v>
      </c>
      <c r="K614" s="154">
        <v>7</v>
      </c>
      <c r="L614" s="154">
        <v>8</v>
      </c>
      <c r="M614" s="154">
        <v>9</v>
      </c>
      <c r="N614" s="594">
        <v>10</v>
      </c>
      <c r="O614" s="154">
        <v>11</v>
      </c>
      <c r="P614" s="154">
        <v>12</v>
      </c>
      <c r="Q614" s="154">
        <v>13</v>
      </c>
      <c r="R614" s="154">
        <v>14</v>
      </c>
      <c r="S614" s="154">
        <v>15</v>
      </c>
      <c r="T614" s="154">
        <v>16</v>
      </c>
      <c r="U614" s="154">
        <v>17</v>
      </c>
      <c r="V614" s="154">
        <v>18</v>
      </c>
      <c r="W614" s="154">
        <v>19</v>
      </c>
      <c r="X614" s="154">
        <v>20</v>
      </c>
      <c r="Y614" s="594">
        <v>21</v>
      </c>
      <c r="Z614" s="154">
        <v>22</v>
      </c>
      <c r="AA614" s="154">
        <v>23</v>
      </c>
      <c r="AB614" s="156">
        <v>24</v>
      </c>
      <c r="AC614" s="328"/>
      <c r="AD614" s="328"/>
      <c r="AE614" s="328"/>
      <c r="AF614" s="328"/>
      <c r="AG614" s="328"/>
      <c r="AH614" s="328"/>
      <c r="AI614" s="328"/>
      <c r="AJ614" s="328"/>
      <c r="AK614" s="328"/>
      <c r="AL614" s="328"/>
      <c r="AM614" s="328"/>
      <c r="AN614" s="328"/>
      <c r="AO614" s="328"/>
      <c r="AP614" s="328"/>
      <c r="AQ614" s="328"/>
      <c r="AR614" s="328"/>
      <c r="AS614" s="328"/>
      <c r="AT614" s="328"/>
      <c r="AU614" s="328"/>
      <c r="AV614" s="328"/>
      <c r="AW614" s="328"/>
      <c r="AX614" s="328"/>
      <c r="AY614" s="328"/>
      <c r="AZ614" s="328"/>
      <c r="BA614" s="328"/>
      <c r="BB614" s="328"/>
      <c r="BC614" s="328"/>
      <c r="BD614" s="328"/>
      <c r="BE614" s="328"/>
      <c r="BF614" s="328"/>
      <c r="BG614" s="328"/>
      <c r="BH614" s="328"/>
      <c r="BI614" s="328"/>
      <c r="BJ614" s="328"/>
      <c r="BK614" s="328"/>
      <c r="BL614" s="328"/>
      <c r="BM614" s="328"/>
      <c r="BN614" s="328"/>
      <c r="BO614" s="328"/>
      <c r="BP614" s="328"/>
      <c r="BQ614" s="328"/>
      <c r="BR614" s="328"/>
      <c r="BS614" s="328"/>
      <c r="BT614" s="328"/>
      <c r="BU614" s="328"/>
      <c r="BV614" s="328"/>
      <c r="BW614" s="328"/>
      <c r="BX614" s="328"/>
      <c r="BY614" s="328"/>
      <c r="BZ614" s="328"/>
      <c r="CA614" s="328"/>
      <c r="CB614" s="328"/>
      <c r="CC614" s="328"/>
      <c r="CD614" s="328"/>
      <c r="CE614" s="328"/>
      <c r="CF614" s="328"/>
      <c r="CG614" s="328"/>
      <c r="CH614" s="328"/>
      <c r="CI614" s="328"/>
      <c r="CJ614" s="328"/>
      <c r="CK614" s="328"/>
      <c r="CL614" s="328"/>
      <c r="CM614" s="165"/>
      <c r="CN614" s="165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</row>
    <row r="615" spans="1:115" s="1" customFormat="1" ht="10.5" customHeight="1" x14ac:dyDescent="0.2">
      <c r="A615" s="814" t="s">
        <v>34</v>
      </c>
      <c r="B615" s="735"/>
      <c r="C615" s="735" t="s">
        <v>522</v>
      </c>
      <c r="D615" s="224" t="s">
        <v>38</v>
      </c>
      <c r="E615" s="213">
        <v>10.3</v>
      </c>
      <c r="F615" s="213">
        <v>10.199999999999999</v>
      </c>
      <c r="G615" s="213">
        <v>10.199999999999999</v>
      </c>
      <c r="H615" s="647">
        <v>10.199999999999999</v>
      </c>
      <c r="I615" s="213">
        <v>10.199999999999999</v>
      </c>
      <c r="J615" s="213">
        <v>10.199999999999999</v>
      </c>
      <c r="K615" s="213">
        <v>10.199999999999999</v>
      </c>
      <c r="L615" s="213">
        <v>10.3</v>
      </c>
      <c r="M615" s="213">
        <v>10.3</v>
      </c>
      <c r="N615" s="647">
        <v>10.3</v>
      </c>
      <c r="O615" s="213">
        <v>10.3</v>
      </c>
      <c r="P615" s="213">
        <v>10.3</v>
      </c>
      <c r="Q615" s="213">
        <v>10.3</v>
      </c>
      <c r="R615" s="213">
        <v>10.3</v>
      </c>
      <c r="S615" s="213">
        <v>10.199999999999999</v>
      </c>
      <c r="T615" s="213">
        <v>10.199999999999999</v>
      </c>
      <c r="U615" s="213">
        <v>10.199999999999999</v>
      </c>
      <c r="V615" s="213">
        <v>10.199999999999999</v>
      </c>
      <c r="W615" s="213">
        <v>10.199999999999999</v>
      </c>
      <c r="X615" s="213">
        <v>10.199999999999999</v>
      </c>
      <c r="Y615" s="647">
        <v>10.199999999999999</v>
      </c>
      <c r="Z615" s="1231">
        <v>10.199999999999999</v>
      </c>
      <c r="AA615" s="1231">
        <v>10.199999999999999</v>
      </c>
      <c r="AB615" s="1431">
        <v>10.199999999999999</v>
      </c>
      <c r="AC615" s="328"/>
      <c r="AD615" s="328"/>
      <c r="AE615" s="328"/>
      <c r="AF615" s="328"/>
      <c r="AG615" s="328"/>
      <c r="AH615" s="328"/>
      <c r="AI615" s="328"/>
      <c r="AJ615" s="328"/>
      <c r="AK615" s="328"/>
      <c r="AL615" s="328"/>
      <c r="AM615" s="328"/>
      <c r="AN615" s="328"/>
      <c r="AO615" s="328"/>
      <c r="AP615" s="328"/>
      <c r="AQ615" s="328"/>
      <c r="AR615" s="328"/>
      <c r="AS615" s="328"/>
      <c r="AT615" s="328"/>
      <c r="AU615" s="328"/>
      <c r="AV615" s="328"/>
      <c r="AW615" s="328"/>
      <c r="AX615" s="328"/>
      <c r="AY615" s="328"/>
      <c r="AZ615" s="328"/>
      <c r="BA615" s="328"/>
      <c r="BB615" s="328"/>
      <c r="BC615" s="328"/>
      <c r="BD615" s="328"/>
      <c r="BE615" s="328"/>
      <c r="BF615" s="328"/>
      <c r="BG615" s="328"/>
      <c r="BH615" s="328"/>
      <c r="BI615" s="328"/>
      <c r="BJ615" s="328"/>
      <c r="BK615" s="328"/>
      <c r="BL615" s="328"/>
      <c r="BM615" s="328"/>
      <c r="BN615" s="328"/>
      <c r="BO615" s="328"/>
      <c r="BP615" s="328"/>
      <c r="BQ615" s="328"/>
      <c r="BR615" s="328"/>
      <c r="BS615" s="328"/>
      <c r="BT615" s="328"/>
      <c r="BU615" s="328"/>
      <c r="BV615" s="328"/>
      <c r="BW615" s="328"/>
      <c r="BX615" s="328"/>
      <c r="BY615" s="328"/>
      <c r="BZ615" s="328"/>
      <c r="CA615" s="328"/>
      <c r="CB615" s="328"/>
      <c r="CC615" s="328"/>
      <c r="CD615" s="328"/>
      <c r="CE615" s="328"/>
      <c r="CF615" s="328"/>
      <c r="CG615" s="328"/>
      <c r="CH615" s="328"/>
      <c r="CI615" s="328"/>
      <c r="CJ615" s="328"/>
      <c r="CK615" s="328"/>
      <c r="CL615" s="328"/>
      <c r="CM615" s="165"/>
      <c r="CN615" s="165"/>
    </row>
    <row r="616" spans="1:115" s="1" customFormat="1" ht="10.5" customHeight="1" thickBot="1" x14ac:dyDescent="0.25">
      <c r="A616" s="815" t="s">
        <v>35</v>
      </c>
      <c r="B616" s="736"/>
      <c r="C616" s="736" t="s">
        <v>522</v>
      </c>
      <c r="D616" s="226" t="s">
        <v>38</v>
      </c>
      <c r="E616" s="43">
        <v>10.3</v>
      </c>
      <c r="F616" s="43">
        <v>10.199999999999999</v>
      </c>
      <c r="G616" s="43">
        <v>10.199999999999999</v>
      </c>
      <c r="H616" s="611">
        <v>10.199999999999999</v>
      </c>
      <c r="I616" s="43">
        <v>10.199999999999999</v>
      </c>
      <c r="J616" s="43">
        <v>10.199999999999999</v>
      </c>
      <c r="K616" s="43">
        <v>10.199999999999999</v>
      </c>
      <c r="L616" s="43">
        <v>10.199999999999999</v>
      </c>
      <c r="M616" s="43">
        <v>10.199999999999999</v>
      </c>
      <c r="N616" s="611">
        <v>10.199999999999999</v>
      </c>
      <c r="O616" s="43">
        <v>10.199999999999999</v>
      </c>
      <c r="P616" s="43">
        <v>10.199999999999999</v>
      </c>
      <c r="Q616" s="43">
        <v>10.199999999999999</v>
      </c>
      <c r="R616" s="43">
        <v>10.199999999999999</v>
      </c>
      <c r="S616" s="43">
        <v>10.199999999999999</v>
      </c>
      <c r="T616" s="43">
        <v>10.199999999999999</v>
      </c>
      <c r="U616" s="43">
        <v>10.199999999999999</v>
      </c>
      <c r="V616" s="43">
        <v>10.3</v>
      </c>
      <c r="W616" s="43">
        <v>10.199999999999999</v>
      </c>
      <c r="X616" s="43">
        <v>10.3</v>
      </c>
      <c r="Y616" s="611">
        <v>10.199999999999999</v>
      </c>
      <c r="Z616" s="43">
        <v>10.3</v>
      </c>
      <c r="AA616" s="43">
        <v>10.199999999999999</v>
      </c>
      <c r="AB616" s="921">
        <v>10.199999999999999</v>
      </c>
      <c r="AC616" s="328"/>
      <c r="AD616" s="328"/>
      <c r="AE616" s="328"/>
      <c r="AF616" s="328"/>
      <c r="AG616" s="328"/>
      <c r="AH616" s="328"/>
      <c r="AI616" s="328"/>
      <c r="AJ616" s="328"/>
      <c r="AK616" s="328"/>
      <c r="AL616" s="328"/>
      <c r="AM616" s="328"/>
      <c r="AN616" s="328"/>
      <c r="AO616" s="328"/>
      <c r="AP616" s="328"/>
      <c r="AQ616" s="328"/>
      <c r="AR616" s="328"/>
      <c r="AS616" s="328"/>
      <c r="AT616" s="328"/>
      <c r="AU616" s="328"/>
      <c r="AV616" s="328"/>
      <c r="AW616" s="328"/>
      <c r="AX616" s="328"/>
      <c r="AY616" s="328"/>
      <c r="AZ616" s="328"/>
      <c r="BA616" s="328"/>
      <c r="BB616" s="328"/>
      <c r="BC616" s="328"/>
      <c r="BD616" s="328"/>
      <c r="BE616" s="328"/>
      <c r="BF616" s="328"/>
      <c r="BG616" s="328"/>
      <c r="BH616" s="328"/>
      <c r="BI616" s="328"/>
      <c r="BJ616" s="328"/>
      <c r="BK616" s="328"/>
      <c r="BL616" s="328"/>
      <c r="BM616" s="328"/>
      <c r="BN616" s="328"/>
      <c r="BO616" s="328"/>
      <c r="BP616" s="328"/>
      <c r="BQ616" s="328"/>
      <c r="BR616" s="328"/>
      <c r="BS616" s="328"/>
      <c r="BT616" s="328"/>
      <c r="BU616" s="328"/>
      <c r="BV616" s="328"/>
      <c r="BW616" s="328"/>
      <c r="BX616" s="328"/>
      <c r="BY616" s="328"/>
      <c r="BZ616" s="328"/>
      <c r="CA616" s="328"/>
      <c r="CB616" s="328"/>
      <c r="CC616" s="328"/>
      <c r="CD616" s="328"/>
      <c r="CE616" s="328"/>
      <c r="CF616" s="328"/>
      <c r="CG616" s="328"/>
      <c r="CH616" s="328"/>
      <c r="CI616" s="328"/>
      <c r="CJ616" s="328"/>
      <c r="CK616" s="328"/>
      <c r="CL616" s="328"/>
      <c r="CM616" s="165"/>
      <c r="CN616" s="165"/>
    </row>
    <row r="617" spans="1:115" s="1" customFormat="1" ht="10.5" customHeight="1" x14ac:dyDescent="0.2">
      <c r="A617" s="1531" t="s">
        <v>98</v>
      </c>
      <c r="B617" s="1534" t="s">
        <v>857</v>
      </c>
      <c r="C617" s="1119"/>
      <c r="D617" s="1203"/>
      <c r="E617" s="79"/>
      <c r="F617" s="79"/>
      <c r="G617" s="79"/>
      <c r="H617" s="576"/>
      <c r="I617" s="79"/>
      <c r="J617" s="79"/>
      <c r="K617" s="79"/>
      <c r="L617" s="79"/>
      <c r="M617" s="79"/>
      <c r="N617" s="576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576"/>
      <c r="Z617" s="79"/>
      <c r="AA617" s="79"/>
      <c r="AB617" s="80"/>
      <c r="AC617" s="455" t="s">
        <v>115</v>
      </c>
      <c r="AD617" s="455">
        <f>AD619/AC619</f>
        <v>0.43333333333333335</v>
      </c>
      <c r="AE617" s="106"/>
      <c r="AF617" s="350"/>
      <c r="AG617" s="102"/>
      <c r="AH617" s="102"/>
      <c r="AI617" s="102"/>
      <c r="AJ617" s="102"/>
      <c r="AK617" s="102"/>
      <c r="AL617" s="102"/>
      <c r="AM617" s="102"/>
      <c r="AN617" s="102"/>
      <c r="AO617" s="102"/>
      <c r="AP617" s="102"/>
      <c r="AQ617" s="102"/>
      <c r="AR617" s="102"/>
      <c r="AS617" s="102"/>
      <c r="AT617" s="102"/>
      <c r="AU617" s="102"/>
      <c r="AV617" s="102"/>
      <c r="AW617" s="102"/>
      <c r="AX617" s="102"/>
      <c r="AY617" s="102"/>
      <c r="AZ617" s="102"/>
      <c r="BA617" s="102"/>
      <c r="BB617" s="102"/>
      <c r="BC617" s="102"/>
      <c r="BD617" s="102"/>
      <c r="BE617" s="328"/>
      <c r="BF617" s="328"/>
      <c r="BG617" s="328"/>
      <c r="BH617" s="328"/>
      <c r="BI617" s="328"/>
      <c r="BJ617" s="328"/>
      <c r="BK617" s="328"/>
      <c r="BL617" s="328"/>
      <c r="BM617" s="328"/>
      <c r="BN617" s="328"/>
      <c r="BO617" s="328"/>
      <c r="BP617" s="328"/>
      <c r="BQ617" s="328"/>
      <c r="BR617" s="328"/>
      <c r="BS617" s="328"/>
      <c r="BT617" s="328"/>
      <c r="BU617" s="328"/>
      <c r="BV617" s="328"/>
      <c r="BW617" s="328"/>
      <c r="BX617" s="328"/>
      <c r="BY617" s="328"/>
      <c r="BZ617" s="328"/>
      <c r="CA617" s="328"/>
      <c r="CB617" s="328"/>
      <c r="CC617" s="328"/>
      <c r="CD617" s="328"/>
      <c r="CE617" s="328"/>
      <c r="CF617" s="328"/>
      <c r="CG617" s="328"/>
      <c r="CH617" s="328"/>
      <c r="CI617" s="328"/>
      <c r="CJ617" s="328"/>
      <c r="CK617" s="328"/>
      <c r="CL617" s="328"/>
      <c r="CM617" s="165"/>
      <c r="CN617" s="165"/>
    </row>
    <row r="618" spans="1:115" s="1" customFormat="1" ht="10.5" customHeight="1" x14ac:dyDescent="0.2">
      <c r="A618" s="1532"/>
      <c r="B618" s="1535"/>
      <c r="C618" s="1472" t="s">
        <v>129</v>
      </c>
      <c r="D618" s="134" t="s">
        <v>33</v>
      </c>
      <c r="E618" s="107">
        <f>ROUND(SQRT(E619^2+E620^2)*1000/(1.73*E$615),0)</f>
        <v>7</v>
      </c>
      <c r="F618" s="107">
        <f>ROUND(SQRT(F619^2+F620^2)*1000/(1.73*F$615),0)</f>
        <v>7</v>
      </c>
      <c r="G618" s="107">
        <f t="shared" ref="G618:AB618" si="336">ROUND(SQRT(G619^2+G620^2)*1000/(1.73*G$615),0)</f>
        <v>7</v>
      </c>
      <c r="H618" s="578">
        <f t="shared" si="336"/>
        <v>7</v>
      </c>
      <c r="I618" s="107">
        <f t="shared" si="336"/>
        <v>7</v>
      </c>
      <c r="J618" s="107">
        <f>ROUND(SQRT(J619^2+J620^2)*1000/(1.73*J$615),0)</f>
        <v>7</v>
      </c>
      <c r="K618" s="107">
        <f t="shared" si="336"/>
        <v>7</v>
      </c>
      <c r="L618" s="107">
        <f>ROUND(SQRT(L619^2+L620^2)*1000/(1.73*L$615),0)</f>
        <v>7</v>
      </c>
      <c r="M618" s="107">
        <f t="shared" si="336"/>
        <v>7</v>
      </c>
      <c r="N618" s="578">
        <f t="shared" si="336"/>
        <v>7</v>
      </c>
      <c r="O618" s="107">
        <f t="shared" si="336"/>
        <v>7</v>
      </c>
      <c r="P618" s="107">
        <f t="shared" si="336"/>
        <v>7</v>
      </c>
      <c r="Q618" s="107">
        <f t="shared" si="336"/>
        <v>7</v>
      </c>
      <c r="R618" s="107">
        <f t="shared" si="336"/>
        <v>7</v>
      </c>
      <c r="S618" s="107">
        <f t="shared" si="336"/>
        <v>7</v>
      </c>
      <c r="T618" s="107">
        <f t="shared" si="336"/>
        <v>7</v>
      </c>
      <c r="U618" s="107">
        <f t="shared" si="336"/>
        <v>7</v>
      </c>
      <c r="V618" s="107">
        <f t="shared" si="336"/>
        <v>7</v>
      </c>
      <c r="W618" s="107">
        <f t="shared" si="336"/>
        <v>7</v>
      </c>
      <c r="X618" s="107">
        <f t="shared" si="336"/>
        <v>7</v>
      </c>
      <c r="Y618" s="578">
        <f t="shared" si="336"/>
        <v>7</v>
      </c>
      <c r="Z618" s="107">
        <f t="shared" si="336"/>
        <v>7</v>
      </c>
      <c r="AA618" s="107">
        <f t="shared" si="336"/>
        <v>7</v>
      </c>
      <c r="AB618" s="108">
        <f t="shared" si="336"/>
        <v>7</v>
      </c>
      <c r="AC618" s="335"/>
      <c r="AD618" s="335"/>
      <c r="AE618" s="103"/>
      <c r="AF618" s="102"/>
      <c r="AG618" s="102"/>
      <c r="AH618" s="102"/>
      <c r="AI618" s="102"/>
      <c r="AJ618" s="102"/>
      <c r="AK618" s="102"/>
      <c r="AL618" s="102"/>
      <c r="AM618" s="102"/>
      <c r="AN618" s="102"/>
      <c r="AO618" s="102"/>
      <c r="AP618" s="102"/>
      <c r="AQ618" s="102"/>
      <c r="AR618" s="102"/>
      <c r="AS618" s="102"/>
      <c r="AT618" s="102"/>
      <c r="AU618" s="102"/>
      <c r="AV618" s="102"/>
      <c r="AW618" s="102"/>
      <c r="AX618" s="102"/>
      <c r="AY618" s="102"/>
      <c r="AZ618" s="102"/>
      <c r="BA618" s="102"/>
      <c r="BB618" s="102"/>
      <c r="BC618" s="102"/>
      <c r="BD618" s="102"/>
      <c r="BE618" s="328"/>
      <c r="BF618" s="328"/>
      <c r="BG618" s="328"/>
      <c r="BH618" s="328"/>
      <c r="BI618" s="328"/>
      <c r="BJ618" s="328"/>
      <c r="BK618" s="328"/>
      <c r="BL618" s="328"/>
      <c r="BM618" s="328"/>
      <c r="BN618" s="328"/>
      <c r="BO618" s="328"/>
      <c r="BP618" s="328"/>
      <c r="BQ618" s="328"/>
      <c r="BR618" s="328"/>
      <c r="BS618" s="328"/>
      <c r="BT618" s="328"/>
      <c r="BU618" s="328"/>
      <c r="BV618" s="328"/>
      <c r="BW618" s="328"/>
      <c r="BX618" s="328"/>
      <c r="BY618" s="328"/>
      <c r="BZ618" s="328"/>
      <c r="CA618" s="328"/>
      <c r="CB618" s="328"/>
      <c r="CC618" s="328"/>
      <c r="CD618" s="328"/>
      <c r="CE618" s="328"/>
      <c r="CF618" s="328"/>
      <c r="CG618" s="328"/>
      <c r="CH618" s="328"/>
      <c r="CI618" s="328"/>
      <c r="CJ618" s="328"/>
      <c r="CK618" s="328"/>
      <c r="CL618" s="328"/>
      <c r="CM618" s="165"/>
      <c r="CN618" s="165"/>
    </row>
    <row r="619" spans="1:115" s="1" customFormat="1" ht="10.5" customHeight="1" x14ac:dyDescent="0.2">
      <c r="A619" s="1532"/>
      <c r="B619" s="1535"/>
      <c r="C619" s="1472" t="s">
        <v>557</v>
      </c>
      <c r="D619" s="134" t="s">
        <v>116</v>
      </c>
      <c r="E619" s="51">
        <f>AF619*$AE619</f>
        <v>0.12</v>
      </c>
      <c r="F619" s="51">
        <f t="shared" ref="F619:AA619" si="337">AG619*$AE619</f>
        <v>0.12</v>
      </c>
      <c r="G619" s="51">
        <f t="shared" si="337"/>
        <v>0.12</v>
      </c>
      <c r="H619" s="575">
        <f t="shared" si="337"/>
        <v>0.12</v>
      </c>
      <c r="I619" s="51">
        <f t="shared" si="337"/>
        <v>0.12</v>
      </c>
      <c r="J619" s="51">
        <f t="shared" si="337"/>
        <v>0.12</v>
      </c>
      <c r="K619" s="51">
        <f t="shared" si="337"/>
        <v>0.12</v>
      </c>
      <c r="L619" s="51">
        <f t="shared" si="337"/>
        <v>0.12</v>
      </c>
      <c r="M619" s="51">
        <f t="shared" si="337"/>
        <v>0.12</v>
      </c>
      <c r="N619" s="575">
        <f t="shared" si="337"/>
        <v>0.12</v>
      </c>
      <c r="O619" s="51">
        <f t="shared" si="337"/>
        <v>0.12</v>
      </c>
      <c r="P619" s="51">
        <f t="shared" si="337"/>
        <v>0.12</v>
      </c>
      <c r="Q619" s="51">
        <f t="shared" si="337"/>
        <v>0.12</v>
      </c>
      <c r="R619" s="51">
        <f t="shared" si="337"/>
        <v>0.12</v>
      </c>
      <c r="S619" s="51">
        <f t="shared" si="337"/>
        <v>0.12</v>
      </c>
      <c r="T619" s="51">
        <f t="shared" si="337"/>
        <v>0.12</v>
      </c>
      <c r="U619" s="51">
        <f t="shared" si="337"/>
        <v>0.12</v>
      </c>
      <c r="V619" s="51">
        <f t="shared" si="337"/>
        <v>0.12</v>
      </c>
      <c r="W619" s="51">
        <f t="shared" si="337"/>
        <v>0.12</v>
      </c>
      <c r="X619" s="51">
        <f t="shared" si="337"/>
        <v>0.12</v>
      </c>
      <c r="Y619" s="575">
        <f t="shared" si="337"/>
        <v>0.12</v>
      </c>
      <c r="Z619" s="51">
        <f t="shared" si="337"/>
        <v>0.12</v>
      </c>
      <c r="AA619" s="51">
        <f t="shared" si="337"/>
        <v>0.12</v>
      </c>
      <c r="AB619" s="52">
        <f>BC619*$AE619</f>
        <v>0.12</v>
      </c>
      <c r="AC619" s="69">
        <f>(BD619-AF619)*AE619</f>
        <v>-0.12</v>
      </c>
      <c r="AD619" s="69">
        <f>(BD620-AF620)*AE619</f>
        <v>-5.1999999999999998E-2</v>
      </c>
      <c r="AE619" s="103">
        <v>20</v>
      </c>
      <c r="AF619" s="114">
        <v>6.0000000000000001E-3</v>
      </c>
      <c r="AG619" s="114">
        <v>6.0000000000000001E-3</v>
      </c>
      <c r="AH619" s="114">
        <v>6.0000000000000001E-3</v>
      </c>
      <c r="AI619" s="114">
        <v>6.0000000000000001E-3</v>
      </c>
      <c r="AJ619" s="114">
        <v>6.0000000000000001E-3</v>
      </c>
      <c r="AK619" s="114">
        <v>6.0000000000000001E-3</v>
      </c>
      <c r="AL619" s="114">
        <v>6.0000000000000001E-3</v>
      </c>
      <c r="AM619" s="114">
        <v>6.0000000000000001E-3</v>
      </c>
      <c r="AN619" s="114">
        <v>6.0000000000000001E-3</v>
      </c>
      <c r="AO619" s="114">
        <v>6.0000000000000001E-3</v>
      </c>
      <c r="AP619" s="114">
        <v>6.0000000000000001E-3</v>
      </c>
      <c r="AQ619" s="114">
        <v>6.0000000000000001E-3</v>
      </c>
      <c r="AR619" s="114">
        <v>6.0000000000000001E-3</v>
      </c>
      <c r="AS619" s="114">
        <v>6.0000000000000001E-3</v>
      </c>
      <c r="AT619" s="114">
        <v>6.0000000000000001E-3</v>
      </c>
      <c r="AU619" s="114">
        <v>6.0000000000000001E-3</v>
      </c>
      <c r="AV619" s="114">
        <v>6.0000000000000001E-3</v>
      </c>
      <c r="AW619" s="114">
        <v>6.0000000000000001E-3</v>
      </c>
      <c r="AX619" s="114">
        <v>6.0000000000000001E-3</v>
      </c>
      <c r="AY619" s="114">
        <v>6.0000000000000001E-3</v>
      </c>
      <c r="AZ619" s="114">
        <v>6.0000000000000001E-3</v>
      </c>
      <c r="BA619" s="114">
        <v>6.0000000000000001E-3</v>
      </c>
      <c r="BB619" s="114">
        <v>6.0000000000000001E-3</v>
      </c>
      <c r="BC619" s="114">
        <v>6.0000000000000001E-3</v>
      </c>
      <c r="BD619" s="102"/>
      <c r="BE619" s="328"/>
      <c r="BF619" s="328"/>
      <c r="BG619" s="328"/>
      <c r="BH619" s="328"/>
      <c r="BI619" s="328"/>
      <c r="BJ619" s="328"/>
      <c r="BK619" s="328"/>
      <c r="BL619" s="328"/>
      <c r="BM619" s="328"/>
      <c r="BN619" s="328"/>
      <c r="BO619" s="328"/>
      <c r="BP619" s="328"/>
      <c r="BQ619" s="328"/>
      <c r="BR619" s="328"/>
      <c r="BS619" s="328"/>
      <c r="BT619" s="328"/>
      <c r="BU619" s="328"/>
      <c r="BV619" s="328"/>
      <c r="BW619" s="328"/>
      <c r="BX619" s="328"/>
      <c r="BY619" s="328"/>
      <c r="BZ619" s="328"/>
      <c r="CA619" s="328"/>
      <c r="CB619" s="328"/>
      <c r="CC619" s="328"/>
      <c r="CD619" s="328"/>
      <c r="CE619" s="328"/>
      <c r="CF619" s="328"/>
      <c r="CG619" s="328"/>
      <c r="CH619" s="328"/>
      <c r="CI619" s="328"/>
      <c r="CJ619" s="328"/>
      <c r="CK619" s="328"/>
      <c r="CL619" s="328"/>
      <c r="CM619" s="165"/>
      <c r="CN619" s="165"/>
    </row>
    <row r="620" spans="1:115" s="1" customFormat="1" ht="10.5" customHeight="1" x14ac:dyDescent="0.2">
      <c r="A620" s="1532"/>
      <c r="B620" s="1535"/>
      <c r="C620" s="1472" t="s">
        <v>557</v>
      </c>
      <c r="D620" s="134" t="s">
        <v>117</v>
      </c>
      <c r="E620" s="51">
        <f>AF620*$AE619</f>
        <v>5.1999999999999998E-2</v>
      </c>
      <c r="F620" s="51">
        <f t="shared" ref="F620:AB620" si="338">AG620*$AE619</f>
        <v>5.1999999999999998E-2</v>
      </c>
      <c r="G620" s="51">
        <f t="shared" si="338"/>
        <v>5.1000000000000004E-2</v>
      </c>
      <c r="H620" s="575">
        <f t="shared" si="338"/>
        <v>0.05</v>
      </c>
      <c r="I620" s="51">
        <f t="shared" si="338"/>
        <v>0.05</v>
      </c>
      <c r="J620" s="51">
        <f t="shared" si="338"/>
        <v>0.05</v>
      </c>
      <c r="K620" s="51">
        <f t="shared" si="338"/>
        <v>0.05</v>
      </c>
      <c r="L620" s="51">
        <f t="shared" si="338"/>
        <v>5.1000000000000004E-2</v>
      </c>
      <c r="M620" s="51">
        <f t="shared" si="338"/>
        <v>5.1999999999999998E-2</v>
      </c>
      <c r="N620" s="575">
        <f t="shared" si="338"/>
        <v>5.1999999999999998E-2</v>
      </c>
      <c r="O620" s="51">
        <f t="shared" si="338"/>
        <v>5.1999999999999998E-2</v>
      </c>
      <c r="P620" s="51">
        <f t="shared" si="338"/>
        <v>5.1999999999999998E-2</v>
      </c>
      <c r="Q620" s="51">
        <f t="shared" si="338"/>
        <v>5.1999999999999998E-2</v>
      </c>
      <c r="R620" s="51">
        <f t="shared" si="338"/>
        <v>5.1999999999999998E-2</v>
      </c>
      <c r="S620" s="51">
        <f t="shared" si="338"/>
        <v>0.05</v>
      </c>
      <c r="T620" s="51">
        <f t="shared" si="338"/>
        <v>0.05</v>
      </c>
      <c r="U620" s="51">
        <f t="shared" si="338"/>
        <v>4.9000000000000002E-2</v>
      </c>
      <c r="V620" s="51">
        <f t="shared" si="338"/>
        <v>4.9000000000000002E-2</v>
      </c>
      <c r="W620" s="51">
        <f t="shared" si="338"/>
        <v>4.9000000000000002E-2</v>
      </c>
      <c r="X620" s="51">
        <f t="shared" si="338"/>
        <v>0.05</v>
      </c>
      <c r="Y620" s="575">
        <f t="shared" si="338"/>
        <v>0.05</v>
      </c>
      <c r="Z620" s="51">
        <f t="shared" si="338"/>
        <v>0.05</v>
      </c>
      <c r="AA620" s="51">
        <f t="shared" si="338"/>
        <v>0.05</v>
      </c>
      <c r="AB620" s="52">
        <f t="shared" si="338"/>
        <v>0.05</v>
      </c>
      <c r="AC620" s="69"/>
      <c r="AD620" s="69"/>
      <c r="AE620" s="103"/>
      <c r="AF620" s="114">
        <v>2.5999999999999999E-3</v>
      </c>
      <c r="AG620" s="114">
        <v>2.5999999999999999E-3</v>
      </c>
      <c r="AH620" s="114">
        <v>2.5500000000000002E-3</v>
      </c>
      <c r="AI620" s="114">
        <v>2.5000000000000001E-3</v>
      </c>
      <c r="AJ620" s="114">
        <v>2.5000000000000001E-3</v>
      </c>
      <c r="AK620" s="114">
        <v>2.5000000000000001E-3</v>
      </c>
      <c r="AL620" s="114">
        <v>2.5000000000000001E-3</v>
      </c>
      <c r="AM620" s="114">
        <v>2.5500000000000002E-3</v>
      </c>
      <c r="AN620" s="114">
        <v>2.5999999999999999E-3</v>
      </c>
      <c r="AO620" s="114">
        <v>2.5999999999999999E-3</v>
      </c>
      <c r="AP620" s="114">
        <v>2.5999999999999999E-3</v>
      </c>
      <c r="AQ620" s="114">
        <v>2.5999999999999999E-3</v>
      </c>
      <c r="AR620" s="114">
        <v>2.5999999999999999E-3</v>
      </c>
      <c r="AS620" s="114">
        <v>2.5999999999999999E-3</v>
      </c>
      <c r="AT620" s="114">
        <v>2.5000000000000001E-3</v>
      </c>
      <c r="AU620" s="114">
        <v>2.5000000000000001E-3</v>
      </c>
      <c r="AV620" s="114">
        <v>2.4499999999999999E-3</v>
      </c>
      <c r="AW620" s="114">
        <v>2.4499999999999999E-3</v>
      </c>
      <c r="AX620" s="114">
        <v>2.4499999999999999E-3</v>
      </c>
      <c r="AY620" s="114">
        <v>2.5000000000000001E-3</v>
      </c>
      <c r="AZ620" s="114">
        <v>2.5000000000000001E-3</v>
      </c>
      <c r="BA620" s="114">
        <v>2.5000000000000001E-3</v>
      </c>
      <c r="BB620" s="114">
        <v>2.5000000000000001E-3</v>
      </c>
      <c r="BC620" s="114">
        <v>2.5000000000000001E-3</v>
      </c>
      <c r="BD620" s="102"/>
      <c r="BE620" s="102"/>
      <c r="BF620" s="102"/>
      <c r="BG620" s="102"/>
      <c r="BH620" s="102"/>
      <c r="BI620" s="102"/>
      <c r="BJ620" s="102"/>
      <c r="BK620" s="102"/>
      <c r="BL620" s="102"/>
      <c r="BM620" s="102"/>
      <c r="BN620" s="102"/>
      <c r="BO620" s="102"/>
      <c r="BP620" s="102"/>
      <c r="BQ620" s="102"/>
      <c r="BR620" s="102"/>
      <c r="BS620" s="102"/>
      <c r="BT620" s="102"/>
      <c r="BU620" s="102"/>
      <c r="BV620" s="102"/>
      <c r="BW620" s="102"/>
      <c r="BX620" s="102"/>
      <c r="BY620" s="102"/>
      <c r="BZ620" s="102"/>
      <c r="CA620" s="102"/>
      <c r="CB620" s="102"/>
      <c r="CC620" s="102"/>
      <c r="CD620" s="328"/>
      <c r="CE620" s="328"/>
      <c r="CF620" s="328"/>
      <c r="CG620" s="328"/>
      <c r="CH620" s="328"/>
      <c r="CI620" s="328"/>
      <c r="CJ620" s="328"/>
      <c r="CK620" s="328"/>
      <c r="CL620" s="328"/>
      <c r="CM620" s="165"/>
      <c r="CN620" s="165"/>
    </row>
    <row r="621" spans="1:115" s="1" customFormat="1" ht="10.5" customHeight="1" thickBot="1" x14ac:dyDescent="0.25">
      <c r="A621" s="1533"/>
      <c r="B621" s="1536"/>
      <c r="C621" s="274"/>
      <c r="D621" s="239" t="s">
        <v>41</v>
      </c>
      <c r="E621" s="55">
        <f t="shared" ref="E621:AB621" si="339">E620/E619</f>
        <v>0.43333333333333335</v>
      </c>
      <c r="F621" s="55">
        <f t="shared" si="339"/>
        <v>0.43333333333333335</v>
      </c>
      <c r="G621" s="55">
        <f t="shared" si="339"/>
        <v>0.42500000000000004</v>
      </c>
      <c r="H621" s="577">
        <f t="shared" si="339"/>
        <v>0.41666666666666669</v>
      </c>
      <c r="I621" s="55">
        <f t="shared" si="339"/>
        <v>0.41666666666666669</v>
      </c>
      <c r="J621" s="55">
        <f t="shared" si="339"/>
        <v>0.41666666666666669</v>
      </c>
      <c r="K621" s="55">
        <f t="shared" si="339"/>
        <v>0.41666666666666669</v>
      </c>
      <c r="L621" s="55">
        <f t="shared" si="339"/>
        <v>0.42500000000000004</v>
      </c>
      <c r="M621" s="55">
        <f t="shared" si="339"/>
        <v>0.43333333333333335</v>
      </c>
      <c r="N621" s="577">
        <f t="shared" si="339"/>
        <v>0.43333333333333335</v>
      </c>
      <c r="O621" s="55">
        <f t="shared" si="339"/>
        <v>0.43333333333333335</v>
      </c>
      <c r="P621" s="55">
        <f t="shared" si="339"/>
        <v>0.43333333333333335</v>
      </c>
      <c r="Q621" s="55">
        <f t="shared" si="339"/>
        <v>0.43333333333333335</v>
      </c>
      <c r="R621" s="55">
        <f t="shared" si="339"/>
        <v>0.43333333333333335</v>
      </c>
      <c r="S621" s="55">
        <f t="shared" si="339"/>
        <v>0.41666666666666669</v>
      </c>
      <c r="T621" s="55">
        <f t="shared" si="339"/>
        <v>0.41666666666666669</v>
      </c>
      <c r="U621" s="55">
        <f t="shared" si="339"/>
        <v>0.40833333333333338</v>
      </c>
      <c r="V621" s="55">
        <f t="shared" si="339"/>
        <v>0.40833333333333338</v>
      </c>
      <c r="W621" s="55">
        <f t="shared" si="339"/>
        <v>0.40833333333333338</v>
      </c>
      <c r="X621" s="55">
        <f t="shared" si="339"/>
        <v>0.41666666666666669</v>
      </c>
      <c r="Y621" s="577">
        <f t="shared" si="339"/>
        <v>0.41666666666666669</v>
      </c>
      <c r="Z621" s="55">
        <f t="shared" si="339"/>
        <v>0.41666666666666669</v>
      </c>
      <c r="AA621" s="55">
        <f t="shared" si="339"/>
        <v>0.41666666666666669</v>
      </c>
      <c r="AB621" s="56">
        <f t="shared" si="339"/>
        <v>0.41666666666666669</v>
      </c>
      <c r="AC621" s="104"/>
      <c r="AD621" s="104"/>
      <c r="AE621" s="105"/>
      <c r="AF621" s="328"/>
      <c r="AG621" s="328"/>
      <c r="AH621" s="328"/>
      <c r="AI621" s="328"/>
      <c r="AJ621" s="328"/>
      <c r="AK621" s="328"/>
      <c r="AL621" s="328"/>
      <c r="AM621" s="328"/>
      <c r="AN621" s="328"/>
      <c r="AO621" s="328"/>
      <c r="AP621" s="328"/>
      <c r="AQ621" s="328"/>
      <c r="AR621" s="328"/>
      <c r="AS621" s="328"/>
      <c r="AT621" s="328"/>
      <c r="AU621" s="328"/>
      <c r="AV621" s="328"/>
      <c r="AW621" s="328"/>
      <c r="AX621" s="328"/>
      <c r="AY621" s="328"/>
      <c r="AZ621" s="328"/>
      <c r="BA621" s="328"/>
      <c r="BB621" s="328"/>
      <c r="BC621" s="328"/>
      <c r="BD621" s="328"/>
      <c r="BE621" s="328"/>
      <c r="BF621" s="328"/>
      <c r="BG621" s="328"/>
      <c r="BH621" s="328"/>
      <c r="BI621" s="328"/>
      <c r="BJ621" s="328"/>
      <c r="BK621" s="328"/>
      <c r="BL621" s="328"/>
      <c r="BM621" s="328"/>
      <c r="BN621" s="328"/>
      <c r="BO621" s="328"/>
      <c r="BP621" s="328"/>
      <c r="BQ621" s="328"/>
      <c r="BR621" s="328"/>
      <c r="BS621" s="328"/>
      <c r="BT621" s="328"/>
      <c r="BU621" s="328"/>
      <c r="BV621" s="328"/>
      <c r="BW621" s="328"/>
      <c r="BX621" s="328"/>
      <c r="BY621" s="328"/>
      <c r="BZ621" s="328"/>
      <c r="CA621" s="328"/>
      <c r="CB621" s="328"/>
      <c r="CC621" s="328"/>
      <c r="CD621" s="328"/>
      <c r="CE621" s="328"/>
      <c r="CF621" s="328"/>
      <c r="CG621" s="328"/>
      <c r="CH621" s="328"/>
      <c r="CI621" s="328"/>
      <c r="CJ621" s="328"/>
      <c r="CK621" s="328"/>
      <c r="CL621" s="328"/>
      <c r="CM621" s="165"/>
      <c r="CN621" s="165"/>
    </row>
    <row r="622" spans="1:115" s="1" customFormat="1" ht="10.5" customHeight="1" x14ac:dyDescent="0.2">
      <c r="A622" s="1531" t="s">
        <v>13</v>
      </c>
      <c r="B622" s="1534" t="s">
        <v>858</v>
      </c>
      <c r="C622" s="1119"/>
      <c r="D622" s="1203"/>
      <c r="E622" s="79"/>
      <c r="F622" s="79"/>
      <c r="G622" s="79"/>
      <c r="H622" s="576"/>
      <c r="I622" s="79"/>
      <c r="J622" s="79"/>
      <c r="K622" s="79"/>
      <c r="L622" s="79"/>
      <c r="M622" s="79"/>
      <c r="N622" s="576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576"/>
      <c r="Z622" s="79"/>
      <c r="AA622" s="79"/>
      <c r="AB622" s="80"/>
      <c r="AC622" s="69" t="s">
        <v>115</v>
      </c>
      <c r="AD622" s="69">
        <f>AD624/AC624</f>
        <v>0.40874035989717217</v>
      </c>
      <c r="AE622" s="103"/>
      <c r="AF622" s="350"/>
      <c r="AG622" s="328"/>
      <c r="AH622" s="328"/>
      <c r="AI622" s="328"/>
      <c r="AJ622" s="328"/>
      <c r="AK622" s="328"/>
      <c r="AL622" s="328"/>
      <c r="AM622" s="328"/>
      <c r="AN622" s="328"/>
      <c r="AO622" s="328"/>
      <c r="AP622" s="328"/>
      <c r="AQ622" s="328"/>
      <c r="AR622" s="328"/>
      <c r="AS622" s="328"/>
      <c r="AT622" s="328"/>
      <c r="AU622" s="328"/>
      <c r="AV622" s="328"/>
      <c r="AW622" s="328"/>
      <c r="AX622" s="328"/>
      <c r="AY622" s="328"/>
      <c r="AZ622" s="328"/>
      <c r="BA622" s="328"/>
      <c r="BB622" s="328"/>
      <c r="BC622" s="328"/>
      <c r="BD622" s="328"/>
      <c r="BE622" s="328"/>
      <c r="BF622" s="328"/>
      <c r="BG622" s="328"/>
      <c r="BH622" s="328"/>
      <c r="BI622" s="328"/>
      <c r="BJ622" s="328"/>
      <c r="BK622" s="328"/>
      <c r="BL622" s="328"/>
      <c r="BM622" s="328"/>
      <c r="BN622" s="328"/>
      <c r="BO622" s="328"/>
      <c r="BP622" s="328"/>
      <c r="BQ622" s="328"/>
      <c r="BR622" s="328"/>
      <c r="BS622" s="328"/>
      <c r="BT622" s="328"/>
      <c r="BU622" s="328"/>
      <c r="BV622" s="328"/>
      <c r="BW622" s="328"/>
      <c r="BX622" s="328"/>
      <c r="BY622" s="328"/>
      <c r="BZ622" s="328"/>
      <c r="CA622" s="328"/>
      <c r="CB622" s="328"/>
      <c r="CC622" s="328"/>
      <c r="CD622" s="328"/>
      <c r="CE622" s="328"/>
      <c r="CF622" s="328"/>
      <c r="CG622" s="328"/>
      <c r="CH622" s="328"/>
      <c r="CI622" s="328"/>
      <c r="CJ622" s="328"/>
      <c r="CK622" s="328"/>
      <c r="CL622" s="328"/>
      <c r="CM622" s="165"/>
      <c r="CN622" s="165"/>
    </row>
    <row r="623" spans="1:115" s="1" customFormat="1" ht="10.5" customHeight="1" x14ac:dyDescent="0.2">
      <c r="A623" s="1532"/>
      <c r="B623" s="1535"/>
      <c r="C623" s="1472" t="s">
        <v>129</v>
      </c>
      <c r="D623" s="134" t="s">
        <v>33</v>
      </c>
      <c r="E623" s="107">
        <f>ROUND(SQRT(E624^2+E625^2)*1000/(1.73*E$616),0)</f>
        <v>24</v>
      </c>
      <c r="F623" s="107">
        <f>ROUND(SQRT(F624^2+F625^2)*1000/(1.73*F$616),0)</f>
        <v>22</v>
      </c>
      <c r="G623" s="107">
        <f t="shared" ref="G623:AB623" si="340">ROUND(SQRT(G624^2+G625^2)*1000/(1.73*G$616),0)</f>
        <v>21</v>
      </c>
      <c r="H623" s="578">
        <f t="shared" si="340"/>
        <v>21</v>
      </c>
      <c r="I623" s="107">
        <f t="shared" si="340"/>
        <v>20</v>
      </c>
      <c r="J623" s="107">
        <f t="shared" si="340"/>
        <v>20</v>
      </c>
      <c r="K623" s="107">
        <f t="shared" si="340"/>
        <v>20</v>
      </c>
      <c r="L623" s="107">
        <f t="shared" si="340"/>
        <v>21</v>
      </c>
      <c r="M623" s="107">
        <f t="shared" si="340"/>
        <v>21</v>
      </c>
      <c r="N623" s="578">
        <f t="shared" si="340"/>
        <v>21</v>
      </c>
      <c r="O623" s="107">
        <f>ROUND(SQRT(O624^2+O625^2)*1000/(1.73*O$616),0)</f>
        <v>22</v>
      </c>
      <c r="P623" s="107">
        <f t="shared" si="340"/>
        <v>24</v>
      </c>
      <c r="Q623" s="107">
        <f t="shared" si="340"/>
        <v>27</v>
      </c>
      <c r="R623" s="107">
        <f t="shared" si="340"/>
        <v>28</v>
      </c>
      <c r="S623" s="107">
        <f t="shared" si="340"/>
        <v>28</v>
      </c>
      <c r="T623" s="107">
        <f t="shared" si="340"/>
        <v>28</v>
      </c>
      <c r="U623" s="107">
        <f t="shared" si="340"/>
        <v>28</v>
      </c>
      <c r="V623" s="107">
        <f t="shared" si="340"/>
        <v>29</v>
      </c>
      <c r="W623" s="107">
        <f t="shared" si="340"/>
        <v>31</v>
      </c>
      <c r="X623" s="107">
        <f t="shared" si="340"/>
        <v>31</v>
      </c>
      <c r="Y623" s="578">
        <f t="shared" si="340"/>
        <v>32</v>
      </c>
      <c r="Z623" s="107">
        <f t="shared" si="340"/>
        <v>31</v>
      </c>
      <c r="AA623" s="107">
        <f t="shared" si="340"/>
        <v>31</v>
      </c>
      <c r="AB623" s="108">
        <f t="shared" si="340"/>
        <v>32</v>
      </c>
      <c r="AC623" s="335"/>
      <c r="AD623" s="335"/>
      <c r="AE623" s="103"/>
      <c r="AF623" s="328"/>
      <c r="AG623" s="328"/>
      <c r="AH623" s="328"/>
      <c r="AI623" s="328"/>
      <c r="AJ623" s="328"/>
      <c r="AK623" s="328"/>
      <c r="AL623" s="328"/>
      <c r="AM623" s="328"/>
      <c r="AN623" s="328"/>
      <c r="AO623" s="328"/>
      <c r="AP623" s="328"/>
      <c r="AQ623" s="328"/>
      <c r="AR623" s="328"/>
      <c r="AS623" s="328"/>
      <c r="AT623" s="328"/>
      <c r="AU623" s="328"/>
      <c r="AV623" s="328"/>
      <c r="AW623" s="328"/>
      <c r="AX623" s="328"/>
      <c r="AY623" s="328"/>
      <c r="AZ623" s="328"/>
      <c r="BA623" s="328"/>
      <c r="BB623" s="328"/>
      <c r="BC623" s="328"/>
      <c r="BD623" s="328"/>
      <c r="BE623" s="328"/>
      <c r="BF623" s="328"/>
      <c r="BG623" s="328"/>
      <c r="BH623" s="328"/>
      <c r="BI623" s="328"/>
      <c r="BJ623" s="328"/>
      <c r="BK623" s="328"/>
      <c r="BL623" s="328"/>
      <c r="BM623" s="328"/>
      <c r="BN623" s="328"/>
      <c r="BO623" s="328"/>
      <c r="BP623" s="328"/>
      <c r="BQ623" s="328"/>
      <c r="BR623" s="328"/>
      <c r="BS623" s="328"/>
      <c r="BT623" s="328"/>
      <c r="BU623" s="328"/>
      <c r="BV623" s="328"/>
      <c r="BW623" s="328"/>
      <c r="BX623" s="328"/>
      <c r="BY623" s="328"/>
      <c r="BZ623" s="328"/>
      <c r="CA623" s="328"/>
      <c r="CB623" s="328"/>
      <c r="CC623" s="328"/>
      <c r="CD623" s="328"/>
      <c r="CE623" s="328"/>
      <c r="CF623" s="328"/>
      <c r="CG623" s="328"/>
      <c r="CH623" s="328"/>
      <c r="CI623" s="328"/>
      <c r="CJ623" s="328"/>
      <c r="CK623" s="328"/>
      <c r="CL623" s="328"/>
      <c r="CM623" s="165"/>
      <c r="CN623" s="165"/>
    </row>
    <row r="624" spans="1:115" s="1" customFormat="1" ht="10.5" customHeight="1" x14ac:dyDescent="0.2">
      <c r="A624" s="1532"/>
      <c r="B624" s="1535"/>
      <c r="C624" s="1472" t="s">
        <v>557</v>
      </c>
      <c r="D624" s="134" t="s">
        <v>116</v>
      </c>
      <c r="E624" s="51">
        <f>AF624*$AE624</f>
        <v>0.38900000000000001</v>
      </c>
      <c r="F624" s="51">
        <f t="shared" ref="F624:AA624" si="341">AG624*$AE624</f>
        <v>0.36500000000000005</v>
      </c>
      <c r="G624" s="51">
        <f t="shared" si="341"/>
        <v>0.34799999999999998</v>
      </c>
      <c r="H624" s="575">
        <f t="shared" si="341"/>
        <v>0.33799999999999997</v>
      </c>
      <c r="I624" s="51">
        <f t="shared" si="341"/>
        <v>0.33</v>
      </c>
      <c r="J624" s="51">
        <f t="shared" si="341"/>
        <v>0.32700000000000001</v>
      </c>
      <c r="K624" s="51">
        <f t="shared" si="341"/>
        <v>0.32800000000000001</v>
      </c>
      <c r="L624" s="51">
        <f t="shared" si="341"/>
        <v>0.32700000000000001</v>
      </c>
      <c r="M624" s="51">
        <f t="shared" si="341"/>
        <v>0.32899999999999996</v>
      </c>
      <c r="N624" s="575">
        <f t="shared" si="341"/>
        <v>0.33700000000000002</v>
      </c>
      <c r="O624" s="51">
        <f t="shared" si="341"/>
        <v>0.35200000000000004</v>
      </c>
      <c r="P624" s="51">
        <f t="shared" si="341"/>
        <v>0.38600000000000001</v>
      </c>
      <c r="Q624" s="51">
        <f t="shared" si="341"/>
        <v>0.43200000000000005</v>
      </c>
      <c r="R624" s="51">
        <f t="shared" si="341"/>
        <v>0.45400000000000001</v>
      </c>
      <c r="S624" s="51">
        <f t="shared" si="341"/>
        <v>0.45999999999999996</v>
      </c>
      <c r="T624" s="51">
        <f t="shared" si="341"/>
        <v>0.46600000000000003</v>
      </c>
      <c r="U624" s="51">
        <f t="shared" si="341"/>
        <v>0.47</v>
      </c>
      <c r="V624" s="51">
        <f t="shared" si="341"/>
        <v>0.48799999999999999</v>
      </c>
      <c r="W624" s="51">
        <f t="shared" si="341"/>
        <v>0.51500000000000001</v>
      </c>
      <c r="X624" s="51">
        <f t="shared" si="341"/>
        <v>0.52600000000000002</v>
      </c>
      <c r="Y624" s="575">
        <f t="shared" si="341"/>
        <v>0.52500000000000002</v>
      </c>
      <c r="Z624" s="51">
        <f t="shared" si="341"/>
        <v>0.52300000000000002</v>
      </c>
      <c r="AA624" s="51">
        <f t="shared" si="341"/>
        <v>0.52800000000000002</v>
      </c>
      <c r="AB624" s="52">
        <f>BC624*$AE624</f>
        <v>0.53699999999999992</v>
      </c>
      <c r="AC624" s="69">
        <f>(BD624-AF624)*AE624</f>
        <v>-0.38900000000000001</v>
      </c>
      <c r="AD624" s="69">
        <f>(BD625-AF625)*AE624</f>
        <v>-0.15899999999999997</v>
      </c>
      <c r="AE624" s="103">
        <v>20</v>
      </c>
      <c r="AF624" s="114">
        <v>1.9450000000000002E-2</v>
      </c>
      <c r="AG624" s="114">
        <v>1.8250000000000002E-2</v>
      </c>
      <c r="AH624" s="114">
        <v>1.7399999999999999E-2</v>
      </c>
      <c r="AI624" s="114">
        <v>1.6899999999999998E-2</v>
      </c>
      <c r="AJ624" s="114">
        <v>1.6500000000000001E-2</v>
      </c>
      <c r="AK624" s="114">
        <v>1.635E-2</v>
      </c>
      <c r="AL624" s="114">
        <v>1.6400000000000001E-2</v>
      </c>
      <c r="AM624" s="114">
        <v>1.635E-2</v>
      </c>
      <c r="AN624" s="114">
        <v>1.6449999999999999E-2</v>
      </c>
      <c r="AO624" s="114">
        <v>1.685E-2</v>
      </c>
      <c r="AP624" s="114">
        <v>1.7600000000000001E-2</v>
      </c>
      <c r="AQ624" s="114">
        <v>1.9300000000000001E-2</v>
      </c>
      <c r="AR624" s="114">
        <v>2.1600000000000001E-2</v>
      </c>
      <c r="AS624" s="114">
        <v>2.2700000000000001E-2</v>
      </c>
      <c r="AT624" s="114">
        <v>2.3E-2</v>
      </c>
      <c r="AU624" s="114">
        <v>2.3300000000000001E-2</v>
      </c>
      <c r="AV624" s="114">
        <v>2.35E-2</v>
      </c>
      <c r="AW624" s="114">
        <v>2.4399999999999998E-2</v>
      </c>
      <c r="AX624" s="114">
        <v>2.5750000000000002E-2</v>
      </c>
      <c r="AY624" s="114">
        <v>2.63E-2</v>
      </c>
      <c r="AZ624" s="114">
        <v>2.6250000000000002E-2</v>
      </c>
      <c r="BA624" s="114">
        <v>2.615E-2</v>
      </c>
      <c r="BB624" s="114">
        <v>2.64E-2</v>
      </c>
      <c r="BC624" s="114">
        <v>2.6849999999999999E-2</v>
      </c>
      <c r="BD624" s="102"/>
      <c r="BE624" s="328"/>
      <c r="BF624" s="328"/>
      <c r="BG624" s="328"/>
      <c r="BH624" s="328"/>
      <c r="BI624" s="328"/>
      <c r="BJ624" s="328"/>
      <c r="BK624" s="328"/>
      <c r="BL624" s="328"/>
      <c r="BM624" s="328"/>
      <c r="BN624" s="328"/>
      <c r="BO624" s="328"/>
      <c r="BP624" s="328"/>
      <c r="BQ624" s="328"/>
      <c r="BR624" s="328"/>
      <c r="BS624" s="328"/>
      <c r="BT624" s="328"/>
      <c r="BU624" s="328"/>
      <c r="BV624" s="328"/>
      <c r="BW624" s="328"/>
      <c r="BX624" s="328"/>
      <c r="BY624" s="328"/>
      <c r="BZ624" s="328"/>
      <c r="CA624" s="328"/>
      <c r="CB624" s="328"/>
      <c r="CC624" s="328"/>
      <c r="CD624" s="328"/>
      <c r="CE624" s="328"/>
      <c r="CF624" s="328"/>
      <c r="CG624" s="328"/>
      <c r="CH624" s="328"/>
      <c r="CI624" s="328"/>
      <c r="CJ624" s="328"/>
      <c r="CK624" s="328"/>
      <c r="CL624" s="328"/>
      <c r="CM624" s="165"/>
      <c r="CN624" s="165"/>
    </row>
    <row r="625" spans="1:92" s="1" customFormat="1" ht="10.5" customHeight="1" x14ac:dyDescent="0.2">
      <c r="A625" s="1532"/>
      <c r="B625" s="1535"/>
      <c r="C625" s="1472" t="s">
        <v>557</v>
      </c>
      <c r="D625" s="134" t="s">
        <v>117</v>
      </c>
      <c r="E625" s="51">
        <f>AF625*$AE624</f>
        <v>0.15899999999999997</v>
      </c>
      <c r="F625" s="51">
        <f t="shared" ref="F625:AB625" si="342">AG625*$AE624</f>
        <v>0.155</v>
      </c>
      <c r="G625" s="51">
        <f t="shared" si="342"/>
        <v>0.151</v>
      </c>
      <c r="H625" s="575">
        <f t="shared" si="342"/>
        <v>0.14499999999999999</v>
      </c>
      <c r="I625" s="51">
        <f t="shared" si="342"/>
        <v>0.14499999999999999</v>
      </c>
      <c r="J625" s="51">
        <f t="shared" si="342"/>
        <v>0.14399999999999999</v>
      </c>
      <c r="K625" s="51">
        <f t="shared" si="342"/>
        <v>0.14899999999999999</v>
      </c>
      <c r="L625" s="51">
        <f t="shared" si="342"/>
        <v>0.15899999999999997</v>
      </c>
      <c r="M625" s="51">
        <f t="shared" si="342"/>
        <v>0.16300000000000003</v>
      </c>
      <c r="N625" s="575">
        <f t="shared" si="342"/>
        <v>0.17100000000000001</v>
      </c>
      <c r="O625" s="51">
        <f t="shared" si="342"/>
        <v>0.17599999999999999</v>
      </c>
      <c r="P625" s="51">
        <f t="shared" si="342"/>
        <v>0.182</v>
      </c>
      <c r="Q625" s="51">
        <f t="shared" si="342"/>
        <v>0.185</v>
      </c>
      <c r="R625" s="51">
        <f t="shared" si="342"/>
        <v>0.18</v>
      </c>
      <c r="S625" s="51">
        <f t="shared" si="342"/>
        <v>0.182</v>
      </c>
      <c r="T625" s="51">
        <f t="shared" si="342"/>
        <v>0.17899999999999999</v>
      </c>
      <c r="U625" s="51">
        <f t="shared" si="342"/>
        <v>0.17699999999999999</v>
      </c>
      <c r="V625" s="51">
        <f t="shared" si="342"/>
        <v>0.17899999999999999</v>
      </c>
      <c r="W625" s="51">
        <f t="shared" si="342"/>
        <v>0.182</v>
      </c>
      <c r="X625" s="51">
        <f t="shared" si="342"/>
        <v>0.18500000000000003</v>
      </c>
      <c r="Y625" s="575">
        <f t="shared" si="342"/>
        <v>0.187</v>
      </c>
      <c r="Z625" s="51">
        <f t="shared" si="342"/>
        <v>0.17599999999999999</v>
      </c>
      <c r="AA625" s="51">
        <f t="shared" si="342"/>
        <v>0.17100000000000001</v>
      </c>
      <c r="AB625" s="52">
        <f t="shared" si="342"/>
        <v>0.16199999999999998</v>
      </c>
      <c r="AC625" s="69"/>
      <c r="AD625" s="69"/>
      <c r="AE625" s="103"/>
      <c r="AF625" s="114">
        <v>7.9499999999999987E-3</v>
      </c>
      <c r="AG625" s="114">
        <v>7.7499999999999999E-3</v>
      </c>
      <c r="AH625" s="114">
        <v>7.5499999999999994E-3</v>
      </c>
      <c r="AI625" s="114">
        <v>7.2499999999999995E-3</v>
      </c>
      <c r="AJ625" s="114">
        <v>7.2499999999999995E-3</v>
      </c>
      <c r="AK625" s="114">
        <v>7.1999999999999998E-3</v>
      </c>
      <c r="AL625" s="114">
        <v>7.45E-3</v>
      </c>
      <c r="AM625" s="114">
        <v>7.9499999999999987E-3</v>
      </c>
      <c r="AN625" s="114">
        <v>8.150000000000001E-3</v>
      </c>
      <c r="AO625" s="114">
        <v>8.5500000000000003E-3</v>
      </c>
      <c r="AP625" s="114">
        <v>8.7999999999999988E-3</v>
      </c>
      <c r="AQ625" s="114">
        <v>9.1000000000000004E-3</v>
      </c>
      <c r="AR625" s="114">
        <v>9.2499999999999995E-3</v>
      </c>
      <c r="AS625" s="114">
        <v>8.9999999999999993E-3</v>
      </c>
      <c r="AT625" s="114">
        <v>9.1000000000000004E-3</v>
      </c>
      <c r="AU625" s="114">
        <v>8.9499999999999996E-3</v>
      </c>
      <c r="AV625" s="114">
        <v>8.8500000000000002E-3</v>
      </c>
      <c r="AW625" s="114">
        <v>8.9499999999999996E-3</v>
      </c>
      <c r="AX625" s="114">
        <v>9.1000000000000004E-3</v>
      </c>
      <c r="AY625" s="114">
        <v>9.2500000000000013E-3</v>
      </c>
      <c r="AZ625" s="114">
        <v>9.3500000000000007E-3</v>
      </c>
      <c r="BA625" s="114">
        <v>8.7999999999999988E-3</v>
      </c>
      <c r="BB625" s="114">
        <v>8.5500000000000003E-3</v>
      </c>
      <c r="BC625" s="114">
        <v>8.0999999999999996E-3</v>
      </c>
      <c r="BD625" s="102"/>
      <c r="BE625" s="102"/>
      <c r="BF625" s="102"/>
      <c r="BG625" s="102"/>
      <c r="BH625" s="102"/>
      <c r="BI625" s="102"/>
      <c r="BJ625" s="102"/>
      <c r="BK625" s="102"/>
      <c r="BL625" s="102"/>
      <c r="BM625" s="102"/>
      <c r="BN625" s="102"/>
      <c r="BO625" s="102"/>
      <c r="BP625" s="102"/>
      <c r="BQ625" s="102"/>
      <c r="BR625" s="102"/>
      <c r="BS625" s="102"/>
      <c r="BT625" s="102"/>
      <c r="BU625" s="102"/>
      <c r="BV625" s="102"/>
      <c r="BW625" s="102"/>
      <c r="BX625" s="102"/>
      <c r="BY625" s="102"/>
      <c r="BZ625" s="102"/>
      <c r="CA625" s="102"/>
      <c r="CB625" s="102"/>
      <c r="CC625" s="102"/>
      <c r="CD625" s="328"/>
      <c r="CE625" s="328"/>
      <c r="CF625" s="328"/>
      <c r="CG625" s="328"/>
      <c r="CH625" s="328"/>
      <c r="CI625" s="328"/>
      <c r="CJ625" s="328"/>
      <c r="CK625" s="328"/>
      <c r="CL625" s="328"/>
      <c r="CM625" s="165"/>
      <c r="CN625" s="165"/>
    </row>
    <row r="626" spans="1:92" s="1" customFormat="1" ht="10.5" customHeight="1" thickBot="1" x14ac:dyDescent="0.25">
      <c r="A626" s="1533"/>
      <c r="B626" s="1536"/>
      <c r="C626" s="274"/>
      <c r="D626" s="239" t="s">
        <v>41</v>
      </c>
      <c r="E626" s="55">
        <f t="shared" ref="E626:AB626" si="343">E625/E624</f>
        <v>0.40874035989717217</v>
      </c>
      <c r="F626" s="55">
        <f t="shared" si="343"/>
        <v>0.42465753424657526</v>
      </c>
      <c r="G626" s="55">
        <f t="shared" si="343"/>
        <v>0.43390804597701149</v>
      </c>
      <c r="H626" s="577">
        <f t="shared" si="343"/>
        <v>0.42899408284023671</v>
      </c>
      <c r="I626" s="55">
        <f t="shared" si="343"/>
        <v>0.43939393939393934</v>
      </c>
      <c r="J626" s="55">
        <f t="shared" si="343"/>
        <v>0.44036697247706419</v>
      </c>
      <c r="K626" s="55">
        <f t="shared" si="343"/>
        <v>0.45426829268292679</v>
      </c>
      <c r="L626" s="55">
        <f t="shared" si="343"/>
        <v>0.48623853211009166</v>
      </c>
      <c r="M626" s="55">
        <f t="shared" si="343"/>
        <v>0.49544072948328283</v>
      </c>
      <c r="N626" s="577">
        <f t="shared" si="343"/>
        <v>0.50741839762611274</v>
      </c>
      <c r="O626" s="55">
        <f t="shared" si="343"/>
        <v>0.49999999999999994</v>
      </c>
      <c r="P626" s="55">
        <f t="shared" si="343"/>
        <v>0.47150259067357508</v>
      </c>
      <c r="Q626" s="55">
        <f t="shared" si="343"/>
        <v>0.4282407407407407</v>
      </c>
      <c r="R626" s="55">
        <f t="shared" si="343"/>
        <v>0.3964757709251101</v>
      </c>
      <c r="S626" s="55">
        <f t="shared" si="343"/>
        <v>0.39565217391304353</v>
      </c>
      <c r="T626" s="55">
        <f t="shared" si="343"/>
        <v>0.38412017167381973</v>
      </c>
      <c r="U626" s="55">
        <f t="shared" si="343"/>
        <v>0.37659574468085105</v>
      </c>
      <c r="V626" s="55">
        <f t="shared" si="343"/>
        <v>0.36680327868852458</v>
      </c>
      <c r="W626" s="55">
        <f t="shared" si="343"/>
        <v>0.35339805825242715</v>
      </c>
      <c r="X626" s="55">
        <f t="shared" si="343"/>
        <v>0.35171102661596959</v>
      </c>
      <c r="Y626" s="577">
        <f t="shared" si="343"/>
        <v>0.35619047619047617</v>
      </c>
      <c r="Z626" s="55">
        <f t="shared" si="343"/>
        <v>0.33652007648183552</v>
      </c>
      <c r="AA626" s="55">
        <f t="shared" si="343"/>
        <v>0.32386363636363635</v>
      </c>
      <c r="AB626" s="56">
        <f t="shared" si="343"/>
        <v>0.3016759776536313</v>
      </c>
      <c r="AC626" s="104"/>
      <c r="AD626" s="104"/>
      <c r="AE626" s="105"/>
      <c r="AF626" s="328"/>
      <c r="AG626" s="328"/>
      <c r="AH626" s="328"/>
      <c r="AI626" s="328"/>
      <c r="AJ626" s="328"/>
      <c r="AK626" s="328"/>
      <c r="AL626" s="328"/>
      <c r="AM626" s="328"/>
      <c r="AN626" s="328"/>
      <c r="AO626" s="328"/>
      <c r="AP626" s="328"/>
      <c r="AQ626" s="328"/>
      <c r="AR626" s="328"/>
      <c r="AS626" s="328"/>
      <c r="AT626" s="328"/>
      <c r="AU626" s="328"/>
      <c r="AV626" s="328"/>
      <c r="AW626" s="328"/>
      <c r="AX626" s="328"/>
      <c r="AY626" s="328"/>
      <c r="AZ626" s="328"/>
      <c r="BA626" s="328"/>
      <c r="BB626" s="328"/>
      <c r="BC626" s="328"/>
      <c r="BD626" s="328"/>
      <c r="BE626" s="328"/>
      <c r="BF626" s="328"/>
      <c r="BG626" s="328"/>
      <c r="BH626" s="328"/>
      <c r="BI626" s="328"/>
      <c r="BJ626" s="328"/>
      <c r="BK626" s="328"/>
      <c r="BL626" s="328"/>
      <c r="BM626" s="328"/>
      <c r="BN626" s="328"/>
      <c r="BO626" s="328"/>
      <c r="BP626" s="328"/>
      <c r="BQ626" s="328"/>
      <c r="BR626" s="328"/>
      <c r="BS626" s="328"/>
      <c r="BT626" s="328"/>
      <c r="BU626" s="328"/>
      <c r="BV626" s="328"/>
      <c r="BW626" s="328"/>
      <c r="BX626" s="328"/>
      <c r="BY626" s="328"/>
      <c r="BZ626" s="328"/>
      <c r="CA626" s="328"/>
      <c r="CB626" s="328"/>
      <c r="CC626" s="328"/>
      <c r="CD626" s="328"/>
      <c r="CE626" s="328"/>
      <c r="CF626" s="328"/>
      <c r="CG626" s="328"/>
      <c r="CH626" s="328"/>
      <c r="CI626" s="328"/>
      <c r="CJ626" s="328"/>
      <c r="CK626" s="328"/>
      <c r="CL626" s="328"/>
      <c r="CM626" s="165"/>
      <c r="CN626" s="165"/>
    </row>
    <row r="627" spans="1:92" s="1" customFormat="1" ht="10.5" customHeight="1" x14ac:dyDescent="0.2">
      <c r="A627" s="1531" t="s">
        <v>92</v>
      </c>
      <c r="B627" s="1534" t="s">
        <v>263</v>
      </c>
      <c r="C627" s="1119"/>
      <c r="D627" s="1203"/>
      <c r="E627" s="82"/>
      <c r="F627" s="82"/>
      <c r="G627" s="82"/>
      <c r="H627" s="583"/>
      <c r="I627" s="82"/>
      <c r="J627" s="82"/>
      <c r="K627" s="82"/>
      <c r="L627" s="82"/>
      <c r="M627" s="82"/>
      <c r="N627" s="583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583"/>
      <c r="Z627" s="82"/>
      <c r="AA627" s="82"/>
      <c r="AB627" s="188"/>
      <c r="AC627" s="335"/>
      <c r="AD627" s="335"/>
      <c r="AE627" s="443"/>
      <c r="AF627" s="350"/>
      <c r="AG627" s="328"/>
      <c r="AH627" s="328"/>
      <c r="AI627" s="328"/>
      <c r="AJ627" s="328"/>
      <c r="AK627" s="328"/>
      <c r="AL627" s="328"/>
      <c r="AM627" s="328"/>
      <c r="AN627" s="328"/>
      <c r="AO627" s="328"/>
      <c r="AP627" s="328"/>
      <c r="AQ627" s="328"/>
      <c r="AR627" s="328"/>
      <c r="AS627" s="328"/>
      <c r="AT627" s="328"/>
      <c r="AU627" s="328"/>
      <c r="AV627" s="328"/>
      <c r="AW627" s="328"/>
      <c r="AX627" s="328"/>
      <c r="AY627" s="328"/>
      <c r="AZ627" s="328"/>
      <c r="BA627" s="328"/>
      <c r="BB627" s="328"/>
      <c r="BC627" s="328"/>
      <c r="BD627" s="328"/>
      <c r="BE627" s="328"/>
      <c r="BF627" s="328"/>
      <c r="BG627" s="328"/>
      <c r="BH627" s="328"/>
      <c r="BI627" s="328"/>
      <c r="BJ627" s="328"/>
      <c r="BK627" s="328"/>
      <c r="BL627" s="328"/>
      <c r="BM627" s="328"/>
      <c r="BN627" s="328"/>
      <c r="BO627" s="328"/>
      <c r="BP627" s="328"/>
      <c r="BQ627" s="328"/>
      <c r="BR627" s="328"/>
      <c r="BS627" s="328"/>
      <c r="BT627" s="328"/>
      <c r="BU627" s="328"/>
      <c r="BV627" s="328"/>
      <c r="BW627" s="328"/>
      <c r="BX627" s="328"/>
      <c r="BY627" s="328"/>
      <c r="BZ627" s="328"/>
      <c r="CA627" s="328"/>
      <c r="CB627" s="328"/>
      <c r="CC627" s="328"/>
      <c r="CD627" s="328"/>
      <c r="CE627" s="328"/>
      <c r="CF627" s="328"/>
      <c r="CG627" s="328"/>
      <c r="CH627" s="328"/>
      <c r="CI627" s="328"/>
      <c r="CJ627" s="328"/>
      <c r="CK627" s="328"/>
      <c r="CL627" s="328"/>
      <c r="CM627" s="165"/>
      <c r="CN627" s="165"/>
    </row>
    <row r="628" spans="1:92" s="1" customFormat="1" ht="10.5" customHeight="1" x14ac:dyDescent="0.2">
      <c r="A628" s="1532"/>
      <c r="B628" s="1535"/>
      <c r="C628" s="1472" t="s">
        <v>128</v>
      </c>
      <c r="D628" s="134" t="s">
        <v>33</v>
      </c>
      <c r="E628" s="93">
        <v>0</v>
      </c>
      <c r="F628" s="93"/>
      <c r="G628" s="93"/>
      <c r="H628" s="580"/>
      <c r="I628" s="93"/>
      <c r="J628" s="93"/>
      <c r="K628" s="93"/>
      <c r="L628" s="93"/>
      <c r="M628" s="93"/>
      <c r="N628" s="580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580"/>
      <c r="Z628" s="93"/>
      <c r="AA628" s="93"/>
      <c r="AB628" s="189"/>
      <c r="AC628" s="335"/>
      <c r="AD628" s="335"/>
      <c r="AE628" s="443"/>
      <c r="AF628" s="328"/>
      <c r="AG628" s="328"/>
      <c r="AH628" s="328"/>
      <c r="AI628" s="328"/>
      <c r="AJ628" s="328"/>
      <c r="AK628" s="328"/>
      <c r="AL628" s="328"/>
      <c r="AM628" s="328"/>
      <c r="AN628" s="328"/>
      <c r="AO628" s="328"/>
      <c r="AP628" s="328"/>
      <c r="AQ628" s="328"/>
      <c r="AR628" s="328"/>
      <c r="AS628" s="328"/>
      <c r="AT628" s="328"/>
      <c r="AU628" s="328"/>
      <c r="AV628" s="328"/>
      <c r="AW628" s="328"/>
      <c r="AX628" s="328"/>
      <c r="AY628" s="328"/>
      <c r="AZ628" s="328"/>
      <c r="BA628" s="328"/>
      <c r="BB628" s="328"/>
      <c r="BC628" s="328"/>
      <c r="BD628" s="328"/>
      <c r="BE628" s="328"/>
      <c r="BF628" s="328"/>
      <c r="BG628" s="328"/>
      <c r="BH628" s="328"/>
      <c r="BI628" s="328"/>
      <c r="BJ628" s="328"/>
      <c r="BK628" s="328"/>
      <c r="BL628" s="328"/>
      <c r="BM628" s="328"/>
      <c r="BN628" s="328"/>
      <c r="BO628" s="328"/>
      <c r="BP628" s="328"/>
      <c r="BQ628" s="328"/>
      <c r="BR628" s="328"/>
      <c r="BS628" s="328"/>
      <c r="BT628" s="328"/>
      <c r="BU628" s="328"/>
      <c r="BV628" s="328"/>
      <c r="BW628" s="328"/>
      <c r="BX628" s="328"/>
      <c r="BY628" s="328"/>
      <c r="BZ628" s="328"/>
      <c r="CA628" s="328"/>
      <c r="CB628" s="328"/>
      <c r="CC628" s="328"/>
      <c r="CD628" s="328"/>
      <c r="CE628" s="328"/>
      <c r="CF628" s="328"/>
      <c r="CG628" s="328"/>
      <c r="CH628" s="328"/>
      <c r="CI628" s="328"/>
      <c r="CJ628" s="328"/>
      <c r="CK628" s="328"/>
      <c r="CL628" s="328"/>
      <c r="CM628" s="165"/>
      <c r="CN628" s="165"/>
    </row>
    <row r="629" spans="1:92" s="1" customFormat="1" ht="10.5" customHeight="1" x14ac:dyDescent="0.2">
      <c r="A629" s="1532"/>
      <c r="B629" s="1535"/>
      <c r="C629" s="1472"/>
      <c r="D629" s="134" t="s">
        <v>116</v>
      </c>
      <c r="E629" s="93" t="s">
        <v>123</v>
      </c>
      <c r="F629" s="93"/>
      <c r="G629" s="93"/>
      <c r="H629" s="580"/>
      <c r="I629" s="93"/>
      <c r="J629" s="93"/>
      <c r="K629" s="93"/>
      <c r="L629" s="93"/>
      <c r="M629" s="93"/>
      <c r="N629" s="580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580"/>
      <c r="Z629" s="93"/>
      <c r="AA629" s="93"/>
      <c r="AB629" s="189"/>
      <c r="AC629" s="335"/>
      <c r="AD629" s="335"/>
      <c r="AE629" s="443"/>
      <c r="AF629" s="328"/>
      <c r="AG629" s="328"/>
      <c r="AH629" s="328"/>
      <c r="AI629" s="328"/>
      <c r="AJ629" s="328"/>
      <c r="AK629" s="328"/>
      <c r="AL629" s="328"/>
      <c r="AM629" s="328"/>
      <c r="AN629" s="328"/>
      <c r="AO629" s="328"/>
      <c r="AP629" s="328"/>
      <c r="AQ629" s="328"/>
      <c r="AR629" s="328"/>
      <c r="AS629" s="328"/>
      <c r="AT629" s="328"/>
      <c r="AU629" s="328"/>
      <c r="AV629" s="328"/>
      <c r="AW629" s="328"/>
      <c r="AX629" s="328"/>
      <c r="AY629" s="328"/>
      <c r="AZ629" s="328"/>
      <c r="BA629" s="328"/>
      <c r="BB629" s="328"/>
      <c r="BC629" s="328"/>
      <c r="BD629" s="328"/>
      <c r="BE629" s="328"/>
      <c r="BF629" s="328"/>
      <c r="BG629" s="328"/>
      <c r="BH629" s="328"/>
      <c r="BI629" s="328"/>
      <c r="BJ629" s="328"/>
      <c r="BK629" s="328"/>
      <c r="BL629" s="328"/>
      <c r="BM629" s="328"/>
      <c r="BN629" s="328"/>
      <c r="BO629" s="328"/>
      <c r="BP629" s="328"/>
      <c r="BQ629" s="328"/>
      <c r="BR629" s="328"/>
      <c r="BS629" s="328"/>
      <c r="BT629" s="328"/>
      <c r="BU629" s="328"/>
      <c r="BV629" s="328"/>
      <c r="BW629" s="328"/>
      <c r="BX629" s="328"/>
      <c r="BY629" s="328"/>
      <c r="BZ629" s="328"/>
      <c r="CA629" s="328"/>
      <c r="CB629" s="328"/>
      <c r="CC629" s="328"/>
      <c r="CD629" s="328"/>
      <c r="CE629" s="328"/>
      <c r="CF629" s="328"/>
      <c r="CG629" s="328"/>
      <c r="CH629" s="328"/>
      <c r="CI629" s="328"/>
      <c r="CJ629" s="328"/>
      <c r="CK629" s="328"/>
      <c r="CL629" s="328"/>
      <c r="CM629" s="165"/>
      <c r="CN629" s="165"/>
    </row>
    <row r="630" spans="1:92" s="1" customFormat="1" ht="10.5" customHeight="1" x14ac:dyDescent="0.2">
      <c r="A630" s="1532"/>
      <c r="B630" s="1535"/>
      <c r="C630" s="1472"/>
      <c r="D630" s="134" t="s">
        <v>117</v>
      </c>
      <c r="E630" s="93" t="s">
        <v>123</v>
      </c>
      <c r="F630" s="93"/>
      <c r="G630" s="93"/>
      <c r="H630" s="580"/>
      <c r="I630" s="93"/>
      <c r="J630" s="93"/>
      <c r="K630" s="93"/>
      <c r="L630" s="93"/>
      <c r="M630" s="93"/>
      <c r="N630" s="580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580"/>
      <c r="Z630" s="93"/>
      <c r="AA630" s="93"/>
      <c r="AB630" s="189"/>
      <c r="AC630" s="335"/>
      <c r="AD630" s="335"/>
      <c r="AE630" s="443"/>
      <c r="AF630" s="328"/>
      <c r="AG630" s="328"/>
      <c r="AH630" s="328"/>
      <c r="AI630" s="328"/>
      <c r="AJ630" s="328"/>
      <c r="AK630" s="328"/>
      <c r="AL630" s="328"/>
      <c r="AM630" s="328"/>
      <c r="AN630" s="328"/>
      <c r="AO630" s="328"/>
      <c r="AP630" s="328"/>
      <c r="AQ630" s="328"/>
      <c r="AR630" s="328"/>
      <c r="AS630" s="328"/>
      <c r="AT630" s="328"/>
      <c r="AU630" s="328"/>
      <c r="AV630" s="328"/>
      <c r="AW630" s="328"/>
      <c r="AX630" s="328"/>
      <c r="AY630" s="328"/>
      <c r="AZ630" s="328"/>
      <c r="BA630" s="328"/>
      <c r="BB630" s="328"/>
      <c r="BC630" s="328"/>
      <c r="BD630" s="328"/>
      <c r="BE630" s="328"/>
      <c r="BF630" s="328"/>
      <c r="BG630" s="328"/>
      <c r="BH630" s="328"/>
      <c r="BI630" s="328"/>
      <c r="BJ630" s="328"/>
      <c r="BK630" s="328"/>
      <c r="BL630" s="328"/>
      <c r="BM630" s="328"/>
      <c r="BN630" s="328"/>
      <c r="BO630" s="328"/>
      <c r="BP630" s="328"/>
      <c r="BQ630" s="328"/>
      <c r="BR630" s="328"/>
      <c r="BS630" s="328"/>
      <c r="BT630" s="328"/>
      <c r="BU630" s="328"/>
      <c r="BV630" s="328"/>
      <c r="BW630" s="328"/>
      <c r="BX630" s="328"/>
      <c r="BY630" s="328"/>
      <c r="BZ630" s="328"/>
      <c r="CA630" s="328"/>
      <c r="CB630" s="328"/>
      <c r="CC630" s="328"/>
      <c r="CD630" s="328"/>
      <c r="CE630" s="328"/>
      <c r="CF630" s="328"/>
      <c r="CG630" s="328"/>
      <c r="CH630" s="328"/>
      <c r="CI630" s="328"/>
      <c r="CJ630" s="328"/>
      <c r="CK630" s="328"/>
      <c r="CL630" s="328"/>
      <c r="CM630" s="165"/>
      <c r="CN630" s="165"/>
    </row>
    <row r="631" spans="1:92" s="1" customFormat="1" ht="10.5" customHeight="1" thickBot="1" x14ac:dyDescent="0.25">
      <c r="A631" s="1533"/>
      <c r="B631" s="1536"/>
      <c r="C631" s="274"/>
      <c r="D631" s="239" t="s">
        <v>41</v>
      </c>
      <c r="E631" s="96"/>
      <c r="F631" s="96"/>
      <c r="G631" s="96"/>
      <c r="H631" s="585"/>
      <c r="I631" s="96"/>
      <c r="J631" s="96"/>
      <c r="K631" s="96"/>
      <c r="L631" s="96"/>
      <c r="M631" s="96"/>
      <c r="N631" s="585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585"/>
      <c r="Z631" s="96"/>
      <c r="AA631" s="96"/>
      <c r="AB631" s="191"/>
      <c r="AC631" s="444"/>
      <c r="AD631" s="444"/>
      <c r="AE631" s="445"/>
      <c r="AF631" s="328"/>
      <c r="AG631" s="328"/>
      <c r="AH631" s="328"/>
      <c r="AI631" s="328"/>
      <c r="AJ631" s="328"/>
      <c r="AK631" s="328"/>
      <c r="AL631" s="328"/>
      <c r="AM631" s="328"/>
      <c r="AN631" s="328"/>
      <c r="AO631" s="328"/>
      <c r="AP631" s="328"/>
      <c r="AQ631" s="328"/>
      <c r="AR631" s="328"/>
      <c r="AS631" s="328"/>
      <c r="AT631" s="328"/>
      <c r="AU631" s="328"/>
      <c r="AV631" s="328"/>
      <c r="AW631" s="328"/>
      <c r="AX631" s="328"/>
      <c r="AY631" s="328"/>
      <c r="AZ631" s="328"/>
      <c r="BA631" s="328"/>
      <c r="BB631" s="328"/>
      <c r="BC631" s="328"/>
      <c r="BD631" s="328"/>
      <c r="BE631" s="328"/>
      <c r="BF631" s="328"/>
      <c r="BG631" s="328"/>
      <c r="BH631" s="328"/>
      <c r="BI631" s="328"/>
      <c r="BJ631" s="328"/>
      <c r="BK631" s="328"/>
      <c r="BL631" s="328"/>
      <c r="BM631" s="328"/>
      <c r="BN631" s="328"/>
      <c r="BO631" s="328"/>
      <c r="BP631" s="328"/>
      <c r="BQ631" s="328"/>
      <c r="BR631" s="328"/>
      <c r="BS631" s="328"/>
      <c r="BT631" s="328"/>
      <c r="BU631" s="328"/>
      <c r="BV631" s="328"/>
      <c r="BW631" s="328"/>
      <c r="BX631" s="328"/>
      <c r="BY631" s="328"/>
      <c r="BZ631" s="328"/>
      <c r="CA631" s="328"/>
      <c r="CB631" s="328"/>
      <c r="CC631" s="328"/>
      <c r="CD631" s="328"/>
      <c r="CE631" s="328"/>
      <c r="CF631" s="328"/>
      <c r="CG631" s="328"/>
      <c r="CH631" s="328"/>
      <c r="CI631" s="328"/>
      <c r="CJ631" s="328"/>
      <c r="CK631" s="328"/>
      <c r="CL631" s="328"/>
      <c r="CM631" s="165"/>
      <c r="CN631" s="165"/>
    </row>
    <row r="632" spans="1:92" s="1" customFormat="1" ht="10.5" customHeight="1" x14ac:dyDescent="0.2">
      <c r="A632" s="1531" t="s">
        <v>94</v>
      </c>
      <c r="B632" s="1534" t="s">
        <v>47</v>
      </c>
      <c r="C632" s="1119"/>
      <c r="D632" s="1203"/>
      <c r="E632" s="82"/>
      <c r="F632" s="82"/>
      <c r="G632" s="82"/>
      <c r="H632" s="583"/>
      <c r="I632" s="82"/>
      <c r="J632" s="82"/>
      <c r="K632" s="82"/>
      <c r="L632" s="82"/>
      <c r="M632" s="82"/>
      <c r="N632" s="583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583"/>
      <c r="Z632" s="82"/>
      <c r="AA632" s="82"/>
      <c r="AB632" s="188"/>
      <c r="AC632" s="335"/>
      <c r="AD632" s="335"/>
      <c r="AE632" s="443"/>
      <c r="AF632" s="328"/>
      <c r="AG632" s="328"/>
      <c r="AH632" s="328"/>
      <c r="AI632" s="328"/>
      <c r="AJ632" s="328"/>
      <c r="AK632" s="328"/>
      <c r="AL632" s="328"/>
      <c r="AM632" s="328"/>
      <c r="AN632" s="328"/>
      <c r="AO632" s="328"/>
      <c r="AP632" s="328"/>
      <c r="AQ632" s="328"/>
      <c r="AR632" s="328"/>
      <c r="AS632" s="328"/>
      <c r="AT632" s="328"/>
      <c r="AU632" s="328"/>
      <c r="AV632" s="328"/>
      <c r="AW632" s="328"/>
      <c r="AX632" s="328"/>
      <c r="AY632" s="328"/>
      <c r="AZ632" s="328"/>
      <c r="BA632" s="328"/>
      <c r="BB632" s="328"/>
      <c r="BC632" s="328"/>
      <c r="BD632" s="328"/>
      <c r="BE632" s="328"/>
      <c r="BF632" s="328"/>
      <c r="BG632" s="328"/>
      <c r="BH632" s="328"/>
      <c r="BI632" s="328"/>
      <c r="BJ632" s="328"/>
      <c r="BK632" s="328"/>
      <c r="BL632" s="328"/>
      <c r="BM632" s="328"/>
      <c r="BN632" s="328"/>
      <c r="BO632" s="328"/>
      <c r="BP632" s="328"/>
      <c r="BQ632" s="328"/>
      <c r="BR632" s="328"/>
      <c r="BS632" s="328"/>
      <c r="BT632" s="328"/>
      <c r="BU632" s="328"/>
      <c r="BV632" s="328"/>
      <c r="BW632" s="328"/>
      <c r="BX632" s="328"/>
      <c r="BY632" s="328"/>
      <c r="BZ632" s="328"/>
      <c r="CA632" s="328"/>
      <c r="CB632" s="328"/>
      <c r="CC632" s="328"/>
      <c r="CD632" s="328"/>
      <c r="CE632" s="328"/>
      <c r="CF632" s="328"/>
      <c r="CG632" s="328"/>
      <c r="CH632" s="328"/>
      <c r="CI632" s="328"/>
      <c r="CJ632" s="328"/>
      <c r="CK632" s="328"/>
      <c r="CL632" s="328"/>
      <c r="CM632" s="165"/>
      <c r="CN632" s="165"/>
    </row>
    <row r="633" spans="1:92" s="1" customFormat="1" ht="10.5" customHeight="1" x14ac:dyDescent="0.2">
      <c r="A633" s="1532"/>
      <c r="B633" s="1535"/>
      <c r="C633" s="1472" t="s">
        <v>128</v>
      </c>
      <c r="D633" s="134" t="s">
        <v>33</v>
      </c>
      <c r="E633" s="93">
        <v>0</v>
      </c>
      <c r="F633" s="93"/>
      <c r="G633" s="93"/>
      <c r="H633" s="580"/>
      <c r="I633" s="93"/>
      <c r="J633" s="93"/>
      <c r="K633" s="93"/>
      <c r="L633" s="93"/>
      <c r="M633" s="93"/>
      <c r="N633" s="580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580"/>
      <c r="Z633" s="93"/>
      <c r="AA633" s="93"/>
      <c r="AB633" s="189"/>
      <c r="AC633" s="335"/>
      <c r="AD633" s="335"/>
      <c r="AE633" s="443"/>
      <c r="AF633" s="328"/>
      <c r="AG633" s="328"/>
      <c r="AH633" s="328"/>
      <c r="AI633" s="328"/>
      <c r="AJ633" s="328"/>
      <c r="AK633" s="328"/>
      <c r="AL633" s="328"/>
      <c r="AM633" s="328"/>
      <c r="AN633" s="328"/>
      <c r="AO633" s="328"/>
      <c r="AP633" s="328"/>
      <c r="AQ633" s="328"/>
      <c r="AR633" s="328"/>
      <c r="AS633" s="328"/>
      <c r="AT633" s="328"/>
      <c r="AU633" s="328"/>
      <c r="AV633" s="328"/>
      <c r="AW633" s="328"/>
      <c r="AX633" s="328"/>
      <c r="AY633" s="328"/>
      <c r="AZ633" s="328"/>
      <c r="BA633" s="328"/>
      <c r="BB633" s="328"/>
      <c r="BC633" s="328"/>
      <c r="BD633" s="328"/>
      <c r="BE633" s="328"/>
      <c r="BF633" s="328"/>
      <c r="BG633" s="328"/>
      <c r="BH633" s="328"/>
      <c r="BI633" s="328"/>
      <c r="BJ633" s="328"/>
      <c r="BK633" s="328"/>
      <c r="BL633" s="328"/>
      <c r="BM633" s="328"/>
      <c r="BN633" s="328"/>
      <c r="BO633" s="328"/>
      <c r="BP633" s="328"/>
      <c r="BQ633" s="328"/>
      <c r="BR633" s="328"/>
      <c r="BS633" s="328"/>
      <c r="BT633" s="328"/>
      <c r="BU633" s="328"/>
      <c r="BV633" s="328"/>
      <c r="BW633" s="328"/>
      <c r="BX633" s="328"/>
      <c r="BY633" s="328"/>
      <c r="BZ633" s="328"/>
      <c r="CA633" s="328"/>
      <c r="CB633" s="328"/>
      <c r="CC633" s="328"/>
      <c r="CD633" s="328"/>
      <c r="CE633" s="328"/>
      <c r="CF633" s="328"/>
      <c r="CG633" s="328"/>
      <c r="CH633" s="328"/>
      <c r="CI633" s="328"/>
      <c r="CJ633" s="328"/>
      <c r="CK633" s="328"/>
      <c r="CL633" s="328"/>
      <c r="CM633" s="165"/>
      <c r="CN633" s="165"/>
    </row>
    <row r="634" spans="1:92" s="1" customFormat="1" ht="10.5" customHeight="1" x14ac:dyDescent="0.2">
      <c r="A634" s="1532"/>
      <c r="B634" s="1535"/>
      <c r="C634" s="1472"/>
      <c r="D634" s="134" t="s">
        <v>116</v>
      </c>
      <c r="E634" s="93" t="s">
        <v>123</v>
      </c>
      <c r="F634" s="93"/>
      <c r="G634" s="93"/>
      <c r="H634" s="580"/>
      <c r="I634" s="93"/>
      <c r="J634" s="93"/>
      <c r="K634" s="93"/>
      <c r="L634" s="93"/>
      <c r="M634" s="93"/>
      <c r="N634" s="580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580"/>
      <c r="Z634" s="93"/>
      <c r="AA634" s="93"/>
      <c r="AB634" s="189"/>
      <c r="AC634" s="335"/>
      <c r="AD634" s="335"/>
      <c r="AE634" s="443"/>
      <c r="AF634" s="328"/>
      <c r="AG634" s="328"/>
      <c r="AH634" s="328"/>
      <c r="AI634" s="328"/>
      <c r="AJ634" s="328"/>
      <c r="AK634" s="328"/>
      <c r="AL634" s="328"/>
      <c r="AM634" s="328"/>
      <c r="AN634" s="328"/>
      <c r="AO634" s="328"/>
      <c r="AP634" s="328"/>
      <c r="AQ634" s="328"/>
      <c r="AR634" s="328"/>
      <c r="AS634" s="328"/>
      <c r="AT634" s="328"/>
      <c r="AU634" s="328"/>
      <c r="AV634" s="328"/>
      <c r="AW634" s="328"/>
      <c r="AX634" s="328"/>
      <c r="AY634" s="328"/>
      <c r="AZ634" s="328"/>
      <c r="BA634" s="328"/>
      <c r="BB634" s="328"/>
      <c r="BC634" s="328"/>
      <c r="BD634" s="328"/>
      <c r="BE634" s="328"/>
      <c r="BF634" s="328"/>
      <c r="BG634" s="328"/>
      <c r="BH634" s="328"/>
      <c r="BI634" s="328"/>
      <c r="BJ634" s="328"/>
      <c r="BK634" s="328"/>
      <c r="BL634" s="328"/>
      <c r="BM634" s="328"/>
      <c r="BN634" s="328"/>
      <c r="BO634" s="328"/>
      <c r="BP634" s="328"/>
      <c r="BQ634" s="328"/>
      <c r="BR634" s="328"/>
      <c r="BS634" s="328"/>
      <c r="BT634" s="328"/>
      <c r="BU634" s="328"/>
      <c r="BV634" s="328"/>
      <c r="BW634" s="328"/>
      <c r="BX634" s="328"/>
      <c r="BY634" s="328"/>
      <c r="BZ634" s="328"/>
      <c r="CA634" s="328"/>
      <c r="CB634" s="328"/>
      <c r="CC634" s="328"/>
      <c r="CD634" s="328"/>
      <c r="CE634" s="328"/>
      <c r="CF634" s="328"/>
      <c r="CG634" s="328"/>
      <c r="CH634" s="328"/>
      <c r="CI634" s="328"/>
      <c r="CJ634" s="328"/>
      <c r="CK634" s="328"/>
      <c r="CL634" s="328"/>
      <c r="CM634" s="165"/>
      <c r="CN634" s="165"/>
    </row>
    <row r="635" spans="1:92" s="1" customFormat="1" ht="10.5" customHeight="1" x14ac:dyDescent="0.2">
      <c r="A635" s="1532"/>
      <c r="B635" s="1535"/>
      <c r="C635" s="1472"/>
      <c r="D635" s="134" t="s">
        <v>117</v>
      </c>
      <c r="E635" s="93" t="s">
        <v>123</v>
      </c>
      <c r="F635" s="93"/>
      <c r="G635" s="93"/>
      <c r="H635" s="580"/>
      <c r="I635" s="93"/>
      <c r="J635" s="93"/>
      <c r="K635" s="93"/>
      <c r="L635" s="93"/>
      <c r="M635" s="93"/>
      <c r="N635" s="580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580"/>
      <c r="Z635" s="93"/>
      <c r="AA635" s="93"/>
      <c r="AB635" s="189"/>
      <c r="AC635" s="335"/>
      <c r="AD635" s="335"/>
      <c r="AE635" s="443"/>
      <c r="AF635" s="328"/>
      <c r="AG635" s="328"/>
      <c r="AH635" s="328"/>
      <c r="AI635" s="328"/>
      <c r="AJ635" s="328"/>
      <c r="AK635" s="328"/>
      <c r="AL635" s="328"/>
      <c r="AM635" s="328"/>
      <c r="AN635" s="328"/>
      <c r="AO635" s="328"/>
      <c r="AP635" s="328"/>
      <c r="AQ635" s="328"/>
      <c r="AR635" s="328"/>
      <c r="AS635" s="328"/>
      <c r="AT635" s="328"/>
      <c r="AU635" s="328"/>
      <c r="AV635" s="328"/>
      <c r="AW635" s="328"/>
      <c r="AX635" s="328"/>
      <c r="AY635" s="328"/>
      <c r="AZ635" s="328"/>
      <c r="BA635" s="328"/>
      <c r="BB635" s="328"/>
      <c r="BC635" s="328"/>
      <c r="BD635" s="328"/>
      <c r="BE635" s="328"/>
      <c r="BF635" s="328"/>
      <c r="BG635" s="328"/>
      <c r="BH635" s="328"/>
      <c r="BI635" s="328"/>
      <c r="BJ635" s="328"/>
      <c r="BK635" s="328"/>
      <c r="BL635" s="328"/>
      <c r="BM635" s="328"/>
      <c r="BN635" s="328"/>
      <c r="BO635" s="328"/>
      <c r="BP635" s="328"/>
      <c r="BQ635" s="328"/>
      <c r="BR635" s="328"/>
      <c r="BS635" s="328"/>
      <c r="BT635" s="328"/>
      <c r="BU635" s="328"/>
      <c r="BV635" s="328"/>
      <c r="BW635" s="328"/>
      <c r="BX635" s="328"/>
      <c r="BY635" s="328"/>
      <c r="BZ635" s="328"/>
      <c r="CA635" s="328"/>
      <c r="CB635" s="328"/>
      <c r="CC635" s="328"/>
      <c r="CD635" s="328"/>
      <c r="CE635" s="328"/>
      <c r="CF635" s="328"/>
      <c r="CG635" s="328"/>
      <c r="CH635" s="328"/>
      <c r="CI635" s="328"/>
      <c r="CJ635" s="328"/>
      <c r="CK635" s="328"/>
      <c r="CL635" s="328"/>
      <c r="CM635" s="165"/>
      <c r="CN635" s="165"/>
    </row>
    <row r="636" spans="1:92" s="1" customFormat="1" ht="10.5" customHeight="1" thickBot="1" x14ac:dyDescent="0.25">
      <c r="A636" s="1533"/>
      <c r="B636" s="1536"/>
      <c r="C636" s="274"/>
      <c r="D636" s="239" t="s">
        <v>41</v>
      </c>
      <c r="E636" s="96"/>
      <c r="F636" s="96"/>
      <c r="G636" s="96"/>
      <c r="H636" s="585"/>
      <c r="I636" s="96"/>
      <c r="J636" s="96"/>
      <c r="K636" s="96"/>
      <c r="L636" s="96"/>
      <c r="M636" s="96"/>
      <c r="N636" s="585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585"/>
      <c r="Z636" s="96"/>
      <c r="AA636" s="96"/>
      <c r="AB636" s="191"/>
      <c r="AC636" s="444"/>
      <c r="AD636" s="444"/>
      <c r="AE636" s="445"/>
      <c r="AF636" s="328"/>
      <c r="AG636" s="328"/>
      <c r="AH636" s="328"/>
      <c r="AI636" s="328"/>
      <c r="AJ636" s="328"/>
      <c r="AK636" s="328"/>
      <c r="AL636" s="328"/>
      <c r="AM636" s="328"/>
      <c r="AN636" s="328"/>
      <c r="AO636" s="328"/>
      <c r="AP636" s="328"/>
      <c r="AQ636" s="328"/>
      <c r="AR636" s="328"/>
      <c r="AS636" s="328"/>
      <c r="AT636" s="328"/>
      <c r="AU636" s="328"/>
      <c r="AV636" s="328"/>
      <c r="AW636" s="328"/>
      <c r="AX636" s="328"/>
      <c r="AY636" s="328"/>
      <c r="AZ636" s="328"/>
      <c r="BA636" s="328"/>
      <c r="BB636" s="328"/>
      <c r="BC636" s="328"/>
      <c r="BD636" s="328"/>
      <c r="BE636" s="328"/>
      <c r="BF636" s="328"/>
      <c r="BG636" s="328"/>
      <c r="BH636" s="328"/>
      <c r="BI636" s="328"/>
      <c r="BJ636" s="328"/>
      <c r="BK636" s="328"/>
      <c r="BL636" s="328"/>
      <c r="BM636" s="328"/>
      <c r="BN636" s="328"/>
      <c r="BO636" s="328"/>
      <c r="BP636" s="328"/>
      <c r="BQ636" s="328"/>
      <c r="BR636" s="328"/>
      <c r="BS636" s="328"/>
      <c r="BT636" s="328"/>
      <c r="BU636" s="328"/>
      <c r="BV636" s="328"/>
      <c r="BW636" s="328"/>
      <c r="BX636" s="328"/>
      <c r="BY636" s="328"/>
      <c r="BZ636" s="328"/>
      <c r="CA636" s="328"/>
      <c r="CB636" s="328"/>
      <c r="CC636" s="328"/>
      <c r="CD636" s="328"/>
      <c r="CE636" s="328"/>
      <c r="CF636" s="328"/>
      <c r="CG636" s="328"/>
      <c r="CH636" s="328"/>
      <c r="CI636" s="328"/>
      <c r="CJ636" s="328"/>
      <c r="CK636" s="328"/>
      <c r="CL636" s="328"/>
      <c r="CM636" s="165"/>
      <c r="CN636" s="165"/>
    </row>
    <row r="637" spans="1:92" s="1" customFormat="1" ht="10.5" customHeight="1" x14ac:dyDescent="0.2">
      <c r="A637" s="1531" t="s">
        <v>7</v>
      </c>
      <c r="B637" s="1534" t="s">
        <v>867</v>
      </c>
      <c r="C637" s="1119"/>
      <c r="D637" s="1203"/>
      <c r="E637" s="79"/>
      <c r="F637" s="79"/>
      <c r="G637" s="79"/>
      <c r="H637" s="576"/>
      <c r="I637" s="79"/>
      <c r="J637" s="79"/>
      <c r="K637" s="79"/>
      <c r="L637" s="79"/>
      <c r="M637" s="79"/>
      <c r="N637" s="576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576"/>
      <c r="Z637" s="79"/>
      <c r="AA637" s="79"/>
      <c r="AB637" s="80"/>
      <c r="AC637" s="69" t="s">
        <v>115</v>
      </c>
      <c r="AD637" s="69">
        <f>AD639/AC639</f>
        <v>0.24999999999999928</v>
      </c>
      <c r="AE637" s="103"/>
      <c r="AF637" s="350"/>
      <c r="AG637" s="102"/>
      <c r="AH637" s="102"/>
      <c r="AI637" s="102"/>
      <c r="AJ637" s="102"/>
      <c r="AK637" s="102"/>
      <c r="AL637" s="102"/>
      <c r="AM637" s="102"/>
      <c r="AN637" s="102"/>
      <c r="AO637" s="102"/>
      <c r="AP637" s="102"/>
      <c r="AQ637" s="102"/>
      <c r="AR637" s="102"/>
      <c r="AS637" s="102"/>
      <c r="AT637" s="102"/>
      <c r="AU637" s="102"/>
      <c r="AV637" s="102"/>
      <c r="AW637" s="102"/>
      <c r="AX637" s="102"/>
      <c r="AY637" s="102"/>
      <c r="AZ637" s="102"/>
      <c r="BA637" s="102"/>
      <c r="BB637" s="102"/>
      <c r="BC637" s="102"/>
      <c r="BD637" s="102"/>
      <c r="BE637" s="328"/>
      <c r="BF637" s="328"/>
      <c r="BG637" s="328"/>
      <c r="BH637" s="328"/>
      <c r="BI637" s="328"/>
      <c r="BJ637" s="328"/>
      <c r="BK637" s="328"/>
      <c r="BL637" s="328"/>
      <c r="BM637" s="328"/>
      <c r="BN637" s="328"/>
      <c r="BO637" s="328"/>
      <c r="BP637" s="328"/>
      <c r="BQ637" s="328"/>
      <c r="BR637" s="328"/>
      <c r="BS637" s="328"/>
      <c r="BT637" s="328"/>
      <c r="BU637" s="328"/>
      <c r="BV637" s="328"/>
      <c r="BW637" s="328"/>
      <c r="BX637" s="328"/>
      <c r="BY637" s="328"/>
      <c r="BZ637" s="328"/>
      <c r="CA637" s="328"/>
      <c r="CB637" s="328"/>
      <c r="CC637" s="328"/>
      <c r="CD637" s="328"/>
      <c r="CE637" s="328"/>
      <c r="CF637" s="328"/>
      <c r="CG637" s="328"/>
      <c r="CH637" s="328"/>
      <c r="CI637" s="328"/>
      <c r="CJ637" s="328"/>
      <c r="CK637" s="328"/>
      <c r="CL637" s="328"/>
      <c r="CM637" s="165"/>
      <c r="CN637" s="165"/>
    </row>
    <row r="638" spans="1:92" s="1" customFormat="1" ht="10.5" customHeight="1" x14ac:dyDescent="0.2">
      <c r="A638" s="1532"/>
      <c r="B638" s="1535"/>
      <c r="C638" s="1472" t="s">
        <v>129</v>
      </c>
      <c r="D638" s="134" t="s">
        <v>33</v>
      </c>
      <c r="E638" s="107">
        <f t="shared" ref="E638:AB638" si="344">ROUND(SQRT(E639^2+E640^2)*1000/(1.73*E$615),0)</f>
        <v>0</v>
      </c>
      <c r="F638" s="107">
        <f t="shared" si="344"/>
        <v>0</v>
      </c>
      <c r="G638" s="107">
        <f t="shared" si="344"/>
        <v>0</v>
      </c>
      <c r="H638" s="578">
        <f t="shared" si="344"/>
        <v>0</v>
      </c>
      <c r="I638" s="107">
        <f t="shared" si="344"/>
        <v>0</v>
      </c>
      <c r="J638" s="107">
        <f t="shared" si="344"/>
        <v>0</v>
      </c>
      <c r="K638" s="107">
        <f t="shared" si="344"/>
        <v>0</v>
      </c>
      <c r="L638" s="107">
        <f t="shared" si="344"/>
        <v>0</v>
      </c>
      <c r="M638" s="107">
        <f t="shared" si="344"/>
        <v>0</v>
      </c>
      <c r="N638" s="578">
        <f t="shared" si="344"/>
        <v>0</v>
      </c>
      <c r="O638" s="107">
        <f t="shared" si="344"/>
        <v>0</v>
      </c>
      <c r="P638" s="107">
        <f t="shared" si="344"/>
        <v>0</v>
      </c>
      <c r="Q638" s="107">
        <f t="shared" si="344"/>
        <v>0</v>
      </c>
      <c r="R638" s="107">
        <f t="shared" si="344"/>
        <v>0</v>
      </c>
      <c r="S638" s="107">
        <f t="shared" si="344"/>
        <v>0</v>
      </c>
      <c r="T638" s="107">
        <f t="shared" si="344"/>
        <v>0</v>
      </c>
      <c r="U638" s="107">
        <f>ROUND(SQRT(U639^2+U640^2)*1000/(1.73*U$615),0)</f>
        <v>0</v>
      </c>
      <c r="V638" s="107">
        <f t="shared" si="344"/>
        <v>0</v>
      </c>
      <c r="W638" s="107">
        <f t="shared" si="344"/>
        <v>0</v>
      </c>
      <c r="X638" s="107">
        <f t="shared" si="344"/>
        <v>0</v>
      </c>
      <c r="Y638" s="578">
        <f t="shared" si="344"/>
        <v>0</v>
      </c>
      <c r="Z638" s="107">
        <f t="shared" si="344"/>
        <v>0</v>
      </c>
      <c r="AA638" s="107">
        <f t="shared" si="344"/>
        <v>0</v>
      </c>
      <c r="AB638" s="108">
        <f t="shared" si="344"/>
        <v>0</v>
      </c>
      <c r="AC638" s="335"/>
      <c r="AD638" s="335"/>
      <c r="AE638" s="103"/>
      <c r="AF638" s="335"/>
      <c r="AG638" s="335"/>
      <c r="AH638" s="335"/>
      <c r="AI638" s="335"/>
      <c r="AJ638" s="335"/>
      <c r="AK638" s="335"/>
      <c r="AL638" s="335"/>
      <c r="AM638" s="335"/>
      <c r="AN638" s="335"/>
      <c r="AO638" s="335"/>
      <c r="AP638" s="335"/>
      <c r="AQ638" s="335"/>
      <c r="AR638" s="335"/>
      <c r="AS638" s="335"/>
      <c r="AT638" s="335"/>
      <c r="AU638" s="335"/>
      <c r="AV638" s="335"/>
      <c r="AW638" s="335"/>
      <c r="AX638" s="335"/>
      <c r="AY638" s="335"/>
      <c r="AZ638" s="335"/>
      <c r="BA638" s="335"/>
      <c r="BB638" s="335"/>
      <c r="BC638" s="335"/>
      <c r="BD638" s="335"/>
      <c r="BE638" s="328"/>
      <c r="BF638" s="328"/>
      <c r="BG638" s="328"/>
      <c r="BH638" s="328"/>
      <c r="BI638" s="328"/>
      <c r="BJ638" s="328"/>
      <c r="BK638" s="328"/>
      <c r="BL638" s="328"/>
      <c r="BM638" s="328"/>
      <c r="BN638" s="328"/>
      <c r="BO638" s="328"/>
      <c r="BP638" s="328"/>
      <c r="BQ638" s="328"/>
      <c r="BR638" s="328"/>
      <c r="BS638" s="328"/>
      <c r="BT638" s="328"/>
      <c r="BU638" s="328"/>
      <c r="BV638" s="328"/>
      <c r="BW638" s="328"/>
      <c r="BX638" s="328"/>
      <c r="BY638" s="328"/>
      <c r="BZ638" s="328"/>
      <c r="CA638" s="328"/>
      <c r="CB638" s="328"/>
      <c r="CC638" s="328"/>
      <c r="CD638" s="328"/>
      <c r="CE638" s="328"/>
      <c r="CF638" s="328"/>
      <c r="CG638" s="328"/>
      <c r="CH638" s="328"/>
      <c r="CI638" s="328"/>
      <c r="CJ638" s="328"/>
      <c r="CK638" s="328"/>
      <c r="CL638" s="328"/>
      <c r="CM638" s="165"/>
      <c r="CN638" s="165"/>
    </row>
    <row r="639" spans="1:92" s="1" customFormat="1" ht="10.5" customHeight="1" x14ac:dyDescent="0.2">
      <c r="A639" s="1532"/>
      <c r="B639" s="1535"/>
      <c r="C639" s="1472" t="s">
        <v>557</v>
      </c>
      <c r="D639" s="134" t="s">
        <v>116</v>
      </c>
      <c r="E639" s="51">
        <f>AF639*$AE639</f>
        <v>4.7999999999999987E-3</v>
      </c>
      <c r="F639" s="51">
        <f t="shared" ref="F639:AA639" si="345">AG639*$AE639</f>
        <v>4.7999999999999987E-3</v>
      </c>
      <c r="G639" s="51">
        <f t="shared" si="345"/>
        <v>4.7999999999999987E-3</v>
      </c>
      <c r="H639" s="575">
        <f t="shared" si="345"/>
        <v>4.7999999999999987E-3</v>
      </c>
      <c r="I639" s="51">
        <f t="shared" si="345"/>
        <v>4.7999999999999987E-3</v>
      </c>
      <c r="J639" s="51">
        <f t="shared" si="345"/>
        <v>4.7999999999999987E-3</v>
      </c>
      <c r="K639" s="51">
        <f t="shared" si="345"/>
        <v>4.7999999999999987E-3</v>
      </c>
      <c r="L639" s="51">
        <f t="shared" si="345"/>
        <v>4.7999999999999987E-3</v>
      </c>
      <c r="M639" s="51">
        <f t="shared" si="345"/>
        <v>4.7999999999999987E-3</v>
      </c>
      <c r="N639" s="575">
        <f t="shared" si="345"/>
        <v>4.7999999999999987E-3</v>
      </c>
      <c r="O639" s="51">
        <f t="shared" si="345"/>
        <v>4.7999999999999987E-3</v>
      </c>
      <c r="P639" s="51">
        <f t="shared" si="345"/>
        <v>4.7999999999999987E-3</v>
      </c>
      <c r="Q639" s="51">
        <f t="shared" si="345"/>
        <v>4.7999999999999987E-3</v>
      </c>
      <c r="R639" s="51">
        <f t="shared" si="345"/>
        <v>4.7999999999999987E-3</v>
      </c>
      <c r="S639" s="51">
        <f t="shared" si="345"/>
        <v>4.7999999999999987E-3</v>
      </c>
      <c r="T639" s="51">
        <f t="shared" si="345"/>
        <v>4.7999999999999987E-3</v>
      </c>
      <c r="U639" s="51">
        <f t="shared" si="345"/>
        <v>4.7999999999999987E-3</v>
      </c>
      <c r="V639" s="51">
        <f t="shared" si="345"/>
        <v>4.7999999999999987E-3</v>
      </c>
      <c r="W639" s="51">
        <f t="shared" si="345"/>
        <v>4.4000000000000011E-3</v>
      </c>
      <c r="X639" s="51">
        <f t="shared" si="345"/>
        <v>4.4000000000000011E-3</v>
      </c>
      <c r="Y639" s="575">
        <f t="shared" si="345"/>
        <v>4.4000000000000011E-3</v>
      </c>
      <c r="Z639" s="51">
        <f t="shared" si="345"/>
        <v>4.4000000000000011E-3</v>
      </c>
      <c r="AA639" s="51">
        <f t="shared" si="345"/>
        <v>4.7999999999999987E-3</v>
      </c>
      <c r="AB639" s="52">
        <f>BC639*$AE639</f>
        <v>4.7999999999999987E-3</v>
      </c>
      <c r="AC639" s="69">
        <f>(BD639-AF639)*AE639</f>
        <v>-4.7999999999999987E-3</v>
      </c>
      <c r="AD639" s="69">
        <f>(BD640-AF640)*AE639</f>
        <v>-1.1999999999999962E-3</v>
      </c>
      <c r="AE639" s="103">
        <v>8</v>
      </c>
      <c r="AF639" s="114">
        <v>5.9999999999999984E-4</v>
      </c>
      <c r="AG639" s="114">
        <v>5.9999999999999984E-4</v>
      </c>
      <c r="AH639" s="114">
        <v>5.9999999999999984E-4</v>
      </c>
      <c r="AI639" s="114">
        <v>5.9999999999999984E-4</v>
      </c>
      <c r="AJ639" s="114">
        <v>5.9999999999999984E-4</v>
      </c>
      <c r="AK639" s="114">
        <v>5.9999999999999984E-4</v>
      </c>
      <c r="AL639" s="114">
        <v>5.9999999999999984E-4</v>
      </c>
      <c r="AM639" s="114">
        <v>5.9999999999999984E-4</v>
      </c>
      <c r="AN639" s="114">
        <v>5.9999999999999984E-4</v>
      </c>
      <c r="AO639" s="114">
        <v>5.9999999999999984E-4</v>
      </c>
      <c r="AP639" s="114">
        <v>5.9999999999999984E-4</v>
      </c>
      <c r="AQ639" s="114">
        <v>5.9999999999999984E-4</v>
      </c>
      <c r="AR639" s="114">
        <v>5.9999999999999984E-4</v>
      </c>
      <c r="AS639" s="114">
        <v>5.9999999999999984E-4</v>
      </c>
      <c r="AT639" s="114">
        <v>5.9999999999999984E-4</v>
      </c>
      <c r="AU639" s="114">
        <v>5.9999999999999984E-4</v>
      </c>
      <c r="AV639" s="114">
        <v>5.9999999999999984E-4</v>
      </c>
      <c r="AW639" s="114">
        <v>5.9999999999999984E-4</v>
      </c>
      <c r="AX639" s="114">
        <v>5.5000000000000014E-4</v>
      </c>
      <c r="AY639" s="114">
        <v>5.5000000000000014E-4</v>
      </c>
      <c r="AZ639" s="114">
        <v>5.5000000000000014E-4</v>
      </c>
      <c r="BA639" s="114">
        <v>5.5000000000000014E-4</v>
      </c>
      <c r="BB639" s="114">
        <v>5.9999999999999984E-4</v>
      </c>
      <c r="BC639" s="114">
        <v>5.9999999999999984E-4</v>
      </c>
      <c r="BD639" s="102"/>
      <c r="BE639" s="328"/>
      <c r="BF639" s="328"/>
      <c r="BG639" s="328"/>
      <c r="BH639" s="328"/>
      <c r="BI639" s="328"/>
      <c r="BJ639" s="328"/>
      <c r="BK639" s="328"/>
      <c r="BL639" s="328"/>
      <c r="BM639" s="328"/>
      <c r="BN639" s="328"/>
      <c r="BO639" s="328"/>
      <c r="BP639" s="328"/>
      <c r="BQ639" s="328"/>
      <c r="BR639" s="328"/>
      <c r="BS639" s="328"/>
      <c r="BT639" s="328"/>
      <c r="BU639" s="328"/>
      <c r="BV639" s="328"/>
      <c r="BW639" s="328"/>
      <c r="BX639" s="328"/>
      <c r="BY639" s="328"/>
      <c r="BZ639" s="328"/>
      <c r="CA639" s="328"/>
      <c r="CB639" s="328"/>
      <c r="CC639" s="328"/>
      <c r="CD639" s="328"/>
      <c r="CE639" s="328"/>
      <c r="CF639" s="328"/>
      <c r="CG639" s="328"/>
      <c r="CH639" s="328"/>
      <c r="CI639" s="328"/>
      <c r="CJ639" s="328"/>
      <c r="CK639" s="328"/>
      <c r="CL639" s="328"/>
      <c r="CM639" s="165"/>
      <c r="CN639" s="165"/>
    </row>
    <row r="640" spans="1:92" s="1" customFormat="1" ht="10.5" customHeight="1" x14ac:dyDescent="0.2">
      <c r="A640" s="1532"/>
      <c r="B640" s="1535"/>
      <c r="C640" s="1472" t="s">
        <v>557</v>
      </c>
      <c r="D640" s="134" t="s">
        <v>117</v>
      </c>
      <c r="E640" s="51">
        <f>AF640*$AE639</f>
        <v>1.1999999999999962E-3</v>
      </c>
      <c r="F640" s="51">
        <f t="shared" ref="F640:AB640" si="346">AG640*$AE639</f>
        <v>1.1999999999999962E-3</v>
      </c>
      <c r="G640" s="51">
        <f t="shared" si="346"/>
        <v>1.5999999999999973E-3</v>
      </c>
      <c r="H640" s="575">
        <f t="shared" si="346"/>
        <v>1.5999999999999973E-3</v>
      </c>
      <c r="I640" s="51">
        <f t="shared" si="346"/>
        <v>1.5999999999999973E-3</v>
      </c>
      <c r="J640" s="51">
        <f t="shared" si="346"/>
        <v>1.5999999999999973E-3</v>
      </c>
      <c r="K640" s="51">
        <f t="shared" si="346"/>
        <v>1.5999999999999973E-3</v>
      </c>
      <c r="L640" s="51">
        <f t="shared" si="346"/>
        <v>1.5999999999999973E-3</v>
      </c>
      <c r="M640" s="51">
        <f t="shared" si="346"/>
        <v>1.5999999999999973E-3</v>
      </c>
      <c r="N640" s="575">
        <f t="shared" si="346"/>
        <v>1.1999999999999962E-3</v>
      </c>
      <c r="O640" s="51">
        <f t="shared" si="346"/>
        <v>1.5999999999999973E-3</v>
      </c>
      <c r="P640" s="51">
        <f t="shared" si="346"/>
        <v>1.1999999999999962E-3</v>
      </c>
      <c r="Q640" s="51">
        <f t="shared" si="346"/>
        <v>1.1999999999999962E-3</v>
      </c>
      <c r="R640" s="51">
        <f t="shared" si="346"/>
        <v>1.1999999999999962E-3</v>
      </c>
      <c r="S640" s="51">
        <f t="shared" si="346"/>
        <v>1.5999999999999973E-3</v>
      </c>
      <c r="T640" s="51">
        <f t="shared" si="346"/>
        <v>1.5999999999999973E-3</v>
      </c>
      <c r="U640" s="51">
        <f t="shared" si="346"/>
        <v>8.000000000000021E-4</v>
      </c>
      <c r="V640" s="51">
        <f t="shared" si="346"/>
        <v>4.0000000000000105E-4</v>
      </c>
      <c r="W640" s="51">
        <f t="shared" si="346"/>
        <v>1.1999999999999997E-3</v>
      </c>
      <c r="X640" s="51">
        <f t="shared" si="346"/>
        <v>8.000000000000021E-4</v>
      </c>
      <c r="Y640" s="575">
        <f t="shared" si="346"/>
        <v>1.1999999999999997E-3</v>
      </c>
      <c r="Z640" s="51">
        <f t="shared" si="346"/>
        <v>8.000000000000021E-4</v>
      </c>
      <c r="AA640" s="51">
        <f t="shared" si="346"/>
        <v>1.5999999999999973E-3</v>
      </c>
      <c r="AB640" s="52">
        <f t="shared" si="346"/>
        <v>1.5999999999999973E-3</v>
      </c>
      <c r="AC640" s="69"/>
      <c r="AD640" s="69"/>
      <c r="AE640" s="103"/>
      <c r="AF640" s="1498">
        <v>1.4999999999999953E-4</v>
      </c>
      <c r="AG640" s="1498">
        <v>1.4999999999999953E-4</v>
      </c>
      <c r="AH640" s="1498">
        <v>1.9999999999999966E-4</v>
      </c>
      <c r="AI640" s="1498">
        <v>1.9999999999999966E-4</v>
      </c>
      <c r="AJ640" s="1498">
        <v>1.9999999999999966E-4</v>
      </c>
      <c r="AK640" s="1498">
        <v>1.9999999999999966E-4</v>
      </c>
      <c r="AL640" s="1498">
        <v>1.9999999999999966E-4</v>
      </c>
      <c r="AM640" s="1498">
        <v>1.9999999999999966E-4</v>
      </c>
      <c r="AN640" s="1498">
        <v>1.9999999999999966E-4</v>
      </c>
      <c r="AO640" s="1498">
        <v>1.4999999999999953E-4</v>
      </c>
      <c r="AP640" s="1498">
        <v>1.9999999999999966E-4</v>
      </c>
      <c r="AQ640" s="1498">
        <v>1.4999999999999953E-4</v>
      </c>
      <c r="AR640" s="1498">
        <v>1.4999999999999953E-4</v>
      </c>
      <c r="AS640" s="1498">
        <v>1.4999999999999953E-4</v>
      </c>
      <c r="AT640" s="1498">
        <v>1.9999999999999966E-4</v>
      </c>
      <c r="AU640" s="1498">
        <v>1.9999999999999966E-4</v>
      </c>
      <c r="AV640" s="1498">
        <v>1.0000000000000026E-4</v>
      </c>
      <c r="AW640" s="1498">
        <v>5.0000000000000131E-5</v>
      </c>
      <c r="AX640" s="1498">
        <v>1.4999999999999996E-4</v>
      </c>
      <c r="AY640" s="1498">
        <v>1.0000000000000026E-4</v>
      </c>
      <c r="AZ640" s="1498">
        <v>1.4999999999999996E-4</v>
      </c>
      <c r="BA640" s="1498">
        <v>1.0000000000000026E-4</v>
      </c>
      <c r="BB640" s="1498">
        <v>1.9999999999999966E-4</v>
      </c>
      <c r="BC640" s="1498">
        <v>1.9999999999999966E-4</v>
      </c>
      <c r="BD640" s="102"/>
      <c r="BE640" s="102"/>
      <c r="BF640" s="102"/>
      <c r="BG640" s="102"/>
      <c r="BH640" s="102"/>
      <c r="BI640" s="102"/>
      <c r="BJ640" s="102"/>
      <c r="BK640" s="102"/>
      <c r="BL640" s="102"/>
      <c r="BM640" s="102"/>
      <c r="BN640" s="102"/>
      <c r="BO640" s="102"/>
      <c r="BP640" s="102"/>
      <c r="BQ640" s="102"/>
      <c r="BR640" s="102"/>
      <c r="BS640" s="102"/>
      <c r="BT640" s="102"/>
      <c r="BU640" s="102"/>
      <c r="BV640" s="102"/>
      <c r="BW640" s="102"/>
      <c r="BX640" s="102"/>
      <c r="BY640" s="102"/>
      <c r="BZ640" s="102"/>
      <c r="CA640" s="102"/>
      <c r="CB640" s="102"/>
      <c r="CC640" s="102"/>
      <c r="CD640" s="328"/>
      <c r="CE640" s="328"/>
      <c r="CF640" s="328"/>
      <c r="CG640" s="328"/>
      <c r="CH640" s="328"/>
      <c r="CI640" s="328"/>
      <c r="CJ640" s="328"/>
      <c r="CK640" s="328"/>
      <c r="CL640" s="328"/>
      <c r="CM640" s="165"/>
      <c r="CN640" s="165"/>
    </row>
    <row r="641" spans="1:92" s="1" customFormat="1" ht="10.5" customHeight="1" thickBot="1" x14ac:dyDescent="0.25">
      <c r="A641" s="1533"/>
      <c r="B641" s="1536"/>
      <c r="C641" s="274"/>
      <c r="D641" s="239" t="s">
        <v>41</v>
      </c>
      <c r="E641" s="144">
        <f t="shared" ref="E641:AB641" si="347">E640/E639</f>
        <v>0.24999999999999928</v>
      </c>
      <c r="F641" s="144">
        <f t="shared" si="347"/>
        <v>0.24999999999999928</v>
      </c>
      <c r="G641" s="144">
        <f t="shared" si="347"/>
        <v>0.33333333333333287</v>
      </c>
      <c r="H641" s="612">
        <f t="shared" si="347"/>
        <v>0.33333333333333287</v>
      </c>
      <c r="I641" s="144">
        <f t="shared" si="347"/>
        <v>0.33333333333333287</v>
      </c>
      <c r="J641" s="144">
        <f t="shared" si="347"/>
        <v>0.33333333333333287</v>
      </c>
      <c r="K641" s="144">
        <f t="shared" si="347"/>
        <v>0.33333333333333287</v>
      </c>
      <c r="L641" s="144">
        <f t="shared" si="347"/>
        <v>0.33333333333333287</v>
      </c>
      <c r="M641" s="144">
        <f t="shared" si="347"/>
        <v>0.33333333333333287</v>
      </c>
      <c r="N641" s="612">
        <f t="shared" si="347"/>
        <v>0.24999999999999928</v>
      </c>
      <c r="O641" s="144">
        <f t="shared" si="347"/>
        <v>0.33333333333333287</v>
      </c>
      <c r="P641" s="144">
        <f t="shared" si="347"/>
        <v>0.24999999999999928</v>
      </c>
      <c r="Q641" s="144">
        <f t="shared" si="347"/>
        <v>0.24999999999999928</v>
      </c>
      <c r="R641" s="144">
        <f t="shared" si="347"/>
        <v>0.24999999999999928</v>
      </c>
      <c r="S641" s="144">
        <f t="shared" si="347"/>
        <v>0.33333333333333287</v>
      </c>
      <c r="T641" s="144">
        <f t="shared" si="347"/>
        <v>0.33333333333333287</v>
      </c>
      <c r="U641" s="144">
        <f t="shared" si="347"/>
        <v>0.16666666666666716</v>
      </c>
      <c r="V641" s="144">
        <f t="shared" si="347"/>
        <v>8.3333333333333579E-2</v>
      </c>
      <c r="W641" s="144">
        <f t="shared" si="347"/>
        <v>0.2727272727272726</v>
      </c>
      <c r="X641" s="144">
        <f t="shared" si="347"/>
        <v>0.18181818181818224</v>
      </c>
      <c r="Y641" s="612">
        <f t="shared" si="347"/>
        <v>0.2727272727272726</v>
      </c>
      <c r="Z641" s="144">
        <f t="shared" si="347"/>
        <v>0.18181818181818224</v>
      </c>
      <c r="AA641" s="144">
        <f t="shared" si="347"/>
        <v>0.33333333333333287</v>
      </c>
      <c r="AB641" s="145">
        <f t="shared" si="347"/>
        <v>0.33333333333333287</v>
      </c>
      <c r="AC641" s="104"/>
      <c r="AD641" s="104"/>
      <c r="AE641" s="105"/>
      <c r="AF641" s="328"/>
      <c r="AG641" s="328"/>
      <c r="AH641" s="328"/>
      <c r="AI641" s="328"/>
      <c r="AJ641" s="328"/>
      <c r="AK641" s="328"/>
      <c r="AL641" s="328"/>
      <c r="AM641" s="328"/>
      <c r="AN641" s="328"/>
      <c r="AO641" s="328"/>
      <c r="AP641" s="328"/>
      <c r="AQ641" s="328"/>
      <c r="AR641" s="328"/>
      <c r="AS641" s="328"/>
      <c r="AT641" s="328"/>
      <c r="AU641" s="328"/>
      <c r="AV641" s="328"/>
      <c r="AW641" s="328"/>
      <c r="AX641" s="328"/>
      <c r="AY641" s="328"/>
      <c r="AZ641" s="328"/>
      <c r="BA641" s="328"/>
      <c r="BB641" s="328"/>
      <c r="BC641" s="328"/>
      <c r="BD641" s="328"/>
      <c r="BE641" s="328"/>
      <c r="BF641" s="328"/>
      <c r="BG641" s="328"/>
      <c r="BH641" s="328"/>
      <c r="BI641" s="328"/>
      <c r="BJ641" s="328"/>
      <c r="BK641" s="328"/>
      <c r="BL641" s="328"/>
      <c r="BM641" s="328"/>
      <c r="BN641" s="328"/>
      <c r="BO641" s="328"/>
      <c r="BP641" s="328"/>
      <c r="BQ641" s="328"/>
      <c r="BR641" s="328"/>
      <c r="BS641" s="328"/>
      <c r="BT641" s="328"/>
      <c r="BU641" s="328"/>
      <c r="BV641" s="328"/>
      <c r="BW641" s="328"/>
      <c r="BX641" s="328"/>
      <c r="BY641" s="328"/>
      <c r="BZ641" s="328"/>
      <c r="CA641" s="328"/>
      <c r="CB641" s="328"/>
      <c r="CC641" s="328"/>
      <c r="CD641" s="328"/>
      <c r="CE641" s="328"/>
      <c r="CF641" s="328"/>
      <c r="CG641" s="328"/>
      <c r="CH641" s="328"/>
      <c r="CI641" s="328"/>
      <c r="CJ641" s="328"/>
      <c r="CK641" s="328"/>
      <c r="CL641" s="328"/>
      <c r="CM641" s="165"/>
      <c r="CN641" s="165"/>
    </row>
    <row r="642" spans="1:92" s="1" customFormat="1" ht="10.5" customHeight="1" x14ac:dyDescent="0.2">
      <c r="A642" s="1531" t="s">
        <v>95</v>
      </c>
      <c r="B642" s="1534" t="s">
        <v>868</v>
      </c>
      <c r="C642" s="1119"/>
      <c r="D642" s="1203"/>
      <c r="E642" s="79"/>
      <c r="F642" s="79"/>
      <c r="G642" s="79"/>
      <c r="H642" s="576"/>
      <c r="I642" s="79"/>
      <c r="J642" s="79"/>
      <c r="K642" s="79"/>
      <c r="L642" s="79"/>
      <c r="M642" s="79"/>
      <c r="N642" s="576"/>
      <c r="O642" s="79"/>
      <c r="P642" s="79"/>
      <c r="Q642" s="79"/>
      <c r="R642" s="79"/>
      <c r="S642" s="79"/>
      <c r="T642" s="79"/>
      <c r="U642" s="79"/>
      <c r="V642" s="79"/>
      <c r="W642" s="79"/>
      <c r="X642" s="79"/>
      <c r="Y642" s="576"/>
      <c r="Z642" s="79"/>
      <c r="AA642" s="79"/>
      <c r="AB642" s="80"/>
      <c r="AC642" s="69" t="s">
        <v>115</v>
      </c>
      <c r="AD642" s="69">
        <f>AD644/AC644</f>
        <v>0.36842105263157898</v>
      </c>
      <c r="AE642" s="103"/>
      <c r="AF642" s="350"/>
      <c r="AG642" s="335"/>
      <c r="AH642" s="335"/>
      <c r="AI642" s="335"/>
      <c r="AJ642" s="335"/>
      <c r="AK642" s="335"/>
      <c r="AL642" s="337"/>
      <c r="AM642" s="337"/>
      <c r="AN642" s="337"/>
      <c r="AO642" s="337"/>
      <c r="AP642" s="337"/>
      <c r="AQ642" s="337"/>
      <c r="AR642" s="337"/>
      <c r="AS642" s="337"/>
      <c r="AT642" s="337"/>
      <c r="AU642" s="337"/>
      <c r="AV642" s="337"/>
      <c r="AW642" s="337"/>
      <c r="AX642" s="337"/>
      <c r="AY642" s="337"/>
      <c r="AZ642" s="337"/>
      <c r="BA642" s="337"/>
      <c r="BB642" s="337"/>
      <c r="BC642" s="337"/>
      <c r="BD642" s="337"/>
      <c r="BE642" s="328"/>
      <c r="BF642" s="328"/>
      <c r="BG642" s="328"/>
      <c r="BH642" s="328"/>
      <c r="BI642" s="328"/>
      <c r="BJ642" s="328"/>
      <c r="BK642" s="328"/>
      <c r="BL642" s="328"/>
      <c r="BM642" s="328"/>
      <c r="BN642" s="328"/>
      <c r="BO642" s="328"/>
      <c r="BP642" s="328"/>
      <c r="BQ642" s="328"/>
      <c r="BR642" s="328"/>
      <c r="BS642" s="328"/>
      <c r="BT642" s="328"/>
      <c r="BU642" s="328"/>
      <c r="BV642" s="328"/>
      <c r="BW642" s="328"/>
      <c r="BX642" s="328"/>
      <c r="BY642" s="328"/>
      <c r="BZ642" s="328"/>
      <c r="CA642" s="328"/>
      <c r="CB642" s="328"/>
      <c r="CC642" s="328"/>
      <c r="CD642" s="328"/>
      <c r="CE642" s="328"/>
      <c r="CF642" s="328"/>
      <c r="CG642" s="328"/>
      <c r="CH642" s="328"/>
      <c r="CI642" s="328"/>
      <c r="CJ642" s="328"/>
      <c r="CK642" s="328"/>
      <c r="CL642" s="328"/>
      <c r="CM642" s="165"/>
      <c r="CN642" s="165"/>
    </row>
    <row r="643" spans="1:92" s="1" customFormat="1" ht="10.5" customHeight="1" x14ac:dyDescent="0.2">
      <c r="A643" s="1532"/>
      <c r="B643" s="1535"/>
      <c r="C643" s="1472" t="s">
        <v>129</v>
      </c>
      <c r="D643" s="134" t="s">
        <v>33</v>
      </c>
      <c r="E643" s="107">
        <f>ROUND(SQRT(E644^2+E645^2)*1000/(1.73*E$616),0)</f>
        <v>4</v>
      </c>
      <c r="F643" s="107">
        <f>ROUND(SQRT(F644^2+F645^2)*1000/(1.73*F$616),0)</f>
        <v>4</v>
      </c>
      <c r="G643" s="107">
        <f t="shared" ref="G643:AB643" si="348">ROUND(SQRT(G644^2+G645^2)*1000/(1.73*G$616),0)</f>
        <v>4</v>
      </c>
      <c r="H643" s="578">
        <f t="shared" si="348"/>
        <v>4</v>
      </c>
      <c r="I643" s="107">
        <f t="shared" si="348"/>
        <v>4</v>
      </c>
      <c r="J643" s="107">
        <f t="shared" si="348"/>
        <v>4</v>
      </c>
      <c r="K643" s="107">
        <f t="shared" si="348"/>
        <v>4</v>
      </c>
      <c r="L643" s="107">
        <f t="shared" si="348"/>
        <v>4</v>
      </c>
      <c r="M643" s="107">
        <f t="shared" si="348"/>
        <v>4</v>
      </c>
      <c r="N643" s="578">
        <f t="shared" si="348"/>
        <v>4</v>
      </c>
      <c r="O643" s="107">
        <f t="shared" si="348"/>
        <v>4</v>
      </c>
      <c r="P643" s="107">
        <f t="shared" si="348"/>
        <v>5</v>
      </c>
      <c r="Q643" s="107">
        <f t="shared" si="348"/>
        <v>5</v>
      </c>
      <c r="R643" s="107">
        <f t="shared" si="348"/>
        <v>6</v>
      </c>
      <c r="S643" s="107">
        <f t="shared" si="348"/>
        <v>6</v>
      </c>
      <c r="T643" s="107">
        <f t="shared" si="348"/>
        <v>6</v>
      </c>
      <c r="U643" s="107">
        <f t="shared" si="348"/>
        <v>7</v>
      </c>
      <c r="V643" s="107">
        <f t="shared" si="348"/>
        <v>7</v>
      </c>
      <c r="W643" s="107">
        <f t="shared" si="348"/>
        <v>8</v>
      </c>
      <c r="X643" s="107">
        <f t="shared" si="348"/>
        <v>8</v>
      </c>
      <c r="Y643" s="578">
        <f t="shared" si="348"/>
        <v>8</v>
      </c>
      <c r="Z643" s="107">
        <f t="shared" si="348"/>
        <v>8</v>
      </c>
      <c r="AA643" s="107">
        <f t="shared" si="348"/>
        <v>8</v>
      </c>
      <c r="AB643" s="108">
        <f t="shared" si="348"/>
        <v>8</v>
      </c>
      <c r="AC643" s="335"/>
      <c r="AD643" s="335"/>
      <c r="AE643" s="103"/>
      <c r="AF643" s="335"/>
      <c r="AG643" s="335"/>
      <c r="AH643" s="335"/>
      <c r="AI643" s="335"/>
      <c r="AJ643" s="335"/>
      <c r="AK643" s="335"/>
      <c r="AL643" s="337"/>
      <c r="AM643" s="337"/>
      <c r="AN643" s="337"/>
      <c r="AO643" s="337"/>
      <c r="AP643" s="337"/>
      <c r="AQ643" s="337"/>
      <c r="AR643" s="337"/>
      <c r="AS643" s="337"/>
      <c r="AT643" s="337"/>
      <c r="AU643" s="337"/>
      <c r="AV643" s="337"/>
      <c r="AW643" s="337"/>
      <c r="AX643" s="337"/>
      <c r="AY643" s="337"/>
      <c r="AZ643" s="337"/>
      <c r="BA643" s="337"/>
      <c r="BB643" s="337"/>
      <c r="BC643" s="337"/>
      <c r="BD643" s="337"/>
      <c r="BE643" s="328"/>
      <c r="BF643" s="328"/>
      <c r="BG643" s="328"/>
      <c r="BH643" s="328"/>
      <c r="BI643" s="328"/>
      <c r="BJ643" s="328"/>
      <c r="BK643" s="328"/>
      <c r="BL643" s="328"/>
      <c r="BM643" s="328"/>
      <c r="BN643" s="328"/>
      <c r="BO643" s="328"/>
      <c r="BP643" s="328"/>
      <c r="BQ643" s="328"/>
      <c r="BR643" s="328"/>
      <c r="BS643" s="328"/>
      <c r="BT643" s="328"/>
      <c r="BU643" s="328"/>
      <c r="BV643" s="328"/>
      <c r="BW643" s="328"/>
      <c r="BX643" s="328"/>
      <c r="BY643" s="328"/>
      <c r="BZ643" s="328"/>
      <c r="CA643" s="328"/>
      <c r="CB643" s="328"/>
      <c r="CC643" s="328"/>
      <c r="CD643" s="328"/>
      <c r="CE643" s="328"/>
      <c r="CF643" s="328"/>
      <c r="CG643" s="328"/>
      <c r="CH643" s="328"/>
      <c r="CI643" s="328"/>
      <c r="CJ643" s="328"/>
      <c r="CK643" s="328"/>
      <c r="CL643" s="328"/>
      <c r="CM643" s="165"/>
      <c r="CN643" s="165"/>
    </row>
    <row r="644" spans="1:92" s="1" customFormat="1" ht="10.5" customHeight="1" x14ac:dyDescent="0.2">
      <c r="A644" s="1532"/>
      <c r="B644" s="1535"/>
      <c r="C644" s="1472" t="s">
        <v>557</v>
      </c>
      <c r="D644" s="134" t="s">
        <v>116</v>
      </c>
      <c r="E644" s="51">
        <f>AF644*$AE644</f>
        <v>6.8400000000000002E-2</v>
      </c>
      <c r="F644" s="51">
        <f t="shared" ref="F644:AA644" si="349">AG644*$AE644</f>
        <v>6.54E-2</v>
      </c>
      <c r="G644" s="51">
        <f t="shared" si="349"/>
        <v>6.2399999999999997E-2</v>
      </c>
      <c r="H644" s="575">
        <f t="shared" si="349"/>
        <v>6.1499999999999999E-2</v>
      </c>
      <c r="I644" s="51">
        <f t="shared" si="349"/>
        <v>6.1800000000000001E-2</v>
      </c>
      <c r="J644" s="51">
        <f t="shared" si="349"/>
        <v>6.2399999999999997E-2</v>
      </c>
      <c r="K644" s="51">
        <f t="shared" si="349"/>
        <v>6.1800000000000001E-2</v>
      </c>
      <c r="L644" s="51">
        <f t="shared" si="349"/>
        <v>5.9700000000000003E-2</v>
      </c>
      <c r="M644" s="51">
        <f t="shared" si="349"/>
        <v>5.9100000000000007E-2</v>
      </c>
      <c r="N644" s="575">
        <f t="shared" si="349"/>
        <v>5.9100000000000007E-2</v>
      </c>
      <c r="O644" s="51">
        <f t="shared" si="349"/>
        <v>6.2100000000000002E-2</v>
      </c>
      <c r="P644" s="51">
        <f t="shared" si="349"/>
        <v>7.1699999999999986E-2</v>
      </c>
      <c r="Q644" s="51">
        <f t="shared" si="349"/>
        <v>8.6999999999999994E-2</v>
      </c>
      <c r="R644" s="51">
        <f t="shared" si="349"/>
        <v>9.6000000000000002E-2</v>
      </c>
      <c r="S644" s="51">
        <f t="shared" si="349"/>
        <v>0.10080000000000001</v>
      </c>
      <c r="T644" s="51">
        <f t="shared" si="349"/>
        <v>0.1056</v>
      </c>
      <c r="U644" s="51">
        <f t="shared" si="349"/>
        <v>0.11400000000000002</v>
      </c>
      <c r="V644" s="51">
        <f t="shared" si="349"/>
        <v>0.1293</v>
      </c>
      <c r="W644" s="51">
        <f t="shared" si="349"/>
        <v>0.13800000000000001</v>
      </c>
      <c r="X644" s="51">
        <f t="shared" si="349"/>
        <v>0.14430000000000001</v>
      </c>
      <c r="Y644" s="575">
        <f t="shared" si="349"/>
        <v>0.14550000000000002</v>
      </c>
      <c r="Z644" s="51">
        <f t="shared" si="349"/>
        <v>0.14100000000000001</v>
      </c>
      <c r="AA644" s="51">
        <f t="shared" si="349"/>
        <v>0.13800000000000001</v>
      </c>
      <c r="AB644" s="52">
        <f>BC644*$AE644</f>
        <v>0.14100000000000001</v>
      </c>
      <c r="AC644" s="69">
        <f>(BD644-AF644)*AE644</f>
        <v>-6.8400000000000002E-2</v>
      </c>
      <c r="AD644" s="69">
        <f>(BD645-AF645)*AE644</f>
        <v>-2.5200000000000004E-2</v>
      </c>
      <c r="AE644" s="103">
        <v>6</v>
      </c>
      <c r="AF644" s="114">
        <v>1.14E-2</v>
      </c>
      <c r="AG644" s="114">
        <v>1.09E-2</v>
      </c>
      <c r="AH644" s="114">
        <v>1.04E-2</v>
      </c>
      <c r="AI644" s="114">
        <v>1.025E-2</v>
      </c>
      <c r="AJ644" s="114">
        <v>1.03E-2</v>
      </c>
      <c r="AK644" s="114">
        <v>1.04E-2</v>
      </c>
      <c r="AL644" s="114">
        <v>1.03E-2</v>
      </c>
      <c r="AM644" s="114">
        <v>9.9500000000000005E-3</v>
      </c>
      <c r="AN644" s="114">
        <v>9.8500000000000011E-3</v>
      </c>
      <c r="AO644" s="114">
        <v>9.8500000000000011E-3</v>
      </c>
      <c r="AP644" s="114">
        <v>1.035E-2</v>
      </c>
      <c r="AQ644" s="114">
        <v>1.1949999999999999E-2</v>
      </c>
      <c r="AR644" s="114">
        <v>1.4499999999999999E-2</v>
      </c>
      <c r="AS644" s="114">
        <v>1.6E-2</v>
      </c>
      <c r="AT644" s="114">
        <v>1.6800000000000002E-2</v>
      </c>
      <c r="AU644" s="114">
        <v>1.7600000000000001E-2</v>
      </c>
      <c r="AV644" s="114">
        <v>1.9000000000000003E-2</v>
      </c>
      <c r="AW644" s="114">
        <v>2.155E-2</v>
      </c>
      <c r="AX644" s="114">
        <v>2.3E-2</v>
      </c>
      <c r="AY644" s="114">
        <v>2.4050000000000002E-2</v>
      </c>
      <c r="AZ644" s="114">
        <v>2.4250000000000001E-2</v>
      </c>
      <c r="BA644" s="114">
        <v>2.35E-2</v>
      </c>
      <c r="BB644" s="114">
        <v>2.3E-2</v>
      </c>
      <c r="BC644" s="114">
        <v>2.35E-2</v>
      </c>
      <c r="BD644" s="102"/>
      <c r="BE644" s="328"/>
      <c r="BF644" s="328"/>
      <c r="BG644" s="328"/>
      <c r="BH644" s="328"/>
      <c r="BI644" s="328"/>
      <c r="BJ644" s="328"/>
      <c r="BK644" s="328"/>
      <c r="BL644" s="328"/>
      <c r="BM644" s="328"/>
      <c r="BN644" s="328"/>
      <c r="BO644" s="328"/>
      <c r="BP644" s="328"/>
      <c r="BQ644" s="328"/>
      <c r="BR644" s="328"/>
      <c r="BS644" s="328"/>
      <c r="BT644" s="328"/>
      <c r="BU644" s="328"/>
      <c r="BV644" s="328"/>
      <c r="BW644" s="328"/>
      <c r="BX644" s="328"/>
      <c r="BY644" s="328"/>
      <c r="BZ644" s="328"/>
      <c r="CA644" s="328"/>
      <c r="CB644" s="328"/>
      <c r="CC644" s="328"/>
      <c r="CD644" s="328"/>
      <c r="CE644" s="328"/>
      <c r="CF644" s="328"/>
      <c r="CG644" s="328"/>
      <c r="CH644" s="328"/>
      <c r="CI644" s="328"/>
      <c r="CJ644" s="328"/>
      <c r="CK644" s="328"/>
      <c r="CL644" s="328"/>
      <c r="CM644" s="165"/>
      <c r="CN644" s="165"/>
    </row>
    <row r="645" spans="1:92" s="1" customFormat="1" ht="10.5" customHeight="1" x14ac:dyDescent="0.2">
      <c r="A645" s="1532"/>
      <c r="B645" s="1535"/>
      <c r="C645" s="1472" t="s">
        <v>557</v>
      </c>
      <c r="D645" s="134" t="s">
        <v>117</v>
      </c>
      <c r="E645" s="51">
        <f>AF645*$AE644</f>
        <v>2.5200000000000004E-2</v>
      </c>
      <c r="F645" s="51">
        <f t="shared" ref="F645:AB645" si="350">AG645*$AE644</f>
        <v>2.3399999999999997E-2</v>
      </c>
      <c r="G645" s="51">
        <f t="shared" si="350"/>
        <v>2.4299999999999999E-2</v>
      </c>
      <c r="H645" s="575">
        <f t="shared" si="350"/>
        <v>2.3100000000000002E-2</v>
      </c>
      <c r="I645" s="51">
        <f t="shared" si="350"/>
        <v>2.2800000000000001E-2</v>
      </c>
      <c r="J645" s="51">
        <f t="shared" si="350"/>
        <v>2.1899999999999999E-2</v>
      </c>
      <c r="K645" s="51">
        <f t="shared" si="350"/>
        <v>2.4E-2</v>
      </c>
      <c r="L645" s="51">
        <f t="shared" si="350"/>
        <v>2.8499999999999998E-2</v>
      </c>
      <c r="M645" s="51">
        <f t="shared" si="350"/>
        <v>3.1800000000000002E-2</v>
      </c>
      <c r="N645" s="575">
        <f t="shared" si="350"/>
        <v>3.4200000000000001E-2</v>
      </c>
      <c r="O645" s="51">
        <f t="shared" si="350"/>
        <v>3.9300000000000002E-2</v>
      </c>
      <c r="P645" s="51">
        <f t="shared" si="350"/>
        <v>3.9000000000000007E-2</v>
      </c>
      <c r="Q645" s="51">
        <f t="shared" si="350"/>
        <v>4.1099999999999998E-2</v>
      </c>
      <c r="R645" s="51">
        <f t="shared" si="350"/>
        <v>3.78E-2</v>
      </c>
      <c r="S645" s="51">
        <f t="shared" si="350"/>
        <v>3.8699999999999998E-2</v>
      </c>
      <c r="T645" s="51">
        <f t="shared" si="350"/>
        <v>3.5700000000000003E-2</v>
      </c>
      <c r="U645" s="51">
        <f t="shared" si="350"/>
        <v>3.1800000000000002E-2</v>
      </c>
      <c r="V645" s="51">
        <f t="shared" si="350"/>
        <v>2.9699999999999997E-2</v>
      </c>
      <c r="W645" s="51">
        <f t="shared" si="350"/>
        <v>3.0300000000000004E-2</v>
      </c>
      <c r="X645" s="51">
        <f t="shared" si="350"/>
        <v>3.27E-2</v>
      </c>
      <c r="Y645" s="575">
        <f t="shared" si="350"/>
        <v>3.09E-2</v>
      </c>
      <c r="Z645" s="51">
        <f t="shared" si="350"/>
        <v>2.6399999999999996E-2</v>
      </c>
      <c r="AA645" s="51">
        <f t="shared" si="350"/>
        <v>2.58E-2</v>
      </c>
      <c r="AB645" s="52">
        <f t="shared" si="350"/>
        <v>2.4600000000000004E-2</v>
      </c>
      <c r="AC645" s="69"/>
      <c r="AD645" s="69"/>
      <c r="AE645" s="103"/>
      <c r="AF645" s="114">
        <v>4.2000000000000006E-3</v>
      </c>
      <c r="AG645" s="114">
        <v>3.8999999999999998E-3</v>
      </c>
      <c r="AH645" s="114">
        <v>4.0499999999999998E-3</v>
      </c>
      <c r="AI645" s="114">
        <v>3.8500000000000001E-3</v>
      </c>
      <c r="AJ645" s="114">
        <v>3.8E-3</v>
      </c>
      <c r="AK645" s="114">
        <v>3.65E-3</v>
      </c>
      <c r="AL645" s="114">
        <v>4.0000000000000001E-3</v>
      </c>
      <c r="AM645" s="114">
        <v>4.7499999999999999E-3</v>
      </c>
      <c r="AN645" s="114">
        <v>5.3E-3</v>
      </c>
      <c r="AO645" s="114">
        <v>5.7000000000000002E-3</v>
      </c>
      <c r="AP645" s="114">
        <v>6.5500000000000003E-3</v>
      </c>
      <c r="AQ645" s="114">
        <v>6.5000000000000006E-3</v>
      </c>
      <c r="AR645" s="114">
        <v>6.8500000000000002E-3</v>
      </c>
      <c r="AS645" s="114">
        <v>6.3E-3</v>
      </c>
      <c r="AT645" s="114">
        <v>6.45E-3</v>
      </c>
      <c r="AU645" s="114">
        <v>5.9500000000000004E-3</v>
      </c>
      <c r="AV645" s="114">
        <v>5.3E-3</v>
      </c>
      <c r="AW645" s="114">
        <v>4.9499999999999995E-3</v>
      </c>
      <c r="AX645" s="114">
        <v>5.0500000000000007E-3</v>
      </c>
      <c r="AY645" s="114">
        <v>5.45E-3</v>
      </c>
      <c r="AZ645" s="114">
        <v>5.1500000000000001E-3</v>
      </c>
      <c r="BA645" s="114">
        <v>4.3999999999999994E-3</v>
      </c>
      <c r="BB645" s="114">
        <v>4.3E-3</v>
      </c>
      <c r="BC645" s="114">
        <v>4.1000000000000003E-3</v>
      </c>
      <c r="BD645" s="102"/>
      <c r="BE645" s="102"/>
      <c r="BF645" s="102"/>
      <c r="BG645" s="102"/>
      <c r="BH645" s="102"/>
      <c r="BI645" s="102"/>
      <c r="BJ645" s="102"/>
      <c r="BK645" s="102"/>
      <c r="BL645" s="102"/>
      <c r="BM645" s="102"/>
      <c r="BN645" s="102"/>
      <c r="BO645" s="102"/>
      <c r="BP645" s="102"/>
      <c r="BQ645" s="102"/>
      <c r="BR645" s="102"/>
      <c r="BS645" s="102"/>
      <c r="BT645" s="102"/>
      <c r="BU645" s="102"/>
      <c r="BV645" s="102"/>
      <c r="BW645" s="102"/>
      <c r="BX645" s="102"/>
      <c r="BY645" s="102"/>
      <c r="BZ645" s="102"/>
      <c r="CA645" s="102"/>
      <c r="CB645" s="102"/>
      <c r="CC645" s="102"/>
      <c r="CD645" s="328"/>
      <c r="CE645" s="328"/>
      <c r="CF645" s="328"/>
      <c r="CG645" s="328"/>
      <c r="CH645" s="328"/>
      <c r="CI645" s="328"/>
      <c r="CJ645" s="328"/>
      <c r="CK645" s="328"/>
      <c r="CL645" s="328"/>
      <c r="CM645" s="165"/>
      <c r="CN645" s="165"/>
    </row>
    <row r="646" spans="1:92" s="1" customFormat="1" ht="10.5" customHeight="1" thickBot="1" x14ac:dyDescent="0.25">
      <c r="A646" s="1533"/>
      <c r="B646" s="1536"/>
      <c r="C646" s="274"/>
      <c r="D646" s="239" t="s">
        <v>41</v>
      </c>
      <c r="E646" s="55">
        <f t="shared" ref="E646:AB646" si="351">E645/E644</f>
        <v>0.36842105263157898</v>
      </c>
      <c r="F646" s="55">
        <f t="shared" si="351"/>
        <v>0.35779816513761464</v>
      </c>
      <c r="G646" s="55">
        <f t="shared" si="351"/>
        <v>0.38942307692307693</v>
      </c>
      <c r="H646" s="577">
        <f t="shared" si="351"/>
        <v>0.37560975609756103</v>
      </c>
      <c r="I646" s="55">
        <f t="shared" si="351"/>
        <v>0.36893203883495146</v>
      </c>
      <c r="J646" s="55">
        <f t="shared" si="351"/>
        <v>0.35096153846153849</v>
      </c>
      <c r="K646" s="55">
        <f t="shared" si="351"/>
        <v>0.38834951456310679</v>
      </c>
      <c r="L646" s="55">
        <f t="shared" si="351"/>
        <v>0.47738693467336679</v>
      </c>
      <c r="M646" s="55">
        <f t="shared" si="351"/>
        <v>0.53807106598984766</v>
      </c>
      <c r="N646" s="577">
        <f t="shared" si="351"/>
        <v>0.57868020304568524</v>
      </c>
      <c r="O646" s="55">
        <f t="shared" si="351"/>
        <v>0.63285024154589375</v>
      </c>
      <c r="P646" s="55">
        <f t="shared" si="351"/>
        <v>0.54393305439330564</v>
      </c>
      <c r="Q646" s="55">
        <f t="shared" si="351"/>
        <v>0.47241379310344828</v>
      </c>
      <c r="R646" s="55">
        <f t="shared" si="351"/>
        <v>0.39374999999999999</v>
      </c>
      <c r="S646" s="55">
        <f t="shared" si="351"/>
        <v>0.38392857142857134</v>
      </c>
      <c r="T646" s="55">
        <f t="shared" si="351"/>
        <v>0.33806818181818182</v>
      </c>
      <c r="U646" s="55">
        <f t="shared" si="351"/>
        <v>0.27894736842105261</v>
      </c>
      <c r="V646" s="55">
        <f t="shared" si="351"/>
        <v>0.22969837587006958</v>
      </c>
      <c r="W646" s="55">
        <f t="shared" si="351"/>
        <v>0.21956521739130436</v>
      </c>
      <c r="X646" s="55">
        <f t="shared" si="351"/>
        <v>0.2266112266112266</v>
      </c>
      <c r="Y646" s="577">
        <f t="shared" si="351"/>
        <v>0.21237113402061852</v>
      </c>
      <c r="Z646" s="55">
        <f t="shared" si="351"/>
        <v>0.18723404255319145</v>
      </c>
      <c r="AA646" s="55">
        <f t="shared" si="351"/>
        <v>0.18695652173913041</v>
      </c>
      <c r="AB646" s="56">
        <f t="shared" si="351"/>
        <v>0.17446808510638298</v>
      </c>
      <c r="AC646" s="104"/>
      <c r="AD646" s="104"/>
      <c r="AE646" s="105"/>
      <c r="AF646" s="328"/>
      <c r="AG646" s="328"/>
      <c r="AH646" s="328"/>
      <c r="AI646" s="328"/>
      <c r="AJ646" s="328"/>
      <c r="AK646" s="328"/>
      <c r="AL646" s="328"/>
      <c r="AM646" s="328"/>
      <c r="AN646" s="328"/>
      <c r="AO646" s="328"/>
      <c r="AP646" s="328"/>
      <c r="AQ646" s="328"/>
      <c r="AR646" s="328"/>
      <c r="AS646" s="328"/>
      <c r="AT646" s="328"/>
      <c r="AU646" s="328"/>
      <c r="AV646" s="328"/>
      <c r="AW646" s="328"/>
      <c r="AX646" s="328"/>
      <c r="AY646" s="328"/>
      <c r="AZ646" s="328"/>
      <c r="BA646" s="328"/>
      <c r="BB646" s="328"/>
      <c r="BC646" s="328"/>
      <c r="BD646" s="328"/>
      <c r="BE646" s="328"/>
      <c r="BF646" s="328"/>
      <c r="BG646" s="328"/>
      <c r="BH646" s="328"/>
      <c r="BI646" s="328"/>
      <c r="BJ646" s="328"/>
      <c r="BK646" s="328"/>
      <c r="BL646" s="328"/>
      <c r="BM646" s="328"/>
      <c r="BN646" s="328"/>
      <c r="BO646" s="328"/>
      <c r="BP646" s="328"/>
      <c r="BQ646" s="328"/>
      <c r="BR646" s="328"/>
      <c r="BS646" s="328"/>
      <c r="BT646" s="328"/>
      <c r="BU646" s="328"/>
      <c r="BV646" s="328"/>
      <c r="BW646" s="328"/>
      <c r="BX646" s="328"/>
      <c r="BY646" s="328"/>
      <c r="BZ646" s="328"/>
      <c r="CA646" s="328"/>
      <c r="CB646" s="328"/>
      <c r="CC646" s="328"/>
      <c r="CD646" s="328"/>
      <c r="CE646" s="328"/>
      <c r="CF646" s="328"/>
      <c r="CG646" s="328"/>
      <c r="CH646" s="328"/>
      <c r="CI646" s="328"/>
      <c r="CJ646" s="328"/>
      <c r="CK646" s="328"/>
      <c r="CL646" s="328"/>
      <c r="CM646" s="165"/>
      <c r="CN646" s="165"/>
    </row>
    <row r="647" spans="1:92" s="1" customFormat="1" ht="10.5" customHeight="1" x14ac:dyDescent="0.2">
      <c r="A647" s="1531" t="s">
        <v>8</v>
      </c>
      <c r="B647" s="1534" t="s">
        <v>869</v>
      </c>
      <c r="C647" s="1119"/>
      <c r="D647" s="1203"/>
      <c r="E647" s="79"/>
      <c r="F647" s="79"/>
      <c r="G647" s="79"/>
      <c r="H647" s="576"/>
      <c r="I647" s="79"/>
      <c r="J647" s="79"/>
      <c r="K647" s="79"/>
      <c r="L647" s="79"/>
      <c r="M647" s="79"/>
      <c r="N647" s="576"/>
      <c r="O647" s="79"/>
      <c r="P647" s="79"/>
      <c r="Q647" s="79"/>
      <c r="R647" s="79"/>
      <c r="S647" s="79"/>
      <c r="T647" s="79"/>
      <c r="U647" s="79"/>
      <c r="V647" s="79"/>
      <c r="W647" s="79"/>
      <c r="X647" s="79"/>
      <c r="Y647" s="576"/>
      <c r="Z647" s="79"/>
      <c r="AA647" s="79"/>
      <c r="AB647" s="80"/>
      <c r="AC647" s="69" t="s">
        <v>115</v>
      </c>
      <c r="AD647" s="69">
        <f>AD649/AC649</f>
        <v>2.333333333333333</v>
      </c>
      <c r="AE647" s="103"/>
      <c r="AF647" s="350"/>
      <c r="AG647" s="102"/>
      <c r="AH647" s="102"/>
      <c r="AI647" s="102"/>
      <c r="AJ647" s="102"/>
      <c r="AK647" s="102"/>
      <c r="AL647" s="102"/>
      <c r="AM647" s="102"/>
      <c r="AN647" s="102"/>
      <c r="AO647" s="102"/>
      <c r="AP647" s="102"/>
      <c r="AQ647" s="102"/>
      <c r="AR647" s="102"/>
      <c r="AS647" s="102"/>
      <c r="AT647" s="102"/>
      <c r="AU647" s="102"/>
      <c r="AV647" s="102"/>
      <c r="AW647" s="102"/>
      <c r="AX647" s="102"/>
      <c r="AY647" s="102"/>
      <c r="AZ647" s="102"/>
      <c r="BA647" s="102"/>
      <c r="BB647" s="102"/>
      <c r="BC647" s="102"/>
      <c r="BD647" s="102"/>
      <c r="BE647" s="328"/>
      <c r="BF647" s="328"/>
      <c r="BG647" s="328"/>
      <c r="BH647" s="328"/>
      <c r="BI647" s="328"/>
      <c r="BJ647" s="328"/>
      <c r="BK647" s="328"/>
      <c r="BL647" s="328"/>
      <c r="BM647" s="328"/>
      <c r="BN647" s="328"/>
      <c r="BO647" s="328"/>
      <c r="BP647" s="328"/>
      <c r="BQ647" s="328"/>
      <c r="BR647" s="328"/>
      <c r="BS647" s="328"/>
      <c r="BT647" s="328"/>
      <c r="BU647" s="328"/>
      <c r="BV647" s="328"/>
      <c r="BW647" s="328"/>
      <c r="BX647" s="328"/>
      <c r="BY647" s="328"/>
      <c r="BZ647" s="328"/>
      <c r="CA647" s="328"/>
      <c r="CB647" s="328"/>
      <c r="CC647" s="328"/>
      <c r="CD647" s="328"/>
      <c r="CE647" s="328"/>
      <c r="CF647" s="328"/>
      <c r="CG647" s="328"/>
      <c r="CH647" s="328"/>
      <c r="CI647" s="328"/>
      <c r="CJ647" s="328"/>
      <c r="CK647" s="328"/>
      <c r="CL647" s="328"/>
      <c r="CM647" s="165"/>
      <c r="CN647" s="165"/>
    </row>
    <row r="648" spans="1:92" s="1" customFormat="1" ht="10.5" customHeight="1" x14ac:dyDescent="0.2">
      <c r="A648" s="1532"/>
      <c r="B648" s="1535"/>
      <c r="C648" s="1472" t="s">
        <v>129</v>
      </c>
      <c r="D648" s="134" t="s">
        <v>33</v>
      </c>
      <c r="E648" s="107">
        <f t="shared" ref="E648:AB648" si="352">ROUND(SQRT(E649^2+E650^2)*1000/(1.73*E$615),0)</f>
        <v>0</v>
      </c>
      <c r="F648" s="107">
        <f t="shared" si="352"/>
        <v>0</v>
      </c>
      <c r="G648" s="107">
        <f t="shared" si="352"/>
        <v>0</v>
      </c>
      <c r="H648" s="578">
        <f t="shared" si="352"/>
        <v>0</v>
      </c>
      <c r="I648" s="107">
        <f t="shared" si="352"/>
        <v>0</v>
      </c>
      <c r="J648" s="107">
        <f t="shared" si="352"/>
        <v>0</v>
      </c>
      <c r="K648" s="107">
        <f t="shared" si="352"/>
        <v>0</v>
      </c>
      <c r="L648" s="107">
        <f t="shared" si="352"/>
        <v>0</v>
      </c>
      <c r="M648" s="107">
        <f t="shared" si="352"/>
        <v>0</v>
      </c>
      <c r="N648" s="578">
        <f t="shared" si="352"/>
        <v>0</v>
      </c>
      <c r="O648" s="107">
        <f t="shared" si="352"/>
        <v>0</v>
      </c>
      <c r="P648" s="107">
        <f t="shared" si="352"/>
        <v>0</v>
      </c>
      <c r="Q648" s="107">
        <f t="shared" si="352"/>
        <v>0</v>
      </c>
      <c r="R648" s="107">
        <f t="shared" si="352"/>
        <v>0</v>
      </c>
      <c r="S648" s="107">
        <f t="shared" si="352"/>
        <v>0</v>
      </c>
      <c r="T648" s="107">
        <f t="shared" si="352"/>
        <v>0</v>
      </c>
      <c r="U648" s="107">
        <f t="shared" si="352"/>
        <v>0</v>
      </c>
      <c r="V648" s="107">
        <f t="shared" si="352"/>
        <v>0</v>
      </c>
      <c r="W648" s="107">
        <f t="shared" si="352"/>
        <v>0</v>
      </c>
      <c r="X648" s="107">
        <f t="shared" si="352"/>
        <v>0</v>
      </c>
      <c r="Y648" s="578">
        <f t="shared" si="352"/>
        <v>0</v>
      </c>
      <c r="Z648" s="107">
        <f t="shared" si="352"/>
        <v>0</v>
      </c>
      <c r="AA648" s="107">
        <f t="shared" si="352"/>
        <v>0</v>
      </c>
      <c r="AB648" s="108">
        <f t="shared" si="352"/>
        <v>0</v>
      </c>
      <c r="AC648" s="335"/>
      <c r="AD648" s="335"/>
      <c r="AE648" s="103"/>
      <c r="AF648" s="335"/>
      <c r="AG648" s="335"/>
      <c r="AH648" s="335"/>
      <c r="AI648" s="335"/>
      <c r="AJ648" s="335"/>
      <c r="AK648" s="335"/>
      <c r="AL648" s="335"/>
      <c r="AM648" s="335"/>
      <c r="AN648" s="335"/>
      <c r="AO648" s="335"/>
      <c r="AP648" s="335"/>
      <c r="AQ648" s="335"/>
      <c r="AR648" s="335"/>
      <c r="AS648" s="335"/>
      <c r="AT648" s="335"/>
      <c r="AU648" s="335"/>
      <c r="AV648" s="335"/>
      <c r="AW648" s="335"/>
      <c r="AX648" s="335"/>
      <c r="AY648" s="335"/>
      <c r="AZ648" s="335"/>
      <c r="BA648" s="335"/>
      <c r="BB648" s="335"/>
      <c r="BC648" s="335"/>
      <c r="BD648" s="335"/>
      <c r="BE648" s="328"/>
      <c r="BF648" s="328"/>
      <c r="BG648" s="328"/>
      <c r="BH648" s="328"/>
      <c r="BI648" s="328"/>
      <c r="BJ648" s="328"/>
      <c r="BK648" s="328"/>
      <c r="BL648" s="328"/>
      <c r="BM648" s="328"/>
      <c r="BN648" s="328"/>
      <c r="BO648" s="328"/>
      <c r="BP648" s="328"/>
      <c r="BQ648" s="328"/>
      <c r="BR648" s="328"/>
      <c r="BS648" s="328"/>
      <c r="BT648" s="328"/>
      <c r="BU648" s="328"/>
      <c r="BV648" s="328"/>
      <c r="BW648" s="328"/>
      <c r="BX648" s="328"/>
      <c r="BY648" s="328"/>
      <c r="BZ648" s="328"/>
      <c r="CA648" s="328"/>
      <c r="CB648" s="328"/>
      <c r="CC648" s="328"/>
      <c r="CD648" s="328"/>
      <c r="CE648" s="328"/>
      <c r="CF648" s="328"/>
      <c r="CG648" s="328"/>
      <c r="CH648" s="328"/>
      <c r="CI648" s="328"/>
      <c r="CJ648" s="328"/>
      <c r="CK648" s="328"/>
      <c r="CL648" s="328"/>
      <c r="CM648" s="165"/>
      <c r="CN648" s="165"/>
    </row>
    <row r="649" spans="1:92" s="1" customFormat="1" ht="10.5" customHeight="1" x14ac:dyDescent="0.2">
      <c r="A649" s="1532"/>
      <c r="B649" s="1535"/>
      <c r="C649" s="1472" t="s">
        <v>557</v>
      </c>
      <c r="D649" s="134" t="s">
        <v>116</v>
      </c>
      <c r="E649" s="51">
        <f>AF649*$AE649</f>
        <v>1.8E-3</v>
      </c>
      <c r="F649" s="51">
        <f t="shared" ref="F649:AA649" si="353">AG649*$AE649</f>
        <v>1.8E-3</v>
      </c>
      <c r="G649" s="51">
        <f t="shared" si="353"/>
        <v>1.8E-3</v>
      </c>
      <c r="H649" s="575">
        <f t="shared" si="353"/>
        <v>1.8E-3</v>
      </c>
      <c r="I649" s="51">
        <f t="shared" si="353"/>
        <v>1.8E-3</v>
      </c>
      <c r="J649" s="51">
        <f t="shared" si="353"/>
        <v>1.8E-3</v>
      </c>
      <c r="K649" s="51">
        <f t="shared" si="353"/>
        <v>1.8E-3</v>
      </c>
      <c r="L649" s="51">
        <f t="shared" si="353"/>
        <v>1.8E-3</v>
      </c>
      <c r="M649" s="51">
        <f t="shared" si="353"/>
        <v>1.8E-3</v>
      </c>
      <c r="N649" s="575">
        <f t="shared" si="353"/>
        <v>1.8E-3</v>
      </c>
      <c r="O649" s="51">
        <f t="shared" si="353"/>
        <v>1.8E-3</v>
      </c>
      <c r="P649" s="51">
        <f t="shared" si="353"/>
        <v>1.8E-3</v>
      </c>
      <c r="Q649" s="51">
        <f t="shared" si="353"/>
        <v>1.8E-3</v>
      </c>
      <c r="R649" s="51">
        <f t="shared" si="353"/>
        <v>1.8E-3</v>
      </c>
      <c r="S649" s="51">
        <f t="shared" si="353"/>
        <v>2.0999999999999999E-3</v>
      </c>
      <c r="T649" s="51">
        <f t="shared" si="353"/>
        <v>2.4000000000000002E-3</v>
      </c>
      <c r="U649" s="51">
        <f t="shared" si="353"/>
        <v>2.0999999999999999E-3</v>
      </c>
      <c r="V649" s="51">
        <f t="shared" si="353"/>
        <v>1.8E-3</v>
      </c>
      <c r="W649" s="51">
        <f t="shared" si="353"/>
        <v>2.0999999999999999E-3</v>
      </c>
      <c r="X649" s="51">
        <f t="shared" si="353"/>
        <v>2.0999999999999999E-3</v>
      </c>
      <c r="Y649" s="575">
        <f t="shared" si="353"/>
        <v>2.0999999999999999E-3</v>
      </c>
      <c r="Z649" s="51">
        <f t="shared" si="353"/>
        <v>2.4000000000000002E-3</v>
      </c>
      <c r="AA649" s="51">
        <f t="shared" si="353"/>
        <v>2.0999999999999999E-3</v>
      </c>
      <c r="AB649" s="52">
        <f>BC649*$AE649</f>
        <v>1.8E-3</v>
      </c>
      <c r="AC649" s="69">
        <f>(BD649-AF649)*AE649</f>
        <v>-1.8E-3</v>
      </c>
      <c r="AD649" s="69">
        <f>(BD650-AF650)*AE649</f>
        <v>-4.1999999999999997E-3</v>
      </c>
      <c r="AE649" s="103">
        <v>6</v>
      </c>
      <c r="AF649" s="114">
        <v>2.9999999999999997E-4</v>
      </c>
      <c r="AG649" s="114">
        <v>2.9999999999999997E-4</v>
      </c>
      <c r="AH649" s="114">
        <v>2.9999999999999997E-4</v>
      </c>
      <c r="AI649" s="114">
        <v>2.9999999999999997E-4</v>
      </c>
      <c r="AJ649" s="114">
        <v>2.9999999999999997E-4</v>
      </c>
      <c r="AK649" s="114">
        <v>2.9999999999999997E-4</v>
      </c>
      <c r="AL649" s="114">
        <v>2.9999999999999997E-4</v>
      </c>
      <c r="AM649" s="114">
        <v>2.9999999999999997E-4</v>
      </c>
      <c r="AN649" s="114">
        <v>2.9999999999999997E-4</v>
      </c>
      <c r="AO649" s="114">
        <v>2.9999999999999997E-4</v>
      </c>
      <c r="AP649" s="114">
        <v>2.9999999999999997E-4</v>
      </c>
      <c r="AQ649" s="114">
        <v>2.9999999999999997E-4</v>
      </c>
      <c r="AR649" s="114">
        <v>2.9999999999999997E-4</v>
      </c>
      <c r="AS649" s="114">
        <v>2.9999999999999997E-4</v>
      </c>
      <c r="AT649" s="114">
        <v>3.5E-4</v>
      </c>
      <c r="AU649" s="114">
        <v>4.0000000000000002E-4</v>
      </c>
      <c r="AV649" s="114">
        <v>3.5E-4</v>
      </c>
      <c r="AW649" s="114">
        <v>2.9999999999999997E-4</v>
      </c>
      <c r="AX649" s="114">
        <v>3.5E-4</v>
      </c>
      <c r="AY649" s="114">
        <v>3.5E-4</v>
      </c>
      <c r="AZ649" s="114">
        <v>3.5E-4</v>
      </c>
      <c r="BA649" s="114">
        <v>4.0000000000000002E-4</v>
      </c>
      <c r="BB649" s="114">
        <v>3.5E-4</v>
      </c>
      <c r="BC649" s="114">
        <v>2.9999999999999997E-4</v>
      </c>
      <c r="BD649" s="102"/>
      <c r="BE649" s="328"/>
      <c r="BF649" s="328"/>
      <c r="BG649" s="328"/>
      <c r="BH649" s="328"/>
      <c r="BI649" s="328"/>
      <c r="BJ649" s="328"/>
      <c r="BK649" s="328"/>
      <c r="BL649" s="328"/>
      <c r="BM649" s="328"/>
      <c r="BN649" s="328"/>
      <c r="BO649" s="328"/>
      <c r="BP649" s="328"/>
      <c r="BQ649" s="328"/>
      <c r="BR649" s="328"/>
      <c r="BS649" s="328"/>
      <c r="BT649" s="328"/>
      <c r="BU649" s="328"/>
      <c r="BV649" s="328"/>
      <c r="BW649" s="328"/>
      <c r="BX649" s="328"/>
      <c r="BY649" s="328"/>
      <c r="BZ649" s="328"/>
      <c r="CA649" s="328"/>
      <c r="CB649" s="328"/>
      <c r="CC649" s="328"/>
      <c r="CD649" s="328"/>
      <c r="CE649" s="328"/>
      <c r="CF649" s="328"/>
      <c r="CG649" s="328"/>
      <c r="CH649" s="328"/>
      <c r="CI649" s="328"/>
      <c r="CJ649" s="328"/>
      <c r="CK649" s="328"/>
      <c r="CL649" s="328"/>
      <c r="CM649" s="165"/>
      <c r="CN649" s="165"/>
    </row>
    <row r="650" spans="1:92" s="1" customFormat="1" ht="10.5" customHeight="1" x14ac:dyDescent="0.2">
      <c r="A650" s="1532"/>
      <c r="B650" s="1535"/>
      <c r="C650" s="1472" t="s">
        <v>557</v>
      </c>
      <c r="D650" s="134" t="s">
        <v>117</v>
      </c>
      <c r="E650" s="51">
        <f>AF650*$AE649</f>
        <v>4.1999999999999997E-3</v>
      </c>
      <c r="F650" s="51">
        <f t="shared" ref="F650:AB650" si="354">AG650*$AE649</f>
        <v>1.8000000000000002E-3</v>
      </c>
      <c r="G650" s="51">
        <f t="shared" si="354"/>
        <v>2.9999999999999997E-4</v>
      </c>
      <c r="H650" s="575">
        <f t="shared" si="354"/>
        <v>-1.8000000000000002E-3</v>
      </c>
      <c r="I650" s="51">
        <f t="shared" si="354"/>
        <v>-9.0000000000000008E-4</v>
      </c>
      <c r="J650" s="51">
        <f t="shared" si="354"/>
        <v>-1.2000000000000001E-3</v>
      </c>
      <c r="K650" s="51">
        <f t="shared" si="354"/>
        <v>-1.8000000000000002E-3</v>
      </c>
      <c r="L650" s="51">
        <f t="shared" si="354"/>
        <v>-1.2000000000000001E-3</v>
      </c>
      <c r="M650" s="51">
        <f t="shared" si="354"/>
        <v>6.0000000000000027E-4</v>
      </c>
      <c r="N650" s="575">
        <f t="shared" si="354"/>
        <v>3.2999999999999995E-3</v>
      </c>
      <c r="O650" s="51">
        <f t="shared" si="354"/>
        <v>3.5999999999999999E-3</v>
      </c>
      <c r="P650" s="51">
        <f t="shared" si="354"/>
        <v>3.5999999999999999E-3</v>
      </c>
      <c r="Q650" s="51">
        <f t="shared" si="354"/>
        <v>4.1999999999999997E-3</v>
      </c>
      <c r="R650" s="51">
        <f t="shared" si="354"/>
        <v>1.8E-3</v>
      </c>
      <c r="S650" s="51">
        <f t="shared" si="354"/>
        <v>-1.2000000000000001E-3</v>
      </c>
      <c r="T650" s="51">
        <f t="shared" si="354"/>
        <v>-1.8000000000000002E-3</v>
      </c>
      <c r="U650" s="51">
        <f t="shared" si="354"/>
        <v>-1.8000000000000002E-3</v>
      </c>
      <c r="V650" s="51">
        <f t="shared" si="354"/>
        <v>-1.5E-3</v>
      </c>
      <c r="W650" s="51">
        <f t="shared" si="354"/>
        <v>-1.8000000000000002E-3</v>
      </c>
      <c r="X650" s="51">
        <f t="shared" si="354"/>
        <v>-1.8000000000000002E-3</v>
      </c>
      <c r="Y650" s="575">
        <f t="shared" si="354"/>
        <v>-1.8000000000000002E-3</v>
      </c>
      <c r="Z650" s="51">
        <f t="shared" si="354"/>
        <v>-1.8000000000000002E-3</v>
      </c>
      <c r="AA650" s="51">
        <f t="shared" si="354"/>
        <v>-1.8000000000000002E-3</v>
      </c>
      <c r="AB650" s="52">
        <f t="shared" si="354"/>
        <v>-1.8000000000000002E-3</v>
      </c>
      <c r="AC650" s="69"/>
      <c r="AD650" s="69"/>
      <c r="AE650" s="103"/>
      <c r="AF650" s="114">
        <v>6.9999999999999999E-4</v>
      </c>
      <c r="AG650" s="114">
        <v>3.0000000000000003E-4</v>
      </c>
      <c r="AH650" s="114">
        <v>4.9999999999999996E-5</v>
      </c>
      <c r="AI650" s="114">
        <v>-3.0000000000000003E-4</v>
      </c>
      <c r="AJ650" s="114">
        <v>-1.5000000000000001E-4</v>
      </c>
      <c r="AK650" s="114">
        <v>-2.0000000000000004E-4</v>
      </c>
      <c r="AL650" s="114">
        <v>-3.0000000000000003E-4</v>
      </c>
      <c r="AM650" s="114">
        <v>-2.0000000000000004E-4</v>
      </c>
      <c r="AN650" s="114">
        <v>1.0000000000000005E-4</v>
      </c>
      <c r="AO650" s="114">
        <v>5.4999999999999992E-4</v>
      </c>
      <c r="AP650" s="114">
        <v>5.9999999999999995E-4</v>
      </c>
      <c r="AQ650" s="114">
        <v>5.9999999999999995E-4</v>
      </c>
      <c r="AR650" s="114">
        <v>6.9999999999999999E-4</v>
      </c>
      <c r="AS650" s="114">
        <v>2.9999999999999997E-4</v>
      </c>
      <c r="AT650" s="114">
        <v>-2.0000000000000004E-4</v>
      </c>
      <c r="AU650" s="114">
        <v>-3.0000000000000003E-4</v>
      </c>
      <c r="AV650" s="114">
        <v>-3.0000000000000003E-4</v>
      </c>
      <c r="AW650" s="114">
        <v>-2.5000000000000001E-4</v>
      </c>
      <c r="AX650" s="114">
        <v>-3.0000000000000003E-4</v>
      </c>
      <c r="AY650" s="114">
        <v>-3.0000000000000003E-4</v>
      </c>
      <c r="AZ650" s="114">
        <v>-3.0000000000000003E-4</v>
      </c>
      <c r="BA650" s="114">
        <v>-3.0000000000000003E-4</v>
      </c>
      <c r="BB650" s="114">
        <v>-3.0000000000000003E-4</v>
      </c>
      <c r="BC650" s="114">
        <v>-3.0000000000000003E-4</v>
      </c>
      <c r="BD650" s="102"/>
      <c r="BE650" s="328"/>
      <c r="BF650" s="328"/>
      <c r="BG650" s="328"/>
      <c r="BH650" s="328"/>
      <c r="BI650" s="328"/>
      <c r="BJ650" s="328"/>
      <c r="BK650" s="328"/>
      <c r="BL650" s="328"/>
      <c r="BM650" s="328"/>
      <c r="BN650" s="328"/>
      <c r="BO650" s="328"/>
      <c r="BP650" s="328"/>
      <c r="BQ650" s="328"/>
      <c r="BR650" s="328"/>
      <c r="BS650" s="328"/>
      <c r="BT650" s="328"/>
      <c r="BU650" s="328"/>
      <c r="BV650" s="328"/>
      <c r="BW650" s="328"/>
      <c r="BX650" s="328"/>
      <c r="BY650" s="328"/>
      <c r="BZ650" s="328"/>
      <c r="CA650" s="328"/>
      <c r="CB650" s="328"/>
      <c r="CC650" s="328"/>
      <c r="CD650" s="328"/>
      <c r="CE650" s="328"/>
      <c r="CF650" s="328"/>
      <c r="CG650" s="328"/>
      <c r="CH650" s="328"/>
      <c r="CI650" s="328"/>
      <c r="CJ650" s="328"/>
      <c r="CK650" s="328"/>
      <c r="CL650" s="328"/>
      <c r="CM650" s="165"/>
      <c r="CN650" s="165"/>
    </row>
    <row r="651" spans="1:92" s="1" customFormat="1" ht="10.5" customHeight="1" thickBot="1" x14ac:dyDescent="0.25">
      <c r="A651" s="1533"/>
      <c r="B651" s="1536"/>
      <c r="C651" s="274"/>
      <c r="D651" s="239" t="s">
        <v>41</v>
      </c>
      <c r="E651" s="55">
        <f t="shared" ref="E651:AB651" si="355">E650/E649</f>
        <v>2.333333333333333</v>
      </c>
      <c r="F651" s="55">
        <f t="shared" si="355"/>
        <v>1.0000000000000002</v>
      </c>
      <c r="G651" s="55">
        <f t="shared" si="355"/>
        <v>0.16666666666666666</v>
      </c>
      <c r="H651" s="577">
        <f t="shared" si="355"/>
        <v>-1.0000000000000002</v>
      </c>
      <c r="I651" s="55">
        <f>I650/I649</f>
        <v>-0.50000000000000011</v>
      </c>
      <c r="J651" s="55">
        <f t="shared" si="355"/>
        <v>-0.66666666666666674</v>
      </c>
      <c r="K651" s="55">
        <f t="shared" si="355"/>
        <v>-1.0000000000000002</v>
      </c>
      <c r="L651" s="55">
        <f t="shared" si="355"/>
        <v>-0.66666666666666674</v>
      </c>
      <c r="M651" s="55">
        <f t="shared" si="355"/>
        <v>0.33333333333333348</v>
      </c>
      <c r="N651" s="577">
        <f t="shared" si="355"/>
        <v>1.833333333333333</v>
      </c>
      <c r="O651" s="55">
        <f t="shared" si="355"/>
        <v>2</v>
      </c>
      <c r="P651" s="55">
        <f t="shared" si="355"/>
        <v>2</v>
      </c>
      <c r="Q651" s="55">
        <f t="shared" si="355"/>
        <v>2.333333333333333</v>
      </c>
      <c r="R651" s="55">
        <f t="shared" si="355"/>
        <v>1</v>
      </c>
      <c r="S651" s="55">
        <f t="shared" si="355"/>
        <v>-0.57142857142857151</v>
      </c>
      <c r="T651" s="55">
        <f t="shared" si="355"/>
        <v>-0.75</v>
      </c>
      <c r="U651" s="55">
        <f t="shared" si="355"/>
        <v>-0.85714285714285732</v>
      </c>
      <c r="V651" s="55">
        <f t="shared" si="355"/>
        <v>-0.83333333333333337</v>
      </c>
      <c r="W651" s="55">
        <f t="shared" si="355"/>
        <v>-0.85714285714285732</v>
      </c>
      <c r="X651" s="55">
        <f t="shared" si="355"/>
        <v>-0.85714285714285732</v>
      </c>
      <c r="Y651" s="577">
        <f t="shared" si="355"/>
        <v>-0.85714285714285732</v>
      </c>
      <c r="Z651" s="55">
        <f>Z650/Z649</f>
        <v>-0.75</v>
      </c>
      <c r="AA651" s="55">
        <f t="shared" si="355"/>
        <v>-0.85714285714285732</v>
      </c>
      <c r="AB651" s="56">
        <f t="shared" si="355"/>
        <v>-1.0000000000000002</v>
      </c>
      <c r="AC651" s="104"/>
      <c r="AD651" s="104"/>
      <c r="AE651" s="105"/>
      <c r="AF651" s="102"/>
      <c r="AG651" s="102"/>
      <c r="AH651" s="102"/>
      <c r="AI651" s="102"/>
      <c r="AJ651" s="102"/>
      <c r="AK651" s="102"/>
      <c r="AL651" s="378"/>
      <c r="AM651" s="378"/>
      <c r="AN651" s="378"/>
      <c r="AO651" s="378"/>
      <c r="AP651" s="378"/>
      <c r="AQ651" s="378"/>
      <c r="AR651" s="378"/>
      <c r="AS651" s="378"/>
      <c r="AT651" s="378"/>
      <c r="AU651" s="378"/>
      <c r="AV651" s="378"/>
      <c r="AW651" s="378"/>
      <c r="AX651" s="378"/>
      <c r="AY651" s="378"/>
      <c r="AZ651" s="378"/>
      <c r="BA651" s="378"/>
      <c r="BB651" s="378"/>
      <c r="BC651" s="378"/>
      <c r="BD651" s="378"/>
      <c r="BE651" s="328"/>
      <c r="BF651" s="328"/>
      <c r="BG651" s="328"/>
      <c r="BH651" s="328"/>
      <c r="BI651" s="328"/>
      <c r="BJ651" s="328"/>
      <c r="BK651" s="328"/>
      <c r="BL651" s="328"/>
      <c r="BM651" s="328"/>
      <c r="BN651" s="328"/>
      <c r="BO651" s="328"/>
      <c r="BP651" s="328"/>
      <c r="BQ651" s="328"/>
      <c r="BR651" s="328"/>
      <c r="BS651" s="328"/>
      <c r="BT651" s="328"/>
      <c r="BU651" s="328"/>
      <c r="BV651" s="328"/>
      <c r="BW651" s="328"/>
      <c r="BX651" s="328"/>
      <c r="BY651" s="328"/>
      <c r="BZ651" s="328"/>
      <c r="CA651" s="328"/>
      <c r="CB651" s="328"/>
      <c r="CC651" s="328"/>
      <c r="CD651" s="328"/>
      <c r="CE651" s="328"/>
      <c r="CF651" s="328"/>
      <c r="CG651" s="328"/>
      <c r="CH651" s="328"/>
      <c r="CI651" s="328"/>
      <c r="CJ651" s="328"/>
      <c r="CK651" s="328"/>
      <c r="CL651" s="328"/>
      <c r="CM651" s="165"/>
      <c r="CN651" s="165"/>
    </row>
    <row r="652" spans="1:92" s="1" customFormat="1" ht="10.5" customHeight="1" x14ac:dyDescent="0.2">
      <c r="A652" s="1531" t="s">
        <v>14</v>
      </c>
      <c r="B652" s="1534" t="s">
        <v>870</v>
      </c>
      <c r="C652" s="1119"/>
      <c r="D652" s="1203"/>
      <c r="E652" s="79"/>
      <c r="F652" s="79"/>
      <c r="G652" s="79"/>
      <c r="H652" s="576"/>
      <c r="I652" s="79"/>
      <c r="J652" s="79"/>
      <c r="K652" s="79"/>
      <c r="L652" s="79"/>
      <c r="M652" s="79"/>
      <c r="N652" s="576"/>
      <c r="O652" s="79"/>
      <c r="P652" s="79"/>
      <c r="Q652" s="79"/>
      <c r="R652" s="79"/>
      <c r="S652" s="79"/>
      <c r="T652" s="79"/>
      <c r="U652" s="79"/>
      <c r="V652" s="79"/>
      <c r="W652" s="79"/>
      <c r="X652" s="79"/>
      <c r="Y652" s="576"/>
      <c r="Z652" s="79"/>
      <c r="AA652" s="79"/>
      <c r="AB652" s="80"/>
      <c r="AC652" s="69" t="s">
        <v>115</v>
      </c>
      <c r="AD652" s="69">
        <f>AD654/AC654</f>
        <v>0.580952380952381</v>
      </c>
      <c r="AE652" s="103"/>
      <c r="AF652" s="350"/>
      <c r="AG652" s="335"/>
      <c r="AH652" s="335"/>
      <c r="AI652" s="335"/>
      <c r="AJ652" s="335"/>
      <c r="AK652" s="335"/>
      <c r="AL652" s="337"/>
      <c r="AM652" s="337"/>
      <c r="AN652" s="337"/>
      <c r="AO652" s="337"/>
      <c r="AP652" s="337"/>
      <c r="AQ652" s="337"/>
      <c r="AR652" s="337"/>
      <c r="AS652" s="337"/>
      <c r="AT652" s="337"/>
      <c r="AU652" s="337"/>
      <c r="AV652" s="337"/>
      <c r="AW652" s="337"/>
      <c r="AX652" s="337"/>
      <c r="AY652" s="337"/>
      <c r="AZ652" s="337"/>
      <c r="BA652" s="337"/>
      <c r="BB652" s="337"/>
      <c r="BC652" s="337"/>
      <c r="BD652" s="337"/>
      <c r="BE652" s="328"/>
      <c r="BF652" s="328"/>
      <c r="BG652" s="328"/>
      <c r="BH652" s="328"/>
      <c r="BI652" s="328"/>
      <c r="BJ652" s="328"/>
      <c r="BK652" s="328"/>
      <c r="BL652" s="328"/>
      <c r="BM652" s="328"/>
      <c r="BN652" s="328"/>
      <c r="BO652" s="328"/>
      <c r="BP652" s="328"/>
      <c r="BQ652" s="328"/>
      <c r="BR652" s="328"/>
      <c r="BS652" s="328"/>
      <c r="BT652" s="328"/>
      <c r="BU652" s="328"/>
      <c r="BV652" s="328"/>
      <c r="BW652" s="328"/>
      <c r="BX652" s="328"/>
      <c r="BY652" s="328"/>
      <c r="BZ652" s="328"/>
      <c r="CA652" s="328"/>
      <c r="CB652" s="328"/>
      <c r="CC652" s="328"/>
      <c r="CD652" s="328"/>
      <c r="CE652" s="328"/>
      <c r="CF652" s="328"/>
      <c r="CG652" s="328"/>
      <c r="CH652" s="328"/>
      <c r="CI652" s="328"/>
      <c r="CJ652" s="328"/>
      <c r="CK652" s="328"/>
      <c r="CL652" s="328"/>
      <c r="CM652" s="165"/>
      <c r="CN652" s="165"/>
    </row>
    <row r="653" spans="1:92" s="1" customFormat="1" ht="10.5" customHeight="1" x14ac:dyDescent="0.2">
      <c r="A653" s="1532"/>
      <c r="B653" s="1535"/>
      <c r="C653" s="1472" t="s">
        <v>129</v>
      </c>
      <c r="D653" s="134" t="s">
        <v>33</v>
      </c>
      <c r="E653" s="107">
        <f>ROUND(SQRT(E654^2+E655^2)*1000/(1.73*E$616),0)</f>
        <v>4</v>
      </c>
      <c r="F653" s="107">
        <f>ROUND(SQRT(F654^2+F655^2)*1000/(1.73*F$616),0)</f>
        <v>4</v>
      </c>
      <c r="G653" s="107">
        <f t="shared" ref="G653:AB653" si="356">ROUND(SQRT(G654^2+G655^2)*1000/(1.73*G$616),0)</f>
        <v>4</v>
      </c>
      <c r="H653" s="578">
        <f t="shared" si="356"/>
        <v>4</v>
      </c>
      <c r="I653" s="107">
        <f t="shared" si="356"/>
        <v>4</v>
      </c>
      <c r="J653" s="107">
        <f t="shared" si="356"/>
        <v>4</v>
      </c>
      <c r="K653" s="107">
        <f t="shared" si="356"/>
        <v>4</v>
      </c>
      <c r="L653" s="107">
        <f t="shared" si="356"/>
        <v>4</v>
      </c>
      <c r="M653" s="107">
        <f t="shared" si="356"/>
        <v>4</v>
      </c>
      <c r="N653" s="578">
        <f t="shared" si="356"/>
        <v>4</v>
      </c>
      <c r="O653" s="107">
        <f t="shared" si="356"/>
        <v>4</v>
      </c>
      <c r="P653" s="107">
        <f t="shared" si="356"/>
        <v>4</v>
      </c>
      <c r="Q653" s="107">
        <f t="shared" si="356"/>
        <v>4</v>
      </c>
      <c r="R653" s="107">
        <f t="shared" si="356"/>
        <v>4</v>
      </c>
      <c r="S653" s="107">
        <f t="shared" si="356"/>
        <v>4</v>
      </c>
      <c r="T653" s="107">
        <f t="shared" si="356"/>
        <v>4</v>
      </c>
      <c r="U653" s="107">
        <f t="shared" si="356"/>
        <v>4</v>
      </c>
      <c r="V653" s="107">
        <f t="shared" si="356"/>
        <v>4</v>
      </c>
      <c r="W653" s="107">
        <f t="shared" si="356"/>
        <v>4</v>
      </c>
      <c r="X653" s="107">
        <f t="shared" si="356"/>
        <v>4</v>
      </c>
      <c r="Y653" s="578">
        <f t="shared" si="356"/>
        <v>4</v>
      </c>
      <c r="Z653" s="107">
        <f t="shared" si="356"/>
        <v>4</v>
      </c>
      <c r="AA653" s="107">
        <f t="shared" si="356"/>
        <v>4</v>
      </c>
      <c r="AB653" s="108">
        <f t="shared" si="356"/>
        <v>4</v>
      </c>
      <c r="AC653" s="335"/>
      <c r="AD653" s="335"/>
      <c r="AE653" s="103"/>
      <c r="AF653" s="335"/>
      <c r="AG653" s="335"/>
      <c r="AH653" s="335"/>
      <c r="AI653" s="335"/>
      <c r="AJ653" s="335"/>
      <c r="AK653" s="335"/>
      <c r="AL653" s="337"/>
      <c r="AM653" s="337"/>
      <c r="AN653" s="337"/>
      <c r="AO653" s="337"/>
      <c r="AP653" s="337"/>
      <c r="AQ653" s="337"/>
      <c r="AR653" s="337"/>
      <c r="AS653" s="337"/>
      <c r="AT653" s="337"/>
      <c r="AU653" s="337"/>
      <c r="AV653" s="337"/>
      <c r="AW653" s="337"/>
      <c r="AX653" s="337"/>
      <c r="AY653" s="337"/>
      <c r="AZ653" s="337"/>
      <c r="BA653" s="337"/>
      <c r="BB653" s="337"/>
      <c r="BC653" s="337"/>
      <c r="BD653" s="165"/>
      <c r="BE653" s="328"/>
      <c r="BF653" s="328"/>
      <c r="BG653" s="328"/>
      <c r="BH653" s="328"/>
      <c r="BI653" s="328"/>
      <c r="BJ653" s="328"/>
      <c r="BK653" s="328"/>
      <c r="BL653" s="328"/>
      <c r="BM653" s="328"/>
      <c r="BN653" s="328"/>
      <c r="BO653" s="328"/>
      <c r="BP653" s="328"/>
      <c r="BQ653" s="328"/>
      <c r="BR653" s="328"/>
      <c r="BS653" s="328"/>
      <c r="BT653" s="328"/>
      <c r="BU653" s="328"/>
      <c r="BV653" s="328"/>
      <c r="BW653" s="328"/>
      <c r="BX653" s="328"/>
      <c r="BY653" s="328"/>
      <c r="BZ653" s="328"/>
      <c r="CA653" s="328"/>
      <c r="CB653" s="328"/>
      <c r="CC653" s="328"/>
      <c r="CD653" s="328"/>
      <c r="CE653" s="328"/>
      <c r="CF653" s="328"/>
      <c r="CG653" s="328"/>
      <c r="CH653" s="328"/>
      <c r="CI653" s="328"/>
      <c r="CJ653" s="328"/>
      <c r="CK653" s="328"/>
      <c r="CL653" s="328"/>
      <c r="CM653" s="165"/>
      <c r="CN653" s="165"/>
    </row>
    <row r="654" spans="1:92" s="1" customFormat="1" ht="10.5" customHeight="1" x14ac:dyDescent="0.2">
      <c r="A654" s="1532"/>
      <c r="B654" s="1535"/>
      <c r="C654" s="1472" t="s">
        <v>557</v>
      </c>
      <c r="D654" s="134" t="s">
        <v>116</v>
      </c>
      <c r="E654" s="51">
        <f>AF654*$AE654</f>
        <v>6.3E-2</v>
      </c>
      <c r="F654" s="51">
        <f t="shared" ref="F654:AA654" si="357">AG654*$AE654</f>
        <v>6.3E-2</v>
      </c>
      <c r="G654" s="51">
        <f t="shared" si="357"/>
        <v>6.3E-2</v>
      </c>
      <c r="H654" s="575">
        <f t="shared" si="357"/>
        <v>6.3E-2</v>
      </c>
      <c r="I654" s="51">
        <f t="shared" si="357"/>
        <v>6.3E-2</v>
      </c>
      <c r="J654" s="51">
        <f t="shared" si="357"/>
        <v>6.3E-2</v>
      </c>
      <c r="K654" s="51">
        <f t="shared" si="357"/>
        <v>6.3E-2</v>
      </c>
      <c r="L654" s="51">
        <f t="shared" si="357"/>
        <v>6.3E-2</v>
      </c>
      <c r="M654" s="51">
        <f t="shared" si="357"/>
        <v>6.3E-2</v>
      </c>
      <c r="N654" s="575">
        <f t="shared" si="357"/>
        <v>6.3E-2</v>
      </c>
      <c r="O654" s="51">
        <f t="shared" si="357"/>
        <v>6.3E-2</v>
      </c>
      <c r="P654" s="51">
        <f t="shared" si="357"/>
        <v>6.3E-2</v>
      </c>
      <c r="Q654" s="51">
        <f t="shared" si="357"/>
        <v>6.3E-2</v>
      </c>
      <c r="R654" s="51">
        <f t="shared" si="357"/>
        <v>6.3E-2</v>
      </c>
      <c r="S654" s="51">
        <f t="shared" si="357"/>
        <v>6.3E-2</v>
      </c>
      <c r="T654" s="51">
        <f t="shared" si="357"/>
        <v>6.3E-2</v>
      </c>
      <c r="U654" s="51">
        <f t="shared" si="357"/>
        <v>6.3E-2</v>
      </c>
      <c r="V654" s="51">
        <f t="shared" si="357"/>
        <v>6.3E-2</v>
      </c>
      <c r="W654" s="51">
        <f t="shared" si="357"/>
        <v>6.3E-2</v>
      </c>
      <c r="X654" s="51">
        <f t="shared" si="357"/>
        <v>6.3E-2</v>
      </c>
      <c r="Y654" s="575">
        <f t="shared" si="357"/>
        <v>6.3E-2</v>
      </c>
      <c r="Z654" s="51">
        <f t="shared" si="357"/>
        <v>6.3E-2</v>
      </c>
      <c r="AA654" s="51">
        <f t="shared" si="357"/>
        <v>6.3E-2</v>
      </c>
      <c r="AB654" s="52">
        <f>BC654*$AE654</f>
        <v>6.3E-2</v>
      </c>
      <c r="AC654" s="69">
        <f>(BD654-AF654)*AE654</f>
        <v>-6.3E-2</v>
      </c>
      <c r="AD654" s="69">
        <f>(BD655-AF655)*AE654</f>
        <v>-3.6600000000000001E-2</v>
      </c>
      <c r="AE654" s="103">
        <v>6</v>
      </c>
      <c r="AF654" s="114">
        <v>1.0500000000000001E-2</v>
      </c>
      <c r="AG654" s="114">
        <v>1.0500000000000001E-2</v>
      </c>
      <c r="AH654" s="114">
        <v>1.0500000000000001E-2</v>
      </c>
      <c r="AI654" s="114">
        <v>1.0500000000000001E-2</v>
      </c>
      <c r="AJ654" s="114">
        <v>1.0500000000000001E-2</v>
      </c>
      <c r="AK654" s="114">
        <v>1.0500000000000001E-2</v>
      </c>
      <c r="AL654" s="114">
        <v>1.0500000000000001E-2</v>
      </c>
      <c r="AM654" s="114">
        <v>1.0500000000000001E-2</v>
      </c>
      <c r="AN654" s="114">
        <v>1.0500000000000001E-2</v>
      </c>
      <c r="AO654" s="114">
        <v>1.0500000000000001E-2</v>
      </c>
      <c r="AP654" s="114">
        <v>1.0500000000000001E-2</v>
      </c>
      <c r="AQ654" s="114">
        <v>1.0500000000000001E-2</v>
      </c>
      <c r="AR654" s="114">
        <v>1.0500000000000001E-2</v>
      </c>
      <c r="AS654" s="114">
        <v>1.0500000000000001E-2</v>
      </c>
      <c r="AT654" s="114">
        <v>1.0500000000000001E-2</v>
      </c>
      <c r="AU654" s="114">
        <v>1.0500000000000001E-2</v>
      </c>
      <c r="AV654" s="114">
        <v>1.0500000000000001E-2</v>
      </c>
      <c r="AW654" s="114">
        <v>1.0500000000000001E-2</v>
      </c>
      <c r="AX654" s="114">
        <v>1.0500000000000001E-2</v>
      </c>
      <c r="AY654" s="114">
        <v>1.0500000000000001E-2</v>
      </c>
      <c r="AZ654" s="114">
        <v>1.0500000000000001E-2</v>
      </c>
      <c r="BA654" s="114">
        <v>1.0500000000000001E-2</v>
      </c>
      <c r="BB654" s="114">
        <v>1.0500000000000001E-2</v>
      </c>
      <c r="BC654" s="114">
        <v>1.0500000000000001E-2</v>
      </c>
      <c r="BD654" s="337"/>
      <c r="BE654" s="328"/>
      <c r="BF654" s="335"/>
      <c r="BG654" s="335"/>
      <c r="BH654" s="335"/>
      <c r="BI654" s="335"/>
      <c r="BJ654" s="335"/>
      <c r="BK654" s="335"/>
      <c r="BL654" s="335"/>
      <c r="BM654" s="335"/>
      <c r="BN654" s="335"/>
      <c r="BO654" s="335"/>
      <c r="BP654" s="335"/>
      <c r="BQ654" s="335"/>
      <c r="BR654" s="335"/>
      <c r="BS654" s="335"/>
      <c r="BT654" s="335"/>
      <c r="BU654" s="335"/>
      <c r="BV654" s="335"/>
      <c r="BW654" s="335"/>
      <c r="BX654" s="335"/>
      <c r="BY654" s="335"/>
      <c r="BZ654" s="335"/>
      <c r="CA654" s="335"/>
      <c r="CB654" s="335"/>
      <c r="CC654" s="335"/>
      <c r="CD654" s="328"/>
      <c r="CE654" s="328"/>
      <c r="CF654" s="328"/>
      <c r="CG654" s="328"/>
      <c r="CH654" s="328"/>
      <c r="CI654" s="328"/>
      <c r="CJ654" s="328"/>
      <c r="CK654" s="328"/>
      <c r="CL654" s="328"/>
      <c r="CM654" s="165"/>
      <c r="CN654" s="165"/>
    </row>
    <row r="655" spans="1:92" s="1" customFormat="1" ht="10.5" customHeight="1" x14ac:dyDescent="0.2">
      <c r="A655" s="1532"/>
      <c r="B655" s="1535"/>
      <c r="C655" s="1472" t="s">
        <v>557</v>
      </c>
      <c r="D655" s="134" t="s">
        <v>117</v>
      </c>
      <c r="E655" s="51">
        <f>AF655*$AE654</f>
        <v>3.6600000000000001E-2</v>
      </c>
      <c r="F655" s="51">
        <f t="shared" ref="F655:AB655" si="358">AG655*$AE654</f>
        <v>3.6000000000000004E-2</v>
      </c>
      <c r="G655" s="51">
        <f t="shared" si="358"/>
        <v>3.5400000000000001E-2</v>
      </c>
      <c r="H655" s="575">
        <f t="shared" si="358"/>
        <v>3.6000000000000004E-2</v>
      </c>
      <c r="I655" s="51">
        <f t="shared" si="358"/>
        <v>3.5099999999999992E-2</v>
      </c>
      <c r="J655" s="51">
        <f t="shared" si="358"/>
        <v>3.5400000000000001E-2</v>
      </c>
      <c r="K655" s="51">
        <f t="shared" si="358"/>
        <v>3.4799999999999998E-2</v>
      </c>
      <c r="L655" s="51">
        <f t="shared" si="358"/>
        <v>3.5099999999999992E-2</v>
      </c>
      <c r="M655" s="51">
        <f t="shared" si="358"/>
        <v>3.5099999999999992E-2</v>
      </c>
      <c r="N655" s="575">
        <f t="shared" si="358"/>
        <v>3.5400000000000001E-2</v>
      </c>
      <c r="O655" s="51">
        <f t="shared" si="358"/>
        <v>3.5400000000000001E-2</v>
      </c>
      <c r="P655" s="51">
        <f t="shared" si="358"/>
        <v>3.5400000000000001E-2</v>
      </c>
      <c r="Q655" s="51">
        <f t="shared" si="358"/>
        <v>3.5099999999999992E-2</v>
      </c>
      <c r="R655" s="51">
        <f t="shared" si="358"/>
        <v>3.4799999999999998E-2</v>
      </c>
      <c r="S655" s="51">
        <f t="shared" si="358"/>
        <v>3.6000000000000004E-2</v>
      </c>
      <c r="T655" s="51">
        <f t="shared" si="358"/>
        <v>3.5700000000000003E-2</v>
      </c>
      <c r="U655" s="51">
        <f t="shared" si="358"/>
        <v>3.5700000000000003E-2</v>
      </c>
      <c r="V655" s="51">
        <f t="shared" si="358"/>
        <v>3.6299999999999999E-2</v>
      </c>
      <c r="W655" s="51">
        <f t="shared" si="358"/>
        <v>3.5400000000000001E-2</v>
      </c>
      <c r="X655" s="51">
        <f t="shared" si="358"/>
        <v>3.6000000000000004E-2</v>
      </c>
      <c r="Y655" s="575">
        <f t="shared" si="358"/>
        <v>3.5700000000000003E-2</v>
      </c>
      <c r="Z655" s="51">
        <f t="shared" si="358"/>
        <v>3.6299999999999999E-2</v>
      </c>
      <c r="AA655" s="51">
        <f t="shared" si="358"/>
        <v>3.5700000000000003E-2</v>
      </c>
      <c r="AB655" s="52">
        <f t="shared" si="358"/>
        <v>3.6000000000000004E-2</v>
      </c>
      <c r="AC655" s="69"/>
      <c r="AD655" s="69"/>
      <c r="AE655" s="103"/>
      <c r="AF655" s="114">
        <v>6.1000000000000004E-3</v>
      </c>
      <c r="AG655" s="114">
        <v>6.0000000000000001E-3</v>
      </c>
      <c r="AH655" s="114">
        <v>5.8999999999999999E-3</v>
      </c>
      <c r="AI655" s="114">
        <v>6.0000000000000001E-3</v>
      </c>
      <c r="AJ655" s="114">
        <v>5.8499999999999993E-3</v>
      </c>
      <c r="AK655" s="114">
        <v>5.8999999999999999E-3</v>
      </c>
      <c r="AL655" s="114">
        <v>5.7999999999999996E-3</v>
      </c>
      <c r="AM655" s="114">
        <v>5.8499999999999993E-3</v>
      </c>
      <c r="AN655" s="114">
        <v>5.8499999999999993E-3</v>
      </c>
      <c r="AO655" s="114">
        <v>5.8999999999999999E-3</v>
      </c>
      <c r="AP655" s="114">
        <v>5.8999999999999999E-3</v>
      </c>
      <c r="AQ655" s="114">
        <v>5.8999999999999999E-3</v>
      </c>
      <c r="AR655" s="114">
        <v>5.8499999999999993E-3</v>
      </c>
      <c r="AS655" s="114">
        <v>5.7999999999999996E-3</v>
      </c>
      <c r="AT655" s="114">
        <v>6.0000000000000001E-3</v>
      </c>
      <c r="AU655" s="114">
        <v>5.9500000000000004E-3</v>
      </c>
      <c r="AV655" s="114">
        <v>5.9500000000000004E-3</v>
      </c>
      <c r="AW655" s="114">
        <v>6.0499999999999998E-3</v>
      </c>
      <c r="AX655" s="114">
        <v>5.8999999999999999E-3</v>
      </c>
      <c r="AY655" s="114">
        <v>6.0000000000000001E-3</v>
      </c>
      <c r="AZ655" s="114">
        <v>5.9500000000000004E-3</v>
      </c>
      <c r="BA655" s="114">
        <v>6.0499999999999998E-3</v>
      </c>
      <c r="BB655" s="114">
        <v>5.9500000000000004E-3</v>
      </c>
      <c r="BC655" s="114">
        <v>6.0000000000000001E-3</v>
      </c>
      <c r="BD655" s="102"/>
      <c r="BE655" s="328"/>
      <c r="BF655" s="328"/>
      <c r="BG655" s="328"/>
      <c r="BH655" s="328"/>
      <c r="BI655" s="328"/>
      <c r="BJ655" s="328"/>
      <c r="BK655" s="328"/>
      <c r="BL655" s="328"/>
      <c r="BM655" s="328"/>
      <c r="BN655" s="328"/>
      <c r="BO655" s="328"/>
      <c r="BP655" s="328"/>
      <c r="BQ655" s="328"/>
      <c r="BR655" s="328"/>
      <c r="BS655" s="328"/>
      <c r="BT655" s="328"/>
      <c r="BU655" s="328"/>
      <c r="BV655" s="328"/>
      <c r="BW655" s="328"/>
      <c r="BX655" s="328"/>
      <c r="BY655" s="328"/>
      <c r="BZ655" s="328"/>
      <c r="CA655" s="328"/>
      <c r="CB655" s="328"/>
      <c r="CC655" s="328"/>
      <c r="CD655" s="328"/>
      <c r="CE655" s="328"/>
      <c r="CF655" s="328"/>
      <c r="CG655" s="328"/>
      <c r="CH655" s="328"/>
      <c r="CI655" s="328"/>
      <c r="CJ655" s="328"/>
      <c r="CK655" s="328"/>
      <c r="CL655" s="328"/>
      <c r="CM655" s="165"/>
      <c r="CN655" s="165"/>
    </row>
    <row r="656" spans="1:92" s="1" customFormat="1" ht="10.5" customHeight="1" thickBot="1" x14ac:dyDescent="0.25">
      <c r="A656" s="1533"/>
      <c r="B656" s="1536"/>
      <c r="C656" s="274"/>
      <c r="D656" s="239" t="s">
        <v>41</v>
      </c>
      <c r="E656" s="55">
        <f t="shared" ref="E656:AB656" si="359">E655/E654</f>
        <v>0.580952380952381</v>
      </c>
      <c r="F656" s="55">
        <f t="shared" si="359"/>
        <v>0.57142857142857151</v>
      </c>
      <c r="G656" s="55">
        <f t="shared" si="359"/>
        <v>0.56190476190476191</v>
      </c>
      <c r="H656" s="577">
        <f t="shared" si="359"/>
        <v>0.57142857142857151</v>
      </c>
      <c r="I656" s="55">
        <f t="shared" si="359"/>
        <v>0.55714285714285705</v>
      </c>
      <c r="J656" s="55">
        <f t="shared" si="359"/>
        <v>0.56190476190476191</v>
      </c>
      <c r="K656" s="55">
        <f t="shared" si="359"/>
        <v>0.55238095238095231</v>
      </c>
      <c r="L656" s="55">
        <f t="shared" si="359"/>
        <v>0.55714285714285705</v>
      </c>
      <c r="M656" s="55">
        <f t="shared" si="359"/>
        <v>0.55714285714285705</v>
      </c>
      <c r="N656" s="577">
        <f t="shared" si="359"/>
        <v>0.56190476190476191</v>
      </c>
      <c r="O656" s="55">
        <f t="shared" si="359"/>
        <v>0.56190476190476191</v>
      </c>
      <c r="P656" s="55">
        <f t="shared" si="359"/>
        <v>0.56190476190476191</v>
      </c>
      <c r="Q656" s="55">
        <f t="shared" si="359"/>
        <v>0.55714285714285705</v>
      </c>
      <c r="R656" s="55">
        <f t="shared" si="359"/>
        <v>0.55238095238095231</v>
      </c>
      <c r="S656" s="55">
        <f t="shared" si="359"/>
        <v>0.57142857142857151</v>
      </c>
      <c r="T656" s="55">
        <f t="shared" si="359"/>
        <v>0.56666666666666665</v>
      </c>
      <c r="U656" s="55">
        <f t="shared" si="359"/>
        <v>0.56666666666666665</v>
      </c>
      <c r="V656" s="55">
        <f t="shared" si="359"/>
        <v>0.57619047619047614</v>
      </c>
      <c r="W656" s="55">
        <f t="shared" si="359"/>
        <v>0.56190476190476191</v>
      </c>
      <c r="X656" s="55">
        <f t="shared" si="359"/>
        <v>0.57142857142857151</v>
      </c>
      <c r="Y656" s="577">
        <f t="shared" si="359"/>
        <v>0.56666666666666665</v>
      </c>
      <c r="Z656" s="55">
        <f t="shared" si="359"/>
        <v>0.57619047619047614</v>
      </c>
      <c r="AA656" s="55">
        <f t="shared" si="359"/>
        <v>0.56666666666666665</v>
      </c>
      <c r="AB656" s="56">
        <f t="shared" si="359"/>
        <v>0.57142857142857151</v>
      </c>
      <c r="AC656" s="104"/>
      <c r="AD656" s="104"/>
      <c r="AE656" s="105"/>
      <c r="AF656" s="102"/>
      <c r="AG656" s="102"/>
      <c r="AH656" s="102"/>
      <c r="AI656" s="102"/>
      <c r="AJ656" s="102"/>
      <c r="AK656" s="102"/>
      <c r="AL656" s="378"/>
      <c r="AM656" s="378"/>
      <c r="AN656" s="378"/>
      <c r="AO656" s="378"/>
      <c r="AP656" s="378"/>
      <c r="AQ656" s="378"/>
      <c r="AR656" s="378"/>
      <c r="AS656" s="378"/>
      <c r="AT656" s="378"/>
      <c r="AU656" s="378"/>
      <c r="AV656" s="378"/>
      <c r="AW656" s="378"/>
      <c r="AX656" s="378"/>
      <c r="AY656" s="378"/>
      <c r="AZ656" s="378"/>
      <c r="BA656" s="378"/>
      <c r="BB656" s="378"/>
      <c r="BC656" s="378"/>
      <c r="BD656" s="378"/>
      <c r="BE656" s="328"/>
      <c r="BF656" s="328"/>
      <c r="BG656" s="328"/>
      <c r="BH656" s="328"/>
      <c r="BI656" s="328"/>
      <c r="BJ656" s="328"/>
      <c r="BK656" s="328"/>
      <c r="BL656" s="328"/>
      <c r="BM656" s="328"/>
      <c r="BN656" s="328"/>
      <c r="BO656" s="328"/>
      <c r="BP656" s="328"/>
      <c r="BQ656" s="328"/>
      <c r="BR656" s="328"/>
      <c r="BS656" s="328"/>
      <c r="BT656" s="328"/>
      <c r="BU656" s="328"/>
      <c r="BV656" s="328"/>
      <c r="BW656" s="328"/>
      <c r="BX656" s="328"/>
      <c r="BY656" s="328"/>
      <c r="BZ656" s="328"/>
      <c r="CA656" s="328"/>
      <c r="CB656" s="328"/>
      <c r="CC656" s="328"/>
      <c r="CD656" s="328"/>
      <c r="CE656" s="328"/>
      <c r="CF656" s="328"/>
      <c r="CG656" s="328"/>
      <c r="CH656" s="328"/>
      <c r="CI656" s="328"/>
      <c r="CJ656" s="328"/>
      <c r="CK656" s="328"/>
      <c r="CL656" s="328"/>
      <c r="CM656" s="165"/>
      <c r="CN656" s="165"/>
    </row>
    <row r="657" spans="1:92" s="1" customFormat="1" ht="10.5" customHeight="1" x14ac:dyDescent="0.2">
      <c r="A657" s="1531" t="s">
        <v>9</v>
      </c>
      <c r="B657" s="1534" t="s">
        <v>871</v>
      </c>
      <c r="C657" s="1119"/>
      <c r="D657" s="1203"/>
      <c r="E657" s="79"/>
      <c r="F657" s="79"/>
      <c r="G657" s="79"/>
      <c r="H657" s="576"/>
      <c r="I657" s="79"/>
      <c r="J657" s="79"/>
      <c r="K657" s="79"/>
      <c r="L657" s="79"/>
      <c r="M657" s="79"/>
      <c r="N657" s="576"/>
      <c r="O657" s="79"/>
      <c r="P657" s="79"/>
      <c r="Q657" s="79"/>
      <c r="R657" s="79"/>
      <c r="S657" s="79"/>
      <c r="T657" s="79"/>
      <c r="U657" s="79"/>
      <c r="V657" s="79"/>
      <c r="W657" s="79"/>
      <c r="X657" s="79"/>
      <c r="Y657" s="576"/>
      <c r="Z657" s="79"/>
      <c r="AA657" s="79"/>
      <c r="AB657" s="80"/>
      <c r="AC657" s="69" t="s">
        <v>115</v>
      </c>
      <c r="AD657" s="69" t="e">
        <f>AD659/AC659</f>
        <v>#DIV/0!</v>
      </c>
      <c r="AE657" s="103"/>
      <c r="AF657" s="350"/>
      <c r="AG657" s="102"/>
      <c r="AH657" s="102"/>
      <c r="AI657" s="102"/>
      <c r="AJ657" s="102"/>
      <c r="AK657" s="102"/>
      <c r="AL657" s="378"/>
      <c r="AM657" s="378"/>
      <c r="AN657" s="378"/>
      <c r="AO657" s="378"/>
      <c r="AP657" s="378"/>
      <c r="AQ657" s="378"/>
      <c r="AR657" s="378"/>
      <c r="AS657" s="378"/>
      <c r="AT657" s="378"/>
      <c r="AU657" s="378"/>
      <c r="AV657" s="378"/>
      <c r="AW657" s="378"/>
      <c r="AX657" s="378"/>
      <c r="AY657" s="378"/>
      <c r="AZ657" s="378"/>
      <c r="BA657" s="378"/>
      <c r="BB657" s="378"/>
      <c r="BC657" s="378"/>
      <c r="BD657" s="378"/>
      <c r="BE657" s="328"/>
      <c r="BF657" s="328"/>
      <c r="BG657" s="328"/>
      <c r="BH657" s="328"/>
      <c r="BI657" s="328"/>
      <c r="BJ657" s="328"/>
      <c r="BK657" s="328"/>
      <c r="BL657" s="328"/>
      <c r="BM657" s="328"/>
      <c r="BN657" s="328"/>
      <c r="BO657" s="328"/>
      <c r="BP657" s="328"/>
      <c r="BQ657" s="328"/>
      <c r="BR657" s="328"/>
      <c r="BS657" s="328"/>
      <c r="BT657" s="328"/>
      <c r="BU657" s="328"/>
      <c r="BV657" s="328"/>
      <c r="BW657" s="328"/>
      <c r="BX657" s="328"/>
      <c r="BY657" s="328"/>
      <c r="BZ657" s="328"/>
      <c r="CA657" s="328"/>
      <c r="CB657" s="328"/>
      <c r="CC657" s="328"/>
      <c r="CD657" s="328"/>
      <c r="CE657" s="328"/>
      <c r="CF657" s="328"/>
      <c r="CG657" s="328"/>
      <c r="CH657" s="328"/>
      <c r="CI657" s="328"/>
      <c r="CJ657" s="328"/>
      <c r="CK657" s="328"/>
      <c r="CL657" s="328"/>
      <c r="CM657" s="165"/>
      <c r="CN657" s="165"/>
    </row>
    <row r="658" spans="1:92" s="1" customFormat="1" ht="10.5" customHeight="1" x14ac:dyDescent="0.2">
      <c r="A658" s="1532"/>
      <c r="B658" s="1535"/>
      <c r="C658" s="1472" t="s">
        <v>129</v>
      </c>
      <c r="D658" s="134" t="s">
        <v>33</v>
      </c>
      <c r="E658" s="107">
        <f t="shared" ref="E658:AB658" si="360">ROUND(SQRT(E659^2+E660^2)*1000/(1.73*E$615),0)</f>
        <v>0</v>
      </c>
      <c r="F658" s="107">
        <f t="shared" si="360"/>
        <v>0</v>
      </c>
      <c r="G658" s="107">
        <f t="shared" si="360"/>
        <v>0</v>
      </c>
      <c r="H658" s="578">
        <f t="shared" si="360"/>
        <v>0</v>
      </c>
      <c r="I658" s="107">
        <f t="shared" si="360"/>
        <v>0</v>
      </c>
      <c r="J658" s="107">
        <f t="shared" si="360"/>
        <v>0</v>
      </c>
      <c r="K658" s="107">
        <f t="shared" si="360"/>
        <v>0</v>
      </c>
      <c r="L658" s="107">
        <f t="shared" si="360"/>
        <v>0</v>
      </c>
      <c r="M658" s="107">
        <f t="shared" si="360"/>
        <v>0</v>
      </c>
      <c r="N658" s="578">
        <f t="shared" si="360"/>
        <v>0</v>
      </c>
      <c r="O658" s="107">
        <f t="shared" si="360"/>
        <v>0</v>
      </c>
      <c r="P658" s="107">
        <f t="shared" si="360"/>
        <v>0</v>
      </c>
      <c r="Q658" s="107">
        <f t="shared" si="360"/>
        <v>0</v>
      </c>
      <c r="R658" s="107">
        <f t="shared" si="360"/>
        <v>0</v>
      </c>
      <c r="S658" s="107">
        <f t="shared" si="360"/>
        <v>0</v>
      </c>
      <c r="T658" s="107">
        <f t="shared" si="360"/>
        <v>0</v>
      </c>
      <c r="U658" s="107">
        <f t="shared" si="360"/>
        <v>0</v>
      </c>
      <c r="V658" s="107">
        <f t="shared" si="360"/>
        <v>0</v>
      </c>
      <c r="W658" s="107">
        <f t="shared" si="360"/>
        <v>0</v>
      </c>
      <c r="X658" s="107">
        <f t="shared" si="360"/>
        <v>0</v>
      </c>
      <c r="Y658" s="578">
        <f t="shared" si="360"/>
        <v>0</v>
      </c>
      <c r="Z658" s="107">
        <f t="shared" si="360"/>
        <v>0</v>
      </c>
      <c r="AA658" s="107">
        <f t="shared" si="360"/>
        <v>0</v>
      </c>
      <c r="AB658" s="108">
        <f t="shared" si="360"/>
        <v>0</v>
      </c>
      <c r="AC658" s="335"/>
      <c r="AD658" s="335"/>
      <c r="AE658" s="103"/>
      <c r="AF658" s="335"/>
      <c r="AG658" s="335"/>
      <c r="AH658" s="335"/>
      <c r="AI658" s="335"/>
      <c r="AJ658" s="335"/>
      <c r="AK658" s="335"/>
      <c r="AL658" s="337"/>
      <c r="AM658" s="337"/>
      <c r="AN658" s="337"/>
      <c r="AO658" s="337"/>
      <c r="AP658" s="337"/>
      <c r="AQ658" s="337"/>
      <c r="AR658" s="337"/>
      <c r="AS658" s="337"/>
      <c r="AT658" s="337"/>
      <c r="AU658" s="337"/>
      <c r="AV658" s="337"/>
      <c r="AW658" s="337"/>
      <c r="AX658" s="337"/>
      <c r="AY658" s="337"/>
      <c r="AZ658" s="337"/>
      <c r="BA658" s="337"/>
      <c r="BB658" s="337"/>
      <c r="BC658" s="337"/>
      <c r="BD658" s="337"/>
      <c r="BE658" s="328"/>
      <c r="BF658" s="328"/>
      <c r="BG658" s="328"/>
      <c r="BH658" s="328"/>
      <c r="BI658" s="328"/>
      <c r="BJ658" s="328"/>
      <c r="BK658" s="328"/>
      <c r="BL658" s="328"/>
      <c r="BM658" s="328"/>
      <c r="BN658" s="328"/>
      <c r="BO658" s="328"/>
      <c r="BP658" s="328"/>
      <c r="BQ658" s="328"/>
      <c r="BR658" s="328"/>
      <c r="BS658" s="328"/>
      <c r="BT658" s="328"/>
      <c r="BU658" s="328"/>
      <c r="BV658" s="328"/>
      <c r="BW658" s="328"/>
      <c r="BX658" s="328"/>
      <c r="BY658" s="328"/>
      <c r="BZ658" s="328"/>
      <c r="CA658" s="328"/>
      <c r="CB658" s="328"/>
      <c r="CC658" s="328"/>
      <c r="CD658" s="328"/>
      <c r="CE658" s="328"/>
      <c r="CF658" s="328"/>
      <c r="CG658" s="328"/>
      <c r="CH658" s="328"/>
      <c r="CI658" s="328"/>
      <c r="CJ658" s="328"/>
      <c r="CK658" s="328"/>
      <c r="CL658" s="328"/>
      <c r="CM658" s="165"/>
      <c r="CN658" s="165"/>
    </row>
    <row r="659" spans="1:92" s="1" customFormat="1" ht="10.5" customHeight="1" x14ac:dyDescent="0.2">
      <c r="A659" s="1532"/>
      <c r="B659" s="1535"/>
      <c r="C659" s="1472" t="s">
        <v>557</v>
      </c>
      <c r="D659" s="134" t="s">
        <v>116</v>
      </c>
      <c r="E659" s="51">
        <f>AF659*$AE659</f>
        <v>0</v>
      </c>
      <c r="F659" s="51">
        <f t="shared" ref="F659:AA659" si="361">AG659*$AE659</f>
        <v>0</v>
      </c>
      <c r="G659" s="51">
        <f t="shared" si="361"/>
        <v>0</v>
      </c>
      <c r="H659" s="575">
        <f t="shared" si="361"/>
        <v>0</v>
      </c>
      <c r="I659" s="51">
        <f t="shared" si="361"/>
        <v>0</v>
      </c>
      <c r="J659" s="51">
        <f t="shared" si="361"/>
        <v>0</v>
      </c>
      <c r="K659" s="51">
        <f t="shared" si="361"/>
        <v>0</v>
      </c>
      <c r="L659" s="51">
        <f t="shared" si="361"/>
        <v>0</v>
      </c>
      <c r="M659" s="51">
        <f t="shared" si="361"/>
        <v>0</v>
      </c>
      <c r="N659" s="575">
        <f t="shared" si="361"/>
        <v>0</v>
      </c>
      <c r="O659" s="51">
        <f t="shared" si="361"/>
        <v>0</v>
      </c>
      <c r="P659" s="51">
        <f t="shared" si="361"/>
        <v>0</v>
      </c>
      <c r="Q659" s="51">
        <f t="shared" si="361"/>
        <v>0</v>
      </c>
      <c r="R659" s="51">
        <f t="shared" si="361"/>
        <v>0</v>
      </c>
      <c r="S659" s="51">
        <f t="shared" si="361"/>
        <v>0</v>
      </c>
      <c r="T659" s="51">
        <f t="shared" si="361"/>
        <v>0</v>
      </c>
      <c r="U659" s="51">
        <f t="shared" si="361"/>
        <v>0</v>
      </c>
      <c r="V659" s="51">
        <f t="shared" si="361"/>
        <v>0</v>
      </c>
      <c r="W659" s="51">
        <f t="shared" si="361"/>
        <v>0</v>
      </c>
      <c r="X659" s="51">
        <f t="shared" si="361"/>
        <v>0</v>
      </c>
      <c r="Y659" s="575">
        <f t="shared" si="361"/>
        <v>0</v>
      </c>
      <c r="Z659" s="51">
        <f t="shared" si="361"/>
        <v>0</v>
      </c>
      <c r="AA659" s="51">
        <f t="shared" si="361"/>
        <v>0</v>
      </c>
      <c r="AB659" s="52">
        <f>BC659*$AE659</f>
        <v>0</v>
      </c>
      <c r="AC659" s="69">
        <f>(BD659-AF659)*AE659</f>
        <v>0</v>
      </c>
      <c r="AD659" s="69">
        <f>(BD660-AF660)*AE659</f>
        <v>0</v>
      </c>
      <c r="AE659" s="103">
        <v>8</v>
      </c>
      <c r="AF659" s="114">
        <v>0</v>
      </c>
      <c r="AG659" s="114">
        <v>0</v>
      </c>
      <c r="AH659" s="114">
        <v>0</v>
      </c>
      <c r="AI659" s="114">
        <v>0</v>
      </c>
      <c r="AJ659" s="114">
        <v>0</v>
      </c>
      <c r="AK659" s="114">
        <v>0</v>
      </c>
      <c r="AL659" s="114">
        <v>0</v>
      </c>
      <c r="AM659" s="114">
        <v>0</v>
      </c>
      <c r="AN659" s="114">
        <v>0</v>
      </c>
      <c r="AO659" s="114">
        <v>0</v>
      </c>
      <c r="AP659" s="114">
        <v>0</v>
      </c>
      <c r="AQ659" s="114">
        <v>0</v>
      </c>
      <c r="AR659" s="114">
        <v>0</v>
      </c>
      <c r="AS659" s="114">
        <v>0</v>
      </c>
      <c r="AT659" s="114">
        <v>0</v>
      </c>
      <c r="AU659" s="114">
        <v>0</v>
      </c>
      <c r="AV659" s="114">
        <v>0</v>
      </c>
      <c r="AW659" s="114">
        <v>0</v>
      </c>
      <c r="AX659" s="114">
        <v>0</v>
      </c>
      <c r="AY659" s="114">
        <v>0</v>
      </c>
      <c r="AZ659" s="114">
        <v>0</v>
      </c>
      <c r="BA659" s="114">
        <v>0</v>
      </c>
      <c r="BB659" s="114">
        <v>0</v>
      </c>
      <c r="BC659" s="114">
        <v>0</v>
      </c>
      <c r="BD659" s="102"/>
      <c r="BE659" s="328"/>
      <c r="BF659" s="328"/>
      <c r="BG659" s="328"/>
      <c r="BH659" s="328"/>
      <c r="BI659" s="328"/>
      <c r="BJ659" s="328"/>
      <c r="BK659" s="328"/>
      <c r="BL659" s="328"/>
      <c r="BM659" s="328"/>
      <c r="BN659" s="328"/>
      <c r="BO659" s="328"/>
      <c r="BP659" s="328"/>
      <c r="BQ659" s="328"/>
      <c r="BR659" s="328"/>
      <c r="BS659" s="328"/>
      <c r="BT659" s="328"/>
      <c r="BU659" s="328"/>
      <c r="BV659" s="328"/>
      <c r="BW659" s="328"/>
      <c r="BX659" s="328"/>
      <c r="BY659" s="328"/>
      <c r="BZ659" s="328"/>
      <c r="CA659" s="328"/>
      <c r="CB659" s="328"/>
      <c r="CC659" s="328"/>
      <c r="CD659" s="328"/>
      <c r="CE659" s="328"/>
      <c r="CF659" s="328"/>
      <c r="CG659" s="328"/>
      <c r="CH659" s="328"/>
      <c r="CI659" s="328"/>
      <c r="CJ659" s="328"/>
      <c r="CK659" s="328"/>
      <c r="CL659" s="328"/>
      <c r="CM659" s="165"/>
      <c r="CN659" s="165"/>
    </row>
    <row r="660" spans="1:92" s="1" customFormat="1" ht="10.5" customHeight="1" x14ac:dyDescent="0.2">
      <c r="A660" s="1532"/>
      <c r="B660" s="1535"/>
      <c r="C660" s="1472" t="s">
        <v>557</v>
      </c>
      <c r="D660" s="134" t="s">
        <v>117</v>
      </c>
      <c r="E660" s="51">
        <f>AF660*$AE659</f>
        <v>0</v>
      </c>
      <c r="F660" s="51">
        <f t="shared" ref="F660:AB660" si="362">AG660*$AE659</f>
        <v>0</v>
      </c>
      <c r="G660" s="51">
        <f t="shared" si="362"/>
        <v>0</v>
      </c>
      <c r="H660" s="575">
        <f t="shared" si="362"/>
        <v>0</v>
      </c>
      <c r="I660" s="51">
        <f t="shared" si="362"/>
        <v>0</v>
      </c>
      <c r="J660" s="51">
        <f t="shared" si="362"/>
        <v>0</v>
      </c>
      <c r="K660" s="51">
        <f t="shared" si="362"/>
        <v>0</v>
      </c>
      <c r="L660" s="51">
        <f t="shared" si="362"/>
        <v>0</v>
      </c>
      <c r="M660" s="51">
        <f t="shared" si="362"/>
        <v>0</v>
      </c>
      <c r="N660" s="575">
        <f t="shared" si="362"/>
        <v>0</v>
      </c>
      <c r="O660" s="51">
        <f t="shared" si="362"/>
        <v>0</v>
      </c>
      <c r="P660" s="51">
        <f t="shared" si="362"/>
        <v>0</v>
      </c>
      <c r="Q660" s="51">
        <f t="shared" si="362"/>
        <v>0</v>
      </c>
      <c r="R660" s="51">
        <f t="shared" si="362"/>
        <v>0</v>
      </c>
      <c r="S660" s="51">
        <f t="shared" si="362"/>
        <v>0</v>
      </c>
      <c r="T660" s="51">
        <f t="shared" si="362"/>
        <v>0</v>
      </c>
      <c r="U660" s="51">
        <f t="shared" si="362"/>
        <v>0</v>
      </c>
      <c r="V660" s="51">
        <f t="shared" si="362"/>
        <v>0</v>
      </c>
      <c r="W660" s="51">
        <f t="shared" si="362"/>
        <v>-3.9999999999999986E-4</v>
      </c>
      <c r="X660" s="51">
        <f t="shared" si="362"/>
        <v>0</v>
      </c>
      <c r="Y660" s="575">
        <f t="shared" si="362"/>
        <v>0</v>
      </c>
      <c r="Z660" s="51">
        <f t="shared" si="362"/>
        <v>0</v>
      </c>
      <c r="AA660" s="51">
        <f t="shared" si="362"/>
        <v>0</v>
      </c>
      <c r="AB660" s="52">
        <f t="shared" si="362"/>
        <v>0</v>
      </c>
      <c r="AC660" s="69"/>
      <c r="AD660" s="69"/>
      <c r="AE660" s="103"/>
      <c r="AF660" s="114">
        <v>0</v>
      </c>
      <c r="AG660" s="114">
        <v>0</v>
      </c>
      <c r="AH660" s="114">
        <v>0</v>
      </c>
      <c r="AI660" s="114">
        <v>0</v>
      </c>
      <c r="AJ660" s="114">
        <v>0</v>
      </c>
      <c r="AK660" s="114">
        <v>0</v>
      </c>
      <c r="AL660" s="114">
        <v>0</v>
      </c>
      <c r="AM660" s="114">
        <v>0</v>
      </c>
      <c r="AN660" s="114">
        <v>0</v>
      </c>
      <c r="AO660" s="114">
        <v>0</v>
      </c>
      <c r="AP660" s="114">
        <v>0</v>
      </c>
      <c r="AQ660" s="114">
        <v>0</v>
      </c>
      <c r="AR660" s="114">
        <v>0</v>
      </c>
      <c r="AS660" s="114">
        <v>0</v>
      </c>
      <c r="AT660" s="114">
        <v>0</v>
      </c>
      <c r="AU660" s="114">
        <v>0</v>
      </c>
      <c r="AV660" s="114">
        <v>0</v>
      </c>
      <c r="AW660" s="114">
        <v>0</v>
      </c>
      <c r="AX660" s="114">
        <v>-4.9999999999999982E-5</v>
      </c>
      <c r="AY660" s="114">
        <v>0</v>
      </c>
      <c r="AZ660" s="114">
        <v>0</v>
      </c>
      <c r="BA660" s="114">
        <v>0</v>
      </c>
      <c r="BB660" s="114">
        <v>0</v>
      </c>
      <c r="BC660" s="114">
        <v>0</v>
      </c>
      <c r="BD660" s="102"/>
      <c r="BE660" s="102"/>
      <c r="BF660" s="102"/>
      <c r="BG660" s="102"/>
      <c r="BH660" s="102"/>
      <c r="BI660" s="102"/>
      <c r="BJ660" s="102"/>
      <c r="BK660" s="102"/>
      <c r="BL660" s="102"/>
      <c r="BM660" s="102"/>
      <c r="BN660" s="102"/>
      <c r="BO660" s="102"/>
      <c r="BP660" s="102"/>
      <c r="BQ660" s="102"/>
      <c r="BR660" s="102"/>
      <c r="BS660" s="102"/>
      <c r="BT660" s="102"/>
      <c r="BU660" s="102"/>
      <c r="BV660" s="102"/>
      <c r="BW660" s="102"/>
      <c r="BX660" s="102"/>
      <c r="BY660" s="102"/>
      <c r="BZ660" s="102"/>
      <c r="CA660" s="102"/>
      <c r="CB660" s="102"/>
      <c r="CC660" s="102"/>
      <c r="CD660" s="328"/>
      <c r="CE660" s="328"/>
      <c r="CF660" s="328"/>
      <c r="CG660" s="328"/>
      <c r="CH660" s="328"/>
      <c r="CI660" s="328"/>
      <c r="CJ660" s="328"/>
      <c r="CK660" s="328"/>
      <c r="CL660" s="328"/>
      <c r="CM660" s="165"/>
      <c r="CN660" s="165"/>
    </row>
    <row r="661" spans="1:92" s="1" customFormat="1" ht="10.5" customHeight="1" thickBot="1" x14ac:dyDescent="0.25">
      <c r="A661" s="1533"/>
      <c r="B661" s="1536"/>
      <c r="C661" s="274"/>
      <c r="D661" s="239" t="s">
        <v>41</v>
      </c>
      <c r="E661" s="144" t="e">
        <f t="shared" ref="E661:AB661" si="363">E660/E659</f>
        <v>#DIV/0!</v>
      </c>
      <c r="F661" s="144" t="e">
        <f t="shared" si="363"/>
        <v>#DIV/0!</v>
      </c>
      <c r="G661" s="144" t="e">
        <f t="shared" si="363"/>
        <v>#DIV/0!</v>
      </c>
      <c r="H661" s="612" t="e">
        <f t="shared" si="363"/>
        <v>#DIV/0!</v>
      </c>
      <c r="I661" s="144" t="e">
        <f t="shared" si="363"/>
        <v>#DIV/0!</v>
      </c>
      <c r="J661" s="144" t="e">
        <f t="shared" si="363"/>
        <v>#DIV/0!</v>
      </c>
      <c r="K661" s="144" t="e">
        <f t="shared" si="363"/>
        <v>#DIV/0!</v>
      </c>
      <c r="L661" s="144" t="e">
        <f t="shared" si="363"/>
        <v>#DIV/0!</v>
      </c>
      <c r="M661" s="144" t="e">
        <f t="shared" si="363"/>
        <v>#DIV/0!</v>
      </c>
      <c r="N661" s="612" t="e">
        <f t="shared" si="363"/>
        <v>#DIV/0!</v>
      </c>
      <c r="O661" s="144" t="e">
        <f t="shared" si="363"/>
        <v>#DIV/0!</v>
      </c>
      <c r="P661" s="144" t="e">
        <f t="shared" si="363"/>
        <v>#DIV/0!</v>
      </c>
      <c r="Q661" s="144" t="e">
        <f t="shared" si="363"/>
        <v>#DIV/0!</v>
      </c>
      <c r="R661" s="144" t="e">
        <f t="shared" si="363"/>
        <v>#DIV/0!</v>
      </c>
      <c r="S661" s="144" t="e">
        <f t="shared" si="363"/>
        <v>#DIV/0!</v>
      </c>
      <c r="T661" s="144" t="e">
        <f t="shared" si="363"/>
        <v>#DIV/0!</v>
      </c>
      <c r="U661" s="144" t="e">
        <f t="shared" si="363"/>
        <v>#DIV/0!</v>
      </c>
      <c r="V661" s="144" t="e">
        <f t="shared" si="363"/>
        <v>#DIV/0!</v>
      </c>
      <c r="W661" s="144" t="e">
        <f t="shared" si="363"/>
        <v>#DIV/0!</v>
      </c>
      <c r="X661" s="144" t="e">
        <f t="shared" si="363"/>
        <v>#DIV/0!</v>
      </c>
      <c r="Y661" s="612" t="e">
        <f t="shared" si="363"/>
        <v>#DIV/0!</v>
      </c>
      <c r="Z661" s="144" t="e">
        <f t="shared" si="363"/>
        <v>#DIV/0!</v>
      </c>
      <c r="AA661" s="144" t="e">
        <f t="shared" si="363"/>
        <v>#DIV/0!</v>
      </c>
      <c r="AB661" s="145" t="e">
        <f t="shared" si="363"/>
        <v>#DIV/0!</v>
      </c>
      <c r="AC661" s="104"/>
      <c r="AD661" s="104"/>
      <c r="AE661" s="105"/>
      <c r="AF661" s="328"/>
      <c r="AG661" s="328"/>
      <c r="AH661" s="328"/>
      <c r="AI661" s="328"/>
      <c r="AJ661" s="328"/>
      <c r="AK661" s="328"/>
      <c r="AL661" s="328"/>
      <c r="AM661" s="328"/>
      <c r="AN661" s="328"/>
      <c r="AO661" s="328"/>
      <c r="AP661" s="328"/>
      <c r="AQ661" s="328"/>
      <c r="AR661" s="328"/>
      <c r="AS661" s="328"/>
      <c r="AT661" s="328"/>
      <c r="AU661" s="328"/>
      <c r="AV661" s="328"/>
      <c r="AW661" s="328"/>
      <c r="AX661" s="328"/>
      <c r="AY661" s="328"/>
      <c r="AZ661" s="328"/>
      <c r="BA661" s="328"/>
      <c r="BB661" s="328"/>
      <c r="BC661" s="328"/>
      <c r="BD661" s="328"/>
      <c r="BE661" s="328"/>
      <c r="BF661" s="328"/>
      <c r="BG661" s="328"/>
      <c r="BH661" s="328"/>
      <c r="BI661" s="328"/>
      <c r="BJ661" s="328"/>
      <c r="BK661" s="328"/>
      <c r="BL661" s="328"/>
      <c r="BM661" s="328"/>
      <c r="BN661" s="328"/>
      <c r="BO661" s="328"/>
      <c r="BP661" s="328"/>
      <c r="BQ661" s="328"/>
      <c r="BR661" s="328"/>
      <c r="BS661" s="328"/>
      <c r="BT661" s="328"/>
      <c r="BU661" s="328"/>
      <c r="BV661" s="328"/>
      <c r="BW661" s="328"/>
      <c r="BX661" s="328"/>
      <c r="BY661" s="328"/>
      <c r="BZ661" s="328"/>
      <c r="CA661" s="328"/>
      <c r="CB661" s="328"/>
      <c r="CC661" s="328"/>
      <c r="CD661" s="328"/>
      <c r="CE661" s="328"/>
      <c r="CF661" s="328"/>
      <c r="CG661" s="328"/>
      <c r="CH661" s="328"/>
      <c r="CI661" s="328"/>
      <c r="CJ661" s="328"/>
      <c r="CK661" s="328"/>
      <c r="CL661" s="328"/>
      <c r="CM661" s="165"/>
      <c r="CN661" s="165"/>
    </row>
    <row r="662" spans="1:92" s="1" customFormat="1" ht="10.5" customHeight="1" x14ac:dyDescent="0.2">
      <c r="A662" s="1531" t="s">
        <v>16</v>
      </c>
      <c r="B662" s="1534" t="s">
        <v>872</v>
      </c>
      <c r="C662" s="1119"/>
      <c r="D662" s="1203"/>
      <c r="E662" s="79"/>
      <c r="F662" s="79"/>
      <c r="G662" s="79"/>
      <c r="H662" s="576"/>
      <c r="I662" s="79"/>
      <c r="J662" s="79"/>
      <c r="K662" s="79"/>
      <c r="L662" s="79"/>
      <c r="M662" s="79"/>
      <c r="N662" s="576"/>
      <c r="O662" s="79"/>
      <c r="P662" s="79"/>
      <c r="Q662" s="79"/>
      <c r="R662" s="79"/>
      <c r="S662" s="79"/>
      <c r="T662" s="79"/>
      <c r="U662" s="79"/>
      <c r="V662" s="79"/>
      <c r="W662" s="79"/>
      <c r="X662" s="79"/>
      <c r="Y662" s="576"/>
      <c r="Z662" s="79"/>
      <c r="AA662" s="79"/>
      <c r="AB662" s="80"/>
      <c r="AC662" s="69" t="s">
        <v>115</v>
      </c>
      <c r="AD662" s="69">
        <f>AD664/AC664</f>
        <v>0.35147392290249435</v>
      </c>
      <c r="AE662" s="103"/>
      <c r="AF662" s="350"/>
      <c r="AG662" s="335"/>
      <c r="AH662" s="335"/>
      <c r="AI662" s="335"/>
      <c r="AJ662" s="335"/>
      <c r="AK662" s="335"/>
      <c r="AL662" s="337"/>
      <c r="AM662" s="337"/>
      <c r="AN662" s="337"/>
      <c r="AO662" s="337"/>
      <c r="AP662" s="337"/>
      <c r="AQ662" s="337"/>
      <c r="AR662" s="337"/>
      <c r="AS662" s="337"/>
      <c r="AT662" s="337"/>
      <c r="AU662" s="337"/>
      <c r="AV662" s="337"/>
      <c r="AW662" s="337"/>
      <c r="AX662" s="337"/>
      <c r="AY662" s="337"/>
      <c r="AZ662" s="337"/>
      <c r="BA662" s="337"/>
      <c r="BB662" s="337"/>
      <c r="BC662" s="337"/>
      <c r="BD662" s="337"/>
      <c r="BE662" s="328"/>
      <c r="BF662" s="328"/>
      <c r="BG662" s="328"/>
      <c r="BH662" s="328"/>
      <c r="BI662" s="328"/>
      <c r="BJ662" s="328"/>
      <c r="BK662" s="328"/>
      <c r="BL662" s="328"/>
      <c r="BM662" s="328"/>
      <c r="BN662" s="328"/>
      <c r="BO662" s="328"/>
      <c r="BP662" s="328"/>
      <c r="BQ662" s="328"/>
      <c r="BR662" s="328"/>
      <c r="BS662" s="328"/>
      <c r="BT662" s="328"/>
      <c r="BU662" s="328"/>
      <c r="BV662" s="328"/>
      <c r="BW662" s="328"/>
      <c r="BX662" s="328"/>
      <c r="BY662" s="328"/>
      <c r="BZ662" s="328"/>
      <c r="CA662" s="328"/>
      <c r="CB662" s="328"/>
      <c r="CC662" s="328"/>
      <c r="CD662" s="328"/>
      <c r="CE662" s="328"/>
      <c r="CF662" s="328"/>
      <c r="CG662" s="328"/>
      <c r="CH662" s="328"/>
      <c r="CI662" s="328"/>
      <c r="CJ662" s="328"/>
      <c r="CK662" s="328"/>
      <c r="CL662" s="328"/>
      <c r="CM662" s="165"/>
      <c r="CN662" s="165"/>
    </row>
    <row r="663" spans="1:92" s="1" customFormat="1" ht="10.5" customHeight="1" x14ac:dyDescent="0.2">
      <c r="A663" s="1532"/>
      <c r="B663" s="1535"/>
      <c r="C663" s="1472" t="s">
        <v>129</v>
      </c>
      <c r="D663" s="134" t="s">
        <v>33</v>
      </c>
      <c r="E663" s="107">
        <f>ROUND(SQRT(E664^2+E665^2)*1000/(1.73*E$616),0)</f>
        <v>8</v>
      </c>
      <c r="F663" s="107">
        <f>ROUND(SQRT(F664^2+F665^2)*1000/(1.73*F$616),0)</f>
        <v>7</v>
      </c>
      <c r="G663" s="107">
        <f t="shared" ref="G663:AB663" si="364">ROUND(SQRT(G664^2+G665^2)*1000/(1.73*G$616),0)</f>
        <v>7</v>
      </c>
      <c r="H663" s="578">
        <f t="shared" si="364"/>
        <v>7</v>
      </c>
      <c r="I663" s="107">
        <f t="shared" si="364"/>
        <v>6</v>
      </c>
      <c r="J663" s="107">
        <f t="shared" si="364"/>
        <v>6</v>
      </c>
      <c r="K663" s="107">
        <f t="shared" si="364"/>
        <v>6</v>
      </c>
      <c r="L663" s="107">
        <f t="shared" si="364"/>
        <v>6</v>
      </c>
      <c r="M663" s="107">
        <f t="shared" si="364"/>
        <v>7</v>
      </c>
      <c r="N663" s="578">
        <f t="shared" si="364"/>
        <v>7</v>
      </c>
      <c r="O663" s="107">
        <f t="shared" si="364"/>
        <v>8</v>
      </c>
      <c r="P663" s="107">
        <f t="shared" si="364"/>
        <v>8</v>
      </c>
      <c r="Q663" s="107">
        <f t="shared" si="364"/>
        <v>9</v>
      </c>
      <c r="R663" s="107">
        <f t="shared" si="364"/>
        <v>9</v>
      </c>
      <c r="S663" s="107">
        <f t="shared" si="364"/>
        <v>9</v>
      </c>
      <c r="T663" s="107">
        <f t="shared" si="364"/>
        <v>9</v>
      </c>
      <c r="U663" s="107">
        <f t="shared" si="364"/>
        <v>9</v>
      </c>
      <c r="V663" s="107">
        <f t="shared" si="364"/>
        <v>10</v>
      </c>
      <c r="W663" s="107">
        <f t="shared" si="364"/>
        <v>10</v>
      </c>
      <c r="X663" s="107">
        <f t="shared" si="364"/>
        <v>10</v>
      </c>
      <c r="Y663" s="578">
        <f t="shared" si="364"/>
        <v>10</v>
      </c>
      <c r="Z663" s="107">
        <f t="shared" si="364"/>
        <v>10</v>
      </c>
      <c r="AA663" s="107">
        <f t="shared" si="364"/>
        <v>10</v>
      </c>
      <c r="AB663" s="108">
        <f t="shared" si="364"/>
        <v>10</v>
      </c>
      <c r="AC663" s="335"/>
      <c r="AD663" s="335"/>
      <c r="AE663" s="103"/>
      <c r="AF663" s="350"/>
      <c r="AG663" s="335"/>
      <c r="AH663" s="335"/>
      <c r="AI663" s="335"/>
      <c r="AJ663" s="335"/>
      <c r="AK663" s="335"/>
      <c r="AL663" s="337"/>
      <c r="AM663" s="337"/>
      <c r="AN663" s="337"/>
      <c r="AO663" s="337"/>
      <c r="AP663" s="337"/>
      <c r="AQ663" s="337"/>
      <c r="AR663" s="337"/>
      <c r="AS663" s="337"/>
      <c r="AT663" s="337"/>
      <c r="AU663" s="337"/>
      <c r="AV663" s="337"/>
      <c r="AW663" s="337"/>
      <c r="AX663" s="337"/>
      <c r="AY663" s="337"/>
      <c r="AZ663" s="337"/>
      <c r="BA663" s="337"/>
      <c r="BB663" s="337"/>
      <c r="BC663" s="337"/>
      <c r="BD663" s="337"/>
      <c r="BE663" s="328"/>
      <c r="BF663" s="328"/>
      <c r="BG663" s="328"/>
      <c r="BH663" s="328"/>
      <c r="BI663" s="328"/>
      <c r="BJ663" s="328"/>
      <c r="BK663" s="328"/>
      <c r="BL663" s="328"/>
      <c r="BM663" s="328"/>
      <c r="BN663" s="328"/>
      <c r="BO663" s="328"/>
      <c r="BP663" s="328"/>
      <c r="BQ663" s="328"/>
      <c r="BR663" s="328"/>
      <c r="BS663" s="328"/>
      <c r="BT663" s="328"/>
      <c r="BU663" s="328"/>
      <c r="BV663" s="328"/>
      <c r="BW663" s="328"/>
      <c r="BX663" s="328"/>
      <c r="BY663" s="328"/>
      <c r="BZ663" s="328"/>
      <c r="CA663" s="328"/>
      <c r="CB663" s="328"/>
      <c r="CC663" s="328"/>
      <c r="CD663" s="328"/>
      <c r="CE663" s="328"/>
      <c r="CF663" s="328"/>
      <c r="CG663" s="328"/>
      <c r="CH663" s="328"/>
      <c r="CI663" s="328"/>
      <c r="CJ663" s="328"/>
      <c r="CK663" s="328"/>
      <c r="CL663" s="328"/>
      <c r="CM663" s="165"/>
      <c r="CN663" s="165"/>
    </row>
    <row r="664" spans="1:92" s="1" customFormat="1" ht="10.5" customHeight="1" x14ac:dyDescent="0.2">
      <c r="A664" s="1532"/>
      <c r="B664" s="1535"/>
      <c r="C664" s="1472" t="s">
        <v>557</v>
      </c>
      <c r="D664" s="134" t="s">
        <v>116</v>
      </c>
      <c r="E664" s="51">
        <f>AF664*$AE664</f>
        <v>0.1323</v>
      </c>
      <c r="F664" s="51">
        <f t="shared" ref="F664:AA664" si="365">AG664*$AE664</f>
        <v>0.1227</v>
      </c>
      <c r="G664" s="51">
        <f t="shared" si="365"/>
        <v>0.11579999999999999</v>
      </c>
      <c r="H664" s="575">
        <f t="shared" si="365"/>
        <v>0.11070000000000001</v>
      </c>
      <c r="I664" s="51">
        <f t="shared" si="365"/>
        <v>0.10559999999999999</v>
      </c>
      <c r="J664" s="51">
        <f t="shared" si="365"/>
        <v>0.1038</v>
      </c>
      <c r="K664" s="51">
        <f t="shared" si="365"/>
        <v>0.1026</v>
      </c>
      <c r="L664" s="51">
        <f t="shared" si="365"/>
        <v>0.1032</v>
      </c>
      <c r="M664" s="51">
        <f t="shared" si="365"/>
        <v>0.1077</v>
      </c>
      <c r="N664" s="575">
        <f t="shared" si="365"/>
        <v>0.11549999999999999</v>
      </c>
      <c r="O664" s="51">
        <f t="shared" si="365"/>
        <v>0.12390000000000001</v>
      </c>
      <c r="P664" s="51">
        <f t="shared" si="365"/>
        <v>0.1341</v>
      </c>
      <c r="Q664" s="51">
        <f t="shared" si="365"/>
        <v>0.1482</v>
      </c>
      <c r="R664" s="51">
        <f t="shared" si="365"/>
        <v>0.15629999999999999</v>
      </c>
      <c r="S664" s="51">
        <f t="shared" si="365"/>
        <v>0.15570000000000001</v>
      </c>
      <c r="T664" s="51">
        <f t="shared" si="365"/>
        <v>0.15750000000000003</v>
      </c>
      <c r="U664" s="51">
        <f t="shared" si="365"/>
        <v>0.15870000000000001</v>
      </c>
      <c r="V664" s="51">
        <f t="shared" si="365"/>
        <v>0.16050000000000003</v>
      </c>
      <c r="W664" s="51">
        <f t="shared" si="365"/>
        <v>0.16950000000000001</v>
      </c>
      <c r="X664" s="51">
        <f t="shared" si="365"/>
        <v>0.1716</v>
      </c>
      <c r="Y664" s="575">
        <f t="shared" si="365"/>
        <v>0.16470000000000001</v>
      </c>
      <c r="Z664" s="51">
        <f t="shared" si="365"/>
        <v>0.15989999999999999</v>
      </c>
      <c r="AA664" s="51">
        <f t="shared" si="365"/>
        <v>0.16739999999999999</v>
      </c>
      <c r="AB664" s="52">
        <f>BC664*$AE664</f>
        <v>0.17669999999999997</v>
      </c>
      <c r="AC664" s="69">
        <f>(BD664-AF664)*AE664</f>
        <v>-0.1323</v>
      </c>
      <c r="AD664" s="69">
        <f>(BD665-AF665)*AE664</f>
        <v>-4.65E-2</v>
      </c>
      <c r="AE664" s="103">
        <v>6</v>
      </c>
      <c r="AF664" s="114">
        <v>2.205E-2</v>
      </c>
      <c r="AG664" s="114">
        <v>2.0449999999999999E-2</v>
      </c>
      <c r="AH664" s="114">
        <v>1.9299999999999998E-2</v>
      </c>
      <c r="AI664" s="114">
        <v>1.8450000000000001E-2</v>
      </c>
      <c r="AJ664" s="114">
        <v>1.7599999999999998E-2</v>
      </c>
      <c r="AK664" s="114">
        <v>1.7299999999999999E-2</v>
      </c>
      <c r="AL664" s="114">
        <v>1.7100000000000001E-2</v>
      </c>
      <c r="AM664" s="114">
        <v>1.72E-2</v>
      </c>
      <c r="AN664" s="114">
        <v>1.7950000000000001E-2</v>
      </c>
      <c r="AO664" s="114">
        <v>1.925E-2</v>
      </c>
      <c r="AP664" s="114">
        <v>2.0650000000000002E-2</v>
      </c>
      <c r="AQ664" s="114">
        <v>2.2350000000000002E-2</v>
      </c>
      <c r="AR664" s="114">
        <v>2.47E-2</v>
      </c>
      <c r="AS664" s="114">
        <v>2.605E-2</v>
      </c>
      <c r="AT664" s="114">
        <v>2.5950000000000001E-2</v>
      </c>
      <c r="AU664" s="114">
        <v>2.6250000000000002E-2</v>
      </c>
      <c r="AV664" s="114">
        <v>2.6450000000000001E-2</v>
      </c>
      <c r="AW664" s="114">
        <v>2.6750000000000003E-2</v>
      </c>
      <c r="AX664" s="114">
        <v>2.8250000000000001E-2</v>
      </c>
      <c r="AY664" s="114">
        <v>2.86E-2</v>
      </c>
      <c r="AZ664" s="114">
        <v>2.7450000000000002E-2</v>
      </c>
      <c r="BA664" s="114">
        <v>2.665E-2</v>
      </c>
      <c r="BB664" s="114">
        <v>2.7900000000000001E-2</v>
      </c>
      <c r="BC664" s="114">
        <v>2.9449999999999997E-2</v>
      </c>
      <c r="BD664" s="102"/>
      <c r="BE664" s="328"/>
      <c r="BF664" s="328"/>
      <c r="BG664" s="328"/>
      <c r="BH664" s="328"/>
      <c r="BI664" s="328"/>
      <c r="BJ664" s="328"/>
      <c r="BK664" s="328"/>
      <c r="BL664" s="328"/>
      <c r="BM664" s="328"/>
      <c r="BN664" s="328"/>
      <c r="BO664" s="328"/>
      <c r="BP664" s="328"/>
      <c r="BQ664" s="328"/>
      <c r="BR664" s="328"/>
      <c r="BS664" s="328"/>
      <c r="BT664" s="328"/>
      <c r="BU664" s="328"/>
      <c r="BV664" s="328"/>
      <c r="BW664" s="328"/>
      <c r="BX664" s="328"/>
      <c r="BY664" s="328"/>
      <c r="BZ664" s="328"/>
      <c r="CA664" s="328"/>
      <c r="CB664" s="328"/>
      <c r="CC664" s="328"/>
      <c r="CD664" s="328"/>
      <c r="CE664" s="328"/>
      <c r="CF664" s="328"/>
      <c r="CG664" s="328"/>
      <c r="CH664" s="328"/>
      <c r="CI664" s="328"/>
      <c r="CJ664" s="328"/>
      <c r="CK664" s="328"/>
      <c r="CL664" s="328"/>
      <c r="CM664" s="165"/>
      <c r="CN664" s="165"/>
    </row>
    <row r="665" spans="1:92" s="1" customFormat="1" ht="10.5" customHeight="1" x14ac:dyDescent="0.2">
      <c r="A665" s="1532"/>
      <c r="B665" s="1535"/>
      <c r="C665" s="1472" t="s">
        <v>557</v>
      </c>
      <c r="D665" s="134" t="s">
        <v>117</v>
      </c>
      <c r="E665" s="51">
        <f>AF665*$AE664</f>
        <v>4.65E-2</v>
      </c>
      <c r="F665" s="51">
        <f t="shared" ref="F665:AB665" si="366">AG665*$AE664</f>
        <v>4.5900000000000003E-2</v>
      </c>
      <c r="G665" s="51">
        <f t="shared" si="366"/>
        <v>4.5299999999999993E-2</v>
      </c>
      <c r="H665" s="575">
        <f t="shared" si="366"/>
        <v>4.1700000000000001E-2</v>
      </c>
      <c r="I665" s="51">
        <f t="shared" si="366"/>
        <v>4.2000000000000003E-2</v>
      </c>
      <c r="J665" s="51">
        <f t="shared" si="366"/>
        <v>4.2900000000000001E-2</v>
      </c>
      <c r="K665" s="51">
        <f t="shared" si="366"/>
        <v>4.41E-2</v>
      </c>
      <c r="L665" s="51">
        <f t="shared" si="366"/>
        <v>4.6800000000000001E-2</v>
      </c>
      <c r="M665" s="51">
        <f t="shared" si="366"/>
        <v>4.7700000000000006E-2</v>
      </c>
      <c r="N665" s="575">
        <f t="shared" si="366"/>
        <v>4.9500000000000002E-2</v>
      </c>
      <c r="O665" s="51">
        <f t="shared" si="366"/>
        <v>4.9500000000000002E-2</v>
      </c>
      <c r="P665" s="51">
        <f t="shared" si="366"/>
        <v>5.2799999999999993E-2</v>
      </c>
      <c r="Q665" s="51">
        <f t="shared" si="366"/>
        <v>5.3100000000000001E-2</v>
      </c>
      <c r="R665" s="51">
        <f t="shared" si="366"/>
        <v>5.4299999999999994E-2</v>
      </c>
      <c r="S665" s="51">
        <f t="shared" si="366"/>
        <v>5.2500000000000005E-2</v>
      </c>
      <c r="T665" s="51">
        <f t="shared" si="366"/>
        <v>5.0699999999999995E-2</v>
      </c>
      <c r="U665" s="51">
        <f t="shared" si="366"/>
        <v>5.16E-2</v>
      </c>
      <c r="V665" s="51">
        <f t="shared" si="366"/>
        <v>5.4299999999999994E-2</v>
      </c>
      <c r="W665" s="51">
        <f t="shared" si="366"/>
        <v>5.5799999999999995E-2</v>
      </c>
      <c r="X665" s="51">
        <f t="shared" si="366"/>
        <v>5.6400000000000006E-2</v>
      </c>
      <c r="Y665" s="575">
        <f t="shared" si="366"/>
        <v>5.6999999999999995E-2</v>
      </c>
      <c r="Z665" s="51">
        <f t="shared" si="366"/>
        <v>5.5799999999999995E-2</v>
      </c>
      <c r="AA665" s="51">
        <f t="shared" si="366"/>
        <v>5.3100000000000001E-2</v>
      </c>
      <c r="AB665" s="52">
        <f t="shared" si="366"/>
        <v>4.9500000000000002E-2</v>
      </c>
      <c r="AC665" s="69"/>
      <c r="AD665" s="69"/>
      <c r="AE665" s="103"/>
      <c r="AF665" s="114">
        <v>7.7499999999999999E-3</v>
      </c>
      <c r="AG665" s="114">
        <v>7.6500000000000005E-3</v>
      </c>
      <c r="AH665" s="114">
        <v>7.5499999999999994E-3</v>
      </c>
      <c r="AI665" s="114">
        <v>6.9499999999999996E-3</v>
      </c>
      <c r="AJ665" s="114">
        <v>7.0000000000000001E-3</v>
      </c>
      <c r="AK665" s="114">
        <v>7.1500000000000001E-3</v>
      </c>
      <c r="AL665" s="114">
        <v>7.3500000000000006E-3</v>
      </c>
      <c r="AM665" s="114">
        <v>7.8000000000000005E-3</v>
      </c>
      <c r="AN665" s="114">
        <v>7.9500000000000005E-3</v>
      </c>
      <c r="AO665" s="114">
        <v>8.2500000000000004E-3</v>
      </c>
      <c r="AP665" s="114">
        <v>8.2500000000000004E-3</v>
      </c>
      <c r="AQ665" s="114">
        <v>8.7999999999999988E-3</v>
      </c>
      <c r="AR665" s="114">
        <v>8.8500000000000002E-3</v>
      </c>
      <c r="AS665" s="114">
        <v>9.049999999999999E-3</v>
      </c>
      <c r="AT665" s="114">
        <v>8.7500000000000008E-3</v>
      </c>
      <c r="AU665" s="114">
        <v>8.4499999999999992E-3</v>
      </c>
      <c r="AV665" s="114">
        <v>8.6E-3</v>
      </c>
      <c r="AW665" s="114">
        <v>9.049999999999999E-3</v>
      </c>
      <c r="AX665" s="114">
        <v>9.2999999999999992E-3</v>
      </c>
      <c r="AY665" s="114">
        <v>9.4000000000000004E-3</v>
      </c>
      <c r="AZ665" s="114">
        <v>9.4999999999999998E-3</v>
      </c>
      <c r="BA665" s="114">
        <v>9.2999999999999992E-3</v>
      </c>
      <c r="BB665" s="114">
        <v>8.8500000000000002E-3</v>
      </c>
      <c r="BC665" s="114">
        <v>8.2500000000000004E-3</v>
      </c>
      <c r="BD665" s="102"/>
      <c r="BE665" s="328"/>
      <c r="BF665" s="328"/>
      <c r="BG665" s="328"/>
      <c r="BH665" s="328"/>
      <c r="BI665" s="328"/>
      <c r="BJ665" s="328"/>
      <c r="BK665" s="328"/>
      <c r="BL665" s="328"/>
      <c r="BM665" s="328"/>
      <c r="BN665" s="328"/>
      <c r="BO665" s="328"/>
      <c r="BP665" s="328"/>
      <c r="BQ665" s="328"/>
      <c r="BR665" s="328"/>
      <c r="BS665" s="328"/>
      <c r="BT665" s="328"/>
      <c r="BU665" s="328"/>
      <c r="BV665" s="328"/>
      <c r="BW665" s="328"/>
      <c r="BX665" s="328"/>
      <c r="BY665" s="328"/>
      <c r="BZ665" s="328"/>
      <c r="CA665" s="328"/>
      <c r="CB665" s="328"/>
      <c r="CC665" s="328"/>
      <c r="CD665" s="328"/>
      <c r="CE665" s="328"/>
      <c r="CF665" s="328"/>
      <c r="CG665" s="328"/>
      <c r="CH665" s="328"/>
      <c r="CI665" s="328"/>
      <c r="CJ665" s="328"/>
      <c r="CK665" s="328"/>
      <c r="CL665" s="328"/>
      <c r="CM665" s="165"/>
      <c r="CN665" s="165"/>
    </row>
    <row r="666" spans="1:92" s="1" customFormat="1" ht="10.5" customHeight="1" thickBot="1" x14ac:dyDescent="0.25">
      <c r="A666" s="1533"/>
      <c r="B666" s="1536"/>
      <c r="C666" s="274"/>
      <c r="D666" s="239" t="s">
        <v>41</v>
      </c>
      <c r="E666" s="55">
        <f t="shared" ref="E666:AB666" si="367">E665/E664</f>
        <v>0.35147392290249435</v>
      </c>
      <c r="F666" s="55">
        <f t="shared" si="367"/>
        <v>0.37408312958435208</v>
      </c>
      <c r="G666" s="55">
        <f t="shared" si="367"/>
        <v>0.39119170984455959</v>
      </c>
      <c r="H666" s="577">
        <f t="shared" si="367"/>
        <v>0.37669376693766937</v>
      </c>
      <c r="I666" s="55">
        <f t="shared" si="367"/>
        <v>0.39772727272727282</v>
      </c>
      <c r="J666" s="55">
        <f t="shared" si="367"/>
        <v>0.41329479768786126</v>
      </c>
      <c r="K666" s="55">
        <f t="shared" si="367"/>
        <v>0.42982456140350878</v>
      </c>
      <c r="L666" s="55">
        <f t="shared" si="367"/>
        <v>0.45348837209302328</v>
      </c>
      <c r="M666" s="55">
        <f t="shared" si="367"/>
        <v>0.44289693593314766</v>
      </c>
      <c r="N666" s="577">
        <f t="shared" si="367"/>
        <v>0.4285714285714286</v>
      </c>
      <c r="O666" s="55">
        <f t="shared" si="367"/>
        <v>0.39951573849878935</v>
      </c>
      <c r="P666" s="55">
        <f t="shared" si="367"/>
        <v>0.39373601789709167</v>
      </c>
      <c r="Q666" s="55">
        <f t="shared" si="367"/>
        <v>0.3582995951417004</v>
      </c>
      <c r="R666" s="55">
        <f t="shared" si="367"/>
        <v>0.34740882917466409</v>
      </c>
      <c r="S666" s="55">
        <f t="shared" si="367"/>
        <v>0.33718689788053952</v>
      </c>
      <c r="T666" s="55">
        <f t="shared" si="367"/>
        <v>0.3219047619047618</v>
      </c>
      <c r="U666" s="55">
        <f t="shared" si="367"/>
        <v>0.32514177693761814</v>
      </c>
      <c r="V666" s="55">
        <f t="shared" si="367"/>
        <v>0.33831775700934569</v>
      </c>
      <c r="W666" s="55">
        <f t="shared" si="367"/>
        <v>0.32920353982300882</v>
      </c>
      <c r="X666" s="55">
        <f t="shared" si="367"/>
        <v>0.3286713286713287</v>
      </c>
      <c r="Y666" s="577">
        <f t="shared" si="367"/>
        <v>0.34608378870673945</v>
      </c>
      <c r="Z666" s="55">
        <f t="shared" si="367"/>
        <v>0.34896810506566606</v>
      </c>
      <c r="AA666" s="55">
        <f t="shared" si="367"/>
        <v>0.31720430107526881</v>
      </c>
      <c r="AB666" s="56">
        <f t="shared" si="367"/>
        <v>0.28013582342954169</v>
      </c>
      <c r="AC666" s="104"/>
      <c r="AD666" s="104"/>
      <c r="AE666" s="105"/>
      <c r="AF666" s="102"/>
      <c r="AG666" s="102"/>
      <c r="AH666" s="102"/>
      <c r="AI666" s="102"/>
      <c r="AJ666" s="102"/>
      <c r="AK666" s="102"/>
      <c r="AL666" s="378"/>
      <c r="AM666" s="378"/>
      <c r="AN666" s="378"/>
      <c r="AO666" s="378"/>
      <c r="AP666" s="378"/>
      <c r="AQ666" s="378"/>
      <c r="AR666" s="378"/>
      <c r="AS666" s="378"/>
      <c r="AT666" s="378"/>
      <c r="AU666" s="378"/>
      <c r="AV666" s="378"/>
      <c r="AW666" s="378"/>
      <c r="AX666" s="378"/>
      <c r="AY666" s="378"/>
      <c r="AZ666" s="378"/>
      <c r="BA666" s="378"/>
      <c r="BB666" s="378"/>
      <c r="BC666" s="378"/>
      <c r="BD666" s="378"/>
      <c r="BE666" s="328"/>
      <c r="BF666" s="328"/>
      <c r="BG666" s="328"/>
      <c r="BH666" s="328"/>
      <c r="BI666" s="328"/>
      <c r="BJ666" s="328"/>
      <c r="BK666" s="328"/>
      <c r="BL666" s="328"/>
      <c r="BM666" s="328"/>
      <c r="BN666" s="328"/>
      <c r="BO666" s="328"/>
      <c r="BP666" s="328"/>
      <c r="BQ666" s="328"/>
      <c r="BR666" s="328"/>
      <c r="BS666" s="328"/>
      <c r="BT666" s="328"/>
      <c r="BU666" s="328"/>
      <c r="BV666" s="328"/>
      <c r="BW666" s="328"/>
      <c r="BX666" s="328"/>
      <c r="BY666" s="328"/>
      <c r="BZ666" s="328"/>
      <c r="CA666" s="328"/>
      <c r="CB666" s="328"/>
      <c r="CC666" s="328"/>
      <c r="CD666" s="328"/>
      <c r="CE666" s="328"/>
      <c r="CF666" s="328"/>
      <c r="CG666" s="328"/>
      <c r="CH666" s="328"/>
      <c r="CI666" s="328"/>
      <c r="CJ666" s="328"/>
      <c r="CK666" s="328"/>
      <c r="CL666" s="328"/>
      <c r="CM666" s="165"/>
      <c r="CN666" s="165"/>
    </row>
    <row r="667" spans="1:92" s="1" customFormat="1" ht="10.5" customHeight="1" x14ac:dyDescent="0.2">
      <c r="A667" s="1531" t="s">
        <v>17</v>
      </c>
      <c r="B667" s="1534" t="s">
        <v>264</v>
      </c>
      <c r="C667" s="1119"/>
      <c r="D667" s="1203"/>
      <c r="E667" s="79"/>
      <c r="F667" s="79"/>
      <c r="G667" s="79"/>
      <c r="H667" s="576"/>
      <c r="I667" s="79"/>
      <c r="J667" s="79"/>
      <c r="K667" s="79"/>
      <c r="L667" s="79"/>
      <c r="M667" s="79"/>
      <c r="N667" s="576"/>
      <c r="O667" s="79"/>
      <c r="P667" s="79"/>
      <c r="Q667" s="79"/>
      <c r="R667" s="79"/>
      <c r="S667" s="79"/>
      <c r="T667" s="79"/>
      <c r="U667" s="79"/>
      <c r="V667" s="79"/>
      <c r="W667" s="79"/>
      <c r="X667" s="79"/>
      <c r="Y667" s="576"/>
      <c r="Z667" s="79"/>
      <c r="AA667" s="79"/>
      <c r="AB667" s="80"/>
      <c r="AC667" s="69" t="s">
        <v>115</v>
      </c>
      <c r="AD667" s="69">
        <f>AD669/AC669</f>
        <v>10.5</v>
      </c>
      <c r="AE667" s="103"/>
      <c r="AF667" s="350"/>
      <c r="AG667" s="335"/>
      <c r="AH667" s="335"/>
      <c r="AI667" s="335"/>
      <c r="AJ667" s="335"/>
      <c r="AK667" s="335"/>
      <c r="AL667" s="337"/>
      <c r="AM667" s="337"/>
      <c r="AN667" s="337"/>
      <c r="AO667" s="337"/>
      <c r="AP667" s="337"/>
      <c r="AQ667" s="337"/>
      <c r="AR667" s="337"/>
      <c r="AS667" s="337"/>
      <c r="AT667" s="337"/>
      <c r="AU667" s="337"/>
      <c r="AV667" s="337"/>
      <c r="AW667" s="337"/>
      <c r="AX667" s="337"/>
      <c r="AY667" s="337"/>
      <c r="AZ667" s="337"/>
      <c r="BA667" s="337"/>
      <c r="BB667" s="337"/>
      <c r="BC667" s="337"/>
      <c r="BD667" s="337"/>
      <c r="BE667" s="328"/>
      <c r="BF667" s="328"/>
      <c r="BG667" s="328"/>
      <c r="BH667" s="328"/>
      <c r="BI667" s="328"/>
      <c r="BJ667" s="328"/>
      <c r="BK667" s="328"/>
      <c r="BL667" s="328"/>
      <c r="BM667" s="328"/>
      <c r="BN667" s="328"/>
      <c r="BO667" s="328"/>
      <c r="BP667" s="328"/>
      <c r="BQ667" s="328"/>
      <c r="BR667" s="328"/>
      <c r="BS667" s="328"/>
      <c r="BT667" s="328"/>
      <c r="BU667" s="328"/>
      <c r="BV667" s="328"/>
      <c r="BW667" s="328"/>
      <c r="BX667" s="328"/>
      <c r="BY667" s="328"/>
      <c r="BZ667" s="328"/>
      <c r="CA667" s="328"/>
      <c r="CB667" s="328"/>
      <c r="CC667" s="328"/>
      <c r="CD667" s="328"/>
      <c r="CE667" s="328"/>
      <c r="CF667" s="328"/>
      <c r="CG667" s="328"/>
      <c r="CH667" s="328"/>
      <c r="CI667" s="328"/>
      <c r="CJ667" s="328"/>
      <c r="CK667" s="328"/>
      <c r="CL667" s="328"/>
      <c r="CM667" s="165"/>
      <c r="CN667" s="165"/>
    </row>
    <row r="668" spans="1:92" s="1" customFormat="1" ht="10.5" customHeight="1" x14ac:dyDescent="0.2">
      <c r="A668" s="1532"/>
      <c r="B668" s="1535"/>
      <c r="C668" s="1472" t="s">
        <v>129</v>
      </c>
      <c r="D668" s="134" t="s">
        <v>33</v>
      </c>
      <c r="E668" s="107">
        <f>ROUND(SQRT(E669^2+E670^2)*1000/(1.73*E$616),0)</f>
        <v>0</v>
      </c>
      <c r="F668" s="107">
        <f>ROUND(SQRT(F669^2+F670^2)*1000/(1.73*F$616),0)</f>
        <v>0</v>
      </c>
      <c r="G668" s="107">
        <f t="shared" ref="G668:AB668" si="368">ROUND(SQRT(G669^2+G670^2)*1000/(1.73*G$616),0)</f>
        <v>0</v>
      </c>
      <c r="H668" s="578">
        <f t="shared" si="368"/>
        <v>0</v>
      </c>
      <c r="I668" s="107">
        <f t="shared" si="368"/>
        <v>0</v>
      </c>
      <c r="J668" s="107">
        <f t="shared" si="368"/>
        <v>0</v>
      </c>
      <c r="K668" s="107">
        <f t="shared" si="368"/>
        <v>0</v>
      </c>
      <c r="L668" s="107">
        <f t="shared" si="368"/>
        <v>0</v>
      </c>
      <c r="M668" s="107">
        <f t="shared" si="368"/>
        <v>0</v>
      </c>
      <c r="N668" s="578">
        <f t="shared" si="368"/>
        <v>0</v>
      </c>
      <c r="O668" s="107">
        <f t="shared" si="368"/>
        <v>0</v>
      </c>
      <c r="P668" s="107">
        <f t="shared" si="368"/>
        <v>0</v>
      </c>
      <c r="Q668" s="107">
        <f t="shared" si="368"/>
        <v>0</v>
      </c>
      <c r="R668" s="107">
        <f t="shared" si="368"/>
        <v>0</v>
      </c>
      <c r="S668" s="107">
        <f t="shared" si="368"/>
        <v>0</v>
      </c>
      <c r="T668" s="107">
        <f t="shared" si="368"/>
        <v>0</v>
      </c>
      <c r="U668" s="107">
        <f t="shared" si="368"/>
        <v>0</v>
      </c>
      <c r="V668" s="107">
        <f t="shared" si="368"/>
        <v>0</v>
      </c>
      <c r="W668" s="107">
        <f t="shared" si="368"/>
        <v>0</v>
      </c>
      <c r="X668" s="107">
        <f t="shared" si="368"/>
        <v>0</v>
      </c>
      <c r="Y668" s="578">
        <f t="shared" si="368"/>
        <v>0</v>
      </c>
      <c r="Z668" s="107">
        <f t="shared" si="368"/>
        <v>0</v>
      </c>
      <c r="AA668" s="107">
        <f t="shared" si="368"/>
        <v>0</v>
      </c>
      <c r="AB668" s="108">
        <f t="shared" si="368"/>
        <v>0</v>
      </c>
      <c r="AC668" s="335"/>
      <c r="AD668" s="335"/>
      <c r="AE668" s="103"/>
      <c r="AF668" s="335"/>
      <c r="AG668" s="335"/>
      <c r="AH668" s="335"/>
      <c r="AI668" s="335"/>
      <c r="AJ668" s="335"/>
      <c r="AK668" s="335"/>
      <c r="AL668" s="337"/>
      <c r="AM668" s="337"/>
      <c r="AN668" s="337"/>
      <c r="AO668" s="337"/>
      <c r="AP668" s="337"/>
      <c r="AQ668" s="337"/>
      <c r="AR668" s="337"/>
      <c r="AS668" s="337"/>
      <c r="AT668" s="337"/>
      <c r="AU668" s="337"/>
      <c r="AV668" s="337"/>
      <c r="AW668" s="337"/>
      <c r="AX668" s="337"/>
      <c r="AY668" s="337"/>
      <c r="AZ668" s="337"/>
      <c r="BA668" s="337"/>
      <c r="BB668" s="337"/>
      <c r="BC668" s="337"/>
      <c r="BD668" s="337"/>
      <c r="BE668" s="328"/>
      <c r="BF668" s="328"/>
      <c r="BG668" s="328"/>
      <c r="BH668" s="328"/>
      <c r="BI668" s="328"/>
      <c r="BJ668" s="328"/>
      <c r="BK668" s="328"/>
      <c r="BL668" s="328"/>
      <c r="BM668" s="328"/>
      <c r="BN668" s="328"/>
      <c r="BO668" s="328"/>
      <c r="BP668" s="328"/>
      <c r="BQ668" s="328"/>
      <c r="BR668" s="328"/>
      <c r="BS668" s="328"/>
      <c r="BT668" s="328"/>
      <c r="BU668" s="328"/>
      <c r="BV668" s="328"/>
      <c r="BW668" s="328"/>
      <c r="BX668" s="328"/>
      <c r="BY668" s="328"/>
      <c r="BZ668" s="328"/>
      <c r="CA668" s="328"/>
      <c r="CB668" s="328"/>
      <c r="CC668" s="328"/>
      <c r="CD668" s="328"/>
      <c r="CE668" s="328"/>
      <c r="CF668" s="328"/>
      <c r="CG668" s="328"/>
      <c r="CH668" s="328"/>
      <c r="CI668" s="328"/>
      <c r="CJ668" s="328"/>
      <c r="CK668" s="328"/>
      <c r="CL668" s="328"/>
      <c r="CM668" s="165"/>
      <c r="CN668" s="165"/>
    </row>
    <row r="669" spans="1:92" s="1" customFormat="1" ht="10.5" customHeight="1" x14ac:dyDescent="0.2">
      <c r="A669" s="1532"/>
      <c r="B669" s="1535"/>
      <c r="C669" s="1472" t="s">
        <v>557</v>
      </c>
      <c r="D669" s="134" t="s">
        <v>116</v>
      </c>
      <c r="E669" s="51">
        <f>AF669*$AE669</f>
        <v>-6.0000000000000006E-4</v>
      </c>
      <c r="F669" s="51">
        <f t="shared" ref="F669:AA669" si="369">AG669*$AE669</f>
        <v>-6.0000000000000006E-4</v>
      </c>
      <c r="G669" s="51">
        <f t="shared" si="369"/>
        <v>-6.0000000000000006E-4</v>
      </c>
      <c r="H669" s="575">
        <f t="shared" si="369"/>
        <v>-6.0000000000000006E-4</v>
      </c>
      <c r="I669" s="51">
        <f t="shared" si="369"/>
        <v>-6.0000000000000006E-4</v>
      </c>
      <c r="J669" s="51">
        <f t="shared" si="369"/>
        <v>-6.0000000000000006E-4</v>
      </c>
      <c r="K669" s="51">
        <f t="shared" si="369"/>
        <v>-6.0000000000000006E-4</v>
      </c>
      <c r="L669" s="51">
        <f t="shared" si="369"/>
        <v>-6.0000000000000006E-4</v>
      </c>
      <c r="M669" s="51">
        <f t="shared" si="369"/>
        <v>-6.0000000000000006E-4</v>
      </c>
      <c r="N669" s="575">
        <f t="shared" si="369"/>
        <v>-6.0000000000000006E-4</v>
      </c>
      <c r="O669" s="51">
        <f t="shared" si="369"/>
        <v>-6.0000000000000006E-4</v>
      </c>
      <c r="P669" s="51">
        <f t="shared" si="369"/>
        <v>-6.0000000000000006E-4</v>
      </c>
      <c r="Q669" s="51">
        <f t="shared" si="369"/>
        <v>-6.0000000000000006E-4</v>
      </c>
      <c r="R669" s="51">
        <f t="shared" si="369"/>
        <v>-6.0000000000000006E-4</v>
      </c>
      <c r="S669" s="51">
        <f t="shared" si="369"/>
        <v>-6.0000000000000006E-4</v>
      </c>
      <c r="T669" s="51">
        <f t="shared" si="369"/>
        <v>-6.0000000000000006E-4</v>
      </c>
      <c r="U669" s="51">
        <f t="shared" si="369"/>
        <v>-6.0000000000000006E-4</v>
      </c>
      <c r="V669" s="51">
        <f t="shared" si="369"/>
        <v>-6.0000000000000006E-4</v>
      </c>
      <c r="W669" s="51">
        <f t="shared" si="369"/>
        <v>-6.0000000000000006E-4</v>
      </c>
      <c r="X669" s="51">
        <f t="shared" si="369"/>
        <v>-6.0000000000000006E-4</v>
      </c>
      <c r="Y669" s="575">
        <f t="shared" si="369"/>
        <v>-6.0000000000000006E-4</v>
      </c>
      <c r="Z669" s="51">
        <f t="shared" si="369"/>
        <v>-6.0000000000000006E-4</v>
      </c>
      <c r="AA669" s="51">
        <f t="shared" si="369"/>
        <v>-6.0000000000000006E-4</v>
      </c>
      <c r="AB669" s="52">
        <f>BC669*$AE669</f>
        <v>-6.0000000000000006E-4</v>
      </c>
      <c r="AC669" s="69">
        <f>(BD669-AF669)*AE669</f>
        <v>6.0000000000000006E-4</v>
      </c>
      <c r="AD669" s="69">
        <f>(BD670-AF670)*AE669</f>
        <v>6.3000000000000009E-3</v>
      </c>
      <c r="AE669" s="103">
        <v>6</v>
      </c>
      <c r="AF669" s="102">
        <v>-1E-4</v>
      </c>
      <c r="AG669" s="102">
        <v>-1E-4</v>
      </c>
      <c r="AH669" s="102">
        <v>-1E-4</v>
      </c>
      <c r="AI669" s="102">
        <v>-1E-4</v>
      </c>
      <c r="AJ669" s="102">
        <v>-1E-4</v>
      </c>
      <c r="AK669" s="102">
        <v>-1E-4</v>
      </c>
      <c r="AL669" s="102">
        <v>-1E-4</v>
      </c>
      <c r="AM669" s="102">
        <v>-1E-4</v>
      </c>
      <c r="AN669" s="102">
        <v>-1E-4</v>
      </c>
      <c r="AO669" s="102">
        <v>-1E-4</v>
      </c>
      <c r="AP669" s="102">
        <v>-1E-4</v>
      </c>
      <c r="AQ669" s="102">
        <v>-1E-4</v>
      </c>
      <c r="AR669" s="102">
        <v>-1E-4</v>
      </c>
      <c r="AS669" s="102">
        <v>-1E-4</v>
      </c>
      <c r="AT669" s="102">
        <v>-1E-4</v>
      </c>
      <c r="AU669" s="102">
        <v>-1E-4</v>
      </c>
      <c r="AV669" s="102">
        <v>-1E-4</v>
      </c>
      <c r="AW669" s="102">
        <v>-1E-4</v>
      </c>
      <c r="AX669" s="102">
        <v>-1E-4</v>
      </c>
      <c r="AY669" s="102">
        <v>-1E-4</v>
      </c>
      <c r="AZ669" s="102">
        <v>-1E-4</v>
      </c>
      <c r="BA669" s="102">
        <v>-1E-4</v>
      </c>
      <c r="BB669" s="102">
        <v>-1E-4</v>
      </c>
      <c r="BC669" s="102">
        <v>-1E-4</v>
      </c>
      <c r="BD669" s="102"/>
      <c r="BE669" s="328"/>
      <c r="BF669" s="328"/>
      <c r="BG669" s="328"/>
      <c r="BH669" s="328"/>
      <c r="BI669" s="328"/>
      <c r="BJ669" s="328"/>
      <c r="BK669" s="328"/>
      <c r="BL669" s="328"/>
      <c r="BM669" s="328"/>
      <c r="BN669" s="328"/>
      <c r="BO669" s="328"/>
      <c r="BP669" s="328"/>
      <c r="BQ669" s="328"/>
      <c r="BR669" s="328"/>
      <c r="BS669" s="328"/>
      <c r="BT669" s="328"/>
      <c r="BU669" s="328"/>
      <c r="BV669" s="328"/>
      <c r="BW669" s="328"/>
      <c r="BX669" s="328"/>
      <c r="BY669" s="328"/>
      <c r="BZ669" s="328"/>
      <c r="CA669" s="328"/>
      <c r="CB669" s="328"/>
      <c r="CC669" s="328"/>
      <c r="CD669" s="328"/>
      <c r="CE669" s="328"/>
      <c r="CF669" s="328"/>
      <c r="CG669" s="328"/>
      <c r="CH669" s="328"/>
      <c r="CI669" s="328"/>
      <c r="CJ669" s="328"/>
      <c r="CK669" s="328"/>
      <c r="CL669" s="328"/>
      <c r="CM669" s="165"/>
      <c r="CN669" s="165"/>
    </row>
    <row r="670" spans="1:92" s="1" customFormat="1" ht="10.5" customHeight="1" x14ac:dyDescent="0.2">
      <c r="A670" s="1532"/>
      <c r="B670" s="1535"/>
      <c r="C670" s="1472" t="s">
        <v>557</v>
      </c>
      <c r="D670" s="134" t="s">
        <v>117</v>
      </c>
      <c r="E670" s="51">
        <f>AF670*$AE669</f>
        <v>-6.3000000000000009E-3</v>
      </c>
      <c r="F670" s="51">
        <f t="shared" ref="F670:AA670" si="370">AG670*$AE669</f>
        <v>-6.3000000000000009E-3</v>
      </c>
      <c r="G670" s="51">
        <f t="shared" si="370"/>
        <v>-6.3000000000000009E-3</v>
      </c>
      <c r="H670" s="575">
        <f t="shared" si="370"/>
        <v>-6.0000000000000001E-3</v>
      </c>
      <c r="I670" s="51">
        <f t="shared" si="370"/>
        <v>-6.0000000000000001E-3</v>
      </c>
      <c r="J670" s="51">
        <f t="shared" si="370"/>
        <v>-6.3000000000000009E-3</v>
      </c>
      <c r="K670" s="51">
        <f t="shared" si="370"/>
        <v>-6.0000000000000001E-3</v>
      </c>
      <c r="L670" s="51">
        <f t="shared" si="370"/>
        <v>-6.0000000000000001E-3</v>
      </c>
      <c r="M670" s="51">
        <f t="shared" si="370"/>
        <v>-6.0000000000000001E-3</v>
      </c>
      <c r="N670" s="575">
        <f t="shared" si="370"/>
        <v>-6.0000000000000001E-3</v>
      </c>
      <c r="O670" s="51">
        <f t="shared" si="370"/>
        <v>-6.3000000000000009E-3</v>
      </c>
      <c r="P670" s="51">
        <f t="shared" si="370"/>
        <v>-6.0000000000000001E-3</v>
      </c>
      <c r="Q670" s="51">
        <f t="shared" si="370"/>
        <v>-6.0000000000000001E-3</v>
      </c>
      <c r="R670" s="51">
        <f t="shared" si="370"/>
        <v>-6.0000000000000001E-3</v>
      </c>
      <c r="S670" s="51">
        <f t="shared" si="370"/>
        <v>-6.0000000000000001E-3</v>
      </c>
      <c r="T670" s="51">
        <f t="shared" si="370"/>
        <v>-6.3000000000000009E-3</v>
      </c>
      <c r="U670" s="51">
        <f t="shared" si="370"/>
        <v>-6.0000000000000001E-3</v>
      </c>
      <c r="V670" s="51">
        <f t="shared" si="370"/>
        <v>-6.3000000000000009E-3</v>
      </c>
      <c r="W670" s="51">
        <f t="shared" si="370"/>
        <v>-6.3000000000000009E-3</v>
      </c>
      <c r="X670" s="51">
        <f t="shared" si="370"/>
        <v>-6.3000000000000009E-3</v>
      </c>
      <c r="Y670" s="575">
        <f t="shared" si="370"/>
        <v>-6.0000000000000001E-3</v>
      </c>
      <c r="Z670" s="51">
        <f t="shared" si="370"/>
        <v>-6.3000000000000009E-3</v>
      </c>
      <c r="AA670" s="51">
        <f t="shared" si="370"/>
        <v>-6.3000000000000009E-3</v>
      </c>
      <c r="AB670" s="52">
        <f>BC670*$AE669</f>
        <v>-6.0000000000000001E-3</v>
      </c>
      <c r="AC670" s="69"/>
      <c r="AD670" s="69"/>
      <c r="AE670" s="103"/>
      <c r="AF670" s="114">
        <v>-1.0500000000000002E-3</v>
      </c>
      <c r="AG670" s="114">
        <v>-1.0500000000000002E-3</v>
      </c>
      <c r="AH670" s="114">
        <v>-1.0500000000000002E-3</v>
      </c>
      <c r="AI670" s="114">
        <v>-1E-3</v>
      </c>
      <c r="AJ670" s="114">
        <v>-1E-3</v>
      </c>
      <c r="AK670" s="114">
        <v>-1.0500000000000002E-3</v>
      </c>
      <c r="AL670" s="114">
        <v>-1E-3</v>
      </c>
      <c r="AM670" s="114">
        <v>-1E-3</v>
      </c>
      <c r="AN670" s="114">
        <v>-1E-3</v>
      </c>
      <c r="AO670" s="114">
        <v>-1E-3</v>
      </c>
      <c r="AP670" s="114">
        <v>-1.0500000000000002E-3</v>
      </c>
      <c r="AQ670" s="114">
        <v>-1E-3</v>
      </c>
      <c r="AR670" s="114">
        <v>-1E-3</v>
      </c>
      <c r="AS670" s="114">
        <v>-1E-3</v>
      </c>
      <c r="AT670" s="114">
        <v>-1E-3</v>
      </c>
      <c r="AU670" s="114">
        <v>-1.0500000000000002E-3</v>
      </c>
      <c r="AV670" s="114">
        <v>-1E-3</v>
      </c>
      <c r="AW670" s="114">
        <v>-1.0500000000000002E-3</v>
      </c>
      <c r="AX670" s="114">
        <v>-1.0500000000000002E-3</v>
      </c>
      <c r="AY670" s="114">
        <v>-1.0500000000000002E-3</v>
      </c>
      <c r="AZ670" s="114">
        <v>-1E-3</v>
      </c>
      <c r="BA670" s="114">
        <v>-1.0500000000000002E-3</v>
      </c>
      <c r="BB670" s="114">
        <v>-1.0500000000000002E-3</v>
      </c>
      <c r="BC670" s="114">
        <v>-1E-3</v>
      </c>
      <c r="BD670" s="102"/>
      <c r="BE670" s="328"/>
      <c r="BF670" s="328"/>
      <c r="BG670" s="328"/>
      <c r="BH670" s="328"/>
      <c r="BI670" s="328"/>
      <c r="BJ670" s="328"/>
      <c r="BK670" s="328"/>
      <c r="BL670" s="328"/>
      <c r="BM670" s="328"/>
      <c r="BN670" s="328"/>
      <c r="BO670" s="328"/>
      <c r="BP670" s="328"/>
      <c r="BQ670" s="328"/>
      <c r="BR670" s="328"/>
      <c r="BS670" s="328"/>
      <c r="BT670" s="328"/>
      <c r="BU670" s="328"/>
      <c r="BV670" s="328"/>
      <c r="BW670" s="328"/>
      <c r="BX670" s="328"/>
      <c r="BY670" s="328"/>
      <c r="BZ670" s="328"/>
      <c r="CA670" s="328"/>
      <c r="CB670" s="328"/>
      <c r="CC670" s="328"/>
      <c r="CD670" s="328"/>
      <c r="CE670" s="328"/>
      <c r="CF670" s="328"/>
      <c r="CG670" s="328"/>
      <c r="CH670" s="328"/>
      <c r="CI670" s="328"/>
      <c r="CJ670" s="328"/>
      <c r="CK670" s="328"/>
      <c r="CL670" s="328"/>
      <c r="CM670" s="165"/>
      <c r="CN670" s="165"/>
    </row>
    <row r="671" spans="1:92" s="5" customFormat="1" ht="10.5" customHeight="1" thickBot="1" x14ac:dyDescent="0.25">
      <c r="A671" s="1533"/>
      <c r="B671" s="1536"/>
      <c r="C671" s="274"/>
      <c r="D671" s="239" t="s">
        <v>41</v>
      </c>
      <c r="E671" s="144">
        <f t="shared" ref="E671:AB671" si="371">E670/E669</f>
        <v>10.5</v>
      </c>
      <c r="F671" s="144">
        <f t="shared" si="371"/>
        <v>10.5</v>
      </c>
      <c r="G671" s="144">
        <f t="shared" si="371"/>
        <v>10.5</v>
      </c>
      <c r="H671" s="612">
        <f t="shared" si="371"/>
        <v>10</v>
      </c>
      <c r="I671" s="144">
        <f t="shared" si="371"/>
        <v>10</v>
      </c>
      <c r="J671" s="144">
        <f t="shared" si="371"/>
        <v>10.5</v>
      </c>
      <c r="K671" s="144">
        <f t="shared" si="371"/>
        <v>10</v>
      </c>
      <c r="L671" s="144">
        <f t="shared" si="371"/>
        <v>10</v>
      </c>
      <c r="M671" s="144">
        <f t="shared" si="371"/>
        <v>10</v>
      </c>
      <c r="N671" s="612">
        <f t="shared" si="371"/>
        <v>10</v>
      </c>
      <c r="O671" s="144">
        <f t="shared" si="371"/>
        <v>10.5</v>
      </c>
      <c r="P671" s="144">
        <f t="shared" si="371"/>
        <v>10</v>
      </c>
      <c r="Q671" s="144">
        <f t="shared" si="371"/>
        <v>10</v>
      </c>
      <c r="R671" s="144">
        <f t="shared" si="371"/>
        <v>10</v>
      </c>
      <c r="S671" s="144">
        <f t="shared" si="371"/>
        <v>10</v>
      </c>
      <c r="T671" s="144">
        <f t="shared" si="371"/>
        <v>10.5</v>
      </c>
      <c r="U671" s="144">
        <f t="shared" si="371"/>
        <v>10</v>
      </c>
      <c r="V671" s="144">
        <f t="shared" si="371"/>
        <v>10.5</v>
      </c>
      <c r="W671" s="144">
        <f t="shared" si="371"/>
        <v>10.5</v>
      </c>
      <c r="X671" s="144">
        <f t="shared" si="371"/>
        <v>10.5</v>
      </c>
      <c r="Y671" s="612">
        <f t="shared" si="371"/>
        <v>10</v>
      </c>
      <c r="Z671" s="144">
        <f t="shared" si="371"/>
        <v>10.5</v>
      </c>
      <c r="AA671" s="144">
        <f t="shared" si="371"/>
        <v>10.5</v>
      </c>
      <c r="AB671" s="145">
        <f t="shared" si="371"/>
        <v>10</v>
      </c>
      <c r="AC671" s="104"/>
      <c r="AD671" s="104"/>
      <c r="AE671" s="105"/>
      <c r="AF671" s="102"/>
      <c r="AG671" s="102"/>
      <c r="AH671" s="102"/>
      <c r="AI671" s="102"/>
      <c r="AJ671" s="102"/>
      <c r="AK671" s="102"/>
      <c r="AL671" s="378"/>
      <c r="AM671" s="378"/>
      <c r="AN671" s="378"/>
      <c r="AO671" s="378"/>
      <c r="AP671" s="378"/>
      <c r="AQ671" s="378"/>
      <c r="AR671" s="378"/>
      <c r="AS671" s="378"/>
      <c r="AT671" s="378"/>
      <c r="AU671" s="378"/>
      <c r="AV671" s="378"/>
      <c r="AW671" s="378"/>
      <c r="AX671" s="378"/>
      <c r="AY671" s="378"/>
      <c r="AZ671" s="378"/>
      <c r="BA671" s="378"/>
      <c r="BB671" s="378"/>
      <c r="BC671" s="378"/>
      <c r="BD671" s="378"/>
      <c r="BE671" s="328"/>
      <c r="BF671" s="328"/>
      <c r="BG671" s="328"/>
      <c r="BH671" s="328"/>
      <c r="BI671" s="328"/>
      <c r="BJ671" s="328"/>
      <c r="BK671" s="328"/>
      <c r="BL671" s="328"/>
      <c r="BM671" s="328"/>
      <c r="BN671" s="328"/>
      <c r="BO671" s="328"/>
      <c r="BP671" s="328"/>
      <c r="BQ671" s="328"/>
      <c r="BR671" s="328"/>
      <c r="BS671" s="328"/>
      <c r="BT671" s="328"/>
      <c r="BU671" s="328"/>
      <c r="BV671" s="328"/>
      <c r="BW671" s="328"/>
      <c r="BX671" s="328"/>
      <c r="BY671" s="328"/>
      <c r="BZ671" s="328"/>
      <c r="CA671" s="328"/>
      <c r="CB671" s="328"/>
      <c r="CC671" s="328"/>
      <c r="CD671" s="328"/>
      <c r="CE671" s="364"/>
      <c r="CF671" s="364"/>
      <c r="CG671" s="364"/>
      <c r="CH671" s="364"/>
      <c r="CI671" s="364"/>
      <c r="CJ671" s="364"/>
      <c r="CK671" s="364"/>
      <c r="CL671" s="364"/>
      <c r="CM671" s="130"/>
      <c r="CN671" s="130"/>
    </row>
    <row r="672" spans="1:92" s="1" customFormat="1" ht="10.5" customHeight="1" x14ac:dyDescent="0.2">
      <c r="A672" s="1467" t="s">
        <v>42</v>
      </c>
      <c r="B672" s="1463" t="s">
        <v>48</v>
      </c>
      <c r="C672" s="1119" t="s">
        <v>557</v>
      </c>
      <c r="D672" s="1203" t="s">
        <v>36</v>
      </c>
      <c r="E672" s="51">
        <f>AF672*$AE672</f>
        <v>0.11799999999999999</v>
      </c>
      <c r="F672" s="51">
        <f t="shared" ref="F672:U673" si="372">AG672*$AE672</f>
        <v>0.11799999999999999</v>
      </c>
      <c r="G672" s="51">
        <f t="shared" si="372"/>
        <v>0.11799999999999999</v>
      </c>
      <c r="H672" s="575">
        <f t="shared" si="372"/>
        <v>0.11699999999999999</v>
      </c>
      <c r="I672" s="51">
        <f t="shared" si="372"/>
        <v>0.11599999999999999</v>
      </c>
      <c r="J672" s="51">
        <f t="shared" si="372"/>
        <v>0.11599999999999999</v>
      </c>
      <c r="K672" s="51">
        <f t="shared" si="372"/>
        <v>0.11599999999999999</v>
      </c>
      <c r="L672" s="51">
        <f t="shared" si="372"/>
        <v>0.11699999999999999</v>
      </c>
      <c r="M672" s="51">
        <f t="shared" si="372"/>
        <v>0.11699999999999999</v>
      </c>
      <c r="N672" s="575">
        <f t="shared" si="372"/>
        <v>0.11599999999999999</v>
      </c>
      <c r="O672" s="51">
        <f t="shared" si="372"/>
        <v>0.11699999999999999</v>
      </c>
      <c r="P672" s="51">
        <f t="shared" si="372"/>
        <v>0.11799999999999999</v>
      </c>
      <c r="Q672" s="51">
        <f t="shared" si="372"/>
        <v>0.11699999999999999</v>
      </c>
      <c r="R672" s="51">
        <f t="shared" si="372"/>
        <v>0.11699999999999999</v>
      </c>
      <c r="S672" s="51">
        <f t="shared" si="372"/>
        <v>0.11799999999999999</v>
      </c>
      <c r="T672" s="51">
        <f t="shared" si="372"/>
        <v>0.11799999999999999</v>
      </c>
      <c r="U672" s="51">
        <f t="shared" si="372"/>
        <v>0.11799999999999999</v>
      </c>
      <c r="V672" s="51">
        <f t="shared" ref="V672:AA673" si="373">AW672*$AE672</f>
        <v>0.11799999999999999</v>
      </c>
      <c r="W672" s="51">
        <f t="shared" si="373"/>
        <v>0.11799999999999999</v>
      </c>
      <c r="X672" s="51">
        <f t="shared" si="373"/>
        <v>0.11799999999999999</v>
      </c>
      <c r="Y672" s="575">
        <f t="shared" si="373"/>
        <v>0.11799999999999999</v>
      </c>
      <c r="Z672" s="51">
        <f t="shared" si="373"/>
        <v>0.11799999999999999</v>
      </c>
      <c r="AA672" s="51">
        <f t="shared" si="373"/>
        <v>0.11799999999999999</v>
      </c>
      <c r="AB672" s="52">
        <f>BC672*$AE672</f>
        <v>0.11799999999999999</v>
      </c>
      <c r="AC672" s="455">
        <f>(BD672-AF672)</f>
        <v>-5.8999999999999999E-3</v>
      </c>
      <c r="AD672" s="455"/>
      <c r="AE672" s="106">
        <v>20</v>
      </c>
      <c r="AF672" s="114">
        <v>5.8999999999999999E-3</v>
      </c>
      <c r="AG672" s="114">
        <v>5.8999999999999999E-3</v>
      </c>
      <c r="AH672" s="114">
        <v>5.8999999999999999E-3</v>
      </c>
      <c r="AI672" s="114">
        <v>5.8499999999999993E-3</v>
      </c>
      <c r="AJ672" s="114">
        <v>5.7999999999999996E-3</v>
      </c>
      <c r="AK672" s="114">
        <v>5.7999999999999996E-3</v>
      </c>
      <c r="AL672" s="114">
        <v>5.7999999999999996E-3</v>
      </c>
      <c r="AM672" s="114">
        <v>5.8499999999999993E-3</v>
      </c>
      <c r="AN672" s="114">
        <v>5.8499999999999993E-3</v>
      </c>
      <c r="AO672" s="114">
        <v>5.7999999999999996E-3</v>
      </c>
      <c r="AP672" s="114">
        <v>5.8499999999999993E-3</v>
      </c>
      <c r="AQ672" s="114">
        <v>5.8999999999999999E-3</v>
      </c>
      <c r="AR672" s="114">
        <v>5.8499999999999993E-3</v>
      </c>
      <c r="AS672" s="114">
        <v>5.8499999999999993E-3</v>
      </c>
      <c r="AT672" s="114">
        <v>5.8999999999999999E-3</v>
      </c>
      <c r="AU672" s="114">
        <v>5.8999999999999999E-3</v>
      </c>
      <c r="AV672" s="114">
        <v>5.8999999999999999E-3</v>
      </c>
      <c r="AW672" s="114">
        <v>5.8999999999999999E-3</v>
      </c>
      <c r="AX672" s="114">
        <v>5.8999999999999999E-3</v>
      </c>
      <c r="AY672" s="114">
        <v>5.8999999999999999E-3</v>
      </c>
      <c r="AZ672" s="114">
        <v>5.8999999999999999E-3</v>
      </c>
      <c r="BA672" s="114">
        <v>5.8999999999999999E-3</v>
      </c>
      <c r="BB672" s="114">
        <v>5.8999999999999999E-3</v>
      </c>
      <c r="BC672" s="114">
        <v>5.8999999999999999E-3</v>
      </c>
      <c r="BD672" s="337"/>
      <c r="BE672" s="328"/>
      <c r="BF672" s="328"/>
      <c r="BG672" s="335"/>
      <c r="BH672" s="328"/>
      <c r="BI672" s="328"/>
      <c r="BJ672" s="328"/>
      <c r="BK672" s="328"/>
      <c r="BL672" s="328"/>
      <c r="BM672" s="328"/>
      <c r="BN672" s="328"/>
      <c r="BO672" s="328"/>
      <c r="BP672" s="328"/>
      <c r="BQ672" s="328"/>
      <c r="BR672" s="328"/>
      <c r="BS672" s="328"/>
      <c r="BT672" s="328"/>
      <c r="BU672" s="328"/>
      <c r="BV672" s="328"/>
      <c r="BW672" s="328"/>
      <c r="BX672" s="328"/>
      <c r="BY672" s="328"/>
      <c r="BZ672" s="328"/>
      <c r="CA672" s="328"/>
      <c r="CB672" s="328"/>
      <c r="CC672" s="328"/>
      <c r="CD672" s="328"/>
      <c r="CE672" s="328"/>
      <c r="CF672" s="328"/>
      <c r="CG672" s="328"/>
      <c r="CH672" s="328"/>
      <c r="CI672" s="328"/>
      <c r="CJ672" s="328"/>
      <c r="CK672" s="328"/>
      <c r="CL672" s="328"/>
      <c r="CM672" s="165"/>
      <c r="CN672" s="165"/>
    </row>
    <row r="673" spans="1:115" s="5" customFormat="1" ht="10.5" customHeight="1" thickBot="1" x14ac:dyDescent="0.25">
      <c r="A673" s="1468" t="s">
        <v>96</v>
      </c>
      <c r="B673" s="1465" t="s">
        <v>49</v>
      </c>
      <c r="C673" s="1472" t="s">
        <v>557</v>
      </c>
      <c r="D673" s="239" t="s">
        <v>36</v>
      </c>
      <c r="E673" s="51">
        <f>AF673*$AE673</f>
        <v>0</v>
      </c>
      <c r="F673" s="51">
        <f t="shared" si="372"/>
        <v>0</v>
      </c>
      <c r="G673" s="51">
        <f t="shared" si="372"/>
        <v>0</v>
      </c>
      <c r="H673" s="575">
        <f t="shared" si="372"/>
        <v>0</v>
      </c>
      <c r="I673" s="51">
        <f t="shared" si="372"/>
        <v>0</v>
      </c>
      <c r="J673" s="51">
        <f t="shared" si="372"/>
        <v>0</v>
      </c>
      <c r="K673" s="51">
        <f t="shared" si="372"/>
        <v>0</v>
      </c>
      <c r="L673" s="51">
        <f t="shared" si="372"/>
        <v>0</v>
      </c>
      <c r="M673" s="51">
        <f t="shared" si="372"/>
        <v>0</v>
      </c>
      <c r="N673" s="575">
        <f t="shared" si="372"/>
        <v>0</v>
      </c>
      <c r="O673" s="51">
        <f t="shared" si="372"/>
        <v>0</v>
      </c>
      <c r="P673" s="51">
        <f t="shared" si="372"/>
        <v>0</v>
      </c>
      <c r="Q673" s="51">
        <f t="shared" si="372"/>
        <v>0</v>
      </c>
      <c r="R673" s="51">
        <f t="shared" si="372"/>
        <v>0</v>
      </c>
      <c r="S673" s="51">
        <f t="shared" si="372"/>
        <v>0</v>
      </c>
      <c r="T673" s="51">
        <f t="shared" si="372"/>
        <v>0</v>
      </c>
      <c r="U673" s="51">
        <f t="shared" si="372"/>
        <v>0</v>
      </c>
      <c r="V673" s="51">
        <f t="shared" si="373"/>
        <v>0</v>
      </c>
      <c r="W673" s="51">
        <f t="shared" si="373"/>
        <v>0</v>
      </c>
      <c r="X673" s="51">
        <f t="shared" si="373"/>
        <v>0</v>
      </c>
      <c r="Y673" s="575">
        <f t="shared" si="373"/>
        <v>0</v>
      </c>
      <c r="Z673" s="51">
        <f t="shared" si="373"/>
        <v>0</v>
      </c>
      <c r="AA673" s="51">
        <f t="shared" si="373"/>
        <v>0</v>
      </c>
      <c r="AB673" s="52">
        <f>BC673*$AE673</f>
        <v>0</v>
      </c>
      <c r="AC673" s="104">
        <f>(BD673-AF673)</f>
        <v>0</v>
      </c>
      <c r="AD673" s="104"/>
      <c r="AE673" s="105">
        <v>20</v>
      </c>
      <c r="AF673" s="335">
        <v>0</v>
      </c>
      <c r="AG673" s="335">
        <v>0</v>
      </c>
      <c r="AH673" s="335">
        <v>0</v>
      </c>
      <c r="AI673" s="335">
        <v>0</v>
      </c>
      <c r="AJ673" s="335">
        <v>0</v>
      </c>
      <c r="AK673" s="335">
        <v>0</v>
      </c>
      <c r="AL673" s="335">
        <v>0</v>
      </c>
      <c r="AM673" s="335">
        <v>0</v>
      </c>
      <c r="AN673" s="335">
        <v>0</v>
      </c>
      <c r="AO673" s="335">
        <v>0</v>
      </c>
      <c r="AP673" s="335">
        <v>0</v>
      </c>
      <c r="AQ673" s="335">
        <v>0</v>
      </c>
      <c r="AR673" s="335">
        <v>0</v>
      </c>
      <c r="AS673" s="335">
        <v>0</v>
      </c>
      <c r="AT673" s="335">
        <v>0</v>
      </c>
      <c r="AU673" s="335">
        <v>0</v>
      </c>
      <c r="AV673" s="335">
        <v>0</v>
      </c>
      <c r="AW673" s="335">
        <v>0</v>
      </c>
      <c r="AX673" s="335">
        <v>0</v>
      </c>
      <c r="AY673" s="335">
        <v>0</v>
      </c>
      <c r="AZ673" s="335">
        <v>0</v>
      </c>
      <c r="BA673" s="335">
        <v>0</v>
      </c>
      <c r="BB673" s="335">
        <v>0</v>
      </c>
      <c r="BC673" s="335">
        <v>0</v>
      </c>
      <c r="BD673" s="335"/>
      <c r="BE673" s="328"/>
      <c r="BF673" s="328"/>
      <c r="BG673" s="328"/>
      <c r="BH673" s="328"/>
      <c r="BI673" s="328"/>
      <c r="BJ673" s="328"/>
      <c r="BK673" s="328"/>
      <c r="BL673" s="328"/>
      <c r="BM673" s="328"/>
      <c r="BN673" s="328"/>
      <c r="BO673" s="328"/>
      <c r="BP673" s="328"/>
      <c r="BQ673" s="328"/>
      <c r="BR673" s="328"/>
      <c r="BS673" s="328"/>
      <c r="BT673" s="328"/>
      <c r="BU673" s="328"/>
      <c r="BV673" s="328"/>
      <c r="BW673" s="328"/>
      <c r="BX673" s="328"/>
      <c r="BY673" s="328"/>
      <c r="BZ673" s="328"/>
      <c r="CA673" s="328"/>
      <c r="CB673" s="328"/>
      <c r="CC673" s="328"/>
      <c r="CD673" s="328"/>
      <c r="CE673" s="364"/>
      <c r="CF673" s="364"/>
      <c r="CG673" s="364"/>
      <c r="CH673" s="364"/>
      <c r="CI673" s="364"/>
      <c r="CJ673" s="364"/>
      <c r="CK673" s="364"/>
      <c r="CL673" s="364"/>
      <c r="CM673" s="130"/>
      <c r="CN673" s="130"/>
    </row>
    <row r="674" spans="1:115" s="1" customFormat="1" ht="10.5" customHeight="1" x14ac:dyDescent="0.2">
      <c r="A674" s="1543" t="s">
        <v>55</v>
      </c>
      <c r="B674" s="1544"/>
      <c r="C674" s="778"/>
      <c r="D674" s="1203" t="s">
        <v>116</v>
      </c>
      <c r="E674" s="110">
        <f t="shared" ref="E674:AB675" si="374">E639+E649+E659+E644+E654+E664+E669</f>
        <v>0.2697</v>
      </c>
      <c r="F674" s="110">
        <f t="shared" si="374"/>
        <v>0.25710000000000005</v>
      </c>
      <c r="G674" s="110">
        <f t="shared" si="374"/>
        <v>0.2472</v>
      </c>
      <c r="H674" s="608">
        <f t="shared" si="374"/>
        <v>0.24120000000000003</v>
      </c>
      <c r="I674" s="110">
        <f t="shared" si="374"/>
        <v>0.2364</v>
      </c>
      <c r="J674" s="110">
        <f t="shared" si="374"/>
        <v>0.23520000000000002</v>
      </c>
      <c r="K674" s="110">
        <f t="shared" si="374"/>
        <v>0.23340000000000002</v>
      </c>
      <c r="L674" s="110">
        <f t="shared" si="374"/>
        <v>0.2319</v>
      </c>
      <c r="M674" s="110">
        <f t="shared" si="374"/>
        <v>0.23580000000000001</v>
      </c>
      <c r="N674" s="608">
        <f t="shared" si="374"/>
        <v>0.24360000000000001</v>
      </c>
      <c r="O674" s="110">
        <f t="shared" si="374"/>
        <v>0.255</v>
      </c>
      <c r="P674" s="110">
        <f t="shared" si="374"/>
        <v>0.27479999999999999</v>
      </c>
      <c r="Q674" s="110">
        <f t="shared" si="374"/>
        <v>0.30419999999999997</v>
      </c>
      <c r="R674" s="110">
        <f t="shared" si="374"/>
        <v>0.32129999999999997</v>
      </c>
      <c r="S674" s="110">
        <f t="shared" si="374"/>
        <v>0.32580000000000003</v>
      </c>
      <c r="T674" s="110">
        <f t="shared" si="374"/>
        <v>0.33270000000000005</v>
      </c>
      <c r="U674" s="110">
        <f t="shared" si="374"/>
        <v>0.34200000000000003</v>
      </c>
      <c r="V674" s="110">
        <f t="shared" si="374"/>
        <v>0.35880000000000006</v>
      </c>
      <c r="W674" s="110">
        <f t="shared" si="374"/>
        <v>0.37640000000000001</v>
      </c>
      <c r="X674" s="110">
        <f t="shared" si="374"/>
        <v>0.38480000000000003</v>
      </c>
      <c r="Y674" s="608">
        <f t="shared" si="374"/>
        <v>0.37910000000000005</v>
      </c>
      <c r="Z674" s="110">
        <f t="shared" si="374"/>
        <v>0.37010000000000004</v>
      </c>
      <c r="AA674" s="110">
        <f t="shared" si="374"/>
        <v>0.37469999999999998</v>
      </c>
      <c r="AB674" s="146">
        <f t="shared" si="374"/>
        <v>0.38669999999999999</v>
      </c>
      <c r="AC674" s="328"/>
      <c r="AD674" s="328"/>
      <c r="AE674" s="328"/>
      <c r="AF674" s="328"/>
      <c r="AG674" s="328"/>
      <c r="AH674" s="328"/>
      <c r="AI674" s="328"/>
      <c r="AJ674" s="328"/>
      <c r="AK674" s="328"/>
      <c r="AL674" s="328"/>
      <c r="AM674" s="328"/>
      <c r="AN674" s="328"/>
      <c r="AO674" s="328"/>
      <c r="AP674" s="328"/>
      <c r="AQ674" s="328"/>
      <c r="AR674" s="328"/>
      <c r="AS674" s="328"/>
      <c r="AT674" s="328"/>
      <c r="AU674" s="328"/>
      <c r="AV674" s="328"/>
      <c r="AW674" s="328"/>
      <c r="AX674" s="328"/>
      <c r="AY674" s="328"/>
      <c r="AZ674" s="328"/>
      <c r="BA674" s="328"/>
      <c r="BB674" s="328"/>
      <c r="BC674" s="328"/>
      <c r="BD674" s="328"/>
      <c r="BE674" s="328"/>
      <c r="BF674" s="328"/>
      <c r="BG674" s="328"/>
      <c r="BH674" s="328"/>
      <c r="BI674" s="328"/>
      <c r="BJ674" s="328"/>
      <c r="BK674" s="328"/>
      <c r="BL674" s="328"/>
      <c r="BM674" s="328"/>
      <c r="BN674" s="328"/>
      <c r="BO674" s="328"/>
      <c r="BP674" s="328"/>
      <c r="BQ674" s="328"/>
      <c r="BR674" s="328"/>
      <c r="BS674" s="328"/>
      <c r="BT674" s="328"/>
      <c r="BU674" s="328"/>
      <c r="BV674" s="328"/>
      <c r="BW674" s="328"/>
      <c r="BX674" s="328"/>
      <c r="BY674" s="328"/>
      <c r="BZ674" s="328"/>
      <c r="CA674" s="328"/>
      <c r="CB674" s="328"/>
      <c r="CC674" s="328"/>
      <c r="CD674" s="328"/>
      <c r="CE674" s="328"/>
      <c r="CF674" s="328"/>
      <c r="CG674" s="328"/>
      <c r="CH674" s="328"/>
      <c r="CI674" s="328"/>
      <c r="CJ674" s="328"/>
      <c r="CK674" s="328"/>
      <c r="CL674" s="328"/>
      <c r="CM674" s="165"/>
      <c r="CN674" s="165"/>
    </row>
    <row r="675" spans="1:115" s="1" customFormat="1" ht="10.5" customHeight="1" thickBot="1" x14ac:dyDescent="0.25">
      <c r="A675" s="1545"/>
      <c r="B675" s="1546"/>
      <c r="C675" s="779"/>
      <c r="D675" s="239" t="s">
        <v>117</v>
      </c>
      <c r="E675" s="112">
        <f t="shared" si="374"/>
        <v>0.1074</v>
      </c>
      <c r="F675" s="112">
        <f t="shared" si="374"/>
        <v>0.10200000000000001</v>
      </c>
      <c r="G675" s="112">
        <f t="shared" si="374"/>
        <v>0.10059999999999999</v>
      </c>
      <c r="H675" s="613">
        <f t="shared" si="374"/>
        <v>9.4600000000000004E-2</v>
      </c>
      <c r="I675" s="112">
        <f t="shared" si="374"/>
        <v>9.459999999999999E-2</v>
      </c>
      <c r="J675" s="112">
        <f t="shared" si="374"/>
        <v>9.4299999999999995E-2</v>
      </c>
      <c r="K675" s="112">
        <f t="shared" si="374"/>
        <v>9.6699999999999994E-2</v>
      </c>
      <c r="L675" s="112">
        <f t="shared" si="374"/>
        <v>0.10479999999999998</v>
      </c>
      <c r="M675" s="112">
        <f t="shared" si="374"/>
        <v>0.1108</v>
      </c>
      <c r="N675" s="613">
        <f t="shared" si="374"/>
        <v>0.1176</v>
      </c>
      <c r="O675" s="112">
        <f t="shared" si="374"/>
        <v>0.12310000000000001</v>
      </c>
      <c r="P675" s="112">
        <f t="shared" si="374"/>
        <v>0.126</v>
      </c>
      <c r="Q675" s="112">
        <f t="shared" si="374"/>
        <v>0.12869999999999998</v>
      </c>
      <c r="R675" s="112">
        <f t="shared" si="374"/>
        <v>0.12389999999999998</v>
      </c>
      <c r="S675" s="112">
        <f t="shared" si="374"/>
        <v>0.12159999999999999</v>
      </c>
      <c r="T675" s="112">
        <f t="shared" si="374"/>
        <v>0.11559999999999999</v>
      </c>
      <c r="U675" s="112">
        <f t="shared" si="374"/>
        <v>0.11210000000000001</v>
      </c>
      <c r="V675" s="112">
        <f t="shared" si="374"/>
        <v>0.1129</v>
      </c>
      <c r="W675" s="112">
        <f t="shared" si="374"/>
        <v>0.1142</v>
      </c>
      <c r="X675" s="112">
        <f t="shared" si="374"/>
        <v>0.11780000000000002</v>
      </c>
      <c r="Y675" s="613">
        <f t="shared" si="374"/>
        <v>0.11699999999999999</v>
      </c>
      <c r="Z675" s="112">
        <f t="shared" si="374"/>
        <v>0.11119999999999999</v>
      </c>
      <c r="AA675" s="112">
        <f t="shared" si="374"/>
        <v>0.1081</v>
      </c>
      <c r="AB675" s="147">
        <f t="shared" si="374"/>
        <v>0.10390000000000001</v>
      </c>
      <c r="AC675" s="328"/>
      <c r="AD675" s="328"/>
      <c r="AE675" s="328"/>
      <c r="AF675" s="328"/>
      <c r="AG675" s="328"/>
      <c r="AH675" s="328"/>
      <c r="AI675" s="328"/>
      <c r="AJ675" s="328"/>
      <c r="AK675" s="328"/>
      <c r="AL675" s="328"/>
      <c r="AM675" s="328"/>
      <c r="AN675" s="328"/>
      <c r="AO675" s="328"/>
      <c r="AP675" s="328"/>
      <c r="AQ675" s="328"/>
      <c r="AR675" s="328"/>
      <c r="AS675" s="328"/>
      <c r="AT675" s="328"/>
      <c r="AU675" s="328"/>
      <c r="AV675" s="328"/>
      <c r="AW675" s="328"/>
      <c r="AX675" s="328"/>
      <c r="AY675" s="328"/>
      <c r="AZ675" s="328"/>
      <c r="BA675" s="328"/>
      <c r="BB675" s="328"/>
      <c r="BC675" s="328"/>
      <c r="BD675" s="328"/>
      <c r="BE675" s="328"/>
      <c r="BF675" s="328"/>
      <c r="BG675" s="328"/>
      <c r="BH675" s="328"/>
      <c r="BI675" s="328"/>
      <c r="BJ675" s="328"/>
      <c r="BK675" s="328"/>
      <c r="BL675" s="328"/>
      <c r="BM675" s="328"/>
      <c r="BN675" s="328"/>
      <c r="BO675" s="328"/>
      <c r="BP675" s="328"/>
      <c r="BQ675" s="328"/>
      <c r="BR675" s="328"/>
      <c r="BS675" s="328"/>
      <c r="BT675" s="328"/>
      <c r="BU675" s="328"/>
      <c r="BV675" s="328"/>
      <c r="BW675" s="328"/>
      <c r="BX675" s="328"/>
      <c r="BY675" s="328"/>
      <c r="BZ675" s="328"/>
      <c r="CA675" s="328"/>
      <c r="CB675" s="328"/>
      <c r="CC675" s="328"/>
      <c r="CD675" s="328"/>
      <c r="CE675" s="328"/>
      <c r="CF675" s="328"/>
      <c r="CG675" s="328"/>
      <c r="CH675" s="328"/>
      <c r="CI675" s="328"/>
      <c r="CJ675" s="328"/>
      <c r="CK675" s="328"/>
      <c r="CL675" s="328"/>
      <c r="CM675" s="165"/>
      <c r="CN675" s="165"/>
    </row>
    <row r="676" spans="1:115" s="30" customFormat="1" ht="17.25" customHeight="1" x14ac:dyDescent="0.2">
      <c r="A676" s="1551" t="s">
        <v>578</v>
      </c>
      <c r="B676" s="1552"/>
      <c r="C676" s="787"/>
      <c r="D676" s="1475" t="s">
        <v>547</v>
      </c>
      <c r="E676" s="57">
        <f t="shared" ref="E676:AB677" si="375">(((E619+E624)-E674)/(E619+E624))*100</f>
        <v>47.013752455795682</v>
      </c>
      <c r="F676" s="57">
        <f t="shared" si="375"/>
        <v>46.989690721649481</v>
      </c>
      <c r="G676" s="58">
        <f t="shared" si="375"/>
        <v>47.179487179487175</v>
      </c>
      <c r="H676" s="590">
        <f t="shared" si="375"/>
        <v>47.336244541484703</v>
      </c>
      <c r="I676" s="57">
        <f t="shared" si="375"/>
        <v>47.466666666666669</v>
      </c>
      <c r="J676" s="57">
        <f t="shared" si="375"/>
        <v>47.382550335570464</v>
      </c>
      <c r="K676" s="57">
        <f t="shared" si="375"/>
        <v>47.901785714285708</v>
      </c>
      <c r="L676" s="57">
        <f t="shared" si="375"/>
        <v>48.120805369127517</v>
      </c>
      <c r="M676" s="57">
        <f t="shared" si="375"/>
        <v>47.483296213808458</v>
      </c>
      <c r="N676" s="590">
        <f t="shared" si="375"/>
        <v>46.695842450765859</v>
      </c>
      <c r="O676" s="57">
        <f t="shared" si="375"/>
        <v>45.974576271186443</v>
      </c>
      <c r="P676" s="57">
        <f t="shared" si="375"/>
        <v>45.691699604743086</v>
      </c>
      <c r="Q676" s="57">
        <f t="shared" si="375"/>
        <v>44.891304347826093</v>
      </c>
      <c r="R676" s="57">
        <f t="shared" si="375"/>
        <v>44.024390243902452</v>
      </c>
      <c r="S676" s="57">
        <f t="shared" si="375"/>
        <v>43.827586206896541</v>
      </c>
      <c r="T676" s="57">
        <f t="shared" si="375"/>
        <v>43.225255972696246</v>
      </c>
      <c r="U676" s="57">
        <f t="shared" si="375"/>
        <v>42.03389830508474</v>
      </c>
      <c r="V676" s="57">
        <f t="shared" si="375"/>
        <v>40.986842105263143</v>
      </c>
      <c r="W676" s="57">
        <f t="shared" si="375"/>
        <v>40.724409448818896</v>
      </c>
      <c r="X676" s="57">
        <f t="shared" si="375"/>
        <v>40.433436532507741</v>
      </c>
      <c r="Y676" s="590">
        <f t="shared" si="375"/>
        <v>41.224806201550379</v>
      </c>
      <c r="Z676" s="57">
        <f t="shared" si="375"/>
        <v>42.441679626749604</v>
      </c>
      <c r="AA676" s="57">
        <f t="shared" si="375"/>
        <v>42.175925925925931</v>
      </c>
      <c r="AB676" s="59">
        <f t="shared" si="375"/>
        <v>41.141552511415519</v>
      </c>
      <c r="AC676" s="358"/>
      <c r="AD676" s="328"/>
      <c r="AE676" s="328"/>
      <c r="AF676" s="328"/>
      <c r="AG676" s="328"/>
      <c r="AH676" s="328"/>
      <c r="AI676" s="328"/>
      <c r="AJ676" s="328"/>
      <c r="AK676" s="328"/>
      <c r="AL676" s="328"/>
      <c r="AM676" s="328"/>
      <c r="AN676" s="328"/>
      <c r="AO676" s="328"/>
      <c r="AP676" s="328"/>
      <c r="AQ676" s="328"/>
      <c r="AR676" s="328"/>
      <c r="AS676" s="328"/>
      <c r="AT676" s="328"/>
      <c r="AU676" s="328"/>
      <c r="AV676" s="328"/>
      <c r="AW676" s="328"/>
      <c r="AX676" s="328"/>
      <c r="AY676" s="328"/>
      <c r="AZ676" s="328"/>
      <c r="BA676" s="328"/>
      <c r="BB676" s="328"/>
      <c r="BC676" s="328"/>
      <c r="BD676" s="328"/>
      <c r="BE676" s="328"/>
      <c r="BF676" s="328"/>
      <c r="BG676" s="328"/>
      <c r="BH676" s="328"/>
      <c r="BI676" s="328"/>
      <c r="BJ676" s="328"/>
      <c r="BK676" s="328"/>
      <c r="BL676" s="328"/>
      <c r="BM676" s="328"/>
      <c r="BN676" s="328"/>
      <c r="BO676" s="328"/>
      <c r="BP676" s="328"/>
      <c r="BQ676" s="328"/>
      <c r="BR676" s="328"/>
      <c r="BS676" s="328"/>
      <c r="BT676" s="328"/>
      <c r="BU676" s="328"/>
      <c r="BV676" s="328"/>
      <c r="BW676" s="328"/>
      <c r="BX676" s="328"/>
      <c r="BY676" s="328"/>
      <c r="BZ676" s="328"/>
      <c r="CA676" s="328"/>
      <c r="CB676" s="328"/>
      <c r="CC676" s="328"/>
      <c r="CD676" s="328"/>
      <c r="CE676" s="328"/>
      <c r="CF676" s="328"/>
      <c r="CG676" s="328"/>
      <c r="CH676" s="328"/>
      <c r="CI676" s="328"/>
      <c r="CJ676" s="328"/>
      <c r="CK676" s="328"/>
      <c r="CL676" s="328"/>
      <c r="CM676" s="165"/>
      <c r="CN676" s="165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2"/>
      <c r="DE676" s="2"/>
      <c r="DF676" s="2"/>
      <c r="DG676" s="2"/>
      <c r="DH676" s="2"/>
      <c r="DI676" s="2"/>
      <c r="DJ676" s="2"/>
      <c r="DK676" s="2"/>
    </row>
    <row r="677" spans="1:115" s="30" customFormat="1" ht="16.5" customHeight="1" thickBot="1" x14ac:dyDescent="0.25">
      <c r="A677" s="1553"/>
      <c r="B677" s="1554"/>
      <c r="C677" s="796"/>
      <c r="D677" s="360" t="s">
        <v>548</v>
      </c>
      <c r="E677" s="116">
        <f t="shared" si="375"/>
        <v>49.099526066350705</v>
      </c>
      <c r="F677" s="116">
        <f t="shared" si="375"/>
        <v>50.724637681159415</v>
      </c>
      <c r="G677" s="116">
        <f t="shared" si="375"/>
        <v>50.198019801980195</v>
      </c>
      <c r="H677" s="955">
        <f t="shared" si="375"/>
        <v>51.487179487179489</v>
      </c>
      <c r="I677" s="116">
        <f t="shared" si="375"/>
        <v>51.487179487179489</v>
      </c>
      <c r="J677" s="116">
        <f t="shared" si="375"/>
        <v>51.391752577319593</v>
      </c>
      <c r="K677" s="116">
        <f t="shared" si="375"/>
        <v>51.4070351758794</v>
      </c>
      <c r="L677" s="116">
        <f t="shared" si="375"/>
        <v>50.095238095238095</v>
      </c>
      <c r="M677" s="116">
        <f t="shared" si="375"/>
        <v>48.465116279069775</v>
      </c>
      <c r="N677" s="955">
        <f t="shared" si="375"/>
        <v>47.264573991031398</v>
      </c>
      <c r="O677" s="116">
        <f t="shared" si="375"/>
        <v>46.008771929824547</v>
      </c>
      <c r="P677" s="116">
        <f t="shared" si="375"/>
        <v>46.153846153846153</v>
      </c>
      <c r="Q677" s="116">
        <f t="shared" si="375"/>
        <v>45.696202531645575</v>
      </c>
      <c r="R677" s="116">
        <f t="shared" si="375"/>
        <v>46.594827586206897</v>
      </c>
      <c r="S677" s="116">
        <f t="shared" si="375"/>
        <v>47.586206896551722</v>
      </c>
      <c r="T677" s="116">
        <f t="shared" si="375"/>
        <v>49.519650655021827</v>
      </c>
      <c r="U677" s="116">
        <f t="shared" si="375"/>
        <v>50.398230088495566</v>
      </c>
      <c r="V677" s="116">
        <f t="shared" si="375"/>
        <v>50.482456140350877</v>
      </c>
      <c r="W677" s="116">
        <f t="shared" si="375"/>
        <v>50.562770562770567</v>
      </c>
      <c r="X677" s="116">
        <f t="shared" si="375"/>
        <v>49.872340425531917</v>
      </c>
      <c r="Y677" s="955">
        <f t="shared" si="375"/>
        <v>50.632911392405063</v>
      </c>
      <c r="Z677" s="116">
        <f t="shared" si="375"/>
        <v>50.796460176991154</v>
      </c>
      <c r="AA677" s="116">
        <f t="shared" si="375"/>
        <v>51.085972850678743</v>
      </c>
      <c r="AB677" s="118">
        <f t="shared" si="375"/>
        <v>50.990566037735839</v>
      </c>
      <c r="AC677" s="358"/>
      <c r="AD677" s="328"/>
      <c r="AE677" s="328"/>
      <c r="AF677" s="328"/>
      <c r="AG677" s="328"/>
      <c r="AH677" s="328"/>
      <c r="AI677" s="328"/>
      <c r="AJ677" s="328"/>
      <c r="AK677" s="328"/>
      <c r="AL677" s="328"/>
      <c r="AM677" s="328"/>
      <c r="AN677" s="328"/>
      <c r="AO677" s="328"/>
      <c r="AP677" s="328"/>
      <c r="AQ677" s="328"/>
      <c r="AR677" s="328"/>
      <c r="AS677" s="328"/>
      <c r="AT677" s="328"/>
      <c r="AU677" s="328"/>
      <c r="AV677" s="328"/>
      <c r="AW677" s="328"/>
      <c r="AX677" s="328"/>
      <c r="AY677" s="328"/>
      <c r="AZ677" s="328"/>
      <c r="BA677" s="328"/>
      <c r="BB677" s="328"/>
      <c r="BC677" s="328"/>
      <c r="BD677" s="328"/>
      <c r="BE677" s="328"/>
      <c r="BF677" s="328"/>
      <c r="BG677" s="328"/>
      <c r="BH677" s="328"/>
      <c r="BI677" s="328"/>
      <c r="BJ677" s="328"/>
      <c r="BK677" s="328"/>
      <c r="BL677" s="328"/>
      <c r="BM677" s="328"/>
      <c r="BN677" s="328"/>
      <c r="BO677" s="328"/>
      <c r="BP677" s="328"/>
      <c r="BQ677" s="328"/>
      <c r="BR677" s="328"/>
      <c r="BS677" s="328"/>
      <c r="BT677" s="328"/>
      <c r="BU677" s="328"/>
      <c r="BV677" s="328"/>
      <c r="BW677" s="328"/>
      <c r="BX677" s="328"/>
      <c r="BY677" s="328"/>
      <c r="BZ677" s="328"/>
      <c r="CA677" s="328"/>
      <c r="CB677" s="328"/>
      <c r="CC677" s="328"/>
      <c r="CD677" s="328"/>
      <c r="CE677" s="328"/>
      <c r="CF677" s="328"/>
      <c r="CG677" s="328"/>
      <c r="CH677" s="328"/>
      <c r="CI677" s="328"/>
      <c r="CJ677" s="328"/>
      <c r="CK677" s="328"/>
      <c r="CL677" s="328"/>
      <c r="CM677" s="165"/>
      <c r="CN677" s="165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2"/>
      <c r="DE677" s="2"/>
      <c r="DF677" s="2"/>
      <c r="DG677" s="2"/>
      <c r="DH677" s="2"/>
      <c r="DI677" s="2"/>
      <c r="DJ677" s="2"/>
      <c r="DK677" s="2"/>
    </row>
    <row r="678" spans="1:115" s="5" customFormat="1" ht="15.75" customHeight="1" x14ac:dyDescent="0.2">
      <c r="A678" s="1547" t="s">
        <v>0</v>
      </c>
      <c r="B678" s="1548"/>
      <c r="C678" s="764"/>
      <c r="D678" s="38" t="s">
        <v>116</v>
      </c>
      <c r="E678" s="120">
        <f t="shared" ref="E678:AB679" si="376">E619+E624-E674</f>
        <v>0.23930000000000001</v>
      </c>
      <c r="F678" s="120">
        <f t="shared" si="376"/>
        <v>0.22789999999999999</v>
      </c>
      <c r="G678" s="120">
        <f t="shared" si="376"/>
        <v>0.22079999999999997</v>
      </c>
      <c r="H678" s="592">
        <f t="shared" si="376"/>
        <v>0.21679999999999994</v>
      </c>
      <c r="I678" s="120">
        <f t="shared" si="376"/>
        <v>0.21360000000000001</v>
      </c>
      <c r="J678" s="120">
        <f t="shared" si="376"/>
        <v>0.21179999999999999</v>
      </c>
      <c r="K678" s="120">
        <f t="shared" si="376"/>
        <v>0.21459999999999999</v>
      </c>
      <c r="L678" s="120">
        <f t="shared" si="376"/>
        <v>0.21510000000000001</v>
      </c>
      <c r="M678" s="120">
        <f t="shared" si="376"/>
        <v>0.21319999999999995</v>
      </c>
      <c r="N678" s="592">
        <f t="shared" si="376"/>
        <v>0.21340000000000001</v>
      </c>
      <c r="O678" s="120">
        <f t="shared" si="376"/>
        <v>0.21700000000000003</v>
      </c>
      <c r="P678" s="120">
        <f t="shared" si="376"/>
        <v>0.23120000000000002</v>
      </c>
      <c r="Q678" s="120">
        <f t="shared" si="376"/>
        <v>0.24780000000000008</v>
      </c>
      <c r="R678" s="120">
        <f t="shared" si="376"/>
        <v>0.25270000000000009</v>
      </c>
      <c r="S678" s="120">
        <f t="shared" si="376"/>
        <v>0.25419999999999993</v>
      </c>
      <c r="T678" s="120">
        <f t="shared" si="376"/>
        <v>0.25330000000000003</v>
      </c>
      <c r="U678" s="120">
        <f t="shared" si="376"/>
        <v>0.24799999999999994</v>
      </c>
      <c r="V678" s="120">
        <f t="shared" si="376"/>
        <v>0.24919999999999992</v>
      </c>
      <c r="W678" s="120">
        <f t="shared" si="376"/>
        <v>0.2586</v>
      </c>
      <c r="X678" s="120">
        <f t="shared" si="376"/>
        <v>0.26119999999999999</v>
      </c>
      <c r="Y678" s="592">
        <f t="shared" si="376"/>
        <v>0.26589999999999997</v>
      </c>
      <c r="Z678" s="120">
        <f t="shared" si="376"/>
        <v>0.27289999999999998</v>
      </c>
      <c r="AA678" s="120">
        <f t="shared" si="376"/>
        <v>0.27330000000000004</v>
      </c>
      <c r="AB678" s="121">
        <f t="shared" si="376"/>
        <v>0.27029999999999993</v>
      </c>
      <c r="AC678" s="364"/>
      <c r="AD678" s="364"/>
      <c r="AE678" s="364"/>
      <c r="AF678" s="364"/>
      <c r="AG678" s="364"/>
      <c r="AH678" s="364"/>
      <c r="AI678" s="364"/>
      <c r="AJ678" s="364"/>
      <c r="AK678" s="364"/>
      <c r="AL678" s="364"/>
      <c r="AM678" s="364"/>
      <c r="AN678" s="364"/>
      <c r="AO678" s="364"/>
      <c r="AP678" s="364"/>
      <c r="AQ678" s="364"/>
      <c r="AR678" s="364"/>
      <c r="AS678" s="364"/>
      <c r="AT678" s="364"/>
      <c r="AU678" s="364"/>
      <c r="AV678" s="364"/>
      <c r="AW678" s="364"/>
      <c r="AX678" s="364"/>
      <c r="AY678" s="364"/>
      <c r="AZ678" s="364"/>
      <c r="BA678" s="364"/>
      <c r="BB678" s="364"/>
      <c r="BC678" s="364"/>
      <c r="BD678" s="364"/>
      <c r="BE678" s="364"/>
      <c r="BF678" s="364"/>
      <c r="BG678" s="364"/>
      <c r="BH678" s="364"/>
      <c r="BI678" s="364"/>
      <c r="BJ678" s="364"/>
      <c r="BK678" s="364"/>
      <c r="BL678" s="364"/>
      <c r="BM678" s="364"/>
      <c r="BN678" s="364"/>
      <c r="BO678" s="364"/>
      <c r="BP678" s="364"/>
      <c r="BQ678" s="364"/>
      <c r="BR678" s="364"/>
      <c r="BS678" s="364"/>
      <c r="BT678" s="364"/>
      <c r="BU678" s="364"/>
      <c r="BV678" s="364"/>
      <c r="BW678" s="364"/>
      <c r="BX678" s="364"/>
      <c r="BY678" s="364"/>
      <c r="BZ678" s="364"/>
      <c r="CA678" s="364"/>
      <c r="CB678" s="364"/>
      <c r="CC678" s="364"/>
      <c r="CD678" s="364"/>
      <c r="CE678" s="364"/>
      <c r="CF678" s="364"/>
      <c r="CG678" s="364"/>
      <c r="CH678" s="364"/>
      <c r="CI678" s="364"/>
      <c r="CJ678" s="364"/>
      <c r="CK678" s="364"/>
      <c r="CL678" s="364"/>
      <c r="CM678" s="130"/>
      <c r="CN678" s="130"/>
    </row>
    <row r="679" spans="1:115" s="5" customFormat="1" ht="12.75" customHeight="1" thickBot="1" x14ac:dyDescent="0.25">
      <c r="A679" s="1549"/>
      <c r="B679" s="1550"/>
      <c r="C679" s="765"/>
      <c r="D679" s="40" t="s">
        <v>117</v>
      </c>
      <c r="E679" s="124">
        <f t="shared" si="376"/>
        <v>0.10359999999999997</v>
      </c>
      <c r="F679" s="124">
        <f t="shared" si="376"/>
        <v>0.10499999999999998</v>
      </c>
      <c r="G679" s="124">
        <f t="shared" si="376"/>
        <v>0.10140000000000002</v>
      </c>
      <c r="H679" s="853">
        <f t="shared" si="376"/>
        <v>0.1004</v>
      </c>
      <c r="I679" s="124">
        <f t="shared" si="376"/>
        <v>0.10040000000000002</v>
      </c>
      <c r="J679" s="124">
        <f t="shared" si="376"/>
        <v>9.9700000000000011E-2</v>
      </c>
      <c r="K679" s="124">
        <f t="shared" si="376"/>
        <v>0.10230000000000002</v>
      </c>
      <c r="L679" s="124">
        <f t="shared" si="376"/>
        <v>0.10519999999999999</v>
      </c>
      <c r="M679" s="124">
        <f t="shared" si="376"/>
        <v>0.10420000000000003</v>
      </c>
      <c r="N679" s="853">
        <f t="shared" si="376"/>
        <v>0.10540000000000001</v>
      </c>
      <c r="O679" s="124">
        <f t="shared" si="376"/>
        <v>0.10489999999999997</v>
      </c>
      <c r="P679" s="124">
        <f t="shared" si="376"/>
        <v>0.10799999999999998</v>
      </c>
      <c r="Q679" s="124">
        <f t="shared" si="376"/>
        <v>0.10830000000000001</v>
      </c>
      <c r="R679" s="124">
        <f t="shared" si="376"/>
        <v>0.1081</v>
      </c>
      <c r="S679" s="124">
        <f t="shared" si="376"/>
        <v>0.1104</v>
      </c>
      <c r="T679" s="124">
        <f t="shared" si="376"/>
        <v>0.11339999999999999</v>
      </c>
      <c r="U679" s="124">
        <f t="shared" si="376"/>
        <v>0.11389999999999997</v>
      </c>
      <c r="V679" s="124">
        <f t="shared" si="376"/>
        <v>0.11509999999999998</v>
      </c>
      <c r="W679" s="124">
        <f t="shared" si="376"/>
        <v>0.11679999999999999</v>
      </c>
      <c r="X679" s="124">
        <f t="shared" si="376"/>
        <v>0.11720000000000003</v>
      </c>
      <c r="Y679" s="853">
        <f t="shared" si="376"/>
        <v>0.12</v>
      </c>
      <c r="Z679" s="124">
        <f t="shared" si="376"/>
        <v>0.11479999999999999</v>
      </c>
      <c r="AA679" s="124">
        <f t="shared" si="376"/>
        <v>0.11290000000000003</v>
      </c>
      <c r="AB679" s="125">
        <f t="shared" si="376"/>
        <v>0.10809999999999996</v>
      </c>
      <c r="AC679" s="364"/>
      <c r="AD679" s="364"/>
      <c r="AE679" s="364"/>
      <c r="AF679" s="364"/>
      <c r="AG679" s="364"/>
      <c r="AH679" s="364"/>
      <c r="AI679" s="364"/>
      <c r="AJ679" s="364"/>
      <c r="AK679" s="364"/>
      <c r="AL679" s="364"/>
      <c r="AM679" s="364"/>
      <c r="AN679" s="364"/>
      <c r="AO679" s="364"/>
      <c r="AP679" s="364"/>
      <c r="AQ679" s="364"/>
      <c r="AR679" s="364"/>
      <c r="AS679" s="364"/>
      <c r="AT679" s="364"/>
      <c r="AU679" s="364"/>
      <c r="AV679" s="364"/>
      <c r="AW679" s="364"/>
      <c r="AX679" s="364"/>
      <c r="AY679" s="364"/>
      <c r="AZ679" s="364"/>
      <c r="BA679" s="364"/>
      <c r="BB679" s="364"/>
      <c r="BC679" s="364"/>
      <c r="BD679" s="364"/>
      <c r="BE679" s="364"/>
      <c r="BF679" s="364"/>
      <c r="BG679" s="364"/>
      <c r="BH679" s="364"/>
      <c r="BI679" s="364"/>
      <c r="BJ679" s="364"/>
      <c r="BK679" s="364"/>
      <c r="BL679" s="364"/>
      <c r="BM679" s="364"/>
      <c r="BN679" s="364"/>
      <c r="BO679" s="364"/>
      <c r="BP679" s="364"/>
      <c r="BQ679" s="364"/>
      <c r="BR679" s="364"/>
      <c r="BS679" s="364"/>
      <c r="BT679" s="364"/>
      <c r="BU679" s="364"/>
      <c r="BV679" s="364"/>
      <c r="BW679" s="364"/>
      <c r="BX679" s="364"/>
      <c r="BY679" s="364"/>
      <c r="BZ679" s="364"/>
      <c r="CA679" s="364"/>
      <c r="CB679" s="364"/>
      <c r="CC679" s="364"/>
      <c r="CD679" s="364"/>
      <c r="CE679" s="364"/>
      <c r="CF679" s="364"/>
      <c r="CG679" s="364"/>
      <c r="CH679" s="364"/>
      <c r="CI679" s="364"/>
      <c r="CJ679" s="364"/>
      <c r="CK679" s="364"/>
      <c r="CL679" s="364"/>
      <c r="CM679" s="130"/>
      <c r="CN679" s="130"/>
    </row>
    <row r="680" spans="1:115" ht="29.25" customHeight="1" thickBot="1" x14ac:dyDescent="0.25">
      <c r="C680" s="821"/>
      <c r="D680" s="247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153"/>
      <c r="V680" s="153"/>
      <c r="W680" s="153"/>
      <c r="X680" s="153"/>
      <c r="Y680" s="857"/>
    </row>
    <row r="681" spans="1:115" s="2" customFormat="1" ht="50.25" hidden="1" customHeight="1" thickBot="1" x14ac:dyDescent="0.25">
      <c r="A681" s="520" t="s">
        <v>44</v>
      </c>
      <c r="B681" s="521" t="s">
        <v>91</v>
      </c>
      <c r="C681" s="522"/>
      <c r="D681" s="522" t="s">
        <v>39</v>
      </c>
      <c r="E681" s="1528" t="s">
        <v>40</v>
      </c>
      <c r="F681" s="1529"/>
      <c r="G681" s="1529"/>
      <c r="H681" s="1529"/>
      <c r="I681" s="1529"/>
      <c r="J681" s="1529"/>
      <c r="K681" s="1529"/>
      <c r="L681" s="1529"/>
      <c r="M681" s="1529"/>
      <c r="N681" s="1529"/>
      <c r="O681" s="1529"/>
      <c r="P681" s="1529"/>
      <c r="Q681" s="1529"/>
      <c r="R681" s="1529"/>
      <c r="S681" s="1529"/>
      <c r="T681" s="1529"/>
      <c r="U681" s="1529"/>
      <c r="V681" s="1529"/>
      <c r="W681" s="1529"/>
      <c r="X681" s="1529"/>
      <c r="Y681" s="1529"/>
      <c r="Z681" s="1529"/>
      <c r="AA681" s="1529"/>
      <c r="AB681" s="1530"/>
      <c r="AC681" s="328"/>
      <c r="AD681" s="328"/>
      <c r="AE681" s="328"/>
      <c r="AF681" s="328"/>
      <c r="AG681" s="328"/>
      <c r="AH681" s="328"/>
      <c r="AI681" s="328"/>
      <c r="AJ681" s="328"/>
      <c r="AK681" s="328"/>
      <c r="AL681" s="328"/>
      <c r="AM681" s="328"/>
      <c r="AN681" s="328"/>
      <c r="AO681" s="328"/>
      <c r="AP681" s="328"/>
      <c r="AQ681" s="328"/>
      <c r="AR681" s="328"/>
      <c r="AS681" s="328"/>
      <c r="AT681" s="328"/>
      <c r="AU681" s="328"/>
      <c r="AV681" s="328"/>
      <c r="AW681" s="328"/>
      <c r="AX681" s="328"/>
      <c r="AY681" s="328"/>
      <c r="AZ681" s="328"/>
      <c r="BA681" s="328"/>
      <c r="BB681" s="328"/>
      <c r="BC681" s="328"/>
      <c r="BD681" s="328"/>
      <c r="BE681" s="328"/>
      <c r="BF681" s="328"/>
      <c r="BG681" s="328"/>
      <c r="BH681" s="328"/>
      <c r="BI681" s="328"/>
      <c r="BJ681" s="328"/>
      <c r="BK681" s="328"/>
      <c r="BL681" s="328"/>
      <c r="BM681" s="328"/>
      <c r="BN681" s="328"/>
      <c r="BO681" s="328"/>
      <c r="BP681" s="328"/>
      <c r="BQ681" s="328"/>
      <c r="BR681" s="328"/>
      <c r="BS681" s="328"/>
      <c r="BT681" s="328"/>
      <c r="BU681" s="328"/>
      <c r="BV681" s="328"/>
      <c r="BW681" s="328"/>
      <c r="BX681" s="328"/>
      <c r="BY681" s="328"/>
      <c r="BZ681" s="328"/>
      <c r="CA681" s="328"/>
      <c r="CB681" s="328"/>
      <c r="CC681" s="328"/>
      <c r="CD681" s="328"/>
      <c r="CE681" s="328"/>
      <c r="CF681" s="328"/>
      <c r="CG681" s="328"/>
      <c r="CH681" s="328"/>
      <c r="CI681" s="328"/>
      <c r="CJ681" s="328"/>
      <c r="CK681" s="328"/>
      <c r="CL681" s="328"/>
      <c r="CM681" s="165"/>
      <c r="CN681" s="165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</row>
    <row r="682" spans="1:115" s="2" customFormat="1" ht="10.5" hidden="1" customHeight="1" thickBot="1" x14ac:dyDescent="0.25">
      <c r="A682" s="1565" t="s">
        <v>265</v>
      </c>
      <c r="B682" s="1566"/>
      <c r="C682" s="1560"/>
      <c r="D682" s="1561"/>
      <c r="E682" s="155">
        <v>1</v>
      </c>
      <c r="F682" s="154">
        <v>2</v>
      </c>
      <c r="G682" s="154">
        <v>3</v>
      </c>
      <c r="H682" s="594">
        <v>4</v>
      </c>
      <c r="I682" s="154">
        <v>5</v>
      </c>
      <c r="J682" s="154">
        <v>6</v>
      </c>
      <c r="K682" s="154">
        <v>7</v>
      </c>
      <c r="L682" s="154">
        <v>8</v>
      </c>
      <c r="M682" s="154">
        <v>9</v>
      </c>
      <c r="N682" s="594">
        <v>10</v>
      </c>
      <c r="O682" s="154">
        <v>11</v>
      </c>
      <c r="P682" s="154">
        <v>12</v>
      </c>
      <c r="Q682" s="154">
        <v>13</v>
      </c>
      <c r="R682" s="154">
        <v>14</v>
      </c>
      <c r="S682" s="154">
        <v>15</v>
      </c>
      <c r="T682" s="154">
        <v>16</v>
      </c>
      <c r="U682" s="154">
        <v>17</v>
      </c>
      <c r="V682" s="594">
        <v>18</v>
      </c>
      <c r="W682" s="154">
        <v>19</v>
      </c>
      <c r="X682" s="154">
        <v>20</v>
      </c>
      <c r="Y682" s="594">
        <v>21</v>
      </c>
      <c r="Z682" s="154">
        <v>22</v>
      </c>
      <c r="AA682" s="154">
        <v>23</v>
      </c>
      <c r="AB682" s="154">
        <v>24</v>
      </c>
      <c r="AC682" s="328"/>
      <c r="AD682" s="328"/>
      <c r="AE682" s="328"/>
      <c r="AF682" s="328"/>
      <c r="AG682" s="328"/>
      <c r="AH682" s="328"/>
      <c r="AI682" s="328"/>
      <c r="AJ682" s="328"/>
      <c r="AK682" s="328"/>
      <c r="AL682" s="328"/>
      <c r="AM682" s="328"/>
      <c r="AN682" s="328"/>
      <c r="AO682" s="328"/>
      <c r="AP682" s="328"/>
      <c r="AQ682" s="328"/>
      <c r="AR682" s="328"/>
      <c r="AS682" s="328"/>
      <c r="AT682" s="328"/>
      <c r="AU682" s="328"/>
      <c r="AV682" s="328"/>
      <c r="AW682" s="328"/>
      <c r="AX682" s="328"/>
      <c r="AY682" s="328"/>
      <c r="AZ682" s="328"/>
      <c r="BA682" s="328"/>
      <c r="BB682" s="328"/>
      <c r="BC682" s="328"/>
      <c r="BD682" s="328"/>
      <c r="BE682" s="328"/>
      <c r="BF682" s="328"/>
      <c r="BG682" s="328"/>
      <c r="BH682" s="328"/>
      <c r="BI682" s="328"/>
      <c r="BJ682" s="328"/>
      <c r="BK682" s="328"/>
      <c r="BL682" s="328"/>
      <c r="BM682" s="328"/>
      <c r="BN682" s="328"/>
      <c r="BO682" s="328"/>
      <c r="BP682" s="328"/>
      <c r="BQ682" s="328"/>
      <c r="BR682" s="328"/>
      <c r="BS682" s="328"/>
      <c r="BT682" s="328"/>
      <c r="BU682" s="328"/>
      <c r="BV682" s="328"/>
      <c r="BW682" s="328"/>
      <c r="BX682" s="328"/>
      <c r="BY682" s="328"/>
      <c r="BZ682" s="328"/>
      <c r="CA682" s="328"/>
      <c r="CB682" s="328"/>
      <c r="CC682" s="328"/>
      <c r="CD682" s="328"/>
      <c r="CE682" s="328"/>
      <c r="CF682" s="328"/>
      <c r="CG682" s="328"/>
      <c r="CH682" s="328"/>
      <c r="CI682" s="328"/>
      <c r="CJ682" s="328"/>
      <c r="CK682" s="328"/>
      <c r="CL682" s="328"/>
      <c r="CM682" s="165"/>
      <c r="CN682" s="165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</row>
    <row r="683" spans="1:115" s="2" customFormat="1" ht="10.5" hidden="1" customHeight="1" x14ac:dyDescent="0.2">
      <c r="A683" s="345" t="s">
        <v>77</v>
      </c>
      <c r="B683" s="376"/>
      <c r="C683" s="184"/>
      <c r="D683" s="225" t="s">
        <v>38</v>
      </c>
      <c r="E683" s="143"/>
      <c r="F683" s="41"/>
      <c r="G683" s="41"/>
      <c r="H683" s="595"/>
      <c r="I683" s="41"/>
      <c r="J683" s="41"/>
      <c r="K683" s="41"/>
      <c r="L683" s="41"/>
      <c r="M683" s="41"/>
      <c r="N683" s="595"/>
      <c r="O683" s="41"/>
      <c r="P683" s="41"/>
      <c r="Q683" s="41"/>
      <c r="R683" s="41"/>
      <c r="S683" s="41"/>
      <c r="T683" s="41"/>
      <c r="U683" s="41"/>
      <c r="V683" s="595"/>
      <c r="W683" s="41"/>
      <c r="X683" s="41"/>
      <c r="Y683" s="595"/>
      <c r="Z683" s="41"/>
      <c r="AA683" s="41"/>
      <c r="AB683" s="41"/>
      <c r="AC683" s="328"/>
      <c r="AD683" s="328"/>
      <c r="AE683" s="328"/>
      <c r="AF683" s="328"/>
      <c r="AG683" s="328"/>
      <c r="AH683" s="328"/>
      <c r="AI683" s="328"/>
      <c r="AJ683" s="328"/>
      <c r="AK683" s="328"/>
      <c r="AL683" s="328"/>
      <c r="AM683" s="328"/>
      <c r="AN683" s="328"/>
      <c r="AO683" s="328"/>
      <c r="AP683" s="328"/>
      <c r="AQ683" s="328"/>
      <c r="AR683" s="328"/>
      <c r="AS683" s="328"/>
      <c r="AT683" s="328"/>
      <c r="AU683" s="328"/>
      <c r="AV683" s="328"/>
      <c r="AW683" s="328"/>
      <c r="AX683" s="328"/>
      <c r="AY683" s="328"/>
      <c r="AZ683" s="328"/>
      <c r="BA683" s="328"/>
      <c r="BB683" s="328"/>
      <c r="BC683" s="328"/>
      <c r="BD683" s="328"/>
      <c r="BE683" s="328"/>
      <c r="BF683" s="328"/>
      <c r="BG683" s="328"/>
      <c r="BH683" s="328"/>
      <c r="BI683" s="328"/>
      <c r="BJ683" s="328"/>
      <c r="BK683" s="328"/>
      <c r="BL683" s="328"/>
      <c r="BM683" s="328"/>
      <c r="BN683" s="328"/>
      <c r="BO683" s="328"/>
      <c r="BP683" s="328"/>
      <c r="BQ683" s="328"/>
      <c r="BR683" s="328"/>
      <c r="BS683" s="328"/>
      <c r="BT683" s="328"/>
      <c r="BU683" s="328"/>
      <c r="BV683" s="328"/>
      <c r="BW683" s="328"/>
      <c r="BX683" s="328"/>
      <c r="BY683" s="328"/>
      <c r="BZ683" s="328"/>
      <c r="CA683" s="328"/>
      <c r="CB683" s="328"/>
      <c r="CC683" s="328"/>
      <c r="CD683" s="328"/>
      <c r="CE683" s="328"/>
      <c r="CF683" s="328"/>
      <c r="CG683" s="328"/>
      <c r="CH683" s="328"/>
      <c r="CI683" s="328"/>
      <c r="CJ683" s="328"/>
      <c r="CK683" s="328"/>
      <c r="CL683" s="328"/>
      <c r="CM683" s="165"/>
      <c r="CN683" s="165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</row>
    <row r="684" spans="1:115" s="2" customFormat="1" ht="10.5" hidden="1" customHeight="1" thickBot="1" x14ac:dyDescent="0.25">
      <c r="A684" s="463" t="s">
        <v>78</v>
      </c>
      <c r="B684" s="559"/>
      <c r="C684" s="184"/>
      <c r="D684" s="225" t="s">
        <v>38</v>
      </c>
      <c r="E684" s="617"/>
      <c r="F684" s="184"/>
      <c r="G684" s="184"/>
      <c r="H684" s="621"/>
      <c r="I684" s="184"/>
      <c r="J684" s="184"/>
      <c r="K684" s="184"/>
      <c r="L684" s="184"/>
      <c r="M684" s="184"/>
      <c r="N684" s="621"/>
      <c r="O684" s="184"/>
      <c r="P684" s="184"/>
      <c r="Q684" s="184"/>
      <c r="R684" s="184"/>
      <c r="S684" s="184"/>
      <c r="T684" s="184"/>
      <c r="U684" s="184"/>
      <c r="V684" s="621"/>
      <c r="W684" s="184"/>
      <c r="X684" s="184"/>
      <c r="Y684" s="621"/>
      <c r="Z684" s="184"/>
      <c r="AA684" s="184"/>
      <c r="AB684" s="184"/>
      <c r="AC684" s="328"/>
      <c r="AD684" s="328"/>
      <c r="AE684" s="328"/>
      <c r="AF684" s="328"/>
      <c r="AG684" s="328"/>
      <c r="AH684" s="328"/>
      <c r="AI684" s="328"/>
      <c r="AJ684" s="328"/>
      <c r="AK684" s="328"/>
      <c r="AL684" s="328"/>
      <c r="AM684" s="328"/>
      <c r="AN684" s="328"/>
      <c r="AO684" s="328"/>
      <c r="AP684" s="328"/>
      <c r="AQ684" s="328"/>
      <c r="AR684" s="328"/>
      <c r="AS684" s="328"/>
      <c r="AT684" s="328"/>
      <c r="AU684" s="328"/>
      <c r="AV684" s="328"/>
      <c r="AW684" s="328"/>
      <c r="AX684" s="328"/>
      <c r="AY684" s="328"/>
      <c r="AZ684" s="328"/>
      <c r="BA684" s="328"/>
      <c r="BB684" s="328"/>
      <c r="BC684" s="328"/>
      <c r="BD684" s="328"/>
      <c r="BE684" s="328"/>
      <c r="BF684" s="328"/>
      <c r="BG684" s="328"/>
      <c r="BH684" s="328"/>
      <c r="BI684" s="328"/>
      <c r="BJ684" s="328"/>
      <c r="BK684" s="328"/>
      <c r="BL684" s="328"/>
      <c r="BM684" s="328"/>
      <c r="BN684" s="328"/>
      <c r="BO684" s="328"/>
      <c r="BP684" s="328"/>
      <c r="BQ684" s="328"/>
      <c r="BR684" s="328"/>
      <c r="BS684" s="328"/>
      <c r="BT684" s="328"/>
      <c r="BU684" s="328"/>
      <c r="BV684" s="328"/>
      <c r="BW684" s="328"/>
      <c r="BX684" s="328"/>
      <c r="BY684" s="328"/>
      <c r="BZ684" s="328"/>
      <c r="CA684" s="328"/>
      <c r="CB684" s="328"/>
      <c r="CC684" s="328"/>
      <c r="CD684" s="328"/>
      <c r="CE684" s="328"/>
      <c r="CF684" s="328"/>
      <c r="CG684" s="328"/>
      <c r="CH684" s="328"/>
      <c r="CI684" s="328"/>
      <c r="CJ684" s="328"/>
      <c r="CK684" s="328"/>
      <c r="CL684" s="328"/>
      <c r="CM684" s="165"/>
      <c r="CN684" s="165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</row>
    <row r="685" spans="1:115" s="2" customFormat="1" ht="10.5" hidden="1" customHeight="1" x14ac:dyDescent="0.2">
      <c r="A685" s="1531" t="s">
        <v>42</v>
      </c>
      <c r="B685" s="1534" t="s">
        <v>45</v>
      </c>
      <c r="C685" s="1472"/>
      <c r="D685" s="134"/>
      <c r="E685" s="622" t="s">
        <v>122</v>
      </c>
      <c r="F685" s="81"/>
      <c r="G685" s="81"/>
      <c r="H685" s="583"/>
      <c r="I685" s="81"/>
      <c r="J685" s="81"/>
      <c r="K685" s="81"/>
      <c r="L685" s="81"/>
      <c r="M685" s="81"/>
      <c r="N685" s="583"/>
      <c r="O685" s="81"/>
      <c r="P685" s="81"/>
      <c r="Q685" s="81"/>
      <c r="R685" s="81"/>
      <c r="S685" s="81"/>
      <c r="T685" s="81"/>
      <c r="U685" s="81"/>
      <c r="V685" s="583"/>
      <c r="W685" s="81"/>
      <c r="X685" s="81"/>
      <c r="Y685" s="583"/>
      <c r="Z685" s="81"/>
      <c r="AA685" s="81"/>
      <c r="AB685" s="81"/>
      <c r="AC685" s="328"/>
      <c r="AD685" s="328"/>
      <c r="AE685" s="328"/>
      <c r="AF685" s="328"/>
      <c r="AG685" s="328"/>
      <c r="AH685" s="328"/>
      <c r="AI685" s="328"/>
      <c r="AJ685" s="328"/>
      <c r="AK685" s="328"/>
      <c r="AL685" s="328"/>
      <c r="AM685" s="328"/>
      <c r="AN685" s="328"/>
      <c r="AO685" s="328"/>
      <c r="AP685" s="328"/>
      <c r="AQ685" s="328"/>
      <c r="AR685" s="328"/>
      <c r="AS685" s="328"/>
      <c r="AT685" s="328"/>
      <c r="AU685" s="328"/>
      <c r="AV685" s="328"/>
      <c r="AW685" s="328"/>
      <c r="AX685" s="328"/>
      <c r="AY685" s="328"/>
      <c r="AZ685" s="328"/>
      <c r="BA685" s="328"/>
      <c r="BB685" s="328"/>
      <c r="BC685" s="328"/>
      <c r="BD685" s="328"/>
      <c r="BE685" s="328"/>
      <c r="BF685" s="328"/>
      <c r="BG685" s="328"/>
      <c r="BH685" s="328"/>
      <c r="BI685" s="328"/>
      <c r="BJ685" s="328"/>
      <c r="BK685" s="328"/>
      <c r="BL685" s="328"/>
      <c r="BM685" s="328"/>
      <c r="BN685" s="328"/>
      <c r="BO685" s="328"/>
      <c r="BP685" s="328"/>
      <c r="BQ685" s="328"/>
      <c r="BR685" s="328"/>
      <c r="BS685" s="328"/>
      <c r="BT685" s="328"/>
      <c r="BU685" s="328"/>
      <c r="BV685" s="328"/>
      <c r="BW685" s="328"/>
      <c r="BX685" s="328"/>
      <c r="BY685" s="328"/>
      <c r="BZ685" s="328"/>
      <c r="CA685" s="328"/>
      <c r="CB685" s="328"/>
      <c r="CC685" s="328"/>
      <c r="CD685" s="328"/>
      <c r="CE685" s="328"/>
      <c r="CF685" s="328"/>
      <c r="CG685" s="328"/>
      <c r="CH685" s="328"/>
      <c r="CI685" s="328"/>
      <c r="CJ685" s="328"/>
      <c r="CK685" s="328"/>
      <c r="CL685" s="328"/>
      <c r="CM685" s="165"/>
      <c r="CN685" s="165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</row>
    <row r="686" spans="1:115" s="2" customFormat="1" ht="10.5" hidden="1" customHeight="1" x14ac:dyDescent="0.2">
      <c r="A686" s="1532"/>
      <c r="B686" s="1535"/>
      <c r="C686" s="1472"/>
      <c r="D686" s="134" t="s">
        <v>33</v>
      </c>
      <c r="E686" s="623"/>
      <c r="F686" s="497"/>
      <c r="G686" s="497"/>
      <c r="H686" s="579"/>
      <c r="I686" s="497"/>
      <c r="J686" s="497"/>
      <c r="K686" s="497"/>
      <c r="L686" s="497"/>
      <c r="M686" s="497"/>
      <c r="N686" s="579"/>
      <c r="O686" s="497"/>
      <c r="P686" s="497"/>
      <c r="Q686" s="497"/>
      <c r="R686" s="497"/>
      <c r="S686" s="497"/>
      <c r="T686" s="497"/>
      <c r="U686" s="497"/>
      <c r="V686" s="579"/>
      <c r="W686" s="497"/>
      <c r="X686" s="497"/>
      <c r="Y686" s="579"/>
      <c r="Z686" s="497"/>
      <c r="AA686" s="497"/>
      <c r="AB686" s="497"/>
      <c r="AC686" s="328"/>
      <c r="AD686" s="328"/>
      <c r="AE686" s="328"/>
      <c r="AF686" s="328"/>
      <c r="AG686" s="328"/>
      <c r="AH686" s="328"/>
      <c r="AI686" s="328"/>
      <c r="AJ686" s="328"/>
      <c r="AK686" s="328"/>
      <c r="AL686" s="328"/>
      <c r="AM686" s="328"/>
      <c r="AN686" s="328"/>
      <c r="AO686" s="328"/>
      <c r="AP686" s="328"/>
      <c r="AQ686" s="328"/>
      <c r="AR686" s="328"/>
      <c r="AS686" s="328"/>
      <c r="AT686" s="328"/>
      <c r="AU686" s="328"/>
      <c r="AV686" s="328"/>
      <c r="AW686" s="328"/>
      <c r="AX686" s="328"/>
      <c r="AY686" s="328"/>
      <c r="AZ686" s="328"/>
      <c r="BA686" s="328"/>
      <c r="BB686" s="328"/>
      <c r="BC686" s="328"/>
      <c r="BD686" s="328"/>
      <c r="BE686" s="328"/>
      <c r="BF686" s="328"/>
      <c r="BG686" s="328"/>
      <c r="BH686" s="328"/>
      <c r="BI686" s="328"/>
      <c r="BJ686" s="328"/>
      <c r="BK686" s="328"/>
      <c r="BL686" s="328"/>
      <c r="BM686" s="328"/>
      <c r="BN686" s="328"/>
      <c r="BO686" s="328"/>
      <c r="BP686" s="328"/>
      <c r="BQ686" s="328"/>
      <c r="BR686" s="328"/>
      <c r="BS686" s="328"/>
      <c r="BT686" s="328"/>
      <c r="BU686" s="328"/>
      <c r="BV686" s="328"/>
      <c r="BW686" s="328"/>
      <c r="BX686" s="328"/>
      <c r="BY686" s="328"/>
      <c r="BZ686" s="328"/>
      <c r="CA686" s="328"/>
      <c r="CB686" s="328"/>
      <c r="CC686" s="328"/>
      <c r="CD686" s="328"/>
      <c r="CE686" s="328"/>
      <c r="CF686" s="328"/>
      <c r="CG686" s="328"/>
      <c r="CH686" s="328"/>
      <c r="CI686" s="328"/>
      <c r="CJ686" s="328"/>
      <c r="CK686" s="328"/>
      <c r="CL686" s="328"/>
      <c r="CM686" s="165"/>
      <c r="CN686" s="165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</row>
    <row r="687" spans="1:115" s="2" customFormat="1" ht="10.5" hidden="1" customHeight="1" x14ac:dyDescent="0.2">
      <c r="A687" s="1532"/>
      <c r="B687" s="1535"/>
      <c r="C687" s="1472"/>
      <c r="D687" s="134" t="s">
        <v>116</v>
      </c>
      <c r="E687" s="596"/>
      <c r="F687" s="45"/>
      <c r="G687" s="45"/>
      <c r="H687" s="580"/>
      <c r="I687" s="45"/>
      <c r="J687" s="45"/>
      <c r="K687" s="45"/>
      <c r="L687" s="45"/>
      <c r="M687" s="45"/>
      <c r="N687" s="580"/>
      <c r="O687" s="45"/>
      <c r="P687" s="45"/>
      <c r="Q687" s="45"/>
      <c r="R687" s="45"/>
      <c r="S687" s="45"/>
      <c r="T687" s="45"/>
      <c r="U687" s="45"/>
      <c r="V687" s="580"/>
      <c r="W687" s="45"/>
      <c r="X687" s="45"/>
      <c r="Y687" s="580"/>
      <c r="Z687" s="45"/>
      <c r="AA687" s="45"/>
      <c r="AB687" s="45"/>
      <c r="AC687" s="328"/>
      <c r="AD687" s="328"/>
      <c r="AE687" s="328"/>
      <c r="AF687" s="328"/>
      <c r="AG687" s="328"/>
      <c r="AH687" s="328"/>
      <c r="AI687" s="328"/>
      <c r="AJ687" s="328"/>
      <c r="AK687" s="328"/>
      <c r="AL687" s="328"/>
      <c r="AM687" s="328"/>
      <c r="AN687" s="328"/>
      <c r="AO687" s="328"/>
      <c r="AP687" s="328"/>
      <c r="AQ687" s="328"/>
      <c r="AR687" s="328"/>
      <c r="AS687" s="328"/>
      <c r="AT687" s="328"/>
      <c r="AU687" s="328"/>
      <c r="AV687" s="328"/>
      <c r="AW687" s="328"/>
      <c r="AX687" s="328"/>
      <c r="AY687" s="328"/>
      <c r="AZ687" s="328"/>
      <c r="BA687" s="328"/>
      <c r="BB687" s="328"/>
      <c r="BC687" s="328"/>
      <c r="BD687" s="328"/>
      <c r="BE687" s="328"/>
      <c r="BF687" s="328"/>
      <c r="BG687" s="328"/>
      <c r="BH687" s="328"/>
      <c r="BI687" s="328"/>
      <c r="BJ687" s="328"/>
      <c r="BK687" s="328"/>
      <c r="BL687" s="328"/>
      <c r="BM687" s="328"/>
      <c r="BN687" s="328"/>
      <c r="BO687" s="328"/>
      <c r="BP687" s="328"/>
      <c r="BQ687" s="328"/>
      <c r="BR687" s="328"/>
      <c r="BS687" s="328"/>
      <c r="BT687" s="328"/>
      <c r="BU687" s="328"/>
      <c r="BV687" s="328"/>
      <c r="BW687" s="328"/>
      <c r="BX687" s="328"/>
      <c r="BY687" s="328"/>
      <c r="BZ687" s="328"/>
      <c r="CA687" s="328"/>
      <c r="CB687" s="328"/>
      <c r="CC687" s="328"/>
      <c r="CD687" s="328"/>
      <c r="CE687" s="328"/>
      <c r="CF687" s="328"/>
      <c r="CG687" s="328"/>
      <c r="CH687" s="328"/>
      <c r="CI687" s="328"/>
      <c r="CJ687" s="328"/>
      <c r="CK687" s="328"/>
      <c r="CL687" s="328"/>
      <c r="CM687" s="165"/>
      <c r="CN687" s="165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</row>
    <row r="688" spans="1:115" s="2" customFormat="1" ht="10.5" hidden="1" customHeight="1" x14ac:dyDescent="0.2">
      <c r="A688" s="1532"/>
      <c r="B688" s="1535"/>
      <c r="C688" s="1472"/>
      <c r="D688" s="134" t="s">
        <v>117</v>
      </c>
      <c r="E688" s="596"/>
      <c r="F688" s="45"/>
      <c r="G688" s="45"/>
      <c r="H688" s="580"/>
      <c r="I688" s="45"/>
      <c r="J688" s="45"/>
      <c r="K688" s="45"/>
      <c r="L688" s="45"/>
      <c r="M688" s="45"/>
      <c r="N688" s="580"/>
      <c r="O688" s="45"/>
      <c r="P688" s="45"/>
      <c r="Q688" s="45"/>
      <c r="R688" s="45"/>
      <c r="S688" s="45"/>
      <c r="T688" s="45"/>
      <c r="U688" s="45"/>
      <c r="V688" s="580"/>
      <c r="W688" s="45"/>
      <c r="X688" s="45"/>
      <c r="Y688" s="580"/>
      <c r="Z688" s="45"/>
      <c r="AA688" s="45"/>
      <c r="AB688" s="45"/>
      <c r="AC688" s="328"/>
      <c r="AD688" s="328"/>
      <c r="AE688" s="328"/>
      <c r="AF688" s="328"/>
      <c r="AG688" s="328"/>
      <c r="AH688" s="328"/>
      <c r="AI688" s="328"/>
      <c r="AJ688" s="328"/>
      <c r="AK688" s="328"/>
      <c r="AL688" s="328"/>
      <c r="AM688" s="328"/>
      <c r="AN688" s="328"/>
      <c r="AO688" s="328"/>
      <c r="AP688" s="328"/>
      <c r="AQ688" s="328"/>
      <c r="AR688" s="328"/>
      <c r="AS688" s="328"/>
      <c r="AT688" s="328"/>
      <c r="AU688" s="328"/>
      <c r="AV688" s="328"/>
      <c r="AW688" s="328"/>
      <c r="AX688" s="328"/>
      <c r="AY688" s="328"/>
      <c r="AZ688" s="328"/>
      <c r="BA688" s="328"/>
      <c r="BB688" s="328"/>
      <c r="BC688" s="328"/>
      <c r="BD688" s="328"/>
      <c r="BE688" s="328"/>
      <c r="BF688" s="328"/>
      <c r="BG688" s="328"/>
      <c r="BH688" s="328"/>
      <c r="BI688" s="328"/>
      <c r="BJ688" s="328"/>
      <c r="BK688" s="328"/>
      <c r="BL688" s="328"/>
      <c r="BM688" s="328"/>
      <c r="BN688" s="328"/>
      <c r="BO688" s="328"/>
      <c r="BP688" s="328"/>
      <c r="BQ688" s="328"/>
      <c r="BR688" s="328"/>
      <c r="BS688" s="328"/>
      <c r="BT688" s="328"/>
      <c r="BU688" s="328"/>
      <c r="BV688" s="328"/>
      <c r="BW688" s="328"/>
      <c r="BX688" s="328"/>
      <c r="BY688" s="328"/>
      <c r="BZ688" s="328"/>
      <c r="CA688" s="328"/>
      <c r="CB688" s="328"/>
      <c r="CC688" s="328"/>
      <c r="CD688" s="328"/>
      <c r="CE688" s="328"/>
      <c r="CF688" s="328"/>
      <c r="CG688" s="328"/>
      <c r="CH688" s="328"/>
      <c r="CI688" s="328"/>
      <c r="CJ688" s="328"/>
      <c r="CK688" s="328"/>
      <c r="CL688" s="328"/>
      <c r="CM688" s="165"/>
      <c r="CN688" s="165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</row>
    <row r="689" spans="1:107" s="2" customFormat="1" ht="10.5" hidden="1" customHeight="1" thickBot="1" x14ac:dyDescent="0.25">
      <c r="A689" s="1533"/>
      <c r="B689" s="1536"/>
      <c r="C689" s="1472"/>
      <c r="D689" s="134" t="s">
        <v>41</v>
      </c>
      <c r="E689" s="596"/>
      <c r="F689" s="45"/>
      <c r="G689" s="45"/>
      <c r="H689" s="580"/>
      <c r="I689" s="45"/>
      <c r="J689" s="45"/>
      <c r="K689" s="45"/>
      <c r="L689" s="45"/>
      <c r="M689" s="45"/>
      <c r="N689" s="580"/>
      <c r="O689" s="45"/>
      <c r="P689" s="45"/>
      <c r="Q689" s="45"/>
      <c r="R689" s="45"/>
      <c r="S689" s="45"/>
      <c r="T689" s="45"/>
      <c r="U689" s="45"/>
      <c r="V689" s="580"/>
      <c r="W689" s="45"/>
      <c r="X689" s="45"/>
      <c r="Y689" s="580"/>
      <c r="Z689" s="45"/>
      <c r="AA689" s="45"/>
      <c r="AB689" s="45"/>
      <c r="AC689" s="328"/>
      <c r="AD689" s="328"/>
      <c r="AE689" s="328"/>
      <c r="AF689" s="328"/>
      <c r="AG689" s="328"/>
      <c r="AH689" s="328"/>
      <c r="AI689" s="328"/>
      <c r="AJ689" s="328"/>
      <c r="AK689" s="328"/>
      <c r="AL689" s="328"/>
      <c r="AM689" s="328"/>
      <c r="AN689" s="328"/>
      <c r="AO689" s="328"/>
      <c r="AP689" s="328"/>
      <c r="AQ689" s="328"/>
      <c r="AR689" s="328"/>
      <c r="AS689" s="328"/>
      <c r="AT689" s="328"/>
      <c r="AU689" s="328"/>
      <c r="AV689" s="328"/>
      <c r="AW689" s="328"/>
      <c r="AX689" s="328"/>
      <c r="AY689" s="328"/>
      <c r="AZ689" s="328"/>
      <c r="BA689" s="328"/>
      <c r="BB689" s="328"/>
      <c r="BC689" s="328"/>
      <c r="BD689" s="328"/>
      <c r="BE689" s="328"/>
      <c r="BF689" s="328"/>
      <c r="BG689" s="328"/>
      <c r="BH689" s="328"/>
      <c r="BI689" s="328"/>
      <c r="BJ689" s="328"/>
      <c r="BK689" s="328"/>
      <c r="BL689" s="328"/>
      <c r="BM689" s="328"/>
      <c r="BN689" s="328"/>
      <c r="BO689" s="328"/>
      <c r="BP689" s="328"/>
      <c r="BQ689" s="328"/>
      <c r="BR689" s="328"/>
      <c r="BS689" s="328"/>
      <c r="BT689" s="328"/>
      <c r="BU689" s="328"/>
      <c r="BV689" s="328"/>
      <c r="BW689" s="328"/>
      <c r="BX689" s="328"/>
      <c r="BY689" s="328"/>
      <c r="BZ689" s="328"/>
      <c r="CA689" s="328"/>
      <c r="CB689" s="328"/>
      <c r="CC689" s="328"/>
      <c r="CD689" s="328"/>
      <c r="CE689" s="328"/>
      <c r="CF689" s="328"/>
      <c r="CG689" s="328"/>
      <c r="CH689" s="328"/>
      <c r="CI689" s="328"/>
      <c r="CJ689" s="328"/>
      <c r="CK689" s="328"/>
      <c r="CL689" s="328"/>
      <c r="CM689" s="165"/>
      <c r="CN689" s="165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</row>
    <row r="690" spans="1:107" s="2" customFormat="1" ht="10.5" hidden="1" customHeight="1" x14ac:dyDescent="0.2">
      <c r="A690" s="1531" t="s">
        <v>95</v>
      </c>
      <c r="B690" s="1534" t="s">
        <v>46</v>
      </c>
      <c r="C690" s="1472"/>
      <c r="D690" s="134"/>
      <c r="E690" s="622" t="s">
        <v>122</v>
      </c>
      <c r="F690" s="81"/>
      <c r="G690" s="81"/>
      <c r="H690" s="583"/>
      <c r="I690" s="81"/>
      <c r="J690" s="81"/>
      <c r="K690" s="81"/>
      <c r="L690" s="81"/>
      <c r="M690" s="81"/>
      <c r="N690" s="583"/>
      <c r="O690" s="81"/>
      <c r="P690" s="81"/>
      <c r="Q690" s="81"/>
      <c r="R690" s="81"/>
      <c r="S690" s="81"/>
      <c r="T690" s="81"/>
      <c r="U690" s="81"/>
      <c r="V690" s="583"/>
      <c r="W690" s="81"/>
      <c r="X690" s="81"/>
      <c r="Y690" s="583"/>
      <c r="Z690" s="81"/>
      <c r="AA690" s="81"/>
      <c r="AB690" s="81"/>
      <c r="AC690" s="328"/>
      <c r="AD690" s="328"/>
      <c r="AE690" s="328"/>
      <c r="AF690" s="328"/>
      <c r="AG690" s="328"/>
      <c r="AH690" s="328"/>
      <c r="AI690" s="328"/>
      <c r="AJ690" s="328"/>
      <c r="AK690" s="328"/>
      <c r="AL690" s="328"/>
      <c r="AM690" s="328"/>
      <c r="AN690" s="328"/>
      <c r="AO690" s="328"/>
      <c r="AP690" s="328"/>
      <c r="AQ690" s="328"/>
      <c r="AR690" s="328"/>
      <c r="AS690" s="328"/>
      <c r="AT690" s="328"/>
      <c r="AU690" s="328"/>
      <c r="AV690" s="328"/>
      <c r="AW690" s="328"/>
      <c r="AX690" s="328"/>
      <c r="AY690" s="328"/>
      <c r="AZ690" s="328"/>
      <c r="BA690" s="328"/>
      <c r="BB690" s="328"/>
      <c r="BC690" s="328"/>
      <c r="BD690" s="328"/>
      <c r="BE690" s="328"/>
      <c r="BF690" s="328"/>
      <c r="BG690" s="328"/>
      <c r="BH690" s="328"/>
      <c r="BI690" s="328"/>
      <c r="BJ690" s="328"/>
      <c r="BK690" s="328"/>
      <c r="BL690" s="328"/>
      <c r="BM690" s="328"/>
      <c r="BN690" s="328"/>
      <c r="BO690" s="328"/>
      <c r="BP690" s="328"/>
      <c r="BQ690" s="328"/>
      <c r="BR690" s="328"/>
      <c r="BS690" s="328"/>
      <c r="BT690" s="328"/>
      <c r="BU690" s="328"/>
      <c r="BV690" s="328"/>
      <c r="BW690" s="328"/>
      <c r="BX690" s="328"/>
      <c r="BY690" s="328"/>
      <c r="BZ690" s="328"/>
      <c r="CA690" s="328"/>
      <c r="CB690" s="328"/>
      <c r="CC690" s="328"/>
      <c r="CD690" s="328"/>
      <c r="CE690" s="328"/>
      <c r="CF690" s="328"/>
      <c r="CG690" s="328"/>
      <c r="CH690" s="328"/>
      <c r="CI690" s="328"/>
      <c r="CJ690" s="328"/>
      <c r="CK690" s="328"/>
      <c r="CL690" s="328"/>
      <c r="CM690" s="165"/>
      <c r="CN690" s="165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</row>
    <row r="691" spans="1:107" s="2" customFormat="1" ht="10.5" hidden="1" customHeight="1" x14ac:dyDescent="0.2">
      <c r="A691" s="1532"/>
      <c r="B691" s="1535"/>
      <c r="C691" s="1472"/>
      <c r="D691" s="134" t="s">
        <v>33</v>
      </c>
      <c r="E691" s="623"/>
      <c r="F691" s="497"/>
      <c r="G691" s="497"/>
      <c r="H691" s="579"/>
      <c r="I691" s="497"/>
      <c r="J691" s="497"/>
      <c r="K691" s="497"/>
      <c r="L691" s="497"/>
      <c r="M691" s="497"/>
      <c r="N691" s="579"/>
      <c r="O691" s="497"/>
      <c r="P691" s="497"/>
      <c r="Q691" s="497"/>
      <c r="R691" s="497"/>
      <c r="S691" s="497"/>
      <c r="T691" s="497"/>
      <c r="U691" s="497"/>
      <c r="V691" s="579"/>
      <c r="W691" s="497"/>
      <c r="X691" s="497"/>
      <c r="Y691" s="579"/>
      <c r="Z691" s="497"/>
      <c r="AA691" s="497"/>
      <c r="AB691" s="497"/>
      <c r="AC691" s="328"/>
      <c r="AD691" s="328"/>
      <c r="AE691" s="328"/>
      <c r="AF691" s="328"/>
      <c r="AG691" s="328"/>
      <c r="AH691" s="328"/>
      <c r="AI691" s="328"/>
      <c r="AJ691" s="328"/>
      <c r="AK691" s="328"/>
      <c r="AL691" s="328"/>
      <c r="AM691" s="328"/>
      <c r="AN691" s="328"/>
      <c r="AO691" s="328"/>
      <c r="AP691" s="328"/>
      <c r="AQ691" s="328"/>
      <c r="AR691" s="328"/>
      <c r="AS691" s="328"/>
      <c r="AT691" s="328"/>
      <c r="AU691" s="328"/>
      <c r="AV691" s="328"/>
      <c r="AW691" s="328"/>
      <c r="AX691" s="328"/>
      <c r="AY691" s="328"/>
      <c r="AZ691" s="328"/>
      <c r="BA691" s="328"/>
      <c r="BB691" s="328"/>
      <c r="BC691" s="328"/>
      <c r="BD691" s="328"/>
      <c r="BE691" s="328"/>
      <c r="BF691" s="328"/>
      <c r="BG691" s="328"/>
      <c r="BH691" s="328"/>
      <c r="BI691" s="328"/>
      <c r="BJ691" s="328"/>
      <c r="BK691" s="328"/>
      <c r="BL691" s="328"/>
      <c r="BM691" s="328"/>
      <c r="BN691" s="328"/>
      <c r="BO691" s="328"/>
      <c r="BP691" s="328"/>
      <c r="BQ691" s="328"/>
      <c r="BR691" s="328"/>
      <c r="BS691" s="328"/>
      <c r="BT691" s="328"/>
      <c r="BU691" s="328"/>
      <c r="BV691" s="328"/>
      <c r="BW691" s="328"/>
      <c r="BX691" s="328"/>
      <c r="BY691" s="328"/>
      <c r="BZ691" s="328"/>
      <c r="CA691" s="328"/>
      <c r="CB691" s="328"/>
      <c r="CC691" s="328"/>
      <c r="CD691" s="328"/>
      <c r="CE691" s="328"/>
      <c r="CF691" s="328"/>
      <c r="CG691" s="328"/>
      <c r="CH691" s="328"/>
      <c r="CI691" s="328"/>
      <c r="CJ691" s="328"/>
      <c r="CK691" s="328"/>
      <c r="CL691" s="328"/>
      <c r="CM691" s="165"/>
      <c r="CN691" s="165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</row>
    <row r="692" spans="1:107" s="2" customFormat="1" ht="10.5" hidden="1" customHeight="1" x14ac:dyDescent="0.2">
      <c r="A692" s="1532"/>
      <c r="B692" s="1535"/>
      <c r="C692" s="1472"/>
      <c r="D692" s="134" t="s">
        <v>116</v>
      </c>
      <c r="E692" s="596"/>
      <c r="F692" s="45"/>
      <c r="G692" s="45"/>
      <c r="H692" s="580"/>
      <c r="I692" s="45"/>
      <c r="J692" s="45"/>
      <c r="K692" s="45"/>
      <c r="L692" s="45"/>
      <c r="M692" s="45"/>
      <c r="N692" s="580"/>
      <c r="O692" s="45"/>
      <c r="P692" s="45"/>
      <c r="Q692" s="45"/>
      <c r="R692" s="45"/>
      <c r="S692" s="45"/>
      <c r="T692" s="45"/>
      <c r="U692" s="45"/>
      <c r="V692" s="580"/>
      <c r="W692" s="45"/>
      <c r="X692" s="45"/>
      <c r="Y692" s="580"/>
      <c r="Z692" s="45"/>
      <c r="AA692" s="45"/>
      <c r="AB692" s="45"/>
      <c r="AC692" s="328"/>
      <c r="AD692" s="328"/>
      <c r="AE692" s="328"/>
      <c r="AF692" s="328"/>
      <c r="AG692" s="328"/>
      <c r="AH692" s="328"/>
      <c r="AI692" s="328"/>
      <c r="AJ692" s="328"/>
      <c r="AK692" s="328"/>
      <c r="AL692" s="328"/>
      <c r="AM692" s="328"/>
      <c r="AN692" s="328"/>
      <c r="AO692" s="328"/>
      <c r="AP692" s="328"/>
      <c r="AQ692" s="328"/>
      <c r="AR692" s="328"/>
      <c r="AS692" s="328"/>
      <c r="AT692" s="328"/>
      <c r="AU692" s="328"/>
      <c r="AV692" s="328"/>
      <c r="AW692" s="328"/>
      <c r="AX692" s="328"/>
      <c r="AY692" s="328"/>
      <c r="AZ692" s="328"/>
      <c r="BA692" s="328"/>
      <c r="BB692" s="328"/>
      <c r="BC692" s="328"/>
      <c r="BD692" s="328"/>
      <c r="BE692" s="328"/>
      <c r="BF692" s="328"/>
      <c r="BG692" s="328"/>
      <c r="BH692" s="328"/>
      <c r="BI692" s="328"/>
      <c r="BJ692" s="328"/>
      <c r="BK692" s="328"/>
      <c r="BL692" s="328"/>
      <c r="BM692" s="328"/>
      <c r="BN692" s="328"/>
      <c r="BO692" s="328"/>
      <c r="BP692" s="328"/>
      <c r="BQ692" s="328"/>
      <c r="BR692" s="328"/>
      <c r="BS692" s="328"/>
      <c r="BT692" s="328"/>
      <c r="BU692" s="328"/>
      <c r="BV692" s="328"/>
      <c r="BW692" s="328"/>
      <c r="BX692" s="328"/>
      <c r="BY692" s="328"/>
      <c r="BZ692" s="328"/>
      <c r="CA692" s="328"/>
      <c r="CB692" s="328"/>
      <c r="CC692" s="328"/>
      <c r="CD692" s="328"/>
      <c r="CE692" s="328"/>
      <c r="CF692" s="328"/>
      <c r="CG692" s="328"/>
      <c r="CH692" s="328"/>
      <c r="CI692" s="328"/>
      <c r="CJ692" s="328"/>
      <c r="CK692" s="328"/>
      <c r="CL692" s="328"/>
      <c r="CM692" s="165"/>
      <c r="CN692" s="165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</row>
    <row r="693" spans="1:107" s="2" customFormat="1" ht="10.5" hidden="1" customHeight="1" x14ac:dyDescent="0.2">
      <c r="A693" s="1532"/>
      <c r="B693" s="1535"/>
      <c r="C693" s="1472"/>
      <c r="D693" s="134" t="s">
        <v>117</v>
      </c>
      <c r="E693" s="596"/>
      <c r="F693" s="45"/>
      <c r="G693" s="45"/>
      <c r="H693" s="580"/>
      <c r="I693" s="45"/>
      <c r="J693" s="45"/>
      <c r="K693" s="45"/>
      <c r="L693" s="45"/>
      <c r="M693" s="45"/>
      <c r="N693" s="580"/>
      <c r="O693" s="45"/>
      <c r="P693" s="45"/>
      <c r="Q693" s="45"/>
      <c r="R693" s="45"/>
      <c r="S693" s="45"/>
      <c r="T693" s="45"/>
      <c r="U693" s="45"/>
      <c r="V693" s="580"/>
      <c r="W693" s="45"/>
      <c r="X693" s="45"/>
      <c r="Y693" s="580"/>
      <c r="Z693" s="45"/>
      <c r="AA693" s="45"/>
      <c r="AB693" s="45"/>
      <c r="AC693" s="328"/>
      <c r="AD693" s="328"/>
      <c r="AE693" s="328"/>
      <c r="AF693" s="328"/>
      <c r="AG693" s="328"/>
      <c r="AH693" s="328"/>
      <c r="AI693" s="328"/>
      <c r="AJ693" s="328"/>
      <c r="AK693" s="328"/>
      <c r="AL693" s="328"/>
      <c r="AM693" s="328"/>
      <c r="AN693" s="328"/>
      <c r="AO693" s="328"/>
      <c r="AP693" s="328"/>
      <c r="AQ693" s="328"/>
      <c r="AR693" s="328"/>
      <c r="AS693" s="328"/>
      <c r="AT693" s="328"/>
      <c r="AU693" s="328"/>
      <c r="AV693" s="328"/>
      <c r="AW693" s="328"/>
      <c r="AX693" s="328"/>
      <c r="AY693" s="328"/>
      <c r="AZ693" s="328"/>
      <c r="BA693" s="328"/>
      <c r="BB693" s="328"/>
      <c r="BC693" s="328"/>
      <c r="BD693" s="328"/>
      <c r="BE693" s="328"/>
      <c r="BF693" s="328"/>
      <c r="BG693" s="328"/>
      <c r="BH693" s="328"/>
      <c r="BI693" s="328"/>
      <c r="BJ693" s="328"/>
      <c r="BK693" s="328"/>
      <c r="BL693" s="328"/>
      <c r="BM693" s="328"/>
      <c r="BN693" s="328"/>
      <c r="BO693" s="328"/>
      <c r="BP693" s="328"/>
      <c r="BQ693" s="328"/>
      <c r="BR693" s="328"/>
      <c r="BS693" s="328"/>
      <c r="BT693" s="328"/>
      <c r="BU693" s="328"/>
      <c r="BV693" s="328"/>
      <c r="BW693" s="328"/>
      <c r="BX693" s="328"/>
      <c r="BY693" s="328"/>
      <c r="BZ693" s="328"/>
      <c r="CA693" s="328"/>
      <c r="CB693" s="328"/>
      <c r="CC693" s="328"/>
      <c r="CD693" s="328"/>
      <c r="CE693" s="328"/>
      <c r="CF693" s="328"/>
      <c r="CG693" s="328"/>
      <c r="CH693" s="328"/>
      <c r="CI693" s="328"/>
      <c r="CJ693" s="328"/>
      <c r="CK693" s="328"/>
      <c r="CL693" s="328"/>
      <c r="CM693" s="165"/>
      <c r="CN693" s="165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</row>
    <row r="694" spans="1:107" s="2" customFormat="1" ht="10.5" hidden="1" customHeight="1" thickBot="1" x14ac:dyDescent="0.25">
      <c r="A694" s="1533"/>
      <c r="B694" s="1536"/>
      <c r="C694" s="1472"/>
      <c r="D694" s="134" t="s">
        <v>41</v>
      </c>
      <c r="E694" s="596"/>
      <c r="F694" s="45"/>
      <c r="G694" s="45"/>
      <c r="H694" s="580"/>
      <c r="I694" s="45"/>
      <c r="J694" s="45"/>
      <c r="K694" s="45"/>
      <c r="L694" s="45"/>
      <c r="M694" s="45"/>
      <c r="N694" s="580"/>
      <c r="O694" s="45"/>
      <c r="P694" s="45"/>
      <c r="Q694" s="45"/>
      <c r="R694" s="45"/>
      <c r="S694" s="45"/>
      <c r="T694" s="45"/>
      <c r="U694" s="45"/>
      <c r="V694" s="580"/>
      <c r="W694" s="45"/>
      <c r="X694" s="45"/>
      <c r="Y694" s="580"/>
      <c r="Z694" s="45"/>
      <c r="AA694" s="45"/>
      <c r="AB694" s="45"/>
      <c r="AC694" s="328"/>
      <c r="AD694" s="328"/>
      <c r="AE694" s="328"/>
      <c r="AF694" s="328"/>
      <c r="AG694" s="328"/>
      <c r="AH694" s="328"/>
      <c r="AI694" s="328"/>
      <c r="AJ694" s="328"/>
      <c r="AK694" s="328"/>
      <c r="AL694" s="328"/>
      <c r="AM694" s="328"/>
      <c r="AN694" s="328"/>
      <c r="AO694" s="328"/>
      <c r="AP694" s="328"/>
      <c r="AQ694" s="328"/>
      <c r="AR694" s="328"/>
      <c r="AS694" s="328"/>
      <c r="AT694" s="328"/>
      <c r="AU694" s="328"/>
      <c r="AV694" s="328"/>
      <c r="AW694" s="328"/>
      <c r="AX694" s="328"/>
      <c r="AY694" s="328"/>
      <c r="AZ694" s="328"/>
      <c r="BA694" s="328"/>
      <c r="BB694" s="328"/>
      <c r="BC694" s="328"/>
      <c r="BD694" s="328"/>
      <c r="BE694" s="328"/>
      <c r="BF694" s="328"/>
      <c r="BG694" s="328"/>
      <c r="BH694" s="328"/>
      <c r="BI694" s="328"/>
      <c r="BJ694" s="328"/>
      <c r="BK694" s="328"/>
      <c r="BL694" s="328"/>
      <c r="BM694" s="328"/>
      <c r="BN694" s="328"/>
      <c r="BO694" s="328"/>
      <c r="BP694" s="328"/>
      <c r="BQ694" s="328"/>
      <c r="BR694" s="328"/>
      <c r="BS694" s="328"/>
      <c r="BT694" s="328"/>
      <c r="BU694" s="328"/>
      <c r="BV694" s="328"/>
      <c r="BW694" s="328"/>
      <c r="BX694" s="328"/>
      <c r="BY694" s="328"/>
      <c r="BZ694" s="328"/>
      <c r="CA694" s="328"/>
      <c r="CB694" s="328"/>
      <c r="CC694" s="328"/>
      <c r="CD694" s="328"/>
      <c r="CE694" s="328"/>
      <c r="CF694" s="328"/>
      <c r="CG694" s="328"/>
      <c r="CH694" s="328"/>
      <c r="CI694" s="328"/>
      <c r="CJ694" s="328"/>
      <c r="CK694" s="328"/>
      <c r="CL694" s="328"/>
      <c r="CM694" s="165"/>
      <c r="CN694" s="165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</row>
    <row r="695" spans="1:107" s="2" customFormat="1" ht="10.5" hidden="1" customHeight="1" x14ac:dyDescent="0.2">
      <c r="A695" s="1531" t="s">
        <v>98</v>
      </c>
      <c r="B695" s="1534" t="s">
        <v>266</v>
      </c>
      <c r="C695" s="1472"/>
      <c r="D695" s="134"/>
      <c r="E695" s="622" t="s">
        <v>122</v>
      </c>
      <c r="F695" s="81"/>
      <c r="G695" s="81"/>
      <c r="H695" s="583"/>
      <c r="I695" s="81"/>
      <c r="J695" s="81"/>
      <c r="K695" s="81"/>
      <c r="L695" s="81"/>
      <c r="M695" s="81"/>
      <c r="N695" s="583"/>
      <c r="O695" s="81"/>
      <c r="P695" s="81"/>
      <c r="Q695" s="81"/>
      <c r="R695" s="81"/>
      <c r="S695" s="81"/>
      <c r="T695" s="81"/>
      <c r="U695" s="81"/>
      <c r="V695" s="583"/>
      <c r="W695" s="81"/>
      <c r="X695" s="81"/>
      <c r="Y695" s="583"/>
      <c r="Z695" s="81"/>
      <c r="AA695" s="81"/>
      <c r="AB695" s="81"/>
      <c r="AC695" s="328"/>
      <c r="AD695" s="328"/>
      <c r="AE695" s="328"/>
      <c r="AF695" s="328"/>
      <c r="AG695" s="328"/>
      <c r="AH695" s="328"/>
      <c r="AI695" s="328"/>
      <c r="AJ695" s="328"/>
      <c r="AK695" s="328"/>
      <c r="AL695" s="328"/>
      <c r="AM695" s="328"/>
      <c r="AN695" s="328"/>
      <c r="AO695" s="328"/>
      <c r="AP695" s="328"/>
      <c r="AQ695" s="328"/>
      <c r="AR695" s="328"/>
      <c r="AS695" s="328"/>
      <c r="AT695" s="328"/>
      <c r="AU695" s="328"/>
      <c r="AV695" s="328"/>
      <c r="AW695" s="328"/>
      <c r="AX695" s="328"/>
      <c r="AY695" s="328"/>
      <c r="AZ695" s="328"/>
      <c r="BA695" s="328"/>
      <c r="BB695" s="328"/>
      <c r="BC695" s="328"/>
      <c r="BD695" s="328"/>
      <c r="BE695" s="328"/>
      <c r="BF695" s="328"/>
      <c r="BG695" s="328"/>
      <c r="BH695" s="328"/>
      <c r="BI695" s="328"/>
      <c r="BJ695" s="328"/>
      <c r="BK695" s="328"/>
      <c r="BL695" s="328"/>
      <c r="BM695" s="328"/>
      <c r="BN695" s="328"/>
      <c r="BO695" s="328"/>
      <c r="BP695" s="328"/>
      <c r="BQ695" s="328"/>
      <c r="BR695" s="328"/>
      <c r="BS695" s="328"/>
      <c r="BT695" s="328"/>
      <c r="BU695" s="328"/>
      <c r="BV695" s="328"/>
      <c r="BW695" s="328"/>
      <c r="BX695" s="328"/>
      <c r="BY695" s="328"/>
      <c r="BZ695" s="328"/>
      <c r="CA695" s="328"/>
      <c r="CB695" s="328"/>
      <c r="CC695" s="328"/>
      <c r="CD695" s="328"/>
      <c r="CE695" s="328"/>
      <c r="CF695" s="328"/>
      <c r="CG695" s="328"/>
      <c r="CH695" s="328"/>
      <c r="CI695" s="328"/>
      <c r="CJ695" s="328"/>
      <c r="CK695" s="328"/>
      <c r="CL695" s="328"/>
      <c r="CM695" s="165"/>
      <c r="CN695" s="165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</row>
    <row r="696" spans="1:107" s="2" customFormat="1" ht="10.5" hidden="1" customHeight="1" x14ac:dyDescent="0.2">
      <c r="A696" s="1532"/>
      <c r="B696" s="1535"/>
      <c r="C696" s="1472"/>
      <c r="D696" s="134" t="s">
        <v>33</v>
      </c>
      <c r="E696" s="623"/>
      <c r="F696" s="497"/>
      <c r="G696" s="497"/>
      <c r="H696" s="579"/>
      <c r="I696" s="497"/>
      <c r="J696" s="497"/>
      <c r="K696" s="497"/>
      <c r="L696" s="497"/>
      <c r="M696" s="497"/>
      <c r="N696" s="579"/>
      <c r="O696" s="497"/>
      <c r="P696" s="497"/>
      <c r="Q696" s="497"/>
      <c r="R696" s="497"/>
      <c r="S696" s="497"/>
      <c r="T696" s="497"/>
      <c r="U696" s="497"/>
      <c r="V696" s="579"/>
      <c r="W696" s="497"/>
      <c r="X696" s="497"/>
      <c r="Y696" s="579"/>
      <c r="Z696" s="497"/>
      <c r="AA696" s="497"/>
      <c r="AB696" s="497"/>
      <c r="AC696" s="328"/>
      <c r="AD696" s="328"/>
      <c r="AE696" s="328"/>
      <c r="AF696" s="328"/>
      <c r="AG696" s="328"/>
      <c r="AH696" s="328"/>
      <c r="AI696" s="328"/>
      <c r="AJ696" s="328"/>
      <c r="AK696" s="328"/>
      <c r="AL696" s="328"/>
      <c r="AM696" s="328"/>
      <c r="AN696" s="328"/>
      <c r="AO696" s="328"/>
      <c r="AP696" s="328"/>
      <c r="AQ696" s="328"/>
      <c r="AR696" s="328"/>
      <c r="AS696" s="328"/>
      <c r="AT696" s="328"/>
      <c r="AU696" s="328"/>
      <c r="AV696" s="328"/>
      <c r="AW696" s="328"/>
      <c r="AX696" s="328"/>
      <c r="AY696" s="328"/>
      <c r="AZ696" s="328"/>
      <c r="BA696" s="328"/>
      <c r="BB696" s="328"/>
      <c r="BC696" s="328"/>
      <c r="BD696" s="328"/>
      <c r="BE696" s="328"/>
      <c r="BF696" s="328"/>
      <c r="BG696" s="328"/>
      <c r="BH696" s="328"/>
      <c r="BI696" s="328"/>
      <c r="BJ696" s="328"/>
      <c r="BK696" s="328"/>
      <c r="BL696" s="328"/>
      <c r="BM696" s="328"/>
      <c r="BN696" s="328"/>
      <c r="BO696" s="328"/>
      <c r="BP696" s="328"/>
      <c r="BQ696" s="328"/>
      <c r="BR696" s="328"/>
      <c r="BS696" s="328"/>
      <c r="BT696" s="328"/>
      <c r="BU696" s="328"/>
      <c r="BV696" s="328"/>
      <c r="BW696" s="328"/>
      <c r="BX696" s="328"/>
      <c r="BY696" s="328"/>
      <c r="BZ696" s="328"/>
      <c r="CA696" s="328"/>
      <c r="CB696" s="328"/>
      <c r="CC696" s="328"/>
      <c r="CD696" s="328"/>
      <c r="CE696" s="328"/>
      <c r="CF696" s="328"/>
      <c r="CG696" s="328"/>
      <c r="CH696" s="328"/>
      <c r="CI696" s="328"/>
      <c r="CJ696" s="328"/>
      <c r="CK696" s="328"/>
      <c r="CL696" s="328"/>
      <c r="CM696" s="165"/>
      <c r="CN696" s="165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</row>
    <row r="697" spans="1:107" s="2" customFormat="1" ht="10.5" hidden="1" customHeight="1" x14ac:dyDescent="0.2">
      <c r="A697" s="1532"/>
      <c r="B697" s="1535"/>
      <c r="C697" s="1472"/>
      <c r="D697" s="134" t="s">
        <v>116</v>
      </c>
      <c r="E697" s="623"/>
      <c r="F697" s="497"/>
      <c r="G697" s="497"/>
      <c r="H697" s="579"/>
      <c r="I697" s="497"/>
      <c r="J697" s="497"/>
      <c r="K697" s="497"/>
      <c r="L697" s="497"/>
      <c r="M697" s="497"/>
      <c r="N697" s="579"/>
      <c r="O697" s="497"/>
      <c r="P697" s="497"/>
      <c r="Q697" s="497"/>
      <c r="R697" s="497"/>
      <c r="S697" s="497"/>
      <c r="T697" s="497"/>
      <c r="U697" s="497"/>
      <c r="V697" s="579"/>
      <c r="W697" s="497"/>
      <c r="X697" s="497"/>
      <c r="Y697" s="579"/>
      <c r="Z697" s="497"/>
      <c r="AA697" s="497"/>
      <c r="AB697" s="497"/>
      <c r="AC697" s="328"/>
      <c r="AD697" s="328"/>
      <c r="AE697" s="328"/>
      <c r="AF697" s="328"/>
      <c r="AG697" s="328"/>
      <c r="AH697" s="328"/>
      <c r="AI697" s="328"/>
      <c r="AJ697" s="328"/>
      <c r="AK697" s="328"/>
      <c r="AL697" s="328"/>
      <c r="AM697" s="328"/>
      <c r="AN697" s="328"/>
      <c r="AO697" s="328"/>
      <c r="AP697" s="328"/>
      <c r="AQ697" s="328"/>
      <c r="AR697" s="328"/>
      <c r="AS697" s="328"/>
      <c r="AT697" s="328"/>
      <c r="AU697" s="328"/>
      <c r="AV697" s="328"/>
      <c r="AW697" s="328"/>
      <c r="AX697" s="328"/>
      <c r="AY697" s="328"/>
      <c r="AZ697" s="328"/>
      <c r="BA697" s="328"/>
      <c r="BB697" s="328"/>
      <c r="BC697" s="328"/>
      <c r="BD697" s="328"/>
      <c r="BE697" s="328"/>
      <c r="BF697" s="328"/>
      <c r="BG697" s="328"/>
      <c r="BH697" s="328"/>
      <c r="BI697" s="328"/>
      <c r="BJ697" s="328"/>
      <c r="BK697" s="328"/>
      <c r="BL697" s="328"/>
      <c r="BM697" s="328"/>
      <c r="BN697" s="328"/>
      <c r="BO697" s="328"/>
      <c r="BP697" s="328"/>
      <c r="BQ697" s="328"/>
      <c r="BR697" s="328"/>
      <c r="BS697" s="328"/>
      <c r="BT697" s="328"/>
      <c r="BU697" s="328"/>
      <c r="BV697" s="328"/>
      <c r="BW697" s="328"/>
      <c r="BX697" s="328"/>
      <c r="BY697" s="328"/>
      <c r="BZ697" s="328"/>
      <c r="CA697" s="328"/>
      <c r="CB697" s="328"/>
      <c r="CC697" s="328"/>
      <c r="CD697" s="328"/>
      <c r="CE697" s="328"/>
      <c r="CF697" s="328"/>
      <c r="CG697" s="328"/>
      <c r="CH697" s="328"/>
      <c r="CI697" s="328"/>
      <c r="CJ697" s="328"/>
      <c r="CK697" s="328"/>
      <c r="CL697" s="328"/>
      <c r="CM697" s="165"/>
      <c r="CN697" s="165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</row>
    <row r="698" spans="1:107" s="2" customFormat="1" ht="10.5" hidden="1" customHeight="1" x14ac:dyDescent="0.2">
      <c r="A698" s="1532"/>
      <c r="B698" s="1535"/>
      <c r="C698" s="1472"/>
      <c r="D698" s="134" t="s">
        <v>117</v>
      </c>
      <c r="E698" s="45"/>
      <c r="F698" s="45"/>
      <c r="G698" s="45"/>
      <c r="H698" s="580"/>
      <c r="I698" s="45"/>
      <c r="J698" s="45"/>
      <c r="K698" s="45"/>
      <c r="L698" s="45"/>
      <c r="M698" s="45"/>
      <c r="N698" s="580"/>
      <c r="O698" s="45"/>
      <c r="P698" s="45"/>
      <c r="Q698" s="45"/>
      <c r="R698" s="45"/>
      <c r="S698" s="45"/>
      <c r="T698" s="45"/>
      <c r="U698" s="45"/>
      <c r="V698" s="580"/>
      <c r="W698" s="45"/>
      <c r="X698" s="45"/>
      <c r="Y698" s="580"/>
      <c r="Z698" s="45"/>
      <c r="AA698" s="45"/>
      <c r="AB698" s="45"/>
      <c r="AC698" s="328"/>
      <c r="AD698" s="328"/>
      <c r="AE698" s="328"/>
      <c r="AF698" s="328"/>
      <c r="AG698" s="328"/>
      <c r="AH698" s="328"/>
      <c r="AI698" s="328"/>
      <c r="AJ698" s="328"/>
      <c r="AK698" s="328"/>
      <c r="AL698" s="328"/>
      <c r="AM698" s="328"/>
      <c r="AN698" s="328"/>
      <c r="AO698" s="328"/>
      <c r="AP698" s="328"/>
      <c r="AQ698" s="328"/>
      <c r="AR698" s="328"/>
      <c r="AS698" s="328"/>
      <c r="AT698" s="328"/>
      <c r="AU698" s="328"/>
      <c r="AV698" s="328"/>
      <c r="AW698" s="328"/>
      <c r="AX698" s="328"/>
      <c r="AY698" s="328"/>
      <c r="AZ698" s="328"/>
      <c r="BA698" s="328"/>
      <c r="BB698" s="328"/>
      <c r="BC698" s="328"/>
      <c r="BD698" s="328"/>
      <c r="BE698" s="328"/>
      <c r="BF698" s="328"/>
      <c r="BG698" s="328"/>
      <c r="BH698" s="328"/>
      <c r="BI698" s="328"/>
      <c r="BJ698" s="328"/>
      <c r="BK698" s="328"/>
      <c r="BL698" s="328"/>
      <c r="BM698" s="328"/>
      <c r="BN698" s="328"/>
      <c r="BO698" s="328"/>
      <c r="BP698" s="328"/>
      <c r="BQ698" s="328"/>
      <c r="BR698" s="328"/>
      <c r="BS698" s="328"/>
      <c r="BT698" s="328"/>
      <c r="BU698" s="328"/>
      <c r="BV698" s="328"/>
      <c r="BW698" s="328"/>
      <c r="BX698" s="328"/>
      <c r="BY698" s="328"/>
      <c r="BZ698" s="328"/>
      <c r="CA698" s="328"/>
      <c r="CB698" s="328"/>
      <c r="CC698" s="328"/>
      <c r="CD698" s="328"/>
      <c r="CE698" s="328"/>
      <c r="CF698" s="328"/>
      <c r="CG698" s="328"/>
      <c r="CH698" s="328"/>
      <c r="CI698" s="328"/>
      <c r="CJ698" s="328"/>
      <c r="CK698" s="328"/>
      <c r="CL698" s="328"/>
      <c r="CM698" s="165"/>
      <c r="CN698" s="165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</row>
    <row r="699" spans="1:107" s="2" customFormat="1" ht="10.5" hidden="1" customHeight="1" thickBot="1" x14ac:dyDescent="0.25">
      <c r="A699" s="1533"/>
      <c r="B699" s="1536"/>
      <c r="C699" s="1472"/>
      <c r="D699" s="134" t="s">
        <v>41</v>
      </c>
      <c r="E699" s="624"/>
      <c r="F699" s="625"/>
      <c r="G699" s="625"/>
      <c r="H699" s="626"/>
      <c r="I699" s="625"/>
      <c r="J699" s="625"/>
      <c r="K699" s="625"/>
      <c r="L699" s="625"/>
      <c r="M699" s="625"/>
      <c r="N699" s="626"/>
      <c r="O699" s="625"/>
      <c r="P699" s="625"/>
      <c r="Q699" s="625"/>
      <c r="R699" s="625"/>
      <c r="S699" s="625"/>
      <c r="T699" s="625"/>
      <c r="U699" s="625"/>
      <c r="V699" s="626"/>
      <c r="W699" s="625"/>
      <c r="X699" s="625"/>
      <c r="Y699" s="626"/>
      <c r="Z699" s="625"/>
      <c r="AA699" s="625"/>
      <c r="AB699" s="625"/>
      <c r="AC699" s="328"/>
      <c r="AD699" s="328"/>
      <c r="AE699" s="328"/>
      <c r="AF699" s="328"/>
      <c r="AG699" s="328"/>
      <c r="AH699" s="328"/>
      <c r="AI699" s="328"/>
      <c r="AJ699" s="328"/>
      <c r="AK699" s="328"/>
      <c r="AL699" s="328"/>
      <c r="AM699" s="328"/>
      <c r="AN699" s="328"/>
      <c r="AO699" s="328"/>
      <c r="AP699" s="328"/>
      <c r="AQ699" s="328"/>
      <c r="AR699" s="328"/>
      <c r="AS699" s="328"/>
      <c r="AT699" s="328"/>
      <c r="AU699" s="328"/>
      <c r="AV699" s="328"/>
      <c r="AW699" s="328"/>
      <c r="AX699" s="328"/>
      <c r="AY699" s="328"/>
      <c r="AZ699" s="328"/>
      <c r="BA699" s="328"/>
      <c r="BB699" s="328"/>
      <c r="BC699" s="328"/>
      <c r="BD699" s="328"/>
      <c r="BE699" s="328"/>
      <c r="BF699" s="328"/>
      <c r="BG699" s="328"/>
      <c r="BH699" s="328"/>
      <c r="BI699" s="328"/>
      <c r="BJ699" s="328"/>
      <c r="BK699" s="328"/>
      <c r="BL699" s="328"/>
      <c r="BM699" s="328"/>
      <c r="BN699" s="328"/>
      <c r="BO699" s="328"/>
      <c r="BP699" s="328"/>
      <c r="BQ699" s="328"/>
      <c r="BR699" s="328"/>
      <c r="BS699" s="328"/>
      <c r="BT699" s="328"/>
      <c r="BU699" s="328"/>
      <c r="BV699" s="328"/>
      <c r="BW699" s="328"/>
      <c r="BX699" s="328"/>
      <c r="BY699" s="328"/>
      <c r="BZ699" s="328"/>
      <c r="CA699" s="328"/>
      <c r="CB699" s="328"/>
      <c r="CC699" s="328"/>
      <c r="CD699" s="328"/>
      <c r="CE699" s="328"/>
      <c r="CF699" s="328"/>
      <c r="CG699" s="328"/>
      <c r="CH699" s="328"/>
      <c r="CI699" s="328"/>
      <c r="CJ699" s="328"/>
      <c r="CK699" s="328"/>
      <c r="CL699" s="328"/>
      <c r="CM699" s="165"/>
      <c r="CN699" s="165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</row>
    <row r="700" spans="1:107" s="2" customFormat="1" ht="10.5" hidden="1" customHeight="1" x14ac:dyDescent="0.2">
      <c r="A700" s="1531" t="s">
        <v>4</v>
      </c>
      <c r="B700" s="1534" t="s">
        <v>267</v>
      </c>
      <c r="C700" s="1472"/>
      <c r="D700" s="134"/>
      <c r="E700" s="622" t="s">
        <v>122</v>
      </c>
      <c r="F700" s="81"/>
      <c r="G700" s="81"/>
      <c r="H700" s="583"/>
      <c r="I700" s="81"/>
      <c r="J700" s="81"/>
      <c r="K700" s="81"/>
      <c r="L700" s="81"/>
      <c r="M700" s="81"/>
      <c r="N700" s="583"/>
      <c r="O700" s="81"/>
      <c r="P700" s="81"/>
      <c r="Q700" s="81"/>
      <c r="R700" s="81"/>
      <c r="S700" s="81"/>
      <c r="T700" s="81"/>
      <c r="U700" s="81"/>
      <c r="V700" s="583"/>
      <c r="W700" s="81"/>
      <c r="X700" s="81"/>
      <c r="Y700" s="583"/>
      <c r="Z700" s="81"/>
      <c r="AA700" s="81"/>
      <c r="AB700" s="81"/>
      <c r="AC700" s="328"/>
      <c r="AD700" s="328"/>
      <c r="AE700" s="328"/>
      <c r="AF700" s="328"/>
      <c r="AG700" s="328"/>
      <c r="AH700" s="328"/>
      <c r="AI700" s="328"/>
      <c r="AJ700" s="328"/>
      <c r="AK700" s="328"/>
      <c r="AL700" s="328"/>
      <c r="AM700" s="328"/>
      <c r="AN700" s="328"/>
      <c r="AO700" s="328"/>
      <c r="AP700" s="328"/>
      <c r="AQ700" s="328"/>
      <c r="AR700" s="328"/>
      <c r="AS700" s="328"/>
      <c r="AT700" s="328"/>
      <c r="AU700" s="328"/>
      <c r="AV700" s="328"/>
      <c r="AW700" s="328"/>
      <c r="AX700" s="328"/>
      <c r="AY700" s="328"/>
      <c r="AZ700" s="328"/>
      <c r="BA700" s="328"/>
      <c r="BB700" s="328"/>
      <c r="BC700" s="328"/>
      <c r="BD700" s="328"/>
      <c r="BE700" s="328"/>
      <c r="BF700" s="328"/>
      <c r="BG700" s="328"/>
      <c r="BH700" s="328"/>
      <c r="BI700" s="328"/>
      <c r="BJ700" s="328"/>
      <c r="BK700" s="328"/>
      <c r="BL700" s="328"/>
      <c r="BM700" s="328"/>
      <c r="BN700" s="328"/>
      <c r="BO700" s="328"/>
      <c r="BP700" s="328"/>
      <c r="BQ700" s="328"/>
      <c r="BR700" s="328"/>
      <c r="BS700" s="328"/>
      <c r="BT700" s="328"/>
      <c r="BU700" s="328"/>
      <c r="BV700" s="328"/>
      <c r="BW700" s="328"/>
      <c r="BX700" s="328"/>
      <c r="BY700" s="328"/>
      <c r="BZ700" s="328"/>
      <c r="CA700" s="328"/>
      <c r="CB700" s="328"/>
      <c r="CC700" s="328"/>
      <c r="CD700" s="328"/>
      <c r="CE700" s="328"/>
      <c r="CF700" s="328"/>
      <c r="CG700" s="328"/>
      <c r="CH700" s="328"/>
      <c r="CI700" s="328"/>
      <c r="CJ700" s="328"/>
      <c r="CK700" s="328"/>
      <c r="CL700" s="328"/>
      <c r="CM700" s="165"/>
      <c r="CN700" s="165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</row>
    <row r="701" spans="1:107" s="2" customFormat="1" ht="10.5" hidden="1" customHeight="1" x14ac:dyDescent="0.2">
      <c r="A701" s="1532"/>
      <c r="B701" s="1535"/>
      <c r="C701" s="1472"/>
      <c r="D701" s="134" t="s">
        <v>33</v>
      </c>
      <c r="E701" s="623"/>
      <c r="F701" s="497"/>
      <c r="G701" s="497"/>
      <c r="H701" s="579"/>
      <c r="I701" s="497"/>
      <c r="J701" s="497"/>
      <c r="K701" s="497"/>
      <c r="L701" s="497"/>
      <c r="M701" s="497"/>
      <c r="N701" s="579"/>
      <c r="O701" s="497"/>
      <c r="P701" s="497"/>
      <c r="Q701" s="497"/>
      <c r="R701" s="497"/>
      <c r="S701" s="497"/>
      <c r="T701" s="497"/>
      <c r="U701" s="497"/>
      <c r="V701" s="579"/>
      <c r="W701" s="497"/>
      <c r="X701" s="497"/>
      <c r="Y701" s="579"/>
      <c r="Z701" s="497"/>
      <c r="AA701" s="497"/>
      <c r="AB701" s="497"/>
      <c r="AC701" s="328"/>
      <c r="AD701" s="328"/>
      <c r="AE701" s="328"/>
      <c r="AF701" s="328"/>
      <c r="AG701" s="328"/>
      <c r="AH701" s="328"/>
      <c r="AI701" s="328"/>
      <c r="AJ701" s="328"/>
      <c r="AK701" s="328"/>
      <c r="AL701" s="328"/>
      <c r="AM701" s="328"/>
      <c r="AN701" s="328"/>
      <c r="AO701" s="328"/>
      <c r="AP701" s="328"/>
      <c r="AQ701" s="328"/>
      <c r="AR701" s="328"/>
      <c r="AS701" s="328"/>
      <c r="AT701" s="328"/>
      <c r="AU701" s="328"/>
      <c r="AV701" s="328"/>
      <c r="AW701" s="328"/>
      <c r="AX701" s="328"/>
      <c r="AY701" s="328"/>
      <c r="AZ701" s="328"/>
      <c r="BA701" s="328"/>
      <c r="BB701" s="328"/>
      <c r="BC701" s="328"/>
      <c r="BD701" s="328"/>
      <c r="BE701" s="328"/>
      <c r="BF701" s="328"/>
      <c r="BG701" s="328"/>
      <c r="BH701" s="328"/>
      <c r="BI701" s="328"/>
      <c r="BJ701" s="328"/>
      <c r="BK701" s="328"/>
      <c r="BL701" s="328"/>
      <c r="BM701" s="328"/>
      <c r="BN701" s="328"/>
      <c r="BO701" s="328"/>
      <c r="BP701" s="328"/>
      <c r="BQ701" s="328"/>
      <c r="BR701" s="328"/>
      <c r="BS701" s="328"/>
      <c r="BT701" s="328"/>
      <c r="BU701" s="328"/>
      <c r="BV701" s="328"/>
      <c r="BW701" s="328"/>
      <c r="BX701" s="328"/>
      <c r="BY701" s="328"/>
      <c r="BZ701" s="328"/>
      <c r="CA701" s="328"/>
      <c r="CB701" s="328"/>
      <c r="CC701" s="328"/>
      <c r="CD701" s="328"/>
      <c r="CE701" s="328"/>
      <c r="CF701" s="328"/>
      <c r="CG701" s="328"/>
      <c r="CH701" s="328"/>
      <c r="CI701" s="328"/>
      <c r="CJ701" s="328"/>
      <c r="CK701" s="328"/>
      <c r="CL701" s="328"/>
      <c r="CM701" s="165"/>
      <c r="CN701" s="165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</row>
    <row r="702" spans="1:107" s="2" customFormat="1" ht="10.5" hidden="1" customHeight="1" x14ac:dyDescent="0.2">
      <c r="A702" s="1532"/>
      <c r="B702" s="1535"/>
      <c r="C702" s="1472"/>
      <c r="D702" s="134" t="s">
        <v>116</v>
      </c>
      <c r="E702" s="596"/>
      <c r="F702" s="45"/>
      <c r="G702" s="45"/>
      <c r="H702" s="580"/>
      <c r="I702" s="45"/>
      <c r="J702" s="45"/>
      <c r="K702" s="45"/>
      <c r="L702" s="45"/>
      <c r="M702" s="45"/>
      <c r="N702" s="580"/>
      <c r="O702" s="45"/>
      <c r="P702" s="45"/>
      <c r="Q702" s="45"/>
      <c r="R702" s="45"/>
      <c r="S702" s="45"/>
      <c r="T702" s="45"/>
      <c r="U702" s="45"/>
      <c r="V702" s="580"/>
      <c r="W702" s="45"/>
      <c r="X702" s="45"/>
      <c r="Y702" s="580"/>
      <c r="Z702" s="45"/>
      <c r="AA702" s="45"/>
      <c r="AB702" s="45"/>
      <c r="AC702" s="328"/>
      <c r="AD702" s="328"/>
      <c r="AE702" s="328"/>
      <c r="AF702" s="328"/>
      <c r="AG702" s="328"/>
      <c r="AH702" s="328"/>
      <c r="AI702" s="328"/>
      <c r="AJ702" s="328"/>
      <c r="AK702" s="328"/>
      <c r="AL702" s="328"/>
      <c r="AM702" s="328"/>
      <c r="AN702" s="328"/>
      <c r="AO702" s="328"/>
      <c r="AP702" s="328"/>
      <c r="AQ702" s="328"/>
      <c r="AR702" s="328"/>
      <c r="AS702" s="328"/>
      <c r="AT702" s="328"/>
      <c r="AU702" s="328"/>
      <c r="AV702" s="328"/>
      <c r="AW702" s="328"/>
      <c r="AX702" s="328"/>
      <c r="AY702" s="328"/>
      <c r="AZ702" s="328"/>
      <c r="BA702" s="328"/>
      <c r="BB702" s="328"/>
      <c r="BC702" s="328"/>
      <c r="BD702" s="328"/>
      <c r="BE702" s="328"/>
      <c r="BF702" s="328"/>
      <c r="BG702" s="328"/>
      <c r="BH702" s="328"/>
      <c r="BI702" s="328"/>
      <c r="BJ702" s="328"/>
      <c r="BK702" s="328"/>
      <c r="BL702" s="328"/>
      <c r="BM702" s="328"/>
      <c r="BN702" s="328"/>
      <c r="BO702" s="328"/>
      <c r="BP702" s="328"/>
      <c r="BQ702" s="328"/>
      <c r="BR702" s="328"/>
      <c r="BS702" s="328"/>
      <c r="BT702" s="328"/>
      <c r="BU702" s="328"/>
      <c r="BV702" s="328"/>
      <c r="BW702" s="328"/>
      <c r="BX702" s="328"/>
      <c r="BY702" s="328"/>
      <c r="BZ702" s="328"/>
      <c r="CA702" s="328"/>
      <c r="CB702" s="328"/>
      <c r="CC702" s="328"/>
      <c r="CD702" s="328"/>
      <c r="CE702" s="328"/>
      <c r="CF702" s="328"/>
      <c r="CG702" s="328"/>
      <c r="CH702" s="328"/>
      <c r="CI702" s="328"/>
      <c r="CJ702" s="328"/>
      <c r="CK702" s="328"/>
      <c r="CL702" s="328"/>
      <c r="CM702" s="165"/>
      <c r="CN702" s="165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</row>
    <row r="703" spans="1:107" s="2" customFormat="1" ht="10.5" hidden="1" customHeight="1" x14ac:dyDescent="0.2">
      <c r="A703" s="1532"/>
      <c r="B703" s="1535"/>
      <c r="C703" s="1472"/>
      <c r="D703" s="134" t="s">
        <v>117</v>
      </c>
      <c r="E703" s="627"/>
      <c r="F703" s="498"/>
      <c r="G703" s="498"/>
      <c r="H703" s="581"/>
      <c r="I703" s="498"/>
      <c r="J703" s="498"/>
      <c r="K703" s="498"/>
      <c r="L703" s="498"/>
      <c r="M703" s="498"/>
      <c r="N703" s="581"/>
      <c r="O703" s="498"/>
      <c r="P703" s="498"/>
      <c r="Q703" s="498"/>
      <c r="R703" s="498"/>
      <c r="S703" s="498"/>
      <c r="T703" s="498"/>
      <c r="U703" s="498"/>
      <c r="V703" s="581"/>
      <c r="W703" s="498"/>
      <c r="X703" s="498"/>
      <c r="Y703" s="581"/>
      <c r="Z703" s="498"/>
      <c r="AA703" s="498"/>
      <c r="AB703" s="498"/>
      <c r="AC703" s="328"/>
      <c r="AD703" s="328"/>
      <c r="AE703" s="328"/>
      <c r="AF703" s="328"/>
      <c r="AG703" s="328"/>
      <c r="AH703" s="328"/>
      <c r="AI703" s="328"/>
      <c r="AJ703" s="328"/>
      <c r="AK703" s="328"/>
      <c r="AL703" s="328"/>
      <c r="AM703" s="328"/>
      <c r="AN703" s="328"/>
      <c r="AO703" s="328"/>
      <c r="AP703" s="328"/>
      <c r="AQ703" s="328"/>
      <c r="AR703" s="328"/>
      <c r="AS703" s="328"/>
      <c r="AT703" s="328"/>
      <c r="AU703" s="328"/>
      <c r="AV703" s="328"/>
      <c r="AW703" s="328"/>
      <c r="AX703" s="328"/>
      <c r="AY703" s="328"/>
      <c r="AZ703" s="328"/>
      <c r="BA703" s="328"/>
      <c r="BB703" s="328"/>
      <c r="BC703" s="328"/>
      <c r="BD703" s="328"/>
      <c r="BE703" s="328"/>
      <c r="BF703" s="328"/>
      <c r="BG703" s="328"/>
      <c r="BH703" s="328"/>
      <c r="BI703" s="328"/>
      <c r="BJ703" s="328"/>
      <c r="BK703" s="328"/>
      <c r="BL703" s="328"/>
      <c r="BM703" s="328"/>
      <c r="BN703" s="328"/>
      <c r="BO703" s="328"/>
      <c r="BP703" s="328"/>
      <c r="BQ703" s="328"/>
      <c r="BR703" s="328"/>
      <c r="BS703" s="328"/>
      <c r="BT703" s="328"/>
      <c r="BU703" s="328"/>
      <c r="BV703" s="328"/>
      <c r="BW703" s="328"/>
      <c r="BX703" s="328"/>
      <c r="BY703" s="328"/>
      <c r="BZ703" s="328"/>
      <c r="CA703" s="328"/>
      <c r="CB703" s="328"/>
      <c r="CC703" s="328"/>
      <c r="CD703" s="328"/>
      <c r="CE703" s="328"/>
      <c r="CF703" s="328"/>
      <c r="CG703" s="328"/>
      <c r="CH703" s="328"/>
      <c r="CI703" s="328"/>
      <c r="CJ703" s="328"/>
      <c r="CK703" s="328"/>
      <c r="CL703" s="328"/>
      <c r="CM703" s="165"/>
      <c r="CN703" s="165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</row>
    <row r="704" spans="1:107" s="2" customFormat="1" ht="10.5" hidden="1" customHeight="1" thickBot="1" x14ac:dyDescent="0.25">
      <c r="A704" s="1533"/>
      <c r="B704" s="1536"/>
      <c r="C704" s="1472"/>
      <c r="D704" s="134" t="s">
        <v>41</v>
      </c>
      <c r="E704" s="628"/>
      <c r="F704" s="95"/>
      <c r="G704" s="95"/>
      <c r="H704" s="585"/>
      <c r="I704" s="95"/>
      <c r="J704" s="95"/>
      <c r="K704" s="95"/>
      <c r="L704" s="95"/>
      <c r="M704" s="95"/>
      <c r="N704" s="585"/>
      <c r="O704" s="95"/>
      <c r="P704" s="95"/>
      <c r="Q704" s="95"/>
      <c r="R704" s="95"/>
      <c r="S704" s="95"/>
      <c r="T704" s="95"/>
      <c r="U704" s="95"/>
      <c r="V704" s="585"/>
      <c r="W704" s="95"/>
      <c r="X704" s="95"/>
      <c r="Y704" s="585"/>
      <c r="Z704" s="95"/>
      <c r="AA704" s="95"/>
      <c r="AB704" s="95"/>
      <c r="AC704" s="328"/>
      <c r="AD704" s="328"/>
      <c r="AE704" s="328"/>
      <c r="AF704" s="328"/>
      <c r="AG704" s="328"/>
      <c r="AH704" s="328"/>
      <c r="AI704" s="328"/>
      <c r="AJ704" s="328"/>
      <c r="AK704" s="328"/>
      <c r="AL704" s="328"/>
      <c r="AM704" s="328"/>
      <c r="AN704" s="328"/>
      <c r="AO704" s="328"/>
      <c r="AP704" s="328"/>
      <c r="AQ704" s="328"/>
      <c r="AR704" s="328"/>
      <c r="AS704" s="328"/>
      <c r="AT704" s="328"/>
      <c r="AU704" s="328"/>
      <c r="AV704" s="328"/>
      <c r="AW704" s="328"/>
      <c r="AX704" s="328"/>
      <c r="AY704" s="328"/>
      <c r="AZ704" s="328"/>
      <c r="BA704" s="328"/>
      <c r="BB704" s="328"/>
      <c r="BC704" s="328"/>
      <c r="BD704" s="328"/>
      <c r="BE704" s="328"/>
      <c r="BF704" s="328"/>
      <c r="BG704" s="328"/>
      <c r="BH704" s="328"/>
      <c r="BI704" s="328"/>
      <c r="BJ704" s="328"/>
      <c r="BK704" s="328"/>
      <c r="BL704" s="328"/>
      <c r="BM704" s="328"/>
      <c r="BN704" s="328"/>
      <c r="BO704" s="328"/>
      <c r="BP704" s="328"/>
      <c r="BQ704" s="328"/>
      <c r="BR704" s="328"/>
      <c r="BS704" s="328"/>
      <c r="BT704" s="328"/>
      <c r="BU704" s="328"/>
      <c r="BV704" s="328"/>
      <c r="BW704" s="328"/>
      <c r="BX704" s="328"/>
      <c r="BY704" s="328"/>
      <c r="BZ704" s="328"/>
      <c r="CA704" s="328"/>
      <c r="CB704" s="328"/>
      <c r="CC704" s="328"/>
      <c r="CD704" s="328"/>
      <c r="CE704" s="328"/>
      <c r="CF704" s="328"/>
      <c r="CG704" s="328"/>
      <c r="CH704" s="328"/>
      <c r="CI704" s="328"/>
      <c r="CJ704" s="328"/>
      <c r="CK704" s="328"/>
      <c r="CL704" s="328"/>
      <c r="CM704" s="165"/>
      <c r="CN704" s="165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</row>
    <row r="705" spans="1:115" s="2" customFormat="1" ht="10.5" hidden="1" customHeight="1" x14ac:dyDescent="0.2">
      <c r="A705" s="1531" t="s">
        <v>14</v>
      </c>
      <c r="B705" s="1534" t="s">
        <v>268</v>
      </c>
      <c r="C705" s="1472"/>
      <c r="D705" s="134"/>
      <c r="E705" s="622" t="s">
        <v>122</v>
      </c>
      <c r="F705" s="81"/>
      <c r="G705" s="81"/>
      <c r="H705" s="583"/>
      <c r="I705" s="81"/>
      <c r="J705" s="81"/>
      <c r="K705" s="81"/>
      <c r="L705" s="81"/>
      <c r="M705" s="81"/>
      <c r="N705" s="583"/>
      <c r="O705" s="81"/>
      <c r="P705" s="81"/>
      <c r="Q705" s="81"/>
      <c r="R705" s="81"/>
      <c r="S705" s="81"/>
      <c r="T705" s="81"/>
      <c r="U705" s="81"/>
      <c r="V705" s="583"/>
      <c r="W705" s="81"/>
      <c r="X705" s="81"/>
      <c r="Y705" s="583"/>
      <c r="Z705" s="81"/>
      <c r="AA705" s="81"/>
      <c r="AB705" s="81"/>
      <c r="AC705" s="328"/>
      <c r="AD705" s="328"/>
      <c r="AE705" s="328"/>
      <c r="AF705" s="328"/>
      <c r="AG705" s="328"/>
      <c r="AH705" s="328"/>
      <c r="AI705" s="328"/>
      <c r="AJ705" s="328"/>
      <c r="AK705" s="328"/>
      <c r="AL705" s="328"/>
      <c r="AM705" s="328"/>
      <c r="AN705" s="328"/>
      <c r="AO705" s="328"/>
      <c r="AP705" s="328"/>
      <c r="AQ705" s="328"/>
      <c r="AR705" s="328"/>
      <c r="AS705" s="328"/>
      <c r="AT705" s="328"/>
      <c r="AU705" s="328"/>
      <c r="AV705" s="328"/>
      <c r="AW705" s="328"/>
      <c r="AX705" s="328"/>
      <c r="AY705" s="328"/>
      <c r="AZ705" s="328"/>
      <c r="BA705" s="328"/>
      <c r="BB705" s="328"/>
      <c r="BC705" s="328"/>
      <c r="BD705" s="328"/>
      <c r="BE705" s="328"/>
      <c r="BF705" s="328"/>
      <c r="BG705" s="328"/>
      <c r="BH705" s="328"/>
      <c r="BI705" s="328"/>
      <c r="BJ705" s="328"/>
      <c r="BK705" s="328"/>
      <c r="BL705" s="328"/>
      <c r="BM705" s="328"/>
      <c r="BN705" s="328"/>
      <c r="BO705" s="328"/>
      <c r="BP705" s="328"/>
      <c r="BQ705" s="328"/>
      <c r="BR705" s="328"/>
      <c r="BS705" s="328"/>
      <c r="BT705" s="328"/>
      <c r="BU705" s="328"/>
      <c r="BV705" s="328"/>
      <c r="BW705" s="328"/>
      <c r="BX705" s="328"/>
      <c r="BY705" s="328"/>
      <c r="BZ705" s="328"/>
      <c r="CA705" s="328"/>
      <c r="CB705" s="328"/>
      <c r="CC705" s="328"/>
      <c r="CD705" s="328"/>
      <c r="CE705" s="328"/>
      <c r="CF705" s="328"/>
      <c r="CG705" s="328"/>
      <c r="CH705" s="328"/>
      <c r="CI705" s="328"/>
      <c r="CJ705" s="328"/>
      <c r="CK705" s="328"/>
      <c r="CL705" s="328"/>
      <c r="CM705" s="165"/>
      <c r="CN705" s="165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</row>
    <row r="706" spans="1:115" s="2" customFormat="1" ht="10.5" hidden="1" customHeight="1" x14ac:dyDescent="0.2">
      <c r="A706" s="1532"/>
      <c r="B706" s="1535"/>
      <c r="C706" s="1472"/>
      <c r="D706" s="134" t="s">
        <v>33</v>
      </c>
      <c r="E706" s="623"/>
      <c r="F706" s="497"/>
      <c r="G706" s="497"/>
      <c r="H706" s="579"/>
      <c r="I706" s="497"/>
      <c r="J706" s="497"/>
      <c r="K706" s="497"/>
      <c r="L706" s="497"/>
      <c r="M706" s="497"/>
      <c r="N706" s="579"/>
      <c r="O706" s="497"/>
      <c r="P706" s="497"/>
      <c r="Q706" s="497"/>
      <c r="R706" s="497"/>
      <c r="S706" s="497"/>
      <c r="T706" s="497"/>
      <c r="U706" s="497"/>
      <c r="V706" s="579"/>
      <c r="W706" s="497"/>
      <c r="X706" s="497"/>
      <c r="Y706" s="579"/>
      <c r="Z706" s="497"/>
      <c r="AA706" s="497"/>
      <c r="AB706" s="497"/>
      <c r="AC706" s="328"/>
      <c r="AD706" s="328"/>
      <c r="AE706" s="328"/>
      <c r="AF706" s="328"/>
      <c r="AG706" s="328"/>
      <c r="AH706" s="328"/>
      <c r="AI706" s="328"/>
      <c r="AJ706" s="328"/>
      <c r="AK706" s="328"/>
      <c r="AL706" s="328"/>
      <c r="AM706" s="328"/>
      <c r="AN706" s="328"/>
      <c r="AO706" s="328"/>
      <c r="AP706" s="328"/>
      <c r="AQ706" s="328"/>
      <c r="AR706" s="328"/>
      <c r="AS706" s="328"/>
      <c r="AT706" s="328"/>
      <c r="AU706" s="328"/>
      <c r="AV706" s="328"/>
      <c r="AW706" s="328"/>
      <c r="AX706" s="328"/>
      <c r="AY706" s="328"/>
      <c r="AZ706" s="328"/>
      <c r="BA706" s="328"/>
      <c r="BB706" s="328"/>
      <c r="BC706" s="328"/>
      <c r="BD706" s="328"/>
      <c r="BE706" s="328"/>
      <c r="BF706" s="328"/>
      <c r="BG706" s="328"/>
      <c r="BH706" s="328"/>
      <c r="BI706" s="328"/>
      <c r="BJ706" s="328"/>
      <c r="BK706" s="328"/>
      <c r="BL706" s="328"/>
      <c r="BM706" s="328"/>
      <c r="BN706" s="328"/>
      <c r="BO706" s="328"/>
      <c r="BP706" s="328"/>
      <c r="BQ706" s="328"/>
      <c r="BR706" s="328"/>
      <c r="BS706" s="328"/>
      <c r="BT706" s="328"/>
      <c r="BU706" s="328"/>
      <c r="BV706" s="328"/>
      <c r="BW706" s="328"/>
      <c r="BX706" s="328"/>
      <c r="BY706" s="328"/>
      <c r="BZ706" s="328"/>
      <c r="CA706" s="328"/>
      <c r="CB706" s="328"/>
      <c r="CC706" s="328"/>
      <c r="CD706" s="328"/>
      <c r="CE706" s="328"/>
      <c r="CF706" s="328"/>
      <c r="CG706" s="328"/>
      <c r="CH706" s="328"/>
      <c r="CI706" s="328"/>
      <c r="CJ706" s="328"/>
      <c r="CK706" s="328"/>
      <c r="CL706" s="328"/>
      <c r="CM706" s="165"/>
      <c r="CN706" s="165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</row>
    <row r="707" spans="1:115" s="2" customFormat="1" ht="10.5" hidden="1" customHeight="1" x14ac:dyDescent="0.2">
      <c r="A707" s="1532"/>
      <c r="B707" s="1535"/>
      <c r="C707" s="1472"/>
      <c r="D707" s="134" t="s">
        <v>116</v>
      </c>
      <c r="E707" s="596"/>
      <c r="F707" s="45"/>
      <c r="G707" s="45"/>
      <c r="H707" s="580"/>
      <c r="I707" s="45"/>
      <c r="J707" s="45"/>
      <c r="K707" s="45"/>
      <c r="L707" s="45"/>
      <c r="M707" s="45"/>
      <c r="N707" s="580"/>
      <c r="O707" s="45"/>
      <c r="P707" s="45"/>
      <c r="Q707" s="45"/>
      <c r="R707" s="45"/>
      <c r="S707" s="45"/>
      <c r="T707" s="45"/>
      <c r="U707" s="45"/>
      <c r="V707" s="580"/>
      <c r="W707" s="45"/>
      <c r="X707" s="45"/>
      <c r="Y707" s="580"/>
      <c r="Z707" s="45"/>
      <c r="AA707" s="45"/>
      <c r="AB707" s="45"/>
      <c r="AC707" s="328"/>
      <c r="AD707" s="328"/>
      <c r="AE707" s="328"/>
      <c r="AF707" s="328"/>
      <c r="AG707" s="328"/>
      <c r="AH707" s="328"/>
      <c r="AI707" s="328"/>
      <c r="AJ707" s="328"/>
      <c r="AK707" s="328"/>
      <c r="AL707" s="328"/>
      <c r="AM707" s="328"/>
      <c r="AN707" s="328"/>
      <c r="AO707" s="328"/>
      <c r="AP707" s="328"/>
      <c r="AQ707" s="328"/>
      <c r="AR707" s="328"/>
      <c r="AS707" s="328"/>
      <c r="AT707" s="328"/>
      <c r="AU707" s="328"/>
      <c r="AV707" s="328"/>
      <c r="AW707" s="328"/>
      <c r="AX707" s="328"/>
      <c r="AY707" s="328"/>
      <c r="AZ707" s="328"/>
      <c r="BA707" s="328"/>
      <c r="BB707" s="328"/>
      <c r="BC707" s="328"/>
      <c r="BD707" s="328"/>
      <c r="BE707" s="328"/>
      <c r="BF707" s="328"/>
      <c r="BG707" s="328"/>
      <c r="BH707" s="328"/>
      <c r="BI707" s="328"/>
      <c r="BJ707" s="328"/>
      <c r="BK707" s="328"/>
      <c r="BL707" s="328"/>
      <c r="BM707" s="328"/>
      <c r="BN707" s="328"/>
      <c r="BO707" s="328"/>
      <c r="BP707" s="328"/>
      <c r="BQ707" s="328"/>
      <c r="BR707" s="328"/>
      <c r="BS707" s="328"/>
      <c r="BT707" s="328"/>
      <c r="BU707" s="328"/>
      <c r="BV707" s="328"/>
      <c r="BW707" s="328"/>
      <c r="BX707" s="328"/>
      <c r="BY707" s="328"/>
      <c r="BZ707" s="328"/>
      <c r="CA707" s="328"/>
      <c r="CB707" s="328"/>
      <c r="CC707" s="328"/>
      <c r="CD707" s="328"/>
      <c r="CE707" s="328"/>
      <c r="CF707" s="328"/>
      <c r="CG707" s="328"/>
      <c r="CH707" s="328"/>
      <c r="CI707" s="328"/>
      <c r="CJ707" s="328"/>
      <c r="CK707" s="328"/>
      <c r="CL707" s="328"/>
      <c r="CM707" s="165"/>
      <c r="CN707" s="165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</row>
    <row r="708" spans="1:115" s="2" customFormat="1" ht="10.5" hidden="1" customHeight="1" x14ac:dyDescent="0.2">
      <c r="A708" s="1532"/>
      <c r="B708" s="1535"/>
      <c r="C708" s="1472"/>
      <c r="D708" s="134" t="s">
        <v>117</v>
      </c>
      <c r="E708" s="627"/>
      <c r="F708" s="498"/>
      <c r="G708" s="498"/>
      <c r="H708" s="581"/>
      <c r="I708" s="498"/>
      <c r="J708" s="498"/>
      <c r="K708" s="498"/>
      <c r="L708" s="498"/>
      <c r="M708" s="498"/>
      <c r="N708" s="581"/>
      <c r="O708" s="498"/>
      <c r="P708" s="498"/>
      <c r="Q708" s="498"/>
      <c r="R708" s="498"/>
      <c r="S708" s="498"/>
      <c r="T708" s="498"/>
      <c r="U708" s="498"/>
      <c r="V708" s="581"/>
      <c r="W708" s="498"/>
      <c r="X708" s="498"/>
      <c r="Y708" s="581"/>
      <c r="Z708" s="498"/>
      <c r="AA708" s="498"/>
      <c r="AB708" s="498"/>
      <c r="AC708" s="328"/>
      <c r="AD708" s="328"/>
      <c r="AE708" s="328"/>
      <c r="AF708" s="328"/>
      <c r="AG708" s="328"/>
      <c r="AH708" s="328"/>
      <c r="AI708" s="328"/>
      <c r="AJ708" s="328"/>
      <c r="AK708" s="328"/>
      <c r="AL708" s="328"/>
      <c r="AM708" s="328"/>
      <c r="AN708" s="328"/>
      <c r="AO708" s="328"/>
      <c r="AP708" s="328"/>
      <c r="AQ708" s="328"/>
      <c r="AR708" s="328"/>
      <c r="AS708" s="328"/>
      <c r="AT708" s="328"/>
      <c r="AU708" s="328"/>
      <c r="AV708" s="328"/>
      <c r="AW708" s="328"/>
      <c r="AX708" s="328"/>
      <c r="AY708" s="328"/>
      <c r="AZ708" s="328"/>
      <c r="BA708" s="328"/>
      <c r="BB708" s="328"/>
      <c r="BC708" s="328"/>
      <c r="BD708" s="328"/>
      <c r="BE708" s="328"/>
      <c r="BF708" s="328"/>
      <c r="BG708" s="328"/>
      <c r="BH708" s="328"/>
      <c r="BI708" s="328"/>
      <c r="BJ708" s="328"/>
      <c r="BK708" s="328"/>
      <c r="BL708" s="328"/>
      <c r="BM708" s="328"/>
      <c r="BN708" s="328"/>
      <c r="BO708" s="328"/>
      <c r="BP708" s="328"/>
      <c r="BQ708" s="328"/>
      <c r="BR708" s="328"/>
      <c r="BS708" s="328"/>
      <c r="BT708" s="328"/>
      <c r="BU708" s="328"/>
      <c r="BV708" s="328"/>
      <c r="BW708" s="328"/>
      <c r="BX708" s="328"/>
      <c r="BY708" s="328"/>
      <c r="BZ708" s="328"/>
      <c r="CA708" s="328"/>
      <c r="CB708" s="328"/>
      <c r="CC708" s="328"/>
      <c r="CD708" s="328"/>
      <c r="CE708" s="328"/>
      <c r="CF708" s="328"/>
      <c r="CG708" s="328"/>
      <c r="CH708" s="328"/>
      <c r="CI708" s="328"/>
      <c r="CJ708" s="328"/>
      <c r="CK708" s="328"/>
      <c r="CL708" s="328"/>
      <c r="CM708" s="165"/>
      <c r="CN708" s="165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</row>
    <row r="709" spans="1:115" s="2" customFormat="1" ht="10.5" hidden="1" customHeight="1" thickBot="1" x14ac:dyDescent="0.25">
      <c r="A709" s="1533"/>
      <c r="B709" s="1536"/>
      <c r="C709" s="1472"/>
      <c r="D709" s="134" t="s">
        <v>41</v>
      </c>
      <c r="E709" s="628"/>
      <c r="F709" s="95"/>
      <c r="G709" s="95"/>
      <c r="H709" s="585"/>
      <c r="I709" s="95"/>
      <c r="J709" s="95"/>
      <c r="K709" s="95"/>
      <c r="L709" s="95"/>
      <c r="M709" s="95"/>
      <c r="N709" s="585"/>
      <c r="O709" s="95"/>
      <c r="P709" s="95"/>
      <c r="Q709" s="95"/>
      <c r="R709" s="95"/>
      <c r="S709" s="95"/>
      <c r="T709" s="95"/>
      <c r="U709" s="95"/>
      <c r="V709" s="585"/>
      <c r="W709" s="95"/>
      <c r="X709" s="95"/>
      <c r="Y709" s="585"/>
      <c r="Z709" s="95"/>
      <c r="AA709" s="95"/>
      <c r="AB709" s="95"/>
      <c r="AC709" s="328"/>
      <c r="AD709" s="328"/>
      <c r="AE709" s="328"/>
      <c r="AF709" s="328"/>
      <c r="AG709" s="328"/>
      <c r="AH709" s="328"/>
      <c r="AI709" s="328"/>
      <c r="AJ709" s="328"/>
      <c r="AK709" s="328"/>
      <c r="AL709" s="328"/>
      <c r="AM709" s="328"/>
      <c r="AN709" s="328"/>
      <c r="AO709" s="328"/>
      <c r="AP709" s="328"/>
      <c r="AQ709" s="328"/>
      <c r="AR709" s="328"/>
      <c r="AS709" s="328"/>
      <c r="AT709" s="328"/>
      <c r="AU709" s="328"/>
      <c r="AV709" s="328"/>
      <c r="AW709" s="328"/>
      <c r="AX709" s="328"/>
      <c r="AY709" s="328"/>
      <c r="AZ709" s="328"/>
      <c r="BA709" s="328"/>
      <c r="BB709" s="328"/>
      <c r="BC709" s="328"/>
      <c r="BD709" s="328"/>
      <c r="BE709" s="328"/>
      <c r="BF709" s="328"/>
      <c r="BG709" s="328"/>
      <c r="BH709" s="328"/>
      <c r="BI709" s="328"/>
      <c r="BJ709" s="328"/>
      <c r="BK709" s="328"/>
      <c r="BL709" s="328"/>
      <c r="BM709" s="328"/>
      <c r="BN709" s="328"/>
      <c r="BO709" s="328"/>
      <c r="BP709" s="328"/>
      <c r="BQ709" s="328"/>
      <c r="BR709" s="328"/>
      <c r="BS709" s="328"/>
      <c r="BT709" s="328"/>
      <c r="BU709" s="328"/>
      <c r="BV709" s="328"/>
      <c r="BW709" s="328"/>
      <c r="BX709" s="328"/>
      <c r="BY709" s="328"/>
      <c r="BZ709" s="328"/>
      <c r="CA709" s="328"/>
      <c r="CB709" s="328"/>
      <c r="CC709" s="328"/>
      <c r="CD709" s="328"/>
      <c r="CE709" s="328"/>
      <c r="CF709" s="328"/>
      <c r="CG709" s="328"/>
      <c r="CH709" s="328"/>
      <c r="CI709" s="328"/>
      <c r="CJ709" s="328"/>
      <c r="CK709" s="328"/>
      <c r="CL709" s="328"/>
      <c r="CM709" s="165"/>
      <c r="CN709" s="165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</row>
    <row r="710" spans="1:115" s="2" customFormat="1" ht="10.5" hidden="1" customHeight="1" x14ac:dyDescent="0.2">
      <c r="A710" s="1531" t="s">
        <v>12</v>
      </c>
      <c r="B710" s="1534" t="s">
        <v>269</v>
      </c>
      <c r="C710" s="1472"/>
      <c r="D710" s="134"/>
      <c r="E710" s="622" t="s">
        <v>122</v>
      </c>
      <c r="F710" s="81"/>
      <c r="G710" s="81"/>
      <c r="H710" s="583"/>
      <c r="I710" s="81"/>
      <c r="J710" s="81"/>
      <c r="K710" s="81"/>
      <c r="L710" s="81"/>
      <c r="M710" s="81"/>
      <c r="N710" s="583"/>
      <c r="O710" s="81"/>
      <c r="P710" s="81"/>
      <c r="Q710" s="81"/>
      <c r="R710" s="81"/>
      <c r="S710" s="81"/>
      <c r="T710" s="81"/>
      <c r="U710" s="81"/>
      <c r="V710" s="583"/>
      <c r="W710" s="81"/>
      <c r="X710" s="81"/>
      <c r="Y710" s="583"/>
      <c r="Z710" s="81"/>
      <c r="AA710" s="81"/>
      <c r="AB710" s="81"/>
      <c r="AC710" s="328"/>
      <c r="AD710" s="328"/>
      <c r="AE710" s="328"/>
      <c r="AF710" s="328"/>
      <c r="AG710" s="328"/>
      <c r="AH710" s="328"/>
      <c r="AI710" s="328"/>
      <c r="AJ710" s="328"/>
      <c r="AK710" s="328"/>
      <c r="AL710" s="328"/>
      <c r="AM710" s="328"/>
      <c r="AN710" s="328"/>
      <c r="AO710" s="328"/>
      <c r="AP710" s="328"/>
      <c r="AQ710" s="328"/>
      <c r="AR710" s="328"/>
      <c r="AS710" s="328"/>
      <c r="AT710" s="328"/>
      <c r="AU710" s="328"/>
      <c r="AV710" s="328"/>
      <c r="AW710" s="328"/>
      <c r="AX710" s="328"/>
      <c r="AY710" s="328"/>
      <c r="AZ710" s="328"/>
      <c r="BA710" s="328"/>
      <c r="BB710" s="328"/>
      <c r="BC710" s="328"/>
      <c r="BD710" s="328"/>
      <c r="BE710" s="328"/>
      <c r="BF710" s="328"/>
      <c r="BG710" s="328"/>
      <c r="BH710" s="328"/>
      <c r="BI710" s="328"/>
      <c r="BJ710" s="328"/>
      <c r="BK710" s="328"/>
      <c r="BL710" s="328"/>
      <c r="BM710" s="328"/>
      <c r="BN710" s="328"/>
      <c r="BO710" s="328"/>
      <c r="BP710" s="328"/>
      <c r="BQ710" s="328"/>
      <c r="BR710" s="328"/>
      <c r="BS710" s="328"/>
      <c r="BT710" s="328"/>
      <c r="BU710" s="328"/>
      <c r="BV710" s="328"/>
      <c r="BW710" s="328"/>
      <c r="BX710" s="328"/>
      <c r="BY710" s="328"/>
      <c r="BZ710" s="328"/>
      <c r="CA710" s="328"/>
      <c r="CB710" s="328"/>
      <c r="CC710" s="328"/>
      <c r="CD710" s="328"/>
      <c r="CE710" s="328"/>
      <c r="CF710" s="328"/>
      <c r="CG710" s="328"/>
      <c r="CH710" s="328"/>
      <c r="CI710" s="328"/>
      <c r="CJ710" s="328"/>
      <c r="CK710" s="328"/>
      <c r="CL710" s="328"/>
      <c r="CM710" s="165"/>
      <c r="CN710" s="165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</row>
    <row r="711" spans="1:115" s="2" customFormat="1" ht="10.5" hidden="1" customHeight="1" x14ac:dyDescent="0.2">
      <c r="A711" s="1532"/>
      <c r="B711" s="1535"/>
      <c r="C711" s="1472"/>
      <c r="D711" s="134" t="s">
        <v>33</v>
      </c>
      <c r="E711" s="623"/>
      <c r="F711" s="497"/>
      <c r="G711" s="497"/>
      <c r="H711" s="579"/>
      <c r="I711" s="497"/>
      <c r="J711" s="497"/>
      <c r="K711" s="497"/>
      <c r="L711" s="497"/>
      <c r="M711" s="497"/>
      <c r="N711" s="579"/>
      <c r="O711" s="497"/>
      <c r="P711" s="497"/>
      <c r="Q711" s="497"/>
      <c r="R711" s="497"/>
      <c r="S711" s="497"/>
      <c r="T711" s="497"/>
      <c r="U711" s="497"/>
      <c r="V711" s="579"/>
      <c r="W711" s="497"/>
      <c r="X711" s="497"/>
      <c r="Y711" s="579"/>
      <c r="Z711" s="497"/>
      <c r="AA711" s="497"/>
      <c r="AB711" s="497"/>
      <c r="AC711" s="328"/>
      <c r="AD711" s="328"/>
      <c r="AE711" s="328"/>
      <c r="AF711" s="328"/>
      <c r="AG711" s="328"/>
      <c r="AH711" s="328"/>
      <c r="AI711" s="328"/>
      <c r="AJ711" s="328"/>
      <c r="AK711" s="328"/>
      <c r="AL711" s="328"/>
      <c r="AM711" s="328"/>
      <c r="AN711" s="328"/>
      <c r="AO711" s="328"/>
      <c r="AP711" s="328"/>
      <c r="AQ711" s="328"/>
      <c r="AR711" s="328"/>
      <c r="AS711" s="328"/>
      <c r="AT711" s="328"/>
      <c r="AU711" s="328"/>
      <c r="AV711" s="328"/>
      <c r="AW711" s="328"/>
      <c r="AX711" s="328"/>
      <c r="AY711" s="328"/>
      <c r="AZ711" s="328"/>
      <c r="BA711" s="328"/>
      <c r="BB711" s="328"/>
      <c r="BC711" s="328"/>
      <c r="BD711" s="328"/>
      <c r="BE711" s="328"/>
      <c r="BF711" s="328"/>
      <c r="BG711" s="328"/>
      <c r="BH711" s="328"/>
      <c r="BI711" s="328"/>
      <c r="BJ711" s="328"/>
      <c r="BK711" s="328"/>
      <c r="BL711" s="328"/>
      <c r="BM711" s="328"/>
      <c r="BN711" s="328"/>
      <c r="BO711" s="328"/>
      <c r="BP711" s="328"/>
      <c r="BQ711" s="328"/>
      <c r="BR711" s="328"/>
      <c r="BS711" s="328"/>
      <c r="BT711" s="328"/>
      <c r="BU711" s="328"/>
      <c r="BV711" s="328"/>
      <c r="BW711" s="328"/>
      <c r="BX711" s="328"/>
      <c r="BY711" s="328"/>
      <c r="BZ711" s="328"/>
      <c r="CA711" s="328"/>
      <c r="CB711" s="328"/>
      <c r="CC711" s="328"/>
      <c r="CD711" s="328"/>
      <c r="CE711" s="328"/>
      <c r="CF711" s="328"/>
      <c r="CG711" s="328"/>
      <c r="CH711" s="328"/>
      <c r="CI711" s="328"/>
      <c r="CJ711" s="328"/>
      <c r="CK711" s="328"/>
      <c r="CL711" s="328"/>
      <c r="CM711" s="165"/>
      <c r="CN711" s="165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</row>
    <row r="712" spans="1:115" s="2" customFormat="1" ht="10.5" hidden="1" customHeight="1" x14ac:dyDescent="0.2">
      <c r="A712" s="1532"/>
      <c r="B712" s="1535"/>
      <c r="C712" s="1472"/>
      <c r="D712" s="134" t="s">
        <v>116</v>
      </c>
      <c r="E712" s="623"/>
      <c r="F712" s="497"/>
      <c r="G712" s="497"/>
      <c r="H712" s="579"/>
      <c r="I712" s="497"/>
      <c r="J712" s="497"/>
      <c r="K712" s="497"/>
      <c r="L712" s="497"/>
      <c r="M712" s="497"/>
      <c r="N712" s="579"/>
      <c r="O712" s="497"/>
      <c r="P712" s="497"/>
      <c r="Q712" s="497"/>
      <c r="R712" s="497"/>
      <c r="S712" s="497"/>
      <c r="T712" s="497"/>
      <c r="U712" s="497"/>
      <c r="V712" s="579"/>
      <c r="W712" s="497"/>
      <c r="X712" s="497"/>
      <c r="Y712" s="579"/>
      <c r="Z712" s="497"/>
      <c r="AA712" s="497"/>
      <c r="AB712" s="497"/>
      <c r="AC712" s="328"/>
      <c r="AD712" s="328"/>
      <c r="AE712" s="328"/>
      <c r="AF712" s="328"/>
      <c r="AG712" s="328"/>
      <c r="AH712" s="328"/>
      <c r="AI712" s="328"/>
      <c r="AJ712" s="328"/>
      <c r="AK712" s="328"/>
      <c r="AL712" s="328"/>
      <c r="AM712" s="328"/>
      <c r="AN712" s="328"/>
      <c r="AO712" s="328"/>
      <c r="AP712" s="328"/>
      <c r="AQ712" s="328"/>
      <c r="AR712" s="328"/>
      <c r="AS712" s="328"/>
      <c r="AT712" s="328"/>
      <c r="AU712" s="328"/>
      <c r="AV712" s="328"/>
      <c r="AW712" s="328"/>
      <c r="AX712" s="328"/>
      <c r="AY712" s="328"/>
      <c r="AZ712" s="328"/>
      <c r="BA712" s="328"/>
      <c r="BB712" s="328"/>
      <c r="BC712" s="328"/>
      <c r="BD712" s="328"/>
      <c r="BE712" s="328"/>
      <c r="BF712" s="328"/>
      <c r="BG712" s="328"/>
      <c r="BH712" s="328"/>
      <c r="BI712" s="328"/>
      <c r="BJ712" s="328"/>
      <c r="BK712" s="328"/>
      <c r="BL712" s="328"/>
      <c r="BM712" s="328"/>
      <c r="BN712" s="328"/>
      <c r="BO712" s="328"/>
      <c r="BP712" s="328"/>
      <c r="BQ712" s="328"/>
      <c r="BR712" s="328"/>
      <c r="BS712" s="328"/>
      <c r="BT712" s="328"/>
      <c r="BU712" s="328"/>
      <c r="BV712" s="328"/>
      <c r="BW712" s="328"/>
      <c r="BX712" s="328"/>
      <c r="BY712" s="328"/>
      <c r="BZ712" s="328"/>
      <c r="CA712" s="328"/>
      <c r="CB712" s="328"/>
      <c r="CC712" s="328"/>
      <c r="CD712" s="328"/>
      <c r="CE712" s="328"/>
      <c r="CF712" s="328"/>
      <c r="CG712" s="328"/>
      <c r="CH712" s="328"/>
      <c r="CI712" s="328"/>
      <c r="CJ712" s="328"/>
      <c r="CK712" s="328"/>
      <c r="CL712" s="328"/>
      <c r="CM712" s="165"/>
      <c r="CN712" s="165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</row>
    <row r="713" spans="1:115" s="2" customFormat="1" ht="10.5" hidden="1" customHeight="1" x14ac:dyDescent="0.2">
      <c r="A713" s="1532"/>
      <c r="B713" s="1535"/>
      <c r="C713" s="1472"/>
      <c r="D713" s="134" t="s">
        <v>117</v>
      </c>
      <c r="E713" s="45"/>
      <c r="F713" s="45"/>
      <c r="G713" s="45"/>
      <c r="H713" s="580"/>
      <c r="I713" s="45"/>
      <c r="J713" s="45"/>
      <c r="K713" s="45"/>
      <c r="L713" s="45"/>
      <c r="M713" s="45"/>
      <c r="N713" s="580"/>
      <c r="O713" s="45"/>
      <c r="P713" s="45"/>
      <c r="Q713" s="45"/>
      <c r="R713" s="45"/>
      <c r="S713" s="45"/>
      <c r="T713" s="45"/>
      <c r="U713" s="45"/>
      <c r="V713" s="580"/>
      <c r="W713" s="45"/>
      <c r="X713" s="45"/>
      <c r="Y713" s="580"/>
      <c r="Z713" s="45"/>
      <c r="AA713" s="45"/>
      <c r="AB713" s="629"/>
      <c r="AC713" s="328"/>
      <c r="AD713" s="328"/>
      <c r="AE713" s="328"/>
      <c r="AF713" s="328"/>
      <c r="AG713" s="328"/>
      <c r="AH713" s="328"/>
      <c r="AI713" s="328"/>
      <c r="AJ713" s="328"/>
      <c r="AK713" s="328"/>
      <c r="AL713" s="328"/>
      <c r="AM713" s="328"/>
      <c r="AN713" s="328"/>
      <c r="AO713" s="328"/>
      <c r="AP713" s="328"/>
      <c r="AQ713" s="328"/>
      <c r="AR713" s="328"/>
      <c r="AS713" s="328"/>
      <c r="AT713" s="328"/>
      <c r="AU713" s="328"/>
      <c r="AV713" s="328"/>
      <c r="AW713" s="328"/>
      <c r="AX713" s="328"/>
      <c r="AY713" s="328"/>
      <c r="AZ713" s="328"/>
      <c r="BA713" s="328"/>
      <c r="BB713" s="328"/>
      <c r="BC713" s="328"/>
      <c r="BD713" s="328"/>
      <c r="BE713" s="328"/>
      <c r="BF713" s="328"/>
      <c r="BG713" s="328"/>
      <c r="BH713" s="328"/>
      <c r="BI713" s="328"/>
      <c r="BJ713" s="328"/>
      <c r="BK713" s="328"/>
      <c r="BL713" s="328"/>
      <c r="BM713" s="328"/>
      <c r="BN713" s="328"/>
      <c r="BO713" s="328"/>
      <c r="BP713" s="328"/>
      <c r="BQ713" s="328"/>
      <c r="BR713" s="328"/>
      <c r="BS713" s="328"/>
      <c r="BT713" s="328"/>
      <c r="BU713" s="328"/>
      <c r="BV713" s="328"/>
      <c r="BW713" s="328"/>
      <c r="BX713" s="328"/>
      <c r="BY713" s="328"/>
      <c r="BZ713" s="328"/>
      <c r="CA713" s="328"/>
      <c r="CB713" s="328"/>
      <c r="CC713" s="328"/>
      <c r="CD713" s="328"/>
      <c r="CE713" s="328"/>
      <c r="CF713" s="328"/>
      <c r="CG713" s="328"/>
      <c r="CH713" s="328"/>
      <c r="CI713" s="328"/>
      <c r="CJ713" s="328"/>
      <c r="CK713" s="328"/>
      <c r="CL713" s="328"/>
      <c r="CM713" s="165"/>
      <c r="CN713" s="165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</row>
    <row r="714" spans="1:115" s="2" customFormat="1" ht="10.5" hidden="1" customHeight="1" thickBot="1" x14ac:dyDescent="0.25">
      <c r="A714" s="1533"/>
      <c r="B714" s="1536"/>
      <c r="C714" s="1472"/>
      <c r="D714" s="134" t="s">
        <v>41</v>
      </c>
      <c r="E714" s="630"/>
      <c r="F714" s="629"/>
      <c r="G714" s="629"/>
      <c r="H714" s="631"/>
      <c r="I714" s="629"/>
      <c r="J714" s="629"/>
      <c r="K714" s="629"/>
      <c r="L714" s="629"/>
      <c r="M714" s="629"/>
      <c r="N714" s="631"/>
      <c r="O714" s="629"/>
      <c r="P714" s="629"/>
      <c r="Q714" s="629"/>
      <c r="R714" s="629"/>
      <c r="S714" s="629"/>
      <c r="T714" s="629"/>
      <c r="U714" s="629"/>
      <c r="V714" s="631"/>
      <c r="W714" s="629"/>
      <c r="X714" s="629"/>
      <c r="Y714" s="631"/>
      <c r="Z714" s="629"/>
      <c r="AA714" s="629"/>
      <c r="AB714" s="629"/>
      <c r="AC714" s="328"/>
      <c r="AD714" s="328"/>
      <c r="AE714" s="328"/>
      <c r="AF714" s="328"/>
      <c r="AG714" s="328"/>
      <c r="AH714" s="328"/>
      <c r="AI714" s="328"/>
      <c r="AJ714" s="328"/>
      <c r="AK714" s="328"/>
      <c r="AL714" s="328"/>
      <c r="AM714" s="328"/>
      <c r="AN714" s="328"/>
      <c r="AO714" s="328"/>
      <c r="AP714" s="328"/>
      <c r="AQ714" s="328"/>
      <c r="AR714" s="328"/>
      <c r="AS714" s="328"/>
      <c r="AT714" s="328"/>
      <c r="AU714" s="328"/>
      <c r="AV714" s="328"/>
      <c r="AW714" s="328"/>
      <c r="AX714" s="328"/>
      <c r="AY714" s="328"/>
      <c r="AZ714" s="328"/>
      <c r="BA714" s="328"/>
      <c r="BB714" s="328"/>
      <c r="BC714" s="328"/>
      <c r="BD714" s="328"/>
      <c r="BE714" s="328"/>
      <c r="BF714" s="328"/>
      <c r="BG714" s="328"/>
      <c r="BH714" s="328"/>
      <c r="BI714" s="328"/>
      <c r="BJ714" s="328"/>
      <c r="BK714" s="328"/>
      <c r="BL714" s="328"/>
      <c r="BM714" s="328"/>
      <c r="BN714" s="328"/>
      <c r="BO714" s="328"/>
      <c r="BP714" s="328"/>
      <c r="BQ714" s="328"/>
      <c r="BR714" s="328"/>
      <c r="BS714" s="328"/>
      <c r="BT714" s="328"/>
      <c r="BU714" s="328"/>
      <c r="BV714" s="328"/>
      <c r="BW714" s="328"/>
      <c r="BX714" s="328"/>
      <c r="BY714" s="328"/>
      <c r="BZ714" s="328"/>
      <c r="CA714" s="328"/>
      <c r="CB714" s="328"/>
      <c r="CC714" s="328"/>
      <c r="CD714" s="328"/>
      <c r="CE714" s="328"/>
      <c r="CF714" s="328"/>
      <c r="CG714" s="328"/>
      <c r="CH714" s="328"/>
      <c r="CI714" s="328"/>
      <c r="CJ714" s="328"/>
      <c r="CK714" s="328"/>
      <c r="CL714" s="328"/>
      <c r="CM714" s="165"/>
      <c r="CN714" s="165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</row>
    <row r="715" spans="1:115" s="2" customFormat="1" ht="10.5" hidden="1" customHeight="1" x14ac:dyDescent="0.2">
      <c r="A715" s="1467"/>
      <c r="B715" s="1482" t="s">
        <v>48</v>
      </c>
      <c r="C715" s="1472"/>
      <c r="D715" s="134" t="s">
        <v>36</v>
      </c>
      <c r="E715" s="622"/>
      <c r="F715" s="81"/>
      <c r="G715" s="81"/>
      <c r="H715" s="583"/>
      <c r="I715" s="81"/>
      <c r="J715" s="81"/>
      <c r="K715" s="81"/>
      <c r="L715" s="81"/>
      <c r="M715" s="81"/>
      <c r="N715" s="583"/>
      <c r="O715" s="81"/>
      <c r="P715" s="81"/>
      <c r="Q715" s="81"/>
      <c r="R715" s="81"/>
      <c r="S715" s="81"/>
      <c r="T715" s="81"/>
      <c r="U715" s="81"/>
      <c r="V715" s="583"/>
      <c r="W715" s="81"/>
      <c r="X715" s="81"/>
      <c r="Y715" s="583"/>
      <c r="Z715" s="81"/>
      <c r="AA715" s="81"/>
      <c r="AB715" s="81"/>
      <c r="AC715" s="328"/>
      <c r="AD715" s="328"/>
      <c r="AE715" s="328"/>
      <c r="AF715" s="328"/>
      <c r="AG715" s="328"/>
      <c r="AH715" s="328"/>
      <c r="AI715" s="328"/>
      <c r="AJ715" s="328"/>
      <c r="AK715" s="328"/>
      <c r="AL715" s="328"/>
      <c r="AM715" s="328"/>
      <c r="AN715" s="328"/>
      <c r="AO715" s="328"/>
      <c r="AP715" s="328"/>
      <c r="AQ715" s="328"/>
      <c r="AR715" s="328"/>
      <c r="AS715" s="328"/>
      <c r="AT715" s="328"/>
      <c r="AU715" s="328"/>
      <c r="AV715" s="328"/>
      <c r="AW715" s="328"/>
      <c r="AX715" s="328"/>
      <c r="AY715" s="328"/>
      <c r="AZ715" s="328"/>
      <c r="BA715" s="328"/>
      <c r="BB715" s="328"/>
      <c r="BC715" s="328"/>
      <c r="BD715" s="328"/>
      <c r="BE715" s="328"/>
      <c r="BF715" s="328"/>
      <c r="BG715" s="328"/>
      <c r="BH715" s="328"/>
      <c r="BI715" s="328"/>
      <c r="BJ715" s="328"/>
      <c r="BK715" s="328"/>
      <c r="BL715" s="328"/>
      <c r="BM715" s="328"/>
      <c r="BN715" s="328"/>
      <c r="BO715" s="328"/>
      <c r="BP715" s="328"/>
      <c r="BQ715" s="328"/>
      <c r="BR715" s="328"/>
      <c r="BS715" s="328"/>
      <c r="BT715" s="328"/>
      <c r="BU715" s="328"/>
      <c r="BV715" s="328"/>
      <c r="BW715" s="328"/>
      <c r="BX715" s="328"/>
      <c r="BY715" s="328"/>
      <c r="BZ715" s="328"/>
      <c r="CA715" s="328"/>
      <c r="CB715" s="328"/>
      <c r="CC715" s="328"/>
      <c r="CD715" s="328"/>
      <c r="CE715" s="328"/>
      <c r="CF715" s="328"/>
      <c r="CG715" s="328"/>
      <c r="CH715" s="328"/>
      <c r="CI715" s="328"/>
      <c r="CJ715" s="328"/>
      <c r="CK715" s="328"/>
      <c r="CL715" s="328"/>
      <c r="CM715" s="165"/>
      <c r="CN715" s="165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</row>
    <row r="716" spans="1:115" s="2" customFormat="1" ht="10.5" hidden="1" customHeight="1" thickBot="1" x14ac:dyDescent="0.25">
      <c r="A716" s="1468"/>
      <c r="B716" s="1481" t="s">
        <v>49</v>
      </c>
      <c r="C716" s="1472"/>
      <c r="D716" s="134" t="s">
        <v>36</v>
      </c>
      <c r="E716" s="628"/>
      <c r="F716" s="95"/>
      <c r="G716" s="95"/>
      <c r="H716" s="585"/>
      <c r="I716" s="95"/>
      <c r="J716" s="95"/>
      <c r="K716" s="95"/>
      <c r="L716" s="95"/>
      <c r="M716" s="95"/>
      <c r="N716" s="585"/>
      <c r="O716" s="95"/>
      <c r="P716" s="95"/>
      <c r="Q716" s="95"/>
      <c r="R716" s="95"/>
      <c r="S716" s="95"/>
      <c r="T716" s="95"/>
      <c r="U716" s="95"/>
      <c r="V716" s="585"/>
      <c r="W716" s="95"/>
      <c r="X716" s="95"/>
      <c r="Y716" s="585"/>
      <c r="Z716" s="95"/>
      <c r="AA716" s="95"/>
      <c r="AB716" s="95"/>
      <c r="AC716" s="328"/>
      <c r="AD716" s="328"/>
      <c r="AE716" s="328"/>
      <c r="AF716" s="328"/>
      <c r="AG716" s="328"/>
      <c r="AH716" s="328"/>
      <c r="AI716" s="328"/>
      <c r="AJ716" s="328"/>
      <c r="AK716" s="328"/>
      <c r="AL716" s="328"/>
      <c r="AM716" s="328"/>
      <c r="AN716" s="328"/>
      <c r="AO716" s="328"/>
      <c r="AP716" s="328"/>
      <c r="AQ716" s="328"/>
      <c r="AR716" s="328"/>
      <c r="AS716" s="328"/>
      <c r="AT716" s="328"/>
      <c r="AU716" s="328"/>
      <c r="AV716" s="328"/>
      <c r="AW716" s="328"/>
      <c r="AX716" s="328"/>
      <c r="AY716" s="328"/>
      <c r="AZ716" s="328"/>
      <c r="BA716" s="328"/>
      <c r="BB716" s="328"/>
      <c r="BC716" s="328"/>
      <c r="BD716" s="328"/>
      <c r="BE716" s="328"/>
      <c r="BF716" s="328"/>
      <c r="BG716" s="328"/>
      <c r="BH716" s="328"/>
      <c r="BI716" s="328"/>
      <c r="BJ716" s="328"/>
      <c r="BK716" s="328"/>
      <c r="BL716" s="328"/>
      <c r="BM716" s="328"/>
      <c r="BN716" s="328"/>
      <c r="BO716" s="328"/>
      <c r="BP716" s="328"/>
      <c r="BQ716" s="328"/>
      <c r="BR716" s="328"/>
      <c r="BS716" s="328"/>
      <c r="BT716" s="328"/>
      <c r="BU716" s="328"/>
      <c r="BV716" s="328"/>
      <c r="BW716" s="328"/>
      <c r="BX716" s="328"/>
      <c r="BY716" s="328"/>
      <c r="BZ716" s="328"/>
      <c r="CA716" s="328"/>
      <c r="CB716" s="328"/>
      <c r="CC716" s="328"/>
      <c r="CD716" s="328"/>
      <c r="CE716" s="328"/>
      <c r="CF716" s="328"/>
      <c r="CG716" s="328"/>
      <c r="CH716" s="328"/>
      <c r="CI716" s="328"/>
      <c r="CJ716" s="328"/>
      <c r="CK716" s="328"/>
      <c r="CL716" s="328"/>
      <c r="CM716" s="165"/>
      <c r="CN716" s="165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</row>
    <row r="717" spans="1:115" s="1" customFormat="1" ht="10.5" hidden="1" customHeight="1" x14ac:dyDescent="0.2">
      <c r="A717" s="1543" t="s">
        <v>56</v>
      </c>
      <c r="B717" s="1544"/>
      <c r="C717" s="792"/>
      <c r="D717" s="134" t="s">
        <v>36</v>
      </c>
      <c r="E717" s="279"/>
      <c r="F717" s="233"/>
      <c r="G717" s="233"/>
      <c r="H717" s="579"/>
      <c r="I717" s="233"/>
      <c r="J717" s="233"/>
      <c r="K717" s="233"/>
      <c r="L717" s="233"/>
      <c r="M717" s="233"/>
      <c r="N717" s="579"/>
      <c r="O717" s="233"/>
      <c r="P717" s="233"/>
      <c r="Q717" s="233"/>
      <c r="R717" s="233"/>
      <c r="S717" s="233"/>
      <c r="T717" s="233"/>
      <c r="U717" s="233"/>
      <c r="V717" s="579"/>
      <c r="W717" s="233"/>
      <c r="X717" s="233"/>
      <c r="Y717" s="579"/>
      <c r="Z717" s="233"/>
      <c r="AA717" s="233"/>
      <c r="AB717" s="233"/>
      <c r="AC717" s="328"/>
      <c r="AD717" s="328"/>
      <c r="AE717" s="328"/>
      <c r="AF717" s="328"/>
      <c r="AG717" s="328"/>
      <c r="AH717" s="328"/>
      <c r="AI717" s="328"/>
      <c r="AJ717" s="328"/>
      <c r="AK717" s="328"/>
      <c r="AL717" s="328"/>
      <c r="AM717" s="328"/>
      <c r="AN717" s="328"/>
      <c r="AO717" s="328"/>
      <c r="AP717" s="328"/>
      <c r="AQ717" s="328"/>
      <c r="AR717" s="328"/>
      <c r="AS717" s="328"/>
      <c r="AT717" s="328"/>
      <c r="AU717" s="328"/>
      <c r="AV717" s="328"/>
      <c r="AW717" s="328"/>
      <c r="AX717" s="328"/>
      <c r="AY717" s="328"/>
      <c r="AZ717" s="328"/>
      <c r="BA717" s="328"/>
      <c r="BB717" s="328"/>
      <c r="BC717" s="328"/>
      <c r="BD717" s="328"/>
      <c r="BE717" s="328"/>
      <c r="BF717" s="328"/>
      <c r="BG717" s="328"/>
      <c r="BH717" s="328"/>
      <c r="BI717" s="328"/>
      <c r="BJ717" s="328"/>
      <c r="BK717" s="328"/>
      <c r="BL717" s="328"/>
      <c r="BM717" s="328"/>
      <c r="BN717" s="328"/>
      <c r="BO717" s="328"/>
      <c r="BP717" s="328"/>
      <c r="BQ717" s="328"/>
      <c r="BR717" s="328"/>
      <c r="BS717" s="328"/>
      <c r="BT717" s="328"/>
      <c r="BU717" s="328"/>
      <c r="BV717" s="328"/>
      <c r="BW717" s="328"/>
      <c r="BX717" s="328"/>
      <c r="BY717" s="328"/>
      <c r="BZ717" s="328"/>
      <c r="CA717" s="328"/>
      <c r="CB717" s="328"/>
      <c r="CC717" s="328"/>
      <c r="CD717" s="328"/>
      <c r="CE717" s="328"/>
      <c r="CF717" s="328"/>
      <c r="CG717" s="328"/>
      <c r="CH717" s="328"/>
      <c r="CI717" s="328"/>
      <c r="CJ717" s="328"/>
      <c r="CK717" s="328"/>
      <c r="CL717" s="328"/>
      <c r="CM717" s="165"/>
      <c r="CN717" s="165"/>
    </row>
    <row r="718" spans="1:115" s="1" customFormat="1" ht="10.5" hidden="1" customHeight="1" thickBot="1" x14ac:dyDescent="0.25">
      <c r="A718" s="1545"/>
      <c r="B718" s="1546"/>
      <c r="C718" s="792"/>
      <c r="D718" s="134" t="s">
        <v>37</v>
      </c>
      <c r="E718" s="584"/>
      <c r="F718" s="96"/>
      <c r="G718" s="96"/>
      <c r="H718" s="585"/>
      <c r="I718" s="96"/>
      <c r="J718" s="96"/>
      <c r="K718" s="96"/>
      <c r="L718" s="96"/>
      <c r="M718" s="96"/>
      <c r="N718" s="585"/>
      <c r="O718" s="96"/>
      <c r="P718" s="96"/>
      <c r="Q718" s="96"/>
      <c r="R718" s="96"/>
      <c r="S718" s="96"/>
      <c r="T718" s="96"/>
      <c r="U718" s="96"/>
      <c r="V718" s="585"/>
      <c r="W718" s="96"/>
      <c r="X718" s="96"/>
      <c r="Y718" s="585"/>
      <c r="Z718" s="96"/>
      <c r="AA718" s="96"/>
      <c r="AB718" s="96"/>
      <c r="AC718" s="328"/>
      <c r="AD718" s="328"/>
      <c r="AE718" s="328"/>
      <c r="AF718" s="328"/>
      <c r="AG718" s="328"/>
      <c r="AH718" s="328"/>
      <c r="AI718" s="328"/>
      <c r="AJ718" s="328"/>
      <c r="AK718" s="328"/>
      <c r="AL718" s="328"/>
      <c r="AM718" s="328"/>
      <c r="AN718" s="328"/>
      <c r="AO718" s="328"/>
      <c r="AP718" s="328"/>
      <c r="AQ718" s="328"/>
      <c r="AR718" s="328"/>
      <c r="AS718" s="328"/>
      <c r="AT718" s="328"/>
      <c r="AU718" s="328"/>
      <c r="AV718" s="328"/>
      <c r="AW718" s="328"/>
      <c r="AX718" s="328"/>
      <c r="AY718" s="328"/>
      <c r="AZ718" s="328"/>
      <c r="BA718" s="328"/>
      <c r="BB718" s="328"/>
      <c r="BC718" s="328"/>
      <c r="BD718" s="328"/>
      <c r="BE718" s="328"/>
      <c r="BF718" s="328"/>
      <c r="BG718" s="328"/>
      <c r="BH718" s="328"/>
      <c r="BI718" s="328"/>
      <c r="BJ718" s="328"/>
      <c r="BK718" s="328"/>
      <c r="BL718" s="328"/>
      <c r="BM718" s="328"/>
      <c r="BN718" s="328"/>
      <c r="BO718" s="328"/>
      <c r="BP718" s="328"/>
      <c r="BQ718" s="328"/>
      <c r="BR718" s="328"/>
      <c r="BS718" s="328"/>
      <c r="BT718" s="328"/>
      <c r="BU718" s="328"/>
      <c r="BV718" s="328"/>
      <c r="BW718" s="328"/>
      <c r="BX718" s="328"/>
      <c r="BY718" s="328"/>
      <c r="BZ718" s="328"/>
      <c r="CA718" s="328"/>
      <c r="CB718" s="328"/>
      <c r="CC718" s="328"/>
      <c r="CD718" s="328"/>
      <c r="CE718" s="328"/>
      <c r="CF718" s="328"/>
      <c r="CG718" s="328"/>
      <c r="CH718" s="328"/>
      <c r="CI718" s="328"/>
      <c r="CJ718" s="328"/>
      <c r="CK718" s="328"/>
      <c r="CL718" s="328"/>
      <c r="CM718" s="165"/>
      <c r="CN718" s="165"/>
    </row>
    <row r="719" spans="1:115" s="30" customFormat="1" ht="10.5" hidden="1" customHeight="1" thickBot="1" x14ac:dyDescent="0.25">
      <c r="A719" s="1551" t="s">
        <v>549</v>
      </c>
      <c r="B719" s="1552"/>
      <c r="C719" s="794"/>
      <c r="D719" s="588" t="s">
        <v>547</v>
      </c>
      <c r="E719" s="589">
        <f t="shared" ref="E719:AB719" si="377">(((E671+E678)-E717)/(E671+E678))*100</f>
        <v>100</v>
      </c>
      <c r="F719" s="57">
        <f t="shared" si="377"/>
        <v>100</v>
      </c>
      <c r="G719" s="57">
        <f t="shared" si="377"/>
        <v>100</v>
      </c>
      <c r="H719" s="590">
        <f t="shared" si="377"/>
        <v>100</v>
      </c>
      <c r="I719" s="57">
        <f t="shared" si="377"/>
        <v>100</v>
      </c>
      <c r="J719" s="57">
        <f t="shared" si="377"/>
        <v>100</v>
      </c>
      <c r="K719" s="57">
        <f t="shared" si="377"/>
        <v>100</v>
      </c>
      <c r="L719" s="57">
        <f t="shared" si="377"/>
        <v>100</v>
      </c>
      <c r="M719" s="57">
        <f t="shared" si="377"/>
        <v>100</v>
      </c>
      <c r="N719" s="590">
        <f t="shared" si="377"/>
        <v>100</v>
      </c>
      <c r="O719" s="57">
        <f t="shared" si="377"/>
        <v>100</v>
      </c>
      <c r="P719" s="57">
        <f t="shared" si="377"/>
        <v>100</v>
      </c>
      <c r="Q719" s="57">
        <f t="shared" si="377"/>
        <v>100</v>
      </c>
      <c r="R719" s="57">
        <f t="shared" si="377"/>
        <v>100</v>
      </c>
      <c r="S719" s="57">
        <f t="shared" si="377"/>
        <v>100</v>
      </c>
      <c r="T719" s="57">
        <f t="shared" si="377"/>
        <v>100</v>
      </c>
      <c r="U719" s="57">
        <f t="shared" si="377"/>
        <v>100</v>
      </c>
      <c r="V719" s="590">
        <f t="shared" si="377"/>
        <v>100</v>
      </c>
      <c r="W719" s="57">
        <f t="shared" si="377"/>
        <v>100</v>
      </c>
      <c r="X719" s="57">
        <f t="shared" si="377"/>
        <v>100</v>
      </c>
      <c r="Y719" s="590">
        <f t="shared" si="377"/>
        <v>100</v>
      </c>
      <c r="Z719" s="57">
        <f t="shared" si="377"/>
        <v>100</v>
      </c>
      <c r="AA719" s="57">
        <f t="shared" si="377"/>
        <v>100</v>
      </c>
      <c r="AB719" s="57">
        <f t="shared" si="377"/>
        <v>100</v>
      </c>
      <c r="AC719" s="531"/>
      <c r="AD719" s="328"/>
      <c r="AE719" s="328"/>
      <c r="AF719" s="328"/>
      <c r="AG719" s="328"/>
      <c r="AH719" s="328"/>
      <c r="AI719" s="328"/>
      <c r="AJ719" s="328"/>
      <c r="AK719" s="328"/>
      <c r="AL719" s="328"/>
      <c r="AM719" s="328"/>
      <c r="AN719" s="328"/>
      <c r="AO719" s="328"/>
      <c r="AP719" s="328"/>
      <c r="AQ719" s="328"/>
      <c r="AR719" s="328"/>
      <c r="AS719" s="328"/>
      <c r="AT719" s="328"/>
      <c r="AU719" s="328"/>
      <c r="AV719" s="328"/>
      <c r="AW719" s="328"/>
      <c r="AX719" s="328"/>
      <c r="AY719" s="328"/>
      <c r="AZ719" s="328"/>
      <c r="BA719" s="328"/>
      <c r="BB719" s="328"/>
      <c r="BC719" s="328"/>
      <c r="BD719" s="328"/>
      <c r="BE719" s="328"/>
      <c r="BF719" s="328"/>
      <c r="BG719" s="328"/>
      <c r="BH719" s="328"/>
      <c r="BI719" s="328"/>
      <c r="BJ719" s="328"/>
      <c r="BK719" s="328"/>
      <c r="BL719" s="328"/>
      <c r="BM719" s="328"/>
      <c r="BN719" s="328"/>
      <c r="BO719" s="328"/>
      <c r="BP719" s="328"/>
      <c r="BQ719" s="328"/>
      <c r="BR719" s="328"/>
      <c r="BS719" s="328"/>
      <c r="BT719" s="328"/>
      <c r="BU719" s="328"/>
      <c r="BV719" s="328"/>
      <c r="BW719" s="328"/>
      <c r="BX719" s="328"/>
      <c r="BY719" s="328"/>
      <c r="BZ719" s="328"/>
      <c r="CA719" s="328"/>
      <c r="CB719" s="328"/>
      <c r="CC719" s="328"/>
      <c r="CD719" s="328"/>
      <c r="CE719" s="328"/>
      <c r="CF719" s="328"/>
      <c r="CG719" s="328"/>
      <c r="CH719" s="328"/>
      <c r="CI719" s="328"/>
      <c r="CJ719" s="328"/>
      <c r="CK719" s="328"/>
      <c r="CL719" s="328"/>
      <c r="CM719" s="165"/>
      <c r="CN719" s="165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2"/>
      <c r="DE719" s="2"/>
      <c r="DF719" s="2"/>
      <c r="DG719" s="2"/>
      <c r="DH719" s="2"/>
      <c r="DI719" s="2"/>
      <c r="DJ719" s="2"/>
      <c r="DK719" s="2"/>
    </row>
    <row r="720" spans="1:115" s="30" customFormat="1" ht="10.5" hidden="1" customHeight="1" thickBot="1" x14ac:dyDescent="0.25">
      <c r="A720" s="1553"/>
      <c r="B720" s="1554"/>
      <c r="C720" s="794"/>
      <c r="D720" s="588" t="s">
        <v>548</v>
      </c>
      <c r="E720" s="589">
        <f t="shared" ref="E720:AB720" si="378">(((E674+E679)-E718)/(E674+E679))*100</f>
        <v>100</v>
      </c>
      <c r="F720" s="57">
        <f t="shared" si="378"/>
        <v>100</v>
      </c>
      <c r="G720" s="57">
        <f t="shared" si="378"/>
        <v>100</v>
      </c>
      <c r="H720" s="590">
        <f t="shared" si="378"/>
        <v>100</v>
      </c>
      <c r="I720" s="57">
        <f t="shared" si="378"/>
        <v>100</v>
      </c>
      <c r="J720" s="57">
        <f t="shared" si="378"/>
        <v>100</v>
      </c>
      <c r="K720" s="57">
        <f t="shared" si="378"/>
        <v>100</v>
      </c>
      <c r="L720" s="57">
        <f t="shared" si="378"/>
        <v>100</v>
      </c>
      <c r="M720" s="57">
        <f t="shared" si="378"/>
        <v>100</v>
      </c>
      <c r="N720" s="590">
        <f t="shared" si="378"/>
        <v>100</v>
      </c>
      <c r="O720" s="57">
        <f t="shared" si="378"/>
        <v>100</v>
      </c>
      <c r="P720" s="57">
        <f t="shared" si="378"/>
        <v>100</v>
      </c>
      <c r="Q720" s="57">
        <f t="shared" si="378"/>
        <v>100</v>
      </c>
      <c r="R720" s="57">
        <f t="shared" si="378"/>
        <v>100</v>
      </c>
      <c r="S720" s="57">
        <f t="shared" si="378"/>
        <v>100</v>
      </c>
      <c r="T720" s="57">
        <f t="shared" si="378"/>
        <v>100</v>
      </c>
      <c r="U720" s="57">
        <f t="shared" si="378"/>
        <v>100</v>
      </c>
      <c r="V720" s="590">
        <f t="shared" si="378"/>
        <v>100</v>
      </c>
      <c r="W720" s="57">
        <f t="shared" si="378"/>
        <v>100</v>
      </c>
      <c r="X720" s="57">
        <f t="shared" si="378"/>
        <v>100</v>
      </c>
      <c r="Y720" s="590">
        <f t="shared" si="378"/>
        <v>100</v>
      </c>
      <c r="Z720" s="57">
        <f t="shared" si="378"/>
        <v>100</v>
      </c>
      <c r="AA720" s="57">
        <f t="shared" si="378"/>
        <v>100</v>
      </c>
      <c r="AB720" s="57">
        <f t="shared" si="378"/>
        <v>100</v>
      </c>
      <c r="AC720" s="531"/>
      <c r="AD720" s="328"/>
      <c r="AE720" s="328"/>
      <c r="AF720" s="328"/>
      <c r="AG720" s="328"/>
      <c r="AH720" s="328"/>
      <c r="AI720" s="328"/>
      <c r="AJ720" s="328"/>
      <c r="AK720" s="328"/>
      <c r="AL720" s="328"/>
      <c r="AM720" s="328"/>
      <c r="AN720" s="328"/>
      <c r="AO720" s="328"/>
      <c r="AP720" s="328"/>
      <c r="AQ720" s="328"/>
      <c r="AR720" s="328"/>
      <c r="AS720" s="328"/>
      <c r="AT720" s="328"/>
      <c r="AU720" s="328"/>
      <c r="AV720" s="328"/>
      <c r="AW720" s="328"/>
      <c r="AX720" s="328"/>
      <c r="AY720" s="328"/>
      <c r="AZ720" s="328"/>
      <c r="BA720" s="328"/>
      <c r="BB720" s="328"/>
      <c r="BC720" s="328"/>
      <c r="BD720" s="328"/>
      <c r="BE720" s="328"/>
      <c r="BF720" s="328"/>
      <c r="BG720" s="328"/>
      <c r="BH720" s="328"/>
      <c r="BI720" s="328"/>
      <c r="BJ720" s="328"/>
      <c r="BK720" s="328"/>
      <c r="BL720" s="328"/>
      <c r="BM720" s="328"/>
      <c r="BN720" s="328"/>
      <c r="BO720" s="328"/>
      <c r="BP720" s="328"/>
      <c r="BQ720" s="328"/>
      <c r="BR720" s="328"/>
      <c r="BS720" s="328"/>
      <c r="BT720" s="328"/>
      <c r="BU720" s="328"/>
      <c r="BV720" s="328"/>
      <c r="BW720" s="328"/>
      <c r="BX720" s="328"/>
      <c r="BY720" s="328"/>
      <c r="BZ720" s="328"/>
      <c r="CA720" s="328"/>
      <c r="CB720" s="328"/>
      <c r="CC720" s="328"/>
      <c r="CD720" s="328"/>
      <c r="CE720" s="328"/>
      <c r="CF720" s="328"/>
      <c r="CG720" s="328"/>
      <c r="CH720" s="328"/>
      <c r="CI720" s="328"/>
      <c r="CJ720" s="328"/>
      <c r="CK720" s="328"/>
      <c r="CL720" s="328"/>
      <c r="CM720" s="165"/>
      <c r="CN720" s="165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2"/>
      <c r="DE720" s="2"/>
      <c r="DF720" s="2"/>
      <c r="DG720" s="2"/>
      <c r="DH720" s="2"/>
      <c r="DI720" s="2"/>
      <c r="DJ720" s="2"/>
      <c r="DK720" s="2"/>
    </row>
    <row r="721" spans="1:107" s="5" customFormat="1" ht="10.5" hidden="1" customHeight="1" x14ac:dyDescent="0.2">
      <c r="A721" s="1547" t="s">
        <v>0</v>
      </c>
      <c r="B721" s="1548"/>
      <c r="C721" s="593"/>
      <c r="D721" s="132" t="s">
        <v>36</v>
      </c>
      <c r="E721" s="597"/>
      <c r="F721" s="598"/>
      <c r="G721" s="598"/>
      <c r="H721" s="599"/>
      <c r="I721" s="598"/>
      <c r="J721" s="598"/>
      <c r="K721" s="598"/>
      <c r="L721" s="598"/>
      <c r="M721" s="598"/>
      <c r="N721" s="599"/>
      <c r="O721" s="598"/>
      <c r="P721" s="598"/>
      <c r="Q721" s="598"/>
      <c r="R721" s="598"/>
      <c r="S721" s="598"/>
      <c r="T721" s="598"/>
      <c r="U721" s="598"/>
      <c r="V721" s="599"/>
      <c r="W721" s="598"/>
      <c r="X721" s="598"/>
      <c r="Y721" s="599"/>
      <c r="Z721" s="598"/>
      <c r="AA721" s="598"/>
      <c r="AB721" s="632"/>
      <c r="AC721" s="364"/>
      <c r="AD721" s="364"/>
      <c r="AE721" s="364"/>
      <c r="AF721" s="364"/>
      <c r="AG721" s="364"/>
      <c r="AH721" s="364"/>
      <c r="AI721" s="364"/>
      <c r="AJ721" s="364"/>
      <c r="AK721" s="364"/>
      <c r="AL721" s="364"/>
      <c r="AM721" s="364"/>
      <c r="AN721" s="364"/>
      <c r="AO721" s="364"/>
      <c r="AP721" s="364"/>
      <c r="AQ721" s="364"/>
      <c r="AR721" s="364"/>
      <c r="AS721" s="364"/>
      <c r="AT721" s="364"/>
      <c r="AU721" s="364"/>
      <c r="AV721" s="364"/>
      <c r="AW721" s="364"/>
      <c r="AX721" s="364"/>
      <c r="AY721" s="364"/>
      <c r="AZ721" s="364"/>
      <c r="BA721" s="364"/>
      <c r="BB721" s="364"/>
      <c r="BC721" s="364"/>
      <c r="BD721" s="364"/>
      <c r="BE721" s="364"/>
      <c r="BF721" s="364"/>
      <c r="BG721" s="364"/>
      <c r="BH721" s="364"/>
      <c r="BI721" s="364"/>
      <c r="BJ721" s="364"/>
      <c r="BK721" s="364"/>
      <c r="BL721" s="364"/>
      <c r="BM721" s="364"/>
      <c r="BN721" s="364"/>
      <c r="BO721" s="364"/>
      <c r="BP721" s="364"/>
      <c r="BQ721" s="364"/>
      <c r="BR721" s="364"/>
      <c r="BS721" s="364"/>
      <c r="BT721" s="364"/>
      <c r="BU721" s="364"/>
      <c r="BV721" s="364"/>
      <c r="BW721" s="364"/>
      <c r="BX721" s="364"/>
      <c r="BY721" s="364"/>
      <c r="BZ721" s="364"/>
      <c r="CA721" s="364"/>
      <c r="CB721" s="364"/>
      <c r="CC721" s="364"/>
      <c r="CD721" s="364"/>
      <c r="CE721" s="364"/>
      <c r="CF721" s="364"/>
      <c r="CG721" s="364"/>
      <c r="CH721" s="364"/>
      <c r="CI721" s="364"/>
      <c r="CJ721" s="364"/>
      <c r="CK721" s="364"/>
      <c r="CL721" s="364"/>
      <c r="CM721" s="130"/>
      <c r="CN721" s="130"/>
    </row>
    <row r="722" spans="1:107" s="5" customFormat="1" ht="10.5" hidden="1" customHeight="1" thickBot="1" x14ac:dyDescent="0.25">
      <c r="A722" s="1549"/>
      <c r="B722" s="1550"/>
      <c r="C722" s="593"/>
      <c r="D722" s="132" t="s">
        <v>37</v>
      </c>
      <c r="E722" s="600"/>
      <c r="F722" s="601"/>
      <c r="G722" s="601"/>
      <c r="H722" s="602"/>
      <c r="I722" s="601"/>
      <c r="J722" s="601"/>
      <c r="K722" s="601"/>
      <c r="L722" s="601"/>
      <c r="M722" s="601"/>
      <c r="N722" s="602"/>
      <c r="O722" s="601"/>
      <c r="P722" s="601"/>
      <c r="Q722" s="601"/>
      <c r="R722" s="601"/>
      <c r="S722" s="601"/>
      <c r="T722" s="601"/>
      <c r="U722" s="601"/>
      <c r="V722" s="602"/>
      <c r="W722" s="601"/>
      <c r="X722" s="601"/>
      <c r="Y722" s="602"/>
      <c r="Z722" s="601"/>
      <c r="AA722" s="601"/>
      <c r="AB722" s="633"/>
      <c r="AC722" s="364"/>
      <c r="AD722" s="364"/>
      <c r="AE722" s="364"/>
      <c r="AF722" s="364"/>
      <c r="AG722" s="364"/>
      <c r="AH722" s="364"/>
      <c r="AI722" s="364"/>
      <c r="AJ722" s="364"/>
      <c r="AK722" s="364"/>
      <c r="AL722" s="364"/>
      <c r="AM722" s="364"/>
      <c r="AN722" s="364"/>
      <c r="AO722" s="364"/>
      <c r="AP722" s="364"/>
      <c r="AQ722" s="364"/>
      <c r="AR722" s="364"/>
      <c r="AS722" s="364"/>
      <c r="AT722" s="364"/>
      <c r="AU722" s="364"/>
      <c r="AV722" s="364"/>
      <c r="AW722" s="364"/>
      <c r="AX722" s="364"/>
      <c r="AY722" s="364"/>
      <c r="AZ722" s="364"/>
      <c r="BA722" s="364"/>
      <c r="BB722" s="364"/>
      <c r="BC722" s="364"/>
      <c r="BD722" s="364"/>
      <c r="BE722" s="364"/>
      <c r="BF722" s="364"/>
      <c r="BG722" s="364"/>
      <c r="BH722" s="364"/>
      <c r="BI722" s="364"/>
      <c r="BJ722" s="364"/>
      <c r="BK722" s="364"/>
      <c r="BL722" s="364"/>
      <c r="BM722" s="364"/>
      <c r="BN722" s="364"/>
      <c r="BO722" s="364"/>
      <c r="BP722" s="364"/>
      <c r="BQ722" s="364"/>
      <c r="BR722" s="364"/>
      <c r="BS722" s="364"/>
      <c r="BT722" s="364"/>
      <c r="BU722" s="364"/>
      <c r="BV722" s="364"/>
      <c r="BW722" s="364"/>
      <c r="BX722" s="364"/>
      <c r="BY722" s="364"/>
      <c r="BZ722" s="364"/>
      <c r="CA722" s="364"/>
      <c r="CB722" s="364"/>
      <c r="CC722" s="364"/>
      <c r="CD722" s="364"/>
      <c r="CE722" s="364"/>
      <c r="CF722" s="364"/>
      <c r="CG722" s="364"/>
      <c r="CH722" s="364"/>
      <c r="CI722" s="364"/>
      <c r="CJ722" s="364"/>
      <c r="CK722" s="364"/>
      <c r="CL722" s="364"/>
      <c r="CM722" s="130"/>
      <c r="CN722" s="130"/>
    </row>
    <row r="723" spans="1:107" ht="29.25" hidden="1" customHeight="1" thickBot="1" x14ac:dyDescent="0.25">
      <c r="C723" s="819"/>
      <c r="D723" s="603"/>
      <c r="S723" s="92"/>
      <c r="T723" s="92"/>
      <c r="U723" s="92"/>
    </row>
    <row r="724" spans="1:107" s="2" customFormat="1" ht="28.5" hidden="1" customHeight="1" thickBot="1" x14ac:dyDescent="0.25">
      <c r="A724" s="520" t="s">
        <v>44</v>
      </c>
      <c r="B724" s="521" t="s">
        <v>91</v>
      </c>
      <c r="C724" s="522"/>
      <c r="D724" s="522" t="s">
        <v>39</v>
      </c>
      <c r="E724" s="1528" t="s">
        <v>40</v>
      </c>
      <c r="F724" s="1529"/>
      <c r="G724" s="1529"/>
      <c r="H724" s="1529"/>
      <c r="I724" s="1529"/>
      <c r="J724" s="1529"/>
      <c r="K724" s="1529"/>
      <c r="L724" s="1529"/>
      <c r="M724" s="1529"/>
      <c r="N724" s="1529"/>
      <c r="O724" s="1529"/>
      <c r="P724" s="1529"/>
      <c r="Q724" s="1529"/>
      <c r="R724" s="1529"/>
      <c r="S724" s="1529"/>
      <c r="T724" s="1529"/>
      <c r="U724" s="1529"/>
      <c r="V724" s="1529"/>
      <c r="W724" s="1529"/>
      <c r="X724" s="1529"/>
      <c r="Y724" s="1529"/>
      <c r="Z724" s="1529"/>
      <c r="AA724" s="1529"/>
      <c r="AB724" s="1530"/>
      <c r="AC724" s="328"/>
      <c r="AD724" s="328"/>
      <c r="AE724" s="328"/>
      <c r="AF724" s="328"/>
      <c r="AG724" s="328"/>
      <c r="AH724" s="328"/>
      <c r="AI724" s="328"/>
      <c r="AJ724" s="328"/>
      <c r="AK724" s="328"/>
      <c r="AL724" s="328"/>
      <c r="AM724" s="328"/>
      <c r="AN724" s="328"/>
      <c r="AO724" s="328"/>
      <c r="AP724" s="328"/>
      <c r="AQ724" s="328"/>
      <c r="AR724" s="328"/>
      <c r="AS724" s="328"/>
      <c r="AT724" s="328"/>
      <c r="AU724" s="328"/>
      <c r="AV724" s="328"/>
      <c r="AW724" s="328"/>
      <c r="AX724" s="328"/>
      <c r="AY724" s="328"/>
      <c r="AZ724" s="328"/>
      <c r="BA724" s="328"/>
      <c r="BB724" s="328"/>
      <c r="BC724" s="328"/>
      <c r="BD724" s="328"/>
      <c r="BE724" s="328"/>
      <c r="BF724" s="328"/>
      <c r="BG724" s="328"/>
      <c r="BH724" s="328"/>
      <c r="BI724" s="328"/>
      <c r="BJ724" s="328"/>
      <c r="BK724" s="328"/>
      <c r="BL724" s="328"/>
      <c r="BM724" s="328"/>
      <c r="BN724" s="328"/>
      <c r="BO724" s="328"/>
      <c r="BP724" s="328"/>
      <c r="BQ724" s="328"/>
      <c r="BR724" s="328"/>
      <c r="BS724" s="328"/>
      <c r="BT724" s="328"/>
      <c r="BU724" s="328"/>
      <c r="BV724" s="328"/>
      <c r="BW724" s="328"/>
      <c r="BX724" s="328"/>
      <c r="BY724" s="328"/>
      <c r="BZ724" s="328"/>
      <c r="CA724" s="328"/>
      <c r="CB724" s="328"/>
      <c r="CC724" s="328"/>
      <c r="CD724" s="328"/>
      <c r="CE724" s="328"/>
      <c r="CF724" s="328"/>
      <c r="CG724" s="328"/>
      <c r="CH724" s="328"/>
      <c r="CI724" s="328"/>
      <c r="CJ724" s="328"/>
      <c r="CK724" s="328"/>
      <c r="CL724" s="328"/>
      <c r="CM724" s="165"/>
      <c r="CN724" s="165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</row>
    <row r="725" spans="1:107" s="2" customFormat="1" ht="10.5" hidden="1" customHeight="1" thickBot="1" x14ac:dyDescent="0.25">
      <c r="A725" s="1565" t="s">
        <v>270</v>
      </c>
      <c r="B725" s="1566"/>
      <c r="C725" s="1560"/>
      <c r="D725" s="1561"/>
      <c r="E725" s="501">
        <v>1</v>
      </c>
      <c r="F725" s="237">
        <v>2</v>
      </c>
      <c r="G725" s="237">
        <v>3</v>
      </c>
      <c r="H725" s="573">
        <v>4</v>
      </c>
      <c r="I725" s="237">
        <v>5</v>
      </c>
      <c r="J725" s="237">
        <v>6</v>
      </c>
      <c r="K725" s="237">
        <v>7</v>
      </c>
      <c r="L725" s="237">
        <v>8</v>
      </c>
      <c r="M725" s="237">
        <v>9</v>
      </c>
      <c r="N725" s="573">
        <v>10</v>
      </c>
      <c r="O725" s="237">
        <v>11</v>
      </c>
      <c r="P725" s="237">
        <v>12</v>
      </c>
      <c r="Q725" s="237">
        <v>13</v>
      </c>
      <c r="R725" s="237">
        <v>14</v>
      </c>
      <c r="S725" s="237">
        <v>15</v>
      </c>
      <c r="T725" s="237">
        <v>16</v>
      </c>
      <c r="U725" s="237">
        <v>17</v>
      </c>
      <c r="V725" s="573">
        <v>18</v>
      </c>
      <c r="W725" s="237">
        <v>19</v>
      </c>
      <c r="X725" s="237">
        <v>20</v>
      </c>
      <c r="Y725" s="573">
        <v>21</v>
      </c>
      <c r="Z725" s="237">
        <v>22</v>
      </c>
      <c r="AA725" s="237">
        <v>23</v>
      </c>
      <c r="AB725" s="237">
        <v>24</v>
      </c>
      <c r="AC725" s="328"/>
      <c r="AD725" s="328"/>
      <c r="AE725" s="328"/>
      <c r="AF725" s="328"/>
      <c r="AG725" s="328"/>
      <c r="AH725" s="328"/>
      <c r="AI725" s="328"/>
      <c r="AJ725" s="328"/>
      <c r="AK725" s="328"/>
      <c r="AL725" s="328"/>
      <c r="AM725" s="328"/>
      <c r="AN725" s="328"/>
      <c r="AO725" s="328"/>
      <c r="AP725" s="328"/>
      <c r="AQ725" s="328"/>
      <c r="AR725" s="328"/>
      <c r="AS725" s="328"/>
      <c r="AT725" s="328"/>
      <c r="AU725" s="328"/>
      <c r="AV725" s="328"/>
      <c r="AW725" s="328"/>
      <c r="AX725" s="328"/>
      <c r="AY725" s="328"/>
      <c r="AZ725" s="328"/>
      <c r="BA725" s="328"/>
      <c r="BB725" s="328"/>
      <c r="BC725" s="328"/>
      <c r="BD725" s="328"/>
      <c r="BE725" s="328"/>
      <c r="BF725" s="328"/>
      <c r="BG725" s="328"/>
      <c r="BH725" s="328"/>
      <c r="BI725" s="328"/>
      <c r="BJ725" s="328"/>
      <c r="BK725" s="328"/>
      <c r="BL725" s="328"/>
      <c r="BM725" s="328"/>
      <c r="BN725" s="328"/>
      <c r="BO725" s="328"/>
      <c r="BP725" s="328"/>
      <c r="BQ725" s="328"/>
      <c r="BR725" s="328"/>
      <c r="BS725" s="328"/>
      <c r="BT725" s="328"/>
      <c r="BU725" s="328"/>
      <c r="BV725" s="328"/>
      <c r="BW725" s="328"/>
      <c r="BX725" s="328"/>
      <c r="BY725" s="328"/>
      <c r="BZ725" s="328"/>
      <c r="CA725" s="328"/>
      <c r="CB725" s="328"/>
      <c r="CC725" s="328"/>
      <c r="CD725" s="328"/>
      <c r="CE725" s="328"/>
      <c r="CF725" s="328"/>
      <c r="CG725" s="328"/>
      <c r="CH725" s="328"/>
      <c r="CI725" s="328"/>
      <c r="CJ725" s="328"/>
      <c r="CK725" s="328"/>
      <c r="CL725" s="328"/>
      <c r="CM725" s="165"/>
      <c r="CN725" s="165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</row>
    <row r="726" spans="1:107" s="2" customFormat="1" ht="10.5" hidden="1" customHeight="1" x14ac:dyDescent="0.2">
      <c r="A726" s="345" t="s">
        <v>77</v>
      </c>
      <c r="B726" s="376"/>
      <c r="C726" s="184"/>
      <c r="D726" s="225" t="s">
        <v>38</v>
      </c>
      <c r="E726" s="143"/>
      <c r="F726" s="41"/>
      <c r="G726" s="41"/>
      <c r="H726" s="595"/>
      <c r="I726" s="41"/>
      <c r="J726" s="41"/>
      <c r="K726" s="41"/>
      <c r="L726" s="41"/>
      <c r="M726" s="41"/>
      <c r="N726" s="595"/>
      <c r="O726" s="41"/>
      <c r="P726" s="41"/>
      <c r="Q726" s="41"/>
      <c r="R726" s="41"/>
      <c r="S726" s="41"/>
      <c r="T726" s="41"/>
      <c r="U726" s="41"/>
      <c r="V726" s="595"/>
      <c r="W726" s="41"/>
      <c r="X726" s="41"/>
      <c r="Y726" s="595"/>
      <c r="Z726" s="41"/>
      <c r="AA726" s="41"/>
      <c r="AB726" s="41"/>
      <c r="AC726" s="328"/>
      <c r="AD726" s="328"/>
      <c r="AE726" s="328"/>
      <c r="AF726" s="328"/>
      <c r="AG726" s="328"/>
      <c r="AH726" s="328"/>
      <c r="AI726" s="328"/>
      <c r="AJ726" s="328"/>
      <c r="AK726" s="328"/>
      <c r="AL726" s="328"/>
      <c r="AM726" s="328"/>
      <c r="AN726" s="328"/>
      <c r="AO726" s="328"/>
      <c r="AP726" s="328"/>
      <c r="AQ726" s="328"/>
      <c r="AR726" s="328"/>
      <c r="AS726" s="328"/>
      <c r="AT726" s="328"/>
      <c r="AU726" s="328"/>
      <c r="AV726" s="328"/>
      <c r="AW726" s="328"/>
      <c r="AX726" s="328"/>
      <c r="AY726" s="328"/>
      <c r="AZ726" s="328"/>
      <c r="BA726" s="328"/>
      <c r="BB726" s="328"/>
      <c r="BC726" s="328"/>
      <c r="BD726" s="328"/>
      <c r="BE726" s="328"/>
      <c r="BF726" s="328"/>
      <c r="BG726" s="328"/>
      <c r="BH726" s="328"/>
      <c r="BI726" s="328"/>
      <c r="BJ726" s="328"/>
      <c r="BK726" s="328"/>
      <c r="BL726" s="328"/>
      <c r="BM726" s="328"/>
      <c r="BN726" s="328"/>
      <c r="BO726" s="328"/>
      <c r="BP726" s="328"/>
      <c r="BQ726" s="328"/>
      <c r="BR726" s="328"/>
      <c r="BS726" s="328"/>
      <c r="BT726" s="328"/>
      <c r="BU726" s="328"/>
      <c r="BV726" s="328"/>
      <c r="BW726" s="328"/>
      <c r="BX726" s="328"/>
      <c r="BY726" s="328"/>
      <c r="BZ726" s="328"/>
      <c r="CA726" s="328"/>
      <c r="CB726" s="328"/>
      <c r="CC726" s="328"/>
      <c r="CD726" s="328"/>
      <c r="CE726" s="328"/>
      <c r="CF726" s="328"/>
      <c r="CG726" s="328"/>
      <c r="CH726" s="328"/>
      <c r="CI726" s="328"/>
      <c r="CJ726" s="328"/>
      <c r="CK726" s="328"/>
      <c r="CL726" s="328"/>
      <c r="CM726" s="165"/>
      <c r="CN726" s="165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</row>
    <row r="727" spans="1:107" s="2" customFormat="1" ht="10.5" hidden="1" customHeight="1" thickBot="1" x14ac:dyDescent="0.25">
      <c r="A727" s="463" t="s">
        <v>78</v>
      </c>
      <c r="B727" s="559"/>
      <c r="C727" s="184"/>
      <c r="D727" s="225" t="s">
        <v>38</v>
      </c>
      <c r="E727" s="617"/>
      <c r="F727" s="184"/>
      <c r="G727" s="184"/>
      <c r="H727" s="621"/>
      <c r="I727" s="184"/>
      <c r="J727" s="184"/>
      <c r="K727" s="184"/>
      <c r="L727" s="184"/>
      <c r="M727" s="184"/>
      <c r="N727" s="621"/>
      <c r="O727" s="184"/>
      <c r="P727" s="184"/>
      <c r="Q727" s="184"/>
      <c r="R727" s="184"/>
      <c r="S727" s="184"/>
      <c r="T727" s="184"/>
      <c r="U727" s="184"/>
      <c r="V727" s="621"/>
      <c r="W727" s="184"/>
      <c r="X727" s="184"/>
      <c r="Y727" s="621"/>
      <c r="Z727" s="184"/>
      <c r="AA727" s="184"/>
      <c r="AB727" s="184"/>
      <c r="AC727" s="328"/>
      <c r="AD727" s="328"/>
      <c r="AE727" s="328"/>
      <c r="AF727" s="328"/>
      <c r="AG727" s="328"/>
      <c r="AH727" s="328"/>
      <c r="AI727" s="328"/>
      <c r="AJ727" s="328"/>
      <c r="AK727" s="328"/>
      <c r="AL727" s="328"/>
      <c r="AM727" s="328"/>
      <c r="AN727" s="328"/>
      <c r="AO727" s="328"/>
      <c r="AP727" s="328"/>
      <c r="AQ727" s="328"/>
      <c r="AR727" s="328"/>
      <c r="AS727" s="328"/>
      <c r="AT727" s="328"/>
      <c r="AU727" s="328"/>
      <c r="AV727" s="328"/>
      <c r="AW727" s="328"/>
      <c r="AX727" s="328"/>
      <c r="AY727" s="328"/>
      <c r="AZ727" s="328"/>
      <c r="BA727" s="328"/>
      <c r="BB727" s="328"/>
      <c r="BC727" s="328"/>
      <c r="BD727" s="328"/>
      <c r="BE727" s="328"/>
      <c r="BF727" s="328"/>
      <c r="BG727" s="328"/>
      <c r="BH727" s="328"/>
      <c r="BI727" s="328"/>
      <c r="BJ727" s="328"/>
      <c r="BK727" s="328"/>
      <c r="BL727" s="328"/>
      <c r="BM727" s="328"/>
      <c r="BN727" s="328"/>
      <c r="BO727" s="328"/>
      <c r="BP727" s="328"/>
      <c r="BQ727" s="328"/>
      <c r="BR727" s="328"/>
      <c r="BS727" s="328"/>
      <c r="BT727" s="328"/>
      <c r="BU727" s="328"/>
      <c r="BV727" s="328"/>
      <c r="BW727" s="328"/>
      <c r="BX727" s="328"/>
      <c r="BY727" s="328"/>
      <c r="BZ727" s="328"/>
      <c r="CA727" s="328"/>
      <c r="CB727" s="328"/>
      <c r="CC727" s="328"/>
      <c r="CD727" s="328"/>
      <c r="CE727" s="328"/>
      <c r="CF727" s="328"/>
      <c r="CG727" s="328"/>
      <c r="CH727" s="328"/>
      <c r="CI727" s="328"/>
      <c r="CJ727" s="328"/>
      <c r="CK727" s="328"/>
      <c r="CL727" s="328"/>
      <c r="CM727" s="165"/>
      <c r="CN727" s="165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</row>
    <row r="728" spans="1:107" s="2" customFormat="1" ht="10.5" hidden="1" customHeight="1" x14ac:dyDescent="0.2">
      <c r="A728" s="1531" t="s">
        <v>3</v>
      </c>
      <c r="B728" s="1534" t="s">
        <v>45</v>
      </c>
      <c r="C728" s="1472"/>
      <c r="D728" s="134"/>
      <c r="E728" s="622" t="s">
        <v>122</v>
      </c>
      <c r="F728" s="81"/>
      <c r="G728" s="81"/>
      <c r="H728" s="583"/>
      <c r="I728" s="81"/>
      <c r="J728" s="81"/>
      <c r="K728" s="81"/>
      <c r="L728" s="81"/>
      <c r="M728" s="81"/>
      <c r="N728" s="583"/>
      <c r="O728" s="81"/>
      <c r="P728" s="81"/>
      <c r="Q728" s="81"/>
      <c r="R728" s="81"/>
      <c r="S728" s="81"/>
      <c r="T728" s="81"/>
      <c r="U728" s="81"/>
      <c r="V728" s="583"/>
      <c r="W728" s="81"/>
      <c r="X728" s="81"/>
      <c r="Y728" s="583"/>
      <c r="Z728" s="81"/>
      <c r="AA728" s="81"/>
      <c r="AB728" s="81"/>
      <c r="AC728" s="328"/>
      <c r="AD728" s="328"/>
      <c r="AE728" s="328"/>
      <c r="AF728" s="328"/>
      <c r="AG728" s="328"/>
      <c r="AH728" s="328"/>
      <c r="AI728" s="328"/>
      <c r="AJ728" s="328"/>
      <c r="AK728" s="328"/>
      <c r="AL728" s="328"/>
      <c r="AM728" s="328"/>
      <c r="AN728" s="328"/>
      <c r="AO728" s="328"/>
      <c r="AP728" s="328"/>
      <c r="AQ728" s="328"/>
      <c r="AR728" s="328"/>
      <c r="AS728" s="328"/>
      <c r="AT728" s="328"/>
      <c r="AU728" s="328"/>
      <c r="AV728" s="328"/>
      <c r="AW728" s="328"/>
      <c r="AX728" s="328"/>
      <c r="AY728" s="328"/>
      <c r="AZ728" s="328"/>
      <c r="BA728" s="328"/>
      <c r="BB728" s="328"/>
      <c r="BC728" s="328"/>
      <c r="BD728" s="328"/>
      <c r="BE728" s="328"/>
      <c r="BF728" s="328"/>
      <c r="BG728" s="328"/>
      <c r="BH728" s="328"/>
      <c r="BI728" s="328"/>
      <c r="BJ728" s="328"/>
      <c r="BK728" s="328"/>
      <c r="BL728" s="328"/>
      <c r="BM728" s="328"/>
      <c r="BN728" s="328"/>
      <c r="BO728" s="328"/>
      <c r="BP728" s="328"/>
      <c r="BQ728" s="328"/>
      <c r="BR728" s="328"/>
      <c r="BS728" s="328"/>
      <c r="BT728" s="328"/>
      <c r="BU728" s="328"/>
      <c r="BV728" s="328"/>
      <c r="BW728" s="328"/>
      <c r="BX728" s="328"/>
      <c r="BY728" s="328"/>
      <c r="BZ728" s="328"/>
      <c r="CA728" s="328"/>
      <c r="CB728" s="328"/>
      <c r="CC728" s="328"/>
      <c r="CD728" s="328"/>
      <c r="CE728" s="328"/>
      <c r="CF728" s="328"/>
      <c r="CG728" s="328"/>
      <c r="CH728" s="328"/>
      <c r="CI728" s="328"/>
      <c r="CJ728" s="328"/>
      <c r="CK728" s="328"/>
      <c r="CL728" s="328"/>
      <c r="CM728" s="165"/>
      <c r="CN728" s="165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</row>
    <row r="729" spans="1:107" s="2" customFormat="1" ht="10.5" hidden="1" customHeight="1" x14ac:dyDescent="0.2">
      <c r="A729" s="1532"/>
      <c r="B729" s="1535"/>
      <c r="C729" s="1472"/>
      <c r="D729" s="134" t="s">
        <v>33</v>
      </c>
      <c r="E729" s="623"/>
      <c r="F729" s="497"/>
      <c r="G729" s="497"/>
      <c r="H729" s="579"/>
      <c r="I729" s="497"/>
      <c r="J729" s="497"/>
      <c r="K729" s="497"/>
      <c r="L729" s="497"/>
      <c r="M729" s="497"/>
      <c r="N729" s="579"/>
      <c r="O729" s="497"/>
      <c r="P729" s="497"/>
      <c r="Q729" s="497"/>
      <c r="R729" s="497"/>
      <c r="S729" s="497"/>
      <c r="T729" s="497"/>
      <c r="U729" s="497"/>
      <c r="V729" s="579"/>
      <c r="W729" s="497"/>
      <c r="X729" s="497"/>
      <c r="Y729" s="579"/>
      <c r="Z729" s="497"/>
      <c r="AA729" s="497"/>
      <c r="AB729" s="497"/>
      <c r="AC729" s="328"/>
      <c r="AD729" s="328"/>
      <c r="AE729" s="328"/>
      <c r="AF729" s="328"/>
      <c r="AG729" s="328"/>
      <c r="AH729" s="328"/>
      <c r="AI729" s="328"/>
      <c r="AJ729" s="328"/>
      <c r="AK729" s="328"/>
      <c r="AL729" s="328"/>
      <c r="AM729" s="328"/>
      <c r="AN729" s="328"/>
      <c r="AO729" s="328"/>
      <c r="AP729" s="328"/>
      <c r="AQ729" s="328"/>
      <c r="AR729" s="328"/>
      <c r="AS729" s="328"/>
      <c r="AT729" s="328"/>
      <c r="AU729" s="328"/>
      <c r="AV729" s="328"/>
      <c r="AW729" s="328"/>
      <c r="AX729" s="328"/>
      <c r="AY729" s="328"/>
      <c r="AZ729" s="328"/>
      <c r="BA729" s="328"/>
      <c r="BB729" s="328"/>
      <c r="BC729" s="328"/>
      <c r="BD729" s="328"/>
      <c r="BE729" s="328"/>
      <c r="BF729" s="328"/>
      <c r="BG729" s="328"/>
      <c r="BH729" s="328"/>
      <c r="BI729" s="328"/>
      <c r="BJ729" s="328"/>
      <c r="BK729" s="328"/>
      <c r="BL729" s="328"/>
      <c r="BM729" s="328"/>
      <c r="BN729" s="328"/>
      <c r="BO729" s="328"/>
      <c r="BP729" s="328"/>
      <c r="BQ729" s="328"/>
      <c r="BR729" s="328"/>
      <c r="BS729" s="328"/>
      <c r="BT729" s="328"/>
      <c r="BU729" s="328"/>
      <c r="BV729" s="328"/>
      <c r="BW729" s="328"/>
      <c r="BX729" s="328"/>
      <c r="BY729" s="328"/>
      <c r="BZ729" s="328"/>
      <c r="CA729" s="328"/>
      <c r="CB729" s="328"/>
      <c r="CC729" s="328"/>
      <c r="CD729" s="328"/>
      <c r="CE729" s="328"/>
      <c r="CF729" s="328"/>
      <c r="CG729" s="328"/>
      <c r="CH729" s="328"/>
      <c r="CI729" s="328"/>
      <c r="CJ729" s="328"/>
      <c r="CK729" s="328"/>
      <c r="CL729" s="328"/>
      <c r="CM729" s="165"/>
      <c r="CN729" s="165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</row>
    <row r="730" spans="1:107" s="2" customFormat="1" ht="10.5" hidden="1" customHeight="1" x14ac:dyDescent="0.2">
      <c r="A730" s="1532"/>
      <c r="B730" s="1535"/>
      <c r="C730" s="792"/>
      <c r="D730" s="134" t="s">
        <v>116</v>
      </c>
      <c r="E730" s="596"/>
      <c r="F730" s="45"/>
      <c r="G730" s="45"/>
      <c r="H730" s="580"/>
      <c r="I730" s="45"/>
      <c r="J730" s="45"/>
      <c r="K730" s="45"/>
      <c r="L730" s="45"/>
      <c r="M730" s="45"/>
      <c r="N730" s="580"/>
      <c r="O730" s="45"/>
      <c r="P730" s="45"/>
      <c r="Q730" s="45"/>
      <c r="R730" s="45"/>
      <c r="S730" s="45"/>
      <c r="T730" s="45"/>
      <c r="U730" s="45"/>
      <c r="V730" s="580"/>
      <c r="W730" s="45"/>
      <c r="X730" s="45"/>
      <c r="Y730" s="580"/>
      <c r="Z730" s="45"/>
      <c r="AA730" s="45"/>
      <c r="AB730" s="45"/>
      <c r="AC730" s="328"/>
      <c r="AD730" s="328"/>
      <c r="AE730" s="328"/>
      <c r="AF730" s="328"/>
      <c r="AG730" s="328"/>
      <c r="AH730" s="328"/>
      <c r="AI730" s="328"/>
      <c r="AJ730" s="328"/>
      <c r="AK730" s="328"/>
      <c r="AL730" s="328"/>
      <c r="AM730" s="328"/>
      <c r="AN730" s="328"/>
      <c r="AO730" s="328"/>
      <c r="AP730" s="328"/>
      <c r="AQ730" s="328"/>
      <c r="AR730" s="328"/>
      <c r="AS730" s="328"/>
      <c r="AT730" s="328"/>
      <c r="AU730" s="328"/>
      <c r="AV730" s="328"/>
      <c r="AW730" s="328"/>
      <c r="AX730" s="328"/>
      <c r="AY730" s="328"/>
      <c r="AZ730" s="328"/>
      <c r="BA730" s="328"/>
      <c r="BB730" s="328"/>
      <c r="BC730" s="328"/>
      <c r="BD730" s="328"/>
      <c r="BE730" s="328"/>
      <c r="BF730" s="328"/>
      <c r="BG730" s="328"/>
      <c r="BH730" s="328"/>
      <c r="BI730" s="328"/>
      <c r="BJ730" s="328"/>
      <c r="BK730" s="328"/>
      <c r="BL730" s="328"/>
      <c r="BM730" s="328"/>
      <c r="BN730" s="328"/>
      <c r="BO730" s="328"/>
      <c r="BP730" s="328"/>
      <c r="BQ730" s="328"/>
      <c r="BR730" s="328"/>
      <c r="BS730" s="328"/>
      <c r="BT730" s="328"/>
      <c r="BU730" s="328"/>
      <c r="BV730" s="328"/>
      <c r="BW730" s="328"/>
      <c r="BX730" s="328"/>
      <c r="BY730" s="328"/>
      <c r="BZ730" s="328"/>
      <c r="CA730" s="328"/>
      <c r="CB730" s="328"/>
      <c r="CC730" s="328"/>
      <c r="CD730" s="328"/>
      <c r="CE730" s="328"/>
      <c r="CF730" s="328"/>
      <c r="CG730" s="328"/>
      <c r="CH730" s="328"/>
      <c r="CI730" s="328"/>
      <c r="CJ730" s="328"/>
      <c r="CK730" s="328"/>
      <c r="CL730" s="328"/>
      <c r="CM730" s="165"/>
      <c r="CN730" s="165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</row>
    <row r="731" spans="1:107" s="2" customFormat="1" ht="10.5" hidden="1" customHeight="1" x14ac:dyDescent="0.2">
      <c r="A731" s="1532"/>
      <c r="B731" s="1535"/>
      <c r="C731" s="792"/>
      <c r="D731" s="134" t="s">
        <v>117</v>
      </c>
      <c r="E731" s="596"/>
      <c r="F731" s="45"/>
      <c r="G731" s="45"/>
      <c r="H731" s="580"/>
      <c r="I731" s="45"/>
      <c r="J731" s="45"/>
      <c r="K731" s="45"/>
      <c r="L731" s="45"/>
      <c r="M731" s="45"/>
      <c r="N731" s="580"/>
      <c r="O731" s="45"/>
      <c r="P731" s="45"/>
      <c r="Q731" s="45"/>
      <c r="R731" s="45"/>
      <c r="S731" s="45"/>
      <c r="T731" s="45"/>
      <c r="U731" s="45"/>
      <c r="V731" s="580"/>
      <c r="W731" s="45"/>
      <c r="X731" s="45"/>
      <c r="Y731" s="580"/>
      <c r="Z731" s="45"/>
      <c r="AA731" s="45"/>
      <c r="AB731" s="45"/>
      <c r="AC731" s="328"/>
      <c r="AD731" s="328"/>
      <c r="AE731" s="328"/>
      <c r="AF731" s="328"/>
      <c r="AG731" s="328"/>
      <c r="AH731" s="328"/>
      <c r="AI731" s="328"/>
      <c r="AJ731" s="328"/>
      <c r="AK731" s="328"/>
      <c r="AL731" s="328"/>
      <c r="AM731" s="328"/>
      <c r="AN731" s="328"/>
      <c r="AO731" s="328"/>
      <c r="AP731" s="328"/>
      <c r="AQ731" s="328"/>
      <c r="AR731" s="328"/>
      <c r="AS731" s="328"/>
      <c r="AT731" s="328"/>
      <c r="AU731" s="328"/>
      <c r="AV731" s="328"/>
      <c r="AW731" s="328"/>
      <c r="AX731" s="328"/>
      <c r="AY731" s="328"/>
      <c r="AZ731" s="328"/>
      <c r="BA731" s="328"/>
      <c r="BB731" s="328"/>
      <c r="BC731" s="328"/>
      <c r="BD731" s="328"/>
      <c r="BE731" s="328"/>
      <c r="BF731" s="328"/>
      <c r="BG731" s="328"/>
      <c r="BH731" s="328"/>
      <c r="BI731" s="328"/>
      <c r="BJ731" s="328"/>
      <c r="BK731" s="328"/>
      <c r="BL731" s="328"/>
      <c r="BM731" s="328"/>
      <c r="BN731" s="328"/>
      <c r="BO731" s="328"/>
      <c r="BP731" s="328"/>
      <c r="BQ731" s="328"/>
      <c r="BR731" s="328"/>
      <c r="BS731" s="328"/>
      <c r="BT731" s="328"/>
      <c r="BU731" s="328"/>
      <c r="BV731" s="328"/>
      <c r="BW731" s="328"/>
      <c r="BX731" s="328"/>
      <c r="BY731" s="328"/>
      <c r="BZ731" s="328"/>
      <c r="CA731" s="328"/>
      <c r="CB731" s="328"/>
      <c r="CC731" s="328"/>
      <c r="CD731" s="328"/>
      <c r="CE731" s="328"/>
      <c r="CF731" s="328"/>
      <c r="CG731" s="328"/>
      <c r="CH731" s="328"/>
      <c r="CI731" s="328"/>
      <c r="CJ731" s="328"/>
      <c r="CK731" s="328"/>
      <c r="CL731" s="328"/>
      <c r="CM731" s="165"/>
      <c r="CN731" s="165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</row>
    <row r="732" spans="1:107" s="2" customFormat="1" ht="10.5" hidden="1" customHeight="1" thickBot="1" x14ac:dyDescent="0.25">
      <c r="A732" s="1533"/>
      <c r="B732" s="1536"/>
      <c r="C732" s="792"/>
      <c r="D732" s="134" t="s">
        <v>41</v>
      </c>
      <c r="E732" s="596"/>
      <c r="F732" s="45"/>
      <c r="G732" s="45"/>
      <c r="H732" s="580"/>
      <c r="I732" s="45"/>
      <c r="J732" s="45"/>
      <c r="K732" s="45"/>
      <c r="L732" s="45"/>
      <c r="M732" s="45"/>
      <c r="N732" s="580"/>
      <c r="O732" s="45"/>
      <c r="P732" s="45"/>
      <c r="Q732" s="45"/>
      <c r="R732" s="45"/>
      <c r="S732" s="45"/>
      <c r="T732" s="45"/>
      <c r="U732" s="45"/>
      <c r="V732" s="580"/>
      <c r="W732" s="45"/>
      <c r="X732" s="45"/>
      <c r="Y732" s="580"/>
      <c r="Z732" s="45"/>
      <c r="AA732" s="45"/>
      <c r="AB732" s="45"/>
      <c r="AC732" s="328"/>
      <c r="AD732" s="328"/>
      <c r="AE732" s="328"/>
      <c r="AF732" s="328"/>
      <c r="AG732" s="328"/>
      <c r="AH732" s="328"/>
      <c r="AI732" s="328"/>
      <c r="AJ732" s="328"/>
      <c r="AK732" s="328"/>
      <c r="AL732" s="328"/>
      <c r="AM732" s="328"/>
      <c r="AN732" s="328"/>
      <c r="AO732" s="328"/>
      <c r="AP732" s="328"/>
      <c r="AQ732" s="328"/>
      <c r="AR732" s="328"/>
      <c r="AS732" s="328"/>
      <c r="AT732" s="328"/>
      <c r="AU732" s="328"/>
      <c r="AV732" s="328"/>
      <c r="AW732" s="328"/>
      <c r="AX732" s="328"/>
      <c r="AY732" s="328"/>
      <c r="AZ732" s="328"/>
      <c r="BA732" s="328"/>
      <c r="BB732" s="328"/>
      <c r="BC732" s="328"/>
      <c r="BD732" s="328"/>
      <c r="BE732" s="328"/>
      <c r="BF732" s="328"/>
      <c r="BG732" s="328"/>
      <c r="BH732" s="328"/>
      <c r="BI732" s="328"/>
      <c r="BJ732" s="328"/>
      <c r="BK732" s="328"/>
      <c r="BL732" s="328"/>
      <c r="BM732" s="328"/>
      <c r="BN732" s="328"/>
      <c r="BO732" s="328"/>
      <c r="BP732" s="328"/>
      <c r="BQ732" s="328"/>
      <c r="BR732" s="328"/>
      <c r="BS732" s="328"/>
      <c r="BT732" s="328"/>
      <c r="BU732" s="328"/>
      <c r="BV732" s="328"/>
      <c r="BW732" s="328"/>
      <c r="BX732" s="328"/>
      <c r="BY732" s="328"/>
      <c r="BZ732" s="328"/>
      <c r="CA732" s="328"/>
      <c r="CB732" s="328"/>
      <c r="CC732" s="328"/>
      <c r="CD732" s="328"/>
      <c r="CE732" s="328"/>
      <c r="CF732" s="328"/>
      <c r="CG732" s="328"/>
      <c r="CH732" s="328"/>
      <c r="CI732" s="328"/>
      <c r="CJ732" s="328"/>
      <c r="CK732" s="328"/>
      <c r="CL732" s="328"/>
      <c r="CM732" s="165"/>
      <c r="CN732" s="165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</row>
    <row r="733" spans="1:107" s="2" customFormat="1" ht="10.5" hidden="1" customHeight="1" x14ac:dyDescent="0.2">
      <c r="A733" s="1531" t="s">
        <v>13</v>
      </c>
      <c r="B733" s="1534" t="s">
        <v>46</v>
      </c>
      <c r="C733" s="1472"/>
      <c r="D733" s="134"/>
      <c r="E733" s="622" t="s">
        <v>122</v>
      </c>
      <c r="F733" s="81"/>
      <c r="G733" s="81"/>
      <c r="H733" s="583"/>
      <c r="I733" s="81"/>
      <c r="J733" s="81"/>
      <c r="K733" s="81"/>
      <c r="L733" s="81"/>
      <c r="M733" s="81"/>
      <c r="N733" s="583"/>
      <c r="O733" s="81"/>
      <c r="P733" s="81"/>
      <c r="Q733" s="81"/>
      <c r="R733" s="81"/>
      <c r="S733" s="81"/>
      <c r="T733" s="81"/>
      <c r="U733" s="81"/>
      <c r="V733" s="583"/>
      <c r="W733" s="81"/>
      <c r="X733" s="81"/>
      <c r="Y733" s="583"/>
      <c r="Z733" s="81"/>
      <c r="AA733" s="81"/>
      <c r="AB733" s="81"/>
      <c r="AC733" s="328"/>
      <c r="AD733" s="328"/>
      <c r="AE733" s="328"/>
      <c r="AF733" s="328"/>
      <c r="AG733" s="328"/>
      <c r="AH733" s="328"/>
      <c r="AI733" s="328"/>
      <c r="AJ733" s="328"/>
      <c r="AK733" s="328"/>
      <c r="AL733" s="328"/>
      <c r="AM733" s="328"/>
      <c r="AN733" s="328"/>
      <c r="AO733" s="328"/>
      <c r="AP733" s="328"/>
      <c r="AQ733" s="328"/>
      <c r="AR733" s="328"/>
      <c r="AS733" s="328"/>
      <c r="AT733" s="328"/>
      <c r="AU733" s="328"/>
      <c r="AV733" s="328"/>
      <c r="AW733" s="328"/>
      <c r="AX733" s="328"/>
      <c r="AY733" s="328"/>
      <c r="AZ733" s="328"/>
      <c r="BA733" s="328"/>
      <c r="BB733" s="328"/>
      <c r="BC733" s="328"/>
      <c r="BD733" s="328"/>
      <c r="BE733" s="328"/>
      <c r="BF733" s="328"/>
      <c r="BG733" s="328"/>
      <c r="BH733" s="328"/>
      <c r="BI733" s="328"/>
      <c r="BJ733" s="328"/>
      <c r="BK733" s="328"/>
      <c r="BL733" s="328"/>
      <c r="BM733" s="328"/>
      <c r="BN733" s="328"/>
      <c r="BO733" s="328"/>
      <c r="BP733" s="328"/>
      <c r="BQ733" s="328"/>
      <c r="BR733" s="328"/>
      <c r="BS733" s="328"/>
      <c r="BT733" s="328"/>
      <c r="BU733" s="328"/>
      <c r="BV733" s="328"/>
      <c r="BW733" s="328"/>
      <c r="BX733" s="328"/>
      <c r="BY733" s="328"/>
      <c r="BZ733" s="328"/>
      <c r="CA733" s="328"/>
      <c r="CB733" s="328"/>
      <c r="CC733" s="328"/>
      <c r="CD733" s="328"/>
      <c r="CE733" s="328"/>
      <c r="CF733" s="328"/>
      <c r="CG733" s="328"/>
      <c r="CH733" s="328"/>
      <c r="CI733" s="328"/>
      <c r="CJ733" s="328"/>
      <c r="CK733" s="328"/>
      <c r="CL733" s="328"/>
      <c r="CM733" s="165"/>
      <c r="CN733" s="165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</row>
    <row r="734" spans="1:107" s="2" customFormat="1" ht="10.5" hidden="1" customHeight="1" x14ac:dyDescent="0.2">
      <c r="A734" s="1532"/>
      <c r="B734" s="1535"/>
      <c r="C734" s="1472"/>
      <c r="D734" s="134" t="s">
        <v>33</v>
      </c>
      <c r="E734" s="623"/>
      <c r="F734" s="497"/>
      <c r="G734" s="497"/>
      <c r="H734" s="579"/>
      <c r="I734" s="497"/>
      <c r="J734" s="497"/>
      <c r="K734" s="497"/>
      <c r="L734" s="497"/>
      <c r="M734" s="497"/>
      <c r="N734" s="579"/>
      <c r="O734" s="497"/>
      <c r="P734" s="497"/>
      <c r="Q734" s="497"/>
      <c r="R734" s="497"/>
      <c r="S734" s="497"/>
      <c r="T734" s="497"/>
      <c r="U734" s="497"/>
      <c r="V734" s="579"/>
      <c r="W734" s="497"/>
      <c r="X734" s="497"/>
      <c r="Y734" s="579"/>
      <c r="Z734" s="497"/>
      <c r="AA734" s="497"/>
      <c r="AB734" s="497"/>
      <c r="AC734" s="328"/>
      <c r="AD734" s="328"/>
      <c r="AE734" s="328"/>
      <c r="AF734" s="328"/>
      <c r="AG734" s="328"/>
      <c r="AH734" s="328"/>
      <c r="AI734" s="328"/>
      <c r="AJ734" s="328"/>
      <c r="AK734" s="328"/>
      <c r="AL734" s="328"/>
      <c r="AM734" s="328"/>
      <c r="AN734" s="328"/>
      <c r="AO734" s="328"/>
      <c r="AP734" s="328"/>
      <c r="AQ734" s="328"/>
      <c r="AR734" s="328"/>
      <c r="AS734" s="328"/>
      <c r="AT734" s="328"/>
      <c r="AU734" s="328"/>
      <c r="AV734" s="328"/>
      <c r="AW734" s="328"/>
      <c r="AX734" s="328"/>
      <c r="AY734" s="328"/>
      <c r="AZ734" s="328"/>
      <c r="BA734" s="328"/>
      <c r="BB734" s="328"/>
      <c r="BC734" s="328"/>
      <c r="BD734" s="328"/>
      <c r="BE734" s="328"/>
      <c r="BF734" s="328"/>
      <c r="BG734" s="328"/>
      <c r="BH734" s="328"/>
      <c r="BI734" s="328"/>
      <c r="BJ734" s="328"/>
      <c r="BK734" s="328"/>
      <c r="BL734" s="328"/>
      <c r="BM734" s="328"/>
      <c r="BN734" s="328"/>
      <c r="BO734" s="328"/>
      <c r="BP734" s="328"/>
      <c r="BQ734" s="328"/>
      <c r="BR734" s="328"/>
      <c r="BS734" s="328"/>
      <c r="BT734" s="328"/>
      <c r="BU734" s="328"/>
      <c r="BV734" s="328"/>
      <c r="BW734" s="328"/>
      <c r="BX734" s="328"/>
      <c r="BY734" s="328"/>
      <c r="BZ734" s="328"/>
      <c r="CA734" s="328"/>
      <c r="CB734" s="328"/>
      <c r="CC734" s="328"/>
      <c r="CD734" s="328"/>
      <c r="CE734" s="328"/>
      <c r="CF734" s="328"/>
      <c r="CG734" s="328"/>
      <c r="CH734" s="328"/>
      <c r="CI734" s="328"/>
      <c r="CJ734" s="328"/>
      <c r="CK734" s="328"/>
      <c r="CL734" s="328"/>
      <c r="CM734" s="165"/>
      <c r="CN734" s="165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</row>
    <row r="735" spans="1:107" s="1" customFormat="1" ht="10.5" hidden="1" customHeight="1" x14ac:dyDescent="0.2">
      <c r="A735" s="1532"/>
      <c r="B735" s="1535"/>
      <c r="C735" s="792"/>
      <c r="D735" s="134" t="s">
        <v>116</v>
      </c>
      <c r="E735" s="634"/>
      <c r="F735" s="635"/>
      <c r="G735" s="635"/>
      <c r="H735" s="620"/>
      <c r="I735" s="635"/>
      <c r="J735" s="635"/>
      <c r="K735" s="635"/>
      <c r="L735" s="635"/>
      <c r="M735" s="635"/>
      <c r="N735" s="620"/>
      <c r="O735" s="635"/>
      <c r="P735" s="635"/>
      <c r="Q735" s="635"/>
      <c r="R735" s="635"/>
      <c r="S735" s="635"/>
      <c r="T735" s="635"/>
      <c r="U735" s="635"/>
      <c r="V735" s="620"/>
      <c r="W735" s="635"/>
      <c r="X735" s="635"/>
      <c r="Y735" s="620"/>
      <c r="Z735" s="635"/>
      <c r="AA735" s="635"/>
      <c r="AB735" s="635"/>
      <c r="AC735" s="328"/>
      <c r="AD735" s="328"/>
      <c r="AE735" s="328"/>
      <c r="AF735" s="328"/>
      <c r="AG735" s="328"/>
      <c r="AH735" s="328"/>
      <c r="AI735" s="328"/>
      <c r="AJ735" s="328"/>
      <c r="AK735" s="328"/>
      <c r="AL735" s="328"/>
      <c r="AM735" s="328"/>
      <c r="AN735" s="328"/>
      <c r="AO735" s="328"/>
      <c r="AP735" s="328"/>
      <c r="AQ735" s="328"/>
      <c r="AR735" s="328"/>
      <c r="AS735" s="328"/>
      <c r="AT735" s="328"/>
      <c r="AU735" s="328"/>
      <c r="AV735" s="328"/>
      <c r="AW735" s="328"/>
      <c r="AX735" s="328"/>
      <c r="AY735" s="328"/>
      <c r="AZ735" s="328"/>
      <c r="BA735" s="328"/>
      <c r="BB735" s="328"/>
      <c r="BC735" s="328"/>
      <c r="BD735" s="328"/>
      <c r="BE735" s="328"/>
      <c r="BF735" s="328"/>
      <c r="BG735" s="328"/>
      <c r="BH735" s="328"/>
      <c r="BI735" s="328"/>
      <c r="BJ735" s="328"/>
      <c r="BK735" s="328"/>
      <c r="BL735" s="328"/>
      <c r="BM735" s="328"/>
      <c r="BN735" s="328"/>
      <c r="BO735" s="328"/>
      <c r="BP735" s="328"/>
      <c r="BQ735" s="328"/>
      <c r="BR735" s="328"/>
      <c r="BS735" s="328"/>
      <c r="BT735" s="328"/>
      <c r="BU735" s="328"/>
      <c r="BV735" s="328"/>
      <c r="BW735" s="328"/>
      <c r="BX735" s="328"/>
      <c r="BY735" s="328"/>
      <c r="BZ735" s="328"/>
      <c r="CA735" s="328"/>
      <c r="CB735" s="328"/>
      <c r="CC735" s="328"/>
      <c r="CD735" s="328"/>
      <c r="CE735" s="328"/>
      <c r="CF735" s="328"/>
      <c r="CG735" s="328"/>
      <c r="CH735" s="328"/>
      <c r="CI735" s="328"/>
      <c r="CJ735" s="328"/>
      <c r="CK735" s="328"/>
      <c r="CL735" s="328"/>
      <c r="CM735" s="165"/>
      <c r="CN735" s="165"/>
    </row>
    <row r="736" spans="1:107" s="1" customFormat="1" ht="10.5" hidden="1" customHeight="1" x14ac:dyDescent="0.2">
      <c r="A736" s="1532"/>
      <c r="B736" s="1535"/>
      <c r="C736" s="792"/>
      <c r="D736" s="134" t="s">
        <v>117</v>
      </c>
      <c r="E736" s="634"/>
      <c r="F736" s="635"/>
      <c r="G736" s="635"/>
      <c r="H736" s="620"/>
      <c r="I736" s="635"/>
      <c r="J736" s="635"/>
      <c r="K736" s="635"/>
      <c r="L736" s="635"/>
      <c r="M736" s="635"/>
      <c r="N736" s="620"/>
      <c r="O736" s="635"/>
      <c r="P736" s="635"/>
      <c r="Q736" s="635"/>
      <c r="R736" s="635"/>
      <c r="S736" s="635"/>
      <c r="T736" s="635"/>
      <c r="U736" s="635"/>
      <c r="V736" s="620"/>
      <c r="W736" s="635"/>
      <c r="X736" s="635"/>
      <c r="Y736" s="620"/>
      <c r="Z736" s="635"/>
      <c r="AA736" s="635"/>
      <c r="AB736" s="635"/>
      <c r="AC736" s="328"/>
      <c r="AD736" s="328"/>
      <c r="AE736" s="328"/>
      <c r="AF736" s="328"/>
      <c r="AG736" s="328"/>
      <c r="AH736" s="328"/>
      <c r="AI736" s="328"/>
      <c r="AJ736" s="328"/>
      <c r="AK736" s="328"/>
      <c r="AL736" s="328"/>
      <c r="AM736" s="328"/>
      <c r="AN736" s="328"/>
      <c r="AO736" s="328"/>
      <c r="AP736" s="328"/>
      <c r="AQ736" s="328"/>
      <c r="AR736" s="328"/>
      <c r="AS736" s="328"/>
      <c r="AT736" s="328"/>
      <c r="AU736" s="328"/>
      <c r="AV736" s="328"/>
      <c r="AW736" s="328"/>
      <c r="AX736" s="328"/>
      <c r="AY736" s="328"/>
      <c r="AZ736" s="328"/>
      <c r="BA736" s="328"/>
      <c r="BB736" s="328"/>
      <c r="BC736" s="328"/>
      <c r="BD736" s="328"/>
      <c r="BE736" s="328"/>
      <c r="BF736" s="328"/>
      <c r="BG736" s="328"/>
      <c r="BH736" s="328"/>
      <c r="BI736" s="328"/>
      <c r="BJ736" s="328"/>
      <c r="BK736" s="328"/>
      <c r="BL736" s="328"/>
      <c r="BM736" s="328"/>
      <c r="BN736" s="328"/>
      <c r="BO736" s="328"/>
      <c r="BP736" s="328"/>
      <c r="BQ736" s="328"/>
      <c r="BR736" s="328"/>
      <c r="BS736" s="328"/>
      <c r="BT736" s="328"/>
      <c r="BU736" s="328"/>
      <c r="BV736" s="328"/>
      <c r="BW736" s="328"/>
      <c r="BX736" s="328"/>
      <c r="BY736" s="328"/>
      <c r="BZ736" s="328"/>
      <c r="CA736" s="328"/>
      <c r="CB736" s="328"/>
      <c r="CC736" s="328"/>
      <c r="CD736" s="328"/>
      <c r="CE736" s="328"/>
      <c r="CF736" s="328"/>
      <c r="CG736" s="328"/>
      <c r="CH736" s="328"/>
      <c r="CI736" s="328"/>
      <c r="CJ736" s="328"/>
      <c r="CK736" s="328"/>
      <c r="CL736" s="328"/>
      <c r="CM736" s="165"/>
      <c r="CN736" s="165"/>
    </row>
    <row r="737" spans="1:107" s="1" customFormat="1" ht="10.5" hidden="1" customHeight="1" thickBot="1" x14ac:dyDescent="0.25">
      <c r="A737" s="1533"/>
      <c r="B737" s="1536"/>
      <c r="C737" s="792"/>
      <c r="D737" s="134" t="s">
        <v>41</v>
      </c>
      <c r="E737" s="634"/>
      <c r="F737" s="635"/>
      <c r="G737" s="635"/>
      <c r="H737" s="620"/>
      <c r="I737" s="635"/>
      <c r="J737" s="635"/>
      <c r="K737" s="635"/>
      <c r="L737" s="635"/>
      <c r="M737" s="635"/>
      <c r="N737" s="620"/>
      <c r="O737" s="635"/>
      <c r="P737" s="635"/>
      <c r="Q737" s="635"/>
      <c r="R737" s="635"/>
      <c r="S737" s="635"/>
      <c r="T737" s="635"/>
      <c r="U737" s="635"/>
      <c r="V737" s="620"/>
      <c r="W737" s="635"/>
      <c r="X737" s="635"/>
      <c r="Y737" s="620"/>
      <c r="Z737" s="635"/>
      <c r="AA737" s="635"/>
      <c r="AB737" s="635"/>
      <c r="AC737" s="328"/>
      <c r="AD737" s="328"/>
      <c r="AE737" s="328"/>
      <c r="AF737" s="328"/>
      <c r="AG737" s="328"/>
      <c r="AH737" s="328"/>
      <c r="AI737" s="328"/>
      <c r="AJ737" s="328"/>
      <c r="AK737" s="328"/>
      <c r="AL737" s="328"/>
      <c r="AM737" s="328"/>
      <c r="AN737" s="328"/>
      <c r="AO737" s="328"/>
      <c r="AP737" s="328"/>
      <c r="AQ737" s="328"/>
      <c r="AR737" s="328"/>
      <c r="AS737" s="328"/>
      <c r="AT737" s="328"/>
      <c r="AU737" s="328"/>
      <c r="AV737" s="328"/>
      <c r="AW737" s="328"/>
      <c r="AX737" s="328"/>
      <c r="AY737" s="328"/>
      <c r="AZ737" s="328"/>
      <c r="BA737" s="328"/>
      <c r="BB737" s="328"/>
      <c r="BC737" s="328"/>
      <c r="BD737" s="328"/>
      <c r="BE737" s="328"/>
      <c r="BF737" s="328"/>
      <c r="BG737" s="328"/>
      <c r="BH737" s="328"/>
      <c r="BI737" s="328"/>
      <c r="BJ737" s="328"/>
      <c r="BK737" s="328"/>
      <c r="BL737" s="328"/>
      <c r="BM737" s="328"/>
      <c r="BN737" s="328"/>
      <c r="BO737" s="328"/>
      <c r="BP737" s="328"/>
      <c r="BQ737" s="328"/>
      <c r="BR737" s="328"/>
      <c r="BS737" s="328"/>
      <c r="BT737" s="328"/>
      <c r="BU737" s="328"/>
      <c r="BV737" s="328"/>
      <c r="BW737" s="328"/>
      <c r="BX737" s="328"/>
      <c r="BY737" s="328"/>
      <c r="BZ737" s="328"/>
      <c r="CA737" s="328"/>
      <c r="CB737" s="328"/>
      <c r="CC737" s="328"/>
      <c r="CD737" s="328"/>
      <c r="CE737" s="328"/>
      <c r="CF737" s="328"/>
      <c r="CG737" s="328"/>
      <c r="CH737" s="328"/>
      <c r="CI737" s="328"/>
      <c r="CJ737" s="328"/>
      <c r="CK737" s="328"/>
      <c r="CL737" s="328"/>
      <c r="CM737" s="165"/>
      <c r="CN737" s="165"/>
    </row>
    <row r="738" spans="1:107" s="2" customFormat="1" ht="10.5" hidden="1" customHeight="1" x14ac:dyDescent="0.2">
      <c r="A738" s="1531" t="s">
        <v>98</v>
      </c>
      <c r="B738" s="1534" t="s">
        <v>271</v>
      </c>
      <c r="C738" s="1472"/>
      <c r="D738" s="134"/>
      <c r="E738" s="622" t="s">
        <v>122</v>
      </c>
      <c r="F738" s="81"/>
      <c r="G738" s="81"/>
      <c r="H738" s="583"/>
      <c r="I738" s="81"/>
      <c r="J738" s="81"/>
      <c r="K738" s="81"/>
      <c r="L738" s="81"/>
      <c r="M738" s="81"/>
      <c r="N738" s="583"/>
      <c r="O738" s="81"/>
      <c r="P738" s="81"/>
      <c r="Q738" s="81"/>
      <c r="R738" s="81"/>
      <c r="S738" s="81"/>
      <c r="T738" s="81"/>
      <c r="U738" s="81"/>
      <c r="V738" s="583"/>
      <c r="W738" s="81"/>
      <c r="X738" s="81"/>
      <c r="Y738" s="583"/>
      <c r="Z738" s="81"/>
      <c r="AA738" s="81"/>
      <c r="AB738" s="81"/>
      <c r="AC738" s="328"/>
      <c r="AD738" s="328"/>
      <c r="AE738" s="328"/>
      <c r="AF738" s="328"/>
      <c r="AG738" s="328"/>
      <c r="AH738" s="328"/>
      <c r="AI738" s="328"/>
      <c r="AJ738" s="328"/>
      <c r="AK738" s="328"/>
      <c r="AL738" s="328"/>
      <c r="AM738" s="328"/>
      <c r="AN738" s="328"/>
      <c r="AO738" s="328"/>
      <c r="AP738" s="328"/>
      <c r="AQ738" s="328"/>
      <c r="AR738" s="328"/>
      <c r="AS738" s="328"/>
      <c r="AT738" s="328"/>
      <c r="AU738" s="328"/>
      <c r="AV738" s="328"/>
      <c r="AW738" s="328"/>
      <c r="AX738" s="328"/>
      <c r="AY738" s="328"/>
      <c r="AZ738" s="328"/>
      <c r="BA738" s="328"/>
      <c r="BB738" s="328"/>
      <c r="BC738" s="328"/>
      <c r="BD738" s="328"/>
      <c r="BE738" s="328"/>
      <c r="BF738" s="328"/>
      <c r="BG738" s="328"/>
      <c r="BH738" s="328"/>
      <c r="BI738" s="328"/>
      <c r="BJ738" s="328"/>
      <c r="BK738" s="328"/>
      <c r="BL738" s="328"/>
      <c r="BM738" s="328"/>
      <c r="BN738" s="328"/>
      <c r="BO738" s="328"/>
      <c r="BP738" s="328"/>
      <c r="BQ738" s="328"/>
      <c r="BR738" s="328"/>
      <c r="BS738" s="328"/>
      <c r="BT738" s="328"/>
      <c r="BU738" s="328"/>
      <c r="BV738" s="328"/>
      <c r="BW738" s="328"/>
      <c r="BX738" s="328"/>
      <c r="BY738" s="328"/>
      <c r="BZ738" s="328"/>
      <c r="CA738" s="328"/>
      <c r="CB738" s="328"/>
      <c r="CC738" s="328"/>
      <c r="CD738" s="328"/>
      <c r="CE738" s="328"/>
      <c r="CF738" s="328"/>
      <c r="CG738" s="328"/>
      <c r="CH738" s="328"/>
      <c r="CI738" s="328"/>
      <c r="CJ738" s="328"/>
      <c r="CK738" s="328"/>
      <c r="CL738" s="328"/>
      <c r="CM738" s="165"/>
      <c r="CN738" s="165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</row>
    <row r="739" spans="1:107" s="2" customFormat="1" ht="10.5" hidden="1" customHeight="1" x14ac:dyDescent="0.2">
      <c r="A739" s="1532"/>
      <c r="B739" s="1535"/>
      <c r="C739" s="1472"/>
      <c r="D739" s="134" t="s">
        <v>33</v>
      </c>
      <c r="E739" s="623"/>
      <c r="F739" s="497"/>
      <c r="G739" s="497"/>
      <c r="H739" s="579"/>
      <c r="I739" s="497"/>
      <c r="J739" s="497"/>
      <c r="K739" s="497"/>
      <c r="L739" s="497"/>
      <c r="M739" s="497"/>
      <c r="N739" s="579"/>
      <c r="O739" s="497"/>
      <c r="P739" s="497"/>
      <c r="Q739" s="497"/>
      <c r="R739" s="497"/>
      <c r="S739" s="497"/>
      <c r="T739" s="497"/>
      <c r="U739" s="497"/>
      <c r="V739" s="579"/>
      <c r="W739" s="497"/>
      <c r="X739" s="497"/>
      <c r="Y739" s="579"/>
      <c r="Z739" s="497"/>
      <c r="AA739" s="497"/>
      <c r="AB739" s="497"/>
      <c r="AC739" s="328"/>
      <c r="AD739" s="328"/>
      <c r="AE739" s="328"/>
      <c r="AF739" s="328"/>
      <c r="AG739" s="328"/>
      <c r="AH739" s="328"/>
      <c r="AI739" s="328"/>
      <c r="AJ739" s="328"/>
      <c r="AK739" s="328"/>
      <c r="AL739" s="328"/>
      <c r="AM739" s="328"/>
      <c r="AN739" s="328"/>
      <c r="AO739" s="328"/>
      <c r="AP739" s="328"/>
      <c r="AQ739" s="328"/>
      <c r="AR739" s="328"/>
      <c r="AS739" s="328"/>
      <c r="AT739" s="328"/>
      <c r="AU739" s="328"/>
      <c r="AV739" s="328"/>
      <c r="AW739" s="328"/>
      <c r="AX739" s="328"/>
      <c r="AY739" s="328"/>
      <c r="AZ739" s="328"/>
      <c r="BA739" s="328"/>
      <c r="BB739" s="328"/>
      <c r="BC739" s="328"/>
      <c r="BD739" s="328"/>
      <c r="BE739" s="328"/>
      <c r="BF739" s="328"/>
      <c r="BG739" s="328"/>
      <c r="BH739" s="328"/>
      <c r="BI739" s="328"/>
      <c r="BJ739" s="328"/>
      <c r="BK739" s="328"/>
      <c r="BL739" s="328"/>
      <c r="BM739" s="328"/>
      <c r="BN739" s="328"/>
      <c r="BO739" s="328"/>
      <c r="BP739" s="328"/>
      <c r="BQ739" s="328"/>
      <c r="BR739" s="328"/>
      <c r="BS739" s="328"/>
      <c r="BT739" s="328"/>
      <c r="BU739" s="328"/>
      <c r="BV739" s="328"/>
      <c r="BW739" s="328"/>
      <c r="BX739" s="328"/>
      <c r="BY739" s="328"/>
      <c r="BZ739" s="328"/>
      <c r="CA739" s="328"/>
      <c r="CB739" s="328"/>
      <c r="CC739" s="328"/>
      <c r="CD739" s="328"/>
      <c r="CE739" s="328"/>
      <c r="CF739" s="328"/>
      <c r="CG739" s="328"/>
      <c r="CH739" s="328"/>
      <c r="CI739" s="328"/>
      <c r="CJ739" s="328"/>
      <c r="CK739" s="328"/>
      <c r="CL739" s="328"/>
      <c r="CM739" s="165"/>
      <c r="CN739" s="165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</row>
    <row r="740" spans="1:107" s="2" customFormat="1" ht="10.5" hidden="1" customHeight="1" x14ac:dyDescent="0.2">
      <c r="A740" s="1532"/>
      <c r="B740" s="1535"/>
      <c r="C740" s="1472"/>
      <c r="D740" s="134" t="s">
        <v>116</v>
      </c>
      <c r="E740" s="623"/>
      <c r="F740" s="497"/>
      <c r="G740" s="497"/>
      <c r="H740" s="579"/>
      <c r="I740" s="497"/>
      <c r="J740" s="497"/>
      <c r="K740" s="497"/>
      <c r="L740" s="497"/>
      <c r="M740" s="497"/>
      <c r="N740" s="579"/>
      <c r="O740" s="497"/>
      <c r="P740" s="497"/>
      <c r="Q740" s="497"/>
      <c r="R740" s="497"/>
      <c r="S740" s="497"/>
      <c r="T740" s="497"/>
      <c r="U740" s="497"/>
      <c r="V740" s="579"/>
      <c r="W740" s="497"/>
      <c r="X740" s="497"/>
      <c r="Y740" s="579"/>
      <c r="Z740" s="497"/>
      <c r="AA740" s="497"/>
      <c r="AB740" s="497"/>
      <c r="AC740" s="328"/>
      <c r="AD740" s="328"/>
      <c r="AE740" s="328"/>
      <c r="AF740" s="328"/>
      <c r="AG740" s="328"/>
      <c r="AH740" s="328"/>
      <c r="AI740" s="328"/>
      <c r="AJ740" s="328"/>
      <c r="AK740" s="328"/>
      <c r="AL740" s="328"/>
      <c r="AM740" s="328"/>
      <c r="AN740" s="328"/>
      <c r="AO740" s="328"/>
      <c r="AP740" s="328"/>
      <c r="AQ740" s="328"/>
      <c r="AR740" s="328"/>
      <c r="AS740" s="328"/>
      <c r="AT740" s="328"/>
      <c r="AU740" s="328"/>
      <c r="AV740" s="328"/>
      <c r="AW740" s="328"/>
      <c r="AX740" s="328"/>
      <c r="AY740" s="328"/>
      <c r="AZ740" s="328"/>
      <c r="BA740" s="328"/>
      <c r="BB740" s="328"/>
      <c r="BC740" s="328"/>
      <c r="BD740" s="328"/>
      <c r="BE740" s="328"/>
      <c r="BF740" s="328"/>
      <c r="BG740" s="328"/>
      <c r="BH740" s="328"/>
      <c r="BI740" s="328"/>
      <c r="BJ740" s="328"/>
      <c r="BK740" s="328"/>
      <c r="BL740" s="328"/>
      <c r="BM740" s="328"/>
      <c r="BN740" s="328"/>
      <c r="BO740" s="328"/>
      <c r="BP740" s="328"/>
      <c r="BQ740" s="328"/>
      <c r="BR740" s="328"/>
      <c r="BS740" s="328"/>
      <c r="BT740" s="328"/>
      <c r="BU740" s="328"/>
      <c r="BV740" s="328"/>
      <c r="BW740" s="328"/>
      <c r="BX740" s="328"/>
      <c r="BY740" s="328"/>
      <c r="BZ740" s="328"/>
      <c r="CA740" s="328"/>
      <c r="CB740" s="328"/>
      <c r="CC740" s="328"/>
      <c r="CD740" s="328"/>
      <c r="CE740" s="328"/>
      <c r="CF740" s="328"/>
      <c r="CG740" s="328"/>
      <c r="CH740" s="328"/>
      <c r="CI740" s="328"/>
      <c r="CJ740" s="328"/>
      <c r="CK740" s="328"/>
      <c r="CL740" s="328"/>
      <c r="CM740" s="165"/>
      <c r="CN740" s="165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</row>
    <row r="741" spans="1:107" s="2" customFormat="1" ht="10.5" hidden="1" customHeight="1" x14ac:dyDescent="0.2">
      <c r="A741" s="1532"/>
      <c r="B741" s="1535"/>
      <c r="C741" s="1472"/>
      <c r="D741" s="134" t="s">
        <v>117</v>
      </c>
      <c r="E741" s="45"/>
      <c r="F741" s="45"/>
      <c r="G741" s="45"/>
      <c r="H741" s="580"/>
      <c r="I741" s="45"/>
      <c r="J741" s="45"/>
      <c r="K741" s="45"/>
      <c r="L741" s="45"/>
      <c r="M741" s="45"/>
      <c r="N741" s="580"/>
      <c r="O741" s="45"/>
      <c r="P741" s="45"/>
      <c r="Q741" s="45"/>
      <c r="R741" s="45"/>
      <c r="S741" s="45"/>
      <c r="T741" s="45"/>
      <c r="U741" s="45"/>
      <c r="V741" s="580"/>
      <c r="W741" s="45"/>
      <c r="X741" s="45"/>
      <c r="Y741" s="580"/>
      <c r="Z741" s="45"/>
      <c r="AA741" s="45"/>
      <c r="AB741" s="45"/>
      <c r="AC741" s="328"/>
      <c r="AD741" s="328"/>
      <c r="AE741" s="328"/>
      <c r="AF741" s="328"/>
      <c r="AG741" s="328"/>
      <c r="AH741" s="328"/>
      <c r="AI741" s="328"/>
      <c r="AJ741" s="328"/>
      <c r="AK741" s="328"/>
      <c r="AL741" s="328"/>
      <c r="AM741" s="328"/>
      <c r="AN741" s="328"/>
      <c r="AO741" s="328"/>
      <c r="AP741" s="328"/>
      <c r="AQ741" s="328"/>
      <c r="AR741" s="328"/>
      <c r="AS741" s="328"/>
      <c r="AT741" s="328"/>
      <c r="AU741" s="328"/>
      <c r="AV741" s="328"/>
      <c r="AW741" s="328"/>
      <c r="AX741" s="328"/>
      <c r="AY741" s="328"/>
      <c r="AZ741" s="328"/>
      <c r="BA741" s="328"/>
      <c r="BB741" s="328"/>
      <c r="BC741" s="328"/>
      <c r="BD741" s="328"/>
      <c r="BE741" s="328"/>
      <c r="BF741" s="328"/>
      <c r="BG741" s="328"/>
      <c r="BH741" s="328"/>
      <c r="BI741" s="328"/>
      <c r="BJ741" s="328"/>
      <c r="BK741" s="328"/>
      <c r="BL741" s="328"/>
      <c r="BM741" s="328"/>
      <c r="BN741" s="328"/>
      <c r="BO741" s="328"/>
      <c r="BP741" s="328"/>
      <c r="BQ741" s="328"/>
      <c r="BR741" s="328"/>
      <c r="BS741" s="328"/>
      <c r="BT741" s="328"/>
      <c r="BU741" s="328"/>
      <c r="BV741" s="328"/>
      <c r="BW741" s="328"/>
      <c r="BX741" s="328"/>
      <c r="BY741" s="328"/>
      <c r="BZ741" s="328"/>
      <c r="CA741" s="328"/>
      <c r="CB741" s="328"/>
      <c r="CC741" s="328"/>
      <c r="CD741" s="328"/>
      <c r="CE741" s="328"/>
      <c r="CF741" s="328"/>
      <c r="CG741" s="328"/>
      <c r="CH741" s="328"/>
      <c r="CI741" s="328"/>
      <c r="CJ741" s="328"/>
      <c r="CK741" s="328"/>
      <c r="CL741" s="328"/>
      <c r="CM741" s="165"/>
      <c r="CN741" s="165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</row>
    <row r="742" spans="1:107" s="2" customFormat="1" ht="10.5" hidden="1" customHeight="1" thickBot="1" x14ac:dyDescent="0.25">
      <c r="A742" s="1533"/>
      <c r="B742" s="1536"/>
      <c r="C742" s="1472"/>
      <c r="D742" s="134" t="s">
        <v>41</v>
      </c>
      <c r="E742" s="45"/>
      <c r="F742" s="45"/>
      <c r="G742" s="45"/>
      <c r="H742" s="580"/>
      <c r="I742" s="45"/>
      <c r="J742" s="45"/>
      <c r="K742" s="45"/>
      <c r="L742" s="45"/>
      <c r="M742" s="45"/>
      <c r="N742" s="580"/>
      <c r="O742" s="45"/>
      <c r="P742" s="45"/>
      <c r="Q742" s="45"/>
      <c r="R742" s="45"/>
      <c r="S742" s="45"/>
      <c r="T742" s="45"/>
      <c r="U742" s="45"/>
      <c r="V742" s="580"/>
      <c r="W742" s="45"/>
      <c r="X742" s="45"/>
      <c r="Y742" s="580"/>
      <c r="Z742" s="45"/>
      <c r="AA742" s="45"/>
      <c r="AB742" s="45"/>
      <c r="AC742" s="328"/>
      <c r="AD742" s="328"/>
      <c r="AE742" s="328"/>
      <c r="AF742" s="328"/>
      <c r="AG742" s="328"/>
      <c r="AH742" s="328"/>
      <c r="AI742" s="328"/>
      <c r="AJ742" s="328"/>
      <c r="AK742" s="328"/>
      <c r="AL742" s="328"/>
      <c r="AM742" s="328"/>
      <c r="AN742" s="328"/>
      <c r="AO742" s="328"/>
      <c r="AP742" s="328"/>
      <c r="AQ742" s="328"/>
      <c r="AR742" s="328"/>
      <c r="AS742" s="328"/>
      <c r="AT742" s="328"/>
      <c r="AU742" s="328"/>
      <c r="AV742" s="328"/>
      <c r="AW742" s="328"/>
      <c r="AX742" s="328"/>
      <c r="AY742" s="328"/>
      <c r="AZ742" s="328"/>
      <c r="BA742" s="328"/>
      <c r="BB742" s="328"/>
      <c r="BC742" s="328"/>
      <c r="BD742" s="328"/>
      <c r="BE742" s="328"/>
      <c r="BF742" s="328"/>
      <c r="BG742" s="328"/>
      <c r="BH742" s="328"/>
      <c r="BI742" s="328"/>
      <c r="BJ742" s="328"/>
      <c r="BK742" s="328"/>
      <c r="BL742" s="328"/>
      <c r="BM742" s="328"/>
      <c r="BN742" s="328"/>
      <c r="BO742" s="328"/>
      <c r="BP742" s="328"/>
      <c r="BQ742" s="328"/>
      <c r="BR742" s="328"/>
      <c r="BS742" s="328"/>
      <c r="BT742" s="328"/>
      <c r="BU742" s="328"/>
      <c r="BV742" s="328"/>
      <c r="BW742" s="328"/>
      <c r="BX742" s="328"/>
      <c r="BY742" s="328"/>
      <c r="BZ742" s="328"/>
      <c r="CA742" s="328"/>
      <c r="CB742" s="328"/>
      <c r="CC742" s="328"/>
      <c r="CD742" s="328"/>
      <c r="CE742" s="328"/>
      <c r="CF742" s="328"/>
      <c r="CG742" s="328"/>
      <c r="CH742" s="328"/>
      <c r="CI742" s="328"/>
      <c r="CJ742" s="328"/>
      <c r="CK742" s="328"/>
      <c r="CL742" s="328"/>
      <c r="CM742" s="165"/>
      <c r="CN742" s="165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</row>
    <row r="743" spans="1:107" s="2" customFormat="1" ht="10.5" hidden="1" customHeight="1" x14ac:dyDescent="0.2">
      <c r="A743" s="1531" t="s">
        <v>42</v>
      </c>
      <c r="B743" s="1534" t="s">
        <v>272</v>
      </c>
      <c r="C743" s="1472"/>
      <c r="D743" s="134"/>
      <c r="E743" s="623" t="s">
        <v>122</v>
      </c>
      <c r="F743" s="497"/>
      <c r="G743" s="497"/>
      <c r="H743" s="579"/>
      <c r="I743" s="497"/>
      <c r="J743" s="497"/>
      <c r="K743" s="497"/>
      <c r="L743" s="497"/>
      <c r="M743" s="497"/>
      <c r="N743" s="579"/>
      <c r="O743" s="497"/>
      <c r="P743" s="497"/>
      <c r="Q743" s="497"/>
      <c r="R743" s="497"/>
      <c r="S743" s="497"/>
      <c r="T743" s="497"/>
      <c r="U743" s="497"/>
      <c r="V743" s="579"/>
      <c r="W743" s="497"/>
      <c r="X743" s="497"/>
      <c r="Y743" s="579"/>
      <c r="Z743" s="497"/>
      <c r="AA743" s="497"/>
      <c r="AB743" s="497"/>
      <c r="AC743" s="328"/>
      <c r="AD743" s="328"/>
      <c r="AE743" s="328"/>
      <c r="AF743" s="328"/>
      <c r="AG743" s="328"/>
      <c r="AH743" s="328"/>
      <c r="AI743" s="328"/>
      <c r="AJ743" s="328"/>
      <c r="AK743" s="328"/>
      <c r="AL743" s="328"/>
      <c r="AM743" s="328"/>
      <c r="AN743" s="328"/>
      <c r="AO743" s="328"/>
      <c r="AP743" s="328"/>
      <c r="AQ743" s="328"/>
      <c r="AR743" s="328"/>
      <c r="AS743" s="328"/>
      <c r="AT743" s="328"/>
      <c r="AU743" s="328"/>
      <c r="AV743" s="328"/>
      <c r="AW743" s="328"/>
      <c r="AX743" s="328"/>
      <c r="AY743" s="328"/>
      <c r="AZ743" s="328"/>
      <c r="BA743" s="328"/>
      <c r="BB743" s="328"/>
      <c r="BC743" s="328"/>
      <c r="BD743" s="328"/>
      <c r="BE743" s="328"/>
      <c r="BF743" s="328"/>
      <c r="BG743" s="328"/>
      <c r="BH743" s="328"/>
      <c r="BI743" s="328"/>
      <c r="BJ743" s="328"/>
      <c r="BK743" s="328"/>
      <c r="BL743" s="328"/>
      <c r="BM743" s="328"/>
      <c r="BN743" s="328"/>
      <c r="BO743" s="328"/>
      <c r="BP743" s="328"/>
      <c r="BQ743" s="328"/>
      <c r="BR743" s="328"/>
      <c r="BS743" s="328"/>
      <c r="BT743" s="328"/>
      <c r="BU743" s="328"/>
      <c r="BV743" s="328"/>
      <c r="BW743" s="328"/>
      <c r="BX743" s="328"/>
      <c r="BY743" s="328"/>
      <c r="BZ743" s="328"/>
      <c r="CA743" s="328"/>
      <c r="CB743" s="328"/>
      <c r="CC743" s="328"/>
      <c r="CD743" s="328"/>
      <c r="CE743" s="328"/>
      <c r="CF743" s="328"/>
      <c r="CG743" s="328"/>
      <c r="CH743" s="328"/>
      <c r="CI743" s="328"/>
      <c r="CJ743" s="328"/>
      <c r="CK743" s="328"/>
      <c r="CL743" s="328"/>
      <c r="CM743" s="165"/>
      <c r="CN743" s="165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</row>
    <row r="744" spans="1:107" s="2" customFormat="1" ht="10.5" hidden="1" customHeight="1" x14ac:dyDescent="0.2">
      <c r="A744" s="1532"/>
      <c r="B744" s="1535"/>
      <c r="C744" s="1472"/>
      <c r="D744" s="134" t="s">
        <v>33</v>
      </c>
      <c r="E744" s="623"/>
      <c r="F744" s="497"/>
      <c r="G744" s="497"/>
      <c r="H744" s="579"/>
      <c r="I744" s="497"/>
      <c r="J744" s="497"/>
      <c r="K744" s="497"/>
      <c r="L744" s="497"/>
      <c r="M744" s="497"/>
      <c r="N744" s="579"/>
      <c r="O744" s="497"/>
      <c r="P744" s="497"/>
      <c r="Q744" s="497"/>
      <c r="R744" s="497"/>
      <c r="S744" s="497"/>
      <c r="T744" s="497"/>
      <c r="U744" s="497"/>
      <c r="V744" s="579"/>
      <c r="W744" s="497"/>
      <c r="X744" s="497"/>
      <c r="Y744" s="579"/>
      <c r="Z744" s="497"/>
      <c r="AA744" s="497"/>
      <c r="AB744" s="497"/>
      <c r="AC744" s="328"/>
      <c r="AD744" s="328"/>
      <c r="AE744" s="328"/>
      <c r="AF744" s="328"/>
      <c r="AG744" s="328"/>
      <c r="AH744" s="328"/>
      <c r="AI744" s="328"/>
      <c r="AJ744" s="328"/>
      <c r="AK744" s="328"/>
      <c r="AL744" s="328"/>
      <c r="AM744" s="328"/>
      <c r="AN744" s="328"/>
      <c r="AO744" s="328"/>
      <c r="AP744" s="328"/>
      <c r="AQ744" s="328"/>
      <c r="AR744" s="328"/>
      <c r="AS744" s="328"/>
      <c r="AT744" s="328"/>
      <c r="AU744" s="328"/>
      <c r="AV744" s="328"/>
      <c r="AW744" s="328"/>
      <c r="AX744" s="328"/>
      <c r="AY744" s="328"/>
      <c r="AZ744" s="328"/>
      <c r="BA744" s="328"/>
      <c r="BB744" s="328"/>
      <c r="BC744" s="328"/>
      <c r="BD744" s="328"/>
      <c r="BE744" s="328"/>
      <c r="BF744" s="328"/>
      <c r="BG744" s="328"/>
      <c r="BH744" s="328"/>
      <c r="BI744" s="328"/>
      <c r="BJ744" s="328"/>
      <c r="BK744" s="328"/>
      <c r="BL744" s="328"/>
      <c r="BM744" s="328"/>
      <c r="BN744" s="328"/>
      <c r="BO744" s="328"/>
      <c r="BP744" s="328"/>
      <c r="BQ744" s="328"/>
      <c r="BR744" s="328"/>
      <c r="BS744" s="328"/>
      <c r="BT744" s="328"/>
      <c r="BU744" s="328"/>
      <c r="BV744" s="328"/>
      <c r="BW744" s="328"/>
      <c r="BX744" s="328"/>
      <c r="BY744" s="328"/>
      <c r="BZ744" s="328"/>
      <c r="CA744" s="328"/>
      <c r="CB744" s="328"/>
      <c r="CC744" s="328"/>
      <c r="CD744" s="328"/>
      <c r="CE744" s="328"/>
      <c r="CF744" s="328"/>
      <c r="CG744" s="328"/>
      <c r="CH744" s="328"/>
      <c r="CI744" s="328"/>
      <c r="CJ744" s="328"/>
      <c r="CK744" s="328"/>
      <c r="CL744" s="328"/>
      <c r="CM744" s="165"/>
      <c r="CN744" s="165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</row>
    <row r="745" spans="1:107" s="2" customFormat="1" ht="10.5" hidden="1" customHeight="1" x14ac:dyDescent="0.2">
      <c r="A745" s="1532"/>
      <c r="B745" s="1535"/>
      <c r="C745" s="1472"/>
      <c r="D745" s="134" t="s">
        <v>116</v>
      </c>
      <c r="E745" s="596"/>
      <c r="F745" s="45"/>
      <c r="G745" s="45"/>
      <c r="H745" s="580"/>
      <c r="I745" s="45"/>
      <c r="J745" s="45"/>
      <c r="K745" s="45"/>
      <c r="L745" s="45"/>
      <c r="M745" s="45"/>
      <c r="N745" s="580"/>
      <c r="O745" s="45"/>
      <c r="P745" s="45"/>
      <c r="Q745" s="45"/>
      <c r="R745" s="45"/>
      <c r="S745" s="45"/>
      <c r="T745" s="45"/>
      <c r="U745" s="45"/>
      <c r="V745" s="580"/>
      <c r="W745" s="45"/>
      <c r="X745" s="45"/>
      <c r="Y745" s="580"/>
      <c r="Z745" s="45"/>
      <c r="AA745" s="45"/>
      <c r="AB745" s="45"/>
      <c r="AC745" s="328"/>
      <c r="AD745" s="328"/>
      <c r="AE745" s="328"/>
      <c r="AF745" s="328"/>
      <c r="AG745" s="328"/>
      <c r="AH745" s="328"/>
      <c r="AI745" s="328"/>
      <c r="AJ745" s="328"/>
      <c r="AK745" s="328"/>
      <c r="AL745" s="328"/>
      <c r="AM745" s="328"/>
      <c r="AN745" s="328"/>
      <c r="AO745" s="328"/>
      <c r="AP745" s="328"/>
      <c r="AQ745" s="328"/>
      <c r="AR745" s="328"/>
      <c r="AS745" s="328"/>
      <c r="AT745" s="328"/>
      <c r="AU745" s="328"/>
      <c r="AV745" s="328"/>
      <c r="AW745" s="328"/>
      <c r="AX745" s="328"/>
      <c r="AY745" s="328"/>
      <c r="AZ745" s="328"/>
      <c r="BA745" s="328"/>
      <c r="BB745" s="328"/>
      <c r="BC745" s="328"/>
      <c r="BD745" s="328"/>
      <c r="BE745" s="328"/>
      <c r="BF745" s="328"/>
      <c r="BG745" s="328"/>
      <c r="BH745" s="328"/>
      <c r="BI745" s="328"/>
      <c r="BJ745" s="328"/>
      <c r="BK745" s="328"/>
      <c r="BL745" s="328"/>
      <c r="BM745" s="328"/>
      <c r="BN745" s="328"/>
      <c r="BO745" s="328"/>
      <c r="BP745" s="328"/>
      <c r="BQ745" s="328"/>
      <c r="BR745" s="328"/>
      <c r="BS745" s="328"/>
      <c r="BT745" s="328"/>
      <c r="BU745" s="328"/>
      <c r="BV745" s="328"/>
      <c r="BW745" s="328"/>
      <c r="BX745" s="328"/>
      <c r="BY745" s="328"/>
      <c r="BZ745" s="328"/>
      <c r="CA745" s="328"/>
      <c r="CB745" s="328"/>
      <c r="CC745" s="328"/>
      <c r="CD745" s="328"/>
      <c r="CE745" s="328"/>
      <c r="CF745" s="328"/>
      <c r="CG745" s="328"/>
      <c r="CH745" s="328"/>
      <c r="CI745" s="328"/>
      <c r="CJ745" s="328"/>
      <c r="CK745" s="328"/>
      <c r="CL745" s="328"/>
      <c r="CM745" s="165"/>
      <c r="CN745" s="165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</row>
    <row r="746" spans="1:107" s="2" customFormat="1" ht="10.5" hidden="1" customHeight="1" x14ac:dyDescent="0.2">
      <c r="A746" s="1532"/>
      <c r="B746" s="1535"/>
      <c r="C746" s="1472"/>
      <c r="D746" s="134" t="s">
        <v>117</v>
      </c>
      <c r="E746" s="627"/>
      <c r="F746" s="498"/>
      <c r="G746" s="498"/>
      <c r="H746" s="581"/>
      <c r="I746" s="498"/>
      <c r="J746" s="498"/>
      <c r="K746" s="498"/>
      <c r="L746" s="498"/>
      <c r="M746" s="498"/>
      <c r="N746" s="581"/>
      <c r="O746" s="498"/>
      <c r="P746" s="498"/>
      <c r="Q746" s="498"/>
      <c r="R746" s="498"/>
      <c r="S746" s="498"/>
      <c r="T746" s="498"/>
      <c r="U746" s="498"/>
      <c r="V746" s="581"/>
      <c r="W746" s="498"/>
      <c r="X746" s="498"/>
      <c r="Y746" s="581"/>
      <c r="Z746" s="498"/>
      <c r="AA746" s="498"/>
      <c r="AB746" s="498"/>
      <c r="AC746" s="328"/>
      <c r="AD746" s="328"/>
      <c r="AE746" s="328"/>
      <c r="AF746" s="328"/>
      <c r="AG746" s="328"/>
      <c r="AH746" s="328"/>
      <c r="AI746" s="328"/>
      <c r="AJ746" s="328"/>
      <c r="AK746" s="328"/>
      <c r="AL746" s="328"/>
      <c r="AM746" s="328"/>
      <c r="AN746" s="328"/>
      <c r="AO746" s="328"/>
      <c r="AP746" s="328"/>
      <c r="AQ746" s="328"/>
      <c r="AR746" s="328"/>
      <c r="AS746" s="328"/>
      <c r="AT746" s="328"/>
      <c r="AU746" s="328"/>
      <c r="AV746" s="328"/>
      <c r="AW746" s="328"/>
      <c r="AX746" s="328"/>
      <c r="AY746" s="328"/>
      <c r="AZ746" s="328"/>
      <c r="BA746" s="328"/>
      <c r="BB746" s="328"/>
      <c r="BC746" s="328"/>
      <c r="BD746" s="328"/>
      <c r="BE746" s="328"/>
      <c r="BF746" s="328"/>
      <c r="BG746" s="328"/>
      <c r="BH746" s="328"/>
      <c r="BI746" s="328"/>
      <c r="BJ746" s="328"/>
      <c r="BK746" s="328"/>
      <c r="BL746" s="328"/>
      <c r="BM746" s="328"/>
      <c r="BN746" s="328"/>
      <c r="BO746" s="328"/>
      <c r="BP746" s="328"/>
      <c r="BQ746" s="328"/>
      <c r="BR746" s="328"/>
      <c r="BS746" s="328"/>
      <c r="BT746" s="328"/>
      <c r="BU746" s="328"/>
      <c r="BV746" s="328"/>
      <c r="BW746" s="328"/>
      <c r="BX746" s="328"/>
      <c r="BY746" s="328"/>
      <c r="BZ746" s="328"/>
      <c r="CA746" s="328"/>
      <c r="CB746" s="328"/>
      <c r="CC746" s="328"/>
      <c r="CD746" s="328"/>
      <c r="CE746" s="328"/>
      <c r="CF746" s="328"/>
      <c r="CG746" s="328"/>
      <c r="CH746" s="328"/>
      <c r="CI746" s="328"/>
      <c r="CJ746" s="328"/>
      <c r="CK746" s="328"/>
      <c r="CL746" s="328"/>
      <c r="CM746" s="165"/>
      <c r="CN746" s="165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</row>
    <row r="747" spans="1:107" s="2" customFormat="1" ht="10.5" hidden="1" customHeight="1" thickBot="1" x14ac:dyDescent="0.25">
      <c r="A747" s="1533"/>
      <c r="B747" s="1536"/>
      <c r="C747" s="1472"/>
      <c r="D747" s="134" t="s">
        <v>41</v>
      </c>
      <c r="E747" s="628"/>
      <c r="F747" s="95"/>
      <c r="G747" s="95"/>
      <c r="H747" s="585"/>
      <c r="I747" s="95"/>
      <c r="J747" s="95"/>
      <c r="K747" s="95"/>
      <c r="L747" s="95"/>
      <c r="M747" s="95"/>
      <c r="N747" s="585"/>
      <c r="O747" s="95"/>
      <c r="P747" s="95"/>
      <c r="Q747" s="95"/>
      <c r="R747" s="95"/>
      <c r="S747" s="95"/>
      <c r="T747" s="95"/>
      <c r="U747" s="95"/>
      <c r="V747" s="585"/>
      <c r="W747" s="95"/>
      <c r="X747" s="95"/>
      <c r="Y747" s="585"/>
      <c r="Z747" s="95"/>
      <c r="AA747" s="95"/>
      <c r="AB747" s="95"/>
      <c r="AC747" s="328"/>
      <c r="AD747" s="328"/>
      <c r="AE747" s="328"/>
      <c r="AF747" s="328"/>
      <c r="AG747" s="328"/>
      <c r="AH747" s="328"/>
      <c r="AI747" s="328"/>
      <c r="AJ747" s="328"/>
      <c r="AK747" s="328"/>
      <c r="AL747" s="328"/>
      <c r="AM747" s="328"/>
      <c r="AN747" s="328"/>
      <c r="AO747" s="328"/>
      <c r="AP747" s="328"/>
      <c r="AQ747" s="328"/>
      <c r="AR747" s="328"/>
      <c r="AS747" s="328"/>
      <c r="AT747" s="328"/>
      <c r="AU747" s="328"/>
      <c r="AV747" s="328"/>
      <c r="AW747" s="328"/>
      <c r="AX747" s="328"/>
      <c r="AY747" s="328"/>
      <c r="AZ747" s="328"/>
      <c r="BA747" s="328"/>
      <c r="BB747" s="328"/>
      <c r="BC747" s="328"/>
      <c r="BD747" s="328"/>
      <c r="BE747" s="328"/>
      <c r="BF747" s="328"/>
      <c r="BG747" s="328"/>
      <c r="BH747" s="328"/>
      <c r="BI747" s="328"/>
      <c r="BJ747" s="328"/>
      <c r="BK747" s="328"/>
      <c r="BL747" s="328"/>
      <c r="BM747" s="328"/>
      <c r="BN747" s="328"/>
      <c r="BO747" s="328"/>
      <c r="BP747" s="328"/>
      <c r="BQ747" s="328"/>
      <c r="BR747" s="328"/>
      <c r="BS747" s="328"/>
      <c r="BT747" s="328"/>
      <c r="BU747" s="328"/>
      <c r="BV747" s="328"/>
      <c r="BW747" s="328"/>
      <c r="BX747" s="328"/>
      <c r="BY747" s="328"/>
      <c r="BZ747" s="328"/>
      <c r="CA747" s="328"/>
      <c r="CB747" s="328"/>
      <c r="CC747" s="328"/>
      <c r="CD747" s="328"/>
      <c r="CE747" s="328"/>
      <c r="CF747" s="328"/>
      <c r="CG747" s="328"/>
      <c r="CH747" s="328"/>
      <c r="CI747" s="328"/>
      <c r="CJ747" s="328"/>
      <c r="CK747" s="328"/>
      <c r="CL747" s="328"/>
      <c r="CM747" s="165"/>
      <c r="CN747" s="165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</row>
    <row r="748" spans="1:107" s="2" customFormat="1" ht="10.5" hidden="1" customHeight="1" x14ac:dyDescent="0.2">
      <c r="A748" s="1531" t="s">
        <v>11</v>
      </c>
      <c r="B748" s="1534" t="s">
        <v>273</v>
      </c>
      <c r="C748" s="1472"/>
      <c r="D748" s="134"/>
      <c r="E748" s="622" t="s">
        <v>122</v>
      </c>
      <c r="F748" s="81"/>
      <c r="G748" s="81"/>
      <c r="H748" s="583"/>
      <c r="I748" s="81"/>
      <c r="J748" s="81"/>
      <c r="K748" s="81"/>
      <c r="L748" s="81"/>
      <c r="M748" s="81"/>
      <c r="N748" s="583"/>
      <c r="O748" s="81"/>
      <c r="P748" s="81"/>
      <c r="Q748" s="81"/>
      <c r="R748" s="81"/>
      <c r="S748" s="81"/>
      <c r="T748" s="81"/>
      <c r="U748" s="81"/>
      <c r="V748" s="583"/>
      <c r="W748" s="81"/>
      <c r="X748" s="81"/>
      <c r="Y748" s="583"/>
      <c r="Z748" s="81"/>
      <c r="AA748" s="81"/>
      <c r="AB748" s="81"/>
      <c r="AC748" s="328"/>
      <c r="AD748" s="328"/>
      <c r="AE748" s="328"/>
      <c r="AF748" s="328"/>
      <c r="AG748" s="328"/>
      <c r="AH748" s="328"/>
      <c r="AI748" s="328"/>
      <c r="AJ748" s="328"/>
      <c r="AK748" s="328"/>
      <c r="AL748" s="328"/>
      <c r="AM748" s="328"/>
      <c r="AN748" s="328"/>
      <c r="AO748" s="328"/>
      <c r="AP748" s="328"/>
      <c r="AQ748" s="328"/>
      <c r="AR748" s="328"/>
      <c r="AS748" s="328"/>
      <c r="AT748" s="328"/>
      <c r="AU748" s="328"/>
      <c r="AV748" s="328"/>
      <c r="AW748" s="328"/>
      <c r="AX748" s="328"/>
      <c r="AY748" s="328"/>
      <c r="AZ748" s="328"/>
      <c r="BA748" s="328"/>
      <c r="BB748" s="328"/>
      <c r="BC748" s="328"/>
      <c r="BD748" s="328"/>
      <c r="BE748" s="328"/>
      <c r="BF748" s="328"/>
      <c r="BG748" s="328"/>
      <c r="BH748" s="328"/>
      <c r="BI748" s="328"/>
      <c r="BJ748" s="328"/>
      <c r="BK748" s="328"/>
      <c r="BL748" s="328"/>
      <c r="BM748" s="328"/>
      <c r="BN748" s="328"/>
      <c r="BO748" s="328"/>
      <c r="BP748" s="328"/>
      <c r="BQ748" s="328"/>
      <c r="BR748" s="328"/>
      <c r="BS748" s="328"/>
      <c r="BT748" s="328"/>
      <c r="BU748" s="328"/>
      <c r="BV748" s="328"/>
      <c r="BW748" s="328"/>
      <c r="BX748" s="328"/>
      <c r="BY748" s="328"/>
      <c r="BZ748" s="328"/>
      <c r="CA748" s="328"/>
      <c r="CB748" s="328"/>
      <c r="CC748" s="328"/>
      <c r="CD748" s="328"/>
      <c r="CE748" s="328"/>
      <c r="CF748" s="328"/>
      <c r="CG748" s="328"/>
      <c r="CH748" s="328"/>
      <c r="CI748" s="328"/>
      <c r="CJ748" s="328"/>
      <c r="CK748" s="328"/>
      <c r="CL748" s="328"/>
      <c r="CM748" s="165"/>
      <c r="CN748" s="165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</row>
    <row r="749" spans="1:107" s="2" customFormat="1" ht="10.5" hidden="1" customHeight="1" x14ac:dyDescent="0.2">
      <c r="A749" s="1532"/>
      <c r="B749" s="1535"/>
      <c r="C749" s="1472"/>
      <c r="D749" s="134" t="s">
        <v>33</v>
      </c>
      <c r="E749" s="623"/>
      <c r="F749" s="497"/>
      <c r="G749" s="497"/>
      <c r="H749" s="579"/>
      <c r="I749" s="497"/>
      <c r="J749" s="497"/>
      <c r="K749" s="497"/>
      <c r="L749" s="497"/>
      <c r="M749" s="497"/>
      <c r="N749" s="579"/>
      <c r="O749" s="497"/>
      <c r="P749" s="497"/>
      <c r="Q749" s="497"/>
      <c r="R749" s="497"/>
      <c r="S749" s="497"/>
      <c r="T749" s="497"/>
      <c r="U749" s="497"/>
      <c r="V749" s="579"/>
      <c r="W749" s="497"/>
      <c r="X749" s="497"/>
      <c r="Y749" s="579"/>
      <c r="Z749" s="497"/>
      <c r="AA749" s="497"/>
      <c r="AB749" s="497"/>
      <c r="AC749" s="328"/>
      <c r="AD749" s="328"/>
      <c r="AE749" s="328"/>
      <c r="AF749" s="328"/>
      <c r="AG749" s="328"/>
      <c r="AH749" s="328"/>
      <c r="AI749" s="328"/>
      <c r="AJ749" s="328"/>
      <c r="AK749" s="328"/>
      <c r="AL749" s="328"/>
      <c r="AM749" s="328"/>
      <c r="AN749" s="328"/>
      <c r="AO749" s="328"/>
      <c r="AP749" s="328"/>
      <c r="AQ749" s="328"/>
      <c r="AR749" s="328"/>
      <c r="AS749" s="328"/>
      <c r="AT749" s="328"/>
      <c r="AU749" s="328"/>
      <c r="AV749" s="328"/>
      <c r="AW749" s="328"/>
      <c r="AX749" s="328"/>
      <c r="AY749" s="328"/>
      <c r="AZ749" s="328"/>
      <c r="BA749" s="328"/>
      <c r="BB749" s="328"/>
      <c r="BC749" s="328"/>
      <c r="BD749" s="328"/>
      <c r="BE749" s="328"/>
      <c r="BF749" s="328"/>
      <c r="BG749" s="328"/>
      <c r="BH749" s="328"/>
      <c r="BI749" s="328"/>
      <c r="BJ749" s="328"/>
      <c r="BK749" s="328"/>
      <c r="BL749" s="328"/>
      <c r="BM749" s="328"/>
      <c r="BN749" s="328"/>
      <c r="BO749" s="328"/>
      <c r="BP749" s="328"/>
      <c r="BQ749" s="328"/>
      <c r="BR749" s="328"/>
      <c r="BS749" s="328"/>
      <c r="BT749" s="328"/>
      <c r="BU749" s="328"/>
      <c r="BV749" s="328"/>
      <c r="BW749" s="328"/>
      <c r="BX749" s="328"/>
      <c r="BY749" s="328"/>
      <c r="BZ749" s="328"/>
      <c r="CA749" s="328"/>
      <c r="CB749" s="328"/>
      <c r="CC749" s="328"/>
      <c r="CD749" s="328"/>
      <c r="CE749" s="328"/>
      <c r="CF749" s="328"/>
      <c r="CG749" s="328"/>
      <c r="CH749" s="328"/>
      <c r="CI749" s="328"/>
      <c r="CJ749" s="328"/>
      <c r="CK749" s="328"/>
      <c r="CL749" s="328"/>
      <c r="CM749" s="165"/>
      <c r="CN749" s="165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</row>
    <row r="750" spans="1:107" s="2" customFormat="1" ht="10.5" hidden="1" customHeight="1" x14ac:dyDescent="0.2">
      <c r="A750" s="1532"/>
      <c r="B750" s="1535"/>
      <c r="C750" s="1472"/>
      <c r="D750" s="134" t="s">
        <v>116</v>
      </c>
      <c r="E750" s="596"/>
      <c r="F750" s="45"/>
      <c r="G750" s="45"/>
      <c r="H750" s="580"/>
      <c r="I750" s="45"/>
      <c r="J750" s="45"/>
      <c r="K750" s="45"/>
      <c r="L750" s="45"/>
      <c r="M750" s="45"/>
      <c r="N750" s="580"/>
      <c r="O750" s="45"/>
      <c r="P750" s="45"/>
      <c r="Q750" s="45"/>
      <c r="R750" s="45"/>
      <c r="S750" s="45"/>
      <c r="T750" s="45"/>
      <c r="U750" s="45"/>
      <c r="V750" s="580"/>
      <c r="W750" s="45"/>
      <c r="X750" s="45"/>
      <c r="Y750" s="580"/>
      <c r="Z750" s="45"/>
      <c r="AA750" s="45"/>
      <c r="AB750" s="45"/>
      <c r="AC750" s="328"/>
      <c r="AD750" s="328"/>
      <c r="AE750" s="328"/>
      <c r="AF750" s="328"/>
      <c r="AG750" s="328"/>
      <c r="AH750" s="328"/>
      <c r="AI750" s="328"/>
      <c r="AJ750" s="328"/>
      <c r="AK750" s="328"/>
      <c r="AL750" s="328"/>
      <c r="AM750" s="328"/>
      <c r="AN750" s="328"/>
      <c r="AO750" s="328"/>
      <c r="AP750" s="328"/>
      <c r="AQ750" s="328"/>
      <c r="AR750" s="328"/>
      <c r="AS750" s="328"/>
      <c r="AT750" s="328"/>
      <c r="AU750" s="328"/>
      <c r="AV750" s="328"/>
      <c r="AW750" s="328"/>
      <c r="AX750" s="328"/>
      <c r="AY750" s="328"/>
      <c r="AZ750" s="328"/>
      <c r="BA750" s="328"/>
      <c r="BB750" s="328"/>
      <c r="BC750" s="328"/>
      <c r="BD750" s="328"/>
      <c r="BE750" s="328"/>
      <c r="BF750" s="328"/>
      <c r="BG750" s="328"/>
      <c r="BH750" s="328"/>
      <c r="BI750" s="328"/>
      <c r="BJ750" s="328"/>
      <c r="BK750" s="328"/>
      <c r="BL750" s="328"/>
      <c r="BM750" s="328"/>
      <c r="BN750" s="328"/>
      <c r="BO750" s="328"/>
      <c r="BP750" s="328"/>
      <c r="BQ750" s="328"/>
      <c r="BR750" s="328"/>
      <c r="BS750" s="328"/>
      <c r="BT750" s="328"/>
      <c r="BU750" s="328"/>
      <c r="BV750" s="328"/>
      <c r="BW750" s="328"/>
      <c r="BX750" s="328"/>
      <c r="BY750" s="328"/>
      <c r="BZ750" s="328"/>
      <c r="CA750" s="328"/>
      <c r="CB750" s="328"/>
      <c r="CC750" s="328"/>
      <c r="CD750" s="328"/>
      <c r="CE750" s="328"/>
      <c r="CF750" s="328"/>
      <c r="CG750" s="328"/>
      <c r="CH750" s="328"/>
      <c r="CI750" s="328"/>
      <c r="CJ750" s="328"/>
      <c r="CK750" s="328"/>
      <c r="CL750" s="328"/>
      <c r="CM750" s="165"/>
      <c r="CN750" s="165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</row>
    <row r="751" spans="1:107" s="2" customFormat="1" ht="10.5" hidden="1" customHeight="1" x14ac:dyDescent="0.2">
      <c r="A751" s="1532"/>
      <c r="B751" s="1535"/>
      <c r="C751" s="1472"/>
      <c r="D751" s="134" t="s">
        <v>117</v>
      </c>
      <c r="E751" s="627"/>
      <c r="F751" s="498"/>
      <c r="G751" s="498"/>
      <c r="H751" s="581"/>
      <c r="I751" s="498"/>
      <c r="J751" s="498"/>
      <c r="K751" s="498"/>
      <c r="L751" s="498"/>
      <c r="M751" s="498"/>
      <c r="N751" s="581"/>
      <c r="O751" s="498"/>
      <c r="P751" s="498"/>
      <c r="Q751" s="498"/>
      <c r="R751" s="498"/>
      <c r="S751" s="498"/>
      <c r="T751" s="498"/>
      <c r="U751" s="498"/>
      <c r="V751" s="581"/>
      <c r="W751" s="498"/>
      <c r="X751" s="498"/>
      <c r="Y751" s="581"/>
      <c r="Z751" s="498"/>
      <c r="AA751" s="498"/>
      <c r="AB751" s="498"/>
      <c r="AC751" s="328"/>
      <c r="AD751" s="328"/>
      <c r="AE751" s="328"/>
      <c r="AF751" s="328"/>
      <c r="AG751" s="328"/>
      <c r="AH751" s="328"/>
      <c r="AI751" s="328"/>
      <c r="AJ751" s="328"/>
      <c r="AK751" s="328"/>
      <c r="AL751" s="328"/>
      <c r="AM751" s="328"/>
      <c r="AN751" s="328"/>
      <c r="AO751" s="328"/>
      <c r="AP751" s="328"/>
      <c r="AQ751" s="328"/>
      <c r="AR751" s="328"/>
      <c r="AS751" s="328"/>
      <c r="AT751" s="328"/>
      <c r="AU751" s="328"/>
      <c r="AV751" s="328"/>
      <c r="AW751" s="328"/>
      <c r="AX751" s="328"/>
      <c r="AY751" s="328"/>
      <c r="AZ751" s="328"/>
      <c r="BA751" s="328"/>
      <c r="BB751" s="328"/>
      <c r="BC751" s="328"/>
      <c r="BD751" s="328"/>
      <c r="BE751" s="328"/>
      <c r="BF751" s="328"/>
      <c r="BG751" s="328"/>
      <c r="BH751" s="328"/>
      <c r="BI751" s="328"/>
      <c r="BJ751" s="328"/>
      <c r="BK751" s="328"/>
      <c r="BL751" s="328"/>
      <c r="BM751" s="328"/>
      <c r="BN751" s="328"/>
      <c r="BO751" s="328"/>
      <c r="BP751" s="328"/>
      <c r="BQ751" s="328"/>
      <c r="BR751" s="328"/>
      <c r="BS751" s="328"/>
      <c r="BT751" s="328"/>
      <c r="BU751" s="328"/>
      <c r="BV751" s="328"/>
      <c r="BW751" s="328"/>
      <c r="BX751" s="328"/>
      <c r="BY751" s="328"/>
      <c r="BZ751" s="328"/>
      <c r="CA751" s="328"/>
      <c r="CB751" s="328"/>
      <c r="CC751" s="328"/>
      <c r="CD751" s="328"/>
      <c r="CE751" s="328"/>
      <c r="CF751" s="328"/>
      <c r="CG751" s="328"/>
      <c r="CH751" s="328"/>
      <c r="CI751" s="328"/>
      <c r="CJ751" s="328"/>
      <c r="CK751" s="328"/>
      <c r="CL751" s="328"/>
      <c r="CM751" s="165"/>
      <c r="CN751" s="165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</row>
    <row r="752" spans="1:107" s="2" customFormat="1" ht="10.5" hidden="1" customHeight="1" thickBot="1" x14ac:dyDescent="0.25">
      <c r="A752" s="1533"/>
      <c r="B752" s="1536"/>
      <c r="C752" s="1472"/>
      <c r="D752" s="134" t="s">
        <v>41</v>
      </c>
      <c r="E752" s="628"/>
      <c r="F752" s="95"/>
      <c r="G752" s="95"/>
      <c r="H752" s="585"/>
      <c r="I752" s="95"/>
      <c r="J752" s="95"/>
      <c r="K752" s="95"/>
      <c r="L752" s="95"/>
      <c r="M752" s="95"/>
      <c r="N752" s="585"/>
      <c r="O752" s="95"/>
      <c r="P752" s="95"/>
      <c r="Q752" s="95"/>
      <c r="R752" s="95"/>
      <c r="S752" s="95"/>
      <c r="T752" s="95"/>
      <c r="U752" s="95"/>
      <c r="V752" s="585"/>
      <c r="W752" s="95"/>
      <c r="X752" s="95"/>
      <c r="Y752" s="585"/>
      <c r="Z752" s="95"/>
      <c r="AA752" s="95"/>
      <c r="AB752" s="95"/>
      <c r="AC752" s="328"/>
      <c r="AD752" s="328"/>
      <c r="AE752" s="328"/>
      <c r="AF752" s="328"/>
      <c r="AG752" s="328"/>
      <c r="AH752" s="328"/>
      <c r="AI752" s="328"/>
      <c r="AJ752" s="328"/>
      <c r="AK752" s="328"/>
      <c r="AL752" s="328"/>
      <c r="AM752" s="328"/>
      <c r="AN752" s="328"/>
      <c r="AO752" s="328"/>
      <c r="AP752" s="328"/>
      <c r="AQ752" s="328"/>
      <c r="AR752" s="328"/>
      <c r="AS752" s="328"/>
      <c r="AT752" s="328"/>
      <c r="AU752" s="328"/>
      <c r="AV752" s="328"/>
      <c r="AW752" s="328"/>
      <c r="AX752" s="328"/>
      <c r="AY752" s="328"/>
      <c r="AZ752" s="328"/>
      <c r="BA752" s="328"/>
      <c r="BB752" s="328"/>
      <c r="BC752" s="328"/>
      <c r="BD752" s="328"/>
      <c r="BE752" s="328"/>
      <c r="BF752" s="328"/>
      <c r="BG752" s="328"/>
      <c r="BH752" s="328"/>
      <c r="BI752" s="328"/>
      <c r="BJ752" s="328"/>
      <c r="BK752" s="328"/>
      <c r="BL752" s="328"/>
      <c r="BM752" s="328"/>
      <c r="BN752" s="328"/>
      <c r="BO752" s="328"/>
      <c r="BP752" s="328"/>
      <c r="BQ752" s="328"/>
      <c r="BR752" s="328"/>
      <c r="BS752" s="328"/>
      <c r="BT752" s="328"/>
      <c r="BU752" s="328"/>
      <c r="BV752" s="328"/>
      <c r="BW752" s="328"/>
      <c r="BX752" s="328"/>
      <c r="BY752" s="328"/>
      <c r="BZ752" s="328"/>
      <c r="CA752" s="328"/>
      <c r="CB752" s="328"/>
      <c r="CC752" s="328"/>
      <c r="CD752" s="328"/>
      <c r="CE752" s="328"/>
      <c r="CF752" s="328"/>
      <c r="CG752" s="328"/>
      <c r="CH752" s="328"/>
      <c r="CI752" s="328"/>
      <c r="CJ752" s="328"/>
      <c r="CK752" s="328"/>
      <c r="CL752" s="328"/>
      <c r="CM752" s="165"/>
      <c r="CN752" s="165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</row>
    <row r="753" spans="1:107" s="2" customFormat="1" ht="10.5" hidden="1" customHeight="1" x14ac:dyDescent="0.2">
      <c r="A753" s="1531" t="s">
        <v>12</v>
      </c>
      <c r="B753" s="1534" t="s">
        <v>274</v>
      </c>
      <c r="C753" s="1472"/>
      <c r="D753" s="134"/>
      <c r="E753" s="622" t="s">
        <v>122</v>
      </c>
      <c r="F753" s="81"/>
      <c r="G753" s="81"/>
      <c r="H753" s="583"/>
      <c r="I753" s="81"/>
      <c r="J753" s="81"/>
      <c r="K753" s="81"/>
      <c r="L753" s="81"/>
      <c r="M753" s="81"/>
      <c r="N753" s="583"/>
      <c r="O753" s="81"/>
      <c r="P753" s="81"/>
      <c r="Q753" s="81"/>
      <c r="R753" s="81"/>
      <c r="S753" s="81"/>
      <c r="T753" s="81"/>
      <c r="U753" s="81"/>
      <c r="V753" s="583"/>
      <c r="W753" s="81"/>
      <c r="X753" s="81"/>
      <c r="Y753" s="583"/>
      <c r="Z753" s="81"/>
      <c r="AA753" s="81"/>
      <c r="AB753" s="81"/>
      <c r="AC753" s="328"/>
      <c r="AD753" s="328"/>
      <c r="AE753" s="328"/>
      <c r="AF753" s="328"/>
      <c r="AG753" s="328"/>
      <c r="AH753" s="328"/>
      <c r="AI753" s="328"/>
      <c r="AJ753" s="328"/>
      <c r="AK753" s="328"/>
      <c r="AL753" s="328"/>
      <c r="AM753" s="328"/>
      <c r="AN753" s="328"/>
      <c r="AO753" s="328"/>
      <c r="AP753" s="328"/>
      <c r="AQ753" s="328"/>
      <c r="AR753" s="328"/>
      <c r="AS753" s="328"/>
      <c r="AT753" s="328"/>
      <c r="AU753" s="328"/>
      <c r="AV753" s="328"/>
      <c r="AW753" s="328"/>
      <c r="AX753" s="328"/>
      <c r="AY753" s="328"/>
      <c r="AZ753" s="328"/>
      <c r="BA753" s="328"/>
      <c r="BB753" s="328"/>
      <c r="BC753" s="328"/>
      <c r="BD753" s="328"/>
      <c r="BE753" s="328"/>
      <c r="BF753" s="328"/>
      <c r="BG753" s="328"/>
      <c r="BH753" s="328"/>
      <c r="BI753" s="328"/>
      <c r="BJ753" s="328"/>
      <c r="BK753" s="328"/>
      <c r="BL753" s="328"/>
      <c r="BM753" s="328"/>
      <c r="BN753" s="328"/>
      <c r="BO753" s="328"/>
      <c r="BP753" s="328"/>
      <c r="BQ753" s="328"/>
      <c r="BR753" s="328"/>
      <c r="BS753" s="328"/>
      <c r="BT753" s="328"/>
      <c r="BU753" s="328"/>
      <c r="BV753" s="328"/>
      <c r="BW753" s="328"/>
      <c r="BX753" s="328"/>
      <c r="BY753" s="328"/>
      <c r="BZ753" s="328"/>
      <c r="CA753" s="328"/>
      <c r="CB753" s="328"/>
      <c r="CC753" s="328"/>
      <c r="CD753" s="328"/>
      <c r="CE753" s="328"/>
      <c r="CF753" s="328"/>
      <c r="CG753" s="328"/>
      <c r="CH753" s="328"/>
      <c r="CI753" s="328"/>
      <c r="CJ753" s="328"/>
      <c r="CK753" s="328"/>
      <c r="CL753" s="328"/>
      <c r="CM753" s="165"/>
      <c r="CN753" s="165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</row>
    <row r="754" spans="1:107" s="2" customFormat="1" ht="10.5" hidden="1" customHeight="1" x14ac:dyDescent="0.2">
      <c r="A754" s="1532"/>
      <c r="B754" s="1535"/>
      <c r="C754" s="1472"/>
      <c r="D754" s="134" t="s">
        <v>33</v>
      </c>
      <c r="E754" s="623"/>
      <c r="F754" s="497"/>
      <c r="G754" s="497"/>
      <c r="H754" s="579"/>
      <c r="I754" s="497"/>
      <c r="J754" s="497"/>
      <c r="K754" s="497"/>
      <c r="L754" s="497"/>
      <c r="M754" s="497"/>
      <c r="N754" s="579"/>
      <c r="O754" s="497"/>
      <c r="P754" s="497"/>
      <c r="Q754" s="497"/>
      <c r="R754" s="497"/>
      <c r="S754" s="497"/>
      <c r="T754" s="497"/>
      <c r="U754" s="497"/>
      <c r="V754" s="579"/>
      <c r="W754" s="497"/>
      <c r="X754" s="497"/>
      <c r="Y754" s="579"/>
      <c r="Z754" s="497"/>
      <c r="AA754" s="497"/>
      <c r="AB754" s="497"/>
      <c r="AC754" s="328"/>
      <c r="AD754" s="328"/>
      <c r="AE754" s="328"/>
      <c r="AF754" s="328"/>
      <c r="AG754" s="328"/>
      <c r="AH754" s="328"/>
      <c r="AI754" s="328"/>
      <c r="AJ754" s="328"/>
      <c r="AK754" s="328"/>
      <c r="AL754" s="328"/>
      <c r="AM754" s="328"/>
      <c r="AN754" s="328"/>
      <c r="AO754" s="328"/>
      <c r="AP754" s="328"/>
      <c r="AQ754" s="328"/>
      <c r="AR754" s="328"/>
      <c r="AS754" s="328"/>
      <c r="AT754" s="328"/>
      <c r="AU754" s="328"/>
      <c r="AV754" s="328"/>
      <c r="AW754" s="328"/>
      <c r="AX754" s="328"/>
      <c r="AY754" s="328"/>
      <c r="AZ754" s="328"/>
      <c r="BA754" s="328"/>
      <c r="BB754" s="328"/>
      <c r="BC754" s="328"/>
      <c r="BD754" s="328"/>
      <c r="BE754" s="328"/>
      <c r="BF754" s="328"/>
      <c r="BG754" s="328"/>
      <c r="BH754" s="328"/>
      <c r="BI754" s="328"/>
      <c r="BJ754" s="328"/>
      <c r="BK754" s="328"/>
      <c r="BL754" s="328"/>
      <c r="BM754" s="328"/>
      <c r="BN754" s="328"/>
      <c r="BO754" s="328"/>
      <c r="BP754" s="328"/>
      <c r="BQ754" s="328"/>
      <c r="BR754" s="328"/>
      <c r="BS754" s="328"/>
      <c r="BT754" s="328"/>
      <c r="BU754" s="328"/>
      <c r="BV754" s="328"/>
      <c r="BW754" s="328"/>
      <c r="BX754" s="328"/>
      <c r="BY754" s="328"/>
      <c r="BZ754" s="328"/>
      <c r="CA754" s="328"/>
      <c r="CB754" s="328"/>
      <c r="CC754" s="328"/>
      <c r="CD754" s="328"/>
      <c r="CE754" s="328"/>
      <c r="CF754" s="328"/>
      <c r="CG754" s="328"/>
      <c r="CH754" s="328"/>
      <c r="CI754" s="328"/>
      <c r="CJ754" s="328"/>
      <c r="CK754" s="328"/>
      <c r="CL754" s="328"/>
      <c r="CM754" s="165"/>
      <c r="CN754" s="165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</row>
    <row r="755" spans="1:107" s="2" customFormat="1" ht="10.5" hidden="1" customHeight="1" x14ac:dyDescent="0.2">
      <c r="A755" s="1532"/>
      <c r="B755" s="1535"/>
      <c r="C755" s="1472"/>
      <c r="D755" s="134" t="s">
        <v>116</v>
      </c>
      <c r="E755" s="596"/>
      <c r="F755" s="45"/>
      <c r="G755" s="45"/>
      <c r="H755" s="580"/>
      <c r="I755" s="45"/>
      <c r="J755" s="45"/>
      <c r="K755" s="45"/>
      <c r="L755" s="45"/>
      <c r="M755" s="45"/>
      <c r="N755" s="580"/>
      <c r="O755" s="45"/>
      <c r="P755" s="45"/>
      <c r="Q755" s="45"/>
      <c r="R755" s="45"/>
      <c r="S755" s="45"/>
      <c r="T755" s="45"/>
      <c r="U755" s="45"/>
      <c r="V755" s="580"/>
      <c r="W755" s="45"/>
      <c r="X755" s="45"/>
      <c r="Y755" s="580"/>
      <c r="Z755" s="45"/>
      <c r="AA755" s="45"/>
      <c r="AB755" s="45"/>
      <c r="AC755" s="328"/>
      <c r="AD755" s="328"/>
      <c r="AE755" s="328"/>
      <c r="AF755" s="328"/>
      <c r="AG755" s="328"/>
      <c r="AH755" s="328"/>
      <c r="AI755" s="328"/>
      <c r="AJ755" s="328"/>
      <c r="AK755" s="328"/>
      <c r="AL755" s="328"/>
      <c r="AM755" s="328"/>
      <c r="AN755" s="328"/>
      <c r="AO755" s="328"/>
      <c r="AP755" s="328"/>
      <c r="AQ755" s="328"/>
      <c r="AR755" s="328"/>
      <c r="AS755" s="328"/>
      <c r="AT755" s="328"/>
      <c r="AU755" s="328"/>
      <c r="AV755" s="328"/>
      <c r="AW755" s="328"/>
      <c r="AX755" s="328"/>
      <c r="AY755" s="328"/>
      <c r="AZ755" s="328"/>
      <c r="BA755" s="328"/>
      <c r="BB755" s="328"/>
      <c r="BC755" s="328"/>
      <c r="BD755" s="328"/>
      <c r="BE755" s="328"/>
      <c r="BF755" s="328"/>
      <c r="BG755" s="328"/>
      <c r="BH755" s="328"/>
      <c r="BI755" s="328"/>
      <c r="BJ755" s="328"/>
      <c r="BK755" s="328"/>
      <c r="BL755" s="328"/>
      <c r="BM755" s="328"/>
      <c r="BN755" s="328"/>
      <c r="BO755" s="328"/>
      <c r="BP755" s="328"/>
      <c r="BQ755" s="328"/>
      <c r="BR755" s="328"/>
      <c r="BS755" s="328"/>
      <c r="BT755" s="328"/>
      <c r="BU755" s="328"/>
      <c r="BV755" s="328"/>
      <c r="BW755" s="328"/>
      <c r="BX755" s="328"/>
      <c r="BY755" s="328"/>
      <c r="BZ755" s="328"/>
      <c r="CA755" s="328"/>
      <c r="CB755" s="328"/>
      <c r="CC755" s="328"/>
      <c r="CD755" s="328"/>
      <c r="CE755" s="328"/>
      <c r="CF755" s="328"/>
      <c r="CG755" s="328"/>
      <c r="CH755" s="328"/>
      <c r="CI755" s="328"/>
      <c r="CJ755" s="328"/>
      <c r="CK755" s="328"/>
      <c r="CL755" s="328"/>
      <c r="CM755" s="165"/>
      <c r="CN755" s="165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</row>
    <row r="756" spans="1:107" s="2" customFormat="1" ht="10.5" hidden="1" customHeight="1" x14ac:dyDescent="0.2">
      <c r="A756" s="1532"/>
      <c r="B756" s="1535"/>
      <c r="C756" s="1472"/>
      <c r="D756" s="134" t="s">
        <v>117</v>
      </c>
      <c r="E756" s="627"/>
      <c r="F756" s="498"/>
      <c r="G756" s="498"/>
      <c r="H756" s="581"/>
      <c r="I756" s="498"/>
      <c r="J756" s="498"/>
      <c r="K756" s="498"/>
      <c r="L756" s="498"/>
      <c r="M756" s="498"/>
      <c r="N756" s="581"/>
      <c r="O756" s="498"/>
      <c r="P756" s="498"/>
      <c r="Q756" s="498"/>
      <c r="R756" s="498"/>
      <c r="S756" s="498"/>
      <c r="T756" s="498"/>
      <c r="U756" s="498"/>
      <c r="V756" s="581"/>
      <c r="W756" s="498"/>
      <c r="X756" s="498"/>
      <c r="Y756" s="581"/>
      <c r="Z756" s="498"/>
      <c r="AA756" s="498"/>
      <c r="AB756" s="498"/>
      <c r="AC756" s="328"/>
      <c r="AD756" s="328"/>
      <c r="AE756" s="328"/>
      <c r="AF756" s="328"/>
      <c r="AG756" s="328"/>
      <c r="AH756" s="328"/>
      <c r="AI756" s="328"/>
      <c r="AJ756" s="328"/>
      <c r="AK756" s="328"/>
      <c r="AL756" s="328"/>
      <c r="AM756" s="328"/>
      <c r="AN756" s="328"/>
      <c r="AO756" s="328"/>
      <c r="AP756" s="328"/>
      <c r="AQ756" s="328"/>
      <c r="AR756" s="328"/>
      <c r="AS756" s="328"/>
      <c r="AT756" s="328"/>
      <c r="AU756" s="328"/>
      <c r="AV756" s="328"/>
      <c r="AW756" s="328"/>
      <c r="AX756" s="328"/>
      <c r="AY756" s="328"/>
      <c r="AZ756" s="328"/>
      <c r="BA756" s="328"/>
      <c r="BB756" s="328"/>
      <c r="BC756" s="328"/>
      <c r="BD756" s="328"/>
      <c r="BE756" s="328"/>
      <c r="BF756" s="328"/>
      <c r="BG756" s="328"/>
      <c r="BH756" s="328"/>
      <c r="BI756" s="328"/>
      <c r="BJ756" s="328"/>
      <c r="BK756" s="328"/>
      <c r="BL756" s="328"/>
      <c r="BM756" s="328"/>
      <c r="BN756" s="328"/>
      <c r="BO756" s="328"/>
      <c r="BP756" s="328"/>
      <c r="BQ756" s="328"/>
      <c r="BR756" s="328"/>
      <c r="BS756" s="328"/>
      <c r="BT756" s="328"/>
      <c r="BU756" s="328"/>
      <c r="BV756" s="328"/>
      <c r="BW756" s="328"/>
      <c r="BX756" s="328"/>
      <c r="BY756" s="328"/>
      <c r="BZ756" s="328"/>
      <c r="CA756" s="328"/>
      <c r="CB756" s="328"/>
      <c r="CC756" s="328"/>
      <c r="CD756" s="328"/>
      <c r="CE756" s="328"/>
      <c r="CF756" s="328"/>
      <c r="CG756" s="328"/>
      <c r="CH756" s="328"/>
      <c r="CI756" s="328"/>
      <c r="CJ756" s="328"/>
      <c r="CK756" s="328"/>
      <c r="CL756" s="328"/>
      <c r="CM756" s="165"/>
      <c r="CN756" s="165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</row>
    <row r="757" spans="1:107" s="2" customFormat="1" ht="10.5" hidden="1" customHeight="1" thickBot="1" x14ac:dyDescent="0.25">
      <c r="A757" s="1533"/>
      <c r="B757" s="1536"/>
      <c r="C757" s="1472"/>
      <c r="D757" s="134" t="s">
        <v>41</v>
      </c>
      <c r="E757" s="628"/>
      <c r="F757" s="95"/>
      <c r="G757" s="95"/>
      <c r="H757" s="585"/>
      <c r="I757" s="95"/>
      <c r="J757" s="95"/>
      <c r="K757" s="95"/>
      <c r="L757" s="95"/>
      <c r="M757" s="95"/>
      <c r="N757" s="585"/>
      <c r="O757" s="95"/>
      <c r="P757" s="95"/>
      <c r="Q757" s="95"/>
      <c r="R757" s="95"/>
      <c r="S757" s="95"/>
      <c r="T757" s="95"/>
      <c r="U757" s="95"/>
      <c r="V757" s="585"/>
      <c r="W757" s="95"/>
      <c r="X757" s="95"/>
      <c r="Y757" s="585"/>
      <c r="Z757" s="95"/>
      <c r="AA757" s="95"/>
      <c r="AB757" s="95"/>
      <c r="AC757" s="328"/>
      <c r="AD757" s="328"/>
      <c r="AE757" s="328"/>
      <c r="AF757" s="328"/>
      <c r="AG757" s="328"/>
      <c r="AH757" s="328"/>
      <c r="AI757" s="328"/>
      <c r="AJ757" s="328"/>
      <c r="AK757" s="328"/>
      <c r="AL757" s="328"/>
      <c r="AM757" s="328"/>
      <c r="AN757" s="328"/>
      <c r="AO757" s="328"/>
      <c r="AP757" s="328"/>
      <c r="AQ757" s="328"/>
      <c r="AR757" s="328"/>
      <c r="AS757" s="328"/>
      <c r="AT757" s="328"/>
      <c r="AU757" s="328"/>
      <c r="AV757" s="328"/>
      <c r="AW757" s="328"/>
      <c r="AX757" s="328"/>
      <c r="AY757" s="328"/>
      <c r="AZ757" s="328"/>
      <c r="BA757" s="328"/>
      <c r="BB757" s="328"/>
      <c r="BC757" s="328"/>
      <c r="BD757" s="328"/>
      <c r="BE757" s="328"/>
      <c r="BF757" s="328"/>
      <c r="BG757" s="328"/>
      <c r="BH757" s="328"/>
      <c r="BI757" s="328"/>
      <c r="BJ757" s="328"/>
      <c r="BK757" s="328"/>
      <c r="BL757" s="328"/>
      <c r="BM757" s="328"/>
      <c r="BN757" s="328"/>
      <c r="BO757" s="328"/>
      <c r="BP757" s="328"/>
      <c r="BQ757" s="328"/>
      <c r="BR757" s="328"/>
      <c r="BS757" s="328"/>
      <c r="BT757" s="328"/>
      <c r="BU757" s="328"/>
      <c r="BV757" s="328"/>
      <c r="BW757" s="328"/>
      <c r="BX757" s="328"/>
      <c r="BY757" s="328"/>
      <c r="BZ757" s="328"/>
      <c r="CA757" s="328"/>
      <c r="CB757" s="328"/>
      <c r="CC757" s="328"/>
      <c r="CD757" s="328"/>
      <c r="CE757" s="328"/>
      <c r="CF757" s="328"/>
      <c r="CG757" s="328"/>
      <c r="CH757" s="328"/>
      <c r="CI757" s="328"/>
      <c r="CJ757" s="328"/>
      <c r="CK757" s="328"/>
      <c r="CL757" s="328"/>
      <c r="CM757" s="165"/>
      <c r="CN757" s="165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</row>
    <row r="758" spans="1:107" s="2" customFormat="1" ht="10.5" hidden="1" customHeight="1" x14ac:dyDescent="0.2">
      <c r="A758" s="1531" t="s">
        <v>94</v>
      </c>
      <c r="B758" s="1534" t="s">
        <v>275</v>
      </c>
      <c r="C758" s="1472"/>
      <c r="D758" s="134"/>
      <c r="E758" s="622" t="s">
        <v>122</v>
      </c>
      <c r="F758" s="81"/>
      <c r="G758" s="81"/>
      <c r="H758" s="583"/>
      <c r="I758" s="81"/>
      <c r="J758" s="81"/>
      <c r="K758" s="81"/>
      <c r="L758" s="81"/>
      <c r="M758" s="81"/>
      <c r="N758" s="583"/>
      <c r="O758" s="81"/>
      <c r="P758" s="81"/>
      <c r="Q758" s="81"/>
      <c r="R758" s="81"/>
      <c r="S758" s="81"/>
      <c r="T758" s="81"/>
      <c r="U758" s="81"/>
      <c r="V758" s="583"/>
      <c r="W758" s="81"/>
      <c r="X758" s="81"/>
      <c r="Y758" s="583"/>
      <c r="Z758" s="81"/>
      <c r="AA758" s="81"/>
      <c r="AB758" s="81"/>
      <c r="AC758" s="328"/>
      <c r="AD758" s="328"/>
      <c r="AE758" s="328"/>
      <c r="AF758" s="328"/>
      <c r="AG758" s="328"/>
      <c r="AH758" s="328"/>
      <c r="AI758" s="328"/>
      <c r="AJ758" s="328"/>
      <c r="AK758" s="328"/>
      <c r="AL758" s="328"/>
      <c r="AM758" s="328"/>
      <c r="AN758" s="328"/>
      <c r="AO758" s="328"/>
      <c r="AP758" s="328"/>
      <c r="AQ758" s="328"/>
      <c r="AR758" s="328"/>
      <c r="AS758" s="328"/>
      <c r="AT758" s="328"/>
      <c r="AU758" s="328"/>
      <c r="AV758" s="328"/>
      <c r="AW758" s="328"/>
      <c r="AX758" s="328"/>
      <c r="AY758" s="328"/>
      <c r="AZ758" s="328"/>
      <c r="BA758" s="328"/>
      <c r="BB758" s="328"/>
      <c r="BC758" s="328"/>
      <c r="BD758" s="328"/>
      <c r="BE758" s="328"/>
      <c r="BF758" s="328"/>
      <c r="BG758" s="328"/>
      <c r="BH758" s="328"/>
      <c r="BI758" s="328"/>
      <c r="BJ758" s="328"/>
      <c r="BK758" s="328"/>
      <c r="BL758" s="328"/>
      <c r="BM758" s="328"/>
      <c r="BN758" s="328"/>
      <c r="BO758" s="328"/>
      <c r="BP758" s="328"/>
      <c r="BQ758" s="328"/>
      <c r="BR758" s="328"/>
      <c r="BS758" s="328"/>
      <c r="BT758" s="328"/>
      <c r="BU758" s="328"/>
      <c r="BV758" s="328"/>
      <c r="BW758" s="328"/>
      <c r="BX758" s="328"/>
      <c r="BY758" s="328"/>
      <c r="BZ758" s="328"/>
      <c r="CA758" s="328"/>
      <c r="CB758" s="328"/>
      <c r="CC758" s="328"/>
      <c r="CD758" s="328"/>
      <c r="CE758" s="328"/>
      <c r="CF758" s="328"/>
      <c r="CG758" s="328"/>
      <c r="CH758" s="328"/>
      <c r="CI758" s="328"/>
      <c r="CJ758" s="328"/>
      <c r="CK758" s="328"/>
      <c r="CL758" s="328"/>
      <c r="CM758" s="165"/>
      <c r="CN758" s="165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</row>
    <row r="759" spans="1:107" s="2" customFormat="1" ht="10.5" hidden="1" customHeight="1" x14ac:dyDescent="0.2">
      <c r="A759" s="1532"/>
      <c r="B759" s="1535"/>
      <c r="C759" s="1472"/>
      <c r="D759" s="134" t="s">
        <v>33</v>
      </c>
      <c r="E759" s="623"/>
      <c r="F759" s="497"/>
      <c r="G759" s="497"/>
      <c r="H759" s="579"/>
      <c r="I759" s="497"/>
      <c r="J759" s="497"/>
      <c r="K759" s="497"/>
      <c r="L759" s="497"/>
      <c r="M759" s="497"/>
      <c r="N759" s="579"/>
      <c r="O759" s="497"/>
      <c r="P759" s="497"/>
      <c r="Q759" s="497"/>
      <c r="R759" s="497"/>
      <c r="S759" s="497"/>
      <c r="T759" s="497"/>
      <c r="U759" s="497"/>
      <c r="V759" s="579"/>
      <c r="W759" s="497"/>
      <c r="X759" s="497"/>
      <c r="Y759" s="579"/>
      <c r="Z759" s="497"/>
      <c r="AA759" s="497"/>
      <c r="AB759" s="497"/>
      <c r="AC759" s="328"/>
      <c r="AD759" s="328"/>
      <c r="AE759" s="328"/>
      <c r="AF759" s="328"/>
      <c r="AG759" s="328"/>
      <c r="AH759" s="328"/>
      <c r="AI759" s="328"/>
      <c r="AJ759" s="328"/>
      <c r="AK759" s="328"/>
      <c r="AL759" s="328"/>
      <c r="AM759" s="328"/>
      <c r="AN759" s="328"/>
      <c r="AO759" s="328"/>
      <c r="AP759" s="328"/>
      <c r="AQ759" s="328"/>
      <c r="AR759" s="328"/>
      <c r="AS759" s="328"/>
      <c r="AT759" s="328"/>
      <c r="AU759" s="328"/>
      <c r="AV759" s="328"/>
      <c r="AW759" s="328"/>
      <c r="AX759" s="328"/>
      <c r="AY759" s="328"/>
      <c r="AZ759" s="328"/>
      <c r="BA759" s="328"/>
      <c r="BB759" s="328"/>
      <c r="BC759" s="328"/>
      <c r="BD759" s="328"/>
      <c r="BE759" s="328"/>
      <c r="BF759" s="328"/>
      <c r="BG759" s="328"/>
      <c r="BH759" s="328"/>
      <c r="BI759" s="328"/>
      <c r="BJ759" s="328"/>
      <c r="BK759" s="328"/>
      <c r="BL759" s="328"/>
      <c r="BM759" s="328"/>
      <c r="BN759" s="328"/>
      <c r="BO759" s="328"/>
      <c r="BP759" s="328"/>
      <c r="BQ759" s="328"/>
      <c r="BR759" s="328"/>
      <c r="BS759" s="328"/>
      <c r="BT759" s="328"/>
      <c r="BU759" s="328"/>
      <c r="BV759" s="328"/>
      <c r="BW759" s="328"/>
      <c r="BX759" s="328"/>
      <c r="BY759" s="328"/>
      <c r="BZ759" s="328"/>
      <c r="CA759" s="328"/>
      <c r="CB759" s="328"/>
      <c r="CC759" s="328"/>
      <c r="CD759" s="328"/>
      <c r="CE759" s="328"/>
      <c r="CF759" s="328"/>
      <c r="CG759" s="328"/>
      <c r="CH759" s="328"/>
      <c r="CI759" s="328"/>
      <c r="CJ759" s="328"/>
      <c r="CK759" s="328"/>
      <c r="CL759" s="328"/>
      <c r="CM759" s="165"/>
      <c r="CN759" s="165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</row>
    <row r="760" spans="1:107" s="2" customFormat="1" ht="10.5" hidden="1" customHeight="1" x14ac:dyDescent="0.2">
      <c r="A760" s="1532"/>
      <c r="B760" s="1535"/>
      <c r="C760" s="1472"/>
      <c r="D760" s="134" t="s">
        <v>116</v>
      </c>
      <c r="E760" s="596"/>
      <c r="F760" s="45"/>
      <c r="G760" s="45"/>
      <c r="H760" s="580"/>
      <c r="I760" s="45"/>
      <c r="J760" s="45"/>
      <c r="K760" s="45"/>
      <c r="L760" s="45"/>
      <c r="M760" s="45"/>
      <c r="N760" s="580"/>
      <c r="O760" s="45"/>
      <c r="P760" s="45"/>
      <c r="Q760" s="45"/>
      <c r="R760" s="45"/>
      <c r="S760" s="45"/>
      <c r="T760" s="45"/>
      <c r="U760" s="45"/>
      <c r="V760" s="580"/>
      <c r="W760" s="45"/>
      <c r="X760" s="45"/>
      <c r="Y760" s="580"/>
      <c r="Z760" s="45"/>
      <c r="AA760" s="45"/>
      <c r="AB760" s="45"/>
      <c r="AC760" s="328"/>
      <c r="AD760" s="328"/>
      <c r="AE760" s="328"/>
      <c r="AF760" s="328"/>
      <c r="AG760" s="328"/>
      <c r="AH760" s="328"/>
      <c r="AI760" s="328"/>
      <c r="AJ760" s="328"/>
      <c r="AK760" s="328"/>
      <c r="AL760" s="328"/>
      <c r="AM760" s="328"/>
      <c r="AN760" s="328"/>
      <c r="AO760" s="328"/>
      <c r="AP760" s="328"/>
      <c r="AQ760" s="328"/>
      <c r="AR760" s="328"/>
      <c r="AS760" s="328"/>
      <c r="AT760" s="328"/>
      <c r="AU760" s="328"/>
      <c r="AV760" s="328"/>
      <c r="AW760" s="328"/>
      <c r="AX760" s="328"/>
      <c r="AY760" s="328"/>
      <c r="AZ760" s="328"/>
      <c r="BA760" s="328"/>
      <c r="BB760" s="328"/>
      <c r="BC760" s="328"/>
      <c r="BD760" s="328"/>
      <c r="BE760" s="328"/>
      <c r="BF760" s="328"/>
      <c r="BG760" s="328"/>
      <c r="BH760" s="328"/>
      <c r="BI760" s="328"/>
      <c r="BJ760" s="328"/>
      <c r="BK760" s="328"/>
      <c r="BL760" s="328"/>
      <c r="BM760" s="328"/>
      <c r="BN760" s="328"/>
      <c r="BO760" s="328"/>
      <c r="BP760" s="328"/>
      <c r="BQ760" s="328"/>
      <c r="BR760" s="328"/>
      <c r="BS760" s="328"/>
      <c r="BT760" s="328"/>
      <c r="BU760" s="328"/>
      <c r="BV760" s="328"/>
      <c r="BW760" s="328"/>
      <c r="BX760" s="328"/>
      <c r="BY760" s="328"/>
      <c r="BZ760" s="328"/>
      <c r="CA760" s="328"/>
      <c r="CB760" s="328"/>
      <c r="CC760" s="328"/>
      <c r="CD760" s="328"/>
      <c r="CE760" s="328"/>
      <c r="CF760" s="328"/>
      <c r="CG760" s="328"/>
      <c r="CH760" s="328"/>
      <c r="CI760" s="328"/>
      <c r="CJ760" s="328"/>
      <c r="CK760" s="328"/>
      <c r="CL760" s="328"/>
      <c r="CM760" s="165"/>
      <c r="CN760" s="165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</row>
    <row r="761" spans="1:107" s="2" customFormat="1" ht="10.5" hidden="1" customHeight="1" x14ac:dyDescent="0.2">
      <c r="A761" s="1532"/>
      <c r="B761" s="1535"/>
      <c r="C761" s="1472"/>
      <c r="D761" s="134" t="s">
        <v>117</v>
      </c>
      <c r="E761" s="627"/>
      <c r="F761" s="498"/>
      <c r="G761" s="498"/>
      <c r="H761" s="581"/>
      <c r="I761" s="498"/>
      <c r="J761" s="498"/>
      <c r="K761" s="498"/>
      <c r="L761" s="498"/>
      <c r="M761" s="498"/>
      <c r="N761" s="581"/>
      <c r="O761" s="498"/>
      <c r="P761" s="498"/>
      <c r="Q761" s="498"/>
      <c r="R761" s="498"/>
      <c r="S761" s="498"/>
      <c r="T761" s="498"/>
      <c r="U761" s="498"/>
      <c r="V761" s="581"/>
      <c r="W761" s="498"/>
      <c r="X761" s="498"/>
      <c r="Y761" s="581"/>
      <c r="Z761" s="498"/>
      <c r="AA761" s="498"/>
      <c r="AB761" s="498"/>
      <c r="AC761" s="328"/>
      <c r="AD761" s="328"/>
      <c r="AE761" s="328"/>
      <c r="AF761" s="328"/>
      <c r="AG761" s="328"/>
      <c r="AH761" s="328"/>
      <c r="AI761" s="328"/>
      <c r="AJ761" s="328"/>
      <c r="AK761" s="328"/>
      <c r="AL761" s="328"/>
      <c r="AM761" s="328"/>
      <c r="AN761" s="328"/>
      <c r="AO761" s="328"/>
      <c r="AP761" s="328"/>
      <c r="AQ761" s="328"/>
      <c r="AR761" s="328"/>
      <c r="AS761" s="328"/>
      <c r="AT761" s="328"/>
      <c r="AU761" s="328"/>
      <c r="AV761" s="328"/>
      <c r="AW761" s="328"/>
      <c r="AX761" s="328"/>
      <c r="AY761" s="328"/>
      <c r="AZ761" s="328"/>
      <c r="BA761" s="328"/>
      <c r="BB761" s="328"/>
      <c r="BC761" s="328"/>
      <c r="BD761" s="328"/>
      <c r="BE761" s="328"/>
      <c r="BF761" s="328"/>
      <c r="BG761" s="328"/>
      <c r="BH761" s="328"/>
      <c r="BI761" s="328"/>
      <c r="BJ761" s="328"/>
      <c r="BK761" s="328"/>
      <c r="BL761" s="328"/>
      <c r="BM761" s="328"/>
      <c r="BN761" s="328"/>
      <c r="BO761" s="328"/>
      <c r="BP761" s="328"/>
      <c r="BQ761" s="328"/>
      <c r="BR761" s="328"/>
      <c r="BS761" s="328"/>
      <c r="BT761" s="328"/>
      <c r="BU761" s="328"/>
      <c r="BV761" s="328"/>
      <c r="BW761" s="328"/>
      <c r="BX761" s="328"/>
      <c r="BY761" s="328"/>
      <c r="BZ761" s="328"/>
      <c r="CA761" s="328"/>
      <c r="CB761" s="328"/>
      <c r="CC761" s="328"/>
      <c r="CD761" s="328"/>
      <c r="CE761" s="328"/>
      <c r="CF761" s="328"/>
      <c r="CG761" s="328"/>
      <c r="CH761" s="328"/>
      <c r="CI761" s="328"/>
      <c r="CJ761" s="328"/>
      <c r="CK761" s="328"/>
      <c r="CL761" s="328"/>
      <c r="CM761" s="165"/>
      <c r="CN761" s="165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</row>
    <row r="762" spans="1:107" s="2" customFormat="1" ht="10.5" hidden="1" customHeight="1" thickBot="1" x14ac:dyDescent="0.25">
      <c r="A762" s="1533"/>
      <c r="B762" s="1536"/>
      <c r="C762" s="1472"/>
      <c r="D762" s="134" t="s">
        <v>41</v>
      </c>
      <c r="E762" s="628"/>
      <c r="F762" s="95"/>
      <c r="G762" s="95"/>
      <c r="H762" s="585"/>
      <c r="I762" s="95"/>
      <c r="J762" s="95"/>
      <c r="K762" s="95"/>
      <c r="L762" s="95"/>
      <c r="M762" s="95"/>
      <c r="N762" s="585"/>
      <c r="O762" s="95"/>
      <c r="P762" s="95"/>
      <c r="Q762" s="95"/>
      <c r="R762" s="95"/>
      <c r="S762" s="95"/>
      <c r="T762" s="95"/>
      <c r="U762" s="95"/>
      <c r="V762" s="585"/>
      <c r="W762" s="95"/>
      <c r="X762" s="95"/>
      <c r="Y762" s="585"/>
      <c r="Z762" s="95"/>
      <c r="AA762" s="95"/>
      <c r="AB762" s="95"/>
      <c r="AC762" s="328"/>
      <c r="AD762" s="328"/>
      <c r="AE762" s="328"/>
      <c r="AF762" s="328"/>
      <c r="AG762" s="328"/>
      <c r="AH762" s="328"/>
      <c r="AI762" s="328"/>
      <c r="AJ762" s="328"/>
      <c r="AK762" s="328"/>
      <c r="AL762" s="328"/>
      <c r="AM762" s="328"/>
      <c r="AN762" s="328"/>
      <c r="AO762" s="328"/>
      <c r="AP762" s="328"/>
      <c r="AQ762" s="328"/>
      <c r="AR762" s="328"/>
      <c r="AS762" s="328"/>
      <c r="AT762" s="328"/>
      <c r="AU762" s="328"/>
      <c r="AV762" s="328"/>
      <c r="AW762" s="328"/>
      <c r="AX762" s="328"/>
      <c r="AY762" s="328"/>
      <c r="AZ762" s="328"/>
      <c r="BA762" s="328"/>
      <c r="BB762" s="328"/>
      <c r="BC762" s="328"/>
      <c r="BD762" s="328"/>
      <c r="BE762" s="328"/>
      <c r="BF762" s="328"/>
      <c r="BG762" s="328"/>
      <c r="BH762" s="328"/>
      <c r="BI762" s="328"/>
      <c r="BJ762" s="328"/>
      <c r="BK762" s="328"/>
      <c r="BL762" s="328"/>
      <c r="BM762" s="328"/>
      <c r="BN762" s="328"/>
      <c r="BO762" s="328"/>
      <c r="BP762" s="328"/>
      <c r="BQ762" s="328"/>
      <c r="BR762" s="328"/>
      <c r="BS762" s="328"/>
      <c r="BT762" s="328"/>
      <c r="BU762" s="328"/>
      <c r="BV762" s="328"/>
      <c r="BW762" s="328"/>
      <c r="BX762" s="328"/>
      <c r="BY762" s="328"/>
      <c r="BZ762" s="328"/>
      <c r="CA762" s="328"/>
      <c r="CB762" s="328"/>
      <c r="CC762" s="328"/>
      <c r="CD762" s="328"/>
      <c r="CE762" s="328"/>
      <c r="CF762" s="328"/>
      <c r="CG762" s="328"/>
      <c r="CH762" s="328"/>
      <c r="CI762" s="328"/>
      <c r="CJ762" s="328"/>
      <c r="CK762" s="328"/>
      <c r="CL762" s="328"/>
      <c r="CM762" s="165"/>
      <c r="CN762" s="165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</row>
    <row r="763" spans="1:107" s="1" customFormat="1" ht="10.5" hidden="1" customHeight="1" x14ac:dyDescent="0.2">
      <c r="A763" s="1543" t="s">
        <v>56</v>
      </c>
      <c r="B763" s="1544"/>
      <c r="C763" s="792"/>
      <c r="D763" s="134" t="s">
        <v>36</v>
      </c>
      <c r="E763" s="279"/>
      <c r="F763" s="233"/>
      <c r="G763" s="233"/>
      <c r="H763" s="579"/>
      <c r="I763" s="233"/>
      <c r="J763" s="233"/>
      <c r="K763" s="233"/>
      <c r="L763" s="233"/>
      <c r="M763" s="233"/>
      <c r="N763" s="579"/>
      <c r="O763" s="233"/>
      <c r="P763" s="233"/>
      <c r="Q763" s="233"/>
      <c r="R763" s="233"/>
      <c r="S763" s="233"/>
      <c r="T763" s="233"/>
      <c r="U763" s="233"/>
      <c r="V763" s="579"/>
      <c r="W763" s="233"/>
      <c r="X763" s="233"/>
      <c r="Y763" s="579"/>
      <c r="Z763" s="233"/>
      <c r="AA763" s="233"/>
      <c r="AB763" s="233"/>
      <c r="AC763" s="328"/>
      <c r="AD763" s="328"/>
      <c r="AE763" s="328"/>
      <c r="AF763" s="328"/>
      <c r="AG763" s="328"/>
      <c r="AH763" s="328"/>
      <c r="AI763" s="328"/>
      <c r="AJ763" s="328"/>
      <c r="AK763" s="328"/>
      <c r="AL763" s="328"/>
      <c r="AM763" s="328"/>
      <c r="AN763" s="328"/>
      <c r="AO763" s="328"/>
      <c r="AP763" s="328"/>
      <c r="AQ763" s="328"/>
      <c r="AR763" s="328"/>
      <c r="AS763" s="328"/>
      <c r="AT763" s="328"/>
      <c r="AU763" s="328"/>
      <c r="AV763" s="328"/>
      <c r="AW763" s="328"/>
      <c r="AX763" s="328"/>
      <c r="AY763" s="328"/>
      <c r="AZ763" s="328"/>
      <c r="BA763" s="328"/>
      <c r="BB763" s="328"/>
      <c r="BC763" s="328"/>
      <c r="BD763" s="328"/>
      <c r="BE763" s="328"/>
      <c r="BF763" s="328"/>
      <c r="BG763" s="328"/>
      <c r="BH763" s="328"/>
      <c r="BI763" s="328"/>
      <c r="BJ763" s="328"/>
      <c r="BK763" s="328"/>
      <c r="BL763" s="328"/>
      <c r="BM763" s="328"/>
      <c r="BN763" s="328"/>
      <c r="BO763" s="328"/>
      <c r="BP763" s="328"/>
      <c r="BQ763" s="328"/>
      <c r="BR763" s="328"/>
      <c r="BS763" s="328"/>
      <c r="BT763" s="328"/>
      <c r="BU763" s="328"/>
      <c r="BV763" s="328"/>
      <c r="BW763" s="328"/>
      <c r="BX763" s="328"/>
      <c r="BY763" s="328"/>
      <c r="BZ763" s="328"/>
      <c r="CA763" s="328"/>
      <c r="CB763" s="328"/>
      <c r="CC763" s="328"/>
      <c r="CD763" s="328"/>
      <c r="CE763" s="328"/>
      <c r="CF763" s="328"/>
      <c r="CG763" s="328"/>
      <c r="CH763" s="328"/>
      <c r="CI763" s="328"/>
      <c r="CJ763" s="328"/>
      <c r="CK763" s="328"/>
      <c r="CL763" s="328"/>
      <c r="CM763" s="165"/>
      <c r="CN763" s="165"/>
    </row>
    <row r="764" spans="1:107" s="1" customFormat="1" ht="10.5" hidden="1" customHeight="1" thickBot="1" x14ac:dyDescent="0.25">
      <c r="A764" s="1545"/>
      <c r="B764" s="1546"/>
      <c r="C764" s="792"/>
      <c r="D764" s="134" t="s">
        <v>37</v>
      </c>
      <c r="E764" s="584"/>
      <c r="F764" s="96"/>
      <c r="G764" s="96"/>
      <c r="H764" s="585"/>
      <c r="I764" s="96"/>
      <c r="J764" s="96"/>
      <c r="K764" s="96"/>
      <c r="L764" s="96"/>
      <c r="M764" s="96"/>
      <c r="N764" s="585"/>
      <c r="O764" s="96"/>
      <c r="P764" s="96"/>
      <c r="Q764" s="96"/>
      <c r="R764" s="96"/>
      <c r="S764" s="96"/>
      <c r="T764" s="96"/>
      <c r="U764" s="96"/>
      <c r="V764" s="585"/>
      <c r="W764" s="96"/>
      <c r="X764" s="96"/>
      <c r="Y764" s="585"/>
      <c r="Z764" s="96"/>
      <c r="AA764" s="96"/>
      <c r="AB764" s="96"/>
      <c r="AC764" s="328"/>
      <c r="AD764" s="328"/>
      <c r="AE764" s="328"/>
      <c r="AF764" s="328"/>
      <c r="AG764" s="328"/>
      <c r="AH764" s="328"/>
      <c r="AI764" s="328"/>
      <c r="AJ764" s="328"/>
      <c r="AK764" s="328"/>
      <c r="AL764" s="328"/>
      <c r="AM764" s="328"/>
      <c r="AN764" s="328"/>
      <c r="AO764" s="328"/>
      <c r="AP764" s="328"/>
      <c r="AQ764" s="328"/>
      <c r="AR764" s="328"/>
      <c r="AS764" s="328"/>
      <c r="AT764" s="328"/>
      <c r="AU764" s="328"/>
      <c r="AV764" s="328"/>
      <c r="AW764" s="328"/>
      <c r="AX764" s="328"/>
      <c r="AY764" s="328"/>
      <c r="AZ764" s="328"/>
      <c r="BA764" s="328"/>
      <c r="BB764" s="328"/>
      <c r="BC764" s="328"/>
      <c r="BD764" s="328"/>
      <c r="BE764" s="328"/>
      <c r="BF764" s="328"/>
      <c r="BG764" s="328"/>
      <c r="BH764" s="328"/>
      <c r="BI764" s="328"/>
      <c r="BJ764" s="328"/>
      <c r="BK764" s="328"/>
      <c r="BL764" s="328"/>
      <c r="BM764" s="328"/>
      <c r="BN764" s="328"/>
      <c r="BO764" s="328"/>
      <c r="BP764" s="328"/>
      <c r="BQ764" s="328"/>
      <c r="BR764" s="328"/>
      <c r="BS764" s="328"/>
      <c r="BT764" s="328"/>
      <c r="BU764" s="328"/>
      <c r="BV764" s="328"/>
      <c r="BW764" s="328"/>
      <c r="BX764" s="328"/>
      <c r="BY764" s="328"/>
      <c r="BZ764" s="328"/>
      <c r="CA764" s="328"/>
      <c r="CB764" s="328"/>
      <c r="CC764" s="328"/>
      <c r="CD764" s="328"/>
      <c r="CE764" s="328"/>
      <c r="CF764" s="328"/>
      <c r="CG764" s="328"/>
      <c r="CH764" s="328"/>
      <c r="CI764" s="328"/>
      <c r="CJ764" s="328"/>
      <c r="CK764" s="328"/>
      <c r="CL764" s="328"/>
      <c r="CM764" s="165"/>
      <c r="CN764" s="165"/>
    </row>
    <row r="765" spans="1:107" s="5" customFormat="1" ht="10.5" hidden="1" customHeight="1" x14ac:dyDescent="0.2">
      <c r="A765" s="1547" t="s">
        <v>0</v>
      </c>
      <c r="B765" s="1548"/>
      <c r="C765" s="593"/>
      <c r="D765" s="132" t="s">
        <v>36</v>
      </c>
      <c r="E765" s="597"/>
      <c r="F765" s="598"/>
      <c r="G765" s="598"/>
      <c r="H765" s="599"/>
      <c r="I765" s="598"/>
      <c r="J765" s="598"/>
      <c r="K765" s="598"/>
      <c r="L765" s="598"/>
      <c r="M765" s="598"/>
      <c r="N765" s="599"/>
      <c r="O765" s="598"/>
      <c r="P765" s="598"/>
      <c r="Q765" s="598"/>
      <c r="R765" s="598"/>
      <c r="S765" s="598"/>
      <c r="T765" s="598"/>
      <c r="U765" s="598"/>
      <c r="V765" s="599"/>
      <c r="W765" s="598"/>
      <c r="X765" s="598"/>
      <c r="Y765" s="599"/>
      <c r="Z765" s="598"/>
      <c r="AA765" s="598"/>
      <c r="AB765" s="632"/>
      <c r="AC765" s="364"/>
      <c r="AD765" s="364"/>
      <c r="AE765" s="364"/>
      <c r="AF765" s="364"/>
      <c r="AG765" s="364"/>
      <c r="AH765" s="364"/>
      <c r="AI765" s="364"/>
      <c r="AJ765" s="364"/>
      <c r="AK765" s="364"/>
      <c r="AL765" s="364"/>
      <c r="AM765" s="364"/>
      <c r="AN765" s="364"/>
      <c r="AO765" s="364"/>
      <c r="AP765" s="364"/>
      <c r="AQ765" s="364"/>
      <c r="AR765" s="364"/>
      <c r="AS765" s="364"/>
      <c r="AT765" s="364"/>
      <c r="AU765" s="364"/>
      <c r="AV765" s="364"/>
      <c r="AW765" s="364"/>
      <c r="AX765" s="364"/>
      <c r="AY765" s="364"/>
      <c r="AZ765" s="364"/>
      <c r="BA765" s="364"/>
      <c r="BB765" s="364"/>
      <c r="BC765" s="364"/>
      <c r="BD765" s="364"/>
      <c r="BE765" s="364"/>
      <c r="BF765" s="364"/>
      <c r="BG765" s="364"/>
      <c r="BH765" s="364"/>
      <c r="BI765" s="364"/>
      <c r="BJ765" s="364"/>
      <c r="BK765" s="364"/>
      <c r="BL765" s="364"/>
      <c r="BM765" s="364"/>
      <c r="BN765" s="364"/>
      <c r="BO765" s="364"/>
      <c r="BP765" s="364"/>
      <c r="BQ765" s="364"/>
      <c r="BR765" s="364"/>
      <c r="BS765" s="364"/>
      <c r="BT765" s="364"/>
      <c r="BU765" s="364"/>
      <c r="BV765" s="364"/>
      <c r="BW765" s="364"/>
      <c r="BX765" s="364"/>
      <c r="BY765" s="364"/>
      <c r="BZ765" s="364"/>
      <c r="CA765" s="364"/>
      <c r="CB765" s="364"/>
      <c r="CC765" s="364"/>
      <c r="CD765" s="364"/>
      <c r="CE765" s="364"/>
      <c r="CF765" s="364"/>
      <c r="CG765" s="364"/>
      <c r="CH765" s="364"/>
      <c r="CI765" s="364"/>
      <c r="CJ765" s="364"/>
      <c r="CK765" s="364"/>
      <c r="CL765" s="364"/>
      <c r="CM765" s="130"/>
      <c r="CN765" s="130"/>
    </row>
    <row r="766" spans="1:107" s="5" customFormat="1" ht="10.5" hidden="1" customHeight="1" thickBot="1" x14ac:dyDescent="0.25">
      <c r="A766" s="1549"/>
      <c r="B766" s="1550"/>
      <c r="C766" s="593"/>
      <c r="D766" s="132" t="s">
        <v>37</v>
      </c>
      <c r="E766" s="600"/>
      <c r="F766" s="601"/>
      <c r="G766" s="601"/>
      <c r="H766" s="602"/>
      <c r="I766" s="601"/>
      <c r="J766" s="601"/>
      <c r="K766" s="601"/>
      <c r="L766" s="601"/>
      <c r="M766" s="601"/>
      <c r="N766" s="602"/>
      <c r="O766" s="601"/>
      <c r="P766" s="601"/>
      <c r="Q766" s="601"/>
      <c r="R766" s="601"/>
      <c r="S766" s="601"/>
      <c r="T766" s="601"/>
      <c r="U766" s="601"/>
      <c r="V766" s="602"/>
      <c r="W766" s="601"/>
      <c r="X766" s="601"/>
      <c r="Y766" s="602"/>
      <c r="Z766" s="601"/>
      <c r="AA766" s="601"/>
      <c r="AB766" s="633"/>
      <c r="AC766" s="364"/>
      <c r="AD766" s="364"/>
      <c r="AE766" s="364"/>
      <c r="AF766" s="364"/>
      <c r="AG766" s="364"/>
      <c r="AH766" s="364"/>
      <c r="AI766" s="364"/>
      <c r="AJ766" s="364"/>
      <c r="AK766" s="364"/>
      <c r="AL766" s="364"/>
      <c r="AM766" s="364"/>
      <c r="AN766" s="364"/>
      <c r="AO766" s="364"/>
      <c r="AP766" s="364"/>
      <c r="AQ766" s="364"/>
      <c r="AR766" s="364"/>
      <c r="AS766" s="364"/>
      <c r="AT766" s="364"/>
      <c r="AU766" s="364"/>
      <c r="AV766" s="364"/>
      <c r="AW766" s="364"/>
      <c r="AX766" s="364"/>
      <c r="AY766" s="364"/>
      <c r="AZ766" s="364"/>
      <c r="BA766" s="364"/>
      <c r="BB766" s="364"/>
      <c r="BC766" s="364"/>
      <c r="BD766" s="364"/>
      <c r="BE766" s="364"/>
      <c r="BF766" s="364"/>
      <c r="BG766" s="364"/>
      <c r="BH766" s="364"/>
      <c r="BI766" s="364"/>
      <c r="BJ766" s="364"/>
      <c r="BK766" s="364"/>
      <c r="BL766" s="364"/>
      <c r="BM766" s="364"/>
      <c r="BN766" s="364"/>
      <c r="BO766" s="364"/>
      <c r="BP766" s="364"/>
      <c r="BQ766" s="364"/>
      <c r="BR766" s="364"/>
      <c r="BS766" s="364"/>
      <c r="BT766" s="364"/>
      <c r="BU766" s="364"/>
      <c r="BV766" s="364"/>
      <c r="BW766" s="364"/>
      <c r="BX766" s="364"/>
      <c r="BY766" s="364"/>
      <c r="BZ766" s="364"/>
      <c r="CA766" s="364"/>
      <c r="CB766" s="364"/>
      <c r="CC766" s="364"/>
      <c r="CD766" s="364"/>
      <c r="CE766" s="364"/>
      <c r="CF766" s="364"/>
      <c r="CG766" s="364"/>
      <c r="CH766" s="364"/>
      <c r="CI766" s="364"/>
      <c r="CJ766" s="364"/>
      <c r="CK766" s="364"/>
      <c r="CL766" s="364"/>
      <c r="CM766" s="130"/>
      <c r="CN766" s="130"/>
    </row>
    <row r="767" spans="1:107" ht="29.25" hidden="1" customHeight="1" thickBot="1" x14ac:dyDescent="0.25">
      <c r="C767" s="819"/>
      <c r="D767" s="603"/>
      <c r="S767" s="92"/>
      <c r="T767" s="92"/>
      <c r="U767" s="92"/>
    </row>
    <row r="768" spans="1:107" s="2" customFormat="1" ht="28.5" hidden="1" customHeight="1" thickBot="1" x14ac:dyDescent="0.25">
      <c r="A768" s="520" t="s">
        <v>44</v>
      </c>
      <c r="B768" s="521" t="s">
        <v>91</v>
      </c>
      <c r="C768" s="522"/>
      <c r="D768" s="522" t="s">
        <v>39</v>
      </c>
      <c r="E768" s="1528" t="s">
        <v>40</v>
      </c>
      <c r="F768" s="1529"/>
      <c r="G768" s="1529"/>
      <c r="H768" s="1529"/>
      <c r="I768" s="1529"/>
      <c r="J768" s="1529"/>
      <c r="K768" s="1529"/>
      <c r="L768" s="1529"/>
      <c r="M768" s="1529"/>
      <c r="N768" s="1529"/>
      <c r="O768" s="1529"/>
      <c r="P768" s="1529"/>
      <c r="Q768" s="1529"/>
      <c r="R768" s="1529"/>
      <c r="S768" s="1529"/>
      <c r="T768" s="1529"/>
      <c r="U768" s="1529"/>
      <c r="V768" s="1529"/>
      <c r="W768" s="1529"/>
      <c r="X768" s="1529"/>
      <c r="Y768" s="1529"/>
      <c r="Z768" s="1529"/>
      <c r="AA768" s="1529"/>
      <c r="AB768" s="1530"/>
      <c r="AC768" s="328"/>
      <c r="AD768" s="328"/>
      <c r="AE768" s="328"/>
      <c r="AF768" s="328"/>
      <c r="AG768" s="328"/>
      <c r="AH768" s="328"/>
      <c r="AI768" s="328"/>
      <c r="AJ768" s="328"/>
      <c r="AK768" s="328"/>
      <c r="AL768" s="328"/>
      <c r="AM768" s="328"/>
      <c r="AN768" s="328"/>
      <c r="AO768" s="328"/>
      <c r="AP768" s="328"/>
      <c r="AQ768" s="328"/>
      <c r="AR768" s="328"/>
      <c r="AS768" s="328"/>
      <c r="AT768" s="328"/>
      <c r="AU768" s="328"/>
      <c r="AV768" s="328"/>
      <c r="AW768" s="328"/>
      <c r="AX768" s="328"/>
      <c r="AY768" s="328"/>
      <c r="AZ768" s="328"/>
      <c r="BA768" s="328"/>
      <c r="BB768" s="328"/>
      <c r="BC768" s="328"/>
      <c r="BD768" s="328"/>
      <c r="BE768" s="328"/>
      <c r="BF768" s="328"/>
      <c r="BG768" s="328"/>
      <c r="BH768" s="328"/>
      <c r="BI768" s="328"/>
      <c r="BJ768" s="328"/>
      <c r="BK768" s="328"/>
      <c r="BL768" s="328"/>
      <c r="BM768" s="328"/>
      <c r="BN768" s="328"/>
      <c r="BO768" s="328"/>
      <c r="BP768" s="328"/>
      <c r="BQ768" s="328"/>
      <c r="BR768" s="328"/>
      <c r="BS768" s="328"/>
      <c r="BT768" s="328"/>
      <c r="BU768" s="328"/>
      <c r="BV768" s="328"/>
      <c r="BW768" s="328"/>
      <c r="BX768" s="328"/>
      <c r="BY768" s="328"/>
      <c r="BZ768" s="328"/>
      <c r="CA768" s="328"/>
      <c r="CB768" s="328"/>
      <c r="CC768" s="328"/>
      <c r="CD768" s="328"/>
      <c r="CE768" s="328"/>
      <c r="CF768" s="328"/>
      <c r="CG768" s="328"/>
      <c r="CH768" s="328"/>
      <c r="CI768" s="328"/>
      <c r="CJ768" s="328"/>
      <c r="CK768" s="328"/>
      <c r="CL768" s="328"/>
      <c r="CM768" s="165"/>
      <c r="CN768" s="165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</row>
    <row r="769" spans="1:107" s="2" customFormat="1" ht="10.5" hidden="1" customHeight="1" thickBot="1" x14ac:dyDescent="0.25">
      <c r="A769" s="1565" t="s">
        <v>276</v>
      </c>
      <c r="B769" s="1566"/>
      <c r="C769" s="1560"/>
      <c r="D769" s="1561"/>
      <c r="E769" s="155">
        <v>1</v>
      </c>
      <c r="F769" s="154">
        <v>2</v>
      </c>
      <c r="G769" s="154">
        <v>3</v>
      </c>
      <c r="H769" s="594">
        <v>4</v>
      </c>
      <c r="I769" s="154">
        <v>5</v>
      </c>
      <c r="J769" s="154">
        <v>6</v>
      </c>
      <c r="K769" s="154">
        <v>7</v>
      </c>
      <c r="L769" s="154">
        <v>8</v>
      </c>
      <c r="M769" s="154">
        <v>9</v>
      </c>
      <c r="N769" s="594">
        <v>10</v>
      </c>
      <c r="O769" s="154">
        <v>11</v>
      </c>
      <c r="P769" s="154">
        <v>12</v>
      </c>
      <c r="Q769" s="154">
        <v>13</v>
      </c>
      <c r="R769" s="154">
        <v>14</v>
      </c>
      <c r="S769" s="154">
        <v>15</v>
      </c>
      <c r="T769" s="154">
        <v>16</v>
      </c>
      <c r="U769" s="154">
        <v>17</v>
      </c>
      <c r="V769" s="594">
        <v>18</v>
      </c>
      <c r="W769" s="154">
        <v>19</v>
      </c>
      <c r="X769" s="154">
        <v>20</v>
      </c>
      <c r="Y769" s="594">
        <v>21</v>
      </c>
      <c r="Z769" s="154">
        <v>22</v>
      </c>
      <c r="AA769" s="154">
        <v>23</v>
      </c>
      <c r="AB769" s="154">
        <v>24</v>
      </c>
      <c r="AC769" s="328"/>
      <c r="AD769" s="328"/>
      <c r="AE769" s="328"/>
      <c r="AF769" s="328"/>
      <c r="AG769" s="328"/>
      <c r="AH769" s="328"/>
      <c r="AI769" s="328"/>
      <c r="AJ769" s="328"/>
      <c r="AK769" s="328"/>
      <c r="AL769" s="328"/>
      <c r="AM769" s="328"/>
      <c r="AN769" s="328"/>
      <c r="AO769" s="328"/>
      <c r="AP769" s="328"/>
      <c r="AQ769" s="328"/>
      <c r="AR769" s="328"/>
      <c r="AS769" s="328"/>
      <c r="AT769" s="328"/>
      <c r="AU769" s="328"/>
      <c r="AV769" s="328"/>
      <c r="AW769" s="328"/>
      <c r="AX769" s="328"/>
      <c r="AY769" s="328"/>
      <c r="AZ769" s="328"/>
      <c r="BA769" s="328"/>
      <c r="BB769" s="328"/>
      <c r="BC769" s="328"/>
      <c r="BD769" s="328"/>
      <c r="BE769" s="328"/>
      <c r="BF769" s="328"/>
      <c r="BG769" s="328"/>
      <c r="BH769" s="328"/>
      <c r="BI769" s="328"/>
      <c r="BJ769" s="328"/>
      <c r="BK769" s="328"/>
      <c r="BL769" s="328"/>
      <c r="BM769" s="328"/>
      <c r="BN769" s="328"/>
      <c r="BO769" s="328"/>
      <c r="BP769" s="328"/>
      <c r="BQ769" s="328"/>
      <c r="BR769" s="328"/>
      <c r="BS769" s="328"/>
      <c r="BT769" s="328"/>
      <c r="BU769" s="328"/>
      <c r="BV769" s="328"/>
      <c r="BW769" s="328"/>
      <c r="BX769" s="328"/>
      <c r="BY769" s="328"/>
      <c r="BZ769" s="328"/>
      <c r="CA769" s="328"/>
      <c r="CB769" s="328"/>
      <c r="CC769" s="328"/>
      <c r="CD769" s="328"/>
      <c r="CE769" s="328"/>
      <c r="CF769" s="328"/>
      <c r="CG769" s="328"/>
      <c r="CH769" s="328"/>
      <c r="CI769" s="328"/>
      <c r="CJ769" s="328"/>
      <c r="CK769" s="328"/>
      <c r="CL769" s="328"/>
      <c r="CM769" s="165"/>
      <c r="CN769" s="165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</row>
    <row r="770" spans="1:107" s="2" customFormat="1" ht="10.5" hidden="1" customHeight="1" x14ac:dyDescent="0.2">
      <c r="A770" s="345" t="s">
        <v>77</v>
      </c>
      <c r="B770" s="376"/>
      <c r="C770" s="184"/>
      <c r="D770" s="225" t="s">
        <v>38</v>
      </c>
      <c r="E770" s="143"/>
      <c r="F770" s="41"/>
      <c r="G770" s="41"/>
      <c r="H770" s="595"/>
      <c r="I770" s="41"/>
      <c r="J770" s="41"/>
      <c r="K770" s="41"/>
      <c r="L770" s="41"/>
      <c r="M770" s="41"/>
      <c r="N770" s="595"/>
      <c r="O770" s="41"/>
      <c r="P770" s="41"/>
      <c r="Q770" s="41"/>
      <c r="R770" s="41"/>
      <c r="S770" s="41"/>
      <c r="T770" s="41"/>
      <c r="U770" s="41"/>
      <c r="V770" s="595"/>
      <c r="W770" s="41"/>
      <c r="X770" s="41"/>
      <c r="Y770" s="595"/>
      <c r="Z770" s="41"/>
      <c r="AA770" s="41"/>
      <c r="AB770" s="41"/>
      <c r="AC770" s="328"/>
      <c r="AD770" s="328"/>
      <c r="AE770" s="328"/>
      <c r="AF770" s="328"/>
      <c r="AG770" s="328"/>
      <c r="AH770" s="328"/>
      <c r="AI770" s="328"/>
      <c r="AJ770" s="328"/>
      <c r="AK770" s="328"/>
      <c r="AL770" s="328"/>
      <c r="AM770" s="328"/>
      <c r="AN770" s="328"/>
      <c r="AO770" s="328"/>
      <c r="AP770" s="328"/>
      <c r="AQ770" s="328"/>
      <c r="AR770" s="328"/>
      <c r="AS770" s="328"/>
      <c r="AT770" s="328"/>
      <c r="AU770" s="328"/>
      <c r="AV770" s="328"/>
      <c r="AW770" s="328"/>
      <c r="AX770" s="328"/>
      <c r="AY770" s="328"/>
      <c r="AZ770" s="328"/>
      <c r="BA770" s="328"/>
      <c r="BB770" s="328"/>
      <c r="BC770" s="328"/>
      <c r="BD770" s="328"/>
      <c r="BE770" s="328"/>
      <c r="BF770" s="328"/>
      <c r="BG770" s="328"/>
      <c r="BH770" s="328"/>
      <c r="BI770" s="328"/>
      <c r="BJ770" s="328"/>
      <c r="BK770" s="328"/>
      <c r="BL770" s="328"/>
      <c r="BM770" s="328"/>
      <c r="BN770" s="328"/>
      <c r="BO770" s="328"/>
      <c r="BP770" s="328"/>
      <c r="BQ770" s="328"/>
      <c r="BR770" s="328"/>
      <c r="BS770" s="328"/>
      <c r="BT770" s="328"/>
      <c r="BU770" s="328"/>
      <c r="BV770" s="328"/>
      <c r="BW770" s="328"/>
      <c r="BX770" s="328"/>
      <c r="BY770" s="328"/>
      <c r="BZ770" s="328"/>
      <c r="CA770" s="328"/>
      <c r="CB770" s="328"/>
      <c r="CC770" s="328"/>
      <c r="CD770" s="328"/>
      <c r="CE770" s="328"/>
      <c r="CF770" s="328"/>
      <c r="CG770" s="328"/>
      <c r="CH770" s="328"/>
      <c r="CI770" s="328"/>
      <c r="CJ770" s="328"/>
      <c r="CK770" s="328"/>
      <c r="CL770" s="328"/>
      <c r="CM770" s="165"/>
      <c r="CN770" s="165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</row>
    <row r="771" spans="1:107" s="2" customFormat="1" ht="10.5" hidden="1" customHeight="1" thickBot="1" x14ac:dyDescent="0.25">
      <c r="A771" s="463" t="s">
        <v>78</v>
      </c>
      <c r="B771" s="559"/>
      <c r="C771" s="184"/>
      <c r="D771" s="225" t="s">
        <v>38</v>
      </c>
      <c r="E771" s="617"/>
      <c r="F771" s="184"/>
      <c r="G771" s="184"/>
      <c r="H771" s="621"/>
      <c r="I771" s="184"/>
      <c r="J771" s="184"/>
      <c r="K771" s="184"/>
      <c r="L771" s="184"/>
      <c r="M771" s="184"/>
      <c r="N771" s="621"/>
      <c r="O771" s="184"/>
      <c r="P771" s="184"/>
      <c r="Q771" s="184"/>
      <c r="R771" s="184"/>
      <c r="S771" s="184"/>
      <c r="T771" s="184"/>
      <c r="U771" s="184"/>
      <c r="V771" s="621"/>
      <c r="W771" s="184"/>
      <c r="X771" s="184"/>
      <c r="Y771" s="621"/>
      <c r="Z771" s="184"/>
      <c r="AA771" s="184"/>
      <c r="AB771" s="184"/>
      <c r="AC771" s="328"/>
      <c r="AD771" s="328"/>
      <c r="AE771" s="328"/>
      <c r="AF771" s="328"/>
      <c r="AG771" s="328"/>
      <c r="AH771" s="328"/>
      <c r="AI771" s="328"/>
      <c r="AJ771" s="328"/>
      <c r="AK771" s="328"/>
      <c r="AL771" s="328"/>
      <c r="AM771" s="328"/>
      <c r="AN771" s="328"/>
      <c r="AO771" s="328"/>
      <c r="AP771" s="328"/>
      <c r="AQ771" s="328"/>
      <c r="AR771" s="328"/>
      <c r="AS771" s="328"/>
      <c r="AT771" s="328"/>
      <c r="AU771" s="328"/>
      <c r="AV771" s="328"/>
      <c r="AW771" s="328"/>
      <c r="AX771" s="328"/>
      <c r="AY771" s="328"/>
      <c r="AZ771" s="328"/>
      <c r="BA771" s="328"/>
      <c r="BB771" s="328"/>
      <c r="BC771" s="328"/>
      <c r="BD771" s="328"/>
      <c r="BE771" s="328"/>
      <c r="BF771" s="328"/>
      <c r="BG771" s="328"/>
      <c r="BH771" s="328"/>
      <c r="BI771" s="328"/>
      <c r="BJ771" s="328"/>
      <c r="BK771" s="328"/>
      <c r="BL771" s="328"/>
      <c r="BM771" s="328"/>
      <c r="BN771" s="328"/>
      <c r="BO771" s="328"/>
      <c r="BP771" s="328"/>
      <c r="BQ771" s="328"/>
      <c r="BR771" s="328"/>
      <c r="BS771" s="328"/>
      <c r="BT771" s="328"/>
      <c r="BU771" s="328"/>
      <c r="BV771" s="328"/>
      <c r="BW771" s="328"/>
      <c r="BX771" s="328"/>
      <c r="BY771" s="328"/>
      <c r="BZ771" s="328"/>
      <c r="CA771" s="328"/>
      <c r="CB771" s="328"/>
      <c r="CC771" s="328"/>
      <c r="CD771" s="328"/>
      <c r="CE771" s="328"/>
      <c r="CF771" s="328"/>
      <c r="CG771" s="328"/>
      <c r="CH771" s="328"/>
      <c r="CI771" s="328"/>
      <c r="CJ771" s="328"/>
      <c r="CK771" s="328"/>
      <c r="CL771" s="328"/>
      <c r="CM771" s="165"/>
      <c r="CN771" s="165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</row>
    <row r="772" spans="1:107" s="2" customFormat="1" ht="10.5" hidden="1" customHeight="1" x14ac:dyDescent="0.2">
      <c r="A772" s="1531" t="s">
        <v>98</v>
      </c>
      <c r="B772" s="1534" t="s">
        <v>45</v>
      </c>
      <c r="C772" s="1472"/>
      <c r="D772" s="134"/>
      <c r="E772" s="622" t="s">
        <v>122</v>
      </c>
      <c r="F772" s="81"/>
      <c r="G772" s="81"/>
      <c r="H772" s="583"/>
      <c r="I772" s="81"/>
      <c r="J772" s="81"/>
      <c r="K772" s="81"/>
      <c r="L772" s="81"/>
      <c r="M772" s="81"/>
      <c r="N772" s="583"/>
      <c r="O772" s="81"/>
      <c r="P772" s="81"/>
      <c r="Q772" s="81"/>
      <c r="R772" s="81"/>
      <c r="S772" s="81"/>
      <c r="T772" s="81"/>
      <c r="U772" s="81"/>
      <c r="V772" s="583"/>
      <c r="W772" s="81"/>
      <c r="X772" s="81"/>
      <c r="Y772" s="583"/>
      <c r="Z772" s="81"/>
      <c r="AA772" s="81"/>
      <c r="AB772" s="81"/>
      <c r="AC772" s="328"/>
      <c r="AD772" s="328"/>
      <c r="AE772" s="328"/>
      <c r="AF772" s="328"/>
      <c r="AG772" s="328"/>
      <c r="AH772" s="328"/>
      <c r="AI772" s="328"/>
      <c r="AJ772" s="328"/>
      <c r="AK772" s="328"/>
      <c r="AL772" s="328"/>
      <c r="AM772" s="328"/>
      <c r="AN772" s="328"/>
      <c r="AO772" s="328"/>
      <c r="AP772" s="328"/>
      <c r="AQ772" s="328"/>
      <c r="AR772" s="328"/>
      <c r="AS772" s="328"/>
      <c r="AT772" s="328"/>
      <c r="AU772" s="328"/>
      <c r="AV772" s="328"/>
      <c r="AW772" s="328"/>
      <c r="AX772" s="328"/>
      <c r="AY772" s="328"/>
      <c r="AZ772" s="328"/>
      <c r="BA772" s="328"/>
      <c r="BB772" s="328"/>
      <c r="BC772" s="328"/>
      <c r="BD772" s="328"/>
      <c r="BE772" s="328"/>
      <c r="BF772" s="328"/>
      <c r="BG772" s="328"/>
      <c r="BH772" s="328"/>
      <c r="BI772" s="328"/>
      <c r="BJ772" s="328"/>
      <c r="BK772" s="328"/>
      <c r="BL772" s="328"/>
      <c r="BM772" s="328"/>
      <c r="BN772" s="328"/>
      <c r="BO772" s="328"/>
      <c r="BP772" s="328"/>
      <c r="BQ772" s="328"/>
      <c r="BR772" s="328"/>
      <c r="BS772" s="328"/>
      <c r="BT772" s="328"/>
      <c r="BU772" s="328"/>
      <c r="BV772" s="328"/>
      <c r="BW772" s="328"/>
      <c r="BX772" s="328"/>
      <c r="BY772" s="328"/>
      <c r="BZ772" s="328"/>
      <c r="CA772" s="328"/>
      <c r="CB772" s="328"/>
      <c r="CC772" s="328"/>
      <c r="CD772" s="328"/>
      <c r="CE772" s="328"/>
      <c r="CF772" s="328"/>
      <c r="CG772" s="328"/>
      <c r="CH772" s="328"/>
      <c r="CI772" s="328"/>
      <c r="CJ772" s="328"/>
      <c r="CK772" s="328"/>
      <c r="CL772" s="328"/>
      <c r="CM772" s="165"/>
      <c r="CN772" s="165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</row>
    <row r="773" spans="1:107" s="2" customFormat="1" ht="10.5" hidden="1" customHeight="1" x14ac:dyDescent="0.2">
      <c r="A773" s="1532"/>
      <c r="B773" s="1535"/>
      <c r="C773" s="1472"/>
      <c r="D773" s="134" t="s">
        <v>33</v>
      </c>
      <c r="E773" s="596"/>
      <c r="F773" s="45"/>
      <c r="G773" s="45"/>
      <c r="H773" s="580"/>
      <c r="I773" s="45"/>
      <c r="J773" s="45"/>
      <c r="K773" s="45"/>
      <c r="L773" s="45"/>
      <c r="M773" s="45"/>
      <c r="N773" s="580"/>
      <c r="O773" s="45"/>
      <c r="P773" s="45"/>
      <c r="Q773" s="45"/>
      <c r="R773" s="45"/>
      <c r="S773" s="45"/>
      <c r="T773" s="45"/>
      <c r="U773" s="45"/>
      <c r="V773" s="580"/>
      <c r="W773" s="45"/>
      <c r="X773" s="45"/>
      <c r="Y773" s="580"/>
      <c r="Z773" s="45"/>
      <c r="AA773" s="45"/>
      <c r="AB773" s="45"/>
      <c r="AC773" s="328"/>
      <c r="AD773" s="328"/>
      <c r="AE773" s="328"/>
      <c r="AF773" s="328"/>
      <c r="AG773" s="328"/>
      <c r="AH773" s="328"/>
      <c r="AI773" s="328"/>
      <c r="AJ773" s="328"/>
      <c r="AK773" s="328"/>
      <c r="AL773" s="328"/>
      <c r="AM773" s="328"/>
      <c r="AN773" s="328"/>
      <c r="AO773" s="328"/>
      <c r="AP773" s="328"/>
      <c r="AQ773" s="328"/>
      <c r="AR773" s="328"/>
      <c r="AS773" s="328"/>
      <c r="AT773" s="328"/>
      <c r="AU773" s="328"/>
      <c r="AV773" s="328"/>
      <c r="AW773" s="328"/>
      <c r="AX773" s="328"/>
      <c r="AY773" s="328"/>
      <c r="AZ773" s="328"/>
      <c r="BA773" s="328"/>
      <c r="BB773" s="328"/>
      <c r="BC773" s="328"/>
      <c r="BD773" s="328"/>
      <c r="BE773" s="328"/>
      <c r="BF773" s="328"/>
      <c r="BG773" s="328"/>
      <c r="BH773" s="328"/>
      <c r="BI773" s="328"/>
      <c r="BJ773" s="328"/>
      <c r="BK773" s="328"/>
      <c r="BL773" s="328"/>
      <c r="BM773" s="328"/>
      <c r="BN773" s="328"/>
      <c r="BO773" s="328"/>
      <c r="BP773" s="328"/>
      <c r="BQ773" s="328"/>
      <c r="BR773" s="328"/>
      <c r="BS773" s="328"/>
      <c r="BT773" s="328"/>
      <c r="BU773" s="328"/>
      <c r="BV773" s="328"/>
      <c r="BW773" s="328"/>
      <c r="BX773" s="328"/>
      <c r="BY773" s="328"/>
      <c r="BZ773" s="328"/>
      <c r="CA773" s="328"/>
      <c r="CB773" s="328"/>
      <c r="CC773" s="328"/>
      <c r="CD773" s="328"/>
      <c r="CE773" s="328"/>
      <c r="CF773" s="328"/>
      <c r="CG773" s="328"/>
      <c r="CH773" s="328"/>
      <c r="CI773" s="328"/>
      <c r="CJ773" s="328"/>
      <c r="CK773" s="328"/>
      <c r="CL773" s="328"/>
      <c r="CM773" s="165"/>
      <c r="CN773" s="165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</row>
    <row r="774" spans="1:107" s="2" customFormat="1" ht="10.5" hidden="1" customHeight="1" x14ac:dyDescent="0.2">
      <c r="A774" s="1532"/>
      <c r="B774" s="1535"/>
      <c r="C774" s="1472"/>
      <c r="D774" s="134" t="s">
        <v>116</v>
      </c>
      <c r="E774" s="596"/>
      <c r="F774" s="45"/>
      <c r="G774" s="45"/>
      <c r="H774" s="580"/>
      <c r="I774" s="45"/>
      <c r="J774" s="45"/>
      <c r="K774" s="45"/>
      <c r="L774" s="45"/>
      <c r="M774" s="45"/>
      <c r="N774" s="580"/>
      <c r="O774" s="45"/>
      <c r="P774" s="45"/>
      <c r="Q774" s="45"/>
      <c r="R774" s="45"/>
      <c r="S774" s="45"/>
      <c r="T774" s="45"/>
      <c r="U774" s="45"/>
      <c r="V774" s="580"/>
      <c r="W774" s="45"/>
      <c r="X774" s="45"/>
      <c r="Y774" s="580"/>
      <c r="Z774" s="45"/>
      <c r="AA774" s="45"/>
      <c r="AB774" s="45"/>
      <c r="AC774" s="328"/>
      <c r="AD774" s="328"/>
      <c r="AE774" s="328"/>
      <c r="AF774" s="328"/>
      <c r="AG774" s="328"/>
      <c r="AH774" s="328"/>
      <c r="AI774" s="328"/>
      <c r="AJ774" s="328"/>
      <c r="AK774" s="328"/>
      <c r="AL774" s="328"/>
      <c r="AM774" s="328"/>
      <c r="AN774" s="328"/>
      <c r="AO774" s="328"/>
      <c r="AP774" s="328"/>
      <c r="AQ774" s="328"/>
      <c r="AR774" s="328"/>
      <c r="AS774" s="328"/>
      <c r="AT774" s="328"/>
      <c r="AU774" s="328"/>
      <c r="AV774" s="328"/>
      <c r="AW774" s="328"/>
      <c r="AX774" s="328"/>
      <c r="AY774" s="328"/>
      <c r="AZ774" s="328"/>
      <c r="BA774" s="328"/>
      <c r="BB774" s="328"/>
      <c r="BC774" s="328"/>
      <c r="BD774" s="328"/>
      <c r="BE774" s="328"/>
      <c r="BF774" s="328"/>
      <c r="BG774" s="328"/>
      <c r="BH774" s="328"/>
      <c r="BI774" s="328"/>
      <c r="BJ774" s="328"/>
      <c r="BK774" s="328"/>
      <c r="BL774" s="328"/>
      <c r="BM774" s="328"/>
      <c r="BN774" s="328"/>
      <c r="BO774" s="328"/>
      <c r="BP774" s="328"/>
      <c r="BQ774" s="328"/>
      <c r="BR774" s="328"/>
      <c r="BS774" s="328"/>
      <c r="BT774" s="328"/>
      <c r="BU774" s="328"/>
      <c r="BV774" s="328"/>
      <c r="BW774" s="328"/>
      <c r="BX774" s="328"/>
      <c r="BY774" s="328"/>
      <c r="BZ774" s="328"/>
      <c r="CA774" s="328"/>
      <c r="CB774" s="328"/>
      <c r="CC774" s="328"/>
      <c r="CD774" s="328"/>
      <c r="CE774" s="328"/>
      <c r="CF774" s="328"/>
      <c r="CG774" s="328"/>
      <c r="CH774" s="328"/>
      <c r="CI774" s="328"/>
      <c r="CJ774" s="328"/>
      <c r="CK774" s="328"/>
      <c r="CL774" s="328"/>
      <c r="CM774" s="165"/>
      <c r="CN774" s="165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</row>
    <row r="775" spans="1:107" s="2" customFormat="1" ht="10.5" hidden="1" customHeight="1" x14ac:dyDescent="0.2">
      <c r="A775" s="1532"/>
      <c r="B775" s="1535"/>
      <c r="C775" s="1472"/>
      <c r="D775" s="134" t="s">
        <v>117</v>
      </c>
      <c r="E775" s="596"/>
      <c r="F775" s="45"/>
      <c r="G775" s="45"/>
      <c r="H775" s="580"/>
      <c r="I775" s="45"/>
      <c r="J775" s="45"/>
      <c r="K775" s="45"/>
      <c r="L775" s="45"/>
      <c r="M775" s="45"/>
      <c r="N775" s="580"/>
      <c r="O775" s="45"/>
      <c r="P775" s="45"/>
      <c r="Q775" s="45"/>
      <c r="R775" s="45"/>
      <c r="S775" s="45"/>
      <c r="T775" s="45"/>
      <c r="U775" s="45"/>
      <c r="V775" s="580"/>
      <c r="W775" s="45"/>
      <c r="X775" s="45"/>
      <c r="Y775" s="580"/>
      <c r="Z775" s="45"/>
      <c r="AA775" s="45"/>
      <c r="AB775" s="45"/>
      <c r="AC775" s="328"/>
      <c r="AD775" s="328"/>
      <c r="AE775" s="328"/>
      <c r="AF775" s="328"/>
      <c r="AG775" s="328"/>
      <c r="AH775" s="328"/>
      <c r="AI775" s="328"/>
      <c r="AJ775" s="328"/>
      <c r="AK775" s="328"/>
      <c r="AL775" s="328"/>
      <c r="AM775" s="328"/>
      <c r="AN775" s="328"/>
      <c r="AO775" s="328"/>
      <c r="AP775" s="328"/>
      <c r="AQ775" s="328"/>
      <c r="AR775" s="328"/>
      <c r="AS775" s="328"/>
      <c r="AT775" s="328"/>
      <c r="AU775" s="328"/>
      <c r="AV775" s="328"/>
      <c r="AW775" s="328"/>
      <c r="AX775" s="328"/>
      <c r="AY775" s="328"/>
      <c r="AZ775" s="328"/>
      <c r="BA775" s="328"/>
      <c r="BB775" s="328"/>
      <c r="BC775" s="328"/>
      <c r="BD775" s="328"/>
      <c r="BE775" s="328"/>
      <c r="BF775" s="328"/>
      <c r="BG775" s="328"/>
      <c r="BH775" s="328"/>
      <c r="BI775" s="328"/>
      <c r="BJ775" s="328"/>
      <c r="BK775" s="328"/>
      <c r="BL775" s="328"/>
      <c r="BM775" s="328"/>
      <c r="BN775" s="328"/>
      <c r="BO775" s="328"/>
      <c r="BP775" s="328"/>
      <c r="BQ775" s="328"/>
      <c r="BR775" s="328"/>
      <c r="BS775" s="328"/>
      <c r="BT775" s="328"/>
      <c r="BU775" s="328"/>
      <c r="BV775" s="328"/>
      <c r="BW775" s="328"/>
      <c r="BX775" s="328"/>
      <c r="BY775" s="328"/>
      <c r="BZ775" s="328"/>
      <c r="CA775" s="328"/>
      <c r="CB775" s="328"/>
      <c r="CC775" s="328"/>
      <c r="CD775" s="328"/>
      <c r="CE775" s="328"/>
      <c r="CF775" s="328"/>
      <c r="CG775" s="328"/>
      <c r="CH775" s="328"/>
      <c r="CI775" s="328"/>
      <c r="CJ775" s="328"/>
      <c r="CK775" s="328"/>
      <c r="CL775" s="328"/>
      <c r="CM775" s="165"/>
      <c r="CN775" s="165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</row>
    <row r="776" spans="1:107" s="2" customFormat="1" ht="10.5" hidden="1" customHeight="1" thickBot="1" x14ac:dyDescent="0.25">
      <c r="A776" s="1533"/>
      <c r="B776" s="1536"/>
      <c r="C776" s="1472"/>
      <c r="D776" s="134" t="s">
        <v>41</v>
      </c>
      <c r="E776" s="628"/>
      <c r="F776" s="95"/>
      <c r="G776" s="95"/>
      <c r="H776" s="585"/>
      <c r="I776" s="95"/>
      <c r="J776" s="95"/>
      <c r="K776" s="95"/>
      <c r="L776" s="95"/>
      <c r="M776" s="95"/>
      <c r="N776" s="585"/>
      <c r="O776" s="95"/>
      <c r="P776" s="95"/>
      <c r="Q776" s="95"/>
      <c r="R776" s="95"/>
      <c r="S776" s="95"/>
      <c r="T776" s="95"/>
      <c r="U776" s="95"/>
      <c r="V776" s="585"/>
      <c r="W776" s="95"/>
      <c r="X776" s="95"/>
      <c r="Y776" s="585"/>
      <c r="Z776" s="95"/>
      <c r="AA776" s="95"/>
      <c r="AB776" s="95"/>
      <c r="AC776" s="328"/>
      <c r="AD776" s="328"/>
      <c r="AE776" s="328"/>
      <c r="AF776" s="328"/>
      <c r="AG776" s="328"/>
      <c r="AH776" s="328"/>
      <c r="AI776" s="328"/>
      <c r="AJ776" s="328"/>
      <c r="AK776" s="328"/>
      <c r="AL776" s="328"/>
      <c r="AM776" s="328"/>
      <c r="AN776" s="328"/>
      <c r="AO776" s="328"/>
      <c r="AP776" s="328"/>
      <c r="AQ776" s="328"/>
      <c r="AR776" s="328"/>
      <c r="AS776" s="328"/>
      <c r="AT776" s="328"/>
      <c r="AU776" s="328"/>
      <c r="AV776" s="328"/>
      <c r="AW776" s="328"/>
      <c r="AX776" s="328"/>
      <c r="AY776" s="328"/>
      <c r="AZ776" s="328"/>
      <c r="BA776" s="328"/>
      <c r="BB776" s="328"/>
      <c r="BC776" s="328"/>
      <c r="BD776" s="328"/>
      <c r="BE776" s="328"/>
      <c r="BF776" s="328"/>
      <c r="BG776" s="328"/>
      <c r="BH776" s="328"/>
      <c r="BI776" s="328"/>
      <c r="BJ776" s="328"/>
      <c r="BK776" s="328"/>
      <c r="BL776" s="328"/>
      <c r="BM776" s="328"/>
      <c r="BN776" s="328"/>
      <c r="BO776" s="328"/>
      <c r="BP776" s="328"/>
      <c r="BQ776" s="328"/>
      <c r="BR776" s="328"/>
      <c r="BS776" s="328"/>
      <c r="BT776" s="328"/>
      <c r="BU776" s="328"/>
      <c r="BV776" s="328"/>
      <c r="BW776" s="328"/>
      <c r="BX776" s="328"/>
      <c r="BY776" s="328"/>
      <c r="BZ776" s="328"/>
      <c r="CA776" s="328"/>
      <c r="CB776" s="328"/>
      <c r="CC776" s="328"/>
      <c r="CD776" s="328"/>
      <c r="CE776" s="328"/>
      <c r="CF776" s="328"/>
      <c r="CG776" s="328"/>
      <c r="CH776" s="328"/>
      <c r="CI776" s="328"/>
      <c r="CJ776" s="328"/>
      <c r="CK776" s="328"/>
      <c r="CL776" s="328"/>
      <c r="CM776" s="165"/>
      <c r="CN776" s="165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</row>
    <row r="777" spans="1:107" s="2" customFormat="1" ht="10.5" hidden="1" customHeight="1" x14ac:dyDescent="0.2">
      <c r="A777" s="1531" t="s">
        <v>96</v>
      </c>
      <c r="B777" s="1534" t="s">
        <v>46</v>
      </c>
      <c r="C777" s="1472"/>
      <c r="D777" s="134"/>
      <c r="E777" s="622" t="s">
        <v>122</v>
      </c>
      <c r="F777" s="81"/>
      <c r="G777" s="81"/>
      <c r="H777" s="583"/>
      <c r="I777" s="81"/>
      <c r="J777" s="81"/>
      <c r="K777" s="81"/>
      <c r="L777" s="81"/>
      <c r="M777" s="81"/>
      <c r="N777" s="583"/>
      <c r="O777" s="81"/>
      <c r="P777" s="81"/>
      <c r="Q777" s="81"/>
      <c r="R777" s="81"/>
      <c r="S777" s="81"/>
      <c r="T777" s="81"/>
      <c r="U777" s="81"/>
      <c r="V777" s="583"/>
      <c r="W777" s="81"/>
      <c r="X777" s="81"/>
      <c r="Y777" s="583"/>
      <c r="Z777" s="81"/>
      <c r="AA777" s="81"/>
      <c r="AB777" s="81"/>
      <c r="AC777" s="328"/>
      <c r="AD777" s="328"/>
      <c r="AE777" s="328"/>
      <c r="AF777" s="328"/>
      <c r="AG777" s="328"/>
      <c r="AH777" s="328"/>
      <c r="AI777" s="328"/>
      <c r="AJ777" s="328"/>
      <c r="AK777" s="328"/>
      <c r="AL777" s="328"/>
      <c r="AM777" s="328"/>
      <c r="AN777" s="328"/>
      <c r="AO777" s="328"/>
      <c r="AP777" s="328"/>
      <c r="AQ777" s="328"/>
      <c r="AR777" s="328"/>
      <c r="AS777" s="328"/>
      <c r="AT777" s="328"/>
      <c r="AU777" s="328"/>
      <c r="AV777" s="328"/>
      <c r="AW777" s="328"/>
      <c r="AX777" s="328"/>
      <c r="AY777" s="328"/>
      <c r="AZ777" s="328"/>
      <c r="BA777" s="328"/>
      <c r="BB777" s="328"/>
      <c r="BC777" s="328"/>
      <c r="BD777" s="328"/>
      <c r="BE777" s="328"/>
      <c r="BF777" s="328"/>
      <c r="BG777" s="328"/>
      <c r="BH777" s="328"/>
      <c r="BI777" s="328"/>
      <c r="BJ777" s="328"/>
      <c r="BK777" s="328"/>
      <c r="BL777" s="328"/>
      <c r="BM777" s="328"/>
      <c r="BN777" s="328"/>
      <c r="BO777" s="328"/>
      <c r="BP777" s="328"/>
      <c r="BQ777" s="328"/>
      <c r="BR777" s="328"/>
      <c r="BS777" s="328"/>
      <c r="BT777" s="328"/>
      <c r="BU777" s="328"/>
      <c r="BV777" s="328"/>
      <c r="BW777" s="328"/>
      <c r="BX777" s="328"/>
      <c r="BY777" s="328"/>
      <c r="BZ777" s="328"/>
      <c r="CA777" s="328"/>
      <c r="CB777" s="328"/>
      <c r="CC777" s="328"/>
      <c r="CD777" s="328"/>
      <c r="CE777" s="328"/>
      <c r="CF777" s="328"/>
      <c r="CG777" s="328"/>
      <c r="CH777" s="328"/>
      <c r="CI777" s="328"/>
      <c r="CJ777" s="328"/>
      <c r="CK777" s="328"/>
      <c r="CL777" s="328"/>
      <c r="CM777" s="165"/>
      <c r="CN777" s="165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</row>
    <row r="778" spans="1:107" s="2" customFormat="1" ht="10.5" hidden="1" customHeight="1" x14ac:dyDescent="0.2">
      <c r="A778" s="1532"/>
      <c r="B778" s="1535"/>
      <c r="C778" s="1472"/>
      <c r="D778" s="134" t="s">
        <v>33</v>
      </c>
      <c r="E778" s="596"/>
      <c r="F778" s="45"/>
      <c r="G778" s="45"/>
      <c r="H778" s="580"/>
      <c r="I778" s="45"/>
      <c r="J778" s="45"/>
      <c r="K778" s="45"/>
      <c r="L778" s="45"/>
      <c r="M778" s="45"/>
      <c r="N778" s="580"/>
      <c r="O778" s="45"/>
      <c r="P778" s="45"/>
      <c r="Q778" s="45"/>
      <c r="R778" s="45"/>
      <c r="S778" s="45"/>
      <c r="T778" s="45"/>
      <c r="U778" s="45"/>
      <c r="V778" s="580"/>
      <c r="W778" s="45"/>
      <c r="X778" s="45"/>
      <c r="Y778" s="580"/>
      <c r="Z778" s="45"/>
      <c r="AA778" s="45"/>
      <c r="AB778" s="45"/>
      <c r="AC778" s="328"/>
      <c r="AD778" s="328"/>
      <c r="AE778" s="328"/>
      <c r="AF778" s="328"/>
      <c r="AG778" s="328"/>
      <c r="AH778" s="328"/>
      <c r="AI778" s="328"/>
      <c r="AJ778" s="328"/>
      <c r="AK778" s="328"/>
      <c r="AL778" s="328"/>
      <c r="AM778" s="328"/>
      <c r="AN778" s="328"/>
      <c r="AO778" s="328"/>
      <c r="AP778" s="328"/>
      <c r="AQ778" s="328"/>
      <c r="AR778" s="328"/>
      <c r="AS778" s="328"/>
      <c r="AT778" s="328"/>
      <c r="AU778" s="328"/>
      <c r="AV778" s="328"/>
      <c r="AW778" s="328"/>
      <c r="AX778" s="328"/>
      <c r="AY778" s="328"/>
      <c r="AZ778" s="328"/>
      <c r="BA778" s="328"/>
      <c r="BB778" s="328"/>
      <c r="BC778" s="328"/>
      <c r="BD778" s="328"/>
      <c r="BE778" s="328"/>
      <c r="BF778" s="328"/>
      <c r="BG778" s="328"/>
      <c r="BH778" s="328"/>
      <c r="BI778" s="328"/>
      <c r="BJ778" s="328"/>
      <c r="BK778" s="328"/>
      <c r="BL778" s="328"/>
      <c r="BM778" s="328"/>
      <c r="BN778" s="328"/>
      <c r="BO778" s="328"/>
      <c r="BP778" s="328"/>
      <c r="BQ778" s="328"/>
      <c r="BR778" s="328"/>
      <c r="BS778" s="328"/>
      <c r="BT778" s="328"/>
      <c r="BU778" s="328"/>
      <c r="BV778" s="328"/>
      <c r="BW778" s="328"/>
      <c r="BX778" s="328"/>
      <c r="BY778" s="328"/>
      <c r="BZ778" s="328"/>
      <c r="CA778" s="328"/>
      <c r="CB778" s="328"/>
      <c r="CC778" s="328"/>
      <c r="CD778" s="328"/>
      <c r="CE778" s="328"/>
      <c r="CF778" s="328"/>
      <c r="CG778" s="328"/>
      <c r="CH778" s="328"/>
      <c r="CI778" s="328"/>
      <c r="CJ778" s="328"/>
      <c r="CK778" s="328"/>
      <c r="CL778" s="328"/>
      <c r="CM778" s="165"/>
      <c r="CN778" s="165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</row>
    <row r="779" spans="1:107" s="2" customFormat="1" ht="10.5" hidden="1" customHeight="1" x14ac:dyDescent="0.2">
      <c r="A779" s="1532"/>
      <c r="B779" s="1535"/>
      <c r="C779" s="1472"/>
      <c r="D779" s="134" t="s">
        <v>116</v>
      </c>
      <c r="E779" s="596"/>
      <c r="F779" s="45"/>
      <c r="G779" s="45"/>
      <c r="H779" s="580"/>
      <c r="I779" s="45"/>
      <c r="J779" s="45"/>
      <c r="K779" s="45"/>
      <c r="L779" s="45"/>
      <c r="M779" s="45"/>
      <c r="N779" s="580"/>
      <c r="O779" s="45"/>
      <c r="P779" s="45"/>
      <c r="Q779" s="45"/>
      <c r="R779" s="45"/>
      <c r="S779" s="45"/>
      <c r="T779" s="45"/>
      <c r="U779" s="45"/>
      <c r="V779" s="580"/>
      <c r="W779" s="45"/>
      <c r="X779" s="45"/>
      <c r="Y779" s="580"/>
      <c r="Z779" s="45"/>
      <c r="AA779" s="45"/>
      <c r="AB779" s="45"/>
      <c r="AC779" s="328"/>
      <c r="AD779" s="328"/>
      <c r="AE779" s="328"/>
      <c r="AF779" s="328"/>
      <c r="AG779" s="328"/>
      <c r="AH779" s="328"/>
      <c r="AI779" s="328"/>
      <c r="AJ779" s="328"/>
      <c r="AK779" s="328"/>
      <c r="AL779" s="328"/>
      <c r="AM779" s="328"/>
      <c r="AN779" s="328"/>
      <c r="AO779" s="328"/>
      <c r="AP779" s="328"/>
      <c r="AQ779" s="328"/>
      <c r="AR779" s="328"/>
      <c r="AS779" s="328"/>
      <c r="AT779" s="328"/>
      <c r="AU779" s="328"/>
      <c r="AV779" s="328"/>
      <c r="AW779" s="328"/>
      <c r="AX779" s="328"/>
      <c r="AY779" s="328"/>
      <c r="AZ779" s="328"/>
      <c r="BA779" s="328"/>
      <c r="BB779" s="328"/>
      <c r="BC779" s="328"/>
      <c r="BD779" s="328"/>
      <c r="BE779" s="328"/>
      <c r="BF779" s="328"/>
      <c r="BG779" s="328"/>
      <c r="BH779" s="328"/>
      <c r="BI779" s="328"/>
      <c r="BJ779" s="328"/>
      <c r="BK779" s="328"/>
      <c r="BL779" s="328"/>
      <c r="BM779" s="328"/>
      <c r="BN779" s="328"/>
      <c r="BO779" s="328"/>
      <c r="BP779" s="328"/>
      <c r="BQ779" s="328"/>
      <c r="BR779" s="328"/>
      <c r="BS779" s="328"/>
      <c r="BT779" s="328"/>
      <c r="BU779" s="328"/>
      <c r="BV779" s="328"/>
      <c r="BW779" s="328"/>
      <c r="BX779" s="328"/>
      <c r="BY779" s="328"/>
      <c r="BZ779" s="328"/>
      <c r="CA779" s="328"/>
      <c r="CB779" s="328"/>
      <c r="CC779" s="328"/>
      <c r="CD779" s="328"/>
      <c r="CE779" s="328"/>
      <c r="CF779" s="328"/>
      <c r="CG779" s="328"/>
      <c r="CH779" s="328"/>
      <c r="CI779" s="328"/>
      <c r="CJ779" s="328"/>
      <c r="CK779" s="328"/>
      <c r="CL779" s="328"/>
      <c r="CM779" s="165"/>
      <c r="CN779" s="165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</row>
    <row r="780" spans="1:107" s="2" customFormat="1" ht="10.5" hidden="1" customHeight="1" x14ac:dyDescent="0.2">
      <c r="A780" s="1532"/>
      <c r="B780" s="1535"/>
      <c r="C780" s="1472"/>
      <c r="D780" s="134" t="s">
        <v>117</v>
      </c>
      <c r="E780" s="596"/>
      <c r="F780" s="45"/>
      <c r="G780" s="45"/>
      <c r="H780" s="580"/>
      <c r="I780" s="45"/>
      <c r="J780" s="45"/>
      <c r="K780" s="45"/>
      <c r="L780" s="45"/>
      <c r="M780" s="45"/>
      <c r="N780" s="580"/>
      <c r="O780" s="45"/>
      <c r="P780" s="45"/>
      <c r="Q780" s="45"/>
      <c r="R780" s="45"/>
      <c r="S780" s="45"/>
      <c r="T780" s="45"/>
      <c r="U780" s="45"/>
      <c r="V780" s="580"/>
      <c r="W780" s="45"/>
      <c r="X780" s="45"/>
      <c r="Y780" s="580"/>
      <c r="Z780" s="45"/>
      <c r="AA780" s="45"/>
      <c r="AB780" s="45"/>
      <c r="AC780" s="328"/>
      <c r="AD780" s="328"/>
      <c r="AE780" s="328"/>
      <c r="AF780" s="328"/>
      <c r="AG780" s="328"/>
      <c r="AH780" s="328"/>
      <c r="AI780" s="328"/>
      <c r="AJ780" s="328"/>
      <c r="AK780" s="328"/>
      <c r="AL780" s="328"/>
      <c r="AM780" s="328"/>
      <c r="AN780" s="328"/>
      <c r="AO780" s="328"/>
      <c r="AP780" s="328"/>
      <c r="AQ780" s="328"/>
      <c r="AR780" s="328"/>
      <c r="AS780" s="328"/>
      <c r="AT780" s="328"/>
      <c r="AU780" s="328"/>
      <c r="AV780" s="328"/>
      <c r="AW780" s="328"/>
      <c r="AX780" s="328"/>
      <c r="AY780" s="328"/>
      <c r="AZ780" s="328"/>
      <c r="BA780" s="328"/>
      <c r="BB780" s="328"/>
      <c r="BC780" s="328"/>
      <c r="BD780" s="328"/>
      <c r="BE780" s="328"/>
      <c r="BF780" s="328"/>
      <c r="BG780" s="328"/>
      <c r="BH780" s="328"/>
      <c r="BI780" s="328"/>
      <c r="BJ780" s="328"/>
      <c r="BK780" s="328"/>
      <c r="BL780" s="328"/>
      <c r="BM780" s="328"/>
      <c r="BN780" s="328"/>
      <c r="BO780" s="328"/>
      <c r="BP780" s="328"/>
      <c r="BQ780" s="328"/>
      <c r="BR780" s="328"/>
      <c r="BS780" s="328"/>
      <c r="BT780" s="328"/>
      <c r="BU780" s="328"/>
      <c r="BV780" s="328"/>
      <c r="BW780" s="328"/>
      <c r="BX780" s="328"/>
      <c r="BY780" s="328"/>
      <c r="BZ780" s="328"/>
      <c r="CA780" s="328"/>
      <c r="CB780" s="328"/>
      <c r="CC780" s="328"/>
      <c r="CD780" s="328"/>
      <c r="CE780" s="328"/>
      <c r="CF780" s="328"/>
      <c r="CG780" s="328"/>
      <c r="CH780" s="328"/>
      <c r="CI780" s="328"/>
      <c r="CJ780" s="328"/>
      <c r="CK780" s="328"/>
      <c r="CL780" s="328"/>
      <c r="CM780" s="165"/>
      <c r="CN780" s="165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</row>
    <row r="781" spans="1:107" s="1" customFormat="1" ht="10.5" hidden="1" customHeight="1" thickBot="1" x14ac:dyDescent="0.25">
      <c r="A781" s="1533"/>
      <c r="B781" s="1536"/>
      <c r="C781" s="1472"/>
      <c r="D781" s="134" t="s">
        <v>41</v>
      </c>
      <c r="E781" s="636"/>
      <c r="F781" s="637"/>
      <c r="G781" s="637"/>
      <c r="H781" s="638"/>
      <c r="I781" s="637"/>
      <c r="J781" s="637"/>
      <c r="K781" s="637"/>
      <c r="L781" s="637"/>
      <c r="M781" s="637"/>
      <c r="N781" s="638"/>
      <c r="O781" s="637"/>
      <c r="P781" s="637"/>
      <c r="Q781" s="637"/>
      <c r="R781" s="637"/>
      <c r="S781" s="637"/>
      <c r="T781" s="637"/>
      <c r="U781" s="637"/>
      <c r="V781" s="638"/>
      <c r="W781" s="637"/>
      <c r="X781" s="637"/>
      <c r="Y781" s="638"/>
      <c r="Z781" s="637"/>
      <c r="AA781" s="637"/>
      <c r="AB781" s="637"/>
      <c r="AC781" s="328"/>
      <c r="AD781" s="328"/>
      <c r="AE781" s="328"/>
      <c r="AF781" s="328"/>
      <c r="AG781" s="328"/>
      <c r="AH781" s="328"/>
      <c r="AI781" s="328"/>
      <c r="AJ781" s="328"/>
      <c r="AK781" s="328"/>
      <c r="AL781" s="328"/>
      <c r="AM781" s="328"/>
      <c r="AN781" s="328"/>
      <c r="AO781" s="328"/>
      <c r="AP781" s="328"/>
      <c r="AQ781" s="328"/>
      <c r="AR781" s="328"/>
      <c r="AS781" s="328"/>
      <c r="AT781" s="328"/>
      <c r="AU781" s="328"/>
      <c r="AV781" s="328"/>
      <c r="AW781" s="328"/>
      <c r="AX781" s="328"/>
      <c r="AY781" s="328"/>
      <c r="AZ781" s="328"/>
      <c r="BA781" s="328"/>
      <c r="BB781" s="328"/>
      <c r="BC781" s="328"/>
      <c r="BD781" s="328"/>
      <c r="BE781" s="328"/>
      <c r="BF781" s="328"/>
      <c r="BG781" s="328"/>
      <c r="BH781" s="328"/>
      <c r="BI781" s="328"/>
      <c r="BJ781" s="328"/>
      <c r="BK781" s="328"/>
      <c r="BL781" s="328"/>
      <c r="BM781" s="328"/>
      <c r="BN781" s="328"/>
      <c r="BO781" s="328"/>
      <c r="BP781" s="328"/>
      <c r="BQ781" s="328"/>
      <c r="BR781" s="328"/>
      <c r="BS781" s="328"/>
      <c r="BT781" s="328"/>
      <c r="BU781" s="328"/>
      <c r="BV781" s="328"/>
      <c r="BW781" s="328"/>
      <c r="BX781" s="328"/>
      <c r="BY781" s="328"/>
      <c r="BZ781" s="328"/>
      <c r="CA781" s="328"/>
      <c r="CB781" s="328"/>
      <c r="CC781" s="328"/>
      <c r="CD781" s="328"/>
      <c r="CE781" s="328"/>
      <c r="CF781" s="328"/>
      <c r="CG781" s="328"/>
      <c r="CH781" s="328"/>
      <c r="CI781" s="328"/>
      <c r="CJ781" s="328"/>
      <c r="CK781" s="328"/>
      <c r="CL781" s="328"/>
      <c r="CM781" s="165"/>
      <c r="CN781" s="165"/>
    </row>
    <row r="782" spans="1:107" s="2" customFormat="1" ht="10.5" hidden="1" customHeight="1" x14ac:dyDescent="0.2">
      <c r="A782" s="1531" t="s">
        <v>3</v>
      </c>
      <c r="B782" s="1534" t="s">
        <v>277</v>
      </c>
      <c r="C782" s="1472"/>
      <c r="D782" s="134"/>
      <c r="E782" s="622" t="s">
        <v>122</v>
      </c>
      <c r="F782" s="81"/>
      <c r="G782" s="81"/>
      <c r="H782" s="583"/>
      <c r="I782" s="81"/>
      <c r="J782" s="81"/>
      <c r="K782" s="81"/>
      <c r="L782" s="81"/>
      <c r="M782" s="81"/>
      <c r="N782" s="583"/>
      <c r="O782" s="81"/>
      <c r="P782" s="81"/>
      <c r="Q782" s="81"/>
      <c r="R782" s="81"/>
      <c r="S782" s="81"/>
      <c r="T782" s="81"/>
      <c r="U782" s="81"/>
      <c r="V782" s="583"/>
      <c r="W782" s="81"/>
      <c r="X782" s="81"/>
      <c r="Y782" s="583"/>
      <c r="Z782" s="81"/>
      <c r="AA782" s="81"/>
      <c r="AB782" s="81"/>
      <c r="AC782" s="328"/>
      <c r="AD782" s="328"/>
      <c r="AE782" s="328"/>
      <c r="AF782" s="328"/>
      <c r="AG782" s="328"/>
      <c r="AH782" s="328"/>
      <c r="AI782" s="328"/>
      <c r="AJ782" s="328"/>
      <c r="AK782" s="328"/>
      <c r="AL782" s="328"/>
      <c r="AM782" s="328"/>
      <c r="AN782" s="328"/>
      <c r="AO782" s="328"/>
      <c r="AP782" s="328"/>
      <c r="AQ782" s="328"/>
      <c r="AR782" s="328"/>
      <c r="AS782" s="328"/>
      <c r="AT782" s="328"/>
      <c r="AU782" s="328"/>
      <c r="AV782" s="328"/>
      <c r="AW782" s="328"/>
      <c r="AX782" s="328"/>
      <c r="AY782" s="328"/>
      <c r="AZ782" s="328"/>
      <c r="BA782" s="328"/>
      <c r="BB782" s="328"/>
      <c r="BC782" s="328"/>
      <c r="BD782" s="328"/>
      <c r="BE782" s="328"/>
      <c r="BF782" s="328"/>
      <c r="BG782" s="328"/>
      <c r="BH782" s="328"/>
      <c r="BI782" s="328"/>
      <c r="BJ782" s="328"/>
      <c r="BK782" s="328"/>
      <c r="BL782" s="328"/>
      <c r="BM782" s="328"/>
      <c r="BN782" s="328"/>
      <c r="BO782" s="328"/>
      <c r="BP782" s="328"/>
      <c r="BQ782" s="328"/>
      <c r="BR782" s="328"/>
      <c r="BS782" s="328"/>
      <c r="BT782" s="328"/>
      <c r="BU782" s="328"/>
      <c r="BV782" s="328"/>
      <c r="BW782" s="328"/>
      <c r="BX782" s="328"/>
      <c r="BY782" s="328"/>
      <c r="BZ782" s="328"/>
      <c r="CA782" s="328"/>
      <c r="CB782" s="328"/>
      <c r="CC782" s="328"/>
      <c r="CD782" s="328"/>
      <c r="CE782" s="328"/>
      <c r="CF782" s="328"/>
      <c r="CG782" s="328"/>
      <c r="CH782" s="328"/>
      <c r="CI782" s="328"/>
      <c r="CJ782" s="328"/>
      <c r="CK782" s="328"/>
      <c r="CL782" s="328"/>
      <c r="CM782" s="165"/>
      <c r="CN782" s="165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</row>
    <row r="783" spans="1:107" s="2" customFormat="1" ht="10.5" hidden="1" customHeight="1" x14ac:dyDescent="0.2">
      <c r="A783" s="1532"/>
      <c r="B783" s="1535"/>
      <c r="C783" s="1472"/>
      <c r="D783" s="134" t="s">
        <v>33</v>
      </c>
      <c r="E783" s="623"/>
      <c r="F783" s="497"/>
      <c r="G783" s="497"/>
      <c r="H783" s="579"/>
      <c r="I783" s="497"/>
      <c r="J783" s="497"/>
      <c r="K783" s="497"/>
      <c r="L783" s="497"/>
      <c r="M783" s="497"/>
      <c r="N783" s="579"/>
      <c r="O783" s="497"/>
      <c r="P783" s="497"/>
      <c r="Q783" s="497"/>
      <c r="R783" s="497"/>
      <c r="S783" s="497"/>
      <c r="T783" s="497"/>
      <c r="U783" s="497"/>
      <c r="V783" s="579"/>
      <c r="W783" s="497"/>
      <c r="X783" s="497"/>
      <c r="Y783" s="579"/>
      <c r="Z783" s="497"/>
      <c r="AA783" s="497"/>
      <c r="AB783" s="497"/>
      <c r="AC783" s="328"/>
      <c r="AD783" s="328"/>
      <c r="AE783" s="328"/>
      <c r="AF783" s="328"/>
      <c r="AG783" s="328"/>
      <c r="AH783" s="328"/>
      <c r="AI783" s="328"/>
      <c r="AJ783" s="328"/>
      <c r="AK783" s="328"/>
      <c r="AL783" s="328"/>
      <c r="AM783" s="328"/>
      <c r="AN783" s="328"/>
      <c r="AO783" s="328"/>
      <c r="AP783" s="328"/>
      <c r="AQ783" s="328"/>
      <c r="AR783" s="328"/>
      <c r="AS783" s="328"/>
      <c r="AT783" s="328"/>
      <c r="AU783" s="328"/>
      <c r="AV783" s="328"/>
      <c r="AW783" s="328"/>
      <c r="AX783" s="328"/>
      <c r="AY783" s="328"/>
      <c r="AZ783" s="328"/>
      <c r="BA783" s="328"/>
      <c r="BB783" s="328"/>
      <c r="BC783" s="328"/>
      <c r="BD783" s="328"/>
      <c r="BE783" s="328"/>
      <c r="BF783" s="328"/>
      <c r="BG783" s="328"/>
      <c r="BH783" s="328"/>
      <c r="BI783" s="328"/>
      <c r="BJ783" s="328"/>
      <c r="BK783" s="328"/>
      <c r="BL783" s="328"/>
      <c r="BM783" s="328"/>
      <c r="BN783" s="328"/>
      <c r="BO783" s="328"/>
      <c r="BP783" s="328"/>
      <c r="BQ783" s="328"/>
      <c r="BR783" s="328"/>
      <c r="BS783" s="328"/>
      <c r="BT783" s="328"/>
      <c r="BU783" s="328"/>
      <c r="BV783" s="328"/>
      <c r="BW783" s="328"/>
      <c r="BX783" s="328"/>
      <c r="BY783" s="328"/>
      <c r="BZ783" s="328"/>
      <c r="CA783" s="328"/>
      <c r="CB783" s="328"/>
      <c r="CC783" s="328"/>
      <c r="CD783" s="328"/>
      <c r="CE783" s="328"/>
      <c r="CF783" s="328"/>
      <c r="CG783" s="328"/>
      <c r="CH783" s="328"/>
      <c r="CI783" s="328"/>
      <c r="CJ783" s="328"/>
      <c r="CK783" s="328"/>
      <c r="CL783" s="328"/>
      <c r="CM783" s="165"/>
      <c r="CN783" s="165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</row>
    <row r="784" spans="1:107" s="2" customFormat="1" ht="10.5" hidden="1" customHeight="1" x14ac:dyDescent="0.2">
      <c r="A784" s="1532"/>
      <c r="B784" s="1535"/>
      <c r="C784" s="1472"/>
      <c r="D784" s="134" t="s">
        <v>116</v>
      </c>
      <c r="E784" s="623"/>
      <c r="F784" s="497"/>
      <c r="G784" s="497"/>
      <c r="H784" s="579"/>
      <c r="I784" s="497"/>
      <c r="J784" s="497"/>
      <c r="K784" s="497"/>
      <c r="L784" s="497"/>
      <c r="M784" s="497"/>
      <c r="N784" s="579"/>
      <c r="O784" s="497"/>
      <c r="P784" s="497"/>
      <c r="Q784" s="497"/>
      <c r="R784" s="497"/>
      <c r="S784" s="497"/>
      <c r="T784" s="497"/>
      <c r="U784" s="497"/>
      <c r="V784" s="579"/>
      <c r="W784" s="497"/>
      <c r="X784" s="497"/>
      <c r="Y784" s="579"/>
      <c r="Z784" s="497"/>
      <c r="AA784" s="497"/>
      <c r="AB784" s="497"/>
      <c r="AC784" s="328"/>
      <c r="AD784" s="328"/>
      <c r="AE784" s="328"/>
      <c r="AF784" s="328"/>
      <c r="AG784" s="328"/>
      <c r="AH784" s="328"/>
      <c r="AI784" s="328"/>
      <c r="AJ784" s="328"/>
      <c r="AK784" s="328"/>
      <c r="AL784" s="328"/>
      <c r="AM784" s="328"/>
      <c r="AN784" s="328"/>
      <c r="AO784" s="328"/>
      <c r="AP784" s="328"/>
      <c r="AQ784" s="328"/>
      <c r="AR784" s="328"/>
      <c r="AS784" s="328"/>
      <c r="AT784" s="328"/>
      <c r="AU784" s="328"/>
      <c r="AV784" s="328"/>
      <c r="AW784" s="328"/>
      <c r="AX784" s="328"/>
      <c r="AY784" s="328"/>
      <c r="AZ784" s="328"/>
      <c r="BA784" s="328"/>
      <c r="BB784" s="328"/>
      <c r="BC784" s="328"/>
      <c r="BD784" s="328"/>
      <c r="BE784" s="328"/>
      <c r="BF784" s="328"/>
      <c r="BG784" s="328"/>
      <c r="BH784" s="328"/>
      <c r="BI784" s="328"/>
      <c r="BJ784" s="328"/>
      <c r="BK784" s="328"/>
      <c r="BL784" s="328"/>
      <c r="BM784" s="328"/>
      <c r="BN784" s="328"/>
      <c r="BO784" s="328"/>
      <c r="BP784" s="328"/>
      <c r="BQ784" s="328"/>
      <c r="BR784" s="328"/>
      <c r="BS784" s="328"/>
      <c r="BT784" s="328"/>
      <c r="BU784" s="328"/>
      <c r="BV784" s="328"/>
      <c r="BW784" s="328"/>
      <c r="BX784" s="328"/>
      <c r="BY784" s="328"/>
      <c r="BZ784" s="328"/>
      <c r="CA784" s="328"/>
      <c r="CB784" s="328"/>
      <c r="CC784" s="328"/>
      <c r="CD784" s="328"/>
      <c r="CE784" s="328"/>
      <c r="CF784" s="328"/>
      <c r="CG784" s="328"/>
      <c r="CH784" s="328"/>
      <c r="CI784" s="328"/>
      <c r="CJ784" s="328"/>
      <c r="CK784" s="328"/>
      <c r="CL784" s="328"/>
      <c r="CM784" s="165"/>
      <c r="CN784" s="165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</row>
    <row r="785" spans="1:107" s="2" customFormat="1" ht="10.5" hidden="1" customHeight="1" x14ac:dyDescent="0.2">
      <c r="A785" s="1532"/>
      <c r="B785" s="1535"/>
      <c r="C785" s="1472"/>
      <c r="D785" s="134" t="s">
        <v>117</v>
      </c>
      <c r="E785" s="45"/>
      <c r="F785" s="45"/>
      <c r="G785" s="45"/>
      <c r="H785" s="580"/>
      <c r="I785" s="45"/>
      <c r="J785" s="45"/>
      <c r="K785" s="45"/>
      <c r="L785" s="45"/>
      <c r="M785" s="45"/>
      <c r="N785" s="580"/>
      <c r="O785" s="45"/>
      <c r="P785" s="45"/>
      <c r="Q785" s="45"/>
      <c r="R785" s="45"/>
      <c r="S785" s="45"/>
      <c r="T785" s="45"/>
      <c r="U785" s="45"/>
      <c r="V785" s="580"/>
      <c r="W785" s="45"/>
      <c r="X785" s="45"/>
      <c r="Y785" s="580"/>
      <c r="Z785" s="45"/>
      <c r="AA785" s="45"/>
      <c r="AB785" s="45"/>
      <c r="AC785" s="328"/>
      <c r="AD785" s="328"/>
      <c r="AE785" s="328"/>
      <c r="AF785" s="328"/>
      <c r="AG785" s="328"/>
      <c r="AH785" s="328"/>
      <c r="AI785" s="328"/>
      <c r="AJ785" s="328"/>
      <c r="AK785" s="328"/>
      <c r="AL785" s="328"/>
      <c r="AM785" s="328"/>
      <c r="AN785" s="328"/>
      <c r="AO785" s="328"/>
      <c r="AP785" s="328"/>
      <c r="AQ785" s="328"/>
      <c r="AR785" s="328"/>
      <c r="AS785" s="328"/>
      <c r="AT785" s="328"/>
      <c r="AU785" s="328"/>
      <c r="AV785" s="328"/>
      <c r="AW785" s="328"/>
      <c r="AX785" s="328"/>
      <c r="AY785" s="328"/>
      <c r="AZ785" s="328"/>
      <c r="BA785" s="328"/>
      <c r="BB785" s="328"/>
      <c r="BC785" s="328"/>
      <c r="BD785" s="328"/>
      <c r="BE785" s="328"/>
      <c r="BF785" s="328"/>
      <c r="BG785" s="328"/>
      <c r="BH785" s="328"/>
      <c r="BI785" s="328"/>
      <c r="BJ785" s="328"/>
      <c r="BK785" s="328"/>
      <c r="BL785" s="328"/>
      <c r="BM785" s="328"/>
      <c r="BN785" s="328"/>
      <c r="BO785" s="328"/>
      <c r="BP785" s="328"/>
      <c r="BQ785" s="328"/>
      <c r="BR785" s="328"/>
      <c r="BS785" s="328"/>
      <c r="BT785" s="328"/>
      <c r="BU785" s="328"/>
      <c r="BV785" s="328"/>
      <c r="BW785" s="328"/>
      <c r="BX785" s="328"/>
      <c r="BY785" s="328"/>
      <c r="BZ785" s="328"/>
      <c r="CA785" s="328"/>
      <c r="CB785" s="328"/>
      <c r="CC785" s="328"/>
      <c r="CD785" s="328"/>
      <c r="CE785" s="328"/>
      <c r="CF785" s="328"/>
      <c r="CG785" s="328"/>
      <c r="CH785" s="328"/>
      <c r="CI785" s="328"/>
      <c r="CJ785" s="328"/>
      <c r="CK785" s="328"/>
      <c r="CL785" s="328"/>
      <c r="CM785" s="165"/>
      <c r="CN785" s="165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</row>
    <row r="786" spans="1:107" s="2" customFormat="1" ht="10.5" hidden="1" customHeight="1" thickBot="1" x14ac:dyDescent="0.25">
      <c r="A786" s="1533"/>
      <c r="B786" s="1536"/>
      <c r="C786" s="1472"/>
      <c r="D786" s="134" t="s">
        <v>41</v>
      </c>
      <c r="E786" s="45"/>
      <c r="F786" s="45"/>
      <c r="G786" s="45"/>
      <c r="H786" s="580"/>
      <c r="I786" s="45"/>
      <c r="J786" s="45"/>
      <c r="K786" s="45"/>
      <c r="L786" s="45"/>
      <c r="M786" s="45"/>
      <c r="N786" s="580"/>
      <c r="O786" s="45"/>
      <c r="P786" s="45"/>
      <c r="Q786" s="45"/>
      <c r="R786" s="45"/>
      <c r="S786" s="45"/>
      <c r="T786" s="45"/>
      <c r="U786" s="45"/>
      <c r="V786" s="580"/>
      <c r="W786" s="45"/>
      <c r="X786" s="45"/>
      <c r="Y786" s="580"/>
      <c r="Z786" s="45"/>
      <c r="AA786" s="45"/>
      <c r="AB786" s="45"/>
      <c r="AC786" s="328"/>
      <c r="AD786" s="328"/>
      <c r="AE786" s="328"/>
      <c r="AF786" s="328"/>
      <c r="AG786" s="328"/>
      <c r="AH786" s="328"/>
      <c r="AI786" s="328"/>
      <c r="AJ786" s="328"/>
      <c r="AK786" s="328"/>
      <c r="AL786" s="328"/>
      <c r="AM786" s="328"/>
      <c r="AN786" s="328"/>
      <c r="AO786" s="328"/>
      <c r="AP786" s="328"/>
      <c r="AQ786" s="328"/>
      <c r="AR786" s="328"/>
      <c r="AS786" s="328"/>
      <c r="AT786" s="328"/>
      <c r="AU786" s="328"/>
      <c r="AV786" s="328"/>
      <c r="AW786" s="328"/>
      <c r="AX786" s="328"/>
      <c r="AY786" s="328"/>
      <c r="AZ786" s="328"/>
      <c r="BA786" s="328"/>
      <c r="BB786" s="328"/>
      <c r="BC786" s="328"/>
      <c r="BD786" s="328"/>
      <c r="BE786" s="328"/>
      <c r="BF786" s="328"/>
      <c r="BG786" s="328"/>
      <c r="BH786" s="328"/>
      <c r="BI786" s="328"/>
      <c r="BJ786" s="328"/>
      <c r="BK786" s="328"/>
      <c r="BL786" s="328"/>
      <c r="BM786" s="328"/>
      <c r="BN786" s="328"/>
      <c r="BO786" s="328"/>
      <c r="BP786" s="328"/>
      <c r="BQ786" s="328"/>
      <c r="BR786" s="328"/>
      <c r="BS786" s="328"/>
      <c r="BT786" s="328"/>
      <c r="BU786" s="328"/>
      <c r="BV786" s="328"/>
      <c r="BW786" s="328"/>
      <c r="BX786" s="328"/>
      <c r="BY786" s="328"/>
      <c r="BZ786" s="328"/>
      <c r="CA786" s="328"/>
      <c r="CB786" s="328"/>
      <c r="CC786" s="328"/>
      <c r="CD786" s="328"/>
      <c r="CE786" s="328"/>
      <c r="CF786" s="328"/>
      <c r="CG786" s="328"/>
      <c r="CH786" s="328"/>
      <c r="CI786" s="328"/>
      <c r="CJ786" s="328"/>
      <c r="CK786" s="328"/>
      <c r="CL786" s="328"/>
      <c r="CM786" s="165"/>
      <c r="CN786" s="165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</row>
    <row r="787" spans="1:107" s="2" customFormat="1" ht="10.5" hidden="1" customHeight="1" x14ac:dyDescent="0.2">
      <c r="A787" s="1531" t="s">
        <v>42</v>
      </c>
      <c r="B787" s="1534" t="s">
        <v>278</v>
      </c>
      <c r="C787" s="1472"/>
      <c r="D787" s="134"/>
      <c r="E787" s="623" t="s">
        <v>122</v>
      </c>
      <c r="F787" s="497"/>
      <c r="G787" s="497"/>
      <c r="H787" s="579"/>
      <c r="I787" s="497"/>
      <c r="J787" s="497"/>
      <c r="K787" s="497"/>
      <c r="L787" s="497"/>
      <c r="M787" s="497"/>
      <c r="N787" s="579"/>
      <c r="O787" s="497"/>
      <c r="P787" s="497"/>
      <c r="Q787" s="497"/>
      <c r="R787" s="497"/>
      <c r="S787" s="497"/>
      <c r="T787" s="497"/>
      <c r="U787" s="497"/>
      <c r="V787" s="579"/>
      <c r="W787" s="497"/>
      <c r="X787" s="497"/>
      <c r="Y787" s="579"/>
      <c r="Z787" s="497"/>
      <c r="AA787" s="497"/>
      <c r="AB787" s="497"/>
      <c r="AC787" s="328"/>
      <c r="AD787" s="328"/>
      <c r="AE787" s="328"/>
      <c r="AF787" s="328"/>
      <c r="AG787" s="328"/>
      <c r="AH787" s="328"/>
      <c r="AI787" s="328"/>
      <c r="AJ787" s="328"/>
      <c r="AK787" s="328"/>
      <c r="AL787" s="328"/>
      <c r="AM787" s="328"/>
      <c r="AN787" s="328"/>
      <c r="AO787" s="328"/>
      <c r="AP787" s="328"/>
      <c r="AQ787" s="328"/>
      <c r="AR787" s="328"/>
      <c r="AS787" s="328"/>
      <c r="AT787" s="328"/>
      <c r="AU787" s="328"/>
      <c r="AV787" s="328"/>
      <c r="AW787" s="328"/>
      <c r="AX787" s="328"/>
      <c r="AY787" s="328"/>
      <c r="AZ787" s="328"/>
      <c r="BA787" s="328"/>
      <c r="BB787" s="328"/>
      <c r="BC787" s="328"/>
      <c r="BD787" s="328"/>
      <c r="BE787" s="328"/>
      <c r="BF787" s="328"/>
      <c r="BG787" s="328"/>
      <c r="BH787" s="328"/>
      <c r="BI787" s="328"/>
      <c r="BJ787" s="328"/>
      <c r="BK787" s="328"/>
      <c r="BL787" s="328"/>
      <c r="BM787" s="328"/>
      <c r="BN787" s="328"/>
      <c r="BO787" s="328"/>
      <c r="BP787" s="328"/>
      <c r="BQ787" s="328"/>
      <c r="BR787" s="328"/>
      <c r="BS787" s="328"/>
      <c r="BT787" s="328"/>
      <c r="BU787" s="328"/>
      <c r="BV787" s="328"/>
      <c r="BW787" s="328"/>
      <c r="BX787" s="328"/>
      <c r="BY787" s="328"/>
      <c r="BZ787" s="328"/>
      <c r="CA787" s="328"/>
      <c r="CB787" s="328"/>
      <c r="CC787" s="328"/>
      <c r="CD787" s="328"/>
      <c r="CE787" s="328"/>
      <c r="CF787" s="328"/>
      <c r="CG787" s="328"/>
      <c r="CH787" s="328"/>
      <c r="CI787" s="328"/>
      <c r="CJ787" s="328"/>
      <c r="CK787" s="328"/>
      <c r="CL787" s="328"/>
      <c r="CM787" s="165"/>
      <c r="CN787" s="165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</row>
    <row r="788" spans="1:107" s="2" customFormat="1" ht="10.5" hidden="1" customHeight="1" x14ac:dyDescent="0.2">
      <c r="A788" s="1532"/>
      <c r="B788" s="1535"/>
      <c r="C788" s="1472"/>
      <c r="D788" s="134" t="s">
        <v>33</v>
      </c>
      <c r="E788" s="623"/>
      <c r="F788" s="497"/>
      <c r="G788" s="497"/>
      <c r="H788" s="579"/>
      <c r="I788" s="497"/>
      <c r="J788" s="497"/>
      <c r="K788" s="497"/>
      <c r="L788" s="497"/>
      <c r="M788" s="497"/>
      <c r="N788" s="579"/>
      <c r="O788" s="497"/>
      <c r="P788" s="497"/>
      <c r="Q788" s="497"/>
      <c r="R788" s="497"/>
      <c r="S788" s="497"/>
      <c r="T788" s="497"/>
      <c r="U788" s="497"/>
      <c r="V788" s="579"/>
      <c r="W788" s="497"/>
      <c r="X788" s="497"/>
      <c r="Y788" s="579"/>
      <c r="Z788" s="497"/>
      <c r="AA788" s="497"/>
      <c r="AB788" s="497"/>
      <c r="AC788" s="328"/>
      <c r="AD788" s="328"/>
      <c r="AE788" s="328"/>
      <c r="AF788" s="328"/>
      <c r="AG788" s="328"/>
      <c r="AH788" s="328"/>
      <c r="AI788" s="328"/>
      <c r="AJ788" s="328"/>
      <c r="AK788" s="328"/>
      <c r="AL788" s="328"/>
      <c r="AM788" s="328"/>
      <c r="AN788" s="328"/>
      <c r="AO788" s="328"/>
      <c r="AP788" s="328"/>
      <c r="AQ788" s="328"/>
      <c r="AR788" s="328"/>
      <c r="AS788" s="328"/>
      <c r="AT788" s="328"/>
      <c r="AU788" s="328"/>
      <c r="AV788" s="328"/>
      <c r="AW788" s="328"/>
      <c r="AX788" s="328"/>
      <c r="AY788" s="328"/>
      <c r="AZ788" s="328"/>
      <c r="BA788" s="328"/>
      <c r="BB788" s="328"/>
      <c r="BC788" s="328"/>
      <c r="BD788" s="328"/>
      <c r="BE788" s="328"/>
      <c r="BF788" s="328"/>
      <c r="BG788" s="328"/>
      <c r="BH788" s="328"/>
      <c r="BI788" s="328"/>
      <c r="BJ788" s="328"/>
      <c r="BK788" s="328"/>
      <c r="BL788" s="328"/>
      <c r="BM788" s="328"/>
      <c r="BN788" s="328"/>
      <c r="BO788" s="328"/>
      <c r="BP788" s="328"/>
      <c r="BQ788" s="328"/>
      <c r="BR788" s="328"/>
      <c r="BS788" s="328"/>
      <c r="BT788" s="328"/>
      <c r="BU788" s="328"/>
      <c r="BV788" s="328"/>
      <c r="BW788" s="328"/>
      <c r="BX788" s="328"/>
      <c r="BY788" s="328"/>
      <c r="BZ788" s="328"/>
      <c r="CA788" s="328"/>
      <c r="CB788" s="328"/>
      <c r="CC788" s="328"/>
      <c r="CD788" s="328"/>
      <c r="CE788" s="328"/>
      <c r="CF788" s="328"/>
      <c r="CG788" s="328"/>
      <c r="CH788" s="328"/>
      <c r="CI788" s="328"/>
      <c r="CJ788" s="328"/>
      <c r="CK788" s="328"/>
      <c r="CL788" s="328"/>
      <c r="CM788" s="165"/>
      <c r="CN788" s="165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</row>
    <row r="789" spans="1:107" s="2" customFormat="1" ht="10.5" hidden="1" customHeight="1" x14ac:dyDescent="0.2">
      <c r="A789" s="1532"/>
      <c r="B789" s="1535"/>
      <c r="C789" s="1472"/>
      <c r="D789" s="134" t="s">
        <v>116</v>
      </c>
      <c r="E789" s="596"/>
      <c r="F789" s="45"/>
      <c r="G789" s="45"/>
      <c r="H789" s="580"/>
      <c r="I789" s="45"/>
      <c r="J789" s="45"/>
      <c r="K789" s="45"/>
      <c r="L789" s="45"/>
      <c r="M789" s="45"/>
      <c r="N789" s="580"/>
      <c r="O789" s="45"/>
      <c r="P789" s="45"/>
      <c r="Q789" s="45"/>
      <c r="R789" s="45"/>
      <c r="S789" s="45"/>
      <c r="T789" s="45"/>
      <c r="U789" s="45"/>
      <c r="V789" s="580"/>
      <c r="W789" s="45"/>
      <c r="X789" s="45"/>
      <c r="Y789" s="580"/>
      <c r="Z789" s="45"/>
      <c r="AA789" s="45"/>
      <c r="AB789" s="45"/>
      <c r="AC789" s="328"/>
      <c r="AD789" s="328"/>
      <c r="AE789" s="328"/>
      <c r="AF789" s="328"/>
      <c r="AG789" s="328"/>
      <c r="AH789" s="328"/>
      <c r="AI789" s="328"/>
      <c r="AJ789" s="328"/>
      <c r="AK789" s="328"/>
      <c r="AL789" s="328"/>
      <c r="AM789" s="328"/>
      <c r="AN789" s="328"/>
      <c r="AO789" s="328"/>
      <c r="AP789" s="328"/>
      <c r="AQ789" s="328"/>
      <c r="AR789" s="328"/>
      <c r="AS789" s="328"/>
      <c r="AT789" s="328"/>
      <c r="AU789" s="328"/>
      <c r="AV789" s="328"/>
      <c r="AW789" s="328"/>
      <c r="AX789" s="328"/>
      <c r="AY789" s="328"/>
      <c r="AZ789" s="328"/>
      <c r="BA789" s="328"/>
      <c r="BB789" s="328"/>
      <c r="BC789" s="328"/>
      <c r="BD789" s="328"/>
      <c r="BE789" s="328"/>
      <c r="BF789" s="328"/>
      <c r="BG789" s="328"/>
      <c r="BH789" s="328"/>
      <c r="BI789" s="328"/>
      <c r="BJ789" s="328"/>
      <c r="BK789" s="328"/>
      <c r="BL789" s="328"/>
      <c r="BM789" s="328"/>
      <c r="BN789" s="328"/>
      <c r="BO789" s="328"/>
      <c r="BP789" s="328"/>
      <c r="BQ789" s="328"/>
      <c r="BR789" s="328"/>
      <c r="BS789" s="328"/>
      <c r="BT789" s="328"/>
      <c r="BU789" s="328"/>
      <c r="BV789" s="328"/>
      <c r="BW789" s="328"/>
      <c r="BX789" s="328"/>
      <c r="BY789" s="328"/>
      <c r="BZ789" s="328"/>
      <c r="CA789" s="328"/>
      <c r="CB789" s="328"/>
      <c r="CC789" s="328"/>
      <c r="CD789" s="328"/>
      <c r="CE789" s="328"/>
      <c r="CF789" s="328"/>
      <c r="CG789" s="328"/>
      <c r="CH789" s="328"/>
      <c r="CI789" s="328"/>
      <c r="CJ789" s="328"/>
      <c r="CK789" s="328"/>
      <c r="CL789" s="328"/>
      <c r="CM789" s="165"/>
      <c r="CN789" s="165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</row>
    <row r="790" spans="1:107" s="2" customFormat="1" ht="10.5" hidden="1" customHeight="1" x14ac:dyDescent="0.2">
      <c r="A790" s="1532"/>
      <c r="B790" s="1535"/>
      <c r="C790" s="1472"/>
      <c r="D790" s="134" t="s">
        <v>117</v>
      </c>
      <c r="E790" s="627"/>
      <c r="F790" s="498"/>
      <c r="G790" s="498"/>
      <c r="H790" s="581"/>
      <c r="I790" s="498"/>
      <c r="J790" s="498"/>
      <c r="K790" s="498"/>
      <c r="L790" s="498"/>
      <c r="M790" s="498"/>
      <c r="N790" s="581"/>
      <c r="O790" s="498"/>
      <c r="P790" s="498"/>
      <c r="Q790" s="498"/>
      <c r="R790" s="498"/>
      <c r="S790" s="498"/>
      <c r="T790" s="498"/>
      <c r="U790" s="498"/>
      <c r="V790" s="581"/>
      <c r="W790" s="498"/>
      <c r="X790" s="498"/>
      <c r="Y790" s="581"/>
      <c r="Z790" s="498"/>
      <c r="AA790" s="498"/>
      <c r="AB790" s="498"/>
      <c r="AC790" s="328"/>
      <c r="AD790" s="328"/>
      <c r="AE790" s="328"/>
      <c r="AF790" s="328"/>
      <c r="AG790" s="328"/>
      <c r="AH790" s="328"/>
      <c r="AI790" s="328"/>
      <c r="AJ790" s="328"/>
      <c r="AK790" s="328"/>
      <c r="AL790" s="328"/>
      <c r="AM790" s="328"/>
      <c r="AN790" s="328"/>
      <c r="AO790" s="328"/>
      <c r="AP790" s="328"/>
      <c r="AQ790" s="328"/>
      <c r="AR790" s="328"/>
      <c r="AS790" s="328"/>
      <c r="AT790" s="328"/>
      <c r="AU790" s="328"/>
      <c r="AV790" s="328"/>
      <c r="AW790" s="328"/>
      <c r="AX790" s="328"/>
      <c r="AY790" s="328"/>
      <c r="AZ790" s="328"/>
      <c r="BA790" s="328"/>
      <c r="BB790" s="328"/>
      <c r="BC790" s="328"/>
      <c r="BD790" s="328"/>
      <c r="BE790" s="328"/>
      <c r="BF790" s="328"/>
      <c r="BG790" s="328"/>
      <c r="BH790" s="328"/>
      <c r="BI790" s="328"/>
      <c r="BJ790" s="328"/>
      <c r="BK790" s="328"/>
      <c r="BL790" s="328"/>
      <c r="BM790" s="328"/>
      <c r="BN790" s="328"/>
      <c r="BO790" s="328"/>
      <c r="BP790" s="328"/>
      <c r="BQ790" s="328"/>
      <c r="BR790" s="328"/>
      <c r="BS790" s="328"/>
      <c r="BT790" s="328"/>
      <c r="BU790" s="328"/>
      <c r="BV790" s="328"/>
      <c r="BW790" s="328"/>
      <c r="BX790" s="328"/>
      <c r="BY790" s="328"/>
      <c r="BZ790" s="328"/>
      <c r="CA790" s="328"/>
      <c r="CB790" s="328"/>
      <c r="CC790" s="328"/>
      <c r="CD790" s="328"/>
      <c r="CE790" s="328"/>
      <c r="CF790" s="328"/>
      <c r="CG790" s="328"/>
      <c r="CH790" s="328"/>
      <c r="CI790" s="328"/>
      <c r="CJ790" s="328"/>
      <c r="CK790" s="328"/>
      <c r="CL790" s="328"/>
      <c r="CM790" s="165"/>
      <c r="CN790" s="165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</row>
    <row r="791" spans="1:107" s="2" customFormat="1" ht="10.5" hidden="1" customHeight="1" thickBot="1" x14ac:dyDescent="0.25">
      <c r="A791" s="1533"/>
      <c r="B791" s="1536"/>
      <c r="C791" s="1472"/>
      <c r="D791" s="134" t="s">
        <v>41</v>
      </c>
      <c r="E791" s="628"/>
      <c r="F791" s="95"/>
      <c r="G791" s="95"/>
      <c r="H791" s="585"/>
      <c r="I791" s="95"/>
      <c r="J791" s="95"/>
      <c r="K791" s="95"/>
      <c r="L791" s="95"/>
      <c r="M791" s="95"/>
      <c r="N791" s="585"/>
      <c r="O791" s="95"/>
      <c r="P791" s="95"/>
      <c r="Q791" s="95"/>
      <c r="R791" s="95"/>
      <c r="S791" s="95"/>
      <c r="T791" s="95"/>
      <c r="U791" s="95"/>
      <c r="V791" s="585"/>
      <c r="W791" s="95"/>
      <c r="X791" s="95"/>
      <c r="Y791" s="585"/>
      <c r="Z791" s="95"/>
      <c r="AA791" s="95"/>
      <c r="AB791" s="95"/>
      <c r="AC791" s="328"/>
      <c r="AD791" s="328"/>
      <c r="AE791" s="328"/>
      <c r="AF791" s="328"/>
      <c r="AG791" s="328"/>
      <c r="AH791" s="328"/>
      <c r="AI791" s="328"/>
      <c r="AJ791" s="328"/>
      <c r="AK791" s="328"/>
      <c r="AL791" s="328"/>
      <c r="AM791" s="328"/>
      <c r="AN791" s="328"/>
      <c r="AO791" s="328"/>
      <c r="AP791" s="328"/>
      <c r="AQ791" s="328"/>
      <c r="AR791" s="328"/>
      <c r="AS791" s="328"/>
      <c r="AT791" s="328"/>
      <c r="AU791" s="328"/>
      <c r="AV791" s="328"/>
      <c r="AW791" s="328"/>
      <c r="AX791" s="328"/>
      <c r="AY791" s="328"/>
      <c r="AZ791" s="328"/>
      <c r="BA791" s="328"/>
      <c r="BB791" s="328"/>
      <c r="BC791" s="328"/>
      <c r="BD791" s="328"/>
      <c r="BE791" s="328"/>
      <c r="BF791" s="328"/>
      <c r="BG791" s="328"/>
      <c r="BH791" s="328"/>
      <c r="BI791" s="328"/>
      <c r="BJ791" s="328"/>
      <c r="BK791" s="328"/>
      <c r="BL791" s="328"/>
      <c r="BM791" s="328"/>
      <c r="BN791" s="328"/>
      <c r="BO791" s="328"/>
      <c r="BP791" s="328"/>
      <c r="BQ791" s="328"/>
      <c r="BR791" s="328"/>
      <c r="BS791" s="328"/>
      <c r="BT791" s="328"/>
      <c r="BU791" s="328"/>
      <c r="BV791" s="328"/>
      <c r="BW791" s="328"/>
      <c r="BX791" s="328"/>
      <c r="BY791" s="328"/>
      <c r="BZ791" s="328"/>
      <c r="CA791" s="328"/>
      <c r="CB791" s="328"/>
      <c r="CC791" s="328"/>
      <c r="CD791" s="328"/>
      <c r="CE791" s="328"/>
      <c r="CF791" s="328"/>
      <c r="CG791" s="328"/>
      <c r="CH791" s="328"/>
      <c r="CI791" s="328"/>
      <c r="CJ791" s="328"/>
      <c r="CK791" s="328"/>
      <c r="CL791" s="328"/>
      <c r="CM791" s="165"/>
      <c r="CN791" s="165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</row>
    <row r="792" spans="1:107" s="2" customFormat="1" ht="10.5" hidden="1" customHeight="1" x14ac:dyDescent="0.2">
      <c r="A792" s="1531" t="s">
        <v>92</v>
      </c>
      <c r="B792" s="1534" t="s">
        <v>29</v>
      </c>
      <c r="C792" s="1472"/>
      <c r="D792" s="134"/>
      <c r="E792" s="622" t="s">
        <v>122</v>
      </c>
      <c r="F792" s="81"/>
      <c r="G792" s="81"/>
      <c r="H792" s="583"/>
      <c r="I792" s="81"/>
      <c r="J792" s="81"/>
      <c r="K792" s="81"/>
      <c r="L792" s="81"/>
      <c r="M792" s="81"/>
      <c r="N792" s="583"/>
      <c r="O792" s="81"/>
      <c r="P792" s="81"/>
      <c r="Q792" s="81"/>
      <c r="R792" s="81"/>
      <c r="S792" s="81"/>
      <c r="T792" s="81"/>
      <c r="U792" s="81"/>
      <c r="V792" s="583"/>
      <c r="W792" s="81"/>
      <c r="X792" s="81"/>
      <c r="Y792" s="583"/>
      <c r="Z792" s="81"/>
      <c r="AA792" s="81"/>
      <c r="AB792" s="81"/>
      <c r="AC792" s="328"/>
      <c r="AD792" s="328"/>
      <c r="AE792" s="328"/>
      <c r="AF792" s="328"/>
      <c r="AG792" s="328"/>
      <c r="AH792" s="328"/>
      <c r="AI792" s="328"/>
      <c r="AJ792" s="328"/>
      <c r="AK792" s="328"/>
      <c r="AL792" s="328"/>
      <c r="AM792" s="328"/>
      <c r="AN792" s="328"/>
      <c r="AO792" s="328"/>
      <c r="AP792" s="328"/>
      <c r="AQ792" s="328"/>
      <c r="AR792" s="328"/>
      <c r="AS792" s="328"/>
      <c r="AT792" s="328"/>
      <c r="AU792" s="328"/>
      <c r="AV792" s="328"/>
      <c r="AW792" s="328"/>
      <c r="AX792" s="328"/>
      <c r="AY792" s="328"/>
      <c r="AZ792" s="328"/>
      <c r="BA792" s="328"/>
      <c r="BB792" s="328"/>
      <c r="BC792" s="328"/>
      <c r="BD792" s="328"/>
      <c r="BE792" s="328"/>
      <c r="BF792" s="328"/>
      <c r="BG792" s="328"/>
      <c r="BH792" s="328"/>
      <c r="BI792" s="328"/>
      <c r="BJ792" s="328"/>
      <c r="BK792" s="328"/>
      <c r="BL792" s="328"/>
      <c r="BM792" s="328"/>
      <c r="BN792" s="328"/>
      <c r="BO792" s="328"/>
      <c r="BP792" s="328"/>
      <c r="BQ792" s="328"/>
      <c r="BR792" s="328"/>
      <c r="BS792" s="328"/>
      <c r="BT792" s="328"/>
      <c r="BU792" s="328"/>
      <c r="BV792" s="328"/>
      <c r="BW792" s="328"/>
      <c r="BX792" s="328"/>
      <c r="BY792" s="328"/>
      <c r="BZ792" s="328"/>
      <c r="CA792" s="328"/>
      <c r="CB792" s="328"/>
      <c r="CC792" s="328"/>
      <c r="CD792" s="328"/>
      <c r="CE792" s="328"/>
      <c r="CF792" s="328"/>
      <c r="CG792" s="328"/>
      <c r="CH792" s="328"/>
      <c r="CI792" s="328"/>
      <c r="CJ792" s="328"/>
      <c r="CK792" s="328"/>
      <c r="CL792" s="328"/>
      <c r="CM792" s="165"/>
      <c r="CN792" s="165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</row>
    <row r="793" spans="1:107" s="2" customFormat="1" ht="10.5" hidden="1" customHeight="1" x14ac:dyDescent="0.2">
      <c r="A793" s="1532"/>
      <c r="B793" s="1535"/>
      <c r="C793" s="1472"/>
      <c r="D793" s="134" t="s">
        <v>33</v>
      </c>
      <c r="E793" s="623"/>
      <c r="F793" s="497"/>
      <c r="G793" s="497"/>
      <c r="H793" s="579"/>
      <c r="I793" s="497"/>
      <c r="J793" s="497"/>
      <c r="K793" s="497"/>
      <c r="L793" s="497"/>
      <c r="M793" s="497"/>
      <c r="N793" s="579"/>
      <c r="O793" s="497"/>
      <c r="P793" s="497"/>
      <c r="Q793" s="497"/>
      <c r="R793" s="497"/>
      <c r="S793" s="497"/>
      <c r="T793" s="497"/>
      <c r="U793" s="497"/>
      <c r="V793" s="579"/>
      <c r="W793" s="497"/>
      <c r="X793" s="497"/>
      <c r="Y793" s="579"/>
      <c r="Z793" s="497"/>
      <c r="AA793" s="497"/>
      <c r="AB793" s="497"/>
      <c r="AC793" s="328"/>
      <c r="AD793" s="328"/>
      <c r="AE793" s="328"/>
      <c r="AF793" s="328"/>
      <c r="AG793" s="328"/>
      <c r="AH793" s="328"/>
      <c r="AI793" s="328"/>
      <c r="AJ793" s="328"/>
      <c r="AK793" s="328"/>
      <c r="AL793" s="328"/>
      <c r="AM793" s="328"/>
      <c r="AN793" s="328"/>
      <c r="AO793" s="328"/>
      <c r="AP793" s="328"/>
      <c r="AQ793" s="328"/>
      <c r="AR793" s="328"/>
      <c r="AS793" s="328"/>
      <c r="AT793" s="328"/>
      <c r="AU793" s="328"/>
      <c r="AV793" s="328"/>
      <c r="AW793" s="328"/>
      <c r="AX793" s="328"/>
      <c r="AY793" s="328"/>
      <c r="AZ793" s="328"/>
      <c r="BA793" s="328"/>
      <c r="BB793" s="328"/>
      <c r="BC793" s="328"/>
      <c r="BD793" s="328"/>
      <c r="BE793" s="328"/>
      <c r="BF793" s="328"/>
      <c r="BG793" s="328"/>
      <c r="BH793" s="328"/>
      <c r="BI793" s="328"/>
      <c r="BJ793" s="328"/>
      <c r="BK793" s="328"/>
      <c r="BL793" s="328"/>
      <c r="BM793" s="328"/>
      <c r="BN793" s="328"/>
      <c r="BO793" s="328"/>
      <c r="BP793" s="328"/>
      <c r="BQ793" s="328"/>
      <c r="BR793" s="328"/>
      <c r="BS793" s="328"/>
      <c r="BT793" s="328"/>
      <c r="BU793" s="328"/>
      <c r="BV793" s="328"/>
      <c r="BW793" s="328"/>
      <c r="BX793" s="328"/>
      <c r="BY793" s="328"/>
      <c r="BZ793" s="328"/>
      <c r="CA793" s="328"/>
      <c r="CB793" s="328"/>
      <c r="CC793" s="328"/>
      <c r="CD793" s="328"/>
      <c r="CE793" s="328"/>
      <c r="CF793" s="328"/>
      <c r="CG793" s="328"/>
      <c r="CH793" s="328"/>
      <c r="CI793" s="328"/>
      <c r="CJ793" s="328"/>
      <c r="CK793" s="328"/>
      <c r="CL793" s="328"/>
      <c r="CM793" s="165"/>
      <c r="CN793" s="165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</row>
    <row r="794" spans="1:107" s="2" customFormat="1" ht="10.5" hidden="1" customHeight="1" x14ac:dyDescent="0.2">
      <c r="A794" s="1532"/>
      <c r="B794" s="1535"/>
      <c r="C794" s="1472"/>
      <c r="D794" s="134" t="s">
        <v>116</v>
      </c>
      <c r="E794" s="596"/>
      <c r="F794" s="45"/>
      <c r="G794" s="45"/>
      <c r="H794" s="580"/>
      <c r="I794" s="45"/>
      <c r="J794" s="45"/>
      <c r="K794" s="45"/>
      <c r="L794" s="45"/>
      <c r="M794" s="45"/>
      <c r="N794" s="580"/>
      <c r="O794" s="45"/>
      <c r="P794" s="45"/>
      <c r="Q794" s="45"/>
      <c r="R794" s="45"/>
      <c r="S794" s="45"/>
      <c r="T794" s="45"/>
      <c r="U794" s="45"/>
      <c r="V794" s="580"/>
      <c r="W794" s="45"/>
      <c r="X794" s="45"/>
      <c r="Y794" s="580"/>
      <c r="Z794" s="45"/>
      <c r="AA794" s="45"/>
      <c r="AB794" s="45"/>
      <c r="AC794" s="328"/>
      <c r="AD794" s="328"/>
      <c r="AE794" s="328"/>
      <c r="AF794" s="328"/>
      <c r="AG794" s="328"/>
      <c r="AH794" s="328"/>
      <c r="AI794" s="328"/>
      <c r="AJ794" s="328"/>
      <c r="AK794" s="328"/>
      <c r="AL794" s="328"/>
      <c r="AM794" s="328"/>
      <c r="AN794" s="328"/>
      <c r="AO794" s="328"/>
      <c r="AP794" s="328"/>
      <c r="AQ794" s="328"/>
      <c r="AR794" s="328"/>
      <c r="AS794" s="328"/>
      <c r="AT794" s="328"/>
      <c r="AU794" s="328"/>
      <c r="AV794" s="328"/>
      <c r="AW794" s="328"/>
      <c r="AX794" s="328"/>
      <c r="AY794" s="328"/>
      <c r="AZ794" s="328"/>
      <c r="BA794" s="328"/>
      <c r="BB794" s="328"/>
      <c r="BC794" s="328"/>
      <c r="BD794" s="328"/>
      <c r="BE794" s="328"/>
      <c r="BF794" s="328"/>
      <c r="BG794" s="328"/>
      <c r="BH794" s="328"/>
      <c r="BI794" s="328"/>
      <c r="BJ794" s="328"/>
      <c r="BK794" s="328"/>
      <c r="BL794" s="328"/>
      <c r="BM794" s="328"/>
      <c r="BN794" s="328"/>
      <c r="BO794" s="328"/>
      <c r="BP794" s="328"/>
      <c r="BQ794" s="328"/>
      <c r="BR794" s="328"/>
      <c r="BS794" s="328"/>
      <c r="BT794" s="328"/>
      <c r="BU794" s="328"/>
      <c r="BV794" s="328"/>
      <c r="BW794" s="328"/>
      <c r="BX794" s="328"/>
      <c r="BY794" s="328"/>
      <c r="BZ794" s="328"/>
      <c r="CA794" s="328"/>
      <c r="CB794" s="328"/>
      <c r="CC794" s="328"/>
      <c r="CD794" s="328"/>
      <c r="CE794" s="328"/>
      <c r="CF794" s="328"/>
      <c r="CG794" s="328"/>
      <c r="CH794" s="328"/>
      <c r="CI794" s="328"/>
      <c r="CJ794" s="328"/>
      <c r="CK794" s="328"/>
      <c r="CL794" s="328"/>
      <c r="CM794" s="165"/>
      <c r="CN794" s="165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</row>
    <row r="795" spans="1:107" s="2" customFormat="1" ht="10.5" hidden="1" customHeight="1" x14ac:dyDescent="0.2">
      <c r="A795" s="1532"/>
      <c r="B795" s="1535"/>
      <c r="C795" s="1472"/>
      <c r="D795" s="134" t="s">
        <v>117</v>
      </c>
      <c r="E795" s="627"/>
      <c r="F795" s="498"/>
      <c r="G795" s="498"/>
      <c r="H795" s="581"/>
      <c r="I795" s="498"/>
      <c r="J795" s="498"/>
      <c r="K795" s="498"/>
      <c r="L795" s="498"/>
      <c r="M795" s="498"/>
      <c r="N795" s="581"/>
      <c r="O795" s="498"/>
      <c r="P795" s="498"/>
      <c r="Q795" s="498"/>
      <c r="R795" s="498"/>
      <c r="S795" s="498"/>
      <c r="T795" s="498"/>
      <c r="U795" s="498"/>
      <c r="V795" s="581"/>
      <c r="W795" s="498"/>
      <c r="X795" s="498"/>
      <c r="Y795" s="581"/>
      <c r="Z795" s="498"/>
      <c r="AA795" s="498"/>
      <c r="AB795" s="498"/>
      <c r="AC795" s="328"/>
      <c r="AD795" s="328"/>
      <c r="AE795" s="328"/>
      <c r="AF795" s="328"/>
      <c r="AG795" s="328"/>
      <c r="AH795" s="328"/>
      <c r="AI795" s="328"/>
      <c r="AJ795" s="328"/>
      <c r="AK795" s="328"/>
      <c r="AL795" s="328"/>
      <c r="AM795" s="328"/>
      <c r="AN795" s="328"/>
      <c r="AO795" s="328"/>
      <c r="AP795" s="328"/>
      <c r="AQ795" s="328"/>
      <c r="AR795" s="328"/>
      <c r="AS795" s="328"/>
      <c r="AT795" s="328"/>
      <c r="AU795" s="328"/>
      <c r="AV795" s="328"/>
      <c r="AW795" s="328"/>
      <c r="AX795" s="328"/>
      <c r="AY795" s="328"/>
      <c r="AZ795" s="328"/>
      <c r="BA795" s="328"/>
      <c r="BB795" s="328"/>
      <c r="BC795" s="328"/>
      <c r="BD795" s="328"/>
      <c r="BE795" s="328"/>
      <c r="BF795" s="328"/>
      <c r="BG795" s="328"/>
      <c r="BH795" s="328"/>
      <c r="BI795" s="328"/>
      <c r="BJ795" s="328"/>
      <c r="BK795" s="328"/>
      <c r="BL795" s="328"/>
      <c r="BM795" s="328"/>
      <c r="BN795" s="328"/>
      <c r="BO795" s="328"/>
      <c r="BP795" s="328"/>
      <c r="BQ795" s="328"/>
      <c r="BR795" s="328"/>
      <c r="BS795" s="328"/>
      <c r="BT795" s="328"/>
      <c r="BU795" s="328"/>
      <c r="BV795" s="328"/>
      <c r="BW795" s="328"/>
      <c r="BX795" s="328"/>
      <c r="BY795" s="328"/>
      <c r="BZ795" s="328"/>
      <c r="CA795" s="328"/>
      <c r="CB795" s="328"/>
      <c r="CC795" s="328"/>
      <c r="CD795" s="328"/>
      <c r="CE795" s="328"/>
      <c r="CF795" s="328"/>
      <c r="CG795" s="328"/>
      <c r="CH795" s="328"/>
      <c r="CI795" s="328"/>
      <c r="CJ795" s="328"/>
      <c r="CK795" s="328"/>
      <c r="CL795" s="328"/>
      <c r="CM795" s="165"/>
      <c r="CN795" s="165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</row>
    <row r="796" spans="1:107" s="2" customFormat="1" ht="10.5" hidden="1" customHeight="1" thickBot="1" x14ac:dyDescent="0.25">
      <c r="A796" s="1533"/>
      <c r="B796" s="1536"/>
      <c r="C796" s="1472"/>
      <c r="D796" s="134" t="s">
        <v>41</v>
      </c>
      <c r="E796" s="628"/>
      <c r="F796" s="95"/>
      <c r="G796" s="95"/>
      <c r="H796" s="585"/>
      <c r="I796" s="95"/>
      <c r="J796" s="95"/>
      <c r="K796" s="95"/>
      <c r="L796" s="95"/>
      <c r="M796" s="95"/>
      <c r="N796" s="585"/>
      <c r="O796" s="95"/>
      <c r="P796" s="95"/>
      <c r="Q796" s="95"/>
      <c r="R796" s="95"/>
      <c r="S796" s="95"/>
      <c r="T796" s="95"/>
      <c r="U796" s="95"/>
      <c r="V796" s="585"/>
      <c r="W796" s="95"/>
      <c r="X796" s="95"/>
      <c r="Y796" s="585"/>
      <c r="Z796" s="95"/>
      <c r="AA796" s="95"/>
      <c r="AB796" s="95"/>
      <c r="AC796" s="328"/>
      <c r="AD796" s="328"/>
      <c r="AE796" s="328"/>
      <c r="AF796" s="328"/>
      <c r="AG796" s="328"/>
      <c r="AH796" s="328"/>
      <c r="AI796" s="328"/>
      <c r="AJ796" s="328"/>
      <c r="AK796" s="328"/>
      <c r="AL796" s="328"/>
      <c r="AM796" s="328"/>
      <c r="AN796" s="328"/>
      <c r="AO796" s="328"/>
      <c r="AP796" s="328"/>
      <c r="AQ796" s="328"/>
      <c r="AR796" s="328"/>
      <c r="AS796" s="328"/>
      <c r="AT796" s="328"/>
      <c r="AU796" s="328"/>
      <c r="AV796" s="328"/>
      <c r="AW796" s="328"/>
      <c r="AX796" s="328"/>
      <c r="AY796" s="328"/>
      <c r="AZ796" s="328"/>
      <c r="BA796" s="328"/>
      <c r="BB796" s="328"/>
      <c r="BC796" s="328"/>
      <c r="BD796" s="328"/>
      <c r="BE796" s="328"/>
      <c r="BF796" s="328"/>
      <c r="BG796" s="328"/>
      <c r="BH796" s="328"/>
      <c r="BI796" s="328"/>
      <c r="BJ796" s="328"/>
      <c r="BK796" s="328"/>
      <c r="BL796" s="328"/>
      <c r="BM796" s="328"/>
      <c r="BN796" s="328"/>
      <c r="BO796" s="328"/>
      <c r="BP796" s="328"/>
      <c r="BQ796" s="328"/>
      <c r="BR796" s="328"/>
      <c r="BS796" s="328"/>
      <c r="BT796" s="328"/>
      <c r="BU796" s="328"/>
      <c r="BV796" s="328"/>
      <c r="BW796" s="328"/>
      <c r="BX796" s="328"/>
      <c r="BY796" s="328"/>
      <c r="BZ796" s="328"/>
      <c r="CA796" s="328"/>
      <c r="CB796" s="328"/>
      <c r="CC796" s="328"/>
      <c r="CD796" s="328"/>
      <c r="CE796" s="328"/>
      <c r="CF796" s="328"/>
      <c r="CG796" s="328"/>
      <c r="CH796" s="328"/>
      <c r="CI796" s="328"/>
      <c r="CJ796" s="328"/>
      <c r="CK796" s="328"/>
      <c r="CL796" s="328"/>
      <c r="CM796" s="165"/>
      <c r="CN796" s="165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</row>
    <row r="797" spans="1:107" s="2" customFormat="1" ht="10.5" hidden="1" customHeight="1" x14ac:dyDescent="0.2">
      <c r="A797" s="1531" t="s">
        <v>4</v>
      </c>
      <c r="B797" s="1534" t="s">
        <v>279</v>
      </c>
      <c r="C797" s="1472"/>
      <c r="D797" s="134"/>
      <c r="E797" s="622" t="s">
        <v>122</v>
      </c>
      <c r="F797" s="81"/>
      <c r="G797" s="81"/>
      <c r="H797" s="583"/>
      <c r="I797" s="81"/>
      <c r="J797" s="81"/>
      <c r="K797" s="81"/>
      <c r="L797" s="81"/>
      <c r="M797" s="81"/>
      <c r="N797" s="583"/>
      <c r="O797" s="81"/>
      <c r="P797" s="81"/>
      <c r="Q797" s="81"/>
      <c r="R797" s="81"/>
      <c r="S797" s="81"/>
      <c r="T797" s="81"/>
      <c r="U797" s="81"/>
      <c r="V797" s="583"/>
      <c r="W797" s="81"/>
      <c r="X797" s="81"/>
      <c r="Y797" s="583"/>
      <c r="Z797" s="81"/>
      <c r="AA797" s="81"/>
      <c r="AB797" s="81"/>
      <c r="AC797" s="328"/>
      <c r="AD797" s="328"/>
      <c r="AE797" s="328"/>
      <c r="AF797" s="328"/>
      <c r="AG797" s="328"/>
      <c r="AH797" s="328"/>
      <c r="AI797" s="328"/>
      <c r="AJ797" s="328"/>
      <c r="AK797" s="328"/>
      <c r="AL797" s="328"/>
      <c r="AM797" s="328"/>
      <c r="AN797" s="328"/>
      <c r="AO797" s="328"/>
      <c r="AP797" s="328"/>
      <c r="AQ797" s="328"/>
      <c r="AR797" s="328"/>
      <c r="AS797" s="328"/>
      <c r="AT797" s="328"/>
      <c r="AU797" s="328"/>
      <c r="AV797" s="328"/>
      <c r="AW797" s="328"/>
      <c r="AX797" s="328"/>
      <c r="AY797" s="328"/>
      <c r="AZ797" s="328"/>
      <c r="BA797" s="328"/>
      <c r="BB797" s="328"/>
      <c r="BC797" s="328"/>
      <c r="BD797" s="328"/>
      <c r="BE797" s="328"/>
      <c r="BF797" s="328"/>
      <c r="BG797" s="328"/>
      <c r="BH797" s="328"/>
      <c r="BI797" s="328"/>
      <c r="BJ797" s="328"/>
      <c r="BK797" s="328"/>
      <c r="BL797" s="328"/>
      <c r="BM797" s="328"/>
      <c r="BN797" s="328"/>
      <c r="BO797" s="328"/>
      <c r="BP797" s="328"/>
      <c r="BQ797" s="328"/>
      <c r="BR797" s="328"/>
      <c r="BS797" s="328"/>
      <c r="BT797" s="328"/>
      <c r="BU797" s="328"/>
      <c r="BV797" s="328"/>
      <c r="BW797" s="328"/>
      <c r="BX797" s="328"/>
      <c r="BY797" s="328"/>
      <c r="BZ797" s="328"/>
      <c r="CA797" s="328"/>
      <c r="CB797" s="328"/>
      <c r="CC797" s="328"/>
      <c r="CD797" s="328"/>
      <c r="CE797" s="328"/>
      <c r="CF797" s="328"/>
      <c r="CG797" s="328"/>
      <c r="CH797" s="328"/>
      <c r="CI797" s="328"/>
      <c r="CJ797" s="328"/>
      <c r="CK797" s="328"/>
      <c r="CL797" s="328"/>
      <c r="CM797" s="165"/>
      <c r="CN797" s="165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</row>
    <row r="798" spans="1:107" s="2" customFormat="1" ht="10.5" hidden="1" customHeight="1" x14ac:dyDescent="0.2">
      <c r="A798" s="1532"/>
      <c r="B798" s="1535"/>
      <c r="C798" s="1472"/>
      <c r="D798" s="134" t="s">
        <v>33</v>
      </c>
      <c r="E798" s="623"/>
      <c r="F798" s="497"/>
      <c r="G798" s="497"/>
      <c r="H798" s="579"/>
      <c r="I798" s="497"/>
      <c r="J798" s="497"/>
      <c r="K798" s="497"/>
      <c r="L798" s="497"/>
      <c r="M798" s="497"/>
      <c r="N798" s="579"/>
      <c r="O798" s="497"/>
      <c r="P798" s="497"/>
      <c r="Q798" s="497"/>
      <c r="R798" s="497"/>
      <c r="S798" s="497"/>
      <c r="T798" s="497"/>
      <c r="U798" s="497"/>
      <c r="V798" s="579"/>
      <c r="W798" s="497"/>
      <c r="X798" s="497"/>
      <c r="Y798" s="579"/>
      <c r="Z798" s="497"/>
      <c r="AA798" s="497"/>
      <c r="AB798" s="497"/>
      <c r="AC798" s="328"/>
      <c r="AD798" s="328"/>
      <c r="AE798" s="328"/>
      <c r="AF798" s="328"/>
      <c r="AG798" s="328"/>
      <c r="AH798" s="328"/>
      <c r="AI798" s="328"/>
      <c r="AJ798" s="328"/>
      <c r="AK798" s="328"/>
      <c r="AL798" s="328"/>
      <c r="AM798" s="328"/>
      <c r="AN798" s="328"/>
      <c r="AO798" s="328"/>
      <c r="AP798" s="328"/>
      <c r="AQ798" s="328"/>
      <c r="AR798" s="328"/>
      <c r="AS798" s="328"/>
      <c r="AT798" s="328"/>
      <c r="AU798" s="328"/>
      <c r="AV798" s="328"/>
      <c r="AW798" s="328"/>
      <c r="AX798" s="328"/>
      <c r="AY798" s="328"/>
      <c r="AZ798" s="328"/>
      <c r="BA798" s="328"/>
      <c r="BB798" s="328"/>
      <c r="BC798" s="328"/>
      <c r="BD798" s="328"/>
      <c r="BE798" s="328"/>
      <c r="BF798" s="328"/>
      <c r="BG798" s="328"/>
      <c r="BH798" s="328"/>
      <c r="BI798" s="328"/>
      <c r="BJ798" s="328"/>
      <c r="BK798" s="328"/>
      <c r="BL798" s="328"/>
      <c r="BM798" s="328"/>
      <c r="BN798" s="328"/>
      <c r="BO798" s="328"/>
      <c r="BP798" s="328"/>
      <c r="BQ798" s="328"/>
      <c r="BR798" s="328"/>
      <c r="BS798" s="328"/>
      <c r="BT798" s="328"/>
      <c r="BU798" s="328"/>
      <c r="BV798" s="328"/>
      <c r="BW798" s="328"/>
      <c r="BX798" s="328"/>
      <c r="BY798" s="328"/>
      <c r="BZ798" s="328"/>
      <c r="CA798" s="328"/>
      <c r="CB798" s="328"/>
      <c r="CC798" s="328"/>
      <c r="CD798" s="328"/>
      <c r="CE798" s="328"/>
      <c r="CF798" s="328"/>
      <c r="CG798" s="328"/>
      <c r="CH798" s="328"/>
      <c r="CI798" s="328"/>
      <c r="CJ798" s="328"/>
      <c r="CK798" s="328"/>
      <c r="CL798" s="328"/>
      <c r="CM798" s="165"/>
      <c r="CN798" s="165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</row>
    <row r="799" spans="1:107" s="2" customFormat="1" ht="10.5" hidden="1" customHeight="1" x14ac:dyDescent="0.2">
      <c r="A799" s="1532"/>
      <c r="B799" s="1535"/>
      <c r="C799" s="1472"/>
      <c r="D799" s="134" t="s">
        <v>116</v>
      </c>
      <c r="E799" s="596"/>
      <c r="F799" s="45"/>
      <c r="G799" s="45"/>
      <c r="H799" s="580"/>
      <c r="I799" s="45"/>
      <c r="J799" s="45"/>
      <c r="K799" s="45"/>
      <c r="L799" s="45"/>
      <c r="M799" s="45"/>
      <c r="N799" s="580"/>
      <c r="O799" s="45"/>
      <c r="P799" s="45"/>
      <c r="Q799" s="45"/>
      <c r="R799" s="45"/>
      <c r="S799" s="45"/>
      <c r="T799" s="45"/>
      <c r="U799" s="45"/>
      <c r="V799" s="580"/>
      <c r="W799" s="45"/>
      <c r="X799" s="45"/>
      <c r="Y799" s="580"/>
      <c r="Z799" s="45"/>
      <c r="AA799" s="45"/>
      <c r="AB799" s="45"/>
      <c r="AC799" s="328"/>
      <c r="AD799" s="328"/>
      <c r="AE799" s="328"/>
      <c r="AF799" s="328"/>
      <c r="AG799" s="328"/>
      <c r="AH799" s="328"/>
      <c r="AI799" s="328"/>
      <c r="AJ799" s="328"/>
      <c r="AK799" s="328"/>
      <c r="AL799" s="328"/>
      <c r="AM799" s="328"/>
      <c r="AN799" s="328"/>
      <c r="AO799" s="328"/>
      <c r="AP799" s="328"/>
      <c r="AQ799" s="328"/>
      <c r="AR799" s="328"/>
      <c r="AS799" s="328"/>
      <c r="AT799" s="328"/>
      <c r="AU799" s="328"/>
      <c r="AV799" s="328"/>
      <c r="AW799" s="328"/>
      <c r="AX799" s="328"/>
      <c r="AY799" s="328"/>
      <c r="AZ799" s="328"/>
      <c r="BA799" s="328"/>
      <c r="BB799" s="328"/>
      <c r="BC799" s="328"/>
      <c r="BD799" s="328"/>
      <c r="BE799" s="328"/>
      <c r="BF799" s="328"/>
      <c r="BG799" s="328"/>
      <c r="BH799" s="328"/>
      <c r="BI799" s="328"/>
      <c r="BJ799" s="328"/>
      <c r="BK799" s="328"/>
      <c r="BL799" s="328"/>
      <c r="BM799" s="328"/>
      <c r="BN799" s="328"/>
      <c r="BO799" s="328"/>
      <c r="BP799" s="328"/>
      <c r="BQ799" s="328"/>
      <c r="BR799" s="328"/>
      <c r="BS799" s="328"/>
      <c r="BT799" s="328"/>
      <c r="BU799" s="328"/>
      <c r="BV799" s="328"/>
      <c r="BW799" s="328"/>
      <c r="BX799" s="328"/>
      <c r="BY799" s="328"/>
      <c r="BZ799" s="328"/>
      <c r="CA799" s="328"/>
      <c r="CB799" s="328"/>
      <c r="CC799" s="328"/>
      <c r="CD799" s="328"/>
      <c r="CE799" s="328"/>
      <c r="CF799" s="328"/>
      <c r="CG799" s="328"/>
      <c r="CH799" s="328"/>
      <c r="CI799" s="328"/>
      <c r="CJ799" s="328"/>
      <c r="CK799" s="328"/>
      <c r="CL799" s="328"/>
      <c r="CM799" s="165"/>
      <c r="CN799" s="165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</row>
    <row r="800" spans="1:107" s="2" customFormat="1" ht="10.5" hidden="1" customHeight="1" x14ac:dyDescent="0.2">
      <c r="A800" s="1532"/>
      <c r="B800" s="1535"/>
      <c r="C800" s="1472"/>
      <c r="D800" s="134" t="s">
        <v>117</v>
      </c>
      <c r="E800" s="627"/>
      <c r="F800" s="498"/>
      <c r="G800" s="498"/>
      <c r="H800" s="581"/>
      <c r="I800" s="498"/>
      <c r="J800" s="498"/>
      <c r="K800" s="498"/>
      <c r="L800" s="498"/>
      <c r="M800" s="498"/>
      <c r="N800" s="581"/>
      <c r="O800" s="498"/>
      <c r="P800" s="498"/>
      <c r="Q800" s="498"/>
      <c r="R800" s="498"/>
      <c r="S800" s="498"/>
      <c r="T800" s="498"/>
      <c r="U800" s="498"/>
      <c r="V800" s="581"/>
      <c r="W800" s="498"/>
      <c r="X800" s="498"/>
      <c r="Y800" s="581"/>
      <c r="Z800" s="498"/>
      <c r="AA800" s="498"/>
      <c r="AB800" s="498"/>
      <c r="AC800" s="328"/>
      <c r="AD800" s="328"/>
      <c r="AE800" s="328"/>
      <c r="AF800" s="328"/>
      <c r="AG800" s="328"/>
      <c r="AH800" s="328"/>
      <c r="AI800" s="328"/>
      <c r="AJ800" s="328"/>
      <c r="AK800" s="328"/>
      <c r="AL800" s="328"/>
      <c r="AM800" s="328"/>
      <c r="AN800" s="328"/>
      <c r="AO800" s="328"/>
      <c r="AP800" s="328"/>
      <c r="AQ800" s="328"/>
      <c r="AR800" s="328"/>
      <c r="AS800" s="328"/>
      <c r="AT800" s="328"/>
      <c r="AU800" s="328"/>
      <c r="AV800" s="328"/>
      <c r="AW800" s="328"/>
      <c r="AX800" s="328"/>
      <c r="AY800" s="328"/>
      <c r="AZ800" s="328"/>
      <c r="BA800" s="328"/>
      <c r="BB800" s="328"/>
      <c r="BC800" s="328"/>
      <c r="BD800" s="328"/>
      <c r="BE800" s="328"/>
      <c r="BF800" s="328"/>
      <c r="BG800" s="328"/>
      <c r="BH800" s="328"/>
      <c r="BI800" s="328"/>
      <c r="BJ800" s="328"/>
      <c r="BK800" s="328"/>
      <c r="BL800" s="328"/>
      <c r="BM800" s="328"/>
      <c r="BN800" s="328"/>
      <c r="BO800" s="328"/>
      <c r="BP800" s="328"/>
      <c r="BQ800" s="328"/>
      <c r="BR800" s="328"/>
      <c r="BS800" s="328"/>
      <c r="BT800" s="328"/>
      <c r="BU800" s="328"/>
      <c r="BV800" s="328"/>
      <c r="BW800" s="328"/>
      <c r="BX800" s="328"/>
      <c r="BY800" s="328"/>
      <c r="BZ800" s="328"/>
      <c r="CA800" s="328"/>
      <c r="CB800" s="328"/>
      <c r="CC800" s="328"/>
      <c r="CD800" s="328"/>
      <c r="CE800" s="328"/>
      <c r="CF800" s="328"/>
      <c r="CG800" s="328"/>
      <c r="CH800" s="328"/>
      <c r="CI800" s="328"/>
      <c r="CJ800" s="328"/>
      <c r="CK800" s="328"/>
      <c r="CL800" s="328"/>
      <c r="CM800" s="165"/>
      <c r="CN800" s="165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</row>
    <row r="801" spans="1:107" s="2" customFormat="1" ht="10.5" hidden="1" customHeight="1" thickBot="1" x14ac:dyDescent="0.25">
      <c r="A801" s="1533"/>
      <c r="B801" s="1536"/>
      <c r="C801" s="1472"/>
      <c r="D801" s="134" t="s">
        <v>41</v>
      </c>
      <c r="E801" s="628"/>
      <c r="F801" s="95"/>
      <c r="G801" s="95"/>
      <c r="H801" s="585"/>
      <c r="I801" s="95"/>
      <c r="J801" s="95"/>
      <c r="K801" s="95"/>
      <c r="L801" s="95"/>
      <c r="M801" s="95"/>
      <c r="N801" s="585"/>
      <c r="O801" s="95"/>
      <c r="P801" s="95"/>
      <c r="Q801" s="95"/>
      <c r="R801" s="95"/>
      <c r="S801" s="95"/>
      <c r="T801" s="95"/>
      <c r="U801" s="95"/>
      <c r="V801" s="585"/>
      <c r="W801" s="95"/>
      <c r="X801" s="95"/>
      <c r="Y801" s="585"/>
      <c r="Z801" s="95"/>
      <c r="AA801" s="95"/>
      <c r="AB801" s="95"/>
      <c r="AC801" s="328"/>
      <c r="AD801" s="328"/>
      <c r="AE801" s="328"/>
      <c r="AF801" s="328"/>
      <c r="AG801" s="328"/>
      <c r="AH801" s="328"/>
      <c r="AI801" s="328"/>
      <c r="AJ801" s="328"/>
      <c r="AK801" s="328"/>
      <c r="AL801" s="328"/>
      <c r="AM801" s="328"/>
      <c r="AN801" s="328"/>
      <c r="AO801" s="328"/>
      <c r="AP801" s="328"/>
      <c r="AQ801" s="328"/>
      <c r="AR801" s="328"/>
      <c r="AS801" s="328"/>
      <c r="AT801" s="328"/>
      <c r="AU801" s="328"/>
      <c r="AV801" s="328"/>
      <c r="AW801" s="328"/>
      <c r="AX801" s="328"/>
      <c r="AY801" s="328"/>
      <c r="AZ801" s="328"/>
      <c r="BA801" s="328"/>
      <c r="BB801" s="328"/>
      <c r="BC801" s="328"/>
      <c r="BD801" s="328"/>
      <c r="BE801" s="328"/>
      <c r="BF801" s="328"/>
      <c r="BG801" s="328"/>
      <c r="BH801" s="328"/>
      <c r="BI801" s="328"/>
      <c r="BJ801" s="328"/>
      <c r="BK801" s="328"/>
      <c r="BL801" s="328"/>
      <c r="BM801" s="328"/>
      <c r="BN801" s="328"/>
      <c r="BO801" s="328"/>
      <c r="BP801" s="328"/>
      <c r="BQ801" s="328"/>
      <c r="BR801" s="328"/>
      <c r="BS801" s="328"/>
      <c r="BT801" s="328"/>
      <c r="BU801" s="328"/>
      <c r="BV801" s="328"/>
      <c r="BW801" s="328"/>
      <c r="BX801" s="328"/>
      <c r="BY801" s="328"/>
      <c r="BZ801" s="328"/>
      <c r="CA801" s="328"/>
      <c r="CB801" s="328"/>
      <c r="CC801" s="328"/>
      <c r="CD801" s="328"/>
      <c r="CE801" s="328"/>
      <c r="CF801" s="328"/>
      <c r="CG801" s="328"/>
      <c r="CH801" s="328"/>
      <c r="CI801" s="328"/>
      <c r="CJ801" s="328"/>
      <c r="CK801" s="328"/>
      <c r="CL801" s="328"/>
      <c r="CM801" s="165"/>
      <c r="CN801" s="165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</row>
    <row r="802" spans="1:107" s="2" customFormat="1" ht="10.5" hidden="1" customHeight="1" x14ac:dyDescent="0.2">
      <c r="A802" s="1531" t="s">
        <v>13</v>
      </c>
      <c r="B802" s="1534" t="s">
        <v>280</v>
      </c>
      <c r="C802" s="1472"/>
      <c r="D802" s="134"/>
      <c r="E802" s="622" t="s">
        <v>122</v>
      </c>
      <c r="F802" s="81"/>
      <c r="G802" s="81"/>
      <c r="H802" s="583"/>
      <c r="I802" s="81"/>
      <c r="J802" s="81"/>
      <c r="K802" s="81"/>
      <c r="L802" s="81"/>
      <c r="M802" s="81"/>
      <c r="N802" s="583"/>
      <c r="O802" s="81"/>
      <c r="P802" s="81"/>
      <c r="Q802" s="81"/>
      <c r="R802" s="81"/>
      <c r="S802" s="81"/>
      <c r="T802" s="81"/>
      <c r="U802" s="81"/>
      <c r="V802" s="583"/>
      <c r="W802" s="81"/>
      <c r="X802" s="81"/>
      <c r="Y802" s="583"/>
      <c r="Z802" s="81"/>
      <c r="AA802" s="81"/>
      <c r="AB802" s="81"/>
      <c r="AC802" s="328"/>
      <c r="AD802" s="328"/>
      <c r="AE802" s="328"/>
      <c r="AF802" s="328"/>
      <c r="AG802" s="328"/>
      <c r="AH802" s="328"/>
      <c r="AI802" s="328"/>
      <c r="AJ802" s="328"/>
      <c r="AK802" s="328"/>
      <c r="AL802" s="328"/>
      <c r="AM802" s="328"/>
      <c r="AN802" s="328"/>
      <c r="AO802" s="328"/>
      <c r="AP802" s="328"/>
      <c r="AQ802" s="328"/>
      <c r="AR802" s="328"/>
      <c r="AS802" s="328"/>
      <c r="AT802" s="328"/>
      <c r="AU802" s="328"/>
      <c r="AV802" s="328"/>
      <c r="AW802" s="328"/>
      <c r="AX802" s="328"/>
      <c r="AY802" s="328"/>
      <c r="AZ802" s="328"/>
      <c r="BA802" s="328"/>
      <c r="BB802" s="328"/>
      <c r="BC802" s="328"/>
      <c r="BD802" s="328"/>
      <c r="BE802" s="328"/>
      <c r="BF802" s="328"/>
      <c r="BG802" s="328"/>
      <c r="BH802" s="328"/>
      <c r="BI802" s="328"/>
      <c r="BJ802" s="328"/>
      <c r="BK802" s="328"/>
      <c r="BL802" s="328"/>
      <c r="BM802" s="328"/>
      <c r="BN802" s="328"/>
      <c r="BO802" s="328"/>
      <c r="BP802" s="328"/>
      <c r="BQ802" s="328"/>
      <c r="BR802" s="328"/>
      <c r="BS802" s="328"/>
      <c r="BT802" s="328"/>
      <c r="BU802" s="328"/>
      <c r="BV802" s="328"/>
      <c r="BW802" s="328"/>
      <c r="BX802" s="328"/>
      <c r="BY802" s="328"/>
      <c r="BZ802" s="328"/>
      <c r="CA802" s="328"/>
      <c r="CB802" s="328"/>
      <c r="CC802" s="328"/>
      <c r="CD802" s="328"/>
      <c r="CE802" s="328"/>
      <c r="CF802" s="328"/>
      <c r="CG802" s="328"/>
      <c r="CH802" s="328"/>
      <c r="CI802" s="328"/>
      <c r="CJ802" s="328"/>
      <c r="CK802" s="328"/>
      <c r="CL802" s="328"/>
      <c r="CM802" s="165"/>
      <c r="CN802" s="165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</row>
    <row r="803" spans="1:107" s="2" customFormat="1" ht="10.5" hidden="1" customHeight="1" x14ac:dyDescent="0.2">
      <c r="A803" s="1532"/>
      <c r="B803" s="1535"/>
      <c r="C803" s="1472"/>
      <c r="D803" s="134" t="s">
        <v>33</v>
      </c>
      <c r="E803" s="623"/>
      <c r="F803" s="497"/>
      <c r="G803" s="497"/>
      <c r="H803" s="579"/>
      <c r="I803" s="497"/>
      <c r="J803" s="497"/>
      <c r="K803" s="497"/>
      <c r="L803" s="497"/>
      <c r="M803" s="497"/>
      <c r="N803" s="579"/>
      <c r="O803" s="497"/>
      <c r="P803" s="497"/>
      <c r="Q803" s="497"/>
      <c r="R803" s="497"/>
      <c r="S803" s="497"/>
      <c r="T803" s="497"/>
      <c r="U803" s="497"/>
      <c r="V803" s="579"/>
      <c r="W803" s="497"/>
      <c r="X803" s="497"/>
      <c r="Y803" s="579"/>
      <c r="Z803" s="497"/>
      <c r="AA803" s="497"/>
      <c r="AB803" s="497"/>
      <c r="AC803" s="328"/>
      <c r="AD803" s="328"/>
      <c r="AE803" s="328"/>
      <c r="AF803" s="328"/>
      <c r="AG803" s="328"/>
      <c r="AH803" s="328"/>
      <c r="AI803" s="328"/>
      <c r="AJ803" s="328"/>
      <c r="AK803" s="328"/>
      <c r="AL803" s="328"/>
      <c r="AM803" s="328"/>
      <c r="AN803" s="328"/>
      <c r="AO803" s="328"/>
      <c r="AP803" s="328"/>
      <c r="AQ803" s="328"/>
      <c r="AR803" s="328"/>
      <c r="AS803" s="328"/>
      <c r="AT803" s="328"/>
      <c r="AU803" s="328"/>
      <c r="AV803" s="328"/>
      <c r="AW803" s="328"/>
      <c r="AX803" s="328"/>
      <c r="AY803" s="328"/>
      <c r="AZ803" s="328"/>
      <c r="BA803" s="328"/>
      <c r="BB803" s="328"/>
      <c r="BC803" s="328"/>
      <c r="BD803" s="328"/>
      <c r="BE803" s="328"/>
      <c r="BF803" s="328"/>
      <c r="BG803" s="328"/>
      <c r="BH803" s="328"/>
      <c r="BI803" s="328"/>
      <c r="BJ803" s="328"/>
      <c r="BK803" s="328"/>
      <c r="BL803" s="328"/>
      <c r="BM803" s="328"/>
      <c r="BN803" s="328"/>
      <c r="BO803" s="328"/>
      <c r="BP803" s="328"/>
      <c r="BQ803" s="328"/>
      <c r="BR803" s="328"/>
      <c r="BS803" s="328"/>
      <c r="BT803" s="328"/>
      <c r="BU803" s="328"/>
      <c r="BV803" s="328"/>
      <c r="BW803" s="328"/>
      <c r="BX803" s="328"/>
      <c r="BY803" s="328"/>
      <c r="BZ803" s="328"/>
      <c r="CA803" s="328"/>
      <c r="CB803" s="328"/>
      <c r="CC803" s="328"/>
      <c r="CD803" s="328"/>
      <c r="CE803" s="328"/>
      <c r="CF803" s="328"/>
      <c r="CG803" s="328"/>
      <c r="CH803" s="328"/>
      <c r="CI803" s="328"/>
      <c r="CJ803" s="328"/>
      <c r="CK803" s="328"/>
      <c r="CL803" s="328"/>
      <c r="CM803" s="165"/>
      <c r="CN803" s="165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</row>
    <row r="804" spans="1:107" s="2" customFormat="1" ht="10.5" hidden="1" customHeight="1" x14ac:dyDescent="0.2">
      <c r="A804" s="1532"/>
      <c r="B804" s="1535"/>
      <c r="C804" s="1472"/>
      <c r="D804" s="134" t="s">
        <v>116</v>
      </c>
      <c r="E804" s="596"/>
      <c r="F804" s="45"/>
      <c r="G804" s="45"/>
      <c r="H804" s="580"/>
      <c r="I804" s="45"/>
      <c r="J804" s="45"/>
      <c r="K804" s="45"/>
      <c r="L804" s="45"/>
      <c r="M804" s="45"/>
      <c r="N804" s="580"/>
      <c r="O804" s="45"/>
      <c r="P804" s="45"/>
      <c r="Q804" s="45"/>
      <c r="R804" s="45"/>
      <c r="S804" s="45"/>
      <c r="T804" s="45"/>
      <c r="U804" s="45"/>
      <c r="V804" s="580"/>
      <c r="W804" s="45"/>
      <c r="X804" s="45"/>
      <c r="Y804" s="580"/>
      <c r="Z804" s="45"/>
      <c r="AA804" s="45"/>
      <c r="AB804" s="45"/>
      <c r="AC804" s="328"/>
      <c r="AD804" s="328"/>
      <c r="AE804" s="328"/>
      <c r="AF804" s="328"/>
      <c r="AG804" s="328"/>
      <c r="AH804" s="328"/>
      <c r="AI804" s="328"/>
      <c r="AJ804" s="328"/>
      <c r="AK804" s="328"/>
      <c r="AL804" s="328"/>
      <c r="AM804" s="328"/>
      <c r="AN804" s="328"/>
      <c r="AO804" s="328"/>
      <c r="AP804" s="328"/>
      <c r="AQ804" s="328"/>
      <c r="AR804" s="328"/>
      <c r="AS804" s="328"/>
      <c r="AT804" s="328"/>
      <c r="AU804" s="328"/>
      <c r="AV804" s="328"/>
      <c r="AW804" s="328"/>
      <c r="AX804" s="328"/>
      <c r="AY804" s="328"/>
      <c r="AZ804" s="328"/>
      <c r="BA804" s="328"/>
      <c r="BB804" s="328"/>
      <c r="BC804" s="328"/>
      <c r="BD804" s="328"/>
      <c r="BE804" s="328"/>
      <c r="BF804" s="328"/>
      <c r="BG804" s="328"/>
      <c r="BH804" s="328"/>
      <c r="BI804" s="328"/>
      <c r="BJ804" s="328"/>
      <c r="BK804" s="328"/>
      <c r="BL804" s="328"/>
      <c r="BM804" s="328"/>
      <c r="BN804" s="328"/>
      <c r="BO804" s="328"/>
      <c r="BP804" s="328"/>
      <c r="BQ804" s="328"/>
      <c r="BR804" s="328"/>
      <c r="BS804" s="328"/>
      <c r="BT804" s="328"/>
      <c r="BU804" s="328"/>
      <c r="BV804" s="328"/>
      <c r="BW804" s="328"/>
      <c r="BX804" s="328"/>
      <c r="BY804" s="328"/>
      <c r="BZ804" s="328"/>
      <c r="CA804" s="328"/>
      <c r="CB804" s="328"/>
      <c r="CC804" s="328"/>
      <c r="CD804" s="328"/>
      <c r="CE804" s="328"/>
      <c r="CF804" s="328"/>
      <c r="CG804" s="328"/>
      <c r="CH804" s="328"/>
      <c r="CI804" s="328"/>
      <c r="CJ804" s="328"/>
      <c r="CK804" s="328"/>
      <c r="CL804" s="328"/>
      <c r="CM804" s="165"/>
      <c r="CN804" s="165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</row>
    <row r="805" spans="1:107" s="2" customFormat="1" ht="10.5" hidden="1" customHeight="1" x14ac:dyDescent="0.2">
      <c r="A805" s="1532"/>
      <c r="B805" s="1535"/>
      <c r="C805" s="1472"/>
      <c r="D805" s="134" t="s">
        <v>117</v>
      </c>
      <c r="E805" s="627"/>
      <c r="F805" s="498"/>
      <c r="G805" s="498"/>
      <c r="H805" s="581"/>
      <c r="I805" s="498"/>
      <c r="J805" s="498"/>
      <c r="K805" s="498"/>
      <c r="L805" s="498"/>
      <c r="M805" s="498"/>
      <c r="N805" s="581"/>
      <c r="O805" s="498"/>
      <c r="P805" s="498"/>
      <c r="Q805" s="498"/>
      <c r="R805" s="498"/>
      <c r="S805" s="498"/>
      <c r="T805" s="498"/>
      <c r="U805" s="498"/>
      <c r="V805" s="581"/>
      <c r="W805" s="498"/>
      <c r="X805" s="498"/>
      <c r="Y805" s="581"/>
      <c r="Z805" s="498"/>
      <c r="AA805" s="498"/>
      <c r="AB805" s="498"/>
      <c r="AC805" s="328"/>
      <c r="AD805" s="328"/>
      <c r="AE805" s="328"/>
      <c r="AF805" s="328"/>
      <c r="AG805" s="328"/>
      <c r="AH805" s="328"/>
      <c r="AI805" s="328"/>
      <c r="AJ805" s="328"/>
      <c r="AK805" s="328"/>
      <c r="AL805" s="328"/>
      <c r="AM805" s="328"/>
      <c r="AN805" s="328"/>
      <c r="AO805" s="328"/>
      <c r="AP805" s="328"/>
      <c r="AQ805" s="328"/>
      <c r="AR805" s="328"/>
      <c r="AS805" s="328"/>
      <c r="AT805" s="328"/>
      <c r="AU805" s="328"/>
      <c r="AV805" s="328"/>
      <c r="AW805" s="328"/>
      <c r="AX805" s="328"/>
      <c r="AY805" s="328"/>
      <c r="AZ805" s="328"/>
      <c r="BA805" s="328"/>
      <c r="BB805" s="328"/>
      <c r="BC805" s="328"/>
      <c r="BD805" s="328"/>
      <c r="BE805" s="328"/>
      <c r="BF805" s="328"/>
      <c r="BG805" s="328"/>
      <c r="BH805" s="328"/>
      <c r="BI805" s="328"/>
      <c r="BJ805" s="328"/>
      <c r="BK805" s="328"/>
      <c r="BL805" s="328"/>
      <c r="BM805" s="328"/>
      <c r="BN805" s="328"/>
      <c r="BO805" s="328"/>
      <c r="BP805" s="328"/>
      <c r="BQ805" s="328"/>
      <c r="BR805" s="328"/>
      <c r="BS805" s="328"/>
      <c r="BT805" s="328"/>
      <c r="BU805" s="328"/>
      <c r="BV805" s="328"/>
      <c r="BW805" s="328"/>
      <c r="BX805" s="328"/>
      <c r="BY805" s="328"/>
      <c r="BZ805" s="328"/>
      <c r="CA805" s="328"/>
      <c r="CB805" s="328"/>
      <c r="CC805" s="328"/>
      <c r="CD805" s="328"/>
      <c r="CE805" s="328"/>
      <c r="CF805" s="328"/>
      <c r="CG805" s="328"/>
      <c r="CH805" s="328"/>
      <c r="CI805" s="328"/>
      <c r="CJ805" s="328"/>
      <c r="CK805" s="328"/>
      <c r="CL805" s="328"/>
      <c r="CM805" s="165"/>
      <c r="CN805" s="165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</row>
    <row r="806" spans="1:107" s="2" customFormat="1" ht="10.5" hidden="1" customHeight="1" thickBot="1" x14ac:dyDescent="0.25">
      <c r="A806" s="1533"/>
      <c r="B806" s="1536"/>
      <c r="C806" s="1472"/>
      <c r="D806" s="134" t="s">
        <v>41</v>
      </c>
      <c r="E806" s="628"/>
      <c r="F806" s="95"/>
      <c r="G806" s="95"/>
      <c r="H806" s="585"/>
      <c r="I806" s="95"/>
      <c r="J806" s="95"/>
      <c r="K806" s="95"/>
      <c r="L806" s="95"/>
      <c r="M806" s="95"/>
      <c r="N806" s="585"/>
      <c r="O806" s="95"/>
      <c r="P806" s="95"/>
      <c r="Q806" s="95"/>
      <c r="R806" s="95"/>
      <c r="S806" s="95"/>
      <c r="T806" s="95"/>
      <c r="U806" s="95"/>
      <c r="V806" s="585"/>
      <c r="W806" s="95"/>
      <c r="X806" s="95"/>
      <c r="Y806" s="585"/>
      <c r="Z806" s="95"/>
      <c r="AA806" s="95"/>
      <c r="AB806" s="95"/>
      <c r="AC806" s="328"/>
      <c r="AD806" s="328"/>
      <c r="AE806" s="328"/>
      <c r="AF806" s="328"/>
      <c r="AG806" s="328"/>
      <c r="AH806" s="328"/>
      <c r="AI806" s="328"/>
      <c r="AJ806" s="328"/>
      <c r="AK806" s="328"/>
      <c r="AL806" s="328"/>
      <c r="AM806" s="328"/>
      <c r="AN806" s="328"/>
      <c r="AO806" s="328"/>
      <c r="AP806" s="328"/>
      <c r="AQ806" s="328"/>
      <c r="AR806" s="328"/>
      <c r="AS806" s="328"/>
      <c r="AT806" s="328"/>
      <c r="AU806" s="328"/>
      <c r="AV806" s="328"/>
      <c r="AW806" s="328"/>
      <c r="AX806" s="328"/>
      <c r="AY806" s="328"/>
      <c r="AZ806" s="328"/>
      <c r="BA806" s="328"/>
      <c r="BB806" s="328"/>
      <c r="BC806" s="328"/>
      <c r="BD806" s="328"/>
      <c r="BE806" s="328"/>
      <c r="BF806" s="328"/>
      <c r="BG806" s="328"/>
      <c r="BH806" s="328"/>
      <c r="BI806" s="328"/>
      <c r="BJ806" s="328"/>
      <c r="BK806" s="328"/>
      <c r="BL806" s="328"/>
      <c r="BM806" s="328"/>
      <c r="BN806" s="328"/>
      <c r="BO806" s="328"/>
      <c r="BP806" s="328"/>
      <c r="BQ806" s="328"/>
      <c r="BR806" s="328"/>
      <c r="BS806" s="328"/>
      <c r="BT806" s="328"/>
      <c r="BU806" s="328"/>
      <c r="BV806" s="328"/>
      <c r="BW806" s="328"/>
      <c r="BX806" s="328"/>
      <c r="BY806" s="328"/>
      <c r="BZ806" s="328"/>
      <c r="CA806" s="328"/>
      <c r="CB806" s="328"/>
      <c r="CC806" s="328"/>
      <c r="CD806" s="328"/>
      <c r="CE806" s="328"/>
      <c r="CF806" s="328"/>
      <c r="CG806" s="328"/>
      <c r="CH806" s="328"/>
      <c r="CI806" s="328"/>
      <c r="CJ806" s="328"/>
      <c r="CK806" s="328"/>
      <c r="CL806" s="328"/>
      <c r="CM806" s="165"/>
      <c r="CN806" s="165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</row>
    <row r="807" spans="1:107" s="2" customFormat="1" ht="10.5" hidden="1" customHeight="1" x14ac:dyDescent="0.2">
      <c r="A807" s="1531" t="s">
        <v>11</v>
      </c>
      <c r="B807" s="1534" t="s">
        <v>30</v>
      </c>
      <c r="C807" s="1472"/>
      <c r="D807" s="134"/>
      <c r="E807" s="622" t="s">
        <v>122</v>
      </c>
      <c r="F807" s="81"/>
      <c r="G807" s="81"/>
      <c r="H807" s="583"/>
      <c r="I807" s="81"/>
      <c r="J807" s="81"/>
      <c r="K807" s="81"/>
      <c r="L807" s="81"/>
      <c r="M807" s="81"/>
      <c r="N807" s="583"/>
      <c r="O807" s="81"/>
      <c r="P807" s="81"/>
      <c r="Q807" s="81"/>
      <c r="R807" s="81"/>
      <c r="S807" s="81"/>
      <c r="T807" s="81"/>
      <c r="U807" s="81"/>
      <c r="V807" s="583"/>
      <c r="W807" s="81"/>
      <c r="X807" s="81"/>
      <c r="Y807" s="583"/>
      <c r="Z807" s="81"/>
      <c r="AA807" s="81"/>
      <c r="AB807" s="81"/>
      <c r="AC807" s="328"/>
      <c r="AD807" s="328"/>
      <c r="AE807" s="328"/>
      <c r="AF807" s="328"/>
      <c r="AG807" s="328"/>
      <c r="AH807" s="328"/>
      <c r="AI807" s="328"/>
      <c r="AJ807" s="328"/>
      <c r="AK807" s="328"/>
      <c r="AL807" s="328"/>
      <c r="AM807" s="328"/>
      <c r="AN807" s="328"/>
      <c r="AO807" s="328"/>
      <c r="AP807" s="328"/>
      <c r="AQ807" s="328"/>
      <c r="AR807" s="328"/>
      <c r="AS807" s="328"/>
      <c r="AT807" s="328"/>
      <c r="AU807" s="328"/>
      <c r="AV807" s="328"/>
      <c r="AW807" s="328"/>
      <c r="AX807" s="328"/>
      <c r="AY807" s="328"/>
      <c r="AZ807" s="328"/>
      <c r="BA807" s="328"/>
      <c r="BB807" s="328"/>
      <c r="BC807" s="328"/>
      <c r="BD807" s="328"/>
      <c r="BE807" s="328"/>
      <c r="BF807" s="328"/>
      <c r="BG807" s="328"/>
      <c r="BH807" s="328"/>
      <c r="BI807" s="328"/>
      <c r="BJ807" s="328"/>
      <c r="BK807" s="328"/>
      <c r="BL807" s="328"/>
      <c r="BM807" s="328"/>
      <c r="BN807" s="328"/>
      <c r="BO807" s="328"/>
      <c r="BP807" s="328"/>
      <c r="BQ807" s="328"/>
      <c r="BR807" s="328"/>
      <c r="BS807" s="328"/>
      <c r="BT807" s="328"/>
      <c r="BU807" s="328"/>
      <c r="BV807" s="328"/>
      <c r="BW807" s="328"/>
      <c r="BX807" s="328"/>
      <c r="BY807" s="328"/>
      <c r="BZ807" s="328"/>
      <c r="CA807" s="328"/>
      <c r="CB807" s="328"/>
      <c r="CC807" s="328"/>
      <c r="CD807" s="328"/>
      <c r="CE807" s="328"/>
      <c r="CF807" s="328"/>
      <c r="CG807" s="328"/>
      <c r="CH807" s="328"/>
      <c r="CI807" s="328"/>
      <c r="CJ807" s="328"/>
      <c r="CK807" s="328"/>
      <c r="CL807" s="328"/>
      <c r="CM807" s="165"/>
      <c r="CN807" s="165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</row>
    <row r="808" spans="1:107" s="2" customFormat="1" ht="10.5" hidden="1" customHeight="1" x14ac:dyDescent="0.2">
      <c r="A808" s="1532"/>
      <c r="B808" s="1535"/>
      <c r="C808" s="1472"/>
      <c r="D808" s="134" t="s">
        <v>33</v>
      </c>
      <c r="E808" s="623"/>
      <c r="F808" s="497"/>
      <c r="G808" s="497"/>
      <c r="H808" s="579"/>
      <c r="I808" s="497"/>
      <c r="J808" s="497"/>
      <c r="K808" s="497"/>
      <c r="L808" s="497"/>
      <c r="M808" s="497"/>
      <c r="N808" s="579"/>
      <c r="O808" s="497"/>
      <c r="P808" s="497"/>
      <c r="Q808" s="497"/>
      <c r="R808" s="497"/>
      <c r="S808" s="497"/>
      <c r="T808" s="497"/>
      <c r="U808" s="497"/>
      <c r="V808" s="579"/>
      <c r="W808" s="497"/>
      <c r="X808" s="497"/>
      <c r="Y808" s="579"/>
      <c r="Z808" s="497"/>
      <c r="AA808" s="497"/>
      <c r="AB808" s="497"/>
      <c r="AC808" s="328"/>
      <c r="AD808" s="328"/>
      <c r="AE808" s="328"/>
      <c r="AF808" s="328"/>
      <c r="AG808" s="328"/>
      <c r="AH808" s="328"/>
      <c r="AI808" s="328"/>
      <c r="AJ808" s="328"/>
      <c r="AK808" s="328"/>
      <c r="AL808" s="328"/>
      <c r="AM808" s="328"/>
      <c r="AN808" s="328"/>
      <c r="AO808" s="328"/>
      <c r="AP808" s="328"/>
      <c r="AQ808" s="328"/>
      <c r="AR808" s="328"/>
      <c r="AS808" s="328"/>
      <c r="AT808" s="328"/>
      <c r="AU808" s="328"/>
      <c r="AV808" s="328"/>
      <c r="AW808" s="328"/>
      <c r="AX808" s="328"/>
      <c r="AY808" s="328"/>
      <c r="AZ808" s="328"/>
      <c r="BA808" s="328"/>
      <c r="BB808" s="328"/>
      <c r="BC808" s="328"/>
      <c r="BD808" s="328"/>
      <c r="BE808" s="328"/>
      <c r="BF808" s="328"/>
      <c r="BG808" s="328"/>
      <c r="BH808" s="328"/>
      <c r="BI808" s="328"/>
      <c r="BJ808" s="328"/>
      <c r="BK808" s="328"/>
      <c r="BL808" s="328"/>
      <c r="BM808" s="328"/>
      <c r="BN808" s="328"/>
      <c r="BO808" s="328"/>
      <c r="BP808" s="328"/>
      <c r="BQ808" s="328"/>
      <c r="BR808" s="328"/>
      <c r="BS808" s="328"/>
      <c r="BT808" s="328"/>
      <c r="BU808" s="328"/>
      <c r="BV808" s="328"/>
      <c r="BW808" s="328"/>
      <c r="BX808" s="328"/>
      <c r="BY808" s="328"/>
      <c r="BZ808" s="328"/>
      <c r="CA808" s="328"/>
      <c r="CB808" s="328"/>
      <c r="CC808" s="328"/>
      <c r="CD808" s="328"/>
      <c r="CE808" s="328"/>
      <c r="CF808" s="328"/>
      <c r="CG808" s="328"/>
      <c r="CH808" s="328"/>
      <c r="CI808" s="328"/>
      <c r="CJ808" s="328"/>
      <c r="CK808" s="328"/>
      <c r="CL808" s="328"/>
      <c r="CM808" s="165"/>
      <c r="CN808" s="165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</row>
    <row r="809" spans="1:107" s="2" customFormat="1" ht="10.5" hidden="1" customHeight="1" x14ac:dyDescent="0.2">
      <c r="A809" s="1532"/>
      <c r="B809" s="1535"/>
      <c r="C809" s="1472"/>
      <c r="D809" s="134" t="s">
        <v>116</v>
      </c>
      <c r="E809" s="596"/>
      <c r="F809" s="45"/>
      <c r="G809" s="45"/>
      <c r="H809" s="580"/>
      <c r="I809" s="45"/>
      <c r="J809" s="45"/>
      <c r="K809" s="45"/>
      <c r="L809" s="45"/>
      <c r="M809" s="45"/>
      <c r="N809" s="580"/>
      <c r="O809" s="45"/>
      <c r="P809" s="45"/>
      <c r="Q809" s="45"/>
      <c r="R809" s="45"/>
      <c r="S809" s="45"/>
      <c r="T809" s="45"/>
      <c r="U809" s="45"/>
      <c r="V809" s="580"/>
      <c r="W809" s="45"/>
      <c r="X809" s="45"/>
      <c r="Y809" s="580"/>
      <c r="Z809" s="45"/>
      <c r="AA809" s="45"/>
      <c r="AB809" s="45"/>
      <c r="AC809" s="328"/>
      <c r="AD809" s="328"/>
      <c r="AE809" s="328"/>
      <c r="AF809" s="328"/>
      <c r="AG809" s="328"/>
      <c r="AH809" s="328"/>
      <c r="AI809" s="328"/>
      <c r="AJ809" s="328"/>
      <c r="AK809" s="328"/>
      <c r="AL809" s="328"/>
      <c r="AM809" s="328"/>
      <c r="AN809" s="328"/>
      <c r="AO809" s="328"/>
      <c r="AP809" s="328"/>
      <c r="AQ809" s="328"/>
      <c r="AR809" s="328"/>
      <c r="AS809" s="328"/>
      <c r="AT809" s="328"/>
      <c r="AU809" s="328"/>
      <c r="AV809" s="328"/>
      <c r="AW809" s="328"/>
      <c r="AX809" s="328"/>
      <c r="AY809" s="328"/>
      <c r="AZ809" s="328"/>
      <c r="BA809" s="328"/>
      <c r="BB809" s="328"/>
      <c r="BC809" s="328"/>
      <c r="BD809" s="328"/>
      <c r="BE809" s="328"/>
      <c r="BF809" s="328"/>
      <c r="BG809" s="328"/>
      <c r="BH809" s="328"/>
      <c r="BI809" s="328"/>
      <c r="BJ809" s="328"/>
      <c r="BK809" s="328"/>
      <c r="BL809" s="328"/>
      <c r="BM809" s="328"/>
      <c r="BN809" s="328"/>
      <c r="BO809" s="328"/>
      <c r="BP809" s="328"/>
      <c r="BQ809" s="328"/>
      <c r="BR809" s="328"/>
      <c r="BS809" s="328"/>
      <c r="BT809" s="328"/>
      <c r="BU809" s="328"/>
      <c r="BV809" s="328"/>
      <c r="BW809" s="328"/>
      <c r="BX809" s="328"/>
      <c r="BY809" s="328"/>
      <c r="BZ809" s="328"/>
      <c r="CA809" s="328"/>
      <c r="CB809" s="328"/>
      <c r="CC809" s="328"/>
      <c r="CD809" s="328"/>
      <c r="CE809" s="328"/>
      <c r="CF809" s="328"/>
      <c r="CG809" s="328"/>
      <c r="CH809" s="328"/>
      <c r="CI809" s="328"/>
      <c r="CJ809" s="328"/>
      <c r="CK809" s="328"/>
      <c r="CL809" s="328"/>
      <c r="CM809" s="165"/>
      <c r="CN809" s="165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</row>
    <row r="810" spans="1:107" s="2" customFormat="1" ht="10.5" hidden="1" customHeight="1" x14ac:dyDescent="0.2">
      <c r="A810" s="1532"/>
      <c r="B810" s="1535"/>
      <c r="C810" s="1472"/>
      <c r="D810" s="134" t="s">
        <v>117</v>
      </c>
      <c r="E810" s="627"/>
      <c r="F810" s="498"/>
      <c r="G810" s="498"/>
      <c r="H810" s="581"/>
      <c r="I810" s="498"/>
      <c r="J810" s="498"/>
      <c r="K810" s="498"/>
      <c r="L810" s="498"/>
      <c r="M810" s="498"/>
      <c r="N810" s="581"/>
      <c r="O810" s="498"/>
      <c r="P810" s="498"/>
      <c r="Q810" s="498"/>
      <c r="R810" s="498"/>
      <c r="S810" s="498"/>
      <c r="T810" s="498"/>
      <c r="U810" s="498"/>
      <c r="V810" s="581"/>
      <c r="W810" s="498"/>
      <c r="X810" s="498"/>
      <c r="Y810" s="581"/>
      <c r="Z810" s="498"/>
      <c r="AA810" s="498"/>
      <c r="AB810" s="498"/>
      <c r="AC810" s="328"/>
      <c r="AD810" s="328"/>
      <c r="AE810" s="328"/>
      <c r="AF810" s="328"/>
      <c r="AG810" s="328"/>
      <c r="AH810" s="328"/>
      <c r="AI810" s="328"/>
      <c r="AJ810" s="328"/>
      <c r="AK810" s="328"/>
      <c r="AL810" s="328"/>
      <c r="AM810" s="328"/>
      <c r="AN810" s="328"/>
      <c r="AO810" s="328"/>
      <c r="AP810" s="328"/>
      <c r="AQ810" s="328"/>
      <c r="AR810" s="328"/>
      <c r="AS810" s="328"/>
      <c r="AT810" s="328"/>
      <c r="AU810" s="328"/>
      <c r="AV810" s="328"/>
      <c r="AW810" s="328"/>
      <c r="AX810" s="328"/>
      <c r="AY810" s="328"/>
      <c r="AZ810" s="328"/>
      <c r="BA810" s="328"/>
      <c r="BB810" s="328"/>
      <c r="BC810" s="328"/>
      <c r="BD810" s="328"/>
      <c r="BE810" s="328"/>
      <c r="BF810" s="328"/>
      <c r="BG810" s="328"/>
      <c r="BH810" s="328"/>
      <c r="BI810" s="328"/>
      <c r="BJ810" s="328"/>
      <c r="BK810" s="328"/>
      <c r="BL810" s="328"/>
      <c r="BM810" s="328"/>
      <c r="BN810" s="328"/>
      <c r="BO810" s="328"/>
      <c r="BP810" s="328"/>
      <c r="BQ810" s="328"/>
      <c r="BR810" s="328"/>
      <c r="BS810" s="328"/>
      <c r="BT810" s="328"/>
      <c r="BU810" s="328"/>
      <c r="BV810" s="328"/>
      <c r="BW810" s="328"/>
      <c r="BX810" s="328"/>
      <c r="BY810" s="328"/>
      <c r="BZ810" s="328"/>
      <c r="CA810" s="328"/>
      <c r="CB810" s="328"/>
      <c r="CC810" s="328"/>
      <c r="CD810" s="328"/>
      <c r="CE810" s="328"/>
      <c r="CF810" s="328"/>
      <c r="CG810" s="328"/>
      <c r="CH810" s="328"/>
      <c r="CI810" s="328"/>
      <c r="CJ810" s="328"/>
      <c r="CK810" s="328"/>
      <c r="CL810" s="328"/>
      <c r="CM810" s="165"/>
      <c r="CN810" s="165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</row>
    <row r="811" spans="1:107" s="2" customFormat="1" ht="10.5" hidden="1" customHeight="1" thickBot="1" x14ac:dyDescent="0.25">
      <c r="A811" s="1533"/>
      <c r="B811" s="1536"/>
      <c r="C811" s="1472"/>
      <c r="D811" s="134" t="s">
        <v>41</v>
      </c>
      <c r="E811" s="628"/>
      <c r="F811" s="95"/>
      <c r="G811" s="95"/>
      <c r="H811" s="585"/>
      <c r="I811" s="95"/>
      <c r="J811" s="95"/>
      <c r="K811" s="95"/>
      <c r="L811" s="95"/>
      <c r="M811" s="95"/>
      <c r="N811" s="585"/>
      <c r="O811" s="95"/>
      <c r="P811" s="95"/>
      <c r="Q811" s="95"/>
      <c r="R811" s="95"/>
      <c r="S811" s="95"/>
      <c r="T811" s="95"/>
      <c r="U811" s="95"/>
      <c r="V811" s="585"/>
      <c r="W811" s="95"/>
      <c r="X811" s="95"/>
      <c r="Y811" s="585"/>
      <c r="Z811" s="95"/>
      <c r="AA811" s="95"/>
      <c r="AB811" s="95"/>
      <c r="AC811" s="328"/>
      <c r="AD811" s="328"/>
      <c r="AE811" s="328"/>
      <c r="AF811" s="328"/>
      <c r="AG811" s="328"/>
      <c r="AH811" s="328"/>
      <c r="AI811" s="328"/>
      <c r="AJ811" s="328"/>
      <c r="AK811" s="328"/>
      <c r="AL811" s="328"/>
      <c r="AM811" s="328"/>
      <c r="AN811" s="328"/>
      <c r="AO811" s="328"/>
      <c r="AP811" s="328"/>
      <c r="AQ811" s="328"/>
      <c r="AR811" s="328"/>
      <c r="AS811" s="328"/>
      <c r="AT811" s="328"/>
      <c r="AU811" s="328"/>
      <c r="AV811" s="328"/>
      <c r="AW811" s="328"/>
      <c r="AX811" s="328"/>
      <c r="AY811" s="328"/>
      <c r="AZ811" s="328"/>
      <c r="BA811" s="328"/>
      <c r="BB811" s="328"/>
      <c r="BC811" s="328"/>
      <c r="BD811" s="328"/>
      <c r="BE811" s="328"/>
      <c r="BF811" s="328"/>
      <c r="BG811" s="328"/>
      <c r="BH811" s="328"/>
      <c r="BI811" s="328"/>
      <c r="BJ811" s="328"/>
      <c r="BK811" s="328"/>
      <c r="BL811" s="328"/>
      <c r="BM811" s="328"/>
      <c r="BN811" s="328"/>
      <c r="BO811" s="328"/>
      <c r="BP811" s="328"/>
      <c r="BQ811" s="328"/>
      <c r="BR811" s="328"/>
      <c r="BS811" s="328"/>
      <c r="BT811" s="328"/>
      <c r="BU811" s="328"/>
      <c r="BV811" s="328"/>
      <c r="BW811" s="328"/>
      <c r="BX811" s="328"/>
      <c r="BY811" s="328"/>
      <c r="BZ811" s="328"/>
      <c r="CA811" s="328"/>
      <c r="CB811" s="328"/>
      <c r="CC811" s="328"/>
      <c r="CD811" s="328"/>
      <c r="CE811" s="328"/>
      <c r="CF811" s="328"/>
      <c r="CG811" s="328"/>
      <c r="CH811" s="328"/>
      <c r="CI811" s="328"/>
      <c r="CJ811" s="328"/>
      <c r="CK811" s="328"/>
      <c r="CL811" s="328"/>
      <c r="CM811" s="165"/>
      <c r="CN811" s="165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</row>
    <row r="812" spans="1:107" s="2" customFormat="1" ht="10.5" hidden="1" customHeight="1" x14ac:dyDescent="0.2">
      <c r="A812" s="1531" t="s">
        <v>12</v>
      </c>
      <c r="B812" s="1534" t="s">
        <v>279</v>
      </c>
      <c r="C812" s="1472"/>
      <c r="D812" s="134"/>
      <c r="E812" s="622" t="s">
        <v>122</v>
      </c>
      <c r="F812" s="81"/>
      <c r="G812" s="81"/>
      <c r="H812" s="583"/>
      <c r="I812" s="81"/>
      <c r="J812" s="81"/>
      <c r="K812" s="81"/>
      <c r="L812" s="81"/>
      <c r="M812" s="81"/>
      <c r="N812" s="583"/>
      <c r="O812" s="81"/>
      <c r="P812" s="81"/>
      <c r="Q812" s="81"/>
      <c r="R812" s="81"/>
      <c r="S812" s="81"/>
      <c r="T812" s="81"/>
      <c r="U812" s="81"/>
      <c r="V812" s="583"/>
      <c r="W812" s="81"/>
      <c r="X812" s="81"/>
      <c r="Y812" s="583"/>
      <c r="Z812" s="81"/>
      <c r="AA812" s="81"/>
      <c r="AB812" s="81"/>
      <c r="AC812" s="328"/>
      <c r="AD812" s="328"/>
      <c r="AE812" s="328"/>
      <c r="AF812" s="328"/>
      <c r="AG812" s="328"/>
      <c r="AH812" s="328"/>
      <c r="AI812" s="328"/>
      <c r="AJ812" s="328"/>
      <c r="AK812" s="328"/>
      <c r="AL812" s="328"/>
      <c r="AM812" s="328"/>
      <c r="AN812" s="328"/>
      <c r="AO812" s="328"/>
      <c r="AP812" s="328"/>
      <c r="AQ812" s="328"/>
      <c r="AR812" s="328"/>
      <c r="AS812" s="328"/>
      <c r="AT812" s="328"/>
      <c r="AU812" s="328"/>
      <c r="AV812" s="328"/>
      <c r="AW812" s="328"/>
      <c r="AX812" s="328"/>
      <c r="AY812" s="328"/>
      <c r="AZ812" s="328"/>
      <c r="BA812" s="328"/>
      <c r="BB812" s="328"/>
      <c r="BC812" s="328"/>
      <c r="BD812" s="328"/>
      <c r="BE812" s="328"/>
      <c r="BF812" s="328"/>
      <c r="BG812" s="328"/>
      <c r="BH812" s="328"/>
      <c r="BI812" s="328"/>
      <c r="BJ812" s="328"/>
      <c r="BK812" s="328"/>
      <c r="BL812" s="328"/>
      <c r="BM812" s="328"/>
      <c r="BN812" s="328"/>
      <c r="BO812" s="328"/>
      <c r="BP812" s="328"/>
      <c r="BQ812" s="328"/>
      <c r="BR812" s="328"/>
      <c r="BS812" s="328"/>
      <c r="BT812" s="328"/>
      <c r="BU812" s="328"/>
      <c r="BV812" s="328"/>
      <c r="BW812" s="328"/>
      <c r="BX812" s="328"/>
      <c r="BY812" s="328"/>
      <c r="BZ812" s="328"/>
      <c r="CA812" s="328"/>
      <c r="CB812" s="328"/>
      <c r="CC812" s="328"/>
      <c r="CD812" s="328"/>
      <c r="CE812" s="328"/>
      <c r="CF812" s="328"/>
      <c r="CG812" s="328"/>
      <c r="CH812" s="328"/>
      <c r="CI812" s="328"/>
      <c r="CJ812" s="328"/>
      <c r="CK812" s="328"/>
      <c r="CL812" s="328"/>
      <c r="CM812" s="165"/>
      <c r="CN812" s="165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</row>
    <row r="813" spans="1:107" s="2" customFormat="1" ht="10.5" hidden="1" customHeight="1" x14ac:dyDescent="0.2">
      <c r="A813" s="1532"/>
      <c r="B813" s="1535"/>
      <c r="C813" s="1472"/>
      <c r="D813" s="134" t="s">
        <v>33</v>
      </c>
      <c r="E813" s="623"/>
      <c r="F813" s="497"/>
      <c r="G813" s="497"/>
      <c r="H813" s="579"/>
      <c r="I813" s="497"/>
      <c r="J813" s="497"/>
      <c r="K813" s="497"/>
      <c r="L813" s="497"/>
      <c r="M813" s="497"/>
      <c r="N813" s="579"/>
      <c r="O813" s="497"/>
      <c r="P813" s="497"/>
      <c r="Q813" s="497"/>
      <c r="R813" s="497"/>
      <c r="S813" s="497"/>
      <c r="T813" s="497"/>
      <c r="U813" s="497"/>
      <c r="V813" s="579"/>
      <c r="W813" s="497"/>
      <c r="X813" s="497"/>
      <c r="Y813" s="579"/>
      <c r="Z813" s="497"/>
      <c r="AA813" s="497"/>
      <c r="AB813" s="497"/>
      <c r="AC813" s="328"/>
      <c r="AD813" s="328"/>
      <c r="AE813" s="328"/>
      <c r="AF813" s="328"/>
      <c r="AG813" s="328"/>
      <c r="AH813" s="328"/>
      <c r="AI813" s="328"/>
      <c r="AJ813" s="328"/>
      <c r="AK813" s="328"/>
      <c r="AL813" s="328"/>
      <c r="AM813" s="328"/>
      <c r="AN813" s="328"/>
      <c r="AO813" s="328"/>
      <c r="AP813" s="328"/>
      <c r="AQ813" s="328"/>
      <c r="AR813" s="328"/>
      <c r="AS813" s="328"/>
      <c r="AT813" s="328"/>
      <c r="AU813" s="328"/>
      <c r="AV813" s="328"/>
      <c r="AW813" s="328"/>
      <c r="AX813" s="328"/>
      <c r="AY813" s="328"/>
      <c r="AZ813" s="328"/>
      <c r="BA813" s="328"/>
      <c r="BB813" s="328"/>
      <c r="BC813" s="328"/>
      <c r="BD813" s="328"/>
      <c r="BE813" s="328"/>
      <c r="BF813" s="328"/>
      <c r="BG813" s="328"/>
      <c r="BH813" s="328"/>
      <c r="BI813" s="328"/>
      <c r="BJ813" s="328"/>
      <c r="BK813" s="328"/>
      <c r="BL813" s="328"/>
      <c r="BM813" s="328"/>
      <c r="BN813" s="328"/>
      <c r="BO813" s="328"/>
      <c r="BP813" s="328"/>
      <c r="BQ813" s="328"/>
      <c r="BR813" s="328"/>
      <c r="BS813" s="328"/>
      <c r="BT813" s="328"/>
      <c r="BU813" s="328"/>
      <c r="BV813" s="328"/>
      <c r="BW813" s="328"/>
      <c r="BX813" s="328"/>
      <c r="BY813" s="328"/>
      <c r="BZ813" s="328"/>
      <c r="CA813" s="328"/>
      <c r="CB813" s="328"/>
      <c r="CC813" s="328"/>
      <c r="CD813" s="328"/>
      <c r="CE813" s="328"/>
      <c r="CF813" s="328"/>
      <c r="CG813" s="328"/>
      <c r="CH813" s="328"/>
      <c r="CI813" s="328"/>
      <c r="CJ813" s="328"/>
      <c r="CK813" s="328"/>
      <c r="CL813" s="328"/>
      <c r="CM813" s="165"/>
      <c r="CN813" s="165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</row>
    <row r="814" spans="1:107" s="2" customFormat="1" ht="10.5" hidden="1" customHeight="1" x14ac:dyDescent="0.2">
      <c r="A814" s="1532"/>
      <c r="B814" s="1535"/>
      <c r="C814" s="1472"/>
      <c r="D814" s="134" t="s">
        <v>116</v>
      </c>
      <c r="E814" s="596"/>
      <c r="F814" s="45"/>
      <c r="G814" s="45"/>
      <c r="H814" s="580"/>
      <c r="I814" s="45"/>
      <c r="J814" s="45"/>
      <c r="K814" s="45"/>
      <c r="L814" s="45"/>
      <c r="M814" s="45"/>
      <c r="N814" s="580"/>
      <c r="O814" s="45"/>
      <c r="P814" s="45"/>
      <c r="Q814" s="45"/>
      <c r="R814" s="45"/>
      <c r="S814" s="45"/>
      <c r="T814" s="45"/>
      <c r="U814" s="45"/>
      <c r="V814" s="580"/>
      <c r="W814" s="45"/>
      <c r="X814" s="45"/>
      <c r="Y814" s="580"/>
      <c r="Z814" s="45"/>
      <c r="AA814" s="45"/>
      <c r="AB814" s="45"/>
      <c r="AC814" s="328"/>
      <c r="AD814" s="328"/>
      <c r="AE814" s="328"/>
      <c r="AF814" s="328"/>
      <c r="AG814" s="328"/>
      <c r="AH814" s="328"/>
      <c r="AI814" s="328"/>
      <c r="AJ814" s="328"/>
      <c r="AK814" s="328"/>
      <c r="AL814" s="328"/>
      <c r="AM814" s="328"/>
      <c r="AN814" s="328"/>
      <c r="AO814" s="328"/>
      <c r="AP814" s="328"/>
      <c r="AQ814" s="328"/>
      <c r="AR814" s="328"/>
      <c r="AS814" s="328"/>
      <c r="AT814" s="328"/>
      <c r="AU814" s="328"/>
      <c r="AV814" s="328"/>
      <c r="AW814" s="328"/>
      <c r="AX814" s="328"/>
      <c r="AY814" s="328"/>
      <c r="AZ814" s="328"/>
      <c r="BA814" s="328"/>
      <c r="BB814" s="328"/>
      <c r="BC814" s="328"/>
      <c r="BD814" s="328"/>
      <c r="BE814" s="328"/>
      <c r="BF814" s="328"/>
      <c r="BG814" s="328"/>
      <c r="BH814" s="328"/>
      <c r="BI814" s="328"/>
      <c r="BJ814" s="328"/>
      <c r="BK814" s="328"/>
      <c r="BL814" s="328"/>
      <c r="BM814" s="328"/>
      <c r="BN814" s="328"/>
      <c r="BO814" s="328"/>
      <c r="BP814" s="328"/>
      <c r="BQ814" s="328"/>
      <c r="BR814" s="328"/>
      <c r="BS814" s="328"/>
      <c r="BT814" s="328"/>
      <c r="BU814" s="328"/>
      <c r="BV814" s="328"/>
      <c r="BW814" s="328"/>
      <c r="BX814" s="328"/>
      <c r="BY814" s="328"/>
      <c r="BZ814" s="328"/>
      <c r="CA814" s="328"/>
      <c r="CB814" s="328"/>
      <c r="CC814" s="328"/>
      <c r="CD814" s="328"/>
      <c r="CE814" s="328"/>
      <c r="CF814" s="328"/>
      <c r="CG814" s="328"/>
      <c r="CH814" s="328"/>
      <c r="CI814" s="328"/>
      <c r="CJ814" s="328"/>
      <c r="CK814" s="328"/>
      <c r="CL814" s="328"/>
      <c r="CM814" s="165"/>
      <c r="CN814" s="165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</row>
    <row r="815" spans="1:107" s="2" customFormat="1" ht="10.5" hidden="1" customHeight="1" x14ac:dyDescent="0.2">
      <c r="A815" s="1532"/>
      <c r="B815" s="1535"/>
      <c r="C815" s="1472"/>
      <c r="D815" s="134" t="s">
        <v>117</v>
      </c>
      <c r="E815" s="627"/>
      <c r="F815" s="498"/>
      <c r="G815" s="498"/>
      <c r="H815" s="581"/>
      <c r="I815" s="498"/>
      <c r="J815" s="498"/>
      <c r="K815" s="498"/>
      <c r="L815" s="498"/>
      <c r="M815" s="498"/>
      <c r="N815" s="581"/>
      <c r="O815" s="498"/>
      <c r="P815" s="498"/>
      <c r="Q815" s="498"/>
      <c r="R815" s="498"/>
      <c r="S815" s="498"/>
      <c r="T815" s="498"/>
      <c r="U815" s="498"/>
      <c r="V815" s="581"/>
      <c r="W815" s="498"/>
      <c r="X815" s="498"/>
      <c r="Y815" s="581"/>
      <c r="Z815" s="498"/>
      <c r="AA815" s="498"/>
      <c r="AB815" s="498"/>
      <c r="AC815" s="328"/>
      <c r="AD815" s="328"/>
      <c r="AE815" s="328"/>
      <c r="AF815" s="328"/>
      <c r="AG815" s="328"/>
      <c r="AH815" s="328"/>
      <c r="AI815" s="328"/>
      <c r="AJ815" s="328"/>
      <c r="AK815" s="328"/>
      <c r="AL815" s="328"/>
      <c r="AM815" s="328"/>
      <c r="AN815" s="328"/>
      <c r="AO815" s="328"/>
      <c r="AP815" s="328"/>
      <c r="AQ815" s="328"/>
      <c r="AR815" s="328"/>
      <c r="AS815" s="328"/>
      <c r="AT815" s="328"/>
      <c r="AU815" s="328"/>
      <c r="AV815" s="328"/>
      <c r="AW815" s="328"/>
      <c r="AX815" s="328"/>
      <c r="AY815" s="328"/>
      <c r="AZ815" s="328"/>
      <c r="BA815" s="328"/>
      <c r="BB815" s="328"/>
      <c r="BC815" s="328"/>
      <c r="BD815" s="328"/>
      <c r="BE815" s="328"/>
      <c r="BF815" s="328"/>
      <c r="BG815" s="328"/>
      <c r="BH815" s="328"/>
      <c r="BI815" s="328"/>
      <c r="BJ815" s="328"/>
      <c r="BK815" s="328"/>
      <c r="BL815" s="328"/>
      <c r="BM815" s="328"/>
      <c r="BN815" s="328"/>
      <c r="BO815" s="328"/>
      <c r="BP815" s="328"/>
      <c r="BQ815" s="328"/>
      <c r="BR815" s="328"/>
      <c r="BS815" s="328"/>
      <c r="BT815" s="328"/>
      <c r="BU815" s="328"/>
      <c r="BV815" s="328"/>
      <c r="BW815" s="328"/>
      <c r="BX815" s="328"/>
      <c r="BY815" s="328"/>
      <c r="BZ815" s="328"/>
      <c r="CA815" s="328"/>
      <c r="CB815" s="328"/>
      <c r="CC815" s="328"/>
      <c r="CD815" s="328"/>
      <c r="CE815" s="328"/>
      <c r="CF815" s="328"/>
      <c r="CG815" s="328"/>
      <c r="CH815" s="328"/>
      <c r="CI815" s="328"/>
      <c r="CJ815" s="328"/>
      <c r="CK815" s="328"/>
      <c r="CL815" s="328"/>
      <c r="CM815" s="165"/>
      <c r="CN815" s="165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</row>
    <row r="816" spans="1:107" s="2" customFormat="1" ht="10.5" hidden="1" customHeight="1" thickBot="1" x14ac:dyDescent="0.25">
      <c r="A816" s="1533"/>
      <c r="B816" s="1536"/>
      <c r="C816" s="1472"/>
      <c r="D816" s="134" t="s">
        <v>41</v>
      </c>
      <c r="E816" s="628"/>
      <c r="F816" s="95"/>
      <c r="G816" s="95"/>
      <c r="H816" s="585"/>
      <c r="I816" s="95"/>
      <c r="J816" s="95"/>
      <c r="K816" s="95"/>
      <c r="L816" s="95"/>
      <c r="M816" s="95"/>
      <c r="N816" s="585"/>
      <c r="O816" s="95"/>
      <c r="P816" s="95"/>
      <c r="Q816" s="95"/>
      <c r="R816" s="95"/>
      <c r="S816" s="95"/>
      <c r="T816" s="95"/>
      <c r="U816" s="95"/>
      <c r="V816" s="585"/>
      <c r="W816" s="95"/>
      <c r="X816" s="95"/>
      <c r="Y816" s="585"/>
      <c r="Z816" s="95"/>
      <c r="AA816" s="95"/>
      <c r="AB816" s="95"/>
      <c r="AC816" s="328"/>
      <c r="AD816" s="328"/>
      <c r="AE816" s="328"/>
      <c r="AF816" s="328"/>
      <c r="AG816" s="328"/>
      <c r="AH816" s="328"/>
      <c r="AI816" s="328"/>
      <c r="AJ816" s="328"/>
      <c r="AK816" s="328"/>
      <c r="AL816" s="328"/>
      <c r="AM816" s="328"/>
      <c r="AN816" s="328"/>
      <c r="AO816" s="328"/>
      <c r="AP816" s="328"/>
      <c r="AQ816" s="328"/>
      <c r="AR816" s="328"/>
      <c r="AS816" s="328"/>
      <c r="AT816" s="328"/>
      <c r="AU816" s="328"/>
      <c r="AV816" s="328"/>
      <c r="AW816" s="328"/>
      <c r="AX816" s="328"/>
      <c r="AY816" s="328"/>
      <c r="AZ816" s="328"/>
      <c r="BA816" s="328"/>
      <c r="BB816" s="328"/>
      <c r="BC816" s="328"/>
      <c r="BD816" s="328"/>
      <c r="BE816" s="328"/>
      <c r="BF816" s="328"/>
      <c r="BG816" s="328"/>
      <c r="BH816" s="328"/>
      <c r="BI816" s="328"/>
      <c r="BJ816" s="328"/>
      <c r="BK816" s="328"/>
      <c r="BL816" s="328"/>
      <c r="BM816" s="328"/>
      <c r="BN816" s="328"/>
      <c r="BO816" s="328"/>
      <c r="BP816" s="328"/>
      <c r="BQ816" s="328"/>
      <c r="BR816" s="328"/>
      <c r="BS816" s="328"/>
      <c r="BT816" s="328"/>
      <c r="BU816" s="328"/>
      <c r="BV816" s="328"/>
      <c r="BW816" s="328"/>
      <c r="BX816" s="328"/>
      <c r="BY816" s="328"/>
      <c r="BZ816" s="328"/>
      <c r="CA816" s="328"/>
      <c r="CB816" s="328"/>
      <c r="CC816" s="328"/>
      <c r="CD816" s="328"/>
      <c r="CE816" s="328"/>
      <c r="CF816" s="328"/>
      <c r="CG816" s="328"/>
      <c r="CH816" s="328"/>
      <c r="CI816" s="328"/>
      <c r="CJ816" s="328"/>
      <c r="CK816" s="328"/>
      <c r="CL816" s="328"/>
      <c r="CM816" s="165"/>
      <c r="CN816" s="165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</row>
    <row r="817" spans="1:107" s="1" customFormat="1" ht="10.5" hidden="1" customHeight="1" x14ac:dyDescent="0.2">
      <c r="A817" s="1543" t="s">
        <v>56</v>
      </c>
      <c r="B817" s="1544"/>
      <c r="C817" s="792"/>
      <c r="D817" s="134" t="s">
        <v>36</v>
      </c>
      <c r="E817" s="279"/>
      <c r="F817" s="233"/>
      <c r="G817" s="233"/>
      <c r="H817" s="579"/>
      <c r="I817" s="233"/>
      <c r="J817" s="233"/>
      <c r="K817" s="233"/>
      <c r="L817" s="233"/>
      <c r="M817" s="233"/>
      <c r="N817" s="579"/>
      <c r="O817" s="233"/>
      <c r="P817" s="233"/>
      <c r="Q817" s="233"/>
      <c r="R817" s="233"/>
      <c r="S817" s="233"/>
      <c r="T817" s="233"/>
      <c r="U817" s="233"/>
      <c r="V817" s="579"/>
      <c r="W817" s="233"/>
      <c r="X817" s="233"/>
      <c r="Y817" s="579"/>
      <c r="Z817" s="233"/>
      <c r="AA817" s="233"/>
      <c r="AB817" s="233"/>
      <c r="AC817" s="328"/>
      <c r="AD817" s="328"/>
      <c r="AE817" s="328"/>
      <c r="AF817" s="328"/>
      <c r="AG817" s="328"/>
      <c r="AH817" s="328"/>
      <c r="AI817" s="328"/>
      <c r="AJ817" s="328"/>
      <c r="AK817" s="328"/>
      <c r="AL817" s="328"/>
      <c r="AM817" s="328"/>
      <c r="AN817" s="328"/>
      <c r="AO817" s="328"/>
      <c r="AP817" s="328"/>
      <c r="AQ817" s="328"/>
      <c r="AR817" s="328"/>
      <c r="AS817" s="328"/>
      <c r="AT817" s="328"/>
      <c r="AU817" s="328"/>
      <c r="AV817" s="328"/>
      <c r="AW817" s="328"/>
      <c r="AX817" s="328"/>
      <c r="AY817" s="328"/>
      <c r="AZ817" s="328"/>
      <c r="BA817" s="328"/>
      <c r="BB817" s="328"/>
      <c r="BC817" s="328"/>
      <c r="BD817" s="328"/>
      <c r="BE817" s="328"/>
      <c r="BF817" s="328"/>
      <c r="BG817" s="328"/>
      <c r="BH817" s="328"/>
      <c r="BI817" s="328"/>
      <c r="BJ817" s="328"/>
      <c r="BK817" s="328"/>
      <c r="BL817" s="328"/>
      <c r="BM817" s="328"/>
      <c r="BN817" s="328"/>
      <c r="BO817" s="328"/>
      <c r="BP817" s="328"/>
      <c r="BQ817" s="328"/>
      <c r="BR817" s="328"/>
      <c r="BS817" s="328"/>
      <c r="BT817" s="328"/>
      <c r="BU817" s="328"/>
      <c r="BV817" s="328"/>
      <c r="BW817" s="328"/>
      <c r="BX817" s="328"/>
      <c r="BY817" s="328"/>
      <c r="BZ817" s="328"/>
      <c r="CA817" s="328"/>
      <c r="CB817" s="328"/>
      <c r="CC817" s="328"/>
      <c r="CD817" s="328"/>
      <c r="CE817" s="328"/>
      <c r="CF817" s="328"/>
      <c r="CG817" s="328"/>
      <c r="CH817" s="328"/>
      <c r="CI817" s="328"/>
      <c r="CJ817" s="328"/>
      <c r="CK817" s="328"/>
      <c r="CL817" s="328"/>
      <c r="CM817" s="165"/>
      <c r="CN817" s="165"/>
    </row>
    <row r="818" spans="1:107" s="1" customFormat="1" ht="10.5" hidden="1" customHeight="1" thickBot="1" x14ac:dyDescent="0.25">
      <c r="A818" s="1545"/>
      <c r="B818" s="1546"/>
      <c r="C818" s="792"/>
      <c r="D818" s="134" t="s">
        <v>37</v>
      </c>
      <c r="E818" s="584"/>
      <c r="F818" s="96"/>
      <c r="G818" s="96"/>
      <c r="H818" s="585"/>
      <c r="I818" s="96"/>
      <c r="J818" s="96"/>
      <c r="K818" s="96"/>
      <c r="L818" s="96"/>
      <c r="M818" s="96"/>
      <c r="N818" s="585"/>
      <c r="O818" s="96"/>
      <c r="P818" s="96"/>
      <c r="Q818" s="96"/>
      <c r="R818" s="96"/>
      <c r="S818" s="96"/>
      <c r="T818" s="96"/>
      <c r="U818" s="96"/>
      <c r="V818" s="585"/>
      <c r="W818" s="96"/>
      <c r="X818" s="96"/>
      <c r="Y818" s="585"/>
      <c r="Z818" s="96"/>
      <c r="AA818" s="96"/>
      <c r="AB818" s="96"/>
      <c r="AC818" s="328"/>
      <c r="AD818" s="328"/>
      <c r="AE818" s="328"/>
      <c r="AF818" s="328"/>
      <c r="AG818" s="328"/>
      <c r="AH818" s="328"/>
      <c r="AI818" s="328"/>
      <c r="AJ818" s="328"/>
      <c r="AK818" s="328"/>
      <c r="AL818" s="328"/>
      <c r="AM818" s="328"/>
      <c r="AN818" s="328"/>
      <c r="AO818" s="328"/>
      <c r="AP818" s="328"/>
      <c r="AQ818" s="328"/>
      <c r="AR818" s="328"/>
      <c r="AS818" s="328"/>
      <c r="AT818" s="328"/>
      <c r="AU818" s="328"/>
      <c r="AV818" s="328"/>
      <c r="AW818" s="328"/>
      <c r="AX818" s="328"/>
      <c r="AY818" s="328"/>
      <c r="AZ818" s="328"/>
      <c r="BA818" s="328"/>
      <c r="BB818" s="328"/>
      <c r="BC818" s="328"/>
      <c r="BD818" s="328"/>
      <c r="BE818" s="328"/>
      <c r="BF818" s="328"/>
      <c r="BG818" s="328"/>
      <c r="BH818" s="328"/>
      <c r="BI818" s="328"/>
      <c r="BJ818" s="328"/>
      <c r="BK818" s="328"/>
      <c r="BL818" s="328"/>
      <c r="BM818" s="328"/>
      <c r="BN818" s="328"/>
      <c r="BO818" s="328"/>
      <c r="BP818" s="328"/>
      <c r="BQ818" s="328"/>
      <c r="BR818" s="328"/>
      <c r="BS818" s="328"/>
      <c r="BT818" s="328"/>
      <c r="BU818" s="328"/>
      <c r="BV818" s="328"/>
      <c r="BW818" s="328"/>
      <c r="BX818" s="328"/>
      <c r="BY818" s="328"/>
      <c r="BZ818" s="328"/>
      <c r="CA818" s="328"/>
      <c r="CB818" s="328"/>
      <c r="CC818" s="328"/>
      <c r="CD818" s="328"/>
      <c r="CE818" s="328"/>
      <c r="CF818" s="328"/>
      <c r="CG818" s="328"/>
      <c r="CH818" s="328"/>
      <c r="CI818" s="328"/>
      <c r="CJ818" s="328"/>
      <c r="CK818" s="328"/>
      <c r="CL818" s="328"/>
      <c r="CM818" s="165"/>
      <c r="CN818" s="165"/>
    </row>
    <row r="819" spans="1:107" s="5" customFormat="1" ht="10.5" hidden="1" customHeight="1" x14ac:dyDescent="0.2">
      <c r="A819" s="1547" t="s">
        <v>0</v>
      </c>
      <c r="B819" s="1548"/>
      <c r="C819" s="593"/>
      <c r="D819" s="132" t="s">
        <v>36</v>
      </c>
      <c r="E819" s="597"/>
      <c r="F819" s="598"/>
      <c r="G819" s="598"/>
      <c r="H819" s="599"/>
      <c r="I819" s="598"/>
      <c r="J819" s="598"/>
      <c r="K819" s="598"/>
      <c r="L819" s="598"/>
      <c r="M819" s="598"/>
      <c r="N819" s="599"/>
      <c r="O819" s="598"/>
      <c r="P819" s="598"/>
      <c r="Q819" s="598"/>
      <c r="R819" s="598"/>
      <c r="S819" s="598"/>
      <c r="T819" s="598"/>
      <c r="U819" s="598"/>
      <c r="V819" s="599"/>
      <c r="W819" s="598"/>
      <c r="X819" s="598"/>
      <c r="Y819" s="599"/>
      <c r="Z819" s="598"/>
      <c r="AA819" s="598"/>
      <c r="AB819" s="598"/>
      <c r="AC819" s="364"/>
      <c r="AD819" s="364"/>
      <c r="AE819" s="364"/>
      <c r="AF819" s="364"/>
      <c r="AG819" s="364"/>
      <c r="AH819" s="364"/>
      <c r="AI819" s="364"/>
      <c r="AJ819" s="364"/>
      <c r="AK819" s="364"/>
      <c r="AL819" s="364"/>
      <c r="AM819" s="364"/>
      <c r="AN819" s="364"/>
      <c r="AO819" s="364"/>
      <c r="AP819" s="364"/>
      <c r="AQ819" s="364"/>
      <c r="AR819" s="364"/>
      <c r="AS819" s="364"/>
      <c r="AT819" s="364"/>
      <c r="AU819" s="364"/>
      <c r="AV819" s="364"/>
      <c r="AW819" s="364"/>
      <c r="AX819" s="364"/>
      <c r="AY819" s="364"/>
      <c r="AZ819" s="364"/>
      <c r="BA819" s="364"/>
      <c r="BB819" s="364"/>
      <c r="BC819" s="364"/>
      <c r="BD819" s="364"/>
      <c r="BE819" s="364"/>
      <c r="BF819" s="364"/>
      <c r="BG819" s="364"/>
      <c r="BH819" s="364"/>
      <c r="BI819" s="364"/>
      <c r="BJ819" s="364"/>
      <c r="BK819" s="364"/>
      <c r="BL819" s="364"/>
      <c r="BM819" s="364"/>
      <c r="BN819" s="364"/>
      <c r="BO819" s="364"/>
      <c r="BP819" s="364"/>
      <c r="BQ819" s="364"/>
      <c r="BR819" s="364"/>
      <c r="BS819" s="364"/>
      <c r="BT819" s="364"/>
      <c r="BU819" s="364"/>
      <c r="BV819" s="364"/>
      <c r="BW819" s="364"/>
      <c r="BX819" s="364"/>
      <c r="BY819" s="364"/>
      <c r="BZ819" s="364"/>
      <c r="CA819" s="364"/>
      <c r="CB819" s="364"/>
      <c r="CC819" s="364"/>
      <c r="CD819" s="364"/>
      <c r="CE819" s="364"/>
      <c r="CF819" s="364"/>
      <c r="CG819" s="364"/>
      <c r="CH819" s="364"/>
      <c r="CI819" s="364"/>
      <c r="CJ819" s="364"/>
      <c r="CK819" s="364"/>
      <c r="CL819" s="364"/>
      <c r="CM819" s="130"/>
      <c r="CN819" s="130"/>
    </row>
    <row r="820" spans="1:107" s="5" customFormat="1" ht="10.5" hidden="1" customHeight="1" thickBot="1" x14ac:dyDescent="0.25">
      <c r="A820" s="1549"/>
      <c r="B820" s="1550"/>
      <c r="C820" s="593"/>
      <c r="D820" s="132" t="s">
        <v>37</v>
      </c>
      <c r="E820" s="600"/>
      <c r="F820" s="601"/>
      <c r="G820" s="601"/>
      <c r="H820" s="602"/>
      <c r="I820" s="601"/>
      <c r="J820" s="601"/>
      <c r="K820" s="601"/>
      <c r="L820" s="601"/>
      <c r="M820" s="601"/>
      <c r="N820" s="602"/>
      <c r="O820" s="601"/>
      <c r="P820" s="601"/>
      <c r="Q820" s="601"/>
      <c r="R820" s="601"/>
      <c r="S820" s="601"/>
      <c r="T820" s="601"/>
      <c r="U820" s="601"/>
      <c r="V820" s="602"/>
      <c r="W820" s="601"/>
      <c r="X820" s="601"/>
      <c r="Y820" s="602"/>
      <c r="Z820" s="601"/>
      <c r="AA820" s="601"/>
      <c r="AB820" s="601"/>
      <c r="AC820" s="364"/>
      <c r="AD820" s="364"/>
      <c r="AE820" s="364"/>
      <c r="AF820" s="364"/>
      <c r="AG820" s="364"/>
      <c r="AH820" s="364"/>
      <c r="AI820" s="364"/>
      <c r="AJ820" s="364"/>
      <c r="AK820" s="364"/>
      <c r="AL820" s="364"/>
      <c r="AM820" s="364"/>
      <c r="AN820" s="364"/>
      <c r="AO820" s="364"/>
      <c r="AP820" s="364"/>
      <c r="AQ820" s="364"/>
      <c r="AR820" s="364"/>
      <c r="AS820" s="364"/>
      <c r="AT820" s="364"/>
      <c r="AU820" s="364"/>
      <c r="AV820" s="364"/>
      <c r="AW820" s="364"/>
      <c r="AX820" s="364"/>
      <c r="AY820" s="364"/>
      <c r="AZ820" s="364"/>
      <c r="BA820" s="364"/>
      <c r="BB820" s="364"/>
      <c r="BC820" s="364"/>
      <c r="BD820" s="364"/>
      <c r="BE820" s="364"/>
      <c r="BF820" s="364"/>
      <c r="BG820" s="364"/>
      <c r="BH820" s="364"/>
      <c r="BI820" s="364"/>
      <c r="BJ820" s="364"/>
      <c r="BK820" s="364"/>
      <c r="BL820" s="364"/>
      <c r="BM820" s="364"/>
      <c r="BN820" s="364"/>
      <c r="BO820" s="364"/>
      <c r="BP820" s="364"/>
      <c r="BQ820" s="364"/>
      <c r="BR820" s="364"/>
      <c r="BS820" s="364"/>
      <c r="BT820" s="364"/>
      <c r="BU820" s="364"/>
      <c r="BV820" s="364"/>
      <c r="BW820" s="364"/>
      <c r="BX820" s="364"/>
      <c r="BY820" s="364"/>
      <c r="BZ820" s="364"/>
      <c r="CA820" s="364"/>
      <c r="CB820" s="364"/>
      <c r="CC820" s="364"/>
      <c r="CD820" s="364"/>
      <c r="CE820" s="364"/>
      <c r="CF820" s="364"/>
      <c r="CG820" s="364"/>
      <c r="CH820" s="364"/>
      <c r="CI820" s="364"/>
      <c r="CJ820" s="364"/>
      <c r="CK820" s="364"/>
      <c r="CL820" s="364"/>
      <c r="CM820" s="130"/>
      <c r="CN820" s="130"/>
    </row>
    <row r="821" spans="1:107" ht="30" hidden="1" customHeight="1" thickBot="1" x14ac:dyDescent="0.25">
      <c r="C821" s="820"/>
      <c r="D821" s="181"/>
      <c r="S821" s="92"/>
      <c r="T821" s="92"/>
      <c r="U821" s="92"/>
    </row>
    <row r="822" spans="1:107" s="2" customFormat="1" ht="45" customHeight="1" thickBot="1" x14ac:dyDescent="0.25">
      <c r="A822" s="394" t="s">
        <v>44</v>
      </c>
      <c r="B822" s="33" t="s">
        <v>91</v>
      </c>
      <c r="C822" s="33" t="s">
        <v>580</v>
      </c>
      <c r="D822" s="33" t="s">
        <v>39</v>
      </c>
      <c r="E822" s="1528" t="s">
        <v>40</v>
      </c>
      <c r="F822" s="1529"/>
      <c r="G822" s="1529"/>
      <c r="H822" s="1529"/>
      <c r="I822" s="1529"/>
      <c r="J822" s="1529"/>
      <c r="K822" s="1529"/>
      <c r="L822" s="1529"/>
      <c r="M822" s="1529"/>
      <c r="N822" s="1529"/>
      <c r="O822" s="1529"/>
      <c r="P822" s="1529"/>
      <c r="Q822" s="1529"/>
      <c r="R822" s="1529"/>
      <c r="S822" s="1529"/>
      <c r="T822" s="1529"/>
      <c r="U822" s="1529"/>
      <c r="V822" s="1529"/>
      <c r="W822" s="1529"/>
      <c r="X822" s="1529"/>
      <c r="Y822" s="1529"/>
      <c r="Z822" s="1529"/>
      <c r="AA822" s="1529"/>
      <c r="AB822" s="1530"/>
      <c r="AC822" s="328"/>
      <c r="AD822" s="328"/>
      <c r="AE822" s="328"/>
      <c r="AF822" s="328"/>
      <c r="AG822" s="328"/>
      <c r="AH822" s="328"/>
      <c r="AI822" s="328"/>
      <c r="AJ822" s="328"/>
      <c r="AK822" s="328"/>
      <c r="AL822" s="328"/>
      <c r="AM822" s="328"/>
      <c r="AN822" s="328"/>
      <c r="AO822" s="328"/>
      <c r="AP822" s="328"/>
      <c r="AQ822" s="328"/>
      <c r="AR822" s="328"/>
      <c r="AS822" s="328"/>
      <c r="AT822" s="328"/>
      <c r="AU822" s="328"/>
      <c r="AV822" s="328"/>
      <c r="AW822" s="328"/>
      <c r="AX822" s="328"/>
      <c r="AY822" s="328"/>
      <c r="AZ822" s="328"/>
      <c r="BA822" s="328"/>
      <c r="BB822" s="328"/>
      <c r="BC822" s="328"/>
      <c r="BD822" s="328"/>
      <c r="BE822" s="328"/>
      <c r="BF822" s="328"/>
      <c r="BG822" s="328"/>
      <c r="BH822" s="328"/>
      <c r="BI822" s="328"/>
      <c r="BJ822" s="328"/>
      <c r="BK822" s="328"/>
      <c r="BL822" s="328"/>
      <c r="BM822" s="328"/>
      <c r="BN822" s="328"/>
      <c r="BO822" s="328"/>
      <c r="BP822" s="328"/>
      <c r="BQ822" s="328"/>
      <c r="BR822" s="328"/>
      <c r="BS822" s="328"/>
      <c r="BT822" s="328"/>
      <c r="BU822" s="328"/>
      <c r="BV822" s="328"/>
      <c r="BW822" s="328"/>
      <c r="BX822" s="328"/>
      <c r="BY822" s="328"/>
      <c r="BZ822" s="328"/>
      <c r="CA822" s="328"/>
      <c r="CB822" s="328"/>
      <c r="CC822" s="328"/>
      <c r="CD822" s="328"/>
      <c r="CE822" s="328"/>
      <c r="CF822" s="328"/>
      <c r="CG822" s="328"/>
      <c r="CH822" s="328"/>
      <c r="CI822" s="328"/>
      <c r="CJ822" s="328"/>
      <c r="CK822" s="328"/>
      <c r="CL822" s="328"/>
      <c r="CM822" s="165"/>
      <c r="CN822" s="165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</row>
    <row r="823" spans="1:107" s="2" customFormat="1" ht="10.5" customHeight="1" thickBot="1" x14ac:dyDescent="0.25">
      <c r="A823" s="1562" t="s">
        <v>924</v>
      </c>
      <c r="B823" s="1563"/>
      <c r="C823" s="1564"/>
      <c r="D823" s="1563"/>
      <c r="E823" s="812">
        <v>1</v>
      </c>
      <c r="F823" s="154">
        <v>2</v>
      </c>
      <c r="G823" s="154">
        <v>3</v>
      </c>
      <c r="H823" s="594">
        <v>4</v>
      </c>
      <c r="I823" s="154">
        <v>5</v>
      </c>
      <c r="J823" s="154">
        <v>6</v>
      </c>
      <c r="K823" s="154">
        <v>7</v>
      </c>
      <c r="L823" s="154">
        <v>8</v>
      </c>
      <c r="M823" s="154">
        <v>9</v>
      </c>
      <c r="N823" s="594">
        <v>10</v>
      </c>
      <c r="O823" s="154">
        <v>11</v>
      </c>
      <c r="P823" s="154">
        <v>12</v>
      </c>
      <c r="Q823" s="154">
        <v>13</v>
      </c>
      <c r="R823" s="154">
        <v>14</v>
      </c>
      <c r="S823" s="154">
        <v>15</v>
      </c>
      <c r="T823" s="154">
        <v>16</v>
      </c>
      <c r="U823" s="154">
        <v>17</v>
      </c>
      <c r="V823" s="154">
        <v>18</v>
      </c>
      <c r="W823" s="154">
        <v>19</v>
      </c>
      <c r="X823" s="154">
        <v>20</v>
      </c>
      <c r="Y823" s="594">
        <v>21</v>
      </c>
      <c r="Z823" s="154">
        <v>22</v>
      </c>
      <c r="AA823" s="154">
        <v>23</v>
      </c>
      <c r="AB823" s="156">
        <v>24</v>
      </c>
      <c r="AC823" s="328"/>
      <c r="AD823" s="328"/>
      <c r="AE823" s="328"/>
      <c r="AF823" s="328"/>
      <c r="AG823" s="328"/>
      <c r="AH823" s="328"/>
      <c r="AI823" s="328"/>
      <c r="AJ823" s="328"/>
      <c r="AK823" s="328"/>
      <c r="AL823" s="328"/>
      <c r="AM823" s="328"/>
      <c r="AN823" s="328"/>
      <c r="AO823" s="328"/>
      <c r="AP823" s="328"/>
      <c r="AQ823" s="328"/>
      <c r="AR823" s="328"/>
      <c r="AS823" s="328"/>
      <c r="AT823" s="328"/>
      <c r="AU823" s="328"/>
      <c r="AV823" s="328"/>
      <c r="AW823" s="328"/>
      <c r="AX823" s="328"/>
      <c r="AY823" s="328"/>
      <c r="AZ823" s="328"/>
      <c r="BA823" s="328"/>
      <c r="BB823" s="328"/>
      <c r="BC823" s="328"/>
      <c r="BD823" s="328"/>
      <c r="BE823" s="328"/>
      <c r="BF823" s="328"/>
      <c r="BG823" s="328"/>
      <c r="BH823" s="328"/>
      <c r="BI823" s="328"/>
      <c r="BJ823" s="328"/>
      <c r="BK823" s="328"/>
      <c r="BL823" s="328"/>
      <c r="BM823" s="328"/>
      <c r="BN823" s="328"/>
      <c r="BO823" s="328"/>
      <c r="BP823" s="328"/>
      <c r="BQ823" s="328"/>
      <c r="BR823" s="328"/>
      <c r="BS823" s="328"/>
      <c r="BT823" s="328"/>
      <c r="BU823" s="328"/>
      <c r="BV823" s="328"/>
      <c r="BW823" s="328"/>
      <c r="BX823" s="328"/>
      <c r="BY823" s="328"/>
      <c r="BZ823" s="328"/>
      <c r="CA823" s="328"/>
      <c r="CB823" s="328"/>
      <c r="CC823" s="328"/>
      <c r="CD823" s="328"/>
      <c r="CE823" s="328"/>
      <c r="CF823" s="328"/>
      <c r="CG823" s="328"/>
      <c r="CH823" s="328"/>
      <c r="CI823" s="328"/>
      <c r="CJ823" s="328"/>
      <c r="CK823" s="328"/>
      <c r="CL823" s="328"/>
      <c r="CM823" s="165"/>
      <c r="CN823" s="165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</row>
    <row r="824" spans="1:107" s="2" customFormat="1" ht="10.5" customHeight="1" x14ac:dyDescent="0.2">
      <c r="A824" s="814" t="s">
        <v>77</v>
      </c>
      <c r="B824" s="1231"/>
      <c r="C824" s="735" t="s">
        <v>522</v>
      </c>
      <c r="D824" s="224" t="s">
        <v>38</v>
      </c>
      <c r="E824" s="41">
        <v>6.5</v>
      </c>
      <c r="F824" s="41">
        <v>6.5</v>
      </c>
      <c r="G824" s="41">
        <v>6.5</v>
      </c>
      <c r="H824" s="595">
        <v>6.5</v>
      </c>
      <c r="I824" s="41">
        <v>6.5</v>
      </c>
      <c r="J824" s="41">
        <v>6.5</v>
      </c>
      <c r="K824" s="41">
        <v>6.5</v>
      </c>
      <c r="L824" s="41">
        <v>6.4</v>
      </c>
      <c r="M824" s="41">
        <v>6.4</v>
      </c>
      <c r="N824" s="595">
        <v>6.5</v>
      </c>
      <c r="O824" s="41">
        <v>6.4</v>
      </c>
      <c r="P824" s="41">
        <v>6.4</v>
      </c>
      <c r="Q824" s="41">
        <v>6.4</v>
      </c>
      <c r="R824" s="41">
        <v>6.4</v>
      </c>
      <c r="S824" s="41">
        <v>6.4</v>
      </c>
      <c r="T824" s="41">
        <v>6.4</v>
      </c>
      <c r="U824" s="41">
        <v>6.4</v>
      </c>
      <c r="V824" s="41">
        <v>6.4</v>
      </c>
      <c r="W824" s="41">
        <v>6.4</v>
      </c>
      <c r="X824" s="41">
        <v>6.4</v>
      </c>
      <c r="Y824" s="595">
        <v>6.4</v>
      </c>
      <c r="Z824" s="41">
        <v>6.5</v>
      </c>
      <c r="AA824" s="41">
        <v>6.4</v>
      </c>
      <c r="AB824" s="42">
        <v>6.4</v>
      </c>
      <c r="AC824" s="328"/>
      <c r="AD824" s="328"/>
      <c r="AE824" s="328"/>
      <c r="AF824" s="328"/>
      <c r="AG824" s="328"/>
      <c r="AH824" s="328"/>
      <c r="AI824" s="328"/>
      <c r="AJ824" s="328"/>
      <c r="AK824" s="328"/>
      <c r="AL824" s="328"/>
      <c r="AM824" s="328"/>
      <c r="AN824" s="328"/>
      <c r="AO824" s="328"/>
      <c r="AP824" s="328"/>
      <c r="AQ824" s="328"/>
      <c r="AR824" s="328"/>
      <c r="AS824" s="328"/>
      <c r="AT824" s="328"/>
      <c r="AU824" s="328"/>
      <c r="AV824" s="328"/>
      <c r="AW824" s="328"/>
      <c r="AX824" s="328"/>
      <c r="AY824" s="328"/>
      <c r="AZ824" s="328"/>
      <c r="BA824" s="328"/>
      <c r="BB824" s="328"/>
      <c r="BC824" s="328"/>
      <c r="BD824" s="328"/>
      <c r="BE824" s="328"/>
      <c r="BF824" s="328"/>
      <c r="BG824" s="328"/>
      <c r="BH824" s="328"/>
      <c r="BI824" s="328"/>
      <c r="BJ824" s="328"/>
      <c r="BK824" s="328"/>
      <c r="BL824" s="328"/>
      <c r="BM824" s="328"/>
      <c r="BN824" s="328"/>
      <c r="BO824" s="328"/>
      <c r="BP824" s="328"/>
      <c r="BQ824" s="328"/>
      <c r="BR824" s="328"/>
      <c r="BS824" s="328"/>
      <c r="BT824" s="328"/>
      <c r="BU824" s="328"/>
      <c r="BV824" s="328"/>
      <c r="BW824" s="328"/>
      <c r="BX824" s="328"/>
      <c r="BY824" s="328"/>
      <c r="BZ824" s="328"/>
      <c r="CA824" s="328"/>
      <c r="CB824" s="328"/>
      <c r="CC824" s="328"/>
      <c r="CD824" s="328"/>
      <c r="CE824" s="328"/>
      <c r="CF824" s="328"/>
      <c r="CG824" s="328"/>
      <c r="CH824" s="328"/>
      <c r="CI824" s="328"/>
      <c r="CJ824" s="328"/>
      <c r="CK824" s="328"/>
      <c r="CL824" s="328"/>
      <c r="CM824" s="165"/>
      <c r="CN824" s="165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</row>
    <row r="825" spans="1:107" s="2" customFormat="1" ht="10.5" customHeight="1" thickBot="1" x14ac:dyDescent="0.25">
      <c r="A825" s="815" t="s">
        <v>78</v>
      </c>
      <c r="B825" s="736"/>
      <c r="C825" s="736" t="s">
        <v>522</v>
      </c>
      <c r="D825" s="226" t="s">
        <v>38</v>
      </c>
      <c r="E825" s="43">
        <v>6.4</v>
      </c>
      <c r="F825" s="43">
        <v>6.4</v>
      </c>
      <c r="G825" s="43">
        <v>6.4</v>
      </c>
      <c r="H825" s="611">
        <v>6.4</v>
      </c>
      <c r="I825" s="43">
        <v>6.4</v>
      </c>
      <c r="J825" s="43">
        <v>6.4</v>
      </c>
      <c r="K825" s="43">
        <v>6.4</v>
      </c>
      <c r="L825" s="43">
        <v>6.4</v>
      </c>
      <c r="M825" s="43">
        <v>6.3</v>
      </c>
      <c r="N825" s="611">
        <v>6.4</v>
      </c>
      <c r="O825" s="43">
        <v>6.3</v>
      </c>
      <c r="P825" s="43">
        <v>6.4</v>
      </c>
      <c r="Q825" s="43">
        <v>6.4</v>
      </c>
      <c r="R825" s="43">
        <v>6.3</v>
      </c>
      <c r="S825" s="43">
        <v>6.3</v>
      </c>
      <c r="T825" s="43">
        <v>6.3</v>
      </c>
      <c r="U825" s="43">
        <v>6.3</v>
      </c>
      <c r="V825" s="43">
        <v>6.4</v>
      </c>
      <c r="W825" s="43">
        <v>6.4</v>
      </c>
      <c r="X825" s="43">
        <v>6.4</v>
      </c>
      <c r="Y825" s="611">
        <v>6.4</v>
      </c>
      <c r="Z825" s="43">
        <v>6.4</v>
      </c>
      <c r="AA825" s="43">
        <v>6.4</v>
      </c>
      <c r="AB825" s="44">
        <v>6.4</v>
      </c>
      <c r="AC825" s="328"/>
      <c r="AD825" s="328"/>
      <c r="AE825" s="328"/>
      <c r="AF825" s="328"/>
      <c r="AG825" s="328"/>
      <c r="AH825" s="328"/>
      <c r="AI825" s="328"/>
      <c r="AJ825" s="328"/>
      <c r="AK825" s="328"/>
      <c r="AL825" s="328"/>
      <c r="AM825" s="328"/>
      <c r="AN825" s="328"/>
      <c r="AO825" s="328"/>
      <c r="AP825" s="328"/>
      <c r="AQ825" s="328"/>
      <c r="AR825" s="328"/>
      <c r="AS825" s="328"/>
      <c r="AT825" s="328"/>
      <c r="AU825" s="328"/>
      <c r="AV825" s="328"/>
      <c r="AW825" s="328"/>
      <c r="AX825" s="328"/>
      <c r="AY825" s="328"/>
      <c r="AZ825" s="328"/>
      <c r="BA825" s="328"/>
      <c r="BB825" s="328"/>
      <c r="BC825" s="328"/>
      <c r="BD825" s="328"/>
      <c r="BE825" s="328"/>
      <c r="BF825" s="328"/>
      <c r="BG825" s="328"/>
      <c r="BH825" s="328"/>
      <c r="BI825" s="328"/>
      <c r="BJ825" s="328"/>
      <c r="BK825" s="328"/>
      <c r="BL825" s="328"/>
      <c r="BM825" s="328"/>
      <c r="BN825" s="328"/>
      <c r="BO825" s="328"/>
      <c r="BP825" s="328"/>
      <c r="BQ825" s="328"/>
      <c r="BR825" s="328"/>
      <c r="BS825" s="328"/>
      <c r="BT825" s="328"/>
      <c r="BU825" s="328"/>
      <c r="BV825" s="328"/>
      <c r="BW825" s="328"/>
      <c r="BX825" s="328"/>
      <c r="BY825" s="328"/>
      <c r="BZ825" s="328"/>
      <c r="CA825" s="328"/>
      <c r="CB825" s="328"/>
      <c r="CC825" s="328"/>
      <c r="CD825" s="328"/>
      <c r="CE825" s="328"/>
      <c r="CF825" s="328"/>
      <c r="CG825" s="328"/>
      <c r="CH825" s="328"/>
      <c r="CI825" s="328"/>
      <c r="CJ825" s="328"/>
      <c r="CK825" s="328"/>
      <c r="CL825" s="328"/>
      <c r="CM825" s="165"/>
      <c r="CN825" s="165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</row>
    <row r="826" spans="1:107" s="1" customFormat="1" ht="10.5" customHeight="1" x14ac:dyDescent="0.2">
      <c r="A826" s="1531" t="s">
        <v>5</v>
      </c>
      <c r="B826" s="1534" t="s">
        <v>857</v>
      </c>
      <c r="C826" s="1119"/>
      <c r="D826" s="1203"/>
      <c r="E826" s="79"/>
      <c r="F826" s="79"/>
      <c r="G826" s="79"/>
      <c r="H826" s="576"/>
      <c r="I826" s="79"/>
      <c r="J826" s="79"/>
      <c r="K826" s="79"/>
      <c r="L826" s="79"/>
      <c r="M826" s="79"/>
      <c r="N826" s="576"/>
      <c r="O826" s="79"/>
      <c r="P826" s="79"/>
      <c r="Q826" s="79"/>
      <c r="R826" s="79"/>
      <c r="S826" s="79"/>
      <c r="T826" s="79"/>
      <c r="U826" s="79"/>
      <c r="V826" s="79"/>
      <c r="W826" s="79"/>
      <c r="X826" s="79"/>
      <c r="Y826" s="576"/>
      <c r="Z826" s="79"/>
      <c r="AA826" s="79"/>
      <c r="AB826" s="80"/>
      <c r="AC826" s="50" t="s">
        <v>115</v>
      </c>
      <c r="AD826" s="53">
        <f>AD828/AC828</f>
        <v>0.56894329896907214</v>
      </c>
      <c r="AE826" s="61"/>
      <c r="AF826" s="350"/>
      <c r="AG826" s="102"/>
      <c r="AH826" s="102"/>
      <c r="AI826" s="102"/>
      <c r="AJ826" s="102"/>
      <c r="AK826" s="102"/>
      <c r="AL826" s="102"/>
      <c r="AM826" s="102"/>
      <c r="AN826" s="102"/>
      <c r="AO826" s="102"/>
      <c r="AP826" s="102"/>
      <c r="AQ826" s="102"/>
      <c r="AR826" s="102"/>
      <c r="AS826" s="102"/>
      <c r="AT826" s="102"/>
      <c r="AU826" s="102"/>
      <c r="AV826" s="102"/>
      <c r="AW826" s="102"/>
      <c r="AX826" s="102"/>
      <c r="AY826" s="102"/>
      <c r="AZ826" s="102"/>
      <c r="BA826" s="102"/>
      <c r="BB826" s="102"/>
      <c r="BC826" s="102"/>
      <c r="BD826" s="102"/>
      <c r="BE826" s="102"/>
      <c r="BF826" s="102"/>
      <c r="BG826" s="328"/>
      <c r="BH826" s="102"/>
      <c r="BI826" s="102"/>
      <c r="BJ826" s="102"/>
      <c r="BK826" s="102"/>
      <c r="BL826" s="102"/>
      <c r="BM826" s="102"/>
      <c r="BN826" s="102"/>
      <c r="BO826" s="102"/>
      <c r="BP826" s="102"/>
      <c r="BQ826" s="102"/>
      <c r="BR826" s="102"/>
      <c r="BS826" s="102"/>
      <c r="BT826" s="102"/>
      <c r="BU826" s="102"/>
      <c r="BV826" s="102"/>
      <c r="BW826" s="102"/>
      <c r="BX826" s="102"/>
      <c r="BY826" s="102"/>
      <c r="BZ826" s="102"/>
      <c r="CA826" s="102"/>
      <c r="CB826" s="102"/>
      <c r="CC826" s="102"/>
      <c r="CD826" s="328"/>
      <c r="CE826" s="328"/>
      <c r="CF826" s="328"/>
      <c r="CG826" s="328"/>
      <c r="CH826" s="328"/>
      <c r="CI826" s="328"/>
      <c r="CJ826" s="328"/>
      <c r="CK826" s="328"/>
      <c r="CL826" s="328"/>
      <c r="CM826" s="165"/>
      <c r="CN826" s="165"/>
    </row>
    <row r="827" spans="1:107" s="1" customFormat="1" ht="10.5" customHeight="1" x14ac:dyDescent="0.2">
      <c r="A827" s="1532"/>
      <c r="B827" s="1535"/>
      <c r="C827" s="1472" t="s">
        <v>129</v>
      </c>
      <c r="D827" s="134" t="s">
        <v>33</v>
      </c>
      <c r="E827" s="107">
        <f>ROUND(SQRT(E828^2+E829^2)*1000/(1.73*E$824),0)</f>
        <v>57</v>
      </c>
      <c r="F827" s="107">
        <f>ROUND(SQRT(F828^2+F829^2)*1000/(1.73*F$824),0)</f>
        <v>55</v>
      </c>
      <c r="G827" s="107">
        <f t="shared" ref="G827:AA827" si="379">ROUND(SQRT(G828^2+G829^2)*1000/(1.73*G$824),0)</f>
        <v>54</v>
      </c>
      <c r="H827" s="578">
        <f t="shared" si="379"/>
        <v>54</v>
      </c>
      <c r="I827" s="107">
        <f>ROUND(SQRT(I828^2+I829^2)*1000/(1.73*I$824),0)</f>
        <v>53</v>
      </c>
      <c r="J827" s="107">
        <f t="shared" si="379"/>
        <v>53</v>
      </c>
      <c r="K827" s="107">
        <f t="shared" si="379"/>
        <v>54</v>
      </c>
      <c r="L827" s="107">
        <f t="shared" si="379"/>
        <v>56</v>
      </c>
      <c r="M827" s="107">
        <f t="shared" si="379"/>
        <v>58</v>
      </c>
      <c r="N827" s="578">
        <f t="shared" si="379"/>
        <v>61</v>
      </c>
      <c r="O827" s="107">
        <f t="shared" si="379"/>
        <v>65</v>
      </c>
      <c r="P827" s="107">
        <f t="shared" si="379"/>
        <v>68</v>
      </c>
      <c r="Q827" s="107">
        <f t="shared" si="379"/>
        <v>72</v>
      </c>
      <c r="R827" s="107">
        <f t="shared" si="379"/>
        <v>77</v>
      </c>
      <c r="S827" s="107">
        <f t="shared" si="379"/>
        <v>82</v>
      </c>
      <c r="T827" s="107">
        <f t="shared" si="379"/>
        <v>85</v>
      </c>
      <c r="U827" s="107">
        <f t="shared" si="379"/>
        <v>89</v>
      </c>
      <c r="V827" s="107">
        <f t="shared" si="379"/>
        <v>94</v>
      </c>
      <c r="W827" s="107">
        <f t="shared" si="379"/>
        <v>96</v>
      </c>
      <c r="X827" s="107">
        <f t="shared" si="379"/>
        <v>98</v>
      </c>
      <c r="Y827" s="578">
        <f t="shared" si="379"/>
        <v>97</v>
      </c>
      <c r="Z827" s="107">
        <f t="shared" si="379"/>
        <v>95</v>
      </c>
      <c r="AA827" s="107">
        <f t="shared" si="379"/>
        <v>95</v>
      </c>
      <c r="AB827" s="108">
        <f>ROUND(SQRT(AB828^2+AB829^2)*1000/(1.73*AB$824),0)</f>
        <v>94</v>
      </c>
      <c r="AC827" s="333"/>
      <c r="AD827" s="180"/>
      <c r="AE827" s="61"/>
      <c r="AF827" s="335"/>
      <c r="AG827" s="335"/>
      <c r="AH827" s="335"/>
      <c r="AI827" s="335"/>
      <c r="AJ827" s="335"/>
      <c r="AK827" s="335"/>
      <c r="AL827" s="335"/>
      <c r="AM827" s="335"/>
      <c r="AN827" s="335"/>
      <c r="AO827" s="335"/>
      <c r="AP827" s="335"/>
      <c r="AQ827" s="335"/>
      <c r="AR827" s="335"/>
      <c r="AS827" s="335"/>
      <c r="AT827" s="335"/>
      <c r="AU827" s="335"/>
      <c r="AV827" s="335"/>
      <c r="AW827" s="335"/>
      <c r="AX827" s="335"/>
      <c r="AY827" s="335"/>
      <c r="AZ827" s="335"/>
      <c r="BA827" s="335"/>
      <c r="BB827" s="335"/>
      <c r="BC827" s="335"/>
      <c r="BD827" s="335"/>
      <c r="BE827" s="335"/>
      <c r="BF827" s="335"/>
      <c r="BG827" s="102"/>
      <c r="BH827" s="335"/>
      <c r="BI827" s="335"/>
      <c r="BJ827" s="335"/>
      <c r="BK827" s="335"/>
      <c r="BL827" s="335"/>
      <c r="BM827" s="335"/>
      <c r="BN827" s="335"/>
      <c r="BO827" s="335"/>
      <c r="BP827" s="335"/>
      <c r="BQ827" s="335"/>
      <c r="BR827" s="335"/>
      <c r="BS827" s="335"/>
      <c r="BT827" s="335"/>
      <c r="BU827" s="335"/>
      <c r="BV827" s="335"/>
      <c r="BW827" s="335"/>
      <c r="BX827" s="335"/>
      <c r="BY827" s="335"/>
      <c r="BZ827" s="335"/>
      <c r="CA827" s="335"/>
      <c r="CB827" s="335"/>
      <c r="CC827" s="335"/>
      <c r="CD827" s="328"/>
      <c r="CE827" s="328"/>
      <c r="CF827" s="328"/>
      <c r="CG827" s="328"/>
      <c r="CH827" s="328"/>
      <c r="CI827" s="328"/>
      <c r="CJ827" s="328"/>
      <c r="CK827" s="328"/>
      <c r="CL827" s="328"/>
      <c r="CM827" s="165"/>
      <c r="CN827" s="165"/>
    </row>
    <row r="828" spans="1:107" s="1" customFormat="1" ht="10.5" customHeight="1" x14ac:dyDescent="0.2">
      <c r="A828" s="1532"/>
      <c r="B828" s="1535"/>
      <c r="C828" s="1472" t="s">
        <v>557</v>
      </c>
      <c r="D828" s="134" t="s">
        <v>116</v>
      </c>
      <c r="E828" s="51">
        <f>AF828*$AE828</f>
        <v>0.55871999999999999</v>
      </c>
      <c r="F828" s="51">
        <f t="shared" ref="F828:AA828" si="380">AG828*$AE828</f>
        <v>0.53604000000000007</v>
      </c>
      <c r="G828" s="51">
        <f t="shared" si="380"/>
        <v>0.52812000000000003</v>
      </c>
      <c r="H828" s="575">
        <f t="shared" si="380"/>
        <v>0.52632000000000001</v>
      </c>
      <c r="I828" s="51">
        <f t="shared" si="380"/>
        <v>0.52163999999999999</v>
      </c>
      <c r="J828" s="51">
        <f t="shared" si="380"/>
        <v>0.51947999999999994</v>
      </c>
      <c r="K828" s="51">
        <f t="shared" si="380"/>
        <v>0.51912000000000003</v>
      </c>
      <c r="L828" s="51">
        <f t="shared" si="380"/>
        <v>0.52524000000000004</v>
      </c>
      <c r="M828" s="51">
        <f t="shared" si="380"/>
        <v>0.54108000000000001</v>
      </c>
      <c r="N828" s="575">
        <f t="shared" si="380"/>
        <v>0.56916000000000011</v>
      </c>
      <c r="O828" s="51">
        <f t="shared" si="380"/>
        <v>0.60696000000000006</v>
      </c>
      <c r="P828" s="51">
        <f t="shared" si="380"/>
        <v>0.64835999999999994</v>
      </c>
      <c r="Q828" s="51">
        <f t="shared" si="380"/>
        <v>0.69228000000000001</v>
      </c>
      <c r="R828" s="51">
        <f t="shared" si="380"/>
        <v>0.74700000000000011</v>
      </c>
      <c r="S828" s="51">
        <f t="shared" si="380"/>
        <v>0.80100000000000005</v>
      </c>
      <c r="T828" s="51">
        <f t="shared" si="380"/>
        <v>0.84096000000000004</v>
      </c>
      <c r="U828" s="51">
        <f t="shared" si="380"/>
        <v>0.90251999999999999</v>
      </c>
      <c r="V828" s="51">
        <f t="shared" si="380"/>
        <v>0.95867999999999998</v>
      </c>
      <c r="W828" s="51">
        <f t="shared" si="380"/>
        <v>0.9932399999999999</v>
      </c>
      <c r="X828" s="51">
        <f t="shared" si="380"/>
        <v>1.0141199999999999</v>
      </c>
      <c r="Y828" s="575">
        <f t="shared" si="380"/>
        <v>1.0076399999999999</v>
      </c>
      <c r="Z828" s="51">
        <f t="shared" si="380"/>
        <v>1.0018800000000001</v>
      </c>
      <c r="AA828" s="51">
        <f t="shared" si="380"/>
        <v>0.9900000000000001</v>
      </c>
      <c r="AB828" s="52">
        <f>BC828*$AE828</f>
        <v>0.97848000000000002</v>
      </c>
      <c r="AC828" s="50">
        <f>(BD828-AF828)*AE828</f>
        <v>-0.55871999999999999</v>
      </c>
      <c r="AD828" s="53">
        <f>(BD829-AF829)*AE828</f>
        <v>-0.31788</v>
      </c>
      <c r="AE828" s="61">
        <v>7.2</v>
      </c>
      <c r="AF828" s="337">
        <v>7.7600000000000002E-2</v>
      </c>
      <c r="AG828" s="337">
        <v>7.4450000000000002E-2</v>
      </c>
      <c r="AH828" s="337">
        <v>7.3349999999999999E-2</v>
      </c>
      <c r="AI828" s="337">
        <v>7.3099999999999998E-2</v>
      </c>
      <c r="AJ828" s="337">
        <v>7.2450000000000001E-2</v>
      </c>
      <c r="AK828" s="337">
        <v>7.2149999999999992E-2</v>
      </c>
      <c r="AL828" s="337">
        <v>7.2099999999999997E-2</v>
      </c>
      <c r="AM828" s="337">
        <v>7.2950000000000001E-2</v>
      </c>
      <c r="AN828" s="337">
        <v>7.5149999999999995E-2</v>
      </c>
      <c r="AO828" s="337">
        <v>7.9050000000000009E-2</v>
      </c>
      <c r="AP828" s="337">
        <v>8.43E-2</v>
      </c>
      <c r="AQ828" s="337">
        <v>9.0049999999999991E-2</v>
      </c>
      <c r="AR828" s="337">
        <v>9.6149999999999999E-2</v>
      </c>
      <c r="AS828" s="337">
        <v>0.10375000000000001</v>
      </c>
      <c r="AT828" s="337">
        <v>0.11125</v>
      </c>
      <c r="AU828" s="337">
        <v>0.1168</v>
      </c>
      <c r="AV828" s="337">
        <v>0.12534999999999999</v>
      </c>
      <c r="AW828" s="337">
        <v>0.13314999999999999</v>
      </c>
      <c r="AX828" s="337">
        <v>0.13794999999999999</v>
      </c>
      <c r="AY828" s="337">
        <v>0.14084999999999998</v>
      </c>
      <c r="AZ828" s="337">
        <v>0.13994999999999999</v>
      </c>
      <c r="BA828" s="337">
        <v>0.13915</v>
      </c>
      <c r="BB828" s="337">
        <v>0.13750000000000001</v>
      </c>
      <c r="BC828" s="337">
        <v>0.13589999999999999</v>
      </c>
      <c r="BD828" s="337"/>
      <c r="BE828" s="328"/>
      <c r="BF828" s="328"/>
      <c r="BG828" s="335"/>
      <c r="BH828" s="328"/>
      <c r="BI828" s="328"/>
      <c r="BJ828" s="328"/>
      <c r="BK828" s="328"/>
      <c r="BL828" s="328"/>
      <c r="BM828" s="328"/>
      <c r="BN828" s="328"/>
      <c r="BO828" s="328"/>
      <c r="BP828" s="328"/>
      <c r="BQ828" s="328"/>
      <c r="BR828" s="328"/>
      <c r="BS828" s="328"/>
      <c r="BT828" s="328"/>
      <c r="BU828" s="328"/>
      <c r="BV828" s="328"/>
      <c r="BW828" s="328"/>
      <c r="BX828" s="328"/>
      <c r="BY828" s="328"/>
      <c r="BZ828" s="328"/>
      <c r="CA828" s="328"/>
      <c r="CB828" s="328"/>
      <c r="CC828" s="328"/>
      <c r="CD828" s="328"/>
      <c r="CE828" s="328"/>
      <c r="CF828" s="328"/>
      <c r="CG828" s="328"/>
      <c r="CH828" s="328"/>
      <c r="CI828" s="328"/>
      <c r="CJ828" s="328"/>
      <c r="CK828" s="328"/>
      <c r="CL828" s="328"/>
      <c r="CM828" s="165"/>
      <c r="CN828" s="165"/>
    </row>
    <row r="829" spans="1:107" s="1" customFormat="1" ht="10.5" customHeight="1" x14ac:dyDescent="0.2">
      <c r="A829" s="1532"/>
      <c r="B829" s="1535"/>
      <c r="C829" s="1472" t="s">
        <v>557</v>
      </c>
      <c r="D829" s="134" t="s">
        <v>117</v>
      </c>
      <c r="E829" s="51">
        <f>AF829*$AE828</f>
        <v>0.31788</v>
      </c>
      <c r="F829" s="51">
        <f t="shared" ref="F829:AA829" si="381">AG829*$AE828</f>
        <v>0.31140000000000001</v>
      </c>
      <c r="G829" s="51">
        <f t="shared" si="381"/>
        <v>0.30528</v>
      </c>
      <c r="H829" s="575">
        <f t="shared" si="381"/>
        <v>0.30024000000000001</v>
      </c>
      <c r="I829" s="51">
        <f t="shared" si="381"/>
        <v>0.29736000000000001</v>
      </c>
      <c r="J829" s="51">
        <f t="shared" si="381"/>
        <v>0.30131999999999998</v>
      </c>
      <c r="K829" s="51">
        <f t="shared" si="381"/>
        <v>0.30779999999999996</v>
      </c>
      <c r="L829" s="51">
        <f t="shared" si="381"/>
        <v>0.31968000000000002</v>
      </c>
      <c r="M829" s="51">
        <f t="shared" si="381"/>
        <v>0.3402</v>
      </c>
      <c r="N829" s="575">
        <f t="shared" si="381"/>
        <v>0.37728</v>
      </c>
      <c r="O829" s="51">
        <f t="shared" si="381"/>
        <v>0.38808000000000004</v>
      </c>
      <c r="P829" s="51">
        <f t="shared" si="381"/>
        <v>0.38303999999999999</v>
      </c>
      <c r="Q829" s="51">
        <f t="shared" si="381"/>
        <v>0.39023999999999998</v>
      </c>
      <c r="R829" s="51">
        <f t="shared" si="381"/>
        <v>0.41256000000000004</v>
      </c>
      <c r="S829" s="51">
        <f t="shared" si="381"/>
        <v>0.42444000000000004</v>
      </c>
      <c r="T829" s="51">
        <f t="shared" si="381"/>
        <v>0.42011999999999999</v>
      </c>
      <c r="U829" s="51">
        <f t="shared" si="381"/>
        <v>0.40140000000000003</v>
      </c>
      <c r="V829" s="51">
        <f t="shared" si="381"/>
        <v>0.40032000000000001</v>
      </c>
      <c r="W829" s="51">
        <f t="shared" si="381"/>
        <v>0.38340000000000002</v>
      </c>
      <c r="X829" s="51">
        <f t="shared" si="381"/>
        <v>0.37008000000000002</v>
      </c>
      <c r="Y829" s="575">
        <f t="shared" si="381"/>
        <v>0.36648000000000003</v>
      </c>
      <c r="Z829" s="51">
        <f t="shared" si="381"/>
        <v>0.36036000000000001</v>
      </c>
      <c r="AA829" s="51">
        <f t="shared" si="381"/>
        <v>0.35352000000000006</v>
      </c>
      <c r="AB829" s="52">
        <f>BC829*$AE828</f>
        <v>0.34560000000000002</v>
      </c>
      <c r="AC829" s="50"/>
      <c r="AD829" s="53"/>
      <c r="AE829" s="61"/>
      <c r="AF829" s="337">
        <v>4.4150000000000002E-2</v>
      </c>
      <c r="AG829" s="337">
        <v>4.3249999999999997E-2</v>
      </c>
      <c r="AH829" s="337">
        <v>4.24E-2</v>
      </c>
      <c r="AI829" s="337">
        <v>4.1700000000000001E-2</v>
      </c>
      <c r="AJ829" s="337">
        <v>4.1300000000000003E-2</v>
      </c>
      <c r="AK829" s="337">
        <v>4.1849999999999998E-2</v>
      </c>
      <c r="AL829" s="337">
        <v>4.2749999999999996E-2</v>
      </c>
      <c r="AM829" s="337">
        <v>4.4400000000000002E-2</v>
      </c>
      <c r="AN829" s="337">
        <v>4.725E-2</v>
      </c>
      <c r="AO829" s="337">
        <v>5.2400000000000002E-2</v>
      </c>
      <c r="AP829" s="337">
        <v>5.3900000000000003E-2</v>
      </c>
      <c r="AQ829" s="337">
        <v>5.3199999999999997E-2</v>
      </c>
      <c r="AR829" s="337">
        <v>5.4199999999999998E-2</v>
      </c>
      <c r="AS829" s="337">
        <v>5.7300000000000004E-2</v>
      </c>
      <c r="AT829" s="337">
        <v>5.8950000000000002E-2</v>
      </c>
      <c r="AU829" s="337">
        <v>5.8349999999999999E-2</v>
      </c>
      <c r="AV829" s="337">
        <v>5.5750000000000001E-2</v>
      </c>
      <c r="AW829" s="337">
        <v>5.5599999999999997E-2</v>
      </c>
      <c r="AX829" s="337">
        <v>5.3249999999999999E-2</v>
      </c>
      <c r="AY829" s="337">
        <v>5.1400000000000001E-2</v>
      </c>
      <c r="AZ829" s="337">
        <v>5.0900000000000001E-2</v>
      </c>
      <c r="BA829" s="337">
        <v>5.0049999999999997E-2</v>
      </c>
      <c r="BB829" s="337">
        <v>4.9100000000000005E-2</v>
      </c>
      <c r="BC829" s="337">
        <v>4.8000000000000001E-2</v>
      </c>
      <c r="BD829" s="337"/>
      <c r="BE829" s="335"/>
      <c r="BF829" s="335"/>
      <c r="BG829" s="335"/>
      <c r="BH829" s="335"/>
      <c r="BI829" s="335"/>
      <c r="BJ829" s="335"/>
      <c r="BK829" s="335"/>
      <c r="BL829" s="335"/>
      <c r="BM829" s="335"/>
      <c r="BN829" s="335"/>
      <c r="BO829" s="335"/>
      <c r="BP829" s="335"/>
      <c r="BQ829" s="335"/>
      <c r="BR829" s="335"/>
      <c r="BS829" s="335"/>
      <c r="BT829" s="335"/>
      <c r="BU829" s="335"/>
      <c r="BV829" s="335"/>
      <c r="BW829" s="335"/>
      <c r="BX829" s="335"/>
      <c r="BY829" s="335"/>
      <c r="BZ829" s="335"/>
      <c r="CA829" s="335"/>
      <c r="CB829" s="335"/>
      <c r="CC829" s="335"/>
      <c r="CD829" s="328"/>
      <c r="CE829" s="328"/>
      <c r="CF829" s="328"/>
      <c r="CG829" s="328"/>
      <c r="CH829" s="328"/>
      <c r="CI829" s="328"/>
      <c r="CJ829" s="328"/>
      <c r="CK829" s="328"/>
      <c r="CL829" s="328"/>
      <c r="CM829" s="165"/>
      <c r="CN829" s="165"/>
    </row>
    <row r="830" spans="1:107" s="1" customFormat="1" ht="10.5" customHeight="1" thickBot="1" x14ac:dyDescent="0.25">
      <c r="A830" s="1533"/>
      <c r="B830" s="1536"/>
      <c r="C830" s="274"/>
      <c r="D830" s="239" t="s">
        <v>41</v>
      </c>
      <c r="E830" s="55">
        <f t="shared" ref="E830:AB830" si="382">E829/E828</f>
        <v>0.56894329896907214</v>
      </c>
      <c r="F830" s="55">
        <f t="shared" si="382"/>
        <v>0.58092679650772328</v>
      </c>
      <c r="G830" s="55">
        <f t="shared" si="382"/>
        <v>0.57805044308111786</v>
      </c>
      <c r="H830" s="577">
        <f t="shared" si="382"/>
        <v>0.57045143638850893</v>
      </c>
      <c r="I830" s="55">
        <f t="shared" si="382"/>
        <v>0.57004830917874394</v>
      </c>
      <c r="J830" s="55">
        <f t="shared" si="382"/>
        <v>0.58004158004158002</v>
      </c>
      <c r="K830" s="55">
        <f t="shared" si="382"/>
        <v>0.59292649098474326</v>
      </c>
      <c r="L830" s="55">
        <f t="shared" si="382"/>
        <v>0.60863605209047289</v>
      </c>
      <c r="M830" s="55">
        <f t="shared" si="382"/>
        <v>0.62874251497005984</v>
      </c>
      <c r="N830" s="577">
        <f t="shared" si="382"/>
        <v>0.66287160025300429</v>
      </c>
      <c r="O830" s="55">
        <f t="shared" si="382"/>
        <v>0.63938315539739032</v>
      </c>
      <c r="P830" s="55">
        <f t="shared" si="382"/>
        <v>0.59078289838978348</v>
      </c>
      <c r="Q830" s="55">
        <f t="shared" si="382"/>
        <v>0.56370254810192399</v>
      </c>
      <c r="R830" s="55">
        <f t="shared" si="382"/>
        <v>0.55228915662650602</v>
      </c>
      <c r="S830" s="55">
        <f t="shared" si="382"/>
        <v>0.52988764044943826</v>
      </c>
      <c r="T830" s="55">
        <f t="shared" si="382"/>
        <v>0.49957191780821913</v>
      </c>
      <c r="U830" s="55">
        <f t="shared" si="382"/>
        <v>0.44475468687674513</v>
      </c>
      <c r="V830" s="55">
        <f t="shared" si="382"/>
        <v>0.41757416447615475</v>
      </c>
      <c r="W830" s="55">
        <f t="shared" si="382"/>
        <v>0.38600942370424074</v>
      </c>
      <c r="X830" s="55">
        <f t="shared" si="382"/>
        <v>0.36492722754703588</v>
      </c>
      <c r="Y830" s="577">
        <f t="shared" si="382"/>
        <v>0.36370132190067889</v>
      </c>
      <c r="Z830" s="55">
        <f t="shared" si="382"/>
        <v>0.35968379446640314</v>
      </c>
      <c r="AA830" s="55">
        <f t="shared" si="382"/>
        <v>0.35709090909090913</v>
      </c>
      <c r="AB830" s="56">
        <f t="shared" si="382"/>
        <v>0.35320088300220753</v>
      </c>
      <c r="AC830" s="50"/>
      <c r="AD830" s="53"/>
      <c r="AE830" s="61"/>
      <c r="AF830" s="884"/>
      <c r="AG830" s="337"/>
      <c r="AH830" s="337"/>
      <c r="AI830" s="884"/>
      <c r="AJ830" s="337"/>
      <c r="AK830" s="337"/>
      <c r="AL830" s="884"/>
      <c r="AM830" s="337"/>
      <c r="AN830" s="337"/>
      <c r="AO830" s="884"/>
      <c r="AP830" s="337"/>
      <c r="AQ830" s="337"/>
      <c r="AR830" s="884"/>
      <c r="AS830" s="337"/>
      <c r="AT830" s="337"/>
      <c r="AU830" s="337"/>
      <c r="AV830" s="337"/>
      <c r="AW830" s="337"/>
      <c r="AX830" s="337"/>
      <c r="AY830" s="337"/>
      <c r="AZ830" s="337"/>
      <c r="BA830" s="884"/>
      <c r="BB830" s="337"/>
      <c r="BC830" s="337"/>
      <c r="BD830" s="884"/>
      <c r="BE830" s="335"/>
      <c r="BF830" s="335"/>
      <c r="BG830" s="335"/>
      <c r="BH830" s="335"/>
      <c r="BI830" s="335"/>
      <c r="BJ830" s="335"/>
      <c r="BK830" s="335"/>
      <c r="BL830" s="335"/>
      <c r="BM830" s="335"/>
      <c r="BN830" s="335"/>
      <c r="BO830" s="335"/>
      <c r="BP830" s="335"/>
      <c r="BQ830" s="335"/>
      <c r="BR830" s="335"/>
      <c r="BS830" s="335"/>
      <c r="BT830" s="335"/>
      <c r="BU830" s="335"/>
      <c r="BV830" s="335"/>
      <c r="BW830" s="335"/>
      <c r="BX830" s="335"/>
      <c r="BY830" s="335"/>
      <c r="BZ830" s="335"/>
      <c r="CA830" s="335"/>
      <c r="CB830" s="335"/>
      <c r="CC830" s="335"/>
      <c r="CD830" s="328"/>
      <c r="CE830" s="328"/>
      <c r="CF830" s="328"/>
      <c r="CG830" s="328"/>
      <c r="CH830" s="328"/>
      <c r="CI830" s="328"/>
      <c r="CJ830" s="328"/>
      <c r="CK830" s="328"/>
      <c r="CL830" s="328"/>
      <c r="CM830" s="165"/>
      <c r="CN830" s="165"/>
    </row>
    <row r="831" spans="1:107" s="1" customFormat="1" ht="10.5" customHeight="1" x14ac:dyDescent="0.2">
      <c r="A831" s="1531" t="s">
        <v>95</v>
      </c>
      <c r="B831" s="1534" t="s">
        <v>858</v>
      </c>
      <c r="C831" s="1119"/>
      <c r="D831" s="1203"/>
      <c r="E831" s="79"/>
      <c r="F831" s="79"/>
      <c r="G831" s="79"/>
      <c r="H831" s="576"/>
      <c r="I831" s="79"/>
      <c r="J831" s="79"/>
      <c r="K831" s="79"/>
      <c r="L831" s="79"/>
      <c r="M831" s="79"/>
      <c r="N831" s="576"/>
      <c r="O831" s="79"/>
      <c r="P831" s="79"/>
      <c r="Q831" s="79"/>
      <c r="R831" s="79"/>
      <c r="S831" s="79"/>
      <c r="T831" s="79"/>
      <c r="U831" s="79"/>
      <c r="V831" s="79"/>
      <c r="W831" s="79"/>
      <c r="X831" s="79"/>
      <c r="Y831" s="576"/>
      <c r="Z831" s="79"/>
      <c r="AA831" s="79"/>
      <c r="AB831" s="80"/>
      <c r="AC831" s="50" t="s">
        <v>115</v>
      </c>
      <c r="AD831" s="53">
        <f>AD833/AC833</f>
        <v>0.52487008166295479</v>
      </c>
      <c r="AE831" s="61"/>
      <c r="AF831" s="378"/>
      <c r="AG831" s="337"/>
      <c r="AH831" s="337"/>
      <c r="AI831" s="378"/>
      <c r="AJ831" s="337"/>
      <c r="AK831" s="337"/>
      <c r="AL831" s="378"/>
      <c r="AM831" s="337"/>
      <c r="AN831" s="337"/>
      <c r="AO831" s="378"/>
      <c r="AP831" s="337"/>
      <c r="AQ831" s="337"/>
      <c r="AR831" s="378"/>
      <c r="AS831" s="337"/>
      <c r="AT831" s="337"/>
      <c r="AU831" s="337"/>
      <c r="AV831" s="337"/>
      <c r="AW831" s="337"/>
      <c r="AX831" s="337"/>
      <c r="AY831" s="337"/>
      <c r="AZ831" s="337"/>
      <c r="BA831" s="378"/>
      <c r="BB831" s="337"/>
      <c r="BC831" s="337"/>
      <c r="BD831" s="378"/>
      <c r="BE831" s="102"/>
      <c r="BF831" s="102"/>
      <c r="BG831" s="335"/>
      <c r="BH831" s="102"/>
      <c r="BI831" s="102"/>
      <c r="BJ831" s="102"/>
      <c r="BK831" s="102"/>
      <c r="BL831" s="102"/>
      <c r="BM831" s="102"/>
      <c r="BN831" s="102"/>
      <c r="BO831" s="102"/>
      <c r="BP831" s="102"/>
      <c r="BQ831" s="102"/>
      <c r="BR831" s="102"/>
      <c r="BS831" s="102"/>
      <c r="BT831" s="102"/>
      <c r="BU831" s="102"/>
      <c r="BV831" s="102"/>
      <c r="BW831" s="102"/>
      <c r="BX831" s="102"/>
      <c r="BY831" s="102"/>
      <c r="BZ831" s="102"/>
      <c r="CA831" s="102"/>
      <c r="CB831" s="102"/>
      <c r="CC831" s="102"/>
      <c r="CD831" s="328"/>
      <c r="CE831" s="328"/>
      <c r="CF831" s="328"/>
      <c r="CG831" s="328"/>
      <c r="CH831" s="328"/>
      <c r="CI831" s="328"/>
      <c r="CJ831" s="328"/>
      <c r="CK831" s="328"/>
      <c r="CL831" s="328"/>
      <c r="CM831" s="165"/>
      <c r="CN831" s="165"/>
    </row>
    <row r="832" spans="1:107" s="1" customFormat="1" ht="10.5" customHeight="1" x14ac:dyDescent="0.2">
      <c r="A832" s="1532"/>
      <c r="B832" s="1535"/>
      <c r="C832" s="1472" t="s">
        <v>129</v>
      </c>
      <c r="D832" s="134" t="s">
        <v>33</v>
      </c>
      <c r="E832" s="107">
        <f>ROUND(SQRT(E833^2+E834^2)*1000/(1.73*E$825),0)</f>
        <v>49</v>
      </c>
      <c r="F832" s="107">
        <f>ROUND(SQRT(F833^2+F834^2)*1000/(1.73*F$825),0)</f>
        <v>48</v>
      </c>
      <c r="G832" s="107">
        <f t="shared" ref="G832:AB832" si="383">ROUND(SQRT(G833^2+G834^2)*1000/(1.73*G$825),0)</f>
        <v>46</v>
      </c>
      <c r="H832" s="578">
        <f t="shared" si="383"/>
        <v>45</v>
      </c>
      <c r="I832" s="107">
        <f t="shared" si="383"/>
        <v>45</v>
      </c>
      <c r="J832" s="107">
        <f t="shared" si="383"/>
        <v>45</v>
      </c>
      <c r="K832" s="107">
        <f t="shared" si="383"/>
        <v>45</v>
      </c>
      <c r="L832" s="107">
        <f t="shared" si="383"/>
        <v>45</v>
      </c>
      <c r="M832" s="107">
        <f t="shared" si="383"/>
        <v>47</v>
      </c>
      <c r="N832" s="578">
        <f t="shared" si="383"/>
        <v>47</v>
      </c>
      <c r="O832" s="107">
        <f t="shared" si="383"/>
        <v>49</v>
      </c>
      <c r="P832" s="107">
        <f t="shared" si="383"/>
        <v>50</v>
      </c>
      <c r="Q832" s="107">
        <f t="shared" si="383"/>
        <v>53</v>
      </c>
      <c r="R832" s="107">
        <f t="shared" si="383"/>
        <v>56</v>
      </c>
      <c r="S832" s="107">
        <f t="shared" si="383"/>
        <v>58</v>
      </c>
      <c r="T832" s="107">
        <f t="shared" si="383"/>
        <v>60</v>
      </c>
      <c r="U832" s="107">
        <f t="shared" si="383"/>
        <v>62</v>
      </c>
      <c r="V832" s="107">
        <f t="shared" si="383"/>
        <v>65</v>
      </c>
      <c r="W832" s="107">
        <f t="shared" si="383"/>
        <v>68</v>
      </c>
      <c r="X832" s="107">
        <f t="shared" si="383"/>
        <v>69</v>
      </c>
      <c r="Y832" s="578">
        <f t="shared" si="383"/>
        <v>69</v>
      </c>
      <c r="Z832" s="107">
        <f t="shared" si="383"/>
        <v>69</v>
      </c>
      <c r="AA832" s="107">
        <f t="shared" si="383"/>
        <v>69</v>
      </c>
      <c r="AB832" s="108">
        <f t="shared" si="383"/>
        <v>69</v>
      </c>
      <c r="AC832" s="333"/>
      <c r="AD832" s="180"/>
      <c r="AE832" s="61"/>
      <c r="AF832" s="378"/>
      <c r="AG832" s="337"/>
      <c r="AH832" s="337"/>
      <c r="AI832" s="337"/>
      <c r="AJ832" s="337"/>
      <c r="AK832" s="337"/>
      <c r="AL832" s="337"/>
      <c r="AM832" s="337"/>
      <c r="AN832" s="337"/>
      <c r="AO832" s="337"/>
      <c r="AP832" s="337"/>
      <c r="AQ832" s="337"/>
      <c r="AR832" s="337"/>
      <c r="AS832" s="337"/>
      <c r="AT832" s="337"/>
      <c r="AU832" s="337"/>
      <c r="AV832" s="337"/>
      <c r="AW832" s="337"/>
      <c r="AX832" s="337"/>
      <c r="AY832" s="337"/>
      <c r="AZ832" s="337"/>
      <c r="BA832" s="337"/>
      <c r="BB832" s="337"/>
      <c r="BC832" s="337"/>
      <c r="BD832" s="337"/>
      <c r="BE832" s="335"/>
      <c r="BF832" s="335"/>
      <c r="BG832" s="102"/>
      <c r="BH832" s="335"/>
      <c r="BI832" s="335"/>
      <c r="BJ832" s="335"/>
      <c r="BK832" s="335"/>
      <c r="BL832" s="335"/>
      <c r="BM832" s="335"/>
      <c r="BN832" s="335"/>
      <c r="BO832" s="335"/>
      <c r="BP832" s="335"/>
      <c r="BQ832" s="335"/>
      <c r="BR832" s="335"/>
      <c r="BS832" s="335"/>
      <c r="BT832" s="335"/>
      <c r="BU832" s="335"/>
      <c r="BV832" s="335"/>
      <c r="BW832" s="335"/>
      <c r="BX832" s="335"/>
      <c r="BY832" s="335"/>
      <c r="BZ832" s="335"/>
      <c r="CA832" s="335"/>
      <c r="CB832" s="335"/>
      <c r="CC832" s="335"/>
      <c r="CD832" s="328"/>
      <c r="CE832" s="328"/>
      <c r="CF832" s="328"/>
      <c r="CG832" s="328"/>
      <c r="CH832" s="328"/>
      <c r="CI832" s="328"/>
      <c r="CJ832" s="328"/>
      <c r="CK832" s="328"/>
      <c r="CL832" s="328"/>
      <c r="CM832" s="165"/>
      <c r="CN832" s="165"/>
    </row>
    <row r="833" spans="1:92" s="1" customFormat="1" ht="10.5" customHeight="1" x14ac:dyDescent="0.2">
      <c r="A833" s="1532"/>
      <c r="B833" s="1535"/>
      <c r="C833" s="1472" t="s">
        <v>557</v>
      </c>
      <c r="D833" s="134" t="s">
        <v>116</v>
      </c>
      <c r="E833" s="51">
        <f>AF833*$AE833</f>
        <v>0.48491999999999996</v>
      </c>
      <c r="F833" s="51">
        <f t="shared" ref="F833:AA833" si="384">AG833*$AE833</f>
        <v>0.46800000000000003</v>
      </c>
      <c r="G833" s="51">
        <f t="shared" si="384"/>
        <v>0.45215999999999995</v>
      </c>
      <c r="H833" s="575">
        <f t="shared" si="384"/>
        <v>0.43884000000000006</v>
      </c>
      <c r="I833" s="51">
        <f t="shared" si="384"/>
        <v>0.43632000000000004</v>
      </c>
      <c r="J833" s="51">
        <f t="shared" si="384"/>
        <v>0.43812000000000001</v>
      </c>
      <c r="K833" s="51">
        <f t="shared" si="384"/>
        <v>0.43740000000000001</v>
      </c>
      <c r="L833" s="51">
        <f t="shared" si="384"/>
        <v>0.43559999999999999</v>
      </c>
      <c r="M833" s="51">
        <f t="shared" si="384"/>
        <v>0.43596000000000001</v>
      </c>
      <c r="N833" s="575">
        <f t="shared" si="384"/>
        <v>0.43667999999999996</v>
      </c>
      <c r="O833" s="51">
        <f t="shared" si="384"/>
        <v>0.45072000000000001</v>
      </c>
      <c r="P833" s="51">
        <f t="shared" si="384"/>
        <v>0.47808</v>
      </c>
      <c r="Q833" s="51">
        <f t="shared" si="384"/>
        <v>0.51407999999999998</v>
      </c>
      <c r="R833" s="51">
        <f t="shared" si="384"/>
        <v>0.54288000000000003</v>
      </c>
      <c r="S833" s="51">
        <f t="shared" si="384"/>
        <v>0.56592000000000009</v>
      </c>
      <c r="T833" s="51">
        <f t="shared" si="384"/>
        <v>0.59328000000000003</v>
      </c>
      <c r="U833" s="51">
        <f t="shared" si="384"/>
        <v>0.62280000000000002</v>
      </c>
      <c r="V833" s="51">
        <f t="shared" si="384"/>
        <v>0.66600000000000004</v>
      </c>
      <c r="W833" s="51">
        <f t="shared" si="384"/>
        <v>0.69696000000000002</v>
      </c>
      <c r="X833" s="51">
        <f t="shared" si="384"/>
        <v>0.71387999999999996</v>
      </c>
      <c r="Y833" s="575">
        <f t="shared" si="384"/>
        <v>0.72287999999999997</v>
      </c>
      <c r="Z833" s="51">
        <f t="shared" si="384"/>
        <v>0.71711999999999998</v>
      </c>
      <c r="AA833" s="51">
        <f t="shared" si="384"/>
        <v>0.71496000000000004</v>
      </c>
      <c r="AB833" s="52">
        <f>BC833*$AE833</f>
        <v>0.71927999999999992</v>
      </c>
      <c r="AC833" s="50">
        <f>(BD833-AF833)*AE833</f>
        <v>-0.48491999999999996</v>
      </c>
      <c r="AD833" s="53">
        <f>(BD834-AF834)*AE833</f>
        <v>-0.25452000000000002</v>
      </c>
      <c r="AE833" s="61">
        <v>7.2</v>
      </c>
      <c r="AF833" s="337">
        <v>6.7349999999999993E-2</v>
      </c>
      <c r="AG833" s="337">
        <v>6.5000000000000002E-2</v>
      </c>
      <c r="AH833" s="337">
        <v>6.2799999999999995E-2</v>
      </c>
      <c r="AI833" s="337">
        <v>6.0950000000000004E-2</v>
      </c>
      <c r="AJ833" s="337">
        <v>6.0600000000000001E-2</v>
      </c>
      <c r="AK833" s="337">
        <v>6.0850000000000001E-2</v>
      </c>
      <c r="AL833" s="337">
        <v>6.0749999999999998E-2</v>
      </c>
      <c r="AM833" s="337">
        <v>6.0499999999999998E-2</v>
      </c>
      <c r="AN833" s="337">
        <v>6.055E-2</v>
      </c>
      <c r="AO833" s="337">
        <v>6.0649999999999996E-2</v>
      </c>
      <c r="AP833" s="337">
        <v>6.2600000000000003E-2</v>
      </c>
      <c r="AQ833" s="337">
        <v>6.6400000000000001E-2</v>
      </c>
      <c r="AR833" s="337">
        <v>7.1399999999999991E-2</v>
      </c>
      <c r="AS833" s="337">
        <v>7.5399999999999995E-2</v>
      </c>
      <c r="AT833" s="337">
        <v>7.8600000000000003E-2</v>
      </c>
      <c r="AU833" s="337">
        <v>8.2400000000000001E-2</v>
      </c>
      <c r="AV833" s="337">
        <v>8.6499999999999994E-2</v>
      </c>
      <c r="AW833" s="337">
        <v>9.2499999999999999E-2</v>
      </c>
      <c r="AX833" s="337">
        <v>9.6799999999999997E-2</v>
      </c>
      <c r="AY833" s="337">
        <v>9.9149999999999988E-2</v>
      </c>
      <c r="AZ833" s="337">
        <v>0.10039999999999999</v>
      </c>
      <c r="BA833" s="337">
        <v>9.9599999999999994E-2</v>
      </c>
      <c r="BB833" s="337">
        <v>9.9299999999999999E-2</v>
      </c>
      <c r="BC833" s="337">
        <v>9.9899999999999989E-2</v>
      </c>
      <c r="BD833" s="337"/>
      <c r="BE833" s="328"/>
      <c r="BF833" s="328"/>
      <c r="BG833" s="335"/>
      <c r="BH833" s="328"/>
      <c r="BI833" s="328"/>
      <c r="BJ833" s="328"/>
      <c r="BK833" s="328"/>
      <c r="BL833" s="328"/>
      <c r="BM833" s="328"/>
      <c r="BN833" s="328"/>
      <c r="BO833" s="328"/>
      <c r="BP833" s="328"/>
      <c r="BQ833" s="328"/>
      <c r="BR833" s="328"/>
      <c r="BS833" s="328"/>
      <c r="BT833" s="328"/>
      <c r="BU833" s="328"/>
      <c r="BV833" s="328"/>
      <c r="BW833" s="328"/>
      <c r="BX833" s="328"/>
      <c r="BY833" s="328"/>
      <c r="BZ833" s="328"/>
      <c r="CA833" s="328"/>
      <c r="CB833" s="328"/>
      <c r="CC833" s="328"/>
      <c r="CD833" s="328"/>
      <c r="CE833" s="328"/>
      <c r="CF833" s="328"/>
      <c r="CG833" s="328"/>
      <c r="CH833" s="328"/>
      <c r="CI833" s="328"/>
      <c r="CJ833" s="328"/>
      <c r="CK833" s="328"/>
      <c r="CL833" s="328"/>
      <c r="CM833" s="165"/>
      <c r="CN833" s="165"/>
    </row>
    <row r="834" spans="1:92" s="1" customFormat="1" ht="10.5" customHeight="1" x14ac:dyDescent="0.2">
      <c r="A834" s="1532"/>
      <c r="B834" s="1535"/>
      <c r="C834" s="1472" t="s">
        <v>557</v>
      </c>
      <c r="D834" s="134" t="s">
        <v>117</v>
      </c>
      <c r="E834" s="51">
        <f>AF834*$AE833</f>
        <v>0.25452000000000002</v>
      </c>
      <c r="F834" s="51">
        <f t="shared" ref="F834:AA834" si="385">AG834*$AE833</f>
        <v>0.25200000000000006</v>
      </c>
      <c r="G834" s="51">
        <f t="shared" si="385"/>
        <v>0.24371999999999999</v>
      </c>
      <c r="H834" s="575">
        <f t="shared" si="385"/>
        <v>0.23760000000000001</v>
      </c>
      <c r="I834" s="51">
        <f t="shared" si="385"/>
        <v>0.23652000000000004</v>
      </c>
      <c r="J834" s="51">
        <f t="shared" si="385"/>
        <v>0.23436000000000001</v>
      </c>
      <c r="K834" s="51">
        <f t="shared" si="385"/>
        <v>0.23688000000000001</v>
      </c>
      <c r="L834" s="51">
        <f t="shared" si="385"/>
        <v>0.24300000000000002</v>
      </c>
      <c r="M834" s="51">
        <f t="shared" si="385"/>
        <v>0.26496000000000003</v>
      </c>
      <c r="N834" s="575">
        <f t="shared" si="385"/>
        <v>0.28260000000000002</v>
      </c>
      <c r="O834" s="51">
        <f t="shared" si="385"/>
        <v>0.28871999999999998</v>
      </c>
      <c r="P834" s="51">
        <f t="shared" si="385"/>
        <v>0.26819999999999999</v>
      </c>
      <c r="Q834" s="51">
        <f t="shared" si="385"/>
        <v>0.28079999999999999</v>
      </c>
      <c r="R834" s="51">
        <f t="shared" si="385"/>
        <v>0.28692000000000001</v>
      </c>
      <c r="S834" s="51">
        <f t="shared" si="385"/>
        <v>0.27972000000000002</v>
      </c>
      <c r="T834" s="51">
        <f t="shared" si="385"/>
        <v>0.27360000000000001</v>
      </c>
      <c r="U834" s="51">
        <f t="shared" si="385"/>
        <v>0.26063999999999998</v>
      </c>
      <c r="V834" s="51">
        <f t="shared" si="385"/>
        <v>0.26928000000000002</v>
      </c>
      <c r="W834" s="51">
        <f t="shared" si="385"/>
        <v>0.27360000000000001</v>
      </c>
      <c r="X834" s="51">
        <f t="shared" si="385"/>
        <v>0.26820000000000005</v>
      </c>
      <c r="Y834" s="575">
        <f t="shared" si="385"/>
        <v>0.26316000000000001</v>
      </c>
      <c r="Z834" s="51">
        <f t="shared" si="385"/>
        <v>0.25920000000000004</v>
      </c>
      <c r="AA834" s="51">
        <f t="shared" si="385"/>
        <v>0.25560000000000005</v>
      </c>
      <c r="AB834" s="52">
        <f>BC834*$AE833</f>
        <v>0.24948000000000001</v>
      </c>
      <c r="AC834" s="50"/>
      <c r="AD834" s="53"/>
      <c r="AE834" s="61"/>
      <c r="AF834" s="337">
        <v>3.5349999999999999E-2</v>
      </c>
      <c r="AG834" s="337">
        <v>3.5000000000000003E-2</v>
      </c>
      <c r="AH834" s="337">
        <v>3.3849999999999998E-2</v>
      </c>
      <c r="AI834" s="337">
        <v>3.3000000000000002E-2</v>
      </c>
      <c r="AJ834" s="337">
        <v>3.2850000000000004E-2</v>
      </c>
      <c r="AK834" s="337">
        <v>3.2550000000000003E-2</v>
      </c>
      <c r="AL834" s="337">
        <v>3.2899999999999999E-2</v>
      </c>
      <c r="AM834" s="337">
        <v>3.3750000000000002E-2</v>
      </c>
      <c r="AN834" s="337">
        <v>3.6799999999999999E-2</v>
      </c>
      <c r="AO834" s="337">
        <v>3.925E-2</v>
      </c>
      <c r="AP834" s="337">
        <v>4.0099999999999997E-2</v>
      </c>
      <c r="AQ834" s="337">
        <v>3.7249999999999998E-2</v>
      </c>
      <c r="AR834" s="337">
        <v>3.9E-2</v>
      </c>
      <c r="AS834" s="337">
        <v>3.9849999999999997E-2</v>
      </c>
      <c r="AT834" s="337">
        <v>3.8850000000000003E-2</v>
      </c>
      <c r="AU834" s="337">
        <v>3.7999999999999999E-2</v>
      </c>
      <c r="AV834" s="337">
        <v>3.6199999999999996E-2</v>
      </c>
      <c r="AW834" s="337">
        <v>3.7400000000000003E-2</v>
      </c>
      <c r="AX834" s="337">
        <v>3.7999999999999999E-2</v>
      </c>
      <c r="AY834" s="337">
        <v>3.7250000000000005E-2</v>
      </c>
      <c r="AZ834" s="337">
        <v>3.6549999999999999E-2</v>
      </c>
      <c r="BA834" s="337">
        <v>3.6000000000000004E-2</v>
      </c>
      <c r="BB834" s="337">
        <v>3.5500000000000004E-2</v>
      </c>
      <c r="BC834" s="337">
        <v>3.465E-2</v>
      </c>
      <c r="BD834" s="337"/>
      <c r="BE834" s="328"/>
      <c r="BF834" s="328"/>
      <c r="BG834" s="328"/>
      <c r="BH834" s="328"/>
      <c r="BI834" s="328"/>
      <c r="BJ834" s="328"/>
      <c r="BK834" s="328"/>
      <c r="BL834" s="328"/>
      <c r="BM834" s="328"/>
      <c r="BN834" s="328"/>
      <c r="BO834" s="328"/>
      <c r="BP834" s="328"/>
      <c r="BQ834" s="328"/>
      <c r="BR834" s="328"/>
      <c r="BS834" s="328"/>
      <c r="BT834" s="328"/>
      <c r="BU834" s="328"/>
      <c r="BV834" s="328"/>
      <c r="BW834" s="328"/>
      <c r="BX834" s="328"/>
      <c r="BY834" s="328"/>
      <c r="BZ834" s="328"/>
      <c r="CA834" s="328"/>
      <c r="CB834" s="328"/>
      <c r="CC834" s="328"/>
      <c r="CD834" s="328"/>
      <c r="CE834" s="328"/>
      <c r="CF834" s="328"/>
      <c r="CG834" s="328"/>
      <c r="CH834" s="328"/>
      <c r="CI834" s="328"/>
      <c r="CJ834" s="328"/>
      <c r="CK834" s="328"/>
      <c r="CL834" s="328"/>
      <c r="CM834" s="165"/>
      <c r="CN834" s="165"/>
    </row>
    <row r="835" spans="1:92" s="1" customFormat="1" ht="10.5" customHeight="1" thickBot="1" x14ac:dyDescent="0.25">
      <c r="A835" s="1533"/>
      <c r="B835" s="1536"/>
      <c r="C835" s="274"/>
      <c r="D835" s="239" t="s">
        <v>41</v>
      </c>
      <c r="E835" s="55">
        <f t="shared" ref="E835:AB835" si="386">E834/E833</f>
        <v>0.52487008166295479</v>
      </c>
      <c r="F835" s="55">
        <f t="shared" si="386"/>
        <v>0.53846153846153855</v>
      </c>
      <c r="G835" s="55">
        <f t="shared" si="386"/>
        <v>0.5390127388535032</v>
      </c>
      <c r="H835" s="577">
        <f t="shared" si="386"/>
        <v>0.54142739950779317</v>
      </c>
      <c r="I835" s="55">
        <f t="shared" si="386"/>
        <v>0.54207920792079212</v>
      </c>
      <c r="J835" s="55">
        <f t="shared" si="386"/>
        <v>0.53492193919474118</v>
      </c>
      <c r="K835" s="55">
        <f t="shared" si="386"/>
        <v>0.54156378600823041</v>
      </c>
      <c r="L835" s="55">
        <f t="shared" si="386"/>
        <v>0.55785123966942152</v>
      </c>
      <c r="M835" s="55">
        <f t="shared" si="386"/>
        <v>0.60776218001651527</v>
      </c>
      <c r="N835" s="577">
        <f t="shared" si="386"/>
        <v>0.64715581203627381</v>
      </c>
      <c r="O835" s="55">
        <f t="shared" si="386"/>
        <v>0.64057507987220441</v>
      </c>
      <c r="P835" s="55">
        <f t="shared" si="386"/>
        <v>0.56099397590361444</v>
      </c>
      <c r="Q835" s="55">
        <f t="shared" si="386"/>
        <v>0.54621848739495804</v>
      </c>
      <c r="R835" s="55">
        <f t="shared" si="386"/>
        <v>0.52851458885941638</v>
      </c>
      <c r="S835" s="55">
        <f t="shared" si="386"/>
        <v>0.49427480916030531</v>
      </c>
      <c r="T835" s="55">
        <f t="shared" si="386"/>
        <v>0.46116504854368934</v>
      </c>
      <c r="U835" s="55">
        <f t="shared" si="386"/>
        <v>0.41849710982658955</v>
      </c>
      <c r="V835" s="55">
        <f t="shared" si="386"/>
        <v>0.40432432432432436</v>
      </c>
      <c r="W835" s="55">
        <f t="shared" si="386"/>
        <v>0.3925619834710744</v>
      </c>
      <c r="X835" s="55">
        <f t="shared" si="386"/>
        <v>0.37569339384770561</v>
      </c>
      <c r="Y835" s="577">
        <f t="shared" si="386"/>
        <v>0.36404382470119523</v>
      </c>
      <c r="Z835" s="55">
        <f t="shared" si="386"/>
        <v>0.36144578313253017</v>
      </c>
      <c r="AA835" s="55">
        <f t="shared" si="386"/>
        <v>0.3575025176233636</v>
      </c>
      <c r="AB835" s="56">
        <f t="shared" si="386"/>
        <v>0.34684684684684691</v>
      </c>
      <c r="AC835" s="50"/>
      <c r="AD835" s="53"/>
      <c r="AE835" s="61"/>
      <c r="AF835" s="884"/>
      <c r="AG835" s="337"/>
      <c r="AH835" s="337"/>
      <c r="AI835" s="884"/>
      <c r="AJ835" s="337"/>
      <c r="AK835" s="337"/>
      <c r="AL835" s="884"/>
      <c r="AM835" s="337"/>
      <c r="AN835" s="337"/>
      <c r="AO835" s="884"/>
      <c r="AP835" s="337"/>
      <c r="AQ835" s="337"/>
      <c r="AR835" s="884"/>
      <c r="AS835" s="337"/>
      <c r="AT835" s="337"/>
      <c r="AU835" s="337"/>
      <c r="AV835" s="337"/>
      <c r="AW835" s="337"/>
      <c r="AX835" s="337"/>
      <c r="AY835" s="337"/>
      <c r="AZ835" s="337"/>
      <c r="BA835" s="884"/>
      <c r="BB835" s="337"/>
      <c r="BC835" s="337"/>
      <c r="BD835" s="884"/>
      <c r="BE835" s="335"/>
      <c r="BF835" s="335"/>
      <c r="BG835" s="328"/>
      <c r="BH835" s="335"/>
      <c r="BI835" s="335"/>
      <c r="BJ835" s="335"/>
      <c r="BK835" s="335"/>
      <c r="BL835" s="335"/>
      <c r="BM835" s="335"/>
      <c r="BN835" s="335"/>
      <c r="BO835" s="335"/>
      <c r="BP835" s="335"/>
      <c r="BQ835" s="335"/>
      <c r="BR835" s="335"/>
      <c r="BS835" s="335"/>
      <c r="BT835" s="335"/>
      <c r="BU835" s="335"/>
      <c r="BV835" s="335"/>
      <c r="BW835" s="335"/>
      <c r="BX835" s="335"/>
      <c r="BY835" s="335"/>
      <c r="BZ835" s="335"/>
      <c r="CA835" s="335"/>
      <c r="CB835" s="335"/>
      <c r="CC835" s="335"/>
      <c r="CD835" s="328"/>
      <c r="CE835" s="328"/>
      <c r="CF835" s="328"/>
      <c r="CG835" s="328"/>
      <c r="CH835" s="328"/>
      <c r="CI835" s="328"/>
      <c r="CJ835" s="328"/>
      <c r="CK835" s="328"/>
      <c r="CL835" s="328"/>
      <c r="CM835" s="165"/>
      <c r="CN835" s="165"/>
    </row>
    <row r="836" spans="1:92" s="1" customFormat="1" ht="10.5" customHeight="1" x14ac:dyDescent="0.2">
      <c r="A836" s="1531" t="s">
        <v>42</v>
      </c>
      <c r="B836" s="1534" t="s">
        <v>281</v>
      </c>
      <c r="C836" s="1119"/>
      <c r="D836" s="1203"/>
      <c r="E836" s="79"/>
      <c r="F836" s="79"/>
      <c r="G836" s="79"/>
      <c r="H836" s="576"/>
      <c r="I836" s="79"/>
      <c r="J836" s="79"/>
      <c r="K836" s="79"/>
      <c r="L836" s="79"/>
      <c r="M836" s="79"/>
      <c r="N836" s="576"/>
      <c r="O836" s="79"/>
      <c r="P836" s="79"/>
      <c r="Q836" s="79"/>
      <c r="R836" s="79"/>
      <c r="S836" s="79"/>
      <c r="T836" s="79"/>
      <c r="U836" s="79"/>
      <c r="V836" s="79"/>
      <c r="W836" s="79"/>
      <c r="X836" s="79"/>
      <c r="Y836" s="576"/>
      <c r="Z836" s="79"/>
      <c r="AA836" s="79"/>
      <c r="AB836" s="80"/>
      <c r="AC836" s="50" t="s">
        <v>115</v>
      </c>
      <c r="AD836" s="53">
        <f>AD838/AC838</f>
        <v>0.4625296710749407</v>
      </c>
      <c r="AE836" s="61"/>
      <c r="AF836" s="378"/>
      <c r="AG836" s="337"/>
      <c r="AH836" s="337"/>
      <c r="AI836" s="378"/>
      <c r="AJ836" s="337"/>
      <c r="AK836" s="337"/>
      <c r="AL836" s="378"/>
      <c r="AM836" s="337"/>
      <c r="AN836" s="337"/>
      <c r="AO836" s="378"/>
      <c r="AP836" s="337"/>
      <c r="AQ836" s="337"/>
      <c r="AR836" s="378"/>
      <c r="AS836" s="337"/>
      <c r="AT836" s="337"/>
      <c r="AU836" s="337"/>
      <c r="AV836" s="337"/>
      <c r="AW836" s="337"/>
      <c r="AX836" s="337"/>
      <c r="AY836" s="337"/>
      <c r="AZ836" s="337"/>
      <c r="BA836" s="337"/>
      <c r="BB836" s="337"/>
      <c r="BC836" s="337"/>
      <c r="BD836" s="337"/>
      <c r="BE836" s="102"/>
      <c r="BF836" s="102"/>
      <c r="BG836" s="335"/>
      <c r="BH836" s="102"/>
      <c r="BI836" s="102"/>
      <c r="BJ836" s="102"/>
      <c r="BK836" s="102"/>
      <c r="BL836" s="102"/>
      <c r="BM836" s="102"/>
      <c r="BN836" s="102"/>
      <c r="BO836" s="102"/>
      <c r="BP836" s="102"/>
      <c r="BQ836" s="102"/>
      <c r="BR836" s="102"/>
      <c r="BS836" s="102"/>
      <c r="BT836" s="102"/>
      <c r="BU836" s="102"/>
      <c r="BV836" s="102"/>
      <c r="BW836" s="102"/>
      <c r="BX836" s="102"/>
      <c r="BY836" s="102"/>
      <c r="BZ836" s="102"/>
      <c r="CA836" s="102"/>
      <c r="CB836" s="102"/>
      <c r="CC836" s="102"/>
      <c r="CD836" s="328"/>
      <c r="CE836" s="328"/>
      <c r="CF836" s="328"/>
      <c r="CG836" s="328"/>
      <c r="CH836" s="328"/>
      <c r="CI836" s="328"/>
      <c r="CJ836" s="328"/>
      <c r="CK836" s="328"/>
      <c r="CL836" s="328"/>
      <c r="CM836" s="165"/>
      <c r="CN836" s="165"/>
    </row>
    <row r="837" spans="1:92" s="1" customFormat="1" ht="10.5" customHeight="1" x14ac:dyDescent="0.2">
      <c r="A837" s="1532"/>
      <c r="B837" s="1535"/>
      <c r="C837" s="1472" t="s">
        <v>129</v>
      </c>
      <c r="D837" s="134" t="s">
        <v>33</v>
      </c>
      <c r="E837" s="107">
        <f>ROUND(SQRT(E838^2+E839^2)*1000/(1.73*E$824),0)</f>
        <v>26</v>
      </c>
      <c r="F837" s="107">
        <f>ROUND(SQRT(F838^2+F839^2)*1000/(1.73*F$824),0)</f>
        <v>25</v>
      </c>
      <c r="G837" s="107">
        <f>ROUND(SQRT(G838^2+G839^2)*1000/(1.73*G$824),0)</f>
        <v>25</v>
      </c>
      <c r="H837" s="578">
        <f>ROUND(SQRT(H838^2+H839^2)*1000/(1.73*H$824),0)</f>
        <v>25</v>
      </c>
      <c r="I837" s="107">
        <f>ROUND(SQRT(I838^2+I839^2)*1000/(1.73*I$824),0)</f>
        <v>25</v>
      </c>
      <c r="J837" s="107">
        <f t="shared" ref="J837:AB837" si="387">ROUND(SQRT(J838^2+J839^2)*1000/(1.73*J$824),0)</f>
        <v>25</v>
      </c>
      <c r="K837" s="107">
        <f t="shared" si="387"/>
        <v>25</v>
      </c>
      <c r="L837" s="107">
        <f t="shared" si="387"/>
        <v>26</v>
      </c>
      <c r="M837" s="107">
        <f t="shared" si="387"/>
        <v>27</v>
      </c>
      <c r="N837" s="578">
        <f t="shared" si="387"/>
        <v>27</v>
      </c>
      <c r="O837" s="107">
        <f t="shared" si="387"/>
        <v>29</v>
      </c>
      <c r="P837" s="107">
        <f t="shared" si="387"/>
        <v>30</v>
      </c>
      <c r="Q837" s="107">
        <f t="shared" si="387"/>
        <v>31</v>
      </c>
      <c r="R837" s="107">
        <f t="shared" si="387"/>
        <v>33</v>
      </c>
      <c r="S837" s="107">
        <f t="shared" si="387"/>
        <v>35</v>
      </c>
      <c r="T837" s="107">
        <f t="shared" si="387"/>
        <v>36</v>
      </c>
      <c r="U837" s="107">
        <f t="shared" si="387"/>
        <v>37</v>
      </c>
      <c r="V837" s="107">
        <f t="shared" si="387"/>
        <v>38</v>
      </c>
      <c r="W837" s="107">
        <f t="shared" si="387"/>
        <v>39</v>
      </c>
      <c r="X837" s="107">
        <f t="shared" si="387"/>
        <v>39</v>
      </c>
      <c r="Y837" s="578">
        <f t="shared" si="387"/>
        <v>39</v>
      </c>
      <c r="Z837" s="107">
        <f t="shared" si="387"/>
        <v>38</v>
      </c>
      <c r="AA837" s="107">
        <f t="shared" si="387"/>
        <v>38</v>
      </c>
      <c r="AB837" s="108">
        <f t="shared" si="387"/>
        <v>37</v>
      </c>
      <c r="AC837" s="333"/>
      <c r="AD837" s="180"/>
      <c r="AE837" s="61"/>
      <c r="AF837" s="337"/>
      <c r="AG837" s="337"/>
      <c r="AH837" s="337"/>
      <c r="AI837" s="337"/>
      <c r="AJ837" s="337"/>
      <c r="AK837" s="337"/>
      <c r="AL837" s="337"/>
      <c r="AM837" s="337"/>
      <c r="AN837" s="337"/>
      <c r="AO837" s="337"/>
      <c r="AP837" s="337"/>
      <c r="AQ837" s="337"/>
      <c r="AR837" s="337"/>
      <c r="AS837" s="337"/>
      <c r="AT837" s="337"/>
      <c r="AU837" s="337"/>
      <c r="AV837" s="337"/>
      <c r="AW837" s="337"/>
      <c r="AX837" s="337"/>
      <c r="AY837" s="337"/>
      <c r="AZ837" s="337"/>
      <c r="BA837" s="337"/>
      <c r="BB837" s="337"/>
      <c r="BC837" s="337"/>
      <c r="BD837" s="337"/>
      <c r="BE837" s="335"/>
      <c r="BF837" s="335"/>
      <c r="BG837" s="102"/>
      <c r="BH837" s="335"/>
      <c r="BI837" s="335"/>
      <c r="BJ837" s="335"/>
      <c r="BK837" s="335"/>
      <c r="BL837" s="335"/>
      <c r="BM837" s="335"/>
      <c r="BN837" s="335"/>
      <c r="BO837" s="335"/>
      <c r="BP837" s="335"/>
      <c r="BQ837" s="335"/>
      <c r="BR837" s="335"/>
      <c r="BS837" s="335"/>
      <c r="BT837" s="335"/>
      <c r="BU837" s="335"/>
      <c r="BV837" s="335"/>
      <c r="BW837" s="335"/>
      <c r="BX837" s="335"/>
      <c r="BY837" s="335"/>
      <c r="BZ837" s="335"/>
      <c r="CA837" s="335"/>
      <c r="CB837" s="335"/>
      <c r="CC837" s="335"/>
      <c r="CD837" s="328"/>
      <c r="CE837" s="328"/>
      <c r="CF837" s="328"/>
      <c r="CG837" s="328"/>
      <c r="CH837" s="328"/>
      <c r="CI837" s="328"/>
      <c r="CJ837" s="328"/>
      <c r="CK837" s="328"/>
      <c r="CL837" s="328"/>
      <c r="CM837" s="165"/>
      <c r="CN837" s="165"/>
    </row>
    <row r="838" spans="1:92" s="1" customFormat="1" ht="10.5" customHeight="1" x14ac:dyDescent="0.2">
      <c r="A838" s="1532"/>
      <c r="B838" s="1535"/>
      <c r="C838" s="1472" t="s">
        <v>557</v>
      </c>
      <c r="D838" s="134" t="s">
        <v>116</v>
      </c>
      <c r="E838" s="51">
        <f>AF838*$AE838</f>
        <v>0.26540999999999998</v>
      </c>
      <c r="F838" s="51">
        <f t="shared" ref="F838:AA838" si="388">AG838*$AE838</f>
        <v>0.25569000000000003</v>
      </c>
      <c r="G838" s="51">
        <f t="shared" si="388"/>
        <v>0.25767000000000001</v>
      </c>
      <c r="H838" s="575">
        <f t="shared" si="388"/>
        <v>0.26118000000000002</v>
      </c>
      <c r="I838" s="51">
        <f t="shared" si="388"/>
        <v>0.25938</v>
      </c>
      <c r="J838" s="51">
        <f t="shared" si="388"/>
        <v>0.25803000000000004</v>
      </c>
      <c r="K838" s="51">
        <f t="shared" si="388"/>
        <v>0.25892999999999999</v>
      </c>
      <c r="L838" s="51">
        <f t="shared" si="388"/>
        <v>0.26063999999999998</v>
      </c>
      <c r="M838" s="51">
        <f t="shared" si="388"/>
        <v>0.26217000000000001</v>
      </c>
      <c r="N838" s="575">
        <f t="shared" si="388"/>
        <v>0.26694000000000001</v>
      </c>
      <c r="O838" s="51">
        <f t="shared" si="388"/>
        <v>0.27927000000000002</v>
      </c>
      <c r="P838" s="51">
        <f t="shared" si="388"/>
        <v>0.29295000000000004</v>
      </c>
      <c r="Q838" s="51">
        <f t="shared" si="388"/>
        <v>0.30564000000000002</v>
      </c>
      <c r="R838" s="51">
        <f t="shared" si="388"/>
        <v>0.32876999999999995</v>
      </c>
      <c r="S838" s="51">
        <f t="shared" si="388"/>
        <v>0.34902</v>
      </c>
      <c r="T838" s="51">
        <f t="shared" si="388"/>
        <v>0.35811000000000004</v>
      </c>
      <c r="U838" s="51">
        <f t="shared" si="388"/>
        <v>0.36945</v>
      </c>
      <c r="V838" s="51">
        <f t="shared" si="388"/>
        <v>0.38528999999999997</v>
      </c>
      <c r="W838" s="51">
        <f t="shared" si="388"/>
        <v>0.40220999999999996</v>
      </c>
      <c r="X838" s="51">
        <f t="shared" si="388"/>
        <v>0.40203</v>
      </c>
      <c r="Y838" s="575">
        <f t="shared" si="388"/>
        <v>0.39258000000000004</v>
      </c>
      <c r="Z838" s="51">
        <f t="shared" si="388"/>
        <v>0.39267000000000002</v>
      </c>
      <c r="AA838" s="51">
        <f t="shared" si="388"/>
        <v>0.39158999999999999</v>
      </c>
      <c r="AB838" s="52">
        <f>BC838*$AE838</f>
        <v>0.37998000000000004</v>
      </c>
      <c r="AC838" s="50">
        <f>(BD838-AF838)*AE838</f>
        <v>-0.26540999999999998</v>
      </c>
      <c r="AD838" s="53">
        <f>(BD839-AF839)*AE838</f>
        <v>-0.12275999999999999</v>
      </c>
      <c r="AE838" s="61">
        <v>1.8</v>
      </c>
      <c r="AF838" s="337">
        <v>0.14745</v>
      </c>
      <c r="AG838" s="337">
        <v>0.14205000000000001</v>
      </c>
      <c r="AH838" s="337">
        <v>0.14315</v>
      </c>
      <c r="AI838" s="337">
        <v>0.14510000000000001</v>
      </c>
      <c r="AJ838" s="337">
        <v>0.14410000000000001</v>
      </c>
      <c r="AK838" s="337">
        <v>0.14335000000000001</v>
      </c>
      <c r="AL838" s="337">
        <v>0.14385000000000001</v>
      </c>
      <c r="AM838" s="337">
        <v>0.14479999999999998</v>
      </c>
      <c r="AN838" s="337">
        <v>0.14565</v>
      </c>
      <c r="AO838" s="337">
        <v>0.14829999999999999</v>
      </c>
      <c r="AP838" s="337">
        <v>0.15515000000000001</v>
      </c>
      <c r="AQ838" s="337">
        <v>0.16275000000000001</v>
      </c>
      <c r="AR838" s="337">
        <v>0.16980000000000001</v>
      </c>
      <c r="AS838" s="337">
        <v>0.18264999999999998</v>
      </c>
      <c r="AT838" s="337">
        <v>0.19389999999999999</v>
      </c>
      <c r="AU838" s="337">
        <v>0.19895000000000002</v>
      </c>
      <c r="AV838" s="337">
        <v>0.20524999999999999</v>
      </c>
      <c r="AW838" s="337">
        <v>0.21404999999999999</v>
      </c>
      <c r="AX838" s="337">
        <v>0.22344999999999998</v>
      </c>
      <c r="AY838" s="337">
        <v>0.22334999999999999</v>
      </c>
      <c r="AZ838" s="337">
        <v>0.21810000000000002</v>
      </c>
      <c r="BA838" s="337">
        <v>0.21815000000000001</v>
      </c>
      <c r="BB838" s="337">
        <v>0.21754999999999999</v>
      </c>
      <c r="BC838" s="337">
        <v>0.21110000000000001</v>
      </c>
      <c r="BD838" s="337"/>
      <c r="BE838" s="328"/>
      <c r="BF838" s="328"/>
      <c r="BG838" s="335"/>
      <c r="BH838" s="328"/>
      <c r="BI838" s="328"/>
      <c r="BJ838" s="328"/>
      <c r="BK838" s="328"/>
      <c r="BL838" s="328"/>
      <c r="BM838" s="328"/>
      <c r="BN838" s="328"/>
      <c r="BO838" s="328"/>
      <c r="BP838" s="328"/>
      <c r="BQ838" s="328"/>
      <c r="BR838" s="328"/>
      <c r="BS838" s="328"/>
      <c r="BT838" s="328"/>
      <c r="BU838" s="328"/>
      <c r="BV838" s="328"/>
      <c r="BW838" s="328"/>
      <c r="BX838" s="328"/>
      <c r="BY838" s="328"/>
      <c r="BZ838" s="328"/>
      <c r="CA838" s="328"/>
      <c r="CB838" s="328"/>
      <c r="CC838" s="328"/>
      <c r="CD838" s="328"/>
      <c r="CE838" s="328"/>
      <c r="CF838" s="328"/>
      <c r="CG838" s="328"/>
      <c r="CH838" s="328"/>
      <c r="CI838" s="328"/>
      <c r="CJ838" s="328"/>
      <c r="CK838" s="328"/>
      <c r="CL838" s="328"/>
      <c r="CM838" s="165"/>
      <c r="CN838" s="165"/>
    </row>
    <row r="839" spans="1:92" s="1" customFormat="1" ht="10.5" customHeight="1" x14ac:dyDescent="0.2">
      <c r="A839" s="1532"/>
      <c r="B839" s="1535"/>
      <c r="C839" s="1472" t="s">
        <v>557</v>
      </c>
      <c r="D839" s="134" t="s">
        <v>117</v>
      </c>
      <c r="E839" s="51">
        <f>AF839*$AE838</f>
        <v>0.12275999999999999</v>
      </c>
      <c r="F839" s="51">
        <f t="shared" ref="F839:AA839" si="389">AG839*$AE838</f>
        <v>0.12240000000000001</v>
      </c>
      <c r="G839" s="51">
        <f t="shared" si="389"/>
        <v>0.11871000000000002</v>
      </c>
      <c r="H839" s="575">
        <f t="shared" si="389"/>
        <v>0.11799</v>
      </c>
      <c r="I839" s="51">
        <f t="shared" si="389"/>
        <v>0.11511000000000002</v>
      </c>
      <c r="J839" s="51">
        <f t="shared" si="389"/>
        <v>0.1143</v>
      </c>
      <c r="K839" s="51">
        <f t="shared" si="389"/>
        <v>0.11736000000000002</v>
      </c>
      <c r="L839" s="51">
        <f t="shared" si="389"/>
        <v>0.12753</v>
      </c>
      <c r="M839" s="51">
        <f t="shared" si="389"/>
        <v>0.13284000000000001</v>
      </c>
      <c r="N839" s="575">
        <f t="shared" si="389"/>
        <v>0.14849999999999999</v>
      </c>
      <c r="O839" s="51">
        <f t="shared" si="389"/>
        <v>0.14778000000000002</v>
      </c>
      <c r="P839" s="51">
        <f t="shared" si="389"/>
        <v>0.14840999999999999</v>
      </c>
      <c r="Q839" s="51">
        <f t="shared" si="389"/>
        <v>0.14895</v>
      </c>
      <c r="R839" s="51">
        <f t="shared" si="389"/>
        <v>0.16821000000000003</v>
      </c>
      <c r="S839" s="51">
        <f t="shared" si="389"/>
        <v>0.17829</v>
      </c>
      <c r="T839" s="51">
        <f t="shared" si="389"/>
        <v>0.18206999999999998</v>
      </c>
      <c r="U839" s="51">
        <f t="shared" si="389"/>
        <v>0.17910000000000001</v>
      </c>
      <c r="V839" s="51">
        <f t="shared" si="389"/>
        <v>0.17360999999999999</v>
      </c>
      <c r="W839" s="51">
        <f t="shared" si="389"/>
        <v>0.16722000000000001</v>
      </c>
      <c r="X839" s="51">
        <f t="shared" si="389"/>
        <v>0.16703999999999999</v>
      </c>
      <c r="Y839" s="575">
        <f t="shared" si="389"/>
        <v>0.16947000000000001</v>
      </c>
      <c r="Z839" s="51">
        <f t="shared" si="389"/>
        <v>0.16658999999999999</v>
      </c>
      <c r="AA839" s="51">
        <f t="shared" si="389"/>
        <v>0.16236</v>
      </c>
      <c r="AB839" s="52">
        <f>BC839*$AE838</f>
        <v>0.15659999999999999</v>
      </c>
      <c r="AC839" s="50"/>
      <c r="AD839" s="53"/>
      <c r="AE839" s="61"/>
      <c r="AF839" s="337">
        <v>6.8199999999999997E-2</v>
      </c>
      <c r="AG839" s="337">
        <v>6.8000000000000005E-2</v>
      </c>
      <c r="AH839" s="337">
        <v>6.5950000000000009E-2</v>
      </c>
      <c r="AI839" s="337">
        <v>6.5549999999999997E-2</v>
      </c>
      <c r="AJ839" s="337">
        <v>6.3950000000000007E-2</v>
      </c>
      <c r="AK839" s="337">
        <v>6.3500000000000001E-2</v>
      </c>
      <c r="AL839" s="337">
        <v>6.5200000000000008E-2</v>
      </c>
      <c r="AM839" s="337">
        <v>7.0849999999999996E-2</v>
      </c>
      <c r="AN839" s="337">
        <v>7.3800000000000004E-2</v>
      </c>
      <c r="AO839" s="337">
        <v>8.249999999999999E-2</v>
      </c>
      <c r="AP839" s="337">
        <v>8.2100000000000006E-2</v>
      </c>
      <c r="AQ839" s="337">
        <v>8.2449999999999996E-2</v>
      </c>
      <c r="AR839" s="337">
        <v>8.274999999999999E-2</v>
      </c>
      <c r="AS839" s="337">
        <v>9.3450000000000005E-2</v>
      </c>
      <c r="AT839" s="337">
        <v>9.9049999999999999E-2</v>
      </c>
      <c r="AU839" s="337">
        <v>0.10114999999999999</v>
      </c>
      <c r="AV839" s="337">
        <v>9.9500000000000005E-2</v>
      </c>
      <c r="AW839" s="337">
        <v>9.6449999999999994E-2</v>
      </c>
      <c r="AX839" s="337">
        <v>9.2899999999999996E-2</v>
      </c>
      <c r="AY839" s="337">
        <v>9.2799999999999994E-2</v>
      </c>
      <c r="AZ839" s="337">
        <v>9.4149999999999998E-2</v>
      </c>
      <c r="BA839" s="337">
        <v>9.2549999999999993E-2</v>
      </c>
      <c r="BB839" s="337">
        <v>9.0200000000000002E-2</v>
      </c>
      <c r="BC839" s="337">
        <v>8.6999999999999994E-2</v>
      </c>
      <c r="BD839" s="337"/>
      <c r="BE839" s="335"/>
      <c r="BF839" s="335"/>
      <c r="BG839" s="335"/>
      <c r="BH839" s="335"/>
      <c r="BI839" s="335"/>
      <c r="BJ839" s="335"/>
      <c r="BK839" s="335"/>
      <c r="BL839" s="335"/>
      <c r="BM839" s="335"/>
      <c r="BN839" s="335"/>
      <c r="BO839" s="335"/>
      <c r="BP839" s="335"/>
      <c r="BQ839" s="335"/>
      <c r="BR839" s="335"/>
      <c r="BS839" s="335"/>
      <c r="BT839" s="335"/>
      <c r="BU839" s="335"/>
      <c r="BV839" s="335"/>
      <c r="BW839" s="335"/>
      <c r="BX839" s="335"/>
      <c r="BY839" s="335"/>
      <c r="BZ839" s="335"/>
      <c r="CA839" s="335"/>
      <c r="CB839" s="335"/>
      <c r="CC839" s="335"/>
      <c r="CD839" s="328"/>
      <c r="CE839" s="328"/>
      <c r="CF839" s="328"/>
      <c r="CG839" s="328"/>
      <c r="CH839" s="328"/>
      <c r="CI839" s="328"/>
      <c r="CJ839" s="328"/>
      <c r="CK839" s="328"/>
      <c r="CL839" s="328"/>
      <c r="CM839" s="165"/>
      <c r="CN839" s="165"/>
    </row>
    <row r="840" spans="1:92" s="1" customFormat="1" ht="10.5" customHeight="1" thickBot="1" x14ac:dyDescent="0.25">
      <c r="A840" s="1533"/>
      <c r="B840" s="1536"/>
      <c r="C840" s="274"/>
      <c r="D840" s="239" t="s">
        <v>41</v>
      </c>
      <c r="E840" s="55">
        <f t="shared" ref="E840:AB840" si="390">E839/E838</f>
        <v>0.4625296710749407</v>
      </c>
      <c r="F840" s="55">
        <f t="shared" si="390"/>
        <v>0.47870468145019357</v>
      </c>
      <c r="G840" s="55">
        <f t="shared" si="390"/>
        <v>0.46070555361508914</v>
      </c>
      <c r="H840" s="577">
        <f t="shared" si="390"/>
        <v>0.45175740868366637</v>
      </c>
      <c r="I840" s="55">
        <f t="shared" si="390"/>
        <v>0.44378903539208892</v>
      </c>
      <c r="J840" s="55">
        <f t="shared" si="390"/>
        <v>0.4429717474712242</v>
      </c>
      <c r="K840" s="55">
        <f t="shared" si="390"/>
        <v>0.45324991310392782</v>
      </c>
      <c r="L840" s="55">
        <f t="shared" si="390"/>
        <v>0.48929558011049729</v>
      </c>
      <c r="M840" s="55">
        <f t="shared" si="390"/>
        <v>0.50669412976313077</v>
      </c>
      <c r="N840" s="577">
        <f t="shared" si="390"/>
        <v>0.5563047875927174</v>
      </c>
      <c r="O840" s="55">
        <f t="shared" si="390"/>
        <v>0.52916532388011606</v>
      </c>
      <c r="P840" s="55">
        <f t="shared" si="390"/>
        <v>0.5066052227342549</v>
      </c>
      <c r="Q840" s="55">
        <f t="shared" si="390"/>
        <v>0.48733804475853942</v>
      </c>
      <c r="R840" s="55">
        <f t="shared" si="390"/>
        <v>0.51163427320010968</v>
      </c>
      <c r="S840" s="55">
        <f t="shared" si="390"/>
        <v>0.51083032490974734</v>
      </c>
      <c r="T840" s="55">
        <f t="shared" si="390"/>
        <v>0.50841920080422209</v>
      </c>
      <c r="U840" s="55">
        <f t="shared" si="390"/>
        <v>0.48477466504263095</v>
      </c>
      <c r="V840" s="55">
        <f t="shared" si="390"/>
        <v>0.4505956552207428</v>
      </c>
      <c r="W840" s="55">
        <f t="shared" si="390"/>
        <v>0.4157529648690983</v>
      </c>
      <c r="X840" s="55">
        <f t="shared" si="390"/>
        <v>0.41549138124020596</v>
      </c>
      <c r="Y840" s="577">
        <f t="shared" si="390"/>
        <v>0.43168271435121502</v>
      </c>
      <c r="Z840" s="55">
        <f t="shared" si="390"/>
        <v>0.4242493696997478</v>
      </c>
      <c r="AA840" s="55">
        <f t="shared" si="390"/>
        <v>0.41461732934957485</v>
      </c>
      <c r="AB840" s="56">
        <f t="shared" si="390"/>
        <v>0.4121269540502131</v>
      </c>
      <c r="AC840" s="50"/>
      <c r="AD840" s="53"/>
      <c r="AE840" s="61"/>
      <c r="AF840" s="884"/>
      <c r="AG840" s="337"/>
      <c r="AH840" s="337"/>
      <c r="AI840" s="884"/>
      <c r="AJ840" s="337"/>
      <c r="AK840" s="337"/>
      <c r="AL840" s="884"/>
      <c r="AM840" s="337"/>
      <c r="AN840" s="337"/>
      <c r="AO840" s="884"/>
      <c r="AP840" s="337"/>
      <c r="AQ840" s="337"/>
      <c r="AR840" s="884"/>
      <c r="AS840" s="337"/>
      <c r="AT840" s="337"/>
      <c r="AU840" s="337"/>
      <c r="AV840" s="337"/>
      <c r="AW840" s="337"/>
      <c r="AX840" s="337"/>
      <c r="AY840" s="337"/>
      <c r="AZ840" s="337"/>
      <c r="BA840" s="884"/>
      <c r="BB840" s="337"/>
      <c r="BC840" s="337"/>
      <c r="BD840" s="884"/>
      <c r="BE840" s="335"/>
      <c r="BF840" s="335"/>
      <c r="BG840" s="335"/>
      <c r="BH840" s="335"/>
      <c r="BI840" s="335"/>
      <c r="BJ840" s="335"/>
      <c r="BK840" s="335"/>
      <c r="BL840" s="335"/>
      <c r="BM840" s="335"/>
      <c r="BN840" s="335"/>
      <c r="BO840" s="335"/>
      <c r="BP840" s="335"/>
      <c r="BQ840" s="335"/>
      <c r="BR840" s="335"/>
      <c r="BS840" s="335"/>
      <c r="BT840" s="335"/>
      <c r="BU840" s="335"/>
      <c r="BV840" s="335"/>
      <c r="BW840" s="335"/>
      <c r="BX840" s="335"/>
      <c r="BY840" s="335"/>
      <c r="BZ840" s="335"/>
      <c r="CA840" s="335"/>
      <c r="CB840" s="335"/>
      <c r="CC840" s="335"/>
      <c r="CD840" s="328"/>
      <c r="CE840" s="328"/>
      <c r="CF840" s="328"/>
      <c r="CG840" s="328"/>
      <c r="CH840" s="328"/>
      <c r="CI840" s="328"/>
      <c r="CJ840" s="328"/>
      <c r="CK840" s="328"/>
      <c r="CL840" s="328"/>
      <c r="CM840" s="165"/>
      <c r="CN840" s="165"/>
    </row>
    <row r="841" spans="1:92" s="1" customFormat="1" ht="10.5" customHeight="1" x14ac:dyDescent="0.2">
      <c r="A841" s="1531" t="s">
        <v>94</v>
      </c>
      <c r="B841" s="1534" t="s">
        <v>287</v>
      </c>
      <c r="C841" s="1119"/>
      <c r="D841" s="1203"/>
      <c r="E841" s="79"/>
      <c r="F841" s="79"/>
      <c r="G841" s="79"/>
      <c r="H841" s="576"/>
      <c r="I841" s="79"/>
      <c r="J841" s="79"/>
      <c r="K841" s="79"/>
      <c r="L841" s="79"/>
      <c r="M841" s="79"/>
      <c r="N841" s="576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576"/>
      <c r="Z841" s="79"/>
      <c r="AA841" s="79"/>
      <c r="AB841" s="80"/>
      <c r="AC841" s="50" t="s">
        <v>115</v>
      </c>
      <c r="AD841" s="53">
        <f>AD843/AC843</f>
        <v>0.45922459893048123</v>
      </c>
      <c r="AE841" s="61"/>
      <c r="AF841" s="378"/>
      <c r="AG841" s="337"/>
      <c r="AH841" s="337"/>
      <c r="AI841" s="378"/>
      <c r="AJ841" s="337"/>
      <c r="AK841" s="337"/>
      <c r="AL841" s="378"/>
      <c r="AM841" s="337"/>
      <c r="AN841" s="337"/>
      <c r="AO841" s="378"/>
      <c r="AP841" s="337"/>
      <c r="AQ841" s="337"/>
      <c r="AR841" s="378"/>
      <c r="AS841" s="337"/>
      <c r="AT841" s="337"/>
      <c r="AU841" s="337"/>
      <c r="AV841" s="337"/>
      <c r="AW841" s="337"/>
      <c r="AX841" s="337"/>
      <c r="AY841" s="337"/>
      <c r="AZ841" s="337"/>
      <c r="BA841" s="378"/>
      <c r="BB841" s="337"/>
      <c r="BC841" s="337"/>
      <c r="BD841" s="378"/>
      <c r="BE841" s="102"/>
      <c r="BF841" s="102"/>
      <c r="BG841" s="335"/>
      <c r="BH841" s="102"/>
      <c r="BI841" s="102"/>
      <c r="BJ841" s="102"/>
      <c r="BK841" s="102"/>
      <c r="BL841" s="102"/>
      <c r="BM841" s="102"/>
      <c r="BN841" s="102"/>
      <c r="BO841" s="102"/>
      <c r="BP841" s="102"/>
      <c r="BQ841" s="102"/>
      <c r="BR841" s="102"/>
      <c r="BS841" s="102"/>
      <c r="BT841" s="102"/>
      <c r="BU841" s="102"/>
      <c r="BV841" s="102"/>
      <c r="BW841" s="102"/>
      <c r="BX841" s="102"/>
      <c r="BY841" s="102"/>
      <c r="BZ841" s="102"/>
      <c r="CA841" s="102"/>
      <c r="CB841" s="102"/>
      <c r="CC841" s="102"/>
      <c r="CD841" s="328"/>
      <c r="CE841" s="328"/>
      <c r="CF841" s="328"/>
      <c r="CG841" s="328"/>
      <c r="CH841" s="328"/>
      <c r="CI841" s="328"/>
      <c r="CJ841" s="328"/>
      <c r="CK841" s="328"/>
      <c r="CL841" s="328"/>
      <c r="CM841" s="165"/>
      <c r="CN841" s="165"/>
    </row>
    <row r="842" spans="1:92" s="1" customFormat="1" ht="10.5" customHeight="1" x14ac:dyDescent="0.2">
      <c r="A842" s="1532"/>
      <c r="B842" s="1535"/>
      <c r="C842" s="1472" t="s">
        <v>129</v>
      </c>
      <c r="D842" s="134" t="s">
        <v>33</v>
      </c>
      <c r="E842" s="107">
        <f>ROUND(SQRT(E843^2+E844^2)*1000/(1.73*E$825),0)</f>
        <v>13</v>
      </c>
      <c r="F842" s="107">
        <f>ROUND(SQRT(F843^2+F844^2)*1000/(1.73*F$825),0)</f>
        <v>13</v>
      </c>
      <c r="G842" s="107">
        <f t="shared" ref="G842:L842" si="391">ROUND(SQRT(G843^2+G844^2)*1000/(1.73*G$825),0)</f>
        <v>12</v>
      </c>
      <c r="H842" s="578">
        <f t="shared" si="391"/>
        <v>11</v>
      </c>
      <c r="I842" s="107">
        <f t="shared" si="391"/>
        <v>11</v>
      </c>
      <c r="J842" s="107">
        <f t="shared" si="391"/>
        <v>11</v>
      </c>
      <c r="K842" s="107">
        <f t="shared" si="391"/>
        <v>11</v>
      </c>
      <c r="L842" s="107">
        <f t="shared" si="391"/>
        <v>11</v>
      </c>
      <c r="M842" s="107">
        <f>ROUND(SQRT(M843^2+M844^2)*1000/(1.73*M$825),0)</f>
        <v>12</v>
      </c>
      <c r="N842" s="578">
        <f t="shared" ref="N842:AB842" si="392">ROUND(SQRT(N843^2+N844^2)*1000/(1.73*N$825),0)</f>
        <v>12</v>
      </c>
      <c r="O842" s="107">
        <f t="shared" si="392"/>
        <v>12</v>
      </c>
      <c r="P842" s="107">
        <f t="shared" si="392"/>
        <v>13</v>
      </c>
      <c r="Q842" s="107">
        <f t="shared" si="392"/>
        <v>14</v>
      </c>
      <c r="R842" s="107">
        <f t="shared" si="392"/>
        <v>15</v>
      </c>
      <c r="S842" s="107">
        <f t="shared" si="392"/>
        <v>16</v>
      </c>
      <c r="T842" s="107">
        <f t="shared" si="392"/>
        <v>16</v>
      </c>
      <c r="U842" s="107">
        <f t="shared" si="392"/>
        <v>17</v>
      </c>
      <c r="V842" s="107">
        <f t="shared" si="392"/>
        <v>17</v>
      </c>
      <c r="W842" s="107">
        <f t="shared" si="392"/>
        <v>18</v>
      </c>
      <c r="X842" s="107">
        <f t="shared" si="392"/>
        <v>17</v>
      </c>
      <c r="Y842" s="578">
        <f t="shared" si="392"/>
        <v>17</v>
      </c>
      <c r="Z842" s="107">
        <f t="shared" si="392"/>
        <v>17</v>
      </c>
      <c r="AA842" s="107">
        <f t="shared" si="392"/>
        <v>17</v>
      </c>
      <c r="AB842" s="108">
        <f t="shared" si="392"/>
        <v>17</v>
      </c>
      <c r="AC842" s="333"/>
      <c r="AD842" s="180"/>
      <c r="AE842" s="61"/>
      <c r="AF842" s="337"/>
      <c r="AG842" s="337"/>
      <c r="AH842" s="337"/>
      <c r="AI842" s="337"/>
      <c r="AJ842" s="337"/>
      <c r="AK842" s="337"/>
      <c r="AL842" s="337"/>
      <c r="AM842" s="337"/>
      <c r="AN842" s="337"/>
      <c r="AO842" s="337"/>
      <c r="AP842" s="337"/>
      <c r="AQ842" s="337"/>
      <c r="AR842" s="337"/>
      <c r="AS842" s="337"/>
      <c r="AT842" s="337"/>
      <c r="AU842" s="337"/>
      <c r="AV842" s="337"/>
      <c r="AW842" s="337"/>
      <c r="AX842" s="337"/>
      <c r="AY842" s="337"/>
      <c r="AZ842" s="337"/>
      <c r="BA842" s="337"/>
      <c r="BB842" s="337"/>
      <c r="BC842" s="337"/>
      <c r="BD842" s="337"/>
      <c r="BE842" s="335"/>
      <c r="BF842" s="335"/>
      <c r="BG842" s="102"/>
      <c r="BH842" s="335"/>
      <c r="BI842" s="335"/>
      <c r="BJ842" s="335"/>
      <c r="BK842" s="335"/>
      <c r="BL842" s="335"/>
      <c r="BM842" s="335"/>
      <c r="BN842" s="335"/>
      <c r="BO842" s="335"/>
      <c r="BP842" s="335"/>
      <c r="BQ842" s="335"/>
      <c r="BR842" s="335"/>
      <c r="BS842" s="335"/>
      <c r="BT842" s="335"/>
      <c r="BU842" s="335"/>
      <c r="BV842" s="335"/>
      <c r="BW842" s="335"/>
      <c r="BX842" s="335"/>
      <c r="BY842" s="335"/>
      <c r="BZ842" s="335"/>
      <c r="CA842" s="335"/>
      <c r="CB842" s="335"/>
      <c r="CC842" s="335"/>
      <c r="CD842" s="328"/>
      <c r="CE842" s="328"/>
      <c r="CF842" s="328"/>
      <c r="CG842" s="328"/>
      <c r="CH842" s="328"/>
      <c r="CI842" s="328"/>
      <c r="CJ842" s="328"/>
      <c r="CK842" s="328"/>
      <c r="CL842" s="328"/>
      <c r="CM842" s="165"/>
      <c r="CN842" s="165"/>
    </row>
    <row r="843" spans="1:92" s="1" customFormat="1" ht="10.5" customHeight="1" x14ac:dyDescent="0.2">
      <c r="A843" s="1532"/>
      <c r="B843" s="1535"/>
      <c r="C843" s="1472" t="s">
        <v>557</v>
      </c>
      <c r="D843" s="134" t="s">
        <v>116</v>
      </c>
      <c r="E843" s="51">
        <f>AF843*$AE843</f>
        <v>0.13464000000000001</v>
      </c>
      <c r="F843" s="51">
        <f t="shared" ref="F843:AA843" si="393">AG843*$AE843</f>
        <v>0.12654000000000001</v>
      </c>
      <c r="G843" s="51">
        <f t="shared" si="393"/>
        <v>0.11844</v>
      </c>
      <c r="H843" s="575">
        <f t="shared" si="393"/>
        <v>0.11232</v>
      </c>
      <c r="I843" s="51">
        <f t="shared" si="393"/>
        <v>0.11070000000000001</v>
      </c>
      <c r="J843" s="51">
        <f t="shared" si="393"/>
        <v>0.10998000000000001</v>
      </c>
      <c r="K843" s="51">
        <f t="shared" si="393"/>
        <v>0.10935</v>
      </c>
      <c r="L843" s="51">
        <f t="shared" si="393"/>
        <v>0.11295000000000001</v>
      </c>
      <c r="M843" s="51">
        <f t="shared" si="393"/>
        <v>0.11448000000000001</v>
      </c>
      <c r="N843" s="575">
        <f t="shared" si="393"/>
        <v>0.11241000000000001</v>
      </c>
      <c r="O843" s="51">
        <f t="shared" si="393"/>
        <v>0.11592</v>
      </c>
      <c r="P843" s="51">
        <f t="shared" si="393"/>
        <v>0.12357000000000001</v>
      </c>
      <c r="Q843" s="51">
        <f t="shared" si="393"/>
        <v>0.13635</v>
      </c>
      <c r="R843" s="51">
        <f t="shared" si="393"/>
        <v>0.14823000000000003</v>
      </c>
      <c r="S843" s="51">
        <f t="shared" si="393"/>
        <v>0.15561</v>
      </c>
      <c r="T843" s="51">
        <f t="shared" si="393"/>
        <v>0.16137000000000001</v>
      </c>
      <c r="U843" s="51">
        <f t="shared" si="393"/>
        <v>0.16686000000000001</v>
      </c>
      <c r="V843" s="51">
        <f t="shared" si="393"/>
        <v>0.1764</v>
      </c>
      <c r="W843" s="51">
        <f t="shared" si="393"/>
        <v>0.18189</v>
      </c>
      <c r="X843" s="51">
        <f t="shared" si="393"/>
        <v>0.17882999999999999</v>
      </c>
      <c r="Y843" s="575">
        <f t="shared" si="393"/>
        <v>0.17388000000000001</v>
      </c>
      <c r="Z843" s="51">
        <f t="shared" si="393"/>
        <v>0.17397000000000001</v>
      </c>
      <c r="AA843" s="51">
        <f t="shared" si="393"/>
        <v>0.17748</v>
      </c>
      <c r="AB843" s="52">
        <f>BC843*$AE843</f>
        <v>0.18117</v>
      </c>
      <c r="AC843" s="50">
        <f>(BD843-AF843)*AE843</f>
        <v>-0.13464000000000001</v>
      </c>
      <c r="AD843" s="53">
        <f>(BD844-AF844)*AE843</f>
        <v>-6.1829999999999996E-2</v>
      </c>
      <c r="AE843" s="61">
        <v>1.8</v>
      </c>
      <c r="AF843" s="337">
        <v>7.4800000000000005E-2</v>
      </c>
      <c r="AG843" s="337">
        <v>7.0300000000000001E-2</v>
      </c>
      <c r="AH843" s="337">
        <v>6.5799999999999997E-2</v>
      </c>
      <c r="AI843" s="337">
        <v>6.2399999999999997E-2</v>
      </c>
      <c r="AJ843" s="337">
        <v>6.1499999999999999E-2</v>
      </c>
      <c r="AK843" s="337">
        <v>6.1100000000000002E-2</v>
      </c>
      <c r="AL843" s="337">
        <v>6.0749999999999998E-2</v>
      </c>
      <c r="AM843" s="337">
        <v>6.275E-2</v>
      </c>
      <c r="AN843" s="337">
        <v>6.3600000000000004E-2</v>
      </c>
      <c r="AO843" s="337">
        <v>6.2450000000000006E-2</v>
      </c>
      <c r="AP843" s="337">
        <v>6.4399999999999999E-2</v>
      </c>
      <c r="AQ843" s="337">
        <v>6.8650000000000003E-2</v>
      </c>
      <c r="AR843" s="337">
        <v>7.5749999999999998E-2</v>
      </c>
      <c r="AS843" s="337">
        <v>8.2350000000000007E-2</v>
      </c>
      <c r="AT843" s="337">
        <v>8.6449999999999999E-2</v>
      </c>
      <c r="AU843" s="337">
        <v>8.9650000000000007E-2</v>
      </c>
      <c r="AV843" s="337">
        <v>9.2700000000000005E-2</v>
      </c>
      <c r="AW843" s="337">
        <v>9.8000000000000004E-2</v>
      </c>
      <c r="AX843" s="337">
        <v>0.10105</v>
      </c>
      <c r="AY843" s="337">
        <v>9.9349999999999994E-2</v>
      </c>
      <c r="AZ843" s="337">
        <v>9.6600000000000005E-2</v>
      </c>
      <c r="BA843" s="337">
        <v>9.665E-2</v>
      </c>
      <c r="BB843" s="337">
        <v>9.8599999999999993E-2</v>
      </c>
      <c r="BC843" s="337">
        <v>0.10065</v>
      </c>
      <c r="BD843" s="337"/>
      <c r="BE843" s="328"/>
      <c r="BF843" s="328"/>
      <c r="BG843" s="335"/>
      <c r="BH843" s="328"/>
      <c r="BI843" s="328"/>
      <c r="BJ843" s="328"/>
      <c r="BK843" s="328"/>
      <c r="BL843" s="328"/>
      <c r="BM843" s="328"/>
      <c r="BN843" s="328"/>
      <c r="BO843" s="328"/>
      <c r="BP843" s="328"/>
      <c r="BQ843" s="328"/>
      <c r="BR843" s="328"/>
      <c r="BS843" s="328"/>
      <c r="BT843" s="328"/>
      <c r="BU843" s="328"/>
      <c r="BV843" s="328"/>
      <c r="BW843" s="328"/>
      <c r="BX843" s="328"/>
      <c r="BY843" s="328"/>
      <c r="BZ843" s="328"/>
      <c r="CA843" s="328"/>
      <c r="CB843" s="328"/>
      <c r="CC843" s="328"/>
      <c r="CD843" s="328"/>
      <c r="CE843" s="328"/>
      <c r="CF843" s="328"/>
      <c r="CG843" s="328"/>
      <c r="CH843" s="328"/>
      <c r="CI843" s="328"/>
      <c r="CJ843" s="328"/>
      <c r="CK843" s="328"/>
      <c r="CL843" s="328"/>
      <c r="CM843" s="165"/>
      <c r="CN843" s="165"/>
    </row>
    <row r="844" spans="1:92" s="1" customFormat="1" ht="10.5" customHeight="1" x14ac:dyDescent="0.2">
      <c r="A844" s="1532"/>
      <c r="B844" s="1535"/>
      <c r="C844" s="1472" t="s">
        <v>557</v>
      </c>
      <c r="D844" s="134" t="s">
        <v>117</v>
      </c>
      <c r="E844" s="51">
        <f>AF844*$AE843</f>
        <v>6.1829999999999996E-2</v>
      </c>
      <c r="F844" s="51">
        <f t="shared" ref="F844:AA844" si="394">AG844*$AE843</f>
        <v>6.2100000000000009E-2</v>
      </c>
      <c r="G844" s="51">
        <f t="shared" si="394"/>
        <v>5.8589999999999996E-2</v>
      </c>
      <c r="H844" s="575">
        <f t="shared" si="394"/>
        <v>5.5800000000000002E-2</v>
      </c>
      <c r="I844" s="51">
        <f t="shared" si="394"/>
        <v>5.5980000000000002E-2</v>
      </c>
      <c r="J844" s="51">
        <f t="shared" si="394"/>
        <v>5.5169999999999997E-2</v>
      </c>
      <c r="K844" s="51">
        <f t="shared" si="394"/>
        <v>5.4629999999999998E-2</v>
      </c>
      <c r="L844" s="51">
        <f t="shared" si="394"/>
        <v>5.8050000000000004E-2</v>
      </c>
      <c r="M844" s="51">
        <f t="shared" si="394"/>
        <v>6.2729999999999994E-2</v>
      </c>
      <c r="N844" s="575">
        <f t="shared" si="394"/>
        <v>6.8490000000000009E-2</v>
      </c>
      <c r="O844" s="51">
        <f t="shared" si="394"/>
        <v>6.8940000000000001E-2</v>
      </c>
      <c r="P844" s="51">
        <f t="shared" si="394"/>
        <v>7.0650000000000004E-2</v>
      </c>
      <c r="Q844" s="51">
        <f t="shared" si="394"/>
        <v>7.3079999999999992E-2</v>
      </c>
      <c r="R844" s="51">
        <f t="shared" si="394"/>
        <v>7.1190000000000003E-2</v>
      </c>
      <c r="S844" s="51">
        <f t="shared" si="394"/>
        <v>6.948E-2</v>
      </c>
      <c r="T844" s="51">
        <f t="shared" si="394"/>
        <v>7.1370000000000003E-2</v>
      </c>
      <c r="U844" s="51">
        <f t="shared" si="394"/>
        <v>7.1640000000000009E-2</v>
      </c>
      <c r="V844" s="51">
        <f t="shared" si="394"/>
        <v>7.3709999999999998E-2</v>
      </c>
      <c r="W844" s="51">
        <f t="shared" si="394"/>
        <v>7.3620000000000005E-2</v>
      </c>
      <c r="X844" s="51">
        <f t="shared" si="394"/>
        <v>7.1279999999999996E-2</v>
      </c>
      <c r="Y844" s="575">
        <f t="shared" si="394"/>
        <v>6.7589999999999997E-2</v>
      </c>
      <c r="Z844" s="51">
        <f t="shared" si="394"/>
        <v>6.7409999999999998E-2</v>
      </c>
      <c r="AA844" s="51">
        <f t="shared" si="394"/>
        <v>6.5070000000000003E-2</v>
      </c>
      <c r="AB844" s="52">
        <f>BC844*$AE843</f>
        <v>6.2010000000000003E-2</v>
      </c>
      <c r="AC844" s="50"/>
      <c r="AD844" s="53"/>
      <c r="AE844" s="61"/>
      <c r="AF844" s="337">
        <v>3.4349999999999999E-2</v>
      </c>
      <c r="AG844" s="337">
        <v>3.4500000000000003E-2</v>
      </c>
      <c r="AH844" s="337">
        <v>3.2549999999999996E-2</v>
      </c>
      <c r="AI844" s="337">
        <v>3.1E-2</v>
      </c>
      <c r="AJ844" s="337">
        <v>3.1099999999999999E-2</v>
      </c>
      <c r="AK844" s="337">
        <v>3.0649999999999997E-2</v>
      </c>
      <c r="AL844" s="337">
        <v>3.0349999999999999E-2</v>
      </c>
      <c r="AM844" s="337">
        <v>3.2250000000000001E-2</v>
      </c>
      <c r="AN844" s="337">
        <v>3.4849999999999999E-2</v>
      </c>
      <c r="AO844" s="337">
        <v>3.805E-2</v>
      </c>
      <c r="AP844" s="337">
        <v>3.8300000000000001E-2</v>
      </c>
      <c r="AQ844" s="337">
        <v>3.925E-2</v>
      </c>
      <c r="AR844" s="337">
        <v>4.0599999999999997E-2</v>
      </c>
      <c r="AS844" s="337">
        <v>3.9550000000000002E-2</v>
      </c>
      <c r="AT844" s="337">
        <v>3.8600000000000002E-2</v>
      </c>
      <c r="AU844" s="337">
        <v>3.9649999999999998E-2</v>
      </c>
      <c r="AV844" s="337">
        <v>3.9800000000000002E-2</v>
      </c>
      <c r="AW844" s="337">
        <v>4.095E-2</v>
      </c>
      <c r="AX844" s="337">
        <v>4.0899999999999999E-2</v>
      </c>
      <c r="AY844" s="337">
        <v>3.9599999999999996E-2</v>
      </c>
      <c r="AZ844" s="337">
        <v>3.755E-2</v>
      </c>
      <c r="BA844" s="337">
        <v>3.7449999999999997E-2</v>
      </c>
      <c r="BB844" s="337">
        <v>3.6150000000000002E-2</v>
      </c>
      <c r="BC844" s="337">
        <v>3.4450000000000001E-2</v>
      </c>
      <c r="BD844" s="337"/>
      <c r="BE844" s="335"/>
      <c r="BF844" s="335"/>
      <c r="BG844" s="335"/>
      <c r="BH844" s="335"/>
      <c r="BI844" s="335"/>
      <c r="BJ844" s="335"/>
      <c r="BK844" s="335"/>
      <c r="BL844" s="335"/>
      <c r="BM844" s="335"/>
      <c r="BN844" s="335"/>
      <c r="BO844" s="335"/>
      <c r="BP844" s="335"/>
      <c r="BQ844" s="335"/>
      <c r="BR844" s="335"/>
      <c r="BS844" s="335"/>
      <c r="BT844" s="335"/>
      <c r="BU844" s="335"/>
      <c r="BV844" s="335"/>
      <c r="BW844" s="335"/>
      <c r="BX844" s="335"/>
      <c r="BY844" s="335"/>
      <c r="BZ844" s="335"/>
      <c r="CA844" s="335"/>
      <c r="CB844" s="335"/>
      <c r="CC844" s="335"/>
      <c r="CD844" s="328"/>
      <c r="CE844" s="328"/>
      <c r="CF844" s="328"/>
      <c r="CG844" s="328"/>
      <c r="CH844" s="328"/>
      <c r="CI844" s="328"/>
      <c r="CJ844" s="328"/>
      <c r="CK844" s="328"/>
      <c r="CL844" s="328"/>
      <c r="CM844" s="165"/>
      <c r="CN844" s="165"/>
    </row>
    <row r="845" spans="1:92" s="1" customFormat="1" ht="10.5" customHeight="1" thickBot="1" x14ac:dyDescent="0.25">
      <c r="A845" s="1533"/>
      <c r="B845" s="1536"/>
      <c r="C845" s="274"/>
      <c r="D845" s="239" t="s">
        <v>41</v>
      </c>
      <c r="E845" s="55">
        <f t="shared" ref="E845:AB845" si="395">E844/E843</f>
        <v>0.45922459893048123</v>
      </c>
      <c r="F845" s="55">
        <f t="shared" si="395"/>
        <v>0.49075391180654343</v>
      </c>
      <c r="G845" s="55">
        <f t="shared" si="395"/>
        <v>0.49468085106382975</v>
      </c>
      <c r="H845" s="577">
        <f t="shared" si="395"/>
        <v>0.49679487179487181</v>
      </c>
      <c r="I845" s="55">
        <f t="shared" si="395"/>
        <v>0.50569105691056915</v>
      </c>
      <c r="J845" s="55">
        <f t="shared" si="395"/>
        <v>0.50163666121112926</v>
      </c>
      <c r="K845" s="55">
        <f t="shared" si="395"/>
        <v>0.49958847736625511</v>
      </c>
      <c r="L845" s="55">
        <f t="shared" si="395"/>
        <v>0.51394422310756971</v>
      </c>
      <c r="M845" s="55">
        <f t="shared" si="395"/>
        <v>0.54795597484276715</v>
      </c>
      <c r="N845" s="577">
        <f t="shared" si="395"/>
        <v>0.60928742994395524</v>
      </c>
      <c r="O845" s="55">
        <f t="shared" si="395"/>
        <v>0.59472049689440998</v>
      </c>
      <c r="P845" s="55">
        <f t="shared" si="395"/>
        <v>0.57174071376547708</v>
      </c>
      <c r="Q845" s="55">
        <f t="shared" si="395"/>
        <v>0.53597359735973593</v>
      </c>
      <c r="R845" s="55">
        <f t="shared" si="395"/>
        <v>0.48026715239829987</v>
      </c>
      <c r="S845" s="55">
        <f t="shared" si="395"/>
        <v>0.44650086755349916</v>
      </c>
      <c r="T845" s="55">
        <f t="shared" si="395"/>
        <v>0.4422755158951478</v>
      </c>
      <c r="U845" s="55">
        <f t="shared" si="395"/>
        <v>0.42934196332254587</v>
      </c>
      <c r="V845" s="55">
        <f t="shared" si="395"/>
        <v>0.41785714285714282</v>
      </c>
      <c r="W845" s="55">
        <f t="shared" si="395"/>
        <v>0.40475012370113811</v>
      </c>
      <c r="X845" s="55">
        <f t="shared" si="395"/>
        <v>0.39859084046300958</v>
      </c>
      <c r="Y845" s="577">
        <f t="shared" si="395"/>
        <v>0.38871635610766042</v>
      </c>
      <c r="Z845" s="55">
        <f t="shared" si="395"/>
        <v>0.38748060010346608</v>
      </c>
      <c r="AA845" s="55">
        <f t="shared" si="395"/>
        <v>0.36663286004056794</v>
      </c>
      <c r="AB845" s="56">
        <f t="shared" si="395"/>
        <v>0.34227521112767018</v>
      </c>
      <c r="AC845" s="50"/>
      <c r="AD845" s="53"/>
      <c r="AE845" s="61"/>
      <c r="AF845" s="884"/>
      <c r="AG845" s="337"/>
      <c r="AH845" s="337"/>
      <c r="AI845" s="884"/>
      <c r="AJ845" s="337"/>
      <c r="AK845" s="337"/>
      <c r="AL845" s="884"/>
      <c r="AM845" s="337"/>
      <c r="AN845" s="337"/>
      <c r="AO845" s="884"/>
      <c r="AP845" s="337"/>
      <c r="AQ845" s="337"/>
      <c r="AR845" s="884"/>
      <c r="AS845" s="337"/>
      <c r="AT845" s="337"/>
      <c r="AU845" s="337"/>
      <c r="AV845" s="337"/>
      <c r="AW845" s="337"/>
      <c r="AX845" s="337"/>
      <c r="AY845" s="337"/>
      <c r="AZ845" s="337"/>
      <c r="BA845" s="884"/>
      <c r="BB845" s="337"/>
      <c r="BC845" s="337"/>
      <c r="BD845" s="884"/>
      <c r="BE845" s="335"/>
      <c r="BF845" s="335"/>
      <c r="BG845" s="335"/>
      <c r="BH845" s="335"/>
      <c r="BI845" s="335"/>
      <c r="BJ845" s="335"/>
      <c r="BK845" s="335"/>
      <c r="BL845" s="335"/>
      <c r="BM845" s="335"/>
      <c r="BN845" s="335"/>
      <c r="BO845" s="335"/>
      <c r="BP845" s="335"/>
      <c r="BQ845" s="335"/>
      <c r="BR845" s="335"/>
      <c r="BS845" s="335"/>
      <c r="BT845" s="335"/>
      <c r="BU845" s="335"/>
      <c r="BV845" s="335"/>
      <c r="BW845" s="335"/>
      <c r="BX845" s="335"/>
      <c r="BY845" s="335"/>
      <c r="BZ845" s="335"/>
      <c r="CA845" s="335"/>
      <c r="CB845" s="335"/>
      <c r="CC845" s="335"/>
      <c r="CD845" s="328"/>
      <c r="CE845" s="328"/>
      <c r="CF845" s="328"/>
      <c r="CG845" s="328"/>
      <c r="CH845" s="328"/>
      <c r="CI845" s="328"/>
      <c r="CJ845" s="328"/>
      <c r="CK845" s="328"/>
      <c r="CL845" s="328"/>
      <c r="CM845" s="165"/>
      <c r="CN845" s="165"/>
    </row>
    <row r="846" spans="1:92" s="1" customFormat="1" ht="10.5" customHeight="1" x14ac:dyDescent="0.2">
      <c r="A846" s="1531" t="s">
        <v>92</v>
      </c>
      <c r="B846" s="1534" t="s">
        <v>282</v>
      </c>
      <c r="C846" s="1119"/>
      <c r="D846" s="1203"/>
      <c r="E846" s="79"/>
      <c r="F846" s="79"/>
      <c r="G846" s="79"/>
      <c r="H846" s="576"/>
      <c r="I846" s="79"/>
      <c r="J846" s="79"/>
      <c r="K846" s="79"/>
      <c r="L846" s="79"/>
      <c r="M846" s="79"/>
      <c r="N846" s="576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576"/>
      <c r="Z846" s="79"/>
      <c r="AA846" s="79"/>
      <c r="AB846" s="80"/>
      <c r="AC846" s="50" t="s">
        <v>115</v>
      </c>
      <c r="AD846" s="53">
        <f>AD848/AC848</f>
        <v>0.72928176795580124</v>
      </c>
      <c r="AE846" s="61"/>
      <c r="AF846" s="378"/>
      <c r="AG846" s="337"/>
      <c r="AH846" s="337"/>
      <c r="AI846" s="337"/>
      <c r="AJ846" s="337"/>
      <c r="AK846" s="337"/>
      <c r="AL846" s="337"/>
      <c r="AM846" s="337"/>
      <c r="AN846" s="337"/>
      <c r="AO846" s="337"/>
      <c r="AP846" s="337"/>
      <c r="AQ846" s="337"/>
      <c r="AR846" s="337"/>
      <c r="AS846" s="337"/>
      <c r="AT846" s="337"/>
      <c r="AU846" s="337"/>
      <c r="AV846" s="337"/>
      <c r="AW846" s="337"/>
      <c r="AX846" s="337"/>
      <c r="AY846" s="337"/>
      <c r="AZ846" s="337"/>
      <c r="BA846" s="337"/>
      <c r="BB846" s="337"/>
      <c r="BC846" s="337"/>
      <c r="BD846" s="337"/>
      <c r="BE846" s="335"/>
      <c r="BF846" s="335"/>
      <c r="BG846" s="335"/>
      <c r="BH846" s="335"/>
      <c r="BI846" s="335"/>
      <c r="BJ846" s="335"/>
      <c r="BK846" s="335"/>
      <c r="BL846" s="335"/>
      <c r="BM846" s="335"/>
      <c r="BN846" s="335"/>
      <c r="BO846" s="335"/>
      <c r="BP846" s="335"/>
      <c r="BQ846" s="335"/>
      <c r="BR846" s="335"/>
      <c r="BS846" s="335"/>
      <c r="BT846" s="335"/>
      <c r="BU846" s="335"/>
      <c r="BV846" s="335"/>
      <c r="BW846" s="335"/>
      <c r="BX846" s="335"/>
      <c r="BY846" s="335"/>
      <c r="BZ846" s="335"/>
      <c r="CA846" s="335"/>
      <c r="CB846" s="335"/>
      <c r="CC846" s="335"/>
      <c r="CD846" s="328"/>
      <c r="CE846" s="328"/>
      <c r="CF846" s="328"/>
      <c r="CG846" s="328"/>
      <c r="CH846" s="328"/>
      <c r="CI846" s="328"/>
      <c r="CJ846" s="328"/>
      <c r="CK846" s="328"/>
      <c r="CL846" s="328"/>
      <c r="CM846" s="165"/>
      <c r="CN846" s="165"/>
    </row>
    <row r="847" spans="1:92" s="1" customFormat="1" ht="10.5" customHeight="1" x14ac:dyDescent="0.2">
      <c r="A847" s="1532"/>
      <c r="B847" s="1535"/>
      <c r="C847" s="1472" t="s">
        <v>129</v>
      </c>
      <c r="D847" s="134" t="s">
        <v>33</v>
      </c>
      <c r="E847" s="107">
        <f>ROUND(SQRT(E848^2+E849^2)*1000/(1.73*E$824),0)</f>
        <v>10</v>
      </c>
      <c r="F847" s="107">
        <f>ROUND(SQRT(F848^2+F849^2)*1000/(1.73*F$824),0)</f>
        <v>9</v>
      </c>
      <c r="G847" s="107">
        <f>ROUND(SQRT(G848^2+G849^2)*1000/(1.73*G$824),0)</f>
        <v>9</v>
      </c>
      <c r="H847" s="578">
        <f>ROUND(SQRT(H848^2+H849^2)*1000/(1.73*H$824),0)</f>
        <v>8</v>
      </c>
      <c r="I847" s="107">
        <f>ROUND(SQRT(I848^2+I849^2)*1000/(1.73*I$824),0)</f>
        <v>8</v>
      </c>
      <c r="J847" s="107">
        <f t="shared" ref="J847:AB847" si="396">ROUND(SQRT(J848^2+J849^2)*1000/(1.73*J$824),0)</f>
        <v>8</v>
      </c>
      <c r="K847" s="107">
        <f t="shared" si="396"/>
        <v>8</v>
      </c>
      <c r="L847" s="107">
        <f t="shared" si="396"/>
        <v>8</v>
      </c>
      <c r="M847" s="107">
        <f t="shared" si="396"/>
        <v>9</v>
      </c>
      <c r="N847" s="578">
        <f t="shared" si="396"/>
        <v>9</v>
      </c>
      <c r="O847" s="107">
        <f t="shared" si="396"/>
        <v>10</v>
      </c>
      <c r="P847" s="107">
        <f t="shared" si="396"/>
        <v>10</v>
      </c>
      <c r="Q847" s="107">
        <f t="shared" si="396"/>
        <v>11</v>
      </c>
      <c r="R847" s="107">
        <f t="shared" si="396"/>
        <v>11</v>
      </c>
      <c r="S847" s="107">
        <f t="shared" si="396"/>
        <v>12</v>
      </c>
      <c r="T847" s="107">
        <f t="shared" si="396"/>
        <v>12</v>
      </c>
      <c r="U847" s="107">
        <f t="shared" si="396"/>
        <v>12</v>
      </c>
      <c r="V847" s="107">
        <f t="shared" si="396"/>
        <v>13</v>
      </c>
      <c r="W847" s="107">
        <f t="shared" si="396"/>
        <v>13</v>
      </c>
      <c r="X847" s="107">
        <f t="shared" si="396"/>
        <v>14</v>
      </c>
      <c r="Y847" s="578">
        <f t="shared" si="396"/>
        <v>14</v>
      </c>
      <c r="Z847" s="107">
        <f t="shared" si="396"/>
        <v>13</v>
      </c>
      <c r="AA847" s="107">
        <f t="shared" si="396"/>
        <v>13</v>
      </c>
      <c r="AB847" s="108">
        <f t="shared" si="396"/>
        <v>14</v>
      </c>
      <c r="AC847" s="333"/>
      <c r="AD847" s="180"/>
      <c r="AE847" s="61"/>
      <c r="AF847" s="337"/>
      <c r="AG847" s="337"/>
      <c r="AH847" s="337"/>
      <c r="AI847" s="337"/>
      <c r="AJ847" s="337"/>
      <c r="AK847" s="337"/>
      <c r="AL847" s="337"/>
      <c r="AM847" s="337"/>
      <c r="AN847" s="337"/>
      <c r="AO847" s="337"/>
      <c r="AP847" s="337"/>
      <c r="AQ847" s="337"/>
      <c r="AR847" s="337"/>
      <c r="AS847" s="337"/>
      <c r="AT847" s="337"/>
      <c r="AU847" s="337"/>
      <c r="AV847" s="337"/>
      <c r="AW847" s="337"/>
      <c r="AX847" s="337"/>
      <c r="AY847" s="337"/>
      <c r="AZ847" s="337"/>
      <c r="BA847" s="337"/>
      <c r="BB847" s="337"/>
      <c r="BC847" s="337"/>
      <c r="BD847" s="337"/>
      <c r="BE847" s="335"/>
      <c r="BF847" s="335"/>
      <c r="BG847" s="335"/>
      <c r="BH847" s="335"/>
      <c r="BI847" s="335"/>
      <c r="BJ847" s="335"/>
      <c r="BK847" s="335"/>
      <c r="BL847" s="335"/>
      <c r="BM847" s="335"/>
      <c r="BN847" s="335"/>
      <c r="BO847" s="335"/>
      <c r="BP847" s="335"/>
      <c r="BQ847" s="335"/>
      <c r="BR847" s="335"/>
      <c r="BS847" s="335"/>
      <c r="BT847" s="335"/>
      <c r="BU847" s="335"/>
      <c r="BV847" s="335"/>
      <c r="BW847" s="335"/>
      <c r="BX847" s="335"/>
      <c r="BY847" s="335"/>
      <c r="BZ847" s="335"/>
      <c r="CA847" s="335"/>
      <c r="CB847" s="335"/>
      <c r="CC847" s="335"/>
      <c r="CD847" s="328"/>
      <c r="CE847" s="328"/>
      <c r="CF847" s="328"/>
      <c r="CG847" s="328"/>
      <c r="CH847" s="328"/>
      <c r="CI847" s="328"/>
      <c r="CJ847" s="328"/>
      <c r="CK847" s="328"/>
      <c r="CL847" s="328"/>
      <c r="CM847" s="165"/>
      <c r="CN847" s="165"/>
    </row>
    <row r="848" spans="1:92" s="1" customFormat="1" ht="10.5" customHeight="1" x14ac:dyDescent="0.2">
      <c r="A848" s="1532"/>
      <c r="B848" s="1535"/>
      <c r="C848" s="1472" t="s">
        <v>557</v>
      </c>
      <c r="D848" s="134" t="s">
        <v>116</v>
      </c>
      <c r="E848" s="51">
        <f>AF848*$AE848</f>
        <v>8.6879999999999985E-2</v>
      </c>
      <c r="F848" s="51">
        <f t="shared" ref="F848:AA848" si="397">AG848*$AE848</f>
        <v>7.9680000000000001E-2</v>
      </c>
      <c r="G848" s="51">
        <f t="shared" si="397"/>
        <v>7.4639999999999998E-2</v>
      </c>
      <c r="H848" s="575">
        <f t="shared" si="397"/>
        <v>7.1999999999999995E-2</v>
      </c>
      <c r="I848" s="51">
        <f t="shared" si="397"/>
        <v>6.9839999999999999E-2</v>
      </c>
      <c r="J848" s="51">
        <f t="shared" si="397"/>
        <v>6.8880000000000011E-2</v>
      </c>
      <c r="K848" s="51">
        <f t="shared" si="397"/>
        <v>6.9599999999999995E-2</v>
      </c>
      <c r="L848" s="51">
        <f t="shared" si="397"/>
        <v>7.6559999999999989E-2</v>
      </c>
      <c r="M848" s="51">
        <f t="shared" si="397"/>
        <v>8.6879999999999985E-2</v>
      </c>
      <c r="N848" s="575">
        <f t="shared" si="397"/>
        <v>8.9520000000000002E-2</v>
      </c>
      <c r="O848" s="51">
        <f t="shared" si="397"/>
        <v>8.903999999999998E-2</v>
      </c>
      <c r="P848" s="51">
        <f t="shared" si="397"/>
        <v>9.2639999999999986E-2</v>
      </c>
      <c r="Q848" s="51">
        <f t="shared" si="397"/>
        <v>0.10224</v>
      </c>
      <c r="R848" s="51">
        <f t="shared" si="397"/>
        <v>0.11208</v>
      </c>
      <c r="S848" s="51">
        <f t="shared" si="397"/>
        <v>0.11903999999999999</v>
      </c>
      <c r="T848" s="51">
        <f t="shared" si="397"/>
        <v>0.12239999999999998</v>
      </c>
      <c r="U848" s="51">
        <f t="shared" si="397"/>
        <v>0.12623999999999999</v>
      </c>
      <c r="V848" s="51">
        <f t="shared" si="397"/>
        <v>0.13008</v>
      </c>
      <c r="W848" s="51">
        <f t="shared" si="397"/>
        <v>0.13224</v>
      </c>
      <c r="X848" s="51">
        <f t="shared" si="397"/>
        <v>0.13632</v>
      </c>
      <c r="Y848" s="575">
        <f t="shared" si="397"/>
        <v>0.13679999999999998</v>
      </c>
      <c r="Z848" s="51">
        <f t="shared" si="397"/>
        <v>0.13272</v>
      </c>
      <c r="AA848" s="51">
        <f t="shared" si="397"/>
        <v>0.13319999999999999</v>
      </c>
      <c r="AB848" s="52">
        <f>BC848*$AE848</f>
        <v>0.13752</v>
      </c>
      <c r="AC848" s="50">
        <f>(BD848-AF848)*AE848</f>
        <v>-8.6879999999999985E-2</v>
      </c>
      <c r="AD848" s="53">
        <f>(BD849-AF849)*AE848</f>
        <v>-6.336E-2</v>
      </c>
      <c r="AE848" s="61">
        <v>4.8</v>
      </c>
      <c r="AF848" s="337">
        <v>1.8099999999999998E-2</v>
      </c>
      <c r="AG848" s="337">
        <v>1.66E-2</v>
      </c>
      <c r="AH848" s="337">
        <v>1.5550000000000001E-2</v>
      </c>
      <c r="AI848" s="337">
        <v>1.4999999999999999E-2</v>
      </c>
      <c r="AJ848" s="337">
        <v>1.455E-2</v>
      </c>
      <c r="AK848" s="337">
        <v>1.4350000000000002E-2</v>
      </c>
      <c r="AL848" s="337">
        <v>1.4500000000000001E-2</v>
      </c>
      <c r="AM848" s="337">
        <v>1.5949999999999999E-2</v>
      </c>
      <c r="AN848" s="337">
        <v>1.8099999999999998E-2</v>
      </c>
      <c r="AO848" s="337">
        <v>1.865E-2</v>
      </c>
      <c r="AP848" s="337">
        <v>1.8549999999999997E-2</v>
      </c>
      <c r="AQ848" s="337">
        <v>1.9299999999999998E-2</v>
      </c>
      <c r="AR848" s="337">
        <v>2.1299999999999999E-2</v>
      </c>
      <c r="AS848" s="337">
        <v>2.3349999999999999E-2</v>
      </c>
      <c r="AT848" s="337">
        <v>2.4799999999999999E-2</v>
      </c>
      <c r="AU848" s="337">
        <v>2.5499999999999998E-2</v>
      </c>
      <c r="AV848" s="337">
        <v>2.6299999999999997E-2</v>
      </c>
      <c r="AW848" s="337">
        <v>2.7099999999999999E-2</v>
      </c>
      <c r="AX848" s="337">
        <v>2.7549999999999998E-2</v>
      </c>
      <c r="AY848" s="337">
        <v>2.8400000000000002E-2</v>
      </c>
      <c r="AZ848" s="337">
        <v>2.8499999999999998E-2</v>
      </c>
      <c r="BA848" s="337">
        <v>2.7650000000000001E-2</v>
      </c>
      <c r="BB848" s="337">
        <v>2.775E-2</v>
      </c>
      <c r="BC848" s="337">
        <v>2.8650000000000002E-2</v>
      </c>
      <c r="BD848" s="337"/>
      <c r="BE848" s="328"/>
      <c r="BF848" s="328"/>
      <c r="BG848" s="335"/>
      <c r="BH848" s="328"/>
      <c r="BI848" s="328"/>
      <c r="BJ848" s="328"/>
      <c r="BK848" s="328"/>
      <c r="BL848" s="328"/>
      <c r="BM848" s="328"/>
      <c r="BN848" s="328"/>
      <c r="BO848" s="328"/>
      <c r="BP848" s="328"/>
      <c r="BQ848" s="328"/>
      <c r="BR848" s="328"/>
      <c r="BS848" s="328"/>
      <c r="BT848" s="328"/>
      <c r="BU848" s="328"/>
      <c r="BV848" s="328"/>
      <c r="BW848" s="328"/>
      <c r="BX848" s="328"/>
      <c r="BY848" s="328"/>
      <c r="BZ848" s="328"/>
      <c r="CA848" s="328"/>
      <c r="CB848" s="328"/>
      <c r="CC848" s="328"/>
      <c r="CD848" s="328"/>
      <c r="CE848" s="328"/>
      <c r="CF848" s="328"/>
      <c r="CG848" s="328"/>
      <c r="CH848" s="328"/>
      <c r="CI848" s="328"/>
      <c r="CJ848" s="328"/>
      <c r="CK848" s="328"/>
      <c r="CL848" s="328"/>
      <c r="CM848" s="165"/>
      <c r="CN848" s="165"/>
    </row>
    <row r="849" spans="1:92" s="1" customFormat="1" ht="10.5" customHeight="1" x14ac:dyDescent="0.2">
      <c r="A849" s="1532"/>
      <c r="B849" s="1535"/>
      <c r="C849" s="1472" t="s">
        <v>557</v>
      </c>
      <c r="D849" s="134" t="s">
        <v>117</v>
      </c>
      <c r="E849" s="51">
        <f>AF849*$AE848</f>
        <v>6.336E-2</v>
      </c>
      <c r="F849" s="51">
        <f t="shared" ref="F849:AA849" si="398">AG849*$AE848</f>
        <v>6.0479999999999999E-2</v>
      </c>
      <c r="G849" s="51">
        <f t="shared" si="398"/>
        <v>0.06</v>
      </c>
      <c r="H849" s="575">
        <f t="shared" si="398"/>
        <v>5.7599999999999998E-2</v>
      </c>
      <c r="I849" s="51">
        <f t="shared" si="398"/>
        <v>5.8079999999999993E-2</v>
      </c>
      <c r="J849" s="51">
        <f t="shared" si="398"/>
        <v>5.7360000000000001E-2</v>
      </c>
      <c r="K849" s="51">
        <f t="shared" si="398"/>
        <v>5.6640000000000003E-2</v>
      </c>
      <c r="L849" s="51">
        <f t="shared" si="398"/>
        <v>5.1360000000000003E-2</v>
      </c>
      <c r="M849" s="51">
        <f t="shared" si="398"/>
        <v>5.2799999999999993E-2</v>
      </c>
      <c r="N849" s="575">
        <f t="shared" si="398"/>
        <v>5.3999999999999999E-2</v>
      </c>
      <c r="O849" s="51">
        <f t="shared" si="398"/>
        <v>5.7599999999999998E-2</v>
      </c>
      <c r="P849" s="51">
        <f t="shared" si="398"/>
        <v>5.5439999999999996E-2</v>
      </c>
      <c r="Q849" s="51">
        <f t="shared" si="398"/>
        <v>5.9759999999999994E-2</v>
      </c>
      <c r="R849" s="51">
        <f t="shared" si="398"/>
        <v>5.9519999999999997E-2</v>
      </c>
      <c r="S849" s="51">
        <f t="shared" si="398"/>
        <v>5.9039999999999995E-2</v>
      </c>
      <c r="T849" s="51">
        <f t="shared" si="398"/>
        <v>5.7360000000000001E-2</v>
      </c>
      <c r="U849" s="51">
        <f t="shared" si="398"/>
        <v>5.6399999999999999E-2</v>
      </c>
      <c r="V849" s="51">
        <f t="shared" si="398"/>
        <v>6.2880000000000005E-2</v>
      </c>
      <c r="W849" s="51">
        <f t="shared" si="398"/>
        <v>6.1919999999999996E-2</v>
      </c>
      <c r="X849" s="51">
        <f t="shared" si="398"/>
        <v>6.2159999999999993E-2</v>
      </c>
      <c r="Y849" s="575">
        <f t="shared" si="398"/>
        <v>6.4319999999999988E-2</v>
      </c>
      <c r="Z849" s="51">
        <f t="shared" si="398"/>
        <v>6.1679999999999999E-2</v>
      </c>
      <c r="AA849" s="51">
        <f t="shared" si="398"/>
        <v>6.1679999999999999E-2</v>
      </c>
      <c r="AB849" s="52">
        <f>BC849*$AE848</f>
        <v>5.9759999999999994E-2</v>
      </c>
      <c r="AC849" s="50"/>
      <c r="AD849" s="53"/>
      <c r="AE849" s="61"/>
      <c r="AF849" s="337">
        <v>1.32E-2</v>
      </c>
      <c r="AG849" s="337">
        <v>1.26E-2</v>
      </c>
      <c r="AH849" s="337">
        <v>1.2500000000000001E-2</v>
      </c>
      <c r="AI849" s="337">
        <v>1.2E-2</v>
      </c>
      <c r="AJ849" s="337">
        <v>1.21E-2</v>
      </c>
      <c r="AK849" s="337">
        <v>1.1950000000000001E-2</v>
      </c>
      <c r="AL849" s="337">
        <v>1.1800000000000001E-2</v>
      </c>
      <c r="AM849" s="337">
        <v>1.0700000000000001E-2</v>
      </c>
      <c r="AN849" s="337">
        <v>1.0999999999999999E-2</v>
      </c>
      <c r="AO849" s="337">
        <v>1.125E-2</v>
      </c>
      <c r="AP849" s="337">
        <v>1.2E-2</v>
      </c>
      <c r="AQ849" s="337">
        <v>1.155E-2</v>
      </c>
      <c r="AR849" s="337">
        <v>1.2449999999999999E-2</v>
      </c>
      <c r="AS849" s="337">
        <v>1.24E-2</v>
      </c>
      <c r="AT849" s="337">
        <v>1.23E-2</v>
      </c>
      <c r="AU849" s="337">
        <v>1.1950000000000001E-2</v>
      </c>
      <c r="AV849" s="337">
        <v>1.175E-2</v>
      </c>
      <c r="AW849" s="337">
        <v>1.3100000000000001E-2</v>
      </c>
      <c r="AX849" s="337">
        <v>1.29E-2</v>
      </c>
      <c r="AY849" s="337">
        <v>1.295E-2</v>
      </c>
      <c r="AZ849" s="337">
        <v>1.3399999999999999E-2</v>
      </c>
      <c r="BA849" s="337">
        <v>1.285E-2</v>
      </c>
      <c r="BB849" s="337">
        <v>1.285E-2</v>
      </c>
      <c r="BC849" s="337">
        <v>1.2449999999999999E-2</v>
      </c>
      <c r="BD849" s="337"/>
      <c r="BE849" s="335"/>
      <c r="BF849" s="335"/>
      <c r="BG849" s="335"/>
      <c r="BH849" s="335"/>
      <c r="BI849" s="335"/>
      <c r="BJ849" s="335"/>
      <c r="BK849" s="335"/>
      <c r="BL849" s="335"/>
      <c r="BM849" s="335"/>
      <c r="BN849" s="335"/>
      <c r="BO849" s="335"/>
      <c r="BP849" s="335"/>
      <c r="BQ849" s="335"/>
      <c r="BR849" s="335"/>
      <c r="BS849" s="335"/>
      <c r="BT849" s="335"/>
      <c r="BU849" s="335"/>
      <c r="BV849" s="335"/>
      <c r="BW849" s="335"/>
      <c r="BX849" s="335"/>
      <c r="BY849" s="335"/>
      <c r="BZ849" s="335"/>
      <c r="CA849" s="335"/>
      <c r="CB849" s="335"/>
      <c r="CC849" s="335"/>
      <c r="CD849" s="328"/>
      <c r="CE849" s="328"/>
      <c r="CF849" s="328"/>
      <c r="CG849" s="328"/>
      <c r="CH849" s="328"/>
      <c r="CI849" s="328"/>
      <c r="CJ849" s="328"/>
      <c r="CK849" s="328"/>
      <c r="CL849" s="328"/>
      <c r="CM849" s="165"/>
      <c r="CN849" s="165"/>
    </row>
    <row r="850" spans="1:92" s="1" customFormat="1" ht="10.5" customHeight="1" thickBot="1" x14ac:dyDescent="0.25">
      <c r="A850" s="1533"/>
      <c r="B850" s="1536"/>
      <c r="C850" s="274"/>
      <c r="D850" s="239" t="s">
        <v>41</v>
      </c>
      <c r="E850" s="55">
        <f t="shared" ref="E850:AB850" si="399">E849/E848</f>
        <v>0.72928176795580124</v>
      </c>
      <c r="F850" s="55">
        <f t="shared" si="399"/>
        <v>0.75903614457831325</v>
      </c>
      <c r="G850" s="55">
        <f t="shared" si="399"/>
        <v>0.8038585209003215</v>
      </c>
      <c r="H850" s="577">
        <f t="shared" si="399"/>
        <v>0.8</v>
      </c>
      <c r="I850" s="55">
        <f t="shared" si="399"/>
        <v>0.83161512027491402</v>
      </c>
      <c r="J850" s="55">
        <f t="shared" si="399"/>
        <v>0.83275261324041805</v>
      </c>
      <c r="K850" s="55">
        <f t="shared" si="399"/>
        <v>0.81379310344827593</v>
      </c>
      <c r="L850" s="55">
        <f t="shared" si="399"/>
        <v>0.67084639498432619</v>
      </c>
      <c r="M850" s="55">
        <f t="shared" si="399"/>
        <v>0.60773480662983426</v>
      </c>
      <c r="N850" s="577">
        <f t="shared" si="399"/>
        <v>0.60321715817694366</v>
      </c>
      <c r="O850" s="55">
        <f t="shared" si="399"/>
        <v>0.64690026954177915</v>
      </c>
      <c r="P850" s="55">
        <f t="shared" si="399"/>
        <v>0.5984455958549223</v>
      </c>
      <c r="Q850" s="55">
        <f t="shared" si="399"/>
        <v>0.58450704225352113</v>
      </c>
      <c r="R850" s="55">
        <f t="shared" si="399"/>
        <v>0.53104925053533192</v>
      </c>
      <c r="S850" s="55">
        <f t="shared" si="399"/>
        <v>0.49596774193548387</v>
      </c>
      <c r="T850" s="55">
        <f t="shared" si="399"/>
        <v>0.46862745098039221</v>
      </c>
      <c r="U850" s="55">
        <f t="shared" si="399"/>
        <v>0.44676806083650195</v>
      </c>
      <c r="V850" s="55">
        <f t="shared" si="399"/>
        <v>0.48339483394833954</v>
      </c>
      <c r="W850" s="55">
        <f t="shared" si="399"/>
        <v>0.46823956442831216</v>
      </c>
      <c r="X850" s="55">
        <f t="shared" si="399"/>
        <v>0.45598591549295769</v>
      </c>
      <c r="Y850" s="577">
        <f t="shared" si="399"/>
        <v>0.47017543859649125</v>
      </c>
      <c r="Z850" s="55">
        <f t="shared" si="399"/>
        <v>0.46473779385171787</v>
      </c>
      <c r="AA850" s="55">
        <f t="shared" si="399"/>
        <v>0.46306306306306311</v>
      </c>
      <c r="AB850" s="56">
        <f t="shared" si="399"/>
        <v>0.43455497382198949</v>
      </c>
      <c r="AC850" s="50"/>
      <c r="AD850" s="53"/>
      <c r="AE850" s="61"/>
      <c r="AF850" s="884"/>
      <c r="AG850" s="337"/>
      <c r="AH850" s="337"/>
      <c r="AI850" s="884"/>
      <c r="AJ850" s="337"/>
      <c r="AK850" s="337"/>
      <c r="AL850" s="884"/>
      <c r="AM850" s="337"/>
      <c r="AN850" s="337"/>
      <c r="AO850" s="884"/>
      <c r="AP850" s="337"/>
      <c r="AQ850" s="337"/>
      <c r="AR850" s="884"/>
      <c r="AS850" s="337"/>
      <c r="AT850" s="337"/>
      <c r="AU850" s="337"/>
      <c r="AV850" s="337"/>
      <c r="AW850" s="337"/>
      <c r="AX850" s="337"/>
      <c r="AY850" s="337"/>
      <c r="AZ850" s="337"/>
      <c r="BA850" s="884"/>
      <c r="BB850" s="337"/>
      <c r="BC850" s="337"/>
      <c r="BD850" s="884"/>
      <c r="BE850" s="335"/>
      <c r="BF850" s="335"/>
      <c r="BG850" s="335"/>
      <c r="BH850" s="335"/>
      <c r="BI850" s="335"/>
      <c r="BJ850" s="335"/>
      <c r="BK850" s="335"/>
      <c r="BL850" s="335"/>
      <c r="BM850" s="335"/>
      <c r="BN850" s="335"/>
      <c r="BO850" s="335"/>
      <c r="BP850" s="335"/>
      <c r="BQ850" s="335"/>
      <c r="BR850" s="335"/>
      <c r="BS850" s="335"/>
      <c r="BT850" s="335"/>
      <c r="BU850" s="335"/>
      <c r="BV850" s="335"/>
      <c r="BW850" s="335"/>
      <c r="BX850" s="335"/>
      <c r="BY850" s="335"/>
      <c r="BZ850" s="335"/>
      <c r="CA850" s="335"/>
      <c r="CB850" s="335"/>
      <c r="CC850" s="335"/>
      <c r="CD850" s="328"/>
      <c r="CE850" s="328"/>
      <c r="CF850" s="328"/>
      <c r="CG850" s="328"/>
      <c r="CH850" s="328"/>
      <c r="CI850" s="328"/>
      <c r="CJ850" s="328"/>
      <c r="CK850" s="328"/>
      <c r="CL850" s="328"/>
      <c r="CM850" s="165"/>
      <c r="CN850" s="165"/>
    </row>
    <row r="851" spans="1:92" s="1" customFormat="1" ht="10.5" customHeight="1" x14ac:dyDescent="0.2">
      <c r="A851" s="1531" t="s">
        <v>12</v>
      </c>
      <c r="B851" s="1534" t="s">
        <v>285</v>
      </c>
      <c r="C851" s="1119"/>
      <c r="D851" s="1203"/>
      <c r="E851" s="79"/>
      <c r="F851" s="79"/>
      <c r="G851" s="79"/>
      <c r="H851" s="576"/>
      <c r="I851" s="79"/>
      <c r="J851" s="79"/>
      <c r="K851" s="79"/>
      <c r="L851" s="79"/>
      <c r="M851" s="79"/>
      <c r="N851" s="576"/>
      <c r="O851" s="79"/>
      <c r="P851" s="79"/>
      <c r="Q851" s="79"/>
      <c r="R851" s="79"/>
      <c r="S851" s="79"/>
      <c r="T851" s="79"/>
      <c r="U851" s="79"/>
      <c r="V851" s="79"/>
      <c r="W851" s="79"/>
      <c r="X851" s="79"/>
      <c r="Y851" s="576"/>
      <c r="Z851" s="79"/>
      <c r="AA851" s="79"/>
      <c r="AB851" s="80"/>
      <c r="AC851" s="50" t="s">
        <v>115</v>
      </c>
      <c r="AD851" s="53">
        <f>AD853/AC853</f>
        <v>0.77366255144032903</v>
      </c>
      <c r="AE851" s="61"/>
      <c r="AF851" s="378"/>
      <c r="AG851" s="337"/>
      <c r="AH851" s="337"/>
      <c r="AI851" s="337"/>
      <c r="AJ851" s="337"/>
      <c r="AK851" s="337"/>
      <c r="AL851" s="337"/>
      <c r="AM851" s="337"/>
      <c r="AN851" s="337"/>
      <c r="AO851" s="337"/>
      <c r="AP851" s="337"/>
      <c r="AQ851" s="337"/>
      <c r="AR851" s="337"/>
      <c r="AS851" s="337"/>
      <c r="AT851" s="337"/>
      <c r="AU851" s="337"/>
      <c r="AV851" s="337"/>
      <c r="AW851" s="337"/>
      <c r="AX851" s="337"/>
      <c r="AY851" s="337"/>
      <c r="AZ851" s="337"/>
      <c r="BA851" s="337"/>
      <c r="BB851" s="337"/>
      <c r="BC851" s="337"/>
      <c r="BD851" s="337"/>
      <c r="BE851" s="335"/>
      <c r="BF851" s="335"/>
      <c r="BG851" s="335"/>
      <c r="BH851" s="335"/>
      <c r="BI851" s="335"/>
      <c r="BJ851" s="335"/>
      <c r="BK851" s="335"/>
      <c r="BL851" s="335"/>
      <c r="BM851" s="335"/>
      <c r="BN851" s="335"/>
      <c r="BO851" s="335"/>
      <c r="BP851" s="335"/>
      <c r="BQ851" s="335"/>
      <c r="BR851" s="335"/>
      <c r="BS851" s="335"/>
      <c r="BT851" s="335"/>
      <c r="BU851" s="335"/>
      <c r="BV851" s="335"/>
      <c r="BW851" s="335"/>
      <c r="BX851" s="335"/>
      <c r="BY851" s="335"/>
      <c r="BZ851" s="335"/>
      <c r="CA851" s="335"/>
      <c r="CB851" s="335"/>
      <c r="CC851" s="335"/>
      <c r="CD851" s="328"/>
      <c r="CE851" s="328"/>
      <c r="CF851" s="328"/>
      <c r="CG851" s="328"/>
      <c r="CH851" s="328"/>
      <c r="CI851" s="328"/>
      <c r="CJ851" s="328"/>
      <c r="CK851" s="328"/>
      <c r="CL851" s="328"/>
      <c r="CM851" s="165"/>
      <c r="CN851" s="165"/>
    </row>
    <row r="852" spans="1:92" s="1" customFormat="1" ht="10.5" customHeight="1" x14ac:dyDescent="0.2">
      <c r="A852" s="1532"/>
      <c r="B852" s="1535"/>
      <c r="C852" s="1472" t="s">
        <v>129</v>
      </c>
      <c r="D852" s="134" t="s">
        <v>33</v>
      </c>
      <c r="E852" s="107">
        <f>ROUND(SQRT(E853^2+E854^2)*1000/(1.73*E$825),0)</f>
        <v>13</v>
      </c>
      <c r="F852" s="107">
        <f>ROUND(SQRT(F853^2+F854^2)*1000/(1.73*F$825),0)</f>
        <v>13</v>
      </c>
      <c r="G852" s="107">
        <f t="shared" ref="G852:AB852" si="400">ROUND(SQRT(G853^2+G854^2)*1000/(1.73*G$825),0)</f>
        <v>12</v>
      </c>
      <c r="H852" s="578">
        <f t="shared" si="400"/>
        <v>12</v>
      </c>
      <c r="I852" s="107">
        <f t="shared" si="400"/>
        <v>12</v>
      </c>
      <c r="J852" s="107">
        <f t="shared" si="400"/>
        <v>12</v>
      </c>
      <c r="K852" s="107">
        <f t="shared" si="400"/>
        <v>12</v>
      </c>
      <c r="L852" s="107">
        <f t="shared" si="400"/>
        <v>12</v>
      </c>
      <c r="M852" s="107">
        <f t="shared" si="400"/>
        <v>12</v>
      </c>
      <c r="N852" s="578">
        <f t="shared" si="400"/>
        <v>12</v>
      </c>
      <c r="O852" s="107">
        <f t="shared" si="400"/>
        <v>13</v>
      </c>
      <c r="P852" s="107">
        <f t="shared" si="400"/>
        <v>13</v>
      </c>
      <c r="Q852" s="107">
        <f t="shared" si="400"/>
        <v>14</v>
      </c>
      <c r="R852" s="107">
        <f t="shared" si="400"/>
        <v>15</v>
      </c>
      <c r="S852" s="107">
        <f t="shared" si="400"/>
        <v>15</v>
      </c>
      <c r="T852" s="107">
        <f t="shared" si="400"/>
        <v>16</v>
      </c>
      <c r="U852" s="107">
        <f t="shared" si="400"/>
        <v>17</v>
      </c>
      <c r="V852" s="107">
        <f t="shared" si="400"/>
        <v>17</v>
      </c>
      <c r="W852" s="107">
        <f t="shared" si="400"/>
        <v>18</v>
      </c>
      <c r="X852" s="107">
        <f t="shared" si="400"/>
        <v>18</v>
      </c>
      <c r="Y852" s="578">
        <f t="shared" si="400"/>
        <v>19</v>
      </c>
      <c r="Z852" s="107">
        <f t="shared" si="400"/>
        <v>18</v>
      </c>
      <c r="AA852" s="107">
        <f t="shared" si="400"/>
        <v>18</v>
      </c>
      <c r="AB852" s="108">
        <f t="shared" si="400"/>
        <v>18</v>
      </c>
      <c r="AC852" s="333"/>
      <c r="AD852" s="180"/>
      <c r="AE852" s="61"/>
      <c r="AF852" s="337"/>
      <c r="AG852" s="337"/>
      <c r="AH852" s="337"/>
      <c r="AI852" s="337"/>
      <c r="AJ852" s="337"/>
      <c r="AK852" s="337"/>
      <c r="AL852" s="337"/>
      <c r="AM852" s="337"/>
      <c r="AN852" s="337"/>
      <c r="AO852" s="337"/>
      <c r="AP852" s="337"/>
      <c r="AQ852" s="337"/>
      <c r="AR852" s="337"/>
      <c r="AS852" s="337"/>
      <c r="AT852" s="337"/>
      <c r="AU852" s="337"/>
      <c r="AV852" s="337"/>
      <c r="AW852" s="337"/>
      <c r="AX852" s="337"/>
      <c r="AY852" s="337"/>
      <c r="AZ852" s="337"/>
      <c r="BA852" s="337"/>
      <c r="BB852" s="337"/>
      <c r="BC852" s="337"/>
      <c r="BD852" s="337"/>
      <c r="BE852" s="335"/>
      <c r="BF852" s="335"/>
      <c r="BG852" s="335"/>
      <c r="BH852" s="335"/>
      <c r="BI852" s="335"/>
      <c r="BJ852" s="335"/>
      <c r="BK852" s="335"/>
      <c r="BL852" s="335"/>
      <c r="BM852" s="335"/>
      <c r="BN852" s="335"/>
      <c r="BO852" s="335"/>
      <c r="BP852" s="335"/>
      <c r="BQ852" s="335"/>
      <c r="BR852" s="335"/>
      <c r="BS852" s="335"/>
      <c r="BT852" s="335"/>
      <c r="BU852" s="335"/>
      <c r="BV852" s="335"/>
      <c r="BW852" s="335"/>
      <c r="BX852" s="335"/>
      <c r="BY852" s="335"/>
      <c r="BZ852" s="335"/>
      <c r="CA852" s="335"/>
      <c r="CB852" s="335"/>
      <c r="CC852" s="335"/>
      <c r="CD852" s="328"/>
      <c r="CE852" s="328"/>
      <c r="CF852" s="328"/>
      <c r="CG852" s="328"/>
      <c r="CH852" s="328"/>
      <c r="CI852" s="328"/>
      <c r="CJ852" s="328"/>
      <c r="CK852" s="328"/>
      <c r="CL852" s="328"/>
      <c r="CM852" s="165"/>
      <c r="CN852" s="165"/>
    </row>
    <row r="853" spans="1:92" s="1" customFormat="1" ht="10.5" customHeight="1" x14ac:dyDescent="0.2">
      <c r="A853" s="1532"/>
      <c r="B853" s="1535"/>
      <c r="C853" s="1472" t="s">
        <v>557</v>
      </c>
      <c r="D853" s="134" t="s">
        <v>116</v>
      </c>
      <c r="E853" s="51">
        <f>AF853*$AE853</f>
        <v>0.11664000000000001</v>
      </c>
      <c r="F853" s="51">
        <f t="shared" ref="F853:AA853" si="401">AG853*$AE853</f>
        <v>0.11135999999999999</v>
      </c>
      <c r="G853" s="51">
        <f t="shared" si="401"/>
        <v>0.10584</v>
      </c>
      <c r="H853" s="575">
        <f t="shared" si="401"/>
        <v>0.10224</v>
      </c>
      <c r="I853" s="51">
        <f t="shared" si="401"/>
        <v>0.10464</v>
      </c>
      <c r="J853" s="51">
        <f t="shared" si="401"/>
        <v>0.10751999999999999</v>
      </c>
      <c r="K853" s="51">
        <f t="shared" si="401"/>
        <v>0.10608000000000001</v>
      </c>
      <c r="L853" s="51">
        <f t="shared" si="401"/>
        <v>0.10296</v>
      </c>
      <c r="M853" s="51">
        <f t="shared" si="401"/>
        <v>0.10199999999999999</v>
      </c>
      <c r="N853" s="575">
        <f t="shared" si="401"/>
        <v>0.10439999999999999</v>
      </c>
      <c r="O853" s="51">
        <f t="shared" si="401"/>
        <v>0.11015999999999999</v>
      </c>
      <c r="P853" s="51">
        <f t="shared" si="401"/>
        <v>0.11927999999999998</v>
      </c>
      <c r="Q853" s="51">
        <f t="shared" si="401"/>
        <v>0.12839999999999999</v>
      </c>
      <c r="R853" s="51">
        <f t="shared" si="401"/>
        <v>0.13343999999999998</v>
      </c>
      <c r="S853" s="51">
        <f t="shared" si="401"/>
        <v>0.14016000000000001</v>
      </c>
      <c r="T853" s="51">
        <f t="shared" si="401"/>
        <v>0.15143999999999999</v>
      </c>
      <c r="U853" s="51">
        <f t="shared" si="401"/>
        <v>0.16103999999999999</v>
      </c>
      <c r="V853" s="51">
        <f t="shared" si="401"/>
        <v>0.16823999999999997</v>
      </c>
      <c r="W853" s="51">
        <f t="shared" si="401"/>
        <v>0.17255999999999996</v>
      </c>
      <c r="X853" s="51">
        <f t="shared" si="401"/>
        <v>0.18239999999999998</v>
      </c>
      <c r="Y853" s="575">
        <f t="shared" si="401"/>
        <v>0.18936</v>
      </c>
      <c r="Z853" s="51">
        <f t="shared" si="401"/>
        <v>0.18095999999999998</v>
      </c>
      <c r="AA853" s="51">
        <f t="shared" si="401"/>
        <v>0.17615999999999998</v>
      </c>
      <c r="AB853" s="52">
        <f>BC853*$AE853</f>
        <v>0.17927999999999997</v>
      </c>
      <c r="AC853" s="50">
        <f>(BD853-AF853)*AE853</f>
        <v>-0.11664000000000001</v>
      </c>
      <c r="AD853" s="53">
        <f>(BD854-AF854)*AE853</f>
        <v>-9.0239999999999987E-2</v>
      </c>
      <c r="AE853" s="61">
        <v>4.8</v>
      </c>
      <c r="AF853" s="337">
        <v>2.4300000000000002E-2</v>
      </c>
      <c r="AG853" s="337">
        <v>2.3199999999999998E-2</v>
      </c>
      <c r="AH853" s="337">
        <v>2.205E-2</v>
      </c>
      <c r="AI853" s="337">
        <v>2.1299999999999999E-2</v>
      </c>
      <c r="AJ853" s="337">
        <v>2.18E-2</v>
      </c>
      <c r="AK853" s="337">
        <v>2.24E-2</v>
      </c>
      <c r="AL853" s="337">
        <v>2.2100000000000002E-2</v>
      </c>
      <c r="AM853" s="337">
        <v>2.145E-2</v>
      </c>
      <c r="AN853" s="337">
        <v>2.1249999999999998E-2</v>
      </c>
      <c r="AO853" s="337">
        <v>2.1749999999999999E-2</v>
      </c>
      <c r="AP853" s="337">
        <v>2.2949999999999998E-2</v>
      </c>
      <c r="AQ853" s="337">
        <v>2.4849999999999997E-2</v>
      </c>
      <c r="AR853" s="337">
        <v>2.6749999999999999E-2</v>
      </c>
      <c r="AS853" s="337">
        <v>2.7799999999999998E-2</v>
      </c>
      <c r="AT853" s="337">
        <v>2.92E-2</v>
      </c>
      <c r="AU853" s="337">
        <v>3.1550000000000002E-2</v>
      </c>
      <c r="AV853" s="337">
        <v>3.3549999999999996E-2</v>
      </c>
      <c r="AW853" s="337">
        <v>3.5049999999999998E-2</v>
      </c>
      <c r="AX853" s="337">
        <v>3.5949999999999996E-2</v>
      </c>
      <c r="AY853" s="337">
        <v>3.7999999999999999E-2</v>
      </c>
      <c r="AZ853" s="337">
        <v>3.9449999999999999E-2</v>
      </c>
      <c r="BA853" s="337">
        <v>3.7699999999999997E-2</v>
      </c>
      <c r="BB853" s="337">
        <v>3.6699999999999997E-2</v>
      </c>
      <c r="BC853" s="337">
        <v>3.7349999999999994E-2</v>
      </c>
      <c r="BD853" s="337"/>
      <c r="BE853" s="328"/>
      <c r="BF853" s="328"/>
      <c r="BG853" s="335"/>
      <c r="BH853" s="328"/>
      <c r="BI853" s="328"/>
      <c r="BJ853" s="328"/>
      <c r="BK853" s="328"/>
      <c r="BL853" s="328"/>
      <c r="BM853" s="328"/>
      <c r="BN853" s="328"/>
      <c r="BO853" s="328"/>
      <c r="BP853" s="328"/>
      <c r="BQ853" s="328"/>
      <c r="BR853" s="328"/>
      <c r="BS853" s="328"/>
      <c r="BT853" s="328"/>
      <c r="BU853" s="328"/>
      <c r="BV853" s="328"/>
      <c r="BW853" s="328"/>
      <c r="BX853" s="328"/>
      <c r="BY853" s="328"/>
      <c r="BZ853" s="328"/>
      <c r="CA853" s="328"/>
      <c r="CB853" s="328"/>
      <c r="CC853" s="328"/>
      <c r="CD853" s="328"/>
      <c r="CE853" s="328"/>
      <c r="CF853" s="328"/>
      <c r="CG853" s="328"/>
      <c r="CH853" s="328"/>
      <c r="CI853" s="328"/>
      <c r="CJ853" s="328"/>
      <c r="CK853" s="328"/>
      <c r="CL853" s="328"/>
      <c r="CM853" s="165"/>
      <c r="CN853" s="165"/>
    </row>
    <row r="854" spans="1:92" s="1" customFormat="1" ht="10.5" customHeight="1" x14ac:dyDescent="0.2">
      <c r="A854" s="1532"/>
      <c r="B854" s="1535"/>
      <c r="C854" s="1472" t="s">
        <v>557</v>
      </c>
      <c r="D854" s="134" t="s">
        <v>117</v>
      </c>
      <c r="E854" s="51">
        <f>AF854*$AE853</f>
        <v>9.0239999999999987E-2</v>
      </c>
      <c r="F854" s="51">
        <f t="shared" ref="F854:AA854" si="402">AG854*$AE853</f>
        <v>8.6879999999999985E-2</v>
      </c>
      <c r="G854" s="51">
        <f t="shared" si="402"/>
        <v>8.3519999999999997E-2</v>
      </c>
      <c r="H854" s="575">
        <f t="shared" si="402"/>
        <v>8.3280000000000007E-2</v>
      </c>
      <c r="I854" s="51">
        <f t="shared" si="402"/>
        <v>8.231999999999999E-2</v>
      </c>
      <c r="J854" s="51">
        <f t="shared" si="402"/>
        <v>8.184000000000001E-2</v>
      </c>
      <c r="K854" s="51">
        <f t="shared" si="402"/>
        <v>8.2559999999999995E-2</v>
      </c>
      <c r="L854" s="51">
        <f t="shared" si="402"/>
        <v>8.3519999999999997E-2</v>
      </c>
      <c r="M854" s="51">
        <f t="shared" si="402"/>
        <v>8.4959999999999994E-2</v>
      </c>
      <c r="N854" s="575">
        <f t="shared" si="402"/>
        <v>8.6400000000000005E-2</v>
      </c>
      <c r="O854" s="51">
        <f t="shared" si="402"/>
        <v>8.7360000000000007E-2</v>
      </c>
      <c r="P854" s="51">
        <f t="shared" si="402"/>
        <v>8.6879999999999999E-2</v>
      </c>
      <c r="Q854" s="51">
        <f t="shared" si="402"/>
        <v>9.3119999999999994E-2</v>
      </c>
      <c r="R854" s="51">
        <f t="shared" si="402"/>
        <v>8.7119999999999989E-2</v>
      </c>
      <c r="S854" s="51">
        <f t="shared" si="402"/>
        <v>8.8319999999999996E-2</v>
      </c>
      <c r="T854" s="51">
        <f t="shared" si="402"/>
        <v>8.7360000000000007E-2</v>
      </c>
      <c r="U854" s="51">
        <f t="shared" si="402"/>
        <v>8.9760000000000006E-2</v>
      </c>
      <c r="V854" s="51">
        <f t="shared" si="402"/>
        <v>8.879999999999999E-2</v>
      </c>
      <c r="W854" s="51">
        <f t="shared" si="402"/>
        <v>9.0719999999999995E-2</v>
      </c>
      <c r="X854" s="51">
        <f t="shared" si="402"/>
        <v>0.09</v>
      </c>
      <c r="Y854" s="575">
        <f t="shared" si="402"/>
        <v>8.8079999999999992E-2</v>
      </c>
      <c r="Z854" s="51">
        <f t="shared" si="402"/>
        <v>8.6639999999999995E-2</v>
      </c>
      <c r="AA854" s="51">
        <f t="shared" si="402"/>
        <v>8.616E-2</v>
      </c>
      <c r="AB854" s="52">
        <f>BC854*$AE853</f>
        <v>8.448E-2</v>
      </c>
      <c r="AC854" s="50"/>
      <c r="AD854" s="53"/>
      <c r="AE854" s="61"/>
      <c r="AF854" s="337">
        <v>1.8799999999999997E-2</v>
      </c>
      <c r="AG854" s="337">
        <v>1.8099999999999998E-2</v>
      </c>
      <c r="AH854" s="337">
        <v>1.7399999999999999E-2</v>
      </c>
      <c r="AI854" s="337">
        <v>1.7350000000000001E-2</v>
      </c>
      <c r="AJ854" s="337">
        <v>1.7149999999999999E-2</v>
      </c>
      <c r="AK854" s="337">
        <v>1.7050000000000003E-2</v>
      </c>
      <c r="AL854" s="337">
        <v>1.72E-2</v>
      </c>
      <c r="AM854" s="337">
        <v>1.7399999999999999E-2</v>
      </c>
      <c r="AN854" s="337">
        <v>1.77E-2</v>
      </c>
      <c r="AO854" s="337">
        <v>1.8000000000000002E-2</v>
      </c>
      <c r="AP854" s="337">
        <v>1.8200000000000001E-2</v>
      </c>
      <c r="AQ854" s="337">
        <v>1.8100000000000002E-2</v>
      </c>
      <c r="AR854" s="337">
        <v>1.9400000000000001E-2</v>
      </c>
      <c r="AS854" s="337">
        <v>1.8149999999999999E-2</v>
      </c>
      <c r="AT854" s="337">
        <v>1.84E-2</v>
      </c>
      <c r="AU854" s="337">
        <v>1.8200000000000001E-2</v>
      </c>
      <c r="AV854" s="337">
        <v>1.8700000000000001E-2</v>
      </c>
      <c r="AW854" s="337">
        <v>1.8499999999999999E-2</v>
      </c>
      <c r="AX854" s="337">
        <v>1.89E-2</v>
      </c>
      <c r="AY854" s="337">
        <v>1.8749999999999999E-2</v>
      </c>
      <c r="AZ854" s="337">
        <v>1.8349999999999998E-2</v>
      </c>
      <c r="BA854" s="337">
        <v>1.805E-2</v>
      </c>
      <c r="BB854" s="337">
        <v>1.7950000000000001E-2</v>
      </c>
      <c r="BC854" s="337">
        <v>1.7600000000000001E-2</v>
      </c>
      <c r="BD854" s="337"/>
      <c r="BE854" s="335"/>
      <c r="BF854" s="335"/>
      <c r="BG854" s="335"/>
      <c r="BH854" s="335"/>
      <c r="BI854" s="335"/>
      <c r="BJ854" s="335"/>
      <c r="BK854" s="335"/>
      <c r="BL854" s="335"/>
      <c r="BM854" s="335"/>
      <c r="BN854" s="335"/>
      <c r="BO854" s="335"/>
      <c r="BP854" s="335"/>
      <c r="BQ854" s="335"/>
      <c r="BR854" s="335"/>
      <c r="BS854" s="335"/>
      <c r="BT854" s="335"/>
      <c r="BU854" s="335"/>
      <c r="BV854" s="335"/>
      <c r="BW854" s="335"/>
      <c r="BX854" s="335"/>
      <c r="BY854" s="335"/>
      <c r="BZ854" s="335"/>
      <c r="CA854" s="335"/>
      <c r="CB854" s="335"/>
      <c r="CC854" s="335"/>
      <c r="CD854" s="328"/>
      <c r="CE854" s="328"/>
      <c r="CF854" s="328"/>
      <c r="CG854" s="328"/>
      <c r="CH854" s="328"/>
      <c r="CI854" s="328"/>
      <c r="CJ854" s="328"/>
      <c r="CK854" s="328"/>
      <c r="CL854" s="328"/>
      <c r="CM854" s="165"/>
      <c r="CN854" s="165"/>
    </row>
    <row r="855" spans="1:92" s="1" customFormat="1" ht="10.5" customHeight="1" thickBot="1" x14ac:dyDescent="0.25">
      <c r="A855" s="1533"/>
      <c r="B855" s="1536"/>
      <c r="C855" s="274"/>
      <c r="D855" s="239" t="s">
        <v>41</v>
      </c>
      <c r="E855" s="55">
        <f t="shared" ref="E855:AB855" si="403">E854/E853</f>
        <v>0.77366255144032903</v>
      </c>
      <c r="F855" s="55">
        <f t="shared" si="403"/>
        <v>0.78017241379310343</v>
      </c>
      <c r="G855" s="55">
        <f t="shared" si="403"/>
        <v>0.78911564625850339</v>
      </c>
      <c r="H855" s="577">
        <f t="shared" si="403"/>
        <v>0.81455399061032874</v>
      </c>
      <c r="I855" s="55">
        <f t="shared" si="403"/>
        <v>0.78669724770642191</v>
      </c>
      <c r="J855" s="55">
        <f t="shared" si="403"/>
        <v>0.76116071428571441</v>
      </c>
      <c r="K855" s="55">
        <f t="shared" si="403"/>
        <v>0.77828054298642524</v>
      </c>
      <c r="L855" s="55">
        <f t="shared" si="403"/>
        <v>0.81118881118881114</v>
      </c>
      <c r="M855" s="55">
        <f t="shared" si="403"/>
        <v>0.83294117647058818</v>
      </c>
      <c r="N855" s="577">
        <f t="shared" si="403"/>
        <v>0.82758620689655182</v>
      </c>
      <c r="O855" s="55">
        <f t="shared" si="403"/>
        <v>0.79302832244008725</v>
      </c>
      <c r="P855" s="55">
        <f t="shared" si="403"/>
        <v>0.72837022132796791</v>
      </c>
      <c r="Q855" s="55">
        <f t="shared" si="403"/>
        <v>0.72523364485981312</v>
      </c>
      <c r="R855" s="55">
        <f t="shared" si="403"/>
        <v>0.65287769784172667</v>
      </c>
      <c r="S855" s="55">
        <f t="shared" si="403"/>
        <v>0.63013698630136983</v>
      </c>
      <c r="T855" s="55">
        <f t="shared" si="403"/>
        <v>0.57686212361331224</v>
      </c>
      <c r="U855" s="55">
        <f t="shared" si="403"/>
        <v>0.55737704918032793</v>
      </c>
      <c r="V855" s="55">
        <f t="shared" si="403"/>
        <v>0.52781740370898722</v>
      </c>
      <c r="W855" s="55">
        <f t="shared" si="403"/>
        <v>0.525730180806676</v>
      </c>
      <c r="X855" s="55">
        <f t="shared" si="403"/>
        <v>0.49342105263157898</v>
      </c>
      <c r="Y855" s="577">
        <f t="shared" si="403"/>
        <v>0.46514575411913811</v>
      </c>
      <c r="Z855" s="55">
        <f t="shared" si="403"/>
        <v>0.47877984084880637</v>
      </c>
      <c r="AA855" s="55">
        <f t="shared" si="403"/>
        <v>0.48910081743869216</v>
      </c>
      <c r="AB855" s="56">
        <f t="shared" si="403"/>
        <v>0.47121820615796528</v>
      </c>
      <c r="AC855" s="50"/>
      <c r="AD855" s="53"/>
      <c r="AE855" s="61"/>
      <c r="AF855" s="884"/>
      <c r="AG855" s="337"/>
      <c r="AH855" s="337"/>
      <c r="AI855" s="884"/>
      <c r="AJ855" s="337"/>
      <c r="AK855" s="337"/>
      <c r="AL855" s="884"/>
      <c r="AM855" s="337"/>
      <c r="AN855" s="337"/>
      <c r="AO855" s="884"/>
      <c r="AP855" s="337"/>
      <c r="AQ855" s="337"/>
      <c r="AR855" s="884"/>
      <c r="AS855" s="337"/>
      <c r="AT855" s="337"/>
      <c r="AU855" s="337"/>
      <c r="AV855" s="337"/>
      <c r="AW855" s="337"/>
      <c r="AX855" s="337"/>
      <c r="AY855" s="337"/>
      <c r="AZ855" s="337"/>
      <c r="BA855" s="884"/>
      <c r="BB855" s="337"/>
      <c r="BC855" s="337"/>
      <c r="BD855" s="884"/>
      <c r="BE855" s="335"/>
      <c r="BF855" s="335"/>
      <c r="BG855" s="335"/>
      <c r="BH855" s="335"/>
      <c r="BI855" s="335"/>
      <c r="BJ855" s="335"/>
      <c r="BK855" s="335"/>
      <c r="BL855" s="335"/>
      <c r="BM855" s="335"/>
      <c r="BN855" s="335"/>
      <c r="BO855" s="335"/>
      <c r="BP855" s="335"/>
      <c r="BQ855" s="335"/>
      <c r="BR855" s="335"/>
      <c r="BS855" s="335"/>
      <c r="BT855" s="335"/>
      <c r="BU855" s="335"/>
      <c r="BV855" s="335"/>
      <c r="BW855" s="335"/>
      <c r="BX855" s="335"/>
      <c r="BY855" s="335"/>
      <c r="BZ855" s="335"/>
      <c r="CA855" s="335"/>
      <c r="CB855" s="335"/>
      <c r="CC855" s="335"/>
      <c r="CD855" s="328"/>
      <c r="CE855" s="328"/>
      <c r="CF855" s="328"/>
      <c r="CG855" s="328"/>
      <c r="CH855" s="328"/>
      <c r="CI855" s="328"/>
      <c r="CJ855" s="328"/>
      <c r="CK855" s="328"/>
      <c r="CL855" s="328"/>
      <c r="CM855" s="165"/>
      <c r="CN855" s="165"/>
    </row>
    <row r="856" spans="1:92" s="1" customFormat="1" ht="10.5" customHeight="1" x14ac:dyDescent="0.2">
      <c r="A856" s="1531" t="s">
        <v>4</v>
      </c>
      <c r="B856" s="1534" t="s">
        <v>283</v>
      </c>
      <c r="C856" s="1119"/>
      <c r="D856" s="1203"/>
      <c r="E856" s="79"/>
      <c r="F856" s="79"/>
      <c r="G856" s="79"/>
      <c r="H856" s="576"/>
      <c r="I856" s="79"/>
      <c r="J856" s="79"/>
      <c r="K856" s="79"/>
      <c r="L856" s="79"/>
      <c r="M856" s="79"/>
      <c r="N856" s="576"/>
      <c r="O856" s="79"/>
      <c r="P856" s="79"/>
      <c r="Q856" s="79"/>
      <c r="R856" s="79"/>
      <c r="S856" s="79"/>
      <c r="T856" s="79"/>
      <c r="U856" s="79"/>
      <c r="V856" s="79"/>
      <c r="W856" s="79"/>
      <c r="X856" s="79"/>
      <c r="Y856" s="576"/>
      <c r="Z856" s="79"/>
      <c r="AA856" s="79"/>
      <c r="AB856" s="80"/>
      <c r="AC856" s="50" t="s">
        <v>115</v>
      </c>
      <c r="AD856" s="53">
        <f>AD858/AC858</f>
        <v>0.65123789020452094</v>
      </c>
      <c r="AE856" s="61"/>
      <c r="AF856" s="378"/>
      <c r="AG856" s="337"/>
      <c r="AH856" s="337"/>
      <c r="AI856" s="337"/>
      <c r="AJ856" s="337"/>
      <c r="AK856" s="337"/>
      <c r="AL856" s="337"/>
      <c r="AM856" s="337"/>
      <c r="AN856" s="337"/>
      <c r="AO856" s="337"/>
      <c r="AP856" s="337"/>
      <c r="AQ856" s="337"/>
      <c r="AR856" s="337"/>
      <c r="AS856" s="337"/>
      <c r="AT856" s="337"/>
      <c r="AU856" s="337"/>
      <c r="AV856" s="337"/>
      <c r="AW856" s="337"/>
      <c r="AX856" s="337"/>
      <c r="AY856" s="337"/>
      <c r="AZ856" s="337"/>
      <c r="BA856" s="337"/>
      <c r="BB856" s="337"/>
      <c r="BC856" s="337"/>
      <c r="BD856" s="337"/>
      <c r="BE856" s="335"/>
      <c r="BF856" s="335"/>
      <c r="BG856" s="335"/>
      <c r="BH856" s="335"/>
      <c r="BI856" s="335"/>
      <c r="BJ856" s="335"/>
      <c r="BK856" s="335"/>
      <c r="BL856" s="335"/>
      <c r="BM856" s="335"/>
      <c r="BN856" s="335"/>
      <c r="BO856" s="335"/>
      <c r="BP856" s="335"/>
      <c r="BQ856" s="335"/>
      <c r="BR856" s="335"/>
      <c r="BS856" s="335"/>
      <c r="BT856" s="335"/>
      <c r="BU856" s="335"/>
      <c r="BV856" s="335"/>
      <c r="BW856" s="335"/>
      <c r="BX856" s="335"/>
      <c r="BY856" s="335"/>
      <c r="BZ856" s="335"/>
      <c r="CA856" s="335"/>
      <c r="CB856" s="335"/>
      <c r="CC856" s="335"/>
      <c r="CD856" s="328"/>
      <c r="CE856" s="328"/>
      <c r="CF856" s="328"/>
      <c r="CG856" s="328"/>
      <c r="CH856" s="328"/>
      <c r="CI856" s="328"/>
      <c r="CJ856" s="328"/>
      <c r="CK856" s="328"/>
      <c r="CL856" s="328"/>
      <c r="CM856" s="165"/>
      <c r="CN856" s="165"/>
    </row>
    <row r="857" spans="1:92" s="1" customFormat="1" ht="10.5" customHeight="1" x14ac:dyDescent="0.2">
      <c r="A857" s="1532"/>
      <c r="B857" s="1535"/>
      <c r="C857" s="1472" t="s">
        <v>129</v>
      </c>
      <c r="D857" s="134" t="s">
        <v>33</v>
      </c>
      <c r="E857" s="107">
        <f>ROUND(SQRT(E858^2+E859^2)*1000/(1.73*E$824),0)</f>
        <v>12</v>
      </c>
      <c r="F857" s="107">
        <f>ROUND(SQRT(F858^2+F859^2)*1000/(1.73*F$824),0)</f>
        <v>11</v>
      </c>
      <c r="G857" s="107">
        <f>ROUND(SQRT(G858^2+G859^2)*1000/(1.73*G$824),0)</f>
        <v>11</v>
      </c>
      <c r="H857" s="578">
        <f>ROUND(SQRT(H858^2+H859^2)*1000/(1.73*H$824),0)</f>
        <v>11</v>
      </c>
      <c r="I857" s="107">
        <f>ROUND(SQRT(I858^2+I859^2)*1000/(1.73*I$824),0)</f>
        <v>11</v>
      </c>
      <c r="J857" s="107">
        <f t="shared" ref="J857:AB857" si="404">ROUND(SQRT(J858^2+J859^2)*1000/(1.73*J$824),0)</f>
        <v>11</v>
      </c>
      <c r="K857" s="107">
        <f t="shared" si="404"/>
        <v>11</v>
      </c>
      <c r="L857" s="107">
        <f t="shared" si="404"/>
        <v>12</v>
      </c>
      <c r="M857" s="107">
        <f t="shared" si="404"/>
        <v>12</v>
      </c>
      <c r="N857" s="578">
        <f t="shared" si="404"/>
        <v>14</v>
      </c>
      <c r="O857" s="107">
        <f t="shared" si="404"/>
        <v>16</v>
      </c>
      <c r="P857" s="107">
        <f t="shared" si="404"/>
        <v>17</v>
      </c>
      <c r="Q857" s="107">
        <f t="shared" si="404"/>
        <v>18</v>
      </c>
      <c r="R857" s="107">
        <f t="shared" si="404"/>
        <v>20</v>
      </c>
      <c r="S857" s="107">
        <f t="shared" si="404"/>
        <v>21</v>
      </c>
      <c r="T857" s="107">
        <f t="shared" si="404"/>
        <v>21</v>
      </c>
      <c r="U857" s="107">
        <f t="shared" si="404"/>
        <v>23</v>
      </c>
      <c r="V857" s="107">
        <f t="shared" si="404"/>
        <v>24</v>
      </c>
      <c r="W857" s="107">
        <f t="shared" si="404"/>
        <v>25</v>
      </c>
      <c r="X857" s="107">
        <f t="shared" si="404"/>
        <v>25</v>
      </c>
      <c r="Y857" s="578">
        <f t="shared" si="404"/>
        <v>26</v>
      </c>
      <c r="Z857" s="107">
        <f t="shared" si="404"/>
        <v>25</v>
      </c>
      <c r="AA857" s="107">
        <f t="shared" si="404"/>
        <v>25</v>
      </c>
      <c r="AB857" s="108">
        <f t="shared" si="404"/>
        <v>24</v>
      </c>
      <c r="AC857" s="333"/>
      <c r="AD857" s="180"/>
      <c r="AE857" s="61"/>
      <c r="AF857" s="337"/>
      <c r="AG857" s="337"/>
      <c r="AH857" s="337"/>
      <c r="AI857" s="337"/>
      <c r="AJ857" s="337"/>
      <c r="AK857" s="337"/>
      <c r="AL857" s="337"/>
      <c r="AM857" s="337"/>
      <c r="AN857" s="337"/>
      <c r="AO857" s="337"/>
      <c r="AP857" s="337"/>
      <c r="AQ857" s="337"/>
      <c r="AR857" s="337"/>
      <c r="AS857" s="337"/>
      <c r="AT857" s="337"/>
      <c r="AU857" s="337"/>
      <c r="AV857" s="337"/>
      <c r="AW857" s="337"/>
      <c r="AX857" s="337"/>
      <c r="AY857" s="337"/>
      <c r="AZ857" s="337"/>
      <c r="BA857" s="337"/>
      <c r="BB857" s="337"/>
      <c r="BC857" s="337"/>
      <c r="BD857" s="337"/>
      <c r="BE857" s="335"/>
      <c r="BF857" s="335"/>
      <c r="BG857" s="335"/>
      <c r="BH857" s="335"/>
      <c r="BI857" s="335"/>
      <c r="BJ857" s="335"/>
      <c r="BK857" s="335"/>
      <c r="BL857" s="335"/>
      <c r="BM857" s="335"/>
      <c r="BN857" s="335"/>
      <c r="BO857" s="335"/>
      <c r="BP857" s="335"/>
      <c r="BQ857" s="335"/>
      <c r="BR857" s="335"/>
      <c r="BS857" s="335"/>
      <c r="BT857" s="335"/>
      <c r="BU857" s="335"/>
      <c r="BV857" s="335"/>
      <c r="BW857" s="335"/>
      <c r="BX857" s="335"/>
      <c r="BY857" s="335"/>
      <c r="BZ857" s="335"/>
      <c r="CA857" s="335"/>
      <c r="CB857" s="335"/>
      <c r="CC857" s="335"/>
      <c r="CD857" s="328"/>
      <c r="CE857" s="328"/>
      <c r="CF857" s="328"/>
      <c r="CG857" s="328"/>
      <c r="CH857" s="328"/>
      <c r="CI857" s="328"/>
      <c r="CJ857" s="328"/>
      <c r="CK857" s="328"/>
      <c r="CL857" s="328"/>
      <c r="CM857" s="165"/>
      <c r="CN857" s="165"/>
    </row>
    <row r="858" spans="1:92" s="1" customFormat="1" ht="10.5" customHeight="1" x14ac:dyDescent="0.2">
      <c r="A858" s="1532"/>
      <c r="B858" s="1535"/>
      <c r="C858" s="1472" t="s">
        <v>557</v>
      </c>
      <c r="D858" s="134" t="s">
        <v>116</v>
      </c>
      <c r="E858" s="51">
        <f>AF858*$AE858</f>
        <v>0.11148000000000001</v>
      </c>
      <c r="F858" s="51">
        <f t="shared" ref="F858:AA858" si="405">AG858*$AE858</f>
        <v>0.10668000000000001</v>
      </c>
      <c r="G858" s="51">
        <f t="shared" si="405"/>
        <v>0.10296</v>
      </c>
      <c r="H858" s="575">
        <f t="shared" si="405"/>
        <v>0.10188</v>
      </c>
      <c r="I858" s="51">
        <f t="shared" si="405"/>
        <v>0.10128</v>
      </c>
      <c r="J858" s="51">
        <f t="shared" si="405"/>
        <v>9.9839999999999998E-2</v>
      </c>
      <c r="K858" s="51">
        <f t="shared" si="405"/>
        <v>9.9839999999999998E-2</v>
      </c>
      <c r="L858" s="51">
        <f t="shared" si="405"/>
        <v>9.9000000000000005E-2</v>
      </c>
      <c r="M858" s="51">
        <f t="shared" si="405"/>
        <v>0.10343999999999999</v>
      </c>
      <c r="N858" s="575">
        <f t="shared" si="405"/>
        <v>0.11964</v>
      </c>
      <c r="O858" s="51">
        <f t="shared" si="405"/>
        <v>0.13632</v>
      </c>
      <c r="P858" s="51">
        <f t="shared" si="405"/>
        <v>0.15336</v>
      </c>
      <c r="Q858" s="51">
        <f t="shared" si="405"/>
        <v>0.17135999999999998</v>
      </c>
      <c r="R858" s="51">
        <f t="shared" si="405"/>
        <v>0.18972000000000003</v>
      </c>
      <c r="S858" s="51">
        <f t="shared" si="405"/>
        <v>0.20255999999999999</v>
      </c>
      <c r="T858" s="51">
        <f t="shared" si="405"/>
        <v>0.20712</v>
      </c>
      <c r="U858" s="51">
        <f t="shared" si="405"/>
        <v>0.23280000000000001</v>
      </c>
      <c r="V858" s="51">
        <f t="shared" si="405"/>
        <v>0.25140000000000001</v>
      </c>
      <c r="W858" s="51">
        <f t="shared" si="405"/>
        <v>0.25691999999999998</v>
      </c>
      <c r="X858" s="51">
        <f t="shared" si="405"/>
        <v>0.26951999999999998</v>
      </c>
      <c r="Y858" s="575">
        <f t="shared" si="405"/>
        <v>0.27287999999999996</v>
      </c>
      <c r="Z858" s="51">
        <f t="shared" si="405"/>
        <v>0.27299999999999996</v>
      </c>
      <c r="AA858" s="51">
        <f t="shared" si="405"/>
        <v>0.26327999999999996</v>
      </c>
      <c r="AB858" s="52">
        <f>BC858*$AE858</f>
        <v>0.25739999999999996</v>
      </c>
      <c r="AC858" s="50">
        <f>(BD858-AF858)*AE858</f>
        <v>-0.11148000000000001</v>
      </c>
      <c r="AD858" s="53">
        <f>(BD859-AF859)*AE858</f>
        <v>-7.2599999999999998E-2</v>
      </c>
      <c r="AE858" s="61">
        <v>2.4</v>
      </c>
      <c r="AF858" s="337">
        <v>4.6450000000000005E-2</v>
      </c>
      <c r="AG858" s="337">
        <v>4.4450000000000003E-2</v>
      </c>
      <c r="AH858" s="337">
        <v>4.2900000000000001E-2</v>
      </c>
      <c r="AI858" s="337">
        <v>4.2450000000000002E-2</v>
      </c>
      <c r="AJ858" s="337">
        <v>4.2200000000000001E-2</v>
      </c>
      <c r="AK858" s="337">
        <v>4.1599999999999998E-2</v>
      </c>
      <c r="AL858" s="337">
        <v>4.1599999999999998E-2</v>
      </c>
      <c r="AM858" s="337">
        <v>4.1250000000000002E-2</v>
      </c>
      <c r="AN858" s="337">
        <v>4.3099999999999999E-2</v>
      </c>
      <c r="AO858" s="337">
        <v>4.9849999999999998E-2</v>
      </c>
      <c r="AP858" s="337">
        <v>5.6800000000000003E-2</v>
      </c>
      <c r="AQ858" s="337">
        <v>6.3899999999999998E-2</v>
      </c>
      <c r="AR858" s="337">
        <v>7.1399999999999991E-2</v>
      </c>
      <c r="AS858" s="337">
        <v>7.9050000000000009E-2</v>
      </c>
      <c r="AT858" s="337">
        <v>8.4400000000000003E-2</v>
      </c>
      <c r="AU858" s="337">
        <v>8.6300000000000002E-2</v>
      </c>
      <c r="AV858" s="337">
        <v>9.7000000000000003E-2</v>
      </c>
      <c r="AW858" s="337">
        <v>0.10475000000000001</v>
      </c>
      <c r="AX858" s="337">
        <v>0.10705000000000001</v>
      </c>
      <c r="AY858" s="337">
        <v>0.1123</v>
      </c>
      <c r="AZ858" s="337">
        <v>0.1137</v>
      </c>
      <c r="BA858" s="337">
        <v>0.11374999999999999</v>
      </c>
      <c r="BB858" s="337">
        <v>0.10969999999999999</v>
      </c>
      <c r="BC858" s="337">
        <v>0.10725</v>
      </c>
      <c r="BD858" s="337"/>
      <c r="BE858" s="328"/>
      <c r="BF858" s="328"/>
      <c r="BG858" s="335"/>
      <c r="BH858" s="328"/>
      <c r="BI858" s="328"/>
      <c r="BJ858" s="328"/>
      <c r="BK858" s="328"/>
      <c r="BL858" s="328"/>
      <c r="BM858" s="328"/>
      <c r="BN858" s="328"/>
      <c r="BO858" s="328"/>
      <c r="BP858" s="328"/>
      <c r="BQ858" s="328"/>
      <c r="BR858" s="328"/>
      <c r="BS858" s="328"/>
      <c r="BT858" s="328"/>
      <c r="BU858" s="328"/>
      <c r="BV858" s="328"/>
      <c r="BW858" s="328"/>
      <c r="BX858" s="328"/>
      <c r="BY858" s="328"/>
      <c r="BZ858" s="328"/>
      <c r="CA858" s="328"/>
      <c r="CB858" s="328"/>
      <c r="CC858" s="328"/>
      <c r="CD858" s="328"/>
      <c r="CE858" s="328"/>
      <c r="CF858" s="328"/>
      <c r="CG858" s="328"/>
      <c r="CH858" s="328"/>
      <c r="CI858" s="328"/>
      <c r="CJ858" s="328"/>
      <c r="CK858" s="328"/>
      <c r="CL858" s="328"/>
      <c r="CM858" s="165"/>
      <c r="CN858" s="165"/>
    </row>
    <row r="859" spans="1:92" s="1" customFormat="1" ht="10.5" customHeight="1" x14ac:dyDescent="0.2">
      <c r="A859" s="1532"/>
      <c r="B859" s="1535"/>
      <c r="C859" s="1472" t="s">
        <v>557</v>
      </c>
      <c r="D859" s="134" t="s">
        <v>117</v>
      </c>
      <c r="E859" s="51">
        <f>AF859*$AE858</f>
        <v>7.2599999999999998E-2</v>
      </c>
      <c r="F859" s="51">
        <f t="shared" ref="F859:AA859" si="406">AG859*$AE858</f>
        <v>7.2239999999999999E-2</v>
      </c>
      <c r="G859" s="51">
        <f t="shared" si="406"/>
        <v>7.1160000000000001E-2</v>
      </c>
      <c r="H859" s="575">
        <f t="shared" si="406"/>
        <v>6.8519999999999998E-2</v>
      </c>
      <c r="I859" s="51">
        <f t="shared" si="406"/>
        <v>6.8879999999999997E-2</v>
      </c>
      <c r="J859" s="51">
        <f t="shared" si="406"/>
        <v>7.4879999999999988E-2</v>
      </c>
      <c r="K859" s="51">
        <f t="shared" si="406"/>
        <v>7.8959999999999989E-2</v>
      </c>
      <c r="L859" s="51">
        <f t="shared" si="406"/>
        <v>8.2559999999999995E-2</v>
      </c>
      <c r="M859" s="51">
        <f t="shared" si="406"/>
        <v>8.7239999999999998E-2</v>
      </c>
      <c r="N859" s="575">
        <f t="shared" si="406"/>
        <v>0.10296</v>
      </c>
      <c r="O859" s="51">
        <f t="shared" si="406"/>
        <v>0.11255999999999999</v>
      </c>
      <c r="P859" s="51">
        <f t="shared" si="406"/>
        <v>0.10884000000000001</v>
      </c>
      <c r="Q859" s="51">
        <f t="shared" si="406"/>
        <v>0.10751999999999999</v>
      </c>
      <c r="R859" s="51">
        <f t="shared" si="406"/>
        <v>0.10811999999999999</v>
      </c>
      <c r="S859" s="51">
        <f t="shared" si="406"/>
        <v>0.111</v>
      </c>
      <c r="T859" s="51">
        <f t="shared" si="406"/>
        <v>0.10512000000000001</v>
      </c>
      <c r="U859" s="51">
        <f t="shared" si="406"/>
        <v>9.6839999999999996E-2</v>
      </c>
      <c r="V859" s="51">
        <f t="shared" si="406"/>
        <v>9.7199999999999981E-2</v>
      </c>
      <c r="W859" s="51">
        <f t="shared" si="406"/>
        <v>9.1679999999999998E-2</v>
      </c>
      <c r="X859" s="51">
        <f t="shared" si="406"/>
        <v>7.8840000000000007E-2</v>
      </c>
      <c r="Y859" s="575">
        <f t="shared" si="406"/>
        <v>7.4040000000000009E-2</v>
      </c>
      <c r="Z859" s="51">
        <f t="shared" si="406"/>
        <v>7.3319999999999996E-2</v>
      </c>
      <c r="AA859" s="51">
        <f t="shared" si="406"/>
        <v>7.2480000000000003E-2</v>
      </c>
      <c r="AB859" s="52">
        <f>BC859*$AE858</f>
        <v>7.1040000000000006E-2</v>
      </c>
      <c r="AC859" s="50"/>
      <c r="AD859" s="53"/>
      <c r="AE859" s="61"/>
      <c r="AF859" s="337">
        <v>3.0249999999999999E-2</v>
      </c>
      <c r="AG859" s="337">
        <v>3.0100000000000002E-2</v>
      </c>
      <c r="AH859" s="337">
        <v>2.9649999999999999E-2</v>
      </c>
      <c r="AI859" s="337">
        <v>2.8549999999999999E-2</v>
      </c>
      <c r="AJ859" s="337">
        <v>2.87E-2</v>
      </c>
      <c r="AK859" s="337">
        <v>3.1199999999999999E-2</v>
      </c>
      <c r="AL859" s="337">
        <v>3.2899999999999999E-2</v>
      </c>
      <c r="AM859" s="337">
        <v>3.44E-2</v>
      </c>
      <c r="AN859" s="337">
        <v>3.635E-2</v>
      </c>
      <c r="AO859" s="165">
        <v>4.2900000000000001E-2</v>
      </c>
      <c r="AP859" s="337">
        <v>4.6899999999999997E-2</v>
      </c>
      <c r="AQ859" s="337">
        <v>4.5350000000000001E-2</v>
      </c>
      <c r="AR859" s="337">
        <v>4.48E-2</v>
      </c>
      <c r="AS859" s="337">
        <v>4.505E-2</v>
      </c>
      <c r="AT859" s="337">
        <v>4.6249999999999999E-2</v>
      </c>
      <c r="AU859" s="337">
        <v>4.3800000000000006E-2</v>
      </c>
      <c r="AV859" s="337">
        <v>4.0349999999999997E-2</v>
      </c>
      <c r="AW859" s="337">
        <v>4.0499999999999994E-2</v>
      </c>
      <c r="AX859" s="337">
        <v>3.8199999999999998E-2</v>
      </c>
      <c r="AY859" s="337">
        <v>3.2850000000000004E-2</v>
      </c>
      <c r="AZ859" s="337">
        <v>3.0850000000000002E-2</v>
      </c>
      <c r="BA859" s="337">
        <v>3.0550000000000001E-2</v>
      </c>
      <c r="BB859" s="337">
        <v>3.0200000000000001E-2</v>
      </c>
      <c r="BC859" s="337">
        <v>2.9600000000000001E-2</v>
      </c>
      <c r="BD859" s="337"/>
      <c r="BE859" s="335"/>
      <c r="BF859" s="335"/>
      <c r="BG859" s="335"/>
      <c r="BH859" s="335"/>
      <c r="BI859" s="335"/>
      <c r="BJ859" s="335"/>
      <c r="BK859" s="335"/>
      <c r="BL859" s="335"/>
      <c r="BM859" s="335"/>
      <c r="BN859" s="335"/>
      <c r="BO859" s="335"/>
      <c r="BP859" s="335"/>
      <c r="BQ859" s="335"/>
      <c r="BR859" s="335"/>
      <c r="BS859" s="335"/>
      <c r="BT859" s="335"/>
      <c r="BU859" s="335"/>
      <c r="BV859" s="335"/>
      <c r="BW859" s="335"/>
      <c r="BX859" s="335"/>
      <c r="BY859" s="335"/>
      <c r="BZ859" s="335"/>
      <c r="CA859" s="335"/>
      <c r="CB859" s="335"/>
      <c r="CC859" s="335"/>
      <c r="CD859" s="328"/>
      <c r="CE859" s="328"/>
      <c r="CF859" s="328"/>
      <c r="CG859" s="328"/>
      <c r="CH859" s="328"/>
      <c r="CI859" s="328"/>
      <c r="CJ859" s="328"/>
      <c r="CK859" s="328"/>
      <c r="CL859" s="328"/>
      <c r="CM859" s="165"/>
      <c r="CN859" s="165"/>
    </row>
    <row r="860" spans="1:92" s="1" customFormat="1" ht="10.5" customHeight="1" thickBot="1" x14ac:dyDescent="0.25">
      <c r="A860" s="1533"/>
      <c r="B860" s="1536"/>
      <c r="C860" s="274"/>
      <c r="D860" s="239" t="s">
        <v>41</v>
      </c>
      <c r="E860" s="55">
        <f t="shared" ref="E860:AB860" si="407">E859/E858</f>
        <v>0.65123789020452094</v>
      </c>
      <c r="F860" s="55">
        <f t="shared" si="407"/>
        <v>0.67716535433070857</v>
      </c>
      <c r="G860" s="55">
        <f t="shared" si="407"/>
        <v>0.69114219114219122</v>
      </c>
      <c r="H860" s="577">
        <f t="shared" si="407"/>
        <v>0.67255594817432274</v>
      </c>
      <c r="I860" s="55">
        <f t="shared" si="407"/>
        <v>0.68009478672985779</v>
      </c>
      <c r="J860" s="55">
        <f t="shared" si="407"/>
        <v>0.74999999999999989</v>
      </c>
      <c r="K860" s="55">
        <f t="shared" si="407"/>
        <v>0.79086538461538447</v>
      </c>
      <c r="L860" s="55">
        <f t="shared" si="407"/>
        <v>0.83393939393939387</v>
      </c>
      <c r="M860" s="55">
        <f t="shared" si="407"/>
        <v>0.84338747099767986</v>
      </c>
      <c r="N860" s="577">
        <f t="shared" si="407"/>
        <v>0.86058174523570707</v>
      </c>
      <c r="O860" s="55">
        <f t="shared" si="407"/>
        <v>0.82570422535211263</v>
      </c>
      <c r="P860" s="55">
        <f t="shared" si="407"/>
        <v>0.70970266040688579</v>
      </c>
      <c r="Q860" s="55">
        <f t="shared" si="407"/>
        <v>0.62745098039215685</v>
      </c>
      <c r="R860" s="55">
        <f t="shared" si="407"/>
        <v>0.56989247311827951</v>
      </c>
      <c r="S860" s="55">
        <f t="shared" si="407"/>
        <v>0.54798578199052139</v>
      </c>
      <c r="T860" s="55">
        <f t="shared" si="407"/>
        <v>0.50753186558516805</v>
      </c>
      <c r="U860" s="55">
        <f t="shared" si="407"/>
        <v>0.41597938144329893</v>
      </c>
      <c r="V860" s="55">
        <f t="shared" si="407"/>
        <v>0.38663484486873501</v>
      </c>
      <c r="W860" s="55">
        <f t="shared" si="407"/>
        <v>0.35684259691732839</v>
      </c>
      <c r="X860" s="55">
        <f t="shared" si="407"/>
        <v>0.29252003561887807</v>
      </c>
      <c r="Y860" s="577">
        <f t="shared" si="407"/>
        <v>0.2713280562884785</v>
      </c>
      <c r="Z860" s="55">
        <f t="shared" si="407"/>
        <v>0.26857142857142857</v>
      </c>
      <c r="AA860" s="55">
        <f t="shared" si="407"/>
        <v>0.27529626253418421</v>
      </c>
      <c r="AB860" s="56">
        <f t="shared" si="407"/>
        <v>0.27599067599067606</v>
      </c>
      <c r="AC860" s="50"/>
      <c r="AD860" s="53"/>
      <c r="AE860" s="61"/>
      <c r="AF860" s="884"/>
      <c r="AG860" s="337"/>
      <c r="AH860" s="337"/>
      <c r="AI860" s="884"/>
      <c r="AJ860" s="337"/>
      <c r="AK860" s="337"/>
      <c r="AL860" s="884"/>
      <c r="AM860" s="337"/>
      <c r="AN860" s="337"/>
      <c r="AO860" s="884"/>
      <c r="AP860" s="337"/>
      <c r="AQ860" s="337"/>
      <c r="AR860" s="884"/>
      <c r="AS860" s="337"/>
      <c r="AT860" s="337"/>
      <c r="AU860" s="337"/>
      <c r="AV860" s="337"/>
      <c r="AW860" s="337"/>
      <c r="AX860" s="337"/>
      <c r="AY860" s="337"/>
      <c r="AZ860" s="337"/>
      <c r="BA860" s="884"/>
      <c r="BB860" s="337"/>
      <c r="BC860" s="337"/>
      <c r="BD860" s="884"/>
      <c r="BE860" s="335"/>
      <c r="BF860" s="335"/>
      <c r="BG860" s="335"/>
      <c r="BH860" s="335"/>
      <c r="BI860" s="335"/>
      <c r="BJ860" s="335"/>
      <c r="BK860" s="335"/>
      <c r="BL860" s="335"/>
      <c r="BM860" s="335"/>
      <c r="BN860" s="335"/>
      <c r="BO860" s="335"/>
      <c r="BP860" s="335"/>
      <c r="BQ860" s="335"/>
      <c r="BR860" s="335"/>
      <c r="BS860" s="335"/>
      <c r="BT860" s="335"/>
      <c r="BU860" s="335"/>
      <c r="BV860" s="335"/>
      <c r="BW860" s="335"/>
      <c r="BX860" s="335"/>
      <c r="BY860" s="335"/>
      <c r="BZ860" s="335"/>
      <c r="CA860" s="335"/>
      <c r="CB860" s="335"/>
      <c r="CC860" s="335"/>
      <c r="CD860" s="328"/>
      <c r="CE860" s="328"/>
      <c r="CF860" s="328"/>
      <c r="CG860" s="328"/>
      <c r="CH860" s="328"/>
      <c r="CI860" s="328"/>
      <c r="CJ860" s="328"/>
      <c r="CK860" s="328"/>
      <c r="CL860" s="328"/>
      <c r="CM860" s="165"/>
      <c r="CN860" s="165"/>
    </row>
    <row r="861" spans="1:92" s="1" customFormat="1" ht="10.5" customHeight="1" x14ac:dyDescent="0.2">
      <c r="A861" s="1531" t="s">
        <v>15</v>
      </c>
      <c r="B861" s="1534" t="s">
        <v>288</v>
      </c>
      <c r="C861" s="1119"/>
      <c r="D861" s="1203"/>
      <c r="E861" s="79" t="s">
        <v>124</v>
      </c>
      <c r="F861" s="79"/>
      <c r="G861" s="79"/>
      <c r="H861" s="576"/>
      <c r="I861" s="79"/>
      <c r="J861" s="79"/>
      <c r="K861" s="79"/>
      <c r="L861" s="79"/>
      <c r="M861" s="79"/>
      <c r="N861" s="576"/>
      <c r="O861" s="79"/>
      <c r="P861" s="79"/>
      <c r="Q861" s="79"/>
      <c r="R861" s="79"/>
      <c r="S861" s="79"/>
      <c r="T861" s="79"/>
      <c r="U861" s="79"/>
      <c r="V861" s="79"/>
      <c r="W861" s="79"/>
      <c r="X861" s="79"/>
      <c r="Y861" s="576"/>
      <c r="Z861" s="79"/>
      <c r="AA861" s="79"/>
      <c r="AB861" s="80"/>
      <c r="AC861" s="50" t="s">
        <v>115</v>
      </c>
      <c r="AD861" s="53" t="e">
        <f>AD863/AC863</f>
        <v>#DIV/0!</v>
      </c>
      <c r="AE861" s="61"/>
      <c r="AF861" s="378"/>
      <c r="AG861" s="337"/>
      <c r="AH861" s="337"/>
      <c r="AI861" s="378"/>
      <c r="AJ861" s="337"/>
      <c r="AK861" s="337"/>
      <c r="AL861" s="378"/>
      <c r="AM861" s="337"/>
      <c r="AN861" s="337"/>
      <c r="AO861" s="378"/>
      <c r="AP861" s="337"/>
      <c r="AQ861" s="337"/>
      <c r="AR861" s="378"/>
      <c r="AS861" s="337"/>
      <c r="AT861" s="337"/>
      <c r="AU861" s="337"/>
      <c r="AV861" s="337"/>
      <c r="AW861" s="337"/>
      <c r="AX861" s="337"/>
      <c r="AY861" s="337"/>
      <c r="AZ861" s="337"/>
      <c r="BA861" s="378"/>
      <c r="BB861" s="337"/>
      <c r="BC861" s="337"/>
      <c r="BD861" s="378"/>
      <c r="BE861" s="335"/>
      <c r="BF861" s="335"/>
      <c r="BG861" s="335"/>
      <c r="BH861" s="335"/>
      <c r="BI861" s="335"/>
      <c r="BJ861" s="335"/>
      <c r="BK861" s="335"/>
      <c r="BL861" s="335"/>
      <c r="BM861" s="335"/>
      <c r="BN861" s="335"/>
      <c r="BO861" s="335"/>
      <c r="BP861" s="335"/>
      <c r="BQ861" s="335"/>
      <c r="BR861" s="335"/>
      <c r="BS861" s="335"/>
      <c r="BT861" s="335"/>
      <c r="BU861" s="335"/>
      <c r="BV861" s="335"/>
      <c r="BW861" s="335"/>
      <c r="BX861" s="335"/>
      <c r="BY861" s="335"/>
      <c r="BZ861" s="335"/>
      <c r="CA861" s="335"/>
      <c r="CB861" s="335"/>
      <c r="CC861" s="335"/>
      <c r="CD861" s="328"/>
      <c r="CE861" s="328"/>
      <c r="CF861" s="328"/>
      <c r="CG861" s="328"/>
      <c r="CH861" s="328"/>
      <c r="CI861" s="328"/>
      <c r="CJ861" s="328"/>
      <c r="CK861" s="328"/>
      <c r="CL861" s="328"/>
      <c r="CM861" s="165"/>
      <c r="CN861" s="165"/>
    </row>
    <row r="862" spans="1:92" s="1" customFormat="1" ht="10.5" customHeight="1" x14ac:dyDescent="0.2">
      <c r="A862" s="1532"/>
      <c r="B862" s="1535"/>
      <c r="C862" s="1472" t="s">
        <v>129</v>
      </c>
      <c r="D862" s="134" t="s">
        <v>33</v>
      </c>
      <c r="E862" s="107">
        <f>ROUND(SQRT(E863^2+E864^2)*1000/(1.73*E$825),0)</f>
        <v>0</v>
      </c>
      <c r="F862" s="107">
        <f>ROUND(SQRT(F863^2+F864^2)*1000/(1.73*F$825),0)</f>
        <v>0</v>
      </c>
      <c r="G862" s="107">
        <f t="shared" ref="G862:AB862" si="408">ROUND(SQRT(G863^2+G864^2)*1000/(1.73*G$825),0)</f>
        <v>0</v>
      </c>
      <c r="H862" s="578">
        <f t="shared" si="408"/>
        <v>0</v>
      </c>
      <c r="I862" s="107">
        <f t="shared" si="408"/>
        <v>0</v>
      </c>
      <c r="J862" s="107">
        <f t="shared" si="408"/>
        <v>0</v>
      </c>
      <c r="K862" s="107">
        <f t="shared" si="408"/>
        <v>0</v>
      </c>
      <c r="L862" s="107">
        <f t="shared" si="408"/>
        <v>0</v>
      </c>
      <c r="M862" s="107">
        <f t="shared" si="408"/>
        <v>0</v>
      </c>
      <c r="N862" s="578">
        <f t="shared" si="408"/>
        <v>0</v>
      </c>
      <c r="O862" s="107">
        <f t="shared" si="408"/>
        <v>0</v>
      </c>
      <c r="P862" s="107">
        <f t="shared" si="408"/>
        <v>0</v>
      </c>
      <c r="Q862" s="107">
        <f t="shared" si="408"/>
        <v>0</v>
      </c>
      <c r="R862" s="107">
        <f t="shared" si="408"/>
        <v>0</v>
      </c>
      <c r="S862" s="107">
        <f t="shared" si="408"/>
        <v>0</v>
      </c>
      <c r="T862" s="107">
        <f t="shared" si="408"/>
        <v>0</v>
      </c>
      <c r="U862" s="107">
        <f t="shared" si="408"/>
        <v>0</v>
      </c>
      <c r="V862" s="107">
        <f t="shared" si="408"/>
        <v>0</v>
      </c>
      <c r="W862" s="107">
        <f t="shared" si="408"/>
        <v>0</v>
      </c>
      <c r="X862" s="107">
        <f t="shared" si="408"/>
        <v>0</v>
      </c>
      <c r="Y862" s="578">
        <f t="shared" si="408"/>
        <v>0</v>
      </c>
      <c r="Z862" s="107">
        <f t="shared" si="408"/>
        <v>0</v>
      </c>
      <c r="AA862" s="107">
        <f t="shared" si="408"/>
        <v>0</v>
      </c>
      <c r="AB862" s="108">
        <f t="shared" si="408"/>
        <v>0</v>
      </c>
      <c r="AC862" s="333"/>
      <c r="AD862" s="180"/>
      <c r="AE862" s="61"/>
      <c r="AF862" s="337"/>
      <c r="AG862" s="337"/>
      <c r="AH862" s="337"/>
      <c r="AI862" s="337"/>
      <c r="AJ862" s="337"/>
      <c r="AK862" s="337"/>
      <c r="AL862" s="337"/>
      <c r="AM862" s="337"/>
      <c r="AN862" s="337"/>
      <c r="AO862" s="337"/>
      <c r="AP862" s="337"/>
      <c r="AQ862" s="337"/>
      <c r="AR862" s="337"/>
      <c r="AS862" s="337"/>
      <c r="AT862" s="337"/>
      <c r="AU862" s="337"/>
      <c r="AV862" s="337"/>
      <c r="AW862" s="337"/>
      <c r="AX862" s="337"/>
      <c r="AY862" s="337"/>
      <c r="AZ862" s="337"/>
      <c r="BA862" s="337"/>
      <c r="BB862" s="337"/>
      <c r="BC862" s="337"/>
      <c r="BD862" s="337"/>
      <c r="BE862" s="335"/>
      <c r="BF862" s="335"/>
      <c r="BG862" s="335"/>
      <c r="BH862" s="335"/>
      <c r="BI862" s="335"/>
      <c r="BJ862" s="335"/>
      <c r="BK862" s="335"/>
      <c r="BL862" s="335"/>
      <c r="BM862" s="335"/>
      <c r="BN862" s="335"/>
      <c r="BO862" s="335"/>
      <c r="BP862" s="335"/>
      <c r="BQ862" s="335"/>
      <c r="BR862" s="335"/>
      <c r="BS862" s="335"/>
      <c r="BT862" s="335"/>
      <c r="BU862" s="335"/>
      <c r="BV862" s="335"/>
      <c r="BW862" s="335"/>
      <c r="BX862" s="335"/>
      <c r="BY862" s="335"/>
      <c r="BZ862" s="335"/>
      <c r="CA862" s="335"/>
      <c r="CB862" s="335"/>
      <c r="CC862" s="335"/>
      <c r="CD862" s="328"/>
      <c r="CE862" s="328"/>
      <c r="CF862" s="328"/>
      <c r="CG862" s="328"/>
      <c r="CH862" s="328"/>
      <c r="CI862" s="328"/>
      <c r="CJ862" s="328"/>
      <c r="CK862" s="328"/>
      <c r="CL862" s="328"/>
      <c r="CM862" s="165"/>
      <c r="CN862" s="165"/>
    </row>
    <row r="863" spans="1:92" s="1" customFormat="1" ht="10.5" customHeight="1" x14ac:dyDescent="0.2">
      <c r="A863" s="1532"/>
      <c r="B863" s="1535"/>
      <c r="C863" s="1472" t="s">
        <v>557</v>
      </c>
      <c r="D863" s="134" t="s">
        <v>116</v>
      </c>
      <c r="E863" s="51">
        <f>AF863*$AE863</f>
        <v>0</v>
      </c>
      <c r="F863" s="51">
        <f t="shared" ref="F863:AA863" si="409">AG863*$AE863</f>
        <v>0</v>
      </c>
      <c r="G863" s="51">
        <f t="shared" si="409"/>
        <v>0</v>
      </c>
      <c r="H863" s="575">
        <f t="shared" si="409"/>
        <v>0</v>
      </c>
      <c r="I863" s="51">
        <f t="shared" si="409"/>
        <v>0</v>
      </c>
      <c r="J863" s="51">
        <f t="shared" si="409"/>
        <v>0</v>
      </c>
      <c r="K863" s="51">
        <f t="shared" si="409"/>
        <v>0</v>
      </c>
      <c r="L863" s="51">
        <f t="shared" si="409"/>
        <v>0</v>
      </c>
      <c r="M863" s="51">
        <f t="shared" si="409"/>
        <v>0</v>
      </c>
      <c r="N863" s="575">
        <f t="shared" si="409"/>
        <v>0</v>
      </c>
      <c r="O863" s="51">
        <f t="shared" si="409"/>
        <v>0</v>
      </c>
      <c r="P863" s="51">
        <f t="shared" si="409"/>
        <v>0</v>
      </c>
      <c r="Q863" s="51">
        <f t="shared" si="409"/>
        <v>0</v>
      </c>
      <c r="R863" s="51">
        <f t="shared" si="409"/>
        <v>0</v>
      </c>
      <c r="S863" s="51">
        <f t="shared" si="409"/>
        <v>0</v>
      </c>
      <c r="T863" s="51">
        <f t="shared" si="409"/>
        <v>0</v>
      </c>
      <c r="U863" s="51">
        <f t="shared" si="409"/>
        <v>0</v>
      </c>
      <c r="V863" s="51">
        <f t="shared" si="409"/>
        <v>0</v>
      </c>
      <c r="W863" s="51">
        <f t="shared" si="409"/>
        <v>0</v>
      </c>
      <c r="X863" s="51">
        <f t="shared" si="409"/>
        <v>0</v>
      </c>
      <c r="Y863" s="575">
        <f t="shared" si="409"/>
        <v>0</v>
      </c>
      <c r="Z863" s="51">
        <f t="shared" si="409"/>
        <v>0</v>
      </c>
      <c r="AA863" s="51">
        <f t="shared" si="409"/>
        <v>0</v>
      </c>
      <c r="AB863" s="52">
        <f>BC863*$AE863</f>
        <v>0</v>
      </c>
      <c r="AC863" s="50">
        <f>(BD863-AF863)*AE863</f>
        <v>0</v>
      </c>
      <c r="AD863" s="53">
        <f>(BD864-AF864)*AE863</f>
        <v>2.16E-3</v>
      </c>
      <c r="AE863" s="61">
        <v>2.4</v>
      </c>
      <c r="AF863" s="337">
        <v>0</v>
      </c>
      <c r="AG863" s="337">
        <v>0</v>
      </c>
      <c r="AH863" s="337">
        <v>0</v>
      </c>
      <c r="AI863" s="337">
        <v>0</v>
      </c>
      <c r="AJ863" s="337">
        <v>0</v>
      </c>
      <c r="AK863" s="337">
        <v>0</v>
      </c>
      <c r="AL863" s="337">
        <v>0</v>
      </c>
      <c r="AM863" s="337">
        <v>0</v>
      </c>
      <c r="AN863" s="337">
        <v>0</v>
      </c>
      <c r="AO863" s="337">
        <v>0</v>
      </c>
      <c r="AP863" s="337">
        <v>0</v>
      </c>
      <c r="AQ863" s="337">
        <v>0</v>
      </c>
      <c r="AR863" s="337">
        <v>0</v>
      </c>
      <c r="AS863" s="337">
        <v>0</v>
      </c>
      <c r="AT863" s="337">
        <v>0</v>
      </c>
      <c r="AU863" s="337">
        <v>0</v>
      </c>
      <c r="AV863" s="337">
        <v>0</v>
      </c>
      <c r="AW863" s="337">
        <v>0</v>
      </c>
      <c r="AX863" s="337">
        <v>0</v>
      </c>
      <c r="AY863" s="337">
        <v>0</v>
      </c>
      <c r="AZ863" s="337">
        <v>0</v>
      </c>
      <c r="BA863" s="337">
        <v>0</v>
      </c>
      <c r="BB863" s="337">
        <v>0</v>
      </c>
      <c r="BC863" s="337">
        <v>0</v>
      </c>
      <c r="BD863" s="337"/>
      <c r="BE863" s="328"/>
      <c r="BF863" s="328"/>
      <c r="BG863" s="335"/>
      <c r="BH863" s="328"/>
      <c r="BI863" s="328"/>
      <c r="BJ863" s="328"/>
      <c r="BK863" s="328"/>
      <c r="BL863" s="328"/>
      <c r="BM863" s="328"/>
      <c r="BN863" s="328"/>
      <c r="BO863" s="328"/>
      <c r="BP863" s="328"/>
      <c r="BQ863" s="328"/>
      <c r="BR863" s="328"/>
      <c r="BS863" s="328"/>
      <c r="BT863" s="328"/>
      <c r="BU863" s="328"/>
      <c r="BV863" s="328"/>
      <c r="BW863" s="328"/>
      <c r="BX863" s="328"/>
      <c r="BY863" s="328"/>
      <c r="BZ863" s="328"/>
      <c r="CA863" s="328"/>
      <c r="CB863" s="328"/>
      <c r="CC863" s="328"/>
      <c r="CD863" s="328"/>
      <c r="CE863" s="328"/>
      <c r="CF863" s="328"/>
      <c r="CG863" s="328"/>
      <c r="CH863" s="328"/>
      <c r="CI863" s="328"/>
      <c r="CJ863" s="328"/>
      <c r="CK863" s="328"/>
      <c r="CL863" s="328"/>
      <c r="CM863" s="165"/>
      <c r="CN863" s="165"/>
    </row>
    <row r="864" spans="1:92" s="1" customFormat="1" ht="10.5" customHeight="1" x14ac:dyDescent="0.2">
      <c r="A864" s="1532"/>
      <c r="B864" s="1535"/>
      <c r="C864" s="1472" t="s">
        <v>557</v>
      </c>
      <c r="D864" s="134" t="s">
        <v>117</v>
      </c>
      <c r="E864" s="51">
        <f>AF864*$AE863</f>
        <v>-2.16E-3</v>
      </c>
      <c r="F864" s="51">
        <f t="shared" ref="F864:AA864" si="410">AG864*$AE863</f>
        <v>-2.16E-3</v>
      </c>
      <c r="G864" s="51">
        <f t="shared" si="410"/>
        <v>-2.0400000000000001E-3</v>
      </c>
      <c r="H864" s="575">
        <f t="shared" si="410"/>
        <v>-1.92E-3</v>
      </c>
      <c r="I864" s="51">
        <f t="shared" si="410"/>
        <v>-2.0400000000000001E-3</v>
      </c>
      <c r="J864" s="51">
        <f t="shared" si="410"/>
        <v>-1.92E-3</v>
      </c>
      <c r="K864" s="51">
        <f t="shared" si="410"/>
        <v>-2.0400000000000001E-3</v>
      </c>
      <c r="L864" s="51">
        <f t="shared" si="410"/>
        <v>-1.92E-3</v>
      </c>
      <c r="M864" s="51">
        <f t="shared" si="410"/>
        <v>-1.92E-3</v>
      </c>
      <c r="N864" s="575">
        <f t="shared" si="410"/>
        <v>-1.92E-3</v>
      </c>
      <c r="O864" s="51">
        <f t="shared" si="410"/>
        <v>-1.92E-3</v>
      </c>
      <c r="P864" s="51">
        <f t="shared" si="410"/>
        <v>-1.92E-3</v>
      </c>
      <c r="Q864" s="51">
        <f t="shared" si="410"/>
        <v>-1.92E-3</v>
      </c>
      <c r="R864" s="51">
        <f t="shared" si="410"/>
        <v>-1.92E-3</v>
      </c>
      <c r="S864" s="51">
        <f t="shared" si="410"/>
        <v>-1.92E-3</v>
      </c>
      <c r="T864" s="51">
        <f t="shared" si="410"/>
        <v>-1.92E-3</v>
      </c>
      <c r="U864" s="51">
        <f t="shared" si="410"/>
        <v>-1.92E-3</v>
      </c>
      <c r="V864" s="51">
        <f t="shared" si="410"/>
        <v>-1.92E-3</v>
      </c>
      <c r="W864" s="51">
        <f t="shared" si="410"/>
        <v>-1.92E-3</v>
      </c>
      <c r="X864" s="51">
        <f t="shared" si="410"/>
        <v>-1.92E-3</v>
      </c>
      <c r="Y864" s="575">
        <f t="shared" si="410"/>
        <v>-1.92E-3</v>
      </c>
      <c r="Z864" s="51">
        <f t="shared" si="410"/>
        <v>-1.92E-3</v>
      </c>
      <c r="AA864" s="51">
        <f t="shared" si="410"/>
        <v>-1.92E-3</v>
      </c>
      <c r="AB864" s="52">
        <f>BC864*$AE863</f>
        <v>-1.92E-3</v>
      </c>
      <c r="AC864" s="50"/>
      <c r="AD864" s="53"/>
      <c r="AE864" s="61"/>
      <c r="AF864" s="337">
        <v>-8.9999999999999998E-4</v>
      </c>
      <c r="AG864" s="337">
        <v>-8.9999999999999998E-4</v>
      </c>
      <c r="AH864" s="337">
        <v>-8.5000000000000006E-4</v>
      </c>
      <c r="AI864" s="337">
        <v>-8.0000000000000004E-4</v>
      </c>
      <c r="AJ864" s="337">
        <v>-8.5000000000000006E-4</v>
      </c>
      <c r="AK864" s="337">
        <v>-8.0000000000000004E-4</v>
      </c>
      <c r="AL864" s="337">
        <v>-8.5000000000000006E-4</v>
      </c>
      <c r="AM864" s="337">
        <v>-8.0000000000000004E-4</v>
      </c>
      <c r="AN864" s="337">
        <v>-8.0000000000000004E-4</v>
      </c>
      <c r="AO864" s="337">
        <v>-8.0000000000000004E-4</v>
      </c>
      <c r="AP864" s="337">
        <v>-8.0000000000000004E-4</v>
      </c>
      <c r="AQ864" s="337">
        <v>-8.0000000000000004E-4</v>
      </c>
      <c r="AR864" s="337">
        <v>-8.0000000000000004E-4</v>
      </c>
      <c r="AS864" s="337">
        <v>-8.0000000000000004E-4</v>
      </c>
      <c r="AT864" s="337">
        <v>-8.0000000000000004E-4</v>
      </c>
      <c r="AU864" s="337">
        <v>-8.0000000000000004E-4</v>
      </c>
      <c r="AV864" s="337">
        <v>-8.0000000000000004E-4</v>
      </c>
      <c r="AW864" s="337">
        <v>-8.0000000000000004E-4</v>
      </c>
      <c r="AX864" s="337">
        <v>-8.0000000000000004E-4</v>
      </c>
      <c r="AY864" s="337">
        <v>-8.0000000000000004E-4</v>
      </c>
      <c r="AZ864" s="337">
        <v>-8.0000000000000004E-4</v>
      </c>
      <c r="BA864" s="337">
        <v>-8.0000000000000004E-4</v>
      </c>
      <c r="BB864" s="337">
        <v>-8.0000000000000004E-4</v>
      </c>
      <c r="BC864" s="337">
        <v>-8.0000000000000004E-4</v>
      </c>
      <c r="BD864" s="337"/>
      <c r="BE864" s="335"/>
      <c r="BF864" s="335"/>
      <c r="BG864" s="337"/>
      <c r="BH864" s="335"/>
      <c r="BI864" s="337"/>
      <c r="BJ864" s="337"/>
      <c r="BK864" s="335"/>
      <c r="BL864" s="337"/>
      <c r="BM864" s="337"/>
      <c r="BN864" s="335"/>
      <c r="BO864" s="337"/>
      <c r="BP864" s="335"/>
      <c r="BQ864" s="337"/>
      <c r="BR864" s="337"/>
      <c r="BS864" s="337"/>
      <c r="BT864" s="335"/>
      <c r="BU864" s="337"/>
      <c r="BV864" s="337"/>
      <c r="BW864" s="337"/>
      <c r="BX864" s="335"/>
      <c r="BY864" s="337"/>
      <c r="BZ864" s="335"/>
      <c r="CA864" s="337"/>
      <c r="CB864" s="337"/>
      <c r="CC864" s="335"/>
      <c r="CD864" s="328"/>
      <c r="CE864" s="328"/>
      <c r="CF864" s="328"/>
      <c r="CG864" s="328"/>
      <c r="CH864" s="328"/>
      <c r="CI864" s="328"/>
      <c r="CJ864" s="328"/>
      <c r="CK864" s="328"/>
      <c r="CL864" s="328"/>
      <c r="CM864" s="165"/>
      <c r="CN864" s="165"/>
    </row>
    <row r="865" spans="1:92" s="1" customFormat="1" ht="10.5" customHeight="1" thickBot="1" x14ac:dyDescent="0.25">
      <c r="A865" s="1533"/>
      <c r="B865" s="1536"/>
      <c r="C865" s="274"/>
      <c r="D865" s="239" t="s">
        <v>41</v>
      </c>
      <c r="E865" s="144" t="e">
        <f t="shared" ref="E865:AB865" si="411">E864/E863</f>
        <v>#DIV/0!</v>
      </c>
      <c r="F865" s="144" t="e">
        <f t="shared" si="411"/>
        <v>#DIV/0!</v>
      </c>
      <c r="G865" s="144" t="e">
        <f t="shared" si="411"/>
        <v>#DIV/0!</v>
      </c>
      <c r="H865" s="612" t="e">
        <f t="shared" si="411"/>
        <v>#DIV/0!</v>
      </c>
      <c r="I865" s="144" t="e">
        <f t="shared" si="411"/>
        <v>#DIV/0!</v>
      </c>
      <c r="J865" s="144" t="e">
        <f t="shared" si="411"/>
        <v>#DIV/0!</v>
      </c>
      <c r="K865" s="144" t="e">
        <f t="shared" si="411"/>
        <v>#DIV/0!</v>
      </c>
      <c r="L865" s="144" t="e">
        <f t="shared" si="411"/>
        <v>#DIV/0!</v>
      </c>
      <c r="M865" s="144" t="e">
        <f t="shared" si="411"/>
        <v>#DIV/0!</v>
      </c>
      <c r="N865" s="612" t="e">
        <f t="shared" si="411"/>
        <v>#DIV/0!</v>
      </c>
      <c r="O865" s="144" t="e">
        <f t="shared" si="411"/>
        <v>#DIV/0!</v>
      </c>
      <c r="P865" s="144" t="e">
        <f t="shared" si="411"/>
        <v>#DIV/0!</v>
      </c>
      <c r="Q865" s="144" t="e">
        <f t="shared" si="411"/>
        <v>#DIV/0!</v>
      </c>
      <c r="R865" s="144" t="e">
        <f t="shared" si="411"/>
        <v>#DIV/0!</v>
      </c>
      <c r="S865" s="144" t="e">
        <f t="shared" si="411"/>
        <v>#DIV/0!</v>
      </c>
      <c r="T865" s="144" t="e">
        <f t="shared" si="411"/>
        <v>#DIV/0!</v>
      </c>
      <c r="U865" s="144" t="e">
        <f t="shared" si="411"/>
        <v>#DIV/0!</v>
      </c>
      <c r="V865" s="144" t="e">
        <f t="shared" si="411"/>
        <v>#DIV/0!</v>
      </c>
      <c r="W865" s="144" t="e">
        <f t="shared" si="411"/>
        <v>#DIV/0!</v>
      </c>
      <c r="X865" s="144" t="e">
        <f t="shared" si="411"/>
        <v>#DIV/0!</v>
      </c>
      <c r="Y865" s="612" t="e">
        <f t="shared" si="411"/>
        <v>#DIV/0!</v>
      </c>
      <c r="Z865" s="144" t="e">
        <f t="shared" si="411"/>
        <v>#DIV/0!</v>
      </c>
      <c r="AA865" s="144" t="e">
        <f t="shared" si="411"/>
        <v>#DIV/0!</v>
      </c>
      <c r="AB865" s="145" t="e">
        <f t="shared" si="411"/>
        <v>#DIV/0!</v>
      </c>
      <c r="AC865" s="50"/>
      <c r="AD865" s="53"/>
      <c r="AE865" s="61"/>
      <c r="AF865" s="884"/>
      <c r="AG865" s="337"/>
      <c r="AH865" s="337"/>
      <c r="AI865" s="884"/>
      <c r="AJ865" s="337"/>
      <c r="AK865" s="337"/>
      <c r="AL865" s="884"/>
      <c r="AM865" s="337"/>
      <c r="AN865" s="337"/>
      <c r="AO865" s="884"/>
      <c r="AP865" s="337"/>
      <c r="AQ865" s="337"/>
      <c r="AR865" s="884"/>
      <c r="AS865" s="337"/>
      <c r="AT865" s="337"/>
      <c r="AU865" s="337"/>
      <c r="AV865" s="337"/>
      <c r="AW865" s="337"/>
      <c r="AX865" s="337"/>
      <c r="AY865" s="337"/>
      <c r="AZ865" s="337"/>
      <c r="BA865" s="884"/>
      <c r="BB865" s="337"/>
      <c r="BC865" s="337"/>
      <c r="BD865" s="884"/>
      <c r="BE865" s="335"/>
      <c r="BF865" s="335"/>
      <c r="BG865" s="335"/>
      <c r="BH865" s="335"/>
      <c r="BI865" s="335"/>
      <c r="BJ865" s="335"/>
      <c r="BK865" s="335"/>
      <c r="BL865" s="335"/>
      <c r="BM865" s="335"/>
      <c r="BN865" s="335"/>
      <c r="BO865" s="335"/>
      <c r="BP865" s="335"/>
      <c r="BQ865" s="335"/>
      <c r="BR865" s="335"/>
      <c r="BS865" s="335"/>
      <c r="BT865" s="335"/>
      <c r="BU865" s="335"/>
      <c r="BV865" s="335"/>
      <c r="BW865" s="335"/>
      <c r="BX865" s="335"/>
      <c r="BY865" s="335"/>
      <c r="BZ865" s="335"/>
      <c r="CA865" s="335"/>
      <c r="CB865" s="335"/>
      <c r="CC865" s="335"/>
      <c r="CD865" s="328"/>
      <c r="CE865" s="328"/>
      <c r="CF865" s="328"/>
      <c r="CG865" s="328"/>
      <c r="CH865" s="328"/>
      <c r="CI865" s="328"/>
      <c r="CJ865" s="328"/>
      <c r="CK865" s="328"/>
      <c r="CL865" s="328"/>
      <c r="CM865" s="165"/>
      <c r="CN865" s="165"/>
    </row>
    <row r="866" spans="1:92" s="1" customFormat="1" ht="10.5" customHeight="1" x14ac:dyDescent="0.2">
      <c r="A866" s="1531" t="s">
        <v>11</v>
      </c>
      <c r="B866" s="1534" t="s">
        <v>284</v>
      </c>
      <c r="C866" s="1119"/>
      <c r="D866" s="1203"/>
      <c r="E866" s="79"/>
      <c r="F866" s="79"/>
      <c r="G866" s="79"/>
      <c r="H866" s="576"/>
      <c r="I866" s="79"/>
      <c r="J866" s="79"/>
      <c r="K866" s="79"/>
      <c r="L866" s="79"/>
      <c r="M866" s="79"/>
      <c r="N866" s="576"/>
      <c r="O866" s="79"/>
      <c r="P866" s="79"/>
      <c r="Q866" s="79"/>
      <c r="R866" s="79"/>
      <c r="S866" s="79"/>
      <c r="T866" s="79"/>
      <c r="U866" s="79"/>
      <c r="V866" s="79"/>
      <c r="W866" s="79"/>
      <c r="X866" s="79"/>
      <c r="Y866" s="576"/>
      <c r="Z866" s="79"/>
      <c r="AA866" s="79"/>
      <c r="AB866" s="80"/>
      <c r="AC866" s="50" t="s">
        <v>115</v>
      </c>
      <c r="AD866" s="53">
        <f>AD868/AC868</f>
        <v>0.33723404255319145</v>
      </c>
      <c r="AE866" s="61"/>
      <c r="AF866" s="378"/>
      <c r="AG866" s="337"/>
      <c r="AH866" s="337"/>
      <c r="AI866" s="378"/>
      <c r="AJ866" s="337"/>
      <c r="AK866" s="337"/>
      <c r="AL866" s="378"/>
      <c r="AM866" s="337"/>
      <c r="AN866" s="337"/>
      <c r="AO866" s="378"/>
      <c r="AP866" s="337"/>
      <c r="AQ866" s="337"/>
      <c r="AR866" s="378"/>
      <c r="AS866" s="337"/>
      <c r="AT866" s="337"/>
      <c r="AU866" s="337"/>
      <c r="AV866" s="337"/>
      <c r="AW866" s="337"/>
      <c r="AX866" s="337"/>
      <c r="AY866" s="337"/>
      <c r="AZ866" s="337"/>
      <c r="BA866" s="378"/>
      <c r="BB866" s="337"/>
      <c r="BC866" s="337"/>
      <c r="BD866" s="378"/>
      <c r="BE866" s="335"/>
      <c r="BF866" s="335"/>
      <c r="BG866" s="335"/>
      <c r="BH866" s="335"/>
      <c r="BI866" s="335"/>
      <c r="BJ866" s="335"/>
      <c r="BK866" s="335"/>
      <c r="BL866" s="335"/>
      <c r="BM866" s="335"/>
      <c r="BN866" s="335"/>
      <c r="BO866" s="335"/>
      <c r="BP866" s="335"/>
      <c r="BQ866" s="335"/>
      <c r="BR866" s="335"/>
      <c r="BS866" s="335"/>
      <c r="BT866" s="335"/>
      <c r="BU866" s="335"/>
      <c r="BV866" s="335"/>
      <c r="BW866" s="335"/>
      <c r="BX866" s="335"/>
      <c r="BY866" s="335"/>
      <c r="BZ866" s="335"/>
      <c r="CA866" s="335"/>
      <c r="CB866" s="335"/>
      <c r="CC866" s="335"/>
      <c r="CD866" s="328"/>
      <c r="CE866" s="328"/>
      <c r="CF866" s="328"/>
      <c r="CG866" s="328"/>
      <c r="CH866" s="328"/>
      <c r="CI866" s="328"/>
      <c r="CJ866" s="328"/>
      <c r="CK866" s="328"/>
      <c r="CL866" s="328"/>
      <c r="CM866" s="165"/>
      <c r="CN866" s="165"/>
    </row>
    <row r="867" spans="1:92" s="1" customFormat="1" ht="10.5" customHeight="1" x14ac:dyDescent="0.2">
      <c r="A867" s="1532"/>
      <c r="B867" s="1535"/>
      <c r="C867" s="1472" t="s">
        <v>129</v>
      </c>
      <c r="D867" s="134" t="s">
        <v>33</v>
      </c>
      <c r="E867" s="107">
        <f>ROUND(SQRT(E868^2+E869^2)*1000/(1.73*E$825),0)</f>
        <v>8</v>
      </c>
      <c r="F867" s="107">
        <f>ROUND(SQRT(F868^2+F869^2)*1000/(1.73*F$825),0)</f>
        <v>8</v>
      </c>
      <c r="G867" s="107">
        <f t="shared" ref="G867:AB867" si="412">ROUND(SQRT(G868^2+G869^2)*1000/(1.73*G$825),0)</f>
        <v>8</v>
      </c>
      <c r="H867" s="578">
        <f t="shared" si="412"/>
        <v>8</v>
      </c>
      <c r="I867" s="107">
        <f t="shared" si="412"/>
        <v>8</v>
      </c>
      <c r="J867" s="107">
        <f t="shared" si="412"/>
        <v>8</v>
      </c>
      <c r="K867" s="107">
        <f t="shared" si="412"/>
        <v>8</v>
      </c>
      <c r="L867" s="107">
        <f t="shared" si="412"/>
        <v>8</v>
      </c>
      <c r="M867" s="107">
        <f t="shared" si="412"/>
        <v>8</v>
      </c>
      <c r="N867" s="578">
        <f t="shared" si="412"/>
        <v>8</v>
      </c>
      <c r="O867" s="107">
        <f t="shared" si="412"/>
        <v>8</v>
      </c>
      <c r="P867" s="107">
        <f t="shared" si="412"/>
        <v>8</v>
      </c>
      <c r="Q867" s="107">
        <f t="shared" si="412"/>
        <v>9</v>
      </c>
      <c r="R867" s="107">
        <f t="shared" si="412"/>
        <v>9</v>
      </c>
      <c r="S867" s="107">
        <f t="shared" si="412"/>
        <v>9</v>
      </c>
      <c r="T867" s="107">
        <f t="shared" si="412"/>
        <v>9</v>
      </c>
      <c r="U867" s="107">
        <f t="shared" si="412"/>
        <v>9</v>
      </c>
      <c r="V867" s="107">
        <f t="shared" si="412"/>
        <v>9</v>
      </c>
      <c r="W867" s="107">
        <f t="shared" si="412"/>
        <v>9</v>
      </c>
      <c r="X867" s="107">
        <f t="shared" si="412"/>
        <v>9</v>
      </c>
      <c r="Y867" s="578">
        <f t="shared" si="412"/>
        <v>9</v>
      </c>
      <c r="Z867" s="107">
        <f t="shared" si="412"/>
        <v>9</v>
      </c>
      <c r="AA867" s="107">
        <f t="shared" si="412"/>
        <v>9</v>
      </c>
      <c r="AB867" s="108">
        <f t="shared" si="412"/>
        <v>10</v>
      </c>
      <c r="AC867" s="333"/>
      <c r="AD867" s="180"/>
      <c r="AE867" s="61"/>
      <c r="AF867" s="337"/>
      <c r="AG867" s="337"/>
      <c r="AH867" s="337"/>
      <c r="AI867" s="337"/>
      <c r="AJ867" s="337"/>
      <c r="AK867" s="337"/>
      <c r="AL867" s="337"/>
      <c r="AM867" s="337"/>
      <c r="AN867" s="337"/>
      <c r="AO867" s="337"/>
      <c r="AP867" s="337"/>
      <c r="AQ867" s="337"/>
      <c r="AR867" s="337"/>
      <c r="AS867" s="337"/>
      <c r="AT867" s="337"/>
      <c r="AU867" s="337"/>
      <c r="AV867" s="337"/>
      <c r="AW867" s="337"/>
      <c r="AX867" s="337"/>
      <c r="AY867" s="337"/>
      <c r="AZ867" s="337"/>
      <c r="BA867" s="337"/>
      <c r="BB867" s="337"/>
      <c r="BC867" s="337"/>
      <c r="BD867" s="337"/>
      <c r="BE867" s="335"/>
      <c r="BF867" s="335"/>
      <c r="BG867" s="335"/>
      <c r="BH867" s="335"/>
      <c r="BI867" s="335"/>
      <c r="BJ867" s="335"/>
      <c r="BK867" s="335"/>
      <c r="BL867" s="335"/>
      <c r="BM867" s="335"/>
      <c r="BN867" s="335"/>
      <c r="BO867" s="335"/>
      <c r="BP867" s="335"/>
      <c r="BQ867" s="335"/>
      <c r="BR867" s="335"/>
      <c r="BS867" s="335"/>
      <c r="BT867" s="335"/>
      <c r="BU867" s="335"/>
      <c r="BV867" s="335"/>
      <c r="BW867" s="335"/>
      <c r="BX867" s="335"/>
      <c r="BY867" s="335"/>
      <c r="BZ867" s="335"/>
      <c r="CA867" s="335"/>
      <c r="CB867" s="335"/>
      <c r="CC867" s="335"/>
      <c r="CD867" s="328"/>
      <c r="CE867" s="328"/>
      <c r="CF867" s="328"/>
      <c r="CG867" s="328"/>
      <c r="CH867" s="328"/>
      <c r="CI867" s="328"/>
      <c r="CJ867" s="328"/>
      <c r="CK867" s="328"/>
      <c r="CL867" s="328"/>
      <c r="CM867" s="165"/>
      <c r="CN867" s="165"/>
    </row>
    <row r="868" spans="1:92" s="1" customFormat="1" ht="10.5" customHeight="1" x14ac:dyDescent="0.2">
      <c r="A868" s="1532"/>
      <c r="B868" s="1535"/>
      <c r="C868" s="1472" t="s">
        <v>557</v>
      </c>
      <c r="D868" s="134" t="s">
        <v>116</v>
      </c>
      <c r="E868" s="51">
        <f>AF868*$AE868</f>
        <v>8.4600000000000009E-2</v>
      </c>
      <c r="F868" s="51">
        <f t="shared" ref="F868:AA868" si="413">AG868*$AE868</f>
        <v>8.2439999999999999E-2</v>
      </c>
      <c r="G868" s="51">
        <f t="shared" si="413"/>
        <v>8.2890000000000005E-2</v>
      </c>
      <c r="H868" s="575">
        <f t="shared" si="413"/>
        <v>8.0549999999999997E-2</v>
      </c>
      <c r="I868" s="51">
        <f t="shared" si="413"/>
        <v>7.8660000000000008E-2</v>
      </c>
      <c r="J868" s="51">
        <f t="shared" si="413"/>
        <v>7.9020000000000007E-2</v>
      </c>
      <c r="K868" s="51">
        <f t="shared" si="413"/>
        <v>7.9740000000000019E-2</v>
      </c>
      <c r="L868" s="51">
        <f t="shared" si="413"/>
        <v>7.9469999999999999E-2</v>
      </c>
      <c r="M868" s="51">
        <f t="shared" si="413"/>
        <v>7.9740000000000005E-2</v>
      </c>
      <c r="N868" s="575">
        <f t="shared" si="413"/>
        <v>7.9649999999999999E-2</v>
      </c>
      <c r="O868" s="51">
        <f t="shared" si="413"/>
        <v>8.2619999999999999E-2</v>
      </c>
      <c r="P868" s="51">
        <f t="shared" si="413"/>
        <v>8.8289999999999993E-2</v>
      </c>
      <c r="Q868" s="51">
        <f t="shared" si="413"/>
        <v>9.1079999999999994E-2</v>
      </c>
      <c r="R868" s="51">
        <f t="shared" si="413"/>
        <v>9.171E-2</v>
      </c>
      <c r="S868" s="51">
        <f t="shared" si="413"/>
        <v>9.2970000000000011E-2</v>
      </c>
      <c r="T868" s="51">
        <f t="shared" si="413"/>
        <v>9.3509999999999996E-2</v>
      </c>
      <c r="U868" s="51">
        <f t="shared" si="413"/>
        <v>9.5039999999999999E-2</v>
      </c>
      <c r="V868" s="51">
        <f t="shared" si="413"/>
        <v>9.8909999999999998E-2</v>
      </c>
      <c r="W868" s="51">
        <f t="shared" si="413"/>
        <v>9.9809999999999996E-2</v>
      </c>
      <c r="X868" s="51">
        <f t="shared" si="413"/>
        <v>9.8640000000000005E-2</v>
      </c>
      <c r="Y868" s="575">
        <f t="shared" si="413"/>
        <v>9.6659999999999996E-2</v>
      </c>
      <c r="Z868" s="51">
        <f t="shared" si="413"/>
        <v>9.6479999999999996E-2</v>
      </c>
      <c r="AA868" s="51">
        <f t="shared" si="413"/>
        <v>9.9090000000000011E-2</v>
      </c>
      <c r="AB868" s="52">
        <f>BC868*$AE868</f>
        <v>0.1017</v>
      </c>
      <c r="AC868" s="50">
        <f>(BD868-AF868)*AE868</f>
        <v>-8.4600000000000009E-2</v>
      </c>
      <c r="AD868" s="53">
        <f>(BD869-AF869)*AE868</f>
        <v>-2.853E-2</v>
      </c>
      <c r="AE868" s="61">
        <v>1.8</v>
      </c>
      <c r="AF868" s="337">
        <v>4.7E-2</v>
      </c>
      <c r="AG868" s="337">
        <v>4.58E-2</v>
      </c>
      <c r="AH868" s="337">
        <v>4.6050000000000001E-2</v>
      </c>
      <c r="AI868" s="337">
        <v>4.4749999999999998E-2</v>
      </c>
      <c r="AJ868" s="337">
        <v>4.3700000000000003E-2</v>
      </c>
      <c r="AK868" s="337">
        <v>4.3900000000000002E-2</v>
      </c>
      <c r="AL868" s="337">
        <v>4.4300000000000006E-2</v>
      </c>
      <c r="AM868" s="337">
        <v>4.4150000000000002E-2</v>
      </c>
      <c r="AN868" s="337">
        <v>4.4299999999999999E-2</v>
      </c>
      <c r="AO868" s="337">
        <v>4.4249999999999998E-2</v>
      </c>
      <c r="AP868" s="337">
        <v>4.5899999999999996E-2</v>
      </c>
      <c r="AQ868" s="337">
        <v>4.9049999999999996E-2</v>
      </c>
      <c r="AR868" s="337">
        <v>5.0599999999999999E-2</v>
      </c>
      <c r="AS868" s="337">
        <v>5.0949999999999995E-2</v>
      </c>
      <c r="AT868" s="337">
        <v>5.1650000000000001E-2</v>
      </c>
      <c r="AU868" s="337">
        <v>5.1949999999999996E-2</v>
      </c>
      <c r="AV868" s="337">
        <v>5.28E-2</v>
      </c>
      <c r="AW868" s="337">
        <v>5.4949999999999999E-2</v>
      </c>
      <c r="AX868" s="337">
        <v>5.5449999999999999E-2</v>
      </c>
      <c r="AY868" s="337">
        <v>5.4800000000000001E-2</v>
      </c>
      <c r="AZ868" s="337">
        <v>5.3699999999999998E-2</v>
      </c>
      <c r="BA868" s="337">
        <v>5.3599999999999995E-2</v>
      </c>
      <c r="BB868" s="337">
        <v>5.5050000000000002E-2</v>
      </c>
      <c r="BC868" s="337">
        <v>5.6499999999999995E-2</v>
      </c>
      <c r="BD868" s="337"/>
      <c r="BE868" s="328"/>
      <c r="BF868" s="328"/>
      <c r="BG868" s="335"/>
      <c r="BH868" s="328"/>
      <c r="BI868" s="328"/>
      <c r="BJ868" s="328"/>
      <c r="BK868" s="328"/>
      <c r="BL868" s="328"/>
      <c r="BM868" s="328"/>
      <c r="BN868" s="328"/>
      <c r="BO868" s="328"/>
      <c r="BP868" s="328"/>
      <c r="BQ868" s="328"/>
      <c r="BR868" s="328"/>
      <c r="BS868" s="328"/>
      <c r="BT868" s="328"/>
      <c r="BU868" s="328"/>
      <c r="BV868" s="328"/>
      <c r="BW868" s="328"/>
      <c r="BX868" s="328"/>
      <c r="BY868" s="328"/>
      <c r="BZ868" s="328"/>
      <c r="CA868" s="328"/>
      <c r="CB868" s="335"/>
      <c r="CC868" s="328"/>
      <c r="CD868" s="328"/>
      <c r="CE868" s="328"/>
      <c r="CF868" s="328"/>
      <c r="CG868" s="328"/>
      <c r="CH868" s="328"/>
      <c r="CI868" s="328"/>
      <c r="CJ868" s="328"/>
      <c r="CK868" s="328"/>
      <c r="CL868" s="328"/>
      <c r="CM868" s="165"/>
      <c r="CN868" s="165"/>
    </row>
    <row r="869" spans="1:92" s="1" customFormat="1" ht="10.5" customHeight="1" x14ac:dyDescent="0.2">
      <c r="A869" s="1532"/>
      <c r="B869" s="1535"/>
      <c r="C869" s="1472" t="s">
        <v>557</v>
      </c>
      <c r="D869" s="134" t="s">
        <v>117</v>
      </c>
      <c r="E869" s="51">
        <f>AF869*$AE868</f>
        <v>2.853E-2</v>
      </c>
      <c r="F869" s="51">
        <f t="shared" ref="F869:AA869" si="414">AG869*$AE868</f>
        <v>2.9340000000000005E-2</v>
      </c>
      <c r="G869" s="51">
        <f t="shared" si="414"/>
        <v>2.8170000000000001E-2</v>
      </c>
      <c r="H869" s="575">
        <f t="shared" si="414"/>
        <v>2.7359999999999999E-2</v>
      </c>
      <c r="I869" s="51">
        <f t="shared" si="414"/>
        <v>2.7809999999999998E-2</v>
      </c>
      <c r="J869" s="51">
        <f t="shared" si="414"/>
        <v>2.7449999999999999E-2</v>
      </c>
      <c r="K869" s="51">
        <f t="shared" si="414"/>
        <v>2.8080000000000001E-2</v>
      </c>
      <c r="L869" s="51">
        <f t="shared" si="414"/>
        <v>2.7629999999999998E-2</v>
      </c>
      <c r="M869" s="51">
        <f t="shared" si="414"/>
        <v>2.7540000000000002E-2</v>
      </c>
      <c r="N869" s="575">
        <f t="shared" si="414"/>
        <v>2.664E-2</v>
      </c>
      <c r="O869" s="51">
        <f t="shared" si="414"/>
        <v>2.5919999999999999E-2</v>
      </c>
      <c r="P869" s="51">
        <f t="shared" si="414"/>
        <v>2.7090000000000003E-2</v>
      </c>
      <c r="Q869" s="51">
        <f t="shared" si="414"/>
        <v>2.8080000000000001E-2</v>
      </c>
      <c r="R869" s="51">
        <f t="shared" si="414"/>
        <v>2.6729999999999997E-2</v>
      </c>
      <c r="S869" s="51">
        <f t="shared" si="414"/>
        <v>2.6729999999999997E-2</v>
      </c>
      <c r="T869" s="51">
        <f t="shared" si="414"/>
        <v>2.7179999999999999E-2</v>
      </c>
      <c r="U869" s="51">
        <f t="shared" si="414"/>
        <v>2.673E-2</v>
      </c>
      <c r="V869" s="51">
        <f t="shared" si="414"/>
        <v>2.8259999999999997E-2</v>
      </c>
      <c r="W869" s="51">
        <f t="shared" si="414"/>
        <v>2.835E-2</v>
      </c>
      <c r="X869" s="51">
        <f t="shared" si="414"/>
        <v>2.8169999999999997E-2</v>
      </c>
      <c r="Y869" s="575">
        <f t="shared" si="414"/>
        <v>2.835E-2</v>
      </c>
      <c r="Z869" s="51">
        <f t="shared" si="414"/>
        <v>2.8709999999999999E-2</v>
      </c>
      <c r="AA869" s="51">
        <f t="shared" si="414"/>
        <v>2.8080000000000001E-2</v>
      </c>
      <c r="AB869" s="52">
        <f>BC869*$AE868</f>
        <v>2.7539999999999999E-2</v>
      </c>
      <c r="AC869" s="50"/>
      <c r="AD869" s="53"/>
      <c r="AE869" s="61"/>
      <c r="AF869" s="337">
        <v>1.585E-2</v>
      </c>
      <c r="AG869" s="337">
        <v>1.6300000000000002E-2</v>
      </c>
      <c r="AH869" s="337">
        <v>1.5650000000000001E-2</v>
      </c>
      <c r="AI869" s="165">
        <v>1.52E-2</v>
      </c>
      <c r="AJ869" s="337">
        <v>1.5449999999999998E-2</v>
      </c>
      <c r="AK869" s="337">
        <v>1.525E-2</v>
      </c>
      <c r="AL869" s="337">
        <v>1.5600000000000001E-2</v>
      </c>
      <c r="AM869" s="337">
        <v>1.5349999999999999E-2</v>
      </c>
      <c r="AN869" s="337">
        <v>1.5300000000000001E-2</v>
      </c>
      <c r="AO869" s="337">
        <v>1.4800000000000001E-2</v>
      </c>
      <c r="AP869" s="337">
        <v>1.44E-2</v>
      </c>
      <c r="AQ869" s="337">
        <v>1.5050000000000001E-2</v>
      </c>
      <c r="AR869" s="337">
        <v>1.5599999999999999E-2</v>
      </c>
      <c r="AS869" s="337">
        <v>1.4849999999999999E-2</v>
      </c>
      <c r="AT869" s="337">
        <v>1.4849999999999999E-2</v>
      </c>
      <c r="AU869" s="337">
        <v>1.5099999999999999E-2</v>
      </c>
      <c r="AV869" s="337">
        <v>1.485E-2</v>
      </c>
      <c r="AW869" s="337">
        <v>1.5699999999999999E-2</v>
      </c>
      <c r="AX869" s="337">
        <v>1.575E-2</v>
      </c>
      <c r="AY869" s="337">
        <v>1.5649999999999997E-2</v>
      </c>
      <c r="AZ869" s="337">
        <v>1.575E-2</v>
      </c>
      <c r="BA869" s="337">
        <v>1.5949999999999999E-2</v>
      </c>
      <c r="BB869" s="337">
        <v>1.5599999999999999E-2</v>
      </c>
      <c r="BC869" s="337">
        <v>1.5299999999999999E-2</v>
      </c>
      <c r="BD869" s="337"/>
      <c r="BE869" s="337"/>
      <c r="BF869" s="337"/>
      <c r="BG869" s="337"/>
      <c r="BH869" s="337"/>
      <c r="BI869" s="337"/>
      <c r="BJ869" s="337"/>
      <c r="BK869" s="337"/>
      <c r="BL869" s="337"/>
      <c r="BM869" s="337"/>
      <c r="BN869" s="337"/>
      <c r="BO869" s="337"/>
      <c r="BP869" s="337"/>
      <c r="BQ869" s="337"/>
      <c r="BR869" s="337"/>
      <c r="BS869" s="337"/>
      <c r="BT869" s="337"/>
      <c r="BU869" s="337"/>
      <c r="BV869" s="337"/>
      <c r="BW869" s="337"/>
      <c r="BX869" s="337"/>
      <c r="BY869" s="337"/>
      <c r="BZ869" s="337"/>
      <c r="CA869" s="337"/>
      <c r="CB869" s="337"/>
      <c r="CC869" s="337"/>
      <c r="CD869" s="328"/>
      <c r="CE869" s="328"/>
      <c r="CF869" s="328"/>
      <c r="CG869" s="328"/>
      <c r="CH869" s="328"/>
      <c r="CI869" s="328"/>
      <c r="CJ869" s="328"/>
      <c r="CK869" s="328"/>
      <c r="CL869" s="328"/>
      <c r="CM869" s="165"/>
      <c r="CN869" s="165"/>
    </row>
    <row r="870" spans="1:92" s="1" customFormat="1" ht="10.5" customHeight="1" thickBot="1" x14ac:dyDescent="0.25">
      <c r="A870" s="1533"/>
      <c r="B870" s="1536"/>
      <c r="C870" s="274"/>
      <c r="D870" s="239" t="s">
        <v>41</v>
      </c>
      <c r="E870" s="55">
        <f t="shared" ref="E870:AB870" si="415">E869/E868</f>
        <v>0.33723404255319145</v>
      </c>
      <c r="F870" s="55">
        <f t="shared" si="415"/>
        <v>0.35589519650655027</v>
      </c>
      <c r="G870" s="55">
        <f t="shared" si="415"/>
        <v>0.33984799131378934</v>
      </c>
      <c r="H870" s="577">
        <f t="shared" si="415"/>
        <v>0.33966480446927372</v>
      </c>
      <c r="I870" s="55">
        <f t="shared" si="415"/>
        <v>0.35354691075514866</v>
      </c>
      <c r="J870" s="55">
        <f t="shared" si="415"/>
        <v>0.34738041002277897</v>
      </c>
      <c r="K870" s="55">
        <f t="shared" si="415"/>
        <v>0.35214446952595929</v>
      </c>
      <c r="L870" s="55">
        <f t="shared" si="415"/>
        <v>0.34767836919592299</v>
      </c>
      <c r="M870" s="55">
        <f t="shared" si="415"/>
        <v>0.34537246049661402</v>
      </c>
      <c r="N870" s="577">
        <f t="shared" si="415"/>
        <v>0.33446327683615823</v>
      </c>
      <c r="O870" s="55">
        <f t="shared" si="415"/>
        <v>0.31372549019607843</v>
      </c>
      <c r="P870" s="55">
        <f t="shared" si="415"/>
        <v>0.30682976554536195</v>
      </c>
      <c r="Q870" s="55">
        <f t="shared" si="415"/>
        <v>0.30830039525691705</v>
      </c>
      <c r="R870" s="55">
        <f t="shared" si="415"/>
        <v>0.29146221786064763</v>
      </c>
      <c r="S870" s="55">
        <f t="shared" si="415"/>
        <v>0.28751210067763788</v>
      </c>
      <c r="T870" s="55">
        <f t="shared" si="415"/>
        <v>0.29066410009624638</v>
      </c>
      <c r="U870" s="55">
        <f t="shared" si="415"/>
        <v>0.28125</v>
      </c>
      <c r="V870" s="55">
        <f t="shared" si="415"/>
        <v>0.2857142857142857</v>
      </c>
      <c r="W870" s="55">
        <f t="shared" si="415"/>
        <v>0.28403967538322816</v>
      </c>
      <c r="X870" s="55">
        <f t="shared" si="415"/>
        <v>0.28558394160583939</v>
      </c>
      <c r="Y870" s="577">
        <f t="shared" si="415"/>
        <v>0.29329608938547486</v>
      </c>
      <c r="Z870" s="55">
        <f t="shared" si="415"/>
        <v>0.29757462686567165</v>
      </c>
      <c r="AA870" s="55">
        <f t="shared" si="415"/>
        <v>0.28337874659400542</v>
      </c>
      <c r="AB870" s="56">
        <f t="shared" si="415"/>
        <v>0.27079646017699116</v>
      </c>
      <c r="AC870" s="50"/>
      <c r="AD870" s="53"/>
      <c r="AE870" s="61"/>
      <c r="AF870" s="884"/>
      <c r="AG870" s="337"/>
      <c r="AH870" s="337"/>
      <c r="AI870" s="165"/>
      <c r="AJ870" s="337"/>
      <c r="AK870" s="337"/>
      <c r="AL870" s="884"/>
      <c r="AM870" s="337"/>
      <c r="AN870" s="337"/>
      <c r="AO870" s="884"/>
      <c r="AP870" s="337"/>
      <c r="AQ870" s="337"/>
      <c r="AR870" s="884"/>
      <c r="AS870" s="337"/>
      <c r="AT870" s="337"/>
      <c r="AU870" s="337"/>
      <c r="AV870" s="337"/>
      <c r="AW870" s="337"/>
      <c r="AX870" s="337"/>
      <c r="AY870" s="337"/>
      <c r="AZ870" s="337"/>
      <c r="BA870" s="884"/>
      <c r="BB870" s="337"/>
      <c r="BC870" s="337"/>
      <c r="BD870" s="884"/>
      <c r="BE870" s="102"/>
      <c r="BF870" s="102"/>
      <c r="BG870" s="102"/>
      <c r="BH870" s="102"/>
      <c r="BI870" s="102"/>
      <c r="BJ870" s="102"/>
      <c r="BK870" s="102"/>
      <c r="BL870" s="102"/>
      <c r="BM870" s="102"/>
      <c r="BN870" s="102"/>
      <c r="BO870" s="102"/>
      <c r="BP870" s="102"/>
      <c r="BQ870" s="102"/>
      <c r="BR870" s="102"/>
      <c r="BS870" s="102"/>
      <c r="BT870" s="102"/>
      <c r="BU870" s="102"/>
      <c r="BV870" s="102"/>
      <c r="BW870" s="102"/>
      <c r="BX870" s="102"/>
      <c r="BY870" s="102"/>
      <c r="BZ870" s="102"/>
      <c r="CA870" s="102"/>
      <c r="CB870" s="335"/>
      <c r="CC870" s="102"/>
      <c r="CD870" s="328"/>
      <c r="CE870" s="328"/>
      <c r="CF870" s="328"/>
      <c r="CG870" s="328"/>
      <c r="CH870" s="328"/>
      <c r="CI870" s="328"/>
      <c r="CJ870" s="328"/>
      <c r="CK870" s="328"/>
      <c r="CL870" s="328"/>
      <c r="CM870" s="165"/>
      <c r="CN870" s="165"/>
    </row>
    <row r="871" spans="1:92" s="1" customFormat="1" ht="10.5" customHeight="1" x14ac:dyDescent="0.2">
      <c r="A871" s="1531" t="s">
        <v>3</v>
      </c>
      <c r="B871" s="1534" t="s">
        <v>222</v>
      </c>
      <c r="C871" s="1119"/>
      <c r="D871" s="1203"/>
      <c r="E871" s="79"/>
      <c r="F871" s="79"/>
      <c r="G871" s="79"/>
      <c r="H871" s="576"/>
      <c r="I871" s="79"/>
      <c r="J871" s="79"/>
      <c r="K871" s="79"/>
      <c r="L871" s="79"/>
      <c r="M871" s="79"/>
      <c r="N871" s="576"/>
      <c r="O871" s="79"/>
      <c r="P871" s="79"/>
      <c r="Q871" s="79"/>
      <c r="R871" s="79"/>
      <c r="S871" s="79"/>
      <c r="T871" s="79"/>
      <c r="U871" s="79"/>
      <c r="V871" s="79"/>
      <c r="W871" s="79"/>
      <c r="X871" s="79"/>
      <c r="Y871" s="576"/>
      <c r="Z871" s="79"/>
      <c r="AA871" s="79"/>
      <c r="AB871" s="80"/>
      <c r="AC871" s="50" t="s">
        <v>115</v>
      </c>
      <c r="AD871" s="53">
        <f>AD873/AC873</f>
        <v>0.62633228840125399</v>
      </c>
      <c r="AE871" s="61"/>
      <c r="AF871" s="378"/>
      <c r="AG871" s="337"/>
      <c r="AH871" s="337"/>
      <c r="AI871" s="337"/>
      <c r="AJ871" s="337"/>
      <c r="AK871" s="337"/>
      <c r="AL871" s="337"/>
      <c r="AM871" s="337"/>
      <c r="AN871" s="337"/>
      <c r="AO871" s="337"/>
      <c r="AP871" s="337"/>
      <c r="AQ871" s="337"/>
      <c r="AR871" s="337"/>
      <c r="AS871" s="337"/>
      <c r="AT871" s="337"/>
      <c r="AU871" s="337"/>
      <c r="AV871" s="337"/>
      <c r="AW871" s="337"/>
      <c r="AX871" s="337"/>
      <c r="AY871" s="337"/>
      <c r="AZ871" s="337"/>
      <c r="BA871" s="337"/>
      <c r="BB871" s="337"/>
      <c r="BC871" s="337"/>
      <c r="BD871" s="337"/>
      <c r="BE871" s="335"/>
      <c r="BF871" s="335"/>
      <c r="BG871" s="102"/>
      <c r="BH871" s="335"/>
      <c r="BI871" s="335"/>
      <c r="BJ871" s="335"/>
      <c r="BK871" s="335"/>
      <c r="BL871" s="335"/>
      <c r="BM871" s="335"/>
      <c r="BN871" s="335"/>
      <c r="BO871" s="335"/>
      <c r="BP871" s="335"/>
      <c r="BQ871" s="335"/>
      <c r="BR871" s="335"/>
      <c r="BS871" s="335"/>
      <c r="BT871" s="335"/>
      <c r="BU871" s="335"/>
      <c r="BV871" s="335"/>
      <c r="BW871" s="335"/>
      <c r="BX871" s="335"/>
      <c r="BY871" s="335"/>
      <c r="BZ871" s="335"/>
      <c r="CA871" s="335"/>
      <c r="CB871" s="335"/>
      <c r="CC871" s="335"/>
      <c r="CD871" s="328"/>
      <c r="CE871" s="328"/>
      <c r="CF871" s="328"/>
      <c r="CG871" s="328"/>
      <c r="CH871" s="328"/>
      <c r="CI871" s="328"/>
      <c r="CJ871" s="328"/>
      <c r="CK871" s="328"/>
      <c r="CL871" s="328"/>
      <c r="CM871" s="165"/>
      <c r="CN871" s="165"/>
    </row>
    <row r="872" spans="1:92" s="1" customFormat="1" ht="10.5" customHeight="1" x14ac:dyDescent="0.2">
      <c r="A872" s="1532"/>
      <c r="B872" s="1535"/>
      <c r="C872" s="1472" t="s">
        <v>129</v>
      </c>
      <c r="D872" s="134" t="s">
        <v>33</v>
      </c>
      <c r="E872" s="107">
        <f>ROUND(SQRT(E873^2+E874^2)*1000/(1.73*E$824),0)</f>
        <v>10</v>
      </c>
      <c r="F872" s="107">
        <f>ROUND(SQRT(F873^2+F874^2)*1000/(1.73*F$824),0)</f>
        <v>10</v>
      </c>
      <c r="G872" s="107">
        <f>ROUND(SQRT(G873^2+G874^2)*1000/(1.73*G$824),0)</f>
        <v>10</v>
      </c>
      <c r="H872" s="578">
        <f>ROUND(SQRT(H873^2+H874^2)*1000/(1.73*H$824),0)</f>
        <v>10</v>
      </c>
      <c r="I872" s="107">
        <f>ROUND(SQRT(I873^2+I874^2)*1000/(1.73*I$824),0)</f>
        <v>10</v>
      </c>
      <c r="J872" s="107">
        <f t="shared" ref="J872:AB872" si="416">ROUND(SQRT(J873^2+J874^2)*1000/(1.73*J$824),0)</f>
        <v>10</v>
      </c>
      <c r="K872" s="107">
        <f t="shared" si="416"/>
        <v>10</v>
      </c>
      <c r="L872" s="107">
        <f t="shared" si="416"/>
        <v>10</v>
      </c>
      <c r="M872" s="107">
        <f t="shared" si="416"/>
        <v>10</v>
      </c>
      <c r="N872" s="578">
        <f t="shared" si="416"/>
        <v>10</v>
      </c>
      <c r="O872" s="107">
        <f t="shared" si="416"/>
        <v>11</v>
      </c>
      <c r="P872" s="107">
        <f t="shared" si="416"/>
        <v>12</v>
      </c>
      <c r="Q872" s="107">
        <f t="shared" si="416"/>
        <v>12</v>
      </c>
      <c r="R872" s="107">
        <f t="shared" si="416"/>
        <v>12</v>
      </c>
      <c r="S872" s="107">
        <f t="shared" si="416"/>
        <v>14</v>
      </c>
      <c r="T872" s="107">
        <f t="shared" si="416"/>
        <v>15</v>
      </c>
      <c r="U872" s="107">
        <f t="shared" si="416"/>
        <v>17</v>
      </c>
      <c r="V872" s="107">
        <f t="shared" si="416"/>
        <v>18</v>
      </c>
      <c r="W872" s="107">
        <f t="shared" si="416"/>
        <v>19</v>
      </c>
      <c r="X872" s="107">
        <f t="shared" si="416"/>
        <v>19</v>
      </c>
      <c r="Y872" s="578">
        <f t="shared" si="416"/>
        <v>19</v>
      </c>
      <c r="Z872" s="107">
        <f t="shared" si="416"/>
        <v>19</v>
      </c>
      <c r="AA872" s="107">
        <f t="shared" si="416"/>
        <v>19</v>
      </c>
      <c r="AB872" s="108">
        <f t="shared" si="416"/>
        <v>19</v>
      </c>
      <c r="AC872" s="333"/>
      <c r="AD872" s="180"/>
      <c r="AE872" s="61"/>
      <c r="AF872" s="337"/>
      <c r="AG872" s="337"/>
      <c r="AH872" s="337"/>
      <c r="AI872" s="337"/>
      <c r="AJ872" s="337"/>
      <c r="AK872" s="337"/>
      <c r="AL872" s="337"/>
      <c r="AM872" s="337"/>
      <c r="AN872" s="337"/>
      <c r="AO872" s="337"/>
      <c r="AP872" s="337"/>
      <c r="AQ872" s="337"/>
      <c r="AR872" s="337"/>
      <c r="AS872" s="337"/>
      <c r="AT872" s="337"/>
      <c r="AU872" s="337"/>
      <c r="AV872" s="337"/>
      <c r="AW872" s="337"/>
      <c r="AX872" s="337"/>
      <c r="AY872" s="337"/>
      <c r="AZ872" s="337"/>
      <c r="BA872" s="337"/>
      <c r="BB872" s="337"/>
      <c r="BC872" s="337"/>
      <c r="BD872" s="337"/>
      <c r="BE872" s="335"/>
      <c r="BF872" s="335"/>
      <c r="BG872" s="335"/>
      <c r="BH872" s="335"/>
      <c r="BI872" s="335"/>
      <c r="BJ872" s="335"/>
      <c r="BK872" s="335"/>
      <c r="BL872" s="335"/>
      <c r="BM872" s="335"/>
      <c r="BN872" s="335"/>
      <c r="BO872" s="335"/>
      <c r="BP872" s="335"/>
      <c r="BQ872" s="335"/>
      <c r="BR872" s="335"/>
      <c r="BS872" s="335"/>
      <c r="BT872" s="335"/>
      <c r="BU872" s="335"/>
      <c r="BV872" s="335"/>
      <c r="BW872" s="335"/>
      <c r="BX872" s="335"/>
      <c r="BY872" s="335"/>
      <c r="BZ872" s="335"/>
      <c r="CA872" s="335"/>
      <c r="CB872" s="335"/>
      <c r="CC872" s="335"/>
      <c r="CD872" s="328"/>
      <c r="CE872" s="328"/>
      <c r="CF872" s="328"/>
      <c r="CG872" s="328"/>
      <c r="CH872" s="328"/>
      <c r="CI872" s="328"/>
      <c r="CJ872" s="328"/>
      <c r="CK872" s="328"/>
      <c r="CL872" s="328"/>
      <c r="CM872" s="165"/>
      <c r="CN872" s="165"/>
    </row>
    <row r="873" spans="1:92" s="1" customFormat="1" ht="10.5" customHeight="1" x14ac:dyDescent="0.2">
      <c r="A873" s="1532"/>
      <c r="B873" s="1535"/>
      <c r="C873" s="1472" t="s">
        <v>557</v>
      </c>
      <c r="D873" s="134" t="s">
        <v>116</v>
      </c>
      <c r="E873" s="51">
        <f>AF873*$AE873</f>
        <v>9.569999999999998E-2</v>
      </c>
      <c r="F873" s="51">
        <f t="shared" ref="F873:AA873" si="417">AG873*$AE873</f>
        <v>9.4320000000000001E-2</v>
      </c>
      <c r="G873" s="51">
        <f t="shared" si="417"/>
        <v>9.2969999999999997E-2</v>
      </c>
      <c r="H873" s="575">
        <f t="shared" si="417"/>
        <v>9.1530000000000014E-2</v>
      </c>
      <c r="I873" s="51">
        <f t="shared" si="417"/>
        <v>9.1469999999999996E-2</v>
      </c>
      <c r="J873" s="51">
        <f t="shared" si="417"/>
        <v>9.2999999999999999E-2</v>
      </c>
      <c r="K873" s="51">
        <f t="shared" si="417"/>
        <v>9.0990000000000001E-2</v>
      </c>
      <c r="L873" s="51">
        <f t="shared" si="417"/>
        <v>8.8770000000000002E-2</v>
      </c>
      <c r="M873" s="51">
        <f t="shared" si="417"/>
        <v>8.8079999999999992E-2</v>
      </c>
      <c r="N873" s="575">
        <f t="shared" si="417"/>
        <v>9.194999999999999E-2</v>
      </c>
      <c r="O873" s="51">
        <f t="shared" si="417"/>
        <v>0.10062</v>
      </c>
      <c r="P873" s="51">
        <f t="shared" si="417"/>
        <v>0.10772999999999999</v>
      </c>
      <c r="Q873" s="51">
        <f t="shared" si="417"/>
        <v>0.11051999999999999</v>
      </c>
      <c r="R873" s="51">
        <f t="shared" si="417"/>
        <v>0.11382</v>
      </c>
      <c r="S873" s="51">
        <f t="shared" si="417"/>
        <v>0.12884999999999999</v>
      </c>
      <c r="T873" s="51">
        <f t="shared" si="417"/>
        <v>0.15264</v>
      </c>
      <c r="U873" s="51">
        <f t="shared" si="417"/>
        <v>0.17177999999999999</v>
      </c>
      <c r="V873" s="51">
        <f t="shared" si="417"/>
        <v>0.19058999999999998</v>
      </c>
      <c r="W873" s="51">
        <f t="shared" si="417"/>
        <v>0.20301000000000002</v>
      </c>
      <c r="X873" s="51">
        <f t="shared" si="417"/>
        <v>0.20619000000000001</v>
      </c>
      <c r="Y873" s="575">
        <f t="shared" si="417"/>
        <v>0.20553000000000002</v>
      </c>
      <c r="Z873" s="51">
        <f t="shared" si="417"/>
        <v>0.20433000000000001</v>
      </c>
      <c r="AA873" s="51">
        <f t="shared" si="417"/>
        <v>0.20301000000000002</v>
      </c>
      <c r="AB873" s="52">
        <f>BC873*$AE873</f>
        <v>0.20466000000000001</v>
      </c>
      <c r="AC873" s="50">
        <f>(BD873-AF873)*AE873</f>
        <v>-9.569999999999998E-2</v>
      </c>
      <c r="AD873" s="53">
        <f>(BD874-AF874)*AE873</f>
        <v>-5.9939999999999993E-2</v>
      </c>
      <c r="AE873" s="61">
        <v>0.6</v>
      </c>
      <c r="AF873" s="337">
        <v>0.15949999999999998</v>
      </c>
      <c r="AG873" s="337">
        <v>0.15720000000000001</v>
      </c>
      <c r="AH873" s="337">
        <v>0.15495</v>
      </c>
      <c r="AI873" s="337">
        <v>0.15255000000000002</v>
      </c>
      <c r="AJ873" s="337">
        <v>0.15245</v>
      </c>
      <c r="AK873" s="337">
        <v>0.155</v>
      </c>
      <c r="AL873" s="337">
        <v>0.15165000000000001</v>
      </c>
      <c r="AM873" s="337">
        <v>0.14795</v>
      </c>
      <c r="AN873" s="337">
        <v>0.14679999999999999</v>
      </c>
      <c r="AO873" s="337">
        <v>0.15325</v>
      </c>
      <c r="AP873" s="337">
        <v>0.16770000000000002</v>
      </c>
      <c r="AQ873" s="337">
        <v>0.17954999999999999</v>
      </c>
      <c r="AR873" s="337">
        <v>0.1842</v>
      </c>
      <c r="AS873" s="337">
        <v>0.18970000000000001</v>
      </c>
      <c r="AT873" s="337">
        <v>0.21475</v>
      </c>
      <c r="AU873" s="337">
        <v>0.25440000000000002</v>
      </c>
      <c r="AV873" s="337">
        <v>0.2863</v>
      </c>
      <c r="AW873" s="337">
        <v>0.31764999999999999</v>
      </c>
      <c r="AX873" s="337">
        <v>0.33835000000000004</v>
      </c>
      <c r="AY873" s="337">
        <v>0.34365000000000001</v>
      </c>
      <c r="AZ873" s="337">
        <v>0.34255000000000002</v>
      </c>
      <c r="BA873" s="337">
        <v>0.34055000000000002</v>
      </c>
      <c r="BB873" s="337">
        <v>0.33835000000000004</v>
      </c>
      <c r="BC873" s="337">
        <v>0.34110000000000001</v>
      </c>
      <c r="BD873" s="337"/>
      <c r="BE873" s="335"/>
      <c r="BF873" s="335"/>
      <c r="BG873" s="335"/>
      <c r="BH873" s="335"/>
      <c r="BI873" s="335"/>
      <c r="BJ873" s="335"/>
      <c r="BK873" s="335"/>
      <c r="BL873" s="335"/>
      <c r="BM873" s="335"/>
      <c r="BN873" s="335"/>
      <c r="BO873" s="335"/>
      <c r="BP873" s="335"/>
      <c r="BQ873" s="335"/>
      <c r="BR873" s="335"/>
      <c r="BS873" s="335"/>
      <c r="BT873" s="335"/>
      <c r="BU873" s="335"/>
      <c r="BV873" s="335"/>
      <c r="BW873" s="335"/>
      <c r="BX873" s="335"/>
      <c r="BY873" s="335"/>
      <c r="BZ873" s="335"/>
      <c r="CA873" s="335"/>
      <c r="CB873" s="335"/>
      <c r="CC873" s="335"/>
      <c r="CD873" s="328"/>
      <c r="CE873" s="328"/>
      <c r="CF873" s="328"/>
      <c r="CG873" s="328"/>
      <c r="CH873" s="328"/>
      <c r="CI873" s="328"/>
      <c r="CJ873" s="328"/>
      <c r="CK873" s="328"/>
      <c r="CL873" s="328"/>
      <c r="CM873" s="165"/>
      <c r="CN873" s="165"/>
    </row>
    <row r="874" spans="1:92" s="1" customFormat="1" ht="10.5" customHeight="1" x14ac:dyDescent="0.2">
      <c r="A874" s="1532"/>
      <c r="B874" s="1535"/>
      <c r="C874" s="1472" t="s">
        <v>557</v>
      </c>
      <c r="D874" s="134" t="s">
        <v>117</v>
      </c>
      <c r="E874" s="51">
        <f>AF874*$AE873</f>
        <v>5.9939999999999993E-2</v>
      </c>
      <c r="F874" s="51">
        <f t="shared" ref="F874:AA874" si="418">AG874*$AE873</f>
        <v>5.7749999999999996E-2</v>
      </c>
      <c r="G874" s="51">
        <f t="shared" si="418"/>
        <v>5.7179999999999995E-2</v>
      </c>
      <c r="H874" s="575">
        <f t="shared" si="418"/>
        <v>5.799E-2</v>
      </c>
      <c r="I874" s="51">
        <f t="shared" si="418"/>
        <v>5.6669999999999998E-2</v>
      </c>
      <c r="J874" s="51">
        <f t="shared" si="418"/>
        <v>5.586E-2</v>
      </c>
      <c r="K874" s="51">
        <f t="shared" si="418"/>
        <v>5.6219999999999999E-2</v>
      </c>
      <c r="L874" s="51">
        <f t="shared" si="418"/>
        <v>6.003E-2</v>
      </c>
      <c r="M874" s="51">
        <f t="shared" si="418"/>
        <v>6.8699999999999997E-2</v>
      </c>
      <c r="N874" s="575">
        <f t="shared" si="418"/>
        <v>7.3980000000000004E-2</v>
      </c>
      <c r="O874" s="51">
        <f t="shared" si="418"/>
        <v>7.3020000000000002E-2</v>
      </c>
      <c r="P874" s="51">
        <f t="shared" si="418"/>
        <v>7.2870000000000004E-2</v>
      </c>
      <c r="Q874" s="51">
        <f t="shared" si="418"/>
        <v>7.6710000000000014E-2</v>
      </c>
      <c r="R874" s="51">
        <f t="shared" si="418"/>
        <v>7.6979999999999993E-2</v>
      </c>
      <c r="S874" s="51">
        <f t="shared" si="418"/>
        <v>7.712999999999999E-2</v>
      </c>
      <c r="T874" s="51">
        <f t="shared" si="418"/>
        <v>7.712999999999999E-2</v>
      </c>
      <c r="U874" s="51">
        <f t="shared" si="418"/>
        <v>6.9809999999999997E-2</v>
      </c>
      <c r="V874" s="51">
        <f t="shared" si="418"/>
        <v>6.7409999999999998E-2</v>
      </c>
      <c r="W874" s="51">
        <f t="shared" si="418"/>
        <v>6.3149999999999998E-2</v>
      </c>
      <c r="X874" s="51">
        <f t="shared" si="418"/>
        <v>6.1859999999999998E-2</v>
      </c>
      <c r="Y874" s="575">
        <f t="shared" si="418"/>
        <v>5.8859999999999996E-2</v>
      </c>
      <c r="Z874" s="51">
        <f t="shared" si="418"/>
        <v>5.8799999999999998E-2</v>
      </c>
      <c r="AA874" s="51">
        <f t="shared" si="418"/>
        <v>5.7299999999999997E-2</v>
      </c>
      <c r="AB874" s="52">
        <f>BC874*$AE873</f>
        <v>5.840999999999999E-2</v>
      </c>
      <c r="AC874" s="50"/>
      <c r="AD874" s="53"/>
      <c r="AE874" s="61"/>
      <c r="AF874" s="337">
        <v>9.9899999999999989E-2</v>
      </c>
      <c r="AG874" s="337">
        <v>9.6250000000000002E-2</v>
      </c>
      <c r="AH874" s="337">
        <v>9.5299999999999996E-2</v>
      </c>
      <c r="AI874" s="337">
        <v>9.665E-2</v>
      </c>
      <c r="AJ874" s="337">
        <v>9.4450000000000006E-2</v>
      </c>
      <c r="AK874" s="337">
        <v>9.3100000000000002E-2</v>
      </c>
      <c r="AL874" s="337">
        <v>9.3700000000000006E-2</v>
      </c>
      <c r="AM874" s="337">
        <v>0.10005</v>
      </c>
      <c r="AN874" s="337">
        <v>0.11449999999999999</v>
      </c>
      <c r="AO874" s="337">
        <v>0.12330000000000001</v>
      </c>
      <c r="AP874" s="337">
        <v>0.1217</v>
      </c>
      <c r="AQ874" s="337">
        <v>0.12145</v>
      </c>
      <c r="AR874" s="337">
        <v>0.12785000000000002</v>
      </c>
      <c r="AS874" s="337">
        <v>0.1283</v>
      </c>
      <c r="AT874" s="337">
        <v>0.12855</v>
      </c>
      <c r="AU874" s="337">
        <v>0.12855</v>
      </c>
      <c r="AV874" s="337">
        <v>0.11635</v>
      </c>
      <c r="AW874" s="337">
        <v>0.11235000000000001</v>
      </c>
      <c r="AX874" s="337">
        <v>0.10525000000000001</v>
      </c>
      <c r="AY874" s="337">
        <v>0.1031</v>
      </c>
      <c r="AZ874" s="337">
        <v>9.8099999999999993E-2</v>
      </c>
      <c r="BA874" s="337">
        <v>9.8000000000000004E-2</v>
      </c>
      <c r="BB874" s="337">
        <v>9.5500000000000002E-2</v>
      </c>
      <c r="BC874" s="337">
        <v>9.7349999999999992E-2</v>
      </c>
      <c r="BD874" s="337"/>
      <c r="BE874" s="328"/>
      <c r="BF874" s="328"/>
      <c r="BG874" s="328"/>
      <c r="BH874" s="328"/>
      <c r="BI874" s="328"/>
      <c r="BJ874" s="328"/>
      <c r="BK874" s="328"/>
      <c r="BL874" s="328"/>
      <c r="BM874" s="328"/>
      <c r="BN874" s="328"/>
      <c r="BO874" s="328"/>
      <c r="BP874" s="328"/>
      <c r="BQ874" s="328"/>
      <c r="BR874" s="328"/>
      <c r="BS874" s="328"/>
      <c r="BT874" s="328"/>
      <c r="BU874" s="328"/>
      <c r="BV874" s="328"/>
      <c r="BW874" s="328"/>
      <c r="BX874" s="328"/>
      <c r="BY874" s="328"/>
      <c r="BZ874" s="328"/>
      <c r="CA874" s="328"/>
      <c r="CB874" s="328"/>
      <c r="CC874" s="328"/>
      <c r="CD874" s="328"/>
      <c r="CE874" s="328"/>
      <c r="CF874" s="328"/>
      <c r="CG874" s="328"/>
      <c r="CH874" s="328"/>
      <c r="CI874" s="328"/>
      <c r="CJ874" s="328"/>
      <c r="CK874" s="328"/>
      <c r="CL874" s="328"/>
      <c r="CM874" s="165"/>
      <c r="CN874" s="165"/>
    </row>
    <row r="875" spans="1:92" s="1" customFormat="1" ht="10.5" customHeight="1" thickBot="1" x14ac:dyDescent="0.25">
      <c r="A875" s="1533"/>
      <c r="B875" s="1536"/>
      <c r="C875" s="274"/>
      <c r="D875" s="239" t="s">
        <v>41</v>
      </c>
      <c r="E875" s="55">
        <f t="shared" ref="E875:AB875" si="419">E874/E873</f>
        <v>0.62633228840125399</v>
      </c>
      <c r="F875" s="55">
        <f t="shared" si="419"/>
        <v>0.61227735368956737</v>
      </c>
      <c r="G875" s="55">
        <f t="shared" si="419"/>
        <v>0.61503710874475637</v>
      </c>
      <c r="H875" s="577">
        <f t="shared" si="419"/>
        <v>0.63356276630612907</v>
      </c>
      <c r="I875" s="55">
        <f t="shared" si="419"/>
        <v>0.61954739258773373</v>
      </c>
      <c r="J875" s="55">
        <f t="shared" si="419"/>
        <v>0.60064516129032264</v>
      </c>
      <c r="K875" s="55">
        <f t="shared" si="419"/>
        <v>0.61787009561490269</v>
      </c>
      <c r="L875" s="55">
        <f t="shared" si="419"/>
        <v>0.67624197363974314</v>
      </c>
      <c r="M875" s="55">
        <f t="shared" si="419"/>
        <v>0.77997275204359673</v>
      </c>
      <c r="N875" s="577">
        <f t="shared" si="419"/>
        <v>0.80456769983686804</v>
      </c>
      <c r="O875" s="55">
        <f t="shared" si="419"/>
        <v>0.72570065593321409</v>
      </c>
      <c r="P875" s="55">
        <f t="shared" si="419"/>
        <v>0.67641325536062391</v>
      </c>
      <c r="Q875" s="55">
        <f t="shared" si="419"/>
        <v>0.69408251900108597</v>
      </c>
      <c r="R875" s="55">
        <f t="shared" si="419"/>
        <v>0.67633104902477592</v>
      </c>
      <c r="S875" s="55">
        <f t="shared" si="419"/>
        <v>0.59860302677532007</v>
      </c>
      <c r="T875" s="55">
        <f t="shared" si="419"/>
        <v>0.50530660377358483</v>
      </c>
      <c r="U875" s="55">
        <f t="shared" si="419"/>
        <v>0.40639189661194552</v>
      </c>
      <c r="V875" s="55">
        <f t="shared" si="419"/>
        <v>0.3536911695262081</v>
      </c>
      <c r="W875" s="55">
        <f t="shared" si="419"/>
        <v>0.31106842027486326</v>
      </c>
      <c r="X875" s="55">
        <f t="shared" si="419"/>
        <v>0.30001454968718172</v>
      </c>
      <c r="Y875" s="577">
        <f t="shared" si="419"/>
        <v>0.28638155013866584</v>
      </c>
      <c r="Z875" s="55">
        <f t="shared" si="419"/>
        <v>0.28776978417266186</v>
      </c>
      <c r="AA875" s="55">
        <f t="shared" si="419"/>
        <v>0.28225210580759563</v>
      </c>
      <c r="AB875" s="56">
        <f t="shared" si="419"/>
        <v>0.28540017590149508</v>
      </c>
      <c r="AC875" s="50"/>
      <c r="AD875" s="53"/>
      <c r="AE875" s="61"/>
      <c r="AF875" s="884"/>
      <c r="AG875" s="337"/>
      <c r="AH875" s="337"/>
      <c r="AI875" s="884"/>
      <c r="AJ875" s="337"/>
      <c r="AK875" s="337"/>
      <c r="AL875" s="884"/>
      <c r="AM875" s="337"/>
      <c r="AN875" s="337"/>
      <c r="AO875" s="884"/>
      <c r="AP875" s="337"/>
      <c r="AQ875" s="337"/>
      <c r="AR875" s="884"/>
      <c r="AS875" s="337"/>
      <c r="AT875" s="337"/>
      <c r="AU875" s="337"/>
      <c r="AV875" s="337"/>
      <c r="AW875" s="337"/>
      <c r="AX875" s="337"/>
      <c r="AY875" s="337"/>
      <c r="AZ875" s="337"/>
      <c r="BA875" s="884"/>
      <c r="BB875" s="337"/>
      <c r="BC875" s="337"/>
      <c r="BD875" s="884"/>
      <c r="BE875" s="335"/>
      <c r="BF875" s="335"/>
      <c r="BG875" s="335"/>
      <c r="BH875" s="335"/>
      <c r="BI875" s="335"/>
      <c r="BJ875" s="335"/>
      <c r="BK875" s="335"/>
      <c r="BL875" s="335"/>
      <c r="BM875" s="335"/>
      <c r="BN875" s="335"/>
      <c r="BO875" s="335"/>
      <c r="BP875" s="335"/>
      <c r="BQ875" s="335"/>
      <c r="BR875" s="335"/>
      <c r="BS875" s="335"/>
      <c r="BT875" s="335"/>
      <c r="BU875" s="335"/>
      <c r="BV875" s="335"/>
      <c r="BW875" s="335"/>
      <c r="BX875" s="335"/>
      <c r="BY875" s="335"/>
      <c r="BZ875" s="335"/>
      <c r="CA875" s="335"/>
      <c r="CB875" s="335"/>
      <c r="CC875" s="335"/>
      <c r="CD875" s="328"/>
      <c r="CE875" s="328"/>
      <c r="CF875" s="328"/>
      <c r="CG875" s="328"/>
      <c r="CH875" s="328"/>
      <c r="CI875" s="328"/>
      <c r="CJ875" s="328"/>
      <c r="CK875" s="328"/>
      <c r="CL875" s="328"/>
      <c r="CM875" s="165"/>
      <c r="CN875" s="165"/>
    </row>
    <row r="876" spans="1:92" s="1" customFormat="1" ht="10.5" customHeight="1" x14ac:dyDescent="0.2">
      <c r="A876" s="1531" t="s">
        <v>13</v>
      </c>
      <c r="B876" s="1534" t="s">
        <v>286</v>
      </c>
      <c r="C876" s="1119"/>
      <c r="D876" s="1203"/>
      <c r="E876" s="79"/>
      <c r="F876" s="79"/>
      <c r="G876" s="79"/>
      <c r="H876" s="576"/>
      <c r="I876" s="79"/>
      <c r="J876" s="79"/>
      <c r="K876" s="79"/>
      <c r="L876" s="79"/>
      <c r="M876" s="79"/>
      <c r="N876" s="576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576"/>
      <c r="Z876" s="79"/>
      <c r="AA876" s="79"/>
      <c r="AB876" s="80"/>
      <c r="AC876" s="50" t="s">
        <v>115</v>
      </c>
      <c r="AD876" s="53">
        <f>AD878/AC878</f>
        <v>0.6689723320158103</v>
      </c>
      <c r="AE876" s="61"/>
      <c r="AF876" s="378"/>
      <c r="AG876" s="337"/>
      <c r="AH876" s="337"/>
      <c r="AI876" s="337"/>
      <c r="AJ876" s="337"/>
      <c r="AK876" s="337"/>
      <c r="AL876" s="337"/>
      <c r="AM876" s="337"/>
      <c r="AN876" s="337"/>
      <c r="AO876" s="337"/>
      <c r="AP876" s="337"/>
      <c r="AQ876" s="337"/>
      <c r="AR876" s="337"/>
      <c r="AS876" s="337"/>
      <c r="AT876" s="337"/>
      <c r="AU876" s="337"/>
      <c r="AV876" s="337"/>
      <c r="AW876" s="337"/>
      <c r="AX876" s="337"/>
      <c r="AY876" s="337"/>
      <c r="AZ876" s="337"/>
      <c r="BA876" s="337"/>
      <c r="BB876" s="337"/>
      <c r="BC876" s="337"/>
      <c r="BD876" s="337"/>
      <c r="BE876" s="335"/>
      <c r="BF876" s="335"/>
      <c r="BG876" s="335"/>
      <c r="BH876" s="335"/>
      <c r="BI876" s="335"/>
      <c r="BJ876" s="335"/>
      <c r="BK876" s="335"/>
      <c r="BL876" s="335"/>
      <c r="BM876" s="335"/>
      <c r="BN876" s="335"/>
      <c r="BO876" s="335"/>
      <c r="BP876" s="335"/>
      <c r="BQ876" s="335"/>
      <c r="BR876" s="335"/>
      <c r="BS876" s="335"/>
      <c r="BT876" s="335"/>
      <c r="BU876" s="335"/>
      <c r="BV876" s="335"/>
      <c r="BW876" s="335"/>
      <c r="BX876" s="335"/>
      <c r="BY876" s="335"/>
      <c r="BZ876" s="335"/>
      <c r="CA876" s="335"/>
      <c r="CB876" s="335"/>
      <c r="CC876" s="335"/>
      <c r="CD876" s="328"/>
      <c r="CE876" s="328"/>
      <c r="CF876" s="328"/>
      <c r="CG876" s="328"/>
      <c r="CH876" s="328"/>
      <c r="CI876" s="328"/>
      <c r="CJ876" s="328"/>
      <c r="CK876" s="328"/>
      <c r="CL876" s="328"/>
      <c r="CM876" s="165"/>
      <c r="CN876" s="165"/>
    </row>
    <row r="877" spans="1:92" s="1" customFormat="1" ht="10.5" customHeight="1" x14ac:dyDescent="0.2">
      <c r="A877" s="1532"/>
      <c r="B877" s="1535"/>
      <c r="C877" s="1472" t="s">
        <v>129</v>
      </c>
      <c r="D877" s="134" t="s">
        <v>33</v>
      </c>
      <c r="E877" s="107">
        <f>ROUND(SQRT(E878^2+E879^2)*1000/(1.73*E$825),0)</f>
        <v>3</v>
      </c>
      <c r="F877" s="107">
        <f>ROUND(SQRT(F878^2+F879^2)*1000/(1.73*F$825),0)</f>
        <v>3</v>
      </c>
      <c r="G877" s="107">
        <f t="shared" ref="G877:AB877" si="420">ROUND(SQRT(G878^2+G879^2)*1000/(1.73*G$825),0)</f>
        <v>3</v>
      </c>
      <c r="H877" s="578">
        <f t="shared" si="420"/>
        <v>3</v>
      </c>
      <c r="I877" s="107">
        <f t="shared" si="420"/>
        <v>3</v>
      </c>
      <c r="J877" s="107">
        <f t="shared" si="420"/>
        <v>3</v>
      </c>
      <c r="K877" s="107">
        <f t="shared" si="420"/>
        <v>3</v>
      </c>
      <c r="L877" s="107">
        <f t="shared" si="420"/>
        <v>3</v>
      </c>
      <c r="M877" s="107">
        <f t="shared" si="420"/>
        <v>3</v>
      </c>
      <c r="N877" s="578">
        <f t="shared" si="420"/>
        <v>3</v>
      </c>
      <c r="O877" s="107">
        <f t="shared" si="420"/>
        <v>3</v>
      </c>
      <c r="P877" s="107">
        <f t="shared" si="420"/>
        <v>3</v>
      </c>
      <c r="Q877" s="107">
        <f t="shared" si="420"/>
        <v>3</v>
      </c>
      <c r="R877" s="107">
        <f t="shared" si="420"/>
        <v>4</v>
      </c>
      <c r="S877" s="107">
        <f t="shared" si="420"/>
        <v>4</v>
      </c>
      <c r="T877" s="107">
        <f t="shared" si="420"/>
        <v>4</v>
      </c>
      <c r="U877" s="107">
        <f t="shared" si="420"/>
        <v>4</v>
      </c>
      <c r="V877" s="107">
        <f t="shared" si="420"/>
        <v>5</v>
      </c>
      <c r="W877" s="107">
        <f t="shared" si="420"/>
        <v>6</v>
      </c>
      <c r="X877" s="107">
        <f t="shared" si="420"/>
        <v>7</v>
      </c>
      <c r="Y877" s="578">
        <f t="shared" si="420"/>
        <v>7</v>
      </c>
      <c r="Z877" s="107">
        <f t="shared" si="420"/>
        <v>7</v>
      </c>
      <c r="AA877" s="107">
        <f t="shared" si="420"/>
        <v>8</v>
      </c>
      <c r="AB877" s="108">
        <f t="shared" si="420"/>
        <v>8</v>
      </c>
      <c r="AC877" s="333"/>
      <c r="AD877" s="180"/>
      <c r="AE877" s="61"/>
      <c r="AF877" s="337"/>
      <c r="AG877" s="337"/>
      <c r="AH877" s="337"/>
      <c r="AI877" s="337"/>
      <c r="AJ877" s="337"/>
      <c r="AK877" s="337"/>
      <c r="AL877" s="337"/>
      <c r="AM877" s="337"/>
      <c r="AN877" s="337"/>
      <c r="AO877" s="337"/>
      <c r="AP877" s="337"/>
      <c r="AQ877" s="337"/>
      <c r="AR877" s="337"/>
      <c r="AS877" s="337"/>
      <c r="AT877" s="337"/>
      <c r="AU877" s="337"/>
      <c r="AV877" s="337"/>
      <c r="AW877" s="337"/>
      <c r="AX877" s="337"/>
      <c r="AY877" s="337"/>
      <c r="AZ877" s="337"/>
      <c r="BA877" s="337"/>
      <c r="BB877" s="337"/>
      <c r="BC877" s="337"/>
      <c r="BD877" s="337"/>
      <c r="BE877" s="335"/>
      <c r="BF877" s="335"/>
      <c r="BG877" s="335"/>
      <c r="BH877" s="335"/>
      <c r="BI877" s="335"/>
      <c r="BJ877" s="335"/>
      <c r="BK877" s="335"/>
      <c r="BL877" s="335"/>
      <c r="BM877" s="335"/>
      <c r="BN877" s="335"/>
      <c r="BO877" s="335"/>
      <c r="BP877" s="335"/>
      <c r="BQ877" s="335"/>
      <c r="BR877" s="335"/>
      <c r="BS877" s="335"/>
      <c r="BT877" s="335"/>
      <c r="BU877" s="335"/>
      <c r="BV877" s="335"/>
      <c r="BW877" s="335"/>
      <c r="BX877" s="335"/>
      <c r="BY877" s="335"/>
      <c r="BZ877" s="335"/>
      <c r="CA877" s="335"/>
      <c r="CB877" s="335"/>
      <c r="CC877" s="335"/>
      <c r="CD877" s="328"/>
      <c r="CE877" s="328"/>
      <c r="CF877" s="328"/>
      <c r="CG877" s="328"/>
      <c r="CH877" s="328"/>
      <c r="CI877" s="328"/>
      <c r="CJ877" s="328"/>
      <c r="CK877" s="328"/>
      <c r="CL877" s="328"/>
      <c r="CM877" s="165"/>
      <c r="CN877" s="165"/>
    </row>
    <row r="878" spans="1:92" s="1" customFormat="1" ht="10.5" customHeight="1" x14ac:dyDescent="0.2">
      <c r="A878" s="1532"/>
      <c r="B878" s="1535"/>
      <c r="C878" s="1472" t="s">
        <v>557</v>
      </c>
      <c r="D878" s="134" t="s">
        <v>116</v>
      </c>
      <c r="E878" s="51">
        <f>AF878*$AE878</f>
        <v>3.0359999999999998E-2</v>
      </c>
      <c r="F878" s="51">
        <f t="shared" ref="F878:AA878" si="421">AG878*$AE878</f>
        <v>2.9219999999999999E-2</v>
      </c>
      <c r="G878" s="51">
        <f t="shared" si="421"/>
        <v>2.7810000000000001E-2</v>
      </c>
      <c r="H878" s="575">
        <f t="shared" si="421"/>
        <v>2.7419999999999996E-2</v>
      </c>
      <c r="I878" s="51">
        <f t="shared" si="421"/>
        <v>2.7149999999999997E-2</v>
      </c>
      <c r="J878" s="51">
        <f t="shared" si="421"/>
        <v>2.6399999999999996E-2</v>
      </c>
      <c r="K878" s="51">
        <f t="shared" si="421"/>
        <v>2.6130000000000004E-2</v>
      </c>
      <c r="L878" s="51">
        <f t="shared" si="421"/>
        <v>2.589E-2</v>
      </c>
      <c r="M878" s="51">
        <f t="shared" si="421"/>
        <v>2.6129999999999997E-2</v>
      </c>
      <c r="N878" s="575">
        <f t="shared" si="421"/>
        <v>2.6159999999999999E-2</v>
      </c>
      <c r="O878" s="51">
        <f t="shared" si="421"/>
        <v>2.6609999999999998E-2</v>
      </c>
      <c r="P878" s="51">
        <f t="shared" si="421"/>
        <v>2.7869999999999999E-2</v>
      </c>
      <c r="Q878" s="51">
        <f t="shared" si="421"/>
        <v>3.5429999999999996E-2</v>
      </c>
      <c r="R878" s="51">
        <f t="shared" si="421"/>
        <v>4.3650000000000001E-2</v>
      </c>
      <c r="S878" s="51">
        <f t="shared" si="421"/>
        <v>4.4789999999999996E-2</v>
      </c>
      <c r="T878" s="51">
        <f t="shared" si="421"/>
        <v>4.308E-2</v>
      </c>
      <c r="U878" s="51">
        <f t="shared" si="421"/>
        <v>4.1309999999999993E-2</v>
      </c>
      <c r="V878" s="51">
        <f t="shared" si="421"/>
        <v>4.8869999999999997E-2</v>
      </c>
      <c r="W878" s="51">
        <f t="shared" si="421"/>
        <v>6.3030000000000003E-2</v>
      </c>
      <c r="X878" s="51">
        <f t="shared" si="421"/>
        <v>7.3859999999999995E-2</v>
      </c>
      <c r="Y878" s="575">
        <f t="shared" si="421"/>
        <v>7.8570000000000001E-2</v>
      </c>
      <c r="Z878" s="51">
        <f t="shared" si="421"/>
        <v>8.0519999999999994E-2</v>
      </c>
      <c r="AA878" s="51">
        <f t="shared" si="421"/>
        <v>8.2830000000000001E-2</v>
      </c>
      <c r="AB878" s="52">
        <f>BC878*$AE878</f>
        <v>8.3459999999999993E-2</v>
      </c>
      <c r="AC878" s="50">
        <f>(BD878-AF878)*AE878</f>
        <v>-3.0359999999999998E-2</v>
      </c>
      <c r="AD878" s="53">
        <f>(BD879-AF879)*AE878</f>
        <v>-2.0309999999999998E-2</v>
      </c>
      <c r="AE878" s="61">
        <v>0.6</v>
      </c>
      <c r="AF878" s="337">
        <v>5.0599999999999999E-2</v>
      </c>
      <c r="AG878" s="337">
        <v>4.87E-2</v>
      </c>
      <c r="AH878" s="337">
        <v>4.6350000000000002E-2</v>
      </c>
      <c r="AI878" s="337">
        <v>4.5699999999999998E-2</v>
      </c>
      <c r="AJ878" s="337">
        <v>4.5249999999999999E-2</v>
      </c>
      <c r="AK878" s="337">
        <v>4.3999999999999997E-2</v>
      </c>
      <c r="AL878" s="337">
        <v>4.3550000000000005E-2</v>
      </c>
      <c r="AM878" s="337">
        <v>4.3150000000000001E-2</v>
      </c>
      <c r="AN878" s="337">
        <v>4.3549999999999998E-2</v>
      </c>
      <c r="AO878" s="337">
        <v>4.36E-2</v>
      </c>
      <c r="AP878" s="337">
        <v>4.4350000000000001E-2</v>
      </c>
      <c r="AQ878" s="337">
        <v>4.6449999999999998E-2</v>
      </c>
      <c r="AR878" s="337">
        <v>5.9049999999999998E-2</v>
      </c>
      <c r="AS878" s="337">
        <v>7.2750000000000009E-2</v>
      </c>
      <c r="AT878" s="337">
        <v>7.4649999999999994E-2</v>
      </c>
      <c r="AU878" s="337">
        <v>7.1800000000000003E-2</v>
      </c>
      <c r="AV878" s="337">
        <v>6.8849999999999995E-2</v>
      </c>
      <c r="AW878" s="337">
        <v>8.1449999999999995E-2</v>
      </c>
      <c r="AX878" s="337">
        <v>0.10505</v>
      </c>
      <c r="AY878" s="337">
        <v>0.12309999999999999</v>
      </c>
      <c r="AZ878" s="337">
        <v>0.13095000000000001</v>
      </c>
      <c r="BA878" s="337">
        <v>0.13419999999999999</v>
      </c>
      <c r="BB878" s="337">
        <v>0.13805000000000001</v>
      </c>
      <c r="BC878" s="337">
        <v>0.1391</v>
      </c>
      <c r="BD878" s="337"/>
      <c r="BE878" s="328"/>
      <c r="BF878" s="328"/>
      <c r="BG878" s="335"/>
      <c r="BH878" s="328"/>
      <c r="BI878" s="328"/>
      <c r="BJ878" s="328"/>
      <c r="BK878" s="328"/>
      <c r="BL878" s="328"/>
      <c r="BM878" s="328"/>
      <c r="BN878" s="328"/>
      <c r="BO878" s="328"/>
      <c r="BP878" s="328"/>
      <c r="BQ878" s="328"/>
      <c r="BR878" s="328"/>
      <c r="BS878" s="328"/>
      <c r="BT878" s="328"/>
      <c r="BU878" s="328"/>
      <c r="BV878" s="328"/>
      <c r="BW878" s="328"/>
      <c r="BX878" s="328"/>
      <c r="BY878" s="328"/>
      <c r="BZ878" s="328"/>
      <c r="CA878" s="328"/>
      <c r="CB878" s="335"/>
      <c r="CC878" s="328"/>
      <c r="CD878" s="328"/>
      <c r="CE878" s="328"/>
      <c r="CF878" s="328"/>
      <c r="CG878" s="328"/>
      <c r="CH878" s="328"/>
      <c r="CI878" s="328"/>
      <c r="CJ878" s="328"/>
      <c r="CK878" s="328"/>
      <c r="CL878" s="328"/>
      <c r="CM878" s="165"/>
      <c r="CN878" s="165"/>
    </row>
    <row r="879" spans="1:92" s="1" customFormat="1" ht="10.5" customHeight="1" x14ac:dyDescent="0.2">
      <c r="A879" s="1532"/>
      <c r="B879" s="1535"/>
      <c r="C879" s="1472" t="s">
        <v>557</v>
      </c>
      <c r="D879" s="134" t="s">
        <v>117</v>
      </c>
      <c r="E879" s="51">
        <f>AF879*$AE878</f>
        <v>2.0309999999999998E-2</v>
      </c>
      <c r="F879" s="51">
        <f t="shared" ref="F879:AA879" si="422">AG879*$AE878</f>
        <v>2.0039999999999999E-2</v>
      </c>
      <c r="G879" s="51">
        <f t="shared" si="422"/>
        <v>1.9710000000000002E-2</v>
      </c>
      <c r="H879" s="575">
        <f t="shared" si="422"/>
        <v>1.9139999999999997E-2</v>
      </c>
      <c r="I879" s="51">
        <f t="shared" si="422"/>
        <v>1.8360000000000001E-2</v>
      </c>
      <c r="J879" s="51">
        <f t="shared" si="422"/>
        <v>1.932E-2</v>
      </c>
      <c r="K879" s="51">
        <f t="shared" si="422"/>
        <v>1.8839999999999999E-2</v>
      </c>
      <c r="L879" s="51">
        <f t="shared" si="422"/>
        <v>2.0070000000000001E-2</v>
      </c>
      <c r="M879" s="51">
        <f t="shared" si="422"/>
        <v>1.8780000000000002E-2</v>
      </c>
      <c r="N879" s="575">
        <f t="shared" si="422"/>
        <v>1.2270000000000001E-2</v>
      </c>
      <c r="O879" s="51">
        <f t="shared" si="422"/>
        <v>1.4279999999999998E-2</v>
      </c>
      <c r="P879" s="51">
        <f t="shared" si="422"/>
        <v>1.4219999999999998E-2</v>
      </c>
      <c r="Q879" s="51">
        <f t="shared" si="422"/>
        <v>1.5509999999999998E-2</v>
      </c>
      <c r="R879" s="51">
        <f t="shared" si="422"/>
        <v>1.3440000000000002E-2</v>
      </c>
      <c r="S879" s="51">
        <f t="shared" si="422"/>
        <v>1.323E-2</v>
      </c>
      <c r="T879" s="51">
        <f t="shared" si="422"/>
        <v>1.209E-2</v>
      </c>
      <c r="U879" s="51">
        <f t="shared" si="422"/>
        <v>1.176E-2</v>
      </c>
      <c r="V879" s="51">
        <f t="shared" si="422"/>
        <v>1.6709999999999999E-2</v>
      </c>
      <c r="W879" s="51">
        <f t="shared" si="422"/>
        <v>1.959E-2</v>
      </c>
      <c r="X879" s="51">
        <f t="shared" si="422"/>
        <v>2.019E-2</v>
      </c>
      <c r="Y879" s="575">
        <f t="shared" si="422"/>
        <v>1.9889999999999998E-2</v>
      </c>
      <c r="Z879" s="51">
        <f t="shared" si="422"/>
        <v>1.7729999999999999E-2</v>
      </c>
      <c r="AA879" s="51">
        <f t="shared" si="422"/>
        <v>1.7579999999999998E-2</v>
      </c>
      <c r="AB879" s="52">
        <f>BC879*$AE878</f>
        <v>1.8119999999999997E-2</v>
      </c>
      <c r="AC879" s="50"/>
      <c r="AD879" s="53"/>
      <c r="AE879" s="61"/>
      <c r="AF879" s="337">
        <v>3.3849999999999998E-2</v>
      </c>
      <c r="AG879" s="337">
        <v>3.3399999999999999E-2</v>
      </c>
      <c r="AH879" s="337">
        <v>3.2850000000000004E-2</v>
      </c>
      <c r="AI879" s="337">
        <v>3.1899999999999998E-2</v>
      </c>
      <c r="AJ879" s="337">
        <v>3.0600000000000002E-2</v>
      </c>
      <c r="AK879" s="337">
        <v>3.2199999999999999E-2</v>
      </c>
      <c r="AL879" s="337">
        <v>3.1399999999999997E-2</v>
      </c>
      <c r="AM879" s="337">
        <v>3.3450000000000001E-2</v>
      </c>
      <c r="AN879" s="337">
        <v>3.1300000000000001E-2</v>
      </c>
      <c r="AO879" s="337">
        <v>2.0450000000000003E-2</v>
      </c>
      <c r="AP879" s="337">
        <v>2.3799999999999998E-2</v>
      </c>
      <c r="AQ879" s="337">
        <v>2.3699999999999999E-2</v>
      </c>
      <c r="AR879" s="337">
        <v>2.5849999999999998E-2</v>
      </c>
      <c r="AS879" s="337">
        <v>2.2400000000000003E-2</v>
      </c>
      <c r="AT879" s="337">
        <v>2.205E-2</v>
      </c>
      <c r="AU879" s="337">
        <v>2.0150000000000001E-2</v>
      </c>
      <c r="AV879" s="337">
        <v>1.9599999999999999E-2</v>
      </c>
      <c r="AW879" s="337">
        <v>2.785E-2</v>
      </c>
      <c r="AX879" s="337">
        <v>3.2649999999999998E-2</v>
      </c>
      <c r="AY879" s="337">
        <v>3.3649999999999999E-2</v>
      </c>
      <c r="AZ879" s="337">
        <v>3.3149999999999999E-2</v>
      </c>
      <c r="BA879" s="337">
        <v>2.955E-2</v>
      </c>
      <c r="BB879" s="337">
        <v>2.93E-2</v>
      </c>
      <c r="BC879" s="337">
        <v>3.0199999999999998E-2</v>
      </c>
      <c r="BD879" s="337"/>
      <c r="BE879" s="335"/>
      <c r="BF879" s="335"/>
      <c r="BG879" s="335"/>
      <c r="BH879" s="335"/>
      <c r="BI879" s="335"/>
      <c r="BJ879" s="335"/>
      <c r="BK879" s="335"/>
      <c r="BL879" s="335"/>
      <c r="BM879" s="335"/>
      <c r="BN879" s="335"/>
      <c r="BO879" s="335"/>
      <c r="BP879" s="335"/>
      <c r="BQ879" s="335"/>
      <c r="BR879" s="335"/>
      <c r="BS879" s="335"/>
      <c r="BT879" s="335"/>
      <c r="BU879" s="335"/>
      <c r="BV879" s="335"/>
      <c r="BW879" s="335"/>
      <c r="BX879" s="335"/>
      <c r="BY879" s="335"/>
      <c r="BZ879" s="335"/>
      <c r="CA879" s="335"/>
      <c r="CB879" s="335"/>
      <c r="CC879" s="335"/>
      <c r="CD879" s="328"/>
      <c r="CE879" s="328"/>
      <c r="CF879" s="328"/>
      <c r="CG879" s="328"/>
      <c r="CH879" s="328"/>
      <c r="CI879" s="328"/>
      <c r="CJ879" s="328"/>
      <c r="CK879" s="328"/>
      <c r="CL879" s="328"/>
      <c r="CM879" s="165"/>
      <c r="CN879" s="165"/>
    </row>
    <row r="880" spans="1:92" s="1" customFormat="1" ht="10.5" customHeight="1" thickBot="1" x14ac:dyDescent="0.25">
      <c r="A880" s="1533"/>
      <c r="B880" s="1536"/>
      <c r="C880" s="274"/>
      <c r="D880" s="239" t="s">
        <v>41</v>
      </c>
      <c r="E880" s="55">
        <f t="shared" ref="E880:AB880" si="423">E879/E878</f>
        <v>0.6689723320158103</v>
      </c>
      <c r="F880" s="55">
        <f t="shared" si="423"/>
        <v>0.68583162217659133</v>
      </c>
      <c r="G880" s="55">
        <f t="shared" si="423"/>
        <v>0.70873786407766992</v>
      </c>
      <c r="H880" s="577">
        <f t="shared" si="423"/>
        <v>0.69803063457330417</v>
      </c>
      <c r="I880" s="55">
        <f t="shared" si="423"/>
        <v>0.67624309392265203</v>
      </c>
      <c r="J880" s="55">
        <f t="shared" si="423"/>
        <v>0.73181818181818192</v>
      </c>
      <c r="K880" s="55">
        <f t="shared" si="423"/>
        <v>0.72101033295063133</v>
      </c>
      <c r="L880" s="55">
        <f t="shared" si="423"/>
        <v>0.77520278099652384</v>
      </c>
      <c r="M880" s="55">
        <f t="shared" si="423"/>
        <v>0.71871412169919646</v>
      </c>
      <c r="N880" s="577">
        <f t="shared" si="423"/>
        <v>0.46903669724770647</v>
      </c>
      <c r="O880" s="55">
        <f t="shared" si="423"/>
        <v>0.53664036076662902</v>
      </c>
      <c r="P880" s="55">
        <f t="shared" si="423"/>
        <v>0.51022604951560813</v>
      </c>
      <c r="Q880" s="55">
        <f t="shared" si="423"/>
        <v>0.43776460626587638</v>
      </c>
      <c r="R880" s="55">
        <f t="shared" si="423"/>
        <v>0.30790378006872854</v>
      </c>
      <c r="S880" s="55">
        <f t="shared" si="423"/>
        <v>0.29537843268586739</v>
      </c>
      <c r="T880" s="55">
        <f t="shared" si="423"/>
        <v>0.28064066852367686</v>
      </c>
      <c r="U880" s="55">
        <f t="shared" si="423"/>
        <v>0.28467683369644159</v>
      </c>
      <c r="V880" s="55">
        <f t="shared" si="423"/>
        <v>0.34192756292203808</v>
      </c>
      <c r="W880" s="55">
        <f t="shared" si="423"/>
        <v>0.31080437886720608</v>
      </c>
      <c r="X880" s="55">
        <f t="shared" si="423"/>
        <v>0.27335499593826157</v>
      </c>
      <c r="Y880" s="577">
        <f t="shared" si="423"/>
        <v>0.2531500572737686</v>
      </c>
      <c r="Z880" s="55">
        <f t="shared" si="423"/>
        <v>0.22019374068554398</v>
      </c>
      <c r="AA880" s="55">
        <f t="shared" si="423"/>
        <v>0.21224194132560664</v>
      </c>
      <c r="AB880" s="56">
        <f t="shared" si="423"/>
        <v>0.21710999281092738</v>
      </c>
      <c r="AC880" s="50"/>
      <c r="AD880" s="53"/>
      <c r="AE880" s="61"/>
      <c r="AF880" s="884"/>
      <c r="AG880" s="337"/>
      <c r="AH880" s="337"/>
      <c r="AI880" s="884"/>
      <c r="AJ880" s="337"/>
      <c r="AK880" s="337"/>
      <c r="AL880" s="884"/>
      <c r="AM880" s="337"/>
      <c r="AN880" s="337"/>
      <c r="AO880" s="884"/>
      <c r="AP880" s="337"/>
      <c r="AQ880" s="337"/>
      <c r="AR880" s="884"/>
      <c r="AS880" s="337"/>
      <c r="AT880" s="337"/>
      <c r="AU880" s="337"/>
      <c r="AV880" s="337"/>
      <c r="AW880" s="337"/>
      <c r="AX880" s="337"/>
      <c r="AY880" s="337"/>
      <c r="AZ880" s="337"/>
      <c r="BA880" s="884"/>
      <c r="BB880" s="337"/>
      <c r="BC880" s="337"/>
      <c r="BD880" s="884"/>
      <c r="BE880" s="335"/>
      <c r="BF880" s="335"/>
      <c r="BG880" s="335"/>
      <c r="BH880" s="335"/>
      <c r="BI880" s="335"/>
      <c r="BJ880" s="335"/>
      <c r="BK880" s="335"/>
      <c r="BL880" s="335"/>
      <c r="BM880" s="335"/>
      <c r="BN880" s="335"/>
      <c r="BO880" s="335"/>
      <c r="BP880" s="335"/>
      <c r="BQ880" s="335"/>
      <c r="BR880" s="335"/>
      <c r="BS880" s="335"/>
      <c r="BT880" s="335"/>
      <c r="BU880" s="335"/>
      <c r="BV880" s="335"/>
      <c r="BW880" s="335"/>
      <c r="BX880" s="335"/>
      <c r="BY880" s="335"/>
      <c r="BZ880" s="335"/>
      <c r="CA880" s="335"/>
      <c r="CB880" s="335"/>
      <c r="CC880" s="335"/>
      <c r="CD880" s="328"/>
      <c r="CE880" s="328"/>
      <c r="CF880" s="328"/>
      <c r="CG880" s="328"/>
      <c r="CH880" s="328"/>
      <c r="CI880" s="328"/>
      <c r="CJ880" s="328"/>
      <c r="CK880" s="328"/>
      <c r="CL880" s="328"/>
      <c r="CM880" s="165"/>
      <c r="CN880" s="165"/>
    </row>
    <row r="881" spans="1:115" s="1" customFormat="1" ht="10.5" customHeight="1" x14ac:dyDescent="0.2">
      <c r="A881" s="1531" t="s">
        <v>43</v>
      </c>
      <c r="B881" s="1534" t="s">
        <v>289</v>
      </c>
      <c r="C881" s="1119"/>
      <c r="D881" s="1203"/>
      <c r="E881" s="79"/>
      <c r="F881" s="79"/>
      <c r="G881" s="79"/>
      <c r="H881" s="576"/>
      <c r="I881" s="79"/>
      <c r="J881" s="79"/>
      <c r="K881" s="79"/>
      <c r="L881" s="79"/>
      <c r="M881" s="79"/>
      <c r="N881" s="576"/>
      <c r="O881" s="79"/>
      <c r="P881" s="79"/>
      <c r="Q881" s="79"/>
      <c r="R881" s="79"/>
      <c r="S881" s="79"/>
      <c r="T881" s="79"/>
      <c r="U881" s="79"/>
      <c r="V881" s="79"/>
      <c r="W881" s="79"/>
      <c r="X881" s="79"/>
      <c r="Y881" s="576"/>
      <c r="Z881" s="79"/>
      <c r="AA881" s="79"/>
      <c r="AB881" s="80"/>
      <c r="AC881" s="50" t="s">
        <v>115</v>
      </c>
      <c r="AD881" s="53">
        <f>AD883/AC883</f>
        <v>0.50265755504935472</v>
      </c>
      <c r="AE881" s="61"/>
      <c r="AF881" s="378"/>
      <c r="AG881" s="337"/>
      <c r="AH881" s="337"/>
      <c r="AI881" s="884"/>
      <c r="AJ881" s="337"/>
      <c r="AK881" s="337"/>
      <c r="AL881" s="884"/>
      <c r="AM881" s="337"/>
      <c r="AN881" s="337"/>
      <c r="AO881" s="884"/>
      <c r="AP881" s="337"/>
      <c r="AQ881" s="337"/>
      <c r="AR881" s="884"/>
      <c r="AS881" s="337"/>
      <c r="AT881" s="337"/>
      <c r="AU881" s="337"/>
      <c r="AV881" s="337"/>
      <c r="AW881" s="337"/>
      <c r="AX881" s="337"/>
      <c r="AY881" s="337"/>
      <c r="AZ881" s="337"/>
      <c r="BA881" s="884"/>
      <c r="BB881" s="337"/>
      <c r="BC881" s="337"/>
      <c r="BD881" s="884"/>
      <c r="BE881" s="335"/>
      <c r="BF881" s="335"/>
      <c r="BG881" s="335"/>
      <c r="BH881" s="335"/>
      <c r="BI881" s="335"/>
      <c r="BJ881" s="335"/>
      <c r="BK881" s="335"/>
      <c r="BL881" s="335"/>
      <c r="BM881" s="335"/>
      <c r="BN881" s="335"/>
      <c r="BO881" s="335"/>
      <c r="BP881" s="335"/>
      <c r="BQ881" s="335"/>
      <c r="BR881" s="335"/>
      <c r="BS881" s="335"/>
      <c r="BT881" s="335"/>
      <c r="BU881" s="335"/>
      <c r="BV881" s="335"/>
      <c r="BW881" s="335"/>
      <c r="BX881" s="335"/>
      <c r="BY881" s="335"/>
      <c r="BZ881" s="335"/>
      <c r="CA881" s="335"/>
      <c r="CB881" s="335"/>
      <c r="CC881" s="335"/>
      <c r="CD881" s="328"/>
      <c r="CE881" s="328"/>
      <c r="CF881" s="328"/>
      <c r="CG881" s="328"/>
      <c r="CH881" s="328"/>
      <c r="CI881" s="328"/>
      <c r="CJ881" s="328"/>
      <c r="CK881" s="328"/>
      <c r="CL881" s="328"/>
      <c r="CM881" s="165"/>
      <c r="CN881" s="165"/>
    </row>
    <row r="882" spans="1:115" s="1" customFormat="1" ht="10.5" customHeight="1" x14ac:dyDescent="0.2">
      <c r="A882" s="1532"/>
      <c r="B882" s="1535"/>
      <c r="C882" s="1472" t="s">
        <v>129</v>
      </c>
      <c r="D882" s="134" t="s">
        <v>33</v>
      </c>
      <c r="E882" s="107">
        <f>ROUND(SQRT(E883^2+E884^2)*1000/(1.73*E$825),0)</f>
        <v>12</v>
      </c>
      <c r="F882" s="107">
        <f>ROUND(SQRT(F883^2+F884^2)*1000/(1.73*F$825),0)</f>
        <v>12</v>
      </c>
      <c r="G882" s="107">
        <f t="shared" ref="G882:AB882" si="424">ROUND(SQRT(G883^2+G884^2)*1000/(1.73*G$825),0)</f>
        <v>12</v>
      </c>
      <c r="H882" s="578">
        <f t="shared" si="424"/>
        <v>12</v>
      </c>
      <c r="I882" s="107">
        <f t="shared" si="424"/>
        <v>12</v>
      </c>
      <c r="J882" s="107">
        <f t="shared" si="424"/>
        <v>12</v>
      </c>
      <c r="K882" s="107">
        <f t="shared" si="424"/>
        <v>12</v>
      </c>
      <c r="L882" s="107">
        <f t="shared" si="424"/>
        <v>11</v>
      </c>
      <c r="M882" s="107">
        <f t="shared" si="424"/>
        <v>13</v>
      </c>
      <c r="N882" s="578">
        <f t="shared" si="424"/>
        <v>13</v>
      </c>
      <c r="O882" s="107">
        <f t="shared" si="424"/>
        <v>14</v>
      </c>
      <c r="P882" s="107">
        <f t="shared" si="424"/>
        <v>13</v>
      </c>
      <c r="Q882" s="107">
        <f t="shared" si="424"/>
        <v>13</v>
      </c>
      <c r="R882" s="107">
        <f t="shared" si="424"/>
        <v>14</v>
      </c>
      <c r="S882" s="107">
        <f t="shared" si="424"/>
        <v>15</v>
      </c>
      <c r="T882" s="107">
        <f t="shared" si="424"/>
        <v>15</v>
      </c>
      <c r="U882" s="107">
        <f t="shared" si="424"/>
        <v>16</v>
      </c>
      <c r="V882" s="107">
        <f t="shared" si="424"/>
        <v>17</v>
      </c>
      <c r="W882" s="107">
        <f t="shared" si="424"/>
        <v>17</v>
      </c>
      <c r="X882" s="107">
        <f t="shared" si="424"/>
        <v>17</v>
      </c>
      <c r="Y882" s="578">
        <f t="shared" si="424"/>
        <v>18</v>
      </c>
      <c r="Z882" s="107">
        <f t="shared" si="424"/>
        <v>18</v>
      </c>
      <c r="AA882" s="107">
        <f t="shared" si="424"/>
        <v>17</v>
      </c>
      <c r="AB882" s="108">
        <f t="shared" si="424"/>
        <v>17</v>
      </c>
      <c r="AC882" s="333"/>
      <c r="AD882" s="180"/>
      <c r="AE882" s="61"/>
      <c r="AF882" s="884"/>
      <c r="AG882" s="337"/>
      <c r="AH882" s="337"/>
      <c r="AI882" s="884"/>
      <c r="AJ882" s="337"/>
      <c r="AK882" s="337"/>
      <c r="AL882" s="884"/>
      <c r="AM882" s="337"/>
      <c r="AN882" s="337"/>
      <c r="AO882" s="884"/>
      <c r="AP882" s="337"/>
      <c r="AQ882" s="337"/>
      <c r="AR882" s="884"/>
      <c r="AS882" s="337"/>
      <c r="AT882" s="337"/>
      <c r="AU882" s="337"/>
      <c r="AV882" s="337"/>
      <c r="AW882" s="337"/>
      <c r="AX882" s="337"/>
      <c r="AY882" s="337"/>
      <c r="AZ882" s="337"/>
      <c r="BA882" s="884"/>
      <c r="BB882" s="337"/>
      <c r="BC882" s="337"/>
      <c r="BD882" s="884"/>
      <c r="BE882" s="335"/>
      <c r="BF882" s="335"/>
      <c r="BG882" s="335"/>
      <c r="BH882" s="335"/>
      <c r="BI882" s="335"/>
      <c r="BJ882" s="335"/>
      <c r="BK882" s="335"/>
      <c r="BL882" s="335"/>
      <c r="BM882" s="335"/>
      <c r="BN882" s="335"/>
      <c r="BO882" s="335"/>
      <c r="BP882" s="335"/>
      <c r="BQ882" s="335"/>
      <c r="BR882" s="335"/>
      <c r="BS882" s="335"/>
      <c r="BT882" s="335"/>
      <c r="BU882" s="335"/>
      <c r="BV882" s="335"/>
      <c r="BW882" s="335"/>
      <c r="BX882" s="335"/>
      <c r="BY882" s="335"/>
      <c r="BZ882" s="335"/>
      <c r="CA882" s="335"/>
      <c r="CB882" s="335"/>
      <c r="CC882" s="335"/>
      <c r="CD882" s="328"/>
      <c r="CE882" s="328"/>
      <c r="CF882" s="328"/>
      <c r="CG882" s="328"/>
      <c r="CH882" s="328"/>
      <c r="CI882" s="328"/>
      <c r="CJ882" s="328"/>
      <c r="CK882" s="328"/>
      <c r="CL882" s="328"/>
      <c r="CM882" s="165"/>
      <c r="CN882" s="165"/>
    </row>
    <row r="883" spans="1:115" s="1" customFormat="1" ht="10.5" customHeight="1" x14ac:dyDescent="0.2">
      <c r="A883" s="1532"/>
      <c r="B883" s="1535"/>
      <c r="C883" s="1472" t="s">
        <v>557</v>
      </c>
      <c r="D883" s="134" t="s">
        <v>116</v>
      </c>
      <c r="E883" s="51">
        <f>AF883*$AE883</f>
        <v>0.11852999999999998</v>
      </c>
      <c r="F883" s="51">
        <f t="shared" ref="F883:AA883" si="425">AG883*$AE883</f>
        <v>0.11970000000000001</v>
      </c>
      <c r="G883" s="51">
        <f t="shared" si="425"/>
        <v>0.11717999999999999</v>
      </c>
      <c r="H883" s="575">
        <f t="shared" si="425"/>
        <v>0.11466000000000001</v>
      </c>
      <c r="I883" s="51">
        <f t="shared" si="425"/>
        <v>0.11421000000000002</v>
      </c>
      <c r="J883" s="51">
        <f t="shared" si="425"/>
        <v>0.11475</v>
      </c>
      <c r="K883" s="51">
        <f t="shared" si="425"/>
        <v>0.11448000000000001</v>
      </c>
      <c r="L883" s="51">
        <f t="shared" si="425"/>
        <v>0.11241000000000001</v>
      </c>
      <c r="M883" s="51">
        <f t="shared" si="425"/>
        <v>0.11295000000000001</v>
      </c>
      <c r="N883" s="575">
        <f t="shared" si="425"/>
        <v>0.11358000000000001</v>
      </c>
      <c r="O883" s="51">
        <f t="shared" si="425"/>
        <v>0.11438999999999999</v>
      </c>
      <c r="P883" s="51">
        <f t="shared" si="425"/>
        <v>0.11610000000000001</v>
      </c>
      <c r="Q883" s="51">
        <f t="shared" si="425"/>
        <v>0.11871000000000002</v>
      </c>
      <c r="R883" s="51">
        <f t="shared" si="425"/>
        <v>0.12411000000000003</v>
      </c>
      <c r="S883" s="51">
        <f t="shared" si="425"/>
        <v>0.12986999999999999</v>
      </c>
      <c r="T883" s="51">
        <f t="shared" si="425"/>
        <v>0.13958999999999999</v>
      </c>
      <c r="U883" s="51">
        <f t="shared" si="425"/>
        <v>0.15767999999999999</v>
      </c>
      <c r="V883" s="51">
        <f t="shared" si="425"/>
        <v>0.17343</v>
      </c>
      <c r="W883" s="51">
        <f t="shared" si="425"/>
        <v>0.17748</v>
      </c>
      <c r="X883" s="51">
        <f t="shared" si="425"/>
        <v>0.17927999999999999</v>
      </c>
      <c r="Y883" s="575">
        <f t="shared" si="425"/>
        <v>0.18351000000000001</v>
      </c>
      <c r="Z883" s="51">
        <f t="shared" si="425"/>
        <v>0.18324000000000001</v>
      </c>
      <c r="AA883" s="51">
        <f t="shared" si="425"/>
        <v>0.17811000000000002</v>
      </c>
      <c r="AB883" s="52">
        <f>BC883*$AE883</f>
        <v>0.17361000000000001</v>
      </c>
      <c r="AC883" s="50">
        <f>(BD883-AF883)*AE883</f>
        <v>-0.11852999999999998</v>
      </c>
      <c r="AD883" s="53">
        <f>(BD884-AF884)*AE883</f>
        <v>-5.9580000000000008E-2</v>
      </c>
      <c r="AE883" s="61">
        <v>1.8</v>
      </c>
      <c r="AF883" s="337">
        <v>6.5849999999999992E-2</v>
      </c>
      <c r="AG883" s="337">
        <v>6.6500000000000004E-2</v>
      </c>
      <c r="AH883" s="337">
        <v>6.5099999999999991E-2</v>
      </c>
      <c r="AI883" s="337">
        <v>6.3700000000000007E-2</v>
      </c>
      <c r="AJ883" s="337">
        <v>6.3450000000000006E-2</v>
      </c>
      <c r="AK883" s="337">
        <v>6.3750000000000001E-2</v>
      </c>
      <c r="AL883" s="337">
        <v>6.3600000000000004E-2</v>
      </c>
      <c r="AM883" s="337">
        <v>6.2450000000000006E-2</v>
      </c>
      <c r="AN883" s="337">
        <v>6.275E-2</v>
      </c>
      <c r="AO883" s="337">
        <v>6.3100000000000003E-2</v>
      </c>
      <c r="AP883" s="337">
        <v>6.3549999999999995E-2</v>
      </c>
      <c r="AQ883" s="337">
        <v>6.4500000000000002E-2</v>
      </c>
      <c r="AR883" s="337">
        <v>6.5950000000000009E-2</v>
      </c>
      <c r="AS883" s="337">
        <v>6.8950000000000011E-2</v>
      </c>
      <c r="AT883" s="337">
        <v>7.2149999999999992E-2</v>
      </c>
      <c r="AU883" s="337">
        <v>7.7549999999999994E-2</v>
      </c>
      <c r="AV883" s="337">
        <v>8.7599999999999997E-2</v>
      </c>
      <c r="AW883" s="337">
        <v>9.6349999999999991E-2</v>
      </c>
      <c r="AX883" s="337">
        <v>9.8599999999999993E-2</v>
      </c>
      <c r="AY883" s="337">
        <v>9.9599999999999994E-2</v>
      </c>
      <c r="AZ883" s="337">
        <v>0.10195</v>
      </c>
      <c r="BA883" s="337">
        <v>0.1018</v>
      </c>
      <c r="BB883" s="337">
        <v>9.895000000000001E-2</v>
      </c>
      <c r="BC883" s="337">
        <v>9.6450000000000008E-2</v>
      </c>
      <c r="BD883" s="337"/>
      <c r="BE883" s="335"/>
      <c r="BF883" s="335"/>
      <c r="BG883" s="335"/>
      <c r="BH883" s="335"/>
      <c r="BI883" s="335"/>
      <c r="BJ883" s="335"/>
      <c r="BK883" s="335"/>
      <c r="BL883" s="335"/>
      <c r="BM883" s="335"/>
      <c r="BN883" s="335"/>
      <c r="BO883" s="335"/>
      <c r="BP883" s="335"/>
      <c r="BQ883" s="335"/>
      <c r="BR883" s="335"/>
      <c r="BS883" s="335"/>
      <c r="BT883" s="335"/>
      <c r="BU883" s="335"/>
      <c r="BV883" s="335"/>
      <c r="BW883" s="335"/>
      <c r="BX883" s="335"/>
      <c r="BY883" s="335"/>
      <c r="BZ883" s="335"/>
      <c r="CA883" s="335"/>
      <c r="CB883" s="335"/>
      <c r="CC883" s="335"/>
      <c r="CD883" s="328"/>
      <c r="CE883" s="328"/>
      <c r="CF883" s="328"/>
      <c r="CG883" s="328"/>
      <c r="CH883" s="328"/>
      <c r="CI883" s="328"/>
      <c r="CJ883" s="328"/>
      <c r="CK883" s="328"/>
      <c r="CL883" s="328"/>
      <c r="CM883" s="165"/>
      <c r="CN883" s="165"/>
    </row>
    <row r="884" spans="1:115" s="1" customFormat="1" ht="10.5" customHeight="1" x14ac:dyDescent="0.2">
      <c r="A884" s="1532"/>
      <c r="B884" s="1535"/>
      <c r="C884" s="1472" t="s">
        <v>557</v>
      </c>
      <c r="D884" s="134" t="s">
        <v>117</v>
      </c>
      <c r="E884" s="51">
        <f>AF884*$AE883</f>
        <v>5.9580000000000008E-2</v>
      </c>
      <c r="F884" s="51">
        <f t="shared" ref="F884:AA884" si="426">AG884*$AE883</f>
        <v>5.9670000000000001E-2</v>
      </c>
      <c r="G884" s="51">
        <f t="shared" si="426"/>
        <v>5.9220000000000002E-2</v>
      </c>
      <c r="H884" s="575">
        <f t="shared" si="426"/>
        <v>5.8319999999999997E-2</v>
      </c>
      <c r="I884" s="51">
        <f t="shared" si="426"/>
        <v>5.7600000000000005E-2</v>
      </c>
      <c r="J884" s="51">
        <f t="shared" si="426"/>
        <v>5.6610000000000001E-2</v>
      </c>
      <c r="K884" s="51">
        <f t="shared" si="426"/>
        <v>5.8050000000000004E-2</v>
      </c>
      <c r="L884" s="51">
        <f t="shared" si="426"/>
        <v>5.9310000000000002E-2</v>
      </c>
      <c r="M884" s="51">
        <f t="shared" si="426"/>
        <v>7.6590000000000005E-2</v>
      </c>
      <c r="N884" s="575">
        <f t="shared" si="426"/>
        <v>9.602999999999999E-2</v>
      </c>
      <c r="O884" s="51">
        <f t="shared" si="426"/>
        <v>0.10106999999999999</v>
      </c>
      <c r="P884" s="51">
        <f t="shared" si="426"/>
        <v>7.8839999999999993E-2</v>
      </c>
      <c r="Q884" s="51">
        <f t="shared" si="426"/>
        <v>7.9469999999999999E-2</v>
      </c>
      <c r="R884" s="51">
        <f t="shared" si="426"/>
        <v>9.7020000000000009E-2</v>
      </c>
      <c r="S884" s="51">
        <f t="shared" si="426"/>
        <v>9.0630000000000002E-2</v>
      </c>
      <c r="T884" s="51">
        <f t="shared" si="426"/>
        <v>8.4150000000000003E-2</v>
      </c>
      <c r="U884" s="51">
        <f t="shared" si="426"/>
        <v>6.9569999999999993E-2</v>
      </c>
      <c r="V884" s="51">
        <f t="shared" si="426"/>
        <v>6.8579999999999988E-2</v>
      </c>
      <c r="W884" s="51">
        <f t="shared" si="426"/>
        <v>6.7320000000000005E-2</v>
      </c>
      <c r="X884" s="51">
        <f t="shared" si="426"/>
        <v>6.5790000000000001E-2</v>
      </c>
      <c r="Y884" s="575">
        <f t="shared" si="426"/>
        <v>6.5790000000000001E-2</v>
      </c>
      <c r="Z884" s="51">
        <f t="shared" si="426"/>
        <v>6.5790000000000001E-2</v>
      </c>
      <c r="AA884" s="51">
        <f t="shared" si="426"/>
        <v>6.480000000000001E-2</v>
      </c>
      <c r="AB884" s="52">
        <f>BC884*$AE883</f>
        <v>6.336E-2</v>
      </c>
      <c r="AC884" s="50"/>
      <c r="AD884" s="53"/>
      <c r="AE884" s="61"/>
      <c r="AF884" s="337">
        <v>3.3100000000000004E-2</v>
      </c>
      <c r="AG884" s="337">
        <v>3.3149999999999999E-2</v>
      </c>
      <c r="AH884" s="337">
        <v>3.2899999999999999E-2</v>
      </c>
      <c r="AI884" s="328">
        <v>3.2399999999999998E-2</v>
      </c>
      <c r="AJ884" s="337">
        <v>3.2000000000000001E-2</v>
      </c>
      <c r="AK884" s="337">
        <v>3.1449999999999999E-2</v>
      </c>
      <c r="AL884" s="328">
        <v>3.2250000000000001E-2</v>
      </c>
      <c r="AM884" s="337">
        <v>3.295E-2</v>
      </c>
      <c r="AN884" s="337">
        <v>4.2550000000000004E-2</v>
      </c>
      <c r="AO884" s="328">
        <v>5.3349999999999995E-2</v>
      </c>
      <c r="AP884" s="337">
        <v>5.6149999999999999E-2</v>
      </c>
      <c r="AQ884" s="337">
        <v>4.3799999999999999E-2</v>
      </c>
      <c r="AR884" s="337">
        <v>4.4149999999999995E-2</v>
      </c>
      <c r="AS884" s="337">
        <v>5.3900000000000003E-2</v>
      </c>
      <c r="AT884" s="337">
        <v>5.0349999999999999E-2</v>
      </c>
      <c r="AU884" s="337">
        <v>4.675E-2</v>
      </c>
      <c r="AV884" s="337">
        <v>3.8649999999999997E-2</v>
      </c>
      <c r="AW884" s="337">
        <v>3.8099999999999995E-2</v>
      </c>
      <c r="AX884" s="337">
        <v>3.7400000000000003E-2</v>
      </c>
      <c r="AY884" s="337">
        <v>3.6549999999999999E-2</v>
      </c>
      <c r="AZ884" s="337">
        <v>3.6549999999999999E-2</v>
      </c>
      <c r="BA884" s="328">
        <v>3.6549999999999999E-2</v>
      </c>
      <c r="BB884" s="337">
        <v>3.6000000000000004E-2</v>
      </c>
      <c r="BC884" s="337">
        <v>3.5200000000000002E-2</v>
      </c>
      <c r="BD884" s="328"/>
      <c r="BE884" s="335"/>
      <c r="BF884" s="335"/>
      <c r="BG884" s="335"/>
      <c r="BH884" s="335"/>
      <c r="BI884" s="335"/>
      <c r="BJ884" s="335"/>
      <c r="BK884" s="335"/>
      <c r="BL884" s="335"/>
      <c r="BM884" s="335"/>
      <c r="BN884" s="335"/>
      <c r="BO884" s="335"/>
      <c r="BP884" s="335"/>
      <c r="BQ884" s="335"/>
      <c r="BR884" s="335"/>
      <c r="BS884" s="335"/>
      <c r="BT884" s="335"/>
      <c r="BU884" s="335"/>
      <c r="BV884" s="335"/>
      <c r="BW884" s="335"/>
      <c r="BX884" s="335"/>
      <c r="BY884" s="335"/>
      <c r="BZ884" s="335"/>
      <c r="CA884" s="335"/>
      <c r="CB884" s="335"/>
      <c r="CC884" s="335"/>
      <c r="CD884" s="328"/>
      <c r="CE884" s="328"/>
      <c r="CF884" s="328"/>
      <c r="CG884" s="328"/>
      <c r="CH884" s="328"/>
      <c r="CI884" s="328"/>
      <c r="CJ884" s="328"/>
      <c r="CK884" s="328"/>
      <c r="CL884" s="328"/>
      <c r="CM884" s="165"/>
      <c r="CN884" s="165"/>
    </row>
    <row r="885" spans="1:115" s="1" customFormat="1" ht="10.5" customHeight="1" thickBot="1" x14ac:dyDescent="0.25">
      <c r="A885" s="1533"/>
      <c r="B885" s="1536"/>
      <c r="C885" s="274"/>
      <c r="D885" s="239" t="s">
        <v>41</v>
      </c>
      <c r="E885" s="55">
        <f t="shared" ref="E885:AB885" si="427">E884/E883</f>
        <v>0.50265755504935472</v>
      </c>
      <c r="F885" s="55">
        <f t="shared" si="427"/>
        <v>0.49849624060150372</v>
      </c>
      <c r="G885" s="55">
        <f t="shared" si="427"/>
        <v>0.5053763440860215</v>
      </c>
      <c r="H885" s="577">
        <f t="shared" si="427"/>
        <v>0.5086342229199371</v>
      </c>
      <c r="I885" s="55">
        <f t="shared" si="427"/>
        <v>0.5043341213553979</v>
      </c>
      <c r="J885" s="55">
        <f t="shared" si="427"/>
        <v>0.49333333333333329</v>
      </c>
      <c r="K885" s="55">
        <f t="shared" si="427"/>
        <v>0.50707547169811318</v>
      </c>
      <c r="L885" s="55">
        <f t="shared" si="427"/>
        <v>0.5276220976781425</v>
      </c>
      <c r="M885" s="55">
        <f t="shared" si="427"/>
        <v>0.67808764940239041</v>
      </c>
      <c r="N885" s="577">
        <f t="shared" si="427"/>
        <v>0.84548335974643407</v>
      </c>
      <c r="O885" s="55">
        <f t="shared" si="427"/>
        <v>0.88355625491738787</v>
      </c>
      <c r="P885" s="55">
        <f t="shared" si="427"/>
        <v>0.67906976744186032</v>
      </c>
      <c r="Q885" s="55">
        <f t="shared" si="427"/>
        <v>0.66944655041698242</v>
      </c>
      <c r="R885" s="55">
        <f t="shared" si="427"/>
        <v>0.781725888324873</v>
      </c>
      <c r="S885" s="55">
        <f t="shared" si="427"/>
        <v>0.69785169785169798</v>
      </c>
      <c r="T885" s="55">
        <f t="shared" si="427"/>
        <v>0.60283687943262421</v>
      </c>
      <c r="U885" s="55">
        <f t="shared" si="427"/>
        <v>0.44121004566210043</v>
      </c>
      <c r="V885" s="55">
        <f t="shared" si="427"/>
        <v>0.39543331603528792</v>
      </c>
      <c r="W885" s="55">
        <f t="shared" si="427"/>
        <v>0.37931034482758624</v>
      </c>
      <c r="X885" s="55">
        <f t="shared" si="427"/>
        <v>0.36696787148594379</v>
      </c>
      <c r="Y885" s="577">
        <f t="shared" si="427"/>
        <v>0.35850907307503677</v>
      </c>
      <c r="Z885" s="55">
        <f t="shared" si="427"/>
        <v>0.35903732809430255</v>
      </c>
      <c r="AA885" s="55">
        <f t="shared" si="427"/>
        <v>0.36382011116725621</v>
      </c>
      <c r="AB885" s="56">
        <f t="shared" si="427"/>
        <v>0.36495593571798857</v>
      </c>
      <c r="AC885" s="50"/>
      <c r="AD885" s="53"/>
      <c r="AE885" s="61"/>
      <c r="AF885" s="328"/>
      <c r="AG885" s="337"/>
      <c r="AH885" s="337"/>
      <c r="AI885" s="328"/>
      <c r="AJ885" s="337"/>
      <c r="AK885" s="337"/>
      <c r="AL885" s="328"/>
      <c r="AM885" s="337"/>
      <c r="AN885" s="337"/>
      <c r="AO885" s="328"/>
      <c r="AP885" s="337"/>
      <c r="AQ885" s="337"/>
      <c r="AR885" s="328"/>
      <c r="AS885" s="337"/>
      <c r="AT885" s="337"/>
      <c r="AU885" s="337"/>
      <c r="AV885" s="337"/>
      <c r="AW885" s="337"/>
      <c r="AX885" s="337"/>
      <c r="AY885" s="337"/>
      <c r="AZ885" s="337"/>
      <c r="BA885" s="328"/>
      <c r="BB885" s="337"/>
      <c r="BC885" s="337"/>
      <c r="BD885" s="328"/>
      <c r="BE885" s="335"/>
      <c r="BF885" s="335"/>
      <c r="BG885" s="335"/>
      <c r="BH885" s="335"/>
      <c r="BI885" s="335"/>
      <c r="BJ885" s="335"/>
      <c r="BK885" s="335"/>
      <c r="BL885" s="335"/>
      <c r="BM885" s="335"/>
      <c r="BN885" s="335"/>
      <c r="BO885" s="335"/>
      <c r="BP885" s="335"/>
      <c r="BQ885" s="335"/>
      <c r="BR885" s="335"/>
      <c r="BS885" s="335"/>
      <c r="BT885" s="335"/>
      <c r="BU885" s="335"/>
      <c r="BV885" s="335"/>
      <c r="BW885" s="335"/>
      <c r="BX885" s="335"/>
      <c r="BY885" s="335"/>
      <c r="BZ885" s="335"/>
      <c r="CA885" s="335"/>
      <c r="CB885" s="335"/>
      <c r="CC885" s="335"/>
      <c r="CD885" s="328"/>
      <c r="CE885" s="328"/>
      <c r="CF885" s="328"/>
      <c r="CG885" s="328"/>
      <c r="CH885" s="328"/>
      <c r="CI885" s="328"/>
      <c r="CJ885" s="328"/>
      <c r="CK885" s="328"/>
      <c r="CL885" s="328"/>
      <c r="CM885" s="165"/>
      <c r="CN885" s="165"/>
    </row>
    <row r="886" spans="1:115" s="1" customFormat="1" ht="10.5" customHeight="1" x14ac:dyDescent="0.2">
      <c r="A886" s="1467"/>
      <c r="B886" s="1463" t="s">
        <v>48</v>
      </c>
      <c r="C886" s="1119" t="s">
        <v>127</v>
      </c>
      <c r="D886" s="1203" t="s">
        <v>36</v>
      </c>
      <c r="E886" s="79">
        <f t="shared" ref="E886:T887" si="428">AG886-AF886</f>
        <v>0.3000000000001819</v>
      </c>
      <c r="F886" s="79">
        <f t="shared" si="428"/>
        <v>0.3999999999996362</v>
      </c>
      <c r="G886" s="79">
        <f t="shared" si="428"/>
        <v>0.3000000000001819</v>
      </c>
      <c r="H886" s="576">
        <f t="shared" si="428"/>
        <v>0.4000000000005457</v>
      </c>
      <c r="I886" s="79">
        <f t="shared" si="428"/>
        <v>0.2999999999992724</v>
      </c>
      <c r="J886" s="79">
        <f t="shared" si="428"/>
        <v>0.4000000000005457</v>
      </c>
      <c r="K886" s="79">
        <f t="shared" si="428"/>
        <v>0.3000000000001819</v>
      </c>
      <c r="L886" s="79">
        <f t="shared" si="428"/>
        <v>0.3999999999996362</v>
      </c>
      <c r="M886" s="79">
        <f t="shared" si="428"/>
        <v>0.3000000000001819</v>
      </c>
      <c r="N886" s="576">
        <f t="shared" si="428"/>
        <v>0.3000000000001819</v>
      </c>
      <c r="O886" s="79">
        <f t="shared" si="428"/>
        <v>0.3999999999996362</v>
      </c>
      <c r="P886" s="79">
        <f t="shared" si="428"/>
        <v>0.3000000000001819</v>
      </c>
      <c r="Q886" s="79">
        <f t="shared" si="428"/>
        <v>0.3999999999996362</v>
      </c>
      <c r="R886" s="79">
        <f t="shared" si="428"/>
        <v>0.3000000000001819</v>
      </c>
      <c r="S886" s="79">
        <f t="shared" si="428"/>
        <v>0.3999999999996362</v>
      </c>
      <c r="T886" s="79">
        <f t="shared" si="428"/>
        <v>0.3000000000001819</v>
      </c>
      <c r="U886" s="79">
        <f t="shared" ref="O886:W887" si="429">AW886-AV886</f>
        <v>0.4000000000005457</v>
      </c>
      <c r="V886" s="79">
        <f t="shared" si="429"/>
        <v>0.2999999999992724</v>
      </c>
      <c r="W886" s="79">
        <f t="shared" si="429"/>
        <v>0.4000000000005457</v>
      </c>
      <c r="X886" s="79">
        <f>AZ886-AY886</f>
        <v>0.3000000000001819</v>
      </c>
      <c r="Y886" s="576">
        <f>BA886-AZ886</f>
        <v>0.3999999999996362</v>
      </c>
      <c r="Z886" s="79">
        <f t="shared" ref="Z886:AB887" si="430">BB886-BA886</f>
        <v>0.3000000000001819</v>
      </c>
      <c r="AA886" s="79">
        <f t="shared" si="430"/>
        <v>0.3999999999996362</v>
      </c>
      <c r="AB886" s="80">
        <f t="shared" si="430"/>
        <v>0.3000000000001819</v>
      </c>
      <c r="AC886" s="273">
        <v>10</v>
      </c>
      <c r="AD886" s="53"/>
      <c r="AE886" s="61"/>
      <c r="AF886" s="335">
        <v>5326.7</v>
      </c>
      <c r="AG886" s="337">
        <v>5327</v>
      </c>
      <c r="AH886" s="337">
        <v>5327.4</v>
      </c>
      <c r="AI886" s="335">
        <v>5327.7</v>
      </c>
      <c r="AJ886" s="337">
        <v>5328.1</v>
      </c>
      <c r="AK886" s="337">
        <v>5328.4</v>
      </c>
      <c r="AL886" s="335">
        <v>5328.8</v>
      </c>
      <c r="AM886" s="337">
        <v>5329.1</v>
      </c>
      <c r="AN886" s="337">
        <v>5329.5</v>
      </c>
      <c r="AO886" s="335">
        <v>5329.8</v>
      </c>
      <c r="AP886" s="337">
        <v>5330.1</v>
      </c>
      <c r="AQ886" s="337">
        <v>5330.5</v>
      </c>
      <c r="AR886" s="335">
        <v>5330.8</v>
      </c>
      <c r="AS886" s="337">
        <v>5331.2</v>
      </c>
      <c r="AT886" s="335">
        <v>5331.5</v>
      </c>
      <c r="AU886" s="337">
        <v>5331.9</v>
      </c>
      <c r="AV886" s="337">
        <v>5332.2</v>
      </c>
      <c r="AW886" s="337">
        <v>5332.6</v>
      </c>
      <c r="AX886" s="335">
        <v>5332.9</v>
      </c>
      <c r="AY886" s="337">
        <v>5333.3</v>
      </c>
      <c r="AZ886" s="337">
        <v>5333.6</v>
      </c>
      <c r="BA886" s="335">
        <v>5334</v>
      </c>
      <c r="BB886" s="337">
        <v>5334.3</v>
      </c>
      <c r="BC886" s="337">
        <v>5334.7</v>
      </c>
      <c r="BD886" s="335">
        <v>5335</v>
      </c>
      <c r="BE886" s="335"/>
      <c r="BF886" s="335"/>
      <c r="BG886" s="335"/>
      <c r="BH886" s="335"/>
      <c r="BI886" s="335"/>
      <c r="BJ886" s="335"/>
      <c r="BK886" s="335"/>
      <c r="BL886" s="335"/>
      <c r="BM886" s="335"/>
      <c r="BN886" s="335"/>
      <c r="BO886" s="335"/>
      <c r="BP886" s="335"/>
      <c r="BQ886" s="335"/>
      <c r="BR886" s="335"/>
      <c r="BS886" s="335"/>
      <c r="BT886" s="335"/>
      <c r="BU886" s="335"/>
      <c r="BV886" s="335"/>
      <c r="BW886" s="335"/>
      <c r="BX886" s="335"/>
      <c r="BY886" s="335"/>
      <c r="BZ886" s="335"/>
      <c r="CA886" s="335"/>
      <c r="CB886" s="335"/>
      <c r="CC886" s="335"/>
      <c r="CD886" s="328"/>
      <c r="CE886" s="328"/>
      <c r="CF886" s="328"/>
      <c r="CG886" s="328"/>
      <c r="CH886" s="328"/>
      <c r="CI886" s="328"/>
      <c r="CJ886" s="328"/>
      <c r="CK886" s="328"/>
      <c r="CL886" s="328"/>
      <c r="CM886" s="165"/>
      <c r="CN886" s="165"/>
    </row>
    <row r="887" spans="1:115" s="1" customFormat="1" ht="10.5" customHeight="1" thickBot="1" x14ac:dyDescent="0.25">
      <c r="A887" s="1468"/>
      <c r="B887" s="1465" t="s">
        <v>49</v>
      </c>
      <c r="C887" s="274" t="s">
        <v>127</v>
      </c>
      <c r="D887" s="239" t="s">
        <v>36</v>
      </c>
      <c r="E887" s="144">
        <f t="shared" si="428"/>
        <v>0</v>
      </c>
      <c r="F887" s="144">
        <f t="shared" si="428"/>
        <v>0</v>
      </c>
      <c r="G887" s="199">
        <f t="shared" si="428"/>
        <v>0</v>
      </c>
      <c r="H887" s="1281">
        <f t="shared" si="428"/>
        <v>0</v>
      </c>
      <c r="I887" s="199">
        <f t="shared" si="428"/>
        <v>0</v>
      </c>
      <c r="J887" s="199">
        <f t="shared" si="428"/>
        <v>0</v>
      </c>
      <c r="K887" s="199">
        <f t="shared" si="428"/>
        <v>0</v>
      </c>
      <c r="L887" s="199">
        <f t="shared" si="428"/>
        <v>0</v>
      </c>
      <c r="M887" s="199">
        <f t="shared" si="428"/>
        <v>0</v>
      </c>
      <c r="N887" s="1281">
        <f t="shared" si="428"/>
        <v>0</v>
      </c>
      <c r="O887" s="199">
        <f t="shared" si="429"/>
        <v>0</v>
      </c>
      <c r="P887" s="199">
        <f t="shared" si="429"/>
        <v>0</v>
      </c>
      <c r="Q887" s="199">
        <f t="shared" si="429"/>
        <v>0</v>
      </c>
      <c r="R887" s="199">
        <f t="shared" si="429"/>
        <v>0</v>
      </c>
      <c r="S887" s="199">
        <f t="shared" si="429"/>
        <v>0</v>
      </c>
      <c r="T887" s="199">
        <f t="shared" si="429"/>
        <v>0</v>
      </c>
      <c r="U887" s="199">
        <f t="shared" si="429"/>
        <v>0</v>
      </c>
      <c r="V887" s="199">
        <f t="shared" si="429"/>
        <v>0</v>
      </c>
      <c r="W887" s="199">
        <f t="shared" si="429"/>
        <v>0</v>
      </c>
      <c r="X887" s="199">
        <f>AZ887-AY887</f>
        <v>0</v>
      </c>
      <c r="Y887" s="1281">
        <f>BA887-AZ887</f>
        <v>0</v>
      </c>
      <c r="Z887" s="199">
        <f t="shared" si="430"/>
        <v>0</v>
      </c>
      <c r="AA887" s="199">
        <f t="shared" si="430"/>
        <v>0</v>
      </c>
      <c r="AB887" s="200">
        <f t="shared" si="430"/>
        <v>0</v>
      </c>
      <c r="AC887" s="273">
        <v>10</v>
      </c>
      <c r="AD887" s="53"/>
      <c r="AE887" s="61"/>
      <c r="AF887" s="335">
        <v>10.8</v>
      </c>
      <c r="AG887" s="337">
        <v>10.8</v>
      </c>
      <c r="AH887" s="337">
        <v>10.8</v>
      </c>
      <c r="AI887" s="337">
        <v>10.8</v>
      </c>
      <c r="AJ887" s="337">
        <v>10.8</v>
      </c>
      <c r="AK887" s="337">
        <v>10.8</v>
      </c>
      <c r="AL887" s="337">
        <v>10.8</v>
      </c>
      <c r="AM887" s="337">
        <v>10.8</v>
      </c>
      <c r="AN887" s="337">
        <v>10.8</v>
      </c>
      <c r="AO887" s="337">
        <v>10.8</v>
      </c>
      <c r="AP887" s="337">
        <v>10.8</v>
      </c>
      <c r="AQ887" s="337">
        <v>10.8</v>
      </c>
      <c r="AR887" s="337">
        <v>10.8</v>
      </c>
      <c r="AS887" s="337">
        <v>10.8</v>
      </c>
      <c r="AT887" s="337">
        <v>10.8</v>
      </c>
      <c r="AU887" s="337">
        <v>10.8</v>
      </c>
      <c r="AV887" s="337">
        <v>10.8</v>
      </c>
      <c r="AW887" s="337">
        <v>10.8</v>
      </c>
      <c r="AX887" s="337">
        <v>10.8</v>
      </c>
      <c r="AY887" s="337">
        <v>10.8</v>
      </c>
      <c r="AZ887" s="337">
        <v>10.8</v>
      </c>
      <c r="BA887" s="337">
        <v>10.8</v>
      </c>
      <c r="BB887" s="337">
        <v>10.8</v>
      </c>
      <c r="BC887" s="337">
        <v>10.8</v>
      </c>
      <c r="BD887" s="335">
        <v>10.8</v>
      </c>
      <c r="BE887" s="335"/>
      <c r="BF887" s="335"/>
      <c r="BG887" s="335"/>
      <c r="BH887" s="335"/>
      <c r="BI887" s="335"/>
      <c r="BJ887" s="335"/>
      <c r="BK887" s="335"/>
      <c r="BL887" s="335"/>
      <c r="BM887" s="335"/>
      <c r="BN887" s="335"/>
      <c r="BO887" s="335"/>
      <c r="BP887" s="335"/>
      <c r="BQ887" s="335"/>
      <c r="BR887" s="335"/>
      <c r="BS887" s="335"/>
      <c r="BT887" s="335"/>
      <c r="BU887" s="335"/>
      <c r="BV887" s="335"/>
      <c r="BW887" s="335"/>
      <c r="BX887" s="335"/>
      <c r="BY887" s="335"/>
      <c r="BZ887" s="335"/>
      <c r="CA887" s="335"/>
      <c r="CB887" s="335"/>
      <c r="CC887" s="335"/>
      <c r="CD887" s="328"/>
      <c r="CE887" s="328"/>
      <c r="CF887" s="328"/>
      <c r="CG887" s="328"/>
      <c r="CH887" s="328"/>
      <c r="CI887" s="328"/>
      <c r="CJ887" s="328"/>
      <c r="CK887" s="328"/>
      <c r="CL887" s="328"/>
      <c r="CM887" s="165"/>
      <c r="CN887" s="165"/>
    </row>
    <row r="888" spans="1:115" s="1" customFormat="1" ht="10.5" customHeight="1" x14ac:dyDescent="0.2">
      <c r="A888" s="1543" t="s">
        <v>56</v>
      </c>
      <c r="B888" s="1544"/>
      <c r="C888" s="778"/>
      <c r="D888" s="1203" t="s">
        <v>116</v>
      </c>
      <c r="E888" s="110">
        <f t="shared" ref="E888:AB889" si="431">E873+E838+E848+E858+E868+E853+E878+E843+E863+E883</f>
        <v>1.0442399999999998</v>
      </c>
      <c r="F888" s="110">
        <f t="shared" si="431"/>
        <v>1.00563</v>
      </c>
      <c r="G888" s="110">
        <f t="shared" si="431"/>
        <v>0.98040000000000005</v>
      </c>
      <c r="H888" s="608">
        <f t="shared" si="431"/>
        <v>0.96377999999999997</v>
      </c>
      <c r="I888" s="110">
        <f t="shared" si="431"/>
        <v>0.95733000000000001</v>
      </c>
      <c r="J888" s="110">
        <f t="shared" si="431"/>
        <v>0.95741999999999994</v>
      </c>
      <c r="K888" s="110">
        <f t="shared" si="431"/>
        <v>0.95514000000000021</v>
      </c>
      <c r="L888" s="110">
        <f t="shared" si="431"/>
        <v>0.95865</v>
      </c>
      <c r="M888" s="110">
        <f t="shared" si="431"/>
        <v>0.97587000000000002</v>
      </c>
      <c r="N888" s="608">
        <f t="shared" si="431"/>
        <v>1.0042499999999999</v>
      </c>
      <c r="O888" s="110">
        <f t="shared" si="431"/>
        <v>1.0549500000000001</v>
      </c>
      <c r="P888" s="110">
        <f t="shared" si="431"/>
        <v>1.1217900000000001</v>
      </c>
      <c r="Q888" s="110">
        <f t="shared" si="431"/>
        <v>1.19973</v>
      </c>
      <c r="R888" s="110">
        <f t="shared" si="431"/>
        <v>1.2855299999999998</v>
      </c>
      <c r="S888" s="110">
        <f t="shared" si="431"/>
        <v>1.3628699999999998</v>
      </c>
      <c r="T888" s="110">
        <f t="shared" si="431"/>
        <v>1.4292599999999998</v>
      </c>
      <c r="U888" s="110">
        <f t="shared" si="431"/>
        <v>1.5222</v>
      </c>
      <c r="V888" s="110">
        <f t="shared" si="431"/>
        <v>1.62321</v>
      </c>
      <c r="W888" s="110">
        <f t="shared" si="431"/>
        <v>1.6891500000000002</v>
      </c>
      <c r="X888" s="110">
        <f t="shared" si="431"/>
        <v>1.7270699999999999</v>
      </c>
      <c r="Y888" s="608">
        <f t="shared" si="431"/>
        <v>1.72977</v>
      </c>
      <c r="Z888" s="110">
        <f t="shared" si="431"/>
        <v>1.7178899999999997</v>
      </c>
      <c r="AA888" s="110">
        <f t="shared" si="431"/>
        <v>1.70475</v>
      </c>
      <c r="AB888" s="146">
        <f t="shared" si="431"/>
        <v>1.69878</v>
      </c>
      <c r="AC888" s="328"/>
      <c r="AD888" s="328"/>
      <c r="AE888" s="328"/>
      <c r="AF888" s="328"/>
      <c r="AG888" s="328"/>
      <c r="AH888" s="328"/>
      <c r="AI888" s="328"/>
      <c r="AJ888" s="328"/>
      <c r="AK888" s="328"/>
      <c r="AL888" s="328"/>
      <c r="AM888" s="328"/>
      <c r="AN888" s="328"/>
      <c r="AO888" s="328"/>
      <c r="AP888" s="328"/>
      <c r="AQ888" s="328"/>
      <c r="AR888" s="328"/>
      <c r="AS888" s="328"/>
      <c r="AT888" s="328"/>
      <c r="AU888" s="328"/>
      <c r="AV888" s="328"/>
      <c r="AW888" s="328"/>
      <c r="AX888" s="328"/>
      <c r="AY888" s="328"/>
      <c r="AZ888" s="328"/>
      <c r="BA888" s="328"/>
      <c r="BB888" s="328"/>
      <c r="BC888" s="328"/>
      <c r="BD888" s="328"/>
      <c r="BE888" s="328"/>
      <c r="BF888" s="328"/>
      <c r="BG888" s="335"/>
      <c r="BH888" s="328"/>
      <c r="BI888" s="328"/>
      <c r="BJ888" s="328"/>
      <c r="BK888" s="328"/>
      <c r="BL888" s="328"/>
      <c r="BM888" s="328"/>
      <c r="BN888" s="328"/>
      <c r="BO888" s="328"/>
      <c r="BP888" s="328"/>
      <c r="BQ888" s="328"/>
      <c r="BR888" s="328"/>
      <c r="BS888" s="328"/>
      <c r="BT888" s="328"/>
      <c r="BU888" s="328"/>
      <c r="BV888" s="328"/>
      <c r="BW888" s="328"/>
      <c r="BX888" s="328"/>
      <c r="BY888" s="328"/>
      <c r="BZ888" s="328"/>
      <c r="CA888" s="328"/>
      <c r="CB888" s="328"/>
      <c r="CC888" s="328"/>
      <c r="CD888" s="328"/>
      <c r="CE888" s="328"/>
      <c r="CF888" s="328"/>
      <c r="CG888" s="328"/>
      <c r="CH888" s="328"/>
      <c r="CI888" s="328"/>
      <c r="CJ888" s="328"/>
      <c r="CK888" s="328"/>
      <c r="CL888" s="328"/>
      <c r="CM888" s="165"/>
      <c r="CN888" s="165"/>
    </row>
    <row r="889" spans="1:115" s="1" customFormat="1" ht="10.5" customHeight="1" thickBot="1" x14ac:dyDescent="0.25">
      <c r="A889" s="1545"/>
      <c r="B889" s="1546"/>
      <c r="C889" s="779"/>
      <c r="D889" s="239" t="s">
        <v>117</v>
      </c>
      <c r="E889" s="112">
        <f t="shared" si="431"/>
        <v>0.57698999999999978</v>
      </c>
      <c r="F889" s="112">
        <f t="shared" si="431"/>
        <v>0.56873999999999991</v>
      </c>
      <c r="G889" s="112">
        <f t="shared" si="431"/>
        <v>0.55422000000000005</v>
      </c>
      <c r="H889" s="613">
        <f t="shared" si="431"/>
        <v>0.54408000000000012</v>
      </c>
      <c r="I889" s="112">
        <f t="shared" si="431"/>
        <v>0.53877000000000008</v>
      </c>
      <c r="J889" s="112">
        <f t="shared" si="431"/>
        <v>0.54087000000000007</v>
      </c>
      <c r="K889" s="112">
        <f t="shared" si="431"/>
        <v>0.54930000000000001</v>
      </c>
      <c r="L889" s="112">
        <f t="shared" si="431"/>
        <v>0.56813999999999987</v>
      </c>
      <c r="M889" s="112">
        <f t="shared" si="431"/>
        <v>0.61026000000000002</v>
      </c>
      <c r="N889" s="613">
        <f t="shared" si="431"/>
        <v>0.66735</v>
      </c>
      <c r="O889" s="112">
        <f t="shared" si="431"/>
        <v>0.68660999999999994</v>
      </c>
      <c r="P889" s="112">
        <f t="shared" si="431"/>
        <v>0.66131999999999991</v>
      </c>
      <c r="Q889" s="112">
        <f t="shared" si="431"/>
        <v>0.68028000000000011</v>
      </c>
      <c r="R889" s="112">
        <f t="shared" si="431"/>
        <v>0.70640999999999998</v>
      </c>
      <c r="S889" s="112">
        <f t="shared" si="431"/>
        <v>0.71192999999999984</v>
      </c>
      <c r="T889" s="112">
        <f t="shared" si="431"/>
        <v>0.70191000000000003</v>
      </c>
      <c r="U889" s="112">
        <f t="shared" si="431"/>
        <v>0.66969000000000001</v>
      </c>
      <c r="V889" s="112">
        <f t="shared" si="431"/>
        <v>0.67523999999999984</v>
      </c>
      <c r="W889" s="112">
        <f t="shared" si="431"/>
        <v>0.66164999999999996</v>
      </c>
      <c r="X889" s="112">
        <f t="shared" si="431"/>
        <v>0.64341000000000004</v>
      </c>
      <c r="Y889" s="613">
        <f t="shared" si="431"/>
        <v>0.63446999999999998</v>
      </c>
      <c r="Z889" s="112">
        <f t="shared" si="431"/>
        <v>0.62475000000000003</v>
      </c>
      <c r="AA889" s="112">
        <f t="shared" si="431"/>
        <v>0.61358999999999986</v>
      </c>
      <c r="AB889" s="147">
        <f t="shared" si="431"/>
        <v>0.59939999999999993</v>
      </c>
      <c r="AC889" s="328"/>
      <c r="AD889" s="328"/>
      <c r="AE889" s="328"/>
      <c r="AF889" s="328"/>
      <c r="AG889" s="328"/>
      <c r="AH889" s="328"/>
      <c r="AI889" s="328"/>
      <c r="AJ889" s="328"/>
      <c r="AK889" s="328"/>
      <c r="AL889" s="328"/>
      <c r="AM889" s="328"/>
      <c r="AN889" s="328"/>
      <c r="AO889" s="328"/>
      <c r="AP889" s="328"/>
      <c r="AQ889" s="328"/>
      <c r="AR889" s="328"/>
      <c r="AS889" s="328"/>
      <c r="AT889" s="328"/>
      <c r="AU889" s="328"/>
      <c r="AV889" s="328"/>
      <c r="AW889" s="328"/>
      <c r="AX889" s="328"/>
      <c r="AY889" s="328"/>
      <c r="AZ889" s="328"/>
      <c r="BA889" s="328"/>
      <c r="BB889" s="328"/>
      <c r="BC889" s="328"/>
      <c r="BD889" s="328"/>
      <c r="BE889" s="328"/>
      <c r="BF889" s="328"/>
      <c r="BG889" s="328"/>
      <c r="BH889" s="328"/>
      <c r="BI889" s="328"/>
      <c r="BJ889" s="328"/>
      <c r="BK889" s="328"/>
      <c r="BL889" s="328"/>
      <c r="BM889" s="328"/>
      <c r="BN889" s="328"/>
      <c r="BO889" s="328"/>
      <c r="BP889" s="328"/>
      <c r="BQ889" s="328"/>
      <c r="BR889" s="328"/>
      <c r="BS889" s="328"/>
      <c r="BT889" s="328"/>
      <c r="BU889" s="328"/>
      <c r="BV889" s="328"/>
      <c r="BW889" s="328"/>
      <c r="BX889" s="328"/>
      <c r="BY889" s="328"/>
      <c r="BZ889" s="328"/>
      <c r="CA889" s="328"/>
      <c r="CB889" s="328"/>
      <c r="CC889" s="328"/>
      <c r="CD889" s="328"/>
      <c r="CE889" s="328"/>
      <c r="CF889" s="328"/>
      <c r="CG889" s="328"/>
      <c r="CH889" s="328"/>
      <c r="CI889" s="328"/>
      <c r="CJ889" s="328"/>
      <c r="CK889" s="328"/>
      <c r="CL889" s="328"/>
      <c r="CM889" s="165"/>
      <c r="CN889" s="165"/>
    </row>
    <row r="890" spans="1:115" s="30" customFormat="1" ht="10.5" customHeight="1" x14ac:dyDescent="0.2">
      <c r="A890" s="1551" t="s">
        <v>549</v>
      </c>
      <c r="B890" s="1552"/>
      <c r="C890" s="787"/>
      <c r="D890" s="1475" t="s">
        <v>547</v>
      </c>
      <c r="E890" s="57">
        <f t="shared" ref="E890:AB891" si="432">(((E828+E833)-E888)/(E828+E833))*100</f>
        <v>-5.7491088881217088E-2</v>
      </c>
      <c r="F890" s="57">
        <f t="shared" si="432"/>
        <v>-0.15836022469224137</v>
      </c>
      <c r="G890" s="58">
        <f t="shared" si="432"/>
        <v>-1.2241400416208531E-2</v>
      </c>
      <c r="H890" s="590">
        <f t="shared" si="432"/>
        <v>0.14298147457416882</v>
      </c>
      <c r="I890" s="57">
        <f t="shared" si="432"/>
        <v>6.5764750093951663E-2</v>
      </c>
      <c r="J890" s="57">
        <f t="shared" si="432"/>
        <v>1.8796992481210213E-2</v>
      </c>
      <c r="K890" s="57">
        <f t="shared" si="432"/>
        <v>0.14427298958723556</v>
      </c>
      <c r="L890" s="57">
        <f t="shared" si="432"/>
        <v>0.22792556513051343</v>
      </c>
      <c r="M890" s="57">
        <f t="shared" si="432"/>
        <v>0.11974944731024363</v>
      </c>
      <c r="N890" s="590">
        <f t="shared" si="432"/>
        <v>0.15807683130519787</v>
      </c>
      <c r="O890" s="57">
        <f t="shared" si="432"/>
        <v>0.25811209439527072</v>
      </c>
      <c r="P890" s="57">
        <f t="shared" si="432"/>
        <v>0.41280494300626946</v>
      </c>
      <c r="Q890" s="57">
        <f t="shared" si="432"/>
        <v>0.54958718790411942</v>
      </c>
      <c r="R890" s="57">
        <f t="shared" si="432"/>
        <v>0.33724067355105108</v>
      </c>
      <c r="S890" s="57">
        <f t="shared" si="432"/>
        <v>0.29628654200687171</v>
      </c>
      <c r="T890" s="57">
        <f t="shared" si="432"/>
        <v>0.34722222222223664</v>
      </c>
      <c r="U890" s="57">
        <f t="shared" si="432"/>
        <v>0.20454724254582718</v>
      </c>
      <c r="V890" s="57">
        <f t="shared" si="432"/>
        <v>9.0479355934712208E-2</v>
      </c>
      <c r="W890" s="57">
        <f t="shared" si="432"/>
        <v>6.2122825701087049E-2</v>
      </c>
      <c r="X890" s="57">
        <f t="shared" si="432"/>
        <v>5.3819444444437245E-2</v>
      </c>
      <c r="Y890" s="590">
        <f t="shared" si="432"/>
        <v>4.3339574232011555E-2</v>
      </c>
      <c r="Z890" s="57">
        <f t="shared" si="432"/>
        <v>6.4572425828992919E-2</v>
      </c>
      <c r="AA890" s="57">
        <f t="shared" si="432"/>
        <v>1.2317004504520078E-2</v>
      </c>
      <c r="AB890" s="59">
        <f t="shared" si="432"/>
        <v>-6.0079163132599478E-2</v>
      </c>
      <c r="AC890" s="358"/>
      <c r="AD890" s="328"/>
      <c r="AE890" s="328"/>
      <c r="AF890" s="328"/>
      <c r="AG890" s="328"/>
      <c r="AH890" s="328"/>
      <c r="AI890" s="328"/>
      <c r="AJ890" s="328"/>
      <c r="AK890" s="328"/>
      <c r="AL890" s="328"/>
      <c r="AM890" s="328"/>
      <c r="AN890" s="328"/>
      <c r="AO890" s="328"/>
      <c r="AP890" s="328"/>
      <c r="AQ890" s="328"/>
      <c r="AR890" s="328"/>
      <c r="AS890" s="328"/>
      <c r="AT890" s="328"/>
      <c r="AU890" s="328"/>
      <c r="AV890" s="328"/>
      <c r="AW890" s="328"/>
      <c r="AX890" s="328"/>
      <c r="AY890" s="328"/>
      <c r="AZ890" s="328"/>
      <c r="BA890" s="328"/>
      <c r="BB890" s="328"/>
      <c r="BC890" s="328"/>
      <c r="BD890" s="328"/>
      <c r="BE890" s="328"/>
      <c r="BF890" s="328"/>
      <c r="BG890" s="328"/>
      <c r="BH890" s="328"/>
      <c r="BI890" s="328"/>
      <c r="BJ890" s="328"/>
      <c r="BK890" s="328"/>
      <c r="BL890" s="328"/>
      <c r="BM890" s="328"/>
      <c r="BN890" s="328"/>
      <c r="BO890" s="328"/>
      <c r="BP890" s="328"/>
      <c r="BQ890" s="328"/>
      <c r="BR890" s="328"/>
      <c r="BS890" s="328"/>
      <c r="BT890" s="328"/>
      <c r="BU890" s="328"/>
      <c r="BV890" s="328"/>
      <c r="BW890" s="328"/>
      <c r="BX890" s="328"/>
      <c r="BY890" s="328"/>
      <c r="BZ890" s="328"/>
      <c r="CA890" s="328"/>
      <c r="CB890" s="328"/>
      <c r="CC890" s="328"/>
      <c r="CD890" s="328"/>
      <c r="CE890" s="328"/>
      <c r="CF890" s="328"/>
      <c r="CG890" s="328"/>
      <c r="CH890" s="328"/>
      <c r="CI890" s="328"/>
      <c r="CJ890" s="328"/>
      <c r="CK890" s="328"/>
      <c r="CL890" s="328"/>
      <c r="CM890" s="165"/>
      <c r="CN890" s="165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2"/>
      <c r="DE890" s="2"/>
      <c r="DF890" s="2"/>
      <c r="DG890" s="2"/>
      <c r="DH890" s="2"/>
      <c r="DI890" s="2"/>
      <c r="DJ890" s="2"/>
      <c r="DK890" s="2"/>
    </row>
    <row r="891" spans="1:115" s="30" customFormat="1" ht="10.5" customHeight="1" thickBot="1" x14ac:dyDescent="0.25">
      <c r="A891" s="1553"/>
      <c r="B891" s="1554"/>
      <c r="C891" s="796"/>
      <c r="D891" s="360" t="s">
        <v>548</v>
      </c>
      <c r="E891" s="116">
        <f t="shared" si="432"/>
        <v>-0.80188679245278838</v>
      </c>
      <c r="F891" s="116">
        <f t="shared" si="432"/>
        <v>-0.94781682641103793</v>
      </c>
      <c r="G891" s="116">
        <f t="shared" si="432"/>
        <v>-0.95081967213116836</v>
      </c>
      <c r="H891" s="955">
        <f t="shared" si="432"/>
        <v>-1.1601963409192575</v>
      </c>
      <c r="I891" s="116">
        <f t="shared" si="432"/>
        <v>-0.9159361654304452</v>
      </c>
      <c r="J891" s="116">
        <f t="shared" si="432"/>
        <v>-0.96886200716848492</v>
      </c>
      <c r="K891" s="116">
        <f t="shared" si="432"/>
        <v>-0.84820445031946623</v>
      </c>
      <c r="L891" s="116">
        <f t="shared" si="432"/>
        <v>-0.97035615269776743</v>
      </c>
      <c r="M891" s="116">
        <f t="shared" si="432"/>
        <v>-0.84275232996232285</v>
      </c>
      <c r="N891" s="955">
        <f t="shared" si="432"/>
        <v>-1.1320240043644265</v>
      </c>
      <c r="O891" s="116">
        <f t="shared" si="432"/>
        <v>-1.4494680851063642</v>
      </c>
      <c r="P891" s="116">
        <f t="shared" si="432"/>
        <v>-1.5478164731895869</v>
      </c>
      <c r="Q891" s="116">
        <f t="shared" si="432"/>
        <v>-1.3769670958512363</v>
      </c>
      <c r="R891" s="116">
        <f t="shared" si="432"/>
        <v>-0.99073597529591695</v>
      </c>
      <c r="S891" s="116">
        <f t="shared" si="432"/>
        <v>-1.1034423994546296</v>
      </c>
      <c r="T891" s="116">
        <f t="shared" si="432"/>
        <v>-1.1805915931499784</v>
      </c>
      <c r="U891" s="116">
        <f t="shared" si="432"/>
        <v>-1.1555193039695555</v>
      </c>
      <c r="V891" s="116">
        <f t="shared" si="432"/>
        <v>-0.84229390681001604</v>
      </c>
      <c r="W891" s="116">
        <f t="shared" si="432"/>
        <v>-0.70776255707761515</v>
      </c>
      <c r="X891" s="116">
        <f t="shared" si="432"/>
        <v>-0.80372250423011338</v>
      </c>
      <c r="Y891" s="955">
        <f t="shared" si="432"/>
        <v>-0.76710501238803142</v>
      </c>
      <c r="Z891" s="116">
        <f>(((Z829+Z834)-Z889)/(Z829+Z834))*100</f>
        <v>-0.83769126476853184</v>
      </c>
      <c r="AA891" s="116">
        <f t="shared" si="432"/>
        <v>-0.73384554767529409</v>
      </c>
      <c r="AB891" s="118">
        <f t="shared" si="432"/>
        <v>-0.72595281306713033</v>
      </c>
      <c r="AC891" s="358"/>
      <c r="AD891" s="328"/>
      <c r="AE891" s="328"/>
      <c r="AF891" s="328"/>
      <c r="AG891" s="328"/>
      <c r="AH891" s="328"/>
      <c r="AI891" s="328"/>
      <c r="AJ891" s="328"/>
      <c r="AK891" s="328"/>
      <c r="AL891" s="328"/>
      <c r="AM891" s="328"/>
      <c r="AN891" s="328"/>
      <c r="AO891" s="328"/>
      <c r="AP891" s="328"/>
      <c r="AQ891" s="328"/>
      <c r="AR891" s="328"/>
      <c r="AS891" s="328"/>
      <c r="AT891" s="328"/>
      <c r="AU891" s="328"/>
      <c r="AV891" s="328"/>
      <c r="AW891" s="328"/>
      <c r="AX891" s="328"/>
      <c r="AY891" s="328"/>
      <c r="AZ891" s="328"/>
      <c r="BA891" s="328"/>
      <c r="BB891" s="328"/>
      <c r="BC891" s="328"/>
      <c r="BD891" s="328"/>
      <c r="BE891" s="328"/>
      <c r="BF891" s="328"/>
      <c r="BG891" s="328"/>
      <c r="BH891" s="328"/>
      <c r="BI891" s="328"/>
      <c r="BJ891" s="328"/>
      <c r="BK891" s="328"/>
      <c r="BL891" s="328"/>
      <c r="BM891" s="328"/>
      <c r="BN891" s="328"/>
      <c r="BO891" s="328"/>
      <c r="BP891" s="328"/>
      <c r="BQ891" s="328"/>
      <c r="BR891" s="328"/>
      <c r="BS891" s="328"/>
      <c r="BT891" s="328"/>
      <c r="BU891" s="328"/>
      <c r="BV891" s="328"/>
      <c r="BW891" s="328"/>
      <c r="BX891" s="328"/>
      <c r="BY891" s="328"/>
      <c r="BZ891" s="328"/>
      <c r="CA891" s="328"/>
      <c r="CB891" s="328"/>
      <c r="CC891" s="328"/>
      <c r="CD891" s="328"/>
      <c r="CE891" s="328"/>
      <c r="CF891" s="328"/>
      <c r="CG891" s="328"/>
      <c r="CH891" s="328"/>
      <c r="CI891" s="328"/>
      <c r="CJ891" s="328"/>
      <c r="CK891" s="328"/>
      <c r="CL891" s="328"/>
      <c r="CM891" s="165"/>
      <c r="CN891" s="165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2"/>
      <c r="DE891" s="2"/>
      <c r="DF891" s="2"/>
      <c r="DG891" s="2"/>
      <c r="DH891" s="2"/>
      <c r="DI891" s="2"/>
      <c r="DJ891" s="2"/>
      <c r="DK891" s="2"/>
    </row>
    <row r="892" spans="1:115" s="5" customFormat="1" ht="10.5" customHeight="1" x14ac:dyDescent="0.2">
      <c r="A892" s="1547" t="s">
        <v>0</v>
      </c>
      <c r="B892" s="1548"/>
      <c r="C892" s="764"/>
      <c r="D892" s="38" t="s">
        <v>116</v>
      </c>
      <c r="E892" s="120">
        <f t="shared" ref="E892:AB892" si="433">E828+E833-E888</f>
        <v>-5.9999999999993392E-4</v>
      </c>
      <c r="F892" s="120">
        <f t="shared" si="433"/>
        <v>-1.5899999999999803E-3</v>
      </c>
      <c r="G892" s="120">
        <f t="shared" si="433"/>
        <v>-1.2000000000000899E-4</v>
      </c>
      <c r="H892" s="592">
        <f t="shared" si="433"/>
        <v>1.3800000000000479E-3</v>
      </c>
      <c r="I892" s="120">
        <f t="shared" si="433"/>
        <v>6.3000000000001943E-4</v>
      </c>
      <c r="J892" s="120">
        <f t="shared" si="433"/>
        <v>1.8000000000006899E-4</v>
      </c>
      <c r="K892" s="120">
        <f t="shared" si="433"/>
        <v>1.3799999999998258E-3</v>
      </c>
      <c r="L892" s="120">
        <f t="shared" si="433"/>
        <v>2.1900000000000253E-3</v>
      </c>
      <c r="M892" s="120">
        <f t="shared" si="433"/>
        <v>1.1700000000000044E-3</v>
      </c>
      <c r="N892" s="592">
        <f t="shared" si="433"/>
        <v>1.5900000000002024E-3</v>
      </c>
      <c r="O892" s="120">
        <f t="shared" si="433"/>
        <v>2.7299999999998992E-3</v>
      </c>
      <c r="P892" s="120">
        <f t="shared" si="433"/>
        <v>4.6499999999998209E-3</v>
      </c>
      <c r="Q892" s="120">
        <f t="shared" si="433"/>
        <v>6.6300000000001358E-3</v>
      </c>
      <c r="R892" s="120">
        <f t="shared" si="433"/>
        <v>4.3500000000002981E-3</v>
      </c>
      <c r="S892" s="120">
        <f t="shared" si="433"/>
        <v>4.0500000000003311E-3</v>
      </c>
      <c r="T892" s="120">
        <f t="shared" si="433"/>
        <v>4.9800000000002065E-3</v>
      </c>
      <c r="U892" s="120">
        <f t="shared" si="433"/>
        <v>3.1200000000000117E-3</v>
      </c>
      <c r="V892" s="120">
        <f t="shared" si="433"/>
        <v>1.4700000000000824E-3</v>
      </c>
      <c r="W892" s="120">
        <f t="shared" si="433"/>
        <v>1.0499999999997733E-3</v>
      </c>
      <c r="X892" s="120">
        <f t="shared" si="433"/>
        <v>9.2999999999987537E-4</v>
      </c>
      <c r="Y892" s="592">
        <f t="shared" si="433"/>
        <v>7.4999999999980638E-4</v>
      </c>
      <c r="Z892" s="120">
        <f t="shared" si="433"/>
        <v>1.1100000000003885E-3</v>
      </c>
      <c r="AA892" s="120">
        <f t="shared" si="433"/>
        <v>2.1000000000026553E-4</v>
      </c>
      <c r="AB892" s="121">
        <f t="shared" si="433"/>
        <v>-1.0200000000000209E-3</v>
      </c>
      <c r="AC892" s="364"/>
      <c r="AD892" s="364"/>
      <c r="AE892" s="364"/>
      <c r="AF892" s="364"/>
      <c r="AG892" s="364"/>
      <c r="AH892" s="364"/>
      <c r="AI892" s="364"/>
      <c r="AJ892" s="364"/>
      <c r="AK892" s="364"/>
      <c r="AL892" s="364"/>
      <c r="AM892" s="364"/>
      <c r="AN892" s="364"/>
      <c r="AO892" s="364"/>
      <c r="AP892" s="364"/>
      <c r="AQ892" s="364"/>
      <c r="AR892" s="364"/>
      <c r="AS892" s="364"/>
      <c r="AT892" s="364"/>
      <c r="AU892" s="364"/>
      <c r="AV892" s="364"/>
      <c r="AW892" s="364"/>
      <c r="AX892" s="364"/>
      <c r="AY892" s="364"/>
      <c r="AZ892" s="364"/>
      <c r="BA892" s="364"/>
      <c r="BB892" s="364"/>
      <c r="BC892" s="364"/>
      <c r="BD892" s="364"/>
      <c r="BE892" s="364"/>
      <c r="BF892" s="364"/>
      <c r="BG892" s="328"/>
      <c r="BH892" s="364"/>
      <c r="BI892" s="364"/>
      <c r="BJ892" s="364"/>
      <c r="BK892" s="364"/>
      <c r="BL892" s="364"/>
      <c r="BM892" s="364"/>
      <c r="BN892" s="364"/>
      <c r="BO892" s="364"/>
      <c r="BP892" s="364"/>
      <c r="BQ892" s="364"/>
      <c r="BR892" s="364"/>
      <c r="BS892" s="364"/>
      <c r="BT892" s="364"/>
      <c r="BU892" s="364"/>
      <c r="BV892" s="364"/>
      <c r="BW892" s="364"/>
      <c r="BX892" s="364"/>
      <c r="BY892" s="364"/>
      <c r="BZ892" s="364"/>
      <c r="CA892" s="364"/>
      <c r="CB892" s="364"/>
      <c r="CC892" s="364"/>
      <c r="CD892" s="364"/>
      <c r="CE892" s="364"/>
      <c r="CF892" s="364"/>
      <c r="CG892" s="364"/>
      <c r="CH892" s="364"/>
      <c r="CI892" s="364"/>
      <c r="CJ892" s="364"/>
      <c r="CK892" s="364"/>
      <c r="CL892" s="364"/>
      <c r="CM892" s="130"/>
      <c r="CN892" s="130"/>
    </row>
    <row r="893" spans="1:115" s="5" customFormat="1" ht="10.5" customHeight="1" thickBot="1" x14ac:dyDescent="0.25">
      <c r="A893" s="1549"/>
      <c r="B893" s="1550"/>
      <c r="C893" s="765"/>
      <c r="D893" s="40" t="s">
        <v>117</v>
      </c>
      <c r="E893" s="124">
        <f t="shared" ref="E893:AB893" si="434">E829+E834-E889</f>
        <v>-4.5899999999997609E-3</v>
      </c>
      <c r="F893" s="124">
        <f t="shared" si="434"/>
        <v>-5.3399999999997894E-3</v>
      </c>
      <c r="G893" s="124">
        <f t="shared" si="434"/>
        <v>-5.2200000000001134E-3</v>
      </c>
      <c r="H893" s="853">
        <f t="shared" si="434"/>
        <v>-6.2400000000001343E-3</v>
      </c>
      <c r="I893" s="124">
        <f t="shared" si="434"/>
        <v>-4.890000000000061E-3</v>
      </c>
      <c r="J893" s="124">
        <f t="shared" si="434"/>
        <v>-5.1900000000001389E-3</v>
      </c>
      <c r="K893" s="124">
        <f t="shared" si="434"/>
        <v>-4.6200000000000685E-3</v>
      </c>
      <c r="L893" s="124">
        <f t="shared" si="434"/>
        <v>-5.4599999999997983E-3</v>
      </c>
      <c r="M893" s="124">
        <f t="shared" si="434"/>
        <v>-5.0999999999999934E-3</v>
      </c>
      <c r="N893" s="853">
        <f t="shared" si="434"/>
        <v>-7.4699999999999767E-3</v>
      </c>
      <c r="O893" s="124">
        <f t="shared" si="434"/>
        <v>-9.8099999999998744E-3</v>
      </c>
      <c r="P893" s="124">
        <f t="shared" si="434"/>
        <v>-1.0079999999999867E-2</v>
      </c>
      <c r="Q893" s="124">
        <f t="shared" si="434"/>
        <v>-9.240000000000137E-3</v>
      </c>
      <c r="R893" s="124">
        <f t="shared" si="434"/>
        <v>-6.9299999999998807E-3</v>
      </c>
      <c r="S893" s="124">
        <f t="shared" si="434"/>
        <v>-7.7699999999997216E-3</v>
      </c>
      <c r="T893" s="124">
        <f t="shared" si="434"/>
        <v>-8.1900000000000306E-3</v>
      </c>
      <c r="U893" s="124">
        <f t="shared" si="434"/>
        <v>-7.6500000000000457E-3</v>
      </c>
      <c r="V893" s="124">
        <f t="shared" si="434"/>
        <v>-5.6399999999998673E-3</v>
      </c>
      <c r="W893" s="124">
        <f t="shared" si="434"/>
        <v>-4.649999999999932E-3</v>
      </c>
      <c r="X893" s="124">
        <f t="shared" si="434"/>
        <v>-5.1299999999999679E-3</v>
      </c>
      <c r="Y893" s="853">
        <f t="shared" si="434"/>
        <v>-4.830000000000001E-3</v>
      </c>
      <c r="Z893" s="124">
        <f t="shared" si="434"/>
        <v>-5.1899999999999169E-3</v>
      </c>
      <c r="AA893" s="124">
        <f t="shared" si="434"/>
        <v>-4.4699999999997519E-3</v>
      </c>
      <c r="AB893" s="125">
        <f t="shared" si="434"/>
        <v>-4.3199999999998795E-3</v>
      </c>
      <c r="AC893" s="364"/>
      <c r="AD893" s="364"/>
      <c r="AE893" s="364"/>
      <c r="AF893" s="364"/>
      <c r="AG893" s="364"/>
      <c r="AH893" s="364"/>
      <c r="AI893" s="364"/>
      <c r="AJ893" s="364"/>
      <c r="AK893" s="364"/>
      <c r="AL893" s="364"/>
      <c r="AM893" s="364"/>
      <c r="AN893" s="364"/>
      <c r="AO893" s="364"/>
      <c r="AP893" s="364"/>
      <c r="AQ893" s="364"/>
      <c r="AR893" s="364"/>
      <c r="AS893" s="364"/>
      <c r="AT893" s="364"/>
      <c r="AU893" s="364"/>
      <c r="AV893" s="364"/>
      <c r="AW893" s="364"/>
      <c r="AX893" s="364"/>
      <c r="AY893" s="364"/>
      <c r="AZ893" s="364"/>
      <c r="BA893" s="364"/>
      <c r="BB893" s="364"/>
      <c r="BC893" s="364"/>
      <c r="BD893" s="364"/>
      <c r="BE893" s="364"/>
      <c r="BF893" s="364"/>
      <c r="BG893" s="364"/>
      <c r="BH893" s="364"/>
      <c r="BI893" s="364"/>
      <c r="BJ893" s="364"/>
      <c r="BK893" s="364"/>
      <c r="BL893" s="364"/>
      <c r="BM893" s="364"/>
      <c r="BN893" s="364"/>
      <c r="BO893" s="364"/>
      <c r="BP893" s="364"/>
      <c r="BQ893" s="364"/>
      <c r="BR893" s="364"/>
      <c r="BS893" s="364"/>
      <c r="BT893" s="364"/>
      <c r="BU893" s="364"/>
      <c r="BV893" s="364"/>
      <c r="BW893" s="364"/>
      <c r="BX893" s="364"/>
      <c r="BY893" s="364"/>
      <c r="BZ893" s="364"/>
      <c r="CA893" s="364"/>
      <c r="CB893" s="364"/>
      <c r="CC893" s="364"/>
      <c r="CD893" s="364"/>
      <c r="CE893" s="364"/>
      <c r="CF893" s="364"/>
      <c r="CG893" s="364"/>
      <c r="CH893" s="364"/>
      <c r="CI893" s="364"/>
      <c r="CJ893" s="364"/>
      <c r="CK893" s="364"/>
      <c r="CL893" s="364"/>
      <c r="CM893" s="130"/>
      <c r="CN893" s="130"/>
    </row>
    <row r="894" spans="1:115" ht="29.25" customHeight="1" thickBot="1" x14ac:dyDescent="0.25"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V894" s="153"/>
      <c r="W894" s="153"/>
      <c r="X894" s="153"/>
      <c r="Y894" s="857"/>
    </row>
    <row r="895" spans="1:115" s="2" customFormat="1" ht="10.5" customHeight="1" thickBot="1" x14ac:dyDescent="0.25">
      <c r="A895" s="1234" t="s">
        <v>925</v>
      </c>
      <c r="B895" s="812"/>
      <c r="C895" s="812"/>
      <c r="D895" s="154"/>
      <c r="E895" s="154">
        <v>1</v>
      </c>
      <c r="F895" s="154">
        <v>2</v>
      </c>
      <c r="G895" s="154">
        <v>3</v>
      </c>
      <c r="H895" s="594">
        <v>4</v>
      </c>
      <c r="I895" s="154">
        <v>5</v>
      </c>
      <c r="J895" s="154">
        <v>6</v>
      </c>
      <c r="K895" s="154">
        <v>7</v>
      </c>
      <c r="L895" s="154">
        <v>8</v>
      </c>
      <c r="M895" s="154">
        <v>9</v>
      </c>
      <c r="N895" s="594">
        <v>10</v>
      </c>
      <c r="O895" s="154">
        <v>11</v>
      </c>
      <c r="P895" s="154">
        <v>12</v>
      </c>
      <c r="Q895" s="154">
        <v>13</v>
      </c>
      <c r="R895" s="154">
        <v>14</v>
      </c>
      <c r="S895" s="154">
        <v>15</v>
      </c>
      <c r="T895" s="154">
        <v>16</v>
      </c>
      <c r="U895" s="154">
        <v>17</v>
      </c>
      <c r="V895" s="154">
        <v>18</v>
      </c>
      <c r="W895" s="154">
        <v>19</v>
      </c>
      <c r="X895" s="154">
        <v>20</v>
      </c>
      <c r="Y895" s="594">
        <v>21</v>
      </c>
      <c r="Z895" s="154">
        <v>22</v>
      </c>
      <c r="AA895" s="154">
        <v>23</v>
      </c>
      <c r="AB895" s="156">
        <v>24</v>
      </c>
      <c r="AC895" s="328"/>
      <c r="AD895" s="328"/>
      <c r="AE895" s="328"/>
      <c r="AF895" s="328"/>
      <c r="AG895" s="328"/>
      <c r="AH895" s="328"/>
      <c r="AI895" s="328"/>
      <c r="AJ895" s="328"/>
      <c r="AK895" s="328"/>
      <c r="AL895" s="328"/>
      <c r="AM895" s="328"/>
      <c r="AN895" s="328"/>
      <c r="AO895" s="328"/>
      <c r="AP895" s="328"/>
      <c r="AQ895" s="328"/>
      <c r="AR895" s="328"/>
      <c r="AS895" s="328"/>
      <c r="AT895" s="328"/>
      <c r="AU895" s="328"/>
      <c r="AV895" s="328"/>
      <c r="AW895" s="328"/>
      <c r="AX895" s="328"/>
      <c r="AY895" s="328"/>
      <c r="AZ895" s="328"/>
      <c r="BA895" s="328"/>
      <c r="BB895" s="328"/>
      <c r="BC895" s="328"/>
      <c r="BD895" s="328"/>
      <c r="BE895" s="328"/>
      <c r="BF895" s="328"/>
      <c r="BG895" s="328"/>
      <c r="BH895" s="328"/>
      <c r="BI895" s="328"/>
      <c r="BJ895" s="328"/>
      <c r="BK895" s="328"/>
      <c r="BL895" s="328"/>
      <c r="BM895" s="328"/>
      <c r="BN895" s="328"/>
      <c r="BO895" s="328"/>
      <c r="BP895" s="328"/>
      <c r="BQ895" s="328"/>
      <c r="BR895" s="328"/>
      <c r="BS895" s="328"/>
      <c r="BT895" s="328"/>
      <c r="BU895" s="328"/>
      <c r="BV895" s="328"/>
      <c r="BW895" s="328"/>
      <c r="BX895" s="328"/>
      <c r="BY895" s="328"/>
      <c r="BZ895" s="328"/>
      <c r="CA895" s="328"/>
      <c r="CB895" s="328"/>
      <c r="CC895" s="328"/>
      <c r="CD895" s="328"/>
      <c r="CE895" s="328"/>
      <c r="CF895" s="328"/>
      <c r="CG895" s="328"/>
      <c r="CH895" s="328"/>
      <c r="CI895" s="328"/>
      <c r="CJ895" s="328"/>
      <c r="CK895" s="328"/>
      <c r="CL895" s="328"/>
      <c r="CM895" s="165"/>
      <c r="CN895" s="165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</row>
    <row r="896" spans="1:115" s="2" customFormat="1" ht="10.5" customHeight="1" x14ac:dyDescent="0.2">
      <c r="A896" s="345" t="s">
        <v>77</v>
      </c>
      <c r="B896" s="41"/>
      <c r="C896" s="41" t="s">
        <v>522</v>
      </c>
      <c r="D896" s="224" t="s">
        <v>38</v>
      </c>
      <c r="E896" s="41">
        <v>6.6</v>
      </c>
      <c r="F896" s="41">
        <v>6.7</v>
      </c>
      <c r="G896" s="41">
        <v>6.6</v>
      </c>
      <c r="H896" s="595">
        <v>6.6</v>
      </c>
      <c r="I896" s="41">
        <v>6.6</v>
      </c>
      <c r="J896" s="41">
        <v>6.6</v>
      </c>
      <c r="K896" s="41">
        <v>6.6</v>
      </c>
      <c r="L896" s="41">
        <v>6.7</v>
      </c>
      <c r="M896" s="41">
        <v>6.7</v>
      </c>
      <c r="N896" s="595">
        <v>6.7</v>
      </c>
      <c r="O896" s="41">
        <v>6.7</v>
      </c>
      <c r="P896" s="41">
        <v>6.7</v>
      </c>
      <c r="Q896" s="41">
        <v>6.7</v>
      </c>
      <c r="R896" s="41">
        <v>6.7</v>
      </c>
      <c r="S896" s="41">
        <v>6.6</v>
      </c>
      <c r="T896" s="41">
        <v>6.5</v>
      </c>
      <c r="U896" s="41">
        <v>6.5</v>
      </c>
      <c r="V896" s="41">
        <v>6.5</v>
      </c>
      <c r="W896" s="41">
        <v>6.6</v>
      </c>
      <c r="X896" s="41">
        <v>6.7</v>
      </c>
      <c r="Y896" s="595">
        <v>6.6</v>
      </c>
      <c r="Z896" s="41">
        <v>6.5</v>
      </c>
      <c r="AA896" s="41">
        <v>6.5</v>
      </c>
      <c r="AB896" s="42">
        <v>6.6</v>
      </c>
      <c r="AC896" s="328"/>
      <c r="AD896" s="328"/>
      <c r="AE896" s="328"/>
      <c r="AF896" s="328"/>
      <c r="AG896" s="328"/>
      <c r="AH896" s="328"/>
      <c r="AI896" s="328"/>
      <c r="AJ896" s="328"/>
      <c r="AK896" s="328"/>
      <c r="AL896" s="328"/>
      <c r="AM896" s="328"/>
      <c r="AN896" s="328"/>
      <c r="AO896" s="328"/>
      <c r="AP896" s="328"/>
      <c r="AQ896" s="328"/>
      <c r="AR896" s="328"/>
      <c r="AS896" s="328"/>
      <c r="AT896" s="328"/>
      <c r="AU896" s="328"/>
      <c r="AV896" s="328"/>
      <c r="AW896" s="328"/>
      <c r="AX896" s="328"/>
      <c r="AY896" s="328"/>
      <c r="AZ896" s="328"/>
      <c r="BA896" s="328"/>
      <c r="BB896" s="328"/>
      <c r="BC896" s="328"/>
      <c r="BD896" s="328"/>
      <c r="BE896" s="328"/>
      <c r="BF896" s="328"/>
      <c r="BG896" s="328"/>
      <c r="BH896" s="328"/>
      <c r="BI896" s="328"/>
      <c r="BJ896" s="328"/>
      <c r="BK896" s="328"/>
      <c r="BL896" s="328"/>
      <c r="BM896" s="328"/>
      <c r="BN896" s="328"/>
      <c r="BO896" s="328"/>
      <c r="BP896" s="328"/>
      <c r="BQ896" s="328"/>
      <c r="BR896" s="328"/>
      <c r="BS896" s="328"/>
      <c r="BT896" s="328"/>
      <c r="BU896" s="328"/>
      <c r="BV896" s="328"/>
      <c r="BW896" s="328"/>
      <c r="BX896" s="328"/>
      <c r="BY896" s="328"/>
      <c r="BZ896" s="328"/>
      <c r="CA896" s="328"/>
      <c r="CB896" s="328"/>
      <c r="CC896" s="328"/>
      <c r="CD896" s="328"/>
      <c r="CE896" s="328"/>
      <c r="CF896" s="328"/>
      <c r="CG896" s="328"/>
      <c r="CH896" s="328"/>
      <c r="CI896" s="328"/>
      <c r="CJ896" s="328"/>
      <c r="CK896" s="328"/>
      <c r="CL896" s="328"/>
      <c r="CM896" s="165"/>
      <c r="CN896" s="165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</row>
    <row r="897" spans="1:107" s="2" customFormat="1" ht="10.5" customHeight="1" thickBot="1" x14ac:dyDescent="0.25">
      <c r="A897" s="347" t="s">
        <v>78</v>
      </c>
      <c r="B897" s="43"/>
      <c r="C897" s="43" t="s">
        <v>522</v>
      </c>
      <c r="D897" s="226" t="s">
        <v>38</v>
      </c>
      <c r="E897" s="43">
        <v>6.6</v>
      </c>
      <c r="F897" s="43">
        <v>6.6</v>
      </c>
      <c r="G897" s="43">
        <v>6.6</v>
      </c>
      <c r="H897" s="611">
        <v>6.5</v>
      </c>
      <c r="I897" s="43">
        <v>6.6</v>
      </c>
      <c r="J897" s="43">
        <v>6.5</v>
      </c>
      <c r="K897" s="43">
        <v>6.5</v>
      </c>
      <c r="L897" s="43">
        <v>6.7</v>
      </c>
      <c r="M897" s="43">
        <v>6.7</v>
      </c>
      <c r="N897" s="611">
        <v>6.8</v>
      </c>
      <c r="O897" s="43">
        <v>6.8</v>
      </c>
      <c r="P897" s="43">
        <v>6.8</v>
      </c>
      <c r="Q897" s="43">
        <v>6.6</v>
      </c>
      <c r="R897" s="43">
        <v>6.6</v>
      </c>
      <c r="S897" s="43">
        <v>6.6</v>
      </c>
      <c r="T897" s="43">
        <v>6.4</v>
      </c>
      <c r="U897" s="43">
        <v>6.5</v>
      </c>
      <c r="V897" s="43">
        <v>6.6</v>
      </c>
      <c r="W897" s="43">
        <v>6.5</v>
      </c>
      <c r="X897" s="43">
        <v>6.6</v>
      </c>
      <c r="Y897" s="611">
        <v>6.5</v>
      </c>
      <c r="Z897" s="43">
        <v>6.4</v>
      </c>
      <c r="AA897" s="43">
        <v>6.6</v>
      </c>
      <c r="AB897" s="44">
        <v>6.5</v>
      </c>
      <c r="AC897" s="349"/>
      <c r="AD897" s="328"/>
      <c r="AE897" s="328"/>
      <c r="AF897" s="328"/>
      <c r="AG897" s="328"/>
      <c r="AH897" s="328"/>
      <c r="AI897" s="328"/>
      <c r="AJ897" s="328"/>
      <c r="AK897" s="328"/>
      <c r="AL897" s="328"/>
      <c r="AM897" s="328"/>
      <c r="AN897" s="328"/>
      <c r="AO897" s="328"/>
      <c r="AP897" s="328"/>
      <c r="AQ897" s="328"/>
      <c r="AR897" s="328"/>
      <c r="AS897" s="328"/>
      <c r="AT897" s="328"/>
      <c r="AU897" s="328"/>
      <c r="AV897" s="328"/>
      <c r="AW897" s="328"/>
      <c r="AX897" s="328"/>
      <c r="AY897" s="328"/>
      <c r="AZ897" s="328"/>
      <c r="BA897" s="328"/>
      <c r="BB897" s="328"/>
      <c r="BC897" s="328"/>
      <c r="BD897" s="328"/>
      <c r="BE897" s="328"/>
      <c r="BF897" s="328"/>
      <c r="BG897" s="328"/>
      <c r="BH897" s="328"/>
      <c r="BI897" s="328"/>
      <c r="BJ897" s="328"/>
      <c r="BK897" s="328"/>
      <c r="BL897" s="328"/>
      <c r="BM897" s="328"/>
      <c r="BN897" s="328"/>
      <c r="BO897" s="328"/>
      <c r="BP897" s="328"/>
      <c r="BQ897" s="328"/>
      <c r="BR897" s="328"/>
      <c r="BS897" s="328"/>
      <c r="BT897" s="328"/>
      <c r="BU897" s="328"/>
      <c r="BV897" s="328"/>
      <c r="BW897" s="328"/>
      <c r="BX897" s="328"/>
      <c r="BY897" s="328"/>
      <c r="BZ897" s="328"/>
      <c r="CA897" s="328"/>
      <c r="CB897" s="328"/>
      <c r="CC897" s="328"/>
      <c r="CD897" s="328"/>
      <c r="CE897" s="328"/>
      <c r="CF897" s="328"/>
      <c r="CG897" s="328"/>
      <c r="CH897" s="328"/>
      <c r="CI897" s="328"/>
      <c r="CJ897" s="328"/>
      <c r="CK897" s="328"/>
      <c r="CL897" s="328"/>
      <c r="CM897" s="165"/>
      <c r="CN897" s="165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</row>
    <row r="898" spans="1:107" s="1" customFormat="1" ht="10.5" customHeight="1" x14ac:dyDescent="0.2">
      <c r="A898" s="1531" t="s">
        <v>7</v>
      </c>
      <c r="B898" s="1534" t="s">
        <v>45</v>
      </c>
      <c r="C898" s="992"/>
      <c r="D898" s="997"/>
      <c r="E898" s="82"/>
      <c r="F898" s="82"/>
      <c r="G898" s="82"/>
      <c r="H898" s="583"/>
      <c r="I898" s="82"/>
      <c r="J898" s="82"/>
      <c r="K898" s="82"/>
      <c r="L898" s="82"/>
      <c r="M898" s="82"/>
      <c r="N898" s="583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583"/>
      <c r="Z898" s="82"/>
      <c r="AA898" s="82"/>
      <c r="AB898" s="188"/>
      <c r="AC898" s="328"/>
      <c r="AD898" s="328"/>
      <c r="AE898" s="328"/>
      <c r="AF898" s="328"/>
      <c r="AG898" s="328"/>
      <c r="AH898" s="328"/>
      <c r="AI898" s="328"/>
      <c r="AJ898" s="328"/>
      <c r="AK898" s="328"/>
      <c r="AL898" s="328"/>
      <c r="AM898" s="328"/>
      <c r="AN898" s="328"/>
      <c r="AO898" s="328"/>
      <c r="AP898" s="328"/>
      <c r="AQ898" s="328"/>
      <c r="AR898" s="328"/>
      <c r="AS898" s="328"/>
      <c r="AT898" s="328"/>
      <c r="AU898" s="328"/>
      <c r="AV898" s="328"/>
      <c r="AW898" s="328"/>
      <c r="AX898" s="328"/>
      <c r="AY898" s="328"/>
      <c r="AZ898" s="328"/>
      <c r="BA898" s="328"/>
      <c r="BB898" s="328"/>
      <c r="BC898" s="328"/>
      <c r="BD898" s="328"/>
      <c r="BE898" s="328"/>
      <c r="BF898" s="328"/>
      <c r="BG898" s="328"/>
      <c r="BH898" s="328"/>
      <c r="BI898" s="328"/>
      <c r="BJ898" s="328"/>
      <c r="BK898" s="328"/>
      <c r="BL898" s="328"/>
      <c r="BM898" s="328"/>
      <c r="BN898" s="328"/>
      <c r="BO898" s="328"/>
      <c r="BP898" s="328"/>
      <c r="BQ898" s="328"/>
      <c r="BR898" s="328"/>
      <c r="BS898" s="328"/>
      <c r="BT898" s="328"/>
      <c r="BU898" s="328"/>
      <c r="BV898" s="328"/>
      <c r="BW898" s="328"/>
      <c r="BX898" s="328"/>
      <c r="BY898" s="328"/>
      <c r="BZ898" s="328"/>
      <c r="CA898" s="328"/>
      <c r="CB898" s="328"/>
      <c r="CC898" s="328"/>
      <c r="CD898" s="328"/>
      <c r="CE898" s="328"/>
      <c r="CF898" s="328"/>
      <c r="CG898" s="328"/>
      <c r="CH898" s="328"/>
      <c r="CI898" s="328"/>
      <c r="CJ898" s="328"/>
      <c r="CK898" s="328"/>
      <c r="CL898" s="328"/>
      <c r="CM898" s="165"/>
      <c r="CN898" s="165"/>
    </row>
    <row r="899" spans="1:107" s="1" customFormat="1" ht="10.5" customHeight="1" x14ac:dyDescent="0.2">
      <c r="A899" s="1532"/>
      <c r="B899" s="1535"/>
      <c r="C899" s="993" t="s">
        <v>128</v>
      </c>
      <c r="D899" s="134" t="s">
        <v>33</v>
      </c>
      <c r="E899" s="93">
        <v>5</v>
      </c>
      <c r="F899" s="1060">
        <v>5</v>
      </c>
      <c r="G899" s="1060">
        <v>5</v>
      </c>
      <c r="H899" s="1063">
        <v>5</v>
      </c>
      <c r="I899" s="1060">
        <v>5</v>
      </c>
      <c r="J899" s="1060">
        <v>5</v>
      </c>
      <c r="K899" s="1060">
        <v>5</v>
      </c>
      <c r="L899" s="1060">
        <v>5</v>
      </c>
      <c r="M899" s="1060">
        <v>5</v>
      </c>
      <c r="N899" s="1063">
        <v>5</v>
      </c>
      <c r="O899" s="1060">
        <v>5</v>
      </c>
      <c r="P899" s="1060">
        <v>5</v>
      </c>
      <c r="Q899" s="1060">
        <v>5</v>
      </c>
      <c r="R899" s="1060">
        <v>5</v>
      </c>
      <c r="S899" s="1060">
        <v>5</v>
      </c>
      <c r="T899" s="1060">
        <v>5</v>
      </c>
      <c r="U899" s="1060">
        <v>4</v>
      </c>
      <c r="V899" s="1060">
        <v>4</v>
      </c>
      <c r="W899" s="1060">
        <v>4</v>
      </c>
      <c r="X899" s="1060">
        <v>5</v>
      </c>
      <c r="Y899" s="1063">
        <v>5</v>
      </c>
      <c r="Z899" s="1060">
        <v>4</v>
      </c>
      <c r="AA899" s="1060">
        <v>4</v>
      </c>
      <c r="AB899" s="1062">
        <v>4</v>
      </c>
      <c r="AC899" s="328"/>
      <c r="AD899" s="328"/>
      <c r="AE899" s="328"/>
      <c r="AF899" s="328"/>
      <c r="AG899" s="328"/>
      <c r="AH899" s="328"/>
      <c r="AI899" s="328"/>
      <c r="AJ899" s="328"/>
      <c r="AK899" s="328"/>
      <c r="AL899" s="328"/>
      <c r="AM899" s="328"/>
      <c r="AN899" s="328"/>
      <c r="AO899" s="328"/>
      <c r="AP899" s="328"/>
      <c r="AQ899" s="328"/>
      <c r="AR899" s="328"/>
      <c r="AS899" s="328"/>
      <c r="AT899" s="328"/>
      <c r="AU899" s="328"/>
      <c r="AV899" s="328"/>
      <c r="AW899" s="328"/>
      <c r="AX899" s="328"/>
      <c r="AY899" s="328"/>
      <c r="AZ899" s="328"/>
      <c r="BA899" s="328"/>
      <c r="BB899" s="328"/>
      <c r="BC899" s="328"/>
      <c r="BD899" s="328"/>
      <c r="BE899" s="328"/>
      <c r="BF899" s="328"/>
      <c r="BG899" s="328"/>
      <c r="BH899" s="328"/>
      <c r="BI899" s="328"/>
      <c r="BJ899" s="328"/>
      <c r="BK899" s="328"/>
      <c r="BL899" s="328"/>
      <c r="BM899" s="328"/>
      <c r="BN899" s="328"/>
      <c r="BO899" s="328"/>
      <c r="BP899" s="328"/>
      <c r="BQ899" s="328"/>
      <c r="BR899" s="328"/>
      <c r="BS899" s="328"/>
      <c r="BT899" s="328"/>
      <c r="BU899" s="328"/>
      <c r="BV899" s="328"/>
      <c r="BW899" s="328"/>
      <c r="BX899" s="328"/>
      <c r="BY899" s="328"/>
      <c r="BZ899" s="328"/>
      <c r="CA899" s="328"/>
      <c r="CB899" s="328"/>
      <c r="CC899" s="328"/>
      <c r="CD899" s="328"/>
      <c r="CE899" s="328"/>
      <c r="CF899" s="328"/>
      <c r="CG899" s="328"/>
      <c r="CH899" s="328"/>
      <c r="CI899" s="328"/>
      <c r="CJ899" s="328"/>
      <c r="CK899" s="328"/>
      <c r="CL899" s="328"/>
      <c r="CM899" s="165"/>
      <c r="CN899" s="165"/>
    </row>
    <row r="900" spans="1:107" s="1" customFormat="1" ht="10.5" customHeight="1" x14ac:dyDescent="0.2">
      <c r="A900" s="1532"/>
      <c r="B900" s="1535"/>
      <c r="C900" s="993"/>
      <c r="D900" s="134" t="s">
        <v>116</v>
      </c>
      <c r="E900" s="93" t="s">
        <v>113</v>
      </c>
      <c r="F900" s="93"/>
      <c r="G900" s="93"/>
      <c r="H900" s="580"/>
      <c r="I900" s="93"/>
      <c r="J900" s="93"/>
      <c r="K900" s="93"/>
      <c r="L900" s="93"/>
      <c r="M900" s="93"/>
      <c r="N900" s="580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580"/>
      <c r="Z900" s="93"/>
      <c r="AA900" s="93"/>
      <c r="AB900" s="189"/>
      <c r="AC900" s="328"/>
      <c r="AD900" s="328"/>
      <c r="AE900" s="328"/>
      <c r="AF900" s="328"/>
      <c r="AG900" s="328"/>
      <c r="AH900" s="328"/>
      <c r="AI900" s="328"/>
      <c r="AJ900" s="328"/>
      <c r="AK900" s="328"/>
      <c r="AL900" s="328"/>
      <c r="AM900" s="328"/>
      <c r="AN900" s="328"/>
      <c r="AO900" s="328"/>
      <c r="AP900" s="328"/>
      <c r="AQ900" s="328"/>
      <c r="AR900" s="328"/>
      <c r="AS900" s="328"/>
      <c r="AT900" s="328"/>
      <c r="AU900" s="328"/>
      <c r="AV900" s="328"/>
      <c r="AW900" s="328"/>
      <c r="AX900" s="328"/>
      <c r="AY900" s="328"/>
      <c r="AZ900" s="328"/>
      <c r="BA900" s="328"/>
      <c r="BB900" s="328"/>
      <c r="BC900" s="328"/>
      <c r="BD900" s="328"/>
      <c r="BE900" s="328"/>
      <c r="BF900" s="328"/>
      <c r="BG900" s="328"/>
      <c r="BH900" s="328"/>
      <c r="BI900" s="328"/>
      <c r="BJ900" s="328"/>
      <c r="BK900" s="328"/>
      <c r="BL900" s="328"/>
      <c r="BM900" s="328"/>
      <c r="BN900" s="328"/>
      <c r="BO900" s="328"/>
      <c r="BP900" s="328"/>
      <c r="BQ900" s="328"/>
      <c r="BR900" s="328"/>
      <c r="BS900" s="328"/>
      <c r="BT900" s="328"/>
      <c r="BU900" s="328"/>
      <c r="BV900" s="328"/>
      <c r="BW900" s="328"/>
      <c r="BX900" s="328"/>
      <c r="BY900" s="328"/>
      <c r="BZ900" s="328"/>
      <c r="CA900" s="328"/>
      <c r="CB900" s="328"/>
      <c r="CC900" s="328"/>
      <c r="CD900" s="328"/>
      <c r="CE900" s="328"/>
      <c r="CF900" s="328"/>
      <c r="CG900" s="328"/>
      <c r="CH900" s="328"/>
      <c r="CI900" s="328"/>
      <c r="CJ900" s="328"/>
      <c r="CK900" s="328"/>
      <c r="CL900" s="328"/>
      <c r="CM900" s="165"/>
      <c r="CN900" s="165"/>
    </row>
    <row r="901" spans="1:107" s="1" customFormat="1" ht="10.5" customHeight="1" x14ac:dyDescent="0.2">
      <c r="A901" s="1532"/>
      <c r="B901" s="1535"/>
      <c r="C901" s="993"/>
      <c r="D901" s="134" t="s">
        <v>117</v>
      </c>
      <c r="E901" s="93" t="s">
        <v>113</v>
      </c>
      <c r="F901" s="93"/>
      <c r="G901" s="93"/>
      <c r="H901" s="580"/>
      <c r="I901" s="93"/>
      <c r="J901" s="93"/>
      <c r="K901" s="93"/>
      <c r="L901" s="93"/>
      <c r="M901" s="93"/>
      <c r="N901" s="580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580"/>
      <c r="Z901" s="93"/>
      <c r="AA901" s="93"/>
      <c r="AB901" s="189"/>
      <c r="AC901" s="328"/>
      <c r="AD901" s="328"/>
      <c r="AE901" s="328"/>
      <c r="AF901" s="328"/>
      <c r="AG901" s="328"/>
      <c r="AH901" s="328"/>
      <c r="AI901" s="328"/>
      <c r="AJ901" s="328"/>
      <c r="AK901" s="328"/>
      <c r="AL901" s="328"/>
      <c r="AM901" s="328"/>
      <c r="AN901" s="328"/>
      <c r="AO901" s="328"/>
      <c r="AP901" s="328"/>
      <c r="AQ901" s="328"/>
      <c r="AR901" s="328"/>
      <c r="AS901" s="328"/>
      <c r="AT901" s="328"/>
      <c r="AU901" s="328"/>
      <c r="AV901" s="328"/>
      <c r="AW901" s="328"/>
      <c r="AX901" s="328"/>
      <c r="AY901" s="328"/>
      <c r="AZ901" s="328"/>
      <c r="BA901" s="328"/>
      <c r="BB901" s="328"/>
      <c r="BC901" s="328"/>
      <c r="BD901" s="328"/>
      <c r="BE901" s="328"/>
      <c r="BF901" s="328"/>
      <c r="BG901" s="328"/>
      <c r="BH901" s="328"/>
      <c r="BI901" s="328"/>
      <c r="BJ901" s="328"/>
      <c r="BK901" s="328"/>
      <c r="BL901" s="328"/>
      <c r="BM901" s="328"/>
      <c r="BN901" s="328"/>
      <c r="BO901" s="328"/>
      <c r="BP901" s="328"/>
      <c r="BQ901" s="328"/>
      <c r="BR901" s="328"/>
      <c r="BS901" s="328"/>
      <c r="BT901" s="328"/>
      <c r="BU901" s="328"/>
      <c r="BV901" s="328"/>
      <c r="BW901" s="328"/>
      <c r="BX901" s="328"/>
      <c r="BY901" s="328"/>
      <c r="BZ901" s="328"/>
      <c r="CA901" s="328"/>
      <c r="CB901" s="328"/>
      <c r="CC901" s="328"/>
      <c r="CD901" s="328"/>
      <c r="CE901" s="328"/>
      <c r="CF901" s="328"/>
      <c r="CG901" s="328"/>
      <c r="CH901" s="328"/>
      <c r="CI901" s="328"/>
      <c r="CJ901" s="328"/>
      <c r="CK901" s="328"/>
      <c r="CL901" s="328"/>
      <c r="CM901" s="165"/>
      <c r="CN901" s="165"/>
    </row>
    <row r="902" spans="1:107" s="1" customFormat="1" ht="10.5" customHeight="1" thickBot="1" x14ac:dyDescent="0.25">
      <c r="A902" s="1533"/>
      <c r="B902" s="1536"/>
      <c r="C902" s="274"/>
      <c r="D902" s="239" t="s">
        <v>41</v>
      </c>
      <c r="E902" s="96"/>
      <c r="F902" s="96"/>
      <c r="G902" s="96"/>
      <c r="H902" s="585"/>
      <c r="I902" s="96"/>
      <c r="J902" s="96"/>
      <c r="K902" s="96"/>
      <c r="L902" s="96"/>
      <c r="M902" s="96"/>
      <c r="N902" s="585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585"/>
      <c r="Z902" s="96"/>
      <c r="AA902" s="96"/>
      <c r="AB902" s="191"/>
      <c r="AC902" s="328"/>
      <c r="AD902" s="328"/>
      <c r="AE902" s="328"/>
      <c r="AF902" s="328"/>
      <c r="AG902" s="328"/>
      <c r="AH902" s="328"/>
      <c r="AI902" s="328"/>
      <c r="AJ902" s="328"/>
      <c r="AK902" s="328"/>
      <c r="AL902" s="328"/>
      <c r="AM902" s="328"/>
      <c r="AN902" s="328"/>
      <c r="AO902" s="328"/>
      <c r="AP902" s="328"/>
      <c r="AQ902" s="328"/>
      <c r="AR902" s="328"/>
      <c r="AS902" s="328"/>
      <c r="AT902" s="328"/>
      <c r="AU902" s="328"/>
      <c r="AV902" s="328"/>
      <c r="AW902" s="328"/>
      <c r="AX902" s="328"/>
      <c r="AY902" s="328"/>
      <c r="AZ902" s="328"/>
      <c r="BA902" s="328"/>
      <c r="BB902" s="328"/>
      <c r="BC902" s="328"/>
      <c r="BD902" s="328"/>
      <c r="BE902" s="328"/>
      <c r="BF902" s="328"/>
      <c r="BG902" s="328"/>
      <c r="BH902" s="328"/>
      <c r="BI902" s="328"/>
      <c r="BJ902" s="328"/>
      <c r="BK902" s="328"/>
      <c r="BL902" s="328"/>
      <c r="BM902" s="328"/>
      <c r="BN902" s="328"/>
      <c r="BO902" s="328"/>
      <c r="BP902" s="328"/>
      <c r="BQ902" s="328"/>
      <c r="BR902" s="328"/>
      <c r="BS902" s="328"/>
      <c r="BT902" s="328"/>
      <c r="BU902" s="328"/>
      <c r="BV902" s="328"/>
      <c r="BW902" s="328"/>
      <c r="BX902" s="328"/>
      <c r="BY902" s="328"/>
      <c r="BZ902" s="328"/>
      <c r="CA902" s="328"/>
      <c r="CB902" s="328"/>
      <c r="CC902" s="328"/>
      <c r="CD902" s="328"/>
      <c r="CE902" s="328"/>
      <c r="CF902" s="328"/>
      <c r="CG902" s="328"/>
      <c r="CH902" s="328"/>
      <c r="CI902" s="328"/>
      <c r="CJ902" s="328"/>
      <c r="CK902" s="328"/>
      <c r="CL902" s="328"/>
      <c r="CM902" s="165"/>
      <c r="CN902" s="165"/>
    </row>
    <row r="903" spans="1:107" s="1" customFormat="1" ht="10.5" customHeight="1" x14ac:dyDescent="0.2">
      <c r="A903" s="1531" t="s">
        <v>14</v>
      </c>
      <c r="B903" s="1534" t="s">
        <v>46</v>
      </c>
      <c r="C903" s="992"/>
      <c r="D903" s="997"/>
      <c r="E903" s="82"/>
      <c r="F903" s="82"/>
      <c r="G903" s="82"/>
      <c r="H903" s="583"/>
      <c r="I903" s="82"/>
      <c r="J903" s="82"/>
      <c r="K903" s="82"/>
      <c r="L903" s="82"/>
      <c r="M903" s="82"/>
      <c r="N903" s="583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583"/>
      <c r="Z903" s="82"/>
      <c r="AA903" s="82"/>
      <c r="AB903" s="188"/>
      <c r="AC903" s="328"/>
      <c r="AD903" s="328"/>
      <c r="AE903" s="328"/>
      <c r="AF903" s="328"/>
      <c r="AG903" s="328"/>
      <c r="AH903" s="328"/>
      <c r="AI903" s="328"/>
      <c r="AJ903" s="328"/>
      <c r="AK903" s="328"/>
      <c r="AL903" s="328"/>
      <c r="AM903" s="328"/>
      <c r="AN903" s="328"/>
      <c r="AO903" s="328"/>
      <c r="AP903" s="328"/>
      <c r="AQ903" s="328"/>
      <c r="AR903" s="328"/>
      <c r="AS903" s="328"/>
      <c r="AT903" s="328"/>
      <c r="AU903" s="328"/>
      <c r="AV903" s="328"/>
      <c r="AW903" s="328"/>
      <c r="AX903" s="328"/>
      <c r="AY903" s="328"/>
      <c r="AZ903" s="328"/>
      <c r="BA903" s="328"/>
      <c r="BB903" s="328"/>
      <c r="BC903" s="328"/>
      <c r="BD903" s="328"/>
      <c r="BE903" s="328"/>
      <c r="BF903" s="328"/>
      <c r="BG903" s="328"/>
      <c r="BH903" s="328"/>
      <c r="BI903" s="328"/>
      <c r="BJ903" s="328"/>
      <c r="BK903" s="328"/>
      <c r="BL903" s="328"/>
      <c r="BM903" s="328"/>
      <c r="BN903" s="328"/>
      <c r="BO903" s="328"/>
      <c r="BP903" s="328"/>
      <c r="BQ903" s="328"/>
      <c r="BR903" s="328"/>
      <c r="BS903" s="328"/>
      <c r="BT903" s="328"/>
      <c r="BU903" s="328"/>
      <c r="BV903" s="328"/>
      <c r="BW903" s="328"/>
      <c r="BX903" s="328"/>
      <c r="BY903" s="328"/>
      <c r="BZ903" s="328"/>
      <c r="CA903" s="328"/>
      <c r="CB903" s="328"/>
      <c r="CC903" s="328"/>
      <c r="CD903" s="328"/>
      <c r="CE903" s="328"/>
      <c r="CF903" s="328"/>
      <c r="CG903" s="328"/>
      <c r="CH903" s="328"/>
      <c r="CI903" s="328"/>
      <c r="CJ903" s="328"/>
      <c r="CK903" s="328"/>
      <c r="CL903" s="328"/>
      <c r="CM903" s="165"/>
      <c r="CN903" s="165"/>
    </row>
    <row r="904" spans="1:107" s="1" customFormat="1" ht="10.5" customHeight="1" x14ac:dyDescent="0.2">
      <c r="A904" s="1532"/>
      <c r="B904" s="1535"/>
      <c r="C904" s="993" t="s">
        <v>128</v>
      </c>
      <c r="D904" s="134" t="s">
        <v>33</v>
      </c>
      <c r="E904" s="93">
        <v>4</v>
      </c>
      <c r="F904" s="1060">
        <v>4</v>
      </c>
      <c r="G904" s="1060">
        <v>4</v>
      </c>
      <c r="H904" s="1063">
        <v>4</v>
      </c>
      <c r="I904" s="1060">
        <v>4</v>
      </c>
      <c r="J904" s="1060">
        <v>4</v>
      </c>
      <c r="K904" s="1060">
        <v>4</v>
      </c>
      <c r="L904" s="1060">
        <v>4</v>
      </c>
      <c r="M904" s="1060">
        <v>4</v>
      </c>
      <c r="N904" s="1063">
        <v>4</v>
      </c>
      <c r="O904" s="1060">
        <v>4</v>
      </c>
      <c r="P904" s="1060">
        <v>4</v>
      </c>
      <c r="Q904" s="1060">
        <v>4</v>
      </c>
      <c r="R904" s="1060">
        <v>4</v>
      </c>
      <c r="S904" s="1060">
        <v>4</v>
      </c>
      <c r="T904" s="1060">
        <v>4</v>
      </c>
      <c r="U904" s="1060">
        <v>4</v>
      </c>
      <c r="V904" s="1060">
        <v>4</v>
      </c>
      <c r="W904" s="1060">
        <v>4</v>
      </c>
      <c r="X904" s="1060">
        <v>4</v>
      </c>
      <c r="Y904" s="1063">
        <v>4</v>
      </c>
      <c r="Z904" s="1060">
        <v>3</v>
      </c>
      <c r="AA904" s="1060">
        <v>4</v>
      </c>
      <c r="AB904" s="1062">
        <v>4</v>
      </c>
      <c r="AC904" s="328"/>
      <c r="AD904" s="328"/>
      <c r="AE904" s="328"/>
      <c r="AF904" s="328"/>
      <c r="AG904" s="328"/>
      <c r="AH904" s="328"/>
      <c r="AI904" s="328"/>
      <c r="AJ904" s="328"/>
      <c r="AK904" s="328"/>
      <c r="AL904" s="328"/>
      <c r="AM904" s="328"/>
      <c r="AN904" s="328"/>
      <c r="AO904" s="328"/>
      <c r="AP904" s="328"/>
      <c r="AQ904" s="328"/>
      <c r="AR904" s="328"/>
      <c r="AS904" s="328"/>
      <c r="AT904" s="328"/>
      <c r="AU904" s="328"/>
      <c r="AV904" s="328"/>
      <c r="AW904" s="328"/>
      <c r="AX904" s="328"/>
      <c r="AY904" s="328"/>
      <c r="AZ904" s="328"/>
      <c r="BA904" s="328"/>
      <c r="BB904" s="328"/>
      <c r="BC904" s="328"/>
      <c r="BD904" s="328"/>
      <c r="BE904" s="328"/>
      <c r="BF904" s="328"/>
      <c r="BG904" s="328"/>
      <c r="BH904" s="328"/>
      <c r="BI904" s="328"/>
      <c r="BJ904" s="328"/>
      <c r="BK904" s="328"/>
      <c r="BL904" s="328"/>
      <c r="BM904" s="328"/>
      <c r="BN904" s="328"/>
      <c r="BO904" s="328"/>
      <c r="BP904" s="328"/>
      <c r="BQ904" s="328"/>
      <c r="BR904" s="328"/>
      <c r="BS904" s="328"/>
      <c r="BT904" s="328"/>
      <c r="BU904" s="328"/>
      <c r="BV904" s="328"/>
      <c r="BW904" s="328"/>
      <c r="BX904" s="328"/>
      <c r="BY904" s="328"/>
      <c r="BZ904" s="328"/>
      <c r="CA904" s="328"/>
      <c r="CB904" s="328"/>
      <c r="CC904" s="328"/>
      <c r="CD904" s="328"/>
      <c r="CE904" s="328"/>
      <c r="CF904" s="328"/>
      <c r="CG904" s="328"/>
      <c r="CH904" s="328"/>
      <c r="CI904" s="328"/>
      <c r="CJ904" s="328"/>
      <c r="CK904" s="328"/>
      <c r="CL904" s="328"/>
      <c r="CM904" s="165"/>
      <c r="CN904" s="165"/>
    </row>
    <row r="905" spans="1:107" s="1" customFormat="1" ht="10.5" customHeight="1" x14ac:dyDescent="0.2">
      <c r="A905" s="1532"/>
      <c r="B905" s="1535"/>
      <c r="C905" s="993"/>
      <c r="D905" s="134" t="s">
        <v>116</v>
      </c>
      <c r="E905" s="93" t="s">
        <v>113</v>
      </c>
      <c r="F905" s="93"/>
      <c r="G905" s="93"/>
      <c r="H905" s="580"/>
      <c r="I905" s="93"/>
      <c r="J905" s="93"/>
      <c r="K905" s="93"/>
      <c r="L905" s="93"/>
      <c r="M905" s="93"/>
      <c r="N905" s="580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580"/>
      <c r="Z905" s="93"/>
      <c r="AA905" s="93"/>
      <c r="AB905" s="189"/>
      <c r="AC905" s="328"/>
      <c r="AD905" s="328"/>
      <c r="AE905" s="328"/>
      <c r="AF905" s="328"/>
      <c r="AG905" s="328"/>
      <c r="AH905" s="328"/>
      <c r="AI905" s="328"/>
      <c r="AJ905" s="328"/>
      <c r="AK905" s="328"/>
      <c r="AL905" s="328"/>
      <c r="AM905" s="328"/>
      <c r="AN905" s="328"/>
      <c r="AO905" s="328"/>
      <c r="AP905" s="328"/>
      <c r="AQ905" s="328"/>
      <c r="AR905" s="328"/>
      <c r="AS905" s="328"/>
      <c r="AT905" s="328"/>
      <c r="AU905" s="328"/>
      <c r="AV905" s="328"/>
      <c r="AW905" s="328"/>
      <c r="AX905" s="328"/>
      <c r="AY905" s="328"/>
      <c r="AZ905" s="328"/>
      <c r="BA905" s="328"/>
      <c r="BB905" s="328"/>
      <c r="BC905" s="328"/>
      <c r="BD905" s="328"/>
      <c r="BE905" s="328"/>
      <c r="BF905" s="328"/>
      <c r="BG905" s="328"/>
      <c r="BH905" s="328"/>
      <c r="BI905" s="328"/>
      <c r="BJ905" s="328"/>
      <c r="BK905" s="328"/>
      <c r="BL905" s="328"/>
      <c r="BM905" s="328"/>
      <c r="BN905" s="328"/>
      <c r="BO905" s="328"/>
      <c r="BP905" s="328"/>
      <c r="BQ905" s="328"/>
      <c r="BR905" s="328"/>
      <c r="BS905" s="328"/>
      <c r="BT905" s="328"/>
      <c r="BU905" s="328"/>
      <c r="BV905" s="328"/>
      <c r="BW905" s="328"/>
      <c r="BX905" s="328"/>
      <c r="BY905" s="328"/>
      <c r="BZ905" s="328"/>
      <c r="CA905" s="328"/>
      <c r="CB905" s="328"/>
      <c r="CC905" s="328"/>
      <c r="CD905" s="328"/>
      <c r="CE905" s="328"/>
      <c r="CF905" s="328"/>
      <c r="CG905" s="328"/>
      <c r="CH905" s="328"/>
      <c r="CI905" s="328"/>
      <c r="CJ905" s="328"/>
      <c r="CK905" s="328"/>
      <c r="CL905" s="328"/>
      <c r="CM905" s="165"/>
      <c r="CN905" s="165"/>
    </row>
    <row r="906" spans="1:107" s="1" customFormat="1" ht="10.5" customHeight="1" x14ac:dyDescent="0.2">
      <c r="A906" s="1532"/>
      <c r="B906" s="1535"/>
      <c r="C906" s="993"/>
      <c r="D906" s="134" t="s">
        <v>117</v>
      </c>
      <c r="E906" s="93" t="s">
        <v>113</v>
      </c>
      <c r="F906" s="93"/>
      <c r="G906" s="93"/>
      <c r="H906" s="580"/>
      <c r="I906" s="93"/>
      <c r="J906" s="93"/>
      <c r="K906" s="93"/>
      <c r="L906" s="93"/>
      <c r="M906" s="93"/>
      <c r="N906" s="580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580"/>
      <c r="Z906" s="93"/>
      <c r="AA906" s="93"/>
      <c r="AB906" s="189"/>
      <c r="AC906" s="328"/>
      <c r="AD906" s="328"/>
      <c r="AE906" s="328"/>
      <c r="AF906" s="328"/>
      <c r="AG906" s="328"/>
      <c r="AH906" s="328"/>
      <c r="AI906" s="328"/>
      <c r="AJ906" s="328"/>
      <c r="AK906" s="328"/>
      <c r="AL906" s="328"/>
      <c r="AM906" s="328"/>
      <c r="AN906" s="328"/>
      <c r="AO906" s="328"/>
      <c r="AP906" s="328"/>
      <c r="AQ906" s="328"/>
      <c r="AR906" s="328"/>
      <c r="AS906" s="328"/>
      <c r="AT906" s="328"/>
      <c r="AU906" s="328"/>
      <c r="AV906" s="328"/>
      <c r="AW906" s="328"/>
      <c r="AX906" s="328"/>
      <c r="AY906" s="328"/>
      <c r="AZ906" s="328"/>
      <c r="BA906" s="328"/>
      <c r="BB906" s="328"/>
      <c r="BC906" s="328"/>
      <c r="BD906" s="328"/>
      <c r="BE906" s="328"/>
      <c r="BF906" s="328"/>
      <c r="BG906" s="328"/>
      <c r="BH906" s="328"/>
      <c r="BI906" s="328"/>
      <c r="BJ906" s="328"/>
      <c r="BK906" s="328"/>
      <c r="BL906" s="328"/>
      <c r="BM906" s="328"/>
      <c r="BN906" s="328"/>
      <c r="BO906" s="328"/>
      <c r="BP906" s="328"/>
      <c r="BQ906" s="328"/>
      <c r="BR906" s="328"/>
      <c r="BS906" s="328"/>
      <c r="BT906" s="328"/>
      <c r="BU906" s="328"/>
      <c r="BV906" s="328"/>
      <c r="BW906" s="328"/>
      <c r="BX906" s="328"/>
      <c r="BY906" s="328"/>
      <c r="BZ906" s="328"/>
      <c r="CA906" s="328"/>
      <c r="CB906" s="328"/>
      <c r="CC906" s="328"/>
      <c r="CD906" s="328"/>
      <c r="CE906" s="328"/>
      <c r="CF906" s="328"/>
      <c r="CG906" s="328"/>
      <c r="CH906" s="328"/>
      <c r="CI906" s="328"/>
      <c r="CJ906" s="328"/>
      <c r="CK906" s="328"/>
      <c r="CL906" s="328"/>
      <c r="CM906" s="165"/>
      <c r="CN906" s="165"/>
    </row>
    <row r="907" spans="1:107" s="1" customFormat="1" ht="10.5" customHeight="1" thickBot="1" x14ac:dyDescent="0.25">
      <c r="A907" s="1533"/>
      <c r="B907" s="1536"/>
      <c r="C907" s="274"/>
      <c r="D907" s="239" t="s">
        <v>41</v>
      </c>
      <c r="E907" s="96"/>
      <c r="F907" s="96"/>
      <c r="G907" s="96"/>
      <c r="H907" s="585"/>
      <c r="I907" s="96"/>
      <c r="J907" s="96"/>
      <c r="K907" s="96"/>
      <c r="L907" s="96"/>
      <c r="M907" s="96"/>
      <c r="N907" s="585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585"/>
      <c r="Z907" s="96"/>
      <c r="AA907" s="96"/>
      <c r="AB907" s="191"/>
      <c r="AC907" s="328"/>
      <c r="AD907" s="328"/>
      <c r="AE907" s="328"/>
      <c r="AF907" s="328"/>
      <c r="AG907" s="328"/>
      <c r="AH907" s="328"/>
      <c r="AI907" s="328"/>
      <c r="AJ907" s="328"/>
      <c r="AK907" s="328"/>
      <c r="AL907" s="328"/>
      <c r="AM907" s="328"/>
      <c r="AN907" s="328"/>
      <c r="AO907" s="328"/>
      <c r="AP907" s="328"/>
      <c r="AQ907" s="328"/>
      <c r="AR907" s="328"/>
      <c r="AS907" s="328"/>
      <c r="AT907" s="328"/>
      <c r="AU907" s="328"/>
      <c r="AV907" s="328"/>
      <c r="AW907" s="328"/>
      <c r="AX907" s="328"/>
      <c r="AY907" s="328"/>
      <c r="AZ907" s="328"/>
      <c r="BA907" s="328"/>
      <c r="BB907" s="328"/>
      <c r="BC907" s="328"/>
      <c r="BD907" s="328"/>
      <c r="BE907" s="328"/>
      <c r="BF907" s="328"/>
      <c r="BG907" s="328"/>
      <c r="BH907" s="328"/>
      <c r="BI907" s="328"/>
      <c r="BJ907" s="328"/>
      <c r="BK907" s="328"/>
      <c r="BL907" s="328"/>
      <c r="BM907" s="328"/>
      <c r="BN907" s="328"/>
      <c r="BO907" s="328"/>
      <c r="BP907" s="328"/>
      <c r="BQ907" s="328"/>
      <c r="BR907" s="328"/>
      <c r="BS907" s="328"/>
      <c r="BT907" s="328"/>
      <c r="BU907" s="328"/>
      <c r="BV907" s="328"/>
      <c r="BW907" s="328"/>
      <c r="BX907" s="328"/>
      <c r="BY907" s="328"/>
      <c r="BZ907" s="328"/>
      <c r="CA907" s="328"/>
      <c r="CB907" s="328"/>
      <c r="CC907" s="328"/>
      <c r="CD907" s="328"/>
      <c r="CE907" s="328"/>
      <c r="CF907" s="328"/>
      <c r="CG907" s="328"/>
      <c r="CH907" s="328"/>
      <c r="CI907" s="328"/>
      <c r="CJ907" s="328"/>
      <c r="CK907" s="328"/>
      <c r="CL907" s="328"/>
      <c r="CM907" s="165"/>
      <c r="CN907" s="165"/>
    </row>
    <row r="908" spans="1:107" s="2" customFormat="1" ht="10.5" customHeight="1" x14ac:dyDescent="0.2">
      <c r="A908" s="1531" t="s">
        <v>96</v>
      </c>
      <c r="B908" s="1534" t="s">
        <v>375</v>
      </c>
      <c r="C908" s="992"/>
      <c r="D908" s="997"/>
      <c r="E908" s="81"/>
      <c r="F908" s="81"/>
      <c r="G908" s="81"/>
      <c r="H908" s="583"/>
      <c r="I908" s="81"/>
      <c r="J908" s="81"/>
      <c r="K908" s="81"/>
      <c r="L908" s="81"/>
      <c r="M908" s="81"/>
      <c r="N908" s="583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583"/>
      <c r="Z908" s="81"/>
      <c r="AA908" s="81"/>
      <c r="AB908" s="83"/>
      <c r="AC908" s="328"/>
      <c r="AD908" s="328"/>
      <c r="AE908" s="328"/>
      <c r="AF908" s="328"/>
      <c r="AG908" s="328"/>
      <c r="AH908" s="328"/>
      <c r="AI908" s="328"/>
      <c r="AJ908" s="328"/>
      <c r="AK908" s="328"/>
      <c r="AL908" s="328"/>
      <c r="AM908" s="328"/>
      <c r="AN908" s="328"/>
      <c r="AO908" s="328"/>
      <c r="AP908" s="328"/>
      <c r="AQ908" s="328"/>
      <c r="AR908" s="328"/>
      <c r="AS908" s="328"/>
      <c r="AT908" s="328"/>
      <c r="AU908" s="328"/>
      <c r="AV908" s="328"/>
      <c r="AW908" s="328"/>
      <c r="AX908" s="328"/>
      <c r="AY908" s="328"/>
      <c r="AZ908" s="328"/>
      <c r="BA908" s="328"/>
      <c r="BB908" s="328"/>
      <c r="BC908" s="328"/>
      <c r="BD908" s="328"/>
      <c r="BE908" s="328"/>
      <c r="BF908" s="328"/>
      <c r="BG908" s="328"/>
      <c r="BH908" s="328"/>
      <c r="BI908" s="328"/>
      <c r="BJ908" s="328"/>
      <c r="BK908" s="328"/>
      <c r="BL908" s="328"/>
      <c r="BM908" s="328"/>
      <c r="BN908" s="328"/>
      <c r="BO908" s="328"/>
      <c r="BP908" s="328"/>
      <c r="BQ908" s="328"/>
      <c r="BR908" s="328"/>
      <c r="BS908" s="328"/>
      <c r="BT908" s="328"/>
      <c r="BU908" s="328"/>
      <c r="BV908" s="328"/>
      <c r="BW908" s="328"/>
      <c r="BX908" s="328"/>
      <c r="BY908" s="328"/>
      <c r="BZ908" s="328"/>
      <c r="CA908" s="328"/>
      <c r="CB908" s="328"/>
      <c r="CC908" s="328"/>
      <c r="CD908" s="328"/>
      <c r="CE908" s="328"/>
      <c r="CF908" s="328"/>
      <c r="CG908" s="328"/>
      <c r="CH908" s="328"/>
      <c r="CI908" s="328"/>
      <c r="CJ908" s="328"/>
      <c r="CK908" s="328"/>
      <c r="CL908" s="328"/>
      <c r="CM908" s="165"/>
      <c r="CN908" s="165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</row>
    <row r="909" spans="1:107" s="2" customFormat="1" ht="10.5" customHeight="1" x14ac:dyDescent="0.2">
      <c r="A909" s="1532"/>
      <c r="B909" s="1535"/>
      <c r="C909" s="993" t="s">
        <v>128</v>
      </c>
      <c r="D909" s="134" t="s">
        <v>33</v>
      </c>
      <c r="E909" s="45"/>
      <c r="F909" s="45"/>
      <c r="G909" s="45"/>
      <c r="H909" s="580"/>
      <c r="I909" s="45"/>
      <c r="J909" s="45"/>
      <c r="K909" s="45"/>
      <c r="L909" s="45"/>
      <c r="M909" s="45"/>
      <c r="N909" s="580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580"/>
      <c r="Z909" s="45"/>
      <c r="AA909" s="45"/>
      <c r="AB909" s="94"/>
      <c r="AC909" s="328"/>
      <c r="AD909" s="328"/>
      <c r="AE909" s="328"/>
      <c r="AF909" s="328"/>
      <c r="AG909" s="328"/>
      <c r="AH909" s="328"/>
      <c r="AI909" s="328"/>
      <c r="AJ909" s="328"/>
      <c r="AK909" s="328"/>
      <c r="AL909" s="328"/>
      <c r="AM909" s="328"/>
      <c r="AN909" s="328"/>
      <c r="AO909" s="328"/>
      <c r="AP909" s="328"/>
      <c r="AQ909" s="328"/>
      <c r="AR909" s="328"/>
      <c r="AS909" s="328"/>
      <c r="AT909" s="328"/>
      <c r="AU909" s="328"/>
      <c r="AV909" s="328"/>
      <c r="AW909" s="328"/>
      <c r="AX909" s="328"/>
      <c r="AY909" s="328"/>
      <c r="AZ909" s="328"/>
      <c r="BA909" s="328"/>
      <c r="BB909" s="328"/>
      <c r="BC909" s="328"/>
      <c r="BD909" s="328"/>
      <c r="BE909" s="328"/>
      <c r="BF909" s="328"/>
      <c r="BG909" s="328"/>
      <c r="BH909" s="328"/>
      <c r="BI909" s="328"/>
      <c r="BJ909" s="328"/>
      <c r="BK909" s="328"/>
      <c r="BL909" s="328"/>
      <c r="BM909" s="328"/>
      <c r="BN909" s="328"/>
      <c r="BO909" s="328"/>
      <c r="BP909" s="328"/>
      <c r="BQ909" s="328"/>
      <c r="BR909" s="328"/>
      <c r="BS909" s="328"/>
      <c r="BT909" s="328"/>
      <c r="BU909" s="328"/>
      <c r="BV909" s="328"/>
      <c r="BW909" s="328"/>
      <c r="BX909" s="328"/>
      <c r="BY909" s="328"/>
      <c r="BZ909" s="328"/>
      <c r="CA909" s="328"/>
      <c r="CB909" s="328"/>
      <c r="CC909" s="328"/>
      <c r="CD909" s="328"/>
      <c r="CE909" s="328"/>
      <c r="CF909" s="328"/>
      <c r="CG909" s="328"/>
      <c r="CH909" s="328"/>
      <c r="CI909" s="328"/>
      <c r="CJ909" s="328"/>
      <c r="CK909" s="328"/>
      <c r="CL909" s="328"/>
      <c r="CM909" s="165"/>
      <c r="CN909" s="165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</row>
    <row r="910" spans="1:107" s="2" customFormat="1" ht="10.5" customHeight="1" x14ac:dyDescent="0.2">
      <c r="A910" s="1532"/>
      <c r="B910" s="1535"/>
      <c r="C910" s="993"/>
      <c r="D910" s="134" t="s">
        <v>116</v>
      </c>
      <c r="E910" s="93" t="s">
        <v>113</v>
      </c>
      <c r="F910" s="45"/>
      <c r="G910" s="45"/>
      <c r="H910" s="580"/>
      <c r="I910" s="45"/>
      <c r="J910" s="45"/>
      <c r="K910" s="45"/>
      <c r="L910" s="45"/>
      <c r="M910" s="45"/>
      <c r="N910" s="580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580"/>
      <c r="Z910" s="45"/>
      <c r="AA910" s="45"/>
      <c r="AB910" s="94"/>
      <c r="AC910" s="328"/>
      <c r="AD910" s="328"/>
      <c r="AE910" s="328"/>
      <c r="AF910" s="328"/>
      <c r="AG910" s="328"/>
      <c r="AH910" s="328"/>
      <c r="AI910" s="328"/>
      <c r="AJ910" s="328"/>
      <c r="AK910" s="328"/>
      <c r="AL910" s="328"/>
      <c r="AM910" s="328"/>
      <c r="AN910" s="328"/>
      <c r="AO910" s="328"/>
      <c r="AP910" s="328"/>
      <c r="AQ910" s="328"/>
      <c r="AR910" s="328"/>
      <c r="AS910" s="328"/>
      <c r="AT910" s="328"/>
      <c r="AU910" s="328"/>
      <c r="AV910" s="328"/>
      <c r="AW910" s="328"/>
      <c r="AX910" s="328"/>
      <c r="AY910" s="328"/>
      <c r="AZ910" s="328"/>
      <c r="BA910" s="328"/>
      <c r="BB910" s="328"/>
      <c r="BC910" s="328"/>
      <c r="BD910" s="328"/>
      <c r="BE910" s="328"/>
      <c r="BF910" s="328"/>
      <c r="BG910" s="328"/>
      <c r="BH910" s="328"/>
      <c r="BI910" s="328"/>
      <c r="BJ910" s="328"/>
      <c r="BK910" s="328"/>
      <c r="BL910" s="328"/>
      <c r="BM910" s="328"/>
      <c r="BN910" s="328"/>
      <c r="BO910" s="328"/>
      <c r="BP910" s="328"/>
      <c r="BQ910" s="328"/>
      <c r="BR910" s="328"/>
      <c r="BS910" s="328"/>
      <c r="BT910" s="328"/>
      <c r="BU910" s="328"/>
      <c r="BV910" s="328"/>
      <c r="BW910" s="328"/>
      <c r="BX910" s="328"/>
      <c r="BY910" s="328"/>
      <c r="BZ910" s="328"/>
      <c r="CA910" s="328"/>
      <c r="CB910" s="328"/>
      <c r="CC910" s="328"/>
      <c r="CD910" s="328"/>
      <c r="CE910" s="328"/>
      <c r="CF910" s="328"/>
      <c r="CG910" s="328"/>
      <c r="CH910" s="328"/>
      <c r="CI910" s="328"/>
      <c r="CJ910" s="328"/>
      <c r="CK910" s="328"/>
      <c r="CL910" s="328"/>
      <c r="CM910" s="165"/>
      <c r="CN910" s="165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</row>
    <row r="911" spans="1:107" s="2" customFormat="1" ht="10.5" customHeight="1" x14ac:dyDescent="0.2">
      <c r="A911" s="1532"/>
      <c r="B911" s="1535"/>
      <c r="C911" s="993"/>
      <c r="D911" s="134" t="s">
        <v>117</v>
      </c>
      <c r="E911" s="93" t="s">
        <v>113</v>
      </c>
      <c r="F911" s="45"/>
      <c r="G911" s="45"/>
      <c r="H911" s="580"/>
      <c r="I911" s="45"/>
      <c r="J911" s="45"/>
      <c r="K911" s="45"/>
      <c r="L911" s="45"/>
      <c r="M911" s="45"/>
      <c r="N911" s="580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580"/>
      <c r="Z911" s="45"/>
      <c r="AA911" s="45"/>
      <c r="AB911" s="94"/>
      <c r="AC911" s="328"/>
      <c r="AD911" s="328"/>
      <c r="AE911" s="328"/>
      <c r="AF911" s="328"/>
      <c r="AG911" s="328"/>
      <c r="AH911" s="328"/>
      <c r="AI911" s="328"/>
      <c r="AJ911" s="328"/>
      <c r="AK911" s="328"/>
      <c r="AL911" s="328"/>
      <c r="AM911" s="328"/>
      <c r="AN911" s="328"/>
      <c r="AO911" s="328"/>
      <c r="AP911" s="328"/>
      <c r="AQ911" s="328"/>
      <c r="AR911" s="328"/>
      <c r="AS911" s="328"/>
      <c r="AT911" s="328"/>
      <c r="AU911" s="328"/>
      <c r="AV911" s="328"/>
      <c r="AW911" s="328"/>
      <c r="AX911" s="328"/>
      <c r="AY911" s="328"/>
      <c r="AZ911" s="328"/>
      <c r="BA911" s="328"/>
      <c r="BB911" s="328"/>
      <c r="BC911" s="328"/>
      <c r="BD911" s="328"/>
      <c r="BE911" s="328"/>
      <c r="BF911" s="328"/>
      <c r="BG911" s="328"/>
      <c r="BH911" s="328"/>
      <c r="BI911" s="328"/>
      <c r="BJ911" s="328"/>
      <c r="BK911" s="328"/>
      <c r="BL911" s="328"/>
      <c r="BM911" s="328"/>
      <c r="BN911" s="328"/>
      <c r="BO911" s="328"/>
      <c r="BP911" s="328"/>
      <c r="BQ911" s="328"/>
      <c r="BR911" s="328"/>
      <c r="BS911" s="328"/>
      <c r="BT911" s="328"/>
      <c r="BU911" s="328"/>
      <c r="BV911" s="328"/>
      <c r="BW911" s="328"/>
      <c r="BX911" s="328"/>
      <c r="BY911" s="328"/>
      <c r="BZ911" s="328"/>
      <c r="CA911" s="328"/>
      <c r="CB911" s="328"/>
      <c r="CC911" s="328"/>
      <c r="CD911" s="328"/>
      <c r="CE911" s="328"/>
      <c r="CF911" s="328"/>
      <c r="CG911" s="328"/>
      <c r="CH911" s="328"/>
      <c r="CI911" s="328"/>
      <c r="CJ911" s="328"/>
      <c r="CK911" s="328"/>
      <c r="CL911" s="328"/>
      <c r="CM911" s="165"/>
      <c r="CN911" s="165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</row>
    <row r="912" spans="1:107" s="2" customFormat="1" ht="10.5" customHeight="1" thickBot="1" x14ac:dyDescent="0.25">
      <c r="A912" s="1533"/>
      <c r="B912" s="1536"/>
      <c r="C912" s="274"/>
      <c r="D912" s="239" t="s">
        <v>41</v>
      </c>
      <c r="E912" s="95"/>
      <c r="F912" s="95"/>
      <c r="G912" s="95"/>
      <c r="H912" s="585"/>
      <c r="I912" s="95"/>
      <c r="J912" s="95"/>
      <c r="K912" s="95"/>
      <c r="L912" s="95"/>
      <c r="M912" s="95"/>
      <c r="N912" s="58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585"/>
      <c r="Z912" s="95"/>
      <c r="AA912" s="95"/>
      <c r="AB912" s="97"/>
      <c r="AC912" s="328"/>
      <c r="AD912" s="328"/>
      <c r="AE912" s="328"/>
      <c r="AF912" s="328"/>
      <c r="AG912" s="328"/>
      <c r="AH912" s="328"/>
      <c r="AI912" s="328"/>
      <c r="AJ912" s="328"/>
      <c r="AK912" s="328"/>
      <c r="AL912" s="328"/>
      <c r="AM912" s="328"/>
      <c r="AN912" s="328"/>
      <c r="AO912" s="328"/>
      <c r="AP912" s="328"/>
      <c r="AQ912" s="328"/>
      <c r="AR912" s="328"/>
      <c r="AS912" s="328"/>
      <c r="AT912" s="328"/>
      <c r="AU912" s="328"/>
      <c r="AV912" s="328"/>
      <c r="AW912" s="328"/>
      <c r="AX912" s="328"/>
      <c r="AY912" s="328"/>
      <c r="AZ912" s="328"/>
      <c r="BA912" s="328"/>
      <c r="BB912" s="328"/>
      <c r="BC912" s="328"/>
      <c r="BD912" s="328"/>
      <c r="BE912" s="328"/>
      <c r="BF912" s="328"/>
      <c r="BG912" s="328"/>
      <c r="BH912" s="328"/>
      <c r="BI912" s="328"/>
      <c r="BJ912" s="328"/>
      <c r="BK912" s="328"/>
      <c r="BL912" s="328"/>
      <c r="BM912" s="328"/>
      <c r="BN912" s="328"/>
      <c r="BO912" s="328"/>
      <c r="BP912" s="328"/>
      <c r="BQ912" s="328"/>
      <c r="BR912" s="328"/>
      <c r="BS912" s="328"/>
      <c r="BT912" s="328"/>
      <c r="BU912" s="328"/>
      <c r="BV912" s="328"/>
      <c r="BW912" s="328"/>
      <c r="BX912" s="328"/>
      <c r="BY912" s="328"/>
      <c r="BZ912" s="328"/>
      <c r="CA912" s="328"/>
      <c r="CB912" s="328"/>
      <c r="CC912" s="328"/>
      <c r="CD912" s="328"/>
      <c r="CE912" s="328"/>
      <c r="CF912" s="328"/>
      <c r="CG912" s="328"/>
      <c r="CH912" s="328"/>
      <c r="CI912" s="328"/>
      <c r="CJ912" s="328"/>
      <c r="CK912" s="328"/>
      <c r="CL912" s="328"/>
      <c r="CM912" s="165"/>
      <c r="CN912" s="165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</row>
    <row r="913" spans="1:107" s="2" customFormat="1" ht="10.5" customHeight="1" x14ac:dyDescent="0.2">
      <c r="A913" s="1531" t="s">
        <v>12</v>
      </c>
      <c r="B913" s="1534" t="s">
        <v>520</v>
      </c>
      <c r="C913" s="992"/>
      <c r="D913" s="997"/>
      <c r="E913" s="81"/>
      <c r="F913" s="81"/>
      <c r="G913" s="81"/>
      <c r="H913" s="583"/>
      <c r="I913" s="81"/>
      <c r="J913" s="81"/>
      <c r="K913" s="81"/>
      <c r="L913" s="81"/>
      <c r="M913" s="81"/>
      <c r="N913" s="583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583"/>
      <c r="Z913" s="81"/>
      <c r="AA913" s="81"/>
      <c r="AB913" s="83"/>
      <c r="AC913" s="328"/>
      <c r="AD913" s="328"/>
      <c r="AE913" s="328"/>
      <c r="AF913" s="328"/>
      <c r="AG913" s="328"/>
      <c r="AH913" s="328"/>
      <c r="AI913" s="328"/>
      <c r="AJ913" s="328"/>
      <c r="AK913" s="328"/>
      <c r="AL913" s="328"/>
      <c r="AM913" s="328"/>
      <c r="AN913" s="328"/>
      <c r="AO913" s="328"/>
      <c r="AP913" s="328"/>
      <c r="AQ913" s="328"/>
      <c r="AR913" s="328"/>
      <c r="AS913" s="328"/>
      <c r="AT913" s="328"/>
      <c r="AU913" s="328"/>
      <c r="AV913" s="328"/>
      <c r="AW913" s="328"/>
      <c r="AX913" s="328"/>
      <c r="AY913" s="328"/>
      <c r="AZ913" s="328"/>
      <c r="BA913" s="328"/>
      <c r="BB913" s="328"/>
      <c r="BC913" s="328"/>
      <c r="BD913" s="328"/>
      <c r="BE913" s="328"/>
      <c r="BF913" s="328"/>
      <c r="BG913" s="328"/>
      <c r="BH913" s="328"/>
      <c r="BI913" s="328"/>
      <c r="BJ913" s="328"/>
      <c r="BK913" s="328"/>
      <c r="BL913" s="328"/>
      <c r="BM913" s="328"/>
      <c r="BN913" s="328"/>
      <c r="BO913" s="328"/>
      <c r="BP913" s="328"/>
      <c r="BQ913" s="328"/>
      <c r="BR913" s="328"/>
      <c r="BS913" s="328"/>
      <c r="BT913" s="328"/>
      <c r="BU913" s="328"/>
      <c r="BV913" s="328"/>
      <c r="BW913" s="328"/>
      <c r="BX913" s="328"/>
      <c r="BY913" s="328"/>
      <c r="BZ913" s="328"/>
      <c r="CA913" s="328"/>
      <c r="CB913" s="328"/>
      <c r="CC913" s="328"/>
      <c r="CD913" s="328"/>
      <c r="CE913" s="328"/>
      <c r="CF913" s="328"/>
      <c r="CG913" s="328"/>
      <c r="CH913" s="328"/>
      <c r="CI913" s="328"/>
      <c r="CJ913" s="328"/>
      <c r="CK913" s="328"/>
      <c r="CL913" s="328"/>
      <c r="CM913" s="165"/>
      <c r="CN913" s="165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</row>
    <row r="914" spans="1:107" s="2" customFormat="1" ht="10.5" customHeight="1" x14ac:dyDescent="0.2">
      <c r="A914" s="1532"/>
      <c r="B914" s="1535"/>
      <c r="C914" s="993"/>
      <c r="D914" s="134"/>
      <c r="E914" s="45"/>
      <c r="F914" s="45"/>
      <c r="G914" s="45"/>
      <c r="H914" s="580"/>
      <c r="I914" s="45"/>
      <c r="J914" s="45"/>
      <c r="K914" s="45"/>
      <c r="L914" s="45"/>
      <c r="M914" s="45"/>
      <c r="N914" s="580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580"/>
      <c r="Z914" s="45"/>
      <c r="AA914" s="45"/>
      <c r="AB914" s="94"/>
      <c r="AC914" s="328"/>
      <c r="AD914" s="328"/>
      <c r="AE914" s="328"/>
      <c r="AF914" s="328"/>
      <c r="AG914" s="328"/>
      <c r="AH914" s="328"/>
      <c r="AI914" s="328"/>
      <c r="AJ914" s="328"/>
      <c r="AK914" s="328"/>
      <c r="AL914" s="328"/>
      <c r="AM914" s="328"/>
      <c r="AN914" s="328"/>
      <c r="AO914" s="328"/>
      <c r="AP914" s="328"/>
      <c r="AQ914" s="328"/>
      <c r="AR914" s="328"/>
      <c r="AS914" s="328"/>
      <c r="AT914" s="328"/>
      <c r="AU914" s="328"/>
      <c r="AV914" s="328"/>
      <c r="AW914" s="328"/>
      <c r="AX914" s="328"/>
      <c r="AY914" s="328"/>
      <c r="AZ914" s="328"/>
      <c r="BA914" s="328"/>
      <c r="BB914" s="328"/>
      <c r="BC914" s="328"/>
      <c r="BD914" s="328"/>
      <c r="BE914" s="328"/>
      <c r="BF914" s="328"/>
      <c r="BG914" s="328"/>
      <c r="BH914" s="328"/>
      <c r="BI914" s="328"/>
      <c r="BJ914" s="328"/>
      <c r="BK914" s="328"/>
      <c r="BL914" s="328"/>
      <c r="BM914" s="328"/>
      <c r="BN914" s="328"/>
      <c r="BO914" s="328"/>
      <c r="BP914" s="328"/>
      <c r="BQ914" s="328"/>
      <c r="BR914" s="328"/>
      <c r="BS914" s="328"/>
      <c r="BT914" s="328"/>
      <c r="BU914" s="328"/>
      <c r="BV914" s="328"/>
      <c r="BW914" s="328"/>
      <c r="BX914" s="328"/>
      <c r="BY914" s="328"/>
      <c r="BZ914" s="328"/>
      <c r="CA914" s="328"/>
      <c r="CB914" s="328"/>
      <c r="CC914" s="328"/>
      <c r="CD914" s="328"/>
      <c r="CE914" s="328"/>
      <c r="CF914" s="328"/>
      <c r="CG914" s="328"/>
      <c r="CH914" s="328"/>
      <c r="CI914" s="328"/>
      <c r="CJ914" s="328"/>
      <c r="CK914" s="328"/>
      <c r="CL914" s="328"/>
      <c r="CM914" s="165"/>
      <c r="CN914" s="165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</row>
    <row r="915" spans="1:107" s="2" customFormat="1" ht="10.5" customHeight="1" x14ac:dyDescent="0.2">
      <c r="A915" s="1532"/>
      <c r="B915" s="1535"/>
      <c r="C915" s="993"/>
      <c r="D915" s="134"/>
      <c r="E915" s="93"/>
      <c r="F915" s="45"/>
      <c r="G915" s="45"/>
      <c r="H915" s="580"/>
      <c r="I915" s="45"/>
      <c r="J915" s="45"/>
      <c r="K915" s="45"/>
      <c r="L915" s="45"/>
      <c r="M915" s="45"/>
      <c r="N915" s="580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580"/>
      <c r="Z915" s="45"/>
      <c r="AA915" s="45"/>
      <c r="AB915" s="94"/>
      <c r="AC915" s="328"/>
      <c r="AD915" s="328"/>
      <c r="AE915" s="328"/>
      <c r="AF915" s="328"/>
      <c r="AG915" s="328"/>
      <c r="AH915" s="328"/>
      <c r="AI915" s="328"/>
      <c r="AJ915" s="328"/>
      <c r="AK915" s="328"/>
      <c r="AL915" s="328"/>
      <c r="AM915" s="328"/>
      <c r="AN915" s="328"/>
      <c r="AO915" s="328"/>
      <c r="AP915" s="328"/>
      <c r="AQ915" s="328"/>
      <c r="AR915" s="328"/>
      <c r="AS915" s="328"/>
      <c r="AT915" s="328"/>
      <c r="AU915" s="328"/>
      <c r="AV915" s="328"/>
      <c r="AW915" s="328"/>
      <c r="AX915" s="328"/>
      <c r="AY915" s="328"/>
      <c r="AZ915" s="328"/>
      <c r="BA915" s="328"/>
      <c r="BB915" s="328"/>
      <c r="BC915" s="328"/>
      <c r="BD915" s="328"/>
      <c r="BE915" s="328"/>
      <c r="BF915" s="328"/>
      <c r="BG915" s="328"/>
      <c r="BH915" s="328"/>
      <c r="BI915" s="328"/>
      <c r="BJ915" s="328"/>
      <c r="BK915" s="328"/>
      <c r="BL915" s="328"/>
      <c r="BM915" s="328"/>
      <c r="BN915" s="328"/>
      <c r="BO915" s="328"/>
      <c r="BP915" s="328"/>
      <c r="BQ915" s="328"/>
      <c r="BR915" s="328"/>
      <c r="BS915" s="328"/>
      <c r="BT915" s="328"/>
      <c r="BU915" s="328"/>
      <c r="BV915" s="328"/>
      <c r="BW915" s="328"/>
      <c r="BX915" s="328"/>
      <c r="BY915" s="328"/>
      <c r="BZ915" s="328"/>
      <c r="CA915" s="328"/>
      <c r="CB915" s="328"/>
      <c r="CC915" s="328"/>
      <c r="CD915" s="328"/>
      <c r="CE915" s="328"/>
      <c r="CF915" s="328"/>
      <c r="CG915" s="328"/>
      <c r="CH915" s="328"/>
      <c r="CI915" s="328"/>
      <c r="CJ915" s="328"/>
      <c r="CK915" s="328"/>
      <c r="CL915" s="328"/>
      <c r="CM915" s="165"/>
      <c r="CN915" s="165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</row>
    <row r="916" spans="1:107" s="2" customFormat="1" ht="10.5" customHeight="1" x14ac:dyDescent="0.2">
      <c r="A916" s="1532"/>
      <c r="B916" s="1535"/>
      <c r="C916" s="993"/>
      <c r="D916" s="134"/>
      <c r="E916" s="93"/>
      <c r="F916" s="45"/>
      <c r="G916" s="45"/>
      <c r="H916" s="580"/>
      <c r="I916" s="45"/>
      <c r="J916" s="45"/>
      <c r="K916" s="45"/>
      <c r="L916" s="45"/>
      <c r="M916" s="45"/>
      <c r="N916" s="580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580"/>
      <c r="Z916" s="45"/>
      <c r="AA916" s="45"/>
      <c r="AB916" s="94"/>
      <c r="AC916" s="328"/>
      <c r="AD916" s="328"/>
      <c r="AE916" s="328"/>
      <c r="AF916" s="328"/>
      <c r="AG916" s="328"/>
      <c r="AH916" s="328"/>
      <c r="AI916" s="328"/>
      <c r="AJ916" s="328"/>
      <c r="AK916" s="328"/>
      <c r="AL916" s="328"/>
      <c r="AM916" s="328"/>
      <c r="AN916" s="328"/>
      <c r="AO916" s="328"/>
      <c r="AP916" s="328"/>
      <c r="AQ916" s="328"/>
      <c r="AR916" s="328"/>
      <c r="AS916" s="328"/>
      <c r="AT916" s="328"/>
      <c r="AU916" s="328"/>
      <c r="AV916" s="328"/>
      <c r="AW916" s="328"/>
      <c r="AX916" s="328"/>
      <c r="AY916" s="328"/>
      <c r="AZ916" s="328"/>
      <c r="BA916" s="328"/>
      <c r="BB916" s="328"/>
      <c r="BC916" s="328"/>
      <c r="BD916" s="328"/>
      <c r="BE916" s="328"/>
      <c r="BF916" s="328"/>
      <c r="BG916" s="328"/>
      <c r="BH916" s="328"/>
      <c r="BI916" s="328"/>
      <c r="BJ916" s="328"/>
      <c r="BK916" s="328"/>
      <c r="BL916" s="328"/>
      <c r="BM916" s="328"/>
      <c r="BN916" s="328"/>
      <c r="BO916" s="328"/>
      <c r="BP916" s="328"/>
      <c r="BQ916" s="328"/>
      <c r="BR916" s="328"/>
      <c r="BS916" s="328"/>
      <c r="BT916" s="328"/>
      <c r="BU916" s="328"/>
      <c r="BV916" s="328"/>
      <c r="BW916" s="328"/>
      <c r="BX916" s="328"/>
      <c r="BY916" s="328"/>
      <c r="BZ916" s="328"/>
      <c r="CA916" s="328"/>
      <c r="CB916" s="328"/>
      <c r="CC916" s="328"/>
      <c r="CD916" s="328"/>
      <c r="CE916" s="328"/>
      <c r="CF916" s="328"/>
      <c r="CG916" s="328"/>
      <c r="CH916" s="328"/>
      <c r="CI916" s="328"/>
      <c r="CJ916" s="328"/>
      <c r="CK916" s="328"/>
      <c r="CL916" s="328"/>
      <c r="CM916" s="165"/>
      <c r="CN916" s="165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</row>
    <row r="917" spans="1:107" s="2" customFormat="1" ht="10.5" customHeight="1" thickBot="1" x14ac:dyDescent="0.25">
      <c r="A917" s="1533"/>
      <c r="B917" s="1536"/>
      <c r="C917" s="274"/>
      <c r="D917" s="239"/>
      <c r="E917" s="95"/>
      <c r="F917" s="95"/>
      <c r="G917" s="95"/>
      <c r="H917" s="585"/>
      <c r="I917" s="95"/>
      <c r="J917" s="95"/>
      <c r="K917" s="95"/>
      <c r="L917" s="95"/>
      <c r="M917" s="95"/>
      <c r="N917" s="58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585"/>
      <c r="Z917" s="95"/>
      <c r="AA917" s="95"/>
      <c r="AB917" s="97"/>
      <c r="AC917" s="328"/>
      <c r="AD917" s="328"/>
      <c r="AE917" s="328"/>
      <c r="AF917" s="328"/>
      <c r="AG917" s="328"/>
      <c r="AH917" s="328"/>
      <c r="AI917" s="328"/>
      <c r="AJ917" s="328"/>
      <c r="AK917" s="328"/>
      <c r="AL917" s="328"/>
      <c r="AM917" s="328"/>
      <c r="AN917" s="328"/>
      <c r="AO917" s="328"/>
      <c r="AP917" s="328"/>
      <c r="AQ917" s="328"/>
      <c r="AR917" s="328"/>
      <c r="AS917" s="328"/>
      <c r="AT917" s="328"/>
      <c r="AU917" s="328"/>
      <c r="AV917" s="328"/>
      <c r="AW917" s="328"/>
      <c r="AX917" s="328"/>
      <c r="AY917" s="328"/>
      <c r="AZ917" s="328"/>
      <c r="BA917" s="328"/>
      <c r="BB917" s="328"/>
      <c r="BC917" s="328"/>
      <c r="BD917" s="328"/>
      <c r="BE917" s="328"/>
      <c r="BF917" s="328"/>
      <c r="BG917" s="328"/>
      <c r="BH917" s="328"/>
      <c r="BI917" s="328"/>
      <c r="BJ917" s="328"/>
      <c r="BK917" s="328"/>
      <c r="BL917" s="328"/>
      <c r="BM917" s="328"/>
      <c r="BN917" s="328"/>
      <c r="BO917" s="328"/>
      <c r="BP917" s="328"/>
      <c r="BQ917" s="328"/>
      <c r="BR917" s="328"/>
      <c r="BS917" s="328"/>
      <c r="BT917" s="328"/>
      <c r="BU917" s="328"/>
      <c r="BV917" s="328"/>
      <c r="BW917" s="328"/>
      <c r="BX917" s="328"/>
      <c r="BY917" s="328"/>
      <c r="BZ917" s="328"/>
      <c r="CA917" s="328"/>
      <c r="CB917" s="328"/>
      <c r="CC917" s="328"/>
      <c r="CD917" s="328"/>
      <c r="CE917" s="328"/>
      <c r="CF917" s="328"/>
      <c r="CG917" s="328"/>
      <c r="CH917" s="328"/>
      <c r="CI917" s="328"/>
      <c r="CJ917" s="328"/>
      <c r="CK917" s="328"/>
      <c r="CL917" s="328"/>
      <c r="CM917" s="165"/>
      <c r="CN917" s="165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</row>
    <row r="918" spans="1:107" s="2" customFormat="1" ht="10.5" customHeight="1" x14ac:dyDescent="0.2">
      <c r="A918" s="1531" t="s">
        <v>98</v>
      </c>
      <c r="B918" s="1534" t="s">
        <v>376</v>
      </c>
      <c r="C918" s="992"/>
      <c r="D918" s="997"/>
      <c r="E918" s="81"/>
      <c r="F918" s="81"/>
      <c r="G918" s="81"/>
      <c r="H918" s="583"/>
      <c r="I918" s="81"/>
      <c r="J918" s="81"/>
      <c r="K918" s="81"/>
      <c r="L918" s="81"/>
      <c r="M918" s="81"/>
      <c r="N918" s="583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583"/>
      <c r="Z918" s="81"/>
      <c r="AA918" s="81"/>
      <c r="AB918" s="83"/>
      <c r="AC918" s="328"/>
      <c r="AD918" s="328"/>
      <c r="AE918" s="328"/>
      <c r="AF918" s="328"/>
      <c r="AG918" s="328"/>
      <c r="AH918" s="328"/>
      <c r="AI918" s="328"/>
      <c r="AJ918" s="328"/>
      <c r="AK918" s="328"/>
      <c r="AL918" s="328"/>
      <c r="AM918" s="328"/>
      <c r="AN918" s="328"/>
      <c r="AO918" s="328"/>
      <c r="AP918" s="328"/>
      <c r="AQ918" s="328"/>
      <c r="AR918" s="328"/>
      <c r="AS918" s="328"/>
      <c r="AT918" s="328"/>
      <c r="AU918" s="328"/>
      <c r="AV918" s="328"/>
      <c r="AW918" s="328"/>
      <c r="AX918" s="328"/>
      <c r="AY918" s="328"/>
      <c r="AZ918" s="328"/>
      <c r="BA918" s="328"/>
      <c r="BB918" s="328"/>
      <c r="BC918" s="328"/>
      <c r="BD918" s="328"/>
      <c r="BE918" s="328"/>
      <c r="BF918" s="328"/>
      <c r="BG918" s="328"/>
      <c r="BH918" s="328"/>
      <c r="BI918" s="328"/>
      <c r="BJ918" s="328"/>
      <c r="BK918" s="328"/>
      <c r="BL918" s="328"/>
      <c r="BM918" s="328"/>
      <c r="BN918" s="328"/>
      <c r="BO918" s="328"/>
      <c r="BP918" s="328"/>
      <c r="BQ918" s="328"/>
      <c r="BR918" s="328"/>
      <c r="BS918" s="328"/>
      <c r="BT918" s="328"/>
      <c r="BU918" s="328"/>
      <c r="BV918" s="328"/>
      <c r="BW918" s="328"/>
      <c r="BX918" s="328"/>
      <c r="BY918" s="328"/>
      <c r="BZ918" s="328"/>
      <c r="CA918" s="328"/>
      <c r="CB918" s="328"/>
      <c r="CC918" s="328"/>
      <c r="CD918" s="328"/>
      <c r="CE918" s="328"/>
      <c r="CF918" s="328"/>
      <c r="CG918" s="328"/>
      <c r="CH918" s="328"/>
      <c r="CI918" s="328"/>
      <c r="CJ918" s="328"/>
      <c r="CK918" s="328"/>
      <c r="CL918" s="328"/>
      <c r="CM918" s="165"/>
      <c r="CN918" s="165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</row>
    <row r="919" spans="1:107" s="2" customFormat="1" ht="10.5" customHeight="1" x14ac:dyDescent="0.2">
      <c r="A919" s="1532"/>
      <c r="B919" s="1535"/>
      <c r="C919" s="993" t="s">
        <v>128</v>
      </c>
      <c r="D919" s="134" t="s">
        <v>33</v>
      </c>
      <c r="E919" s="45"/>
      <c r="F919" s="45"/>
      <c r="G919" s="45"/>
      <c r="H919" s="580"/>
      <c r="I919" s="45"/>
      <c r="J919" s="45"/>
      <c r="K919" s="45"/>
      <c r="L919" s="45"/>
      <c r="M919" s="45"/>
      <c r="N919" s="580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580"/>
      <c r="Z919" s="45"/>
      <c r="AA919" s="45"/>
      <c r="AB919" s="94"/>
      <c r="AC919" s="328"/>
      <c r="AD919" s="328"/>
      <c r="AE919" s="328"/>
      <c r="AF919" s="328"/>
      <c r="AG919" s="328"/>
      <c r="AH919" s="328"/>
      <c r="AI919" s="328"/>
      <c r="AJ919" s="328"/>
      <c r="AK919" s="328"/>
      <c r="AL919" s="328"/>
      <c r="AM919" s="328"/>
      <c r="AN919" s="328"/>
      <c r="AO919" s="328"/>
      <c r="AP919" s="328"/>
      <c r="AQ919" s="328"/>
      <c r="AR919" s="328"/>
      <c r="AS919" s="328"/>
      <c r="AT919" s="328"/>
      <c r="AU919" s="328"/>
      <c r="AV919" s="328"/>
      <c r="AW919" s="328"/>
      <c r="AX919" s="328"/>
      <c r="AY919" s="328"/>
      <c r="AZ919" s="328"/>
      <c r="BA919" s="328"/>
      <c r="BB919" s="328"/>
      <c r="BC919" s="328"/>
      <c r="BD919" s="328"/>
      <c r="BE919" s="328"/>
      <c r="BF919" s="328"/>
      <c r="BG919" s="328"/>
      <c r="BH919" s="328"/>
      <c r="BI919" s="328"/>
      <c r="BJ919" s="328"/>
      <c r="BK919" s="328"/>
      <c r="BL919" s="328"/>
      <c r="BM919" s="328"/>
      <c r="BN919" s="328"/>
      <c r="BO919" s="328"/>
      <c r="BP919" s="328"/>
      <c r="BQ919" s="328"/>
      <c r="BR919" s="328"/>
      <c r="BS919" s="328"/>
      <c r="BT919" s="328"/>
      <c r="BU919" s="328"/>
      <c r="BV919" s="328"/>
      <c r="BW919" s="328"/>
      <c r="BX919" s="328"/>
      <c r="BY919" s="328"/>
      <c r="BZ919" s="328"/>
      <c r="CA919" s="328"/>
      <c r="CB919" s="328"/>
      <c r="CC919" s="328"/>
      <c r="CD919" s="328"/>
      <c r="CE919" s="328"/>
      <c r="CF919" s="328"/>
      <c r="CG919" s="328"/>
      <c r="CH919" s="328"/>
      <c r="CI919" s="328"/>
      <c r="CJ919" s="328"/>
      <c r="CK919" s="328"/>
      <c r="CL919" s="328"/>
      <c r="CM919" s="165"/>
      <c r="CN919" s="165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</row>
    <row r="920" spans="1:107" s="2" customFormat="1" ht="10.5" customHeight="1" x14ac:dyDescent="0.2">
      <c r="A920" s="1532"/>
      <c r="B920" s="1535"/>
      <c r="C920" s="993"/>
      <c r="D920" s="134" t="s">
        <v>116</v>
      </c>
      <c r="E920" s="93" t="s">
        <v>113</v>
      </c>
      <c r="F920" s="45"/>
      <c r="G920" s="45"/>
      <c r="H920" s="580"/>
      <c r="I920" s="45"/>
      <c r="J920" s="45"/>
      <c r="K920" s="45"/>
      <c r="L920" s="45"/>
      <c r="M920" s="45"/>
      <c r="N920" s="580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580"/>
      <c r="Z920" s="45"/>
      <c r="AA920" s="45"/>
      <c r="AB920" s="94"/>
      <c r="AC920" s="328"/>
      <c r="AD920" s="328"/>
      <c r="AE920" s="328"/>
      <c r="AF920" s="328"/>
      <c r="AG920" s="328"/>
      <c r="AH920" s="328"/>
      <c r="AI920" s="328"/>
      <c r="AJ920" s="328"/>
      <c r="AK920" s="328"/>
      <c r="AL920" s="328"/>
      <c r="AM920" s="328"/>
      <c r="AN920" s="328"/>
      <c r="AO920" s="328"/>
      <c r="AP920" s="328"/>
      <c r="AQ920" s="328"/>
      <c r="AR920" s="328"/>
      <c r="AS920" s="328"/>
      <c r="AT920" s="328"/>
      <c r="AU920" s="328"/>
      <c r="AV920" s="328"/>
      <c r="AW920" s="328"/>
      <c r="AX920" s="328"/>
      <c r="AY920" s="328"/>
      <c r="AZ920" s="328"/>
      <c r="BA920" s="328"/>
      <c r="BB920" s="328"/>
      <c r="BC920" s="328"/>
      <c r="BD920" s="328"/>
      <c r="BE920" s="328"/>
      <c r="BF920" s="328"/>
      <c r="BG920" s="328"/>
      <c r="BH920" s="328"/>
      <c r="BI920" s="328"/>
      <c r="BJ920" s="328"/>
      <c r="BK920" s="328"/>
      <c r="BL920" s="328"/>
      <c r="BM920" s="328"/>
      <c r="BN920" s="328"/>
      <c r="BO920" s="328"/>
      <c r="BP920" s="328"/>
      <c r="BQ920" s="328"/>
      <c r="BR920" s="328"/>
      <c r="BS920" s="328"/>
      <c r="BT920" s="328"/>
      <c r="BU920" s="328"/>
      <c r="BV920" s="328"/>
      <c r="BW920" s="328"/>
      <c r="BX920" s="328"/>
      <c r="BY920" s="328"/>
      <c r="BZ920" s="328"/>
      <c r="CA920" s="328"/>
      <c r="CB920" s="328"/>
      <c r="CC920" s="328"/>
      <c r="CD920" s="328"/>
      <c r="CE920" s="328"/>
      <c r="CF920" s="328"/>
      <c r="CG920" s="328"/>
      <c r="CH920" s="328"/>
      <c r="CI920" s="328"/>
      <c r="CJ920" s="328"/>
      <c r="CK920" s="328"/>
      <c r="CL920" s="328"/>
      <c r="CM920" s="165"/>
      <c r="CN920" s="165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</row>
    <row r="921" spans="1:107" s="2" customFormat="1" ht="10.5" customHeight="1" x14ac:dyDescent="0.2">
      <c r="A921" s="1532"/>
      <c r="B921" s="1535"/>
      <c r="C921" s="993"/>
      <c r="D921" s="134" t="s">
        <v>117</v>
      </c>
      <c r="E921" s="93" t="s">
        <v>113</v>
      </c>
      <c r="F921" s="45"/>
      <c r="G921" s="45"/>
      <c r="H921" s="580"/>
      <c r="I921" s="45"/>
      <c r="J921" s="45"/>
      <c r="K921" s="45"/>
      <c r="L921" s="45"/>
      <c r="M921" s="45"/>
      <c r="N921" s="580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580"/>
      <c r="Z921" s="45"/>
      <c r="AA921" s="45"/>
      <c r="AB921" s="94"/>
      <c r="AC921" s="328"/>
      <c r="AD921" s="328"/>
      <c r="AE921" s="328"/>
      <c r="AF921" s="328"/>
      <c r="AG921" s="328"/>
      <c r="AH921" s="328"/>
      <c r="AI921" s="328"/>
      <c r="AJ921" s="328"/>
      <c r="AK921" s="328"/>
      <c r="AL921" s="328"/>
      <c r="AM921" s="328"/>
      <c r="AN921" s="328"/>
      <c r="AO921" s="328"/>
      <c r="AP921" s="328"/>
      <c r="AQ921" s="328"/>
      <c r="AR921" s="328"/>
      <c r="AS921" s="328"/>
      <c r="AT921" s="328"/>
      <c r="AU921" s="328"/>
      <c r="AV921" s="328"/>
      <c r="AW921" s="328"/>
      <c r="AX921" s="328"/>
      <c r="AY921" s="328"/>
      <c r="AZ921" s="328"/>
      <c r="BA921" s="328"/>
      <c r="BB921" s="328"/>
      <c r="BC921" s="328"/>
      <c r="BD921" s="328"/>
      <c r="BE921" s="328"/>
      <c r="BF921" s="328"/>
      <c r="BG921" s="328"/>
      <c r="BH921" s="328"/>
      <c r="BI921" s="328"/>
      <c r="BJ921" s="328"/>
      <c r="BK921" s="328"/>
      <c r="BL921" s="328"/>
      <c r="BM921" s="328"/>
      <c r="BN921" s="328"/>
      <c r="BO921" s="328"/>
      <c r="BP921" s="328"/>
      <c r="BQ921" s="328"/>
      <c r="BR921" s="328"/>
      <c r="BS921" s="328"/>
      <c r="BT921" s="328"/>
      <c r="BU921" s="328"/>
      <c r="BV921" s="328"/>
      <c r="BW921" s="328"/>
      <c r="BX921" s="328"/>
      <c r="BY921" s="328"/>
      <c r="BZ921" s="328"/>
      <c r="CA921" s="328"/>
      <c r="CB921" s="328"/>
      <c r="CC921" s="328"/>
      <c r="CD921" s="328"/>
      <c r="CE921" s="328"/>
      <c r="CF921" s="328"/>
      <c r="CG921" s="328"/>
      <c r="CH921" s="328"/>
      <c r="CI921" s="328"/>
      <c r="CJ921" s="328"/>
      <c r="CK921" s="328"/>
      <c r="CL921" s="328"/>
      <c r="CM921" s="165"/>
      <c r="CN921" s="165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</row>
    <row r="922" spans="1:107" s="2" customFormat="1" ht="10.5" customHeight="1" thickBot="1" x14ac:dyDescent="0.25">
      <c r="A922" s="1533"/>
      <c r="B922" s="1536"/>
      <c r="C922" s="274"/>
      <c r="D922" s="239" t="s">
        <v>41</v>
      </c>
      <c r="E922" s="95"/>
      <c r="F922" s="95"/>
      <c r="G922" s="95"/>
      <c r="H922" s="585"/>
      <c r="I922" s="95"/>
      <c r="J922" s="95"/>
      <c r="K922" s="95"/>
      <c r="L922" s="95"/>
      <c r="M922" s="95"/>
      <c r="N922" s="58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585"/>
      <c r="Z922" s="95"/>
      <c r="AA922" s="95"/>
      <c r="AB922" s="97"/>
      <c r="AC922" s="328"/>
      <c r="AD922" s="328"/>
      <c r="AE922" s="328"/>
      <c r="AF922" s="328"/>
      <c r="AG922" s="328"/>
      <c r="AH922" s="328"/>
      <c r="AI922" s="328"/>
      <c r="AJ922" s="328"/>
      <c r="AK922" s="328"/>
      <c r="AL922" s="328"/>
      <c r="AM922" s="328"/>
      <c r="AN922" s="328"/>
      <c r="AO922" s="328"/>
      <c r="AP922" s="328"/>
      <c r="AQ922" s="328"/>
      <c r="AR922" s="328"/>
      <c r="AS922" s="328"/>
      <c r="AT922" s="328"/>
      <c r="AU922" s="328"/>
      <c r="AV922" s="328"/>
      <c r="AW922" s="328"/>
      <c r="AX922" s="328"/>
      <c r="AY922" s="328"/>
      <c r="AZ922" s="328"/>
      <c r="BA922" s="328"/>
      <c r="BB922" s="328"/>
      <c r="BC922" s="328"/>
      <c r="BD922" s="328"/>
      <c r="BE922" s="328"/>
      <c r="BF922" s="328"/>
      <c r="BG922" s="328"/>
      <c r="BH922" s="328"/>
      <c r="BI922" s="328"/>
      <c r="BJ922" s="328"/>
      <c r="BK922" s="328"/>
      <c r="BL922" s="328"/>
      <c r="BM922" s="328"/>
      <c r="BN922" s="328"/>
      <c r="BO922" s="328"/>
      <c r="BP922" s="328"/>
      <c r="BQ922" s="328"/>
      <c r="BR922" s="328"/>
      <c r="BS922" s="328"/>
      <c r="BT922" s="328"/>
      <c r="BU922" s="328"/>
      <c r="BV922" s="328"/>
      <c r="BW922" s="328"/>
      <c r="BX922" s="328"/>
      <c r="BY922" s="328"/>
      <c r="BZ922" s="328"/>
      <c r="CA922" s="328"/>
      <c r="CB922" s="328"/>
      <c r="CC922" s="328"/>
      <c r="CD922" s="328"/>
      <c r="CE922" s="328"/>
      <c r="CF922" s="328"/>
      <c r="CG922" s="328"/>
      <c r="CH922" s="328"/>
      <c r="CI922" s="328"/>
      <c r="CJ922" s="328"/>
      <c r="CK922" s="328"/>
      <c r="CL922" s="328"/>
      <c r="CM922" s="165"/>
      <c r="CN922" s="165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</row>
    <row r="923" spans="1:107" s="2" customFormat="1" ht="10.5" customHeight="1" x14ac:dyDescent="0.2">
      <c r="A923" s="1531" t="s">
        <v>6</v>
      </c>
      <c r="B923" s="1534" t="s">
        <v>625</v>
      </c>
      <c r="C923" s="992"/>
      <c r="D923" s="997"/>
      <c r="E923" s="81"/>
      <c r="F923" s="81"/>
      <c r="G923" s="81"/>
      <c r="H923" s="583"/>
      <c r="I923" s="81"/>
      <c r="J923" s="81"/>
      <c r="K923" s="81"/>
      <c r="L923" s="81"/>
      <c r="M923" s="81"/>
      <c r="N923" s="583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583"/>
      <c r="Z923" s="81"/>
      <c r="AA923" s="81"/>
      <c r="AB923" s="83"/>
      <c r="AC923" s="328"/>
      <c r="AD923" s="328"/>
      <c r="AE923" s="328"/>
      <c r="AF923" s="328"/>
      <c r="AG923" s="328"/>
      <c r="AH923" s="328"/>
      <c r="AI923" s="328"/>
      <c r="AJ923" s="328"/>
      <c r="AK923" s="328"/>
      <c r="AL923" s="328"/>
      <c r="AM923" s="328"/>
      <c r="AN923" s="328"/>
      <c r="AO923" s="328"/>
      <c r="AP923" s="328"/>
      <c r="AQ923" s="328"/>
      <c r="AR923" s="328"/>
      <c r="AS923" s="328"/>
      <c r="AT923" s="328"/>
      <c r="AU923" s="328"/>
      <c r="AV923" s="328"/>
      <c r="AW923" s="328"/>
      <c r="AX923" s="328"/>
      <c r="AY923" s="328"/>
      <c r="AZ923" s="328"/>
      <c r="BA923" s="328"/>
      <c r="BB923" s="328"/>
      <c r="BC923" s="328"/>
      <c r="BD923" s="328"/>
      <c r="BE923" s="328"/>
      <c r="BF923" s="328"/>
      <c r="BG923" s="328"/>
      <c r="BH923" s="328"/>
      <c r="BI923" s="328"/>
      <c r="BJ923" s="328"/>
      <c r="BK923" s="328"/>
      <c r="BL923" s="328"/>
      <c r="BM923" s="328"/>
      <c r="BN923" s="328"/>
      <c r="BO923" s="328"/>
      <c r="BP923" s="328"/>
      <c r="BQ923" s="328"/>
      <c r="BR923" s="328"/>
      <c r="BS923" s="328"/>
      <c r="BT923" s="328"/>
      <c r="BU923" s="328"/>
      <c r="BV923" s="328"/>
      <c r="BW923" s="328"/>
      <c r="BX923" s="328"/>
      <c r="BY923" s="328"/>
      <c r="BZ923" s="328"/>
      <c r="CA923" s="328"/>
      <c r="CB923" s="328"/>
      <c r="CC923" s="328"/>
      <c r="CD923" s="328"/>
      <c r="CE923" s="328"/>
      <c r="CF923" s="328"/>
      <c r="CG923" s="328"/>
      <c r="CH923" s="328"/>
      <c r="CI923" s="328"/>
      <c r="CJ923" s="328"/>
      <c r="CK923" s="328"/>
      <c r="CL923" s="328"/>
      <c r="CM923" s="165"/>
      <c r="CN923" s="165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</row>
    <row r="924" spans="1:107" s="2" customFormat="1" ht="10.5" customHeight="1" x14ac:dyDescent="0.2">
      <c r="A924" s="1532"/>
      <c r="B924" s="1535"/>
      <c r="C924" s="993" t="s">
        <v>128</v>
      </c>
      <c r="D924" s="134" t="s">
        <v>33</v>
      </c>
      <c r="E924" s="45"/>
      <c r="F924" s="45"/>
      <c r="G924" s="45"/>
      <c r="H924" s="580"/>
      <c r="I924" s="45"/>
      <c r="J924" s="45"/>
      <c r="K924" s="45"/>
      <c r="L924" s="45"/>
      <c r="M924" s="45"/>
      <c r="N924" s="580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580"/>
      <c r="Z924" s="45"/>
      <c r="AA924" s="45"/>
      <c r="AB924" s="94"/>
      <c r="AC924" s="328"/>
      <c r="AD924" s="328"/>
      <c r="AE924" s="328"/>
      <c r="AF924" s="328"/>
      <c r="AG924" s="328"/>
      <c r="AH924" s="328"/>
      <c r="AI924" s="328"/>
      <c r="AJ924" s="328"/>
      <c r="AK924" s="328"/>
      <c r="AL924" s="328"/>
      <c r="AM924" s="328"/>
      <c r="AN924" s="328"/>
      <c r="AO924" s="328"/>
      <c r="AP924" s="328"/>
      <c r="AQ924" s="328"/>
      <c r="AR924" s="328"/>
      <c r="AS924" s="328"/>
      <c r="AT924" s="328"/>
      <c r="AU924" s="328"/>
      <c r="AV924" s="328"/>
      <c r="AW924" s="328"/>
      <c r="AX924" s="328"/>
      <c r="AY924" s="328"/>
      <c r="AZ924" s="328"/>
      <c r="BA924" s="328"/>
      <c r="BB924" s="328"/>
      <c r="BC924" s="328"/>
      <c r="BD924" s="328"/>
      <c r="BE924" s="328"/>
      <c r="BF924" s="328"/>
      <c r="BG924" s="328"/>
      <c r="BH924" s="328"/>
      <c r="BI924" s="328"/>
      <c r="BJ924" s="328"/>
      <c r="BK924" s="328"/>
      <c r="BL924" s="328"/>
      <c r="BM924" s="328"/>
      <c r="BN924" s="328"/>
      <c r="BO924" s="328"/>
      <c r="BP924" s="328"/>
      <c r="BQ924" s="328"/>
      <c r="BR924" s="328"/>
      <c r="BS924" s="328"/>
      <c r="BT924" s="328"/>
      <c r="BU924" s="328"/>
      <c r="BV924" s="328"/>
      <c r="BW924" s="328"/>
      <c r="BX924" s="328"/>
      <c r="BY924" s="328"/>
      <c r="BZ924" s="328"/>
      <c r="CA924" s="328"/>
      <c r="CB924" s="328"/>
      <c r="CC924" s="328"/>
      <c r="CD924" s="328"/>
      <c r="CE924" s="328"/>
      <c r="CF924" s="328"/>
      <c r="CG924" s="328"/>
      <c r="CH924" s="328"/>
      <c r="CI924" s="328"/>
      <c r="CJ924" s="328"/>
      <c r="CK924" s="328"/>
      <c r="CL924" s="328"/>
      <c r="CM924" s="165"/>
      <c r="CN924" s="165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</row>
    <row r="925" spans="1:107" s="2" customFormat="1" ht="10.5" customHeight="1" x14ac:dyDescent="0.2">
      <c r="A925" s="1532"/>
      <c r="B925" s="1535"/>
      <c r="C925" s="993"/>
      <c r="D925" s="134" t="s">
        <v>116</v>
      </c>
      <c r="E925" s="93" t="s">
        <v>113</v>
      </c>
      <c r="F925" s="45"/>
      <c r="G925" s="45"/>
      <c r="H925" s="580"/>
      <c r="I925" s="45"/>
      <c r="J925" s="45"/>
      <c r="K925" s="45"/>
      <c r="L925" s="45"/>
      <c r="M925" s="45"/>
      <c r="N925" s="580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580"/>
      <c r="Z925" s="45"/>
      <c r="AA925" s="45"/>
      <c r="AB925" s="94"/>
      <c r="AC925" s="328"/>
      <c r="AD925" s="328"/>
      <c r="AE925" s="328"/>
      <c r="AF925" s="328"/>
      <c r="AG925" s="328"/>
      <c r="AH925" s="328"/>
      <c r="AI925" s="328"/>
      <c r="AJ925" s="328"/>
      <c r="AK925" s="328"/>
      <c r="AL925" s="328"/>
      <c r="AM925" s="328"/>
      <c r="AN925" s="328"/>
      <c r="AO925" s="328"/>
      <c r="AP925" s="328"/>
      <c r="AQ925" s="328"/>
      <c r="AR925" s="328"/>
      <c r="AS925" s="328"/>
      <c r="AT925" s="328"/>
      <c r="AU925" s="328"/>
      <c r="AV925" s="328"/>
      <c r="AW925" s="328"/>
      <c r="AX925" s="328"/>
      <c r="AY925" s="328"/>
      <c r="AZ925" s="328"/>
      <c r="BA925" s="328"/>
      <c r="BB925" s="328"/>
      <c r="BC925" s="328"/>
      <c r="BD925" s="328"/>
      <c r="BE925" s="328"/>
      <c r="BF925" s="328"/>
      <c r="BG925" s="328"/>
      <c r="BH925" s="328"/>
      <c r="BI925" s="328"/>
      <c r="BJ925" s="328"/>
      <c r="BK925" s="328"/>
      <c r="BL925" s="328"/>
      <c r="BM925" s="328"/>
      <c r="BN925" s="328"/>
      <c r="BO925" s="328"/>
      <c r="BP925" s="328"/>
      <c r="BQ925" s="328"/>
      <c r="BR925" s="328"/>
      <c r="BS925" s="328"/>
      <c r="BT925" s="328"/>
      <c r="BU925" s="328"/>
      <c r="BV925" s="328"/>
      <c r="BW925" s="328"/>
      <c r="BX925" s="328"/>
      <c r="BY925" s="328"/>
      <c r="BZ925" s="328"/>
      <c r="CA925" s="328"/>
      <c r="CB925" s="328"/>
      <c r="CC925" s="328"/>
      <c r="CD925" s="328"/>
      <c r="CE925" s="328"/>
      <c r="CF925" s="328"/>
      <c r="CG925" s="328"/>
      <c r="CH925" s="328"/>
      <c r="CI925" s="328"/>
      <c r="CJ925" s="328"/>
      <c r="CK925" s="328"/>
      <c r="CL925" s="328"/>
      <c r="CM925" s="165"/>
      <c r="CN925" s="165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</row>
    <row r="926" spans="1:107" s="2" customFormat="1" ht="10.5" customHeight="1" x14ac:dyDescent="0.2">
      <c r="A926" s="1532"/>
      <c r="B926" s="1535"/>
      <c r="C926" s="993"/>
      <c r="D926" s="134" t="s">
        <v>117</v>
      </c>
      <c r="E926" s="93" t="s">
        <v>113</v>
      </c>
      <c r="F926" s="45"/>
      <c r="G926" s="45"/>
      <c r="H926" s="580"/>
      <c r="I926" s="45"/>
      <c r="J926" s="45"/>
      <c r="K926" s="45"/>
      <c r="L926" s="45"/>
      <c r="M926" s="45"/>
      <c r="N926" s="580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580"/>
      <c r="Z926" s="45"/>
      <c r="AA926" s="45"/>
      <c r="AB926" s="94"/>
      <c r="AC926" s="328"/>
      <c r="AD926" s="328"/>
      <c r="AE926" s="328"/>
      <c r="AF926" s="328"/>
      <c r="AG926" s="328"/>
      <c r="AH926" s="328"/>
      <c r="AI926" s="328"/>
      <c r="AJ926" s="328"/>
      <c r="AK926" s="328"/>
      <c r="AL926" s="328"/>
      <c r="AM926" s="328"/>
      <c r="AN926" s="328"/>
      <c r="AO926" s="328"/>
      <c r="AP926" s="328"/>
      <c r="AQ926" s="328"/>
      <c r="AR926" s="328"/>
      <c r="AS926" s="328"/>
      <c r="AT926" s="328"/>
      <c r="AU926" s="328"/>
      <c r="AV926" s="328"/>
      <c r="AW926" s="328"/>
      <c r="AX926" s="328"/>
      <c r="AY926" s="328"/>
      <c r="AZ926" s="328"/>
      <c r="BA926" s="328"/>
      <c r="BB926" s="328"/>
      <c r="BC926" s="328"/>
      <c r="BD926" s="328"/>
      <c r="BE926" s="328"/>
      <c r="BF926" s="328"/>
      <c r="BG926" s="328"/>
      <c r="BH926" s="328"/>
      <c r="BI926" s="328"/>
      <c r="BJ926" s="328"/>
      <c r="BK926" s="328"/>
      <c r="BL926" s="328"/>
      <c r="BM926" s="328"/>
      <c r="BN926" s="328"/>
      <c r="BO926" s="328"/>
      <c r="BP926" s="328"/>
      <c r="BQ926" s="328"/>
      <c r="BR926" s="328"/>
      <c r="BS926" s="328"/>
      <c r="BT926" s="328"/>
      <c r="BU926" s="328"/>
      <c r="BV926" s="328"/>
      <c r="BW926" s="328"/>
      <c r="BX926" s="328"/>
      <c r="BY926" s="328"/>
      <c r="BZ926" s="328"/>
      <c r="CA926" s="328"/>
      <c r="CB926" s="328"/>
      <c r="CC926" s="328"/>
      <c r="CD926" s="328"/>
      <c r="CE926" s="328"/>
      <c r="CF926" s="328"/>
      <c r="CG926" s="328"/>
      <c r="CH926" s="328"/>
      <c r="CI926" s="328"/>
      <c r="CJ926" s="328"/>
      <c r="CK926" s="328"/>
      <c r="CL926" s="328"/>
      <c r="CM926" s="165"/>
      <c r="CN926" s="165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</row>
    <row r="927" spans="1:107" s="2" customFormat="1" ht="10.5" customHeight="1" thickBot="1" x14ac:dyDescent="0.25">
      <c r="A927" s="1533"/>
      <c r="B927" s="1536"/>
      <c r="C927" s="274"/>
      <c r="D927" s="239" t="s">
        <v>41</v>
      </c>
      <c r="E927" s="95"/>
      <c r="F927" s="95"/>
      <c r="G927" s="95"/>
      <c r="H927" s="585"/>
      <c r="I927" s="95"/>
      <c r="J927" s="95"/>
      <c r="K927" s="95"/>
      <c r="L927" s="95"/>
      <c r="M927" s="95"/>
      <c r="N927" s="58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585"/>
      <c r="Z927" s="95"/>
      <c r="AA927" s="95"/>
      <c r="AB927" s="97"/>
      <c r="AC927" s="328"/>
      <c r="AD927" s="328"/>
      <c r="AE927" s="328"/>
      <c r="AF927" s="328"/>
      <c r="AG927" s="328"/>
      <c r="AH927" s="328"/>
      <c r="AI927" s="328"/>
      <c r="AJ927" s="328"/>
      <c r="AK927" s="328"/>
      <c r="AL927" s="328"/>
      <c r="AM927" s="328"/>
      <c r="AN927" s="328"/>
      <c r="AO927" s="328"/>
      <c r="AP927" s="328"/>
      <c r="AQ927" s="328"/>
      <c r="AR927" s="328"/>
      <c r="AS927" s="328"/>
      <c r="AT927" s="328"/>
      <c r="AU927" s="328"/>
      <c r="AV927" s="328"/>
      <c r="AW927" s="328"/>
      <c r="AX927" s="328"/>
      <c r="AY927" s="328"/>
      <c r="AZ927" s="328"/>
      <c r="BA927" s="328"/>
      <c r="BB927" s="328"/>
      <c r="BC927" s="328"/>
      <c r="BD927" s="328"/>
      <c r="BE927" s="328"/>
      <c r="BF927" s="328"/>
      <c r="BG927" s="328"/>
      <c r="BH927" s="328"/>
      <c r="BI927" s="328"/>
      <c r="BJ927" s="328"/>
      <c r="BK927" s="328"/>
      <c r="BL927" s="328"/>
      <c r="BM927" s="328"/>
      <c r="BN927" s="328"/>
      <c r="BO927" s="328"/>
      <c r="BP927" s="328"/>
      <c r="BQ927" s="328"/>
      <c r="BR927" s="328"/>
      <c r="BS927" s="328"/>
      <c r="BT927" s="328"/>
      <c r="BU927" s="328"/>
      <c r="BV927" s="328"/>
      <c r="BW927" s="328"/>
      <c r="BX927" s="328"/>
      <c r="BY927" s="328"/>
      <c r="BZ927" s="328"/>
      <c r="CA927" s="328"/>
      <c r="CB927" s="328"/>
      <c r="CC927" s="328"/>
      <c r="CD927" s="328"/>
      <c r="CE927" s="328"/>
      <c r="CF927" s="328"/>
      <c r="CG927" s="328"/>
      <c r="CH927" s="328"/>
      <c r="CI927" s="328"/>
      <c r="CJ927" s="328"/>
      <c r="CK927" s="328"/>
      <c r="CL927" s="328"/>
      <c r="CM927" s="165"/>
      <c r="CN927" s="165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</row>
    <row r="928" spans="1:107" s="1" customFormat="1" ht="10.5" customHeight="1" x14ac:dyDescent="0.2">
      <c r="A928" s="1531" t="s">
        <v>92</v>
      </c>
      <c r="B928" s="1534" t="s">
        <v>732</v>
      </c>
      <c r="C928" s="992"/>
      <c r="D928" s="997"/>
      <c r="E928" s="82"/>
      <c r="F928" s="82"/>
      <c r="G928" s="82"/>
      <c r="H928" s="583"/>
      <c r="I928" s="82"/>
      <c r="J928" s="82"/>
      <c r="K928" s="82"/>
      <c r="L928" s="82"/>
      <c r="M928" s="82"/>
      <c r="N928" s="583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583"/>
      <c r="Z928" s="82"/>
      <c r="AA928" s="82"/>
      <c r="AB928" s="188"/>
      <c r="AC928" s="328"/>
      <c r="AD928" s="328"/>
      <c r="AE928" s="328"/>
      <c r="AF928" s="328"/>
      <c r="AG928" s="328"/>
      <c r="AH928" s="328"/>
      <c r="AI928" s="328"/>
      <c r="AJ928" s="328"/>
      <c r="AK928" s="328"/>
      <c r="AL928" s="328"/>
      <c r="AM928" s="328"/>
      <c r="AN928" s="328"/>
      <c r="AO928" s="328"/>
      <c r="AP928" s="328"/>
      <c r="AQ928" s="328"/>
      <c r="AR928" s="328"/>
      <c r="AS928" s="328"/>
      <c r="AT928" s="328"/>
      <c r="AU928" s="328"/>
      <c r="AV928" s="328"/>
      <c r="AW928" s="328"/>
      <c r="AX928" s="328"/>
      <c r="AY928" s="328"/>
      <c r="AZ928" s="328"/>
      <c r="BA928" s="328"/>
      <c r="BB928" s="328"/>
      <c r="BC928" s="328"/>
      <c r="BD928" s="328"/>
      <c r="BE928" s="328"/>
      <c r="BF928" s="328"/>
      <c r="BG928" s="328"/>
      <c r="BH928" s="328"/>
      <c r="BI928" s="328"/>
      <c r="BJ928" s="328"/>
      <c r="BK928" s="328"/>
      <c r="BL928" s="328"/>
      <c r="BM928" s="328"/>
      <c r="BN928" s="328"/>
      <c r="BO928" s="328"/>
      <c r="BP928" s="328"/>
      <c r="BQ928" s="328"/>
      <c r="BR928" s="328"/>
      <c r="BS928" s="328"/>
      <c r="BT928" s="328"/>
      <c r="BU928" s="328"/>
      <c r="BV928" s="328"/>
      <c r="BW928" s="328"/>
      <c r="BX928" s="328"/>
      <c r="BY928" s="328"/>
      <c r="BZ928" s="328"/>
      <c r="CA928" s="328"/>
      <c r="CB928" s="328"/>
      <c r="CC928" s="328"/>
      <c r="CD928" s="328"/>
      <c r="CE928" s="328"/>
      <c r="CF928" s="328"/>
      <c r="CG928" s="328"/>
      <c r="CH928" s="328"/>
      <c r="CI928" s="328"/>
      <c r="CJ928" s="328"/>
      <c r="CK928" s="328"/>
      <c r="CL928" s="328"/>
      <c r="CM928" s="165"/>
      <c r="CN928" s="165"/>
    </row>
    <row r="929" spans="1:115" s="1" customFormat="1" ht="10.5" customHeight="1" x14ac:dyDescent="0.2">
      <c r="A929" s="1532"/>
      <c r="B929" s="1535"/>
      <c r="C929" s="993" t="s">
        <v>128</v>
      </c>
      <c r="D929" s="134" t="s">
        <v>33</v>
      </c>
      <c r="E929" s="45"/>
      <c r="F929" s="45"/>
      <c r="G929" s="45"/>
      <c r="H929" s="580"/>
      <c r="I929" s="45"/>
      <c r="J929" s="45"/>
      <c r="K929" s="45"/>
      <c r="L929" s="45"/>
      <c r="M929" s="45"/>
      <c r="N929" s="580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580"/>
      <c r="Z929" s="45"/>
      <c r="AA929" s="45"/>
      <c r="AB929" s="94"/>
      <c r="AC929" s="328"/>
      <c r="AD929" s="328"/>
      <c r="AE929" s="328"/>
      <c r="AF929" s="328"/>
      <c r="AG929" s="328"/>
      <c r="AH929" s="328"/>
      <c r="AI929" s="328"/>
      <c r="AJ929" s="328"/>
      <c r="AK929" s="328"/>
      <c r="AL929" s="328"/>
      <c r="AM929" s="328"/>
      <c r="AN929" s="328"/>
      <c r="AO929" s="328"/>
      <c r="AP929" s="328"/>
      <c r="AQ929" s="328"/>
      <c r="AR929" s="328"/>
      <c r="AS929" s="328"/>
      <c r="AT929" s="328"/>
      <c r="AU929" s="328"/>
      <c r="AV929" s="328"/>
      <c r="AW929" s="328"/>
      <c r="AX929" s="328"/>
      <c r="AY929" s="328"/>
      <c r="AZ929" s="328"/>
      <c r="BA929" s="328"/>
      <c r="BB929" s="328"/>
      <c r="BC929" s="328"/>
      <c r="BD929" s="328"/>
      <c r="BE929" s="328"/>
      <c r="BF929" s="328"/>
      <c r="BG929" s="328"/>
      <c r="BH929" s="328"/>
      <c r="BI929" s="328"/>
      <c r="BJ929" s="328"/>
      <c r="BK929" s="328"/>
      <c r="BL929" s="328"/>
      <c r="BM929" s="328"/>
      <c r="BN929" s="328"/>
      <c r="BO929" s="328"/>
      <c r="BP929" s="328"/>
      <c r="BQ929" s="328"/>
      <c r="BR929" s="328"/>
      <c r="BS929" s="328"/>
      <c r="BT929" s="328"/>
      <c r="BU929" s="328"/>
      <c r="BV929" s="328"/>
      <c r="BW929" s="328"/>
      <c r="BX929" s="328"/>
      <c r="BY929" s="328"/>
      <c r="BZ929" s="328"/>
      <c r="CA929" s="328"/>
      <c r="CB929" s="328"/>
      <c r="CC929" s="328"/>
      <c r="CD929" s="328"/>
      <c r="CE929" s="328"/>
      <c r="CF929" s="328"/>
      <c r="CG929" s="328"/>
      <c r="CH929" s="328"/>
      <c r="CI929" s="328"/>
      <c r="CJ929" s="328"/>
      <c r="CK929" s="328"/>
      <c r="CL929" s="328"/>
      <c r="CM929" s="165"/>
      <c r="CN929" s="165"/>
    </row>
    <row r="930" spans="1:115" s="1" customFormat="1" ht="10.5" customHeight="1" x14ac:dyDescent="0.2">
      <c r="A930" s="1532"/>
      <c r="B930" s="1535"/>
      <c r="C930" s="993"/>
      <c r="D930" s="134" t="s">
        <v>116</v>
      </c>
      <c r="E930" s="93" t="s">
        <v>113</v>
      </c>
      <c r="F930" s="93"/>
      <c r="G930" s="93"/>
      <c r="H930" s="580"/>
      <c r="I930" s="93"/>
      <c r="J930" s="93"/>
      <c r="K930" s="93"/>
      <c r="L930" s="93"/>
      <c r="M930" s="93"/>
      <c r="N930" s="580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580"/>
      <c r="Z930" s="93"/>
      <c r="AA930" s="93"/>
      <c r="AB930" s="189"/>
      <c r="AC930" s="328"/>
      <c r="AD930" s="328"/>
      <c r="AE930" s="328"/>
      <c r="AF930" s="328"/>
      <c r="AG930" s="328"/>
      <c r="AH930" s="328"/>
      <c r="AI930" s="328"/>
      <c r="AJ930" s="328"/>
      <c r="AK930" s="328"/>
      <c r="AL930" s="328"/>
      <c r="AM930" s="328"/>
      <c r="AN930" s="328"/>
      <c r="AO930" s="328"/>
      <c r="AP930" s="328"/>
      <c r="AQ930" s="328"/>
      <c r="AR930" s="328"/>
      <c r="AS930" s="328"/>
      <c r="AT930" s="328"/>
      <c r="AU930" s="328"/>
      <c r="AV930" s="328"/>
      <c r="AW930" s="328"/>
      <c r="AX930" s="328"/>
      <c r="AY930" s="328"/>
      <c r="AZ930" s="328"/>
      <c r="BA930" s="328"/>
      <c r="BB930" s="328"/>
      <c r="BC930" s="328"/>
      <c r="BD930" s="328"/>
      <c r="BE930" s="328"/>
      <c r="BF930" s="328"/>
      <c r="BG930" s="328"/>
      <c r="BH930" s="328"/>
      <c r="BI930" s="328"/>
      <c r="BJ930" s="328"/>
      <c r="BK930" s="328"/>
      <c r="BL930" s="328"/>
      <c r="BM930" s="328"/>
      <c r="BN930" s="328"/>
      <c r="BO930" s="328"/>
      <c r="BP930" s="328"/>
      <c r="BQ930" s="328"/>
      <c r="BR930" s="328"/>
      <c r="BS930" s="328"/>
      <c r="BT930" s="328"/>
      <c r="BU930" s="328"/>
      <c r="BV930" s="328"/>
      <c r="BW930" s="328"/>
      <c r="BX930" s="328"/>
      <c r="BY930" s="328"/>
      <c r="BZ930" s="328"/>
      <c r="CA930" s="328"/>
      <c r="CB930" s="328"/>
      <c r="CC930" s="328"/>
      <c r="CD930" s="328"/>
      <c r="CE930" s="328"/>
      <c r="CF930" s="328"/>
      <c r="CG930" s="328"/>
      <c r="CH930" s="328"/>
      <c r="CI930" s="328"/>
      <c r="CJ930" s="328"/>
      <c r="CK930" s="328"/>
      <c r="CL930" s="328"/>
      <c r="CM930" s="165"/>
      <c r="CN930" s="165"/>
    </row>
    <row r="931" spans="1:115" s="1" customFormat="1" ht="10.5" customHeight="1" x14ac:dyDescent="0.2">
      <c r="A931" s="1532"/>
      <c r="B931" s="1535"/>
      <c r="C931" s="993"/>
      <c r="D931" s="134" t="s">
        <v>117</v>
      </c>
      <c r="E931" s="93" t="s">
        <v>113</v>
      </c>
      <c r="F931" s="93"/>
      <c r="G931" s="93"/>
      <c r="H931" s="580"/>
      <c r="I931" s="93"/>
      <c r="J931" s="93"/>
      <c r="K931" s="93"/>
      <c r="L931" s="93"/>
      <c r="M931" s="93"/>
      <c r="N931" s="580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580"/>
      <c r="Z931" s="93"/>
      <c r="AA931" s="93"/>
      <c r="AB931" s="189"/>
      <c r="AC931" s="328"/>
      <c r="AD931" s="328"/>
      <c r="AE931" s="328"/>
      <c r="AF931" s="328"/>
      <c r="AG931" s="328"/>
      <c r="AH931" s="328"/>
      <c r="AI931" s="328"/>
      <c r="AJ931" s="328"/>
      <c r="AK931" s="328"/>
      <c r="AL931" s="328"/>
      <c r="AM931" s="328"/>
      <c r="AN931" s="328"/>
      <c r="AO931" s="328"/>
      <c r="AP931" s="328"/>
      <c r="AQ931" s="328"/>
      <c r="AR931" s="328"/>
      <c r="AS931" s="328"/>
      <c r="AT931" s="328"/>
      <c r="AU931" s="328"/>
      <c r="AV931" s="328"/>
      <c r="AW931" s="328"/>
      <c r="AX931" s="328"/>
      <c r="AY931" s="328"/>
      <c r="AZ931" s="328"/>
      <c r="BA931" s="328"/>
      <c r="BB931" s="328"/>
      <c r="BC931" s="328"/>
      <c r="BD931" s="328"/>
      <c r="BE931" s="328"/>
      <c r="BF931" s="328"/>
      <c r="BG931" s="328"/>
      <c r="BH931" s="328"/>
      <c r="BI931" s="328"/>
      <c r="BJ931" s="328"/>
      <c r="BK931" s="328"/>
      <c r="BL931" s="328"/>
      <c r="BM931" s="328"/>
      <c r="BN931" s="328"/>
      <c r="BO931" s="328"/>
      <c r="BP931" s="328"/>
      <c r="BQ931" s="328"/>
      <c r="BR931" s="328"/>
      <c r="BS931" s="328"/>
      <c r="BT931" s="328"/>
      <c r="BU931" s="328"/>
      <c r="BV931" s="328"/>
      <c r="BW931" s="328"/>
      <c r="BX931" s="328"/>
      <c r="BY931" s="328"/>
      <c r="BZ931" s="328"/>
      <c r="CA931" s="328"/>
      <c r="CB931" s="328"/>
      <c r="CC931" s="328"/>
      <c r="CD931" s="328"/>
      <c r="CE931" s="328"/>
      <c r="CF931" s="328"/>
      <c r="CG931" s="328"/>
      <c r="CH931" s="328"/>
      <c r="CI931" s="328"/>
      <c r="CJ931" s="328"/>
      <c r="CK931" s="328"/>
      <c r="CL931" s="328"/>
      <c r="CM931" s="165"/>
      <c r="CN931" s="165"/>
    </row>
    <row r="932" spans="1:115" s="1" customFormat="1" ht="10.5" customHeight="1" thickBot="1" x14ac:dyDescent="0.25">
      <c r="A932" s="1533"/>
      <c r="B932" s="1536"/>
      <c r="C932" s="274"/>
      <c r="D932" s="239" t="s">
        <v>41</v>
      </c>
      <c r="E932" s="96"/>
      <c r="F932" s="96"/>
      <c r="G932" s="96"/>
      <c r="H932" s="585"/>
      <c r="I932" s="96"/>
      <c r="J932" s="96"/>
      <c r="K932" s="96"/>
      <c r="L932" s="96"/>
      <c r="M932" s="96"/>
      <c r="N932" s="585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585"/>
      <c r="Z932" s="96"/>
      <c r="AA932" s="96"/>
      <c r="AB932" s="191"/>
      <c r="AC932" s="328"/>
      <c r="AD932" s="328"/>
      <c r="AE932" s="328"/>
      <c r="AF932" s="328"/>
      <c r="AG932" s="328"/>
      <c r="AH932" s="328"/>
      <c r="AI932" s="328"/>
      <c r="AJ932" s="328"/>
      <c r="AK932" s="328"/>
      <c r="AL932" s="328"/>
      <c r="AM932" s="328"/>
      <c r="AN932" s="328"/>
      <c r="AO932" s="328"/>
      <c r="AP932" s="328"/>
      <c r="AQ932" s="328"/>
      <c r="AR932" s="328"/>
      <c r="AS932" s="328"/>
      <c r="AT932" s="328"/>
      <c r="AU932" s="328"/>
      <c r="AV932" s="328"/>
      <c r="AW932" s="328"/>
      <c r="AX932" s="328"/>
      <c r="AY932" s="328"/>
      <c r="AZ932" s="328"/>
      <c r="BA932" s="328"/>
      <c r="BB932" s="328"/>
      <c r="BC932" s="328"/>
      <c r="BD932" s="328"/>
      <c r="BE932" s="328"/>
      <c r="BF932" s="328"/>
      <c r="BG932" s="328"/>
      <c r="BH932" s="328"/>
      <c r="BI932" s="328"/>
      <c r="BJ932" s="328"/>
      <c r="BK932" s="328"/>
      <c r="BL932" s="328"/>
      <c r="BM932" s="328"/>
      <c r="BN932" s="328"/>
      <c r="BO932" s="328"/>
      <c r="BP932" s="328"/>
      <c r="BQ932" s="328"/>
      <c r="BR932" s="328"/>
      <c r="BS932" s="328"/>
      <c r="BT932" s="328"/>
      <c r="BU932" s="328"/>
      <c r="BV932" s="328"/>
      <c r="BW932" s="328"/>
      <c r="BX932" s="328"/>
      <c r="BY932" s="328"/>
      <c r="BZ932" s="328"/>
      <c r="CA932" s="328"/>
      <c r="CB932" s="328"/>
      <c r="CC932" s="328"/>
      <c r="CD932" s="328"/>
      <c r="CE932" s="328"/>
      <c r="CF932" s="328"/>
      <c r="CG932" s="328"/>
      <c r="CH932" s="328"/>
      <c r="CI932" s="328"/>
      <c r="CJ932" s="328"/>
      <c r="CK932" s="328"/>
      <c r="CL932" s="328"/>
      <c r="CM932" s="165"/>
      <c r="CN932" s="165"/>
    </row>
    <row r="933" spans="1:115" s="1" customFormat="1" ht="10.5" customHeight="1" x14ac:dyDescent="0.2">
      <c r="A933" s="1531" t="s">
        <v>13</v>
      </c>
      <c r="B933" s="1534" t="s">
        <v>733</v>
      </c>
      <c r="C933" s="992"/>
      <c r="D933" s="997"/>
      <c r="E933" s="82"/>
      <c r="F933" s="82"/>
      <c r="G933" s="82"/>
      <c r="H933" s="583"/>
      <c r="I933" s="82"/>
      <c r="J933" s="82"/>
      <c r="K933" s="82"/>
      <c r="L933" s="82"/>
      <c r="M933" s="82"/>
      <c r="N933" s="583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583"/>
      <c r="Z933" s="82"/>
      <c r="AA933" s="82"/>
      <c r="AB933" s="188"/>
      <c r="AC933" s="328"/>
      <c r="AD933" s="328"/>
      <c r="AE933" s="328"/>
      <c r="AF933" s="328"/>
      <c r="AG933" s="328"/>
      <c r="AH933" s="328"/>
      <c r="AI933" s="328"/>
      <c r="AJ933" s="328"/>
      <c r="AK933" s="328"/>
      <c r="AL933" s="328"/>
      <c r="AM933" s="328"/>
      <c r="AN933" s="328"/>
      <c r="AO933" s="328"/>
      <c r="AP933" s="328"/>
      <c r="AQ933" s="328"/>
      <c r="AR933" s="328"/>
      <c r="AS933" s="328"/>
      <c r="AT933" s="328"/>
      <c r="AU933" s="328"/>
      <c r="AV933" s="328"/>
      <c r="AW933" s="328"/>
      <c r="AX933" s="328"/>
      <c r="AY933" s="328"/>
      <c r="AZ933" s="328"/>
      <c r="BA933" s="328"/>
      <c r="BB933" s="328"/>
      <c r="BC933" s="328"/>
      <c r="BD933" s="328"/>
      <c r="BE933" s="328"/>
      <c r="BF933" s="328"/>
      <c r="BG933" s="328"/>
      <c r="BH933" s="328"/>
      <c r="BI933" s="328"/>
      <c r="BJ933" s="328"/>
      <c r="BK933" s="328"/>
      <c r="BL933" s="328"/>
      <c r="BM933" s="328"/>
      <c r="BN933" s="328"/>
      <c r="BO933" s="328"/>
      <c r="BP933" s="328"/>
      <c r="BQ933" s="328"/>
      <c r="BR933" s="328"/>
      <c r="BS933" s="328"/>
      <c r="BT933" s="328"/>
      <c r="BU933" s="328"/>
      <c r="BV933" s="328"/>
      <c r="BW933" s="328"/>
      <c r="BX933" s="328"/>
      <c r="BY933" s="328"/>
      <c r="BZ933" s="328"/>
      <c r="CA933" s="328"/>
      <c r="CB933" s="328"/>
      <c r="CC933" s="328"/>
      <c r="CD933" s="328"/>
      <c r="CE933" s="328"/>
      <c r="CF933" s="328"/>
      <c r="CG933" s="328"/>
      <c r="CH933" s="328"/>
      <c r="CI933" s="328"/>
      <c r="CJ933" s="328"/>
      <c r="CK933" s="328"/>
      <c r="CL933" s="328"/>
      <c r="CM933" s="165"/>
      <c r="CN933" s="165"/>
    </row>
    <row r="934" spans="1:115" s="1" customFormat="1" ht="10.5" customHeight="1" x14ac:dyDescent="0.2">
      <c r="A934" s="1532"/>
      <c r="B934" s="1535"/>
      <c r="C934" s="993" t="s">
        <v>128</v>
      </c>
      <c r="D934" s="134" t="s">
        <v>33</v>
      </c>
      <c r="E934" s="93"/>
      <c r="F934" s="93"/>
      <c r="G934" s="93"/>
      <c r="H934" s="580"/>
      <c r="I934" s="93"/>
      <c r="J934" s="93"/>
      <c r="K934" s="93"/>
      <c r="L934" s="93"/>
      <c r="M934" s="93"/>
      <c r="N934" s="580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580"/>
      <c r="Z934" s="93"/>
      <c r="AA934" s="93"/>
      <c r="AB934" s="189"/>
      <c r="AC934" s="328"/>
      <c r="AD934" s="328"/>
      <c r="AE934" s="328"/>
      <c r="AF934" s="328"/>
      <c r="AG934" s="328"/>
      <c r="AH934" s="328"/>
      <c r="AI934" s="328"/>
      <c r="AJ934" s="328"/>
      <c r="AK934" s="328"/>
      <c r="AL934" s="328"/>
      <c r="AM934" s="328"/>
      <c r="AN934" s="328"/>
      <c r="AO934" s="328"/>
      <c r="AP934" s="328"/>
      <c r="AQ934" s="328"/>
      <c r="AR934" s="328"/>
      <c r="AS934" s="328"/>
      <c r="AT934" s="328"/>
      <c r="AU934" s="328"/>
      <c r="AV934" s="328"/>
      <c r="AW934" s="328"/>
      <c r="AX934" s="328"/>
      <c r="AY934" s="328"/>
      <c r="AZ934" s="328"/>
      <c r="BA934" s="328"/>
      <c r="BB934" s="328"/>
      <c r="BC934" s="328"/>
      <c r="BD934" s="328"/>
      <c r="BE934" s="328"/>
      <c r="BF934" s="328"/>
      <c r="BG934" s="328"/>
      <c r="BH934" s="328"/>
      <c r="BI934" s="328"/>
      <c r="BJ934" s="328"/>
      <c r="BK934" s="328"/>
      <c r="BL934" s="328"/>
      <c r="BM934" s="328"/>
      <c r="BN934" s="328"/>
      <c r="BO934" s="328"/>
      <c r="BP934" s="328"/>
      <c r="BQ934" s="328"/>
      <c r="BR934" s="328"/>
      <c r="BS934" s="328"/>
      <c r="BT934" s="328"/>
      <c r="BU934" s="328"/>
      <c r="BV934" s="328"/>
      <c r="BW934" s="328"/>
      <c r="BX934" s="328"/>
      <c r="BY934" s="328"/>
      <c r="BZ934" s="328"/>
      <c r="CA934" s="328"/>
      <c r="CB934" s="328"/>
      <c r="CC934" s="328"/>
      <c r="CD934" s="328"/>
      <c r="CE934" s="328"/>
      <c r="CF934" s="328"/>
      <c r="CG934" s="328"/>
      <c r="CH934" s="328"/>
      <c r="CI934" s="328"/>
      <c r="CJ934" s="328"/>
      <c r="CK934" s="328"/>
      <c r="CL934" s="328"/>
      <c r="CM934" s="165"/>
      <c r="CN934" s="165"/>
    </row>
    <row r="935" spans="1:115" s="1" customFormat="1" ht="10.5" customHeight="1" x14ac:dyDescent="0.2">
      <c r="A935" s="1532"/>
      <c r="B935" s="1535"/>
      <c r="C935" s="993"/>
      <c r="D935" s="134" t="s">
        <v>116</v>
      </c>
      <c r="E935" s="93" t="s">
        <v>113</v>
      </c>
      <c r="F935" s="93"/>
      <c r="G935" s="93"/>
      <c r="H935" s="580"/>
      <c r="I935" s="93"/>
      <c r="J935" s="93"/>
      <c r="K935" s="93"/>
      <c r="L935" s="93"/>
      <c r="M935" s="93"/>
      <c r="N935" s="580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580"/>
      <c r="Z935" s="93"/>
      <c r="AA935" s="93"/>
      <c r="AB935" s="189"/>
      <c r="AC935" s="328"/>
      <c r="AD935" s="328"/>
      <c r="AE935" s="328"/>
      <c r="AF935" s="328"/>
      <c r="AG935" s="328"/>
      <c r="AH935" s="328"/>
      <c r="AI935" s="328"/>
      <c r="AJ935" s="328"/>
      <c r="AK935" s="328"/>
      <c r="AL935" s="328"/>
      <c r="AM935" s="328"/>
      <c r="AN935" s="328"/>
      <c r="AO935" s="328"/>
      <c r="AP935" s="328"/>
      <c r="AQ935" s="328"/>
      <c r="AR935" s="328"/>
      <c r="AS935" s="328"/>
      <c r="AT935" s="328"/>
      <c r="AU935" s="328"/>
      <c r="AV935" s="328"/>
      <c r="AW935" s="328"/>
      <c r="AX935" s="328"/>
      <c r="AY935" s="328"/>
      <c r="AZ935" s="328"/>
      <c r="BA935" s="328"/>
      <c r="BB935" s="328"/>
      <c r="BC935" s="328"/>
      <c r="BD935" s="328"/>
      <c r="BE935" s="328"/>
      <c r="BF935" s="328"/>
      <c r="BG935" s="328"/>
      <c r="BH935" s="328"/>
      <c r="BI935" s="328"/>
      <c r="BJ935" s="328"/>
      <c r="BK935" s="328"/>
      <c r="BL935" s="328"/>
      <c r="BM935" s="328"/>
      <c r="BN935" s="328"/>
      <c r="BO935" s="328"/>
      <c r="BP935" s="328"/>
      <c r="BQ935" s="328"/>
      <c r="BR935" s="328"/>
      <c r="BS935" s="328"/>
      <c r="BT935" s="328"/>
      <c r="BU935" s="328"/>
      <c r="BV935" s="328"/>
      <c r="BW935" s="328"/>
      <c r="BX935" s="328"/>
      <c r="BY935" s="328"/>
      <c r="BZ935" s="328"/>
      <c r="CA935" s="328"/>
      <c r="CB935" s="328"/>
      <c r="CC935" s="328"/>
      <c r="CD935" s="328"/>
      <c r="CE935" s="328"/>
      <c r="CF935" s="328"/>
      <c r="CG935" s="328"/>
      <c r="CH935" s="328"/>
      <c r="CI935" s="328"/>
      <c r="CJ935" s="328"/>
      <c r="CK935" s="328"/>
      <c r="CL935" s="328"/>
      <c r="CM935" s="165"/>
      <c r="CN935" s="165"/>
    </row>
    <row r="936" spans="1:115" s="1" customFormat="1" ht="10.5" customHeight="1" x14ac:dyDescent="0.2">
      <c r="A936" s="1532"/>
      <c r="B936" s="1535"/>
      <c r="C936" s="993"/>
      <c r="D936" s="134" t="s">
        <v>117</v>
      </c>
      <c r="E936" s="93" t="s">
        <v>113</v>
      </c>
      <c r="F936" s="93"/>
      <c r="G936" s="93"/>
      <c r="H936" s="580"/>
      <c r="I936" s="93"/>
      <c r="J936" s="93"/>
      <c r="K936" s="93"/>
      <c r="L936" s="93"/>
      <c r="M936" s="93"/>
      <c r="N936" s="580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580"/>
      <c r="Z936" s="93"/>
      <c r="AA936" s="93"/>
      <c r="AB936" s="189"/>
      <c r="AC936" s="328"/>
      <c r="AD936" s="328"/>
      <c r="AE936" s="328"/>
      <c r="AF936" s="328"/>
      <c r="AG936" s="328"/>
      <c r="AH936" s="328"/>
      <c r="AI936" s="328"/>
      <c r="AJ936" s="328"/>
      <c r="AK936" s="328"/>
      <c r="AL936" s="328"/>
      <c r="AM936" s="328"/>
      <c r="AN936" s="328"/>
      <c r="AO936" s="328"/>
      <c r="AP936" s="328"/>
      <c r="AQ936" s="328"/>
      <c r="AR936" s="328"/>
      <c r="AS936" s="328"/>
      <c r="AT936" s="328"/>
      <c r="AU936" s="328"/>
      <c r="AV936" s="328"/>
      <c r="AW936" s="328"/>
      <c r="AX936" s="328"/>
      <c r="AY936" s="328"/>
      <c r="AZ936" s="328"/>
      <c r="BA936" s="328"/>
      <c r="BB936" s="328"/>
      <c r="BC936" s="328"/>
      <c r="BD936" s="328"/>
      <c r="BE936" s="328"/>
      <c r="BF936" s="328"/>
      <c r="BG936" s="328"/>
      <c r="BH936" s="328"/>
      <c r="BI936" s="328"/>
      <c r="BJ936" s="328"/>
      <c r="BK936" s="328"/>
      <c r="BL936" s="328"/>
      <c r="BM936" s="328"/>
      <c r="BN936" s="328"/>
      <c r="BO936" s="328"/>
      <c r="BP936" s="328"/>
      <c r="BQ936" s="328"/>
      <c r="BR936" s="328"/>
      <c r="BS936" s="328"/>
      <c r="BT936" s="328"/>
      <c r="BU936" s="328"/>
      <c r="BV936" s="328"/>
      <c r="BW936" s="328"/>
      <c r="BX936" s="328"/>
      <c r="BY936" s="328"/>
      <c r="BZ936" s="328"/>
      <c r="CA936" s="328"/>
      <c r="CB936" s="328"/>
      <c r="CC936" s="328"/>
      <c r="CD936" s="328"/>
      <c r="CE936" s="328"/>
      <c r="CF936" s="328"/>
      <c r="CG936" s="328"/>
      <c r="CH936" s="328"/>
      <c r="CI936" s="328"/>
      <c r="CJ936" s="328"/>
      <c r="CK936" s="328"/>
      <c r="CL936" s="328"/>
      <c r="CM936" s="165"/>
      <c r="CN936" s="165"/>
    </row>
    <row r="937" spans="1:115" s="1" customFormat="1" ht="10.5" customHeight="1" thickBot="1" x14ac:dyDescent="0.25">
      <c r="A937" s="1533"/>
      <c r="B937" s="1536"/>
      <c r="C937" s="274"/>
      <c r="D937" s="239" t="s">
        <v>41</v>
      </c>
      <c r="E937" s="96"/>
      <c r="F937" s="96"/>
      <c r="G937" s="96"/>
      <c r="H937" s="585"/>
      <c r="I937" s="96"/>
      <c r="J937" s="96"/>
      <c r="K937" s="96"/>
      <c r="L937" s="96"/>
      <c r="M937" s="96"/>
      <c r="N937" s="585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585"/>
      <c r="Z937" s="96"/>
      <c r="AA937" s="96"/>
      <c r="AB937" s="191"/>
      <c r="AC937" s="328"/>
      <c r="AD937" s="328"/>
      <c r="AE937" s="328"/>
      <c r="AF937" s="328"/>
      <c r="AG937" s="328"/>
      <c r="AH937" s="328"/>
      <c r="AI937" s="328"/>
      <c r="AJ937" s="328"/>
      <c r="AK937" s="328"/>
      <c r="AL937" s="328"/>
      <c r="AM937" s="328"/>
      <c r="AN937" s="328"/>
      <c r="AO937" s="328"/>
      <c r="AP937" s="328"/>
      <c r="AQ937" s="328"/>
      <c r="AR937" s="328"/>
      <c r="AS937" s="328"/>
      <c r="AT937" s="328"/>
      <c r="AU937" s="328"/>
      <c r="AV937" s="328"/>
      <c r="AW937" s="328"/>
      <c r="AX937" s="328"/>
      <c r="AY937" s="328"/>
      <c r="AZ937" s="328"/>
      <c r="BA937" s="328"/>
      <c r="BB937" s="328"/>
      <c r="BC937" s="328"/>
      <c r="BD937" s="328"/>
      <c r="BE937" s="328"/>
      <c r="BF937" s="328"/>
      <c r="BG937" s="328"/>
      <c r="BH937" s="328"/>
      <c r="BI937" s="328"/>
      <c r="BJ937" s="328"/>
      <c r="BK937" s="328"/>
      <c r="BL937" s="328"/>
      <c r="BM937" s="328"/>
      <c r="BN937" s="328"/>
      <c r="BO937" s="328"/>
      <c r="BP937" s="328"/>
      <c r="BQ937" s="328"/>
      <c r="BR937" s="328"/>
      <c r="BS937" s="328"/>
      <c r="BT937" s="328"/>
      <c r="BU937" s="328"/>
      <c r="BV937" s="328"/>
      <c r="BW937" s="328"/>
      <c r="BX937" s="328"/>
      <c r="BY937" s="328"/>
      <c r="BZ937" s="328"/>
      <c r="CA937" s="328"/>
      <c r="CB937" s="328"/>
      <c r="CC937" s="328"/>
      <c r="CD937" s="328"/>
      <c r="CE937" s="328"/>
      <c r="CF937" s="328"/>
      <c r="CG937" s="328"/>
      <c r="CH937" s="328"/>
      <c r="CI937" s="328"/>
      <c r="CJ937" s="328"/>
      <c r="CK937" s="328"/>
      <c r="CL937" s="328"/>
      <c r="CM937" s="165"/>
      <c r="CN937" s="165"/>
    </row>
    <row r="938" spans="1:115" s="1" customFormat="1" ht="10.5" customHeight="1" x14ac:dyDescent="0.2">
      <c r="A938" s="1543" t="s">
        <v>56</v>
      </c>
      <c r="B938" s="1544"/>
      <c r="C938" s="778"/>
      <c r="D938" s="997" t="s">
        <v>116</v>
      </c>
      <c r="E938" s="82"/>
      <c r="F938" s="82"/>
      <c r="G938" s="82"/>
      <c r="H938" s="583"/>
      <c r="I938" s="82"/>
      <c r="J938" s="82"/>
      <c r="K938" s="82"/>
      <c r="L938" s="82"/>
      <c r="M938" s="82"/>
      <c r="N938" s="583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583"/>
      <c r="Z938" s="82"/>
      <c r="AA938" s="82"/>
      <c r="AB938" s="188"/>
      <c r="AC938" s="328"/>
      <c r="AD938" s="328"/>
      <c r="AE938" s="328"/>
      <c r="AF938" s="328"/>
      <c r="AG938" s="328"/>
      <c r="AH938" s="328"/>
      <c r="AI938" s="328"/>
      <c r="AJ938" s="328"/>
      <c r="AK938" s="328"/>
      <c r="AL938" s="328"/>
      <c r="AM938" s="328"/>
      <c r="AN938" s="328"/>
      <c r="AO938" s="328"/>
      <c r="AP938" s="328"/>
      <c r="AQ938" s="328"/>
      <c r="AR938" s="328"/>
      <c r="AS938" s="328"/>
      <c r="AT938" s="328"/>
      <c r="AU938" s="328"/>
      <c r="AV938" s="328"/>
      <c r="AW938" s="328"/>
      <c r="AX938" s="328"/>
      <c r="AY938" s="328"/>
      <c r="AZ938" s="328"/>
      <c r="BA938" s="328"/>
      <c r="BB938" s="328"/>
      <c r="BC938" s="328"/>
      <c r="BD938" s="328"/>
      <c r="BE938" s="328"/>
      <c r="BF938" s="328"/>
      <c r="BG938" s="328"/>
      <c r="BH938" s="328"/>
      <c r="BI938" s="328"/>
      <c r="BJ938" s="328"/>
      <c r="BK938" s="328"/>
      <c r="BL938" s="328"/>
      <c r="BM938" s="328"/>
      <c r="BN938" s="328"/>
      <c r="BO938" s="328"/>
      <c r="BP938" s="328"/>
      <c r="BQ938" s="328"/>
      <c r="BR938" s="328"/>
      <c r="BS938" s="328"/>
      <c r="BT938" s="328"/>
      <c r="BU938" s="328"/>
      <c r="BV938" s="328"/>
      <c r="BW938" s="328"/>
      <c r="BX938" s="328"/>
      <c r="BY938" s="328"/>
      <c r="BZ938" s="328"/>
      <c r="CA938" s="328"/>
      <c r="CB938" s="328"/>
      <c r="CC938" s="328"/>
      <c r="CD938" s="328"/>
      <c r="CE938" s="328"/>
      <c r="CF938" s="328"/>
      <c r="CG938" s="328"/>
      <c r="CH938" s="328"/>
      <c r="CI938" s="328"/>
      <c r="CJ938" s="328"/>
      <c r="CK938" s="328"/>
      <c r="CL938" s="328"/>
      <c r="CM938" s="165"/>
      <c r="CN938" s="165"/>
    </row>
    <row r="939" spans="1:115" s="1" customFormat="1" ht="10.5" customHeight="1" thickBot="1" x14ac:dyDescent="0.25">
      <c r="A939" s="1545"/>
      <c r="B939" s="1546"/>
      <c r="C939" s="779"/>
      <c r="D939" s="239" t="s">
        <v>117</v>
      </c>
      <c r="E939" s="96"/>
      <c r="F939" s="96"/>
      <c r="G939" s="96"/>
      <c r="H939" s="585"/>
      <c r="I939" s="96"/>
      <c r="J939" s="96"/>
      <c r="K939" s="96"/>
      <c r="L939" s="96"/>
      <c r="M939" s="96"/>
      <c r="N939" s="585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585"/>
      <c r="Z939" s="96"/>
      <c r="AA939" s="96"/>
      <c r="AB939" s="191"/>
      <c r="AC939" s="328"/>
      <c r="AD939" s="328"/>
      <c r="AE939" s="328"/>
      <c r="AF939" s="328"/>
      <c r="AG939" s="328"/>
      <c r="AH939" s="328"/>
      <c r="AI939" s="328"/>
      <c r="AJ939" s="328"/>
      <c r="AK939" s="328"/>
      <c r="AL939" s="328"/>
      <c r="AM939" s="328"/>
      <c r="AN939" s="328"/>
      <c r="AO939" s="328"/>
      <c r="AP939" s="328"/>
      <c r="AQ939" s="328"/>
      <c r="AR939" s="328"/>
      <c r="AS939" s="328"/>
      <c r="AT939" s="328"/>
      <c r="AU939" s="328"/>
      <c r="AV939" s="328"/>
      <c r="AW939" s="328"/>
      <c r="AX939" s="328"/>
      <c r="AY939" s="328"/>
      <c r="AZ939" s="328"/>
      <c r="BA939" s="328"/>
      <c r="BB939" s="328"/>
      <c r="BC939" s="328"/>
      <c r="BD939" s="328"/>
      <c r="BE939" s="328"/>
      <c r="BF939" s="328"/>
      <c r="BG939" s="328"/>
      <c r="BH939" s="328"/>
      <c r="BI939" s="328"/>
      <c r="BJ939" s="328"/>
      <c r="BK939" s="328"/>
      <c r="BL939" s="328"/>
      <c r="BM939" s="328"/>
      <c r="BN939" s="328"/>
      <c r="BO939" s="328"/>
      <c r="BP939" s="328"/>
      <c r="BQ939" s="328"/>
      <c r="BR939" s="328"/>
      <c r="BS939" s="328"/>
      <c r="BT939" s="328"/>
      <c r="BU939" s="328"/>
      <c r="BV939" s="328"/>
      <c r="BW939" s="328"/>
      <c r="BX939" s="328"/>
      <c r="BY939" s="328"/>
      <c r="BZ939" s="328"/>
      <c r="CA939" s="328"/>
      <c r="CB939" s="328"/>
      <c r="CC939" s="328"/>
      <c r="CD939" s="328"/>
      <c r="CE939" s="328"/>
      <c r="CF939" s="328"/>
      <c r="CG939" s="328"/>
      <c r="CH939" s="328"/>
      <c r="CI939" s="328"/>
      <c r="CJ939" s="328"/>
      <c r="CK939" s="328"/>
      <c r="CL939" s="328"/>
      <c r="CM939" s="165"/>
      <c r="CN939" s="165"/>
    </row>
    <row r="940" spans="1:115" s="30" customFormat="1" ht="10.5" customHeight="1" x14ac:dyDescent="0.2">
      <c r="A940" s="1551" t="s">
        <v>549</v>
      </c>
      <c r="B940" s="1552"/>
      <c r="C940" s="787"/>
      <c r="D940" s="990" t="s">
        <v>547</v>
      </c>
      <c r="E940" s="57"/>
      <c r="F940" s="57"/>
      <c r="G940" s="58"/>
      <c r="H940" s="590"/>
      <c r="I940" s="57"/>
      <c r="J940" s="57"/>
      <c r="K940" s="57"/>
      <c r="L940" s="57"/>
      <c r="M940" s="57"/>
      <c r="N940" s="590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90"/>
      <c r="Z940" s="57"/>
      <c r="AA940" s="57"/>
      <c r="AB940" s="59"/>
      <c r="AC940" s="358"/>
      <c r="AD940" s="328"/>
      <c r="AE940" s="328"/>
      <c r="AF940" s="328"/>
      <c r="AG940" s="328"/>
      <c r="AH940" s="328"/>
      <c r="AI940" s="328"/>
      <c r="AJ940" s="328"/>
      <c r="AK940" s="328"/>
      <c r="AL940" s="328"/>
      <c r="AM940" s="328"/>
      <c r="AN940" s="328"/>
      <c r="AO940" s="328"/>
      <c r="AP940" s="328"/>
      <c r="AQ940" s="328"/>
      <c r="AR940" s="328"/>
      <c r="AS940" s="328"/>
      <c r="AT940" s="328"/>
      <c r="AU940" s="328"/>
      <c r="AV940" s="328"/>
      <c r="AW940" s="328"/>
      <c r="AX940" s="328"/>
      <c r="AY940" s="328"/>
      <c r="AZ940" s="328"/>
      <c r="BA940" s="328"/>
      <c r="BB940" s="328"/>
      <c r="BC940" s="328"/>
      <c r="BD940" s="328"/>
      <c r="BE940" s="328"/>
      <c r="BF940" s="328"/>
      <c r="BG940" s="328"/>
      <c r="BH940" s="328"/>
      <c r="BI940" s="328"/>
      <c r="BJ940" s="328"/>
      <c r="BK940" s="328"/>
      <c r="BL940" s="328"/>
      <c r="BM940" s="328"/>
      <c r="BN940" s="328"/>
      <c r="BO940" s="328"/>
      <c r="BP940" s="328"/>
      <c r="BQ940" s="328"/>
      <c r="BR940" s="328"/>
      <c r="BS940" s="328"/>
      <c r="BT940" s="328"/>
      <c r="BU940" s="328"/>
      <c r="BV940" s="328"/>
      <c r="BW940" s="328"/>
      <c r="BX940" s="328"/>
      <c r="BY940" s="328"/>
      <c r="BZ940" s="328"/>
      <c r="CA940" s="328"/>
      <c r="CB940" s="328"/>
      <c r="CC940" s="328"/>
      <c r="CD940" s="328"/>
      <c r="CE940" s="328"/>
      <c r="CF940" s="328"/>
      <c r="CG940" s="328"/>
      <c r="CH940" s="328"/>
      <c r="CI940" s="328"/>
      <c r="CJ940" s="328"/>
      <c r="CK940" s="328"/>
      <c r="CL940" s="328"/>
      <c r="CM940" s="165"/>
      <c r="CN940" s="165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2"/>
      <c r="DE940" s="2"/>
      <c r="DF940" s="2"/>
      <c r="DG940" s="2"/>
      <c r="DH940" s="2"/>
      <c r="DI940" s="2"/>
      <c r="DJ940" s="2"/>
      <c r="DK940" s="2"/>
    </row>
    <row r="941" spans="1:115" s="30" customFormat="1" ht="10.5" customHeight="1" thickBot="1" x14ac:dyDescent="0.25">
      <c r="A941" s="1553"/>
      <c r="B941" s="1554"/>
      <c r="C941" s="796"/>
      <c r="D941" s="360" t="s">
        <v>548</v>
      </c>
      <c r="E941" s="116"/>
      <c r="F941" s="116"/>
      <c r="G941" s="116"/>
      <c r="H941" s="955"/>
      <c r="I941" s="116"/>
      <c r="J941" s="116"/>
      <c r="K941" s="116"/>
      <c r="L941" s="116"/>
      <c r="M941" s="116"/>
      <c r="N941" s="955"/>
      <c r="O941" s="116"/>
      <c r="P941" s="116"/>
      <c r="Q941" s="116"/>
      <c r="R941" s="116"/>
      <c r="S941" s="116"/>
      <c r="T941" s="116"/>
      <c r="U941" s="116"/>
      <c r="V941" s="116"/>
      <c r="W941" s="116"/>
      <c r="X941" s="116"/>
      <c r="Y941" s="955"/>
      <c r="Z941" s="116"/>
      <c r="AA941" s="116"/>
      <c r="AB941" s="118"/>
      <c r="AC941" s="358"/>
      <c r="AD941" s="328"/>
      <c r="AE941" s="328"/>
      <c r="AF941" s="328"/>
      <c r="AG941" s="328"/>
      <c r="AH941" s="328"/>
      <c r="AI941" s="328"/>
      <c r="AJ941" s="328"/>
      <c r="AK941" s="328"/>
      <c r="AL941" s="328"/>
      <c r="AM941" s="328"/>
      <c r="AN941" s="328"/>
      <c r="AO941" s="328"/>
      <c r="AP941" s="328"/>
      <c r="AQ941" s="328"/>
      <c r="AR941" s="328"/>
      <c r="AS941" s="328"/>
      <c r="AT941" s="328"/>
      <c r="AU941" s="328"/>
      <c r="AV941" s="328"/>
      <c r="AW941" s="328"/>
      <c r="AX941" s="328"/>
      <c r="AY941" s="328"/>
      <c r="AZ941" s="328"/>
      <c r="BA941" s="328"/>
      <c r="BB941" s="328"/>
      <c r="BC941" s="328"/>
      <c r="BD941" s="328"/>
      <c r="BE941" s="328"/>
      <c r="BF941" s="328"/>
      <c r="BG941" s="328"/>
      <c r="BH941" s="328"/>
      <c r="BI941" s="328"/>
      <c r="BJ941" s="328"/>
      <c r="BK941" s="328"/>
      <c r="BL941" s="328"/>
      <c r="BM941" s="328"/>
      <c r="BN941" s="328"/>
      <c r="BO941" s="328"/>
      <c r="BP941" s="328"/>
      <c r="BQ941" s="328"/>
      <c r="BR941" s="328"/>
      <c r="BS941" s="328"/>
      <c r="BT941" s="328"/>
      <c r="BU941" s="328"/>
      <c r="BV941" s="328"/>
      <c r="BW941" s="328"/>
      <c r="BX941" s="328"/>
      <c r="BY941" s="328"/>
      <c r="BZ941" s="328"/>
      <c r="CA941" s="328"/>
      <c r="CB941" s="328"/>
      <c r="CC941" s="328"/>
      <c r="CD941" s="328"/>
      <c r="CE941" s="328"/>
      <c r="CF941" s="328"/>
      <c r="CG941" s="328"/>
      <c r="CH941" s="328"/>
      <c r="CI941" s="328"/>
      <c r="CJ941" s="328"/>
      <c r="CK941" s="328"/>
      <c r="CL941" s="328"/>
      <c r="CM941" s="165"/>
      <c r="CN941" s="165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2"/>
      <c r="DE941" s="2"/>
      <c r="DF941" s="2"/>
      <c r="DG941" s="2"/>
      <c r="DH941" s="2"/>
      <c r="DI941" s="2"/>
      <c r="DJ941" s="2"/>
      <c r="DK941" s="2"/>
    </row>
    <row r="942" spans="1:115" s="5" customFormat="1" ht="10.5" customHeight="1" x14ac:dyDescent="0.2">
      <c r="A942" s="1547" t="s">
        <v>60</v>
      </c>
      <c r="B942" s="1548"/>
      <c r="C942" s="764"/>
      <c r="D942" s="244" t="s">
        <v>116</v>
      </c>
      <c r="E942" s="598"/>
      <c r="F942" s="598"/>
      <c r="G942" s="598"/>
      <c r="H942" s="599"/>
      <c r="I942" s="598"/>
      <c r="J942" s="598"/>
      <c r="K942" s="598"/>
      <c r="L942" s="598"/>
      <c r="M942" s="598"/>
      <c r="N942" s="599"/>
      <c r="O942" s="598"/>
      <c r="P942" s="598"/>
      <c r="Q942" s="598"/>
      <c r="R942" s="598"/>
      <c r="S942" s="598"/>
      <c r="T942" s="598"/>
      <c r="U942" s="598"/>
      <c r="V942" s="598"/>
      <c r="W942" s="598"/>
      <c r="X942" s="598"/>
      <c r="Y942" s="599"/>
      <c r="Z942" s="598"/>
      <c r="AA942" s="598"/>
      <c r="AB942" s="632"/>
      <c r="AC942" s="364"/>
      <c r="AD942" s="364"/>
      <c r="AE942" s="364"/>
      <c r="AF942" s="364"/>
      <c r="AG942" s="364"/>
      <c r="AH942" s="364"/>
      <c r="AI942" s="364"/>
      <c r="AJ942" s="364"/>
      <c r="AK942" s="364"/>
      <c r="AL942" s="364"/>
      <c r="AM942" s="364"/>
      <c r="AN942" s="364"/>
      <c r="AO942" s="364"/>
      <c r="AP942" s="364"/>
      <c r="AQ942" s="364"/>
      <c r="AR942" s="364"/>
      <c r="AS942" s="364"/>
      <c r="AT942" s="364"/>
      <c r="AU942" s="364"/>
      <c r="AV942" s="364"/>
      <c r="AW942" s="364"/>
      <c r="AX942" s="364"/>
      <c r="AY942" s="364"/>
      <c r="AZ942" s="364"/>
      <c r="BA942" s="364"/>
      <c r="BB942" s="364"/>
      <c r="BC942" s="364"/>
      <c r="BD942" s="364"/>
      <c r="BE942" s="364"/>
      <c r="BF942" s="364"/>
      <c r="BG942" s="364"/>
      <c r="BH942" s="364"/>
      <c r="BI942" s="364"/>
      <c r="BJ942" s="364"/>
      <c r="BK942" s="364"/>
      <c r="BL942" s="364"/>
      <c r="BM942" s="364"/>
      <c r="BN942" s="364"/>
      <c r="BO942" s="364"/>
      <c r="BP942" s="364"/>
      <c r="BQ942" s="364"/>
      <c r="BR942" s="364"/>
      <c r="BS942" s="364"/>
      <c r="BT942" s="364"/>
      <c r="BU942" s="364"/>
      <c r="BV942" s="364"/>
      <c r="BW942" s="364"/>
      <c r="BX942" s="364"/>
      <c r="BY942" s="364"/>
      <c r="BZ942" s="364"/>
      <c r="CA942" s="364"/>
      <c r="CB942" s="364"/>
      <c r="CC942" s="364"/>
      <c r="CD942" s="364"/>
      <c r="CE942" s="364"/>
      <c r="CF942" s="364"/>
      <c r="CG942" s="364"/>
      <c r="CH942" s="364"/>
      <c r="CI942" s="364"/>
      <c r="CJ942" s="364"/>
      <c r="CK942" s="364"/>
      <c r="CL942" s="364"/>
      <c r="CM942" s="130"/>
      <c r="CN942" s="130"/>
    </row>
    <row r="943" spans="1:115" s="5" customFormat="1" ht="10.5" customHeight="1" thickBot="1" x14ac:dyDescent="0.25">
      <c r="A943" s="1549"/>
      <c r="B943" s="1550"/>
      <c r="C943" s="765"/>
      <c r="D943" s="245" t="s">
        <v>117</v>
      </c>
      <c r="E943" s="601"/>
      <c r="F943" s="601"/>
      <c r="G943" s="601"/>
      <c r="H943" s="602"/>
      <c r="I943" s="601"/>
      <c r="J943" s="601"/>
      <c r="K943" s="601"/>
      <c r="L943" s="601"/>
      <c r="M943" s="601"/>
      <c r="N943" s="602"/>
      <c r="O943" s="601"/>
      <c r="P943" s="601"/>
      <c r="Q943" s="601"/>
      <c r="R943" s="601"/>
      <c r="S943" s="601"/>
      <c r="T943" s="601"/>
      <c r="U943" s="601"/>
      <c r="V943" s="601"/>
      <c r="W943" s="601"/>
      <c r="X943" s="601"/>
      <c r="Y943" s="602"/>
      <c r="Z943" s="601"/>
      <c r="AA943" s="601"/>
      <c r="AB943" s="633"/>
      <c r="AC943" s="364"/>
      <c r="AD943" s="364"/>
      <c r="AE943" s="364"/>
      <c r="AF943" s="364"/>
      <c r="AG943" s="364"/>
      <c r="AH943" s="364"/>
      <c r="AI943" s="364"/>
      <c r="AJ943" s="364"/>
      <c r="AK943" s="364"/>
      <c r="AL943" s="364"/>
      <c r="AM943" s="364"/>
      <c r="AN943" s="364"/>
      <c r="AO943" s="364"/>
      <c r="AP943" s="364"/>
      <c r="AQ943" s="364"/>
      <c r="AR943" s="364"/>
      <c r="AS943" s="364"/>
      <c r="AT943" s="364"/>
      <c r="AU943" s="364"/>
      <c r="AV943" s="364"/>
      <c r="AW943" s="364"/>
      <c r="AX943" s="364"/>
      <c r="AY943" s="364"/>
      <c r="AZ943" s="364"/>
      <c r="BA943" s="364"/>
      <c r="BB943" s="364"/>
      <c r="BC943" s="364"/>
      <c r="BD943" s="364"/>
      <c r="BE943" s="364"/>
      <c r="BF943" s="364"/>
      <c r="BG943" s="364"/>
      <c r="BH943" s="364"/>
      <c r="BI943" s="364"/>
      <c r="BJ943" s="364"/>
      <c r="BK943" s="364"/>
      <c r="BL943" s="364"/>
      <c r="BM943" s="364"/>
      <c r="BN943" s="364"/>
      <c r="BO943" s="364"/>
      <c r="BP943" s="364"/>
      <c r="BQ943" s="364"/>
      <c r="BR943" s="364"/>
      <c r="BS943" s="364"/>
      <c r="BT943" s="364"/>
      <c r="BU943" s="364"/>
      <c r="BV943" s="364"/>
      <c r="BW943" s="364"/>
      <c r="BX943" s="364"/>
      <c r="BY943" s="364"/>
      <c r="BZ943" s="364"/>
      <c r="CA943" s="364"/>
      <c r="CB943" s="364"/>
      <c r="CC943" s="364"/>
      <c r="CD943" s="364"/>
      <c r="CE943" s="364"/>
      <c r="CF943" s="364"/>
      <c r="CG943" s="364"/>
      <c r="CH943" s="364"/>
      <c r="CI943" s="364"/>
      <c r="CJ943" s="364"/>
      <c r="CK943" s="364"/>
      <c r="CL943" s="364"/>
      <c r="CM943" s="130"/>
      <c r="CN943" s="130"/>
    </row>
    <row r="944" spans="1:115" s="1" customFormat="1" ht="29.25" customHeight="1" thickBot="1" x14ac:dyDescent="0.25">
      <c r="A944" s="863"/>
      <c r="B944" s="153"/>
      <c r="C944" s="863"/>
      <c r="D944" s="153"/>
      <c r="E944" s="805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/>
      <c r="S944" s="153"/>
      <c r="T944" s="153"/>
      <c r="U944" s="153"/>
      <c r="V944" s="153"/>
      <c r="W944" s="153"/>
      <c r="X944" s="153"/>
      <c r="Y944" s="857"/>
      <c r="Z944" s="153"/>
      <c r="AA944" s="153"/>
      <c r="AB944" s="153"/>
      <c r="AC944" s="335"/>
      <c r="AD944" s="328"/>
      <c r="AE944" s="328"/>
      <c r="AF944" s="328"/>
      <c r="AG944" s="328"/>
      <c r="AH944" s="328"/>
      <c r="AI944" s="328"/>
      <c r="AJ944" s="328"/>
      <c r="AK944" s="328"/>
      <c r="AL944" s="328"/>
      <c r="AM944" s="328"/>
      <c r="AN944" s="328"/>
      <c r="AO944" s="328"/>
      <c r="AP944" s="328"/>
      <c r="AQ944" s="328"/>
      <c r="AR944" s="328"/>
      <c r="AS944" s="328"/>
      <c r="AT944" s="328"/>
      <c r="AU944" s="328"/>
      <c r="AV944" s="328"/>
      <c r="AW944" s="328"/>
      <c r="AX944" s="328"/>
      <c r="AY944" s="328"/>
      <c r="AZ944" s="328"/>
      <c r="BA944" s="328"/>
      <c r="BB944" s="328"/>
      <c r="BC944" s="328"/>
      <c r="BD944" s="328"/>
      <c r="BE944" s="328"/>
      <c r="BF944" s="328"/>
      <c r="BG944" s="328"/>
      <c r="BH944" s="328"/>
      <c r="BI944" s="328"/>
      <c r="BJ944" s="328"/>
      <c r="BK944" s="328"/>
      <c r="BL944" s="328"/>
      <c r="BM944" s="328"/>
      <c r="BN944" s="328"/>
      <c r="BO944" s="328"/>
      <c r="BP944" s="328"/>
      <c r="BQ944" s="328"/>
      <c r="BR944" s="328"/>
      <c r="BS944" s="328"/>
      <c r="BT944" s="328"/>
      <c r="BU944" s="328"/>
      <c r="BV944" s="328"/>
      <c r="BW944" s="328"/>
      <c r="BX944" s="328"/>
      <c r="BY944" s="328"/>
      <c r="BZ944" s="328"/>
      <c r="CA944" s="328"/>
      <c r="CB944" s="328"/>
      <c r="CC944" s="328"/>
      <c r="CD944" s="328"/>
      <c r="CE944" s="328"/>
      <c r="CF944" s="328"/>
      <c r="CG944" s="328"/>
      <c r="CH944" s="328"/>
      <c r="CI944" s="328"/>
      <c r="CJ944" s="328"/>
      <c r="CK944" s="328"/>
      <c r="CL944" s="328"/>
      <c r="CM944" s="165"/>
      <c r="CN944" s="165"/>
    </row>
    <row r="945" spans="1:107" s="2" customFormat="1" ht="28.5" customHeight="1" thickBot="1" x14ac:dyDescent="0.25">
      <c r="A945" s="394" t="s">
        <v>44</v>
      </c>
      <c r="B945" s="33" t="s">
        <v>91</v>
      </c>
      <c r="C945" s="33" t="s">
        <v>580</v>
      </c>
      <c r="D945" s="33" t="s">
        <v>39</v>
      </c>
      <c r="E945" s="1528" t="s">
        <v>40</v>
      </c>
      <c r="F945" s="1529"/>
      <c r="G945" s="1529"/>
      <c r="H945" s="1529"/>
      <c r="I945" s="1529"/>
      <c r="J945" s="1529"/>
      <c r="K945" s="1529"/>
      <c r="L945" s="1529"/>
      <c r="M945" s="1529"/>
      <c r="N945" s="1529"/>
      <c r="O945" s="1529"/>
      <c r="P945" s="1529"/>
      <c r="Q945" s="1529"/>
      <c r="R945" s="1529"/>
      <c r="S945" s="1529"/>
      <c r="T945" s="1529"/>
      <c r="U945" s="1529"/>
      <c r="V945" s="1529"/>
      <c r="W945" s="1529"/>
      <c r="X945" s="1529"/>
      <c r="Y945" s="1529"/>
      <c r="Z945" s="1529"/>
      <c r="AA945" s="1529"/>
      <c r="AB945" s="1530"/>
      <c r="AC945" s="328"/>
      <c r="AD945" s="328"/>
      <c r="AE945" s="328"/>
      <c r="AF945" s="328"/>
      <c r="AG945" s="328"/>
      <c r="AH945" s="328"/>
      <c r="AI945" s="328"/>
      <c r="AJ945" s="328"/>
      <c r="AK945" s="328"/>
      <c r="AL945" s="328"/>
      <c r="AM945" s="328"/>
      <c r="AN945" s="328"/>
      <c r="AO945" s="328"/>
      <c r="AP945" s="328"/>
      <c r="AQ945" s="328"/>
      <c r="AR945" s="328"/>
      <c r="AS945" s="328"/>
      <c r="AT945" s="328"/>
      <c r="AU945" s="328"/>
      <c r="AV945" s="328"/>
      <c r="AW945" s="328"/>
      <c r="AX945" s="328"/>
      <c r="AY945" s="328"/>
      <c r="AZ945" s="328"/>
      <c r="BA945" s="328"/>
      <c r="BB945" s="328"/>
      <c r="BC945" s="328"/>
      <c r="BD945" s="328"/>
      <c r="BE945" s="328"/>
      <c r="BF945" s="328"/>
      <c r="BG945" s="328"/>
      <c r="BH945" s="328"/>
      <c r="BI945" s="328"/>
      <c r="BJ945" s="328"/>
      <c r="BK945" s="328"/>
      <c r="BL945" s="328"/>
      <c r="BM945" s="328"/>
      <c r="BN945" s="328"/>
      <c r="BO945" s="328"/>
      <c r="BP945" s="328"/>
      <c r="BQ945" s="328"/>
      <c r="BR945" s="328"/>
      <c r="BS945" s="328"/>
      <c r="BT945" s="328"/>
      <c r="BU945" s="328"/>
      <c r="BV945" s="328"/>
      <c r="BW945" s="328"/>
      <c r="BX945" s="328"/>
      <c r="BY945" s="328"/>
      <c r="BZ945" s="328"/>
      <c r="CA945" s="328"/>
      <c r="CB945" s="328"/>
      <c r="CC945" s="328"/>
      <c r="CD945" s="328"/>
      <c r="CE945" s="328"/>
      <c r="CF945" s="328"/>
      <c r="CG945" s="328"/>
      <c r="CH945" s="328"/>
      <c r="CI945" s="328"/>
      <c r="CJ945" s="328"/>
      <c r="CK945" s="328"/>
      <c r="CL945" s="328"/>
      <c r="CM945" s="165"/>
      <c r="CN945" s="165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</row>
    <row r="946" spans="1:107" s="2" customFormat="1" ht="10.5" customHeight="1" thickBot="1" x14ac:dyDescent="0.25">
      <c r="A946" s="1234" t="s">
        <v>926</v>
      </c>
      <c r="B946" s="812"/>
      <c r="C946" s="812"/>
      <c r="D946" s="812"/>
      <c r="E946" s="812">
        <v>1</v>
      </c>
      <c r="F946" s="154">
        <v>2</v>
      </c>
      <c r="G946" s="154">
        <v>3</v>
      </c>
      <c r="H946" s="594">
        <v>4</v>
      </c>
      <c r="I946" s="154">
        <v>5</v>
      </c>
      <c r="J946" s="154">
        <v>6</v>
      </c>
      <c r="K946" s="154">
        <v>7</v>
      </c>
      <c r="L946" s="154">
        <v>8</v>
      </c>
      <c r="M946" s="154">
        <v>9</v>
      </c>
      <c r="N946" s="594">
        <v>10</v>
      </c>
      <c r="O946" s="154">
        <v>11</v>
      </c>
      <c r="P946" s="154">
        <v>12</v>
      </c>
      <c r="Q946" s="154">
        <v>13</v>
      </c>
      <c r="R946" s="154">
        <v>14</v>
      </c>
      <c r="S946" s="154">
        <v>15</v>
      </c>
      <c r="T946" s="154">
        <v>16</v>
      </c>
      <c r="U946" s="154">
        <v>17</v>
      </c>
      <c r="V946" s="154">
        <v>18</v>
      </c>
      <c r="W946" s="154">
        <v>19</v>
      </c>
      <c r="X946" s="154">
        <v>20</v>
      </c>
      <c r="Y946" s="594">
        <v>21</v>
      </c>
      <c r="Z946" s="154">
        <v>22</v>
      </c>
      <c r="AA946" s="154">
        <v>23</v>
      </c>
      <c r="AB946" s="156">
        <v>24</v>
      </c>
      <c r="AC946" s="328"/>
      <c r="AD946" s="328"/>
      <c r="AE946" s="328"/>
      <c r="AF946" s="328"/>
      <c r="AG946" s="328"/>
      <c r="AH946" s="328"/>
      <c r="AI946" s="328"/>
      <c r="AJ946" s="328"/>
      <c r="AK946" s="328"/>
      <c r="AL946" s="328"/>
      <c r="AM946" s="328"/>
      <c r="AN946" s="328"/>
      <c r="AO946" s="328"/>
      <c r="AP946" s="328"/>
      <c r="AQ946" s="328"/>
      <c r="AR946" s="328"/>
      <c r="AS946" s="328"/>
      <c r="AT946" s="328"/>
      <c r="AU946" s="328"/>
      <c r="AV946" s="328"/>
      <c r="AW946" s="328"/>
      <c r="AX946" s="328"/>
      <c r="AY946" s="328"/>
      <c r="AZ946" s="328"/>
      <c r="BA946" s="328"/>
      <c r="BB946" s="328"/>
      <c r="BC946" s="328"/>
      <c r="BD946" s="328"/>
      <c r="BE946" s="328"/>
      <c r="BF946" s="328"/>
      <c r="BG946" s="328"/>
      <c r="BH946" s="328"/>
      <c r="BI946" s="328"/>
      <c r="BJ946" s="328"/>
      <c r="BK946" s="328"/>
      <c r="BL946" s="328"/>
      <c r="BM946" s="328"/>
      <c r="BN946" s="328"/>
      <c r="BO946" s="328"/>
      <c r="BP946" s="328"/>
      <c r="BQ946" s="328"/>
      <c r="BR946" s="328"/>
      <c r="BS946" s="328"/>
      <c r="BT946" s="328"/>
      <c r="BU946" s="328"/>
      <c r="BV946" s="328"/>
      <c r="BW946" s="328"/>
      <c r="BX946" s="328"/>
      <c r="BY946" s="328"/>
      <c r="BZ946" s="328"/>
      <c r="CA946" s="328"/>
      <c r="CB946" s="328"/>
      <c r="CC946" s="328"/>
      <c r="CD946" s="328"/>
      <c r="CE946" s="328"/>
      <c r="CF946" s="328"/>
      <c r="CG946" s="328"/>
      <c r="CH946" s="328"/>
      <c r="CI946" s="328"/>
      <c r="CJ946" s="328"/>
      <c r="CK946" s="328"/>
      <c r="CL946" s="328"/>
      <c r="CM946" s="165"/>
      <c r="CN946" s="165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</row>
    <row r="947" spans="1:107" s="2" customFormat="1" ht="10.5" customHeight="1" x14ac:dyDescent="0.2">
      <c r="A947" s="345" t="s">
        <v>77</v>
      </c>
      <c r="B947" s="41"/>
      <c r="C947" s="41" t="s">
        <v>522</v>
      </c>
      <c r="D947" s="224" t="s">
        <v>38</v>
      </c>
      <c r="E947" s="41">
        <v>6.4</v>
      </c>
      <c r="F947" s="41">
        <v>6.4</v>
      </c>
      <c r="G947" s="41">
        <v>6.3</v>
      </c>
      <c r="H947" s="595">
        <v>6.4</v>
      </c>
      <c r="I947" s="41">
        <v>6.3</v>
      </c>
      <c r="J947" s="41">
        <v>6.4</v>
      </c>
      <c r="K947" s="41">
        <v>6.4</v>
      </c>
      <c r="L947" s="41">
        <v>6.4</v>
      </c>
      <c r="M947" s="41">
        <v>6.4</v>
      </c>
      <c r="N947" s="595">
        <v>6.4</v>
      </c>
      <c r="O947" s="41">
        <v>6.5</v>
      </c>
      <c r="P947" s="41">
        <v>6.5</v>
      </c>
      <c r="Q947" s="41">
        <v>6.4</v>
      </c>
      <c r="R947" s="41">
        <v>6.4</v>
      </c>
      <c r="S947" s="41">
        <v>6.4</v>
      </c>
      <c r="T947" s="41">
        <v>6.3</v>
      </c>
      <c r="U947" s="41">
        <v>6.3</v>
      </c>
      <c r="V947" s="41">
        <v>6.3</v>
      </c>
      <c r="W947" s="41">
        <v>6.3</v>
      </c>
      <c r="X947" s="41">
        <v>6.4</v>
      </c>
      <c r="Y947" s="595">
        <v>6.3</v>
      </c>
      <c r="Z947" s="41">
        <v>6.3</v>
      </c>
      <c r="AA947" s="41">
        <v>6.3</v>
      </c>
      <c r="AB947" s="42">
        <v>6.3</v>
      </c>
      <c r="AC947" s="328"/>
      <c r="AD947" s="328"/>
      <c r="AE947" s="328"/>
      <c r="AF947" s="328"/>
      <c r="AG947" s="328"/>
      <c r="AH947" s="328"/>
      <c r="AI947" s="328"/>
      <c r="AJ947" s="328"/>
      <c r="AK947" s="328"/>
      <c r="AL947" s="328"/>
      <c r="AM947" s="328"/>
      <c r="AN947" s="328"/>
      <c r="AO947" s="328"/>
      <c r="AP947" s="328"/>
      <c r="AQ947" s="328"/>
      <c r="AR947" s="328"/>
      <c r="AS947" s="328"/>
      <c r="AT947" s="328"/>
      <c r="AU947" s="328"/>
      <c r="AV947" s="328"/>
      <c r="AW947" s="328"/>
      <c r="AX947" s="328"/>
      <c r="AY947" s="328"/>
      <c r="AZ947" s="328"/>
      <c r="BA947" s="328"/>
      <c r="BB947" s="328"/>
      <c r="BC947" s="328"/>
      <c r="BD947" s="328"/>
      <c r="BE947" s="328"/>
      <c r="BF947" s="328"/>
      <c r="BG947" s="328"/>
      <c r="BH947" s="328"/>
      <c r="BI947" s="328"/>
      <c r="BJ947" s="328"/>
      <c r="BK947" s="328"/>
      <c r="BL947" s="328"/>
      <c r="BM947" s="328"/>
      <c r="BN947" s="328"/>
      <c r="BO947" s="328"/>
      <c r="BP947" s="328"/>
      <c r="BQ947" s="328"/>
      <c r="BR947" s="328"/>
      <c r="BS947" s="328"/>
      <c r="BT947" s="328"/>
      <c r="BU947" s="328"/>
      <c r="BV947" s="328"/>
      <c r="BW947" s="328"/>
      <c r="BX947" s="328"/>
      <c r="BY947" s="328"/>
      <c r="BZ947" s="328"/>
      <c r="CA947" s="328"/>
      <c r="CB947" s="328"/>
      <c r="CC947" s="328"/>
      <c r="CD947" s="328"/>
      <c r="CE947" s="328"/>
      <c r="CF947" s="328"/>
      <c r="CG947" s="328"/>
      <c r="CH947" s="328"/>
      <c r="CI947" s="328"/>
      <c r="CJ947" s="328"/>
      <c r="CK947" s="328"/>
      <c r="CL947" s="328"/>
      <c r="CM947" s="165"/>
      <c r="CN947" s="165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</row>
    <row r="948" spans="1:107" s="2" customFormat="1" ht="10.5" customHeight="1" thickBot="1" x14ac:dyDescent="0.25">
      <c r="A948" s="347" t="s">
        <v>78</v>
      </c>
      <c r="B948" s="43"/>
      <c r="C948" s="43" t="s">
        <v>522</v>
      </c>
      <c r="D948" s="226" t="s">
        <v>38</v>
      </c>
      <c r="E948" s="43">
        <v>6.3</v>
      </c>
      <c r="F948" s="43">
        <v>6.2</v>
      </c>
      <c r="G948" s="43">
        <v>6.2</v>
      </c>
      <c r="H948" s="611">
        <v>6.2</v>
      </c>
      <c r="I948" s="43">
        <v>6.3</v>
      </c>
      <c r="J948" s="43">
        <v>6.2</v>
      </c>
      <c r="K948" s="43">
        <v>6.2</v>
      </c>
      <c r="L948" s="43">
        <v>6.4</v>
      </c>
      <c r="M948" s="43">
        <v>6.5</v>
      </c>
      <c r="N948" s="611">
        <v>6.5</v>
      </c>
      <c r="O948" s="43">
        <v>6.5</v>
      </c>
      <c r="P948" s="43">
        <v>6.5</v>
      </c>
      <c r="Q948" s="43">
        <v>6.3</v>
      </c>
      <c r="R948" s="43">
        <v>6.3</v>
      </c>
      <c r="S948" s="43">
        <v>6.2</v>
      </c>
      <c r="T948" s="43">
        <v>6.1</v>
      </c>
      <c r="U948" s="43">
        <v>6.2</v>
      </c>
      <c r="V948" s="43">
        <v>6.3</v>
      </c>
      <c r="W948" s="43">
        <v>6</v>
      </c>
      <c r="X948" s="43">
        <v>6.2</v>
      </c>
      <c r="Y948" s="611">
        <v>6.1</v>
      </c>
      <c r="Z948" s="43">
        <v>6.1</v>
      </c>
      <c r="AA948" s="43">
        <v>6.2</v>
      </c>
      <c r="AB948" s="44">
        <v>6.1</v>
      </c>
      <c r="AC948" s="328"/>
      <c r="AD948" s="328"/>
      <c r="AE948" s="328"/>
      <c r="AF948" s="328"/>
      <c r="AG948" s="328"/>
      <c r="AH948" s="328"/>
      <c r="AI948" s="328"/>
      <c r="AJ948" s="328"/>
      <c r="AK948" s="328"/>
      <c r="AL948" s="328"/>
      <c r="AM948" s="328"/>
      <c r="AN948" s="328"/>
      <c r="AO948" s="328"/>
      <c r="AP948" s="328"/>
      <c r="AQ948" s="328"/>
      <c r="AR948" s="328"/>
      <c r="AS948" s="328"/>
      <c r="AT948" s="328"/>
      <c r="AU948" s="328"/>
      <c r="AV948" s="328"/>
      <c r="AW948" s="328"/>
      <c r="AX948" s="328"/>
      <c r="AY948" s="328"/>
      <c r="AZ948" s="328"/>
      <c r="BA948" s="328"/>
      <c r="BB948" s="328"/>
      <c r="BC948" s="328"/>
      <c r="BD948" s="328"/>
      <c r="BE948" s="328"/>
      <c r="BF948" s="328"/>
      <c r="BG948" s="328"/>
      <c r="BH948" s="328"/>
      <c r="BI948" s="328"/>
      <c r="BJ948" s="328"/>
      <c r="BK948" s="328"/>
      <c r="BL948" s="328"/>
      <c r="BM948" s="328"/>
      <c r="BN948" s="328"/>
      <c r="BO948" s="328"/>
      <c r="BP948" s="328"/>
      <c r="BQ948" s="328"/>
      <c r="BR948" s="328"/>
      <c r="BS948" s="328"/>
      <c r="BT948" s="328"/>
      <c r="BU948" s="328"/>
      <c r="BV948" s="328"/>
      <c r="BW948" s="328"/>
      <c r="BX948" s="328"/>
      <c r="BY948" s="328"/>
      <c r="BZ948" s="328"/>
      <c r="CA948" s="328"/>
      <c r="CB948" s="328"/>
      <c r="CC948" s="328"/>
      <c r="CD948" s="328"/>
      <c r="CE948" s="328"/>
      <c r="CF948" s="328"/>
      <c r="CG948" s="328"/>
      <c r="CH948" s="328"/>
      <c r="CI948" s="328"/>
      <c r="CJ948" s="328"/>
      <c r="CK948" s="328"/>
      <c r="CL948" s="328"/>
      <c r="CM948" s="165"/>
      <c r="CN948" s="165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</row>
    <row r="949" spans="1:107" s="1" customFormat="1" ht="10.5" customHeight="1" x14ac:dyDescent="0.2">
      <c r="A949" s="1531" t="s">
        <v>42</v>
      </c>
      <c r="B949" s="1534" t="s">
        <v>45</v>
      </c>
      <c r="C949" s="992"/>
      <c r="D949" s="997"/>
      <c r="E949" s="62"/>
      <c r="F949" s="62"/>
      <c r="G949" s="62"/>
      <c r="H949" s="813"/>
      <c r="I949" s="62"/>
      <c r="J949" s="62"/>
      <c r="K949" s="62"/>
      <c r="L949" s="62"/>
      <c r="M949" s="62"/>
      <c r="N949" s="813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813"/>
      <c r="Z949" s="62"/>
      <c r="AA949" s="62"/>
      <c r="AB949" s="63"/>
      <c r="AC949" s="50" t="s">
        <v>115</v>
      </c>
      <c r="AD949" s="53">
        <f>AD951/AC951</f>
        <v>2.5362057785170984E-2</v>
      </c>
      <c r="AE949" s="61"/>
      <c r="AF949" s="400"/>
      <c r="AG949" s="328"/>
      <c r="AH949" s="328"/>
      <c r="AI949" s="328"/>
      <c r="AJ949" s="328"/>
      <c r="AK949" s="328"/>
      <c r="AL949" s="328"/>
      <c r="AM949" s="328"/>
      <c r="AN949" s="328"/>
      <c r="AO949" s="328"/>
      <c r="AP949" s="328"/>
      <c r="AQ949" s="328"/>
      <c r="AR949" s="328"/>
      <c r="AS949" s="328"/>
      <c r="AT949" s="328"/>
      <c r="AU949" s="328"/>
      <c r="AV949" s="328"/>
      <c r="AW949" s="328"/>
      <c r="AX949" s="328"/>
      <c r="AY949" s="328"/>
      <c r="AZ949" s="328"/>
      <c r="BA949" s="328"/>
      <c r="BB949" s="328"/>
      <c r="BC949" s="328"/>
      <c r="BD949" s="328"/>
      <c r="BE949" s="328"/>
      <c r="BF949" s="328"/>
      <c r="BG949" s="328"/>
      <c r="BH949" s="328"/>
      <c r="BI949" s="328"/>
      <c r="BJ949" s="328"/>
      <c r="BK949" s="328"/>
      <c r="BL949" s="328"/>
      <c r="BM949" s="328"/>
      <c r="BN949" s="328"/>
      <c r="BO949" s="328"/>
      <c r="BP949" s="328"/>
      <c r="BQ949" s="328"/>
      <c r="BR949" s="328"/>
      <c r="BS949" s="328"/>
      <c r="BT949" s="328"/>
      <c r="BU949" s="328"/>
      <c r="BV949" s="328"/>
      <c r="BW949" s="328"/>
      <c r="BX949" s="328"/>
      <c r="BY949" s="328"/>
      <c r="BZ949" s="328"/>
      <c r="CA949" s="328"/>
      <c r="CB949" s="328"/>
      <c r="CC949" s="328"/>
      <c r="CD949" s="328"/>
      <c r="CE949" s="328"/>
      <c r="CF949" s="328"/>
      <c r="CG949" s="328"/>
      <c r="CH949" s="328"/>
      <c r="CI949" s="328"/>
      <c r="CJ949" s="328"/>
      <c r="CK949" s="328"/>
      <c r="CL949" s="328"/>
      <c r="CM949" s="165"/>
      <c r="CN949" s="165"/>
    </row>
    <row r="950" spans="1:107" s="1" customFormat="1" ht="10.5" customHeight="1" x14ac:dyDescent="0.2">
      <c r="A950" s="1532"/>
      <c r="B950" s="1535"/>
      <c r="C950" s="993" t="s">
        <v>129</v>
      </c>
      <c r="D950" s="134" t="s">
        <v>33</v>
      </c>
      <c r="E950" s="107">
        <f>ROUND(SQRT(E951^2+E952^2)*1000/(1.73*E$947),0)</f>
        <v>98</v>
      </c>
      <c r="F950" s="107">
        <f>ROUND(SQRT(F951^2+F952^2)*1000/(1.73*F$947),0)</f>
        <v>75</v>
      </c>
      <c r="G950" s="107">
        <f t="shared" ref="G950:AB950" si="435">ROUND(SQRT(G951^2+G952^2)*1000/(1.73*G$947),0)</f>
        <v>55</v>
      </c>
      <c r="H950" s="578">
        <f t="shared" si="435"/>
        <v>72</v>
      </c>
      <c r="I950" s="107">
        <f t="shared" si="435"/>
        <v>84</v>
      </c>
      <c r="J950" s="107">
        <f t="shared" si="435"/>
        <v>122</v>
      </c>
      <c r="K950" s="107">
        <f t="shared" si="435"/>
        <v>66</v>
      </c>
      <c r="L950" s="107">
        <f t="shared" si="435"/>
        <v>61</v>
      </c>
      <c r="M950" s="107">
        <f t="shared" si="435"/>
        <v>57</v>
      </c>
      <c r="N950" s="578">
        <f t="shared" si="435"/>
        <v>51</v>
      </c>
      <c r="O950" s="107">
        <f t="shared" si="435"/>
        <v>112</v>
      </c>
      <c r="P950" s="107">
        <f t="shared" si="435"/>
        <v>60</v>
      </c>
      <c r="Q950" s="107">
        <f>ROUND(SQRT(Q951^2+Q952^2)*1000/(1.73*Q$947),0)</f>
        <v>51</v>
      </c>
      <c r="R950" s="107">
        <f t="shared" si="435"/>
        <v>53</v>
      </c>
      <c r="S950" s="107">
        <f t="shared" si="435"/>
        <v>64</v>
      </c>
      <c r="T950" s="107">
        <f t="shared" si="435"/>
        <v>83</v>
      </c>
      <c r="U950" s="107">
        <f t="shared" si="435"/>
        <v>65</v>
      </c>
      <c r="V950" s="107">
        <f t="shared" si="435"/>
        <v>88</v>
      </c>
      <c r="W950" s="107">
        <f t="shared" si="435"/>
        <v>76</v>
      </c>
      <c r="X950" s="107">
        <f t="shared" si="435"/>
        <v>89</v>
      </c>
      <c r="Y950" s="578">
        <f t="shared" si="435"/>
        <v>63</v>
      </c>
      <c r="Z950" s="107">
        <f t="shared" si="435"/>
        <v>77</v>
      </c>
      <c r="AA950" s="107">
        <f t="shared" si="435"/>
        <v>95</v>
      </c>
      <c r="AB950" s="108">
        <f t="shared" si="435"/>
        <v>98</v>
      </c>
      <c r="AC950" s="333"/>
      <c r="AD950" s="180"/>
      <c r="AE950" s="61"/>
      <c r="AF950" s="328"/>
      <c r="AG950" s="328"/>
      <c r="AH950" s="328"/>
      <c r="AI950" s="328"/>
      <c r="AJ950" s="328"/>
      <c r="AK950" s="328"/>
      <c r="AL950" s="328"/>
      <c r="AM950" s="328"/>
      <c r="AN950" s="328"/>
      <c r="AO950" s="328"/>
      <c r="AP950" s="328"/>
      <c r="AQ950" s="328"/>
      <c r="AR950" s="328"/>
      <c r="AS950" s="328"/>
      <c r="AT950" s="328"/>
      <c r="AU950" s="328"/>
      <c r="AV950" s="328"/>
      <c r="AW950" s="328"/>
      <c r="AX950" s="328"/>
      <c r="AY950" s="328"/>
      <c r="AZ950" s="328"/>
      <c r="BA950" s="328"/>
      <c r="BB950" s="328"/>
      <c r="BC950" s="328"/>
      <c r="BD950" s="328"/>
      <c r="BE950" s="328"/>
      <c r="BF950" s="328"/>
      <c r="BG950" s="328"/>
      <c r="BH950" s="328"/>
      <c r="BI950" s="328"/>
      <c r="BJ950" s="328"/>
      <c r="BK950" s="328"/>
      <c r="BL950" s="328"/>
      <c r="BM950" s="328"/>
      <c r="BN950" s="328"/>
      <c r="BO950" s="328"/>
      <c r="BP950" s="328"/>
      <c r="BQ950" s="328"/>
      <c r="BR950" s="328"/>
      <c r="BS950" s="328"/>
      <c r="BT950" s="328"/>
      <c r="BU950" s="328"/>
      <c r="BV950" s="328"/>
      <c r="BW950" s="328"/>
      <c r="BX950" s="328"/>
      <c r="BY950" s="328"/>
      <c r="BZ950" s="328"/>
      <c r="CA950" s="328"/>
      <c r="CB950" s="328"/>
      <c r="CC950" s="328"/>
      <c r="CD950" s="328"/>
      <c r="CE950" s="328"/>
      <c r="CF950" s="328"/>
      <c r="CG950" s="328"/>
      <c r="CH950" s="328"/>
      <c r="CI950" s="328"/>
      <c r="CJ950" s="328"/>
      <c r="CK950" s="328"/>
      <c r="CL950" s="328"/>
      <c r="CM950" s="165"/>
      <c r="CN950" s="165"/>
    </row>
    <row r="951" spans="1:107" s="1" customFormat="1" ht="10.5" customHeight="1" x14ac:dyDescent="0.2">
      <c r="A951" s="1532"/>
      <c r="B951" s="1535"/>
      <c r="C951" s="993" t="s">
        <v>557</v>
      </c>
      <c r="D951" s="134" t="s">
        <v>116</v>
      </c>
      <c r="E951" s="51">
        <f>ROUND((AG951-AF951)*$AE951,2)</f>
        <v>1.0900000000000001</v>
      </c>
      <c r="F951" s="51">
        <f t="shared" ref="F951:AB951" si="436">ROUND((AH951-AG951)*$AE951,2)</f>
        <v>0.83</v>
      </c>
      <c r="G951" s="51">
        <f t="shared" si="436"/>
        <v>0.6</v>
      </c>
      <c r="H951" s="575">
        <f t="shared" si="436"/>
        <v>0.8</v>
      </c>
      <c r="I951" s="51">
        <f t="shared" si="436"/>
        <v>0.91</v>
      </c>
      <c r="J951" s="51">
        <f t="shared" si="436"/>
        <v>1.35</v>
      </c>
      <c r="K951" s="51">
        <f t="shared" si="436"/>
        <v>0.73</v>
      </c>
      <c r="L951" s="51">
        <f t="shared" si="436"/>
        <v>0.67</v>
      </c>
      <c r="M951" s="51">
        <f t="shared" si="436"/>
        <v>0.63</v>
      </c>
      <c r="N951" s="575">
        <f t="shared" si="436"/>
        <v>0.56000000000000005</v>
      </c>
      <c r="O951" s="51">
        <f t="shared" si="436"/>
        <v>1.26</v>
      </c>
      <c r="P951" s="51">
        <f t="shared" si="436"/>
        <v>0.67</v>
      </c>
      <c r="Q951" s="51">
        <f t="shared" si="436"/>
        <v>0.56999999999999995</v>
      </c>
      <c r="R951" s="51">
        <f t="shared" si="436"/>
        <v>0.59</v>
      </c>
      <c r="S951" s="51">
        <f t="shared" si="436"/>
        <v>0.71</v>
      </c>
      <c r="T951" s="51">
        <f t="shared" si="436"/>
        <v>0.9</v>
      </c>
      <c r="U951" s="51">
        <f t="shared" si="436"/>
        <v>0.71</v>
      </c>
      <c r="V951" s="51">
        <f t="shared" si="436"/>
        <v>0.96</v>
      </c>
      <c r="W951" s="51">
        <f t="shared" si="436"/>
        <v>0.83</v>
      </c>
      <c r="X951" s="51">
        <f t="shared" si="436"/>
        <v>0.98</v>
      </c>
      <c r="Y951" s="575">
        <f t="shared" si="436"/>
        <v>0.69</v>
      </c>
      <c r="Z951" s="51">
        <f t="shared" si="436"/>
        <v>0.84</v>
      </c>
      <c r="AA951" s="51">
        <f t="shared" si="436"/>
        <v>1.04</v>
      </c>
      <c r="AB951" s="52">
        <f t="shared" si="436"/>
        <v>1.06</v>
      </c>
      <c r="AC951" s="50">
        <f>(BD951-AF951)*AE951</f>
        <v>19.985759999995935</v>
      </c>
      <c r="AD951" s="53">
        <f>(BD952-AF952)*AE951</f>
        <v>0.50688000000045574</v>
      </c>
      <c r="AE951" s="61">
        <v>4.8</v>
      </c>
      <c r="AF951" s="1496">
        <v>13514.211600000001</v>
      </c>
      <c r="AG951" s="1496">
        <v>13514.438200000001</v>
      </c>
      <c r="AH951" s="1497">
        <v>13514.6106</v>
      </c>
      <c r="AI951" s="1496">
        <v>13514.736500000001</v>
      </c>
      <c r="AJ951" s="1496">
        <v>13514.9038</v>
      </c>
      <c r="AK951" s="1496">
        <v>13515.093699999999</v>
      </c>
      <c r="AL951" s="1496">
        <v>13515.375400000001</v>
      </c>
      <c r="AM951" s="1496">
        <v>13515.527899999999</v>
      </c>
      <c r="AN951" s="1496">
        <v>13515.6669</v>
      </c>
      <c r="AO951" s="1496">
        <v>13515.7986</v>
      </c>
      <c r="AP951" s="1496">
        <v>13515.9149</v>
      </c>
      <c r="AQ951" s="1496">
        <v>13516.177900000001</v>
      </c>
      <c r="AR951" s="1496">
        <v>13516.317499999999</v>
      </c>
      <c r="AS951" s="1496">
        <v>13516.4372</v>
      </c>
      <c r="AT951" s="1496">
        <v>13516.559600000001</v>
      </c>
      <c r="AU951" s="1496">
        <v>13516.708000000001</v>
      </c>
      <c r="AV951" s="1496">
        <v>13516.8951</v>
      </c>
      <c r="AW951" s="1496">
        <v>13517.0427</v>
      </c>
      <c r="AX951" s="1496">
        <v>13517.241900000001</v>
      </c>
      <c r="AY951" s="1496">
        <v>13517.415000000001</v>
      </c>
      <c r="AZ951" s="1496">
        <v>13517.619699999999</v>
      </c>
      <c r="BA951" s="1496">
        <v>13517.763300000001</v>
      </c>
      <c r="BB951" s="1496">
        <v>13517.938</v>
      </c>
      <c r="BC951" s="1496">
        <v>13518.1549</v>
      </c>
      <c r="BD951" s="1496">
        <v>13518.3753</v>
      </c>
      <c r="BE951" s="328"/>
      <c r="BF951" s="328"/>
      <c r="BG951" s="328"/>
      <c r="BH951" s="328"/>
      <c r="BI951" s="328"/>
      <c r="BJ951" s="328"/>
      <c r="BK951" s="328"/>
      <c r="BL951" s="328"/>
      <c r="BM951" s="328"/>
      <c r="BN951" s="328"/>
      <c r="BO951" s="328"/>
      <c r="BP951" s="328"/>
      <c r="BQ951" s="328"/>
      <c r="BR951" s="328"/>
      <c r="BS951" s="328"/>
      <c r="BT951" s="328"/>
      <c r="BU951" s="328"/>
      <c r="BV951" s="328"/>
      <c r="BW951" s="328"/>
      <c r="BX951" s="328"/>
      <c r="BY951" s="328"/>
      <c r="BZ951" s="328"/>
      <c r="CA951" s="328"/>
      <c r="CB951" s="328"/>
      <c r="CC951" s="328"/>
      <c r="CD951" s="328"/>
      <c r="CE951" s="328"/>
      <c r="CF951" s="328"/>
      <c r="CG951" s="328"/>
      <c r="CH951" s="328"/>
      <c r="CI951" s="328"/>
      <c r="CJ951" s="328"/>
      <c r="CK951" s="328"/>
      <c r="CL951" s="328"/>
      <c r="CM951" s="165"/>
      <c r="CN951" s="165"/>
    </row>
    <row r="952" spans="1:107" s="1" customFormat="1" ht="10.5" customHeight="1" x14ac:dyDescent="0.2">
      <c r="A952" s="1532"/>
      <c r="B952" s="1535"/>
      <c r="C952" s="993" t="s">
        <v>557</v>
      </c>
      <c r="D952" s="134" t="s">
        <v>117</v>
      </c>
      <c r="E952" s="51">
        <f>ROUND((AG952-AF952)*$AE951,2)</f>
        <v>0</v>
      </c>
      <c r="F952" s="51">
        <f t="shared" ref="F952:AB952" si="437">ROUND((AH952-AG952)*$AE951,2)</f>
        <v>0</v>
      </c>
      <c r="G952" s="51">
        <f t="shared" si="437"/>
        <v>0</v>
      </c>
      <c r="H952" s="575">
        <f t="shared" si="437"/>
        <v>0</v>
      </c>
      <c r="I952" s="51">
        <f t="shared" si="437"/>
        <v>0.04</v>
      </c>
      <c r="J952" s="51">
        <f t="shared" si="437"/>
        <v>0.02</v>
      </c>
      <c r="K952" s="51">
        <f t="shared" si="437"/>
        <v>0</v>
      </c>
      <c r="L952" s="51">
        <f t="shared" si="437"/>
        <v>0</v>
      </c>
      <c r="M952" s="51">
        <f t="shared" si="437"/>
        <v>0</v>
      </c>
      <c r="N952" s="575">
        <f t="shared" si="437"/>
        <v>0</v>
      </c>
      <c r="O952" s="51">
        <f t="shared" si="437"/>
        <v>0.02</v>
      </c>
      <c r="P952" s="51">
        <f t="shared" si="437"/>
        <v>0</v>
      </c>
      <c r="Q952" s="51">
        <f t="shared" si="437"/>
        <v>0</v>
      </c>
      <c r="R952" s="51">
        <f t="shared" si="437"/>
        <v>0</v>
      </c>
      <c r="S952" s="51">
        <f t="shared" si="437"/>
        <v>0.01</v>
      </c>
      <c r="T952" s="51">
        <f t="shared" si="437"/>
        <v>0.05</v>
      </c>
      <c r="U952" s="51">
        <f t="shared" si="437"/>
        <v>0.06</v>
      </c>
      <c r="V952" s="51">
        <f t="shared" si="437"/>
        <v>0.05</v>
      </c>
      <c r="W952" s="51">
        <f t="shared" si="437"/>
        <v>0.02</v>
      </c>
      <c r="X952" s="51">
        <f t="shared" si="437"/>
        <v>0.09</v>
      </c>
      <c r="Y952" s="575">
        <f t="shared" si="437"/>
        <v>0.03</v>
      </c>
      <c r="Z952" s="51">
        <f t="shared" si="437"/>
        <v>0.01</v>
      </c>
      <c r="AA952" s="51">
        <f t="shared" si="437"/>
        <v>0.01</v>
      </c>
      <c r="AB952" s="52">
        <f t="shared" si="437"/>
        <v>0.08</v>
      </c>
      <c r="AC952" s="50"/>
      <c r="AD952" s="53"/>
      <c r="AE952" s="61"/>
      <c r="AF952" s="1496">
        <v>1726.347</v>
      </c>
      <c r="AG952" s="1496">
        <v>1726.3479</v>
      </c>
      <c r="AH952" s="1497">
        <v>1726.3487</v>
      </c>
      <c r="AI952" s="1496">
        <v>1726.3489</v>
      </c>
      <c r="AJ952" s="1496">
        <v>1726.3496</v>
      </c>
      <c r="AK952" s="1496">
        <v>1726.3570999999999</v>
      </c>
      <c r="AL952" s="1496">
        <v>1726.3603000000001</v>
      </c>
      <c r="AM952" s="1496">
        <v>1726.3611000000001</v>
      </c>
      <c r="AN952" s="1496">
        <v>1726.3617999999999</v>
      </c>
      <c r="AO952" s="1496">
        <v>1726.3617999999999</v>
      </c>
      <c r="AP952" s="1496">
        <v>1726.3617999999999</v>
      </c>
      <c r="AQ952" s="1496">
        <v>1726.3662999999999</v>
      </c>
      <c r="AR952" s="1496">
        <v>1726.3665000000001</v>
      </c>
      <c r="AS952" s="1496">
        <v>1726.3665000000001</v>
      </c>
      <c r="AT952" s="1496">
        <v>1726.3670999999999</v>
      </c>
      <c r="AU952" s="1496">
        <v>1726.3690999999999</v>
      </c>
      <c r="AV952" s="1496">
        <v>1726.3788999999999</v>
      </c>
      <c r="AW952" s="1496">
        <v>1726.3919000000001</v>
      </c>
      <c r="AX952" s="1496">
        <v>1726.4023999999999</v>
      </c>
      <c r="AY952" s="1496">
        <v>1726.4058</v>
      </c>
      <c r="AZ952" s="1496">
        <v>1726.4246000000001</v>
      </c>
      <c r="BA952" s="1496">
        <v>1726.4304</v>
      </c>
      <c r="BB952" s="1496">
        <v>1726.4327000000001</v>
      </c>
      <c r="BC952" s="1496">
        <v>1726.4355</v>
      </c>
      <c r="BD952" s="1496">
        <v>1726.4526000000001</v>
      </c>
      <c r="BE952" s="328"/>
      <c r="BF952" s="328"/>
      <c r="BG952" s="328"/>
      <c r="BH952" s="328"/>
      <c r="BI952" s="328"/>
      <c r="BJ952" s="328"/>
      <c r="BK952" s="328"/>
      <c r="BL952" s="328"/>
      <c r="BM952" s="328"/>
      <c r="BN952" s="328"/>
      <c r="BO952" s="328"/>
      <c r="BP952" s="328"/>
      <c r="BQ952" s="328"/>
      <c r="BR952" s="328"/>
      <c r="BS952" s="328"/>
      <c r="BT952" s="328"/>
      <c r="BU952" s="328"/>
      <c r="BV952" s="328"/>
      <c r="BW952" s="328"/>
      <c r="BX952" s="328"/>
      <c r="BY952" s="328"/>
      <c r="BZ952" s="328"/>
      <c r="CA952" s="328"/>
      <c r="CB952" s="328"/>
      <c r="CC952" s="328"/>
      <c r="CD952" s="328"/>
      <c r="CE952" s="328"/>
      <c r="CF952" s="328"/>
      <c r="CG952" s="328"/>
      <c r="CH952" s="328"/>
      <c r="CI952" s="328"/>
      <c r="CJ952" s="328"/>
      <c r="CK952" s="328"/>
      <c r="CL952" s="328"/>
      <c r="CM952" s="165"/>
      <c r="CN952" s="165"/>
    </row>
    <row r="953" spans="1:107" s="1" customFormat="1" ht="10.5" customHeight="1" thickBot="1" x14ac:dyDescent="0.25">
      <c r="A953" s="1533"/>
      <c r="B953" s="1536"/>
      <c r="C953" s="274"/>
      <c r="D953" s="239" t="s">
        <v>41</v>
      </c>
      <c r="E953" s="84">
        <f t="shared" ref="E953:AB953" si="438">E952/E951</f>
        <v>0</v>
      </c>
      <c r="F953" s="84">
        <f t="shared" si="438"/>
        <v>0</v>
      </c>
      <c r="G953" s="84">
        <f t="shared" si="438"/>
        <v>0</v>
      </c>
      <c r="H953" s="639">
        <f t="shared" si="438"/>
        <v>0</v>
      </c>
      <c r="I953" s="84">
        <f t="shared" si="438"/>
        <v>4.3956043956043953E-2</v>
      </c>
      <c r="J953" s="84">
        <f t="shared" si="438"/>
        <v>1.4814814814814814E-2</v>
      </c>
      <c r="K953" s="84">
        <f t="shared" si="438"/>
        <v>0</v>
      </c>
      <c r="L953" s="84">
        <f t="shared" si="438"/>
        <v>0</v>
      </c>
      <c r="M953" s="84">
        <f t="shared" si="438"/>
        <v>0</v>
      </c>
      <c r="N953" s="639">
        <f t="shared" si="438"/>
        <v>0</v>
      </c>
      <c r="O953" s="84">
        <f t="shared" si="438"/>
        <v>1.5873015873015872E-2</v>
      </c>
      <c r="P953" s="84">
        <f t="shared" si="438"/>
        <v>0</v>
      </c>
      <c r="Q953" s="84">
        <f t="shared" si="438"/>
        <v>0</v>
      </c>
      <c r="R953" s="84">
        <f t="shared" si="438"/>
        <v>0</v>
      </c>
      <c r="S953" s="84">
        <f t="shared" si="438"/>
        <v>1.4084507042253521E-2</v>
      </c>
      <c r="T953" s="84">
        <f t="shared" si="438"/>
        <v>5.5555555555555559E-2</v>
      </c>
      <c r="U953" s="84">
        <f t="shared" si="438"/>
        <v>8.4507042253521125E-2</v>
      </c>
      <c r="V953" s="84">
        <f t="shared" si="438"/>
        <v>5.2083333333333336E-2</v>
      </c>
      <c r="W953" s="84">
        <f t="shared" si="438"/>
        <v>2.4096385542168676E-2</v>
      </c>
      <c r="X953" s="84">
        <f t="shared" si="438"/>
        <v>9.1836734693877556E-2</v>
      </c>
      <c r="Y953" s="639">
        <f t="shared" si="438"/>
        <v>4.3478260869565216E-2</v>
      </c>
      <c r="Z953" s="84">
        <f t="shared" si="438"/>
        <v>1.1904761904761906E-2</v>
      </c>
      <c r="AA953" s="84">
        <f t="shared" si="438"/>
        <v>9.6153846153846159E-3</v>
      </c>
      <c r="AB953" s="85">
        <f t="shared" si="438"/>
        <v>7.5471698113207544E-2</v>
      </c>
      <c r="AC953" s="50"/>
      <c r="AD953" s="53"/>
      <c r="AE953" s="61"/>
      <c r="AF953" s="335"/>
      <c r="AG953" s="328"/>
      <c r="AH953" s="328"/>
      <c r="AI953" s="335"/>
      <c r="AJ953" s="328"/>
      <c r="AK953" s="328"/>
      <c r="AL953" s="328"/>
      <c r="AM953" s="328"/>
      <c r="AN953" s="328"/>
      <c r="AO953" s="335"/>
      <c r="AP953" s="335"/>
      <c r="AQ953" s="328"/>
      <c r="AR953" s="328"/>
      <c r="AS953" s="328"/>
      <c r="AT953" s="328"/>
      <c r="AU953" s="328"/>
      <c r="AV953" s="328"/>
      <c r="AW953" s="328"/>
      <c r="AX953" s="328"/>
      <c r="AY953" s="328"/>
      <c r="AZ953" s="328"/>
      <c r="BA953" s="328"/>
      <c r="BB953" s="328"/>
      <c r="BC953" s="328"/>
      <c r="BD953" s="328"/>
      <c r="BE953" s="328"/>
      <c r="BF953" s="328"/>
      <c r="BG953" s="328"/>
      <c r="BH953" s="328"/>
      <c r="BI953" s="328"/>
      <c r="BJ953" s="328"/>
      <c r="BK953" s="328"/>
      <c r="BL953" s="328"/>
      <c r="BM953" s="328"/>
      <c r="BN953" s="328"/>
      <c r="BO953" s="328"/>
      <c r="BP953" s="328"/>
      <c r="BQ953" s="328"/>
      <c r="BR953" s="328"/>
      <c r="BS953" s="328"/>
      <c r="BT953" s="328"/>
      <c r="BU953" s="328"/>
      <c r="BV953" s="328"/>
      <c r="BW953" s="328"/>
      <c r="BX953" s="328"/>
      <c r="BY953" s="328"/>
      <c r="BZ953" s="328"/>
      <c r="CA953" s="328"/>
      <c r="CB953" s="328"/>
      <c r="CC953" s="328"/>
      <c r="CD953" s="328"/>
      <c r="CE953" s="328"/>
      <c r="CF953" s="328"/>
      <c r="CG953" s="328"/>
      <c r="CH953" s="328"/>
      <c r="CI953" s="328"/>
      <c r="CJ953" s="328"/>
      <c r="CK953" s="328"/>
      <c r="CL953" s="328"/>
      <c r="CM953" s="165"/>
      <c r="CN953" s="165"/>
    </row>
    <row r="954" spans="1:107" s="1" customFormat="1" ht="10.5" customHeight="1" x14ac:dyDescent="0.2">
      <c r="A954" s="1531" t="s">
        <v>11</v>
      </c>
      <c r="B954" s="1534" t="s">
        <v>46</v>
      </c>
      <c r="C954" s="992"/>
      <c r="D954" s="997"/>
      <c r="E954" s="79"/>
      <c r="F954" s="79"/>
      <c r="G954" s="79"/>
      <c r="H954" s="576"/>
      <c r="I954" s="79"/>
      <c r="J954" s="79"/>
      <c r="K954" s="79"/>
      <c r="L954" s="79"/>
      <c r="M954" s="79"/>
      <c r="N954" s="576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576"/>
      <c r="Z954" s="79"/>
      <c r="AA954" s="79"/>
      <c r="AB954" s="80"/>
      <c r="AC954" s="50" t="s">
        <v>115</v>
      </c>
      <c r="AD954" s="53">
        <f>AD956/AC956</f>
        <v>2.0283975659229209E-3</v>
      </c>
      <c r="AE954" s="61"/>
      <c r="AF954" s="400"/>
      <c r="AG954" s="328"/>
      <c r="AH954" s="328"/>
      <c r="AI954" s="328"/>
      <c r="AJ954" s="328"/>
      <c r="AK954" s="328"/>
      <c r="AL954" s="328"/>
      <c r="AM954" s="328"/>
      <c r="AN954" s="328"/>
      <c r="AO954" s="335"/>
      <c r="AP954" s="335"/>
      <c r="AQ954" s="328"/>
      <c r="AR954" s="328"/>
      <c r="AS954" s="328"/>
      <c r="AT954" s="328"/>
      <c r="AU954" s="328"/>
      <c r="AV954" s="328"/>
      <c r="AW954" s="328"/>
      <c r="AX954" s="328"/>
      <c r="AY954" s="328"/>
      <c r="AZ954" s="328"/>
      <c r="BA954" s="328"/>
      <c r="BB954" s="328"/>
      <c r="BC954" s="328"/>
      <c r="BD954" s="328"/>
      <c r="BE954" s="328"/>
      <c r="BF954" s="328"/>
      <c r="BG954" s="328"/>
      <c r="BH954" s="328"/>
      <c r="BI954" s="328"/>
      <c r="BJ954" s="328"/>
      <c r="BK954" s="328"/>
      <c r="BL954" s="328"/>
      <c r="BM954" s="328"/>
      <c r="BN954" s="328"/>
      <c r="BO954" s="328"/>
      <c r="BP954" s="328"/>
      <c r="BQ954" s="328"/>
      <c r="BR954" s="328"/>
      <c r="BS954" s="328"/>
      <c r="BT954" s="328"/>
      <c r="BU954" s="328"/>
      <c r="BV954" s="328"/>
      <c r="BW954" s="328"/>
      <c r="BX954" s="328"/>
      <c r="BY954" s="328"/>
      <c r="BZ954" s="328"/>
      <c r="CA954" s="328"/>
      <c r="CB954" s="328"/>
      <c r="CC954" s="328"/>
      <c r="CD954" s="328"/>
      <c r="CE954" s="328"/>
      <c r="CF954" s="328"/>
      <c r="CG954" s="328"/>
      <c r="CH954" s="328"/>
      <c r="CI954" s="328"/>
      <c r="CJ954" s="328"/>
      <c r="CK954" s="328"/>
      <c r="CL954" s="328"/>
      <c r="CM954" s="165"/>
      <c r="CN954" s="165"/>
    </row>
    <row r="955" spans="1:107" s="1" customFormat="1" ht="10.5" customHeight="1" x14ac:dyDescent="0.2">
      <c r="A955" s="1532"/>
      <c r="B955" s="1535"/>
      <c r="C955" s="993" t="s">
        <v>129</v>
      </c>
      <c r="D955" s="134" t="s">
        <v>33</v>
      </c>
      <c r="E955" s="107">
        <f>ROUND(SQRT(E956^2+E957^2)*1000/(1.73*E$948),0)</f>
        <v>45</v>
      </c>
      <c r="F955" s="107">
        <f>ROUND(SQRT(F956^2+F957^2)*1000/(1.73*F$948),0)</f>
        <v>96</v>
      </c>
      <c r="G955" s="107">
        <f t="shared" ref="G955:AB955" si="439">ROUND(SQRT(G956^2+G957^2)*1000/(1.73*G$948),0)</f>
        <v>118</v>
      </c>
      <c r="H955" s="578">
        <f t="shared" si="439"/>
        <v>131</v>
      </c>
      <c r="I955" s="107">
        <f t="shared" si="439"/>
        <v>66</v>
      </c>
      <c r="J955" s="107">
        <f t="shared" si="439"/>
        <v>51</v>
      </c>
      <c r="K955" s="107">
        <f t="shared" si="439"/>
        <v>63</v>
      </c>
      <c r="L955" s="107">
        <f t="shared" si="439"/>
        <v>116</v>
      </c>
      <c r="M955" s="107">
        <f t="shared" si="439"/>
        <v>111</v>
      </c>
      <c r="N955" s="578">
        <f t="shared" si="439"/>
        <v>64</v>
      </c>
      <c r="O955" s="107">
        <f>ROUND(SQRT(O956^2+O957^2)*1000/(1.73*O$948),0)</f>
        <v>43</v>
      </c>
      <c r="P955" s="107">
        <f t="shared" si="439"/>
        <v>42</v>
      </c>
      <c r="Q955" s="107">
        <f t="shared" si="439"/>
        <v>114</v>
      </c>
      <c r="R955" s="107">
        <f t="shared" si="439"/>
        <v>120</v>
      </c>
      <c r="S955" s="107">
        <f t="shared" si="439"/>
        <v>124</v>
      </c>
      <c r="T955" s="107">
        <f t="shared" si="439"/>
        <v>128</v>
      </c>
      <c r="U955" s="107">
        <f t="shared" si="439"/>
        <v>121</v>
      </c>
      <c r="V955" s="107">
        <f t="shared" si="439"/>
        <v>78</v>
      </c>
      <c r="W955" s="107">
        <f t="shared" si="439"/>
        <v>118</v>
      </c>
      <c r="X955" s="107">
        <f t="shared" si="439"/>
        <v>131</v>
      </c>
      <c r="Y955" s="578">
        <f t="shared" si="439"/>
        <v>134</v>
      </c>
      <c r="Z955" s="107">
        <f t="shared" si="439"/>
        <v>105</v>
      </c>
      <c r="AA955" s="107">
        <f t="shared" si="439"/>
        <v>55</v>
      </c>
      <c r="AB955" s="108">
        <f t="shared" si="439"/>
        <v>112</v>
      </c>
      <c r="AC955" s="333"/>
      <c r="AD955" s="180"/>
      <c r="AE955" s="61"/>
      <c r="AF955" s="102"/>
      <c r="AG955" s="328"/>
      <c r="AH955" s="328"/>
      <c r="AI955" s="328"/>
      <c r="AJ955" s="328"/>
      <c r="AK955" s="328"/>
      <c r="AL955" s="328"/>
      <c r="AM955" s="328"/>
      <c r="AN955" s="328"/>
      <c r="AO955" s="328"/>
      <c r="AP955" s="328"/>
      <c r="AQ955" s="328"/>
      <c r="AR955" s="328"/>
      <c r="AS955" s="328"/>
      <c r="AT955" s="328"/>
      <c r="AU955" s="328"/>
      <c r="AV955" s="328"/>
      <c r="AW955" s="328"/>
      <c r="AX955" s="328"/>
      <c r="AY955" s="328"/>
      <c r="AZ955" s="328"/>
      <c r="BA955" s="328"/>
      <c r="BB955" s="328"/>
      <c r="BC955" s="328"/>
      <c r="BD955" s="328"/>
      <c r="BE955" s="328"/>
      <c r="BF955" s="328"/>
      <c r="BG955" s="328"/>
      <c r="BH955" s="328"/>
      <c r="BI955" s="328"/>
      <c r="BJ955" s="328"/>
      <c r="BK955" s="328"/>
      <c r="BL955" s="328"/>
      <c r="BM955" s="328"/>
      <c r="BN955" s="328"/>
      <c r="BO955" s="328"/>
      <c r="BP955" s="328"/>
      <c r="BQ955" s="328"/>
      <c r="BR955" s="328"/>
      <c r="BS955" s="328"/>
      <c r="BT955" s="328"/>
      <c r="BU955" s="328"/>
      <c r="BV955" s="328"/>
      <c r="BW955" s="328"/>
      <c r="BX955" s="328"/>
      <c r="BY955" s="328"/>
      <c r="BZ955" s="328"/>
      <c r="CA955" s="328"/>
      <c r="CB955" s="328"/>
      <c r="CC955" s="328"/>
      <c r="CD955" s="328"/>
      <c r="CE955" s="328"/>
      <c r="CF955" s="328"/>
      <c r="CG955" s="328"/>
      <c r="CH955" s="328"/>
      <c r="CI955" s="328"/>
      <c r="CJ955" s="328"/>
      <c r="CK955" s="328"/>
      <c r="CL955" s="328"/>
      <c r="CM955" s="165"/>
      <c r="CN955" s="165"/>
    </row>
    <row r="956" spans="1:107" s="1" customFormat="1" ht="10.5" customHeight="1" x14ac:dyDescent="0.2">
      <c r="A956" s="1532"/>
      <c r="B956" s="1535"/>
      <c r="C956" s="993" t="s">
        <v>557</v>
      </c>
      <c r="D956" s="134" t="s">
        <v>116</v>
      </c>
      <c r="E956" s="51">
        <f>ROUND((AG956-AF956)*$AE956,2)</f>
        <v>0.49</v>
      </c>
      <c r="F956" s="51">
        <f t="shared" ref="F956:AB956" si="440">ROUND((AH956-AG956)*$AE956,2)</f>
        <v>1.03</v>
      </c>
      <c r="G956" s="51">
        <f t="shared" si="440"/>
        <v>1.27</v>
      </c>
      <c r="H956" s="575">
        <f t="shared" si="440"/>
        <v>1.4</v>
      </c>
      <c r="I956" s="51">
        <f t="shared" si="440"/>
        <v>0.72</v>
      </c>
      <c r="J956" s="51">
        <f t="shared" si="440"/>
        <v>0.55000000000000004</v>
      </c>
      <c r="K956" s="51">
        <f t="shared" si="440"/>
        <v>0.68</v>
      </c>
      <c r="L956" s="51">
        <f t="shared" si="440"/>
        <v>1.28</v>
      </c>
      <c r="M956" s="51">
        <f t="shared" si="440"/>
        <v>1.25</v>
      </c>
      <c r="N956" s="575">
        <f t="shared" si="440"/>
        <v>0.72</v>
      </c>
      <c r="O956" s="51">
        <f t="shared" si="440"/>
        <v>0.48</v>
      </c>
      <c r="P956" s="51">
        <f t="shared" si="440"/>
        <v>0.47</v>
      </c>
      <c r="Q956" s="51">
        <f t="shared" si="440"/>
        <v>1.24</v>
      </c>
      <c r="R956" s="51">
        <f t="shared" si="440"/>
        <v>1.31</v>
      </c>
      <c r="S956" s="51">
        <f t="shared" si="440"/>
        <v>1.33</v>
      </c>
      <c r="T956" s="51">
        <f t="shared" si="440"/>
        <v>1.35</v>
      </c>
      <c r="U956" s="51">
        <f t="shared" si="440"/>
        <v>1.3</v>
      </c>
      <c r="V956" s="51">
        <f t="shared" si="440"/>
        <v>0.85</v>
      </c>
      <c r="W956" s="51">
        <f t="shared" si="440"/>
        <v>1.23</v>
      </c>
      <c r="X956" s="51">
        <f t="shared" si="440"/>
        <v>1.41</v>
      </c>
      <c r="Y956" s="575">
        <f t="shared" si="440"/>
        <v>1.41</v>
      </c>
      <c r="Z956" s="51">
        <f t="shared" si="440"/>
        <v>1.1100000000000001</v>
      </c>
      <c r="AA956" s="51">
        <f t="shared" si="440"/>
        <v>0.59</v>
      </c>
      <c r="AB956" s="52">
        <f t="shared" si="440"/>
        <v>1.18</v>
      </c>
      <c r="AC956" s="50">
        <f>SUM(E956:AB956)</f>
        <v>24.650000000000002</v>
      </c>
      <c r="AD956" s="53">
        <f>SUM(E957:AB957)</f>
        <v>0.05</v>
      </c>
      <c r="AE956" s="1514">
        <v>3.6</v>
      </c>
      <c r="AF956" s="1496">
        <v>22847.263999999999</v>
      </c>
      <c r="AG956" s="1496">
        <v>22847.400399999999</v>
      </c>
      <c r="AH956" s="1497">
        <v>22847.686000000002</v>
      </c>
      <c r="AI956" s="1496">
        <v>22848.039799999999</v>
      </c>
      <c r="AJ956" s="1496">
        <v>22848.428800000002</v>
      </c>
      <c r="AK956" s="1496">
        <v>22848.627799999998</v>
      </c>
      <c r="AL956" s="1496">
        <v>22848.779200000001</v>
      </c>
      <c r="AM956" s="1496">
        <v>22848.9676</v>
      </c>
      <c r="AN956" s="1496">
        <v>22849.321899999999</v>
      </c>
      <c r="AO956" s="1496">
        <v>22849.668399999999</v>
      </c>
      <c r="AP956" s="1496">
        <v>22849.867900000001</v>
      </c>
      <c r="AQ956" s="1496">
        <v>22850.000199999999</v>
      </c>
      <c r="AR956" s="1496">
        <v>22850.131099999999</v>
      </c>
      <c r="AS956" s="1496">
        <v>22850.475200000001</v>
      </c>
      <c r="AT956" s="1496">
        <v>22850.837800000001</v>
      </c>
      <c r="AU956" s="1496">
        <v>22851.2068</v>
      </c>
      <c r="AV956" s="1496">
        <v>22851.581300000002</v>
      </c>
      <c r="AW956" s="1496">
        <v>22851.943200000002</v>
      </c>
      <c r="AX956" s="1496">
        <v>22852.1787</v>
      </c>
      <c r="AY956" s="1496">
        <v>22852.519</v>
      </c>
      <c r="AZ956" s="1496">
        <v>22852.9097</v>
      </c>
      <c r="BA956" s="1496">
        <v>22853.3</v>
      </c>
      <c r="BB956" s="1496">
        <v>22853.608400000001</v>
      </c>
      <c r="BC956" s="1496">
        <v>22853.771799999999</v>
      </c>
      <c r="BD956" s="1496">
        <v>22854.098600000001</v>
      </c>
      <c r="BE956" s="328"/>
      <c r="BF956" s="328"/>
      <c r="BG956" s="328"/>
      <c r="BH956" s="328"/>
      <c r="BI956" s="328"/>
      <c r="BJ956" s="328"/>
      <c r="BK956" s="328"/>
      <c r="BL956" s="328"/>
      <c r="BM956" s="328"/>
      <c r="BN956" s="328"/>
      <c r="BO956" s="328"/>
      <c r="BP956" s="328"/>
      <c r="BQ956" s="328"/>
      <c r="BR956" s="328"/>
      <c r="BS956" s="328"/>
      <c r="BT956" s="328"/>
      <c r="BU956" s="328"/>
      <c r="BV956" s="328"/>
      <c r="BW956" s="328"/>
      <c r="BX956" s="328"/>
      <c r="BY956" s="328"/>
      <c r="BZ956" s="328"/>
      <c r="CA956" s="328"/>
      <c r="CB956" s="328"/>
      <c r="CC956" s="328"/>
      <c r="CD956" s="328"/>
      <c r="CE956" s="328"/>
      <c r="CF956" s="328"/>
      <c r="CG956" s="328"/>
      <c r="CH956" s="328"/>
      <c r="CI956" s="328"/>
      <c r="CJ956" s="328"/>
      <c r="CK956" s="328"/>
      <c r="CL956" s="328"/>
      <c r="CM956" s="165"/>
      <c r="CN956" s="165"/>
    </row>
    <row r="957" spans="1:107" s="1" customFormat="1" ht="10.5" customHeight="1" x14ac:dyDescent="0.2">
      <c r="A957" s="1532"/>
      <c r="B957" s="1535"/>
      <c r="C957" s="993" t="s">
        <v>557</v>
      </c>
      <c r="D957" s="134" t="s">
        <v>117</v>
      </c>
      <c r="E957" s="51">
        <f>ROUND((AG957-AF957)*$AE956,2)</f>
        <v>0</v>
      </c>
      <c r="F957" s="51">
        <f t="shared" ref="F957:AB957" si="441">ROUND((AH957-AG957)*$AE956,2)</f>
        <v>0</v>
      </c>
      <c r="G957" s="51">
        <f t="shared" si="441"/>
        <v>0</v>
      </c>
      <c r="H957" s="575">
        <f t="shared" si="441"/>
        <v>0</v>
      </c>
      <c r="I957" s="51">
        <f t="shared" si="441"/>
        <v>0.01</v>
      </c>
      <c r="J957" s="51">
        <f t="shared" si="441"/>
        <v>0</v>
      </c>
      <c r="K957" s="51">
        <f t="shared" si="441"/>
        <v>0.01</v>
      </c>
      <c r="L957" s="51">
        <f t="shared" si="441"/>
        <v>0</v>
      </c>
      <c r="M957" s="51">
        <f t="shared" si="441"/>
        <v>0</v>
      </c>
      <c r="N957" s="575">
        <f t="shared" si="441"/>
        <v>0</v>
      </c>
      <c r="O957" s="51">
        <f t="shared" si="441"/>
        <v>0</v>
      </c>
      <c r="P957" s="51">
        <f t="shared" si="441"/>
        <v>0</v>
      </c>
      <c r="Q957" s="51">
        <f t="shared" si="441"/>
        <v>0</v>
      </c>
      <c r="R957" s="51">
        <f t="shared" si="441"/>
        <v>0</v>
      </c>
      <c r="S957" s="51">
        <f t="shared" si="441"/>
        <v>0.01</v>
      </c>
      <c r="T957" s="51">
        <f t="shared" si="441"/>
        <v>0</v>
      </c>
      <c r="U957" s="51">
        <f t="shared" si="441"/>
        <v>0</v>
      </c>
      <c r="V957" s="51">
        <f t="shared" si="441"/>
        <v>0</v>
      </c>
      <c r="W957" s="51">
        <f t="shared" si="441"/>
        <v>0</v>
      </c>
      <c r="X957" s="51">
        <f t="shared" si="441"/>
        <v>0</v>
      </c>
      <c r="Y957" s="575">
        <f t="shared" si="441"/>
        <v>0</v>
      </c>
      <c r="Z957" s="51">
        <f t="shared" si="441"/>
        <v>0</v>
      </c>
      <c r="AA957" s="51">
        <f t="shared" si="441"/>
        <v>0</v>
      </c>
      <c r="AB957" s="52">
        <f t="shared" si="441"/>
        <v>0.02</v>
      </c>
      <c r="AC957" s="50"/>
      <c r="AD957" s="53"/>
      <c r="AE957" s="61"/>
      <c r="AF957" s="1496">
        <v>5153.5150999999996</v>
      </c>
      <c r="AG957" s="1496">
        <v>5153.5153</v>
      </c>
      <c r="AH957" s="1497">
        <v>5153.5156999999999</v>
      </c>
      <c r="AI957" s="1496">
        <v>5153.5156999999999</v>
      </c>
      <c r="AJ957" s="1496">
        <v>5153.5162</v>
      </c>
      <c r="AK957" s="1496">
        <v>5153.5192999999999</v>
      </c>
      <c r="AL957" s="1496">
        <v>5153.5198</v>
      </c>
      <c r="AM957" s="1496">
        <v>5153.5227000000004</v>
      </c>
      <c r="AN957" s="1496">
        <v>5153.5240000000003</v>
      </c>
      <c r="AO957" s="1496">
        <v>5153.5240999999996</v>
      </c>
      <c r="AP957" s="1496">
        <v>5153.5248000000001</v>
      </c>
      <c r="AQ957" s="1496">
        <v>5153.5248000000001</v>
      </c>
      <c r="AR957" s="1496">
        <v>5153.5248000000001</v>
      </c>
      <c r="AS957" s="1496">
        <v>5153.5254000000004</v>
      </c>
      <c r="AT957" s="1496">
        <v>5153.5254000000004</v>
      </c>
      <c r="AU957" s="1496">
        <v>5153.5272999999997</v>
      </c>
      <c r="AV957" s="1496">
        <v>5153.5272999999997</v>
      </c>
      <c r="AW957" s="1496">
        <v>5153.5273999999999</v>
      </c>
      <c r="AX957" s="1496">
        <v>5153.5273999999999</v>
      </c>
      <c r="AY957" s="1496">
        <v>5153.5279</v>
      </c>
      <c r="AZ957" s="1496">
        <v>5153.5290000000005</v>
      </c>
      <c r="BA957" s="1496">
        <v>5153.5293000000001</v>
      </c>
      <c r="BB957" s="1496">
        <v>5153.5299000000005</v>
      </c>
      <c r="BC957" s="1496">
        <v>5153.53</v>
      </c>
      <c r="BD957" s="1496">
        <v>5153.5347000000002</v>
      </c>
      <c r="BE957" s="328"/>
      <c r="BF957" s="328"/>
      <c r="BG957" s="328"/>
      <c r="BH957" s="328"/>
      <c r="BI957" s="328"/>
      <c r="BJ957" s="328"/>
      <c r="BK957" s="328"/>
      <c r="BL957" s="328"/>
      <c r="BM957" s="328"/>
      <c r="BN957" s="328"/>
      <c r="BO957" s="328"/>
      <c r="BP957" s="328"/>
      <c r="BQ957" s="328"/>
      <c r="BR957" s="328"/>
      <c r="BS957" s="328"/>
      <c r="BT957" s="328"/>
      <c r="BU957" s="328"/>
      <c r="BV957" s="328"/>
      <c r="BW957" s="328"/>
      <c r="BX957" s="328"/>
      <c r="BY957" s="328"/>
      <c r="BZ957" s="328"/>
      <c r="CA957" s="328"/>
      <c r="CB957" s="328"/>
      <c r="CC957" s="328"/>
      <c r="CD957" s="328"/>
      <c r="CE957" s="328"/>
      <c r="CF957" s="328"/>
      <c r="CG957" s="328"/>
      <c r="CH957" s="328"/>
      <c r="CI957" s="328"/>
      <c r="CJ957" s="328"/>
      <c r="CK957" s="328"/>
      <c r="CL957" s="328"/>
      <c r="CM957" s="165"/>
      <c r="CN957" s="165"/>
    </row>
    <row r="958" spans="1:107" s="1" customFormat="1" ht="10.5" customHeight="1" thickBot="1" x14ac:dyDescent="0.25">
      <c r="A958" s="1533"/>
      <c r="B958" s="1536"/>
      <c r="C958" s="274"/>
      <c r="D958" s="239" t="s">
        <v>41</v>
      </c>
      <c r="E958" s="84">
        <f t="shared" ref="E958:AB958" si="442">E957/E956</f>
        <v>0</v>
      </c>
      <c r="F958" s="84">
        <f t="shared" si="442"/>
        <v>0</v>
      </c>
      <c r="G958" s="84">
        <f t="shared" si="442"/>
        <v>0</v>
      </c>
      <c r="H958" s="639">
        <f t="shared" si="442"/>
        <v>0</v>
      </c>
      <c r="I958" s="84">
        <f t="shared" si="442"/>
        <v>1.388888888888889E-2</v>
      </c>
      <c r="J958" s="84">
        <f t="shared" si="442"/>
        <v>0</v>
      </c>
      <c r="K958" s="84">
        <f t="shared" si="442"/>
        <v>1.4705882352941176E-2</v>
      </c>
      <c r="L958" s="84">
        <f t="shared" si="442"/>
        <v>0</v>
      </c>
      <c r="M958" s="84">
        <f t="shared" si="442"/>
        <v>0</v>
      </c>
      <c r="N958" s="639">
        <f t="shared" si="442"/>
        <v>0</v>
      </c>
      <c r="O958" s="84">
        <f t="shared" si="442"/>
        <v>0</v>
      </c>
      <c r="P958" s="84">
        <f t="shared" si="442"/>
        <v>0</v>
      </c>
      <c r="Q958" s="84">
        <f t="shared" si="442"/>
        <v>0</v>
      </c>
      <c r="R958" s="84">
        <f t="shared" si="442"/>
        <v>0</v>
      </c>
      <c r="S958" s="84">
        <f t="shared" si="442"/>
        <v>7.5187969924812026E-3</v>
      </c>
      <c r="T958" s="84">
        <f t="shared" si="442"/>
        <v>0</v>
      </c>
      <c r="U958" s="84">
        <f t="shared" si="442"/>
        <v>0</v>
      </c>
      <c r="V958" s="84">
        <f t="shared" si="442"/>
        <v>0</v>
      </c>
      <c r="W958" s="84">
        <f t="shared" si="442"/>
        <v>0</v>
      </c>
      <c r="X958" s="84">
        <f t="shared" si="442"/>
        <v>0</v>
      </c>
      <c r="Y958" s="639">
        <f t="shared" si="442"/>
        <v>0</v>
      </c>
      <c r="Z958" s="84">
        <f t="shared" si="442"/>
        <v>0</v>
      </c>
      <c r="AA958" s="84">
        <f t="shared" si="442"/>
        <v>0</v>
      </c>
      <c r="AB958" s="85">
        <f t="shared" si="442"/>
        <v>1.6949152542372881E-2</v>
      </c>
      <c r="AC958" s="50"/>
      <c r="AD958" s="53"/>
      <c r="AE958" s="61"/>
      <c r="AF958" s="335"/>
      <c r="AG958" s="328"/>
      <c r="AH958" s="328"/>
      <c r="AI958" s="328"/>
      <c r="AJ958" s="328"/>
      <c r="AK958" s="328"/>
      <c r="AL958" s="328"/>
      <c r="AM958" s="328"/>
      <c r="AN958" s="328"/>
      <c r="AO958" s="328"/>
      <c r="AP958" s="328"/>
      <c r="AQ958" s="328"/>
      <c r="AR958" s="328"/>
      <c r="AS958" s="328"/>
      <c r="AT958" s="328"/>
      <c r="AU958" s="328"/>
      <c r="AV958" s="328"/>
      <c r="AW958" s="328"/>
      <c r="AX958" s="328"/>
      <c r="AY958" s="328"/>
      <c r="AZ958" s="328"/>
      <c r="BA958" s="328"/>
      <c r="BB958" s="328"/>
      <c r="BC958" s="328"/>
      <c r="BD958" s="328"/>
      <c r="BE958" s="328"/>
      <c r="BF958" s="328"/>
      <c r="BG958" s="328"/>
      <c r="BH958" s="328"/>
      <c r="BI958" s="328"/>
      <c r="BJ958" s="328"/>
      <c r="BK958" s="328"/>
      <c r="BL958" s="328"/>
      <c r="BM958" s="328"/>
      <c r="BN958" s="328"/>
      <c r="BO958" s="328"/>
      <c r="BP958" s="328"/>
      <c r="BQ958" s="328"/>
      <c r="BR958" s="328"/>
      <c r="BS958" s="328"/>
      <c r="BT958" s="328"/>
      <c r="BU958" s="328"/>
      <c r="BV958" s="328"/>
      <c r="BW958" s="328"/>
      <c r="BX958" s="328"/>
      <c r="BY958" s="328"/>
      <c r="BZ958" s="328"/>
      <c r="CA958" s="328"/>
      <c r="CB958" s="328"/>
      <c r="CC958" s="328"/>
      <c r="CD958" s="328"/>
      <c r="CE958" s="328"/>
      <c r="CF958" s="328"/>
      <c r="CG958" s="328"/>
      <c r="CH958" s="328"/>
      <c r="CI958" s="328"/>
      <c r="CJ958" s="328"/>
      <c r="CK958" s="328"/>
      <c r="CL958" s="328"/>
      <c r="CM958" s="165"/>
      <c r="CN958" s="165"/>
    </row>
    <row r="959" spans="1:107" s="1" customFormat="1" ht="10.5" customHeight="1" x14ac:dyDescent="0.2">
      <c r="A959" s="1531" t="s">
        <v>98</v>
      </c>
      <c r="B959" s="1534" t="s">
        <v>29</v>
      </c>
      <c r="C959" s="992"/>
      <c r="D959" s="997"/>
      <c r="E959" s="82"/>
      <c r="F959" s="82"/>
      <c r="G959" s="82"/>
      <c r="H959" s="583"/>
      <c r="I959" s="82"/>
      <c r="J959" s="82"/>
      <c r="K959" s="82"/>
      <c r="L959" s="82"/>
      <c r="M959" s="82"/>
      <c r="N959" s="583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583"/>
      <c r="Z959" s="82"/>
      <c r="AA959" s="82"/>
      <c r="AB959" s="188"/>
      <c r="AC959" s="50" t="s">
        <v>115</v>
      </c>
      <c r="AD959" s="53" t="e">
        <f>AD961/AC961</f>
        <v>#DIV/0!</v>
      </c>
      <c r="AE959" s="61"/>
      <c r="AF959" s="328"/>
      <c r="AG959" s="328"/>
      <c r="AH959" s="328"/>
      <c r="AI959" s="328"/>
      <c r="AJ959" s="328"/>
      <c r="AK959" s="328"/>
      <c r="AL959" s="328"/>
      <c r="AM959" s="328"/>
      <c r="AN959" s="328"/>
      <c r="AO959" s="328"/>
      <c r="AP959" s="328"/>
      <c r="AQ959" s="328"/>
      <c r="AR959" s="328"/>
      <c r="AS959" s="328"/>
      <c r="AT959" s="328"/>
      <c r="AU959" s="328"/>
      <c r="AV959" s="328"/>
      <c r="AW959" s="328"/>
      <c r="AX959" s="328"/>
      <c r="AY959" s="328"/>
      <c r="AZ959" s="328"/>
      <c r="BA959" s="328"/>
      <c r="BB959" s="328"/>
      <c r="BC959" s="328"/>
      <c r="BD959" s="328"/>
      <c r="BE959" s="328"/>
      <c r="BF959" s="328"/>
      <c r="BG959" s="328"/>
      <c r="BH959" s="328"/>
      <c r="BI959" s="328"/>
      <c r="BJ959" s="328"/>
      <c r="BK959" s="328"/>
      <c r="BL959" s="328"/>
      <c r="BM959" s="328"/>
      <c r="BN959" s="328"/>
      <c r="BO959" s="328"/>
      <c r="BP959" s="328"/>
      <c r="BQ959" s="328"/>
      <c r="BR959" s="328"/>
      <c r="BS959" s="328"/>
      <c r="BT959" s="328"/>
      <c r="BU959" s="328"/>
      <c r="BV959" s="328"/>
      <c r="BW959" s="328"/>
      <c r="BX959" s="328"/>
      <c r="BY959" s="328"/>
      <c r="BZ959" s="328"/>
      <c r="CA959" s="328"/>
      <c r="CB959" s="328"/>
      <c r="CC959" s="328"/>
      <c r="CD959" s="328"/>
      <c r="CE959" s="328"/>
      <c r="CF959" s="328"/>
      <c r="CG959" s="328"/>
      <c r="CH959" s="328"/>
      <c r="CI959" s="328"/>
      <c r="CJ959" s="328"/>
      <c r="CK959" s="328"/>
      <c r="CL959" s="328"/>
      <c r="CM959" s="165"/>
      <c r="CN959" s="165"/>
    </row>
    <row r="960" spans="1:107" s="1" customFormat="1" ht="10.5" customHeight="1" x14ac:dyDescent="0.2">
      <c r="A960" s="1532"/>
      <c r="B960" s="1535"/>
      <c r="C960" s="993"/>
      <c r="D960" s="134" t="s">
        <v>33</v>
      </c>
      <c r="E960" s="93">
        <v>0</v>
      </c>
      <c r="F960" s="93">
        <v>0</v>
      </c>
      <c r="G960" s="93">
        <v>0</v>
      </c>
      <c r="H960" s="580">
        <v>0</v>
      </c>
      <c r="I960" s="93">
        <v>0</v>
      </c>
      <c r="J960" s="93">
        <v>0</v>
      </c>
      <c r="K960" s="93">
        <v>0</v>
      </c>
      <c r="L960" s="93">
        <v>0</v>
      </c>
      <c r="M960" s="93">
        <v>0</v>
      </c>
      <c r="N960" s="580">
        <v>0</v>
      </c>
      <c r="O960" s="93">
        <v>0</v>
      </c>
      <c r="P960" s="93">
        <v>0</v>
      </c>
      <c r="Q960" s="93">
        <v>0</v>
      </c>
      <c r="R960" s="93">
        <v>0</v>
      </c>
      <c r="S960" s="93">
        <v>0</v>
      </c>
      <c r="T960" s="93">
        <v>0</v>
      </c>
      <c r="U960" s="93">
        <v>0</v>
      </c>
      <c r="V960" s="93">
        <v>0</v>
      </c>
      <c r="W960" s="93">
        <v>0</v>
      </c>
      <c r="X960" s="93">
        <v>0</v>
      </c>
      <c r="Y960" s="580">
        <v>0</v>
      </c>
      <c r="Z960" s="93">
        <v>0</v>
      </c>
      <c r="AA960" s="93">
        <v>0</v>
      </c>
      <c r="AB960" s="189">
        <v>0</v>
      </c>
      <c r="AC960" s="333"/>
      <c r="AD960" s="180"/>
      <c r="AE960" s="61"/>
      <c r="AF960" s="328" t="s">
        <v>377</v>
      </c>
      <c r="AG960" s="328"/>
      <c r="AH960" s="328"/>
      <c r="AI960" s="328"/>
      <c r="AJ960" s="328"/>
      <c r="AK960" s="328"/>
      <c r="AL960" s="328"/>
      <c r="AM960" s="328"/>
      <c r="AN960" s="328"/>
      <c r="AO960" s="328"/>
      <c r="AP960" s="328"/>
      <c r="AQ960" s="328"/>
      <c r="AR960" s="328"/>
      <c r="AS960" s="328"/>
      <c r="AT960" s="328"/>
      <c r="AU960" s="328"/>
      <c r="AV960" s="328"/>
      <c r="AW960" s="328"/>
      <c r="AX960" s="328"/>
      <c r="AY960" s="328"/>
      <c r="AZ960" s="328"/>
      <c r="BA960" s="328"/>
      <c r="BB960" s="328"/>
      <c r="BC960" s="328"/>
      <c r="BD960" s="328"/>
      <c r="BE960" s="328"/>
      <c r="BF960" s="328"/>
      <c r="BG960" s="328"/>
      <c r="BH960" s="328"/>
      <c r="BI960" s="328"/>
      <c r="BJ960" s="328"/>
      <c r="BK960" s="328"/>
      <c r="BL960" s="328"/>
      <c r="BM960" s="328"/>
      <c r="BN960" s="328"/>
      <c r="BO960" s="328"/>
      <c r="BP960" s="328"/>
      <c r="BQ960" s="328"/>
      <c r="BR960" s="328"/>
      <c r="BS960" s="328"/>
      <c r="BT960" s="328"/>
      <c r="BU960" s="328"/>
      <c r="BV960" s="328"/>
      <c r="BW960" s="328"/>
      <c r="BX960" s="328"/>
      <c r="BY960" s="328"/>
      <c r="BZ960" s="328"/>
      <c r="CA960" s="328"/>
      <c r="CB960" s="328"/>
      <c r="CC960" s="328"/>
      <c r="CD960" s="328"/>
      <c r="CE960" s="328"/>
      <c r="CF960" s="328"/>
      <c r="CG960" s="328"/>
      <c r="CH960" s="328"/>
      <c r="CI960" s="328"/>
      <c r="CJ960" s="328"/>
      <c r="CK960" s="328"/>
      <c r="CL960" s="328"/>
      <c r="CM960" s="165"/>
      <c r="CN960" s="165"/>
    </row>
    <row r="961" spans="1:92" s="1" customFormat="1" ht="10.5" customHeight="1" x14ac:dyDescent="0.2">
      <c r="A961" s="1532"/>
      <c r="B961" s="1535"/>
      <c r="C961" s="993"/>
      <c r="D961" s="134" t="s">
        <v>116</v>
      </c>
      <c r="E961" s="93" t="s">
        <v>377</v>
      </c>
      <c r="F961" s="93"/>
      <c r="G961" s="93"/>
      <c r="H961" s="580"/>
      <c r="I961" s="93"/>
      <c r="J961" s="93"/>
      <c r="K961" s="93"/>
      <c r="L961" s="93"/>
      <c r="M961" s="93"/>
      <c r="N961" s="580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580"/>
      <c r="Z961" s="93"/>
      <c r="AA961" s="93"/>
      <c r="AB961" s="189"/>
      <c r="AC961" s="50">
        <f>SUM(E961:AB961)</f>
        <v>0</v>
      </c>
      <c r="AD961" s="53">
        <f>SUM(E962:AB962)</f>
        <v>0</v>
      </c>
      <c r="AE961" s="61">
        <v>2.4</v>
      </c>
      <c r="AF961" s="328"/>
      <c r="AG961" s="328"/>
      <c r="AH961" s="328"/>
      <c r="AI961" s="328"/>
      <c r="AJ961" s="328"/>
      <c r="AK961" s="328"/>
      <c r="AL961" s="328"/>
      <c r="AM961" s="328"/>
      <c r="AN961" s="328"/>
      <c r="AO961" s="328"/>
      <c r="AP961" s="328"/>
      <c r="AQ961" s="328"/>
      <c r="AR961" s="328"/>
      <c r="AS961" s="328"/>
      <c r="AT961" s="328"/>
      <c r="AU961" s="328"/>
      <c r="AV961" s="328"/>
      <c r="AW961" s="328"/>
      <c r="AX961" s="328"/>
      <c r="AY961" s="328"/>
      <c r="AZ961" s="328"/>
      <c r="BA961" s="328"/>
      <c r="BB961" s="328"/>
      <c r="BC961" s="328"/>
      <c r="BD961" s="328"/>
      <c r="BE961" s="328"/>
      <c r="BF961" s="328"/>
      <c r="BG961" s="328"/>
      <c r="BH961" s="328"/>
      <c r="BI961" s="328"/>
      <c r="BJ961" s="328"/>
      <c r="BK961" s="328"/>
      <c r="BL961" s="328"/>
      <c r="BM961" s="328"/>
      <c r="BN961" s="328"/>
      <c r="BO961" s="328"/>
      <c r="BP961" s="328"/>
      <c r="BQ961" s="328"/>
      <c r="BR961" s="328"/>
      <c r="BS961" s="328"/>
      <c r="BT961" s="328"/>
      <c r="BU961" s="328"/>
      <c r="BV961" s="328"/>
      <c r="BW961" s="328"/>
      <c r="BX961" s="328"/>
      <c r="BY961" s="328"/>
      <c r="BZ961" s="328"/>
      <c r="CA961" s="328"/>
      <c r="CB961" s="328"/>
      <c r="CC961" s="328"/>
      <c r="CD961" s="328"/>
      <c r="CE961" s="328"/>
      <c r="CF961" s="328"/>
      <c r="CG961" s="328"/>
      <c r="CH961" s="328"/>
      <c r="CI961" s="328"/>
      <c r="CJ961" s="328"/>
      <c r="CK961" s="328"/>
      <c r="CL961" s="328"/>
      <c r="CM961" s="165"/>
      <c r="CN961" s="165"/>
    </row>
    <row r="962" spans="1:92" s="1" customFormat="1" ht="10.5" customHeight="1" x14ac:dyDescent="0.2">
      <c r="A962" s="1532"/>
      <c r="B962" s="1535"/>
      <c r="C962" s="993"/>
      <c r="D962" s="134" t="s">
        <v>117</v>
      </c>
      <c r="E962" s="93" t="s">
        <v>123</v>
      </c>
      <c r="F962" s="93"/>
      <c r="G962" s="93"/>
      <c r="H962" s="580"/>
      <c r="I962" s="93"/>
      <c r="J962" s="93"/>
      <c r="K962" s="93"/>
      <c r="L962" s="93"/>
      <c r="M962" s="93"/>
      <c r="N962" s="580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580"/>
      <c r="Z962" s="93"/>
      <c r="AA962" s="93"/>
      <c r="AB962" s="189"/>
      <c r="AC962" s="50"/>
      <c r="AD962" s="53"/>
      <c r="AE962" s="61"/>
      <c r="AF962" s="328"/>
      <c r="AG962" s="328"/>
      <c r="AH962" s="328"/>
      <c r="AI962" s="328"/>
      <c r="AJ962" s="328"/>
      <c r="AK962" s="328"/>
      <c r="AL962" s="328"/>
      <c r="AM962" s="328"/>
      <c r="AN962" s="328"/>
      <c r="AO962" s="328"/>
      <c r="AP962" s="328"/>
      <c r="AQ962" s="328"/>
      <c r="AR962" s="328"/>
      <c r="AS962" s="328"/>
      <c r="AT962" s="328"/>
      <c r="AU962" s="328"/>
      <c r="AV962" s="328"/>
      <c r="AW962" s="328"/>
      <c r="AX962" s="328"/>
      <c r="AY962" s="328"/>
      <c r="AZ962" s="328"/>
      <c r="BA962" s="328"/>
      <c r="BB962" s="328"/>
      <c r="BC962" s="328"/>
      <c r="BD962" s="328"/>
      <c r="BE962" s="328"/>
      <c r="BF962" s="328"/>
      <c r="BG962" s="328"/>
      <c r="BH962" s="328"/>
      <c r="BI962" s="328"/>
      <c r="BJ962" s="328"/>
      <c r="BK962" s="328"/>
      <c r="BL962" s="328"/>
      <c r="BM962" s="328"/>
      <c r="BN962" s="328"/>
      <c r="BO962" s="328"/>
      <c r="BP962" s="328"/>
      <c r="BQ962" s="328"/>
      <c r="BR962" s="328"/>
      <c r="BS962" s="328"/>
      <c r="BT962" s="328"/>
      <c r="BU962" s="328"/>
      <c r="BV962" s="328"/>
      <c r="BW962" s="328"/>
      <c r="BX962" s="328"/>
      <c r="BY962" s="328"/>
      <c r="BZ962" s="328"/>
      <c r="CA962" s="328"/>
      <c r="CB962" s="328"/>
      <c r="CC962" s="328"/>
      <c r="CD962" s="328"/>
      <c r="CE962" s="328"/>
      <c r="CF962" s="328"/>
      <c r="CG962" s="328"/>
      <c r="CH962" s="328"/>
      <c r="CI962" s="328"/>
      <c r="CJ962" s="328"/>
      <c r="CK962" s="328"/>
      <c r="CL962" s="328"/>
      <c r="CM962" s="165"/>
      <c r="CN962" s="165"/>
    </row>
    <row r="963" spans="1:92" s="1" customFormat="1" ht="10.5" customHeight="1" thickBot="1" x14ac:dyDescent="0.25">
      <c r="A963" s="1533"/>
      <c r="B963" s="1536"/>
      <c r="C963" s="274"/>
      <c r="D963" s="239" t="s">
        <v>41</v>
      </c>
      <c r="E963" s="96"/>
      <c r="F963" s="96"/>
      <c r="G963" s="96"/>
      <c r="H963" s="585"/>
      <c r="I963" s="96"/>
      <c r="J963" s="96"/>
      <c r="K963" s="96"/>
      <c r="L963" s="96"/>
      <c r="M963" s="96"/>
      <c r="N963" s="585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585"/>
      <c r="Z963" s="96"/>
      <c r="AA963" s="96"/>
      <c r="AB963" s="191"/>
      <c r="AC963" s="50"/>
      <c r="AD963" s="53"/>
      <c r="AE963" s="61"/>
      <c r="AF963" s="328"/>
      <c r="AG963" s="328"/>
      <c r="AH963" s="328"/>
      <c r="AI963" s="328"/>
      <c r="AJ963" s="328"/>
      <c r="AK963" s="328"/>
      <c r="AL963" s="328"/>
      <c r="AM963" s="328"/>
      <c r="AN963" s="328"/>
      <c r="AO963" s="328"/>
      <c r="AP963" s="328"/>
      <c r="AQ963" s="328"/>
      <c r="AR963" s="328"/>
      <c r="AS963" s="328"/>
      <c r="AT963" s="328"/>
      <c r="AU963" s="328"/>
      <c r="AV963" s="328"/>
      <c r="AW963" s="328"/>
      <c r="AX963" s="328"/>
      <c r="AY963" s="328"/>
      <c r="AZ963" s="328"/>
      <c r="BA963" s="328"/>
      <c r="BB963" s="328"/>
      <c r="BC963" s="328"/>
      <c r="BD963" s="328"/>
      <c r="BE963" s="328"/>
      <c r="BF963" s="328"/>
      <c r="BG963" s="328"/>
      <c r="BH963" s="328"/>
      <c r="BI963" s="328"/>
      <c r="BJ963" s="328"/>
      <c r="BK963" s="328"/>
      <c r="BL963" s="328"/>
      <c r="BM963" s="328"/>
      <c r="BN963" s="328"/>
      <c r="BO963" s="328"/>
      <c r="BP963" s="328"/>
      <c r="BQ963" s="328"/>
      <c r="BR963" s="328"/>
      <c r="BS963" s="328"/>
      <c r="BT963" s="328"/>
      <c r="BU963" s="328"/>
      <c r="BV963" s="328"/>
      <c r="BW963" s="328"/>
      <c r="BX963" s="328"/>
      <c r="BY963" s="328"/>
      <c r="BZ963" s="328"/>
      <c r="CA963" s="328"/>
      <c r="CB963" s="328"/>
      <c r="CC963" s="328"/>
      <c r="CD963" s="328"/>
      <c r="CE963" s="328"/>
      <c r="CF963" s="328"/>
      <c r="CG963" s="328"/>
      <c r="CH963" s="328"/>
      <c r="CI963" s="328"/>
      <c r="CJ963" s="328"/>
      <c r="CK963" s="328"/>
      <c r="CL963" s="328"/>
      <c r="CM963" s="165"/>
      <c r="CN963" s="165"/>
    </row>
    <row r="964" spans="1:92" s="1" customFormat="1" ht="10.5" customHeight="1" x14ac:dyDescent="0.2">
      <c r="A964" s="1531" t="s">
        <v>3</v>
      </c>
      <c r="B964" s="1534" t="s">
        <v>707</v>
      </c>
      <c r="C964" s="992"/>
      <c r="D964" s="997"/>
      <c r="E964" s="82"/>
      <c r="F964" s="82"/>
      <c r="G964" s="82"/>
      <c r="H964" s="583"/>
      <c r="I964" s="82"/>
      <c r="J964" s="82"/>
      <c r="K964" s="82"/>
      <c r="L964" s="82"/>
      <c r="M964" s="82"/>
      <c r="N964" s="583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583"/>
      <c r="Z964" s="82"/>
      <c r="AA964" s="82"/>
      <c r="AB964" s="188"/>
      <c r="AC964" s="50" t="s">
        <v>115</v>
      </c>
      <c r="AD964" s="53">
        <f>AD966/AC966</f>
        <v>2.9452336281606937</v>
      </c>
      <c r="AE964" s="61"/>
      <c r="AF964" s="328"/>
      <c r="AG964" s="328"/>
      <c r="AH964" s="328"/>
      <c r="AI964" s="328"/>
      <c r="AJ964" s="328"/>
      <c r="AK964" s="328"/>
      <c r="AL964" s="328"/>
      <c r="AM964" s="328"/>
      <c r="AN964" s="328"/>
      <c r="AO964" s="328"/>
      <c r="AP964" s="328"/>
      <c r="AQ964" s="328"/>
      <c r="AR964" s="328"/>
      <c r="AS964" s="328"/>
      <c r="AT964" s="328"/>
      <c r="AU964" s="328"/>
      <c r="AV964" s="328"/>
      <c r="AW964" s="328"/>
      <c r="AX964" s="328"/>
      <c r="AY964" s="328"/>
      <c r="AZ964" s="328"/>
      <c r="BA964" s="328"/>
      <c r="BB964" s="328"/>
      <c r="BC964" s="328"/>
      <c r="BD964" s="328"/>
      <c r="BE964" s="328"/>
      <c r="BF964" s="328"/>
      <c r="BG964" s="328"/>
      <c r="BH964" s="328"/>
      <c r="BI964" s="328"/>
      <c r="BJ964" s="328"/>
      <c r="BK964" s="328"/>
      <c r="BL964" s="328"/>
      <c r="BM964" s="328"/>
      <c r="BN964" s="328"/>
      <c r="BO964" s="328"/>
      <c r="BP964" s="328"/>
      <c r="BQ964" s="328"/>
      <c r="BR964" s="328"/>
      <c r="BS964" s="328"/>
      <c r="BT964" s="328"/>
      <c r="BU964" s="328"/>
      <c r="BV964" s="328"/>
      <c r="BW964" s="328"/>
      <c r="BX964" s="328"/>
      <c r="BY964" s="328"/>
      <c r="BZ964" s="328"/>
      <c r="CA964" s="328"/>
      <c r="CB964" s="328"/>
      <c r="CC964" s="328"/>
      <c r="CD964" s="328"/>
      <c r="CE964" s="328"/>
      <c r="CF964" s="328"/>
      <c r="CG964" s="328"/>
      <c r="CH964" s="328"/>
      <c r="CI964" s="328"/>
      <c r="CJ964" s="328"/>
      <c r="CK964" s="328"/>
      <c r="CL964" s="328"/>
      <c r="CM964" s="165"/>
      <c r="CN964" s="165"/>
    </row>
    <row r="965" spans="1:92" s="1" customFormat="1" ht="10.5" customHeight="1" x14ac:dyDescent="0.2">
      <c r="A965" s="1532"/>
      <c r="B965" s="1535"/>
      <c r="C965" s="993" t="s">
        <v>129</v>
      </c>
      <c r="D965" s="134" t="s">
        <v>33</v>
      </c>
      <c r="E965" s="107">
        <f t="shared" ref="E965:AB965" si="443">ROUND(SQRT(E966^2+E967^2)*1000/(1.73*E$947),0)</f>
        <v>5</v>
      </c>
      <c r="F965" s="107">
        <f>ROUND(SQRT(F966^2+F967^2)*1000/(1.73*F$947),0)</f>
        <v>22</v>
      </c>
      <c r="G965" s="107">
        <f t="shared" si="443"/>
        <v>16</v>
      </c>
      <c r="H965" s="578">
        <f t="shared" si="443"/>
        <v>18</v>
      </c>
      <c r="I965" s="107">
        <f t="shared" si="443"/>
        <v>25</v>
      </c>
      <c r="J965" s="107">
        <f t="shared" si="443"/>
        <v>28</v>
      </c>
      <c r="K965" s="107">
        <f t="shared" si="443"/>
        <v>20</v>
      </c>
      <c r="L965" s="107">
        <f t="shared" si="443"/>
        <v>23</v>
      </c>
      <c r="M965" s="107">
        <f t="shared" si="443"/>
        <v>16</v>
      </c>
      <c r="N965" s="578">
        <f t="shared" si="443"/>
        <v>13</v>
      </c>
      <c r="O965" s="107">
        <f t="shared" si="443"/>
        <v>29</v>
      </c>
      <c r="P965" s="107">
        <f t="shared" si="443"/>
        <v>2</v>
      </c>
      <c r="Q965" s="107">
        <f t="shared" si="443"/>
        <v>7</v>
      </c>
      <c r="R965" s="107">
        <f t="shared" si="443"/>
        <v>4</v>
      </c>
      <c r="S965" s="107">
        <f t="shared" si="443"/>
        <v>4</v>
      </c>
      <c r="T965" s="107">
        <f t="shared" si="443"/>
        <v>12</v>
      </c>
      <c r="U965" s="107">
        <f t="shared" si="443"/>
        <v>27</v>
      </c>
      <c r="V965" s="107">
        <f t="shared" si="443"/>
        <v>15</v>
      </c>
      <c r="W965" s="107">
        <f t="shared" si="443"/>
        <v>10</v>
      </c>
      <c r="X965" s="107">
        <f t="shared" si="443"/>
        <v>27</v>
      </c>
      <c r="Y965" s="578">
        <f t="shared" si="443"/>
        <v>16</v>
      </c>
      <c r="Z965" s="107">
        <f t="shared" si="443"/>
        <v>6</v>
      </c>
      <c r="AA965" s="107">
        <f t="shared" si="443"/>
        <v>11</v>
      </c>
      <c r="AB965" s="108">
        <f t="shared" si="443"/>
        <v>25</v>
      </c>
      <c r="AC965" s="333"/>
      <c r="AD965" s="180"/>
      <c r="AE965" s="61"/>
      <c r="AF965" s="328"/>
      <c r="AG965" s="328"/>
      <c r="AH965" s="328"/>
      <c r="AI965" s="328"/>
      <c r="AJ965" s="328"/>
      <c r="AK965" s="328"/>
      <c r="AL965" s="328"/>
      <c r="AM965" s="328"/>
      <c r="AN965" s="328"/>
      <c r="AO965" s="328"/>
      <c r="AP965" s="328"/>
      <c r="AQ965" s="328"/>
      <c r="AR965" s="328"/>
      <c r="AS965" s="328"/>
      <c r="AT965" s="328"/>
      <c r="AU965" s="328"/>
      <c r="AV965" s="328"/>
      <c r="AW965" s="328"/>
      <c r="AX965" s="328"/>
      <c r="AY965" s="328"/>
      <c r="AZ965" s="328"/>
      <c r="BA965" s="328"/>
      <c r="BB965" s="328"/>
      <c r="BC965" s="328"/>
      <c r="BD965" s="328"/>
      <c r="BE965" s="328"/>
      <c r="BF965" s="328"/>
      <c r="BG965" s="328"/>
      <c r="BH965" s="328"/>
      <c r="BI965" s="328"/>
      <c r="BJ965" s="328"/>
      <c r="BK965" s="328"/>
      <c r="BL965" s="328"/>
      <c r="BM965" s="328"/>
      <c r="BN965" s="328"/>
      <c r="BO965" s="328"/>
      <c r="BP965" s="328"/>
      <c r="BQ965" s="328"/>
      <c r="BR965" s="328"/>
      <c r="BS965" s="328"/>
      <c r="BT965" s="328"/>
      <c r="BU965" s="328"/>
      <c r="BV965" s="328"/>
      <c r="BW965" s="328"/>
      <c r="BX965" s="328"/>
      <c r="BY965" s="328"/>
      <c r="BZ965" s="328"/>
      <c r="CA965" s="328"/>
      <c r="CB965" s="328"/>
      <c r="CC965" s="328"/>
      <c r="CD965" s="328"/>
      <c r="CE965" s="328"/>
      <c r="CF965" s="328"/>
      <c r="CG965" s="328"/>
      <c r="CH965" s="328"/>
      <c r="CI965" s="328"/>
      <c r="CJ965" s="328"/>
      <c r="CK965" s="328"/>
      <c r="CL965" s="328"/>
      <c r="CM965" s="165"/>
      <c r="CN965" s="165"/>
    </row>
    <row r="966" spans="1:92" s="1" customFormat="1" ht="10.5" customHeight="1" x14ac:dyDescent="0.2">
      <c r="A966" s="1532"/>
      <c r="B966" s="1535"/>
      <c r="C966" s="993" t="s">
        <v>557</v>
      </c>
      <c r="D966" s="134" t="s">
        <v>116</v>
      </c>
      <c r="E966" s="51">
        <f>ROUND((AG966-AF966)*$AE966,2)</f>
        <v>0.01</v>
      </c>
      <c r="F966" s="51">
        <f t="shared" ref="F966:AB966" si="444">ROUND((AH966-AG966)*$AE966,2)</f>
        <v>7.0000000000000007E-2</v>
      </c>
      <c r="G966" s="51">
        <f t="shared" si="444"/>
        <v>0.06</v>
      </c>
      <c r="H966" s="575">
        <f t="shared" si="444"/>
        <v>0.06</v>
      </c>
      <c r="I966" s="51">
        <f t="shared" si="444"/>
        <v>0.08</v>
      </c>
      <c r="J966" s="51">
        <f t="shared" si="444"/>
        <v>0.09</v>
      </c>
      <c r="K966" s="51">
        <f t="shared" si="444"/>
        <v>0.06</v>
      </c>
      <c r="L966" s="51">
        <f t="shared" si="444"/>
        <v>0.12</v>
      </c>
      <c r="M966" s="51">
        <f t="shared" si="444"/>
        <v>0.1</v>
      </c>
      <c r="N966" s="575">
        <f t="shared" si="444"/>
        <v>0.05</v>
      </c>
      <c r="O966" s="51">
        <f t="shared" si="444"/>
        <v>0.14000000000000001</v>
      </c>
      <c r="P966" s="51">
        <f t="shared" si="444"/>
        <v>0.01</v>
      </c>
      <c r="Q966" s="51">
        <f t="shared" si="444"/>
        <v>0.02</v>
      </c>
      <c r="R966" s="51">
        <f t="shared" si="444"/>
        <v>0.01</v>
      </c>
      <c r="S966" s="51">
        <f t="shared" si="444"/>
        <v>0.01</v>
      </c>
      <c r="T966" s="51">
        <f t="shared" si="444"/>
        <v>0.04</v>
      </c>
      <c r="U966" s="51">
        <f t="shared" si="444"/>
        <v>0.08</v>
      </c>
      <c r="V966" s="51">
        <f t="shared" si="444"/>
        <v>0.05</v>
      </c>
      <c r="W966" s="51">
        <f t="shared" si="444"/>
        <v>0.03</v>
      </c>
      <c r="X966" s="51">
        <f t="shared" si="444"/>
        <v>0.08</v>
      </c>
      <c r="Y966" s="575">
        <f t="shared" si="444"/>
        <v>0.05</v>
      </c>
      <c r="Z966" s="51">
        <f t="shared" si="444"/>
        <v>0.02</v>
      </c>
      <c r="AA966" s="51">
        <f t="shared" si="444"/>
        <v>0.03</v>
      </c>
      <c r="AB966" s="52">
        <f t="shared" si="444"/>
        <v>0.08</v>
      </c>
      <c r="AC966" s="50">
        <f>(BD966-AF966)*AE966</f>
        <v>1.3431599999999435</v>
      </c>
      <c r="AD966" s="53">
        <f>(BD967-AF967)*AE966</f>
        <v>3.9559200000001509</v>
      </c>
      <c r="AE966" s="61">
        <v>1.2</v>
      </c>
      <c r="AF966" s="1496">
        <v>864.22640000000001</v>
      </c>
      <c r="AG966" s="1496">
        <v>864.23749999999995</v>
      </c>
      <c r="AH966" s="1497">
        <v>864.29390000000001</v>
      </c>
      <c r="AI966" s="1496">
        <v>864.3424</v>
      </c>
      <c r="AJ966" s="1496">
        <v>864.39200000000005</v>
      </c>
      <c r="AK966" s="1496">
        <v>864.45780000000002</v>
      </c>
      <c r="AL966" s="1496">
        <v>864.53380000000004</v>
      </c>
      <c r="AM966" s="1496">
        <v>864.58730000000003</v>
      </c>
      <c r="AN966" s="1496">
        <v>864.68340000000001</v>
      </c>
      <c r="AO966" s="1496">
        <v>864.76620000000003</v>
      </c>
      <c r="AP966" s="1496">
        <v>864.80520000000001</v>
      </c>
      <c r="AQ966" s="1496">
        <v>864.91920000000005</v>
      </c>
      <c r="AR966" s="1496">
        <v>864.92370000000005</v>
      </c>
      <c r="AS966" s="1496">
        <v>864.9384</v>
      </c>
      <c r="AT966" s="1496">
        <v>864.9479</v>
      </c>
      <c r="AU966" s="1496">
        <v>864.95950000000005</v>
      </c>
      <c r="AV966" s="1496">
        <v>864.99440000000004</v>
      </c>
      <c r="AW966" s="1496">
        <v>865.05889999999999</v>
      </c>
      <c r="AX966" s="1496">
        <v>865.09960000000001</v>
      </c>
      <c r="AY966" s="1496">
        <v>865.12099999999998</v>
      </c>
      <c r="AZ966" s="1496">
        <v>865.18849999999998</v>
      </c>
      <c r="BA966" s="1496">
        <v>865.23209999999995</v>
      </c>
      <c r="BB966" s="1496">
        <v>865.25149999999996</v>
      </c>
      <c r="BC966" s="1496">
        <v>865.27919999999995</v>
      </c>
      <c r="BD966" s="1496">
        <v>865.34569999999997</v>
      </c>
      <c r="BE966" s="328"/>
      <c r="BF966" s="328"/>
      <c r="BG966" s="328"/>
      <c r="BH966" s="328"/>
      <c r="BI966" s="328"/>
      <c r="BJ966" s="328"/>
      <c r="BK966" s="328"/>
      <c r="BL966" s="328"/>
      <c r="BM966" s="328"/>
      <c r="BN966" s="328"/>
      <c r="BO966" s="328"/>
      <c r="BP966" s="328"/>
      <c r="BQ966" s="328"/>
      <c r="BR966" s="328"/>
      <c r="BS966" s="328"/>
      <c r="BT966" s="328"/>
      <c r="BU966" s="328"/>
      <c r="BV966" s="328"/>
      <c r="BW966" s="328"/>
      <c r="BX966" s="328"/>
      <c r="BY966" s="328"/>
      <c r="BZ966" s="328"/>
      <c r="CA966" s="328"/>
      <c r="CB966" s="328"/>
      <c r="CC966" s="328"/>
      <c r="CD966" s="328"/>
      <c r="CE966" s="328"/>
      <c r="CF966" s="328"/>
      <c r="CG966" s="328"/>
      <c r="CH966" s="328"/>
      <c r="CI966" s="328"/>
      <c r="CJ966" s="328"/>
      <c r="CK966" s="328"/>
      <c r="CL966" s="328"/>
      <c r="CM966" s="165"/>
      <c r="CN966" s="165"/>
    </row>
    <row r="967" spans="1:92" s="1" customFormat="1" ht="10.5" customHeight="1" x14ac:dyDescent="0.2">
      <c r="A967" s="1532"/>
      <c r="B967" s="1535"/>
      <c r="C967" s="993" t="s">
        <v>557</v>
      </c>
      <c r="D967" s="134" t="s">
        <v>117</v>
      </c>
      <c r="E967" s="51">
        <f>ROUND((AG967-AF967)*$AE966,2)</f>
        <v>0.06</v>
      </c>
      <c r="F967" s="51">
        <f t="shared" ref="F967:AB967" si="445">ROUND((AH967-AG967)*$AE966,2)</f>
        <v>0.23</v>
      </c>
      <c r="G967" s="51">
        <f t="shared" si="445"/>
        <v>0.16</v>
      </c>
      <c r="H967" s="575">
        <f t="shared" si="445"/>
        <v>0.19</v>
      </c>
      <c r="I967" s="51">
        <f t="shared" si="445"/>
        <v>0.26</v>
      </c>
      <c r="J967" s="51">
        <f t="shared" si="445"/>
        <v>0.3</v>
      </c>
      <c r="K967" s="51">
        <f t="shared" si="445"/>
        <v>0.21</v>
      </c>
      <c r="L967" s="51">
        <f t="shared" si="445"/>
        <v>0.22</v>
      </c>
      <c r="M967" s="51">
        <f t="shared" si="445"/>
        <v>0.15</v>
      </c>
      <c r="N967" s="575">
        <f t="shared" si="445"/>
        <v>0.13</v>
      </c>
      <c r="O967" s="51">
        <f t="shared" si="445"/>
        <v>0.3</v>
      </c>
      <c r="P967" s="51">
        <f t="shared" si="445"/>
        <v>0.02</v>
      </c>
      <c r="Q967" s="51">
        <f t="shared" si="445"/>
        <v>0.08</v>
      </c>
      <c r="R967" s="51">
        <f t="shared" si="445"/>
        <v>0.04</v>
      </c>
      <c r="S967" s="51">
        <f t="shared" si="445"/>
        <v>0.04</v>
      </c>
      <c r="T967" s="51">
        <f t="shared" si="445"/>
        <v>0.13</v>
      </c>
      <c r="U967" s="51">
        <f t="shared" si="445"/>
        <v>0.28000000000000003</v>
      </c>
      <c r="V967" s="51">
        <f t="shared" si="445"/>
        <v>0.16</v>
      </c>
      <c r="W967" s="51">
        <f t="shared" si="445"/>
        <v>0.1</v>
      </c>
      <c r="X967" s="51">
        <f t="shared" si="445"/>
        <v>0.28999999999999998</v>
      </c>
      <c r="Y967" s="575">
        <f t="shared" si="445"/>
        <v>0.17</v>
      </c>
      <c r="Z967" s="51">
        <f t="shared" si="445"/>
        <v>0.06</v>
      </c>
      <c r="AA967" s="51">
        <f t="shared" si="445"/>
        <v>0.12</v>
      </c>
      <c r="AB967" s="52">
        <f t="shared" si="445"/>
        <v>0.26</v>
      </c>
      <c r="AC967" s="50"/>
      <c r="AD967" s="53"/>
      <c r="AE967" s="61"/>
      <c r="AF967" s="1496">
        <v>2711.8244</v>
      </c>
      <c r="AG967" s="1496">
        <v>2711.8735999999999</v>
      </c>
      <c r="AH967" s="1497">
        <v>2712.0682999999999</v>
      </c>
      <c r="AI967" s="1496">
        <v>2712.2044000000001</v>
      </c>
      <c r="AJ967" s="1496">
        <v>2712.36</v>
      </c>
      <c r="AK967" s="1496">
        <v>2712.5778</v>
      </c>
      <c r="AL967" s="1496">
        <v>2712.8296999999998</v>
      </c>
      <c r="AM967" s="1496">
        <v>2713.0057000000002</v>
      </c>
      <c r="AN967" s="1496">
        <v>2713.1849999999999</v>
      </c>
      <c r="AO967" s="1496">
        <v>2713.3132999999998</v>
      </c>
      <c r="AP967" s="1496">
        <v>2713.4202</v>
      </c>
      <c r="AQ967" s="1496">
        <v>2713.6698999999999</v>
      </c>
      <c r="AR967" s="1496">
        <v>2713.6871000000001</v>
      </c>
      <c r="AS967" s="1496">
        <v>2713.7523999999999</v>
      </c>
      <c r="AT967" s="1496">
        <v>2713.7865000000002</v>
      </c>
      <c r="AU967" s="1496">
        <v>2713.8209000000002</v>
      </c>
      <c r="AV967" s="1496">
        <v>2713.9328999999998</v>
      </c>
      <c r="AW967" s="1496">
        <v>2714.1664000000001</v>
      </c>
      <c r="AX967" s="1496">
        <v>2714.2973999999999</v>
      </c>
      <c r="AY967" s="1496">
        <v>2714.3773000000001</v>
      </c>
      <c r="AZ967" s="1496">
        <v>2714.6158</v>
      </c>
      <c r="BA967" s="1496">
        <v>2714.7543000000001</v>
      </c>
      <c r="BB967" s="1496">
        <v>2714.8076999999998</v>
      </c>
      <c r="BC967" s="1496">
        <v>2714.9065000000001</v>
      </c>
      <c r="BD967" s="1496">
        <v>2715.1210000000001</v>
      </c>
      <c r="BE967" s="328"/>
      <c r="BF967" s="328"/>
      <c r="BG967" s="328"/>
      <c r="BH967" s="328"/>
      <c r="BI967" s="328"/>
      <c r="BJ967" s="328"/>
      <c r="BK967" s="328"/>
      <c r="BL967" s="328"/>
      <c r="BM967" s="328"/>
      <c r="BN967" s="328"/>
      <c r="BO967" s="328"/>
      <c r="BP967" s="328"/>
      <c r="BQ967" s="328"/>
      <c r="BR967" s="328"/>
      <c r="BS967" s="328"/>
      <c r="BT967" s="328"/>
      <c r="BU967" s="328"/>
      <c r="BV967" s="328"/>
      <c r="BW967" s="328"/>
      <c r="BX967" s="328"/>
      <c r="BY967" s="328"/>
      <c r="BZ967" s="328"/>
      <c r="CA967" s="328"/>
      <c r="CB967" s="328"/>
      <c r="CC967" s="328"/>
      <c r="CD967" s="328"/>
      <c r="CE967" s="328"/>
      <c r="CF967" s="328"/>
      <c r="CG967" s="328"/>
      <c r="CH967" s="328"/>
      <c r="CI967" s="328"/>
      <c r="CJ967" s="328"/>
      <c r="CK967" s="328"/>
      <c r="CL967" s="328"/>
      <c r="CM967" s="165"/>
      <c r="CN967" s="165"/>
    </row>
    <row r="968" spans="1:92" s="1" customFormat="1" ht="10.5" customHeight="1" thickBot="1" x14ac:dyDescent="0.25">
      <c r="A968" s="1533"/>
      <c r="B968" s="1536"/>
      <c r="C968" s="274"/>
      <c r="D968" s="239" t="s">
        <v>41</v>
      </c>
      <c r="E968" s="84">
        <f t="shared" ref="E968:AB968" si="446">E967/E966</f>
        <v>6</v>
      </c>
      <c r="F968" s="84">
        <f t="shared" si="446"/>
        <v>3.2857142857142856</v>
      </c>
      <c r="G968" s="84">
        <f t="shared" si="446"/>
        <v>2.666666666666667</v>
      </c>
      <c r="H968" s="639">
        <f t="shared" si="446"/>
        <v>3.166666666666667</v>
      </c>
      <c r="I968" s="84">
        <f t="shared" si="446"/>
        <v>3.25</v>
      </c>
      <c r="J968" s="84">
        <f t="shared" si="446"/>
        <v>3.3333333333333335</v>
      </c>
      <c r="K968" s="84">
        <f t="shared" si="446"/>
        <v>3.5</v>
      </c>
      <c r="L968" s="84">
        <f t="shared" si="446"/>
        <v>1.8333333333333335</v>
      </c>
      <c r="M968" s="84">
        <f t="shared" si="446"/>
        <v>1.4999999999999998</v>
      </c>
      <c r="N968" s="639">
        <f t="shared" si="446"/>
        <v>2.6</v>
      </c>
      <c r="O968" s="84">
        <f t="shared" si="446"/>
        <v>2.1428571428571428</v>
      </c>
      <c r="P968" s="84">
        <f t="shared" si="446"/>
        <v>2</v>
      </c>
      <c r="Q968" s="84">
        <f t="shared" si="446"/>
        <v>4</v>
      </c>
      <c r="R968" s="84">
        <f t="shared" si="446"/>
        <v>4</v>
      </c>
      <c r="S968" s="84">
        <f t="shared" si="446"/>
        <v>4</v>
      </c>
      <c r="T968" s="84">
        <f t="shared" si="446"/>
        <v>3.25</v>
      </c>
      <c r="U968" s="84">
        <f t="shared" si="446"/>
        <v>3.5000000000000004</v>
      </c>
      <c r="V968" s="84">
        <f t="shared" si="446"/>
        <v>3.1999999999999997</v>
      </c>
      <c r="W968" s="84">
        <f t="shared" si="446"/>
        <v>3.3333333333333335</v>
      </c>
      <c r="X968" s="84">
        <f t="shared" si="446"/>
        <v>3.6249999999999996</v>
      </c>
      <c r="Y968" s="639">
        <f t="shared" si="446"/>
        <v>3.4</v>
      </c>
      <c r="Z968" s="84">
        <f t="shared" si="446"/>
        <v>3</v>
      </c>
      <c r="AA968" s="84">
        <f t="shared" si="446"/>
        <v>4</v>
      </c>
      <c r="AB968" s="85">
        <f t="shared" si="446"/>
        <v>3.25</v>
      </c>
      <c r="AC968" s="50"/>
      <c r="AD968" s="53"/>
      <c r="AE968" s="61"/>
      <c r="AF968" s="328"/>
      <c r="AG968" s="328"/>
      <c r="AH968" s="328"/>
      <c r="AI968" s="328"/>
      <c r="AJ968" s="328"/>
      <c r="AK968" s="328"/>
      <c r="AL968" s="328"/>
      <c r="AM968" s="328"/>
      <c r="AN968" s="328"/>
      <c r="AO968" s="328"/>
      <c r="AP968" s="328"/>
      <c r="AQ968" s="328"/>
      <c r="AR968" s="328"/>
      <c r="AS968" s="328"/>
      <c r="AT968" s="328"/>
      <c r="AU968" s="328"/>
      <c r="AV968" s="328"/>
      <c r="AW968" s="328"/>
      <c r="AX968" s="328"/>
      <c r="AY968" s="328"/>
      <c r="AZ968" s="328"/>
      <c r="BA968" s="328"/>
      <c r="BB968" s="328"/>
      <c r="BC968" s="328"/>
      <c r="BD968" s="328"/>
      <c r="BE968" s="328"/>
      <c r="BF968" s="328"/>
      <c r="BG968" s="328"/>
      <c r="BH968" s="328"/>
      <c r="BI968" s="328"/>
      <c r="BJ968" s="328"/>
      <c r="BK968" s="328"/>
      <c r="BL968" s="328"/>
      <c r="BM968" s="328"/>
      <c r="BN968" s="328"/>
      <c r="BO968" s="328"/>
      <c r="BP968" s="328"/>
      <c r="BQ968" s="328"/>
      <c r="BR968" s="328"/>
      <c r="BS968" s="328"/>
      <c r="BT968" s="328"/>
      <c r="BU968" s="328"/>
      <c r="BV968" s="328"/>
      <c r="BW968" s="328"/>
      <c r="BX968" s="328"/>
      <c r="BY968" s="328"/>
      <c r="BZ968" s="328"/>
      <c r="CA968" s="328"/>
      <c r="CB968" s="328"/>
      <c r="CC968" s="328"/>
      <c r="CD968" s="328"/>
      <c r="CE968" s="328"/>
      <c r="CF968" s="328"/>
      <c r="CG968" s="328"/>
      <c r="CH968" s="328"/>
      <c r="CI968" s="328"/>
      <c r="CJ968" s="328"/>
      <c r="CK968" s="328"/>
      <c r="CL968" s="328"/>
      <c r="CM968" s="165"/>
      <c r="CN968" s="165"/>
    </row>
    <row r="969" spans="1:92" s="1" customFormat="1" ht="10.5" customHeight="1" x14ac:dyDescent="0.2">
      <c r="A969" s="1531" t="s">
        <v>12</v>
      </c>
      <c r="B969" s="1534" t="s">
        <v>309</v>
      </c>
      <c r="C969" s="992"/>
      <c r="D969" s="997"/>
      <c r="E969" s="82"/>
      <c r="F969" s="82"/>
      <c r="G969" s="82"/>
      <c r="H969" s="583"/>
      <c r="I969" s="82"/>
      <c r="J969" s="82"/>
      <c r="K969" s="82"/>
      <c r="L969" s="82"/>
      <c r="M969" s="82"/>
      <c r="N969" s="583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583"/>
      <c r="Z969" s="82"/>
      <c r="AA969" s="82"/>
      <c r="AB969" s="188"/>
      <c r="AC969" s="50" t="s">
        <v>115</v>
      </c>
      <c r="AD969" s="53">
        <f>AD971/AC971</f>
        <v>0.72066894096668477</v>
      </c>
      <c r="AE969" s="61"/>
      <c r="AF969" s="400"/>
      <c r="AG969" s="328"/>
      <c r="AH969" s="328"/>
      <c r="AI969" s="328"/>
      <c r="AJ969" s="328"/>
      <c r="AK969" s="328"/>
      <c r="AL969" s="328"/>
      <c r="AM969" s="328"/>
      <c r="AN969" s="328"/>
      <c r="AO969" s="328"/>
      <c r="AP969" s="328"/>
      <c r="AQ969" s="328"/>
      <c r="AR969" s="328"/>
      <c r="AS969" s="328"/>
      <c r="AT969" s="328"/>
      <c r="AU969" s="328"/>
      <c r="AV969" s="328"/>
      <c r="AW969" s="328"/>
      <c r="AX969" s="328"/>
      <c r="AY969" s="328"/>
      <c r="AZ969" s="328"/>
      <c r="BA969" s="328"/>
      <c r="BB969" s="328"/>
      <c r="BC969" s="328"/>
      <c r="BD969" s="328"/>
      <c r="BE969" s="328"/>
      <c r="BF969" s="328"/>
      <c r="BG969" s="328"/>
      <c r="BH969" s="328"/>
      <c r="BI969" s="328"/>
      <c r="BJ969" s="328"/>
      <c r="BK969" s="328"/>
      <c r="BL969" s="328"/>
      <c r="BM969" s="328"/>
      <c r="BN969" s="328"/>
      <c r="BO969" s="328"/>
      <c r="BP969" s="328"/>
      <c r="BQ969" s="328"/>
      <c r="BR969" s="328"/>
      <c r="BS969" s="328"/>
      <c r="BT969" s="328"/>
      <c r="BU969" s="328"/>
      <c r="BV969" s="328"/>
      <c r="BW969" s="328"/>
      <c r="BX969" s="328"/>
      <c r="BY969" s="328"/>
      <c r="BZ969" s="328"/>
      <c r="CA969" s="328"/>
      <c r="CB969" s="328"/>
      <c r="CC969" s="328"/>
      <c r="CD969" s="328"/>
      <c r="CE969" s="328"/>
      <c r="CF969" s="328"/>
      <c r="CG969" s="328"/>
      <c r="CH969" s="328"/>
      <c r="CI969" s="328"/>
      <c r="CJ969" s="328"/>
      <c r="CK969" s="328"/>
      <c r="CL969" s="328"/>
      <c r="CM969" s="165"/>
      <c r="CN969" s="165"/>
    </row>
    <row r="970" spans="1:92" s="1" customFormat="1" ht="10.5" customHeight="1" x14ac:dyDescent="0.2">
      <c r="A970" s="1532"/>
      <c r="B970" s="1535"/>
      <c r="C970" s="993" t="s">
        <v>129</v>
      </c>
      <c r="D970" s="134" t="s">
        <v>33</v>
      </c>
      <c r="E970" s="107">
        <f t="shared" ref="E970:AB970" si="447">ROUND(SQRT(E971^2+E972^2)*1000/(1.73*E$948),0)</f>
        <v>4</v>
      </c>
      <c r="F970" s="107">
        <f>ROUND(SQRT(F971^2+F972^2)*1000/(1.73*F$948),0)</f>
        <v>73</v>
      </c>
      <c r="G970" s="107">
        <f t="shared" si="447"/>
        <v>88</v>
      </c>
      <c r="H970" s="578">
        <f t="shared" si="447"/>
        <v>108</v>
      </c>
      <c r="I970" s="107">
        <f t="shared" si="447"/>
        <v>52</v>
      </c>
      <c r="J970" s="107">
        <f t="shared" si="447"/>
        <v>16</v>
      </c>
      <c r="K970" s="107">
        <f t="shared" si="447"/>
        <v>29</v>
      </c>
      <c r="L970" s="107">
        <f t="shared" si="447"/>
        <v>84</v>
      </c>
      <c r="M970" s="107">
        <f t="shared" si="447"/>
        <v>83</v>
      </c>
      <c r="N970" s="578">
        <f t="shared" si="447"/>
        <v>29</v>
      </c>
      <c r="O970" s="107">
        <f t="shared" si="447"/>
        <v>3</v>
      </c>
      <c r="P970" s="107">
        <f t="shared" si="447"/>
        <v>3</v>
      </c>
      <c r="Q970" s="107">
        <f t="shared" si="447"/>
        <v>81</v>
      </c>
      <c r="R970" s="107">
        <f t="shared" si="447"/>
        <v>85</v>
      </c>
      <c r="S970" s="107">
        <f t="shared" si="447"/>
        <v>90</v>
      </c>
      <c r="T970" s="107">
        <f t="shared" si="447"/>
        <v>96</v>
      </c>
      <c r="U970" s="107">
        <f t="shared" si="447"/>
        <v>85</v>
      </c>
      <c r="V970" s="107">
        <f t="shared" si="447"/>
        <v>36</v>
      </c>
      <c r="W970" s="107">
        <f t="shared" si="447"/>
        <v>86</v>
      </c>
      <c r="X970" s="107">
        <f t="shared" si="447"/>
        <v>102</v>
      </c>
      <c r="Y970" s="578">
        <f t="shared" si="447"/>
        <v>99</v>
      </c>
      <c r="Z970" s="107">
        <f t="shared" si="447"/>
        <v>70</v>
      </c>
      <c r="AA970" s="107">
        <f t="shared" si="447"/>
        <v>19</v>
      </c>
      <c r="AB970" s="108">
        <f t="shared" si="447"/>
        <v>78</v>
      </c>
      <c r="AC970" s="333"/>
      <c r="AD970" s="180"/>
      <c r="AE970" s="61"/>
      <c r="AF970" s="328"/>
      <c r="AG970" s="328"/>
      <c r="AH970" s="328"/>
      <c r="AI970" s="328"/>
      <c r="AJ970" s="328"/>
      <c r="AK970" s="328"/>
      <c r="AL970" s="328"/>
      <c r="AM970" s="328"/>
      <c r="AN970" s="328"/>
      <c r="AO970" s="328"/>
      <c r="AP970" s="328"/>
      <c r="AQ970" s="328"/>
      <c r="AR970" s="328"/>
      <c r="AS970" s="328"/>
      <c r="AT970" s="328"/>
      <c r="AU970" s="328"/>
      <c r="AV970" s="328"/>
      <c r="AW970" s="328"/>
      <c r="AX970" s="328"/>
      <c r="AY970" s="328"/>
      <c r="AZ970" s="328"/>
      <c r="BA970" s="328"/>
      <c r="BB970" s="328"/>
      <c r="BC970" s="328"/>
      <c r="BD970" s="328"/>
      <c r="BE970" s="328"/>
      <c r="BF970" s="328"/>
      <c r="BG970" s="328"/>
      <c r="BH970" s="328"/>
      <c r="BI970" s="328"/>
      <c r="BJ970" s="328"/>
      <c r="BK970" s="328"/>
      <c r="BL970" s="328"/>
      <c r="BM970" s="328"/>
      <c r="BN970" s="328"/>
      <c r="BO970" s="328"/>
      <c r="BP970" s="328"/>
      <c r="BQ970" s="328"/>
      <c r="BR970" s="328"/>
      <c r="BS970" s="328"/>
      <c r="BT970" s="328"/>
      <c r="BU970" s="328"/>
      <c r="BV970" s="328"/>
      <c r="BW970" s="328"/>
      <c r="BX970" s="328"/>
      <c r="BY970" s="328"/>
      <c r="BZ970" s="328"/>
      <c r="CA970" s="328"/>
      <c r="CB970" s="328"/>
      <c r="CC970" s="328"/>
      <c r="CD970" s="328"/>
      <c r="CE970" s="328"/>
      <c r="CF970" s="328"/>
      <c r="CG970" s="328"/>
      <c r="CH970" s="328"/>
      <c r="CI970" s="328"/>
      <c r="CJ970" s="328"/>
      <c r="CK970" s="328"/>
      <c r="CL970" s="328"/>
      <c r="CM970" s="165"/>
      <c r="CN970" s="165"/>
    </row>
    <row r="971" spans="1:92" s="1" customFormat="1" ht="10.5" customHeight="1" x14ac:dyDescent="0.2">
      <c r="A971" s="1532"/>
      <c r="B971" s="1535"/>
      <c r="C971" s="993" t="s">
        <v>557</v>
      </c>
      <c r="D971" s="134" t="s">
        <v>116</v>
      </c>
      <c r="E971" s="51">
        <f>ROUND((AG971-AF971)*$AE971,2)</f>
        <v>0.02</v>
      </c>
      <c r="F971" s="51">
        <f t="shared" ref="F971:AB971" si="448">ROUND((AH971-AG971)*$AE971,2)</f>
        <v>0.56999999999999995</v>
      </c>
      <c r="G971" s="51">
        <f t="shared" si="448"/>
        <v>0.81</v>
      </c>
      <c r="H971" s="575">
        <f t="shared" si="448"/>
        <v>0.91</v>
      </c>
      <c r="I971" s="51">
        <f t="shared" si="448"/>
        <v>0.25</v>
      </c>
      <c r="J971" s="51">
        <f t="shared" si="448"/>
        <v>0.09</v>
      </c>
      <c r="K971" s="51">
        <f t="shared" si="448"/>
        <v>0.2</v>
      </c>
      <c r="L971" s="51">
        <f t="shared" si="448"/>
        <v>0.8</v>
      </c>
      <c r="M971" s="51">
        <f t="shared" si="448"/>
        <v>0.8</v>
      </c>
      <c r="N971" s="575">
        <f t="shared" si="448"/>
        <v>0.27</v>
      </c>
      <c r="O971" s="51">
        <f t="shared" si="448"/>
        <v>0.02</v>
      </c>
      <c r="P971" s="51">
        <f t="shared" si="448"/>
        <v>0.02</v>
      </c>
      <c r="Q971" s="51">
        <f t="shared" si="448"/>
        <v>0.75</v>
      </c>
      <c r="R971" s="51">
        <f t="shared" si="448"/>
        <v>0.8</v>
      </c>
      <c r="S971" s="51">
        <f t="shared" si="448"/>
        <v>0.83</v>
      </c>
      <c r="T971" s="51">
        <f t="shared" si="448"/>
        <v>0.86</v>
      </c>
      <c r="U971" s="51">
        <f t="shared" si="448"/>
        <v>0.8</v>
      </c>
      <c r="V971" s="51">
        <f t="shared" si="448"/>
        <v>0.34</v>
      </c>
      <c r="W971" s="51">
        <f t="shared" si="448"/>
        <v>0.73</v>
      </c>
      <c r="X971" s="51">
        <f t="shared" si="448"/>
        <v>0.91</v>
      </c>
      <c r="Y971" s="575">
        <f t="shared" si="448"/>
        <v>0.86</v>
      </c>
      <c r="Z971" s="51">
        <f t="shared" si="448"/>
        <v>0.57999999999999996</v>
      </c>
      <c r="AA971" s="51">
        <f t="shared" si="448"/>
        <v>7.0000000000000007E-2</v>
      </c>
      <c r="AB971" s="52">
        <f t="shared" si="448"/>
        <v>0.66</v>
      </c>
      <c r="AC971" s="50">
        <f>(BD971-AF971)*AE971</f>
        <v>12.944640000002982</v>
      </c>
      <c r="AD971" s="53">
        <f>(BD972-AF972)*AE971</f>
        <v>9.3287999999971358</v>
      </c>
      <c r="AE971" s="61">
        <v>4.8</v>
      </c>
      <c r="AF971" s="1496">
        <v>7006.1382999999996</v>
      </c>
      <c r="AG971" s="1496">
        <v>7006.143</v>
      </c>
      <c r="AH971" s="1497">
        <v>7006.2619000000004</v>
      </c>
      <c r="AI971" s="1496">
        <v>7006.4299000000001</v>
      </c>
      <c r="AJ971" s="1496">
        <v>7006.6205</v>
      </c>
      <c r="AK971" s="1496">
        <v>7006.6720999999998</v>
      </c>
      <c r="AL971" s="1496">
        <v>7006.69</v>
      </c>
      <c r="AM971" s="1496">
        <v>7006.7307000000001</v>
      </c>
      <c r="AN971" s="1496">
        <v>7006.8977999999997</v>
      </c>
      <c r="AO971" s="1496">
        <v>7007.0643</v>
      </c>
      <c r="AP971" s="1496">
        <v>7007.1203999999998</v>
      </c>
      <c r="AQ971" s="1496">
        <v>7007.1243999999997</v>
      </c>
      <c r="AR971" s="1496">
        <v>7007.1292000000003</v>
      </c>
      <c r="AS971" s="1496">
        <v>7007.2849999999999</v>
      </c>
      <c r="AT971" s="1496">
        <v>7007.4516999999996</v>
      </c>
      <c r="AU971" s="1496">
        <v>7007.6237000000001</v>
      </c>
      <c r="AV971" s="1496">
        <v>7007.8020999999999</v>
      </c>
      <c r="AW971" s="1496">
        <v>7007.9681</v>
      </c>
      <c r="AX971" s="1496">
        <v>7008.0396000000001</v>
      </c>
      <c r="AY971" s="1496">
        <v>7008.1917000000003</v>
      </c>
      <c r="AZ971" s="1496">
        <v>7008.3813</v>
      </c>
      <c r="BA971" s="1496">
        <v>7008.5613999999996</v>
      </c>
      <c r="BB971" s="1496">
        <v>7008.6824999999999</v>
      </c>
      <c r="BC971" s="1496">
        <v>7008.6971999999996</v>
      </c>
      <c r="BD971" s="1496">
        <v>7008.8351000000002</v>
      </c>
      <c r="BE971" s="328"/>
      <c r="BF971" s="328"/>
      <c r="BG971" s="328"/>
      <c r="BH971" s="328"/>
      <c r="BI971" s="328"/>
      <c r="BJ971" s="328"/>
      <c r="BK971" s="328"/>
      <c r="BL971" s="328"/>
      <c r="BM971" s="328"/>
      <c r="BN971" s="328"/>
      <c r="BO971" s="328"/>
      <c r="BP971" s="328"/>
      <c r="BQ971" s="328"/>
      <c r="BR971" s="328"/>
      <c r="BS971" s="328"/>
      <c r="BT971" s="328"/>
      <c r="BU971" s="328"/>
      <c r="BV971" s="328"/>
      <c r="BW971" s="328"/>
      <c r="BX971" s="328"/>
      <c r="BY971" s="328"/>
      <c r="BZ971" s="328"/>
      <c r="CA971" s="328"/>
      <c r="CB971" s="328"/>
      <c r="CC971" s="328"/>
      <c r="CD971" s="328"/>
      <c r="CE971" s="328"/>
      <c r="CF971" s="328"/>
      <c r="CG971" s="328"/>
      <c r="CH971" s="328"/>
      <c r="CI971" s="328"/>
      <c r="CJ971" s="328"/>
      <c r="CK971" s="328"/>
      <c r="CL971" s="328"/>
      <c r="CM971" s="165"/>
      <c r="CN971" s="165"/>
    </row>
    <row r="972" spans="1:92" s="1" customFormat="1" ht="10.5" customHeight="1" x14ac:dyDescent="0.2">
      <c r="A972" s="1532"/>
      <c r="B972" s="1535"/>
      <c r="C972" s="993" t="s">
        <v>557</v>
      </c>
      <c r="D972" s="134" t="s">
        <v>117</v>
      </c>
      <c r="E972" s="51">
        <f>ROUND((AG972-AF972)*$AE971,2)</f>
        <v>0.04</v>
      </c>
      <c r="F972" s="51">
        <f t="shared" ref="F972:AB972" si="449">ROUND((AH972-AG972)*$AE971,2)</f>
        <v>0.54</v>
      </c>
      <c r="G972" s="51">
        <f t="shared" si="449"/>
        <v>0.48</v>
      </c>
      <c r="H972" s="575">
        <f t="shared" si="449"/>
        <v>0.71</v>
      </c>
      <c r="I972" s="51">
        <f t="shared" si="449"/>
        <v>0.51</v>
      </c>
      <c r="J972" s="51">
        <f t="shared" si="449"/>
        <v>0.15</v>
      </c>
      <c r="K972" s="51">
        <f t="shared" si="449"/>
        <v>0.24</v>
      </c>
      <c r="L972" s="51">
        <f t="shared" si="449"/>
        <v>0.47</v>
      </c>
      <c r="M972" s="51">
        <f t="shared" si="449"/>
        <v>0.48</v>
      </c>
      <c r="N972" s="575">
        <f t="shared" si="449"/>
        <v>0.19</v>
      </c>
      <c r="O972" s="51">
        <f t="shared" si="449"/>
        <v>0.03</v>
      </c>
      <c r="P972" s="51">
        <f t="shared" si="449"/>
        <v>0.03</v>
      </c>
      <c r="Q972" s="51">
        <f t="shared" si="449"/>
        <v>0.46</v>
      </c>
      <c r="R972" s="51">
        <f t="shared" si="449"/>
        <v>0.47</v>
      </c>
      <c r="S972" s="51">
        <f t="shared" si="449"/>
        <v>0.49</v>
      </c>
      <c r="T972" s="51">
        <f t="shared" si="449"/>
        <v>0.54</v>
      </c>
      <c r="U972" s="51">
        <f t="shared" si="449"/>
        <v>0.44</v>
      </c>
      <c r="V972" s="51">
        <f t="shared" si="449"/>
        <v>0.2</v>
      </c>
      <c r="W972" s="51">
        <f t="shared" si="449"/>
        <v>0.51</v>
      </c>
      <c r="X972" s="51">
        <f t="shared" si="449"/>
        <v>0.61</v>
      </c>
      <c r="Y972" s="575">
        <f t="shared" si="449"/>
        <v>0.6</v>
      </c>
      <c r="Z972" s="51">
        <f t="shared" si="449"/>
        <v>0.45</v>
      </c>
      <c r="AA972" s="51">
        <f t="shared" si="449"/>
        <v>0.19</v>
      </c>
      <c r="AB972" s="52">
        <f t="shared" si="449"/>
        <v>0.5</v>
      </c>
      <c r="AC972" s="50"/>
      <c r="AD972" s="53"/>
      <c r="AE972" s="61"/>
      <c r="AF972" s="1496">
        <v>6697.4628000000002</v>
      </c>
      <c r="AG972" s="1496">
        <v>6697.4721</v>
      </c>
      <c r="AH972" s="1497">
        <v>6697.5835999999999</v>
      </c>
      <c r="AI972" s="1496">
        <v>6697.6844000000001</v>
      </c>
      <c r="AJ972" s="1496">
        <v>6697.8319000000001</v>
      </c>
      <c r="AK972" s="1496">
        <v>6697.9384</v>
      </c>
      <c r="AL972" s="1496">
        <v>6697.9697999999999</v>
      </c>
      <c r="AM972" s="1496">
        <v>6698.0192999999999</v>
      </c>
      <c r="AN972" s="1496">
        <v>6698.1175999999996</v>
      </c>
      <c r="AO972" s="1496">
        <v>6698.2173000000003</v>
      </c>
      <c r="AP972" s="1496">
        <v>6698.2564000000002</v>
      </c>
      <c r="AQ972" s="1496">
        <v>6698.2628000000004</v>
      </c>
      <c r="AR972" s="1496">
        <v>6698.27</v>
      </c>
      <c r="AS972" s="1496">
        <v>6698.3656000000001</v>
      </c>
      <c r="AT972" s="1496">
        <v>6698.4624999999996</v>
      </c>
      <c r="AU972" s="1496">
        <v>6698.5646999999999</v>
      </c>
      <c r="AV972" s="1496">
        <v>6698.6768000000002</v>
      </c>
      <c r="AW972" s="1496">
        <v>6698.7690000000002</v>
      </c>
      <c r="AX972" s="1496">
        <v>6698.8100999999997</v>
      </c>
      <c r="AY972" s="1496">
        <v>6698.9160000000002</v>
      </c>
      <c r="AZ972" s="1496">
        <v>6699.0427</v>
      </c>
      <c r="BA972" s="1496">
        <v>6699.1680999999999</v>
      </c>
      <c r="BB972" s="1496">
        <v>6699.2623000000003</v>
      </c>
      <c r="BC972" s="1496">
        <v>6699.3018000000002</v>
      </c>
      <c r="BD972" s="1496">
        <v>6699.4062999999996</v>
      </c>
      <c r="BE972" s="328"/>
      <c r="BF972" s="328"/>
      <c r="BG972" s="328"/>
      <c r="BH972" s="328"/>
      <c r="BI972" s="328"/>
      <c r="BJ972" s="328"/>
      <c r="BK972" s="328"/>
      <c r="BL972" s="328"/>
      <c r="BM972" s="328"/>
      <c r="BN972" s="328"/>
      <c r="BO972" s="328"/>
      <c r="BP972" s="328"/>
      <c r="BQ972" s="328"/>
      <c r="BR972" s="328"/>
      <c r="BS972" s="328"/>
      <c r="BT972" s="328"/>
      <c r="BU972" s="328"/>
      <c r="BV972" s="328"/>
      <c r="BW972" s="328"/>
      <c r="BX972" s="328"/>
      <c r="BY972" s="328"/>
      <c r="BZ972" s="328"/>
      <c r="CA972" s="328"/>
      <c r="CB972" s="328"/>
      <c r="CC972" s="328"/>
      <c r="CD972" s="328"/>
      <c r="CE972" s="328"/>
      <c r="CF972" s="328"/>
      <c r="CG972" s="328"/>
      <c r="CH972" s="328"/>
      <c r="CI972" s="328"/>
      <c r="CJ972" s="328"/>
      <c r="CK972" s="328"/>
      <c r="CL972" s="328"/>
      <c r="CM972" s="165"/>
      <c r="CN972" s="165"/>
    </row>
    <row r="973" spans="1:92" s="1" customFormat="1" ht="10.5" customHeight="1" thickBot="1" x14ac:dyDescent="0.25">
      <c r="A973" s="1533"/>
      <c r="B973" s="1536"/>
      <c r="C973" s="274"/>
      <c r="D973" s="239" t="s">
        <v>41</v>
      </c>
      <c r="E973" s="84">
        <f t="shared" ref="E973:AB973" si="450">E972/E971</f>
        <v>2</v>
      </c>
      <c r="F973" s="84">
        <f t="shared" si="450"/>
        <v>0.94736842105263175</v>
      </c>
      <c r="G973" s="84">
        <f t="shared" si="450"/>
        <v>0.59259259259259256</v>
      </c>
      <c r="H973" s="639">
        <f t="shared" si="450"/>
        <v>0.78021978021978011</v>
      </c>
      <c r="I973" s="84">
        <f t="shared" si="450"/>
        <v>2.04</v>
      </c>
      <c r="J973" s="84">
        <f t="shared" si="450"/>
        <v>1.6666666666666667</v>
      </c>
      <c r="K973" s="84">
        <f t="shared" si="450"/>
        <v>1.2</v>
      </c>
      <c r="L973" s="84">
        <f t="shared" si="450"/>
        <v>0.58749999999999991</v>
      </c>
      <c r="M973" s="84">
        <f t="shared" si="450"/>
        <v>0.6</v>
      </c>
      <c r="N973" s="639">
        <f t="shared" si="450"/>
        <v>0.70370370370370372</v>
      </c>
      <c r="O973" s="84">
        <f t="shared" si="450"/>
        <v>1.5</v>
      </c>
      <c r="P973" s="84">
        <f t="shared" si="450"/>
        <v>1.5</v>
      </c>
      <c r="Q973" s="84">
        <f t="shared" si="450"/>
        <v>0.6133333333333334</v>
      </c>
      <c r="R973" s="84">
        <f t="shared" si="450"/>
        <v>0.58749999999999991</v>
      </c>
      <c r="S973" s="84">
        <f t="shared" si="450"/>
        <v>0.59036144578313254</v>
      </c>
      <c r="T973" s="84">
        <f t="shared" si="450"/>
        <v>0.62790697674418605</v>
      </c>
      <c r="U973" s="84">
        <f t="shared" si="450"/>
        <v>0.54999999999999993</v>
      </c>
      <c r="V973" s="84">
        <f t="shared" si="450"/>
        <v>0.58823529411764708</v>
      </c>
      <c r="W973" s="84">
        <f t="shared" si="450"/>
        <v>0.69863013698630139</v>
      </c>
      <c r="X973" s="84">
        <f t="shared" si="450"/>
        <v>0.67032967032967028</v>
      </c>
      <c r="Y973" s="639">
        <f t="shared" si="450"/>
        <v>0.69767441860465118</v>
      </c>
      <c r="Z973" s="84">
        <f t="shared" si="450"/>
        <v>0.77586206896551735</v>
      </c>
      <c r="AA973" s="84">
        <f t="shared" si="450"/>
        <v>2.714285714285714</v>
      </c>
      <c r="AB973" s="85">
        <f t="shared" si="450"/>
        <v>0.75757575757575757</v>
      </c>
      <c r="AC973" s="50"/>
      <c r="AD973" s="53"/>
      <c r="AE973" s="61"/>
      <c r="AF973" s="328"/>
      <c r="AG973" s="328"/>
      <c r="AH973" s="328"/>
      <c r="AI973" s="328"/>
      <c r="AJ973" s="328"/>
      <c r="AK973" s="328"/>
      <c r="AL973" s="328"/>
      <c r="AM973" s="328"/>
      <c r="AN973" s="328"/>
      <c r="AO973" s="328"/>
      <c r="AP973" s="328"/>
      <c r="AQ973" s="328"/>
      <c r="AR973" s="328"/>
      <c r="AS973" s="328"/>
      <c r="AT973" s="328"/>
      <c r="AU973" s="328"/>
      <c r="AV973" s="328"/>
      <c r="AW973" s="328"/>
      <c r="AX973" s="328"/>
      <c r="AY973" s="328"/>
      <c r="AZ973" s="328"/>
      <c r="BA973" s="328"/>
      <c r="BB973" s="328"/>
      <c r="BC973" s="328"/>
      <c r="BD973" s="328"/>
      <c r="BE973" s="328"/>
      <c r="BF973" s="328"/>
      <c r="BG973" s="328"/>
      <c r="BH973" s="328"/>
      <c r="BI973" s="328"/>
      <c r="BJ973" s="328"/>
      <c r="BK973" s="328"/>
      <c r="BL973" s="328"/>
      <c r="BM973" s="328"/>
      <c r="BN973" s="328"/>
      <c r="BO973" s="328"/>
      <c r="BP973" s="328"/>
      <c r="BQ973" s="328"/>
      <c r="BR973" s="328"/>
      <c r="BS973" s="328"/>
      <c r="BT973" s="328"/>
      <c r="BU973" s="328"/>
      <c r="BV973" s="328"/>
      <c r="BW973" s="328"/>
      <c r="BX973" s="328"/>
      <c r="BY973" s="328"/>
      <c r="BZ973" s="328"/>
      <c r="CA973" s="328"/>
      <c r="CB973" s="328"/>
      <c r="CC973" s="328"/>
      <c r="CD973" s="328"/>
      <c r="CE973" s="328"/>
      <c r="CF973" s="328"/>
      <c r="CG973" s="328"/>
      <c r="CH973" s="328"/>
      <c r="CI973" s="328"/>
      <c r="CJ973" s="328"/>
      <c r="CK973" s="328"/>
      <c r="CL973" s="328"/>
      <c r="CM973" s="165"/>
      <c r="CN973" s="165"/>
    </row>
    <row r="974" spans="1:92" s="1" customFormat="1" ht="10.5" customHeight="1" x14ac:dyDescent="0.2">
      <c r="A974" s="1531" t="s">
        <v>92</v>
      </c>
      <c r="B974" s="1534" t="s">
        <v>319</v>
      </c>
      <c r="C974" s="992"/>
      <c r="D974" s="997"/>
      <c r="E974" s="82"/>
      <c r="F974" s="82"/>
      <c r="G974" s="82"/>
      <c r="H974" s="583"/>
      <c r="I974" s="82"/>
      <c r="J974" s="82"/>
      <c r="K974" s="82"/>
      <c r="L974" s="82"/>
      <c r="M974" s="82"/>
      <c r="N974" s="583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583"/>
      <c r="Z974" s="82"/>
      <c r="AA974" s="82"/>
      <c r="AB974" s="188"/>
      <c r="AC974" s="50" t="s">
        <v>115</v>
      </c>
      <c r="AD974" s="53">
        <f>AD976/AC976</f>
        <v>0.5251129054333824</v>
      </c>
      <c r="AE974" s="61"/>
      <c r="AF974" s="400"/>
      <c r="AG974" s="328"/>
      <c r="AH974" s="328"/>
      <c r="AI974" s="328"/>
      <c r="AJ974" s="328"/>
      <c r="AK974" s="328"/>
      <c r="AL974" s="328"/>
      <c r="AM974" s="328"/>
      <c r="AN974" s="328"/>
      <c r="AO974" s="328"/>
      <c r="AP974" s="328"/>
      <c r="AQ974" s="328"/>
      <c r="AR974" s="328"/>
      <c r="AS974" s="328"/>
      <c r="AT974" s="328"/>
      <c r="AU974" s="328"/>
      <c r="AV974" s="328"/>
      <c r="AW974" s="328"/>
      <c r="AX974" s="328"/>
      <c r="AY974" s="328"/>
      <c r="AZ974" s="328"/>
      <c r="BA974" s="328"/>
      <c r="BB974" s="328"/>
      <c r="BC974" s="328"/>
      <c r="BD974" s="328"/>
      <c r="BE974" s="328"/>
      <c r="BF974" s="328"/>
      <c r="BG974" s="328"/>
      <c r="BH974" s="328"/>
      <c r="BI974" s="328"/>
      <c r="BJ974" s="328"/>
      <c r="BK974" s="328"/>
      <c r="BL974" s="328"/>
      <c r="BM974" s="328"/>
      <c r="BN974" s="328"/>
      <c r="BO974" s="328"/>
      <c r="BP974" s="328"/>
      <c r="BQ974" s="328"/>
      <c r="BR974" s="328"/>
      <c r="BS974" s="328"/>
      <c r="BT974" s="328"/>
      <c r="BU974" s="328"/>
      <c r="BV974" s="328"/>
      <c r="BW974" s="328"/>
      <c r="BX974" s="328"/>
      <c r="BY974" s="328"/>
      <c r="BZ974" s="328"/>
      <c r="CA974" s="328"/>
      <c r="CB974" s="328"/>
      <c r="CC974" s="328"/>
      <c r="CD974" s="328"/>
      <c r="CE974" s="328"/>
      <c r="CF974" s="328"/>
      <c r="CG974" s="328"/>
      <c r="CH974" s="328"/>
      <c r="CI974" s="328"/>
      <c r="CJ974" s="328"/>
      <c r="CK974" s="328"/>
      <c r="CL974" s="328"/>
      <c r="CM974" s="165"/>
      <c r="CN974" s="165"/>
    </row>
    <row r="975" spans="1:92" s="1" customFormat="1" ht="10.5" customHeight="1" x14ac:dyDescent="0.2">
      <c r="A975" s="1532"/>
      <c r="B975" s="1535"/>
      <c r="C975" s="993" t="s">
        <v>129</v>
      </c>
      <c r="D975" s="134" t="s">
        <v>33</v>
      </c>
      <c r="E975" s="107">
        <f t="shared" ref="E975:AB975" si="451">ROUND(SQRT(E976^2+E977^2)*1000/(1.73*E$947),0)</f>
        <v>62</v>
      </c>
      <c r="F975" s="107">
        <f t="shared" si="451"/>
        <v>6</v>
      </c>
      <c r="G975" s="107">
        <f t="shared" si="451"/>
        <v>4</v>
      </c>
      <c r="H975" s="578">
        <f t="shared" si="451"/>
        <v>3</v>
      </c>
      <c r="I975" s="107">
        <f t="shared" si="451"/>
        <v>27</v>
      </c>
      <c r="J975" s="107">
        <f t="shared" si="451"/>
        <v>82</v>
      </c>
      <c r="K975" s="107">
        <f t="shared" si="451"/>
        <v>4</v>
      </c>
      <c r="L975" s="107">
        <f t="shared" si="451"/>
        <v>2</v>
      </c>
      <c r="M975" s="107">
        <f t="shared" si="451"/>
        <v>2</v>
      </c>
      <c r="N975" s="578">
        <f t="shared" si="451"/>
        <v>2</v>
      </c>
      <c r="O975" s="107">
        <f t="shared" si="451"/>
        <v>62</v>
      </c>
      <c r="P975" s="107">
        <f t="shared" si="451"/>
        <v>16</v>
      </c>
      <c r="Q975" s="107">
        <f t="shared" si="451"/>
        <v>2</v>
      </c>
      <c r="R975" s="107">
        <f t="shared" si="451"/>
        <v>2</v>
      </c>
      <c r="S975" s="107">
        <f t="shared" si="451"/>
        <v>13</v>
      </c>
      <c r="T975" s="107">
        <f t="shared" si="451"/>
        <v>12</v>
      </c>
      <c r="U975" s="107">
        <f t="shared" si="451"/>
        <v>10</v>
      </c>
      <c r="V975" s="107">
        <f t="shared" si="451"/>
        <v>3</v>
      </c>
      <c r="W975" s="107">
        <f t="shared" si="451"/>
        <v>2</v>
      </c>
      <c r="X975" s="107">
        <f t="shared" si="451"/>
        <v>2</v>
      </c>
      <c r="Y975" s="578">
        <f t="shared" si="451"/>
        <v>2</v>
      </c>
      <c r="Z975" s="107">
        <f t="shared" si="451"/>
        <v>2</v>
      </c>
      <c r="AA975" s="107">
        <f t="shared" si="451"/>
        <v>46</v>
      </c>
      <c r="AB975" s="108">
        <f t="shared" si="451"/>
        <v>2</v>
      </c>
      <c r="AC975" s="333"/>
      <c r="AD975" s="180"/>
      <c r="AE975" s="61"/>
      <c r="AF975" s="102"/>
      <c r="AG975" s="328"/>
      <c r="AH975" s="328"/>
      <c r="AI975" s="328"/>
      <c r="AJ975" s="328"/>
      <c r="AK975" s="328"/>
      <c r="AL975" s="328"/>
      <c r="AM975" s="328"/>
      <c r="AN975" s="328"/>
      <c r="AO975" s="328"/>
      <c r="AP975" s="328"/>
      <c r="AQ975" s="328"/>
      <c r="AR975" s="328"/>
      <c r="AS975" s="328"/>
      <c r="AT975" s="328"/>
      <c r="AU975" s="328"/>
      <c r="AV975" s="328"/>
      <c r="AW975" s="328"/>
      <c r="AX975" s="328"/>
      <c r="AY975" s="328"/>
      <c r="AZ975" s="328"/>
      <c r="BA975" s="328"/>
      <c r="BB975" s="328"/>
      <c r="BC975" s="328"/>
      <c r="BD975" s="328"/>
      <c r="BE975" s="328"/>
      <c r="BF975" s="328"/>
      <c r="BG975" s="328"/>
      <c r="BH975" s="328"/>
      <c r="BI975" s="328"/>
      <c r="BJ975" s="328"/>
      <c r="BK975" s="328"/>
      <c r="BL975" s="328"/>
      <c r="BM975" s="328"/>
      <c r="BN975" s="328"/>
      <c r="BO975" s="328"/>
      <c r="BP975" s="328"/>
      <c r="BQ975" s="328"/>
      <c r="BR975" s="328"/>
      <c r="BS975" s="328"/>
      <c r="BT975" s="328"/>
      <c r="BU975" s="328"/>
      <c r="BV975" s="328"/>
      <c r="BW975" s="328"/>
      <c r="BX975" s="328"/>
      <c r="BY975" s="328"/>
      <c r="BZ975" s="328"/>
      <c r="CA975" s="328"/>
      <c r="CB975" s="328"/>
      <c r="CC975" s="328"/>
      <c r="CD975" s="328"/>
      <c r="CE975" s="328"/>
      <c r="CF975" s="328"/>
      <c r="CG975" s="328"/>
      <c r="CH975" s="328"/>
      <c r="CI975" s="328"/>
      <c r="CJ975" s="328"/>
      <c r="CK975" s="328"/>
      <c r="CL975" s="328"/>
      <c r="CM975" s="165"/>
      <c r="CN975" s="165"/>
    </row>
    <row r="976" spans="1:92" s="1" customFormat="1" ht="10.5" customHeight="1" x14ac:dyDescent="0.2">
      <c r="A976" s="1532"/>
      <c r="B976" s="1535"/>
      <c r="C976" s="993" t="s">
        <v>557</v>
      </c>
      <c r="D976" s="134" t="s">
        <v>116</v>
      </c>
      <c r="E976" s="51">
        <f>ROUND((AG976-AF976)*$AE976,2)</f>
        <v>0.62</v>
      </c>
      <c r="F976" s="51">
        <f t="shared" ref="F976:AB976" si="452">ROUND((AH976-AG976)*$AE976,2)</f>
        <v>0.06</v>
      </c>
      <c r="G976" s="51">
        <f t="shared" si="452"/>
        <v>0.04</v>
      </c>
      <c r="H976" s="575">
        <f t="shared" si="452"/>
        <v>0.03</v>
      </c>
      <c r="I976" s="51">
        <f t="shared" si="452"/>
        <v>0.26</v>
      </c>
      <c r="J976" s="51">
        <f t="shared" si="452"/>
        <v>0.82</v>
      </c>
      <c r="K976" s="51">
        <f t="shared" si="452"/>
        <v>0.04</v>
      </c>
      <c r="L976" s="51">
        <f t="shared" si="452"/>
        <v>0.02</v>
      </c>
      <c r="M976" s="51">
        <f t="shared" si="452"/>
        <v>0.02</v>
      </c>
      <c r="N976" s="575">
        <f t="shared" si="452"/>
        <v>0.02</v>
      </c>
      <c r="O976" s="51">
        <f t="shared" si="452"/>
        <v>0.62</v>
      </c>
      <c r="P976" s="51">
        <f t="shared" si="452"/>
        <v>0.16</v>
      </c>
      <c r="Q976" s="51">
        <f t="shared" si="452"/>
        <v>0.02</v>
      </c>
      <c r="R976" s="51">
        <f t="shared" si="452"/>
        <v>0.02</v>
      </c>
      <c r="S976" s="51">
        <f t="shared" si="452"/>
        <v>7.0000000000000007E-2</v>
      </c>
      <c r="T976" s="51">
        <f t="shared" si="452"/>
        <v>7.0000000000000007E-2</v>
      </c>
      <c r="U976" s="51">
        <f t="shared" si="452"/>
        <v>0.06</v>
      </c>
      <c r="V976" s="51">
        <f t="shared" si="452"/>
        <v>0.03</v>
      </c>
      <c r="W976" s="51">
        <f t="shared" si="452"/>
        <v>0.02</v>
      </c>
      <c r="X976" s="51">
        <f t="shared" si="452"/>
        <v>0.02</v>
      </c>
      <c r="Y976" s="575">
        <f t="shared" si="452"/>
        <v>0.02</v>
      </c>
      <c r="Z976" s="51">
        <f t="shared" si="452"/>
        <v>0.02</v>
      </c>
      <c r="AA976" s="51">
        <f t="shared" si="452"/>
        <v>0.45</v>
      </c>
      <c r="AB976" s="52">
        <f t="shared" si="452"/>
        <v>0.02</v>
      </c>
      <c r="AC976" s="50">
        <f>(BD976-AF976)*AE976</f>
        <v>3.507359999999244</v>
      </c>
      <c r="AD976" s="53">
        <f>(BD977-AF977)*AE976</f>
        <v>1.8417600000004313</v>
      </c>
      <c r="AE976" s="61">
        <v>4.8</v>
      </c>
      <c r="AF976" s="1496">
        <v>1839.9535000000001</v>
      </c>
      <c r="AG976" s="1496">
        <v>1840.0823</v>
      </c>
      <c r="AH976" s="1497">
        <v>1840.0952</v>
      </c>
      <c r="AI976" s="1496">
        <v>1840.1025999999999</v>
      </c>
      <c r="AJ976" s="1496">
        <v>1840.1083000000001</v>
      </c>
      <c r="AK976" s="1496">
        <v>1840.1635000000001</v>
      </c>
      <c r="AL976" s="1496">
        <v>1840.3344</v>
      </c>
      <c r="AM976" s="1496">
        <v>1840.3434</v>
      </c>
      <c r="AN976" s="1496">
        <v>1840.347</v>
      </c>
      <c r="AO976" s="1496">
        <v>1840.3507999999999</v>
      </c>
      <c r="AP976" s="1496">
        <v>1840.3545999999999</v>
      </c>
      <c r="AQ976" s="1496">
        <v>1840.4847</v>
      </c>
      <c r="AR976" s="1496">
        <v>1840.5188000000001</v>
      </c>
      <c r="AS976" s="1496">
        <v>1840.5226</v>
      </c>
      <c r="AT976" s="1496">
        <v>1840.5275999999999</v>
      </c>
      <c r="AU976" s="1496">
        <v>1840.5415</v>
      </c>
      <c r="AV976" s="1496">
        <v>1840.5559000000001</v>
      </c>
      <c r="AW976" s="1496">
        <v>1840.568</v>
      </c>
      <c r="AX976" s="1496">
        <v>1840.5741</v>
      </c>
      <c r="AY976" s="1496">
        <v>1840.5775000000001</v>
      </c>
      <c r="AZ976" s="1496">
        <v>1840.5809999999999</v>
      </c>
      <c r="BA976" s="1496">
        <v>1840.5844</v>
      </c>
      <c r="BB976" s="1496">
        <v>1840.5878</v>
      </c>
      <c r="BC976" s="1496">
        <v>1840.6808000000001</v>
      </c>
      <c r="BD976" s="1496">
        <v>1840.6841999999999</v>
      </c>
      <c r="BE976" s="328"/>
      <c r="BF976" s="328"/>
      <c r="BG976" s="328"/>
      <c r="BH976" s="328"/>
      <c r="BI976" s="328"/>
      <c r="BJ976" s="328"/>
      <c r="BK976" s="328"/>
      <c r="BL976" s="328"/>
      <c r="BM976" s="328"/>
      <c r="BN976" s="328"/>
      <c r="BO976" s="328"/>
      <c r="BP976" s="328"/>
      <c r="BQ976" s="328"/>
      <c r="BR976" s="328"/>
      <c r="BS976" s="328"/>
      <c r="BT976" s="328"/>
      <c r="BU976" s="328"/>
      <c r="BV976" s="328"/>
      <c r="BW976" s="328"/>
      <c r="BX976" s="328"/>
      <c r="BY976" s="328"/>
      <c r="BZ976" s="328"/>
      <c r="CA976" s="328"/>
      <c r="CB976" s="328"/>
      <c r="CC976" s="328"/>
      <c r="CD976" s="328"/>
      <c r="CE976" s="328"/>
      <c r="CF976" s="328"/>
      <c r="CG976" s="328"/>
      <c r="CH976" s="328"/>
      <c r="CI976" s="328"/>
      <c r="CJ976" s="328"/>
      <c r="CK976" s="328"/>
      <c r="CL976" s="328"/>
      <c r="CM976" s="165"/>
      <c r="CN976" s="165"/>
    </row>
    <row r="977" spans="1:92" s="1" customFormat="1" ht="10.5" customHeight="1" x14ac:dyDescent="0.2">
      <c r="A977" s="1532"/>
      <c r="B977" s="1535"/>
      <c r="C977" s="993" t="s">
        <v>557</v>
      </c>
      <c r="D977" s="134" t="s">
        <v>117</v>
      </c>
      <c r="E977" s="51">
        <f>ROUND((AG977-AF977)*$AE976,2)</f>
        <v>0.3</v>
      </c>
      <c r="F977" s="51">
        <f t="shared" ref="F977:AB977" si="453">ROUND((AH977-AG977)*$AE976,2)</f>
        <v>0.03</v>
      </c>
      <c r="G977" s="51">
        <f t="shared" si="453"/>
        <v>0.02</v>
      </c>
      <c r="H977" s="575">
        <f t="shared" si="453"/>
        <v>0.01</v>
      </c>
      <c r="I977" s="51">
        <f t="shared" si="453"/>
        <v>0.13</v>
      </c>
      <c r="J977" s="51">
        <f t="shared" si="453"/>
        <v>0.4</v>
      </c>
      <c r="K977" s="51">
        <f t="shared" si="453"/>
        <v>0.01</v>
      </c>
      <c r="L977" s="51">
        <f t="shared" si="453"/>
        <v>0</v>
      </c>
      <c r="M977" s="51">
        <f t="shared" si="453"/>
        <v>0</v>
      </c>
      <c r="N977" s="575">
        <f t="shared" si="453"/>
        <v>0</v>
      </c>
      <c r="O977" s="51">
        <f t="shared" si="453"/>
        <v>0.31</v>
      </c>
      <c r="P977" s="51">
        <f t="shared" si="453"/>
        <v>7.0000000000000007E-2</v>
      </c>
      <c r="Q977" s="51">
        <f t="shared" si="453"/>
        <v>0</v>
      </c>
      <c r="R977" s="51">
        <f t="shared" si="453"/>
        <v>0.01</v>
      </c>
      <c r="S977" s="51">
        <f t="shared" si="453"/>
        <v>0.12</v>
      </c>
      <c r="T977" s="51">
        <f t="shared" si="453"/>
        <v>0.11</v>
      </c>
      <c r="U977" s="51">
        <f t="shared" si="453"/>
        <v>0.09</v>
      </c>
      <c r="V977" s="51">
        <f t="shared" si="453"/>
        <v>0.02</v>
      </c>
      <c r="W977" s="51">
        <f t="shared" si="453"/>
        <v>0</v>
      </c>
      <c r="X977" s="51">
        <f t="shared" si="453"/>
        <v>0</v>
      </c>
      <c r="Y977" s="575">
        <f t="shared" si="453"/>
        <v>0</v>
      </c>
      <c r="Z977" s="51">
        <f t="shared" si="453"/>
        <v>0</v>
      </c>
      <c r="AA977" s="51">
        <f t="shared" si="453"/>
        <v>0.21</v>
      </c>
      <c r="AB977" s="52">
        <f t="shared" si="453"/>
        <v>0</v>
      </c>
      <c r="AC977" s="50"/>
      <c r="AD977" s="53"/>
      <c r="AE977" s="61"/>
      <c r="AF977" s="1496">
        <v>1187.1204</v>
      </c>
      <c r="AG977" s="1496">
        <v>1187.1831999999999</v>
      </c>
      <c r="AH977" s="1497">
        <v>1187.1894</v>
      </c>
      <c r="AI977" s="1496">
        <v>1187.1926000000001</v>
      </c>
      <c r="AJ977" s="1496">
        <v>1187.1940999999999</v>
      </c>
      <c r="AK977" s="1496">
        <v>1187.2203</v>
      </c>
      <c r="AL977" s="1496">
        <v>1187.3027999999999</v>
      </c>
      <c r="AM977" s="1496">
        <v>1187.3054</v>
      </c>
      <c r="AN977" s="1496">
        <v>1187.3054</v>
      </c>
      <c r="AO977" s="1496">
        <v>1187.3054</v>
      </c>
      <c r="AP977" s="1496">
        <v>1187.3054</v>
      </c>
      <c r="AQ977" s="1496">
        <v>1187.3697999999999</v>
      </c>
      <c r="AR977" s="1496">
        <v>1187.3852999999999</v>
      </c>
      <c r="AS977" s="1496">
        <v>1187.3852999999999</v>
      </c>
      <c r="AT977" s="1496">
        <v>1187.3880999999999</v>
      </c>
      <c r="AU977" s="1496">
        <v>1187.413</v>
      </c>
      <c r="AV977" s="1496">
        <v>1187.4367999999999</v>
      </c>
      <c r="AW977" s="1496">
        <v>1187.4546</v>
      </c>
      <c r="AX977" s="1496">
        <v>1187.4597000000001</v>
      </c>
      <c r="AY977" s="1496">
        <v>1187.4597000000001</v>
      </c>
      <c r="AZ977" s="1496">
        <v>1187.4597000000001</v>
      </c>
      <c r="BA977" s="1496">
        <v>1187.4597000000001</v>
      </c>
      <c r="BB977" s="1496">
        <v>1187.4597000000001</v>
      </c>
      <c r="BC977" s="1496">
        <v>1187.5041000000001</v>
      </c>
      <c r="BD977" s="1496">
        <v>1187.5041000000001</v>
      </c>
      <c r="BE977" s="328"/>
      <c r="BF977" s="328"/>
      <c r="BG977" s="328"/>
      <c r="BH977" s="328"/>
      <c r="BI977" s="328"/>
      <c r="BJ977" s="328"/>
      <c r="BK977" s="328"/>
      <c r="BL977" s="328"/>
      <c r="BM977" s="328"/>
      <c r="BN977" s="328"/>
      <c r="BO977" s="328"/>
      <c r="BP977" s="328"/>
      <c r="BQ977" s="328"/>
      <c r="BR977" s="328"/>
      <c r="BS977" s="328"/>
      <c r="BT977" s="328"/>
      <c r="BU977" s="328"/>
      <c r="BV977" s="328"/>
      <c r="BW977" s="328"/>
      <c r="BX977" s="328"/>
      <c r="BY977" s="328"/>
      <c r="BZ977" s="328"/>
      <c r="CA977" s="328"/>
      <c r="CB977" s="328"/>
      <c r="CC977" s="328"/>
      <c r="CD977" s="328"/>
      <c r="CE977" s="328"/>
      <c r="CF977" s="328"/>
      <c r="CG977" s="328"/>
      <c r="CH977" s="328"/>
      <c r="CI977" s="328"/>
      <c r="CJ977" s="328"/>
      <c r="CK977" s="328"/>
      <c r="CL977" s="328"/>
      <c r="CM977" s="165"/>
      <c r="CN977" s="165"/>
    </row>
    <row r="978" spans="1:92" s="1" customFormat="1" ht="10.5" customHeight="1" thickBot="1" x14ac:dyDescent="0.25">
      <c r="A978" s="1533"/>
      <c r="B978" s="1536"/>
      <c r="C978" s="274"/>
      <c r="D978" s="239" t="s">
        <v>41</v>
      </c>
      <c r="E978" s="84">
        <f t="shared" ref="E978:AB978" si="454">E977/E976</f>
        <v>0.48387096774193544</v>
      </c>
      <c r="F978" s="84">
        <f t="shared" si="454"/>
        <v>0.5</v>
      </c>
      <c r="G978" s="84">
        <f t="shared" si="454"/>
        <v>0.5</v>
      </c>
      <c r="H978" s="639">
        <f t="shared" si="454"/>
        <v>0.33333333333333337</v>
      </c>
      <c r="I978" s="84">
        <f t="shared" si="454"/>
        <v>0.5</v>
      </c>
      <c r="J978" s="84">
        <f t="shared" si="454"/>
        <v>0.48780487804878053</v>
      </c>
      <c r="K978" s="84">
        <f t="shared" si="454"/>
        <v>0.25</v>
      </c>
      <c r="L978" s="84">
        <f t="shared" si="454"/>
        <v>0</v>
      </c>
      <c r="M978" s="84">
        <f t="shared" si="454"/>
        <v>0</v>
      </c>
      <c r="N978" s="639">
        <f t="shared" si="454"/>
        <v>0</v>
      </c>
      <c r="O978" s="84">
        <f t="shared" si="454"/>
        <v>0.5</v>
      </c>
      <c r="P978" s="84">
        <f t="shared" si="454"/>
        <v>0.43750000000000006</v>
      </c>
      <c r="Q978" s="84">
        <f t="shared" si="454"/>
        <v>0</v>
      </c>
      <c r="R978" s="84">
        <f t="shared" si="454"/>
        <v>0.5</v>
      </c>
      <c r="S978" s="84">
        <f t="shared" si="454"/>
        <v>1.714285714285714</v>
      </c>
      <c r="T978" s="84">
        <f t="shared" si="454"/>
        <v>1.5714285714285714</v>
      </c>
      <c r="U978" s="84">
        <f t="shared" si="454"/>
        <v>1.5</v>
      </c>
      <c r="V978" s="84">
        <f t="shared" si="454"/>
        <v>0.66666666666666674</v>
      </c>
      <c r="W978" s="84">
        <f t="shared" si="454"/>
        <v>0</v>
      </c>
      <c r="X978" s="84">
        <f t="shared" si="454"/>
        <v>0</v>
      </c>
      <c r="Y978" s="639">
        <f t="shared" si="454"/>
        <v>0</v>
      </c>
      <c r="Z978" s="84">
        <f t="shared" si="454"/>
        <v>0</v>
      </c>
      <c r="AA978" s="84">
        <f t="shared" si="454"/>
        <v>0.46666666666666662</v>
      </c>
      <c r="AB978" s="85">
        <f t="shared" si="454"/>
        <v>0</v>
      </c>
      <c r="AC978" s="50"/>
      <c r="AD978" s="53"/>
      <c r="AE978" s="61"/>
      <c r="AF978" s="335"/>
      <c r="AG978" s="328"/>
      <c r="AH978" s="328"/>
      <c r="AI978" s="328"/>
      <c r="AJ978" s="328"/>
      <c r="AK978" s="328"/>
      <c r="AL978" s="328"/>
      <c r="AM978" s="328"/>
      <c r="AN978" s="328"/>
      <c r="AO978" s="328"/>
      <c r="AP978" s="328"/>
      <c r="AQ978" s="328"/>
      <c r="AR978" s="328"/>
      <c r="AS978" s="328"/>
      <c r="AT978" s="328"/>
      <c r="AU978" s="328"/>
      <c r="AV978" s="328"/>
      <c r="AW978" s="328"/>
      <c r="AX978" s="328"/>
      <c r="AY978" s="328"/>
      <c r="AZ978" s="328"/>
      <c r="BA978" s="328"/>
      <c r="BB978" s="328"/>
      <c r="BC978" s="328"/>
      <c r="BD978" s="328"/>
      <c r="BE978" s="328"/>
      <c r="BF978" s="328"/>
      <c r="BG978" s="328"/>
      <c r="BH978" s="328"/>
      <c r="BI978" s="328"/>
      <c r="BJ978" s="328"/>
      <c r="BK978" s="328"/>
      <c r="BL978" s="328"/>
      <c r="BM978" s="328"/>
      <c r="BN978" s="328"/>
      <c r="BO978" s="328"/>
      <c r="BP978" s="328"/>
      <c r="BQ978" s="328"/>
      <c r="BR978" s="328"/>
      <c r="BS978" s="328"/>
      <c r="BT978" s="328"/>
      <c r="BU978" s="328"/>
      <c r="BV978" s="328"/>
      <c r="BW978" s="328"/>
      <c r="BX978" s="328"/>
      <c r="BY978" s="328"/>
      <c r="BZ978" s="328"/>
      <c r="CA978" s="328"/>
      <c r="CB978" s="328"/>
      <c r="CC978" s="328"/>
      <c r="CD978" s="328"/>
      <c r="CE978" s="328"/>
      <c r="CF978" s="328"/>
      <c r="CG978" s="328"/>
      <c r="CH978" s="328"/>
      <c r="CI978" s="328"/>
      <c r="CJ978" s="328"/>
      <c r="CK978" s="328"/>
      <c r="CL978" s="328"/>
      <c r="CM978" s="165"/>
      <c r="CN978" s="165"/>
    </row>
    <row r="979" spans="1:92" s="1" customFormat="1" ht="10.5" customHeight="1" x14ac:dyDescent="0.2">
      <c r="A979" s="1531" t="s">
        <v>13</v>
      </c>
      <c r="B979" s="1534" t="s">
        <v>382</v>
      </c>
      <c r="C979" s="992"/>
      <c r="D979" s="997"/>
      <c r="E979" s="82"/>
      <c r="F979" s="82"/>
      <c r="G979" s="82"/>
      <c r="H979" s="583"/>
      <c r="I979" s="82"/>
      <c r="J979" s="82"/>
      <c r="K979" s="82"/>
      <c r="L979" s="82"/>
      <c r="M979" s="82"/>
      <c r="N979" s="583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583"/>
      <c r="Z979" s="82"/>
      <c r="AA979" s="82"/>
      <c r="AB979" s="188"/>
      <c r="AC979" s="50" t="s">
        <v>115</v>
      </c>
      <c r="AD979" s="53">
        <f>AD981/AC981</f>
        <v>0.93195177582295186</v>
      </c>
      <c r="AE979" s="61"/>
      <c r="AF979" s="400"/>
      <c r="AG979" s="328"/>
      <c r="AH979" s="328"/>
      <c r="AI979" s="328"/>
      <c r="AJ979" s="328"/>
      <c r="AK979" s="328"/>
      <c r="AL979" s="328"/>
      <c r="AM979" s="328"/>
      <c r="AN979" s="328"/>
      <c r="AO979" s="328"/>
      <c r="AP979" s="328"/>
      <c r="AQ979" s="328"/>
      <c r="AR979" s="328"/>
      <c r="AS979" s="328"/>
      <c r="AT979" s="328"/>
      <c r="AU979" s="328"/>
      <c r="AV979" s="328"/>
      <c r="AW979" s="328"/>
      <c r="AX979" s="328"/>
      <c r="AY979" s="328"/>
      <c r="AZ979" s="328"/>
      <c r="BA979" s="328"/>
      <c r="BB979" s="328"/>
      <c r="BC979" s="328"/>
      <c r="BD979" s="328"/>
      <c r="BE979" s="328"/>
      <c r="BF979" s="328"/>
      <c r="BG979" s="328"/>
      <c r="BH979" s="328"/>
      <c r="BI979" s="328"/>
      <c r="BJ979" s="328"/>
      <c r="BK979" s="328"/>
      <c r="BL979" s="328"/>
      <c r="BM979" s="328"/>
      <c r="BN979" s="328"/>
      <c r="BO979" s="328"/>
      <c r="BP979" s="328"/>
      <c r="BQ979" s="328"/>
      <c r="BR979" s="328"/>
      <c r="BS979" s="328"/>
      <c r="BT979" s="328"/>
      <c r="BU979" s="328"/>
      <c r="BV979" s="328"/>
      <c r="BW979" s="328"/>
      <c r="BX979" s="328"/>
      <c r="BY979" s="328"/>
      <c r="BZ979" s="328"/>
      <c r="CA979" s="328"/>
      <c r="CB979" s="328"/>
      <c r="CC979" s="328"/>
      <c r="CD979" s="328"/>
      <c r="CE979" s="328"/>
      <c r="CF979" s="328"/>
      <c r="CG979" s="328"/>
      <c r="CH979" s="328"/>
      <c r="CI979" s="328"/>
      <c r="CJ979" s="328"/>
      <c r="CK979" s="328"/>
      <c r="CL979" s="328"/>
      <c r="CM979" s="165"/>
      <c r="CN979" s="165"/>
    </row>
    <row r="980" spans="1:92" s="1" customFormat="1" ht="10.5" customHeight="1" x14ac:dyDescent="0.2">
      <c r="A980" s="1532"/>
      <c r="B980" s="1535"/>
      <c r="C980" s="993" t="s">
        <v>129</v>
      </c>
      <c r="D980" s="134" t="s">
        <v>33</v>
      </c>
      <c r="E980" s="107">
        <f t="shared" ref="E980:AB980" si="455">ROUND(SQRT(E981^2+E982^2)*1000/(1.73*E$948),0)</f>
        <v>47</v>
      </c>
      <c r="F980" s="107">
        <f>ROUND(SQRT(F981^2+F982^2)*1000/(1.73*F$948),0)</f>
        <v>47</v>
      </c>
      <c r="G980" s="107">
        <f t="shared" si="455"/>
        <v>47</v>
      </c>
      <c r="H980" s="578">
        <f t="shared" si="455"/>
        <v>45</v>
      </c>
      <c r="I980" s="107">
        <f t="shared" si="455"/>
        <v>47</v>
      </c>
      <c r="J980" s="107">
        <f t="shared" si="455"/>
        <v>47</v>
      </c>
      <c r="K980" s="107">
        <f t="shared" si="455"/>
        <v>47</v>
      </c>
      <c r="L980" s="107">
        <f t="shared" si="455"/>
        <v>47</v>
      </c>
      <c r="M980" s="107">
        <f t="shared" si="455"/>
        <v>49</v>
      </c>
      <c r="N980" s="578">
        <f t="shared" si="455"/>
        <v>50</v>
      </c>
      <c r="O980" s="107">
        <f t="shared" si="455"/>
        <v>50</v>
      </c>
      <c r="P980" s="107">
        <f t="shared" si="455"/>
        <v>51</v>
      </c>
      <c r="Q980" s="107">
        <f t="shared" si="455"/>
        <v>52</v>
      </c>
      <c r="R980" s="107">
        <f t="shared" si="455"/>
        <v>50</v>
      </c>
      <c r="S980" s="107">
        <f t="shared" si="455"/>
        <v>50</v>
      </c>
      <c r="T980" s="107">
        <f t="shared" si="455"/>
        <v>49</v>
      </c>
      <c r="U980" s="107">
        <f t="shared" si="455"/>
        <v>48</v>
      </c>
      <c r="V980" s="107">
        <f t="shared" si="455"/>
        <v>48</v>
      </c>
      <c r="W980" s="107">
        <f t="shared" si="455"/>
        <v>50</v>
      </c>
      <c r="X980" s="107">
        <f t="shared" si="455"/>
        <v>48</v>
      </c>
      <c r="Y980" s="578">
        <f t="shared" si="455"/>
        <v>49</v>
      </c>
      <c r="Z980" s="107">
        <f t="shared" si="455"/>
        <v>49</v>
      </c>
      <c r="AA980" s="107">
        <f t="shared" si="455"/>
        <v>50</v>
      </c>
      <c r="AB980" s="108">
        <f t="shared" si="455"/>
        <v>49</v>
      </c>
      <c r="AC980" s="333"/>
      <c r="AD980" s="180"/>
      <c r="AE980" s="61"/>
      <c r="AF980" s="328"/>
      <c r="AG980" s="328"/>
      <c r="AH980" s="328"/>
      <c r="AI980" s="328"/>
      <c r="AJ980" s="328"/>
      <c r="AK980" s="328"/>
      <c r="AL980" s="328"/>
      <c r="AM980" s="328"/>
      <c r="AN980" s="328"/>
      <c r="AO980" s="328"/>
      <c r="AP980" s="328"/>
      <c r="AQ980" s="328"/>
      <c r="AR980" s="328"/>
      <c r="AS980" s="328"/>
      <c r="AT980" s="328"/>
      <c r="AU980" s="328"/>
      <c r="AV980" s="328"/>
      <c r="AW980" s="328"/>
      <c r="AX980" s="328"/>
      <c r="AY980" s="328"/>
      <c r="AZ980" s="328"/>
      <c r="BA980" s="328"/>
      <c r="BB980" s="328"/>
      <c r="BC980" s="328"/>
      <c r="BD980" s="328"/>
      <c r="BE980" s="328"/>
      <c r="BF980" s="328"/>
      <c r="BG980" s="328"/>
      <c r="BH980" s="328"/>
      <c r="BI980" s="328"/>
      <c r="BJ980" s="328"/>
      <c r="BK980" s="328"/>
      <c r="BL980" s="328"/>
      <c r="BM980" s="328"/>
      <c r="BN980" s="328"/>
      <c r="BO980" s="328"/>
      <c r="BP980" s="328"/>
      <c r="BQ980" s="328"/>
      <c r="BR980" s="328"/>
      <c r="BS980" s="328"/>
      <c r="BT980" s="328"/>
      <c r="BU980" s="328"/>
      <c r="BV980" s="328"/>
      <c r="BW980" s="328"/>
      <c r="BX980" s="328"/>
      <c r="BY980" s="328"/>
      <c r="BZ980" s="328"/>
      <c r="CA980" s="328"/>
      <c r="CB980" s="328"/>
      <c r="CC980" s="328"/>
      <c r="CD980" s="328"/>
      <c r="CE980" s="328"/>
      <c r="CF980" s="328"/>
      <c r="CG980" s="328"/>
      <c r="CH980" s="328"/>
      <c r="CI980" s="328"/>
      <c r="CJ980" s="328"/>
      <c r="CK980" s="328"/>
      <c r="CL980" s="328"/>
      <c r="CM980" s="165"/>
      <c r="CN980" s="165"/>
    </row>
    <row r="981" spans="1:92" s="1" customFormat="1" ht="10.5" customHeight="1" x14ac:dyDescent="0.2">
      <c r="A981" s="1532"/>
      <c r="B981" s="1535"/>
      <c r="C981" s="993" t="s">
        <v>557</v>
      </c>
      <c r="D981" s="134" t="s">
        <v>116</v>
      </c>
      <c r="E981" s="51">
        <f>ROUND((AG981-AF981)*$AE981,2)</f>
        <v>0.36</v>
      </c>
      <c r="F981" s="51">
        <f t="shared" ref="F981:AB981" si="456">ROUND((AH981-AG981)*$AE981,2)</f>
        <v>0.36</v>
      </c>
      <c r="G981" s="51">
        <f t="shared" si="456"/>
        <v>0.36</v>
      </c>
      <c r="H981" s="575">
        <f t="shared" si="456"/>
        <v>0.35</v>
      </c>
      <c r="I981" s="51">
        <f t="shared" si="456"/>
        <v>0.36</v>
      </c>
      <c r="J981" s="51">
        <f t="shared" si="456"/>
        <v>0.36</v>
      </c>
      <c r="K981" s="51">
        <f t="shared" si="456"/>
        <v>0.36</v>
      </c>
      <c r="L981" s="51">
        <f t="shared" si="456"/>
        <v>0.36</v>
      </c>
      <c r="M981" s="51">
        <f t="shared" si="456"/>
        <v>0.36</v>
      </c>
      <c r="N981" s="575">
        <f t="shared" si="456"/>
        <v>0.36</v>
      </c>
      <c r="O981" s="51">
        <f t="shared" si="456"/>
        <v>0.36</v>
      </c>
      <c r="P981" s="51">
        <f t="shared" si="456"/>
        <v>0.36</v>
      </c>
      <c r="Q981" s="51">
        <f t="shared" si="456"/>
        <v>0.41</v>
      </c>
      <c r="R981" s="51">
        <f t="shared" si="456"/>
        <v>0.41</v>
      </c>
      <c r="S981" s="51">
        <f t="shared" si="456"/>
        <v>0.41</v>
      </c>
      <c r="T981" s="51">
        <f t="shared" si="456"/>
        <v>0.41</v>
      </c>
      <c r="U981" s="51">
        <f t="shared" si="456"/>
        <v>0.41</v>
      </c>
      <c r="V981" s="51">
        <f t="shared" si="456"/>
        <v>0.41</v>
      </c>
      <c r="W981" s="51">
        <f t="shared" si="456"/>
        <v>0.41</v>
      </c>
      <c r="X981" s="51">
        <f t="shared" si="456"/>
        <v>0.41</v>
      </c>
      <c r="Y981" s="575">
        <f t="shared" si="456"/>
        <v>0.41</v>
      </c>
      <c r="Z981" s="51">
        <f t="shared" si="456"/>
        <v>0.41</v>
      </c>
      <c r="AA981" s="51">
        <f t="shared" si="456"/>
        <v>0.41</v>
      </c>
      <c r="AB981" s="52">
        <f t="shared" si="456"/>
        <v>0.41</v>
      </c>
      <c r="AC981" s="50">
        <f>(BD981-AF981)*AE981</f>
        <v>9.2069999999985157</v>
      </c>
      <c r="AD981" s="53">
        <f>(BD982-AF982)*AE981</f>
        <v>8.5804800000005343</v>
      </c>
      <c r="AE981" s="61">
        <v>1.2</v>
      </c>
      <c r="AF981" s="1496">
        <v>13917.1715</v>
      </c>
      <c r="AG981" s="1496">
        <v>13917.4684</v>
      </c>
      <c r="AH981" s="1497">
        <v>13917.7644</v>
      </c>
      <c r="AI981" s="1496">
        <v>13918.060299999999</v>
      </c>
      <c r="AJ981" s="1496">
        <v>13918.355299999999</v>
      </c>
      <c r="AK981" s="1496">
        <v>13918.6518</v>
      </c>
      <c r="AL981" s="1496">
        <v>13918.9478</v>
      </c>
      <c r="AM981" s="1496">
        <v>13919.243899999999</v>
      </c>
      <c r="AN981" s="1496">
        <v>13919.5409</v>
      </c>
      <c r="AO981" s="1496">
        <v>13919.84</v>
      </c>
      <c r="AP981" s="1496">
        <v>13920.141100000001</v>
      </c>
      <c r="AQ981" s="1496">
        <v>13920.440699999999</v>
      </c>
      <c r="AR981" s="1496">
        <v>13920.7407</v>
      </c>
      <c r="AS981" s="1496">
        <v>13921.0808</v>
      </c>
      <c r="AT981" s="1496">
        <v>13921.424300000001</v>
      </c>
      <c r="AU981" s="1496">
        <v>13921.7662</v>
      </c>
      <c r="AV981" s="1496">
        <v>13922.1075</v>
      </c>
      <c r="AW981" s="1496">
        <v>13922.4494</v>
      </c>
      <c r="AX981" s="1496">
        <v>13922.791300000001</v>
      </c>
      <c r="AY981" s="1496">
        <v>13923.1332</v>
      </c>
      <c r="AZ981" s="1496">
        <v>13923.4751</v>
      </c>
      <c r="BA981" s="1496">
        <v>13923.8163</v>
      </c>
      <c r="BB981" s="1496">
        <v>13924.158600000001</v>
      </c>
      <c r="BC981" s="1496">
        <v>13924.5018</v>
      </c>
      <c r="BD981" s="1496">
        <v>13924.843999999999</v>
      </c>
      <c r="BE981" s="328"/>
      <c r="BF981" s="328"/>
      <c r="BG981" s="328"/>
      <c r="BH981" s="328"/>
      <c r="BI981" s="328"/>
      <c r="BJ981" s="328"/>
      <c r="BK981" s="328"/>
      <c r="BL981" s="328"/>
      <c r="BM981" s="328"/>
      <c r="BN981" s="328"/>
      <c r="BO981" s="328"/>
      <c r="BP981" s="328"/>
      <c r="BQ981" s="328"/>
      <c r="BR981" s="328"/>
      <c r="BS981" s="328"/>
      <c r="BT981" s="328"/>
      <c r="BU981" s="328"/>
      <c r="BV981" s="328"/>
      <c r="BW981" s="328"/>
      <c r="BX981" s="328"/>
      <c r="BY981" s="328"/>
      <c r="BZ981" s="328"/>
      <c r="CA981" s="328"/>
      <c r="CB981" s="328"/>
      <c r="CC981" s="328"/>
      <c r="CD981" s="328"/>
      <c r="CE981" s="328"/>
      <c r="CF981" s="328"/>
      <c r="CG981" s="328"/>
      <c r="CH981" s="328"/>
      <c r="CI981" s="328"/>
      <c r="CJ981" s="328"/>
      <c r="CK981" s="328"/>
      <c r="CL981" s="328"/>
      <c r="CM981" s="165"/>
      <c r="CN981" s="165"/>
    </row>
    <row r="982" spans="1:92" s="1" customFormat="1" ht="10.5" customHeight="1" x14ac:dyDescent="0.2">
      <c r="A982" s="1532"/>
      <c r="B982" s="1535"/>
      <c r="C982" s="993" t="s">
        <v>557</v>
      </c>
      <c r="D982" s="134" t="s">
        <v>117</v>
      </c>
      <c r="E982" s="51">
        <f>ROUND((AG982-AF982)*$AE981,2)</f>
        <v>0.37</v>
      </c>
      <c r="F982" s="51">
        <f t="shared" ref="F982:AB982" si="457">ROUND((AH982-AG982)*$AE981,2)</f>
        <v>0.36</v>
      </c>
      <c r="G982" s="51">
        <f t="shared" si="457"/>
        <v>0.36</v>
      </c>
      <c r="H982" s="575">
        <f t="shared" si="457"/>
        <v>0.34</v>
      </c>
      <c r="I982" s="51">
        <f t="shared" si="457"/>
        <v>0.36</v>
      </c>
      <c r="J982" s="51">
        <f t="shared" si="457"/>
        <v>0.35</v>
      </c>
      <c r="K982" s="51">
        <f t="shared" si="457"/>
        <v>0.35</v>
      </c>
      <c r="L982" s="51">
        <f t="shared" si="457"/>
        <v>0.37</v>
      </c>
      <c r="M982" s="51">
        <f t="shared" si="457"/>
        <v>0.41</v>
      </c>
      <c r="N982" s="575">
        <f t="shared" si="457"/>
        <v>0.43</v>
      </c>
      <c r="O982" s="51">
        <f t="shared" si="457"/>
        <v>0.43</v>
      </c>
      <c r="P982" s="51">
        <f t="shared" si="457"/>
        <v>0.44</v>
      </c>
      <c r="Q982" s="51">
        <f t="shared" si="457"/>
        <v>0.39</v>
      </c>
      <c r="R982" s="51">
        <f t="shared" si="457"/>
        <v>0.36</v>
      </c>
      <c r="S982" s="51">
        <f t="shared" si="457"/>
        <v>0.34</v>
      </c>
      <c r="T982" s="51">
        <f t="shared" si="457"/>
        <v>0.32</v>
      </c>
      <c r="U982" s="51">
        <f t="shared" si="457"/>
        <v>0.32</v>
      </c>
      <c r="V982" s="51">
        <f t="shared" si="457"/>
        <v>0.33</v>
      </c>
      <c r="W982" s="51">
        <f t="shared" si="457"/>
        <v>0.32</v>
      </c>
      <c r="X982" s="51">
        <f t="shared" si="457"/>
        <v>0.32</v>
      </c>
      <c r="Y982" s="575">
        <f t="shared" si="457"/>
        <v>0.32</v>
      </c>
      <c r="Z982" s="51">
        <f t="shared" si="457"/>
        <v>0.32</v>
      </c>
      <c r="AA982" s="51">
        <f t="shared" si="457"/>
        <v>0.34</v>
      </c>
      <c r="AB982" s="52">
        <f t="shared" si="457"/>
        <v>0.32</v>
      </c>
      <c r="AC982" s="50"/>
      <c r="AD982" s="53"/>
      <c r="AE982" s="61"/>
      <c r="AF982" s="1496">
        <v>12608.1937</v>
      </c>
      <c r="AG982" s="1496">
        <v>12608.505300000001</v>
      </c>
      <c r="AH982" s="1497">
        <v>12608.8053</v>
      </c>
      <c r="AI982" s="1496">
        <v>12609.1029</v>
      </c>
      <c r="AJ982" s="1496">
        <v>12609.3842</v>
      </c>
      <c r="AK982" s="1496">
        <v>12609.687900000001</v>
      </c>
      <c r="AL982" s="1496">
        <v>12609.9781</v>
      </c>
      <c r="AM982" s="1496">
        <v>12610.2713</v>
      </c>
      <c r="AN982" s="1496">
        <v>12610.5834</v>
      </c>
      <c r="AO982" s="1496">
        <v>12610.921399999999</v>
      </c>
      <c r="AP982" s="1496">
        <v>12611.2785</v>
      </c>
      <c r="AQ982" s="1496">
        <v>12611.6348</v>
      </c>
      <c r="AR982" s="1496">
        <v>12611.9982</v>
      </c>
      <c r="AS982" s="1496">
        <v>12612.3259</v>
      </c>
      <c r="AT982" s="1496">
        <v>12612.6278</v>
      </c>
      <c r="AU982" s="1496">
        <v>12612.9071</v>
      </c>
      <c r="AV982" s="1496">
        <v>12613.175999999999</v>
      </c>
      <c r="AW982" s="1496">
        <v>12613.444100000001</v>
      </c>
      <c r="AX982" s="1496">
        <v>12613.7222</v>
      </c>
      <c r="AY982" s="1496">
        <v>12613.9912</v>
      </c>
      <c r="AZ982" s="1496">
        <v>12614.258099999999</v>
      </c>
      <c r="BA982" s="1496">
        <v>12614.522199999999</v>
      </c>
      <c r="BB982" s="1496">
        <v>12614.788</v>
      </c>
      <c r="BC982" s="1496">
        <v>12615.0735</v>
      </c>
      <c r="BD982" s="1496">
        <v>12615.3441</v>
      </c>
      <c r="BE982" s="328"/>
      <c r="BF982" s="328"/>
      <c r="BG982" s="328"/>
      <c r="BH982" s="328"/>
      <c r="BI982" s="328"/>
      <c r="BJ982" s="328"/>
      <c r="BK982" s="328"/>
      <c r="BL982" s="328"/>
      <c r="BM982" s="328"/>
      <c r="BN982" s="328"/>
      <c r="BO982" s="328"/>
      <c r="BP982" s="328"/>
      <c r="BQ982" s="328"/>
      <c r="BR982" s="328"/>
      <c r="BS982" s="328"/>
      <c r="BT982" s="328"/>
      <c r="BU982" s="328"/>
      <c r="BV982" s="328"/>
      <c r="BW982" s="328"/>
      <c r="BX982" s="328"/>
      <c r="BY982" s="328"/>
      <c r="BZ982" s="328"/>
      <c r="CA982" s="328"/>
      <c r="CB982" s="328"/>
      <c r="CC982" s="328"/>
      <c r="CD982" s="328"/>
      <c r="CE982" s="328"/>
      <c r="CF982" s="328"/>
      <c r="CG982" s="328"/>
      <c r="CH982" s="328"/>
      <c r="CI982" s="328"/>
      <c r="CJ982" s="328"/>
      <c r="CK982" s="328"/>
      <c r="CL982" s="328"/>
      <c r="CM982" s="165"/>
      <c r="CN982" s="165"/>
    </row>
    <row r="983" spans="1:92" s="1" customFormat="1" ht="10.5" customHeight="1" thickBot="1" x14ac:dyDescent="0.25">
      <c r="A983" s="1533"/>
      <c r="B983" s="1536"/>
      <c r="C983" s="274"/>
      <c r="D983" s="239" t="s">
        <v>41</v>
      </c>
      <c r="E983" s="84">
        <f t="shared" ref="E983:AB983" si="458">E982/E981</f>
        <v>1.0277777777777779</v>
      </c>
      <c r="F983" s="84">
        <f t="shared" si="458"/>
        <v>1</v>
      </c>
      <c r="G983" s="84">
        <f t="shared" si="458"/>
        <v>1</v>
      </c>
      <c r="H983" s="639">
        <f t="shared" si="458"/>
        <v>0.97142857142857153</v>
      </c>
      <c r="I983" s="84">
        <f t="shared" si="458"/>
        <v>1</v>
      </c>
      <c r="J983" s="84">
        <f t="shared" si="458"/>
        <v>0.97222222222222221</v>
      </c>
      <c r="K983" s="84">
        <f t="shared" si="458"/>
        <v>0.97222222222222221</v>
      </c>
      <c r="L983" s="84">
        <f t="shared" si="458"/>
        <v>1.0277777777777779</v>
      </c>
      <c r="M983" s="84">
        <f t="shared" si="458"/>
        <v>1.1388888888888888</v>
      </c>
      <c r="N983" s="639">
        <f t="shared" si="458"/>
        <v>1.1944444444444444</v>
      </c>
      <c r="O983" s="84">
        <f t="shared" si="458"/>
        <v>1.1944444444444444</v>
      </c>
      <c r="P983" s="84">
        <f t="shared" si="458"/>
        <v>1.2222222222222223</v>
      </c>
      <c r="Q983" s="84">
        <f t="shared" si="458"/>
        <v>0.95121951219512202</v>
      </c>
      <c r="R983" s="84">
        <f t="shared" si="458"/>
        <v>0.87804878048780488</v>
      </c>
      <c r="S983" s="84">
        <f t="shared" si="458"/>
        <v>0.8292682926829269</v>
      </c>
      <c r="T983" s="84">
        <f t="shared" si="458"/>
        <v>0.78048780487804881</v>
      </c>
      <c r="U983" s="84">
        <f t="shared" si="458"/>
        <v>0.78048780487804881</v>
      </c>
      <c r="V983" s="84">
        <f t="shared" si="458"/>
        <v>0.80487804878048785</v>
      </c>
      <c r="W983" s="84">
        <f t="shared" si="458"/>
        <v>0.78048780487804881</v>
      </c>
      <c r="X983" s="84">
        <f t="shared" si="458"/>
        <v>0.78048780487804881</v>
      </c>
      <c r="Y983" s="639">
        <f t="shared" si="458"/>
        <v>0.78048780487804881</v>
      </c>
      <c r="Z983" s="84">
        <f t="shared" si="458"/>
        <v>0.78048780487804881</v>
      </c>
      <c r="AA983" s="84">
        <f t="shared" si="458"/>
        <v>0.8292682926829269</v>
      </c>
      <c r="AB983" s="85">
        <f t="shared" si="458"/>
        <v>0.78048780487804881</v>
      </c>
      <c r="AC983" s="50"/>
      <c r="AD983" s="53"/>
      <c r="AE983" s="61"/>
      <c r="AF983" s="328"/>
      <c r="AG983" s="328"/>
      <c r="AH983" s="328"/>
      <c r="AI983" s="328"/>
      <c r="AJ983" s="328"/>
      <c r="AK983" s="328"/>
      <c r="AL983" s="328"/>
      <c r="AM983" s="328"/>
      <c r="AN983" s="328"/>
      <c r="AO983" s="328"/>
      <c r="AP983" s="328"/>
      <c r="AQ983" s="328"/>
      <c r="AR983" s="328"/>
      <c r="AS983" s="328"/>
      <c r="AT983" s="328"/>
      <c r="AU983" s="328"/>
      <c r="AV983" s="328"/>
      <c r="AW983" s="328"/>
      <c r="AX983" s="328"/>
      <c r="AY983" s="328"/>
      <c r="AZ983" s="328"/>
      <c r="BA983" s="328"/>
      <c r="BB983" s="328"/>
      <c r="BC983" s="328"/>
      <c r="BD983" s="328"/>
      <c r="BE983" s="328"/>
      <c r="BF983" s="328"/>
      <c r="BG983" s="328"/>
      <c r="BH983" s="328"/>
      <c r="BI983" s="328"/>
      <c r="BJ983" s="328"/>
      <c r="BK983" s="328"/>
      <c r="BL983" s="328"/>
      <c r="BM983" s="328"/>
      <c r="BN983" s="328"/>
      <c r="BO983" s="328"/>
      <c r="BP983" s="328"/>
      <c r="BQ983" s="328"/>
      <c r="BR983" s="328"/>
      <c r="BS983" s="328"/>
      <c r="BT983" s="328"/>
      <c r="BU983" s="328"/>
      <c r="BV983" s="328"/>
      <c r="BW983" s="328"/>
      <c r="BX983" s="328"/>
      <c r="BY983" s="328"/>
      <c r="BZ983" s="328"/>
      <c r="CA983" s="328"/>
      <c r="CB983" s="328"/>
      <c r="CC983" s="328"/>
      <c r="CD983" s="328"/>
      <c r="CE983" s="328"/>
      <c r="CF983" s="328"/>
      <c r="CG983" s="328"/>
      <c r="CH983" s="328"/>
      <c r="CI983" s="328"/>
      <c r="CJ983" s="328"/>
      <c r="CK983" s="328"/>
      <c r="CL983" s="328"/>
      <c r="CM983" s="165"/>
      <c r="CN983" s="165"/>
    </row>
    <row r="984" spans="1:92" s="1" customFormat="1" ht="10.5" customHeight="1" x14ac:dyDescent="0.2">
      <c r="A984" s="1531" t="s">
        <v>94</v>
      </c>
      <c r="B984" s="1534" t="s">
        <v>708</v>
      </c>
      <c r="C984" s="992"/>
      <c r="D984" s="997"/>
      <c r="E984" s="82"/>
      <c r="F984" s="82"/>
      <c r="G984" s="82"/>
      <c r="H984" s="583"/>
      <c r="I984" s="82"/>
      <c r="J984" s="82"/>
      <c r="K984" s="82"/>
      <c r="L984" s="82"/>
      <c r="M984" s="82"/>
      <c r="N984" s="583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583"/>
      <c r="Z984" s="82"/>
      <c r="AA984" s="82"/>
      <c r="AB984" s="188"/>
      <c r="AC984" s="50" t="s">
        <v>115</v>
      </c>
      <c r="AD984" s="53">
        <f>AD986/AC986</f>
        <v>0</v>
      </c>
      <c r="AE984" s="61"/>
      <c r="AF984" s="328"/>
      <c r="AG984" s="328"/>
      <c r="AH984" s="328"/>
      <c r="AI984" s="328"/>
      <c r="AJ984" s="328"/>
      <c r="AK984" s="328"/>
      <c r="AL984" s="328"/>
      <c r="AM984" s="328"/>
      <c r="AN984" s="328"/>
      <c r="AO984" s="328"/>
      <c r="AP984" s="328"/>
      <c r="AQ984" s="328"/>
      <c r="AR984" s="328"/>
      <c r="AS984" s="328"/>
      <c r="AT984" s="328"/>
      <c r="AU984" s="328"/>
      <c r="AV984" s="328"/>
      <c r="AW984" s="328"/>
      <c r="AX984" s="328"/>
      <c r="AY984" s="328"/>
      <c r="AZ984" s="328"/>
      <c r="BA984" s="328"/>
      <c r="BB984" s="328"/>
      <c r="BC984" s="328"/>
      <c r="BD984" s="328"/>
      <c r="BE984" s="328"/>
      <c r="BF984" s="328"/>
      <c r="BG984" s="328"/>
      <c r="BH984" s="328"/>
      <c r="BI984" s="328"/>
      <c r="BJ984" s="328"/>
      <c r="BK984" s="328"/>
      <c r="BL984" s="328"/>
      <c r="BM984" s="328"/>
      <c r="BN984" s="328"/>
      <c r="BO984" s="328"/>
      <c r="BP984" s="328"/>
      <c r="BQ984" s="328"/>
      <c r="BR984" s="328"/>
      <c r="BS984" s="328"/>
      <c r="BT984" s="328"/>
      <c r="BU984" s="328"/>
      <c r="BV984" s="328"/>
      <c r="BW984" s="328"/>
      <c r="BX984" s="328"/>
      <c r="BY984" s="328"/>
      <c r="BZ984" s="328"/>
      <c r="CA984" s="328"/>
      <c r="CB984" s="328"/>
      <c r="CC984" s="328"/>
      <c r="CD984" s="328"/>
      <c r="CE984" s="328"/>
      <c r="CF984" s="328"/>
      <c r="CG984" s="328"/>
      <c r="CH984" s="328"/>
      <c r="CI984" s="328"/>
      <c r="CJ984" s="328"/>
      <c r="CK984" s="328"/>
      <c r="CL984" s="328"/>
      <c r="CM984" s="165"/>
      <c r="CN984" s="165"/>
    </row>
    <row r="985" spans="1:92" s="1" customFormat="1" ht="10.5" customHeight="1" x14ac:dyDescent="0.2">
      <c r="A985" s="1532"/>
      <c r="B985" s="1535"/>
      <c r="C985" s="993" t="s">
        <v>129</v>
      </c>
      <c r="D985" s="134" t="s">
        <v>33</v>
      </c>
      <c r="E985" s="107">
        <f t="shared" ref="E985:AB985" si="459">ROUND(SQRT(E986^2+E987^2)*1000/(1.73*E$948),0)</f>
        <v>0</v>
      </c>
      <c r="F985" s="107">
        <f>ROUND(SQRT(F986^2+F987^2)*1000/(1.73*F$948),0)</f>
        <v>0</v>
      </c>
      <c r="G985" s="107">
        <f t="shared" si="459"/>
        <v>0</v>
      </c>
      <c r="H985" s="578">
        <f t="shared" si="459"/>
        <v>0</v>
      </c>
      <c r="I985" s="107">
        <f t="shared" si="459"/>
        <v>0</v>
      </c>
      <c r="J985" s="107">
        <f t="shared" si="459"/>
        <v>0</v>
      </c>
      <c r="K985" s="107">
        <f t="shared" si="459"/>
        <v>0</v>
      </c>
      <c r="L985" s="107">
        <f t="shared" si="459"/>
        <v>0</v>
      </c>
      <c r="M985" s="107">
        <f t="shared" si="459"/>
        <v>0</v>
      </c>
      <c r="N985" s="578">
        <f t="shared" si="459"/>
        <v>0</v>
      </c>
      <c r="O985" s="107">
        <f t="shared" si="459"/>
        <v>0</v>
      </c>
      <c r="P985" s="107">
        <f t="shared" si="459"/>
        <v>0</v>
      </c>
      <c r="Q985" s="107">
        <f t="shared" si="459"/>
        <v>0</v>
      </c>
      <c r="R985" s="107">
        <f t="shared" si="459"/>
        <v>0</v>
      </c>
      <c r="S985" s="107">
        <f t="shared" si="459"/>
        <v>0</v>
      </c>
      <c r="T985" s="107">
        <f t="shared" si="459"/>
        <v>0</v>
      </c>
      <c r="U985" s="107">
        <f t="shared" si="459"/>
        <v>0</v>
      </c>
      <c r="V985" s="107">
        <f t="shared" si="459"/>
        <v>0</v>
      </c>
      <c r="W985" s="107">
        <f t="shared" si="459"/>
        <v>0</v>
      </c>
      <c r="X985" s="107">
        <f t="shared" si="459"/>
        <v>0</v>
      </c>
      <c r="Y985" s="578">
        <f t="shared" si="459"/>
        <v>0</v>
      </c>
      <c r="Z985" s="107">
        <f t="shared" si="459"/>
        <v>0</v>
      </c>
      <c r="AA985" s="107">
        <f t="shared" si="459"/>
        <v>0</v>
      </c>
      <c r="AB985" s="108">
        <f t="shared" si="459"/>
        <v>0</v>
      </c>
      <c r="AC985" s="333"/>
      <c r="AD985" s="180"/>
      <c r="AE985" s="61"/>
      <c r="AF985" s="328"/>
      <c r="AG985" s="328"/>
      <c r="AH985" s="328"/>
      <c r="AI985" s="328"/>
      <c r="AJ985" s="328"/>
      <c r="AK985" s="328"/>
      <c r="AL985" s="328"/>
      <c r="AM985" s="328"/>
      <c r="AN985" s="328"/>
      <c r="AO985" s="328"/>
      <c r="AP985" s="328"/>
      <c r="AQ985" s="328"/>
      <c r="AR985" s="328"/>
      <c r="AS985" s="328"/>
      <c r="AT985" s="328"/>
      <c r="AU985" s="328"/>
      <c r="AV985" s="328"/>
      <c r="AW985" s="328"/>
      <c r="AX985" s="328"/>
      <c r="AY985" s="328"/>
      <c r="AZ985" s="328"/>
      <c r="BA985" s="328"/>
      <c r="BB985" s="328"/>
      <c r="BC985" s="328"/>
      <c r="BD985" s="328"/>
      <c r="BE985" s="328"/>
      <c r="BF985" s="328"/>
      <c r="BG985" s="328"/>
      <c r="BH985" s="328"/>
      <c r="BI985" s="328"/>
      <c r="BJ985" s="328"/>
      <c r="BK985" s="328"/>
      <c r="BL985" s="328"/>
      <c r="BM985" s="328"/>
      <c r="BN985" s="328"/>
      <c r="BO985" s="328"/>
      <c r="BP985" s="328"/>
      <c r="BQ985" s="328"/>
      <c r="BR985" s="328"/>
      <c r="BS985" s="328"/>
      <c r="BT985" s="328"/>
      <c r="BU985" s="328"/>
      <c r="BV985" s="328"/>
      <c r="BW985" s="328"/>
      <c r="BX985" s="328"/>
      <c r="BY985" s="328"/>
      <c r="BZ985" s="328"/>
      <c r="CA985" s="328"/>
      <c r="CB985" s="328"/>
      <c r="CC985" s="328"/>
      <c r="CD985" s="328"/>
      <c r="CE985" s="328"/>
      <c r="CF985" s="328"/>
      <c r="CG985" s="328"/>
      <c r="CH985" s="328"/>
      <c r="CI985" s="328"/>
      <c r="CJ985" s="328"/>
      <c r="CK985" s="328"/>
      <c r="CL985" s="328"/>
      <c r="CM985" s="165"/>
      <c r="CN985" s="165"/>
    </row>
    <row r="986" spans="1:92" s="1" customFormat="1" ht="10.5" customHeight="1" x14ac:dyDescent="0.2">
      <c r="A986" s="1532"/>
      <c r="B986" s="1535"/>
      <c r="C986" s="993" t="s">
        <v>557</v>
      </c>
      <c r="D986" s="134" t="s">
        <v>116</v>
      </c>
      <c r="E986" s="51">
        <f>ROUND((AG986-AF986)*$AE986,2)</f>
        <v>0</v>
      </c>
      <c r="F986" s="51">
        <f t="shared" ref="F986:AB986" si="460">ROUND((AH986-AG986)*$AE986,2)</f>
        <v>0</v>
      </c>
      <c r="G986" s="51">
        <f t="shared" si="460"/>
        <v>0</v>
      </c>
      <c r="H986" s="575">
        <f t="shared" si="460"/>
        <v>0</v>
      </c>
      <c r="I986" s="51">
        <f t="shared" si="460"/>
        <v>0</v>
      </c>
      <c r="J986" s="51">
        <f t="shared" si="460"/>
        <v>0</v>
      </c>
      <c r="K986" s="51">
        <f t="shared" si="460"/>
        <v>0</v>
      </c>
      <c r="L986" s="51">
        <f t="shared" si="460"/>
        <v>0</v>
      </c>
      <c r="M986" s="51">
        <f t="shared" si="460"/>
        <v>0</v>
      </c>
      <c r="N986" s="575">
        <f t="shared" si="460"/>
        <v>0</v>
      </c>
      <c r="O986" s="51">
        <f t="shared" si="460"/>
        <v>0</v>
      </c>
      <c r="P986" s="51">
        <f t="shared" si="460"/>
        <v>0</v>
      </c>
      <c r="Q986" s="51">
        <f t="shared" si="460"/>
        <v>0</v>
      </c>
      <c r="R986" s="51">
        <f t="shared" si="460"/>
        <v>0</v>
      </c>
      <c r="S986" s="51">
        <f t="shared" si="460"/>
        <v>0</v>
      </c>
      <c r="T986" s="51">
        <f t="shared" si="460"/>
        <v>0</v>
      </c>
      <c r="U986" s="51">
        <f t="shared" si="460"/>
        <v>0</v>
      </c>
      <c r="V986" s="51">
        <f t="shared" si="460"/>
        <v>0</v>
      </c>
      <c r="W986" s="51">
        <f t="shared" si="460"/>
        <v>0</v>
      </c>
      <c r="X986" s="51">
        <f t="shared" si="460"/>
        <v>0</v>
      </c>
      <c r="Y986" s="575">
        <f t="shared" si="460"/>
        <v>0</v>
      </c>
      <c r="Z986" s="51">
        <f t="shared" si="460"/>
        <v>0</v>
      </c>
      <c r="AA986" s="51">
        <f t="shared" si="460"/>
        <v>0</v>
      </c>
      <c r="AB986" s="52">
        <f t="shared" si="460"/>
        <v>0</v>
      </c>
      <c r="AC986" s="50">
        <f>(BD986-AF986)*AE986</f>
        <v>1.1999999996987753E-4</v>
      </c>
      <c r="AD986" s="53">
        <f>(BD987-AF987)*AE986</f>
        <v>0</v>
      </c>
      <c r="AE986" s="61">
        <v>1.2</v>
      </c>
      <c r="AF986" s="1496">
        <v>833.41449999999998</v>
      </c>
      <c r="AG986" s="1496">
        <v>833.41449999999998</v>
      </c>
      <c r="AH986" s="1497">
        <v>833.41449999999998</v>
      </c>
      <c r="AI986" s="1496">
        <v>833.41449999999998</v>
      </c>
      <c r="AJ986" s="1496">
        <v>833.41449999999998</v>
      </c>
      <c r="AK986" s="1496">
        <v>833.41449999999998</v>
      </c>
      <c r="AL986" s="1496">
        <v>833.41449999999998</v>
      </c>
      <c r="AM986" s="1496">
        <v>833.41459999999995</v>
      </c>
      <c r="AN986" s="1496">
        <v>833.41459999999995</v>
      </c>
      <c r="AO986" s="1496">
        <v>833.41459999999995</v>
      </c>
      <c r="AP986" s="1496">
        <v>833.41459999999995</v>
      </c>
      <c r="AQ986" s="1496">
        <v>833.41459999999995</v>
      </c>
      <c r="AR986" s="1496">
        <v>833.41459999999995</v>
      </c>
      <c r="AS986" s="1496">
        <v>833.41459999999995</v>
      </c>
      <c r="AT986" s="1496">
        <v>833.41459999999995</v>
      </c>
      <c r="AU986" s="1496">
        <v>833.41459999999995</v>
      </c>
      <c r="AV986" s="1496">
        <v>833.41459999999995</v>
      </c>
      <c r="AW986" s="1496">
        <v>833.41459999999995</v>
      </c>
      <c r="AX986" s="1496">
        <v>833.41459999999995</v>
      </c>
      <c r="AY986" s="1496">
        <v>833.41459999999995</v>
      </c>
      <c r="AZ986" s="1496">
        <v>833.41459999999995</v>
      </c>
      <c r="BA986" s="1496">
        <v>833.41459999999995</v>
      </c>
      <c r="BB986" s="1496">
        <v>833.41459999999995</v>
      </c>
      <c r="BC986" s="1496">
        <v>833.41459999999995</v>
      </c>
      <c r="BD986" s="1496">
        <v>833.41459999999995</v>
      </c>
      <c r="BE986" s="328"/>
      <c r="BF986" s="328"/>
      <c r="BG986" s="328"/>
      <c r="BH986" s="328"/>
      <c r="BI986" s="328"/>
      <c r="BJ986" s="328"/>
      <c r="BK986" s="328"/>
      <c r="BL986" s="328"/>
      <c r="BM986" s="328"/>
      <c r="BN986" s="328"/>
      <c r="BO986" s="328"/>
      <c r="BP986" s="328"/>
      <c r="BQ986" s="328"/>
      <c r="BR986" s="328"/>
      <c r="BS986" s="328"/>
      <c r="BT986" s="328"/>
      <c r="BU986" s="328"/>
      <c r="BV986" s="328"/>
      <c r="BW986" s="328"/>
      <c r="BX986" s="328"/>
      <c r="BY986" s="328"/>
      <c r="BZ986" s="328"/>
      <c r="CA986" s="328"/>
      <c r="CB986" s="328"/>
      <c r="CC986" s="328"/>
      <c r="CD986" s="328"/>
      <c r="CE986" s="328"/>
      <c r="CF986" s="328"/>
      <c r="CG986" s="328"/>
      <c r="CH986" s="328"/>
      <c r="CI986" s="328"/>
      <c r="CJ986" s="328"/>
      <c r="CK986" s="328"/>
      <c r="CL986" s="328"/>
      <c r="CM986" s="165"/>
      <c r="CN986" s="165"/>
    </row>
    <row r="987" spans="1:92" s="1" customFormat="1" ht="10.5" customHeight="1" x14ac:dyDescent="0.2">
      <c r="A987" s="1532"/>
      <c r="B987" s="1535"/>
      <c r="C987" s="993" t="s">
        <v>557</v>
      </c>
      <c r="D987" s="134" t="s">
        <v>117</v>
      </c>
      <c r="E987" s="51">
        <f>ROUND((AG987-AF987)*$AE986,2)</f>
        <v>0</v>
      </c>
      <c r="F987" s="51">
        <f t="shared" ref="F987:AB987" si="461">ROUND((AH987-AG987)*$AE986,2)</f>
        <v>0</v>
      </c>
      <c r="G987" s="51">
        <f t="shared" si="461"/>
        <v>0</v>
      </c>
      <c r="H987" s="575">
        <f t="shared" si="461"/>
        <v>0</v>
      </c>
      <c r="I987" s="51">
        <f t="shared" si="461"/>
        <v>0</v>
      </c>
      <c r="J987" s="51">
        <f t="shared" si="461"/>
        <v>0</v>
      </c>
      <c r="K987" s="51">
        <f t="shared" si="461"/>
        <v>0</v>
      </c>
      <c r="L987" s="51">
        <f t="shared" si="461"/>
        <v>0</v>
      </c>
      <c r="M987" s="51">
        <f t="shared" si="461"/>
        <v>0</v>
      </c>
      <c r="N987" s="575">
        <f t="shared" si="461"/>
        <v>0</v>
      </c>
      <c r="O987" s="51">
        <f t="shared" si="461"/>
        <v>0</v>
      </c>
      <c r="P987" s="51">
        <f t="shared" si="461"/>
        <v>0</v>
      </c>
      <c r="Q987" s="51">
        <f t="shared" si="461"/>
        <v>0</v>
      </c>
      <c r="R987" s="51">
        <f t="shared" si="461"/>
        <v>0</v>
      </c>
      <c r="S987" s="51">
        <f t="shared" si="461"/>
        <v>0</v>
      </c>
      <c r="T987" s="51">
        <f t="shared" si="461"/>
        <v>0</v>
      </c>
      <c r="U987" s="51">
        <f t="shared" si="461"/>
        <v>0</v>
      </c>
      <c r="V987" s="51">
        <f t="shared" si="461"/>
        <v>0</v>
      </c>
      <c r="W987" s="51">
        <f t="shared" si="461"/>
        <v>0</v>
      </c>
      <c r="X987" s="51">
        <f t="shared" si="461"/>
        <v>0</v>
      </c>
      <c r="Y987" s="575">
        <f t="shared" si="461"/>
        <v>0</v>
      </c>
      <c r="Z987" s="51">
        <f t="shared" si="461"/>
        <v>0</v>
      </c>
      <c r="AA987" s="51">
        <f t="shared" si="461"/>
        <v>0</v>
      </c>
      <c r="AB987" s="52">
        <f t="shared" si="461"/>
        <v>0</v>
      </c>
      <c r="AC987" s="50"/>
      <c r="AD987" s="53"/>
      <c r="AE987" s="61"/>
      <c r="AF987" s="1496">
        <v>2494.5796</v>
      </c>
      <c r="AG987" s="1496">
        <v>2494.5796</v>
      </c>
      <c r="AH987" s="1497">
        <v>2494.5796</v>
      </c>
      <c r="AI987" s="1496">
        <v>2494.5796</v>
      </c>
      <c r="AJ987" s="1496">
        <v>2494.5796</v>
      </c>
      <c r="AK987" s="1496">
        <v>2494.5796</v>
      </c>
      <c r="AL987" s="1496">
        <v>2494.5796</v>
      </c>
      <c r="AM987" s="1496">
        <v>2494.5796</v>
      </c>
      <c r="AN987" s="1496">
        <v>2494.5796</v>
      </c>
      <c r="AO987" s="1496">
        <v>2494.5796</v>
      </c>
      <c r="AP987" s="1496">
        <v>2494.5796</v>
      </c>
      <c r="AQ987" s="1496">
        <v>2494.5796</v>
      </c>
      <c r="AR987" s="1496">
        <v>2494.5796</v>
      </c>
      <c r="AS987" s="1496">
        <v>2494.5796</v>
      </c>
      <c r="AT987" s="1496">
        <v>2494.5796</v>
      </c>
      <c r="AU987" s="1496">
        <v>2494.5796</v>
      </c>
      <c r="AV987" s="1496">
        <v>2494.5796</v>
      </c>
      <c r="AW987" s="1496">
        <v>2494.5796</v>
      </c>
      <c r="AX987" s="1496">
        <v>2494.5796</v>
      </c>
      <c r="AY987" s="1496">
        <v>2494.5796</v>
      </c>
      <c r="AZ987" s="1496">
        <v>2494.5796</v>
      </c>
      <c r="BA987" s="1496">
        <v>2494.5796</v>
      </c>
      <c r="BB987" s="1496">
        <v>2494.5796</v>
      </c>
      <c r="BC987" s="1496">
        <v>2494.5796</v>
      </c>
      <c r="BD987" s="1496">
        <v>2494.5796</v>
      </c>
      <c r="BE987" s="328"/>
      <c r="BF987" s="328"/>
      <c r="BG987" s="328"/>
      <c r="BH987" s="328"/>
      <c r="BI987" s="328"/>
      <c r="BJ987" s="328"/>
      <c r="BK987" s="328"/>
      <c r="BL987" s="328"/>
      <c r="BM987" s="328"/>
      <c r="BN987" s="328"/>
      <c r="BO987" s="328"/>
      <c r="BP987" s="328"/>
      <c r="BQ987" s="328"/>
      <c r="BR987" s="328"/>
      <c r="BS987" s="328"/>
      <c r="BT987" s="328"/>
      <c r="BU987" s="328"/>
      <c r="BV987" s="328"/>
      <c r="BW987" s="328"/>
      <c r="BX987" s="328"/>
      <c r="BY987" s="328"/>
      <c r="BZ987" s="328"/>
      <c r="CA987" s="328"/>
      <c r="CB987" s="328"/>
      <c r="CC987" s="328"/>
      <c r="CD987" s="328"/>
      <c r="CE987" s="328"/>
      <c r="CF987" s="328"/>
      <c r="CG987" s="328"/>
      <c r="CH987" s="328"/>
      <c r="CI987" s="328"/>
      <c r="CJ987" s="328"/>
      <c r="CK987" s="328"/>
      <c r="CL987" s="328"/>
      <c r="CM987" s="165"/>
      <c r="CN987" s="165"/>
    </row>
    <row r="988" spans="1:92" s="1" customFormat="1" ht="10.5" customHeight="1" thickBot="1" x14ac:dyDescent="0.25">
      <c r="A988" s="1533"/>
      <c r="B988" s="1536"/>
      <c r="C988" s="274"/>
      <c r="D988" s="239" t="s">
        <v>41</v>
      </c>
      <c r="E988" s="84" t="e">
        <f t="shared" ref="E988:AB988" si="462">E987/E986</f>
        <v>#DIV/0!</v>
      </c>
      <c r="F988" s="84" t="e">
        <f t="shared" si="462"/>
        <v>#DIV/0!</v>
      </c>
      <c r="G988" s="84" t="e">
        <f t="shared" si="462"/>
        <v>#DIV/0!</v>
      </c>
      <c r="H988" s="639" t="e">
        <f t="shared" si="462"/>
        <v>#DIV/0!</v>
      </c>
      <c r="I988" s="84" t="e">
        <f t="shared" si="462"/>
        <v>#DIV/0!</v>
      </c>
      <c r="J988" s="84" t="e">
        <f t="shared" si="462"/>
        <v>#DIV/0!</v>
      </c>
      <c r="K988" s="84" t="e">
        <f t="shared" si="462"/>
        <v>#DIV/0!</v>
      </c>
      <c r="L988" s="84" t="e">
        <f t="shared" si="462"/>
        <v>#DIV/0!</v>
      </c>
      <c r="M988" s="84" t="e">
        <f t="shared" si="462"/>
        <v>#DIV/0!</v>
      </c>
      <c r="N988" s="639" t="e">
        <f t="shared" si="462"/>
        <v>#DIV/0!</v>
      </c>
      <c r="O988" s="84" t="e">
        <f t="shared" si="462"/>
        <v>#DIV/0!</v>
      </c>
      <c r="P988" s="84" t="e">
        <f t="shared" si="462"/>
        <v>#DIV/0!</v>
      </c>
      <c r="Q988" s="84" t="e">
        <f t="shared" si="462"/>
        <v>#DIV/0!</v>
      </c>
      <c r="R988" s="84" t="e">
        <f t="shared" si="462"/>
        <v>#DIV/0!</v>
      </c>
      <c r="S988" s="84" t="e">
        <f t="shared" si="462"/>
        <v>#DIV/0!</v>
      </c>
      <c r="T988" s="84" t="e">
        <f t="shared" si="462"/>
        <v>#DIV/0!</v>
      </c>
      <c r="U988" s="84" t="e">
        <f t="shared" si="462"/>
        <v>#DIV/0!</v>
      </c>
      <c r="V988" s="84" t="e">
        <f t="shared" si="462"/>
        <v>#DIV/0!</v>
      </c>
      <c r="W988" s="84" t="e">
        <f t="shared" si="462"/>
        <v>#DIV/0!</v>
      </c>
      <c r="X988" s="84" t="e">
        <f t="shared" si="462"/>
        <v>#DIV/0!</v>
      </c>
      <c r="Y988" s="639" t="e">
        <f t="shared" si="462"/>
        <v>#DIV/0!</v>
      </c>
      <c r="Z988" s="84" t="e">
        <f t="shared" si="462"/>
        <v>#DIV/0!</v>
      </c>
      <c r="AA988" s="84" t="e">
        <f t="shared" si="462"/>
        <v>#DIV/0!</v>
      </c>
      <c r="AB988" s="85" t="e">
        <f t="shared" si="462"/>
        <v>#DIV/0!</v>
      </c>
      <c r="AC988" s="50"/>
      <c r="AD988" s="53"/>
      <c r="AE988" s="61"/>
      <c r="AF988" s="328"/>
      <c r="AG988" s="328"/>
      <c r="AH988" s="328"/>
      <c r="AI988" s="328"/>
      <c r="AJ988" s="328"/>
      <c r="AK988" s="328"/>
      <c r="AL988" s="328"/>
      <c r="AM988" s="328"/>
      <c r="AN988" s="328"/>
      <c r="AO988" s="328"/>
      <c r="AP988" s="328"/>
      <c r="AQ988" s="328"/>
      <c r="AR988" s="328"/>
      <c r="AS988" s="328"/>
      <c r="AT988" s="328"/>
      <c r="AU988" s="328"/>
      <c r="AV988" s="328"/>
      <c r="AW988" s="328"/>
      <c r="AX988" s="328"/>
      <c r="AY988" s="328"/>
      <c r="AZ988" s="328"/>
      <c r="BA988" s="328"/>
      <c r="BB988" s="328"/>
      <c r="BC988" s="328"/>
      <c r="BD988" s="328"/>
      <c r="BE988" s="328"/>
      <c r="BF988" s="328"/>
      <c r="BG988" s="328"/>
      <c r="BH988" s="328"/>
      <c r="BI988" s="328"/>
      <c r="BJ988" s="328"/>
      <c r="BK988" s="328"/>
      <c r="BL988" s="328"/>
      <c r="BM988" s="328"/>
      <c r="BN988" s="328"/>
      <c r="BO988" s="328"/>
      <c r="BP988" s="328"/>
      <c r="BQ988" s="328"/>
      <c r="BR988" s="328"/>
      <c r="BS988" s="328"/>
      <c r="BT988" s="328"/>
      <c r="BU988" s="328"/>
      <c r="BV988" s="328"/>
      <c r="BW988" s="328"/>
      <c r="BX988" s="328"/>
      <c r="BY988" s="328"/>
      <c r="BZ988" s="328"/>
      <c r="CA988" s="328"/>
      <c r="CB988" s="328"/>
      <c r="CC988" s="328"/>
      <c r="CD988" s="328"/>
      <c r="CE988" s="328"/>
      <c r="CF988" s="328"/>
      <c r="CG988" s="328"/>
      <c r="CH988" s="328"/>
      <c r="CI988" s="328"/>
      <c r="CJ988" s="328"/>
      <c r="CK988" s="328"/>
      <c r="CL988" s="328"/>
      <c r="CM988" s="165"/>
      <c r="CN988" s="165"/>
    </row>
    <row r="989" spans="1:92" s="1" customFormat="1" ht="10.5" customHeight="1" x14ac:dyDescent="0.2">
      <c r="A989" s="1531" t="s">
        <v>4</v>
      </c>
      <c r="B989" s="1534" t="s">
        <v>84</v>
      </c>
      <c r="C989" s="992"/>
      <c r="D989" s="997"/>
      <c r="E989" s="82"/>
      <c r="F989" s="82"/>
      <c r="G989" s="82"/>
      <c r="H989" s="583"/>
      <c r="I989" s="82"/>
      <c r="J989" s="82"/>
      <c r="K989" s="82"/>
      <c r="L989" s="82"/>
      <c r="M989" s="82"/>
      <c r="N989" s="583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583"/>
      <c r="Z989" s="82"/>
      <c r="AA989" s="82"/>
      <c r="AB989" s="188"/>
      <c r="AC989" s="50" t="s">
        <v>115</v>
      </c>
      <c r="AD989" s="53">
        <f>AD991/AC991</f>
        <v>1.3204419889500589</v>
      </c>
      <c r="AE989" s="61"/>
      <c r="AF989" s="400"/>
      <c r="AG989" s="328"/>
      <c r="AH989" s="328"/>
      <c r="AI989" s="328"/>
      <c r="AJ989" s="328"/>
      <c r="AK989" s="328"/>
      <c r="AL989" s="328"/>
      <c r="AM989" s="328"/>
      <c r="AN989" s="328"/>
      <c r="AO989" s="328"/>
      <c r="AP989" s="328"/>
      <c r="AQ989" s="328"/>
      <c r="AR989" s="328"/>
      <c r="AS989" s="328"/>
      <c r="AT989" s="328"/>
      <c r="AU989" s="328"/>
      <c r="AV989" s="328"/>
      <c r="AW989" s="328"/>
      <c r="AX989" s="328"/>
      <c r="AY989" s="328"/>
      <c r="AZ989" s="328"/>
      <c r="BA989" s="328"/>
      <c r="BB989" s="328"/>
      <c r="BC989" s="328"/>
      <c r="BD989" s="328"/>
      <c r="BE989" s="328"/>
      <c r="BF989" s="328"/>
      <c r="BG989" s="328"/>
      <c r="BH989" s="328"/>
      <c r="BI989" s="328"/>
      <c r="BJ989" s="328"/>
      <c r="BK989" s="328"/>
      <c r="BL989" s="328"/>
      <c r="BM989" s="328"/>
      <c r="BN989" s="328"/>
      <c r="BO989" s="328"/>
      <c r="BP989" s="328"/>
      <c r="BQ989" s="328"/>
      <c r="BR989" s="328"/>
      <c r="BS989" s="328"/>
      <c r="BT989" s="328"/>
      <c r="BU989" s="328"/>
      <c r="BV989" s="328"/>
      <c r="BW989" s="328"/>
      <c r="BX989" s="328"/>
      <c r="BY989" s="328"/>
      <c r="BZ989" s="328"/>
      <c r="CA989" s="328"/>
      <c r="CB989" s="328"/>
      <c r="CC989" s="328"/>
      <c r="CD989" s="328"/>
      <c r="CE989" s="328"/>
      <c r="CF989" s="328"/>
      <c r="CG989" s="328"/>
      <c r="CH989" s="328"/>
      <c r="CI989" s="328"/>
      <c r="CJ989" s="328"/>
      <c r="CK989" s="328"/>
      <c r="CL989" s="328"/>
      <c r="CM989" s="165"/>
      <c r="CN989" s="165"/>
    </row>
    <row r="990" spans="1:92" s="1" customFormat="1" ht="10.5" customHeight="1" x14ac:dyDescent="0.2">
      <c r="A990" s="1532"/>
      <c r="B990" s="1535"/>
      <c r="C990" s="993" t="s">
        <v>129</v>
      </c>
      <c r="D990" s="134" t="s">
        <v>33</v>
      </c>
      <c r="E990" s="107">
        <f t="shared" ref="E990:AB990" si="463">ROUND(SQRT(E991^2+E992^2)*1000/(1.73*E$947),0)</f>
        <v>44</v>
      </c>
      <c r="F990" s="107">
        <f>ROUND(SQRT(F991^2+F992^2)*1000/(1.73*F$947),0)</f>
        <v>44</v>
      </c>
      <c r="G990" s="107">
        <f t="shared" si="463"/>
        <v>45</v>
      </c>
      <c r="H990" s="578">
        <f t="shared" si="463"/>
        <v>44</v>
      </c>
      <c r="I990" s="107">
        <f t="shared" si="463"/>
        <v>44</v>
      </c>
      <c r="J990" s="107">
        <f t="shared" si="463"/>
        <v>42</v>
      </c>
      <c r="K990" s="107">
        <f t="shared" si="463"/>
        <v>44</v>
      </c>
      <c r="L990" s="107">
        <f t="shared" si="463"/>
        <v>45</v>
      </c>
      <c r="M990" s="107">
        <f t="shared" si="463"/>
        <v>47</v>
      </c>
      <c r="N990" s="578">
        <f t="shared" si="463"/>
        <v>47</v>
      </c>
      <c r="O990" s="107">
        <f t="shared" si="463"/>
        <v>45</v>
      </c>
      <c r="P990" s="107">
        <f t="shared" si="463"/>
        <v>46</v>
      </c>
      <c r="Q990" s="107">
        <f t="shared" si="463"/>
        <v>47</v>
      </c>
      <c r="R990" s="107">
        <f t="shared" si="463"/>
        <v>47</v>
      </c>
      <c r="S990" s="107">
        <f t="shared" si="463"/>
        <v>44</v>
      </c>
      <c r="T990" s="107">
        <f t="shared" si="463"/>
        <v>43</v>
      </c>
      <c r="U990" s="107">
        <f t="shared" si="463"/>
        <v>43</v>
      </c>
      <c r="V990" s="107">
        <f t="shared" si="463"/>
        <v>43</v>
      </c>
      <c r="W990" s="107">
        <f t="shared" si="463"/>
        <v>43</v>
      </c>
      <c r="X990" s="107">
        <f t="shared" si="463"/>
        <v>42</v>
      </c>
      <c r="Y990" s="578">
        <f t="shared" si="463"/>
        <v>43</v>
      </c>
      <c r="Z990" s="107">
        <f t="shared" si="463"/>
        <v>42</v>
      </c>
      <c r="AA990" s="107">
        <f t="shared" si="463"/>
        <v>43</v>
      </c>
      <c r="AB990" s="108">
        <f t="shared" si="463"/>
        <v>42</v>
      </c>
      <c r="AC990" s="333"/>
      <c r="AD990" s="180"/>
      <c r="AE990" s="61"/>
      <c r="AF990" s="328"/>
      <c r="AG990" s="328"/>
      <c r="AH990" s="328"/>
      <c r="AI990" s="328"/>
      <c r="AJ990" s="328"/>
      <c r="AK990" s="328"/>
      <c r="AL990" s="328"/>
      <c r="AM990" s="328"/>
      <c r="AN990" s="328"/>
      <c r="AO990" s="328"/>
      <c r="AP990" s="328"/>
      <c r="AQ990" s="328"/>
      <c r="AR990" s="328"/>
      <c r="AS990" s="328"/>
      <c r="AT990" s="328"/>
      <c r="AU990" s="328"/>
      <c r="AV990" s="328"/>
      <c r="AW990" s="328"/>
      <c r="AX990" s="328"/>
      <c r="AY990" s="328"/>
      <c r="AZ990" s="328"/>
      <c r="BA990" s="328"/>
      <c r="BB990" s="328"/>
      <c r="BC990" s="328"/>
      <c r="BD990" s="328"/>
      <c r="BE990" s="328"/>
      <c r="BF990" s="328"/>
      <c r="BG990" s="328"/>
      <c r="BH990" s="328"/>
      <c r="BI990" s="328"/>
      <c r="BJ990" s="328"/>
      <c r="BK990" s="328"/>
      <c r="BL990" s="328"/>
      <c r="BM990" s="328"/>
      <c r="BN990" s="328"/>
      <c r="BO990" s="328"/>
      <c r="BP990" s="328"/>
      <c r="BQ990" s="328"/>
      <c r="BR990" s="328"/>
      <c r="BS990" s="328"/>
      <c r="BT990" s="328"/>
      <c r="BU990" s="328"/>
      <c r="BV990" s="328"/>
      <c r="BW990" s="328"/>
      <c r="BX990" s="328"/>
      <c r="BY990" s="328"/>
      <c r="BZ990" s="328"/>
      <c r="CA990" s="328"/>
      <c r="CB990" s="328"/>
      <c r="CC990" s="328"/>
      <c r="CD990" s="328"/>
      <c r="CE990" s="328"/>
      <c r="CF990" s="328"/>
      <c r="CG990" s="328"/>
      <c r="CH990" s="328"/>
      <c r="CI990" s="328"/>
      <c r="CJ990" s="328"/>
      <c r="CK990" s="328"/>
      <c r="CL990" s="328"/>
      <c r="CM990" s="165"/>
      <c r="CN990" s="165"/>
    </row>
    <row r="991" spans="1:92" s="1" customFormat="1" ht="10.5" customHeight="1" x14ac:dyDescent="0.2">
      <c r="A991" s="1532"/>
      <c r="B991" s="1535"/>
      <c r="C991" s="993" t="s">
        <v>557</v>
      </c>
      <c r="D991" s="134" t="s">
        <v>116</v>
      </c>
      <c r="E991" s="51">
        <f>ROUND((AG991-AF991)*$AE991,2)</f>
        <v>0.28999999999999998</v>
      </c>
      <c r="F991" s="51">
        <f t="shared" ref="F991:AB991" si="464">ROUND((AH991-AG991)*$AE991,2)</f>
        <v>0.28999999999999998</v>
      </c>
      <c r="G991" s="51">
        <f t="shared" si="464"/>
        <v>0.28999999999999998</v>
      </c>
      <c r="H991" s="575">
        <f t="shared" si="464"/>
        <v>0.28999999999999998</v>
      </c>
      <c r="I991" s="51">
        <f t="shared" si="464"/>
        <v>0.28999999999999998</v>
      </c>
      <c r="J991" s="51">
        <f t="shared" si="464"/>
        <v>0.28999999999999998</v>
      </c>
      <c r="K991" s="51">
        <f t="shared" si="464"/>
        <v>0.28999999999999998</v>
      </c>
      <c r="L991" s="51">
        <f t="shared" si="464"/>
        <v>0.3</v>
      </c>
      <c r="M991" s="51">
        <f t="shared" si="464"/>
        <v>0.3</v>
      </c>
      <c r="N991" s="575">
        <f t="shared" si="464"/>
        <v>0.3</v>
      </c>
      <c r="O991" s="51">
        <f t="shared" si="464"/>
        <v>0.3</v>
      </c>
      <c r="P991" s="51">
        <f t="shared" si="464"/>
        <v>0.3</v>
      </c>
      <c r="Q991" s="51">
        <f t="shared" si="464"/>
        <v>0.3</v>
      </c>
      <c r="R991" s="51">
        <f t="shared" si="464"/>
        <v>0.3</v>
      </c>
      <c r="S991" s="51">
        <f t="shared" si="464"/>
        <v>0.28999999999999998</v>
      </c>
      <c r="T991" s="51">
        <f t="shared" si="464"/>
        <v>0.28999999999999998</v>
      </c>
      <c r="U991" s="51">
        <f t="shared" si="464"/>
        <v>0.28999999999999998</v>
      </c>
      <c r="V991" s="51">
        <f t="shared" si="464"/>
        <v>0.28999999999999998</v>
      </c>
      <c r="W991" s="51">
        <f t="shared" si="464"/>
        <v>0.28999999999999998</v>
      </c>
      <c r="X991" s="51">
        <f t="shared" si="464"/>
        <v>0.28999999999999998</v>
      </c>
      <c r="Y991" s="575">
        <f t="shared" si="464"/>
        <v>0.28999999999999998</v>
      </c>
      <c r="Z991" s="51">
        <f t="shared" si="464"/>
        <v>0.28999999999999998</v>
      </c>
      <c r="AA991" s="51">
        <f t="shared" si="464"/>
        <v>0.28999999999999998</v>
      </c>
      <c r="AB991" s="52">
        <f t="shared" si="464"/>
        <v>0.28999999999999998</v>
      </c>
      <c r="AC991" s="50">
        <f>(BD991-AF991)*AE991</f>
        <v>7.0698600000003351</v>
      </c>
      <c r="AD991" s="53">
        <f>(BD992-AF992)*AE991</f>
        <v>9.3353399999989062</v>
      </c>
      <c r="AE991" s="61">
        <v>1.8</v>
      </c>
      <c r="AF991" s="1496">
        <v>10186.7747</v>
      </c>
      <c r="AG991" s="1496">
        <v>10186.9385</v>
      </c>
      <c r="AH991" s="1497">
        <v>10187.102000000001</v>
      </c>
      <c r="AI991" s="1496">
        <v>10187.265799999999</v>
      </c>
      <c r="AJ991" s="1496">
        <v>10187.429099999999</v>
      </c>
      <c r="AK991" s="1496">
        <v>10187.5921</v>
      </c>
      <c r="AL991" s="1496">
        <v>10187.7551</v>
      </c>
      <c r="AM991" s="1496">
        <v>10187.918799999999</v>
      </c>
      <c r="AN991" s="1496">
        <v>10188.082899999999</v>
      </c>
      <c r="AO991" s="1496">
        <v>10188.247600000001</v>
      </c>
      <c r="AP991" s="1496">
        <v>10188.4131</v>
      </c>
      <c r="AQ991" s="1496">
        <v>10188.5777</v>
      </c>
      <c r="AR991" s="1496">
        <v>10188.742700000001</v>
      </c>
      <c r="AS991" s="1496">
        <v>10188.9079</v>
      </c>
      <c r="AT991" s="1496">
        <v>10189.072700000001</v>
      </c>
      <c r="AU991" s="1496">
        <v>10189.236500000001</v>
      </c>
      <c r="AV991" s="1496">
        <v>10189.399600000001</v>
      </c>
      <c r="AW991" s="1496">
        <v>10189.5628</v>
      </c>
      <c r="AX991" s="1496">
        <v>10189.726000000001</v>
      </c>
      <c r="AY991" s="1496">
        <v>10189.889300000001</v>
      </c>
      <c r="AZ991" s="1496">
        <v>10190.052</v>
      </c>
      <c r="BA991" s="1496">
        <v>10190.2135</v>
      </c>
      <c r="BB991" s="1496">
        <v>10190.376399999999</v>
      </c>
      <c r="BC991" s="1496">
        <v>10190.5396</v>
      </c>
      <c r="BD991" s="1496">
        <v>10190.7024</v>
      </c>
      <c r="BE991" s="328"/>
      <c r="BF991" s="328"/>
      <c r="BG991" s="328"/>
      <c r="BH991" s="328"/>
      <c r="BI991" s="328"/>
      <c r="BJ991" s="328"/>
      <c r="BK991" s="328"/>
      <c r="BL991" s="328"/>
      <c r="BM991" s="328"/>
      <c r="BN991" s="328"/>
      <c r="BO991" s="328"/>
      <c r="BP991" s="328"/>
      <c r="BQ991" s="328"/>
      <c r="BR991" s="328"/>
      <c r="BS991" s="328"/>
      <c r="BT991" s="328"/>
      <c r="BU991" s="328"/>
      <c r="BV991" s="328"/>
      <c r="BW991" s="328"/>
      <c r="BX991" s="328"/>
      <c r="BY991" s="328"/>
      <c r="BZ991" s="328"/>
      <c r="CA991" s="328"/>
      <c r="CB991" s="328"/>
      <c r="CC991" s="328"/>
      <c r="CD991" s="328"/>
      <c r="CE991" s="328"/>
      <c r="CF991" s="328"/>
      <c r="CG991" s="328"/>
      <c r="CH991" s="328"/>
      <c r="CI991" s="328"/>
      <c r="CJ991" s="328"/>
      <c r="CK991" s="328"/>
      <c r="CL991" s="328"/>
      <c r="CM991" s="165"/>
      <c r="CN991" s="165"/>
    </row>
    <row r="992" spans="1:92" s="1" customFormat="1" ht="10.5" customHeight="1" x14ac:dyDescent="0.2">
      <c r="A992" s="1532"/>
      <c r="B992" s="1535"/>
      <c r="C992" s="993" t="s">
        <v>557</v>
      </c>
      <c r="D992" s="134" t="s">
        <v>117</v>
      </c>
      <c r="E992" s="51">
        <f>ROUND((AG992-AF992)*$AE991,2)</f>
        <v>0.39</v>
      </c>
      <c r="F992" s="51">
        <f t="shared" ref="F992:AB992" si="465">ROUND((AH992-AG992)*$AE991,2)</f>
        <v>0.39</v>
      </c>
      <c r="G992" s="51">
        <f t="shared" si="465"/>
        <v>0.4</v>
      </c>
      <c r="H992" s="575">
        <f t="shared" si="465"/>
        <v>0.39</v>
      </c>
      <c r="I992" s="51">
        <f t="shared" si="465"/>
        <v>0.38</v>
      </c>
      <c r="J992" s="51">
        <f t="shared" si="465"/>
        <v>0.37</v>
      </c>
      <c r="K992" s="51">
        <f t="shared" si="465"/>
        <v>0.39</v>
      </c>
      <c r="L992" s="51">
        <f t="shared" si="465"/>
        <v>0.4</v>
      </c>
      <c r="M992" s="51">
        <f t="shared" si="465"/>
        <v>0.42</v>
      </c>
      <c r="N992" s="575">
        <f t="shared" si="465"/>
        <v>0.43</v>
      </c>
      <c r="O992" s="51">
        <f t="shared" si="465"/>
        <v>0.41</v>
      </c>
      <c r="P992" s="51">
        <f t="shared" si="465"/>
        <v>0.42</v>
      </c>
      <c r="Q992" s="51">
        <f t="shared" si="465"/>
        <v>0.42</v>
      </c>
      <c r="R992" s="51">
        <f t="shared" si="465"/>
        <v>0.42</v>
      </c>
      <c r="S992" s="51">
        <f t="shared" si="465"/>
        <v>0.39</v>
      </c>
      <c r="T992" s="51">
        <f t="shared" si="465"/>
        <v>0.37</v>
      </c>
      <c r="U992" s="51">
        <f t="shared" si="465"/>
        <v>0.37</v>
      </c>
      <c r="V992" s="51">
        <f t="shared" si="465"/>
        <v>0.37</v>
      </c>
      <c r="W992" s="51">
        <f t="shared" si="465"/>
        <v>0.37</v>
      </c>
      <c r="X992" s="51">
        <f t="shared" si="465"/>
        <v>0.37</v>
      </c>
      <c r="Y992" s="575">
        <f t="shared" si="465"/>
        <v>0.37</v>
      </c>
      <c r="Z992" s="51">
        <f t="shared" si="465"/>
        <v>0.36</v>
      </c>
      <c r="AA992" s="51">
        <f t="shared" si="465"/>
        <v>0.37</v>
      </c>
      <c r="AB992" s="52">
        <f t="shared" si="465"/>
        <v>0.36</v>
      </c>
      <c r="AC992" s="50"/>
      <c r="AD992" s="53"/>
      <c r="AE992" s="61"/>
      <c r="AF992" s="1496">
        <v>9820.4681</v>
      </c>
      <c r="AG992" s="1496">
        <v>9820.6869999999999</v>
      </c>
      <c r="AH992" s="1497">
        <v>9820.9037000000008</v>
      </c>
      <c r="AI992" s="1496">
        <v>9821.1241000000009</v>
      </c>
      <c r="AJ992" s="1496">
        <v>9821.3381000000008</v>
      </c>
      <c r="AK992" s="1496">
        <v>9821.5470999999998</v>
      </c>
      <c r="AL992" s="1496">
        <v>9821.7536999999993</v>
      </c>
      <c r="AM992" s="1496">
        <v>9821.9712</v>
      </c>
      <c r="AN992" s="1496">
        <v>9822.1941999999999</v>
      </c>
      <c r="AO992" s="1496">
        <v>9822.4274999999998</v>
      </c>
      <c r="AP992" s="1496">
        <v>9822.6648999999998</v>
      </c>
      <c r="AQ992" s="1496">
        <v>9822.8904000000002</v>
      </c>
      <c r="AR992" s="1496">
        <v>9823.1257000000005</v>
      </c>
      <c r="AS992" s="1496">
        <v>9823.3613999999998</v>
      </c>
      <c r="AT992" s="1496">
        <v>9823.5938999999998</v>
      </c>
      <c r="AU992" s="1496">
        <v>9823.8107999999993</v>
      </c>
      <c r="AV992" s="1496">
        <v>9824.0154000000002</v>
      </c>
      <c r="AW992" s="1496">
        <v>9824.2217999999993</v>
      </c>
      <c r="AX992" s="1496">
        <v>9824.4267999999993</v>
      </c>
      <c r="AY992" s="1496">
        <v>9824.6311000000005</v>
      </c>
      <c r="AZ992" s="1496">
        <v>9824.8361000000004</v>
      </c>
      <c r="BA992" s="1496">
        <v>9825.0434000000005</v>
      </c>
      <c r="BB992" s="1496">
        <v>9825.2458999999999</v>
      </c>
      <c r="BC992" s="1496">
        <v>9825.4519</v>
      </c>
      <c r="BD992" s="1496">
        <v>9825.6543999999994</v>
      </c>
      <c r="BE992" s="328"/>
      <c r="BF992" s="328"/>
      <c r="BG992" s="328"/>
      <c r="BH992" s="328"/>
      <c r="BI992" s="328"/>
      <c r="BJ992" s="328"/>
      <c r="BK992" s="328"/>
      <c r="BL992" s="328"/>
      <c r="BM992" s="328"/>
      <c r="BN992" s="328"/>
      <c r="BO992" s="328"/>
      <c r="BP992" s="328"/>
      <c r="BQ992" s="328"/>
      <c r="BR992" s="328"/>
      <c r="BS992" s="328"/>
      <c r="BT992" s="328"/>
      <c r="BU992" s="328"/>
      <c r="BV992" s="328"/>
      <c r="BW992" s="328"/>
      <c r="BX992" s="328"/>
      <c r="BY992" s="328"/>
      <c r="BZ992" s="328"/>
      <c r="CA992" s="328"/>
      <c r="CB992" s="328"/>
      <c r="CC992" s="328"/>
      <c r="CD992" s="328"/>
      <c r="CE992" s="328"/>
      <c r="CF992" s="328"/>
      <c r="CG992" s="328"/>
      <c r="CH992" s="328"/>
      <c r="CI992" s="328"/>
      <c r="CJ992" s="328"/>
      <c r="CK992" s="328"/>
      <c r="CL992" s="328"/>
      <c r="CM992" s="165"/>
      <c r="CN992" s="165"/>
    </row>
    <row r="993" spans="1:92" s="1" customFormat="1" ht="10.5" customHeight="1" thickBot="1" x14ac:dyDescent="0.25">
      <c r="A993" s="1533"/>
      <c r="B993" s="1536"/>
      <c r="C993" s="274"/>
      <c r="D993" s="239" t="s">
        <v>41</v>
      </c>
      <c r="E993" s="84">
        <f t="shared" ref="E993:AB993" si="466">E992/E991</f>
        <v>1.3448275862068968</v>
      </c>
      <c r="F993" s="84">
        <f t="shared" si="466"/>
        <v>1.3448275862068968</v>
      </c>
      <c r="G993" s="84">
        <f t="shared" si="466"/>
        <v>1.3793103448275863</v>
      </c>
      <c r="H993" s="639">
        <f t="shared" si="466"/>
        <v>1.3448275862068968</v>
      </c>
      <c r="I993" s="84">
        <f t="shared" si="466"/>
        <v>1.3103448275862071</v>
      </c>
      <c r="J993" s="84">
        <f t="shared" si="466"/>
        <v>1.2758620689655173</v>
      </c>
      <c r="K993" s="84">
        <f t="shared" si="466"/>
        <v>1.3448275862068968</v>
      </c>
      <c r="L993" s="84">
        <f t="shared" si="466"/>
        <v>1.3333333333333335</v>
      </c>
      <c r="M993" s="84">
        <f t="shared" si="466"/>
        <v>1.4</v>
      </c>
      <c r="N993" s="639">
        <f t="shared" si="466"/>
        <v>1.4333333333333333</v>
      </c>
      <c r="O993" s="84">
        <f t="shared" si="466"/>
        <v>1.3666666666666667</v>
      </c>
      <c r="P993" s="84">
        <f t="shared" si="466"/>
        <v>1.4</v>
      </c>
      <c r="Q993" s="84">
        <f t="shared" si="466"/>
        <v>1.4</v>
      </c>
      <c r="R993" s="84">
        <f t="shared" si="466"/>
        <v>1.4</v>
      </c>
      <c r="S993" s="84">
        <f t="shared" si="466"/>
        <v>1.3448275862068968</v>
      </c>
      <c r="T993" s="84">
        <f t="shared" si="466"/>
        <v>1.2758620689655173</v>
      </c>
      <c r="U993" s="84">
        <f t="shared" si="466"/>
        <v>1.2758620689655173</v>
      </c>
      <c r="V993" s="84">
        <f t="shared" si="466"/>
        <v>1.2758620689655173</v>
      </c>
      <c r="W993" s="84">
        <f t="shared" si="466"/>
        <v>1.2758620689655173</v>
      </c>
      <c r="X993" s="84">
        <f t="shared" si="466"/>
        <v>1.2758620689655173</v>
      </c>
      <c r="Y993" s="639">
        <f t="shared" si="466"/>
        <v>1.2758620689655173</v>
      </c>
      <c r="Z993" s="84">
        <f t="shared" si="466"/>
        <v>1.2413793103448276</v>
      </c>
      <c r="AA993" s="84">
        <f t="shared" si="466"/>
        <v>1.2758620689655173</v>
      </c>
      <c r="AB993" s="85">
        <f t="shared" si="466"/>
        <v>1.2413793103448276</v>
      </c>
      <c r="AC993" s="50"/>
      <c r="AD993" s="53"/>
      <c r="AE993" s="61"/>
      <c r="AF993" s="328"/>
      <c r="AG993" s="328"/>
      <c r="AH993" s="328"/>
      <c r="AI993" s="328"/>
      <c r="AJ993" s="328"/>
      <c r="AK993" s="328"/>
      <c r="AL993" s="328"/>
      <c r="AM993" s="328"/>
      <c r="AN993" s="328"/>
      <c r="AO993" s="328"/>
      <c r="AP993" s="328"/>
      <c r="AQ993" s="328"/>
      <c r="AR993" s="328"/>
      <c r="AS993" s="328"/>
      <c r="AT993" s="328"/>
      <c r="AU993" s="328"/>
      <c r="AV993" s="328"/>
      <c r="AW993" s="328"/>
      <c r="AX993" s="328"/>
      <c r="AY993" s="328"/>
      <c r="AZ993" s="328"/>
      <c r="BA993" s="328"/>
      <c r="BB993" s="328"/>
      <c r="BC993" s="328"/>
      <c r="BD993" s="328"/>
      <c r="BE993" s="328"/>
      <c r="BF993" s="328"/>
      <c r="BG993" s="328"/>
      <c r="BH993" s="328"/>
      <c r="BI993" s="328"/>
      <c r="BJ993" s="328"/>
      <c r="BK993" s="328"/>
      <c r="BL993" s="328"/>
      <c r="BM993" s="328"/>
      <c r="BN993" s="328"/>
      <c r="BO993" s="328"/>
      <c r="BP993" s="328"/>
      <c r="BQ993" s="328"/>
      <c r="BR993" s="328"/>
      <c r="BS993" s="328"/>
      <c r="BT993" s="328"/>
      <c r="BU993" s="328"/>
      <c r="BV993" s="328"/>
      <c r="BW993" s="328"/>
      <c r="BX993" s="328"/>
      <c r="BY993" s="328"/>
      <c r="BZ993" s="328"/>
      <c r="CA993" s="328"/>
      <c r="CB993" s="328"/>
      <c r="CC993" s="328"/>
      <c r="CD993" s="328"/>
      <c r="CE993" s="328"/>
      <c r="CF993" s="328"/>
      <c r="CG993" s="328"/>
      <c r="CH993" s="328"/>
      <c r="CI993" s="328"/>
      <c r="CJ993" s="328"/>
      <c r="CK993" s="328"/>
      <c r="CL993" s="328"/>
      <c r="CM993" s="165"/>
      <c r="CN993" s="165"/>
    </row>
    <row r="994" spans="1:92" s="1" customFormat="1" ht="10.5" customHeight="1" x14ac:dyDescent="0.2">
      <c r="A994" s="1531" t="s">
        <v>43</v>
      </c>
      <c r="B994" s="1534" t="s">
        <v>307</v>
      </c>
      <c r="C994" s="992"/>
      <c r="D994" s="997"/>
      <c r="E994" s="82"/>
      <c r="F994" s="82"/>
      <c r="G994" s="82"/>
      <c r="H994" s="583"/>
      <c r="I994" s="82"/>
      <c r="J994" s="82"/>
      <c r="K994" s="82"/>
      <c r="L994" s="82"/>
      <c r="M994" s="82"/>
      <c r="N994" s="583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583"/>
      <c r="Z994" s="82"/>
      <c r="AA994" s="82"/>
      <c r="AB994" s="188"/>
      <c r="AC994" s="50" t="s">
        <v>115</v>
      </c>
      <c r="AD994" s="53">
        <f>AD996/AC996</f>
        <v>1.5740124740137851</v>
      </c>
      <c r="AE994" s="61"/>
      <c r="AF994" s="400"/>
      <c r="AG994" s="328"/>
      <c r="AH994" s="328"/>
      <c r="AI994" s="328"/>
      <c r="AJ994" s="328"/>
      <c r="AK994" s="328"/>
      <c r="AL994" s="328"/>
      <c r="AM994" s="328"/>
      <c r="AN994" s="328"/>
      <c r="AO994" s="328"/>
      <c r="AP994" s="328"/>
      <c r="AQ994" s="328"/>
      <c r="AR994" s="328"/>
      <c r="AS994" s="328"/>
      <c r="AT994" s="328"/>
      <c r="AU994" s="328"/>
      <c r="AV994" s="328"/>
      <c r="AW994" s="328"/>
      <c r="AX994" s="328"/>
      <c r="AY994" s="328"/>
      <c r="AZ994" s="328"/>
      <c r="BA994" s="328"/>
      <c r="BB994" s="328"/>
      <c r="BC994" s="328"/>
      <c r="BD994" s="328"/>
      <c r="BE994" s="328"/>
      <c r="BF994" s="328"/>
      <c r="BG994" s="328"/>
      <c r="BH994" s="328"/>
      <c r="BI994" s="328"/>
      <c r="BJ994" s="328"/>
      <c r="BK994" s="328"/>
      <c r="BL994" s="328"/>
      <c r="BM994" s="328"/>
      <c r="BN994" s="328"/>
      <c r="BO994" s="328"/>
      <c r="BP994" s="328"/>
      <c r="BQ994" s="328"/>
      <c r="BR994" s="328"/>
      <c r="BS994" s="328"/>
      <c r="BT994" s="328"/>
      <c r="BU994" s="328"/>
      <c r="BV994" s="328"/>
      <c r="BW994" s="328"/>
      <c r="BX994" s="328"/>
      <c r="BY994" s="328"/>
      <c r="BZ994" s="328"/>
      <c r="CA994" s="328"/>
      <c r="CB994" s="328"/>
      <c r="CC994" s="328"/>
      <c r="CD994" s="328"/>
      <c r="CE994" s="328"/>
      <c r="CF994" s="328"/>
      <c r="CG994" s="328"/>
      <c r="CH994" s="328"/>
      <c r="CI994" s="328"/>
      <c r="CJ994" s="328"/>
      <c r="CK994" s="328"/>
      <c r="CL994" s="328"/>
      <c r="CM994" s="165"/>
      <c r="CN994" s="165"/>
    </row>
    <row r="995" spans="1:92" s="1" customFormat="1" ht="10.5" customHeight="1" x14ac:dyDescent="0.2">
      <c r="A995" s="1532"/>
      <c r="B995" s="1535"/>
      <c r="C995" s="993" t="s">
        <v>129</v>
      </c>
      <c r="D995" s="134" t="s">
        <v>33</v>
      </c>
      <c r="E995" s="107">
        <f t="shared" ref="E995:AB995" si="467">ROUND(SQRT(E996^2+E997^2)*1000/(1.73*E$948),0)</f>
        <v>13</v>
      </c>
      <c r="F995" s="107">
        <f>ROUND(SQRT(F996^2+F997^2)*1000/(1.73*F$948),0)</f>
        <v>12</v>
      </c>
      <c r="G995" s="107">
        <f t="shared" si="467"/>
        <v>12</v>
      </c>
      <c r="H995" s="578">
        <f t="shared" si="467"/>
        <v>11</v>
      </c>
      <c r="I995" s="107">
        <f t="shared" si="467"/>
        <v>13</v>
      </c>
      <c r="J995" s="107">
        <f t="shared" si="467"/>
        <v>12</v>
      </c>
      <c r="K995" s="107">
        <f t="shared" si="467"/>
        <v>12</v>
      </c>
      <c r="L995" s="107">
        <f t="shared" si="467"/>
        <v>13</v>
      </c>
      <c r="M995" s="107">
        <f t="shared" si="467"/>
        <v>12</v>
      </c>
      <c r="N995" s="578">
        <f t="shared" si="467"/>
        <v>13</v>
      </c>
      <c r="O995" s="107">
        <f t="shared" si="467"/>
        <v>13</v>
      </c>
      <c r="P995" s="107">
        <f t="shared" si="467"/>
        <v>13</v>
      </c>
      <c r="Q995" s="107">
        <f t="shared" si="467"/>
        <v>13</v>
      </c>
      <c r="R995" s="107">
        <f t="shared" si="467"/>
        <v>13</v>
      </c>
      <c r="S995" s="107">
        <f t="shared" si="467"/>
        <v>12</v>
      </c>
      <c r="T995" s="107">
        <f t="shared" si="467"/>
        <v>12</v>
      </c>
      <c r="U995" s="107">
        <f t="shared" si="467"/>
        <v>12</v>
      </c>
      <c r="V995" s="107">
        <f t="shared" si="467"/>
        <v>12</v>
      </c>
      <c r="W995" s="107">
        <f t="shared" si="467"/>
        <v>13</v>
      </c>
      <c r="X995" s="107">
        <f t="shared" si="467"/>
        <v>12</v>
      </c>
      <c r="Y995" s="578">
        <f t="shared" si="467"/>
        <v>12</v>
      </c>
      <c r="Z995" s="107">
        <f t="shared" si="467"/>
        <v>12</v>
      </c>
      <c r="AA995" s="107">
        <f t="shared" si="467"/>
        <v>12</v>
      </c>
      <c r="AB995" s="108">
        <f t="shared" si="467"/>
        <v>12</v>
      </c>
      <c r="AC995" s="333"/>
      <c r="AD995" s="180"/>
      <c r="AE995" s="61"/>
      <c r="AF995" s="328"/>
      <c r="AG995" s="328"/>
      <c r="AH995" s="328"/>
      <c r="AI995" s="328"/>
      <c r="AJ995" s="328"/>
      <c r="AK995" s="328"/>
      <c r="AL995" s="328"/>
      <c r="AM995" s="328"/>
      <c r="AN995" s="328"/>
      <c r="AO995" s="328"/>
      <c r="AP995" s="328"/>
      <c r="AQ995" s="328"/>
      <c r="AR995" s="328"/>
      <c r="AS995" s="328"/>
      <c r="AT995" s="328"/>
      <c r="AU995" s="328"/>
      <c r="AV995" s="328"/>
      <c r="AW995" s="328"/>
      <c r="AX995" s="328"/>
      <c r="AY995" s="328"/>
      <c r="AZ995" s="328"/>
      <c r="BA995" s="328"/>
      <c r="BB995" s="328"/>
      <c r="BC995" s="328"/>
      <c r="BD995" s="328"/>
      <c r="BE995" s="328"/>
      <c r="BF995" s="328"/>
      <c r="BG995" s="328"/>
      <c r="BH995" s="328"/>
      <c r="BI995" s="328"/>
      <c r="BJ995" s="328"/>
      <c r="BK995" s="328"/>
      <c r="BL995" s="328"/>
      <c r="BM995" s="328"/>
      <c r="BN995" s="328"/>
      <c r="BO995" s="328"/>
      <c r="BP995" s="328"/>
      <c r="BQ995" s="328"/>
      <c r="BR995" s="328"/>
      <c r="BS995" s="328"/>
      <c r="BT995" s="328"/>
      <c r="BU995" s="328"/>
      <c r="BV995" s="328"/>
      <c r="BW995" s="328"/>
      <c r="BX995" s="328"/>
      <c r="BY995" s="328"/>
      <c r="BZ995" s="328"/>
      <c r="CA995" s="328"/>
      <c r="CB995" s="328"/>
      <c r="CC995" s="328"/>
      <c r="CD995" s="328"/>
      <c r="CE995" s="328"/>
      <c r="CF995" s="328"/>
      <c r="CG995" s="328"/>
      <c r="CH995" s="328"/>
      <c r="CI995" s="328"/>
      <c r="CJ995" s="328"/>
      <c r="CK995" s="328"/>
      <c r="CL995" s="328"/>
      <c r="CM995" s="165"/>
      <c r="CN995" s="165"/>
    </row>
    <row r="996" spans="1:92" s="1" customFormat="1" ht="10.5" customHeight="1" x14ac:dyDescent="0.2">
      <c r="A996" s="1532"/>
      <c r="B996" s="1535"/>
      <c r="C996" s="993" t="s">
        <v>557</v>
      </c>
      <c r="D996" s="134" t="s">
        <v>116</v>
      </c>
      <c r="E996" s="51">
        <f>ROUND((AG996-AF996)*$AE996,2)</f>
        <v>7.0000000000000007E-2</v>
      </c>
      <c r="F996" s="51">
        <f t="shared" ref="F996:AB996" si="468">ROUND((AH996-AG996)*$AE996,2)</f>
        <v>7.0000000000000007E-2</v>
      </c>
      <c r="G996" s="51">
        <f t="shared" si="468"/>
        <v>7.0000000000000007E-2</v>
      </c>
      <c r="H996" s="575">
        <f t="shared" si="468"/>
        <v>7.0000000000000007E-2</v>
      </c>
      <c r="I996" s="51">
        <f t="shared" si="468"/>
        <v>7.0000000000000007E-2</v>
      </c>
      <c r="J996" s="51">
        <f t="shared" si="468"/>
        <v>7.0000000000000007E-2</v>
      </c>
      <c r="K996" s="51">
        <f t="shared" si="468"/>
        <v>7.0000000000000007E-2</v>
      </c>
      <c r="L996" s="51">
        <f t="shared" si="468"/>
        <v>7.0000000000000007E-2</v>
      </c>
      <c r="M996" s="51">
        <f t="shared" si="468"/>
        <v>7.0000000000000007E-2</v>
      </c>
      <c r="N996" s="575">
        <f t="shared" si="468"/>
        <v>7.0000000000000007E-2</v>
      </c>
      <c r="O996" s="51">
        <f t="shared" si="468"/>
        <v>7.0000000000000007E-2</v>
      </c>
      <c r="P996" s="51">
        <f t="shared" si="468"/>
        <v>7.0000000000000007E-2</v>
      </c>
      <c r="Q996" s="51">
        <f t="shared" si="468"/>
        <v>7.0000000000000007E-2</v>
      </c>
      <c r="R996" s="51">
        <f t="shared" si="468"/>
        <v>7.0000000000000007E-2</v>
      </c>
      <c r="S996" s="51">
        <f t="shared" si="468"/>
        <v>7.0000000000000007E-2</v>
      </c>
      <c r="T996" s="51">
        <f t="shared" si="468"/>
        <v>7.0000000000000007E-2</v>
      </c>
      <c r="U996" s="51">
        <f t="shared" si="468"/>
        <v>7.0000000000000007E-2</v>
      </c>
      <c r="V996" s="51">
        <f t="shared" si="468"/>
        <v>7.0000000000000007E-2</v>
      </c>
      <c r="W996" s="51">
        <f t="shared" si="468"/>
        <v>7.0000000000000007E-2</v>
      </c>
      <c r="X996" s="51">
        <f t="shared" si="468"/>
        <v>7.0000000000000007E-2</v>
      </c>
      <c r="Y996" s="575">
        <f t="shared" si="468"/>
        <v>7.0000000000000007E-2</v>
      </c>
      <c r="Z996" s="51">
        <f t="shared" si="468"/>
        <v>7.0000000000000007E-2</v>
      </c>
      <c r="AA996" s="51">
        <f t="shared" si="468"/>
        <v>7.0000000000000007E-2</v>
      </c>
      <c r="AB996" s="52">
        <f t="shared" si="468"/>
        <v>7.0000000000000007E-2</v>
      </c>
      <c r="AC996" s="50">
        <f>(BD996-AF996)*AE996</f>
        <v>1.7315999999991618</v>
      </c>
      <c r="AD996" s="53">
        <f>(BD997-AF997)*AE996</f>
        <v>2.725560000000951</v>
      </c>
      <c r="AE996" s="61">
        <v>3.6</v>
      </c>
      <c r="AF996" s="1496">
        <v>2646.3647000000001</v>
      </c>
      <c r="AG996" s="1496">
        <v>2646.3845000000001</v>
      </c>
      <c r="AH996" s="1497">
        <v>2646.4043000000001</v>
      </c>
      <c r="AI996" s="1496">
        <v>2646.424</v>
      </c>
      <c r="AJ996" s="1496">
        <v>2646.4434999999999</v>
      </c>
      <c r="AK996" s="1496">
        <v>2646.4634999999998</v>
      </c>
      <c r="AL996" s="1496">
        <v>2646.4834999999998</v>
      </c>
      <c r="AM996" s="1496">
        <v>2646.5037000000002</v>
      </c>
      <c r="AN996" s="1496">
        <v>2646.5234999999998</v>
      </c>
      <c r="AO996" s="1496">
        <v>2646.5437000000002</v>
      </c>
      <c r="AP996" s="1496">
        <v>2646.5643</v>
      </c>
      <c r="AQ996" s="1496">
        <v>2646.5846999999999</v>
      </c>
      <c r="AR996" s="1496">
        <v>2646.6051000000002</v>
      </c>
      <c r="AS996" s="1496">
        <v>2646.6253000000002</v>
      </c>
      <c r="AT996" s="1496">
        <v>2646.6453999999999</v>
      </c>
      <c r="AU996" s="1496">
        <v>2646.6653999999999</v>
      </c>
      <c r="AV996" s="1496">
        <v>2646.6851999999999</v>
      </c>
      <c r="AW996" s="1496">
        <v>2646.7053999999998</v>
      </c>
      <c r="AX996" s="1496">
        <v>2646.7251999999999</v>
      </c>
      <c r="AY996" s="1496">
        <v>2646.7453</v>
      </c>
      <c r="AZ996" s="1496">
        <v>2646.7655</v>
      </c>
      <c r="BA996" s="1496">
        <v>2646.7856999999999</v>
      </c>
      <c r="BB996" s="1496">
        <v>2646.8058999999998</v>
      </c>
      <c r="BC996" s="1496">
        <v>2646.826</v>
      </c>
      <c r="BD996" s="1496">
        <v>2646.8456999999999</v>
      </c>
      <c r="BE996" s="328"/>
      <c r="BF996" s="328"/>
      <c r="BG996" s="328"/>
      <c r="BH996" s="328"/>
      <c r="BI996" s="328"/>
      <c r="BJ996" s="328"/>
      <c r="BK996" s="328"/>
      <c r="BL996" s="328"/>
      <c r="BM996" s="328"/>
      <c r="BN996" s="328"/>
      <c r="BO996" s="328"/>
      <c r="BP996" s="328"/>
      <c r="BQ996" s="328"/>
      <c r="BR996" s="328"/>
      <c r="BS996" s="328"/>
      <c r="BT996" s="328"/>
      <c r="BU996" s="328"/>
      <c r="BV996" s="328"/>
      <c r="BW996" s="328"/>
      <c r="BX996" s="328"/>
      <c r="BY996" s="328"/>
      <c r="BZ996" s="328"/>
      <c r="CA996" s="328"/>
      <c r="CB996" s="328"/>
      <c r="CC996" s="328"/>
      <c r="CD996" s="328"/>
      <c r="CE996" s="328"/>
      <c r="CF996" s="328"/>
      <c r="CG996" s="328"/>
      <c r="CH996" s="328"/>
      <c r="CI996" s="328"/>
      <c r="CJ996" s="328"/>
      <c r="CK996" s="328"/>
      <c r="CL996" s="328"/>
      <c r="CM996" s="165"/>
      <c r="CN996" s="165"/>
    </row>
    <row r="997" spans="1:92" s="1" customFormat="1" ht="10.5" customHeight="1" x14ac:dyDescent="0.2">
      <c r="A997" s="1532"/>
      <c r="B997" s="1535"/>
      <c r="C997" s="993" t="s">
        <v>557</v>
      </c>
      <c r="D997" s="134" t="s">
        <v>117</v>
      </c>
      <c r="E997" s="51">
        <f>ROUND((AG997-AF997)*$AE996,2)</f>
        <v>0.12</v>
      </c>
      <c r="F997" s="51">
        <f t="shared" ref="F997:AB997" si="469">ROUND((AH997-AG997)*$AE996,2)</f>
        <v>0.11</v>
      </c>
      <c r="G997" s="51">
        <f t="shared" si="469"/>
        <v>0.11</v>
      </c>
      <c r="H997" s="575">
        <f t="shared" si="469"/>
        <v>0.1</v>
      </c>
      <c r="I997" s="51">
        <f t="shared" si="469"/>
        <v>0.12</v>
      </c>
      <c r="J997" s="51">
        <f t="shared" si="469"/>
        <v>0.11</v>
      </c>
      <c r="K997" s="51">
        <f t="shared" si="469"/>
        <v>0.11</v>
      </c>
      <c r="L997" s="51">
        <f t="shared" si="469"/>
        <v>0.12</v>
      </c>
      <c r="M997" s="51">
        <f t="shared" si="469"/>
        <v>0.12</v>
      </c>
      <c r="N997" s="575">
        <f t="shared" si="469"/>
        <v>0.13</v>
      </c>
      <c r="O997" s="51">
        <f t="shared" si="469"/>
        <v>0.13</v>
      </c>
      <c r="P997" s="51">
        <f t="shared" si="469"/>
        <v>0.13</v>
      </c>
      <c r="Q997" s="51">
        <f t="shared" si="469"/>
        <v>0.12</v>
      </c>
      <c r="R997" s="51">
        <f t="shared" si="469"/>
        <v>0.12</v>
      </c>
      <c r="S997" s="51">
        <f t="shared" si="469"/>
        <v>0.11</v>
      </c>
      <c r="T997" s="51">
        <f t="shared" si="469"/>
        <v>0.11</v>
      </c>
      <c r="U997" s="51">
        <f t="shared" si="469"/>
        <v>0.11</v>
      </c>
      <c r="V997" s="51">
        <f t="shared" si="469"/>
        <v>0.11</v>
      </c>
      <c r="W997" s="51">
        <f t="shared" si="469"/>
        <v>0.11</v>
      </c>
      <c r="X997" s="51">
        <f t="shared" si="469"/>
        <v>0.11</v>
      </c>
      <c r="Y997" s="575">
        <f t="shared" si="469"/>
        <v>0.11</v>
      </c>
      <c r="Z997" s="51">
        <f t="shared" si="469"/>
        <v>0.11</v>
      </c>
      <c r="AA997" s="51">
        <f t="shared" si="469"/>
        <v>0.11</v>
      </c>
      <c r="AB997" s="52">
        <f t="shared" si="469"/>
        <v>0.11</v>
      </c>
      <c r="AC997" s="50"/>
      <c r="AD997" s="53"/>
      <c r="AE997" s="61"/>
      <c r="AF997" s="1496">
        <v>3077.3712999999998</v>
      </c>
      <c r="AG997" s="1496">
        <v>3077.4034999999999</v>
      </c>
      <c r="AH997" s="1497">
        <v>3077.4346999999998</v>
      </c>
      <c r="AI997" s="1496">
        <v>3077.4654</v>
      </c>
      <c r="AJ997" s="1496">
        <v>3077.4944999999998</v>
      </c>
      <c r="AK997" s="1496">
        <v>3077.5264999999999</v>
      </c>
      <c r="AL997" s="1496">
        <v>3077.5578999999998</v>
      </c>
      <c r="AM997" s="1496">
        <v>3077.5895</v>
      </c>
      <c r="AN997" s="1496">
        <v>3077.6219000000001</v>
      </c>
      <c r="AO997" s="1496">
        <v>3077.6550000000002</v>
      </c>
      <c r="AP997" s="1496">
        <v>3077.6907999999999</v>
      </c>
      <c r="AQ997" s="1496">
        <v>3077.7264</v>
      </c>
      <c r="AR997" s="1496">
        <v>3077.7624000000001</v>
      </c>
      <c r="AS997" s="1496">
        <v>3077.7966000000001</v>
      </c>
      <c r="AT997" s="1496">
        <v>3077.8290999999999</v>
      </c>
      <c r="AU997" s="1496">
        <v>3077.8595</v>
      </c>
      <c r="AV997" s="1496">
        <v>3077.8887</v>
      </c>
      <c r="AW997" s="1496">
        <v>3077.9186</v>
      </c>
      <c r="AX997" s="1496">
        <v>3077.9486999999999</v>
      </c>
      <c r="AY997" s="1496">
        <v>3077.9784</v>
      </c>
      <c r="AZ997" s="1496">
        <v>3078.0084000000002</v>
      </c>
      <c r="BA997" s="1496">
        <v>3078.0381000000002</v>
      </c>
      <c r="BB997" s="1496">
        <v>3078.0677999999998</v>
      </c>
      <c r="BC997" s="1496">
        <v>3078.0990999999999</v>
      </c>
      <c r="BD997" s="1496">
        <v>3078.1284000000001</v>
      </c>
      <c r="BE997" s="328"/>
      <c r="BF997" s="328"/>
      <c r="BG997" s="328"/>
      <c r="BH997" s="328"/>
      <c r="BI997" s="328"/>
      <c r="BJ997" s="328"/>
      <c r="BK997" s="328"/>
      <c r="BL997" s="328"/>
      <c r="BM997" s="328"/>
      <c r="BN997" s="328"/>
      <c r="BO997" s="328"/>
      <c r="BP997" s="328"/>
      <c r="BQ997" s="328"/>
      <c r="BR997" s="328"/>
      <c r="BS997" s="328"/>
      <c r="BT997" s="328"/>
      <c r="BU997" s="328"/>
      <c r="BV997" s="328"/>
      <c r="BW997" s="328"/>
      <c r="BX997" s="328"/>
      <c r="BY997" s="328"/>
      <c r="BZ997" s="328"/>
      <c r="CA997" s="328"/>
      <c r="CB997" s="328"/>
      <c r="CC997" s="328"/>
      <c r="CD997" s="328"/>
      <c r="CE997" s="328"/>
      <c r="CF997" s="328"/>
      <c r="CG997" s="328"/>
      <c r="CH997" s="328"/>
      <c r="CI997" s="328"/>
      <c r="CJ997" s="328"/>
      <c r="CK997" s="328"/>
      <c r="CL997" s="328"/>
      <c r="CM997" s="165"/>
      <c r="CN997" s="165"/>
    </row>
    <row r="998" spans="1:92" s="1" customFormat="1" ht="10.5" customHeight="1" thickBot="1" x14ac:dyDescent="0.25">
      <c r="A998" s="1533"/>
      <c r="B998" s="1536"/>
      <c r="C998" s="274"/>
      <c r="D998" s="239" t="s">
        <v>41</v>
      </c>
      <c r="E998" s="84">
        <f t="shared" ref="E998:AB998" si="470">E997/E996</f>
        <v>1.714285714285714</v>
      </c>
      <c r="F998" s="84">
        <f t="shared" si="470"/>
        <v>1.5714285714285714</v>
      </c>
      <c r="G998" s="84">
        <f t="shared" si="470"/>
        <v>1.5714285714285714</v>
      </c>
      <c r="H998" s="639">
        <f t="shared" si="470"/>
        <v>1.4285714285714286</v>
      </c>
      <c r="I998" s="84">
        <f t="shared" si="470"/>
        <v>1.714285714285714</v>
      </c>
      <c r="J998" s="84">
        <f t="shared" si="470"/>
        <v>1.5714285714285714</v>
      </c>
      <c r="K998" s="84">
        <f t="shared" si="470"/>
        <v>1.5714285714285714</v>
      </c>
      <c r="L998" s="84">
        <f t="shared" si="470"/>
        <v>1.714285714285714</v>
      </c>
      <c r="M998" s="84">
        <f t="shared" si="470"/>
        <v>1.714285714285714</v>
      </c>
      <c r="N998" s="639">
        <f t="shared" si="470"/>
        <v>1.857142857142857</v>
      </c>
      <c r="O998" s="84">
        <f t="shared" si="470"/>
        <v>1.857142857142857</v>
      </c>
      <c r="P998" s="84">
        <f t="shared" si="470"/>
        <v>1.857142857142857</v>
      </c>
      <c r="Q998" s="84">
        <f t="shared" si="470"/>
        <v>1.714285714285714</v>
      </c>
      <c r="R998" s="84">
        <f t="shared" si="470"/>
        <v>1.714285714285714</v>
      </c>
      <c r="S998" s="84">
        <f t="shared" si="470"/>
        <v>1.5714285714285714</v>
      </c>
      <c r="T998" s="84">
        <f t="shared" si="470"/>
        <v>1.5714285714285714</v>
      </c>
      <c r="U998" s="84">
        <f t="shared" si="470"/>
        <v>1.5714285714285714</v>
      </c>
      <c r="V998" s="84">
        <f t="shared" si="470"/>
        <v>1.5714285714285714</v>
      </c>
      <c r="W998" s="84">
        <f t="shared" si="470"/>
        <v>1.5714285714285714</v>
      </c>
      <c r="X998" s="84">
        <f t="shared" si="470"/>
        <v>1.5714285714285714</v>
      </c>
      <c r="Y998" s="639">
        <f t="shared" si="470"/>
        <v>1.5714285714285714</v>
      </c>
      <c r="Z998" s="84">
        <f t="shared" si="470"/>
        <v>1.5714285714285714</v>
      </c>
      <c r="AA998" s="84">
        <f t="shared" si="470"/>
        <v>1.5714285714285714</v>
      </c>
      <c r="AB998" s="85">
        <f t="shared" si="470"/>
        <v>1.5714285714285714</v>
      </c>
      <c r="AC998" s="50"/>
      <c r="AD998" s="53"/>
      <c r="AE998" s="61"/>
      <c r="AF998" s="328"/>
      <c r="AG998" s="328"/>
      <c r="AH998" s="328"/>
      <c r="AI998" s="328"/>
      <c r="AJ998" s="328"/>
      <c r="AK998" s="328"/>
      <c r="AL998" s="328"/>
      <c r="AM998" s="328"/>
      <c r="AN998" s="328"/>
      <c r="AO998" s="328"/>
      <c r="AP998" s="328"/>
      <c r="AQ998" s="328"/>
      <c r="AR998" s="328"/>
      <c r="AS998" s="328"/>
      <c r="AT998" s="328"/>
      <c r="AU998" s="328"/>
      <c r="AV998" s="328"/>
      <c r="AW998" s="328"/>
      <c r="AX998" s="328"/>
      <c r="AY998" s="328"/>
      <c r="AZ998" s="328"/>
      <c r="BA998" s="328"/>
      <c r="BB998" s="328"/>
      <c r="BC998" s="328"/>
      <c r="BD998" s="328"/>
      <c r="BE998" s="328"/>
      <c r="BF998" s="328"/>
      <c r="BG998" s="328"/>
      <c r="BH998" s="328"/>
      <c r="BI998" s="328"/>
      <c r="BJ998" s="328"/>
      <c r="BK998" s="328"/>
      <c r="BL998" s="328"/>
      <c r="BM998" s="328"/>
      <c r="BN998" s="328"/>
      <c r="BO998" s="328"/>
      <c r="BP998" s="328"/>
      <c r="BQ998" s="328"/>
      <c r="BR998" s="328"/>
      <c r="BS998" s="328"/>
      <c r="BT998" s="328"/>
      <c r="BU998" s="328"/>
      <c r="BV998" s="328"/>
      <c r="BW998" s="328"/>
      <c r="BX998" s="328"/>
      <c r="BY998" s="328"/>
      <c r="BZ998" s="328"/>
      <c r="CA998" s="328"/>
      <c r="CB998" s="328"/>
      <c r="CC998" s="328"/>
      <c r="CD998" s="328"/>
      <c r="CE998" s="328"/>
      <c r="CF998" s="328"/>
      <c r="CG998" s="328"/>
      <c r="CH998" s="328"/>
      <c r="CI998" s="328"/>
      <c r="CJ998" s="328"/>
      <c r="CK998" s="328"/>
      <c r="CL998" s="328"/>
      <c r="CM998" s="165"/>
      <c r="CN998" s="165"/>
    </row>
    <row r="999" spans="1:92" s="1" customFormat="1" ht="10.5" customHeight="1" x14ac:dyDescent="0.2">
      <c r="A999" s="1531" t="s">
        <v>6</v>
      </c>
      <c r="B999" s="1534" t="s">
        <v>321</v>
      </c>
      <c r="C999" s="992"/>
      <c r="D999" s="997"/>
      <c r="E999" s="82"/>
      <c r="F999" s="82"/>
      <c r="G999" s="82"/>
      <c r="H999" s="583"/>
      <c r="I999" s="82"/>
      <c r="J999" s="82"/>
      <c r="K999" s="82"/>
      <c r="L999" s="82"/>
      <c r="M999" s="82"/>
      <c r="N999" s="583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583"/>
      <c r="Z999" s="82"/>
      <c r="AA999" s="82"/>
      <c r="AB999" s="188"/>
      <c r="AC999" s="50" t="s">
        <v>115</v>
      </c>
      <c r="AD999" s="53">
        <f>AD1001/AC1001</f>
        <v>1.5804299481103783</v>
      </c>
      <c r="AE999" s="61"/>
      <c r="AF999" s="400"/>
      <c r="AG999" s="328"/>
      <c r="AH999" s="328"/>
      <c r="AI999" s="328"/>
      <c r="AJ999" s="328"/>
      <c r="AK999" s="328"/>
      <c r="AL999" s="328"/>
      <c r="AM999" s="328"/>
      <c r="AN999" s="328"/>
      <c r="AO999" s="328"/>
      <c r="AP999" s="328"/>
      <c r="AQ999" s="328"/>
      <c r="AR999" s="328"/>
      <c r="AS999" s="328"/>
      <c r="AT999" s="328"/>
      <c r="AU999" s="328"/>
      <c r="AV999" s="328"/>
      <c r="AW999" s="328"/>
      <c r="AX999" s="328"/>
      <c r="AY999" s="328"/>
      <c r="AZ999" s="328"/>
      <c r="BA999" s="328"/>
      <c r="BB999" s="328"/>
      <c r="BC999" s="328"/>
      <c r="BD999" s="328"/>
      <c r="BE999" s="328"/>
      <c r="BF999" s="328"/>
      <c r="BG999" s="328"/>
      <c r="BH999" s="328"/>
      <c r="BI999" s="328"/>
      <c r="BJ999" s="328"/>
      <c r="BK999" s="328"/>
      <c r="BL999" s="328"/>
      <c r="BM999" s="328"/>
      <c r="BN999" s="328"/>
      <c r="BO999" s="328"/>
      <c r="BP999" s="328"/>
      <c r="BQ999" s="328"/>
      <c r="BR999" s="328"/>
      <c r="BS999" s="328"/>
      <c r="BT999" s="328"/>
      <c r="BU999" s="328"/>
      <c r="BV999" s="328"/>
      <c r="BW999" s="328"/>
      <c r="BX999" s="328"/>
      <c r="BY999" s="328"/>
      <c r="BZ999" s="328"/>
      <c r="CA999" s="328"/>
      <c r="CB999" s="328"/>
      <c r="CC999" s="328"/>
      <c r="CD999" s="328"/>
      <c r="CE999" s="328"/>
      <c r="CF999" s="328"/>
      <c r="CG999" s="328"/>
      <c r="CH999" s="328"/>
      <c r="CI999" s="328"/>
      <c r="CJ999" s="328"/>
      <c r="CK999" s="328"/>
      <c r="CL999" s="328"/>
      <c r="CM999" s="165"/>
      <c r="CN999" s="165"/>
    </row>
    <row r="1000" spans="1:92" s="1" customFormat="1" ht="10.5" customHeight="1" x14ac:dyDescent="0.2">
      <c r="A1000" s="1532"/>
      <c r="B1000" s="1535"/>
      <c r="C1000" s="993" t="s">
        <v>129</v>
      </c>
      <c r="D1000" s="134" t="s">
        <v>33</v>
      </c>
      <c r="E1000" s="107">
        <f t="shared" ref="E1000:AB1000" si="471">ROUND(SQRT(E1001^2+E1002^2)*1000/(1.73*E$947),0)</f>
        <v>8</v>
      </c>
      <c r="F1000" s="107">
        <f t="shared" si="471"/>
        <v>38</v>
      </c>
      <c r="G1000" s="107">
        <f t="shared" si="471"/>
        <v>11</v>
      </c>
      <c r="H1000" s="578">
        <f t="shared" si="471"/>
        <v>38</v>
      </c>
      <c r="I1000" s="107">
        <f t="shared" si="471"/>
        <v>31</v>
      </c>
      <c r="J1000" s="107">
        <f t="shared" si="471"/>
        <v>3</v>
      </c>
      <c r="K1000" s="107">
        <f t="shared" si="471"/>
        <v>27</v>
      </c>
      <c r="L1000" s="107">
        <f t="shared" si="471"/>
        <v>9</v>
      </c>
      <c r="M1000" s="107">
        <f t="shared" si="471"/>
        <v>6</v>
      </c>
      <c r="N1000" s="578">
        <f t="shared" si="471"/>
        <v>4</v>
      </c>
      <c r="O1000" s="107">
        <f t="shared" si="471"/>
        <v>4</v>
      </c>
      <c r="P1000" s="107">
        <f t="shared" si="471"/>
        <v>6</v>
      </c>
      <c r="Q1000" s="107">
        <f t="shared" si="471"/>
        <v>8</v>
      </c>
      <c r="R1000" s="107">
        <f t="shared" si="471"/>
        <v>14</v>
      </c>
      <c r="S1000" s="107">
        <f t="shared" si="471"/>
        <v>53</v>
      </c>
      <c r="T1000" s="107">
        <f t="shared" si="471"/>
        <v>61</v>
      </c>
      <c r="U1000" s="107">
        <f t="shared" si="471"/>
        <v>40</v>
      </c>
      <c r="V1000" s="107">
        <f t="shared" si="471"/>
        <v>72</v>
      </c>
      <c r="W1000" s="107">
        <f t="shared" si="471"/>
        <v>65</v>
      </c>
      <c r="X1000" s="107">
        <f t="shared" si="471"/>
        <v>74</v>
      </c>
      <c r="Y1000" s="578">
        <f t="shared" si="471"/>
        <v>48</v>
      </c>
      <c r="Z1000" s="107">
        <f t="shared" si="471"/>
        <v>66</v>
      </c>
      <c r="AA1000" s="107">
        <f t="shared" si="471"/>
        <v>18</v>
      </c>
      <c r="AB1000" s="108">
        <f t="shared" si="471"/>
        <v>76</v>
      </c>
      <c r="AC1000" s="333"/>
      <c r="AD1000" s="180"/>
      <c r="AE1000" s="61"/>
      <c r="AF1000" s="328"/>
      <c r="AG1000" s="328"/>
      <c r="AH1000" s="328"/>
      <c r="AI1000" s="328"/>
      <c r="AJ1000" s="328"/>
      <c r="AK1000" s="328"/>
      <c r="AL1000" s="328"/>
      <c r="AM1000" s="328"/>
      <c r="AN1000" s="328"/>
      <c r="AO1000" s="328"/>
      <c r="AP1000" s="328"/>
      <c r="AQ1000" s="328"/>
      <c r="AR1000" s="328"/>
      <c r="AS1000" s="328"/>
      <c r="AT1000" s="328"/>
      <c r="AU1000" s="328"/>
      <c r="AV1000" s="328"/>
      <c r="AW1000" s="328"/>
      <c r="AX1000" s="328"/>
      <c r="AY1000" s="328"/>
      <c r="AZ1000" s="328"/>
      <c r="BA1000" s="328"/>
      <c r="BB1000" s="328"/>
      <c r="BC1000" s="328"/>
      <c r="BD1000" s="328"/>
      <c r="BE1000" s="328"/>
      <c r="BF1000" s="328"/>
      <c r="BG1000" s="328"/>
      <c r="BH1000" s="328"/>
      <c r="BI1000" s="328"/>
      <c r="BJ1000" s="328"/>
      <c r="BK1000" s="328"/>
      <c r="BL1000" s="328"/>
      <c r="BM1000" s="328"/>
      <c r="BN1000" s="328"/>
      <c r="BO1000" s="328"/>
      <c r="BP1000" s="328"/>
      <c r="BQ1000" s="328"/>
      <c r="BR1000" s="328"/>
      <c r="BS1000" s="328"/>
      <c r="BT1000" s="328"/>
      <c r="BU1000" s="328"/>
      <c r="BV1000" s="328"/>
      <c r="BW1000" s="328"/>
      <c r="BX1000" s="328"/>
      <c r="BY1000" s="328"/>
      <c r="BZ1000" s="328"/>
      <c r="CA1000" s="328"/>
      <c r="CB1000" s="328"/>
      <c r="CC1000" s="328"/>
      <c r="CD1000" s="328"/>
      <c r="CE1000" s="328"/>
      <c r="CF1000" s="328"/>
      <c r="CG1000" s="328"/>
      <c r="CH1000" s="328"/>
      <c r="CI1000" s="328"/>
      <c r="CJ1000" s="328"/>
      <c r="CK1000" s="328"/>
      <c r="CL1000" s="328"/>
      <c r="CM1000" s="165"/>
      <c r="CN1000" s="165"/>
    </row>
    <row r="1001" spans="1:92" s="1" customFormat="1" ht="10.5" customHeight="1" x14ac:dyDescent="0.2">
      <c r="A1001" s="1532"/>
      <c r="B1001" s="1535"/>
      <c r="C1001" s="993" t="s">
        <v>557</v>
      </c>
      <c r="D1001" s="134" t="s">
        <v>116</v>
      </c>
      <c r="E1001" s="51">
        <f>ROUND((AG1001-AF1001)*$AE1001,2)</f>
        <v>0.03</v>
      </c>
      <c r="F1001" s="51">
        <f t="shared" ref="F1001:AB1001" si="472">ROUND((AH1001-AG1001)*$AE1001,2)</f>
        <v>0.28000000000000003</v>
      </c>
      <c r="G1001" s="51">
        <f t="shared" si="472"/>
        <v>7.0000000000000007E-2</v>
      </c>
      <c r="H1001" s="575">
        <f t="shared" si="472"/>
        <v>0.28000000000000003</v>
      </c>
      <c r="I1001" s="51">
        <f t="shared" si="472"/>
        <v>0.15</v>
      </c>
      <c r="J1001" s="51">
        <f t="shared" si="472"/>
        <v>0.02</v>
      </c>
      <c r="K1001" s="51">
        <f t="shared" si="472"/>
        <v>0.17</v>
      </c>
      <c r="L1001" s="51">
        <f t="shared" si="472"/>
        <v>7.0000000000000007E-2</v>
      </c>
      <c r="M1001" s="51">
        <f t="shared" si="472"/>
        <v>0.04</v>
      </c>
      <c r="N1001" s="575">
        <f t="shared" si="472"/>
        <v>0.02</v>
      </c>
      <c r="O1001" s="51">
        <f t="shared" si="472"/>
        <v>0.02</v>
      </c>
      <c r="P1001" s="51">
        <f t="shared" si="472"/>
        <v>0.03</v>
      </c>
      <c r="Q1001" s="51">
        <f t="shared" si="472"/>
        <v>0.05</v>
      </c>
      <c r="R1001" s="51">
        <f t="shared" si="472"/>
        <v>0.09</v>
      </c>
      <c r="S1001" s="51">
        <f t="shared" si="472"/>
        <v>0.19</v>
      </c>
      <c r="T1001" s="51">
        <f t="shared" si="472"/>
        <v>0.36</v>
      </c>
      <c r="U1001" s="51">
        <f t="shared" si="472"/>
        <v>0.17</v>
      </c>
      <c r="V1001" s="51">
        <f t="shared" si="472"/>
        <v>0.45</v>
      </c>
      <c r="W1001" s="51">
        <f t="shared" si="472"/>
        <v>0.37</v>
      </c>
      <c r="X1001" s="51">
        <f t="shared" si="472"/>
        <v>0.47</v>
      </c>
      <c r="Y1001" s="575">
        <f t="shared" si="472"/>
        <v>0.19</v>
      </c>
      <c r="Z1001" s="51">
        <f t="shared" si="472"/>
        <v>0.37</v>
      </c>
      <c r="AA1001" s="51">
        <f t="shared" si="472"/>
        <v>0.13</v>
      </c>
      <c r="AB1001" s="52">
        <f t="shared" si="472"/>
        <v>0.52</v>
      </c>
      <c r="AC1001" s="50">
        <f>(BD1001-AF1001)*AE1001</f>
        <v>4.5326399999983549</v>
      </c>
      <c r="AD1001" s="53">
        <f>(BD1002-AF1002)*AE1001</f>
        <v>7.1635200000004255</v>
      </c>
      <c r="AE1001" s="61">
        <v>4.8</v>
      </c>
      <c r="AF1001" s="1496">
        <v>2131.7166000000002</v>
      </c>
      <c r="AG1001" s="1496">
        <v>2131.7231999999999</v>
      </c>
      <c r="AH1001" s="1497">
        <v>2131.7815000000001</v>
      </c>
      <c r="AI1001" s="1496">
        <v>2131.7964999999999</v>
      </c>
      <c r="AJ1001" s="1496">
        <v>2131.855</v>
      </c>
      <c r="AK1001" s="1496">
        <v>2131.8856999999998</v>
      </c>
      <c r="AL1001" s="1496">
        <v>2131.8896</v>
      </c>
      <c r="AM1001" s="1496">
        <v>2131.9243000000001</v>
      </c>
      <c r="AN1001" s="1496">
        <v>2131.9395</v>
      </c>
      <c r="AO1001" s="1496">
        <v>2131.9468000000002</v>
      </c>
      <c r="AP1001" s="1496">
        <v>2131.9506999999999</v>
      </c>
      <c r="AQ1001" s="1496">
        <v>2131.9544999999998</v>
      </c>
      <c r="AR1001" s="1496">
        <v>2131.9600999999998</v>
      </c>
      <c r="AS1001" s="1496">
        <v>2131.9715000000001</v>
      </c>
      <c r="AT1001" s="1496">
        <v>2131.9906999999998</v>
      </c>
      <c r="AU1001" s="1496">
        <v>2132.0300000000002</v>
      </c>
      <c r="AV1001" s="1496">
        <v>2132.105</v>
      </c>
      <c r="AW1001" s="1496">
        <v>2132.1399000000001</v>
      </c>
      <c r="AX1001" s="1496">
        <v>2132.2339000000002</v>
      </c>
      <c r="AY1001" s="1496">
        <v>2132.3103000000001</v>
      </c>
      <c r="AZ1001" s="1496">
        <v>2132.4090000000001</v>
      </c>
      <c r="BA1001" s="1496">
        <v>2132.4495000000002</v>
      </c>
      <c r="BB1001" s="1496">
        <v>2132.5257000000001</v>
      </c>
      <c r="BC1001" s="1496">
        <v>2132.5518000000002</v>
      </c>
      <c r="BD1001" s="1496">
        <v>2132.6608999999999</v>
      </c>
      <c r="BE1001" s="328"/>
      <c r="BF1001" s="328"/>
      <c r="BG1001" s="328"/>
      <c r="BH1001" s="328"/>
      <c r="BI1001" s="328"/>
      <c r="BJ1001" s="328"/>
      <c r="BK1001" s="328"/>
      <c r="BL1001" s="328"/>
      <c r="BM1001" s="328"/>
      <c r="BN1001" s="328"/>
      <c r="BO1001" s="328"/>
      <c r="BP1001" s="328"/>
      <c r="BQ1001" s="328"/>
      <c r="BR1001" s="328"/>
      <c r="BS1001" s="328"/>
      <c r="BT1001" s="328"/>
      <c r="BU1001" s="328"/>
      <c r="BV1001" s="328"/>
      <c r="BW1001" s="328"/>
      <c r="BX1001" s="328"/>
      <c r="BY1001" s="328"/>
      <c r="BZ1001" s="328"/>
      <c r="CA1001" s="328"/>
      <c r="CB1001" s="328"/>
      <c r="CC1001" s="328"/>
      <c r="CD1001" s="328"/>
      <c r="CE1001" s="328"/>
      <c r="CF1001" s="328"/>
      <c r="CG1001" s="328"/>
      <c r="CH1001" s="328"/>
      <c r="CI1001" s="328"/>
      <c r="CJ1001" s="328"/>
      <c r="CK1001" s="328"/>
      <c r="CL1001" s="328"/>
      <c r="CM1001" s="165"/>
      <c r="CN1001" s="165"/>
    </row>
    <row r="1002" spans="1:92" s="1" customFormat="1" ht="10.5" customHeight="1" x14ac:dyDescent="0.2">
      <c r="A1002" s="1532"/>
      <c r="B1002" s="1535"/>
      <c r="C1002" s="993" t="s">
        <v>557</v>
      </c>
      <c r="D1002" s="134" t="s">
        <v>117</v>
      </c>
      <c r="E1002" s="51">
        <f>ROUND((AG1002-AF1002)*$AE1001,2)</f>
        <v>0.08</v>
      </c>
      <c r="F1002" s="51">
        <f t="shared" ref="F1002:AB1002" si="473">ROUND((AH1002-AG1002)*$AE1001,2)</f>
        <v>0.32</v>
      </c>
      <c r="G1002" s="51">
        <f t="shared" si="473"/>
        <v>0.1</v>
      </c>
      <c r="H1002" s="575">
        <f t="shared" si="473"/>
        <v>0.31</v>
      </c>
      <c r="I1002" s="51">
        <f t="shared" si="473"/>
        <v>0.3</v>
      </c>
      <c r="J1002" s="51">
        <f t="shared" si="473"/>
        <v>0.03</v>
      </c>
      <c r="K1002" s="51">
        <f t="shared" si="473"/>
        <v>0.24</v>
      </c>
      <c r="L1002" s="51">
        <f t="shared" si="473"/>
        <v>7.0000000000000007E-2</v>
      </c>
      <c r="M1002" s="51">
        <f t="shared" si="473"/>
        <v>0.05</v>
      </c>
      <c r="N1002" s="575">
        <f t="shared" si="473"/>
        <v>0.04</v>
      </c>
      <c r="O1002" s="51">
        <f t="shared" si="473"/>
        <v>0.04</v>
      </c>
      <c r="P1002" s="51">
        <f t="shared" si="473"/>
        <v>0.06</v>
      </c>
      <c r="Q1002" s="51">
        <f t="shared" si="473"/>
        <v>7.0000000000000007E-2</v>
      </c>
      <c r="R1002" s="51">
        <f t="shared" si="473"/>
        <v>0.12</v>
      </c>
      <c r="S1002" s="51">
        <f t="shared" si="473"/>
        <v>0.55000000000000004</v>
      </c>
      <c r="T1002" s="51">
        <f t="shared" si="473"/>
        <v>0.56000000000000005</v>
      </c>
      <c r="U1002" s="51">
        <f t="shared" si="473"/>
        <v>0.4</v>
      </c>
      <c r="V1002" s="51">
        <f t="shared" si="473"/>
        <v>0.64</v>
      </c>
      <c r="W1002" s="51">
        <f t="shared" si="473"/>
        <v>0.61</v>
      </c>
      <c r="X1002" s="51">
        <f t="shared" si="473"/>
        <v>0.67</v>
      </c>
      <c r="Y1002" s="575">
        <f t="shared" si="473"/>
        <v>0.49</v>
      </c>
      <c r="Z1002" s="51">
        <f t="shared" si="473"/>
        <v>0.62</v>
      </c>
      <c r="AA1002" s="51">
        <f t="shared" si="473"/>
        <v>0.14000000000000001</v>
      </c>
      <c r="AB1002" s="52">
        <f t="shared" si="473"/>
        <v>0.64</v>
      </c>
      <c r="AC1002" s="50"/>
      <c r="AD1002" s="53"/>
      <c r="AE1002" s="61"/>
      <c r="AF1002" s="1496">
        <v>2826.3613</v>
      </c>
      <c r="AG1002" s="1496">
        <v>2826.3784999999998</v>
      </c>
      <c r="AH1002" s="1497">
        <v>2826.4454000000001</v>
      </c>
      <c r="AI1002" s="1496">
        <v>2826.4666000000002</v>
      </c>
      <c r="AJ1002" s="1496">
        <v>2826.5318000000002</v>
      </c>
      <c r="AK1002" s="1496">
        <v>2826.5936000000002</v>
      </c>
      <c r="AL1002" s="1496">
        <v>2826.6006000000002</v>
      </c>
      <c r="AM1002" s="1496">
        <v>2826.6498999999999</v>
      </c>
      <c r="AN1002" s="1496">
        <v>2826.6648</v>
      </c>
      <c r="AO1002" s="1496">
        <v>2826.6747999999998</v>
      </c>
      <c r="AP1002" s="1496">
        <v>2826.6831000000002</v>
      </c>
      <c r="AQ1002" s="1496">
        <v>2826.6905999999999</v>
      </c>
      <c r="AR1002" s="1496">
        <v>2826.7033000000001</v>
      </c>
      <c r="AS1002" s="1496">
        <v>2826.7177999999999</v>
      </c>
      <c r="AT1002" s="1496">
        <v>2826.7433000000001</v>
      </c>
      <c r="AU1002" s="1496">
        <v>2826.8587000000002</v>
      </c>
      <c r="AV1002" s="1496">
        <v>2826.9760999999999</v>
      </c>
      <c r="AW1002" s="1496">
        <v>2827.0594999999998</v>
      </c>
      <c r="AX1002" s="1496">
        <v>2827.1936000000001</v>
      </c>
      <c r="AY1002" s="1496">
        <v>2827.3215</v>
      </c>
      <c r="AZ1002" s="1496">
        <v>2827.4603000000002</v>
      </c>
      <c r="BA1002" s="1496">
        <v>2827.5616</v>
      </c>
      <c r="BB1002" s="1496">
        <v>2827.6911</v>
      </c>
      <c r="BC1002" s="1496">
        <v>2827.7195999999999</v>
      </c>
      <c r="BD1002" s="1496">
        <v>2827.8537000000001</v>
      </c>
      <c r="BE1002" s="328"/>
      <c r="BF1002" s="328"/>
      <c r="BG1002" s="328"/>
      <c r="BH1002" s="328"/>
      <c r="BI1002" s="328"/>
      <c r="BJ1002" s="328"/>
      <c r="BK1002" s="328"/>
      <c r="BL1002" s="328"/>
      <c r="BM1002" s="328"/>
      <c r="BN1002" s="328"/>
      <c r="BO1002" s="328"/>
      <c r="BP1002" s="328"/>
      <c r="BQ1002" s="328"/>
      <c r="BR1002" s="328"/>
      <c r="BS1002" s="328"/>
      <c r="BT1002" s="328"/>
      <c r="BU1002" s="328"/>
      <c r="BV1002" s="328"/>
      <c r="BW1002" s="328"/>
      <c r="BX1002" s="328"/>
      <c r="BY1002" s="328"/>
      <c r="BZ1002" s="328"/>
      <c r="CA1002" s="328"/>
      <c r="CB1002" s="328"/>
      <c r="CC1002" s="328"/>
      <c r="CD1002" s="328"/>
      <c r="CE1002" s="328"/>
      <c r="CF1002" s="328"/>
      <c r="CG1002" s="328"/>
      <c r="CH1002" s="328"/>
      <c r="CI1002" s="328"/>
      <c r="CJ1002" s="328"/>
      <c r="CK1002" s="328"/>
      <c r="CL1002" s="328"/>
      <c r="CM1002" s="165"/>
      <c r="CN1002" s="165"/>
    </row>
    <row r="1003" spans="1:92" s="1" customFormat="1" ht="10.5" customHeight="1" thickBot="1" x14ac:dyDescent="0.25">
      <c r="A1003" s="1533"/>
      <c r="B1003" s="1536"/>
      <c r="C1003" s="274"/>
      <c r="D1003" s="239" t="s">
        <v>41</v>
      </c>
      <c r="E1003" s="84">
        <f t="shared" ref="E1003:AB1003" si="474">E1002/E1001</f>
        <v>2.666666666666667</v>
      </c>
      <c r="F1003" s="84">
        <f t="shared" si="474"/>
        <v>1.1428571428571428</v>
      </c>
      <c r="G1003" s="84">
        <f t="shared" si="474"/>
        <v>1.4285714285714286</v>
      </c>
      <c r="H1003" s="639">
        <f t="shared" si="474"/>
        <v>1.107142857142857</v>
      </c>
      <c r="I1003" s="84">
        <f t="shared" si="474"/>
        <v>2</v>
      </c>
      <c r="J1003" s="84">
        <f t="shared" si="474"/>
        <v>1.5</v>
      </c>
      <c r="K1003" s="84">
        <f t="shared" si="474"/>
        <v>1.4117647058823528</v>
      </c>
      <c r="L1003" s="84">
        <f t="shared" si="474"/>
        <v>1</v>
      </c>
      <c r="M1003" s="84">
        <f t="shared" si="474"/>
        <v>1.25</v>
      </c>
      <c r="N1003" s="639">
        <f t="shared" si="474"/>
        <v>2</v>
      </c>
      <c r="O1003" s="84">
        <f t="shared" si="474"/>
        <v>2</v>
      </c>
      <c r="P1003" s="84">
        <f t="shared" si="474"/>
        <v>2</v>
      </c>
      <c r="Q1003" s="84">
        <f t="shared" si="474"/>
        <v>1.4000000000000001</v>
      </c>
      <c r="R1003" s="84">
        <f t="shared" si="474"/>
        <v>1.3333333333333333</v>
      </c>
      <c r="S1003" s="84">
        <f t="shared" si="474"/>
        <v>2.8947368421052633</v>
      </c>
      <c r="T1003" s="84">
        <f t="shared" si="474"/>
        <v>1.5555555555555558</v>
      </c>
      <c r="U1003" s="84">
        <f t="shared" si="474"/>
        <v>2.3529411764705883</v>
      </c>
      <c r="V1003" s="84">
        <f t="shared" si="474"/>
        <v>1.4222222222222223</v>
      </c>
      <c r="W1003" s="84">
        <f t="shared" si="474"/>
        <v>1.6486486486486487</v>
      </c>
      <c r="X1003" s="84">
        <f t="shared" si="474"/>
        <v>1.4255319148936172</v>
      </c>
      <c r="Y1003" s="639">
        <f t="shared" si="474"/>
        <v>2.5789473684210527</v>
      </c>
      <c r="Z1003" s="84">
        <f t="shared" si="474"/>
        <v>1.6756756756756757</v>
      </c>
      <c r="AA1003" s="84">
        <f t="shared" si="474"/>
        <v>1.0769230769230771</v>
      </c>
      <c r="AB1003" s="85">
        <f t="shared" si="474"/>
        <v>1.2307692307692308</v>
      </c>
      <c r="AC1003" s="50"/>
      <c r="AD1003" s="53"/>
      <c r="AE1003" s="61"/>
      <c r="AF1003" s="328"/>
      <c r="AG1003" s="328"/>
      <c r="AH1003" s="328"/>
      <c r="AI1003" s="328"/>
      <c r="AJ1003" s="328"/>
      <c r="AK1003" s="328"/>
      <c r="AL1003" s="328"/>
      <c r="AM1003" s="328"/>
      <c r="AN1003" s="328"/>
      <c r="AO1003" s="328"/>
      <c r="AP1003" s="328"/>
      <c r="AQ1003" s="328"/>
      <c r="AR1003" s="328"/>
      <c r="AS1003" s="328"/>
      <c r="AT1003" s="328"/>
      <c r="AU1003" s="328"/>
      <c r="AV1003" s="328"/>
      <c r="AW1003" s="328"/>
      <c r="AX1003" s="328"/>
      <c r="AY1003" s="328"/>
      <c r="AZ1003" s="328"/>
      <c r="BA1003" s="328"/>
      <c r="BB1003" s="328"/>
      <c r="BC1003" s="328"/>
      <c r="BD1003" s="328"/>
      <c r="BE1003" s="328"/>
      <c r="BF1003" s="328"/>
      <c r="BG1003" s="328"/>
      <c r="BH1003" s="328"/>
      <c r="BI1003" s="328"/>
      <c r="BJ1003" s="328"/>
      <c r="BK1003" s="328"/>
      <c r="BL1003" s="328"/>
      <c r="BM1003" s="328"/>
      <c r="BN1003" s="328"/>
      <c r="BO1003" s="328"/>
      <c r="BP1003" s="328"/>
      <c r="BQ1003" s="328"/>
      <c r="BR1003" s="328"/>
      <c r="BS1003" s="328"/>
      <c r="BT1003" s="328"/>
      <c r="BU1003" s="328"/>
      <c r="BV1003" s="328"/>
      <c r="BW1003" s="328"/>
      <c r="BX1003" s="328"/>
      <c r="BY1003" s="328"/>
      <c r="BZ1003" s="328"/>
      <c r="CA1003" s="328"/>
      <c r="CB1003" s="328"/>
      <c r="CC1003" s="328"/>
      <c r="CD1003" s="328"/>
      <c r="CE1003" s="328"/>
      <c r="CF1003" s="328"/>
      <c r="CG1003" s="328"/>
      <c r="CH1003" s="328"/>
      <c r="CI1003" s="328"/>
      <c r="CJ1003" s="328"/>
      <c r="CK1003" s="328"/>
      <c r="CL1003" s="328"/>
      <c r="CM1003" s="165"/>
      <c r="CN1003" s="165"/>
    </row>
    <row r="1004" spans="1:92" s="1" customFormat="1" ht="10.5" customHeight="1" x14ac:dyDescent="0.2">
      <c r="A1004" s="1531" t="s">
        <v>95</v>
      </c>
      <c r="B1004" s="1534" t="s">
        <v>378</v>
      </c>
      <c r="C1004" s="992"/>
      <c r="D1004" s="997"/>
      <c r="E1004" s="82"/>
      <c r="F1004" s="82"/>
      <c r="G1004" s="82"/>
      <c r="H1004" s="583"/>
      <c r="I1004" s="82"/>
      <c r="J1004" s="82"/>
      <c r="K1004" s="82"/>
      <c r="L1004" s="82"/>
      <c r="M1004" s="82"/>
      <c r="N1004" s="583"/>
      <c r="O1004" s="82"/>
      <c r="P1004" s="82"/>
      <c r="Q1004" s="82"/>
      <c r="R1004" s="82"/>
      <c r="S1004" s="82"/>
      <c r="T1004" s="82"/>
      <c r="U1004" s="82"/>
      <c r="V1004" s="82"/>
      <c r="W1004" s="82"/>
      <c r="X1004" s="82"/>
      <c r="Y1004" s="583"/>
      <c r="Z1004" s="82"/>
      <c r="AA1004" s="82"/>
      <c r="AB1004" s="188"/>
      <c r="AC1004" s="50" t="s">
        <v>115</v>
      </c>
      <c r="AD1004" s="53">
        <f>AD1006/AC1006</f>
        <v>0.33529700540183743</v>
      </c>
      <c r="AE1004" s="61"/>
      <c r="AF1004" s="400"/>
      <c r="AG1004" s="328"/>
      <c r="AH1004" s="328"/>
      <c r="AI1004" s="328"/>
      <c r="AJ1004" s="328"/>
      <c r="AK1004" s="328"/>
      <c r="AL1004" s="328"/>
      <c r="AM1004" s="328"/>
      <c r="AN1004" s="328"/>
      <c r="AO1004" s="328"/>
      <c r="AP1004" s="328"/>
      <c r="AQ1004" s="328"/>
      <c r="AR1004" s="328"/>
      <c r="AS1004" s="328"/>
      <c r="AT1004" s="328"/>
      <c r="AU1004" s="328"/>
      <c r="AV1004" s="328"/>
      <c r="AW1004" s="328"/>
      <c r="AX1004" s="328"/>
      <c r="AY1004" s="328"/>
      <c r="AZ1004" s="328"/>
      <c r="BA1004" s="328"/>
      <c r="BB1004" s="328"/>
      <c r="BC1004" s="328"/>
      <c r="BD1004" s="328"/>
      <c r="BE1004" s="328"/>
      <c r="BF1004" s="328"/>
      <c r="BG1004" s="328"/>
      <c r="BH1004" s="328"/>
      <c r="BI1004" s="328"/>
      <c r="BJ1004" s="328"/>
      <c r="BK1004" s="328"/>
      <c r="BL1004" s="328"/>
      <c r="BM1004" s="328"/>
      <c r="BN1004" s="328"/>
      <c r="BO1004" s="328"/>
      <c r="BP1004" s="328"/>
      <c r="BQ1004" s="328"/>
      <c r="BR1004" s="328"/>
      <c r="BS1004" s="328"/>
      <c r="BT1004" s="328"/>
      <c r="BU1004" s="328"/>
      <c r="BV1004" s="328"/>
      <c r="BW1004" s="328"/>
      <c r="BX1004" s="328"/>
      <c r="BY1004" s="328"/>
      <c r="BZ1004" s="328"/>
      <c r="CA1004" s="328"/>
      <c r="CB1004" s="328"/>
      <c r="CC1004" s="328"/>
      <c r="CD1004" s="328"/>
      <c r="CE1004" s="328"/>
      <c r="CF1004" s="328"/>
      <c r="CG1004" s="328"/>
      <c r="CH1004" s="328"/>
      <c r="CI1004" s="328"/>
      <c r="CJ1004" s="328"/>
      <c r="CK1004" s="328"/>
      <c r="CL1004" s="328"/>
      <c r="CM1004" s="165"/>
      <c r="CN1004" s="165"/>
    </row>
    <row r="1005" spans="1:92" s="1" customFormat="1" ht="10.5" customHeight="1" x14ac:dyDescent="0.2">
      <c r="A1005" s="1532"/>
      <c r="B1005" s="1535"/>
      <c r="C1005" s="993" t="s">
        <v>129</v>
      </c>
      <c r="D1005" s="134" t="s">
        <v>33</v>
      </c>
      <c r="E1005" s="107">
        <f t="shared" ref="E1005:AB1005" si="475">ROUND(SQRT(E1006^2+E1007^2)*1000/(1.73*E$948),0)</f>
        <v>4</v>
      </c>
      <c r="F1005" s="107">
        <f t="shared" si="475"/>
        <v>3</v>
      </c>
      <c r="G1005" s="107">
        <f t="shared" si="475"/>
        <v>4</v>
      </c>
      <c r="H1005" s="578">
        <f t="shared" si="475"/>
        <v>6</v>
      </c>
      <c r="I1005" s="107">
        <f t="shared" si="475"/>
        <v>4</v>
      </c>
      <c r="J1005" s="107">
        <f t="shared" si="475"/>
        <v>3</v>
      </c>
      <c r="K1005" s="107">
        <f t="shared" si="475"/>
        <v>6</v>
      </c>
      <c r="L1005" s="107">
        <f t="shared" si="475"/>
        <v>4</v>
      </c>
      <c r="M1005" s="107">
        <f t="shared" si="475"/>
        <v>2</v>
      </c>
      <c r="N1005" s="578">
        <f t="shared" si="475"/>
        <v>3</v>
      </c>
      <c r="O1005" s="107">
        <f t="shared" si="475"/>
        <v>3</v>
      </c>
      <c r="P1005" s="107">
        <f t="shared" si="475"/>
        <v>3</v>
      </c>
      <c r="Q1005" s="107">
        <f t="shared" si="475"/>
        <v>1</v>
      </c>
      <c r="R1005" s="107">
        <f t="shared" si="475"/>
        <v>3</v>
      </c>
      <c r="S1005" s="107">
        <f t="shared" si="475"/>
        <v>2</v>
      </c>
      <c r="T1005" s="107">
        <f t="shared" si="475"/>
        <v>1</v>
      </c>
      <c r="U1005" s="107">
        <f t="shared" si="475"/>
        <v>2</v>
      </c>
      <c r="V1005" s="107">
        <f t="shared" si="475"/>
        <v>2</v>
      </c>
      <c r="W1005" s="107">
        <f t="shared" si="475"/>
        <v>1</v>
      </c>
      <c r="X1005" s="107">
        <f t="shared" si="475"/>
        <v>1</v>
      </c>
      <c r="Y1005" s="578">
        <f t="shared" si="475"/>
        <v>6</v>
      </c>
      <c r="Z1005" s="107">
        <f t="shared" si="475"/>
        <v>4</v>
      </c>
      <c r="AA1005" s="107">
        <f t="shared" si="475"/>
        <v>4</v>
      </c>
      <c r="AB1005" s="108">
        <f t="shared" si="475"/>
        <v>3</v>
      </c>
      <c r="AC1005" s="333"/>
      <c r="AD1005" s="180"/>
      <c r="AE1005" s="61"/>
      <c r="AF1005" s="328"/>
      <c r="AG1005" s="328"/>
      <c r="AH1005" s="328"/>
      <c r="AI1005" s="328"/>
      <c r="AJ1005" s="328"/>
      <c r="AK1005" s="328"/>
      <c r="AL1005" s="328"/>
      <c r="AM1005" s="328"/>
      <c r="AN1005" s="328"/>
      <c r="AO1005" s="328"/>
      <c r="AP1005" s="328"/>
      <c r="AQ1005" s="328"/>
      <c r="AR1005" s="328"/>
      <c r="AS1005" s="328"/>
      <c r="AT1005" s="328"/>
      <c r="AU1005" s="328"/>
      <c r="AV1005" s="328"/>
      <c r="AW1005" s="328"/>
      <c r="AX1005" s="328"/>
      <c r="AY1005" s="328"/>
      <c r="AZ1005" s="328"/>
      <c r="BA1005" s="328"/>
      <c r="BB1005" s="328"/>
      <c r="BC1005" s="328"/>
      <c r="BD1005" s="328"/>
      <c r="BE1005" s="328"/>
      <c r="BF1005" s="328"/>
      <c r="BG1005" s="328"/>
      <c r="BH1005" s="328"/>
      <c r="BI1005" s="328"/>
      <c r="BJ1005" s="328"/>
      <c r="BK1005" s="328"/>
      <c r="BL1005" s="328"/>
      <c r="BM1005" s="328"/>
      <c r="BN1005" s="328"/>
      <c r="BO1005" s="328"/>
      <c r="BP1005" s="328"/>
      <c r="BQ1005" s="328"/>
      <c r="BR1005" s="328"/>
      <c r="BS1005" s="328"/>
      <c r="BT1005" s="328"/>
      <c r="BU1005" s="328"/>
      <c r="BV1005" s="328"/>
      <c r="BW1005" s="328"/>
      <c r="BX1005" s="328"/>
      <c r="BY1005" s="328"/>
      <c r="BZ1005" s="328"/>
      <c r="CA1005" s="328"/>
      <c r="CB1005" s="328"/>
      <c r="CC1005" s="328"/>
      <c r="CD1005" s="328"/>
      <c r="CE1005" s="328"/>
      <c r="CF1005" s="328"/>
      <c r="CG1005" s="328"/>
      <c r="CH1005" s="328"/>
      <c r="CI1005" s="328"/>
      <c r="CJ1005" s="328"/>
      <c r="CK1005" s="328"/>
      <c r="CL1005" s="328"/>
      <c r="CM1005" s="165"/>
      <c r="CN1005" s="165"/>
    </row>
    <row r="1006" spans="1:92" s="1" customFormat="1" ht="10.5" customHeight="1" x14ac:dyDescent="0.2">
      <c r="A1006" s="1532"/>
      <c r="B1006" s="1535"/>
      <c r="C1006" s="993" t="s">
        <v>557</v>
      </c>
      <c r="D1006" s="134" t="s">
        <v>116</v>
      </c>
      <c r="E1006" s="51">
        <f>ROUND((AG1006-AF1006)*$AE1006,2)</f>
        <v>0.04</v>
      </c>
      <c r="F1006" s="51">
        <f t="shared" ref="F1006:AB1006" si="476">ROUND((AH1006-AG1006)*$AE1006,2)</f>
        <v>0.03</v>
      </c>
      <c r="G1006" s="51">
        <f t="shared" si="476"/>
        <v>0.04</v>
      </c>
      <c r="H1006" s="575">
        <f t="shared" si="476"/>
        <v>0.06</v>
      </c>
      <c r="I1006" s="51">
        <f t="shared" si="476"/>
        <v>0.04</v>
      </c>
      <c r="J1006" s="51">
        <f t="shared" si="476"/>
        <v>0.03</v>
      </c>
      <c r="K1006" s="51">
        <f t="shared" si="476"/>
        <v>0.06</v>
      </c>
      <c r="L1006" s="51">
        <f t="shared" si="476"/>
        <v>0.04</v>
      </c>
      <c r="M1006" s="51">
        <f t="shared" si="476"/>
        <v>0.02</v>
      </c>
      <c r="N1006" s="575">
        <f t="shared" si="476"/>
        <v>0.02</v>
      </c>
      <c r="O1006" s="51">
        <f t="shared" si="476"/>
        <v>0.03</v>
      </c>
      <c r="P1006" s="51">
        <f t="shared" si="476"/>
        <v>0.02</v>
      </c>
      <c r="Q1006" s="51">
        <f t="shared" si="476"/>
        <v>0.01</v>
      </c>
      <c r="R1006" s="51">
        <f t="shared" si="476"/>
        <v>0.02</v>
      </c>
      <c r="S1006" s="51">
        <f t="shared" si="476"/>
        <v>0.02</v>
      </c>
      <c r="T1006" s="51">
        <f t="shared" si="476"/>
        <v>0.01</v>
      </c>
      <c r="U1006" s="51">
        <f t="shared" si="476"/>
        <v>0.02</v>
      </c>
      <c r="V1006" s="51">
        <f t="shared" si="476"/>
        <v>0.02</v>
      </c>
      <c r="W1006" s="51">
        <f t="shared" si="476"/>
        <v>0.01</v>
      </c>
      <c r="X1006" s="51">
        <f t="shared" si="476"/>
        <v>0.01</v>
      </c>
      <c r="Y1006" s="575">
        <f t="shared" si="476"/>
        <v>0.06</v>
      </c>
      <c r="Z1006" s="51">
        <f t="shared" si="476"/>
        <v>0.04</v>
      </c>
      <c r="AA1006" s="51">
        <f t="shared" si="476"/>
        <v>0.04</v>
      </c>
      <c r="AB1006" s="52">
        <f t="shared" si="476"/>
        <v>0.03</v>
      </c>
      <c r="AC1006" s="50">
        <f>(BD1006-AF1006)*AE1006</f>
        <v>0.73332000000009434</v>
      </c>
      <c r="AD1006" s="53">
        <f>(BD1007-AF1007)*AE1006</f>
        <v>0.24588000000130705</v>
      </c>
      <c r="AE1006" s="61">
        <v>3.6</v>
      </c>
      <c r="AF1006" s="1496">
        <v>6182.4925000000003</v>
      </c>
      <c r="AG1006" s="1496">
        <v>6182.5047000000004</v>
      </c>
      <c r="AH1006" s="1497">
        <v>6182.5133999999998</v>
      </c>
      <c r="AI1006" s="1496">
        <v>6182.5248000000001</v>
      </c>
      <c r="AJ1006" s="1496">
        <v>6182.5415000000003</v>
      </c>
      <c r="AK1006" s="1496">
        <v>6182.5533999999998</v>
      </c>
      <c r="AL1006" s="1496">
        <v>6182.5627000000004</v>
      </c>
      <c r="AM1006" s="1496">
        <v>6182.5784000000003</v>
      </c>
      <c r="AN1006" s="1496">
        <v>6182.5907999999999</v>
      </c>
      <c r="AO1006" s="1496">
        <v>6182.5955000000004</v>
      </c>
      <c r="AP1006" s="1496">
        <v>6182.6000999999997</v>
      </c>
      <c r="AQ1006" s="1496">
        <v>6182.6075000000001</v>
      </c>
      <c r="AR1006" s="1496">
        <v>6182.6126999999997</v>
      </c>
      <c r="AS1006" s="1496">
        <v>6182.6154999999999</v>
      </c>
      <c r="AT1006" s="1496">
        <v>6182.6211999999996</v>
      </c>
      <c r="AU1006" s="1496">
        <v>6182.6268</v>
      </c>
      <c r="AV1006" s="1496">
        <v>6182.6296000000002</v>
      </c>
      <c r="AW1006" s="1496">
        <v>6182.6359000000002</v>
      </c>
      <c r="AX1006" s="1496">
        <v>6182.6424999999999</v>
      </c>
      <c r="AY1006" s="1496">
        <v>6182.6459000000004</v>
      </c>
      <c r="AZ1006" s="1496">
        <v>6182.6490999999996</v>
      </c>
      <c r="BA1006" s="1496">
        <v>6182.6647000000003</v>
      </c>
      <c r="BB1006" s="1496">
        <v>6182.6769999999997</v>
      </c>
      <c r="BC1006" s="1496">
        <v>6182.6868999999997</v>
      </c>
      <c r="BD1006" s="1496">
        <v>6182.6962000000003</v>
      </c>
      <c r="BE1006" s="328"/>
      <c r="BF1006" s="328"/>
      <c r="BG1006" s="328"/>
      <c r="BH1006" s="328"/>
      <c r="BI1006" s="328"/>
      <c r="BJ1006" s="328"/>
      <c r="BK1006" s="328"/>
      <c r="BL1006" s="328"/>
      <c r="BM1006" s="328"/>
      <c r="BN1006" s="328"/>
      <c r="BO1006" s="328"/>
      <c r="BP1006" s="328"/>
      <c r="BQ1006" s="328"/>
      <c r="BR1006" s="328"/>
      <c r="BS1006" s="328"/>
      <c r="BT1006" s="328"/>
      <c r="BU1006" s="328"/>
      <c r="BV1006" s="328"/>
      <c r="BW1006" s="328"/>
      <c r="BX1006" s="328"/>
      <c r="BY1006" s="328"/>
      <c r="BZ1006" s="328"/>
      <c r="CA1006" s="328"/>
      <c r="CB1006" s="328"/>
      <c r="CC1006" s="328"/>
      <c r="CD1006" s="328"/>
      <c r="CE1006" s="328"/>
      <c r="CF1006" s="328"/>
      <c r="CG1006" s="328"/>
      <c r="CH1006" s="328"/>
      <c r="CI1006" s="328"/>
      <c r="CJ1006" s="328"/>
      <c r="CK1006" s="328"/>
      <c r="CL1006" s="328"/>
      <c r="CM1006" s="165"/>
      <c r="CN1006" s="165"/>
    </row>
    <row r="1007" spans="1:92" s="1" customFormat="1" ht="10.5" customHeight="1" x14ac:dyDescent="0.2">
      <c r="A1007" s="1532"/>
      <c r="B1007" s="1535"/>
      <c r="C1007" s="993" t="s">
        <v>557</v>
      </c>
      <c r="D1007" s="134" t="s">
        <v>117</v>
      </c>
      <c r="E1007" s="51">
        <f>ROUND((AG1007-AF1007)*$AE1006,2)</f>
        <v>0.01</v>
      </c>
      <c r="F1007" s="51">
        <f t="shared" ref="F1007:AB1007" si="477">ROUND((AH1007-AG1007)*$AE1006,2)</f>
        <v>0.01</v>
      </c>
      <c r="G1007" s="51">
        <f t="shared" si="477"/>
        <v>0.01</v>
      </c>
      <c r="H1007" s="575">
        <f t="shared" si="477"/>
        <v>0.01</v>
      </c>
      <c r="I1007" s="51">
        <f t="shared" si="477"/>
        <v>0.01</v>
      </c>
      <c r="J1007" s="51">
        <f t="shared" si="477"/>
        <v>0.01</v>
      </c>
      <c r="K1007" s="51">
        <f t="shared" si="477"/>
        <v>0.01</v>
      </c>
      <c r="L1007" s="51">
        <f t="shared" si="477"/>
        <v>0.01</v>
      </c>
      <c r="M1007" s="51">
        <f t="shared" si="477"/>
        <v>0.01</v>
      </c>
      <c r="N1007" s="575">
        <f t="shared" si="477"/>
        <v>0.03</v>
      </c>
      <c r="O1007" s="51">
        <f t="shared" si="477"/>
        <v>0.02</v>
      </c>
      <c r="P1007" s="51">
        <f t="shared" si="477"/>
        <v>0.03</v>
      </c>
      <c r="Q1007" s="51">
        <f t="shared" si="477"/>
        <v>0.01</v>
      </c>
      <c r="R1007" s="51">
        <f t="shared" si="477"/>
        <v>0.02</v>
      </c>
      <c r="S1007" s="51">
        <f t="shared" si="477"/>
        <v>0.01</v>
      </c>
      <c r="T1007" s="51">
        <f t="shared" si="477"/>
        <v>0.01</v>
      </c>
      <c r="U1007" s="51">
        <f t="shared" si="477"/>
        <v>0.01</v>
      </c>
      <c r="V1007" s="51">
        <f t="shared" si="477"/>
        <v>0.01</v>
      </c>
      <c r="W1007" s="51">
        <f t="shared" si="477"/>
        <v>0.01</v>
      </c>
      <c r="X1007" s="51">
        <f t="shared" si="477"/>
        <v>0.01</v>
      </c>
      <c r="Y1007" s="575">
        <f t="shared" si="477"/>
        <v>0.01</v>
      </c>
      <c r="Z1007" s="51">
        <f t="shared" si="477"/>
        <v>0.01</v>
      </c>
      <c r="AA1007" s="51">
        <f t="shared" si="477"/>
        <v>0.01</v>
      </c>
      <c r="AB1007" s="52">
        <f t="shared" si="477"/>
        <v>0.01</v>
      </c>
      <c r="AC1007" s="50"/>
      <c r="AD1007" s="53"/>
      <c r="AE1007" s="61"/>
      <c r="AF1007" s="1496">
        <v>3677.2651999999998</v>
      </c>
      <c r="AG1007" s="1496">
        <v>3677.2674999999999</v>
      </c>
      <c r="AH1007" s="1497">
        <v>3677.2696999999998</v>
      </c>
      <c r="AI1007" s="1496">
        <v>3677.2719000000002</v>
      </c>
      <c r="AJ1007" s="1496">
        <v>3677.2739999999999</v>
      </c>
      <c r="AK1007" s="1496">
        <v>3677.2761999999998</v>
      </c>
      <c r="AL1007" s="1496">
        <v>3677.2782999999999</v>
      </c>
      <c r="AM1007" s="1496">
        <v>3677.2806</v>
      </c>
      <c r="AN1007" s="1496">
        <v>3677.2831000000001</v>
      </c>
      <c r="AO1007" s="1496">
        <v>3677.2871</v>
      </c>
      <c r="AP1007" s="1496">
        <v>3677.2941000000001</v>
      </c>
      <c r="AQ1007" s="1496">
        <v>3677.2982999999999</v>
      </c>
      <c r="AR1007" s="1496">
        <v>3677.3056999999999</v>
      </c>
      <c r="AS1007" s="1496">
        <v>3677.3081999999999</v>
      </c>
      <c r="AT1007" s="1496">
        <v>3677.3132000000001</v>
      </c>
      <c r="AU1007" s="1496">
        <v>3677.3157000000001</v>
      </c>
      <c r="AV1007" s="1496">
        <v>3677.3175999999999</v>
      </c>
      <c r="AW1007" s="1496">
        <v>3677.3193999999999</v>
      </c>
      <c r="AX1007" s="1496">
        <v>3677.3215</v>
      </c>
      <c r="AY1007" s="1496">
        <v>3677.3233</v>
      </c>
      <c r="AZ1007" s="1496">
        <v>3677.3252000000002</v>
      </c>
      <c r="BA1007" s="1496">
        <v>3677.3272999999999</v>
      </c>
      <c r="BB1007" s="1496">
        <v>3677.3292999999999</v>
      </c>
      <c r="BC1007" s="1496">
        <v>3677.3316</v>
      </c>
      <c r="BD1007" s="1496">
        <v>3677.3335000000002</v>
      </c>
      <c r="BE1007" s="328"/>
      <c r="BF1007" s="328"/>
      <c r="BG1007" s="328"/>
      <c r="BH1007" s="328"/>
      <c r="BI1007" s="328"/>
      <c r="BJ1007" s="328"/>
      <c r="BK1007" s="328"/>
      <c r="BL1007" s="328"/>
      <c r="BM1007" s="328"/>
      <c r="BN1007" s="328"/>
      <c r="BO1007" s="328"/>
      <c r="BP1007" s="328"/>
      <c r="BQ1007" s="328"/>
      <c r="BR1007" s="328"/>
      <c r="BS1007" s="328"/>
      <c r="BT1007" s="328"/>
      <c r="BU1007" s="328"/>
      <c r="BV1007" s="328"/>
      <c r="BW1007" s="328"/>
      <c r="BX1007" s="328"/>
      <c r="BY1007" s="328"/>
      <c r="BZ1007" s="328"/>
      <c r="CA1007" s="328"/>
      <c r="CB1007" s="328"/>
      <c r="CC1007" s="328"/>
      <c r="CD1007" s="328"/>
      <c r="CE1007" s="328"/>
      <c r="CF1007" s="328"/>
      <c r="CG1007" s="328"/>
      <c r="CH1007" s="328"/>
      <c r="CI1007" s="328"/>
      <c r="CJ1007" s="328"/>
      <c r="CK1007" s="328"/>
      <c r="CL1007" s="328"/>
      <c r="CM1007" s="165"/>
      <c r="CN1007" s="165"/>
    </row>
    <row r="1008" spans="1:92" s="1" customFormat="1" ht="10.5" customHeight="1" thickBot="1" x14ac:dyDescent="0.25">
      <c r="A1008" s="1533"/>
      <c r="B1008" s="1536"/>
      <c r="C1008" s="274"/>
      <c r="D1008" s="239" t="s">
        <v>41</v>
      </c>
      <c r="E1008" s="84">
        <f t="shared" ref="E1008:AB1008" si="478">E1007/E1006</f>
        <v>0.25</v>
      </c>
      <c r="F1008" s="84">
        <f t="shared" si="478"/>
        <v>0.33333333333333337</v>
      </c>
      <c r="G1008" s="84">
        <f t="shared" si="478"/>
        <v>0.25</v>
      </c>
      <c r="H1008" s="639">
        <f t="shared" si="478"/>
        <v>0.16666666666666669</v>
      </c>
      <c r="I1008" s="84">
        <f t="shared" si="478"/>
        <v>0.25</v>
      </c>
      <c r="J1008" s="84">
        <f t="shared" si="478"/>
        <v>0.33333333333333337</v>
      </c>
      <c r="K1008" s="84">
        <f t="shared" si="478"/>
        <v>0.16666666666666669</v>
      </c>
      <c r="L1008" s="84">
        <f t="shared" si="478"/>
        <v>0.25</v>
      </c>
      <c r="M1008" s="84">
        <f t="shared" si="478"/>
        <v>0.5</v>
      </c>
      <c r="N1008" s="639">
        <f t="shared" si="478"/>
        <v>1.5</v>
      </c>
      <c r="O1008" s="84">
        <f t="shared" si="478"/>
        <v>0.66666666666666674</v>
      </c>
      <c r="P1008" s="84">
        <f t="shared" si="478"/>
        <v>1.5</v>
      </c>
      <c r="Q1008" s="84">
        <f t="shared" si="478"/>
        <v>1</v>
      </c>
      <c r="R1008" s="84">
        <f t="shared" si="478"/>
        <v>1</v>
      </c>
      <c r="S1008" s="84">
        <f t="shared" si="478"/>
        <v>0.5</v>
      </c>
      <c r="T1008" s="84">
        <f t="shared" si="478"/>
        <v>1</v>
      </c>
      <c r="U1008" s="84">
        <f t="shared" si="478"/>
        <v>0.5</v>
      </c>
      <c r="V1008" s="84">
        <f t="shared" si="478"/>
        <v>0.5</v>
      </c>
      <c r="W1008" s="84">
        <f t="shared" si="478"/>
        <v>1</v>
      </c>
      <c r="X1008" s="84">
        <f t="shared" si="478"/>
        <v>1</v>
      </c>
      <c r="Y1008" s="639">
        <f t="shared" si="478"/>
        <v>0.16666666666666669</v>
      </c>
      <c r="Z1008" s="84">
        <f t="shared" si="478"/>
        <v>0.25</v>
      </c>
      <c r="AA1008" s="84">
        <f t="shared" si="478"/>
        <v>0.25</v>
      </c>
      <c r="AB1008" s="85">
        <f t="shared" si="478"/>
        <v>0.33333333333333337</v>
      </c>
      <c r="AC1008" s="50"/>
      <c r="AD1008" s="53"/>
      <c r="AE1008" s="61"/>
      <c r="AF1008" s="328"/>
      <c r="AG1008" s="328"/>
      <c r="AH1008" s="328"/>
      <c r="AI1008" s="328"/>
      <c r="AJ1008" s="328"/>
      <c r="AK1008" s="328"/>
      <c r="AL1008" s="328"/>
      <c r="AM1008" s="328"/>
      <c r="AN1008" s="328"/>
      <c r="AO1008" s="328"/>
      <c r="AP1008" s="328"/>
      <c r="AQ1008" s="328"/>
      <c r="AR1008" s="328"/>
      <c r="AS1008" s="328"/>
      <c r="AT1008" s="328"/>
      <c r="AU1008" s="328"/>
      <c r="AV1008" s="328"/>
      <c r="AW1008" s="328"/>
      <c r="AX1008" s="328"/>
      <c r="AY1008" s="328"/>
      <c r="AZ1008" s="328"/>
      <c r="BA1008" s="328"/>
      <c r="BB1008" s="328"/>
      <c r="BC1008" s="328"/>
      <c r="BD1008" s="328"/>
      <c r="BE1008" s="328"/>
      <c r="BF1008" s="328"/>
      <c r="BG1008" s="328"/>
      <c r="BH1008" s="328"/>
      <c r="BI1008" s="328"/>
      <c r="BJ1008" s="328"/>
      <c r="BK1008" s="328"/>
      <c r="BL1008" s="328"/>
      <c r="BM1008" s="328"/>
      <c r="BN1008" s="328"/>
      <c r="BO1008" s="328"/>
      <c r="BP1008" s="328"/>
      <c r="BQ1008" s="328"/>
      <c r="BR1008" s="328"/>
      <c r="BS1008" s="328"/>
      <c r="BT1008" s="328"/>
      <c r="BU1008" s="328"/>
      <c r="BV1008" s="328"/>
      <c r="BW1008" s="328"/>
      <c r="BX1008" s="328"/>
      <c r="BY1008" s="328"/>
      <c r="BZ1008" s="328"/>
      <c r="CA1008" s="328"/>
      <c r="CB1008" s="328"/>
      <c r="CC1008" s="328"/>
      <c r="CD1008" s="328"/>
      <c r="CE1008" s="328"/>
      <c r="CF1008" s="328"/>
      <c r="CG1008" s="328"/>
      <c r="CH1008" s="328"/>
      <c r="CI1008" s="328"/>
      <c r="CJ1008" s="328"/>
      <c r="CK1008" s="328"/>
      <c r="CL1008" s="328"/>
      <c r="CM1008" s="165"/>
      <c r="CN1008" s="165"/>
    </row>
    <row r="1009" spans="1:92" s="1" customFormat="1" ht="10.5" customHeight="1" x14ac:dyDescent="0.2">
      <c r="A1009" s="1531" t="s">
        <v>7</v>
      </c>
      <c r="B1009" s="1534" t="s">
        <v>317</v>
      </c>
      <c r="C1009" s="992"/>
      <c r="D1009" s="997"/>
      <c r="E1009" s="82"/>
      <c r="F1009" s="82"/>
      <c r="G1009" s="82"/>
      <c r="H1009" s="583"/>
      <c r="I1009" s="82"/>
      <c r="J1009" s="82"/>
      <c r="K1009" s="82"/>
      <c r="L1009" s="82"/>
      <c r="M1009" s="82"/>
      <c r="N1009" s="583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583"/>
      <c r="Z1009" s="82"/>
      <c r="AA1009" s="82"/>
      <c r="AB1009" s="188"/>
      <c r="AC1009" s="50" t="s">
        <v>115</v>
      </c>
      <c r="AD1009" s="53">
        <f>AD1011/AC1011</f>
        <v>1.4853556485356718</v>
      </c>
      <c r="AE1009" s="61"/>
      <c r="AF1009" s="400"/>
      <c r="AG1009" s="328"/>
      <c r="AH1009" s="328"/>
      <c r="AI1009" s="328"/>
      <c r="AJ1009" s="328"/>
      <c r="AK1009" s="328"/>
      <c r="AL1009" s="328"/>
      <c r="AM1009" s="328"/>
      <c r="AN1009" s="328"/>
      <c r="AO1009" s="328"/>
      <c r="AP1009" s="328"/>
      <c r="AQ1009" s="328"/>
      <c r="AR1009" s="328"/>
      <c r="AS1009" s="328"/>
      <c r="AT1009" s="328"/>
      <c r="AU1009" s="328"/>
      <c r="AV1009" s="328"/>
      <c r="AW1009" s="328"/>
      <c r="AX1009" s="328"/>
      <c r="AY1009" s="328"/>
      <c r="AZ1009" s="328"/>
      <c r="BA1009" s="328"/>
      <c r="BB1009" s="328"/>
      <c r="BC1009" s="328"/>
      <c r="BD1009" s="328"/>
      <c r="BE1009" s="328"/>
      <c r="BF1009" s="328"/>
      <c r="BG1009" s="328"/>
      <c r="BH1009" s="328"/>
      <c r="BI1009" s="328"/>
      <c r="BJ1009" s="328"/>
      <c r="BK1009" s="328"/>
      <c r="BL1009" s="328"/>
      <c r="BM1009" s="328"/>
      <c r="BN1009" s="328"/>
      <c r="BO1009" s="328"/>
      <c r="BP1009" s="328"/>
      <c r="BQ1009" s="328"/>
      <c r="BR1009" s="328"/>
      <c r="BS1009" s="328"/>
      <c r="BT1009" s="328"/>
      <c r="BU1009" s="328"/>
      <c r="BV1009" s="328"/>
      <c r="BW1009" s="328"/>
      <c r="BX1009" s="328"/>
      <c r="BY1009" s="328"/>
      <c r="BZ1009" s="328"/>
      <c r="CA1009" s="328"/>
      <c r="CB1009" s="328"/>
      <c r="CC1009" s="328"/>
      <c r="CD1009" s="328"/>
      <c r="CE1009" s="328"/>
      <c r="CF1009" s="328"/>
      <c r="CG1009" s="328"/>
      <c r="CH1009" s="328"/>
      <c r="CI1009" s="328"/>
      <c r="CJ1009" s="328"/>
      <c r="CK1009" s="328"/>
      <c r="CL1009" s="328"/>
      <c r="CM1009" s="165"/>
      <c r="CN1009" s="165"/>
    </row>
    <row r="1010" spans="1:92" s="1" customFormat="1" ht="10.5" customHeight="1" x14ac:dyDescent="0.2">
      <c r="A1010" s="1532"/>
      <c r="B1010" s="1535"/>
      <c r="C1010" s="993" t="s">
        <v>129</v>
      </c>
      <c r="D1010" s="134" t="s">
        <v>33</v>
      </c>
      <c r="E1010" s="107">
        <f t="shared" ref="E1010:AB1010" si="479">ROUND(SQRT(E1011^2+E1012^2)*1000/(1.73*E$947),0)</f>
        <v>0</v>
      </c>
      <c r="F1010" s="107">
        <f t="shared" si="479"/>
        <v>0</v>
      </c>
      <c r="G1010" s="107">
        <f t="shared" si="479"/>
        <v>1</v>
      </c>
      <c r="H1010" s="578">
        <f t="shared" si="479"/>
        <v>1</v>
      </c>
      <c r="I1010" s="107">
        <f t="shared" si="479"/>
        <v>1</v>
      </c>
      <c r="J1010" s="107">
        <f t="shared" si="479"/>
        <v>1</v>
      </c>
      <c r="K1010" s="107">
        <f t="shared" si="479"/>
        <v>1</v>
      </c>
      <c r="L1010" s="107">
        <f t="shared" si="479"/>
        <v>1</v>
      </c>
      <c r="M1010" s="107">
        <f t="shared" si="479"/>
        <v>1</v>
      </c>
      <c r="N1010" s="578">
        <f t="shared" si="479"/>
        <v>1</v>
      </c>
      <c r="O1010" s="107">
        <f t="shared" si="479"/>
        <v>1</v>
      </c>
      <c r="P1010" s="107">
        <f t="shared" si="479"/>
        <v>1</v>
      </c>
      <c r="Q1010" s="107">
        <f t="shared" si="479"/>
        <v>1</v>
      </c>
      <c r="R1010" s="107">
        <f t="shared" si="479"/>
        <v>1</v>
      </c>
      <c r="S1010" s="107">
        <f t="shared" si="479"/>
        <v>1</v>
      </c>
      <c r="T1010" s="107">
        <f t="shared" si="479"/>
        <v>1</v>
      </c>
      <c r="U1010" s="107">
        <f t="shared" si="479"/>
        <v>1</v>
      </c>
      <c r="V1010" s="107">
        <f t="shared" si="479"/>
        <v>1</v>
      </c>
      <c r="W1010" s="107">
        <f t="shared" si="479"/>
        <v>1</v>
      </c>
      <c r="X1010" s="107">
        <f t="shared" si="479"/>
        <v>1</v>
      </c>
      <c r="Y1010" s="578">
        <f t="shared" si="479"/>
        <v>1</v>
      </c>
      <c r="Z1010" s="107">
        <f t="shared" si="479"/>
        <v>1</v>
      </c>
      <c r="AA1010" s="107">
        <f t="shared" si="479"/>
        <v>1</v>
      </c>
      <c r="AB1010" s="108">
        <f t="shared" si="479"/>
        <v>1</v>
      </c>
      <c r="AC1010" s="333"/>
      <c r="AD1010" s="180"/>
      <c r="AE1010" s="61"/>
      <c r="AF1010" s="328"/>
      <c r="AG1010" s="328"/>
      <c r="AH1010" s="328"/>
      <c r="AI1010" s="328"/>
      <c r="AJ1010" s="328"/>
      <c r="AK1010" s="328"/>
      <c r="AL1010" s="328"/>
      <c r="AM1010" s="328"/>
      <c r="AN1010" s="328"/>
      <c r="AO1010" s="328"/>
      <c r="AP1010" s="328"/>
      <c r="AQ1010" s="328"/>
      <c r="AR1010" s="328"/>
      <c r="AS1010" s="328"/>
      <c r="AT1010" s="328"/>
      <c r="AU1010" s="328"/>
      <c r="AV1010" s="328"/>
      <c r="AW1010" s="328"/>
      <c r="AX1010" s="328"/>
      <c r="AY1010" s="328"/>
      <c r="AZ1010" s="328"/>
      <c r="BA1010" s="328"/>
      <c r="BB1010" s="328"/>
      <c r="BC1010" s="328"/>
      <c r="BD1010" s="328"/>
      <c r="BE1010" s="328"/>
      <c r="BF1010" s="328"/>
      <c r="BG1010" s="328"/>
      <c r="BH1010" s="328"/>
      <c r="BI1010" s="328"/>
      <c r="BJ1010" s="328"/>
      <c r="BK1010" s="328"/>
      <c r="BL1010" s="328"/>
      <c r="BM1010" s="328"/>
      <c r="BN1010" s="328"/>
      <c r="BO1010" s="328"/>
      <c r="BP1010" s="328"/>
      <c r="BQ1010" s="328"/>
      <c r="BR1010" s="328"/>
      <c r="BS1010" s="328"/>
      <c r="BT1010" s="328"/>
      <c r="BU1010" s="328"/>
      <c r="BV1010" s="328"/>
      <c r="BW1010" s="328"/>
      <c r="BX1010" s="328"/>
      <c r="BY1010" s="328"/>
      <c r="BZ1010" s="328"/>
      <c r="CA1010" s="328"/>
      <c r="CB1010" s="328"/>
      <c r="CC1010" s="328"/>
      <c r="CD1010" s="328"/>
      <c r="CE1010" s="328"/>
      <c r="CF1010" s="328"/>
      <c r="CG1010" s="328"/>
      <c r="CH1010" s="328"/>
      <c r="CI1010" s="328"/>
      <c r="CJ1010" s="328"/>
      <c r="CK1010" s="328"/>
      <c r="CL1010" s="328"/>
      <c r="CM1010" s="165"/>
      <c r="CN1010" s="165"/>
    </row>
    <row r="1011" spans="1:92" s="1" customFormat="1" ht="10.5" customHeight="1" x14ac:dyDescent="0.2">
      <c r="A1011" s="1532"/>
      <c r="B1011" s="1535"/>
      <c r="C1011" s="993" t="s">
        <v>557</v>
      </c>
      <c r="D1011" s="134" t="s">
        <v>116</v>
      </c>
      <c r="E1011" s="51">
        <f>ROUND((AG1011-AF1011)*$AE1011,2)</f>
        <v>0</v>
      </c>
      <c r="F1011" s="51">
        <f t="shared" ref="F1011:AB1011" si="480">ROUND((AH1011-AG1011)*$AE1011,2)</f>
        <v>0</v>
      </c>
      <c r="G1011" s="51">
        <f t="shared" si="480"/>
        <v>0.01</v>
      </c>
      <c r="H1011" s="575">
        <f t="shared" si="480"/>
        <v>0.01</v>
      </c>
      <c r="I1011" s="51">
        <f t="shared" si="480"/>
        <v>0.01</v>
      </c>
      <c r="J1011" s="51">
        <f t="shared" si="480"/>
        <v>0.01</v>
      </c>
      <c r="K1011" s="51">
        <f t="shared" si="480"/>
        <v>0.01</v>
      </c>
      <c r="L1011" s="51">
        <f t="shared" si="480"/>
        <v>0.01</v>
      </c>
      <c r="M1011" s="51">
        <f t="shared" si="480"/>
        <v>0.01</v>
      </c>
      <c r="N1011" s="575">
        <f t="shared" si="480"/>
        <v>0.01</v>
      </c>
      <c r="O1011" s="51">
        <f t="shared" si="480"/>
        <v>0.01</v>
      </c>
      <c r="P1011" s="51">
        <f t="shared" si="480"/>
        <v>0.01</v>
      </c>
      <c r="Q1011" s="51">
        <f t="shared" si="480"/>
        <v>0.01</v>
      </c>
      <c r="R1011" s="51">
        <f t="shared" si="480"/>
        <v>0.01</v>
      </c>
      <c r="S1011" s="51">
        <f t="shared" si="480"/>
        <v>0.01</v>
      </c>
      <c r="T1011" s="51">
        <f t="shared" si="480"/>
        <v>0.01</v>
      </c>
      <c r="U1011" s="51">
        <f t="shared" si="480"/>
        <v>0.01</v>
      </c>
      <c r="V1011" s="51">
        <f t="shared" si="480"/>
        <v>0.01</v>
      </c>
      <c r="W1011" s="51">
        <f t="shared" si="480"/>
        <v>0.01</v>
      </c>
      <c r="X1011" s="51">
        <f t="shared" si="480"/>
        <v>0.01</v>
      </c>
      <c r="Y1011" s="575">
        <f t="shared" si="480"/>
        <v>0.01</v>
      </c>
      <c r="Z1011" s="51">
        <f t="shared" si="480"/>
        <v>0.01</v>
      </c>
      <c r="AA1011" s="51">
        <f t="shared" si="480"/>
        <v>0.01</v>
      </c>
      <c r="AB1011" s="52">
        <f t="shared" si="480"/>
        <v>0.01</v>
      </c>
      <c r="AC1011" s="50">
        <f>(BD1011-AF1011)*AE1011</f>
        <v>0.17207999999998266</v>
      </c>
      <c r="AD1011" s="53">
        <f>(BD1012-AF1012)*AE1011</f>
        <v>0.25559999999999267</v>
      </c>
      <c r="AE1011" s="61">
        <v>3.6</v>
      </c>
      <c r="AF1011" s="1496">
        <v>72.339100000000002</v>
      </c>
      <c r="AG1011" s="1496">
        <v>72.339500000000001</v>
      </c>
      <c r="AH1011" s="1497">
        <v>72.3399</v>
      </c>
      <c r="AI1011" s="1496">
        <v>72.342500000000001</v>
      </c>
      <c r="AJ1011" s="1496">
        <v>72.344899999999996</v>
      </c>
      <c r="AK1011" s="1496">
        <v>72.346699999999998</v>
      </c>
      <c r="AL1011" s="1496">
        <v>72.349000000000004</v>
      </c>
      <c r="AM1011" s="1496">
        <v>72.351299999999995</v>
      </c>
      <c r="AN1011" s="1496">
        <v>72.352999999999994</v>
      </c>
      <c r="AO1011" s="1496">
        <v>72.354799999999997</v>
      </c>
      <c r="AP1011" s="1496">
        <v>72.357299999999995</v>
      </c>
      <c r="AQ1011" s="1496">
        <v>72.359300000000005</v>
      </c>
      <c r="AR1011" s="1496">
        <v>72.360799999999998</v>
      </c>
      <c r="AS1011" s="1496">
        <v>72.362499999999997</v>
      </c>
      <c r="AT1011" s="1496">
        <v>72.364699999999999</v>
      </c>
      <c r="AU1011" s="1496">
        <v>72.367000000000004</v>
      </c>
      <c r="AV1011" s="1496">
        <v>72.369</v>
      </c>
      <c r="AW1011" s="1496">
        <v>72.370599999999996</v>
      </c>
      <c r="AX1011" s="1496">
        <v>72.373099999999994</v>
      </c>
      <c r="AY1011" s="1496">
        <v>72.375900000000001</v>
      </c>
      <c r="AZ1011" s="1496">
        <v>72.377799999999993</v>
      </c>
      <c r="BA1011" s="1496">
        <v>72.379900000000006</v>
      </c>
      <c r="BB1011" s="1496">
        <v>72.382400000000004</v>
      </c>
      <c r="BC1011" s="1496">
        <v>72.384799999999998</v>
      </c>
      <c r="BD1011" s="1496">
        <v>72.386899999999997</v>
      </c>
      <c r="BE1011" s="328"/>
      <c r="BF1011" s="328"/>
      <c r="BG1011" s="328"/>
      <c r="BH1011" s="328"/>
      <c r="BI1011" s="328"/>
      <c r="BJ1011" s="328"/>
      <c r="BK1011" s="328"/>
      <c r="BL1011" s="328"/>
      <c r="BM1011" s="328"/>
      <c r="BN1011" s="328"/>
      <c r="BO1011" s="328"/>
      <c r="BP1011" s="328"/>
      <c r="BQ1011" s="328"/>
      <c r="BR1011" s="328"/>
      <c r="BS1011" s="328"/>
      <c r="BT1011" s="328"/>
      <c r="BU1011" s="328"/>
      <c r="BV1011" s="328"/>
      <c r="BW1011" s="328"/>
      <c r="BX1011" s="328"/>
      <c r="BY1011" s="328"/>
      <c r="BZ1011" s="328"/>
      <c r="CA1011" s="328"/>
      <c r="CB1011" s="328"/>
      <c r="CC1011" s="328"/>
      <c r="CD1011" s="328"/>
      <c r="CE1011" s="328"/>
      <c r="CF1011" s="328"/>
      <c r="CG1011" s="328"/>
      <c r="CH1011" s="328"/>
      <c r="CI1011" s="328"/>
      <c r="CJ1011" s="328"/>
      <c r="CK1011" s="328"/>
      <c r="CL1011" s="328"/>
      <c r="CM1011" s="165"/>
      <c r="CN1011" s="165"/>
    </row>
    <row r="1012" spans="1:92" s="1" customFormat="1" ht="10.5" customHeight="1" x14ac:dyDescent="0.2">
      <c r="A1012" s="1532"/>
      <c r="B1012" s="1535"/>
      <c r="C1012" s="993" t="s">
        <v>557</v>
      </c>
      <c r="D1012" s="134" t="s">
        <v>117</v>
      </c>
      <c r="E1012" s="51">
        <f>ROUND((AG1012-AF1012)*$AE1011,2)</f>
        <v>0</v>
      </c>
      <c r="F1012" s="51">
        <f t="shared" ref="F1012:AB1012" si="481">ROUND((AH1012-AG1012)*$AE1011,2)</f>
        <v>0</v>
      </c>
      <c r="G1012" s="51">
        <f t="shared" si="481"/>
        <v>0.01</v>
      </c>
      <c r="H1012" s="575">
        <f t="shared" si="481"/>
        <v>0.01</v>
      </c>
      <c r="I1012" s="51">
        <f t="shared" si="481"/>
        <v>0.01</v>
      </c>
      <c r="J1012" s="51">
        <f t="shared" si="481"/>
        <v>0.01</v>
      </c>
      <c r="K1012" s="51">
        <f t="shared" si="481"/>
        <v>0.01</v>
      </c>
      <c r="L1012" s="51">
        <f t="shared" si="481"/>
        <v>0.01</v>
      </c>
      <c r="M1012" s="51">
        <f t="shared" si="481"/>
        <v>0.01</v>
      </c>
      <c r="N1012" s="575">
        <f t="shared" si="481"/>
        <v>0.01</v>
      </c>
      <c r="O1012" s="51">
        <f t="shared" si="481"/>
        <v>0.01</v>
      </c>
      <c r="P1012" s="51">
        <f t="shared" si="481"/>
        <v>0.01</v>
      </c>
      <c r="Q1012" s="51">
        <f t="shared" si="481"/>
        <v>0.01</v>
      </c>
      <c r="R1012" s="51">
        <f t="shared" si="481"/>
        <v>0.01</v>
      </c>
      <c r="S1012" s="51">
        <f t="shared" si="481"/>
        <v>0.01</v>
      </c>
      <c r="T1012" s="51">
        <f t="shared" si="481"/>
        <v>0.01</v>
      </c>
      <c r="U1012" s="51">
        <f t="shared" si="481"/>
        <v>0.01</v>
      </c>
      <c r="V1012" s="51">
        <f t="shared" si="481"/>
        <v>0.01</v>
      </c>
      <c r="W1012" s="51">
        <f t="shared" si="481"/>
        <v>0.01</v>
      </c>
      <c r="X1012" s="51">
        <f t="shared" si="481"/>
        <v>0.01</v>
      </c>
      <c r="Y1012" s="575">
        <f t="shared" si="481"/>
        <v>0.01</v>
      </c>
      <c r="Z1012" s="51">
        <f t="shared" si="481"/>
        <v>0.01</v>
      </c>
      <c r="AA1012" s="51">
        <f t="shared" si="481"/>
        <v>0.01</v>
      </c>
      <c r="AB1012" s="52">
        <f t="shared" si="481"/>
        <v>0.01</v>
      </c>
      <c r="AC1012" s="50"/>
      <c r="AD1012" s="53"/>
      <c r="AE1012" s="61"/>
      <c r="AF1012" s="1496">
        <v>110.7723</v>
      </c>
      <c r="AG1012" s="1496">
        <v>110.7736</v>
      </c>
      <c r="AH1012" s="1497">
        <v>110.7749</v>
      </c>
      <c r="AI1012" s="1496">
        <v>110.7786</v>
      </c>
      <c r="AJ1012" s="1496">
        <v>110.782</v>
      </c>
      <c r="AK1012" s="1496">
        <v>110.7846</v>
      </c>
      <c r="AL1012" s="1496">
        <v>110.7878</v>
      </c>
      <c r="AM1012" s="1496">
        <v>110.7911</v>
      </c>
      <c r="AN1012" s="1496">
        <v>110.79389999999999</v>
      </c>
      <c r="AO1012" s="1496">
        <v>110.7968</v>
      </c>
      <c r="AP1012" s="1496">
        <v>110.8006</v>
      </c>
      <c r="AQ1012" s="1496">
        <v>110.80370000000001</v>
      </c>
      <c r="AR1012" s="1496">
        <v>110.8064</v>
      </c>
      <c r="AS1012" s="1496">
        <v>110.8092</v>
      </c>
      <c r="AT1012" s="1496">
        <v>110.81270000000001</v>
      </c>
      <c r="AU1012" s="1496">
        <v>110.816</v>
      </c>
      <c r="AV1012" s="1496">
        <v>110.8188</v>
      </c>
      <c r="AW1012" s="1496">
        <v>110.8212</v>
      </c>
      <c r="AX1012" s="1496">
        <v>110.8245</v>
      </c>
      <c r="AY1012" s="1496">
        <v>110.8282</v>
      </c>
      <c r="AZ1012" s="1496">
        <v>110.8308</v>
      </c>
      <c r="BA1012" s="1496">
        <v>110.8339</v>
      </c>
      <c r="BB1012" s="1496">
        <v>110.8372</v>
      </c>
      <c r="BC1012" s="1496">
        <v>110.8404</v>
      </c>
      <c r="BD1012" s="1496">
        <v>110.8433</v>
      </c>
      <c r="BE1012" s="328"/>
      <c r="BF1012" s="328"/>
      <c r="BG1012" s="328"/>
      <c r="BH1012" s="328"/>
      <c r="BI1012" s="328"/>
      <c r="BJ1012" s="328"/>
      <c r="BK1012" s="328"/>
      <c r="BL1012" s="328"/>
      <c r="BM1012" s="328"/>
      <c r="BN1012" s="328"/>
      <c r="BO1012" s="328"/>
      <c r="BP1012" s="328"/>
      <c r="BQ1012" s="328"/>
      <c r="BR1012" s="328"/>
      <c r="BS1012" s="328"/>
      <c r="BT1012" s="328"/>
      <c r="BU1012" s="328"/>
      <c r="BV1012" s="328"/>
      <c r="BW1012" s="328"/>
      <c r="BX1012" s="328"/>
      <c r="BY1012" s="328"/>
      <c r="BZ1012" s="328"/>
      <c r="CA1012" s="328"/>
      <c r="CB1012" s="328"/>
      <c r="CC1012" s="328"/>
      <c r="CD1012" s="328"/>
      <c r="CE1012" s="328"/>
      <c r="CF1012" s="328"/>
      <c r="CG1012" s="328"/>
      <c r="CH1012" s="328"/>
      <c r="CI1012" s="328"/>
      <c r="CJ1012" s="328"/>
      <c r="CK1012" s="328"/>
      <c r="CL1012" s="328"/>
      <c r="CM1012" s="165"/>
      <c r="CN1012" s="165"/>
    </row>
    <row r="1013" spans="1:92" s="1" customFormat="1" ht="10.5" customHeight="1" thickBot="1" x14ac:dyDescent="0.25">
      <c r="A1013" s="1533"/>
      <c r="B1013" s="1536"/>
      <c r="C1013" s="274"/>
      <c r="D1013" s="239" t="s">
        <v>41</v>
      </c>
      <c r="E1013" s="84" t="e">
        <f t="shared" ref="E1013:AB1013" si="482">E1012/E1011</f>
        <v>#DIV/0!</v>
      </c>
      <c r="F1013" s="84" t="e">
        <f t="shared" si="482"/>
        <v>#DIV/0!</v>
      </c>
      <c r="G1013" s="84">
        <f t="shared" si="482"/>
        <v>1</v>
      </c>
      <c r="H1013" s="639">
        <f t="shared" si="482"/>
        <v>1</v>
      </c>
      <c r="I1013" s="84">
        <f t="shared" si="482"/>
        <v>1</v>
      </c>
      <c r="J1013" s="84">
        <f t="shared" si="482"/>
        <v>1</v>
      </c>
      <c r="K1013" s="84">
        <f t="shared" si="482"/>
        <v>1</v>
      </c>
      <c r="L1013" s="84">
        <f t="shared" si="482"/>
        <v>1</v>
      </c>
      <c r="M1013" s="84">
        <f t="shared" si="482"/>
        <v>1</v>
      </c>
      <c r="N1013" s="639">
        <f t="shared" si="482"/>
        <v>1</v>
      </c>
      <c r="O1013" s="84">
        <f t="shared" si="482"/>
        <v>1</v>
      </c>
      <c r="P1013" s="84">
        <f t="shared" si="482"/>
        <v>1</v>
      </c>
      <c r="Q1013" s="84">
        <f t="shared" si="482"/>
        <v>1</v>
      </c>
      <c r="R1013" s="84">
        <f t="shared" si="482"/>
        <v>1</v>
      </c>
      <c r="S1013" s="84">
        <f t="shared" si="482"/>
        <v>1</v>
      </c>
      <c r="T1013" s="84">
        <f t="shared" si="482"/>
        <v>1</v>
      </c>
      <c r="U1013" s="84">
        <f t="shared" si="482"/>
        <v>1</v>
      </c>
      <c r="V1013" s="84">
        <f t="shared" si="482"/>
        <v>1</v>
      </c>
      <c r="W1013" s="84">
        <f t="shared" si="482"/>
        <v>1</v>
      </c>
      <c r="X1013" s="84">
        <f t="shared" si="482"/>
        <v>1</v>
      </c>
      <c r="Y1013" s="639">
        <f t="shared" si="482"/>
        <v>1</v>
      </c>
      <c r="Z1013" s="84">
        <f t="shared" si="482"/>
        <v>1</v>
      </c>
      <c r="AA1013" s="84">
        <f t="shared" si="482"/>
        <v>1</v>
      </c>
      <c r="AB1013" s="85">
        <f t="shared" si="482"/>
        <v>1</v>
      </c>
      <c r="AC1013" s="50"/>
      <c r="AD1013" s="53"/>
      <c r="AE1013" s="61"/>
      <c r="AF1013" s="328"/>
      <c r="AG1013" s="328"/>
      <c r="AH1013" s="328"/>
      <c r="AI1013" s="328"/>
      <c r="AJ1013" s="328"/>
      <c r="AK1013" s="328"/>
      <c r="AL1013" s="328"/>
      <c r="AM1013" s="328"/>
      <c r="AN1013" s="328"/>
      <c r="AO1013" s="328"/>
      <c r="AP1013" s="328"/>
      <c r="AQ1013" s="328"/>
      <c r="AR1013" s="328"/>
      <c r="AS1013" s="328"/>
      <c r="AT1013" s="328"/>
      <c r="AU1013" s="328"/>
      <c r="AV1013" s="328"/>
      <c r="AW1013" s="328"/>
      <c r="AX1013" s="328"/>
      <c r="AY1013" s="328"/>
      <c r="AZ1013" s="328"/>
      <c r="BA1013" s="328"/>
      <c r="BB1013" s="328"/>
      <c r="BC1013" s="328"/>
      <c r="BD1013" s="328"/>
      <c r="BE1013" s="328"/>
      <c r="BF1013" s="328"/>
      <c r="BG1013" s="328"/>
      <c r="BH1013" s="328"/>
      <c r="BI1013" s="328"/>
      <c r="BJ1013" s="328"/>
      <c r="BK1013" s="328"/>
      <c r="BL1013" s="328"/>
      <c r="BM1013" s="328"/>
      <c r="BN1013" s="328"/>
      <c r="BO1013" s="328"/>
      <c r="BP1013" s="328"/>
      <c r="BQ1013" s="328"/>
      <c r="BR1013" s="328"/>
      <c r="BS1013" s="328"/>
      <c r="BT1013" s="328"/>
      <c r="BU1013" s="328"/>
      <c r="BV1013" s="328"/>
      <c r="BW1013" s="328"/>
      <c r="BX1013" s="328"/>
      <c r="BY1013" s="328"/>
      <c r="BZ1013" s="328"/>
      <c r="CA1013" s="328"/>
      <c r="CB1013" s="328"/>
      <c r="CC1013" s="328"/>
      <c r="CD1013" s="328"/>
      <c r="CE1013" s="328"/>
      <c r="CF1013" s="328"/>
      <c r="CG1013" s="328"/>
      <c r="CH1013" s="328"/>
      <c r="CI1013" s="328"/>
      <c r="CJ1013" s="328"/>
      <c r="CK1013" s="328"/>
      <c r="CL1013" s="328"/>
      <c r="CM1013" s="165"/>
      <c r="CN1013" s="165"/>
    </row>
    <row r="1014" spans="1:92" s="1" customFormat="1" ht="10.5" customHeight="1" x14ac:dyDescent="0.2">
      <c r="A1014" s="1531" t="s">
        <v>14</v>
      </c>
      <c r="B1014" s="1534" t="s">
        <v>30</v>
      </c>
      <c r="C1014" s="992"/>
      <c r="D1014" s="997"/>
      <c r="E1014" s="82"/>
      <c r="F1014" s="82"/>
      <c r="G1014" s="82"/>
      <c r="H1014" s="583"/>
      <c r="I1014" s="82"/>
      <c r="J1014" s="82"/>
      <c r="K1014" s="82"/>
      <c r="L1014" s="82"/>
      <c r="M1014" s="82"/>
      <c r="N1014" s="583"/>
      <c r="O1014" s="82"/>
      <c r="P1014" s="82"/>
      <c r="Q1014" s="82"/>
      <c r="R1014" s="82"/>
      <c r="S1014" s="82"/>
      <c r="T1014" s="82"/>
      <c r="U1014" s="82"/>
      <c r="V1014" s="82"/>
      <c r="W1014" s="82"/>
      <c r="X1014" s="82"/>
      <c r="Y1014" s="583"/>
      <c r="Z1014" s="82"/>
      <c r="AA1014" s="82"/>
      <c r="AB1014" s="188"/>
      <c r="AC1014" s="50" t="s">
        <v>115</v>
      </c>
      <c r="AD1014" s="53" t="e">
        <f>AD1016/AC1016</f>
        <v>#DIV/0!</v>
      </c>
      <c r="AE1014" s="61"/>
      <c r="AF1014" s="328"/>
      <c r="AG1014" s="328"/>
      <c r="AH1014" s="328"/>
      <c r="AI1014" s="328"/>
      <c r="AJ1014" s="328"/>
      <c r="AK1014" s="328"/>
      <c r="AL1014" s="328"/>
      <c r="AM1014" s="328"/>
      <c r="AN1014" s="328"/>
      <c r="AO1014" s="328"/>
      <c r="AP1014" s="328"/>
      <c r="AQ1014" s="328"/>
      <c r="AR1014" s="328"/>
      <c r="AS1014" s="328"/>
      <c r="AT1014" s="328"/>
      <c r="AU1014" s="328"/>
      <c r="AV1014" s="328"/>
      <c r="AW1014" s="328"/>
      <c r="AX1014" s="328"/>
      <c r="AY1014" s="328"/>
      <c r="AZ1014" s="328"/>
      <c r="BA1014" s="328"/>
      <c r="BB1014" s="328"/>
      <c r="BC1014" s="328"/>
      <c r="BD1014" s="328"/>
      <c r="BE1014" s="328"/>
      <c r="BF1014" s="328"/>
      <c r="BG1014" s="328"/>
      <c r="BH1014" s="328"/>
      <c r="BI1014" s="328"/>
      <c r="BJ1014" s="328"/>
      <c r="BK1014" s="328"/>
      <c r="BL1014" s="328"/>
      <c r="BM1014" s="328"/>
      <c r="BN1014" s="328"/>
      <c r="BO1014" s="328"/>
      <c r="BP1014" s="328"/>
      <c r="BQ1014" s="328"/>
      <c r="BR1014" s="328"/>
      <c r="BS1014" s="328"/>
      <c r="BT1014" s="328"/>
      <c r="BU1014" s="328"/>
      <c r="BV1014" s="328"/>
      <c r="BW1014" s="328"/>
      <c r="BX1014" s="328"/>
      <c r="BY1014" s="328"/>
      <c r="BZ1014" s="328"/>
      <c r="CA1014" s="328"/>
      <c r="CB1014" s="328"/>
      <c r="CC1014" s="328"/>
      <c r="CD1014" s="328"/>
      <c r="CE1014" s="328"/>
      <c r="CF1014" s="328"/>
      <c r="CG1014" s="328"/>
      <c r="CH1014" s="328"/>
      <c r="CI1014" s="328"/>
      <c r="CJ1014" s="328"/>
      <c r="CK1014" s="328"/>
      <c r="CL1014" s="328"/>
      <c r="CM1014" s="165"/>
      <c r="CN1014" s="165"/>
    </row>
    <row r="1015" spans="1:92" s="1" customFormat="1" ht="10.5" customHeight="1" x14ac:dyDescent="0.2">
      <c r="A1015" s="1532"/>
      <c r="B1015" s="1535"/>
      <c r="C1015" s="993"/>
      <c r="D1015" s="134" t="s">
        <v>33</v>
      </c>
      <c r="E1015" s="93">
        <v>0</v>
      </c>
      <c r="F1015" s="93">
        <v>0</v>
      </c>
      <c r="G1015" s="93">
        <v>0</v>
      </c>
      <c r="H1015" s="580">
        <v>0</v>
      </c>
      <c r="I1015" s="93">
        <v>0</v>
      </c>
      <c r="J1015" s="93">
        <v>0</v>
      </c>
      <c r="K1015" s="93">
        <v>0</v>
      </c>
      <c r="L1015" s="93">
        <v>0</v>
      </c>
      <c r="M1015" s="93">
        <v>0</v>
      </c>
      <c r="N1015" s="580">
        <v>0</v>
      </c>
      <c r="O1015" s="93">
        <v>0</v>
      </c>
      <c r="P1015" s="93">
        <v>0</v>
      </c>
      <c r="Q1015" s="93">
        <v>0</v>
      </c>
      <c r="R1015" s="93">
        <v>0</v>
      </c>
      <c r="S1015" s="93">
        <v>0</v>
      </c>
      <c r="T1015" s="93">
        <v>0</v>
      </c>
      <c r="U1015" s="93">
        <v>0</v>
      </c>
      <c r="V1015" s="93">
        <v>0</v>
      </c>
      <c r="W1015" s="93">
        <v>0</v>
      </c>
      <c r="X1015" s="93">
        <v>0</v>
      </c>
      <c r="Y1015" s="580">
        <v>0</v>
      </c>
      <c r="Z1015" s="93">
        <v>0</v>
      </c>
      <c r="AA1015" s="93">
        <v>0</v>
      </c>
      <c r="AB1015" s="189">
        <v>0</v>
      </c>
      <c r="AC1015" s="333"/>
      <c r="AD1015" s="180"/>
      <c r="AE1015" s="61"/>
      <c r="AF1015" s="328"/>
      <c r="AG1015" s="328"/>
      <c r="AH1015" s="328"/>
      <c r="AI1015" s="328"/>
      <c r="AJ1015" s="328"/>
      <c r="AK1015" s="328"/>
      <c r="AL1015" s="328"/>
      <c r="AM1015" s="328"/>
      <c r="AN1015" s="328"/>
      <c r="AO1015" s="328"/>
      <c r="AP1015" s="328"/>
      <c r="AQ1015" s="328"/>
      <c r="AR1015" s="328"/>
      <c r="AS1015" s="328"/>
      <c r="AT1015" s="328"/>
      <c r="AU1015" s="328"/>
      <c r="AV1015" s="328"/>
      <c r="AW1015" s="328"/>
      <c r="AX1015" s="328"/>
      <c r="AY1015" s="328"/>
      <c r="AZ1015" s="328"/>
      <c r="BA1015" s="328"/>
      <c r="BB1015" s="328"/>
      <c r="BC1015" s="328"/>
      <c r="BD1015" s="328"/>
      <c r="BE1015" s="328"/>
      <c r="BF1015" s="328"/>
      <c r="BG1015" s="328"/>
      <c r="BH1015" s="328"/>
      <c r="BI1015" s="328"/>
      <c r="BJ1015" s="328"/>
      <c r="BK1015" s="328"/>
      <c r="BL1015" s="328"/>
      <c r="BM1015" s="328"/>
      <c r="BN1015" s="328"/>
      <c r="BO1015" s="328"/>
      <c r="BP1015" s="328"/>
      <c r="BQ1015" s="328"/>
      <c r="BR1015" s="328"/>
      <c r="BS1015" s="328"/>
      <c r="BT1015" s="328"/>
      <c r="BU1015" s="328"/>
      <c r="BV1015" s="328"/>
      <c r="BW1015" s="328"/>
      <c r="BX1015" s="328"/>
      <c r="BY1015" s="328"/>
      <c r="BZ1015" s="328"/>
      <c r="CA1015" s="328"/>
      <c r="CB1015" s="328"/>
      <c r="CC1015" s="328"/>
      <c r="CD1015" s="328"/>
      <c r="CE1015" s="328"/>
      <c r="CF1015" s="328"/>
      <c r="CG1015" s="328"/>
      <c r="CH1015" s="328"/>
      <c r="CI1015" s="328"/>
      <c r="CJ1015" s="328"/>
      <c r="CK1015" s="328"/>
      <c r="CL1015" s="328"/>
      <c r="CM1015" s="165"/>
      <c r="CN1015" s="165"/>
    </row>
    <row r="1016" spans="1:92" s="1" customFormat="1" ht="10.5" customHeight="1" x14ac:dyDescent="0.2">
      <c r="A1016" s="1532"/>
      <c r="B1016" s="1535"/>
      <c r="C1016" s="993"/>
      <c r="D1016" s="134" t="s">
        <v>116</v>
      </c>
      <c r="E1016" s="93" t="s">
        <v>377</v>
      </c>
      <c r="F1016" s="93"/>
      <c r="G1016" s="93"/>
      <c r="H1016" s="580"/>
      <c r="I1016" s="93"/>
      <c r="J1016" s="93"/>
      <c r="K1016" s="93"/>
      <c r="L1016" s="93"/>
      <c r="M1016" s="93"/>
      <c r="N1016" s="580"/>
      <c r="O1016" s="93"/>
      <c r="P1016" s="93"/>
      <c r="Q1016" s="93"/>
      <c r="R1016" s="93"/>
      <c r="S1016" s="93"/>
      <c r="T1016" s="93"/>
      <c r="U1016" s="93"/>
      <c r="V1016" s="93"/>
      <c r="W1016" s="93"/>
      <c r="X1016" s="93"/>
      <c r="Y1016" s="580"/>
      <c r="Z1016" s="93"/>
      <c r="AA1016" s="93"/>
      <c r="AB1016" s="189"/>
      <c r="AC1016" s="50">
        <f>SUM(E1016:AB1016)</f>
        <v>0</v>
      </c>
      <c r="AD1016" s="53">
        <f>SUM(E1017:AB1017)</f>
        <v>0</v>
      </c>
      <c r="AE1016" s="61">
        <v>1.8</v>
      </c>
      <c r="AF1016" s="328"/>
      <c r="AG1016" s="328"/>
      <c r="AH1016" s="328"/>
      <c r="AI1016" s="328"/>
      <c r="AJ1016" s="328"/>
      <c r="AK1016" s="328"/>
      <c r="AL1016" s="328"/>
      <c r="AM1016" s="328"/>
      <c r="AN1016" s="328"/>
      <c r="AO1016" s="328"/>
      <c r="AP1016" s="328"/>
      <c r="AQ1016" s="328"/>
      <c r="AR1016" s="328"/>
      <c r="AS1016" s="328"/>
      <c r="AT1016" s="328"/>
      <c r="AU1016" s="328"/>
      <c r="AV1016" s="328"/>
      <c r="AW1016" s="328"/>
      <c r="AX1016" s="328"/>
      <c r="AY1016" s="328"/>
      <c r="AZ1016" s="328"/>
      <c r="BA1016" s="328"/>
      <c r="BB1016" s="328"/>
      <c r="BC1016" s="328"/>
      <c r="BD1016" s="328"/>
      <c r="BE1016" s="328"/>
      <c r="BF1016" s="328"/>
      <c r="BG1016" s="328"/>
      <c r="BH1016" s="328"/>
      <c r="BI1016" s="328"/>
      <c r="BJ1016" s="328"/>
      <c r="BK1016" s="328"/>
      <c r="BL1016" s="328"/>
      <c r="BM1016" s="328"/>
      <c r="BN1016" s="328"/>
      <c r="BO1016" s="328"/>
      <c r="BP1016" s="328"/>
      <c r="BQ1016" s="328"/>
      <c r="BR1016" s="328"/>
      <c r="BS1016" s="328"/>
      <c r="BT1016" s="328"/>
      <c r="BU1016" s="328"/>
      <c r="BV1016" s="328"/>
      <c r="BW1016" s="328"/>
      <c r="BX1016" s="328"/>
      <c r="BY1016" s="328"/>
      <c r="BZ1016" s="328"/>
      <c r="CA1016" s="328"/>
      <c r="CB1016" s="328"/>
      <c r="CC1016" s="328"/>
      <c r="CD1016" s="328"/>
      <c r="CE1016" s="328"/>
      <c r="CF1016" s="328"/>
      <c r="CG1016" s="328"/>
      <c r="CH1016" s="328"/>
      <c r="CI1016" s="328"/>
      <c r="CJ1016" s="328"/>
      <c r="CK1016" s="328"/>
      <c r="CL1016" s="328"/>
      <c r="CM1016" s="165"/>
      <c r="CN1016" s="165"/>
    </row>
    <row r="1017" spans="1:92" s="1" customFormat="1" ht="10.5" customHeight="1" x14ac:dyDescent="0.2">
      <c r="A1017" s="1532"/>
      <c r="B1017" s="1535"/>
      <c r="C1017" s="993"/>
      <c r="D1017" s="134" t="s">
        <v>117</v>
      </c>
      <c r="E1017" s="93" t="s">
        <v>123</v>
      </c>
      <c r="F1017" s="93"/>
      <c r="G1017" s="93"/>
      <c r="H1017" s="580"/>
      <c r="I1017" s="93"/>
      <c r="J1017" s="93"/>
      <c r="K1017" s="93"/>
      <c r="L1017" s="93"/>
      <c r="M1017" s="93"/>
      <c r="N1017" s="580"/>
      <c r="O1017" s="93"/>
      <c r="P1017" s="93"/>
      <c r="Q1017" s="93"/>
      <c r="R1017" s="93"/>
      <c r="S1017" s="93"/>
      <c r="T1017" s="93"/>
      <c r="U1017" s="93"/>
      <c r="V1017" s="93"/>
      <c r="W1017" s="93"/>
      <c r="X1017" s="93"/>
      <c r="Y1017" s="580"/>
      <c r="Z1017" s="93"/>
      <c r="AA1017" s="93"/>
      <c r="AB1017" s="189"/>
      <c r="AC1017" s="50"/>
      <c r="AD1017" s="53"/>
      <c r="AE1017" s="61"/>
      <c r="AF1017" s="328"/>
      <c r="AG1017" s="328"/>
      <c r="AH1017" s="328"/>
      <c r="AI1017" s="328"/>
      <c r="AJ1017" s="328"/>
      <c r="AK1017" s="328"/>
      <c r="AL1017" s="328"/>
      <c r="AM1017" s="328"/>
      <c r="AN1017" s="328"/>
      <c r="AO1017" s="328"/>
      <c r="AP1017" s="328"/>
      <c r="AQ1017" s="328"/>
      <c r="AR1017" s="328"/>
      <c r="AS1017" s="328"/>
      <c r="AT1017" s="328"/>
      <c r="AU1017" s="328"/>
      <c r="AV1017" s="328"/>
      <c r="AW1017" s="328"/>
      <c r="AX1017" s="328"/>
      <c r="AY1017" s="328"/>
      <c r="AZ1017" s="328"/>
      <c r="BA1017" s="328"/>
      <c r="BB1017" s="328"/>
      <c r="BC1017" s="328"/>
      <c r="BD1017" s="328"/>
      <c r="BE1017" s="328"/>
      <c r="BF1017" s="328"/>
      <c r="BG1017" s="328"/>
      <c r="BH1017" s="328"/>
      <c r="BI1017" s="328"/>
      <c r="BJ1017" s="328"/>
      <c r="BK1017" s="328"/>
      <c r="BL1017" s="328"/>
      <c r="BM1017" s="328"/>
      <c r="BN1017" s="328"/>
      <c r="BO1017" s="328"/>
      <c r="BP1017" s="328"/>
      <c r="BQ1017" s="328"/>
      <c r="BR1017" s="328"/>
      <c r="BS1017" s="328"/>
      <c r="BT1017" s="328"/>
      <c r="BU1017" s="328"/>
      <c r="BV1017" s="328"/>
      <c r="BW1017" s="328"/>
      <c r="BX1017" s="328"/>
      <c r="BY1017" s="328"/>
      <c r="BZ1017" s="328"/>
      <c r="CA1017" s="328"/>
      <c r="CB1017" s="328"/>
      <c r="CC1017" s="328"/>
      <c r="CD1017" s="328"/>
      <c r="CE1017" s="328"/>
      <c r="CF1017" s="328"/>
      <c r="CG1017" s="328"/>
      <c r="CH1017" s="328"/>
      <c r="CI1017" s="328"/>
      <c r="CJ1017" s="328"/>
      <c r="CK1017" s="328"/>
      <c r="CL1017" s="328"/>
      <c r="CM1017" s="165"/>
      <c r="CN1017" s="165"/>
    </row>
    <row r="1018" spans="1:92" s="1" customFormat="1" ht="10.5" customHeight="1" thickBot="1" x14ac:dyDescent="0.25">
      <c r="A1018" s="1533"/>
      <c r="B1018" s="1536"/>
      <c r="C1018" s="274"/>
      <c r="D1018" s="239" t="s">
        <v>41</v>
      </c>
      <c r="E1018" s="96"/>
      <c r="F1018" s="96"/>
      <c r="G1018" s="96"/>
      <c r="H1018" s="585"/>
      <c r="I1018" s="96"/>
      <c r="J1018" s="96"/>
      <c r="K1018" s="96"/>
      <c r="L1018" s="96"/>
      <c r="M1018" s="96"/>
      <c r="N1018" s="585"/>
      <c r="O1018" s="96"/>
      <c r="P1018" s="96"/>
      <c r="Q1018" s="96"/>
      <c r="R1018" s="96"/>
      <c r="S1018" s="96"/>
      <c r="T1018" s="96"/>
      <c r="U1018" s="96"/>
      <c r="V1018" s="96"/>
      <c r="W1018" s="96"/>
      <c r="X1018" s="96"/>
      <c r="Y1018" s="585"/>
      <c r="Z1018" s="96"/>
      <c r="AA1018" s="96"/>
      <c r="AB1018" s="191"/>
      <c r="AC1018" s="50"/>
      <c r="AD1018" s="53"/>
      <c r="AE1018" s="61"/>
      <c r="AF1018" s="328"/>
      <c r="AG1018" s="328"/>
      <c r="AH1018" s="328"/>
      <c r="AI1018" s="328"/>
      <c r="AJ1018" s="328"/>
      <c r="AK1018" s="328"/>
      <c r="AL1018" s="328"/>
      <c r="AM1018" s="328"/>
      <c r="AN1018" s="328"/>
      <c r="AO1018" s="328"/>
      <c r="AP1018" s="328"/>
      <c r="AQ1018" s="328"/>
      <c r="AR1018" s="328"/>
      <c r="AS1018" s="328"/>
      <c r="AT1018" s="328"/>
      <c r="AU1018" s="328"/>
      <c r="AV1018" s="328"/>
      <c r="AW1018" s="328"/>
      <c r="AX1018" s="328"/>
      <c r="AY1018" s="328"/>
      <c r="AZ1018" s="328"/>
      <c r="BA1018" s="328"/>
      <c r="BB1018" s="328"/>
      <c r="BC1018" s="328"/>
      <c r="BD1018" s="328"/>
      <c r="BE1018" s="328"/>
      <c r="BF1018" s="328"/>
      <c r="BG1018" s="328"/>
      <c r="BH1018" s="328"/>
      <c r="BI1018" s="328"/>
      <c r="BJ1018" s="328"/>
      <c r="BK1018" s="328"/>
      <c r="BL1018" s="328"/>
      <c r="BM1018" s="328"/>
      <c r="BN1018" s="328"/>
      <c r="BO1018" s="328"/>
      <c r="BP1018" s="328"/>
      <c r="BQ1018" s="328"/>
      <c r="BR1018" s="328"/>
      <c r="BS1018" s="328"/>
      <c r="BT1018" s="328"/>
      <c r="BU1018" s="328"/>
      <c r="BV1018" s="328"/>
      <c r="BW1018" s="328"/>
      <c r="BX1018" s="328"/>
      <c r="BY1018" s="328"/>
      <c r="BZ1018" s="328"/>
      <c r="CA1018" s="328"/>
      <c r="CB1018" s="328"/>
      <c r="CC1018" s="328"/>
      <c r="CD1018" s="328"/>
      <c r="CE1018" s="328"/>
      <c r="CF1018" s="328"/>
      <c r="CG1018" s="328"/>
      <c r="CH1018" s="328"/>
      <c r="CI1018" s="328"/>
      <c r="CJ1018" s="328"/>
      <c r="CK1018" s="328"/>
      <c r="CL1018" s="328"/>
      <c r="CM1018" s="165"/>
      <c r="CN1018" s="165"/>
    </row>
    <row r="1019" spans="1:92" s="1" customFormat="1" ht="10.5" customHeight="1" x14ac:dyDescent="0.2">
      <c r="A1019" s="1531" t="s">
        <v>15</v>
      </c>
      <c r="B1019" s="1534" t="s">
        <v>381</v>
      </c>
      <c r="C1019" s="992"/>
      <c r="D1019" s="997"/>
      <c r="E1019" s="82"/>
      <c r="F1019" s="82"/>
      <c r="G1019" s="82"/>
      <c r="H1019" s="583"/>
      <c r="I1019" s="82"/>
      <c r="J1019" s="82"/>
      <c r="K1019" s="82"/>
      <c r="L1019" s="82"/>
      <c r="M1019" s="82"/>
      <c r="N1019" s="583"/>
      <c r="O1019" s="82"/>
      <c r="P1019" s="82"/>
      <c r="Q1019" s="82"/>
      <c r="R1019" s="82"/>
      <c r="S1019" s="82"/>
      <c r="T1019" s="82"/>
      <c r="U1019" s="82"/>
      <c r="V1019" s="82"/>
      <c r="W1019" s="82"/>
      <c r="X1019" s="82"/>
      <c r="Y1019" s="583"/>
      <c r="Z1019" s="82"/>
      <c r="AA1019" s="82"/>
      <c r="AB1019" s="188"/>
      <c r="AC1019" s="50" t="s">
        <v>115</v>
      </c>
      <c r="AD1019" s="53" t="e">
        <f>AD1021/AC1021</f>
        <v>#DIV/0!</v>
      </c>
      <c r="AE1019" s="61"/>
      <c r="AF1019" s="400"/>
      <c r="AG1019" s="328"/>
      <c r="AH1019" s="328"/>
      <c r="AI1019" s="328"/>
      <c r="AJ1019" s="328"/>
      <c r="AK1019" s="328"/>
      <c r="AL1019" s="328"/>
      <c r="AM1019" s="328"/>
      <c r="AN1019" s="328"/>
      <c r="AO1019" s="328"/>
      <c r="AP1019" s="328"/>
      <c r="AQ1019" s="328"/>
      <c r="AR1019" s="328"/>
      <c r="AS1019" s="328"/>
      <c r="AT1019" s="328"/>
      <c r="AU1019" s="328"/>
      <c r="AV1019" s="328"/>
      <c r="AW1019" s="328"/>
      <c r="AX1019" s="328"/>
      <c r="AY1019" s="328"/>
      <c r="AZ1019" s="328"/>
      <c r="BA1019" s="328"/>
      <c r="BB1019" s="328"/>
      <c r="BC1019" s="328"/>
      <c r="BD1019" s="328"/>
      <c r="BE1019" s="328"/>
      <c r="BF1019" s="328"/>
      <c r="BG1019" s="328"/>
      <c r="BH1019" s="328"/>
      <c r="BI1019" s="328"/>
      <c r="BJ1019" s="328"/>
      <c r="BK1019" s="328"/>
      <c r="BL1019" s="328"/>
      <c r="BM1019" s="328"/>
      <c r="BN1019" s="328"/>
      <c r="BO1019" s="328"/>
      <c r="BP1019" s="328"/>
      <c r="BQ1019" s="328"/>
      <c r="BR1019" s="328"/>
      <c r="BS1019" s="328"/>
      <c r="BT1019" s="328"/>
      <c r="BU1019" s="328"/>
      <c r="BV1019" s="328"/>
      <c r="BW1019" s="328"/>
      <c r="BX1019" s="328"/>
      <c r="BY1019" s="328"/>
      <c r="BZ1019" s="328"/>
      <c r="CA1019" s="328"/>
      <c r="CB1019" s="328"/>
      <c r="CC1019" s="328"/>
      <c r="CD1019" s="328"/>
      <c r="CE1019" s="328"/>
      <c r="CF1019" s="328"/>
      <c r="CG1019" s="328"/>
      <c r="CH1019" s="328"/>
      <c r="CI1019" s="328"/>
      <c r="CJ1019" s="328"/>
      <c r="CK1019" s="328"/>
      <c r="CL1019" s="328"/>
      <c r="CM1019" s="165"/>
      <c r="CN1019" s="165"/>
    </row>
    <row r="1020" spans="1:92" s="1" customFormat="1" ht="10.5" customHeight="1" x14ac:dyDescent="0.2">
      <c r="A1020" s="1532"/>
      <c r="B1020" s="1535"/>
      <c r="C1020" s="993" t="s">
        <v>129</v>
      </c>
      <c r="D1020" s="134" t="s">
        <v>33</v>
      </c>
      <c r="E1020" s="107">
        <f t="shared" ref="E1020:AB1020" si="483">ROUND(SQRT(E1021^2+E1022^2)*1000/(1.73*E$948),0)</f>
        <v>0</v>
      </c>
      <c r="F1020" s="107">
        <f>ROUND(SQRT(F1021^2+F1022^2)*1000/(1.73*F$948),0)</f>
        <v>0</v>
      </c>
      <c r="G1020" s="107">
        <f t="shared" si="483"/>
        <v>0</v>
      </c>
      <c r="H1020" s="578">
        <f t="shared" si="483"/>
        <v>0</v>
      </c>
      <c r="I1020" s="107">
        <f t="shared" si="483"/>
        <v>0</v>
      </c>
      <c r="J1020" s="107">
        <f t="shared" si="483"/>
        <v>0</v>
      </c>
      <c r="K1020" s="107">
        <f t="shared" si="483"/>
        <v>0</v>
      </c>
      <c r="L1020" s="107">
        <f t="shared" si="483"/>
        <v>0</v>
      </c>
      <c r="M1020" s="107">
        <f t="shared" si="483"/>
        <v>0</v>
      </c>
      <c r="N1020" s="578">
        <f t="shared" si="483"/>
        <v>0</v>
      </c>
      <c r="O1020" s="107">
        <f t="shared" si="483"/>
        <v>0</v>
      </c>
      <c r="P1020" s="107">
        <f t="shared" si="483"/>
        <v>0</v>
      </c>
      <c r="Q1020" s="107">
        <f t="shared" si="483"/>
        <v>0</v>
      </c>
      <c r="R1020" s="107">
        <f t="shared" si="483"/>
        <v>0</v>
      </c>
      <c r="S1020" s="107">
        <f t="shared" si="483"/>
        <v>0</v>
      </c>
      <c r="T1020" s="107">
        <f t="shared" si="483"/>
        <v>0</v>
      </c>
      <c r="U1020" s="107">
        <f t="shared" si="483"/>
        <v>0</v>
      </c>
      <c r="V1020" s="107">
        <f t="shared" si="483"/>
        <v>0</v>
      </c>
      <c r="W1020" s="107">
        <f t="shared" si="483"/>
        <v>0</v>
      </c>
      <c r="X1020" s="107">
        <f t="shared" si="483"/>
        <v>0</v>
      </c>
      <c r="Y1020" s="578">
        <f t="shared" si="483"/>
        <v>0</v>
      </c>
      <c r="Z1020" s="107">
        <f t="shared" si="483"/>
        <v>0</v>
      </c>
      <c r="AA1020" s="107">
        <f t="shared" si="483"/>
        <v>0</v>
      </c>
      <c r="AB1020" s="108">
        <f t="shared" si="483"/>
        <v>0</v>
      </c>
      <c r="AC1020" s="333"/>
      <c r="AD1020" s="180"/>
      <c r="AE1020" s="61"/>
      <c r="AF1020" s="328"/>
      <c r="AG1020" s="328"/>
      <c r="AH1020" s="328"/>
      <c r="AI1020" s="328"/>
      <c r="AJ1020" s="328"/>
      <c r="AK1020" s="328"/>
      <c r="AL1020" s="328"/>
      <c r="AM1020" s="328"/>
      <c r="AN1020" s="328"/>
      <c r="AO1020" s="328"/>
      <c r="AP1020" s="328"/>
      <c r="AQ1020" s="328"/>
      <c r="AR1020" s="328"/>
      <c r="AS1020" s="328"/>
      <c r="AT1020" s="328"/>
      <c r="AU1020" s="328"/>
      <c r="AV1020" s="328"/>
      <c r="AW1020" s="328"/>
      <c r="AX1020" s="328"/>
      <c r="AY1020" s="328"/>
      <c r="AZ1020" s="328"/>
      <c r="BA1020" s="328"/>
      <c r="BB1020" s="328"/>
      <c r="BC1020" s="328"/>
      <c r="BD1020" s="328"/>
      <c r="BE1020" s="328"/>
      <c r="BF1020" s="328"/>
      <c r="BG1020" s="328"/>
      <c r="BH1020" s="328"/>
      <c r="BI1020" s="328"/>
      <c r="BJ1020" s="328"/>
      <c r="BK1020" s="328"/>
      <c r="BL1020" s="328"/>
      <c r="BM1020" s="328"/>
      <c r="BN1020" s="328"/>
      <c r="BO1020" s="328"/>
      <c r="BP1020" s="328"/>
      <c r="BQ1020" s="328"/>
      <c r="BR1020" s="328"/>
      <c r="BS1020" s="328"/>
      <c r="BT1020" s="328"/>
      <c r="BU1020" s="328"/>
      <c r="BV1020" s="328"/>
      <c r="BW1020" s="328"/>
      <c r="BX1020" s="328"/>
      <c r="BY1020" s="328"/>
      <c r="BZ1020" s="328"/>
      <c r="CA1020" s="328"/>
      <c r="CB1020" s="328"/>
      <c r="CC1020" s="328"/>
      <c r="CD1020" s="328"/>
      <c r="CE1020" s="328"/>
      <c r="CF1020" s="328"/>
      <c r="CG1020" s="328"/>
      <c r="CH1020" s="328"/>
      <c r="CI1020" s="328"/>
      <c r="CJ1020" s="328"/>
      <c r="CK1020" s="328"/>
      <c r="CL1020" s="328"/>
      <c r="CM1020" s="165"/>
      <c r="CN1020" s="165"/>
    </row>
    <row r="1021" spans="1:92" s="1" customFormat="1" ht="10.5" customHeight="1" x14ac:dyDescent="0.2">
      <c r="A1021" s="1532"/>
      <c r="B1021" s="1535"/>
      <c r="C1021" s="993" t="s">
        <v>557</v>
      </c>
      <c r="D1021" s="134" t="s">
        <v>116</v>
      </c>
      <c r="E1021" s="51">
        <f>ROUND((AG1021-AF1021)*$AE1021,2)</f>
        <v>0</v>
      </c>
      <c r="F1021" s="51">
        <f t="shared" ref="F1021:AB1021" si="484">ROUND((AH1021-AG1021)*$AE1021,2)</f>
        <v>0</v>
      </c>
      <c r="G1021" s="51">
        <f t="shared" si="484"/>
        <v>0</v>
      </c>
      <c r="H1021" s="575">
        <f t="shared" si="484"/>
        <v>0</v>
      </c>
      <c r="I1021" s="51">
        <f t="shared" si="484"/>
        <v>0</v>
      </c>
      <c r="J1021" s="51">
        <f t="shared" si="484"/>
        <v>0</v>
      </c>
      <c r="K1021" s="51">
        <f t="shared" si="484"/>
        <v>0</v>
      </c>
      <c r="L1021" s="51">
        <f t="shared" si="484"/>
        <v>0</v>
      </c>
      <c r="M1021" s="51">
        <f t="shared" si="484"/>
        <v>0</v>
      </c>
      <c r="N1021" s="575">
        <f t="shared" si="484"/>
        <v>0</v>
      </c>
      <c r="O1021" s="51">
        <f t="shared" si="484"/>
        <v>0</v>
      </c>
      <c r="P1021" s="51">
        <f t="shared" si="484"/>
        <v>0</v>
      </c>
      <c r="Q1021" s="51">
        <f t="shared" si="484"/>
        <v>0</v>
      </c>
      <c r="R1021" s="51">
        <f t="shared" si="484"/>
        <v>0</v>
      </c>
      <c r="S1021" s="51">
        <f t="shared" si="484"/>
        <v>0</v>
      </c>
      <c r="T1021" s="51">
        <f t="shared" si="484"/>
        <v>0</v>
      </c>
      <c r="U1021" s="51">
        <f t="shared" si="484"/>
        <v>0</v>
      </c>
      <c r="V1021" s="51">
        <f t="shared" si="484"/>
        <v>0</v>
      </c>
      <c r="W1021" s="51">
        <f t="shared" si="484"/>
        <v>0</v>
      </c>
      <c r="X1021" s="51">
        <f t="shared" si="484"/>
        <v>0</v>
      </c>
      <c r="Y1021" s="575">
        <f t="shared" si="484"/>
        <v>0</v>
      </c>
      <c r="Z1021" s="51">
        <f t="shared" si="484"/>
        <v>0</v>
      </c>
      <c r="AA1021" s="51">
        <f t="shared" si="484"/>
        <v>0</v>
      </c>
      <c r="AB1021" s="52">
        <f t="shared" si="484"/>
        <v>0</v>
      </c>
      <c r="AC1021" s="50">
        <f>(BD1021-AF1021)*AE1021</f>
        <v>0</v>
      </c>
      <c r="AD1021" s="53">
        <f>(BD1022-AF1022)*AE1021</f>
        <v>0</v>
      </c>
      <c r="AE1021" s="61">
        <v>0.9</v>
      </c>
      <c r="AF1021" s="1496">
        <v>831.75469999999996</v>
      </c>
      <c r="AG1021" s="1496">
        <v>831.75469999999996</v>
      </c>
      <c r="AH1021" s="1497">
        <v>831.75469999999996</v>
      </c>
      <c r="AI1021" s="1496">
        <v>831.75469999999996</v>
      </c>
      <c r="AJ1021" s="1496">
        <v>831.75469999999996</v>
      </c>
      <c r="AK1021" s="1496">
        <v>831.75469999999996</v>
      </c>
      <c r="AL1021" s="1496">
        <v>831.75469999999996</v>
      </c>
      <c r="AM1021" s="1496">
        <v>831.75469999999996</v>
      </c>
      <c r="AN1021" s="1496">
        <v>831.75469999999996</v>
      </c>
      <c r="AO1021" s="1496">
        <v>831.75469999999996</v>
      </c>
      <c r="AP1021" s="1496">
        <v>831.75469999999996</v>
      </c>
      <c r="AQ1021" s="1496">
        <v>831.75469999999996</v>
      </c>
      <c r="AR1021" s="1496">
        <v>831.75469999999996</v>
      </c>
      <c r="AS1021" s="1496">
        <v>831.75469999999996</v>
      </c>
      <c r="AT1021" s="1496">
        <v>831.75469999999996</v>
      </c>
      <c r="AU1021" s="1496">
        <v>831.75469999999996</v>
      </c>
      <c r="AV1021" s="1496">
        <v>831.75469999999996</v>
      </c>
      <c r="AW1021" s="1496">
        <v>831.75469999999996</v>
      </c>
      <c r="AX1021" s="1496">
        <v>831.75469999999996</v>
      </c>
      <c r="AY1021" s="1496">
        <v>831.75469999999996</v>
      </c>
      <c r="AZ1021" s="1496">
        <v>831.75469999999996</v>
      </c>
      <c r="BA1021" s="1496">
        <v>831.75469999999996</v>
      </c>
      <c r="BB1021" s="1496">
        <v>831.75469999999996</v>
      </c>
      <c r="BC1021" s="1496">
        <v>831.75469999999996</v>
      </c>
      <c r="BD1021" s="1496">
        <v>831.75469999999996</v>
      </c>
      <c r="BE1021" s="328"/>
      <c r="BF1021" s="328"/>
      <c r="BG1021" s="328"/>
      <c r="BH1021" s="328"/>
      <c r="BI1021" s="328"/>
      <c r="BJ1021" s="328"/>
      <c r="BK1021" s="328"/>
      <c r="BL1021" s="328"/>
      <c r="BM1021" s="328"/>
      <c r="BN1021" s="328"/>
      <c r="BO1021" s="328"/>
      <c r="BP1021" s="328"/>
      <c r="BQ1021" s="328"/>
      <c r="BR1021" s="328"/>
      <c r="BS1021" s="328"/>
      <c r="BT1021" s="328"/>
      <c r="BU1021" s="328"/>
      <c r="BV1021" s="328"/>
      <c r="BW1021" s="328"/>
      <c r="BX1021" s="328"/>
      <c r="BY1021" s="328"/>
      <c r="BZ1021" s="328"/>
      <c r="CA1021" s="328"/>
      <c r="CB1021" s="328"/>
      <c r="CC1021" s="328"/>
      <c r="CD1021" s="328"/>
      <c r="CE1021" s="328"/>
      <c r="CF1021" s="328"/>
      <c r="CG1021" s="328"/>
      <c r="CH1021" s="328"/>
      <c r="CI1021" s="328"/>
      <c r="CJ1021" s="328"/>
      <c r="CK1021" s="328"/>
      <c r="CL1021" s="328"/>
      <c r="CM1021" s="165"/>
      <c r="CN1021" s="165"/>
    </row>
    <row r="1022" spans="1:92" s="1" customFormat="1" ht="10.5" customHeight="1" x14ac:dyDescent="0.2">
      <c r="A1022" s="1532"/>
      <c r="B1022" s="1535"/>
      <c r="C1022" s="993" t="s">
        <v>557</v>
      </c>
      <c r="D1022" s="134" t="s">
        <v>117</v>
      </c>
      <c r="E1022" s="51">
        <f>ROUND((AG1022-AF1022)*$AE1021,2)</f>
        <v>0</v>
      </c>
      <c r="F1022" s="51">
        <f t="shared" ref="F1022:AB1022" si="485">ROUND((AH1022-AG1022)*$AE1021,2)</f>
        <v>0</v>
      </c>
      <c r="G1022" s="51">
        <f t="shared" si="485"/>
        <v>0</v>
      </c>
      <c r="H1022" s="575">
        <f t="shared" si="485"/>
        <v>0</v>
      </c>
      <c r="I1022" s="51">
        <f t="shared" si="485"/>
        <v>0</v>
      </c>
      <c r="J1022" s="51">
        <f t="shared" si="485"/>
        <v>0</v>
      </c>
      <c r="K1022" s="51">
        <f t="shared" si="485"/>
        <v>0</v>
      </c>
      <c r="L1022" s="51">
        <f t="shared" si="485"/>
        <v>0</v>
      </c>
      <c r="M1022" s="51">
        <f t="shared" si="485"/>
        <v>0</v>
      </c>
      <c r="N1022" s="575">
        <f t="shared" si="485"/>
        <v>0</v>
      </c>
      <c r="O1022" s="51">
        <f t="shared" si="485"/>
        <v>0</v>
      </c>
      <c r="P1022" s="51">
        <f t="shared" si="485"/>
        <v>0</v>
      </c>
      <c r="Q1022" s="51">
        <f t="shared" si="485"/>
        <v>0</v>
      </c>
      <c r="R1022" s="51">
        <f t="shared" si="485"/>
        <v>0</v>
      </c>
      <c r="S1022" s="51">
        <f t="shared" si="485"/>
        <v>0</v>
      </c>
      <c r="T1022" s="51">
        <f t="shared" si="485"/>
        <v>0</v>
      </c>
      <c r="U1022" s="51">
        <f t="shared" si="485"/>
        <v>0</v>
      </c>
      <c r="V1022" s="51">
        <f t="shared" si="485"/>
        <v>0</v>
      </c>
      <c r="W1022" s="51">
        <f t="shared" si="485"/>
        <v>0</v>
      </c>
      <c r="X1022" s="51">
        <f t="shared" si="485"/>
        <v>0</v>
      </c>
      <c r="Y1022" s="575">
        <f t="shared" si="485"/>
        <v>0</v>
      </c>
      <c r="Z1022" s="51">
        <f t="shared" si="485"/>
        <v>0</v>
      </c>
      <c r="AA1022" s="51">
        <f t="shared" si="485"/>
        <v>0</v>
      </c>
      <c r="AB1022" s="52">
        <f t="shared" si="485"/>
        <v>0</v>
      </c>
      <c r="AC1022" s="50"/>
      <c r="AD1022" s="53"/>
      <c r="AE1022" s="61"/>
      <c r="AF1022" s="1496">
        <v>1057.2553</v>
      </c>
      <c r="AG1022" s="1496">
        <v>1057.2553</v>
      </c>
      <c r="AH1022" s="1497">
        <v>1057.2553</v>
      </c>
      <c r="AI1022" s="1496">
        <v>1057.2553</v>
      </c>
      <c r="AJ1022" s="1496">
        <v>1057.2553</v>
      </c>
      <c r="AK1022" s="1496">
        <v>1057.2553</v>
      </c>
      <c r="AL1022" s="1496">
        <v>1057.2553</v>
      </c>
      <c r="AM1022" s="1496">
        <v>1057.2553</v>
      </c>
      <c r="AN1022" s="1496">
        <v>1057.2553</v>
      </c>
      <c r="AO1022" s="1496">
        <v>1057.2553</v>
      </c>
      <c r="AP1022" s="1496">
        <v>1057.2553</v>
      </c>
      <c r="AQ1022" s="1496">
        <v>1057.2553</v>
      </c>
      <c r="AR1022" s="1496">
        <v>1057.2553</v>
      </c>
      <c r="AS1022" s="1496">
        <v>1057.2553</v>
      </c>
      <c r="AT1022" s="1496">
        <v>1057.2553</v>
      </c>
      <c r="AU1022" s="1496">
        <v>1057.2553</v>
      </c>
      <c r="AV1022" s="1496">
        <v>1057.2553</v>
      </c>
      <c r="AW1022" s="1496">
        <v>1057.2553</v>
      </c>
      <c r="AX1022" s="1496">
        <v>1057.2553</v>
      </c>
      <c r="AY1022" s="1496">
        <v>1057.2553</v>
      </c>
      <c r="AZ1022" s="1496">
        <v>1057.2553</v>
      </c>
      <c r="BA1022" s="1496">
        <v>1057.2553</v>
      </c>
      <c r="BB1022" s="1496">
        <v>1057.2553</v>
      </c>
      <c r="BC1022" s="1496">
        <v>1057.2553</v>
      </c>
      <c r="BD1022" s="1496">
        <v>1057.2553</v>
      </c>
      <c r="BE1022" s="328"/>
      <c r="BF1022" s="328"/>
      <c r="BG1022" s="328"/>
      <c r="BH1022" s="328"/>
      <c r="BI1022" s="328"/>
      <c r="BJ1022" s="328"/>
      <c r="BK1022" s="328"/>
      <c r="BL1022" s="328"/>
      <c r="BM1022" s="328"/>
      <c r="BN1022" s="328"/>
      <c r="BO1022" s="328"/>
      <c r="BP1022" s="328"/>
      <c r="BQ1022" s="328"/>
      <c r="BR1022" s="328"/>
      <c r="BS1022" s="328"/>
      <c r="BT1022" s="328"/>
      <c r="BU1022" s="328"/>
      <c r="BV1022" s="328"/>
      <c r="BW1022" s="328"/>
      <c r="BX1022" s="328"/>
      <c r="BY1022" s="328"/>
      <c r="BZ1022" s="328"/>
      <c r="CA1022" s="328"/>
      <c r="CB1022" s="328"/>
      <c r="CC1022" s="328"/>
      <c r="CD1022" s="328"/>
      <c r="CE1022" s="328"/>
      <c r="CF1022" s="328"/>
      <c r="CG1022" s="328"/>
      <c r="CH1022" s="328"/>
      <c r="CI1022" s="328"/>
      <c r="CJ1022" s="328"/>
      <c r="CK1022" s="328"/>
      <c r="CL1022" s="328"/>
      <c r="CM1022" s="165"/>
      <c r="CN1022" s="165"/>
    </row>
    <row r="1023" spans="1:92" s="1" customFormat="1" ht="10.5" customHeight="1" thickBot="1" x14ac:dyDescent="0.25">
      <c r="A1023" s="1533"/>
      <c r="B1023" s="1536"/>
      <c r="C1023" s="274"/>
      <c r="D1023" s="239" t="s">
        <v>41</v>
      </c>
      <c r="E1023" s="84" t="e">
        <f t="shared" ref="E1023:AB1023" si="486">E1022/E1021</f>
        <v>#DIV/0!</v>
      </c>
      <c r="F1023" s="84" t="e">
        <f t="shared" si="486"/>
        <v>#DIV/0!</v>
      </c>
      <c r="G1023" s="84" t="e">
        <f t="shared" si="486"/>
        <v>#DIV/0!</v>
      </c>
      <c r="H1023" s="639" t="e">
        <f t="shared" si="486"/>
        <v>#DIV/0!</v>
      </c>
      <c r="I1023" s="84" t="e">
        <f t="shared" si="486"/>
        <v>#DIV/0!</v>
      </c>
      <c r="J1023" s="84" t="e">
        <f t="shared" si="486"/>
        <v>#DIV/0!</v>
      </c>
      <c r="K1023" s="84" t="e">
        <f t="shared" si="486"/>
        <v>#DIV/0!</v>
      </c>
      <c r="L1023" s="84" t="e">
        <f t="shared" si="486"/>
        <v>#DIV/0!</v>
      </c>
      <c r="M1023" s="84" t="e">
        <f t="shared" si="486"/>
        <v>#DIV/0!</v>
      </c>
      <c r="N1023" s="639" t="e">
        <f t="shared" si="486"/>
        <v>#DIV/0!</v>
      </c>
      <c r="O1023" s="84" t="e">
        <f t="shared" si="486"/>
        <v>#DIV/0!</v>
      </c>
      <c r="P1023" s="84" t="e">
        <f t="shared" si="486"/>
        <v>#DIV/0!</v>
      </c>
      <c r="Q1023" s="84" t="e">
        <f t="shared" si="486"/>
        <v>#DIV/0!</v>
      </c>
      <c r="R1023" s="84" t="e">
        <f t="shared" si="486"/>
        <v>#DIV/0!</v>
      </c>
      <c r="S1023" s="84" t="e">
        <f t="shared" si="486"/>
        <v>#DIV/0!</v>
      </c>
      <c r="T1023" s="84" t="e">
        <f t="shared" si="486"/>
        <v>#DIV/0!</v>
      </c>
      <c r="U1023" s="84" t="e">
        <f t="shared" si="486"/>
        <v>#DIV/0!</v>
      </c>
      <c r="V1023" s="84" t="e">
        <f t="shared" si="486"/>
        <v>#DIV/0!</v>
      </c>
      <c r="W1023" s="84" t="e">
        <f t="shared" si="486"/>
        <v>#DIV/0!</v>
      </c>
      <c r="X1023" s="84" t="e">
        <f t="shared" si="486"/>
        <v>#DIV/0!</v>
      </c>
      <c r="Y1023" s="639" t="e">
        <f t="shared" si="486"/>
        <v>#DIV/0!</v>
      </c>
      <c r="Z1023" s="84" t="e">
        <f t="shared" si="486"/>
        <v>#DIV/0!</v>
      </c>
      <c r="AA1023" s="84" t="e">
        <f t="shared" si="486"/>
        <v>#DIV/0!</v>
      </c>
      <c r="AB1023" s="85" t="e">
        <f t="shared" si="486"/>
        <v>#DIV/0!</v>
      </c>
      <c r="AC1023" s="50"/>
      <c r="AD1023" s="53"/>
      <c r="AE1023" s="61"/>
      <c r="AF1023" s="328"/>
      <c r="AG1023" s="328"/>
      <c r="AH1023" s="328"/>
      <c r="AI1023" s="328"/>
      <c r="AJ1023" s="328"/>
      <c r="AK1023" s="328"/>
      <c r="AL1023" s="328"/>
      <c r="AM1023" s="328"/>
      <c r="AN1023" s="328"/>
      <c r="AO1023" s="328"/>
      <c r="AP1023" s="328"/>
      <c r="AQ1023" s="328"/>
      <c r="AR1023" s="328"/>
      <c r="AS1023" s="328"/>
      <c r="AT1023" s="328"/>
      <c r="AU1023" s="328"/>
      <c r="AV1023" s="328"/>
      <c r="AW1023" s="328"/>
      <c r="AX1023" s="328"/>
      <c r="AY1023" s="328"/>
      <c r="AZ1023" s="328"/>
      <c r="BA1023" s="328"/>
      <c r="BB1023" s="328"/>
      <c r="BC1023" s="328"/>
      <c r="BD1023" s="328"/>
      <c r="BE1023" s="328"/>
      <c r="BF1023" s="328"/>
      <c r="BG1023" s="328"/>
      <c r="BH1023" s="328"/>
      <c r="BI1023" s="328"/>
      <c r="BJ1023" s="328"/>
      <c r="BK1023" s="328"/>
      <c r="BL1023" s="328"/>
      <c r="BM1023" s="328"/>
      <c r="BN1023" s="328"/>
      <c r="BO1023" s="328"/>
      <c r="BP1023" s="328"/>
      <c r="BQ1023" s="328"/>
      <c r="BR1023" s="328"/>
      <c r="BS1023" s="328"/>
      <c r="BT1023" s="328"/>
      <c r="BU1023" s="328"/>
      <c r="BV1023" s="328"/>
      <c r="BW1023" s="328"/>
      <c r="BX1023" s="328"/>
      <c r="BY1023" s="328"/>
      <c r="BZ1023" s="328"/>
      <c r="CA1023" s="328"/>
      <c r="CB1023" s="328"/>
      <c r="CC1023" s="328"/>
      <c r="CD1023" s="328"/>
      <c r="CE1023" s="328"/>
      <c r="CF1023" s="328"/>
      <c r="CG1023" s="328"/>
      <c r="CH1023" s="328"/>
      <c r="CI1023" s="328"/>
      <c r="CJ1023" s="328"/>
      <c r="CK1023" s="328"/>
      <c r="CL1023" s="328"/>
      <c r="CM1023" s="165"/>
      <c r="CN1023" s="165"/>
    </row>
    <row r="1024" spans="1:92" s="1" customFormat="1" ht="10.5" customHeight="1" x14ac:dyDescent="0.2">
      <c r="A1024" s="1531" t="s">
        <v>9</v>
      </c>
      <c r="B1024" s="1534" t="s">
        <v>380</v>
      </c>
      <c r="C1024" s="992"/>
      <c r="D1024" s="997"/>
      <c r="E1024" s="82"/>
      <c r="F1024" s="82"/>
      <c r="G1024" s="82"/>
      <c r="H1024" s="583"/>
      <c r="I1024" s="82"/>
      <c r="J1024" s="82"/>
      <c r="K1024" s="82"/>
      <c r="L1024" s="82"/>
      <c r="M1024" s="82"/>
      <c r="N1024" s="583"/>
      <c r="O1024" s="82"/>
      <c r="P1024" s="82"/>
      <c r="Q1024" s="82"/>
      <c r="R1024" s="82"/>
      <c r="S1024" s="82"/>
      <c r="T1024" s="82"/>
      <c r="U1024" s="82"/>
      <c r="V1024" s="82"/>
      <c r="W1024" s="82"/>
      <c r="X1024" s="82"/>
      <c r="Y1024" s="583"/>
      <c r="Z1024" s="82"/>
      <c r="AA1024" s="82"/>
      <c r="AB1024" s="188"/>
      <c r="AC1024" s="50" t="s">
        <v>115</v>
      </c>
      <c r="AD1024" s="53">
        <f>AD1026/AC1026</f>
        <v>0.73491490459019315</v>
      </c>
      <c r="AE1024" s="61"/>
      <c r="AF1024" s="400"/>
      <c r="AG1024" s="328"/>
      <c r="AH1024" s="328"/>
      <c r="AI1024" s="328"/>
      <c r="AJ1024" s="328"/>
      <c r="AK1024" s="328"/>
      <c r="AL1024" s="328"/>
      <c r="AM1024" s="328"/>
      <c r="AN1024" s="328"/>
      <c r="AO1024" s="328"/>
      <c r="AP1024" s="328"/>
      <c r="AQ1024" s="328"/>
      <c r="AR1024" s="328"/>
      <c r="AS1024" s="328"/>
      <c r="AT1024" s="328"/>
      <c r="AU1024" s="328"/>
      <c r="AV1024" s="328"/>
      <c r="AW1024" s="328"/>
      <c r="AX1024" s="328"/>
      <c r="AY1024" s="328"/>
      <c r="AZ1024" s="328"/>
      <c r="BA1024" s="328"/>
      <c r="BB1024" s="328"/>
      <c r="BC1024" s="328"/>
      <c r="BD1024" s="328"/>
      <c r="BE1024" s="328"/>
      <c r="BF1024" s="328"/>
      <c r="BG1024" s="328"/>
      <c r="BH1024" s="328"/>
      <c r="BI1024" s="328"/>
      <c r="BJ1024" s="328"/>
      <c r="BK1024" s="328"/>
      <c r="BL1024" s="328"/>
      <c r="BM1024" s="328"/>
      <c r="BN1024" s="328"/>
      <c r="BO1024" s="328"/>
      <c r="BP1024" s="328"/>
      <c r="BQ1024" s="328"/>
      <c r="BR1024" s="328"/>
      <c r="BS1024" s="328"/>
      <c r="BT1024" s="328"/>
      <c r="BU1024" s="328"/>
      <c r="BV1024" s="328"/>
      <c r="BW1024" s="328"/>
      <c r="BX1024" s="328"/>
      <c r="BY1024" s="328"/>
      <c r="BZ1024" s="328"/>
      <c r="CA1024" s="328"/>
      <c r="CB1024" s="328"/>
      <c r="CC1024" s="328"/>
      <c r="CD1024" s="328"/>
      <c r="CE1024" s="328"/>
      <c r="CF1024" s="328"/>
      <c r="CG1024" s="328"/>
      <c r="CH1024" s="328"/>
      <c r="CI1024" s="328"/>
      <c r="CJ1024" s="328"/>
      <c r="CK1024" s="328"/>
      <c r="CL1024" s="328"/>
      <c r="CM1024" s="165"/>
      <c r="CN1024" s="165"/>
    </row>
    <row r="1025" spans="1:115" s="1" customFormat="1" ht="10.5" customHeight="1" x14ac:dyDescent="0.2">
      <c r="A1025" s="1532"/>
      <c r="B1025" s="1535"/>
      <c r="C1025" s="993" t="s">
        <v>129</v>
      </c>
      <c r="D1025" s="134" t="s">
        <v>33</v>
      </c>
      <c r="E1025" s="107">
        <f t="shared" ref="E1025:AB1025" si="487">ROUND(SQRT(E1026^2+E1027^2)*1000/(1.73*E$947),0)</f>
        <v>15</v>
      </c>
      <c r="F1025" s="107">
        <f>ROUND(SQRT(F1026^2+F1027^2)*1000/(1.73*F$947),0)</f>
        <v>16</v>
      </c>
      <c r="G1025" s="107">
        <f t="shared" si="487"/>
        <v>16</v>
      </c>
      <c r="H1025" s="578">
        <f t="shared" si="487"/>
        <v>16</v>
      </c>
      <c r="I1025" s="107">
        <f t="shared" si="487"/>
        <v>16</v>
      </c>
      <c r="J1025" s="107">
        <f t="shared" si="487"/>
        <v>16</v>
      </c>
      <c r="K1025" s="107">
        <f t="shared" si="487"/>
        <v>18</v>
      </c>
      <c r="L1025" s="107">
        <f t="shared" si="487"/>
        <v>17</v>
      </c>
      <c r="M1025" s="107">
        <f t="shared" si="487"/>
        <v>19</v>
      </c>
      <c r="N1025" s="578">
        <f t="shared" si="487"/>
        <v>20</v>
      </c>
      <c r="O1025" s="107">
        <f t="shared" si="487"/>
        <v>20</v>
      </c>
      <c r="P1025" s="107">
        <f t="shared" si="487"/>
        <v>20</v>
      </c>
      <c r="Q1025" s="107">
        <f t="shared" si="487"/>
        <v>21</v>
      </c>
      <c r="R1025" s="107">
        <f t="shared" si="487"/>
        <v>19</v>
      </c>
      <c r="S1025" s="107">
        <f t="shared" si="487"/>
        <v>15</v>
      </c>
      <c r="T1025" s="107">
        <f t="shared" si="487"/>
        <v>15</v>
      </c>
      <c r="U1025" s="107">
        <f t="shared" si="487"/>
        <v>16</v>
      </c>
      <c r="V1025" s="107">
        <f t="shared" si="487"/>
        <v>15</v>
      </c>
      <c r="W1025" s="107">
        <f t="shared" si="487"/>
        <v>13</v>
      </c>
      <c r="X1025" s="107">
        <f t="shared" si="487"/>
        <v>15</v>
      </c>
      <c r="Y1025" s="578">
        <f t="shared" si="487"/>
        <v>15</v>
      </c>
      <c r="Z1025" s="107">
        <f t="shared" si="487"/>
        <v>15</v>
      </c>
      <c r="AA1025" s="107">
        <f t="shared" si="487"/>
        <v>15</v>
      </c>
      <c r="AB1025" s="108">
        <f t="shared" si="487"/>
        <v>17</v>
      </c>
      <c r="AC1025" s="333"/>
      <c r="AD1025" s="180"/>
      <c r="AE1025" s="61"/>
      <c r="AF1025" s="328"/>
      <c r="AG1025" s="328"/>
      <c r="AH1025" s="328"/>
      <c r="AI1025" s="328"/>
      <c r="AJ1025" s="328"/>
      <c r="AK1025" s="328"/>
      <c r="AL1025" s="328"/>
      <c r="AM1025" s="328"/>
      <c r="AN1025" s="328"/>
      <c r="AO1025" s="328"/>
      <c r="AP1025" s="328"/>
      <c r="AQ1025" s="328"/>
      <c r="AR1025" s="328"/>
      <c r="AS1025" s="328"/>
      <c r="AT1025" s="328"/>
      <c r="AU1025" s="328"/>
      <c r="AV1025" s="328"/>
      <c r="AW1025" s="328"/>
      <c r="AX1025" s="328"/>
      <c r="AY1025" s="328"/>
      <c r="AZ1025" s="328"/>
      <c r="BA1025" s="328"/>
      <c r="BB1025" s="328"/>
      <c r="BC1025" s="328"/>
      <c r="BD1025" s="328"/>
      <c r="BE1025" s="328"/>
      <c r="BF1025" s="328"/>
      <c r="BG1025" s="328"/>
      <c r="BH1025" s="328"/>
      <c r="BI1025" s="328"/>
      <c r="BJ1025" s="328"/>
      <c r="BK1025" s="328"/>
      <c r="BL1025" s="328"/>
      <c r="BM1025" s="328"/>
      <c r="BN1025" s="328"/>
      <c r="BO1025" s="328"/>
      <c r="BP1025" s="328"/>
      <c r="BQ1025" s="328"/>
      <c r="BR1025" s="328"/>
      <c r="BS1025" s="328"/>
      <c r="BT1025" s="328"/>
      <c r="BU1025" s="328"/>
      <c r="BV1025" s="328"/>
      <c r="BW1025" s="328"/>
      <c r="BX1025" s="328"/>
      <c r="BY1025" s="328"/>
      <c r="BZ1025" s="328"/>
      <c r="CA1025" s="328"/>
      <c r="CB1025" s="328"/>
      <c r="CC1025" s="328"/>
      <c r="CD1025" s="328"/>
      <c r="CE1025" s="328"/>
      <c r="CF1025" s="328"/>
      <c r="CG1025" s="328"/>
      <c r="CH1025" s="328"/>
      <c r="CI1025" s="328"/>
      <c r="CJ1025" s="328"/>
      <c r="CK1025" s="328"/>
      <c r="CL1025" s="328"/>
      <c r="CM1025" s="165"/>
      <c r="CN1025" s="165"/>
    </row>
    <row r="1026" spans="1:115" s="1" customFormat="1" ht="10.5" customHeight="1" x14ac:dyDescent="0.2">
      <c r="A1026" s="1532"/>
      <c r="B1026" s="1535"/>
      <c r="C1026" s="993" t="s">
        <v>557</v>
      </c>
      <c r="D1026" s="134" t="s">
        <v>116</v>
      </c>
      <c r="E1026" s="51">
        <f>ROUND((AG1026-AF1026)*$AE1026,2)</f>
        <v>0.13</v>
      </c>
      <c r="F1026" s="51">
        <f t="shared" ref="F1026:AB1026" si="488">ROUND((AH1026-AG1026)*$AE1026,2)</f>
        <v>0.14000000000000001</v>
      </c>
      <c r="G1026" s="51">
        <f t="shared" si="488"/>
        <v>0.14000000000000001</v>
      </c>
      <c r="H1026" s="575">
        <f t="shared" si="488"/>
        <v>0.14000000000000001</v>
      </c>
      <c r="I1026" s="51">
        <f t="shared" si="488"/>
        <v>0.14000000000000001</v>
      </c>
      <c r="J1026" s="51">
        <f t="shared" si="488"/>
        <v>0.15</v>
      </c>
      <c r="K1026" s="51">
        <f t="shared" si="488"/>
        <v>0.17</v>
      </c>
      <c r="L1026" s="51">
        <f t="shared" si="488"/>
        <v>0.16</v>
      </c>
      <c r="M1026" s="51">
        <f t="shared" si="488"/>
        <v>0.17</v>
      </c>
      <c r="N1026" s="575">
        <f t="shared" si="488"/>
        <v>0.17</v>
      </c>
      <c r="O1026" s="51">
        <f t="shared" si="488"/>
        <v>0.17</v>
      </c>
      <c r="P1026" s="51">
        <f t="shared" si="488"/>
        <v>0.17</v>
      </c>
      <c r="Q1026" s="51">
        <f t="shared" si="488"/>
        <v>0.18</v>
      </c>
      <c r="R1026" s="51">
        <f t="shared" si="488"/>
        <v>0.15</v>
      </c>
      <c r="S1026" s="51">
        <f t="shared" si="488"/>
        <v>0.13</v>
      </c>
      <c r="T1026" s="51">
        <f t="shared" si="488"/>
        <v>0.13</v>
      </c>
      <c r="U1026" s="51">
        <f t="shared" si="488"/>
        <v>0.14000000000000001</v>
      </c>
      <c r="V1026" s="51">
        <f t="shared" si="488"/>
        <v>0.13</v>
      </c>
      <c r="W1026" s="51">
        <f t="shared" si="488"/>
        <v>0.12</v>
      </c>
      <c r="X1026" s="51">
        <f t="shared" si="488"/>
        <v>0.13</v>
      </c>
      <c r="Y1026" s="575">
        <f t="shared" si="488"/>
        <v>0.13</v>
      </c>
      <c r="Z1026" s="51">
        <f t="shared" si="488"/>
        <v>0.13</v>
      </c>
      <c r="AA1026" s="51">
        <f t="shared" si="488"/>
        <v>0.13</v>
      </c>
      <c r="AB1026" s="52">
        <f t="shared" si="488"/>
        <v>0.15</v>
      </c>
      <c r="AC1026" s="50">
        <f>(BD1026-AF1026)*AE1026</f>
        <v>3.4901999999972761</v>
      </c>
      <c r="AD1026" s="53">
        <f>(BD1027-AF1027)*AE1026</f>
        <v>2.5649999999986903</v>
      </c>
      <c r="AE1026" s="61">
        <v>3.6</v>
      </c>
      <c r="AF1026" s="1496">
        <v>7648.2722000000003</v>
      </c>
      <c r="AG1026" s="1496">
        <v>7648.308</v>
      </c>
      <c r="AH1026" s="1497">
        <v>7648.3464999999997</v>
      </c>
      <c r="AI1026" s="1496">
        <v>7648.3851999999997</v>
      </c>
      <c r="AJ1026" s="1496">
        <v>7648.4237999999996</v>
      </c>
      <c r="AK1026" s="1496">
        <v>7648.4637000000002</v>
      </c>
      <c r="AL1026" s="1496">
        <v>7648.5039999999999</v>
      </c>
      <c r="AM1026" s="1496">
        <v>7648.5510999999997</v>
      </c>
      <c r="AN1026" s="1496">
        <v>7648.5946000000004</v>
      </c>
      <c r="AO1026" s="1496">
        <v>7648.6422000000002</v>
      </c>
      <c r="AP1026" s="1496">
        <v>7648.6884</v>
      </c>
      <c r="AQ1026" s="1496">
        <v>7648.7367999999997</v>
      </c>
      <c r="AR1026" s="1496">
        <v>7648.7829000000002</v>
      </c>
      <c r="AS1026" s="1496">
        <v>7648.8333000000002</v>
      </c>
      <c r="AT1026" s="1496">
        <v>7648.8752999999997</v>
      </c>
      <c r="AU1026" s="1496">
        <v>7648.9125000000004</v>
      </c>
      <c r="AV1026" s="1496">
        <v>7648.9476000000004</v>
      </c>
      <c r="AW1026" s="1496">
        <v>7648.9862999999996</v>
      </c>
      <c r="AX1026" s="1496">
        <v>7649.0219999999999</v>
      </c>
      <c r="AY1026" s="1496">
        <v>7649.0559999999996</v>
      </c>
      <c r="AZ1026" s="1496">
        <v>7649.0923000000003</v>
      </c>
      <c r="BA1026" s="1496">
        <v>7649.1283000000003</v>
      </c>
      <c r="BB1026" s="1496">
        <v>7649.1633000000002</v>
      </c>
      <c r="BC1026" s="1496">
        <v>7649.2007000000003</v>
      </c>
      <c r="BD1026" s="1496">
        <v>7649.2416999999996</v>
      </c>
      <c r="BE1026" s="328"/>
      <c r="BF1026" s="328"/>
      <c r="BG1026" s="328"/>
      <c r="BH1026" s="328"/>
      <c r="BI1026" s="328"/>
      <c r="BJ1026" s="328"/>
      <c r="BK1026" s="328"/>
      <c r="BL1026" s="328"/>
      <c r="BM1026" s="328"/>
      <c r="BN1026" s="328"/>
      <c r="BO1026" s="328"/>
      <c r="BP1026" s="328"/>
      <c r="BQ1026" s="328"/>
      <c r="BR1026" s="328"/>
      <c r="BS1026" s="328"/>
      <c r="BT1026" s="328"/>
      <c r="BU1026" s="328"/>
      <c r="BV1026" s="328"/>
      <c r="BW1026" s="328"/>
      <c r="BX1026" s="328"/>
      <c r="BY1026" s="328"/>
      <c r="BZ1026" s="328"/>
      <c r="CA1026" s="328"/>
      <c r="CB1026" s="328"/>
      <c r="CC1026" s="328"/>
      <c r="CD1026" s="328"/>
      <c r="CE1026" s="328"/>
      <c r="CF1026" s="328"/>
      <c r="CG1026" s="328"/>
      <c r="CH1026" s="328"/>
      <c r="CI1026" s="328"/>
      <c r="CJ1026" s="328"/>
      <c r="CK1026" s="328"/>
      <c r="CL1026" s="328"/>
      <c r="CM1026" s="165"/>
      <c r="CN1026" s="165"/>
    </row>
    <row r="1027" spans="1:115" s="1" customFormat="1" ht="10.5" customHeight="1" x14ac:dyDescent="0.2">
      <c r="A1027" s="1532"/>
      <c r="B1027" s="1535"/>
      <c r="C1027" s="993" t="s">
        <v>557</v>
      </c>
      <c r="D1027" s="134" t="s">
        <v>117</v>
      </c>
      <c r="E1027" s="51">
        <f>ROUND((AG1027-AF1027)*$AE1026,2)</f>
        <v>0.1</v>
      </c>
      <c r="F1027" s="51">
        <f t="shared" ref="F1027:AB1027" si="489">ROUND((AH1027-AG1027)*$AE1026,2)</f>
        <v>0.11</v>
      </c>
      <c r="G1027" s="51">
        <f t="shared" si="489"/>
        <v>0.1</v>
      </c>
      <c r="H1027" s="575">
        <f t="shared" si="489"/>
        <v>0.1</v>
      </c>
      <c r="I1027" s="51">
        <f t="shared" si="489"/>
        <v>0.1</v>
      </c>
      <c r="J1027" s="51">
        <f t="shared" si="489"/>
        <v>0.1</v>
      </c>
      <c r="K1027" s="51">
        <f t="shared" si="489"/>
        <v>0.1</v>
      </c>
      <c r="L1027" s="51">
        <f t="shared" si="489"/>
        <v>0.1</v>
      </c>
      <c r="M1027" s="51">
        <f t="shared" si="489"/>
        <v>0.13</v>
      </c>
      <c r="N1027" s="575">
        <f t="shared" si="489"/>
        <v>0.14000000000000001</v>
      </c>
      <c r="O1027" s="51">
        <f t="shared" si="489"/>
        <v>0.14000000000000001</v>
      </c>
      <c r="P1027" s="51">
        <f t="shared" si="489"/>
        <v>0.14000000000000001</v>
      </c>
      <c r="Q1027" s="51">
        <f t="shared" si="489"/>
        <v>0.14000000000000001</v>
      </c>
      <c r="R1027" s="51">
        <f t="shared" si="489"/>
        <v>0.14000000000000001</v>
      </c>
      <c r="S1027" s="51">
        <f t="shared" si="489"/>
        <v>0.1</v>
      </c>
      <c r="T1027" s="51">
        <f t="shared" si="489"/>
        <v>0.09</v>
      </c>
      <c r="U1027" s="51">
        <f t="shared" si="489"/>
        <v>0.1</v>
      </c>
      <c r="V1027" s="51">
        <f t="shared" si="489"/>
        <v>0.09</v>
      </c>
      <c r="W1027" s="51">
        <f t="shared" si="489"/>
        <v>0.08</v>
      </c>
      <c r="X1027" s="51">
        <f t="shared" si="489"/>
        <v>0.1</v>
      </c>
      <c r="Y1027" s="575">
        <f t="shared" si="489"/>
        <v>0.09</v>
      </c>
      <c r="Z1027" s="51">
        <f t="shared" si="489"/>
        <v>0.09</v>
      </c>
      <c r="AA1027" s="51">
        <f t="shared" si="489"/>
        <v>0.1</v>
      </c>
      <c r="AB1027" s="52">
        <f t="shared" si="489"/>
        <v>0.1</v>
      </c>
      <c r="AC1027" s="50"/>
      <c r="AD1027" s="53"/>
      <c r="AE1027" s="61"/>
      <c r="AF1027" s="1496">
        <v>5888.4857000000002</v>
      </c>
      <c r="AG1027" s="1496">
        <v>5888.5123000000003</v>
      </c>
      <c r="AH1027" s="1497">
        <v>5888.5421999999999</v>
      </c>
      <c r="AI1027" s="1496">
        <v>5888.5708000000004</v>
      </c>
      <c r="AJ1027" s="1496">
        <v>5888.5991000000004</v>
      </c>
      <c r="AK1027" s="1496">
        <v>5888.6274999999996</v>
      </c>
      <c r="AL1027" s="1496">
        <v>5888.6549999999997</v>
      </c>
      <c r="AM1027" s="1496">
        <v>5888.6832000000004</v>
      </c>
      <c r="AN1027" s="1496">
        <v>5888.7105000000001</v>
      </c>
      <c r="AO1027" s="1496">
        <v>5888.7458999999999</v>
      </c>
      <c r="AP1027" s="1496">
        <v>5888.7848999999997</v>
      </c>
      <c r="AQ1027" s="1496">
        <v>5888.8239000000003</v>
      </c>
      <c r="AR1027" s="1496">
        <v>5888.8621999999996</v>
      </c>
      <c r="AS1027" s="1496">
        <v>5888.9017999999996</v>
      </c>
      <c r="AT1027" s="1496">
        <v>5888.9399000000003</v>
      </c>
      <c r="AU1027" s="1496">
        <v>5888.9668000000001</v>
      </c>
      <c r="AV1027" s="1496">
        <v>5888.9915000000001</v>
      </c>
      <c r="AW1027" s="1496">
        <v>5889.0195999999996</v>
      </c>
      <c r="AX1027" s="1496">
        <v>5889.0437000000002</v>
      </c>
      <c r="AY1027" s="1496">
        <v>5889.0671000000002</v>
      </c>
      <c r="AZ1027" s="1496">
        <v>5889.0937000000004</v>
      </c>
      <c r="BA1027" s="1496">
        <v>5889.1189999999997</v>
      </c>
      <c r="BB1027" s="1496">
        <v>5889.1436000000003</v>
      </c>
      <c r="BC1027" s="1496">
        <v>5889.1704</v>
      </c>
      <c r="BD1027" s="1496">
        <v>5889.1981999999998</v>
      </c>
      <c r="BE1027" s="328"/>
      <c r="BF1027" s="328"/>
      <c r="BG1027" s="328"/>
      <c r="BH1027" s="328"/>
      <c r="BI1027" s="328"/>
      <c r="BJ1027" s="328"/>
      <c r="BK1027" s="328"/>
      <c r="BL1027" s="328"/>
      <c r="BM1027" s="328"/>
      <c r="BN1027" s="328"/>
      <c r="BO1027" s="328"/>
      <c r="BP1027" s="328"/>
      <c r="BQ1027" s="328"/>
      <c r="BR1027" s="328"/>
      <c r="BS1027" s="328"/>
      <c r="BT1027" s="328"/>
      <c r="BU1027" s="328"/>
      <c r="BV1027" s="328"/>
      <c r="BW1027" s="328"/>
      <c r="BX1027" s="328"/>
      <c r="BY1027" s="328"/>
      <c r="BZ1027" s="328"/>
      <c r="CA1027" s="328"/>
      <c r="CB1027" s="328"/>
      <c r="CC1027" s="328"/>
      <c r="CD1027" s="328"/>
      <c r="CE1027" s="328"/>
      <c r="CF1027" s="328"/>
      <c r="CG1027" s="328"/>
      <c r="CH1027" s="328"/>
      <c r="CI1027" s="328"/>
      <c r="CJ1027" s="328"/>
      <c r="CK1027" s="328"/>
      <c r="CL1027" s="328"/>
      <c r="CM1027" s="165"/>
      <c r="CN1027" s="165"/>
    </row>
    <row r="1028" spans="1:115" s="1" customFormat="1" ht="10.5" customHeight="1" thickBot="1" x14ac:dyDescent="0.25">
      <c r="A1028" s="1533"/>
      <c r="B1028" s="1536"/>
      <c r="C1028" s="274"/>
      <c r="D1028" s="239" t="s">
        <v>41</v>
      </c>
      <c r="E1028" s="84">
        <f t="shared" ref="E1028:AB1028" si="490">E1027/E1026</f>
        <v>0.76923076923076927</v>
      </c>
      <c r="F1028" s="84">
        <f t="shared" si="490"/>
        <v>0.7857142857142857</v>
      </c>
      <c r="G1028" s="84">
        <f t="shared" si="490"/>
        <v>0.7142857142857143</v>
      </c>
      <c r="H1028" s="639">
        <f t="shared" si="490"/>
        <v>0.7142857142857143</v>
      </c>
      <c r="I1028" s="84">
        <f t="shared" si="490"/>
        <v>0.7142857142857143</v>
      </c>
      <c r="J1028" s="84">
        <f t="shared" si="490"/>
        <v>0.66666666666666674</v>
      </c>
      <c r="K1028" s="84">
        <f t="shared" si="490"/>
        <v>0.58823529411764708</v>
      </c>
      <c r="L1028" s="84">
        <f t="shared" si="490"/>
        <v>0.625</v>
      </c>
      <c r="M1028" s="84">
        <f t="shared" si="490"/>
        <v>0.76470588235294112</v>
      </c>
      <c r="N1028" s="639">
        <f t="shared" si="490"/>
        <v>0.82352941176470595</v>
      </c>
      <c r="O1028" s="84">
        <f t="shared" si="490"/>
        <v>0.82352941176470595</v>
      </c>
      <c r="P1028" s="84">
        <f t="shared" si="490"/>
        <v>0.82352941176470595</v>
      </c>
      <c r="Q1028" s="84">
        <f t="shared" si="490"/>
        <v>0.7777777777777779</v>
      </c>
      <c r="R1028" s="84">
        <f t="shared" si="490"/>
        <v>0.93333333333333346</v>
      </c>
      <c r="S1028" s="84">
        <f t="shared" si="490"/>
        <v>0.76923076923076927</v>
      </c>
      <c r="T1028" s="84">
        <f t="shared" si="490"/>
        <v>0.69230769230769229</v>
      </c>
      <c r="U1028" s="84">
        <f t="shared" si="490"/>
        <v>0.7142857142857143</v>
      </c>
      <c r="V1028" s="84">
        <f t="shared" si="490"/>
        <v>0.69230769230769229</v>
      </c>
      <c r="W1028" s="84">
        <f t="shared" si="490"/>
        <v>0.66666666666666674</v>
      </c>
      <c r="X1028" s="84">
        <f t="shared" si="490"/>
        <v>0.76923076923076927</v>
      </c>
      <c r="Y1028" s="639">
        <f t="shared" si="490"/>
        <v>0.69230769230769229</v>
      </c>
      <c r="Z1028" s="84">
        <f t="shared" si="490"/>
        <v>0.69230769230769229</v>
      </c>
      <c r="AA1028" s="84">
        <f t="shared" si="490"/>
        <v>0.76923076923076927</v>
      </c>
      <c r="AB1028" s="85">
        <f t="shared" si="490"/>
        <v>0.66666666666666674</v>
      </c>
      <c r="AC1028" s="50"/>
      <c r="AD1028" s="53"/>
      <c r="AE1028" s="61"/>
      <c r="AF1028" s="328"/>
      <c r="AG1028" s="328"/>
      <c r="AH1028" s="328"/>
      <c r="AI1028" s="328"/>
      <c r="AJ1028" s="328"/>
      <c r="AK1028" s="328"/>
      <c r="AL1028" s="328"/>
      <c r="AM1028" s="328"/>
      <c r="AN1028" s="328"/>
      <c r="AO1028" s="328"/>
      <c r="AP1028" s="328"/>
      <c r="AQ1028" s="328"/>
      <c r="AR1028" s="328"/>
      <c r="AS1028" s="328"/>
      <c r="AT1028" s="328"/>
      <c r="AU1028" s="328"/>
      <c r="AV1028" s="328"/>
      <c r="AW1028" s="328"/>
      <c r="AX1028" s="328"/>
      <c r="AY1028" s="328"/>
      <c r="AZ1028" s="328"/>
      <c r="BA1028" s="328"/>
      <c r="BB1028" s="328"/>
      <c r="BC1028" s="328"/>
      <c r="BD1028" s="328"/>
      <c r="BE1028" s="328"/>
      <c r="BF1028" s="328"/>
      <c r="BG1028" s="328"/>
      <c r="BH1028" s="328"/>
      <c r="BI1028" s="328"/>
      <c r="BJ1028" s="328"/>
      <c r="BK1028" s="328"/>
      <c r="BL1028" s="328"/>
      <c r="BM1028" s="328"/>
      <c r="BN1028" s="328"/>
      <c r="BO1028" s="328"/>
      <c r="BP1028" s="328"/>
      <c r="BQ1028" s="328"/>
      <c r="BR1028" s="328"/>
      <c r="BS1028" s="328"/>
      <c r="BT1028" s="328"/>
      <c r="BU1028" s="328"/>
      <c r="BV1028" s="328"/>
      <c r="BW1028" s="328"/>
      <c r="BX1028" s="328"/>
      <c r="BY1028" s="328"/>
      <c r="BZ1028" s="328"/>
      <c r="CA1028" s="328"/>
      <c r="CB1028" s="328"/>
      <c r="CC1028" s="328"/>
      <c r="CD1028" s="328"/>
      <c r="CE1028" s="328"/>
      <c r="CF1028" s="328"/>
      <c r="CG1028" s="328"/>
      <c r="CH1028" s="328"/>
      <c r="CI1028" s="328"/>
      <c r="CJ1028" s="328"/>
      <c r="CK1028" s="328"/>
      <c r="CL1028" s="328"/>
      <c r="CM1028" s="165"/>
      <c r="CN1028" s="165"/>
    </row>
    <row r="1029" spans="1:115" s="1" customFormat="1" ht="10.5" customHeight="1" x14ac:dyDescent="0.2">
      <c r="A1029" s="1531" t="s">
        <v>10</v>
      </c>
      <c r="B1029" s="1534" t="s">
        <v>379</v>
      </c>
      <c r="C1029" s="992"/>
      <c r="D1029" s="997"/>
      <c r="E1029" s="82" t="s">
        <v>119</v>
      </c>
      <c r="F1029" s="82"/>
      <c r="G1029" s="82"/>
      <c r="H1029" s="583"/>
      <c r="I1029" s="82"/>
      <c r="J1029" s="82"/>
      <c r="K1029" s="82"/>
      <c r="L1029" s="82"/>
      <c r="M1029" s="82"/>
      <c r="N1029" s="583"/>
      <c r="O1029" s="82"/>
      <c r="P1029" s="82"/>
      <c r="Q1029" s="82"/>
      <c r="R1029" s="82"/>
      <c r="S1029" s="82"/>
      <c r="T1029" s="82"/>
      <c r="U1029" s="82"/>
      <c r="V1029" s="82"/>
      <c r="W1029" s="82"/>
      <c r="X1029" s="82"/>
      <c r="Y1029" s="583"/>
      <c r="Z1029" s="82"/>
      <c r="AA1029" s="82"/>
      <c r="AB1029" s="188"/>
      <c r="AC1029" s="50" t="s">
        <v>115</v>
      </c>
      <c r="AD1029" s="53" t="e">
        <f>AD1031/AC1031</f>
        <v>#DIV/0!</v>
      </c>
      <c r="AE1029" s="61"/>
      <c r="AF1029" s="328"/>
      <c r="AG1029" s="328"/>
      <c r="AH1029" s="328"/>
      <c r="AI1029" s="328"/>
      <c r="AJ1029" s="328"/>
      <c r="AK1029" s="328"/>
      <c r="AL1029" s="328"/>
      <c r="AM1029" s="328"/>
      <c r="AN1029" s="328"/>
      <c r="AO1029" s="328"/>
      <c r="AP1029" s="328"/>
      <c r="AQ1029" s="328"/>
      <c r="AR1029" s="328"/>
      <c r="AS1029" s="328"/>
      <c r="AT1029" s="328"/>
      <c r="AU1029" s="328"/>
      <c r="AV1029" s="328"/>
      <c r="AW1029" s="328"/>
      <c r="AX1029" s="328"/>
      <c r="AY1029" s="328"/>
      <c r="AZ1029" s="328"/>
      <c r="BA1029" s="328"/>
      <c r="BB1029" s="328"/>
      <c r="BC1029" s="328"/>
      <c r="BD1029" s="328"/>
      <c r="BE1029" s="328"/>
      <c r="BF1029" s="328"/>
      <c r="BG1029" s="328"/>
      <c r="BH1029" s="328"/>
      <c r="BI1029" s="328"/>
      <c r="BJ1029" s="328"/>
      <c r="BK1029" s="328"/>
      <c r="BL1029" s="328"/>
      <c r="BM1029" s="328"/>
      <c r="BN1029" s="328"/>
      <c r="BO1029" s="328"/>
      <c r="BP1029" s="328"/>
      <c r="BQ1029" s="328"/>
      <c r="BR1029" s="328"/>
      <c r="BS1029" s="328"/>
      <c r="BT1029" s="328"/>
      <c r="BU1029" s="328"/>
      <c r="BV1029" s="328"/>
      <c r="BW1029" s="328"/>
      <c r="BX1029" s="328"/>
      <c r="BY1029" s="328"/>
      <c r="BZ1029" s="328"/>
      <c r="CA1029" s="328"/>
      <c r="CB1029" s="328"/>
      <c r="CC1029" s="328"/>
      <c r="CD1029" s="328"/>
      <c r="CE1029" s="328"/>
      <c r="CF1029" s="328"/>
      <c r="CG1029" s="328"/>
      <c r="CH1029" s="328"/>
      <c r="CI1029" s="328"/>
      <c r="CJ1029" s="328"/>
      <c r="CK1029" s="328"/>
      <c r="CL1029" s="328"/>
      <c r="CM1029" s="165"/>
      <c r="CN1029" s="165"/>
    </row>
    <row r="1030" spans="1:115" s="1" customFormat="1" ht="10.5" customHeight="1" x14ac:dyDescent="0.2">
      <c r="A1030" s="1532"/>
      <c r="B1030" s="1535"/>
      <c r="C1030" s="993" t="s">
        <v>129</v>
      </c>
      <c r="D1030" s="134" t="s">
        <v>33</v>
      </c>
      <c r="E1030" s="107">
        <f t="shared" ref="E1030:AB1030" si="491">ROUND(SQRT(E1031^2+E1032^2)*1000/(1.73*E$947),0)</f>
        <v>0</v>
      </c>
      <c r="F1030" s="107">
        <f t="shared" si="491"/>
        <v>0</v>
      </c>
      <c r="G1030" s="107">
        <f t="shared" si="491"/>
        <v>0</v>
      </c>
      <c r="H1030" s="578">
        <f t="shared" si="491"/>
        <v>0</v>
      </c>
      <c r="I1030" s="107">
        <f t="shared" si="491"/>
        <v>0</v>
      </c>
      <c r="J1030" s="107">
        <f t="shared" si="491"/>
        <v>0</v>
      </c>
      <c r="K1030" s="107">
        <f t="shared" si="491"/>
        <v>0</v>
      </c>
      <c r="L1030" s="107">
        <f t="shared" si="491"/>
        <v>0</v>
      </c>
      <c r="M1030" s="107">
        <f t="shared" si="491"/>
        <v>0</v>
      </c>
      <c r="N1030" s="578">
        <f t="shared" si="491"/>
        <v>0</v>
      </c>
      <c r="O1030" s="107">
        <f t="shared" si="491"/>
        <v>0</v>
      </c>
      <c r="P1030" s="107">
        <f t="shared" si="491"/>
        <v>0</v>
      </c>
      <c r="Q1030" s="107">
        <f t="shared" si="491"/>
        <v>0</v>
      </c>
      <c r="R1030" s="107">
        <f t="shared" si="491"/>
        <v>0</v>
      </c>
      <c r="S1030" s="107">
        <f t="shared" si="491"/>
        <v>0</v>
      </c>
      <c r="T1030" s="107">
        <f t="shared" si="491"/>
        <v>0</v>
      </c>
      <c r="U1030" s="107">
        <f t="shared" si="491"/>
        <v>0</v>
      </c>
      <c r="V1030" s="107">
        <f t="shared" si="491"/>
        <v>0</v>
      </c>
      <c r="W1030" s="107">
        <f t="shared" si="491"/>
        <v>0</v>
      </c>
      <c r="X1030" s="107">
        <f t="shared" si="491"/>
        <v>0</v>
      </c>
      <c r="Y1030" s="578">
        <f t="shared" si="491"/>
        <v>0</v>
      </c>
      <c r="Z1030" s="107">
        <f t="shared" si="491"/>
        <v>0</v>
      </c>
      <c r="AA1030" s="107">
        <f t="shared" si="491"/>
        <v>0</v>
      </c>
      <c r="AB1030" s="108">
        <f t="shared" si="491"/>
        <v>0</v>
      </c>
      <c r="AC1030" s="333"/>
      <c r="AD1030" s="180"/>
      <c r="AE1030" s="61"/>
      <c r="AF1030" s="328"/>
      <c r="AG1030" s="328"/>
      <c r="AH1030" s="328"/>
      <c r="AI1030" s="328"/>
      <c r="AJ1030" s="328"/>
      <c r="AK1030" s="328"/>
      <c r="AL1030" s="328"/>
      <c r="AM1030" s="328"/>
      <c r="AN1030" s="328"/>
      <c r="AO1030" s="328"/>
      <c r="AP1030" s="328"/>
      <c r="AQ1030" s="328"/>
      <c r="AR1030" s="328"/>
      <c r="AS1030" s="328"/>
      <c r="AT1030" s="328"/>
      <c r="AU1030" s="328"/>
      <c r="AV1030" s="328"/>
      <c r="AW1030" s="328"/>
      <c r="AX1030" s="328"/>
      <c r="AY1030" s="328"/>
      <c r="AZ1030" s="328"/>
      <c r="BA1030" s="328"/>
      <c r="BB1030" s="328"/>
      <c r="BC1030" s="328"/>
      <c r="BD1030" s="328"/>
      <c r="BE1030" s="328"/>
      <c r="BF1030" s="328"/>
      <c r="BG1030" s="328"/>
      <c r="BH1030" s="328"/>
      <c r="BI1030" s="328"/>
      <c r="BJ1030" s="328"/>
      <c r="BK1030" s="328"/>
      <c r="BL1030" s="328"/>
      <c r="BM1030" s="328"/>
      <c r="BN1030" s="328"/>
      <c r="BO1030" s="328"/>
      <c r="BP1030" s="328"/>
      <c r="BQ1030" s="328"/>
      <c r="BR1030" s="328"/>
      <c r="BS1030" s="328"/>
      <c r="BT1030" s="328"/>
      <c r="BU1030" s="328"/>
      <c r="BV1030" s="328"/>
      <c r="BW1030" s="328"/>
      <c r="BX1030" s="328"/>
      <c r="BY1030" s="328"/>
      <c r="BZ1030" s="328"/>
      <c r="CA1030" s="328"/>
      <c r="CB1030" s="328"/>
      <c r="CC1030" s="328"/>
      <c r="CD1030" s="328"/>
      <c r="CE1030" s="328"/>
      <c r="CF1030" s="328"/>
      <c r="CG1030" s="328"/>
      <c r="CH1030" s="328"/>
      <c r="CI1030" s="328"/>
      <c r="CJ1030" s="328"/>
      <c r="CK1030" s="328"/>
      <c r="CL1030" s="328"/>
      <c r="CM1030" s="165"/>
      <c r="CN1030" s="165"/>
    </row>
    <row r="1031" spans="1:115" s="1" customFormat="1" ht="10.5" customHeight="1" x14ac:dyDescent="0.2">
      <c r="A1031" s="1532"/>
      <c r="B1031" s="1535"/>
      <c r="C1031" s="993" t="s">
        <v>557</v>
      </c>
      <c r="D1031" s="134" t="s">
        <v>116</v>
      </c>
      <c r="E1031" s="51">
        <f>ROUND((AG1031-AF1031)*$AE1031,2)</f>
        <v>0</v>
      </c>
      <c r="F1031" s="51">
        <f t="shared" ref="F1031:AB1031" si="492">ROUND((AH1031-AG1031)*$AE1031,2)</f>
        <v>0</v>
      </c>
      <c r="G1031" s="51">
        <f t="shared" si="492"/>
        <v>0</v>
      </c>
      <c r="H1031" s="575">
        <f t="shared" si="492"/>
        <v>0</v>
      </c>
      <c r="I1031" s="51">
        <f t="shared" si="492"/>
        <v>0</v>
      </c>
      <c r="J1031" s="51">
        <f t="shared" si="492"/>
        <v>0</v>
      </c>
      <c r="K1031" s="51">
        <f t="shared" si="492"/>
        <v>0</v>
      </c>
      <c r="L1031" s="51">
        <f t="shared" si="492"/>
        <v>0</v>
      </c>
      <c r="M1031" s="51">
        <f t="shared" si="492"/>
        <v>0</v>
      </c>
      <c r="N1031" s="575">
        <f t="shared" si="492"/>
        <v>0</v>
      </c>
      <c r="O1031" s="51">
        <f t="shared" si="492"/>
        <v>0</v>
      </c>
      <c r="P1031" s="51">
        <f t="shared" si="492"/>
        <v>0</v>
      </c>
      <c r="Q1031" s="51">
        <f t="shared" si="492"/>
        <v>0</v>
      </c>
      <c r="R1031" s="51">
        <f t="shared" si="492"/>
        <v>0</v>
      </c>
      <c r="S1031" s="51">
        <f t="shared" si="492"/>
        <v>0</v>
      </c>
      <c r="T1031" s="51">
        <f t="shared" si="492"/>
        <v>0</v>
      </c>
      <c r="U1031" s="51">
        <f t="shared" si="492"/>
        <v>0</v>
      </c>
      <c r="V1031" s="51">
        <f t="shared" si="492"/>
        <v>0</v>
      </c>
      <c r="W1031" s="51">
        <f t="shared" si="492"/>
        <v>0</v>
      </c>
      <c r="X1031" s="51">
        <f t="shared" si="492"/>
        <v>0</v>
      </c>
      <c r="Y1031" s="575">
        <f t="shared" si="492"/>
        <v>0</v>
      </c>
      <c r="Z1031" s="51">
        <f t="shared" si="492"/>
        <v>0</v>
      </c>
      <c r="AA1031" s="51">
        <f t="shared" si="492"/>
        <v>0</v>
      </c>
      <c r="AB1031" s="52">
        <f t="shared" si="492"/>
        <v>0</v>
      </c>
      <c r="AC1031" s="50">
        <f>(BD1031-AF1031)*AE1031</f>
        <v>0</v>
      </c>
      <c r="AD1031" s="53">
        <f>(BD1032-AF1032)*AE1031</f>
        <v>0</v>
      </c>
      <c r="AE1031" s="61">
        <v>2.4</v>
      </c>
      <c r="AF1031" s="1496">
        <v>4.3529</v>
      </c>
      <c r="AG1031" s="1496">
        <v>4.3529</v>
      </c>
      <c r="AH1031" s="1497">
        <v>4.3529</v>
      </c>
      <c r="AI1031" s="1496">
        <v>4.3529</v>
      </c>
      <c r="AJ1031" s="1496">
        <v>4.3529</v>
      </c>
      <c r="AK1031" s="1496">
        <v>4.3529</v>
      </c>
      <c r="AL1031" s="1496">
        <v>4.3529</v>
      </c>
      <c r="AM1031" s="1496">
        <v>4.3529</v>
      </c>
      <c r="AN1031" s="1496">
        <v>4.3529</v>
      </c>
      <c r="AO1031" s="1496">
        <v>4.3529</v>
      </c>
      <c r="AP1031" s="1496">
        <v>4.3529</v>
      </c>
      <c r="AQ1031" s="1496">
        <v>4.3529</v>
      </c>
      <c r="AR1031" s="1496">
        <v>4.3529</v>
      </c>
      <c r="AS1031" s="1496">
        <v>4.3529</v>
      </c>
      <c r="AT1031" s="1496">
        <v>4.3529</v>
      </c>
      <c r="AU1031" s="1496">
        <v>4.3529</v>
      </c>
      <c r="AV1031" s="1496">
        <v>4.3529</v>
      </c>
      <c r="AW1031" s="1496">
        <v>4.3529</v>
      </c>
      <c r="AX1031" s="1496">
        <v>4.3529</v>
      </c>
      <c r="AY1031" s="1496">
        <v>4.3529</v>
      </c>
      <c r="AZ1031" s="1496">
        <v>4.3529</v>
      </c>
      <c r="BA1031" s="1496">
        <v>4.3529</v>
      </c>
      <c r="BB1031" s="1496">
        <v>4.3529</v>
      </c>
      <c r="BC1031" s="1496">
        <v>4.3529</v>
      </c>
      <c r="BD1031" s="1496">
        <v>4.3529</v>
      </c>
      <c r="BE1031" s="328"/>
      <c r="BF1031" s="328"/>
      <c r="BG1031" s="328"/>
      <c r="BH1031" s="328"/>
      <c r="BI1031" s="328"/>
      <c r="BJ1031" s="328"/>
      <c r="BK1031" s="328"/>
      <c r="BL1031" s="328"/>
      <c r="BM1031" s="328"/>
      <c r="BN1031" s="328"/>
      <c r="BO1031" s="328"/>
      <c r="BP1031" s="328"/>
      <c r="BQ1031" s="328"/>
      <c r="BR1031" s="328"/>
      <c r="BS1031" s="328"/>
      <c r="BT1031" s="328"/>
      <c r="BU1031" s="328"/>
      <c r="BV1031" s="328"/>
      <c r="BW1031" s="328"/>
      <c r="BX1031" s="328"/>
      <c r="BY1031" s="328"/>
      <c r="BZ1031" s="328"/>
      <c r="CA1031" s="328"/>
      <c r="CB1031" s="328"/>
      <c r="CC1031" s="328"/>
      <c r="CD1031" s="328"/>
      <c r="CE1031" s="328"/>
      <c r="CF1031" s="328"/>
      <c r="CG1031" s="328"/>
      <c r="CH1031" s="328"/>
      <c r="CI1031" s="328"/>
      <c r="CJ1031" s="328"/>
      <c r="CK1031" s="328"/>
      <c r="CL1031" s="328"/>
      <c r="CM1031" s="165"/>
      <c r="CN1031" s="165"/>
    </row>
    <row r="1032" spans="1:115" s="1" customFormat="1" ht="10.5" customHeight="1" x14ac:dyDescent="0.2">
      <c r="A1032" s="1532"/>
      <c r="B1032" s="1535"/>
      <c r="C1032" s="993" t="s">
        <v>557</v>
      </c>
      <c r="D1032" s="134" t="s">
        <v>117</v>
      </c>
      <c r="E1032" s="51">
        <f>ROUND((AG1032-AF1032)*$AE1031,2)</f>
        <v>0</v>
      </c>
      <c r="F1032" s="51">
        <f t="shared" ref="F1032:AB1032" si="493">ROUND((AH1032-AG1032)*$AE1031,2)</f>
        <v>0</v>
      </c>
      <c r="G1032" s="51">
        <f t="shared" si="493"/>
        <v>0</v>
      </c>
      <c r="H1032" s="575">
        <f t="shared" si="493"/>
        <v>0</v>
      </c>
      <c r="I1032" s="51">
        <f t="shared" si="493"/>
        <v>0</v>
      </c>
      <c r="J1032" s="51">
        <f t="shared" si="493"/>
        <v>0</v>
      </c>
      <c r="K1032" s="51">
        <f t="shared" si="493"/>
        <v>0</v>
      </c>
      <c r="L1032" s="51">
        <f t="shared" si="493"/>
        <v>0</v>
      </c>
      <c r="M1032" s="51">
        <f t="shared" si="493"/>
        <v>0</v>
      </c>
      <c r="N1032" s="575">
        <f t="shared" si="493"/>
        <v>0</v>
      </c>
      <c r="O1032" s="51">
        <f t="shared" si="493"/>
        <v>0</v>
      </c>
      <c r="P1032" s="51">
        <f t="shared" si="493"/>
        <v>0</v>
      </c>
      <c r="Q1032" s="51">
        <f t="shared" si="493"/>
        <v>0</v>
      </c>
      <c r="R1032" s="51">
        <f t="shared" si="493"/>
        <v>0</v>
      </c>
      <c r="S1032" s="51">
        <f t="shared" si="493"/>
        <v>0</v>
      </c>
      <c r="T1032" s="51">
        <f t="shared" si="493"/>
        <v>0</v>
      </c>
      <c r="U1032" s="51">
        <f t="shared" si="493"/>
        <v>0</v>
      </c>
      <c r="V1032" s="51">
        <f t="shared" si="493"/>
        <v>0</v>
      </c>
      <c r="W1032" s="51">
        <f t="shared" si="493"/>
        <v>0</v>
      </c>
      <c r="X1032" s="51">
        <f t="shared" si="493"/>
        <v>0</v>
      </c>
      <c r="Y1032" s="575">
        <f t="shared" si="493"/>
        <v>0</v>
      </c>
      <c r="Z1032" s="51">
        <f t="shared" si="493"/>
        <v>0</v>
      </c>
      <c r="AA1032" s="51">
        <f t="shared" si="493"/>
        <v>0</v>
      </c>
      <c r="AB1032" s="52">
        <f t="shared" si="493"/>
        <v>0</v>
      </c>
      <c r="AC1032" s="50"/>
      <c r="AD1032" s="53"/>
      <c r="AE1032" s="61"/>
      <c r="AF1032" s="1496">
        <v>1.6512</v>
      </c>
      <c r="AG1032" s="1496">
        <v>1.6512</v>
      </c>
      <c r="AH1032" s="1497">
        <v>1.6512</v>
      </c>
      <c r="AI1032" s="1496">
        <v>1.6512</v>
      </c>
      <c r="AJ1032" s="1496">
        <v>1.6512</v>
      </c>
      <c r="AK1032" s="1496">
        <v>1.6512</v>
      </c>
      <c r="AL1032" s="1496">
        <v>1.6512</v>
      </c>
      <c r="AM1032" s="1496">
        <v>1.6512</v>
      </c>
      <c r="AN1032" s="1496">
        <v>1.6512</v>
      </c>
      <c r="AO1032" s="1496">
        <v>1.6512</v>
      </c>
      <c r="AP1032" s="1496">
        <v>1.6512</v>
      </c>
      <c r="AQ1032" s="1496">
        <v>1.6512</v>
      </c>
      <c r="AR1032" s="1496">
        <v>1.6512</v>
      </c>
      <c r="AS1032" s="1496">
        <v>1.6512</v>
      </c>
      <c r="AT1032" s="1496">
        <v>1.6512</v>
      </c>
      <c r="AU1032" s="1496">
        <v>1.6512</v>
      </c>
      <c r="AV1032" s="1496">
        <v>1.6512</v>
      </c>
      <c r="AW1032" s="1496">
        <v>1.6512</v>
      </c>
      <c r="AX1032" s="1496">
        <v>1.6512</v>
      </c>
      <c r="AY1032" s="1496">
        <v>1.6512</v>
      </c>
      <c r="AZ1032" s="1496">
        <v>1.6512</v>
      </c>
      <c r="BA1032" s="1496">
        <v>1.6512</v>
      </c>
      <c r="BB1032" s="1496">
        <v>1.6512</v>
      </c>
      <c r="BC1032" s="1496">
        <v>1.6512</v>
      </c>
      <c r="BD1032" s="1496">
        <v>1.6512</v>
      </c>
      <c r="BE1032" s="328"/>
      <c r="BF1032" s="328"/>
      <c r="BG1032" s="328"/>
      <c r="BH1032" s="328"/>
      <c r="BI1032" s="328"/>
      <c r="BJ1032" s="328"/>
      <c r="BK1032" s="328"/>
      <c r="BL1032" s="328"/>
      <c r="BM1032" s="328"/>
      <c r="BN1032" s="328"/>
      <c r="BO1032" s="328"/>
      <c r="BP1032" s="328"/>
      <c r="BQ1032" s="328"/>
      <c r="BR1032" s="328"/>
      <c r="BS1032" s="328"/>
      <c r="BT1032" s="328"/>
      <c r="BU1032" s="328"/>
      <c r="BV1032" s="328"/>
      <c r="BW1032" s="328"/>
      <c r="BX1032" s="328"/>
      <c r="BY1032" s="328"/>
      <c r="BZ1032" s="328"/>
      <c r="CA1032" s="328"/>
      <c r="CB1032" s="328"/>
      <c r="CC1032" s="328"/>
      <c r="CD1032" s="328"/>
      <c r="CE1032" s="328"/>
      <c r="CF1032" s="328"/>
      <c r="CG1032" s="328"/>
      <c r="CH1032" s="328"/>
      <c r="CI1032" s="328"/>
      <c r="CJ1032" s="328"/>
      <c r="CK1032" s="328"/>
      <c r="CL1032" s="328"/>
      <c r="CM1032" s="165"/>
      <c r="CN1032" s="165"/>
    </row>
    <row r="1033" spans="1:115" s="1" customFormat="1" ht="10.5" customHeight="1" thickBot="1" x14ac:dyDescent="0.25">
      <c r="A1033" s="1533"/>
      <c r="B1033" s="1536"/>
      <c r="C1033" s="274"/>
      <c r="D1033" s="239" t="s">
        <v>41</v>
      </c>
      <c r="E1033" s="96"/>
      <c r="F1033" s="96"/>
      <c r="G1033" s="96"/>
      <c r="H1033" s="585"/>
      <c r="I1033" s="96"/>
      <c r="J1033" s="96"/>
      <c r="K1033" s="96"/>
      <c r="L1033" s="96"/>
      <c r="M1033" s="96"/>
      <c r="N1033" s="585"/>
      <c r="O1033" s="96"/>
      <c r="P1033" s="96"/>
      <c r="Q1033" s="96"/>
      <c r="R1033" s="96"/>
      <c r="S1033" s="96"/>
      <c r="T1033" s="96"/>
      <c r="U1033" s="96"/>
      <c r="V1033" s="96"/>
      <c r="W1033" s="96"/>
      <c r="X1033" s="96"/>
      <c r="Y1033" s="585"/>
      <c r="Z1033" s="96"/>
      <c r="AA1033" s="96"/>
      <c r="AB1033" s="191"/>
      <c r="AC1033" s="50"/>
      <c r="AD1033" s="53"/>
      <c r="AE1033" s="61"/>
      <c r="AF1033" s="328"/>
      <c r="AG1033" s="328"/>
      <c r="AH1033" s="328"/>
      <c r="AI1033" s="328"/>
      <c r="AJ1033" s="328"/>
      <c r="AK1033" s="328"/>
      <c r="AL1033" s="328"/>
      <c r="AM1033" s="328"/>
      <c r="AN1033" s="328"/>
      <c r="AO1033" s="328"/>
      <c r="AP1033" s="328"/>
      <c r="AQ1033" s="328"/>
      <c r="AR1033" s="328"/>
      <c r="AS1033" s="328"/>
      <c r="AT1033" s="328"/>
      <c r="AU1033" s="328"/>
      <c r="AV1033" s="328"/>
      <c r="AW1033" s="328"/>
      <c r="AX1033" s="328"/>
      <c r="AY1033" s="328"/>
      <c r="AZ1033" s="328"/>
      <c r="BA1033" s="328"/>
      <c r="BB1033" s="328"/>
      <c r="BC1033" s="328"/>
      <c r="BD1033" s="328"/>
      <c r="BE1033" s="328"/>
      <c r="BF1033" s="328"/>
      <c r="BG1033" s="328"/>
      <c r="BH1033" s="328"/>
      <c r="BI1033" s="328"/>
      <c r="BJ1033" s="328"/>
      <c r="BK1033" s="328"/>
      <c r="BL1033" s="328"/>
      <c r="BM1033" s="328"/>
      <c r="BN1033" s="328"/>
      <c r="BO1033" s="328"/>
      <c r="BP1033" s="328"/>
      <c r="BQ1033" s="328"/>
      <c r="BR1033" s="328"/>
      <c r="BS1033" s="328"/>
      <c r="BT1033" s="328"/>
      <c r="BU1033" s="328"/>
      <c r="BV1033" s="328"/>
      <c r="BW1033" s="328"/>
      <c r="BX1033" s="328"/>
      <c r="BY1033" s="328"/>
      <c r="BZ1033" s="328"/>
      <c r="CA1033" s="328"/>
      <c r="CB1033" s="328"/>
      <c r="CC1033" s="328"/>
      <c r="CD1033" s="328"/>
      <c r="CE1033" s="328"/>
      <c r="CF1033" s="328"/>
      <c r="CG1033" s="328"/>
      <c r="CH1033" s="328"/>
      <c r="CI1033" s="328"/>
      <c r="CJ1033" s="328"/>
      <c r="CK1033" s="328"/>
      <c r="CL1033" s="328"/>
      <c r="CM1033" s="165"/>
      <c r="CN1033" s="165"/>
    </row>
    <row r="1034" spans="1:115" s="1" customFormat="1" ht="10.5" customHeight="1" x14ac:dyDescent="0.2">
      <c r="A1034" s="1241"/>
      <c r="B1034" s="1239" t="s">
        <v>236</v>
      </c>
      <c r="C1034" s="1119" t="s">
        <v>127</v>
      </c>
      <c r="D1034" s="1203" t="s">
        <v>36</v>
      </c>
      <c r="E1034" s="87">
        <f>ROUND((AG1034-AF1034)*$AE1034,2)</f>
        <v>0</v>
      </c>
      <c r="F1034" s="87">
        <f t="shared" ref="F1034:N1035" si="494">ROUND((AH1034-AG1034)*$AE1034,2)</f>
        <v>0</v>
      </c>
      <c r="G1034" s="87">
        <f t="shared" si="494"/>
        <v>0</v>
      </c>
      <c r="H1034" s="730">
        <f t="shared" si="494"/>
        <v>0</v>
      </c>
      <c r="I1034" s="87">
        <f t="shared" si="494"/>
        <v>0</v>
      </c>
      <c r="J1034" s="87">
        <f t="shared" si="494"/>
        <v>0</v>
      </c>
      <c r="K1034" s="87">
        <f t="shared" si="494"/>
        <v>0</v>
      </c>
      <c r="L1034" s="87">
        <f t="shared" si="494"/>
        <v>0</v>
      </c>
      <c r="M1034" s="87">
        <f t="shared" si="494"/>
        <v>0</v>
      </c>
      <c r="N1034" s="730">
        <f t="shared" si="494"/>
        <v>0</v>
      </c>
      <c r="O1034" s="87">
        <f t="shared" ref="O1034:X1035" si="495">ROUND((AQ1034-AP1034)*$AE1034,2)</f>
        <v>0</v>
      </c>
      <c r="P1034" s="87">
        <f t="shared" si="495"/>
        <v>0</v>
      </c>
      <c r="Q1034" s="87">
        <f t="shared" si="495"/>
        <v>0</v>
      </c>
      <c r="R1034" s="87">
        <f t="shared" si="495"/>
        <v>0</v>
      </c>
      <c r="S1034" s="87">
        <f t="shared" si="495"/>
        <v>0</v>
      </c>
      <c r="T1034" s="87">
        <f t="shared" si="495"/>
        <v>0</v>
      </c>
      <c r="U1034" s="87">
        <f t="shared" si="495"/>
        <v>0</v>
      </c>
      <c r="V1034" s="87">
        <f t="shared" si="495"/>
        <v>0</v>
      </c>
      <c r="W1034" s="87">
        <f t="shared" si="495"/>
        <v>0.1</v>
      </c>
      <c r="X1034" s="87">
        <f t="shared" si="495"/>
        <v>0</v>
      </c>
      <c r="Y1034" s="730">
        <f t="shared" ref="Y1034:AB1035" si="496">ROUND((BA1034-AZ1034)*$AE1034,2)</f>
        <v>0</v>
      </c>
      <c r="Z1034" s="87">
        <f t="shared" si="496"/>
        <v>0</v>
      </c>
      <c r="AA1034" s="87">
        <f t="shared" si="496"/>
        <v>0</v>
      </c>
      <c r="AB1034" s="109">
        <f t="shared" si="496"/>
        <v>0</v>
      </c>
      <c r="AC1034" s="455">
        <f>(BD1034-AF1034)</f>
        <v>9.9999999991268851E-2</v>
      </c>
      <c r="AD1034" s="455"/>
      <c r="AE1034" s="106">
        <v>1</v>
      </c>
      <c r="AF1034" s="335">
        <v>108294.8</v>
      </c>
      <c r="AG1034" s="337">
        <v>108294.8</v>
      </c>
      <c r="AH1034" s="337">
        <v>108294.8</v>
      </c>
      <c r="AI1034" s="335">
        <v>108294.8</v>
      </c>
      <c r="AJ1034" s="337">
        <v>108294.8</v>
      </c>
      <c r="AK1034" s="337">
        <v>108294.8</v>
      </c>
      <c r="AL1034" s="337">
        <v>108294.8</v>
      </c>
      <c r="AM1034" s="337">
        <v>108294.8</v>
      </c>
      <c r="AN1034" s="337">
        <v>108294.8</v>
      </c>
      <c r="AO1034" s="337">
        <v>108294.8</v>
      </c>
      <c r="AP1034" s="337">
        <v>108294.8</v>
      </c>
      <c r="AQ1034" s="335">
        <v>108294.8</v>
      </c>
      <c r="AR1034" s="335">
        <v>108294.8</v>
      </c>
      <c r="AS1034" s="335">
        <v>108294.8</v>
      </c>
      <c r="AT1034" s="335">
        <v>108294.8</v>
      </c>
      <c r="AU1034" s="335">
        <v>108294.8</v>
      </c>
      <c r="AV1034" s="335">
        <v>108294.8</v>
      </c>
      <c r="AW1034" s="335">
        <v>108294.8</v>
      </c>
      <c r="AX1034" s="335">
        <v>108294.8</v>
      </c>
      <c r="AY1034" s="337">
        <v>108294.9</v>
      </c>
      <c r="AZ1034" s="337">
        <v>108294.9</v>
      </c>
      <c r="BA1034" s="335">
        <v>108294.9</v>
      </c>
      <c r="BB1034" s="337">
        <v>108294.9</v>
      </c>
      <c r="BC1034" s="335">
        <v>108294.9</v>
      </c>
      <c r="BD1034" s="337">
        <v>108294.9</v>
      </c>
      <c r="BE1034" s="328"/>
      <c r="BF1034" s="328"/>
      <c r="BG1034" s="335"/>
      <c r="BH1034" s="328"/>
      <c r="BI1034" s="328"/>
      <c r="BJ1034" s="328"/>
      <c r="BK1034" s="328"/>
      <c r="BL1034" s="328"/>
      <c r="BM1034" s="328"/>
      <c r="BN1034" s="328"/>
      <c r="BO1034" s="328"/>
      <c r="BP1034" s="328"/>
      <c r="BQ1034" s="328"/>
      <c r="BR1034" s="328"/>
      <c r="BS1034" s="328"/>
      <c r="BT1034" s="328"/>
      <c r="BU1034" s="328"/>
      <c r="BV1034" s="328"/>
      <c r="BW1034" s="328"/>
      <c r="BX1034" s="328"/>
      <c r="BY1034" s="328"/>
      <c r="BZ1034" s="328"/>
      <c r="CA1034" s="328"/>
      <c r="CB1034" s="328"/>
      <c r="CC1034" s="328"/>
      <c r="CD1034" s="328"/>
      <c r="CE1034" s="328"/>
      <c r="CF1034" s="328"/>
      <c r="CG1034" s="328"/>
      <c r="CH1034" s="328"/>
      <c r="CI1034" s="328"/>
      <c r="CJ1034" s="328"/>
      <c r="CK1034" s="328"/>
      <c r="CL1034" s="328"/>
      <c r="CM1034" s="165"/>
      <c r="CN1034" s="165"/>
    </row>
    <row r="1035" spans="1:115" s="5" customFormat="1" ht="10.5" customHeight="1" thickBot="1" x14ac:dyDescent="0.25">
      <c r="A1035" s="1242"/>
      <c r="B1035" s="1240" t="s">
        <v>240</v>
      </c>
      <c r="C1035" s="274" t="s">
        <v>127</v>
      </c>
      <c r="D1035" s="239" t="s">
        <v>36</v>
      </c>
      <c r="E1035" s="55">
        <f>ROUND((AG1035-AF1035)*$AE1035,2)</f>
        <v>0</v>
      </c>
      <c r="F1035" s="55">
        <f t="shared" si="494"/>
        <v>0</v>
      </c>
      <c r="G1035" s="55">
        <f t="shared" si="494"/>
        <v>0</v>
      </c>
      <c r="H1035" s="577">
        <f t="shared" si="494"/>
        <v>0</v>
      </c>
      <c r="I1035" s="55">
        <f t="shared" si="494"/>
        <v>0</v>
      </c>
      <c r="J1035" s="55">
        <f t="shared" si="494"/>
        <v>0</v>
      </c>
      <c r="K1035" s="55">
        <f t="shared" si="494"/>
        <v>0</v>
      </c>
      <c r="L1035" s="55">
        <f t="shared" si="494"/>
        <v>0</v>
      </c>
      <c r="M1035" s="55">
        <f t="shared" si="494"/>
        <v>0</v>
      </c>
      <c r="N1035" s="577">
        <f t="shared" si="494"/>
        <v>0</v>
      </c>
      <c r="O1035" s="55">
        <f t="shared" si="495"/>
        <v>0</v>
      </c>
      <c r="P1035" s="55">
        <f t="shared" si="495"/>
        <v>0</v>
      </c>
      <c r="Q1035" s="55">
        <f t="shared" si="495"/>
        <v>0</v>
      </c>
      <c r="R1035" s="55">
        <f t="shared" si="495"/>
        <v>0</v>
      </c>
      <c r="S1035" s="55">
        <f t="shared" si="495"/>
        <v>0</v>
      </c>
      <c r="T1035" s="55">
        <f t="shared" si="495"/>
        <v>0</v>
      </c>
      <c r="U1035" s="55">
        <f t="shared" si="495"/>
        <v>0</v>
      </c>
      <c r="V1035" s="55">
        <f t="shared" si="495"/>
        <v>0</v>
      </c>
      <c r="W1035" s="55">
        <f t="shared" si="495"/>
        <v>0</v>
      </c>
      <c r="X1035" s="55">
        <f t="shared" si="495"/>
        <v>0</v>
      </c>
      <c r="Y1035" s="577">
        <f t="shared" si="496"/>
        <v>0</v>
      </c>
      <c r="Z1035" s="55">
        <f t="shared" si="496"/>
        <v>0</v>
      </c>
      <c r="AA1035" s="55">
        <f t="shared" si="496"/>
        <v>0</v>
      </c>
      <c r="AB1035" s="56">
        <f t="shared" si="496"/>
        <v>0</v>
      </c>
      <c r="AC1035" s="104">
        <f>(BD1035-AF1035)</f>
        <v>0</v>
      </c>
      <c r="AD1035" s="104"/>
      <c r="AE1035" s="105">
        <v>1</v>
      </c>
      <c r="AF1035" s="335"/>
      <c r="AG1035" s="335"/>
      <c r="AH1035" s="335"/>
      <c r="AI1035" s="335"/>
      <c r="AJ1035" s="335"/>
      <c r="AK1035" s="335"/>
      <c r="AL1035" s="335"/>
      <c r="AM1035" s="335"/>
      <c r="AN1035" s="335"/>
      <c r="AO1035" s="335"/>
      <c r="AP1035" s="335"/>
      <c r="AQ1035" s="335"/>
      <c r="AR1035" s="335"/>
      <c r="AS1035" s="335"/>
      <c r="AT1035" s="335"/>
      <c r="AU1035" s="335"/>
      <c r="AV1035" s="335"/>
      <c r="AW1035" s="335"/>
      <c r="AX1035" s="335"/>
      <c r="AY1035" s="335"/>
      <c r="AZ1035" s="335"/>
      <c r="BA1035" s="335"/>
      <c r="BB1035" s="335"/>
      <c r="BC1035" s="335"/>
      <c r="BD1035" s="335"/>
      <c r="BE1035" s="328"/>
      <c r="BF1035" s="328"/>
      <c r="BG1035" s="328"/>
      <c r="BH1035" s="328"/>
      <c r="BI1035" s="328"/>
      <c r="BJ1035" s="328"/>
      <c r="BK1035" s="328"/>
      <c r="BL1035" s="328"/>
      <c r="BM1035" s="328"/>
      <c r="BN1035" s="328"/>
      <c r="BO1035" s="328"/>
      <c r="BP1035" s="328"/>
      <c r="BQ1035" s="328"/>
      <c r="BR1035" s="328"/>
      <c r="BS1035" s="328"/>
      <c r="BT1035" s="328"/>
      <c r="BU1035" s="328"/>
      <c r="BV1035" s="328"/>
      <c r="BW1035" s="328"/>
      <c r="BX1035" s="328"/>
      <c r="BY1035" s="328"/>
      <c r="BZ1035" s="328"/>
      <c r="CA1035" s="328"/>
      <c r="CB1035" s="328"/>
      <c r="CC1035" s="328"/>
      <c r="CD1035" s="328"/>
      <c r="CE1035" s="364"/>
      <c r="CF1035" s="364"/>
      <c r="CG1035" s="364"/>
      <c r="CH1035" s="364"/>
      <c r="CI1035" s="364"/>
      <c r="CJ1035" s="364"/>
      <c r="CK1035" s="364"/>
      <c r="CL1035" s="364"/>
      <c r="CM1035" s="130"/>
      <c r="CN1035" s="130"/>
    </row>
    <row r="1036" spans="1:115" s="1" customFormat="1" ht="10.5" customHeight="1" x14ac:dyDescent="0.2">
      <c r="A1036" s="1543" t="s">
        <v>56</v>
      </c>
      <c r="B1036" s="1544"/>
      <c r="C1036" s="778"/>
      <c r="D1036" s="997" t="s">
        <v>116</v>
      </c>
      <c r="E1036" s="110">
        <f>E976+E1001+E1006+E1011+E1031+E991+E1026+E1021+E996+E986+E971+E981</f>
        <v>1.56</v>
      </c>
      <c r="F1036" s="110">
        <f t="shared" ref="F1036:AB1036" si="497">F961+F1016+F966+F976+F1001+F1006+F1011+F1031+F991+F1026+F1021+F996+F986+F971+F981</f>
        <v>1.8699999999999997</v>
      </c>
      <c r="G1036" s="110">
        <f t="shared" si="497"/>
        <v>1.8900000000000001</v>
      </c>
      <c r="H1036" s="608">
        <f t="shared" si="497"/>
        <v>2.2000000000000002</v>
      </c>
      <c r="I1036" s="110">
        <f t="shared" si="497"/>
        <v>1.65</v>
      </c>
      <c r="J1036" s="110">
        <f t="shared" si="497"/>
        <v>1.9300000000000002</v>
      </c>
      <c r="K1036" s="110">
        <f t="shared" si="497"/>
        <v>1.4300000000000002</v>
      </c>
      <c r="L1036" s="110">
        <f t="shared" si="497"/>
        <v>1.9500000000000002</v>
      </c>
      <c r="M1036" s="110">
        <f t="shared" si="497"/>
        <v>1.8900000000000001</v>
      </c>
      <c r="N1036" s="608">
        <f t="shared" si="497"/>
        <v>1.29</v>
      </c>
      <c r="O1036" s="110">
        <f t="shared" si="497"/>
        <v>1.7400000000000002</v>
      </c>
      <c r="P1036" s="110">
        <f t="shared" si="497"/>
        <v>1.1499999999999999</v>
      </c>
      <c r="Q1036" s="110">
        <f t="shared" si="497"/>
        <v>1.8199999999999998</v>
      </c>
      <c r="R1036" s="110">
        <f t="shared" si="497"/>
        <v>1.88</v>
      </c>
      <c r="S1036" s="110">
        <f t="shared" si="497"/>
        <v>2.0300000000000002</v>
      </c>
      <c r="T1036" s="110">
        <f t="shared" si="497"/>
        <v>2.25</v>
      </c>
      <c r="U1036" s="110">
        <f t="shared" si="497"/>
        <v>2.0500000000000003</v>
      </c>
      <c r="V1036" s="110">
        <f t="shared" si="497"/>
        <v>1.8</v>
      </c>
      <c r="W1036" s="110">
        <f t="shared" si="497"/>
        <v>2.06</v>
      </c>
      <c r="X1036" s="110">
        <f t="shared" si="497"/>
        <v>2.4</v>
      </c>
      <c r="Y1036" s="608">
        <f t="shared" si="497"/>
        <v>2.0900000000000003</v>
      </c>
      <c r="Z1036" s="110">
        <f t="shared" si="497"/>
        <v>1.9399999999999997</v>
      </c>
      <c r="AA1036" s="110">
        <f t="shared" si="497"/>
        <v>1.6300000000000001</v>
      </c>
      <c r="AB1036" s="146">
        <f t="shared" si="497"/>
        <v>2.2400000000000002</v>
      </c>
      <c r="AC1036" s="328"/>
      <c r="AD1036" s="328"/>
      <c r="AE1036" s="328"/>
      <c r="AF1036" s="328"/>
      <c r="AG1036" s="328"/>
      <c r="AH1036" s="328"/>
      <c r="AI1036" s="328"/>
      <c r="AJ1036" s="328"/>
      <c r="AK1036" s="328"/>
      <c r="AL1036" s="328"/>
      <c r="AM1036" s="328"/>
      <c r="AN1036" s="328"/>
      <c r="AO1036" s="328"/>
      <c r="AP1036" s="328"/>
      <c r="AQ1036" s="328"/>
      <c r="AR1036" s="328"/>
      <c r="AS1036" s="328"/>
      <c r="AT1036" s="328"/>
      <c r="AU1036" s="328"/>
      <c r="AV1036" s="328"/>
      <c r="AW1036" s="328"/>
      <c r="AX1036" s="328"/>
      <c r="AY1036" s="328"/>
      <c r="AZ1036" s="328"/>
      <c r="BA1036" s="328"/>
      <c r="BB1036" s="328"/>
      <c r="BC1036" s="328"/>
      <c r="BD1036" s="328"/>
      <c r="BE1036" s="328"/>
      <c r="BF1036" s="328"/>
      <c r="BG1036" s="328"/>
      <c r="BH1036" s="328"/>
      <c r="BI1036" s="328"/>
      <c r="BJ1036" s="328"/>
      <c r="BK1036" s="328"/>
      <c r="BL1036" s="328"/>
      <c r="BM1036" s="328"/>
      <c r="BN1036" s="328"/>
      <c r="BO1036" s="328"/>
      <c r="BP1036" s="328"/>
      <c r="BQ1036" s="328"/>
      <c r="BR1036" s="328"/>
      <c r="BS1036" s="328"/>
      <c r="BT1036" s="328"/>
      <c r="BU1036" s="328"/>
      <c r="BV1036" s="328"/>
      <c r="BW1036" s="328"/>
      <c r="BX1036" s="328"/>
      <c r="BY1036" s="328"/>
      <c r="BZ1036" s="328"/>
      <c r="CA1036" s="328"/>
      <c r="CB1036" s="328"/>
      <c r="CC1036" s="328"/>
      <c r="CD1036" s="328"/>
      <c r="CE1036" s="328"/>
      <c r="CF1036" s="328"/>
      <c r="CG1036" s="328"/>
      <c r="CH1036" s="328"/>
      <c r="CI1036" s="328"/>
      <c r="CJ1036" s="328"/>
      <c r="CK1036" s="328"/>
      <c r="CL1036" s="328"/>
      <c r="CM1036" s="165"/>
      <c r="CN1036" s="165"/>
    </row>
    <row r="1037" spans="1:115" s="1" customFormat="1" ht="10.5" customHeight="1" thickBot="1" x14ac:dyDescent="0.25">
      <c r="A1037" s="1545"/>
      <c r="B1037" s="1546"/>
      <c r="C1037" s="779"/>
      <c r="D1037" s="239" t="s">
        <v>117</v>
      </c>
      <c r="E1037" s="112">
        <f t="shared" ref="E1037:AB1037" si="498">E977+E1002+E1007+E1012+E1032+E992+E1027+E1022+E997+E987+E972+E982+E966</f>
        <v>1.4200000000000002</v>
      </c>
      <c r="F1037" s="112">
        <f t="shared" si="498"/>
        <v>1.9400000000000002</v>
      </c>
      <c r="G1037" s="112">
        <f t="shared" si="498"/>
        <v>1.65</v>
      </c>
      <c r="H1037" s="613">
        <f t="shared" si="498"/>
        <v>2.04</v>
      </c>
      <c r="I1037" s="112">
        <f t="shared" si="498"/>
        <v>2</v>
      </c>
      <c r="J1037" s="112">
        <f t="shared" si="498"/>
        <v>1.6199999999999999</v>
      </c>
      <c r="K1037" s="112">
        <f t="shared" si="498"/>
        <v>1.52</v>
      </c>
      <c r="L1037" s="112">
        <f t="shared" si="498"/>
        <v>1.67</v>
      </c>
      <c r="M1037" s="112">
        <f t="shared" si="498"/>
        <v>1.73</v>
      </c>
      <c r="N1037" s="613">
        <f t="shared" si="498"/>
        <v>1.45</v>
      </c>
      <c r="O1037" s="112">
        <f t="shared" si="498"/>
        <v>1.6600000000000001</v>
      </c>
      <c r="P1037" s="112">
        <f t="shared" si="498"/>
        <v>1.34</v>
      </c>
      <c r="Q1037" s="112">
        <f t="shared" si="498"/>
        <v>1.6400000000000001</v>
      </c>
      <c r="R1037" s="112">
        <f t="shared" si="498"/>
        <v>1.68</v>
      </c>
      <c r="S1037" s="112">
        <f t="shared" si="498"/>
        <v>2.13</v>
      </c>
      <c r="T1037" s="112">
        <f t="shared" si="498"/>
        <v>2.16</v>
      </c>
      <c r="U1037" s="112">
        <f t="shared" si="498"/>
        <v>1.9300000000000002</v>
      </c>
      <c r="V1037" s="112">
        <f t="shared" si="498"/>
        <v>1.8300000000000003</v>
      </c>
      <c r="W1037" s="112">
        <f t="shared" si="498"/>
        <v>2.0499999999999998</v>
      </c>
      <c r="X1037" s="112">
        <f t="shared" si="498"/>
        <v>2.2800000000000002</v>
      </c>
      <c r="Y1037" s="613">
        <f t="shared" si="498"/>
        <v>2.0499999999999998</v>
      </c>
      <c r="Z1037" s="112">
        <f t="shared" si="498"/>
        <v>1.9900000000000002</v>
      </c>
      <c r="AA1037" s="112">
        <f t="shared" si="498"/>
        <v>1.51</v>
      </c>
      <c r="AB1037" s="147">
        <f t="shared" si="498"/>
        <v>2.1300000000000003</v>
      </c>
      <c r="AC1037" s="328"/>
      <c r="AD1037" s="328"/>
      <c r="AE1037" s="328"/>
      <c r="AF1037" s="328"/>
      <c r="AG1037" s="328"/>
      <c r="AH1037" s="328"/>
      <c r="AI1037" s="328"/>
      <c r="AJ1037" s="328"/>
      <c r="AK1037" s="328"/>
      <c r="AL1037" s="328"/>
      <c r="AM1037" s="328"/>
      <c r="AN1037" s="328"/>
      <c r="AO1037" s="328"/>
      <c r="AP1037" s="328"/>
      <c r="AQ1037" s="328"/>
      <c r="AR1037" s="328"/>
      <c r="AS1037" s="328"/>
      <c r="AT1037" s="328"/>
      <c r="AU1037" s="328"/>
      <c r="AV1037" s="328"/>
      <c r="AW1037" s="328"/>
      <c r="AX1037" s="328"/>
      <c r="AY1037" s="328"/>
      <c r="AZ1037" s="328"/>
      <c r="BA1037" s="328"/>
      <c r="BB1037" s="328"/>
      <c r="BC1037" s="328"/>
      <c r="BD1037" s="328"/>
      <c r="BE1037" s="328"/>
      <c r="BF1037" s="328"/>
      <c r="BG1037" s="328"/>
      <c r="BH1037" s="328"/>
      <c r="BI1037" s="328"/>
      <c r="BJ1037" s="328"/>
      <c r="BK1037" s="328"/>
      <c r="BL1037" s="328"/>
      <c r="BM1037" s="328"/>
      <c r="BN1037" s="328"/>
      <c r="BO1037" s="328"/>
      <c r="BP1037" s="328"/>
      <c r="BQ1037" s="328"/>
      <c r="BR1037" s="328"/>
      <c r="BS1037" s="328"/>
      <c r="BT1037" s="328"/>
      <c r="BU1037" s="328"/>
      <c r="BV1037" s="328"/>
      <c r="BW1037" s="328"/>
      <c r="BX1037" s="328"/>
      <c r="BY1037" s="328"/>
      <c r="BZ1037" s="328"/>
      <c r="CA1037" s="328"/>
      <c r="CB1037" s="328"/>
      <c r="CC1037" s="328"/>
      <c r="CD1037" s="328"/>
      <c r="CE1037" s="328"/>
      <c r="CF1037" s="328"/>
      <c r="CG1037" s="328"/>
      <c r="CH1037" s="328"/>
      <c r="CI1037" s="328"/>
      <c r="CJ1037" s="328"/>
      <c r="CK1037" s="328"/>
      <c r="CL1037" s="328"/>
      <c r="CM1037" s="165"/>
      <c r="CN1037" s="165"/>
    </row>
    <row r="1038" spans="1:115" s="30" customFormat="1" ht="10.5" customHeight="1" x14ac:dyDescent="0.2">
      <c r="A1038" s="1551" t="s">
        <v>588</v>
      </c>
      <c r="B1038" s="1552"/>
      <c r="C1038" s="787"/>
      <c r="D1038" s="848" t="s">
        <v>547</v>
      </c>
      <c r="E1038" s="57">
        <f>(((E951+E956)-E1036)/(E951+E956))*100</f>
        <v>1.2658227848101276</v>
      </c>
      <c r="F1038" s="57">
        <f t="shared" ref="F1038:AB1038" si="499">(((F951+F956)-F1036)/(F951+F956))*100</f>
        <v>-0.53763440860213918</v>
      </c>
      <c r="G1038" s="58">
        <f t="shared" si="499"/>
        <v>-1.0695187165775408</v>
      </c>
      <c r="H1038" s="590">
        <f t="shared" si="499"/>
        <v>0</v>
      </c>
      <c r="I1038" s="57">
        <f t="shared" si="499"/>
        <v>-1.2269938650306762</v>
      </c>
      <c r="J1038" s="57">
        <f t="shared" si="499"/>
        <v>-1.578947368421054</v>
      </c>
      <c r="K1038" s="57">
        <f t="shared" si="499"/>
        <v>-1.4184397163120579</v>
      </c>
      <c r="L1038" s="57">
        <f t="shared" si="499"/>
        <v>0</v>
      </c>
      <c r="M1038" s="57">
        <f t="shared" si="499"/>
        <v>-0.53191489361703359</v>
      </c>
      <c r="N1038" s="590">
        <f t="shared" si="499"/>
        <v>-0.78125000000000067</v>
      </c>
      <c r="O1038" s="57">
        <f t="shared" si="499"/>
        <v>-1.2761184191093753E-14</v>
      </c>
      <c r="P1038" s="57">
        <f t="shared" si="499"/>
        <v>-0.87719298245612154</v>
      </c>
      <c r="Q1038" s="57">
        <f t="shared" si="499"/>
        <v>-0.55248618784529202</v>
      </c>
      <c r="R1038" s="57">
        <f t="shared" si="499"/>
        <v>1.0526315789473695</v>
      </c>
      <c r="S1038" s="57">
        <f t="shared" si="499"/>
        <v>0.49019607843136215</v>
      </c>
      <c r="T1038" s="57">
        <f t="shared" si="499"/>
        <v>0</v>
      </c>
      <c r="U1038" s="57">
        <f t="shared" si="499"/>
        <v>-1.9900497512438049</v>
      </c>
      <c r="V1038" s="57">
        <f t="shared" si="499"/>
        <v>0.55248618784530434</v>
      </c>
      <c r="W1038" s="57">
        <f t="shared" si="499"/>
        <v>0</v>
      </c>
      <c r="X1038" s="57">
        <f t="shared" si="499"/>
        <v>-0.41841004184101388</v>
      </c>
      <c r="Y1038" s="590">
        <f t="shared" si="499"/>
        <v>0.47619047619044502</v>
      </c>
      <c r="Z1038" s="57">
        <f t="shared" si="499"/>
        <v>0.51282051282053598</v>
      </c>
      <c r="AA1038" s="57">
        <f t="shared" si="499"/>
        <v>-1.3622368400308669E-14</v>
      </c>
      <c r="AB1038" s="59">
        <f t="shared" si="499"/>
        <v>0</v>
      </c>
      <c r="AC1038" s="358"/>
      <c r="AD1038" s="328"/>
      <c r="AE1038" s="328"/>
      <c r="AF1038" s="328"/>
      <c r="AG1038" s="328"/>
      <c r="AH1038" s="328"/>
      <c r="AI1038" s="328"/>
      <c r="AJ1038" s="328"/>
      <c r="AK1038" s="328"/>
      <c r="AL1038" s="328"/>
      <c r="AM1038" s="328"/>
      <c r="AN1038" s="328"/>
      <c r="AO1038" s="328"/>
      <c r="AP1038" s="328"/>
      <c r="AQ1038" s="328"/>
      <c r="AR1038" s="328"/>
      <c r="AS1038" s="328"/>
      <c r="AT1038" s="328"/>
      <c r="AU1038" s="328"/>
      <c r="AV1038" s="328"/>
      <c r="AW1038" s="328"/>
      <c r="AX1038" s="328"/>
      <c r="AY1038" s="328"/>
      <c r="AZ1038" s="328"/>
      <c r="BA1038" s="328"/>
      <c r="BB1038" s="328"/>
      <c r="BC1038" s="328"/>
      <c r="BD1038" s="328"/>
      <c r="BE1038" s="328"/>
      <c r="BF1038" s="328"/>
      <c r="BG1038" s="328"/>
      <c r="BH1038" s="328"/>
      <c r="BI1038" s="328"/>
      <c r="BJ1038" s="328"/>
      <c r="BK1038" s="328"/>
      <c r="BL1038" s="328"/>
      <c r="BM1038" s="328"/>
      <c r="BN1038" s="328"/>
      <c r="BO1038" s="328"/>
      <c r="BP1038" s="328"/>
      <c r="BQ1038" s="328"/>
      <c r="BR1038" s="328"/>
      <c r="BS1038" s="328"/>
      <c r="BT1038" s="328"/>
      <c r="BU1038" s="328"/>
      <c r="BV1038" s="328"/>
      <c r="BW1038" s="328"/>
      <c r="BX1038" s="328"/>
      <c r="BY1038" s="328"/>
      <c r="BZ1038" s="328"/>
      <c r="CA1038" s="328"/>
      <c r="CB1038" s="328"/>
      <c r="CC1038" s="328"/>
      <c r="CD1038" s="328"/>
      <c r="CE1038" s="328"/>
      <c r="CF1038" s="328"/>
      <c r="CG1038" s="328"/>
      <c r="CH1038" s="328"/>
      <c r="CI1038" s="328"/>
      <c r="CJ1038" s="328"/>
      <c r="CK1038" s="328"/>
      <c r="CL1038" s="328"/>
      <c r="CM1038" s="165"/>
      <c r="CN1038" s="165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2"/>
      <c r="DE1038" s="2"/>
      <c r="DF1038" s="2"/>
      <c r="DG1038" s="2"/>
      <c r="DH1038" s="2"/>
      <c r="DI1038" s="2"/>
      <c r="DJ1038" s="2"/>
      <c r="DK1038" s="2"/>
    </row>
    <row r="1039" spans="1:115" s="30" customFormat="1" ht="27.75" customHeight="1" thickBot="1" x14ac:dyDescent="0.25">
      <c r="A1039" s="1553"/>
      <c r="B1039" s="1554"/>
      <c r="C1039" s="796"/>
      <c r="D1039" s="850" t="s">
        <v>548</v>
      </c>
      <c r="E1039" s="116" t="e">
        <f>(((E952+E957)-E1037)/(E952+E957))*100</f>
        <v>#DIV/0!</v>
      </c>
      <c r="F1039" s="116" t="e">
        <f t="shared" ref="F1039:AB1039" si="500">(((F952+F957)-F1037)/(F952+F957))*100</f>
        <v>#DIV/0!</v>
      </c>
      <c r="G1039" s="116" t="e">
        <f t="shared" si="500"/>
        <v>#DIV/0!</v>
      </c>
      <c r="H1039" s="955" t="e">
        <f t="shared" si="500"/>
        <v>#DIV/0!</v>
      </c>
      <c r="I1039" s="116">
        <f t="shared" si="500"/>
        <v>-3900</v>
      </c>
      <c r="J1039" s="116">
        <f t="shared" si="500"/>
        <v>-7999.9999999999982</v>
      </c>
      <c r="K1039" s="116">
        <f t="shared" si="500"/>
        <v>-15100</v>
      </c>
      <c r="L1039" s="116" t="e">
        <f t="shared" si="500"/>
        <v>#DIV/0!</v>
      </c>
      <c r="M1039" s="116" t="e">
        <f t="shared" si="500"/>
        <v>#DIV/0!</v>
      </c>
      <c r="N1039" s="955" t="e">
        <f t="shared" si="500"/>
        <v>#DIV/0!</v>
      </c>
      <c r="O1039" s="116">
        <f t="shared" si="500"/>
        <v>-8200</v>
      </c>
      <c r="P1039" s="116" t="e">
        <f t="shared" si="500"/>
        <v>#DIV/0!</v>
      </c>
      <c r="Q1039" s="116" t="e">
        <f t="shared" si="500"/>
        <v>#DIV/0!</v>
      </c>
      <c r="R1039" s="116" t="e">
        <f t="shared" si="500"/>
        <v>#DIV/0!</v>
      </c>
      <c r="S1039" s="116">
        <f t="shared" si="500"/>
        <v>-10549.999999999998</v>
      </c>
      <c r="T1039" s="116">
        <f t="shared" si="500"/>
        <v>-4220</v>
      </c>
      <c r="U1039" s="116">
        <f t="shared" si="500"/>
        <v>-3116.666666666667</v>
      </c>
      <c r="V1039" s="116">
        <f t="shared" si="500"/>
        <v>-3560</v>
      </c>
      <c r="W1039" s="116">
        <f t="shared" si="500"/>
        <v>-10149.999999999998</v>
      </c>
      <c r="X1039" s="116">
        <f t="shared" si="500"/>
        <v>-2433.3333333333339</v>
      </c>
      <c r="Y1039" s="955">
        <f t="shared" si="500"/>
        <v>-6733.3333333333339</v>
      </c>
      <c r="Z1039" s="116">
        <f t="shared" si="500"/>
        <v>-19800.000000000004</v>
      </c>
      <c r="AA1039" s="116">
        <f t="shared" si="500"/>
        <v>-15000</v>
      </c>
      <c r="AB1039" s="118">
        <f t="shared" si="500"/>
        <v>-2030</v>
      </c>
      <c r="AC1039" s="358"/>
      <c r="AD1039" s="328"/>
      <c r="AE1039" s="328"/>
      <c r="AF1039" s="328"/>
      <c r="AG1039" s="328"/>
      <c r="AH1039" s="328"/>
      <c r="AI1039" s="328"/>
      <c r="AJ1039" s="328"/>
      <c r="AK1039" s="328"/>
      <c r="AL1039" s="328"/>
      <c r="AM1039" s="328"/>
      <c r="AN1039" s="328"/>
      <c r="AO1039" s="328"/>
      <c r="AP1039" s="328"/>
      <c r="AQ1039" s="328"/>
      <c r="AR1039" s="328"/>
      <c r="AS1039" s="328"/>
      <c r="AT1039" s="328"/>
      <c r="AU1039" s="328"/>
      <c r="AV1039" s="328"/>
      <c r="AW1039" s="328"/>
      <c r="AX1039" s="328"/>
      <c r="AY1039" s="328"/>
      <c r="AZ1039" s="328"/>
      <c r="BA1039" s="328"/>
      <c r="BB1039" s="328"/>
      <c r="BC1039" s="328"/>
      <c r="BD1039" s="328"/>
      <c r="BE1039" s="328"/>
      <c r="BF1039" s="328"/>
      <c r="BG1039" s="328"/>
      <c r="BH1039" s="328"/>
      <c r="BI1039" s="328"/>
      <c r="BJ1039" s="328"/>
      <c r="BK1039" s="328"/>
      <c r="BL1039" s="328"/>
      <c r="BM1039" s="328"/>
      <c r="BN1039" s="328"/>
      <c r="BO1039" s="328"/>
      <c r="BP1039" s="328"/>
      <c r="BQ1039" s="328"/>
      <c r="BR1039" s="328"/>
      <c r="BS1039" s="328"/>
      <c r="BT1039" s="328"/>
      <c r="BU1039" s="328"/>
      <c r="BV1039" s="328"/>
      <c r="BW1039" s="328"/>
      <c r="BX1039" s="328"/>
      <c r="BY1039" s="328"/>
      <c r="BZ1039" s="328"/>
      <c r="CA1039" s="328"/>
      <c r="CB1039" s="328"/>
      <c r="CC1039" s="328"/>
      <c r="CD1039" s="328"/>
      <c r="CE1039" s="328"/>
      <c r="CF1039" s="328"/>
      <c r="CG1039" s="328"/>
      <c r="CH1039" s="328"/>
      <c r="CI1039" s="328"/>
      <c r="CJ1039" s="328"/>
      <c r="CK1039" s="328"/>
      <c r="CL1039" s="328"/>
      <c r="CM1039" s="165"/>
      <c r="CN1039" s="165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2"/>
      <c r="DE1039" s="2"/>
      <c r="DF1039" s="2"/>
      <c r="DG1039" s="2"/>
      <c r="DH1039" s="2"/>
      <c r="DI1039" s="2"/>
      <c r="DJ1039" s="2"/>
      <c r="DK1039" s="2"/>
    </row>
    <row r="1040" spans="1:115" s="5" customFormat="1" ht="10.5" customHeight="1" x14ac:dyDescent="0.2">
      <c r="A1040" s="1547" t="s">
        <v>60</v>
      </c>
      <c r="B1040" s="1548"/>
      <c r="C1040" s="764"/>
      <c r="D1040" s="38" t="s">
        <v>116</v>
      </c>
      <c r="E1040" s="120">
        <f t="shared" ref="E1040:AB1040" si="501">E951+E956-E976-E1001-E1006-E1011-E1031-E991-E1026-E1021-E996-E986-E971-E981</f>
        <v>2.0000000000000073E-2</v>
      </c>
      <c r="F1040" s="120">
        <f t="shared" si="501"/>
        <v>5.9999999999999609E-2</v>
      </c>
      <c r="G1040" s="120">
        <f t="shared" si="501"/>
        <v>3.9999999999999702E-2</v>
      </c>
      <c r="H1040" s="592">
        <f t="shared" si="501"/>
        <v>6.0000000000000053E-2</v>
      </c>
      <c r="I1040" s="120">
        <f t="shared" si="501"/>
        <v>5.9999999999999942E-2</v>
      </c>
      <c r="J1040" s="120">
        <f t="shared" si="501"/>
        <v>6.0000000000000053E-2</v>
      </c>
      <c r="K1040" s="120">
        <f t="shared" si="501"/>
        <v>4.0000000000000091E-2</v>
      </c>
      <c r="L1040" s="120">
        <f t="shared" si="501"/>
        <v>0.12</v>
      </c>
      <c r="M1040" s="120">
        <f t="shared" si="501"/>
        <v>8.9999999999999747E-2</v>
      </c>
      <c r="N1040" s="592">
        <f t="shared" si="501"/>
        <v>3.9999999999999925E-2</v>
      </c>
      <c r="O1040" s="120">
        <f t="shared" si="501"/>
        <v>0.14000000000000001</v>
      </c>
      <c r="P1040" s="120">
        <f t="shared" si="501"/>
        <v>0</v>
      </c>
      <c r="Q1040" s="120">
        <f t="shared" si="501"/>
        <v>9.9999999999999534E-3</v>
      </c>
      <c r="R1040" s="120">
        <f t="shared" si="501"/>
        <v>2.9999999999999749E-2</v>
      </c>
      <c r="S1040" s="120">
        <f t="shared" si="501"/>
        <v>2.0000000000000073E-2</v>
      </c>
      <c r="T1040" s="120">
        <f t="shared" si="501"/>
        <v>4.0000000000000313E-2</v>
      </c>
      <c r="U1040" s="120">
        <f t="shared" si="501"/>
        <v>3.9999999999999758E-2</v>
      </c>
      <c r="V1040" s="120">
        <f t="shared" si="501"/>
        <v>6.0000000000000053E-2</v>
      </c>
      <c r="W1040" s="120">
        <f t="shared" si="501"/>
        <v>2.9999999999999749E-2</v>
      </c>
      <c r="X1040" s="120">
        <f t="shared" si="501"/>
        <v>6.9999999999999452E-2</v>
      </c>
      <c r="Y1040" s="592">
        <f t="shared" si="501"/>
        <v>5.9999999999999443E-2</v>
      </c>
      <c r="Z1040" s="120">
        <f t="shared" si="501"/>
        <v>2.999999999999986E-2</v>
      </c>
      <c r="AA1040" s="120">
        <f t="shared" si="501"/>
        <v>2.9999999999999805E-2</v>
      </c>
      <c r="AB1040" s="121">
        <f t="shared" si="501"/>
        <v>8.0000000000000127E-2</v>
      </c>
      <c r="AC1040" s="364"/>
      <c r="AD1040" s="364"/>
      <c r="AE1040" s="364"/>
      <c r="AF1040" s="364"/>
      <c r="AG1040" s="364"/>
      <c r="AH1040" s="364"/>
      <c r="AI1040" s="364"/>
      <c r="AJ1040" s="364"/>
      <c r="AK1040" s="364"/>
      <c r="AL1040" s="364"/>
      <c r="AM1040" s="364"/>
      <c r="AN1040" s="364"/>
      <c r="AO1040" s="364"/>
      <c r="AP1040" s="364"/>
      <c r="AQ1040" s="364"/>
      <c r="AR1040" s="364"/>
      <c r="AS1040" s="364"/>
      <c r="AT1040" s="364"/>
      <c r="AU1040" s="364"/>
      <c r="AV1040" s="364"/>
      <c r="AW1040" s="364"/>
      <c r="AX1040" s="364"/>
      <c r="AY1040" s="364"/>
      <c r="AZ1040" s="364"/>
      <c r="BA1040" s="364"/>
      <c r="BB1040" s="364"/>
      <c r="BC1040" s="364"/>
      <c r="BD1040" s="364"/>
      <c r="BE1040" s="364"/>
      <c r="BF1040" s="364"/>
      <c r="BG1040" s="364"/>
      <c r="BH1040" s="364"/>
      <c r="BI1040" s="364"/>
      <c r="BJ1040" s="364"/>
      <c r="BK1040" s="364"/>
      <c r="BL1040" s="364"/>
      <c r="BM1040" s="364"/>
      <c r="BN1040" s="364"/>
      <c r="BO1040" s="364"/>
      <c r="BP1040" s="364"/>
      <c r="BQ1040" s="364"/>
      <c r="BR1040" s="364"/>
      <c r="BS1040" s="364"/>
      <c r="BT1040" s="364"/>
      <c r="BU1040" s="364"/>
      <c r="BV1040" s="364"/>
      <c r="BW1040" s="364"/>
      <c r="BX1040" s="364"/>
      <c r="BY1040" s="364"/>
      <c r="BZ1040" s="364"/>
      <c r="CA1040" s="364"/>
      <c r="CB1040" s="364"/>
      <c r="CC1040" s="364"/>
      <c r="CD1040" s="364"/>
      <c r="CE1040" s="364"/>
      <c r="CF1040" s="364"/>
      <c r="CG1040" s="364"/>
      <c r="CH1040" s="364"/>
      <c r="CI1040" s="364"/>
      <c r="CJ1040" s="364"/>
      <c r="CK1040" s="364"/>
      <c r="CL1040" s="364"/>
      <c r="CM1040" s="130"/>
      <c r="CN1040" s="130"/>
    </row>
    <row r="1041" spans="1:107" s="5" customFormat="1" ht="10.5" customHeight="1" thickBot="1" x14ac:dyDescent="0.25">
      <c r="A1041" s="1549"/>
      <c r="B1041" s="1550"/>
      <c r="C1041" s="765"/>
      <c r="D1041" s="40" t="s">
        <v>117</v>
      </c>
      <c r="E1041" s="124">
        <f t="shared" ref="E1041:AB1041" si="502">E952+E957-E977-E1002-E1007-E1012-E1032-E992-E1027-E1022-E997-E987-E972-E982</f>
        <v>-1.4100000000000001</v>
      </c>
      <c r="F1041" s="124">
        <f t="shared" si="502"/>
        <v>-1.87</v>
      </c>
      <c r="G1041" s="124">
        <f t="shared" si="502"/>
        <v>-1.5899999999999999</v>
      </c>
      <c r="H1041" s="853">
        <f t="shared" si="502"/>
        <v>-1.98</v>
      </c>
      <c r="I1041" s="124">
        <f t="shared" si="502"/>
        <v>-1.87</v>
      </c>
      <c r="J1041" s="124">
        <f t="shared" si="502"/>
        <v>-1.5099999999999998</v>
      </c>
      <c r="K1041" s="124">
        <f t="shared" si="502"/>
        <v>-1.4500000000000002</v>
      </c>
      <c r="L1041" s="124">
        <f t="shared" si="502"/>
        <v>-1.5499999999999998</v>
      </c>
      <c r="M1041" s="124">
        <f t="shared" si="502"/>
        <v>-1.63</v>
      </c>
      <c r="N1041" s="853">
        <f t="shared" si="502"/>
        <v>-1.4</v>
      </c>
      <c r="O1041" s="124">
        <f t="shared" si="502"/>
        <v>-1.5</v>
      </c>
      <c r="P1041" s="124">
        <f t="shared" si="502"/>
        <v>-1.33</v>
      </c>
      <c r="Q1041" s="124">
        <f t="shared" si="502"/>
        <v>-1.62</v>
      </c>
      <c r="R1041" s="124">
        <f t="shared" si="502"/>
        <v>-1.67</v>
      </c>
      <c r="S1041" s="124">
        <f t="shared" si="502"/>
        <v>-2.1</v>
      </c>
      <c r="T1041" s="124">
        <f t="shared" si="502"/>
        <v>-2.0700000000000003</v>
      </c>
      <c r="U1041" s="124">
        <f t="shared" si="502"/>
        <v>-1.79</v>
      </c>
      <c r="V1041" s="124">
        <f t="shared" si="502"/>
        <v>-1.7300000000000002</v>
      </c>
      <c r="W1041" s="124">
        <f t="shared" si="502"/>
        <v>-2</v>
      </c>
      <c r="X1041" s="124">
        <f t="shared" si="502"/>
        <v>-2.11</v>
      </c>
      <c r="Y1041" s="853">
        <f t="shared" si="502"/>
        <v>-1.97</v>
      </c>
      <c r="Z1041" s="124">
        <f t="shared" si="502"/>
        <v>-1.9600000000000002</v>
      </c>
      <c r="AA1041" s="124">
        <f t="shared" si="502"/>
        <v>-1.47</v>
      </c>
      <c r="AB1041" s="125">
        <f t="shared" si="502"/>
        <v>-1.9500000000000002</v>
      </c>
      <c r="AC1041" s="364"/>
      <c r="AD1041" s="364"/>
      <c r="AE1041" s="364"/>
      <c r="AF1041" s="364"/>
      <c r="AG1041" s="364"/>
      <c r="AH1041" s="364"/>
      <c r="AI1041" s="364"/>
      <c r="AJ1041" s="364"/>
      <c r="AK1041" s="364"/>
      <c r="AL1041" s="364"/>
      <c r="AM1041" s="364"/>
      <c r="AN1041" s="364"/>
      <c r="AO1041" s="364"/>
      <c r="AP1041" s="364"/>
      <c r="AQ1041" s="364"/>
      <c r="AR1041" s="364"/>
      <c r="AS1041" s="364"/>
      <c r="AT1041" s="364"/>
      <c r="AU1041" s="364"/>
      <c r="AV1041" s="364"/>
      <c r="AW1041" s="364"/>
      <c r="AX1041" s="364"/>
      <c r="AY1041" s="364"/>
      <c r="AZ1041" s="364"/>
      <c r="BA1041" s="364"/>
      <c r="BB1041" s="364"/>
      <c r="BC1041" s="364"/>
      <c r="BD1041" s="364"/>
      <c r="BE1041" s="364"/>
      <c r="BF1041" s="364"/>
      <c r="BG1041" s="364"/>
      <c r="BH1041" s="364"/>
      <c r="BI1041" s="364"/>
      <c r="BJ1041" s="364"/>
      <c r="BK1041" s="364"/>
      <c r="BL1041" s="364"/>
      <c r="BM1041" s="364"/>
      <c r="BN1041" s="364"/>
      <c r="BO1041" s="364"/>
      <c r="BP1041" s="364"/>
      <c r="BQ1041" s="364"/>
      <c r="BR1041" s="364"/>
      <c r="BS1041" s="364"/>
      <c r="BT1041" s="364"/>
      <c r="BU1041" s="364"/>
      <c r="BV1041" s="364"/>
      <c r="BW1041" s="364"/>
      <c r="BX1041" s="364"/>
      <c r="BY1041" s="364"/>
      <c r="BZ1041" s="364"/>
      <c r="CA1041" s="364"/>
      <c r="CB1041" s="364"/>
      <c r="CC1041" s="364"/>
      <c r="CD1041" s="364"/>
      <c r="CE1041" s="364"/>
      <c r="CF1041" s="364"/>
      <c r="CG1041" s="364"/>
      <c r="CH1041" s="364"/>
      <c r="CI1041" s="364"/>
      <c r="CJ1041" s="364"/>
      <c r="CK1041" s="364"/>
      <c r="CL1041" s="364"/>
      <c r="CM1041" s="130"/>
      <c r="CN1041" s="130"/>
    </row>
    <row r="1042" spans="1:107" s="1" customFormat="1" ht="29.25" customHeight="1" thickBot="1" x14ac:dyDescent="0.25">
      <c r="A1042" s="863"/>
      <c r="B1042" s="153"/>
      <c r="C1042" s="863"/>
      <c r="D1042" s="153"/>
      <c r="E1042" s="153"/>
      <c r="F1042" s="153"/>
      <c r="G1042" s="153"/>
      <c r="H1042" s="153"/>
      <c r="I1042" s="153"/>
      <c r="J1042" s="153"/>
      <c r="K1042" s="153"/>
      <c r="L1042" s="153"/>
      <c r="M1042" s="153"/>
      <c r="N1042" s="153"/>
      <c r="O1042" s="153"/>
      <c r="P1042" s="153"/>
      <c r="Q1042" s="153"/>
      <c r="R1042" s="153"/>
      <c r="S1042" s="153"/>
      <c r="T1042" s="153"/>
      <c r="U1042" s="153"/>
      <c r="V1042" s="153"/>
      <c r="W1042" s="153"/>
      <c r="X1042" s="153"/>
      <c r="Y1042" s="857"/>
      <c r="Z1042" s="153"/>
      <c r="AA1042" s="153"/>
      <c r="AB1042" s="153"/>
      <c r="AC1042" s="335"/>
      <c r="AD1042" s="328"/>
      <c r="AE1042" s="328"/>
      <c r="AF1042" s="328"/>
      <c r="AG1042" s="328"/>
      <c r="AH1042" s="328"/>
      <c r="AI1042" s="328"/>
      <c r="AJ1042" s="328"/>
      <c r="AK1042" s="328"/>
      <c r="AL1042" s="328"/>
      <c r="AM1042" s="328"/>
      <c r="AN1042" s="328"/>
      <c r="AO1042" s="328"/>
      <c r="AP1042" s="328"/>
      <c r="AQ1042" s="328"/>
      <c r="AR1042" s="328"/>
      <c r="AS1042" s="328"/>
      <c r="AT1042" s="328"/>
      <c r="AU1042" s="328"/>
      <c r="AV1042" s="328"/>
      <c r="AW1042" s="328"/>
      <c r="AX1042" s="328"/>
      <c r="AY1042" s="328"/>
      <c r="AZ1042" s="328"/>
      <c r="BA1042" s="328"/>
      <c r="BB1042" s="328"/>
      <c r="BC1042" s="328"/>
      <c r="BD1042" s="328"/>
      <c r="BE1042" s="328"/>
      <c r="BF1042" s="328"/>
      <c r="BG1042" s="328"/>
      <c r="BH1042" s="328"/>
      <c r="BI1042" s="328"/>
      <c r="BJ1042" s="328"/>
      <c r="BK1042" s="328"/>
      <c r="BL1042" s="328"/>
      <c r="BM1042" s="328"/>
      <c r="BN1042" s="328"/>
      <c r="BO1042" s="328"/>
      <c r="BP1042" s="328"/>
      <c r="BQ1042" s="328"/>
      <c r="BR1042" s="328"/>
      <c r="BS1042" s="328"/>
      <c r="BT1042" s="328"/>
      <c r="BU1042" s="328"/>
      <c r="BV1042" s="328"/>
      <c r="BW1042" s="328"/>
      <c r="BX1042" s="328"/>
      <c r="BY1042" s="328"/>
      <c r="BZ1042" s="328"/>
      <c r="CA1042" s="328"/>
      <c r="CB1042" s="328"/>
      <c r="CC1042" s="328"/>
      <c r="CD1042" s="328"/>
      <c r="CE1042" s="328"/>
      <c r="CF1042" s="328"/>
      <c r="CG1042" s="328"/>
      <c r="CH1042" s="328"/>
      <c r="CI1042" s="328"/>
      <c r="CJ1042" s="328"/>
      <c r="CK1042" s="328"/>
      <c r="CL1042" s="328"/>
      <c r="CM1042" s="165"/>
      <c r="CN1042" s="165"/>
    </row>
    <row r="1043" spans="1:107" s="2" customFormat="1" ht="36" customHeight="1" thickBot="1" x14ac:dyDescent="0.25">
      <c r="A1043" s="394" t="s">
        <v>44</v>
      </c>
      <c r="B1043" s="33" t="s">
        <v>91</v>
      </c>
      <c r="C1043" s="33" t="s">
        <v>580</v>
      </c>
      <c r="D1043" s="33" t="s">
        <v>39</v>
      </c>
      <c r="E1043" s="1528" t="s">
        <v>40</v>
      </c>
      <c r="F1043" s="1529"/>
      <c r="G1043" s="1529"/>
      <c r="H1043" s="1529"/>
      <c r="I1043" s="1529"/>
      <c r="J1043" s="1529"/>
      <c r="K1043" s="1529"/>
      <c r="L1043" s="1529"/>
      <c r="M1043" s="1529"/>
      <c r="N1043" s="1529"/>
      <c r="O1043" s="1529"/>
      <c r="P1043" s="1529"/>
      <c r="Q1043" s="1529"/>
      <c r="R1043" s="1529"/>
      <c r="S1043" s="1529"/>
      <c r="T1043" s="1529"/>
      <c r="U1043" s="1529"/>
      <c r="V1043" s="1529"/>
      <c r="W1043" s="1529"/>
      <c r="X1043" s="1529"/>
      <c r="Y1043" s="1529"/>
      <c r="Z1043" s="1529"/>
      <c r="AA1043" s="1529"/>
      <c r="AB1043" s="1530"/>
      <c r="AC1043" s="328"/>
      <c r="AD1043" s="328"/>
      <c r="AE1043" s="328"/>
      <c r="AF1043" s="328"/>
      <c r="AG1043" s="328"/>
      <c r="AH1043" s="328"/>
      <c r="AI1043" s="328"/>
      <c r="AJ1043" s="328"/>
      <c r="AK1043" s="328"/>
      <c r="AL1043" s="328"/>
      <c r="AM1043" s="328"/>
      <c r="AN1043" s="328"/>
      <c r="AO1043" s="328"/>
      <c r="AP1043" s="328"/>
      <c r="AQ1043" s="328"/>
      <c r="AR1043" s="328"/>
      <c r="AS1043" s="328"/>
      <c r="AT1043" s="328"/>
      <c r="AU1043" s="328"/>
      <c r="AV1043" s="328"/>
      <c r="AW1043" s="328"/>
      <c r="AX1043" s="328"/>
      <c r="AY1043" s="328"/>
      <c r="AZ1043" s="328"/>
      <c r="BA1043" s="328"/>
      <c r="BB1043" s="328"/>
      <c r="BC1043" s="328"/>
      <c r="BD1043" s="328"/>
      <c r="BE1043" s="328"/>
      <c r="BF1043" s="328"/>
      <c r="BG1043" s="328"/>
      <c r="BH1043" s="328"/>
      <c r="BI1043" s="328"/>
      <c r="BJ1043" s="328"/>
      <c r="BK1043" s="328"/>
      <c r="BL1043" s="328"/>
      <c r="BM1043" s="328"/>
      <c r="BN1043" s="328"/>
      <c r="BO1043" s="328"/>
      <c r="BP1043" s="328"/>
      <c r="BQ1043" s="328"/>
      <c r="BR1043" s="328"/>
      <c r="BS1043" s="328"/>
      <c r="BT1043" s="328"/>
      <c r="BU1043" s="328"/>
      <c r="BV1043" s="328"/>
      <c r="BW1043" s="328"/>
      <c r="BX1043" s="328"/>
      <c r="BY1043" s="328"/>
      <c r="BZ1043" s="328"/>
      <c r="CA1043" s="328"/>
      <c r="CB1043" s="328"/>
      <c r="CC1043" s="328"/>
      <c r="CD1043" s="328"/>
      <c r="CE1043" s="328"/>
      <c r="CF1043" s="328"/>
      <c r="CG1043" s="328"/>
      <c r="CH1043" s="328"/>
      <c r="CI1043" s="328"/>
      <c r="CJ1043" s="328"/>
      <c r="CK1043" s="328"/>
      <c r="CL1043" s="328"/>
      <c r="CM1043" s="165"/>
      <c r="CN1043" s="165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</row>
    <row r="1044" spans="1:107" s="2" customFormat="1" ht="10.5" customHeight="1" thickBot="1" x14ac:dyDescent="0.25">
      <c r="A1044" s="1562" t="s">
        <v>927</v>
      </c>
      <c r="B1044" s="1563"/>
      <c r="C1044" s="833"/>
      <c r="D1044" s="812"/>
      <c r="E1044" s="154">
        <v>1</v>
      </c>
      <c r="F1044" s="154">
        <v>2</v>
      </c>
      <c r="G1044" s="154">
        <v>3</v>
      </c>
      <c r="H1044" s="594">
        <v>4</v>
      </c>
      <c r="I1044" s="154">
        <v>5</v>
      </c>
      <c r="J1044" s="154">
        <v>6</v>
      </c>
      <c r="K1044" s="154">
        <v>7</v>
      </c>
      <c r="L1044" s="154">
        <v>8</v>
      </c>
      <c r="M1044" s="154">
        <v>9</v>
      </c>
      <c r="N1044" s="594">
        <v>10</v>
      </c>
      <c r="O1044" s="154">
        <v>11</v>
      </c>
      <c r="P1044" s="154">
        <v>12</v>
      </c>
      <c r="Q1044" s="154">
        <v>13</v>
      </c>
      <c r="R1044" s="154">
        <v>14</v>
      </c>
      <c r="S1044" s="154">
        <v>15</v>
      </c>
      <c r="T1044" s="154">
        <v>16</v>
      </c>
      <c r="U1044" s="154">
        <v>17</v>
      </c>
      <c r="V1044" s="154">
        <v>18</v>
      </c>
      <c r="W1044" s="154">
        <v>19</v>
      </c>
      <c r="X1044" s="154">
        <v>20</v>
      </c>
      <c r="Y1044" s="594">
        <v>21</v>
      </c>
      <c r="Z1044" s="154">
        <v>22</v>
      </c>
      <c r="AA1044" s="154">
        <v>23</v>
      </c>
      <c r="AB1044" s="156">
        <v>24</v>
      </c>
      <c r="AC1044" s="328"/>
      <c r="AD1044" s="328"/>
      <c r="AE1044" s="328"/>
      <c r="AF1044" s="328"/>
      <c r="AG1044" s="328"/>
      <c r="AH1044" s="328"/>
      <c r="AI1044" s="328"/>
      <c r="AJ1044" s="328"/>
      <c r="AK1044" s="328"/>
      <c r="AL1044" s="328"/>
      <c r="AM1044" s="328"/>
      <c r="AN1044" s="328"/>
      <c r="AO1044" s="328"/>
      <c r="AP1044" s="328"/>
      <c r="AQ1044" s="328"/>
      <c r="AR1044" s="328"/>
      <c r="AS1044" s="328"/>
      <c r="AT1044" s="328"/>
      <c r="AU1044" s="328"/>
      <c r="AV1044" s="328"/>
      <c r="AW1044" s="328"/>
      <c r="AX1044" s="328"/>
      <c r="AY1044" s="328"/>
      <c r="AZ1044" s="328"/>
      <c r="BA1044" s="328"/>
      <c r="BB1044" s="328"/>
      <c r="BC1044" s="328"/>
      <c r="BD1044" s="328"/>
      <c r="BE1044" s="328"/>
      <c r="BF1044" s="328"/>
      <c r="BG1044" s="328"/>
      <c r="BH1044" s="328"/>
      <c r="BI1044" s="328"/>
      <c r="BJ1044" s="328"/>
      <c r="BK1044" s="328"/>
      <c r="BL1044" s="328"/>
      <c r="BM1044" s="328"/>
      <c r="BN1044" s="328"/>
      <c r="BO1044" s="328"/>
      <c r="BP1044" s="328"/>
      <c r="BQ1044" s="328"/>
      <c r="BR1044" s="328"/>
      <c r="BS1044" s="328"/>
      <c r="BT1044" s="328"/>
      <c r="BU1044" s="328"/>
      <c r="BV1044" s="328"/>
      <c r="BW1044" s="328"/>
      <c r="BX1044" s="328"/>
      <c r="BY1044" s="328"/>
      <c r="BZ1044" s="328"/>
      <c r="CA1044" s="328"/>
      <c r="CB1044" s="328"/>
      <c r="CC1044" s="328"/>
      <c r="CD1044" s="328"/>
      <c r="CE1044" s="328"/>
      <c r="CF1044" s="328"/>
      <c r="CG1044" s="328"/>
      <c r="CH1044" s="328"/>
      <c r="CI1044" s="328"/>
      <c r="CJ1044" s="328"/>
      <c r="CK1044" s="328"/>
      <c r="CL1044" s="328"/>
      <c r="CM1044" s="165"/>
      <c r="CN1044" s="165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</row>
    <row r="1045" spans="1:107" s="2" customFormat="1" ht="10.5" customHeight="1" x14ac:dyDescent="0.2">
      <c r="A1045" s="345" t="s">
        <v>77</v>
      </c>
      <c r="B1045" s="41"/>
      <c r="C1045" s="41" t="s">
        <v>522</v>
      </c>
      <c r="D1045" s="224" t="s">
        <v>38</v>
      </c>
      <c r="E1045" s="41">
        <v>10.6</v>
      </c>
      <c r="F1045" s="41">
        <v>10.5</v>
      </c>
      <c r="G1045" s="41">
        <v>10.5</v>
      </c>
      <c r="H1045" s="595">
        <v>10.5</v>
      </c>
      <c r="I1045" s="41">
        <v>10.5</v>
      </c>
      <c r="J1045" s="41">
        <v>10.5</v>
      </c>
      <c r="K1045" s="41">
        <v>10.5</v>
      </c>
      <c r="L1045" s="41">
        <v>10.6</v>
      </c>
      <c r="M1045" s="41">
        <v>10.6</v>
      </c>
      <c r="N1045" s="595">
        <v>10.6</v>
      </c>
      <c r="O1045" s="41">
        <v>10.6</v>
      </c>
      <c r="P1045" s="41">
        <v>10.6</v>
      </c>
      <c r="Q1045" s="41">
        <v>10.6</v>
      </c>
      <c r="R1045" s="41">
        <v>10.6</v>
      </c>
      <c r="S1045" s="41">
        <v>10.5</v>
      </c>
      <c r="T1045" s="41">
        <v>10.5</v>
      </c>
      <c r="U1045" s="41">
        <v>10.4</v>
      </c>
      <c r="V1045" s="41">
        <v>10.5</v>
      </c>
      <c r="W1045" s="41">
        <v>10.5</v>
      </c>
      <c r="X1045" s="41">
        <v>10.5</v>
      </c>
      <c r="Y1045" s="595">
        <v>10.5</v>
      </c>
      <c r="Z1045" s="41">
        <v>10.5</v>
      </c>
      <c r="AA1045" s="41">
        <v>10.5</v>
      </c>
      <c r="AB1045" s="42">
        <v>10.5</v>
      </c>
      <c r="AC1045" s="328"/>
      <c r="AD1045" s="328"/>
      <c r="AE1045" s="328"/>
      <c r="AF1045" s="328"/>
      <c r="AG1045" s="328"/>
      <c r="AH1045" s="328"/>
      <c r="AI1045" s="328"/>
      <c r="AJ1045" s="328"/>
      <c r="AK1045" s="328"/>
      <c r="AL1045" s="328"/>
      <c r="AM1045" s="328"/>
      <c r="AN1045" s="328"/>
      <c r="AO1045" s="328"/>
      <c r="AP1045" s="328"/>
      <c r="AQ1045" s="328"/>
      <c r="AR1045" s="328"/>
      <c r="AS1045" s="328"/>
      <c r="AT1045" s="328"/>
      <c r="AU1045" s="328"/>
      <c r="AV1045" s="328"/>
      <c r="AW1045" s="328"/>
      <c r="AX1045" s="328"/>
      <c r="AY1045" s="328"/>
      <c r="AZ1045" s="328"/>
      <c r="BA1045" s="328"/>
      <c r="BB1045" s="328"/>
      <c r="BC1045" s="328"/>
      <c r="BD1045" s="328"/>
      <c r="BE1045" s="328"/>
      <c r="BF1045" s="328"/>
      <c r="BG1045" s="328"/>
      <c r="BH1045" s="328"/>
      <c r="BI1045" s="328"/>
      <c r="BJ1045" s="328"/>
      <c r="BK1045" s="328"/>
      <c r="BL1045" s="328"/>
      <c r="BM1045" s="328"/>
      <c r="BN1045" s="328"/>
      <c r="BO1045" s="328"/>
      <c r="BP1045" s="328"/>
      <c r="BQ1045" s="328"/>
      <c r="BR1045" s="328"/>
      <c r="BS1045" s="328"/>
      <c r="BT1045" s="328"/>
      <c r="BU1045" s="328"/>
      <c r="BV1045" s="328"/>
      <c r="BW1045" s="328"/>
      <c r="BX1045" s="328"/>
      <c r="BY1045" s="328"/>
      <c r="BZ1045" s="328"/>
      <c r="CA1045" s="328"/>
      <c r="CB1045" s="328"/>
      <c r="CC1045" s="328"/>
      <c r="CD1045" s="328"/>
      <c r="CE1045" s="328"/>
      <c r="CF1045" s="328"/>
      <c r="CG1045" s="328"/>
      <c r="CH1045" s="328"/>
      <c r="CI1045" s="328"/>
      <c r="CJ1045" s="328"/>
      <c r="CK1045" s="328"/>
      <c r="CL1045" s="328"/>
      <c r="CM1045" s="165"/>
      <c r="CN1045" s="165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</row>
    <row r="1046" spans="1:107" s="2" customFormat="1" ht="10.5" customHeight="1" thickBot="1" x14ac:dyDescent="0.25">
      <c r="A1046" s="347" t="s">
        <v>78</v>
      </c>
      <c r="B1046" s="43"/>
      <c r="C1046" s="43" t="s">
        <v>522</v>
      </c>
      <c r="D1046" s="226" t="s">
        <v>38</v>
      </c>
      <c r="E1046" s="43">
        <v>10.4</v>
      </c>
      <c r="F1046" s="43">
        <v>10.4</v>
      </c>
      <c r="G1046" s="43">
        <v>10.4</v>
      </c>
      <c r="H1046" s="611">
        <v>10.4</v>
      </c>
      <c r="I1046" s="43">
        <v>10.4</v>
      </c>
      <c r="J1046" s="43">
        <v>10.4</v>
      </c>
      <c r="K1046" s="43">
        <v>10.4</v>
      </c>
      <c r="L1046" s="43">
        <v>10.4</v>
      </c>
      <c r="M1046" s="43">
        <v>10.5</v>
      </c>
      <c r="N1046" s="611">
        <v>10.5</v>
      </c>
      <c r="O1046" s="43">
        <v>10.6</v>
      </c>
      <c r="P1046" s="43">
        <v>10.6</v>
      </c>
      <c r="Q1046" s="43">
        <v>10.5</v>
      </c>
      <c r="R1046" s="43">
        <v>10.6</v>
      </c>
      <c r="S1046" s="43">
        <v>10.4</v>
      </c>
      <c r="T1046" s="43">
        <v>10.4</v>
      </c>
      <c r="U1046" s="43">
        <v>10.3</v>
      </c>
      <c r="V1046" s="43">
        <v>10.3</v>
      </c>
      <c r="W1046" s="43">
        <v>10.3</v>
      </c>
      <c r="X1046" s="43">
        <v>10.4</v>
      </c>
      <c r="Y1046" s="611">
        <v>10.4</v>
      </c>
      <c r="Z1046" s="43">
        <v>10.3</v>
      </c>
      <c r="AA1046" s="43">
        <v>10.3</v>
      </c>
      <c r="AB1046" s="44">
        <v>10.3</v>
      </c>
      <c r="AC1046" s="328"/>
      <c r="AD1046" s="328"/>
      <c r="AE1046" s="328"/>
      <c r="AF1046" s="328"/>
      <c r="AG1046" s="328"/>
      <c r="AH1046" s="328"/>
      <c r="AI1046" s="328"/>
      <c r="AJ1046" s="328"/>
      <c r="AK1046" s="328"/>
      <c r="AL1046" s="328"/>
      <c r="AM1046" s="328"/>
      <c r="AN1046" s="328"/>
      <c r="AO1046" s="328"/>
      <c r="AP1046" s="328"/>
      <c r="AQ1046" s="328"/>
      <c r="AR1046" s="328"/>
      <c r="AS1046" s="328"/>
      <c r="AT1046" s="328"/>
      <c r="AU1046" s="328"/>
      <c r="AV1046" s="328"/>
      <c r="AW1046" s="328"/>
      <c r="AX1046" s="328"/>
      <c r="AY1046" s="328"/>
      <c r="AZ1046" s="328"/>
      <c r="BA1046" s="328"/>
      <c r="BB1046" s="328"/>
      <c r="BC1046" s="328"/>
      <c r="BD1046" s="328"/>
      <c r="BE1046" s="328"/>
      <c r="BF1046" s="328"/>
      <c r="BG1046" s="328"/>
      <c r="BH1046" s="328"/>
      <c r="BI1046" s="328"/>
      <c r="BJ1046" s="328"/>
      <c r="BK1046" s="328"/>
      <c r="BL1046" s="328"/>
      <c r="BM1046" s="328"/>
      <c r="BN1046" s="328"/>
      <c r="BO1046" s="328"/>
      <c r="BP1046" s="328"/>
      <c r="BQ1046" s="328"/>
      <c r="BR1046" s="328"/>
      <c r="BS1046" s="328"/>
      <c r="BT1046" s="328"/>
      <c r="BU1046" s="328"/>
      <c r="BV1046" s="328"/>
      <c r="BW1046" s="328"/>
      <c r="BX1046" s="328"/>
      <c r="BY1046" s="328"/>
      <c r="BZ1046" s="328"/>
      <c r="CA1046" s="328"/>
      <c r="CB1046" s="328"/>
      <c r="CC1046" s="328"/>
      <c r="CD1046" s="328"/>
      <c r="CE1046" s="328"/>
      <c r="CF1046" s="328"/>
      <c r="CG1046" s="328"/>
      <c r="CH1046" s="328"/>
      <c r="CI1046" s="328"/>
      <c r="CJ1046" s="328"/>
      <c r="CK1046" s="328"/>
      <c r="CL1046" s="328"/>
      <c r="CM1046" s="165"/>
      <c r="CN1046" s="165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</row>
    <row r="1047" spans="1:107" s="1" customFormat="1" ht="10.5" customHeight="1" x14ac:dyDescent="0.2">
      <c r="A1047" s="1531" t="s">
        <v>4</v>
      </c>
      <c r="B1047" s="1534" t="s">
        <v>1</v>
      </c>
      <c r="C1047" s="1119"/>
      <c r="D1047" s="1203"/>
      <c r="E1047" s="79"/>
      <c r="F1047" s="79"/>
      <c r="G1047" s="79"/>
      <c r="H1047" s="576"/>
      <c r="I1047" s="79"/>
      <c r="J1047" s="79"/>
      <c r="K1047" s="79"/>
      <c r="L1047" s="79"/>
      <c r="M1047" s="79"/>
      <c r="N1047" s="576"/>
      <c r="O1047" s="79"/>
      <c r="P1047" s="79"/>
      <c r="Q1047" s="79"/>
      <c r="R1047" s="79"/>
      <c r="S1047" s="79"/>
      <c r="T1047" s="79"/>
      <c r="U1047" s="79"/>
      <c r="V1047" s="79"/>
      <c r="W1047" s="79"/>
      <c r="X1047" s="79"/>
      <c r="Y1047" s="576"/>
      <c r="Z1047" s="79"/>
      <c r="AA1047" s="79"/>
      <c r="AB1047" s="80"/>
      <c r="AC1047" s="50" t="s">
        <v>115</v>
      </c>
      <c r="AD1047" s="53">
        <f>AD1049/AC1049</f>
        <v>0.61070559610724984</v>
      </c>
      <c r="AE1047" s="61"/>
      <c r="AF1047" s="400"/>
      <c r="AG1047" s="102"/>
      <c r="AH1047" s="102"/>
      <c r="AI1047" s="102"/>
      <c r="AJ1047" s="102"/>
      <c r="AK1047" s="102"/>
      <c r="AL1047" s="102"/>
      <c r="AM1047" s="102"/>
      <c r="AN1047" s="102"/>
      <c r="AO1047" s="102"/>
      <c r="AP1047" s="102"/>
      <c r="AQ1047" s="102"/>
      <c r="AR1047" s="102"/>
      <c r="AS1047" s="102"/>
      <c r="AT1047" s="102"/>
      <c r="AU1047" s="102"/>
      <c r="AV1047" s="102"/>
      <c r="AW1047" s="102"/>
      <c r="AX1047" s="102"/>
      <c r="AY1047" s="102"/>
      <c r="AZ1047" s="102"/>
      <c r="BA1047" s="102"/>
      <c r="BB1047" s="102"/>
      <c r="BC1047" s="102"/>
      <c r="BD1047" s="102"/>
      <c r="BE1047" s="335"/>
      <c r="BF1047" s="335"/>
      <c r="BG1047" s="335"/>
      <c r="BH1047" s="335"/>
      <c r="BI1047" s="335"/>
      <c r="BJ1047" s="335"/>
      <c r="BK1047" s="335"/>
      <c r="BL1047" s="335"/>
      <c r="BM1047" s="335"/>
      <c r="BN1047" s="335"/>
      <c r="BO1047" s="335"/>
      <c r="BP1047" s="335"/>
      <c r="BQ1047" s="335"/>
      <c r="BR1047" s="335"/>
      <c r="BS1047" s="335"/>
      <c r="BT1047" s="335"/>
      <c r="BU1047" s="335"/>
      <c r="BV1047" s="335"/>
      <c r="BW1047" s="335"/>
      <c r="BX1047" s="335"/>
      <c r="BY1047" s="335"/>
      <c r="BZ1047" s="335"/>
      <c r="CA1047" s="335"/>
      <c r="CB1047" s="335"/>
      <c r="CC1047" s="335"/>
      <c r="CD1047" s="335"/>
      <c r="CE1047" s="335"/>
      <c r="CF1047" s="328"/>
      <c r="CG1047" s="328"/>
      <c r="CH1047" s="328"/>
      <c r="CI1047" s="328"/>
      <c r="CJ1047" s="328"/>
      <c r="CK1047" s="328"/>
      <c r="CL1047" s="328"/>
      <c r="CM1047" s="165"/>
      <c r="CN1047" s="165"/>
    </row>
    <row r="1048" spans="1:107" s="1" customFormat="1" ht="10.5" customHeight="1" x14ac:dyDescent="0.2">
      <c r="A1048" s="1532"/>
      <c r="B1048" s="1535"/>
      <c r="C1048" s="1323" t="s">
        <v>129</v>
      </c>
      <c r="D1048" s="134" t="s">
        <v>33</v>
      </c>
      <c r="E1048" s="107">
        <f>ROUND(SQRT(E1049^2+E1050^2)*1000/(1.73*E$1045),0)</f>
        <v>24</v>
      </c>
      <c r="F1048" s="107">
        <f t="shared" ref="F1048:AB1048" si="503">ROUND(SQRT(F1049^2+F1050^2)*1000/(1.73*F$1045),0)</f>
        <v>18</v>
      </c>
      <c r="G1048" s="107">
        <f t="shared" si="503"/>
        <v>20</v>
      </c>
      <c r="H1048" s="578">
        <f t="shared" si="503"/>
        <v>18</v>
      </c>
      <c r="I1048" s="107">
        <f t="shared" si="503"/>
        <v>17</v>
      </c>
      <c r="J1048" s="107">
        <f t="shared" si="503"/>
        <v>18</v>
      </c>
      <c r="K1048" s="107">
        <f t="shared" si="503"/>
        <v>18</v>
      </c>
      <c r="L1048" s="107">
        <f t="shared" si="503"/>
        <v>18</v>
      </c>
      <c r="M1048" s="107">
        <f t="shared" si="503"/>
        <v>26</v>
      </c>
      <c r="N1048" s="578">
        <f t="shared" si="503"/>
        <v>19</v>
      </c>
      <c r="O1048" s="107">
        <f t="shared" si="503"/>
        <v>21</v>
      </c>
      <c r="P1048" s="107">
        <f t="shared" si="503"/>
        <v>16</v>
      </c>
      <c r="Q1048" s="107">
        <f t="shared" si="503"/>
        <v>26</v>
      </c>
      <c r="R1048" s="107">
        <f t="shared" si="503"/>
        <v>24</v>
      </c>
      <c r="S1048" s="107">
        <f t="shared" si="503"/>
        <v>28</v>
      </c>
      <c r="T1048" s="107">
        <f t="shared" si="503"/>
        <v>23</v>
      </c>
      <c r="U1048" s="107">
        <f t="shared" si="503"/>
        <v>23</v>
      </c>
      <c r="V1048" s="107">
        <f t="shared" si="503"/>
        <v>23</v>
      </c>
      <c r="W1048" s="107">
        <f t="shared" si="503"/>
        <v>23</v>
      </c>
      <c r="X1048" s="107">
        <f t="shared" si="503"/>
        <v>25</v>
      </c>
      <c r="Y1048" s="578">
        <f t="shared" si="503"/>
        <v>23</v>
      </c>
      <c r="Z1048" s="107">
        <f t="shared" si="503"/>
        <v>26</v>
      </c>
      <c r="AA1048" s="107">
        <f t="shared" si="503"/>
        <v>26</v>
      </c>
      <c r="AB1048" s="108">
        <f t="shared" si="503"/>
        <v>24</v>
      </c>
      <c r="AC1048" s="333"/>
      <c r="AD1048" s="180"/>
      <c r="AE1048" s="61"/>
      <c r="AF1048" s="102"/>
      <c r="AG1048" s="102"/>
      <c r="AH1048" s="102"/>
      <c r="AI1048" s="102"/>
      <c r="AJ1048" s="102"/>
      <c r="AK1048" s="102"/>
      <c r="AL1048" s="102"/>
      <c r="AM1048" s="102"/>
      <c r="AN1048" s="102"/>
      <c r="AO1048" s="102"/>
      <c r="AP1048" s="102"/>
      <c r="AQ1048" s="102"/>
      <c r="AR1048" s="102"/>
      <c r="AS1048" s="102"/>
      <c r="AT1048" s="102"/>
      <c r="AU1048" s="102"/>
      <c r="AV1048" s="102"/>
      <c r="AW1048" s="102"/>
      <c r="AX1048" s="102"/>
      <c r="AY1048" s="102"/>
      <c r="AZ1048" s="102"/>
      <c r="BA1048" s="102"/>
      <c r="BB1048" s="102"/>
      <c r="BC1048" s="102"/>
      <c r="BD1048" s="102"/>
      <c r="BE1048" s="335"/>
      <c r="BF1048" s="335"/>
      <c r="BG1048" s="335"/>
      <c r="BH1048" s="335"/>
      <c r="BI1048" s="335"/>
      <c r="BJ1048" s="335"/>
      <c r="BK1048" s="335"/>
      <c r="BL1048" s="335"/>
      <c r="BM1048" s="335"/>
      <c r="BN1048" s="335"/>
      <c r="BO1048" s="335"/>
      <c r="BP1048" s="335"/>
      <c r="BQ1048" s="335"/>
      <c r="BR1048" s="335"/>
      <c r="BS1048" s="335"/>
      <c r="BT1048" s="335"/>
      <c r="BU1048" s="335"/>
      <c r="BV1048" s="335"/>
      <c r="BW1048" s="335"/>
      <c r="BX1048" s="335"/>
      <c r="BY1048" s="335"/>
      <c r="BZ1048" s="335"/>
      <c r="CA1048" s="335"/>
      <c r="CB1048" s="335"/>
      <c r="CC1048" s="335"/>
      <c r="CD1048" s="335"/>
      <c r="CE1048" s="335"/>
      <c r="CF1048" s="328"/>
      <c r="CG1048" s="328"/>
      <c r="CH1048" s="328"/>
      <c r="CI1048" s="328"/>
      <c r="CJ1048" s="328"/>
      <c r="CK1048" s="328"/>
      <c r="CL1048" s="328"/>
      <c r="CM1048" s="165"/>
      <c r="CN1048" s="165"/>
    </row>
    <row r="1049" spans="1:107" s="1" customFormat="1" ht="10.5" customHeight="1" x14ac:dyDescent="0.2">
      <c r="A1049" s="1532"/>
      <c r="B1049" s="1535"/>
      <c r="C1049" s="1323" t="s">
        <v>127</v>
      </c>
      <c r="D1049" s="134" t="s">
        <v>116</v>
      </c>
      <c r="E1049" s="51">
        <f>ROUND((AG1049-AF1049)*$AE1049,2)</f>
        <v>0.36</v>
      </c>
      <c r="F1049" s="51">
        <f t="shared" ref="F1049:AB1049" si="504">ROUND((AH1049-AG1049)*$AE1049,2)</f>
        <v>0.28000000000000003</v>
      </c>
      <c r="G1049" s="51">
        <f t="shared" si="504"/>
        <v>0.28000000000000003</v>
      </c>
      <c r="H1049" s="575">
        <f t="shared" si="504"/>
        <v>0.28000000000000003</v>
      </c>
      <c r="I1049" s="51">
        <f t="shared" si="504"/>
        <v>0.26</v>
      </c>
      <c r="J1049" s="51">
        <f t="shared" si="504"/>
        <v>0.28000000000000003</v>
      </c>
      <c r="K1049" s="51">
        <f t="shared" si="504"/>
        <v>0.28000000000000003</v>
      </c>
      <c r="L1049" s="51">
        <f t="shared" si="504"/>
        <v>0.28000000000000003</v>
      </c>
      <c r="M1049" s="51">
        <f t="shared" si="504"/>
        <v>0.4</v>
      </c>
      <c r="N1049" s="575">
        <f t="shared" si="504"/>
        <v>0.3</v>
      </c>
      <c r="O1049" s="51">
        <f t="shared" si="504"/>
        <v>0.34</v>
      </c>
      <c r="P1049" s="51">
        <f t="shared" si="504"/>
        <v>0.24</v>
      </c>
      <c r="Q1049" s="51">
        <f t="shared" si="504"/>
        <v>0.4</v>
      </c>
      <c r="R1049" s="51">
        <f t="shared" si="504"/>
        <v>0.36</v>
      </c>
      <c r="S1049" s="51">
        <f t="shared" si="504"/>
        <v>0.44</v>
      </c>
      <c r="T1049" s="51">
        <f t="shared" si="504"/>
        <v>0.36</v>
      </c>
      <c r="U1049" s="51">
        <f t="shared" si="504"/>
        <v>0.36</v>
      </c>
      <c r="V1049" s="51">
        <f t="shared" si="504"/>
        <v>0.36</v>
      </c>
      <c r="W1049" s="51">
        <f t="shared" si="504"/>
        <v>0.38</v>
      </c>
      <c r="X1049" s="51">
        <f t="shared" si="504"/>
        <v>0.4</v>
      </c>
      <c r="Y1049" s="575">
        <f t="shared" si="504"/>
        <v>0.36</v>
      </c>
      <c r="Z1049" s="51">
        <f t="shared" si="504"/>
        <v>0.42</v>
      </c>
      <c r="AA1049" s="51">
        <f t="shared" si="504"/>
        <v>0.42</v>
      </c>
      <c r="AB1049" s="52">
        <f t="shared" si="504"/>
        <v>0.38</v>
      </c>
      <c r="AC1049" s="50">
        <f>(BD1049-AF1049)*AE1049</f>
        <v>8.2199999999966167</v>
      </c>
      <c r="AD1049" s="53">
        <f>(BD1050-AF1050)*AE1049</f>
        <v>5.0199999999995271</v>
      </c>
      <c r="AE1049" s="61">
        <v>20</v>
      </c>
      <c r="AF1049" s="335">
        <v>1688.8030000000001</v>
      </c>
      <c r="AG1049" s="335">
        <v>1688.8209999999999</v>
      </c>
      <c r="AH1049" s="335">
        <v>1688.835</v>
      </c>
      <c r="AI1049" s="335">
        <v>1688.8489999999999</v>
      </c>
      <c r="AJ1049" s="335">
        <v>1688.8630000000001</v>
      </c>
      <c r="AK1049" s="335">
        <v>1688.876</v>
      </c>
      <c r="AL1049" s="335">
        <v>1688.89</v>
      </c>
      <c r="AM1049" s="335">
        <v>1688.904</v>
      </c>
      <c r="AN1049" s="335">
        <v>1688.9179999999999</v>
      </c>
      <c r="AO1049" s="335">
        <v>1688.9380000000001</v>
      </c>
      <c r="AP1049" s="335">
        <v>1688.953</v>
      </c>
      <c r="AQ1049" s="335">
        <v>1688.97</v>
      </c>
      <c r="AR1049" s="335">
        <v>1688.982</v>
      </c>
      <c r="AS1049" s="335">
        <v>1689.002</v>
      </c>
      <c r="AT1049" s="335">
        <v>1689.02</v>
      </c>
      <c r="AU1049" s="335">
        <v>1689.0419999999999</v>
      </c>
      <c r="AV1049" s="335">
        <v>1689.06</v>
      </c>
      <c r="AW1049" s="335">
        <v>1689.078</v>
      </c>
      <c r="AX1049" s="335">
        <v>1689.096</v>
      </c>
      <c r="AY1049" s="335">
        <v>1689.115</v>
      </c>
      <c r="AZ1049" s="335">
        <v>1689.135</v>
      </c>
      <c r="BA1049" s="335">
        <v>1689.153</v>
      </c>
      <c r="BB1049" s="335">
        <v>1689.174</v>
      </c>
      <c r="BC1049" s="335">
        <v>1689.1949999999999</v>
      </c>
      <c r="BD1049" s="335">
        <v>1689.2139999999999</v>
      </c>
      <c r="BE1049" s="335"/>
      <c r="BF1049" s="335"/>
      <c r="BG1049" s="335"/>
      <c r="BH1049" s="335"/>
      <c r="BI1049" s="335"/>
      <c r="BJ1049" s="335"/>
      <c r="BK1049" s="335"/>
      <c r="BL1049" s="335"/>
      <c r="BM1049" s="335"/>
      <c r="BN1049" s="335"/>
      <c r="BO1049" s="335"/>
      <c r="BP1049" s="335"/>
      <c r="BQ1049" s="335"/>
      <c r="BR1049" s="335"/>
      <c r="BS1049" s="335"/>
      <c r="BT1049" s="335"/>
      <c r="BU1049" s="335"/>
      <c r="BV1049" s="335"/>
      <c r="BW1049" s="335"/>
      <c r="BX1049" s="335"/>
      <c r="BY1049" s="335"/>
      <c r="BZ1049" s="335"/>
      <c r="CA1049" s="335"/>
      <c r="CB1049" s="335"/>
      <c r="CC1049" s="335"/>
      <c r="CD1049" s="335"/>
      <c r="CE1049" s="335"/>
      <c r="CF1049" s="328"/>
      <c r="CG1049" s="328"/>
      <c r="CH1049" s="328"/>
      <c r="CI1049" s="328"/>
      <c r="CJ1049" s="328"/>
      <c r="CK1049" s="328"/>
      <c r="CL1049" s="328"/>
      <c r="CM1049" s="165"/>
      <c r="CN1049" s="165"/>
    </row>
    <row r="1050" spans="1:107" s="1" customFormat="1" ht="10.5" customHeight="1" x14ac:dyDescent="0.2">
      <c r="A1050" s="1532"/>
      <c r="B1050" s="1535"/>
      <c r="C1050" s="1323" t="s">
        <v>127</v>
      </c>
      <c r="D1050" s="134" t="s">
        <v>117</v>
      </c>
      <c r="E1050" s="51">
        <f>ROUND((AG1050-AF1050)*$AE1049,2)</f>
        <v>0.26</v>
      </c>
      <c r="F1050" s="51">
        <f t="shared" ref="F1050:AB1050" si="505">ROUND((AH1050-AG1050)*$AE1049,2)</f>
        <v>0.16</v>
      </c>
      <c r="G1050" s="51">
        <f t="shared" si="505"/>
        <v>0.24</v>
      </c>
      <c r="H1050" s="575">
        <f t="shared" si="505"/>
        <v>0.18</v>
      </c>
      <c r="I1050" s="51">
        <f t="shared" si="505"/>
        <v>0.18</v>
      </c>
      <c r="J1050" s="51">
        <f t="shared" si="505"/>
        <v>0.18</v>
      </c>
      <c r="K1050" s="51">
        <f t="shared" si="505"/>
        <v>0.16</v>
      </c>
      <c r="L1050" s="51">
        <f t="shared" si="505"/>
        <v>0.18</v>
      </c>
      <c r="M1050" s="51">
        <f t="shared" si="505"/>
        <v>0.26</v>
      </c>
      <c r="N1050" s="575">
        <f t="shared" si="505"/>
        <v>0.18</v>
      </c>
      <c r="O1050" s="51">
        <f t="shared" si="505"/>
        <v>0.18</v>
      </c>
      <c r="P1050" s="51">
        <f t="shared" si="505"/>
        <v>0.18</v>
      </c>
      <c r="Q1050" s="51">
        <f t="shared" si="505"/>
        <v>0.26</v>
      </c>
      <c r="R1050" s="51">
        <f t="shared" si="505"/>
        <v>0.26</v>
      </c>
      <c r="S1050" s="51">
        <f t="shared" si="505"/>
        <v>0.26</v>
      </c>
      <c r="T1050" s="51">
        <f t="shared" si="505"/>
        <v>0.22</v>
      </c>
      <c r="U1050" s="51">
        <f t="shared" si="505"/>
        <v>0.22</v>
      </c>
      <c r="V1050" s="51">
        <f t="shared" si="505"/>
        <v>0.2</v>
      </c>
      <c r="W1050" s="51">
        <f t="shared" si="505"/>
        <v>0.18</v>
      </c>
      <c r="X1050" s="51">
        <f t="shared" si="505"/>
        <v>0.22</v>
      </c>
      <c r="Y1050" s="575">
        <f t="shared" si="505"/>
        <v>0.2</v>
      </c>
      <c r="Z1050" s="51">
        <f t="shared" si="505"/>
        <v>0.22</v>
      </c>
      <c r="AA1050" s="51">
        <f t="shared" si="505"/>
        <v>0.22</v>
      </c>
      <c r="AB1050" s="52">
        <f t="shared" si="505"/>
        <v>0.22</v>
      </c>
      <c r="AC1050" s="50"/>
      <c r="AD1050" s="53"/>
      <c r="AE1050" s="61"/>
      <c r="AF1050" s="335">
        <v>772.39400000000001</v>
      </c>
      <c r="AG1050" s="335">
        <v>772.40700000000004</v>
      </c>
      <c r="AH1050" s="335">
        <v>772.41499999999996</v>
      </c>
      <c r="AI1050" s="335">
        <v>772.42700000000002</v>
      </c>
      <c r="AJ1050" s="335">
        <v>772.43600000000004</v>
      </c>
      <c r="AK1050" s="335">
        <v>772.44500000000005</v>
      </c>
      <c r="AL1050" s="335">
        <v>772.45399999999995</v>
      </c>
      <c r="AM1050" s="335">
        <v>772.46199999999999</v>
      </c>
      <c r="AN1050" s="335">
        <v>772.471</v>
      </c>
      <c r="AO1050" s="335">
        <v>772.48400000000004</v>
      </c>
      <c r="AP1050" s="335">
        <v>772.49300000000005</v>
      </c>
      <c r="AQ1050" s="335">
        <v>772.50199999999995</v>
      </c>
      <c r="AR1050" s="335">
        <v>772.51099999999997</v>
      </c>
      <c r="AS1050" s="335">
        <v>772.524</v>
      </c>
      <c r="AT1050" s="335">
        <v>772.53700000000003</v>
      </c>
      <c r="AU1050" s="335">
        <v>772.55</v>
      </c>
      <c r="AV1050" s="335">
        <v>772.56100000000004</v>
      </c>
      <c r="AW1050" s="335">
        <v>772.572</v>
      </c>
      <c r="AX1050" s="335">
        <v>772.58199999999999</v>
      </c>
      <c r="AY1050" s="335">
        <v>772.59100000000001</v>
      </c>
      <c r="AZ1050" s="335">
        <v>772.60199999999998</v>
      </c>
      <c r="BA1050" s="335">
        <v>772.61199999999997</v>
      </c>
      <c r="BB1050" s="335">
        <v>772.62300000000005</v>
      </c>
      <c r="BC1050" s="335">
        <v>772.63400000000001</v>
      </c>
      <c r="BD1050" s="335">
        <v>772.64499999999998</v>
      </c>
      <c r="BE1050" s="335"/>
      <c r="BF1050" s="335"/>
      <c r="BG1050" s="335"/>
      <c r="BH1050" s="335"/>
      <c r="BI1050" s="335"/>
      <c r="BJ1050" s="335"/>
      <c r="BK1050" s="335"/>
      <c r="BL1050" s="335"/>
      <c r="BM1050" s="335"/>
      <c r="BN1050" s="335"/>
      <c r="BO1050" s="335"/>
      <c r="BP1050" s="335"/>
      <c r="BQ1050" s="335"/>
      <c r="BR1050" s="335"/>
      <c r="BS1050" s="335"/>
      <c r="BT1050" s="335"/>
      <c r="BU1050" s="335"/>
      <c r="BV1050" s="335"/>
      <c r="BW1050" s="335"/>
      <c r="BX1050" s="335"/>
      <c r="BY1050" s="335"/>
      <c r="BZ1050" s="335"/>
      <c r="CA1050" s="335"/>
      <c r="CB1050" s="335"/>
      <c r="CC1050" s="335"/>
      <c r="CD1050" s="335"/>
      <c r="CE1050" s="335"/>
      <c r="CF1050" s="328"/>
      <c r="CG1050" s="328"/>
      <c r="CH1050" s="328"/>
      <c r="CI1050" s="328"/>
      <c r="CJ1050" s="328"/>
      <c r="CK1050" s="328"/>
      <c r="CL1050" s="328"/>
      <c r="CM1050" s="165"/>
      <c r="CN1050" s="165"/>
    </row>
    <row r="1051" spans="1:107" s="1" customFormat="1" ht="10.5" customHeight="1" thickBot="1" x14ac:dyDescent="0.25">
      <c r="A1051" s="1533"/>
      <c r="B1051" s="1536"/>
      <c r="C1051" s="274"/>
      <c r="D1051" s="239" t="s">
        <v>41</v>
      </c>
      <c r="E1051" s="55">
        <f>E1050/E1049</f>
        <v>0.72222222222222232</v>
      </c>
      <c r="F1051" s="55">
        <f t="shared" ref="F1051:AB1051" si="506">F1050/F1049</f>
        <v>0.5714285714285714</v>
      </c>
      <c r="G1051" s="55">
        <f t="shared" si="506"/>
        <v>0.85714285714285698</v>
      </c>
      <c r="H1051" s="577">
        <f t="shared" si="506"/>
        <v>0.64285714285714279</v>
      </c>
      <c r="I1051" s="55">
        <f t="shared" si="506"/>
        <v>0.69230769230769229</v>
      </c>
      <c r="J1051" s="55">
        <f t="shared" si="506"/>
        <v>0.64285714285714279</v>
      </c>
      <c r="K1051" s="55">
        <f t="shared" si="506"/>
        <v>0.5714285714285714</v>
      </c>
      <c r="L1051" s="55">
        <f t="shared" si="506"/>
        <v>0.64285714285714279</v>
      </c>
      <c r="M1051" s="55">
        <f t="shared" si="506"/>
        <v>0.65</v>
      </c>
      <c r="N1051" s="577">
        <f t="shared" si="506"/>
        <v>0.6</v>
      </c>
      <c r="O1051" s="55">
        <f t="shared" si="506"/>
        <v>0.52941176470588225</v>
      </c>
      <c r="P1051" s="55">
        <f t="shared" si="506"/>
        <v>0.75</v>
      </c>
      <c r="Q1051" s="55">
        <f t="shared" si="506"/>
        <v>0.65</v>
      </c>
      <c r="R1051" s="55">
        <f t="shared" si="506"/>
        <v>0.72222222222222232</v>
      </c>
      <c r="S1051" s="55">
        <f t="shared" si="506"/>
        <v>0.59090909090909094</v>
      </c>
      <c r="T1051" s="55">
        <f t="shared" si="506"/>
        <v>0.61111111111111116</v>
      </c>
      <c r="U1051" s="55">
        <f t="shared" si="506"/>
        <v>0.61111111111111116</v>
      </c>
      <c r="V1051" s="55">
        <f t="shared" si="506"/>
        <v>0.55555555555555558</v>
      </c>
      <c r="W1051" s="55">
        <f t="shared" si="506"/>
        <v>0.47368421052631576</v>
      </c>
      <c r="X1051" s="55">
        <f t="shared" si="506"/>
        <v>0.54999999999999993</v>
      </c>
      <c r="Y1051" s="577">
        <f t="shared" si="506"/>
        <v>0.55555555555555558</v>
      </c>
      <c r="Z1051" s="55">
        <f t="shared" si="506"/>
        <v>0.52380952380952384</v>
      </c>
      <c r="AA1051" s="55">
        <f t="shared" si="506"/>
        <v>0.52380952380952384</v>
      </c>
      <c r="AB1051" s="56">
        <f t="shared" si="506"/>
        <v>0.57894736842105265</v>
      </c>
      <c r="AC1051" s="50"/>
      <c r="AD1051" s="53"/>
      <c r="AE1051" s="61"/>
      <c r="AF1051" s="335"/>
      <c r="AG1051" s="335"/>
      <c r="AH1051" s="102"/>
      <c r="AI1051" s="335"/>
      <c r="AJ1051" s="335"/>
      <c r="AK1051" s="335"/>
      <c r="AL1051" s="335"/>
      <c r="AM1051" s="335"/>
      <c r="AN1051" s="335"/>
      <c r="AO1051" s="335"/>
      <c r="AP1051" s="335"/>
      <c r="AQ1051" s="335"/>
      <c r="AR1051" s="335"/>
      <c r="AS1051" s="335"/>
      <c r="AT1051" s="335"/>
      <c r="AU1051" s="335"/>
      <c r="AV1051" s="335"/>
      <c r="AW1051" s="335"/>
      <c r="AX1051" s="335"/>
      <c r="AY1051" s="335"/>
      <c r="AZ1051" s="335"/>
      <c r="BA1051" s="335"/>
      <c r="BB1051" s="335"/>
      <c r="BC1051" s="335"/>
      <c r="BD1051" s="335"/>
      <c r="BE1051" s="335"/>
      <c r="BF1051" s="335"/>
      <c r="BG1051" s="335"/>
      <c r="BH1051" s="335"/>
      <c r="BI1051" s="335"/>
      <c r="BJ1051" s="335"/>
      <c r="BK1051" s="335"/>
      <c r="BL1051" s="335"/>
      <c r="BM1051" s="335"/>
      <c r="BN1051" s="335"/>
      <c r="BO1051" s="335"/>
      <c r="BP1051" s="335"/>
      <c r="BQ1051" s="335"/>
      <c r="BR1051" s="335"/>
      <c r="BS1051" s="335"/>
      <c r="BT1051" s="335"/>
      <c r="BU1051" s="335"/>
      <c r="BV1051" s="335"/>
      <c r="BW1051" s="335"/>
      <c r="BX1051" s="335"/>
      <c r="BY1051" s="335"/>
      <c r="BZ1051" s="335"/>
      <c r="CA1051" s="335"/>
      <c r="CB1051" s="335"/>
      <c r="CC1051" s="335"/>
      <c r="CD1051" s="335"/>
      <c r="CE1051" s="335"/>
      <c r="CF1051" s="328"/>
      <c r="CG1051" s="328"/>
      <c r="CH1051" s="328"/>
      <c r="CI1051" s="328"/>
      <c r="CJ1051" s="328"/>
      <c r="CK1051" s="328"/>
      <c r="CL1051" s="328"/>
      <c r="CM1051" s="165"/>
      <c r="CN1051" s="165"/>
    </row>
    <row r="1052" spans="1:107" s="1" customFormat="1" ht="10.5" customHeight="1" x14ac:dyDescent="0.2">
      <c r="A1052" s="1531" t="s">
        <v>96</v>
      </c>
      <c r="B1052" s="1534" t="s">
        <v>2</v>
      </c>
      <c r="C1052" s="1119"/>
      <c r="D1052" s="1203"/>
      <c r="E1052" s="79" t="s">
        <v>555</v>
      </c>
      <c r="F1052" s="79"/>
      <c r="G1052" s="79"/>
      <c r="H1052" s="576"/>
      <c r="I1052" s="79"/>
      <c r="J1052" s="79"/>
      <c r="K1052" s="79"/>
      <c r="L1052" s="79"/>
      <c r="M1052" s="79"/>
      <c r="N1052" s="576"/>
      <c r="O1052" s="79"/>
      <c r="P1052" s="79"/>
      <c r="Q1052" s="79"/>
      <c r="R1052" s="79"/>
      <c r="S1052" s="79"/>
      <c r="T1052" s="79"/>
      <c r="U1052" s="79"/>
      <c r="V1052" s="79"/>
      <c r="W1052" s="79"/>
      <c r="X1052" s="79"/>
      <c r="Y1052" s="576"/>
      <c r="Z1052" s="79"/>
      <c r="AA1052" s="79"/>
      <c r="AB1052" s="80"/>
      <c r="AC1052" s="50" t="s">
        <v>115</v>
      </c>
      <c r="AD1052" s="53" t="e">
        <f>AD1054/AC1054</f>
        <v>#VALUE!</v>
      </c>
      <c r="AE1052" s="61"/>
      <c r="AF1052" s="400"/>
      <c r="AG1052" s="335"/>
      <c r="AH1052" s="335"/>
      <c r="AI1052" s="335"/>
      <c r="AJ1052" s="335"/>
      <c r="AK1052" s="335"/>
      <c r="AL1052" s="335"/>
      <c r="AM1052" s="335"/>
      <c r="AN1052" s="335"/>
      <c r="AO1052" s="335"/>
      <c r="AP1052" s="335"/>
      <c r="AQ1052" s="335"/>
      <c r="AR1052" s="335"/>
      <c r="AS1052" s="335"/>
      <c r="AT1052" s="335"/>
      <c r="AU1052" s="335"/>
      <c r="AV1052" s="335"/>
      <c r="AW1052" s="335"/>
      <c r="AX1052" s="335"/>
      <c r="AY1052" s="335"/>
      <c r="AZ1052" s="335"/>
      <c r="BA1052" s="335"/>
      <c r="BB1052" s="335"/>
      <c r="BC1052" s="335"/>
      <c r="BD1052" s="335"/>
      <c r="BE1052" s="335"/>
      <c r="BF1052" s="335"/>
      <c r="BG1052" s="335"/>
      <c r="BH1052" s="335"/>
      <c r="BI1052" s="335"/>
      <c r="BJ1052" s="335"/>
      <c r="BK1052" s="335"/>
      <c r="BL1052" s="335"/>
      <c r="BM1052" s="335"/>
      <c r="BN1052" s="335"/>
      <c r="BO1052" s="335"/>
      <c r="BP1052" s="335"/>
      <c r="BQ1052" s="335"/>
      <c r="BR1052" s="335"/>
      <c r="BS1052" s="335"/>
      <c r="BT1052" s="335"/>
      <c r="BU1052" s="335"/>
      <c r="BV1052" s="335"/>
      <c r="BW1052" s="335"/>
      <c r="BX1052" s="335"/>
      <c r="BY1052" s="335"/>
      <c r="BZ1052" s="335"/>
      <c r="CA1052" s="335"/>
      <c r="CB1052" s="335"/>
      <c r="CC1052" s="335"/>
      <c r="CD1052" s="335"/>
      <c r="CE1052" s="335"/>
      <c r="CF1052" s="328"/>
      <c r="CG1052" s="328"/>
      <c r="CH1052" s="328"/>
      <c r="CI1052" s="328"/>
      <c r="CJ1052" s="328"/>
      <c r="CK1052" s="328"/>
      <c r="CL1052" s="328"/>
      <c r="CM1052" s="165"/>
      <c r="CN1052" s="165"/>
    </row>
    <row r="1053" spans="1:107" s="1" customFormat="1" ht="10.5" customHeight="1" x14ac:dyDescent="0.2">
      <c r="A1053" s="1532"/>
      <c r="B1053" s="1535"/>
      <c r="C1053" s="1323" t="s">
        <v>128</v>
      </c>
      <c r="D1053" s="134" t="s">
        <v>33</v>
      </c>
      <c r="E1053" s="107">
        <v>19</v>
      </c>
      <c r="F1053" s="107">
        <v>20</v>
      </c>
      <c r="G1053" s="107">
        <v>19</v>
      </c>
      <c r="H1053" s="578">
        <v>20</v>
      </c>
      <c r="I1053" s="107">
        <v>19</v>
      </c>
      <c r="J1053" s="107">
        <v>20</v>
      </c>
      <c r="K1053" s="107">
        <v>20</v>
      </c>
      <c r="L1053" s="107">
        <v>24</v>
      </c>
      <c r="M1053" s="107">
        <v>23</v>
      </c>
      <c r="N1053" s="578">
        <v>23</v>
      </c>
      <c r="O1053" s="107">
        <v>21</v>
      </c>
      <c r="P1053" s="107">
        <v>22</v>
      </c>
      <c r="Q1053" s="107">
        <v>23</v>
      </c>
      <c r="R1053" s="107">
        <v>24</v>
      </c>
      <c r="S1053" s="107">
        <v>25</v>
      </c>
      <c r="T1053" s="107">
        <v>25</v>
      </c>
      <c r="U1053" s="107">
        <v>25</v>
      </c>
      <c r="V1053" s="107">
        <v>26</v>
      </c>
      <c r="W1053" s="107">
        <v>26</v>
      </c>
      <c r="X1053" s="107">
        <v>25</v>
      </c>
      <c r="Y1053" s="578">
        <v>24</v>
      </c>
      <c r="Z1053" s="107">
        <v>24</v>
      </c>
      <c r="AA1053" s="107">
        <v>22</v>
      </c>
      <c r="AB1053" s="108">
        <v>20</v>
      </c>
      <c r="AC1053" s="333"/>
      <c r="AD1053" s="180"/>
      <c r="AE1053" s="61"/>
      <c r="AF1053" s="102"/>
      <c r="AG1053" s="102"/>
      <c r="AH1053" s="102"/>
      <c r="AI1053" s="102"/>
      <c r="AJ1053" s="102"/>
      <c r="AK1053" s="102"/>
      <c r="AL1053" s="102"/>
      <c r="AM1053" s="102"/>
      <c r="AN1053" s="102"/>
      <c r="AO1053" s="102"/>
      <c r="AP1053" s="102"/>
      <c r="AQ1053" s="102"/>
      <c r="AR1053" s="102"/>
      <c r="AS1053" s="102"/>
      <c r="AT1053" s="102"/>
      <c r="AU1053" s="102"/>
      <c r="AV1053" s="102"/>
      <c r="AW1053" s="102"/>
      <c r="AX1053" s="102"/>
      <c r="AY1053" s="102"/>
      <c r="AZ1053" s="102"/>
      <c r="BA1053" s="102"/>
      <c r="BB1053" s="102"/>
      <c r="BC1053" s="102"/>
      <c r="BD1053" s="102"/>
      <c r="BE1053" s="335"/>
      <c r="BF1053" s="335"/>
      <c r="BG1053" s="335"/>
      <c r="BH1053" s="335"/>
      <c r="BI1053" s="335"/>
      <c r="BJ1053" s="335"/>
      <c r="BK1053" s="335"/>
      <c r="BL1053" s="335"/>
      <c r="BM1053" s="335"/>
      <c r="BN1053" s="335"/>
      <c r="BO1053" s="335"/>
      <c r="BP1053" s="335"/>
      <c r="BQ1053" s="335"/>
      <c r="BR1053" s="335"/>
      <c r="BS1053" s="335"/>
      <c r="BT1053" s="335"/>
      <c r="BU1053" s="335"/>
      <c r="BV1053" s="335"/>
      <c r="BW1053" s="335"/>
      <c r="BX1053" s="335"/>
      <c r="BY1053" s="335"/>
      <c r="BZ1053" s="335"/>
      <c r="CA1053" s="335"/>
      <c r="CB1053" s="335"/>
      <c r="CC1053" s="335"/>
      <c r="CD1053" s="335"/>
      <c r="CE1053" s="335"/>
      <c r="CF1053" s="328"/>
      <c r="CG1053" s="328"/>
      <c r="CH1053" s="328"/>
      <c r="CI1053" s="328"/>
      <c r="CJ1053" s="328"/>
      <c r="CK1053" s="328"/>
      <c r="CL1053" s="328"/>
      <c r="CM1053" s="165"/>
      <c r="CN1053" s="165"/>
    </row>
    <row r="1054" spans="1:107" s="1" customFormat="1" ht="10.5" customHeight="1" x14ac:dyDescent="0.2">
      <c r="A1054" s="1532"/>
      <c r="B1054" s="1535"/>
      <c r="C1054" s="1323" t="s">
        <v>127</v>
      </c>
      <c r="D1054" s="134" t="s">
        <v>116</v>
      </c>
      <c r="E1054" s="51">
        <v>0</v>
      </c>
      <c r="F1054" s="51">
        <v>0</v>
      </c>
      <c r="G1054" s="51">
        <v>0</v>
      </c>
      <c r="H1054" s="575">
        <v>0</v>
      </c>
      <c r="I1054" s="51">
        <v>0</v>
      </c>
      <c r="J1054" s="51">
        <v>0</v>
      </c>
      <c r="K1054" s="51">
        <v>0</v>
      </c>
      <c r="L1054" s="51">
        <v>0</v>
      </c>
      <c r="M1054" s="51">
        <v>0</v>
      </c>
      <c r="N1054" s="575">
        <v>0</v>
      </c>
      <c r="O1054" s="51">
        <v>0</v>
      </c>
      <c r="P1054" s="51">
        <v>0</v>
      </c>
      <c r="Q1054" s="51">
        <v>0</v>
      </c>
      <c r="R1054" s="51">
        <v>0</v>
      </c>
      <c r="S1054" s="51">
        <v>0</v>
      </c>
      <c r="T1054" s="51">
        <v>0</v>
      </c>
      <c r="U1054" s="51">
        <v>0</v>
      </c>
      <c r="V1054" s="51">
        <v>0</v>
      </c>
      <c r="W1054" s="51">
        <v>0</v>
      </c>
      <c r="X1054" s="51">
        <v>0</v>
      </c>
      <c r="Y1054" s="575">
        <v>0</v>
      </c>
      <c r="Z1054" s="51">
        <v>0</v>
      </c>
      <c r="AA1054" s="51">
        <v>0</v>
      </c>
      <c r="AB1054" s="52">
        <v>0</v>
      </c>
      <c r="AC1054" s="50" t="e">
        <f>(BD1054-AF1054)*AE1054</f>
        <v>#VALUE!</v>
      </c>
      <c r="AD1054" s="53">
        <f>(BD1055-AF1055)*AE1054</f>
        <v>0</v>
      </c>
      <c r="AE1054" s="61">
        <v>20</v>
      </c>
      <c r="AF1054" s="335" t="s">
        <v>589</v>
      </c>
      <c r="AG1054" s="335"/>
      <c r="AH1054" s="335"/>
      <c r="AI1054" s="335"/>
      <c r="AJ1054" s="335"/>
      <c r="AK1054" s="335"/>
      <c r="AL1054" s="335"/>
      <c r="AM1054" s="335"/>
      <c r="AN1054" s="335"/>
      <c r="AO1054" s="335"/>
      <c r="AP1054" s="335"/>
      <c r="AQ1054" s="335"/>
      <c r="AR1054" s="335"/>
      <c r="AS1054" s="335"/>
      <c r="AT1054" s="335"/>
      <c r="AU1054" s="335"/>
      <c r="AV1054" s="335"/>
      <c r="AW1054" s="335"/>
      <c r="AX1054" s="335"/>
      <c r="AY1054" s="335"/>
      <c r="AZ1054" s="335"/>
      <c r="BA1054" s="335"/>
      <c r="BB1054" s="335"/>
      <c r="BC1054" s="335"/>
      <c r="BD1054" s="335"/>
      <c r="BE1054" s="335"/>
      <c r="BF1054" s="335"/>
      <c r="BG1054" s="335"/>
      <c r="BH1054" s="335"/>
      <c r="BI1054" s="335"/>
      <c r="BJ1054" s="335"/>
      <c r="BK1054" s="335"/>
      <c r="BL1054" s="335"/>
      <c r="BM1054" s="335"/>
      <c r="BN1054" s="335"/>
      <c r="BO1054" s="335"/>
      <c r="BP1054" s="335"/>
      <c r="BQ1054" s="335"/>
      <c r="BR1054" s="335"/>
      <c r="BS1054" s="335"/>
      <c r="BT1054" s="335"/>
      <c r="BU1054" s="335"/>
      <c r="BV1054" s="335"/>
      <c r="BW1054" s="335"/>
      <c r="BX1054" s="335"/>
      <c r="BY1054" s="335"/>
      <c r="BZ1054" s="335"/>
      <c r="CA1054" s="335"/>
      <c r="CB1054" s="335"/>
      <c r="CC1054" s="335"/>
      <c r="CD1054" s="335"/>
      <c r="CE1054" s="335"/>
      <c r="CF1054" s="328"/>
      <c r="CG1054" s="328"/>
      <c r="CH1054" s="328"/>
      <c r="CI1054" s="328"/>
      <c r="CJ1054" s="328"/>
      <c r="CK1054" s="328"/>
      <c r="CL1054" s="328"/>
      <c r="CM1054" s="165"/>
      <c r="CN1054" s="165"/>
    </row>
    <row r="1055" spans="1:107" s="1" customFormat="1" ht="10.5" customHeight="1" x14ac:dyDescent="0.2">
      <c r="A1055" s="1532"/>
      <c r="B1055" s="1535"/>
      <c r="C1055" s="1323" t="s">
        <v>127</v>
      </c>
      <c r="D1055" s="134" t="s">
        <v>117</v>
      </c>
      <c r="E1055" s="51">
        <f>ROUND((AG1055-AF1055)*$AE1054,2)</f>
        <v>0</v>
      </c>
      <c r="F1055" s="51">
        <f t="shared" ref="F1055:AB1055" si="507">ROUND((AH1055-AG1055)*$AE1054,2)</f>
        <v>0</v>
      </c>
      <c r="G1055" s="51">
        <f t="shared" si="507"/>
        <v>0</v>
      </c>
      <c r="H1055" s="575">
        <f t="shared" si="507"/>
        <v>0</v>
      </c>
      <c r="I1055" s="51">
        <f t="shared" si="507"/>
        <v>0</v>
      </c>
      <c r="J1055" s="51">
        <f t="shared" si="507"/>
        <v>0</v>
      </c>
      <c r="K1055" s="51">
        <f t="shared" si="507"/>
        <v>0</v>
      </c>
      <c r="L1055" s="51">
        <f t="shared" si="507"/>
        <v>0</v>
      </c>
      <c r="M1055" s="51">
        <f t="shared" si="507"/>
        <v>0</v>
      </c>
      <c r="N1055" s="575">
        <f t="shared" si="507"/>
        <v>0</v>
      </c>
      <c r="O1055" s="51">
        <f t="shared" si="507"/>
        <v>0</v>
      </c>
      <c r="P1055" s="51">
        <f t="shared" si="507"/>
        <v>0</v>
      </c>
      <c r="Q1055" s="51">
        <f t="shared" si="507"/>
        <v>0</v>
      </c>
      <c r="R1055" s="51">
        <f t="shared" si="507"/>
        <v>0</v>
      </c>
      <c r="S1055" s="51">
        <f t="shared" si="507"/>
        <v>0</v>
      </c>
      <c r="T1055" s="51">
        <f t="shared" si="507"/>
        <v>0</v>
      </c>
      <c r="U1055" s="51">
        <f t="shared" si="507"/>
        <v>0</v>
      </c>
      <c r="V1055" s="51">
        <f t="shared" si="507"/>
        <v>0</v>
      </c>
      <c r="W1055" s="51">
        <f t="shared" si="507"/>
        <v>0</v>
      </c>
      <c r="X1055" s="51">
        <f t="shared" si="507"/>
        <v>0</v>
      </c>
      <c r="Y1055" s="575">
        <f t="shared" si="507"/>
        <v>0</v>
      </c>
      <c r="Z1055" s="51">
        <f t="shared" si="507"/>
        <v>0</v>
      </c>
      <c r="AA1055" s="51">
        <f t="shared" si="507"/>
        <v>0</v>
      </c>
      <c r="AB1055" s="52">
        <f t="shared" si="507"/>
        <v>0</v>
      </c>
      <c r="AC1055" s="50"/>
      <c r="AD1055" s="53"/>
      <c r="AE1055" s="61"/>
      <c r="AF1055" s="335"/>
      <c r="AG1055" s="335"/>
      <c r="AH1055" s="335"/>
      <c r="AI1055" s="335"/>
      <c r="AJ1055" s="335"/>
      <c r="AK1055" s="335"/>
      <c r="AL1055" s="335"/>
      <c r="AM1055" s="335"/>
      <c r="AN1055" s="335"/>
      <c r="AO1055" s="335"/>
      <c r="AP1055" s="335"/>
      <c r="AQ1055" s="335"/>
      <c r="AR1055" s="335"/>
      <c r="AS1055" s="335"/>
      <c r="AT1055" s="335"/>
      <c r="AU1055" s="335"/>
      <c r="AV1055" s="335"/>
      <c r="AW1055" s="335"/>
      <c r="AX1055" s="335"/>
      <c r="AY1055" s="335"/>
      <c r="AZ1055" s="335"/>
      <c r="BA1055" s="335"/>
      <c r="BB1055" s="335"/>
      <c r="BC1055" s="337"/>
      <c r="BD1055" s="335"/>
      <c r="BE1055" s="335"/>
      <c r="BF1055" s="335"/>
      <c r="BG1055" s="335"/>
      <c r="BH1055" s="335"/>
      <c r="BI1055" s="335"/>
      <c r="BJ1055" s="335"/>
      <c r="BK1055" s="335"/>
      <c r="BL1055" s="335"/>
      <c r="BM1055" s="335"/>
      <c r="BN1055" s="335"/>
      <c r="BO1055" s="335"/>
      <c r="BP1055" s="335"/>
      <c r="BQ1055" s="335"/>
      <c r="BR1055" s="335"/>
      <c r="BS1055" s="335"/>
      <c r="BT1055" s="335"/>
      <c r="BU1055" s="335"/>
      <c r="BV1055" s="335"/>
      <c r="BW1055" s="335"/>
      <c r="BX1055" s="335"/>
      <c r="BY1055" s="335"/>
      <c r="BZ1055" s="335"/>
      <c r="CA1055" s="335"/>
      <c r="CB1055" s="335"/>
      <c r="CC1055" s="335"/>
      <c r="CD1055" s="335"/>
      <c r="CE1055" s="335"/>
      <c r="CF1055" s="328"/>
      <c r="CG1055" s="328"/>
      <c r="CH1055" s="328"/>
      <c r="CI1055" s="328"/>
      <c r="CJ1055" s="328"/>
      <c r="CK1055" s="328"/>
      <c r="CL1055" s="328"/>
      <c r="CM1055" s="165"/>
      <c r="CN1055" s="165"/>
    </row>
    <row r="1056" spans="1:107" s="1" customFormat="1" ht="10.5" customHeight="1" thickBot="1" x14ac:dyDescent="0.25">
      <c r="A1056" s="1533"/>
      <c r="B1056" s="1536"/>
      <c r="C1056" s="274"/>
      <c r="D1056" s="239" t="s">
        <v>41</v>
      </c>
      <c r="E1056" s="55" t="e">
        <f t="shared" ref="E1056:AB1056" si="508">E1055/E1054</f>
        <v>#DIV/0!</v>
      </c>
      <c r="F1056" s="55" t="e">
        <f t="shared" si="508"/>
        <v>#DIV/0!</v>
      </c>
      <c r="G1056" s="55" t="e">
        <f t="shared" si="508"/>
        <v>#DIV/0!</v>
      </c>
      <c r="H1056" s="577" t="e">
        <f t="shared" si="508"/>
        <v>#DIV/0!</v>
      </c>
      <c r="I1056" s="55" t="e">
        <f t="shared" si="508"/>
        <v>#DIV/0!</v>
      </c>
      <c r="J1056" s="55" t="e">
        <f t="shared" si="508"/>
        <v>#DIV/0!</v>
      </c>
      <c r="K1056" s="55" t="e">
        <f t="shared" si="508"/>
        <v>#DIV/0!</v>
      </c>
      <c r="L1056" s="55" t="e">
        <f t="shared" si="508"/>
        <v>#DIV/0!</v>
      </c>
      <c r="M1056" s="55" t="e">
        <f t="shared" si="508"/>
        <v>#DIV/0!</v>
      </c>
      <c r="N1056" s="577" t="e">
        <f t="shared" si="508"/>
        <v>#DIV/0!</v>
      </c>
      <c r="O1056" s="55" t="e">
        <f t="shared" si="508"/>
        <v>#DIV/0!</v>
      </c>
      <c r="P1056" s="55" t="e">
        <f t="shared" si="508"/>
        <v>#DIV/0!</v>
      </c>
      <c r="Q1056" s="55" t="e">
        <f t="shared" si="508"/>
        <v>#DIV/0!</v>
      </c>
      <c r="R1056" s="55" t="e">
        <f t="shared" si="508"/>
        <v>#DIV/0!</v>
      </c>
      <c r="S1056" s="55" t="e">
        <f t="shared" si="508"/>
        <v>#DIV/0!</v>
      </c>
      <c r="T1056" s="55" t="e">
        <f t="shared" si="508"/>
        <v>#DIV/0!</v>
      </c>
      <c r="U1056" s="55" t="e">
        <f t="shared" si="508"/>
        <v>#DIV/0!</v>
      </c>
      <c r="V1056" s="55" t="e">
        <f t="shared" si="508"/>
        <v>#DIV/0!</v>
      </c>
      <c r="W1056" s="55" t="e">
        <f t="shared" si="508"/>
        <v>#DIV/0!</v>
      </c>
      <c r="X1056" s="55" t="e">
        <f t="shared" si="508"/>
        <v>#DIV/0!</v>
      </c>
      <c r="Y1056" s="577" t="e">
        <f t="shared" si="508"/>
        <v>#DIV/0!</v>
      </c>
      <c r="Z1056" s="55" t="e">
        <f t="shared" si="508"/>
        <v>#DIV/0!</v>
      </c>
      <c r="AA1056" s="55" t="e">
        <f t="shared" si="508"/>
        <v>#DIV/0!</v>
      </c>
      <c r="AB1056" s="56" t="e">
        <f t="shared" si="508"/>
        <v>#DIV/0!</v>
      </c>
      <c r="AC1056" s="50"/>
      <c r="AD1056" s="53"/>
      <c r="AE1056" s="61"/>
      <c r="AF1056" s="335"/>
      <c r="AG1056" s="335"/>
      <c r="AH1056" s="335"/>
      <c r="AI1056" s="335"/>
      <c r="AJ1056" s="335"/>
      <c r="AK1056" s="335"/>
      <c r="AL1056" s="335"/>
      <c r="AM1056" s="335"/>
      <c r="AN1056" s="335"/>
      <c r="AO1056" s="335"/>
      <c r="AP1056" s="335"/>
      <c r="AQ1056" s="335"/>
      <c r="AR1056" s="335"/>
      <c r="AS1056" s="335"/>
      <c r="AT1056" s="335"/>
      <c r="AU1056" s="335"/>
      <c r="AV1056" s="335"/>
      <c r="AW1056" s="335"/>
      <c r="AX1056" s="335"/>
      <c r="AY1056" s="335"/>
      <c r="AZ1056" s="335"/>
      <c r="BA1056" s="335"/>
      <c r="BB1056" s="337"/>
      <c r="BC1056" s="335"/>
      <c r="BD1056" s="335"/>
      <c r="BE1056" s="335"/>
      <c r="BF1056" s="335"/>
      <c r="BG1056" s="335"/>
      <c r="BH1056" s="335"/>
      <c r="BI1056" s="335"/>
      <c r="BJ1056" s="335"/>
      <c r="BK1056" s="335"/>
      <c r="BL1056" s="335"/>
      <c r="BM1056" s="335"/>
      <c r="BN1056" s="335"/>
      <c r="BO1056" s="335"/>
      <c r="BP1056" s="335"/>
      <c r="BQ1056" s="335"/>
      <c r="BR1056" s="335"/>
      <c r="BS1056" s="335"/>
      <c r="BT1056" s="335"/>
      <c r="BU1056" s="335"/>
      <c r="BV1056" s="335"/>
      <c r="BW1056" s="335"/>
      <c r="BX1056" s="335"/>
      <c r="BY1056" s="335"/>
      <c r="BZ1056" s="335"/>
      <c r="CA1056" s="335"/>
      <c r="CB1056" s="335"/>
      <c r="CC1056" s="335"/>
      <c r="CD1056" s="335"/>
      <c r="CE1056" s="335"/>
      <c r="CF1056" s="328"/>
      <c r="CG1056" s="328"/>
      <c r="CH1056" s="328"/>
      <c r="CI1056" s="328"/>
      <c r="CJ1056" s="328"/>
      <c r="CK1056" s="328"/>
      <c r="CL1056" s="328"/>
      <c r="CM1056" s="165"/>
      <c r="CN1056" s="165"/>
    </row>
    <row r="1057" spans="1:101" s="1" customFormat="1" ht="10.5" customHeight="1" x14ac:dyDescent="0.2">
      <c r="A1057" s="1531" t="s">
        <v>6</v>
      </c>
      <c r="B1057" s="1534" t="s">
        <v>536</v>
      </c>
      <c r="C1057" s="1119"/>
      <c r="D1057" s="1203"/>
      <c r="E1057" s="79"/>
      <c r="F1057" s="79"/>
      <c r="G1057" s="79"/>
      <c r="H1057" s="576"/>
      <c r="I1057" s="79"/>
      <c r="J1057" s="79"/>
      <c r="K1057" s="79"/>
      <c r="L1057" s="79"/>
      <c r="M1057" s="79"/>
      <c r="N1057" s="576"/>
      <c r="O1057" s="79"/>
      <c r="P1057" s="79"/>
      <c r="Q1057" s="79"/>
      <c r="R1057" s="79"/>
      <c r="S1057" s="79"/>
      <c r="T1057" s="79"/>
      <c r="U1057" s="79"/>
      <c r="V1057" s="79"/>
      <c r="W1057" s="79"/>
      <c r="X1057" s="79"/>
      <c r="Y1057" s="576"/>
      <c r="Z1057" s="79"/>
      <c r="AA1057" s="79"/>
      <c r="AB1057" s="80"/>
      <c r="AC1057" s="50" t="s">
        <v>115</v>
      </c>
      <c r="AD1057" s="53">
        <f>AD1059/AC1059</f>
        <v>0.90566037735857152</v>
      </c>
      <c r="AE1057" s="61"/>
      <c r="AF1057" s="400"/>
      <c r="AG1057" s="335"/>
      <c r="AH1057" s="335"/>
      <c r="AI1057" s="335"/>
      <c r="AJ1057" s="335"/>
      <c r="AK1057" s="335"/>
      <c r="AL1057" s="335"/>
      <c r="AM1057" s="335"/>
      <c r="AN1057" s="335"/>
      <c r="AO1057" s="335"/>
      <c r="AP1057" s="335"/>
      <c r="AQ1057" s="335"/>
      <c r="AR1057" s="335"/>
      <c r="AS1057" s="335"/>
      <c r="AT1057" s="335"/>
      <c r="AU1057" s="335"/>
      <c r="AV1057" s="335"/>
      <c r="AW1057" s="335"/>
      <c r="AX1057" s="335"/>
      <c r="AY1057" s="335"/>
      <c r="AZ1057" s="335"/>
      <c r="BA1057" s="335"/>
      <c r="BB1057" s="335"/>
      <c r="BC1057" s="335"/>
      <c r="BD1057" s="335"/>
      <c r="BE1057" s="335"/>
      <c r="BF1057" s="335"/>
      <c r="BG1057" s="335"/>
      <c r="BH1057" s="335"/>
      <c r="BI1057" s="335"/>
      <c r="BJ1057" s="335"/>
      <c r="BK1057" s="335"/>
      <c r="BL1057" s="335"/>
      <c r="BM1057" s="335"/>
      <c r="BN1057" s="335"/>
      <c r="BO1057" s="335"/>
      <c r="BP1057" s="335"/>
      <c r="BQ1057" s="335"/>
      <c r="BR1057" s="335"/>
      <c r="BS1057" s="335"/>
      <c r="BT1057" s="335"/>
      <c r="BU1057" s="335"/>
      <c r="BV1057" s="335"/>
      <c r="BW1057" s="335"/>
      <c r="BX1057" s="335"/>
      <c r="BY1057" s="335"/>
      <c r="BZ1057" s="335"/>
      <c r="CA1057" s="335"/>
      <c r="CB1057" s="335"/>
      <c r="CC1057" s="335"/>
      <c r="CD1057" s="335"/>
      <c r="CE1057" s="335"/>
      <c r="CF1057" s="328"/>
      <c r="CG1057" s="328"/>
      <c r="CH1057" s="328"/>
      <c r="CI1057" s="328"/>
      <c r="CJ1057" s="328"/>
      <c r="CK1057" s="328"/>
      <c r="CL1057" s="328"/>
      <c r="CM1057" s="165"/>
      <c r="CN1057" s="165"/>
    </row>
    <row r="1058" spans="1:101" s="1" customFormat="1" ht="10.5" customHeight="1" x14ac:dyDescent="0.2">
      <c r="A1058" s="1532"/>
      <c r="B1058" s="1535"/>
      <c r="C1058" s="1323" t="s">
        <v>129</v>
      </c>
      <c r="D1058" s="134" t="s">
        <v>33</v>
      </c>
      <c r="E1058" s="107">
        <f>ROUND(SQRT(E1059^2+E1060^2)*1000/(1.73*E$1045),0)</f>
        <v>19</v>
      </c>
      <c r="F1058" s="107">
        <f t="shared" ref="F1058:AB1058" si="509">ROUND(SQRT(F1059^2+F1060^2)*1000/(1.73*F$1045),0)</f>
        <v>12</v>
      </c>
      <c r="G1058" s="107">
        <f t="shared" si="509"/>
        <v>10</v>
      </c>
      <c r="H1058" s="578">
        <f t="shared" si="509"/>
        <v>12</v>
      </c>
      <c r="I1058" s="107">
        <f t="shared" si="509"/>
        <v>12</v>
      </c>
      <c r="J1058" s="107">
        <f t="shared" si="509"/>
        <v>12</v>
      </c>
      <c r="K1058" s="107">
        <f t="shared" si="509"/>
        <v>16</v>
      </c>
      <c r="L1058" s="107">
        <f t="shared" si="509"/>
        <v>12</v>
      </c>
      <c r="M1058" s="107">
        <f t="shared" si="509"/>
        <v>12</v>
      </c>
      <c r="N1058" s="578">
        <f t="shared" si="509"/>
        <v>12</v>
      </c>
      <c r="O1058" s="107">
        <f t="shared" si="509"/>
        <v>12</v>
      </c>
      <c r="P1058" s="107">
        <f t="shared" si="509"/>
        <v>12</v>
      </c>
      <c r="Q1058" s="107">
        <f t="shared" si="509"/>
        <v>16</v>
      </c>
      <c r="R1058" s="107">
        <f t="shared" si="509"/>
        <v>12</v>
      </c>
      <c r="S1058" s="107">
        <f t="shared" si="509"/>
        <v>19</v>
      </c>
      <c r="T1058" s="107">
        <f t="shared" si="509"/>
        <v>12</v>
      </c>
      <c r="U1058" s="107">
        <f t="shared" si="509"/>
        <v>13</v>
      </c>
      <c r="V1058" s="107">
        <f t="shared" si="509"/>
        <v>12</v>
      </c>
      <c r="W1058" s="107">
        <f t="shared" si="509"/>
        <v>10</v>
      </c>
      <c r="X1058" s="107">
        <f t="shared" si="509"/>
        <v>12</v>
      </c>
      <c r="Y1058" s="578">
        <f t="shared" si="509"/>
        <v>16</v>
      </c>
      <c r="Z1058" s="107">
        <f t="shared" si="509"/>
        <v>12</v>
      </c>
      <c r="AA1058" s="107">
        <f t="shared" si="509"/>
        <v>12</v>
      </c>
      <c r="AB1058" s="108">
        <f t="shared" si="509"/>
        <v>12</v>
      </c>
      <c r="AC1058" s="333"/>
      <c r="AD1058" s="180"/>
      <c r="AE1058" s="61"/>
      <c r="AF1058" s="102"/>
      <c r="AG1058" s="102"/>
      <c r="AH1058" s="102"/>
      <c r="AI1058" s="102"/>
      <c r="AJ1058" s="102"/>
      <c r="AK1058" s="102"/>
      <c r="AL1058" s="102"/>
      <c r="AM1058" s="102"/>
      <c r="AN1058" s="102"/>
      <c r="AO1058" s="102"/>
      <c r="AP1058" s="102"/>
      <c r="AQ1058" s="102"/>
      <c r="AR1058" s="102"/>
      <c r="AS1058" s="102"/>
      <c r="AT1058" s="102"/>
      <c r="AU1058" s="102"/>
      <c r="AV1058" s="102"/>
      <c r="AW1058" s="102"/>
      <c r="AX1058" s="102"/>
      <c r="AY1058" s="102"/>
      <c r="AZ1058" s="102"/>
      <c r="BA1058" s="102"/>
      <c r="BB1058" s="102"/>
      <c r="BC1058" s="102"/>
      <c r="BD1058" s="102"/>
      <c r="BE1058" s="335"/>
      <c r="BF1058" s="335"/>
      <c r="BG1058" s="335"/>
      <c r="BH1058" s="335"/>
      <c r="BI1058" s="335"/>
      <c r="BJ1058" s="335"/>
      <c r="BK1058" s="335"/>
      <c r="BL1058" s="335"/>
      <c r="BM1058" s="335"/>
      <c r="BN1058" s="335"/>
      <c r="BO1058" s="335"/>
      <c r="BP1058" s="335"/>
      <c r="BQ1058" s="335"/>
      <c r="BR1058" s="335"/>
      <c r="BS1058" s="335"/>
      <c r="BT1058" s="335"/>
      <c r="BU1058" s="335"/>
      <c r="BV1058" s="335"/>
      <c r="BW1058" s="335"/>
      <c r="BX1058" s="335"/>
      <c r="BY1058" s="335"/>
      <c r="BZ1058" s="335"/>
      <c r="CA1058" s="335"/>
      <c r="CB1058" s="335"/>
      <c r="CC1058" s="335"/>
      <c r="CD1058" s="335"/>
      <c r="CE1058" s="335"/>
      <c r="CF1058" s="328"/>
      <c r="CG1058" s="328"/>
      <c r="CH1058" s="328"/>
      <c r="CI1058" s="328"/>
      <c r="CJ1058" s="328"/>
      <c r="CK1058" s="328"/>
      <c r="CL1058" s="328"/>
      <c r="CM1058" s="165"/>
      <c r="CN1058" s="165"/>
    </row>
    <row r="1059" spans="1:101" s="1" customFormat="1" ht="10.5" customHeight="1" x14ac:dyDescent="0.2">
      <c r="A1059" s="1532"/>
      <c r="B1059" s="1535"/>
      <c r="C1059" s="1323" t="s">
        <v>127</v>
      </c>
      <c r="D1059" s="134" t="s">
        <v>116</v>
      </c>
      <c r="E1059" s="51">
        <f>ROUND((AG1059-AF1059)*$AE1059,2)</f>
        <v>0.24</v>
      </c>
      <c r="F1059" s="51">
        <f t="shared" ref="F1059:AB1059" si="510">ROUND((AH1059-AG1059)*$AE1059,2)</f>
        <v>0.16</v>
      </c>
      <c r="G1059" s="51">
        <f t="shared" si="510"/>
        <v>0.16</v>
      </c>
      <c r="H1059" s="575">
        <f t="shared" si="510"/>
        <v>0.16</v>
      </c>
      <c r="I1059" s="51">
        <f t="shared" si="510"/>
        <v>0.16</v>
      </c>
      <c r="J1059" s="51">
        <f t="shared" si="510"/>
        <v>0.16</v>
      </c>
      <c r="K1059" s="51">
        <f t="shared" si="510"/>
        <v>0.24</v>
      </c>
      <c r="L1059" s="51">
        <f t="shared" si="510"/>
        <v>0.16</v>
      </c>
      <c r="M1059" s="51">
        <f t="shared" si="510"/>
        <v>0.16</v>
      </c>
      <c r="N1059" s="575">
        <f t="shared" si="510"/>
        <v>0.16</v>
      </c>
      <c r="O1059" s="51">
        <f t="shared" si="510"/>
        <v>0.16</v>
      </c>
      <c r="P1059" s="51">
        <f t="shared" si="510"/>
        <v>0.16</v>
      </c>
      <c r="Q1059" s="51">
        <f t="shared" si="510"/>
        <v>0.24</v>
      </c>
      <c r="R1059" s="51">
        <f t="shared" si="510"/>
        <v>0.16</v>
      </c>
      <c r="S1059" s="51">
        <f t="shared" si="510"/>
        <v>0.24</v>
      </c>
      <c r="T1059" s="51">
        <f t="shared" si="510"/>
        <v>0.16</v>
      </c>
      <c r="U1059" s="51">
        <f t="shared" si="510"/>
        <v>0.16</v>
      </c>
      <c r="V1059" s="51">
        <f t="shared" si="510"/>
        <v>0.16</v>
      </c>
      <c r="W1059" s="51">
        <f t="shared" si="510"/>
        <v>0.16</v>
      </c>
      <c r="X1059" s="51">
        <f t="shared" si="510"/>
        <v>0.16</v>
      </c>
      <c r="Y1059" s="575">
        <f t="shared" si="510"/>
        <v>0.24</v>
      </c>
      <c r="Z1059" s="51">
        <f t="shared" si="510"/>
        <v>0.16</v>
      </c>
      <c r="AA1059" s="51">
        <f t="shared" si="510"/>
        <v>0.16</v>
      </c>
      <c r="AB1059" s="52">
        <f t="shared" si="510"/>
        <v>0.16</v>
      </c>
      <c r="AC1059" s="50">
        <f>(BD1059-AF1059)*AE1059</f>
        <v>4.2399999999997817</v>
      </c>
      <c r="AD1059" s="53">
        <f>(BD1060-AF1060)*AE1059</f>
        <v>3.8400000000001455</v>
      </c>
      <c r="AE1059" s="61">
        <v>8</v>
      </c>
      <c r="AF1059" s="335">
        <v>518.21</v>
      </c>
      <c r="AG1059" s="335">
        <v>518.24</v>
      </c>
      <c r="AH1059" s="335">
        <v>518.26</v>
      </c>
      <c r="AI1059" s="335">
        <v>518.28</v>
      </c>
      <c r="AJ1059" s="335">
        <v>518.29999999999995</v>
      </c>
      <c r="AK1059" s="335">
        <v>518.32000000000005</v>
      </c>
      <c r="AL1059" s="335">
        <v>518.34</v>
      </c>
      <c r="AM1059" s="335">
        <v>518.37</v>
      </c>
      <c r="AN1059" s="335">
        <v>518.39</v>
      </c>
      <c r="AO1059" s="335">
        <v>518.41</v>
      </c>
      <c r="AP1059" s="335">
        <v>518.42999999999995</v>
      </c>
      <c r="AQ1059" s="335">
        <v>518.45000000000005</v>
      </c>
      <c r="AR1059" s="335">
        <v>518.47</v>
      </c>
      <c r="AS1059" s="335">
        <v>518.5</v>
      </c>
      <c r="AT1059" s="335">
        <v>518.52</v>
      </c>
      <c r="AU1059" s="335">
        <v>518.54999999999995</v>
      </c>
      <c r="AV1059" s="335">
        <v>518.57000000000005</v>
      </c>
      <c r="AW1059" s="335">
        <v>518.59</v>
      </c>
      <c r="AX1059" s="335">
        <v>518.61</v>
      </c>
      <c r="AY1059" s="335">
        <v>518.63</v>
      </c>
      <c r="AZ1059" s="335">
        <v>518.65</v>
      </c>
      <c r="BA1059" s="335">
        <v>518.67999999999995</v>
      </c>
      <c r="BB1059" s="335">
        <v>518.70000000000005</v>
      </c>
      <c r="BC1059" s="335">
        <v>518.72</v>
      </c>
      <c r="BD1059" s="335">
        <v>518.74</v>
      </c>
      <c r="BE1059" s="335"/>
      <c r="BF1059" s="335"/>
      <c r="BG1059" s="335"/>
      <c r="BH1059" s="335"/>
      <c r="BI1059" s="335"/>
      <c r="BJ1059" s="335"/>
      <c r="BK1059" s="335"/>
      <c r="BL1059" s="335"/>
      <c r="BM1059" s="335"/>
      <c r="BN1059" s="335"/>
      <c r="BO1059" s="335"/>
      <c r="BP1059" s="335"/>
      <c r="BQ1059" s="335"/>
      <c r="BR1059" s="335"/>
      <c r="BS1059" s="335"/>
      <c r="BT1059" s="335"/>
      <c r="BU1059" s="335"/>
      <c r="BV1059" s="335"/>
      <c r="BW1059" s="335"/>
      <c r="BX1059" s="335"/>
      <c r="BY1059" s="335"/>
      <c r="BZ1059" s="335"/>
      <c r="CA1059" s="335"/>
      <c r="CB1059" s="335"/>
      <c r="CC1059" s="335"/>
      <c r="CD1059" s="335"/>
      <c r="CE1059" s="335"/>
      <c r="CF1059" s="328"/>
      <c r="CG1059" s="328"/>
      <c r="CH1059" s="328"/>
      <c r="CI1059" s="328"/>
      <c r="CJ1059" s="328"/>
      <c r="CK1059" s="328"/>
      <c r="CL1059" s="328"/>
      <c r="CM1059" s="165"/>
      <c r="CN1059" s="165"/>
    </row>
    <row r="1060" spans="1:101" s="1" customFormat="1" ht="10.5" customHeight="1" x14ac:dyDescent="0.2">
      <c r="A1060" s="1532"/>
      <c r="B1060" s="1535"/>
      <c r="C1060" s="1323" t="s">
        <v>127</v>
      </c>
      <c r="D1060" s="134" t="s">
        <v>117</v>
      </c>
      <c r="E1060" s="51">
        <f>ROUND((AG1060-AF1060)*$AE1059,2)</f>
        <v>0.24</v>
      </c>
      <c r="F1060" s="51">
        <f t="shared" ref="F1060:AB1060" si="511">ROUND((AH1060-AG1060)*$AE1059,2)</f>
        <v>0.16</v>
      </c>
      <c r="G1060" s="51">
        <f t="shared" si="511"/>
        <v>0.08</v>
      </c>
      <c r="H1060" s="575">
        <f t="shared" si="511"/>
        <v>0.16</v>
      </c>
      <c r="I1060" s="51">
        <f t="shared" si="511"/>
        <v>0.16</v>
      </c>
      <c r="J1060" s="51">
        <f t="shared" si="511"/>
        <v>0.16</v>
      </c>
      <c r="K1060" s="51">
        <f t="shared" si="511"/>
        <v>0.16</v>
      </c>
      <c r="L1060" s="51">
        <f t="shared" si="511"/>
        <v>0.16</v>
      </c>
      <c r="M1060" s="51">
        <f t="shared" si="511"/>
        <v>0.16</v>
      </c>
      <c r="N1060" s="575">
        <f t="shared" si="511"/>
        <v>0.16</v>
      </c>
      <c r="O1060" s="51">
        <f t="shared" si="511"/>
        <v>0.16</v>
      </c>
      <c r="P1060" s="51">
        <f t="shared" si="511"/>
        <v>0.16</v>
      </c>
      <c r="Q1060" s="51">
        <f t="shared" si="511"/>
        <v>0.16</v>
      </c>
      <c r="R1060" s="51">
        <f t="shared" si="511"/>
        <v>0.16</v>
      </c>
      <c r="S1060" s="51">
        <f t="shared" si="511"/>
        <v>0.24</v>
      </c>
      <c r="T1060" s="51">
        <f t="shared" si="511"/>
        <v>0.16</v>
      </c>
      <c r="U1060" s="51">
        <f t="shared" si="511"/>
        <v>0.16</v>
      </c>
      <c r="V1060" s="51">
        <f t="shared" si="511"/>
        <v>0.16</v>
      </c>
      <c r="W1060" s="51">
        <f t="shared" si="511"/>
        <v>0.08</v>
      </c>
      <c r="X1060" s="51">
        <f t="shared" si="511"/>
        <v>0.16</v>
      </c>
      <c r="Y1060" s="575">
        <f t="shared" si="511"/>
        <v>0.16</v>
      </c>
      <c r="Z1060" s="51">
        <f t="shared" si="511"/>
        <v>0.16</v>
      </c>
      <c r="AA1060" s="51">
        <f t="shared" si="511"/>
        <v>0.16</v>
      </c>
      <c r="AB1060" s="52">
        <f t="shared" si="511"/>
        <v>0.16</v>
      </c>
      <c r="AC1060" s="50"/>
      <c r="AD1060" s="53"/>
      <c r="AE1060" s="61"/>
      <c r="AF1060" s="335">
        <v>408.18</v>
      </c>
      <c r="AG1060" s="335">
        <v>408.21</v>
      </c>
      <c r="AH1060" s="335">
        <v>408.23</v>
      </c>
      <c r="AI1060" s="335">
        <v>408.24</v>
      </c>
      <c r="AJ1060" s="335">
        <v>408.26</v>
      </c>
      <c r="AK1060" s="335">
        <v>408.28</v>
      </c>
      <c r="AL1060" s="335">
        <v>408.3</v>
      </c>
      <c r="AM1060" s="335">
        <v>408.32</v>
      </c>
      <c r="AN1060" s="335">
        <v>408.34</v>
      </c>
      <c r="AO1060" s="335">
        <v>408.36</v>
      </c>
      <c r="AP1060" s="335">
        <v>408.38</v>
      </c>
      <c r="AQ1060" s="335">
        <v>408.4</v>
      </c>
      <c r="AR1060" s="335">
        <v>408.42</v>
      </c>
      <c r="AS1060" s="335">
        <v>408.44</v>
      </c>
      <c r="AT1060" s="335">
        <v>408.46</v>
      </c>
      <c r="AU1060" s="335">
        <v>408.49</v>
      </c>
      <c r="AV1060" s="335">
        <v>408.51</v>
      </c>
      <c r="AW1060" s="335">
        <v>408.53</v>
      </c>
      <c r="AX1060" s="335">
        <v>408.55</v>
      </c>
      <c r="AY1060" s="335">
        <v>408.56</v>
      </c>
      <c r="AZ1060" s="335">
        <v>408.58</v>
      </c>
      <c r="BA1060" s="335">
        <v>408.6</v>
      </c>
      <c r="BB1060" s="335">
        <v>408.62</v>
      </c>
      <c r="BC1060" s="335">
        <v>408.64</v>
      </c>
      <c r="BD1060" s="335">
        <v>408.66</v>
      </c>
      <c r="BE1060" s="335"/>
      <c r="BF1060" s="335"/>
      <c r="BG1060" s="335"/>
      <c r="BH1060" s="335"/>
      <c r="BI1060" s="335"/>
      <c r="BJ1060" s="335"/>
      <c r="BK1060" s="335"/>
      <c r="BL1060" s="335"/>
      <c r="BM1060" s="335"/>
      <c r="BN1060" s="335"/>
      <c r="BO1060" s="335"/>
      <c r="BP1060" s="335"/>
      <c r="BQ1060" s="335"/>
      <c r="BR1060" s="335"/>
      <c r="BS1060" s="335"/>
      <c r="BT1060" s="335"/>
      <c r="BU1060" s="335"/>
      <c r="BV1060" s="335"/>
      <c r="BW1060" s="335"/>
      <c r="BX1060" s="335"/>
      <c r="BY1060" s="335"/>
      <c r="BZ1060" s="335"/>
      <c r="CA1060" s="335"/>
      <c r="CB1060" s="335"/>
      <c r="CC1060" s="335"/>
      <c r="CD1060" s="335"/>
      <c r="CE1060" s="335"/>
      <c r="CF1060" s="328"/>
      <c r="CG1060" s="328"/>
      <c r="CH1060" s="328"/>
      <c r="CI1060" s="328"/>
      <c r="CJ1060" s="328"/>
      <c r="CK1060" s="328"/>
      <c r="CL1060" s="328"/>
      <c r="CM1060" s="165"/>
      <c r="CN1060" s="165"/>
    </row>
    <row r="1061" spans="1:101" s="1" customFormat="1" ht="10.5" customHeight="1" thickBot="1" x14ac:dyDescent="0.25">
      <c r="A1061" s="1533"/>
      <c r="B1061" s="1536"/>
      <c r="C1061" s="274"/>
      <c r="D1061" s="239" t="s">
        <v>41</v>
      </c>
      <c r="E1061" s="55">
        <f t="shared" ref="E1061:AB1061" si="512">E1060/E1059</f>
        <v>1</v>
      </c>
      <c r="F1061" s="55">
        <f t="shared" si="512"/>
        <v>1</v>
      </c>
      <c r="G1061" s="55">
        <f t="shared" si="512"/>
        <v>0.5</v>
      </c>
      <c r="H1061" s="577">
        <f t="shared" si="512"/>
        <v>1</v>
      </c>
      <c r="I1061" s="55">
        <f t="shared" si="512"/>
        <v>1</v>
      </c>
      <c r="J1061" s="55">
        <f t="shared" si="512"/>
        <v>1</v>
      </c>
      <c r="K1061" s="55">
        <f t="shared" si="512"/>
        <v>0.66666666666666674</v>
      </c>
      <c r="L1061" s="55">
        <f t="shared" si="512"/>
        <v>1</v>
      </c>
      <c r="M1061" s="55">
        <f t="shared" si="512"/>
        <v>1</v>
      </c>
      <c r="N1061" s="577">
        <f t="shared" si="512"/>
        <v>1</v>
      </c>
      <c r="O1061" s="55">
        <f t="shared" si="512"/>
        <v>1</v>
      </c>
      <c r="P1061" s="55">
        <f t="shared" si="512"/>
        <v>1</v>
      </c>
      <c r="Q1061" s="55">
        <f t="shared" si="512"/>
        <v>0.66666666666666674</v>
      </c>
      <c r="R1061" s="55">
        <f t="shared" si="512"/>
        <v>1</v>
      </c>
      <c r="S1061" s="55">
        <f t="shared" si="512"/>
        <v>1</v>
      </c>
      <c r="T1061" s="55">
        <f t="shared" si="512"/>
        <v>1</v>
      </c>
      <c r="U1061" s="55">
        <f t="shared" si="512"/>
        <v>1</v>
      </c>
      <c r="V1061" s="55">
        <f t="shared" si="512"/>
        <v>1</v>
      </c>
      <c r="W1061" s="55">
        <f t="shared" si="512"/>
        <v>0.5</v>
      </c>
      <c r="X1061" s="55">
        <f t="shared" si="512"/>
        <v>1</v>
      </c>
      <c r="Y1061" s="577">
        <f t="shared" si="512"/>
        <v>0.66666666666666674</v>
      </c>
      <c r="Z1061" s="55">
        <f t="shared" si="512"/>
        <v>1</v>
      </c>
      <c r="AA1061" s="55">
        <f t="shared" si="512"/>
        <v>1</v>
      </c>
      <c r="AB1061" s="56">
        <f t="shared" si="512"/>
        <v>1</v>
      </c>
      <c r="AC1061" s="50"/>
      <c r="AD1061" s="53"/>
      <c r="AE1061" s="61"/>
      <c r="AF1061" s="335"/>
      <c r="AG1061" s="335"/>
      <c r="AH1061" s="335"/>
      <c r="AI1061" s="335"/>
      <c r="AJ1061" s="335"/>
      <c r="AK1061" s="335"/>
      <c r="AL1061" s="335"/>
      <c r="AM1061" s="335"/>
      <c r="AN1061" s="335"/>
      <c r="AO1061" s="335"/>
      <c r="AP1061" s="335"/>
      <c r="AQ1061" s="335"/>
      <c r="AR1061" s="335"/>
      <c r="AS1061" s="335"/>
      <c r="AT1061" s="335"/>
      <c r="AU1061" s="335"/>
      <c r="AV1061" s="335"/>
      <c r="AW1061" s="335"/>
      <c r="AX1061" s="335"/>
      <c r="AY1061" s="335"/>
      <c r="AZ1061" s="335"/>
      <c r="BA1061" s="335"/>
      <c r="BB1061" s="335"/>
      <c r="BC1061" s="335"/>
      <c r="BD1061" s="335"/>
      <c r="BE1061" s="335"/>
      <c r="BF1061" s="335"/>
      <c r="BG1061" s="335"/>
      <c r="BH1061" s="335"/>
      <c r="BI1061" s="335"/>
      <c r="BJ1061" s="335"/>
      <c r="BK1061" s="335"/>
      <c r="BL1061" s="335"/>
      <c r="BM1061" s="335"/>
      <c r="BN1061" s="335"/>
      <c r="BO1061" s="335"/>
      <c r="BP1061" s="335"/>
      <c r="BQ1061" s="335"/>
      <c r="BR1061" s="335"/>
      <c r="BS1061" s="335"/>
      <c r="BT1061" s="335"/>
      <c r="BU1061" s="335"/>
      <c r="BV1061" s="335"/>
      <c r="BW1061" s="335"/>
      <c r="BX1061" s="335"/>
      <c r="BY1061" s="335"/>
      <c r="BZ1061" s="335"/>
      <c r="CA1061" s="335"/>
      <c r="CB1061" s="335"/>
      <c r="CC1061" s="335"/>
      <c r="CD1061" s="335"/>
      <c r="CE1061" s="335"/>
      <c r="CF1061" s="328"/>
      <c r="CG1061" s="328"/>
      <c r="CH1061" s="328"/>
      <c r="CI1061" s="328"/>
      <c r="CJ1061" s="328"/>
      <c r="CK1061" s="328"/>
      <c r="CL1061" s="328"/>
      <c r="CM1061" s="165"/>
      <c r="CN1061" s="165"/>
    </row>
    <row r="1062" spans="1:101" s="1" customFormat="1" ht="10.5" customHeight="1" x14ac:dyDescent="0.2">
      <c r="A1062" s="1531" t="s">
        <v>94</v>
      </c>
      <c r="B1062" s="1534" t="s">
        <v>537</v>
      </c>
      <c r="C1062" s="1119"/>
      <c r="D1062" s="1203"/>
      <c r="E1062" s="79"/>
      <c r="F1062" s="79"/>
      <c r="G1062" s="79"/>
      <c r="H1062" s="576"/>
      <c r="I1062" s="79"/>
      <c r="J1062" s="79"/>
      <c r="K1062" s="79"/>
      <c r="L1062" s="79"/>
      <c r="M1062" s="79"/>
      <c r="N1062" s="576"/>
      <c r="O1062" s="79"/>
      <c r="P1062" s="79"/>
      <c r="Q1062" s="79"/>
      <c r="R1062" s="79"/>
      <c r="S1062" s="79"/>
      <c r="T1062" s="79"/>
      <c r="U1062" s="79"/>
      <c r="V1062" s="79"/>
      <c r="W1062" s="79"/>
      <c r="X1062" s="79"/>
      <c r="Y1062" s="576"/>
      <c r="Z1062" s="79"/>
      <c r="AA1062" s="79"/>
      <c r="AB1062" s="80"/>
      <c r="AC1062" s="50" t="s">
        <v>115</v>
      </c>
      <c r="AD1062" s="53">
        <f>AD1064/AC1064</f>
        <v>0.57142857142795267</v>
      </c>
      <c r="AE1062" s="61"/>
      <c r="AF1062" s="400"/>
      <c r="AG1062" s="335"/>
      <c r="AH1062" s="335"/>
      <c r="AI1062" s="335"/>
      <c r="AJ1062" s="335"/>
      <c r="AK1062" s="335"/>
      <c r="AL1062" s="335"/>
      <c r="AM1062" s="335"/>
      <c r="AN1062" s="335"/>
      <c r="AO1062" s="335"/>
      <c r="AP1062" s="335"/>
      <c r="AQ1062" s="335"/>
      <c r="AR1062" s="335"/>
      <c r="AS1062" s="335"/>
      <c r="AT1062" s="335"/>
      <c r="AU1062" s="335"/>
      <c r="AV1062" s="335"/>
      <c r="AW1062" s="335"/>
      <c r="AX1062" s="335"/>
      <c r="AY1062" s="335"/>
      <c r="AZ1062" s="335"/>
      <c r="BA1062" s="335"/>
      <c r="BB1062" s="337"/>
      <c r="BC1062" s="335"/>
      <c r="BD1062" s="335"/>
      <c r="BE1062" s="335"/>
      <c r="BF1062" s="335"/>
      <c r="BG1062" s="335"/>
      <c r="BH1062" s="335"/>
      <c r="BI1062" s="335"/>
      <c r="BJ1062" s="335"/>
      <c r="BK1062" s="335"/>
      <c r="BL1062" s="335"/>
      <c r="BM1062" s="335"/>
      <c r="BN1062" s="335"/>
      <c r="BO1062" s="335"/>
      <c r="BP1062" s="335"/>
      <c r="BQ1062" s="335"/>
      <c r="BR1062" s="335"/>
      <c r="BS1062" s="335"/>
      <c r="BT1062" s="335"/>
      <c r="BU1062" s="335"/>
      <c r="BV1062" s="335"/>
      <c r="BW1062" s="335"/>
      <c r="BX1062" s="335"/>
      <c r="BY1062" s="335"/>
      <c r="BZ1062" s="335"/>
      <c r="CA1062" s="335"/>
      <c r="CB1062" s="335"/>
      <c r="CC1062" s="335"/>
      <c r="CD1062" s="335"/>
      <c r="CE1062" s="335"/>
      <c r="CF1062" s="328"/>
      <c r="CG1062" s="328"/>
      <c r="CH1062" s="328"/>
      <c r="CI1062" s="328"/>
      <c r="CJ1062" s="328"/>
      <c r="CK1062" s="328"/>
      <c r="CL1062" s="328"/>
      <c r="CM1062" s="165"/>
      <c r="CN1062" s="165"/>
    </row>
    <row r="1063" spans="1:101" s="1" customFormat="1" ht="10.5" customHeight="1" x14ac:dyDescent="0.2">
      <c r="A1063" s="1532"/>
      <c r="B1063" s="1535"/>
      <c r="C1063" s="1323" t="s">
        <v>129</v>
      </c>
      <c r="D1063" s="134" t="s">
        <v>33</v>
      </c>
      <c r="E1063" s="107">
        <f>ROUND(SQRT(E1064^2+E1065^2)*1000/(1.73*E$1046),0)</f>
        <v>4</v>
      </c>
      <c r="F1063" s="107">
        <f>ROUND(SQRT(F1064^2+F1065^2)*1000/(1.73*F$1046),0)</f>
        <v>6</v>
      </c>
      <c r="G1063" s="107">
        <f t="shared" ref="G1063:AB1063" si="513">ROUND(SQRT(G1064^2+G1065^2)*1000/(1.73*G$1046),0)</f>
        <v>4</v>
      </c>
      <c r="H1063" s="578">
        <f t="shared" si="513"/>
        <v>6</v>
      </c>
      <c r="I1063" s="107">
        <f t="shared" si="513"/>
        <v>4</v>
      </c>
      <c r="J1063" s="107">
        <f t="shared" si="513"/>
        <v>6</v>
      </c>
      <c r="K1063" s="107">
        <f t="shared" si="513"/>
        <v>0</v>
      </c>
      <c r="L1063" s="107">
        <f t="shared" si="513"/>
        <v>6</v>
      </c>
      <c r="M1063" s="107">
        <f t="shared" si="513"/>
        <v>4</v>
      </c>
      <c r="N1063" s="578">
        <f t="shared" si="513"/>
        <v>6</v>
      </c>
      <c r="O1063" s="107">
        <f t="shared" si="513"/>
        <v>4</v>
      </c>
      <c r="P1063" s="107">
        <f t="shared" si="513"/>
        <v>6</v>
      </c>
      <c r="Q1063" s="107">
        <f t="shared" si="513"/>
        <v>0</v>
      </c>
      <c r="R1063" s="107">
        <f t="shared" si="513"/>
        <v>6</v>
      </c>
      <c r="S1063" s="107">
        <f t="shared" si="513"/>
        <v>4</v>
      </c>
      <c r="T1063" s="107">
        <f t="shared" si="513"/>
        <v>6</v>
      </c>
      <c r="U1063" s="107">
        <f t="shared" si="513"/>
        <v>4</v>
      </c>
      <c r="V1063" s="107">
        <f t="shared" si="513"/>
        <v>6</v>
      </c>
      <c r="W1063" s="107">
        <f t="shared" si="513"/>
        <v>4</v>
      </c>
      <c r="X1063" s="107">
        <f t="shared" si="513"/>
        <v>4</v>
      </c>
      <c r="Y1063" s="578">
        <f t="shared" si="513"/>
        <v>4</v>
      </c>
      <c r="Z1063" s="107">
        <f t="shared" si="513"/>
        <v>6</v>
      </c>
      <c r="AA1063" s="107">
        <f t="shared" si="513"/>
        <v>6</v>
      </c>
      <c r="AB1063" s="108">
        <f t="shared" si="513"/>
        <v>4</v>
      </c>
      <c r="AC1063" s="333"/>
      <c r="AD1063" s="180"/>
      <c r="AE1063" s="61"/>
      <c r="AF1063" s="335"/>
      <c r="AG1063" s="335"/>
      <c r="AH1063" s="335"/>
      <c r="AI1063" s="335"/>
      <c r="AJ1063" s="335"/>
      <c r="AK1063" s="335"/>
      <c r="AL1063" s="335"/>
      <c r="AM1063" s="335"/>
      <c r="AN1063" s="335"/>
      <c r="AO1063" s="335"/>
      <c r="AP1063" s="335"/>
      <c r="AQ1063" s="335"/>
      <c r="AR1063" s="335"/>
      <c r="AS1063" s="335"/>
      <c r="AT1063" s="335"/>
      <c r="AU1063" s="335"/>
      <c r="AV1063" s="335"/>
      <c r="AW1063" s="335"/>
      <c r="AX1063" s="335"/>
      <c r="AY1063" s="335"/>
      <c r="AZ1063" s="335"/>
      <c r="BA1063" s="335"/>
      <c r="BB1063" s="337"/>
      <c r="BC1063" s="335"/>
      <c r="BD1063" s="335"/>
      <c r="BE1063" s="335"/>
      <c r="BF1063" s="335"/>
      <c r="BG1063" s="335"/>
      <c r="BH1063" s="335"/>
      <c r="BI1063" s="335"/>
      <c r="BJ1063" s="335"/>
      <c r="BK1063" s="335"/>
      <c r="BL1063" s="335"/>
      <c r="BM1063" s="335"/>
      <c r="BN1063" s="335"/>
      <c r="BO1063" s="335"/>
      <c r="BP1063" s="335"/>
      <c r="BQ1063" s="335"/>
      <c r="BR1063" s="335"/>
      <c r="BS1063" s="335"/>
      <c r="BT1063" s="335"/>
      <c r="BU1063" s="335"/>
      <c r="BV1063" s="335"/>
      <c r="BW1063" s="335"/>
      <c r="BX1063" s="335"/>
      <c r="BY1063" s="335"/>
      <c r="BZ1063" s="335"/>
      <c r="CA1063" s="335"/>
      <c r="CB1063" s="335"/>
      <c r="CC1063" s="335"/>
      <c r="CD1063" s="335"/>
      <c r="CE1063" s="335"/>
      <c r="CF1063" s="328"/>
      <c r="CG1063" s="328"/>
      <c r="CH1063" s="328"/>
      <c r="CI1063" s="328"/>
      <c r="CJ1063" s="328"/>
      <c r="CK1063" s="328"/>
      <c r="CL1063" s="328"/>
      <c r="CM1063" s="165"/>
      <c r="CN1063" s="165"/>
    </row>
    <row r="1064" spans="1:101" s="1" customFormat="1" ht="10.5" customHeight="1" x14ac:dyDescent="0.2">
      <c r="A1064" s="1532"/>
      <c r="B1064" s="1535"/>
      <c r="C1064" s="1323" t="s">
        <v>127</v>
      </c>
      <c r="D1064" s="134" t="s">
        <v>116</v>
      </c>
      <c r="E1064" s="51">
        <f>ROUND((AG1064-AF1064)*$AE1064,2)</f>
        <v>0.08</v>
      </c>
      <c r="F1064" s="51">
        <f t="shared" ref="F1064:AB1064" si="514">ROUND((AH1064-AG1064)*$AE1064,2)</f>
        <v>0.08</v>
      </c>
      <c r="G1064" s="51">
        <f t="shared" si="514"/>
        <v>0.08</v>
      </c>
      <c r="H1064" s="575">
        <f t="shared" si="514"/>
        <v>0.08</v>
      </c>
      <c r="I1064" s="51">
        <f t="shared" si="514"/>
        <v>0.08</v>
      </c>
      <c r="J1064" s="51">
        <f t="shared" si="514"/>
        <v>0.08</v>
      </c>
      <c r="K1064" s="51">
        <f t="shared" si="514"/>
        <v>0</v>
      </c>
      <c r="L1064" s="51">
        <f t="shared" si="514"/>
        <v>0.08</v>
      </c>
      <c r="M1064" s="51">
        <f t="shared" si="514"/>
        <v>0.08</v>
      </c>
      <c r="N1064" s="575">
        <f t="shared" si="514"/>
        <v>0.08</v>
      </c>
      <c r="O1064" s="51">
        <f t="shared" si="514"/>
        <v>0.08</v>
      </c>
      <c r="P1064" s="51">
        <f t="shared" si="514"/>
        <v>0.08</v>
      </c>
      <c r="Q1064" s="51">
        <f t="shared" si="514"/>
        <v>0</v>
      </c>
      <c r="R1064" s="51">
        <f t="shared" si="514"/>
        <v>0.08</v>
      </c>
      <c r="S1064" s="51">
        <f t="shared" si="514"/>
        <v>0.08</v>
      </c>
      <c r="T1064" s="51">
        <f t="shared" si="514"/>
        <v>0.08</v>
      </c>
      <c r="U1064" s="51">
        <f t="shared" si="514"/>
        <v>0.08</v>
      </c>
      <c r="V1064" s="51">
        <f t="shared" si="514"/>
        <v>0.08</v>
      </c>
      <c r="W1064" s="51">
        <f t="shared" si="514"/>
        <v>0.08</v>
      </c>
      <c r="X1064" s="51">
        <f t="shared" si="514"/>
        <v>0</v>
      </c>
      <c r="Y1064" s="575">
        <f t="shared" si="514"/>
        <v>0.08</v>
      </c>
      <c r="Z1064" s="51">
        <f t="shared" si="514"/>
        <v>0.08</v>
      </c>
      <c r="AA1064" s="51">
        <f t="shared" si="514"/>
        <v>0.08</v>
      </c>
      <c r="AB1064" s="52">
        <f t="shared" si="514"/>
        <v>0.08</v>
      </c>
      <c r="AC1064" s="50">
        <f>(BD1064-AF1064)*AE1064</f>
        <v>1.680000000000291</v>
      </c>
      <c r="AD1064" s="53">
        <f>(BD1065-AF1065)*AE1064</f>
        <v>0.95999999999912689</v>
      </c>
      <c r="AE1064" s="61">
        <v>8</v>
      </c>
      <c r="AF1064" s="335">
        <v>813.3</v>
      </c>
      <c r="AG1064" s="335">
        <v>813.31</v>
      </c>
      <c r="AH1064" s="335">
        <v>813.32</v>
      </c>
      <c r="AI1064" s="335">
        <v>813.33</v>
      </c>
      <c r="AJ1064" s="335">
        <v>813.34</v>
      </c>
      <c r="AK1064" s="335">
        <v>813.35</v>
      </c>
      <c r="AL1064" s="335">
        <v>813.36</v>
      </c>
      <c r="AM1064" s="335">
        <v>813.36</v>
      </c>
      <c r="AN1064" s="335">
        <v>813.37</v>
      </c>
      <c r="AO1064" s="335">
        <v>813.38</v>
      </c>
      <c r="AP1064" s="335">
        <v>813.39</v>
      </c>
      <c r="AQ1064" s="335">
        <v>813.4</v>
      </c>
      <c r="AR1064" s="335">
        <v>813.41</v>
      </c>
      <c r="AS1064" s="335">
        <v>813.41</v>
      </c>
      <c r="AT1064" s="335">
        <v>813.42</v>
      </c>
      <c r="AU1064" s="335">
        <v>813.43</v>
      </c>
      <c r="AV1064" s="335">
        <v>813.44</v>
      </c>
      <c r="AW1064" s="335">
        <v>813.45</v>
      </c>
      <c r="AX1064" s="335">
        <v>813.46</v>
      </c>
      <c r="AY1064" s="335">
        <v>813.47</v>
      </c>
      <c r="AZ1064" s="335">
        <v>813.47</v>
      </c>
      <c r="BA1064" s="335">
        <v>813.48</v>
      </c>
      <c r="BB1064" s="335">
        <v>813.49</v>
      </c>
      <c r="BC1064" s="335">
        <v>813.5</v>
      </c>
      <c r="BD1064" s="335">
        <v>813.51</v>
      </c>
      <c r="BE1064" s="335"/>
      <c r="BF1064" s="335"/>
      <c r="BG1064" s="335"/>
      <c r="BH1064" s="335"/>
      <c r="BI1064" s="335"/>
      <c r="BJ1064" s="335"/>
      <c r="BK1064" s="335"/>
      <c r="BL1064" s="335"/>
      <c r="BM1064" s="335"/>
      <c r="BN1064" s="335"/>
      <c r="BO1064" s="335"/>
      <c r="BP1064" s="335"/>
      <c r="BQ1064" s="335"/>
      <c r="BR1064" s="335"/>
      <c r="BS1064" s="335"/>
      <c r="BT1064" s="335"/>
      <c r="BU1064" s="335"/>
      <c r="BV1064" s="335"/>
      <c r="BW1064" s="335"/>
      <c r="BX1064" s="335"/>
      <c r="BY1064" s="335"/>
      <c r="BZ1064" s="335"/>
      <c r="CA1064" s="335"/>
      <c r="CB1064" s="335"/>
      <c r="CC1064" s="335"/>
      <c r="CD1064" s="335"/>
      <c r="CE1064" s="335"/>
      <c r="CF1064" s="328"/>
      <c r="CG1064" s="328"/>
      <c r="CH1064" s="328"/>
      <c r="CI1064" s="328"/>
      <c r="CJ1064" s="328"/>
      <c r="CK1064" s="328"/>
      <c r="CL1064" s="328"/>
      <c r="CM1064" s="165"/>
      <c r="CN1064" s="165"/>
    </row>
    <row r="1065" spans="1:101" s="1" customFormat="1" ht="10.5" customHeight="1" x14ac:dyDescent="0.2">
      <c r="A1065" s="1532"/>
      <c r="B1065" s="1535"/>
      <c r="C1065" s="1323" t="s">
        <v>127</v>
      </c>
      <c r="D1065" s="134" t="s">
        <v>117</v>
      </c>
      <c r="E1065" s="51">
        <f>ROUND((AG1065-AF1065)*$AE1064,2)</f>
        <v>0</v>
      </c>
      <c r="F1065" s="51">
        <f t="shared" ref="F1065:AB1065" si="515">ROUND((AH1065-AG1065)*$AE1064,2)</f>
        <v>0.08</v>
      </c>
      <c r="G1065" s="51">
        <f t="shared" si="515"/>
        <v>0</v>
      </c>
      <c r="H1065" s="575">
        <f t="shared" si="515"/>
        <v>0.08</v>
      </c>
      <c r="I1065" s="51">
        <f t="shared" si="515"/>
        <v>0</v>
      </c>
      <c r="J1065" s="51">
        <f t="shared" si="515"/>
        <v>0.08</v>
      </c>
      <c r="K1065" s="51">
        <f t="shared" si="515"/>
        <v>0</v>
      </c>
      <c r="L1065" s="51">
        <f t="shared" si="515"/>
        <v>0.08</v>
      </c>
      <c r="M1065" s="51">
        <f t="shared" si="515"/>
        <v>0</v>
      </c>
      <c r="N1065" s="575">
        <f t="shared" si="515"/>
        <v>0.08</v>
      </c>
      <c r="O1065" s="51">
        <f t="shared" si="515"/>
        <v>0</v>
      </c>
      <c r="P1065" s="51">
        <f t="shared" si="515"/>
        <v>0.08</v>
      </c>
      <c r="Q1065" s="51">
        <f t="shared" si="515"/>
        <v>0</v>
      </c>
      <c r="R1065" s="51">
        <f t="shared" si="515"/>
        <v>0.08</v>
      </c>
      <c r="S1065" s="51">
        <f t="shared" si="515"/>
        <v>0</v>
      </c>
      <c r="T1065" s="51">
        <f t="shared" si="515"/>
        <v>0.08</v>
      </c>
      <c r="U1065" s="51">
        <f t="shared" si="515"/>
        <v>0</v>
      </c>
      <c r="V1065" s="51">
        <f t="shared" si="515"/>
        <v>0.08</v>
      </c>
      <c r="W1065" s="51">
        <f t="shared" si="515"/>
        <v>0</v>
      </c>
      <c r="X1065" s="51">
        <f t="shared" si="515"/>
        <v>0.08</v>
      </c>
      <c r="Y1065" s="575">
        <f t="shared" si="515"/>
        <v>0</v>
      </c>
      <c r="Z1065" s="51">
        <f t="shared" si="515"/>
        <v>0.08</v>
      </c>
      <c r="AA1065" s="51">
        <f t="shared" si="515"/>
        <v>0.08</v>
      </c>
      <c r="AB1065" s="52">
        <f t="shared" si="515"/>
        <v>0</v>
      </c>
      <c r="AC1065" s="50"/>
      <c r="AD1065" s="53"/>
      <c r="AE1065" s="61"/>
      <c r="AF1065" s="335">
        <v>587.44000000000005</v>
      </c>
      <c r="AG1065" s="335">
        <v>587.44000000000005</v>
      </c>
      <c r="AH1065" s="335">
        <v>587.45000000000005</v>
      </c>
      <c r="AI1065" s="335">
        <v>587.45000000000005</v>
      </c>
      <c r="AJ1065" s="335">
        <v>587.46</v>
      </c>
      <c r="AK1065" s="335">
        <v>587.46</v>
      </c>
      <c r="AL1065" s="335">
        <v>587.47</v>
      </c>
      <c r="AM1065" s="335">
        <v>587.47</v>
      </c>
      <c r="AN1065" s="335">
        <v>587.48</v>
      </c>
      <c r="AO1065" s="335">
        <v>587.48</v>
      </c>
      <c r="AP1065" s="335">
        <v>587.49</v>
      </c>
      <c r="AQ1065" s="335">
        <v>587.49</v>
      </c>
      <c r="AR1065" s="335">
        <v>587.5</v>
      </c>
      <c r="AS1065" s="335">
        <v>587.5</v>
      </c>
      <c r="AT1065" s="485">
        <v>587.51</v>
      </c>
      <c r="AU1065" s="485">
        <v>587.51</v>
      </c>
      <c r="AV1065" s="485">
        <v>587.52</v>
      </c>
      <c r="AW1065" s="485">
        <v>587.52</v>
      </c>
      <c r="AX1065" s="335">
        <v>587.53</v>
      </c>
      <c r="AY1065" s="335">
        <v>587.53</v>
      </c>
      <c r="AZ1065" s="335">
        <v>587.54</v>
      </c>
      <c r="BA1065" s="335">
        <v>587.54</v>
      </c>
      <c r="BB1065" s="335">
        <v>587.54999999999995</v>
      </c>
      <c r="BC1065" s="335">
        <v>587.55999999999995</v>
      </c>
      <c r="BD1065" s="335">
        <v>587.55999999999995</v>
      </c>
      <c r="BE1065" s="335"/>
      <c r="BF1065" s="335"/>
      <c r="BG1065" s="335"/>
      <c r="BH1065" s="335"/>
      <c r="BI1065" s="335"/>
      <c r="BJ1065" s="335"/>
      <c r="BK1065" s="335"/>
      <c r="BL1065" s="335"/>
      <c r="BM1065" s="335"/>
      <c r="BN1065" s="335"/>
      <c r="BO1065" s="335"/>
      <c r="BP1065" s="335"/>
      <c r="BQ1065" s="335"/>
      <c r="BR1065" s="335"/>
      <c r="BS1065" s="335"/>
      <c r="BT1065" s="335"/>
      <c r="BU1065" s="335"/>
      <c r="BV1065" s="335"/>
      <c r="BW1065" s="335"/>
      <c r="BX1065" s="335"/>
      <c r="BY1065" s="335"/>
      <c r="BZ1065" s="335"/>
      <c r="CA1065" s="335"/>
      <c r="CB1065" s="335"/>
      <c r="CC1065" s="335"/>
      <c r="CD1065" s="335"/>
      <c r="CE1065" s="335"/>
      <c r="CF1065" s="328"/>
      <c r="CG1065" s="328"/>
      <c r="CH1065" s="328"/>
      <c r="CI1065" s="328"/>
      <c r="CJ1065" s="328"/>
      <c r="CK1065" s="328"/>
      <c r="CL1065" s="328"/>
      <c r="CM1065" s="165"/>
      <c r="CN1065" s="165"/>
    </row>
    <row r="1066" spans="1:101" s="1" customFormat="1" ht="10.5" customHeight="1" thickBot="1" x14ac:dyDescent="0.25">
      <c r="A1066" s="1533"/>
      <c r="B1066" s="1536"/>
      <c r="C1066" s="274"/>
      <c r="D1066" s="239" t="s">
        <v>41</v>
      </c>
      <c r="E1066" s="55">
        <f t="shared" ref="E1066:AB1066" si="516">E1065/E1064</f>
        <v>0</v>
      </c>
      <c r="F1066" s="55">
        <f t="shared" si="516"/>
        <v>1</v>
      </c>
      <c r="G1066" s="55">
        <f t="shared" si="516"/>
        <v>0</v>
      </c>
      <c r="H1066" s="577">
        <f t="shared" si="516"/>
        <v>1</v>
      </c>
      <c r="I1066" s="55">
        <f t="shared" si="516"/>
        <v>0</v>
      </c>
      <c r="J1066" s="55">
        <f t="shared" si="516"/>
        <v>1</v>
      </c>
      <c r="K1066" s="55" t="e">
        <f t="shared" si="516"/>
        <v>#DIV/0!</v>
      </c>
      <c r="L1066" s="55">
        <f t="shared" si="516"/>
        <v>1</v>
      </c>
      <c r="M1066" s="55">
        <f t="shared" si="516"/>
        <v>0</v>
      </c>
      <c r="N1066" s="577">
        <f t="shared" si="516"/>
        <v>1</v>
      </c>
      <c r="O1066" s="55">
        <f t="shared" si="516"/>
        <v>0</v>
      </c>
      <c r="P1066" s="55">
        <f t="shared" si="516"/>
        <v>1</v>
      </c>
      <c r="Q1066" s="55" t="e">
        <f t="shared" si="516"/>
        <v>#DIV/0!</v>
      </c>
      <c r="R1066" s="55">
        <f t="shared" si="516"/>
        <v>1</v>
      </c>
      <c r="S1066" s="55">
        <f t="shared" si="516"/>
        <v>0</v>
      </c>
      <c r="T1066" s="55">
        <f t="shared" si="516"/>
        <v>1</v>
      </c>
      <c r="U1066" s="55">
        <f t="shared" si="516"/>
        <v>0</v>
      </c>
      <c r="V1066" s="55">
        <f t="shared" si="516"/>
        <v>1</v>
      </c>
      <c r="W1066" s="55">
        <f t="shared" si="516"/>
        <v>0</v>
      </c>
      <c r="X1066" s="55" t="e">
        <f t="shared" si="516"/>
        <v>#DIV/0!</v>
      </c>
      <c r="Y1066" s="577">
        <f t="shared" si="516"/>
        <v>0</v>
      </c>
      <c r="Z1066" s="55">
        <f t="shared" si="516"/>
        <v>1</v>
      </c>
      <c r="AA1066" s="55">
        <f t="shared" si="516"/>
        <v>1</v>
      </c>
      <c r="AB1066" s="56">
        <f t="shared" si="516"/>
        <v>0</v>
      </c>
      <c r="AC1066" s="50"/>
      <c r="AD1066" s="53"/>
      <c r="AE1066" s="61"/>
      <c r="AF1066" s="335"/>
      <c r="AG1066" s="335"/>
      <c r="AH1066" s="335"/>
      <c r="AI1066" s="335"/>
      <c r="AJ1066" s="335"/>
      <c r="AK1066" s="335"/>
      <c r="AL1066" s="335"/>
      <c r="AM1066" s="335"/>
      <c r="AN1066" s="335"/>
      <c r="AO1066" s="335"/>
      <c r="AP1066" s="335"/>
      <c r="AQ1066" s="335"/>
      <c r="AR1066" s="335"/>
      <c r="AS1066" s="335"/>
      <c r="AT1066" s="335"/>
      <c r="AU1066" s="335"/>
      <c r="AV1066" s="335"/>
      <c r="AW1066" s="335"/>
      <c r="AX1066" s="335"/>
      <c r="AY1066" s="335"/>
      <c r="AZ1066" s="335"/>
      <c r="BA1066" s="335"/>
      <c r="BB1066" s="335"/>
      <c r="BC1066" s="335"/>
      <c r="BD1066" s="335"/>
      <c r="BE1066" s="335"/>
      <c r="BF1066" s="335"/>
      <c r="BG1066" s="335"/>
      <c r="BH1066" s="335"/>
      <c r="BI1066" s="335"/>
      <c r="BJ1066" s="335"/>
      <c r="BK1066" s="335"/>
      <c r="BL1066" s="335"/>
      <c r="BM1066" s="335"/>
      <c r="BN1066" s="335"/>
      <c r="BO1066" s="335"/>
      <c r="BP1066" s="335"/>
      <c r="BQ1066" s="335"/>
      <c r="BR1066" s="335"/>
      <c r="BS1066" s="335"/>
      <c r="BT1066" s="335"/>
      <c r="BU1066" s="335"/>
      <c r="BV1066" s="335"/>
      <c r="BW1066" s="335"/>
      <c r="BX1066" s="335"/>
      <c r="BY1066" s="335"/>
      <c r="BZ1066" s="335"/>
      <c r="CA1066" s="335"/>
      <c r="CB1066" s="335"/>
      <c r="CC1066" s="335"/>
      <c r="CD1066" s="335"/>
      <c r="CE1066" s="335"/>
      <c r="CF1066" s="328"/>
      <c r="CG1066" s="328"/>
      <c r="CH1066" s="328"/>
      <c r="CI1066" s="328"/>
      <c r="CJ1066" s="328"/>
      <c r="CK1066" s="328"/>
      <c r="CL1066" s="328"/>
      <c r="CM1066" s="165"/>
      <c r="CN1066" s="165"/>
    </row>
    <row r="1067" spans="1:101" s="1" customFormat="1" ht="10.5" customHeight="1" x14ac:dyDescent="0.2">
      <c r="A1067" s="1531" t="s">
        <v>7</v>
      </c>
      <c r="B1067" s="1534" t="s">
        <v>383</v>
      </c>
      <c r="C1067" s="1119"/>
      <c r="D1067" s="1203"/>
      <c r="E1067" s="79"/>
      <c r="F1067" s="79"/>
      <c r="G1067" s="79"/>
      <c r="H1067" s="576"/>
      <c r="I1067" s="79"/>
      <c r="J1067" s="79"/>
      <c r="K1067" s="79"/>
      <c r="L1067" s="79"/>
      <c r="M1067" s="79"/>
      <c r="N1067" s="576"/>
      <c r="O1067" s="79"/>
      <c r="P1067" s="79"/>
      <c r="Q1067" s="79"/>
      <c r="R1067" s="79"/>
      <c r="S1067" s="79"/>
      <c r="T1067" s="79"/>
      <c r="U1067" s="79"/>
      <c r="V1067" s="79"/>
      <c r="W1067" s="79"/>
      <c r="X1067" s="79"/>
      <c r="Y1067" s="576"/>
      <c r="Z1067" s="79"/>
      <c r="AA1067" s="79"/>
      <c r="AB1067" s="80"/>
      <c r="AC1067" s="50" t="s">
        <v>115</v>
      </c>
      <c r="AD1067" s="53">
        <f>AD1069/AC1069</f>
        <v>0.4</v>
      </c>
      <c r="AE1067" s="61"/>
      <c r="AF1067" s="400"/>
      <c r="AG1067" s="335"/>
      <c r="AH1067" s="335"/>
      <c r="AI1067" s="335"/>
      <c r="AJ1067" s="335"/>
      <c r="AK1067" s="335"/>
      <c r="AL1067" s="335"/>
      <c r="AM1067" s="335"/>
      <c r="AN1067" s="335"/>
      <c r="AO1067" s="335"/>
      <c r="AP1067" s="335"/>
      <c r="AQ1067" s="335"/>
      <c r="AR1067" s="335"/>
      <c r="AS1067" s="335"/>
      <c r="AT1067" s="335"/>
      <c r="AU1067" s="335"/>
      <c r="AV1067" s="335"/>
      <c r="AW1067" s="335"/>
      <c r="AX1067" s="335"/>
      <c r="AY1067" s="335"/>
      <c r="AZ1067" s="335"/>
      <c r="BA1067" s="335"/>
      <c r="BB1067" s="335"/>
      <c r="BC1067" s="335"/>
      <c r="BD1067" s="335"/>
      <c r="BE1067" s="335"/>
      <c r="BF1067" s="335"/>
      <c r="BG1067" s="335"/>
      <c r="BH1067" s="335"/>
      <c r="BI1067" s="335"/>
      <c r="BJ1067" s="335"/>
      <c r="BK1067" s="335"/>
      <c r="BL1067" s="335"/>
      <c r="BM1067" s="335"/>
      <c r="BN1067" s="335"/>
      <c r="BO1067" s="335"/>
      <c r="BP1067" s="335"/>
      <c r="BQ1067" s="335"/>
      <c r="BR1067" s="335"/>
      <c r="BS1067" s="335"/>
      <c r="BT1067" s="335"/>
      <c r="BU1067" s="335"/>
      <c r="BV1067" s="335"/>
      <c r="BW1067" s="335"/>
      <c r="BX1067" s="335"/>
      <c r="BY1067" s="335"/>
      <c r="BZ1067" s="335"/>
      <c r="CA1067" s="335"/>
      <c r="CB1067" s="335"/>
      <c r="CC1067" s="335"/>
      <c r="CD1067" s="335"/>
      <c r="CE1067" s="335"/>
      <c r="CF1067" s="328"/>
      <c r="CG1067" s="328"/>
      <c r="CH1067" s="328"/>
      <c r="CI1067" s="328"/>
      <c r="CJ1067" s="328"/>
      <c r="CK1067" s="328"/>
      <c r="CL1067" s="328"/>
      <c r="CM1067" s="165"/>
      <c r="CN1067" s="165"/>
    </row>
    <row r="1068" spans="1:101" s="1" customFormat="1" ht="10.5" customHeight="1" x14ac:dyDescent="0.2">
      <c r="A1068" s="1532"/>
      <c r="B1068" s="1535"/>
      <c r="C1068" s="1323" t="s">
        <v>129</v>
      </c>
      <c r="D1068" s="134" t="s">
        <v>33</v>
      </c>
      <c r="E1068" s="107">
        <f>ROUND(SQRT(E1069^2+E1070^2)*1000/(1.73*E$1045),0)</f>
        <v>1</v>
      </c>
      <c r="F1068" s="107">
        <f>ROUND(SQRT(F1069^2+F1070^2)*1000/(1.73*F$1045),0)</f>
        <v>1</v>
      </c>
      <c r="G1068" s="107">
        <f t="shared" ref="G1068:AB1068" si="517">ROUND(SQRT(G1069^2+G1070^2)*1000/(1.73*G$1045),0)</f>
        <v>1</v>
      </c>
      <c r="H1068" s="578">
        <f t="shared" si="517"/>
        <v>1</v>
      </c>
      <c r="I1068" s="107">
        <f t="shared" si="517"/>
        <v>2</v>
      </c>
      <c r="J1068" s="107">
        <f t="shared" si="517"/>
        <v>1</v>
      </c>
      <c r="K1068" s="107">
        <f t="shared" si="517"/>
        <v>1</v>
      </c>
      <c r="L1068" s="107">
        <f t="shared" si="517"/>
        <v>1</v>
      </c>
      <c r="M1068" s="107">
        <f t="shared" si="517"/>
        <v>1</v>
      </c>
      <c r="N1068" s="578">
        <f t="shared" si="517"/>
        <v>1</v>
      </c>
      <c r="O1068" s="107">
        <f t="shared" si="517"/>
        <v>1</v>
      </c>
      <c r="P1068" s="107">
        <f t="shared" si="517"/>
        <v>1</v>
      </c>
      <c r="Q1068" s="107">
        <f t="shared" si="517"/>
        <v>2</v>
      </c>
      <c r="R1068" s="107">
        <f t="shared" si="517"/>
        <v>2</v>
      </c>
      <c r="S1068" s="107">
        <f t="shared" si="517"/>
        <v>2</v>
      </c>
      <c r="T1068" s="107">
        <f t="shared" si="517"/>
        <v>2</v>
      </c>
      <c r="U1068" s="107">
        <f t="shared" si="517"/>
        <v>2</v>
      </c>
      <c r="V1068" s="107">
        <f t="shared" si="517"/>
        <v>2</v>
      </c>
      <c r="W1068" s="107">
        <f t="shared" si="517"/>
        <v>2</v>
      </c>
      <c r="X1068" s="107">
        <f t="shared" si="517"/>
        <v>2</v>
      </c>
      <c r="Y1068" s="578">
        <f t="shared" si="517"/>
        <v>2</v>
      </c>
      <c r="Z1068" s="107">
        <f t="shared" si="517"/>
        <v>2</v>
      </c>
      <c r="AA1068" s="107">
        <f t="shared" si="517"/>
        <v>2</v>
      </c>
      <c r="AB1068" s="108">
        <f t="shared" si="517"/>
        <v>18</v>
      </c>
      <c r="AC1068" s="333"/>
      <c r="AD1068" s="180"/>
      <c r="AE1068" s="61"/>
      <c r="AF1068" s="102"/>
      <c r="AG1068" s="102"/>
      <c r="AH1068" s="102"/>
      <c r="AI1068" s="102"/>
      <c r="AJ1068" s="102"/>
      <c r="AK1068" s="102"/>
      <c r="AL1068" s="102"/>
      <c r="AM1068" s="102"/>
      <c r="AN1068" s="102"/>
      <c r="AO1068" s="102"/>
      <c r="AP1068" s="102"/>
      <c r="AQ1068" s="102"/>
      <c r="AR1068" s="102"/>
      <c r="AS1068" s="102"/>
      <c r="AT1068" s="102"/>
      <c r="AU1068" s="102"/>
      <c r="AV1068" s="102"/>
      <c r="AW1068" s="102"/>
      <c r="AX1068" s="102"/>
      <c r="AY1068" s="102"/>
      <c r="AZ1068" s="102"/>
      <c r="BA1068" s="102"/>
      <c r="BB1068" s="102"/>
      <c r="BC1068" s="102"/>
      <c r="BD1068" s="102"/>
      <c r="BE1068" s="335"/>
      <c r="BF1068" s="335"/>
      <c r="BG1068" s="335"/>
      <c r="BH1068" s="335"/>
      <c r="BI1068" s="335"/>
      <c r="BJ1068" s="335"/>
      <c r="BK1068" s="335"/>
      <c r="BL1068" s="335"/>
      <c r="BM1068" s="335"/>
      <c r="BN1068" s="335"/>
      <c r="BO1068" s="335"/>
      <c r="BP1068" s="335"/>
      <c r="BQ1068" s="335"/>
      <c r="BR1068" s="335"/>
      <c r="BS1068" s="335"/>
      <c r="BT1068" s="335"/>
      <c r="BU1068" s="335"/>
      <c r="BV1068" s="335"/>
      <c r="BW1068" s="335"/>
      <c r="BX1068" s="335"/>
      <c r="BY1068" s="335"/>
      <c r="BZ1068" s="335"/>
      <c r="CA1068" s="335"/>
      <c r="CB1068" s="335"/>
      <c r="CC1068" s="335"/>
      <c r="CD1068" s="335"/>
      <c r="CE1068" s="335"/>
      <c r="CF1068" s="328"/>
      <c r="CG1068" s="328"/>
      <c r="CH1068" s="328"/>
      <c r="CI1068" s="328"/>
      <c r="CJ1068" s="328"/>
      <c r="CK1068" s="328"/>
      <c r="CL1068" s="328"/>
      <c r="CM1068" s="165"/>
      <c r="CN1068" s="165"/>
    </row>
    <row r="1069" spans="1:101" s="1" customFormat="1" ht="10.5" customHeight="1" x14ac:dyDescent="0.2">
      <c r="A1069" s="1532"/>
      <c r="B1069" s="1535"/>
      <c r="C1069" s="1323" t="s">
        <v>127</v>
      </c>
      <c r="D1069" s="134" t="s">
        <v>116</v>
      </c>
      <c r="E1069" s="51">
        <f>ROUND((AG1069-AF1069)*$AE1069,2)</f>
        <v>0.02</v>
      </c>
      <c r="F1069" s="51">
        <f t="shared" ref="F1069:AB1069" si="518">ROUND((AH1069-AG1069)*$AE1069,2)</f>
        <v>0.02</v>
      </c>
      <c r="G1069" s="51">
        <f t="shared" si="518"/>
        <v>0.02</v>
      </c>
      <c r="H1069" s="575">
        <f t="shared" si="518"/>
        <v>0.02</v>
      </c>
      <c r="I1069" s="51">
        <f t="shared" si="518"/>
        <v>0.03</v>
      </c>
      <c r="J1069" s="51">
        <f t="shared" si="518"/>
        <v>0.02</v>
      </c>
      <c r="K1069" s="51">
        <f t="shared" si="518"/>
        <v>0.02</v>
      </c>
      <c r="L1069" s="51">
        <f t="shared" si="518"/>
        <v>0.02</v>
      </c>
      <c r="M1069" s="51">
        <f t="shared" si="518"/>
        <v>0.02</v>
      </c>
      <c r="N1069" s="575">
        <f t="shared" si="518"/>
        <v>0.02</v>
      </c>
      <c r="O1069" s="51">
        <f t="shared" si="518"/>
        <v>0.02</v>
      </c>
      <c r="P1069" s="51">
        <f t="shared" si="518"/>
        <v>0.02</v>
      </c>
      <c r="Q1069" s="51">
        <f t="shared" si="518"/>
        <v>0.04</v>
      </c>
      <c r="R1069" s="51">
        <f t="shared" si="518"/>
        <v>0.03</v>
      </c>
      <c r="S1069" s="51">
        <f t="shared" si="518"/>
        <v>0.04</v>
      </c>
      <c r="T1069" s="51">
        <f t="shared" si="518"/>
        <v>0.03</v>
      </c>
      <c r="U1069" s="51">
        <f t="shared" si="518"/>
        <v>0.03</v>
      </c>
      <c r="V1069" s="51">
        <f t="shared" si="518"/>
        <v>0.03</v>
      </c>
      <c r="W1069" s="51">
        <f t="shared" si="518"/>
        <v>0.04</v>
      </c>
      <c r="X1069" s="51">
        <f t="shared" si="518"/>
        <v>0.04</v>
      </c>
      <c r="Y1069" s="575">
        <f t="shared" si="518"/>
        <v>0.04</v>
      </c>
      <c r="Z1069" s="51">
        <f t="shared" si="518"/>
        <v>0.04</v>
      </c>
      <c r="AA1069" s="51">
        <f t="shared" si="518"/>
        <v>0.04</v>
      </c>
      <c r="AB1069" s="52">
        <f t="shared" si="518"/>
        <v>-0.32</v>
      </c>
      <c r="AC1069" s="50">
        <f>(BD1069-AF1069)*AE1069</f>
        <v>0.36000000000058208</v>
      </c>
      <c r="AD1069" s="53">
        <f>(BD1070-AF1070)*AE1069</f>
        <v>0.14400000000023283</v>
      </c>
      <c r="AE1069" s="61">
        <v>8</v>
      </c>
      <c r="AF1069" s="335">
        <v>1399.605</v>
      </c>
      <c r="AG1069" s="335">
        <v>1399.6079999999999</v>
      </c>
      <c r="AH1069" s="335">
        <v>1399.61</v>
      </c>
      <c r="AI1069" s="335">
        <v>1399.6120000000001</v>
      </c>
      <c r="AJ1069" s="335">
        <v>1399.614</v>
      </c>
      <c r="AK1069" s="335">
        <v>1399.6179999999999</v>
      </c>
      <c r="AL1069" s="335">
        <v>1399.6210000000001</v>
      </c>
      <c r="AM1069" s="335">
        <v>1399.624</v>
      </c>
      <c r="AN1069" s="335">
        <v>1399.627</v>
      </c>
      <c r="AO1069" s="335">
        <v>1399.63</v>
      </c>
      <c r="AP1069" s="335">
        <v>1399.633</v>
      </c>
      <c r="AQ1069" s="335">
        <v>1399.636</v>
      </c>
      <c r="AR1069" s="335">
        <v>1399.6389999999999</v>
      </c>
      <c r="AS1069" s="335">
        <v>1399.644</v>
      </c>
      <c r="AT1069" s="335">
        <v>1399.6479999999999</v>
      </c>
      <c r="AU1069" s="335">
        <v>1399.653</v>
      </c>
      <c r="AV1069" s="335">
        <v>1399.6569999999999</v>
      </c>
      <c r="AW1069" s="335">
        <v>1399.6610000000001</v>
      </c>
      <c r="AX1069" s="335">
        <v>1399.665</v>
      </c>
      <c r="AY1069" s="335">
        <v>1399.67</v>
      </c>
      <c r="AZ1069" s="335">
        <v>1399.675</v>
      </c>
      <c r="BA1069" s="335">
        <v>1399.68</v>
      </c>
      <c r="BB1069" s="335">
        <v>1399.6849999999999</v>
      </c>
      <c r="BC1069" s="335">
        <v>1399.69</v>
      </c>
      <c r="BD1069" s="335">
        <v>1399.65</v>
      </c>
      <c r="BE1069" s="335"/>
      <c r="BF1069" s="335"/>
      <c r="BG1069" s="335"/>
      <c r="BH1069" s="335"/>
      <c r="BI1069" s="335"/>
      <c r="BJ1069" s="335"/>
      <c r="BK1069" s="335"/>
      <c r="BL1069" s="335"/>
      <c r="BM1069" s="335"/>
      <c r="BN1069" s="335"/>
      <c r="BO1069" s="335"/>
      <c r="BP1069" s="335"/>
      <c r="BQ1069" s="335"/>
      <c r="BR1069" s="335"/>
      <c r="BS1069" s="335"/>
      <c r="BT1069" s="335"/>
      <c r="BU1069" s="335"/>
      <c r="BV1069" s="335"/>
      <c r="BW1069" s="335"/>
      <c r="BX1069" s="335"/>
      <c r="BY1069" s="335"/>
      <c r="BZ1069" s="335"/>
      <c r="CA1069" s="335"/>
      <c r="CB1069" s="335"/>
      <c r="CC1069" s="335"/>
      <c r="CD1069" s="335"/>
      <c r="CE1069" s="335"/>
      <c r="CF1069" s="335"/>
      <c r="CG1069" s="335"/>
      <c r="CH1069" s="335"/>
      <c r="CI1069" s="335"/>
      <c r="CJ1069" s="335"/>
      <c r="CK1069" s="335"/>
      <c r="CL1069" s="335"/>
      <c r="CM1069" s="335"/>
      <c r="CN1069" s="335"/>
      <c r="CO1069" s="335"/>
      <c r="CP1069" s="335"/>
      <c r="CQ1069" s="335"/>
      <c r="CR1069" s="335"/>
      <c r="CS1069" s="335"/>
      <c r="CT1069" s="335"/>
      <c r="CU1069" s="335"/>
      <c r="CV1069" s="335"/>
      <c r="CW1069" s="335"/>
    </row>
    <row r="1070" spans="1:101" s="1" customFormat="1" ht="10.5" customHeight="1" x14ac:dyDescent="0.2">
      <c r="A1070" s="1532"/>
      <c r="B1070" s="1535"/>
      <c r="C1070" s="1323" t="s">
        <v>127</v>
      </c>
      <c r="D1070" s="134" t="s">
        <v>117</v>
      </c>
      <c r="E1070" s="51">
        <f>ROUND((AG1070-AF1070)*$AE1069,2)</f>
        <v>0</v>
      </c>
      <c r="F1070" s="51">
        <f t="shared" ref="F1070:AB1070" si="519">ROUND((AH1070-AG1070)*$AE1069,2)</f>
        <v>0.01</v>
      </c>
      <c r="G1070" s="51">
        <f t="shared" si="519"/>
        <v>0</v>
      </c>
      <c r="H1070" s="575">
        <f t="shared" si="519"/>
        <v>0.01</v>
      </c>
      <c r="I1070" s="51">
        <f t="shared" si="519"/>
        <v>0</v>
      </c>
      <c r="J1070" s="51">
        <f t="shared" si="519"/>
        <v>0</v>
      </c>
      <c r="K1070" s="51">
        <f t="shared" si="519"/>
        <v>0.01</v>
      </c>
      <c r="L1070" s="51">
        <f t="shared" si="519"/>
        <v>0</v>
      </c>
      <c r="M1070" s="51">
        <f t="shared" si="519"/>
        <v>0.01</v>
      </c>
      <c r="N1070" s="575">
        <f t="shared" si="519"/>
        <v>0.01</v>
      </c>
      <c r="O1070" s="51">
        <f t="shared" si="519"/>
        <v>0</v>
      </c>
      <c r="P1070" s="51">
        <f t="shared" si="519"/>
        <v>0.01</v>
      </c>
      <c r="Q1070" s="51">
        <f t="shared" si="519"/>
        <v>0.01</v>
      </c>
      <c r="R1070" s="51">
        <f t="shared" si="519"/>
        <v>0.01</v>
      </c>
      <c r="S1070" s="51">
        <f t="shared" si="519"/>
        <v>0.01</v>
      </c>
      <c r="T1070" s="51">
        <f t="shared" si="519"/>
        <v>0.01</v>
      </c>
      <c r="U1070" s="51">
        <f t="shared" si="519"/>
        <v>0.01</v>
      </c>
      <c r="V1070" s="51">
        <f t="shared" si="519"/>
        <v>0.01</v>
      </c>
      <c r="W1070" s="51">
        <f t="shared" si="519"/>
        <v>0.01</v>
      </c>
      <c r="X1070" s="51">
        <f t="shared" si="519"/>
        <v>0.01</v>
      </c>
      <c r="Y1070" s="575">
        <f t="shared" si="519"/>
        <v>0.01</v>
      </c>
      <c r="Z1070" s="51">
        <f t="shared" si="519"/>
        <v>0.01</v>
      </c>
      <c r="AA1070" s="51">
        <f t="shared" si="519"/>
        <v>0.01</v>
      </c>
      <c r="AB1070" s="52">
        <f t="shared" si="519"/>
        <v>0.01</v>
      </c>
      <c r="AC1070" s="50"/>
      <c r="AD1070" s="53"/>
      <c r="AE1070" s="61"/>
      <c r="AF1070" s="335">
        <v>471.20699999999999</v>
      </c>
      <c r="AG1070" s="335">
        <v>471.20699999999999</v>
      </c>
      <c r="AH1070" s="337">
        <v>471.20800000000003</v>
      </c>
      <c r="AI1070" s="337">
        <v>471.20800000000003</v>
      </c>
      <c r="AJ1070" s="335">
        <v>471.209</v>
      </c>
      <c r="AK1070" s="335">
        <v>471.209</v>
      </c>
      <c r="AL1070" s="335">
        <v>471.209</v>
      </c>
      <c r="AM1070" s="335">
        <v>471.21</v>
      </c>
      <c r="AN1070" s="337">
        <v>471.21</v>
      </c>
      <c r="AO1070" s="335">
        <v>471.21100000000001</v>
      </c>
      <c r="AP1070" s="335">
        <v>471.21199999999999</v>
      </c>
      <c r="AQ1070" s="335">
        <v>471.21199999999999</v>
      </c>
      <c r="AR1070" s="335">
        <v>471.21300000000002</v>
      </c>
      <c r="AS1070" s="335">
        <v>471.214</v>
      </c>
      <c r="AT1070" s="335">
        <v>471.21499999999997</v>
      </c>
      <c r="AU1070" s="335">
        <v>471.21600000000001</v>
      </c>
      <c r="AV1070" s="335">
        <v>471.21699999999998</v>
      </c>
      <c r="AW1070" s="335">
        <v>471.21800000000002</v>
      </c>
      <c r="AX1070" s="337">
        <v>471.21899999999999</v>
      </c>
      <c r="AY1070" s="335">
        <v>471.22</v>
      </c>
      <c r="AZ1070" s="335">
        <v>471.221</v>
      </c>
      <c r="BA1070" s="335">
        <v>471.22199999999998</v>
      </c>
      <c r="BB1070" s="335">
        <v>471.22300000000001</v>
      </c>
      <c r="BC1070" s="335">
        <v>471.22399999999999</v>
      </c>
      <c r="BD1070" s="335">
        <v>471.22500000000002</v>
      </c>
      <c r="BE1070" s="335"/>
      <c r="BF1070" s="335"/>
      <c r="BG1070" s="335"/>
      <c r="BH1070" s="335"/>
      <c r="BI1070" s="335"/>
      <c r="BJ1070" s="335"/>
      <c r="BK1070" s="335"/>
      <c r="BL1070" s="335"/>
      <c r="BM1070" s="335"/>
      <c r="BN1070" s="335"/>
      <c r="BO1070" s="335"/>
      <c r="BP1070" s="335"/>
      <c r="BQ1070" s="335"/>
      <c r="BR1070" s="335"/>
      <c r="BS1070" s="335"/>
      <c r="BT1070" s="335"/>
      <c r="BU1070" s="335"/>
      <c r="BV1070" s="335"/>
      <c r="BW1070" s="335"/>
      <c r="BX1070" s="335"/>
      <c r="BY1070" s="335"/>
      <c r="BZ1070" s="335"/>
      <c r="CA1070" s="335"/>
      <c r="CB1070" s="335"/>
      <c r="CC1070" s="335"/>
      <c r="CD1070" s="335"/>
      <c r="CE1070" s="335"/>
      <c r="CF1070" s="328"/>
      <c r="CG1070" s="328"/>
      <c r="CH1070" s="328"/>
      <c r="CI1070" s="328"/>
      <c r="CJ1070" s="328"/>
      <c r="CK1070" s="328"/>
      <c r="CL1070" s="328"/>
      <c r="CM1070" s="165"/>
      <c r="CN1070" s="165"/>
    </row>
    <row r="1071" spans="1:101" s="1" customFormat="1" ht="10.5" customHeight="1" thickBot="1" x14ac:dyDescent="0.25">
      <c r="A1071" s="1533"/>
      <c r="B1071" s="1536"/>
      <c r="C1071" s="274"/>
      <c r="D1071" s="239" t="s">
        <v>41</v>
      </c>
      <c r="E1071" s="55">
        <f t="shared" ref="E1071:AB1071" si="520">E1070/E1069</f>
        <v>0</v>
      </c>
      <c r="F1071" s="55">
        <f t="shared" si="520"/>
        <v>0.5</v>
      </c>
      <c r="G1071" s="55">
        <f t="shared" si="520"/>
        <v>0</v>
      </c>
      <c r="H1071" s="577">
        <f t="shared" si="520"/>
        <v>0.5</v>
      </c>
      <c r="I1071" s="55">
        <f t="shared" si="520"/>
        <v>0</v>
      </c>
      <c r="J1071" s="55">
        <f t="shared" si="520"/>
        <v>0</v>
      </c>
      <c r="K1071" s="55">
        <f t="shared" si="520"/>
        <v>0.5</v>
      </c>
      <c r="L1071" s="55">
        <f t="shared" si="520"/>
        <v>0</v>
      </c>
      <c r="M1071" s="55">
        <f t="shared" si="520"/>
        <v>0.5</v>
      </c>
      <c r="N1071" s="577">
        <f t="shared" si="520"/>
        <v>0.5</v>
      </c>
      <c r="O1071" s="55">
        <f t="shared" si="520"/>
        <v>0</v>
      </c>
      <c r="P1071" s="55">
        <f t="shared" si="520"/>
        <v>0.5</v>
      </c>
      <c r="Q1071" s="55">
        <f t="shared" si="520"/>
        <v>0.25</v>
      </c>
      <c r="R1071" s="55">
        <f t="shared" si="520"/>
        <v>0.33333333333333337</v>
      </c>
      <c r="S1071" s="55">
        <f t="shared" si="520"/>
        <v>0.25</v>
      </c>
      <c r="T1071" s="55">
        <f t="shared" si="520"/>
        <v>0.33333333333333337</v>
      </c>
      <c r="U1071" s="55">
        <f t="shared" si="520"/>
        <v>0.33333333333333337</v>
      </c>
      <c r="V1071" s="55">
        <f t="shared" si="520"/>
        <v>0.33333333333333337</v>
      </c>
      <c r="W1071" s="55">
        <f t="shared" si="520"/>
        <v>0.25</v>
      </c>
      <c r="X1071" s="55">
        <f t="shared" si="520"/>
        <v>0.25</v>
      </c>
      <c r="Y1071" s="577">
        <f t="shared" si="520"/>
        <v>0.25</v>
      </c>
      <c r="Z1071" s="55">
        <f t="shared" si="520"/>
        <v>0.25</v>
      </c>
      <c r="AA1071" s="55">
        <f t="shared" si="520"/>
        <v>0.25</v>
      </c>
      <c r="AB1071" s="56">
        <f t="shared" si="520"/>
        <v>-3.125E-2</v>
      </c>
      <c r="AC1071" s="50"/>
      <c r="AD1071" s="53"/>
      <c r="AE1071" s="61"/>
      <c r="AF1071" s="335"/>
      <c r="AG1071" s="335"/>
      <c r="AH1071" s="337"/>
      <c r="AI1071" s="335"/>
      <c r="AJ1071" s="335"/>
      <c r="AK1071" s="335"/>
      <c r="AL1071" s="335"/>
      <c r="AM1071" s="337"/>
      <c r="AN1071" s="335"/>
      <c r="AO1071" s="335"/>
      <c r="AP1071" s="335"/>
      <c r="AQ1071" s="335"/>
      <c r="AR1071" s="335"/>
      <c r="AS1071" s="335"/>
      <c r="AT1071" s="335"/>
      <c r="AU1071" s="335"/>
      <c r="AV1071" s="335"/>
      <c r="AW1071" s="337"/>
      <c r="AX1071" s="335"/>
      <c r="AY1071" s="335"/>
      <c r="AZ1071" s="335"/>
      <c r="BA1071" s="335"/>
      <c r="BB1071" s="335"/>
      <c r="BC1071" s="335"/>
      <c r="BD1071" s="335"/>
      <c r="BE1071" s="335"/>
      <c r="BF1071" s="335"/>
      <c r="BG1071" s="335"/>
      <c r="BH1071" s="335"/>
      <c r="BI1071" s="335"/>
      <c r="BJ1071" s="335"/>
      <c r="BK1071" s="335"/>
      <c r="BL1071" s="335"/>
      <c r="BM1071" s="335"/>
      <c r="BN1071" s="335"/>
      <c r="BO1071" s="335"/>
      <c r="BP1071" s="335"/>
      <c r="BQ1071" s="335"/>
      <c r="BR1071" s="335"/>
      <c r="BS1071" s="335"/>
      <c r="BT1071" s="335"/>
      <c r="BU1071" s="335"/>
      <c r="BV1071" s="335"/>
      <c r="BW1071" s="335"/>
      <c r="BX1071" s="335"/>
      <c r="BY1071" s="335"/>
      <c r="BZ1071" s="335"/>
      <c r="CA1071" s="335"/>
      <c r="CB1071" s="335"/>
      <c r="CC1071" s="335"/>
      <c r="CD1071" s="335"/>
      <c r="CE1071" s="335"/>
      <c r="CF1071" s="328"/>
      <c r="CG1071" s="328"/>
      <c r="CH1071" s="328"/>
      <c r="CI1071" s="328"/>
      <c r="CJ1071" s="328"/>
      <c r="CK1071" s="328"/>
      <c r="CL1071" s="328"/>
      <c r="CM1071" s="165"/>
      <c r="CN1071" s="165"/>
    </row>
    <row r="1072" spans="1:101" s="1" customFormat="1" ht="10.5" customHeight="1" x14ac:dyDescent="0.2">
      <c r="A1072" s="1531" t="s">
        <v>8</v>
      </c>
      <c r="B1072" s="1534" t="s">
        <v>260</v>
      </c>
      <c r="C1072" s="1119"/>
      <c r="D1072" s="1203"/>
      <c r="E1072" s="79"/>
      <c r="F1072" s="79"/>
      <c r="G1072" s="79"/>
      <c r="H1072" s="576"/>
      <c r="I1072" s="79"/>
      <c r="J1072" s="79"/>
      <c r="K1072" s="79"/>
      <c r="L1072" s="79"/>
      <c r="M1072" s="79"/>
      <c r="N1072" s="576"/>
      <c r="O1072" s="79"/>
      <c r="P1072" s="79"/>
      <c r="Q1072" s="79"/>
      <c r="R1072" s="79"/>
      <c r="S1072" s="79"/>
      <c r="T1072" s="79"/>
      <c r="U1072" s="79"/>
      <c r="V1072" s="79"/>
      <c r="W1072" s="79"/>
      <c r="X1072" s="79"/>
      <c r="Y1072" s="576"/>
      <c r="Z1072" s="79"/>
      <c r="AA1072" s="79"/>
      <c r="AB1072" s="80"/>
      <c r="AC1072" s="50" t="s">
        <v>115</v>
      </c>
      <c r="AD1072" s="53">
        <f>AD1074/AC1074</f>
        <v>0</v>
      </c>
      <c r="AE1072" s="61"/>
      <c r="AF1072" s="400"/>
      <c r="AG1072" s="335"/>
      <c r="AH1072" s="335"/>
      <c r="AI1072" s="335"/>
      <c r="AJ1072" s="335"/>
      <c r="AK1072" s="335"/>
      <c r="AL1072" s="335"/>
      <c r="AM1072" s="335"/>
      <c r="AN1072" s="335"/>
      <c r="AO1072" s="335"/>
      <c r="AP1072" s="335"/>
      <c r="AQ1072" s="335"/>
      <c r="AR1072" s="335"/>
      <c r="AS1072" s="335"/>
      <c r="AT1072" s="335"/>
      <c r="AU1072" s="335"/>
      <c r="AV1072" s="335"/>
      <c r="AW1072" s="335"/>
      <c r="AX1072" s="335"/>
      <c r="AY1072" s="335"/>
      <c r="AZ1072" s="335"/>
      <c r="BA1072" s="335"/>
      <c r="BB1072" s="335"/>
      <c r="BC1072" s="335"/>
      <c r="BD1072" s="335"/>
      <c r="BE1072" s="335"/>
      <c r="BF1072" s="335"/>
      <c r="BG1072" s="335"/>
      <c r="BH1072" s="335"/>
      <c r="BI1072" s="335"/>
      <c r="BJ1072" s="335"/>
      <c r="BK1072" s="335"/>
      <c r="BL1072" s="335"/>
      <c r="BM1072" s="335"/>
      <c r="BN1072" s="335"/>
      <c r="BO1072" s="335"/>
      <c r="BP1072" s="335"/>
      <c r="BQ1072" s="335"/>
      <c r="BR1072" s="335"/>
      <c r="BS1072" s="335"/>
      <c r="BT1072" s="335"/>
      <c r="BU1072" s="335"/>
      <c r="BV1072" s="335"/>
      <c r="BW1072" s="335"/>
      <c r="BX1072" s="335"/>
      <c r="BY1072" s="335"/>
      <c r="BZ1072" s="335"/>
      <c r="CA1072" s="335"/>
      <c r="CB1072" s="335"/>
      <c r="CC1072" s="335"/>
      <c r="CD1072" s="335"/>
      <c r="CE1072" s="335"/>
      <c r="CF1072" s="328"/>
      <c r="CG1072" s="328"/>
      <c r="CH1072" s="328"/>
      <c r="CI1072" s="328"/>
      <c r="CJ1072" s="328"/>
      <c r="CK1072" s="328"/>
      <c r="CL1072" s="328"/>
      <c r="CM1072" s="165"/>
      <c r="CN1072" s="165"/>
    </row>
    <row r="1073" spans="1:92" s="1" customFormat="1" ht="10.5" customHeight="1" x14ac:dyDescent="0.2">
      <c r="A1073" s="1532"/>
      <c r="B1073" s="1535"/>
      <c r="C1073" s="1323" t="s">
        <v>129</v>
      </c>
      <c r="D1073" s="134" t="s">
        <v>33</v>
      </c>
      <c r="E1073" s="107">
        <f>ROUND(SQRT(E1074^2+E1075^2)*1000/(1.73*E$1045),0)</f>
        <v>0</v>
      </c>
      <c r="F1073" s="107">
        <f>ROUND(SQRT(F1074^2+F1075^2)*1000/(1.73*F$1045),0)</f>
        <v>0</v>
      </c>
      <c r="G1073" s="107">
        <f>ROUND(SQRT(G1074^2+G1075^2)*1000/(1.73*G$1045),0)</f>
        <v>0</v>
      </c>
      <c r="H1073" s="578">
        <f>ROUND(SQRT(H1074^2+H1075^2)*1000/(1.73*H$1045),0)</f>
        <v>0</v>
      </c>
      <c r="I1073" s="107">
        <f t="shared" ref="I1073:AB1073" si="521">ROUND(SQRT(I1074^2+I1075^2)*1000/(1.73*I$1045),0)</f>
        <v>0</v>
      </c>
      <c r="J1073" s="107">
        <f t="shared" si="521"/>
        <v>0</v>
      </c>
      <c r="K1073" s="107">
        <f t="shared" si="521"/>
        <v>0</v>
      </c>
      <c r="L1073" s="107">
        <f t="shared" si="521"/>
        <v>0</v>
      </c>
      <c r="M1073" s="107">
        <f t="shared" si="521"/>
        <v>0</v>
      </c>
      <c r="N1073" s="578">
        <f t="shared" si="521"/>
        <v>0</v>
      </c>
      <c r="O1073" s="107">
        <f t="shared" si="521"/>
        <v>0</v>
      </c>
      <c r="P1073" s="107">
        <f t="shared" si="521"/>
        <v>0</v>
      </c>
      <c r="Q1073" s="107">
        <f t="shared" si="521"/>
        <v>1</v>
      </c>
      <c r="R1073" s="107">
        <f t="shared" si="521"/>
        <v>0</v>
      </c>
      <c r="S1073" s="107">
        <f t="shared" si="521"/>
        <v>0</v>
      </c>
      <c r="T1073" s="107">
        <f t="shared" si="521"/>
        <v>0</v>
      </c>
      <c r="U1073" s="107">
        <f t="shared" si="521"/>
        <v>0</v>
      </c>
      <c r="V1073" s="107">
        <f t="shared" si="521"/>
        <v>0</v>
      </c>
      <c r="W1073" s="107">
        <f t="shared" si="521"/>
        <v>1</v>
      </c>
      <c r="X1073" s="107">
        <f t="shared" si="521"/>
        <v>0</v>
      </c>
      <c r="Y1073" s="578">
        <f t="shared" si="521"/>
        <v>0</v>
      </c>
      <c r="Z1073" s="107">
        <f t="shared" si="521"/>
        <v>0</v>
      </c>
      <c r="AA1073" s="107">
        <f t="shared" si="521"/>
        <v>0</v>
      </c>
      <c r="AB1073" s="108">
        <f t="shared" si="521"/>
        <v>0</v>
      </c>
      <c r="AC1073" s="333"/>
      <c r="AD1073" s="180"/>
      <c r="AE1073" s="61"/>
      <c r="AF1073" s="335"/>
      <c r="AG1073" s="335"/>
      <c r="AH1073" s="335"/>
      <c r="AI1073" s="335"/>
      <c r="AJ1073" s="335"/>
      <c r="AK1073" s="335"/>
      <c r="AL1073" s="335"/>
      <c r="AM1073" s="335"/>
      <c r="AN1073" s="335"/>
      <c r="AO1073" s="335"/>
      <c r="AP1073" s="335"/>
      <c r="AQ1073" s="335"/>
      <c r="AR1073" s="335"/>
      <c r="AS1073" s="335"/>
      <c r="AT1073" s="335"/>
      <c r="AU1073" s="335"/>
      <c r="AV1073" s="335"/>
      <c r="AW1073" s="335"/>
      <c r="AX1073" s="335"/>
      <c r="AY1073" s="335"/>
      <c r="AZ1073" s="335"/>
      <c r="BA1073" s="335"/>
      <c r="BB1073" s="335"/>
      <c r="BC1073" s="335"/>
      <c r="BD1073" s="335"/>
      <c r="BE1073" s="335"/>
      <c r="BF1073" s="335"/>
      <c r="BG1073" s="335"/>
      <c r="BH1073" s="335"/>
      <c r="BI1073" s="335"/>
      <c r="BJ1073" s="335"/>
      <c r="BK1073" s="335"/>
      <c r="BL1073" s="335"/>
      <c r="BM1073" s="335"/>
      <c r="BN1073" s="335"/>
      <c r="BO1073" s="335"/>
      <c r="BP1073" s="335"/>
      <c r="BQ1073" s="335"/>
      <c r="BR1073" s="335"/>
      <c r="BS1073" s="335"/>
      <c r="BT1073" s="335"/>
      <c r="BU1073" s="335"/>
      <c r="BV1073" s="335"/>
      <c r="BW1073" s="335"/>
      <c r="BX1073" s="335"/>
      <c r="BY1073" s="335"/>
      <c r="BZ1073" s="335"/>
      <c r="CA1073" s="335"/>
      <c r="CB1073" s="335"/>
      <c r="CC1073" s="335"/>
      <c r="CD1073" s="335"/>
      <c r="CE1073" s="335"/>
      <c r="CF1073" s="328"/>
      <c r="CG1073" s="328"/>
      <c r="CH1073" s="328"/>
      <c r="CI1073" s="328"/>
      <c r="CJ1073" s="328"/>
      <c r="CK1073" s="328"/>
      <c r="CL1073" s="328"/>
      <c r="CM1073" s="165"/>
      <c r="CN1073" s="165"/>
    </row>
    <row r="1074" spans="1:92" s="1" customFormat="1" ht="10.5" customHeight="1" x14ac:dyDescent="0.2">
      <c r="A1074" s="1532"/>
      <c r="B1074" s="1535"/>
      <c r="C1074" s="1323" t="s">
        <v>127</v>
      </c>
      <c r="D1074" s="134" t="s">
        <v>116</v>
      </c>
      <c r="E1074" s="51">
        <f>ROUND((AG1074-AF1074)*$AE1074,2)</f>
        <v>0</v>
      </c>
      <c r="F1074" s="51">
        <f t="shared" ref="F1074:AB1074" si="522">ROUND((AH1074-AG1074)*$AE1074,2)</f>
        <v>0</v>
      </c>
      <c r="G1074" s="51">
        <f t="shared" si="522"/>
        <v>0</v>
      </c>
      <c r="H1074" s="575">
        <f t="shared" si="522"/>
        <v>0</v>
      </c>
      <c r="I1074" s="51">
        <f t="shared" si="522"/>
        <v>0</v>
      </c>
      <c r="J1074" s="51">
        <f t="shared" si="522"/>
        <v>0</v>
      </c>
      <c r="K1074" s="51">
        <f t="shared" si="522"/>
        <v>0</v>
      </c>
      <c r="L1074" s="51">
        <f t="shared" si="522"/>
        <v>0</v>
      </c>
      <c r="M1074" s="51">
        <f t="shared" si="522"/>
        <v>0</v>
      </c>
      <c r="N1074" s="575">
        <f t="shared" si="522"/>
        <v>0</v>
      </c>
      <c r="O1074" s="51">
        <f t="shared" si="522"/>
        <v>0</v>
      </c>
      <c r="P1074" s="51">
        <f t="shared" si="522"/>
        <v>0</v>
      </c>
      <c r="Q1074" s="51">
        <f t="shared" si="522"/>
        <v>0.01</v>
      </c>
      <c r="R1074" s="51">
        <f t="shared" si="522"/>
        <v>0</v>
      </c>
      <c r="S1074" s="51">
        <f t="shared" si="522"/>
        <v>0</v>
      </c>
      <c r="T1074" s="51">
        <f t="shared" si="522"/>
        <v>0</v>
      </c>
      <c r="U1074" s="51">
        <f t="shared" si="522"/>
        <v>0</v>
      </c>
      <c r="V1074" s="51">
        <f t="shared" si="522"/>
        <v>0</v>
      </c>
      <c r="W1074" s="51">
        <f t="shared" si="522"/>
        <v>0.01</v>
      </c>
      <c r="X1074" s="51">
        <f t="shared" si="522"/>
        <v>0</v>
      </c>
      <c r="Y1074" s="575">
        <f t="shared" si="522"/>
        <v>0</v>
      </c>
      <c r="Z1074" s="51">
        <f t="shared" si="522"/>
        <v>0</v>
      </c>
      <c r="AA1074" s="51">
        <f t="shared" si="522"/>
        <v>0</v>
      </c>
      <c r="AB1074" s="52">
        <f t="shared" si="522"/>
        <v>0</v>
      </c>
      <c r="AC1074" s="50">
        <f>(BD1074-AF1074)*AE1074</f>
        <v>1.5999999999849024E-2</v>
      </c>
      <c r="AD1074" s="53">
        <f>(BD1075-AF1075)*AE1074</f>
        <v>0</v>
      </c>
      <c r="AE1074" s="61">
        <v>8</v>
      </c>
      <c r="AF1074" s="335">
        <v>145.81100000000001</v>
      </c>
      <c r="AG1074" s="335">
        <v>145.81100000000001</v>
      </c>
      <c r="AH1074" s="335">
        <v>145.81100000000001</v>
      </c>
      <c r="AI1074" s="335">
        <v>145.81100000000001</v>
      </c>
      <c r="AJ1074" s="335">
        <v>145.81100000000001</v>
      </c>
      <c r="AK1074" s="335">
        <v>145.81100000000001</v>
      </c>
      <c r="AL1074" s="335">
        <v>145.81100000000001</v>
      </c>
      <c r="AM1074" s="335">
        <v>145.81100000000001</v>
      </c>
      <c r="AN1074" s="335">
        <v>145.81100000000001</v>
      </c>
      <c r="AO1074" s="335">
        <v>145.81100000000001</v>
      </c>
      <c r="AP1074" s="335">
        <v>145.81100000000001</v>
      </c>
      <c r="AQ1074" s="335">
        <v>145.81100000000001</v>
      </c>
      <c r="AR1074" s="335">
        <v>145.81100000000001</v>
      </c>
      <c r="AS1074" s="335">
        <v>145.81200000000001</v>
      </c>
      <c r="AT1074" s="335">
        <v>145.81200000000001</v>
      </c>
      <c r="AU1074" s="335">
        <v>145.81200000000001</v>
      </c>
      <c r="AV1074" s="335">
        <v>145.81200000000001</v>
      </c>
      <c r="AW1074" s="335">
        <v>145.81200000000001</v>
      </c>
      <c r="AX1074" s="335">
        <v>145.81200000000001</v>
      </c>
      <c r="AY1074" s="335">
        <v>145.81299999999999</v>
      </c>
      <c r="AZ1074" s="335">
        <v>145.81299999999999</v>
      </c>
      <c r="BA1074" s="335">
        <v>145.81299999999999</v>
      </c>
      <c r="BB1074" s="335">
        <v>145.81299999999999</v>
      </c>
      <c r="BC1074" s="335">
        <v>145.81299999999999</v>
      </c>
      <c r="BD1074" s="335">
        <v>145.81299999999999</v>
      </c>
      <c r="BE1074" s="335"/>
      <c r="BF1074" s="335"/>
      <c r="BG1074" s="335"/>
      <c r="BH1074" s="335"/>
      <c r="BI1074" s="335"/>
      <c r="BJ1074" s="335"/>
      <c r="BK1074" s="335"/>
      <c r="BL1074" s="335"/>
      <c r="BM1074" s="335"/>
      <c r="BN1074" s="335"/>
      <c r="BO1074" s="335"/>
      <c r="BP1074" s="335"/>
      <c r="BQ1074" s="335"/>
      <c r="BR1074" s="335"/>
      <c r="BS1074" s="335"/>
      <c r="BT1074" s="335"/>
      <c r="BU1074" s="335"/>
      <c r="BV1074" s="335"/>
      <c r="BW1074" s="335"/>
      <c r="BX1074" s="335"/>
      <c r="BY1074" s="335"/>
      <c r="BZ1074" s="335"/>
      <c r="CA1074" s="335"/>
      <c r="CB1074" s="335"/>
      <c r="CC1074" s="335"/>
      <c r="CD1074" s="335"/>
      <c r="CE1074" s="335"/>
      <c r="CF1074" s="328"/>
      <c r="CG1074" s="328"/>
      <c r="CH1074" s="328"/>
      <c r="CI1074" s="328"/>
      <c r="CJ1074" s="328"/>
      <c r="CK1074" s="328"/>
      <c r="CL1074" s="328"/>
      <c r="CM1074" s="165"/>
      <c r="CN1074" s="165"/>
    </row>
    <row r="1075" spans="1:92" s="1" customFormat="1" ht="10.5" customHeight="1" x14ac:dyDescent="0.2">
      <c r="A1075" s="1532"/>
      <c r="B1075" s="1535"/>
      <c r="C1075" s="1323" t="s">
        <v>127</v>
      </c>
      <c r="D1075" s="134" t="s">
        <v>117</v>
      </c>
      <c r="E1075" s="51">
        <f>ROUND((AG1075-AF1075)*$AE1074,2)</f>
        <v>0</v>
      </c>
      <c r="F1075" s="51">
        <f t="shared" ref="F1075:AB1075" si="523">ROUND((AH1075-AG1075)*$AE1074,2)</f>
        <v>0</v>
      </c>
      <c r="G1075" s="51">
        <f t="shared" si="523"/>
        <v>0</v>
      </c>
      <c r="H1075" s="575">
        <f t="shared" si="523"/>
        <v>0</v>
      </c>
      <c r="I1075" s="51">
        <f t="shared" si="523"/>
        <v>0</v>
      </c>
      <c r="J1075" s="51">
        <f t="shared" si="523"/>
        <v>0</v>
      </c>
      <c r="K1075" s="51">
        <f t="shared" si="523"/>
        <v>0</v>
      </c>
      <c r="L1075" s="51">
        <f t="shared" si="523"/>
        <v>0</v>
      </c>
      <c r="M1075" s="51">
        <f t="shared" si="523"/>
        <v>0</v>
      </c>
      <c r="N1075" s="575">
        <f t="shared" si="523"/>
        <v>0</v>
      </c>
      <c r="O1075" s="51">
        <f t="shared" si="523"/>
        <v>0</v>
      </c>
      <c r="P1075" s="51">
        <f t="shared" si="523"/>
        <v>0</v>
      </c>
      <c r="Q1075" s="51">
        <f t="shared" si="523"/>
        <v>0</v>
      </c>
      <c r="R1075" s="51">
        <f t="shared" si="523"/>
        <v>0</v>
      </c>
      <c r="S1075" s="51">
        <f t="shared" si="523"/>
        <v>0</v>
      </c>
      <c r="T1075" s="51">
        <f t="shared" si="523"/>
        <v>0</v>
      </c>
      <c r="U1075" s="51">
        <f t="shared" si="523"/>
        <v>0</v>
      </c>
      <c r="V1075" s="51">
        <f t="shared" si="523"/>
        <v>0</v>
      </c>
      <c r="W1075" s="51">
        <f t="shared" si="523"/>
        <v>0</v>
      </c>
      <c r="X1075" s="51">
        <f t="shared" si="523"/>
        <v>0</v>
      </c>
      <c r="Y1075" s="575">
        <f t="shared" si="523"/>
        <v>0</v>
      </c>
      <c r="Z1075" s="51">
        <f t="shared" si="523"/>
        <v>0</v>
      </c>
      <c r="AA1075" s="51">
        <f t="shared" si="523"/>
        <v>0</v>
      </c>
      <c r="AB1075" s="52">
        <f t="shared" si="523"/>
        <v>0</v>
      </c>
      <c r="AC1075" s="50"/>
      <c r="AD1075" s="53"/>
      <c r="AE1075" s="61"/>
      <c r="AF1075" s="335">
        <v>11.659000000000001</v>
      </c>
      <c r="AG1075" s="335">
        <v>11.659000000000001</v>
      </c>
      <c r="AH1075" s="335">
        <v>11.659000000000001</v>
      </c>
      <c r="AI1075" s="335">
        <v>11.659000000000001</v>
      </c>
      <c r="AJ1075" s="335">
        <v>11.659000000000001</v>
      </c>
      <c r="AK1075" s="335">
        <v>11.659000000000001</v>
      </c>
      <c r="AL1075" s="335">
        <v>11.659000000000001</v>
      </c>
      <c r="AM1075" s="335">
        <v>11.659000000000001</v>
      </c>
      <c r="AN1075" s="335">
        <v>11.659000000000001</v>
      </c>
      <c r="AO1075" s="335">
        <v>11.659000000000001</v>
      </c>
      <c r="AP1075" s="335">
        <v>11.659000000000001</v>
      </c>
      <c r="AQ1075" s="335">
        <v>11.659000000000001</v>
      </c>
      <c r="AR1075" s="335">
        <v>11.659000000000001</v>
      </c>
      <c r="AS1075" s="335">
        <v>11.659000000000001</v>
      </c>
      <c r="AT1075" s="335">
        <v>11.659000000000001</v>
      </c>
      <c r="AU1075" s="335">
        <v>11.659000000000001</v>
      </c>
      <c r="AV1075" s="335">
        <v>11.659000000000001</v>
      </c>
      <c r="AW1075" s="335">
        <v>11.659000000000001</v>
      </c>
      <c r="AX1075" s="335">
        <v>11.659000000000001</v>
      </c>
      <c r="AY1075" s="335">
        <v>11.659000000000001</v>
      </c>
      <c r="AZ1075" s="335">
        <v>11.659000000000001</v>
      </c>
      <c r="BA1075" s="335">
        <v>11.659000000000001</v>
      </c>
      <c r="BB1075" s="335">
        <v>11.659000000000001</v>
      </c>
      <c r="BC1075" s="335">
        <v>11.659000000000001</v>
      </c>
      <c r="BD1075" s="335">
        <v>11.659000000000001</v>
      </c>
      <c r="BE1075" s="335"/>
      <c r="BF1075" s="335"/>
      <c r="BG1075" s="335"/>
      <c r="BH1075" s="335"/>
      <c r="BI1075" s="335"/>
      <c r="BJ1075" s="335"/>
      <c r="BK1075" s="335"/>
      <c r="BL1075" s="335"/>
      <c r="BM1075" s="335"/>
      <c r="BN1075" s="335"/>
      <c r="BO1075" s="335"/>
      <c r="BP1075" s="335"/>
      <c r="BQ1075" s="335"/>
      <c r="BR1075" s="335"/>
      <c r="BS1075" s="335"/>
      <c r="BT1075" s="335"/>
      <c r="BU1075" s="335"/>
      <c r="BV1075" s="335"/>
      <c r="BW1075" s="335"/>
      <c r="BX1075" s="335"/>
      <c r="BY1075" s="335"/>
      <c r="BZ1075" s="335"/>
      <c r="CA1075" s="335"/>
      <c r="CB1075" s="335"/>
      <c r="CC1075" s="335"/>
      <c r="CD1075" s="335"/>
      <c r="CE1075" s="335"/>
      <c r="CF1075" s="328"/>
      <c r="CG1075" s="328"/>
      <c r="CH1075" s="328"/>
      <c r="CI1075" s="328"/>
      <c r="CJ1075" s="328"/>
      <c r="CK1075" s="328"/>
      <c r="CL1075" s="328"/>
      <c r="CM1075" s="165"/>
      <c r="CN1075" s="165"/>
    </row>
    <row r="1076" spans="1:92" s="1" customFormat="1" ht="10.5" customHeight="1" thickBot="1" x14ac:dyDescent="0.25">
      <c r="A1076" s="1533"/>
      <c r="B1076" s="1536"/>
      <c r="C1076" s="274"/>
      <c r="D1076" s="239" t="s">
        <v>41</v>
      </c>
      <c r="E1076" s="55" t="e">
        <f t="shared" ref="E1076:AB1076" si="524">E1075/E1074</f>
        <v>#DIV/0!</v>
      </c>
      <c r="F1076" s="55" t="e">
        <f t="shared" si="524"/>
        <v>#DIV/0!</v>
      </c>
      <c r="G1076" s="55" t="e">
        <f t="shared" si="524"/>
        <v>#DIV/0!</v>
      </c>
      <c r="H1076" s="577" t="e">
        <f t="shared" si="524"/>
        <v>#DIV/0!</v>
      </c>
      <c r="I1076" s="55" t="e">
        <f t="shared" si="524"/>
        <v>#DIV/0!</v>
      </c>
      <c r="J1076" s="55" t="e">
        <f t="shared" si="524"/>
        <v>#DIV/0!</v>
      </c>
      <c r="K1076" s="55" t="e">
        <f t="shared" si="524"/>
        <v>#DIV/0!</v>
      </c>
      <c r="L1076" s="55" t="e">
        <f t="shared" si="524"/>
        <v>#DIV/0!</v>
      </c>
      <c r="M1076" s="55" t="e">
        <f t="shared" si="524"/>
        <v>#DIV/0!</v>
      </c>
      <c r="N1076" s="577" t="e">
        <f t="shared" si="524"/>
        <v>#DIV/0!</v>
      </c>
      <c r="O1076" s="55" t="e">
        <f t="shared" si="524"/>
        <v>#DIV/0!</v>
      </c>
      <c r="P1076" s="55" t="e">
        <f t="shared" si="524"/>
        <v>#DIV/0!</v>
      </c>
      <c r="Q1076" s="55">
        <f t="shared" si="524"/>
        <v>0</v>
      </c>
      <c r="R1076" s="55" t="e">
        <f t="shared" si="524"/>
        <v>#DIV/0!</v>
      </c>
      <c r="S1076" s="55" t="e">
        <f t="shared" si="524"/>
        <v>#DIV/0!</v>
      </c>
      <c r="T1076" s="55" t="e">
        <f t="shared" si="524"/>
        <v>#DIV/0!</v>
      </c>
      <c r="U1076" s="55" t="e">
        <f t="shared" si="524"/>
        <v>#DIV/0!</v>
      </c>
      <c r="V1076" s="55" t="e">
        <f t="shared" si="524"/>
        <v>#DIV/0!</v>
      </c>
      <c r="W1076" s="55">
        <f t="shared" si="524"/>
        <v>0</v>
      </c>
      <c r="X1076" s="55" t="e">
        <f t="shared" si="524"/>
        <v>#DIV/0!</v>
      </c>
      <c r="Y1076" s="577" t="e">
        <f t="shared" si="524"/>
        <v>#DIV/0!</v>
      </c>
      <c r="Z1076" s="55" t="e">
        <f t="shared" si="524"/>
        <v>#DIV/0!</v>
      </c>
      <c r="AA1076" s="55" t="e">
        <f t="shared" si="524"/>
        <v>#DIV/0!</v>
      </c>
      <c r="AB1076" s="56" t="e">
        <f t="shared" si="524"/>
        <v>#DIV/0!</v>
      </c>
      <c r="AC1076" s="50"/>
      <c r="AD1076" s="53"/>
      <c r="AE1076" s="61"/>
      <c r="AF1076" s="335"/>
      <c r="AG1076" s="335"/>
      <c r="AH1076" s="335"/>
      <c r="AI1076" s="335"/>
      <c r="AJ1076" s="335"/>
      <c r="AK1076" s="335"/>
      <c r="AL1076" s="335"/>
      <c r="AM1076" s="335"/>
      <c r="AN1076" s="335"/>
      <c r="AO1076" s="335"/>
      <c r="AP1076" s="335"/>
      <c r="AQ1076" s="335"/>
      <c r="AR1076" s="335"/>
      <c r="AS1076" s="335"/>
      <c r="AT1076" s="335"/>
      <c r="AU1076" s="335"/>
      <c r="AV1076" s="335"/>
      <c r="AW1076" s="335"/>
      <c r="AX1076" s="335"/>
      <c r="AY1076" s="335"/>
      <c r="AZ1076" s="335"/>
      <c r="BA1076" s="335"/>
      <c r="BB1076" s="335"/>
      <c r="BC1076" s="335"/>
      <c r="BD1076" s="335"/>
      <c r="BE1076" s="335"/>
      <c r="BF1076" s="335"/>
      <c r="BG1076" s="335"/>
      <c r="BH1076" s="335"/>
      <c r="BI1076" s="335"/>
      <c r="BJ1076" s="335"/>
      <c r="BK1076" s="335"/>
      <c r="BL1076" s="335"/>
      <c r="BM1076" s="335"/>
      <c r="BN1076" s="335"/>
      <c r="BO1076" s="335"/>
      <c r="BP1076" s="335"/>
      <c r="BQ1076" s="335"/>
      <c r="BR1076" s="335"/>
      <c r="BS1076" s="335"/>
      <c r="BT1076" s="335"/>
      <c r="BU1076" s="335"/>
      <c r="BV1076" s="335"/>
      <c r="BW1076" s="335"/>
      <c r="BX1076" s="335"/>
      <c r="BY1076" s="335"/>
      <c r="BZ1076" s="335"/>
      <c r="CA1076" s="335"/>
      <c r="CB1076" s="335"/>
      <c r="CC1076" s="335"/>
      <c r="CD1076" s="335"/>
      <c r="CE1076" s="335"/>
      <c r="CF1076" s="328"/>
      <c r="CG1076" s="328"/>
      <c r="CH1076" s="328"/>
      <c r="CI1076" s="328"/>
      <c r="CJ1076" s="328"/>
      <c r="CK1076" s="328"/>
      <c r="CL1076" s="328"/>
      <c r="CM1076" s="165"/>
      <c r="CN1076" s="165"/>
    </row>
    <row r="1077" spans="1:92" s="1" customFormat="1" ht="10.5" customHeight="1" x14ac:dyDescent="0.2">
      <c r="A1077" s="1531" t="s">
        <v>13</v>
      </c>
      <c r="B1077" s="1534" t="s">
        <v>47</v>
      </c>
      <c r="C1077" s="1119"/>
      <c r="D1077" s="1203"/>
      <c r="E1077" s="82"/>
      <c r="F1077" s="82"/>
      <c r="G1077" s="82"/>
      <c r="H1077" s="583"/>
      <c r="I1077" s="82"/>
      <c r="J1077" s="82"/>
      <c r="K1077" s="82"/>
      <c r="L1077" s="82"/>
      <c r="M1077" s="82"/>
      <c r="N1077" s="583"/>
      <c r="O1077" s="82"/>
      <c r="P1077" s="82"/>
      <c r="Q1077" s="82"/>
      <c r="R1077" s="82"/>
      <c r="S1077" s="82"/>
      <c r="T1077" s="82"/>
      <c r="U1077" s="82"/>
      <c r="V1077" s="82"/>
      <c r="W1077" s="82"/>
      <c r="X1077" s="82"/>
      <c r="Y1077" s="583"/>
      <c r="Z1077" s="82"/>
      <c r="AA1077" s="82"/>
      <c r="AB1077" s="188"/>
      <c r="AC1077" s="333"/>
      <c r="AD1077" s="180"/>
      <c r="AE1077" s="180"/>
      <c r="AF1077" s="328"/>
      <c r="AG1077" s="328"/>
      <c r="AH1077" s="328"/>
      <c r="AI1077" s="328"/>
      <c r="AJ1077" s="328"/>
      <c r="AK1077" s="328"/>
      <c r="AL1077" s="328"/>
      <c r="AM1077" s="328"/>
      <c r="AN1077" s="328"/>
      <c r="AO1077" s="328"/>
      <c r="AP1077" s="328"/>
      <c r="AQ1077" s="328"/>
      <c r="AR1077" s="328"/>
      <c r="AS1077" s="328"/>
      <c r="AT1077" s="328"/>
      <c r="AU1077" s="328"/>
      <c r="AV1077" s="328"/>
      <c r="AW1077" s="328"/>
      <c r="AX1077" s="328"/>
      <c r="AY1077" s="328"/>
      <c r="AZ1077" s="328"/>
      <c r="BA1077" s="328"/>
      <c r="BB1077" s="328"/>
      <c r="BC1077" s="328"/>
      <c r="BD1077" s="328"/>
      <c r="BE1077" s="335"/>
      <c r="BF1077" s="335"/>
      <c r="BG1077" s="335"/>
      <c r="BH1077" s="335"/>
      <c r="BI1077" s="335"/>
      <c r="BJ1077" s="335"/>
      <c r="BK1077" s="335"/>
      <c r="BL1077" s="335"/>
      <c r="BM1077" s="335"/>
      <c r="BN1077" s="335"/>
      <c r="BO1077" s="335"/>
      <c r="BP1077" s="335"/>
      <c r="BQ1077" s="335"/>
      <c r="BR1077" s="335"/>
      <c r="BS1077" s="335"/>
      <c r="BT1077" s="335"/>
      <c r="BU1077" s="335"/>
      <c r="BV1077" s="335"/>
      <c r="BW1077" s="335"/>
      <c r="BX1077" s="335"/>
      <c r="BY1077" s="335"/>
      <c r="BZ1077" s="335"/>
      <c r="CA1077" s="335"/>
      <c r="CB1077" s="335"/>
      <c r="CC1077" s="335"/>
      <c r="CD1077" s="335"/>
      <c r="CE1077" s="335"/>
      <c r="CF1077" s="328"/>
      <c r="CG1077" s="328"/>
      <c r="CH1077" s="328"/>
      <c r="CI1077" s="328"/>
      <c r="CJ1077" s="328"/>
      <c r="CK1077" s="328"/>
      <c r="CL1077" s="328"/>
      <c r="CM1077" s="165"/>
      <c r="CN1077" s="165"/>
    </row>
    <row r="1078" spans="1:92" s="1" customFormat="1" ht="10.5" customHeight="1" x14ac:dyDescent="0.2">
      <c r="A1078" s="1532"/>
      <c r="B1078" s="1535"/>
      <c r="C1078" s="1323"/>
      <c r="D1078" s="134" t="s">
        <v>33</v>
      </c>
      <c r="E1078" s="93" t="s">
        <v>125</v>
      </c>
      <c r="F1078" s="93"/>
      <c r="G1078" s="93"/>
      <c r="H1078" s="580"/>
      <c r="I1078" s="93"/>
      <c r="J1078" s="93"/>
      <c r="K1078" s="93"/>
      <c r="L1078" s="93"/>
      <c r="M1078" s="93"/>
      <c r="N1078" s="580"/>
      <c r="O1078" s="93"/>
      <c r="P1078" s="93"/>
      <c r="Q1078" s="93"/>
      <c r="R1078" s="93"/>
      <c r="S1078" s="93"/>
      <c r="T1078" s="93"/>
      <c r="U1078" s="93"/>
      <c r="V1078" s="93"/>
      <c r="W1078" s="93"/>
      <c r="X1078" s="93"/>
      <c r="Y1078" s="580"/>
      <c r="Z1078" s="93"/>
      <c r="AA1078" s="93"/>
      <c r="AB1078" s="189"/>
      <c r="AC1078" s="333"/>
      <c r="AD1078" s="180"/>
      <c r="AE1078" s="180"/>
      <c r="AF1078" s="328"/>
      <c r="AG1078" s="328"/>
      <c r="AH1078" s="328"/>
      <c r="AI1078" s="328"/>
      <c r="AJ1078" s="328"/>
      <c r="AK1078" s="328"/>
      <c r="AL1078" s="328"/>
      <c r="AM1078" s="328"/>
      <c r="AN1078" s="328"/>
      <c r="AO1078" s="328"/>
      <c r="AP1078" s="328"/>
      <c r="AQ1078" s="328"/>
      <c r="AR1078" s="328"/>
      <c r="AS1078" s="328"/>
      <c r="AT1078" s="328"/>
      <c r="AU1078" s="328"/>
      <c r="AV1078" s="328"/>
      <c r="AW1078" s="328"/>
      <c r="AX1078" s="328"/>
      <c r="AY1078" s="328"/>
      <c r="AZ1078" s="328"/>
      <c r="BA1078" s="328"/>
      <c r="BB1078" s="328"/>
      <c r="BC1078" s="328"/>
      <c r="BD1078" s="328"/>
      <c r="BE1078" s="335"/>
      <c r="BF1078" s="335"/>
      <c r="BG1078" s="335"/>
      <c r="BH1078" s="335"/>
      <c r="BI1078" s="335"/>
      <c r="BJ1078" s="335"/>
      <c r="BK1078" s="335"/>
      <c r="BL1078" s="335"/>
      <c r="BM1078" s="335"/>
      <c r="BN1078" s="335"/>
      <c r="BO1078" s="335"/>
      <c r="BP1078" s="335"/>
      <c r="BQ1078" s="335"/>
      <c r="BR1078" s="335"/>
      <c r="BS1078" s="335"/>
      <c r="BT1078" s="335"/>
      <c r="BU1078" s="335"/>
      <c r="BV1078" s="335"/>
      <c r="BW1078" s="335"/>
      <c r="BX1078" s="335"/>
      <c r="BY1078" s="335"/>
      <c r="BZ1078" s="335"/>
      <c r="CA1078" s="335"/>
      <c r="CB1078" s="335"/>
      <c r="CC1078" s="335"/>
      <c r="CD1078" s="335"/>
      <c r="CE1078" s="335"/>
      <c r="CF1078" s="328"/>
      <c r="CG1078" s="328"/>
      <c r="CH1078" s="328"/>
      <c r="CI1078" s="328"/>
      <c r="CJ1078" s="328"/>
      <c r="CK1078" s="328"/>
      <c r="CL1078" s="328"/>
      <c r="CM1078" s="165"/>
      <c r="CN1078" s="165"/>
    </row>
    <row r="1079" spans="1:92" s="1" customFormat="1" ht="10.5" customHeight="1" x14ac:dyDescent="0.2">
      <c r="A1079" s="1532"/>
      <c r="B1079" s="1535"/>
      <c r="C1079" s="1323"/>
      <c r="D1079" s="134" t="s">
        <v>116</v>
      </c>
      <c r="E1079" s="93" t="s">
        <v>113</v>
      </c>
      <c r="F1079" s="93"/>
      <c r="G1079" s="93"/>
      <c r="H1079" s="580"/>
      <c r="I1079" s="93"/>
      <c r="J1079" s="93"/>
      <c r="K1079" s="93"/>
      <c r="L1079" s="93"/>
      <c r="M1079" s="93"/>
      <c r="N1079" s="580"/>
      <c r="O1079" s="93"/>
      <c r="P1079" s="93"/>
      <c r="Q1079" s="93"/>
      <c r="R1079" s="93"/>
      <c r="S1079" s="93"/>
      <c r="T1079" s="93"/>
      <c r="U1079" s="93"/>
      <c r="V1079" s="93"/>
      <c r="W1079" s="93"/>
      <c r="X1079" s="93"/>
      <c r="Y1079" s="580"/>
      <c r="Z1079" s="93"/>
      <c r="AA1079" s="93"/>
      <c r="AB1079" s="189"/>
      <c r="AC1079" s="333"/>
      <c r="AD1079" s="180"/>
      <c r="AE1079" s="180"/>
      <c r="AF1079" s="328" t="s">
        <v>113</v>
      </c>
      <c r="AG1079" s="328"/>
      <c r="AH1079" s="328"/>
      <c r="AI1079" s="328"/>
      <c r="AJ1079" s="328"/>
      <c r="AK1079" s="328"/>
      <c r="AL1079" s="328"/>
      <c r="AM1079" s="328"/>
      <c r="AN1079" s="328"/>
      <c r="AO1079" s="328"/>
      <c r="AP1079" s="328"/>
      <c r="AQ1079" s="328"/>
      <c r="AR1079" s="328"/>
      <c r="AS1079" s="328"/>
      <c r="AT1079" s="328"/>
      <c r="AU1079" s="328"/>
      <c r="AV1079" s="328"/>
      <c r="AW1079" s="328"/>
      <c r="AX1079" s="328"/>
      <c r="AY1079" s="328"/>
      <c r="AZ1079" s="328"/>
      <c r="BA1079" s="328"/>
      <c r="BB1079" s="328"/>
      <c r="BC1079" s="328"/>
      <c r="BD1079" s="328"/>
      <c r="BE1079" s="335"/>
      <c r="BF1079" s="335"/>
      <c r="BG1079" s="335"/>
      <c r="BH1079" s="335"/>
      <c r="BI1079" s="335"/>
      <c r="BJ1079" s="335"/>
      <c r="BK1079" s="335"/>
      <c r="BL1079" s="335"/>
      <c r="BM1079" s="335"/>
      <c r="BN1079" s="335"/>
      <c r="BO1079" s="335"/>
      <c r="BP1079" s="335"/>
      <c r="BQ1079" s="335"/>
      <c r="BR1079" s="335"/>
      <c r="BS1079" s="335"/>
      <c r="BT1079" s="335"/>
      <c r="BU1079" s="335"/>
      <c r="BV1079" s="335"/>
      <c r="BW1079" s="335"/>
      <c r="BX1079" s="335"/>
      <c r="BY1079" s="335"/>
      <c r="BZ1079" s="335"/>
      <c r="CA1079" s="335"/>
      <c r="CB1079" s="335"/>
      <c r="CC1079" s="335"/>
      <c r="CD1079" s="335"/>
      <c r="CE1079" s="335"/>
      <c r="CF1079" s="328"/>
      <c r="CG1079" s="328"/>
      <c r="CH1079" s="328"/>
      <c r="CI1079" s="328"/>
      <c r="CJ1079" s="328"/>
      <c r="CK1079" s="328"/>
      <c r="CL1079" s="328"/>
      <c r="CM1079" s="165"/>
      <c r="CN1079" s="165"/>
    </row>
    <row r="1080" spans="1:92" s="1" customFormat="1" ht="10.5" customHeight="1" x14ac:dyDescent="0.2">
      <c r="A1080" s="1532"/>
      <c r="B1080" s="1535"/>
      <c r="C1080" s="1323"/>
      <c r="D1080" s="134" t="s">
        <v>117</v>
      </c>
      <c r="E1080" s="93" t="s">
        <v>113</v>
      </c>
      <c r="F1080" s="93"/>
      <c r="G1080" s="93"/>
      <c r="H1080" s="580"/>
      <c r="I1080" s="93"/>
      <c r="J1080" s="93"/>
      <c r="K1080" s="93"/>
      <c r="L1080" s="93"/>
      <c r="M1080" s="93"/>
      <c r="N1080" s="580"/>
      <c r="O1080" s="93"/>
      <c r="P1080" s="93"/>
      <c r="Q1080" s="93"/>
      <c r="R1080" s="93"/>
      <c r="S1080" s="93"/>
      <c r="T1080" s="93"/>
      <c r="U1080" s="93"/>
      <c r="V1080" s="93"/>
      <c r="W1080" s="93"/>
      <c r="X1080" s="93"/>
      <c r="Y1080" s="580"/>
      <c r="Z1080" s="93"/>
      <c r="AA1080" s="93"/>
      <c r="AB1080" s="189"/>
      <c r="AC1080" s="333"/>
      <c r="AD1080" s="180"/>
      <c r="AE1080" s="180"/>
      <c r="AF1080" s="328"/>
      <c r="AG1080" s="328"/>
      <c r="AH1080" s="328"/>
      <c r="AI1080" s="328"/>
      <c r="AJ1080" s="328"/>
      <c r="AK1080" s="328"/>
      <c r="AL1080" s="328"/>
      <c r="AM1080" s="328"/>
      <c r="AN1080" s="328"/>
      <c r="AO1080" s="328"/>
      <c r="AP1080" s="328"/>
      <c r="AQ1080" s="328"/>
      <c r="AR1080" s="328"/>
      <c r="AS1080" s="328"/>
      <c r="AT1080" s="328"/>
      <c r="AU1080" s="328"/>
      <c r="AV1080" s="328"/>
      <c r="AW1080" s="328"/>
      <c r="AX1080" s="328"/>
      <c r="AY1080" s="328"/>
      <c r="AZ1080" s="328"/>
      <c r="BA1080" s="328"/>
      <c r="BB1080" s="328"/>
      <c r="BC1080" s="328"/>
      <c r="BD1080" s="328"/>
      <c r="BE1080" s="335"/>
      <c r="BF1080" s="335"/>
      <c r="BG1080" s="335"/>
      <c r="BH1080" s="335"/>
      <c r="BI1080" s="335"/>
      <c r="BJ1080" s="335"/>
      <c r="BK1080" s="335"/>
      <c r="BL1080" s="335"/>
      <c r="BM1080" s="335"/>
      <c r="BN1080" s="335"/>
      <c r="BO1080" s="335"/>
      <c r="BP1080" s="335"/>
      <c r="BQ1080" s="335"/>
      <c r="BR1080" s="335"/>
      <c r="BS1080" s="335"/>
      <c r="BT1080" s="335"/>
      <c r="BU1080" s="335"/>
      <c r="BV1080" s="335"/>
      <c r="BW1080" s="335"/>
      <c r="BX1080" s="335"/>
      <c r="BY1080" s="335"/>
      <c r="BZ1080" s="335"/>
      <c r="CA1080" s="335"/>
      <c r="CB1080" s="335"/>
      <c r="CC1080" s="335"/>
      <c r="CD1080" s="335"/>
      <c r="CE1080" s="335"/>
      <c r="CF1080" s="328"/>
      <c r="CG1080" s="328"/>
      <c r="CH1080" s="328"/>
      <c r="CI1080" s="328"/>
      <c r="CJ1080" s="328"/>
      <c r="CK1080" s="328"/>
      <c r="CL1080" s="328"/>
      <c r="CM1080" s="165"/>
      <c r="CN1080" s="165"/>
    </row>
    <row r="1081" spans="1:92" s="1" customFormat="1" ht="10.5" customHeight="1" thickBot="1" x14ac:dyDescent="0.25">
      <c r="A1081" s="1533"/>
      <c r="B1081" s="1536"/>
      <c r="C1081" s="274"/>
      <c r="D1081" s="239" t="s">
        <v>41</v>
      </c>
      <c r="E1081" s="96"/>
      <c r="F1081" s="96"/>
      <c r="G1081" s="96"/>
      <c r="H1081" s="585"/>
      <c r="I1081" s="96"/>
      <c r="J1081" s="96"/>
      <c r="K1081" s="96"/>
      <c r="L1081" s="96"/>
      <c r="M1081" s="96"/>
      <c r="N1081" s="585"/>
      <c r="O1081" s="96"/>
      <c r="P1081" s="96"/>
      <c r="Q1081" s="96"/>
      <c r="R1081" s="96"/>
      <c r="S1081" s="96"/>
      <c r="T1081" s="96"/>
      <c r="U1081" s="96"/>
      <c r="V1081" s="96"/>
      <c r="W1081" s="96"/>
      <c r="X1081" s="96"/>
      <c r="Y1081" s="585"/>
      <c r="Z1081" s="96"/>
      <c r="AA1081" s="96"/>
      <c r="AB1081" s="191"/>
      <c r="AC1081" s="333"/>
      <c r="AD1081" s="180"/>
      <c r="AE1081" s="180"/>
      <c r="AF1081" s="328"/>
      <c r="AG1081" s="328"/>
      <c r="AH1081" s="328"/>
      <c r="AI1081" s="328"/>
      <c r="AJ1081" s="328"/>
      <c r="AK1081" s="328"/>
      <c r="AL1081" s="328"/>
      <c r="AM1081" s="328"/>
      <c r="AN1081" s="328"/>
      <c r="AO1081" s="328"/>
      <c r="AP1081" s="328"/>
      <c r="AQ1081" s="328"/>
      <c r="AR1081" s="328"/>
      <c r="AS1081" s="328"/>
      <c r="AT1081" s="328"/>
      <c r="AU1081" s="328"/>
      <c r="AV1081" s="328"/>
      <c r="AW1081" s="328"/>
      <c r="AX1081" s="328"/>
      <c r="AY1081" s="328"/>
      <c r="AZ1081" s="328"/>
      <c r="BA1081" s="328"/>
      <c r="BB1081" s="328"/>
      <c r="BC1081" s="328"/>
      <c r="BD1081" s="328"/>
      <c r="BE1081" s="335"/>
      <c r="BF1081" s="335"/>
      <c r="BG1081" s="335"/>
      <c r="BH1081" s="335"/>
      <c r="BI1081" s="335"/>
      <c r="BJ1081" s="335"/>
      <c r="BK1081" s="335"/>
      <c r="BL1081" s="335"/>
      <c r="BM1081" s="335"/>
      <c r="BN1081" s="335"/>
      <c r="BO1081" s="335"/>
      <c r="BP1081" s="335"/>
      <c r="BQ1081" s="335"/>
      <c r="BR1081" s="335"/>
      <c r="BS1081" s="335"/>
      <c r="BT1081" s="335"/>
      <c r="BU1081" s="335"/>
      <c r="BV1081" s="335"/>
      <c r="BW1081" s="335"/>
      <c r="BX1081" s="335"/>
      <c r="BY1081" s="335"/>
      <c r="BZ1081" s="335"/>
      <c r="CA1081" s="335"/>
      <c r="CB1081" s="335"/>
      <c r="CC1081" s="335"/>
      <c r="CD1081" s="335"/>
      <c r="CE1081" s="335"/>
      <c r="CF1081" s="328"/>
      <c r="CG1081" s="328"/>
      <c r="CH1081" s="328"/>
      <c r="CI1081" s="328"/>
      <c r="CJ1081" s="328"/>
      <c r="CK1081" s="328"/>
      <c r="CL1081" s="328"/>
      <c r="CM1081" s="165"/>
      <c r="CN1081" s="165"/>
    </row>
    <row r="1082" spans="1:92" s="1" customFormat="1" ht="10.5" customHeight="1" x14ac:dyDescent="0.2">
      <c r="A1082" s="1531" t="s">
        <v>95</v>
      </c>
      <c r="B1082" s="1534" t="s">
        <v>50</v>
      </c>
      <c r="C1082" s="1119"/>
      <c r="D1082" s="1203"/>
      <c r="E1082" s="79"/>
      <c r="F1082" s="79"/>
      <c r="G1082" s="79"/>
      <c r="H1082" s="576"/>
      <c r="I1082" s="79"/>
      <c r="J1082" s="79"/>
      <c r="K1082" s="79"/>
      <c r="L1082" s="79"/>
      <c r="M1082" s="79"/>
      <c r="N1082" s="576"/>
      <c r="O1082" s="79"/>
      <c r="P1082" s="79"/>
      <c r="Q1082" s="79"/>
      <c r="R1082" s="79"/>
      <c r="S1082" s="79"/>
      <c r="T1082" s="79"/>
      <c r="U1082" s="79"/>
      <c r="V1082" s="79"/>
      <c r="W1082" s="79"/>
      <c r="X1082" s="79"/>
      <c r="Y1082" s="576"/>
      <c r="Z1082" s="79"/>
      <c r="AA1082" s="79"/>
      <c r="AB1082" s="80"/>
      <c r="AC1082" s="50" t="s">
        <v>115</v>
      </c>
      <c r="AD1082" s="53">
        <f>AD1084/AC1084</f>
        <v>0</v>
      </c>
      <c r="AE1082" s="61"/>
      <c r="AF1082" s="400"/>
      <c r="AG1082" s="335"/>
      <c r="AH1082" s="335"/>
      <c r="AI1082" s="335"/>
      <c r="AJ1082" s="335"/>
      <c r="AK1082" s="335"/>
      <c r="AL1082" s="335"/>
      <c r="AM1082" s="335"/>
      <c r="AN1082" s="335"/>
      <c r="AO1082" s="335"/>
      <c r="AP1082" s="335"/>
      <c r="AQ1082" s="335"/>
      <c r="AR1082" s="335"/>
      <c r="AS1082" s="335"/>
      <c r="AT1082" s="335"/>
      <c r="AU1082" s="335"/>
      <c r="AV1082" s="335"/>
      <c r="AW1082" s="335"/>
      <c r="AX1082" s="335"/>
      <c r="AY1082" s="335"/>
      <c r="AZ1082" s="335"/>
      <c r="BA1082" s="335"/>
      <c r="BB1082" s="337"/>
      <c r="BC1082" s="335"/>
      <c r="BD1082" s="335"/>
      <c r="BE1082" s="335"/>
      <c r="BF1082" s="335"/>
      <c r="BG1082" s="335"/>
      <c r="BH1082" s="335"/>
      <c r="BI1082" s="335"/>
      <c r="BJ1082" s="335"/>
      <c r="BK1082" s="335"/>
      <c r="BL1082" s="335"/>
      <c r="BM1082" s="335"/>
      <c r="BN1082" s="335"/>
      <c r="BO1082" s="335"/>
      <c r="BP1082" s="335"/>
      <c r="BQ1082" s="335"/>
      <c r="BR1082" s="335"/>
      <c r="BS1082" s="335"/>
      <c r="BT1082" s="335"/>
      <c r="BU1082" s="335"/>
      <c r="BV1082" s="335"/>
      <c r="BW1082" s="335"/>
      <c r="BX1082" s="335"/>
      <c r="BY1082" s="335"/>
      <c r="BZ1082" s="335"/>
      <c r="CA1082" s="335"/>
      <c r="CB1082" s="335"/>
      <c r="CC1082" s="335"/>
      <c r="CD1082" s="335"/>
      <c r="CE1082" s="335"/>
      <c r="CF1082" s="328"/>
      <c r="CG1082" s="328"/>
      <c r="CH1082" s="328"/>
      <c r="CI1082" s="328"/>
      <c r="CJ1082" s="328"/>
      <c r="CK1082" s="328"/>
      <c r="CL1082" s="328"/>
      <c r="CM1082" s="165"/>
      <c r="CN1082" s="165"/>
    </row>
    <row r="1083" spans="1:92" s="1" customFormat="1" ht="10.5" customHeight="1" x14ac:dyDescent="0.2">
      <c r="A1083" s="1532"/>
      <c r="B1083" s="1535"/>
      <c r="C1083" s="1323" t="s">
        <v>129</v>
      </c>
      <c r="D1083" s="134" t="s">
        <v>33</v>
      </c>
      <c r="E1083" s="107">
        <f>ROUND(SQRT(E1084^2+E1085^2)*1000/(1.73*E$1046),0)</f>
        <v>1</v>
      </c>
      <c r="F1083" s="107">
        <f>ROUND(SQRT(F1084^2+F1085^2)*1000/(1.73*F$1046),0)</f>
        <v>0</v>
      </c>
      <c r="G1083" s="107">
        <f t="shared" ref="G1083:AB1083" si="525">ROUND(SQRT(G1084^2+G1085^2)*1000/(1.73*G$1046),0)</f>
        <v>1</v>
      </c>
      <c r="H1083" s="578">
        <f t="shared" si="525"/>
        <v>0</v>
      </c>
      <c r="I1083" s="107">
        <f t="shared" si="525"/>
        <v>1</v>
      </c>
      <c r="J1083" s="107">
        <f t="shared" si="525"/>
        <v>0</v>
      </c>
      <c r="K1083" s="107">
        <f t="shared" si="525"/>
        <v>1</v>
      </c>
      <c r="L1083" s="107">
        <f t="shared" si="525"/>
        <v>0</v>
      </c>
      <c r="M1083" s="107">
        <f t="shared" si="525"/>
        <v>1</v>
      </c>
      <c r="N1083" s="578">
        <f t="shared" si="525"/>
        <v>1</v>
      </c>
      <c r="O1083" s="107">
        <f t="shared" si="525"/>
        <v>1</v>
      </c>
      <c r="P1083" s="107">
        <f t="shared" si="525"/>
        <v>0</v>
      </c>
      <c r="Q1083" s="107">
        <f t="shared" si="525"/>
        <v>1</v>
      </c>
      <c r="R1083" s="107">
        <f t="shared" si="525"/>
        <v>1</v>
      </c>
      <c r="S1083" s="107">
        <f t="shared" si="525"/>
        <v>1</v>
      </c>
      <c r="T1083" s="107">
        <f t="shared" si="525"/>
        <v>1</v>
      </c>
      <c r="U1083" s="107">
        <f t="shared" si="525"/>
        <v>1</v>
      </c>
      <c r="V1083" s="107">
        <f t="shared" si="525"/>
        <v>1</v>
      </c>
      <c r="W1083" s="107">
        <f t="shared" si="525"/>
        <v>1</v>
      </c>
      <c r="X1083" s="107">
        <f t="shared" si="525"/>
        <v>0</v>
      </c>
      <c r="Y1083" s="578">
        <f t="shared" si="525"/>
        <v>1</v>
      </c>
      <c r="Z1083" s="107">
        <f t="shared" si="525"/>
        <v>1</v>
      </c>
      <c r="AA1083" s="107">
        <f t="shared" si="525"/>
        <v>0</v>
      </c>
      <c r="AB1083" s="108">
        <f t="shared" si="525"/>
        <v>1</v>
      </c>
      <c r="AC1083" s="333"/>
      <c r="AD1083" s="180"/>
      <c r="AE1083" s="61"/>
      <c r="AF1083" s="335"/>
      <c r="AG1083" s="335"/>
      <c r="AH1083" s="335"/>
      <c r="AI1083" s="335"/>
      <c r="AJ1083" s="335"/>
      <c r="AK1083" s="335"/>
      <c r="AL1083" s="335"/>
      <c r="AM1083" s="335"/>
      <c r="AN1083" s="335"/>
      <c r="AO1083" s="335"/>
      <c r="AP1083" s="335"/>
      <c r="AQ1083" s="335"/>
      <c r="AR1083" s="335"/>
      <c r="AS1083" s="335"/>
      <c r="AT1083" s="335"/>
      <c r="AU1083" s="335"/>
      <c r="AV1083" s="335"/>
      <c r="AW1083" s="335"/>
      <c r="AX1083" s="335"/>
      <c r="AY1083" s="335"/>
      <c r="AZ1083" s="335"/>
      <c r="BA1083" s="335"/>
      <c r="BB1083" s="337"/>
      <c r="BC1083" s="335"/>
      <c r="BD1083" s="335"/>
      <c r="BE1083" s="335"/>
      <c r="BF1083" s="335"/>
      <c r="BG1083" s="335"/>
      <c r="BH1083" s="335"/>
      <c r="BI1083" s="335"/>
      <c r="BJ1083" s="335"/>
      <c r="BK1083" s="335"/>
      <c r="BL1083" s="335"/>
      <c r="BM1083" s="335"/>
      <c r="BN1083" s="335"/>
      <c r="BO1083" s="335"/>
      <c r="BP1083" s="335"/>
      <c r="BQ1083" s="335"/>
      <c r="BR1083" s="335"/>
      <c r="BS1083" s="335"/>
      <c r="BT1083" s="335"/>
      <c r="BU1083" s="335"/>
      <c r="BV1083" s="335"/>
      <c r="BW1083" s="335"/>
      <c r="BX1083" s="335"/>
      <c r="BY1083" s="335"/>
      <c r="BZ1083" s="335"/>
      <c r="CA1083" s="335"/>
      <c r="CB1083" s="335"/>
      <c r="CC1083" s="335"/>
      <c r="CD1083" s="335"/>
      <c r="CE1083" s="335"/>
      <c r="CF1083" s="328"/>
      <c r="CG1083" s="328"/>
      <c r="CH1083" s="328"/>
      <c r="CI1083" s="328"/>
      <c r="CJ1083" s="328"/>
      <c r="CK1083" s="328"/>
      <c r="CL1083" s="328"/>
      <c r="CM1083" s="165"/>
      <c r="CN1083" s="165"/>
    </row>
    <row r="1084" spans="1:92" s="1" customFormat="1" ht="10.5" customHeight="1" x14ac:dyDescent="0.2">
      <c r="A1084" s="1532"/>
      <c r="B1084" s="1535"/>
      <c r="C1084" s="1323" t="s">
        <v>127</v>
      </c>
      <c r="D1084" s="134" t="s">
        <v>116</v>
      </c>
      <c r="E1084" s="51">
        <f>ROUND((AG1084-AF1084)*$AE1084,2)</f>
        <v>0.01</v>
      </c>
      <c r="F1084" s="51">
        <f t="shared" ref="F1084:AB1084" si="526">ROUND((AH1084-AG1084)*$AE1084,2)</f>
        <v>0</v>
      </c>
      <c r="G1084" s="51">
        <f t="shared" si="526"/>
        <v>0.01</v>
      </c>
      <c r="H1084" s="575">
        <f t="shared" si="526"/>
        <v>0</v>
      </c>
      <c r="I1084" s="51">
        <f t="shared" si="526"/>
        <v>0.01</v>
      </c>
      <c r="J1084" s="51">
        <f t="shared" si="526"/>
        <v>0</v>
      </c>
      <c r="K1084" s="51">
        <f t="shared" si="526"/>
        <v>0.01</v>
      </c>
      <c r="L1084" s="51">
        <f t="shared" si="526"/>
        <v>0</v>
      </c>
      <c r="M1084" s="51">
        <f t="shared" si="526"/>
        <v>0.01</v>
      </c>
      <c r="N1084" s="575">
        <f t="shared" si="526"/>
        <v>0.01</v>
      </c>
      <c r="O1084" s="51">
        <f t="shared" si="526"/>
        <v>0.01</v>
      </c>
      <c r="P1084" s="51">
        <f t="shared" si="526"/>
        <v>0</v>
      </c>
      <c r="Q1084" s="51">
        <f t="shared" si="526"/>
        <v>0.01</v>
      </c>
      <c r="R1084" s="51">
        <f t="shared" si="526"/>
        <v>0.01</v>
      </c>
      <c r="S1084" s="51">
        <f t="shared" si="526"/>
        <v>0.01</v>
      </c>
      <c r="T1084" s="51">
        <f t="shared" si="526"/>
        <v>0.01</v>
      </c>
      <c r="U1084" s="51">
        <f t="shared" si="526"/>
        <v>0.01</v>
      </c>
      <c r="V1084" s="51">
        <f t="shared" si="526"/>
        <v>0.01</v>
      </c>
      <c r="W1084" s="51">
        <f t="shared" si="526"/>
        <v>0.01</v>
      </c>
      <c r="X1084" s="51">
        <f t="shared" si="526"/>
        <v>0</v>
      </c>
      <c r="Y1084" s="575">
        <f t="shared" si="526"/>
        <v>0.01</v>
      </c>
      <c r="Z1084" s="51">
        <f t="shared" si="526"/>
        <v>0.01</v>
      </c>
      <c r="AA1084" s="51">
        <f t="shared" si="526"/>
        <v>0</v>
      </c>
      <c r="AB1084" s="52">
        <f t="shared" si="526"/>
        <v>0.01</v>
      </c>
      <c r="AC1084" s="50">
        <f>(BD1084-AF1084)*AE1084</f>
        <v>0.13599999999996726</v>
      </c>
      <c r="AD1084" s="53">
        <f>(BD1085-AF1085)*AE1084</f>
        <v>0</v>
      </c>
      <c r="AE1084" s="61">
        <v>8</v>
      </c>
      <c r="AF1084" s="335">
        <v>146.17500000000001</v>
      </c>
      <c r="AG1084" s="335">
        <v>146.17599999999999</v>
      </c>
      <c r="AH1084" s="335">
        <v>146.17599999999999</v>
      </c>
      <c r="AI1084" s="335">
        <v>146.17699999999999</v>
      </c>
      <c r="AJ1084" s="335">
        <v>146.17699999999999</v>
      </c>
      <c r="AK1084" s="335">
        <v>146.178</v>
      </c>
      <c r="AL1084" s="335">
        <v>146.178</v>
      </c>
      <c r="AM1084" s="335">
        <v>146.179</v>
      </c>
      <c r="AN1084" s="337">
        <v>146.179</v>
      </c>
      <c r="AO1084" s="335">
        <v>146.18</v>
      </c>
      <c r="AP1084" s="335">
        <v>146.18100000000001</v>
      </c>
      <c r="AQ1084" s="335">
        <v>146.18199999999999</v>
      </c>
      <c r="AR1084" s="335">
        <v>146.18199999999999</v>
      </c>
      <c r="AS1084" s="337">
        <v>146.18299999999999</v>
      </c>
      <c r="AT1084" s="335">
        <v>146.184</v>
      </c>
      <c r="AU1084" s="335">
        <v>146.185</v>
      </c>
      <c r="AV1084" s="335">
        <v>146.18600000000001</v>
      </c>
      <c r="AW1084" s="335">
        <v>146.18700000000001</v>
      </c>
      <c r="AX1084" s="335">
        <v>146.18799999999999</v>
      </c>
      <c r="AY1084" s="335">
        <v>146.18899999999999</v>
      </c>
      <c r="AZ1084" s="335">
        <v>146.18899999999999</v>
      </c>
      <c r="BA1084" s="335">
        <v>146.19</v>
      </c>
      <c r="BB1084" s="337">
        <v>146.191</v>
      </c>
      <c r="BC1084" s="335">
        <v>146.191</v>
      </c>
      <c r="BD1084" s="335">
        <v>146.19200000000001</v>
      </c>
      <c r="BE1084" s="335"/>
      <c r="BF1084" s="335"/>
      <c r="BG1084" s="335"/>
      <c r="BH1084" s="335"/>
      <c r="BI1084" s="335"/>
      <c r="BJ1084" s="335"/>
      <c r="BK1084" s="335"/>
      <c r="BL1084" s="335"/>
      <c r="BM1084" s="335"/>
      <c r="BN1084" s="335"/>
      <c r="BO1084" s="335"/>
      <c r="BP1084" s="335"/>
      <c r="BQ1084" s="335"/>
      <c r="BR1084" s="335"/>
      <c r="BS1084" s="335"/>
      <c r="BT1084" s="335"/>
      <c r="BU1084" s="335"/>
      <c r="BV1084" s="335"/>
      <c r="BW1084" s="335"/>
      <c r="BX1084" s="335"/>
      <c r="BY1084" s="335"/>
      <c r="BZ1084" s="335"/>
      <c r="CA1084" s="335"/>
      <c r="CB1084" s="335"/>
      <c r="CC1084" s="335"/>
      <c r="CD1084" s="335"/>
      <c r="CE1084" s="335"/>
      <c r="CF1084" s="328"/>
      <c r="CG1084" s="328"/>
      <c r="CH1084" s="328"/>
      <c r="CI1084" s="328"/>
      <c r="CJ1084" s="328"/>
      <c r="CK1084" s="328"/>
      <c r="CL1084" s="328"/>
      <c r="CM1084" s="165"/>
      <c r="CN1084" s="165"/>
    </row>
    <row r="1085" spans="1:92" s="1" customFormat="1" ht="10.5" customHeight="1" x14ac:dyDescent="0.2">
      <c r="A1085" s="1532"/>
      <c r="B1085" s="1535"/>
      <c r="C1085" s="1323" t="s">
        <v>127</v>
      </c>
      <c r="D1085" s="134" t="s">
        <v>117</v>
      </c>
      <c r="E1085" s="51">
        <f>ROUND((AG1085-AF1085)*$AE1084,2)</f>
        <v>0</v>
      </c>
      <c r="F1085" s="51">
        <f t="shared" ref="F1085:AB1085" si="527">ROUND((AH1085-AG1085)*$AE1084,2)</f>
        <v>0</v>
      </c>
      <c r="G1085" s="51">
        <f t="shared" si="527"/>
        <v>0</v>
      </c>
      <c r="H1085" s="575">
        <f t="shared" si="527"/>
        <v>0</v>
      </c>
      <c r="I1085" s="51">
        <f t="shared" si="527"/>
        <v>0</v>
      </c>
      <c r="J1085" s="51">
        <f t="shared" si="527"/>
        <v>0</v>
      </c>
      <c r="K1085" s="51">
        <f t="shared" si="527"/>
        <v>0</v>
      </c>
      <c r="L1085" s="51">
        <f t="shared" si="527"/>
        <v>0</v>
      </c>
      <c r="M1085" s="51">
        <f t="shared" si="527"/>
        <v>0</v>
      </c>
      <c r="N1085" s="575">
        <f t="shared" si="527"/>
        <v>0</v>
      </c>
      <c r="O1085" s="51">
        <f t="shared" si="527"/>
        <v>0</v>
      </c>
      <c r="P1085" s="51">
        <f t="shared" si="527"/>
        <v>0</v>
      </c>
      <c r="Q1085" s="51">
        <f t="shared" si="527"/>
        <v>0</v>
      </c>
      <c r="R1085" s="51">
        <f t="shared" si="527"/>
        <v>0</v>
      </c>
      <c r="S1085" s="51">
        <f t="shared" si="527"/>
        <v>0</v>
      </c>
      <c r="T1085" s="51">
        <f t="shared" si="527"/>
        <v>0</v>
      </c>
      <c r="U1085" s="51">
        <f t="shared" si="527"/>
        <v>0</v>
      </c>
      <c r="V1085" s="51">
        <f t="shared" si="527"/>
        <v>0</v>
      </c>
      <c r="W1085" s="51">
        <f t="shared" si="527"/>
        <v>0</v>
      </c>
      <c r="X1085" s="51">
        <f t="shared" si="527"/>
        <v>0</v>
      </c>
      <c r="Y1085" s="575">
        <f t="shared" si="527"/>
        <v>0</v>
      </c>
      <c r="Z1085" s="51">
        <f t="shared" si="527"/>
        <v>0</v>
      </c>
      <c r="AA1085" s="51">
        <f t="shared" si="527"/>
        <v>0</v>
      </c>
      <c r="AB1085" s="52">
        <f t="shared" si="527"/>
        <v>0</v>
      </c>
      <c r="AC1085" s="50"/>
      <c r="AD1085" s="53"/>
      <c r="AE1085" s="61"/>
      <c r="AF1085" s="337">
        <v>18.597999999999999</v>
      </c>
      <c r="AG1085" s="337">
        <v>18.597999999999999</v>
      </c>
      <c r="AH1085" s="337">
        <v>18.597999999999999</v>
      </c>
      <c r="AI1085" s="337">
        <v>18.597999999999999</v>
      </c>
      <c r="AJ1085" s="337">
        <v>18.597999999999999</v>
      </c>
      <c r="AK1085" s="337">
        <v>18.597999999999999</v>
      </c>
      <c r="AL1085" s="337">
        <v>18.597999999999999</v>
      </c>
      <c r="AM1085" s="337">
        <v>18.597999999999999</v>
      </c>
      <c r="AN1085" s="337">
        <v>18.597999999999999</v>
      </c>
      <c r="AO1085" s="337">
        <v>18.597999999999999</v>
      </c>
      <c r="AP1085" s="337">
        <v>18.597999999999999</v>
      </c>
      <c r="AQ1085" s="337">
        <v>18.597999999999999</v>
      </c>
      <c r="AR1085" s="337">
        <v>18.597999999999999</v>
      </c>
      <c r="AS1085" s="337">
        <v>18.597999999999999</v>
      </c>
      <c r="AT1085" s="337">
        <v>18.597999999999999</v>
      </c>
      <c r="AU1085" s="337">
        <v>18.597999999999999</v>
      </c>
      <c r="AV1085" s="337">
        <v>18.597999999999999</v>
      </c>
      <c r="AW1085" s="337">
        <v>18.597999999999999</v>
      </c>
      <c r="AX1085" s="337">
        <v>18.597999999999999</v>
      </c>
      <c r="AY1085" s="337">
        <v>18.597999999999999</v>
      </c>
      <c r="AZ1085" s="337">
        <v>18.597999999999999</v>
      </c>
      <c r="BA1085" s="337">
        <v>18.597999999999999</v>
      </c>
      <c r="BB1085" s="337">
        <v>18.597999999999999</v>
      </c>
      <c r="BC1085" s="337">
        <v>18.597999999999999</v>
      </c>
      <c r="BD1085" s="337">
        <v>18.597999999999999</v>
      </c>
      <c r="BE1085" s="337"/>
      <c r="BF1085" s="337"/>
      <c r="BG1085" s="337"/>
      <c r="BH1085" s="337"/>
      <c r="BI1085" s="337"/>
      <c r="BJ1085" s="337"/>
      <c r="BK1085" s="337"/>
      <c r="BL1085" s="337"/>
      <c r="BM1085" s="337"/>
      <c r="BN1085" s="337"/>
      <c r="BO1085" s="337"/>
      <c r="BP1085" s="337"/>
      <c r="BQ1085" s="337"/>
      <c r="BR1085" s="337"/>
      <c r="BS1085" s="337"/>
      <c r="BT1085" s="337"/>
      <c r="BU1085" s="337"/>
      <c r="BV1085" s="337"/>
      <c r="BW1085" s="337"/>
      <c r="BX1085" s="337"/>
      <c r="BY1085" s="337"/>
      <c r="BZ1085" s="337"/>
      <c r="CA1085" s="337"/>
      <c r="CB1085" s="337"/>
      <c r="CC1085" s="335"/>
      <c r="CD1085" s="335"/>
      <c r="CE1085" s="335"/>
      <c r="CF1085" s="328"/>
      <c r="CG1085" s="328"/>
      <c r="CH1085" s="328"/>
      <c r="CI1085" s="328"/>
      <c r="CJ1085" s="328"/>
      <c r="CK1085" s="328"/>
      <c r="CL1085" s="328"/>
      <c r="CM1085" s="165"/>
      <c r="CN1085" s="165"/>
    </row>
    <row r="1086" spans="1:92" s="1" customFormat="1" ht="10.5" customHeight="1" thickBot="1" x14ac:dyDescent="0.25">
      <c r="A1086" s="1533"/>
      <c r="B1086" s="1536"/>
      <c r="C1086" s="274"/>
      <c r="D1086" s="239" t="s">
        <v>41</v>
      </c>
      <c r="E1086" s="55">
        <f t="shared" ref="E1086:AB1086" si="528">E1085/E1084</f>
        <v>0</v>
      </c>
      <c r="F1086" s="55" t="e">
        <f t="shared" si="528"/>
        <v>#DIV/0!</v>
      </c>
      <c r="G1086" s="55">
        <f t="shared" si="528"/>
        <v>0</v>
      </c>
      <c r="H1086" s="577" t="e">
        <f t="shared" si="528"/>
        <v>#DIV/0!</v>
      </c>
      <c r="I1086" s="55">
        <f t="shared" si="528"/>
        <v>0</v>
      </c>
      <c r="J1086" s="55" t="e">
        <f t="shared" si="528"/>
        <v>#DIV/0!</v>
      </c>
      <c r="K1086" s="55">
        <f t="shared" si="528"/>
        <v>0</v>
      </c>
      <c r="L1086" s="55" t="e">
        <f t="shared" si="528"/>
        <v>#DIV/0!</v>
      </c>
      <c r="M1086" s="55">
        <f t="shared" si="528"/>
        <v>0</v>
      </c>
      <c r="N1086" s="577">
        <f t="shared" si="528"/>
        <v>0</v>
      </c>
      <c r="O1086" s="55">
        <f t="shared" si="528"/>
        <v>0</v>
      </c>
      <c r="P1086" s="55" t="e">
        <f t="shared" si="528"/>
        <v>#DIV/0!</v>
      </c>
      <c r="Q1086" s="55">
        <f t="shared" si="528"/>
        <v>0</v>
      </c>
      <c r="R1086" s="55">
        <f t="shared" si="528"/>
        <v>0</v>
      </c>
      <c r="S1086" s="55">
        <f t="shared" si="528"/>
        <v>0</v>
      </c>
      <c r="T1086" s="55">
        <f t="shared" si="528"/>
        <v>0</v>
      </c>
      <c r="U1086" s="55">
        <f t="shared" si="528"/>
        <v>0</v>
      </c>
      <c r="V1086" s="55">
        <f t="shared" si="528"/>
        <v>0</v>
      </c>
      <c r="W1086" s="55">
        <f t="shared" si="528"/>
        <v>0</v>
      </c>
      <c r="X1086" s="55" t="e">
        <f t="shared" si="528"/>
        <v>#DIV/0!</v>
      </c>
      <c r="Y1086" s="577">
        <f t="shared" si="528"/>
        <v>0</v>
      </c>
      <c r="Z1086" s="55">
        <f t="shared" si="528"/>
        <v>0</v>
      </c>
      <c r="AA1086" s="55" t="e">
        <f t="shared" si="528"/>
        <v>#DIV/0!</v>
      </c>
      <c r="AB1086" s="56">
        <f t="shared" si="528"/>
        <v>0</v>
      </c>
      <c r="AC1086" s="50"/>
      <c r="AD1086" s="53"/>
      <c r="AE1086" s="61"/>
      <c r="AF1086" s="337"/>
      <c r="AG1086" s="337"/>
      <c r="AH1086" s="337"/>
      <c r="AI1086" s="337"/>
      <c r="AJ1086" s="337"/>
      <c r="AK1086" s="337"/>
      <c r="AL1086" s="337"/>
      <c r="AM1086" s="337"/>
      <c r="AN1086" s="337"/>
      <c r="AO1086" s="337"/>
      <c r="AP1086" s="337"/>
      <c r="AQ1086" s="337"/>
      <c r="AR1086" s="337"/>
      <c r="AS1086" s="337"/>
      <c r="AT1086" s="337"/>
      <c r="AU1086" s="337"/>
      <c r="AV1086" s="337"/>
      <c r="AW1086" s="337"/>
      <c r="AX1086" s="337"/>
      <c r="AY1086" s="337"/>
      <c r="AZ1086" s="337"/>
      <c r="BA1086" s="337"/>
      <c r="BB1086" s="337"/>
      <c r="BC1086" s="337"/>
      <c r="BD1086" s="337"/>
      <c r="BE1086" s="335"/>
      <c r="BF1086" s="337"/>
      <c r="BG1086" s="337"/>
      <c r="BH1086" s="337"/>
      <c r="BI1086" s="337"/>
      <c r="BJ1086" s="337"/>
      <c r="BK1086" s="337"/>
      <c r="BL1086" s="337"/>
      <c r="BM1086" s="337"/>
      <c r="BN1086" s="337"/>
      <c r="BO1086" s="337"/>
      <c r="BP1086" s="337"/>
      <c r="BQ1086" s="337"/>
      <c r="BR1086" s="337"/>
      <c r="BS1086" s="337"/>
      <c r="BT1086" s="337"/>
      <c r="BU1086" s="337"/>
      <c r="BV1086" s="337"/>
      <c r="BW1086" s="337"/>
      <c r="BX1086" s="337"/>
      <c r="BY1086" s="337"/>
      <c r="BZ1086" s="337"/>
      <c r="CA1086" s="337"/>
      <c r="CB1086" s="337"/>
      <c r="CC1086" s="337"/>
      <c r="CD1086" s="335"/>
      <c r="CE1086" s="335"/>
      <c r="CF1086" s="328"/>
      <c r="CG1086" s="328"/>
      <c r="CH1086" s="328"/>
      <c r="CI1086" s="328"/>
      <c r="CJ1086" s="328"/>
      <c r="CK1086" s="328"/>
      <c r="CL1086" s="328"/>
      <c r="CM1086" s="165"/>
      <c r="CN1086" s="165"/>
    </row>
    <row r="1087" spans="1:92" s="1" customFormat="1" ht="10.5" customHeight="1" x14ac:dyDescent="0.2">
      <c r="A1087" s="1531" t="s">
        <v>14</v>
      </c>
      <c r="B1087" s="1534" t="s">
        <v>244</v>
      </c>
      <c r="C1087" s="1119"/>
      <c r="D1087" s="1203"/>
      <c r="E1087" s="79"/>
      <c r="F1087" s="79"/>
      <c r="G1087" s="79"/>
      <c r="H1087" s="576"/>
      <c r="I1087" s="79"/>
      <c r="J1087" s="79"/>
      <c r="K1087" s="79"/>
      <c r="L1087" s="79"/>
      <c r="M1087" s="79"/>
      <c r="N1087" s="576"/>
      <c r="O1087" s="79"/>
      <c r="P1087" s="79"/>
      <c r="Q1087" s="79"/>
      <c r="R1087" s="79"/>
      <c r="S1087" s="79"/>
      <c r="T1087" s="79"/>
      <c r="U1087" s="79"/>
      <c r="V1087" s="79"/>
      <c r="W1087" s="79"/>
      <c r="X1087" s="79"/>
      <c r="Y1087" s="576"/>
      <c r="Z1087" s="79"/>
      <c r="AA1087" s="79"/>
      <c r="AB1087" s="80"/>
      <c r="AC1087" s="50" t="s">
        <v>115</v>
      </c>
      <c r="AD1087" s="53">
        <f>AD1089/AC1089</f>
        <v>0.53703703703685512</v>
      </c>
      <c r="AE1087" s="61"/>
      <c r="AF1087" s="400"/>
      <c r="AG1087" s="335"/>
      <c r="AH1087" s="335"/>
      <c r="AI1087" s="335"/>
      <c r="AJ1087" s="337"/>
      <c r="AK1087" s="335"/>
      <c r="AL1087" s="335"/>
      <c r="AM1087" s="335"/>
      <c r="AN1087" s="335"/>
      <c r="AO1087" s="335"/>
      <c r="AP1087" s="335"/>
      <c r="AQ1087" s="335"/>
      <c r="AR1087" s="335"/>
      <c r="AS1087" s="335"/>
      <c r="AT1087" s="335"/>
      <c r="AU1087" s="335"/>
      <c r="AV1087" s="335"/>
      <c r="AW1087" s="335"/>
      <c r="AX1087" s="335"/>
      <c r="AY1087" s="335"/>
      <c r="AZ1087" s="335"/>
      <c r="BA1087" s="335"/>
      <c r="BB1087" s="335"/>
      <c r="BC1087" s="335"/>
      <c r="BD1087" s="335"/>
      <c r="BE1087" s="335"/>
      <c r="BF1087" s="335"/>
      <c r="BG1087" s="335"/>
      <c r="BH1087" s="335"/>
      <c r="BI1087" s="335"/>
      <c r="BJ1087" s="335"/>
      <c r="BK1087" s="335"/>
      <c r="BL1087" s="335"/>
      <c r="BM1087" s="335"/>
      <c r="BN1087" s="335"/>
      <c r="BO1087" s="335"/>
      <c r="BP1087" s="335"/>
      <c r="BQ1087" s="335"/>
      <c r="BR1087" s="335"/>
      <c r="BS1087" s="335"/>
      <c r="BT1087" s="335"/>
      <c r="BU1087" s="335"/>
      <c r="BV1087" s="335"/>
      <c r="BW1087" s="335"/>
      <c r="BX1087" s="335"/>
      <c r="BY1087" s="335"/>
      <c r="BZ1087" s="335"/>
      <c r="CA1087" s="335"/>
      <c r="CB1087" s="335"/>
      <c r="CC1087" s="335"/>
      <c r="CD1087" s="335"/>
      <c r="CE1087" s="335"/>
      <c r="CF1087" s="328"/>
      <c r="CG1087" s="328"/>
      <c r="CH1087" s="328"/>
      <c r="CI1087" s="328"/>
      <c r="CJ1087" s="328"/>
      <c r="CK1087" s="328"/>
      <c r="CL1087" s="328"/>
      <c r="CM1087" s="165"/>
      <c r="CN1087" s="165"/>
    </row>
    <row r="1088" spans="1:92" s="1" customFormat="1" ht="10.5" customHeight="1" x14ac:dyDescent="0.2">
      <c r="A1088" s="1532"/>
      <c r="B1088" s="1535"/>
      <c r="C1088" s="1323" t="s">
        <v>129</v>
      </c>
      <c r="D1088" s="134" t="s">
        <v>33</v>
      </c>
      <c r="E1088" s="107">
        <f>ROUND(SQRT(E1089^2+E1090^2)*1000/(1.73*E$1046),0)</f>
        <v>4</v>
      </c>
      <c r="F1088" s="107">
        <f>ROUND(SQRT(F1089^2+F1090^2)*1000/(1.73*F$1046),0)</f>
        <v>2</v>
      </c>
      <c r="G1088" s="107">
        <f t="shared" ref="G1088:AB1088" si="529">ROUND(SQRT(G1089^2+G1090^2)*1000/(1.73*G$1046),0)</f>
        <v>2</v>
      </c>
      <c r="H1088" s="578">
        <f t="shared" si="529"/>
        <v>2</v>
      </c>
      <c r="I1088" s="107">
        <f t="shared" si="529"/>
        <v>3</v>
      </c>
      <c r="J1088" s="107">
        <f t="shared" si="529"/>
        <v>2</v>
      </c>
      <c r="K1088" s="107">
        <f t="shared" si="529"/>
        <v>2</v>
      </c>
      <c r="L1088" s="107">
        <f t="shared" si="529"/>
        <v>3</v>
      </c>
      <c r="M1088" s="107">
        <f t="shared" si="529"/>
        <v>4</v>
      </c>
      <c r="N1088" s="578">
        <f t="shared" si="529"/>
        <v>3</v>
      </c>
      <c r="O1088" s="107">
        <f t="shared" si="529"/>
        <v>3</v>
      </c>
      <c r="P1088" s="107">
        <f t="shared" si="529"/>
        <v>257</v>
      </c>
      <c r="Q1088" s="107">
        <f t="shared" si="529"/>
        <v>264</v>
      </c>
      <c r="R1088" s="107">
        <f t="shared" si="529"/>
        <v>4</v>
      </c>
      <c r="S1088" s="107">
        <f t="shared" si="529"/>
        <v>5</v>
      </c>
      <c r="T1088" s="107">
        <f t="shared" si="529"/>
        <v>4</v>
      </c>
      <c r="U1088" s="107">
        <f t="shared" si="529"/>
        <v>4</v>
      </c>
      <c r="V1088" s="107">
        <f t="shared" si="529"/>
        <v>4</v>
      </c>
      <c r="W1088" s="107">
        <f t="shared" si="529"/>
        <v>4</v>
      </c>
      <c r="X1088" s="107">
        <f t="shared" si="529"/>
        <v>4</v>
      </c>
      <c r="Y1088" s="578">
        <f t="shared" si="529"/>
        <v>4</v>
      </c>
      <c r="Z1088" s="107">
        <f t="shared" si="529"/>
        <v>5</v>
      </c>
      <c r="AA1088" s="107">
        <f t="shared" si="529"/>
        <v>3</v>
      </c>
      <c r="AB1088" s="108">
        <f t="shared" si="529"/>
        <v>2</v>
      </c>
      <c r="AC1088" s="333"/>
      <c r="AD1088" s="180"/>
      <c r="AE1088" s="61"/>
      <c r="AF1088" s="335"/>
      <c r="AG1088" s="335"/>
      <c r="AH1088" s="335"/>
      <c r="AI1088" s="335"/>
      <c r="AJ1088" s="337"/>
      <c r="AK1088" s="335"/>
      <c r="AL1088" s="335"/>
      <c r="AM1088" s="335"/>
      <c r="AN1088" s="335"/>
      <c r="AO1088" s="335"/>
      <c r="AP1088" s="335"/>
      <c r="AQ1088" s="335"/>
      <c r="AR1088" s="335"/>
      <c r="AS1088" s="335"/>
      <c r="AT1088" s="335"/>
      <c r="AU1088" s="335"/>
      <c r="AV1088" s="335"/>
      <c r="AW1088" s="335"/>
      <c r="AX1088" s="335"/>
      <c r="AY1088" s="335"/>
      <c r="AZ1088" s="335"/>
      <c r="BA1088" s="335"/>
      <c r="BB1088" s="335"/>
      <c r="BC1088" s="335"/>
      <c r="BD1088" s="335"/>
      <c r="BE1088" s="335"/>
      <c r="BF1088" s="335"/>
      <c r="BG1088" s="335"/>
      <c r="BH1088" s="335"/>
      <c r="BI1088" s="335"/>
      <c r="BJ1088" s="335"/>
      <c r="BK1088" s="335"/>
      <c r="BL1088" s="335"/>
      <c r="BM1088" s="335"/>
      <c r="BN1088" s="335"/>
      <c r="BO1088" s="335"/>
      <c r="BP1088" s="335"/>
      <c r="BQ1088" s="335"/>
      <c r="BR1088" s="335"/>
      <c r="BS1088" s="335"/>
      <c r="BT1088" s="335"/>
      <c r="BU1088" s="335"/>
      <c r="BV1088" s="335"/>
      <c r="BW1088" s="335"/>
      <c r="BX1088" s="335"/>
      <c r="BY1088" s="335"/>
      <c r="BZ1088" s="335"/>
      <c r="CA1088" s="335"/>
      <c r="CB1088" s="335"/>
      <c r="CC1088" s="335"/>
      <c r="CD1088" s="335"/>
      <c r="CE1088" s="335"/>
      <c r="CF1088" s="328"/>
      <c r="CG1088" s="328"/>
      <c r="CH1088" s="328"/>
      <c r="CI1088" s="328"/>
      <c r="CJ1088" s="328"/>
      <c r="CK1088" s="328"/>
      <c r="CL1088" s="328"/>
      <c r="CM1088" s="165"/>
      <c r="CN1088" s="165"/>
    </row>
    <row r="1089" spans="1:115" s="1" customFormat="1" ht="10.5" customHeight="1" x14ac:dyDescent="0.2">
      <c r="A1089" s="1532"/>
      <c r="B1089" s="1535"/>
      <c r="C1089" s="1323" t="s">
        <v>127</v>
      </c>
      <c r="D1089" s="134" t="s">
        <v>116</v>
      </c>
      <c r="E1089" s="51">
        <f>ROUND((AG1089-AF1089)*$AE1089,2)</f>
        <v>0.06</v>
      </c>
      <c r="F1089" s="51">
        <f t="shared" ref="F1089:AB1089" si="530">ROUND((AH1089-AG1089)*$AE1089,2)</f>
        <v>0.03</v>
      </c>
      <c r="G1089" s="51">
        <f t="shared" si="530"/>
        <v>0.03</v>
      </c>
      <c r="H1089" s="575">
        <f t="shared" si="530"/>
        <v>0.03</v>
      </c>
      <c r="I1089" s="51">
        <f t="shared" si="530"/>
        <v>0.05</v>
      </c>
      <c r="J1089" s="51">
        <f t="shared" si="530"/>
        <v>0.03</v>
      </c>
      <c r="K1089" s="51">
        <f t="shared" si="530"/>
        <v>0.04</v>
      </c>
      <c r="L1089" s="51">
        <f t="shared" si="530"/>
        <v>0.05</v>
      </c>
      <c r="M1089" s="51">
        <f t="shared" si="530"/>
        <v>0.06</v>
      </c>
      <c r="N1089" s="575">
        <f t="shared" si="530"/>
        <v>0.05</v>
      </c>
      <c r="O1089" s="51">
        <f t="shared" si="530"/>
        <v>0.05</v>
      </c>
      <c r="P1089" s="51">
        <f t="shared" si="530"/>
        <v>0.05</v>
      </c>
      <c r="Q1089" s="51">
        <f t="shared" si="530"/>
        <v>0.08</v>
      </c>
      <c r="R1089" s="51">
        <f t="shared" si="530"/>
        <v>0.06</v>
      </c>
      <c r="S1089" s="51">
        <f t="shared" si="530"/>
        <v>0.08</v>
      </c>
      <c r="T1089" s="51">
        <f t="shared" si="530"/>
        <v>0.06</v>
      </c>
      <c r="U1089" s="51">
        <f t="shared" si="530"/>
        <v>0.06</v>
      </c>
      <c r="V1089" s="51">
        <f t="shared" si="530"/>
        <v>7.0000000000000007E-2</v>
      </c>
      <c r="W1089" s="51">
        <f t="shared" si="530"/>
        <v>7.0000000000000007E-2</v>
      </c>
      <c r="X1089" s="51">
        <f t="shared" si="530"/>
        <v>7.0000000000000007E-2</v>
      </c>
      <c r="Y1089" s="575">
        <f t="shared" si="530"/>
        <v>0.06</v>
      </c>
      <c r="Z1089" s="51">
        <f t="shared" si="530"/>
        <v>0.08</v>
      </c>
      <c r="AA1089" s="51">
        <f t="shared" si="530"/>
        <v>0.04</v>
      </c>
      <c r="AB1089" s="52">
        <f t="shared" si="530"/>
        <v>0.03</v>
      </c>
      <c r="AC1089" s="50">
        <f>(BD1089-AF1089)*AE1089</f>
        <v>1.2960000000002765</v>
      </c>
      <c r="AD1089" s="53">
        <f>(BD1090-AF1090)*AE1089</f>
        <v>0.69599999999991269</v>
      </c>
      <c r="AE1089" s="61">
        <v>8</v>
      </c>
      <c r="AF1089" s="335">
        <v>911.34299999999996</v>
      </c>
      <c r="AG1089" s="335">
        <v>911.35</v>
      </c>
      <c r="AH1089" s="335">
        <v>911.35400000000004</v>
      </c>
      <c r="AI1089" s="335">
        <v>911.35799999999995</v>
      </c>
      <c r="AJ1089" s="335">
        <v>911.36199999999997</v>
      </c>
      <c r="AK1089" s="335">
        <v>911.36800000000005</v>
      </c>
      <c r="AL1089" s="335">
        <v>911.37199999999996</v>
      </c>
      <c r="AM1089" s="335">
        <v>911.37699999999995</v>
      </c>
      <c r="AN1089" s="335">
        <v>911.38300000000004</v>
      </c>
      <c r="AO1089" s="335">
        <v>911.39</v>
      </c>
      <c r="AP1089" s="335">
        <v>911.39599999999996</v>
      </c>
      <c r="AQ1089" s="335">
        <v>911.40200000000004</v>
      </c>
      <c r="AR1089" s="335">
        <v>911.40800000000002</v>
      </c>
      <c r="AS1089" s="335">
        <v>911.41800000000001</v>
      </c>
      <c r="AT1089" s="335">
        <v>911.42499999999995</v>
      </c>
      <c r="AU1089" s="335">
        <v>911.43499999999995</v>
      </c>
      <c r="AV1089" s="335">
        <v>911.44299999999998</v>
      </c>
      <c r="AW1089" s="335">
        <v>911.45100000000002</v>
      </c>
      <c r="AX1089" s="335">
        <v>911.46</v>
      </c>
      <c r="AY1089" s="335">
        <v>911.46900000000005</v>
      </c>
      <c r="AZ1089" s="335">
        <v>911.47799999999995</v>
      </c>
      <c r="BA1089" s="335">
        <v>911.48599999999999</v>
      </c>
      <c r="BB1089" s="335">
        <v>911.49599999999998</v>
      </c>
      <c r="BC1089" s="335">
        <v>911.50099999999998</v>
      </c>
      <c r="BD1089" s="335">
        <v>911.505</v>
      </c>
      <c r="BE1089" s="335"/>
      <c r="BF1089" s="335"/>
      <c r="BG1089" s="335"/>
      <c r="BH1089" s="335"/>
      <c r="BI1089" s="335"/>
      <c r="BJ1089" s="335"/>
      <c r="BK1089" s="335"/>
      <c r="BL1089" s="335"/>
      <c r="BM1089" s="335"/>
      <c r="BN1089" s="335"/>
      <c r="BO1089" s="335"/>
      <c r="BP1089" s="335"/>
      <c r="BQ1089" s="335"/>
      <c r="BR1089" s="335"/>
      <c r="BS1089" s="335"/>
      <c r="BT1089" s="335"/>
      <c r="BU1089" s="335"/>
      <c r="BV1089" s="335"/>
      <c r="BW1089" s="335"/>
      <c r="BX1089" s="335"/>
      <c r="BY1089" s="335"/>
      <c r="BZ1089" s="335"/>
      <c r="CA1089" s="335"/>
      <c r="CB1089" s="335"/>
      <c r="CC1089" s="335"/>
      <c r="CD1089" s="335"/>
      <c r="CE1089" s="335"/>
      <c r="CF1089" s="328"/>
      <c r="CG1089" s="328"/>
      <c r="CH1089" s="328"/>
      <c r="CI1089" s="328"/>
      <c r="CJ1089" s="328"/>
      <c r="CK1089" s="328"/>
      <c r="CL1089" s="328"/>
      <c r="CM1089" s="165"/>
      <c r="CN1089" s="165"/>
    </row>
    <row r="1090" spans="1:115" s="1" customFormat="1" ht="10.5" customHeight="1" x14ac:dyDescent="0.2">
      <c r="A1090" s="1532"/>
      <c r="B1090" s="1535"/>
      <c r="C1090" s="1323" t="s">
        <v>127</v>
      </c>
      <c r="D1090" s="134" t="s">
        <v>117</v>
      </c>
      <c r="E1090" s="51">
        <f>ROUND((AG1090-AF1090)*$AE1089,2)</f>
        <v>0.03</v>
      </c>
      <c r="F1090" s="51">
        <f t="shared" ref="F1090:AB1090" si="531">ROUND((AH1090-AG1090)*$AE1089,2)</f>
        <v>0.02</v>
      </c>
      <c r="G1090" s="51">
        <f t="shared" si="531"/>
        <v>0.02</v>
      </c>
      <c r="H1090" s="575">
        <f t="shared" si="531"/>
        <v>0.02</v>
      </c>
      <c r="I1090" s="51">
        <f t="shared" si="531"/>
        <v>0.02</v>
      </c>
      <c r="J1090" s="51">
        <f t="shared" si="531"/>
        <v>0.02</v>
      </c>
      <c r="K1090" s="51">
        <f t="shared" si="531"/>
        <v>0.02</v>
      </c>
      <c r="L1090" s="51">
        <f t="shared" si="531"/>
        <v>0.02</v>
      </c>
      <c r="M1090" s="51">
        <f t="shared" si="531"/>
        <v>0.05</v>
      </c>
      <c r="N1090" s="575">
        <f t="shared" si="531"/>
        <v>0.02</v>
      </c>
      <c r="O1090" s="51">
        <f t="shared" si="531"/>
        <v>0.02</v>
      </c>
      <c r="P1090" s="51">
        <f t="shared" si="531"/>
        <v>-4.72</v>
      </c>
      <c r="Q1090" s="51">
        <f t="shared" si="531"/>
        <v>4.79</v>
      </c>
      <c r="R1090" s="51">
        <f t="shared" si="531"/>
        <v>0.03</v>
      </c>
      <c r="S1090" s="51">
        <f t="shared" si="531"/>
        <v>0.04</v>
      </c>
      <c r="T1090" s="51">
        <f t="shared" si="531"/>
        <v>0.03</v>
      </c>
      <c r="U1090" s="51">
        <f t="shared" si="531"/>
        <v>0.03</v>
      </c>
      <c r="V1090" s="51">
        <f t="shared" si="531"/>
        <v>0.03</v>
      </c>
      <c r="W1090" s="51">
        <f t="shared" si="531"/>
        <v>0.03</v>
      </c>
      <c r="X1090" s="51">
        <f t="shared" si="531"/>
        <v>0.03</v>
      </c>
      <c r="Y1090" s="575">
        <f t="shared" si="531"/>
        <v>0.02</v>
      </c>
      <c r="Z1090" s="51">
        <f t="shared" si="531"/>
        <v>0.03</v>
      </c>
      <c r="AA1090" s="51">
        <f t="shared" si="531"/>
        <v>0.03</v>
      </c>
      <c r="AB1090" s="52">
        <f t="shared" si="531"/>
        <v>0.02</v>
      </c>
      <c r="AC1090" s="50"/>
      <c r="AD1090" s="53"/>
      <c r="AE1090" s="61"/>
      <c r="AF1090" s="335">
        <v>353.78500000000003</v>
      </c>
      <c r="AG1090" s="335">
        <v>353.78899999999999</v>
      </c>
      <c r="AH1090" s="335">
        <v>353.79199999999997</v>
      </c>
      <c r="AI1090" s="335">
        <v>353.79500000000002</v>
      </c>
      <c r="AJ1090" s="335">
        <v>353.798</v>
      </c>
      <c r="AK1090" s="335">
        <v>353.80099999999999</v>
      </c>
      <c r="AL1090" s="335">
        <v>353.803</v>
      </c>
      <c r="AM1090" s="335">
        <v>353.80599999999998</v>
      </c>
      <c r="AN1090" s="335">
        <v>353.80799999999999</v>
      </c>
      <c r="AO1090" s="335">
        <v>353.81400000000002</v>
      </c>
      <c r="AP1090" s="335">
        <v>353.81700000000001</v>
      </c>
      <c r="AQ1090" s="335">
        <v>353.82</v>
      </c>
      <c r="AR1090" s="335">
        <v>353.23</v>
      </c>
      <c r="AS1090" s="335">
        <v>353.82900000000001</v>
      </c>
      <c r="AT1090" s="335">
        <v>353.83300000000003</v>
      </c>
      <c r="AU1090" s="335">
        <v>353.83800000000002</v>
      </c>
      <c r="AV1090" s="335">
        <v>353.84199999999998</v>
      </c>
      <c r="AW1090" s="335">
        <v>353.846</v>
      </c>
      <c r="AX1090" s="335">
        <v>353.85</v>
      </c>
      <c r="AY1090" s="335">
        <v>353.85399999999998</v>
      </c>
      <c r="AZ1090" s="335">
        <v>353.858</v>
      </c>
      <c r="BA1090" s="335">
        <v>353.86099999999999</v>
      </c>
      <c r="BB1090" s="335">
        <v>353.86500000000001</v>
      </c>
      <c r="BC1090" s="335">
        <v>353.86900000000003</v>
      </c>
      <c r="BD1090" s="335">
        <v>353.87200000000001</v>
      </c>
      <c r="BE1090" s="335"/>
      <c r="BF1090" s="335"/>
      <c r="BG1090" s="335"/>
      <c r="BH1090" s="335"/>
      <c r="BI1090" s="335"/>
      <c r="BJ1090" s="335"/>
      <c r="BK1090" s="335"/>
      <c r="BL1090" s="335"/>
      <c r="BM1090" s="335"/>
      <c r="BN1090" s="335"/>
      <c r="BO1090" s="335"/>
      <c r="BP1090" s="335"/>
      <c r="BQ1090" s="335"/>
      <c r="BR1090" s="335"/>
      <c r="BS1090" s="335"/>
      <c r="BT1090" s="335"/>
      <c r="BU1090" s="335"/>
      <c r="BV1090" s="335"/>
      <c r="BW1090" s="335"/>
      <c r="BX1090" s="335"/>
      <c r="BY1090" s="335"/>
      <c r="BZ1090" s="335"/>
      <c r="CA1090" s="335"/>
      <c r="CB1090" s="335"/>
      <c r="CC1090" s="335"/>
      <c r="CD1090" s="335"/>
      <c r="CE1090" s="335"/>
      <c r="CF1090" s="328"/>
      <c r="CG1090" s="328"/>
      <c r="CH1090" s="328"/>
      <c r="CI1090" s="328"/>
      <c r="CJ1090" s="328"/>
      <c r="CK1090" s="328"/>
      <c r="CL1090" s="328"/>
      <c r="CM1090" s="165"/>
      <c r="CN1090" s="165"/>
    </row>
    <row r="1091" spans="1:115" s="1" customFormat="1" ht="10.5" customHeight="1" thickBot="1" x14ac:dyDescent="0.25">
      <c r="A1091" s="1533"/>
      <c r="B1091" s="1536"/>
      <c r="C1091" s="274"/>
      <c r="D1091" s="239" t="s">
        <v>41</v>
      </c>
      <c r="E1091" s="55">
        <f t="shared" ref="E1091:AB1091" si="532">E1090/E1089</f>
        <v>0.5</v>
      </c>
      <c r="F1091" s="55">
        <f t="shared" si="532"/>
        <v>0.66666666666666674</v>
      </c>
      <c r="G1091" s="55">
        <f t="shared" si="532"/>
        <v>0.66666666666666674</v>
      </c>
      <c r="H1091" s="577">
        <f t="shared" si="532"/>
        <v>0.66666666666666674</v>
      </c>
      <c r="I1091" s="55">
        <f t="shared" si="532"/>
        <v>0.39999999999999997</v>
      </c>
      <c r="J1091" s="55">
        <f t="shared" si="532"/>
        <v>0.66666666666666674</v>
      </c>
      <c r="K1091" s="55">
        <f t="shared" si="532"/>
        <v>0.5</v>
      </c>
      <c r="L1091" s="55">
        <f t="shared" si="532"/>
        <v>0.39999999999999997</v>
      </c>
      <c r="M1091" s="55">
        <f t="shared" si="532"/>
        <v>0.83333333333333337</v>
      </c>
      <c r="N1091" s="577">
        <f t="shared" si="532"/>
        <v>0.39999999999999997</v>
      </c>
      <c r="O1091" s="55">
        <f t="shared" si="532"/>
        <v>0.39999999999999997</v>
      </c>
      <c r="P1091" s="55">
        <f t="shared" si="532"/>
        <v>-94.399999999999991</v>
      </c>
      <c r="Q1091" s="55">
        <f t="shared" si="532"/>
        <v>59.875</v>
      </c>
      <c r="R1091" s="55">
        <f t="shared" si="532"/>
        <v>0.5</v>
      </c>
      <c r="S1091" s="55">
        <f t="shared" si="532"/>
        <v>0.5</v>
      </c>
      <c r="T1091" s="55">
        <f t="shared" si="532"/>
        <v>0.5</v>
      </c>
      <c r="U1091" s="55">
        <f t="shared" si="532"/>
        <v>0.5</v>
      </c>
      <c r="V1091" s="55">
        <f t="shared" si="532"/>
        <v>0.42857142857142849</v>
      </c>
      <c r="W1091" s="55">
        <f t="shared" si="532"/>
        <v>0.42857142857142849</v>
      </c>
      <c r="X1091" s="55">
        <f t="shared" si="532"/>
        <v>0.42857142857142849</v>
      </c>
      <c r="Y1091" s="577">
        <f t="shared" si="532"/>
        <v>0.33333333333333337</v>
      </c>
      <c r="Z1091" s="55">
        <f t="shared" si="532"/>
        <v>0.375</v>
      </c>
      <c r="AA1091" s="55">
        <f t="shared" si="532"/>
        <v>0.75</v>
      </c>
      <c r="AB1091" s="56">
        <f t="shared" si="532"/>
        <v>0.66666666666666674</v>
      </c>
      <c r="AC1091" s="50"/>
      <c r="AD1091" s="53"/>
      <c r="AE1091" s="61"/>
      <c r="AF1091" s="335"/>
      <c r="AG1091" s="335"/>
      <c r="AH1091" s="335"/>
      <c r="AI1091" s="335"/>
      <c r="AJ1091" s="335"/>
      <c r="AK1091" s="335"/>
      <c r="AL1091" s="335"/>
      <c r="AM1091" s="335"/>
      <c r="AN1091" s="335"/>
      <c r="AO1091" s="335"/>
      <c r="AP1091" s="335"/>
      <c r="AQ1091" s="335"/>
      <c r="AR1091" s="335"/>
      <c r="AS1091" s="335"/>
      <c r="AT1091" s="335"/>
      <c r="AU1091" s="335"/>
      <c r="AV1091" s="335"/>
      <c r="AW1091" s="335"/>
      <c r="AX1091" s="335"/>
      <c r="AY1091" s="335"/>
      <c r="AZ1091" s="335"/>
      <c r="BA1091" s="335"/>
      <c r="BB1091" s="335"/>
      <c r="BC1091" s="335"/>
      <c r="BD1091" s="335"/>
      <c r="BE1091" s="335"/>
      <c r="BF1091" s="335"/>
      <c r="BG1091" s="335"/>
      <c r="BH1091" s="335"/>
      <c r="BI1091" s="335"/>
      <c r="BJ1091" s="335"/>
      <c r="BK1091" s="335"/>
      <c r="BL1091" s="335"/>
      <c r="BM1091" s="335"/>
      <c r="BN1091" s="335"/>
      <c r="BO1091" s="335"/>
      <c r="BP1091" s="335"/>
      <c r="BQ1091" s="335"/>
      <c r="BR1091" s="335"/>
      <c r="BS1091" s="335"/>
      <c r="BT1091" s="335"/>
      <c r="BU1091" s="335"/>
      <c r="BV1091" s="335"/>
      <c r="BW1091" s="335"/>
      <c r="BX1091" s="335"/>
      <c r="BY1091" s="335"/>
      <c r="BZ1091" s="335"/>
      <c r="CA1091" s="335"/>
      <c r="CB1091" s="335"/>
      <c r="CC1091" s="335"/>
      <c r="CD1091" s="335"/>
      <c r="CE1091" s="335"/>
      <c r="CF1091" s="328"/>
      <c r="CG1091" s="328"/>
      <c r="CH1091" s="328"/>
      <c r="CI1091" s="328"/>
      <c r="CJ1091" s="328"/>
      <c r="CK1091" s="328"/>
      <c r="CL1091" s="328"/>
      <c r="CM1091" s="165"/>
      <c r="CN1091" s="165"/>
    </row>
    <row r="1092" spans="1:115" s="1" customFormat="1" ht="10.5" customHeight="1" x14ac:dyDescent="0.2">
      <c r="A1092" s="1531" t="s">
        <v>3</v>
      </c>
      <c r="B1092" s="1534" t="s">
        <v>263</v>
      </c>
      <c r="C1092" s="1119"/>
      <c r="D1092" s="1203"/>
      <c r="E1092" s="82"/>
      <c r="F1092" s="82"/>
      <c r="G1092" s="82"/>
      <c r="H1092" s="583"/>
      <c r="I1092" s="82"/>
      <c r="J1092" s="82"/>
      <c r="K1092" s="82"/>
      <c r="L1092" s="82"/>
      <c r="M1092" s="82"/>
      <c r="N1092" s="583"/>
      <c r="O1092" s="82"/>
      <c r="P1092" s="82"/>
      <c r="Q1092" s="82"/>
      <c r="R1092" s="82"/>
      <c r="S1092" s="82"/>
      <c r="T1092" s="82"/>
      <c r="U1092" s="82"/>
      <c r="V1092" s="82"/>
      <c r="W1092" s="82"/>
      <c r="X1092" s="82"/>
      <c r="Y1092" s="583"/>
      <c r="Z1092" s="82"/>
      <c r="AA1092" s="82"/>
      <c r="AB1092" s="188"/>
      <c r="AC1092" s="333"/>
      <c r="AD1092" s="180"/>
      <c r="AE1092" s="180"/>
      <c r="AF1092" s="328"/>
      <c r="AG1092" s="328"/>
      <c r="AH1092" s="328"/>
      <c r="AI1092" s="328"/>
      <c r="AJ1092" s="328"/>
      <c r="AK1092" s="328"/>
      <c r="AL1092" s="328"/>
      <c r="AM1092" s="328"/>
      <c r="AN1092" s="328"/>
      <c r="AO1092" s="328"/>
      <c r="AP1092" s="328"/>
      <c r="AQ1092" s="328"/>
      <c r="AR1092" s="328"/>
      <c r="AS1092" s="328"/>
      <c r="AT1092" s="328"/>
      <c r="AU1092" s="328"/>
      <c r="AV1092" s="328"/>
      <c r="AW1092" s="328"/>
      <c r="AX1092" s="328"/>
      <c r="AY1092" s="328"/>
      <c r="AZ1092" s="328"/>
      <c r="BA1092" s="328"/>
      <c r="BB1092" s="328"/>
      <c r="BC1092" s="328"/>
      <c r="BD1092" s="328"/>
      <c r="BE1092" s="328"/>
      <c r="BF1092" s="328"/>
      <c r="BG1092" s="328"/>
      <c r="BH1092" s="328"/>
      <c r="BI1092" s="328"/>
      <c r="BJ1092" s="328"/>
      <c r="BK1092" s="328"/>
      <c r="BL1092" s="328"/>
      <c r="BM1092" s="328"/>
      <c r="BN1092" s="328"/>
      <c r="BO1092" s="328"/>
      <c r="BP1092" s="328"/>
      <c r="BQ1092" s="328"/>
      <c r="BR1092" s="328"/>
      <c r="BS1092" s="328"/>
      <c r="BT1092" s="328"/>
      <c r="BU1092" s="328"/>
      <c r="BV1092" s="328"/>
      <c r="BW1092" s="328"/>
      <c r="BX1092" s="328"/>
      <c r="BY1092" s="328"/>
      <c r="BZ1092" s="328"/>
      <c r="CA1092" s="328"/>
      <c r="CB1092" s="328"/>
      <c r="CC1092" s="328"/>
      <c r="CD1092" s="328"/>
      <c r="CE1092" s="328"/>
      <c r="CF1092" s="328"/>
      <c r="CG1092" s="328"/>
      <c r="CH1092" s="328"/>
      <c r="CI1092" s="328"/>
      <c r="CJ1092" s="328"/>
      <c r="CK1092" s="328"/>
      <c r="CL1092" s="328"/>
      <c r="CM1092" s="165"/>
      <c r="CN1092" s="165"/>
    </row>
    <row r="1093" spans="1:115" s="1" customFormat="1" ht="10.5" customHeight="1" x14ac:dyDescent="0.2">
      <c r="A1093" s="1532"/>
      <c r="B1093" s="1535"/>
      <c r="C1093" s="1323"/>
      <c r="D1093" s="134" t="s">
        <v>33</v>
      </c>
      <c r="E1093" s="93" t="s">
        <v>125</v>
      </c>
      <c r="F1093" s="93"/>
      <c r="G1093" s="93"/>
      <c r="H1093" s="580"/>
      <c r="I1093" s="93"/>
      <c r="J1093" s="93"/>
      <c r="K1093" s="93"/>
      <c r="L1093" s="93"/>
      <c r="M1093" s="93"/>
      <c r="N1093" s="580"/>
      <c r="O1093" s="93"/>
      <c r="P1093" s="93"/>
      <c r="Q1093" s="93"/>
      <c r="R1093" s="93"/>
      <c r="S1093" s="93"/>
      <c r="T1093" s="93"/>
      <c r="U1093" s="93"/>
      <c r="V1093" s="93"/>
      <c r="W1093" s="93"/>
      <c r="X1093" s="93"/>
      <c r="Y1093" s="580"/>
      <c r="Z1093" s="93"/>
      <c r="AA1093" s="93"/>
      <c r="AB1093" s="189"/>
      <c r="AC1093" s="333"/>
      <c r="AD1093" s="180"/>
      <c r="AE1093" s="180"/>
      <c r="AF1093" s="328"/>
      <c r="AG1093" s="328"/>
      <c r="AH1093" s="328"/>
      <c r="AI1093" s="328"/>
      <c r="AJ1093" s="328"/>
      <c r="AK1093" s="328"/>
      <c r="AL1093" s="328"/>
      <c r="AM1093" s="328"/>
      <c r="AN1093" s="328"/>
      <c r="AO1093" s="328"/>
      <c r="AP1093" s="328"/>
      <c r="AQ1093" s="328"/>
      <c r="AR1093" s="328"/>
      <c r="AS1093" s="328"/>
      <c r="AT1093" s="328"/>
      <c r="AU1093" s="328"/>
      <c r="AV1093" s="328"/>
      <c r="AW1093" s="328"/>
      <c r="AX1093" s="328"/>
      <c r="AY1093" s="328"/>
      <c r="AZ1093" s="328"/>
      <c r="BA1093" s="328"/>
      <c r="BB1093" s="328"/>
      <c r="BC1093" s="328"/>
      <c r="BD1093" s="328"/>
      <c r="BE1093" s="328"/>
      <c r="BF1093" s="328"/>
      <c r="BG1093" s="328"/>
      <c r="BH1093" s="328"/>
      <c r="BI1093" s="328"/>
      <c r="BJ1093" s="328"/>
      <c r="BK1093" s="328"/>
      <c r="BL1093" s="328"/>
      <c r="BM1093" s="328"/>
      <c r="BN1093" s="328"/>
      <c r="BO1093" s="328"/>
      <c r="BP1093" s="328"/>
      <c r="BQ1093" s="328"/>
      <c r="BR1093" s="328"/>
      <c r="BS1093" s="328"/>
      <c r="BT1093" s="328"/>
      <c r="BU1093" s="328"/>
      <c r="BV1093" s="328"/>
      <c r="BW1093" s="328"/>
      <c r="BX1093" s="328"/>
      <c r="BY1093" s="328"/>
      <c r="BZ1093" s="328"/>
      <c r="CA1093" s="328"/>
      <c r="CB1093" s="328"/>
      <c r="CC1093" s="328"/>
      <c r="CD1093" s="328"/>
      <c r="CE1093" s="328"/>
      <c r="CF1093" s="328"/>
      <c r="CG1093" s="328"/>
      <c r="CH1093" s="328"/>
      <c r="CI1093" s="328"/>
      <c r="CJ1093" s="328"/>
      <c r="CK1093" s="328"/>
      <c r="CL1093" s="328"/>
      <c r="CM1093" s="165"/>
      <c r="CN1093" s="165"/>
    </row>
    <row r="1094" spans="1:115" s="1" customFormat="1" ht="10.5" customHeight="1" x14ac:dyDescent="0.2">
      <c r="A1094" s="1532"/>
      <c r="B1094" s="1535"/>
      <c r="C1094" s="1323"/>
      <c r="D1094" s="134" t="s">
        <v>116</v>
      </c>
      <c r="E1094" s="93" t="s">
        <v>113</v>
      </c>
      <c r="F1094" s="93"/>
      <c r="G1094" s="93"/>
      <c r="H1094" s="580"/>
      <c r="I1094" s="93"/>
      <c r="J1094" s="93"/>
      <c r="K1094" s="93"/>
      <c r="L1094" s="93"/>
      <c r="M1094" s="93"/>
      <c r="N1094" s="580"/>
      <c r="O1094" s="93"/>
      <c r="P1094" s="93"/>
      <c r="Q1094" s="93"/>
      <c r="R1094" s="93"/>
      <c r="S1094" s="93"/>
      <c r="T1094" s="93"/>
      <c r="U1094" s="93"/>
      <c r="V1094" s="93"/>
      <c r="W1094" s="93"/>
      <c r="X1094" s="93"/>
      <c r="Y1094" s="580"/>
      <c r="Z1094" s="93"/>
      <c r="AA1094" s="93"/>
      <c r="AB1094" s="189"/>
      <c r="AC1094" s="333"/>
      <c r="AD1094" s="180"/>
      <c r="AE1094" s="180"/>
      <c r="AF1094" s="328" t="s">
        <v>113</v>
      </c>
      <c r="AG1094" s="328"/>
      <c r="AH1094" s="328"/>
      <c r="AI1094" s="328"/>
      <c r="AJ1094" s="328"/>
      <c r="AK1094" s="328"/>
      <c r="AL1094" s="328"/>
      <c r="AM1094" s="328"/>
      <c r="AN1094" s="328"/>
      <c r="AO1094" s="328"/>
      <c r="AP1094" s="328"/>
      <c r="AQ1094" s="328"/>
      <c r="AR1094" s="328"/>
      <c r="AS1094" s="328"/>
      <c r="AT1094" s="328"/>
      <c r="AU1094" s="328"/>
      <c r="AV1094" s="328"/>
      <c r="AW1094" s="328"/>
      <c r="AX1094" s="328"/>
      <c r="AY1094" s="328"/>
      <c r="AZ1094" s="328"/>
      <c r="BA1094" s="328"/>
      <c r="BB1094" s="328"/>
      <c r="BC1094" s="328"/>
      <c r="BD1094" s="328"/>
      <c r="BE1094" s="328"/>
      <c r="BF1094" s="328"/>
      <c r="BG1094" s="328"/>
      <c r="BH1094" s="328"/>
      <c r="BI1094" s="328"/>
      <c r="BJ1094" s="328"/>
      <c r="BK1094" s="328"/>
      <c r="BL1094" s="328"/>
      <c r="BM1094" s="328"/>
      <c r="BN1094" s="328"/>
      <c r="BO1094" s="328"/>
      <c r="BP1094" s="328"/>
      <c r="BQ1094" s="328"/>
      <c r="BR1094" s="328"/>
      <c r="BS1094" s="328"/>
      <c r="BT1094" s="328"/>
      <c r="BU1094" s="328"/>
      <c r="BV1094" s="328"/>
      <c r="BW1094" s="328"/>
      <c r="BX1094" s="328"/>
      <c r="BY1094" s="328"/>
      <c r="BZ1094" s="328"/>
      <c r="CA1094" s="328"/>
      <c r="CB1094" s="328"/>
      <c r="CC1094" s="328"/>
      <c r="CD1094" s="328"/>
      <c r="CE1094" s="328"/>
      <c r="CF1094" s="328"/>
      <c r="CG1094" s="328"/>
      <c r="CH1094" s="328"/>
      <c r="CI1094" s="328"/>
      <c r="CJ1094" s="328"/>
      <c r="CK1094" s="328"/>
      <c r="CL1094" s="328"/>
      <c r="CM1094" s="165"/>
      <c r="CN1094" s="165"/>
    </row>
    <row r="1095" spans="1:115" s="1" customFormat="1" ht="10.5" customHeight="1" x14ac:dyDescent="0.2">
      <c r="A1095" s="1532"/>
      <c r="B1095" s="1535"/>
      <c r="C1095" s="1323"/>
      <c r="D1095" s="134" t="s">
        <v>117</v>
      </c>
      <c r="E1095" s="93" t="s">
        <v>113</v>
      </c>
      <c r="F1095" s="93"/>
      <c r="G1095" s="93"/>
      <c r="H1095" s="580"/>
      <c r="I1095" s="93"/>
      <c r="J1095" s="93"/>
      <c r="K1095" s="93"/>
      <c r="L1095" s="93"/>
      <c r="M1095" s="93"/>
      <c r="N1095" s="580"/>
      <c r="O1095" s="93"/>
      <c r="P1095" s="93"/>
      <c r="Q1095" s="93"/>
      <c r="R1095" s="93"/>
      <c r="S1095" s="93"/>
      <c r="T1095" s="93"/>
      <c r="U1095" s="93"/>
      <c r="V1095" s="93"/>
      <c r="W1095" s="93"/>
      <c r="X1095" s="93"/>
      <c r="Y1095" s="580"/>
      <c r="Z1095" s="93"/>
      <c r="AA1095" s="93"/>
      <c r="AB1095" s="189"/>
      <c r="AC1095" s="333"/>
      <c r="AD1095" s="180"/>
      <c r="AE1095" s="180"/>
      <c r="AF1095" s="328"/>
      <c r="AG1095" s="328"/>
      <c r="AH1095" s="328"/>
      <c r="AI1095" s="328"/>
      <c r="AJ1095" s="328"/>
      <c r="AK1095" s="328"/>
      <c r="AL1095" s="328"/>
      <c r="AM1095" s="328"/>
      <c r="AN1095" s="328"/>
      <c r="AO1095" s="328"/>
      <c r="AP1095" s="328"/>
      <c r="AQ1095" s="328"/>
      <c r="AR1095" s="328"/>
      <c r="AS1095" s="328"/>
      <c r="AT1095" s="328"/>
      <c r="AU1095" s="328"/>
      <c r="AV1095" s="328"/>
      <c r="AW1095" s="328"/>
      <c r="AX1095" s="328"/>
      <c r="AY1095" s="328"/>
      <c r="AZ1095" s="328"/>
      <c r="BA1095" s="328"/>
      <c r="BB1095" s="328"/>
      <c r="BC1095" s="328"/>
      <c r="BD1095" s="328"/>
      <c r="BE1095" s="328"/>
      <c r="BF1095" s="328"/>
      <c r="BG1095" s="328"/>
      <c r="BH1095" s="328"/>
      <c r="BI1095" s="328"/>
      <c r="BJ1095" s="328"/>
      <c r="BK1095" s="328"/>
      <c r="BL1095" s="328"/>
      <c r="BM1095" s="328"/>
      <c r="BN1095" s="328"/>
      <c r="BO1095" s="328"/>
      <c r="BP1095" s="328"/>
      <c r="BQ1095" s="328"/>
      <c r="BR1095" s="328"/>
      <c r="BS1095" s="328"/>
      <c r="BT1095" s="328"/>
      <c r="BU1095" s="328"/>
      <c r="BV1095" s="328"/>
      <c r="BW1095" s="328"/>
      <c r="BX1095" s="328"/>
      <c r="BY1095" s="328"/>
      <c r="BZ1095" s="328"/>
      <c r="CA1095" s="328"/>
      <c r="CB1095" s="328"/>
      <c r="CC1095" s="328"/>
      <c r="CD1095" s="328"/>
      <c r="CE1095" s="328"/>
      <c r="CF1095" s="328"/>
      <c r="CG1095" s="328"/>
      <c r="CH1095" s="328"/>
      <c r="CI1095" s="328"/>
      <c r="CJ1095" s="328"/>
      <c r="CK1095" s="328"/>
      <c r="CL1095" s="328"/>
      <c r="CM1095" s="165"/>
      <c r="CN1095" s="165"/>
    </row>
    <row r="1096" spans="1:115" s="1" customFormat="1" ht="10.5" customHeight="1" thickBot="1" x14ac:dyDescent="0.25">
      <c r="A1096" s="1533"/>
      <c r="B1096" s="1536"/>
      <c r="C1096" s="274"/>
      <c r="D1096" s="239" t="s">
        <v>41</v>
      </c>
      <c r="E1096" s="96"/>
      <c r="F1096" s="96"/>
      <c r="G1096" s="96"/>
      <c r="H1096" s="585"/>
      <c r="I1096" s="96"/>
      <c r="J1096" s="96"/>
      <c r="K1096" s="96"/>
      <c r="L1096" s="96"/>
      <c r="M1096" s="96"/>
      <c r="N1096" s="585"/>
      <c r="O1096" s="96"/>
      <c r="P1096" s="96"/>
      <c r="Q1096" s="96"/>
      <c r="R1096" s="96"/>
      <c r="S1096" s="96"/>
      <c r="T1096" s="96"/>
      <c r="U1096" s="96"/>
      <c r="V1096" s="96"/>
      <c r="W1096" s="96"/>
      <c r="X1096" s="96"/>
      <c r="Y1096" s="585"/>
      <c r="Z1096" s="96"/>
      <c r="AA1096" s="96"/>
      <c r="AB1096" s="191"/>
      <c r="AC1096" s="333"/>
      <c r="AD1096" s="180"/>
      <c r="AE1096" s="180"/>
      <c r="AF1096" s="328"/>
      <c r="AG1096" s="328"/>
      <c r="AH1096" s="328"/>
      <c r="AI1096" s="328"/>
      <c r="AJ1096" s="328"/>
      <c r="AK1096" s="328"/>
      <c r="AL1096" s="328"/>
      <c r="AM1096" s="328"/>
      <c r="AN1096" s="328"/>
      <c r="AO1096" s="328"/>
      <c r="AP1096" s="328"/>
      <c r="AQ1096" s="328"/>
      <c r="AR1096" s="328"/>
      <c r="AS1096" s="328"/>
      <c r="AT1096" s="328"/>
      <c r="AU1096" s="328"/>
      <c r="AV1096" s="328"/>
      <c r="AW1096" s="328"/>
      <c r="AX1096" s="328"/>
      <c r="AY1096" s="328"/>
      <c r="AZ1096" s="328"/>
      <c r="BA1096" s="328"/>
      <c r="BB1096" s="328"/>
      <c r="BC1096" s="328"/>
      <c r="BD1096" s="328"/>
      <c r="BE1096" s="328"/>
      <c r="BF1096" s="328"/>
      <c r="BG1096" s="328"/>
      <c r="BH1096" s="328"/>
      <c r="BI1096" s="328"/>
      <c r="BJ1096" s="328"/>
      <c r="BK1096" s="328"/>
      <c r="BL1096" s="328"/>
      <c r="BM1096" s="328"/>
      <c r="BN1096" s="328"/>
      <c r="BO1096" s="328"/>
      <c r="BP1096" s="328"/>
      <c r="BQ1096" s="328"/>
      <c r="BR1096" s="328"/>
      <c r="BS1096" s="328"/>
      <c r="BT1096" s="328"/>
      <c r="BU1096" s="328"/>
      <c r="BV1096" s="328"/>
      <c r="BW1096" s="328"/>
      <c r="BX1096" s="328"/>
      <c r="BY1096" s="328"/>
      <c r="BZ1096" s="328"/>
      <c r="CA1096" s="328"/>
      <c r="CB1096" s="328"/>
      <c r="CC1096" s="328"/>
      <c r="CD1096" s="328"/>
      <c r="CE1096" s="328"/>
      <c r="CF1096" s="328"/>
      <c r="CG1096" s="328"/>
      <c r="CH1096" s="328"/>
      <c r="CI1096" s="328"/>
      <c r="CJ1096" s="328"/>
      <c r="CK1096" s="328"/>
      <c r="CL1096" s="328"/>
      <c r="CM1096" s="165"/>
      <c r="CN1096" s="165"/>
    </row>
    <row r="1097" spans="1:115" s="1" customFormat="1" ht="10.5" customHeight="1" x14ac:dyDescent="0.2">
      <c r="A1097" s="1321"/>
      <c r="B1097" s="1319" t="s">
        <v>48</v>
      </c>
      <c r="C1097" s="1119" t="s">
        <v>127</v>
      </c>
      <c r="D1097" s="1203" t="s">
        <v>36</v>
      </c>
      <c r="E1097" s="79">
        <f>(AG1097-AF1097)*$AE1097</f>
        <v>0</v>
      </c>
      <c r="F1097" s="79">
        <f t="shared" ref="F1097:U1098" si="533">(AH1097-AG1097)*$AE1097</f>
        <v>0</v>
      </c>
      <c r="G1097" s="79">
        <f t="shared" si="533"/>
        <v>0</v>
      </c>
      <c r="H1097" s="576">
        <f t="shared" si="533"/>
        <v>0</v>
      </c>
      <c r="I1097" s="79">
        <f t="shared" si="533"/>
        <v>0</v>
      </c>
      <c r="J1097" s="79">
        <f t="shared" si="533"/>
        <v>0</v>
      </c>
      <c r="K1097" s="79">
        <f t="shared" si="533"/>
        <v>0</v>
      </c>
      <c r="L1097" s="79">
        <f t="shared" si="533"/>
        <v>0</v>
      </c>
      <c r="M1097" s="79">
        <f t="shared" si="533"/>
        <v>0</v>
      </c>
      <c r="N1097" s="576">
        <f t="shared" si="533"/>
        <v>0</v>
      </c>
      <c r="O1097" s="79">
        <f t="shared" si="533"/>
        <v>0</v>
      </c>
      <c r="P1097" s="79">
        <f t="shared" si="533"/>
        <v>0</v>
      </c>
      <c r="Q1097" s="79">
        <f t="shared" si="533"/>
        <v>0</v>
      </c>
      <c r="R1097" s="79">
        <f t="shared" si="533"/>
        <v>0</v>
      </c>
      <c r="S1097" s="79">
        <f t="shared" si="533"/>
        <v>0</v>
      </c>
      <c r="T1097" s="79">
        <f t="shared" si="533"/>
        <v>0</v>
      </c>
      <c r="U1097" s="79">
        <f t="shared" si="533"/>
        <v>0</v>
      </c>
      <c r="V1097" s="79">
        <f t="shared" ref="V1097:AB1098" si="534">(AX1097-AW1097)*$AE1097</f>
        <v>0</v>
      </c>
      <c r="W1097" s="79">
        <f t="shared" si="534"/>
        <v>0</v>
      </c>
      <c r="X1097" s="79">
        <f t="shared" si="534"/>
        <v>0</v>
      </c>
      <c r="Y1097" s="576">
        <f t="shared" si="534"/>
        <v>0</v>
      </c>
      <c r="Z1097" s="79">
        <f t="shared" si="534"/>
        <v>0</v>
      </c>
      <c r="AA1097" s="79">
        <f t="shared" si="534"/>
        <v>0</v>
      </c>
      <c r="AB1097" s="80">
        <f t="shared" si="534"/>
        <v>0</v>
      </c>
      <c r="AC1097" s="50">
        <f>(BD1097-AF1097)*AE1097</f>
        <v>0</v>
      </c>
      <c r="AD1097" s="53"/>
      <c r="AE1097" s="61">
        <v>20</v>
      </c>
      <c r="AF1097" s="335">
        <v>212.02</v>
      </c>
      <c r="AG1097" s="335">
        <v>212.02</v>
      </c>
      <c r="AH1097" s="335">
        <v>212.02</v>
      </c>
      <c r="AI1097" s="335">
        <v>212.02</v>
      </c>
      <c r="AJ1097" s="335">
        <v>212.02</v>
      </c>
      <c r="AK1097" s="335">
        <v>212.02</v>
      </c>
      <c r="AL1097" s="335">
        <v>212.02</v>
      </c>
      <c r="AM1097" s="335">
        <v>212.02</v>
      </c>
      <c r="AN1097" s="335">
        <v>212.02</v>
      </c>
      <c r="AO1097" s="335">
        <v>212.02</v>
      </c>
      <c r="AP1097" s="335">
        <v>212.02</v>
      </c>
      <c r="AQ1097" s="335">
        <v>212.02</v>
      </c>
      <c r="AR1097" s="335">
        <v>212.02</v>
      </c>
      <c r="AS1097" s="335">
        <v>212.02</v>
      </c>
      <c r="AT1097" s="335">
        <v>212.02</v>
      </c>
      <c r="AU1097" s="335">
        <v>212.02</v>
      </c>
      <c r="AV1097" s="335">
        <v>212.02</v>
      </c>
      <c r="AW1097" s="335">
        <v>212.02</v>
      </c>
      <c r="AX1097" s="335">
        <v>212.02</v>
      </c>
      <c r="AY1097" s="335">
        <v>212.02</v>
      </c>
      <c r="AZ1097" s="335">
        <v>212.02</v>
      </c>
      <c r="BA1097" s="335">
        <v>212.02</v>
      </c>
      <c r="BB1097" s="335">
        <v>212.02</v>
      </c>
      <c r="BC1097" s="335">
        <v>212.02</v>
      </c>
      <c r="BD1097" s="335">
        <v>212.02</v>
      </c>
      <c r="BE1097" s="328"/>
      <c r="BF1097" s="328"/>
      <c r="BG1097" s="328"/>
      <c r="BH1097" s="328"/>
      <c r="BI1097" s="328"/>
      <c r="BJ1097" s="328"/>
      <c r="BK1097" s="328"/>
      <c r="BL1097" s="328"/>
      <c r="BM1097" s="328"/>
      <c r="BN1097" s="328"/>
      <c r="BO1097" s="328"/>
      <c r="BP1097" s="328"/>
      <c r="BQ1097" s="328"/>
      <c r="BR1097" s="328"/>
      <c r="BS1097" s="328"/>
      <c r="BT1097" s="328"/>
      <c r="BU1097" s="328"/>
      <c r="BV1097" s="328"/>
      <c r="BW1097" s="328"/>
      <c r="BX1097" s="328"/>
      <c r="BY1097" s="328"/>
      <c r="BZ1097" s="328"/>
      <c r="CA1097" s="328"/>
      <c r="CB1097" s="328"/>
      <c r="CC1097" s="328"/>
      <c r="CD1097" s="328"/>
      <c r="CE1097" s="328"/>
      <c r="CF1097" s="328"/>
      <c r="CG1097" s="328"/>
      <c r="CH1097" s="328"/>
      <c r="CI1097" s="328"/>
      <c r="CJ1097" s="328"/>
      <c r="CK1097" s="328"/>
      <c r="CL1097" s="328"/>
      <c r="CM1097" s="165"/>
      <c r="CN1097" s="165"/>
    </row>
    <row r="1098" spans="1:115" s="1" customFormat="1" ht="10.5" customHeight="1" thickBot="1" x14ac:dyDescent="0.25">
      <c r="A1098" s="1322"/>
      <c r="B1098" s="1320" t="s">
        <v>49</v>
      </c>
      <c r="C1098" s="274" t="s">
        <v>127</v>
      </c>
      <c r="D1098" s="239" t="s">
        <v>36</v>
      </c>
      <c r="E1098" s="55">
        <f>(AG1098-AF1098)*$AE1098</f>
        <v>0.3999999999996362</v>
      </c>
      <c r="F1098" s="55">
        <f t="shared" si="533"/>
        <v>0.20000000000038654</v>
      </c>
      <c r="G1098" s="55">
        <f t="shared" si="533"/>
        <v>0.3999999999996362</v>
      </c>
      <c r="H1098" s="577">
        <f t="shared" si="533"/>
        <v>0.20000000000038654</v>
      </c>
      <c r="I1098" s="55">
        <f t="shared" si="533"/>
        <v>0.1999999999998181</v>
      </c>
      <c r="J1098" s="55">
        <f t="shared" si="533"/>
        <v>0.40000000000020464</v>
      </c>
      <c r="K1098" s="55">
        <f t="shared" si="533"/>
        <v>0.1999999999998181</v>
      </c>
      <c r="L1098" s="55">
        <f t="shared" si="533"/>
        <v>0.40000000000020464</v>
      </c>
      <c r="M1098" s="55">
        <f t="shared" si="533"/>
        <v>0.60000000000002274</v>
      </c>
      <c r="N1098" s="577">
        <f t="shared" si="533"/>
        <v>0.60000000000002274</v>
      </c>
      <c r="O1098" s="55">
        <f t="shared" si="533"/>
        <v>0.3999999999996362</v>
      </c>
      <c r="P1098" s="55">
        <f t="shared" si="533"/>
        <v>0.40000000000020464</v>
      </c>
      <c r="Q1098" s="55">
        <f t="shared" si="533"/>
        <v>0.60000000000002274</v>
      </c>
      <c r="R1098" s="55">
        <f t="shared" si="533"/>
        <v>1.2000000000000455</v>
      </c>
      <c r="S1098" s="55">
        <f t="shared" si="533"/>
        <v>0.3999999999996362</v>
      </c>
      <c r="T1098" s="55">
        <f t="shared" si="533"/>
        <v>0.40000000000020464</v>
      </c>
      <c r="U1098" s="55">
        <f t="shared" si="533"/>
        <v>0.1999999999998181</v>
      </c>
      <c r="V1098" s="55">
        <f t="shared" si="534"/>
        <v>0.20000000000038654</v>
      </c>
      <c r="W1098" s="55">
        <f t="shared" si="534"/>
        <v>0.3999999999996362</v>
      </c>
      <c r="X1098" s="55">
        <f t="shared" si="534"/>
        <v>0.20000000000038654</v>
      </c>
      <c r="Y1098" s="577">
        <f t="shared" si="534"/>
        <v>0.3999999999996362</v>
      </c>
      <c r="Z1098" s="55">
        <f t="shared" si="534"/>
        <v>0.20000000000038654</v>
      </c>
      <c r="AA1098" s="55">
        <f t="shared" si="534"/>
        <v>0.1999999999998181</v>
      </c>
      <c r="AB1098" s="56">
        <f t="shared" si="534"/>
        <v>0.1999999999998181</v>
      </c>
      <c r="AC1098" s="50">
        <f>(BD1098-AF1098)*AE1098</f>
        <v>8.9999999999997726</v>
      </c>
      <c r="AD1098" s="53"/>
      <c r="AE1098" s="61">
        <v>20</v>
      </c>
      <c r="AF1098" s="335">
        <v>134.43</v>
      </c>
      <c r="AG1098" s="335">
        <v>134.44999999999999</v>
      </c>
      <c r="AH1098" s="335">
        <v>134.46</v>
      </c>
      <c r="AI1098" s="335">
        <v>134.47999999999999</v>
      </c>
      <c r="AJ1098" s="335">
        <v>134.49</v>
      </c>
      <c r="AK1098" s="335">
        <v>134.5</v>
      </c>
      <c r="AL1098" s="335">
        <v>134.52000000000001</v>
      </c>
      <c r="AM1098" s="335">
        <v>134.53</v>
      </c>
      <c r="AN1098" s="335">
        <v>134.55000000000001</v>
      </c>
      <c r="AO1098" s="335">
        <v>134.58000000000001</v>
      </c>
      <c r="AP1098" s="335">
        <v>134.61000000000001</v>
      </c>
      <c r="AQ1098" s="335">
        <v>134.63</v>
      </c>
      <c r="AR1098" s="335">
        <v>134.65</v>
      </c>
      <c r="AS1098" s="335">
        <v>134.68</v>
      </c>
      <c r="AT1098" s="335">
        <v>134.74</v>
      </c>
      <c r="AU1098" s="335">
        <v>134.76</v>
      </c>
      <c r="AV1098" s="335">
        <v>134.78</v>
      </c>
      <c r="AW1098" s="335">
        <v>134.79</v>
      </c>
      <c r="AX1098" s="335">
        <v>134.80000000000001</v>
      </c>
      <c r="AY1098" s="335">
        <v>134.82</v>
      </c>
      <c r="AZ1098" s="335">
        <v>134.83000000000001</v>
      </c>
      <c r="BA1098" s="335">
        <v>134.85</v>
      </c>
      <c r="BB1098" s="335">
        <v>134.86000000000001</v>
      </c>
      <c r="BC1098" s="335">
        <v>134.87</v>
      </c>
      <c r="BD1098" s="335">
        <v>134.88</v>
      </c>
      <c r="BE1098" s="328"/>
      <c r="BF1098" s="328"/>
      <c r="BG1098" s="328"/>
      <c r="BH1098" s="328"/>
      <c r="BI1098" s="328"/>
      <c r="BJ1098" s="328"/>
      <c r="BK1098" s="328"/>
      <c r="BL1098" s="328"/>
      <c r="BM1098" s="328"/>
      <c r="BN1098" s="328"/>
      <c r="BO1098" s="328"/>
      <c r="BP1098" s="328"/>
      <c r="BQ1098" s="328"/>
      <c r="BR1098" s="328"/>
      <c r="BS1098" s="328"/>
      <c r="BT1098" s="328"/>
      <c r="BU1098" s="328"/>
      <c r="BV1098" s="328"/>
      <c r="BW1098" s="328"/>
      <c r="BX1098" s="328"/>
      <c r="BY1098" s="328"/>
      <c r="BZ1098" s="328"/>
      <c r="CA1098" s="328"/>
      <c r="CB1098" s="328"/>
      <c r="CC1098" s="328"/>
      <c r="CD1098" s="328"/>
      <c r="CE1098" s="328"/>
      <c r="CF1098" s="328"/>
      <c r="CG1098" s="328"/>
      <c r="CH1098" s="328"/>
      <c r="CI1098" s="328"/>
      <c r="CJ1098" s="328"/>
      <c r="CK1098" s="328"/>
      <c r="CL1098" s="328"/>
      <c r="CM1098" s="165"/>
      <c r="CN1098" s="165"/>
    </row>
    <row r="1099" spans="1:115" s="1" customFormat="1" ht="10.5" customHeight="1" x14ac:dyDescent="0.2">
      <c r="A1099" s="1543" t="s">
        <v>55</v>
      </c>
      <c r="B1099" s="1544"/>
      <c r="C1099" s="778"/>
      <c r="D1099" s="1203" t="s">
        <v>116</v>
      </c>
      <c r="E1099" s="110">
        <f>E1059+E1069+E1074+E1064+E1084+E1089</f>
        <v>0.41000000000000003</v>
      </c>
      <c r="F1099" s="110">
        <f t="shared" ref="F1099:AB1100" si="535">F1059+F1069+F1074+F1064+F1084+F1089</f>
        <v>0.29000000000000004</v>
      </c>
      <c r="G1099" s="110">
        <f t="shared" si="535"/>
        <v>0.30000000000000004</v>
      </c>
      <c r="H1099" s="608">
        <f t="shared" si="535"/>
        <v>0.29000000000000004</v>
      </c>
      <c r="I1099" s="110">
        <f t="shared" si="535"/>
        <v>0.33</v>
      </c>
      <c r="J1099" s="110">
        <f t="shared" si="535"/>
        <v>0.29000000000000004</v>
      </c>
      <c r="K1099" s="110">
        <f t="shared" si="535"/>
        <v>0.31</v>
      </c>
      <c r="L1099" s="110">
        <f t="shared" si="535"/>
        <v>0.31</v>
      </c>
      <c r="M1099" s="110">
        <f t="shared" si="535"/>
        <v>0.33</v>
      </c>
      <c r="N1099" s="608">
        <f t="shared" si="535"/>
        <v>0.32</v>
      </c>
      <c r="O1099" s="110">
        <f t="shared" si="535"/>
        <v>0.32</v>
      </c>
      <c r="P1099" s="110">
        <f t="shared" si="535"/>
        <v>0.31</v>
      </c>
      <c r="Q1099" s="110">
        <f t="shared" si="535"/>
        <v>0.38</v>
      </c>
      <c r="R1099" s="110">
        <f t="shared" si="535"/>
        <v>0.34</v>
      </c>
      <c r="S1099" s="110">
        <f t="shared" si="535"/>
        <v>0.45</v>
      </c>
      <c r="T1099" s="110">
        <f t="shared" si="535"/>
        <v>0.34</v>
      </c>
      <c r="U1099" s="110">
        <f t="shared" si="535"/>
        <v>0.34</v>
      </c>
      <c r="V1099" s="110">
        <f t="shared" si="535"/>
        <v>0.35000000000000003</v>
      </c>
      <c r="W1099" s="110">
        <f t="shared" si="535"/>
        <v>0.37000000000000005</v>
      </c>
      <c r="X1099" s="110">
        <f t="shared" si="535"/>
        <v>0.27</v>
      </c>
      <c r="Y1099" s="608">
        <f t="shared" si="535"/>
        <v>0.43</v>
      </c>
      <c r="Z1099" s="110">
        <f t="shared" si="535"/>
        <v>0.37000000000000005</v>
      </c>
      <c r="AA1099" s="110">
        <f t="shared" si="535"/>
        <v>0.32</v>
      </c>
      <c r="AB1099" s="146">
        <f t="shared" si="535"/>
        <v>-4.0000000000000008E-2</v>
      </c>
      <c r="AC1099" s="328"/>
      <c r="AD1099" s="328"/>
      <c r="AE1099" s="328"/>
      <c r="AF1099" s="328"/>
      <c r="AG1099" s="328"/>
      <c r="AH1099" s="328"/>
      <c r="AI1099" s="328"/>
      <c r="AJ1099" s="328"/>
      <c r="AK1099" s="328"/>
      <c r="AL1099" s="328"/>
      <c r="AM1099" s="328"/>
      <c r="AN1099" s="328"/>
      <c r="AO1099" s="328"/>
      <c r="AP1099" s="328"/>
      <c r="AQ1099" s="328"/>
      <c r="AR1099" s="328"/>
      <c r="AS1099" s="328"/>
      <c r="AT1099" s="328"/>
      <c r="AU1099" s="328"/>
      <c r="AV1099" s="328"/>
      <c r="AW1099" s="328"/>
      <c r="AX1099" s="328"/>
      <c r="AY1099" s="328"/>
      <c r="AZ1099" s="328"/>
      <c r="BA1099" s="328"/>
      <c r="BB1099" s="328"/>
      <c r="BC1099" s="328"/>
      <c r="BD1099" s="328"/>
      <c r="BE1099" s="328"/>
      <c r="BF1099" s="328"/>
      <c r="BG1099" s="328"/>
      <c r="BH1099" s="328"/>
      <c r="BI1099" s="328"/>
      <c r="BJ1099" s="328"/>
      <c r="BK1099" s="328"/>
      <c r="BL1099" s="328"/>
      <c r="BM1099" s="328"/>
      <c r="BN1099" s="328"/>
      <c r="BO1099" s="328"/>
      <c r="BP1099" s="328"/>
      <c r="BQ1099" s="328"/>
      <c r="BR1099" s="328"/>
      <c r="BS1099" s="328"/>
      <c r="BT1099" s="328"/>
      <c r="BU1099" s="328"/>
      <c r="BV1099" s="328"/>
      <c r="BW1099" s="328"/>
      <c r="BX1099" s="328"/>
      <c r="BY1099" s="328"/>
      <c r="BZ1099" s="328"/>
      <c r="CA1099" s="328"/>
      <c r="CB1099" s="328"/>
      <c r="CC1099" s="328"/>
      <c r="CD1099" s="328"/>
      <c r="CE1099" s="328"/>
      <c r="CF1099" s="328"/>
      <c r="CG1099" s="328"/>
      <c r="CH1099" s="328"/>
      <c r="CI1099" s="328"/>
      <c r="CJ1099" s="328"/>
      <c r="CK1099" s="328"/>
      <c r="CL1099" s="328"/>
      <c r="CM1099" s="165"/>
      <c r="CN1099" s="165"/>
    </row>
    <row r="1100" spans="1:115" s="1" customFormat="1" ht="10.5" customHeight="1" thickBot="1" x14ac:dyDescent="0.25">
      <c r="A1100" s="1545"/>
      <c r="B1100" s="1546"/>
      <c r="C1100" s="779"/>
      <c r="D1100" s="239" t="s">
        <v>117</v>
      </c>
      <c r="E1100" s="112">
        <f>E1060+E1070+E1075+E1065+E1085+E1090</f>
        <v>0.27</v>
      </c>
      <c r="F1100" s="112">
        <f t="shared" si="535"/>
        <v>0.27</v>
      </c>
      <c r="G1100" s="112">
        <f t="shared" si="535"/>
        <v>0.1</v>
      </c>
      <c r="H1100" s="613">
        <f t="shared" si="535"/>
        <v>0.27</v>
      </c>
      <c r="I1100" s="112">
        <f t="shared" si="535"/>
        <v>0.18</v>
      </c>
      <c r="J1100" s="112">
        <f t="shared" si="535"/>
        <v>0.26</v>
      </c>
      <c r="K1100" s="112">
        <f t="shared" si="535"/>
        <v>0.19</v>
      </c>
      <c r="L1100" s="112">
        <f t="shared" si="535"/>
        <v>0.26</v>
      </c>
      <c r="M1100" s="112">
        <f t="shared" si="535"/>
        <v>0.22000000000000003</v>
      </c>
      <c r="N1100" s="613">
        <f t="shared" si="535"/>
        <v>0.27</v>
      </c>
      <c r="O1100" s="112">
        <f t="shared" si="535"/>
        <v>0.18</v>
      </c>
      <c r="P1100" s="112">
        <f t="shared" si="535"/>
        <v>-4.47</v>
      </c>
      <c r="Q1100" s="112">
        <f t="shared" si="535"/>
        <v>4.96</v>
      </c>
      <c r="R1100" s="112">
        <f t="shared" si="535"/>
        <v>0.28000000000000003</v>
      </c>
      <c r="S1100" s="112">
        <f t="shared" si="535"/>
        <v>0.28999999999999998</v>
      </c>
      <c r="T1100" s="112">
        <f t="shared" si="535"/>
        <v>0.28000000000000003</v>
      </c>
      <c r="U1100" s="112">
        <f t="shared" si="535"/>
        <v>0.2</v>
      </c>
      <c r="V1100" s="112">
        <f t="shared" si="535"/>
        <v>0.28000000000000003</v>
      </c>
      <c r="W1100" s="112">
        <f t="shared" si="535"/>
        <v>0.12</v>
      </c>
      <c r="X1100" s="112">
        <f t="shared" si="535"/>
        <v>0.28000000000000003</v>
      </c>
      <c r="Y1100" s="613">
        <f t="shared" si="535"/>
        <v>0.19</v>
      </c>
      <c r="Z1100" s="112">
        <f t="shared" si="535"/>
        <v>0.28000000000000003</v>
      </c>
      <c r="AA1100" s="112">
        <f t="shared" si="535"/>
        <v>0.28000000000000003</v>
      </c>
      <c r="AB1100" s="147">
        <f t="shared" si="535"/>
        <v>0.19</v>
      </c>
      <c r="AC1100" s="328"/>
      <c r="AD1100" s="328"/>
      <c r="AE1100" s="328"/>
      <c r="AF1100" s="328"/>
      <c r="AG1100" s="328"/>
      <c r="AH1100" s="328"/>
      <c r="AI1100" s="328"/>
      <c r="AJ1100" s="328"/>
      <c r="AK1100" s="328"/>
      <c r="AL1100" s="328"/>
      <c r="AM1100" s="328"/>
      <c r="AN1100" s="328"/>
      <c r="AO1100" s="328"/>
      <c r="AP1100" s="328"/>
      <c r="AQ1100" s="328"/>
      <c r="AR1100" s="328"/>
      <c r="AS1100" s="328"/>
      <c r="AT1100" s="328"/>
      <c r="AU1100" s="328"/>
      <c r="AV1100" s="328"/>
      <c r="AW1100" s="328"/>
      <c r="AX1100" s="328"/>
      <c r="AY1100" s="328"/>
      <c r="AZ1100" s="328"/>
      <c r="BA1100" s="328"/>
      <c r="BB1100" s="328"/>
      <c r="BC1100" s="328"/>
      <c r="BD1100" s="328"/>
      <c r="BE1100" s="328"/>
      <c r="BF1100" s="328"/>
      <c r="BG1100" s="328"/>
      <c r="BH1100" s="328"/>
      <c r="BI1100" s="328"/>
      <c r="BJ1100" s="328"/>
      <c r="BK1100" s="328"/>
      <c r="BL1100" s="328"/>
      <c r="BM1100" s="328"/>
      <c r="BN1100" s="328"/>
      <c r="BO1100" s="328"/>
      <c r="BP1100" s="328"/>
      <c r="BQ1100" s="328"/>
      <c r="BR1100" s="328"/>
      <c r="BS1100" s="328"/>
      <c r="BT1100" s="328"/>
      <c r="BU1100" s="328"/>
      <c r="BV1100" s="328"/>
      <c r="BW1100" s="328"/>
      <c r="BX1100" s="328"/>
      <c r="BY1100" s="328"/>
      <c r="BZ1100" s="328"/>
      <c r="CA1100" s="328"/>
      <c r="CB1100" s="328"/>
      <c r="CC1100" s="328"/>
      <c r="CD1100" s="328"/>
      <c r="CE1100" s="328"/>
      <c r="CF1100" s="328"/>
      <c r="CG1100" s="328"/>
      <c r="CH1100" s="328"/>
      <c r="CI1100" s="328"/>
      <c r="CJ1100" s="328"/>
      <c r="CK1100" s="328"/>
      <c r="CL1100" s="328"/>
      <c r="CM1100" s="165"/>
      <c r="CN1100" s="165"/>
    </row>
    <row r="1101" spans="1:115" s="30" customFormat="1" ht="26.25" customHeight="1" x14ac:dyDescent="0.2">
      <c r="A1101" s="1551" t="s">
        <v>590</v>
      </c>
      <c r="B1101" s="1552"/>
      <c r="C1101" s="787"/>
      <c r="D1101" s="848" t="s">
        <v>547</v>
      </c>
      <c r="E1101" s="57">
        <f>(((E1049+E1055)-E1099)/(E1049+E1055))*100</f>
        <v>-13.8888888888889</v>
      </c>
      <c r="F1101" s="57">
        <f t="shared" ref="F1101:AB1102" si="536">(((F1049+F1055)-F1099)/(F1049+F1055))*100</f>
        <v>-3.5714285714285738</v>
      </c>
      <c r="G1101" s="58">
        <f t="shared" si="536"/>
        <v>-7.1428571428571477</v>
      </c>
      <c r="H1101" s="590">
        <f t="shared" si="536"/>
        <v>-3.5714285714285738</v>
      </c>
      <c r="I1101" s="57">
        <f t="shared" si="536"/>
        <v>-26.923076923076927</v>
      </c>
      <c r="J1101" s="57">
        <f t="shared" si="536"/>
        <v>-3.5714285714285738</v>
      </c>
      <c r="K1101" s="57">
        <f t="shared" si="536"/>
        <v>-10.714285714285703</v>
      </c>
      <c r="L1101" s="57">
        <f t="shared" si="536"/>
        <v>-10.714285714285703</v>
      </c>
      <c r="M1101" s="57">
        <f t="shared" si="536"/>
        <v>17.5</v>
      </c>
      <c r="N1101" s="590">
        <f t="shared" si="536"/>
        <v>-6.6666666666666732</v>
      </c>
      <c r="O1101" s="57">
        <f t="shared" si="536"/>
        <v>5.8823529411764754</v>
      </c>
      <c r="P1101" s="57">
        <f t="shared" si="536"/>
        <v>-29.166666666666668</v>
      </c>
      <c r="Q1101" s="57">
        <f t="shared" si="536"/>
        <v>5.0000000000000044</v>
      </c>
      <c r="R1101" s="57">
        <f t="shared" si="536"/>
        <v>5.5555555555555456</v>
      </c>
      <c r="S1101" s="57">
        <f t="shared" si="536"/>
        <v>-2.2727272727272747</v>
      </c>
      <c r="T1101" s="57">
        <f t="shared" si="536"/>
        <v>5.5555555555555456</v>
      </c>
      <c r="U1101" s="57">
        <f t="shared" si="536"/>
        <v>5.5555555555555456</v>
      </c>
      <c r="V1101" s="57">
        <f t="shared" si="536"/>
        <v>2.7777777777777648</v>
      </c>
      <c r="W1101" s="57">
        <f t="shared" si="536"/>
        <v>2.6315789473684088</v>
      </c>
      <c r="X1101" s="57">
        <f t="shared" si="536"/>
        <v>32.5</v>
      </c>
      <c r="Y1101" s="590">
        <f t="shared" si="536"/>
        <v>-19.444444444444446</v>
      </c>
      <c r="Z1101" s="57">
        <f t="shared" si="536"/>
        <v>11.904761904761889</v>
      </c>
      <c r="AA1101" s="57">
        <f t="shared" si="536"/>
        <v>23.809523809523807</v>
      </c>
      <c r="AB1101" s="59">
        <f t="shared" si="536"/>
        <v>110.5263157894737</v>
      </c>
      <c r="AC1101" s="358"/>
      <c r="AD1101" s="328"/>
      <c r="AE1101" s="328"/>
      <c r="AF1101" s="328"/>
      <c r="AG1101" s="328"/>
      <c r="AH1101" s="328"/>
      <c r="AI1101" s="328"/>
      <c r="AJ1101" s="328"/>
      <c r="AK1101" s="328"/>
      <c r="AL1101" s="328"/>
      <c r="AM1101" s="328"/>
      <c r="AN1101" s="328"/>
      <c r="AO1101" s="328"/>
      <c r="AP1101" s="328"/>
      <c r="AQ1101" s="328"/>
      <c r="AR1101" s="328"/>
      <c r="AS1101" s="328"/>
      <c r="AT1101" s="328"/>
      <c r="AU1101" s="328"/>
      <c r="AV1101" s="328"/>
      <c r="AW1101" s="328"/>
      <c r="AX1101" s="328"/>
      <c r="AY1101" s="328"/>
      <c r="AZ1101" s="328"/>
      <c r="BA1101" s="328"/>
      <c r="BB1101" s="328"/>
      <c r="BC1101" s="328"/>
      <c r="BD1101" s="328"/>
      <c r="BE1101" s="328"/>
      <c r="BF1101" s="328"/>
      <c r="BG1101" s="328"/>
      <c r="BH1101" s="328"/>
      <c r="BI1101" s="328"/>
      <c r="BJ1101" s="328"/>
      <c r="BK1101" s="328"/>
      <c r="BL1101" s="328"/>
      <c r="BM1101" s="328"/>
      <c r="BN1101" s="328"/>
      <c r="BO1101" s="328"/>
      <c r="BP1101" s="328"/>
      <c r="BQ1101" s="328"/>
      <c r="BR1101" s="328"/>
      <c r="BS1101" s="328"/>
      <c r="BT1101" s="328"/>
      <c r="BU1101" s="328"/>
      <c r="BV1101" s="328"/>
      <c r="BW1101" s="328"/>
      <c r="BX1101" s="328"/>
      <c r="BY1101" s="328"/>
      <c r="BZ1101" s="328"/>
      <c r="CA1101" s="328"/>
      <c r="CB1101" s="328"/>
      <c r="CC1101" s="328"/>
      <c r="CD1101" s="328"/>
      <c r="CE1101" s="328"/>
      <c r="CF1101" s="328"/>
      <c r="CG1101" s="328"/>
      <c r="CH1101" s="328"/>
      <c r="CI1101" s="328"/>
      <c r="CJ1101" s="328"/>
      <c r="CK1101" s="328"/>
      <c r="CL1101" s="328"/>
      <c r="CM1101" s="165"/>
      <c r="CN1101" s="165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2"/>
      <c r="DE1101" s="2"/>
      <c r="DF1101" s="2"/>
      <c r="DG1101" s="2"/>
      <c r="DH1101" s="2"/>
      <c r="DI1101" s="2"/>
      <c r="DJ1101" s="2"/>
      <c r="DK1101" s="2"/>
    </row>
    <row r="1102" spans="1:115" s="30" customFormat="1" ht="25.5" customHeight="1" thickBot="1" x14ac:dyDescent="0.25">
      <c r="A1102" s="1553"/>
      <c r="B1102" s="1554"/>
      <c r="C1102" s="796"/>
      <c r="D1102" s="850" t="s">
        <v>548</v>
      </c>
      <c r="E1102" s="116" t="e">
        <f>(((E1050+E1056)-E1100)/(E1050+E1056))*100</f>
        <v>#DIV/0!</v>
      </c>
      <c r="F1102" s="116" t="e">
        <f t="shared" si="536"/>
        <v>#DIV/0!</v>
      </c>
      <c r="G1102" s="116" t="e">
        <f t="shared" si="536"/>
        <v>#DIV/0!</v>
      </c>
      <c r="H1102" s="955" t="e">
        <f t="shared" si="536"/>
        <v>#DIV/0!</v>
      </c>
      <c r="I1102" s="116" t="e">
        <f t="shared" si="536"/>
        <v>#DIV/0!</v>
      </c>
      <c r="J1102" s="116" t="e">
        <f t="shared" si="536"/>
        <v>#DIV/0!</v>
      </c>
      <c r="K1102" s="116" t="e">
        <f t="shared" si="536"/>
        <v>#DIV/0!</v>
      </c>
      <c r="L1102" s="116" t="e">
        <f>(((L1050+L1056)-L1100)/(L1050+L1056))*100</f>
        <v>#DIV/0!</v>
      </c>
      <c r="M1102" s="116" t="e">
        <f t="shared" si="536"/>
        <v>#DIV/0!</v>
      </c>
      <c r="N1102" s="955" t="e">
        <f t="shared" si="536"/>
        <v>#DIV/0!</v>
      </c>
      <c r="O1102" s="116" t="e">
        <f t="shared" si="536"/>
        <v>#DIV/0!</v>
      </c>
      <c r="P1102" s="116" t="e">
        <f t="shared" si="536"/>
        <v>#DIV/0!</v>
      </c>
      <c r="Q1102" s="116" t="e">
        <f t="shared" si="536"/>
        <v>#DIV/0!</v>
      </c>
      <c r="R1102" s="116" t="e">
        <f t="shared" si="536"/>
        <v>#DIV/0!</v>
      </c>
      <c r="S1102" s="116" t="e">
        <f t="shared" si="536"/>
        <v>#DIV/0!</v>
      </c>
      <c r="T1102" s="116" t="e">
        <f t="shared" si="536"/>
        <v>#DIV/0!</v>
      </c>
      <c r="U1102" s="116" t="e">
        <f t="shared" si="536"/>
        <v>#DIV/0!</v>
      </c>
      <c r="V1102" s="116" t="e">
        <f t="shared" si="536"/>
        <v>#DIV/0!</v>
      </c>
      <c r="W1102" s="116" t="e">
        <f t="shared" si="536"/>
        <v>#DIV/0!</v>
      </c>
      <c r="X1102" s="116" t="e">
        <f t="shared" si="536"/>
        <v>#DIV/0!</v>
      </c>
      <c r="Y1102" s="955" t="e">
        <f t="shared" si="536"/>
        <v>#DIV/0!</v>
      </c>
      <c r="Z1102" s="116" t="e">
        <f t="shared" si="536"/>
        <v>#DIV/0!</v>
      </c>
      <c r="AA1102" s="116" t="e">
        <f t="shared" si="536"/>
        <v>#DIV/0!</v>
      </c>
      <c r="AB1102" s="118" t="e">
        <f t="shared" si="536"/>
        <v>#DIV/0!</v>
      </c>
      <c r="AC1102" s="358"/>
      <c r="AD1102" s="328"/>
      <c r="AE1102" s="328"/>
      <c r="AF1102" s="328"/>
      <c r="AG1102" s="328"/>
      <c r="AH1102" s="328"/>
      <c r="AI1102" s="328"/>
      <c r="AJ1102" s="328"/>
      <c r="AK1102" s="328"/>
      <c r="AL1102" s="328"/>
      <c r="AM1102" s="328"/>
      <c r="AN1102" s="328"/>
      <c r="AO1102" s="328"/>
      <c r="AP1102" s="328"/>
      <c r="AQ1102" s="328"/>
      <c r="AR1102" s="328"/>
      <c r="AS1102" s="328"/>
      <c r="AT1102" s="328"/>
      <c r="AU1102" s="328"/>
      <c r="AV1102" s="328"/>
      <c r="AW1102" s="328"/>
      <c r="AX1102" s="328"/>
      <c r="AY1102" s="328"/>
      <c r="AZ1102" s="328"/>
      <c r="BA1102" s="328"/>
      <c r="BB1102" s="328"/>
      <c r="BC1102" s="328"/>
      <c r="BD1102" s="328"/>
      <c r="BE1102" s="328"/>
      <c r="BF1102" s="328"/>
      <c r="BG1102" s="328"/>
      <c r="BH1102" s="328"/>
      <c r="BI1102" s="328"/>
      <c r="BJ1102" s="328"/>
      <c r="BK1102" s="328"/>
      <c r="BL1102" s="328"/>
      <c r="BM1102" s="328"/>
      <c r="BN1102" s="328"/>
      <c r="BO1102" s="328"/>
      <c r="BP1102" s="328"/>
      <c r="BQ1102" s="328"/>
      <c r="BR1102" s="328"/>
      <c r="BS1102" s="328"/>
      <c r="BT1102" s="328"/>
      <c r="BU1102" s="328"/>
      <c r="BV1102" s="328"/>
      <c r="BW1102" s="328"/>
      <c r="BX1102" s="328"/>
      <c r="BY1102" s="328"/>
      <c r="BZ1102" s="328"/>
      <c r="CA1102" s="328"/>
      <c r="CB1102" s="328"/>
      <c r="CC1102" s="328"/>
      <c r="CD1102" s="328"/>
      <c r="CE1102" s="328"/>
      <c r="CF1102" s="328"/>
      <c r="CG1102" s="328"/>
      <c r="CH1102" s="328"/>
      <c r="CI1102" s="328"/>
      <c r="CJ1102" s="328"/>
      <c r="CK1102" s="328"/>
      <c r="CL1102" s="328"/>
      <c r="CM1102" s="165"/>
      <c r="CN1102" s="165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2"/>
      <c r="DE1102" s="2"/>
      <c r="DF1102" s="2"/>
      <c r="DG1102" s="2"/>
      <c r="DH1102" s="2"/>
      <c r="DI1102" s="2"/>
      <c r="DJ1102" s="2"/>
      <c r="DK1102" s="2"/>
    </row>
    <row r="1103" spans="1:115" s="5" customFormat="1" ht="10.5" customHeight="1" x14ac:dyDescent="0.2">
      <c r="A1103" s="1547" t="s">
        <v>0</v>
      </c>
      <c r="B1103" s="1548"/>
      <c r="C1103" s="764"/>
      <c r="D1103" s="38" t="s">
        <v>116</v>
      </c>
      <c r="E1103" s="120">
        <f t="shared" ref="E1103:AB1104" si="537">E1049+E1054-E1099</f>
        <v>-5.0000000000000044E-2</v>
      </c>
      <c r="F1103" s="120">
        <f t="shared" si="537"/>
        <v>-1.0000000000000009E-2</v>
      </c>
      <c r="G1103" s="120">
        <f t="shared" si="537"/>
        <v>-2.0000000000000018E-2</v>
      </c>
      <c r="H1103" s="592">
        <f t="shared" si="537"/>
        <v>-1.0000000000000009E-2</v>
      </c>
      <c r="I1103" s="120">
        <f t="shared" si="537"/>
        <v>-7.0000000000000007E-2</v>
      </c>
      <c r="J1103" s="120">
        <f t="shared" si="537"/>
        <v>-1.0000000000000009E-2</v>
      </c>
      <c r="K1103" s="120">
        <f t="shared" si="537"/>
        <v>-2.9999999999999971E-2</v>
      </c>
      <c r="L1103" s="120">
        <f t="shared" si="537"/>
        <v>-2.9999999999999971E-2</v>
      </c>
      <c r="M1103" s="120">
        <f t="shared" si="537"/>
        <v>7.0000000000000007E-2</v>
      </c>
      <c r="N1103" s="592">
        <f t="shared" si="537"/>
        <v>-2.0000000000000018E-2</v>
      </c>
      <c r="O1103" s="120">
        <f t="shared" si="537"/>
        <v>2.0000000000000018E-2</v>
      </c>
      <c r="P1103" s="120">
        <f t="shared" si="537"/>
        <v>-7.0000000000000007E-2</v>
      </c>
      <c r="Q1103" s="120">
        <f t="shared" si="537"/>
        <v>2.0000000000000018E-2</v>
      </c>
      <c r="R1103" s="120">
        <f t="shared" si="537"/>
        <v>1.9999999999999962E-2</v>
      </c>
      <c r="S1103" s="120">
        <f t="shared" si="537"/>
        <v>-1.0000000000000009E-2</v>
      </c>
      <c r="T1103" s="120">
        <f t="shared" si="537"/>
        <v>1.9999999999999962E-2</v>
      </c>
      <c r="U1103" s="120">
        <f t="shared" si="537"/>
        <v>1.9999999999999962E-2</v>
      </c>
      <c r="V1103" s="120">
        <f t="shared" si="537"/>
        <v>9.9999999999999534E-3</v>
      </c>
      <c r="W1103" s="120">
        <f t="shared" si="537"/>
        <v>9.9999999999999534E-3</v>
      </c>
      <c r="X1103" s="120">
        <f t="shared" si="537"/>
        <v>0.13</v>
      </c>
      <c r="Y1103" s="592">
        <f t="shared" si="537"/>
        <v>-7.0000000000000007E-2</v>
      </c>
      <c r="Z1103" s="120">
        <f t="shared" si="537"/>
        <v>4.9999999999999933E-2</v>
      </c>
      <c r="AA1103" s="120">
        <f t="shared" si="537"/>
        <v>9.9999999999999978E-2</v>
      </c>
      <c r="AB1103" s="121">
        <f t="shared" si="537"/>
        <v>0.42000000000000004</v>
      </c>
      <c r="AC1103" s="364"/>
      <c r="AD1103" s="364"/>
      <c r="AE1103" s="364"/>
      <c r="AF1103" s="364"/>
      <c r="AG1103" s="364"/>
      <c r="AH1103" s="364"/>
      <c r="AI1103" s="364"/>
      <c r="AJ1103" s="364"/>
      <c r="AK1103" s="364"/>
      <c r="AL1103" s="364"/>
      <c r="AM1103" s="364"/>
      <c r="AN1103" s="364"/>
      <c r="AO1103" s="364"/>
      <c r="AP1103" s="364"/>
      <c r="AQ1103" s="364"/>
      <c r="AR1103" s="364"/>
      <c r="AS1103" s="364"/>
      <c r="AT1103" s="364"/>
      <c r="AU1103" s="364"/>
      <c r="AV1103" s="364"/>
      <c r="AW1103" s="364"/>
      <c r="AX1103" s="364"/>
      <c r="AY1103" s="364"/>
      <c r="AZ1103" s="364"/>
      <c r="BA1103" s="364"/>
      <c r="BB1103" s="364"/>
      <c r="BC1103" s="364"/>
      <c r="BD1103" s="364"/>
      <c r="BE1103" s="364"/>
      <c r="BF1103" s="364"/>
      <c r="BG1103" s="364"/>
      <c r="BH1103" s="364"/>
      <c r="BI1103" s="364"/>
      <c r="BJ1103" s="364"/>
      <c r="BK1103" s="364"/>
      <c r="BL1103" s="364"/>
      <c r="BM1103" s="364"/>
      <c r="BN1103" s="364"/>
      <c r="BO1103" s="364"/>
      <c r="BP1103" s="364"/>
      <c r="BQ1103" s="364"/>
      <c r="BR1103" s="364"/>
      <c r="BS1103" s="364"/>
      <c r="BT1103" s="364"/>
      <c r="BU1103" s="364"/>
      <c r="BV1103" s="364"/>
      <c r="BW1103" s="364"/>
      <c r="BX1103" s="364"/>
      <c r="BY1103" s="364"/>
      <c r="BZ1103" s="364"/>
      <c r="CA1103" s="364"/>
      <c r="CB1103" s="364"/>
      <c r="CC1103" s="364"/>
      <c r="CD1103" s="364"/>
      <c r="CE1103" s="364"/>
      <c r="CF1103" s="364"/>
      <c r="CG1103" s="364"/>
      <c r="CH1103" s="364"/>
      <c r="CI1103" s="364"/>
      <c r="CJ1103" s="364"/>
      <c r="CK1103" s="364"/>
      <c r="CL1103" s="364"/>
      <c r="CM1103" s="130"/>
      <c r="CN1103" s="130"/>
    </row>
    <row r="1104" spans="1:115" s="5" customFormat="1" ht="10.5" customHeight="1" thickBot="1" x14ac:dyDescent="0.25">
      <c r="A1104" s="1549"/>
      <c r="B1104" s="1550"/>
      <c r="C1104" s="765"/>
      <c r="D1104" s="40" t="s">
        <v>117</v>
      </c>
      <c r="E1104" s="124">
        <f t="shared" si="537"/>
        <v>-1.0000000000000009E-2</v>
      </c>
      <c r="F1104" s="124">
        <f t="shared" si="537"/>
        <v>-0.11000000000000001</v>
      </c>
      <c r="G1104" s="124">
        <f t="shared" si="537"/>
        <v>0.13999999999999999</v>
      </c>
      <c r="H1104" s="853">
        <f t="shared" si="537"/>
        <v>-9.0000000000000024E-2</v>
      </c>
      <c r="I1104" s="124">
        <f t="shared" si="537"/>
        <v>0</v>
      </c>
      <c r="J1104" s="124">
        <f t="shared" si="537"/>
        <v>-8.0000000000000016E-2</v>
      </c>
      <c r="K1104" s="124">
        <f t="shared" si="537"/>
        <v>-0.03</v>
      </c>
      <c r="L1104" s="124">
        <f t="shared" si="537"/>
        <v>-8.0000000000000016E-2</v>
      </c>
      <c r="M1104" s="124">
        <f t="shared" si="537"/>
        <v>3.999999999999998E-2</v>
      </c>
      <c r="N1104" s="853">
        <f t="shared" si="537"/>
        <v>-9.0000000000000024E-2</v>
      </c>
      <c r="O1104" s="124">
        <f t="shared" si="537"/>
        <v>0</v>
      </c>
      <c r="P1104" s="124">
        <f t="shared" si="537"/>
        <v>4.6499999999999995</v>
      </c>
      <c r="Q1104" s="124">
        <f t="shared" si="537"/>
        <v>-4.7</v>
      </c>
      <c r="R1104" s="124">
        <f t="shared" si="537"/>
        <v>-2.0000000000000018E-2</v>
      </c>
      <c r="S1104" s="124">
        <f t="shared" si="537"/>
        <v>-2.9999999999999971E-2</v>
      </c>
      <c r="T1104" s="124">
        <f t="shared" si="537"/>
        <v>-6.0000000000000026E-2</v>
      </c>
      <c r="U1104" s="124">
        <f t="shared" si="537"/>
        <v>1.999999999999999E-2</v>
      </c>
      <c r="V1104" s="124">
        <f t="shared" si="537"/>
        <v>-8.0000000000000016E-2</v>
      </c>
      <c r="W1104" s="124">
        <f t="shared" si="537"/>
        <v>0.06</v>
      </c>
      <c r="X1104" s="124">
        <f t="shared" si="537"/>
        <v>-6.0000000000000026E-2</v>
      </c>
      <c r="Y1104" s="853">
        <f t="shared" si="537"/>
        <v>1.0000000000000009E-2</v>
      </c>
      <c r="Z1104" s="124">
        <f t="shared" si="537"/>
        <v>-6.0000000000000026E-2</v>
      </c>
      <c r="AA1104" s="124">
        <f t="shared" si="537"/>
        <v>-6.0000000000000026E-2</v>
      </c>
      <c r="AB1104" s="125">
        <f t="shared" si="537"/>
        <v>0.03</v>
      </c>
      <c r="AC1104" s="364"/>
      <c r="AD1104" s="364"/>
      <c r="AE1104" s="364"/>
      <c r="AF1104" s="364"/>
      <c r="AG1104" s="364"/>
      <c r="AH1104" s="364"/>
      <c r="AI1104" s="364"/>
      <c r="AJ1104" s="364"/>
      <c r="AK1104" s="364"/>
      <c r="AL1104" s="364"/>
      <c r="AM1104" s="364"/>
      <c r="AN1104" s="364"/>
      <c r="AO1104" s="364"/>
      <c r="AP1104" s="364"/>
      <c r="AQ1104" s="364"/>
      <c r="AR1104" s="364"/>
      <c r="AS1104" s="364"/>
      <c r="AT1104" s="364"/>
      <c r="AU1104" s="364"/>
      <c r="AV1104" s="364"/>
      <c r="AW1104" s="364"/>
      <c r="AX1104" s="364"/>
      <c r="AY1104" s="364"/>
      <c r="AZ1104" s="364"/>
      <c r="BA1104" s="364"/>
      <c r="BB1104" s="364"/>
      <c r="BC1104" s="364"/>
      <c r="BD1104" s="364"/>
      <c r="BE1104" s="364"/>
      <c r="BF1104" s="364"/>
      <c r="BG1104" s="364"/>
      <c r="BH1104" s="364"/>
      <c r="BI1104" s="364"/>
      <c r="BJ1104" s="364"/>
      <c r="BK1104" s="364"/>
      <c r="BL1104" s="364"/>
      <c r="BM1104" s="364"/>
      <c r="BN1104" s="364"/>
      <c r="BO1104" s="364"/>
      <c r="BP1104" s="364"/>
      <c r="BQ1104" s="364"/>
      <c r="BR1104" s="364"/>
      <c r="BS1104" s="364"/>
      <c r="BT1104" s="364"/>
      <c r="BU1104" s="364"/>
      <c r="BV1104" s="364"/>
      <c r="BW1104" s="364"/>
      <c r="BX1104" s="364"/>
      <c r="BY1104" s="364"/>
      <c r="BZ1104" s="364"/>
      <c r="CA1104" s="364"/>
      <c r="CB1104" s="364"/>
      <c r="CC1104" s="364"/>
      <c r="CD1104" s="364"/>
      <c r="CE1104" s="364"/>
      <c r="CF1104" s="364"/>
      <c r="CG1104" s="364"/>
      <c r="CH1104" s="364"/>
      <c r="CI1104" s="364"/>
      <c r="CJ1104" s="364"/>
      <c r="CK1104" s="364"/>
      <c r="CL1104" s="364"/>
      <c r="CM1104" s="130"/>
      <c r="CN1104" s="130"/>
    </row>
    <row r="1105" spans="1:107" s="1" customFormat="1" ht="29.25" customHeight="1" thickBot="1" x14ac:dyDescent="0.25">
      <c r="A1105" s="863"/>
      <c r="B1105" s="153"/>
      <c r="C1105" s="863"/>
      <c r="D1105" s="153"/>
      <c r="E1105" s="153"/>
      <c r="F1105" s="153"/>
      <c r="G1105" s="153"/>
      <c r="H1105" s="153"/>
      <c r="I1105" s="153"/>
      <c r="J1105" s="153"/>
      <c r="K1105" s="153"/>
      <c r="L1105" s="153"/>
      <c r="M1105" s="153"/>
      <c r="N1105" s="153"/>
      <c r="O1105" s="153"/>
      <c r="P1105" s="153"/>
      <c r="Q1105" s="153"/>
      <c r="R1105" s="153"/>
      <c r="S1105" s="153"/>
      <c r="T1105" s="153"/>
      <c r="U1105" s="153"/>
      <c r="V1105" s="153"/>
      <c r="W1105" s="153"/>
      <c r="X1105" s="153"/>
      <c r="Y1105" s="857"/>
      <c r="Z1105" s="153"/>
      <c r="AA1105" s="153"/>
      <c r="AB1105" s="153"/>
      <c r="AC1105" s="335"/>
      <c r="AD1105" s="328"/>
      <c r="AE1105" s="328"/>
      <c r="AF1105" s="328"/>
      <c r="AG1105" s="328"/>
      <c r="AH1105" s="328"/>
      <c r="AI1105" s="328"/>
      <c r="AJ1105" s="328"/>
      <c r="AK1105" s="328"/>
      <c r="AL1105" s="328"/>
      <c r="AM1105" s="328"/>
      <c r="AN1105" s="328"/>
      <c r="AO1105" s="328"/>
      <c r="AP1105" s="328"/>
      <c r="AQ1105" s="328"/>
      <c r="AR1105" s="328"/>
      <c r="AS1105" s="328"/>
      <c r="AT1105" s="328"/>
      <c r="AU1105" s="328"/>
      <c r="AV1105" s="328"/>
      <c r="AW1105" s="328"/>
      <c r="AX1105" s="328"/>
      <c r="AY1105" s="328"/>
      <c r="AZ1105" s="328"/>
      <c r="BA1105" s="328"/>
      <c r="BB1105" s="328"/>
      <c r="BC1105" s="328"/>
      <c r="BD1105" s="328"/>
      <c r="BE1105" s="328"/>
      <c r="BF1105" s="328"/>
      <c r="BG1105" s="328"/>
      <c r="BH1105" s="328"/>
      <c r="BI1105" s="328"/>
      <c r="BJ1105" s="328"/>
      <c r="BK1105" s="328"/>
      <c r="BL1105" s="328"/>
      <c r="BM1105" s="328"/>
      <c r="BN1105" s="328"/>
      <c r="BO1105" s="328"/>
      <c r="BP1105" s="328"/>
      <c r="BQ1105" s="328"/>
      <c r="BR1105" s="328"/>
      <c r="BS1105" s="328"/>
      <c r="BT1105" s="328"/>
      <c r="BU1105" s="328"/>
      <c r="BV1105" s="328"/>
      <c r="BW1105" s="328"/>
      <c r="BX1105" s="328"/>
      <c r="BY1105" s="328"/>
      <c r="BZ1105" s="328"/>
      <c r="CA1105" s="328"/>
      <c r="CB1105" s="328"/>
      <c r="CC1105" s="328"/>
      <c r="CD1105" s="328"/>
      <c r="CE1105" s="328"/>
      <c r="CF1105" s="328"/>
      <c r="CG1105" s="328"/>
      <c r="CH1105" s="328"/>
      <c r="CI1105" s="328"/>
      <c r="CJ1105" s="328"/>
      <c r="CK1105" s="328"/>
      <c r="CL1105" s="328"/>
      <c r="CM1105" s="165"/>
      <c r="CN1105" s="165"/>
    </row>
    <row r="1106" spans="1:107" s="2" customFormat="1" ht="28.5" customHeight="1" thickBot="1" x14ac:dyDescent="0.25">
      <c r="A1106" s="394" t="s">
        <v>44</v>
      </c>
      <c r="B1106" s="33" t="s">
        <v>91</v>
      </c>
      <c r="C1106" s="33" t="s">
        <v>580</v>
      </c>
      <c r="D1106" s="33" t="s">
        <v>39</v>
      </c>
      <c r="E1106" s="1528" t="s">
        <v>40</v>
      </c>
      <c r="F1106" s="1529"/>
      <c r="G1106" s="1529"/>
      <c r="H1106" s="1529"/>
      <c r="I1106" s="1529"/>
      <c r="J1106" s="1529"/>
      <c r="K1106" s="1529"/>
      <c r="L1106" s="1529"/>
      <c r="M1106" s="1529"/>
      <c r="N1106" s="1529"/>
      <c r="O1106" s="1529"/>
      <c r="P1106" s="1529"/>
      <c r="Q1106" s="1529"/>
      <c r="R1106" s="1529"/>
      <c r="S1106" s="1529"/>
      <c r="T1106" s="1529"/>
      <c r="U1106" s="1529"/>
      <c r="V1106" s="1529"/>
      <c r="W1106" s="1529"/>
      <c r="X1106" s="1529"/>
      <c r="Y1106" s="1529"/>
      <c r="Z1106" s="1529"/>
      <c r="AA1106" s="1529"/>
      <c r="AB1106" s="1530"/>
      <c r="AC1106" s="328"/>
      <c r="AD1106" s="328"/>
      <c r="AE1106" s="328"/>
      <c r="AF1106" s="328"/>
      <c r="AG1106" s="328"/>
      <c r="AH1106" s="328"/>
      <c r="AI1106" s="328"/>
      <c r="AJ1106" s="328"/>
      <c r="AK1106" s="328"/>
      <c r="AL1106" s="328"/>
      <c r="AM1106" s="328"/>
      <c r="AN1106" s="328"/>
      <c r="AO1106" s="328"/>
      <c r="AP1106" s="328"/>
      <c r="AQ1106" s="328"/>
      <c r="AR1106" s="328"/>
      <c r="AS1106" s="328"/>
      <c r="AT1106" s="328"/>
      <c r="AU1106" s="328"/>
      <c r="AV1106" s="328"/>
      <c r="AW1106" s="328"/>
      <c r="AX1106" s="328"/>
      <c r="AY1106" s="328"/>
      <c r="AZ1106" s="328"/>
      <c r="BA1106" s="328"/>
      <c r="BB1106" s="328"/>
      <c r="BC1106" s="328"/>
      <c r="BD1106" s="328"/>
      <c r="BE1106" s="328"/>
      <c r="BF1106" s="328"/>
      <c r="BG1106" s="328"/>
      <c r="BH1106" s="328"/>
      <c r="BI1106" s="328"/>
      <c r="BJ1106" s="328"/>
      <c r="BK1106" s="328"/>
      <c r="BL1106" s="328"/>
      <c r="BM1106" s="328"/>
      <c r="BN1106" s="328"/>
      <c r="BO1106" s="328"/>
      <c r="BP1106" s="328"/>
      <c r="BQ1106" s="328"/>
      <c r="BR1106" s="328"/>
      <c r="BS1106" s="328"/>
      <c r="BT1106" s="328"/>
      <c r="BU1106" s="328"/>
      <c r="BV1106" s="328"/>
      <c r="BW1106" s="328"/>
      <c r="BX1106" s="328"/>
      <c r="BY1106" s="328"/>
      <c r="BZ1106" s="328"/>
      <c r="CA1106" s="328"/>
      <c r="CB1106" s="328"/>
      <c r="CC1106" s="328"/>
      <c r="CD1106" s="328"/>
      <c r="CE1106" s="328"/>
      <c r="CF1106" s="328"/>
      <c r="CG1106" s="328"/>
      <c r="CH1106" s="328"/>
      <c r="CI1106" s="328"/>
      <c r="CJ1106" s="328"/>
      <c r="CK1106" s="328"/>
      <c r="CL1106" s="328"/>
      <c r="CM1106" s="165"/>
      <c r="CN1106" s="165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</row>
    <row r="1107" spans="1:107" s="4" customFormat="1" ht="10.5" customHeight="1" thickBot="1" x14ac:dyDescent="0.25">
      <c r="A1107" s="1562" t="s">
        <v>928</v>
      </c>
      <c r="B1107" s="1563"/>
      <c r="C1107" s="833"/>
      <c r="D1107" s="812"/>
      <c r="E1107" s="812">
        <v>1</v>
      </c>
      <c r="F1107" s="154">
        <v>2</v>
      </c>
      <c r="G1107" s="154">
        <v>3</v>
      </c>
      <c r="H1107" s="594">
        <v>4</v>
      </c>
      <c r="I1107" s="154">
        <v>5</v>
      </c>
      <c r="J1107" s="154">
        <v>6</v>
      </c>
      <c r="K1107" s="154">
        <v>7</v>
      </c>
      <c r="L1107" s="154">
        <v>8</v>
      </c>
      <c r="M1107" s="154">
        <v>9</v>
      </c>
      <c r="N1107" s="594">
        <v>10</v>
      </c>
      <c r="O1107" s="154">
        <v>11</v>
      </c>
      <c r="P1107" s="154">
        <v>12</v>
      </c>
      <c r="Q1107" s="154">
        <v>13</v>
      </c>
      <c r="R1107" s="154">
        <v>14</v>
      </c>
      <c r="S1107" s="154">
        <v>15</v>
      </c>
      <c r="T1107" s="154">
        <v>16</v>
      </c>
      <c r="U1107" s="154">
        <v>17</v>
      </c>
      <c r="V1107" s="154">
        <v>18</v>
      </c>
      <c r="W1107" s="154">
        <v>19</v>
      </c>
      <c r="X1107" s="154">
        <v>20</v>
      </c>
      <c r="Y1107" s="594">
        <v>21</v>
      </c>
      <c r="Z1107" s="154">
        <v>22</v>
      </c>
      <c r="AA1107" s="154">
        <v>23</v>
      </c>
      <c r="AB1107" s="156">
        <v>24</v>
      </c>
      <c r="AC1107" s="364"/>
      <c r="AD1107" s="364"/>
      <c r="AE1107" s="364"/>
      <c r="AF1107" s="364"/>
      <c r="AG1107" s="364"/>
      <c r="AH1107" s="364"/>
      <c r="AI1107" s="364"/>
      <c r="AJ1107" s="364"/>
      <c r="AK1107" s="364"/>
      <c r="AL1107" s="364"/>
      <c r="AM1107" s="364"/>
      <c r="AN1107" s="364"/>
      <c r="AO1107" s="364"/>
      <c r="AP1107" s="364"/>
      <c r="AQ1107" s="364"/>
      <c r="AR1107" s="364"/>
      <c r="AS1107" s="364"/>
      <c r="AT1107" s="364"/>
      <c r="AU1107" s="364"/>
      <c r="AV1107" s="364"/>
      <c r="AW1107" s="364"/>
      <c r="AX1107" s="364"/>
      <c r="AY1107" s="364"/>
      <c r="AZ1107" s="364"/>
      <c r="BA1107" s="364"/>
      <c r="BB1107" s="364"/>
      <c r="BC1107" s="364"/>
      <c r="BD1107" s="364"/>
      <c r="BE1107" s="364"/>
      <c r="BF1107" s="364"/>
      <c r="BG1107" s="364"/>
      <c r="BH1107" s="364"/>
      <c r="BI1107" s="364"/>
      <c r="BJ1107" s="364"/>
      <c r="BK1107" s="364"/>
      <c r="BL1107" s="364"/>
      <c r="BM1107" s="364"/>
      <c r="BN1107" s="364"/>
      <c r="BO1107" s="364"/>
      <c r="BP1107" s="364"/>
      <c r="BQ1107" s="364"/>
      <c r="BR1107" s="364"/>
      <c r="BS1107" s="364"/>
      <c r="BT1107" s="364"/>
      <c r="BU1107" s="364"/>
      <c r="BV1107" s="364"/>
      <c r="BW1107" s="364"/>
      <c r="BX1107" s="364"/>
      <c r="BY1107" s="364"/>
      <c r="BZ1107" s="364"/>
      <c r="CA1107" s="364"/>
      <c r="CB1107" s="364"/>
      <c r="CC1107" s="364"/>
      <c r="CD1107" s="364"/>
      <c r="CE1107" s="364"/>
      <c r="CF1107" s="364"/>
      <c r="CG1107" s="364"/>
      <c r="CH1107" s="364"/>
      <c r="CI1107" s="364"/>
      <c r="CJ1107" s="364"/>
      <c r="CK1107" s="364"/>
      <c r="CL1107" s="364"/>
      <c r="CM1107" s="130"/>
      <c r="CN1107" s="130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</row>
    <row r="1108" spans="1:107" s="4" customFormat="1" ht="10.5" customHeight="1" x14ac:dyDescent="0.2">
      <c r="A1108" s="345" t="s">
        <v>77</v>
      </c>
      <c r="B1108" s="41"/>
      <c r="C1108" s="41" t="s">
        <v>522</v>
      </c>
      <c r="D1108" s="224" t="s">
        <v>38</v>
      </c>
      <c r="E1108" s="41">
        <v>6.4</v>
      </c>
      <c r="F1108" s="41">
        <v>6.4</v>
      </c>
      <c r="G1108" s="41">
        <v>6.4</v>
      </c>
      <c r="H1108" s="595">
        <v>6.4</v>
      </c>
      <c r="I1108" s="41">
        <v>6.4</v>
      </c>
      <c r="J1108" s="41">
        <v>6.4</v>
      </c>
      <c r="K1108" s="41">
        <v>6.4</v>
      </c>
      <c r="L1108" s="41">
        <v>6.4</v>
      </c>
      <c r="M1108" s="41">
        <v>6.4</v>
      </c>
      <c r="N1108" s="595">
        <v>6.4</v>
      </c>
      <c r="O1108" s="41">
        <v>6.4</v>
      </c>
      <c r="P1108" s="41">
        <v>6.4</v>
      </c>
      <c r="Q1108" s="41">
        <v>6.4</v>
      </c>
      <c r="R1108" s="41">
        <v>6.4</v>
      </c>
      <c r="S1108" s="41">
        <v>6.4</v>
      </c>
      <c r="T1108" s="41">
        <v>6.4</v>
      </c>
      <c r="U1108" s="41">
        <v>6.4</v>
      </c>
      <c r="V1108" s="41">
        <v>6.4</v>
      </c>
      <c r="W1108" s="41">
        <v>6.4</v>
      </c>
      <c r="X1108" s="41">
        <v>6.4</v>
      </c>
      <c r="Y1108" s="595">
        <v>6.4</v>
      </c>
      <c r="Z1108" s="41">
        <v>6.4</v>
      </c>
      <c r="AA1108" s="41">
        <v>6.4</v>
      </c>
      <c r="AB1108" s="42">
        <v>6.4</v>
      </c>
      <c r="AC1108" s="364"/>
      <c r="AD1108" s="364"/>
      <c r="AE1108" s="364"/>
      <c r="AF1108" s="364"/>
      <c r="AG1108" s="364"/>
      <c r="AH1108" s="364"/>
      <c r="AI1108" s="364"/>
      <c r="AJ1108" s="364"/>
      <c r="AK1108" s="364"/>
      <c r="AL1108" s="364"/>
      <c r="AM1108" s="364"/>
      <c r="AN1108" s="364"/>
      <c r="AO1108" s="364"/>
      <c r="AP1108" s="364"/>
      <c r="AQ1108" s="364"/>
      <c r="AR1108" s="364"/>
      <c r="AS1108" s="364"/>
      <c r="AT1108" s="364"/>
      <c r="AU1108" s="364"/>
      <c r="AV1108" s="364"/>
      <c r="AW1108" s="364"/>
      <c r="AX1108" s="364"/>
      <c r="AY1108" s="364"/>
      <c r="AZ1108" s="364"/>
      <c r="BA1108" s="364"/>
      <c r="BB1108" s="364"/>
      <c r="BC1108" s="364"/>
      <c r="BD1108" s="364"/>
      <c r="BE1108" s="364"/>
      <c r="BF1108" s="364"/>
      <c r="BG1108" s="364"/>
      <c r="BH1108" s="364"/>
      <c r="BI1108" s="364"/>
      <c r="BJ1108" s="364"/>
      <c r="BK1108" s="364"/>
      <c r="BL1108" s="364"/>
      <c r="BM1108" s="364"/>
      <c r="BN1108" s="364"/>
      <c r="BO1108" s="364"/>
      <c r="BP1108" s="364"/>
      <c r="BQ1108" s="364"/>
      <c r="BR1108" s="364"/>
      <c r="BS1108" s="364"/>
      <c r="BT1108" s="364"/>
      <c r="BU1108" s="364"/>
      <c r="BV1108" s="364"/>
      <c r="BW1108" s="364"/>
      <c r="BX1108" s="364"/>
      <c r="BY1108" s="364"/>
      <c r="BZ1108" s="364"/>
      <c r="CA1108" s="364"/>
      <c r="CB1108" s="364"/>
      <c r="CC1108" s="364"/>
      <c r="CD1108" s="364"/>
      <c r="CE1108" s="364"/>
      <c r="CF1108" s="364"/>
      <c r="CG1108" s="364"/>
      <c r="CH1108" s="364"/>
      <c r="CI1108" s="364"/>
      <c r="CJ1108" s="364"/>
      <c r="CK1108" s="364"/>
      <c r="CL1108" s="364"/>
      <c r="CM1108" s="130"/>
      <c r="CN1108" s="130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</row>
    <row r="1109" spans="1:107" s="4" customFormat="1" ht="10.5" customHeight="1" thickBot="1" x14ac:dyDescent="0.25">
      <c r="A1109" s="347" t="s">
        <v>78</v>
      </c>
      <c r="B1109" s="43"/>
      <c r="C1109" s="43" t="s">
        <v>522</v>
      </c>
      <c r="D1109" s="226" t="s">
        <v>38</v>
      </c>
      <c r="E1109" s="43">
        <v>6.3</v>
      </c>
      <c r="F1109" s="43">
        <v>6.3</v>
      </c>
      <c r="G1109" s="43">
        <v>6.3</v>
      </c>
      <c r="H1109" s="611">
        <v>6.3</v>
      </c>
      <c r="I1109" s="43">
        <v>6.3</v>
      </c>
      <c r="J1109" s="43">
        <v>6.3</v>
      </c>
      <c r="K1109" s="43">
        <v>6.3</v>
      </c>
      <c r="L1109" s="43">
        <v>6.3</v>
      </c>
      <c r="M1109" s="43">
        <v>6.3</v>
      </c>
      <c r="N1109" s="611">
        <v>6.3</v>
      </c>
      <c r="O1109" s="43">
        <v>6.3</v>
      </c>
      <c r="P1109" s="43">
        <v>6.3</v>
      </c>
      <c r="Q1109" s="43">
        <v>6.3</v>
      </c>
      <c r="R1109" s="43">
        <v>6.3</v>
      </c>
      <c r="S1109" s="43">
        <v>6.3</v>
      </c>
      <c r="T1109" s="43">
        <v>6.3</v>
      </c>
      <c r="U1109" s="43">
        <v>6.3</v>
      </c>
      <c r="V1109" s="43">
        <v>6.3</v>
      </c>
      <c r="W1109" s="43">
        <v>6.3</v>
      </c>
      <c r="X1109" s="43">
        <v>6.3</v>
      </c>
      <c r="Y1109" s="611">
        <v>6.3</v>
      </c>
      <c r="Z1109" s="43">
        <v>6.3</v>
      </c>
      <c r="AA1109" s="43">
        <v>6.3</v>
      </c>
      <c r="AB1109" s="44">
        <v>6.3</v>
      </c>
      <c r="AC1109" s="1515"/>
      <c r="AD1109" s="1515"/>
      <c r="AE1109" s="364"/>
      <c r="AF1109" s="364"/>
      <c r="AG1109" s="364"/>
      <c r="AH1109" s="364"/>
      <c r="AI1109" s="364"/>
      <c r="AJ1109" s="364"/>
      <c r="AK1109" s="364"/>
      <c r="AL1109" s="364"/>
      <c r="AM1109" s="364"/>
      <c r="AN1109" s="364"/>
      <c r="AO1109" s="364"/>
      <c r="AP1109" s="364"/>
      <c r="AQ1109" s="364"/>
      <c r="AR1109" s="364"/>
      <c r="AS1109" s="364"/>
      <c r="AT1109" s="364"/>
      <c r="AU1109" s="364"/>
      <c r="AV1109" s="364"/>
      <c r="AW1109" s="364"/>
      <c r="AX1109" s="364"/>
      <c r="AY1109" s="364"/>
      <c r="AZ1109" s="364"/>
      <c r="BA1109" s="364"/>
      <c r="BB1109" s="364"/>
      <c r="BC1109" s="364"/>
      <c r="BD1109" s="364"/>
      <c r="BE1109" s="364"/>
      <c r="BF1109" s="364"/>
      <c r="BG1109" s="364"/>
      <c r="BH1109" s="364"/>
      <c r="BI1109" s="364"/>
      <c r="BJ1109" s="364"/>
      <c r="BK1109" s="364"/>
      <c r="BL1109" s="364"/>
      <c r="BM1109" s="364"/>
      <c r="BN1109" s="364"/>
      <c r="BO1109" s="364"/>
      <c r="BP1109" s="364"/>
      <c r="BQ1109" s="364"/>
      <c r="BR1109" s="364"/>
      <c r="BS1109" s="364"/>
      <c r="BT1109" s="364"/>
      <c r="BU1109" s="364"/>
      <c r="BV1109" s="364"/>
      <c r="BW1109" s="364"/>
      <c r="BX1109" s="364"/>
      <c r="BY1109" s="364"/>
      <c r="BZ1109" s="364"/>
      <c r="CA1109" s="364"/>
      <c r="CB1109" s="364"/>
      <c r="CC1109" s="364"/>
      <c r="CD1109" s="364"/>
      <c r="CE1109" s="364"/>
      <c r="CF1109" s="364"/>
      <c r="CG1109" s="364"/>
      <c r="CH1109" s="364"/>
      <c r="CI1109" s="364"/>
      <c r="CJ1109" s="364"/>
      <c r="CK1109" s="364"/>
      <c r="CL1109" s="364"/>
      <c r="CM1109" s="130"/>
      <c r="CN1109" s="130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</row>
    <row r="1110" spans="1:107" s="1" customFormat="1" ht="10.5" customHeight="1" x14ac:dyDescent="0.2">
      <c r="A1110" s="1531" t="s">
        <v>3</v>
      </c>
      <c r="B1110" s="1534" t="s">
        <v>45</v>
      </c>
      <c r="C1110" s="1119"/>
      <c r="D1110" s="1203"/>
      <c r="E1110" s="79"/>
      <c r="F1110" s="79"/>
      <c r="G1110" s="79"/>
      <c r="H1110" s="576"/>
      <c r="I1110" s="79"/>
      <c r="J1110" s="79"/>
      <c r="K1110" s="79"/>
      <c r="L1110" s="79"/>
      <c r="M1110" s="79"/>
      <c r="N1110" s="576"/>
      <c r="O1110" s="79"/>
      <c r="P1110" s="79"/>
      <c r="Q1110" s="79"/>
      <c r="R1110" s="79"/>
      <c r="S1110" s="79"/>
      <c r="T1110" s="79"/>
      <c r="U1110" s="79"/>
      <c r="V1110" s="79"/>
      <c r="W1110" s="79"/>
      <c r="X1110" s="79"/>
      <c r="Y1110" s="576"/>
      <c r="Z1110" s="79"/>
      <c r="AA1110" s="79"/>
      <c r="AB1110" s="80"/>
      <c r="AC1110" s="50" t="s">
        <v>115</v>
      </c>
      <c r="AD1110" s="53" t="e">
        <f>AD1112/AC1112</f>
        <v>#DIV/0!</v>
      </c>
      <c r="AE1110" s="61"/>
      <c r="AF1110" s="102"/>
      <c r="AG1110" s="102"/>
      <c r="AH1110" s="102"/>
      <c r="AI1110" s="102"/>
      <c r="AJ1110" s="102"/>
      <c r="AK1110" s="102"/>
      <c r="AL1110" s="102"/>
      <c r="AM1110" s="102"/>
      <c r="AN1110" s="102"/>
      <c r="AO1110" s="102"/>
      <c r="AP1110" s="102"/>
      <c r="AQ1110" s="102"/>
      <c r="AR1110" s="102"/>
      <c r="AS1110" s="102"/>
      <c r="AT1110" s="102"/>
      <c r="AU1110" s="102"/>
      <c r="AV1110" s="102"/>
      <c r="AW1110" s="102"/>
      <c r="AX1110" s="102"/>
      <c r="AY1110" s="102"/>
      <c r="AZ1110" s="102"/>
      <c r="BA1110" s="102"/>
      <c r="BB1110" s="102"/>
      <c r="BC1110" s="102"/>
      <c r="BD1110" s="102"/>
      <c r="BE1110" s="328"/>
      <c r="BF1110" s="328"/>
      <c r="BG1110" s="328"/>
      <c r="BH1110" s="328"/>
      <c r="BI1110" s="328"/>
      <c r="BJ1110" s="328"/>
      <c r="BK1110" s="328"/>
      <c r="BL1110" s="328"/>
      <c r="BM1110" s="328"/>
      <c r="BN1110" s="328"/>
      <c r="BO1110" s="328"/>
      <c r="BP1110" s="328"/>
      <c r="BQ1110" s="328"/>
      <c r="BR1110" s="328"/>
      <c r="BS1110" s="328"/>
      <c r="BT1110" s="328"/>
      <c r="BU1110" s="328"/>
      <c r="BV1110" s="328"/>
      <c r="BW1110" s="328"/>
      <c r="BX1110" s="328"/>
      <c r="BY1110" s="328"/>
      <c r="BZ1110" s="328"/>
      <c r="CA1110" s="328"/>
      <c r="CB1110" s="328"/>
      <c r="CC1110" s="328"/>
      <c r="CD1110" s="328"/>
      <c r="CE1110" s="328"/>
      <c r="CF1110" s="328"/>
      <c r="CG1110" s="328"/>
      <c r="CH1110" s="328"/>
      <c r="CI1110" s="328"/>
      <c r="CJ1110" s="328"/>
      <c r="CK1110" s="328"/>
      <c r="CL1110" s="328"/>
      <c r="CM1110" s="165"/>
      <c r="CN1110" s="165"/>
    </row>
    <row r="1111" spans="1:107" s="1" customFormat="1" ht="10.5" customHeight="1" x14ac:dyDescent="0.2">
      <c r="A1111" s="1532"/>
      <c r="B1111" s="1535"/>
      <c r="C1111" s="1323"/>
      <c r="D1111" s="134" t="s">
        <v>33</v>
      </c>
      <c r="E1111" s="107">
        <v>10</v>
      </c>
      <c r="F1111" s="107">
        <v>10</v>
      </c>
      <c r="G1111" s="107">
        <v>10</v>
      </c>
      <c r="H1111" s="578">
        <v>10</v>
      </c>
      <c r="I1111" s="107">
        <v>10</v>
      </c>
      <c r="J1111" s="107">
        <v>10</v>
      </c>
      <c r="K1111" s="107">
        <v>10</v>
      </c>
      <c r="L1111" s="107">
        <v>10</v>
      </c>
      <c r="M1111" s="107">
        <v>10</v>
      </c>
      <c r="N1111" s="578">
        <v>10</v>
      </c>
      <c r="O1111" s="107">
        <v>10</v>
      </c>
      <c r="P1111" s="107">
        <v>10</v>
      </c>
      <c r="Q1111" s="107">
        <v>10</v>
      </c>
      <c r="R1111" s="107">
        <v>10</v>
      </c>
      <c r="S1111" s="107">
        <v>10</v>
      </c>
      <c r="T1111" s="107">
        <v>10</v>
      </c>
      <c r="U1111" s="107">
        <v>10</v>
      </c>
      <c r="V1111" s="107">
        <v>10</v>
      </c>
      <c r="W1111" s="107">
        <v>10</v>
      </c>
      <c r="X1111" s="107">
        <v>10</v>
      </c>
      <c r="Y1111" s="578">
        <v>10</v>
      </c>
      <c r="Z1111" s="107">
        <v>10</v>
      </c>
      <c r="AA1111" s="107">
        <v>10</v>
      </c>
      <c r="AB1111" s="108">
        <v>10</v>
      </c>
      <c r="AC1111" s="333"/>
      <c r="AD1111" s="180"/>
      <c r="AE1111" s="61"/>
      <c r="AF1111" s="335"/>
      <c r="AG1111" s="335"/>
      <c r="AH1111" s="335"/>
      <c r="AI1111" s="335"/>
      <c r="AJ1111" s="335"/>
      <c r="AK1111" s="335"/>
      <c r="AL1111" s="335"/>
      <c r="AM1111" s="335"/>
      <c r="AN1111" s="335"/>
      <c r="AO1111" s="335"/>
      <c r="AP1111" s="335"/>
      <c r="AQ1111" s="335"/>
      <c r="AR1111" s="335"/>
      <c r="AS1111" s="335"/>
      <c r="AT1111" s="335"/>
      <c r="AU1111" s="335"/>
      <c r="AV1111" s="335"/>
      <c r="AW1111" s="335"/>
      <c r="AX1111" s="335"/>
      <c r="AY1111" s="335"/>
      <c r="AZ1111" s="335"/>
      <c r="BA1111" s="335"/>
      <c r="BB1111" s="335"/>
      <c r="BC1111" s="335"/>
      <c r="BD1111" s="335"/>
      <c r="BE1111" s="328"/>
      <c r="BF1111" s="328"/>
      <c r="BG1111" s="328"/>
      <c r="BH1111" s="328"/>
      <c r="BI1111" s="328"/>
      <c r="BJ1111" s="328"/>
      <c r="BK1111" s="328"/>
      <c r="BL1111" s="328"/>
      <c r="BM1111" s="328"/>
      <c r="BN1111" s="328"/>
      <c r="BO1111" s="328"/>
      <c r="BP1111" s="328"/>
      <c r="BQ1111" s="328"/>
      <c r="BR1111" s="328"/>
      <c r="BS1111" s="328"/>
      <c r="BT1111" s="328"/>
      <c r="BU1111" s="328"/>
      <c r="BV1111" s="328"/>
      <c r="BW1111" s="328"/>
      <c r="BX1111" s="328"/>
      <c r="BY1111" s="328"/>
      <c r="BZ1111" s="328"/>
      <c r="CA1111" s="328"/>
      <c r="CB1111" s="328"/>
      <c r="CC1111" s="328"/>
      <c r="CD1111" s="328"/>
      <c r="CE1111" s="328"/>
      <c r="CF1111" s="328"/>
      <c r="CG1111" s="328"/>
      <c r="CH1111" s="328"/>
      <c r="CI1111" s="328"/>
      <c r="CJ1111" s="328"/>
      <c r="CK1111" s="328"/>
      <c r="CL1111" s="328"/>
      <c r="CM1111" s="165"/>
      <c r="CN1111" s="165"/>
    </row>
    <row r="1112" spans="1:107" s="1" customFormat="1" ht="10.5" customHeight="1" x14ac:dyDescent="0.2">
      <c r="A1112" s="1532"/>
      <c r="B1112" s="1535"/>
      <c r="C1112" s="1323"/>
      <c r="D1112" s="134" t="s">
        <v>116</v>
      </c>
      <c r="E1112" s="51" t="s">
        <v>113</v>
      </c>
      <c r="F1112" s="51"/>
      <c r="G1112" s="51"/>
      <c r="H1112" s="894"/>
      <c r="I1112" s="51"/>
      <c r="J1112" s="51"/>
      <c r="K1112" s="51"/>
      <c r="L1112" s="51"/>
      <c r="M1112" s="51"/>
      <c r="N1112" s="894"/>
      <c r="O1112" s="51"/>
      <c r="P1112" s="51"/>
      <c r="Q1112" s="51"/>
      <c r="R1112" s="51"/>
      <c r="S1112" s="51"/>
      <c r="T1112" s="51"/>
      <c r="U1112" s="51"/>
      <c r="V1112" s="51"/>
      <c r="W1112" s="51"/>
      <c r="X1112" s="51"/>
      <c r="Y1112" s="575"/>
      <c r="Z1112" s="51"/>
      <c r="AA1112" s="51"/>
      <c r="AB1112" s="52"/>
      <c r="AC1112" s="50">
        <f>SUM(E1112:AB1112)</f>
        <v>0</v>
      </c>
      <c r="AD1112" s="53">
        <f>SUM(E1113:AB1113)</f>
        <v>0</v>
      </c>
      <c r="AE1112" s="61"/>
      <c r="AF1112" s="102" t="s">
        <v>113</v>
      </c>
      <c r="AG1112" s="102"/>
      <c r="AH1112" s="102"/>
      <c r="AI1112" s="102"/>
      <c r="AJ1112" s="102"/>
      <c r="AK1112" s="102"/>
      <c r="AL1112" s="102"/>
      <c r="AM1112" s="102"/>
      <c r="AN1112" s="102"/>
      <c r="AO1112" s="102"/>
      <c r="AP1112" s="102"/>
      <c r="AQ1112" s="102"/>
      <c r="AR1112" s="102"/>
      <c r="AS1112" s="102"/>
      <c r="AT1112" s="102"/>
      <c r="AU1112" s="102"/>
      <c r="AV1112" s="102"/>
      <c r="AW1112" s="102"/>
      <c r="AX1112" s="102"/>
      <c r="AY1112" s="102"/>
      <c r="AZ1112" s="102"/>
      <c r="BA1112" s="102"/>
      <c r="BB1112" s="102"/>
      <c r="BC1112" s="102"/>
      <c r="BD1112" s="102"/>
      <c r="BE1112" s="328"/>
      <c r="BF1112" s="328"/>
      <c r="BG1112" s="328"/>
      <c r="BH1112" s="328"/>
      <c r="BI1112" s="328"/>
      <c r="BJ1112" s="328"/>
      <c r="BK1112" s="328"/>
      <c r="BL1112" s="328"/>
      <c r="BM1112" s="328"/>
      <c r="BN1112" s="328"/>
      <c r="BO1112" s="328"/>
      <c r="BP1112" s="328"/>
      <c r="BQ1112" s="328"/>
      <c r="BR1112" s="328"/>
      <c r="BS1112" s="328"/>
      <c r="BT1112" s="328"/>
      <c r="BU1112" s="328"/>
      <c r="BV1112" s="328"/>
      <c r="BW1112" s="328"/>
      <c r="BX1112" s="328"/>
      <c r="BY1112" s="328"/>
      <c r="BZ1112" s="328"/>
      <c r="CA1112" s="328"/>
      <c r="CB1112" s="328"/>
      <c r="CC1112" s="328"/>
      <c r="CD1112" s="328"/>
      <c r="CE1112" s="328"/>
      <c r="CF1112" s="328"/>
      <c r="CG1112" s="328"/>
      <c r="CH1112" s="328"/>
      <c r="CI1112" s="328"/>
      <c r="CJ1112" s="328"/>
      <c r="CK1112" s="328"/>
      <c r="CL1112" s="328"/>
      <c r="CM1112" s="165"/>
      <c r="CN1112" s="165"/>
    </row>
    <row r="1113" spans="1:107" s="1" customFormat="1" ht="10.5" customHeight="1" x14ac:dyDescent="0.2">
      <c r="A1113" s="1532"/>
      <c r="B1113" s="1535"/>
      <c r="C1113" s="1323"/>
      <c r="D1113" s="134" t="s">
        <v>117</v>
      </c>
      <c r="E1113" s="51" t="s">
        <v>113</v>
      </c>
      <c r="F1113" s="51"/>
      <c r="G1113" s="51"/>
      <c r="H1113" s="894"/>
      <c r="I1113" s="51"/>
      <c r="J1113" s="51"/>
      <c r="K1113" s="51"/>
      <c r="L1113" s="51"/>
      <c r="M1113" s="51"/>
      <c r="N1113" s="894"/>
      <c r="O1113" s="51"/>
      <c r="P1113" s="51"/>
      <c r="Q1113" s="51"/>
      <c r="R1113" s="51"/>
      <c r="S1113" s="51"/>
      <c r="T1113" s="51"/>
      <c r="U1113" s="51"/>
      <c r="V1113" s="51"/>
      <c r="W1113" s="51"/>
      <c r="X1113" s="51"/>
      <c r="Y1113" s="575"/>
      <c r="Z1113" s="51"/>
      <c r="AA1113" s="51"/>
      <c r="AB1113" s="52"/>
      <c r="AC1113" s="333"/>
      <c r="AD1113" s="180"/>
      <c r="AE1113" s="61"/>
      <c r="AF1113" s="335"/>
      <c r="AG1113" s="335"/>
      <c r="AH1113" s="335"/>
      <c r="AI1113" s="335"/>
      <c r="AJ1113" s="335"/>
      <c r="AK1113" s="335"/>
      <c r="AL1113" s="335"/>
      <c r="AM1113" s="335"/>
      <c r="AN1113" s="335"/>
      <c r="AO1113" s="335"/>
      <c r="AP1113" s="335"/>
      <c r="AQ1113" s="335"/>
      <c r="AR1113" s="335"/>
      <c r="AS1113" s="335"/>
      <c r="AT1113" s="335"/>
      <c r="AU1113" s="335"/>
      <c r="AV1113" s="335"/>
      <c r="AW1113" s="335"/>
      <c r="AX1113" s="335"/>
      <c r="AY1113" s="335"/>
      <c r="AZ1113" s="335"/>
      <c r="BA1113" s="335"/>
      <c r="BB1113" s="335"/>
      <c r="BC1113" s="335"/>
      <c r="BD1113" s="335"/>
      <c r="BE1113" s="328"/>
      <c r="BF1113" s="328"/>
      <c r="BG1113" s="328"/>
      <c r="BH1113" s="328"/>
      <c r="BI1113" s="328"/>
      <c r="BJ1113" s="328"/>
      <c r="BK1113" s="328"/>
      <c r="BL1113" s="328"/>
      <c r="BM1113" s="328"/>
      <c r="BN1113" s="328"/>
      <c r="BO1113" s="328"/>
      <c r="BP1113" s="328"/>
      <c r="BQ1113" s="328"/>
      <c r="BR1113" s="328"/>
      <c r="BS1113" s="328"/>
      <c r="BT1113" s="328"/>
      <c r="BU1113" s="328"/>
      <c r="BV1113" s="328"/>
      <c r="BW1113" s="328"/>
      <c r="BX1113" s="328"/>
      <c r="BY1113" s="328"/>
      <c r="BZ1113" s="328"/>
      <c r="CA1113" s="328"/>
      <c r="CB1113" s="328"/>
      <c r="CC1113" s="328"/>
      <c r="CD1113" s="328"/>
      <c r="CE1113" s="328"/>
      <c r="CF1113" s="328"/>
      <c r="CG1113" s="328"/>
      <c r="CH1113" s="328"/>
      <c r="CI1113" s="328"/>
      <c r="CJ1113" s="328"/>
      <c r="CK1113" s="328"/>
      <c r="CL1113" s="328"/>
      <c r="CM1113" s="165"/>
      <c r="CN1113" s="165"/>
    </row>
    <row r="1114" spans="1:107" s="1" customFormat="1" ht="10.5" customHeight="1" thickBot="1" x14ac:dyDescent="0.25">
      <c r="A1114" s="1533"/>
      <c r="B1114" s="1536"/>
      <c r="C1114" s="274"/>
      <c r="D1114" s="239" t="s">
        <v>41</v>
      </c>
      <c r="E1114" s="55" t="e">
        <f t="shared" ref="E1114" si="538">E1113/E1112</f>
        <v>#VALUE!</v>
      </c>
      <c r="F1114" s="55"/>
      <c r="G1114" s="55"/>
      <c r="H1114" s="577"/>
      <c r="I1114" s="55"/>
      <c r="J1114" s="55"/>
      <c r="K1114" s="55"/>
      <c r="L1114" s="55"/>
      <c r="M1114" s="55"/>
      <c r="N1114" s="577"/>
      <c r="O1114" s="55"/>
      <c r="P1114" s="55"/>
      <c r="Q1114" s="55"/>
      <c r="R1114" s="55"/>
      <c r="S1114" s="55"/>
      <c r="T1114" s="55"/>
      <c r="U1114" s="55"/>
      <c r="V1114" s="55"/>
      <c r="W1114" s="55"/>
      <c r="X1114" s="55"/>
      <c r="Y1114" s="577"/>
      <c r="Z1114" s="55"/>
      <c r="AA1114" s="55"/>
      <c r="AB1114" s="56"/>
      <c r="AC1114" s="333"/>
      <c r="AD1114" s="180"/>
      <c r="AE1114" s="61"/>
      <c r="AF1114" s="335"/>
      <c r="AG1114" s="335"/>
      <c r="AH1114" s="335"/>
      <c r="AI1114" s="335"/>
      <c r="AJ1114" s="335"/>
      <c r="AK1114" s="335"/>
      <c r="AL1114" s="335"/>
      <c r="AM1114" s="335"/>
      <c r="AN1114" s="335"/>
      <c r="AO1114" s="335"/>
      <c r="AP1114" s="335"/>
      <c r="AQ1114" s="335"/>
      <c r="AR1114" s="335"/>
      <c r="AS1114" s="335"/>
      <c r="AT1114" s="335"/>
      <c r="AU1114" s="335"/>
      <c r="AV1114" s="335"/>
      <c r="AW1114" s="335"/>
      <c r="AX1114" s="335"/>
      <c r="AY1114" s="335"/>
      <c r="AZ1114" s="335"/>
      <c r="BA1114" s="335"/>
      <c r="BB1114" s="335"/>
      <c r="BC1114" s="335"/>
      <c r="BD1114" s="335"/>
      <c r="BE1114" s="328"/>
      <c r="BF1114" s="328"/>
      <c r="BG1114" s="328"/>
      <c r="BH1114" s="328"/>
      <c r="BI1114" s="328"/>
      <c r="BJ1114" s="328"/>
      <c r="BK1114" s="328"/>
      <c r="BL1114" s="328"/>
      <c r="BM1114" s="328"/>
      <c r="BN1114" s="328"/>
      <c r="BO1114" s="328"/>
      <c r="BP1114" s="328"/>
      <c r="BQ1114" s="328"/>
      <c r="BR1114" s="328"/>
      <c r="BS1114" s="328"/>
      <c r="BT1114" s="328"/>
      <c r="BU1114" s="328"/>
      <c r="BV1114" s="328"/>
      <c r="BW1114" s="328"/>
      <c r="BX1114" s="328"/>
      <c r="BY1114" s="328"/>
      <c r="BZ1114" s="328"/>
      <c r="CA1114" s="328"/>
      <c r="CB1114" s="328"/>
      <c r="CC1114" s="328"/>
      <c r="CD1114" s="328"/>
      <c r="CE1114" s="328"/>
      <c r="CF1114" s="328"/>
      <c r="CG1114" s="328"/>
      <c r="CH1114" s="328"/>
      <c r="CI1114" s="328"/>
      <c r="CJ1114" s="328"/>
      <c r="CK1114" s="328"/>
      <c r="CL1114" s="328"/>
      <c r="CM1114" s="165"/>
      <c r="CN1114" s="165"/>
    </row>
    <row r="1115" spans="1:107" s="1" customFormat="1" ht="10.5" customHeight="1" x14ac:dyDescent="0.2">
      <c r="A1115" s="1531" t="s">
        <v>94</v>
      </c>
      <c r="B1115" s="1534" t="s">
        <v>46</v>
      </c>
      <c r="C1115" s="1119"/>
      <c r="D1115" s="1203"/>
      <c r="E1115" s="79"/>
      <c r="F1115" s="79"/>
      <c r="G1115" s="79"/>
      <c r="H1115" s="576"/>
      <c r="I1115" s="79"/>
      <c r="J1115" s="79"/>
      <c r="K1115" s="79"/>
      <c r="L1115" s="79"/>
      <c r="M1115" s="79"/>
      <c r="N1115" s="576"/>
      <c r="O1115" s="79"/>
      <c r="P1115" s="79"/>
      <c r="Q1115" s="79"/>
      <c r="R1115" s="79"/>
      <c r="S1115" s="79"/>
      <c r="T1115" s="79"/>
      <c r="U1115" s="79"/>
      <c r="V1115" s="79"/>
      <c r="W1115" s="79"/>
      <c r="X1115" s="79"/>
      <c r="Y1115" s="576"/>
      <c r="Z1115" s="79"/>
      <c r="AA1115" s="79"/>
      <c r="AB1115" s="80"/>
      <c r="AC1115" s="50" t="s">
        <v>115</v>
      </c>
      <c r="AD1115" s="53" t="e">
        <f>AD1117/AC1117</f>
        <v>#DIV/0!</v>
      </c>
      <c r="AE1115" s="61"/>
      <c r="AF1115" s="102"/>
      <c r="AG1115" s="102"/>
      <c r="AH1115" s="102"/>
      <c r="AI1115" s="102"/>
      <c r="AJ1115" s="102"/>
      <c r="AK1115" s="102"/>
      <c r="AL1115" s="102"/>
      <c r="AM1115" s="102"/>
      <c r="AN1115" s="102"/>
      <c r="AO1115" s="102"/>
      <c r="AP1115" s="102"/>
      <c r="AQ1115" s="102"/>
      <c r="AR1115" s="102"/>
      <c r="AS1115" s="102"/>
      <c r="AT1115" s="102"/>
      <c r="AU1115" s="102"/>
      <c r="AV1115" s="102"/>
      <c r="AW1115" s="102"/>
      <c r="AX1115" s="102"/>
      <c r="AY1115" s="102"/>
      <c r="AZ1115" s="102"/>
      <c r="BA1115" s="102"/>
      <c r="BB1115" s="102"/>
      <c r="BC1115" s="102"/>
      <c r="BD1115" s="102"/>
      <c r="BE1115" s="328"/>
      <c r="BF1115" s="328"/>
      <c r="BG1115" s="328"/>
      <c r="BH1115" s="328"/>
      <c r="BI1115" s="328"/>
      <c r="BJ1115" s="328"/>
      <c r="BK1115" s="328"/>
      <c r="BL1115" s="328"/>
      <c r="BM1115" s="328"/>
      <c r="BN1115" s="328"/>
      <c r="BO1115" s="328"/>
      <c r="BP1115" s="328"/>
      <c r="BQ1115" s="328"/>
      <c r="BR1115" s="328"/>
      <c r="BS1115" s="328"/>
      <c r="BT1115" s="328"/>
      <c r="BU1115" s="328"/>
      <c r="BV1115" s="328"/>
      <c r="BW1115" s="328"/>
      <c r="BX1115" s="328"/>
      <c r="BY1115" s="328"/>
      <c r="BZ1115" s="328"/>
      <c r="CA1115" s="328"/>
      <c r="CB1115" s="328"/>
      <c r="CC1115" s="328"/>
      <c r="CD1115" s="328"/>
      <c r="CE1115" s="328"/>
      <c r="CF1115" s="328"/>
      <c r="CG1115" s="328"/>
      <c r="CH1115" s="328"/>
      <c r="CI1115" s="328"/>
      <c r="CJ1115" s="328"/>
      <c r="CK1115" s="328"/>
      <c r="CL1115" s="328"/>
      <c r="CM1115" s="165"/>
      <c r="CN1115" s="165"/>
    </row>
    <row r="1116" spans="1:107" s="1" customFormat="1" ht="10.5" customHeight="1" x14ac:dyDescent="0.2">
      <c r="A1116" s="1532"/>
      <c r="B1116" s="1535"/>
      <c r="C1116" s="1323"/>
      <c r="D1116" s="134" t="s">
        <v>33</v>
      </c>
      <c r="E1116" s="107">
        <v>15</v>
      </c>
      <c r="F1116" s="107">
        <v>20</v>
      </c>
      <c r="G1116" s="107">
        <v>15</v>
      </c>
      <c r="H1116" s="578">
        <v>15</v>
      </c>
      <c r="I1116" s="107">
        <v>15</v>
      </c>
      <c r="J1116" s="107">
        <v>20</v>
      </c>
      <c r="K1116" s="107">
        <v>15</v>
      </c>
      <c r="L1116" s="107">
        <v>20</v>
      </c>
      <c r="M1116" s="107">
        <v>15</v>
      </c>
      <c r="N1116" s="578">
        <v>15</v>
      </c>
      <c r="O1116" s="107">
        <v>15</v>
      </c>
      <c r="P1116" s="107">
        <v>20</v>
      </c>
      <c r="Q1116" s="107">
        <v>15</v>
      </c>
      <c r="R1116" s="107">
        <v>20</v>
      </c>
      <c r="S1116" s="107">
        <v>15</v>
      </c>
      <c r="T1116" s="107">
        <v>15</v>
      </c>
      <c r="U1116" s="107">
        <v>15</v>
      </c>
      <c r="V1116" s="107">
        <v>15</v>
      </c>
      <c r="W1116" s="107">
        <v>20</v>
      </c>
      <c r="X1116" s="107">
        <v>20</v>
      </c>
      <c r="Y1116" s="578">
        <v>20</v>
      </c>
      <c r="Z1116" s="107">
        <v>20</v>
      </c>
      <c r="AA1116" s="107">
        <v>20</v>
      </c>
      <c r="AB1116" s="108">
        <v>20</v>
      </c>
      <c r="AC1116" s="333"/>
      <c r="AD1116" s="180"/>
      <c r="AE1116" s="61"/>
      <c r="AF1116" s="335"/>
      <c r="AG1116" s="335"/>
      <c r="AH1116" s="335"/>
      <c r="AI1116" s="335"/>
      <c r="AJ1116" s="335"/>
      <c r="AK1116" s="335"/>
      <c r="AL1116" s="335"/>
      <c r="AM1116" s="335"/>
      <c r="AN1116" s="335"/>
      <c r="AO1116" s="335"/>
      <c r="AP1116" s="335"/>
      <c r="AQ1116" s="335"/>
      <c r="AR1116" s="335"/>
      <c r="AS1116" s="335"/>
      <c r="AT1116" s="335"/>
      <c r="AU1116" s="335"/>
      <c r="AV1116" s="335"/>
      <c r="AW1116" s="335"/>
      <c r="AX1116" s="335"/>
      <c r="AY1116" s="335"/>
      <c r="AZ1116" s="335"/>
      <c r="BA1116" s="335"/>
      <c r="BB1116" s="335"/>
      <c r="BC1116" s="335"/>
      <c r="BD1116" s="335"/>
      <c r="BE1116" s="328"/>
      <c r="BF1116" s="328"/>
      <c r="BG1116" s="328"/>
      <c r="BH1116" s="328"/>
      <c r="BI1116" s="328"/>
      <c r="BJ1116" s="328"/>
      <c r="BK1116" s="328"/>
      <c r="BL1116" s="328"/>
      <c r="BM1116" s="328"/>
      <c r="BN1116" s="328"/>
      <c r="BO1116" s="328"/>
      <c r="BP1116" s="328"/>
      <c r="BQ1116" s="328"/>
      <c r="BR1116" s="328"/>
      <c r="BS1116" s="328"/>
      <c r="BT1116" s="328"/>
      <c r="BU1116" s="328"/>
      <c r="BV1116" s="328"/>
      <c r="BW1116" s="328"/>
      <c r="BX1116" s="328"/>
      <c r="BY1116" s="328"/>
      <c r="BZ1116" s="328"/>
      <c r="CA1116" s="328"/>
      <c r="CB1116" s="328"/>
      <c r="CC1116" s="328"/>
      <c r="CD1116" s="328"/>
      <c r="CE1116" s="328"/>
      <c r="CF1116" s="328"/>
      <c r="CG1116" s="328"/>
      <c r="CH1116" s="328"/>
      <c r="CI1116" s="328"/>
      <c r="CJ1116" s="328"/>
      <c r="CK1116" s="328"/>
      <c r="CL1116" s="328"/>
      <c r="CM1116" s="165"/>
      <c r="CN1116" s="165"/>
    </row>
    <row r="1117" spans="1:107" s="1" customFormat="1" ht="10.5" customHeight="1" x14ac:dyDescent="0.2">
      <c r="A1117" s="1532"/>
      <c r="B1117" s="1535"/>
      <c r="C1117" s="1323"/>
      <c r="D1117" s="134" t="s">
        <v>116</v>
      </c>
      <c r="E1117" s="51" t="s">
        <v>113</v>
      </c>
      <c r="F1117" s="51"/>
      <c r="G1117" s="51"/>
      <c r="H1117" s="894"/>
      <c r="I1117" s="51"/>
      <c r="J1117" s="51"/>
      <c r="K1117" s="51"/>
      <c r="L1117" s="51"/>
      <c r="M1117" s="51"/>
      <c r="N1117" s="894"/>
      <c r="O1117" s="51"/>
      <c r="P1117" s="51"/>
      <c r="Q1117" s="51"/>
      <c r="R1117" s="51"/>
      <c r="S1117" s="51"/>
      <c r="T1117" s="51"/>
      <c r="U1117" s="51"/>
      <c r="V1117" s="51"/>
      <c r="W1117" s="51"/>
      <c r="X1117" s="51"/>
      <c r="Y1117" s="575"/>
      <c r="Z1117" s="51"/>
      <c r="AA1117" s="51"/>
      <c r="AB1117" s="52"/>
      <c r="AC1117" s="50">
        <f>SUM(E1117:AB1117)</f>
        <v>0</v>
      </c>
      <c r="AD1117" s="53">
        <f>SUM(E1118:AB1118)</f>
        <v>0</v>
      </c>
      <c r="AE1117" s="61"/>
      <c r="AF1117" s="102" t="s">
        <v>113</v>
      </c>
      <c r="AG1117" s="102"/>
      <c r="AH1117" s="102"/>
      <c r="AI1117" s="102"/>
      <c r="AJ1117" s="102"/>
      <c r="AK1117" s="102"/>
      <c r="AL1117" s="102"/>
      <c r="AM1117" s="102"/>
      <c r="AN1117" s="102"/>
      <c r="AO1117" s="102"/>
      <c r="AP1117" s="102"/>
      <c r="AQ1117" s="102"/>
      <c r="AR1117" s="102"/>
      <c r="AS1117" s="102"/>
      <c r="AT1117" s="102"/>
      <c r="AU1117" s="102"/>
      <c r="AV1117" s="102"/>
      <c r="AW1117" s="102"/>
      <c r="AX1117" s="102"/>
      <c r="AY1117" s="102"/>
      <c r="AZ1117" s="102"/>
      <c r="BA1117" s="102"/>
      <c r="BB1117" s="102"/>
      <c r="BC1117" s="102"/>
      <c r="BD1117" s="102"/>
      <c r="BE1117" s="328"/>
      <c r="BF1117" s="328"/>
      <c r="BG1117" s="328"/>
      <c r="BH1117" s="328"/>
      <c r="BI1117" s="328"/>
      <c r="BJ1117" s="328"/>
      <c r="BK1117" s="328"/>
      <c r="BL1117" s="328"/>
      <c r="BM1117" s="328"/>
      <c r="BN1117" s="328"/>
      <c r="BO1117" s="328"/>
      <c r="BP1117" s="328"/>
      <c r="BQ1117" s="328"/>
      <c r="BR1117" s="328"/>
      <c r="BS1117" s="328"/>
      <c r="BT1117" s="328"/>
      <c r="BU1117" s="328"/>
      <c r="BV1117" s="328"/>
      <c r="BW1117" s="328"/>
      <c r="BX1117" s="328"/>
      <c r="BY1117" s="328"/>
      <c r="BZ1117" s="328"/>
      <c r="CA1117" s="328"/>
      <c r="CB1117" s="328"/>
      <c r="CC1117" s="328"/>
      <c r="CD1117" s="328"/>
      <c r="CE1117" s="328"/>
      <c r="CF1117" s="328"/>
      <c r="CG1117" s="328"/>
      <c r="CH1117" s="328"/>
      <c r="CI1117" s="328"/>
      <c r="CJ1117" s="328"/>
      <c r="CK1117" s="328"/>
      <c r="CL1117" s="328"/>
      <c r="CM1117" s="165"/>
      <c r="CN1117" s="165"/>
    </row>
    <row r="1118" spans="1:107" s="1" customFormat="1" ht="10.5" customHeight="1" x14ac:dyDescent="0.2">
      <c r="A1118" s="1532"/>
      <c r="B1118" s="1535"/>
      <c r="C1118" s="1323"/>
      <c r="D1118" s="134" t="s">
        <v>117</v>
      </c>
      <c r="E1118" s="51" t="s">
        <v>113</v>
      </c>
      <c r="F1118" s="51"/>
      <c r="G1118" s="51"/>
      <c r="H1118" s="894"/>
      <c r="I1118" s="51"/>
      <c r="J1118" s="51"/>
      <c r="K1118" s="51"/>
      <c r="L1118" s="51"/>
      <c r="M1118" s="51"/>
      <c r="N1118" s="894"/>
      <c r="O1118" s="51"/>
      <c r="P1118" s="51"/>
      <c r="Q1118" s="51"/>
      <c r="R1118" s="51"/>
      <c r="S1118" s="51"/>
      <c r="T1118" s="51"/>
      <c r="U1118" s="51"/>
      <c r="V1118" s="51"/>
      <c r="W1118" s="51"/>
      <c r="X1118" s="51"/>
      <c r="Y1118" s="575"/>
      <c r="Z1118" s="51"/>
      <c r="AA1118" s="51"/>
      <c r="AB1118" s="52"/>
      <c r="AC1118" s="333"/>
      <c r="AD1118" s="180"/>
      <c r="AE1118" s="61"/>
      <c r="AF1118" s="335"/>
      <c r="AG1118" s="335"/>
      <c r="AH1118" s="335"/>
      <c r="AI1118" s="335"/>
      <c r="AJ1118" s="335"/>
      <c r="AK1118" s="335"/>
      <c r="AL1118" s="335"/>
      <c r="AM1118" s="335"/>
      <c r="AN1118" s="335"/>
      <c r="AO1118" s="335"/>
      <c r="AP1118" s="335"/>
      <c r="AQ1118" s="335"/>
      <c r="AR1118" s="335"/>
      <c r="AS1118" s="335"/>
      <c r="AT1118" s="335"/>
      <c r="AU1118" s="335"/>
      <c r="AV1118" s="335"/>
      <c r="AW1118" s="335"/>
      <c r="AX1118" s="335"/>
      <c r="AY1118" s="335"/>
      <c r="AZ1118" s="335"/>
      <c r="BA1118" s="335"/>
      <c r="BB1118" s="335"/>
      <c r="BC1118" s="335"/>
      <c r="BD1118" s="335"/>
      <c r="BE1118" s="328"/>
      <c r="BF1118" s="328"/>
      <c r="BG1118" s="328"/>
      <c r="BH1118" s="328"/>
      <c r="BI1118" s="328"/>
      <c r="BJ1118" s="328"/>
      <c r="BK1118" s="328"/>
      <c r="BL1118" s="328"/>
      <c r="BM1118" s="328"/>
      <c r="BN1118" s="328"/>
      <c r="BO1118" s="328"/>
      <c r="BP1118" s="328"/>
      <c r="BQ1118" s="328"/>
      <c r="BR1118" s="328"/>
      <c r="BS1118" s="328"/>
      <c r="BT1118" s="328"/>
      <c r="BU1118" s="328"/>
      <c r="BV1118" s="328"/>
      <c r="BW1118" s="328"/>
      <c r="BX1118" s="328"/>
      <c r="BY1118" s="328"/>
      <c r="BZ1118" s="328"/>
      <c r="CA1118" s="328"/>
      <c r="CB1118" s="328"/>
      <c r="CC1118" s="328"/>
      <c r="CD1118" s="328"/>
      <c r="CE1118" s="328"/>
      <c r="CF1118" s="328"/>
      <c r="CG1118" s="328"/>
      <c r="CH1118" s="328"/>
      <c r="CI1118" s="328"/>
      <c r="CJ1118" s="328"/>
      <c r="CK1118" s="328"/>
      <c r="CL1118" s="328"/>
      <c r="CM1118" s="165"/>
      <c r="CN1118" s="165"/>
    </row>
    <row r="1119" spans="1:107" s="1" customFormat="1" ht="10.5" customHeight="1" thickBot="1" x14ac:dyDescent="0.25">
      <c r="A1119" s="1533"/>
      <c r="B1119" s="1536"/>
      <c r="C1119" s="274"/>
      <c r="D1119" s="239" t="s">
        <v>41</v>
      </c>
      <c r="E1119" s="55" t="e">
        <f t="shared" ref="E1119:AB1119" si="539">E1118/E1117</f>
        <v>#VALUE!</v>
      </c>
      <c r="F1119" s="55" t="e">
        <f t="shared" si="539"/>
        <v>#DIV/0!</v>
      </c>
      <c r="G1119" s="55" t="e">
        <f t="shared" si="539"/>
        <v>#DIV/0!</v>
      </c>
      <c r="H1119" s="577" t="e">
        <f t="shared" si="539"/>
        <v>#DIV/0!</v>
      </c>
      <c r="I1119" s="55" t="e">
        <f t="shared" si="539"/>
        <v>#DIV/0!</v>
      </c>
      <c r="J1119" s="55" t="e">
        <f t="shared" si="539"/>
        <v>#DIV/0!</v>
      </c>
      <c r="K1119" s="55" t="e">
        <f t="shared" si="539"/>
        <v>#DIV/0!</v>
      </c>
      <c r="L1119" s="55" t="e">
        <f t="shared" si="539"/>
        <v>#DIV/0!</v>
      </c>
      <c r="M1119" s="55" t="e">
        <f t="shared" si="539"/>
        <v>#DIV/0!</v>
      </c>
      <c r="N1119" s="577" t="e">
        <f t="shared" si="539"/>
        <v>#DIV/0!</v>
      </c>
      <c r="O1119" s="55" t="e">
        <f t="shared" si="539"/>
        <v>#DIV/0!</v>
      </c>
      <c r="P1119" s="55" t="e">
        <f t="shared" si="539"/>
        <v>#DIV/0!</v>
      </c>
      <c r="Q1119" s="55" t="e">
        <f t="shared" si="539"/>
        <v>#DIV/0!</v>
      </c>
      <c r="R1119" s="55" t="e">
        <f t="shared" si="539"/>
        <v>#DIV/0!</v>
      </c>
      <c r="S1119" s="55" t="e">
        <f t="shared" si="539"/>
        <v>#DIV/0!</v>
      </c>
      <c r="T1119" s="55" t="e">
        <f t="shared" si="539"/>
        <v>#DIV/0!</v>
      </c>
      <c r="U1119" s="55" t="e">
        <f t="shared" si="539"/>
        <v>#DIV/0!</v>
      </c>
      <c r="V1119" s="55" t="e">
        <f t="shared" si="539"/>
        <v>#DIV/0!</v>
      </c>
      <c r="W1119" s="55" t="e">
        <f t="shared" si="539"/>
        <v>#DIV/0!</v>
      </c>
      <c r="X1119" s="55" t="e">
        <f t="shared" si="539"/>
        <v>#DIV/0!</v>
      </c>
      <c r="Y1119" s="577" t="e">
        <f t="shared" si="539"/>
        <v>#DIV/0!</v>
      </c>
      <c r="Z1119" s="55" t="e">
        <f t="shared" si="539"/>
        <v>#DIV/0!</v>
      </c>
      <c r="AA1119" s="55" t="e">
        <f t="shared" si="539"/>
        <v>#DIV/0!</v>
      </c>
      <c r="AB1119" s="56" t="e">
        <f t="shared" si="539"/>
        <v>#DIV/0!</v>
      </c>
      <c r="AC1119" s="333"/>
      <c r="AD1119" s="180"/>
      <c r="AE1119" s="61"/>
      <c r="AF1119" s="335"/>
      <c r="AG1119" s="335"/>
      <c r="AH1119" s="335"/>
      <c r="AI1119" s="335"/>
      <c r="AJ1119" s="335"/>
      <c r="AK1119" s="335"/>
      <c r="AL1119" s="335"/>
      <c r="AM1119" s="335"/>
      <c r="AN1119" s="335"/>
      <c r="AO1119" s="335"/>
      <c r="AP1119" s="335"/>
      <c r="AQ1119" s="335"/>
      <c r="AR1119" s="335"/>
      <c r="AS1119" s="335"/>
      <c r="AT1119" s="335"/>
      <c r="AU1119" s="335"/>
      <c r="AV1119" s="335"/>
      <c r="AW1119" s="335"/>
      <c r="AX1119" s="335"/>
      <c r="AY1119" s="335"/>
      <c r="AZ1119" s="335"/>
      <c r="BA1119" s="335"/>
      <c r="BB1119" s="335"/>
      <c r="BC1119" s="335"/>
      <c r="BD1119" s="335"/>
      <c r="BE1119" s="328"/>
      <c r="BF1119" s="328"/>
      <c r="BG1119" s="328"/>
      <c r="BH1119" s="328"/>
      <c r="BI1119" s="328"/>
      <c r="BJ1119" s="328"/>
      <c r="BK1119" s="328"/>
      <c r="BL1119" s="328"/>
      <c r="BM1119" s="328"/>
      <c r="BN1119" s="328"/>
      <c r="BO1119" s="328"/>
      <c r="BP1119" s="328"/>
      <c r="BQ1119" s="328"/>
      <c r="BR1119" s="328"/>
      <c r="BS1119" s="328"/>
      <c r="BT1119" s="328"/>
      <c r="BU1119" s="328"/>
      <c r="BV1119" s="328"/>
      <c r="BW1119" s="328"/>
      <c r="BX1119" s="328"/>
      <c r="BY1119" s="328"/>
      <c r="BZ1119" s="328"/>
      <c r="CA1119" s="328"/>
      <c r="CB1119" s="328"/>
      <c r="CC1119" s="328"/>
      <c r="CD1119" s="328"/>
      <c r="CE1119" s="328"/>
      <c r="CF1119" s="328"/>
      <c r="CG1119" s="328"/>
      <c r="CH1119" s="328"/>
      <c r="CI1119" s="328"/>
      <c r="CJ1119" s="328"/>
      <c r="CK1119" s="328"/>
      <c r="CL1119" s="328"/>
      <c r="CM1119" s="165"/>
      <c r="CN1119" s="165"/>
    </row>
    <row r="1120" spans="1:107" s="1" customFormat="1" ht="10.5" customHeight="1" x14ac:dyDescent="0.2">
      <c r="A1120" s="1531" t="s">
        <v>42</v>
      </c>
      <c r="B1120" s="1534" t="s">
        <v>384</v>
      </c>
      <c r="C1120" s="1119"/>
      <c r="D1120" s="1203"/>
      <c r="E1120" s="616" t="s">
        <v>589</v>
      </c>
      <c r="F1120" s="79"/>
      <c r="G1120" s="79"/>
      <c r="H1120" s="576"/>
      <c r="I1120" s="79"/>
      <c r="J1120" s="79"/>
      <c r="K1120" s="79"/>
      <c r="L1120" s="79"/>
      <c r="M1120" s="79"/>
      <c r="N1120" s="576"/>
      <c r="O1120" s="79"/>
      <c r="P1120" s="79"/>
      <c r="Q1120" s="79"/>
      <c r="R1120" s="79"/>
      <c r="S1120" s="79"/>
      <c r="T1120" s="79"/>
      <c r="U1120" s="79"/>
      <c r="V1120" s="79"/>
      <c r="W1120" s="79"/>
      <c r="X1120" s="79"/>
      <c r="Y1120" s="576"/>
      <c r="Z1120" s="79"/>
      <c r="AA1120" s="79"/>
      <c r="AB1120" s="80"/>
      <c r="AC1120" s="50" t="s">
        <v>115</v>
      </c>
      <c r="AD1120" s="53" t="e">
        <f>AD1122/AC1122</f>
        <v>#DIV/0!</v>
      </c>
      <c r="AE1120" s="61"/>
      <c r="AF1120" s="102"/>
      <c r="AG1120" s="102"/>
      <c r="AH1120" s="102"/>
      <c r="AI1120" s="102"/>
      <c r="AJ1120" s="102"/>
      <c r="AK1120" s="102"/>
      <c r="AL1120" s="102"/>
      <c r="AM1120" s="102"/>
      <c r="AN1120" s="102"/>
      <c r="AO1120" s="102"/>
      <c r="AP1120" s="102"/>
      <c r="AQ1120" s="102"/>
      <c r="AR1120" s="102"/>
      <c r="AS1120" s="102"/>
      <c r="AT1120" s="102"/>
      <c r="AU1120" s="102"/>
      <c r="AV1120" s="102"/>
      <c r="AW1120" s="102"/>
      <c r="AX1120" s="102"/>
      <c r="AY1120" s="102"/>
      <c r="AZ1120" s="102"/>
      <c r="BA1120" s="102"/>
      <c r="BB1120" s="102"/>
      <c r="BC1120" s="102"/>
      <c r="BD1120" s="102"/>
      <c r="BE1120" s="328"/>
      <c r="BF1120" s="328"/>
      <c r="BG1120" s="328"/>
      <c r="BH1120" s="328"/>
      <c r="BI1120" s="328"/>
      <c r="BJ1120" s="328"/>
      <c r="BK1120" s="328"/>
      <c r="BL1120" s="328"/>
      <c r="BM1120" s="328"/>
      <c r="BN1120" s="328"/>
      <c r="BO1120" s="328"/>
      <c r="BP1120" s="328"/>
      <c r="BQ1120" s="328"/>
      <c r="BR1120" s="328"/>
      <c r="BS1120" s="328"/>
      <c r="BT1120" s="328"/>
      <c r="BU1120" s="328"/>
      <c r="BV1120" s="328"/>
      <c r="BW1120" s="328"/>
      <c r="BX1120" s="328"/>
      <c r="BY1120" s="328"/>
      <c r="BZ1120" s="328"/>
      <c r="CA1120" s="328"/>
      <c r="CB1120" s="328"/>
      <c r="CC1120" s="328"/>
      <c r="CD1120" s="328"/>
      <c r="CE1120" s="328"/>
      <c r="CF1120" s="328"/>
      <c r="CG1120" s="328"/>
      <c r="CH1120" s="328"/>
      <c r="CI1120" s="328"/>
      <c r="CJ1120" s="328"/>
      <c r="CK1120" s="328"/>
      <c r="CL1120" s="328"/>
      <c r="CM1120" s="165"/>
      <c r="CN1120" s="165"/>
    </row>
    <row r="1121" spans="1:92" s="1" customFormat="1" ht="10.5" customHeight="1" x14ac:dyDescent="0.2">
      <c r="A1121" s="1532"/>
      <c r="B1121" s="1535"/>
      <c r="C1121" s="1363" t="s">
        <v>128</v>
      </c>
      <c r="D1121" s="134" t="s">
        <v>33</v>
      </c>
      <c r="E1121" s="88">
        <v>0</v>
      </c>
      <c r="F1121" s="88">
        <v>0</v>
      </c>
      <c r="G1121" s="88">
        <v>0</v>
      </c>
      <c r="H1121" s="574">
        <v>0</v>
      </c>
      <c r="I1121" s="88">
        <v>0</v>
      </c>
      <c r="J1121" s="88">
        <v>0</v>
      </c>
      <c r="K1121" s="88">
        <v>0</v>
      </c>
      <c r="L1121" s="88">
        <v>0</v>
      </c>
      <c r="M1121" s="88">
        <v>0</v>
      </c>
      <c r="N1121" s="574">
        <v>0</v>
      </c>
      <c r="O1121" s="88">
        <v>0</v>
      </c>
      <c r="P1121" s="88">
        <v>0</v>
      </c>
      <c r="Q1121" s="88">
        <v>0</v>
      </c>
      <c r="R1121" s="88">
        <v>0</v>
      </c>
      <c r="S1121" s="88">
        <v>0</v>
      </c>
      <c r="T1121" s="88">
        <v>0</v>
      </c>
      <c r="U1121" s="88">
        <v>0</v>
      </c>
      <c r="V1121" s="88">
        <v>0</v>
      </c>
      <c r="W1121" s="88">
        <v>0</v>
      </c>
      <c r="X1121" s="88">
        <v>0</v>
      </c>
      <c r="Y1121" s="574">
        <v>0</v>
      </c>
      <c r="Z1121" s="88">
        <v>0</v>
      </c>
      <c r="AA1121" s="88">
        <v>0</v>
      </c>
      <c r="AB1121" s="89">
        <v>0</v>
      </c>
      <c r="AC1121" s="333"/>
      <c r="AD1121" s="180"/>
      <c r="AE1121" s="61"/>
      <c r="AF1121" s="616"/>
      <c r="AG1121" s="335"/>
      <c r="AH1121" s="335"/>
      <c r="AI1121" s="335"/>
      <c r="AJ1121" s="616"/>
      <c r="AK1121" s="335"/>
      <c r="AL1121" s="335"/>
      <c r="AM1121" s="335"/>
      <c r="AN1121" s="335"/>
      <c r="AO1121" s="616"/>
      <c r="AP1121" s="335"/>
      <c r="AQ1121" s="335"/>
      <c r="AR1121" s="335"/>
      <c r="AS1121" s="335"/>
      <c r="AT1121" s="616"/>
      <c r="AU1121" s="335"/>
      <c r="AV1121" s="335"/>
      <c r="AW1121" s="616"/>
      <c r="AX1121" s="335"/>
      <c r="AY1121" s="335"/>
      <c r="AZ1121" s="335"/>
      <c r="BA1121" s="335"/>
      <c r="BB1121" s="335"/>
      <c r="BC1121" s="335"/>
      <c r="BD1121" s="616"/>
      <c r="BE1121" s="328"/>
      <c r="BF1121" s="328"/>
      <c r="BG1121" s="328"/>
      <c r="BH1121" s="328"/>
      <c r="BI1121" s="328"/>
      <c r="BJ1121" s="328"/>
      <c r="BK1121" s="328"/>
      <c r="BL1121" s="328"/>
      <c r="BM1121" s="328"/>
      <c r="BN1121" s="328"/>
      <c r="BO1121" s="328"/>
      <c r="BP1121" s="328"/>
      <c r="BQ1121" s="328"/>
      <c r="BR1121" s="328"/>
      <c r="BS1121" s="328"/>
      <c r="BT1121" s="328"/>
      <c r="BU1121" s="328"/>
      <c r="BV1121" s="328"/>
      <c r="BW1121" s="328"/>
      <c r="BX1121" s="328"/>
      <c r="BY1121" s="328"/>
      <c r="BZ1121" s="328"/>
      <c r="CA1121" s="328"/>
      <c r="CB1121" s="328"/>
      <c r="CC1121" s="328"/>
      <c r="CD1121" s="328"/>
      <c r="CE1121" s="328"/>
      <c r="CF1121" s="328"/>
      <c r="CG1121" s="328"/>
      <c r="CH1121" s="328"/>
      <c r="CI1121" s="328"/>
      <c r="CJ1121" s="328"/>
      <c r="CK1121" s="328"/>
      <c r="CL1121" s="328"/>
      <c r="CM1121" s="165"/>
      <c r="CN1121" s="165"/>
    </row>
    <row r="1122" spans="1:92" s="1" customFormat="1" ht="10.5" customHeight="1" x14ac:dyDescent="0.2">
      <c r="A1122" s="1532"/>
      <c r="B1122" s="1535"/>
      <c r="C1122" s="1363" t="s">
        <v>127</v>
      </c>
      <c r="D1122" s="134" t="s">
        <v>116</v>
      </c>
      <c r="E1122" s="51">
        <f>ROUND((AG1122-AF1122)*$AE1122,2)</f>
        <v>0</v>
      </c>
      <c r="F1122" s="51">
        <f t="shared" ref="F1122:AB1122" si="540">ROUND((AH1122-AG1122)*$AE1122,2)</f>
        <v>0</v>
      </c>
      <c r="G1122" s="51">
        <f t="shared" si="540"/>
        <v>0</v>
      </c>
      <c r="H1122" s="894">
        <f t="shared" si="540"/>
        <v>0</v>
      </c>
      <c r="I1122" s="51">
        <f t="shared" si="540"/>
        <v>0</v>
      </c>
      <c r="J1122" s="51">
        <f t="shared" si="540"/>
        <v>0</v>
      </c>
      <c r="K1122" s="51">
        <f t="shared" si="540"/>
        <v>0</v>
      </c>
      <c r="L1122" s="51">
        <f t="shared" si="540"/>
        <v>0</v>
      </c>
      <c r="M1122" s="51">
        <f t="shared" si="540"/>
        <v>0</v>
      </c>
      <c r="N1122" s="894">
        <f t="shared" si="540"/>
        <v>0</v>
      </c>
      <c r="O1122" s="51">
        <f t="shared" si="540"/>
        <v>0</v>
      </c>
      <c r="P1122" s="51">
        <f t="shared" si="540"/>
        <v>0</v>
      </c>
      <c r="Q1122" s="51">
        <f t="shared" si="540"/>
        <v>0</v>
      </c>
      <c r="R1122" s="51">
        <f t="shared" si="540"/>
        <v>0</v>
      </c>
      <c r="S1122" s="51">
        <f t="shared" si="540"/>
        <v>0</v>
      </c>
      <c r="T1122" s="51">
        <f t="shared" si="540"/>
        <v>0</v>
      </c>
      <c r="U1122" s="51">
        <f t="shared" si="540"/>
        <v>0</v>
      </c>
      <c r="V1122" s="51">
        <f t="shared" si="540"/>
        <v>0</v>
      </c>
      <c r="W1122" s="51">
        <f t="shared" si="540"/>
        <v>0</v>
      </c>
      <c r="X1122" s="51">
        <f t="shared" si="540"/>
        <v>0</v>
      </c>
      <c r="Y1122" s="575">
        <f t="shared" si="540"/>
        <v>0</v>
      </c>
      <c r="Z1122" s="51">
        <f t="shared" si="540"/>
        <v>0</v>
      </c>
      <c r="AA1122" s="51">
        <f t="shared" si="540"/>
        <v>0</v>
      </c>
      <c r="AB1122" s="52">
        <f t="shared" si="540"/>
        <v>0</v>
      </c>
      <c r="AC1122" s="50">
        <f>(BD1122-AF1122)*AE1122</f>
        <v>0</v>
      </c>
      <c r="AD1122" s="53">
        <f>(BD1123-AF1123)*AE1122</f>
        <v>0</v>
      </c>
      <c r="AE1122" s="61">
        <v>3.6</v>
      </c>
      <c r="AF1122" s="616">
        <v>1979.1320000000001</v>
      </c>
      <c r="AG1122" s="616">
        <v>1979.1320000000001</v>
      </c>
      <c r="AH1122" s="616">
        <v>1979.1320000000001</v>
      </c>
      <c r="AI1122" s="616">
        <v>1979.1320000000001</v>
      </c>
      <c r="AJ1122" s="616">
        <v>1979.1320000000001</v>
      </c>
      <c r="AK1122" s="616">
        <v>1979.1320000000001</v>
      </c>
      <c r="AL1122" s="616">
        <v>1979.1320000000001</v>
      </c>
      <c r="AM1122" s="616">
        <v>1979.1320000000001</v>
      </c>
      <c r="AN1122" s="616">
        <v>1979.1320000000001</v>
      </c>
      <c r="AO1122" s="616">
        <v>1979.1320000000001</v>
      </c>
      <c r="AP1122" s="616">
        <v>1979.1320000000001</v>
      </c>
      <c r="AQ1122" s="616">
        <v>1979.1320000000001</v>
      </c>
      <c r="AR1122" s="616">
        <v>1979.1320000000001</v>
      </c>
      <c r="AS1122" s="616">
        <v>1979.1320000000001</v>
      </c>
      <c r="AT1122" s="616">
        <v>1979.1320000000001</v>
      </c>
      <c r="AU1122" s="616">
        <v>1979.1320000000001</v>
      </c>
      <c r="AV1122" s="616">
        <v>1979.1320000000001</v>
      </c>
      <c r="AW1122" s="616">
        <v>1979.1320000000001</v>
      </c>
      <c r="AX1122" s="616">
        <v>1979.1320000000001</v>
      </c>
      <c r="AY1122" s="616">
        <v>1979.1320000000001</v>
      </c>
      <c r="AZ1122" s="616">
        <v>1979.1320000000001</v>
      </c>
      <c r="BA1122" s="616">
        <v>1979.1320000000001</v>
      </c>
      <c r="BB1122" s="616">
        <v>1979.1320000000001</v>
      </c>
      <c r="BC1122" s="616">
        <v>1979.1320000000001</v>
      </c>
      <c r="BD1122" s="616">
        <v>1979.1320000000001</v>
      </c>
      <c r="BE1122" s="616"/>
      <c r="BF1122" s="328"/>
      <c r="BG1122" s="328"/>
      <c r="BH1122" s="328"/>
      <c r="BI1122" s="328"/>
      <c r="BJ1122" s="328"/>
      <c r="BK1122" s="328"/>
      <c r="BL1122" s="328"/>
      <c r="BM1122" s="328"/>
      <c r="BN1122" s="328"/>
      <c r="BO1122" s="328"/>
      <c r="BP1122" s="328"/>
      <c r="BQ1122" s="328"/>
      <c r="BR1122" s="328"/>
      <c r="BS1122" s="328"/>
      <c r="BT1122" s="328"/>
      <c r="BU1122" s="328"/>
      <c r="BV1122" s="328"/>
      <c r="BW1122" s="328"/>
      <c r="BX1122" s="328"/>
      <c r="BY1122" s="328"/>
      <c r="BZ1122" s="328"/>
      <c r="CA1122" s="328"/>
      <c r="CB1122" s="328"/>
      <c r="CC1122" s="328"/>
      <c r="CD1122" s="328"/>
      <c r="CE1122" s="328"/>
      <c r="CF1122" s="328"/>
      <c r="CG1122" s="328"/>
      <c r="CH1122" s="328"/>
      <c r="CI1122" s="328"/>
      <c r="CJ1122" s="328"/>
      <c r="CK1122" s="328"/>
      <c r="CL1122" s="328"/>
      <c r="CM1122" s="165"/>
      <c r="CN1122" s="165"/>
    </row>
    <row r="1123" spans="1:92" s="1" customFormat="1" ht="10.5" customHeight="1" x14ac:dyDescent="0.2">
      <c r="A1123" s="1532"/>
      <c r="B1123" s="1535"/>
      <c r="C1123" s="1363" t="s">
        <v>127</v>
      </c>
      <c r="D1123" s="134" t="s">
        <v>117</v>
      </c>
      <c r="E1123" s="51">
        <f>ROUND((AG1123-AF1123)*$AE1122,2)</f>
        <v>0</v>
      </c>
      <c r="F1123" s="51">
        <f t="shared" ref="F1123:AB1123" si="541">ROUND((AH1123-AG1123)*$AE1122,2)</f>
        <v>0</v>
      </c>
      <c r="G1123" s="51">
        <f t="shared" si="541"/>
        <v>0</v>
      </c>
      <c r="H1123" s="894">
        <f t="shared" si="541"/>
        <v>0</v>
      </c>
      <c r="I1123" s="51">
        <f t="shared" si="541"/>
        <v>0</v>
      </c>
      <c r="J1123" s="51">
        <f t="shared" si="541"/>
        <v>0</v>
      </c>
      <c r="K1123" s="51">
        <f t="shared" si="541"/>
        <v>0</v>
      </c>
      <c r="L1123" s="51">
        <f t="shared" si="541"/>
        <v>0</v>
      </c>
      <c r="M1123" s="51">
        <f t="shared" si="541"/>
        <v>0</v>
      </c>
      <c r="N1123" s="894">
        <f t="shared" si="541"/>
        <v>0</v>
      </c>
      <c r="O1123" s="51">
        <f t="shared" si="541"/>
        <v>0</v>
      </c>
      <c r="P1123" s="51">
        <f t="shared" si="541"/>
        <v>0</v>
      </c>
      <c r="Q1123" s="51">
        <f t="shared" si="541"/>
        <v>0</v>
      </c>
      <c r="R1123" s="51">
        <f t="shared" si="541"/>
        <v>0</v>
      </c>
      <c r="S1123" s="51">
        <f t="shared" si="541"/>
        <v>0</v>
      </c>
      <c r="T1123" s="51">
        <f t="shared" si="541"/>
        <v>0</v>
      </c>
      <c r="U1123" s="51">
        <f t="shared" si="541"/>
        <v>0</v>
      </c>
      <c r="V1123" s="51">
        <f t="shared" si="541"/>
        <v>0</v>
      </c>
      <c r="W1123" s="51">
        <f t="shared" si="541"/>
        <v>0</v>
      </c>
      <c r="X1123" s="51">
        <f t="shared" si="541"/>
        <v>0</v>
      </c>
      <c r="Y1123" s="575">
        <f t="shared" si="541"/>
        <v>0</v>
      </c>
      <c r="Z1123" s="51">
        <f t="shared" si="541"/>
        <v>0</v>
      </c>
      <c r="AA1123" s="51">
        <f t="shared" si="541"/>
        <v>0</v>
      </c>
      <c r="AB1123" s="52">
        <f t="shared" si="541"/>
        <v>0</v>
      </c>
      <c r="AC1123" s="50"/>
      <c r="AD1123" s="53"/>
      <c r="AE1123" s="61"/>
      <c r="AF1123" s="102">
        <v>349.67</v>
      </c>
      <c r="AG1123" s="102">
        <v>349.67</v>
      </c>
      <c r="AH1123" s="102">
        <v>349.67</v>
      </c>
      <c r="AI1123" s="102">
        <v>349.67</v>
      </c>
      <c r="AJ1123" s="102">
        <v>349.67</v>
      </c>
      <c r="AK1123" s="102">
        <v>349.67</v>
      </c>
      <c r="AL1123" s="102">
        <v>349.67</v>
      </c>
      <c r="AM1123" s="102">
        <v>349.67</v>
      </c>
      <c r="AN1123" s="102">
        <v>349.67</v>
      </c>
      <c r="AO1123" s="102">
        <v>349.67</v>
      </c>
      <c r="AP1123" s="102">
        <v>349.67</v>
      </c>
      <c r="AQ1123" s="102">
        <v>349.67</v>
      </c>
      <c r="AR1123" s="102">
        <v>349.67</v>
      </c>
      <c r="AS1123" s="102">
        <v>349.67</v>
      </c>
      <c r="AT1123" s="102">
        <v>349.67</v>
      </c>
      <c r="AU1123" s="102">
        <v>349.67</v>
      </c>
      <c r="AV1123" s="102">
        <v>349.67</v>
      </c>
      <c r="AW1123" s="102">
        <v>349.67</v>
      </c>
      <c r="AX1123" s="102">
        <v>349.67</v>
      </c>
      <c r="AY1123" s="102">
        <v>349.67</v>
      </c>
      <c r="AZ1123" s="102">
        <v>349.67</v>
      </c>
      <c r="BA1123" s="102">
        <v>349.67</v>
      </c>
      <c r="BB1123" s="102">
        <v>349.67</v>
      </c>
      <c r="BC1123" s="102">
        <v>349.67</v>
      </c>
      <c r="BD1123" s="102">
        <v>349.67</v>
      </c>
      <c r="BE1123" s="328"/>
      <c r="BF1123" s="328"/>
      <c r="BG1123" s="328"/>
      <c r="BH1123" s="328"/>
      <c r="BI1123" s="328"/>
      <c r="BJ1123" s="328"/>
      <c r="BK1123" s="328"/>
      <c r="BL1123" s="328"/>
      <c r="BM1123" s="328"/>
      <c r="BN1123" s="328"/>
      <c r="BO1123" s="328"/>
      <c r="BP1123" s="328"/>
      <c r="BQ1123" s="328"/>
      <c r="BR1123" s="328"/>
      <c r="BS1123" s="328"/>
      <c r="BT1123" s="328"/>
      <c r="BU1123" s="328"/>
      <c r="BV1123" s="328"/>
      <c r="BW1123" s="328"/>
      <c r="BX1123" s="328"/>
      <c r="BY1123" s="328"/>
      <c r="BZ1123" s="328"/>
      <c r="CA1123" s="328"/>
      <c r="CB1123" s="328"/>
      <c r="CC1123" s="328"/>
      <c r="CD1123" s="328"/>
      <c r="CE1123" s="328"/>
      <c r="CF1123" s="328"/>
      <c r="CG1123" s="328"/>
      <c r="CH1123" s="328"/>
      <c r="CI1123" s="328"/>
      <c r="CJ1123" s="328"/>
      <c r="CK1123" s="328"/>
      <c r="CL1123" s="328"/>
      <c r="CM1123" s="165"/>
      <c r="CN1123" s="165"/>
    </row>
    <row r="1124" spans="1:92" s="1" customFormat="1" ht="10.5" customHeight="1" thickBot="1" x14ac:dyDescent="0.25">
      <c r="A1124" s="1533"/>
      <c r="B1124" s="1536"/>
      <c r="C1124" s="274"/>
      <c r="D1124" s="239" t="s">
        <v>41</v>
      </c>
      <c r="E1124" s="144"/>
      <c r="F1124" s="144"/>
      <c r="G1124" s="144"/>
      <c r="H1124" s="612"/>
      <c r="I1124" s="144"/>
      <c r="J1124" s="144"/>
      <c r="K1124" s="144"/>
      <c r="L1124" s="144"/>
      <c r="M1124" s="144"/>
      <c r="N1124" s="612"/>
      <c r="O1124" s="144"/>
      <c r="P1124" s="144"/>
      <c r="Q1124" s="144"/>
      <c r="R1124" s="144"/>
      <c r="S1124" s="144"/>
      <c r="T1124" s="144"/>
      <c r="U1124" s="144"/>
      <c r="V1124" s="144"/>
      <c r="W1124" s="144"/>
      <c r="X1124" s="144"/>
      <c r="Y1124" s="612"/>
      <c r="Z1124" s="144"/>
      <c r="AA1124" s="144"/>
      <c r="AB1124" s="145"/>
      <c r="AC1124" s="50"/>
      <c r="AD1124" s="53"/>
      <c r="AE1124" s="61"/>
      <c r="AF1124" s="102"/>
      <c r="AG1124" s="102"/>
      <c r="AH1124" s="102"/>
      <c r="AI1124" s="102"/>
      <c r="AJ1124" s="102"/>
      <c r="AK1124" s="102"/>
      <c r="AL1124" s="102"/>
      <c r="AM1124" s="102"/>
      <c r="AN1124" s="102"/>
      <c r="AO1124" s="102"/>
      <c r="AP1124" s="102"/>
      <c r="AQ1124" s="102"/>
      <c r="AR1124" s="102"/>
      <c r="AS1124" s="102"/>
      <c r="AT1124" s="102"/>
      <c r="AU1124" s="102"/>
      <c r="AV1124" s="102"/>
      <c r="AW1124" s="102"/>
      <c r="AX1124" s="102"/>
      <c r="AY1124" s="102"/>
      <c r="AZ1124" s="102"/>
      <c r="BA1124" s="102"/>
      <c r="BB1124" s="102"/>
      <c r="BC1124" s="102"/>
      <c r="BD1124" s="102"/>
      <c r="BE1124" s="328"/>
      <c r="BF1124" s="328"/>
      <c r="BG1124" s="328"/>
      <c r="BH1124" s="328"/>
      <c r="BI1124" s="328"/>
      <c r="BJ1124" s="328"/>
      <c r="BK1124" s="328"/>
      <c r="BL1124" s="328"/>
      <c r="BM1124" s="328"/>
      <c r="BN1124" s="328"/>
      <c r="BO1124" s="328"/>
      <c r="BP1124" s="328"/>
      <c r="BQ1124" s="328"/>
      <c r="BR1124" s="328"/>
      <c r="BS1124" s="328"/>
      <c r="BT1124" s="328"/>
      <c r="BU1124" s="328"/>
      <c r="BV1124" s="328"/>
      <c r="BW1124" s="328"/>
      <c r="BX1124" s="328"/>
      <c r="BY1124" s="328"/>
      <c r="BZ1124" s="328"/>
      <c r="CA1124" s="328"/>
      <c r="CB1124" s="328"/>
      <c r="CC1124" s="328"/>
      <c r="CD1124" s="328"/>
      <c r="CE1124" s="328"/>
      <c r="CF1124" s="328"/>
      <c r="CG1124" s="328"/>
      <c r="CH1124" s="328"/>
      <c r="CI1124" s="328"/>
      <c r="CJ1124" s="328"/>
      <c r="CK1124" s="328"/>
      <c r="CL1124" s="328"/>
      <c r="CM1124" s="165"/>
      <c r="CN1124" s="165"/>
    </row>
    <row r="1125" spans="1:92" s="1" customFormat="1" ht="10.5" customHeight="1" x14ac:dyDescent="0.2">
      <c r="A1125" s="1531" t="s">
        <v>43</v>
      </c>
      <c r="B1125" s="1534" t="s">
        <v>722</v>
      </c>
      <c r="C1125" s="1119"/>
      <c r="D1125" s="1203"/>
      <c r="E1125" s="79"/>
      <c r="F1125" s="79"/>
      <c r="G1125" s="79"/>
      <c r="H1125" s="576"/>
      <c r="I1125" s="79"/>
      <c r="J1125" s="79"/>
      <c r="K1125" s="79"/>
      <c r="L1125" s="79"/>
      <c r="M1125" s="79"/>
      <c r="N1125" s="576"/>
      <c r="O1125" s="79"/>
      <c r="P1125" s="79"/>
      <c r="Q1125" s="79"/>
      <c r="R1125" s="79"/>
      <c r="S1125" s="79"/>
      <c r="T1125" s="79"/>
      <c r="U1125" s="79"/>
      <c r="V1125" s="79"/>
      <c r="W1125" s="79"/>
      <c r="X1125" s="79"/>
      <c r="Y1125" s="576"/>
      <c r="Z1125" s="79"/>
      <c r="AA1125" s="79"/>
      <c r="AB1125" s="80"/>
      <c r="AC1125" s="50" t="s">
        <v>115</v>
      </c>
      <c r="AD1125" s="53">
        <f>AD1127/AC1127</f>
        <v>0.69583333333295827</v>
      </c>
      <c r="AE1125" s="61"/>
      <c r="AF1125" s="335"/>
      <c r="AG1125" s="335"/>
      <c r="AH1125" s="335"/>
      <c r="AI1125" s="335"/>
      <c r="AJ1125" s="335"/>
      <c r="AK1125" s="335"/>
      <c r="AL1125" s="335"/>
      <c r="AM1125" s="335"/>
      <c r="AN1125" s="335"/>
      <c r="AO1125" s="335"/>
      <c r="AP1125" s="335"/>
      <c r="AQ1125" s="335"/>
      <c r="AR1125" s="335"/>
      <c r="AS1125" s="335"/>
      <c r="AT1125" s="335"/>
      <c r="AU1125" s="335"/>
      <c r="AV1125" s="335"/>
      <c r="AW1125" s="335"/>
      <c r="AX1125" s="335"/>
      <c r="AY1125" s="335"/>
      <c r="AZ1125" s="335"/>
      <c r="BA1125" s="335"/>
      <c r="BB1125" s="335"/>
      <c r="BC1125" s="335"/>
      <c r="BD1125" s="335"/>
      <c r="BE1125" s="328"/>
      <c r="BF1125" s="328"/>
      <c r="BG1125" s="328"/>
      <c r="BH1125" s="328"/>
      <c r="BI1125" s="328"/>
      <c r="BJ1125" s="328"/>
      <c r="BK1125" s="328"/>
      <c r="BL1125" s="328"/>
      <c r="BM1125" s="328"/>
      <c r="BN1125" s="328"/>
      <c r="BO1125" s="328"/>
      <c r="BP1125" s="328"/>
      <c r="BQ1125" s="328"/>
      <c r="BR1125" s="328"/>
      <c r="BS1125" s="328"/>
      <c r="BT1125" s="328"/>
      <c r="BU1125" s="328"/>
      <c r="BV1125" s="328"/>
      <c r="BW1125" s="328"/>
      <c r="BX1125" s="328"/>
      <c r="BY1125" s="328"/>
      <c r="BZ1125" s="328"/>
      <c r="CA1125" s="328"/>
      <c r="CB1125" s="328"/>
      <c r="CC1125" s="328"/>
      <c r="CD1125" s="328"/>
      <c r="CE1125" s="328"/>
      <c r="CF1125" s="328"/>
      <c r="CG1125" s="328"/>
      <c r="CH1125" s="328"/>
      <c r="CI1125" s="328"/>
      <c r="CJ1125" s="328"/>
      <c r="CK1125" s="328"/>
      <c r="CL1125" s="328"/>
      <c r="CM1125" s="165"/>
      <c r="CN1125" s="165"/>
    </row>
    <row r="1126" spans="1:92" s="1" customFormat="1" ht="10.5" customHeight="1" x14ac:dyDescent="0.2">
      <c r="A1126" s="1532"/>
      <c r="B1126" s="1535"/>
      <c r="C1126" s="1363" t="s">
        <v>129</v>
      </c>
      <c r="D1126" s="134" t="s">
        <v>33</v>
      </c>
      <c r="E1126" s="107">
        <f>ROUND(SQRT(E1127^2+E1128^2)*1000/(1.73*E$1109),0)</f>
        <v>4</v>
      </c>
      <c r="F1126" s="107">
        <f>ROUND(SQRT(F1127^2+F1128^2)*1000/(1.73*F$1109),0)</f>
        <v>4</v>
      </c>
      <c r="G1126" s="107">
        <f t="shared" ref="G1126:AB1126" si="542">ROUND(SQRT(G1127^2+G1128^2)*1000/(1.73*G$1109),0)</f>
        <v>4</v>
      </c>
      <c r="H1126" s="578">
        <f t="shared" si="542"/>
        <v>4</v>
      </c>
      <c r="I1126" s="107">
        <f t="shared" si="542"/>
        <v>4</v>
      </c>
      <c r="J1126" s="107">
        <f t="shared" si="542"/>
        <v>4</v>
      </c>
      <c r="K1126" s="107">
        <f t="shared" si="542"/>
        <v>4</v>
      </c>
      <c r="L1126" s="107">
        <f t="shared" si="542"/>
        <v>4</v>
      </c>
      <c r="M1126" s="107">
        <f t="shared" si="542"/>
        <v>5</v>
      </c>
      <c r="N1126" s="578">
        <f t="shared" si="542"/>
        <v>4</v>
      </c>
      <c r="O1126" s="107">
        <f t="shared" si="542"/>
        <v>5</v>
      </c>
      <c r="P1126" s="107">
        <f t="shared" si="542"/>
        <v>5</v>
      </c>
      <c r="Q1126" s="107">
        <f t="shared" si="542"/>
        <v>3</v>
      </c>
      <c r="R1126" s="107">
        <f t="shared" si="542"/>
        <v>5</v>
      </c>
      <c r="S1126" s="107">
        <f t="shared" si="542"/>
        <v>5</v>
      </c>
      <c r="T1126" s="107">
        <f t="shared" si="542"/>
        <v>5</v>
      </c>
      <c r="U1126" s="107">
        <f t="shared" si="542"/>
        <v>5</v>
      </c>
      <c r="V1126" s="107">
        <f t="shared" si="542"/>
        <v>4</v>
      </c>
      <c r="W1126" s="107">
        <f t="shared" si="542"/>
        <v>4</v>
      </c>
      <c r="X1126" s="107">
        <f t="shared" si="542"/>
        <v>5</v>
      </c>
      <c r="Y1126" s="578">
        <f t="shared" si="542"/>
        <v>4</v>
      </c>
      <c r="Z1126" s="107">
        <f t="shared" si="542"/>
        <v>5</v>
      </c>
      <c r="AA1126" s="107">
        <f t="shared" si="542"/>
        <v>5</v>
      </c>
      <c r="AB1126" s="108">
        <f t="shared" si="542"/>
        <v>4</v>
      </c>
      <c r="AC1126" s="333"/>
      <c r="AD1126" s="180"/>
      <c r="AE1126" s="61"/>
      <c r="AF1126" s="335"/>
      <c r="AG1126" s="335"/>
      <c r="AH1126" s="335"/>
      <c r="AI1126" s="335"/>
      <c r="AJ1126" s="335"/>
      <c r="AK1126" s="335"/>
      <c r="AL1126" s="335"/>
      <c r="AM1126" s="335"/>
      <c r="AN1126" s="335"/>
      <c r="AO1126" s="335"/>
      <c r="AP1126" s="335"/>
      <c r="AQ1126" s="335"/>
      <c r="AR1126" s="335"/>
      <c r="AS1126" s="335"/>
      <c r="AT1126" s="335"/>
      <c r="AU1126" s="335"/>
      <c r="AV1126" s="335"/>
      <c r="AW1126" s="335"/>
      <c r="AX1126" s="335"/>
      <c r="AY1126" s="335"/>
      <c r="AZ1126" s="335"/>
      <c r="BA1126" s="335"/>
      <c r="BB1126" s="335"/>
      <c r="BC1126" s="335"/>
      <c r="BD1126" s="335"/>
      <c r="BE1126" s="328"/>
      <c r="BF1126" s="328"/>
      <c r="BG1126" s="328"/>
      <c r="BH1126" s="328"/>
      <c r="BI1126" s="328"/>
      <c r="BJ1126" s="328"/>
      <c r="BK1126" s="328"/>
      <c r="BL1126" s="328"/>
      <c r="BM1126" s="328"/>
      <c r="BN1126" s="328"/>
      <c r="BO1126" s="328"/>
      <c r="BP1126" s="328"/>
      <c r="BQ1126" s="328"/>
      <c r="BR1126" s="328"/>
      <c r="BS1126" s="328"/>
      <c r="BT1126" s="328"/>
      <c r="BU1126" s="328"/>
      <c r="BV1126" s="328"/>
      <c r="BW1126" s="328"/>
      <c r="BX1126" s="328"/>
      <c r="BY1126" s="328"/>
      <c r="BZ1126" s="328"/>
      <c r="CA1126" s="328"/>
      <c r="CB1126" s="328"/>
      <c r="CC1126" s="328"/>
      <c r="CD1126" s="328"/>
      <c r="CE1126" s="328"/>
      <c r="CF1126" s="328"/>
      <c r="CG1126" s="328"/>
      <c r="CH1126" s="328"/>
      <c r="CI1126" s="328"/>
      <c r="CJ1126" s="328"/>
      <c r="CK1126" s="328"/>
      <c r="CL1126" s="328"/>
      <c r="CM1126" s="165"/>
      <c r="CN1126" s="165"/>
    </row>
    <row r="1127" spans="1:92" s="1" customFormat="1" ht="10.5" customHeight="1" x14ac:dyDescent="0.2">
      <c r="A1127" s="1532"/>
      <c r="B1127" s="1535"/>
      <c r="C1127" s="1363" t="s">
        <v>127</v>
      </c>
      <c r="D1127" s="134" t="s">
        <v>116</v>
      </c>
      <c r="E1127" s="51">
        <f>ROUND((AG1127-AF1127)*$AE1127,2)</f>
        <v>0.03</v>
      </c>
      <c r="F1127" s="51">
        <f t="shared" ref="F1127:AB1127" si="543">ROUND((AH1127-AG1127)*$AE1127,2)</f>
        <v>0.03</v>
      </c>
      <c r="G1127" s="51">
        <f t="shared" si="543"/>
        <v>0.03</v>
      </c>
      <c r="H1127" s="894">
        <f t="shared" si="543"/>
        <v>0.03</v>
      </c>
      <c r="I1127" s="51">
        <f t="shared" si="543"/>
        <v>0.03</v>
      </c>
      <c r="J1127" s="51">
        <f t="shared" si="543"/>
        <v>0.03</v>
      </c>
      <c r="K1127" s="51">
        <f t="shared" si="543"/>
        <v>0.03</v>
      </c>
      <c r="L1127" s="51">
        <f t="shared" si="543"/>
        <v>0.03</v>
      </c>
      <c r="M1127" s="51">
        <f t="shared" si="543"/>
        <v>0.04</v>
      </c>
      <c r="N1127" s="894">
        <f t="shared" si="543"/>
        <v>0.03</v>
      </c>
      <c r="O1127" s="51">
        <f t="shared" si="543"/>
        <v>0.04</v>
      </c>
      <c r="P1127" s="51">
        <f t="shared" si="543"/>
        <v>0.05</v>
      </c>
      <c r="Q1127" s="51">
        <f t="shared" si="543"/>
        <v>0.03</v>
      </c>
      <c r="R1127" s="51">
        <f t="shared" si="543"/>
        <v>0.04</v>
      </c>
      <c r="S1127" s="51">
        <f t="shared" si="543"/>
        <v>0.04</v>
      </c>
      <c r="T1127" s="51">
        <f t="shared" si="543"/>
        <v>0.04</v>
      </c>
      <c r="U1127" s="51">
        <f t="shared" si="543"/>
        <v>0.04</v>
      </c>
      <c r="V1127" s="51">
        <f t="shared" si="543"/>
        <v>0.04</v>
      </c>
      <c r="W1127" s="51">
        <f t="shared" si="543"/>
        <v>0.04</v>
      </c>
      <c r="X1127" s="51">
        <f t="shared" si="543"/>
        <v>0.05</v>
      </c>
      <c r="Y1127" s="575">
        <f t="shared" si="543"/>
        <v>0.04</v>
      </c>
      <c r="Z1127" s="51">
        <f t="shared" si="543"/>
        <v>0.04</v>
      </c>
      <c r="AA1127" s="51">
        <f t="shared" si="543"/>
        <v>0.04</v>
      </c>
      <c r="AB1127" s="52">
        <f t="shared" si="543"/>
        <v>0.03</v>
      </c>
      <c r="AC1127" s="50">
        <f>(BD1127-AF1127)*AE1127</f>
        <v>0.86400000000003274</v>
      </c>
      <c r="AD1127" s="53">
        <f>(BD1128-AF1128)*AE1127</f>
        <v>0.60119999999969875</v>
      </c>
      <c r="AE1127" s="61">
        <v>3.6</v>
      </c>
      <c r="AF1127" s="102">
        <v>1468.825</v>
      </c>
      <c r="AG1127" s="102">
        <v>1468.8330000000001</v>
      </c>
      <c r="AH1127" s="102">
        <v>1468.8409999999999</v>
      </c>
      <c r="AI1127" s="102">
        <v>1468.8489999999999</v>
      </c>
      <c r="AJ1127" s="102">
        <v>1468.8579999999999</v>
      </c>
      <c r="AK1127" s="102">
        <v>1468.866</v>
      </c>
      <c r="AL1127" s="102">
        <v>1468.874</v>
      </c>
      <c r="AM1127" s="102">
        <v>1468.8820000000001</v>
      </c>
      <c r="AN1127" s="102">
        <v>1468.8910000000001</v>
      </c>
      <c r="AO1127" s="102">
        <v>1468.902</v>
      </c>
      <c r="AP1127" s="102">
        <v>1468.9110000000001</v>
      </c>
      <c r="AQ1127" s="102">
        <v>1468.923</v>
      </c>
      <c r="AR1127" s="102">
        <v>1468.9359999999999</v>
      </c>
      <c r="AS1127" s="102">
        <v>1468.9449999999999</v>
      </c>
      <c r="AT1127" s="102">
        <v>1468.9549999999999</v>
      </c>
      <c r="AU1127" s="102">
        <v>1468.9670000000001</v>
      </c>
      <c r="AV1127" s="102">
        <v>1468.979</v>
      </c>
      <c r="AW1127" s="102">
        <v>1468.99</v>
      </c>
      <c r="AX1127" s="335">
        <v>1469.001</v>
      </c>
      <c r="AY1127" s="102">
        <v>1469.0119999999999</v>
      </c>
      <c r="AZ1127" s="102">
        <v>1469.0250000000001</v>
      </c>
      <c r="BA1127" s="102">
        <v>1469.037</v>
      </c>
      <c r="BB1127" s="102">
        <v>1469.047</v>
      </c>
      <c r="BC1127" s="102">
        <v>1469.058</v>
      </c>
      <c r="BD1127" s="335">
        <v>1469.0650000000001</v>
      </c>
      <c r="BE1127" s="328"/>
      <c r="BF1127" s="328"/>
      <c r="BG1127" s="328"/>
      <c r="BH1127" s="328"/>
      <c r="BI1127" s="328"/>
      <c r="BJ1127" s="328"/>
      <c r="BK1127" s="328"/>
      <c r="BL1127" s="328"/>
      <c r="BM1127" s="328"/>
      <c r="BN1127" s="328"/>
      <c r="BO1127" s="328"/>
      <c r="BP1127" s="328"/>
      <c r="BQ1127" s="328"/>
      <c r="BR1127" s="328"/>
      <c r="BS1127" s="328"/>
      <c r="BT1127" s="328"/>
      <c r="BU1127" s="328"/>
      <c r="BV1127" s="328"/>
      <c r="BW1127" s="328"/>
      <c r="BX1127" s="328"/>
      <c r="BY1127" s="328"/>
      <c r="BZ1127" s="328"/>
      <c r="CA1127" s="328"/>
      <c r="CB1127" s="328"/>
      <c r="CC1127" s="328"/>
      <c r="CD1127" s="328"/>
      <c r="CE1127" s="328"/>
      <c r="CF1127" s="328"/>
      <c r="CG1127" s="328"/>
      <c r="CH1127" s="328"/>
      <c r="CI1127" s="328"/>
      <c r="CJ1127" s="328"/>
      <c r="CK1127" s="328"/>
      <c r="CL1127" s="328"/>
      <c r="CM1127" s="165"/>
      <c r="CN1127" s="165"/>
    </row>
    <row r="1128" spans="1:92" s="1" customFormat="1" ht="10.5" customHeight="1" x14ac:dyDescent="0.2">
      <c r="A1128" s="1532"/>
      <c r="B1128" s="1535"/>
      <c r="C1128" s="1363" t="s">
        <v>127</v>
      </c>
      <c r="D1128" s="134" t="s">
        <v>117</v>
      </c>
      <c r="E1128" s="51">
        <f>ROUND((AG1128-AF1128)*$AE1127,2)</f>
        <v>0.03</v>
      </c>
      <c r="F1128" s="51">
        <f t="shared" ref="F1128:AB1128" si="544">ROUND((AH1128-AG1128)*$AE1127,2)</f>
        <v>0.03</v>
      </c>
      <c r="G1128" s="51">
        <f t="shared" si="544"/>
        <v>0.03</v>
      </c>
      <c r="H1128" s="894">
        <f t="shared" si="544"/>
        <v>0.03</v>
      </c>
      <c r="I1128" s="51">
        <f t="shared" si="544"/>
        <v>0.03</v>
      </c>
      <c r="J1128" s="51">
        <f t="shared" si="544"/>
        <v>0.03</v>
      </c>
      <c r="K1128" s="51">
        <f t="shared" si="544"/>
        <v>0.03</v>
      </c>
      <c r="L1128" s="51">
        <f t="shared" si="544"/>
        <v>0.03</v>
      </c>
      <c r="M1128" s="51">
        <f t="shared" si="544"/>
        <v>0.03</v>
      </c>
      <c r="N1128" s="894">
        <f t="shared" si="544"/>
        <v>0.03</v>
      </c>
      <c r="O1128" s="51">
        <f t="shared" si="544"/>
        <v>0.03</v>
      </c>
      <c r="P1128" s="51">
        <f t="shared" si="544"/>
        <v>0.03</v>
      </c>
      <c r="Q1128" s="51">
        <f t="shared" si="544"/>
        <v>0.02</v>
      </c>
      <c r="R1128" s="51">
        <f t="shared" si="544"/>
        <v>0.03</v>
      </c>
      <c r="S1128" s="51">
        <f t="shared" si="544"/>
        <v>0.03</v>
      </c>
      <c r="T1128" s="51">
        <f t="shared" si="544"/>
        <v>0.03</v>
      </c>
      <c r="U1128" s="51">
        <f t="shared" si="544"/>
        <v>0.03</v>
      </c>
      <c r="V1128" s="51">
        <f t="shared" si="544"/>
        <v>0.02</v>
      </c>
      <c r="W1128" s="51">
        <f t="shared" si="544"/>
        <v>0.02</v>
      </c>
      <c r="X1128" s="51">
        <f t="shared" si="544"/>
        <v>0.03</v>
      </c>
      <c r="Y1128" s="575">
        <f t="shared" si="544"/>
        <v>0.02</v>
      </c>
      <c r="Z1128" s="51">
        <f t="shared" si="544"/>
        <v>0.03</v>
      </c>
      <c r="AA1128" s="51">
        <f t="shared" si="544"/>
        <v>0.03</v>
      </c>
      <c r="AB1128" s="52">
        <f t="shared" si="544"/>
        <v>0.03</v>
      </c>
      <c r="AC1128" s="50"/>
      <c r="AD1128" s="53"/>
      <c r="AE1128" s="61"/>
      <c r="AF1128" s="102">
        <v>713.84900000000005</v>
      </c>
      <c r="AG1128" s="102">
        <v>713.85599999999999</v>
      </c>
      <c r="AH1128" s="102">
        <v>713.86300000000006</v>
      </c>
      <c r="AI1128" s="102">
        <v>713.87</v>
      </c>
      <c r="AJ1128" s="102">
        <v>713.87699999999995</v>
      </c>
      <c r="AK1128" s="102">
        <v>713.88400000000001</v>
      </c>
      <c r="AL1128" s="102">
        <v>713.89099999999996</v>
      </c>
      <c r="AM1128" s="102">
        <v>713.89800000000002</v>
      </c>
      <c r="AN1128" s="102">
        <v>713.90499999999997</v>
      </c>
      <c r="AO1128" s="102">
        <v>713.91200000000003</v>
      </c>
      <c r="AP1128" s="102">
        <v>713.91899999999998</v>
      </c>
      <c r="AQ1128" s="102">
        <v>713.92700000000002</v>
      </c>
      <c r="AR1128" s="102">
        <v>713.93600000000004</v>
      </c>
      <c r="AS1128" s="102">
        <v>713.94200000000001</v>
      </c>
      <c r="AT1128" s="102">
        <v>713.94899999999996</v>
      </c>
      <c r="AU1128" s="102">
        <v>713.95600000000002</v>
      </c>
      <c r="AV1128" s="102">
        <v>713.96400000000006</v>
      </c>
      <c r="AW1128" s="102">
        <v>713.971</v>
      </c>
      <c r="AX1128" s="102">
        <v>713.97699999999998</v>
      </c>
      <c r="AY1128" s="102">
        <v>713.98299999999995</v>
      </c>
      <c r="AZ1128" s="102">
        <v>713.99</v>
      </c>
      <c r="BA1128" s="102">
        <v>713.995</v>
      </c>
      <c r="BB1128" s="102">
        <v>714.00199999999995</v>
      </c>
      <c r="BC1128" s="102">
        <v>714.00900000000001</v>
      </c>
      <c r="BD1128" s="102">
        <v>714.01599999999996</v>
      </c>
      <c r="BE1128" s="328"/>
      <c r="BF1128" s="328"/>
      <c r="BG1128" s="328"/>
      <c r="BH1128" s="328"/>
      <c r="BI1128" s="328"/>
      <c r="BJ1128" s="328"/>
      <c r="BK1128" s="328"/>
      <c r="BL1128" s="328"/>
      <c r="BM1128" s="328"/>
      <c r="BN1128" s="328"/>
      <c r="BO1128" s="328"/>
      <c r="BP1128" s="328"/>
      <c r="BQ1128" s="328"/>
      <c r="BR1128" s="328"/>
      <c r="BS1128" s="328"/>
      <c r="BT1128" s="328"/>
      <c r="BU1128" s="328"/>
      <c r="BV1128" s="328"/>
      <c r="BW1128" s="328"/>
      <c r="BX1128" s="328"/>
      <c r="BY1128" s="328"/>
      <c r="BZ1128" s="328"/>
      <c r="CA1128" s="328"/>
      <c r="CB1128" s="328"/>
      <c r="CC1128" s="328"/>
      <c r="CD1128" s="328"/>
      <c r="CE1128" s="328"/>
      <c r="CF1128" s="328"/>
      <c r="CG1128" s="328"/>
      <c r="CH1128" s="328"/>
      <c r="CI1128" s="328"/>
      <c r="CJ1128" s="328"/>
      <c r="CK1128" s="328"/>
      <c r="CL1128" s="328"/>
      <c r="CM1128" s="165"/>
      <c r="CN1128" s="165"/>
    </row>
    <row r="1129" spans="1:92" s="1" customFormat="1" ht="10.5" customHeight="1" thickBot="1" x14ac:dyDescent="0.25">
      <c r="A1129" s="1533"/>
      <c r="B1129" s="1536"/>
      <c r="C1129" s="274"/>
      <c r="D1129" s="239" t="s">
        <v>41</v>
      </c>
      <c r="E1129" s="55">
        <f t="shared" ref="E1129:AB1129" si="545">E1128/E1127</f>
        <v>1</v>
      </c>
      <c r="F1129" s="55">
        <f t="shared" si="545"/>
        <v>1</v>
      </c>
      <c r="G1129" s="55">
        <f t="shared" si="545"/>
        <v>1</v>
      </c>
      <c r="H1129" s="577">
        <f t="shared" si="545"/>
        <v>1</v>
      </c>
      <c r="I1129" s="55">
        <f t="shared" si="545"/>
        <v>1</v>
      </c>
      <c r="J1129" s="55">
        <f t="shared" si="545"/>
        <v>1</v>
      </c>
      <c r="K1129" s="55">
        <f t="shared" si="545"/>
        <v>1</v>
      </c>
      <c r="L1129" s="55">
        <f t="shared" si="545"/>
        <v>1</v>
      </c>
      <c r="M1129" s="55">
        <f t="shared" si="545"/>
        <v>0.75</v>
      </c>
      <c r="N1129" s="577">
        <f t="shared" si="545"/>
        <v>1</v>
      </c>
      <c r="O1129" s="55">
        <f t="shared" si="545"/>
        <v>0.75</v>
      </c>
      <c r="P1129" s="55">
        <f t="shared" si="545"/>
        <v>0.6</v>
      </c>
      <c r="Q1129" s="55">
        <f t="shared" si="545"/>
        <v>0.66666666666666674</v>
      </c>
      <c r="R1129" s="55">
        <f t="shared" si="545"/>
        <v>0.75</v>
      </c>
      <c r="S1129" s="55">
        <f t="shared" si="545"/>
        <v>0.75</v>
      </c>
      <c r="T1129" s="55">
        <f t="shared" si="545"/>
        <v>0.75</v>
      </c>
      <c r="U1129" s="55">
        <f t="shared" si="545"/>
        <v>0.75</v>
      </c>
      <c r="V1129" s="55">
        <f t="shared" si="545"/>
        <v>0.5</v>
      </c>
      <c r="W1129" s="55">
        <f t="shared" si="545"/>
        <v>0.5</v>
      </c>
      <c r="X1129" s="55">
        <f t="shared" si="545"/>
        <v>0.6</v>
      </c>
      <c r="Y1129" s="577">
        <f t="shared" si="545"/>
        <v>0.5</v>
      </c>
      <c r="Z1129" s="55">
        <f t="shared" si="545"/>
        <v>0.75</v>
      </c>
      <c r="AA1129" s="55">
        <f t="shared" si="545"/>
        <v>0.75</v>
      </c>
      <c r="AB1129" s="56">
        <f t="shared" si="545"/>
        <v>1</v>
      </c>
      <c r="AC1129" s="50"/>
      <c r="AD1129" s="53"/>
      <c r="AE1129" s="61"/>
      <c r="AF1129" s="102"/>
      <c r="AG1129" s="102"/>
      <c r="AH1129" s="102"/>
      <c r="AI1129" s="102"/>
      <c r="AJ1129" s="102"/>
      <c r="AK1129" s="102"/>
      <c r="AL1129" s="102"/>
      <c r="AM1129" s="102"/>
      <c r="AN1129" s="102"/>
      <c r="AO1129" s="102"/>
      <c r="AP1129" s="102"/>
      <c r="AQ1129" s="102"/>
      <c r="AR1129" s="102"/>
      <c r="AS1129" s="102"/>
      <c r="AT1129" s="102"/>
      <c r="AU1129" s="102"/>
      <c r="AV1129" s="102"/>
      <c r="AW1129" s="102"/>
      <c r="AX1129" s="102"/>
      <c r="AY1129" s="102"/>
      <c r="AZ1129" s="102"/>
      <c r="BA1129" s="102"/>
      <c r="BB1129" s="102"/>
      <c r="BC1129" s="328"/>
      <c r="BD1129" s="328"/>
      <c r="BE1129" s="328"/>
      <c r="BF1129" s="328"/>
      <c r="BG1129" s="328"/>
      <c r="BH1129" s="328"/>
      <c r="BI1129" s="328"/>
      <c r="BJ1129" s="328"/>
      <c r="BK1129" s="328"/>
      <c r="BL1129" s="328"/>
      <c r="BM1129" s="328"/>
      <c r="BN1129" s="328"/>
      <c r="BO1129" s="328"/>
      <c r="BP1129" s="328"/>
      <c r="BQ1129" s="328"/>
      <c r="BR1129" s="328"/>
      <c r="BS1129" s="328"/>
      <c r="BT1129" s="328"/>
      <c r="BU1129" s="328"/>
      <c r="BV1129" s="328"/>
      <c r="BW1129" s="328"/>
      <c r="BX1129" s="328"/>
      <c r="BY1129" s="328"/>
      <c r="BZ1129" s="328"/>
      <c r="CA1129" s="328"/>
      <c r="CB1129" s="328"/>
      <c r="CC1129" s="328"/>
      <c r="CD1129" s="328"/>
      <c r="CE1129" s="328"/>
      <c r="CF1129" s="328"/>
      <c r="CG1129" s="328"/>
      <c r="CH1129" s="328"/>
      <c r="CI1129" s="328"/>
      <c r="CJ1129" s="328"/>
      <c r="CK1129" s="328"/>
      <c r="CL1129" s="328"/>
      <c r="CM1129" s="165"/>
      <c r="CN1129" s="165"/>
    </row>
    <row r="1130" spans="1:92" s="1" customFormat="1" ht="10.5" customHeight="1" x14ac:dyDescent="0.2">
      <c r="A1130" s="1531" t="s">
        <v>92</v>
      </c>
      <c r="B1130" s="1534" t="s">
        <v>385</v>
      </c>
      <c r="C1130" s="1119"/>
      <c r="D1130" s="1203"/>
      <c r="E1130" s="102"/>
      <c r="F1130" s="79"/>
      <c r="G1130" s="79"/>
      <c r="H1130" s="576"/>
      <c r="I1130" s="79"/>
      <c r="J1130" s="79"/>
      <c r="K1130" s="79"/>
      <c r="L1130" s="79"/>
      <c r="M1130" s="79"/>
      <c r="N1130" s="576"/>
      <c r="O1130" s="79"/>
      <c r="P1130" s="79"/>
      <c r="Q1130" s="79"/>
      <c r="R1130" s="79"/>
      <c r="S1130" s="79"/>
      <c r="T1130" s="79"/>
      <c r="U1130" s="79"/>
      <c r="V1130" s="79"/>
      <c r="W1130" s="79"/>
      <c r="X1130" s="79"/>
      <c r="Y1130" s="576"/>
      <c r="Z1130" s="79"/>
      <c r="AA1130" s="79"/>
      <c r="AB1130" s="80"/>
      <c r="AC1130" s="50" t="s">
        <v>115</v>
      </c>
      <c r="AD1130" s="53">
        <f>AD1132/AC1132</f>
        <v>0.94331983805706399</v>
      </c>
      <c r="AE1130" s="61"/>
      <c r="AF1130" s="335"/>
      <c r="AG1130" s="335"/>
      <c r="AH1130" s="335"/>
      <c r="AI1130" s="335"/>
      <c r="AJ1130" s="335"/>
      <c r="AK1130" s="335"/>
      <c r="AL1130" s="335"/>
      <c r="AM1130" s="335"/>
      <c r="AN1130" s="335"/>
      <c r="AO1130" s="335"/>
      <c r="AP1130" s="335"/>
      <c r="AQ1130" s="335"/>
      <c r="AR1130" s="335"/>
      <c r="AS1130" s="335"/>
      <c r="AT1130" s="335"/>
      <c r="AU1130" s="335"/>
      <c r="AV1130" s="335"/>
      <c r="AW1130" s="335"/>
      <c r="AX1130" s="335"/>
      <c r="AY1130" s="335"/>
      <c r="AZ1130" s="335"/>
      <c r="BA1130" s="335"/>
      <c r="BB1130" s="335"/>
      <c r="BC1130" s="335"/>
      <c r="BD1130" s="335"/>
      <c r="BE1130" s="328"/>
      <c r="BF1130" s="328"/>
      <c r="BG1130" s="328"/>
      <c r="BH1130" s="328"/>
      <c r="BI1130" s="328"/>
      <c r="BJ1130" s="328"/>
      <c r="BK1130" s="328"/>
      <c r="BL1130" s="328"/>
      <c r="BM1130" s="328"/>
      <c r="BN1130" s="328"/>
      <c r="BO1130" s="328"/>
      <c r="BP1130" s="328"/>
      <c r="BQ1130" s="328"/>
      <c r="BR1130" s="328"/>
      <c r="BS1130" s="328"/>
      <c r="BT1130" s="328"/>
      <c r="BU1130" s="328"/>
      <c r="BV1130" s="328"/>
      <c r="BW1130" s="328"/>
      <c r="BX1130" s="328"/>
      <c r="BY1130" s="328"/>
      <c r="BZ1130" s="328"/>
      <c r="CA1130" s="328"/>
      <c r="CB1130" s="328"/>
      <c r="CC1130" s="328"/>
      <c r="CD1130" s="328"/>
      <c r="CE1130" s="328"/>
      <c r="CF1130" s="328"/>
      <c r="CG1130" s="328"/>
      <c r="CH1130" s="328"/>
      <c r="CI1130" s="328"/>
      <c r="CJ1130" s="328"/>
      <c r="CK1130" s="328"/>
      <c r="CL1130" s="328"/>
      <c r="CM1130" s="165"/>
      <c r="CN1130" s="165"/>
    </row>
    <row r="1131" spans="1:92" s="1" customFormat="1" ht="10.5" customHeight="1" x14ac:dyDescent="0.2">
      <c r="A1131" s="1532"/>
      <c r="B1131" s="1535"/>
      <c r="C1131" s="1363" t="s">
        <v>128</v>
      </c>
      <c r="D1131" s="134" t="s">
        <v>33</v>
      </c>
      <c r="E1131" s="88">
        <v>5</v>
      </c>
      <c r="F1131" s="88">
        <v>4</v>
      </c>
      <c r="G1131" s="88">
        <v>5</v>
      </c>
      <c r="H1131" s="574">
        <v>4</v>
      </c>
      <c r="I1131" s="88">
        <v>5</v>
      </c>
      <c r="J1131" s="88">
        <v>4</v>
      </c>
      <c r="K1131" s="88">
        <v>5</v>
      </c>
      <c r="L1131" s="88">
        <v>5</v>
      </c>
      <c r="M1131" s="88">
        <v>5</v>
      </c>
      <c r="N1131" s="574">
        <v>5</v>
      </c>
      <c r="O1131" s="88">
        <v>5</v>
      </c>
      <c r="P1131" s="88">
        <v>6</v>
      </c>
      <c r="Q1131" s="88">
        <v>5</v>
      </c>
      <c r="R1131" s="88">
        <v>5</v>
      </c>
      <c r="S1131" s="88">
        <v>6</v>
      </c>
      <c r="T1131" s="88">
        <v>5</v>
      </c>
      <c r="U1131" s="88">
        <v>6</v>
      </c>
      <c r="V1131" s="88">
        <v>4</v>
      </c>
      <c r="W1131" s="88">
        <v>5</v>
      </c>
      <c r="X1131" s="88">
        <v>5</v>
      </c>
      <c r="Y1131" s="574">
        <v>4</v>
      </c>
      <c r="Z1131" s="88">
        <v>5</v>
      </c>
      <c r="AA1131" s="88">
        <v>4</v>
      </c>
      <c r="AB1131" s="89">
        <v>5</v>
      </c>
      <c r="AC1131" s="333"/>
      <c r="AD1131" s="180"/>
      <c r="AE1131" s="61"/>
      <c r="AF1131" s="102"/>
      <c r="AG1131" s="102"/>
      <c r="AH1131" s="102"/>
      <c r="AI1131" s="102"/>
      <c r="AJ1131" s="102"/>
      <c r="AK1131" s="102"/>
      <c r="AL1131" s="102"/>
      <c r="AM1131" s="102"/>
      <c r="AN1131" s="102"/>
      <c r="AO1131" s="102"/>
      <c r="AP1131" s="102"/>
      <c r="AQ1131" s="102"/>
      <c r="AR1131" s="102"/>
      <c r="AS1131" s="102"/>
      <c r="AT1131" s="102"/>
      <c r="AU1131" s="102"/>
      <c r="AV1131" s="102"/>
      <c r="AW1131" s="102"/>
      <c r="AX1131" s="102"/>
      <c r="AY1131" s="102"/>
      <c r="AZ1131" s="102"/>
      <c r="BA1131" s="102"/>
      <c r="BB1131" s="102"/>
      <c r="BC1131" s="102"/>
      <c r="BD1131" s="102"/>
      <c r="BE1131" s="328"/>
      <c r="BF1131" s="328"/>
      <c r="BG1131" s="328"/>
      <c r="BH1131" s="328"/>
      <c r="BI1131" s="328"/>
      <c r="BJ1131" s="328"/>
      <c r="BK1131" s="328"/>
      <c r="BL1131" s="328"/>
      <c r="BM1131" s="328"/>
      <c r="BN1131" s="328"/>
      <c r="BO1131" s="328"/>
      <c r="BP1131" s="328"/>
      <c r="BQ1131" s="328"/>
      <c r="BR1131" s="328"/>
      <c r="BS1131" s="328"/>
      <c r="BT1131" s="328"/>
      <c r="BU1131" s="328"/>
      <c r="BV1131" s="328"/>
      <c r="BW1131" s="328"/>
      <c r="BX1131" s="328"/>
      <c r="BY1131" s="328"/>
      <c r="BZ1131" s="328"/>
      <c r="CA1131" s="328"/>
      <c r="CB1131" s="328"/>
      <c r="CC1131" s="328"/>
      <c r="CD1131" s="328"/>
      <c r="CE1131" s="328"/>
      <c r="CF1131" s="328"/>
      <c r="CG1131" s="328"/>
      <c r="CH1131" s="328"/>
      <c r="CI1131" s="328"/>
      <c r="CJ1131" s="328"/>
      <c r="CK1131" s="328"/>
      <c r="CL1131" s="328"/>
      <c r="CM1131" s="165"/>
      <c r="CN1131" s="165"/>
    </row>
    <row r="1132" spans="1:92" s="1" customFormat="1" ht="10.5" customHeight="1" x14ac:dyDescent="0.2">
      <c r="A1132" s="1532"/>
      <c r="B1132" s="1535"/>
      <c r="C1132" s="1363" t="s">
        <v>127</v>
      </c>
      <c r="D1132" s="134" t="s">
        <v>116</v>
      </c>
      <c r="E1132" s="51">
        <f>ROUND((AG1132-AF1132)*$AE1132,2)</f>
        <v>0.05</v>
      </c>
      <c r="F1132" s="51">
        <f t="shared" ref="F1132:AB1132" si="546">ROUND((AH1132-AG1132)*$AE1132,2)</f>
        <v>0.04</v>
      </c>
      <c r="G1132" s="51">
        <f t="shared" si="546"/>
        <v>0.05</v>
      </c>
      <c r="H1132" s="894">
        <f t="shared" si="546"/>
        <v>0.04</v>
      </c>
      <c r="I1132" s="51">
        <f t="shared" si="546"/>
        <v>0.05</v>
      </c>
      <c r="J1132" s="51">
        <f t="shared" si="546"/>
        <v>0.04</v>
      </c>
      <c r="K1132" s="51">
        <f t="shared" si="546"/>
        <v>0.05</v>
      </c>
      <c r="L1132" s="51">
        <f t="shared" si="546"/>
        <v>0.05</v>
      </c>
      <c r="M1132" s="51">
        <f t="shared" si="546"/>
        <v>0.05</v>
      </c>
      <c r="N1132" s="894">
        <f t="shared" si="546"/>
        <v>0.05</v>
      </c>
      <c r="O1132" s="51">
        <f t="shared" si="546"/>
        <v>0.05</v>
      </c>
      <c r="P1132" s="51">
        <f t="shared" si="546"/>
        <v>0.06</v>
      </c>
      <c r="Q1132" s="51">
        <f t="shared" si="546"/>
        <v>0.05</v>
      </c>
      <c r="R1132" s="51">
        <f t="shared" si="546"/>
        <v>0.05</v>
      </c>
      <c r="S1132" s="51">
        <f t="shared" si="546"/>
        <v>0.06</v>
      </c>
      <c r="T1132" s="51">
        <f t="shared" si="546"/>
        <v>0.05</v>
      </c>
      <c r="U1132" s="51">
        <f t="shared" si="546"/>
        <v>0.06</v>
      </c>
      <c r="V1132" s="51">
        <f t="shared" si="546"/>
        <v>0.04</v>
      </c>
      <c r="W1132" s="51">
        <f t="shared" si="546"/>
        <v>0.05</v>
      </c>
      <c r="X1132" s="51">
        <f t="shared" si="546"/>
        <v>0.05</v>
      </c>
      <c r="Y1132" s="575">
        <f t="shared" si="546"/>
        <v>0.04</v>
      </c>
      <c r="Z1132" s="51">
        <f t="shared" si="546"/>
        <v>0.05</v>
      </c>
      <c r="AA1132" s="51">
        <f t="shared" si="546"/>
        <v>0.04</v>
      </c>
      <c r="AB1132" s="52">
        <f t="shared" si="546"/>
        <v>0.05</v>
      </c>
      <c r="AC1132" s="50">
        <f>(BD1132-AF1132)*AE1132</f>
        <v>1.185599999999249</v>
      </c>
      <c r="AD1132" s="53">
        <f>(BD1133-AF1133)*AE1132</f>
        <v>1.1183999999997467</v>
      </c>
      <c r="AE1132" s="61">
        <v>4.8</v>
      </c>
      <c r="AF1132" s="102">
        <v>3372.6680000000001</v>
      </c>
      <c r="AG1132" s="102">
        <v>3372.6779999999999</v>
      </c>
      <c r="AH1132" s="102">
        <v>3372.6869999999999</v>
      </c>
      <c r="AI1132" s="102">
        <v>3372.6970000000001</v>
      </c>
      <c r="AJ1132" s="102">
        <v>3372.7060000000001</v>
      </c>
      <c r="AK1132" s="102">
        <v>3372.7159999999999</v>
      </c>
      <c r="AL1132" s="102">
        <v>3372.7249999999999</v>
      </c>
      <c r="AM1132" s="102">
        <v>3372.7350000000001</v>
      </c>
      <c r="AN1132" s="102">
        <v>3372.7449999999999</v>
      </c>
      <c r="AO1132" s="102">
        <v>3372.7559999999999</v>
      </c>
      <c r="AP1132" s="102">
        <v>3372.7660000000001</v>
      </c>
      <c r="AQ1132" s="102">
        <v>3372.777</v>
      </c>
      <c r="AR1132" s="102">
        <v>3372.7890000000002</v>
      </c>
      <c r="AS1132" s="102">
        <v>3372.799</v>
      </c>
      <c r="AT1132" s="102">
        <v>3372.81</v>
      </c>
      <c r="AU1132" s="102">
        <v>3372.8220000000001</v>
      </c>
      <c r="AV1132" s="102">
        <v>3372.8330000000001</v>
      </c>
      <c r="AW1132" s="102">
        <v>3372.846</v>
      </c>
      <c r="AX1132" s="102">
        <v>3372.855</v>
      </c>
      <c r="AY1132" s="102">
        <v>3372.866</v>
      </c>
      <c r="AZ1132" s="102">
        <v>3372.877</v>
      </c>
      <c r="BA1132" s="102">
        <v>3372.8850000000002</v>
      </c>
      <c r="BB1132" s="102">
        <v>3372.8960000000002</v>
      </c>
      <c r="BC1132" s="102">
        <v>3372.904</v>
      </c>
      <c r="BD1132" s="335">
        <v>3372.915</v>
      </c>
      <c r="BE1132" s="328"/>
      <c r="BF1132" s="328"/>
      <c r="BG1132" s="328"/>
      <c r="BH1132" s="328"/>
      <c r="BI1132" s="328"/>
      <c r="BJ1132" s="328"/>
      <c r="BK1132" s="328"/>
      <c r="BL1132" s="328"/>
      <c r="BM1132" s="328"/>
      <c r="BN1132" s="328"/>
      <c r="BO1132" s="328"/>
      <c r="BP1132" s="328"/>
      <c r="BQ1132" s="328"/>
      <c r="BR1132" s="328"/>
      <c r="BS1132" s="328"/>
      <c r="BT1132" s="328"/>
      <c r="BU1132" s="328"/>
      <c r="BV1132" s="328"/>
      <c r="BW1132" s="328"/>
      <c r="BX1132" s="328"/>
      <c r="BY1132" s="328"/>
      <c r="BZ1132" s="328"/>
      <c r="CA1132" s="328"/>
      <c r="CB1132" s="328"/>
      <c r="CC1132" s="328"/>
      <c r="CD1132" s="328"/>
      <c r="CE1132" s="328"/>
      <c r="CF1132" s="328"/>
      <c r="CG1132" s="328"/>
      <c r="CH1132" s="328"/>
      <c r="CI1132" s="328"/>
      <c r="CJ1132" s="328"/>
      <c r="CK1132" s="328"/>
      <c r="CL1132" s="328"/>
      <c r="CM1132" s="165"/>
      <c r="CN1132" s="165"/>
    </row>
    <row r="1133" spans="1:92" s="1" customFormat="1" ht="10.5" customHeight="1" x14ac:dyDescent="0.2">
      <c r="A1133" s="1532"/>
      <c r="B1133" s="1535"/>
      <c r="C1133" s="1363" t="s">
        <v>127</v>
      </c>
      <c r="D1133" s="134" t="s">
        <v>117</v>
      </c>
      <c r="E1133" s="51">
        <f>ROUND((AG1133-AF1133)*$AE1132,2)</f>
        <v>0.05</v>
      </c>
      <c r="F1133" s="51">
        <f t="shared" ref="F1133:AB1133" si="547">ROUND((AH1133-AG1133)*$AE1132,2)</f>
        <v>0.04</v>
      </c>
      <c r="G1133" s="51">
        <f t="shared" si="547"/>
        <v>0.05</v>
      </c>
      <c r="H1133" s="894">
        <f t="shared" si="547"/>
        <v>0.05</v>
      </c>
      <c r="I1133" s="51">
        <f t="shared" si="547"/>
        <v>0.05</v>
      </c>
      <c r="J1133" s="51">
        <f t="shared" si="547"/>
        <v>0.04</v>
      </c>
      <c r="K1133" s="51">
        <f t="shared" si="547"/>
        <v>0.05</v>
      </c>
      <c r="L1133" s="51">
        <f t="shared" si="547"/>
        <v>0.04</v>
      </c>
      <c r="M1133" s="51">
        <f t="shared" si="547"/>
        <v>0.05</v>
      </c>
      <c r="N1133" s="894">
        <f t="shared" si="547"/>
        <v>0.04</v>
      </c>
      <c r="O1133" s="51">
        <f t="shared" si="547"/>
        <v>0.05</v>
      </c>
      <c r="P1133" s="51">
        <f t="shared" si="547"/>
        <v>0.05</v>
      </c>
      <c r="Q1133" s="51">
        <f t="shared" si="547"/>
        <v>0.05</v>
      </c>
      <c r="R1133" s="51">
        <f t="shared" si="547"/>
        <v>0.04</v>
      </c>
      <c r="S1133" s="51">
        <f t="shared" si="547"/>
        <v>0.05</v>
      </c>
      <c r="T1133" s="51">
        <f t="shared" si="547"/>
        <v>0.04</v>
      </c>
      <c r="U1133" s="51">
        <f t="shared" si="547"/>
        <v>0.05</v>
      </c>
      <c r="V1133" s="51">
        <f t="shared" si="547"/>
        <v>0.04</v>
      </c>
      <c r="W1133" s="51">
        <f t="shared" si="547"/>
        <v>0.03</v>
      </c>
      <c r="X1133" s="51">
        <f t="shared" si="547"/>
        <v>0.06</v>
      </c>
      <c r="Y1133" s="575">
        <f t="shared" si="547"/>
        <v>0.05</v>
      </c>
      <c r="Z1133" s="51">
        <f t="shared" si="547"/>
        <v>0.05</v>
      </c>
      <c r="AA1133" s="51">
        <f t="shared" si="547"/>
        <v>0.05</v>
      </c>
      <c r="AB1133" s="52">
        <f t="shared" si="547"/>
        <v>0.04</v>
      </c>
      <c r="AC1133" s="50"/>
      <c r="AD1133" s="53"/>
      <c r="AE1133" s="61"/>
      <c r="AF1133" s="102">
        <v>1904.981</v>
      </c>
      <c r="AG1133" s="102">
        <v>1904.991</v>
      </c>
      <c r="AH1133" s="102">
        <v>1905</v>
      </c>
      <c r="AI1133" s="102">
        <v>1905.01</v>
      </c>
      <c r="AJ1133" s="102">
        <v>1905.02</v>
      </c>
      <c r="AK1133" s="102">
        <v>1905.03</v>
      </c>
      <c r="AL1133" s="102">
        <v>1905.039</v>
      </c>
      <c r="AM1133" s="102">
        <v>1905.049</v>
      </c>
      <c r="AN1133" s="102">
        <v>1905.058</v>
      </c>
      <c r="AO1133" s="102">
        <v>1905.069</v>
      </c>
      <c r="AP1133" s="102">
        <v>1905.078</v>
      </c>
      <c r="AQ1133" s="102">
        <v>1905.0889999999999</v>
      </c>
      <c r="AR1133" s="102">
        <v>1905.1</v>
      </c>
      <c r="AS1133" s="102">
        <v>1905.11</v>
      </c>
      <c r="AT1133" s="102">
        <v>1905.1189999999999</v>
      </c>
      <c r="AU1133" s="102">
        <v>1905.13</v>
      </c>
      <c r="AV1133" s="102">
        <v>1905.1379999999999</v>
      </c>
      <c r="AW1133" s="102">
        <v>1905.1479999999999</v>
      </c>
      <c r="AX1133" s="102">
        <v>1905.1559999999999</v>
      </c>
      <c r="AY1133" s="102">
        <v>1905.163</v>
      </c>
      <c r="AZ1133" s="102">
        <v>1905.175</v>
      </c>
      <c r="BA1133" s="102">
        <v>1905.1849999999999</v>
      </c>
      <c r="BB1133" s="102">
        <v>1905.1949999999999</v>
      </c>
      <c r="BC1133" s="102">
        <v>1905.2049999999999</v>
      </c>
      <c r="BD1133" s="102">
        <v>1905.2139999999999</v>
      </c>
      <c r="BE1133" s="328"/>
      <c r="BF1133" s="328"/>
      <c r="BG1133" s="328"/>
      <c r="BH1133" s="328"/>
      <c r="BI1133" s="328"/>
      <c r="BJ1133" s="328"/>
      <c r="BK1133" s="328"/>
      <c r="BL1133" s="328"/>
      <c r="BM1133" s="328"/>
      <c r="BN1133" s="328"/>
      <c r="BO1133" s="328"/>
      <c r="BP1133" s="328"/>
      <c r="BQ1133" s="328"/>
      <c r="BR1133" s="328"/>
      <c r="BS1133" s="328"/>
      <c r="BT1133" s="328"/>
      <c r="BU1133" s="328"/>
      <c r="BV1133" s="328"/>
      <c r="BW1133" s="328"/>
      <c r="BX1133" s="328"/>
      <c r="BY1133" s="328"/>
      <c r="BZ1133" s="328"/>
      <c r="CA1133" s="328"/>
      <c r="CB1133" s="328"/>
      <c r="CC1133" s="328"/>
      <c r="CD1133" s="328"/>
      <c r="CE1133" s="328"/>
      <c r="CF1133" s="328"/>
      <c r="CG1133" s="328"/>
      <c r="CH1133" s="328"/>
      <c r="CI1133" s="328"/>
      <c r="CJ1133" s="328"/>
      <c r="CK1133" s="328"/>
      <c r="CL1133" s="328"/>
      <c r="CM1133" s="165"/>
      <c r="CN1133" s="165"/>
    </row>
    <row r="1134" spans="1:92" s="1" customFormat="1" ht="10.5" customHeight="1" thickBot="1" x14ac:dyDescent="0.25">
      <c r="A1134" s="1533"/>
      <c r="B1134" s="1536"/>
      <c r="C1134" s="274"/>
      <c r="D1134" s="239" t="s">
        <v>41</v>
      </c>
      <c r="E1134" s="55">
        <f>E1133/E1132</f>
        <v>1</v>
      </c>
      <c r="F1134" s="55">
        <f t="shared" ref="F1134:AB1134" si="548">F1133/F1132</f>
        <v>1</v>
      </c>
      <c r="G1134" s="55">
        <f t="shared" si="548"/>
        <v>1</v>
      </c>
      <c r="H1134" s="577">
        <f t="shared" si="548"/>
        <v>1.25</v>
      </c>
      <c r="I1134" s="55">
        <f t="shared" si="548"/>
        <v>1</v>
      </c>
      <c r="J1134" s="55">
        <f t="shared" si="548"/>
        <v>1</v>
      </c>
      <c r="K1134" s="55">
        <f t="shared" si="548"/>
        <v>1</v>
      </c>
      <c r="L1134" s="55">
        <f t="shared" si="548"/>
        <v>0.79999999999999993</v>
      </c>
      <c r="M1134" s="55">
        <f t="shared" si="548"/>
        <v>1</v>
      </c>
      <c r="N1134" s="577">
        <f t="shared" si="548"/>
        <v>0.79999999999999993</v>
      </c>
      <c r="O1134" s="55">
        <f t="shared" si="548"/>
        <v>1</v>
      </c>
      <c r="P1134" s="55">
        <f t="shared" si="548"/>
        <v>0.83333333333333337</v>
      </c>
      <c r="Q1134" s="55">
        <f t="shared" si="548"/>
        <v>1</v>
      </c>
      <c r="R1134" s="55">
        <f t="shared" si="548"/>
        <v>0.79999999999999993</v>
      </c>
      <c r="S1134" s="55">
        <f t="shared" si="548"/>
        <v>0.83333333333333337</v>
      </c>
      <c r="T1134" s="55">
        <f t="shared" si="548"/>
        <v>0.79999999999999993</v>
      </c>
      <c r="U1134" s="55">
        <f t="shared" si="548"/>
        <v>0.83333333333333337</v>
      </c>
      <c r="V1134" s="55">
        <f t="shared" si="548"/>
        <v>1</v>
      </c>
      <c r="W1134" s="55">
        <f t="shared" si="548"/>
        <v>0.6</v>
      </c>
      <c r="X1134" s="55">
        <f t="shared" si="548"/>
        <v>1.2</v>
      </c>
      <c r="Y1134" s="577">
        <f t="shared" si="548"/>
        <v>1.25</v>
      </c>
      <c r="Z1134" s="55">
        <f t="shared" si="548"/>
        <v>1</v>
      </c>
      <c r="AA1134" s="55">
        <f t="shared" si="548"/>
        <v>1.25</v>
      </c>
      <c r="AB1134" s="56">
        <f t="shared" si="548"/>
        <v>0.79999999999999993</v>
      </c>
      <c r="AC1134" s="50"/>
      <c r="AD1134" s="53"/>
      <c r="AE1134" s="61"/>
      <c r="AF1134" s="102"/>
      <c r="AG1134" s="102"/>
      <c r="AH1134" s="102"/>
      <c r="AI1134" s="102"/>
      <c r="AJ1134" s="102"/>
      <c r="AK1134" s="102"/>
      <c r="AL1134" s="102"/>
      <c r="AM1134" s="102"/>
      <c r="AN1134" s="102"/>
      <c r="AO1134" s="102"/>
      <c r="AP1134" s="102"/>
      <c r="AQ1134" s="102"/>
      <c r="AR1134" s="102"/>
      <c r="AS1134" s="102"/>
      <c r="AT1134" s="102"/>
      <c r="AU1134" s="102"/>
      <c r="AV1134" s="102"/>
      <c r="AW1134" s="102"/>
      <c r="AX1134" s="102"/>
      <c r="AY1134" s="102"/>
      <c r="AZ1134" s="102"/>
      <c r="BA1134" s="102"/>
      <c r="BB1134" s="102"/>
      <c r="BC1134" s="102"/>
      <c r="BD1134" s="102"/>
      <c r="BE1134" s="328"/>
      <c r="BF1134" s="328"/>
      <c r="BG1134" s="328"/>
      <c r="BH1134" s="328"/>
      <c r="BI1134" s="328"/>
      <c r="BJ1134" s="328"/>
      <c r="BK1134" s="328"/>
      <c r="BL1134" s="328"/>
      <c r="BM1134" s="328"/>
      <c r="BN1134" s="328"/>
      <c r="BO1134" s="328"/>
      <c r="BP1134" s="328"/>
      <c r="BQ1134" s="328"/>
      <c r="BR1134" s="328"/>
      <c r="BS1134" s="328"/>
      <c r="BT1134" s="328"/>
      <c r="BU1134" s="328"/>
      <c r="BV1134" s="328"/>
      <c r="BW1134" s="328"/>
      <c r="BX1134" s="328"/>
      <c r="BY1134" s="328"/>
      <c r="BZ1134" s="328"/>
      <c r="CA1134" s="328"/>
      <c r="CB1134" s="328"/>
      <c r="CC1134" s="328"/>
      <c r="CD1134" s="328"/>
      <c r="CE1134" s="328"/>
      <c r="CF1134" s="328"/>
      <c r="CG1134" s="328"/>
      <c r="CH1134" s="328"/>
      <c r="CI1134" s="328"/>
      <c r="CJ1134" s="328"/>
      <c r="CK1134" s="328"/>
      <c r="CL1134" s="328"/>
      <c r="CM1134" s="165"/>
      <c r="CN1134" s="165"/>
    </row>
    <row r="1135" spans="1:92" s="1" customFormat="1" ht="10.5" customHeight="1" x14ac:dyDescent="0.2">
      <c r="A1135" s="1531" t="s">
        <v>5</v>
      </c>
      <c r="B1135" s="1534" t="s">
        <v>723</v>
      </c>
      <c r="C1135" s="1119"/>
      <c r="D1135" s="1203"/>
      <c r="E1135" s="79"/>
      <c r="F1135" s="79"/>
      <c r="G1135" s="79"/>
      <c r="H1135" s="576"/>
      <c r="I1135" s="79"/>
      <c r="J1135" s="79"/>
      <c r="K1135" s="79"/>
      <c r="L1135" s="79"/>
      <c r="M1135" s="79"/>
      <c r="N1135" s="576"/>
      <c r="O1135" s="79"/>
      <c r="P1135" s="79"/>
      <c r="Q1135" s="79"/>
      <c r="R1135" s="79"/>
      <c r="S1135" s="79"/>
      <c r="T1135" s="79"/>
      <c r="U1135" s="79"/>
      <c r="V1135" s="79"/>
      <c r="W1135" s="79"/>
      <c r="X1135" s="79"/>
      <c r="Y1135" s="576"/>
      <c r="Z1135" s="79"/>
      <c r="AA1135" s="79"/>
      <c r="AB1135" s="80"/>
      <c r="AC1135" s="50" t="s">
        <v>115</v>
      </c>
      <c r="AD1135" s="53">
        <f>AD1137/AC1137</f>
        <v>0.33333333333333337</v>
      </c>
      <c r="AE1135" s="61"/>
      <c r="AF1135" s="335"/>
      <c r="AG1135" s="335"/>
      <c r="AH1135" s="335"/>
      <c r="AI1135" s="335"/>
      <c r="AJ1135" s="335"/>
      <c r="AK1135" s="335"/>
      <c r="AL1135" s="335"/>
      <c r="AM1135" s="335"/>
      <c r="AN1135" s="335"/>
      <c r="AO1135" s="335"/>
      <c r="AP1135" s="335"/>
      <c r="AQ1135" s="335"/>
      <c r="AR1135" s="335"/>
      <c r="AS1135" s="335"/>
      <c r="AT1135" s="335"/>
      <c r="AU1135" s="335"/>
      <c r="AV1135" s="335"/>
      <c r="AW1135" s="335"/>
      <c r="AX1135" s="335"/>
      <c r="AY1135" s="335"/>
      <c r="AZ1135" s="335"/>
      <c r="BA1135" s="335"/>
      <c r="BB1135" s="335"/>
      <c r="BC1135" s="335"/>
      <c r="BD1135" s="335"/>
      <c r="BE1135" s="328"/>
      <c r="BF1135" s="328"/>
      <c r="BG1135" s="328"/>
      <c r="BH1135" s="328"/>
      <c r="BI1135" s="328"/>
      <c r="BJ1135" s="328"/>
      <c r="BK1135" s="328"/>
      <c r="BL1135" s="328"/>
      <c r="BM1135" s="328"/>
      <c r="BN1135" s="328"/>
      <c r="BO1135" s="328"/>
      <c r="BP1135" s="328"/>
      <c r="BQ1135" s="328"/>
      <c r="BR1135" s="328"/>
      <c r="BS1135" s="328"/>
      <c r="BT1135" s="328"/>
      <c r="BU1135" s="328"/>
      <c r="BV1135" s="328"/>
      <c r="BW1135" s="328"/>
      <c r="BX1135" s="328"/>
      <c r="BY1135" s="328"/>
      <c r="BZ1135" s="328"/>
      <c r="CA1135" s="328"/>
      <c r="CB1135" s="328"/>
      <c r="CC1135" s="328"/>
      <c r="CD1135" s="328"/>
      <c r="CE1135" s="328"/>
      <c r="CF1135" s="328"/>
      <c r="CG1135" s="328"/>
      <c r="CH1135" s="328"/>
      <c r="CI1135" s="328"/>
      <c r="CJ1135" s="328"/>
      <c r="CK1135" s="328"/>
      <c r="CL1135" s="328"/>
      <c r="CM1135" s="165"/>
      <c r="CN1135" s="165"/>
    </row>
    <row r="1136" spans="1:92" s="1" customFormat="1" ht="10.5" customHeight="1" x14ac:dyDescent="0.2">
      <c r="A1136" s="1532"/>
      <c r="B1136" s="1535"/>
      <c r="C1136" s="1363" t="s">
        <v>129</v>
      </c>
      <c r="D1136" s="134" t="s">
        <v>33</v>
      </c>
      <c r="E1136" s="107">
        <f>ROUND(SQRT(E1137^2+E1138^2)*1000/(1.73*E$1108),0)</f>
        <v>0</v>
      </c>
      <c r="F1136" s="107">
        <f t="shared" ref="F1136:AB1136" si="549">ROUND(SQRT(F1137^2+F1138^2)*1000/(1.73*F$1108),0)</f>
        <v>0</v>
      </c>
      <c r="G1136" s="107">
        <f t="shared" si="549"/>
        <v>0</v>
      </c>
      <c r="H1136" s="578">
        <f t="shared" si="549"/>
        <v>4</v>
      </c>
      <c r="I1136" s="107">
        <f t="shared" si="549"/>
        <v>0</v>
      </c>
      <c r="J1136" s="107">
        <f t="shared" si="549"/>
        <v>0</v>
      </c>
      <c r="K1136" s="107">
        <f t="shared" si="549"/>
        <v>4</v>
      </c>
      <c r="L1136" s="107">
        <f t="shared" si="549"/>
        <v>4</v>
      </c>
      <c r="M1136" s="107">
        <f t="shared" si="549"/>
        <v>0</v>
      </c>
      <c r="N1136" s="578">
        <f t="shared" si="549"/>
        <v>4</v>
      </c>
      <c r="O1136" s="107">
        <f t="shared" si="549"/>
        <v>0</v>
      </c>
      <c r="P1136" s="107">
        <f t="shared" si="549"/>
        <v>0</v>
      </c>
      <c r="Q1136" s="107">
        <f t="shared" si="549"/>
        <v>0</v>
      </c>
      <c r="R1136" s="107">
        <f t="shared" si="549"/>
        <v>4</v>
      </c>
      <c r="S1136" s="107">
        <f t="shared" si="549"/>
        <v>0</v>
      </c>
      <c r="T1136" s="107">
        <f t="shared" si="549"/>
        <v>0</v>
      </c>
      <c r="U1136" s="107">
        <f t="shared" si="549"/>
        <v>5</v>
      </c>
      <c r="V1136" s="107">
        <f t="shared" si="549"/>
        <v>0</v>
      </c>
      <c r="W1136" s="107">
        <f t="shared" si="549"/>
        <v>0</v>
      </c>
      <c r="X1136" s="107">
        <f t="shared" si="549"/>
        <v>0</v>
      </c>
      <c r="Y1136" s="578">
        <f t="shared" si="549"/>
        <v>0</v>
      </c>
      <c r="Z1136" s="107">
        <f t="shared" si="549"/>
        <v>4</v>
      </c>
      <c r="AA1136" s="107">
        <f t="shared" si="549"/>
        <v>0</v>
      </c>
      <c r="AB1136" s="108">
        <f t="shared" si="549"/>
        <v>0</v>
      </c>
      <c r="AC1136" s="333"/>
      <c r="AD1136" s="180"/>
      <c r="AE1136" s="61"/>
      <c r="AF1136" s="335"/>
      <c r="AG1136" s="335"/>
      <c r="AH1136" s="335"/>
      <c r="AI1136" s="335"/>
      <c r="AJ1136" s="335"/>
      <c r="AK1136" s="335"/>
      <c r="AL1136" s="335"/>
      <c r="AM1136" s="335"/>
      <c r="AN1136" s="335"/>
      <c r="AO1136" s="335"/>
      <c r="AP1136" s="335"/>
      <c r="AQ1136" s="335"/>
      <c r="AR1136" s="335"/>
      <c r="AS1136" s="335"/>
      <c r="AT1136" s="335"/>
      <c r="AU1136" s="335"/>
      <c r="AV1136" s="335"/>
      <c r="AW1136" s="335"/>
      <c r="AX1136" s="335"/>
      <c r="AY1136" s="335"/>
      <c r="AZ1136" s="335"/>
      <c r="BA1136" s="335"/>
      <c r="BB1136" s="335"/>
      <c r="BC1136" s="335"/>
      <c r="BD1136" s="335"/>
      <c r="BE1136" s="328"/>
      <c r="BF1136" s="328"/>
      <c r="BG1136" s="328"/>
      <c r="BH1136" s="328"/>
      <c r="BI1136" s="328"/>
      <c r="BJ1136" s="328"/>
      <c r="BK1136" s="328"/>
      <c r="BL1136" s="328"/>
      <c r="BM1136" s="328"/>
      <c r="BN1136" s="328"/>
      <c r="BO1136" s="328"/>
      <c r="BP1136" s="328"/>
      <c r="BQ1136" s="328"/>
      <c r="BR1136" s="328"/>
      <c r="BS1136" s="328"/>
      <c r="BT1136" s="328"/>
      <c r="BU1136" s="328"/>
      <c r="BV1136" s="328"/>
      <c r="BW1136" s="328"/>
      <c r="BX1136" s="328"/>
      <c r="BY1136" s="328"/>
      <c r="BZ1136" s="328"/>
      <c r="CA1136" s="328"/>
      <c r="CB1136" s="328"/>
      <c r="CC1136" s="328"/>
      <c r="CD1136" s="328"/>
      <c r="CE1136" s="328"/>
      <c r="CF1136" s="328"/>
      <c r="CG1136" s="328"/>
      <c r="CH1136" s="328"/>
      <c r="CI1136" s="328"/>
      <c r="CJ1136" s="328"/>
      <c r="CK1136" s="328"/>
      <c r="CL1136" s="328"/>
      <c r="CM1136" s="165"/>
      <c r="CN1136" s="165"/>
    </row>
    <row r="1137" spans="1:92" s="1" customFormat="1" ht="10.5" customHeight="1" x14ac:dyDescent="0.2">
      <c r="A1137" s="1532"/>
      <c r="B1137" s="1535"/>
      <c r="C1137" s="1363" t="s">
        <v>127</v>
      </c>
      <c r="D1137" s="134" t="s">
        <v>116</v>
      </c>
      <c r="E1137" s="51">
        <f>ROUND((AG1137-AF1137)*$AE1137,2)</f>
        <v>0</v>
      </c>
      <c r="F1137" s="51">
        <f t="shared" ref="F1137:AB1137" si="550">ROUND((AH1137-AG1137)*$AE1137,2)</f>
        <v>0</v>
      </c>
      <c r="G1137" s="51">
        <f t="shared" si="550"/>
        <v>0</v>
      </c>
      <c r="H1137" s="894">
        <f t="shared" si="550"/>
        <v>0.04</v>
      </c>
      <c r="I1137" s="51">
        <f t="shared" si="550"/>
        <v>0</v>
      </c>
      <c r="J1137" s="51">
        <f t="shared" si="550"/>
        <v>0</v>
      </c>
      <c r="K1137" s="51">
        <f t="shared" si="550"/>
        <v>0.04</v>
      </c>
      <c r="L1137" s="51">
        <f t="shared" si="550"/>
        <v>0</v>
      </c>
      <c r="M1137" s="51">
        <f t="shared" si="550"/>
        <v>0</v>
      </c>
      <c r="N1137" s="894">
        <f t="shared" si="550"/>
        <v>0.04</v>
      </c>
      <c r="O1137" s="51">
        <f t="shared" si="550"/>
        <v>0</v>
      </c>
      <c r="P1137" s="51">
        <f t="shared" si="550"/>
        <v>0</v>
      </c>
      <c r="Q1137" s="51">
        <f t="shared" si="550"/>
        <v>0</v>
      </c>
      <c r="R1137" s="51">
        <f t="shared" si="550"/>
        <v>0.04</v>
      </c>
      <c r="S1137" s="51">
        <f t="shared" si="550"/>
        <v>0</v>
      </c>
      <c r="T1137" s="51">
        <f t="shared" si="550"/>
        <v>0</v>
      </c>
      <c r="U1137" s="51">
        <f t="shared" si="550"/>
        <v>0.04</v>
      </c>
      <c r="V1137" s="51">
        <f t="shared" si="550"/>
        <v>0</v>
      </c>
      <c r="W1137" s="51">
        <f t="shared" si="550"/>
        <v>0</v>
      </c>
      <c r="X1137" s="51">
        <f t="shared" si="550"/>
        <v>0</v>
      </c>
      <c r="Y1137" s="575">
        <f t="shared" si="550"/>
        <v>0</v>
      </c>
      <c r="Z1137" s="51">
        <f t="shared" si="550"/>
        <v>0.04</v>
      </c>
      <c r="AA1137" s="51">
        <f t="shared" si="550"/>
        <v>0</v>
      </c>
      <c r="AB1137" s="52">
        <f t="shared" si="550"/>
        <v>0</v>
      </c>
      <c r="AC1137" s="50">
        <f>(BD1137-AF1137)*AE1137</f>
        <v>0.21599999999980354</v>
      </c>
      <c r="AD1137" s="53">
        <f>(BD1138-AF1138)*AE1137</f>
        <v>7.1999999999934519E-2</v>
      </c>
      <c r="AE1137" s="61">
        <v>3.6</v>
      </c>
      <c r="AF1137" s="102">
        <v>1939.5</v>
      </c>
      <c r="AG1137" s="102">
        <v>1939.5</v>
      </c>
      <c r="AH1137" s="102">
        <v>1939.5</v>
      </c>
      <c r="AI1137" s="102">
        <v>1939.5</v>
      </c>
      <c r="AJ1137" s="102">
        <v>1939.51</v>
      </c>
      <c r="AK1137" s="102">
        <v>1939.51</v>
      </c>
      <c r="AL1137" s="102">
        <v>1939.51</v>
      </c>
      <c r="AM1137" s="102">
        <v>1939.52</v>
      </c>
      <c r="AN1137" s="102">
        <v>1939.52</v>
      </c>
      <c r="AO1137" s="102">
        <v>1939.52</v>
      </c>
      <c r="AP1137" s="102">
        <v>1939.53</v>
      </c>
      <c r="AQ1137" s="102">
        <v>1939.53</v>
      </c>
      <c r="AR1137" s="102">
        <v>1939.53</v>
      </c>
      <c r="AS1137" s="102">
        <v>1939.53</v>
      </c>
      <c r="AT1137" s="102">
        <v>1939.54</v>
      </c>
      <c r="AU1137" s="102">
        <v>1939.54</v>
      </c>
      <c r="AV1137" s="102">
        <v>1939.54</v>
      </c>
      <c r="AW1137" s="102">
        <v>1939.55</v>
      </c>
      <c r="AX1137" s="102">
        <v>1939.55</v>
      </c>
      <c r="AY1137" s="102">
        <v>1939.55</v>
      </c>
      <c r="AZ1137" s="102">
        <v>1939.55</v>
      </c>
      <c r="BA1137" s="102">
        <v>1939.55</v>
      </c>
      <c r="BB1137" s="102">
        <v>1939.56</v>
      </c>
      <c r="BC1137" s="102">
        <v>1939.56</v>
      </c>
      <c r="BD1137" s="102">
        <v>1939.56</v>
      </c>
      <c r="BE1137" s="102"/>
      <c r="BF1137" s="328"/>
      <c r="BG1137" s="328"/>
      <c r="BH1137" s="328"/>
      <c r="BI1137" s="328"/>
      <c r="BJ1137" s="328"/>
      <c r="BK1137" s="328"/>
      <c r="BL1137" s="328"/>
      <c r="BM1137" s="328"/>
      <c r="BN1137" s="328"/>
      <c r="BO1137" s="328"/>
      <c r="BP1137" s="328"/>
      <c r="BQ1137" s="328"/>
      <c r="BR1137" s="328"/>
      <c r="BS1137" s="328"/>
      <c r="BT1137" s="328"/>
      <c r="BU1137" s="328"/>
      <c r="BV1137" s="328"/>
      <c r="BW1137" s="328"/>
      <c r="BX1137" s="328"/>
      <c r="BY1137" s="328"/>
      <c r="BZ1137" s="328"/>
      <c r="CA1137" s="328"/>
      <c r="CB1137" s="328"/>
      <c r="CC1137" s="328"/>
      <c r="CD1137" s="328"/>
      <c r="CE1137" s="328"/>
      <c r="CF1137" s="328"/>
      <c r="CG1137" s="328"/>
      <c r="CH1137" s="328"/>
      <c r="CI1137" s="328"/>
      <c r="CJ1137" s="328"/>
      <c r="CK1137" s="328"/>
      <c r="CL1137" s="328"/>
      <c r="CM1137" s="165"/>
      <c r="CN1137" s="165"/>
    </row>
    <row r="1138" spans="1:92" s="1" customFormat="1" ht="10.5" customHeight="1" x14ac:dyDescent="0.2">
      <c r="A1138" s="1532"/>
      <c r="B1138" s="1535"/>
      <c r="C1138" s="1363" t="s">
        <v>127</v>
      </c>
      <c r="D1138" s="134" t="s">
        <v>117</v>
      </c>
      <c r="E1138" s="51">
        <f>ROUND((AG1138-AF1138)*$AE1137,2)</f>
        <v>0</v>
      </c>
      <c r="F1138" s="51">
        <f t="shared" ref="F1138:AB1138" si="551">ROUND((AH1138-AG1138)*$AE1137,2)</f>
        <v>0</v>
      </c>
      <c r="G1138" s="51">
        <f t="shared" si="551"/>
        <v>0</v>
      </c>
      <c r="H1138" s="894">
        <f t="shared" si="551"/>
        <v>0</v>
      </c>
      <c r="I1138" s="51">
        <f t="shared" si="551"/>
        <v>0</v>
      </c>
      <c r="J1138" s="51">
        <f t="shared" si="551"/>
        <v>0</v>
      </c>
      <c r="K1138" s="51">
        <f t="shared" si="551"/>
        <v>0</v>
      </c>
      <c r="L1138" s="51">
        <f t="shared" si="551"/>
        <v>0.04</v>
      </c>
      <c r="M1138" s="51">
        <f t="shared" si="551"/>
        <v>0</v>
      </c>
      <c r="N1138" s="894">
        <f t="shared" si="551"/>
        <v>0</v>
      </c>
      <c r="O1138" s="51">
        <f t="shared" si="551"/>
        <v>0</v>
      </c>
      <c r="P1138" s="51">
        <f t="shared" si="551"/>
        <v>0</v>
      </c>
      <c r="Q1138" s="51">
        <f t="shared" si="551"/>
        <v>0</v>
      </c>
      <c r="R1138" s="51">
        <f t="shared" si="551"/>
        <v>0</v>
      </c>
      <c r="S1138" s="51">
        <f t="shared" si="551"/>
        <v>0</v>
      </c>
      <c r="T1138" s="51">
        <f t="shared" si="551"/>
        <v>0</v>
      </c>
      <c r="U1138" s="51">
        <f t="shared" si="551"/>
        <v>0.04</v>
      </c>
      <c r="V1138" s="51">
        <f t="shared" si="551"/>
        <v>0</v>
      </c>
      <c r="W1138" s="51">
        <f t="shared" si="551"/>
        <v>0</v>
      </c>
      <c r="X1138" s="51">
        <f t="shared" si="551"/>
        <v>0</v>
      </c>
      <c r="Y1138" s="575">
        <f t="shared" si="551"/>
        <v>0</v>
      </c>
      <c r="Z1138" s="51">
        <f t="shared" si="551"/>
        <v>0</v>
      </c>
      <c r="AA1138" s="51">
        <f t="shared" si="551"/>
        <v>0</v>
      </c>
      <c r="AB1138" s="52">
        <f t="shared" si="551"/>
        <v>0</v>
      </c>
      <c r="AC1138" s="50"/>
      <c r="AD1138" s="53"/>
      <c r="AE1138" s="61"/>
      <c r="AF1138" s="102">
        <v>1073.82</v>
      </c>
      <c r="AG1138" s="102">
        <v>1073.82</v>
      </c>
      <c r="AH1138" s="102">
        <v>1073.82</v>
      </c>
      <c r="AI1138" s="102">
        <v>1073.82</v>
      </c>
      <c r="AJ1138" s="102">
        <v>1073.82</v>
      </c>
      <c r="AK1138" s="102">
        <v>1073.82</v>
      </c>
      <c r="AL1138" s="102">
        <v>1073.82</v>
      </c>
      <c r="AM1138" s="102">
        <v>1073.82</v>
      </c>
      <c r="AN1138" s="102">
        <v>1073.83</v>
      </c>
      <c r="AO1138" s="102">
        <v>1073.83</v>
      </c>
      <c r="AP1138" s="102">
        <v>1073.83</v>
      </c>
      <c r="AQ1138" s="102">
        <v>1073.83</v>
      </c>
      <c r="AR1138" s="102">
        <v>1073.83</v>
      </c>
      <c r="AS1138" s="102">
        <v>1073.83</v>
      </c>
      <c r="AT1138" s="102">
        <v>1073.83</v>
      </c>
      <c r="AU1138" s="102">
        <v>1073.83</v>
      </c>
      <c r="AV1138" s="102">
        <v>1073.83</v>
      </c>
      <c r="AW1138" s="102">
        <v>1073.8399999999999</v>
      </c>
      <c r="AX1138" s="102">
        <v>1073.8399999999999</v>
      </c>
      <c r="AY1138" s="102">
        <v>1073.8399999999999</v>
      </c>
      <c r="AZ1138" s="102">
        <v>1073.8399999999999</v>
      </c>
      <c r="BA1138" s="102">
        <v>1073.8399999999999</v>
      </c>
      <c r="BB1138" s="102">
        <v>1073.8399999999999</v>
      </c>
      <c r="BC1138" s="102">
        <v>1073.8399999999999</v>
      </c>
      <c r="BD1138" s="102">
        <v>1073.8399999999999</v>
      </c>
      <c r="BE1138" s="328">
        <v>145.43</v>
      </c>
      <c r="BF1138" s="328">
        <v>145.43</v>
      </c>
      <c r="BG1138" s="328">
        <v>145.43</v>
      </c>
      <c r="BH1138" s="328">
        <v>145.43</v>
      </c>
      <c r="BI1138" s="328">
        <v>145.43</v>
      </c>
      <c r="BJ1138" s="328">
        <v>145.43</v>
      </c>
      <c r="BK1138" s="328">
        <v>145.43</v>
      </c>
      <c r="BL1138" s="328">
        <v>145.43</v>
      </c>
      <c r="BM1138" s="328">
        <v>145.43</v>
      </c>
      <c r="BN1138" s="328">
        <v>145.43</v>
      </c>
      <c r="BO1138" s="328">
        <v>145.43</v>
      </c>
      <c r="BP1138" s="328">
        <v>145.44</v>
      </c>
      <c r="BQ1138" s="328">
        <v>145.44</v>
      </c>
      <c r="BR1138" s="328">
        <v>145.44</v>
      </c>
      <c r="BS1138" s="328">
        <v>145.44</v>
      </c>
      <c r="BT1138" s="328">
        <v>145.44</v>
      </c>
      <c r="BU1138" s="328">
        <v>145.44</v>
      </c>
      <c r="BV1138" s="328">
        <v>145.44</v>
      </c>
      <c r="BW1138" s="328">
        <v>145.44</v>
      </c>
      <c r="BX1138" s="328">
        <v>145.44</v>
      </c>
      <c r="BY1138" s="328">
        <v>145.44</v>
      </c>
      <c r="BZ1138" s="328">
        <v>145.44</v>
      </c>
      <c r="CA1138" s="328">
        <v>145.44</v>
      </c>
      <c r="CB1138" s="328">
        <v>145.44</v>
      </c>
      <c r="CC1138" s="328"/>
      <c r="CD1138" s="328"/>
      <c r="CE1138" s="328"/>
      <c r="CF1138" s="328"/>
      <c r="CG1138" s="328"/>
      <c r="CH1138" s="328"/>
      <c r="CI1138" s="328"/>
      <c r="CJ1138" s="328"/>
      <c r="CK1138" s="328"/>
      <c r="CL1138" s="328"/>
      <c r="CM1138" s="165"/>
      <c r="CN1138" s="165"/>
    </row>
    <row r="1139" spans="1:92" s="1" customFormat="1" ht="10.5" customHeight="1" thickBot="1" x14ac:dyDescent="0.25">
      <c r="A1139" s="1533"/>
      <c r="B1139" s="1536"/>
      <c r="C1139" s="274"/>
      <c r="D1139" s="239" t="s">
        <v>41</v>
      </c>
      <c r="E1139" s="55" t="e">
        <f t="shared" ref="E1139:AB1139" si="552">E1138/E1137</f>
        <v>#DIV/0!</v>
      </c>
      <c r="F1139" s="55" t="e">
        <f t="shared" si="552"/>
        <v>#DIV/0!</v>
      </c>
      <c r="G1139" s="55" t="e">
        <f t="shared" si="552"/>
        <v>#DIV/0!</v>
      </c>
      <c r="H1139" s="577">
        <f t="shared" si="552"/>
        <v>0</v>
      </c>
      <c r="I1139" s="55" t="e">
        <f t="shared" si="552"/>
        <v>#DIV/0!</v>
      </c>
      <c r="J1139" s="55" t="e">
        <f t="shared" si="552"/>
        <v>#DIV/0!</v>
      </c>
      <c r="K1139" s="55">
        <f t="shared" si="552"/>
        <v>0</v>
      </c>
      <c r="L1139" s="55" t="e">
        <f t="shared" si="552"/>
        <v>#DIV/0!</v>
      </c>
      <c r="M1139" s="55" t="e">
        <f t="shared" si="552"/>
        <v>#DIV/0!</v>
      </c>
      <c r="N1139" s="577">
        <f t="shared" si="552"/>
        <v>0</v>
      </c>
      <c r="O1139" s="55" t="e">
        <f t="shared" si="552"/>
        <v>#DIV/0!</v>
      </c>
      <c r="P1139" s="55" t="e">
        <f t="shared" si="552"/>
        <v>#DIV/0!</v>
      </c>
      <c r="Q1139" s="55" t="e">
        <f t="shared" si="552"/>
        <v>#DIV/0!</v>
      </c>
      <c r="R1139" s="55">
        <f t="shared" si="552"/>
        <v>0</v>
      </c>
      <c r="S1139" s="55" t="e">
        <f t="shared" si="552"/>
        <v>#DIV/0!</v>
      </c>
      <c r="T1139" s="55" t="e">
        <f t="shared" si="552"/>
        <v>#DIV/0!</v>
      </c>
      <c r="U1139" s="55">
        <f t="shared" si="552"/>
        <v>1</v>
      </c>
      <c r="V1139" s="55" t="e">
        <f t="shared" si="552"/>
        <v>#DIV/0!</v>
      </c>
      <c r="W1139" s="55" t="e">
        <f t="shared" si="552"/>
        <v>#DIV/0!</v>
      </c>
      <c r="X1139" s="55" t="e">
        <f t="shared" si="552"/>
        <v>#DIV/0!</v>
      </c>
      <c r="Y1139" s="577" t="e">
        <f t="shared" si="552"/>
        <v>#DIV/0!</v>
      </c>
      <c r="Z1139" s="55">
        <f t="shared" si="552"/>
        <v>0</v>
      </c>
      <c r="AA1139" s="55" t="e">
        <f t="shared" si="552"/>
        <v>#DIV/0!</v>
      </c>
      <c r="AB1139" s="56" t="e">
        <f t="shared" si="552"/>
        <v>#DIV/0!</v>
      </c>
      <c r="AC1139" s="50"/>
      <c r="AD1139" s="53"/>
      <c r="AE1139" s="61"/>
      <c r="AF1139" s="102"/>
      <c r="AG1139" s="102"/>
      <c r="AH1139" s="102"/>
      <c r="AI1139" s="102"/>
      <c r="AJ1139" s="102"/>
      <c r="AK1139" s="102"/>
      <c r="AL1139" s="102"/>
      <c r="AM1139" s="102"/>
      <c r="AN1139" s="102"/>
      <c r="AO1139" s="102"/>
      <c r="AP1139" s="102"/>
      <c r="AQ1139" s="102"/>
      <c r="AR1139" s="102"/>
      <c r="AS1139" s="102"/>
      <c r="AT1139" s="102"/>
      <c r="AU1139" s="102"/>
      <c r="AV1139" s="102"/>
      <c r="AW1139" s="102"/>
      <c r="AX1139" s="102"/>
      <c r="AY1139" s="102"/>
      <c r="AZ1139" s="102"/>
      <c r="BA1139" s="102"/>
      <c r="BB1139" s="102"/>
      <c r="BC1139" s="102"/>
      <c r="BD1139" s="102"/>
      <c r="BE1139" s="328"/>
      <c r="BF1139" s="328"/>
      <c r="BG1139" s="328"/>
      <c r="BH1139" s="328"/>
      <c r="BI1139" s="328"/>
      <c r="BJ1139" s="328"/>
      <c r="BK1139" s="328"/>
      <c r="BL1139" s="328"/>
      <c r="BM1139" s="328"/>
      <c r="BN1139" s="328"/>
      <c r="BO1139" s="328"/>
      <c r="BP1139" s="328"/>
      <c r="BQ1139" s="328"/>
      <c r="BR1139" s="328"/>
      <c r="BS1139" s="328"/>
      <c r="BT1139" s="328"/>
      <c r="BU1139" s="328"/>
      <c r="BV1139" s="328"/>
      <c r="BW1139" s="328"/>
      <c r="BX1139" s="328"/>
      <c r="BY1139" s="328"/>
      <c r="BZ1139" s="328"/>
      <c r="CA1139" s="328"/>
      <c r="CB1139" s="328"/>
      <c r="CC1139" s="328"/>
      <c r="CD1139" s="328"/>
      <c r="CE1139" s="328"/>
      <c r="CF1139" s="328"/>
      <c r="CG1139" s="328"/>
      <c r="CH1139" s="328"/>
      <c r="CI1139" s="328"/>
      <c r="CJ1139" s="328"/>
      <c r="CK1139" s="328"/>
      <c r="CL1139" s="328"/>
      <c r="CM1139" s="165"/>
      <c r="CN1139" s="165"/>
    </row>
    <row r="1140" spans="1:92" s="1" customFormat="1" ht="10.5" customHeight="1" x14ac:dyDescent="0.2">
      <c r="A1140" s="1531" t="s">
        <v>14</v>
      </c>
      <c r="B1140" s="1534" t="s">
        <v>724</v>
      </c>
      <c r="C1140" s="1119"/>
      <c r="D1140" s="1203"/>
      <c r="E1140" s="79"/>
      <c r="F1140" s="79"/>
      <c r="G1140" s="79"/>
      <c r="H1140" s="576"/>
      <c r="I1140" s="79"/>
      <c r="J1140" s="79"/>
      <c r="K1140" s="79"/>
      <c r="L1140" s="79"/>
      <c r="M1140" s="79"/>
      <c r="N1140" s="576"/>
      <c r="O1140" s="79"/>
      <c r="P1140" s="79"/>
      <c r="Q1140" s="79"/>
      <c r="R1140" s="79"/>
      <c r="S1140" s="79"/>
      <c r="T1140" s="79"/>
      <c r="U1140" s="79"/>
      <c r="V1140" s="79"/>
      <c r="W1140" s="79"/>
      <c r="X1140" s="79"/>
      <c r="Y1140" s="576"/>
      <c r="Z1140" s="79"/>
      <c r="AA1140" s="79"/>
      <c r="AB1140" s="80"/>
      <c r="AC1140" s="50" t="s">
        <v>115</v>
      </c>
      <c r="AD1140" s="53">
        <f>AD1142/AC1142</f>
        <v>0.81355932203435555</v>
      </c>
      <c r="AE1140" s="61"/>
      <c r="AF1140" s="335"/>
      <c r="AG1140" s="335"/>
      <c r="AH1140" s="335"/>
      <c r="AI1140" s="335"/>
      <c r="AJ1140" s="335"/>
      <c r="AK1140" s="335"/>
      <c r="AL1140" s="335"/>
      <c r="AM1140" s="335"/>
      <c r="AN1140" s="335"/>
      <c r="AO1140" s="335"/>
      <c r="AP1140" s="335"/>
      <c r="AQ1140" s="335"/>
      <c r="AR1140" s="335"/>
      <c r="AS1140" s="335"/>
      <c r="AT1140" s="335"/>
      <c r="AU1140" s="335"/>
      <c r="AV1140" s="335"/>
      <c r="AW1140" s="335"/>
      <c r="AX1140" s="335"/>
      <c r="AY1140" s="335"/>
      <c r="AZ1140" s="335"/>
      <c r="BA1140" s="335"/>
      <c r="BB1140" s="335"/>
      <c r="BC1140" s="335"/>
      <c r="BD1140" s="335"/>
      <c r="BE1140" s="328"/>
      <c r="BF1140" s="328"/>
      <c r="BG1140" s="328"/>
      <c r="BH1140" s="328"/>
      <c r="BI1140" s="328"/>
      <c r="BJ1140" s="328"/>
      <c r="BK1140" s="328"/>
      <c r="BL1140" s="328"/>
      <c r="BM1140" s="328"/>
      <c r="BN1140" s="328"/>
      <c r="BO1140" s="328"/>
      <c r="BP1140" s="328"/>
      <c r="BQ1140" s="328"/>
      <c r="BR1140" s="328"/>
      <c r="BS1140" s="328"/>
      <c r="BT1140" s="328"/>
      <c r="BU1140" s="328"/>
      <c r="BV1140" s="328"/>
      <c r="BW1140" s="328"/>
      <c r="BX1140" s="328"/>
      <c r="BY1140" s="328"/>
      <c r="BZ1140" s="328"/>
      <c r="CA1140" s="328"/>
      <c r="CB1140" s="328"/>
      <c r="CC1140" s="328"/>
      <c r="CD1140" s="328"/>
      <c r="CE1140" s="328"/>
      <c r="CF1140" s="328"/>
      <c r="CG1140" s="328"/>
      <c r="CH1140" s="328"/>
      <c r="CI1140" s="328"/>
      <c r="CJ1140" s="328"/>
      <c r="CK1140" s="328"/>
      <c r="CL1140" s="328"/>
      <c r="CM1140" s="165"/>
      <c r="CN1140" s="165"/>
    </row>
    <row r="1141" spans="1:92" s="1" customFormat="1" ht="10.5" customHeight="1" x14ac:dyDescent="0.2">
      <c r="A1141" s="1532"/>
      <c r="B1141" s="1535"/>
      <c r="C1141" s="1363" t="s">
        <v>129</v>
      </c>
      <c r="D1141" s="134" t="s">
        <v>33</v>
      </c>
      <c r="E1141" s="107">
        <f>ROUND(SQRT(E1142^2+E1143^2)*1000/(1.73*E$1109),0)</f>
        <v>9</v>
      </c>
      <c r="F1141" s="107">
        <f t="shared" ref="F1141:AB1141" si="553">ROUND(SQRT(F1142^2+F1143^2)*1000/(1.73*F$1109),0)</f>
        <v>12</v>
      </c>
      <c r="G1141" s="107">
        <f t="shared" si="553"/>
        <v>9</v>
      </c>
      <c r="H1141" s="578">
        <f t="shared" si="553"/>
        <v>9</v>
      </c>
      <c r="I1141" s="107">
        <f t="shared" si="553"/>
        <v>12</v>
      </c>
      <c r="J1141" s="107">
        <f t="shared" si="553"/>
        <v>12</v>
      </c>
      <c r="K1141" s="107">
        <f t="shared" si="553"/>
        <v>9</v>
      </c>
      <c r="L1141" s="107">
        <f t="shared" si="553"/>
        <v>14</v>
      </c>
      <c r="M1141" s="107">
        <f t="shared" si="553"/>
        <v>9</v>
      </c>
      <c r="N1141" s="578">
        <f t="shared" si="553"/>
        <v>9</v>
      </c>
      <c r="O1141" s="107">
        <f t="shared" si="553"/>
        <v>9</v>
      </c>
      <c r="P1141" s="107">
        <f t="shared" si="553"/>
        <v>14</v>
      </c>
      <c r="Q1141" s="107">
        <f t="shared" si="553"/>
        <v>5</v>
      </c>
      <c r="R1141" s="107">
        <f t="shared" si="553"/>
        <v>12</v>
      </c>
      <c r="S1141" s="107">
        <f t="shared" si="553"/>
        <v>9</v>
      </c>
      <c r="T1141" s="107">
        <f t="shared" si="553"/>
        <v>9</v>
      </c>
      <c r="U1141" s="107">
        <f t="shared" si="553"/>
        <v>9</v>
      </c>
      <c r="V1141" s="107">
        <f t="shared" si="553"/>
        <v>9</v>
      </c>
      <c r="W1141" s="107">
        <f t="shared" si="553"/>
        <v>12</v>
      </c>
      <c r="X1141" s="107">
        <f t="shared" si="553"/>
        <v>12</v>
      </c>
      <c r="Y1141" s="578">
        <f t="shared" si="553"/>
        <v>12</v>
      </c>
      <c r="Z1141" s="107">
        <f t="shared" si="553"/>
        <v>12</v>
      </c>
      <c r="AA1141" s="107">
        <f t="shared" si="553"/>
        <v>11</v>
      </c>
      <c r="AB1141" s="108">
        <f t="shared" si="553"/>
        <v>13</v>
      </c>
      <c r="AC1141" s="333"/>
      <c r="AD1141" s="180"/>
      <c r="AE1141" s="61"/>
      <c r="AF1141" s="335"/>
      <c r="AG1141" s="335"/>
      <c r="AH1141" s="335"/>
      <c r="AI1141" s="335"/>
      <c r="AJ1141" s="335"/>
      <c r="AK1141" s="335"/>
      <c r="AL1141" s="335"/>
      <c r="AM1141" s="335"/>
      <c r="AN1141" s="335"/>
      <c r="AO1141" s="335"/>
      <c r="AP1141" s="335"/>
      <c r="AQ1141" s="335"/>
      <c r="AR1141" s="335"/>
      <c r="AS1141" s="335"/>
      <c r="AT1141" s="335"/>
      <c r="AU1141" s="335"/>
      <c r="AV1141" s="335"/>
      <c r="AW1141" s="335"/>
      <c r="AX1141" s="335"/>
      <c r="AY1141" s="335"/>
      <c r="AZ1141" s="335"/>
      <c r="BA1141" s="335"/>
      <c r="BB1141" s="335"/>
      <c r="BC1141" s="335"/>
      <c r="BD1141" s="335"/>
      <c r="BE1141" s="328"/>
      <c r="BF1141" s="328"/>
      <c r="BG1141" s="328"/>
      <c r="BH1141" s="328"/>
      <c r="BI1141" s="328"/>
      <c r="BJ1141" s="328"/>
      <c r="BK1141" s="328"/>
      <c r="BL1141" s="328"/>
      <c r="BM1141" s="328"/>
      <c r="BN1141" s="328"/>
      <c r="BO1141" s="328"/>
      <c r="BP1141" s="328"/>
      <c r="BQ1141" s="328"/>
      <c r="BR1141" s="328"/>
      <c r="BS1141" s="328"/>
      <c r="BT1141" s="328"/>
      <c r="BU1141" s="328"/>
      <c r="BV1141" s="328"/>
      <c r="BW1141" s="328"/>
      <c r="BX1141" s="328"/>
      <c r="BY1141" s="328"/>
      <c r="BZ1141" s="328"/>
      <c r="CA1141" s="328"/>
      <c r="CB1141" s="328"/>
      <c r="CC1141" s="328"/>
      <c r="CD1141" s="328"/>
      <c r="CE1141" s="328"/>
      <c r="CF1141" s="328"/>
      <c r="CG1141" s="328"/>
      <c r="CH1141" s="328"/>
      <c r="CI1141" s="328"/>
      <c r="CJ1141" s="328"/>
      <c r="CK1141" s="328"/>
      <c r="CL1141" s="328"/>
      <c r="CM1141" s="165"/>
      <c r="CN1141" s="165"/>
    </row>
    <row r="1142" spans="1:92" s="1" customFormat="1" ht="10.5" customHeight="1" x14ac:dyDescent="0.2">
      <c r="A1142" s="1532"/>
      <c r="B1142" s="1535"/>
      <c r="C1142" s="1363" t="s">
        <v>127</v>
      </c>
      <c r="D1142" s="134" t="s">
        <v>116</v>
      </c>
      <c r="E1142" s="51">
        <f>ROUND((AG1142-AF1142)*$AE1142,2)</f>
        <v>7.0000000000000007E-2</v>
      </c>
      <c r="F1142" s="51">
        <f t="shared" ref="F1142:AB1142" si="554">ROUND((AH1142-AG1142)*$AE1142,2)</f>
        <v>0.11</v>
      </c>
      <c r="G1142" s="51">
        <f t="shared" si="554"/>
        <v>7.0000000000000007E-2</v>
      </c>
      <c r="H1142" s="894">
        <f t="shared" si="554"/>
        <v>7.0000000000000007E-2</v>
      </c>
      <c r="I1142" s="51">
        <f t="shared" si="554"/>
        <v>7.0000000000000007E-2</v>
      </c>
      <c r="J1142" s="51">
        <f t="shared" si="554"/>
        <v>0.11</v>
      </c>
      <c r="K1142" s="51">
        <f t="shared" si="554"/>
        <v>7.0000000000000007E-2</v>
      </c>
      <c r="L1142" s="51">
        <f t="shared" si="554"/>
        <v>0.11</v>
      </c>
      <c r="M1142" s="51">
        <f t="shared" si="554"/>
        <v>7.0000000000000007E-2</v>
      </c>
      <c r="N1142" s="894">
        <f t="shared" si="554"/>
        <v>7.0000000000000007E-2</v>
      </c>
      <c r="O1142" s="51">
        <f t="shared" si="554"/>
        <v>7.0000000000000007E-2</v>
      </c>
      <c r="P1142" s="51">
        <f t="shared" si="554"/>
        <v>0.11</v>
      </c>
      <c r="Q1142" s="51">
        <f t="shared" si="554"/>
        <v>0.04</v>
      </c>
      <c r="R1142" s="51">
        <f t="shared" si="554"/>
        <v>0.11</v>
      </c>
      <c r="S1142" s="51">
        <f t="shared" si="554"/>
        <v>7.0000000000000007E-2</v>
      </c>
      <c r="T1142" s="51">
        <f t="shared" si="554"/>
        <v>7.0000000000000007E-2</v>
      </c>
      <c r="U1142" s="51">
        <f t="shared" si="554"/>
        <v>7.0000000000000007E-2</v>
      </c>
      <c r="V1142" s="51">
        <f t="shared" si="554"/>
        <v>7.0000000000000007E-2</v>
      </c>
      <c r="W1142" s="51">
        <f t="shared" si="554"/>
        <v>0.11</v>
      </c>
      <c r="X1142" s="51">
        <f t="shared" si="554"/>
        <v>0.11</v>
      </c>
      <c r="Y1142" s="575">
        <f t="shared" si="554"/>
        <v>0.11</v>
      </c>
      <c r="Z1142" s="51">
        <f t="shared" si="554"/>
        <v>0.11</v>
      </c>
      <c r="AA1142" s="51">
        <f t="shared" si="554"/>
        <v>0.11</v>
      </c>
      <c r="AB1142" s="52">
        <f t="shared" si="554"/>
        <v>0.14000000000000001</v>
      </c>
      <c r="AC1142" s="50">
        <f>(BD1142-AF1142)*AE1142</f>
        <v>2.1239999999988868</v>
      </c>
      <c r="AD1142" s="53">
        <f>(BD1143-AF1143)*AE1142</f>
        <v>1.7280000000000655</v>
      </c>
      <c r="AE1142" s="61">
        <v>3.6</v>
      </c>
      <c r="AF1142" s="102">
        <v>3392.55</v>
      </c>
      <c r="AG1142" s="102">
        <v>3392.57</v>
      </c>
      <c r="AH1142" s="102">
        <v>3392.6</v>
      </c>
      <c r="AI1142" s="102">
        <v>3392.62</v>
      </c>
      <c r="AJ1142" s="102">
        <v>3392.64</v>
      </c>
      <c r="AK1142" s="102">
        <v>3392.66</v>
      </c>
      <c r="AL1142" s="102">
        <v>3392.69</v>
      </c>
      <c r="AM1142" s="102">
        <v>3392.71</v>
      </c>
      <c r="AN1142" s="102">
        <v>3392.74</v>
      </c>
      <c r="AO1142" s="102">
        <v>3392.76</v>
      </c>
      <c r="AP1142" s="102">
        <v>3392.78</v>
      </c>
      <c r="AQ1142" s="102">
        <v>3392.8</v>
      </c>
      <c r="AR1142" s="102">
        <v>3392.83</v>
      </c>
      <c r="AS1142" s="102">
        <v>3392.84</v>
      </c>
      <c r="AT1142" s="102">
        <v>3392.87</v>
      </c>
      <c r="AU1142" s="102">
        <v>3392.89</v>
      </c>
      <c r="AV1142" s="102">
        <v>3392.91</v>
      </c>
      <c r="AW1142" s="102">
        <v>3392.93</v>
      </c>
      <c r="AX1142" s="102">
        <v>3392.95</v>
      </c>
      <c r="AY1142" s="102">
        <v>3392.98</v>
      </c>
      <c r="AZ1142" s="102">
        <v>3393.01</v>
      </c>
      <c r="BA1142" s="102">
        <v>3393.04</v>
      </c>
      <c r="BB1142" s="102">
        <v>3393.07</v>
      </c>
      <c r="BC1142" s="102">
        <v>3393.1</v>
      </c>
      <c r="BD1142" s="335">
        <v>3393.14</v>
      </c>
      <c r="BE1142" s="328"/>
      <c r="BF1142" s="328"/>
      <c r="BG1142" s="328"/>
      <c r="BH1142" s="328"/>
      <c r="BI1142" s="328"/>
      <c r="BJ1142" s="328"/>
      <c r="BK1142" s="328"/>
      <c r="BL1142" s="328"/>
      <c r="BM1142" s="328"/>
      <c r="BN1142" s="328"/>
      <c r="BO1142" s="328"/>
      <c r="BP1142" s="328"/>
      <c r="BQ1142" s="328"/>
      <c r="BR1142" s="328"/>
      <c r="BS1142" s="328"/>
      <c r="BT1142" s="328"/>
      <c r="BU1142" s="328"/>
      <c r="BV1142" s="328"/>
      <c r="BW1142" s="328"/>
      <c r="BX1142" s="328"/>
      <c r="BY1142" s="328"/>
      <c r="BZ1142" s="328"/>
      <c r="CA1142" s="328"/>
      <c r="CB1142" s="328"/>
      <c r="CC1142" s="328"/>
      <c r="CD1142" s="328"/>
      <c r="CE1142" s="328"/>
      <c r="CF1142" s="328"/>
      <c r="CG1142" s="328"/>
      <c r="CH1142" s="328"/>
      <c r="CI1142" s="328"/>
      <c r="CJ1142" s="328"/>
      <c r="CK1142" s="328"/>
      <c r="CL1142" s="328"/>
      <c r="CM1142" s="165"/>
      <c r="CN1142" s="165"/>
    </row>
    <row r="1143" spans="1:92" s="1" customFormat="1" ht="10.5" customHeight="1" x14ac:dyDescent="0.2">
      <c r="A1143" s="1532"/>
      <c r="B1143" s="1535"/>
      <c r="C1143" s="1363" t="s">
        <v>127</v>
      </c>
      <c r="D1143" s="134" t="s">
        <v>117</v>
      </c>
      <c r="E1143" s="51">
        <f>ROUND((AG1143-AF1143)*$AE1142,2)</f>
        <v>7.0000000000000007E-2</v>
      </c>
      <c r="F1143" s="51">
        <f t="shared" ref="F1143:AB1143" si="555">ROUND((AH1143-AG1143)*$AE1142,2)</f>
        <v>7.0000000000000007E-2</v>
      </c>
      <c r="G1143" s="51">
        <f t="shared" si="555"/>
        <v>7.0000000000000007E-2</v>
      </c>
      <c r="H1143" s="894">
        <f t="shared" si="555"/>
        <v>7.0000000000000007E-2</v>
      </c>
      <c r="I1143" s="51">
        <f t="shared" si="555"/>
        <v>0.11</v>
      </c>
      <c r="J1143" s="51">
        <f t="shared" si="555"/>
        <v>7.0000000000000007E-2</v>
      </c>
      <c r="K1143" s="51">
        <f t="shared" si="555"/>
        <v>7.0000000000000007E-2</v>
      </c>
      <c r="L1143" s="51">
        <f t="shared" si="555"/>
        <v>0.11</v>
      </c>
      <c r="M1143" s="51">
        <f t="shared" si="555"/>
        <v>7.0000000000000007E-2</v>
      </c>
      <c r="N1143" s="894">
        <f t="shared" si="555"/>
        <v>7.0000000000000007E-2</v>
      </c>
      <c r="O1143" s="51">
        <f t="shared" si="555"/>
        <v>7.0000000000000007E-2</v>
      </c>
      <c r="P1143" s="51">
        <f t="shared" si="555"/>
        <v>0.11</v>
      </c>
      <c r="Q1143" s="51">
        <f t="shared" si="555"/>
        <v>0.04</v>
      </c>
      <c r="R1143" s="51">
        <f t="shared" si="555"/>
        <v>7.0000000000000007E-2</v>
      </c>
      <c r="S1143" s="51">
        <f t="shared" si="555"/>
        <v>7.0000000000000007E-2</v>
      </c>
      <c r="T1143" s="51">
        <f t="shared" si="555"/>
        <v>7.0000000000000007E-2</v>
      </c>
      <c r="U1143" s="51">
        <f t="shared" si="555"/>
        <v>7.0000000000000007E-2</v>
      </c>
      <c r="V1143" s="51">
        <f t="shared" si="555"/>
        <v>7.0000000000000007E-2</v>
      </c>
      <c r="W1143" s="51">
        <f t="shared" si="555"/>
        <v>7.0000000000000007E-2</v>
      </c>
      <c r="X1143" s="51">
        <f t="shared" si="555"/>
        <v>7.0000000000000007E-2</v>
      </c>
      <c r="Y1143" s="575">
        <f t="shared" si="555"/>
        <v>7.0000000000000007E-2</v>
      </c>
      <c r="Z1143" s="51">
        <f t="shared" si="555"/>
        <v>7.0000000000000007E-2</v>
      </c>
      <c r="AA1143" s="51">
        <f t="shared" si="555"/>
        <v>0.04</v>
      </c>
      <c r="AB1143" s="52">
        <f t="shared" si="555"/>
        <v>0.04</v>
      </c>
      <c r="AC1143" s="50"/>
      <c r="AD1143" s="53"/>
      <c r="AE1143" s="61"/>
      <c r="AF1143" s="102">
        <v>2721.97</v>
      </c>
      <c r="AG1143" s="102">
        <v>2721.99</v>
      </c>
      <c r="AH1143" s="102">
        <v>2722.01</v>
      </c>
      <c r="AI1143" s="102">
        <v>2722.03</v>
      </c>
      <c r="AJ1143" s="102">
        <v>2722.05</v>
      </c>
      <c r="AK1143" s="102">
        <v>2722.08</v>
      </c>
      <c r="AL1143" s="102">
        <v>2722.1</v>
      </c>
      <c r="AM1143" s="102">
        <v>2722.12</v>
      </c>
      <c r="AN1143" s="102">
        <v>2722.15</v>
      </c>
      <c r="AO1143" s="102">
        <v>2722.17</v>
      </c>
      <c r="AP1143" s="102">
        <v>2722.19</v>
      </c>
      <c r="AQ1143" s="102">
        <v>2722.21</v>
      </c>
      <c r="AR1143" s="102">
        <v>2722.24</v>
      </c>
      <c r="AS1143" s="102">
        <v>2722.25</v>
      </c>
      <c r="AT1143" s="102">
        <v>2722.27</v>
      </c>
      <c r="AU1143" s="102">
        <v>2722.29</v>
      </c>
      <c r="AV1143" s="102">
        <v>2722.31</v>
      </c>
      <c r="AW1143" s="102">
        <v>2722.33</v>
      </c>
      <c r="AX1143" s="102">
        <v>2722.35</v>
      </c>
      <c r="AY1143" s="102">
        <v>2722.37</v>
      </c>
      <c r="AZ1143" s="102">
        <v>2722.39</v>
      </c>
      <c r="BA1143" s="102">
        <v>2722.41</v>
      </c>
      <c r="BB1143" s="102">
        <v>2722.43</v>
      </c>
      <c r="BC1143" s="102">
        <v>2722.44</v>
      </c>
      <c r="BD1143" s="102">
        <v>2722.45</v>
      </c>
      <c r="BE1143" s="328">
        <v>0.14000000000000001</v>
      </c>
      <c r="BF1143" s="328">
        <v>0.14000000000000001</v>
      </c>
      <c r="BG1143" s="328">
        <v>0.14000000000000001</v>
      </c>
      <c r="BH1143" s="328">
        <v>0.14000000000000001</v>
      </c>
      <c r="BI1143" s="328">
        <v>0.14000000000000001</v>
      </c>
      <c r="BJ1143" s="328">
        <v>0.14000000000000001</v>
      </c>
      <c r="BK1143" s="328">
        <v>0.14000000000000001</v>
      </c>
      <c r="BL1143" s="328">
        <v>0.14000000000000001</v>
      </c>
      <c r="BM1143" s="328">
        <v>0.14000000000000001</v>
      </c>
      <c r="BN1143" s="328">
        <v>0.14000000000000001</v>
      </c>
      <c r="BO1143" s="328">
        <v>0.14000000000000001</v>
      </c>
      <c r="BP1143" s="328">
        <v>0.14000000000000001</v>
      </c>
      <c r="BQ1143" s="328">
        <v>0.14000000000000001</v>
      </c>
      <c r="BR1143" s="328">
        <v>0.14000000000000001</v>
      </c>
      <c r="BS1143" s="328">
        <v>0.14000000000000001</v>
      </c>
      <c r="BT1143" s="328">
        <v>0.14000000000000001</v>
      </c>
      <c r="BU1143" s="328">
        <v>0.14000000000000001</v>
      </c>
      <c r="BV1143" s="328">
        <v>0.14000000000000001</v>
      </c>
      <c r="BW1143" s="328">
        <v>0.14000000000000001</v>
      </c>
      <c r="BX1143" s="328">
        <v>0.14000000000000001</v>
      </c>
      <c r="BY1143" s="328">
        <v>0.14000000000000001</v>
      </c>
      <c r="BZ1143" s="328">
        <v>0.14000000000000001</v>
      </c>
      <c r="CA1143" s="328">
        <v>0.14000000000000001</v>
      </c>
      <c r="CB1143" s="328">
        <v>0.14000000000000001</v>
      </c>
      <c r="CC1143" s="328"/>
      <c r="CD1143" s="328"/>
      <c r="CE1143" s="328"/>
      <c r="CF1143" s="328"/>
      <c r="CG1143" s="328"/>
      <c r="CH1143" s="328"/>
      <c r="CI1143" s="328"/>
      <c r="CJ1143" s="328"/>
      <c r="CK1143" s="328"/>
      <c r="CL1143" s="328"/>
      <c r="CM1143" s="165"/>
      <c r="CN1143" s="165"/>
    </row>
    <row r="1144" spans="1:92" s="1" customFormat="1" ht="10.5" customHeight="1" thickBot="1" x14ac:dyDescent="0.25">
      <c r="A1144" s="1533"/>
      <c r="B1144" s="1536"/>
      <c r="C1144" s="274"/>
      <c r="D1144" s="239" t="s">
        <v>41</v>
      </c>
      <c r="E1144" s="55">
        <f t="shared" ref="E1144:AB1144" si="556">E1143/E1142</f>
        <v>1</v>
      </c>
      <c r="F1144" s="55">
        <f t="shared" si="556"/>
        <v>0.63636363636363646</v>
      </c>
      <c r="G1144" s="55">
        <f t="shared" si="556"/>
        <v>1</v>
      </c>
      <c r="H1144" s="577">
        <f t="shared" si="556"/>
        <v>1</v>
      </c>
      <c r="I1144" s="55">
        <f t="shared" si="556"/>
        <v>1.5714285714285714</v>
      </c>
      <c r="J1144" s="55">
        <f t="shared" si="556"/>
        <v>0.63636363636363646</v>
      </c>
      <c r="K1144" s="55">
        <f t="shared" si="556"/>
        <v>1</v>
      </c>
      <c r="L1144" s="55">
        <f t="shared" si="556"/>
        <v>1</v>
      </c>
      <c r="M1144" s="55">
        <f t="shared" si="556"/>
        <v>1</v>
      </c>
      <c r="N1144" s="577">
        <f t="shared" si="556"/>
        <v>1</v>
      </c>
      <c r="O1144" s="55">
        <f t="shared" si="556"/>
        <v>1</v>
      </c>
      <c r="P1144" s="55">
        <f t="shared" si="556"/>
        <v>1</v>
      </c>
      <c r="Q1144" s="55">
        <f t="shared" si="556"/>
        <v>1</v>
      </c>
      <c r="R1144" s="55">
        <f t="shared" si="556"/>
        <v>0.63636363636363646</v>
      </c>
      <c r="S1144" s="55">
        <f t="shared" si="556"/>
        <v>1</v>
      </c>
      <c r="T1144" s="55">
        <f t="shared" si="556"/>
        <v>1</v>
      </c>
      <c r="U1144" s="55">
        <f t="shared" si="556"/>
        <v>1</v>
      </c>
      <c r="V1144" s="55">
        <f t="shared" si="556"/>
        <v>1</v>
      </c>
      <c r="W1144" s="55">
        <f t="shared" si="556"/>
        <v>0.63636363636363646</v>
      </c>
      <c r="X1144" s="55">
        <f t="shared" si="556"/>
        <v>0.63636363636363646</v>
      </c>
      <c r="Y1144" s="577">
        <f t="shared" si="556"/>
        <v>0.63636363636363646</v>
      </c>
      <c r="Z1144" s="55">
        <f t="shared" si="556"/>
        <v>0.63636363636363646</v>
      </c>
      <c r="AA1144" s="55">
        <f t="shared" si="556"/>
        <v>0.36363636363636365</v>
      </c>
      <c r="AB1144" s="56">
        <f t="shared" si="556"/>
        <v>0.2857142857142857</v>
      </c>
      <c r="AC1144" s="50"/>
      <c r="AD1144" s="53"/>
      <c r="AE1144" s="61"/>
      <c r="AF1144" s="102"/>
      <c r="AG1144" s="102"/>
      <c r="AH1144" s="102"/>
      <c r="AI1144" s="102"/>
      <c r="AJ1144" s="102"/>
      <c r="AK1144" s="102"/>
      <c r="AL1144" s="102"/>
      <c r="AM1144" s="102"/>
      <c r="AN1144" s="102"/>
      <c r="AO1144" s="102"/>
      <c r="AP1144" s="102"/>
      <c r="AQ1144" s="102"/>
      <c r="AR1144" s="102"/>
      <c r="AS1144" s="102"/>
      <c r="AT1144" s="102"/>
      <c r="AU1144" s="102"/>
      <c r="AV1144" s="102"/>
      <c r="AW1144" s="102"/>
      <c r="AX1144" s="102"/>
      <c r="AY1144" s="102"/>
      <c r="AZ1144" s="102"/>
      <c r="BA1144" s="102"/>
      <c r="BB1144" s="102"/>
      <c r="BC1144" s="102"/>
      <c r="BD1144" s="102"/>
      <c r="BE1144" s="328"/>
      <c r="BF1144" s="328"/>
      <c r="BG1144" s="328"/>
      <c r="BH1144" s="328"/>
      <c r="BI1144" s="328"/>
      <c r="BJ1144" s="328"/>
      <c r="BK1144" s="328"/>
      <c r="BL1144" s="328"/>
      <c r="BM1144" s="328"/>
      <c r="BN1144" s="328"/>
      <c r="BO1144" s="328"/>
      <c r="BP1144" s="328"/>
      <c r="BQ1144" s="328"/>
      <c r="BR1144" s="328"/>
      <c r="BS1144" s="328"/>
      <c r="BT1144" s="328"/>
      <c r="BU1144" s="328"/>
      <c r="BV1144" s="328"/>
      <c r="BW1144" s="328"/>
      <c r="BX1144" s="328"/>
      <c r="BY1144" s="328"/>
      <c r="BZ1144" s="328"/>
      <c r="CA1144" s="328"/>
      <c r="CB1144" s="328"/>
      <c r="CC1144" s="328"/>
      <c r="CD1144" s="328"/>
      <c r="CE1144" s="328"/>
      <c r="CF1144" s="328"/>
      <c r="CG1144" s="328"/>
      <c r="CH1144" s="328"/>
      <c r="CI1144" s="328"/>
      <c r="CJ1144" s="328"/>
      <c r="CK1144" s="328"/>
      <c r="CL1144" s="328"/>
      <c r="CM1144" s="165"/>
      <c r="CN1144" s="165"/>
    </row>
    <row r="1145" spans="1:92" s="1" customFormat="1" ht="10.5" customHeight="1" x14ac:dyDescent="0.2">
      <c r="A1145" s="1531" t="s">
        <v>4</v>
      </c>
      <c r="B1145" s="1534" t="s">
        <v>725</v>
      </c>
      <c r="C1145" s="1119"/>
      <c r="D1145" s="1203"/>
      <c r="E1145" s="79"/>
      <c r="F1145" s="79"/>
      <c r="G1145" s="79"/>
      <c r="H1145" s="576"/>
      <c r="I1145" s="79"/>
      <c r="J1145" s="79"/>
      <c r="K1145" s="79"/>
      <c r="L1145" s="79"/>
      <c r="M1145" s="79"/>
      <c r="N1145" s="576"/>
      <c r="O1145" s="79"/>
      <c r="P1145" s="79"/>
      <c r="Q1145" s="79"/>
      <c r="R1145" s="79"/>
      <c r="S1145" s="79"/>
      <c r="T1145" s="79"/>
      <c r="U1145" s="79"/>
      <c r="V1145" s="79"/>
      <c r="W1145" s="79"/>
      <c r="X1145" s="79"/>
      <c r="Y1145" s="576"/>
      <c r="Z1145" s="79"/>
      <c r="AA1145" s="79"/>
      <c r="AB1145" s="80"/>
      <c r="AC1145" s="50" t="s">
        <v>115</v>
      </c>
      <c r="AD1145" s="53">
        <f>AD1147/AC1147</f>
        <v>2.823529411765493</v>
      </c>
      <c r="AE1145" s="61"/>
      <c r="AF1145" s="335"/>
      <c r="AG1145" s="335"/>
      <c r="AH1145" s="335"/>
      <c r="AI1145" s="335"/>
      <c r="AJ1145" s="335"/>
      <c r="AK1145" s="335"/>
      <c r="AL1145" s="335"/>
      <c r="AM1145" s="335"/>
      <c r="AN1145" s="335"/>
      <c r="AO1145" s="335"/>
      <c r="AP1145" s="335"/>
      <c r="AQ1145" s="335"/>
      <c r="AR1145" s="335"/>
      <c r="AS1145" s="335"/>
      <c r="AT1145" s="335"/>
      <c r="AU1145" s="335"/>
      <c r="AV1145" s="335"/>
      <c r="AW1145" s="335"/>
      <c r="AX1145" s="335"/>
      <c r="AY1145" s="335"/>
      <c r="AZ1145" s="335"/>
      <c r="BA1145" s="335"/>
      <c r="BB1145" s="335"/>
      <c r="BC1145" s="335"/>
      <c r="BD1145" s="335"/>
      <c r="BE1145" s="328"/>
      <c r="BF1145" s="328"/>
      <c r="BG1145" s="328"/>
      <c r="BH1145" s="328"/>
      <c r="BI1145" s="328"/>
      <c r="BJ1145" s="328"/>
      <c r="BK1145" s="328"/>
      <c r="BL1145" s="328"/>
      <c r="BM1145" s="328"/>
      <c r="BN1145" s="328"/>
      <c r="BO1145" s="328"/>
      <c r="BP1145" s="328"/>
      <c r="BQ1145" s="328"/>
      <c r="BR1145" s="328"/>
      <c r="BS1145" s="328"/>
      <c r="BT1145" s="328"/>
      <c r="BU1145" s="328"/>
      <c r="BV1145" s="328"/>
      <c r="BW1145" s="328"/>
      <c r="BX1145" s="328"/>
      <c r="BY1145" s="328"/>
      <c r="BZ1145" s="328"/>
      <c r="CA1145" s="328"/>
      <c r="CB1145" s="328"/>
      <c r="CC1145" s="328"/>
      <c r="CD1145" s="328"/>
      <c r="CE1145" s="328"/>
      <c r="CF1145" s="328"/>
      <c r="CG1145" s="328"/>
      <c r="CH1145" s="328"/>
      <c r="CI1145" s="328"/>
      <c r="CJ1145" s="328"/>
      <c r="CK1145" s="328"/>
      <c r="CL1145" s="328"/>
      <c r="CM1145" s="165"/>
      <c r="CN1145" s="165"/>
    </row>
    <row r="1146" spans="1:92" s="1" customFormat="1" ht="10.5" customHeight="1" x14ac:dyDescent="0.2">
      <c r="A1146" s="1532"/>
      <c r="B1146" s="1535"/>
      <c r="C1146" s="1363" t="s">
        <v>128</v>
      </c>
      <c r="D1146" s="134" t="s">
        <v>33</v>
      </c>
      <c r="E1146" s="88">
        <v>0</v>
      </c>
      <c r="F1146" s="88">
        <v>0</v>
      </c>
      <c r="G1146" s="88">
        <v>0</v>
      </c>
      <c r="H1146" s="574">
        <v>0</v>
      </c>
      <c r="I1146" s="88">
        <v>0</v>
      </c>
      <c r="J1146" s="88">
        <v>0</v>
      </c>
      <c r="K1146" s="88">
        <v>0</v>
      </c>
      <c r="L1146" s="88">
        <v>0</v>
      </c>
      <c r="M1146" s="88">
        <v>0</v>
      </c>
      <c r="N1146" s="574">
        <v>0</v>
      </c>
      <c r="O1146" s="88">
        <v>0</v>
      </c>
      <c r="P1146" s="88">
        <v>0</v>
      </c>
      <c r="Q1146" s="88">
        <v>0</v>
      </c>
      <c r="R1146" s="88">
        <v>0</v>
      </c>
      <c r="S1146" s="88">
        <v>0</v>
      </c>
      <c r="T1146" s="88">
        <v>0</v>
      </c>
      <c r="U1146" s="88">
        <v>0</v>
      </c>
      <c r="V1146" s="88">
        <v>0</v>
      </c>
      <c r="W1146" s="88">
        <v>0</v>
      </c>
      <c r="X1146" s="88">
        <v>0</v>
      </c>
      <c r="Y1146" s="574">
        <v>0</v>
      </c>
      <c r="Z1146" s="88">
        <v>0</v>
      </c>
      <c r="AA1146" s="88">
        <v>0</v>
      </c>
      <c r="AB1146" s="89">
        <v>0</v>
      </c>
      <c r="AC1146" s="333"/>
      <c r="AD1146" s="180"/>
      <c r="AE1146" s="61"/>
      <c r="AF1146" s="335"/>
      <c r="AG1146" s="335"/>
      <c r="AH1146" s="335"/>
      <c r="AI1146" s="335"/>
      <c r="AJ1146" s="335"/>
      <c r="AK1146" s="335"/>
      <c r="AL1146" s="335"/>
      <c r="AM1146" s="335"/>
      <c r="AN1146" s="335"/>
      <c r="AO1146" s="335"/>
      <c r="AP1146" s="335"/>
      <c r="AQ1146" s="335"/>
      <c r="AR1146" s="335"/>
      <c r="AS1146" s="335"/>
      <c r="AT1146" s="335"/>
      <c r="AU1146" s="335"/>
      <c r="AV1146" s="335"/>
      <c r="AW1146" s="335"/>
      <c r="AX1146" s="335"/>
      <c r="AY1146" s="335"/>
      <c r="AZ1146" s="335"/>
      <c r="BA1146" s="335"/>
      <c r="BB1146" s="335"/>
      <c r="BC1146" s="335"/>
      <c r="BD1146" s="335"/>
      <c r="BE1146" s="328"/>
      <c r="BF1146" s="328"/>
      <c r="BG1146" s="328"/>
      <c r="BH1146" s="328"/>
      <c r="BI1146" s="328"/>
      <c r="BJ1146" s="328"/>
      <c r="BK1146" s="328"/>
      <c r="BL1146" s="328"/>
      <c r="BM1146" s="328"/>
      <c r="BN1146" s="328"/>
      <c r="BO1146" s="328"/>
      <c r="BP1146" s="328"/>
      <c r="BQ1146" s="328"/>
      <c r="BR1146" s="328"/>
      <c r="BS1146" s="328"/>
      <c r="BT1146" s="328"/>
      <c r="BU1146" s="328"/>
      <c r="BV1146" s="328"/>
      <c r="BW1146" s="328"/>
      <c r="BX1146" s="328"/>
      <c r="BY1146" s="328"/>
      <c r="BZ1146" s="328"/>
      <c r="CA1146" s="328"/>
      <c r="CB1146" s="328"/>
      <c r="CC1146" s="328"/>
      <c r="CD1146" s="328"/>
      <c r="CE1146" s="328"/>
      <c r="CF1146" s="328"/>
      <c r="CG1146" s="328"/>
      <c r="CH1146" s="328"/>
      <c r="CI1146" s="328"/>
      <c r="CJ1146" s="328"/>
      <c r="CK1146" s="328"/>
      <c r="CL1146" s="328"/>
      <c r="CM1146" s="165"/>
      <c r="CN1146" s="165"/>
    </row>
    <row r="1147" spans="1:92" s="1" customFormat="1" ht="10.5" customHeight="1" x14ac:dyDescent="0.2">
      <c r="A1147" s="1532"/>
      <c r="B1147" s="1535"/>
      <c r="C1147" s="1323" t="s">
        <v>127</v>
      </c>
      <c r="D1147" s="134" t="s">
        <v>116</v>
      </c>
      <c r="E1147" s="51">
        <f>ROUND((AG1147-AF1147)*$AE1147,2)</f>
        <v>0</v>
      </c>
      <c r="F1147" s="51">
        <f t="shared" ref="F1147:AB1147" si="557">ROUND((AH1147-AG1147)*$AE1147,2)</f>
        <v>0</v>
      </c>
      <c r="G1147" s="51">
        <f t="shared" si="557"/>
        <v>0</v>
      </c>
      <c r="H1147" s="894">
        <f t="shared" si="557"/>
        <v>0</v>
      </c>
      <c r="I1147" s="51">
        <f t="shared" si="557"/>
        <v>0.01</v>
      </c>
      <c r="J1147" s="51">
        <f t="shared" si="557"/>
        <v>0.01</v>
      </c>
      <c r="K1147" s="51">
        <f t="shared" si="557"/>
        <v>0.01</v>
      </c>
      <c r="L1147" s="51">
        <f t="shared" si="557"/>
        <v>0</v>
      </c>
      <c r="M1147" s="51">
        <f t="shared" si="557"/>
        <v>0.01</v>
      </c>
      <c r="N1147" s="894">
        <f t="shared" si="557"/>
        <v>0</v>
      </c>
      <c r="O1147" s="51">
        <f t="shared" si="557"/>
        <v>0.01</v>
      </c>
      <c r="P1147" s="51">
        <f t="shared" si="557"/>
        <v>0.01</v>
      </c>
      <c r="Q1147" s="51">
        <f t="shared" si="557"/>
        <v>0</v>
      </c>
      <c r="R1147" s="51">
        <f t="shared" si="557"/>
        <v>0</v>
      </c>
      <c r="S1147" s="51">
        <f t="shared" si="557"/>
        <v>0.01</v>
      </c>
      <c r="T1147" s="51">
        <f t="shared" si="557"/>
        <v>0</v>
      </c>
      <c r="U1147" s="51">
        <f t="shared" si="557"/>
        <v>0.01</v>
      </c>
      <c r="V1147" s="51">
        <f t="shared" si="557"/>
        <v>0</v>
      </c>
      <c r="W1147" s="51">
        <f t="shared" si="557"/>
        <v>0</v>
      </c>
      <c r="X1147" s="51">
        <f t="shared" si="557"/>
        <v>0.01</v>
      </c>
      <c r="Y1147" s="575">
        <f t="shared" si="557"/>
        <v>0.01</v>
      </c>
      <c r="Z1147" s="51">
        <f t="shared" si="557"/>
        <v>0</v>
      </c>
      <c r="AA1147" s="51">
        <f t="shared" si="557"/>
        <v>0</v>
      </c>
      <c r="AB1147" s="52">
        <f t="shared" si="557"/>
        <v>0</v>
      </c>
      <c r="AC1147" s="50">
        <f>(BD1147-AF1147)*AE1147</f>
        <v>0.12239999999997053</v>
      </c>
      <c r="AD1147" s="53">
        <f>(BD1148-AF1148)*AE1147</f>
        <v>0.34560000000001312</v>
      </c>
      <c r="AE1147" s="61">
        <v>3.6</v>
      </c>
      <c r="AF1147" s="102">
        <v>873.95</v>
      </c>
      <c r="AG1147" s="102">
        <v>873.95100000000002</v>
      </c>
      <c r="AH1147" s="102">
        <v>873.952</v>
      </c>
      <c r="AI1147" s="102">
        <v>873.95299999999997</v>
      </c>
      <c r="AJ1147" s="102">
        <v>873.95399999999995</v>
      </c>
      <c r="AK1147" s="102">
        <v>873.95600000000002</v>
      </c>
      <c r="AL1147" s="102">
        <v>873.95799999999997</v>
      </c>
      <c r="AM1147" s="102">
        <v>873.96</v>
      </c>
      <c r="AN1147" s="102">
        <v>873.96100000000001</v>
      </c>
      <c r="AO1147" s="102">
        <v>873.96299999999997</v>
      </c>
      <c r="AP1147" s="102">
        <v>873.96400000000006</v>
      </c>
      <c r="AQ1147" s="102">
        <v>873.96600000000001</v>
      </c>
      <c r="AR1147" s="102">
        <v>873.96799999999996</v>
      </c>
      <c r="AS1147" s="102">
        <v>873.96900000000005</v>
      </c>
      <c r="AT1147" s="102">
        <v>873.97</v>
      </c>
      <c r="AU1147" s="102">
        <v>873.97199999999998</v>
      </c>
      <c r="AV1147" s="102">
        <v>873.97299999999996</v>
      </c>
      <c r="AW1147" s="102">
        <v>873.97500000000002</v>
      </c>
      <c r="AX1147" s="102">
        <v>873.976</v>
      </c>
      <c r="AY1147" s="102">
        <v>873.97699999999998</v>
      </c>
      <c r="AZ1147" s="102">
        <v>873.97900000000004</v>
      </c>
      <c r="BA1147" s="102">
        <v>873.98099999999999</v>
      </c>
      <c r="BB1147" s="102">
        <v>873.98199999999997</v>
      </c>
      <c r="BC1147" s="102">
        <v>873.98299999999995</v>
      </c>
      <c r="BD1147" s="335">
        <v>873.98400000000004</v>
      </c>
      <c r="BE1147" s="328"/>
      <c r="BF1147" s="328"/>
      <c r="BG1147" s="328"/>
      <c r="BH1147" s="328"/>
      <c r="BI1147" s="328"/>
      <c r="BJ1147" s="328"/>
      <c r="BK1147" s="328"/>
      <c r="BL1147" s="328"/>
      <c r="BM1147" s="328"/>
      <c r="BN1147" s="328"/>
      <c r="BO1147" s="328"/>
      <c r="BP1147" s="328"/>
      <c r="BQ1147" s="328"/>
      <c r="BR1147" s="328"/>
      <c r="BS1147" s="328"/>
      <c r="BT1147" s="328"/>
      <c r="BU1147" s="328"/>
      <c r="BV1147" s="328"/>
      <c r="BW1147" s="328"/>
      <c r="BX1147" s="328"/>
      <c r="BY1147" s="328"/>
      <c r="BZ1147" s="328"/>
      <c r="CA1147" s="328"/>
      <c r="CB1147" s="328"/>
      <c r="CC1147" s="328"/>
      <c r="CD1147" s="328"/>
      <c r="CE1147" s="328"/>
      <c r="CF1147" s="328"/>
      <c r="CG1147" s="328"/>
      <c r="CH1147" s="328"/>
      <c r="CI1147" s="328"/>
      <c r="CJ1147" s="328"/>
      <c r="CK1147" s="328"/>
      <c r="CL1147" s="328"/>
      <c r="CM1147" s="165"/>
      <c r="CN1147" s="165"/>
    </row>
    <row r="1148" spans="1:92" s="1" customFormat="1" ht="10.5" customHeight="1" x14ac:dyDescent="0.2">
      <c r="A1148" s="1532"/>
      <c r="B1148" s="1535"/>
      <c r="C1148" s="1323" t="s">
        <v>127</v>
      </c>
      <c r="D1148" s="134" t="s">
        <v>117</v>
      </c>
      <c r="E1148" s="51">
        <f>ROUND((AG1148-AF1148)*$AE1147,2)</f>
        <v>0.01</v>
      </c>
      <c r="F1148" s="51">
        <f t="shared" ref="F1148:AB1148" si="558">ROUND((AH1148-AG1148)*$AE1147,2)</f>
        <v>0.01</v>
      </c>
      <c r="G1148" s="51">
        <f t="shared" si="558"/>
        <v>0.01</v>
      </c>
      <c r="H1148" s="894">
        <f t="shared" si="558"/>
        <v>0.01</v>
      </c>
      <c r="I1148" s="51">
        <f t="shared" si="558"/>
        <v>0.01</v>
      </c>
      <c r="J1148" s="51">
        <f t="shared" si="558"/>
        <v>0.01</v>
      </c>
      <c r="K1148" s="51">
        <f t="shared" si="558"/>
        <v>0.01</v>
      </c>
      <c r="L1148" s="51">
        <f t="shared" si="558"/>
        <v>0.01</v>
      </c>
      <c r="M1148" s="51">
        <f t="shared" si="558"/>
        <v>0.01</v>
      </c>
      <c r="N1148" s="894">
        <f t="shared" si="558"/>
        <v>0.01</v>
      </c>
      <c r="O1148" s="51">
        <f t="shared" si="558"/>
        <v>0.02</v>
      </c>
      <c r="P1148" s="51">
        <f t="shared" si="558"/>
        <v>0.02</v>
      </c>
      <c r="Q1148" s="51">
        <f t="shared" si="558"/>
        <v>0.01</v>
      </c>
      <c r="R1148" s="51">
        <f t="shared" si="558"/>
        <v>0.01</v>
      </c>
      <c r="S1148" s="51">
        <f t="shared" si="558"/>
        <v>0.01</v>
      </c>
      <c r="T1148" s="51">
        <f t="shared" si="558"/>
        <v>0.01</v>
      </c>
      <c r="U1148" s="51">
        <f t="shared" si="558"/>
        <v>0.01</v>
      </c>
      <c r="V1148" s="51">
        <f t="shared" si="558"/>
        <v>0.01</v>
      </c>
      <c r="W1148" s="51">
        <f t="shared" si="558"/>
        <v>0.01</v>
      </c>
      <c r="X1148" s="51">
        <f t="shared" si="558"/>
        <v>0.01</v>
      </c>
      <c r="Y1148" s="575">
        <f t="shared" si="558"/>
        <v>0.02</v>
      </c>
      <c r="Z1148" s="51">
        <f t="shared" si="558"/>
        <v>0.01</v>
      </c>
      <c r="AA1148" s="51">
        <f t="shared" si="558"/>
        <v>0.01</v>
      </c>
      <c r="AB1148" s="52">
        <f t="shared" si="558"/>
        <v>0.01</v>
      </c>
      <c r="AC1148" s="50"/>
      <c r="AD1148" s="53"/>
      <c r="AE1148" s="61"/>
      <c r="AF1148" s="102">
        <v>698.97699999999998</v>
      </c>
      <c r="AG1148" s="102">
        <v>698.98099999999999</v>
      </c>
      <c r="AH1148" s="102">
        <v>698.98500000000001</v>
      </c>
      <c r="AI1148" s="102">
        <v>698.98900000000003</v>
      </c>
      <c r="AJ1148" s="102">
        <v>698.99300000000005</v>
      </c>
      <c r="AK1148" s="102">
        <v>698.99699999999996</v>
      </c>
      <c r="AL1148" s="102">
        <v>699.00099999999998</v>
      </c>
      <c r="AM1148" s="102">
        <v>699.005</v>
      </c>
      <c r="AN1148" s="102">
        <v>699.00900000000001</v>
      </c>
      <c r="AO1148" s="102">
        <v>699.01300000000003</v>
      </c>
      <c r="AP1148" s="102">
        <v>699.01700000000005</v>
      </c>
      <c r="AQ1148" s="102">
        <v>699.02200000000005</v>
      </c>
      <c r="AR1148" s="102">
        <v>699.02700000000004</v>
      </c>
      <c r="AS1148" s="102">
        <v>699.03099999999995</v>
      </c>
      <c r="AT1148" s="102">
        <v>699.03499999999997</v>
      </c>
      <c r="AU1148" s="102">
        <v>699.03899999999999</v>
      </c>
      <c r="AV1148" s="102">
        <v>699.04300000000001</v>
      </c>
      <c r="AW1148" s="102">
        <v>699.04700000000003</v>
      </c>
      <c r="AX1148" s="102">
        <v>699.05100000000004</v>
      </c>
      <c r="AY1148" s="102">
        <v>699.05499999999995</v>
      </c>
      <c r="AZ1148" s="102">
        <v>699.05899999999997</v>
      </c>
      <c r="BA1148" s="102">
        <v>699.06399999999996</v>
      </c>
      <c r="BB1148" s="102">
        <v>699.06600000000003</v>
      </c>
      <c r="BC1148" s="102">
        <v>699.07</v>
      </c>
      <c r="BD1148" s="102">
        <v>699.07299999999998</v>
      </c>
      <c r="BE1148" s="328">
        <v>5.2930000000000001</v>
      </c>
      <c r="BF1148" s="328">
        <v>5.2930000000000001</v>
      </c>
      <c r="BG1148" s="328">
        <v>5.2930000000000001</v>
      </c>
      <c r="BH1148" s="328">
        <v>5.2930000000000001</v>
      </c>
      <c r="BI1148" s="328">
        <v>5.2930000000000001</v>
      </c>
      <c r="BJ1148" s="328">
        <v>5.2930000000000001</v>
      </c>
      <c r="BK1148" s="328">
        <v>5.2930000000000001</v>
      </c>
      <c r="BL1148" s="328">
        <v>5.2930000000000001</v>
      </c>
      <c r="BM1148" s="328">
        <v>5.2930000000000001</v>
      </c>
      <c r="BN1148" s="328">
        <v>5.2930000000000001</v>
      </c>
      <c r="BO1148" s="328">
        <v>5.2930000000000001</v>
      </c>
      <c r="BP1148" s="328">
        <v>5.2930000000000001</v>
      </c>
      <c r="BQ1148" s="328">
        <v>5.2930000000000001</v>
      </c>
      <c r="BR1148" s="328">
        <v>5.2930000000000001</v>
      </c>
      <c r="BS1148" s="328">
        <v>5.2930000000000001</v>
      </c>
      <c r="BT1148" s="328">
        <v>5.2930000000000001</v>
      </c>
      <c r="BU1148" s="328">
        <v>5.2930000000000001</v>
      </c>
      <c r="BV1148" s="328">
        <v>5.2930000000000001</v>
      </c>
      <c r="BW1148" s="328">
        <v>5.2930000000000001</v>
      </c>
      <c r="BX1148" s="328">
        <v>5.2930000000000001</v>
      </c>
      <c r="BY1148" s="328">
        <v>5.2930000000000001</v>
      </c>
      <c r="BZ1148" s="328">
        <v>5.2930000000000001</v>
      </c>
      <c r="CA1148" s="328">
        <v>5.2930000000000001</v>
      </c>
      <c r="CB1148" s="328">
        <v>5.2930000000000001</v>
      </c>
      <c r="CC1148" s="328"/>
      <c r="CD1148" s="328"/>
      <c r="CE1148" s="328"/>
      <c r="CF1148" s="328"/>
      <c r="CG1148" s="328"/>
      <c r="CH1148" s="328"/>
      <c r="CI1148" s="328"/>
      <c r="CJ1148" s="328"/>
      <c r="CK1148" s="328"/>
      <c r="CL1148" s="328"/>
      <c r="CM1148" s="165"/>
      <c r="CN1148" s="165"/>
    </row>
    <row r="1149" spans="1:92" s="1" customFormat="1" ht="10.5" customHeight="1" thickBot="1" x14ac:dyDescent="0.25">
      <c r="A1149" s="1533"/>
      <c r="B1149" s="1536"/>
      <c r="C1149" s="274"/>
      <c r="D1149" s="239" t="s">
        <v>41</v>
      </c>
      <c r="E1149" s="55" t="e">
        <f t="shared" ref="E1149:AB1149" si="559">E1148/E1147</f>
        <v>#DIV/0!</v>
      </c>
      <c r="F1149" s="55" t="e">
        <f t="shared" si="559"/>
        <v>#DIV/0!</v>
      </c>
      <c r="G1149" s="55" t="e">
        <f t="shared" si="559"/>
        <v>#DIV/0!</v>
      </c>
      <c r="H1149" s="577" t="e">
        <f t="shared" si="559"/>
        <v>#DIV/0!</v>
      </c>
      <c r="I1149" s="55">
        <f t="shared" si="559"/>
        <v>1</v>
      </c>
      <c r="J1149" s="55">
        <f t="shared" si="559"/>
        <v>1</v>
      </c>
      <c r="K1149" s="55">
        <f t="shared" si="559"/>
        <v>1</v>
      </c>
      <c r="L1149" s="55" t="e">
        <f t="shared" si="559"/>
        <v>#DIV/0!</v>
      </c>
      <c r="M1149" s="55">
        <f t="shared" si="559"/>
        <v>1</v>
      </c>
      <c r="N1149" s="577" t="e">
        <f t="shared" si="559"/>
        <v>#DIV/0!</v>
      </c>
      <c r="O1149" s="55">
        <f t="shared" si="559"/>
        <v>2</v>
      </c>
      <c r="P1149" s="55">
        <f t="shared" si="559"/>
        <v>2</v>
      </c>
      <c r="Q1149" s="55" t="e">
        <f t="shared" si="559"/>
        <v>#DIV/0!</v>
      </c>
      <c r="R1149" s="55" t="e">
        <f t="shared" si="559"/>
        <v>#DIV/0!</v>
      </c>
      <c r="S1149" s="55">
        <f t="shared" si="559"/>
        <v>1</v>
      </c>
      <c r="T1149" s="55" t="e">
        <f t="shared" si="559"/>
        <v>#DIV/0!</v>
      </c>
      <c r="U1149" s="55">
        <f t="shared" si="559"/>
        <v>1</v>
      </c>
      <c r="V1149" s="55" t="e">
        <f t="shared" si="559"/>
        <v>#DIV/0!</v>
      </c>
      <c r="W1149" s="55" t="e">
        <f t="shared" si="559"/>
        <v>#DIV/0!</v>
      </c>
      <c r="X1149" s="55">
        <f t="shared" si="559"/>
        <v>1</v>
      </c>
      <c r="Y1149" s="577">
        <f t="shared" si="559"/>
        <v>2</v>
      </c>
      <c r="Z1149" s="55" t="e">
        <f t="shared" si="559"/>
        <v>#DIV/0!</v>
      </c>
      <c r="AA1149" s="55" t="e">
        <f t="shared" si="559"/>
        <v>#DIV/0!</v>
      </c>
      <c r="AB1149" s="56" t="e">
        <f t="shared" si="559"/>
        <v>#DIV/0!</v>
      </c>
      <c r="AC1149" s="50"/>
      <c r="AD1149" s="53"/>
      <c r="AE1149" s="61"/>
      <c r="AF1149" s="102"/>
      <c r="AG1149" s="102"/>
      <c r="AH1149" s="102"/>
      <c r="AI1149" s="102"/>
      <c r="AJ1149" s="102"/>
      <c r="AK1149" s="102"/>
      <c r="AL1149" s="102"/>
      <c r="AM1149" s="102"/>
      <c r="AN1149" s="102"/>
      <c r="AO1149" s="102"/>
      <c r="AP1149" s="102"/>
      <c r="AQ1149" s="102"/>
      <c r="AR1149" s="102"/>
      <c r="AS1149" s="102"/>
      <c r="AT1149" s="102"/>
      <c r="AU1149" s="102"/>
      <c r="AV1149" s="102"/>
      <c r="AW1149" s="102"/>
      <c r="AX1149" s="102"/>
      <c r="AY1149" s="102"/>
      <c r="AZ1149" s="102"/>
      <c r="BA1149" s="102"/>
      <c r="BB1149" s="102"/>
      <c r="BC1149" s="102"/>
      <c r="BD1149" s="102"/>
      <c r="BE1149" s="328"/>
      <c r="BF1149" s="328"/>
      <c r="BG1149" s="328"/>
      <c r="BH1149" s="328"/>
      <c r="BI1149" s="328"/>
      <c r="BJ1149" s="328"/>
      <c r="BK1149" s="328"/>
      <c r="BL1149" s="328"/>
      <c r="BM1149" s="328"/>
      <c r="BN1149" s="328"/>
      <c r="BO1149" s="328"/>
      <c r="BP1149" s="328"/>
      <c r="BQ1149" s="328"/>
      <c r="BR1149" s="328"/>
      <c r="BS1149" s="328"/>
      <c r="BT1149" s="328"/>
      <c r="BU1149" s="328"/>
      <c r="BV1149" s="328"/>
      <c r="BW1149" s="328"/>
      <c r="BX1149" s="328"/>
      <c r="BY1149" s="328"/>
      <c r="BZ1149" s="328"/>
      <c r="CA1149" s="328"/>
      <c r="CB1149" s="328"/>
      <c r="CC1149" s="328"/>
      <c r="CD1149" s="328"/>
      <c r="CE1149" s="328"/>
      <c r="CF1149" s="328"/>
      <c r="CG1149" s="328"/>
      <c r="CH1149" s="328"/>
      <c r="CI1149" s="328"/>
      <c r="CJ1149" s="328"/>
      <c r="CK1149" s="328"/>
      <c r="CL1149" s="328"/>
      <c r="CM1149" s="165"/>
      <c r="CN1149" s="165"/>
    </row>
    <row r="1150" spans="1:92" s="1" customFormat="1" ht="10.5" customHeight="1" x14ac:dyDescent="0.2">
      <c r="A1150" s="1531" t="s">
        <v>11</v>
      </c>
      <c r="B1150" s="1534" t="s">
        <v>726</v>
      </c>
      <c r="C1150" s="1119"/>
      <c r="D1150" s="1203"/>
      <c r="E1150" s="79"/>
      <c r="F1150" s="79"/>
      <c r="G1150" s="79"/>
      <c r="H1150" s="576"/>
      <c r="I1150" s="79"/>
      <c r="J1150" s="79"/>
      <c r="K1150" s="79"/>
      <c r="L1150" s="79"/>
      <c r="M1150" s="79"/>
      <c r="N1150" s="576"/>
      <c r="O1150" s="79"/>
      <c r="P1150" s="79"/>
      <c r="Q1150" s="79"/>
      <c r="R1150" s="79"/>
      <c r="S1150" s="79"/>
      <c r="T1150" s="79"/>
      <c r="U1150" s="79"/>
      <c r="V1150" s="79"/>
      <c r="W1150" s="79"/>
      <c r="X1150" s="79"/>
      <c r="Y1150" s="576"/>
      <c r="Z1150" s="79"/>
      <c r="AA1150" s="79"/>
      <c r="AB1150" s="80"/>
      <c r="AC1150" s="50" t="s">
        <v>115</v>
      </c>
      <c r="AD1150" s="53">
        <f>AD1152/AC1152</f>
        <v>0.61589403973439127</v>
      </c>
      <c r="AE1150" s="61"/>
      <c r="AF1150" s="335"/>
      <c r="AG1150" s="335"/>
      <c r="AH1150" s="335"/>
      <c r="AI1150" s="335"/>
      <c r="AJ1150" s="335"/>
      <c r="AK1150" s="335"/>
      <c r="AL1150" s="335"/>
      <c r="AM1150" s="335"/>
      <c r="AN1150" s="335"/>
      <c r="AO1150" s="335"/>
      <c r="AP1150" s="335"/>
      <c r="AQ1150" s="335"/>
      <c r="AR1150" s="335"/>
      <c r="AS1150" s="335"/>
      <c r="AT1150" s="335"/>
      <c r="AU1150" s="335"/>
      <c r="AV1150" s="335"/>
      <c r="AW1150" s="335"/>
      <c r="AX1150" s="335"/>
      <c r="AY1150" s="335"/>
      <c r="AZ1150" s="335"/>
      <c r="BA1150" s="335"/>
      <c r="BB1150" s="335"/>
      <c r="BC1150" s="335"/>
      <c r="BD1150" s="335"/>
      <c r="BE1150" s="328"/>
      <c r="BF1150" s="328"/>
      <c r="BG1150" s="328"/>
      <c r="BH1150" s="328"/>
      <c r="BI1150" s="328"/>
      <c r="BJ1150" s="328"/>
      <c r="BK1150" s="328"/>
      <c r="BL1150" s="328"/>
      <c r="BM1150" s="328"/>
      <c r="BN1150" s="328"/>
      <c r="BO1150" s="328"/>
      <c r="BP1150" s="328"/>
      <c r="BQ1150" s="328"/>
      <c r="BR1150" s="328"/>
      <c r="BS1150" s="328"/>
      <c r="BT1150" s="328"/>
      <c r="BU1150" s="328"/>
      <c r="BV1150" s="328"/>
      <c r="BW1150" s="328"/>
      <c r="BX1150" s="328"/>
      <c r="BY1150" s="328"/>
      <c r="BZ1150" s="328"/>
      <c r="CA1150" s="328"/>
      <c r="CB1150" s="328"/>
      <c r="CC1150" s="328"/>
      <c r="CD1150" s="328"/>
      <c r="CE1150" s="328"/>
      <c r="CF1150" s="328"/>
      <c r="CG1150" s="328"/>
      <c r="CH1150" s="328"/>
      <c r="CI1150" s="328"/>
      <c r="CJ1150" s="328"/>
      <c r="CK1150" s="328"/>
      <c r="CL1150" s="328"/>
      <c r="CM1150" s="165"/>
      <c r="CN1150" s="165"/>
    </row>
    <row r="1151" spans="1:92" s="1" customFormat="1" ht="10.5" customHeight="1" x14ac:dyDescent="0.2">
      <c r="A1151" s="1532"/>
      <c r="B1151" s="1535"/>
      <c r="C1151" s="1323" t="s">
        <v>129</v>
      </c>
      <c r="D1151" s="134" t="s">
        <v>33</v>
      </c>
      <c r="E1151" s="107">
        <f>ROUND(SQRT(E1152^2+E1153^2)*1000/(1.73*E$1109),0)</f>
        <v>5</v>
      </c>
      <c r="F1151" s="107">
        <f t="shared" ref="F1151:AB1151" si="560">ROUND(SQRT(F1152^2+F1153^2)*1000/(1.73*F$1109),0)</f>
        <v>5</v>
      </c>
      <c r="G1151" s="107">
        <f t="shared" si="560"/>
        <v>5</v>
      </c>
      <c r="H1151" s="578">
        <f t="shared" si="560"/>
        <v>5</v>
      </c>
      <c r="I1151" s="107">
        <f t="shared" si="560"/>
        <v>5</v>
      </c>
      <c r="J1151" s="107">
        <f t="shared" si="560"/>
        <v>5</v>
      </c>
      <c r="K1151" s="107">
        <f t="shared" si="560"/>
        <v>5</v>
      </c>
      <c r="L1151" s="107">
        <f t="shared" si="560"/>
        <v>5</v>
      </c>
      <c r="M1151" s="107">
        <f t="shared" si="560"/>
        <v>5</v>
      </c>
      <c r="N1151" s="578">
        <f t="shared" si="560"/>
        <v>5</v>
      </c>
      <c r="O1151" s="107">
        <f t="shared" si="560"/>
        <v>5</v>
      </c>
      <c r="P1151" s="107">
        <f t="shared" si="560"/>
        <v>6</v>
      </c>
      <c r="Q1151" s="107">
        <f t="shared" si="560"/>
        <v>5</v>
      </c>
      <c r="R1151" s="107">
        <f t="shared" si="560"/>
        <v>5</v>
      </c>
      <c r="S1151" s="107">
        <f t="shared" si="560"/>
        <v>5</v>
      </c>
      <c r="T1151" s="107">
        <f t="shared" si="560"/>
        <v>5</v>
      </c>
      <c r="U1151" s="107">
        <f t="shared" si="560"/>
        <v>5</v>
      </c>
      <c r="V1151" s="107">
        <f t="shared" si="560"/>
        <v>5</v>
      </c>
      <c r="W1151" s="107">
        <f t="shared" si="560"/>
        <v>5</v>
      </c>
      <c r="X1151" s="107">
        <f t="shared" si="560"/>
        <v>5</v>
      </c>
      <c r="Y1151" s="578">
        <f t="shared" si="560"/>
        <v>5</v>
      </c>
      <c r="Z1151" s="107">
        <f t="shared" si="560"/>
        <v>5</v>
      </c>
      <c r="AA1151" s="107">
        <f t="shared" si="560"/>
        <v>5</v>
      </c>
      <c r="AB1151" s="108">
        <f t="shared" si="560"/>
        <v>5</v>
      </c>
      <c r="AC1151" s="333"/>
      <c r="AD1151" s="180"/>
      <c r="AE1151" s="61"/>
      <c r="AF1151" s="102"/>
      <c r="AG1151" s="102"/>
      <c r="AH1151" s="102"/>
      <c r="AI1151" s="102"/>
      <c r="AJ1151" s="102"/>
      <c r="AK1151" s="102"/>
      <c r="AL1151" s="102"/>
      <c r="AM1151" s="102"/>
      <c r="AN1151" s="102"/>
      <c r="AO1151" s="102"/>
      <c r="AP1151" s="102"/>
      <c r="AQ1151" s="102"/>
      <c r="AR1151" s="102"/>
      <c r="AS1151" s="102"/>
      <c r="AT1151" s="102"/>
      <c r="AU1151" s="102"/>
      <c r="AV1151" s="102"/>
      <c r="AW1151" s="102"/>
      <c r="AX1151" s="102"/>
      <c r="AY1151" s="102"/>
      <c r="AZ1151" s="102"/>
      <c r="BA1151" s="102"/>
      <c r="BB1151" s="102"/>
      <c r="BC1151" s="102"/>
      <c r="BD1151" s="102"/>
      <c r="BE1151" s="328"/>
      <c r="BF1151" s="328"/>
      <c r="BG1151" s="328"/>
      <c r="BH1151" s="328"/>
      <c r="BI1151" s="328"/>
      <c r="BJ1151" s="328"/>
      <c r="BK1151" s="328"/>
      <c r="BL1151" s="328"/>
      <c r="BM1151" s="328"/>
      <c r="BN1151" s="328"/>
      <c r="BO1151" s="328"/>
      <c r="BP1151" s="328"/>
      <c r="BQ1151" s="328"/>
      <c r="BR1151" s="328"/>
      <c r="BS1151" s="328"/>
      <c r="BT1151" s="328"/>
      <c r="BU1151" s="328"/>
      <c r="BV1151" s="328"/>
      <c r="BW1151" s="328"/>
      <c r="BX1151" s="328"/>
      <c r="BY1151" s="328"/>
      <c r="BZ1151" s="328"/>
      <c r="CA1151" s="328"/>
      <c r="CB1151" s="328"/>
      <c r="CC1151" s="328"/>
      <c r="CD1151" s="328"/>
      <c r="CE1151" s="328"/>
      <c r="CF1151" s="328"/>
      <c r="CG1151" s="328"/>
      <c r="CH1151" s="328"/>
      <c r="CI1151" s="328"/>
      <c r="CJ1151" s="328"/>
      <c r="CK1151" s="328"/>
      <c r="CL1151" s="328"/>
      <c r="CM1151" s="165"/>
      <c r="CN1151" s="165"/>
    </row>
    <row r="1152" spans="1:92" s="1" customFormat="1" ht="10.5" customHeight="1" x14ac:dyDescent="0.2">
      <c r="A1152" s="1532"/>
      <c r="B1152" s="1535"/>
      <c r="C1152" s="1323" t="s">
        <v>127</v>
      </c>
      <c r="D1152" s="134" t="s">
        <v>116</v>
      </c>
      <c r="E1152" s="51">
        <f>ROUND((AG1152-AF1152)*$AE1152,2)</f>
        <v>0.04</v>
      </c>
      <c r="F1152" s="51">
        <f t="shared" ref="F1152:AB1152" si="561">ROUND((AH1152-AG1152)*$AE1152,2)</f>
        <v>0.04</v>
      </c>
      <c r="G1152" s="51">
        <f t="shared" si="561"/>
        <v>0.04</v>
      </c>
      <c r="H1152" s="894">
        <f t="shared" si="561"/>
        <v>0.04</v>
      </c>
      <c r="I1152" s="51">
        <f t="shared" si="561"/>
        <v>0.04</v>
      </c>
      <c r="J1152" s="51">
        <f t="shared" si="561"/>
        <v>0.04</v>
      </c>
      <c r="K1152" s="51">
        <f t="shared" si="561"/>
        <v>0.04</v>
      </c>
      <c r="L1152" s="51">
        <f t="shared" si="561"/>
        <v>0.04</v>
      </c>
      <c r="M1152" s="51">
        <f t="shared" si="561"/>
        <v>0.04</v>
      </c>
      <c r="N1152" s="894">
        <f t="shared" si="561"/>
        <v>0.04</v>
      </c>
      <c r="O1152" s="51">
        <f t="shared" si="561"/>
        <v>0.04</v>
      </c>
      <c r="P1152" s="51">
        <f t="shared" si="561"/>
        <v>0.06</v>
      </c>
      <c r="Q1152" s="51">
        <f t="shared" si="561"/>
        <v>0.05</v>
      </c>
      <c r="R1152" s="51">
        <f t="shared" si="561"/>
        <v>0.05</v>
      </c>
      <c r="S1152" s="51">
        <f t="shared" si="561"/>
        <v>0.05</v>
      </c>
      <c r="T1152" s="51">
        <f t="shared" si="561"/>
        <v>0.05</v>
      </c>
      <c r="U1152" s="51">
        <f t="shared" si="561"/>
        <v>0.05</v>
      </c>
      <c r="V1152" s="51">
        <f t="shared" si="561"/>
        <v>0.05</v>
      </c>
      <c r="W1152" s="51">
        <f t="shared" si="561"/>
        <v>0.05</v>
      </c>
      <c r="X1152" s="51">
        <f t="shared" si="561"/>
        <v>0.05</v>
      </c>
      <c r="Y1152" s="575">
        <f t="shared" si="561"/>
        <v>0.05</v>
      </c>
      <c r="Z1152" s="51">
        <f t="shared" si="561"/>
        <v>0.05</v>
      </c>
      <c r="AA1152" s="51">
        <f t="shared" si="561"/>
        <v>0.04</v>
      </c>
      <c r="AB1152" s="52">
        <f t="shared" si="561"/>
        <v>0.04</v>
      </c>
      <c r="AC1152" s="50">
        <f>(BD1152-AF1152)*AE1152</f>
        <v>1.0872000000021218</v>
      </c>
      <c r="AD1152" s="53">
        <f>(BD1153-AF1153)*AE1152</f>
        <v>0.66960000000053699</v>
      </c>
      <c r="AE1152" s="61">
        <v>3.6</v>
      </c>
      <c r="AF1152" s="102">
        <v>4361.5069999999996</v>
      </c>
      <c r="AG1152" s="102">
        <v>4361.518</v>
      </c>
      <c r="AH1152" s="102">
        <v>4361.5290000000005</v>
      </c>
      <c r="AI1152" s="102">
        <v>4361.5410000000002</v>
      </c>
      <c r="AJ1152" s="102">
        <v>4361.5519999999997</v>
      </c>
      <c r="AK1152" s="102">
        <v>4361.5640000000003</v>
      </c>
      <c r="AL1152" s="102">
        <v>4361.5749999999998</v>
      </c>
      <c r="AM1152" s="102">
        <v>4361.5860000000002</v>
      </c>
      <c r="AN1152" s="102">
        <v>4361.5969999999998</v>
      </c>
      <c r="AO1152" s="102">
        <v>4361.6090000000004</v>
      </c>
      <c r="AP1152" s="102">
        <v>4361.62</v>
      </c>
      <c r="AQ1152" s="102">
        <v>4361.6319999999996</v>
      </c>
      <c r="AR1152" s="102">
        <v>4361.6480000000001</v>
      </c>
      <c r="AS1152" s="102">
        <v>4361.6610000000001</v>
      </c>
      <c r="AT1152" s="102">
        <v>4361.674</v>
      </c>
      <c r="AU1152" s="102">
        <v>4361.6890000000003</v>
      </c>
      <c r="AV1152" s="102">
        <v>4361.7020000000002</v>
      </c>
      <c r="AW1152" s="102">
        <v>4361.7160000000003</v>
      </c>
      <c r="AX1152" s="102">
        <v>4361.7299999999996</v>
      </c>
      <c r="AY1152" s="102">
        <v>4361.7439999999997</v>
      </c>
      <c r="AZ1152" s="102">
        <v>4361.759</v>
      </c>
      <c r="BA1152" s="102">
        <v>4361.7719999999999</v>
      </c>
      <c r="BB1152" s="335">
        <v>4361.7870000000003</v>
      </c>
      <c r="BC1152" s="335">
        <v>4361.799</v>
      </c>
      <c r="BD1152" s="335">
        <v>4361.8090000000002</v>
      </c>
      <c r="BE1152" s="328"/>
      <c r="BF1152" s="328"/>
      <c r="BG1152" s="328"/>
      <c r="BH1152" s="328"/>
      <c r="BI1152" s="328"/>
      <c r="BJ1152" s="328"/>
      <c r="BK1152" s="328"/>
      <c r="BL1152" s="328"/>
      <c r="BM1152" s="328"/>
      <c r="BN1152" s="328"/>
      <c r="BO1152" s="328"/>
      <c r="BP1152" s="328"/>
      <c r="BQ1152" s="328"/>
      <c r="BR1152" s="328"/>
      <c r="BS1152" s="328"/>
      <c r="BT1152" s="328"/>
      <c r="BU1152" s="328"/>
      <c r="BV1152" s="328"/>
      <c r="BW1152" s="328"/>
      <c r="BX1152" s="328"/>
      <c r="BY1152" s="328"/>
      <c r="BZ1152" s="328"/>
      <c r="CA1152" s="328"/>
      <c r="CB1152" s="328"/>
      <c r="CC1152" s="328"/>
      <c r="CD1152" s="328"/>
      <c r="CE1152" s="328"/>
      <c r="CF1152" s="328"/>
      <c r="CG1152" s="328"/>
      <c r="CH1152" s="328"/>
      <c r="CI1152" s="328"/>
      <c r="CJ1152" s="328"/>
      <c r="CK1152" s="328"/>
      <c r="CL1152" s="328"/>
      <c r="CM1152" s="165"/>
      <c r="CN1152" s="165"/>
    </row>
    <row r="1153" spans="1:115" s="1" customFormat="1" ht="10.5" customHeight="1" x14ac:dyDescent="0.2">
      <c r="A1153" s="1532"/>
      <c r="B1153" s="1535"/>
      <c r="C1153" s="1323" t="s">
        <v>127</v>
      </c>
      <c r="D1153" s="134" t="s">
        <v>117</v>
      </c>
      <c r="E1153" s="51">
        <f>ROUND((AG1153-AF1153)*$AE1152,2)</f>
        <v>0.03</v>
      </c>
      <c r="F1153" s="51">
        <f t="shared" ref="F1153:AB1153" si="562">ROUND((AH1153-AG1153)*$AE1152,2)</f>
        <v>0.03</v>
      </c>
      <c r="G1153" s="51">
        <f t="shared" si="562"/>
        <v>0.03</v>
      </c>
      <c r="H1153" s="894">
        <f t="shared" si="562"/>
        <v>0.03</v>
      </c>
      <c r="I1153" s="51">
        <f t="shared" si="562"/>
        <v>0.03</v>
      </c>
      <c r="J1153" s="51">
        <f t="shared" si="562"/>
        <v>0.03</v>
      </c>
      <c r="K1153" s="51">
        <f t="shared" si="562"/>
        <v>0.03</v>
      </c>
      <c r="L1153" s="51">
        <f t="shared" si="562"/>
        <v>0.03</v>
      </c>
      <c r="M1153" s="51">
        <f t="shared" si="562"/>
        <v>0.03</v>
      </c>
      <c r="N1153" s="894">
        <f t="shared" si="562"/>
        <v>0.03</v>
      </c>
      <c r="O1153" s="51">
        <f t="shared" si="562"/>
        <v>0.03</v>
      </c>
      <c r="P1153" s="51">
        <f t="shared" si="562"/>
        <v>0.03</v>
      </c>
      <c r="Q1153" s="51">
        <f t="shared" si="562"/>
        <v>0.03</v>
      </c>
      <c r="R1153" s="51">
        <f t="shared" si="562"/>
        <v>0.03</v>
      </c>
      <c r="S1153" s="51">
        <f t="shared" si="562"/>
        <v>0.03</v>
      </c>
      <c r="T1153" s="51">
        <f t="shared" si="562"/>
        <v>0.03</v>
      </c>
      <c r="U1153" s="51">
        <f t="shared" si="562"/>
        <v>0.03</v>
      </c>
      <c r="V1153" s="51">
        <f t="shared" si="562"/>
        <v>0.03</v>
      </c>
      <c r="W1153" s="51">
        <f t="shared" si="562"/>
        <v>0.03</v>
      </c>
      <c r="X1153" s="51">
        <f t="shared" si="562"/>
        <v>0.03</v>
      </c>
      <c r="Y1153" s="575">
        <f t="shared" si="562"/>
        <v>0.03</v>
      </c>
      <c r="Z1153" s="51">
        <f t="shared" si="562"/>
        <v>0.03</v>
      </c>
      <c r="AA1153" s="51">
        <f t="shared" si="562"/>
        <v>0.03</v>
      </c>
      <c r="AB1153" s="52">
        <f t="shared" si="562"/>
        <v>0.03</v>
      </c>
      <c r="AC1153" s="50"/>
      <c r="AD1153" s="53"/>
      <c r="AE1153" s="61"/>
      <c r="AF1153" s="102">
        <v>2752.72</v>
      </c>
      <c r="AG1153" s="102">
        <v>2752.7269999999999</v>
      </c>
      <c r="AH1153" s="102">
        <v>2752.7350000000001</v>
      </c>
      <c r="AI1153" s="102">
        <v>2752.7420000000002</v>
      </c>
      <c r="AJ1153" s="102">
        <v>2752.75</v>
      </c>
      <c r="AK1153" s="102">
        <v>2752.7570000000001</v>
      </c>
      <c r="AL1153" s="102">
        <v>2752.7649999999999</v>
      </c>
      <c r="AM1153" s="102">
        <v>2752.7719999999999</v>
      </c>
      <c r="AN1153" s="102">
        <v>2752.779</v>
      </c>
      <c r="AO1153" s="102">
        <v>2752.7869999999998</v>
      </c>
      <c r="AP1153" s="102">
        <v>2752.7939999999999</v>
      </c>
      <c r="AQ1153" s="102">
        <v>2752.8020000000001</v>
      </c>
      <c r="AR1153" s="102">
        <v>2752.8110000000001</v>
      </c>
      <c r="AS1153" s="102">
        <v>2752.819</v>
      </c>
      <c r="AT1153" s="102">
        <v>2752.826</v>
      </c>
      <c r="AU1153" s="102">
        <v>2752.835</v>
      </c>
      <c r="AV1153" s="102">
        <v>2752.8429999999998</v>
      </c>
      <c r="AW1153" s="102">
        <v>2752.8510000000001</v>
      </c>
      <c r="AX1153" s="102">
        <v>2752.8580000000002</v>
      </c>
      <c r="AY1153" s="102">
        <v>2752.866</v>
      </c>
      <c r="AZ1153" s="102">
        <v>2752.8739999999998</v>
      </c>
      <c r="BA1153" s="102">
        <v>2752.8820000000001</v>
      </c>
      <c r="BB1153" s="102">
        <v>2752.89</v>
      </c>
      <c r="BC1153" s="102">
        <v>2752.8980000000001</v>
      </c>
      <c r="BD1153" s="102">
        <v>2752.9059999999999</v>
      </c>
      <c r="BE1153" s="328">
        <v>3.5150000000000001</v>
      </c>
      <c r="BF1153" s="328">
        <v>3.5150000000000001</v>
      </c>
      <c r="BG1153" s="328">
        <v>3.5150000000000001</v>
      </c>
      <c r="BH1153" s="328">
        <v>3.5150000000000001</v>
      </c>
      <c r="BI1153" s="328">
        <v>3.5150000000000001</v>
      </c>
      <c r="BJ1153" s="328">
        <v>3.5150000000000001</v>
      </c>
      <c r="BK1153" s="328">
        <v>3.5150000000000001</v>
      </c>
      <c r="BL1153" s="328">
        <v>3.5150000000000001</v>
      </c>
      <c r="BM1153" s="328">
        <v>3.5150000000000001</v>
      </c>
      <c r="BN1153" s="328">
        <v>3.5150000000000001</v>
      </c>
      <c r="BO1153" s="328">
        <v>3.5150000000000001</v>
      </c>
      <c r="BP1153" s="328">
        <v>3.5150000000000001</v>
      </c>
      <c r="BQ1153" s="328">
        <v>3.5150000000000001</v>
      </c>
      <c r="BR1153" s="328">
        <v>3.5150000000000001</v>
      </c>
      <c r="BS1153" s="328">
        <v>3.5150000000000001</v>
      </c>
      <c r="BT1153" s="328">
        <v>3.5150000000000001</v>
      </c>
      <c r="BU1153" s="328">
        <v>3.5150000000000001</v>
      </c>
      <c r="BV1153" s="328">
        <v>3.5150000000000001</v>
      </c>
      <c r="BW1153" s="328">
        <v>3.5150000000000001</v>
      </c>
      <c r="BX1153" s="328">
        <v>3.5150000000000001</v>
      </c>
      <c r="BY1153" s="328">
        <v>3.5150000000000001</v>
      </c>
      <c r="BZ1153" s="328">
        <v>3.5150000000000001</v>
      </c>
      <c r="CA1153" s="328">
        <v>3.5150000000000001</v>
      </c>
      <c r="CB1153" s="328">
        <v>3.5150000000000001</v>
      </c>
      <c r="CC1153" s="328"/>
      <c r="CD1153" s="328"/>
      <c r="CE1153" s="328"/>
      <c r="CF1153" s="328"/>
      <c r="CG1153" s="328"/>
      <c r="CH1153" s="328"/>
      <c r="CI1153" s="328"/>
      <c r="CJ1153" s="328"/>
      <c r="CK1153" s="328"/>
      <c r="CL1153" s="328"/>
      <c r="CM1153" s="165"/>
      <c r="CN1153" s="165"/>
    </row>
    <row r="1154" spans="1:115" s="1" customFormat="1" ht="10.5" customHeight="1" thickBot="1" x14ac:dyDescent="0.25">
      <c r="A1154" s="1533"/>
      <c r="B1154" s="1536"/>
      <c r="C1154" s="274"/>
      <c r="D1154" s="239" t="s">
        <v>41</v>
      </c>
      <c r="E1154" s="55">
        <f t="shared" ref="E1154:AA1154" si="563">E1153/E1152</f>
        <v>0.75</v>
      </c>
      <c r="F1154" s="55">
        <f t="shared" si="563"/>
        <v>0.75</v>
      </c>
      <c r="G1154" s="55">
        <f t="shared" si="563"/>
        <v>0.75</v>
      </c>
      <c r="H1154" s="577">
        <f t="shared" si="563"/>
        <v>0.75</v>
      </c>
      <c r="I1154" s="55">
        <f t="shared" si="563"/>
        <v>0.75</v>
      </c>
      <c r="J1154" s="55">
        <f t="shared" si="563"/>
        <v>0.75</v>
      </c>
      <c r="K1154" s="55">
        <f t="shared" si="563"/>
        <v>0.75</v>
      </c>
      <c r="L1154" s="55">
        <f t="shared" si="563"/>
        <v>0.75</v>
      </c>
      <c r="M1154" s="55">
        <f t="shared" si="563"/>
        <v>0.75</v>
      </c>
      <c r="N1154" s="577">
        <f t="shared" si="563"/>
        <v>0.75</v>
      </c>
      <c r="O1154" s="55">
        <f t="shared" si="563"/>
        <v>0.75</v>
      </c>
      <c r="P1154" s="55">
        <f t="shared" si="563"/>
        <v>0.5</v>
      </c>
      <c r="Q1154" s="55">
        <f t="shared" si="563"/>
        <v>0.6</v>
      </c>
      <c r="R1154" s="55">
        <f t="shared" si="563"/>
        <v>0.6</v>
      </c>
      <c r="S1154" s="55">
        <f t="shared" si="563"/>
        <v>0.6</v>
      </c>
      <c r="T1154" s="55">
        <f t="shared" si="563"/>
        <v>0.6</v>
      </c>
      <c r="U1154" s="55">
        <f t="shared" si="563"/>
        <v>0.6</v>
      </c>
      <c r="V1154" s="55">
        <f t="shared" si="563"/>
        <v>0.6</v>
      </c>
      <c r="W1154" s="55">
        <f t="shared" si="563"/>
        <v>0.6</v>
      </c>
      <c r="X1154" s="55">
        <f t="shared" si="563"/>
        <v>0.6</v>
      </c>
      <c r="Y1154" s="577">
        <f t="shared" si="563"/>
        <v>0.6</v>
      </c>
      <c r="Z1154" s="55">
        <f t="shared" si="563"/>
        <v>0.6</v>
      </c>
      <c r="AA1154" s="55">
        <f t="shared" si="563"/>
        <v>0.75</v>
      </c>
      <c r="AB1154" s="56">
        <f>AB1153/AB1152</f>
        <v>0.75</v>
      </c>
      <c r="AC1154" s="50"/>
      <c r="AD1154" s="53"/>
      <c r="AE1154" s="61"/>
      <c r="AF1154" s="102"/>
      <c r="AG1154" s="102"/>
      <c r="AH1154" s="102"/>
      <c r="AI1154" s="102"/>
      <c r="AJ1154" s="102"/>
      <c r="AK1154" s="102"/>
      <c r="AL1154" s="102"/>
      <c r="AM1154" s="102"/>
      <c r="AN1154" s="102"/>
      <c r="AO1154" s="102"/>
      <c r="AP1154" s="102"/>
      <c r="AQ1154" s="102"/>
      <c r="AR1154" s="102"/>
      <c r="AS1154" s="102"/>
      <c r="AT1154" s="102"/>
      <c r="AU1154" s="102"/>
      <c r="AV1154" s="102"/>
      <c r="AW1154" s="102"/>
      <c r="AX1154" s="102"/>
      <c r="AY1154" s="102"/>
      <c r="AZ1154" s="102"/>
      <c r="BA1154" s="328"/>
      <c r="BB1154" s="328"/>
      <c r="BC1154" s="328"/>
      <c r="BD1154" s="328"/>
      <c r="BE1154" s="328"/>
      <c r="BF1154" s="328"/>
      <c r="BG1154" s="328"/>
      <c r="BH1154" s="328"/>
      <c r="BI1154" s="328"/>
      <c r="BJ1154" s="328"/>
      <c r="BK1154" s="328"/>
      <c r="BL1154" s="328"/>
      <c r="BM1154" s="328"/>
      <c r="BN1154" s="328"/>
      <c r="BO1154" s="328"/>
      <c r="BP1154" s="328"/>
      <c r="BQ1154" s="328"/>
      <c r="BR1154" s="328"/>
      <c r="BS1154" s="328"/>
      <c r="BT1154" s="328"/>
      <c r="BU1154" s="328"/>
      <c r="BV1154" s="328"/>
      <c r="BW1154" s="328"/>
      <c r="BX1154" s="328"/>
      <c r="BY1154" s="328"/>
      <c r="BZ1154" s="328"/>
      <c r="CA1154" s="328"/>
      <c r="CB1154" s="328"/>
      <c r="CC1154" s="328"/>
      <c r="CD1154" s="328"/>
      <c r="CE1154" s="328"/>
      <c r="CF1154" s="328"/>
      <c r="CG1154" s="328"/>
      <c r="CH1154" s="328"/>
      <c r="CI1154" s="328"/>
      <c r="CJ1154" s="328"/>
      <c r="CK1154" s="328"/>
      <c r="CL1154" s="328"/>
      <c r="CM1154" s="165"/>
      <c r="CN1154" s="165"/>
    </row>
    <row r="1155" spans="1:115" s="1" customFormat="1" ht="10.5" customHeight="1" x14ac:dyDescent="0.2">
      <c r="A1155" s="1531" t="s">
        <v>7</v>
      </c>
      <c r="B1155" s="1534" t="s">
        <v>520</v>
      </c>
      <c r="C1155" s="1119"/>
      <c r="D1155" s="1203"/>
      <c r="E1155" s="79" t="s">
        <v>521</v>
      </c>
      <c r="F1155" s="79"/>
      <c r="G1155" s="79"/>
      <c r="H1155" s="576"/>
      <c r="I1155" s="79"/>
      <c r="J1155" s="79"/>
      <c r="K1155" s="79"/>
      <c r="L1155" s="79"/>
      <c r="M1155" s="79"/>
      <c r="N1155" s="576"/>
      <c r="O1155" s="79"/>
      <c r="P1155" s="79"/>
      <c r="Q1155" s="79"/>
      <c r="R1155" s="79"/>
      <c r="S1155" s="79"/>
      <c r="T1155" s="79"/>
      <c r="U1155" s="79"/>
      <c r="V1155" s="79"/>
      <c r="W1155" s="79"/>
      <c r="X1155" s="79"/>
      <c r="Y1155" s="576"/>
      <c r="Z1155" s="79"/>
      <c r="AA1155" s="79"/>
      <c r="AB1155" s="80"/>
      <c r="AC1155" s="50" t="s">
        <v>115</v>
      </c>
      <c r="AD1155" s="53" t="e">
        <f>AD1157/AC1157</f>
        <v>#DIV/0!</v>
      </c>
      <c r="AE1155" s="61"/>
      <c r="AF1155" s="335"/>
      <c r="AG1155" s="335"/>
      <c r="AH1155" s="335"/>
      <c r="AI1155" s="335"/>
      <c r="AJ1155" s="335"/>
      <c r="AK1155" s="335"/>
      <c r="AL1155" s="335"/>
      <c r="AM1155" s="335"/>
      <c r="AN1155" s="335"/>
      <c r="AO1155" s="335"/>
      <c r="AP1155" s="335"/>
      <c r="AQ1155" s="335"/>
      <c r="AR1155" s="335"/>
      <c r="AS1155" s="335"/>
      <c r="AT1155" s="335"/>
      <c r="AU1155" s="335"/>
      <c r="AV1155" s="335"/>
      <c r="AW1155" s="335"/>
      <c r="AX1155" s="335"/>
      <c r="AY1155" s="335"/>
      <c r="AZ1155" s="335"/>
      <c r="BA1155" s="335"/>
      <c r="BB1155" s="335"/>
      <c r="BC1155" s="335"/>
      <c r="BD1155" s="335"/>
      <c r="BE1155" s="328"/>
      <c r="BF1155" s="328"/>
      <c r="BG1155" s="328"/>
      <c r="BH1155" s="328"/>
      <c r="BI1155" s="328"/>
      <c r="BJ1155" s="328"/>
      <c r="BK1155" s="328"/>
      <c r="BL1155" s="328"/>
      <c r="BM1155" s="328"/>
      <c r="BN1155" s="328"/>
      <c r="BO1155" s="328"/>
      <c r="BP1155" s="328"/>
      <c r="BQ1155" s="328"/>
      <c r="BR1155" s="328"/>
      <c r="BS1155" s="328"/>
      <c r="BT1155" s="328"/>
      <c r="BU1155" s="328"/>
      <c r="BV1155" s="328"/>
      <c r="BW1155" s="328"/>
      <c r="BX1155" s="328"/>
      <c r="BY1155" s="328"/>
      <c r="BZ1155" s="328"/>
      <c r="CA1155" s="328"/>
      <c r="CB1155" s="328"/>
      <c r="CC1155" s="328"/>
      <c r="CD1155" s="328"/>
      <c r="CE1155" s="328"/>
      <c r="CF1155" s="328"/>
      <c r="CG1155" s="328"/>
      <c r="CH1155" s="328"/>
      <c r="CI1155" s="328"/>
      <c r="CJ1155" s="328"/>
      <c r="CK1155" s="328"/>
      <c r="CL1155" s="328"/>
      <c r="CM1155" s="165"/>
      <c r="CN1155" s="165"/>
    </row>
    <row r="1156" spans="1:115" s="1" customFormat="1" ht="10.5" customHeight="1" x14ac:dyDescent="0.2">
      <c r="A1156" s="1532"/>
      <c r="B1156" s="1535"/>
      <c r="C1156" s="1323"/>
      <c r="D1156" s="134" t="s">
        <v>33</v>
      </c>
      <c r="E1156" s="88"/>
      <c r="F1156" s="88"/>
      <c r="G1156" s="88"/>
      <c r="H1156" s="574"/>
      <c r="I1156" s="88"/>
      <c r="J1156" s="88"/>
      <c r="K1156" s="88"/>
      <c r="L1156" s="88"/>
      <c r="M1156" s="88"/>
      <c r="N1156" s="574"/>
      <c r="O1156" s="88"/>
      <c r="P1156" s="88"/>
      <c r="Q1156" s="88"/>
      <c r="R1156" s="88"/>
      <c r="S1156" s="88"/>
      <c r="T1156" s="88"/>
      <c r="U1156" s="88"/>
      <c r="V1156" s="88"/>
      <c r="W1156" s="88"/>
      <c r="X1156" s="88"/>
      <c r="Y1156" s="574"/>
      <c r="Z1156" s="88"/>
      <c r="AA1156" s="88"/>
      <c r="AB1156" s="89"/>
      <c r="AC1156" s="333"/>
      <c r="AD1156" s="180"/>
      <c r="AE1156" s="61"/>
      <c r="AF1156" s="335"/>
      <c r="AG1156" s="335"/>
      <c r="AH1156" s="335"/>
      <c r="AI1156" s="335"/>
      <c r="AJ1156" s="335"/>
      <c r="AK1156" s="335"/>
      <c r="AL1156" s="335"/>
      <c r="AM1156" s="335"/>
      <c r="AN1156" s="335"/>
      <c r="AO1156" s="335"/>
      <c r="AP1156" s="335"/>
      <c r="AQ1156" s="335"/>
      <c r="AR1156" s="335"/>
      <c r="AS1156" s="335"/>
      <c r="AT1156" s="335"/>
      <c r="AU1156" s="335"/>
      <c r="AV1156" s="335"/>
      <c r="AW1156" s="335"/>
      <c r="AX1156" s="335"/>
      <c r="AY1156" s="335"/>
      <c r="AZ1156" s="335"/>
      <c r="BA1156" s="335"/>
      <c r="BB1156" s="335"/>
      <c r="BC1156" s="335"/>
      <c r="BD1156" s="335"/>
      <c r="BE1156" s="328"/>
      <c r="BF1156" s="328"/>
      <c r="BG1156" s="328"/>
      <c r="BH1156" s="328"/>
      <c r="BI1156" s="328"/>
      <c r="BJ1156" s="328"/>
      <c r="BK1156" s="328"/>
      <c r="BL1156" s="328"/>
      <c r="BM1156" s="328"/>
      <c r="BN1156" s="328"/>
      <c r="BO1156" s="328"/>
      <c r="BP1156" s="328"/>
      <c r="BQ1156" s="328"/>
      <c r="BR1156" s="328"/>
      <c r="BS1156" s="328"/>
      <c r="BT1156" s="328"/>
      <c r="BU1156" s="328"/>
      <c r="BV1156" s="328"/>
      <c r="BW1156" s="328"/>
      <c r="BX1156" s="328"/>
      <c r="BY1156" s="328"/>
      <c r="BZ1156" s="328"/>
      <c r="CA1156" s="328"/>
      <c r="CB1156" s="328"/>
      <c r="CC1156" s="328"/>
      <c r="CD1156" s="328"/>
      <c r="CE1156" s="328"/>
      <c r="CF1156" s="328"/>
      <c r="CG1156" s="328"/>
      <c r="CH1156" s="328"/>
      <c r="CI1156" s="328"/>
      <c r="CJ1156" s="328"/>
      <c r="CK1156" s="328"/>
      <c r="CL1156" s="328"/>
      <c r="CM1156" s="165"/>
      <c r="CN1156" s="165"/>
    </row>
    <row r="1157" spans="1:115" s="1" customFormat="1" ht="10.5" customHeight="1" x14ac:dyDescent="0.2">
      <c r="A1157" s="1532"/>
      <c r="B1157" s="1535"/>
      <c r="C1157" s="1323"/>
      <c r="D1157" s="134" t="s">
        <v>116</v>
      </c>
      <c r="E1157" s="88"/>
      <c r="F1157" s="88"/>
      <c r="G1157" s="88"/>
      <c r="H1157" s="574"/>
      <c r="I1157" s="88"/>
      <c r="J1157" s="88"/>
      <c r="K1157" s="88"/>
      <c r="L1157" s="88"/>
      <c r="M1157" s="88"/>
      <c r="N1157" s="574"/>
      <c r="O1157" s="88"/>
      <c r="P1157" s="88"/>
      <c r="Q1157" s="88"/>
      <c r="R1157" s="88"/>
      <c r="S1157" s="88"/>
      <c r="T1157" s="88"/>
      <c r="U1157" s="88"/>
      <c r="V1157" s="88"/>
      <c r="W1157" s="88"/>
      <c r="X1157" s="88"/>
      <c r="Y1157" s="574"/>
      <c r="Z1157" s="88"/>
      <c r="AA1157" s="88"/>
      <c r="AB1157" s="89"/>
      <c r="AC1157" s="50">
        <f>(BD1157-AF1157)*AE1157</f>
        <v>0</v>
      </c>
      <c r="AD1157" s="53">
        <f>(BD1158-AF1158)*AE1157</f>
        <v>0</v>
      </c>
      <c r="AE1157" s="61">
        <v>3.6</v>
      </c>
      <c r="AF1157" s="335"/>
      <c r="AG1157" s="335"/>
      <c r="AH1157" s="335"/>
      <c r="AI1157" s="335"/>
      <c r="AJ1157" s="335"/>
      <c r="AK1157" s="335"/>
      <c r="AL1157" s="335"/>
      <c r="AM1157" s="335"/>
      <c r="AN1157" s="335"/>
      <c r="AO1157" s="335"/>
      <c r="AP1157" s="335"/>
      <c r="AQ1157" s="335"/>
      <c r="AR1157" s="335"/>
      <c r="AS1157" s="335"/>
      <c r="AT1157" s="335"/>
      <c r="AU1157" s="335"/>
      <c r="AV1157" s="335"/>
      <c r="AW1157" s="335"/>
      <c r="AX1157" s="335"/>
      <c r="AY1157" s="335"/>
      <c r="AZ1157" s="335"/>
      <c r="BA1157" s="335"/>
      <c r="BB1157" s="335"/>
      <c r="BC1157" s="335"/>
      <c r="BD1157" s="335"/>
      <c r="BE1157" s="328"/>
      <c r="BF1157" s="328"/>
      <c r="BG1157" s="328"/>
      <c r="BH1157" s="328"/>
      <c r="BI1157" s="328"/>
      <c r="BJ1157" s="328"/>
      <c r="BK1157" s="328"/>
      <c r="BL1157" s="328"/>
      <c r="BM1157" s="328"/>
      <c r="BN1157" s="328"/>
      <c r="BO1157" s="328"/>
      <c r="BP1157" s="328"/>
      <c r="BQ1157" s="328"/>
      <c r="BR1157" s="328"/>
      <c r="BS1157" s="328"/>
      <c r="BT1157" s="328"/>
      <c r="BU1157" s="328"/>
      <c r="BV1157" s="328"/>
      <c r="BW1157" s="328"/>
      <c r="BX1157" s="328"/>
      <c r="BY1157" s="328"/>
      <c r="BZ1157" s="328"/>
      <c r="CA1157" s="328"/>
      <c r="CB1157" s="328"/>
      <c r="CC1157" s="328"/>
      <c r="CD1157" s="328"/>
      <c r="CE1157" s="328"/>
      <c r="CF1157" s="328"/>
      <c r="CG1157" s="328"/>
      <c r="CH1157" s="328"/>
      <c r="CI1157" s="328"/>
      <c r="CJ1157" s="328"/>
      <c r="CK1157" s="328"/>
      <c r="CL1157" s="328"/>
      <c r="CM1157" s="165"/>
      <c r="CN1157" s="165"/>
    </row>
    <row r="1158" spans="1:115" s="1" customFormat="1" ht="10.5" customHeight="1" x14ac:dyDescent="0.2">
      <c r="A1158" s="1532"/>
      <c r="B1158" s="1535"/>
      <c r="C1158" s="1323"/>
      <c r="D1158" s="134" t="s">
        <v>117</v>
      </c>
      <c r="E1158" s="107"/>
      <c r="F1158" s="88"/>
      <c r="G1158" s="88"/>
      <c r="H1158" s="574"/>
      <c r="I1158" s="88"/>
      <c r="J1158" s="88"/>
      <c r="K1158" s="88"/>
      <c r="L1158" s="88"/>
      <c r="M1158" s="88"/>
      <c r="N1158" s="574"/>
      <c r="O1158" s="88"/>
      <c r="P1158" s="88"/>
      <c r="Q1158" s="88"/>
      <c r="R1158" s="88"/>
      <c r="S1158" s="88"/>
      <c r="T1158" s="88"/>
      <c r="U1158" s="88"/>
      <c r="V1158" s="88"/>
      <c r="W1158" s="88"/>
      <c r="X1158" s="88"/>
      <c r="Y1158" s="574"/>
      <c r="Z1158" s="88"/>
      <c r="AA1158" s="88"/>
      <c r="AB1158" s="89"/>
      <c r="AC1158" s="50"/>
      <c r="AD1158" s="53"/>
      <c r="AE1158" s="61"/>
      <c r="AF1158" s="102"/>
      <c r="AG1158" s="102"/>
      <c r="AH1158" s="102"/>
      <c r="AI1158" s="102"/>
      <c r="AJ1158" s="102"/>
      <c r="AK1158" s="102"/>
      <c r="AL1158" s="102"/>
      <c r="AM1158" s="102"/>
      <c r="AN1158" s="102"/>
      <c r="AO1158" s="102"/>
      <c r="AP1158" s="102"/>
      <c r="AQ1158" s="102"/>
      <c r="AR1158" s="102"/>
      <c r="AS1158" s="102"/>
      <c r="AT1158" s="102"/>
      <c r="AU1158" s="102"/>
      <c r="AV1158" s="102"/>
      <c r="AW1158" s="102"/>
      <c r="AX1158" s="102"/>
      <c r="AY1158" s="102"/>
      <c r="AZ1158" s="102"/>
      <c r="BA1158" s="102"/>
      <c r="BB1158" s="102"/>
      <c r="BC1158" s="102"/>
      <c r="BD1158" s="102"/>
      <c r="BE1158" s="328"/>
      <c r="BF1158" s="328"/>
      <c r="BG1158" s="328"/>
      <c r="BH1158" s="328"/>
      <c r="BI1158" s="328"/>
      <c r="BJ1158" s="328"/>
      <c r="BK1158" s="328"/>
      <c r="BL1158" s="328"/>
      <c r="BM1158" s="328"/>
      <c r="BN1158" s="328"/>
      <c r="BO1158" s="328"/>
      <c r="BP1158" s="328"/>
      <c r="BQ1158" s="328"/>
      <c r="BR1158" s="328"/>
      <c r="BS1158" s="328"/>
      <c r="BT1158" s="328"/>
      <c r="BU1158" s="328"/>
      <c r="BV1158" s="328"/>
      <c r="BW1158" s="328"/>
      <c r="BX1158" s="328"/>
      <c r="BY1158" s="328"/>
      <c r="BZ1158" s="328"/>
      <c r="CA1158" s="328"/>
      <c r="CB1158" s="328"/>
      <c r="CC1158" s="328"/>
      <c r="CD1158" s="328"/>
      <c r="CE1158" s="328"/>
      <c r="CF1158" s="328"/>
      <c r="CG1158" s="328"/>
      <c r="CH1158" s="328"/>
      <c r="CI1158" s="328"/>
      <c r="CJ1158" s="328"/>
      <c r="CK1158" s="328"/>
      <c r="CL1158" s="328"/>
      <c r="CM1158" s="165"/>
      <c r="CN1158" s="165"/>
    </row>
    <row r="1159" spans="1:115" s="1" customFormat="1" ht="10.5" customHeight="1" thickBot="1" x14ac:dyDescent="0.25">
      <c r="A1159" s="1533"/>
      <c r="B1159" s="1536"/>
      <c r="C1159" s="274"/>
      <c r="D1159" s="239" t="s">
        <v>41</v>
      </c>
      <c r="E1159" s="144"/>
      <c r="F1159" s="144"/>
      <c r="G1159" s="144"/>
      <c r="H1159" s="612"/>
      <c r="I1159" s="144"/>
      <c r="J1159" s="144"/>
      <c r="K1159" s="144"/>
      <c r="L1159" s="144"/>
      <c r="M1159" s="144"/>
      <c r="N1159" s="612"/>
      <c r="O1159" s="144"/>
      <c r="P1159" s="144"/>
      <c r="Q1159" s="144"/>
      <c r="R1159" s="144"/>
      <c r="S1159" s="144"/>
      <c r="T1159" s="144"/>
      <c r="U1159" s="144"/>
      <c r="V1159" s="144"/>
      <c r="W1159" s="144"/>
      <c r="X1159" s="144"/>
      <c r="Y1159" s="612"/>
      <c r="Z1159" s="144"/>
      <c r="AA1159" s="144"/>
      <c r="AB1159" s="145"/>
      <c r="AC1159" s="50"/>
      <c r="AD1159" s="53"/>
      <c r="AE1159" s="61"/>
      <c r="AF1159" s="102"/>
      <c r="AG1159" s="102"/>
      <c r="AH1159" s="102"/>
      <c r="AI1159" s="102"/>
      <c r="AJ1159" s="102"/>
      <c r="AK1159" s="102"/>
      <c r="AL1159" s="102"/>
      <c r="AM1159" s="102"/>
      <c r="AN1159" s="102"/>
      <c r="AO1159" s="102"/>
      <c r="AP1159" s="102"/>
      <c r="AQ1159" s="102"/>
      <c r="AR1159" s="102"/>
      <c r="AS1159" s="102"/>
      <c r="AT1159" s="102"/>
      <c r="AU1159" s="102"/>
      <c r="AV1159" s="102"/>
      <c r="AW1159" s="102"/>
      <c r="AX1159" s="102"/>
      <c r="AY1159" s="102"/>
      <c r="AZ1159" s="102"/>
      <c r="BA1159" s="102"/>
      <c r="BB1159" s="102"/>
      <c r="BC1159" s="102"/>
      <c r="BD1159" s="102"/>
      <c r="BE1159" s="328"/>
      <c r="BF1159" s="328"/>
      <c r="BG1159" s="328"/>
      <c r="BH1159" s="328"/>
      <c r="BI1159" s="328"/>
      <c r="BJ1159" s="328"/>
      <c r="BK1159" s="328"/>
      <c r="BL1159" s="328"/>
      <c r="BM1159" s="328"/>
      <c r="BN1159" s="328"/>
      <c r="BO1159" s="328"/>
      <c r="BP1159" s="328"/>
      <c r="BQ1159" s="328"/>
      <c r="BR1159" s="328"/>
      <c r="BS1159" s="328"/>
      <c r="BT1159" s="328"/>
      <c r="BU1159" s="328"/>
      <c r="BV1159" s="328"/>
      <c r="BW1159" s="328"/>
      <c r="BX1159" s="328"/>
      <c r="BY1159" s="328"/>
      <c r="BZ1159" s="328"/>
      <c r="CA1159" s="328"/>
      <c r="CB1159" s="328"/>
      <c r="CC1159" s="328"/>
      <c r="CD1159" s="328"/>
      <c r="CE1159" s="328"/>
      <c r="CF1159" s="328"/>
      <c r="CG1159" s="328"/>
      <c r="CH1159" s="328"/>
      <c r="CI1159" s="328"/>
      <c r="CJ1159" s="328"/>
      <c r="CK1159" s="328"/>
      <c r="CL1159" s="328"/>
      <c r="CM1159" s="165"/>
      <c r="CN1159" s="165"/>
    </row>
    <row r="1160" spans="1:115" s="1" customFormat="1" ht="10.5" customHeight="1" x14ac:dyDescent="0.2">
      <c r="A1160" s="1531" t="s">
        <v>12</v>
      </c>
      <c r="B1160" s="1534" t="s">
        <v>520</v>
      </c>
      <c r="C1160" s="1119"/>
      <c r="D1160" s="1203"/>
      <c r="E1160" s="79" t="s">
        <v>521</v>
      </c>
      <c r="F1160" s="79"/>
      <c r="G1160" s="79"/>
      <c r="H1160" s="576"/>
      <c r="I1160" s="79"/>
      <c r="J1160" s="79"/>
      <c r="K1160" s="79"/>
      <c r="L1160" s="79"/>
      <c r="M1160" s="79"/>
      <c r="N1160" s="576"/>
      <c r="O1160" s="79"/>
      <c r="P1160" s="79"/>
      <c r="Q1160" s="79"/>
      <c r="R1160" s="79"/>
      <c r="S1160" s="79"/>
      <c r="T1160" s="79"/>
      <c r="U1160" s="79"/>
      <c r="V1160" s="79"/>
      <c r="W1160" s="79"/>
      <c r="X1160" s="79"/>
      <c r="Y1160" s="576"/>
      <c r="Z1160" s="79"/>
      <c r="AA1160" s="79"/>
      <c r="AB1160" s="80"/>
      <c r="AC1160" s="50" t="s">
        <v>115</v>
      </c>
      <c r="AD1160" s="53" t="e">
        <f>AD1162/AC1162</f>
        <v>#DIV/0!</v>
      </c>
      <c r="AE1160" s="61"/>
      <c r="AF1160" s="335"/>
      <c r="AG1160" s="335"/>
      <c r="AH1160" s="335"/>
      <c r="AI1160" s="335"/>
      <c r="AJ1160" s="335"/>
      <c r="AK1160" s="335"/>
      <c r="AL1160" s="335"/>
      <c r="AM1160" s="335"/>
      <c r="AN1160" s="335"/>
      <c r="AO1160" s="335"/>
      <c r="AP1160" s="335"/>
      <c r="AQ1160" s="335"/>
      <c r="AR1160" s="335"/>
      <c r="AS1160" s="335"/>
      <c r="AT1160" s="335"/>
      <c r="AU1160" s="335"/>
      <c r="AV1160" s="335"/>
      <c r="AW1160" s="335"/>
      <c r="AX1160" s="335"/>
      <c r="AY1160" s="335"/>
      <c r="AZ1160" s="335"/>
      <c r="BA1160" s="335"/>
      <c r="BB1160" s="335"/>
      <c r="BC1160" s="335"/>
      <c r="BD1160" s="335"/>
      <c r="BE1160" s="328"/>
      <c r="BF1160" s="328"/>
      <c r="BG1160" s="328"/>
      <c r="BH1160" s="328"/>
      <c r="BI1160" s="328"/>
      <c r="BJ1160" s="328"/>
      <c r="BK1160" s="328"/>
      <c r="BL1160" s="328"/>
      <c r="BM1160" s="328"/>
      <c r="BN1160" s="328"/>
      <c r="BO1160" s="328"/>
      <c r="BP1160" s="328"/>
      <c r="BQ1160" s="328"/>
      <c r="BR1160" s="328"/>
      <c r="BS1160" s="328"/>
      <c r="BT1160" s="328"/>
      <c r="BU1160" s="328"/>
      <c r="BV1160" s="328"/>
      <c r="BW1160" s="328"/>
      <c r="BX1160" s="328"/>
      <c r="BY1160" s="328"/>
      <c r="BZ1160" s="328"/>
      <c r="CA1160" s="328"/>
      <c r="CB1160" s="328"/>
      <c r="CC1160" s="328"/>
      <c r="CD1160" s="328"/>
      <c r="CE1160" s="328"/>
      <c r="CF1160" s="328"/>
      <c r="CG1160" s="328"/>
      <c r="CH1160" s="328"/>
      <c r="CI1160" s="328"/>
      <c r="CJ1160" s="328"/>
      <c r="CK1160" s="328"/>
      <c r="CL1160" s="328"/>
      <c r="CM1160" s="165"/>
      <c r="CN1160" s="165"/>
    </row>
    <row r="1161" spans="1:115" s="1" customFormat="1" ht="10.5" customHeight="1" x14ac:dyDescent="0.2">
      <c r="A1161" s="1532"/>
      <c r="B1161" s="1535"/>
      <c r="C1161" s="1323"/>
      <c r="D1161" s="134" t="s">
        <v>33</v>
      </c>
      <c r="E1161" s="88"/>
      <c r="F1161" s="88"/>
      <c r="G1161" s="88"/>
      <c r="H1161" s="574"/>
      <c r="I1161" s="88"/>
      <c r="J1161" s="88"/>
      <c r="K1161" s="88"/>
      <c r="L1161" s="88"/>
      <c r="M1161" s="88"/>
      <c r="N1161" s="574"/>
      <c r="O1161" s="88"/>
      <c r="P1161" s="88"/>
      <c r="Q1161" s="88"/>
      <c r="R1161" s="88"/>
      <c r="S1161" s="88"/>
      <c r="T1161" s="88"/>
      <c r="U1161" s="88"/>
      <c r="V1161" s="88"/>
      <c r="W1161" s="88"/>
      <c r="X1161" s="88"/>
      <c r="Y1161" s="574"/>
      <c r="Z1161" s="88"/>
      <c r="AA1161" s="88"/>
      <c r="AB1161" s="89"/>
      <c r="AC1161" s="333"/>
      <c r="AD1161" s="180"/>
      <c r="AE1161" s="61"/>
      <c r="AF1161" s="335"/>
      <c r="AG1161" s="335"/>
      <c r="AH1161" s="335"/>
      <c r="AI1161" s="335"/>
      <c r="AJ1161" s="335"/>
      <c r="AK1161" s="335"/>
      <c r="AL1161" s="335"/>
      <c r="AM1161" s="335"/>
      <c r="AN1161" s="335"/>
      <c r="AO1161" s="335"/>
      <c r="AP1161" s="335"/>
      <c r="AQ1161" s="335"/>
      <c r="AR1161" s="335"/>
      <c r="AS1161" s="335"/>
      <c r="AT1161" s="335"/>
      <c r="AU1161" s="335"/>
      <c r="AV1161" s="335"/>
      <c r="AW1161" s="335"/>
      <c r="AX1161" s="335"/>
      <c r="AY1161" s="335"/>
      <c r="AZ1161" s="335"/>
      <c r="BA1161" s="335"/>
      <c r="BB1161" s="335"/>
      <c r="BC1161" s="335"/>
      <c r="BD1161" s="335"/>
      <c r="BE1161" s="328"/>
      <c r="BF1161" s="328"/>
      <c r="BG1161" s="328"/>
      <c r="BH1161" s="328"/>
      <c r="BI1161" s="328"/>
      <c r="BJ1161" s="328"/>
      <c r="BK1161" s="328"/>
      <c r="BL1161" s="328"/>
      <c r="BM1161" s="328"/>
      <c r="BN1161" s="328"/>
      <c r="BO1161" s="328"/>
      <c r="BP1161" s="328"/>
      <c r="BQ1161" s="328"/>
      <c r="BR1161" s="328"/>
      <c r="BS1161" s="328"/>
      <c r="BT1161" s="328"/>
      <c r="BU1161" s="328"/>
      <c r="BV1161" s="328"/>
      <c r="BW1161" s="328"/>
      <c r="BX1161" s="328"/>
      <c r="BY1161" s="328"/>
      <c r="BZ1161" s="328"/>
      <c r="CA1161" s="328"/>
      <c r="CB1161" s="328"/>
      <c r="CC1161" s="328"/>
      <c r="CD1161" s="328"/>
      <c r="CE1161" s="328"/>
      <c r="CF1161" s="328"/>
      <c r="CG1161" s="328"/>
      <c r="CH1161" s="328"/>
      <c r="CI1161" s="328"/>
      <c r="CJ1161" s="328"/>
      <c r="CK1161" s="328"/>
      <c r="CL1161" s="328"/>
      <c r="CM1161" s="165"/>
      <c r="CN1161" s="165"/>
    </row>
    <row r="1162" spans="1:115" s="1" customFormat="1" ht="10.5" customHeight="1" x14ac:dyDescent="0.2">
      <c r="A1162" s="1532"/>
      <c r="B1162" s="1535"/>
      <c r="C1162" s="1323"/>
      <c r="D1162" s="134" t="s">
        <v>116</v>
      </c>
      <c r="E1162" s="88"/>
      <c r="F1162" s="88"/>
      <c r="G1162" s="88"/>
      <c r="H1162" s="574"/>
      <c r="I1162" s="88"/>
      <c r="J1162" s="88"/>
      <c r="K1162" s="88"/>
      <c r="L1162" s="88"/>
      <c r="M1162" s="88"/>
      <c r="N1162" s="574"/>
      <c r="O1162" s="88"/>
      <c r="P1162" s="88"/>
      <c r="Q1162" s="88"/>
      <c r="R1162" s="88"/>
      <c r="S1162" s="88"/>
      <c r="T1162" s="88"/>
      <c r="U1162" s="88"/>
      <c r="V1162" s="88"/>
      <c r="W1162" s="88"/>
      <c r="X1162" s="88"/>
      <c r="Y1162" s="574"/>
      <c r="Z1162" s="88"/>
      <c r="AA1162" s="88"/>
      <c r="AB1162" s="89"/>
      <c r="AC1162" s="50">
        <f>(BD1162-AF1162)*AE1162</f>
        <v>0</v>
      </c>
      <c r="AD1162" s="53">
        <f>(BD1163-AF1163)*AE1162</f>
        <v>0</v>
      </c>
      <c r="AE1162" s="61">
        <v>3.6</v>
      </c>
      <c r="AF1162" s="335"/>
      <c r="AG1162" s="335"/>
      <c r="AH1162" s="335"/>
      <c r="AI1162" s="335"/>
      <c r="AJ1162" s="335"/>
      <c r="AK1162" s="335"/>
      <c r="AL1162" s="335"/>
      <c r="AM1162" s="335"/>
      <c r="AN1162" s="335"/>
      <c r="AO1162" s="335"/>
      <c r="AP1162" s="335"/>
      <c r="AQ1162" s="335"/>
      <c r="AR1162" s="335"/>
      <c r="AS1162" s="335"/>
      <c r="AT1162" s="335"/>
      <c r="AU1162" s="335"/>
      <c r="AV1162" s="335"/>
      <c r="AW1162" s="335"/>
      <c r="AX1162" s="335"/>
      <c r="AY1162" s="335"/>
      <c r="AZ1162" s="335"/>
      <c r="BA1162" s="335"/>
      <c r="BB1162" s="335"/>
      <c r="BC1162" s="335"/>
      <c r="BD1162" s="335"/>
      <c r="BE1162" s="328"/>
      <c r="BF1162" s="328"/>
      <c r="BG1162" s="328"/>
      <c r="BH1162" s="328"/>
      <c r="BI1162" s="328"/>
      <c r="BJ1162" s="328"/>
      <c r="BK1162" s="328"/>
      <c r="BL1162" s="328"/>
      <c r="BM1162" s="328"/>
      <c r="BN1162" s="328"/>
      <c r="BO1162" s="328"/>
      <c r="BP1162" s="328"/>
      <c r="BQ1162" s="328"/>
      <c r="BR1162" s="328"/>
      <c r="BS1162" s="328"/>
      <c r="BT1162" s="328"/>
      <c r="BU1162" s="328"/>
      <c r="BV1162" s="328"/>
      <c r="BW1162" s="328"/>
      <c r="BX1162" s="328"/>
      <c r="BY1162" s="328"/>
      <c r="BZ1162" s="328"/>
      <c r="CA1162" s="328"/>
      <c r="CB1162" s="328"/>
      <c r="CC1162" s="328"/>
      <c r="CD1162" s="328"/>
      <c r="CE1162" s="328"/>
      <c r="CF1162" s="328"/>
      <c r="CG1162" s="328"/>
      <c r="CH1162" s="328"/>
      <c r="CI1162" s="328"/>
      <c r="CJ1162" s="328"/>
      <c r="CK1162" s="328"/>
      <c r="CL1162" s="328"/>
      <c r="CM1162" s="165"/>
      <c r="CN1162" s="165"/>
    </row>
    <row r="1163" spans="1:115" s="1" customFormat="1" ht="10.5" customHeight="1" x14ac:dyDescent="0.2">
      <c r="A1163" s="1532"/>
      <c r="B1163" s="1535"/>
      <c r="C1163" s="1323"/>
      <c r="D1163" s="134" t="s">
        <v>117</v>
      </c>
      <c r="E1163" s="107"/>
      <c r="F1163" s="88"/>
      <c r="G1163" s="88"/>
      <c r="H1163" s="574"/>
      <c r="I1163" s="88"/>
      <c r="J1163" s="88"/>
      <c r="K1163" s="88"/>
      <c r="L1163" s="88"/>
      <c r="M1163" s="88"/>
      <c r="N1163" s="574"/>
      <c r="O1163" s="88"/>
      <c r="P1163" s="88"/>
      <c r="Q1163" s="88"/>
      <c r="R1163" s="88"/>
      <c r="S1163" s="88"/>
      <c r="T1163" s="88"/>
      <c r="U1163" s="88"/>
      <c r="V1163" s="88"/>
      <c r="W1163" s="88"/>
      <c r="X1163" s="88"/>
      <c r="Y1163" s="574"/>
      <c r="Z1163" s="88"/>
      <c r="AA1163" s="88"/>
      <c r="AB1163" s="89"/>
      <c r="AC1163" s="50"/>
      <c r="AD1163" s="53"/>
      <c r="AE1163" s="61"/>
      <c r="AF1163" s="102"/>
      <c r="AG1163" s="102"/>
      <c r="AH1163" s="102"/>
      <c r="AI1163" s="102"/>
      <c r="AJ1163" s="102"/>
      <c r="AK1163" s="102"/>
      <c r="AL1163" s="102"/>
      <c r="AM1163" s="102"/>
      <c r="AN1163" s="102"/>
      <c r="AO1163" s="102"/>
      <c r="AP1163" s="102"/>
      <c r="AQ1163" s="102"/>
      <c r="AR1163" s="102"/>
      <c r="AS1163" s="102"/>
      <c r="AT1163" s="102"/>
      <c r="AU1163" s="102"/>
      <c r="AV1163" s="102"/>
      <c r="AW1163" s="102"/>
      <c r="AX1163" s="102"/>
      <c r="AY1163" s="102"/>
      <c r="AZ1163" s="102"/>
      <c r="BA1163" s="102"/>
      <c r="BB1163" s="102"/>
      <c r="BC1163" s="102"/>
      <c r="BD1163" s="102"/>
      <c r="BE1163" s="328"/>
      <c r="BF1163" s="328"/>
      <c r="BG1163" s="328"/>
      <c r="BH1163" s="328"/>
      <c r="BI1163" s="328"/>
      <c r="BJ1163" s="328"/>
      <c r="BK1163" s="328"/>
      <c r="BL1163" s="328"/>
      <c r="BM1163" s="328"/>
      <c r="BN1163" s="328"/>
      <c r="BO1163" s="328"/>
      <c r="BP1163" s="328"/>
      <c r="BQ1163" s="328"/>
      <c r="BR1163" s="328"/>
      <c r="BS1163" s="328"/>
      <c r="BT1163" s="328"/>
      <c r="BU1163" s="328"/>
      <c r="BV1163" s="328"/>
      <c r="BW1163" s="328"/>
      <c r="BX1163" s="328"/>
      <c r="BY1163" s="328"/>
      <c r="BZ1163" s="328"/>
      <c r="CA1163" s="328"/>
      <c r="CB1163" s="328"/>
      <c r="CC1163" s="328"/>
      <c r="CD1163" s="328"/>
      <c r="CE1163" s="328"/>
      <c r="CF1163" s="328"/>
      <c r="CG1163" s="328"/>
      <c r="CH1163" s="328"/>
      <c r="CI1163" s="328"/>
      <c r="CJ1163" s="328"/>
      <c r="CK1163" s="328"/>
      <c r="CL1163" s="328"/>
      <c r="CM1163" s="165"/>
      <c r="CN1163" s="165"/>
    </row>
    <row r="1164" spans="1:115" s="1" customFormat="1" ht="10.5" customHeight="1" thickBot="1" x14ac:dyDescent="0.25">
      <c r="A1164" s="1533"/>
      <c r="B1164" s="1536"/>
      <c r="C1164" s="274"/>
      <c r="D1164" s="239" t="s">
        <v>41</v>
      </c>
      <c r="E1164" s="144"/>
      <c r="F1164" s="144"/>
      <c r="G1164" s="144"/>
      <c r="H1164" s="612"/>
      <c r="I1164" s="144"/>
      <c r="J1164" s="144"/>
      <c r="K1164" s="144"/>
      <c r="L1164" s="144"/>
      <c r="M1164" s="144"/>
      <c r="N1164" s="612"/>
      <c r="O1164" s="144"/>
      <c r="P1164" s="144"/>
      <c r="Q1164" s="144"/>
      <c r="R1164" s="144"/>
      <c r="S1164" s="144"/>
      <c r="T1164" s="144"/>
      <c r="U1164" s="144"/>
      <c r="V1164" s="144"/>
      <c r="W1164" s="144"/>
      <c r="X1164" s="144"/>
      <c r="Y1164" s="612"/>
      <c r="Z1164" s="144"/>
      <c r="AA1164" s="144"/>
      <c r="AB1164" s="145"/>
      <c r="AC1164" s="50"/>
      <c r="AD1164" s="53"/>
      <c r="AE1164" s="61"/>
      <c r="AF1164" s="102"/>
      <c r="AG1164" s="102"/>
      <c r="AH1164" s="102"/>
      <c r="AI1164" s="102"/>
      <c r="AJ1164" s="102"/>
      <c r="AK1164" s="102"/>
      <c r="AL1164" s="102"/>
      <c r="AM1164" s="102"/>
      <c r="AN1164" s="102"/>
      <c r="AO1164" s="102"/>
      <c r="AP1164" s="102"/>
      <c r="AQ1164" s="102"/>
      <c r="AR1164" s="102"/>
      <c r="AS1164" s="102"/>
      <c r="AT1164" s="102"/>
      <c r="AU1164" s="102"/>
      <c r="AV1164" s="102"/>
      <c r="AW1164" s="102"/>
      <c r="AX1164" s="102"/>
      <c r="AY1164" s="102"/>
      <c r="AZ1164" s="102"/>
      <c r="BA1164" s="102"/>
      <c r="BB1164" s="102"/>
      <c r="BC1164" s="102"/>
      <c r="BD1164" s="102"/>
      <c r="BE1164" s="328"/>
      <c r="BF1164" s="328"/>
      <c r="BG1164" s="328"/>
      <c r="BH1164" s="328"/>
      <c r="BI1164" s="328"/>
      <c r="BJ1164" s="328"/>
      <c r="BK1164" s="328"/>
      <c r="BL1164" s="328"/>
      <c r="BM1164" s="328"/>
      <c r="BN1164" s="328"/>
      <c r="BO1164" s="328"/>
      <c r="BP1164" s="328"/>
      <c r="BQ1164" s="328"/>
      <c r="BR1164" s="328"/>
      <c r="BS1164" s="328"/>
      <c r="BT1164" s="328"/>
      <c r="BU1164" s="328"/>
      <c r="BV1164" s="328"/>
      <c r="BW1164" s="328"/>
      <c r="BX1164" s="328"/>
      <c r="BY1164" s="328"/>
      <c r="BZ1164" s="328"/>
      <c r="CA1164" s="328"/>
      <c r="CB1164" s="328"/>
      <c r="CC1164" s="328"/>
      <c r="CD1164" s="328"/>
      <c r="CE1164" s="328"/>
      <c r="CF1164" s="328"/>
      <c r="CG1164" s="328"/>
      <c r="CH1164" s="328"/>
      <c r="CI1164" s="328"/>
      <c r="CJ1164" s="328"/>
      <c r="CK1164" s="328"/>
      <c r="CL1164" s="328"/>
      <c r="CM1164" s="165"/>
      <c r="CN1164" s="165"/>
    </row>
    <row r="1165" spans="1:115" s="1" customFormat="1" ht="10.5" customHeight="1" x14ac:dyDescent="0.2">
      <c r="A1165" s="1543" t="s">
        <v>56</v>
      </c>
      <c r="B1165" s="1544"/>
      <c r="C1165" s="778"/>
      <c r="D1165" s="1203" t="s">
        <v>116</v>
      </c>
      <c r="E1165" s="110">
        <f>E1122+E1127+E1132+E1137+E1142+E1147+E1152</f>
        <v>0.19000000000000003</v>
      </c>
      <c r="F1165" s="110">
        <f t="shared" ref="F1165:AB1166" si="564">F1122+F1127+F1132+F1137+F1142+F1147+F1152</f>
        <v>0.22</v>
      </c>
      <c r="G1165" s="110">
        <f t="shared" si="564"/>
        <v>0.19000000000000003</v>
      </c>
      <c r="H1165" s="608">
        <f t="shared" si="564"/>
        <v>0.22000000000000003</v>
      </c>
      <c r="I1165" s="110">
        <f t="shared" si="564"/>
        <v>0.20000000000000004</v>
      </c>
      <c r="J1165" s="110">
        <f t="shared" si="564"/>
        <v>0.23</v>
      </c>
      <c r="K1165" s="110">
        <f t="shared" si="564"/>
        <v>0.24000000000000002</v>
      </c>
      <c r="L1165" s="110">
        <f>L1122+L1127+L1132+L1137+L1142+L1147+L1152</f>
        <v>0.23</v>
      </c>
      <c r="M1165" s="110">
        <f t="shared" si="564"/>
        <v>0.21000000000000002</v>
      </c>
      <c r="N1165" s="608">
        <f t="shared" si="564"/>
        <v>0.23</v>
      </c>
      <c r="O1165" s="110">
        <f t="shared" si="564"/>
        <v>0.21000000000000002</v>
      </c>
      <c r="P1165" s="110">
        <f t="shared" si="564"/>
        <v>0.29000000000000004</v>
      </c>
      <c r="Q1165" s="110">
        <f t="shared" si="564"/>
        <v>0.16999999999999998</v>
      </c>
      <c r="R1165" s="110">
        <f t="shared" si="564"/>
        <v>0.28999999999999998</v>
      </c>
      <c r="S1165" s="110">
        <f t="shared" si="564"/>
        <v>0.23000000000000004</v>
      </c>
      <c r="T1165" s="110">
        <f t="shared" si="564"/>
        <v>0.21000000000000002</v>
      </c>
      <c r="U1165" s="110">
        <f t="shared" si="564"/>
        <v>0.27</v>
      </c>
      <c r="V1165" s="110">
        <f t="shared" si="564"/>
        <v>0.2</v>
      </c>
      <c r="W1165" s="110">
        <f t="shared" si="564"/>
        <v>0.25</v>
      </c>
      <c r="X1165" s="110">
        <f t="shared" si="564"/>
        <v>0.27</v>
      </c>
      <c r="Y1165" s="608">
        <f t="shared" si="564"/>
        <v>0.25</v>
      </c>
      <c r="Z1165" s="110">
        <f t="shared" si="564"/>
        <v>0.28999999999999998</v>
      </c>
      <c r="AA1165" s="110">
        <f t="shared" si="564"/>
        <v>0.23</v>
      </c>
      <c r="AB1165" s="146">
        <f t="shared" si="564"/>
        <v>0.26</v>
      </c>
      <c r="AC1165" s="328"/>
      <c r="AD1165" s="328"/>
      <c r="AE1165" s="328"/>
      <c r="AF1165" s="328"/>
      <c r="AG1165" s="328"/>
      <c r="AH1165" s="328"/>
      <c r="AI1165" s="328"/>
      <c r="AJ1165" s="328"/>
      <c r="AK1165" s="328"/>
      <c r="AL1165" s="328"/>
      <c r="AM1165" s="328"/>
      <c r="AN1165" s="328"/>
      <c r="AO1165" s="328"/>
      <c r="AP1165" s="328"/>
      <c r="AQ1165" s="328"/>
      <c r="AR1165" s="328"/>
      <c r="AS1165" s="328"/>
      <c r="AT1165" s="328"/>
      <c r="AU1165" s="328"/>
      <c r="AV1165" s="328"/>
      <c r="AW1165" s="328"/>
      <c r="AX1165" s="328"/>
      <c r="AY1165" s="328"/>
      <c r="AZ1165" s="328"/>
      <c r="BA1165" s="328"/>
      <c r="BB1165" s="328"/>
      <c r="BC1165" s="328"/>
      <c r="BD1165" s="328"/>
      <c r="BE1165" s="328"/>
      <c r="BF1165" s="328"/>
      <c r="BG1165" s="328"/>
      <c r="BH1165" s="328"/>
      <c r="BI1165" s="328"/>
      <c r="BJ1165" s="328"/>
      <c r="BK1165" s="328"/>
      <c r="BL1165" s="328"/>
      <c r="BM1165" s="328"/>
      <c r="BN1165" s="328"/>
      <c r="BO1165" s="328"/>
      <c r="BP1165" s="328"/>
      <c r="BQ1165" s="328"/>
      <c r="BR1165" s="328"/>
      <c r="BS1165" s="328"/>
      <c r="BT1165" s="328"/>
      <c r="BU1165" s="328"/>
      <c r="BV1165" s="328"/>
      <c r="BW1165" s="328"/>
      <c r="BX1165" s="328"/>
      <c r="BY1165" s="328"/>
      <c r="BZ1165" s="328"/>
      <c r="CA1165" s="328"/>
      <c r="CB1165" s="328"/>
      <c r="CC1165" s="328"/>
      <c r="CD1165" s="328"/>
      <c r="CE1165" s="328"/>
      <c r="CF1165" s="328"/>
      <c r="CG1165" s="328"/>
      <c r="CH1165" s="328"/>
      <c r="CI1165" s="328"/>
      <c r="CJ1165" s="328"/>
      <c r="CK1165" s="328"/>
      <c r="CL1165" s="328"/>
      <c r="CM1165" s="165"/>
      <c r="CN1165" s="165"/>
    </row>
    <row r="1166" spans="1:115" s="1" customFormat="1" ht="10.5" customHeight="1" thickBot="1" x14ac:dyDescent="0.25">
      <c r="A1166" s="1545"/>
      <c r="B1166" s="1546"/>
      <c r="C1166" s="779"/>
      <c r="D1166" s="239" t="s">
        <v>117</v>
      </c>
      <c r="E1166" s="112">
        <f>E1123+E1128+E1133+E1138+E1143+E1148+E1153</f>
        <v>0.19000000000000003</v>
      </c>
      <c r="F1166" s="112">
        <f t="shared" si="564"/>
        <v>0.18000000000000002</v>
      </c>
      <c r="G1166" s="112">
        <f t="shared" si="564"/>
        <v>0.19000000000000003</v>
      </c>
      <c r="H1166" s="613">
        <f t="shared" si="564"/>
        <v>0.19000000000000003</v>
      </c>
      <c r="I1166" s="112">
        <f t="shared" si="564"/>
        <v>0.23</v>
      </c>
      <c r="J1166" s="112">
        <f t="shared" si="564"/>
        <v>0.18000000000000002</v>
      </c>
      <c r="K1166" s="112">
        <f t="shared" si="564"/>
        <v>0.19000000000000003</v>
      </c>
      <c r="L1166" s="112">
        <f t="shared" si="564"/>
        <v>0.26</v>
      </c>
      <c r="M1166" s="112">
        <f t="shared" si="564"/>
        <v>0.19000000000000003</v>
      </c>
      <c r="N1166" s="613">
        <f t="shared" si="564"/>
        <v>0.18000000000000002</v>
      </c>
      <c r="O1166" s="112">
        <f t="shared" si="564"/>
        <v>0.2</v>
      </c>
      <c r="P1166" s="112">
        <f t="shared" si="564"/>
        <v>0.24</v>
      </c>
      <c r="Q1166" s="112">
        <f t="shared" si="564"/>
        <v>0.15000000000000002</v>
      </c>
      <c r="R1166" s="112">
        <f t="shared" si="564"/>
        <v>0.18000000000000002</v>
      </c>
      <c r="S1166" s="112">
        <f t="shared" si="564"/>
        <v>0.19000000000000003</v>
      </c>
      <c r="T1166" s="112">
        <f t="shared" si="564"/>
        <v>0.18000000000000002</v>
      </c>
      <c r="U1166" s="112">
        <f t="shared" si="564"/>
        <v>0.23</v>
      </c>
      <c r="V1166" s="112">
        <f t="shared" si="564"/>
        <v>0.17</v>
      </c>
      <c r="W1166" s="112">
        <f t="shared" si="564"/>
        <v>0.16</v>
      </c>
      <c r="X1166" s="112">
        <f t="shared" si="564"/>
        <v>0.2</v>
      </c>
      <c r="Y1166" s="613">
        <f t="shared" si="564"/>
        <v>0.19</v>
      </c>
      <c r="Z1166" s="112">
        <f t="shared" si="564"/>
        <v>0.19000000000000003</v>
      </c>
      <c r="AA1166" s="112">
        <f t="shared" si="564"/>
        <v>0.16</v>
      </c>
      <c r="AB1166" s="147">
        <f t="shared" si="564"/>
        <v>0.15000000000000002</v>
      </c>
      <c r="AC1166" s="328"/>
      <c r="AD1166" s="328"/>
      <c r="AE1166" s="328"/>
      <c r="AF1166" s="328"/>
      <c r="AG1166" s="328"/>
      <c r="AH1166" s="328"/>
      <c r="AI1166" s="328"/>
      <c r="AJ1166" s="328"/>
      <c r="AK1166" s="328"/>
      <c r="AL1166" s="328"/>
      <c r="AM1166" s="328"/>
      <c r="AN1166" s="328"/>
      <c r="AO1166" s="328"/>
      <c r="AP1166" s="328"/>
      <c r="AQ1166" s="328"/>
      <c r="AR1166" s="328"/>
      <c r="AS1166" s="328"/>
      <c r="AT1166" s="328"/>
      <c r="AU1166" s="328"/>
      <c r="AV1166" s="328"/>
      <c r="AW1166" s="328"/>
      <c r="AX1166" s="328"/>
      <c r="AY1166" s="328"/>
      <c r="AZ1166" s="328"/>
      <c r="BA1166" s="328"/>
      <c r="BB1166" s="328"/>
      <c r="BC1166" s="328"/>
      <c r="BD1166" s="328"/>
      <c r="BE1166" s="328"/>
      <c r="BF1166" s="328"/>
      <c r="BG1166" s="328"/>
      <c r="BH1166" s="328"/>
      <c r="BI1166" s="328"/>
      <c r="BJ1166" s="328"/>
      <c r="BK1166" s="328"/>
      <c r="BL1166" s="328"/>
      <c r="BM1166" s="328"/>
      <c r="BN1166" s="328"/>
      <c r="BO1166" s="328"/>
      <c r="BP1166" s="328"/>
      <c r="BQ1166" s="328"/>
      <c r="BR1166" s="328"/>
      <c r="BS1166" s="328"/>
      <c r="BT1166" s="328"/>
      <c r="BU1166" s="328"/>
      <c r="BV1166" s="328"/>
      <c r="BW1166" s="328"/>
      <c r="BX1166" s="328"/>
      <c r="BY1166" s="328"/>
      <c r="BZ1166" s="328"/>
      <c r="CA1166" s="328"/>
      <c r="CB1166" s="328"/>
      <c r="CC1166" s="328"/>
      <c r="CD1166" s="328"/>
      <c r="CE1166" s="328"/>
      <c r="CF1166" s="328"/>
      <c r="CG1166" s="328"/>
      <c r="CH1166" s="328"/>
      <c r="CI1166" s="328"/>
      <c r="CJ1166" s="328"/>
      <c r="CK1166" s="328"/>
      <c r="CL1166" s="328"/>
      <c r="CM1166" s="165"/>
      <c r="CN1166" s="165"/>
    </row>
    <row r="1167" spans="1:115" s="30" customFormat="1" ht="23.25" customHeight="1" x14ac:dyDescent="0.2">
      <c r="A1167" s="1551" t="s">
        <v>591</v>
      </c>
      <c r="B1167" s="1552"/>
      <c r="C1167" s="787"/>
      <c r="D1167" s="848" t="s">
        <v>547</v>
      </c>
      <c r="E1167" s="57" t="e">
        <f>(((E1112+E1117)-E1165)/(E1112+E1117))*100</f>
        <v>#VALUE!</v>
      </c>
      <c r="F1167" s="57" t="e">
        <f t="shared" ref="F1167:AB1168" si="565">(((F1112+F1117)-F1165)/(F1112+F1117))*100</f>
        <v>#DIV/0!</v>
      </c>
      <c r="G1167" s="58" t="e">
        <f t="shared" si="565"/>
        <v>#DIV/0!</v>
      </c>
      <c r="H1167" s="590" t="e">
        <f t="shared" si="565"/>
        <v>#DIV/0!</v>
      </c>
      <c r="I1167" s="57" t="e">
        <f t="shared" si="565"/>
        <v>#DIV/0!</v>
      </c>
      <c r="J1167" s="57" t="e">
        <f t="shared" si="565"/>
        <v>#DIV/0!</v>
      </c>
      <c r="K1167" s="57" t="e">
        <f t="shared" si="565"/>
        <v>#DIV/0!</v>
      </c>
      <c r="L1167" s="57" t="e">
        <f t="shared" si="565"/>
        <v>#DIV/0!</v>
      </c>
      <c r="M1167" s="57" t="e">
        <f t="shared" si="565"/>
        <v>#DIV/0!</v>
      </c>
      <c r="N1167" s="590" t="e">
        <f t="shared" si="565"/>
        <v>#DIV/0!</v>
      </c>
      <c r="O1167" s="57" t="e">
        <f t="shared" si="565"/>
        <v>#DIV/0!</v>
      </c>
      <c r="P1167" s="57" t="e">
        <f t="shared" si="565"/>
        <v>#DIV/0!</v>
      </c>
      <c r="Q1167" s="57" t="e">
        <f t="shared" si="565"/>
        <v>#DIV/0!</v>
      </c>
      <c r="R1167" s="57" t="e">
        <f t="shared" si="565"/>
        <v>#DIV/0!</v>
      </c>
      <c r="S1167" s="57" t="e">
        <f t="shared" si="565"/>
        <v>#DIV/0!</v>
      </c>
      <c r="T1167" s="57" t="e">
        <f t="shared" si="565"/>
        <v>#DIV/0!</v>
      </c>
      <c r="U1167" s="57" t="e">
        <f t="shared" si="565"/>
        <v>#DIV/0!</v>
      </c>
      <c r="V1167" s="57" t="e">
        <f t="shared" si="565"/>
        <v>#DIV/0!</v>
      </c>
      <c r="W1167" s="57" t="e">
        <f t="shared" si="565"/>
        <v>#DIV/0!</v>
      </c>
      <c r="X1167" s="57" t="e">
        <f t="shared" si="565"/>
        <v>#DIV/0!</v>
      </c>
      <c r="Y1167" s="590" t="e">
        <f t="shared" si="565"/>
        <v>#DIV/0!</v>
      </c>
      <c r="Z1167" s="57" t="e">
        <f t="shared" si="565"/>
        <v>#DIV/0!</v>
      </c>
      <c r="AA1167" s="57" t="e">
        <f t="shared" si="565"/>
        <v>#DIV/0!</v>
      </c>
      <c r="AB1167" s="59" t="e">
        <f t="shared" si="565"/>
        <v>#DIV/0!</v>
      </c>
      <c r="AC1167" s="358"/>
      <c r="AD1167" s="328"/>
      <c r="AE1167" s="328"/>
      <c r="AF1167" s="328"/>
      <c r="AG1167" s="328"/>
      <c r="AH1167" s="328"/>
      <c r="AI1167" s="328"/>
      <c r="AJ1167" s="328"/>
      <c r="AK1167" s="328"/>
      <c r="AL1167" s="328"/>
      <c r="AM1167" s="328"/>
      <c r="AN1167" s="328"/>
      <c r="AO1167" s="328"/>
      <c r="AP1167" s="328"/>
      <c r="AQ1167" s="328"/>
      <c r="AR1167" s="328"/>
      <c r="AS1167" s="328"/>
      <c r="AT1167" s="328"/>
      <c r="AU1167" s="328"/>
      <c r="AV1167" s="328"/>
      <c r="AW1167" s="328"/>
      <c r="AX1167" s="328"/>
      <c r="AY1167" s="328"/>
      <c r="AZ1167" s="328"/>
      <c r="BA1167" s="328"/>
      <c r="BB1167" s="328"/>
      <c r="BC1167" s="328"/>
      <c r="BD1167" s="328"/>
      <c r="BE1167" s="328"/>
      <c r="BF1167" s="328"/>
      <c r="BG1167" s="328"/>
      <c r="BH1167" s="328"/>
      <c r="BI1167" s="328"/>
      <c r="BJ1167" s="328"/>
      <c r="BK1167" s="328"/>
      <c r="BL1167" s="328"/>
      <c r="BM1167" s="328"/>
      <c r="BN1167" s="328"/>
      <c r="BO1167" s="328"/>
      <c r="BP1167" s="328"/>
      <c r="BQ1167" s="328"/>
      <c r="BR1167" s="328"/>
      <c r="BS1167" s="328"/>
      <c r="BT1167" s="328"/>
      <c r="BU1167" s="328"/>
      <c r="BV1167" s="328"/>
      <c r="BW1167" s="328"/>
      <c r="BX1167" s="328"/>
      <c r="BY1167" s="328"/>
      <c r="BZ1167" s="328"/>
      <c r="CA1167" s="328"/>
      <c r="CB1167" s="328"/>
      <c r="CC1167" s="328"/>
      <c r="CD1167" s="328"/>
      <c r="CE1167" s="328"/>
      <c r="CF1167" s="328"/>
      <c r="CG1167" s="328"/>
      <c r="CH1167" s="328"/>
      <c r="CI1167" s="328"/>
      <c r="CJ1167" s="328"/>
      <c r="CK1167" s="328"/>
      <c r="CL1167" s="328"/>
      <c r="CM1167" s="165"/>
      <c r="CN1167" s="165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2"/>
      <c r="DE1167" s="2"/>
      <c r="DF1167" s="2"/>
      <c r="DG1167" s="2"/>
      <c r="DH1167" s="2"/>
      <c r="DI1167" s="2"/>
      <c r="DJ1167" s="2"/>
      <c r="DK1167" s="2"/>
    </row>
    <row r="1168" spans="1:115" s="30" customFormat="1" ht="25.5" customHeight="1" thickBot="1" x14ac:dyDescent="0.25">
      <c r="A1168" s="1553"/>
      <c r="B1168" s="1554"/>
      <c r="C1168" s="796"/>
      <c r="D1168" s="850" t="s">
        <v>548</v>
      </c>
      <c r="E1168" s="116" t="e">
        <f>(((E1113+E1118)-E1166)/(E1113+E1118))*100</f>
        <v>#VALUE!</v>
      </c>
      <c r="F1168" s="116" t="e">
        <f>(((F1113+F1118)-F1166)/(F1113+F1118))*100</f>
        <v>#DIV/0!</v>
      </c>
      <c r="G1168" s="116" t="e">
        <f t="shared" si="565"/>
        <v>#DIV/0!</v>
      </c>
      <c r="H1168" s="955" t="e">
        <f t="shared" si="565"/>
        <v>#DIV/0!</v>
      </c>
      <c r="I1168" s="116" t="e">
        <f t="shared" si="565"/>
        <v>#DIV/0!</v>
      </c>
      <c r="J1168" s="116" t="e">
        <f t="shared" si="565"/>
        <v>#DIV/0!</v>
      </c>
      <c r="K1168" s="116" t="e">
        <f t="shared" si="565"/>
        <v>#DIV/0!</v>
      </c>
      <c r="L1168" s="116" t="e">
        <f t="shared" si="565"/>
        <v>#DIV/0!</v>
      </c>
      <c r="M1168" s="116" t="e">
        <f t="shared" si="565"/>
        <v>#DIV/0!</v>
      </c>
      <c r="N1168" s="955" t="e">
        <f t="shared" si="565"/>
        <v>#DIV/0!</v>
      </c>
      <c r="O1168" s="116" t="e">
        <f t="shared" si="565"/>
        <v>#DIV/0!</v>
      </c>
      <c r="P1168" s="116" t="e">
        <f t="shared" si="565"/>
        <v>#DIV/0!</v>
      </c>
      <c r="Q1168" s="116" t="e">
        <f t="shared" si="565"/>
        <v>#DIV/0!</v>
      </c>
      <c r="R1168" s="116" t="e">
        <f t="shared" si="565"/>
        <v>#DIV/0!</v>
      </c>
      <c r="S1168" s="116" t="e">
        <f t="shared" si="565"/>
        <v>#DIV/0!</v>
      </c>
      <c r="T1168" s="116" t="e">
        <f t="shared" si="565"/>
        <v>#DIV/0!</v>
      </c>
      <c r="U1168" s="116" t="e">
        <f t="shared" si="565"/>
        <v>#DIV/0!</v>
      </c>
      <c r="V1168" s="116" t="e">
        <f t="shared" si="565"/>
        <v>#DIV/0!</v>
      </c>
      <c r="W1168" s="116" t="e">
        <f t="shared" si="565"/>
        <v>#DIV/0!</v>
      </c>
      <c r="X1168" s="116" t="e">
        <f t="shared" si="565"/>
        <v>#DIV/0!</v>
      </c>
      <c r="Y1168" s="955" t="e">
        <f t="shared" si="565"/>
        <v>#DIV/0!</v>
      </c>
      <c r="Z1168" s="116" t="e">
        <f t="shared" si="565"/>
        <v>#DIV/0!</v>
      </c>
      <c r="AA1168" s="116" t="e">
        <f t="shared" si="565"/>
        <v>#DIV/0!</v>
      </c>
      <c r="AB1168" s="118" t="e">
        <f t="shared" si="565"/>
        <v>#DIV/0!</v>
      </c>
      <c r="AC1168" s="358"/>
      <c r="AD1168" s="328"/>
      <c r="AE1168" s="328"/>
      <c r="AF1168" s="328"/>
      <c r="AG1168" s="328"/>
      <c r="AH1168" s="328"/>
      <c r="AI1168" s="328"/>
      <c r="AJ1168" s="328"/>
      <c r="AK1168" s="328"/>
      <c r="AL1168" s="328"/>
      <c r="AM1168" s="328"/>
      <c r="AN1168" s="328"/>
      <c r="AO1168" s="328"/>
      <c r="AP1168" s="328"/>
      <c r="AQ1168" s="328"/>
      <c r="AR1168" s="328"/>
      <c r="AS1168" s="328"/>
      <c r="AT1168" s="328"/>
      <c r="AU1168" s="328"/>
      <c r="AV1168" s="328"/>
      <c r="AW1168" s="328"/>
      <c r="AX1168" s="328"/>
      <c r="AY1168" s="328"/>
      <c r="AZ1168" s="328"/>
      <c r="BA1168" s="328"/>
      <c r="BB1168" s="328"/>
      <c r="BC1168" s="328"/>
      <c r="BD1168" s="328"/>
      <c r="BE1168" s="328"/>
      <c r="BF1168" s="328"/>
      <c r="BG1168" s="328"/>
      <c r="BH1168" s="328"/>
      <c r="BI1168" s="328"/>
      <c r="BJ1168" s="328"/>
      <c r="BK1168" s="328"/>
      <c r="BL1168" s="328"/>
      <c r="BM1168" s="328"/>
      <c r="BN1168" s="328"/>
      <c r="BO1168" s="328"/>
      <c r="BP1168" s="328"/>
      <c r="BQ1168" s="328"/>
      <c r="BR1168" s="328"/>
      <c r="BS1168" s="328"/>
      <c r="BT1168" s="328"/>
      <c r="BU1168" s="328"/>
      <c r="BV1168" s="328"/>
      <c r="BW1168" s="328"/>
      <c r="BX1168" s="328"/>
      <c r="BY1168" s="328"/>
      <c r="BZ1168" s="328"/>
      <c r="CA1168" s="328"/>
      <c r="CB1168" s="328"/>
      <c r="CC1168" s="328"/>
      <c r="CD1168" s="328"/>
      <c r="CE1168" s="328"/>
      <c r="CF1168" s="328"/>
      <c r="CG1168" s="328"/>
      <c r="CH1168" s="328"/>
      <c r="CI1168" s="328"/>
      <c r="CJ1168" s="328"/>
      <c r="CK1168" s="328"/>
      <c r="CL1168" s="328"/>
      <c r="CM1168" s="165"/>
      <c r="CN1168" s="165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2"/>
      <c r="DE1168" s="2"/>
      <c r="DF1168" s="2"/>
      <c r="DG1168" s="2"/>
      <c r="DH1168" s="2"/>
      <c r="DI1168" s="2"/>
      <c r="DJ1168" s="2"/>
      <c r="DK1168" s="2"/>
    </row>
    <row r="1169" spans="1:107" s="5" customFormat="1" ht="10.5" customHeight="1" x14ac:dyDescent="0.2">
      <c r="A1169" s="1547" t="s">
        <v>0</v>
      </c>
      <c r="B1169" s="1548"/>
      <c r="C1169" s="764"/>
      <c r="D1169" s="244" t="s">
        <v>116</v>
      </c>
      <c r="E1169" s="120" t="e">
        <f>E1112+E1117-E1165</f>
        <v>#VALUE!</v>
      </c>
      <c r="F1169" s="120">
        <f t="shared" ref="F1169:AB1170" si="566">F1112+F1117-F1165</f>
        <v>-0.22</v>
      </c>
      <c r="G1169" s="120">
        <f t="shared" si="566"/>
        <v>-0.19000000000000003</v>
      </c>
      <c r="H1169" s="592">
        <f t="shared" si="566"/>
        <v>-0.22000000000000003</v>
      </c>
      <c r="I1169" s="120">
        <f t="shared" si="566"/>
        <v>-0.20000000000000004</v>
      </c>
      <c r="J1169" s="120">
        <f t="shared" si="566"/>
        <v>-0.23</v>
      </c>
      <c r="K1169" s="120">
        <f t="shared" si="566"/>
        <v>-0.24000000000000002</v>
      </c>
      <c r="L1169" s="120">
        <f>L1112+L1117-L1165</f>
        <v>-0.23</v>
      </c>
      <c r="M1169" s="120">
        <f t="shared" si="566"/>
        <v>-0.21000000000000002</v>
      </c>
      <c r="N1169" s="592">
        <f t="shared" si="566"/>
        <v>-0.23</v>
      </c>
      <c r="O1169" s="120">
        <f t="shared" si="566"/>
        <v>-0.21000000000000002</v>
      </c>
      <c r="P1169" s="120">
        <f t="shared" si="566"/>
        <v>-0.29000000000000004</v>
      </c>
      <c r="Q1169" s="120">
        <f t="shared" si="566"/>
        <v>-0.16999999999999998</v>
      </c>
      <c r="R1169" s="120">
        <f t="shared" si="566"/>
        <v>-0.28999999999999998</v>
      </c>
      <c r="S1169" s="120">
        <f t="shared" si="566"/>
        <v>-0.23000000000000004</v>
      </c>
      <c r="T1169" s="120">
        <f t="shared" si="566"/>
        <v>-0.21000000000000002</v>
      </c>
      <c r="U1169" s="120">
        <f t="shared" si="566"/>
        <v>-0.27</v>
      </c>
      <c r="V1169" s="120">
        <f t="shared" si="566"/>
        <v>-0.2</v>
      </c>
      <c r="W1169" s="120">
        <f t="shared" si="566"/>
        <v>-0.25</v>
      </c>
      <c r="X1169" s="120">
        <f t="shared" si="566"/>
        <v>-0.27</v>
      </c>
      <c r="Y1169" s="592">
        <f t="shared" si="566"/>
        <v>-0.25</v>
      </c>
      <c r="Z1169" s="120">
        <f t="shared" si="566"/>
        <v>-0.28999999999999998</v>
      </c>
      <c r="AA1169" s="120">
        <f t="shared" si="566"/>
        <v>-0.23</v>
      </c>
      <c r="AB1169" s="121">
        <f t="shared" si="566"/>
        <v>-0.26</v>
      </c>
      <c r="AC1169" s="364"/>
      <c r="AD1169" s="364"/>
      <c r="AE1169" s="364"/>
      <c r="AF1169" s="364"/>
      <c r="AG1169" s="364"/>
      <c r="AH1169" s="364"/>
      <c r="AI1169" s="364"/>
      <c r="AJ1169" s="364"/>
      <c r="AK1169" s="364"/>
      <c r="AL1169" s="364"/>
      <c r="AM1169" s="364"/>
      <c r="AN1169" s="364"/>
      <c r="AO1169" s="364"/>
      <c r="AP1169" s="364"/>
      <c r="AQ1169" s="364"/>
      <c r="AR1169" s="364"/>
      <c r="AS1169" s="364"/>
      <c r="AT1169" s="364"/>
      <c r="AU1169" s="364"/>
      <c r="AV1169" s="364"/>
      <c r="AW1169" s="364"/>
      <c r="AX1169" s="364"/>
      <c r="AY1169" s="364"/>
      <c r="AZ1169" s="364"/>
      <c r="BA1169" s="364"/>
      <c r="BB1169" s="364"/>
      <c r="BC1169" s="364"/>
      <c r="BD1169" s="364"/>
      <c r="BE1169" s="364"/>
      <c r="BF1169" s="364"/>
      <c r="BG1169" s="364"/>
      <c r="BH1169" s="364"/>
      <c r="BI1169" s="364"/>
      <c r="BJ1169" s="364"/>
      <c r="BK1169" s="364"/>
      <c r="BL1169" s="364"/>
      <c r="BM1169" s="364"/>
      <c r="BN1169" s="364"/>
      <c r="BO1169" s="364"/>
      <c r="BP1169" s="364"/>
      <c r="BQ1169" s="364"/>
      <c r="BR1169" s="364"/>
      <c r="BS1169" s="364"/>
      <c r="BT1169" s="364"/>
      <c r="BU1169" s="364"/>
      <c r="BV1169" s="364"/>
      <c r="BW1169" s="364"/>
      <c r="BX1169" s="364"/>
      <c r="BY1169" s="364"/>
      <c r="BZ1169" s="364"/>
      <c r="CA1169" s="364"/>
      <c r="CB1169" s="364"/>
      <c r="CC1169" s="364"/>
      <c r="CD1169" s="364"/>
      <c r="CE1169" s="364"/>
      <c r="CF1169" s="364"/>
      <c r="CG1169" s="364"/>
      <c r="CH1169" s="364"/>
      <c r="CI1169" s="364"/>
      <c r="CJ1169" s="364"/>
      <c r="CK1169" s="364"/>
      <c r="CL1169" s="364"/>
      <c r="CM1169" s="130"/>
      <c r="CN1169" s="130"/>
    </row>
    <row r="1170" spans="1:107" s="5" customFormat="1" ht="10.5" customHeight="1" thickBot="1" x14ac:dyDescent="0.25">
      <c r="A1170" s="1549"/>
      <c r="B1170" s="1550"/>
      <c r="C1170" s="765"/>
      <c r="D1170" s="245" t="s">
        <v>117</v>
      </c>
      <c r="E1170" s="124" t="e">
        <f>E1113+E1118-E1166</f>
        <v>#VALUE!</v>
      </c>
      <c r="F1170" s="124">
        <f t="shared" si="566"/>
        <v>-0.18000000000000002</v>
      </c>
      <c r="G1170" s="124">
        <f t="shared" si="566"/>
        <v>-0.19000000000000003</v>
      </c>
      <c r="H1170" s="853">
        <f t="shared" si="566"/>
        <v>-0.19000000000000003</v>
      </c>
      <c r="I1170" s="124">
        <f t="shared" si="566"/>
        <v>-0.23</v>
      </c>
      <c r="J1170" s="124">
        <f t="shared" si="566"/>
        <v>-0.18000000000000002</v>
      </c>
      <c r="K1170" s="124">
        <f t="shared" si="566"/>
        <v>-0.19000000000000003</v>
      </c>
      <c r="L1170" s="124">
        <f t="shared" si="566"/>
        <v>-0.26</v>
      </c>
      <c r="M1170" s="124">
        <f t="shared" si="566"/>
        <v>-0.19000000000000003</v>
      </c>
      <c r="N1170" s="853">
        <f t="shared" si="566"/>
        <v>-0.18000000000000002</v>
      </c>
      <c r="O1170" s="124">
        <f t="shared" si="566"/>
        <v>-0.2</v>
      </c>
      <c r="P1170" s="124">
        <f t="shared" si="566"/>
        <v>-0.24</v>
      </c>
      <c r="Q1170" s="124">
        <f t="shared" si="566"/>
        <v>-0.15000000000000002</v>
      </c>
      <c r="R1170" s="124">
        <f t="shared" si="566"/>
        <v>-0.18000000000000002</v>
      </c>
      <c r="S1170" s="124">
        <f t="shared" si="566"/>
        <v>-0.19000000000000003</v>
      </c>
      <c r="T1170" s="124">
        <f t="shared" si="566"/>
        <v>-0.18000000000000002</v>
      </c>
      <c r="U1170" s="124">
        <f t="shared" si="566"/>
        <v>-0.23</v>
      </c>
      <c r="V1170" s="124">
        <f t="shared" si="566"/>
        <v>-0.17</v>
      </c>
      <c r="W1170" s="124">
        <f t="shared" si="566"/>
        <v>-0.16</v>
      </c>
      <c r="X1170" s="124">
        <f t="shared" si="566"/>
        <v>-0.2</v>
      </c>
      <c r="Y1170" s="853">
        <f t="shared" si="566"/>
        <v>-0.19</v>
      </c>
      <c r="Z1170" s="124">
        <f t="shared" si="566"/>
        <v>-0.19000000000000003</v>
      </c>
      <c r="AA1170" s="124">
        <f t="shared" si="566"/>
        <v>-0.16</v>
      </c>
      <c r="AB1170" s="125">
        <f t="shared" si="566"/>
        <v>-0.15000000000000002</v>
      </c>
      <c r="AC1170" s="364"/>
      <c r="AD1170" s="364"/>
      <c r="AE1170" s="364"/>
      <c r="AF1170" s="364"/>
      <c r="AG1170" s="364"/>
      <c r="AH1170" s="364"/>
      <c r="AI1170" s="364"/>
      <c r="AJ1170" s="364"/>
      <c r="AK1170" s="364"/>
      <c r="AL1170" s="364"/>
      <c r="AM1170" s="364"/>
      <c r="AN1170" s="364"/>
      <c r="AO1170" s="364"/>
      <c r="AP1170" s="364"/>
      <c r="AQ1170" s="364"/>
      <c r="AR1170" s="364"/>
      <c r="AS1170" s="364"/>
      <c r="AT1170" s="364"/>
      <c r="AU1170" s="364"/>
      <c r="AV1170" s="364"/>
      <c r="AW1170" s="364"/>
      <c r="AX1170" s="364"/>
      <c r="AY1170" s="364"/>
      <c r="AZ1170" s="364"/>
      <c r="BA1170" s="364"/>
      <c r="BB1170" s="364"/>
      <c r="BC1170" s="364"/>
      <c r="BD1170" s="364"/>
      <c r="BE1170" s="364"/>
      <c r="BF1170" s="364"/>
      <c r="BG1170" s="364"/>
      <c r="BH1170" s="364"/>
      <c r="BI1170" s="364"/>
      <c r="BJ1170" s="364"/>
      <c r="BK1170" s="364"/>
      <c r="BL1170" s="364"/>
      <c r="BM1170" s="364"/>
      <c r="BN1170" s="364"/>
      <c r="BO1170" s="364"/>
      <c r="BP1170" s="364"/>
      <c r="BQ1170" s="364"/>
      <c r="BR1170" s="364"/>
      <c r="BS1170" s="364"/>
      <c r="BT1170" s="364"/>
      <c r="BU1170" s="364"/>
      <c r="BV1170" s="364"/>
      <c r="BW1170" s="364"/>
      <c r="BX1170" s="364"/>
      <c r="BY1170" s="364"/>
      <c r="BZ1170" s="364"/>
      <c r="CA1170" s="364"/>
      <c r="CB1170" s="364"/>
      <c r="CC1170" s="364"/>
      <c r="CD1170" s="364"/>
      <c r="CE1170" s="364"/>
      <c r="CF1170" s="364"/>
      <c r="CG1170" s="364"/>
      <c r="CH1170" s="364"/>
      <c r="CI1170" s="364"/>
      <c r="CJ1170" s="364"/>
      <c r="CK1170" s="364"/>
      <c r="CL1170" s="364"/>
      <c r="CM1170" s="130"/>
      <c r="CN1170" s="130"/>
    </row>
    <row r="1171" spans="1:107" s="1" customFormat="1" ht="30" customHeight="1" thickBot="1" x14ac:dyDescent="0.25">
      <c r="A1171" s="1112"/>
      <c r="B1171" s="1112"/>
      <c r="C1171" s="822"/>
      <c r="D1171" s="530"/>
      <c r="E1171" s="153"/>
      <c r="F1171" s="153"/>
      <c r="G1171" s="153"/>
      <c r="H1171" s="153"/>
      <c r="I1171" s="153"/>
      <c r="J1171" s="153"/>
      <c r="K1171" s="153"/>
      <c r="L1171" s="153"/>
      <c r="M1171" s="153"/>
      <c r="N1171" s="153"/>
      <c r="O1171" s="153"/>
      <c r="P1171" s="153"/>
      <c r="Q1171" s="153"/>
      <c r="R1171" s="153"/>
      <c r="S1171" s="153"/>
      <c r="T1171" s="153"/>
      <c r="U1171" s="153"/>
      <c r="V1171" s="153"/>
      <c r="W1171" s="153"/>
      <c r="X1171" s="153"/>
      <c r="Y1171" s="857"/>
      <c r="Z1171" s="153"/>
      <c r="AA1171" s="153"/>
      <c r="AB1171" s="153"/>
      <c r="AC1171" s="335"/>
      <c r="AD1171" s="328"/>
      <c r="AE1171" s="328"/>
      <c r="AF1171" s="328"/>
      <c r="AG1171" s="328"/>
      <c r="AH1171" s="328"/>
      <c r="AI1171" s="328"/>
      <c r="AJ1171" s="328"/>
      <c r="AK1171" s="328"/>
      <c r="AL1171" s="328"/>
      <c r="AM1171" s="328"/>
      <c r="AN1171" s="328"/>
      <c r="AO1171" s="328"/>
      <c r="AP1171" s="328"/>
      <c r="AQ1171" s="328"/>
      <c r="AR1171" s="328"/>
      <c r="AS1171" s="328"/>
      <c r="AT1171" s="328"/>
      <c r="AU1171" s="328"/>
      <c r="AV1171" s="328"/>
      <c r="AW1171" s="328"/>
      <c r="AX1171" s="328"/>
      <c r="AY1171" s="328"/>
      <c r="AZ1171" s="328"/>
      <c r="BA1171" s="328"/>
      <c r="BB1171" s="328"/>
      <c r="BC1171" s="328"/>
      <c r="BD1171" s="328"/>
      <c r="BE1171" s="328"/>
      <c r="BF1171" s="328"/>
      <c r="BG1171" s="328"/>
      <c r="BH1171" s="328"/>
      <c r="BI1171" s="328"/>
      <c r="BJ1171" s="328"/>
      <c r="BK1171" s="328"/>
      <c r="BL1171" s="328"/>
      <c r="BM1171" s="328"/>
      <c r="BN1171" s="328"/>
      <c r="BO1171" s="328"/>
      <c r="BP1171" s="328"/>
      <c r="BQ1171" s="328"/>
      <c r="BR1171" s="328"/>
      <c r="BS1171" s="328"/>
      <c r="BT1171" s="328"/>
      <c r="BU1171" s="328"/>
      <c r="BV1171" s="328"/>
      <c r="BW1171" s="328"/>
      <c r="BX1171" s="328"/>
      <c r="BY1171" s="328"/>
      <c r="BZ1171" s="328"/>
      <c r="CA1171" s="328"/>
      <c r="CB1171" s="328"/>
      <c r="CC1171" s="328"/>
      <c r="CD1171" s="328"/>
      <c r="CE1171" s="328"/>
      <c r="CF1171" s="328"/>
      <c r="CG1171" s="328"/>
      <c r="CH1171" s="328"/>
      <c r="CI1171" s="328"/>
      <c r="CJ1171" s="328"/>
      <c r="CK1171" s="328"/>
      <c r="CL1171" s="328"/>
      <c r="CM1171" s="165"/>
      <c r="CN1171" s="165"/>
    </row>
    <row r="1172" spans="1:107" s="2" customFormat="1" ht="28.5" hidden="1" customHeight="1" thickBot="1" x14ac:dyDescent="0.25">
      <c r="A1172" s="553" t="s">
        <v>44</v>
      </c>
      <c r="B1172" s="554" t="s">
        <v>91</v>
      </c>
      <c r="C1172" s="522"/>
      <c r="D1172" s="522" t="s">
        <v>39</v>
      </c>
      <c r="E1172" s="1528" t="s">
        <v>40</v>
      </c>
      <c r="F1172" s="1529"/>
      <c r="G1172" s="1529"/>
      <c r="H1172" s="1529"/>
      <c r="I1172" s="1529"/>
      <c r="J1172" s="1529"/>
      <c r="K1172" s="1529"/>
      <c r="L1172" s="1529"/>
      <c r="M1172" s="1529"/>
      <c r="N1172" s="1529"/>
      <c r="O1172" s="1529"/>
      <c r="P1172" s="1529"/>
      <c r="Q1172" s="1529"/>
      <c r="R1172" s="1529"/>
      <c r="S1172" s="1529"/>
      <c r="T1172" s="1529"/>
      <c r="U1172" s="1529"/>
      <c r="V1172" s="1529"/>
      <c r="W1172" s="1529"/>
      <c r="X1172" s="1529"/>
      <c r="Y1172" s="1529"/>
      <c r="Z1172" s="1529"/>
      <c r="AA1172" s="1529"/>
      <c r="AB1172" s="1559"/>
      <c r="AC1172" s="328"/>
      <c r="AD1172" s="328"/>
      <c r="AE1172" s="328"/>
      <c r="AF1172" s="328"/>
      <c r="AG1172" s="328"/>
      <c r="AH1172" s="328"/>
      <c r="AI1172" s="328"/>
      <c r="AJ1172" s="328"/>
      <c r="AK1172" s="328"/>
      <c r="AL1172" s="328"/>
      <c r="AM1172" s="328"/>
      <c r="AN1172" s="328"/>
      <c r="AO1172" s="328"/>
      <c r="AP1172" s="328"/>
      <c r="AQ1172" s="328"/>
      <c r="AR1172" s="328"/>
      <c r="AS1172" s="328"/>
      <c r="AT1172" s="328"/>
      <c r="AU1172" s="328"/>
      <c r="AV1172" s="328"/>
      <c r="AW1172" s="328"/>
      <c r="AX1172" s="328"/>
      <c r="AY1172" s="328"/>
      <c r="AZ1172" s="328"/>
      <c r="BA1172" s="328"/>
      <c r="BB1172" s="328"/>
      <c r="BC1172" s="328"/>
      <c r="BD1172" s="328"/>
      <c r="BE1172" s="328"/>
      <c r="BF1172" s="328"/>
      <c r="BG1172" s="328"/>
      <c r="BH1172" s="328"/>
      <c r="BI1172" s="328"/>
      <c r="BJ1172" s="328"/>
      <c r="BK1172" s="328"/>
      <c r="BL1172" s="328"/>
      <c r="BM1172" s="328"/>
      <c r="BN1172" s="328"/>
      <c r="BO1172" s="328"/>
      <c r="BP1172" s="328"/>
      <c r="BQ1172" s="328"/>
      <c r="BR1172" s="328"/>
      <c r="BS1172" s="328"/>
      <c r="BT1172" s="328"/>
      <c r="BU1172" s="328"/>
      <c r="BV1172" s="328"/>
      <c r="BW1172" s="328"/>
      <c r="BX1172" s="328"/>
      <c r="BY1172" s="328"/>
      <c r="BZ1172" s="328"/>
      <c r="CA1172" s="328"/>
      <c r="CB1172" s="328"/>
      <c r="CC1172" s="328"/>
      <c r="CD1172" s="328"/>
      <c r="CE1172" s="328"/>
      <c r="CF1172" s="328"/>
      <c r="CG1172" s="328"/>
      <c r="CH1172" s="328"/>
      <c r="CI1172" s="328"/>
      <c r="CJ1172" s="328"/>
      <c r="CK1172" s="328"/>
      <c r="CL1172" s="328"/>
      <c r="CM1172" s="165"/>
      <c r="CN1172" s="165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</row>
    <row r="1173" spans="1:107" s="2" customFormat="1" ht="10.5" hidden="1" customHeight="1" thickBot="1" x14ac:dyDescent="0.25">
      <c r="A1173" s="1602" t="s">
        <v>386</v>
      </c>
      <c r="B1173" s="1603"/>
      <c r="C1173" s="823"/>
      <c r="D1173" s="642"/>
      <c r="E1173" s="155">
        <v>1</v>
      </c>
      <c r="F1173" s="154">
        <v>2</v>
      </c>
      <c r="G1173" s="154">
        <v>3</v>
      </c>
      <c r="H1173" s="594">
        <v>4</v>
      </c>
      <c r="I1173" s="154">
        <v>5</v>
      </c>
      <c r="J1173" s="154">
        <v>6</v>
      </c>
      <c r="K1173" s="154">
        <v>7</v>
      </c>
      <c r="L1173" s="154">
        <v>8</v>
      </c>
      <c r="M1173" s="154">
        <v>9</v>
      </c>
      <c r="N1173" s="594">
        <v>10</v>
      </c>
      <c r="O1173" s="154">
        <v>11</v>
      </c>
      <c r="P1173" s="154">
        <v>12</v>
      </c>
      <c r="Q1173" s="154">
        <v>13</v>
      </c>
      <c r="R1173" s="154">
        <v>14</v>
      </c>
      <c r="S1173" s="154">
        <v>15</v>
      </c>
      <c r="T1173" s="154">
        <v>16</v>
      </c>
      <c r="U1173" s="154">
        <v>17</v>
      </c>
      <c r="V1173" s="594">
        <v>18</v>
      </c>
      <c r="W1173" s="154">
        <v>19</v>
      </c>
      <c r="X1173" s="154">
        <v>20</v>
      </c>
      <c r="Y1173" s="594">
        <v>21</v>
      </c>
      <c r="Z1173" s="154">
        <v>22</v>
      </c>
      <c r="AA1173" s="154">
        <v>23</v>
      </c>
      <c r="AB1173" s="154">
        <v>24</v>
      </c>
      <c r="AC1173" s="328"/>
      <c r="AD1173" s="328"/>
      <c r="AE1173" s="328"/>
      <c r="AF1173" s="328"/>
      <c r="AG1173" s="328"/>
      <c r="AH1173" s="328"/>
      <c r="AI1173" s="328"/>
      <c r="AJ1173" s="328"/>
      <c r="AK1173" s="328"/>
      <c r="AL1173" s="328"/>
      <c r="AM1173" s="328"/>
      <c r="AN1173" s="328"/>
      <c r="AO1173" s="328"/>
      <c r="AP1173" s="328"/>
      <c r="AQ1173" s="328"/>
      <c r="AR1173" s="328"/>
      <c r="AS1173" s="328"/>
      <c r="AT1173" s="328"/>
      <c r="AU1173" s="328"/>
      <c r="AV1173" s="328"/>
      <c r="AW1173" s="328"/>
      <c r="AX1173" s="328"/>
      <c r="AY1173" s="328"/>
      <c r="AZ1173" s="328"/>
      <c r="BA1173" s="328"/>
      <c r="BB1173" s="328"/>
      <c r="BC1173" s="328"/>
      <c r="BD1173" s="328"/>
      <c r="BE1173" s="328"/>
      <c r="BF1173" s="328"/>
      <c r="BG1173" s="328"/>
      <c r="BH1173" s="328"/>
      <c r="BI1173" s="328"/>
      <c r="BJ1173" s="328"/>
      <c r="BK1173" s="328"/>
      <c r="BL1173" s="328"/>
      <c r="BM1173" s="328"/>
      <c r="BN1173" s="328"/>
      <c r="BO1173" s="328"/>
      <c r="BP1173" s="328"/>
      <c r="BQ1173" s="328"/>
      <c r="BR1173" s="328"/>
      <c r="BS1173" s="328"/>
      <c r="BT1173" s="328"/>
      <c r="BU1173" s="328"/>
      <c r="BV1173" s="328"/>
      <c r="BW1173" s="328"/>
      <c r="BX1173" s="328"/>
      <c r="BY1173" s="328"/>
      <c r="BZ1173" s="328"/>
      <c r="CA1173" s="328"/>
      <c r="CB1173" s="328"/>
      <c r="CC1173" s="328"/>
      <c r="CD1173" s="328"/>
      <c r="CE1173" s="328"/>
      <c r="CF1173" s="328"/>
      <c r="CG1173" s="328"/>
      <c r="CH1173" s="328"/>
      <c r="CI1173" s="328"/>
      <c r="CJ1173" s="328"/>
      <c r="CK1173" s="328"/>
      <c r="CL1173" s="328"/>
      <c r="CM1173" s="165"/>
      <c r="CN1173" s="165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</row>
    <row r="1174" spans="1:107" s="2" customFormat="1" ht="10.5" hidden="1" customHeight="1" thickBot="1" x14ac:dyDescent="0.25">
      <c r="A1174" s="345" t="s">
        <v>77</v>
      </c>
      <c r="B1174" s="376"/>
      <c r="C1174" s="184" t="s">
        <v>522</v>
      </c>
      <c r="D1174" s="225" t="s">
        <v>38</v>
      </c>
      <c r="E1174" s="143">
        <v>6.4</v>
      </c>
      <c r="F1174" s="41">
        <v>6.4</v>
      </c>
      <c r="G1174" s="41">
        <v>6.4</v>
      </c>
      <c r="H1174" s="595">
        <v>6.4</v>
      </c>
      <c r="I1174" s="41">
        <v>6.4</v>
      </c>
      <c r="J1174" s="41">
        <v>6.4</v>
      </c>
      <c r="K1174" s="41">
        <v>6.4</v>
      </c>
      <c r="L1174" s="41">
        <v>6.4</v>
      </c>
      <c r="M1174" s="41">
        <v>6.4</v>
      </c>
      <c r="N1174" s="595">
        <v>6.4</v>
      </c>
      <c r="O1174" s="41">
        <v>6.4</v>
      </c>
      <c r="P1174" s="41">
        <v>6.4</v>
      </c>
      <c r="Q1174" s="41">
        <v>6.4</v>
      </c>
      <c r="R1174" s="41">
        <v>6.4</v>
      </c>
      <c r="S1174" s="41">
        <v>6.4</v>
      </c>
      <c r="T1174" s="41">
        <v>6.4</v>
      </c>
      <c r="U1174" s="41">
        <v>6.4</v>
      </c>
      <c r="V1174" s="595">
        <v>6.4</v>
      </c>
      <c r="W1174" s="41">
        <v>6.4</v>
      </c>
      <c r="X1174" s="41">
        <v>6.4</v>
      </c>
      <c r="Y1174" s="595">
        <v>6.4</v>
      </c>
      <c r="Z1174" s="41">
        <v>6.4</v>
      </c>
      <c r="AA1174" s="41">
        <v>6.4</v>
      </c>
      <c r="AB1174" s="41">
        <v>6.4</v>
      </c>
      <c r="AC1174" s="328"/>
      <c r="AD1174" s="328"/>
      <c r="AE1174" s="328"/>
      <c r="AF1174" s="328"/>
      <c r="AG1174" s="328"/>
      <c r="AH1174" s="328"/>
      <c r="AI1174" s="328"/>
      <c r="AJ1174" s="328"/>
      <c r="AK1174" s="328"/>
      <c r="AL1174" s="328"/>
      <c r="AM1174" s="328"/>
      <c r="AN1174" s="328"/>
      <c r="AO1174" s="328"/>
      <c r="AP1174" s="328"/>
      <c r="AQ1174" s="328"/>
      <c r="AR1174" s="328"/>
      <c r="AS1174" s="328"/>
      <c r="AT1174" s="328"/>
      <c r="AU1174" s="328"/>
      <c r="AV1174" s="328"/>
      <c r="AW1174" s="328"/>
      <c r="AX1174" s="328"/>
      <c r="AY1174" s="328"/>
      <c r="AZ1174" s="328"/>
      <c r="BA1174" s="328"/>
      <c r="BB1174" s="328"/>
      <c r="BC1174" s="328"/>
      <c r="BD1174" s="328"/>
      <c r="BE1174" s="328"/>
      <c r="BF1174" s="328"/>
      <c r="BG1174" s="328"/>
      <c r="BH1174" s="328"/>
      <c r="BI1174" s="328"/>
      <c r="BJ1174" s="328"/>
      <c r="BK1174" s="328"/>
      <c r="BL1174" s="328"/>
      <c r="BM1174" s="328"/>
      <c r="BN1174" s="328"/>
      <c r="BO1174" s="328"/>
      <c r="BP1174" s="328"/>
      <c r="BQ1174" s="328"/>
      <c r="BR1174" s="328"/>
      <c r="BS1174" s="328"/>
      <c r="BT1174" s="328"/>
      <c r="BU1174" s="328"/>
      <c r="BV1174" s="328"/>
      <c r="BW1174" s="328"/>
      <c r="BX1174" s="328"/>
      <c r="BY1174" s="328"/>
      <c r="BZ1174" s="328"/>
      <c r="CA1174" s="328"/>
      <c r="CB1174" s="328"/>
      <c r="CC1174" s="328"/>
      <c r="CD1174" s="328"/>
      <c r="CE1174" s="328"/>
      <c r="CF1174" s="328"/>
      <c r="CG1174" s="328"/>
      <c r="CH1174" s="328"/>
      <c r="CI1174" s="328"/>
      <c r="CJ1174" s="328"/>
      <c r="CK1174" s="328"/>
      <c r="CL1174" s="328"/>
      <c r="CM1174" s="165"/>
      <c r="CN1174" s="165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</row>
    <row r="1175" spans="1:107" s="2" customFormat="1" ht="10.5" hidden="1" customHeight="1" thickBot="1" x14ac:dyDescent="0.25">
      <c r="A1175" s="463" t="s">
        <v>78</v>
      </c>
      <c r="B1175" s="559"/>
      <c r="C1175" s="184" t="s">
        <v>522</v>
      </c>
      <c r="D1175" s="225" t="s">
        <v>38</v>
      </c>
      <c r="E1175" s="143">
        <v>6.5</v>
      </c>
      <c r="F1175" s="41">
        <v>6.5</v>
      </c>
      <c r="G1175" s="41">
        <v>6.5</v>
      </c>
      <c r="H1175" s="595">
        <v>6.5</v>
      </c>
      <c r="I1175" s="41">
        <v>6.5</v>
      </c>
      <c r="J1175" s="41">
        <v>6.5</v>
      </c>
      <c r="K1175" s="41">
        <v>6.5</v>
      </c>
      <c r="L1175" s="41">
        <v>6.5</v>
      </c>
      <c r="M1175" s="41">
        <v>6.5</v>
      </c>
      <c r="N1175" s="595">
        <v>6.5</v>
      </c>
      <c r="O1175" s="41">
        <v>6.5</v>
      </c>
      <c r="P1175" s="41">
        <v>6.5</v>
      </c>
      <c r="Q1175" s="41">
        <v>6.5</v>
      </c>
      <c r="R1175" s="41">
        <v>6.5</v>
      </c>
      <c r="S1175" s="41">
        <v>6.5</v>
      </c>
      <c r="T1175" s="41">
        <v>6.5</v>
      </c>
      <c r="U1175" s="41">
        <v>6.5</v>
      </c>
      <c r="V1175" s="595">
        <v>6.5</v>
      </c>
      <c r="W1175" s="41">
        <v>6.5</v>
      </c>
      <c r="X1175" s="41">
        <v>6.5</v>
      </c>
      <c r="Y1175" s="595">
        <v>6.5</v>
      </c>
      <c r="Z1175" s="41">
        <v>6.5</v>
      </c>
      <c r="AA1175" s="41">
        <v>6.5</v>
      </c>
      <c r="AB1175" s="41">
        <v>6.5</v>
      </c>
      <c r="AC1175" s="328"/>
      <c r="AD1175" s="328"/>
      <c r="AE1175" s="328"/>
      <c r="AF1175" s="328"/>
      <c r="AG1175" s="328"/>
      <c r="AH1175" s="328"/>
      <c r="AI1175" s="328"/>
      <c r="AJ1175" s="328"/>
      <c r="AK1175" s="328"/>
      <c r="AL1175" s="328"/>
      <c r="AM1175" s="328"/>
      <c r="AN1175" s="328"/>
      <c r="AO1175" s="328"/>
      <c r="AP1175" s="328"/>
      <c r="AQ1175" s="328"/>
      <c r="AR1175" s="328"/>
      <c r="AS1175" s="328"/>
      <c r="AT1175" s="328"/>
      <c r="AU1175" s="328"/>
      <c r="AV1175" s="328"/>
      <c r="AW1175" s="328"/>
      <c r="AX1175" s="328"/>
      <c r="AY1175" s="328"/>
      <c r="AZ1175" s="328"/>
      <c r="BA1175" s="328"/>
      <c r="BB1175" s="328"/>
      <c r="BC1175" s="328"/>
      <c r="BD1175" s="328"/>
      <c r="BE1175" s="328"/>
      <c r="BF1175" s="328"/>
      <c r="BG1175" s="328"/>
      <c r="BH1175" s="328"/>
      <c r="BI1175" s="328"/>
      <c r="BJ1175" s="328"/>
      <c r="BK1175" s="328"/>
      <c r="BL1175" s="328"/>
      <c r="BM1175" s="328"/>
      <c r="BN1175" s="328"/>
      <c r="BO1175" s="328"/>
      <c r="BP1175" s="328"/>
      <c r="BQ1175" s="328"/>
      <c r="BR1175" s="328"/>
      <c r="BS1175" s="328"/>
      <c r="BT1175" s="328"/>
      <c r="BU1175" s="328"/>
      <c r="BV1175" s="328"/>
      <c r="BW1175" s="328"/>
      <c r="BX1175" s="328"/>
      <c r="BY1175" s="328"/>
      <c r="BZ1175" s="328"/>
      <c r="CA1175" s="328"/>
      <c r="CB1175" s="328"/>
      <c r="CC1175" s="328"/>
      <c r="CD1175" s="328"/>
      <c r="CE1175" s="328"/>
      <c r="CF1175" s="328"/>
      <c r="CG1175" s="328"/>
      <c r="CH1175" s="328"/>
      <c r="CI1175" s="328"/>
      <c r="CJ1175" s="328"/>
      <c r="CK1175" s="328"/>
      <c r="CL1175" s="328"/>
      <c r="CM1175" s="165"/>
      <c r="CN1175" s="165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</row>
    <row r="1176" spans="1:107" s="1" customFormat="1" ht="10.5" hidden="1" customHeight="1" x14ac:dyDescent="0.2">
      <c r="A1176" s="1531" t="s">
        <v>4</v>
      </c>
      <c r="B1176" s="1534" t="s">
        <v>45</v>
      </c>
      <c r="C1176" s="1108"/>
      <c r="D1176" s="134"/>
      <c r="E1176" s="93"/>
      <c r="F1176" s="93"/>
      <c r="G1176" s="93"/>
      <c r="H1176" s="580"/>
      <c r="I1176" s="93"/>
      <c r="J1176" s="93"/>
      <c r="K1176" s="93"/>
      <c r="L1176" s="93"/>
      <c r="M1176" s="93"/>
      <c r="N1176" s="580"/>
      <c r="O1176" s="93"/>
      <c r="P1176" s="93"/>
      <c r="Q1176" s="93"/>
      <c r="R1176" s="93"/>
      <c r="S1176" s="93"/>
      <c r="T1176" s="93"/>
      <c r="U1176" s="93"/>
      <c r="V1176" s="580"/>
      <c r="W1176" s="93"/>
      <c r="X1176" s="93"/>
      <c r="Y1176" s="580"/>
      <c r="Z1176" s="93"/>
      <c r="AA1176" s="93"/>
      <c r="AB1176" s="93"/>
      <c r="AC1176" s="53" t="s">
        <v>115</v>
      </c>
      <c r="AD1176" s="53" t="e">
        <f>AD1178/AC1178</f>
        <v>#DIV/0!</v>
      </c>
      <c r="AE1176" s="354"/>
      <c r="AF1176" s="400"/>
      <c r="AG1176" s="328"/>
      <c r="AH1176" s="328"/>
      <c r="AI1176" s="328"/>
      <c r="AJ1176" s="328"/>
      <c r="AK1176" s="328"/>
      <c r="AL1176" s="328"/>
      <c r="AM1176" s="328"/>
      <c r="AN1176" s="328"/>
      <c r="AO1176" s="328"/>
      <c r="AP1176" s="328"/>
      <c r="AQ1176" s="328"/>
      <c r="AR1176" s="328"/>
      <c r="AS1176" s="328"/>
      <c r="AT1176" s="328"/>
      <c r="AU1176" s="328"/>
      <c r="AV1176" s="328"/>
      <c r="AW1176" s="328"/>
      <c r="AX1176" s="328"/>
      <c r="AY1176" s="328"/>
      <c r="AZ1176" s="328"/>
      <c r="BA1176" s="328"/>
      <c r="BB1176" s="328"/>
      <c r="BC1176" s="328"/>
      <c r="BD1176" s="328"/>
      <c r="BE1176" s="328"/>
      <c r="BF1176" s="328"/>
      <c r="BG1176" s="328"/>
      <c r="BH1176" s="328"/>
      <c r="BI1176" s="328"/>
      <c r="BJ1176" s="328"/>
      <c r="BK1176" s="328"/>
      <c r="BL1176" s="328"/>
      <c r="BM1176" s="328"/>
      <c r="BN1176" s="328"/>
      <c r="BO1176" s="328"/>
      <c r="BP1176" s="328"/>
      <c r="BQ1176" s="328"/>
      <c r="BR1176" s="328"/>
      <c r="BS1176" s="328"/>
      <c r="BT1176" s="328"/>
      <c r="BU1176" s="328"/>
      <c r="BV1176" s="328"/>
      <c r="BW1176" s="328"/>
      <c r="BX1176" s="328"/>
      <c r="BY1176" s="328"/>
      <c r="BZ1176" s="328"/>
      <c r="CA1176" s="328"/>
      <c r="CB1176" s="328"/>
      <c r="CC1176" s="328"/>
      <c r="CD1176" s="328"/>
      <c r="CE1176" s="328"/>
      <c r="CF1176" s="328"/>
      <c r="CG1176" s="328"/>
      <c r="CH1176" s="328"/>
      <c r="CI1176" s="328"/>
      <c r="CJ1176" s="328"/>
      <c r="CK1176" s="328"/>
      <c r="CL1176" s="328"/>
      <c r="CM1176" s="165"/>
      <c r="CN1176" s="165"/>
    </row>
    <row r="1177" spans="1:107" s="1" customFormat="1" ht="10.5" hidden="1" customHeight="1" x14ac:dyDescent="0.2">
      <c r="A1177" s="1532"/>
      <c r="B1177" s="1535"/>
      <c r="C1177" s="1108" t="s">
        <v>128</v>
      </c>
      <c r="D1177" s="134" t="s">
        <v>33</v>
      </c>
      <c r="E1177" s="93"/>
      <c r="F1177" s="93"/>
      <c r="G1177" s="93"/>
      <c r="H1177" s="580"/>
      <c r="I1177" s="93"/>
      <c r="J1177" s="93"/>
      <c r="K1177" s="93"/>
      <c r="L1177" s="93"/>
      <c r="M1177" s="93"/>
      <c r="N1177" s="580"/>
      <c r="O1177" s="93"/>
      <c r="P1177" s="93"/>
      <c r="Q1177" s="93"/>
      <c r="R1177" s="93"/>
      <c r="S1177" s="93"/>
      <c r="T1177" s="93"/>
      <c r="U1177" s="93"/>
      <c r="V1177" s="580"/>
      <c r="W1177" s="93"/>
      <c r="X1177" s="93"/>
      <c r="Y1177" s="580"/>
      <c r="Z1177" s="93"/>
      <c r="AA1177" s="93"/>
      <c r="AB1177" s="93"/>
      <c r="AC1177" s="180"/>
      <c r="AD1177" s="180"/>
      <c r="AE1177" s="354"/>
      <c r="AF1177" s="328"/>
      <c r="AG1177" s="328"/>
      <c r="AH1177" s="328"/>
      <c r="AI1177" s="328"/>
      <c r="AJ1177" s="328"/>
      <c r="AK1177" s="328"/>
      <c r="AL1177" s="328"/>
      <c r="AM1177" s="328"/>
      <c r="AN1177" s="328"/>
      <c r="AO1177" s="328"/>
      <c r="AP1177" s="328"/>
      <c r="AQ1177" s="328"/>
      <c r="AR1177" s="328"/>
      <c r="AS1177" s="328"/>
      <c r="AT1177" s="328"/>
      <c r="AU1177" s="328"/>
      <c r="AV1177" s="328"/>
      <c r="AW1177" s="328"/>
      <c r="AX1177" s="328"/>
      <c r="AY1177" s="328"/>
      <c r="AZ1177" s="328"/>
      <c r="BA1177" s="328"/>
      <c r="BB1177" s="328"/>
      <c r="BC1177" s="328"/>
      <c r="BD1177" s="328"/>
      <c r="BE1177" s="328"/>
      <c r="BF1177" s="328"/>
      <c r="BG1177" s="328"/>
      <c r="BH1177" s="328"/>
      <c r="BI1177" s="328"/>
      <c r="BJ1177" s="328"/>
      <c r="BK1177" s="328"/>
      <c r="BL1177" s="328"/>
      <c r="BM1177" s="328"/>
      <c r="BN1177" s="328"/>
      <c r="BO1177" s="328"/>
      <c r="BP1177" s="328"/>
      <c r="BQ1177" s="328"/>
      <c r="BR1177" s="328"/>
      <c r="BS1177" s="328"/>
      <c r="BT1177" s="328"/>
      <c r="BU1177" s="328"/>
      <c r="BV1177" s="328"/>
      <c r="BW1177" s="328"/>
      <c r="BX1177" s="328"/>
      <c r="BY1177" s="328"/>
      <c r="BZ1177" s="328"/>
      <c r="CA1177" s="328"/>
      <c r="CB1177" s="328"/>
      <c r="CC1177" s="328"/>
      <c r="CD1177" s="328"/>
      <c r="CE1177" s="328"/>
      <c r="CF1177" s="328"/>
      <c r="CG1177" s="328"/>
      <c r="CH1177" s="328"/>
      <c r="CI1177" s="328"/>
      <c r="CJ1177" s="328"/>
      <c r="CK1177" s="328"/>
      <c r="CL1177" s="328"/>
      <c r="CM1177" s="165"/>
      <c r="CN1177" s="165"/>
    </row>
    <row r="1178" spans="1:107" s="1" customFormat="1" ht="10.5" hidden="1" customHeight="1" x14ac:dyDescent="0.2">
      <c r="A1178" s="1532"/>
      <c r="B1178" s="1535"/>
      <c r="C1178" s="1108" t="s">
        <v>127</v>
      </c>
      <c r="D1178" s="134" t="s">
        <v>116</v>
      </c>
      <c r="E1178" s="51"/>
      <c r="F1178" s="51"/>
      <c r="G1178" s="51"/>
      <c r="H1178" s="575"/>
      <c r="I1178" s="51"/>
      <c r="J1178" s="51"/>
      <c r="K1178" s="51"/>
      <c r="L1178" s="51"/>
      <c r="M1178" s="51"/>
      <c r="N1178" s="575"/>
      <c r="O1178" s="51"/>
      <c r="P1178" s="51"/>
      <c r="Q1178" s="51"/>
      <c r="R1178" s="51"/>
      <c r="S1178" s="51"/>
      <c r="T1178" s="51"/>
      <c r="U1178" s="51"/>
      <c r="V1178" s="575"/>
      <c r="W1178" s="51"/>
      <c r="X1178" s="51"/>
      <c r="Y1178" s="575"/>
      <c r="Z1178" s="51"/>
      <c r="AA1178" s="51"/>
      <c r="AB1178" s="51"/>
      <c r="AC1178" s="53">
        <f>(BD1178-AF1178)*AE1178</f>
        <v>0</v>
      </c>
      <c r="AD1178" s="53">
        <f>(BD1179-AF1179)*AE1178</f>
        <v>0</v>
      </c>
      <c r="AE1178" s="354">
        <v>3.6</v>
      </c>
      <c r="AF1178" s="328"/>
      <c r="AG1178" s="328"/>
      <c r="AH1178" s="328"/>
      <c r="AI1178" s="328"/>
      <c r="AJ1178" s="328"/>
      <c r="AK1178" s="328"/>
      <c r="AL1178" s="328"/>
      <c r="AM1178" s="328"/>
      <c r="AN1178" s="328"/>
      <c r="AO1178" s="328"/>
      <c r="AP1178" s="328"/>
      <c r="AQ1178" s="328"/>
      <c r="AR1178" s="328"/>
      <c r="AS1178" s="328"/>
      <c r="AT1178" s="328"/>
      <c r="AU1178" s="328"/>
      <c r="AV1178" s="328"/>
      <c r="AW1178" s="328"/>
      <c r="AX1178" s="328"/>
      <c r="AY1178" s="328"/>
      <c r="AZ1178" s="328"/>
      <c r="BA1178" s="328"/>
      <c r="BB1178" s="328"/>
      <c r="BC1178" s="328"/>
      <c r="BD1178" s="328"/>
      <c r="BE1178" s="328"/>
      <c r="BF1178" s="328"/>
      <c r="BG1178" s="328"/>
      <c r="BH1178" s="328"/>
      <c r="BI1178" s="328"/>
      <c r="BJ1178" s="328"/>
      <c r="BK1178" s="328"/>
      <c r="BL1178" s="328"/>
      <c r="BM1178" s="328"/>
      <c r="BN1178" s="328"/>
      <c r="BO1178" s="328"/>
      <c r="BP1178" s="328"/>
      <c r="BQ1178" s="328"/>
      <c r="BR1178" s="328"/>
      <c r="BS1178" s="328"/>
      <c r="BT1178" s="328"/>
      <c r="BU1178" s="328"/>
      <c r="BV1178" s="328"/>
      <c r="BW1178" s="328"/>
      <c r="BX1178" s="328"/>
      <c r="BY1178" s="328"/>
      <c r="BZ1178" s="328"/>
      <c r="CA1178" s="328"/>
      <c r="CB1178" s="328"/>
      <c r="CC1178" s="328"/>
      <c r="CD1178" s="328"/>
      <c r="CE1178" s="328"/>
      <c r="CF1178" s="328"/>
      <c r="CG1178" s="328"/>
      <c r="CH1178" s="328"/>
      <c r="CI1178" s="328"/>
      <c r="CJ1178" s="328"/>
      <c r="CK1178" s="328"/>
      <c r="CL1178" s="328"/>
      <c r="CM1178" s="165"/>
      <c r="CN1178" s="165"/>
    </row>
    <row r="1179" spans="1:107" s="1" customFormat="1" ht="10.5" hidden="1" customHeight="1" x14ac:dyDescent="0.2">
      <c r="A1179" s="1532"/>
      <c r="B1179" s="1535"/>
      <c r="C1179" s="1108" t="s">
        <v>127</v>
      </c>
      <c r="D1179" s="134" t="s">
        <v>117</v>
      </c>
      <c r="E1179" s="51"/>
      <c r="F1179" s="51"/>
      <c r="G1179" s="51"/>
      <c r="H1179" s="575"/>
      <c r="I1179" s="51"/>
      <c r="J1179" s="51"/>
      <c r="K1179" s="51"/>
      <c r="L1179" s="51"/>
      <c r="M1179" s="51"/>
      <c r="N1179" s="575"/>
      <c r="O1179" s="51"/>
      <c r="P1179" s="51"/>
      <c r="Q1179" s="51"/>
      <c r="R1179" s="51"/>
      <c r="S1179" s="51"/>
      <c r="T1179" s="51"/>
      <c r="U1179" s="51"/>
      <c r="V1179" s="575"/>
      <c r="W1179" s="51"/>
      <c r="X1179" s="51"/>
      <c r="Y1179" s="575"/>
      <c r="Z1179" s="51"/>
      <c r="AA1179" s="51"/>
      <c r="AB1179" s="51"/>
      <c r="AC1179" s="53"/>
      <c r="AD1179" s="53"/>
      <c r="AE1179" s="354"/>
      <c r="AF1179" s="328"/>
      <c r="AG1179" s="328"/>
      <c r="AH1179" s="328"/>
      <c r="AI1179" s="328"/>
      <c r="AJ1179" s="328"/>
      <c r="AK1179" s="328"/>
      <c r="AL1179" s="328"/>
      <c r="AM1179" s="328"/>
      <c r="AN1179" s="328"/>
      <c r="AO1179" s="328"/>
      <c r="AP1179" s="328"/>
      <c r="AQ1179" s="328"/>
      <c r="AR1179" s="328"/>
      <c r="AS1179" s="328"/>
      <c r="AT1179" s="328"/>
      <c r="AU1179" s="328"/>
      <c r="AV1179" s="328"/>
      <c r="AW1179" s="328"/>
      <c r="AX1179" s="328"/>
      <c r="AY1179" s="328"/>
      <c r="AZ1179" s="328"/>
      <c r="BA1179" s="328"/>
      <c r="BB1179" s="328"/>
      <c r="BC1179" s="328"/>
      <c r="BD1179" s="328"/>
      <c r="BE1179" s="328"/>
      <c r="BF1179" s="328"/>
      <c r="BG1179" s="328"/>
      <c r="BH1179" s="328"/>
      <c r="BI1179" s="328"/>
      <c r="BJ1179" s="328"/>
      <c r="BK1179" s="328"/>
      <c r="BL1179" s="328"/>
      <c r="BM1179" s="328"/>
      <c r="BN1179" s="328"/>
      <c r="BO1179" s="328"/>
      <c r="BP1179" s="328"/>
      <c r="BQ1179" s="328"/>
      <c r="BR1179" s="328"/>
      <c r="BS1179" s="328"/>
      <c r="BT1179" s="328"/>
      <c r="BU1179" s="328"/>
      <c r="BV1179" s="328"/>
      <c r="BW1179" s="328"/>
      <c r="BX1179" s="328"/>
      <c r="BY1179" s="328"/>
      <c r="BZ1179" s="328"/>
      <c r="CA1179" s="328"/>
      <c r="CB1179" s="328"/>
      <c r="CC1179" s="328"/>
      <c r="CD1179" s="328"/>
      <c r="CE1179" s="328"/>
      <c r="CF1179" s="328"/>
      <c r="CG1179" s="328"/>
      <c r="CH1179" s="328"/>
      <c r="CI1179" s="328"/>
      <c r="CJ1179" s="328"/>
      <c r="CK1179" s="328"/>
      <c r="CL1179" s="328"/>
      <c r="CM1179" s="165"/>
      <c r="CN1179" s="165"/>
    </row>
    <row r="1180" spans="1:107" s="1" customFormat="1" ht="10.5" hidden="1" customHeight="1" thickBot="1" x14ac:dyDescent="0.25">
      <c r="A1180" s="1533"/>
      <c r="B1180" s="1536"/>
      <c r="C1180" s="1108"/>
      <c r="D1180" s="134" t="s">
        <v>41</v>
      </c>
      <c r="E1180" s="51" t="e">
        <f>E1179/E1178</f>
        <v>#DIV/0!</v>
      </c>
      <c r="F1180" s="51" t="e">
        <f t="shared" ref="F1180:AB1180" si="567">F1179/F1178</f>
        <v>#DIV/0!</v>
      </c>
      <c r="G1180" s="51" t="e">
        <f t="shared" si="567"/>
        <v>#DIV/0!</v>
      </c>
      <c r="H1180" s="575" t="e">
        <f t="shared" si="567"/>
        <v>#DIV/0!</v>
      </c>
      <c r="I1180" s="51" t="e">
        <f t="shared" si="567"/>
        <v>#DIV/0!</v>
      </c>
      <c r="J1180" s="51" t="e">
        <f t="shared" si="567"/>
        <v>#DIV/0!</v>
      </c>
      <c r="K1180" s="51" t="e">
        <f t="shared" si="567"/>
        <v>#DIV/0!</v>
      </c>
      <c r="L1180" s="51" t="e">
        <f t="shared" si="567"/>
        <v>#DIV/0!</v>
      </c>
      <c r="M1180" s="51" t="e">
        <f t="shared" si="567"/>
        <v>#DIV/0!</v>
      </c>
      <c r="N1180" s="575" t="e">
        <f t="shared" si="567"/>
        <v>#DIV/0!</v>
      </c>
      <c r="O1180" s="51" t="e">
        <f t="shared" si="567"/>
        <v>#DIV/0!</v>
      </c>
      <c r="P1180" s="51" t="e">
        <f t="shared" si="567"/>
        <v>#DIV/0!</v>
      </c>
      <c r="Q1180" s="51" t="e">
        <f t="shared" si="567"/>
        <v>#DIV/0!</v>
      </c>
      <c r="R1180" s="51" t="e">
        <f t="shared" si="567"/>
        <v>#DIV/0!</v>
      </c>
      <c r="S1180" s="51" t="e">
        <f t="shared" si="567"/>
        <v>#DIV/0!</v>
      </c>
      <c r="T1180" s="51" t="e">
        <f t="shared" si="567"/>
        <v>#DIV/0!</v>
      </c>
      <c r="U1180" s="51" t="e">
        <f t="shared" si="567"/>
        <v>#DIV/0!</v>
      </c>
      <c r="V1180" s="575" t="e">
        <f t="shared" si="567"/>
        <v>#DIV/0!</v>
      </c>
      <c r="W1180" s="51" t="e">
        <f t="shared" si="567"/>
        <v>#DIV/0!</v>
      </c>
      <c r="X1180" s="51" t="e">
        <f t="shared" si="567"/>
        <v>#DIV/0!</v>
      </c>
      <c r="Y1180" s="575" t="e">
        <f t="shared" si="567"/>
        <v>#DIV/0!</v>
      </c>
      <c r="Z1180" s="51" t="e">
        <f t="shared" si="567"/>
        <v>#DIV/0!</v>
      </c>
      <c r="AA1180" s="51" t="e">
        <f t="shared" si="567"/>
        <v>#DIV/0!</v>
      </c>
      <c r="AB1180" s="51" t="e">
        <f t="shared" si="567"/>
        <v>#DIV/0!</v>
      </c>
      <c r="AC1180" s="53"/>
      <c r="AD1180" s="53"/>
      <c r="AE1180" s="354"/>
      <c r="AF1180" s="328"/>
      <c r="AG1180" s="328"/>
      <c r="AH1180" s="328"/>
      <c r="AI1180" s="328"/>
      <c r="AJ1180" s="328"/>
      <c r="AK1180" s="328"/>
      <c r="AL1180" s="328"/>
      <c r="AM1180" s="328"/>
      <c r="AN1180" s="328"/>
      <c r="AO1180" s="328"/>
      <c r="AP1180" s="328"/>
      <c r="AQ1180" s="328"/>
      <c r="AR1180" s="328"/>
      <c r="AS1180" s="328"/>
      <c r="AT1180" s="328"/>
      <c r="AU1180" s="328"/>
      <c r="AV1180" s="328"/>
      <c r="AW1180" s="328"/>
      <c r="AX1180" s="328"/>
      <c r="AY1180" s="328"/>
      <c r="AZ1180" s="328"/>
      <c r="BA1180" s="328"/>
      <c r="BB1180" s="328"/>
      <c r="BC1180" s="328"/>
      <c r="BD1180" s="328"/>
      <c r="BE1180" s="328"/>
      <c r="BF1180" s="328"/>
      <c r="BG1180" s="328"/>
      <c r="BH1180" s="328"/>
      <c r="BI1180" s="328"/>
      <c r="BJ1180" s="328"/>
      <c r="BK1180" s="328"/>
      <c r="BL1180" s="328"/>
      <c r="BM1180" s="328"/>
      <c r="BN1180" s="328"/>
      <c r="BO1180" s="328"/>
      <c r="BP1180" s="328"/>
      <c r="BQ1180" s="328"/>
      <c r="BR1180" s="328"/>
      <c r="BS1180" s="328"/>
      <c r="BT1180" s="328"/>
      <c r="BU1180" s="328"/>
      <c r="BV1180" s="328"/>
      <c r="BW1180" s="328"/>
      <c r="BX1180" s="328"/>
      <c r="BY1180" s="328"/>
      <c r="BZ1180" s="328"/>
      <c r="CA1180" s="328"/>
      <c r="CB1180" s="328"/>
      <c r="CC1180" s="328"/>
      <c r="CD1180" s="328"/>
      <c r="CE1180" s="328"/>
      <c r="CF1180" s="328"/>
      <c r="CG1180" s="328"/>
      <c r="CH1180" s="328"/>
      <c r="CI1180" s="328"/>
      <c r="CJ1180" s="328"/>
      <c r="CK1180" s="328"/>
      <c r="CL1180" s="328"/>
      <c r="CM1180" s="165"/>
      <c r="CN1180" s="165"/>
    </row>
    <row r="1181" spans="1:107" s="1" customFormat="1" ht="10.5" hidden="1" customHeight="1" x14ac:dyDescent="0.2">
      <c r="A1181" s="1531" t="s">
        <v>11</v>
      </c>
      <c r="B1181" s="1534" t="s">
        <v>46</v>
      </c>
      <c r="C1181" s="1108"/>
      <c r="D1181" s="134"/>
      <c r="E1181" s="93"/>
      <c r="F1181" s="93"/>
      <c r="G1181" s="93"/>
      <c r="H1181" s="580"/>
      <c r="I1181" s="93"/>
      <c r="J1181" s="93"/>
      <c r="K1181" s="93"/>
      <c r="L1181" s="93"/>
      <c r="M1181" s="93"/>
      <c r="N1181" s="580"/>
      <c r="O1181" s="93"/>
      <c r="P1181" s="93"/>
      <c r="Q1181" s="93"/>
      <c r="R1181" s="93"/>
      <c r="S1181" s="93"/>
      <c r="T1181" s="93"/>
      <c r="U1181" s="93"/>
      <c r="V1181" s="580"/>
      <c r="W1181" s="93"/>
      <c r="X1181" s="93"/>
      <c r="Y1181" s="580"/>
      <c r="Z1181" s="93"/>
      <c r="AA1181" s="93"/>
      <c r="AB1181" s="93"/>
      <c r="AC1181" s="53" t="s">
        <v>115</v>
      </c>
      <c r="AD1181" s="53" t="e">
        <f>AD1183/AC1183</f>
        <v>#DIV/0!</v>
      </c>
      <c r="AE1181" s="354"/>
      <c r="AF1181" s="328"/>
      <c r="AG1181" s="328"/>
      <c r="AH1181" s="328"/>
      <c r="AI1181" s="328"/>
      <c r="AJ1181" s="328"/>
      <c r="AK1181" s="328"/>
      <c r="AL1181" s="328"/>
      <c r="AM1181" s="328"/>
      <c r="AN1181" s="328"/>
      <c r="AO1181" s="328"/>
      <c r="AP1181" s="328"/>
      <c r="AQ1181" s="328"/>
      <c r="AR1181" s="328"/>
      <c r="AS1181" s="328"/>
      <c r="AT1181" s="328"/>
      <c r="AU1181" s="328"/>
      <c r="AV1181" s="328"/>
      <c r="AW1181" s="328"/>
      <c r="AX1181" s="328"/>
      <c r="AY1181" s="328"/>
      <c r="AZ1181" s="328"/>
      <c r="BA1181" s="328"/>
      <c r="BB1181" s="328"/>
      <c r="BC1181" s="328"/>
      <c r="BD1181" s="328"/>
      <c r="BE1181" s="328"/>
      <c r="BF1181" s="328"/>
      <c r="BG1181" s="328"/>
      <c r="BH1181" s="328"/>
      <c r="BI1181" s="328"/>
      <c r="BJ1181" s="328"/>
      <c r="BK1181" s="328"/>
      <c r="BL1181" s="328"/>
      <c r="BM1181" s="328"/>
      <c r="BN1181" s="328"/>
      <c r="BO1181" s="328"/>
      <c r="BP1181" s="328"/>
      <c r="BQ1181" s="328"/>
      <c r="BR1181" s="328"/>
      <c r="BS1181" s="328"/>
      <c r="BT1181" s="328"/>
      <c r="BU1181" s="328"/>
      <c r="BV1181" s="328"/>
      <c r="BW1181" s="328"/>
      <c r="BX1181" s="328"/>
      <c r="BY1181" s="328"/>
      <c r="BZ1181" s="328"/>
      <c r="CA1181" s="328"/>
      <c r="CB1181" s="328"/>
      <c r="CC1181" s="328"/>
      <c r="CD1181" s="328"/>
      <c r="CE1181" s="328"/>
      <c r="CF1181" s="328"/>
      <c r="CG1181" s="328"/>
      <c r="CH1181" s="328"/>
      <c r="CI1181" s="328"/>
      <c r="CJ1181" s="328"/>
      <c r="CK1181" s="328"/>
      <c r="CL1181" s="328"/>
      <c r="CM1181" s="165"/>
      <c r="CN1181" s="165"/>
    </row>
    <row r="1182" spans="1:107" s="1" customFormat="1" ht="10.5" hidden="1" customHeight="1" x14ac:dyDescent="0.2">
      <c r="A1182" s="1532"/>
      <c r="B1182" s="1535"/>
      <c r="C1182" s="1108" t="s">
        <v>128</v>
      </c>
      <c r="D1182" s="134" t="s">
        <v>33</v>
      </c>
      <c r="E1182" s="93"/>
      <c r="F1182" s="93"/>
      <c r="G1182" s="93"/>
      <c r="H1182" s="580"/>
      <c r="I1182" s="93"/>
      <c r="J1182" s="93"/>
      <c r="K1182" s="93"/>
      <c r="L1182" s="93"/>
      <c r="M1182" s="93"/>
      <c r="N1182" s="580"/>
      <c r="O1182" s="93"/>
      <c r="P1182" s="93"/>
      <c r="Q1182" s="93"/>
      <c r="R1182" s="93"/>
      <c r="S1182" s="93"/>
      <c r="T1182" s="93"/>
      <c r="U1182" s="93"/>
      <c r="V1182" s="580"/>
      <c r="W1182" s="93"/>
      <c r="X1182" s="93"/>
      <c r="Y1182" s="580"/>
      <c r="Z1182" s="93"/>
      <c r="AA1182" s="93"/>
      <c r="AB1182" s="93"/>
      <c r="AC1182" s="180"/>
      <c r="AD1182" s="180"/>
      <c r="AE1182" s="354"/>
      <c r="AF1182" s="328"/>
      <c r="AG1182" s="328"/>
      <c r="AH1182" s="328"/>
      <c r="AI1182" s="328"/>
      <c r="AJ1182" s="328"/>
      <c r="AK1182" s="328"/>
      <c r="AL1182" s="328"/>
      <c r="AM1182" s="328"/>
      <c r="AN1182" s="328"/>
      <c r="AO1182" s="328"/>
      <c r="AP1182" s="328"/>
      <c r="AQ1182" s="328"/>
      <c r="AR1182" s="328"/>
      <c r="AS1182" s="328"/>
      <c r="AT1182" s="328"/>
      <c r="AU1182" s="328"/>
      <c r="AV1182" s="328"/>
      <c r="AW1182" s="328"/>
      <c r="AX1182" s="328"/>
      <c r="AY1182" s="328"/>
      <c r="AZ1182" s="328"/>
      <c r="BA1182" s="328"/>
      <c r="BB1182" s="328"/>
      <c r="BC1182" s="328"/>
      <c r="BD1182" s="328"/>
      <c r="BE1182" s="328"/>
      <c r="BF1182" s="328"/>
      <c r="BG1182" s="328"/>
      <c r="BH1182" s="328"/>
      <c r="BI1182" s="328"/>
      <c r="BJ1182" s="328"/>
      <c r="BK1182" s="328"/>
      <c r="BL1182" s="328"/>
      <c r="BM1182" s="328"/>
      <c r="BN1182" s="328"/>
      <c r="BO1182" s="328"/>
      <c r="BP1182" s="328"/>
      <c r="BQ1182" s="328"/>
      <c r="BR1182" s="328"/>
      <c r="BS1182" s="328"/>
      <c r="BT1182" s="328"/>
      <c r="BU1182" s="328"/>
      <c r="BV1182" s="328"/>
      <c r="BW1182" s="328"/>
      <c r="BX1182" s="328"/>
      <c r="BY1182" s="328"/>
      <c r="BZ1182" s="328"/>
      <c r="CA1182" s="328"/>
      <c r="CB1182" s="328"/>
      <c r="CC1182" s="328"/>
      <c r="CD1182" s="328"/>
      <c r="CE1182" s="328"/>
      <c r="CF1182" s="328"/>
      <c r="CG1182" s="328"/>
      <c r="CH1182" s="328"/>
      <c r="CI1182" s="328"/>
      <c r="CJ1182" s="328"/>
      <c r="CK1182" s="328"/>
      <c r="CL1182" s="328"/>
      <c r="CM1182" s="165"/>
      <c r="CN1182" s="165"/>
    </row>
    <row r="1183" spans="1:107" s="1" customFormat="1" ht="10.5" hidden="1" customHeight="1" x14ac:dyDescent="0.2">
      <c r="A1183" s="1532"/>
      <c r="B1183" s="1535"/>
      <c r="C1183" s="1108" t="s">
        <v>127</v>
      </c>
      <c r="D1183" s="134" t="s">
        <v>116</v>
      </c>
      <c r="E1183" s="51"/>
      <c r="F1183" s="51"/>
      <c r="G1183" s="51"/>
      <c r="H1183" s="575"/>
      <c r="I1183" s="51"/>
      <c r="J1183" s="51"/>
      <c r="K1183" s="51"/>
      <c r="L1183" s="51"/>
      <c r="M1183" s="51"/>
      <c r="N1183" s="575"/>
      <c r="O1183" s="51"/>
      <c r="P1183" s="51"/>
      <c r="Q1183" s="51"/>
      <c r="R1183" s="51"/>
      <c r="S1183" s="51"/>
      <c r="T1183" s="51"/>
      <c r="U1183" s="51"/>
      <c r="V1183" s="575"/>
      <c r="W1183" s="51"/>
      <c r="X1183" s="51"/>
      <c r="Y1183" s="575"/>
      <c r="Z1183" s="51"/>
      <c r="AA1183" s="51"/>
      <c r="AB1183" s="51"/>
      <c r="AC1183" s="53">
        <f>(BD1183-AF1183)*AE1183</f>
        <v>0</v>
      </c>
      <c r="AD1183" s="53">
        <f>(BD1184-AF1184)*AE1183</f>
        <v>0</v>
      </c>
      <c r="AE1183" s="354">
        <v>3.6</v>
      </c>
      <c r="AF1183" s="328"/>
      <c r="AG1183" s="328"/>
      <c r="AH1183" s="328"/>
      <c r="AI1183" s="328"/>
      <c r="AJ1183" s="328"/>
      <c r="AK1183" s="328"/>
      <c r="AL1183" s="328"/>
      <c r="AM1183" s="328"/>
      <c r="AN1183" s="328"/>
      <c r="AO1183" s="328"/>
      <c r="AP1183" s="328"/>
      <c r="AQ1183" s="328"/>
      <c r="AR1183" s="328"/>
      <c r="AS1183" s="328"/>
      <c r="AT1183" s="328"/>
      <c r="AU1183" s="328"/>
      <c r="AV1183" s="328"/>
      <c r="AW1183" s="328"/>
      <c r="AX1183" s="328"/>
      <c r="AY1183" s="328"/>
      <c r="AZ1183" s="328"/>
      <c r="BA1183" s="328"/>
      <c r="BB1183" s="328"/>
      <c r="BC1183" s="328"/>
      <c r="BD1183" s="328"/>
      <c r="BE1183" s="328"/>
      <c r="BF1183" s="328"/>
      <c r="BG1183" s="328"/>
      <c r="BH1183" s="328"/>
      <c r="BI1183" s="328"/>
      <c r="BJ1183" s="328"/>
      <c r="BK1183" s="328"/>
      <c r="BL1183" s="328"/>
      <c r="BM1183" s="328"/>
      <c r="BN1183" s="328"/>
      <c r="BO1183" s="328"/>
      <c r="BP1183" s="328"/>
      <c r="BQ1183" s="328"/>
      <c r="BR1183" s="328"/>
      <c r="BS1183" s="328"/>
      <c r="BT1183" s="328"/>
      <c r="BU1183" s="328"/>
      <c r="BV1183" s="328"/>
      <c r="BW1183" s="328"/>
      <c r="BX1183" s="328"/>
      <c r="BY1183" s="328"/>
      <c r="BZ1183" s="328"/>
      <c r="CA1183" s="328"/>
      <c r="CB1183" s="328"/>
      <c r="CC1183" s="328"/>
      <c r="CD1183" s="328"/>
      <c r="CE1183" s="328"/>
      <c r="CF1183" s="328"/>
      <c r="CG1183" s="328"/>
      <c r="CH1183" s="328"/>
      <c r="CI1183" s="328"/>
      <c r="CJ1183" s="328"/>
      <c r="CK1183" s="328"/>
      <c r="CL1183" s="328"/>
      <c r="CM1183" s="165"/>
      <c r="CN1183" s="165"/>
    </row>
    <row r="1184" spans="1:107" s="1" customFormat="1" ht="10.5" hidden="1" customHeight="1" x14ac:dyDescent="0.2">
      <c r="A1184" s="1532"/>
      <c r="B1184" s="1535"/>
      <c r="C1184" s="1108" t="s">
        <v>127</v>
      </c>
      <c r="D1184" s="134" t="s">
        <v>117</v>
      </c>
      <c r="E1184" s="51"/>
      <c r="F1184" s="51"/>
      <c r="G1184" s="51"/>
      <c r="H1184" s="575"/>
      <c r="I1184" s="51"/>
      <c r="J1184" s="51"/>
      <c r="K1184" s="51"/>
      <c r="L1184" s="51"/>
      <c r="M1184" s="51"/>
      <c r="N1184" s="575"/>
      <c r="O1184" s="51"/>
      <c r="P1184" s="51"/>
      <c r="Q1184" s="51"/>
      <c r="R1184" s="51"/>
      <c r="S1184" s="51"/>
      <c r="T1184" s="51"/>
      <c r="U1184" s="51"/>
      <c r="V1184" s="575"/>
      <c r="W1184" s="51"/>
      <c r="X1184" s="51"/>
      <c r="Y1184" s="575"/>
      <c r="Z1184" s="51"/>
      <c r="AA1184" s="51"/>
      <c r="AB1184" s="51"/>
      <c r="AC1184" s="53"/>
      <c r="AD1184" s="53"/>
      <c r="AE1184" s="354"/>
      <c r="AF1184" s="328"/>
      <c r="AG1184" s="328"/>
      <c r="AH1184" s="328"/>
      <c r="AI1184" s="328"/>
      <c r="AJ1184" s="328"/>
      <c r="AK1184" s="328"/>
      <c r="AL1184" s="328"/>
      <c r="AM1184" s="328"/>
      <c r="AN1184" s="328"/>
      <c r="AO1184" s="328"/>
      <c r="AP1184" s="328"/>
      <c r="AQ1184" s="328"/>
      <c r="AR1184" s="328"/>
      <c r="AS1184" s="328"/>
      <c r="AT1184" s="328"/>
      <c r="AU1184" s="328"/>
      <c r="AV1184" s="328"/>
      <c r="AW1184" s="328"/>
      <c r="AX1184" s="328"/>
      <c r="AY1184" s="328"/>
      <c r="AZ1184" s="328"/>
      <c r="BA1184" s="328"/>
      <c r="BB1184" s="328"/>
      <c r="BC1184" s="328"/>
      <c r="BD1184" s="328"/>
      <c r="BE1184" s="328"/>
      <c r="BF1184" s="328"/>
      <c r="BG1184" s="328"/>
      <c r="BH1184" s="328"/>
      <c r="BI1184" s="328"/>
      <c r="BJ1184" s="328"/>
      <c r="BK1184" s="328"/>
      <c r="BL1184" s="328"/>
      <c r="BM1184" s="328"/>
      <c r="BN1184" s="328"/>
      <c r="BO1184" s="328"/>
      <c r="BP1184" s="328"/>
      <c r="BQ1184" s="328"/>
      <c r="BR1184" s="328"/>
      <c r="BS1184" s="328"/>
      <c r="BT1184" s="328"/>
      <c r="BU1184" s="328"/>
      <c r="BV1184" s="328"/>
      <c r="BW1184" s="328"/>
      <c r="BX1184" s="328"/>
      <c r="BY1184" s="328"/>
      <c r="BZ1184" s="328"/>
      <c r="CA1184" s="328"/>
      <c r="CB1184" s="328"/>
      <c r="CC1184" s="328"/>
      <c r="CD1184" s="328"/>
      <c r="CE1184" s="328"/>
      <c r="CF1184" s="328"/>
      <c r="CG1184" s="328"/>
      <c r="CH1184" s="328"/>
      <c r="CI1184" s="328"/>
      <c r="CJ1184" s="328"/>
      <c r="CK1184" s="328"/>
      <c r="CL1184" s="328"/>
      <c r="CM1184" s="165"/>
      <c r="CN1184" s="165"/>
    </row>
    <row r="1185" spans="1:107" s="1" customFormat="1" ht="10.5" hidden="1" customHeight="1" thickBot="1" x14ac:dyDescent="0.25">
      <c r="A1185" s="1533"/>
      <c r="B1185" s="1536"/>
      <c r="C1185" s="1108"/>
      <c r="D1185" s="134" t="s">
        <v>41</v>
      </c>
      <c r="E1185" s="51" t="e">
        <f>E1184/E1183</f>
        <v>#DIV/0!</v>
      </c>
      <c r="F1185" s="51" t="e">
        <f t="shared" ref="F1185:AB1185" si="568">F1184/F1183</f>
        <v>#DIV/0!</v>
      </c>
      <c r="G1185" s="51" t="e">
        <f t="shared" si="568"/>
        <v>#DIV/0!</v>
      </c>
      <c r="H1185" s="575" t="e">
        <f t="shared" si="568"/>
        <v>#DIV/0!</v>
      </c>
      <c r="I1185" s="51" t="e">
        <f t="shared" si="568"/>
        <v>#DIV/0!</v>
      </c>
      <c r="J1185" s="51" t="e">
        <f t="shared" si="568"/>
        <v>#DIV/0!</v>
      </c>
      <c r="K1185" s="51" t="e">
        <f t="shared" si="568"/>
        <v>#DIV/0!</v>
      </c>
      <c r="L1185" s="51" t="e">
        <f t="shared" si="568"/>
        <v>#DIV/0!</v>
      </c>
      <c r="M1185" s="51" t="e">
        <f t="shared" si="568"/>
        <v>#DIV/0!</v>
      </c>
      <c r="N1185" s="575" t="e">
        <f t="shared" si="568"/>
        <v>#DIV/0!</v>
      </c>
      <c r="O1185" s="51" t="e">
        <f t="shared" si="568"/>
        <v>#DIV/0!</v>
      </c>
      <c r="P1185" s="51" t="e">
        <f t="shared" si="568"/>
        <v>#DIV/0!</v>
      </c>
      <c r="Q1185" s="51" t="e">
        <f t="shared" si="568"/>
        <v>#DIV/0!</v>
      </c>
      <c r="R1185" s="51" t="e">
        <f t="shared" si="568"/>
        <v>#DIV/0!</v>
      </c>
      <c r="S1185" s="51" t="e">
        <f t="shared" si="568"/>
        <v>#DIV/0!</v>
      </c>
      <c r="T1185" s="51" t="e">
        <f t="shared" si="568"/>
        <v>#DIV/0!</v>
      </c>
      <c r="U1185" s="51" t="e">
        <f t="shared" si="568"/>
        <v>#DIV/0!</v>
      </c>
      <c r="V1185" s="575" t="e">
        <f t="shared" si="568"/>
        <v>#DIV/0!</v>
      </c>
      <c r="W1185" s="51" t="e">
        <f t="shared" si="568"/>
        <v>#DIV/0!</v>
      </c>
      <c r="X1185" s="51" t="e">
        <f t="shared" si="568"/>
        <v>#DIV/0!</v>
      </c>
      <c r="Y1185" s="575" t="e">
        <f t="shared" si="568"/>
        <v>#DIV/0!</v>
      </c>
      <c r="Z1185" s="51" t="e">
        <f t="shared" si="568"/>
        <v>#DIV/0!</v>
      </c>
      <c r="AA1185" s="51" t="e">
        <f t="shared" si="568"/>
        <v>#DIV/0!</v>
      </c>
      <c r="AB1185" s="51" t="e">
        <f t="shared" si="568"/>
        <v>#DIV/0!</v>
      </c>
      <c r="AC1185" s="53"/>
      <c r="AD1185" s="53"/>
      <c r="AE1185" s="354"/>
      <c r="AF1185" s="328"/>
      <c r="AG1185" s="328"/>
      <c r="AH1185" s="328"/>
      <c r="AI1185" s="328"/>
      <c r="AJ1185" s="328"/>
      <c r="AK1185" s="328"/>
      <c r="AL1185" s="328"/>
      <c r="AM1185" s="328"/>
      <c r="AN1185" s="328"/>
      <c r="AO1185" s="328"/>
      <c r="AP1185" s="328"/>
      <c r="AQ1185" s="328"/>
      <c r="AR1185" s="328"/>
      <c r="AS1185" s="328"/>
      <c r="AT1185" s="328"/>
      <c r="AU1185" s="328"/>
      <c r="AV1185" s="328"/>
      <c r="AW1185" s="328"/>
      <c r="AX1185" s="328"/>
      <c r="AY1185" s="328"/>
      <c r="AZ1185" s="328"/>
      <c r="BA1185" s="328"/>
      <c r="BB1185" s="328"/>
      <c r="BC1185" s="328"/>
      <c r="BD1185" s="328"/>
      <c r="BE1185" s="328"/>
      <c r="BF1185" s="328"/>
      <c r="BG1185" s="328"/>
      <c r="BH1185" s="328"/>
      <c r="BI1185" s="328"/>
      <c r="BJ1185" s="328"/>
      <c r="BK1185" s="328"/>
      <c r="BL1185" s="328"/>
      <c r="BM1185" s="328"/>
      <c r="BN1185" s="328"/>
      <c r="BO1185" s="328"/>
      <c r="BP1185" s="328"/>
      <c r="BQ1185" s="328"/>
      <c r="BR1185" s="328"/>
      <c r="BS1185" s="328"/>
      <c r="BT1185" s="328"/>
      <c r="BU1185" s="328"/>
      <c r="BV1185" s="328"/>
      <c r="BW1185" s="328"/>
      <c r="BX1185" s="328"/>
      <c r="BY1185" s="328"/>
      <c r="BZ1185" s="328"/>
      <c r="CA1185" s="328"/>
      <c r="CB1185" s="328"/>
      <c r="CC1185" s="328"/>
      <c r="CD1185" s="328"/>
      <c r="CE1185" s="328"/>
      <c r="CF1185" s="328"/>
      <c r="CG1185" s="328"/>
      <c r="CH1185" s="328"/>
      <c r="CI1185" s="328"/>
      <c r="CJ1185" s="328"/>
      <c r="CK1185" s="328"/>
      <c r="CL1185" s="328"/>
      <c r="CM1185" s="165"/>
      <c r="CN1185" s="165"/>
    </row>
    <row r="1186" spans="1:107" s="2" customFormat="1" ht="10.5" hidden="1" customHeight="1" x14ac:dyDescent="0.2">
      <c r="A1186" s="1531" t="s">
        <v>98</v>
      </c>
      <c r="B1186" s="1534"/>
      <c r="C1186" s="1108"/>
      <c r="D1186" s="134"/>
      <c r="E1186" s="45" t="s">
        <v>414</v>
      </c>
      <c r="F1186" s="45"/>
      <c r="G1186" s="45"/>
      <c r="H1186" s="580"/>
      <c r="I1186" s="45"/>
      <c r="J1186" s="45"/>
      <c r="K1186" s="45"/>
      <c r="L1186" s="45"/>
      <c r="M1186" s="45"/>
      <c r="N1186" s="580"/>
      <c r="O1186" s="45"/>
      <c r="P1186" s="45"/>
      <c r="Q1186" s="45"/>
      <c r="R1186" s="45"/>
      <c r="S1186" s="45"/>
      <c r="T1186" s="45"/>
      <c r="U1186" s="45"/>
      <c r="V1186" s="580"/>
      <c r="W1186" s="45"/>
      <c r="X1186" s="45"/>
      <c r="Y1186" s="580"/>
      <c r="Z1186" s="45"/>
      <c r="AA1186" s="45"/>
      <c r="AB1186" s="45"/>
      <c r="AC1186" s="180"/>
      <c r="AD1186" s="180"/>
      <c r="AE1186" s="354"/>
      <c r="AF1186" s="328"/>
      <c r="AG1186" s="328"/>
      <c r="AH1186" s="328"/>
      <c r="AI1186" s="328"/>
      <c r="AJ1186" s="328"/>
      <c r="AK1186" s="328"/>
      <c r="AL1186" s="328"/>
      <c r="AM1186" s="328"/>
      <c r="AN1186" s="328"/>
      <c r="AO1186" s="328"/>
      <c r="AP1186" s="328"/>
      <c r="AQ1186" s="328"/>
      <c r="AR1186" s="328"/>
      <c r="AS1186" s="328"/>
      <c r="AT1186" s="328"/>
      <c r="AU1186" s="328"/>
      <c r="AV1186" s="328"/>
      <c r="AW1186" s="328"/>
      <c r="AX1186" s="328"/>
      <c r="AY1186" s="328"/>
      <c r="AZ1186" s="328"/>
      <c r="BA1186" s="328"/>
      <c r="BB1186" s="328"/>
      <c r="BC1186" s="328"/>
      <c r="BD1186" s="328"/>
      <c r="BE1186" s="328"/>
      <c r="BF1186" s="328"/>
      <c r="BG1186" s="328"/>
      <c r="BH1186" s="328"/>
      <c r="BI1186" s="328"/>
      <c r="BJ1186" s="328"/>
      <c r="BK1186" s="328"/>
      <c r="BL1186" s="328"/>
      <c r="BM1186" s="328"/>
      <c r="BN1186" s="328"/>
      <c r="BO1186" s="328"/>
      <c r="BP1186" s="328"/>
      <c r="BQ1186" s="328"/>
      <c r="BR1186" s="328"/>
      <c r="BS1186" s="328"/>
      <c r="BT1186" s="328"/>
      <c r="BU1186" s="328"/>
      <c r="BV1186" s="328"/>
      <c r="BW1186" s="328"/>
      <c r="BX1186" s="328"/>
      <c r="BY1186" s="328"/>
      <c r="BZ1186" s="328"/>
      <c r="CA1186" s="328"/>
      <c r="CB1186" s="328"/>
      <c r="CC1186" s="328"/>
      <c r="CD1186" s="328"/>
      <c r="CE1186" s="328"/>
      <c r="CF1186" s="328"/>
      <c r="CG1186" s="328"/>
      <c r="CH1186" s="328"/>
      <c r="CI1186" s="328"/>
      <c r="CJ1186" s="328"/>
      <c r="CK1186" s="328"/>
      <c r="CL1186" s="328"/>
      <c r="CM1186" s="165"/>
      <c r="CN1186" s="165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</row>
    <row r="1187" spans="1:107" s="2" customFormat="1" ht="10.5" hidden="1" customHeight="1" x14ac:dyDescent="0.2">
      <c r="A1187" s="1532"/>
      <c r="B1187" s="1535"/>
      <c r="C1187" s="1108" t="s">
        <v>128</v>
      </c>
      <c r="D1187" s="134" t="s">
        <v>33</v>
      </c>
      <c r="E1187" s="45"/>
      <c r="F1187" s="45"/>
      <c r="G1187" s="45"/>
      <c r="H1187" s="580"/>
      <c r="I1187" s="45"/>
      <c r="J1187" s="45"/>
      <c r="K1187" s="45"/>
      <c r="L1187" s="45"/>
      <c r="M1187" s="45"/>
      <c r="N1187" s="580"/>
      <c r="O1187" s="45"/>
      <c r="P1187" s="45"/>
      <c r="Q1187" s="45"/>
      <c r="R1187" s="45"/>
      <c r="S1187" s="45"/>
      <c r="T1187" s="45"/>
      <c r="U1187" s="45"/>
      <c r="V1187" s="580"/>
      <c r="W1187" s="45"/>
      <c r="X1187" s="45"/>
      <c r="Y1187" s="580"/>
      <c r="Z1187" s="45"/>
      <c r="AA1187" s="45"/>
      <c r="AB1187" s="45"/>
      <c r="AC1187" s="180"/>
      <c r="AD1187" s="180"/>
      <c r="AE1187" s="354"/>
      <c r="AF1187" s="328"/>
      <c r="AG1187" s="328"/>
      <c r="AH1187" s="328"/>
      <c r="AI1187" s="328"/>
      <c r="AJ1187" s="328"/>
      <c r="AK1187" s="328"/>
      <c r="AL1187" s="328"/>
      <c r="AM1187" s="328"/>
      <c r="AN1187" s="328"/>
      <c r="AO1187" s="328"/>
      <c r="AP1187" s="328"/>
      <c r="AQ1187" s="328"/>
      <c r="AR1187" s="328"/>
      <c r="AS1187" s="328"/>
      <c r="AT1187" s="328"/>
      <c r="AU1187" s="328"/>
      <c r="AV1187" s="328"/>
      <c r="AW1187" s="328"/>
      <c r="AX1187" s="328"/>
      <c r="AY1187" s="328"/>
      <c r="AZ1187" s="328"/>
      <c r="BA1187" s="328"/>
      <c r="BB1187" s="328"/>
      <c r="BC1187" s="328"/>
      <c r="BD1187" s="328"/>
      <c r="BE1187" s="328"/>
      <c r="BF1187" s="328"/>
      <c r="BG1187" s="328"/>
      <c r="BH1187" s="328"/>
      <c r="BI1187" s="328"/>
      <c r="BJ1187" s="328"/>
      <c r="BK1187" s="328"/>
      <c r="BL1187" s="328"/>
      <c r="BM1187" s="328"/>
      <c r="BN1187" s="328"/>
      <c r="BO1187" s="328"/>
      <c r="BP1187" s="328"/>
      <c r="BQ1187" s="328"/>
      <c r="BR1187" s="328"/>
      <c r="BS1187" s="328"/>
      <c r="BT1187" s="328"/>
      <c r="BU1187" s="328"/>
      <c r="BV1187" s="328"/>
      <c r="BW1187" s="328"/>
      <c r="BX1187" s="328"/>
      <c r="BY1187" s="328"/>
      <c r="BZ1187" s="328"/>
      <c r="CA1187" s="328"/>
      <c r="CB1187" s="328"/>
      <c r="CC1187" s="328"/>
      <c r="CD1187" s="328"/>
      <c r="CE1187" s="328"/>
      <c r="CF1187" s="328"/>
      <c r="CG1187" s="328"/>
      <c r="CH1187" s="328"/>
      <c r="CI1187" s="328"/>
      <c r="CJ1187" s="328"/>
      <c r="CK1187" s="328"/>
      <c r="CL1187" s="328"/>
      <c r="CM1187" s="165"/>
      <c r="CN1187" s="165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</row>
    <row r="1188" spans="1:107" s="2" customFormat="1" ht="10.5" hidden="1" customHeight="1" x14ac:dyDescent="0.2">
      <c r="A1188" s="1532"/>
      <c r="B1188" s="1535"/>
      <c r="C1188" s="1108" t="s">
        <v>127</v>
      </c>
      <c r="D1188" s="134" t="s">
        <v>116</v>
      </c>
      <c r="E1188" s="88"/>
      <c r="F1188" s="88"/>
      <c r="G1188" s="88"/>
      <c r="H1188" s="574"/>
      <c r="I1188" s="88"/>
      <c r="J1188" s="88"/>
      <c r="K1188" s="88"/>
      <c r="L1188" s="88"/>
      <c r="M1188" s="88"/>
      <c r="N1188" s="574"/>
      <c r="O1188" s="88"/>
      <c r="P1188" s="88"/>
      <c r="Q1188" s="88"/>
      <c r="R1188" s="88"/>
      <c r="S1188" s="88"/>
      <c r="T1188" s="88"/>
      <c r="U1188" s="88"/>
      <c r="V1188" s="574"/>
      <c r="W1188" s="88"/>
      <c r="X1188" s="88"/>
      <c r="Y1188" s="574"/>
      <c r="Z1188" s="88"/>
      <c r="AA1188" s="88"/>
      <c r="AB1188" s="88"/>
      <c r="AC1188" s="180"/>
      <c r="AD1188" s="180"/>
      <c r="AE1188" s="354">
        <v>1.2</v>
      </c>
      <c r="AF1188" s="328"/>
      <c r="AG1188" s="328"/>
      <c r="AH1188" s="328"/>
      <c r="AI1188" s="328"/>
      <c r="AJ1188" s="328"/>
      <c r="AK1188" s="328"/>
      <c r="AL1188" s="328"/>
      <c r="AM1188" s="328"/>
      <c r="AN1188" s="328"/>
      <c r="AO1188" s="328"/>
      <c r="AP1188" s="328"/>
      <c r="AQ1188" s="328"/>
      <c r="AR1188" s="328"/>
      <c r="AS1188" s="328"/>
      <c r="AT1188" s="328"/>
      <c r="AU1188" s="328"/>
      <c r="AV1188" s="328"/>
      <c r="AW1188" s="328"/>
      <c r="AX1188" s="328"/>
      <c r="AY1188" s="328"/>
      <c r="AZ1188" s="328"/>
      <c r="BA1188" s="328"/>
      <c r="BB1188" s="328"/>
      <c r="BC1188" s="328"/>
      <c r="BD1188" s="328"/>
      <c r="BE1188" s="328"/>
      <c r="BF1188" s="328"/>
      <c r="BG1188" s="328"/>
      <c r="BH1188" s="328"/>
      <c r="BI1188" s="328"/>
      <c r="BJ1188" s="328"/>
      <c r="BK1188" s="328"/>
      <c r="BL1188" s="328"/>
      <c r="BM1188" s="328"/>
      <c r="BN1188" s="328"/>
      <c r="BO1188" s="328"/>
      <c r="BP1188" s="328"/>
      <c r="BQ1188" s="328"/>
      <c r="BR1188" s="328"/>
      <c r="BS1188" s="328"/>
      <c r="BT1188" s="328"/>
      <c r="BU1188" s="328"/>
      <c r="BV1188" s="328"/>
      <c r="BW1188" s="328"/>
      <c r="BX1188" s="328"/>
      <c r="BY1188" s="328"/>
      <c r="BZ1188" s="328"/>
      <c r="CA1188" s="328"/>
      <c r="CB1188" s="328"/>
      <c r="CC1188" s="328"/>
      <c r="CD1188" s="328"/>
      <c r="CE1188" s="328"/>
      <c r="CF1188" s="328"/>
      <c r="CG1188" s="328"/>
      <c r="CH1188" s="328"/>
      <c r="CI1188" s="328"/>
      <c r="CJ1188" s="328"/>
      <c r="CK1188" s="328"/>
      <c r="CL1188" s="328"/>
      <c r="CM1188" s="165"/>
      <c r="CN1188" s="165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</row>
    <row r="1189" spans="1:107" s="2" customFormat="1" ht="10.5" hidden="1" customHeight="1" x14ac:dyDescent="0.2">
      <c r="A1189" s="1532"/>
      <c r="B1189" s="1535"/>
      <c r="C1189" s="1108" t="s">
        <v>127</v>
      </c>
      <c r="D1189" s="134" t="s">
        <v>117</v>
      </c>
      <c r="E1189" s="88"/>
      <c r="F1189" s="88"/>
      <c r="G1189" s="88"/>
      <c r="H1189" s="574"/>
      <c r="I1189" s="88"/>
      <c r="J1189" s="88"/>
      <c r="K1189" s="88"/>
      <c r="L1189" s="88"/>
      <c r="M1189" s="88"/>
      <c r="N1189" s="574"/>
      <c r="O1189" s="88"/>
      <c r="P1189" s="88"/>
      <c r="Q1189" s="88"/>
      <c r="R1189" s="88"/>
      <c r="S1189" s="88"/>
      <c r="T1189" s="88"/>
      <c r="U1189" s="88"/>
      <c r="V1189" s="574"/>
      <c r="W1189" s="88"/>
      <c r="X1189" s="88"/>
      <c r="Y1189" s="574"/>
      <c r="Z1189" s="88"/>
      <c r="AA1189" s="88"/>
      <c r="AB1189" s="88"/>
      <c r="AC1189" s="180"/>
      <c r="AD1189" s="180"/>
      <c r="AE1189" s="354"/>
      <c r="AF1189" s="328"/>
      <c r="AG1189" s="328"/>
      <c r="AH1189" s="328"/>
      <c r="AI1189" s="328"/>
      <c r="AJ1189" s="328"/>
      <c r="AK1189" s="328"/>
      <c r="AL1189" s="328"/>
      <c r="AM1189" s="328"/>
      <c r="AN1189" s="328"/>
      <c r="AO1189" s="328"/>
      <c r="AP1189" s="328"/>
      <c r="AQ1189" s="328"/>
      <c r="AR1189" s="328"/>
      <c r="AS1189" s="328"/>
      <c r="AT1189" s="328"/>
      <c r="AU1189" s="328"/>
      <c r="AV1189" s="328"/>
      <c r="AW1189" s="328"/>
      <c r="AX1189" s="328"/>
      <c r="AY1189" s="328"/>
      <c r="AZ1189" s="328"/>
      <c r="BA1189" s="328"/>
      <c r="BB1189" s="328"/>
      <c r="BC1189" s="328"/>
      <c r="BD1189" s="328"/>
      <c r="BE1189" s="328"/>
      <c r="BF1189" s="328"/>
      <c r="BG1189" s="328"/>
      <c r="BH1189" s="328"/>
      <c r="BI1189" s="328"/>
      <c r="BJ1189" s="328"/>
      <c r="BK1189" s="328"/>
      <c r="BL1189" s="328"/>
      <c r="BM1189" s="328"/>
      <c r="BN1189" s="328"/>
      <c r="BO1189" s="328"/>
      <c r="BP1189" s="328"/>
      <c r="BQ1189" s="328"/>
      <c r="BR1189" s="328"/>
      <c r="BS1189" s="328"/>
      <c r="BT1189" s="328"/>
      <c r="BU1189" s="328"/>
      <c r="BV1189" s="328"/>
      <c r="BW1189" s="328"/>
      <c r="BX1189" s="328"/>
      <c r="BY1189" s="328"/>
      <c r="BZ1189" s="328"/>
      <c r="CA1189" s="328"/>
      <c r="CB1189" s="328"/>
      <c r="CC1189" s="328"/>
      <c r="CD1189" s="328"/>
      <c r="CE1189" s="328"/>
      <c r="CF1189" s="328"/>
      <c r="CG1189" s="328"/>
      <c r="CH1189" s="328"/>
      <c r="CI1189" s="328"/>
      <c r="CJ1189" s="328"/>
      <c r="CK1189" s="328"/>
      <c r="CL1189" s="328"/>
      <c r="CM1189" s="165"/>
      <c r="CN1189" s="165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</row>
    <row r="1190" spans="1:107" s="2" customFormat="1" ht="10.5" hidden="1" customHeight="1" thickBot="1" x14ac:dyDescent="0.25">
      <c r="A1190" s="1533"/>
      <c r="B1190" s="1536"/>
      <c r="C1190" s="1108"/>
      <c r="D1190" s="134" t="s">
        <v>41</v>
      </c>
      <c r="E1190" s="88" t="e">
        <f>E1189/E1188</f>
        <v>#DIV/0!</v>
      </c>
      <c r="F1190" s="88" t="e">
        <f t="shared" ref="F1190:AB1190" si="569">F1189/F1188</f>
        <v>#DIV/0!</v>
      </c>
      <c r="G1190" s="88" t="e">
        <f t="shared" si="569"/>
        <v>#DIV/0!</v>
      </c>
      <c r="H1190" s="574" t="e">
        <f t="shared" si="569"/>
        <v>#DIV/0!</v>
      </c>
      <c r="I1190" s="88" t="e">
        <f t="shared" si="569"/>
        <v>#DIV/0!</v>
      </c>
      <c r="J1190" s="88" t="e">
        <f t="shared" si="569"/>
        <v>#DIV/0!</v>
      </c>
      <c r="K1190" s="88" t="e">
        <f t="shared" si="569"/>
        <v>#DIV/0!</v>
      </c>
      <c r="L1190" s="88" t="e">
        <f t="shared" si="569"/>
        <v>#DIV/0!</v>
      </c>
      <c r="M1190" s="88" t="e">
        <f t="shared" si="569"/>
        <v>#DIV/0!</v>
      </c>
      <c r="N1190" s="574" t="e">
        <f t="shared" si="569"/>
        <v>#DIV/0!</v>
      </c>
      <c r="O1190" s="88" t="e">
        <f t="shared" si="569"/>
        <v>#DIV/0!</v>
      </c>
      <c r="P1190" s="88" t="e">
        <f t="shared" si="569"/>
        <v>#DIV/0!</v>
      </c>
      <c r="Q1190" s="88" t="e">
        <f t="shared" si="569"/>
        <v>#DIV/0!</v>
      </c>
      <c r="R1190" s="88" t="e">
        <f t="shared" si="569"/>
        <v>#DIV/0!</v>
      </c>
      <c r="S1190" s="88" t="e">
        <f t="shared" si="569"/>
        <v>#DIV/0!</v>
      </c>
      <c r="T1190" s="88" t="e">
        <f t="shared" si="569"/>
        <v>#DIV/0!</v>
      </c>
      <c r="U1190" s="88" t="e">
        <f t="shared" si="569"/>
        <v>#DIV/0!</v>
      </c>
      <c r="V1190" s="574" t="e">
        <f t="shared" si="569"/>
        <v>#DIV/0!</v>
      </c>
      <c r="W1190" s="88" t="e">
        <f t="shared" si="569"/>
        <v>#DIV/0!</v>
      </c>
      <c r="X1190" s="88" t="e">
        <f t="shared" si="569"/>
        <v>#DIV/0!</v>
      </c>
      <c r="Y1190" s="574" t="e">
        <f t="shared" si="569"/>
        <v>#DIV/0!</v>
      </c>
      <c r="Z1190" s="88" t="e">
        <f t="shared" si="569"/>
        <v>#DIV/0!</v>
      </c>
      <c r="AA1190" s="88" t="e">
        <f t="shared" si="569"/>
        <v>#DIV/0!</v>
      </c>
      <c r="AB1190" s="88" t="e">
        <f t="shared" si="569"/>
        <v>#DIV/0!</v>
      </c>
      <c r="AC1190" s="180"/>
      <c r="AD1190" s="180"/>
      <c r="AE1190" s="354"/>
      <c r="AF1190" s="328"/>
      <c r="AG1190" s="328"/>
      <c r="AH1190" s="328"/>
      <c r="AI1190" s="328"/>
      <c r="AJ1190" s="328"/>
      <c r="AK1190" s="328"/>
      <c r="AL1190" s="328"/>
      <c r="AM1190" s="328"/>
      <c r="AN1190" s="328"/>
      <c r="AO1190" s="328"/>
      <c r="AP1190" s="328"/>
      <c r="AQ1190" s="328"/>
      <c r="AR1190" s="328"/>
      <c r="AS1190" s="328"/>
      <c r="AT1190" s="328"/>
      <c r="AU1190" s="328"/>
      <c r="AV1190" s="328"/>
      <c r="AW1190" s="328"/>
      <c r="AX1190" s="328"/>
      <c r="AY1190" s="328"/>
      <c r="AZ1190" s="328"/>
      <c r="BA1190" s="328"/>
      <c r="BB1190" s="328"/>
      <c r="BC1190" s="328"/>
      <c r="BD1190" s="328"/>
      <c r="BE1190" s="328"/>
      <c r="BF1190" s="328"/>
      <c r="BG1190" s="328"/>
      <c r="BH1190" s="328"/>
      <c r="BI1190" s="328"/>
      <c r="BJ1190" s="328"/>
      <c r="BK1190" s="328"/>
      <c r="BL1190" s="328"/>
      <c r="BM1190" s="328"/>
      <c r="BN1190" s="328"/>
      <c r="BO1190" s="328"/>
      <c r="BP1190" s="328"/>
      <c r="BQ1190" s="328"/>
      <c r="BR1190" s="328"/>
      <c r="BS1190" s="328"/>
      <c r="BT1190" s="328"/>
      <c r="BU1190" s="328"/>
      <c r="BV1190" s="328"/>
      <c r="BW1190" s="328"/>
      <c r="BX1190" s="328"/>
      <c r="BY1190" s="328"/>
      <c r="BZ1190" s="328"/>
      <c r="CA1190" s="328"/>
      <c r="CB1190" s="328"/>
      <c r="CC1190" s="328"/>
      <c r="CD1190" s="328"/>
      <c r="CE1190" s="328"/>
      <c r="CF1190" s="328"/>
      <c r="CG1190" s="328"/>
      <c r="CH1190" s="328"/>
      <c r="CI1190" s="328"/>
      <c r="CJ1190" s="328"/>
      <c r="CK1190" s="328"/>
      <c r="CL1190" s="328"/>
      <c r="CM1190" s="165"/>
      <c r="CN1190" s="165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</row>
    <row r="1191" spans="1:107" s="2" customFormat="1" ht="10.5" hidden="1" customHeight="1" x14ac:dyDescent="0.2">
      <c r="A1191" s="1531" t="s">
        <v>3</v>
      </c>
      <c r="B1191" s="1534"/>
      <c r="C1191" s="1108"/>
      <c r="D1191" s="134"/>
      <c r="E1191" s="45" t="s">
        <v>124</v>
      </c>
      <c r="F1191" s="45"/>
      <c r="G1191" s="45"/>
      <c r="H1191" s="580"/>
      <c r="I1191" s="45"/>
      <c r="J1191" s="45"/>
      <c r="K1191" s="45"/>
      <c r="L1191" s="45"/>
      <c r="M1191" s="45"/>
      <c r="N1191" s="580"/>
      <c r="O1191" s="45"/>
      <c r="P1191" s="45"/>
      <c r="Q1191" s="45"/>
      <c r="R1191" s="45"/>
      <c r="S1191" s="45"/>
      <c r="T1191" s="45"/>
      <c r="U1191" s="45"/>
      <c r="V1191" s="580"/>
      <c r="W1191" s="45"/>
      <c r="X1191" s="45"/>
      <c r="Y1191" s="580"/>
      <c r="Z1191" s="45"/>
      <c r="AA1191" s="45"/>
      <c r="AB1191" s="45"/>
      <c r="AC1191" s="53" t="s">
        <v>115</v>
      </c>
      <c r="AD1191" s="53" t="e">
        <f>AD1193/AC1193</f>
        <v>#DIV/0!</v>
      </c>
      <c r="AE1191" s="354"/>
      <c r="AF1191" s="328"/>
      <c r="AG1191" s="328"/>
      <c r="AH1191" s="328"/>
      <c r="AI1191" s="328"/>
      <c r="AJ1191" s="328"/>
      <c r="AK1191" s="328"/>
      <c r="AL1191" s="328"/>
      <c r="AM1191" s="328"/>
      <c r="AN1191" s="328"/>
      <c r="AO1191" s="328"/>
      <c r="AP1191" s="328"/>
      <c r="AQ1191" s="328"/>
      <c r="AR1191" s="328"/>
      <c r="AS1191" s="328"/>
      <c r="AT1191" s="328"/>
      <c r="AU1191" s="328"/>
      <c r="AV1191" s="328"/>
      <c r="AW1191" s="328"/>
      <c r="AX1191" s="328"/>
      <c r="AY1191" s="328"/>
      <c r="AZ1191" s="328"/>
      <c r="BA1191" s="328"/>
      <c r="BB1191" s="328"/>
      <c r="BC1191" s="328"/>
      <c r="BD1191" s="328"/>
      <c r="BE1191" s="328"/>
      <c r="BF1191" s="328"/>
      <c r="BG1191" s="328"/>
      <c r="BH1191" s="328"/>
      <c r="BI1191" s="328"/>
      <c r="BJ1191" s="328"/>
      <c r="BK1191" s="328"/>
      <c r="BL1191" s="328"/>
      <c r="BM1191" s="328"/>
      <c r="BN1191" s="328"/>
      <c r="BO1191" s="328"/>
      <c r="BP1191" s="328"/>
      <c r="BQ1191" s="328"/>
      <c r="BR1191" s="328"/>
      <c r="BS1191" s="328"/>
      <c r="BT1191" s="328"/>
      <c r="BU1191" s="328"/>
      <c r="BV1191" s="328"/>
      <c r="BW1191" s="328"/>
      <c r="BX1191" s="328"/>
      <c r="BY1191" s="328"/>
      <c r="BZ1191" s="328"/>
      <c r="CA1191" s="328"/>
      <c r="CB1191" s="328"/>
      <c r="CC1191" s="328"/>
      <c r="CD1191" s="328"/>
      <c r="CE1191" s="328"/>
      <c r="CF1191" s="328"/>
      <c r="CG1191" s="328"/>
      <c r="CH1191" s="328"/>
      <c r="CI1191" s="328"/>
      <c r="CJ1191" s="328"/>
      <c r="CK1191" s="328"/>
      <c r="CL1191" s="328"/>
      <c r="CM1191" s="165"/>
      <c r="CN1191" s="165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</row>
    <row r="1192" spans="1:107" s="2" customFormat="1" ht="10.5" hidden="1" customHeight="1" x14ac:dyDescent="0.2">
      <c r="A1192" s="1532"/>
      <c r="B1192" s="1535"/>
      <c r="C1192" s="1108" t="s">
        <v>128</v>
      </c>
      <c r="D1192" s="134" t="s">
        <v>33</v>
      </c>
      <c r="E1192" s="45"/>
      <c r="F1192" s="45"/>
      <c r="G1192" s="45"/>
      <c r="H1192" s="580"/>
      <c r="I1192" s="45"/>
      <c r="J1192" s="45"/>
      <c r="K1192" s="45"/>
      <c r="L1192" s="45"/>
      <c r="M1192" s="45"/>
      <c r="N1192" s="580"/>
      <c r="O1192" s="45"/>
      <c r="P1192" s="45"/>
      <c r="Q1192" s="45"/>
      <c r="R1192" s="45"/>
      <c r="S1192" s="45"/>
      <c r="T1192" s="45"/>
      <c r="U1192" s="45"/>
      <c r="V1192" s="580"/>
      <c r="W1192" s="45"/>
      <c r="X1192" s="45"/>
      <c r="Y1192" s="580"/>
      <c r="Z1192" s="45"/>
      <c r="AA1192" s="45"/>
      <c r="AB1192" s="45"/>
      <c r="AC1192" s="180"/>
      <c r="AD1192" s="180"/>
      <c r="AE1192" s="354"/>
      <c r="AF1192" s="328"/>
      <c r="AG1192" s="328"/>
      <c r="AH1192" s="328"/>
      <c r="AI1192" s="328"/>
      <c r="AJ1192" s="328"/>
      <c r="AK1192" s="328"/>
      <c r="AL1192" s="328"/>
      <c r="AM1192" s="328"/>
      <c r="AN1192" s="328"/>
      <c r="AO1192" s="328"/>
      <c r="AP1192" s="328"/>
      <c r="AQ1192" s="328"/>
      <c r="AR1192" s="328"/>
      <c r="AS1192" s="328"/>
      <c r="AT1192" s="328"/>
      <c r="AU1192" s="328"/>
      <c r="AV1192" s="328"/>
      <c r="AW1192" s="328"/>
      <c r="AX1192" s="328"/>
      <c r="AY1192" s="328"/>
      <c r="AZ1192" s="328"/>
      <c r="BA1192" s="328"/>
      <c r="BB1192" s="328"/>
      <c r="BC1192" s="328"/>
      <c r="BD1192" s="328"/>
      <c r="BE1192" s="328"/>
      <c r="BF1192" s="328"/>
      <c r="BG1192" s="328"/>
      <c r="BH1192" s="328"/>
      <c r="BI1192" s="328"/>
      <c r="BJ1192" s="328"/>
      <c r="BK1192" s="328"/>
      <c r="BL1192" s="328"/>
      <c r="BM1192" s="328"/>
      <c r="BN1192" s="328"/>
      <c r="BO1192" s="328"/>
      <c r="BP1192" s="328"/>
      <c r="BQ1192" s="328"/>
      <c r="BR1192" s="328"/>
      <c r="BS1192" s="328"/>
      <c r="BT1192" s="328"/>
      <c r="BU1192" s="328"/>
      <c r="BV1192" s="328"/>
      <c r="BW1192" s="328"/>
      <c r="BX1192" s="328"/>
      <c r="BY1192" s="328"/>
      <c r="BZ1192" s="328"/>
      <c r="CA1192" s="328"/>
      <c r="CB1192" s="328"/>
      <c r="CC1192" s="328"/>
      <c r="CD1192" s="328"/>
      <c r="CE1192" s="328"/>
      <c r="CF1192" s="328"/>
      <c r="CG1192" s="328"/>
      <c r="CH1192" s="328"/>
      <c r="CI1192" s="328"/>
      <c r="CJ1192" s="328"/>
      <c r="CK1192" s="328"/>
      <c r="CL1192" s="328"/>
      <c r="CM1192" s="165"/>
      <c r="CN1192" s="165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</row>
    <row r="1193" spans="1:107" s="2" customFormat="1" ht="10.5" hidden="1" customHeight="1" x14ac:dyDescent="0.2">
      <c r="A1193" s="1532"/>
      <c r="B1193" s="1535"/>
      <c r="C1193" s="1108" t="s">
        <v>127</v>
      </c>
      <c r="D1193" s="134" t="s">
        <v>116</v>
      </c>
      <c r="E1193" s="88"/>
      <c r="F1193" s="88"/>
      <c r="G1193" s="88"/>
      <c r="H1193" s="574"/>
      <c r="I1193" s="88"/>
      <c r="J1193" s="88"/>
      <c r="K1193" s="88"/>
      <c r="L1193" s="88"/>
      <c r="M1193" s="88"/>
      <c r="N1193" s="574"/>
      <c r="O1193" s="88"/>
      <c r="P1193" s="88"/>
      <c r="Q1193" s="88"/>
      <c r="R1193" s="88"/>
      <c r="S1193" s="88"/>
      <c r="T1193" s="88"/>
      <c r="U1193" s="88"/>
      <c r="V1193" s="574"/>
      <c r="W1193" s="88"/>
      <c r="X1193" s="88"/>
      <c r="Y1193" s="574"/>
      <c r="Z1193" s="88"/>
      <c r="AA1193" s="88"/>
      <c r="AB1193" s="88"/>
      <c r="AC1193" s="53">
        <f>(BD1193-AF1193)*AE1193</f>
        <v>0</v>
      </c>
      <c r="AD1193" s="53">
        <f>(BD1194-AF1194)*AE1193</f>
        <v>0</v>
      </c>
      <c r="AE1193" s="354">
        <v>1.2</v>
      </c>
      <c r="AF1193" s="328"/>
      <c r="AG1193" s="328"/>
      <c r="AH1193" s="328"/>
      <c r="AI1193" s="328"/>
      <c r="AJ1193" s="328"/>
      <c r="AK1193" s="328"/>
      <c r="AL1193" s="328"/>
      <c r="AM1193" s="328"/>
      <c r="AN1193" s="328"/>
      <c r="AO1193" s="328"/>
      <c r="AP1193" s="328"/>
      <c r="AQ1193" s="328"/>
      <c r="AR1193" s="328"/>
      <c r="AS1193" s="328"/>
      <c r="AT1193" s="328"/>
      <c r="AU1193" s="328"/>
      <c r="AV1193" s="328"/>
      <c r="AW1193" s="328"/>
      <c r="AX1193" s="328"/>
      <c r="AY1193" s="328"/>
      <c r="AZ1193" s="328"/>
      <c r="BA1193" s="328"/>
      <c r="BB1193" s="328"/>
      <c r="BC1193" s="328"/>
      <c r="BD1193" s="328"/>
      <c r="BE1193" s="328"/>
      <c r="BF1193" s="328"/>
      <c r="BG1193" s="328"/>
      <c r="BH1193" s="328"/>
      <c r="BI1193" s="328"/>
      <c r="BJ1193" s="328"/>
      <c r="BK1193" s="328"/>
      <c r="BL1193" s="328"/>
      <c r="BM1193" s="328"/>
      <c r="BN1193" s="328"/>
      <c r="BO1193" s="328"/>
      <c r="BP1193" s="328"/>
      <c r="BQ1193" s="328"/>
      <c r="BR1193" s="328"/>
      <c r="BS1193" s="328"/>
      <c r="BT1193" s="328"/>
      <c r="BU1193" s="328"/>
      <c r="BV1193" s="328"/>
      <c r="BW1193" s="328"/>
      <c r="BX1193" s="328"/>
      <c r="BY1193" s="328"/>
      <c r="BZ1193" s="328"/>
      <c r="CA1193" s="328"/>
      <c r="CB1193" s="328"/>
      <c r="CC1193" s="328"/>
      <c r="CD1193" s="328"/>
      <c r="CE1193" s="328"/>
      <c r="CF1193" s="328"/>
      <c r="CG1193" s="328"/>
      <c r="CH1193" s="328"/>
      <c r="CI1193" s="328"/>
      <c r="CJ1193" s="328"/>
      <c r="CK1193" s="328"/>
      <c r="CL1193" s="328"/>
      <c r="CM1193" s="165"/>
      <c r="CN1193" s="165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</row>
    <row r="1194" spans="1:107" s="2" customFormat="1" ht="10.5" hidden="1" customHeight="1" x14ac:dyDescent="0.2">
      <c r="A1194" s="1532"/>
      <c r="B1194" s="1535"/>
      <c r="C1194" s="1108" t="s">
        <v>127</v>
      </c>
      <c r="D1194" s="134" t="s">
        <v>117</v>
      </c>
      <c r="E1194" s="88"/>
      <c r="F1194" s="88"/>
      <c r="G1194" s="88"/>
      <c r="H1194" s="574"/>
      <c r="I1194" s="88"/>
      <c r="J1194" s="88"/>
      <c r="K1194" s="88"/>
      <c r="L1194" s="88"/>
      <c r="M1194" s="88"/>
      <c r="N1194" s="574"/>
      <c r="O1194" s="88"/>
      <c r="P1194" s="88"/>
      <c r="Q1194" s="88"/>
      <c r="R1194" s="88"/>
      <c r="S1194" s="88"/>
      <c r="T1194" s="88"/>
      <c r="U1194" s="88"/>
      <c r="V1194" s="574"/>
      <c r="W1194" s="88"/>
      <c r="X1194" s="88"/>
      <c r="Y1194" s="574"/>
      <c r="Z1194" s="88"/>
      <c r="AA1194" s="88"/>
      <c r="AB1194" s="88"/>
      <c r="AC1194" s="53"/>
      <c r="AD1194" s="53"/>
      <c r="AE1194" s="354"/>
      <c r="AF1194" s="328"/>
      <c r="AG1194" s="328"/>
      <c r="AH1194" s="328"/>
      <c r="AI1194" s="328"/>
      <c r="AJ1194" s="328"/>
      <c r="AK1194" s="328"/>
      <c r="AL1194" s="328"/>
      <c r="AM1194" s="328"/>
      <c r="AN1194" s="328"/>
      <c r="AO1194" s="328"/>
      <c r="AP1194" s="328"/>
      <c r="AQ1194" s="328"/>
      <c r="AR1194" s="328"/>
      <c r="AS1194" s="328"/>
      <c r="AT1194" s="328"/>
      <c r="AU1194" s="328"/>
      <c r="AV1194" s="328"/>
      <c r="AW1194" s="328"/>
      <c r="AX1194" s="328"/>
      <c r="AY1194" s="328"/>
      <c r="AZ1194" s="328"/>
      <c r="BA1194" s="328"/>
      <c r="BB1194" s="328"/>
      <c r="BC1194" s="328"/>
      <c r="BD1194" s="328"/>
      <c r="BE1194" s="328"/>
      <c r="BF1194" s="328"/>
      <c r="BG1194" s="328"/>
      <c r="BH1194" s="328"/>
      <c r="BI1194" s="328"/>
      <c r="BJ1194" s="328"/>
      <c r="BK1194" s="328"/>
      <c r="BL1194" s="328"/>
      <c r="BM1194" s="328"/>
      <c r="BN1194" s="328"/>
      <c r="BO1194" s="328"/>
      <c r="BP1194" s="328"/>
      <c r="BQ1194" s="328"/>
      <c r="BR1194" s="328"/>
      <c r="BS1194" s="328"/>
      <c r="BT1194" s="328"/>
      <c r="BU1194" s="328"/>
      <c r="BV1194" s="328"/>
      <c r="BW1194" s="328"/>
      <c r="BX1194" s="328"/>
      <c r="BY1194" s="328"/>
      <c r="BZ1194" s="328"/>
      <c r="CA1194" s="328"/>
      <c r="CB1194" s="328"/>
      <c r="CC1194" s="328"/>
      <c r="CD1194" s="328"/>
      <c r="CE1194" s="328"/>
      <c r="CF1194" s="328"/>
      <c r="CG1194" s="328"/>
      <c r="CH1194" s="328"/>
      <c r="CI1194" s="328"/>
      <c r="CJ1194" s="328"/>
      <c r="CK1194" s="328"/>
      <c r="CL1194" s="328"/>
      <c r="CM1194" s="165"/>
      <c r="CN1194" s="165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</row>
    <row r="1195" spans="1:107" s="2" customFormat="1" ht="10.5" hidden="1" customHeight="1" thickBot="1" x14ac:dyDescent="0.25">
      <c r="A1195" s="1533"/>
      <c r="B1195" s="1536"/>
      <c r="C1195" s="1108"/>
      <c r="D1195" s="134" t="s">
        <v>41</v>
      </c>
      <c r="E1195" s="88" t="e">
        <f>E1194/E1193</f>
        <v>#DIV/0!</v>
      </c>
      <c r="F1195" s="88" t="e">
        <f t="shared" ref="F1195:AB1195" si="570">F1194/F1193</f>
        <v>#DIV/0!</v>
      </c>
      <c r="G1195" s="88" t="e">
        <f t="shared" si="570"/>
        <v>#DIV/0!</v>
      </c>
      <c r="H1195" s="574" t="e">
        <f t="shared" si="570"/>
        <v>#DIV/0!</v>
      </c>
      <c r="I1195" s="88" t="e">
        <f t="shared" si="570"/>
        <v>#DIV/0!</v>
      </c>
      <c r="J1195" s="88" t="e">
        <f t="shared" si="570"/>
        <v>#DIV/0!</v>
      </c>
      <c r="K1195" s="88" t="e">
        <f t="shared" si="570"/>
        <v>#DIV/0!</v>
      </c>
      <c r="L1195" s="88" t="e">
        <f t="shared" si="570"/>
        <v>#DIV/0!</v>
      </c>
      <c r="M1195" s="88" t="e">
        <f t="shared" si="570"/>
        <v>#DIV/0!</v>
      </c>
      <c r="N1195" s="574" t="e">
        <f t="shared" si="570"/>
        <v>#DIV/0!</v>
      </c>
      <c r="O1195" s="88" t="e">
        <f t="shared" si="570"/>
        <v>#DIV/0!</v>
      </c>
      <c r="P1195" s="88" t="e">
        <f t="shared" si="570"/>
        <v>#DIV/0!</v>
      </c>
      <c r="Q1195" s="88" t="e">
        <f t="shared" si="570"/>
        <v>#DIV/0!</v>
      </c>
      <c r="R1195" s="88" t="e">
        <f t="shared" si="570"/>
        <v>#DIV/0!</v>
      </c>
      <c r="S1195" s="88" t="e">
        <f t="shared" si="570"/>
        <v>#DIV/0!</v>
      </c>
      <c r="T1195" s="88" t="e">
        <f t="shared" si="570"/>
        <v>#DIV/0!</v>
      </c>
      <c r="U1195" s="88" t="e">
        <f t="shared" si="570"/>
        <v>#DIV/0!</v>
      </c>
      <c r="V1195" s="574" t="e">
        <f t="shared" si="570"/>
        <v>#DIV/0!</v>
      </c>
      <c r="W1195" s="88" t="e">
        <f t="shared" si="570"/>
        <v>#DIV/0!</v>
      </c>
      <c r="X1195" s="88" t="e">
        <f t="shared" si="570"/>
        <v>#DIV/0!</v>
      </c>
      <c r="Y1195" s="574" t="e">
        <f t="shared" si="570"/>
        <v>#DIV/0!</v>
      </c>
      <c r="Z1195" s="88" t="e">
        <f t="shared" si="570"/>
        <v>#DIV/0!</v>
      </c>
      <c r="AA1195" s="88" t="e">
        <f t="shared" si="570"/>
        <v>#DIV/0!</v>
      </c>
      <c r="AB1195" s="88" t="e">
        <f t="shared" si="570"/>
        <v>#DIV/0!</v>
      </c>
      <c r="AC1195" s="53"/>
      <c r="AD1195" s="53"/>
      <c r="AE1195" s="354"/>
      <c r="AF1195" s="328"/>
      <c r="AG1195" s="328"/>
      <c r="AH1195" s="328"/>
      <c r="AI1195" s="328"/>
      <c r="AJ1195" s="328"/>
      <c r="AK1195" s="328"/>
      <c r="AL1195" s="328"/>
      <c r="AM1195" s="328"/>
      <c r="AN1195" s="328"/>
      <c r="AO1195" s="328"/>
      <c r="AP1195" s="328"/>
      <c r="AQ1195" s="328"/>
      <c r="AR1195" s="328"/>
      <c r="AS1195" s="328"/>
      <c r="AT1195" s="328"/>
      <c r="AU1195" s="328"/>
      <c r="AV1195" s="328"/>
      <c r="AW1195" s="328"/>
      <c r="AX1195" s="328"/>
      <c r="AY1195" s="328"/>
      <c r="AZ1195" s="328"/>
      <c r="BA1195" s="328"/>
      <c r="BB1195" s="328"/>
      <c r="BC1195" s="328"/>
      <c r="BD1195" s="328"/>
      <c r="BE1195" s="328"/>
      <c r="BF1195" s="328"/>
      <c r="BG1195" s="328"/>
      <c r="BH1195" s="328"/>
      <c r="BI1195" s="328"/>
      <c r="BJ1195" s="328"/>
      <c r="BK1195" s="328"/>
      <c r="BL1195" s="328"/>
      <c r="BM1195" s="328"/>
      <c r="BN1195" s="328"/>
      <c r="BO1195" s="328"/>
      <c r="BP1195" s="328"/>
      <c r="BQ1195" s="328"/>
      <c r="BR1195" s="328"/>
      <c r="BS1195" s="328"/>
      <c r="BT1195" s="328"/>
      <c r="BU1195" s="328"/>
      <c r="BV1195" s="328"/>
      <c r="BW1195" s="328"/>
      <c r="BX1195" s="328"/>
      <c r="BY1195" s="328"/>
      <c r="BZ1195" s="328"/>
      <c r="CA1195" s="328"/>
      <c r="CB1195" s="328"/>
      <c r="CC1195" s="328"/>
      <c r="CD1195" s="328"/>
      <c r="CE1195" s="328"/>
      <c r="CF1195" s="328"/>
      <c r="CG1195" s="328"/>
      <c r="CH1195" s="328"/>
      <c r="CI1195" s="328"/>
      <c r="CJ1195" s="328"/>
      <c r="CK1195" s="328"/>
      <c r="CL1195" s="328"/>
      <c r="CM1195" s="165"/>
      <c r="CN1195" s="165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</row>
    <row r="1196" spans="1:107" s="2" customFormat="1" ht="10.5" hidden="1" customHeight="1" x14ac:dyDescent="0.2">
      <c r="A1196" s="1531" t="s">
        <v>6</v>
      </c>
      <c r="B1196" s="1534" t="s">
        <v>387</v>
      </c>
      <c r="C1196" s="1108"/>
      <c r="D1196" s="134"/>
      <c r="E1196" s="45" t="s">
        <v>124</v>
      </c>
      <c r="F1196" s="45"/>
      <c r="G1196" s="45"/>
      <c r="H1196" s="580"/>
      <c r="I1196" s="45"/>
      <c r="J1196" s="45"/>
      <c r="K1196" s="45"/>
      <c r="L1196" s="45"/>
      <c r="M1196" s="45"/>
      <c r="N1196" s="580"/>
      <c r="O1196" s="45"/>
      <c r="P1196" s="45"/>
      <c r="Q1196" s="45"/>
      <c r="R1196" s="45"/>
      <c r="S1196" s="45"/>
      <c r="T1196" s="45"/>
      <c r="U1196" s="45"/>
      <c r="V1196" s="580"/>
      <c r="W1196" s="45"/>
      <c r="X1196" s="45"/>
      <c r="Y1196" s="580"/>
      <c r="Z1196" s="45"/>
      <c r="AA1196" s="45"/>
      <c r="AB1196" s="45"/>
      <c r="AC1196" s="53" t="s">
        <v>115</v>
      </c>
      <c r="AD1196" s="53" t="e">
        <f>AD1198/AC1198</f>
        <v>#DIV/0!</v>
      </c>
      <c r="AE1196" s="354"/>
      <c r="AF1196" s="328"/>
      <c r="AG1196" s="328"/>
      <c r="AH1196" s="328"/>
      <c r="AI1196" s="328"/>
      <c r="AJ1196" s="328"/>
      <c r="AK1196" s="328"/>
      <c r="AL1196" s="328"/>
      <c r="AM1196" s="328"/>
      <c r="AN1196" s="328"/>
      <c r="AO1196" s="328"/>
      <c r="AP1196" s="328"/>
      <c r="AQ1196" s="328"/>
      <c r="AR1196" s="328"/>
      <c r="AS1196" s="328"/>
      <c r="AT1196" s="328"/>
      <c r="AU1196" s="328"/>
      <c r="AV1196" s="328"/>
      <c r="AW1196" s="328"/>
      <c r="AX1196" s="328"/>
      <c r="AY1196" s="328"/>
      <c r="AZ1196" s="328"/>
      <c r="BA1196" s="328"/>
      <c r="BB1196" s="328"/>
      <c r="BC1196" s="328"/>
      <c r="BD1196" s="328"/>
      <c r="BE1196" s="328"/>
      <c r="BF1196" s="328"/>
      <c r="BG1196" s="328"/>
      <c r="BH1196" s="328"/>
      <c r="BI1196" s="328"/>
      <c r="BJ1196" s="328"/>
      <c r="BK1196" s="328"/>
      <c r="BL1196" s="328"/>
      <c r="BM1196" s="328"/>
      <c r="BN1196" s="328"/>
      <c r="BO1196" s="328"/>
      <c r="BP1196" s="328"/>
      <c r="BQ1196" s="328"/>
      <c r="BR1196" s="328"/>
      <c r="BS1196" s="328"/>
      <c r="BT1196" s="328"/>
      <c r="BU1196" s="328"/>
      <c r="BV1196" s="328"/>
      <c r="BW1196" s="328"/>
      <c r="BX1196" s="328"/>
      <c r="BY1196" s="328"/>
      <c r="BZ1196" s="328"/>
      <c r="CA1196" s="328"/>
      <c r="CB1196" s="328"/>
      <c r="CC1196" s="328"/>
      <c r="CD1196" s="328"/>
      <c r="CE1196" s="328"/>
      <c r="CF1196" s="328"/>
      <c r="CG1196" s="328"/>
      <c r="CH1196" s="328"/>
      <c r="CI1196" s="328"/>
      <c r="CJ1196" s="328"/>
      <c r="CK1196" s="328"/>
      <c r="CL1196" s="328"/>
      <c r="CM1196" s="165"/>
      <c r="CN1196" s="165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</row>
    <row r="1197" spans="1:107" s="2" customFormat="1" ht="10.5" hidden="1" customHeight="1" x14ac:dyDescent="0.2">
      <c r="A1197" s="1532"/>
      <c r="B1197" s="1535"/>
      <c r="C1197" s="1108" t="s">
        <v>128</v>
      </c>
      <c r="D1197" s="134" t="s">
        <v>33</v>
      </c>
      <c r="E1197" s="93">
        <v>0</v>
      </c>
      <c r="F1197" s="93">
        <v>0</v>
      </c>
      <c r="G1197" s="93">
        <v>0</v>
      </c>
      <c r="H1197" s="580">
        <v>0</v>
      </c>
      <c r="I1197" s="93">
        <v>0</v>
      </c>
      <c r="J1197" s="93">
        <v>0</v>
      </c>
      <c r="K1197" s="93">
        <v>0</v>
      </c>
      <c r="L1197" s="93">
        <v>0</v>
      </c>
      <c r="M1197" s="93">
        <v>0</v>
      </c>
      <c r="N1197" s="580">
        <v>0</v>
      </c>
      <c r="O1197" s="93">
        <v>0</v>
      </c>
      <c r="P1197" s="93">
        <v>0</v>
      </c>
      <c r="Q1197" s="93">
        <v>0</v>
      </c>
      <c r="R1197" s="93">
        <v>0</v>
      </c>
      <c r="S1197" s="93">
        <v>0</v>
      </c>
      <c r="T1197" s="93">
        <v>0</v>
      </c>
      <c r="U1197" s="93">
        <v>0</v>
      </c>
      <c r="V1197" s="580">
        <v>0</v>
      </c>
      <c r="W1197" s="93">
        <v>0</v>
      </c>
      <c r="X1197" s="93">
        <v>0</v>
      </c>
      <c r="Y1197" s="580">
        <v>0</v>
      </c>
      <c r="Z1197" s="93">
        <v>0</v>
      </c>
      <c r="AA1197" s="93">
        <v>0</v>
      </c>
      <c r="AB1197" s="93">
        <v>0</v>
      </c>
      <c r="AC1197" s="180"/>
      <c r="AD1197" s="180"/>
      <c r="AE1197" s="354"/>
      <c r="AF1197" s="328"/>
      <c r="AG1197" s="328"/>
      <c r="AH1197" s="328"/>
      <c r="AI1197" s="328"/>
      <c r="AJ1197" s="328"/>
      <c r="AK1197" s="328"/>
      <c r="AL1197" s="328"/>
      <c r="AM1197" s="328"/>
      <c r="AN1197" s="328"/>
      <c r="AO1197" s="328"/>
      <c r="AP1197" s="328"/>
      <c r="AQ1197" s="328"/>
      <c r="AR1197" s="328"/>
      <c r="AS1197" s="328"/>
      <c r="AT1197" s="328"/>
      <c r="AU1197" s="328"/>
      <c r="AV1197" s="328"/>
      <c r="AW1197" s="328"/>
      <c r="AX1197" s="328"/>
      <c r="AY1197" s="328"/>
      <c r="AZ1197" s="328"/>
      <c r="BA1197" s="328"/>
      <c r="BB1197" s="328"/>
      <c r="BC1197" s="328"/>
      <c r="BD1197" s="328"/>
      <c r="BE1197" s="328"/>
      <c r="BF1197" s="328"/>
      <c r="BG1197" s="328"/>
      <c r="BH1197" s="328"/>
      <c r="BI1197" s="328"/>
      <c r="BJ1197" s="328"/>
      <c r="BK1197" s="328"/>
      <c r="BL1197" s="328"/>
      <c r="BM1197" s="328"/>
      <c r="BN1197" s="328"/>
      <c r="BO1197" s="328"/>
      <c r="BP1197" s="328"/>
      <c r="BQ1197" s="328"/>
      <c r="BR1197" s="328"/>
      <c r="BS1197" s="328"/>
      <c r="BT1197" s="328"/>
      <c r="BU1197" s="328"/>
      <c r="BV1197" s="328"/>
      <c r="BW1197" s="328"/>
      <c r="BX1197" s="328"/>
      <c r="BY1197" s="328"/>
      <c r="BZ1197" s="328"/>
      <c r="CA1197" s="328"/>
      <c r="CB1197" s="328"/>
      <c r="CC1197" s="328"/>
      <c r="CD1197" s="328"/>
      <c r="CE1197" s="328"/>
      <c r="CF1197" s="328"/>
      <c r="CG1197" s="328"/>
      <c r="CH1197" s="328"/>
      <c r="CI1197" s="328"/>
      <c r="CJ1197" s="328"/>
      <c r="CK1197" s="328"/>
      <c r="CL1197" s="328"/>
      <c r="CM1197" s="165"/>
      <c r="CN1197" s="165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</row>
    <row r="1198" spans="1:107" s="2" customFormat="1" ht="10.5" hidden="1" customHeight="1" x14ac:dyDescent="0.2">
      <c r="A1198" s="1532"/>
      <c r="B1198" s="1535"/>
      <c r="C1198" s="1108" t="s">
        <v>127</v>
      </c>
      <c r="D1198" s="134" t="s">
        <v>116</v>
      </c>
      <c r="E1198" s="88">
        <f t="shared" ref="E1198:J1198" si="571">(AG1198-AF1198)*$AE1198</f>
        <v>0</v>
      </c>
      <c r="F1198" s="88">
        <f t="shared" si="571"/>
        <v>0</v>
      </c>
      <c r="G1198" s="88">
        <f t="shared" si="571"/>
        <v>0</v>
      </c>
      <c r="H1198" s="574">
        <f t="shared" si="571"/>
        <v>0</v>
      </c>
      <c r="I1198" s="88">
        <f t="shared" si="571"/>
        <v>0</v>
      </c>
      <c r="J1198" s="88">
        <f t="shared" si="571"/>
        <v>0</v>
      </c>
      <c r="K1198" s="88">
        <f>(AM1198-AL1198)*$AE1198</f>
        <v>0</v>
      </c>
      <c r="L1198" s="88">
        <f t="shared" ref="L1198:U1198" si="572">(AN1198-AM1198)*$AE1198</f>
        <v>0</v>
      </c>
      <c r="M1198" s="88">
        <f t="shared" si="572"/>
        <v>0</v>
      </c>
      <c r="N1198" s="574">
        <f t="shared" si="572"/>
        <v>0</v>
      </c>
      <c r="O1198" s="88">
        <f t="shared" si="572"/>
        <v>0</v>
      </c>
      <c r="P1198" s="88">
        <f t="shared" si="572"/>
        <v>0</v>
      </c>
      <c r="Q1198" s="88">
        <f t="shared" si="572"/>
        <v>0</v>
      </c>
      <c r="R1198" s="88">
        <f t="shared" si="572"/>
        <v>0</v>
      </c>
      <c r="S1198" s="88">
        <f t="shared" si="572"/>
        <v>0</v>
      </c>
      <c r="T1198" s="88">
        <f t="shared" si="572"/>
        <v>0</v>
      </c>
      <c r="U1198" s="88">
        <f t="shared" si="572"/>
        <v>0</v>
      </c>
      <c r="V1198" s="574">
        <f>(AX1198-AW1198)*$AE1198</f>
        <v>0</v>
      </c>
      <c r="W1198" s="88">
        <f t="shared" ref="W1198:AB1198" si="573">(AY1198-AX1198)*$AE1198</f>
        <v>0</v>
      </c>
      <c r="X1198" s="88">
        <f t="shared" si="573"/>
        <v>0</v>
      </c>
      <c r="Y1198" s="574">
        <f t="shared" si="573"/>
        <v>0</v>
      </c>
      <c r="Z1198" s="88">
        <f t="shared" si="573"/>
        <v>0</v>
      </c>
      <c r="AA1198" s="88">
        <f t="shared" si="573"/>
        <v>0</v>
      </c>
      <c r="AB1198" s="88">
        <f t="shared" si="573"/>
        <v>0</v>
      </c>
      <c r="AC1198" s="53">
        <f>(BD1198-AF1198)*AE1198</f>
        <v>0</v>
      </c>
      <c r="AD1198" s="53">
        <f>(BD1199-AF1199)*AE1198</f>
        <v>0</v>
      </c>
      <c r="AE1198" s="354">
        <v>0.6</v>
      </c>
      <c r="AF1198" s="328"/>
      <c r="AG1198" s="328"/>
      <c r="AH1198" s="328"/>
      <c r="AI1198" s="328"/>
      <c r="AJ1198" s="328"/>
      <c r="AK1198" s="328"/>
      <c r="AL1198" s="328"/>
      <c r="AM1198" s="328"/>
      <c r="AN1198" s="328"/>
      <c r="AO1198" s="328"/>
      <c r="AP1198" s="328"/>
      <c r="AQ1198" s="328"/>
      <c r="AR1198" s="328"/>
      <c r="AS1198" s="328"/>
      <c r="AT1198" s="328"/>
      <c r="AU1198" s="328"/>
      <c r="AV1198" s="328"/>
      <c r="AW1198" s="328"/>
      <c r="AX1198" s="328"/>
      <c r="AY1198" s="328"/>
      <c r="AZ1198" s="328"/>
      <c r="BA1198" s="328"/>
      <c r="BB1198" s="328"/>
      <c r="BC1198" s="328"/>
      <c r="BD1198" s="328"/>
      <c r="BE1198" s="328"/>
      <c r="BF1198" s="328"/>
      <c r="BG1198" s="328"/>
      <c r="BH1198" s="328"/>
      <c r="BI1198" s="328"/>
      <c r="BJ1198" s="328"/>
      <c r="BK1198" s="328"/>
      <c r="BL1198" s="328"/>
      <c r="BM1198" s="328"/>
      <c r="BN1198" s="328"/>
      <c r="BO1198" s="328"/>
      <c r="BP1198" s="328"/>
      <c r="BQ1198" s="328"/>
      <c r="BR1198" s="328"/>
      <c r="BS1198" s="328"/>
      <c r="BT1198" s="328"/>
      <c r="BU1198" s="328"/>
      <c r="BV1198" s="328"/>
      <c r="BW1198" s="328"/>
      <c r="BX1198" s="328"/>
      <c r="BY1198" s="328"/>
      <c r="BZ1198" s="328"/>
      <c r="CA1198" s="328"/>
      <c r="CB1198" s="328"/>
      <c r="CC1198" s="328"/>
      <c r="CD1198" s="328"/>
      <c r="CE1198" s="328"/>
      <c r="CF1198" s="328"/>
      <c r="CG1198" s="328"/>
      <c r="CH1198" s="328"/>
      <c r="CI1198" s="328"/>
      <c r="CJ1198" s="328"/>
      <c r="CK1198" s="328"/>
      <c r="CL1198" s="328"/>
      <c r="CM1198" s="165"/>
      <c r="CN1198" s="165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</row>
    <row r="1199" spans="1:107" s="2" customFormat="1" ht="10.5" hidden="1" customHeight="1" x14ac:dyDescent="0.2">
      <c r="A1199" s="1532"/>
      <c r="B1199" s="1535"/>
      <c r="C1199" s="1108" t="s">
        <v>127</v>
      </c>
      <c r="D1199" s="134" t="s">
        <v>117</v>
      </c>
      <c r="E1199" s="88">
        <f t="shared" ref="E1199:AB1199" si="574">(AG1199-AF1199)*$AE1198</f>
        <v>0</v>
      </c>
      <c r="F1199" s="88">
        <f t="shared" si="574"/>
        <v>0</v>
      </c>
      <c r="G1199" s="88">
        <f t="shared" si="574"/>
        <v>0</v>
      </c>
      <c r="H1199" s="574">
        <f t="shared" si="574"/>
        <v>0</v>
      </c>
      <c r="I1199" s="88">
        <f t="shared" si="574"/>
        <v>0</v>
      </c>
      <c r="J1199" s="88">
        <f t="shared" si="574"/>
        <v>0</v>
      </c>
      <c r="K1199" s="88">
        <f t="shared" si="574"/>
        <v>0</v>
      </c>
      <c r="L1199" s="88">
        <f t="shared" si="574"/>
        <v>0</v>
      </c>
      <c r="M1199" s="88">
        <f t="shared" si="574"/>
        <v>0</v>
      </c>
      <c r="N1199" s="574">
        <f t="shared" si="574"/>
        <v>0</v>
      </c>
      <c r="O1199" s="88">
        <f t="shared" si="574"/>
        <v>0</v>
      </c>
      <c r="P1199" s="88">
        <f t="shared" si="574"/>
        <v>0</v>
      </c>
      <c r="Q1199" s="88">
        <f t="shared" si="574"/>
        <v>0</v>
      </c>
      <c r="R1199" s="88">
        <f t="shared" si="574"/>
        <v>0</v>
      </c>
      <c r="S1199" s="88">
        <f t="shared" si="574"/>
        <v>0</v>
      </c>
      <c r="T1199" s="88">
        <f t="shared" si="574"/>
        <v>0</v>
      </c>
      <c r="U1199" s="88">
        <f t="shared" si="574"/>
        <v>0</v>
      </c>
      <c r="V1199" s="574">
        <f t="shared" si="574"/>
        <v>0</v>
      </c>
      <c r="W1199" s="88">
        <f t="shared" si="574"/>
        <v>0</v>
      </c>
      <c r="X1199" s="88">
        <f t="shared" si="574"/>
        <v>0</v>
      </c>
      <c r="Y1199" s="574">
        <f t="shared" si="574"/>
        <v>0</v>
      </c>
      <c r="Z1199" s="88">
        <f t="shared" si="574"/>
        <v>0</v>
      </c>
      <c r="AA1199" s="88">
        <f t="shared" si="574"/>
        <v>0</v>
      </c>
      <c r="AB1199" s="88">
        <f t="shared" si="574"/>
        <v>0</v>
      </c>
      <c r="AC1199" s="53"/>
      <c r="AD1199" s="53"/>
      <c r="AE1199" s="354"/>
      <c r="AF1199" s="328"/>
      <c r="AG1199" s="328"/>
      <c r="AH1199" s="328"/>
      <c r="AI1199" s="328"/>
      <c r="AJ1199" s="328"/>
      <c r="AK1199" s="328"/>
      <c r="AL1199" s="328"/>
      <c r="AM1199" s="328"/>
      <c r="AN1199" s="328"/>
      <c r="AO1199" s="328"/>
      <c r="AP1199" s="328"/>
      <c r="AQ1199" s="328"/>
      <c r="AR1199" s="328"/>
      <c r="AS1199" s="328"/>
      <c r="AT1199" s="328"/>
      <c r="AU1199" s="328"/>
      <c r="AV1199" s="328"/>
      <c r="AW1199" s="328"/>
      <c r="AX1199" s="328"/>
      <c r="AY1199" s="328"/>
      <c r="AZ1199" s="328"/>
      <c r="BA1199" s="328"/>
      <c r="BB1199" s="328"/>
      <c r="BC1199" s="328"/>
      <c r="BD1199" s="328"/>
      <c r="BE1199" s="328"/>
      <c r="BF1199" s="328"/>
      <c r="BG1199" s="328"/>
      <c r="BH1199" s="328"/>
      <c r="BI1199" s="328"/>
      <c r="BJ1199" s="328"/>
      <c r="BK1199" s="328"/>
      <c r="BL1199" s="328"/>
      <c r="BM1199" s="328"/>
      <c r="BN1199" s="328"/>
      <c r="BO1199" s="328"/>
      <c r="BP1199" s="328"/>
      <c r="BQ1199" s="328"/>
      <c r="BR1199" s="328"/>
      <c r="BS1199" s="328"/>
      <c r="BT1199" s="328"/>
      <c r="BU1199" s="328"/>
      <c r="BV1199" s="328"/>
      <c r="BW1199" s="328"/>
      <c r="BX1199" s="328"/>
      <c r="BY1199" s="328"/>
      <c r="BZ1199" s="328"/>
      <c r="CA1199" s="328"/>
      <c r="CB1199" s="328"/>
      <c r="CC1199" s="328"/>
      <c r="CD1199" s="328"/>
      <c r="CE1199" s="328"/>
      <c r="CF1199" s="328"/>
      <c r="CG1199" s="328"/>
      <c r="CH1199" s="328"/>
      <c r="CI1199" s="328"/>
      <c r="CJ1199" s="328"/>
      <c r="CK1199" s="328"/>
      <c r="CL1199" s="328"/>
      <c r="CM1199" s="165"/>
      <c r="CN1199" s="165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</row>
    <row r="1200" spans="1:107" s="2" customFormat="1" ht="10.5" hidden="1" customHeight="1" thickBot="1" x14ac:dyDescent="0.25">
      <c r="A1200" s="1533"/>
      <c r="B1200" s="1536"/>
      <c r="C1200" s="1108"/>
      <c r="D1200" s="134" t="s">
        <v>41</v>
      </c>
      <c r="E1200" s="88" t="e">
        <f>E1199/E1198</f>
        <v>#DIV/0!</v>
      </c>
      <c r="F1200" s="88" t="e">
        <f t="shared" ref="F1200:AB1200" si="575">F1199/F1198</f>
        <v>#DIV/0!</v>
      </c>
      <c r="G1200" s="88" t="e">
        <f t="shared" si="575"/>
        <v>#DIV/0!</v>
      </c>
      <c r="H1200" s="574" t="e">
        <f t="shared" si="575"/>
        <v>#DIV/0!</v>
      </c>
      <c r="I1200" s="88" t="e">
        <f t="shared" si="575"/>
        <v>#DIV/0!</v>
      </c>
      <c r="J1200" s="88" t="e">
        <f t="shared" si="575"/>
        <v>#DIV/0!</v>
      </c>
      <c r="K1200" s="88" t="e">
        <f t="shared" si="575"/>
        <v>#DIV/0!</v>
      </c>
      <c r="L1200" s="88" t="e">
        <f t="shared" si="575"/>
        <v>#DIV/0!</v>
      </c>
      <c r="M1200" s="88" t="e">
        <f t="shared" si="575"/>
        <v>#DIV/0!</v>
      </c>
      <c r="N1200" s="574" t="e">
        <f t="shared" si="575"/>
        <v>#DIV/0!</v>
      </c>
      <c r="O1200" s="88" t="e">
        <f t="shared" si="575"/>
        <v>#DIV/0!</v>
      </c>
      <c r="P1200" s="88" t="e">
        <f t="shared" si="575"/>
        <v>#DIV/0!</v>
      </c>
      <c r="Q1200" s="88" t="e">
        <f t="shared" si="575"/>
        <v>#DIV/0!</v>
      </c>
      <c r="R1200" s="88" t="e">
        <f t="shared" si="575"/>
        <v>#DIV/0!</v>
      </c>
      <c r="S1200" s="88" t="e">
        <f t="shared" si="575"/>
        <v>#DIV/0!</v>
      </c>
      <c r="T1200" s="88" t="e">
        <f t="shared" si="575"/>
        <v>#DIV/0!</v>
      </c>
      <c r="U1200" s="88" t="e">
        <f t="shared" si="575"/>
        <v>#DIV/0!</v>
      </c>
      <c r="V1200" s="574" t="e">
        <f t="shared" si="575"/>
        <v>#DIV/0!</v>
      </c>
      <c r="W1200" s="88" t="e">
        <f t="shared" si="575"/>
        <v>#DIV/0!</v>
      </c>
      <c r="X1200" s="88" t="e">
        <f t="shared" si="575"/>
        <v>#DIV/0!</v>
      </c>
      <c r="Y1200" s="574" t="e">
        <f t="shared" si="575"/>
        <v>#DIV/0!</v>
      </c>
      <c r="Z1200" s="88" t="e">
        <f t="shared" si="575"/>
        <v>#DIV/0!</v>
      </c>
      <c r="AA1200" s="88" t="e">
        <f t="shared" si="575"/>
        <v>#DIV/0!</v>
      </c>
      <c r="AB1200" s="88" t="e">
        <f t="shared" si="575"/>
        <v>#DIV/0!</v>
      </c>
      <c r="AC1200" s="53"/>
      <c r="AD1200" s="53"/>
      <c r="AE1200" s="354"/>
      <c r="AF1200" s="328"/>
      <c r="AG1200" s="328"/>
      <c r="AH1200" s="328"/>
      <c r="AI1200" s="328"/>
      <c r="AJ1200" s="328"/>
      <c r="AK1200" s="328"/>
      <c r="AL1200" s="328"/>
      <c r="AM1200" s="328"/>
      <c r="AN1200" s="328"/>
      <c r="AO1200" s="328"/>
      <c r="AP1200" s="328"/>
      <c r="AQ1200" s="328"/>
      <c r="AR1200" s="328"/>
      <c r="AS1200" s="328"/>
      <c r="AT1200" s="328"/>
      <c r="AU1200" s="328"/>
      <c r="AV1200" s="328"/>
      <c r="AW1200" s="328"/>
      <c r="AX1200" s="328"/>
      <c r="AY1200" s="328"/>
      <c r="AZ1200" s="328"/>
      <c r="BA1200" s="328"/>
      <c r="BB1200" s="328"/>
      <c r="BC1200" s="328"/>
      <c r="BD1200" s="328"/>
      <c r="BE1200" s="328"/>
      <c r="BF1200" s="328"/>
      <c r="BG1200" s="328"/>
      <c r="BH1200" s="328"/>
      <c r="BI1200" s="328"/>
      <c r="BJ1200" s="328"/>
      <c r="BK1200" s="328"/>
      <c r="BL1200" s="328"/>
      <c r="BM1200" s="328"/>
      <c r="BN1200" s="328"/>
      <c r="BO1200" s="328"/>
      <c r="BP1200" s="328"/>
      <c r="BQ1200" s="328"/>
      <c r="BR1200" s="328"/>
      <c r="BS1200" s="328"/>
      <c r="BT1200" s="328"/>
      <c r="BU1200" s="328"/>
      <c r="BV1200" s="328"/>
      <c r="BW1200" s="328"/>
      <c r="BX1200" s="328"/>
      <c r="BY1200" s="328"/>
      <c r="BZ1200" s="328"/>
      <c r="CA1200" s="328"/>
      <c r="CB1200" s="328"/>
      <c r="CC1200" s="328"/>
      <c r="CD1200" s="328"/>
      <c r="CE1200" s="328"/>
      <c r="CF1200" s="328"/>
      <c r="CG1200" s="328"/>
      <c r="CH1200" s="328"/>
      <c r="CI1200" s="328"/>
      <c r="CJ1200" s="328"/>
      <c r="CK1200" s="328"/>
      <c r="CL1200" s="328"/>
      <c r="CM1200" s="165"/>
      <c r="CN1200" s="165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</row>
    <row r="1201" spans="1:107" s="2" customFormat="1" ht="10.5" hidden="1" customHeight="1" x14ac:dyDescent="0.2">
      <c r="A1201" s="1531" t="s">
        <v>94</v>
      </c>
      <c r="B1201" s="1534" t="s">
        <v>389</v>
      </c>
      <c r="C1201" s="1108"/>
      <c r="D1201" s="134"/>
      <c r="E1201" s="45" t="s">
        <v>124</v>
      </c>
      <c r="F1201" s="45"/>
      <c r="G1201" s="45"/>
      <c r="H1201" s="580"/>
      <c r="I1201" s="45"/>
      <c r="J1201" s="45"/>
      <c r="K1201" s="45"/>
      <c r="L1201" s="45"/>
      <c r="M1201" s="45"/>
      <c r="N1201" s="580"/>
      <c r="O1201" s="45"/>
      <c r="P1201" s="45"/>
      <c r="Q1201" s="45"/>
      <c r="R1201" s="45"/>
      <c r="S1201" s="45"/>
      <c r="T1201" s="45"/>
      <c r="U1201" s="45"/>
      <c r="V1201" s="580"/>
      <c r="W1201" s="45"/>
      <c r="X1201" s="45"/>
      <c r="Y1201" s="580"/>
      <c r="Z1201" s="45"/>
      <c r="AA1201" s="45"/>
      <c r="AB1201" s="45"/>
      <c r="AC1201" s="53" t="s">
        <v>115</v>
      </c>
      <c r="AD1201" s="53" t="e">
        <f>AD1203/AC1203</f>
        <v>#DIV/0!</v>
      </c>
      <c r="AE1201" s="354"/>
      <c r="AF1201" s="328"/>
      <c r="AG1201" s="328"/>
      <c r="AH1201" s="328"/>
      <c r="AI1201" s="328"/>
      <c r="AJ1201" s="328"/>
      <c r="AK1201" s="328"/>
      <c r="AL1201" s="328"/>
      <c r="AM1201" s="328"/>
      <c r="AN1201" s="328"/>
      <c r="AO1201" s="328"/>
      <c r="AP1201" s="328"/>
      <c r="AQ1201" s="328"/>
      <c r="AR1201" s="328"/>
      <c r="AS1201" s="328"/>
      <c r="AT1201" s="328"/>
      <c r="AU1201" s="328"/>
      <c r="AV1201" s="328"/>
      <c r="AW1201" s="328"/>
      <c r="AX1201" s="328"/>
      <c r="AY1201" s="328"/>
      <c r="AZ1201" s="328"/>
      <c r="BA1201" s="328"/>
      <c r="BB1201" s="328"/>
      <c r="BC1201" s="328"/>
      <c r="BD1201" s="328"/>
      <c r="BE1201" s="328"/>
      <c r="BF1201" s="328"/>
      <c r="BG1201" s="328"/>
      <c r="BH1201" s="328"/>
      <c r="BI1201" s="328"/>
      <c r="BJ1201" s="328"/>
      <c r="BK1201" s="328"/>
      <c r="BL1201" s="328"/>
      <c r="BM1201" s="328"/>
      <c r="BN1201" s="328"/>
      <c r="BO1201" s="328"/>
      <c r="BP1201" s="328"/>
      <c r="BQ1201" s="328"/>
      <c r="BR1201" s="328"/>
      <c r="BS1201" s="328"/>
      <c r="BT1201" s="328"/>
      <c r="BU1201" s="328"/>
      <c r="BV1201" s="328"/>
      <c r="BW1201" s="328"/>
      <c r="BX1201" s="328"/>
      <c r="BY1201" s="328"/>
      <c r="BZ1201" s="328"/>
      <c r="CA1201" s="328"/>
      <c r="CB1201" s="328"/>
      <c r="CC1201" s="328"/>
      <c r="CD1201" s="328"/>
      <c r="CE1201" s="328"/>
      <c r="CF1201" s="328"/>
      <c r="CG1201" s="328"/>
      <c r="CH1201" s="328"/>
      <c r="CI1201" s="328"/>
      <c r="CJ1201" s="328"/>
      <c r="CK1201" s="328"/>
      <c r="CL1201" s="328"/>
      <c r="CM1201" s="165"/>
      <c r="CN1201" s="165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</row>
    <row r="1202" spans="1:107" s="2" customFormat="1" ht="10.5" hidden="1" customHeight="1" x14ac:dyDescent="0.2">
      <c r="A1202" s="1532"/>
      <c r="B1202" s="1535"/>
      <c r="C1202" s="1108" t="s">
        <v>128</v>
      </c>
      <c r="D1202" s="134" t="s">
        <v>33</v>
      </c>
      <c r="E1202" s="45">
        <v>8</v>
      </c>
      <c r="F1202" s="45">
        <v>8</v>
      </c>
      <c r="G1202" s="45">
        <v>8</v>
      </c>
      <c r="H1202" s="580">
        <v>8</v>
      </c>
      <c r="I1202" s="45">
        <v>8</v>
      </c>
      <c r="J1202" s="45">
        <v>8</v>
      </c>
      <c r="K1202" s="45">
        <v>8</v>
      </c>
      <c r="L1202" s="45">
        <v>8</v>
      </c>
      <c r="M1202" s="45">
        <v>8</v>
      </c>
      <c r="N1202" s="580">
        <v>8</v>
      </c>
      <c r="O1202" s="45">
        <v>8</v>
      </c>
      <c r="P1202" s="45">
        <v>8</v>
      </c>
      <c r="Q1202" s="45">
        <v>8</v>
      </c>
      <c r="R1202" s="45">
        <v>8</v>
      </c>
      <c r="S1202" s="45">
        <v>8</v>
      </c>
      <c r="T1202" s="45">
        <v>8</v>
      </c>
      <c r="U1202" s="45">
        <v>8</v>
      </c>
      <c r="V1202" s="580">
        <v>8</v>
      </c>
      <c r="W1202" s="45">
        <v>8</v>
      </c>
      <c r="X1202" s="45">
        <v>8</v>
      </c>
      <c r="Y1202" s="580">
        <v>8</v>
      </c>
      <c r="Z1202" s="45">
        <v>8</v>
      </c>
      <c r="AA1202" s="45">
        <v>8</v>
      </c>
      <c r="AB1202" s="45">
        <v>8</v>
      </c>
      <c r="AC1202" s="180"/>
      <c r="AD1202" s="180"/>
      <c r="AE1202" s="354"/>
      <c r="AF1202" s="328"/>
      <c r="AG1202" s="328"/>
      <c r="AH1202" s="328"/>
      <c r="AI1202" s="328"/>
      <c r="AJ1202" s="328"/>
      <c r="AK1202" s="328"/>
      <c r="AL1202" s="328"/>
      <c r="AM1202" s="328"/>
      <c r="AN1202" s="328"/>
      <c r="AO1202" s="328"/>
      <c r="AP1202" s="328"/>
      <c r="AQ1202" s="328"/>
      <c r="AR1202" s="328"/>
      <c r="AS1202" s="328"/>
      <c r="AT1202" s="328"/>
      <c r="AU1202" s="328"/>
      <c r="AV1202" s="328"/>
      <c r="AW1202" s="328"/>
      <c r="AX1202" s="328"/>
      <c r="AY1202" s="328"/>
      <c r="AZ1202" s="328"/>
      <c r="BA1202" s="328"/>
      <c r="BB1202" s="328"/>
      <c r="BC1202" s="328"/>
      <c r="BD1202" s="328"/>
      <c r="BE1202" s="328"/>
      <c r="BF1202" s="328"/>
      <c r="BG1202" s="328"/>
      <c r="BH1202" s="328"/>
      <c r="BI1202" s="328"/>
      <c r="BJ1202" s="328"/>
      <c r="BK1202" s="328"/>
      <c r="BL1202" s="328"/>
      <c r="BM1202" s="328"/>
      <c r="BN1202" s="328"/>
      <c r="BO1202" s="328"/>
      <c r="BP1202" s="328"/>
      <c r="BQ1202" s="328"/>
      <c r="BR1202" s="328"/>
      <c r="BS1202" s="328"/>
      <c r="BT1202" s="328"/>
      <c r="BU1202" s="328"/>
      <c r="BV1202" s="328"/>
      <c r="BW1202" s="328"/>
      <c r="BX1202" s="328"/>
      <c r="BY1202" s="328"/>
      <c r="BZ1202" s="328"/>
      <c r="CA1202" s="328"/>
      <c r="CB1202" s="328"/>
      <c r="CC1202" s="328"/>
      <c r="CD1202" s="328"/>
      <c r="CE1202" s="328"/>
      <c r="CF1202" s="328"/>
      <c r="CG1202" s="328"/>
      <c r="CH1202" s="328"/>
      <c r="CI1202" s="328"/>
      <c r="CJ1202" s="328"/>
      <c r="CK1202" s="328"/>
      <c r="CL1202" s="328"/>
      <c r="CM1202" s="165"/>
      <c r="CN1202" s="165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</row>
    <row r="1203" spans="1:107" s="2" customFormat="1" ht="10.5" hidden="1" customHeight="1" x14ac:dyDescent="0.2">
      <c r="A1203" s="1532"/>
      <c r="B1203" s="1535"/>
      <c r="C1203" s="1108" t="s">
        <v>127</v>
      </c>
      <c r="D1203" s="134" t="s">
        <v>116</v>
      </c>
      <c r="E1203" s="88">
        <f t="shared" ref="E1203:AB1203" si="576">(AG1203-AF1203)*$AE1203</f>
        <v>0</v>
      </c>
      <c r="F1203" s="88">
        <f t="shared" si="576"/>
        <v>0</v>
      </c>
      <c r="G1203" s="88">
        <f t="shared" si="576"/>
        <v>0</v>
      </c>
      <c r="H1203" s="574">
        <f t="shared" si="576"/>
        <v>0</v>
      </c>
      <c r="I1203" s="88">
        <f t="shared" si="576"/>
        <v>0</v>
      </c>
      <c r="J1203" s="88">
        <f t="shared" si="576"/>
        <v>0</v>
      </c>
      <c r="K1203" s="88">
        <f t="shared" si="576"/>
        <v>0</v>
      </c>
      <c r="L1203" s="88">
        <f t="shared" si="576"/>
        <v>0</v>
      </c>
      <c r="M1203" s="88">
        <f t="shared" si="576"/>
        <v>0</v>
      </c>
      <c r="N1203" s="574">
        <f t="shared" si="576"/>
        <v>0</v>
      </c>
      <c r="O1203" s="88">
        <f t="shared" si="576"/>
        <v>0</v>
      </c>
      <c r="P1203" s="88">
        <f t="shared" si="576"/>
        <v>0</v>
      </c>
      <c r="Q1203" s="88">
        <f t="shared" si="576"/>
        <v>0</v>
      </c>
      <c r="R1203" s="88">
        <f t="shared" si="576"/>
        <v>0</v>
      </c>
      <c r="S1203" s="88">
        <f t="shared" si="576"/>
        <v>0</v>
      </c>
      <c r="T1203" s="88">
        <f t="shared" si="576"/>
        <v>0</v>
      </c>
      <c r="U1203" s="88">
        <f t="shared" si="576"/>
        <v>0</v>
      </c>
      <c r="V1203" s="574">
        <f t="shared" si="576"/>
        <v>0</v>
      </c>
      <c r="W1203" s="88">
        <f t="shared" si="576"/>
        <v>0</v>
      </c>
      <c r="X1203" s="88">
        <f t="shared" si="576"/>
        <v>0</v>
      </c>
      <c r="Y1203" s="574">
        <f t="shared" si="576"/>
        <v>0</v>
      </c>
      <c r="Z1203" s="88">
        <f t="shared" si="576"/>
        <v>0</v>
      </c>
      <c r="AA1203" s="88">
        <f t="shared" si="576"/>
        <v>0</v>
      </c>
      <c r="AB1203" s="88">
        <f t="shared" si="576"/>
        <v>0</v>
      </c>
      <c r="AC1203" s="53">
        <f>(BD1203-AF1203)*AE1203</f>
        <v>0</v>
      </c>
      <c r="AD1203" s="53">
        <f>(BD1204-AF1204)*AE1203</f>
        <v>0</v>
      </c>
      <c r="AE1203" s="354">
        <v>0.6</v>
      </c>
      <c r="AF1203" s="328"/>
      <c r="AG1203" s="328"/>
      <c r="AH1203" s="328"/>
      <c r="AI1203" s="328"/>
      <c r="AJ1203" s="328"/>
      <c r="AK1203" s="328"/>
      <c r="AL1203" s="328"/>
      <c r="AM1203" s="328"/>
      <c r="AN1203" s="328"/>
      <c r="AO1203" s="328"/>
      <c r="AP1203" s="328"/>
      <c r="AQ1203" s="328"/>
      <c r="AR1203" s="328"/>
      <c r="AS1203" s="328"/>
      <c r="AT1203" s="328"/>
      <c r="AU1203" s="328"/>
      <c r="AV1203" s="328"/>
      <c r="AW1203" s="328"/>
      <c r="AX1203" s="328"/>
      <c r="AY1203" s="328"/>
      <c r="AZ1203" s="328"/>
      <c r="BA1203" s="328"/>
      <c r="BB1203" s="328"/>
      <c r="BC1203" s="328"/>
      <c r="BD1203" s="328"/>
      <c r="BE1203" s="328"/>
      <c r="BF1203" s="328"/>
      <c r="BG1203" s="328"/>
      <c r="BH1203" s="328"/>
      <c r="BI1203" s="328"/>
      <c r="BJ1203" s="328"/>
      <c r="BK1203" s="328"/>
      <c r="BL1203" s="328"/>
      <c r="BM1203" s="328"/>
      <c r="BN1203" s="328"/>
      <c r="BO1203" s="328"/>
      <c r="BP1203" s="328"/>
      <c r="BQ1203" s="328"/>
      <c r="BR1203" s="328"/>
      <c r="BS1203" s="328"/>
      <c r="BT1203" s="328"/>
      <c r="BU1203" s="328"/>
      <c r="BV1203" s="328"/>
      <c r="BW1203" s="328"/>
      <c r="BX1203" s="328"/>
      <c r="BY1203" s="328"/>
      <c r="BZ1203" s="328"/>
      <c r="CA1203" s="328"/>
      <c r="CB1203" s="328"/>
      <c r="CC1203" s="328"/>
      <c r="CD1203" s="328"/>
      <c r="CE1203" s="328"/>
      <c r="CF1203" s="328"/>
      <c r="CG1203" s="328"/>
      <c r="CH1203" s="328"/>
      <c r="CI1203" s="328"/>
      <c r="CJ1203" s="328"/>
      <c r="CK1203" s="328"/>
      <c r="CL1203" s="328"/>
      <c r="CM1203" s="165"/>
      <c r="CN1203" s="165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</row>
    <row r="1204" spans="1:107" s="2" customFormat="1" ht="10.5" hidden="1" customHeight="1" x14ac:dyDescent="0.2">
      <c r="A1204" s="1532"/>
      <c r="B1204" s="1535"/>
      <c r="C1204" s="1108" t="s">
        <v>127</v>
      </c>
      <c r="D1204" s="134" t="s">
        <v>117</v>
      </c>
      <c r="E1204" s="88">
        <f t="shared" ref="E1204:AB1204" si="577">(AG1204-AF1204)*$AE1203</f>
        <v>0</v>
      </c>
      <c r="F1204" s="88">
        <f t="shared" si="577"/>
        <v>0</v>
      </c>
      <c r="G1204" s="88">
        <f t="shared" si="577"/>
        <v>0</v>
      </c>
      <c r="H1204" s="574">
        <f t="shared" si="577"/>
        <v>0</v>
      </c>
      <c r="I1204" s="88">
        <f t="shared" si="577"/>
        <v>0</v>
      </c>
      <c r="J1204" s="88">
        <f t="shared" si="577"/>
        <v>0</v>
      </c>
      <c r="K1204" s="88">
        <f t="shared" si="577"/>
        <v>0</v>
      </c>
      <c r="L1204" s="88">
        <f t="shared" si="577"/>
        <v>0</v>
      </c>
      <c r="M1204" s="88">
        <f t="shared" si="577"/>
        <v>0</v>
      </c>
      <c r="N1204" s="574">
        <f t="shared" si="577"/>
        <v>0</v>
      </c>
      <c r="O1204" s="88">
        <f t="shared" si="577"/>
        <v>0</v>
      </c>
      <c r="P1204" s="88">
        <f t="shared" si="577"/>
        <v>0</v>
      </c>
      <c r="Q1204" s="88">
        <f t="shared" si="577"/>
        <v>0</v>
      </c>
      <c r="R1204" s="88">
        <f t="shared" si="577"/>
        <v>0</v>
      </c>
      <c r="S1204" s="88">
        <f t="shared" si="577"/>
        <v>0</v>
      </c>
      <c r="T1204" s="88">
        <f t="shared" si="577"/>
        <v>0</v>
      </c>
      <c r="U1204" s="88">
        <f t="shared" si="577"/>
        <v>0</v>
      </c>
      <c r="V1204" s="574">
        <f t="shared" si="577"/>
        <v>0</v>
      </c>
      <c r="W1204" s="88">
        <f t="shared" si="577"/>
        <v>0</v>
      </c>
      <c r="X1204" s="88">
        <f t="shared" si="577"/>
        <v>0</v>
      </c>
      <c r="Y1204" s="574">
        <f t="shared" si="577"/>
        <v>0</v>
      </c>
      <c r="Z1204" s="88">
        <f t="shared" si="577"/>
        <v>0</v>
      </c>
      <c r="AA1204" s="88">
        <f t="shared" si="577"/>
        <v>0</v>
      </c>
      <c r="AB1204" s="88">
        <f t="shared" si="577"/>
        <v>0</v>
      </c>
      <c r="AC1204" s="53"/>
      <c r="AD1204" s="53"/>
      <c r="AE1204" s="354"/>
      <c r="AF1204" s="328"/>
      <c r="AG1204" s="328"/>
      <c r="AH1204" s="328"/>
      <c r="AI1204" s="328"/>
      <c r="AJ1204" s="328"/>
      <c r="AK1204" s="328"/>
      <c r="AL1204" s="328"/>
      <c r="AM1204" s="328"/>
      <c r="AN1204" s="328"/>
      <c r="AO1204" s="328"/>
      <c r="AP1204" s="328"/>
      <c r="AQ1204" s="328"/>
      <c r="AR1204" s="328"/>
      <c r="AS1204" s="328"/>
      <c r="AT1204" s="328"/>
      <c r="AU1204" s="328"/>
      <c r="AV1204" s="328"/>
      <c r="AW1204" s="328"/>
      <c r="AX1204" s="328"/>
      <c r="AY1204" s="328"/>
      <c r="AZ1204" s="328"/>
      <c r="BA1204" s="328"/>
      <c r="BB1204" s="328"/>
      <c r="BC1204" s="328"/>
      <c r="BD1204" s="328"/>
      <c r="BE1204" s="328"/>
      <c r="BF1204" s="328"/>
      <c r="BG1204" s="328"/>
      <c r="BH1204" s="328"/>
      <c r="BI1204" s="328"/>
      <c r="BJ1204" s="328"/>
      <c r="BK1204" s="328"/>
      <c r="BL1204" s="328"/>
      <c r="BM1204" s="328"/>
      <c r="BN1204" s="328"/>
      <c r="BO1204" s="328"/>
      <c r="BP1204" s="328"/>
      <c r="BQ1204" s="328"/>
      <c r="BR1204" s="328"/>
      <c r="BS1204" s="328"/>
      <c r="BT1204" s="328"/>
      <c r="BU1204" s="328"/>
      <c r="BV1204" s="328"/>
      <c r="BW1204" s="328"/>
      <c r="BX1204" s="328"/>
      <c r="BY1204" s="328"/>
      <c r="BZ1204" s="328"/>
      <c r="CA1204" s="328"/>
      <c r="CB1204" s="328"/>
      <c r="CC1204" s="328"/>
      <c r="CD1204" s="328"/>
      <c r="CE1204" s="328"/>
      <c r="CF1204" s="328"/>
      <c r="CG1204" s="328"/>
      <c r="CH1204" s="328"/>
      <c r="CI1204" s="328"/>
      <c r="CJ1204" s="328"/>
      <c r="CK1204" s="328"/>
      <c r="CL1204" s="328"/>
      <c r="CM1204" s="165"/>
      <c r="CN1204" s="165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</row>
    <row r="1205" spans="1:107" s="2" customFormat="1" ht="10.5" hidden="1" customHeight="1" thickBot="1" x14ac:dyDescent="0.25">
      <c r="A1205" s="1533"/>
      <c r="B1205" s="1536"/>
      <c r="C1205" s="1108"/>
      <c r="D1205" s="134" t="s">
        <v>41</v>
      </c>
      <c r="E1205" s="88" t="e">
        <f>E1204/E1203</f>
        <v>#DIV/0!</v>
      </c>
      <c r="F1205" s="88" t="e">
        <f t="shared" ref="F1205:AB1205" si="578">F1204/F1203</f>
        <v>#DIV/0!</v>
      </c>
      <c r="G1205" s="88" t="e">
        <f t="shared" si="578"/>
        <v>#DIV/0!</v>
      </c>
      <c r="H1205" s="574" t="e">
        <f t="shared" si="578"/>
        <v>#DIV/0!</v>
      </c>
      <c r="I1205" s="88" t="e">
        <f t="shared" si="578"/>
        <v>#DIV/0!</v>
      </c>
      <c r="J1205" s="88" t="e">
        <f t="shared" si="578"/>
        <v>#DIV/0!</v>
      </c>
      <c r="K1205" s="88" t="e">
        <f t="shared" si="578"/>
        <v>#DIV/0!</v>
      </c>
      <c r="L1205" s="88" t="e">
        <f t="shared" si="578"/>
        <v>#DIV/0!</v>
      </c>
      <c r="M1205" s="88" t="e">
        <f t="shared" si="578"/>
        <v>#DIV/0!</v>
      </c>
      <c r="N1205" s="574" t="e">
        <f t="shared" si="578"/>
        <v>#DIV/0!</v>
      </c>
      <c r="O1205" s="88" t="e">
        <f t="shared" si="578"/>
        <v>#DIV/0!</v>
      </c>
      <c r="P1205" s="88" t="e">
        <f t="shared" si="578"/>
        <v>#DIV/0!</v>
      </c>
      <c r="Q1205" s="88" t="e">
        <f t="shared" si="578"/>
        <v>#DIV/0!</v>
      </c>
      <c r="R1205" s="88" t="e">
        <f t="shared" si="578"/>
        <v>#DIV/0!</v>
      </c>
      <c r="S1205" s="88" t="e">
        <f t="shared" si="578"/>
        <v>#DIV/0!</v>
      </c>
      <c r="T1205" s="88" t="e">
        <f t="shared" si="578"/>
        <v>#DIV/0!</v>
      </c>
      <c r="U1205" s="88" t="e">
        <f t="shared" si="578"/>
        <v>#DIV/0!</v>
      </c>
      <c r="V1205" s="574" t="e">
        <f t="shared" si="578"/>
        <v>#DIV/0!</v>
      </c>
      <c r="W1205" s="88" t="e">
        <f t="shared" si="578"/>
        <v>#DIV/0!</v>
      </c>
      <c r="X1205" s="88" t="e">
        <f t="shared" si="578"/>
        <v>#DIV/0!</v>
      </c>
      <c r="Y1205" s="574" t="e">
        <f t="shared" si="578"/>
        <v>#DIV/0!</v>
      </c>
      <c r="Z1205" s="88" t="e">
        <f t="shared" si="578"/>
        <v>#DIV/0!</v>
      </c>
      <c r="AA1205" s="88" t="e">
        <f t="shared" si="578"/>
        <v>#DIV/0!</v>
      </c>
      <c r="AB1205" s="88" t="e">
        <f t="shared" si="578"/>
        <v>#DIV/0!</v>
      </c>
      <c r="AC1205" s="53"/>
      <c r="AD1205" s="53"/>
      <c r="AE1205" s="354"/>
      <c r="AF1205" s="328"/>
      <c r="AG1205" s="328"/>
      <c r="AH1205" s="328"/>
      <c r="AI1205" s="328"/>
      <c r="AJ1205" s="328"/>
      <c r="AK1205" s="328"/>
      <c r="AL1205" s="328"/>
      <c r="AM1205" s="328"/>
      <c r="AN1205" s="328"/>
      <c r="AO1205" s="328"/>
      <c r="AP1205" s="328"/>
      <c r="AQ1205" s="328"/>
      <c r="AR1205" s="328"/>
      <c r="AS1205" s="328"/>
      <c r="AT1205" s="328"/>
      <c r="AU1205" s="328"/>
      <c r="AV1205" s="328"/>
      <c r="AW1205" s="328"/>
      <c r="AX1205" s="328"/>
      <c r="AY1205" s="328"/>
      <c r="AZ1205" s="328"/>
      <c r="BA1205" s="328"/>
      <c r="BB1205" s="328"/>
      <c r="BC1205" s="328"/>
      <c r="BD1205" s="328"/>
      <c r="BE1205" s="328"/>
      <c r="BF1205" s="328"/>
      <c r="BG1205" s="328"/>
      <c r="BH1205" s="328"/>
      <c r="BI1205" s="328"/>
      <c r="BJ1205" s="328"/>
      <c r="BK1205" s="328"/>
      <c r="BL1205" s="328"/>
      <c r="BM1205" s="328"/>
      <c r="BN1205" s="328"/>
      <c r="BO1205" s="328"/>
      <c r="BP1205" s="328"/>
      <c r="BQ1205" s="328"/>
      <c r="BR1205" s="328"/>
      <c r="BS1205" s="328"/>
      <c r="BT1205" s="328"/>
      <c r="BU1205" s="328"/>
      <c r="BV1205" s="328"/>
      <c r="BW1205" s="328"/>
      <c r="BX1205" s="328"/>
      <c r="BY1205" s="328"/>
      <c r="BZ1205" s="328"/>
      <c r="CA1205" s="328"/>
      <c r="CB1205" s="328"/>
      <c r="CC1205" s="328"/>
      <c r="CD1205" s="328"/>
      <c r="CE1205" s="328"/>
      <c r="CF1205" s="328"/>
      <c r="CG1205" s="328"/>
      <c r="CH1205" s="328"/>
      <c r="CI1205" s="328"/>
      <c r="CJ1205" s="328"/>
      <c r="CK1205" s="328"/>
      <c r="CL1205" s="328"/>
      <c r="CM1205" s="165"/>
      <c r="CN1205" s="165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</row>
    <row r="1206" spans="1:107" s="2" customFormat="1" ht="10.5" hidden="1" customHeight="1" x14ac:dyDescent="0.2">
      <c r="A1206" s="1531" t="s">
        <v>7</v>
      </c>
      <c r="B1206" s="1534" t="s">
        <v>388</v>
      </c>
      <c r="C1206" s="1108"/>
      <c r="D1206" s="134"/>
      <c r="E1206" s="45"/>
      <c r="F1206" s="45"/>
      <c r="G1206" s="45"/>
      <c r="H1206" s="580"/>
      <c r="I1206" s="45"/>
      <c r="J1206" s="45"/>
      <c r="K1206" s="45"/>
      <c r="L1206" s="45"/>
      <c r="M1206" s="45"/>
      <c r="N1206" s="580"/>
      <c r="O1206" s="45"/>
      <c r="P1206" s="45"/>
      <c r="Q1206" s="45"/>
      <c r="R1206" s="45"/>
      <c r="S1206" s="45"/>
      <c r="T1206" s="45"/>
      <c r="U1206" s="45"/>
      <c r="V1206" s="580"/>
      <c r="W1206" s="45"/>
      <c r="X1206" s="45"/>
      <c r="Y1206" s="580"/>
      <c r="Z1206" s="45"/>
      <c r="AA1206" s="45"/>
      <c r="AB1206" s="45"/>
      <c r="AC1206" s="180"/>
      <c r="AD1206" s="180"/>
      <c r="AE1206" s="354"/>
      <c r="AF1206" s="328"/>
      <c r="AG1206" s="328"/>
      <c r="AH1206" s="328"/>
      <c r="AI1206" s="328"/>
      <c r="AJ1206" s="328"/>
      <c r="AK1206" s="328"/>
      <c r="AL1206" s="328"/>
      <c r="AM1206" s="328"/>
      <c r="AN1206" s="328"/>
      <c r="AO1206" s="328"/>
      <c r="AP1206" s="328"/>
      <c r="AQ1206" s="328"/>
      <c r="AR1206" s="328"/>
      <c r="AS1206" s="328"/>
      <c r="AT1206" s="328"/>
      <c r="AU1206" s="328"/>
      <c r="AV1206" s="328"/>
      <c r="AW1206" s="328"/>
      <c r="AX1206" s="328"/>
      <c r="AY1206" s="328"/>
      <c r="AZ1206" s="328"/>
      <c r="BA1206" s="328"/>
      <c r="BB1206" s="328"/>
      <c r="BC1206" s="328"/>
      <c r="BD1206" s="328"/>
      <c r="BE1206" s="328"/>
      <c r="BF1206" s="328"/>
      <c r="BG1206" s="328"/>
      <c r="BH1206" s="328"/>
      <c r="BI1206" s="328"/>
      <c r="BJ1206" s="328"/>
      <c r="BK1206" s="328"/>
      <c r="BL1206" s="328"/>
      <c r="BM1206" s="328"/>
      <c r="BN1206" s="328"/>
      <c r="BO1206" s="328"/>
      <c r="BP1206" s="328"/>
      <c r="BQ1206" s="328"/>
      <c r="BR1206" s="328"/>
      <c r="BS1206" s="328"/>
      <c r="BT1206" s="328"/>
      <c r="BU1206" s="328"/>
      <c r="BV1206" s="328"/>
      <c r="BW1206" s="328"/>
      <c r="BX1206" s="328"/>
      <c r="BY1206" s="328"/>
      <c r="BZ1206" s="328"/>
      <c r="CA1206" s="328"/>
      <c r="CB1206" s="328"/>
      <c r="CC1206" s="328"/>
      <c r="CD1206" s="328"/>
      <c r="CE1206" s="328"/>
      <c r="CF1206" s="328"/>
      <c r="CG1206" s="328"/>
      <c r="CH1206" s="328"/>
      <c r="CI1206" s="328"/>
      <c r="CJ1206" s="328"/>
      <c r="CK1206" s="328"/>
      <c r="CL1206" s="328"/>
      <c r="CM1206" s="165"/>
      <c r="CN1206" s="165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</row>
    <row r="1207" spans="1:107" s="2" customFormat="1" ht="10.5" hidden="1" customHeight="1" x14ac:dyDescent="0.2">
      <c r="A1207" s="1532"/>
      <c r="B1207" s="1535"/>
      <c r="C1207" s="1108" t="s">
        <v>128</v>
      </c>
      <c r="D1207" s="134" t="s">
        <v>33</v>
      </c>
      <c r="E1207" s="45">
        <v>0</v>
      </c>
      <c r="F1207" s="45">
        <v>0</v>
      </c>
      <c r="G1207" s="45">
        <v>0</v>
      </c>
      <c r="H1207" s="580">
        <v>0</v>
      </c>
      <c r="I1207" s="45">
        <v>0</v>
      </c>
      <c r="J1207" s="45">
        <v>0</v>
      </c>
      <c r="K1207" s="45">
        <v>0</v>
      </c>
      <c r="L1207" s="45">
        <v>0</v>
      </c>
      <c r="M1207" s="45">
        <v>0</v>
      </c>
      <c r="N1207" s="580">
        <v>0</v>
      </c>
      <c r="O1207" s="45">
        <v>0</v>
      </c>
      <c r="P1207" s="45">
        <v>0</v>
      </c>
      <c r="Q1207" s="45">
        <v>0</v>
      </c>
      <c r="R1207" s="45">
        <v>0</v>
      </c>
      <c r="S1207" s="45">
        <v>0</v>
      </c>
      <c r="T1207" s="45">
        <v>0</v>
      </c>
      <c r="U1207" s="45">
        <v>0</v>
      </c>
      <c r="V1207" s="580">
        <v>0</v>
      </c>
      <c r="W1207" s="45">
        <v>0</v>
      </c>
      <c r="X1207" s="45">
        <v>0</v>
      </c>
      <c r="Y1207" s="580">
        <v>0</v>
      </c>
      <c r="Z1207" s="45">
        <v>0</v>
      </c>
      <c r="AA1207" s="45">
        <v>0</v>
      </c>
      <c r="AB1207" s="45">
        <v>0</v>
      </c>
      <c r="AC1207" s="180"/>
      <c r="AD1207" s="180"/>
      <c r="AE1207" s="354"/>
      <c r="AF1207" s="328"/>
      <c r="AG1207" s="328"/>
      <c r="AH1207" s="328"/>
      <c r="AI1207" s="328"/>
      <c r="AJ1207" s="328"/>
      <c r="AK1207" s="328"/>
      <c r="AL1207" s="328"/>
      <c r="AM1207" s="328"/>
      <c r="AN1207" s="328"/>
      <c r="AO1207" s="328"/>
      <c r="AP1207" s="328"/>
      <c r="AQ1207" s="328"/>
      <c r="AR1207" s="328"/>
      <c r="AS1207" s="328"/>
      <c r="AT1207" s="328"/>
      <c r="AU1207" s="328"/>
      <c r="AV1207" s="328"/>
      <c r="AW1207" s="328"/>
      <c r="AX1207" s="328"/>
      <c r="AY1207" s="328"/>
      <c r="AZ1207" s="328"/>
      <c r="BA1207" s="328"/>
      <c r="BB1207" s="328"/>
      <c r="BC1207" s="328"/>
      <c r="BD1207" s="328"/>
      <c r="BE1207" s="328"/>
      <c r="BF1207" s="328"/>
      <c r="BG1207" s="328"/>
      <c r="BH1207" s="328"/>
      <c r="BI1207" s="328"/>
      <c r="BJ1207" s="328"/>
      <c r="BK1207" s="328"/>
      <c r="BL1207" s="328"/>
      <c r="BM1207" s="328"/>
      <c r="BN1207" s="328"/>
      <c r="BO1207" s="328"/>
      <c r="BP1207" s="328"/>
      <c r="BQ1207" s="328"/>
      <c r="BR1207" s="328"/>
      <c r="BS1207" s="328"/>
      <c r="BT1207" s="328"/>
      <c r="BU1207" s="328"/>
      <c r="BV1207" s="328"/>
      <c r="BW1207" s="328"/>
      <c r="BX1207" s="328"/>
      <c r="BY1207" s="328"/>
      <c r="BZ1207" s="328"/>
      <c r="CA1207" s="328"/>
      <c r="CB1207" s="328"/>
      <c r="CC1207" s="328"/>
      <c r="CD1207" s="328"/>
      <c r="CE1207" s="328"/>
      <c r="CF1207" s="328"/>
      <c r="CG1207" s="328"/>
      <c r="CH1207" s="328"/>
      <c r="CI1207" s="328"/>
      <c r="CJ1207" s="328"/>
      <c r="CK1207" s="328"/>
      <c r="CL1207" s="328"/>
      <c r="CM1207" s="165"/>
      <c r="CN1207" s="165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</row>
    <row r="1208" spans="1:107" s="2" customFormat="1" ht="10.5" hidden="1" customHeight="1" x14ac:dyDescent="0.2">
      <c r="A1208" s="1532"/>
      <c r="B1208" s="1535"/>
      <c r="C1208" s="1108" t="s">
        <v>127</v>
      </c>
      <c r="D1208" s="134" t="s">
        <v>116</v>
      </c>
      <c r="E1208" s="88">
        <f t="shared" ref="E1208:J1208" si="579">(AG1208-AF1208)*$AE1208</f>
        <v>0</v>
      </c>
      <c r="F1208" s="88">
        <f t="shared" si="579"/>
        <v>0</v>
      </c>
      <c r="G1208" s="88">
        <f t="shared" si="579"/>
        <v>0</v>
      </c>
      <c r="H1208" s="574">
        <f t="shared" si="579"/>
        <v>0</v>
      </c>
      <c r="I1208" s="88">
        <f t="shared" si="579"/>
        <v>0</v>
      </c>
      <c r="J1208" s="88">
        <f t="shared" si="579"/>
        <v>0</v>
      </c>
      <c r="K1208" s="88">
        <f>(AM1208-AL1208)*$AE1208</f>
        <v>0</v>
      </c>
      <c r="L1208" s="88">
        <f t="shared" ref="L1208:U1208" si="580">(AN1208-AM1208)*$AE1208</f>
        <v>0</v>
      </c>
      <c r="M1208" s="88">
        <f t="shared" si="580"/>
        <v>0</v>
      </c>
      <c r="N1208" s="574">
        <f t="shared" si="580"/>
        <v>0</v>
      </c>
      <c r="O1208" s="88">
        <f t="shared" si="580"/>
        <v>0</v>
      </c>
      <c r="P1208" s="88">
        <f t="shared" si="580"/>
        <v>0</v>
      </c>
      <c r="Q1208" s="88">
        <f t="shared" si="580"/>
        <v>0</v>
      </c>
      <c r="R1208" s="88">
        <f t="shared" si="580"/>
        <v>0</v>
      </c>
      <c r="S1208" s="88">
        <f t="shared" si="580"/>
        <v>0</v>
      </c>
      <c r="T1208" s="88">
        <f t="shared" si="580"/>
        <v>0</v>
      </c>
      <c r="U1208" s="88">
        <f t="shared" si="580"/>
        <v>0</v>
      </c>
      <c r="V1208" s="574">
        <f>(AX1208-AW1208)*$AE1208</f>
        <v>0</v>
      </c>
      <c r="W1208" s="88">
        <f t="shared" ref="W1208:AB1208" si="581">(AY1208-AX1208)*$AE1208</f>
        <v>0</v>
      </c>
      <c r="X1208" s="88">
        <f t="shared" si="581"/>
        <v>0</v>
      </c>
      <c r="Y1208" s="574">
        <f t="shared" si="581"/>
        <v>0</v>
      </c>
      <c r="Z1208" s="88">
        <f t="shared" si="581"/>
        <v>0</v>
      </c>
      <c r="AA1208" s="88">
        <f t="shared" si="581"/>
        <v>0</v>
      </c>
      <c r="AB1208" s="88">
        <f t="shared" si="581"/>
        <v>0</v>
      </c>
      <c r="AC1208" s="180"/>
      <c r="AD1208" s="180"/>
      <c r="AE1208" s="354"/>
      <c r="AF1208" s="328"/>
      <c r="AG1208" s="328"/>
      <c r="AH1208" s="328"/>
      <c r="AI1208" s="328"/>
      <c r="AJ1208" s="328"/>
      <c r="AK1208" s="328"/>
      <c r="AL1208" s="328"/>
      <c r="AM1208" s="328"/>
      <c r="AN1208" s="328"/>
      <c r="AO1208" s="328"/>
      <c r="AP1208" s="328"/>
      <c r="AQ1208" s="328"/>
      <c r="AR1208" s="328"/>
      <c r="AS1208" s="328"/>
      <c r="AT1208" s="328"/>
      <c r="AU1208" s="328"/>
      <c r="AV1208" s="328"/>
      <c r="AW1208" s="328"/>
      <c r="AX1208" s="328"/>
      <c r="AY1208" s="328"/>
      <c r="AZ1208" s="328"/>
      <c r="BA1208" s="328"/>
      <c r="BB1208" s="328"/>
      <c r="BC1208" s="328"/>
      <c r="BD1208" s="328"/>
      <c r="BE1208" s="328"/>
      <c r="BF1208" s="328"/>
      <c r="BG1208" s="328"/>
      <c r="BH1208" s="328"/>
      <c r="BI1208" s="328"/>
      <c r="BJ1208" s="328"/>
      <c r="BK1208" s="328"/>
      <c r="BL1208" s="328"/>
      <c r="BM1208" s="328"/>
      <c r="BN1208" s="328"/>
      <c r="BO1208" s="328"/>
      <c r="BP1208" s="328"/>
      <c r="BQ1208" s="328"/>
      <c r="BR1208" s="328"/>
      <c r="BS1208" s="328"/>
      <c r="BT1208" s="328"/>
      <c r="BU1208" s="328"/>
      <c r="BV1208" s="328"/>
      <c r="BW1208" s="328"/>
      <c r="BX1208" s="328"/>
      <c r="BY1208" s="328"/>
      <c r="BZ1208" s="328"/>
      <c r="CA1208" s="328"/>
      <c r="CB1208" s="328"/>
      <c r="CC1208" s="328"/>
      <c r="CD1208" s="328"/>
      <c r="CE1208" s="328"/>
      <c r="CF1208" s="328"/>
      <c r="CG1208" s="328"/>
      <c r="CH1208" s="328"/>
      <c r="CI1208" s="328"/>
      <c r="CJ1208" s="328"/>
      <c r="CK1208" s="328"/>
      <c r="CL1208" s="328"/>
      <c r="CM1208" s="165"/>
      <c r="CN1208" s="165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</row>
    <row r="1209" spans="1:107" s="2" customFormat="1" ht="10.5" hidden="1" customHeight="1" x14ac:dyDescent="0.2">
      <c r="A1209" s="1532"/>
      <c r="B1209" s="1535"/>
      <c r="C1209" s="1108" t="s">
        <v>127</v>
      </c>
      <c r="D1209" s="134" t="s">
        <v>117</v>
      </c>
      <c r="E1209" s="88">
        <f t="shared" ref="E1209:AB1209" si="582">(AG1209-AF1209)*$AE1208</f>
        <v>0</v>
      </c>
      <c r="F1209" s="88">
        <f t="shared" si="582"/>
        <v>0</v>
      </c>
      <c r="G1209" s="88">
        <f t="shared" si="582"/>
        <v>0</v>
      </c>
      <c r="H1209" s="574">
        <f t="shared" si="582"/>
        <v>0</v>
      </c>
      <c r="I1209" s="88">
        <f t="shared" si="582"/>
        <v>0</v>
      </c>
      <c r="J1209" s="88">
        <f t="shared" si="582"/>
        <v>0</v>
      </c>
      <c r="K1209" s="88">
        <f t="shared" si="582"/>
        <v>0</v>
      </c>
      <c r="L1209" s="88">
        <f t="shared" si="582"/>
        <v>0</v>
      </c>
      <c r="M1209" s="88">
        <f t="shared" si="582"/>
        <v>0</v>
      </c>
      <c r="N1209" s="574">
        <f t="shared" si="582"/>
        <v>0</v>
      </c>
      <c r="O1209" s="88">
        <f t="shared" si="582"/>
        <v>0</v>
      </c>
      <c r="P1209" s="88">
        <f t="shared" si="582"/>
        <v>0</v>
      </c>
      <c r="Q1209" s="88">
        <f t="shared" si="582"/>
        <v>0</v>
      </c>
      <c r="R1209" s="88">
        <f t="shared" si="582"/>
        <v>0</v>
      </c>
      <c r="S1209" s="88">
        <f t="shared" si="582"/>
        <v>0</v>
      </c>
      <c r="T1209" s="88">
        <f t="shared" si="582"/>
        <v>0</v>
      </c>
      <c r="U1209" s="88">
        <f t="shared" si="582"/>
        <v>0</v>
      </c>
      <c r="V1209" s="574">
        <f t="shared" si="582"/>
        <v>0</v>
      </c>
      <c r="W1209" s="88">
        <f t="shared" si="582"/>
        <v>0</v>
      </c>
      <c r="X1209" s="88">
        <f t="shared" si="582"/>
        <v>0</v>
      </c>
      <c r="Y1209" s="574">
        <f t="shared" si="582"/>
        <v>0</v>
      </c>
      <c r="Z1209" s="88">
        <f t="shared" si="582"/>
        <v>0</v>
      </c>
      <c r="AA1209" s="88">
        <f t="shared" si="582"/>
        <v>0</v>
      </c>
      <c r="AB1209" s="88">
        <f t="shared" si="582"/>
        <v>0</v>
      </c>
      <c r="AC1209" s="180"/>
      <c r="AD1209" s="180"/>
      <c r="AE1209" s="354"/>
      <c r="AF1209" s="328"/>
      <c r="AG1209" s="328"/>
      <c r="AH1209" s="328"/>
      <c r="AI1209" s="328"/>
      <c r="AJ1209" s="328"/>
      <c r="AK1209" s="328"/>
      <c r="AL1209" s="328"/>
      <c r="AM1209" s="328"/>
      <c r="AN1209" s="328"/>
      <c r="AO1209" s="328"/>
      <c r="AP1209" s="328"/>
      <c r="AQ1209" s="328"/>
      <c r="AR1209" s="328"/>
      <c r="AS1209" s="328"/>
      <c r="AT1209" s="328"/>
      <c r="AU1209" s="328"/>
      <c r="AV1209" s="328"/>
      <c r="AW1209" s="328"/>
      <c r="AX1209" s="328"/>
      <c r="AY1209" s="328"/>
      <c r="AZ1209" s="328"/>
      <c r="BA1209" s="328"/>
      <c r="BB1209" s="328"/>
      <c r="BC1209" s="328"/>
      <c r="BD1209" s="328"/>
      <c r="BE1209" s="328"/>
      <c r="BF1209" s="328"/>
      <c r="BG1209" s="328"/>
      <c r="BH1209" s="328"/>
      <c r="BI1209" s="328"/>
      <c r="BJ1209" s="328"/>
      <c r="BK1209" s="328"/>
      <c r="BL1209" s="328"/>
      <c r="BM1209" s="328"/>
      <c r="BN1209" s="328"/>
      <c r="BO1209" s="328"/>
      <c r="BP1209" s="328"/>
      <c r="BQ1209" s="328"/>
      <c r="BR1209" s="328"/>
      <c r="BS1209" s="328"/>
      <c r="BT1209" s="328"/>
      <c r="BU1209" s="328"/>
      <c r="BV1209" s="328"/>
      <c r="BW1209" s="328"/>
      <c r="BX1209" s="328"/>
      <c r="BY1209" s="328"/>
      <c r="BZ1209" s="328"/>
      <c r="CA1209" s="328"/>
      <c r="CB1209" s="328"/>
      <c r="CC1209" s="328"/>
      <c r="CD1209" s="328"/>
      <c r="CE1209" s="328"/>
      <c r="CF1209" s="328"/>
      <c r="CG1209" s="328"/>
      <c r="CH1209" s="328"/>
      <c r="CI1209" s="328"/>
      <c r="CJ1209" s="328"/>
      <c r="CK1209" s="328"/>
      <c r="CL1209" s="328"/>
      <c r="CM1209" s="165"/>
      <c r="CN1209" s="165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</row>
    <row r="1210" spans="1:107" s="2" customFormat="1" ht="10.5" hidden="1" customHeight="1" thickBot="1" x14ac:dyDescent="0.25">
      <c r="A1210" s="1533"/>
      <c r="B1210" s="1536"/>
      <c r="C1210" s="1108"/>
      <c r="D1210" s="134" t="s">
        <v>41</v>
      </c>
      <c r="E1210" s="88" t="e">
        <f>E1209/E1208</f>
        <v>#DIV/0!</v>
      </c>
      <c r="F1210" s="88" t="e">
        <f t="shared" ref="F1210:AB1210" si="583">F1209/F1208</f>
        <v>#DIV/0!</v>
      </c>
      <c r="G1210" s="88" t="e">
        <f t="shared" si="583"/>
        <v>#DIV/0!</v>
      </c>
      <c r="H1210" s="574" t="e">
        <f t="shared" si="583"/>
        <v>#DIV/0!</v>
      </c>
      <c r="I1210" s="88" t="e">
        <f t="shared" si="583"/>
        <v>#DIV/0!</v>
      </c>
      <c r="J1210" s="88" t="e">
        <f t="shared" si="583"/>
        <v>#DIV/0!</v>
      </c>
      <c r="K1210" s="88" t="e">
        <f t="shared" si="583"/>
        <v>#DIV/0!</v>
      </c>
      <c r="L1210" s="88" t="e">
        <f t="shared" si="583"/>
        <v>#DIV/0!</v>
      </c>
      <c r="M1210" s="88" t="e">
        <f t="shared" si="583"/>
        <v>#DIV/0!</v>
      </c>
      <c r="N1210" s="574" t="e">
        <f t="shared" si="583"/>
        <v>#DIV/0!</v>
      </c>
      <c r="O1210" s="88" t="e">
        <f t="shared" si="583"/>
        <v>#DIV/0!</v>
      </c>
      <c r="P1210" s="88" t="e">
        <f t="shared" si="583"/>
        <v>#DIV/0!</v>
      </c>
      <c r="Q1210" s="88" t="e">
        <f t="shared" si="583"/>
        <v>#DIV/0!</v>
      </c>
      <c r="R1210" s="88" t="e">
        <f t="shared" si="583"/>
        <v>#DIV/0!</v>
      </c>
      <c r="S1210" s="88" t="e">
        <f t="shared" si="583"/>
        <v>#DIV/0!</v>
      </c>
      <c r="T1210" s="88" t="e">
        <f t="shared" si="583"/>
        <v>#DIV/0!</v>
      </c>
      <c r="U1210" s="88" t="e">
        <f t="shared" si="583"/>
        <v>#DIV/0!</v>
      </c>
      <c r="V1210" s="574" t="e">
        <f t="shared" si="583"/>
        <v>#DIV/0!</v>
      </c>
      <c r="W1210" s="88" t="e">
        <f t="shared" si="583"/>
        <v>#DIV/0!</v>
      </c>
      <c r="X1210" s="88" t="e">
        <f t="shared" si="583"/>
        <v>#DIV/0!</v>
      </c>
      <c r="Y1210" s="574" t="e">
        <f t="shared" si="583"/>
        <v>#DIV/0!</v>
      </c>
      <c r="Z1210" s="88" t="e">
        <f t="shared" si="583"/>
        <v>#DIV/0!</v>
      </c>
      <c r="AA1210" s="88" t="e">
        <f t="shared" si="583"/>
        <v>#DIV/0!</v>
      </c>
      <c r="AB1210" s="88" t="e">
        <f t="shared" si="583"/>
        <v>#DIV/0!</v>
      </c>
      <c r="AC1210" s="180"/>
      <c r="AD1210" s="180"/>
      <c r="AE1210" s="354"/>
      <c r="AF1210" s="328"/>
      <c r="AG1210" s="328"/>
      <c r="AH1210" s="328"/>
      <c r="AI1210" s="328"/>
      <c r="AJ1210" s="328"/>
      <c r="AK1210" s="328"/>
      <c r="AL1210" s="328"/>
      <c r="AM1210" s="328"/>
      <c r="AN1210" s="328"/>
      <c r="AO1210" s="328"/>
      <c r="AP1210" s="328"/>
      <c r="AQ1210" s="328"/>
      <c r="AR1210" s="328"/>
      <c r="AS1210" s="328"/>
      <c r="AT1210" s="328"/>
      <c r="AU1210" s="328"/>
      <c r="AV1210" s="328"/>
      <c r="AW1210" s="328"/>
      <c r="AX1210" s="328"/>
      <c r="AY1210" s="328"/>
      <c r="AZ1210" s="328"/>
      <c r="BA1210" s="328"/>
      <c r="BB1210" s="328"/>
      <c r="BC1210" s="328"/>
      <c r="BD1210" s="328"/>
      <c r="BE1210" s="328"/>
      <c r="BF1210" s="328"/>
      <c r="BG1210" s="328"/>
      <c r="BH1210" s="328"/>
      <c r="BI1210" s="328"/>
      <c r="BJ1210" s="328"/>
      <c r="BK1210" s="328"/>
      <c r="BL1210" s="328"/>
      <c r="BM1210" s="328"/>
      <c r="BN1210" s="328"/>
      <c r="BO1210" s="328"/>
      <c r="BP1210" s="328"/>
      <c r="BQ1210" s="328"/>
      <c r="BR1210" s="328"/>
      <c r="BS1210" s="328"/>
      <c r="BT1210" s="328"/>
      <c r="BU1210" s="328"/>
      <c r="BV1210" s="328"/>
      <c r="BW1210" s="328"/>
      <c r="BX1210" s="328"/>
      <c r="BY1210" s="328"/>
      <c r="BZ1210" s="328"/>
      <c r="CA1210" s="328"/>
      <c r="CB1210" s="328"/>
      <c r="CC1210" s="328"/>
      <c r="CD1210" s="328"/>
      <c r="CE1210" s="328"/>
      <c r="CF1210" s="328"/>
      <c r="CG1210" s="328"/>
      <c r="CH1210" s="328"/>
      <c r="CI1210" s="328"/>
      <c r="CJ1210" s="328"/>
      <c r="CK1210" s="328"/>
      <c r="CL1210" s="328"/>
      <c r="CM1210" s="165"/>
      <c r="CN1210" s="165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</row>
    <row r="1211" spans="1:107" s="2" customFormat="1" ht="10.5" hidden="1" customHeight="1" x14ac:dyDescent="0.2">
      <c r="A1211" s="1531" t="s">
        <v>14</v>
      </c>
      <c r="B1211" s="1534" t="s">
        <v>391</v>
      </c>
      <c r="C1211" s="1108"/>
      <c r="D1211" s="134"/>
      <c r="E1211" s="45"/>
      <c r="F1211" s="45"/>
      <c r="G1211" s="45"/>
      <c r="H1211" s="580"/>
      <c r="I1211" s="45"/>
      <c r="J1211" s="45"/>
      <c r="K1211" s="45"/>
      <c r="L1211" s="45"/>
      <c r="M1211" s="45"/>
      <c r="N1211" s="580"/>
      <c r="O1211" s="45"/>
      <c r="P1211" s="45"/>
      <c r="Q1211" s="45"/>
      <c r="R1211" s="45"/>
      <c r="S1211" s="45"/>
      <c r="T1211" s="45"/>
      <c r="U1211" s="45"/>
      <c r="V1211" s="580"/>
      <c r="W1211" s="45"/>
      <c r="X1211" s="45"/>
      <c r="Y1211" s="580"/>
      <c r="Z1211" s="45"/>
      <c r="AA1211" s="45"/>
      <c r="AB1211" s="45"/>
      <c r="AC1211" s="180"/>
      <c r="AD1211" s="180"/>
      <c r="AE1211" s="354"/>
      <c r="AF1211" s="328"/>
      <c r="AG1211" s="328"/>
      <c r="AH1211" s="328"/>
      <c r="AI1211" s="328"/>
      <c r="AJ1211" s="328"/>
      <c r="AK1211" s="328"/>
      <c r="AL1211" s="328"/>
      <c r="AM1211" s="328"/>
      <c r="AN1211" s="328"/>
      <c r="AO1211" s="328"/>
      <c r="AP1211" s="328"/>
      <c r="AQ1211" s="328"/>
      <c r="AR1211" s="328"/>
      <c r="AS1211" s="328"/>
      <c r="AT1211" s="328"/>
      <c r="AU1211" s="328"/>
      <c r="AV1211" s="328"/>
      <c r="AW1211" s="328"/>
      <c r="AX1211" s="328"/>
      <c r="AY1211" s="328"/>
      <c r="AZ1211" s="328"/>
      <c r="BA1211" s="328"/>
      <c r="BB1211" s="328"/>
      <c r="BC1211" s="328"/>
      <c r="BD1211" s="328"/>
      <c r="BE1211" s="328"/>
      <c r="BF1211" s="328"/>
      <c r="BG1211" s="328"/>
      <c r="BH1211" s="328"/>
      <c r="BI1211" s="328"/>
      <c r="BJ1211" s="328"/>
      <c r="BK1211" s="328"/>
      <c r="BL1211" s="328"/>
      <c r="BM1211" s="328"/>
      <c r="BN1211" s="328"/>
      <c r="BO1211" s="328"/>
      <c r="BP1211" s="328"/>
      <c r="BQ1211" s="328"/>
      <c r="BR1211" s="328"/>
      <c r="BS1211" s="328"/>
      <c r="BT1211" s="328"/>
      <c r="BU1211" s="328"/>
      <c r="BV1211" s="328"/>
      <c r="BW1211" s="328"/>
      <c r="BX1211" s="328"/>
      <c r="BY1211" s="328"/>
      <c r="BZ1211" s="328"/>
      <c r="CA1211" s="328"/>
      <c r="CB1211" s="328"/>
      <c r="CC1211" s="328"/>
      <c r="CD1211" s="328"/>
      <c r="CE1211" s="328"/>
      <c r="CF1211" s="328"/>
      <c r="CG1211" s="328"/>
      <c r="CH1211" s="328"/>
      <c r="CI1211" s="328"/>
      <c r="CJ1211" s="328"/>
      <c r="CK1211" s="328"/>
      <c r="CL1211" s="328"/>
      <c r="CM1211" s="165"/>
      <c r="CN1211" s="165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</row>
    <row r="1212" spans="1:107" s="2" customFormat="1" ht="10.5" hidden="1" customHeight="1" x14ac:dyDescent="0.2">
      <c r="A1212" s="1532"/>
      <c r="B1212" s="1535"/>
      <c r="C1212" s="1108" t="s">
        <v>128</v>
      </c>
      <c r="D1212" s="134" t="s">
        <v>33</v>
      </c>
      <c r="E1212" s="45">
        <v>0</v>
      </c>
      <c r="F1212" s="45">
        <v>0</v>
      </c>
      <c r="G1212" s="45">
        <v>0</v>
      </c>
      <c r="H1212" s="580">
        <v>0</v>
      </c>
      <c r="I1212" s="45">
        <v>0</v>
      </c>
      <c r="J1212" s="45">
        <v>0</v>
      </c>
      <c r="K1212" s="45">
        <v>0</v>
      </c>
      <c r="L1212" s="45">
        <v>0</v>
      </c>
      <c r="M1212" s="45">
        <v>0</v>
      </c>
      <c r="N1212" s="580">
        <v>0</v>
      </c>
      <c r="O1212" s="45">
        <v>0</v>
      </c>
      <c r="P1212" s="45">
        <v>0</v>
      </c>
      <c r="Q1212" s="45">
        <v>0</v>
      </c>
      <c r="R1212" s="45">
        <v>0</v>
      </c>
      <c r="S1212" s="45">
        <v>0</v>
      </c>
      <c r="T1212" s="45">
        <v>0</v>
      </c>
      <c r="U1212" s="45">
        <v>0</v>
      </c>
      <c r="V1212" s="580">
        <v>0</v>
      </c>
      <c r="W1212" s="45">
        <v>0</v>
      </c>
      <c r="X1212" s="45">
        <v>0</v>
      </c>
      <c r="Y1212" s="580">
        <v>0</v>
      </c>
      <c r="Z1212" s="45">
        <v>0</v>
      </c>
      <c r="AA1212" s="45">
        <v>0</v>
      </c>
      <c r="AB1212" s="45">
        <v>0</v>
      </c>
      <c r="AC1212" s="180"/>
      <c r="AD1212" s="180"/>
      <c r="AE1212" s="354"/>
      <c r="AF1212" s="335"/>
      <c r="AG1212" s="328"/>
      <c r="AH1212" s="328"/>
      <c r="AI1212" s="328"/>
      <c r="AJ1212" s="328"/>
      <c r="AK1212" s="328"/>
      <c r="AL1212" s="328"/>
      <c r="AM1212" s="328"/>
      <c r="AN1212" s="328"/>
      <c r="AO1212" s="328"/>
      <c r="AP1212" s="328"/>
      <c r="AQ1212" s="328"/>
      <c r="AR1212" s="328"/>
      <c r="AS1212" s="328"/>
      <c r="AT1212" s="328"/>
      <c r="AU1212" s="328"/>
      <c r="AV1212" s="328"/>
      <c r="AW1212" s="328"/>
      <c r="AX1212" s="328"/>
      <c r="AY1212" s="328"/>
      <c r="AZ1212" s="328"/>
      <c r="BA1212" s="328"/>
      <c r="BB1212" s="328"/>
      <c r="BC1212" s="328"/>
      <c r="BD1212" s="328"/>
      <c r="BE1212" s="328"/>
      <c r="BF1212" s="328"/>
      <c r="BG1212" s="328"/>
      <c r="BH1212" s="328"/>
      <c r="BI1212" s="328"/>
      <c r="BJ1212" s="328"/>
      <c r="BK1212" s="328"/>
      <c r="BL1212" s="328"/>
      <c r="BM1212" s="328"/>
      <c r="BN1212" s="328"/>
      <c r="BO1212" s="328"/>
      <c r="BP1212" s="328"/>
      <c r="BQ1212" s="328"/>
      <c r="BR1212" s="328"/>
      <c r="BS1212" s="328"/>
      <c r="BT1212" s="328"/>
      <c r="BU1212" s="328"/>
      <c r="BV1212" s="328"/>
      <c r="BW1212" s="328"/>
      <c r="BX1212" s="328"/>
      <c r="BY1212" s="328"/>
      <c r="BZ1212" s="328"/>
      <c r="CA1212" s="328"/>
      <c r="CB1212" s="328"/>
      <c r="CC1212" s="328"/>
      <c r="CD1212" s="328"/>
      <c r="CE1212" s="328"/>
      <c r="CF1212" s="328"/>
      <c r="CG1212" s="328"/>
      <c r="CH1212" s="328"/>
      <c r="CI1212" s="328"/>
      <c r="CJ1212" s="328"/>
      <c r="CK1212" s="328"/>
      <c r="CL1212" s="328"/>
      <c r="CM1212" s="165"/>
      <c r="CN1212" s="165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</row>
    <row r="1213" spans="1:107" s="2" customFormat="1" ht="10.5" hidden="1" customHeight="1" x14ac:dyDescent="0.2">
      <c r="A1213" s="1532"/>
      <c r="B1213" s="1535"/>
      <c r="C1213" s="1108" t="s">
        <v>127</v>
      </c>
      <c r="D1213" s="134" t="s">
        <v>116</v>
      </c>
      <c r="E1213" s="45" t="s">
        <v>392</v>
      </c>
      <c r="F1213" s="88"/>
      <c r="G1213" s="88"/>
      <c r="H1213" s="574"/>
      <c r="I1213" s="88"/>
      <c r="J1213" s="88"/>
      <c r="K1213" s="88"/>
      <c r="L1213" s="88"/>
      <c r="M1213" s="88"/>
      <c r="N1213" s="574"/>
      <c r="O1213" s="88"/>
      <c r="P1213" s="88"/>
      <c r="Q1213" s="88"/>
      <c r="R1213" s="88"/>
      <c r="S1213" s="88"/>
      <c r="T1213" s="88"/>
      <c r="U1213" s="88"/>
      <c r="V1213" s="574"/>
      <c r="W1213" s="88"/>
      <c r="X1213" s="88"/>
      <c r="Y1213" s="574"/>
      <c r="Z1213" s="88"/>
      <c r="AA1213" s="88"/>
      <c r="AB1213" s="88"/>
      <c r="AC1213" s="180"/>
      <c r="AD1213" s="180"/>
      <c r="AE1213" s="354"/>
      <c r="AF1213" s="328"/>
      <c r="AG1213" s="328"/>
      <c r="AH1213" s="328"/>
      <c r="AI1213" s="328"/>
      <c r="AJ1213" s="328"/>
      <c r="AK1213" s="328"/>
      <c r="AL1213" s="328"/>
      <c r="AM1213" s="328"/>
      <c r="AN1213" s="328"/>
      <c r="AO1213" s="328"/>
      <c r="AP1213" s="328"/>
      <c r="AQ1213" s="328"/>
      <c r="AR1213" s="328"/>
      <c r="AS1213" s="328"/>
      <c r="AT1213" s="328"/>
      <c r="AU1213" s="328"/>
      <c r="AV1213" s="328"/>
      <c r="AW1213" s="328"/>
      <c r="AX1213" s="328"/>
      <c r="AY1213" s="328"/>
      <c r="AZ1213" s="328"/>
      <c r="BA1213" s="328"/>
      <c r="BB1213" s="328"/>
      <c r="BC1213" s="328"/>
      <c r="BD1213" s="328"/>
      <c r="BE1213" s="328"/>
      <c r="BF1213" s="328"/>
      <c r="BG1213" s="328"/>
      <c r="BH1213" s="328"/>
      <c r="BI1213" s="328"/>
      <c r="BJ1213" s="328"/>
      <c r="BK1213" s="328"/>
      <c r="BL1213" s="328"/>
      <c r="BM1213" s="328"/>
      <c r="BN1213" s="328"/>
      <c r="BO1213" s="328"/>
      <c r="BP1213" s="328"/>
      <c r="BQ1213" s="328"/>
      <c r="BR1213" s="328"/>
      <c r="BS1213" s="328"/>
      <c r="BT1213" s="328"/>
      <c r="BU1213" s="328"/>
      <c r="BV1213" s="328"/>
      <c r="BW1213" s="328"/>
      <c r="BX1213" s="328"/>
      <c r="BY1213" s="328"/>
      <c r="BZ1213" s="328"/>
      <c r="CA1213" s="328"/>
      <c r="CB1213" s="328"/>
      <c r="CC1213" s="328"/>
      <c r="CD1213" s="328"/>
      <c r="CE1213" s="328"/>
      <c r="CF1213" s="328"/>
      <c r="CG1213" s="328"/>
      <c r="CH1213" s="328"/>
      <c r="CI1213" s="328"/>
      <c r="CJ1213" s="328"/>
      <c r="CK1213" s="328"/>
      <c r="CL1213" s="328"/>
      <c r="CM1213" s="165"/>
      <c r="CN1213" s="165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</row>
    <row r="1214" spans="1:107" s="2" customFormat="1" ht="10.5" hidden="1" customHeight="1" x14ac:dyDescent="0.2">
      <c r="A1214" s="1532"/>
      <c r="B1214" s="1535"/>
      <c r="C1214" s="1108" t="s">
        <v>127</v>
      </c>
      <c r="D1214" s="134" t="s">
        <v>117</v>
      </c>
      <c r="E1214" s="45" t="s">
        <v>392</v>
      </c>
      <c r="F1214" s="88"/>
      <c r="G1214" s="88"/>
      <c r="H1214" s="574"/>
      <c r="I1214" s="88"/>
      <c r="J1214" s="88"/>
      <c r="K1214" s="88"/>
      <c r="L1214" s="88"/>
      <c r="M1214" s="88"/>
      <c r="N1214" s="574"/>
      <c r="O1214" s="88"/>
      <c r="P1214" s="88"/>
      <c r="Q1214" s="88"/>
      <c r="R1214" s="88"/>
      <c r="S1214" s="88"/>
      <c r="T1214" s="88"/>
      <c r="U1214" s="88"/>
      <c r="V1214" s="574"/>
      <c r="W1214" s="88"/>
      <c r="X1214" s="88"/>
      <c r="Y1214" s="574"/>
      <c r="Z1214" s="88"/>
      <c r="AA1214" s="88"/>
      <c r="AB1214" s="88"/>
      <c r="AC1214" s="180"/>
      <c r="AD1214" s="180"/>
      <c r="AE1214" s="354"/>
      <c r="AF1214" s="328"/>
      <c r="AG1214" s="328"/>
      <c r="AH1214" s="328"/>
      <c r="AI1214" s="328"/>
      <c r="AJ1214" s="328"/>
      <c r="AK1214" s="328"/>
      <c r="AL1214" s="328"/>
      <c r="AM1214" s="328"/>
      <c r="AN1214" s="328"/>
      <c r="AO1214" s="328"/>
      <c r="AP1214" s="328"/>
      <c r="AQ1214" s="328"/>
      <c r="AR1214" s="328"/>
      <c r="AS1214" s="328"/>
      <c r="AT1214" s="328"/>
      <c r="AU1214" s="328"/>
      <c r="AV1214" s="328"/>
      <c r="AW1214" s="328"/>
      <c r="AX1214" s="328"/>
      <c r="AY1214" s="328"/>
      <c r="AZ1214" s="328"/>
      <c r="BA1214" s="328"/>
      <c r="BB1214" s="328"/>
      <c r="BC1214" s="328"/>
      <c r="BD1214" s="328"/>
      <c r="BE1214" s="328"/>
      <c r="BF1214" s="328"/>
      <c r="BG1214" s="328"/>
      <c r="BH1214" s="328"/>
      <c r="BI1214" s="328"/>
      <c r="BJ1214" s="328"/>
      <c r="BK1214" s="328"/>
      <c r="BL1214" s="328"/>
      <c r="BM1214" s="328"/>
      <c r="BN1214" s="328"/>
      <c r="BO1214" s="328"/>
      <c r="BP1214" s="328"/>
      <c r="BQ1214" s="328"/>
      <c r="BR1214" s="328"/>
      <c r="BS1214" s="328"/>
      <c r="BT1214" s="328"/>
      <c r="BU1214" s="328"/>
      <c r="BV1214" s="328"/>
      <c r="BW1214" s="328"/>
      <c r="BX1214" s="328"/>
      <c r="BY1214" s="328"/>
      <c r="BZ1214" s="328"/>
      <c r="CA1214" s="328"/>
      <c r="CB1214" s="328"/>
      <c r="CC1214" s="328"/>
      <c r="CD1214" s="328"/>
      <c r="CE1214" s="328"/>
      <c r="CF1214" s="328"/>
      <c r="CG1214" s="328"/>
      <c r="CH1214" s="328"/>
      <c r="CI1214" s="328"/>
      <c r="CJ1214" s="328"/>
      <c r="CK1214" s="328"/>
      <c r="CL1214" s="328"/>
      <c r="CM1214" s="165"/>
      <c r="CN1214" s="165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</row>
    <row r="1215" spans="1:107" s="2" customFormat="1" ht="10.5" hidden="1" customHeight="1" thickBot="1" x14ac:dyDescent="0.25">
      <c r="A1215" s="1533"/>
      <c r="B1215" s="1536"/>
      <c r="C1215" s="1108"/>
      <c r="D1215" s="134" t="s">
        <v>41</v>
      </c>
      <c r="E1215" s="88" t="e">
        <f>E1214/E1213</f>
        <v>#VALUE!</v>
      </c>
      <c r="F1215" s="88" t="e">
        <f t="shared" ref="F1215:AB1215" si="584">F1214/F1213</f>
        <v>#DIV/0!</v>
      </c>
      <c r="G1215" s="88" t="e">
        <f t="shared" si="584"/>
        <v>#DIV/0!</v>
      </c>
      <c r="H1215" s="574" t="e">
        <f t="shared" si="584"/>
        <v>#DIV/0!</v>
      </c>
      <c r="I1215" s="88" t="e">
        <f t="shared" si="584"/>
        <v>#DIV/0!</v>
      </c>
      <c r="J1215" s="88" t="e">
        <f t="shared" si="584"/>
        <v>#DIV/0!</v>
      </c>
      <c r="K1215" s="88" t="e">
        <f t="shared" si="584"/>
        <v>#DIV/0!</v>
      </c>
      <c r="L1215" s="88" t="e">
        <f t="shared" si="584"/>
        <v>#DIV/0!</v>
      </c>
      <c r="M1215" s="88" t="e">
        <f t="shared" si="584"/>
        <v>#DIV/0!</v>
      </c>
      <c r="N1215" s="574" t="e">
        <f t="shared" si="584"/>
        <v>#DIV/0!</v>
      </c>
      <c r="O1215" s="88" t="e">
        <f t="shared" si="584"/>
        <v>#DIV/0!</v>
      </c>
      <c r="P1215" s="88" t="e">
        <f t="shared" si="584"/>
        <v>#DIV/0!</v>
      </c>
      <c r="Q1215" s="88" t="e">
        <f t="shared" si="584"/>
        <v>#DIV/0!</v>
      </c>
      <c r="R1215" s="88" t="e">
        <f t="shared" si="584"/>
        <v>#DIV/0!</v>
      </c>
      <c r="S1215" s="88" t="e">
        <f t="shared" si="584"/>
        <v>#DIV/0!</v>
      </c>
      <c r="T1215" s="88" t="e">
        <f t="shared" si="584"/>
        <v>#DIV/0!</v>
      </c>
      <c r="U1215" s="88" t="e">
        <f t="shared" si="584"/>
        <v>#DIV/0!</v>
      </c>
      <c r="V1215" s="574" t="e">
        <f t="shared" si="584"/>
        <v>#DIV/0!</v>
      </c>
      <c r="W1215" s="88" t="e">
        <f t="shared" si="584"/>
        <v>#DIV/0!</v>
      </c>
      <c r="X1215" s="88" t="e">
        <f t="shared" si="584"/>
        <v>#DIV/0!</v>
      </c>
      <c r="Y1215" s="574" t="e">
        <f t="shared" si="584"/>
        <v>#DIV/0!</v>
      </c>
      <c r="Z1215" s="88" t="e">
        <f t="shared" si="584"/>
        <v>#DIV/0!</v>
      </c>
      <c r="AA1215" s="88" t="e">
        <f t="shared" si="584"/>
        <v>#DIV/0!</v>
      </c>
      <c r="AB1215" s="88" t="e">
        <f t="shared" si="584"/>
        <v>#DIV/0!</v>
      </c>
      <c r="AC1215" s="180"/>
      <c r="AD1215" s="180"/>
      <c r="AE1215" s="354"/>
      <c r="AF1215" s="328"/>
      <c r="AG1215" s="328"/>
      <c r="AH1215" s="328"/>
      <c r="AI1215" s="328"/>
      <c r="AJ1215" s="328"/>
      <c r="AK1215" s="328"/>
      <c r="AL1215" s="328"/>
      <c r="AM1215" s="328"/>
      <c r="AN1215" s="328"/>
      <c r="AO1215" s="328"/>
      <c r="AP1215" s="328"/>
      <c r="AQ1215" s="328"/>
      <c r="AR1215" s="328"/>
      <c r="AS1215" s="328"/>
      <c r="AT1215" s="328"/>
      <c r="AU1215" s="328"/>
      <c r="AV1215" s="328"/>
      <c r="AW1215" s="328"/>
      <c r="AX1215" s="328"/>
      <c r="AY1215" s="328"/>
      <c r="AZ1215" s="328"/>
      <c r="BA1215" s="328"/>
      <c r="BB1215" s="328"/>
      <c r="BC1215" s="328"/>
      <c r="BD1215" s="328"/>
      <c r="BE1215" s="328"/>
      <c r="BF1215" s="328"/>
      <c r="BG1215" s="328"/>
      <c r="BH1215" s="328"/>
      <c r="BI1215" s="328"/>
      <c r="BJ1215" s="328"/>
      <c r="BK1215" s="328"/>
      <c r="BL1215" s="328"/>
      <c r="BM1215" s="328"/>
      <c r="BN1215" s="328"/>
      <c r="BO1215" s="328"/>
      <c r="BP1215" s="328"/>
      <c r="BQ1215" s="328"/>
      <c r="BR1215" s="328"/>
      <c r="BS1215" s="328"/>
      <c r="BT1215" s="328"/>
      <c r="BU1215" s="328"/>
      <c r="BV1215" s="328"/>
      <c r="BW1215" s="328"/>
      <c r="BX1215" s="328"/>
      <c r="BY1215" s="328"/>
      <c r="BZ1215" s="328"/>
      <c r="CA1215" s="328"/>
      <c r="CB1215" s="328"/>
      <c r="CC1215" s="328"/>
      <c r="CD1215" s="328"/>
      <c r="CE1215" s="328"/>
      <c r="CF1215" s="328"/>
      <c r="CG1215" s="328"/>
      <c r="CH1215" s="328"/>
      <c r="CI1215" s="328"/>
      <c r="CJ1215" s="328"/>
      <c r="CK1215" s="328"/>
      <c r="CL1215" s="328"/>
      <c r="CM1215" s="165"/>
      <c r="CN1215" s="165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</row>
    <row r="1216" spans="1:107" s="2" customFormat="1" ht="10.5" hidden="1" customHeight="1" x14ac:dyDescent="0.2">
      <c r="A1216" s="1531" t="s">
        <v>43</v>
      </c>
      <c r="B1216" s="1534" t="s">
        <v>390</v>
      </c>
      <c r="C1216" s="1108"/>
      <c r="D1216" s="134"/>
      <c r="E1216" s="45" t="s">
        <v>124</v>
      </c>
      <c r="F1216" s="45"/>
      <c r="G1216" s="45"/>
      <c r="H1216" s="580"/>
      <c r="I1216" s="45"/>
      <c r="J1216" s="45"/>
      <c r="K1216" s="45"/>
      <c r="L1216" s="45"/>
      <c r="M1216" s="45"/>
      <c r="N1216" s="580"/>
      <c r="O1216" s="45"/>
      <c r="P1216" s="45"/>
      <c r="Q1216" s="45"/>
      <c r="R1216" s="45"/>
      <c r="S1216" s="45"/>
      <c r="T1216" s="45"/>
      <c r="U1216" s="45"/>
      <c r="V1216" s="580"/>
      <c r="W1216" s="45"/>
      <c r="X1216" s="45"/>
      <c r="Y1216" s="580"/>
      <c r="Z1216" s="45"/>
      <c r="AA1216" s="45"/>
      <c r="AB1216" s="45"/>
      <c r="AC1216" s="53" t="s">
        <v>115</v>
      </c>
      <c r="AD1216" s="53" t="e">
        <f>AD1218/AC1218</f>
        <v>#DIV/0!</v>
      </c>
      <c r="AE1216" s="354"/>
      <c r="AF1216" s="328"/>
      <c r="AG1216" s="328"/>
      <c r="AH1216" s="328"/>
      <c r="AI1216" s="328"/>
      <c r="AJ1216" s="328"/>
      <c r="AK1216" s="328"/>
      <c r="AL1216" s="328"/>
      <c r="AM1216" s="328"/>
      <c r="AN1216" s="328"/>
      <c r="AO1216" s="328"/>
      <c r="AP1216" s="328"/>
      <c r="AQ1216" s="328"/>
      <c r="AR1216" s="328"/>
      <c r="AS1216" s="328"/>
      <c r="AT1216" s="328"/>
      <c r="AU1216" s="328"/>
      <c r="AV1216" s="328"/>
      <c r="AW1216" s="328"/>
      <c r="AX1216" s="328"/>
      <c r="AY1216" s="328"/>
      <c r="AZ1216" s="328"/>
      <c r="BA1216" s="328"/>
      <c r="BB1216" s="328"/>
      <c r="BC1216" s="328"/>
      <c r="BD1216" s="328"/>
      <c r="BE1216" s="328"/>
      <c r="BF1216" s="328"/>
      <c r="BG1216" s="328"/>
      <c r="BH1216" s="328"/>
      <c r="BI1216" s="328"/>
      <c r="BJ1216" s="328"/>
      <c r="BK1216" s="328"/>
      <c r="BL1216" s="328"/>
      <c r="BM1216" s="328"/>
      <c r="BN1216" s="328"/>
      <c r="BO1216" s="328"/>
      <c r="BP1216" s="328"/>
      <c r="BQ1216" s="328"/>
      <c r="BR1216" s="328"/>
      <c r="BS1216" s="328"/>
      <c r="BT1216" s="328"/>
      <c r="BU1216" s="328"/>
      <c r="BV1216" s="328"/>
      <c r="BW1216" s="328"/>
      <c r="BX1216" s="328"/>
      <c r="BY1216" s="328"/>
      <c r="BZ1216" s="328"/>
      <c r="CA1216" s="328"/>
      <c r="CB1216" s="328"/>
      <c r="CC1216" s="328"/>
      <c r="CD1216" s="328"/>
      <c r="CE1216" s="328"/>
      <c r="CF1216" s="328"/>
      <c r="CG1216" s="328"/>
      <c r="CH1216" s="328"/>
      <c r="CI1216" s="328"/>
      <c r="CJ1216" s="328"/>
      <c r="CK1216" s="328"/>
      <c r="CL1216" s="328"/>
      <c r="CM1216" s="165"/>
      <c r="CN1216" s="165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</row>
    <row r="1217" spans="1:107" s="2" customFormat="1" ht="10.5" hidden="1" customHeight="1" x14ac:dyDescent="0.2">
      <c r="A1217" s="1532"/>
      <c r="B1217" s="1535"/>
      <c r="C1217" s="1108" t="s">
        <v>128</v>
      </c>
      <c r="D1217" s="134" t="s">
        <v>33</v>
      </c>
      <c r="E1217" s="45">
        <v>0</v>
      </c>
      <c r="F1217" s="45">
        <v>0</v>
      </c>
      <c r="G1217" s="45">
        <v>0</v>
      </c>
      <c r="H1217" s="580">
        <v>0</v>
      </c>
      <c r="I1217" s="45">
        <v>0</v>
      </c>
      <c r="J1217" s="45">
        <v>0</v>
      </c>
      <c r="K1217" s="45">
        <v>0</v>
      </c>
      <c r="L1217" s="45">
        <v>0</v>
      </c>
      <c r="M1217" s="45">
        <v>0</v>
      </c>
      <c r="N1217" s="580">
        <v>0</v>
      </c>
      <c r="O1217" s="45">
        <v>0</v>
      </c>
      <c r="P1217" s="45">
        <v>0</v>
      </c>
      <c r="Q1217" s="45">
        <v>0</v>
      </c>
      <c r="R1217" s="45">
        <v>0</v>
      </c>
      <c r="S1217" s="45">
        <v>0</v>
      </c>
      <c r="T1217" s="45">
        <v>0</v>
      </c>
      <c r="U1217" s="45">
        <v>0</v>
      </c>
      <c r="V1217" s="580">
        <v>0</v>
      </c>
      <c r="W1217" s="45">
        <v>0</v>
      </c>
      <c r="X1217" s="45">
        <v>0</v>
      </c>
      <c r="Y1217" s="580">
        <v>0</v>
      </c>
      <c r="Z1217" s="45">
        <v>0</v>
      </c>
      <c r="AA1217" s="45">
        <v>0</v>
      </c>
      <c r="AB1217" s="45">
        <v>0</v>
      </c>
      <c r="AC1217" s="180"/>
      <c r="AD1217" s="180"/>
      <c r="AE1217" s="354"/>
      <c r="AF1217" s="328"/>
      <c r="AG1217" s="328"/>
      <c r="AH1217" s="328"/>
      <c r="AI1217" s="328"/>
      <c r="AJ1217" s="328"/>
      <c r="AK1217" s="328"/>
      <c r="AL1217" s="328"/>
      <c r="AM1217" s="328"/>
      <c r="AN1217" s="328"/>
      <c r="AO1217" s="328"/>
      <c r="AP1217" s="328"/>
      <c r="AQ1217" s="328"/>
      <c r="AR1217" s="328"/>
      <c r="AS1217" s="328"/>
      <c r="AT1217" s="328"/>
      <c r="AU1217" s="328"/>
      <c r="AV1217" s="328"/>
      <c r="AW1217" s="328"/>
      <c r="AX1217" s="328"/>
      <c r="AY1217" s="328"/>
      <c r="AZ1217" s="328"/>
      <c r="BA1217" s="328"/>
      <c r="BB1217" s="328"/>
      <c r="BC1217" s="328"/>
      <c r="BD1217" s="328"/>
      <c r="BE1217" s="328"/>
      <c r="BF1217" s="328"/>
      <c r="BG1217" s="328"/>
      <c r="BH1217" s="328"/>
      <c r="BI1217" s="328"/>
      <c r="BJ1217" s="328"/>
      <c r="BK1217" s="328"/>
      <c r="BL1217" s="328"/>
      <c r="BM1217" s="328"/>
      <c r="BN1217" s="328"/>
      <c r="BO1217" s="328"/>
      <c r="BP1217" s="328"/>
      <c r="BQ1217" s="328"/>
      <c r="BR1217" s="328"/>
      <c r="BS1217" s="328"/>
      <c r="BT1217" s="328"/>
      <c r="BU1217" s="328"/>
      <c r="BV1217" s="328"/>
      <c r="BW1217" s="328"/>
      <c r="BX1217" s="328"/>
      <c r="BY1217" s="328"/>
      <c r="BZ1217" s="328"/>
      <c r="CA1217" s="328"/>
      <c r="CB1217" s="328"/>
      <c r="CC1217" s="328"/>
      <c r="CD1217" s="328"/>
      <c r="CE1217" s="328"/>
      <c r="CF1217" s="328"/>
      <c r="CG1217" s="328"/>
      <c r="CH1217" s="328"/>
      <c r="CI1217" s="328"/>
      <c r="CJ1217" s="328"/>
      <c r="CK1217" s="328"/>
      <c r="CL1217" s="328"/>
      <c r="CM1217" s="165"/>
      <c r="CN1217" s="165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</row>
    <row r="1218" spans="1:107" s="2" customFormat="1" ht="10.5" hidden="1" customHeight="1" x14ac:dyDescent="0.2">
      <c r="A1218" s="1532"/>
      <c r="B1218" s="1535"/>
      <c r="C1218" s="1108" t="s">
        <v>127</v>
      </c>
      <c r="D1218" s="134" t="s">
        <v>116</v>
      </c>
      <c r="E1218" s="88">
        <f t="shared" ref="E1218:J1218" si="585">(AG1218-AF1218)*$AE1218</f>
        <v>0</v>
      </c>
      <c r="F1218" s="88">
        <f t="shared" si="585"/>
        <v>0</v>
      </c>
      <c r="G1218" s="88">
        <f t="shared" si="585"/>
        <v>0</v>
      </c>
      <c r="H1218" s="574">
        <f t="shared" si="585"/>
        <v>0</v>
      </c>
      <c r="I1218" s="88">
        <f t="shared" si="585"/>
        <v>0</v>
      </c>
      <c r="J1218" s="88">
        <f t="shared" si="585"/>
        <v>0</v>
      </c>
      <c r="K1218" s="88">
        <f>(AM1218-AL1218)*$AE1218</f>
        <v>0</v>
      </c>
      <c r="L1218" s="88">
        <f t="shared" ref="L1218:U1218" si="586">(AN1218-AM1218)*$AE1218</f>
        <v>0</v>
      </c>
      <c r="M1218" s="88">
        <f t="shared" si="586"/>
        <v>0</v>
      </c>
      <c r="N1218" s="574">
        <f t="shared" si="586"/>
        <v>0</v>
      </c>
      <c r="O1218" s="88">
        <f t="shared" si="586"/>
        <v>0</v>
      </c>
      <c r="P1218" s="88">
        <f t="shared" si="586"/>
        <v>0</v>
      </c>
      <c r="Q1218" s="88">
        <f t="shared" si="586"/>
        <v>0</v>
      </c>
      <c r="R1218" s="88">
        <f t="shared" si="586"/>
        <v>0</v>
      </c>
      <c r="S1218" s="88">
        <f t="shared" si="586"/>
        <v>0</v>
      </c>
      <c r="T1218" s="88">
        <f t="shared" si="586"/>
        <v>0</v>
      </c>
      <c r="U1218" s="88">
        <f t="shared" si="586"/>
        <v>0</v>
      </c>
      <c r="V1218" s="574">
        <f>(AX1218-AW1218)*$AE1218</f>
        <v>0</v>
      </c>
      <c r="W1218" s="88">
        <f t="shared" ref="W1218:AB1218" si="587">(AY1218-AX1218)*$AE1218</f>
        <v>0</v>
      </c>
      <c r="X1218" s="88">
        <f t="shared" si="587"/>
        <v>0</v>
      </c>
      <c r="Y1218" s="574">
        <f t="shared" si="587"/>
        <v>0</v>
      </c>
      <c r="Z1218" s="88">
        <f t="shared" si="587"/>
        <v>0</v>
      </c>
      <c r="AA1218" s="88">
        <f t="shared" si="587"/>
        <v>0</v>
      </c>
      <c r="AB1218" s="88">
        <f t="shared" si="587"/>
        <v>0</v>
      </c>
      <c r="AC1218" s="53">
        <f>(BD1218-AF1218)*AE1218</f>
        <v>0</v>
      </c>
      <c r="AD1218" s="53">
        <f>(BD1219-AF1219)*AE1218</f>
        <v>0</v>
      </c>
      <c r="AE1218" s="354"/>
      <c r="AF1218" s="328"/>
      <c r="AG1218" s="328"/>
      <c r="AH1218" s="328"/>
      <c r="AI1218" s="328"/>
      <c r="AJ1218" s="328"/>
      <c r="AK1218" s="328"/>
      <c r="AL1218" s="328"/>
      <c r="AM1218" s="328"/>
      <c r="AN1218" s="328"/>
      <c r="AO1218" s="328"/>
      <c r="AP1218" s="328"/>
      <c r="AQ1218" s="328"/>
      <c r="AR1218" s="328"/>
      <c r="AS1218" s="328"/>
      <c r="AT1218" s="328"/>
      <c r="AU1218" s="328"/>
      <c r="AV1218" s="328"/>
      <c r="AW1218" s="328"/>
      <c r="AX1218" s="328"/>
      <c r="AY1218" s="328"/>
      <c r="AZ1218" s="328"/>
      <c r="BA1218" s="328"/>
      <c r="BB1218" s="328"/>
      <c r="BC1218" s="328"/>
      <c r="BD1218" s="328"/>
      <c r="BE1218" s="328"/>
      <c r="BF1218" s="328"/>
      <c r="BG1218" s="328"/>
      <c r="BH1218" s="328"/>
      <c r="BI1218" s="328"/>
      <c r="BJ1218" s="328"/>
      <c r="BK1218" s="328"/>
      <c r="BL1218" s="328"/>
      <c r="BM1218" s="328"/>
      <c r="BN1218" s="328"/>
      <c r="BO1218" s="328"/>
      <c r="BP1218" s="328"/>
      <c r="BQ1218" s="328"/>
      <c r="BR1218" s="328"/>
      <c r="BS1218" s="328"/>
      <c r="BT1218" s="328"/>
      <c r="BU1218" s="328"/>
      <c r="BV1218" s="328"/>
      <c r="BW1218" s="328"/>
      <c r="BX1218" s="328"/>
      <c r="BY1218" s="328"/>
      <c r="BZ1218" s="328"/>
      <c r="CA1218" s="328"/>
      <c r="CB1218" s="328"/>
      <c r="CC1218" s="328"/>
      <c r="CD1218" s="328"/>
      <c r="CE1218" s="328"/>
      <c r="CF1218" s="328"/>
      <c r="CG1218" s="328"/>
      <c r="CH1218" s="328"/>
      <c r="CI1218" s="328"/>
      <c r="CJ1218" s="328"/>
      <c r="CK1218" s="328"/>
      <c r="CL1218" s="328"/>
      <c r="CM1218" s="165"/>
      <c r="CN1218" s="165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</row>
    <row r="1219" spans="1:107" s="2" customFormat="1" ht="10.5" hidden="1" customHeight="1" x14ac:dyDescent="0.2">
      <c r="A1219" s="1532"/>
      <c r="B1219" s="1535"/>
      <c r="C1219" s="1108" t="s">
        <v>127</v>
      </c>
      <c r="D1219" s="134" t="s">
        <v>117</v>
      </c>
      <c r="E1219" s="88">
        <f t="shared" ref="E1219:AB1219" si="588">(AG1219-AF1219)*$AE1218</f>
        <v>0</v>
      </c>
      <c r="F1219" s="88">
        <f t="shared" si="588"/>
        <v>0</v>
      </c>
      <c r="G1219" s="88">
        <f t="shared" si="588"/>
        <v>0</v>
      </c>
      <c r="H1219" s="574">
        <f t="shared" si="588"/>
        <v>0</v>
      </c>
      <c r="I1219" s="88">
        <f t="shared" si="588"/>
        <v>0</v>
      </c>
      <c r="J1219" s="88">
        <f t="shared" si="588"/>
        <v>0</v>
      </c>
      <c r="K1219" s="88">
        <f t="shared" si="588"/>
        <v>0</v>
      </c>
      <c r="L1219" s="88">
        <f t="shared" si="588"/>
        <v>0</v>
      </c>
      <c r="M1219" s="88">
        <f t="shared" si="588"/>
        <v>0</v>
      </c>
      <c r="N1219" s="574">
        <f t="shared" si="588"/>
        <v>0</v>
      </c>
      <c r="O1219" s="88">
        <f t="shared" si="588"/>
        <v>0</v>
      </c>
      <c r="P1219" s="88">
        <f t="shared" si="588"/>
        <v>0</v>
      </c>
      <c r="Q1219" s="88">
        <f t="shared" si="588"/>
        <v>0</v>
      </c>
      <c r="R1219" s="88">
        <f t="shared" si="588"/>
        <v>0</v>
      </c>
      <c r="S1219" s="88">
        <f t="shared" si="588"/>
        <v>0</v>
      </c>
      <c r="T1219" s="88">
        <f t="shared" si="588"/>
        <v>0</v>
      </c>
      <c r="U1219" s="88">
        <f t="shared" si="588"/>
        <v>0</v>
      </c>
      <c r="V1219" s="574">
        <f t="shared" si="588"/>
        <v>0</v>
      </c>
      <c r="W1219" s="88">
        <f t="shared" si="588"/>
        <v>0</v>
      </c>
      <c r="X1219" s="88">
        <f t="shared" si="588"/>
        <v>0</v>
      </c>
      <c r="Y1219" s="574">
        <f t="shared" si="588"/>
        <v>0</v>
      </c>
      <c r="Z1219" s="88">
        <f t="shared" si="588"/>
        <v>0</v>
      </c>
      <c r="AA1219" s="88">
        <f t="shared" si="588"/>
        <v>0</v>
      </c>
      <c r="AB1219" s="88">
        <f t="shared" si="588"/>
        <v>0</v>
      </c>
      <c r="AC1219" s="53"/>
      <c r="AD1219" s="53"/>
      <c r="AE1219" s="354"/>
      <c r="AF1219" s="328"/>
      <c r="AG1219" s="328"/>
      <c r="AH1219" s="328"/>
      <c r="AI1219" s="328"/>
      <c r="AJ1219" s="328"/>
      <c r="AK1219" s="328"/>
      <c r="AL1219" s="328"/>
      <c r="AM1219" s="328"/>
      <c r="AN1219" s="328"/>
      <c r="AO1219" s="328"/>
      <c r="AP1219" s="328"/>
      <c r="AQ1219" s="328"/>
      <c r="AR1219" s="328"/>
      <c r="AS1219" s="328"/>
      <c r="AT1219" s="328"/>
      <c r="AU1219" s="328"/>
      <c r="AV1219" s="328"/>
      <c r="AW1219" s="328"/>
      <c r="AX1219" s="328"/>
      <c r="AY1219" s="328"/>
      <c r="AZ1219" s="328"/>
      <c r="BA1219" s="328"/>
      <c r="BB1219" s="328"/>
      <c r="BC1219" s="328"/>
      <c r="BD1219" s="328"/>
      <c r="BE1219" s="328"/>
      <c r="BF1219" s="328"/>
      <c r="BG1219" s="328"/>
      <c r="BH1219" s="328"/>
      <c r="BI1219" s="328"/>
      <c r="BJ1219" s="328"/>
      <c r="BK1219" s="328"/>
      <c r="BL1219" s="328"/>
      <c r="BM1219" s="328"/>
      <c r="BN1219" s="328"/>
      <c r="BO1219" s="328"/>
      <c r="BP1219" s="328"/>
      <c r="BQ1219" s="328"/>
      <c r="BR1219" s="328"/>
      <c r="BS1219" s="328"/>
      <c r="BT1219" s="328"/>
      <c r="BU1219" s="328"/>
      <c r="BV1219" s="328"/>
      <c r="BW1219" s="328"/>
      <c r="BX1219" s="328"/>
      <c r="BY1219" s="328"/>
      <c r="BZ1219" s="328"/>
      <c r="CA1219" s="328"/>
      <c r="CB1219" s="328"/>
      <c r="CC1219" s="328"/>
      <c r="CD1219" s="328"/>
      <c r="CE1219" s="328"/>
      <c r="CF1219" s="328"/>
      <c r="CG1219" s="328"/>
      <c r="CH1219" s="328"/>
      <c r="CI1219" s="328"/>
      <c r="CJ1219" s="328"/>
      <c r="CK1219" s="328"/>
      <c r="CL1219" s="328"/>
      <c r="CM1219" s="165"/>
      <c r="CN1219" s="165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</row>
    <row r="1220" spans="1:107" s="2" customFormat="1" ht="10.5" hidden="1" customHeight="1" thickBot="1" x14ac:dyDescent="0.25">
      <c r="A1220" s="1533"/>
      <c r="B1220" s="1536"/>
      <c r="C1220" s="1108"/>
      <c r="D1220" s="134" t="s">
        <v>41</v>
      </c>
      <c r="E1220" s="88" t="e">
        <f>E1219/E1218</f>
        <v>#DIV/0!</v>
      </c>
      <c r="F1220" s="88" t="e">
        <f t="shared" ref="F1220:AB1220" si="589">F1219/F1218</f>
        <v>#DIV/0!</v>
      </c>
      <c r="G1220" s="88" t="e">
        <f t="shared" si="589"/>
        <v>#DIV/0!</v>
      </c>
      <c r="H1220" s="574" t="e">
        <f t="shared" si="589"/>
        <v>#DIV/0!</v>
      </c>
      <c r="I1220" s="88" t="e">
        <f t="shared" si="589"/>
        <v>#DIV/0!</v>
      </c>
      <c r="J1220" s="88" t="e">
        <f t="shared" si="589"/>
        <v>#DIV/0!</v>
      </c>
      <c r="K1220" s="88" t="e">
        <f t="shared" si="589"/>
        <v>#DIV/0!</v>
      </c>
      <c r="L1220" s="88" t="e">
        <f t="shared" si="589"/>
        <v>#DIV/0!</v>
      </c>
      <c r="M1220" s="88" t="e">
        <f t="shared" si="589"/>
        <v>#DIV/0!</v>
      </c>
      <c r="N1220" s="574" t="e">
        <f t="shared" si="589"/>
        <v>#DIV/0!</v>
      </c>
      <c r="O1220" s="88" t="e">
        <f t="shared" si="589"/>
        <v>#DIV/0!</v>
      </c>
      <c r="P1220" s="88" t="e">
        <f t="shared" si="589"/>
        <v>#DIV/0!</v>
      </c>
      <c r="Q1220" s="88" t="e">
        <f t="shared" si="589"/>
        <v>#DIV/0!</v>
      </c>
      <c r="R1220" s="88" t="e">
        <f t="shared" si="589"/>
        <v>#DIV/0!</v>
      </c>
      <c r="S1220" s="88" t="e">
        <f t="shared" si="589"/>
        <v>#DIV/0!</v>
      </c>
      <c r="T1220" s="88" t="e">
        <f t="shared" si="589"/>
        <v>#DIV/0!</v>
      </c>
      <c r="U1220" s="88" t="e">
        <f t="shared" si="589"/>
        <v>#DIV/0!</v>
      </c>
      <c r="V1220" s="574" t="e">
        <f t="shared" si="589"/>
        <v>#DIV/0!</v>
      </c>
      <c r="W1220" s="88" t="e">
        <f t="shared" si="589"/>
        <v>#DIV/0!</v>
      </c>
      <c r="X1220" s="88" t="e">
        <f t="shared" si="589"/>
        <v>#DIV/0!</v>
      </c>
      <c r="Y1220" s="574" t="e">
        <f t="shared" si="589"/>
        <v>#DIV/0!</v>
      </c>
      <c r="Z1220" s="88" t="e">
        <f t="shared" si="589"/>
        <v>#DIV/0!</v>
      </c>
      <c r="AA1220" s="88" t="e">
        <f t="shared" si="589"/>
        <v>#DIV/0!</v>
      </c>
      <c r="AB1220" s="88" t="e">
        <f t="shared" si="589"/>
        <v>#DIV/0!</v>
      </c>
      <c r="AC1220" s="53"/>
      <c r="AD1220" s="53"/>
      <c r="AE1220" s="354"/>
      <c r="AF1220" s="328"/>
      <c r="AG1220" s="328"/>
      <c r="AH1220" s="328"/>
      <c r="AI1220" s="328"/>
      <c r="AJ1220" s="328"/>
      <c r="AK1220" s="328"/>
      <c r="AL1220" s="328"/>
      <c r="AM1220" s="328"/>
      <c r="AN1220" s="328"/>
      <c r="AO1220" s="328"/>
      <c r="AP1220" s="328"/>
      <c r="AQ1220" s="328"/>
      <c r="AR1220" s="328"/>
      <c r="AS1220" s="328"/>
      <c r="AT1220" s="328"/>
      <c r="AU1220" s="328"/>
      <c r="AV1220" s="328"/>
      <c r="AW1220" s="328"/>
      <c r="AX1220" s="328"/>
      <c r="AY1220" s="328"/>
      <c r="AZ1220" s="328"/>
      <c r="BA1220" s="328"/>
      <c r="BB1220" s="328"/>
      <c r="BC1220" s="328"/>
      <c r="BD1220" s="328"/>
      <c r="BE1220" s="328"/>
      <c r="BF1220" s="328"/>
      <c r="BG1220" s="328"/>
      <c r="BH1220" s="328"/>
      <c r="BI1220" s="328"/>
      <c r="BJ1220" s="328"/>
      <c r="BK1220" s="328"/>
      <c r="BL1220" s="328"/>
      <c r="BM1220" s="328"/>
      <c r="BN1220" s="328"/>
      <c r="BO1220" s="328"/>
      <c r="BP1220" s="328"/>
      <c r="BQ1220" s="328"/>
      <c r="BR1220" s="328"/>
      <c r="BS1220" s="328"/>
      <c r="BT1220" s="328"/>
      <c r="BU1220" s="328"/>
      <c r="BV1220" s="328"/>
      <c r="BW1220" s="328"/>
      <c r="BX1220" s="328"/>
      <c r="BY1220" s="328"/>
      <c r="BZ1220" s="328"/>
      <c r="CA1220" s="328"/>
      <c r="CB1220" s="328"/>
      <c r="CC1220" s="328"/>
      <c r="CD1220" s="328"/>
      <c r="CE1220" s="328"/>
      <c r="CF1220" s="328"/>
      <c r="CG1220" s="328"/>
      <c r="CH1220" s="328"/>
      <c r="CI1220" s="328"/>
      <c r="CJ1220" s="328"/>
      <c r="CK1220" s="328"/>
      <c r="CL1220" s="328"/>
      <c r="CM1220" s="165"/>
      <c r="CN1220" s="165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</row>
    <row r="1221" spans="1:107" s="2" customFormat="1" ht="10.5" hidden="1" customHeight="1" x14ac:dyDescent="0.2">
      <c r="A1221" s="1531" t="s">
        <v>95</v>
      </c>
      <c r="B1221" s="1534"/>
      <c r="C1221" s="1108"/>
      <c r="D1221" s="134"/>
      <c r="E1221" s="45" t="s">
        <v>414</v>
      </c>
      <c r="F1221" s="45"/>
      <c r="G1221" s="45"/>
      <c r="H1221" s="580"/>
      <c r="I1221" s="45"/>
      <c r="J1221" s="45"/>
      <c r="K1221" s="45"/>
      <c r="L1221" s="45"/>
      <c r="M1221" s="45"/>
      <c r="N1221" s="580"/>
      <c r="O1221" s="45"/>
      <c r="P1221" s="45"/>
      <c r="Q1221" s="45"/>
      <c r="R1221" s="45"/>
      <c r="S1221" s="45"/>
      <c r="T1221" s="45"/>
      <c r="U1221" s="45"/>
      <c r="V1221" s="580"/>
      <c r="W1221" s="45"/>
      <c r="X1221" s="45"/>
      <c r="Y1221" s="580"/>
      <c r="Z1221" s="45"/>
      <c r="AA1221" s="45"/>
      <c r="AB1221" s="45"/>
      <c r="AC1221" s="53" t="s">
        <v>115</v>
      </c>
      <c r="AD1221" s="53" t="e">
        <f>AD1223/AC1223</f>
        <v>#DIV/0!</v>
      </c>
      <c r="AE1221" s="354"/>
      <c r="AF1221" s="328"/>
      <c r="AG1221" s="328"/>
      <c r="AH1221" s="328"/>
      <c r="AI1221" s="328"/>
      <c r="AJ1221" s="328"/>
      <c r="AK1221" s="328"/>
      <c r="AL1221" s="328"/>
      <c r="AM1221" s="328"/>
      <c r="AN1221" s="328"/>
      <c r="AO1221" s="328"/>
      <c r="AP1221" s="328"/>
      <c r="AQ1221" s="328"/>
      <c r="AR1221" s="328"/>
      <c r="AS1221" s="328"/>
      <c r="AT1221" s="328"/>
      <c r="AU1221" s="328"/>
      <c r="AV1221" s="328"/>
      <c r="AW1221" s="328"/>
      <c r="AX1221" s="328"/>
      <c r="AY1221" s="328"/>
      <c r="AZ1221" s="328"/>
      <c r="BA1221" s="328"/>
      <c r="BB1221" s="328"/>
      <c r="BC1221" s="328"/>
      <c r="BD1221" s="328"/>
      <c r="BE1221" s="328"/>
      <c r="BF1221" s="328"/>
      <c r="BG1221" s="328"/>
      <c r="BH1221" s="328"/>
      <c r="BI1221" s="328"/>
      <c r="BJ1221" s="328"/>
      <c r="BK1221" s="328"/>
      <c r="BL1221" s="328"/>
      <c r="BM1221" s="328"/>
      <c r="BN1221" s="328"/>
      <c r="BO1221" s="328"/>
      <c r="BP1221" s="328"/>
      <c r="BQ1221" s="328"/>
      <c r="BR1221" s="328"/>
      <c r="BS1221" s="328"/>
      <c r="BT1221" s="328"/>
      <c r="BU1221" s="328"/>
      <c r="BV1221" s="328"/>
      <c r="BW1221" s="328"/>
      <c r="BX1221" s="328"/>
      <c r="BY1221" s="328"/>
      <c r="BZ1221" s="328"/>
      <c r="CA1221" s="328"/>
      <c r="CB1221" s="328"/>
      <c r="CC1221" s="328"/>
      <c r="CD1221" s="328"/>
      <c r="CE1221" s="328"/>
      <c r="CF1221" s="328"/>
      <c r="CG1221" s="328"/>
      <c r="CH1221" s="328"/>
      <c r="CI1221" s="328"/>
      <c r="CJ1221" s="328"/>
      <c r="CK1221" s="328"/>
      <c r="CL1221" s="328"/>
      <c r="CM1221" s="165"/>
      <c r="CN1221" s="165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</row>
    <row r="1222" spans="1:107" s="2" customFormat="1" ht="10.5" hidden="1" customHeight="1" x14ac:dyDescent="0.2">
      <c r="A1222" s="1532"/>
      <c r="B1222" s="1535"/>
      <c r="C1222" s="1108" t="s">
        <v>128</v>
      </c>
      <c r="D1222" s="134" t="s">
        <v>33</v>
      </c>
      <c r="E1222" s="45"/>
      <c r="F1222" s="45"/>
      <c r="G1222" s="45"/>
      <c r="H1222" s="580"/>
      <c r="I1222" s="45"/>
      <c r="J1222" s="45"/>
      <c r="K1222" s="45"/>
      <c r="L1222" s="45"/>
      <c r="M1222" s="45"/>
      <c r="N1222" s="580"/>
      <c r="O1222" s="45"/>
      <c r="P1222" s="45"/>
      <c r="Q1222" s="45"/>
      <c r="R1222" s="45"/>
      <c r="S1222" s="45"/>
      <c r="T1222" s="45"/>
      <c r="U1222" s="45"/>
      <c r="V1222" s="580"/>
      <c r="W1222" s="45"/>
      <c r="X1222" s="45"/>
      <c r="Y1222" s="580"/>
      <c r="Z1222" s="45"/>
      <c r="AA1222" s="45"/>
      <c r="AB1222" s="45"/>
      <c r="AC1222" s="180"/>
      <c r="AD1222" s="180"/>
      <c r="AE1222" s="354"/>
      <c r="AF1222" s="328"/>
      <c r="AG1222" s="328"/>
      <c r="AH1222" s="328"/>
      <c r="AI1222" s="328"/>
      <c r="AJ1222" s="328"/>
      <c r="AK1222" s="328"/>
      <c r="AL1222" s="328"/>
      <c r="AM1222" s="328"/>
      <c r="AN1222" s="328"/>
      <c r="AO1222" s="328"/>
      <c r="AP1222" s="328"/>
      <c r="AQ1222" s="328"/>
      <c r="AR1222" s="328"/>
      <c r="AS1222" s="328"/>
      <c r="AT1222" s="328"/>
      <c r="AU1222" s="328"/>
      <c r="AV1222" s="328"/>
      <c r="AW1222" s="328"/>
      <c r="AX1222" s="328"/>
      <c r="AY1222" s="328"/>
      <c r="AZ1222" s="328"/>
      <c r="BA1222" s="328"/>
      <c r="BB1222" s="328"/>
      <c r="BC1222" s="328"/>
      <c r="BD1222" s="328"/>
      <c r="BE1222" s="328"/>
      <c r="BF1222" s="328"/>
      <c r="BG1222" s="328"/>
      <c r="BH1222" s="328"/>
      <c r="BI1222" s="328"/>
      <c r="BJ1222" s="328"/>
      <c r="BK1222" s="328"/>
      <c r="BL1222" s="328"/>
      <c r="BM1222" s="328"/>
      <c r="BN1222" s="328"/>
      <c r="BO1222" s="328"/>
      <c r="BP1222" s="328"/>
      <c r="BQ1222" s="328"/>
      <c r="BR1222" s="328"/>
      <c r="BS1222" s="328"/>
      <c r="BT1222" s="328"/>
      <c r="BU1222" s="328"/>
      <c r="BV1222" s="328"/>
      <c r="BW1222" s="328"/>
      <c r="BX1222" s="328"/>
      <c r="BY1222" s="328"/>
      <c r="BZ1222" s="328"/>
      <c r="CA1222" s="328"/>
      <c r="CB1222" s="328"/>
      <c r="CC1222" s="328"/>
      <c r="CD1222" s="328"/>
      <c r="CE1222" s="328"/>
      <c r="CF1222" s="328"/>
      <c r="CG1222" s="328"/>
      <c r="CH1222" s="328"/>
      <c r="CI1222" s="328"/>
      <c r="CJ1222" s="328"/>
      <c r="CK1222" s="328"/>
      <c r="CL1222" s="328"/>
      <c r="CM1222" s="165"/>
      <c r="CN1222" s="165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</row>
    <row r="1223" spans="1:107" s="2" customFormat="1" ht="10.5" hidden="1" customHeight="1" x14ac:dyDescent="0.2">
      <c r="A1223" s="1532"/>
      <c r="B1223" s="1535"/>
      <c r="C1223" s="1108" t="s">
        <v>127</v>
      </c>
      <c r="D1223" s="134" t="s">
        <v>116</v>
      </c>
      <c r="E1223" s="88"/>
      <c r="F1223" s="88"/>
      <c r="G1223" s="88"/>
      <c r="H1223" s="574"/>
      <c r="I1223" s="88"/>
      <c r="J1223" s="88"/>
      <c r="K1223" s="88"/>
      <c r="L1223" s="88"/>
      <c r="M1223" s="88"/>
      <c r="N1223" s="574"/>
      <c r="O1223" s="88"/>
      <c r="P1223" s="88"/>
      <c r="Q1223" s="88"/>
      <c r="R1223" s="88"/>
      <c r="S1223" s="88"/>
      <c r="T1223" s="88"/>
      <c r="U1223" s="88"/>
      <c r="V1223" s="574"/>
      <c r="W1223" s="88"/>
      <c r="X1223" s="88"/>
      <c r="Y1223" s="574"/>
      <c r="Z1223" s="88"/>
      <c r="AA1223" s="88"/>
      <c r="AB1223" s="88"/>
      <c r="AC1223" s="53">
        <f>(BD1223-AF1223)*AE1223</f>
        <v>0</v>
      </c>
      <c r="AD1223" s="53">
        <f>(BD1224-AF1224)*AE1223</f>
        <v>0</v>
      </c>
      <c r="AE1223" s="354">
        <v>1.2</v>
      </c>
      <c r="AF1223" s="328"/>
      <c r="AG1223" s="328"/>
      <c r="AH1223" s="328"/>
      <c r="AI1223" s="328"/>
      <c r="AJ1223" s="328"/>
      <c r="AK1223" s="328"/>
      <c r="AL1223" s="328"/>
      <c r="AM1223" s="328"/>
      <c r="AN1223" s="328"/>
      <c r="AO1223" s="328"/>
      <c r="AP1223" s="328"/>
      <c r="AQ1223" s="328"/>
      <c r="AR1223" s="328"/>
      <c r="AS1223" s="328"/>
      <c r="AT1223" s="328"/>
      <c r="AU1223" s="328"/>
      <c r="AV1223" s="328"/>
      <c r="AW1223" s="328"/>
      <c r="AX1223" s="328"/>
      <c r="AY1223" s="328"/>
      <c r="AZ1223" s="328"/>
      <c r="BA1223" s="328"/>
      <c r="BB1223" s="328"/>
      <c r="BC1223" s="328"/>
      <c r="BD1223" s="328"/>
      <c r="BE1223" s="328"/>
      <c r="BF1223" s="328"/>
      <c r="BG1223" s="328"/>
      <c r="BH1223" s="328"/>
      <c r="BI1223" s="328"/>
      <c r="BJ1223" s="328"/>
      <c r="BK1223" s="328"/>
      <c r="BL1223" s="328"/>
      <c r="BM1223" s="328"/>
      <c r="BN1223" s="328"/>
      <c r="BO1223" s="328"/>
      <c r="BP1223" s="328"/>
      <c r="BQ1223" s="328"/>
      <c r="BR1223" s="328"/>
      <c r="BS1223" s="328"/>
      <c r="BT1223" s="328"/>
      <c r="BU1223" s="328"/>
      <c r="BV1223" s="328"/>
      <c r="BW1223" s="328"/>
      <c r="BX1223" s="328"/>
      <c r="BY1223" s="328"/>
      <c r="BZ1223" s="328"/>
      <c r="CA1223" s="328"/>
      <c r="CB1223" s="328"/>
      <c r="CC1223" s="328"/>
      <c r="CD1223" s="328"/>
      <c r="CE1223" s="328"/>
      <c r="CF1223" s="328"/>
      <c r="CG1223" s="328"/>
      <c r="CH1223" s="328"/>
      <c r="CI1223" s="328"/>
      <c r="CJ1223" s="328"/>
      <c r="CK1223" s="328"/>
      <c r="CL1223" s="328"/>
      <c r="CM1223" s="165"/>
      <c r="CN1223" s="165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</row>
    <row r="1224" spans="1:107" s="2" customFormat="1" ht="10.5" hidden="1" customHeight="1" x14ac:dyDescent="0.2">
      <c r="A1224" s="1532"/>
      <c r="B1224" s="1535"/>
      <c r="C1224" s="1108" t="s">
        <v>127</v>
      </c>
      <c r="D1224" s="134" t="s">
        <v>117</v>
      </c>
      <c r="E1224" s="88"/>
      <c r="F1224" s="88"/>
      <c r="G1224" s="88"/>
      <c r="H1224" s="574"/>
      <c r="I1224" s="88"/>
      <c r="J1224" s="88"/>
      <c r="K1224" s="88"/>
      <c r="L1224" s="88"/>
      <c r="M1224" s="88"/>
      <c r="N1224" s="574"/>
      <c r="O1224" s="88"/>
      <c r="P1224" s="88"/>
      <c r="Q1224" s="88"/>
      <c r="R1224" s="88"/>
      <c r="S1224" s="88"/>
      <c r="T1224" s="88"/>
      <c r="U1224" s="88"/>
      <c r="V1224" s="574"/>
      <c r="W1224" s="88"/>
      <c r="X1224" s="88"/>
      <c r="Y1224" s="574"/>
      <c r="Z1224" s="88"/>
      <c r="AA1224" s="88"/>
      <c r="AB1224" s="88"/>
      <c r="AC1224" s="53"/>
      <c r="AD1224" s="53"/>
      <c r="AE1224" s="354"/>
      <c r="AF1224" s="328"/>
      <c r="AG1224" s="328"/>
      <c r="AH1224" s="328"/>
      <c r="AI1224" s="328"/>
      <c r="AJ1224" s="328"/>
      <c r="AK1224" s="328"/>
      <c r="AL1224" s="328"/>
      <c r="AM1224" s="328"/>
      <c r="AN1224" s="328"/>
      <c r="AO1224" s="328"/>
      <c r="AP1224" s="328"/>
      <c r="AQ1224" s="328"/>
      <c r="AR1224" s="328"/>
      <c r="AS1224" s="328"/>
      <c r="AT1224" s="328"/>
      <c r="AU1224" s="328"/>
      <c r="AV1224" s="328"/>
      <c r="AW1224" s="328"/>
      <c r="AX1224" s="328"/>
      <c r="AY1224" s="328"/>
      <c r="AZ1224" s="328"/>
      <c r="BA1224" s="328"/>
      <c r="BB1224" s="328"/>
      <c r="BC1224" s="328"/>
      <c r="BD1224" s="328"/>
      <c r="BE1224" s="328"/>
      <c r="BF1224" s="328"/>
      <c r="BG1224" s="328"/>
      <c r="BH1224" s="328"/>
      <c r="BI1224" s="328"/>
      <c r="BJ1224" s="328"/>
      <c r="BK1224" s="328"/>
      <c r="BL1224" s="328"/>
      <c r="BM1224" s="328"/>
      <c r="BN1224" s="328"/>
      <c r="BO1224" s="328"/>
      <c r="BP1224" s="328"/>
      <c r="BQ1224" s="328"/>
      <c r="BR1224" s="328"/>
      <c r="BS1224" s="328"/>
      <c r="BT1224" s="328"/>
      <c r="BU1224" s="328"/>
      <c r="BV1224" s="328"/>
      <c r="BW1224" s="328"/>
      <c r="BX1224" s="328"/>
      <c r="BY1224" s="328"/>
      <c r="BZ1224" s="328"/>
      <c r="CA1224" s="328"/>
      <c r="CB1224" s="328"/>
      <c r="CC1224" s="328"/>
      <c r="CD1224" s="328"/>
      <c r="CE1224" s="328"/>
      <c r="CF1224" s="328"/>
      <c r="CG1224" s="328"/>
      <c r="CH1224" s="328"/>
      <c r="CI1224" s="328"/>
      <c r="CJ1224" s="328"/>
      <c r="CK1224" s="328"/>
      <c r="CL1224" s="328"/>
      <c r="CM1224" s="165"/>
      <c r="CN1224" s="165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</row>
    <row r="1225" spans="1:107" s="2" customFormat="1" ht="10.5" hidden="1" customHeight="1" thickBot="1" x14ac:dyDescent="0.25">
      <c r="A1225" s="1533"/>
      <c r="B1225" s="1536"/>
      <c r="C1225" s="1108"/>
      <c r="D1225" s="134" t="s">
        <v>41</v>
      </c>
      <c r="E1225" s="88" t="e">
        <f>E1224/E1223</f>
        <v>#DIV/0!</v>
      </c>
      <c r="F1225" s="88" t="e">
        <f t="shared" ref="F1225:AB1225" si="590">F1224/F1223</f>
        <v>#DIV/0!</v>
      </c>
      <c r="G1225" s="88" t="e">
        <f t="shared" si="590"/>
        <v>#DIV/0!</v>
      </c>
      <c r="H1225" s="574" t="e">
        <f t="shared" si="590"/>
        <v>#DIV/0!</v>
      </c>
      <c r="I1225" s="88" t="e">
        <f t="shared" si="590"/>
        <v>#DIV/0!</v>
      </c>
      <c r="J1225" s="88" t="e">
        <f t="shared" si="590"/>
        <v>#DIV/0!</v>
      </c>
      <c r="K1225" s="88" t="e">
        <f t="shared" si="590"/>
        <v>#DIV/0!</v>
      </c>
      <c r="L1225" s="88" t="e">
        <f t="shared" si="590"/>
        <v>#DIV/0!</v>
      </c>
      <c r="M1225" s="88" t="e">
        <f t="shared" si="590"/>
        <v>#DIV/0!</v>
      </c>
      <c r="N1225" s="574" t="e">
        <f t="shared" si="590"/>
        <v>#DIV/0!</v>
      </c>
      <c r="O1225" s="88" t="e">
        <f t="shared" si="590"/>
        <v>#DIV/0!</v>
      </c>
      <c r="P1225" s="88" t="e">
        <f t="shared" si="590"/>
        <v>#DIV/0!</v>
      </c>
      <c r="Q1225" s="88" t="e">
        <f t="shared" si="590"/>
        <v>#DIV/0!</v>
      </c>
      <c r="R1225" s="88" t="e">
        <f t="shared" si="590"/>
        <v>#DIV/0!</v>
      </c>
      <c r="S1225" s="88" t="e">
        <f t="shared" si="590"/>
        <v>#DIV/0!</v>
      </c>
      <c r="T1225" s="88" t="e">
        <f t="shared" si="590"/>
        <v>#DIV/0!</v>
      </c>
      <c r="U1225" s="88" t="e">
        <f t="shared" si="590"/>
        <v>#DIV/0!</v>
      </c>
      <c r="V1225" s="574" t="e">
        <f t="shared" si="590"/>
        <v>#DIV/0!</v>
      </c>
      <c r="W1225" s="88" t="e">
        <f t="shared" si="590"/>
        <v>#DIV/0!</v>
      </c>
      <c r="X1225" s="88" t="e">
        <f t="shared" si="590"/>
        <v>#DIV/0!</v>
      </c>
      <c r="Y1225" s="574" t="e">
        <f t="shared" si="590"/>
        <v>#DIV/0!</v>
      </c>
      <c r="Z1225" s="88" t="e">
        <f t="shared" si="590"/>
        <v>#DIV/0!</v>
      </c>
      <c r="AA1225" s="88" t="e">
        <f t="shared" si="590"/>
        <v>#DIV/0!</v>
      </c>
      <c r="AB1225" s="88" t="e">
        <f t="shared" si="590"/>
        <v>#DIV/0!</v>
      </c>
      <c r="AC1225" s="53"/>
      <c r="AD1225" s="53"/>
      <c r="AE1225" s="354"/>
      <c r="AF1225" s="328"/>
      <c r="AG1225" s="328"/>
      <c r="AH1225" s="328"/>
      <c r="AI1225" s="328"/>
      <c r="AJ1225" s="328"/>
      <c r="AK1225" s="328"/>
      <c r="AL1225" s="328"/>
      <c r="AM1225" s="328"/>
      <c r="AN1225" s="328"/>
      <c r="AO1225" s="328"/>
      <c r="AP1225" s="328"/>
      <c r="AQ1225" s="328"/>
      <c r="AR1225" s="328"/>
      <c r="AS1225" s="328"/>
      <c r="AT1225" s="328"/>
      <c r="AU1225" s="328"/>
      <c r="AV1225" s="328"/>
      <c r="AW1225" s="328"/>
      <c r="AX1225" s="328"/>
      <c r="AY1225" s="328"/>
      <c r="AZ1225" s="328"/>
      <c r="BA1225" s="328"/>
      <c r="BB1225" s="328"/>
      <c r="BC1225" s="328"/>
      <c r="BD1225" s="328"/>
      <c r="BE1225" s="328"/>
      <c r="BF1225" s="328"/>
      <c r="BG1225" s="328"/>
      <c r="BH1225" s="328"/>
      <c r="BI1225" s="328"/>
      <c r="BJ1225" s="328"/>
      <c r="BK1225" s="328"/>
      <c r="BL1225" s="328"/>
      <c r="BM1225" s="328"/>
      <c r="BN1225" s="328"/>
      <c r="BO1225" s="328"/>
      <c r="BP1225" s="328"/>
      <c r="BQ1225" s="328"/>
      <c r="BR1225" s="328"/>
      <c r="BS1225" s="328"/>
      <c r="BT1225" s="328"/>
      <c r="BU1225" s="328"/>
      <c r="BV1225" s="328"/>
      <c r="BW1225" s="328"/>
      <c r="BX1225" s="328"/>
      <c r="BY1225" s="328"/>
      <c r="BZ1225" s="328"/>
      <c r="CA1225" s="328"/>
      <c r="CB1225" s="328"/>
      <c r="CC1225" s="328"/>
      <c r="CD1225" s="328"/>
      <c r="CE1225" s="328"/>
      <c r="CF1225" s="328"/>
      <c r="CG1225" s="328"/>
      <c r="CH1225" s="328"/>
      <c r="CI1225" s="328"/>
      <c r="CJ1225" s="328"/>
      <c r="CK1225" s="328"/>
      <c r="CL1225" s="328"/>
      <c r="CM1225" s="165"/>
      <c r="CN1225" s="165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</row>
    <row r="1226" spans="1:107" s="2" customFormat="1" ht="10.5" hidden="1" customHeight="1" x14ac:dyDescent="0.2">
      <c r="A1226" s="1103"/>
      <c r="B1226" s="1109" t="s">
        <v>48</v>
      </c>
      <c r="C1226" s="1108"/>
      <c r="D1226" s="134" t="s">
        <v>36</v>
      </c>
      <c r="E1226" s="88">
        <f>(AG1226-AF1226)</f>
        <v>0</v>
      </c>
      <c r="F1226" s="88">
        <f t="shared" ref="F1226:U1227" si="591">(AH1226-AG1226)</f>
        <v>0</v>
      </c>
      <c r="G1226" s="88">
        <f t="shared" si="591"/>
        <v>0</v>
      </c>
      <c r="H1226" s="574">
        <f t="shared" si="591"/>
        <v>0</v>
      </c>
      <c r="I1226" s="88">
        <f t="shared" si="591"/>
        <v>0</v>
      </c>
      <c r="J1226" s="88">
        <f t="shared" si="591"/>
        <v>0</v>
      </c>
      <c r="K1226" s="88">
        <f t="shared" si="591"/>
        <v>0</v>
      </c>
      <c r="L1226" s="88">
        <f t="shared" si="591"/>
        <v>0</v>
      </c>
      <c r="M1226" s="88">
        <f t="shared" si="591"/>
        <v>0</v>
      </c>
      <c r="N1226" s="574">
        <f t="shared" si="591"/>
        <v>0</v>
      </c>
      <c r="O1226" s="88">
        <f t="shared" si="591"/>
        <v>0</v>
      </c>
      <c r="P1226" s="88">
        <f t="shared" si="591"/>
        <v>0</v>
      </c>
      <c r="Q1226" s="88">
        <f t="shared" si="591"/>
        <v>0</v>
      </c>
      <c r="R1226" s="88">
        <f t="shared" si="591"/>
        <v>0</v>
      </c>
      <c r="S1226" s="88">
        <f t="shared" si="591"/>
        <v>0</v>
      </c>
      <c r="T1226" s="88">
        <f t="shared" si="591"/>
        <v>0</v>
      </c>
      <c r="U1226" s="88">
        <f>(AW1226-AV1226)</f>
        <v>0</v>
      </c>
      <c r="V1226" s="574">
        <f t="shared" ref="V1226:AB1227" si="592">(AX1226-AW1226)</f>
        <v>0</v>
      </c>
      <c r="W1226" s="88">
        <f t="shared" si="592"/>
        <v>0</v>
      </c>
      <c r="X1226" s="88">
        <f t="shared" si="592"/>
        <v>0</v>
      </c>
      <c r="Y1226" s="574">
        <f t="shared" si="592"/>
        <v>0</v>
      </c>
      <c r="Z1226" s="88">
        <f t="shared" si="592"/>
        <v>0</v>
      </c>
      <c r="AA1226" s="88">
        <f t="shared" si="592"/>
        <v>0</v>
      </c>
      <c r="AB1226" s="88">
        <f t="shared" si="592"/>
        <v>0</v>
      </c>
      <c r="AC1226" s="53">
        <f>(BD1226-AF1226)</f>
        <v>0</v>
      </c>
      <c r="AD1226" s="180"/>
      <c r="AE1226" s="354"/>
      <c r="AF1226" s="328"/>
      <c r="AG1226" s="328"/>
      <c r="AH1226" s="328"/>
      <c r="AI1226" s="328"/>
      <c r="AJ1226" s="328"/>
      <c r="AK1226" s="328"/>
      <c r="AL1226" s="328"/>
      <c r="AM1226" s="328"/>
      <c r="AN1226" s="328"/>
      <c r="AO1226" s="328"/>
      <c r="AP1226" s="328"/>
      <c r="AQ1226" s="328"/>
      <c r="AR1226" s="328"/>
      <c r="AS1226" s="328"/>
      <c r="AT1226" s="328"/>
      <c r="AU1226" s="328"/>
      <c r="AV1226" s="328"/>
      <c r="AW1226" s="328"/>
      <c r="AX1226" s="328"/>
      <c r="AY1226" s="328"/>
      <c r="AZ1226" s="328"/>
      <c r="BA1226" s="328"/>
      <c r="BB1226" s="328"/>
      <c r="BC1226" s="328"/>
      <c r="BD1226" s="328"/>
      <c r="BE1226" s="328"/>
      <c r="BF1226" s="328"/>
      <c r="BG1226" s="328"/>
      <c r="BH1226" s="328"/>
      <c r="BI1226" s="328"/>
      <c r="BJ1226" s="328"/>
      <c r="BK1226" s="328"/>
      <c r="BL1226" s="328"/>
      <c r="BM1226" s="328"/>
      <c r="BN1226" s="328"/>
      <c r="BO1226" s="328"/>
      <c r="BP1226" s="328"/>
      <c r="BQ1226" s="328"/>
      <c r="BR1226" s="328"/>
      <c r="BS1226" s="328"/>
      <c r="BT1226" s="328"/>
      <c r="BU1226" s="328"/>
      <c r="BV1226" s="328"/>
      <c r="BW1226" s="328"/>
      <c r="BX1226" s="328"/>
      <c r="BY1226" s="328"/>
      <c r="BZ1226" s="328"/>
      <c r="CA1226" s="328"/>
      <c r="CB1226" s="328"/>
      <c r="CC1226" s="328"/>
      <c r="CD1226" s="328"/>
      <c r="CE1226" s="328"/>
      <c r="CF1226" s="328"/>
      <c r="CG1226" s="328"/>
      <c r="CH1226" s="328"/>
      <c r="CI1226" s="328"/>
      <c r="CJ1226" s="328"/>
      <c r="CK1226" s="328"/>
      <c r="CL1226" s="328"/>
      <c r="CM1226" s="165"/>
      <c r="CN1226" s="165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</row>
    <row r="1227" spans="1:107" s="2" customFormat="1" ht="10.5" hidden="1" customHeight="1" thickBot="1" x14ac:dyDescent="0.25">
      <c r="A1227" s="1106"/>
      <c r="B1227" s="1110" t="s">
        <v>49</v>
      </c>
      <c r="C1227" s="1108"/>
      <c r="D1227" s="134" t="s">
        <v>36</v>
      </c>
      <c r="E1227" s="88">
        <f>(AG1227-AF1227)</f>
        <v>0</v>
      </c>
      <c r="F1227" s="88">
        <f t="shared" si="591"/>
        <v>0</v>
      </c>
      <c r="G1227" s="88">
        <f t="shared" si="591"/>
        <v>0</v>
      </c>
      <c r="H1227" s="574">
        <f t="shared" si="591"/>
        <v>0</v>
      </c>
      <c r="I1227" s="88">
        <f t="shared" si="591"/>
        <v>0</v>
      </c>
      <c r="J1227" s="88">
        <f t="shared" si="591"/>
        <v>0</v>
      </c>
      <c r="K1227" s="88">
        <f t="shared" si="591"/>
        <v>0</v>
      </c>
      <c r="L1227" s="88">
        <f t="shared" si="591"/>
        <v>0</v>
      </c>
      <c r="M1227" s="88">
        <f t="shared" si="591"/>
        <v>0</v>
      </c>
      <c r="N1227" s="574">
        <f t="shared" si="591"/>
        <v>0</v>
      </c>
      <c r="O1227" s="88">
        <f t="shared" si="591"/>
        <v>0</v>
      </c>
      <c r="P1227" s="88">
        <f t="shared" si="591"/>
        <v>0</v>
      </c>
      <c r="Q1227" s="88">
        <f t="shared" si="591"/>
        <v>0</v>
      </c>
      <c r="R1227" s="88">
        <f t="shared" si="591"/>
        <v>0</v>
      </c>
      <c r="S1227" s="88">
        <f t="shared" si="591"/>
        <v>0</v>
      </c>
      <c r="T1227" s="88">
        <f t="shared" si="591"/>
        <v>0</v>
      </c>
      <c r="U1227" s="88">
        <f t="shared" si="591"/>
        <v>0</v>
      </c>
      <c r="V1227" s="574">
        <f t="shared" si="592"/>
        <v>0</v>
      </c>
      <c r="W1227" s="88">
        <f t="shared" si="592"/>
        <v>0</v>
      </c>
      <c r="X1227" s="88">
        <f t="shared" si="592"/>
        <v>0</v>
      </c>
      <c r="Y1227" s="574">
        <f t="shared" si="592"/>
        <v>0</v>
      </c>
      <c r="Z1227" s="88">
        <f t="shared" si="592"/>
        <v>0</v>
      </c>
      <c r="AA1227" s="88">
        <f t="shared" si="592"/>
        <v>0</v>
      </c>
      <c r="AB1227" s="88">
        <f t="shared" si="592"/>
        <v>0</v>
      </c>
      <c r="AC1227" s="53">
        <f>(BD1227-AF1227)</f>
        <v>0</v>
      </c>
      <c r="AD1227" s="180"/>
      <c r="AE1227" s="354"/>
      <c r="AF1227" s="328"/>
      <c r="AG1227" s="328"/>
      <c r="AH1227" s="328"/>
      <c r="AI1227" s="328"/>
      <c r="AJ1227" s="328"/>
      <c r="AK1227" s="328"/>
      <c r="AL1227" s="328"/>
      <c r="AM1227" s="328"/>
      <c r="AN1227" s="328"/>
      <c r="AO1227" s="328"/>
      <c r="AP1227" s="328"/>
      <c r="AQ1227" s="328"/>
      <c r="AR1227" s="328"/>
      <c r="AS1227" s="328"/>
      <c r="AT1227" s="328"/>
      <c r="AU1227" s="328"/>
      <c r="AV1227" s="328"/>
      <c r="AW1227" s="328"/>
      <c r="AX1227" s="328"/>
      <c r="AY1227" s="328"/>
      <c r="AZ1227" s="328"/>
      <c r="BA1227" s="328"/>
      <c r="BB1227" s="328"/>
      <c r="BC1227" s="328"/>
      <c r="BD1227" s="328"/>
      <c r="BE1227" s="328"/>
      <c r="BF1227" s="328"/>
      <c r="BG1227" s="328"/>
      <c r="BH1227" s="328"/>
      <c r="BI1227" s="328"/>
      <c r="BJ1227" s="328"/>
      <c r="BK1227" s="328"/>
      <c r="BL1227" s="328"/>
      <c r="BM1227" s="328"/>
      <c r="BN1227" s="328"/>
      <c r="BO1227" s="328"/>
      <c r="BP1227" s="328"/>
      <c r="BQ1227" s="328"/>
      <c r="BR1227" s="328"/>
      <c r="BS1227" s="328"/>
      <c r="BT1227" s="328"/>
      <c r="BU1227" s="328"/>
      <c r="BV1227" s="328"/>
      <c r="BW1227" s="328"/>
      <c r="BX1227" s="328"/>
      <c r="BY1227" s="328"/>
      <c r="BZ1227" s="328"/>
      <c r="CA1227" s="328"/>
      <c r="CB1227" s="328"/>
      <c r="CC1227" s="328"/>
      <c r="CD1227" s="328"/>
      <c r="CE1227" s="328"/>
      <c r="CF1227" s="328"/>
      <c r="CG1227" s="328"/>
      <c r="CH1227" s="328"/>
      <c r="CI1227" s="328"/>
      <c r="CJ1227" s="328"/>
      <c r="CK1227" s="328"/>
      <c r="CL1227" s="328"/>
      <c r="CM1227" s="165"/>
      <c r="CN1227" s="165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</row>
    <row r="1228" spans="1:107" s="1" customFormat="1" ht="10.5" hidden="1" customHeight="1" x14ac:dyDescent="0.2">
      <c r="A1228" s="1543" t="s">
        <v>56</v>
      </c>
      <c r="B1228" s="1544"/>
      <c r="C1228" s="1108"/>
      <c r="D1228" s="134" t="s">
        <v>116</v>
      </c>
      <c r="E1228" s="279"/>
      <c r="F1228" s="233"/>
      <c r="G1228" s="233"/>
      <c r="H1228" s="579"/>
      <c r="I1228" s="233"/>
      <c r="J1228" s="233"/>
      <c r="K1228" s="233"/>
      <c r="L1228" s="233"/>
      <c r="M1228" s="233"/>
      <c r="N1228" s="579"/>
      <c r="O1228" s="233"/>
      <c r="P1228" s="233"/>
      <c r="Q1228" s="233"/>
      <c r="R1228" s="233"/>
      <c r="S1228" s="233"/>
      <c r="T1228" s="233"/>
      <c r="U1228" s="233"/>
      <c r="V1228" s="579"/>
      <c r="W1228" s="233"/>
      <c r="X1228" s="233"/>
      <c r="Y1228" s="579"/>
      <c r="Z1228" s="233"/>
      <c r="AA1228" s="233"/>
      <c r="AB1228" s="233"/>
      <c r="AC1228" s="328"/>
      <c r="AD1228" s="328"/>
      <c r="AE1228" s="328"/>
      <c r="AF1228" s="328"/>
      <c r="AG1228" s="328"/>
      <c r="AH1228" s="328"/>
      <c r="AI1228" s="328"/>
      <c r="AJ1228" s="328"/>
      <c r="AK1228" s="328"/>
      <c r="AL1228" s="328"/>
      <c r="AM1228" s="328"/>
      <c r="AN1228" s="328"/>
      <c r="AO1228" s="328"/>
      <c r="AP1228" s="328"/>
      <c r="AQ1228" s="328"/>
      <c r="AR1228" s="328"/>
      <c r="AS1228" s="328"/>
      <c r="AT1228" s="328"/>
      <c r="AU1228" s="328"/>
      <c r="AV1228" s="328"/>
      <c r="AW1228" s="328"/>
      <c r="AX1228" s="328"/>
      <c r="AY1228" s="328"/>
      <c r="AZ1228" s="328"/>
      <c r="BA1228" s="328"/>
      <c r="BB1228" s="328"/>
      <c r="BC1228" s="328"/>
      <c r="BD1228" s="328"/>
      <c r="BE1228" s="328"/>
      <c r="BF1228" s="328"/>
      <c r="BG1228" s="328"/>
      <c r="BH1228" s="328"/>
      <c r="BI1228" s="328"/>
      <c r="BJ1228" s="328"/>
      <c r="BK1228" s="328"/>
      <c r="BL1228" s="328"/>
      <c r="BM1228" s="328"/>
      <c r="BN1228" s="328"/>
      <c r="BO1228" s="328"/>
      <c r="BP1228" s="328"/>
      <c r="BQ1228" s="328"/>
      <c r="BR1228" s="328"/>
      <c r="BS1228" s="328"/>
      <c r="BT1228" s="328"/>
      <c r="BU1228" s="328"/>
      <c r="BV1228" s="328"/>
      <c r="BW1228" s="328"/>
      <c r="BX1228" s="328"/>
      <c r="BY1228" s="328"/>
      <c r="BZ1228" s="328"/>
      <c r="CA1228" s="328"/>
      <c r="CB1228" s="328"/>
      <c r="CC1228" s="328"/>
      <c r="CD1228" s="328"/>
      <c r="CE1228" s="328"/>
      <c r="CF1228" s="328"/>
      <c r="CG1228" s="328"/>
      <c r="CH1228" s="328"/>
      <c r="CI1228" s="328"/>
      <c r="CJ1228" s="328"/>
      <c r="CK1228" s="328"/>
      <c r="CL1228" s="328"/>
      <c r="CM1228" s="165"/>
      <c r="CN1228" s="165"/>
    </row>
    <row r="1229" spans="1:107" s="1" customFormat="1" ht="10.5" hidden="1" customHeight="1" thickBot="1" x14ac:dyDescent="0.25">
      <c r="A1229" s="1545"/>
      <c r="B1229" s="1546"/>
      <c r="C1229" s="1108"/>
      <c r="D1229" s="134" t="s">
        <v>117</v>
      </c>
      <c r="E1229" s="584"/>
      <c r="F1229" s="96"/>
      <c r="G1229" s="96"/>
      <c r="H1229" s="585"/>
      <c r="I1229" s="96"/>
      <c r="J1229" s="96"/>
      <c r="K1229" s="96"/>
      <c r="L1229" s="96"/>
      <c r="M1229" s="96"/>
      <c r="N1229" s="585"/>
      <c r="O1229" s="96"/>
      <c r="P1229" s="96"/>
      <c r="Q1229" s="96"/>
      <c r="R1229" s="96"/>
      <c r="S1229" s="96"/>
      <c r="T1229" s="96"/>
      <c r="U1229" s="96"/>
      <c r="V1229" s="585"/>
      <c r="W1229" s="96"/>
      <c r="X1229" s="96"/>
      <c r="Y1229" s="585"/>
      <c r="Z1229" s="96"/>
      <c r="AA1229" s="96"/>
      <c r="AB1229" s="96"/>
      <c r="AC1229" s="328"/>
      <c r="AD1229" s="328"/>
      <c r="AE1229" s="328"/>
      <c r="AF1229" s="328"/>
      <c r="AG1229" s="328"/>
      <c r="AH1229" s="328"/>
      <c r="AI1229" s="328"/>
      <c r="AJ1229" s="328"/>
      <c r="AK1229" s="328"/>
      <c r="AL1229" s="328"/>
      <c r="AM1229" s="328"/>
      <c r="AN1229" s="328"/>
      <c r="AO1229" s="328"/>
      <c r="AP1229" s="328"/>
      <c r="AQ1229" s="328"/>
      <c r="AR1229" s="328"/>
      <c r="AS1229" s="328"/>
      <c r="AT1229" s="328"/>
      <c r="AU1229" s="328"/>
      <c r="AV1229" s="328"/>
      <c r="AW1229" s="328"/>
      <c r="AX1229" s="328"/>
      <c r="AY1229" s="328"/>
      <c r="AZ1229" s="328"/>
      <c r="BA1229" s="328"/>
      <c r="BB1229" s="328"/>
      <c r="BC1229" s="328"/>
      <c r="BD1229" s="328"/>
      <c r="BE1229" s="328"/>
      <c r="BF1229" s="328"/>
      <c r="BG1229" s="328"/>
      <c r="BH1229" s="328"/>
      <c r="BI1229" s="328"/>
      <c r="BJ1229" s="328"/>
      <c r="BK1229" s="328"/>
      <c r="BL1229" s="328"/>
      <c r="BM1229" s="328"/>
      <c r="BN1229" s="328"/>
      <c r="BO1229" s="328"/>
      <c r="BP1229" s="328"/>
      <c r="BQ1229" s="328"/>
      <c r="BR1229" s="328"/>
      <c r="BS1229" s="328"/>
      <c r="BT1229" s="328"/>
      <c r="BU1229" s="328"/>
      <c r="BV1229" s="328"/>
      <c r="BW1229" s="328"/>
      <c r="BX1229" s="328"/>
      <c r="BY1229" s="328"/>
      <c r="BZ1229" s="328"/>
      <c r="CA1229" s="328"/>
      <c r="CB1229" s="328"/>
      <c r="CC1229" s="328"/>
      <c r="CD1229" s="328"/>
      <c r="CE1229" s="328"/>
      <c r="CF1229" s="328"/>
      <c r="CG1229" s="328"/>
      <c r="CH1229" s="328"/>
      <c r="CI1229" s="328"/>
      <c r="CJ1229" s="328"/>
      <c r="CK1229" s="328"/>
      <c r="CL1229" s="328"/>
      <c r="CM1229" s="165"/>
      <c r="CN1229" s="165"/>
    </row>
    <row r="1230" spans="1:107" s="5" customFormat="1" ht="10.5" hidden="1" customHeight="1" x14ac:dyDescent="0.2">
      <c r="A1230" s="1547" t="s">
        <v>0</v>
      </c>
      <c r="B1230" s="1548"/>
      <c r="C1230" s="593"/>
      <c r="D1230" s="132" t="s">
        <v>116</v>
      </c>
      <c r="E1230" s="597"/>
      <c r="F1230" s="598"/>
      <c r="G1230" s="598"/>
      <c r="H1230" s="599"/>
      <c r="I1230" s="598"/>
      <c r="J1230" s="598"/>
      <c r="K1230" s="598"/>
      <c r="L1230" s="598"/>
      <c r="M1230" s="598"/>
      <c r="N1230" s="599"/>
      <c r="O1230" s="598"/>
      <c r="P1230" s="598"/>
      <c r="Q1230" s="598"/>
      <c r="R1230" s="598"/>
      <c r="S1230" s="598"/>
      <c r="T1230" s="598"/>
      <c r="U1230" s="598"/>
      <c r="V1230" s="599"/>
      <c r="W1230" s="598"/>
      <c r="X1230" s="598"/>
      <c r="Y1230" s="599"/>
      <c r="Z1230" s="598"/>
      <c r="AA1230" s="598"/>
      <c r="AB1230" s="598"/>
      <c r="AC1230" s="364"/>
      <c r="AD1230" s="364"/>
      <c r="AE1230" s="364"/>
      <c r="AF1230" s="364"/>
      <c r="AG1230" s="364"/>
      <c r="AH1230" s="364"/>
      <c r="AI1230" s="364"/>
      <c r="AJ1230" s="364"/>
      <c r="AK1230" s="364"/>
      <c r="AL1230" s="364"/>
      <c r="AM1230" s="364"/>
      <c r="AN1230" s="364"/>
      <c r="AO1230" s="364"/>
      <c r="AP1230" s="364"/>
      <c r="AQ1230" s="364"/>
      <c r="AR1230" s="364"/>
      <c r="AS1230" s="364"/>
      <c r="AT1230" s="364"/>
      <c r="AU1230" s="364"/>
      <c r="AV1230" s="364"/>
      <c r="AW1230" s="364"/>
      <c r="AX1230" s="364"/>
      <c r="AY1230" s="364"/>
      <c r="AZ1230" s="364"/>
      <c r="BA1230" s="364"/>
      <c r="BB1230" s="364"/>
      <c r="BC1230" s="364"/>
      <c r="BD1230" s="364"/>
      <c r="BE1230" s="364"/>
      <c r="BF1230" s="364"/>
      <c r="BG1230" s="364"/>
      <c r="BH1230" s="364"/>
      <c r="BI1230" s="364"/>
      <c r="BJ1230" s="364"/>
      <c r="BK1230" s="364"/>
      <c r="BL1230" s="364"/>
      <c r="BM1230" s="364"/>
      <c r="BN1230" s="364"/>
      <c r="BO1230" s="364"/>
      <c r="BP1230" s="364"/>
      <c r="BQ1230" s="364"/>
      <c r="BR1230" s="364"/>
      <c r="BS1230" s="364"/>
      <c r="BT1230" s="364"/>
      <c r="BU1230" s="364"/>
      <c r="BV1230" s="364"/>
      <c r="BW1230" s="364"/>
      <c r="BX1230" s="364"/>
      <c r="BY1230" s="364"/>
      <c r="BZ1230" s="364"/>
      <c r="CA1230" s="364"/>
      <c r="CB1230" s="364"/>
      <c r="CC1230" s="364"/>
      <c r="CD1230" s="364"/>
      <c r="CE1230" s="364"/>
      <c r="CF1230" s="364"/>
      <c r="CG1230" s="364"/>
      <c r="CH1230" s="364"/>
      <c r="CI1230" s="364"/>
      <c r="CJ1230" s="364"/>
      <c r="CK1230" s="364"/>
      <c r="CL1230" s="364"/>
      <c r="CM1230" s="130"/>
      <c r="CN1230" s="130"/>
    </row>
    <row r="1231" spans="1:107" s="5" customFormat="1" ht="10.5" hidden="1" customHeight="1" thickBot="1" x14ac:dyDescent="0.25">
      <c r="A1231" s="1549"/>
      <c r="B1231" s="1550"/>
      <c r="C1231" s="593"/>
      <c r="D1231" s="132" t="s">
        <v>117</v>
      </c>
      <c r="E1231" s="600"/>
      <c r="F1231" s="601"/>
      <c r="G1231" s="601"/>
      <c r="H1231" s="602"/>
      <c r="I1231" s="601"/>
      <c r="J1231" s="601"/>
      <c r="K1231" s="601"/>
      <c r="L1231" s="601"/>
      <c r="M1231" s="601"/>
      <c r="N1231" s="602"/>
      <c r="O1231" s="601"/>
      <c r="P1231" s="601"/>
      <c r="Q1231" s="601"/>
      <c r="R1231" s="601"/>
      <c r="S1231" s="601"/>
      <c r="T1231" s="601"/>
      <c r="U1231" s="601"/>
      <c r="V1231" s="602"/>
      <c r="W1231" s="601"/>
      <c r="X1231" s="601"/>
      <c r="Y1231" s="602"/>
      <c r="Z1231" s="601"/>
      <c r="AA1231" s="601"/>
      <c r="AB1231" s="601"/>
      <c r="AC1231" s="364"/>
      <c r="AD1231" s="364"/>
      <c r="AE1231" s="364"/>
      <c r="AF1231" s="364"/>
      <c r="AG1231" s="364"/>
      <c r="AH1231" s="364"/>
      <c r="AI1231" s="364"/>
      <c r="AJ1231" s="364"/>
      <c r="AK1231" s="364"/>
      <c r="AL1231" s="364"/>
      <c r="AM1231" s="364"/>
      <c r="AN1231" s="364"/>
      <c r="AO1231" s="364"/>
      <c r="AP1231" s="364"/>
      <c r="AQ1231" s="364"/>
      <c r="AR1231" s="364"/>
      <c r="AS1231" s="364"/>
      <c r="AT1231" s="364"/>
      <c r="AU1231" s="364"/>
      <c r="AV1231" s="364"/>
      <c r="AW1231" s="364"/>
      <c r="AX1231" s="364"/>
      <c r="AY1231" s="364"/>
      <c r="AZ1231" s="364"/>
      <c r="BA1231" s="364"/>
      <c r="BB1231" s="364"/>
      <c r="BC1231" s="364"/>
      <c r="BD1231" s="364"/>
      <c r="BE1231" s="364"/>
      <c r="BF1231" s="364"/>
      <c r="BG1231" s="364"/>
      <c r="BH1231" s="364"/>
      <c r="BI1231" s="364"/>
      <c r="BJ1231" s="364"/>
      <c r="BK1231" s="364"/>
      <c r="BL1231" s="364"/>
      <c r="BM1231" s="364"/>
      <c r="BN1231" s="364"/>
      <c r="BO1231" s="364"/>
      <c r="BP1231" s="364"/>
      <c r="BQ1231" s="364"/>
      <c r="BR1231" s="364"/>
      <c r="BS1231" s="364"/>
      <c r="BT1231" s="364"/>
      <c r="BU1231" s="364"/>
      <c r="BV1231" s="364"/>
      <c r="BW1231" s="364"/>
      <c r="BX1231" s="364"/>
      <c r="BY1231" s="364"/>
      <c r="BZ1231" s="364"/>
      <c r="CA1231" s="364"/>
      <c r="CB1231" s="364"/>
      <c r="CC1231" s="364"/>
      <c r="CD1231" s="364"/>
      <c r="CE1231" s="364"/>
      <c r="CF1231" s="364"/>
      <c r="CG1231" s="364"/>
      <c r="CH1231" s="364"/>
      <c r="CI1231" s="364"/>
      <c r="CJ1231" s="364"/>
      <c r="CK1231" s="364"/>
      <c r="CL1231" s="364"/>
      <c r="CM1231" s="130"/>
      <c r="CN1231" s="130"/>
    </row>
    <row r="1232" spans="1:107" s="2" customFormat="1" ht="29.25" hidden="1" customHeight="1" thickBot="1" x14ac:dyDescent="0.25">
      <c r="A1232" s="1112"/>
      <c r="B1232" s="1112"/>
      <c r="C1232" s="822"/>
      <c r="D1232" s="530"/>
      <c r="E1232" s="92"/>
      <c r="F1232" s="92"/>
      <c r="G1232" s="92"/>
      <c r="H1232" s="857"/>
      <c r="I1232" s="92"/>
      <c r="J1232" s="92"/>
      <c r="K1232" s="92"/>
      <c r="L1232" s="92"/>
      <c r="M1232" s="92"/>
      <c r="N1232" s="857"/>
      <c r="O1232" s="92"/>
      <c r="P1232" s="92"/>
      <c r="Q1232" s="92"/>
      <c r="R1232" s="92"/>
      <c r="S1232" s="92"/>
      <c r="T1232" s="92"/>
      <c r="U1232" s="92"/>
      <c r="V1232" s="857"/>
      <c r="W1232" s="92"/>
      <c r="X1232" s="92"/>
      <c r="Y1232" s="153"/>
      <c r="Z1232" s="92"/>
      <c r="AA1232" s="92"/>
      <c r="AB1232" s="92"/>
      <c r="AC1232" s="335"/>
      <c r="AD1232" s="335"/>
      <c r="AE1232" s="328"/>
      <c r="AF1232" s="328"/>
      <c r="AG1232" s="328"/>
      <c r="AH1232" s="328"/>
      <c r="AI1232" s="328"/>
      <c r="AJ1232" s="328"/>
      <c r="AK1232" s="328"/>
      <c r="AL1232" s="328"/>
      <c r="AM1232" s="328"/>
      <c r="AN1232" s="328"/>
      <c r="AO1232" s="328"/>
      <c r="AP1232" s="328"/>
      <c r="AQ1232" s="328"/>
      <c r="AR1232" s="328"/>
      <c r="AS1232" s="328"/>
      <c r="AT1232" s="328"/>
      <c r="AU1232" s="328"/>
      <c r="AV1232" s="328"/>
      <c r="AW1232" s="328"/>
      <c r="AX1232" s="328"/>
      <c r="AY1232" s="328"/>
      <c r="AZ1232" s="328"/>
      <c r="BA1232" s="328"/>
      <c r="BB1232" s="328"/>
      <c r="BC1232" s="328"/>
      <c r="BD1232" s="328"/>
      <c r="BE1232" s="328"/>
      <c r="BF1232" s="328"/>
      <c r="BG1232" s="328"/>
      <c r="BH1232" s="328"/>
      <c r="BI1232" s="328"/>
      <c r="BJ1232" s="328"/>
      <c r="BK1232" s="328"/>
      <c r="BL1232" s="328"/>
      <c r="BM1232" s="328"/>
      <c r="BN1232" s="328"/>
      <c r="BO1232" s="328"/>
      <c r="BP1232" s="328"/>
      <c r="BQ1232" s="328"/>
      <c r="BR1232" s="328"/>
      <c r="BS1232" s="328"/>
      <c r="BT1232" s="328"/>
      <c r="BU1232" s="328"/>
      <c r="BV1232" s="328"/>
      <c r="BW1232" s="328"/>
      <c r="BX1232" s="328"/>
      <c r="BY1232" s="328"/>
      <c r="BZ1232" s="328"/>
      <c r="CA1232" s="328"/>
      <c r="CB1232" s="328"/>
      <c r="CC1232" s="328"/>
      <c r="CD1232" s="328"/>
      <c r="CE1232" s="328"/>
      <c r="CF1232" s="328"/>
      <c r="CG1232" s="328"/>
      <c r="CH1232" s="328"/>
      <c r="CI1232" s="328"/>
      <c r="CJ1232" s="328"/>
      <c r="CK1232" s="328"/>
      <c r="CL1232" s="328"/>
      <c r="CM1232" s="165"/>
      <c r="CN1232" s="165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</row>
    <row r="1233" spans="1:107" s="2" customFormat="1" ht="28.5" hidden="1" customHeight="1" thickBot="1" x14ac:dyDescent="0.25">
      <c r="A1233" s="553" t="s">
        <v>44</v>
      </c>
      <c r="B1233" s="554" t="s">
        <v>91</v>
      </c>
      <c r="C1233" s="522"/>
      <c r="D1233" s="522" t="s">
        <v>39</v>
      </c>
      <c r="E1233" s="1528" t="s">
        <v>40</v>
      </c>
      <c r="F1233" s="1529"/>
      <c r="G1233" s="1529"/>
      <c r="H1233" s="1529"/>
      <c r="I1233" s="1529"/>
      <c r="J1233" s="1529"/>
      <c r="K1233" s="1529"/>
      <c r="L1233" s="1529"/>
      <c r="M1233" s="1529"/>
      <c r="N1233" s="1529"/>
      <c r="O1233" s="1529"/>
      <c r="P1233" s="1529"/>
      <c r="Q1233" s="1529"/>
      <c r="R1233" s="1529"/>
      <c r="S1233" s="1529"/>
      <c r="T1233" s="1529"/>
      <c r="U1233" s="1529"/>
      <c r="V1233" s="1529"/>
      <c r="W1233" s="1529"/>
      <c r="X1233" s="1529"/>
      <c r="Y1233" s="1529"/>
      <c r="Z1233" s="1529"/>
      <c r="AA1233" s="1529"/>
      <c r="AB1233" s="1559"/>
      <c r="AC1233" s="328"/>
      <c r="AD1233" s="328"/>
      <c r="AE1233" s="328"/>
      <c r="AF1233" s="328"/>
      <c r="AG1233" s="328"/>
      <c r="AH1233" s="328"/>
      <c r="AI1233" s="328"/>
      <c r="AJ1233" s="328"/>
      <c r="AK1233" s="328"/>
      <c r="AL1233" s="328"/>
      <c r="AM1233" s="328"/>
      <c r="AN1233" s="328"/>
      <c r="AO1233" s="328"/>
      <c r="AP1233" s="328"/>
      <c r="AQ1233" s="328"/>
      <c r="AR1233" s="328"/>
      <c r="AS1233" s="328"/>
      <c r="AT1233" s="328"/>
      <c r="AU1233" s="328"/>
      <c r="AV1233" s="328"/>
      <c r="AW1233" s="328"/>
      <c r="AX1233" s="328"/>
      <c r="AY1233" s="328"/>
      <c r="AZ1233" s="328"/>
      <c r="BA1233" s="328"/>
      <c r="BB1233" s="328"/>
      <c r="BC1233" s="328"/>
      <c r="BD1233" s="328"/>
      <c r="BE1233" s="328"/>
      <c r="BF1233" s="328"/>
      <c r="BG1233" s="328"/>
      <c r="BH1233" s="328"/>
      <c r="BI1233" s="328"/>
      <c r="BJ1233" s="328"/>
      <c r="BK1233" s="328"/>
      <c r="BL1233" s="328"/>
      <c r="BM1233" s="328"/>
      <c r="BN1233" s="328"/>
      <c r="BO1233" s="328"/>
      <c r="BP1233" s="328"/>
      <c r="BQ1233" s="328"/>
      <c r="BR1233" s="328"/>
      <c r="BS1233" s="328"/>
      <c r="BT1233" s="328"/>
      <c r="BU1233" s="328"/>
      <c r="BV1233" s="328"/>
      <c r="BW1233" s="328"/>
      <c r="BX1233" s="328"/>
      <c r="BY1233" s="328"/>
      <c r="BZ1233" s="328"/>
      <c r="CA1233" s="328"/>
      <c r="CB1233" s="328"/>
      <c r="CC1233" s="328"/>
      <c r="CD1233" s="328"/>
      <c r="CE1233" s="328"/>
      <c r="CF1233" s="328"/>
      <c r="CG1233" s="328"/>
      <c r="CH1233" s="328"/>
      <c r="CI1233" s="328"/>
      <c r="CJ1233" s="328"/>
      <c r="CK1233" s="328"/>
      <c r="CL1233" s="328"/>
      <c r="CM1233" s="165"/>
      <c r="CN1233" s="165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</row>
    <row r="1234" spans="1:107" s="2" customFormat="1" ht="10.5" hidden="1" customHeight="1" thickBot="1" x14ac:dyDescent="0.25">
      <c r="A1234" s="745" t="s">
        <v>393</v>
      </c>
      <c r="B1234" s="746"/>
      <c r="C1234" s="532"/>
      <c r="D1234" s="532"/>
      <c r="E1234" s="155">
        <v>1</v>
      </c>
      <c r="F1234" s="154">
        <v>2</v>
      </c>
      <c r="G1234" s="154">
        <v>3</v>
      </c>
      <c r="H1234" s="594">
        <v>4</v>
      </c>
      <c r="I1234" s="154">
        <v>5</v>
      </c>
      <c r="J1234" s="154">
        <v>6</v>
      </c>
      <c r="K1234" s="154">
        <v>7</v>
      </c>
      <c r="L1234" s="154">
        <v>8</v>
      </c>
      <c r="M1234" s="154">
        <v>9</v>
      </c>
      <c r="N1234" s="594">
        <v>10</v>
      </c>
      <c r="O1234" s="154">
        <v>11</v>
      </c>
      <c r="P1234" s="154">
        <v>12</v>
      </c>
      <c r="Q1234" s="154">
        <v>13</v>
      </c>
      <c r="R1234" s="154">
        <v>14</v>
      </c>
      <c r="S1234" s="154">
        <v>15</v>
      </c>
      <c r="T1234" s="154">
        <v>16</v>
      </c>
      <c r="U1234" s="154">
        <v>17</v>
      </c>
      <c r="V1234" s="594">
        <v>18</v>
      </c>
      <c r="W1234" s="154">
        <v>19</v>
      </c>
      <c r="X1234" s="154">
        <v>20</v>
      </c>
      <c r="Y1234" s="594">
        <v>21</v>
      </c>
      <c r="Z1234" s="154">
        <v>22</v>
      </c>
      <c r="AA1234" s="154">
        <v>23</v>
      </c>
      <c r="AB1234" s="154">
        <v>24</v>
      </c>
      <c r="AC1234" s="328"/>
      <c r="AD1234" s="328"/>
      <c r="AE1234" s="328"/>
      <c r="AF1234" s="328"/>
      <c r="AG1234" s="328"/>
      <c r="AH1234" s="328"/>
      <c r="AI1234" s="328"/>
      <c r="AJ1234" s="328"/>
      <c r="AK1234" s="328"/>
      <c r="AL1234" s="328"/>
      <c r="AM1234" s="328"/>
      <c r="AN1234" s="328"/>
      <c r="AO1234" s="328"/>
      <c r="AP1234" s="328"/>
      <c r="AQ1234" s="328"/>
      <c r="AR1234" s="328"/>
      <c r="AS1234" s="328"/>
      <c r="AT1234" s="328"/>
      <c r="AU1234" s="328"/>
      <c r="AV1234" s="328"/>
      <c r="AW1234" s="328"/>
      <c r="AX1234" s="328"/>
      <c r="AY1234" s="328"/>
      <c r="AZ1234" s="328"/>
      <c r="BA1234" s="328"/>
      <c r="BB1234" s="328"/>
      <c r="BC1234" s="328"/>
      <c r="BD1234" s="328"/>
      <c r="BE1234" s="328"/>
      <c r="BF1234" s="328"/>
      <c r="BG1234" s="328"/>
      <c r="BH1234" s="328"/>
      <c r="BI1234" s="328"/>
      <c r="BJ1234" s="328"/>
      <c r="BK1234" s="328"/>
      <c r="BL1234" s="328"/>
      <c r="BM1234" s="328"/>
      <c r="BN1234" s="328"/>
      <c r="BO1234" s="328"/>
      <c r="BP1234" s="328"/>
      <c r="BQ1234" s="328"/>
      <c r="BR1234" s="328"/>
      <c r="BS1234" s="328"/>
      <c r="BT1234" s="328"/>
      <c r="BU1234" s="328"/>
      <c r="BV1234" s="328"/>
      <c r="BW1234" s="328"/>
      <c r="BX1234" s="328"/>
      <c r="BY1234" s="328"/>
      <c r="BZ1234" s="328"/>
      <c r="CA1234" s="328"/>
      <c r="CB1234" s="328"/>
      <c r="CC1234" s="328"/>
      <c r="CD1234" s="328"/>
      <c r="CE1234" s="328"/>
      <c r="CF1234" s="328"/>
      <c r="CG1234" s="328"/>
      <c r="CH1234" s="328"/>
      <c r="CI1234" s="328"/>
      <c r="CJ1234" s="328"/>
      <c r="CK1234" s="328"/>
      <c r="CL1234" s="328"/>
      <c r="CM1234" s="165"/>
      <c r="CN1234" s="165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</row>
    <row r="1235" spans="1:107" s="2" customFormat="1" ht="10.5" hidden="1" customHeight="1" thickBot="1" x14ac:dyDescent="0.25">
      <c r="A1235" s="345" t="s">
        <v>77</v>
      </c>
      <c r="B1235" s="376"/>
      <c r="C1235" s="184" t="s">
        <v>522</v>
      </c>
      <c r="D1235" s="225" t="s">
        <v>38</v>
      </c>
      <c r="E1235" s="143">
        <v>6.4</v>
      </c>
      <c r="F1235" s="41">
        <v>6.4</v>
      </c>
      <c r="G1235" s="41">
        <v>6.4</v>
      </c>
      <c r="H1235" s="595">
        <v>6.4</v>
      </c>
      <c r="I1235" s="41">
        <v>6.4</v>
      </c>
      <c r="J1235" s="41">
        <v>6.4</v>
      </c>
      <c r="K1235" s="41">
        <v>6.4</v>
      </c>
      <c r="L1235" s="41">
        <v>6.4</v>
      </c>
      <c r="M1235" s="41">
        <v>6.4</v>
      </c>
      <c r="N1235" s="595">
        <v>6.4</v>
      </c>
      <c r="O1235" s="41">
        <v>6.4</v>
      </c>
      <c r="P1235" s="41">
        <v>6.4</v>
      </c>
      <c r="Q1235" s="41">
        <v>6.4</v>
      </c>
      <c r="R1235" s="41">
        <v>6.5</v>
      </c>
      <c r="S1235" s="41">
        <v>6.5</v>
      </c>
      <c r="T1235" s="41">
        <v>6.4</v>
      </c>
      <c r="U1235" s="41">
        <v>6.4</v>
      </c>
      <c r="V1235" s="595">
        <v>6.4</v>
      </c>
      <c r="W1235" s="41">
        <v>6.4</v>
      </c>
      <c r="X1235" s="41">
        <v>6.4</v>
      </c>
      <c r="Y1235" s="595">
        <v>6.4</v>
      </c>
      <c r="Z1235" s="41">
        <v>6.4</v>
      </c>
      <c r="AA1235" s="41">
        <v>6.4</v>
      </c>
      <c r="AB1235" s="41">
        <v>6.4</v>
      </c>
      <c r="AC1235" s="328"/>
      <c r="AD1235" s="328"/>
      <c r="AE1235" s="328"/>
      <c r="AF1235" s="328"/>
      <c r="AG1235" s="328"/>
      <c r="AH1235" s="328"/>
      <c r="AI1235" s="328"/>
      <c r="AJ1235" s="328"/>
      <c r="AK1235" s="328"/>
      <c r="AL1235" s="328"/>
      <c r="AM1235" s="328"/>
      <c r="AN1235" s="328"/>
      <c r="AO1235" s="328"/>
      <c r="AP1235" s="328"/>
      <c r="AQ1235" s="328"/>
      <c r="AR1235" s="328"/>
      <c r="AS1235" s="328"/>
      <c r="AT1235" s="328"/>
      <c r="AU1235" s="328"/>
      <c r="AV1235" s="328"/>
      <c r="AW1235" s="328"/>
      <c r="AX1235" s="328"/>
      <c r="AY1235" s="328"/>
      <c r="AZ1235" s="328"/>
      <c r="BA1235" s="328"/>
      <c r="BB1235" s="328"/>
      <c r="BC1235" s="328"/>
      <c r="BD1235" s="328"/>
      <c r="BE1235" s="328"/>
      <c r="BF1235" s="328"/>
      <c r="BG1235" s="328"/>
      <c r="BH1235" s="328"/>
      <c r="BI1235" s="328"/>
      <c r="BJ1235" s="328"/>
      <c r="BK1235" s="328"/>
      <c r="BL1235" s="328"/>
      <c r="BM1235" s="328"/>
      <c r="BN1235" s="328"/>
      <c r="BO1235" s="328"/>
      <c r="BP1235" s="328"/>
      <c r="BQ1235" s="328"/>
      <c r="BR1235" s="328"/>
      <c r="BS1235" s="328"/>
      <c r="BT1235" s="328"/>
      <c r="BU1235" s="328"/>
      <c r="BV1235" s="328"/>
      <c r="BW1235" s="328"/>
      <c r="BX1235" s="328"/>
      <c r="BY1235" s="328"/>
      <c r="BZ1235" s="328"/>
      <c r="CA1235" s="328"/>
      <c r="CB1235" s="328"/>
      <c r="CC1235" s="328"/>
      <c r="CD1235" s="328"/>
      <c r="CE1235" s="328"/>
      <c r="CF1235" s="328"/>
      <c r="CG1235" s="328"/>
      <c r="CH1235" s="328"/>
      <c r="CI1235" s="328"/>
      <c r="CJ1235" s="328"/>
      <c r="CK1235" s="328"/>
      <c r="CL1235" s="328"/>
      <c r="CM1235" s="165"/>
      <c r="CN1235" s="165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</row>
    <row r="1236" spans="1:107" s="2" customFormat="1" ht="10.5" hidden="1" customHeight="1" thickBot="1" x14ac:dyDescent="0.25">
      <c r="A1236" s="463" t="s">
        <v>78</v>
      </c>
      <c r="B1236" s="559"/>
      <c r="C1236" s="184" t="s">
        <v>522</v>
      </c>
      <c r="D1236" s="184"/>
      <c r="E1236" s="143">
        <v>6.4</v>
      </c>
      <c r="F1236" s="41">
        <v>6.4</v>
      </c>
      <c r="G1236" s="41">
        <v>6.4</v>
      </c>
      <c r="H1236" s="595">
        <v>6.4</v>
      </c>
      <c r="I1236" s="41">
        <v>6.4</v>
      </c>
      <c r="J1236" s="41">
        <v>6.4</v>
      </c>
      <c r="K1236" s="41">
        <v>6.4</v>
      </c>
      <c r="L1236" s="41">
        <v>6.4</v>
      </c>
      <c r="M1236" s="41">
        <v>6.4</v>
      </c>
      <c r="N1236" s="595">
        <v>6.4</v>
      </c>
      <c r="O1236" s="41">
        <v>6.4</v>
      </c>
      <c r="P1236" s="41">
        <v>6.4</v>
      </c>
      <c r="Q1236" s="41">
        <v>6.4</v>
      </c>
      <c r="R1236" s="41">
        <v>6.5</v>
      </c>
      <c r="S1236" s="41">
        <v>6.5</v>
      </c>
      <c r="T1236" s="41">
        <v>6.4</v>
      </c>
      <c r="U1236" s="41">
        <v>6.4</v>
      </c>
      <c r="V1236" s="595">
        <v>6.4</v>
      </c>
      <c r="W1236" s="41">
        <v>6.4</v>
      </c>
      <c r="X1236" s="41">
        <v>6.4</v>
      </c>
      <c r="Y1236" s="595">
        <v>6.4</v>
      </c>
      <c r="Z1236" s="41">
        <v>6.4</v>
      </c>
      <c r="AA1236" s="41">
        <v>6.4</v>
      </c>
      <c r="AB1236" s="41">
        <v>6.4</v>
      </c>
      <c r="AC1236" s="328"/>
      <c r="AD1236" s="328"/>
      <c r="AE1236" s="328"/>
      <c r="AF1236" s="328"/>
      <c r="AG1236" s="328"/>
      <c r="AH1236" s="328"/>
      <c r="AI1236" s="328"/>
      <c r="AJ1236" s="328"/>
      <c r="AK1236" s="328"/>
      <c r="AL1236" s="328"/>
      <c r="AM1236" s="328"/>
      <c r="AN1236" s="328"/>
      <c r="AO1236" s="328"/>
      <c r="AP1236" s="328"/>
      <c r="AQ1236" s="328"/>
      <c r="AR1236" s="328"/>
      <c r="AS1236" s="328"/>
      <c r="AT1236" s="328"/>
      <c r="AU1236" s="328"/>
      <c r="AV1236" s="328"/>
      <c r="AW1236" s="328"/>
      <c r="AX1236" s="328"/>
      <c r="AY1236" s="328"/>
      <c r="AZ1236" s="328"/>
      <c r="BA1236" s="328"/>
      <c r="BB1236" s="328"/>
      <c r="BC1236" s="328"/>
      <c r="BD1236" s="328"/>
      <c r="BE1236" s="328"/>
      <c r="BF1236" s="328"/>
      <c r="BG1236" s="328"/>
      <c r="BH1236" s="328"/>
      <c r="BI1236" s="328"/>
      <c r="BJ1236" s="328"/>
      <c r="BK1236" s="328"/>
      <c r="BL1236" s="328"/>
      <c r="BM1236" s="328"/>
      <c r="BN1236" s="328"/>
      <c r="BO1236" s="328"/>
      <c r="BP1236" s="328"/>
      <c r="BQ1236" s="328"/>
      <c r="BR1236" s="328"/>
      <c r="BS1236" s="328"/>
      <c r="BT1236" s="328"/>
      <c r="BU1236" s="328"/>
      <c r="BV1236" s="328"/>
      <c r="BW1236" s="328"/>
      <c r="BX1236" s="328"/>
      <c r="BY1236" s="328"/>
      <c r="BZ1236" s="328"/>
      <c r="CA1236" s="328"/>
      <c r="CB1236" s="328"/>
      <c r="CC1236" s="328"/>
      <c r="CD1236" s="328"/>
      <c r="CE1236" s="328"/>
      <c r="CF1236" s="328"/>
      <c r="CG1236" s="328"/>
      <c r="CH1236" s="328"/>
      <c r="CI1236" s="328"/>
      <c r="CJ1236" s="328"/>
      <c r="CK1236" s="328"/>
      <c r="CL1236" s="328"/>
      <c r="CM1236" s="165"/>
      <c r="CN1236" s="165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</row>
    <row r="1237" spans="1:107" s="1" customFormat="1" ht="10.5" hidden="1" customHeight="1" x14ac:dyDescent="0.2">
      <c r="A1237" s="1531" t="s">
        <v>4</v>
      </c>
      <c r="B1237" s="1534" t="s">
        <v>394</v>
      </c>
      <c r="C1237" s="1108"/>
      <c r="D1237" s="134"/>
      <c r="E1237" s="88"/>
      <c r="F1237" s="88"/>
      <c r="G1237" s="88"/>
      <c r="H1237" s="574"/>
      <c r="I1237" s="88"/>
      <c r="J1237" s="88"/>
      <c r="K1237" s="88"/>
      <c r="L1237" s="88"/>
      <c r="M1237" s="88"/>
      <c r="N1237" s="574"/>
      <c r="O1237" s="88"/>
      <c r="P1237" s="88"/>
      <c r="Q1237" s="88"/>
      <c r="R1237" s="88"/>
      <c r="S1237" s="88"/>
      <c r="T1237" s="88"/>
      <c r="U1237" s="88"/>
      <c r="V1237" s="574"/>
      <c r="W1237" s="88"/>
      <c r="X1237" s="88"/>
      <c r="Y1237" s="574"/>
      <c r="Z1237" s="88"/>
      <c r="AA1237" s="88"/>
      <c r="AB1237" s="88"/>
      <c r="AC1237" s="53" t="s">
        <v>115</v>
      </c>
      <c r="AD1237" s="53" t="e">
        <f>AD1239/AC1239</f>
        <v>#DIV/0!</v>
      </c>
      <c r="AE1237" s="61"/>
      <c r="AF1237" s="102"/>
      <c r="AG1237" s="102"/>
      <c r="AH1237" s="102"/>
      <c r="AI1237" s="102"/>
      <c r="AJ1237" s="102"/>
      <c r="AK1237" s="102"/>
      <c r="AL1237" s="102"/>
      <c r="AM1237" s="102"/>
      <c r="AN1237" s="102"/>
      <c r="AO1237" s="102"/>
      <c r="AP1237" s="102"/>
      <c r="AQ1237" s="102"/>
      <c r="AR1237" s="102"/>
      <c r="AS1237" s="102"/>
      <c r="AT1237" s="102"/>
      <c r="AU1237" s="102"/>
      <c r="AV1237" s="102"/>
      <c r="AW1237" s="102"/>
      <c r="AX1237" s="102"/>
      <c r="AY1237" s="102"/>
      <c r="AZ1237" s="102"/>
      <c r="BA1237" s="102"/>
      <c r="BB1237" s="102"/>
      <c r="BC1237" s="102"/>
      <c r="BD1237" s="102"/>
      <c r="BE1237" s="328"/>
      <c r="BF1237" s="328"/>
      <c r="BG1237" s="328"/>
      <c r="BH1237" s="328"/>
      <c r="BI1237" s="328"/>
      <c r="BJ1237" s="328"/>
      <c r="BK1237" s="328"/>
      <c r="BL1237" s="328"/>
      <c r="BM1237" s="328"/>
      <c r="BN1237" s="328"/>
      <c r="BO1237" s="328"/>
      <c r="BP1237" s="328"/>
      <c r="BQ1237" s="328"/>
      <c r="BR1237" s="328"/>
      <c r="BS1237" s="328"/>
      <c r="BT1237" s="328"/>
      <c r="BU1237" s="328"/>
      <c r="BV1237" s="328"/>
      <c r="BW1237" s="328"/>
      <c r="BX1237" s="328"/>
      <c r="BY1237" s="328"/>
      <c r="BZ1237" s="328"/>
      <c r="CA1237" s="328"/>
      <c r="CB1237" s="328"/>
      <c r="CC1237" s="328"/>
      <c r="CD1237" s="328"/>
      <c r="CE1237" s="328"/>
      <c r="CF1237" s="328"/>
      <c r="CG1237" s="328"/>
      <c r="CH1237" s="328"/>
      <c r="CI1237" s="328"/>
      <c r="CJ1237" s="328"/>
      <c r="CK1237" s="328"/>
      <c r="CL1237" s="328"/>
      <c r="CM1237" s="165"/>
      <c r="CN1237" s="165"/>
    </row>
    <row r="1238" spans="1:107" s="1" customFormat="1" ht="10.5" hidden="1" customHeight="1" x14ac:dyDescent="0.2">
      <c r="A1238" s="1532"/>
      <c r="B1238" s="1535"/>
      <c r="C1238" s="1108" t="s">
        <v>128</v>
      </c>
      <c r="D1238" s="134" t="s">
        <v>33</v>
      </c>
      <c r="E1238" s="86">
        <v>7</v>
      </c>
      <c r="F1238" s="86">
        <v>6</v>
      </c>
      <c r="G1238" s="86">
        <v>7</v>
      </c>
      <c r="H1238" s="643">
        <v>7</v>
      </c>
      <c r="I1238" s="86">
        <v>7</v>
      </c>
      <c r="J1238" s="86">
        <v>7</v>
      </c>
      <c r="K1238" s="86">
        <v>7</v>
      </c>
      <c r="L1238" s="86">
        <v>7</v>
      </c>
      <c r="M1238" s="86">
        <v>7</v>
      </c>
      <c r="N1238" s="643">
        <v>7</v>
      </c>
      <c r="O1238" s="86">
        <v>7</v>
      </c>
      <c r="P1238" s="86">
        <v>7</v>
      </c>
      <c r="Q1238" s="86">
        <v>6</v>
      </c>
      <c r="R1238" s="86">
        <v>6</v>
      </c>
      <c r="S1238" s="86">
        <v>7</v>
      </c>
      <c r="T1238" s="86">
        <v>7</v>
      </c>
      <c r="U1238" s="86">
        <v>7</v>
      </c>
      <c r="V1238" s="643">
        <v>6</v>
      </c>
      <c r="W1238" s="86">
        <v>7</v>
      </c>
      <c r="X1238" s="86">
        <v>7</v>
      </c>
      <c r="Y1238" s="643">
        <v>7</v>
      </c>
      <c r="Z1238" s="86">
        <v>6</v>
      </c>
      <c r="AA1238" s="86">
        <v>6</v>
      </c>
      <c r="AB1238" s="86">
        <v>7</v>
      </c>
      <c r="AC1238" s="180"/>
      <c r="AD1238" s="180"/>
      <c r="AE1238" s="61"/>
      <c r="AF1238" s="335"/>
      <c r="AG1238" s="335"/>
      <c r="AH1238" s="335"/>
      <c r="AI1238" s="335"/>
      <c r="AJ1238" s="335"/>
      <c r="AK1238" s="335"/>
      <c r="AL1238" s="335"/>
      <c r="AM1238" s="335"/>
      <c r="AN1238" s="335"/>
      <c r="AO1238" s="335"/>
      <c r="AP1238" s="335"/>
      <c r="AQ1238" s="335"/>
      <c r="AR1238" s="335"/>
      <c r="AS1238" s="335"/>
      <c r="AT1238" s="335"/>
      <c r="AU1238" s="335"/>
      <c r="AV1238" s="335"/>
      <c r="AW1238" s="335"/>
      <c r="AX1238" s="335"/>
      <c r="AY1238" s="335"/>
      <c r="AZ1238" s="335"/>
      <c r="BA1238" s="335"/>
      <c r="BB1238" s="335"/>
      <c r="BC1238" s="335"/>
      <c r="BD1238" s="335"/>
      <c r="BE1238" s="328"/>
      <c r="BF1238" s="328"/>
      <c r="BG1238" s="328"/>
      <c r="BH1238" s="328"/>
      <c r="BI1238" s="328"/>
      <c r="BJ1238" s="328"/>
      <c r="BK1238" s="328"/>
      <c r="BL1238" s="328"/>
      <c r="BM1238" s="328"/>
      <c r="BN1238" s="328"/>
      <c r="BO1238" s="328"/>
      <c r="BP1238" s="328"/>
      <c r="BQ1238" s="328"/>
      <c r="BR1238" s="328"/>
      <c r="BS1238" s="328"/>
      <c r="BT1238" s="328"/>
      <c r="BU1238" s="328"/>
      <c r="BV1238" s="328"/>
      <c r="BW1238" s="328"/>
      <c r="BX1238" s="328"/>
      <c r="BY1238" s="328"/>
      <c r="BZ1238" s="328"/>
      <c r="CA1238" s="328"/>
      <c r="CB1238" s="328"/>
      <c r="CC1238" s="328"/>
      <c r="CD1238" s="328"/>
      <c r="CE1238" s="328"/>
      <c r="CF1238" s="328"/>
      <c r="CG1238" s="328"/>
      <c r="CH1238" s="328"/>
      <c r="CI1238" s="328"/>
      <c r="CJ1238" s="328"/>
      <c r="CK1238" s="328"/>
      <c r="CL1238" s="328"/>
      <c r="CM1238" s="165"/>
      <c r="CN1238" s="165"/>
    </row>
    <row r="1239" spans="1:107" s="1" customFormat="1" ht="10.5" hidden="1" customHeight="1" x14ac:dyDescent="0.2">
      <c r="A1239" s="1532"/>
      <c r="B1239" s="1535"/>
      <c r="C1239" s="1108" t="s">
        <v>127</v>
      </c>
      <c r="D1239" s="134" t="s">
        <v>116</v>
      </c>
      <c r="E1239" s="51">
        <v>1.9080000000940345E-2</v>
      </c>
      <c r="F1239" s="51">
        <v>1.979999999912252E-2</v>
      </c>
      <c r="G1239" s="51">
        <v>1.9800000000759609E-2</v>
      </c>
      <c r="H1239" s="575">
        <v>1.9079999999303255E-2</v>
      </c>
      <c r="I1239" s="51">
        <v>1.9440000000031432E-2</v>
      </c>
      <c r="J1239" s="51">
        <v>1.9440000000031432E-2</v>
      </c>
      <c r="K1239" s="51">
        <v>1.9800000000759609E-2</v>
      </c>
      <c r="L1239" s="51">
        <v>1.9440000000031432E-2</v>
      </c>
      <c r="M1239" s="51">
        <v>1.9079999999303255E-2</v>
      </c>
      <c r="N1239" s="575">
        <v>1.9800000000759609E-2</v>
      </c>
      <c r="O1239" s="51">
        <v>1.979999999912252E-2</v>
      </c>
      <c r="P1239" s="51">
        <v>1.9800000000759609E-2</v>
      </c>
      <c r="Q1239" s="51">
        <v>2.1599999999489229E-2</v>
      </c>
      <c r="R1239" s="51">
        <v>1.9800000000759609E-2</v>
      </c>
      <c r="S1239" s="51">
        <v>2.0159999999850697E-2</v>
      </c>
      <c r="T1239" s="51">
        <v>1.9440000000031432E-2</v>
      </c>
      <c r="U1239" s="51">
        <v>2.0879999999669965E-2</v>
      </c>
      <c r="V1239" s="575">
        <v>1.9079999999303255E-2</v>
      </c>
      <c r="W1239" s="51">
        <v>1.9080000000940345E-2</v>
      </c>
      <c r="X1239" s="51">
        <v>1.8720000000212168E-2</v>
      </c>
      <c r="Y1239" s="575">
        <v>1.979999999912252E-2</v>
      </c>
      <c r="Z1239" s="51">
        <v>2.0880000001307054E-2</v>
      </c>
      <c r="AA1239" s="51">
        <v>1.8720000000212168E-2</v>
      </c>
      <c r="AB1239" s="51">
        <v>1.8720000000212168E-2</v>
      </c>
      <c r="AC1239" s="53">
        <f>(BD1239-AF1239)*AE1239</f>
        <v>0</v>
      </c>
      <c r="AD1239" s="53">
        <f>(BD1240-AF1240)*AE1239</f>
        <v>0</v>
      </c>
      <c r="AE1239" s="61">
        <v>12</v>
      </c>
      <c r="AF1239" s="335"/>
      <c r="AG1239" s="335"/>
      <c r="AH1239" s="335"/>
      <c r="AI1239" s="335"/>
      <c r="AJ1239" s="335"/>
      <c r="AK1239" s="335"/>
      <c r="AL1239" s="335"/>
      <c r="AM1239" s="335"/>
      <c r="AN1239" s="335"/>
      <c r="AO1239" s="335"/>
      <c r="AP1239" s="335"/>
      <c r="AQ1239" s="335"/>
      <c r="AR1239" s="335"/>
      <c r="AS1239" s="335"/>
      <c r="AT1239" s="335"/>
      <c r="AU1239" s="335"/>
      <c r="AV1239" s="335"/>
      <c r="AW1239" s="335"/>
      <c r="AX1239" s="335"/>
      <c r="AY1239" s="335"/>
      <c r="AZ1239" s="335"/>
      <c r="BA1239" s="335"/>
      <c r="BB1239" s="335"/>
      <c r="BC1239" s="335"/>
      <c r="BD1239" s="335"/>
      <c r="BE1239" s="328"/>
      <c r="BF1239" s="328"/>
      <c r="BG1239" s="328"/>
      <c r="BH1239" s="328"/>
      <c r="BI1239" s="328"/>
      <c r="BJ1239" s="328"/>
      <c r="BK1239" s="328"/>
      <c r="BL1239" s="328"/>
      <c r="BM1239" s="328"/>
      <c r="BN1239" s="328"/>
      <c r="BO1239" s="328"/>
      <c r="BP1239" s="328"/>
      <c r="BQ1239" s="328"/>
      <c r="BR1239" s="328"/>
      <c r="BS1239" s="328"/>
      <c r="BT1239" s="328"/>
      <c r="BU1239" s="328"/>
      <c r="BV1239" s="328"/>
      <c r="BW1239" s="328"/>
      <c r="BX1239" s="328"/>
      <c r="BY1239" s="328"/>
      <c r="BZ1239" s="328"/>
      <c r="CA1239" s="328"/>
      <c r="CB1239" s="328"/>
      <c r="CC1239" s="328"/>
      <c r="CD1239" s="328"/>
      <c r="CE1239" s="328"/>
      <c r="CF1239" s="328"/>
      <c r="CG1239" s="328"/>
      <c r="CH1239" s="328"/>
      <c r="CI1239" s="328"/>
      <c r="CJ1239" s="328"/>
      <c r="CK1239" s="328"/>
      <c r="CL1239" s="328"/>
      <c r="CM1239" s="165"/>
      <c r="CN1239" s="165"/>
    </row>
    <row r="1240" spans="1:107" s="1" customFormat="1" ht="10.5" hidden="1" customHeight="1" x14ac:dyDescent="0.2">
      <c r="A1240" s="1532"/>
      <c r="B1240" s="1535"/>
      <c r="C1240" s="1108" t="s">
        <v>127</v>
      </c>
      <c r="D1240" s="134" t="s">
        <v>117</v>
      </c>
      <c r="E1240" s="51">
        <v>2.9879999999866413E-2</v>
      </c>
      <c r="F1240" s="51">
        <v>3.060000000132277E-2</v>
      </c>
      <c r="G1240" s="51">
        <v>2.9519999999138236E-2</v>
      </c>
      <c r="H1240" s="575">
        <v>2.8800000000956061E-2</v>
      </c>
      <c r="I1240" s="51">
        <v>2.9160000000047148E-2</v>
      </c>
      <c r="J1240" s="51">
        <v>2.9519999999138236E-2</v>
      </c>
      <c r="K1240" s="51">
        <v>3.0240000000594593E-2</v>
      </c>
      <c r="L1240" s="51">
        <v>3.0599999999685681E-2</v>
      </c>
      <c r="M1240" s="51">
        <v>3.2039999999324213E-2</v>
      </c>
      <c r="N1240" s="575">
        <v>3.3119999999871655E-2</v>
      </c>
      <c r="O1240" s="51">
        <v>3.3840000001328009E-2</v>
      </c>
      <c r="P1240" s="51">
        <v>3.2400000000052387E-2</v>
      </c>
      <c r="Q1240" s="51">
        <v>3.2400000000052387E-2</v>
      </c>
      <c r="R1240" s="51">
        <v>3.2400000000052387E-2</v>
      </c>
      <c r="S1240" s="51">
        <v>3.1319999999504945E-2</v>
      </c>
      <c r="T1240" s="51">
        <v>3.0960000000413858E-2</v>
      </c>
      <c r="U1240" s="51">
        <v>3.0959999998776768E-2</v>
      </c>
      <c r="V1240" s="575">
        <v>2.9879999999866413E-2</v>
      </c>
      <c r="W1240" s="51">
        <v>3.0240000000594593E-2</v>
      </c>
      <c r="X1240" s="51">
        <v>3.0599999999685681E-2</v>
      </c>
      <c r="Y1240" s="575">
        <v>2.9879999999866413E-2</v>
      </c>
      <c r="Z1240" s="51">
        <v>3.1680000000233126E-2</v>
      </c>
      <c r="AA1240" s="51">
        <v>3.0599999999685681E-2</v>
      </c>
      <c r="AB1240" s="51">
        <v>3.0960000000413858E-2</v>
      </c>
      <c r="AC1240" s="53"/>
      <c r="AD1240" s="53"/>
      <c r="AE1240" s="61"/>
      <c r="AF1240" s="335"/>
      <c r="AG1240" s="335"/>
      <c r="AH1240" s="335"/>
      <c r="AI1240" s="335"/>
      <c r="AJ1240" s="335"/>
      <c r="AK1240" s="335"/>
      <c r="AL1240" s="335"/>
      <c r="AM1240" s="335"/>
      <c r="AN1240" s="335"/>
      <c r="AO1240" s="335"/>
      <c r="AP1240" s="335"/>
      <c r="AQ1240" s="335"/>
      <c r="AR1240" s="335"/>
      <c r="AS1240" s="335"/>
      <c r="AT1240" s="335"/>
      <c r="AU1240" s="335"/>
      <c r="AV1240" s="335"/>
      <c r="AW1240" s="335"/>
      <c r="AX1240" s="335"/>
      <c r="AY1240" s="335"/>
      <c r="AZ1240" s="335"/>
      <c r="BA1240" s="335"/>
      <c r="BB1240" s="335"/>
      <c r="BC1240" s="335"/>
      <c r="BD1240" s="335"/>
      <c r="BE1240" s="328"/>
      <c r="BF1240" s="328"/>
      <c r="BG1240" s="328"/>
      <c r="BH1240" s="328"/>
      <c r="BI1240" s="328"/>
      <c r="BJ1240" s="328"/>
      <c r="BK1240" s="328"/>
      <c r="BL1240" s="328"/>
      <c r="BM1240" s="328"/>
      <c r="BN1240" s="328"/>
      <c r="BO1240" s="328"/>
      <c r="BP1240" s="328"/>
      <c r="BQ1240" s="328"/>
      <c r="BR1240" s="328"/>
      <c r="BS1240" s="328"/>
      <c r="BT1240" s="328"/>
      <c r="BU1240" s="328"/>
      <c r="BV1240" s="328"/>
      <c r="BW1240" s="328"/>
      <c r="BX1240" s="328"/>
      <c r="BY1240" s="328"/>
      <c r="BZ1240" s="328"/>
      <c r="CA1240" s="328"/>
      <c r="CB1240" s="328"/>
      <c r="CC1240" s="328"/>
      <c r="CD1240" s="328"/>
      <c r="CE1240" s="328"/>
      <c r="CF1240" s="328"/>
      <c r="CG1240" s="328"/>
      <c r="CH1240" s="328"/>
      <c r="CI1240" s="328"/>
      <c r="CJ1240" s="328"/>
      <c r="CK1240" s="328"/>
      <c r="CL1240" s="328"/>
      <c r="CM1240" s="165"/>
      <c r="CN1240" s="165"/>
    </row>
    <row r="1241" spans="1:107" s="1" customFormat="1" ht="10.5" hidden="1" customHeight="1" thickBot="1" x14ac:dyDescent="0.25">
      <c r="A1241" s="1533"/>
      <c r="B1241" s="1536"/>
      <c r="C1241" s="1108"/>
      <c r="D1241" s="134" t="s">
        <v>41</v>
      </c>
      <c r="E1241" s="51">
        <f>E1240/E1239</f>
        <v>1.566037735764874</v>
      </c>
      <c r="F1241" s="51">
        <f t="shared" ref="F1241:AB1241" si="593">F1240/F1239</f>
        <v>1.5454545455898423</v>
      </c>
      <c r="G1241" s="51">
        <f t="shared" si="593"/>
        <v>1.49090909080837</v>
      </c>
      <c r="H1241" s="575">
        <f t="shared" si="593"/>
        <v>1.5094339623693791</v>
      </c>
      <c r="I1241" s="51">
        <f t="shared" si="593"/>
        <v>1.5</v>
      </c>
      <c r="J1241" s="51">
        <f t="shared" si="593"/>
        <v>1.5185185184717338</v>
      </c>
      <c r="K1241" s="51">
        <f t="shared" si="593"/>
        <v>1.5272727272441649</v>
      </c>
      <c r="L1241" s="51">
        <f t="shared" si="593"/>
        <v>1.5740740740553603</v>
      </c>
      <c r="M1241" s="51">
        <f t="shared" si="593"/>
        <v>1.6792452830447704</v>
      </c>
      <c r="N1241" s="575">
        <f t="shared" si="593"/>
        <v>1.672727272656618</v>
      </c>
      <c r="O1241" s="51">
        <f t="shared" si="593"/>
        <v>1.7090909092337223</v>
      </c>
      <c r="P1241" s="51">
        <f t="shared" si="593"/>
        <v>1.6363636363035046</v>
      </c>
      <c r="Q1241" s="51">
        <f t="shared" si="593"/>
        <v>1.5000000000378955</v>
      </c>
      <c r="R1241" s="51">
        <f t="shared" si="593"/>
        <v>1.6363636363035046</v>
      </c>
      <c r="S1241" s="51">
        <f t="shared" si="593"/>
        <v>1.5535714285583779</v>
      </c>
      <c r="T1241" s="51">
        <f t="shared" si="593"/>
        <v>1.5925925926113065</v>
      </c>
      <c r="U1241" s="51">
        <f t="shared" si="593"/>
        <v>1.4827586206545083</v>
      </c>
      <c r="V1241" s="575">
        <f t="shared" si="593"/>
        <v>1.5660377358992423</v>
      </c>
      <c r="W1241" s="51">
        <f t="shared" si="593"/>
        <v>1.5849056603304106</v>
      </c>
      <c r="X1241" s="51">
        <f t="shared" si="593"/>
        <v>1.6346153845800677</v>
      </c>
      <c r="Y1241" s="575">
        <f t="shared" si="593"/>
        <v>1.5090909091510409</v>
      </c>
      <c r="Z1241" s="51">
        <f t="shared" si="593"/>
        <v>1.5172413792265329</v>
      </c>
      <c r="AA1241" s="51">
        <f t="shared" si="593"/>
        <v>1.6346153845800677</v>
      </c>
      <c r="AB1241" s="51">
        <f t="shared" si="593"/>
        <v>1.6538461538495173</v>
      </c>
      <c r="AC1241" s="53"/>
      <c r="AD1241" s="53"/>
      <c r="AE1241" s="61"/>
      <c r="AF1241" s="335"/>
      <c r="AG1241" s="335"/>
      <c r="AH1241" s="335"/>
      <c r="AI1241" s="335"/>
      <c r="AJ1241" s="335"/>
      <c r="AK1241" s="335"/>
      <c r="AL1241" s="335"/>
      <c r="AM1241" s="335"/>
      <c r="AN1241" s="335"/>
      <c r="AO1241" s="335"/>
      <c r="AP1241" s="335"/>
      <c r="AQ1241" s="335"/>
      <c r="AR1241" s="335"/>
      <c r="AS1241" s="335"/>
      <c r="AT1241" s="335"/>
      <c r="AU1241" s="335"/>
      <c r="AV1241" s="335"/>
      <c r="AW1241" s="335"/>
      <c r="AX1241" s="335"/>
      <c r="AY1241" s="335"/>
      <c r="AZ1241" s="335"/>
      <c r="BA1241" s="335"/>
      <c r="BB1241" s="335"/>
      <c r="BC1241" s="335"/>
      <c r="BD1241" s="335"/>
      <c r="BE1241" s="328"/>
      <c r="BF1241" s="328"/>
      <c r="BG1241" s="328"/>
      <c r="BH1241" s="328"/>
      <c r="BI1241" s="328"/>
      <c r="BJ1241" s="328"/>
      <c r="BK1241" s="328"/>
      <c r="BL1241" s="328"/>
      <c r="BM1241" s="328"/>
      <c r="BN1241" s="328"/>
      <c r="BO1241" s="328"/>
      <c r="BP1241" s="328"/>
      <c r="BQ1241" s="328"/>
      <c r="BR1241" s="328"/>
      <c r="BS1241" s="328"/>
      <c r="BT1241" s="328"/>
      <c r="BU1241" s="328"/>
      <c r="BV1241" s="328"/>
      <c r="BW1241" s="328"/>
      <c r="BX1241" s="328"/>
      <c r="BY1241" s="328"/>
      <c r="BZ1241" s="328"/>
      <c r="CA1241" s="328"/>
      <c r="CB1241" s="328"/>
      <c r="CC1241" s="328"/>
      <c r="CD1241" s="328"/>
      <c r="CE1241" s="328"/>
      <c r="CF1241" s="328"/>
      <c r="CG1241" s="328"/>
      <c r="CH1241" s="328"/>
      <c r="CI1241" s="328"/>
      <c r="CJ1241" s="328"/>
      <c r="CK1241" s="328"/>
      <c r="CL1241" s="328"/>
      <c r="CM1241" s="165"/>
      <c r="CN1241" s="165"/>
    </row>
    <row r="1242" spans="1:107" s="1" customFormat="1" ht="10.5" hidden="1" customHeight="1" x14ac:dyDescent="0.2">
      <c r="A1242" s="1531" t="s">
        <v>11</v>
      </c>
      <c r="B1242" s="1534" t="s">
        <v>46</v>
      </c>
      <c r="C1242" s="1108"/>
      <c r="D1242" s="134"/>
      <c r="E1242" s="88" t="s">
        <v>414</v>
      </c>
      <c r="F1242" s="88"/>
      <c r="G1242" s="88"/>
      <c r="H1242" s="574"/>
      <c r="I1242" s="88"/>
      <c r="J1242" s="88"/>
      <c r="K1242" s="88"/>
      <c r="L1242" s="88"/>
      <c r="M1242" s="88"/>
      <c r="N1242" s="574"/>
      <c r="O1242" s="88"/>
      <c r="P1242" s="88"/>
      <c r="Q1242" s="88"/>
      <c r="R1242" s="88"/>
      <c r="S1242" s="88"/>
      <c r="T1242" s="88"/>
      <c r="U1242" s="88"/>
      <c r="V1242" s="574"/>
      <c r="W1242" s="88"/>
      <c r="X1242" s="88"/>
      <c r="Y1242" s="574"/>
      <c r="Z1242" s="88"/>
      <c r="AA1242" s="88"/>
      <c r="AB1242" s="88"/>
      <c r="AC1242" s="53" t="s">
        <v>115</v>
      </c>
      <c r="AD1242" s="53" t="e">
        <f>AD1244/AC1244</f>
        <v>#DIV/0!</v>
      </c>
      <c r="AE1242" s="61"/>
      <c r="AF1242" s="335"/>
      <c r="AG1242" s="335"/>
      <c r="AH1242" s="335"/>
      <c r="AI1242" s="335"/>
      <c r="AJ1242" s="335"/>
      <c r="AK1242" s="335"/>
      <c r="AL1242" s="335"/>
      <c r="AM1242" s="335"/>
      <c r="AN1242" s="335"/>
      <c r="AO1242" s="335"/>
      <c r="AP1242" s="335"/>
      <c r="AQ1242" s="335"/>
      <c r="AR1242" s="335"/>
      <c r="AS1242" s="335"/>
      <c r="AT1242" s="335"/>
      <c r="AU1242" s="335"/>
      <c r="AV1242" s="335"/>
      <c r="AW1242" s="335"/>
      <c r="AX1242" s="335"/>
      <c r="AY1242" s="335"/>
      <c r="AZ1242" s="335"/>
      <c r="BA1242" s="335"/>
      <c r="BB1242" s="335"/>
      <c r="BC1242" s="335"/>
      <c r="BD1242" s="335"/>
      <c r="BE1242" s="328"/>
      <c r="BF1242" s="328"/>
      <c r="BG1242" s="328"/>
      <c r="BH1242" s="328"/>
      <c r="BI1242" s="328"/>
      <c r="BJ1242" s="328"/>
      <c r="BK1242" s="328"/>
      <c r="BL1242" s="328"/>
      <c r="BM1242" s="328"/>
      <c r="BN1242" s="328"/>
      <c r="BO1242" s="328"/>
      <c r="BP1242" s="328"/>
      <c r="BQ1242" s="328"/>
      <c r="BR1242" s="328"/>
      <c r="BS1242" s="328"/>
      <c r="BT1242" s="328"/>
      <c r="BU1242" s="328"/>
      <c r="BV1242" s="328"/>
      <c r="BW1242" s="328"/>
      <c r="BX1242" s="328"/>
      <c r="BY1242" s="328"/>
      <c r="BZ1242" s="328"/>
      <c r="CA1242" s="328"/>
      <c r="CB1242" s="328"/>
      <c r="CC1242" s="328"/>
      <c r="CD1242" s="328"/>
      <c r="CE1242" s="328"/>
      <c r="CF1242" s="328"/>
      <c r="CG1242" s="328"/>
      <c r="CH1242" s="328"/>
      <c r="CI1242" s="328"/>
      <c r="CJ1242" s="328"/>
      <c r="CK1242" s="328"/>
      <c r="CL1242" s="328"/>
      <c r="CM1242" s="165"/>
      <c r="CN1242" s="165"/>
    </row>
    <row r="1243" spans="1:107" s="1" customFormat="1" ht="10.5" hidden="1" customHeight="1" x14ac:dyDescent="0.2">
      <c r="A1243" s="1532"/>
      <c r="B1243" s="1535"/>
      <c r="C1243" s="1108" t="s">
        <v>128</v>
      </c>
      <c r="D1243" s="134" t="s">
        <v>33</v>
      </c>
      <c r="E1243" s="88"/>
      <c r="F1243" s="88"/>
      <c r="G1243" s="88"/>
      <c r="H1243" s="574"/>
      <c r="I1243" s="88"/>
      <c r="J1243" s="88"/>
      <c r="K1243" s="88"/>
      <c r="L1243" s="88"/>
      <c r="M1243" s="88"/>
      <c r="N1243" s="574"/>
      <c r="O1243" s="88"/>
      <c r="P1243" s="88"/>
      <c r="Q1243" s="88"/>
      <c r="R1243" s="88"/>
      <c r="S1243" s="88"/>
      <c r="T1243" s="88"/>
      <c r="U1243" s="88"/>
      <c r="V1243" s="574"/>
      <c r="W1243" s="88"/>
      <c r="X1243" s="88"/>
      <c r="Y1243" s="574"/>
      <c r="Z1243" s="88"/>
      <c r="AA1243" s="88"/>
      <c r="AB1243" s="88"/>
      <c r="AC1243" s="180"/>
      <c r="AD1243" s="180"/>
      <c r="AE1243" s="61"/>
      <c r="AF1243" s="102"/>
      <c r="AG1243" s="102"/>
      <c r="AH1243" s="102"/>
      <c r="AI1243" s="102"/>
      <c r="AJ1243" s="102"/>
      <c r="AK1243" s="102"/>
      <c r="AL1243" s="102"/>
      <c r="AM1243" s="102"/>
      <c r="AN1243" s="102"/>
      <c r="AO1243" s="102"/>
      <c r="AP1243" s="102"/>
      <c r="AQ1243" s="102"/>
      <c r="AR1243" s="102"/>
      <c r="AS1243" s="102"/>
      <c r="AT1243" s="102"/>
      <c r="AU1243" s="102"/>
      <c r="AV1243" s="102"/>
      <c r="AW1243" s="102"/>
      <c r="AX1243" s="102"/>
      <c r="AY1243" s="102"/>
      <c r="AZ1243" s="102"/>
      <c r="BA1243" s="102"/>
      <c r="BB1243" s="102"/>
      <c r="BC1243" s="102"/>
      <c r="BD1243" s="102"/>
      <c r="BE1243" s="328"/>
      <c r="BF1243" s="328"/>
      <c r="BG1243" s="328"/>
      <c r="BH1243" s="328"/>
      <c r="BI1243" s="328"/>
      <c r="BJ1243" s="328"/>
      <c r="BK1243" s="328"/>
      <c r="BL1243" s="328"/>
      <c r="BM1243" s="328"/>
      <c r="BN1243" s="328"/>
      <c r="BO1243" s="328"/>
      <c r="BP1243" s="328"/>
      <c r="BQ1243" s="328"/>
      <c r="BR1243" s="328"/>
      <c r="BS1243" s="328"/>
      <c r="BT1243" s="328"/>
      <c r="BU1243" s="328"/>
      <c r="BV1243" s="328"/>
      <c r="BW1243" s="328"/>
      <c r="BX1243" s="328"/>
      <c r="BY1243" s="328"/>
      <c r="BZ1243" s="328"/>
      <c r="CA1243" s="328"/>
      <c r="CB1243" s="328"/>
      <c r="CC1243" s="328"/>
      <c r="CD1243" s="328"/>
      <c r="CE1243" s="328"/>
      <c r="CF1243" s="328"/>
      <c r="CG1243" s="328"/>
      <c r="CH1243" s="328"/>
      <c r="CI1243" s="328"/>
      <c r="CJ1243" s="328"/>
      <c r="CK1243" s="328"/>
      <c r="CL1243" s="328"/>
      <c r="CM1243" s="165"/>
      <c r="CN1243" s="165"/>
    </row>
    <row r="1244" spans="1:107" s="1" customFormat="1" ht="10.5" hidden="1" customHeight="1" x14ac:dyDescent="0.2">
      <c r="A1244" s="1532"/>
      <c r="B1244" s="1535"/>
      <c r="C1244" s="1108" t="s">
        <v>127</v>
      </c>
      <c r="D1244" s="134" t="s">
        <v>116</v>
      </c>
      <c r="E1244" s="88"/>
      <c r="F1244" s="88"/>
      <c r="G1244" s="88"/>
      <c r="H1244" s="574"/>
      <c r="I1244" s="88"/>
      <c r="J1244" s="88"/>
      <c r="K1244" s="88"/>
      <c r="L1244" s="88"/>
      <c r="M1244" s="88"/>
      <c r="N1244" s="574"/>
      <c r="O1244" s="88"/>
      <c r="P1244" s="88"/>
      <c r="Q1244" s="88"/>
      <c r="R1244" s="88"/>
      <c r="S1244" s="88"/>
      <c r="T1244" s="88"/>
      <c r="U1244" s="88"/>
      <c r="V1244" s="574"/>
      <c r="W1244" s="88"/>
      <c r="X1244" s="88"/>
      <c r="Y1244" s="574"/>
      <c r="Z1244" s="88"/>
      <c r="AA1244" s="88"/>
      <c r="AB1244" s="88"/>
      <c r="AC1244" s="53">
        <f>(BD1244-AF1244)*AE1244</f>
        <v>0</v>
      </c>
      <c r="AD1244" s="53">
        <f>(BD1245-AF1245)*AE1244</f>
        <v>0</v>
      </c>
      <c r="AE1244" s="61">
        <v>12</v>
      </c>
      <c r="AF1244" s="335"/>
      <c r="AG1244" s="335"/>
      <c r="AH1244" s="335"/>
      <c r="AI1244" s="335"/>
      <c r="AJ1244" s="335"/>
      <c r="AK1244" s="335"/>
      <c r="AL1244" s="335"/>
      <c r="AM1244" s="335"/>
      <c r="AN1244" s="335"/>
      <c r="AO1244" s="335"/>
      <c r="AP1244" s="335"/>
      <c r="AQ1244" s="335"/>
      <c r="AR1244" s="335"/>
      <c r="AS1244" s="335"/>
      <c r="AT1244" s="335"/>
      <c r="AU1244" s="335"/>
      <c r="AV1244" s="335"/>
      <c r="AW1244" s="335"/>
      <c r="AX1244" s="335"/>
      <c r="AY1244" s="335"/>
      <c r="AZ1244" s="335"/>
      <c r="BA1244" s="335"/>
      <c r="BB1244" s="335"/>
      <c r="BC1244" s="335"/>
      <c r="BD1244" s="335"/>
      <c r="BE1244" s="328"/>
      <c r="BF1244" s="328"/>
      <c r="BG1244" s="328"/>
      <c r="BH1244" s="328"/>
      <c r="BI1244" s="328"/>
      <c r="BJ1244" s="328"/>
      <c r="BK1244" s="328"/>
      <c r="BL1244" s="328"/>
      <c r="BM1244" s="328"/>
      <c r="BN1244" s="328"/>
      <c r="BO1244" s="328"/>
      <c r="BP1244" s="328"/>
      <c r="BQ1244" s="328"/>
      <c r="BR1244" s="328"/>
      <c r="BS1244" s="328"/>
      <c r="BT1244" s="328"/>
      <c r="BU1244" s="328"/>
      <c r="BV1244" s="328"/>
      <c r="BW1244" s="328"/>
      <c r="BX1244" s="328"/>
      <c r="BY1244" s="328"/>
      <c r="BZ1244" s="328"/>
      <c r="CA1244" s="328"/>
      <c r="CB1244" s="328"/>
      <c r="CC1244" s="328"/>
      <c r="CD1244" s="328"/>
      <c r="CE1244" s="328"/>
      <c r="CF1244" s="328"/>
      <c r="CG1244" s="328"/>
      <c r="CH1244" s="328"/>
      <c r="CI1244" s="328"/>
      <c r="CJ1244" s="328"/>
      <c r="CK1244" s="328"/>
      <c r="CL1244" s="328"/>
      <c r="CM1244" s="165"/>
      <c r="CN1244" s="165"/>
    </row>
    <row r="1245" spans="1:107" s="1" customFormat="1" ht="10.5" hidden="1" customHeight="1" x14ac:dyDescent="0.2">
      <c r="A1245" s="1532"/>
      <c r="B1245" s="1535"/>
      <c r="C1245" s="1108" t="s">
        <v>127</v>
      </c>
      <c r="D1245" s="134" t="s">
        <v>117</v>
      </c>
      <c r="E1245" s="88"/>
      <c r="F1245" s="88"/>
      <c r="G1245" s="88"/>
      <c r="H1245" s="574"/>
      <c r="I1245" s="88"/>
      <c r="J1245" s="88"/>
      <c r="K1245" s="88"/>
      <c r="L1245" s="88"/>
      <c r="M1245" s="88"/>
      <c r="N1245" s="574"/>
      <c r="O1245" s="88"/>
      <c r="P1245" s="88"/>
      <c r="Q1245" s="88"/>
      <c r="R1245" s="88"/>
      <c r="S1245" s="88"/>
      <c r="T1245" s="88"/>
      <c r="U1245" s="88"/>
      <c r="V1245" s="574"/>
      <c r="W1245" s="88"/>
      <c r="X1245" s="88"/>
      <c r="Y1245" s="574"/>
      <c r="Z1245" s="88"/>
      <c r="AA1245" s="88"/>
      <c r="AB1245" s="88"/>
      <c r="AC1245" s="53"/>
      <c r="AD1245" s="53"/>
      <c r="AE1245" s="61"/>
      <c r="AF1245" s="335"/>
      <c r="AG1245" s="335"/>
      <c r="AH1245" s="335"/>
      <c r="AI1245" s="335"/>
      <c r="AJ1245" s="335"/>
      <c r="AK1245" s="335"/>
      <c r="AL1245" s="335"/>
      <c r="AM1245" s="335"/>
      <c r="AN1245" s="335"/>
      <c r="AO1245" s="335"/>
      <c r="AP1245" s="335"/>
      <c r="AQ1245" s="335"/>
      <c r="AR1245" s="335"/>
      <c r="AS1245" s="335"/>
      <c r="AT1245" s="335"/>
      <c r="AU1245" s="335"/>
      <c r="AV1245" s="335"/>
      <c r="AW1245" s="335"/>
      <c r="AX1245" s="335"/>
      <c r="AY1245" s="335"/>
      <c r="AZ1245" s="335"/>
      <c r="BA1245" s="335"/>
      <c r="BB1245" s="335"/>
      <c r="BC1245" s="335"/>
      <c r="BD1245" s="335"/>
      <c r="BE1245" s="335"/>
      <c r="BF1245" s="328"/>
      <c r="BG1245" s="328"/>
      <c r="BH1245" s="328"/>
      <c r="BI1245" s="328"/>
      <c r="BJ1245" s="328"/>
      <c r="BK1245" s="328"/>
      <c r="BL1245" s="328"/>
      <c r="BM1245" s="328"/>
      <c r="BN1245" s="328"/>
      <c r="BO1245" s="328"/>
      <c r="BP1245" s="328"/>
      <c r="BQ1245" s="328"/>
      <c r="BR1245" s="328"/>
      <c r="BS1245" s="328"/>
      <c r="BT1245" s="328"/>
      <c r="BU1245" s="328"/>
      <c r="BV1245" s="328"/>
      <c r="BW1245" s="328"/>
      <c r="BX1245" s="328"/>
      <c r="BY1245" s="328"/>
      <c r="BZ1245" s="328"/>
      <c r="CA1245" s="328"/>
      <c r="CB1245" s="328"/>
      <c r="CC1245" s="328"/>
      <c r="CD1245" s="328"/>
      <c r="CE1245" s="328"/>
      <c r="CF1245" s="328"/>
      <c r="CG1245" s="328"/>
      <c r="CH1245" s="328"/>
      <c r="CI1245" s="328"/>
      <c r="CJ1245" s="328"/>
      <c r="CK1245" s="328"/>
      <c r="CL1245" s="328"/>
      <c r="CM1245" s="165"/>
      <c r="CN1245" s="165"/>
    </row>
    <row r="1246" spans="1:107" s="1" customFormat="1" ht="10.5" hidden="1" customHeight="1" thickBot="1" x14ac:dyDescent="0.25">
      <c r="A1246" s="1533"/>
      <c r="B1246" s="1536"/>
      <c r="C1246" s="1108"/>
      <c r="D1246" s="134" t="s">
        <v>41</v>
      </c>
      <c r="E1246" s="88" t="e">
        <f t="shared" ref="E1246:AB1246" si="594">E1245/E1244</f>
        <v>#DIV/0!</v>
      </c>
      <c r="F1246" s="88" t="e">
        <f t="shared" si="594"/>
        <v>#DIV/0!</v>
      </c>
      <c r="G1246" s="88" t="e">
        <f t="shared" si="594"/>
        <v>#DIV/0!</v>
      </c>
      <c r="H1246" s="574" t="e">
        <f t="shared" si="594"/>
        <v>#DIV/0!</v>
      </c>
      <c r="I1246" s="88" t="e">
        <f t="shared" si="594"/>
        <v>#DIV/0!</v>
      </c>
      <c r="J1246" s="88" t="e">
        <f t="shared" si="594"/>
        <v>#DIV/0!</v>
      </c>
      <c r="K1246" s="88" t="e">
        <f t="shared" si="594"/>
        <v>#DIV/0!</v>
      </c>
      <c r="L1246" s="88" t="e">
        <f t="shared" si="594"/>
        <v>#DIV/0!</v>
      </c>
      <c r="M1246" s="88" t="e">
        <f t="shared" si="594"/>
        <v>#DIV/0!</v>
      </c>
      <c r="N1246" s="574" t="e">
        <f t="shared" si="594"/>
        <v>#DIV/0!</v>
      </c>
      <c r="O1246" s="88" t="e">
        <f t="shared" si="594"/>
        <v>#DIV/0!</v>
      </c>
      <c r="P1246" s="88" t="e">
        <f t="shared" si="594"/>
        <v>#DIV/0!</v>
      </c>
      <c r="Q1246" s="88" t="e">
        <f t="shared" si="594"/>
        <v>#DIV/0!</v>
      </c>
      <c r="R1246" s="88" t="e">
        <f t="shared" si="594"/>
        <v>#DIV/0!</v>
      </c>
      <c r="S1246" s="88" t="e">
        <f t="shared" si="594"/>
        <v>#DIV/0!</v>
      </c>
      <c r="T1246" s="88" t="e">
        <f t="shared" si="594"/>
        <v>#DIV/0!</v>
      </c>
      <c r="U1246" s="88" t="e">
        <f t="shared" si="594"/>
        <v>#DIV/0!</v>
      </c>
      <c r="V1246" s="574" t="e">
        <f t="shared" si="594"/>
        <v>#DIV/0!</v>
      </c>
      <c r="W1246" s="88" t="e">
        <f t="shared" si="594"/>
        <v>#DIV/0!</v>
      </c>
      <c r="X1246" s="88" t="e">
        <f t="shared" si="594"/>
        <v>#DIV/0!</v>
      </c>
      <c r="Y1246" s="574" t="e">
        <f t="shared" si="594"/>
        <v>#DIV/0!</v>
      </c>
      <c r="Z1246" s="88" t="e">
        <f t="shared" si="594"/>
        <v>#DIV/0!</v>
      </c>
      <c r="AA1246" s="88" t="e">
        <f t="shared" si="594"/>
        <v>#DIV/0!</v>
      </c>
      <c r="AB1246" s="88" t="e">
        <f t="shared" si="594"/>
        <v>#DIV/0!</v>
      </c>
      <c r="AC1246" s="53"/>
      <c r="AD1246" s="53"/>
      <c r="AE1246" s="61"/>
      <c r="AF1246" s="335"/>
      <c r="AG1246" s="335"/>
      <c r="AH1246" s="335"/>
      <c r="AI1246" s="335"/>
      <c r="AJ1246" s="335"/>
      <c r="AK1246" s="335"/>
      <c r="AL1246" s="335"/>
      <c r="AM1246" s="335"/>
      <c r="AN1246" s="335"/>
      <c r="AO1246" s="335"/>
      <c r="AP1246" s="335"/>
      <c r="AQ1246" s="335"/>
      <c r="AR1246" s="335"/>
      <c r="AS1246" s="335"/>
      <c r="AT1246" s="335"/>
      <c r="AU1246" s="335"/>
      <c r="AV1246" s="335"/>
      <c r="AW1246" s="335"/>
      <c r="AX1246" s="335"/>
      <c r="AY1246" s="335"/>
      <c r="AZ1246" s="335"/>
      <c r="BA1246" s="335"/>
      <c r="BB1246" s="335"/>
      <c r="BC1246" s="335"/>
      <c r="BD1246" s="335"/>
      <c r="BE1246" s="328"/>
      <c r="BF1246" s="328"/>
      <c r="BG1246" s="328"/>
      <c r="BH1246" s="328"/>
      <c r="BI1246" s="328"/>
      <c r="BJ1246" s="328"/>
      <c r="BK1246" s="328"/>
      <c r="BL1246" s="328"/>
      <c r="BM1246" s="328"/>
      <c r="BN1246" s="328"/>
      <c r="BO1246" s="328"/>
      <c r="BP1246" s="328"/>
      <c r="BQ1246" s="328"/>
      <c r="BR1246" s="328"/>
      <c r="BS1246" s="328"/>
      <c r="BT1246" s="328"/>
      <c r="BU1246" s="328"/>
      <c r="BV1246" s="328"/>
      <c r="BW1246" s="328"/>
      <c r="BX1246" s="328"/>
      <c r="BY1246" s="328"/>
      <c r="BZ1246" s="328"/>
      <c r="CA1246" s="328"/>
      <c r="CB1246" s="328"/>
      <c r="CC1246" s="328"/>
      <c r="CD1246" s="328"/>
      <c r="CE1246" s="328"/>
      <c r="CF1246" s="328"/>
      <c r="CG1246" s="328"/>
      <c r="CH1246" s="328"/>
      <c r="CI1246" s="328"/>
      <c r="CJ1246" s="328"/>
      <c r="CK1246" s="328"/>
      <c r="CL1246" s="328"/>
      <c r="CM1246" s="165"/>
      <c r="CN1246" s="165"/>
    </row>
    <row r="1247" spans="1:107" s="1" customFormat="1" ht="10.5" hidden="1" customHeight="1" x14ac:dyDescent="0.2">
      <c r="A1247" s="1531" t="s">
        <v>98</v>
      </c>
      <c r="B1247" s="1534" t="s">
        <v>395</v>
      </c>
      <c r="C1247" s="1108"/>
      <c r="D1247" s="134"/>
      <c r="E1247" s="88"/>
      <c r="F1247" s="88"/>
      <c r="G1247" s="88"/>
      <c r="H1247" s="574"/>
      <c r="I1247" s="88"/>
      <c r="J1247" s="88"/>
      <c r="K1247" s="88"/>
      <c r="L1247" s="88"/>
      <c r="M1247" s="88"/>
      <c r="N1247" s="574"/>
      <c r="O1247" s="88"/>
      <c r="P1247" s="88"/>
      <c r="Q1247" s="88"/>
      <c r="R1247" s="88"/>
      <c r="S1247" s="88"/>
      <c r="T1247" s="88"/>
      <c r="U1247" s="88"/>
      <c r="V1247" s="574"/>
      <c r="W1247" s="88"/>
      <c r="X1247" s="88"/>
      <c r="Y1247" s="574"/>
      <c r="Z1247" s="88"/>
      <c r="AA1247" s="88"/>
      <c r="AB1247" s="88"/>
      <c r="AC1247" s="53" t="s">
        <v>115</v>
      </c>
      <c r="AD1247" s="53" t="e">
        <f>AD1249/AC1249</f>
        <v>#DIV/0!</v>
      </c>
      <c r="AE1247" s="61"/>
      <c r="AF1247" s="335"/>
      <c r="AG1247" s="335"/>
      <c r="AH1247" s="335"/>
      <c r="AI1247" s="335"/>
      <c r="AJ1247" s="335"/>
      <c r="AK1247" s="335"/>
      <c r="AL1247" s="335"/>
      <c r="AM1247" s="335"/>
      <c r="AN1247" s="335"/>
      <c r="AO1247" s="335"/>
      <c r="AP1247" s="335"/>
      <c r="AQ1247" s="335"/>
      <c r="AR1247" s="335"/>
      <c r="AS1247" s="335"/>
      <c r="AT1247" s="335"/>
      <c r="AU1247" s="335"/>
      <c r="AV1247" s="335"/>
      <c r="AW1247" s="335"/>
      <c r="AX1247" s="335"/>
      <c r="AY1247" s="335"/>
      <c r="AZ1247" s="335"/>
      <c r="BA1247" s="335"/>
      <c r="BB1247" s="335"/>
      <c r="BC1247" s="335"/>
      <c r="BD1247" s="335"/>
      <c r="BE1247" s="328"/>
      <c r="BF1247" s="328"/>
      <c r="BG1247" s="328"/>
      <c r="BH1247" s="328"/>
      <c r="BI1247" s="328"/>
      <c r="BJ1247" s="328"/>
      <c r="BK1247" s="328"/>
      <c r="BL1247" s="328"/>
      <c r="BM1247" s="328"/>
      <c r="BN1247" s="328"/>
      <c r="BO1247" s="328"/>
      <c r="BP1247" s="328"/>
      <c r="BQ1247" s="328"/>
      <c r="BR1247" s="328"/>
      <c r="BS1247" s="328"/>
      <c r="BT1247" s="328"/>
      <c r="BU1247" s="328"/>
      <c r="BV1247" s="328"/>
      <c r="BW1247" s="328"/>
      <c r="BX1247" s="328"/>
      <c r="BY1247" s="328"/>
      <c r="BZ1247" s="328"/>
      <c r="CA1247" s="328"/>
      <c r="CB1247" s="328"/>
      <c r="CC1247" s="328"/>
      <c r="CD1247" s="328"/>
      <c r="CE1247" s="328"/>
      <c r="CF1247" s="328"/>
      <c r="CG1247" s="328"/>
      <c r="CH1247" s="328"/>
      <c r="CI1247" s="328"/>
      <c r="CJ1247" s="328"/>
      <c r="CK1247" s="328"/>
      <c r="CL1247" s="328"/>
      <c r="CM1247" s="165"/>
      <c r="CN1247" s="165"/>
    </row>
    <row r="1248" spans="1:107" s="1" customFormat="1" ht="10.5" hidden="1" customHeight="1" x14ac:dyDescent="0.2">
      <c r="A1248" s="1532"/>
      <c r="B1248" s="1535"/>
      <c r="C1248" s="1108" t="s">
        <v>128</v>
      </c>
      <c r="D1248" s="134" t="s">
        <v>33</v>
      </c>
      <c r="E1248" s="88"/>
      <c r="F1248" s="88"/>
      <c r="G1248" s="88"/>
      <c r="H1248" s="574"/>
      <c r="I1248" s="88"/>
      <c r="J1248" s="88"/>
      <c r="K1248" s="88"/>
      <c r="L1248" s="88"/>
      <c r="M1248" s="88"/>
      <c r="N1248" s="574"/>
      <c r="O1248" s="88"/>
      <c r="P1248" s="88"/>
      <c r="Q1248" s="88"/>
      <c r="R1248" s="88"/>
      <c r="S1248" s="88"/>
      <c r="T1248" s="88"/>
      <c r="U1248" s="88"/>
      <c r="V1248" s="574"/>
      <c r="W1248" s="88"/>
      <c r="X1248" s="88"/>
      <c r="Y1248" s="574"/>
      <c r="Z1248" s="88"/>
      <c r="AA1248" s="88"/>
      <c r="AB1248" s="88"/>
      <c r="AC1248" s="180"/>
      <c r="AD1248" s="180"/>
      <c r="AE1248" s="61"/>
      <c r="AF1248" s="335"/>
      <c r="AG1248" s="335"/>
      <c r="AH1248" s="335"/>
      <c r="AI1248" s="335"/>
      <c r="AJ1248" s="335"/>
      <c r="AK1248" s="335"/>
      <c r="AL1248" s="335"/>
      <c r="AM1248" s="335"/>
      <c r="AN1248" s="335"/>
      <c r="AO1248" s="335"/>
      <c r="AP1248" s="335"/>
      <c r="AQ1248" s="335"/>
      <c r="AR1248" s="335"/>
      <c r="AS1248" s="335"/>
      <c r="AT1248" s="335"/>
      <c r="AU1248" s="335"/>
      <c r="AV1248" s="335"/>
      <c r="AW1248" s="335"/>
      <c r="AX1248" s="335"/>
      <c r="AY1248" s="335"/>
      <c r="AZ1248" s="335"/>
      <c r="BA1248" s="335"/>
      <c r="BB1248" s="335"/>
      <c r="BC1248" s="335"/>
      <c r="BD1248" s="335"/>
      <c r="BE1248" s="328"/>
      <c r="BF1248" s="328"/>
      <c r="BG1248" s="328"/>
      <c r="BH1248" s="328"/>
      <c r="BI1248" s="328"/>
      <c r="BJ1248" s="328"/>
      <c r="BK1248" s="328"/>
      <c r="BL1248" s="328"/>
      <c r="BM1248" s="328"/>
      <c r="BN1248" s="328"/>
      <c r="BO1248" s="328"/>
      <c r="BP1248" s="328"/>
      <c r="BQ1248" s="328"/>
      <c r="BR1248" s="328"/>
      <c r="BS1248" s="328"/>
      <c r="BT1248" s="328"/>
      <c r="BU1248" s="328"/>
      <c r="BV1248" s="328"/>
      <c r="BW1248" s="328"/>
      <c r="BX1248" s="328"/>
      <c r="BY1248" s="328"/>
      <c r="BZ1248" s="328"/>
      <c r="CA1248" s="328"/>
      <c r="CB1248" s="328"/>
      <c r="CC1248" s="328"/>
      <c r="CD1248" s="328"/>
      <c r="CE1248" s="328"/>
      <c r="CF1248" s="328"/>
      <c r="CG1248" s="328"/>
      <c r="CH1248" s="328"/>
      <c r="CI1248" s="328"/>
      <c r="CJ1248" s="328"/>
      <c r="CK1248" s="328"/>
      <c r="CL1248" s="328"/>
      <c r="CM1248" s="165"/>
      <c r="CN1248" s="165"/>
    </row>
    <row r="1249" spans="1:92" s="1" customFormat="1" ht="10.5" hidden="1" customHeight="1" x14ac:dyDescent="0.2">
      <c r="A1249" s="1532"/>
      <c r="B1249" s="1535"/>
      <c r="C1249" s="1108" t="s">
        <v>127</v>
      </c>
      <c r="D1249" s="134" t="s">
        <v>116</v>
      </c>
      <c r="E1249" s="51"/>
      <c r="F1249" s="51"/>
      <c r="G1249" s="51"/>
      <c r="H1249" s="575"/>
      <c r="I1249" s="51"/>
      <c r="J1249" s="51"/>
      <c r="K1249" s="51"/>
      <c r="L1249" s="51"/>
      <c r="M1249" s="51"/>
      <c r="N1249" s="575"/>
      <c r="O1249" s="51"/>
      <c r="P1249" s="51"/>
      <c r="Q1249" s="51"/>
      <c r="R1249" s="51"/>
      <c r="S1249" s="51"/>
      <c r="T1249" s="51"/>
      <c r="U1249" s="51"/>
      <c r="V1249" s="575"/>
      <c r="W1249" s="51"/>
      <c r="X1249" s="51"/>
      <c r="Y1249" s="575"/>
      <c r="Z1249" s="51"/>
      <c r="AA1249" s="51"/>
      <c r="AB1249" s="51"/>
      <c r="AC1249" s="53">
        <f>(BD1249-AF1249)*AE1249</f>
        <v>0</v>
      </c>
      <c r="AD1249" s="53">
        <f>(BD1250-AF1250)*AE1249</f>
        <v>0</v>
      </c>
      <c r="AE1249" s="61">
        <v>3.6</v>
      </c>
      <c r="AF1249" s="335"/>
      <c r="AG1249" s="335"/>
      <c r="AH1249" s="335"/>
      <c r="AI1249" s="335"/>
      <c r="AJ1249" s="335"/>
      <c r="AK1249" s="335"/>
      <c r="AL1249" s="335"/>
      <c r="AM1249" s="335"/>
      <c r="AN1249" s="335"/>
      <c r="AO1249" s="335"/>
      <c r="AP1249" s="335"/>
      <c r="AQ1249" s="335"/>
      <c r="AR1249" s="335"/>
      <c r="AS1249" s="335"/>
      <c r="AT1249" s="335"/>
      <c r="AU1249" s="335"/>
      <c r="AV1249" s="335"/>
      <c r="AW1249" s="335"/>
      <c r="AX1249" s="335"/>
      <c r="AY1249" s="335"/>
      <c r="AZ1249" s="335"/>
      <c r="BA1249" s="335"/>
      <c r="BB1249" s="335"/>
      <c r="BC1249" s="335"/>
      <c r="BD1249" s="335"/>
      <c r="BE1249" s="328"/>
      <c r="BF1249" s="328"/>
      <c r="BG1249" s="328"/>
      <c r="BH1249" s="328"/>
      <c r="BI1249" s="328"/>
      <c r="BJ1249" s="328"/>
      <c r="BK1249" s="328"/>
      <c r="BL1249" s="328"/>
      <c r="BM1249" s="328"/>
      <c r="BN1249" s="328"/>
      <c r="BO1249" s="328"/>
      <c r="BP1249" s="328"/>
      <c r="BQ1249" s="328"/>
      <c r="BR1249" s="328"/>
      <c r="BS1249" s="328"/>
      <c r="BT1249" s="328"/>
      <c r="BU1249" s="328"/>
      <c r="BV1249" s="328"/>
      <c r="BW1249" s="328"/>
      <c r="BX1249" s="328"/>
      <c r="BY1249" s="328"/>
      <c r="BZ1249" s="328"/>
      <c r="CA1249" s="328"/>
      <c r="CB1249" s="328"/>
      <c r="CC1249" s="328"/>
      <c r="CD1249" s="328"/>
      <c r="CE1249" s="328"/>
      <c r="CF1249" s="328"/>
      <c r="CG1249" s="328"/>
      <c r="CH1249" s="328"/>
      <c r="CI1249" s="328"/>
      <c r="CJ1249" s="328"/>
      <c r="CK1249" s="328"/>
      <c r="CL1249" s="328"/>
      <c r="CM1249" s="165"/>
      <c r="CN1249" s="165"/>
    </row>
    <row r="1250" spans="1:92" s="1" customFormat="1" ht="10.5" hidden="1" customHeight="1" x14ac:dyDescent="0.2">
      <c r="A1250" s="1532"/>
      <c r="B1250" s="1535"/>
      <c r="C1250" s="1108" t="s">
        <v>127</v>
      </c>
      <c r="D1250" s="134" t="s">
        <v>117</v>
      </c>
      <c r="E1250" s="51"/>
      <c r="F1250" s="51"/>
      <c r="G1250" s="51"/>
      <c r="H1250" s="575"/>
      <c r="I1250" s="51"/>
      <c r="J1250" s="51"/>
      <c r="K1250" s="51"/>
      <c r="L1250" s="51"/>
      <c r="M1250" s="51"/>
      <c r="N1250" s="575"/>
      <c r="O1250" s="51"/>
      <c r="P1250" s="51"/>
      <c r="Q1250" s="51"/>
      <c r="R1250" s="51"/>
      <c r="S1250" s="51"/>
      <c r="T1250" s="51"/>
      <c r="U1250" s="51"/>
      <c r="V1250" s="575"/>
      <c r="W1250" s="51"/>
      <c r="X1250" s="51"/>
      <c r="Y1250" s="575"/>
      <c r="Z1250" s="51"/>
      <c r="AA1250" s="51"/>
      <c r="AB1250" s="51"/>
      <c r="AC1250" s="53"/>
      <c r="AD1250" s="53"/>
      <c r="AE1250" s="61"/>
      <c r="AF1250" s="335"/>
      <c r="AG1250" s="335"/>
      <c r="AH1250" s="335"/>
      <c r="AI1250" s="335"/>
      <c r="AJ1250" s="335"/>
      <c r="AK1250" s="335"/>
      <c r="AL1250" s="335"/>
      <c r="AM1250" s="335"/>
      <c r="AN1250" s="335"/>
      <c r="AO1250" s="335"/>
      <c r="AP1250" s="335"/>
      <c r="AQ1250" s="335"/>
      <c r="AR1250" s="335"/>
      <c r="AS1250" s="335"/>
      <c r="AT1250" s="335"/>
      <c r="AU1250" s="335"/>
      <c r="AV1250" s="335"/>
      <c r="AW1250" s="335"/>
      <c r="AX1250" s="335"/>
      <c r="AY1250" s="335"/>
      <c r="AZ1250" s="335"/>
      <c r="BA1250" s="335"/>
      <c r="BB1250" s="335"/>
      <c r="BC1250" s="335"/>
      <c r="BD1250" s="335"/>
      <c r="BE1250" s="328"/>
      <c r="BF1250" s="328"/>
      <c r="BG1250" s="328"/>
      <c r="BH1250" s="328"/>
      <c r="BI1250" s="328"/>
      <c r="BJ1250" s="328"/>
      <c r="BK1250" s="328"/>
      <c r="BL1250" s="328"/>
      <c r="BM1250" s="328"/>
      <c r="BN1250" s="328"/>
      <c r="BO1250" s="328"/>
      <c r="BP1250" s="328"/>
      <c r="BQ1250" s="328"/>
      <c r="BR1250" s="328"/>
      <c r="BS1250" s="328"/>
      <c r="BT1250" s="328"/>
      <c r="BU1250" s="328"/>
      <c r="BV1250" s="328"/>
      <c r="BW1250" s="328"/>
      <c r="BX1250" s="328"/>
      <c r="BY1250" s="328"/>
      <c r="BZ1250" s="328"/>
      <c r="CA1250" s="328"/>
      <c r="CB1250" s="328"/>
      <c r="CC1250" s="328"/>
      <c r="CD1250" s="328"/>
      <c r="CE1250" s="328"/>
      <c r="CF1250" s="328"/>
      <c r="CG1250" s="328"/>
      <c r="CH1250" s="328"/>
      <c r="CI1250" s="328"/>
      <c r="CJ1250" s="328"/>
      <c r="CK1250" s="328"/>
      <c r="CL1250" s="328"/>
      <c r="CM1250" s="165"/>
      <c r="CN1250" s="165"/>
    </row>
    <row r="1251" spans="1:92" s="1" customFormat="1" ht="10.5" hidden="1" customHeight="1" thickBot="1" x14ac:dyDescent="0.25">
      <c r="A1251" s="1533"/>
      <c r="B1251" s="1536"/>
      <c r="C1251" s="1108"/>
      <c r="D1251" s="134" t="s">
        <v>41</v>
      </c>
      <c r="E1251" s="51"/>
      <c r="F1251" s="51"/>
      <c r="G1251" s="51"/>
      <c r="H1251" s="575"/>
      <c r="I1251" s="51"/>
      <c r="J1251" s="51"/>
      <c r="K1251" s="51"/>
      <c r="L1251" s="51"/>
      <c r="M1251" s="51"/>
      <c r="N1251" s="575"/>
      <c r="O1251" s="51"/>
      <c r="P1251" s="51"/>
      <c r="Q1251" s="51"/>
      <c r="R1251" s="51"/>
      <c r="S1251" s="51"/>
      <c r="T1251" s="51"/>
      <c r="U1251" s="51"/>
      <c r="V1251" s="575"/>
      <c r="W1251" s="51"/>
      <c r="X1251" s="51"/>
      <c r="Y1251" s="575"/>
      <c r="Z1251" s="51"/>
      <c r="AA1251" s="51"/>
      <c r="AB1251" s="51"/>
      <c r="AC1251" s="53"/>
      <c r="AD1251" s="53"/>
      <c r="AE1251" s="61"/>
      <c r="AF1251" s="335"/>
      <c r="AG1251" s="335"/>
      <c r="AH1251" s="335"/>
      <c r="AI1251" s="335"/>
      <c r="AJ1251" s="335"/>
      <c r="AK1251" s="335"/>
      <c r="AL1251" s="335"/>
      <c r="AM1251" s="335"/>
      <c r="AN1251" s="335"/>
      <c r="AO1251" s="335"/>
      <c r="AP1251" s="335"/>
      <c r="AQ1251" s="335"/>
      <c r="AR1251" s="335"/>
      <c r="AS1251" s="335"/>
      <c r="AT1251" s="335"/>
      <c r="AU1251" s="335"/>
      <c r="AV1251" s="335"/>
      <c r="AW1251" s="335"/>
      <c r="AX1251" s="335"/>
      <c r="AY1251" s="335"/>
      <c r="AZ1251" s="335"/>
      <c r="BA1251" s="335"/>
      <c r="BB1251" s="335"/>
      <c r="BC1251" s="335"/>
      <c r="BD1251" s="335"/>
      <c r="BE1251" s="328"/>
      <c r="BF1251" s="328"/>
      <c r="BG1251" s="328"/>
      <c r="BH1251" s="328"/>
      <c r="BI1251" s="328"/>
      <c r="BJ1251" s="328"/>
      <c r="BK1251" s="328"/>
      <c r="BL1251" s="328"/>
      <c r="BM1251" s="328"/>
      <c r="BN1251" s="328"/>
      <c r="BO1251" s="328"/>
      <c r="BP1251" s="328"/>
      <c r="BQ1251" s="328"/>
      <c r="BR1251" s="328"/>
      <c r="BS1251" s="328"/>
      <c r="BT1251" s="328"/>
      <c r="BU1251" s="328"/>
      <c r="BV1251" s="328"/>
      <c r="BW1251" s="328"/>
      <c r="BX1251" s="328"/>
      <c r="BY1251" s="328"/>
      <c r="BZ1251" s="328"/>
      <c r="CA1251" s="328"/>
      <c r="CB1251" s="328"/>
      <c r="CC1251" s="328"/>
      <c r="CD1251" s="328"/>
      <c r="CE1251" s="328"/>
      <c r="CF1251" s="328"/>
      <c r="CG1251" s="328"/>
      <c r="CH1251" s="328"/>
      <c r="CI1251" s="328"/>
      <c r="CJ1251" s="328"/>
      <c r="CK1251" s="328"/>
      <c r="CL1251" s="328"/>
      <c r="CM1251" s="165"/>
      <c r="CN1251" s="165"/>
    </row>
    <row r="1252" spans="1:92" s="1" customFormat="1" ht="10.5" hidden="1" customHeight="1" x14ac:dyDescent="0.2">
      <c r="A1252" s="1531" t="s">
        <v>43</v>
      </c>
      <c r="B1252" s="1534" t="s">
        <v>397</v>
      </c>
      <c r="C1252" s="1108"/>
      <c r="D1252" s="134"/>
      <c r="E1252" s="88"/>
      <c r="F1252" s="88"/>
      <c r="G1252" s="88"/>
      <c r="H1252" s="574"/>
      <c r="I1252" s="88"/>
      <c r="J1252" s="88"/>
      <c r="K1252" s="88"/>
      <c r="L1252" s="88"/>
      <c r="M1252" s="88"/>
      <c r="N1252" s="574"/>
      <c r="O1252" s="88"/>
      <c r="P1252" s="88"/>
      <c r="Q1252" s="88"/>
      <c r="R1252" s="88"/>
      <c r="S1252" s="88"/>
      <c r="T1252" s="88"/>
      <c r="U1252" s="88"/>
      <c r="V1252" s="574"/>
      <c r="W1252" s="88"/>
      <c r="X1252" s="88"/>
      <c r="Y1252" s="574"/>
      <c r="Z1252" s="88"/>
      <c r="AA1252" s="88"/>
      <c r="AB1252" s="88"/>
      <c r="AC1252" s="53" t="s">
        <v>115</v>
      </c>
      <c r="AD1252" s="53" t="e">
        <f>AD1254/AC1254</f>
        <v>#DIV/0!</v>
      </c>
      <c r="AE1252" s="61"/>
      <c r="AF1252" s="335"/>
      <c r="AG1252" s="335"/>
      <c r="AH1252" s="335"/>
      <c r="AI1252" s="335"/>
      <c r="AJ1252" s="335"/>
      <c r="AK1252" s="335"/>
      <c r="AL1252" s="335"/>
      <c r="AM1252" s="335"/>
      <c r="AN1252" s="335"/>
      <c r="AO1252" s="335"/>
      <c r="AP1252" s="335"/>
      <c r="AQ1252" s="335"/>
      <c r="AR1252" s="335"/>
      <c r="AS1252" s="335"/>
      <c r="AT1252" s="335"/>
      <c r="AU1252" s="335"/>
      <c r="AV1252" s="335"/>
      <c r="AW1252" s="335"/>
      <c r="AX1252" s="335"/>
      <c r="AY1252" s="335"/>
      <c r="AZ1252" s="335"/>
      <c r="BA1252" s="335"/>
      <c r="BB1252" s="335"/>
      <c r="BC1252" s="335"/>
      <c r="BD1252" s="335"/>
      <c r="BE1252" s="328"/>
      <c r="BF1252" s="328"/>
      <c r="BG1252" s="328"/>
      <c r="BH1252" s="328"/>
      <c r="BI1252" s="328"/>
      <c r="BJ1252" s="328"/>
      <c r="BK1252" s="328"/>
      <c r="BL1252" s="328"/>
      <c r="BM1252" s="328"/>
      <c r="BN1252" s="328"/>
      <c r="BO1252" s="328"/>
      <c r="BP1252" s="328"/>
      <c r="BQ1252" s="328"/>
      <c r="BR1252" s="328"/>
      <c r="BS1252" s="328"/>
      <c r="BT1252" s="328"/>
      <c r="BU1252" s="328"/>
      <c r="BV1252" s="328"/>
      <c r="BW1252" s="328"/>
      <c r="BX1252" s="328"/>
      <c r="BY1252" s="328"/>
      <c r="BZ1252" s="328"/>
      <c r="CA1252" s="328"/>
      <c r="CB1252" s="328"/>
      <c r="CC1252" s="328"/>
      <c r="CD1252" s="328"/>
      <c r="CE1252" s="328"/>
      <c r="CF1252" s="328"/>
      <c r="CG1252" s="328"/>
      <c r="CH1252" s="328"/>
      <c r="CI1252" s="328"/>
      <c r="CJ1252" s="328"/>
      <c r="CK1252" s="328"/>
      <c r="CL1252" s="328"/>
      <c r="CM1252" s="165"/>
      <c r="CN1252" s="165"/>
    </row>
    <row r="1253" spans="1:92" s="1" customFormat="1" ht="10.5" hidden="1" customHeight="1" x14ac:dyDescent="0.2">
      <c r="A1253" s="1532"/>
      <c r="B1253" s="1535"/>
      <c r="C1253" s="1108" t="s">
        <v>128</v>
      </c>
      <c r="D1253" s="134" t="s">
        <v>33</v>
      </c>
      <c r="E1253" s="88"/>
      <c r="F1253" s="88"/>
      <c r="G1253" s="88"/>
      <c r="H1253" s="574"/>
      <c r="I1253" s="88"/>
      <c r="J1253" s="88"/>
      <c r="K1253" s="88"/>
      <c r="L1253" s="88"/>
      <c r="M1253" s="88"/>
      <c r="N1253" s="574"/>
      <c r="O1253" s="88"/>
      <c r="P1253" s="88"/>
      <c r="Q1253" s="88"/>
      <c r="R1253" s="88"/>
      <c r="S1253" s="88"/>
      <c r="T1253" s="88"/>
      <c r="U1253" s="88"/>
      <c r="V1253" s="574"/>
      <c r="W1253" s="88"/>
      <c r="X1253" s="88"/>
      <c r="Y1253" s="574"/>
      <c r="Z1253" s="88"/>
      <c r="AA1253" s="88"/>
      <c r="AB1253" s="88"/>
      <c r="AC1253" s="180"/>
      <c r="AD1253" s="180"/>
      <c r="AE1253" s="61"/>
      <c r="AF1253" s="335"/>
      <c r="AG1253" s="335"/>
      <c r="AH1253" s="335"/>
      <c r="AI1253" s="335"/>
      <c r="AJ1253" s="335"/>
      <c r="AK1253" s="335"/>
      <c r="AL1253" s="335"/>
      <c r="AM1253" s="335"/>
      <c r="AN1253" s="335"/>
      <c r="AO1253" s="335"/>
      <c r="AP1253" s="335"/>
      <c r="AQ1253" s="335"/>
      <c r="AR1253" s="335"/>
      <c r="AS1253" s="335"/>
      <c r="AT1253" s="335"/>
      <c r="AU1253" s="335"/>
      <c r="AV1253" s="335"/>
      <c r="AW1253" s="335"/>
      <c r="AX1253" s="335"/>
      <c r="AY1253" s="335"/>
      <c r="AZ1253" s="335"/>
      <c r="BA1253" s="335"/>
      <c r="BB1253" s="335"/>
      <c r="BC1253" s="335"/>
      <c r="BD1253" s="335"/>
      <c r="BE1253" s="328"/>
      <c r="BF1253" s="328"/>
      <c r="BG1253" s="328"/>
      <c r="BH1253" s="328"/>
      <c r="BI1253" s="328"/>
      <c r="BJ1253" s="328"/>
      <c r="BK1253" s="328"/>
      <c r="BL1253" s="328"/>
      <c r="BM1253" s="328"/>
      <c r="BN1253" s="328"/>
      <c r="BO1253" s="328"/>
      <c r="BP1253" s="328"/>
      <c r="BQ1253" s="328"/>
      <c r="BR1253" s="328"/>
      <c r="BS1253" s="328"/>
      <c r="BT1253" s="328"/>
      <c r="BU1253" s="328"/>
      <c r="BV1253" s="328"/>
      <c r="BW1253" s="328"/>
      <c r="BX1253" s="328"/>
      <c r="BY1253" s="328"/>
      <c r="BZ1253" s="328"/>
      <c r="CA1253" s="328"/>
      <c r="CB1253" s="328"/>
      <c r="CC1253" s="328"/>
      <c r="CD1253" s="328"/>
      <c r="CE1253" s="328"/>
      <c r="CF1253" s="328"/>
      <c r="CG1253" s="328"/>
      <c r="CH1253" s="328"/>
      <c r="CI1253" s="328"/>
      <c r="CJ1253" s="328"/>
      <c r="CK1253" s="328"/>
      <c r="CL1253" s="328"/>
      <c r="CM1253" s="165"/>
      <c r="CN1253" s="165"/>
    </row>
    <row r="1254" spans="1:92" s="1" customFormat="1" ht="10.5" hidden="1" customHeight="1" x14ac:dyDescent="0.2">
      <c r="A1254" s="1532"/>
      <c r="B1254" s="1535"/>
      <c r="C1254" s="1108" t="s">
        <v>127</v>
      </c>
      <c r="D1254" s="134" t="s">
        <v>116</v>
      </c>
      <c r="E1254" s="51"/>
      <c r="F1254" s="51"/>
      <c r="G1254" s="51"/>
      <c r="H1254" s="575"/>
      <c r="I1254" s="51"/>
      <c r="J1254" s="51"/>
      <c r="K1254" s="51"/>
      <c r="L1254" s="51"/>
      <c r="M1254" s="51"/>
      <c r="N1254" s="575"/>
      <c r="O1254" s="51"/>
      <c r="P1254" s="51"/>
      <c r="Q1254" s="51"/>
      <c r="R1254" s="51"/>
      <c r="S1254" s="51"/>
      <c r="T1254" s="51"/>
      <c r="U1254" s="51"/>
      <c r="V1254" s="575"/>
      <c r="W1254" s="51"/>
      <c r="X1254" s="51"/>
      <c r="Y1254" s="575"/>
      <c r="Z1254" s="51"/>
      <c r="AA1254" s="51"/>
      <c r="AB1254" s="51"/>
      <c r="AC1254" s="53">
        <f>(BD1254-AF1254)*AE1254</f>
        <v>0</v>
      </c>
      <c r="AD1254" s="53">
        <f>(BD1255-AF1255)*AE1254</f>
        <v>0</v>
      </c>
      <c r="AE1254" s="61">
        <v>2.4</v>
      </c>
      <c r="AF1254" s="335"/>
      <c r="AG1254" s="335"/>
      <c r="AH1254" s="335"/>
      <c r="AI1254" s="335"/>
      <c r="AJ1254" s="335"/>
      <c r="AK1254" s="335"/>
      <c r="AL1254" s="335"/>
      <c r="AM1254" s="335"/>
      <c r="AN1254" s="335"/>
      <c r="AO1254" s="335"/>
      <c r="AP1254" s="335"/>
      <c r="AQ1254" s="335"/>
      <c r="AR1254" s="335"/>
      <c r="AS1254" s="335"/>
      <c r="AT1254" s="335"/>
      <c r="AU1254" s="335"/>
      <c r="AV1254" s="335"/>
      <c r="AW1254" s="335"/>
      <c r="AX1254" s="335"/>
      <c r="AY1254" s="335"/>
      <c r="AZ1254" s="335"/>
      <c r="BA1254" s="335"/>
      <c r="BB1254" s="335"/>
      <c r="BC1254" s="335"/>
      <c r="BD1254" s="335"/>
      <c r="BE1254" s="328"/>
      <c r="BF1254" s="328"/>
      <c r="BG1254" s="328"/>
      <c r="BH1254" s="328"/>
      <c r="BI1254" s="328"/>
      <c r="BJ1254" s="328"/>
      <c r="BK1254" s="328"/>
      <c r="BL1254" s="328"/>
      <c r="BM1254" s="328"/>
      <c r="BN1254" s="328"/>
      <c r="BO1254" s="328"/>
      <c r="BP1254" s="328"/>
      <c r="BQ1254" s="328"/>
      <c r="BR1254" s="328"/>
      <c r="BS1254" s="328"/>
      <c r="BT1254" s="328"/>
      <c r="BU1254" s="328"/>
      <c r="BV1254" s="328"/>
      <c r="BW1254" s="328"/>
      <c r="BX1254" s="328"/>
      <c r="BY1254" s="328"/>
      <c r="BZ1254" s="328"/>
      <c r="CA1254" s="328"/>
      <c r="CB1254" s="328"/>
      <c r="CC1254" s="328"/>
      <c r="CD1254" s="328"/>
      <c r="CE1254" s="328"/>
      <c r="CF1254" s="328"/>
      <c r="CG1254" s="328"/>
      <c r="CH1254" s="328"/>
      <c r="CI1254" s="328"/>
      <c r="CJ1254" s="328"/>
      <c r="CK1254" s="328"/>
      <c r="CL1254" s="328"/>
      <c r="CM1254" s="165"/>
      <c r="CN1254" s="165"/>
    </row>
    <row r="1255" spans="1:92" s="1" customFormat="1" ht="10.5" hidden="1" customHeight="1" x14ac:dyDescent="0.2">
      <c r="A1255" s="1532"/>
      <c r="B1255" s="1535"/>
      <c r="C1255" s="1108" t="s">
        <v>127</v>
      </c>
      <c r="D1255" s="134" t="s">
        <v>117</v>
      </c>
      <c r="E1255" s="51"/>
      <c r="F1255" s="51"/>
      <c r="G1255" s="51"/>
      <c r="H1255" s="575"/>
      <c r="I1255" s="51"/>
      <c r="J1255" s="51"/>
      <c r="K1255" s="51"/>
      <c r="L1255" s="51"/>
      <c r="M1255" s="51"/>
      <c r="N1255" s="575"/>
      <c r="O1255" s="51"/>
      <c r="P1255" s="51"/>
      <c r="Q1255" s="51"/>
      <c r="R1255" s="51"/>
      <c r="S1255" s="51"/>
      <c r="T1255" s="51"/>
      <c r="U1255" s="51"/>
      <c r="V1255" s="575"/>
      <c r="W1255" s="51"/>
      <c r="X1255" s="51"/>
      <c r="Y1255" s="575"/>
      <c r="Z1255" s="51"/>
      <c r="AA1255" s="51"/>
      <c r="AB1255" s="51"/>
      <c r="AC1255" s="53"/>
      <c r="AD1255" s="53"/>
      <c r="AE1255" s="61"/>
      <c r="AF1255" s="335"/>
      <c r="AG1255" s="335"/>
      <c r="AH1255" s="335"/>
      <c r="AI1255" s="335"/>
      <c r="AJ1255" s="335"/>
      <c r="AK1255" s="335"/>
      <c r="AL1255" s="335"/>
      <c r="AM1255" s="335"/>
      <c r="AN1255" s="335"/>
      <c r="AO1255" s="335"/>
      <c r="AP1255" s="335"/>
      <c r="AQ1255" s="335"/>
      <c r="AR1255" s="335"/>
      <c r="AS1255" s="335"/>
      <c r="AT1255" s="335"/>
      <c r="AU1255" s="335"/>
      <c r="AV1255" s="335"/>
      <c r="AW1255" s="335"/>
      <c r="AX1255" s="335"/>
      <c r="AY1255" s="335"/>
      <c r="AZ1255" s="335"/>
      <c r="BA1255" s="335"/>
      <c r="BB1255" s="335"/>
      <c r="BC1255" s="335"/>
      <c r="BD1255" s="335"/>
      <c r="BE1255" s="328"/>
      <c r="BF1255" s="328"/>
      <c r="BG1255" s="328"/>
      <c r="BH1255" s="328"/>
      <c r="BI1255" s="328"/>
      <c r="BJ1255" s="328"/>
      <c r="BK1255" s="328"/>
      <c r="BL1255" s="328"/>
      <c r="BM1255" s="328"/>
      <c r="BN1255" s="328"/>
      <c r="BO1255" s="328"/>
      <c r="BP1255" s="328"/>
      <c r="BQ1255" s="328"/>
      <c r="BR1255" s="328"/>
      <c r="BS1255" s="328"/>
      <c r="BT1255" s="328"/>
      <c r="BU1255" s="328"/>
      <c r="BV1255" s="328"/>
      <c r="BW1255" s="328"/>
      <c r="BX1255" s="328"/>
      <c r="BY1255" s="328"/>
      <c r="BZ1255" s="328"/>
      <c r="CA1255" s="328"/>
      <c r="CB1255" s="328"/>
      <c r="CC1255" s="328"/>
      <c r="CD1255" s="328"/>
      <c r="CE1255" s="328"/>
      <c r="CF1255" s="328"/>
      <c r="CG1255" s="328"/>
      <c r="CH1255" s="328"/>
      <c r="CI1255" s="328"/>
      <c r="CJ1255" s="328"/>
      <c r="CK1255" s="328"/>
      <c r="CL1255" s="328"/>
      <c r="CM1255" s="165"/>
      <c r="CN1255" s="165"/>
    </row>
    <row r="1256" spans="1:92" s="1" customFormat="1" ht="10.5" hidden="1" customHeight="1" thickBot="1" x14ac:dyDescent="0.25">
      <c r="A1256" s="1533"/>
      <c r="B1256" s="1536"/>
      <c r="C1256" s="1108"/>
      <c r="D1256" s="134" t="s">
        <v>41</v>
      </c>
      <c r="E1256" s="51"/>
      <c r="F1256" s="51"/>
      <c r="G1256" s="51"/>
      <c r="H1256" s="575"/>
      <c r="I1256" s="51"/>
      <c r="J1256" s="51"/>
      <c r="K1256" s="51"/>
      <c r="L1256" s="51"/>
      <c r="M1256" s="51"/>
      <c r="N1256" s="575"/>
      <c r="O1256" s="51"/>
      <c r="P1256" s="51"/>
      <c r="Q1256" s="51"/>
      <c r="R1256" s="51"/>
      <c r="S1256" s="51"/>
      <c r="T1256" s="51"/>
      <c r="U1256" s="51"/>
      <c r="V1256" s="575"/>
      <c r="W1256" s="51"/>
      <c r="X1256" s="51"/>
      <c r="Y1256" s="575"/>
      <c r="Z1256" s="51"/>
      <c r="AA1256" s="51"/>
      <c r="AB1256" s="51"/>
      <c r="AC1256" s="53"/>
      <c r="AD1256" s="53"/>
      <c r="AE1256" s="61"/>
      <c r="AF1256" s="335"/>
      <c r="AG1256" s="335"/>
      <c r="AH1256" s="335"/>
      <c r="AI1256" s="335"/>
      <c r="AJ1256" s="335"/>
      <c r="AK1256" s="335"/>
      <c r="AL1256" s="335"/>
      <c r="AM1256" s="335"/>
      <c r="AN1256" s="335"/>
      <c r="AO1256" s="335"/>
      <c r="AP1256" s="335"/>
      <c r="AQ1256" s="335"/>
      <c r="AR1256" s="335"/>
      <c r="AS1256" s="335"/>
      <c r="AT1256" s="335"/>
      <c r="AU1256" s="335"/>
      <c r="AV1256" s="335"/>
      <c r="AW1256" s="335"/>
      <c r="AX1256" s="335"/>
      <c r="AY1256" s="335"/>
      <c r="AZ1256" s="335"/>
      <c r="BA1256" s="335"/>
      <c r="BB1256" s="335"/>
      <c r="BC1256" s="335"/>
      <c r="BD1256" s="335"/>
      <c r="BE1256" s="328"/>
      <c r="BF1256" s="328"/>
      <c r="BG1256" s="328"/>
      <c r="BH1256" s="328"/>
      <c r="BI1256" s="328"/>
      <c r="BJ1256" s="328"/>
      <c r="BK1256" s="328"/>
      <c r="BL1256" s="328"/>
      <c r="BM1256" s="328"/>
      <c r="BN1256" s="328"/>
      <c r="BO1256" s="328"/>
      <c r="BP1256" s="328"/>
      <c r="BQ1256" s="328"/>
      <c r="BR1256" s="328"/>
      <c r="BS1256" s="328"/>
      <c r="BT1256" s="328"/>
      <c r="BU1256" s="328"/>
      <c r="BV1256" s="328"/>
      <c r="BW1256" s="328"/>
      <c r="BX1256" s="328"/>
      <c r="BY1256" s="328"/>
      <c r="BZ1256" s="328"/>
      <c r="CA1256" s="328"/>
      <c r="CB1256" s="328"/>
      <c r="CC1256" s="328"/>
      <c r="CD1256" s="328"/>
      <c r="CE1256" s="328"/>
      <c r="CF1256" s="328"/>
      <c r="CG1256" s="328"/>
      <c r="CH1256" s="328"/>
      <c r="CI1256" s="328"/>
      <c r="CJ1256" s="328"/>
      <c r="CK1256" s="328"/>
      <c r="CL1256" s="328"/>
      <c r="CM1256" s="165"/>
      <c r="CN1256" s="165"/>
    </row>
    <row r="1257" spans="1:92" s="1" customFormat="1" ht="10.5" hidden="1" customHeight="1" x14ac:dyDescent="0.2">
      <c r="A1257" s="1531" t="s">
        <v>3</v>
      </c>
      <c r="B1257" s="1534" t="s">
        <v>520</v>
      </c>
      <c r="C1257" s="1108" t="s">
        <v>128</v>
      </c>
      <c r="D1257" s="134"/>
      <c r="E1257" s="88"/>
      <c r="F1257" s="88"/>
      <c r="G1257" s="88"/>
      <c r="H1257" s="574"/>
      <c r="I1257" s="88"/>
      <c r="J1257" s="88"/>
      <c r="K1257" s="88"/>
      <c r="L1257" s="88"/>
      <c r="M1257" s="88"/>
      <c r="N1257" s="574"/>
      <c r="O1257" s="88"/>
      <c r="P1257" s="88"/>
      <c r="Q1257" s="88"/>
      <c r="R1257" s="88"/>
      <c r="S1257" s="88"/>
      <c r="T1257" s="88"/>
      <c r="U1257" s="88"/>
      <c r="V1257" s="574"/>
      <c r="W1257" s="88"/>
      <c r="X1257" s="88"/>
      <c r="Y1257" s="574"/>
      <c r="Z1257" s="88"/>
      <c r="AA1257" s="88"/>
      <c r="AB1257" s="88"/>
      <c r="AC1257" s="53" t="s">
        <v>115</v>
      </c>
      <c r="AD1257" s="53" t="e">
        <f>AD1259/AC1259</f>
        <v>#DIV/0!</v>
      </c>
      <c r="AE1257" s="61"/>
      <c r="AF1257" s="335"/>
      <c r="AG1257" s="335"/>
      <c r="AH1257" s="335"/>
      <c r="AI1257" s="335"/>
      <c r="AJ1257" s="335"/>
      <c r="AK1257" s="335"/>
      <c r="AL1257" s="335"/>
      <c r="AM1257" s="335"/>
      <c r="AN1257" s="335"/>
      <c r="AO1257" s="335"/>
      <c r="AP1257" s="335"/>
      <c r="AQ1257" s="335"/>
      <c r="AR1257" s="335"/>
      <c r="AS1257" s="335"/>
      <c r="AT1257" s="335"/>
      <c r="AU1257" s="335"/>
      <c r="AV1257" s="335"/>
      <c r="AW1257" s="335"/>
      <c r="AX1257" s="335"/>
      <c r="AY1257" s="335"/>
      <c r="AZ1257" s="335"/>
      <c r="BA1257" s="335"/>
      <c r="BB1257" s="335"/>
      <c r="BC1257" s="335"/>
      <c r="BD1257" s="335"/>
      <c r="BE1257" s="328"/>
      <c r="BF1257" s="328"/>
      <c r="BG1257" s="328"/>
      <c r="BH1257" s="328"/>
      <c r="BI1257" s="328"/>
      <c r="BJ1257" s="328"/>
      <c r="BK1257" s="328"/>
      <c r="BL1257" s="328"/>
      <c r="BM1257" s="328"/>
      <c r="BN1257" s="328"/>
      <c r="BO1257" s="328"/>
      <c r="BP1257" s="328"/>
      <c r="BQ1257" s="328"/>
      <c r="BR1257" s="328"/>
      <c r="BS1257" s="328"/>
      <c r="BT1257" s="328"/>
      <c r="BU1257" s="328"/>
      <c r="BV1257" s="328"/>
      <c r="BW1257" s="328"/>
      <c r="BX1257" s="328"/>
      <c r="BY1257" s="328"/>
      <c r="BZ1257" s="328"/>
      <c r="CA1257" s="328"/>
      <c r="CB1257" s="328"/>
      <c r="CC1257" s="328"/>
      <c r="CD1257" s="328"/>
      <c r="CE1257" s="328"/>
      <c r="CF1257" s="328"/>
      <c r="CG1257" s="328"/>
      <c r="CH1257" s="328"/>
      <c r="CI1257" s="328"/>
      <c r="CJ1257" s="328"/>
      <c r="CK1257" s="328"/>
      <c r="CL1257" s="328"/>
      <c r="CM1257" s="165"/>
      <c r="CN1257" s="165"/>
    </row>
    <row r="1258" spans="1:92" s="1" customFormat="1" ht="10.5" hidden="1" customHeight="1" x14ac:dyDescent="0.2">
      <c r="A1258" s="1532"/>
      <c r="B1258" s="1535"/>
      <c r="C1258" s="1108" t="s">
        <v>127</v>
      </c>
      <c r="D1258" s="134" t="s">
        <v>33</v>
      </c>
      <c r="E1258" s="88"/>
      <c r="F1258" s="88"/>
      <c r="G1258" s="88"/>
      <c r="H1258" s="574"/>
      <c r="I1258" s="88"/>
      <c r="J1258" s="88"/>
      <c r="K1258" s="88"/>
      <c r="L1258" s="88"/>
      <c r="M1258" s="88"/>
      <c r="N1258" s="574"/>
      <c r="O1258" s="88"/>
      <c r="P1258" s="88"/>
      <c r="Q1258" s="88"/>
      <c r="R1258" s="88"/>
      <c r="S1258" s="88"/>
      <c r="T1258" s="88"/>
      <c r="U1258" s="88"/>
      <c r="V1258" s="574"/>
      <c r="W1258" s="88"/>
      <c r="X1258" s="88"/>
      <c r="Y1258" s="574"/>
      <c r="Z1258" s="88"/>
      <c r="AA1258" s="88"/>
      <c r="AB1258" s="88"/>
      <c r="AC1258" s="180"/>
      <c r="AD1258" s="180"/>
      <c r="AE1258" s="61"/>
      <c r="AF1258" s="335"/>
      <c r="AG1258" s="335"/>
      <c r="AH1258" s="335"/>
      <c r="AI1258" s="335"/>
      <c r="AJ1258" s="335"/>
      <c r="AK1258" s="335"/>
      <c r="AL1258" s="335"/>
      <c r="AM1258" s="335"/>
      <c r="AN1258" s="335"/>
      <c r="AO1258" s="335"/>
      <c r="AP1258" s="335"/>
      <c r="AQ1258" s="335"/>
      <c r="AR1258" s="335"/>
      <c r="AS1258" s="335"/>
      <c r="AT1258" s="335"/>
      <c r="AU1258" s="335"/>
      <c r="AV1258" s="335"/>
      <c r="AW1258" s="335"/>
      <c r="AX1258" s="335"/>
      <c r="AY1258" s="335"/>
      <c r="AZ1258" s="335"/>
      <c r="BA1258" s="335"/>
      <c r="BB1258" s="335"/>
      <c r="BC1258" s="335"/>
      <c r="BD1258" s="335"/>
      <c r="BE1258" s="328"/>
      <c r="BF1258" s="328"/>
      <c r="BG1258" s="328"/>
      <c r="BH1258" s="328"/>
      <c r="BI1258" s="328"/>
      <c r="BJ1258" s="328"/>
      <c r="BK1258" s="328"/>
      <c r="BL1258" s="328"/>
      <c r="BM1258" s="328"/>
      <c r="BN1258" s="328"/>
      <c r="BO1258" s="328"/>
      <c r="BP1258" s="328"/>
      <c r="BQ1258" s="328"/>
      <c r="BR1258" s="328"/>
      <c r="BS1258" s="328"/>
      <c r="BT1258" s="328"/>
      <c r="BU1258" s="328"/>
      <c r="BV1258" s="328"/>
      <c r="BW1258" s="328"/>
      <c r="BX1258" s="328"/>
      <c r="BY1258" s="328"/>
      <c r="BZ1258" s="328"/>
      <c r="CA1258" s="328"/>
      <c r="CB1258" s="328"/>
      <c r="CC1258" s="328"/>
      <c r="CD1258" s="328"/>
      <c r="CE1258" s="328"/>
      <c r="CF1258" s="328"/>
      <c r="CG1258" s="328"/>
      <c r="CH1258" s="328"/>
      <c r="CI1258" s="328"/>
      <c r="CJ1258" s="328"/>
      <c r="CK1258" s="328"/>
      <c r="CL1258" s="328"/>
      <c r="CM1258" s="165"/>
      <c r="CN1258" s="165"/>
    </row>
    <row r="1259" spans="1:92" s="1" customFormat="1" ht="10.5" hidden="1" customHeight="1" x14ac:dyDescent="0.2">
      <c r="A1259" s="1532"/>
      <c r="B1259" s="1535"/>
      <c r="C1259" s="1108" t="s">
        <v>127</v>
      </c>
      <c r="D1259" s="134" t="s">
        <v>116</v>
      </c>
      <c r="E1259" s="88"/>
      <c r="F1259" s="88"/>
      <c r="G1259" s="88"/>
      <c r="H1259" s="574"/>
      <c r="I1259" s="88"/>
      <c r="J1259" s="88"/>
      <c r="K1259" s="88"/>
      <c r="L1259" s="88"/>
      <c r="M1259" s="88"/>
      <c r="N1259" s="574"/>
      <c r="O1259" s="88"/>
      <c r="P1259" s="88"/>
      <c r="Q1259" s="88"/>
      <c r="R1259" s="88"/>
      <c r="S1259" s="88"/>
      <c r="T1259" s="88"/>
      <c r="U1259" s="88"/>
      <c r="V1259" s="574"/>
      <c r="W1259" s="88"/>
      <c r="X1259" s="88"/>
      <c r="Y1259" s="574"/>
      <c r="Z1259" s="88"/>
      <c r="AA1259" s="88"/>
      <c r="AB1259" s="88"/>
      <c r="AC1259" s="53">
        <f>(BD1259-AF1259)*AE1259</f>
        <v>0</v>
      </c>
      <c r="AD1259" s="53">
        <f>(BD1260-AF1260)*AE1259</f>
        <v>0</v>
      </c>
      <c r="AE1259" s="61">
        <v>7.2</v>
      </c>
      <c r="AF1259" s="335"/>
      <c r="AG1259" s="335"/>
      <c r="AH1259" s="335"/>
      <c r="AI1259" s="335"/>
      <c r="AJ1259" s="335"/>
      <c r="AK1259" s="335"/>
      <c r="AL1259" s="335"/>
      <c r="AM1259" s="335"/>
      <c r="AN1259" s="335"/>
      <c r="AO1259" s="335"/>
      <c r="AP1259" s="335"/>
      <c r="AQ1259" s="335"/>
      <c r="AR1259" s="335"/>
      <c r="AS1259" s="335"/>
      <c r="AT1259" s="335"/>
      <c r="AU1259" s="335"/>
      <c r="AV1259" s="335"/>
      <c r="AW1259" s="335"/>
      <c r="AX1259" s="335"/>
      <c r="AY1259" s="335"/>
      <c r="AZ1259" s="335"/>
      <c r="BA1259" s="335"/>
      <c r="BB1259" s="335"/>
      <c r="BC1259" s="335"/>
      <c r="BD1259" s="335"/>
      <c r="BE1259" s="328"/>
      <c r="BF1259" s="328"/>
      <c r="BG1259" s="328"/>
      <c r="BH1259" s="328"/>
      <c r="BI1259" s="328"/>
      <c r="BJ1259" s="328"/>
      <c r="BK1259" s="328"/>
      <c r="BL1259" s="328"/>
      <c r="BM1259" s="328"/>
      <c r="BN1259" s="328"/>
      <c r="BO1259" s="328"/>
      <c r="BP1259" s="328"/>
      <c r="BQ1259" s="328"/>
      <c r="BR1259" s="328"/>
      <c r="BS1259" s="328"/>
      <c r="BT1259" s="328"/>
      <c r="BU1259" s="328"/>
      <c r="BV1259" s="328"/>
      <c r="BW1259" s="328"/>
      <c r="BX1259" s="328"/>
      <c r="BY1259" s="328"/>
      <c r="BZ1259" s="328"/>
      <c r="CA1259" s="328"/>
      <c r="CB1259" s="328"/>
      <c r="CC1259" s="328"/>
      <c r="CD1259" s="328"/>
      <c r="CE1259" s="328"/>
      <c r="CF1259" s="328"/>
      <c r="CG1259" s="328"/>
      <c r="CH1259" s="328"/>
      <c r="CI1259" s="328"/>
      <c r="CJ1259" s="328"/>
      <c r="CK1259" s="328"/>
      <c r="CL1259" s="328"/>
      <c r="CM1259" s="165"/>
      <c r="CN1259" s="165"/>
    </row>
    <row r="1260" spans="1:92" s="1" customFormat="1" ht="10.5" hidden="1" customHeight="1" x14ac:dyDescent="0.2">
      <c r="A1260" s="1532"/>
      <c r="B1260" s="1535"/>
      <c r="C1260" s="1108"/>
      <c r="D1260" s="134" t="s">
        <v>117</v>
      </c>
      <c r="E1260" s="88"/>
      <c r="F1260" s="88"/>
      <c r="G1260" s="88"/>
      <c r="H1260" s="574"/>
      <c r="I1260" s="88"/>
      <c r="J1260" s="88"/>
      <c r="K1260" s="88"/>
      <c r="L1260" s="88"/>
      <c r="M1260" s="88"/>
      <c r="N1260" s="574"/>
      <c r="O1260" s="88"/>
      <c r="P1260" s="88"/>
      <c r="Q1260" s="88"/>
      <c r="R1260" s="88"/>
      <c r="S1260" s="88"/>
      <c r="T1260" s="88"/>
      <c r="U1260" s="88"/>
      <c r="V1260" s="574"/>
      <c r="W1260" s="88"/>
      <c r="X1260" s="88"/>
      <c r="Y1260" s="574"/>
      <c r="Z1260" s="88"/>
      <c r="AA1260" s="88"/>
      <c r="AB1260" s="88"/>
      <c r="AC1260" s="53"/>
      <c r="AD1260" s="53"/>
      <c r="AE1260" s="61"/>
      <c r="AF1260" s="335"/>
      <c r="AG1260" s="335"/>
      <c r="AH1260" s="335"/>
      <c r="AI1260" s="335"/>
      <c r="AJ1260" s="335"/>
      <c r="AK1260" s="335"/>
      <c r="AL1260" s="335"/>
      <c r="AM1260" s="335"/>
      <c r="AN1260" s="335"/>
      <c r="AO1260" s="335"/>
      <c r="AP1260" s="335"/>
      <c r="AQ1260" s="335"/>
      <c r="AR1260" s="335"/>
      <c r="AS1260" s="335"/>
      <c r="AT1260" s="335"/>
      <c r="AU1260" s="335"/>
      <c r="AV1260" s="335"/>
      <c r="AW1260" s="335"/>
      <c r="AX1260" s="335"/>
      <c r="AY1260" s="335"/>
      <c r="AZ1260" s="335"/>
      <c r="BA1260" s="335"/>
      <c r="BB1260" s="335"/>
      <c r="BC1260" s="335"/>
      <c r="BD1260" s="335"/>
      <c r="BE1260" s="328"/>
      <c r="BF1260" s="328"/>
      <c r="BG1260" s="328"/>
      <c r="BH1260" s="328"/>
      <c r="BI1260" s="328"/>
      <c r="BJ1260" s="328"/>
      <c r="BK1260" s="328"/>
      <c r="BL1260" s="328"/>
      <c r="BM1260" s="328"/>
      <c r="BN1260" s="328"/>
      <c r="BO1260" s="328"/>
      <c r="BP1260" s="328"/>
      <c r="BQ1260" s="328"/>
      <c r="BR1260" s="328"/>
      <c r="BS1260" s="328"/>
      <c r="BT1260" s="328"/>
      <c r="BU1260" s="328"/>
      <c r="BV1260" s="328"/>
      <c r="BW1260" s="328"/>
      <c r="BX1260" s="328"/>
      <c r="BY1260" s="328"/>
      <c r="BZ1260" s="328"/>
      <c r="CA1260" s="328"/>
      <c r="CB1260" s="328"/>
      <c r="CC1260" s="328"/>
      <c r="CD1260" s="328"/>
      <c r="CE1260" s="328"/>
      <c r="CF1260" s="328"/>
      <c r="CG1260" s="328"/>
      <c r="CH1260" s="328"/>
      <c r="CI1260" s="328"/>
      <c r="CJ1260" s="328"/>
      <c r="CK1260" s="328"/>
      <c r="CL1260" s="328"/>
      <c r="CM1260" s="165"/>
      <c r="CN1260" s="165"/>
    </row>
    <row r="1261" spans="1:92" s="1" customFormat="1" ht="10.5" hidden="1" customHeight="1" thickBot="1" x14ac:dyDescent="0.25">
      <c r="A1261" s="1533"/>
      <c r="B1261" s="1536"/>
      <c r="C1261" s="1108"/>
      <c r="D1261" s="134" t="s">
        <v>41</v>
      </c>
      <c r="E1261" s="88"/>
      <c r="F1261" s="88"/>
      <c r="G1261" s="88"/>
      <c r="H1261" s="574"/>
      <c r="I1261" s="88"/>
      <c r="J1261" s="88"/>
      <c r="K1261" s="88"/>
      <c r="L1261" s="88"/>
      <c r="M1261" s="88"/>
      <c r="N1261" s="574"/>
      <c r="O1261" s="88"/>
      <c r="P1261" s="88"/>
      <c r="Q1261" s="88"/>
      <c r="R1261" s="88"/>
      <c r="S1261" s="88"/>
      <c r="T1261" s="88"/>
      <c r="U1261" s="88"/>
      <c r="V1261" s="574"/>
      <c r="W1261" s="88"/>
      <c r="X1261" s="88"/>
      <c r="Y1261" s="574"/>
      <c r="Z1261" s="88"/>
      <c r="AA1261" s="88"/>
      <c r="AB1261" s="88"/>
      <c r="AC1261" s="53"/>
      <c r="AD1261" s="53"/>
      <c r="AE1261" s="61"/>
      <c r="AF1261" s="335"/>
      <c r="AG1261" s="335"/>
      <c r="AH1261" s="335"/>
      <c r="AI1261" s="335"/>
      <c r="AJ1261" s="335"/>
      <c r="AK1261" s="335"/>
      <c r="AL1261" s="335"/>
      <c r="AM1261" s="335"/>
      <c r="AN1261" s="335"/>
      <c r="AO1261" s="335"/>
      <c r="AP1261" s="335"/>
      <c r="AQ1261" s="335"/>
      <c r="AR1261" s="335"/>
      <c r="AS1261" s="335"/>
      <c r="AT1261" s="335"/>
      <c r="AU1261" s="335"/>
      <c r="AV1261" s="335"/>
      <c r="AW1261" s="335"/>
      <c r="AX1261" s="335"/>
      <c r="AY1261" s="335"/>
      <c r="AZ1261" s="335"/>
      <c r="BA1261" s="335"/>
      <c r="BB1261" s="335"/>
      <c r="BC1261" s="335"/>
      <c r="BD1261" s="335"/>
      <c r="BE1261" s="328"/>
      <c r="BF1261" s="328"/>
      <c r="BG1261" s="328"/>
      <c r="BH1261" s="328"/>
      <c r="BI1261" s="328"/>
      <c r="BJ1261" s="328"/>
      <c r="BK1261" s="328"/>
      <c r="BL1261" s="328"/>
      <c r="BM1261" s="328"/>
      <c r="BN1261" s="328"/>
      <c r="BO1261" s="328"/>
      <c r="BP1261" s="328"/>
      <c r="BQ1261" s="328"/>
      <c r="BR1261" s="328"/>
      <c r="BS1261" s="328"/>
      <c r="BT1261" s="328"/>
      <c r="BU1261" s="328"/>
      <c r="BV1261" s="328"/>
      <c r="BW1261" s="328"/>
      <c r="BX1261" s="328"/>
      <c r="BY1261" s="328"/>
      <c r="BZ1261" s="328"/>
      <c r="CA1261" s="328"/>
      <c r="CB1261" s="328"/>
      <c r="CC1261" s="328"/>
      <c r="CD1261" s="328"/>
      <c r="CE1261" s="328"/>
      <c r="CF1261" s="328"/>
      <c r="CG1261" s="328"/>
      <c r="CH1261" s="328"/>
      <c r="CI1261" s="328"/>
      <c r="CJ1261" s="328"/>
      <c r="CK1261" s="328"/>
      <c r="CL1261" s="328"/>
      <c r="CM1261" s="165"/>
      <c r="CN1261" s="165"/>
    </row>
    <row r="1262" spans="1:92" s="1" customFormat="1" ht="10.5" hidden="1" customHeight="1" x14ac:dyDescent="0.2">
      <c r="A1262" s="1531" t="s">
        <v>7</v>
      </c>
      <c r="B1262" s="1534" t="s">
        <v>520</v>
      </c>
      <c r="C1262" s="1108"/>
      <c r="D1262" s="134"/>
      <c r="E1262" s="88"/>
      <c r="F1262" s="88"/>
      <c r="G1262" s="88"/>
      <c r="H1262" s="574"/>
      <c r="I1262" s="88"/>
      <c r="J1262" s="88"/>
      <c r="K1262" s="88"/>
      <c r="L1262" s="88"/>
      <c r="M1262" s="88"/>
      <c r="N1262" s="574"/>
      <c r="O1262" s="88"/>
      <c r="P1262" s="88"/>
      <c r="Q1262" s="88"/>
      <c r="R1262" s="88"/>
      <c r="S1262" s="88"/>
      <c r="T1262" s="88"/>
      <c r="U1262" s="88"/>
      <c r="V1262" s="574"/>
      <c r="W1262" s="88"/>
      <c r="X1262" s="88"/>
      <c r="Y1262" s="574"/>
      <c r="Z1262" s="88"/>
      <c r="AA1262" s="88"/>
      <c r="AB1262" s="88"/>
      <c r="AC1262" s="53" t="s">
        <v>115</v>
      </c>
      <c r="AD1262" s="53" t="e">
        <f>AD1264/AC1264</f>
        <v>#DIV/0!</v>
      </c>
      <c r="AE1262" s="61"/>
      <c r="AF1262" s="335"/>
      <c r="AG1262" s="335"/>
      <c r="AH1262" s="335"/>
      <c r="AI1262" s="335"/>
      <c r="AJ1262" s="335"/>
      <c r="AK1262" s="335"/>
      <c r="AL1262" s="335"/>
      <c r="AM1262" s="335"/>
      <c r="AN1262" s="335"/>
      <c r="AO1262" s="335"/>
      <c r="AP1262" s="335"/>
      <c r="AQ1262" s="335"/>
      <c r="AR1262" s="335"/>
      <c r="AS1262" s="335"/>
      <c r="AT1262" s="335"/>
      <c r="AU1262" s="335"/>
      <c r="AV1262" s="335"/>
      <c r="AW1262" s="335"/>
      <c r="AX1262" s="335"/>
      <c r="AY1262" s="335"/>
      <c r="AZ1262" s="335"/>
      <c r="BA1262" s="335"/>
      <c r="BB1262" s="335"/>
      <c r="BC1262" s="335"/>
      <c r="BD1262" s="335"/>
      <c r="BE1262" s="328"/>
      <c r="BF1262" s="328"/>
      <c r="BG1262" s="328"/>
      <c r="BH1262" s="328"/>
      <c r="BI1262" s="328"/>
      <c r="BJ1262" s="328"/>
      <c r="BK1262" s="328"/>
      <c r="BL1262" s="328"/>
      <c r="BM1262" s="328"/>
      <c r="BN1262" s="328"/>
      <c r="BO1262" s="328"/>
      <c r="BP1262" s="328"/>
      <c r="BQ1262" s="328"/>
      <c r="BR1262" s="328"/>
      <c r="BS1262" s="328"/>
      <c r="BT1262" s="328"/>
      <c r="BU1262" s="328"/>
      <c r="BV1262" s="328"/>
      <c r="BW1262" s="328"/>
      <c r="BX1262" s="328"/>
      <c r="BY1262" s="328"/>
      <c r="BZ1262" s="328"/>
      <c r="CA1262" s="328"/>
      <c r="CB1262" s="328"/>
      <c r="CC1262" s="328"/>
      <c r="CD1262" s="328"/>
      <c r="CE1262" s="328"/>
      <c r="CF1262" s="328"/>
      <c r="CG1262" s="328"/>
      <c r="CH1262" s="328"/>
      <c r="CI1262" s="328"/>
      <c r="CJ1262" s="328"/>
      <c r="CK1262" s="328"/>
      <c r="CL1262" s="328"/>
      <c r="CM1262" s="165"/>
      <c r="CN1262" s="165"/>
    </row>
    <row r="1263" spans="1:92" s="1" customFormat="1" ht="10.5" hidden="1" customHeight="1" x14ac:dyDescent="0.2">
      <c r="A1263" s="1532"/>
      <c r="B1263" s="1535"/>
      <c r="C1263" s="1108" t="s">
        <v>128</v>
      </c>
      <c r="D1263" s="134" t="s">
        <v>33</v>
      </c>
      <c r="E1263" s="88"/>
      <c r="F1263" s="88"/>
      <c r="G1263" s="88"/>
      <c r="H1263" s="574"/>
      <c r="I1263" s="88"/>
      <c r="J1263" s="88"/>
      <c r="K1263" s="88"/>
      <c r="L1263" s="88"/>
      <c r="M1263" s="88"/>
      <c r="N1263" s="574"/>
      <c r="O1263" s="88"/>
      <c r="P1263" s="88"/>
      <c r="Q1263" s="88"/>
      <c r="R1263" s="88"/>
      <c r="S1263" s="88"/>
      <c r="T1263" s="88"/>
      <c r="U1263" s="88"/>
      <c r="V1263" s="574"/>
      <c r="W1263" s="88"/>
      <c r="X1263" s="88"/>
      <c r="Y1263" s="574"/>
      <c r="Z1263" s="88"/>
      <c r="AA1263" s="88"/>
      <c r="AB1263" s="88"/>
      <c r="AC1263" s="180"/>
      <c r="AD1263" s="180"/>
      <c r="AE1263" s="61"/>
      <c r="AF1263" s="335"/>
      <c r="AG1263" s="335"/>
      <c r="AH1263" s="335"/>
      <c r="AI1263" s="335"/>
      <c r="AJ1263" s="335"/>
      <c r="AK1263" s="335"/>
      <c r="AL1263" s="335"/>
      <c r="AM1263" s="335"/>
      <c r="AN1263" s="335"/>
      <c r="AO1263" s="335"/>
      <c r="AP1263" s="335"/>
      <c r="AQ1263" s="335"/>
      <c r="AR1263" s="335"/>
      <c r="AS1263" s="335"/>
      <c r="AT1263" s="335"/>
      <c r="AU1263" s="335"/>
      <c r="AV1263" s="335"/>
      <c r="AW1263" s="335"/>
      <c r="AX1263" s="335"/>
      <c r="AY1263" s="335"/>
      <c r="AZ1263" s="335"/>
      <c r="BA1263" s="335"/>
      <c r="BB1263" s="335"/>
      <c r="BC1263" s="335"/>
      <c r="BD1263" s="335"/>
      <c r="BE1263" s="328"/>
      <c r="BF1263" s="328"/>
      <c r="BG1263" s="328"/>
      <c r="BH1263" s="328"/>
      <c r="BI1263" s="328"/>
      <c r="BJ1263" s="328"/>
      <c r="BK1263" s="328"/>
      <c r="BL1263" s="328"/>
      <c r="BM1263" s="328"/>
      <c r="BN1263" s="328"/>
      <c r="BO1263" s="328"/>
      <c r="BP1263" s="328"/>
      <c r="BQ1263" s="328"/>
      <c r="BR1263" s="328"/>
      <c r="BS1263" s="328"/>
      <c r="BT1263" s="328"/>
      <c r="BU1263" s="328"/>
      <c r="BV1263" s="328"/>
      <c r="BW1263" s="328"/>
      <c r="BX1263" s="328"/>
      <c r="BY1263" s="328"/>
      <c r="BZ1263" s="328"/>
      <c r="CA1263" s="328"/>
      <c r="CB1263" s="328"/>
      <c r="CC1263" s="328"/>
      <c r="CD1263" s="328"/>
      <c r="CE1263" s="328"/>
      <c r="CF1263" s="328"/>
      <c r="CG1263" s="328"/>
      <c r="CH1263" s="328"/>
      <c r="CI1263" s="328"/>
      <c r="CJ1263" s="328"/>
      <c r="CK1263" s="328"/>
      <c r="CL1263" s="328"/>
      <c r="CM1263" s="165"/>
      <c r="CN1263" s="165"/>
    </row>
    <row r="1264" spans="1:92" s="1" customFormat="1" ht="10.5" hidden="1" customHeight="1" x14ac:dyDescent="0.2">
      <c r="A1264" s="1532"/>
      <c r="B1264" s="1535"/>
      <c r="C1264" s="1108" t="s">
        <v>127</v>
      </c>
      <c r="D1264" s="134" t="s">
        <v>116</v>
      </c>
      <c r="E1264" s="88"/>
      <c r="F1264" s="88"/>
      <c r="G1264" s="88"/>
      <c r="H1264" s="574"/>
      <c r="I1264" s="88"/>
      <c r="J1264" s="88"/>
      <c r="K1264" s="88"/>
      <c r="L1264" s="88"/>
      <c r="M1264" s="88"/>
      <c r="N1264" s="574"/>
      <c r="O1264" s="88"/>
      <c r="P1264" s="88"/>
      <c r="Q1264" s="88"/>
      <c r="R1264" s="88"/>
      <c r="S1264" s="88"/>
      <c r="T1264" s="88"/>
      <c r="U1264" s="88"/>
      <c r="V1264" s="574"/>
      <c r="W1264" s="88"/>
      <c r="X1264" s="88"/>
      <c r="Y1264" s="574"/>
      <c r="Z1264" s="88"/>
      <c r="AA1264" s="88"/>
      <c r="AB1264" s="88"/>
      <c r="AC1264" s="53">
        <f>(BD1264-AF1264)*AE1264</f>
        <v>0</v>
      </c>
      <c r="AD1264" s="53">
        <f>(BD1265-AF1265)*AE1264</f>
        <v>0</v>
      </c>
      <c r="AE1264" s="61">
        <v>2.4</v>
      </c>
      <c r="AF1264" s="335"/>
      <c r="AG1264" s="335"/>
      <c r="AH1264" s="335"/>
      <c r="AI1264" s="335"/>
      <c r="AJ1264" s="335"/>
      <c r="AK1264" s="335"/>
      <c r="AL1264" s="335"/>
      <c r="AM1264" s="335"/>
      <c r="AN1264" s="335"/>
      <c r="AO1264" s="335"/>
      <c r="AP1264" s="335"/>
      <c r="AQ1264" s="335"/>
      <c r="AR1264" s="335"/>
      <c r="AS1264" s="335"/>
      <c r="AT1264" s="335"/>
      <c r="AU1264" s="335"/>
      <c r="AV1264" s="335"/>
      <c r="AW1264" s="335"/>
      <c r="AX1264" s="335"/>
      <c r="AY1264" s="335"/>
      <c r="AZ1264" s="335"/>
      <c r="BA1264" s="335"/>
      <c r="BB1264" s="335"/>
      <c r="BC1264" s="335"/>
      <c r="BD1264" s="335"/>
      <c r="BE1264" s="328"/>
      <c r="BF1264" s="328"/>
      <c r="BG1264" s="328"/>
      <c r="BH1264" s="328"/>
      <c r="BI1264" s="328"/>
      <c r="BJ1264" s="328"/>
      <c r="BK1264" s="328"/>
      <c r="BL1264" s="328"/>
      <c r="BM1264" s="328"/>
      <c r="BN1264" s="328"/>
      <c r="BO1264" s="328"/>
      <c r="BP1264" s="328"/>
      <c r="BQ1264" s="328"/>
      <c r="BR1264" s="328"/>
      <c r="BS1264" s="328"/>
      <c r="BT1264" s="328"/>
      <c r="BU1264" s="328"/>
      <c r="BV1264" s="328"/>
      <c r="BW1264" s="328"/>
      <c r="BX1264" s="328"/>
      <c r="BY1264" s="328"/>
      <c r="BZ1264" s="328"/>
      <c r="CA1264" s="328"/>
      <c r="CB1264" s="328"/>
      <c r="CC1264" s="328"/>
      <c r="CD1264" s="328"/>
      <c r="CE1264" s="328"/>
      <c r="CF1264" s="328"/>
      <c r="CG1264" s="328"/>
      <c r="CH1264" s="328"/>
      <c r="CI1264" s="328"/>
      <c r="CJ1264" s="328"/>
      <c r="CK1264" s="328"/>
      <c r="CL1264" s="328"/>
      <c r="CM1264" s="165"/>
      <c r="CN1264" s="165"/>
    </row>
    <row r="1265" spans="1:92" s="1" customFormat="1" ht="10.5" hidden="1" customHeight="1" x14ac:dyDescent="0.2">
      <c r="A1265" s="1532"/>
      <c r="B1265" s="1535"/>
      <c r="C1265" s="1108" t="s">
        <v>127</v>
      </c>
      <c r="D1265" s="134" t="s">
        <v>117</v>
      </c>
      <c r="E1265" s="88"/>
      <c r="F1265" s="88"/>
      <c r="G1265" s="88"/>
      <c r="H1265" s="574"/>
      <c r="I1265" s="88"/>
      <c r="J1265" s="88"/>
      <c r="K1265" s="88"/>
      <c r="L1265" s="88"/>
      <c r="M1265" s="88"/>
      <c r="N1265" s="574"/>
      <c r="O1265" s="88"/>
      <c r="P1265" s="88"/>
      <c r="Q1265" s="88"/>
      <c r="R1265" s="88"/>
      <c r="S1265" s="88"/>
      <c r="T1265" s="88"/>
      <c r="U1265" s="88"/>
      <c r="V1265" s="574"/>
      <c r="W1265" s="88"/>
      <c r="X1265" s="88"/>
      <c r="Y1265" s="574"/>
      <c r="Z1265" s="88"/>
      <c r="AA1265" s="88"/>
      <c r="AB1265" s="88"/>
      <c r="AC1265" s="53"/>
      <c r="AD1265" s="53"/>
      <c r="AE1265" s="61"/>
      <c r="AF1265" s="335"/>
      <c r="AG1265" s="335"/>
      <c r="AH1265" s="335"/>
      <c r="AI1265" s="335"/>
      <c r="AJ1265" s="335"/>
      <c r="AK1265" s="335"/>
      <c r="AL1265" s="335"/>
      <c r="AM1265" s="335"/>
      <c r="AN1265" s="335"/>
      <c r="AO1265" s="335"/>
      <c r="AP1265" s="335"/>
      <c r="AQ1265" s="335"/>
      <c r="AR1265" s="335"/>
      <c r="AS1265" s="335"/>
      <c r="AT1265" s="335"/>
      <c r="AU1265" s="335"/>
      <c r="AV1265" s="335"/>
      <c r="AW1265" s="335"/>
      <c r="AX1265" s="335"/>
      <c r="AY1265" s="335"/>
      <c r="AZ1265" s="335"/>
      <c r="BA1265" s="335"/>
      <c r="BB1265" s="335"/>
      <c r="BC1265" s="335"/>
      <c r="BD1265" s="335"/>
      <c r="BE1265" s="328"/>
      <c r="BF1265" s="328"/>
      <c r="BG1265" s="328"/>
      <c r="BH1265" s="328"/>
      <c r="BI1265" s="328"/>
      <c r="BJ1265" s="328"/>
      <c r="BK1265" s="328"/>
      <c r="BL1265" s="328"/>
      <c r="BM1265" s="328"/>
      <c r="BN1265" s="328"/>
      <c r="BO1265" s="328"/>
      <c r="BP1265" s="328"/>
      <c r="BQ1265" s="328"/>
      <c r="BR1265" s="328"/>
      <c r="BS1265" s="328"/>
      <c r="BT1265" s="328"/>
      <c r="BU1265" s="328"/>
      <c r="BV1265" s="328"/>
      <c r="BW1265" s="328"/>
      <c r="BX1265" s="328"/>
      <c r="BY1265" s="328"/>
      <c r="BZ1265" s="328"/>
      <c r="CA1265" s="328"/>
      <c r="CB1265" s="328"/>
      <c r="CC1265" s="328"/>
      <c r="CD1265" s="328"/>
      <c r="CE1265" s="328"/>
      <c r="CF1265" s="328"/>
      <c r="CG1265" s="328"/>
      <c r="CH1265" s="328"/>
      <c r="CI1265" s="328"/>
      <c r="CJ1265" s="328"/>
      <c r="CK1265" s="328"/>
      <c r="CL1265" s="328"/>
      <c r="CM1265" s="165"/>
      <c r="CN1265" s="165"/>
    </row>
    <row r="1266" spans="1:92" s="1" customFormat="1" ht="10.5" hidden="1" customHeight="1" thickBot="1" x14ac:dyDescent="0.25">
      <c r="A1266" s="1533"/>
      <c r="B1266" s="1536"/>
      <c r="C1266" s="1108"/>
      <c r="D1266" s="134" t="s">
        <v>41</v>
      </c>
      <c r="E1266" s="88"/>
      <c r="F1266" s="88"/>
      <c r="G1266" s="88"/>
      <c r="H1266" s="574"/>
      <c r="I1266" s="88"/>
      <c r="J1266" s="88"/>
      <c r="K1266" s="88"/>
      <c r="L1266" s="88"/>
      <c r="M1266" s="88"/>
      <c r="N1266" s="574"/>
      <c r="O1266" s="88"/>
      <c r="P1266" s="88"/>
      <c r="Q1266" s="88"/>
      <c r="R1266" s="88"/>
      <c r="S1266" s="88"/>
      <c r="T1266" s="88"/>
      <c r="U1266" s="88"/>
      <c r="V1266" s="574"/>
      <c r="W1266" s="88"/>
      <c r="X1266" s="88"/>
      <c r="Y1266" s="574"/>
      <c r="Z1266" s="88"/>
      <c r="AA1266" s="88"/>
      <c r="AB1266" s="88"/>
      <c r="AC1266" s="53"/>
      <c r="AD1266" s="53"/>
      <c r="AE1266" s="61"/>
      <c r="AF1266" s="335"/>
      <c r="AG1266" s="335"/>
      <c r="AH1266" s="335"/>
      <c r="AI1266" s="335"/>
      <c r="AJ1266" s="335"/>
      <c r="AK1266" s="335"/>
      <c r="AL1266" s="335"/>
      <c r="AM1266" s="335"/>
      <c r="AN1266" s="335"/>
      <c r="AO1266" s="335"/>
      <c r="AP1266" s="335"/>
      <c r="AQ1266" s="335"/>
      <c r="AR1266" s="335"/>
      <c r="AS1266" s="335"/>
      <c r="AT1266" s="335"/>
      <c r="AU1266" s="335"/>
      <c r="AV1266" s="335"/>
      <c r="AW1266" s="335"/>
      <c r="AX1266" s="335"/>
      <c r="AY1266" s="335"/>
      <c r="AZ1266" s="335"/>
      <c r="BA1266" s="335"/>
      <c r="BB1266" s="335"/>
      <c r="BC1266" s="335"/>
      <c r="BD1266" s="335"/>
      <c r="BE1266" s="328"/>
      <c r="BF1266" s="328"/>
      <c r="BG1266" s="328"/>
      <c r="BH1266" s="328"/>
      <c r="BI1266" s="328"/>
      <c r="BJ1266" s="328"/>
      <c r="BK1266" s="328"/>
      <c r="BL1266" s="328"/>
      <c r="BM1266" s="328"/>
      <c r="BN1266" s="328"/>
      <c r="BO1266" s="328"/>
      <c r="BP1266" s="328"/>
      <c r="BQ1266" s="328"/>
      <c r="BR1266" s="328"/>
      <c r="BS1266" s="328"/>
      <c r="BT1266" s="328"/>
      <c r="BU1266" s="328"/>
      <c r="BV1266" s="328"/>
      <c r="BW1266" s="328"/>
      <c r="BX1266" s="328"/>
      <c r="BY1266" s="328"/>
      <c r="BZ1266" s="328"/>
      <c r="CA1266" s="328"/>
      <c r="CB1266" s="328"/>
      <c r="CC1266" s="328"/>
      <c r="CD1266" s="328"/>
      <c r="CE1266" s="328"/>
      <c r="CF1266" s="328"/>
      <c r="CG1266" s="328"/>
      <c r="CH1266" s="328"/>
      <c r="CI1266" s="328"/>
      <c r="CJ1266" s="328"/>
      <c r="CK1266" s="328"/>
      <c r="CL1266" s="328"/>
      <c r="CM1266" s="165"/>
      <c r="CN1266" s="165"/>
    </row>
    <row r="1267" spans="1:92" s="1" customFormat="1" ht="10.5" hidden="1" customHeight="1" x14ac:dyDescent="0.2">
      <c r="A1267" s="1531" t="s">
        <v>8</v>
      </c>
      <c r="B1267" s="1534" t="s">
        <v>396</v>
      </c>
      <c r="C1267" s="1108"/>
      <c r="D1267" s="134"/>
      <c r="E1267" s="88"/>
      <c r="F1267" s="88"/>
      <c r="G1267" s="88"/>
      <c r="H1267" s="574"/>
      <c r="I1267" s="88"/>
      <c r="J1267" s="88"/>
      <c r="K1267" s="88"/>
      <c r="L1267" s="88"/>
      <c r="M1267" s="88"/>
      <c r="N1267" s="574"/>
      <c r="O1267" s="88"/>
      <c r="P1267" s="88"/>
      <c r="Q1267" s="88"/>
      <c r="R1267" s="88"/>
      <c r="S1267" s="88"/>
      <c r="T1267" s="88"/>
      <c r="U1267" s="88"/>
      <c r="V1267" s="574"/>
      <c r="W1267" s="88"/>
      <c r="X1267" s="88"/>
      <c r="Y1267" s="574"/>
      <c r="Z1267" s="88"/>
      <c r="AA1267" s="88"/>
      <c r="AB1267" s="88"/>
      <c r="AC1267" s="53" t="s">
        <v>115</v>
      </c>
      <c r="AD1267" s="53" t="e">
        <f>AD1269/AC1269</f>
        <v>#DIV/0!</v>
      </c>
      <c r="AE1267" s="61"/>
      <c r="AF1267" s="335"/>
      <c r="AG1267" s="335"/>
      <c r="AH1267" s="335"/>
      <c r="AI1267" s="335"/>
      <c r="AJ1267" s="335"/>
      <c r="AK1267" s="335"/>
      <c r="AL1267" s="335"/>
      <c r="AM1267" s="335"/>
      <c r="AN1267" s="335"/>
      <c r="AO1267" s="335"/>
      <c r="AP1267" s="335"/>
      <c r="AQ1267" s="335"/>
      <c r="AR1267" s="335"/>
      <c r="AS1267" s="335"/>
      <c r="AT1267" s="335"/>
      <c r="AU1267" s="335"/>
      <c r="AV1267" s="335"/>
      <c r="AW1267" s="335"/>
      <c r="AX1267" s="335"/>
      <c r="AY1267" s="335"/>
      <c r="AZ1267" s="335"/>
      <c r="BA1267" s="335"/>
      <c r="BB1267" s="335"/>
      <c r="BC1267" s="335"/>
      <c r="BD1267" s="335"/>
      <c r="BE1267" s="328"/>
      <c r="BF1267" s="328"/>
      <c r="BG1267" s="328"/>
      <c r="BH1267" s="328"/>
      <c r="BI1267" s="328"/>
      <c r="BJ1267" s="328"/>
      <c r="BK1267" s="328"/>
      <c r="BL1267" s="328"/>
      <c r="BM1267" s="328"/>
      <c r="BN1267" s="328"/>
      <c r="BO1267" s="328"/>
      <c r="BP1267" s="328"/>
      <c r="BQ1267" s="328"/>
      <c r="BR1267" s="328"/>
      <c r="BS1267" s="328"/>
      <c r="BT1267" s="328"/>
      <c r="BU1267" s="328"/>
      <c r="BV1267" s="328"/>
      <c r="BW1267" s="328"/>
      <c r="BX1267" s="328"/>
      <c r="BY1267" s="328"/>
      <c r="BZ1267" s="328"/>
      <c r="CA1267" s="328"/>
      <c r="CB1267" s="328"/>
      <c r="CC1267" s="328"/>
      <c r="CD1267" s="328"/>
      <c r="CE1267" s="328"/>
      <c r="CF1267" s="328"/>
      <c r="CG1267" s="328"/>
      <c r="CH1267" s="328"/>
      <c r="CI1267" s="328"/>
      <c r="CJ1267" s="328"/>
      <c r="CK1267" s="328"/>
      <c r="CL1267" s="328"/>
      <c r="CM1267" s="165"/>
      <c r="CN1267" s="165"/>
    </row>
    <row r="1268" spans="1:92" s="1" customFormat="1" ht="10.5" hidden="1" customHeight="1" x14ac:dyDescent="0.2">
      <c r="A1268" s="1532"/>
      <c r="B1268" s="1535"/>
      <c r="C1268" s="1108" t="s">
        <v>128</v>
      </c>
      <c r="D1268" s="134" t="s">
        <v>33</v>
      </c>
      <c r="E1268" s="88"/>
      <c r="F1268" s="88"/>
      <c r="G1268" s="88"/>
      <c r="H1268" s="574"/>
      <c r="I1268" s="88"/>
      <c r="J1268" s="88"/>
      <c r="K1268" s="88"/>
      <c r="L1268" s="88"/>
      <c r="M1268" s="88"/>
      <c r="N1268" s="574"/>
      <c r="O1268" s="88"/>
      <c r="P1268" s="88"/>
      <c r="Q1268" s="88"/>
      <c r="R1268" s="88"/>
      <c r="S1268" s="88"/>
      <c r="T1268" s="88"/>
      <c r="U1268" s="88"/>
      <c r="V1268" s="574"/>
      <c r="W1268" s="88"/>
      <c r="X1268" s="88"/>
      <c r="Y1268" s="574"/>
      <c r="Z1268" s="88"/>
      <c r="AA1268" s="88"/>
      <c r="AB1268" s="88"/>
      <c r="AC1268" s="180"/>
      <c r="AD1268" s="180"/>
      <c r="AE1268" s="61"/>
      <c r="AF1268" s="102"/>
      <c r="AG1268" s="102"/>
      <c r="AH1268" s="102"/>
      <c r="AI1268" s="102"/>
      <c r="AJ1268" s="102"/>
      <c r="AK1268" s="102"/>
      <c r="AL1268" s="102"/>
      <c r="AM1268" s="102"/>
      <c r="AN1268" s="102"/>
      <c r="AO1268" s="102"/>
      <c r="AP1268" s="102"/>
      <c r="AQ1268" s="102"/>
      <c r="AR1268" s="102"/>
      <c r="AS1268" s="102"/>
      <c r="AT1268" s="102"/>
      <c r="AU1268" s="102"/>
      <c r="AV1268" s="102"/>
      <c r="AW1268" s="102"/>
      <c r="AX1268" s="102"/>
      <c r="AY1268" s="102"/>
      <c r="AZ1268" s="102"/>
      <c r="BA1268" s="102"/>
      <c r="BB1268" s="102"/>
      <c r="BC1268" s="102"/>
      <c r="BD1268" s="102"/>
      <c r="BE1268" s="328"/>
      <c r="BF1268" s="328"/>
      <c r="BG1268" s="328"/>
      <c r="BH1268" s="328"/>
      <c r="BI1268" s="328"/>
      <c r="BJ1268" s="328"/>
      <c r="BK1268" s="328"/>
      <c r="BL1268" s="328"/>
      <c r="BM1268" s="328"/>
      <c r="BN1268" s="328"/>
      <c r="BO1268" s="328"/>
      <c r="BP1268" s="328"/>
      <c r="BQ1268" s="328"/>
      <c r="BR1268" s="328"/>
      <c r="BS1268" s="328"/>
      <c r="BT1268" s="328"/>
      <c r="BU1268" s="328"/>
      <c r="BV1268" s="328"/>
      <c r="BW1268" s="328"/>
      <c r="BX1268" s="328"/>
      <c r="BY1268" s="328"/>
      <c r="BZ1268" s="328"/>
      <c r="CA1268" s="328"/>
      <c r="CB1268" s="328"/>
      <c r="CC1268" s="328"/>
      <c r="CD1268" s="328"/>
      <c r="CE1268" s="328"/>
      <c r="CF1268" s="328"/>
      <c r="CG1268" s="328"/>
      <c r="CH1268" s="328"/>
      <c r="CI1268" s="328"/>
      <c r="CJ1268" s="328"/>
      <c r="CK1268" s="328"/>
      <c r="CL1268" s="328"/>
      <c r="CM1268" s="165"/>
      <c r="CN1268" s="165"/>
    </row>
    <row r="1269" spans="1:92" s="1" customFormat="1" ht="10.5" hidden="1" customHeight="1" x14ac:dyDescent="0.2">
      <c r="A1269" s="1532"/>
      <c r="B1269" s="1535"/>
      <c r="C1269" s="1108" t="s">
        <v>127</v>
      </c>
      <c r="D1269" s="134" t="s">
        <v>116</v>
      </c>
      <c r="E1269" s="179"/>
      <c r="F1269" s="179"/>
      <c r="G1269" s="179"/>
      <c r="H1269" s="604"/>
      <c r="I1269" s="179"/>
      <c r="J1269" s="179"/>
      <c r="K1269" s="179"/>
      <c r="L1269" s="179"/>
      <c r="M1269" s="179"/>
      <c r="N1269" s="604"/>
      <c r="O1269" s="179"/>
      <c r="P1269" s="179"/>
      <c r="Q1269" s="179"/>
      <c r="R1269" s="179"/>
      <c r="S1269" s="179"/>
      <c r="T1269" s="179"/>
      <c r="U1269" s="179"/>
      <c r="V1269" s="604"/>
      <c r="W1269" s="179"/>
      <c r="X1269" s="179"/>
      <c r="Y1269" s="604"/>
      <c r="Z1269" s="179"/>
      <c r="AA1269" s="179"/>
      <c r="AB1269" s="179"/>
      <c r="AC1269" s="53">
        <f>(BD1269-AF1269)*AE1269</f>
        <v>0</v>
      </c>
      <c r="AD1269" s="53">
        <f>(BD1270-AF1270)*AE1269</f>
        <v>0</v>
      </c>
      <c r="AE1269" s="61">
        <v>2.4</v>
      </c>
      <c r="AF1269" s="335"/>
      <c r="AG1269" s="335"/>
      <c r="AH1269" s="335"/>
      <c r="AI1269" s="335"/>
      <c r="AJ1269" s="335"/>
      <c r="AK1269" s="335"/>
      <c r="AL1269" s="335"/>
      <c r="AM1269" s="335"/>
      <c r="AN1269" s="335"/>
      <c r="AO1269" s="335"/>
      <c r="AP1269" s="335"/>
      <c r="AQ1269" s="335"/>
      <c r="AR1269" s="335"/>
      <c r="AS1269" s="335"/>
      <c r="AT1269" s="335"/>
      <c r="AU1269" s="335"/>
      <c r="AV1269" s="335"/>
      <c r="AW1269" s="335"/>
      <c r="AX1269" s="335"/>
      <c r="AY1269" s="335"/>
      <c r="AZ1269" s="335"/>
      <c r="BA1269" s="335"/>
      <c r="BB1269" s="335"/>
      <c r="BC1269" s="335"/>
      <c r="BD1269" s="335"/>
      <c r="BE1269" s="328"/>
      <c r="BF1269" s="328"/>
      <c r="BG1269" s="328"/>
      <c r="BH1269" s="328"/>
      <c r="BI1269" s="328"/>
      <c r="BJ1269" s="328"/>
      <c r="BK1269" s="328"/>
      <c r="BL1269" s="328"/>
      <c r="BM1269" s="328"/>
      <c r="BN1269" s="328"/>
      <c r="BO1269" s="328"/>
      <c r="BP1269" s="328"/>
      <c r="BQ1269" s="328"/>
      <c r="BR1269" s="328"/>
      <c r="BS1269" s="328"/>
      <c r="BT1269" s="328"/>
      <c r="BU1269" s="328"/>
      <c r="BV1269" s="328"/>
      <c r="BW1269" s="328"/>
      <c r="BX1269" s="328"/>
      <c r="BY1269" s="328"/>
      <c r="BZ1269" s="328"/>
      <c r="CA1269" s="328"/>
      <c r="CB1269" s="328"/>
      <c r="CC1269" s="328"/>
      <c r="CD1269" s="328"/>
      <c r="CE1269" s="328"/>
      <c r="CF1269" s="328"/>
      <c r="CG1269" s="328"/>
      <c r="CH1269" s="328"/>
      <c r="CI1269" s="328"/>
      <c r="CJ1269" s="328"/>
      <c r="CK1269" s="328"/>
      <c r="CL1269" s="328"/>
      <c r="CM1269" s="165"/>
      <c r="CN1269" s="165"/>
    </row>
    <row r="1270" spans="1:92" s="1" customFormat="1" ht="10.5" hidden="1" customHeight="1" x14ac:dyDescent="0.2">
      <c r="A1270" s="1532"/>
      <c r="B1270" s="1535"/>
      <c r="C1270" s="1108" t="s">
        <v>127</v>
      </c>
      <c r="D1270" s="134" t="s">
        <v>117</v>
      </c>
      <c r="E1270" s="179"/>
      <c r="F1270" s="179"/>
      <c r="G1270" s="179"/>
      <c r="H1270" s="604"/>
      <c r="I1270" s="179"/>
      <c r="J1270" s="179"/>
      <c r="K1270" s="179"/>
      <c r="L1270" s="179"/>
      <c r="M1270" s="179"/>
      <c r="N1270" s="604"/>
      <c r="O1270" s="179"/>
      <c r="P1270" s="179"/>
      <c r="Q1270" s="179"/>
      <c r="R1270" s="179"/>
      <c r="S1270" s="179"/>
      <c r="T1270" s="179"/>
      <c r="U1270" s="179"/>
      <c r="V1270" s="604"/>
      <c r="W1270" s="179"/>
      <c r="X1270" s="179"/>
      <c r="Y1270" s="604"/>
      <c r="Z1270" s="179"/>
      <c r="AA1270" s="179"/>
      <c r="AB1270" s="179"/>
      <c r="AC1270" s="53"/>
      <c r="AD1270" s="53"/>
      <c r="AE1270" s="61"/>
      <c r="AF1270" s="335"/>
      <c r="AG1270" s="335"/>
      <c r="AH1270" s="335"/>
      <c r="AI1270" s="335"/>
      <c r="AJ1270" s="335"/>
      <c r="AK1270" s="335"/>
      <c r="AL1270" s="335"/>
      <c r="AM1270" s="335"/>
      <c r="AN1270" s="335"/>
      <c r="AO1270" s="335"/>
      <c r="AP1270" s="335"/>
      <c r="AQ1270" s="335"/>
      <c r="AR1270" s="335"/>
      <c r="AS1270" s="335"/>
      <c r="AT1270" s="335"/>
      <c r="AU1270" s="335"/>
      <c r="AV1270" s="335"/>
      <c r="AW1270" s="335"/>
      <c r="AX1270" s="335"/>
      <c r="AY1270" s="335"/>
      <c r="AZ1270" s="335"/>
      <c r="BA1270" s="335"/>
      <c r="BB1270" s="335"/>
      <c r="BC1270" s="335"/>
      <c r="BD1270" s="335"/>
      <c r="BE1270" s="328"/>
      <c r="BF1270" s="328"/>
      <c r="BG1270" s="328"/>
      <c r="BH1270" s="328"/>
      <c r="BI1270" s="328"/>
      <c r="BJ1270" s="328"/>
      <c r="BK1270" s="328"/>
      <c r="BL1270" s="328"/>
      <c r="BM1270" s="328"/>
      <c r="BN1270" s="328"/>
      <c r="BO1270" s="328"/>
      <c r="BP1270" s="328"/>
      <c r="BQ1270" s="328"/>
      <c r="BR1270" s="328"/>
      <c r="BS1270" s="328"/>
      <c r="BT1270" s="328"/>
      <c r="BU1270" s="328"/>
      <c r="BV1270" s="328"/>
      <c r="BW1270" s="328"/>
      <c r="BX1270" s="328"/>
      <c r="BY1270" s="328"/>
      <c r="BZ1270" s="328"/>
      <c r="CA1270" s="328"/>
      <c r="CB1270" s="328"/>
      <c r="CC1270" s="328"/>
      <c r="CD1270" s="328"/>
      <c r="CE1270" s="328"/>
      <c r="CF1270" s="328"/>
      <c r="CG1270" s="328"/>
      <c r="CH1270" s="328"/>
      <c r="CI1270" s="328"/>
      <c r="CJ1270" s="328"/>
      <c r="CK1270" s="328"/>
      <c r="CL1270" s="328"/>
      <c r="CM1270" s="165"/>
      <c r="CN1270" s="165"/>
    </row>
    <row r="1271" spans="1:92" s="1" customFormat="1" ht="10.5" hidden="1" customHeight="1" thickBot="1" x14ac:dyDescent="0.25">
      <c r="A1271" s="1533"/>
      <c r="B1271" s="1536"/>
      <c r="C1271" s="1108"/>
      <c r="D1271" s="134" t="s">
        <v>41</v>
      </c>
      <c r="E1271" s="51"/>
      <c r="F1271" s="51"/>
      <c r="G1271" s="51"/>
      <c r="H1271" s="575"/>
      <c r="I1271" s="51"/>
      <c r="J1271" s="51"/>
      <c r="K1271" s="51"/>
      <c r="L1271" s="51"/>
      <c r="M1271" s="51"/>
      <c r="N1271" s="575"/>
      <c r="O1271" s="51"/>
      <c r="P1271" s="51"/>
      <c r="Q1271" s="51"/>
      <c r="R1271" s="51"/>
      <c r="S1271" s="51"/>
      <c r="T1271" s="51"/>
      <c r="U1271" s="51"/>
      <c r="V1271" s="575"/>
      <c r="W1271" s="51"/>
      <c r="X1271" s="51"/>
      <c r="Y1271" s="575"/>
      <c r="Z1271" s="51"/>
      <c r="AA1271" s="51"/>
      <c r="AB1271" s="51"/>
      <c r="AC1271" s="53"/>
      <c r="AD1271" s="53"/>
      <c r="AE1271" s="61"/>
      <c r="AF1271" s="335"/>
      <c r="AG1271" s="335"/>
      <c r="AH1271" s="335"/>
      <c r="AI1271" s="335"/>
      <c r="AJ1271" s="335"/>
      <c r="AK1271" s="335"/>
      <c r="AL1271" s="335"/>
      <c r="AM1271" s="335"/>
      <c r="AN1271" s="335"/>
      <c r="AO1271" s="335"/>
      <c r="AP1271" s="335"/>
      <c r="AQ1271" s="335"/>
      <c r="AR1271" s="335"/>
      <c r="AS1271" s="335"/>
      <c r="AT1271" s="335"/>
      <c r="AU1271" s="335"/>
      <c r="AV1271" s="335"/>
      <c r="AW1271" s="335"/>
      <c r="AX1271" s="335"/>
      <c r="AY1271" s="335"/>
      <c r="AZ1271" s="335"/>
      <c r="BA1271" s="335"/>
      <c r="BB1271" s="335"/>
      <c r="BC1271" s="335"/>
      <c r="BD1271" s="335"/>
      <c r="BE1271" s="328"/>
      <c r="BF1271" s="328"/>
      <c r="BG1271" s="328"/>
      <c r="BH1271" s="328"/>
      <c r="BI1271" s="328"/>
      <c r="BJ1271" s="328"/>
      <c r="BK1271" s="328"/>
      <c r="BL1271" s="328"/>
      <c r="BM1271" s="328"/>
      <c r="BN1271" s="328"/>
      <c r="BO1271" s="328"/>
      <c r="BP1271" s="328"/>
      <c r="BQ1271" s="328"/>
      <c r="BR1271" s="328"/>
      <c r="BS1271" s="328"/>
      <c r="BT1271" s="328"/>
      <c r="BU1271" s="328"/>
      <c r="BV1271" s="328"/>
      <c r="BW1271" s="328"/>
      <c r="BX1271" s="328"/>
      <c r="BY1271" s="328"/>
      <c r="BZ1271" s="328"/>
      <c r="CA1271" s="328"/>
      <c r="CB1271" s="328"/>
      <c r="CC1271" s="328"/>
      <c r="CD1271" s="328"/>
      <c r="CE1271" s="328"/>
      <c r="CF1271" s="328"/>
      <c r="CG1271" s="328"/>
      <c r="CH1271" s="328"/>
      <c r="CI1271" s="328"/>
      <c r="CJ1271" s="328"/>
      <c r="CK1271" s="328"/>
      <c r="CL1271" s="328"/>
      <c r="CM1271" s="165"/>
      <c r="CN1271" s="165"/>
    </row>
    <row r="1272" spans="1:92" s="1" customFormat="1" ht="10.5" hidden="1" customHeight="1" x14ac:dyDescent="0.2">
      <c r="A1272" s="1531" t="s">
        <v>95</v>
      </c>
      <c r="B1272" s="1534" t="s">
        <v>398</v>
      </c>
      <c r="C1272" s="1108"/>
      <c r="D1272" s="134"/>
      <c r="E1272" s="88"/>
      <c r="F1272" s="88"/>
      <c r="G1272" s="88"/>
      <c r="H1272" s="574"/>
      <c r="I1272" s="88"/>
      <c r="J1272" s="88"/>
      <c r="K1272" s="88"/>
      <c r="L1272" s="88"/>
      <c r="M1272" s="88"/>
      <c r="N1272" s="574"/>
      <c r="O1272" s="88"/>
      <c r="P1272" s="88"/>
      <c r="Q1272" s="88"/>
      <c r="R1272" s="88"/>
      <c r="S1272" s="88"/>
      <c r="T1272" s="88"/>
      <c r="U1272" s="88"/>
      <c r="V1272" s="574"/>
      <c r="W1272" s="88"/>
      <c r="X1272" s="88"/>
      <c r="Y1272" s="574"/>
      <c r="Z1272" s="88"/>
      <c r="AA1272" s="88"/>
      <c r="AB1272" s="88"/>
      <c r="AC1272" s="53" t="s">
        <v>115</v>
      </c>
      <c r="AD1272" s="53" t="e">
        <f>AD1274/AC1274</f>
        <v>#DIV/0!</v>
      </c>
      <c r="AE1272" s="61"/>
      <c r="AF1272" s="335"/>
      <c r="AG1272" s="335"/>
      <c r="AH1272" s="335"/>
      <c r="AI1272" s="335"/>
      <c r="AJ1272" s="335"/>
      <c r="AK1272" s="335"/>
      <c r="AL1272" s="335"/>
      <c r="AM1272" s="335"/>
      <c r="AN1272" s="335"/>
      <c r="AO1272" s="335"/>
      <c r="AP1272" s="335"/>
      <c r="AQ1272" s="335"/>
      <c r="AR1272" s="335"/>
      <c r="AS1272" s="335"/>
      <c r="AT1272" s="335"/>
      <c r="AU1272" s="335"/>
      <c r="AV1272" s="335"/>
      <c r="AW1272" s="335"/>
      <c r="AX1272" s="335"/>
      <c r="AY1272" s="335"/>
      <c r="AZ1272" s="335"/>
      <c r="BA1272" s="335"/>
      <c r="BB1272" s="335"/>
      <c r="BC1272" s="335"/>
      <c r="BD1272" s="335"/>
      <c r="BE1272" s="328"/>
      <c r="BF1272" s="328"/>
      <c r="BG1272" s="328"/>
      <c r="BH1272" s="328"/>
      <c r="BI1272" s="328"/>
      <c r="BJ1272" s="328"/>
      <c r="BK1272" s="328"/>
      <c r="BL1272" s="328"/>
      <c r="BM1272" s="328"/>
      <c r="BN1272" s="328"/>
      <c r="BO1272" s="328"/>
      <c r="BP1272" s="328"/>
      <c r="BQ1272" s="328"/>
      <c r="BR1272" s="328"/>
      <c r="BS1272" s="328"/>
      <c r="BT1272" s="328"/>
      <c r="BU1272" s="328"/>
      <c r="BV1272" s="328"/>
      <c r="BW1272" s="328"/>
      <c r="BX1272" s="328"/>
      <c r="BY1272" s="328"/>
      <c r="BZ1272" s="328"/>
      <c r="CA1272" s="328"/>
      <c r="CB1272" s="328"/>
      <c r="CC1272" s="328"/>
      <c r="CD1272" s="328"/>
      <c r="CE1272" s="328"/>
      <c r="CF1272" s="328"/>
      <c r="CG1272" s="328"/>
      <c r="CH1272" s="328"/>
      <c r="CI1272" s="328"/>
      <c r="CJ1272" s="328"/>
      <c r="CK1272" s="328"/>
      <c r="CL1272" s="328"/>
      <c r="CM1272" s="165"/>
      <c r="CN1272" s="165"/>
    </row>
    <row r="1273" spans="1:92" s="1" customFormat="1" ht="10.5" hidden="1" customHeight="1" x14ac:dyDescent="0.2">
      <c r="A1273" s="1532"/>
      <c r="B1273" s="1535"/>
      <c r="C1273" s="1108" t="s">
        <v>128</v>
      </c>
      <c r="D1273" s="134" t="s">
        <v>33</v>
      </c>
      <c r="E1273" s="88"/>
      <c r="F1273" s="88"/>
      <c r="G1273" s="88"/>
      <c r="H1273" s="574"/>
      <c r="I1273" s="88"/>
      <c r="J1273" s="88"/>
      <c r="K1273" s="88"/>
      <c r="L1273" s="88"/>
      <c r="M1273" s="88"/>
      <c r="N1273" s="574"/>
      <c r="O1273" s="88"/>
      <c r="P1273" s="88"/>
      <c r="Q1273" s="88"/>
      <c r="R1273" s="88"/>
      <c r="S1273" s="88"/>
      <c r="T1273" s="88"/>
      <c r="U1273" s="88"/>
      <c r="V1273" s="574"/>
      <c r="W1273" s="88"/>
      <c r="X1273" s="88"/>
      <c r="Y1273" s="574"/>
      <c r="Z1273" s="88"/>
      <c r="AA1273" s="88"/>
      <c r="AB1273" s="88"/>
      <c r="AC1273" s="180"/>
      <c r="AD1273" s="180"/>
      <c r="AE1273" s="61"/>
      <c r="AF1273" s="335"/>
      <c r="AG1273" s="335"/>
      <c r="AH1273" s="335"/>
      <c r="AI1273" s="335"/>
      <c r="AJ1273" s="335"/>
      <c r="AK1273" s="335"/>
      <c r="AL1273" s="335"/>
      <c r="AM1273" s="335"/>
      <c r="AN1273" s="335"/>
      <c r="AO1273" s="335"/>
      <c r="AP1273" s="335"/>
      <c r="AQ1273" s="335"/>
      <c r="AR1273" s="335"/>
      <c r="AS1273" s="335"/>
      <c r="AT1273" s="335"/>
      <c r="AU1273" s="335"/>
      <c r="AV1273" s="335"/>
      <c r="AW1273" s="335"/>
      <c r="AX1273" s="335"/>
      <c r="AY1273" s="335"/>
      <c r="AZ1273" s="335"/>
      <c r="BA1273" s="335"/>
      <c r="BB1273" s="335"/>
      <c r="BC1273" s="335"/>
      <c r="BD1273" s="335"/>
      <c r="BE1273" s="328"/>
      <c r="BF1273" s="328"/>
      <c r="BG1273" s="328"/>
      <c r="BH1273" s="328"/>
      <c r="BI1273" s="328"/>
      <c r="BJ1273" s="328"/>
      <c r="BK1273" s="328"/>
      <c r="BL1273" s="328"/>
      <c r="BM1273" s="328"/>
      <c r="BN1273" s="328"/>
      <c r="BO1273" s="328"/>
      <c r="BP1273" s="328"/>
      <c r="BQ1273" s="328"/>
      <c r="BR1273" s="328"/>
      <c r="BS1273" s="328"/>
      <c r="BT1273" s="328"/>
      <c r="BU1273" s="328"/>
      <c r="BV1273" s="328"/>
      <c r="BW1273" s="328"/>
      <c r="BX1273" s="328"/>
      <c r="BY1273" s="328"/>
      <c r="BZ1273" s="328"/>
      <c r="CA1273" s="328"/>
      <c r="CB1273" s="328"/>
      <c r="CC1273" s="328"/>
      <c r="CD1273" s="328"/>
      <c r="CE1273" s="328"/>
      <c r="CF1273" s="328"/>
      <c r="CG1273" s="328"/>
      <c r="CH1273" s="328"/>
      <c r="CI1273" s="328"/>
      <c r="CJ1273" s="328"/>
      <c r="CK1273" s="328"/>
      <c r="CL1273" s="328"/>
      <c r="CM1273" s="165"/>
      <c r="CN1273" s="165"/>
    </row>
    <row r="1274" spans="1:92" s="1" customFormat="1" ht="10.5" hidden="1" customHeight="1" x14ac:dyDescent="0.2">
      <c r="A1274" s="1532"/>
      <c r="B1274" s="1535"/>
      <c r="C1274" s="1108" t="s">
        <v>127</v>
      </c>
      <c r="D1274" s="134" t="s">
        <v>116</v>
      </c>
      <c r="E1274" s="51"/>
      <c r="F1274" s="51"/>
      <c r="G1274" s="51"/>
      <c r="H1274" s="575"/>
      <c r="I1274" s="51"/>
      <c r="J1274" s="51"/>
      <c r="K1274" s="51"/>
      <c r="L1274" s="51"/>
      <c r="M1274" s="51"/>
      <c r="N1274" s="575"/>
      <c r="O1274" s="51"/>
      <c r="P1274" s="51"/>
      <c r="Q1274" s="51"/>
      <c r="R1274" s="51"/>
      <c r="S1274" s="51"/>
      <c r="T1274" s="51"/>
      <c r="U1274" s="51"/>
      <c r="V1274" s="575"/>
      <c r="W1274" s="51"/>
      <c r="X1274" s="51"/>
      <c r="Y1274" s="575"/>
      <c r="Z1274" s="51"/>
      <c r="AA1274" s="51"/>
      <c r="AB1274" s="51"/>
      <c r="AC1274" s="53">
        <f>(BD1274-AF1274)*AE1274</f>
        <v>0</v>
      </c>
      <c r="AD1274" s="53">
        <f>(BD1275-AF1275)*AE1274</f>
        <v>0</v>
      </c>
      <c r="AE1274" s="61">
        <v>2.4</v>
      </c>
      <c r="AF1274" s="335"/>
      <c r="AG1274" s="335"/>
      <c r="AH1274" s="335"/>
      <c r="AI1274" s="335"/>
      <c r="AJ1274" s="335"/>
      <c r="AK1274" s="335"/>
      <c r="AL1274" s="335"/>
      <c r="AM1274" s="335"/>
      <c r="AN1274" s="335"/>
      <c r="AO1274" s="335"/>
      <c r="AP1274" s="335"/>
      <c r="AQ1274" s="335"/>
      <c r="AR1274" s="335"/>
      <c r="AS1274" s="335"/>
      <c r="AT1274" s="335"/>
      <c r="AU1274" s="335"/>
      <c r="AV1274" s="335"/>
      <c r="AW1274" s="335"/>
      <c r="AX1274" s="335"/>
      <c r="AY1274" s="335"/>
      <c r="AZ1274" s="335"/>
      <c r="BA1274" s="335"/>
      <c r="BB1274" s="335"/>
      <c r="BC1274" s="335"/>
      <c r="BD1274" s="335"/>
      <c r="BE1274" s="328"/>
      <c r="BF1274" s="328"/>
      <c r="BG1274" s="328"/>
      <c r="BH1274" s="328"/>
      <c r="BI1274" s="328"/>
      <c r="BJ1274" s="328"/>
      <c r="BK1274" s="328"/>
      <c r="BL1274" s="328"/>
      <c r="BM1274" s="328"/>
      <c r="BN1274" s="328"/>
      <c r="BO1274" s="328"/>
      <c r="BP1274" s="328"/>
      <c r="BQ1274" s="328"/>
      <c r="BR1274" s="328"/>
      <c r="BS1274" s="328"/>
      <c r="BT1274" s="328"/>
      <c r="BU1274" s="328"/>
      <c r="BV1274" s="328"/>
      <c r="BW1274" s="328"/>
      <c r="BX1274" s="328"/>
      <c r="BY1274" s="328"/>
      <c r="BZ1274" s="328"/>
      <c r="CA1274" s="328"/>
      <c r="CB1274" s="328"/>
      <c r="CC1274" s="328"/>
      <c r="CD1274" s="328"/>
      <c r="CE1274" s="328"/>
      <c r="CF1274" s="328"/>
      <c r="CG1274" s="328"/>
      <c r="CH1274" s="328"/>
      <c r="CI1274" s="328"/>
      <c r="CJ1274" s="328"/>
      <c r="CK1274" s="328"/>
      <c r="CL1274" s="328"/>
      <c r="CM1274" s="165"/>
      <c r="CN1274" s="165"/>
    </row>
    <row r="1275" spans="1:92" s="1" customFormat="1" ht="10.5" hidden="1" customHeight="1" x14ac:dyDescent="0.2">
      <c r="A1275" s="1532"/>
      <c r="B1275" s="1535"/>
      <c r="C1275" s="1108" t="s">
        <v>127</v>
      </c>
      <c r="D1275" s="134" t="s">
        <v>117</v>
      </c>
      <c r="E1275" s="51"/>
      <c r="F1275" s="51"/>
      <c r="G1275" s="51"/>
      <c r="H1275" s="575"/>
      <c r="I1275" s="51"/>
      <c r="J1275" s="51"/>
      <c r="K1275" s="51"/>
      <c r="L1275" s="51"/>
      <c r="M1275" s="51"/>
      <c r="N1275" s="575"/>
      <c r="O1275" s="51"/>
      <c r="P1275" s="51"/>
      <c r="Q1275" s="51"/>
      <c r="R1275" s="51"/>
      <c r="S1275" s="51"/>
      <c r="T1275" s="51"/>
      <c r="U1275" s="51"/>
      <c r="V1275" s="575"/>
      <c r="W1275" s="51"/>
      <c r="X1275" s="51"/>
      <c r="Y1275" s="575"/>
      <c r="Z1275" s="51"/>
      <c r="AA1275" s="51"/>
      <c r="AB1275" s="51"/>
      <c r="AC1275" s="53"/>
      <c r="AD1275" s="53"/>
      <c r="AE1275" s="61"/>
      <c r="AF1275" s="335"/>
      <c r="AG1275" s="335"/>
      <c r="AH1275" s="335"/>
      <c r="AI1275" s="335"/>
      <c r="AJ1275" s="335"/>
      <c r="AK1275" s="335"/>
      <c r="AL1275" s="335"/>
      <c r="AM1275" s="335"/>
      <c r="AN1275" s="335"/>
      <c r="AO1275" s="335"/>
      <c r="AP1275" s="335"/>
      <c r="AQ1275" s="335"/>
      <c r="AR1275" s="335"/>
      <c r="AS1275" s="335"/>
      <c r="AT1275" s="335"/>
      <c r="AU1275" s="335"/>
      <c r="AV1275" s="335"/>
      <c r="AW1275" s="335"/>
      <c r="AX1275" s="335"/>
      <c r="AY1275" s="335"/>
      <c r="AZ1275" s="335"/>
      <c r="BA1275" s="335"/>
      <c r="BB1275" s="335"/>
      <c r="BC1275" s="335"/>
      <c r="BD1275" s="335"/>
      <c r="BE1275" s="328"/>
      <c r="BF1275" s="328"/>
      <c r="BG1275" s="328"/>
      <c r="BH1275" s="328"/>
      <c r="BI1275" s="328"/>
      <c r="BJ1275" s="328"/>
      <c r="BK1275" s="328"/>
      <c r="BL1275" s="328"/>
      <c r="BM1275" s="328"/>
      <c r="BN1275" s="328"/>
      <c r="BO1275" s="328"/>
      <c r="BP1275" s="328"/>
      <c r="BQ1275" s="328"/>
      <c r="BR1275" s="328"/>
      <c r="BS1275" s="328"/>
      <c r="BT1275" s="328"/>
      <c r="BU1275" s="328"/>
      <c r="BV1275" s="328"/>
      <c r="BW1275" s="328"/>
      <c r="BX1275" s="328"/>
      <c r="BY1275" s="328"/>
      <c r="BZ1275" s="328"/>
      <c r="CA1275" s="328"/>
      <c r="CB1275" s="328"/>
      <c r="CC1275" s="328"/>
      <c r="CD1275" s="328"/>
      <c r="CE1275" s="328"/>
      <c r="CF1275" s="328"/>
      <c r="CG1275" s="328"/>
      <c r="CH1275" s="328"/>
      <c r="CI1275" s="328"/>
      <c r="CJ1275" s="328"/>
      <c r="CK1275" s="328"/>
      <c r="CL1275" s="328"/>
      <c r="CM1275" s="165"/>
      <c r="CN1275" s="165"/>
    </row>
    <row r="1276" spans="1:92" s="1" customFormat="1" ht="10.5" hidden="1" customHeight="1" thickBot="1" x14ac:dyDescent="0.25">
      <c r="A1276" s="1533"/>
      <c r="B1276" s="1536"/>
      <c r="C1276" s="1108"/>
      <c r="D1276" s="134" t="s">
        <v>41</v>
      </c>
      <c r="E1276" s="51"/>
      <c r="F1276" s="51"/>
      <c r="G1276" s="51"/>
      <c r="H1276" s="575"/>
      <c r="I1276" s="51"/>
      <c r="J1276" s="51"/>
      <c r="K1276" s="51"/>
      <c r="L1276" s="51"/>
      <c r="M1276" s="51"/>
      <c r="N1276" s="575"/>
      <c r="O1276" s="51"/>
      <c r="P1276" s="51"/>
      <c r="Q1276" s="51"/>
      <c r="R1276" s="51"/>
      <c r="S1276" s="51"/>
      <c r="T1276" s="51"/>
      <c r="U1276" s="51"/>
      <c r="V1276" s="575"/>
      <c r="W1276" s="51"/>
      <c r="X1276" s="51"/>
      <c r="Y1276" s="575"/>
      <c r="Z1276" s="51"/>
      <c r="AA1276" s="51"/>
      <c r="AB1276" s="51"/>
      <c r="AC1276" s="53"/>
      <c r="AD1276" s="53"/>
      <c r="AE1276" s="61"/>
      <c r="AF1276" s="335"/>
      <c r="AG1276" s="335"/>
      <c r="AH1276" s="335"/>
      <c r="AI1276" s="335"/>
      <c r="AJ1276" s="335"/>
      <c r="AK1276" s="335"/>
      <c r="AL1276" s="335"/>
      <c r="AM1276" s="335"/>
      <c r="AN1276" s="335"/>
      <c r="AO1276" s="335"/>
      <c r="AP1276" s="335"/>
      <c r="AQ1276" s="335"/>
      <c r="AR1276" s="335"/>
      <c r="AS1276" s="335"/>
      <c r="AT1276" s="335"/>
      <c r="AU1276" s="335"/>
      <c r="AV1276" s="335"/>
      <c r="AW1276" s="335"/>
      <c r="AX1276" s="335"/>
      <c r="AY1276" s="335"/>
      <c r="AZ1276" s="335"/>
      <c r="BA1276" s="335"/>
      <c r="BB1276" s="335"/>
      <c r="BC1276" s="335"/>
      <c r="BD1276" s="335"/>
      <c r="BE1276" s="328"/>
      <c r="BF1276" s="328"/>
      <c r="BG1276" s="328"/>
      <c r="BH1276" s="328"/>
      <c r="BI1276" s="328"/>
      <c r="BJ1276" s="328"/>
      <c r="BK1276" s="328"/>
      <c r="BL1276" s="328"/>
      <c r="BM1276" s="328"/>
      <c r="BN1276" s="328"/>
      <c r="BO1276" s="328"/>
      <c r="BP1276" s="328"/>
      <c r="BQ1276" s="328"/>
      <c r="BR1276" s="328"/>
      <c r="BS1276" s="328"/>
      <c r="BT1276" s="328"/>
      <c r="BU1276" s="328"/>
      <c r="BV1276" s="328"/>
      <c r="BW1276" s="328"/>
      <c r="BX1276" s="328"/>
      <c r="BY1276" s="328"/>
      <c r="BZ1276" s="328"/>
      <c r="CA1276" s="328"/>
      <c r="CB1276" s="328"/>
      <c r="CC1276" s="328"/>
      <c r="CD1276" s="328"/>
      <c r="CE1276" s="328"/>
      <c r="CF1276" s="328"/>
      <c r="CG1276" s="328"/>
      <c r="CH1276" s="328"/>
      <c r="CI1276" s="328"/>
      <c r="CJ1276" s="328"/>
      <c r="CK1276" s="328"/>
      <c r="CL1276" s="328"/>
      <c r="CM1276" s="165"/>
      <c r="CN1276" s="165"/>
    </row>
    <row r="1277" spans="1:92" s="1" customFormat="1" ht="10.5" hidden="1" customHeight="1" x14ac:dyDescent="0.2">
      <c r="A1277" s="1531" t="s">
        <v>93</v>
      </c>
      <c r="B1277" s="1534" t="s">
        <v>520</v>
      </c>
      <c r="C1277" s="1108"/>
      <c r="D1277" s="134"/>
      <c r="E1277" s="88"/>
      <c r="F1277" s="88"/>
      <c r="G1277" s="88"/>
      <c r="H1277" s="574"/>
      <c r="I1277" s="88"/>
      <c r="J1277" s="88"/>
      <c r="K1277" s="88"/>
      <c r="L1277" s="88"/>
      <c r="M1277" s="88"/>
      <c r="N1277" s="574"/>
      <c r="O1277" s="88"/>
      <c r="P1277" s="88"/>
      <c r="Q1277" s="88"/>
      <c r="R1277" s="88"/>
      <c r="S1277" s="88"/>
      <c r="T1277" s="88"/>
      <c r="U1277" s="88"/>
      <c r="V1277" s="574"/>
      <c r="W1277" s="88"/>
      <c r="X1277" s="88"/>
      <c r="Y1277" s="574"/>
      <c r="Z1277" s="88"/>
      <c r="AA1277" s="88"/>
      <c r="AB1277" s="88"/>
      <c r="AC1277" s="53"/>
      <c r="AD1277" s="53"/>
      <c r="AE1277" s="61"/>
      <c r="AF1277" s="335"/>
      <c r="AG1277" s="335"/>
      <c r="AH1277" s="335"/>
      <c r="AI1277" s="335"/>
      <c r="AJ1277" s="335"/>
      <c r="AK1277" s="335"/>
      <c r="AL1277" s="335"/>
      <c r="AM1277" s="335"/>
      <c r="AN1277" s="335"/>
      <c r="AO1277" s="335"/>
      <c r="AP1277" s="335"/>
      <c r="AQ1277" s="335"/>
      <c r="AR1277" s="335"/>
      <c r="AS1277" s="335"/>
      <c r="AT1277" s="335"/>
      <c r="AU1277" s="335"/>
      <c r="AV1277" s="335"/>
      <c r="AW1277" s="335"/>
      <c r="AX1277" s="335"/>
      <c r="AY1277" s="335"/>
      <c r="AZ1277" s="335"/>
      <c r="BA1277" s="335"/>
      <c r="BB1277" s="335"/>
      <c r="BC1277" s="335"/>
      <c r="BD1277" s="335"/>
      <c r="BE1277" s="328"/>
      <c r="BF1277" s="328"/>
      <c r="BG1277" s="328"/>
      <c r="BH1277" s="328"/>
      <c r="BI1277" s="328"/>
      <c r="BJ1277" s="328"/>
      <c r="BK1277" s="328"/>
      <c r="BL1277" s="328"/>
      <c r="BM1277" s="328"/>
      <c r="BN1277" s="328"/>
      <c r="BO1277" s="328"/>
      <c r="BP1277" s="328"/>
      <c r="BQ1277" s="328"/>
      <c r="BR1277" s="328"/>
      <c r="BS1277" s="328"/>
      <c r="BT1277" s="328"/>
      <c r="BU1277" s="328"/>
      <c r="BV1277" s="328"/>
      <c r="BW1277" s="328"/>
      <c r="BX1277" s="328"/>
      <c r="BY1277" s="328"/>
      <c r="BZ1277" s="328"/>
      <c r="CA1277" s="328"/>
      <c r="CB1277" s="328"/>
      <c r="CC1277" s="328"/>
      <c r="CD1277" s="328"/>
      <c r="CE1277" s="328"/>
      <c r="CF1277" s="328"/>
      <c r="CG1277" s="328"/>
      <c r="CH1277" s="328"/>
      <c r="CI1277" s="328"/>
      <c r="CJ1277" s="328"/>
      <c r="CK1277" s="328"/>
      <c r="CL1277" s="328"/>
      <c r="CM1277" s="165"/>
      <c r="CN1277" s="165"/>
    </row>
    <row r="1278" spans="1:92" s="1" customFormat="1" ht="10.5" hidden="1" customHeight="1" x14ac:dyDescent="0.2">
      <c r="A1278" s="1532"/>
      <c r="B1278" s="1535"/>
      <c r="C1278" s="1108" t="s">
        <v>128</v>
      </c>
      <c r="D1278" s="134" t="s">
        <v>33</v>
      </c>
      <c r="E1278" s="88"/>
      <c r="F1278" s="88"/>
      <c r="G1278" s="88"/>
      <c r="H1278" s="574"/>
      <c r="I1278" s="88"/>
      <c r="J1278" s="88"/>
      <c r="K1278" s="88"/>
      <c r="L1278" s="88"/>
      <c r="M1278" s="88"/>
      <c r="N1278" s="574"/>
      <c r="O1278" s="88"/>
      <c r="P1278" s="88"/>
      <c r="Q1278" s="88"/>
      <c r="R1278" s="88"/>
      <c r="S1278" s="88"/>
      <c r="T1278" s="88"/>
      <c r="U1278" s="88"/>
      <c r="V1278" s="574"/>
      <c r="W1278" s="88"/>
      <c r="X1278" s="88"/>
      <c r="Y1278" s="574"/>
      <c r="Z1278" s="88"/>
      <c r="AA1278" s="88"/>
      <c r="AB1278" s="88"/>
      <c r="AC1278" s="180"/>
      <c r="AD1278" s="180"/>
      <c r="AE1278" s="61"/>
      <c r="AF1278" s="102"/>
      <c r="AG1278" s="102"/>
      <c r="AH1278" s="102"/>
      <c r="AI1278" s="102"/>
      <c r="AJ1278" s="102"/>
      <c r="AK1278" s="102"/>
      <c r="AL1278" s="102"/>
      <c r="AM1278" s="102"/>
      <c r="AN1278" s="102"/>
      <c r="AO1278" s="102"/>
      <c r="AP1278" s="102"/>
      <c r="AQ1278" s="102"/>
      <c r="AR1278" s="102"/>
      <c r="AS1278" s="102"/>
      <c r="AT1278" s="102"/>
      <c r="AU1278" s="102"/>
      <c r="AV1278" s="102"/>
      <c r="AW1278" s="102"/>
      <c r="AX1278" s="102"/>
      <c r="AY1278" s="102"/>
      <c r="AZ1278" s="102"/>
      <c r="BA1278" s="102"/>
      <c r="BB1278" s="102"/>
      <c r="BC1278" s="102"/>
      <c r="BD1278" s="102"/>
      <c r="BE1278" s="328"/>
      <c r="BF1278" s="328"/>
      <c r="BG1278" s="328"/>
      <c r="BH1278" s="328"/>
      <c r="BI1278" s="328"/>
      <c r="BJ1278" s="328"/>
      <c r="BK1278" s="328"/>
      <c r="BL1278" s="328"/>
      <c r="BM1278" s="328"/>
      <c r="BN1278" s="328"/>
      <c r="BO1278" s="328"/>
      <c r="BP1278" s="328"/>
      <c r="BQ1278" s="328"/>
      <c r="BR1278" s="328"/>
      <c r="BS1278" s="328"/>
      <c r="BT1278" s="328"/>
      <c r="BU1278" s="328"/>
      <c r="BV1278" s="328"/>
      <c r="BW1278" s="328"/>
      <c r="BX1278" s="328"/>
      <c r="BY1278" s="328"/>
      <c r="BZ1278" s="328"/>
      <c r="CA1278" s="328"/>
      <c r="CB1278" s="328"/>
      <c r="CC1278" s="328"/>
      <c r="CD1278" s="328"/>
      <c r="CE1278" s="328"/>
      <c r="CF1278" s="328"/>
      <c r="CG1278" s="328"/>
      <c r="CH1278" s="328"/>
      <c r="CI1278" s="328"/>
      <c r="CJ1278" s="328"/>
      <c r="CK1278" s="328"/>
      <c r="CL1278" s="328"/>
      <c r="CM1278" s="165"/>
      <c r="CN1278" s="165"/>
    </row>
    <row r="1279" spans="1:92" s="1" customFormat="1" ht="10.5" hidden="1" customHeight="1" x14ac:dyDescent="0.2">
      <c r="A1279" s="1532"/>
      <c r="B1279" s="1535"/>
      <c r="C1279" s="1108" t="s">
        <v>127</v>
      </c>
      <c r="D1279" s="134" t="s">
        <v>116</v>
      </c>
      <c r="E1279" s="88"/>
      <c r="F1279" s="88"/>
      <c r="G1279" s="88"/>
      <c r="H1279" s="574"/>
      <c r="I1279" s="88"/>
      <c r="J1279" s="88"/>
      <c r="K1279" s="88"/>
      <c r="L1279" s="88"/>
      <c r="M1279" s="88"/>
      <c r="N1279" s="574"/>
      <c r="O1279" s="88"/>
      <c r="P1279" s="88"/>
      <c r="Q1279" s="88"/>
      <c r="R1279" s="88"/>
      <c r="S1279" s="88"/>
      <c r="T1279" s="88"/>
      <c r="U1279" s="88"/>
      <c r="V1279" s="574"/>
      <c r="W1279" s="88"/>
      <c r="X1279" s="88"/>
      <c r="Y1279" s="574"/>
      <c r="Z1279" s="88"/>
      <c r="AA1279" s="88"/>
      <c r="AB1279" s="88"/>
      <c r="AC1279" s="53">
        <f>(BD1279-AF1279)*AE1279</f>
        <v>0</v>
      </c>
      <c r="AD1279" s="53"/>
      <c r="AE1279" s="61">
        <v>4.8</v>
      </c>
      <c r="AF1279" s="335"/>
      <c r="AG1279" s="335"/>
      <c r="AH1279" s="335"/>
      <c r="AI1279" s="335"/>
      <c r="AJ1279" s="335"/>
      <c r="AK1279" s="335"/>
      <c r="AL1279" s="335"/>
      <c r="AM1279" s="335"/>
      <c r="AN1279" s="335"/>
      <c r="AO1279" s="335"/>
      <c r="AP1279" s="335"/>
      <c r="AQ1279" s="335"/>
      <c r="AR1279" s="335"/>
      <c r="AS1279" s="335"/>
      <c r="AT1279" s="335"/>
      <c r="AU1279" s="335"/>
      <c r="AV1279" s="335"/>
      <c r="AW1279" s="335"/>
      <c r="AX1279" s="335"/>
      <c r="AY1279" s="335"/>
      <c r="AZ1279" s="335"/>
      <c r="BA1279" s="335"/>
      <c r="BB1279" s="335"/>
      <c r="BC1279" s="335"/>
      <c r="BD1279" s="335"/>
      <c r="BE1279" s="328"/>
      <c r="BF1279" s="328"/>
      <c r="BG1279" s="328"/>
      <c r="BH1279" s="328"/>
      <c r="BI1279" s="328"/>
      <c r="BJ1279" s="328"/>
      <c r="BK1279" s="328"/>
      <c r="BL1279" s="328"/>
      <c r="BM1279" s="328"/>
      <c r="BN1279" s="328"/>
      <c r="BO1279" s="328"/>
      <c r="BP1279" s="328"/>
      <c r="BQ1279" s="328"/>
      <c r="BR1279" s="328"/>
      <c r="BS1279" s="328"/>
      <c r="BT1279" s="328"/>
      <c r="BU1279" s="328"/>
      <c r="BV1279" s="328"/>
      <c r="BW1279" s="328"/>
      <c r="BX1279" s="328"/>
      <c r="BY1279" s="328"/>
      <c r="BZ1279" s="328"/>
      <c r="CA1279" s="328"/>
      <c r="CB1279" s="328"/>
      <c r="CC1279" s="328"/>
      <c r="CD1279" s="328"/>
      <c r="CE1279" s="328"/>
      <c r="CF1279" s="328"/>
      <c r="CG1279" s="328"/>
      <c r="CH1279" s="328"/>
      <c r="CI1279" s="328"/>
      <c r="CJ1279" s="328"/>
      <c r="CK1279" s="328"/>
      <c r="CL1279" s="328"/>
      <c r="CM1279" s="165"/>
      <c r="CN1279" s="165"/>
    </row>
    <row r="1280" spans="1:92" s="1" customFormat="1" ht="10.5" hidden="1" customHeight="1" x14ac:dyDescent="0.2">
      <c r="A1280" s="1532"/>
      <c r="B1280" s="1535"/>
      <c r="C1280" s="1108" t="s">
        <v>127</v>
      </c>
      <c r="D1280" s="134" t="s">
        <v>117</v>
      </c>
      <c r="E1280" s="88"/>
      <c r="F1280" s="88"/>
      <c r="G1280" s="88"/>
      <c r="H1280" s="574"/>
      <c r="I1280" s="88"/>
      <c r="J1280" s="88"/>
      <c r="K1280" s="88"/>
      <c r="L1280" s="88"/>
      <c r="M1280" s="88"/>
      <c r="N1280" s="574"/>
      <c r="O1280" s="88"/>
      <c r="P1280" s="88"/>
      <c r="Q1280" s="88"/>
      <c r="R1280" s="88"/>
      <c r="S1280" s="88"/>
      <c r="T1280" s="88"/>
      <c r="U1280" s="88"/>
      <c r="V1280" s="574"/>
      <c r="W1280" s="88"/>
      <c r="X1280" s="88"/>
      <c r="Y1280" s="574"/>
      <c r="Z1280" s="88"/>
      <c r="AA1280" s="88"/>
      <c r="AB1280" s="88"/>
      <c r="AC1280" s="53"/>
      <c r="AD1280" s="53"/>
      <c r="AE1280" s="61"/>
      <c r="AF1280" s="102"/>
      <c r="AG1280" s="102"/>
      <c r="AH1280" s="102"/>
      <c r="AI1280" s="102"/>
      <c r="AJ1280" s="102"/>
      <c r="AK1280" s="102"/>
      <c r="AL1280" s="102"/>
      <c r="AM1280" s="102"/>
      <c r="AN1280" s="102"/>
      <c r="AO1280" s="102"/>
      <c r="AP1280" s="102"/>
      <c r="AQ1280" s="102"/>
      <c r="AR1280" s="102"/>
      <c r="AS1280" s="102"/>
      <c r="AT1280" s="102"/>
      <c r="AU1280" s="102"/>
      <c r="AV1280" s="102"/>
      <c r="AW1280" s="102"/>
      <c r="AX1280" s="102"/>
      <c r="AY1280" s="102"/>
      <c r="AZ1280" s="102"/>
      <c r="BA1280" s="102"/>
      <c r="BB1280" s="102"/>
      <c r="BC1280" s="102"/>
      <c r="BD1280" s="102"/>
      <c r="BE1280" s="328"/>
      <c r="BF1280" s="328"/>
      <c r="BG1280" s="328"/>
      <c r="BH1280" s="328"/>
      <c r="BI1280" s="328"/>
      <c r="BJ1280" s="328"/>
      <c r="BK1280" s="328"/>
      <c r="BL1280" s="328"/>
      <c r="BM1280" s="328"/>
      <c r="BN1280" s="328"/>
      <c r="BO1280" s="328"/>
      <c r="BP1280" s="328"/>
      <c r="BQ1280" s="328"/>
      <c r="BR1280" s="328"/>
      <c r="BS1280" s="328"/>
      <c r="BT1280" s="328"/>
      <c r="BU1280" s="328"/>
      <c r="BV1280" s="328"/>
      <c r="BW1280" s="328"/>
      <c r="BX1280" s="328"/>
      <c r="BY1280" s="328"/>
      <c r="BZ1280" s="328"/>
      <c r="CA1280" s="328"/>
      <c r="CB1280" s="328"/>
      <c r="CC1280" s="328"/>
      <c r="CD1280" s="328"/>
      <c r="CE1280" s="328"/>
      <c r="CF1280" s="328"/>
      <c r="CG1280" s="328"/>
      <c r="CH1280" s="328"/>
      <c r="CI1280" s="328"/>
      <c r="CJ1280" s="328"/>
      <c r="CK1280" s="328"/>
      <c r="CL1280" s="328"/>
      <c r="CM1280" s="165"/>
      <c r="CN1280" s="165"/>
    </row>
    <row r="1281" spans="1:115" s="1" customFormat="1" ht="10.5" hidden="1" customHeight="1" thickBot="1" x14ac:dyDescent="0.25">
      <c r="A1281" s="1533"/>
      <c r="B1281" s="1536"/>
      <c r="C1281" s="1108"/>
      <c r="D1281" s="134" t="s">
        <v>41</v>
      </c>
      <c r="E1281" s="88"/>
      <c r="F1281" s="88"/>
      <c r="G1281" s="88"/>
      <c r="H1281" s="574"/>
      <c r="I1281" s="88"/>
      <c r="J1281" s="88"/>
      <c r="K1281" s="88"/>
      <c r="L1281" s="88"/>
      <c r="M1281" s="88"/>
      <c r="N1281" s="574"/>
      <c r="O1281" s="88"/>
      <c r="P1281" s="88"/>
      <c r="Q1281" s="88"/>
      <c r="R1281" s="88"/>
      <c r="S1281" s="88"/>
      <c r="T1281" s="88"/>
      <c r="U1281" s="88"/>
      <c r="V1281" s="574"/>
      <c r="W1281" s="88"/>
      <c r="X1281" s="88"/>
      <c r="Y1281" s="574"/>
      <c r="Z1281" s="88"/>
      <c r="AA1281" s="88"/>
      <c r="AB1281" s="88"/>
      <c r="AC1281" s="53"/>
      <c r="AD1281" s="53"/>
      <c r="AE1281" s="61"/>
      <c r="AF1281" s="102"/>
      <c r="AG1281" s="102"/>
      <c r="AH1281" s="102"/>
      <c r="AI1281" s="102"/>
      <c r="AJ1281" s="102"/>
      <c r="AK1281" s="102"/>
      <c r="AL1281" s="102"/>
      <c r="AM1281" s="102"/>
      <c r="AN1281" s="102"/>
      <c r="AO1281" s="102"/>
      <c r="AP1281" s="102"/>
      <c r="AQ1281" s="102"/>
      <c r="AR1281" s="102"/>
      <c r="AS1281" s="102"/>
      <c r="AT1281" s="102"/>
      <c r="AU1281" s="102"/>
      <c r="AV1281" s="102"/>
      <c r="AW1281" s="102"/>
      <c r="AX1281" s="102"/>
      <c r="AY1281" s="102"/>
      <c r="AZ1281" s="102"/>
      <c r="BA1281" s="102"/>
      <c r="BB1281" s="102"/>
      <c r="BC1281" s="102"/>
      <c r="BD1281" s="102"/>
      <c r="BE1281" s="328"/>
      <c r="BF1281" s="328"/>
      <c r="BG1281" s="328"/>
      <c r="BH1281" s="328"/>
      <c r="BI1281" s="328"/>
      <c r="BJ1281" s="328"/>
      <c r="BK1281" s="328"/>
      <c r="BL1281" s="328"/>
      <c r="BM1281" s="328"/>
      <c r="BN1281" s="328"/>
      <c r="BO1281" s="328"/>
      <c r="BP1281" s="328"/>
      <c r="BQ1281" s="328"/>
      <c r="BR1281" s="328"/>
      <c r="BS1281" s="328"/>
      <c r="BT1281" s="328"/>
      <c r="BU1281" s="328"/>
      <c r="BV1281" s="328"/>
      <c r="BW1281" s="328"/>
      <c r="BX1281" s="328"/>
      <c r="BY1281" s="328"/>
      <c r="BZ1281" s="328"/>
      <c r="CA1281" s="328"/>
      <c r="CB1281" s="328"/>
      <c r="CC1281" s="328"/>
      <c r="CD1281" s="328"/>
      <c r="CE1281" s="328"/>
      <c r="CF1281" s="328"/>
      <c r="CG1281" s="328"/>
      <c r="CH1281" s="328"/>
      <c r="CI1281" s="328"/>
      <c r="CJ1281" s="328"/>
      <c r="CK1281" s="328"/>
      <c r="CL1281" s="328"/>
      <c r="CM1281" s="165"/>
      <c r="CN1281" s="165"/>
    </row>
    <row r="1282" spans="1:115" s="1" customFormat="1" ht="10.5" hidden="1" customHeight="1" x14ac:dyDescent="0.2">
      <c r="A1282" s="1531" t="s">
        <v>14</v>
      </c>
      <c r="B1282" s="1534" t="s">
        <v>520</v>
      </c>
      <c r="C1282" s="1108"/>
      <c r="D1282" s="134"/>
      <c r="E1282" s="88"/>
      <c r="F1282" s="88"/>
      <c r="G1282" s="88"/>
      <c r="H1282" s="574"/>
      <c r="I1282" s="88"/>
      <c r="J1282" s="88"/>
      <c r="K1282" s="88"/>
      <c r="L1282" s="88"/>
      <c r="M1282" s="88"/>
      <c r="N1282" s="574"/>
      <c r="O1282" s="88"/>
      <c r="P1282" s="88"/>
      <c r="Q1282" s="88"/>
      <c r="R1282" s="88"/>
      <c r="S1282" s="88"/>
      <c r="T1282" s="88"/>
      <c r="U1282" s="88"/>
      <c r="V1282" s="574"/>
      <c r="W1282" s="88"/>
      <c r="X1282" s="88"/>
      <c r="Y1282" s="574"/>
      <c r="Z1282" s="88"/>
      <c r="AA1282" s="88"/>
      <c r="AB1282" s="88"/>
      <c r="AC1282" s="53" t="s">
        <v>115</v>
      </c>
      <c r="AD1282" s="53"/>
      <c r="AE1282" s="61"/>
      <c r="AF1282" s="335"/>
      <c r="AG1282" s="335"/>
      <c r="AH1282" s="335"/>
      <c r="AI1282" s="335"/>
      <c r="AJ1282" s="335"/>
      <c r="AK1282" s="335"/>
      <c r="AL1282" s="335"/>
      <c r="AM1282" s="335"/>
      <c r="AN1282" s="335"/>
      <c r="AO1282" s="335"/>
      <c r="AP1282" s="335"/>
      <c r="AQ1282" s="335"/>
      <c r="AR1282" s="335"/>
      <c r="AS1282" s="335"/>
      <c r="AT1282" s="335"/>
      <c r="AU1282" s="335"/>
      <c r="AV1282" s="335"/>
      <c r="AW1282" s="335"/>
      <c r="AX1282" s="335"/>
      <c r="AY1282" s="335"/>
      <c r="AZ1282" s="335"/>
      <c r="BA1282" s="335"/>
      <c r="BB1282" s="335"/>
      <c r="BC1282" s="335"/>
      <c r="BD1282" s="335"/>
      <c r="BE1282" s="328"/>
      <c r="BF1282" s="328"/>
      <c r="BG1282" s="328"/>
      <c r="BH1282" s="328"/>
      <c r="BI1282" s="328"/>
      <c r="BJ1282" s="328"/>
      <c r="BK1282" s="328"/>
      <c r="BL1282" s="328"/>
      <c r="BM1282" s="328"/>
      <c r="BN1282" s="328"/>
      <c r="BO1282" s="328"/>
      <c r="BP1282" s="328"/>
      <c r="BQ1282" s="328"/>
      <c r="BR1282" s="328"/>
      <c r="BS1282" s="328"/>
      <c r="BT1282" s="328"/>
      <c r="BU1282" s="328"/>
      <c r="BV1282" s="328"/>
      <c r="BW1282" s="328"/>
      <c r="BX1282" s="328"/>
      <c r="BY1282" s="328"/>
      <c r="BZ1282" s="328"/>
      <c r="CA1282" s="328"/>
      <c r="CB1282" s="328"/>
      <c r="CC1282" s="328"/>
      <c r="CD1282" s="328"/>
      <c r="CE1282" s="328"/>
      <c r="CF1282" s="328"/>
      <c r="CG1282" s="328"/>
      <c r="CH1282" s="328"/>
      <c r="CI1282" s="328"/>
      <c r="CJ1282" s="328"/>
      <c r="CK1282" s="328"/>
      <c r="CL1282" s="328"/>
      <c r="CM1282" s="165"/>
      <c r="CN1282" s="165"/>
    </row>
    <row r="1283" spans="1:115" s="1" customFormat="1" ht="10.5" hidden="1" customHeight="1" x14ac:dyDescent="0.2">
      <c r="A1283" s="1532"/>
      <c r="B1283" s="1535"/>
      <c r="C1283" s="1108" t="s">
        <v>128</v>
      </c>
      <c r="D1283" s="134" t="s">
        <v>33</v>
      </c>
      <c r="E1283" s="88"/>
      <c r="F1283" s="88"/>
      <c r="G1283" s="88"/>
      <c r="H1283" s="574"/>
      <c r="I1283" s="88"/>
      <c r="J1283" s="88"/>
      <c r="K1283" s="88"/>
      <c r="L1283" s="88"/>
      <c r="M1283" s="88"/>
      <c r="N1283" s="574"/>
      <c r="O1283" s="88"/>
      <c r="P1283" s="88"/>
      <c r="Q1283" s="88"/>
      <c r="R1283" s="88"/>
      <c r="S1283" s="88"/>
      <c r="T1283" s="88"/>
      <c r="U1283" s="88"/>
      <c r="V1283" s="574"/>
      <c r="W1283" s="88"/>
      <c r="X1283" s="88"/>
      <c r="Y1283" s="574"/>
      <c r="Z1283" s="88"/>
      <c r="AA1283" s="88"/>
      <c r="AB1283" s="88"/>
      <c r="AC1283" s="88"/>
      <c r="AD1283" s="180"/>
      <c r="AE1283" s="61"/>
      <c r="AF1283" s="335"/>
      <c r="AG1283" s="335"/>
      <c r="AH1283" s="335"/>
      <c r="AI1283" s="335"/>
      <c r="AJ1283" s="335"/>
      <c r="AK1283" s="335"/>
      <c r="AL1283" s="335"/>
      <c r="AM1283" s="335"/>
      <c r="AN1283" s="335"/>
      <c r="AO1283" s="335"/>
      <c r="AP1283" s="335"/>
      <c r="AQ1283" s="335"/>
      <c r="AR1283" s="335"/>
      <c r="AS1283" s="335"/>
      <c r="AT1283" s="335"/>
      <c r="AU1283" s="335"/>
      <c r="AV1283" s="335"/>
      <c r="AW1283" s="335"/>
      <c r="AX1283" s="335"/>
      <c r="AY1283" s="335"/>
      <c r="AZ1283" s="335"/>
      <c r="BA1283" s="335"/>
      <c r="BB1283" s="335"/>
      <c r="BC1283" s="335"/>
      <c r="BD1283" s="335"/>
      <c r="BE1283" s="328"/>
      <c r="BF1283" s="328"/>
      <c r="BG1283" s="328"/>
      <c r="BH1283" s="328"/>
      <c r="BI1283" s="328"/>
      <c r="BJ1283" s="328"/>
      <c r="BK1283" s="328"/>
      <c r="BL1283" s="328"/>
      <c r="BM1283" s="328"/>
      <c r="BN1283" s="328"/>
      <c r="BO1283" s="328"/>
      <c r="BP1283" s="328"/>
      <c r="BQ1283" s="328"/>
      <c r="BR1283" s="328"/>
      <c r="BS1283" s="328"/>
      <c r="BT1283" s="328"/>
      <c r="BU1283" s="328"/>
      <c r="BV1283" s="328"/>
      <c r="BW1283" s="328"/>
      <c r="BX1283" s="328"/>
      <c r="BY1283" s="328"/>
      <c r="BZ1283" s="328"/>
      <c r="CA1283" s="328"/>
      <c r="CB1283" s="328"/>
      <c r="CC1283" s="328"/>
      <c r="CD1283" s="328"/>
      <c r="CE1283" s="328"/>
      <c r="CF1283" s="328"/>
      <c r="CG1283" s="328"/>
      <c r="CH1283" s="328"/>
      <c r="CI1283" s="328"/>
      <c r="CJ1283" s="328"/>
      <c r="CK1283" s="328"/>
      <c r="CL1283" s="328"/>
      <c r="CM1283" s="165"/>
      <c r="CN1283" s="165"/>
    </row>
    <row r="1284" spans="1:115" s="1" customFormat="1" ht="10.5" hidden="1" customHeight="1" x14ac:dyDescent="0.2">
      <c r="A1284" s="1532"/>
      <c r="B1284" s="1535"/>
      <c r="C1284" s="1108" t="s">
        <v>127</v>
      </c>
      <c r="D1284" s="134" t="s">
        <v>116</v>
      </c>
      <c r="E1284" s="88"/>
      <c r="F1284" s="88"/>
      <c r="G1284" s="88"/>
      <c r="H1284" s="574"/>
      <c r="I1284" s="88"/>
      <c r="J1284" s="88"/>
      <c r="K1284" s="88"/>
      <c r="L1284" s="88"/>
      <c r="M1284" s="88"/>
      <c r="N1284" s="574"/>
      <c r="O1284" s="88"/>
      <c r="P1284" s="88"/>
      <c r="Q1284" s="88"/>
      <c r="R1284" s="88"/>
      <c r="S1284" s="88"/>
      <c r="T1284" s="88"/>
      <c r="U1284" s="88"/>
      <c r="V1284" s="574"/>
      <c r="W1284" s="88"/>
      <c r="X1284" s="88"/>
      <c r="Y1284" s="574"/>
      <c r="Z1284" s="88"/>
      <c r="AA1284" s="88"/>
      <c r="AB1284" s="88"/>
      <c r="AC1284" s="53">
        <f>(BD1284-AF1284)*AE1284</f>
        <v>0</v>
      </c>
      <c r="AD1284" s="53"/>
      <c r="AE1284" s="61">
        <v>4.8</v>
      </c>
      <c r="AF1284" s="335"/>
      <c r="AG1284" s="335"/>
      <c r="AH1284" s="335"/>
      <c r="AI1284" s="335"/>
      <c r="AJ1284" s="335"/>
      <c r="AK1284" s="335"/>
      <c r="AL1284" s="335"/>
      <c r="AM1284" s="335"/>
      <c r="AN1284" s="335"/>
      <c r="AO1284" s="335"/>
      <c r="AP1284" s="335"/>
      <c r="AQ1284" s="335"/>
      <c r="AR1284" s="335"/>
      <c r="AS1284" s="335"/>
      <c r="AT1284" s="335"/>
      <c r="AU1284" s="335"/>
      <c r="AV1284" s="335"/>
      <c r="AW1284" s="335"/>
      <c r="AX1284" s="335"/>
      <c r="AY1284" s="335"/>
      <c r="AZ1284" s="335"/>
      <c r="BA1284" s="335"/>
      <c r="BB1284" s="335"/>
      <c r="BC1284" s="335"/>
      <c r="BD1284" s="335"/>
      <c r="BE1284" s="328"/>
      <c r="BF1284" s="328"/>
      <c r="BG1284" s="328"/>
      <c r="BH1284" s="328"/>
      <c r="BI1284" s="328"/>
      <c r="BJ1284" s="328"/>
      <c r="BK1284" s="328"/>
      <c r="BL1284" s="328"/>
      <c r="BM1284" s="328"/>
      <c r="BN1284" s="328"/>
      <c r="BO1284" s="328"/>
      <c r="BP1284" s="328"/>
      <c r="BQ1284" s="328"/>
      <c r="BR1284" s="328"/>
      <c r="BS1284" s="328"/>
      <c r="BT1284" s="328"/>
      <c r="BU1284" s="328"/>
      <c r="BV1284" s="328"/>
      <c r="BW1284" s="328"/>
      <c r="BX1284" s="328"/>
      <c r="BY1284" s="328"/>
      <c r="BZ1284" s="328"/>
      <c r="CA1284" s="328"/>
      <c r="CB1284" s="328"/>
      <c r="CC1284" s="328"/>
      <c r="CD1284" s="328"/>
      <c r="CE1284" s="328"/>
      <c r="CF1284" s="328"/>
      <c r="CG1284" s="328"/>
      <c r="CH1284" s="328"/>
      <c r="CI1284" s="328"/>
      <c r="CJ1284" s="328"/>
      <c r="CK1284" s="328"/>
      <c r="CL1284" s="328"/>
      <c r="CM1284" s="165"/>
      <c r="CN1284" s="165"/>
    </row>
    <row r="1285" spans="1:115" s="1" customFormat="1" ht="10.5" hidden="1" customHeight="1" x14ac:dyDescent="0.2">
      <c r="A1285" s="1532"/>
      <c r="B1285" s="1535"/>
      <c r="C1285" s="1108" t="s">
        <v>127</v>
      </c>
      <c r="D1285" s="134" t="s">
        <v>117</v>
      </c>
      <c r="E1285" s="88"/>
      <c r="F1285" s="88"/>
      <c r="G1285" s="88"/>
      <c r="H1285" s="574"/>
      <c r="I1285" s="88"/>
      <c r="J1285" s="88"/>
      <c r="K1285" s="88"/>
      <c r="L1285" s="88"/>
      <c r="M1285" s="88"/>
      <c r="N1285" s="574"/>
      <c r="O1285" s="88"/>
      <c r="P1285" s="88"/>
      <c r="Q1285" s="88"/>
      <c r="R1285" s="88"/>
      <c r="S1285" s="88"/>
      <c r="T1285" s="88"/>
      <c r="U1285" s="88"/>
      <c r="V1285" s="574"/>
      <c r="W1285" s="88"/>
      <c r="X1285" s="88"/>
      <c r="Y1285" s="574"/>
      <c r="Z1285" s="88"/>
      <c r="AA1285" s="88"/>
      <c r="AB1285" s="88"/>
      <c r="AC1285" s="53"/>
      <c r="AD1285" s="53"/>
      <c r="AE1285" s="61"/>
      <c r="AF1285" s="102"/>
      <c r="AG1285" s="102"/>
      <c r="AH1285" s="102"/>
      <c r="AI1285" s="102"/>
      <c r="AJ1285" s="102"/>
      <c r="AK1285" s="102"/>
      <c r="AL1285" s="102"/>
      <c r="AM1285" s="102"/>
      <c r="AN1285" s="102"/>
      <c r="AO1285" s="102"/>
      <c r="AP1285" s="102"/>
      <c r="AQ1285" s="102"/>
      <c r="AR1285" s="102"/>
      <c r="AS1285" s="102"/>
      <c r="AT1285" s="102"/>
      <c r="AU1285" s="102"/>
      <c r="AV1285" s="102"/>
      <c r="AW1285" s="102"/>
      <c r="AX1285" s="102"/>
      <c r="AY1285" s="102"/>
      <c r="AZ1285" s="102"/>
      <c r="BA1285" s="102"/>
      <c r="BB1285" s="102"/>
      <c r="BC1285" s="102"/>
      <c r="BD1285" s="102"/>
      <c r="BE1285" s="328"/>
      <c r="BF1285" s="328"/>
      <c r="BG1285" s="328"/>
      <c r="BH1285" s="328"/>
      <c r="BI1285" s="328"/>
      <c r="BJ1285" s="328"/>
      <c r="BK1285" s="328"/>
      <c r="BL1285" s="328"/>
      <c r="BM1285" s="328"/>
      <c r="BN1285" s="328"/>
      <c r="BO1285" s="328"/>
      <c r="BP1285" s="328"/>
      <c r="BQ1285" s="328"/>
      <c r="BR1285" s="328"/>
      <c r="BS1285" s="328"/>
      <c r="BT1285" s="328"/>
      <c r="BU1285" s="328"/>
      <c r="BV1285" s="328"/>
      <c r="BW1285" s="328"/>
      <c r="BX1285" s="328"/>
      <c r="BY1285" s="328"/>
      <c r="BZ1285" s="328"/>
      <c r="CA1285" s="328"/>
      <c r="CB1285" s="328"/>
      <c r="CC1285" s="328"/>
      <c r="CD1285" s="328"/>
      <c r="CE1285" s="328"/>
      <c r="CF1285" s="328"/>
      <c r="CG1285" s="328"/>
      <c r="CH1285" s="328"/>
      <c r="CI1285" s="328"/>
      <c r="CJ1285" s="328"/>
      <c r="CK1285" s="328"/>
      <c r="CL1285" s="328"/>
      <c r="CM1285" s="165"/>
      <c r="CN1285" s="165"/>
    </row>
    <row r="1286" spans="1:115" s="1" customFormat="1" ht="10.5" hidden="1" customHeight="1" thickBot="1" x14ac:dyDescent="0.25">
      <c r="A1286" s="1533"/>
      <c r="B1286" s="1536"/>
      <c r="C1286" s="1108"/>
      <c r="D1286" s="134" t="s">
        <v>41</v>
      </c>
      <c r="E1286" s="88"/>
      <c r="F1286" s="88"/>
      <c r="G1286" s="88"/>
      <c r="H1286" s="574"/>
      <c r="I1286" s="88"/>
      <c r="J1286" s="88"/>
      <c r="K1286" s="88"/>
      <c r="L1286" s="88"/>
      <c r="M1286" s="88"/>
      <c r="N1286" s="574"/>
      <c r="O1286" s="88"/>
      <c r="P1286" s="88"/>
      <c r="Q1286" s="88"/>
      <c r="R1286" s="88"/>
      <c r="S1286" s="88"/>
      <c r="T1286" s="88"/>
      <c r="U1286" s="88"/>
      <c r="V1286" s="574"/>
      <c r="W1286" s="88"/>
      <c r="X1286" s="88"/>
      <c r="Y1286" s="574"/>
      <c r="Z1286" s="88"/>
      <c r="AA1286" s="88"/>
      <c r="AB1286" s="88"/>
      <c r="AC1286" s="53"/>
      <c r="AD1286" s="53"/>
      <c r="AE1286" s="61"/>
      <c r="AF1286" s="102"/>
      <c r="AG1286" s="102"/>
      <c r="AH1286" s="102"/>
      <c r="AI1286" s="102"/>
      <c r="AJ1286" s="102"/>
      <c r="AK1286" s="102"/>
      <c r="AL1286" s="102"/>
      <c r="AM1286" s="102"/>
      <c r="AN1286" s="102"/>
      <c r="AO1286" s="102"/>
      <c r="AP1286" s="102"/>
      <c r="AQ1286" s="102"/>
      <c r="AR1286" s="102"/>
      <c r="AS1286" s="102"/>
      <c r="AT1286" s="102"/>
      <c r="AU1286" s="102"/>
      <c r="AV1286" s="102"/>
      <c r="AW1286" s="102"/>
      <c r="AX1286" s="102"/>
      <c r="AY1286" s="102"/>
      <c r="AZ1286" s="102"/>
      <c r="BA1286" s="102"/>
      <c r="BB1286" s="102"/>
      <c r="BC1286" s="102"/>
      <c r="BD1286" s="102"/>
      <c r="BE1286" s="328"/>
      <c r="BF1286" s="328"/>
      <c r="BG1286" s="328"/>
      <c r="BH1286" s="328"/>
      <c r="BI1286" s="328"/>
      <c r="BJ1286" s="328"/>
      <c r="BK1286" s="328"/>
      <c r="BL1286" s="328"/>
      <c r="BM1286" s="328"/>
      <c r="BN1286" s="328"/>
      <c r="BO1286" s="328"/>
      <c r="BP1286" s="328"/>
      <c r="BQ1286" s="328"/>
      <c r="BR1286" s="328"/>
      <c r="BS1286" s="328"/>
      <c r="BT1286" s="328"/>
      <c r="BU1286" s="328"/>
      <c r="BV1286" s="328"/>
      <c r="BW1286" s="328"/>
      <c r="BX1286" s="328"/>
      <c r="BY1286" s="328"/>
      <c r="BZ1286" s="328"/>
      <c r="CA1286" s="328"/>
      <c r="CB1286" s="328"/>
      <c r="CC1286" s="328"/>
      <c r="CD1286" s="328"/>
      <c r="CE1286" s="328"/>
      <c r="CF1286" s="328"/>
      <c r="CG1286" s="328"/>
      <c r="CH1286" s="328"/>
      <c r="CI1286" s="328"/>
      <c r="CJ1286" s="328"/>
      <c r="CK1286" s="328"/>
      <c r="CL1286" s="328"/>
      <c r="CM1286" s="165"/>
      <c r="CN1286" s="165"/>
    </row>
    <row r="1287" spans="1:115" s="1" customFormat="1" ht="10.5" hidden="1" customHeight="1" x14ac:dyDescent="0.2">
      <c r="A1287" s="1531" t="s">
        <v>79</v>
      </c>
      <c r="B1287" s="1534" t="s">
        <v>520</v>
      </c>
      <c r="C1287" s="1108"/>
      <c r="D1287" s="134"/>
      <c r="E1287" s="88"/>
      <c r="F1287" s="88"/>
      <c r="G1287" s="88"/>
      <c r="H1287" s="574"/>
      <c r="I1287" s="88"/>
      <c r="J1287" s="88"/>
      <c r="K1287" s="88"/>
      <c r="L1287" s="88"/>
      <c r="M1287" s="88"/>
      <c r="N1287" s="574"/>
      <c r="O1287" s="88"/>
      <c r="P1287" s="88"/>
      <c r="Q1287" s="88"/>
      <c r="R1287" s="88"/>
      <c r="S1287" s="88"/>
      <c r="T1287" s="88"/>
      <c r="U1287" s="88"/>
      <c r="V1287" s="574"/>
      <c r="W1287" s="88"/>
      <c r="X1287" s="88"/>
      <c r="Y1287" s="574"/>
      <c r="Z1287" s="88"/>
      <c r="AA1287" s="88"/>
      <c r="AB1287" s="88"/>
      <c r="AC1287" s="53"/>
      <c r="AD1287" s="53"/>
      <c r="AE1287" s="61"/>
      <c r="AF1287" s="335"/>
      <c r="AG1287" s="335"/>
      <c r="AH1287" s="335"/>
      <c r="AI1287" s="335"/>
      <c r="AJ1287" s="335"/>
      <c r="AK1287" s="335"/>
      <c r="AL1287" s="335"/>
      <c r="AM1287" s="335"/>
      <c r="AN1287" s="335"/>
      <c r="AO1287" s="335"/>
      <c r="AP1287" s="335"/>
      <c r="AQ1287" s="335"/>
      <c r="AR1287" s="335"/>
      <c r="AS1287" s="335"/>
      <c r="AT1287" s="335"/>
      <c r="AU1287" s="335"/>
      <c r="AV1287" s="335"/>
      <c r="AW1287" s="335"/>
      <c r="AX1287" s="335"/>
      <c r="AY1287" s="335"/>
      <c r="AZ1287" s="335"/>
      <c r="BA1287" s="335"/>
      <c r="BB1287" s="335"/>
      <c r="BC1287" s="335"/>
      <c r="BD1287" s="335"/>
      <c r="BE1287" s="328"/>
      <c r="BF1287" s="328"/>
      <c r="BG1287" s="328"/>
      <c r="BH1287" s="328"/>
      <c r="BI1287" s="328"/>
      <c r="BJ1287" s="328"/>
      <c r="BK1287" s="328"/>
      <c r="BL1287" s="328"/>
      <c r="BM1287" s="328"/>
      <c r="BN1287" s="328"/>
      <c r="BO1287" s="328"/>
      <c r="BP1287" s="328"/>
      <c r="BQ1287" s="328"/>
      <c r="BR1287" s="328"/>
      <c r="BS1287" s="328"/>
      <c r="BT1287" s="328"/>
      <c r="BU1287" s="328"/>
      <c r="BV1287" s="328"/>
      <c r="BW1287" s="328"/>
      <c r="BX1287" s="328"/>
      <c r="BY1287" s="328"/>
      <c r="BZ1287" s="328"/>
      <c r="CA1287" s="328"/>
      <c r="CB1287" s="328"/>
      <c r="CC1287" s="328"/>
      <c r="CD1287" s="328"/>
      <c r="CE1287" s="328"/>
      <c r="CF1287" s="328"/>
      <c r="CG1287" s="328"/>
      <c r="CH1287" s="328"/>
      <c r="CI1287" s="328"/>
      <c r="CJ1287" s="328"/>
      <c r="CK1287" s="328"/>
      <c r="CL1287" s="328"/>
      <c r="CM1287" s="165"/>
      <c r="CN1287" s="165"/>
    </row>
    <row r="1288" spans="1:115" s="1" customFormat="1" ht="10.5" hidden="1" customHeight="1" x14ac:dyDescent="0.2">
      <c r="A1288" s="1532"/>
      <c r="B1288" s="1535"/>
      <c r="C1288" s="1108" t="s">
        <v>128</v>
      </c>
      <c r="D1288" s="134" t="s">
        <v>33</v>
      </c>
      <c r="E1288" s="88"/>
      <c r="F1288" s="88"/>
      <c r="G1288" s="88"/>
      <c r="H1288" s="574"/>
      <c r="I1288" s="88"/>
      <c r="J1288" s="88"/>
      <c r="K1288" s="88"/>
      <c r="L1288" s="88"/>
      <c r="M1288" s="88"/>
      <c r="N1288" s="574"/>
      <c r="O1288" s="88"/>
      <c r="P1288" s="88"/>
      <c r="Q1288" s="88"/>
      <c r="R1288" s="88"/>
      <c r="S1288" s="88"/>
      <c r="T1288" s="88"/>
      <c r="U1288" s="88"/>
      <c r="V1288" s="574"/>
      <c r="W1288" s="88"/>
      <c r="X1288" s="88"/>
      <c r="Y1288" s="574"/>
      <c r="Z1288" s="88"/>
      <c r="AA1288" s="88"/>
      <c r="AB1288" s="88"/>
      <c r="AC1288" s="180"/>
      <c r="AD1288" s="180"/>
      <c r="AE1288" s="61"/>
      <c r="AF1288" s="102"/>
      <c r="AG1288" s="102"/>
      <c r="AH1288" s="102"/>
      <c r="AI1288" s="102"/>
      <c r="AJ1288" s="102"/>
      <c r="AK1288" s="102"/>
      <c r="AL1288" s="102"/>
      <c r="AM1288" s="102"/>
      <c r="AN1288" s="102"/>
      <c r="AO1288" s="102"/>
      <c r="AP1288" s="102"/>
      <c r="AQ1288" s="102"/>
      <c r="AR1288" s="102"/>
      <c r="AS1288" s="102"/>
      <c r="AT1288" s="102"/>
      <c r="AU1288" s="102"/>
      <c r="AV1288" s="102"/>
      <c r="AW1288" s="102"/>
      <c r="AX1288" s="102"/>
      <c r="AY1288" s="102"/>
      <c r="AZ1288" s="102"/>
      <c r="BA1288" s="102"/>
      <c r="BB1288" s="102"/>
      <c r="BC1288" s="102"/>
      <c r="BD1288" s="102"/>
      <c r="BE1288" s="328"/>
      <c r="BF1288" s="328"/>
      <c r="BG1288" s="328"/>
      <c r="BH1288" s="328"/>
      <c r="BI1288" s="328"/>
      <c r="BJ1288" s="328"/>
      <c r="BK1288" s="328"/>
      <c r="BL1288" s="328"/>
      <c r="BM1288" s="328"/>
      <c r="BN1288" s="328"/>
      <c r="BO1288" s="328"/>
      <c r="BP1288" s="328"/>
      <c r="BQ1288" s="328"/>
      <c r="BR1288" s="328"/>
      <c r="BS1288" s="328"/>
      <c r="BT1288" s="328"/>
      <c r="BU1288" s="328"/>
      <c r="BV1288" s="328"/>
      <c r="BW1288" s="328"/>
      <c r="BX1288" s="328"/>
      <c r="BY1288" s="328"/>
      <c r="BZ1288" s="328"/>
      <c r="CA1288" s="328"/>
      <c r="CB1288" s="328"/>
      <c r="CC1288" s="328"/>
      <c r="CD1288" s="328"/>
      <c r="CE1288" s="328"/>
      <c r="CF1288" s="328"/>
      <c r="CG1288" s="328"/>
      <c r="CH1288" s="328"/>
      <c r="CI1288" s="328"/>
      <c r="CJ1288" s="328"/>
      <c r="CK1288" s="328"/>
      <c r="CL1288" s="328"/>
      <c r="CM1288" s="165"/>
      <c r="CN1288" s="165"/>
    </row>
    <row r="1289" spans="1:115" s="1" customFormat="1" ht="10.5" hidden="1" customHeight="1" x14ac:dyDescent="0.2">
      <c r="A1289" s="1532"/>
      <c r="B1289" s="1535"/>
      <c r="C1289" s="1108" t="s">
        <v>127</v>
      </c>
      <c r="D1289" s="134" t="s">
        <v>116</v>
      </c>
      <c r="E1289" s="88"/>
      <c r="F1289" s="88"/>
      <c r="G1289" s="88"/>
      <c r="H1289" s="574"/>
      <c r="I1289" s="88"/>
      <c r="J1289" s="88"/>
      <c r="K1289" s="88"/>
      <c r="L1289" s="88"/>
      <c r="M1289" s="88"/>
      <c r="N1289" s="574"/>
      <c r="O1289" s="88"/>
      <c r="P1289" s="88"/>
      <c r="Q1289" s="88"/>
      <c r="R1289" s="88"/>
      <c r="S1289" s="88"/>
      <c r="T1289" s="88"/>
      <c r="U1289" s="88"/>
      <c r="V1289" s="574"/>
      <c r="W1289" s="88"/>
      <c r="X1289" s="88"/>
      <c r="Y1289" s="574"/>
      <c r="Z1289" s="88"/>
      <c r="AA1289" s="88"/>
      <c r="AB1289" s="88"/>
      <c r="AC1289" s="53">
        <f>(BD1289-AF1289)*AE1289</f>
        <v>0</v>
      </c>
      <c r="AD1289" s="53"/>
      <c r="AE1289" s="61">
        <v>7.2</v>
      </c>
      <c r="AF1289" s="335"/>
      <c r="AG1289" s="335"/>
      <c r="AH1289" s="335"/>
      <c r="AI1289" s="335"/>
      <c r="AJ1289" s="335"/>
      <c r="AK1289" s="335"/>
      <c r="AL1289" s="335"/>
      <c r="AM1289" s="335"/>
      <c r="AN1289" s="335"/>
      <c r="AO1289" s="335"/>
      <c r="AP1289" s="335"/>
      <c r="AQ1289" s="335"/>
      <c r="AR1289" s="335"/>
      <c r="AS1289" s="335"/>
      <c r="AT1289" s="335"/>
      <c r="AU1289" s="335"/>
      <c r="AV1289" s="335"/>
      <c r="AW1289" s="335"/>
      <c r="AX1289" s="335"/>
      <c r="AY1289" s="335"/>
      <c r="AZ1289" s="335"/>
      <c r="BA1289" s="335"/>
      <c r="BB1289" s="335"/>
      <c r="BC1289" s="335"/>
      <c r="BD1289" s="335"/>
      <c r="BE1289" s="328"/>
      <c r="BF1289" s="328"/>
      <c r="BG1289" s="328"/>
      <c r="BH1289" s="328"/>
      <c r="BI1289" s="328"/>
      <c r="BJ1289" s="328"/>
      <c r="BK1289" s="328"/>
      <c r="BL1289" s="328"/>
      <c r="BM1289" s="328"/>
      <c r="BN1289" s="328"/>
      <c r="BO1289" s="328"/>
      <c r="BP1289" s="328"/>
      <c r="BQ1289" s="328"/>
      <c r="BR1289" s="328"/>
      <c r="BS1289" s="328"/>
      <c r="BT1289" s="328"/>
      <c r="BU1289" s="328"/>
      <c r="BV1289" s="328"/>
      <c r="BW1289" s="328"/>
      <c r="BX1289" s="328"/>
      <c r="BY1289" s="328"/>
      <c r="BZ1289" s="328"/>
      <c r="CA1289" s="328"/>
      <c r="CB1289" s="328"/>
      <c r="CC1289" s="328"/>
      <c r="CD1289" s="328"/>
      <c r="CE1289" s="328"/>
      <c r="CF1289" s="328"/>
      <c r="CG1289" s="328"/>
      <c r="CH1289" s="328"/>
      <c r="CI1289" s="328"/>
      <c r="CJ1289" s="328"/>
      <c r="CK1289" s="328"/>
      <c r="CL1289" s="328"/>
      <c r="CM1289" s="165"/>
      <c r="CN1289" s="165"/>
    </row>
    <row r="1290" spans="1:115" s="1" customFormat="1" ht="10.5" hidden="1" customHeight="1" x14ac:dyDescent="0.2">
      <c r="A1290" s="1532"/>
      <c r="B1290" s="1535"/>
      <c r="C1290" s="1108" t="s">
        <v>127</v>
      </c>
      <c r="D1290" s="134" t="s">
        <v>117</v>
      </c>
      <c r="E1290" s="88"/>
      <c r="F1290" s="88"/>
      <c r="G1290" s="88"/>
      <c r="H1290" s="574"/>
      <c r="I1290" s="88"/>
      <c r="J1290" s="88"/>
      <c r="K1290" s="88"/>
      <c r="L1290" s="88"/>
      <c r="M1290" s="88"/>
      <c r="N1290" s="574"/>
      <c r="O1290" s="88"/>
      <c r="P1290" s="88"/>
      <c r="Q1290" s="88"/>
      <c r="R1290" s="88"/>
      <c r="S1290" s="88"/>
      <c r="T1290" s="88"/>
      <c r="U1290" s="88"/>
      <c r="V1290" s="574"/>
      <c r="W1290" s="88"/>
      <c r="X1290" s="88"/>
      <c r="Y1290" s="574"/>
      <c r="Z1290" s="88"/>
      <c r="AA1290" s="88"/>
      <c r="AB1290" s="88"/>
      <c r="AC1290" s="53"/>
      <c r="AD1290" s="53"/>
      <c r="AE1290" s="61"/>
      <c r="AF1290" s="102"/>
      <c r="AG1290" s="102"/>
      <c r="AH1290" s="102"/>
      <c r="AI1290" s="102"/>
      <c r="AJ1290" s="102"/>
      <c r="AK1290" s="102"/>
      <c r="AL1290" s="102"/>
      <c r="AM1290" s="102"/>
      <c r="AN1290" s="102"/>
      <c r="AO1290" s="102"/>
      <c r="AP1290" s="102"/>
      <c r="AQ1290" s="102"/>
      <c r="AR1290" s="102"/>
      <c r="AS1290" s="102"/>
      <c r="AT1290" s="102"/>
      <c r="AU1290" s="102"/>
      <c r="AV1290" s="102"/>
      <c r="AW1290" s="102"/>
      <c r="AX1290" s="102"/>
      <c r="AY1290" s="102"/>
      <c r="AZ1290" s="102"/>
      <c r="BA1290" s="102"/>
      <c r="BB1290" s="102"/>
      <c r="BC1290" s="102"/>
      <c r="BD1290" s="102"/>
      <c r="BE1290" s="328"/>
      <c r="BF1290" s="328"/>
      <c r="BG1290" s="328"/>
      <c r="BH1290" s="328"/>
      <c r="BI1290" s="328"/>
      <c r="BJ1290" s="328"/>
      <c r="BK1290" s="328"/>
      <c r="BL1290" s="328"/>
      <c r="BM1290" s="328"/>
      <c r="BN1290" s="328"/>
      <c r="BO1290" s="328"/>
      <c r="BP1290" s="328"/>
      <c r="BQ1290" s="328"/>
      <c r="BR1290" s="328"/>
      <c r="BS1290" s="328"/>
      <c r="BT1290" s="328"/>
      <c r="BU1290" s="328"/>
      <c r="BV1290" s="328"/>
      <c r="BW1290" s="328"/>
      <c r="BX1290" s="328"/>
      <c r="BY1290" s="328"/>
      <c r="BZ1290" s="328"/>
      <c r="CA1290" s="328"/>
      <c r="CB1290" s="328"/>
      <c r="CC1290" s="328"/>
      <c r="CD1290" s="328"/>
      <c r="CE1290" s="328"/>
      <c r="CF1290" s="328"/>
      <c r="CG1290" s="328"/>
      <c r="CH1290" s="328"/>
      <c r="CI1290" s="328"/>
      <c r="CJ1290" s="328"/>
      <c r="CK1290" s="328"/>
      <c r="CL1290" s="328"/>
      <c r="CM1290" s="165"/>
      <c r="CN1290" s="165"/>
    </row>
    <row r="1291" spans="1:115" s="1" customFormat="1" ht="10.5" hidden="1" customHeight="1" thickBot="1" x14ac:dyDescent="0.25">
      <c r="A1291" s="1533"/>
      <c r="B1291" s="1536"/>
      <c r="C1291" s="1108"/>
      <c r="D1291" s="134" t="s">
        <v>41</v>
      </c>
      <c r="E1291" s="88"/>
      <c r="F1291" s="88"/>
      <c r="G1291" s="88"/>
      <c r="H1291" s="574"/>
      <c r="I1291" s="88"/>
      <c r="J1291" s="88"/>
      <c r="K1291" s="88"/>
      <c r="L1291" s="88"/>
      <c r="M1291" s="88"/>
      <c r="N1291" s="574"/>
      <c r="O1291" s="88"/>
      <c r="P1291" s="88"/>
      <c r="Q1291" s="88"/>
      <c r="R1291" s="88"/>
      <c r="S1291" s="88"/>
      <c r="T1291" s="88"/>
      <c r="U1291" s="88"/>
      <c r="V1291" s="574"/>
      <c r="W1291" s="88"/>
      <c r="X1291" s="88"/>
      <c r="Y1291" s="574"/>
      <c r="Z1291" s="88"/>
      <c r="AA1291" s="88"/>
      <c r="AB1291" s="88"/>
      <c r="AC1291" s="53"/>
      <c r="AD1291" s="53"/>
      <c r="AE1291" s="61"/>
      <c r="AF1291" s="102"/>
      <c r="AG1291" s="102"/>
      <c r="AH1291" s="102"/>
      <c r="AI1291" s="102"/>
      <c r="AJ1291" s="102"/>
      <c r="AK1291" s="102"/>
      <c r="AL1291" s="102"/>
      <c r="AM1291" s="102"/>
      <c r="AN1291" s="102"/>
      <c r="AO1291" s="102"/>
      <c r="AP1291" s="102"/>
      <c r="AQ1291" s="102"/>
      <c r="AR1291" s="102"/>
      <c r="AS1291" s="102"/>
      <c r="AT1291" s="102"/>
      <c r="AU1291" s="102"/>
      <c r="AV1291" s="102"/>
      <c r="AW1291" s="102"/>
      <c r="AX1291" s="102"/>
      <c r="AY1291" s="102"/>
      <c r="AZ1291" s="102"/>
      <c r="BA1291" s="102"/>
      <c r="BB1291" s="102"/>
      <c r="BC1291" s="102"/>
      <c r="BD1291" s="102"/>
      <c r="BE1291" s="328"/>
      <c r="BF1291" s="328"/>
      <c r="BG1291" s="328"/>
      <c r="BH1291" s="328"/>
      <c r="BI1291" s="328"/>
      <c r="BJ1291" s="328"/>
      <c r="BK1291" s="328"/>
      <c r="BL1291" s="328"/>
      <c r="BM1291" s="328"/>
      <c r="BN1291" s="328"/>
      <c r="BO1291" s="328"/>
      <c r="BP1291" s="328"/>
      <c r="BQ1291" s="328"/>
      <c r="BR1291" s="328"/>
      <c r="BS1291" s="328"/>
      <c r="BT1291" s="328"/>
      <c r="BU1291" s="328"/>
      <c r="BV1291" s="328"/>
      <c r="BW1291" s="328"/>
      <c r="BX1291" s="328"/>
      <c r="BY1291" s="328"/>
      <c r="BZ1291" s="328"/>
      <c r="CA1291" s="328"/>
      <c r="CB1291" s="328"/>
      <c r="CC1291" s="328"/>
      <c r="CD1291" s="328"/>
      <c r="CE1291" s="328"/>
      <c r="CF1291" s="328"/>
      <c r="CG1291" s="328"/>
      <c r="CH1291" s="328"/>
      <c r="CI1291" s="328"/>
      <c r="CJ1291" s="328"/>
      <c r="CK1291" s="328"/>
      <c r="CL1291" s="328"/>
      <c r="CM1291" s="165"/>
      <c r="CN1291" s="165"/>
    </row>
    <row r="1292" spans="1:115" s="1" customFormat="1" ht="10.5" hidden="1" customHeight="1" x14ac:dyDescent="0.2">
      <c r="A1292" s="1103"/>
      <c r="B1292" s="1109" t="s">
        <v>49</v>
      </c>
      <c r="C1292" s="1108"/>
      <c r="D1292" s="134" t="s">
        <v>36</v>
      </c>
      <c r="E1292" s="88">
        <f>(AG1292-AF1292)</f>
        <v>0</v>
      </c>
      <c r="F1292" s="88">
        <f t="shared" ref="F1292:AB1292" si="595">(AH1292-AG1292)</f>
        <v>0</v>
      </c>
      <c r="G1292" s="88">
        <f t="shared" si="595"/>
        <v>0</v>
      </c>
      <c r="H1292" s="574">
        <f t="shared" si="595"/>
        <v>0</v>
      </c>
      <c r="I1292" s="88">
        <f t="shared" si="595"/>
        <v>0</v>
      </c>
      <c r="J1292" s="88">
        <f t="shared" si="595"/>
        <v>0</v>
      </c>
      <c r="K1292" s="88">
        <f t="shared" si="595"/>
        <v>0</v>
      </c>
      <c r="L1292" s="88">
        <f t="shared" si="595"/>
        <v>0</v>
      </c>
      <c r="M1292" s="88">
        <f t="shared" si="595"/>
        <v>0</v>
      </c>
      <c r="N1292" s="574">
        <f t="shared" si="595"/>
        <v>0</v>
      </c>
      <c r="O1292" s="88">
        <f t="shared" si="595"/>
        <v>0</v>
      </c>
      <c r="P1292" s="88">
        <f t="shared" si="595"/>
        <v>0</v>
      </c>
      <c r="Q1292" s="88">
        <f t="shared" si="595"/>
        <v>0</v>
      </c>
      <c r="R1292" s="88">
        <f t="shared" si="595"/>
        <v>0</v>
      </c>
      <c r="S1292" s="88">
        <f t="shared" si="595"/>
        <v>0</v>
      </c>
      <c r="T1292" s="88">
        <f t="shared" si="595"/>
        <v>0</v>
      </c>
      <c r="U1292" s="88">
        <f t="shared" si="595"/>
        <v>0</v>
      </c>
      <c r="V1292" s="574">
        <f t="shared" si="595"/>
        <v>0</v>
      </c>
      <c r="W1292" s="88">
        <f t="shared" si="595"/>
        <v>0</v>
      </c>
      <c r="X1292" s="88">
        <f t="shared" si="595"/>
        <v>0</v>
      </c>
      <c r="Y1292" s="574">
        <f t="shared" si="595"/>
        <v>0</v>
      </c>
      <c r="Z1292" s="88">
        <f t="shared" si="595"/>
        <v>0</v>
      </c>
      <c r="AA1292" s="88">
        <f t="shared" si="595"/>
        <v>0</v>
      </c>
      <c r="AB1292" s="88">
        <f t="shared" si="595"/>
        <v>0</v>
      </c>
      <c r="AC1292" s="53">
        <f>(BD1292-AF1292)*AE1292</f>
        <v>0</v>
      </c>
      <c r="AD1292" s="53"/>
      <c r="AE1292" s="61"/>
      <c r="AF1292" s="335"/>
      <c r="AG1292" s="335"/>
      <c r="AH1292" s="335"/>
      <c r="AI1292" s="335"/>
      <c r="AJ1292" s="335"/>
      <c r="AK1292" s="335"/>
      <c r="AL1292" s="335"/>
      <c r="AM1292" s="335"/>
      <c r="AN1292" s="335"/>
      <c r="AO1292" s="335"/>
      <c r="AP1292" s="335"/>
      <c r="AQ1292" s="335"/>
      <c r="AR1292" s="335"/>
      <c r="AS1292" s="335"/>
      <c r="AT1292" s="335"/>
      <c r="AU1292" s="335"/>
      <c r="AV1292" s="335"/>
      <c r="AW1292" s="335"/>
      <c r="AX1292" s="335"/>
      <c r="AY1292" s="335"/>
      <c r="AZ1292" s="335"/>
      <c r="BA1292" s="335"/>
      <c r="BB1292" s="335"/>
      <c r="BC1292" s="335"/>
      <c r="BD1292" s="335"/>
      <c r="BE1292" s="328"/>
      <c r="BF1292" s="328"/>
      <c r="BG1292" s="328"/>
      <c r="BH1292" s="328"/>
      <c r="BI1292" s="328"/>
      <c r="BJ1292" s="328"/>
      <c r="BK1292" s="328"/>
      <c r="BL1292" s="328"/>
      <c r="BM1292" s="328"/>
      <c r="BN1292" s="328"/>
      <c r="BO1292" s="328"/>
      <c r="BP1292" s="328"/>
      <c r="BQ1292" s="328"/>
      <c r="BR1292" s="328"/>
      <c r="BS1292" s="328"/>
      <c r="BT1292" s="328"/>
      <c r="BU1292" s="328"/>
      <c r="BV1292" s="328"/>
      <c r="BW1292" s="328"/>
      <c r="BX1292" s="328"/>
      <c r="BY1292" s="328"/>
      <c r="BZ1292" s="328"/>
      <c r="CA1292" s="328"/>
      <c r="CB1292" s="328"/>
      <c r="CC1292" s="328"/>
      <c r="CD1292" s="328"/>
      <c r="CE1292" s="328"/>
      <c r="CF1292" s="328"/>
      <c r="CG1292" s="328"/>
      <c r="CH1292" s="328"/>
      <c r="CI1292" s="328"/>
      <c r="CJ1292" s="328"/>
      <c r="CK1292" s="328"/>
      <c r="CL1292" s="328"/>
      <c r="CM1292" s="165"/>
      <c r="CN1292" s="165"/>
    </row>
    <row r="1293" spans="1:115" s="1" customFormat="1" ht="10.5" hidden="1" customHeight="1" thickBot="1" x14ac:dyDescent="0.25">
      <c r="A1293" s="1106"/>
      <c r="B1293" s="1110" t="s">
        <v>49</v>
      </c>
      <c r="C1293" s="1108"/>
      <c r="D1293" s="134" t="s">
        <v>36</v>
      </c>
      <c r="E1293" s="88">
        <f t="shared" ref="E1293:AB1293" si="596">(AG1293-AF1293)*$AE1293</f>
        <v>0</v>
      </c>
      <c r="F1293" s="88">
        <f t="shared" si="596"/>
        <v>0</v>
      </c>
      <c r="G1293" s="88">
        <f t="shared" si="596"/>
        <v>0</v>
      </c>
      <c r="H1293" s="574">
        <f t="shared" si="596"/>
        <v>0</v>
      </c>
      <c r="I1293" s="88">
        <f t="shared" si="596"/>
        <v>0</v>
      </c>
      <c r="J1293" s="88">
        <f t="shared" si="596"/>
        <v>0</v>
      </c>
      <c r="K1293" s="88">
        <f t="shared" si="596"/>
        <v>0</v>
      </c>
      <c r="L1293" s="88">
        <f t="shared" si="596"/>
        <v>0</v>
      </c>
      <c r="M1293" s="88">
        <f t="shared" si="596"/>
        <v>0</v>
      </c>
      <c r="N1293" s="574">
        <f t="shared" si="596"/>
        <v>0</v>
      </c>
      <c r="O1293" s="88">
        <f t="shared" si="596"/>
        <v>0</v>
      </c>
      <c r="P1293" s="88">
        <f t="shared" si="596"/>
        <v>0</v>
      </c>
      <c r="Q1293" s="88">
        <f t="shared" si="596"/>
        <v>0</v>
      </c>
      <c r="R1293" s="88">
        <f t="shared" si="596"/>
        <v>0</v>
      </c>
      <c r="S1293" s="88">
        <f t="shared" si="596"/>
        <v>0</v>
      </c>
      <c r="T1293" s="88">
        <f t="shared" si="596"/>
        <v>0</v>
      </c>
      <c r="U1293" s="88">
        <f t="shared" si="596"/>
        <v>0</v>
      </c>
      <c r="V1293" s="574">
        <f t="shared" si="596"/>
        <v>0</v>
      </c>
      <c r="W1293" s="88">
        <f t="shared" si="596"/>
        <v>0</v>
      </c>
      <c r="X1293" s="88">
        <f t="shared" si="596"/>
        <v>0</v>
      </c>
      <c r="Y1293" s="574">
        <f t="shared" si="596"/>
        <v>0</v>
      </c>
      <c r="Z1293" s="88">
        <f t="shared" si="596"/>
        <v>0</v>
      </c>
      <c r="AA1293" s="88">
        <f t="shared" si="596"/>
        <v>0</v>
      </c>
      <c r="AB1293" s="88">
        <f t="shared" si="596"/>
        <v>0</v>
      </c>
      <c r="AC1293" s="53">
        <f>(BD1293-AF1293)*AE1293</f>
        <v>0</v>
      </c>
      <c r="AD1293" s="53"/>
      <c r="AE1293" s="61"/>
      <c r="AF1293" s="328"/>
      <c r="AG1293" s="328"/>
      <c r="AH1293" s="328"/>
      <c r="AI1293" s="328"/>
      <c r="AJ1293" s="328"/>
      <c r="AK1293" s="328"/>
      <c r="AL1293" s="328"/>
      <c r="AM1293" s="328"/>
      <c r="AN1293" s="328"/>
      <c r="AO1293" s="328"/>
      <c r="AP1293" s="328"/>
      <c r="AQ1293" s="328"/>
      <c r="AR1293" s="328"/>
      <c r="AS1293" s="328"/>
      <c r="AT1293" s="328"/>
      <c r="AU1293" s="328"/>
      <c r="AV1293" s="328"/>
      <c r="AW1293" s="328"/>
      <c r="AX1293" s="328"/>
      <c r="AY1293" s="328"/>
      <c r="AZ1293" s="328"/>
      <c r="BA1293" s="328"/>
      <c r="BB1293" s="328"/>
      <c r="BC1293" s="328"/>
      <c r="BD1293" s="328"/>
      <c r="BE1293" s="328"/>
      <c r="BF1293" s="328"/>
      <c r="BG1293" s="328"/>
      <c r="BH1293" s="328"/>
      <c r="BI1293" s="328"/>
      <c r="BJ1293" s="328"/>
      <c r="BK1293" s="328"/>
      <c r="BL1293" s="328"/>
      <c r="BM1293" s="328"/>
      <c r="BN1293" s="328"/>
      <c r="BO1293" s="328"/>
      <c r="BP1293" s="328"/>
      <c r="BQ1293" s="328"/>
      <c r="BR1293" s="328"/>
      <c r="BS1293" s="328"/>
      <c r="BT1293" s="328"/>
      <c r="BU1293" s="328"/>
      <c r="BV1293" s="328"/>
      <c r="BW1293" s="328"/>
      <c r="BX1293" s="328"/>
      <c r="BY1293" s="328"/>
      <c r="BZ1293" s="328"/>
      <c r="CA1293" s="328"/>
      <c r="CB1293" s="328"/>
      <c r="CC1293" s="328"/>
      <c r="CD1293" s="328"/>
      <c r="CE1293" s="328"/>
      <c r="CF1293" s="328"/>
      <c r="CG1293" s="328"/>
      <c r="CH1293" s="328"/>
      <c r="CI1293" s="328"/>
      <c r="CJ1293" s="328"/>
      <c r="CK1293" s="328"/>
      <c r="CL1293" s="328"/>
      <c r="CM1293" s="165"/>
      <c r="CN1293" s="165"/>
    </row>
    <row r="1294" spans="1:115" s="1" customFormat="1" ht="10.5" hidden="1" customHeight="1" x14ac:dyDescent="0.2">
      <c r="A1294" s="1543" t="s">
        <v>56</v>
      </c>
      <c r="B1294" s="1544"/>
      <c r="C1294" s="792"/>
      <c r="D1294" s="134" t="s">
        <v>116</v>
      </c>
      <c r="E1294" s="586">
        <f t="shared" ref="E1294:AB1295" si="597">E1249+E1269+E1254+E1274</f>
        <v>0</v>
      </c>
      <c r="F1294" s="355">
        <f t="shared" si="597"/>
        <v>0</v>
      </c>
      <c r="G1294" s="355">
        <f t="shared" si="597"/>
        <v>0</v>
      </c>
      <c r="H1294" s="587">
        <f t="shared" si="597"/>
        <v>0</v>
      </c>
      <c r="I1294" s="355">
        <f t="shared" si="597"/>
        <v>0</v>
      </c>
      <c r="J1294" s="355">
        <f t="shared" si="597"/>
        <v>0</v>
      </c>
      <c r="K1294" s="355">
        <f t="shared" si="597"/>
        <v>0</v>
      </c>
      <c r="L1294" s="355">
        <f t="shared" si="597"/>
        <v>0</v>
      </c>
      <c r="M1294" s="355">
        <f t="shared" si="597"/>
        <v>0</v>
      </c>
      <c r="N1294" s="587">
        <f t="shared" si="597"/>
        <v>0</v>
      </c>
      <c r="O1294" s="355">
        <f t="shared" si="597"/>
        <v>0</v>
      </c>
      <c r="P1294" s="355">
        <f t="shared" si="597"/>
        <v>0</v>
      </c>
      <c r="Q1294" s="355">
        <f>Q1249+Q1269+Q1254+Q1274</f>
        <v>0</v>
      </c>
      <c r="R1294" s="355">
        <f t="shared" si="597"/>
        <v>0</v>
      </c>
      <c r="S1294" s="355">
        <f t="shared" si="597"/>
        <v>0</v>
      </c>
      <c r="T1294" s="355">
        <f t="shared" si="597"/>
        <v>0</v>
      </c>
      <c r="U1294" s="355">
        <f t="shared" si="597"/>
        <v>0</v>
      </c>
      <c r="V1294" s="587">
        <f t="shared" si="597"/>
        <v>0</v>
      </c>
      <c r="W1294" s="355">
        <f t="shared" si="597"/>
        <v>0</v>
      </c>
      <c r="X1294" s="355">
        <f>X1249+X1269+X1254+X1274</f>
        <v>0</v>
      </c>
      <c r="Y1294" s="587">
        <f t="shared" si="597"/>
        <v>0</v>
      </c>
      <c r="Z1294" s="355">
        <f t="shared" si="597"/>
        <v>0</v>
      </c>
      <c r="AA1294" s="355">
        <f t="shared" si="597"/>
        <v>0</v>
      </c>
      <c r="AB1294" s="355">
        <f t="shared" si="597"/>
        <v>0</v>
      </c>
      <c r="AC1294" s="328"/>
      <c r="AD1294" s="328"/>
      <c r="AE1294" s="328"/>
      <c r="AF1294" s="328"/>
      <c r="AG1294" s="328"/>
      <c r="AH1294" s="328"/>
      <c r="AI1294" s="328"/>
      <c r="AJ1294" s="328"/>
      <c r="AK1294" s="328"/>
      <c r="AL1294" s="328"/>
      <c r="AM1294" s="328"/>
      <c r="AN1294" s="328"/>
      <c r="AO1294" s="328"/>
      <c r="AP1294" s="328"/>
      <c r="AQ1294" s="328"/>
      <c r="AR1294" s="328"/>
      <c r="AS1294" s="328"/>
      <c r="AT1294" s="328"/>
      <c r="AU1294" s="328"/>
      <c r="AV1294" s="328"/>
      <c r="AW1294" s="328"/>
      <c r="AX1294" s="328"/>
      <c r="AY1294" s="328"/>
      <c r="AZ1294" s="328"/>
      <c r="BA1294" s="328"/>
      <c r="BB1294" s="328"/>
      <c r="BC1294" s="328"/>
      <c r="BD1294" s="328"/>
      <c r="BE1294" s="328"/>
      <c r="BF1294" s="328"/>
      <c r="BG1294" s="328"/>
      <c r="BH1294" s="328"/>
      <c r="BI1294" s="328"/>
      <c r="BJ1294" s="328"/>
      <c r="BK1294" s="328"/>
      <c r="BL1294" s="328"/>
      <c r="BM1294" s="328"/>
      <c r="BN1294" s="328"/>
      <c r="BO1294" s="328"/>
      <c r="BP1294" s="328"/>
      <c r="BQ1294" s="328"/>
      <c r="BR1294" s="328"/>
      <c r="BS1294" s="328"/>
      <c r="BT1294" s="328"/>
      <c r="BU1294" s="328"/>
      <c r="BV1294" s="328"/>
      <c r="BW1294" s="328"/>
      <c r="BX1294" s="328"/>
      <c r="BY1294" s="328"/>
      <c r="BZ1294" s="328"/>
      <c r="CA1294" s="328"/>
      <c r="CB1294" s="328"/>
      <c r="CC1294" s="328"/>
      <c r="CD1294" s="328"/>
      <c r="CE1294" s="328"/>
      <c r="CF1294" s="328"/>
      <c r="CG1294" s="328"/>
      <c r="CH1294" s="328"/>
      <c r="CI1294" s="328"/>
      <c r="CJ1294" s="328"/>
      <c r="CK1294" s="328"/>
      <c r="CL1294" s="328"/>
      <c r="CM1294" s="165"/>
      <c r="CN1294" s="165"/>
    </row>
    <row r="1295" spans="1:115" s="1" customFormat="1" ht="10.5" hidden="1" customHeight="1" thickBot="1" x14ac:dyDescent="0.25">
      <c r="A1295" s="1545"/>
      <c r="B1295" s="1546"/>
      <c r="C1295" s="792"/>
      <c r="D1295" s="134" t="s">
        <v>117</v>
      </c>
      <c r="E1295" s="586">
        <f t="shared" si="597"/>
        <v>0</v>
      </c>
      <c r="F1295" s="355">
        <f t="shared" si="597"/>
        <v>0</v>
      </c>
      <c r="G1295" s="355">
        <f t="shared" si="597"/>
        <v>0</v>
      </c>
      <c r="H1295" s="587">
        <f t="shared" si="597"/>
        <v>0</v>
      </c>
      <c r="I1295" s="355">
        <f t="shared" si="597"/>
        <v>0</v>
      </c>
      <c r="J1295" s="355">
        <f t="shared" si="597"/>
        <v>0</v>
      </c>
      <c r="K1295" s="355">
        <f t="shared" si="597"/>
        <v>0</v>
      </c>
      <c r="L1295" s="355">
        <f t="shared" si="597"/>
        <v>0</v>
      </c>
      <c r="M1295" s="355">
        <f t="shared" si="597"/>
        <v>0</v>
      </c>
      <c r="N1295" s="587">
        <f t="shared" si="597"/>
        <v>0</v>
      </c>
      <c r="O1295" s="355">
        <f t="shared" si="597"/>
        <v>0</v>
      </c>
      <c r="P1295" s="355">
        <f t="shared" si="597"/>
        <v>0</v>
      </c>
      <c r="Q1295" s="355">
        <f t="shared" si="597"/>
        <v>0</v>
      </c>
      <c r="R1295" s="355">
        <f t="shared" si="597"/>
        <v>0</v>
      </c>
      <c r="S1295" s="355">
        <f t="shared" si="597"/>
        <v>0</v>
      </c>
      <c r="T1295" s="355">
        <f t="shared" si="597"/>
        <v>0</v>
      </c>
      <c r="U1295" s="355">
        <f t="shared" si="597"/>
        <v>0</v>
      </c>
      <c r="V1295" s="587">
        <f t="shared" si="597"/>
        <v>0</v>
      </c>
      <c r="W1295" s="355">
        <f t="shared" si="597"/>
        <v>0</v>
      </c>
      <c r="X1295" s="355">
        <f t="shared" si="597"/>
        <v>0</v>
      </c>
      <c r="Y1295" s="587">
        <f t="shared" si="597"/>
        <v>0</v>
      </c>
      <c r="Z1295" s="355">
        <f t="shared" si="597"/>
        <v>0</v>
      </c>
      <c r="AA1295" s="355">
        <f t="shared" si="597"/>
        <v>0</v>
      </c>
      <c r="AB1295" s="355">
        <f t="shared" si="597"/>
        <v>0</v>
      </c>
      <c r="AC1295" s="328"/>
      <c r="AD1295" s="328"/>
      <c r="AE1295" s="328"/>
      <c r="AF1295" s="328"/>
      <c r="AG1295" s="328"/>
      <c r="AH1295" s="328"/>
      <c r="AI1295" s="328"/>
      <c r="AJ1295" s="328"/>
      <c r="AK1295" s="328"/>
      <c r="AL1295" s="328"/>
      <c r="AM1295" s="328"/>
      <c r="AN1295" s="328"/>
      <c r="AO1295" s="328"/>
      <c r="AP1295" s="328"/>
      <c r="AQ1295" s="328"/>
      <c r="AR1295" s="328"/>
      <c r="AS1295" s="328"/>
      <c r="AT1295" s="328"/>
      <c r="AU1295" s="328"/>
      <c r="AV1295" s="328"/>
      <c r="AW1295" s="328"/>
      <c r="AX1295" s="328"/>
      <c r="AY1295" s="328"/>
      <c r="AZ1295" s="328"/>
      <c r="BA1295" s="328"/>
      <c r="BB1295" s="328"/>
      <c r="BC1295" s="328"/>
      <c r="BD1295" s="328"/>
      <c r="BE1295" s="328"/>
      <c r="BF1295" s="328"/>
      <c r="BG1295" s="328"/>
      <c r="BH1295" s="328"/>
      <c r="BI1295" s="328"/>
      <c r="BJ1295" s="328"/>
      <c r="BK1295" s="328"/>
      <c r="BL1295" s="328"/>
      <c r="BM1295" s="328"/>
      <c r="BN1295" s="328"/>
      <c r="BO1295" s="328"/>
      <c r="BP1295" s="328"/>
      <c r="BQ1295" s="328"/>
      <c r="BR1295" s="328"/>
      <c r="BS1295" s="328"/>
      <c r="BT1295" s="328"/>
      <c r="BU1295" s="328"/>
      <c r="BV1295" s="328"/>
      <c r="BW1295" s="328"/>
      <c r="BX1295" s="328"/>
      <c r="BY1295" s="328"/>
      <c r="BZ1295" s="328"/>
      <c r="CA1295" s="328"/>
      <c r="CB1295" s="328"/>
      <c r="CC1295" s="328"/>
      <c r="CD1295" s="328"/>
      <c r="CE1295" s="328"/>
      <c r="CF1295" s="328"/>
      <c r="CG1295" s="328"/>
      <c r="CH1295" s="328"/>
      <c r="CI1295" s="328"/>
      <c r="CJ1295" s="328"/>
      <c r="CK1295" s="328"/>
      <c r="CL1295" s="328"/>
      <c r="CM1295" s="165"/>
      <c r="CN1295" s="165"/>
    </row>
    <row r="1296" spans="1:115" s="30" customFormat="1" ht="10.5" hidden="1" customHeight="1" thickBot="1" x14ac:dyDescent="0.25">
      <c r="A1296" s="1551" t="s">
        <v>549</v>
      </c>
      <c r="B1296" s="1552"/>
      <c r="C1296" s="794"/>
      <c r="D1296" s="588" t="s">
        <v>547</v>
      </c>
      <c r="E1296" s="589">
        <f>(((E1239+E1244)-E1294)/(E1239+E1244))*100</f>
        <v>100</v>
      </c>
      <c r="F1296" s="589">
        <f t="shared" ref="F1296:AB1297" si="598">(((F1239+F1244)-F1294)/(F1239+F1244))*100</f>
        <v>100</v>
      </c>
      <c r="G1296" s="589">
        <f t="shared" si="598"/>
        <v>100</v>
      </c>
      <c r="H1296" s="640">
        <f t="shared" si="598"/>
        <v>100</v>
      </c>
      <c r="I1296" s="589">
        <f t="shared" si="598"/>
        <v>100</v>
      </c>
      <c r="J1296" s="589">
        <f t="shared" si="598"/>
        <v>100</v>
      </c>
      <c r="K1296" s="589">
        <f t="shared" si="598"/>
        <v>100</v>
      </c>
      <c r="L1296" s="589">
        <f t="shared" si="598"/>
        <v>100</v>
      </c>
      <c r="M1296" s="589">
        <f t="shared" si="598"/>
        <v>100</v>
      </c>
      <c r="N1296" s="640">
        <f t="shared" si="598"/>
        <v>100</v>
      </c>
      <c r="O1296" s="589">
        <f t="shared" si="598"/>
        <v>100</v>
      </c>
      <c r="P1296" s="589">
        <f>(((P1239+P1244)-P1294)/(P1239+P1244))*100</f>
        <v>100</v>
      </c>
      <c r="Q1296" s="589">
        <f>(((Q1239+Q1244)-Q1294)/(Q1239+Q1244))*100</f>
        <v>100</v>
      </c>
      <c r="R1296" s="589">
        <f t="shared" si="598"/>
        <v>100</v>
      </c>
      <c r="S1296" s="589">
        <f t="shared" si="598"/>
        <v>100</v>
      </c>
      <c r="T1296" s="589">
        <f t="shared" si="598"/>
        <v>100</v>
      </c>
      <c r="U1296" s="589">
        <f t="shared" si="598"/>
        <v>100</v>
      </c>
      <c r="V1296" s="640">
        <f t="shared" si="598"/>
        <v>100</v>
      </c>
      <c r="W1296" s="589">
        <f>(((W1239+W1244)-W1294)/(W1239+W1244))*100</f>
        <v>100</v>
      </c>
      <c r="X1296" s="589">
        <f>(((X1239+X1244)-X1294)/(X1239+X1244))*100</f>
        <v>100</v>
      </c>
      <c r="Y1296" s="640">
        <f t="shared" si="598"/>
        <v>100</v>
      </c>
      <c r="Z1296" s="589">
        <f t="shared" si="598"/>
        <v>100</v>
      </c>
      <c r="AA1296" s="589">
        <f t="shared" si="598"/>
        <v>100</v>
      </c>
      <c r="AB1296" s="589">
        <f t="shared" si="598"/>
        <v>100</v>
      </c>
      <c r="AC1296" s="531"/>
      <c r="AD1296" s="328"/>
      <c r="AE1296" s="328"/>
      <c r="AF1296" s="328"/>
      <c r="AG1296" s="328"/>
      <c r="AH1296" s="328"/>
      <c r="AI1296" s="328"/>
      <c r="AJ1296" s="328"/>
      <c r="AK1296" s="328"/>
      <c r="AL1296" s="328"/>
      <c r="AM1296" s="328"/>
      <c r="AN1296" s="328"/>
      <c r="AO1296" s="328"/>
      <c r="AP1296" s="328"/>
      <c r="AQ1296" s="328"/>
      <c r="AR1296" s="328"/>
      <c r="AS1296" s="328"/>
      <c r="AT1296" s="328"/>
      <c r="AU1296" s="328"/>
      <c r="AV1296" s="328"/>
      <c r="AW1296" s="328"/>
      <c r="AX1296" s="328"/>
      <c r="AY1296" s="328"/>
      <c r="AZ1296" s="328"/>
      <c r="BA1296" s="328"/>
      <c r="BB1296" s="328"/>
      <c r="BC1296" s="328"/>
      <c r="BD1296" s="328"/>
      <c r="BE1296" s="328"/>
      <c r="BF1296" s="328"/>
      <c r="BG1296" s="328"/>
      <c r="BH1296" s="328"/>
      <c r="BI1296" s="328"/>
      <c r="BJ1296" s="328"/>
      <c r="BK1296" s="328"/>
      <c r="BL1296" s="328"/>
      <c r="BM1296" s="328"/>
      <c r="BN1296" s="328"/>
      <c r="BO1296" s="328"/>
      <c r="BP1296" s="328"/>
      <c r="BQ1296" s="328"/>
      <c r="BR1296" s="328"/>
      <c r="BS1296" s="328"/>
      <c r="BT1296" s="328"/>
      <c r="BU1296" s="328"/>
      <c r="BV1296" s="328"/>
      <c r="BW1296" s="328"/>
      <c r="BX1296" s="328"/>
      <c r="BY1296" s="328"/>
      <c r="BZ1296" s="328"/>
      <c r="CA1296" s="328"/>
      <c r="CB1296" s="328"/>
      <c r="CC1296" s="328"/>
      <c r="CD1296" s="328"/>
      <c r="CE1296" s="328"/>
      <c r="CF1296" s="328"/>
      <c r="CG1296" s="328"/>
      <c r="CH1296" s="328"/>
      <c r="CI1296" s="328"/>
      <c r="CJ1296" s="328"/>
      <c r="CK1296" s="328"/>
      <c r="CL1296" s="328"/>
      <c r="CM1296" s="165"/>
      <c r="CN1296" s="165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2"/>
      <c r="DE1296" s="2"/>
      <c r="DF1296" s="2"/>
      <c r="DG1296" s="2"/>
      <c r="DH1296" s="2"/>
      <c r="DI1296" s="2"/>
      <c r="DJ1296" s="2"/>
      <c r="DK1296" s="2"/>
    </row>
    <row r="1297" spans="1:115" s="30" customFormat="1" ht="10.5" hidden="1" customHeight="1" thickBot="1" x14ac:dyDescent="0.25">
      <c r="A1297" s="1553"/>
      <c r="B1297" s="1554"/>
      <c r="C1297" s="794"/>
      <c r="D1297" s="588" t="s">
        <v>548</v>
      </c>
      <c r="E1297" s="589">
        <f>(((E1240+E1245)-E1295)/(E1240+E1245))*100</f>
        <v>100</v>
      </c>
      <c r="F1297" s="589">
        <f t="shared" si="598"/>
        <v>100</v>
      </c>
      <c r="G1297" s="589">
        <f t="shared" si="598"/>
        <v>100</v>
      </c>
      <c r="H1297" s="640">
        <f t="shared" si="598"/>
        <v>100</v>
      </c>
      <c r="I1297" s="589">
        <f t="shared" si="598"/>
        <v>100</v>
      </c>
      <c r="J1297" s="589">
        <f t="shared" si="598"/>
        <v>100</v>
      </c>
      <c r="K1297" s="589">
        <f>(((K1240+K1245)-K1295)/(K1240+K1245))*100</f>
        <v>100</v>
      </c>
      <c r="L1297" s="589">
        <f t="shared" si="598"/>
        <v>100</v>
      </c>
      <c r="M1297" s="589">
        <f t="shared" si="598"/>
        <v>100</v>
      </c>
      <c r="N1297" s="640">
        <f>(((N1240+N1245)-N1295)/(N1240+N1245))*100</f>
        <v>100</v>
      </c>
      <c r="O1297" s="589">
        <f t="shared" si="598"/>
        <v>100</v>
      </c>
      <c r="P1297" s="589">
        <f t="shared" si="598"/>
        <v>100</v>
      </c>
      <c r="Q1297" s="589">
        <f t="shared" si="598"/>
        <v>100</v>
      </c>
      <c r="R1297" s="589">
        <f t="shared" si="598"/>
        <v>100</v>
      </c>
      <c r="S1297" s="589">
        <f t="shared" si="598"/>
        <v>100</v>
      </c>
      <c r="T1297" s="589">
        <f t="shared" si="598"/>
        <v>100</v>
      </c>
      <c r="U1297" s="589">
        <f t="shared" si="598"/>
        <v>100</v>
      </c>
      <c r="V1297" s="640">
        <f t="shared" si="598"/>
        <v>100</v>
      </c>
      <c r="W1297" s="589">
        <f t="shared" si="598"/>
        <v>100</v>
      </c>
      <c r="X1297" s="589">
        <f t="shared" si="598"/>
        <v>100</v>
      </c>
      <c r="Y1297" s="640">
        <f t="shared" si="598"/>
        <v>100</v>
      </c>
      <c r="Z1297" s="589">
        <f t="shared" si="598"/>
        <v>100</v>
      </c>
      <c r="AA1297" s="589">
        <f t="shared" si="598"/>
        <v>100</v>
      </c>
      <c r="AB1297" s="589">
        <f t="shared" si="598"/>
        <v>100</v>
      </c>
      <c r="AC1297" s="531"/>
      <c r="AD1297" s="328"/>
      <c r="AE1297" s="328"/>
      <c r="AF1297" s="328"/>
      <c r="AG1297" s="328"/>
      <c r="AH1297" s="328"/>
      <c r="AI1297" s="328"/>
      <c r="AJ1297" s="328"/>
      <c r="AK1297" s="328"/>
      <c r="AL1297" s="328"/>
      <c r="AM1297" s="328"/>
      <c r="AN1297" s="328"/>
      <c r="AO1297" s="328"/>
      <c r="AP1297" s="328"/>
      <c r="AQ1297" s="328"/>
      <c r="AR1297" s="328"/>
      <c r="AS1297" s="328"/>
      <c r="AT1297" s="328"/>
      <c r="AU1297" s="328"/>
      <c r="AV1297" s="328"/>
      <c r="AW1297" s="328"/>
      <c r="AX1297" s="328"/>
      <c r="AY1297" s="328"/>
      <c r="AZ1297" s="328"/>
      <c r="BA1297" s="328"/>
      <c r="BB1297" s="328"/>
      <c r="BC1297" s="328"/>
      <c r="BD1297" s="328"/>
      <c r="BE1297" s="328"/>
      <c r="BF1297" s="328"/>
      <c r="BG1297" s="328"/>
      <c r="BH1297" s="328"/>
      <c r="BI1297" s="328"/>
      <c r="BJ1297" s="328"/>
      <c r="BK1297" s="328"/>
      <c r="BL1297" s="328"/>
      <c r="BM1297" s="328"/>
      <c r="BN1297" s="328"/>
      <c r="BO1297" s="328"/>
      <c r="BP1297" s="328"/>
      <c r="BQ1297" s="328"/>
      <c r="BR1297" s="328"/>
      <c r="BS1297" s="328"/>
      <c r="BT1297" s="328"/>
      <c r="BU1297" s="328"/>
      <c r="BV1297" s="328"/>
      <c r="BW1297" s="328"/>
      <c r="BX1297" s="328"/>
      <c r="BY1297" s="328"/>
      <c r="BZ1297" s="328"/>
      <c r="CA1297" s="328"/>
      <c r="CB1297" s="328"/>
      <c r="CC1297" s="328"/>
      <c r="CD1297" s="328"/>
      <c r="CE1297" s="328"/>
      <c r="CF1297" s="328"/>
      <c r="CG1297" s="328"/>
      <c r="CH1297" s="328"/>
      <c r="CI1297" s="328"/>
      <c r="CJ1297" s="328"/>
      <c r="CK1297" s="328"/>
      <c r="CL1297" s="328"/>
      <c r="CM1297" s="165"/>
      <c r="CN1297" s="165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2"/>
      <c r="DE1297" s="2"/>
      <c r="DF1297" s="2"/>
      <c r="DG1297" s="2"/>
      <c r="DH1297" s="2"/>
      <c r="DI1297" s="2"/>
      <c r="DJ1297" s="2"/>
      <c r="DK1297" s="2"/>
    </row>
    <row r="1298" spans="1:115" s="5" customFormat="1" ht="10.5" hidden="1" customHeight="1" thickBot="1" x14ac:dyDescent="0.25">
      <c r="A1298" s="1547" t="s">
        <v>0</v>
      </c>
      <c r="B1298" s="1548"/>
      <c r="C1298" s="593"/>
      <c r="D1298" s="132" t="s">
        <v>116</v>
      </c>
      <c r="E1298" s="591">
        <f t="shared" ref="E1298:AB1299" si="599">E1239+E1244-E1294</f>
        <v>1.9080000000940345E-2</v>
      </c>
      <c r="F1298" s="120">
        <f t="shared" si="599"/>
        <v>1.979999999912252E-2</v>
      </c>
      <c r="G1298" s="120">
        <f t="shared" si="599"/>
        <v>1.9800000000759609E-2</v>
      </c>
      <c r="H1298" s="592">
        <f t="shared" si="599"/>
        <v>1.9079999999303255E-2</v>
      </c>
      <c r="I1298" s="120">
        <f t="shared" si="599"/>
        <v>1.9440000000031432E-2</v>
      </c>
      <c r="J1298" s="120">
        <f t="shared" si="599"/>
        <v>1.9440000000031432E-2</v>
      </c>
      <c r="K1298" s="120">
        <f>K1239+K1244-K1294</f>
        <v>1.9800000000759609E-2</v>
      </c>
      <c r="L1298" s="120">
        <f t="shared" si="599"/>
        <v>1.9440000000031432E-2</v>
      </c>
      <c r="M1298" s="120">
        <f t="shared" si="599"/>
        <v>1.9079999999303255E-2</v>
      </c>
      <c r="N1298" s="592">
        <f t="shared" si="599"/>
        <v>1.9800000000759609E-2</v>
      </c>
      <c r="O1298" s="120">
        <f t="shared" si="599"/>
        <v>1.979999999912252E-2</v>
      </c>
      <c r="P1298" s="120">
        <f t="shared" si="599"/>
        <v>1.9800000000759609E-2</v>
      </c>
      <c r="Q1298" s="120">
        <f t="shared" si="599"/>
        <v>2.1599999999489229E-2</v>
      </c>
      <c r="R1298" s="120">
        <f t="shared" si="599"/>
        <v>1.9800000000759609E-2</v>
      </c>
      <c r="S1298" s="120">
        <f t="shared" si="599"/>
        <v>2.0159999999850697E-2</v>
      </c>
      <c r="T1298" s="120">
        <f t="shared" si="599"/>
        <v>1.9440000000031432E-2</v>
      </c>
      <c r="U1298" s="120">
        <f t="shared" si="599"/>
        <v>2.0879999999669965E-2</v>
      </c>
      <c r="V1298" s="592">
        <f t="shared" si="599"/>
        <v>1.9079999999303255E-2</v>
      </c>
      <c r="W1298" s="120">
        <f t="shared" si="599"/>
        <v>1.9080000000940345E-2</v>
      </c>
      <c r="X1298" s="120">
        <f t="shared" si="599"/>
        <v>1.8720000000212168E-2</v>
      </c>
      <c r="Y1298" s="592">
        <f t="shared" si="599"/>
        <v>1.979999999912252E-2</v>
      </c>
      <c r="Z1298" s="120">
        <f t="shared" si="599"/>
        <v>2.0880000001307054E-2</v>
      </c>
      <c r="AA1298" s="120">
        <f t="shared" si="599"/>
        <v>1.8720000000212168E-2</v>
      </c>
      <c r="AB1298" s="120">
        <f t="shared" si="599"/>
        <v>1.8720000000212168E-2</v>
      </c>
      <c r="AC1298" s="364"/>
      <c r="AD1298" s="364"/>
      <c r="AE1298" s="364"/>
      <c r="AF1298" s="364"/>
      <c r="AG1298" s="364"/>
      <c r="AH1298" s="364"/>
      <c r="AI1298" s="364"/>
      <c r="AJ1298" s="364"/>
      <c r="AK1298" s="364"/>
      <c r="AL1298" s="364"/>
      <c r="AM1298" s="364"/>
      <c r="AN1298" s="364"/>
      <c r="AO1298" s="364"/>
      <c r="AP1298" s="364"/>
      <c r="AQ1298" s="364"/>
      <c r="AR1298" s="364"/>
      <c r="AS1298" s="364"/>
      <c r="AT1298" s="364"/>
      <c r="AU1298" s="364"/>
      <c r="AV1298" s="364"/>
      <c r="AW1298" s="364"/>
      <c r="AX1298" s="364"/>
      <c r="AY1298" s="364"/>
      <c r="AZ1298" s="364"/>
      <c r="BA1298" s="364"/>
      <c r="BB1298" s="364"/>
      <c r="BC1298" s="364"/>
      <c r="BD1298" s="364"/>
      <c r="BE1298" s="364"/>
      <c r="BF1298" s="364"/>
      <c r="BG1298" s="364"/>
      <c r="BH1298" s="364"/>
      <c r="BI1298" s="364"/>
      <c r="BJ1298" s="364"/>
      <c r="BK1298" s="364"/>
      <c r="BL1298" s="364"/>
      <c r="BM1298" s="364"/>
      <c r="BN1298" s="364"/>
      <c r="BO1298" s="364"/>
      <c r="BP1298" s="364"/>
      <c r="BQ1298" s="364"/>
      <c r="BR1298" s="364"/>
      <c r="BS1298" s="364"/>
      <c r="BT1298" s="364"/>
      <c r="BU1298" s="364"/>
      <c r="BV1298" s="364"/>
      <c r="BW1298" s="364"/>
      <c r="BX1298" s="364"/>
      <c r="BY1298" s="364"/>
      <c r="BZ1298" s="364"/>
      <c r="CA1298" s="364"/>
      <c r="CB1298" s="364"/>
      <c r="CC1298" s="364"/>
      <c r="CD1298" s="364"/>
      <c r="CE1298" s="364"/>
      <c r="CF1298" s="364"/>
      <c r="CG1298" s="364"/>
      <c r="CH1298" s="364"/>
      <c r="CI1298" s="364"/>
      <c r="CJ1298" s="364"/>
      <c r="CK1298" s="364"/>
      <c r="CL1298" s="364"/>
      <c r="CM1298" s="130"/>
      <c r="CN1298" s="130"/>
    </row>
    <row r="1299" spans="1:115" s="5" customFormat="1" ht="10.5" hidden="1" customHeight="1" thickBot="1" x14ac:dyDescent="0.25">
      <c r="A1299" s="1549"/>
      <c r="B1299" s="1550"/>
      <c r="C1299" s="593"/>
      <c r="D1299" s="132" t="s">
        <v>117</v>
      </c>
      <c r="E1299" s="591">
        <f t="shared" si="599"/>
        <v>2.9879999999866413E-2</v>
      </c>
      <c r="F1299" s="120">
        <f t="shared" si="599"/>
        <v>3.060000000132277E-2</v>
      </c>
      <c r="G1299" s="120">
        <f t="shared" si="599"/>
        <v>2.9519999999138236E-2</v>
      </c>
      <c r="H1299" s="592">
        <f t="shared" si="599"/>
        <v>2.8800000000956061E-2</v>
      </c>
      <c r="I1299" s="120">
        <f t="shared" si="599"/>
        <v>2.9160000000047148E-2</v>
      </c>
      <c r="J1299" s="120">
        <f t="shared" si="599"/>
        <v>2.9519999999138236E-2</v>
      </c>
      <c r="K1299" s="120">
        <f t="shared" si="599"/>
        <v>3.0240000000594593E-2</v>
      </c>
      <c r="L1299" s="120">
        <f t="shared" si="599"/>
        <v>3.0599999999685681E-2</v>
      </c>
      <c r="M1299" s="120">
        <f t="shared" si="599"/>
        <v>3.2039999999324213E-2</v>
      </c>
      <c r="N1299" s="592">
        <f t="shared" si="599"/>
        <v>3.3119999999871655E-2</v>
      </c>
      <c r="O1299" s="120">
        <f t="shared" si="599"/>
        <v>3.3840000001328009E-2</v>
      </c>
      <c r="P1299" s="120">
        <f t="shared" si="599"/>
        <v>3.2400000000052387E-2</v>
      </c>
      <c r="Q1299" s="120">
        <f t="shared" si="599"/>
        <v>3.2400000000052387E-2</v>
      </c>
      <c r="R1299" s="120">
        <f t="shared" si="599"/>
        <v>3.2400000000052387E-2</v>
      </c>
      <c r="S1299" s="120">
        <f t="shared" si="599"/>
        <v>3.1319999999504945E-2</v>
      </c>
      <c r="T1299" s="120">
        <f t="shared" si="599"/>
        <v>3.0960000000413858E-2</v>
      </c>
      <c r="U1299" s="120">
        <f t="shared" si="599"/>
        <v>3.0959999998776768E-2</v>
      </c>
      <c r="V1299" s="592">
        <f t="shared" si="599"/>
        <v>2.9879999999866413E-2</v>
      </c>
      <c r="W1299" s="120">
        <f t="shared" si="599"/>
        <v>3.0240000000594593E-2</v>
      </c>
      <c r="X1299" s="120">
        <f t="shared" si="599"/>
        <v>3.0599999999685681E-2</v>
      </c>
      <c r="Y1299" s="592">
        <f t="shared" si="599"/>
        <v>2.9879999999866413E-2</v>
      </c>
      <c r="Z1299" s="120">
        <f t="shared" si="599"/>
        <v>3.1680000000233126E-2</v>
      </c>
      <c r="AA1299" s="120">
        <f t="shared" si="599"/>
        <v>3.0599999999685681E-2</v>
      </c>
      <c r="AB1299" s="120">
        <f t="shared" si="599"/>
        <v>3.0960000000413858E-2</v>
      </c>
      <c r="AC1299" s="364"/>
      <c r="AD1299" s="364"/>
      <c r="AE1299" s="364"/>
      <c r="AF1299" s="364"/>
      <c r="AG1299" s="364"/>
      <c r="AH1299" s="364"/>
      <c r="AI1299" s="364"/>
      <c r="AJ1299" s="364"/>
      <c r="AK1299" s="364"/>
      <c r="AL1299" s="364"/>
      <c r="AM1299" s="364"/>
      <c r="AN1299" s="364"/>
      <c r="AO1299" s="364"/>
      <c r="AP1299" s="364"/>
      <c r="AQ1299" s="364"/>
      <c r="AR1299" s="364"/>
      <c r="AS1299" s="364"/>
      <c r="AT1299" s="364"/>
      <c r="AU1299" s="364"/>
      <c r="AV1299" s="364"/>
      <c r="AW1299" s="364"/>
      <c r="AX1299" s="364"/>
      <c r="AY1299" s="364"/>
      <c r="AZ1299" s="364"/>
      <c r="BA1299" s="364"/>
      <c r="BB1299" s="364"/>
      <c r="BC1299" s="364"/>
      <c r="BD1299" s="364"/>
      <c r="BE1299" s="364"/>
      <c r="BF1299" s="364"/>
      <c r="BG1299" s="364"/>
      <c r="BH1299" s="364"/>
      <c r="BI1299" s="364"/>
      <c r="BJ1299" s="364"/>
      <c r="BK1299" s="364"/>
      <c r="BL1299" s="364"/>
      <c r="BM1299" s="364"/>
      <c r="BN1299" s="364"/>
      <c r="BO1299" s="364"/>
      <c r="BP1299" s="364"/>
      <c r="BQ1299" s="364"/>
      <c r="BR1299" s="364"/>
      <c r="BS1299" s="364"/>
      <c r="BT1299" s="364"/>
      <c r="BU1299" s="364"/>
      <c r="BV1299" s="364"/>
      <c r="BW1299" s="364"/>
      <c r="BX1299" s="364"/>
      <c r="BY1299" s="364"/>
      <c r="BZ1299" s="364"/>
      <c r="CA1299" s="364"/>
      <c r="CB1299" s="364"/>
      <c r="CC1299" s="364"/>
      <c r="CD1299" s="364"/>
      <c r="CE1299" s="364"/>
      <c r="CF1299" s="364"/>
      <c r="CG1299" s="364"/>
      <c r="CH1299" s="364"/>
      <c r="CI1299" s="364"/>
      <c r="CJ1299" s="364"/>
      <c r="CK1299" s="364"/>
      <c r="CL1299" s="364"/>
      <c r="CM1299" s="130"/>
      <c r="CN1299" s="130"/>
    </row>
    <row r="1300" spans="1:115" s="1" customFormat="1" ht="29.25" hidden="1" customHeight="1" thickBot="1" x14ac:dyDescent="0.25">
      <c r="A1300" s="1112"/>
      <c r="B1300" s="644"/>
      <c r="C1300" s="835"/>
      <c r="D1300" s="181"/>
      <c r="E1300" s="153"/>
      <c r="F1300" s="153"/>
      <c r="G1300" s="153"/>
      <c r="H1300" s="857"/>
      <c r="I1300" s="153"/>
      <c r="J1300" s="153"/>
      <c r="K1300" s="153"/>
      <c r="L1300" s="153"/>
      <c r="M1300" s="153"/>
      <c r="N1300" s="857"/>
      <c r="O1300" s="153"/>
      <c r="P1300" s="153"/>
      <c r="Q1300" s="153"/>
      <c r="R1300" s="153"/>
      <c r="S1300" s="153"/>
      <c r="T1300" s="153"/>
      <c r="U1300" s="153"/>
      <c r="V1300" s="857"/>
      <c r="W1300" s="153"/>
      <c r="X1300" s="153"/>
      <c r="Y1300" s="153"/>
      <c r="Z1300" s="153"/>
      <c r="AA1300" s="153"/>
      <c r="AB1300" s="153"/>
      <c r="AC1300" s="335"/>
      <c r="AD1300" s="328"/>
      <c r="AE1300" s="328"/>
      <c r="AF1300" s="328"/>
      <c r="AG1300" s="328"/>
      <c r="AH1300" s="328"/>
      <c r="AI1300" s="328"/>
      <c r="AJ1300" s="328"/>
      <c r="AK1300" s="328"/>
      <c r="AL1300" s="328"/>
      <c r="AM1300" s="328"/>
      <c r="AN1300" s="328"/>
      <c r="AO1300" s="328"/>
      <c r="AP1300" s="328"/>
      <c r="AQ1300" s="328"/>
      <c r="AR1300" s="328"/>
      <c r="AS1300" s="328"/>
      <c r="AT1300" s="328"/>
      <c r="AU1300" s="328"/>
      <c r="AV1300" s="328"/>
      <c r="AW1300" s="328"/>
      <c r="AX1300" s="328"/>
      <c r="AY1300" s="328"/>
      <c r="AZ1300" s="328"/>
      <c r="BA1300" s="328"/>
      <c r="BB1300" s="328"/>
      <c r="BC1300" s="328"/>
      <c r="BD1300" s="328"/>
      <c r="BE1300" s="328"/>
      <c r="BF1300" s="328"/>
      <c r="BG1300" s="328"/>
      <c r="BH1300" s="328"/>
      <c r="BI1300" s="328"/>
      <c r="BJ1300" s="328"/>
      <c r="BK1300" s="328"/>
      <c r="BL1300" s="328"/>
      <c r="BM1300" s="328"/>
      <c r="BN1300" s="328"/>
      <c r="BO1300" s="328"/>
      <c r="BP1300" s="328"/>
      <c r="BQ1300" s="328"/>
      <c r="BR1300" s="328"/>
      <c r="BS1300" s="328"/>
      <c r="BT1300" s="328"/>
      <c r="BU1300" s="328"/>
      <c r="BV1300" s="328"/>
      <c r="BW1300" s="328"/>
      <c r="BX1300" s="328"/>
      <c r="BY1300" s="328"/>
      <c r="BZ1300" s="328"/>
      <c r="CA1300" s="328"/>
      <c r="CB1300" s="328"/>
      <c r="CC1300" s="328"/>
      <c r="CD1300" s="328"/>
      <c r="CE1300" s="328"/>
      <c r="CF1300" s="328"/>
      <c r="CG1300" s="328"/>
      <c r="CH1300" s="328"/>
      <c r="CI1300" s="328"/>
      <c r="CJ1300" s="328"/>
      <c r="CK1300" s="328"/>
      <c r="CL1300" s="328"/>
      <c r="CM1300" s="165"/>
      <c r="CN1300" s="165"/>
    </row>
    <row r="1301" spans="1:115" s="2" customFormat="1" ht="28.5" customHeight="1" thickBot="1" x14ac:dyDescent="0.25">
      <c r="A1301" s="394" t="s">
        <v>44</v>
      </c>
      <c r="B1301" s="33" t="s">
        <v>91</v>
      </c>
      <c r="C1301" s="33" t="s">
        <v>580</v>
      </c>
      <c r="D1301" s="33" t="s">
        <v>39</v>
      </c>
      <c r="E1301" s="1528" t="s">
        <v>40</v>
      </c>
      <c r="F1301" s="1529"/>
      <c r="G1301" s="1529"/>
      <c r="H1301" s="1529"/>
      <c r="I1301" s="1529"/>
      <c r="J1301" s="1529"/>
      <c r="K1301" s="1529"/>
      <c r="L1301" s="1529"/>
      <c r="M1301" s="1529"/>
      <c r="N1301" s="1529"/>
      <c r="O1301" s="1529"/>
      <c r="P1301" s="1529"/>
      <c r="Q1301" s="1529"/>
      <c r="R1301" s="1529"/>
      <c r="S1301" s="1529"/>
      <c r="T1301" s="1529"/>
      <c r="U1301" s="1529"/>
      <c r="V1301" s="1529"/>
      <c r="W1301" s="1529"/>
      <c r="X1301" s="1529"/>
      <c r="Y1301" s="1529"/>
      <c r="Z1301" s="1529"/>
      <c r="AA1301" s="1529"/>
      <c r="AB1301" s="1530"/>
      <c r="AC1301" s="328"/>
      <c r="AD1301" s="328"/>
      <c r="AE1301" s="328"/>
      <c r="AF1301" s="328"/>
      <c r="AG1301" s="328"/>
      <c r="AH1301" s="328"/>
      <c r="AI1301" s="328"/>
      <c r="AJ1301" s="328"/>
      <c r="AK1301" s="328"/>
      <c r="AL1301" s="328"/>
      <c r="AM1301" s="328"/>
      <c r="AN1301" s="328"/>
      <c r="AO1301" s="328"/>
      <c r="AP1301" s="328"/>
      <c r="AQ1301" s="328"/>
      <c r="AR1301" s="328"/>
      <c r="AS1301" s="328"/>
      <c r="AT1301" s="328"/>
      <c r="AU1301" s="328"/>
      <c r="AV1301" s="328"/>
      <c r="AW1301" s="328"/>
      <c r="AX1301" s="328"/>
      <c r="AY1301" s="328"/>
      <c r="AZ1301" s="328"/>
      <c r="BA1301" s="328"/>
      <c r="BB1301" s="328"/>
      <c r="BC1301" s="328"/>
      <c r="BD1301" s="328"/>
      <c r="BE1301" s="328"/>
      <c r="BF1301" s="328"/>
      <c r="BG1301" s="328"/>
      <c r="BH1301" s="328"/>
      <c r="BI1301" s="328"/>
      <c r="BJ1301" s="328"/>
      <c r="BK1301" s="328"/>
      <c r="BL1301" s="328"/>
      <c r="BM1301" s="328"/>
      <c r="BN1301" s="328"/>
      <c r="BO1301" s="328"/>
      <c r="BP1301" s="328"/>
      <c r="BQ1301" s="328"/>
      <c r="BR1301" s="328"/>
      <c r="BS1301" s="328"/>
      <c r="BT1301" s="328"/>
      <c r="BU1301" s="328"/>
      <c r="BV1301" s="328"/>
      <c r="BW1301" s="328"/>
      <c r="BX1301" s="328"/>
      <c r="BY1301" s="328"/>
      <c r="BZ1301" s="328"/>
      <c r="CA1301" s="328"/>
      <c r="CB1301" s="328"/>
      <c r="CC1301" s="328"/>
      <c r="CD1301" s="328"/>
      <c r="CE1301" s="328"/>
      <c r="CF1301" s="328"/>
      <c r="CG1301" s="328"/>
      <c r="CH1301" s="328"/>
      <c r="CI1301" s="328"/>
      <c r="CJ1301" s="328"/>
      <c r="CK1301" s="328"/>
      <c r="CL1301" s="328"/>
      <c r="CM1301" s="165"/>
      <c r="CN1301" s="165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</row>
    <row r="1302" spans="1:115" s="2" customFormat="1" ht="10.5" customHeight="1" thickBot="1" x14ac:dyDescent="0.25">
      <c r="A1302" s="834" t="s">
        <v>929</v>
      </c>
      <c r="B1302" s="838"/>
      <c r="C1302" s="852"/>
      <c r="D1302" s="838"/>
      <c r="E1302" s="812">
        <v>1</v>
      </c>
      <c r="F1302" s="154">
        <v>2</v>
      </c>
      <c r="G1302" s="154">
        <v>3</v>
      </c>
      <c r="H1302" s="594">
        <v>4</v>
      </c>
      <c r="I1302" s="154">
        <v>5</v>
      </c>
      <c r="J1302" s="154">
        <v>6</v>
      </c>
      <c r="K1302" s="154">
        <v>7</v>
      </c>
      <c r="L1302" s="154">
        <v>8</v>
      </c>
      <c r="M1302" s="154">
        <v>9</v>
      </c>
      <c r="N1302" s="594">
        <v>10</v>
      </c>
      <c r="O1302" s="154">
        <v>11</v>
      </c>
      <c r="P1302" s="154">
        <v>12</v>
      </c>
      <c r="Q1302" s="154">
        <v>13</v>
      </c>
      <c r="R1302" s="154">
        <v>14</v>
      </c>
      <c r="S1302" s="154">
        <v>15</v>
      </c>
      <c r="T1302" s="154">
        <v>16</v>
      </c>
      <c r="U1302" s="154">
        <v>17</v>
      </c>
      <c r="V1302" s="154">
        <v>18</v>
      </c>
      <c r="W1302" s="154">
        <v>19</v>
      </c>
      <c r="X1302" s="154">
        <v>20</v>
      </c>
      <c r="Y1302" s="594">
        <v>21</v>
      </c>
      <c r="Z1302" s="154">
        <v>22</v>
      </c>
      <c r="AA1302" s="154">
        <v>23</v>
      </c>
      <c r="AB1302" s="156">
        <v>24</v>
      </c>
      <c r="AC1302" s="328"/>
      <c r="AD1302" s="328"/>
      <c r="AE1302" s="328"/>
      <c r="AF1302" s="328"/>
      <c r="AG1302" s="328"/>
      <c r="AH1302" s="328"/>
      <c r="AI1302" s="328"/>
      <c r="AJ1302" s="328"/>
      <c r="AK1302" s="328"/>
      <c r="AL1302" s="328"/>
      <c r="AM1302" s="328"/>
      <c r="AN1302" s="328"/>
      <c r="AO1302" s="328"/>
      <c r="AP1302" s="328"/>
      <c r="AQ1302" s="328"/>
      <c r="AR1302" s="328"/>
      <c r="AS1302" s="328"/>
      <c r="AT1302" s="328"/>
      <c r="AU1302" s="328"/>
      <c r="AV1302" s="328"/>
      <c r="AW1302" s="328"/>
      <c r="AX1302" s="328"/>
      <c r="AY1302" s="328"/>
      <c r="AZ1302" s="328"/>
      <c r="BA1302" s="328"/>
      <c r="BB1302" s="328"/>
      <c r="BC1302" s="328"/>
      <c r="BD1302" s="328"/>
      <c r="BE1302" s="328"/>
      <c r="BF1302" s="328"/>
      <c r="BG1302" s="328"/>
      <c r="BH1302" s="328"/>
      <c r="BI1302" s="328"/>
      <c r="BJ1302" s="328"/>
      <c r="BK1302" s="328"/>
      <c r="BL1302" s="328"/>
      <c r="BM1302" s="328"/>
      <c r="BN1302" s="328"/>
      <c r="BO1302" s="328"/>
      <c r="BP1302" s="328"/>
      <c r="BQ1302" s="328"/>
      <c r="BR1302" s="328"/>
      <c r="BS1302" s="328"/>
      <c r="BT1302" s="328"/>
      <c r="BU1302" s="328"/>
      <c r="BV1302" s="328"/>
      <c r="BW1302" s="328"/>
      <c r="BX1302" s="328"/>
      <c r="BY1302" s="328"/>
      <c r="BZ1302" s="328"/>
      <c r="CA1302" s="328"/>
      <c r="CB1302" s="328"/>
      <c r="CC1302" s="328"/>
      <c r="CD1302" s="328"/>
      <c r="CE1302" s="328"/>
      <c r="CF1302" s="328"/>
      <c r="CG1302" s="328"/>
      <c r="CH1302" s="328"/>
      <c r="CI1302" s="328"/>
      <c r="CJ1302" s="328"/>
      <c r="CK1302" s="328"/>
      <c r="CL1302" s="328"/>
      <c r="CM1302" s="165"/>
      <c r="CN1302" s="165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</row>
    <row r="1303" spans="1:115" s="2" customFormat="1" ht="10.5" customHeight="1" x14ac:dyDescent="0.2">
      <c r="A1303" s="345" t="s">
        <v>77</v>
      </c>
      <c r="B1303" s="41"/>
      <c r="C1303" s="41" t="s">
        <v>522</v>
      </c>
      <c r="D1303" s="224" t="s">
        <v>38</v>
      </c>
      <c r="E1303" s="41">
        <v>6.4</v>
      </c>
      <c r="F1303" s="41">
        <v>6.4</v>
      </c>
      <c r="G1303" s="41">
        <v>6.4</v>
      </c>
      <c r="H1303" s="595">
        <v>6.4</v>
      </c>
      <c r="I1303" s="41">
        <v>6.4</v>
      </c>
      <c r="J1303" s="41">
        <v>6.4</v>
      </c>
      <c r="K1303" s="41">
        <v>6.4</v>
      </c>
      <c r="L1303" s="41">
        <v>6.4</v>
      </c>
      <c r="M1303" s="41">
        <v>6.4</v>
      </c>
      <c r="N1303" s="595">
        <v>6.4</v>
      </c>
      <c r="O1303" s="41">
        <v>6.4</v>
      </c>
      <c r="P1303" s="41">
        <v>6.4</v>
      </c>
      <c r="Q1303" s="41">
        <v>6.4</v>
      </c>
      <c r="R1303" s="41">
        <v>6.4</v>
      </c>
      <c r="S1303" s="41">
        <v>6.4</v>
      </c>
      <c r="T1303" s="41">
        <v>6.4</v>
      </c>
      <c r="U1303" s="41">
        <v>6.4</v>
      </c>
      <c r="V1303" s="41">
        <v>6.4</v>
      </c>
      <c r="W1303" s="41">
        <v>6.4</v>
      </c>
      <c r="X1303" s="41">
        <v>6.4</v>
      </c>
      <c r="Y1303" s="595">
        <v>6.4</v>
      </c>
      <c r="Z1303" s="41">
        <v>6.4</v>
      </c>
      <c r="AA1303" s="41">
        <v>6.4</v>
      </c>
      <c r="AB1303" s="42">
        <v>6.4</v>
      </c>
      <c r="AC1303" s="328"/>
      <c r="AD1303" s="328"/>
      <c r="AE1303" s="328"/>
      <c r="AF1303" s="328"/>
      <c r="AG1303" s="328"/>
      <c r="AH1303" s="328"/>
      <c r="AI1303" s="328"/>
      <c r="AJ1303" s="328"/>
      <c r="AK1303" s="328"/>
      <c r="AL1303" s="328"/>
      <c r="AM1303" s="328"/>
      <c r="AN1303" s="328"/>
      <c r="AO1303" s="328"/>
      <c r="AP1303" s="328"/>
      <c r="AQ1303" s="328"/>
      <c r="AR1303" s="328"/>
      <c r="AS1303" s="328"/>
      <c r="AT1303" s="328"/>
      <c r="AU1303" s="328"/>
      <c r="AV1303" s="328"/>
      <c r="AW1303" s="328"/>
      <c r="AX1303" s="328"/>
      <c r="AY1303" s="328"/>
      <c r="AZ1303" s="328"/>
      <c r="BA1303" s="328"/>
      <c r="BB1303" s="328"/>
      <c r="BC1303" s="328"/>
      <c r="BD1303" s="328"/>
      <c r="BE1303" s="328"/>
      <c r="BF1303" s="328"/>
      <c r="BG1303" s="328"/>
      <c r="BH1303" s="328"/>
      <c r="BI1303" s="328"/>
      <c r="BJ1303" s="328"/>
      <c r="BK1303" s="328"/>
      <c r="BL1303" s="328"/>
      <c r="BM1303" s="328"/>
      <c r="BN1303" s="328"/>
      <c r="BO1303" s="328"/>
      <c r="BP1303" s="328"/>
      <c r="BQ1303" s="328"/>
      <c r="BR1303" s="328"/>
      <c r="BS1303" s="328"/>
      <c r="BT1303" s="328"/>
      <c r="BU1303" s="328"/>
      <c r="BV1303" s="328"/>
      <c r="BW1303" s="328"/>
      <c r="BX1303" s="328"/>
      <c r="BY1303" s="328"/>
      <c r="BZ1303" s="328"/>
      <c r="CA1303" s="328"/>
      <c r="CB1303" s="328"/>
      <c r="CC1303" s="328"/>
      <c r="CD1303" s="328"/>
      <c r="CE1303" s="328"/>
      <c r="CF1303" s="328"/>
      <c r="CG1303" s="328"/>
      <c r="CH1303" s="328"/>
      <c r="CI1303" s="328"/>
      <c r="CJ1303" s="328"/>
      <c r="CK1303" s="328"/>
      <c r="CL1303" s="328"/>
      <c r="CM1303" s="165"/>
      <c r="CN1303" s="165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</row>
    <row r="1304" spans="1:115" s="2" customFormat="1" ht="10.5" customHeight="1" thickBot="1" x14ac:dyDescent="0.25">
      <c r="A1304" s="347" t="s">
        <v>78</v>
      </c>
      <c r="B1304" s="43"/>
      <c r="C1304" s="43" t="s">
        <v>522</v>
      </c>
      <c r="D1304" s="226" t="s">
        <v>38</v>
      </c>
      <c r="E1304" s="43">
        <v>6.5</v>
      </c>
      <c r="F1304" s="43">
        <v>6.4</v>
      </c>
      <c r="G1304" s="43">
        <v>6.5</v>
      </c>
      <c r="H1304" s="611">
        <v>6.4</v>
      </c>
      <c r="I1304" s="43">
        <v>6.4</v>
      </c>
      <c r="J1304" s="43">
        <v>6.4</v>
      </c>
      <c r="K1304" s="43">
        <v>6.4</v>
      </c>
      <c r="L1304" s="43">
        <v>6.4</v>
      </c>
      <c r="M1304" s="43">
        <v>6.4</v>
      </c>
      <c r="N1304" s="611">
        <v>6.5</v>
      </c>
      <c r="O1304" s="43">
        <v>6.5</v>
      </c>
      <c r="P1304" s="43">
        <v>6.4</v>
      </c>
      <c r="Q1304" s="43">
        <v>6.4</v>
      </c>
      <c r="R1304" s="43">
        <v>6.5</v>
      </c>
      <c r="S1304" s="43">
        <v>6.4</v>
      </c>
      <c r="T1304" s="43">
        <v>6.4</v>
      </c>
      <c r="U1304" s="43">
        <v>6.4</v>
      </c>
      <c r="V1304" s="43">
        <v>6.4</v>
      </c>
      <c r="W1304" s="43">
        <v>6.4</v>
      </c>
      <c r="X1304" s="43">
        <v>6.4</v>
      </c>
      <c r="Y1304" s="611">
        <v>6.4</v>
      </c>
      <c r="Z1304" s="43">
        <v>6.4</v>
      </c>
      <c r="AA1304" s="43">
        <v>6.4</v>
      </c>
      <c r="AB1304" s="44">
        <v>6.4</v>
      </c>
      <c r="AC1304" s="328"/>
      <c r="AD1304" s="328"/>
      <c r="AE1304" s="328"/>
      <c r="AF1304" s="328"/>
      <c r="AG1304" s="328"/>
      <c r="AH1304" s="328"/>
      <c r="AI1304" s="328"/>
      <c r="AJ1304" s="328"/>
      <c r="AK1304" s="328"/>
      <c r="AL1304" s="328"/>
      <c r="AM1304" s="328"/>
      <c r="AN1304" s="328"/>
      <c r="AO1304" s="328"/>
      <c r="AP1304" s="328"/>
      <c r="AQ1304" s="328"/>
      <c r="AR1304" s="328"/>
      <c r="AS1304" s="328"/>
      <c r="AT1304" s="328"/>
      <c r="AU1304" s="328"/>
      <c r="AV1304" s="328"/>
      <c r="AW1304" s="328"/>
      <c r="AX1304" s="328"/>
      <c r="AY1304" s="328"/>
      <c r="AZ1304" s="328"/>
      <c r="BA1304" s="328"/>
      <c r="BB1304" s="328"/>
      <c r="BC1304" s="328"/>
      <c r="BD1304" s="328"/>
      <c r="BE1304" s="328"/>
      <c r="BF1304" s="328"/>
      <c r="BG1304" s="328"/>
      <c r="BH1304" s="328"/>
      <c r="BI1304" s="328"/>
      <c r="BJ1304" s="328"/>
      <c r="BK1304" s="328"/>
      <c r="BL1304" s="328"/>
      <c r="BM1304" s="328"/>
      <c r="BN1304" s="328"/>
      <c r="BO1304" s="328"/>
      <c r="BP1304" s="328"/>
      <c r="BQ1304" s="328"/>
      <c r="BR1304" s="328"/>
      <c r="BS1304" s="328"/>
      <c r="BT1304" s="328"/>
      <c r="BU1304" s="328"/>
      <c r="BV1304" s="328"/>
      <c r="BW1304" s="328"/>
      <c r="BX1304" s="328"/>
      <c r="BY1304" s="328"/>
      <c r="BZ1304" s="328"/>
      <c r="CA1304" s="328"/>
      <c r="CB1304" s="328"/>
      <c r="CC1304" s="328"/>
      <c r="CD1304" s="328"/>
      <c r="CE1304" s="328"/>
      <c r="CF1304" s="328"/>
      <c r="CG1304" s="328"/>
      <c r="CH1304" s="328"/>
      <c r="CI1304" s="328"/>
      <c r="CJ1304" s="328"/>
      <c r="CK1304" s="328"/>
      <c r="CL1304" s="328"/>
      <c r="CM1304" s="165"/>
      <c r="CN1304" s="165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</row>
    <row r="1305" spans="1:115" s="1" customFormat="1" ht="10.5" customHeight="1" x14ac:dyDescent="0.2">
      <c r="A1305" s="1531" t="s">
        <v>92</v>
      </c>
      <c r="B1305" s="1534" t="s">
        <v>81</v>
      </c>
      <c r="C1305" s="1119"/>
      <c r="D1305" s="1203"/>
      <c r="E1305" s="62"/>
      <c r="F1305" s="79"/>
      <c r="G1305" s="79"/>
      <c r="H1305" s="576"/>
      <c r="I1305" s="79"/>
      <c r="J1305" s="79"/>
      <c r="K1305" s="79"/>
      <c r="L1305" s="79"/>
      <c r="M1305" s="79"/>
      <c r="N1305" s="576"/>
      <c r="O1305" s="79"/>
      <c r="P1305" s="79"/>
      <c r="Q1305" s="79"/>
      <c r="R1305" s="79"/>
      <c r="S1305" s="79"/>
      <c r="T1305" s="79"/>
      <c r="U1305" s="79"/>
      <c r="V1305" s="79"/>
      <c r="W1305" s="79"/>
      <c r="X1305" s="79"/>
      <c r="Y1305" s="576"/>
      <c r="Z1305" s="79"/>
      <c r="AA1305" s="79"/>
      <c r="AB1305" s="80"/>
      <c r="AC1305" s="615"/>
      <c r="AD1305" s="615"/>
      <c r="AE1305" s="106"/>
      <c r="AF1305" s="102"/>
      <c r="AG1305" s="102"/>
      <c r="AH1305" s="102"/>
      <c r="AI1305" s="102"/>
      <c r="AJ1305" s="102"/>
      <c r="AK1305" s="102"/>
      <c r="AL1305" s="102"/>
      <c r="AM1305" s="102"/>
      <c r="AN1305" s="102"/>
      <c r="AO1305" s="102"/>
      <c r="AP1305" s="102"/>
      <c r="AQ1305" s="102"/>
      <c r="AR1305" s="102"/>
      <c r="AS1305" s="102"/>
      <c r="AT1305" s="102"/>
      <c r="AU1305" s="102"/>
      <c r="AV1305" s="102"/>
      <c r="AW1305" s="102"/>
      <c r="AX1305" s="102"/>
      <c r="AY1305" s="102"/>
      <c r="AZ1305" s="102"/>
      <c r="BA1305" s="102"/>
      <c r="BB1305" s="102"/>
      <c r="BC1305" s="102"/>
      <c r="BD1305" s="102"/>
      <c r="BE1305" s="328"/>
      <c r="BF1305" s="328"/>
      <c r="BG1305" s="328"/>
      <c r="BH1305" s="328"/>
      <c r="BI1305" s="328"/>
      <c r="BJ1305" s="328"/>
      <c r="BK1305" s="328"/>
      <c r="BL1305" s="328"/>
      <c r="BM1305" s="328"/>
      <c r="BN1305" s="328"/>
      <c r="BO1305" s="328"/>
      <c r="BP1305" s="328"/>
      <c r="BQ1305" s="328"/>
      <c r="BR1305" s="328"/>
      <c r="BS1305" s="328"/>
      <c r="BT1305" s="328"/>
      <c r="BU1305" s="328"/>
      <c r="BV1305" s="328"/>
      <c r="BW1305" s="328"/>
      <c r="BX1305" s="328"/>
      <c r="BY1305" s="328"/>
      <c r="BZ1305" s="328"/>
      <c r="CA1305" s="328"/>
      <c r="CB1305" s="328"/>
      <c r="CC1305" s="328"/>
      <c r="CD1305" s="328"/>
      <c r="CE1305" s="328"/>
      <c r="CF1305" s="328"/>
      <c r="CG1305" s="328"/>
      <c r="CH1305" s="328"/>
      <c r="CI1305" s="328"/>
      <c r="CJ1305" s="328"/>
      <c r="CK1305" s="328"/>
      <c r="CL1305" s="328"/>
      <c r="CM1305" s="165"/>
      <c r="CN1305" s="165"/>
    </row>
    <row r="1306" spans="1:115" s="1" customFormat="1" ht="10.5" customHeight="1" x14ac:dyDescent="0.2">
      <c r="A1306" s="1532"/>
      <c r="B1306" s="1535"/>
      <c r="C1306" s="1273"/>
      <c r="D1306" s="134" t="s">
        <v>33</v>
      </c>
      <c r="E1306" s="47">
        <v>8</v>
      </c>
      <c r="F1306" s="47">
        <v>9</v>
      </c>
      <c r="G1306" s="47">
        <v>10</v>
      </c>
      <c r="H1306" s="957">
        <v>10</v>
      </c>
      <c r="I1306" s="47">
        <v>7</v>
      </c>
      <c r="J1306" s="47">
        <v>13</v>
      </c>
      <c r="K1306" s="47">
        <v>10</v>
      </c>
      <c r="L1306" s="47">
        <v>8</v>
      </c>
      <c r="M1306" s="47">
        <v>12</v>
      </c>
      <c r="N1306" s="957">
        <v>12</v>
      </c>
      <c r="O1306" s="47">
        <v>12</v>
      </c>
      <c r="P1306" s="47">
        <v>13</v>
      </c>
      <c r="Q1306" s="47">
        <v>10</v>
      </c>
      <c r="R1306" s="47">
        <v>11</v>
      </c>
      <c r="S1306" s="47">
        <v>12</v>
      </c>
      <c r="T1306" s="47">
        <v>11</v>
      </c>
      <c r="U1306" s="47">
        <v>13</v>
      </c>
      <c r="V1306" s="47">
        <v>9</v>
      </c>
      <c r="W1306" s="47">
        <v>11</v>
      </c>
      <c r="X1306" s="47">
        <v>9</v>
      </c>
      <c r="Y1306" s="957">
        <v>10</v>
      </c>
      <c r="Z1306" s="47">
        <v>10</v>
      </c>
      <c r="AA1306" s="47">
        <v>10</v>
      </c>
      <c r="AB1306" s="49">
        <v>9</v>
      </c>
      <c r="AC1306" s="335"/>
      <c r="AD1306" s="335"/>
      <c r="AE1306" s="103"/>
      <c r="AF1306" s="335"/>
      <c r="AG1306" s="335"/>
      <c r="AH1306" s="335"/>
      <c r="AI1306" s="335"/>
      <c r="AJ1306" s="335"/>
      <c r="AK1306" s="335"/>
      <c r="AL1306" s="335"/>
      <c r="AM1306" s="335"/>
      <c r="AN1306" s="335"/>
      <c r="AO1306" s="335"/>
      <c r="AP1306" s="335"/>
      <c r="AQ1306" s="335"/>
      <c r="AR1306" s="335"/>
      <c r="AS1306" s="335"/>
      <c r="AT1306" s="335"/>
      <c r="AU1306" s="335"/>
      <c r="AV1306" s="335"/>
      <c r="AW1306" s="335"/>
      <c r="AX1306" s="335"/>
      <c r="AY1306" s="335"/>
      <c r="AZ1306" s="335"/>
      <c r="BA1306" s="335"/>
      <c r="BB1306" s="335"/>
      <c r="BC1306" s="335"/>
      <c r="BD1306" s="335"/>
      <c r="BE1306" s="328"/>
      <c r="BF1306" s="328"/>
      <c r="BG1306" s="328"/>
      <c r="BH1306" s="328"/>
      <c r="BI1306" s="328"/>
      <c r="BJ1306" s="328"/>
      <c r="BK1306" s="328"/>
      <c r="BL1306" s="328"/>
      <c r="BM1306" s="328"/>
      <c r="BN1306" s="328"/>
      <c r="BO1306" s="328"/>
      <c r="BP1306" s="328"/>
      <c r="BQ1306" s="328"/>
      <c r="BR1306" s="328"/>
      <c r="BS1306" s="328"/>
      <c r="BT1306" s="328"/>
      <c r="BU1306" s="328"/>
      <c r="BV1306" s="328"/>
      <c r="BW1306" s="328"/>
      <c r="BX1306" s="328"/>
      <c r="BY1306" s="328"/>
      <c r="BZ1306" s="328"/>
      <c r="CA1306" s="328"/>
      <c r="CB1306" s="328"/>
      <c r="CC1306" s="328"/>
      <c r="CD1306" s="328"/>
      <c r="CE1306" s="328"/>
      <c r="CF1306" s="328"/>
      <c r="CG1306" s="328"/>
      <c r="CH1306" s="328"/>
      <c r="CI1306" s="328"/>
      <c r="CJ1306" s="328"/>
      <c r="CK1306" s="328"/>
      <c r="CL1306" s="328"/>
      <c r="CM1306" s="165"/>
      <c r="CN1306" s="165"/>
    </row>
    <row r="1307" spans="1:115" s="1" customFormat="1" ht="10.5" customHeight="1" x14ac:dyDescent="0.2">
      <c r="A1307" s="1532"/>
      <c r="B1307" s="1535"/>
      <c r="C1307" s="1273"/>
      <c r="D1307" s="134" t="s">
        <v>116</v>
      </c>
      <c r="E1307" s="51" t="s">
        <v>113</v>
      </c>
      <c r="F1307" s="51"/>
      <c r="G1307" s="51"/>
      <c r="H1307" s="894"/>
      <c r="I1307" s="51"/>
      <c r="J1307" s="51"/>
      <c r="K1307" s="51"/>
      <c r="L1307" s="51"/>
      <c r="M1307" s="51"/>
      <c r="N1307" s="894"/>
      <c r="O1307" s="51"/>
      <c r="P1307" s="51"/>
      <c r="Q1307" s="51"/>
      <c r="R1307" s="51"/>
      <c r="S1307" s="51"/>
      <c r="T1307" s="51"/>
      <c r="U1307" s="51"/>
      <c r="V1307" s="51"/>
      <c r="W1307" s="51"/>
      <c r="X1307" s="51"/>
      <c r="Y1307" s="575"/>
      <c r="Z1307" s="51"/>
      <c r="AA1307" s="51"/>
      <c r="AB1307" s="52"/>
      <c r="AC1307" s="69"/>
      <c r="AD1307" s="69"/>
      <c r="AE1307" s="103">
        <v>7.2</v>
      </c>
      <c r="AF1307" s="102" t="s">
        <v>113</v>
      </c>
      <c r="AG1307" s="102"/>
      <c r="AH1307" s="102"/>
      <c r="AI1307" s="102"/>
      <c r="AJ1307" s="102"/>
      <c r="AK1307" s="102"/>
      <c r="AL1307" s="102"/>
      <c r="AM1307" s="102"/>
      <c r="AN1307" s="102"/>
      <c r="AO1307" s="102"/>
      <c r="AP1307" s="102"/>
      <c r="AQ1307" s="102"/>
      <c r="AR1307" s="102"/>
      <c r="AS1307" s="102"/>
      <c r="AT1307" s="102"/>
      <c r="AU1307" s="102"/>
      <c r="AV1307" s="102"/>
      <c r="AW1307" s="102"/>
      <c r="AX1307" s="102"/>
      <c r="AY1307" s="102"/>
      <c r="AZ1307" s="102"/>
      <c r="BA1307" s="102"/>
      <c r="BB1307" s="102"/>
      <c r="BC1307" s="102"/>
      <c r="BD1307" s="102"/>
      <c r="BE1307" s="335"/>
      <c r="BF1307" s="335"/>
      <c r="BG1307" s="335"/>
      <c r="BH1307" s="335"/>
      <c r="BI1307" s="335"/>
      <c r="BJ1307" s="335"/>
      <c r="BK1307" s="335"/>
      <c r="BL1307" s="335"/>
      <c r="BM1307" s="335"/>
      <c r="BN1307" s="335"/>
      <c r="BO1307" s="335"/>
      <c r="BP1307" s="335"/>
      <c r="BQ1307" s="335"/>
      <c r="BR1307" s="335"/>
      <c r="BS1307" s="335"/>
      <c r="BT1307" s="335"/>
      <c r="BU1307" s="335"/>
      <c r="BV1307" s="335"/>
      <c r="BW1307" s="335"/>
      <c r="BX1307" s="335"/>
      <c r="BY1307" s="335"/>
      <c r="BZ1307" s="335"/>
      <c r="CA1307" s="335"/>
      <c r="CB1307" s="335"/>
      <c r="CC1307" s="335"/>
      <c r="CD1307" s="335"/>
      <c r="CE1307" s="335"/>
      <c r="CF1307" s="335"/>
      <c r="CG1307" s="335"/>
      <c r="CH1307" s="335"/>
      <c r="CI1307" s="335"/>
      <c r="CJ1307" s="335"/>
      <c r="CK1307" s="335"/>
      <c r="CL1307" s="335"/>
      <c r="CM1307" s="153"/>
      <c r="CN1307" s="153"/>
      <c r="CO1307" s="6"/>
      <c r="CP1307" s="6"/>
      <c r="CQ1307" s="6"/>
      <c r="CR1307" s="6"/>
      <c r="CS1307" s="6"/>
      <c r="CT1307" s="6"/>
      <c r="CU1307" s="6"/>
      <c r="CV1307" s="6"/>
    </row>
    <row r="1308" spans="1:115" s="1" customFormat="1" ht="10.5" customHeight="1" x14ac:dyDescent="0.2">
      <c r="A1308" s="1532"/>
      <c r="B1308" s="1535"/>
      <c r="C1308" s="1273"/>
      <c r="D1308" s="134" t="s">
        <v>117</v>
      </c>
      <c r="E1308" s="51" t="s">
        <v>113</v>
      </c>
      <c r="F1308" s="51"/>
      <c r="G1308" s="51"/>
      <c r="H1308" s="894"/>
      <c r="I1308" s="51"/>
      <c r="J1308" s="51"/>
      <c r="K1308" s="51"/>
      <c r="L1308" s="51"/>
      <c r="M1308" s="51"/>
      <c r="N1308" s="894"/>
      <c r="O1308" s="51"/>
      <c r="P1308" s="51"/>
      <c r="Q1308" s="51"/>
      <c r="R1308" s="51"/>
      <c r="S1308" s="51"/>
      <c r="T1308" s="51"/>
      <c r="U1308" s="51"/>
      <c r="V1308" s="51"/>
      <c r="W1308" s="51"/>
      <c r="X1308" s="51"/>
      <c r="Y1308" s="575"/>
      <c r="Z1308" s="51"/>
      <c r="AA1308" s="51"/>
      <c r="AB1308" s="52"/>
      <c r="AC1308" s="335"/>
      <c r="AD1308" s="335"/>
      <c r="AE1308" s="103"/>
      <c r="AF1308" s="335"/>
      <c r="AG1308" s="335"/>
      <c r="AH1308" s="335"/>
      <c r="AI1308" s="335"/>
      <c r="AJ1308" s="335"/>
      <c r="AK1308" s="335"/>
      <c r="AL1308" s="335"/>
      <c r="AM1308" s="335"/>
      <c r="AN1308" s="335"/>
      <c r="AO1308" s="335"/>
      <c r="AP1308" s="335"/>
      <c r="AQ1308" s="335"/>
      <c r="AR1308" s="335"/>
      <c r="AS1308" s="335"/>
      <c r="AT1308" s="335"/>
      <c r="AU1308" s="335"/>
      <c r="AV1308" s="335"/>
      <c r="AW1308" s="335"/>
      <c r="AX1308" s="335"/>
      <c r="AY1308" s="335"/>
      <c r="AZ1308" s="335"/>
      <c r="BA1308" s="335"/>
      <c r="BB1308" s="335"/>
      <c r="BC1308" s="335"/>
      <c r="BD1308" s="335"/>
      <c r="BE1308" s="335"/>
      <c r="BF1308" s="335"/>
      <c r="BG1308" s="335"/>
      <c r="BH1308" s="335"/>
      <c r="BI1308" s="335"/>
      <c r="BJ1308" s="335"/>
      <c r="BK1308" s="335"/>
      <c r="BL1308" s="335"/>
      <c r="BM1308" s="335"/>
      <c r="BN1308" s="335"/>
      <c r="BO1308" s="335"/>
      <c r="BP1308" s="335"/>
      <c r="BQ1308" s="335"/>
      <c r="BR1308" s="335"/>
      <c r="BS1308" s="335"/>
      <c r="BT1308" s="335"/>
      <c r="BU1308" s="335"/>
      <c r="BV1308" s="335"/>
      <c r="BW1308" s="335"/>
      <c r="BX1308" s="335"/>
      <c r="BY1308" s="335"/>
      <c r="BZ1308" s="335"/>
      <c r="CA1308" s="335"/>
      <c r="CB1308" s="335"/>
      <c r="CC1308" s="335"/>
      <c r="CD1308" s="335"/>
      <c r="CE1308" s="335"/>
      <c r="CF1308" s="335"/>
      <c r="CG1308" s="335"/>
      <c r="CH1308" s="335"/>
      <c r="CI1308" s="335"/>
      <c r="CJ1308" s="335"/>
      <c r="CK1308" s="335"/>
      <c r="CL1308" s="335"/>
      <c r="CM1308" s="153"/>
      <c r="CN1308" s="153"/>
      <c r="CO1308" s="6"/>
      <c r="CP1308" s="6"/>
      <c r="CQ1308" s="6"/>
      <c r="CR1308" s="6"/>
      <c r="CS1308" s="6"/>
      <c r="CT1308" s="6"/>
      <c r="CU1308" s="6"/>
      <c r="CV1308" s="6"/>
    </row>
    <row r="1309" spans="1:115" s="1" customFormat="1" ht="10.5" customHeight="1" thickBot="1" x14ac:dyDescent="0.25">
      <c r="A1309" s="1533"/>
      <c r="B1309" s="1536"/>
      <c r="C1309" s="274"/>
      <c r="D1309" s="239" t="s">
        <v>41</v>
      </c>
      <c r="E1309" s="55"/>
      <c r="F1309" s="55"/>
      <c r="G1309" s="55"/>
      <c r="H1309" s="577"/>
      <c r="I1309" s="55"/>
      <c r="J1309" s="55"/>
      <c r="K1309" s="55"/>
      <c r="L1309" s="55"/>
      <c r="M1309" s="55"/>
      <c r="N1309" s="577"/>
      <c r="O1309" s="55"/>
      <c r="P1309" s="55"/>
      <c r="Q1309" s="55"/>
      <c r="R1309" s="55"/>
      <c r="S1309" s="55"/>
      <c r="T1309" s="55"/>
      <c r="U1309" s="55"/>
      <c r="V1309" s="55"/>
      <c r="W1309" s="55"/>
      <c r="X1309" s="55"/>
      <c r="Y1309" s="577"/>
      <c r="Z1309" s="55"/>
      <c r="AA1309" s="55"/>
      <c r="AB1309" s="56"/>
      <c r="AC1309" s="444"/>
      <c r="AD1309" s="444"/>
      <c r="AE1309" s="105"/>
      <c r="AF1309" s="335"/>
      <c r="AG1309" s="335"/>
      <c r="AH1309" s="335"/>
      <c r="AI1309" s="335"/>
      <c r="AJ1309" s="335"/>
      <c r="AK1309" s="335"/>
      <c r="AL1309" s="335"/>
      <c r="AM1309" s="335"/>
      <c r="AN1309" s="335"/>
      <c r="AO1309" s="335"/>
      <c r="AP1309" s="335"/>
      <c r="AQ1309" s="335"/>
      <c r="AR1309" s="335"/>
      <c r="AS1309" s="335"/>
      <c r="AT1309" s="335"/>
      <c r="AU1309" s="335"/>
      <c r="AV1309" s="335"/>
      <c r="AW1309" s="335"/>
      <c r="AX1309" s="335"/>
      <c r="AY1309" s="335"/>
      <c r="AZ1309" s="335"/>
      <c r="BA1309" s="335"/>
      <c r="BB1309" s="335"/>
      <c r="BC1309" s="335"/>
      <c r="BD1309" s="335"/>
      <c r="BE1309" s="335"/>
      <c r="BF1309" s="335"/>
      <c r="BG1309" s="335"/>
      <c r="BH1309" s="335"/>
      <c r="BI1309" s="335"/>
      <c r="BJ1309" s="335"/>
      <c r="BK1309" s="335"/>
      <c r="BL1309" s="335"/>
      <c r="BM1309" s="335"/>
      <c r="BN1309" s="335"/>
      <c r="BO1309" s="335"/>
      <c r="BP1309" s="335"/>
      <c r="BQ1309" s="335"/>
      <c r="BR1309" s="335"/>
      <c r="BS1309" s="335"/>
      <c r="BT1309" s="335"/>
      <c r="BU1309" s="335"/>
      <c r="BV1309" s="335"/>
      <c r="BW1309" s="335"/>
      <c r="BX1309" s="335"/>
      <c r="BY1309" s="335"/>
      <c r="BZ1309" s="335"/>
      <c r="CA1309" s="335"/>
      <c r="CB1309" s="335"/>
      <c r="CC1309" s="335"/>
      <c r="CD1309" s="335"/>
      <c r="CE1309" s="335"/>
      <c r="CF1309" s="335"/>
      <c r="CG1309" s="335"/>
      <c r="CH1309" s="335"/>
      <c r="CI1309" s="335"/>
      <c r="CJ1309" s="335"/>
      <c r="CK1309" s="335"/>
      <c r="CL1309" s="335"/>
      <c r="CM1309" s="153"/>
      <c r="CN1309" s="153"/>
      <c r="CO1309" s="6"/>
      <c r="CP1309" s="6"/>
      <c r="CQ1309" s="6"/>
      <c r="CR1309" s="6"/>
      <c r="CS1309" s="6"/>
      <c r="CT1309" s="6"/>
      <c r="CU1309" s="6"/>
      <c r="CV1309" s="6"/>
    </row>
    <row r="1310" spans="1:115" s="1" customFormat="1" ht="10.5" customHeight="1" x14ac:dyDescent="0.2">
      <c r="A1310" s="1531" t="s">
        <v>11</v>
      </c>
      <c r="B1310" s="1534" t="s">
        <v>82</v>
      </c>
      <c r="C1310" s="1119"/>
      <c r="D1310" s="1203"/>
      <c r="E1310" s="62"/>
      <c r="F1310" s="62"/>
      <c r="G1310" s="62"/>
      <c r="H1310" s="813"/>
      <c r="I1310" s="62"/>
      <c r="J1310" s="62"/>
      <c r="K1310" s="62"/>
      <c r="L1310" s="62"/>
      <c r="M1310" s="62"/>
      <c r="N1310" s="813"/>
      <c r="O1310" s="62"/>
      <c r="P1310" s="62"/>
      <c r="Q1310" s="62"/>
      <c r="R1310" s="62"/>
      <c r="S1310" s="62"/>
      <c r="T1310" s="62"/>
      <c r="U1310" s="62"/>
      <c r="V1310" s="62"/>
      <c r="W1310" s="62"/>
      <c r="X1310" s="62"/>
      <c r="Y1310" s="813"/>
      <c r="Z1310" s="62"/>
      <c r="AA1310" s="62"/>
      <c r="AB1310" s="80"/>
      <c r="AC1310" s="70"/>
      <c r="AD1310" s="70"/>
      <c r="AE1310" s="103"/>
      <c r="AF1310" s="102"/>
      <c r="AG1310" s="102"/>
      <c r="AH1310" s="102"/>
      <c r="AI1310" s="102"/>
      <c r="AJ1310" s="102"/>
      <c r="AK1310" s="102"/>
      <c r="AL1310" s="102"/>
      <c r="AM1310" s="102"/>
      <c r="AN1310" s="102"/>
      <c r="AO1310" s="102"/>
      <c r="AP1310" s="102"/>
      <c r="AQ1310" s="102"/>
      <c r="AR1310" s="102"/>
      <c r="AS1310" s="102"/>
      <c r="AT1310" s="102"/>
      <c r="AU1310" s="102"/>
      <c r="AV1310" s="102"/>
      <c r="AW1310" s="102"/>
      <c r="AX1310" s="102"/>
      <c r="AY1310" s="102"/>
      <c r="AZ1310" s="102"/>
      <c r="BA1310" s="102"/>
      <c r="BB1310" s="102"/>
      <c r="BC1310" s="102"/>
      <c r="BD1310" s="102"/>
      <c r="BE1310" s="335"/>
      <c r="BF1310" s="335"/>
      <c r="BG1310" s="335"/>
      <c r="BH1310" s="335"/>
      <c r="BI1310" s="335"/>
      <c r="BJ1310" s="335"/>
      <c r="BK1310" s="335"/>
      <c r="BL1310" s="335"/>
      <c r="BM1310" s="335"/>
      <c r="BN1310" s="335"/>
      <c r="BO1310" s="335"/>
      <c r="BP1310" s="335"/>
      <c r="BQ1310" s="335"/>
      <c r="BR1310" s="335"/>
      <c r="BS1310" s="335"/>
      <c r="BT1310" s="335"/>
      <c r="BU1310" s="335"/>
      <c r="BV1310" s="335"/>
      <c r="BW1310" s="335"/>
      <c r="BX1310" s="335"/>
      <c r="BY1310" s="335"/>
      <c r="BZ1310" s="335"/>
      <c r="CA1310" s="335"/>
      <c r="CB1310" s="335"/>
      <c r="CC1310" s="335"/>
      <c r="CD1310" s="335"/>
      <c r="CE1310" s="335"/>
      <c r="CF1310" s="335"/>
      <c r="CG1310" s="335"/>
      <c r="CH1310" s="335"/>
      <c r="CI1310" s="335"/>
      <c r="CJ1310" s="335"/>
      <c r="CK1310" s="335"/>
      <c r="CL1310" s="335"/>
      <c r="CM1310" s="153"/>
      <c r="CN1310" s="153"/>
      <c r="CO1310" s="6"/>
      <c r="CP1310" s="6"/>
      <c r="CQ1310" s="6"/>
      <c r="CR1310" s="6"/>
      <c r="CS1310" s="6"/>
      <c r="CT1310" s="6"/>
      <c r="CU1310" s="6"/>
      <c r="CV1310" s="6"/>
    </row>
    <row r="1311" spans="1:115" s="1" customFormat="1" ht="10.5" customHeight="1" x14ac:dyDescent="0.2">
      <c r="A1311" s="1532"/>
      <c r="B1311" s="1535"/>
      <c r="C1311" s="1273"/>
      <c r="D1311" s="134" t="s">
        <v>33</v>
      </c>
      <c r="E1311" s="47">
        <v>15</v>
      </c>
      <c r="F1311" s="47">
        <v>15</v>
      </c>
      <c r="G1311" s="47">
        <v>15</v>
      </c>
      <c r="H1311" s="957">
        <v>16</v>
      </c>
      <c r="I1311" s="47">
        <v>16</v>
      </c>
      <c r="J1311" s="47">
        <v>15</v>
      </c>
      <c r="K1311" s="47">
        <v>16</v>
      </c>
      <c r="L1311" s="47">
        <v>15</v>
      </c>
      <c r="M1311" s="47">
        <v>15</v>
      </c>
      <c r="N1311" s="957">
        <v>14</v>
      </c>
      <c r="O1311" s="47">
        <v>16</v>
      </c>
      <c r="P1311" s="47">
        <v>16</v>
      </c>
      <c r="Q1311" s="47">
        <v>15</v>
      </c>
      <c r="R1311" s="47">
        <v>15</v>
      </c>
      <c r="S1311" s="47">
        <v>16</v>
      </c>
      <c r="T1311" s="47">
        <v>15</v>
      </c>
      <c r="U1311" s="47">
        <v>15</v>
      </c>
      <c r="V1311" s="47">
        <v>15</v>
      </c>
      <c r="W1311" s="47">
        <v>15</v>
      </c>
      <c r="X1311" s="47">
        <v>15</v>
      </c>
      <c r="Y1311" s="957">
        <v>15</v>
      </c>
      <c r="Z1311" s="47">
        <v>15</v>
      </c>
      <c r="AA1311" s="47">
        <v>15</v>
      </c>
      <c r="AB1311" s="49">
        <v>15</v>
      </c>
      <c r="AC1311" s="335"/>
      <c r="AD1311" s="335"/>
      <c r="AE1311" s="103"/>
      <c r="AF1311" s="335"/>
      <c r="AG1311" s="335"/>
      <c r="AH1311" s="335"/>
      <c r="AI1311" s="335"/>
      <c r="AJ1311" s="335"/>
      <c r="AK1311" s="335"/>
      <c r="AL1311" s="335"/>
      <c r="AM1311" s="335"/>
      <c r="AN1311" s="335"/>
      <c r="AO1311" s="335"/>
      <c r="AP1311" s="335"/>
      <c r="AQ1311" s="335"/>
      <c r="AR1311" s="335"/>
      <c r="AS1311" s="335"/>
      <c r="AT1311" s="335"/>
      <c r="AU1311" s="335"/>
      <c r="AV1311" s="335"/>
      <c r="AW1311" s="335"/>
      <c r="AX1311" s="335"/>
      <c r="AY1311" s="335"/>
      <c r="AZ1311" s="335"/>
      <c r="BA1311" s="335"/>
      <c r="BB1311" s="335"/>
      <c r="BC1311" s="335"/>
      <c r="BD1311" s="335"/>
      <c r="BE1311" s="335"/>
      <c r="BF1311" s="335"/>
      <c r="BG1311" s="335"/>
      <c r="BH1311" s="335"/>
      <c r="BI1311" s="335"/>
      <c r="BJ1311" s="335"/>
      <c r="BK1311" s="335"/>
      <c r="BL1311" s="335"/>
      <c r="BM1311" s="335"/>
      <c r="BN1311" s="335"/>
      <c r="BO1311" s="335"/>
      <c r="BP1311" s="335"/>
      <c r="BQ1311" s="335"/>
      <c r="BR1311" s="335"/>
      <c r="BS1311" s="335"/>
      <c r="BT1311" s="335"/>
      <c r="BU1311" s="335"/>
      <c r="BV1311" s="335"/>
      <c r="BW1311" s="335"/>
      <c r="BX1311" s="335"/>
      <c r="BY1311" s="335"/>
      <c r="BZ1311" s="335"/>
      <c r="CA1311" s="335"/>
      <c r="CB1311" s="335"/>
      <c r="CC1311" s="335"/>
      <c r="CD1311" s="335"/>
      <c r="CE1311" s="335"/>
      <c r="CF1311" s="335"/>
      <c r="CG1311" s="335"/>
      <c r="CH1311" s="335"/>
      <c r="CI1311" s="335"/>
      <c r="CJ1311" s="335"/>
      <c r="CK1311" s="335"/>
      <c r="CL1311" s="335"/>
      <c r="CM1311" s="153"/>
      <c r="CN1311" s="153"/>
      <c r="CO1311" s="6"/>
      <c r="CP1311" s="6"/>
      <c r="CQ1311" s="6"/>
      <c r="CR1311" s="6"/>
      <c r="CS1311" s="6"/>
      <c r="CT1311" s="6"/>
      <c r="CU1311" s="6"/>
      <c r="CV1311" s="6"/>
    </row>
    <row r="1312" spans="1:115" s="1" customFormat="1" ht="10.5" customHeight="1" x14ac:dyDescent="0.2">
      <c r="A1312" s="1532"/>
      <c r="B1312" s="1535"/>
      <c r="C1312" s="1273"/>
      <c r="D1312" s="134" t="s">
        <v>116</v>
      </c>
      <c r="E1312" s="51" t="s">
        <v>113</v>
      </c>
      <c r="F1312" s="51"/>
      <c r="G1312" s="51"/>
      <c r="H1312" s="894"/>
      <c r="I1312" s="51"/>
      <c r="J1312" s="51"/>
      <c r="K1312" s="51"/>
      <c r="L1312" s="51"/>
      <c r="M1312" s="51"/>
      <c r="N1312" s="894"/>
      <c r="O1312" s="51"/>
      <c r="P1312" s="51"/>
      <c r="Q1312" s="51"/>
      <c r="R1312" s="51"/>
      <c r="S1312" s="51"/>
      <c r="T1312" s="51"/>
      <c r="U1312" s="51"/>
      <c r="V1312" s="51"/>
      <c r="W1312" s="51"/>
      <c r="X1312" s="51"/>
      <c r="Y1312" s="575"/>
      <c r="Z1312" s="51"/>
      <c r="AA1312" s="51"/>
      <c r="AB1312" s="52"/>
      <c r="AC1312" s="69"/>
      <c r="AD1312" s="69"/>
      <c r="AE1312" s="103">
        <v>9.6</v>
      </c>
      <c r="AF1312" s="102" t="s">
        <v>113</v>
      </c>
      <c r="AG1312" s="102"/>
      <c r="AH1312" s="102"/>
      <c r="AI1312" s="102"/>
      <c r="AJ1312" s="102"/>
      <c r="AK1312" s="102"/>
      <c r="AL1312" s="102"/>
      <c r="AM1312" s="102"/>
      <c r="AN1312" s="102"/>
      <c r="AO1312" s="102"/>
      <c r="AP1312" s="102"/>
      <c r="AQ1312" s="102"/>
      <c r="AR1312" s="102"/>
      <c r="AS1312" s="102"/>
      <c r="AT1312" s="102"/>
      <c r="AU1312" s="102"/>
      <c r="AV1312" s="102"/>
      <c r="AW1312" s="102"/>
      <c r="AX1312" s="102"/>
      <c r="AY1312" s="102"/>
      <c r="AZ1312" s="102"/>
      <c r="BA1312" s="102"/>
      <c r="BB1312" s="102"/>
      <c r="BC1312" s="102"/>
      <c r="BD1312" s="102"/>
      <c r="BE1312" s="335"/>
      <c r="BF1312" s="335"/>
      <c r="BG1312" s="335"/>
      <c r="BH1312" s="335"/>
      <c r="BI1312" s="335"/>
      <c r="BJ1312" s="335"/>
      <c r="BK1312" s="335"/>
      <c r="BL1312" s="335"/>
      <c r="BM1312" s="335"/>
      <c r="BN1312" s="335"/>
      <c r="BO1312" s="335"/>
      <c r="BP1312" s="335"/>
      <c r="BQ1312" s="335"/>
      <c r="BR1312" s="335"/>
      <c r="BS1312" s="335"/>
      <c r="BT1312" s="335"/>
      <c r="BU1312" s="335"/>
      <c r="BV1312" s="335"/>
      <c r="BW1312" s="335"/>
      <c r="BX1312" s="335"/>
      <c r="BY1312" s="335"/>
      <c r="BZ1312" s="335"/>
      <c r="CA1312" s="335"/>
      <c r="CB1312" s="335"/>
      <c r="CC1312" s="335"/>
      <c r="CD1312" s="335"/>
      <c r="CE1312" s="335"/>
      <c r="CF1312" s="335"/>
      <c r="CG1312" s="335"/>
      <c r="CH1312" s="335"/>
      <c r="CI1312" s="335"/>
      <c r="CJ1312" s="335"/>
      <c r="CK1312" s="335"/>
      <c r="CL1312" s="335"/>
      <c r="CM1312" s="153"/>
      <c r="CN1312" s="153"/>
      <c r="CO1312" s="6"/>
      <c r="CP1312" s="6"/>
      <c r="CQ1312" s="6"/>
      <c r="CR1312" s="6"/>
      <c r="CS1312" s="6"/>
      <c r="CT1312" s="6"/>
      <c r="CU1312" s="6"/>
      <c r="CV1312" s="6"/>
    </row>
    <row r="1313" spans="1:107" s="1" customFormat="1" ht="10.5" customHeight="1" x14ac:dyDescent="0.2">
      <c r="A1313" s="1532"/>
      <c r="B1313" s="1535"/>
      <c r="C1313" s="1273"/>
      <c r="D1313" s="134" t="s">
        <v>117</v>
      </c>
      <c r="E1313" s="51" t="s">
        <v>113</v>
      </c>
      <c r="F1313" s="51"/>
      <c r="G1313" s="51"/>
      <c r="H1313" s="894"/>
      <c r="I1313" s="51"/>
      <c r="J1313" s="51"/>
      <c r="K1313" s="51"/>
      <c r="L1313" s="51"/>
      <c r="M1313" s="51"/>
      <c r="N1313" s="894"/>
      <c r="O1313" s="51"/>
      <c r="P1313" s="51"/>
      <c r="Q1313" s="51"/>
      <c r="R1313" s="51"/>
      <c r="S1313" s="51"/>
      <c r="T1313" s="51"/>
      <c r="U1313" s="51"/>
      <c r="V1313" s="51"/>
      <c r="W1313" s="51"/>
      <c r="X1313" s="51"/>
      <c r="Y1313" s="575"/>
      <c r="Z1313" s="51"/>
      <c r="AA1313" s="51"/>
      <c r="AB1313" s="52"/>
      <c r="AC1313" s="335"/>
      <c r="AD1313" s="335"/>
      <c r="AE1313" s="103"/>
      <c r="AF1313" s="335"/>
      <c r="AG1313" s="335"/>
      <c r="AH1313" s="335"/>
      <c r="AI1313" s="335"/>
      <c r="AJ1313" s="335"/>
      <c r="AK1313" s="335"/>
      <c r="AL1313" s="335"/>
      <c r="AM1313" s="335"/>
      <c r="AN1313" s="335"/>
      <c r="AO1313" s="335"/>
      <c r="AP1313" s="335"/>
      <c r="AQ1313" s="335"/>
      <c r="AR1313" s="335"/>
      <c r="AS1313" s="335"/>
      <c r="AT1313" s="335"/>
      <c r="AU1313" s="335"/>
      <c r="AV1313" s="335"/>
      <c r="AW1313" s="335"/>
      <c r="AX1313" s="335"/>
      <c r="AY1313" s="335"/>
      <c r="AZ1313" s="335"/>
      <c r="BA1313" s="335"/>
      <c r="BB1313" s="335"/>
      <c r="BC1313" s="335"/>
      <c r="BD1313" s="335"/>
      <c r="BE1313" s="335"/>
      <c r="BF1313" s="335"/>
      <c r="BG1313" s="335"/>
      <c r="BH1313" s="335"/>
      <c r="BI1313" s="335"/>
      <c r="BJ1313" s="335"/>
      <c r="BK1313" s="335"/>
      <c r="BL1313" s="335"/>
      <c r="BM1313" s="335"/>
      <c r="BN1313" s="335"/>
      <c r="BO1313" s="335"/>
      <c r="BP1313" s="335"/>
      <c r="BQ1313" s="335"/>
      <c r="BR1313" s="335"/>
      <c r="BS1313" s="335"/>
      <c r="BT1313" s="335"/>
      <c r="BU1313" s="335"/>
      <c r="BV1313" s="335"/>
      <c r="BW1313" s="335"/>
      <c r="BX1313" s="335"/>
      <c r="BY1313" s="335"/>
      <c r="BZ1313" s="335"/>
      <c r="CA1313" s="335"/>
      <c r="CB1313" s="335"/>
      <c r="CC1313" s="335"/>
      <c r="CD1313" s="335"/>
      <c r="CE1313" s="335"/>
      <c r="CF1313" s="335"/>
      <c r="CG1313" s="335"/>
      <c r="CH1313" s="335"/>
      <c r="CI1313" s="335"/>
      <c r="CJ1313" s="335"/>
      <c r="CK1313" s="335"/>
      <c r="CL1313" s="335"/>
      <c r="CM1313" s="153"/>
      <c r="CN1313" s="153"/>
      <c r="CO1313" s="6"/>
      <c r="CP1313" s="6"/>
      <c r="CQ1313" s="6"/>
      <c r="CR1313" s="6"/>
      <c r="CS1313" s="6"/>
      <c r="CT1313" s="6"/>
      <c r="CU1313" s="6"/>
      <c r="CV1313" s="6"/>
    </row>
    <row r="1314" spans="1:107" s="1" customFormat="1" ht="10.5" customHeight="1" thickBot="1" x14ac:dyDescent="0.25">
      <c r="A1314" s="1533"/>
      <c r="B1314" s="1536"/>
      <c r="C1314" s="274"/>
      <c r="D1314" s="239" t="s">
        <v>41</v>
      </c>
      <c r="E1314" s="55"/>
      <c r="F1314" s="55"/>
      <c r="G1314" s="55"/>
      <c r="H1314" s="577"/>
      <c r="I1314" s="55"/>
      <c r="J1314" s="55"/>
      <c r="K1314" s="55"/>
      <c r="L1314" s="55"/>
      <c r="M1314" s="55"/>
      <c r="N1314" s="577"/>
      <c r="O1314" s="55"/>
      <c r="P1314" s="55"/>
      <c r="Q1314" s="55"/>
      <c r="R1314" s="55"/>
      <c r="S1314" s="55"/>
      <c r="T1314" s="55"/>
      <c r="U1314" s="55"/>
      <c r="V1314" s="55"/>
      <c r="W1314" s="55"/>
      <c r="X1314" s="55"/>
      <c r="Y1314" s="577"/>
      <c r="Z1314" s="55"/>
      <c r="AA1314" s="55"/>
      <c r="AB1314" s="56"/>
      <c r="AC1314" s="444"/>
      <c r="AD1314" s="444"/>
      <c r="AE1314" s="105"/>
      <c r="AF1314" s="335"/>
      <c r="AG1314" s="335"/>
      <c r="AH1314" s="335"/>
      <c r="AI1314" s="335"/>
      <c r="AJ1314" s="335"/>
      <c r="AK1314" s="335"/>
      <c r="AL1314" s="335"/>
      <c r="AM1314" s="335"/>
      <c r="AN1314" s="335"/>
      <c r="AO1314" s="335"/>
      <c r="AP1314" s="335"/>
      <c r="AQ1314" s="335"/>
      <c r="AR1314" s="335"/>
      <c r="AS1314" s="335"/>
      <c r="AT1314" s="335"/>
      <c r="AU1314" s="335"/>
      <c r="AV1314" s="335"/>
      <c r="AW1314" s="335"/>
      <c r="AX1314" s="335"/>
      <c r="AY1314" s="335"/>
      <c r="AZ1314" s="335"/>
      <c r="BA1314" s="335"/>
      <c r="BB1314" s="335"/>
      <c r="BC1314" s="335"/>
      <c r="BD1314" s="335"/>
      <c r="BE1314" s="335"/>
      <c r="BF1314" s="335"/>
      <c r="BG1314" s="335"/>
      <c r="BH1314" s="335"/>
      <c r="BI1314" s="335"/>
      <c r="BJ1314" s="335"/>
      <c r="BK1314" s="335"/>
      <c r="BL1314" s="335"/>
      <c r="BM1314" s="335"/>
      <c r="BN1314" s="335"/>
      <c r="BO1314" s="335"/>
      <c r="BP1314" s="335"/>
      <c r="BQ1314" s="335"/>
      <c r="BR1314" s="335"/>
      <c r="BS1314" s="335"/>
      <c r="BT1314" s="335"/>
      <c r="BU1314" s="335"/>
      <c r="BV1314" s="335"/>
      <c r="BW1314" s="335"/>
      <c r="BX1314" s="335"/>
      <c r="BY1314" s="335"/>
      <c r="BZ1314" s="335"/>
      <c r="CA1314" s="335"/>
      <c r="CB1314" s="335"/>
      <c r="CC1314" s="335"/>
      <c r="CD1314" s="335"/>
      <c r="CE1314" s="335"/>
      <c r="CF1314" s="335"/>
      <c r="CG1314" s="335"/>
      <c r="CH1314" s="335"/>
      <c r="CI1314" s="335"/>
      <c r="CJ1314" s="335"/>
      <c r="CK1314" s="335"/>
      <c r="CL1314" s="335"/>
      <c r="CM1314" s="153"/>
      <c r="CN1314" s="153"/>
      <c r="CO1314" s="6"/>
      <c r="CP1314" s="6"/>
      <c r="CQ1314" s="6"/>
      <c r="CR1314" s="6"/>
      <c r="CS1314" s="6"/>
      <c r="CT1314" s="6"/>
      <c r="CU1314" s="6"/>
      <c r="CV1314" s="6"/>
    </row>
    <row r="1315" spans="1:107" s="2" customFormat="1" ht="10.5" customHeight="1" x14ac:dyDescent="0.2">
      <c r="A1315" s="1531" t="s">
        <v>3</v>
      </c>
      <c r="B1315" s="1534" t="s">
        <v>399</v>
      </c>
      <c r="C1315" s="1119"/>
      <c r="D1315" s="1203"/>
      <c r="E1315" s="79"/>
      <c r="F1315" s="79"/>
      <c r="G1315" s="79"/>
      <c r="H1315" s="576"/>
      <c r="I1315" s="79"/>
      <c r="J1315" s="79"/>
      <c r="K1315" s="79"/>
      <c r="L1315" s="79"/>
      <c r="M1315" s="79"/>
      <c r="N1315" s="576"/>
      <c r="O1315" s="79"/>
      <c r="P1315" s="79"/>
      <c r="Q1315" s="79"/>
      <c r="R1315" s="79"/>
      <c r="S1315" s="79"/>
      <c r="T1315" s="79"/>
      <c r="U1315" s="79"/>
      <c r="V1315" s="79"/>
      <c r="W1315" s="79"/>
      <c r="X1315" s="79"/>
      <c r="Y1315" s="576"/>
      <c r="Z1315" s="79"/>
      <c r="AA1315" s="79"/>
      <c r="AB1315" s="80"/>
      <c r="AC1315" s="70"/>
      <c r="AD1315" s="70"/>
      <c r="AE1315" s="103"/>
      <c r="AF1315" s="102"/>
      <c r="AG1315" s="102"/>
      <c r="AH1315" s="102"/>
      <c r="AI1315" s="102"/>
      <c r="AJ1315" s="102"/>
      <c r="AK1315" s="102"/>
      <c r="AL1315" s="102"/>
      <c r="AM1315" s="102"/>
      <c r="AN1315" s="102"/>
      <c r="AO1315" s="102"/>
      <c r="AP1315" s="102"/>
      <c r="AQ1315" s="102"/>
      <c r="AR1315" s="102"/>
      <c r="AS1315" s="102"/>
      <c r="AT1315" s="102"/>
      <c r="AU1315" s="102"/>
      <c r="AV1315" s="102"/>
      <c r="AW1315" s="102"/>
      <c r="AX1315" s="102"/>
      <c r="AY1315" s="102"/>
      <c r="AZ1315" s="102"/>
      <c r="BA1315" s="102"/>
      <c r="BB1315" s="102"/>
      <c r="BC1315" s="102"/>
      <c r="BD1315" s="102"/>
      <c r="BE1315" s="335"/>
      <c r="BF1315" s="335"/>
      <c r="BG1315" s="335"/>
      <c r="BH1315" s="335"/>
      <c r="BI1315" s="335"/>
      <c r="BJ1315" s="335"/>
      <c r="BK1315" s="335"/>
      <c r="BL1315" s="335"/>
      <c r="BM1315" s="335"/>
      <c r="BN1315" s="335"/>
      <c r="BO1315" s="335"/>
      <c r="BP1315" s="335"/>
      <c r="BQ1315" s="335"/>
      <c r="BR1315" s="335"/>
      <c r="BS1315" s="335"/>
      <c r="BT1315" s="335"/>
      <c r="BU1315" s="335"/>
      <c r="BV1315" s="335"/>
      <c r="BW1315" s="335"/>
      <c r="BX1315" s="335"/>
      <c r="BY1315" s="335"/>
      <c r="BZ1315" s="335"/>
      <c r="CA1315" s="335"/>
      <c r="CB1315" s="335"/>
      <c r="CC1315" s="335"/>
      <c r="CD1315" s="335"/>
      <c r="CE1315" s="335"/>
      <c r="CF1315" s="335"/>
      <c r="CG1315" s="335"/>
      <c r="CH1315" s="335"/>
      <c r="CI1315" s="335"/>
      <c r="CJ1315" s="335"/>
      <c r="CK1315" s="335"/>
      <c r="CL1315" s="335"/>
      <c r="CM1315" s="153"/>
      <c r="CN1315" s="153"/>
      <c r="CO1315" s="6"/>
      <c r="CP1315" s="6"/>
      <c r="CQ1315" s="6"/>
      <c r="CR1315" s="6"/>
      <c r="CS1315" s="6"/>
      <c r="CT1315" s="6"/>
      <c r="CU1315" s="6"/>
      <c r="CV1315" s="6"/>
      <c r="CW1315" s="1"/>
      <c r="CX1315" s="1"/>
      <c r="CY1315" s="1"/>
      <c r="CZ1315" s="1"/>
      <c r="DA1315" s="1"/>
      <c r="DB1315" s="1"/>
      <c r="DC1315" s="1"/>
    </row>
    <row r="1316" spans="1:107" s="2" customFormat="1" ht="10.5" customHeight="1" x14ac:dyDescent="0.2">
      <c r="A1316" s="1532"/>
      <c r="B1316" s="1535"/>
      <c r="C1316" s="1273"/>
      <c r="D1316" s="134" t="s">
        <v>33</v>
      </c>
      <c r="E1316" s="88">
        <v>2</v>
      </c>
      <c r="F1316" s="88">
        <v>2</v>
      </c>
      <c r="G1316" s="88">
        <v>2</v>
      </c>
      <c r="H1316" s="574">
        <v>2</v>
      </c>
      <c r="I1316" s="88">
        <v>2</v>
      </c>
      <c r="J1316" s="88">
        <v>2</v>
      </c>
      <c r="K1316" s="88">
        <v>2</v>
      </c>
      <c r="L1316" s="88">
        <v>2</v>
      </c>
      <c r="M1316" s="88">
        <v>2</v>
      </c>
      <c r="N1316" s="574">
        <v>2</v>
      </c>
      <c r="O1316" s="88">
        <v>2</v>
      </c>
      <c r="P1316" s="88">
        <v>2</v>
      </c>
      <c r="Q1316" s="88">
        <v>2</v>
      </c>
      <c r="R1316" s="88">
        <v>2</v>
      </c>
      <c r="S1316" s="88">
        <v>2</v>
      </c>
      <c r="T1316" s="88">
        <v>2</v>
      </c>
      <c r="U1316" s="88">
        <v>2</v>
      </c>
      <c r="V1316" s="88">
        <v>2</v>
      </c>
      <c r="W1316" s="88">
        <v>2</v>
      </c>
      <c r="X1316" s="88">
        <v>2</v>
      </c>
      <c r="Y1316" s="574">
        <v>2</v>
      </c>
      <c r="Z1316" s="88">
        <v>2</v>
      </c>
      <c r="AA1316" s="88">
        <v>2</v>
      </c>
      <c r="AB1316" s="89">
        <v>2</v>
      </c>
      <c r="AC1316" s="335"/>
      <c r="AD1316" s="335"/>
      <c r="AE1316" s="103"/>
      <c r="AF1316" s="335"/>
      <c r="AG1316" s="335"/>
      <c r="AH1316" s="335"/>
      <c r="AI1316" s="335"/>
      <c r="AJ1316" s="335"/>
      <c r="AK1316" s="335"/>
      <c r="AL1316" s="335"/>
      <c r="AM1316" s="335"/>
      <c r="AN1316" s="335"/>
      <c r="AO1316" s="335"/>
      <c r="AP1316" s="335"/>
      <c r="AQ1316" s="335"/>
      <c r="AR1316" s="335"/>
      <c r="AS1316" s="335"/>
      <c r="AT1316" s="335"/>
      <c r="AU1316" s="335"/>
      <c r="AV1316" s="335"/>
      <c r="AW1316" s="335"/>
      <c r="AX1316" s="335"/>
      <c r="AY1316" s="335"/>
      <c r="AZ1316" s="335"/>
      <c r="BA1316" s="335"/>
      <c r="BB1316" s="335"/>
      <c r="BC1316" s="335"/>
      <c r="BD1316" s="335"/>
      <c r="BE1316" s="335"/>
      <c r="BF1316" s="335"/>
      <c r="BG1316" s="335"/>
      <c r="BH1316" s="335"/>
      <c r="BI1316" s="335"/>
      <c r="BJ1316" s="335"/>
      <c r="BK1316" s="335"/>
      <c r="BL1316" s="335"/>
      <c r="BM1316" s="335"/>
      <c r="BN1316" s="335"/>
      <c r="BO1316" s="335"/>
      <c r="BP1316" s="335"/>
      <c r="BQ1316" s="335"/>
      <c r="BR1316" s="335"/>
      <c r="BS1316" s="335"/>
      <c r="BT1316" s="335"/>
      <c r="BU1316" s="335"/>
      <c r="BV1316" s="335"/>
      <c r="BW1316" s="335"/>
      <c r="BX1316" s="335"/>
      <c r="BY1316" s="335"/>
      <c r="BZ1316" s="335"/>
      <c r="CA1316" s="335"/>
      <c r="CB1316" s="335"/>
      <c r="CC1316" s="335"/>
      <c r="CD1316" s="335"/>
      <c r="CE1316" s="335"/>
      <c r="CF1316" s="335"/>
      <c r="CG1316" s="335"/>
      <c r="CH1316" s="335"/>
      <c r="CI1316" s="335"/>
      <c r="CJ1316" s="335"/>
      <c r="CK1316" s="335"/>
      <c r="CL1316" s="335"/>
      <c r="CM1316" s="153"/>
      <c r="CN1316" s="153"/>
      <c r="CO1316" s="6"/>
      <c r="CP1316" s="6"/>
      <c r="CQ1316" s="6"/>
      <c r="CR1316" s="6"/>
      <c r="CS1316" s="6"/>
      <c r="CT1316" s="6"/>
      <c r="CU1316" s="6"/>
      <c r="CV1316" s="6"/>
      <c r="CW1316" s="1"/>
      <c r="CX1316" s="1"/>
      <c r="CY1316" s="1"/>
      <c r="CZ1316" s="1"/>
      <c r="DA1316" s="1"/>
      <c r="DB1316" s="1"/>
      <c r="DC1316" s="1"/>
    </row>
    <row r="1317" spans="1:107" s="2" customFormat="1" ht="10.5" customHeight="1" x14ac:dyDescent="0.2">
      <c r="A1317" s="1532"/>
      <c r="B1317" s="1535"/>
      <c r="C1317" s="1273"/>
      <c r="D1317" s="134" t="s">
        <v>116</v>
      </c>
      <c r="E1317" s="88" t="s">
        <v>113</v>
      </c>
      <c r="F1317" s="88"/>
      <c r="G1317" s="88"/>
      <c r="H1317" s="574"/>
      <c r="I1317" s="88"/>
      <c r="J1317" s="88"/>
      <c r="K1317" s="88"/>
      <c r="L1317" s="88"/>
      <c r="M1317" s="88"/>
      <c r="N1317" s="574"/>
      <c r="O1317" s="88"/>
      <c r="P1317" s="88"/>
      <c r="Q1317" s="88"/>
      <c r="R1317" s="88"/>
      <c r="S1317" s="88"/>
      <c r="T1317" s="88"/>
      <c r="U1317" s="88"/>
      <c r="V1317" s="88"/>
      <c r="W1317" s="88"/>
      <c r="X1317" s="88"/>
      <c r="Y1317" s="574"/>
      <c r="Z1317" s="88"/>
      <c r="AA1317" s="88"/>
      <c r="AB1317" s="89"/>
      <c r="AC1317" s="69"/>
      <c r="AD1317" s="69"/>
      <c r="AE1317" s="103">
        <v>1.8</v>
      </c>
      <c r="AF1317" s="102" t="s">
        <v>113</v>
      </c>
      <c r="AG1317" s="102"/>
      <c r="AH1317" s="102"/>
      <c r="AI1317" s="102"/>
      <c r="AJ1317" s="102"/>
      <c r="AK1317" s="102"/>
      <c r="AL1317" s="102"/>
      <c r="AM1317" s="102"/>
      <c r="AN1317" s="102"/>
      <c r="AO1317" s="102"/>
      <c r="AP1317" s="102"/>
      <c r="AQ1317" s="102"/>
      <c r="AR1317" s="102"/>
      <c r="AS1317" s="102"/>
      <c r="AT1317" s="102"/>
      <c r="AU1317" s="102"/>
      <c r="AV1317" s="102"/>
      <c r="AW1317" s="102"/>
      <c r="AX1317" s="102"/>
      <c r="AY1317" s="102"/>
      <c r="AZ1317" s="102"/>
      <c r="BA1317" s="102"/>
      <c r="BB1317" s="102"/>
      <c r="BC1317" s="102"/>
      <c r="BD1317" s="102"/>
      <c r="BE1317" s="335"/>
      <c r="BF1317" s="335"/>
      <c r="BG1317" s="335"/>
      <c r="BH1317" s="335"/>
      <c r="BI1317" s="335"/>
      <c r="BJ1317" s="335"/>
      <c r="BK1317" s="335"/>
      <c r="BL1317" s="335"/>
      <c r="BM1317" s="335"/>
      <c r="BN1317" s="335"/>
      <c r="BO1317" s="335"/>
      <c r="BP1317" s="335"/>
      <c r="BQ1317" s="335"/>
      <c r="BR1317" s="335"/>
      <c r="BS1317" s="335"/>
      <c r="BT1317" s="335"/>
      <c r="BU1317" s="335"/>
      <c r="BV1317" s="335"/>
      <c r="BW1317" s="335"/>
      <c r="BX1317" s="335"/>
      <c r="BY1317" s="335"/>
      <c r="BZ1317" s="335"/>
      <c r="CA1317" s="335"/>
      <c r="CB1317" s="335"/>
      <c r="CC1317" s="335"/>
      <c r="CD1317" s="335"/>
      <c r="CE1317" s="335"/>
      <c r="CF1317" s="335"/>
      <c r="CG1317" s="335"/>
      <c r="CH1317" s="335"/>
      <c r="CI1317" s="335"/>
      <c r="CJ1317" s="335"/>
      <c r="CK1317" s="335"/>
      <c r="CL1317" s="335"/>
      <c r="CM1317" s="153"/>
      <c r="CN1317" s="153"/>
      <c r="CO1317" s="6"/>
      <c r="CP1317" s="6"/>
      <c r="CQ1317" s="6"/>
      <c r="CR1317" s="6"/>
      <c r="CS1317" s="6"/>
      <c r="CT1317" s="6"/>
      <c r="CU1317" s="6"/>
      <c r="CV1317" s="6"/>
      <c r="CW1317" s="1"/>
      <c r="CX1317" s="1"/>
      <c r="CY1317" s="1"/>
      <c r="CZ1317" s="1"/>
      <c r="DA1317" s="1"/>
      <c r="DB1317" s="1"/>
      <c r="DC1317" s="1"/>
    </row>
    <row r="1318" spans="1:107" s="2" customFormat="1" ht="10.5" customHeight="1" x14ac:dyDescent="0.2">
      <c r="A1318" s="1532"/>
      <c r="B1318" s="1535"/>
      <c r="C1318" s="1273"/>
      <c r="D1318" s="134" t="s">
        <v>117</v>
      </c>
      <c r="E1318" s="88" t="s">
        <v>113</v>
      </c>
      <c r="F1318" s="88"/>
      <c r="G1318" s="88"/>
      <c r="H1318" s="574"/>
      <c r="I1318" s="88"/>
      <c r="J1318" s="88"/>
      <c r="K1318" s="88"/>
      <c r="L1318" s="88"/>
      <c r="M1318" s="88"/>
      <c r="N1318" s="574"/>
      <c r="O1318" s="88"/>
      <c r="P1318" s="88"/>
      <c r="Q1318" s="88"/>
      <c r="R1318" s="88"/>
      <c r="S1318" s="88"/>
      <c r="T1318" s="88"/>
      <c r="U1318" s="88"/>
      <c r="V1318" s="88"/>
      <c r="W1318" s="88"/>
      <c r="X1318" s="88"/>
      <c r="Y1318" s="574"/>
      <c r="Z1318" s="88"/>
      <c r="AA1318" s="88"/>
      <c r="AB1318" s="89"/>
      <c r="AC1318" s="69"/>
      <c r="AD1318" s="69"/>
      <c r="AE1318" s="103"/>
      <c r="AF1318" s="335"/>
      <c r="AG1318" s="335"/>
      <c r="AH1318" s="335"/>
      <c r="AI1318" s="335"/>
      <c r="AJ1318" s="335"/>
      <c r="AK1318" s="335"/>
      <c r="AL1318" s="335"/>
      <c r="AM1318" s="335"/>
      <c r="AN1318" s="335"/>
      <c r="AO1318" s="335"/>
      <c r="AP1318" s="335"/>
      <c r="AQ1318" s="335"/>
      <c r="AR1318" s="335"/>
      <c r="AS1318" s="335"/>
      <c r="AT1318" s="335"/>
      <c r="AU1318" s="335"/>
      <c r="AV1318" s="335"/>
      <c r="AW1318" s="335"/>
      <c r="AX1318" s="335"/>
      <c r="AY1318" s="335"/>
      <c r="AZ1318" s="335"/>
      <c r="BA1318" s="335"/>
      <c r="BB1318" s="335"/>
      <c r="BC1318" s="335"/>
      <c r="BD1318" s="335"/>
      <c r="BE1318" s="335"/>
      <c r="BF1318" s="335"/>
      <c r="BG1318" s="335"/>
      <c r="BH1318" s="335"/>
      <c r="BI1318" s="335"/>
      <c r="BJ1318" s="335"/>
      <c r="BK1318" s="335"/>
      <c r="BL1318" s="335"/>
      <c r="BM1318" s="335"/>
      <c r="BN1318" s="335"/>
      <c r="BO1318" s="335"/>
      <c r="BP1318" s="335"/>
      <c r="BQ1318" s="335"/>
      <c r="BR1318" s="335"/>
      <c r="BS1318" s="335"/>
      <c r="BT1318" s="335"/>
      <c r="BU1318" s="335"/>
      <c r="BV1318" s="335"/>
      <c r="BW1318" s="335"/>
      <c r="BX1318" s="335"/>
      <c r="BY1318" s="335"/>
      <c r="BZ1318" s="335"/>
      <c r="CA1318" s="335"/>
      <c r="CB1318" s="335"/>
      <c r="CC1318" s="335"/>
      <c r="CD1318" s="335"/>
      <c r="CE1318" s="335"/>
      <c r="CF1318" s="335"/>
      <c r="CG1318" s="335"/>
      <c r="CH1318" s="335"/>
      <c r="CI1318" s="335"/>
      <c r="CJ1318" s="335"/>
      <c r="CK1318" s="335"/>
      <c r="CL1318" s="335"/>
      <c r="CM1318" s="153"/>
      <c r="CN1318" s="153"/>
      <c r="CO1318" s="6"/>
      <c r="CP1318" s="6"/>
      <c r="CQ1318" s="6"/>
      <c r="CR1318" s="6"/>
      <c r="CS1318" s="6"/>
      <c r="CT1318" s="6"/>
      <c r="CU1318" s="6"/>
      <c r="CV1318" s="6"/>
      <c r="CW1318" s="1"/>
      <c r="CX1318" s="1"/>
      <c r="CY1318" s="1"/>
      <c r="CZ1318" s="1"/>
      <c r="DA1318" s="1"/>
      <c r="DB1318" s="1"/>
      <c r="DC1318" s="1"/>
    </row>
    <row r="1319" spans="1:107" s="2" customFormat="1" ht="10.5" customHeight="1" thickBot="1" x14ac:dyDescent="0.25">
      <c r="A1319" s="1533"/>
      <c r="B1319" s="1536"/>
      <c r="C1319" s="274"/>
      <c r="D1319" s="239" t="s">
        <v>41</v>
      </c>
      <c r="E1319" s="144"/>
      <c r="F1319" s="144"/>
      <c r="G1319" s="144"/>
      <c r="H1319" s="612"/>
      <c r="I1319" s="144"/>
      <c r="J1319" s="144"/>
      <c r="K1319" s="144"/>
      <c r="L1319" s="144"/>
      <c r="M1319" s="144"/>
      <c r="N1319" s="612"/>
      <c r="O1319" s="144"/>
      <c r="P1319" s="144"/>
      <c r="Q1319" s="144"/>
      <c r="R1319" s="144"/>
      <c r="S1319" s="144"/>
      <c r="T1319" s="144"/>
      <c r="U1319" s="144"/>
      <c r="V1319" s="144"/>
      <c r="W1319" s="144"/>
      <c r="X1319" s="144"/>
      <c r="Y1319" s="612"/>
      <c r="Z1319" s="144"/>
      <c r="AA1319" s="144"/>
      <c r="AB1319" s="145"/>
      <c r="AC1319" s="104"/>
      <c r="AD1319" s="104"/>
      <c r="AE1319" s="105"/>
      <c r="AF1319" s="335"/>
      <c r="AG1319" s="335"/>
      <c r="AH1319" s="335"/>
      <c r="AI1319" s="335"/>
      <c r="AJ1319" s="335"/>
      <c r="AK1319" s="335"/>
      <c r="AL1319" s="335"/>
      <c r="AM1319" s="335"/>
      <c r="AN1319" s="335"/>
      <c r="AO1319" s="335"/>
      <c r="AP1319" s="335"/>
      <c r="AQ1319" s="335"/>
      <c r="AR1319" s="335"/>
      <c r="AS1319" s="335"/>
      <c r="AT1319" s="335"/>
      <c r="AU1319" s="335"/>
      <c r="AV1319" s="335"/>
      <c r="AW1319" s="335"/>
      <c r="AX1319" s="335"/>
      <c r="AY1319" s="335"/>
      <c r="AZ1319" s="335"/>
      <c r="BA1319" s="335"/>
      <c r="BB1319" s="335"/>
      <c r="BC1319" s="335"/>
      <c r="BD1319" s="335"/>
      <c r="BE1319" s="335"/>
      <c r="BF1319" s="335"/>
      <c r="BG1319" s="335"/>
      <c r="BH1319" s="335"/>
      <c r="BI1319" s="335"/>
      <c r="BJ1319" s="335"/>
      <c r="BK1319" s="335"/>
      <c r="BL1319" s="335"/>
      <c r="BM1319" s="335"/>
      <c r="BN1319" s="335"/>
      <c r="BO1319" s="335"/>
      <c r="BP1319" s="335"/>
      <c r="BQ1319" s="335"/>
      <c r="BR1319" s="335"/>
      <c r="BS1319" s="335"/>
      <c r="BT1319" s="335"/>
      <c r="BU1319" s="335"/>
      <c r="BV1319" s="335"/>
      <c r="BW1319" s="335"/>
      <c r="BX1319" s="335"/>
      <c r="BY1319" s="335"/>
      <c r="BZ1319" s="335"/>
      <c r="CA1319" s="335"/>
      <c r="CB1319" s="335"/>
      <c r="CC1319" s="335"/>
      <c r="CD1319" s="335"/>
      <c r="CE1319" s="335"/>
      <c r="CF1319" s="335"/>
      <c r="CG1319" s="335"/>
      <c r="CH1319" s="335"/>
      <c r="CI1319" s="335"/>
      <c r="CJ1319" s="335"/>
      <c r="CK1319" s="335"/>
      <c r="CL1319" s="335"/>
      <c r="CM1319" s="153"/>
      <c r="CN1319" s="153"/>
      <c r="CO1319" s="6"/>
      <c r="CP1319" s="6"/>
      <c r="CQ1319" s="6"/>
      <c r="CR1319" s="6"/>
      <c r="CS1319" s="6"/>
      <c r="CT1319" s="6"/>
      <c r="CU1319" s="6"/>
      <c r="CV1319" s="6"/>
      <c r="CW1319" s="1"/>
      <c r="CX1319" s="1"/>
      <c r="CY1319" s="1"/>
      <c r="CZ1319" s="1"/>
      <c r="DA1319" s="1"/>
      <c r="DB1319" s="1"/>
      <c r="DC1319" s="1"/>
    </row>
    <row r="1320" spans="1:107" s="1" customFormat="1" ht="10.5" customHeight="1" x14ac:dyDescent="0.2">
      <c r="A1320" s="1531" t="s">
        <v>5</v>
      </c>
      <c r="B1320" s="1534" t="s">
        <v>400</v>
      </c>
      <c r="C1320" s="1119"/>
      <c r="D1320" s="1203"/>
      <c r="E1320" s="79"/>
      <c r="F1320" s="79"/>
      <c r="G1320" s="79"/>
      <c r="H1320" s="576"/>
      <c r="I1320" s="79"/>
      <c r="J1320" s="79"/>
      <c r="K1320" s="79"/>
      <c r="L1320" s="79"/>
      <c r="M1320" s="79"/>
      <c r="N1320" s="576"/>
      <c r="O1320" s="79"/>
      <c r="P1320" s="79"/>
      <c r="Q1320" s="79"/>
      <c r="R1320" s="79"/>
      <c r="S1320" s="79"/>
      <c r="T1320" s="79"/>
      <c r="U1320" s="79"/>
      <c r="V1320" s="79"/>
      <c r="W1320" s="79"/>
      <c r="X1320" s="79"/>
      <c r="Y1320" s="576"/>
      <c r="Z1320" s="79"/>
      <c r="AA1320" s="79"/>
      <c r="AB1320" s="80"/>
      <c r="AC1320" s="69" t="s">
        <v>115</v>
      </c>
      <c r="AD1320" s="69">
        <f>AD1322/AC1322</f>
        <v>1.859375</v>
      </c>
      <c r="AE1320" s="103"/>
      <c r="AF1320" s="102"/>
      <c r="AG1320" s="102"/>
      <c r="AH1320" s="335"/>
      <c r="AI1320" s="335"/>
      <c r="AJ1320" s="335"/>
      <c r="AK1320" s="335"/>
      <c r="AL1320" s="335"/>
      <c r="AM1320" s="335"/>
      <c r="AN1320" s="335"/>
      <c r="AO1320" s="335"/>
      <c r="AP1320" s="335"/>
      <c r="AQ1320" s="335"/>
      <c r="AR1320" s="335"/>
      <c r="AS1320" s="335"/>
      <c r="AT1320" s="335"/>
      <c r="AU1320" s="335"/>
      <c r="AV1320" s="335"/>
      <c r="AW1320" s="335"/>
      <c r="AX1320" s="335"/>
      <c r="AY1320" s="335"/>
      <c r="AZ1320" s="335"/>
      <c r="BA1320" s="335"/>
      <c r="BB1320" s="335"/>
      <c r="BC1320" s="335"/>
      <c r="BD1320" s="335"/>
      <c r="BE1320" s="335"/>
      <c r="BF1320" s="335"/>
      <c r="BG1320" s="335"/>
      <c r="BH1320" s="335"/>
      <c r="BI1320" s="335"/>
      <c r="BJ1320" s="335"/>
      <c r="BK1320" s="335"/>
      <c r="BL1320" s="335"/>
      <c r="BM1320" s="335"/>
      <c r="BN1320" s="335"/>
      <c r="BO1320" s="335"/>
      <c r="BP1320" s="335"/>
      <c r="BQ1320" s="335"/>
      <c r="BR1320" s="335"/>
      <c r="BS1320" s="335"/>
      <c r="BT1320" s="335"/>
      <c r="BU1320" s="335"/>
      <c r="BV1320" s="335"/>
      <c r="BW1320" s="335"/>
      <c r="BX1320" s="335"/>
      <c r="BY1320" s="335"/>
      <c r="BZ1320" s="335"/>
      <c r="CA1320" s="335"/>
      <c r="CB1320" s="335"/>
      <c r="CC1320" s="335"/>
      <c r="CD1320" s="335"/>
      <c r="CE1320" s="335"/>
      <c r="CF1320" s="335"/>
      <c r="CG1320" s="335"/>
      <c r="CH1320" s="335"/>
      <c r="CI1320" s="335"/>
      <c r="CJ1320" s="335"/>
      <c r="CK1320" s="335"/>
      <c r="CL1320" s="335"/>
      <c r="CM1320" s="153"/>
      <c r="CN1320" s="153"/>
      <c r="CO1320" s="6"/>
      <c r="CP1320" s="6"/>
      <c r="CQ1320" s="6"/>
      <c r="CR1320" s="6"/>
      <c r="CS1320" s="6"/>
      <c r="CT1320" s="6"/>
      <c r="CU1320" s="6"/>
      <c r="CV1320" s="6"/>
    </row>
    <row r="1321" spans="1:107" s="1" customFormat="1" ht="10.5" customHeight="1" x14ac:dyDescent="0.2">
      <c r="A1321" s="1532"/>
      <c r="B1321" s="1535"/>
      <c r="C1321" s="1273" t="s">
        <v>129</v>
      </c>
      <c r="D1321" s="134" t="s">
        <v>33</v>
      </c>
      <c r="E1321" s="107">
        <f>ROUND(SQRT(E1322^2+E1323^2)*1000/(1.73*E$1303),0)</f>
        <v>1</v>
      </c>
      <c r="F1321" s="107">
        <f t="shared" ref="F1321:AB1321" si="600">ROUND(SQRT(F1322^2+F1323^2)*1000/(1.73*F$1303),0)</f>
        <v>1</v>
      </c>
      <c r="G1321" s="107">
        <f t="shared" si="600"/>
        <v>1</v>
      </c>
      <c r="H1321" s="578">
        <f t="shared" si="600"/>
        <v>1</v>
      </c>
      <c r="I1321" s="107">
        <f t="shared" si="600"/>
        <v>1</v>
      </c>
      <c r="J1321" s="107">
        <f t="shared" si="600"/>
        <v>1</v>
      </c>
      <c r="K1321" s="107">
        <f t="shared" si="600"/>
        <v>1</v>
      </c>
      <c r="L1321" s="107">
        <f t="shared" si="600"/>
        <v>1</v>
      </c>
      <c r="M1321" s="107">
        <f t="shared" si="600"/>
        <v>1</v>
      </c>
      <c r="N1321" s="578">
        <f t="shared" si="600"/>
        <v>1</v>
      </c>
      <c r="O1321" s="107">
        <f t="shared" si="600"/>
        <v>1</v>
      </c>
      <c r="P1321" s="107">
        <f t="shared" si="600"/>
        <v>1</v>
      </c>
      <c r="Q1321" s="107">
        <f t="shared" si="600"/>
        <v>1</v>
      </c>
      <c r="R1321" s="107">
        <f t="shared" si="600"/>
        <v>1</v>
      </c>
      <c r="S1321" s="107">
        <f t="shared" si="600"/>
        <v>1</v>
      </c>
      <c r="T1321" s="107">
        <f t="shared" si="600"/>
        <v>1</v>
      </c>
      <c r="U1321" s="107">
        <f t="shared" si="600"/>
        <v>1</v>
      </c>
      <c r="V1321" s="107">
        <f t="shared" si="600"/>
        <v>1</v>
      </c>
      <c r="W1321" s="107">
        <f t="shared" si="600"/>
        <v>1</v>
      </c>
      <c r="X1321" s="107">
        <f t="shared" si="600"/>
        <v>1</v>
      </c>
      <c r="Y1321" s="578">
        <f t="shared" si="600"/>
        <v>1</v>
      </c>
      <c r="Z1321" s="107">
        <f t="shared" si="600"/>
        <v>1</v>
      </c>
      <c r="AA1321" s="107">
        <f t="shared" si="600"/>
        <v>1</v>
      </c>
      <c r="AB1321" s="108">
        <f t="shared" si="600"/>
        <v>1</v>
      </c>
      <c r="AC1321" s="335"/>
      <c r="AD1321" s="335"/>
      <c r="AE1321" s="103"/>
      <c r="AF1321" s="102"/>
      <c r="AG1321" s="102"/>
      <c r="AH1321" s="102"/>
      <c r="AI1321" s="102"/>
      <c r="AJ1321" s="102"/>
      <c r="AK1321" s="102"/>
      <c r="AL1321" s="102"/>
      <c r="AM1321" s="102"/>
      <c r="AN1321" s="102"/>
      <c r="AO1321" s="102"/>
      <c r="AP1321" s="102"/>
      <c r="AQ1321" s="102"/>
      <c r="AR1321" s="102"/>
      <c r="AS1321" s="102"/>
      <c r="AT1321" s="102"/>
      <c r="AU1321" s="102"/>
      <c r="AV1321" s="102"/>
      <c r="AW1321" s="102"/>
      <c r="AX1321" s="102"/>
      <c r="AY1321" s="102"/>
      <c r="AZ1321" s="102"/>
      <c r="BA1321" s="102"/>
      <c r="BB1321" s="102"/>
      <c r="BC1321" s="102"/>
      <c r="BD1321" s="102"/>
      <c r="BE1321" s="335"/>
      <c r="BF1321" s="335"/>
      <c r="BG1321" s="335"/>
      <c r="BH1321" s="335"/>
      <c r="BI1321" s="335"/>
      <c r="BJ1321" s="335"/>
      <c r="BK1321" s="335"/>
      <c r="BL1321" s="335"/>
      <c r="BM1321" s="335"/>
      <c r="BN1321" s="335"/>
      <c r="BO1321" s="335"/>
      <c r="BP1321" s="335"/>
      <c r="BQ1321" s="335"/>
      <c r="BR1321" s="335"/>
      <c r="BS1321" s="335"/>
      <c r="BT1321" s="335"/>
      <c r="BU1321" s="335"/>
      <c r="BV1321" s="335"/>
      <c r="BW1321" s="335"/>
      <c r="BX1321" s="335"/>
      <c r="BY1321" s="335"/>
      <c r="BZ1321" s="335"/>
      <c r="CA1321" s="335"/>
      <c r="CB1321" s="335"/>
      <c r="CC1321" s="335"/>
      <c r="CD1321" s="335"/>
      <c r="CE1321" s="335"/>
      <c r="CF1321" s="335"/>
      <c r="CG1321" s="335"/>
      <c r="CH1321" s="335"/>
      <c r="CI1321" s="335"/>
      <c r="CJ1321" s="335"/>
      <c r="CK1321" s="335"/>
      <c r="CL1321" s="335"/>
      <c r="CM1321" s="153"/>
      <c r="CN1321" s="153"/>
      <c r="CO1321" s="6"/>
      <c r="CP1321" s="6"/>
      <c r="CQ1321" s="6"/>
      <c r="CR1321" s="6"/>
      <c r="CS1321" s="6"/>
      <c r="CT1321" s="6"/>
      <c r="CU1321" s="6"/>
      <c r="CV1321" s="6"/>
    </row>
    <row r="1322" spans="1:107" s="1" customFormat="1" ht="10.5" customHeight="1" x14ac:dyDescent="0.2">
      <c r="A1322" s="1532"/>
      <c r="B1322" s="1535"/>
      <c r="C1322" s="1273" t="s">
        <v>557</v>
      </c>
      <c r="D1322" s="134" t="s">
        <v>116</v>
      </c>
      <c r="E1322" s="51">
        <f>AF1322*$AE1322</f>
        <v>7.6800000000000002E-3</v>
      </c>
      <c r="F1322" s="51">
        <f t="shared" ref="F1322:AA1322" si="601">AG1322*$AE1322</f>
        <v>7.5599999999999999E-3</v>
      </c>
      <c r="G1322" s="51">
        <f t="shared" si="601"/>
        <v>7.5599999999999999E-3</v>
      </c>
      <c r="H1322" s="894">
        <f t="shared" si="601"/>
        <v>7.5599999999999999E-3</v>
      </c>
      <c r="I1322" s="51">
        <f t="shared" si="601"/>
        <v>7.5599999999999999E-3</v>
      </c>
      <c r="J1322" s="51">
        <f t="shared" si="601"/>
        <v>7.6199999999999992E-3</v>
      </c>
      <c r="K1322" s="51">
        <f t="shared" si="601"/>
        <v>7.5599999999999999E-3</v>
      </c>
      <c r="L1322" s="51">
        <f t="shared" si="601"/>
        <v>7.6199999999999992E-3</v>
      </c>
      <c r="M1322" s="51">
        <f t="shared" si="601"/>
        <v>7.92E-3</v>
      </c>
      <c r="N1322" s="894">
        <f t="shared" si="601"/>
        <v>7.92E-3</v>
      </c>
      <c r="O1322" s="51">
        <f t="shared" si="601"/>
        <v>7.8600000000000007E-3</v>
      </c>
      <c r="P1322" s="51">
        <f t="shared" si="601"/>
        <v>7.8600000000000007E-3</v>
      </c>
      <c r="Q1322" s="51">
        <f t="shared" si="601"/>
        <v>7.7999999999999996E-3</v>
      </c>
      <c r="R1322" s="51">
        <f t="shared" si="601"/>
        <v>7.8600000000000007E-3</v>
      </c>
      <c r="S1322" s="51">
        <f t="shared" si="601"/>
        <v>7.92E-3</v>
      </c>
      <c r="T1322" s="51">
        <f t="shared" si="601"/>
        <v>7.92E-3</v>
      </c>
      <c r="U1322" s="51">
        <f t="shared" si="601"/>
        <v>7.6800000000000002E-3</v>
      </c>
      <c r="V1322" s="51">
        <f t="shared" si="601"/>
        <v>7.6800000000000002E-3</v>
      </c>
      <c r="W1322" s="51">
        <f t="shared" si="601"/>
        <v>7.6800000000000002E-3</v>
      </c>
      <c r="X1322" s="51">
        <f t="shared" si="601"/>
        <v>7.6800000000000002E-3</v>
      </c>
      <c r="Y1322" s="575">
        <f t="shared" si="601"/>
        <v>7.8600000000000007E-3</v>
      </c>
      <c r="Z1322" s="51">
        <f t="shared" si="601"/>
        <v>7.6800000000000002E-3</v>
      </c>
      <c r="AA1322" s="51">
        <f t="shared" si="601"/>
        <v>7.7399999999999995E-3</v>
      </c>
      <c r="AB1322" s="52">
        <f>BC1322*$AE1322</f>
        <v>7.7399999999999995E-3</v>
      </c>
      <c r="AC1322" s="69">
        <f>(BD1322-AF1322)*AE1322</f>
        <v>-7.6800000000000002E-3</v>
      </c>
      <c r="AD1322" s="69">
        <f>(BD1323-AF1323)*AE1322</f>
        <v>-1.4280000000000001E-2</v>
      </c>
      <c r="AE1322" s="103">
        <v>1.2</v>
      </c>
      <c r="AF1322" s="335">
        <v>6.4000000000000003E-3</v>
      </c>
      <c r="AG1322" s="335">
        <v>6.3E-3</v>
      </c>
      <c r="AH1322" s="335">
        <v>6.3E-3</v>
      </c>
      <c r="AI1322" s="335">
        <v>6.3E-3</v>
      </c>
      <c r="AJ1322" s="335">
        <v>6.3E-3</v>
      </c>
      <c r="AK1322" s="335">
        <v>6.3499999999999997E-3</v>
      </c>
      <c r="AL1322" s="335">
        <v>6.3E-3</v>
      </c>
      <c r="AM1322" s="335">
        <v>6.3499999999999997E-3</v>
      </c>
      <c r="AN1322" s="335">
        <v>6.6E-3</v>
      </c>
      <c r="AO1322" s="335">
        <v>6.6E-3</v>
      </c>
      <c r="AP1322" s="335">
        <v>6.5500000000000003E-3</v>
      </c>
      <c r="AQ1322" s="335">
        <v>6.5500000000000003E-3</v>
      </c>
      <c r="AR1322" s="335">
        <v>6.4999999999999997E-3</v>
      </c>
      <c r="AS1322" s="335">
        <v>6.5500000000000003E-3</v>
      </c>
      <c r="AT1322" s="335">
        <v>6.6E-3</v>
      </c>
      <c r="AU1322" s="335">
        <v>6.6E-3</v>
      </c>
      <c r="AV1322" s="335">
        <v>6.4000000000000003E-3</v>
      </c>
      <c r="AW1322" s="335">
        <v>6.4000000000000003E-3</v>
      </c>
      <c r="AX1322" s="335">
        <v>6.4000000000000003E-3</v>
      </c>
      <c r="AY1322" s="335">
        <v>6.4000000000000003E-3</v>
      </c>
      <c r="AZ1322" s="335">
        <v>6.5500000000000003E-3</v>
      </c>
      <c r="BA1322" s="335">
        <v>6.4000000000000003E-3</v>
      </c>
      <c r="BB1322" s="335">
        <v>6.45E-3</v>
      </c>
      <c r="BC1322" s="335">
        <v>6.45E-3</v>
      </c>
      <c r="BD1322" s="335"/>
      <c r="BE1322" s="335"/>
      <c r="BF1322" s="335"/>
      <c r="BG1322" s="335"/>
      <c r="BH1322" s="335"/>
      <c r="BI1322" s="335"/>
      <c r="BJ1322" s="335"/>
      <c r="BK1322" s="335"/>
      <c r="BL1322" s="335"/>
      <c r="BM1322" s="335"/>
      <c r="BN1322" s="335"/>
      <c r="BO1322" s="335"/>
      <c r="BP1322" s="335"/>
      <c r="BQ1322" s="335"/>
      <c r="BR1322" s="335"/>
      <c r="BS1322" s="335"/>
      <c r="BT1322" s="335"/>
      <c r="BU1322" s="335"/>
      <c r="BV1322" s="335"/>
      <c r="BW1322" s="335"/>
      <c r="BX1322" s="335"/>
      <c r="BY1322" s="335"/>
      <c r="BZ1322" s="335"/>
      <c r="CA1322" s="335"/>
      <c r="CB1322" s="335"/>
      <c r="CC1322" s="335"/>
      <c r="CD1322" s="335"/>
      <c r="CE1322" s="335"/>
      <c r="CF1322" s="335"/>
      <c r="CG1322" s="335"/>
      <c r="CH1322" s="335"/>
      <c r="CI1322" s="335"/>
      <c r="CJ1322" s="335"/>
      <c r="CK1322" s="335"/>
      <c r="CL1322" s="335"/>
      <c r="CM1322" s="153"/>
      <c r="CN1322" s="153"/>
      <c r="CO1322" s="6"/>
      <c r="CP1322" s="6"/>
      <c r="CQ1322" s="6"/>
      <c r="CR1322" s="6"/>
      <c r="CS1322" s="6"/>
      <c r="CT1322" s="6"/>
      <c r="CU1322" s="6"/>
      <c r="CV1322" s="6"/>
    </row>
    <row r="1323" spans="1:107" s="1" customFormat="1" ht="10.5" customHeight="1" x14ac:dyDescent="0.2">
      <c r="A1323" s="1532"/>
      <c r="B1323" s="1535"/>
      <c r="C1323" s="1273" t="s">
        <v>557</v>
      </c>
      <c r="D1323" s="134" t="s">
        <v>117</v>
      </c>
      <c r="E1323" s="51">
        <f>AF1323*$AE1322</f>
        <v>1.4280000000000001E-2</v>
      </c>
      <c r="F1323" s="51">
        <f t="shared" ref="F1323:AB1323" si="602">AG1323*$AE1322</f>
        <v>1.4159999999999999E-2</v>
      </c>
      <c r="G1323" s="51">
        <f t="shared" si="602"/>
        <v>1.3919999999999998E-2</v>
      </c>
      <c r="H1323" s="894">
        <f t="shared" si="602"/>
        <v>1.374E-2</v>
      </c>
      <c r="I1323" s="51">
        <f t="shared" si="602"/>
        <v>1.3679999999999999E-2</v>
      </c>
      <c r="J1323" s="51">
        <f t="shared" si="602"/>
        <v>1.3560000000000001E-2</v>
      </c>
      <c r="K1323" s="51">
        <f t="shared" si="602"/>
        <v>1.3619999999999998E-2</v>
      </c>
      <c r="L1323" s="51">
        <f t="shared" si="602"/>
        <v>1.3739999999999997E-2</v>
      </c>
      <c r="M1323" s="51">
        <f t="shared" si="602"/>
        <v>1.3739999999999997E-2</v>
      </c>
      <c r="N1323" s="894">
        <f t="shared" si="602"/>
        <v>1.3679999999999999E-2</v>
      </c>
      <c r="O1323" s="51">
        <f t="shared" si="602"/>
        <v>1.3859999999999999E-2</v>
      </c>
      <c r="P1323" s="51">
        <f t="shared" si="602"/>
        <v>1.38E-2</v>
      </c>
      <c r="Q1323" s="51">
        <f t="shared" si="602"/>
        <v>1.3919999999999998E-2</v>
      </c>
      <c r="R1323" s="51">
        <f t="shared" si="602"/>
        <v>1.3679999999999999E-2</v>
      </c>
      <c r="S1323" s="51">
        <f t="shared" si="602"/>
        <v>1.35E-2</v>
      </c>
      <c r="T1323" s="51">
        <f t="shared" si="602"/>
        <v>1.332E-2</v>
      </c>
      <c r="U1323" s="51">
        <f t="shared" si="602"/>
        <v>1.3139999999999999E-2</v>
      </c>
      <c r="V1323" s="51">
        <f t="shared" si="602"/>
        <v>1.3139999999999999E-2</v>
      </c>
      <c r="W1323" s="51">
        <f t="shared" si="602"/>
        <v>1.332E-2</v>
      </c>
      <c r="X1323" s="51">
        <f t="shared" si="602"/>
        <v>1.3199999999999998E-2</v>
      </c>
      <c r="Y1323" s="575">
        <f t="shared" si="602"/>
        <v>1.3439999999999999E-2</v>
      </c>
      <c r="Z1323" s="51">
        <f t="shared" si="602"/>
        <v>1.3260000000000001E-2</v>
      </c>
      <c r="AA1323" s="51">
        <f t="shared" si="602"/>
        <v>1.338E-2</v>
      </c>
      <c r="AB1323" s="52">
        <f t="shared" si="602"/>
        <v>1.35E-2</v>
      </c>
      <c r="AC1323" s="69"/>
      <c r="AD1323" s="69"/>
      <c r="AE1323" s="103"/>
      <c r="AF1323" s="335">
        <v>1.1900000000000001E-2</v>
      </c>
      <c r="AG1323" s="335">
        <v>1.18E-2</v>
      </c>
      <c r="AH1323" s="335">
        <v>1.1599999999999999E-2</v>
      </c>
      <c r="AI1323" s="335">
        <v>1.145E-2</v>
      </c>
      <c r="AJ1323" s="337">
        <v>1.14E-2</v>
      </c>
      <c r="AK1323" s="335">
        <v>1.1300000000000001E-2</v>
      </c>
      <c r="AL1323" s="335">
        <v>1.1349999999999999E-2</v>
      </c>
      <c r="AM1323" s="335">
        <v>1.1449999999999998E-2</v>
      </c>
      <c r="AN1323" s="335">
        <v>1.1449999999999998E-2</v>
      </c>
      <c r="AO1323" s="335">
        <v>1.14E-2</v>
      </c>
      <c r="AP1323" s="335">
        <v>1.155E-2</v>
      </c>
      <c r="AQ1323" s="335">
        <v>1.15E-2</v>
      </c>
      <c r="AR1323" s="335">
        <v>1.1599999999999999E-2</v>
      </c>
      <c r="AS1323" s="335">
        <v>1.14E-2</v>
      </c>
      <c r="AT1323" s="335">
        <v>1.125E-2</v>
      </c>
      <c r="AU1323" s="335">
        <v>1.11E-2</v>
      </c>
      <c r="AV1323" s="335">
        <v>1.095E-2</v>
      </c>
      <c r="AW1323" s="335">
        <v>1.095E-2</v>
      </c>
      <c r="AX1323" s="335">
        <v>1.11E-2</v>
      </c>
      <c r="AY1323" s="335">
        <v>1.0999999999999999E-2</v>
      </c>
      <c r="AZ1323" s="335">
        <v>1.12E-2</v>
      </c>
      <c r="BA1323" s="335">
        <v>1.1050000000000001E-2</v>
      </c>
      <c r="BB1323" s="335">
        <v>1.115E-2</v>
      </c>
      <c r="BC1323" s="335">
        <v>1.125E-2</v>
      </c>
      <c r="BD1323" s="335"/>
      <c r="BE1323" s="335"/>
      <c r="BF1323" s="335"/>
      <c r="BG1323" s="335"/>
      <c r="BH1323" s="335"/>
      <c r="BI1323" s="335"/>
      <c r="BJ1323" s="335"/>
      <c r="BK1323" s="335"/>
      <c r="BL1323" s="335"/>
      <c r="BM1323" s="335"/>
      <c r="BN1323" s="335"/>
      <c r="BO1323" s="335"/>
      <c r="BP1323" s="335"/>
      <c r="BQ1323" s="335"/>
      <c r="BR1323" s="335"/>
      <c r="BS1323" s="335"/>
      <c r="BT1323" s="335"/>
      <c r="BU1323" s="335"/>
      <c r="BV1323" s="335"/>
      <c r="BW1323" s="335"/>
      <c r="BX1323" s="335"/>
      <c r="BY1323" s="335"/>
      <c r="BZ1323" s="335"/>
      <c r="CA1323" s="335"/>
      <c r="CB1323" s="335"/>
      <c r="CC1323" s="335"/>
      <c r="CD1323" s="335"/>
      <c r="CE1323" s="335"/>
      <c r="CF1323" s="335"/>
      <c r="CG1323" s="335"/>
      <c r="CH1323" s="335"/>
      <c r="CI1323" s="335"/>
      <c r="CJ1323" s="335"/>
      <c r="CK1323" s="335"/>
      <c r="CL1323" s="335"/>
      <c r="CM1323" s="153"/>
      <c r="CN1323" s="153"/>
      <c r="CO1323" s="6"/>
      <c r="CP1323" s="6"/>
      <c r="CQ1323" s="6"/>
      <c r="CR1323" s="6"/>
      <c r="CS1323" s="6"/>
      <c r="CT1323" s="6"/>
      <c r="CU1323" s="6"/>
      <c r="CV1323" s="6"/>
    </row>
    <row r="1324" spans="1:107" s="1" customFormat="1" ht="10.5" customHeight="1" thickBot="1" x14ac:dyDescent="0.25">
      <c r="A1324" s="1533"/>
      <c r="B1324" s="1536"/>
      <c r="C1324" s="274"/>
      <c r="D1324" s="239" t="s">
        <v>41</v>
      </c>
      <c r="E1324" s="55">
        <f>E1323/E1322</f>
        <v>1.859375</v>
      </c>
      <c r="F1324" s="55">
        <f t="shared" ref="F1324:AB1324" si="603">F1323/F1322</f>
        <v>1.8730158730158728</v>
      </c>
      <c r="G1324" s="55">
        <f t="shared" si="603"/>
        <v>1.8412698412698412</v>
      </c>
      <c r="H1324" s="577">
        <f t="shared" si="603"/>
        <v>1.8174603174603174</v>
      </c>
      <c r="I1324" s="55">
        <f t="shared" si="603"/>
        <v>1.8095238095238095</v>
      </c>
      <c r="J1324" s="55">
        <f t="shared" si="603"/>
        <v>1.7795275590551185</v>
      </c>
      <c r="K1324" s="55">
        <f t="shared" si="603"/>
        <v>1.8015873015873014</v>
      </c>
      <c r="L1324" s="55">
        <f t="shared" si="603"/>
        <v>1.8031496062992125</v>
      </c>
      <c r="M1324" s="55">
        <f t="shared" si="603"/>
        <v>1.7348484848484844</v>
      </c>
      <c r="N1324" s="577">
        <f t="shared" si="603"/>
        <v>1.7272727272727273</v>
      </c>
      <c r="O1324" s="55">
        <f t="shared" si="603"/>
        <v>1.7633587786259539</v>
      </c>
      <c r="P1324" s="55">
        <f t="shared" si="603"/>
        <v>1.7557251908396945</v>
      </c>
      <c r="Q1324" s="55">
        <f t="shared" si="603"/>
        <v>1.7846153846153845</v>
      </c>
      <c r="R1324" s="55">
        <f t="shared" si="603"/>
        <v>1.7404580152671754</v>
      </c>
      <c r="S1324" s="55">
        <f t="shared" si="603"/>
        <v>1.7045454545454546</v>
      </c>
      <c r="T1324" s="55">
        <f t="shared" si="603"/>
        <v>1.6818181818181819</v>
      </c>
      <c r="U1324" s="55">
        <f t="shared" si="603"/>
        <v>1.7109374999999998</v>
      </c>
      <c r="V1324" s="55">
        <f t="shared" si="603"/>
        <v>1.7109374999999998</v>
      </c>
      <c r="W1324" s="55">
        <f t="shared" si="603"/>
        <v>1.734375</v>
      </c>
      <c r="X1324" s="55">
        <f t="shared" si="603"/>
        <v>1.7187499999999998</v>
      </c>
      <c r="Y1324" s="577">
        <f t="shared" si="603"/>
        <v>1.7099236641221371</v>
      </c>
      <c r="Z1324" s="55">
        <f t="shared" si="603"/>
        <v>1.7265625</v>
      </c>
      <c r="AA1324" s="55">
        <f t="shared" si="603"/>
        <v>1.7286821705426356</v>
      </c>
      <c r="AB1324" s="56">
        <f t="shared" si="603"/>
        <v>1.7441860465116279</v>
      </c>
      <c r="AC1324" s="104"/>
      <c r="AD1324" s="104"/>
      <c r="AE1324" s="105"/>
      <c r="AF1324" s="335"/>
      <c r="AG1324" s="335"/>
      <c r="AH1324" s="335"/>
      <c r="AI1324" s="337"/>
      <c r="AJ1324" s="335"/>
      <c r="AK1324" s="335"/>
      <c r="AL1324" s="335"/>
      <c r="AM1324" s="335"/>
      <c r="AN1324" s="335"/>
      <c r="AO1324" s="335"/>
      <c r="AP1324" s="335"/>
      <c r="AQ1324" s="335"/>
      <c r="AR1324" s="335"/>
      <c r="AS1324" s="335"/>
      <c r="AT1324" s="335"/>
      <c r="AU1324" s="335"/>
      <c r="AV1324" s="335"/>
      <c r="AW1324" s="335"/>
      <c r="AX1324" s="335"/>
      <c r="AY1324" s="335"/>
      <c r="AZ1324" s="335"/>
      <c r="BA1324" s="335"/>
      <c r="BB1324" s="335"/>
      <c r="BC1324" s="335"/>
      <c r="BD1324" s="335"/>
      <c r="BE1324" s="335"/>
      <c r="BF1324" s="335"/>
      <c r="BG1324" s="335"/>
      <c r="BH1324" s="335"/>
      <c r="BI1324" s="335"/>
      <c r="BJ1324" s="335"/>
      <c r="BK1324" s="335"/>
      <c r="BL1324" s="335"/>
      <c r="BM1324" s="335"/>
      <c r="BN1324" s="335"/>
      <c r="BO1324" s="335"/>
      <c r="BP1324" s="335"/>
      <c r="BQ1324" s="335"/>
      <c r="BR1324" s="335"/>
      <c r="BS1324" s="335"/>
      <c r="BT1324" s="335"/>
      <c r="BU1324" s="335"/>
      <c r="BV1324" s="335"/>
      <c r="BW1324" s="335"/>
      <c r="BX1324" s="335"/>
      <c r="BY1324" s="335"/>
      <c r="BZ1324" s="335"/>
      <c r="CA1324" s="335"/>
      <c r="CB1324" s="335"/>
      <c r="CC1324" s="335"/>
      <c r="CD1324" s="335"/>
      <c r="CE1324" s="335"/>
      <c r="CF1324" s="335"/>
      <c r="CG1324" s="335"/>
      <c r="CH1324" s="335"/>
      <c r="CI1324" s="335"/>
      <c r="CJ1324" s="335"/>
      <c r="CK1324" s="335"/>
      <c r="CL1324" s="335"/>
      <c r="CM1324" s="153"/>
      <c r="CN1324" s="153"/>
      <c r="CO1324" s="6"/>
      <c r="CP1324" s="6"/>
      <c r="CQ1324" s="6"/>
      <c r="CR1324" s="6"/>
      <c r="CS1324" s="6"/>
      <c r="CT1324" s="6"/>
      <c r="CU1324" s="6"/>
      <c r="CV1324" s="6"/>
    </row>
    <row r="1325" spans="1:107" s="1" customFormat="1" ht="10.5" customHeight="1" x14ac:dyDescent="0.2">
      <c r="A1325" s="1531" t="s">
        <v>94</v>
      </c>
      <c r="B1325" s="1534" t="s">
        <v>403</v>
      </c>
      <c r="C1325" s="1119"/>
      <c r="D1325" s="1203"/>
      <c r="E1325" s="79"/>
      <c r="F1325" s="79"/>
      <c r="G1325" s="79"/>
      <c r="H1325" s="576"/>
      <c r="I1325" s="79"/>
      <c r="J1325" s="79"/>
      <c r="K1325" s="79"/>
      <c r="L1325" s="79"/>
      <c r="M1325" s="79"/>
      <c r="N1325" s="576"/>
      <c r="O1325" s="79"/>
      <c r="P1325" s="79"/>
      <c r="Q1325" s="79"/>
      <c r="R1325" s="79"/>
      <c r="S1325" s="79"/>
      <c r="T1325" s="79"/>
      <c r="U1325" s="79"/>
      <c r="V1325" s="79"/>
      <c r="W1325" s="79"/>
      <c r="X1325" s="79"/>
      <c r="Y1325" s="576"/>
      <c r="Z1325" s="79"/>
      <c r="AA1325" s="79"/>
      <c r="AB1325" s="80"/>
      <c r="AC1325" s="69" t="s">
        <v>115</v>
      </c>
      <c r="AD1325" s="69">
        <f>AD1327/AC1327</f>
        <v>1.3417332513829132</v>
      </c>
      <c r="AE1325" s="103"/>
      <c r="AF1325" s="335"/>
      <c r="AG1325" s="335"/>
      <c r="AH1325" s="335"/>
      <c r="AI1325" s="335"/>
      <c r="AJ1325" s="335"/>
      <c r="AK1325" s="335"/>
      <c r="AL1325" s="335"/>
      <c r="AM1325" s="335"/>
      <c r="AN1325" s="335"/>
      <c r="AO1325" s="335"/>
      <c r="AP1325" s="335"/>
      <c r="AQ1325" s="335"/>
      <c r="AR1325" s="335"/>
      <c r="AS1325" s="335"/>
      <c r="AT1325" s="335"/>
      <c r="AU1325" s="335"/>
      <c r="AV1325" s="335"/>
      <c r="AW1325" s="335"/>
      <c r="AX1325" s="335"/>
      <c r="AY1325" s="335"/>
      <c r="AZ1325" s="335"/>
      <c r="BA1325" s="335"/>
      <c r="BB1325" s="335"/>
      <c r="BC1325" s="335"/>
      <c r="BD1325" s="335"/>
      <c r="BE1325" s="335"/>
      <c r="BF1325" s="335"/>
      <c r="BG1325" s="335"/>
      <c r="BH1325" s="335"/>
      <c r="BI1325" s="335"/>
      <c r="BJ1325" s="335"/>
      <c r="BK1325" s="335"/>
      <c r="BL1325" s="335"/>
      <c r="BM1325" s="335"/>
      <c r="BN1325" s="335"/>
      <c r="BO1325" s="335"/>
      <c r="BP1325" s="335"/>
      <c r="BQ1325" s="335"/>
      <c r="BR1325" s="335"/>
      <c r="BS1325" s="335"/>
      <c r="BT1325" s="335"/>
      <c r="BU1325" s="335"/>
      <c r="BV1325" s="335"/>
      <c r="BW1325" s="335"/>
      <c r="BX1325" s="335"/>
      <c r="BY1325" s="335"/>
      <c r="BZ1325" s="335"/>
      <c r="CA1325" s="335"/>
      <c r="CB1325" s="335"/>
      <c r="CC1325" s="335"/>
      <c r="CD1325" s="335"/>
      <c r="CE1325" s="335"/>
      <c r="CF1325" s="335"/>
      <c r="CG1325" s="335"/>
      <c r="CH1325" s="335"/>
      <c r="CI1325" s="335"/>
      <c r="CJ1325" s="335"/>
      <c r="CK1325" s="335"/>
      <c r="CL1325" s="335"/>
      <c r="CM1325" s="153"/>
      <c r="CN1325" s="153"/>
      <c r="CO1325" s="6"/>
      <c r="CP1325" s="6"/>
      <c r="CQ1325" s="6"/>
      <c r="CR1325" s="6"/>
      <c r="CS1325" s="6"/>
      <c r="CT1325" s="6"/>
      <c r="CU1325" s="6"/>
      <c r="CV1325" s="6"/>
    </row>
    <row r="1326" spans="1:107" s="1" customFormat="1" ht="10.5" customHeight="1" x14ac:dyDescent="0.2">
      <c r="A1326" s="1532"/>
      <c r="B1326" s="1535"/>
      <c r="C1326" s="1273" t="s">
        <v>129</v>
      </c>
      <c r="D1326" s="134" t="s">
        <v>33</v>
      </c>
      <c r="E1326" s="107">
        <f>ROUND(SQRT(E1327^2+E1328^2)*1000/(1.73*E$1304),0)</f>
        <v>15</v>
      </c>
      <c r="F1326" s="107">
        <f t="shared" ref="F1326:AB1326" si="604">ROUND(SQRT(F1327^2+F1328^2)*1000/(1.73*F$1304),0)</f>
        <v>15</v>
      </c>
      <c r="G1326" s="107">
        <f t="shared" si="604"/>
        <v>14</v>
      </c>
      <c r="H1326" s="578">
        <f t="shared" si="604"/>
        <v>15</v>
      </c>
      <c r="I1326" s="107">
        <f t="shared" si="604"/>
        <v>15</v>
      </c>
      <c r="J1326" s="107">
        <f t="shared" si="604"/>
        <v>15</v>
      </c>
      <c r="K1326" s="107">
        <f t="shared" si="604"/>
        <v>15</v>
      </c>
      <c r="L1326" s="107">
        <f t="shared" si="604"/>
        <v>15</v>
      </c>
      <c r="M1326" s="107">
        <f t="shared" si="604"/>
        <v>15</v>
      </c>
      <c r="N1326" s="578">
        <f t="shared" si="604"/>
        <v>14</v>
      </c>
      <c r="O1326" s="107">
        <f t="shared" si="604"/>
        <v>14</v>
      </c>
      <c r="P1326" s="107">
        <f t="shared" si="604"/>
        <v>15</v>
      </c>
      <c r="Q1326" s="107">
        <f t="shared" si="604"/>
        <v>15</v>
      </c>
      <c r="R1326" s="107">
        <f t="shared" si="604"/>
        <v>14</v>
      </c>
      <c r="S1326" s="107">
        <f t="shared" si="604"/>
        <v>15</v>
      </c>
      <c r="T1326" s="107">
        <f t="shared" si="604"/>
        <v>14</v>
      </c>
      <c r="U1326" s="107">
        <f t="shared" si="604"/>
        <v>14</v>
      </c>
      <c r="V1326" s="107">
        <f t="shared" si="604"/>
        <v>14</v>
      </c>
      <c r="W1326" s="107">
        <f t="shared" si="604"/>
        <v>14</v>
      </c>
      <c r="X1326" s="107">
        <f t="shared" si="604"/>
        <v>14</v>
      </c>
      <c r="Y1326" s="578">
        <f t="shared" si="604"/>
        <v>14</v>
      </c>
      <c r="Z1326" s="107">
        <f t="shared" si="604"/>
        <v>14</v>
      </c>
      <c r="AA1326" s="107">
        <f t="shared" si="604"/>
        <v>14</v>
      </c>
      <c r="AB1326" s="108">
        <f t="shared" si="604"/>
        <v>15</v>
      </c>
      <c r="AC1326" s="335"/>
      <c r="AD1326" s="335"/>
      <c r="AE1326" s="103"/>
      <c r="AF1326" s="335"/>
      <c r="AG1326" s="335"/>
      <c r="AH1326" s="335"/>
      <c r="AI1326" s="335"/>
      <c r="AJ1326" s="335"/>
      <c r="AK1326" s="335"/>
      <c r="AL1326" s="335"/>
      <c r="AM1326" s="335"/>
      <c r="AN1326" s="335"/>
      <c r="AO1326" s="335"/>
      <c r="AP1326" s="335"/>
      <c r="AQ1326" s="335"/>
      <c r="AR1326" s="335"/>
      <c r="AS1326" s="335"/>
      <c r="AT1326" s="335"/>
      <c r="AU1326" s="335"/>
      <c r="AV1326" s="335"/>
      <c r="AW1326" s="335"/>
      <c r="AX1326" s="335"/>
      <c r="AY1326" s="335"/>
      <c r="AZ1326" s="335"/>
      <c r="BA1326" s="335"/>
      <c r="BB1326" s="335"/>
      <c r="BC1326" s="335"/>
      <c r="BD1326" s="335"/>
      <c r="BE1326" s="335"/>
      <c r="BF1326" s="335"/>
      <c r="BG1326" s="335"/>
      <c r="BH1326" s="335"/>
      <c r="BI1326" s="335"/>
      <c r="BJ1326" s="335"/>
      <c r="BK1326" s="335"/>
      <c r="BL1326" s="335"/>
      <c r="BM1326" s="335"/>
      <c r="BN1326" s="335"/>
      <c r="BO1326" s="335"/>
      <c r="BP1326" s="335"/>
      <c r="BQ1326" s="335"/>
      <c r="BR1326" s="335"/>
      <c r="BS1326" s="335"/>
      <c r="BT1326" s="335"/>
      <c r="BU1326" s="335"/>
      <c r="BV1326" s="335"/>
      <c r="BW1326" s="335"/>
      <c r="BX1326" s="335"/>
      <c r="BY1326" s="335"/>
      <c r="BZ1326" s="335"/>
      <c r="CA1326" s="335"/>
      <c r="CB1326" s="335"/>
      <c r="CC1326" s="335"/>
      <c r="CD1326" s="335"/>
      <c r="CE1326" s="335"/>
      <c r="CF1326" s="335"/>
      <c r="CG1326" s="335"/>
      <c r="CH1326" s="335"/>
      <c r="CI1326" s="335"/>
      <c r="CJ1326" s="335"/>
      <c r="CK1326" s="335"/>
      <c r="CL1326" s="335"/>
      <c r="CM1326" s="153"/>
      <c r="CN1326" s="153"/>
      <c r="CO1326" s="6"/>
      <c r="CP1326" s="6"/>
      <c r="CQ1326" s="6"/>
      <c r="CR1326" s="6"/>
      <c r="CS1326" s="6"/>
      <c r="CT1326" s="6"/>
      <c r="CU1326" s="6"/>
      <c r="CV1326" s="6"/>
    </row>
    <row r="1327" spans="1:107" s="1" customFormat="1" ht="10.5" customHeight="1" x14ac:dyDescent="0.2">
      <c r="A1327" s="1532"/>
      <c r="B1327" s="1535"/>
      <c r="C1327" s="1273" t="s">
        <v>557</v>
      </c>
      <c r="D1327" s="134" t="s">
        <v>116</v>
      </c>
      <c r="E1327" s="51">
        <f>AF1327*$AE1327</f>
        <v>9.7619999999999998E-2</v>
      </c>
      <c r="F1327" s="51">
        <f t="shared" ref="F1327:Z1327" si="605">AG1327*$AE1327</f>
        <v>9.7680000000000003E-2</v>
      </c>
      <c r="G1327" s="51">
        <f t="shared" si="605"/>
        <v>9.7619999999999998E-2</v>
      </c>
      <c r="H1327" s="894">
        <f t="shared" si="605"/>
        <v>9.7799999999999998E-2</v>
      </c>
      <c r="I1327" s="51">
        <f t="shared" si="605"/>
        <v>9.7799999999999998E-2</v>
      </c>
      <c r="J1327" s="51">
        <f t="shared" si="605"/>
        <v>9.7799999999999998E-2</v>
      </c>
      <c r="K1327" s="51">
        <f t="shared" si="605"/>
        <v>9.7799999999999998E-2</v>
      </c>
      <c r="L1327" s="51">
        <f t="shared" si="605"/>
        <v>9.7680000000000003E-2</v>
      </c>
      <c r="M1327" s="51">
        <f t="shared" si="605"/>
        <v>9.7680000000000003E-2</v>
      </c>
      <c r="N1327" s="894">
        <f t="shared" si="605"/>
        <v>9.7559999999999994E-2</v>
      </c>
      <c r="O1327" s="51">
        <f t="shared" si="605"/>
        <v>9.7680000000000003E-2</v>
      </c>
      <c r="P1327" s="51">
        <f t="shared" si="605"/>
        <v>9.7619999999999998E-2</v>
      </c>
      <c r="Q1327" s="51">
        <f t="shared" si="605"/>
        <v>9.7619999999999998E-2</v>
      </c>
      <c r="R1327" s="51">
        <f t="shared" si="605"/>
        <v>9.7619999999999998E-2</v>
      </c>
      <c r="S1327" s="51">
        <f t="shared" si="605"/>
        <v>9.7619999999999998E-2</v>
      </c>
      <c r="T1327" s="51">
        <f t="shared" si="605"/>
        <v>9.7379999999999994E-2</v>
      </c>
      <c r="U1327" s="51">
        <f t="shared" si="605"/>
        <v>9.7260000000000013E-2</v>
      </c>
      <c r="V1327" s="51">
        <f t="shared" si="605"/>
        <v>9.7439999999999985E-2</v>
      </c>
      <c r="W1327" s="51">
        <f t="shared" si="605"/>
        <v>9.7320000000000004E-2</v>
      </c>
      <c r="X1327" s="51">
        <f t="shared" si="605"/>
        <v>9.7320000000000004E-2</v>
      </c>
      <c r="Y1327" s="575">
        <f t="shared" si="605"/>
        <v>9.7499999999999989E-2</v>
      </c>
      <c r="Z1327" s="51">
        <f t="shared" si="605"/>
        <v>9.7559999999999994E-2</v>
      </c>
      <c r="AA1327" s="51">
        <f>BB1327*$AE1327</f>
        <v>9.7499999999999989E-2</v>
      </c>
      <c r="AB1327" s="52">
        <f>BC1327*$AE1327</f>
        <v>9.7680000000000003E-2</v>
      </c>
      <c r="AC1327" s="69">
        <f>(BD1327-AF1327)*AE1327</f>
        <v>-9.7619999999999998E-2</v>
      </c>
      <c r="AD1327" s="69">
        <f>(BD1328-AF1328)*AE1327</f>
        <v>-0.13097999999999999</v>
      </c>
      <c r="AE1327" s="103">
        <v>1.2</v>
      </c>
      <c r="AF1327" s="335">
        <v>8.1350000000000006E-2</v>
      </c>
      <c r="AG1327" s="335">
        <v>8.14E-2</v>
      </c>
      <c r="AH1327" s="335">
        <v>8.1350000000000006E-2</v>
      </c>
      <c r="AI1327" s="335">
        <v>8.1500000000000003E-2</v>
      </c>
      <c r="AJ1327" s="335">
        <v>8.1500000000000003E-2</v>
      </c>
      <c r="AK1327" s="335">
        <v>8.1500000000000003E-2</v>
      </c>
      <c r="AL1327" s="335">
        <v>8.1500000000000003E-2</v>
      </c>
      <c r="AM1327" s="335">
        <v>8.14E-2</v>
      </c>
      <c r="AN1327" s="335">
        <v>8.14E-2</v>
      </c>
      <c r="AO1327" s="335">
        <v>8.1299999999999997E-2</v>
      </c>
      <c r="AP1327" s="335">
        <v>8.14E-2</v>
      </c>
      <c r="AQ1327" s="335">
        <v>8.1350000000000006E-2</v>
      </c>
      <c r="AR1327" s="335">
        <v>8.1350000000000006E-2</v>
      </c>
      <c r="AS1327" s="335">
        <v>8.1350000000000006E-2</v>
      </c>
      <c r="AT1327" s="335">
        <v>8.1350000000000006E-2</v>
      </c>
      <c r="AU1327" s="335">
        <v>8.115E-2</v>
      </c>
      <c r="AV1327" s="335">
        <v>8.1050000000000011E-2</v>
      </c>
      <c r="AW1327" s="335">
        <v>8.1199999999999994E-2</v>
      </c>
      <c r="AX1327" s="335">
        <v>8.1100000000000005E-2</v>
      </c>
      <c r="AY1327" s="335">
        <v>8.1100000000000005E-2</v>
      </c>
      <c r="AZ1327" s="335">
        <v>8.1249999999999989E-2</v>
      </c>
      <c r="BA1327" s="335">
        <v>8.1299999999999997E-2</v>
      </c>
      <c r="BB1327" s="335">
        <v>8.1249999999999989E-2</v>
      </c>
      <c r="BC1327" s="335">
        <v>8.14E-2</v>
      </c>
      <c r="BD1327" s="335"/>
      <c r="BE1327" s="335"/>
      <c r="BF1327" s="335"/>
      <c r="BG1327" s="335"/>
      <c r="BH1327" s="335"/>
      <c r="BI1327" s="335"/>
      <c r="BJ1327" s="335"/>
      <c r="BK1327" s="335"/>
      <c r="BL1327" s="335"/>
      <c r="BM1327" s="335"/>
      <c r="BN1327" s="335"/>
      <c r="BO1327" s="335"/>
      <c r="BP1327" s="335"/>
      <c r="BQ1327" s="335"/>
      <c r="BR1327" s="335"/>
      <c r="BS1327" s="335"/>
      <c r="BT1327" s="335"/>
      <c r="BU1327" s="335"/>
      <c r="BV1327" s="335"/>
      <c r="BW1327" s="335"/>
      <c r="BX1327" s="335"/>
      <c r="BY1327" s="335"/>
      <c r="BZ1327" s="335"/>
      <c r="CA1327" s="335"/>
      <c r="CB1327" s="335"/>
      <c r="CC1327" s="335"/>
      <c r="CD1327" s="335"/>
      <c r="CE1327" s="335"/>
      <c r="CF1327" s="335"/>
      <c r="CG1327" s="335"/>
      <c r="CH1327" s="335"/>
      <c r="CI1327" s="335"/>
      <c r="CJ1327" s="335"/>
      <c r="CK1327" s="335"/>
      <c r="CL1327" s="335"/>
      <c r="CM1327" s="153"/>
      <c r="CN1327" s="153"/>
      <c r="CO1327" s="6"/>
      <c r="CP1327" s="6"/>
      <c r="CQ1327" s="6"/>
      <c r="CR1327" s="6"/>
      <c r="CS1327" s="6"/>
      <c r="CT1327" s="6"/>
      <c r="CU1327" s="6"/>
      <c r="CV1327" s="6"/>
    </row>
    <row r="1328" spans="1:107" s="1" customFormat="1" ht="10.5" customHeight="1" x14ac:dyDescent="0.2">
      <c r="A1328" s="1532"/>
      <c r="B1328" s="1535"/>
      <c r="C1328" s="1273" t="s">
        <v>557</v>
      </c>
      <c r="D1328" s="134" t="s">
        <v>117</v>
      </c>
      <c r="E1328" s="51">
        <f>AF1328*$AE1327</f>
        <v>0.13097999999999999</v>
      </c>
      <c r="F1328" s="51">
        <f t="shared" ref="F1328:AB1328" si="606">AG1328*$AE1327</f>
        <v>0.1305</v>
      </c>
      <c r="G1328" s="51">
        <f t="shared" si="606"/>
        <v>0.12947999999999998</v>
      </c>
      <c r="H1328" s="894">
        <f t="shared" si="606"/>
        <v>0.12839999999999999</v>
      </c>
      <c r="I1328" s="51">
        <f t="shared" si="606"/>
        <v>0.12845999999999999</v>
      </c>
      <c r="J1328" s="51">
        <f t="shared" si="606"/>
        <v>0.12773999999999999</v>
      </c>
      <c r="K1328" s="51">
        <f t="shared" si="606"/>
        <v>0.12809999999999999</v>
      </c>
      <c r="L1328" s="51">
        <f t="shared" si="606"/>
        <v>0.1278</v>
      </c>
      <c r="M1328" s="51">
        <f t="shared" si="606"/>
        <v>0.12839999999999999</v>
      </c>
      <c r="N1328" s="894">
        <f t="shared" si="606"/>
        <v>0.12893999999999997</v>
      </c>
      <c r="O1328" s="51">
        <f t="shared" si="606"/>
        <v>0.12947999999999998</v>
      </c>
      <c r="P1328" s="51">
        <f t="shared" si="606"/>
        <v>0.12911999999999998</v>
      </c>
      <c r="Q1328" s="51">
        <f t="shared" si="606"/>
        <v>0.12959999999999999</v>
      </c>
      <c r="R1328" s="51">
        <f t="shared" si="606"/>
        <v>0.12869999999999998</v>
      </c>
      <c r="S1328" s="51">
        <f t="shared" si="606"/>
        <v>0.12792000000000001</v>
      </c>
      <c r="T1328" s="51">
        <f t="shared" si="606"/>
        <v>0.12672</v>
      </c>
      <c r="U1328" s="51">
        <f t="shared" si="606"/>
        <v>0.12587999999999999</v>
      </c>
      <c r="V1328" s="51">
        <f t="shared" si="606"/>
        <v>0.12587999999999999</v>
      </c>
      <c r="W1328" s="51">
        <f t="shared" si="606"/>
        <v>0.12690000000000001</v>
      </c>
      <c r="X1328" s="51">
        <f t="shared" si="606"/>
        <v>0.12623999999999999</v>
      </c>
      <c r="Y1328" s="575">
        <f t="shared" si="606"/>
        <v>0.12731999999999999</v>
      </c>
      <c r="Z1328" s="51">
        <f t="shared" si="606"/>
        <v>0.12642</v>
      </c>
      <c r="AA1328" s="51">
        <f t="shared" si="606"/>
        <v>0.12720000000000001</v>
      </c>
      <c r="AB1328" s="52">
        <f t="shared" si="606"/>
        <v>0.12756000000000001</v>
      </c>
      <c r="AC1328" s="69"/>
      <c r="AD1328" s="69"/>
      <c r="AE1328" s="103"/>
      <c r="AF1328" s="335">
        <v>0.10915</v>
      </c>
      <c r="AG1328" s="335">
        <v>0.10875</v>
      </c>
      <c r="AH1328" s="335">
        <v>0.1079</v>
      </c>
      <c r="AI1328" s="335">
        <v>0.107</v>
      </c>
      <c r="AJ1328" s="335">
        <v>0.10705000000000001</v>
      </c>
      <c r="AK1328" s="335">
        <v>0.10645</v>
      </c>
      <c r="AL1328" s="335">
        <v>0.10675</v>
      </c>
      <c r="AM1328" s="335">
        <v>0.10650000000000001</v>
      </c>
      <c r="AN1328" s="335">
        <v>0.107</v>
      </c>
      <c r="AO1328" s="335">
        <v>0.10744999999999999</v>
      </c>
      <c r="AP1328" s="335">
        <v>0.1079</v>
      </c>
      <c r="AQ1328" s="335">
        <v>0.1076</v>
      </c>
      <c r="AR1328" s="335">
        <v>0.108</v>
      </c>
      <c r="AS1328" s="335">
        <v>0.10725</v>
      </c>
      <c r="AT1328" s="335">
        <v>0.1066</v>
      </c>
      <c r="AU1328" s="335">
        <v>0.1056</v>
      </c>
      <c r="AV1328" s="335">
        <v>0.10489999999999999</v>
      </c>
      <c r="AW1328" s="335">
        <v>0.10489999999999999</v>
      </c>
      <c r="AX1328" s="335">
        <v>0.10575000000000001</v>
      </c>
      <c r="AY1328" s="335">
        <v>0.10519999999999999</v>
      </c>
      <c r="AZ1328" s="335">
        <v>0.1061</v>
      </c>
      <c r="BA1328" s="335">
        <v>0.10535</v>
      </c>
      <c r="BB1328" s="335">
        <v>0.10600000000000001</v>
      </c>
      <c r="BC1328" s="335">
        <v>0.10630000000000001</v>
      </c>
      <c r="BD1328" s="335"/>
      <c r="BE1328" s="335"/>
      <c r="BF1328" s="335"/>
      <c r="BG1328" s="335"/>
      <c r="BH1328" s="335"/>
      <c r="BI1328" s="335"/>
      <c r="BJ1328" s="335"/>
      <c r="BK1328" s="335"/>
      <c r="BL1328" s="335"/>
      <c r="BM1328" s="335"/>
      <c r="BN1328" s="335"/>
      <c r="BO1328" s="335"/>
      <c r="BP1328" s="335"/>
      <c r="BQ1328" s="335"/>
      <c r="BR1328" s="335"/>
      <c r="BS1328" s="335"/>
      <c r="BT1328" s="335"/>
      <c r="BU1328" s="335"/>
      <c r="BV1328" s="335"/>
      <c r="BW1328" s="335"/>
      <c r="BX1328" s="335"/>
      <c r="BY1328" s="335"/>
      <c r="BZ1328" s="335"/>
      <c r="CA1328" s="335"/>
      <c r="CB1328" s="335"/>
      <c r="CC1328" s="335"/>
      <c r="CD1328" s="335"/>
      <c r="CE1328" s="335"/>
      <c r="CF1328" s="335"/>
      <c r="CG1328" s="335"/>
      <c r="CH1328" s="335"/>
      <c r="CI1328" s="335"/>
      <c r="CJ1328" s="335"/>
      <c r="CK1328" s="335"/>
      <c r="CL1328" s="335"/>
      <c r="CM1328" s="153"/>
      <c r="CN1328" s="153"/>
      <c r="CO1328" s="6"/>
      <c r="CP1328" s="6"/>
      <c r="CQ1328" s="6"/>
      <c r="CR1328" s="6"/>
      <c r="CS1328" s="6"/>
      <c r="CT1328" s="6"/>
      <c r="CU1328" s="6"/>
      <c r="CV1328" s="6"/>
    </row>
    <row r="1329" spans="1:107" s="1" customFormat="1" ht="10.5" customHeight="1" thickBot="1" x14ac:dyDescent="0.25">
      <c r="A1329" s="1533"/>
      <c r="B1329" s="1536"/>
      <c r="C1329" s="274"/>
      <c r="D1329" s="239" t="s">
        <v>41</v>
      </c>
      <c r="E1329" s="55">
        <f t="shared" ref="E1329:AB1329" si="607">E1328/E1327</f>
        <v>1.3417332513829132</v>
      </c>
      <c r="F1329" s="55">
        <f t="shared" si="607"/>
        <v>1.335995085995086</v>
      </c>
      <c r="G1329" s="55">
        <f t="shared" si="607"/>
        <v>1.3263675476336816</v>
      </c>
      <c r="H1329" s="577">
        <f t="shared" si="607"/>
        <v>1.3128834355828221</v>
      </c>
      <c r="I1329" s="55">
        <f t="shared" si="607"/>
        <v>1.3134969325153374</v>
      </c>
      <c r="J1329" s="55">
        <f>J1328/J1327</f>
        <v>1.3061349693251534</v>
      </c>
      <c r="K1329" s="55">
        <f t="shared" si="607"/>
        <v>1.3098159509202454</v>
      </c>
      <c r="L1329" s="55">
        <f t="shared" si="607"/>
        <v>1.3083538083538082</v>
      </c>
      <c r="M1329" s="55">
        <f t="shared" si="607"/>
        <v>1.3144963144963142</v>
      </c>
      <c r="N1329" s="577">
        <f t="shared" si="607"/>
        <v>1.3216482164821646</v>
      </c>
      <c r="O1329" s="55">
        <f t="shared" si="607"/>
        <v>1.3255528255528253</v>
      </c>
      <c r="P1329" s="55">
        <f t="shared" si="607"/>
        <v>1.3226797787338658</v>
      </c>
      <c r="Q1329" s="55">
        <f t="shared" si="607"/>
        <v>1.3275968039336201</v>
      </c>
      <c r="R1329" s="55">
        <f t="shared" si="607"/>
        <v>1.3183773816840809</v>
      </c>
      <c r="S1329" s="55">
        <f t="shared" si="607"/>
        <v>1.3103872157344807</v>
      </c>
      <c r="T1329" s="55">
        <f t="shared" si="607"/>
        <v>1.3012939001848429</v>
      </c>
      <c r="U1329" s="55">
        <f t="shared" si="607"/>
        <v>1.2942628007402834</v>
      </c>
      <c r="V1329" s="55">
        <f t="shared" si="607"/>
        <v>1.2918719211822662</v>
      </c>
      <c r="W1329" s="55">
        <f t="shared" si="607"/>
        <v>1.3039457459926018</v>
      </c>
      <c r="X1329" s="55">
        <f t="shared" si="607"/>
        <v>1.2971639950678173</v>
      </c>
      <c r="Y1329" s="577">
        <f t="shared" si="607"/>
        <v>1.3058461538461539</v>
      </c>
      <c r="Z1329" s="55">
        <f t="shared" si="607"/>
        <v>1.2958179581795819</v>
      </c>
      <c r="AA1329" s="55">
        <f t="shared" si="607"/>
        <v>1.3046153846153847</v>
      </c>
      <c r="AB1329" s="56">
        <f t="shared" si="607"/>
        <v>1.3058968058968059</v>
      </c>
      <c r="AC1329" s="104"/>
      <c r="AD1329" s="104"/>
      <c r="AE1329" s="105"/>
      <c r="AF1329" s="335"/>
      <c r="AG1329" s="335"/>
      <c r="AH1329" s="335"/>
      <c r="AI1329" s="335"/>
      <c r="AJ1329" s="335"/>
      <c r="AK1329" s="335"/>
      <c r="AL1329" s="335"/>
      <c r="AM1329" s="335"/>
      <c r="AN1329" s="335"/>
      <c r="AO1329" s="335"/>
      <c r="AP1329" s="335"/>
      <c r="AQ1329" s="335"/>
      <c r="AR1329" s="335"/>
      <c r="AS1329" s="335"/>
      <c r="AT1329" s="335"/>
      <c r="AU1329" s="335"/>
      <c r="AV1329" s="335"/>
      <c r="AW1329" s="335"/>
      <c r="AX1329" s="335"/>
      <c r="AY1329" s="335"/>
      <c r="AZ1329" s="335"/>
      <c r="BA1329" s="335"/>
      <c r="BB1329" s="335"/>
      <c r="BC1329" s="335"/>
      <c r="BD1329" s="335"/>
      <c r="BE1329" s="335"/>
      <c r="BF1329" s="335"/>
      <c r="BG1329" s="335"/>
      <c r="BH1329" s="335"/>
      <c r="BI1329" s="335"/>
      <c r="BJ1329" s="335"/>
      <c r="BK1329" s="335"/>
      <c r="BL1329" s="335"/>
      <c r="BM1329" s="335"/>
      <c r="BN1329" s="335"/>
      <c r="BO1329" s="335"/>
      <c r="BP1329" s="335"/>
      <c r="BQ1329" s="335"/>
      <c r="BR1329" s="335"/>
      <c r="BS1329" s="335"/>
      <c r="BT1329" s="335"/>
      <c r="BU1329" s="335"/>
      <c r="BV1329" s="335"/>
      <c r="BW1329" s="335"/>
      <c r="BX1329" s="335"/>
      <c r="BY1329" s="335"/>
      <c r="BZ1329" s="335"/>
      <c r="CA1329" s="335"/>
      <c r="CB1329" s="335"/>
      <c r="CC1329" s="335"/>
      <c r="CD1329" s="335"/>
      <c r="CE1329" s="335"/>
      <c r="CF1329" s="335"/>
      <c r="CG1329" s="335"/>
      <c r="CH1329" s="335"/>
      <c r="CI1329" s="335"/>
      <c r="CJ1329" s="335"/>
      <c r="CK1329" s="335"/>
      <c r="CL1329" s="335"/>
      <c r="CM1329" s="153"/>
      <c r="CN1329" s="153"/>
      <c r="CO1329" s="6"/>
      <c r="CP1329" s="6"/>
      <c r="CQ1329" s="6"/>
      <c r="CR1329" s="6"/>
      <c r="CS1329" s="6"/>
      <c r="CT1329" s="6"/>
      <c r="CU1329" s="6"/>
      <c r="CV1329" s="6"/>
    </row>
    <row r="1330" spans="1:107" s="2" customFormat="1" ht="10.5" customHeight="1" x14ac:dyDescent="0.2">
      <c r="A1330" s="1531" t="s">
        <v>4</v>
      </c>
      <c r="B1330" s="1534" t="s">
        <v>779</v>
      </c>
      <c r="C1330" s="1119"/>
      <c r="D1330" s="1203"/>
      <c r="E1330" s="79"/>
      <c r="F1330" s="79"/>
      <c r="G1330" s="79"/>
      <c r="H1330" s="576"/>
      <c r="I1330" s="79"/>
      <c r="J1330" s="79"/>
      <c r="K1330" s="79"/>
      <c r="L1330" s="79"/>
      <c r="M1330" s="79"/>
      <c r="N1330" s="576"/>
      <c r="O1330" s="79"/>
      <c r="P1330" s="79"/>
      <c r="Q1330" s="79"/>
      <c r="R1330" s="79"/>
      <c r="S1330" s="79"/>
      <c r="T1330" s="79"/>
      <c r="U1330" s="79"/>
      <c r="V1330" s="79"/>
      <c r="W1330" s="79"/>
      <c r="X1330" s="79"/>
      <c r="Y1330" s="576"/>
      <c r="Z1330" s="79"/>
      <c r="AA1330" s="79"/>
      <c r="AB1330" s="80"/>
      <c r="AC1330" s="69" t="s">
        <v>115</v>
      </c>
      <c r="AD1330" s="69">
        <f>AD1332/AC1332</f>
        <v>0</v>
      </c>
      <c r="AE1330" s="103"/>
      <c r="AF1330" s="335"/>
      <c r="AG1330" s="335"/>
      <c r="AH1330" s="335"/>
      <c r="AI1330" s="335"/>
      <c r="AJ1330" s="335"/>
      <c r="AK1330" s="335"/>
      <c r="AL1330" s="335"/>
      <c r="AM1330" s="335"/>
      <c r="AN1330" s="335"/>
      <c r="AO1330" s="335"/>
      <c r="AP1330" s="335"/>
      <c r="AQ1330" s="335"/>
      <c r="AR1330" s="335"/>
      <c r="AS1330" s="335"/>
      <c r="AT1330" s="335"/>
      <c r="AU1330" s="335"/>
      <c r="AV1330" s="335"/>
      <c r="AW1330" s="335"/>
      <c r="AX1330" s="335"/>
      <c r="AY1330" s="335"/>
      <c r="AZ1330" s="335"/>
      <c r="BA1330" s="335"/>
      <c r="BB1330" s="335"/>
      <c r="BC1330" s="335"/>
      <c r="BD1330" s="335"/>
      <c r="BE1330" s="335"/>
      <c r="BF1330" s="335"/>
      <c r="BG1330" s="335"/>
      <c r="BH1330" s="335"/>
      <c r="BI1330" s="335"/>
      <c r="BJ1330" s="335"/>
      <c r="BK1330" s="335"/>
      <c r="BL1330" s="335"/>
      <c r="BM1330" s="335"/>
      <c r="BN1330" s="335"/>
      <c r="BO1330" s="335"/>
      <c r="BP1330" s="335"/>
      <c r="BQ1330" s="335"/>
      <c r="BR1330" s="335"/>
      <c r="BS1330" s="335"/>
      <c r="BT1330" s="335"/>
      <c r="BU1330" s="335"/>
      <c r="BV1330" s="335"/>
      <c r="BW1330" s="335"/>
      <c r="BX1330" s="335"/>
      <c r="BY1330" s="335"/>
      <c r="BZ1330" s="335"/>
      <c r="CA1330" s="335"/>
      <c r="CB1330" s="335"/>
      <c r="CC1330" s="335"/>
      <c r="CD1330" s="335"/>
      <c r="CE1330" s="335"/>
      <c r="CF1330" s="335"/>
      <c r="CG1330" s="335"/>
      <c r="CH1330" s="335"/>
      <c r="CI1330" s="335"/>
      <c r="CJ1330" s="335"/>
      <c r="CK1330" s="335"/>
      <c r="CL1330" s="335"/>
      <c r="CM1330" s="153"/>
      <c r="CN1330" s="153"/>
      <c r="CO1330" s="6"/>
      <c r="CP1330" s="6"/>
      <c r="CQ1330" s="6"/>
      <c r="CR1330" s="6"/>
      <c r="CS1330" s="6"/>
      <c r="CT1330" s="6"/>
      <c r="CU1330" s="6"/>
      <c r="CV1330" s="6"/>
      <c r="CW1330" s="1"/>
      <c r="CX1330" s="1"/>
      <c r="CY1330" s="1"/>
      <c r="CZ1330" s="1"/>
      <c r="DA1330" s="1"/>
      <c r="DB1330" s="1"/>
      <c r="DC1330" s="1"/>
    </row>
    <row r="1331" spans="1:107" s="2" customFormat="1" ht="10.5" customHeight="1" x14ac:dyDescent="0.2">
      <c r="A1331" s="1532"/>
      <c r="B1331" s="1535"/>
      <c r="C1331" s="1273" t="s">
        <v>129</v>
      </c>
      <c r="D1331" s="134" t="s">
        <v>33</v>
      </c>
      <c r="E1331" s="107">
        <f>ROUND(SQRT(E1332^2+E1333^2)*1000/(1.73*E$1303),0)</f>
        <v>1</v>
      </c>
      <c r="F1331" s="107">
        <f t="shared" ref="F1331:AB1331" si="608">ROUND(SQRT(F1332^2+F1333^2)*1000/(1.73*F$1303),0)</f>
        <v>1</v>
      </c>
      <c r="G1331" s="107">
        <f t="shared" si="608"/>
        <v>1</v>
      </c>
      <c r="H1331" s="578">
        <f t="shared" si="608"/>
        <v>1</v>
      </c>
      <c r="I1331" s="107">
        <f t="shared" si="608"/>
        <v>1</v>
      </c>
      <c r="J1331" s="107">
        <f t="shared" si="608"/>
        <v>1</v>
      </c>
      <c r="K1331" s="107">
        <f t="shared" si="608"/>
        <v>1</v>
      </c>
      <c r="L1331" s="107">
        <f t="shared" si="608"/>
        <v>1</v>
      </c>
      <c r="M1331" s="107">
        <f t="shared" si="608"/>
        <v>1</v>
      </c>
      <c r="N1331" s="578">
        <f t="shared" si="608"/>
        <v>1</v>
      </c>
      <c r="O1331" s="107">
        <f t="shared" si="608"/>
        <v>1</v>
      </c>
      <c r="P1331" s="107">
        <f t="shared" si="608"/>
        <v>1</v>
      </c>
      <c r="Q1331" s="107">
        <f t="shared" si="608"/>
        <v>1</v>
      </c>
      <c r="R1331" s="107">
        <f t="shared" si="608"/>
        <v>1</v>
      </c>
      <c r="S1331" s="107">
        <f t="shared" si="608"/>
        <v>1</v>
      </c>
      <c r="T1331" s="107">
        <f t="shared" si="608"/>
        <v>1</v>
      </c>
      <c r="U1331" s="107">
        <f t="shared" si="608"/>
        <v>1</v>
      </c>
      <c r="V1331" s="107">
        <f t="shared" si="608"/>
        <v>1</v>
      </c>
      <c r="W1331" s="107">
        <f t="shared" si="608"/>
        <v>1</v>
      </c>
      <c r="X1331" s="107">
        <f t="shared" si="608"/>
        <v>1</v>
      </c>
      <c r="Y1331" s="578">
        <f t="shared" si="608"/>
        <v>1</v>
      </c>
      <c r="Z1331" s="107">
        <f t="shared" si="608"/>
        <v>1</v>
      </c>
      <c r="AA1331" s="107">
        <f t="shared" si="608"/>
        <v>1</v>
      </c>
      <c r="AB1331" s="108">
        <f t="shared" si="608"/>
        <v>1</v>
      </c>
      <c r="AC1331" s="335"/>
      <c r="AD1331" s="335"/>
      <c r="AE1331" s="103"/>
      <c r="AF1331" s="335"/>
      <c r="AG1331" s="335"/>
      <c r="AH1331" s="335"/>
      <c r="AI1331" s="335"/>
      <c r="AJ1331" s="335"/>
      <c r="AK1331" s="335"/>
      <c r="AL1331" s="335"/>
      <c r="AM1331" s="335"/>
      <c r="AN1331" s="335"/>
      <c r="AO1331" s="335"/>
      <c r="AP1331" s="335"/>
      <c r="AQ1331" s="335"/>
      <c r="AR1331" s="335"/>
      <c r="AS1331" s="335"/>
      <c r="AT1331" s="335"/>
      <c r="AU1331" s="335"/>
      <c r="AV1331" s="335"/>
      <c r="AW1331" s="335"/>
      <c r="AX1331" s="335"/>
      <c r="AY1331" s="335"/>
      <c r="AZ1331" s="335"/>
      <c r="BA1331" s="335"/>
      <c r="BB1331" s="335"/>
      <c r="BC1331" s="335"/>
      <c r="BD1331" s="335"/>
      <c r="BE1331" s="335"/>
      <c r="BF1331" s="335"/>
      <c r="BG1331" s="335"/>
      <c r="BH1331" s="335"/>
      <c r="BI1331" s="335"/>
      <c r="BJ1331" s="335"/>
      <c r="BK1331" s="335"/>
      <c r="BL1331" s="335"/>
      <c r="BM1331" s="335"/>
      <c r="BN1331" s="335"/>
      <c r="BO1331" s="335"/>
      <c r="BP1331" s="335"/>
      <c r="BQ1331" s="335"/>
      <c r="BR1331" s="335"/>
      <c r="BS1331" s="335"/>
      <c r="BT1331" s="335"/>
      <c r="BU1331" s="335"/>
      <c r="BV1331" s="335"/>
      <c r="BW1331" s="335"/>
      <c r="BX1331" s="335"/>
      <c r="BY1331" s="335"/>
      <c r="BZ1331" s="335"/>
      <c r="CA1331" s="335"/>
      <c r="CB1331" s="335"/>
      <c r="CC1331" s="335"/>
      <c r="CD1331" s="335"/>
      <c r="CE1331" s="335"/>
      <c r="CF1331" s="335"/>
      <c r="CG1331" s="335"/>
      <c r="CH1331" s="335"/>
      <c r="CI1331" s="335"/>
      <c r="CJ1331" s="335"/>
      <c r="CK1331" s="335"/>
      <c r="CL1331" s="335"/>
      <c r="CM1331" s="153"/>
      <c r="CN1331" s="153"/>
      <c r="CO1331" s="6"/>
      <c r="CP1331" s="6"/>
      <c r="CQ1331" s="6"/>
      <c r="CR1331" s="6"/>
      <c r="CS1331" s="6"/>
      <c r="CT1331" s="6"/>
      <c r="CU1331" s="6"/>
      <c r="CV1331" s="6"/>
      <c r="CW1331" s="1"/>
      <c r="CX1331" s="1"/>
      <c r="CY1331" s="1"/>
      <c r="CZ1331" s="1"/>
      <c r="DA1331" s="1"/>
      <c r="DB1331" s="1"/>
      <c r="DC1331" s="1"/>
    </row>
    <row r="1332" spans="1:107" s="2" customFormat="1" ht="10.5" customHeight="1" x14ac:dyDescent="0.2">
      <c r="A1332" s="1532"/>
      <c r="B1332" s="1535"/>
      <c r="C1332" s="1273" t="s">
        <v>557</v>
      </c>
      <c r="D1332" s="134" t="s">
        <v>116</v>
      </c>
      <c r="E1332" s="51">
        <f>AF1332*$AE1332</f>
        <v>1.3275E-2</v>
      </c>
      <c r="F1332" s="51">
        <f t="shared" ref="F1332:AA1332" si="609">AG1332*$AE1332</f>
        <v>1.4579999999999999E-2</v>
      </c>
      <c r="G1332" s="51">
        <f t="shared" si="609"/>
        <v>1.4220000000000002E-2</v>
      </c>
      <c r="H1332" s="894">
        <f t="shared" si="609"/>
        <v>1.404E-2</v>
      </c>
      <c r="I1332" s="51">
        <f t="shared" si="609"/>
        <v>1.404E-2</v>
      </c>
      <c r="J1332" s="51">
        <f t="shared" si="609"/>
        <v>1.3950000000000001E-2</v>
      </c>
      <c r="K1332" s="51">
        <f t="shared" si="609"/>
        <v>1.3905000000000001E-2</v>
      </c>
      <c r="L1332" s="51">
        <f t="shared" si="609"/>
        <v>1.404E-2</v>
      </c>
      <c r="M1332" s="51">
        <f t="shared" si="609"/>
        <v>1.4265000000000003E-2</v>
      </c>
      <c r="N1332" s="894">
        <f t="shared" si="609"/>
        <v>1.4355E-2</v>
      </c>
      <c r="O1332" s="51">
        <f t="shared" si="609"/>
        <v>1.5120000000000003E-2</v>
      </c>
      <c r="P1332" s="51">
        <f t="shared" si="609"/>
        <v>1.4579999999999999E-2</v>
      </c>
      <c r="Q1332" s="51">
        <f t="shared" si="609"/>
        <v>1.4715000000000001E-2</v>
      </c>
      <c r="R1332" s="51">
        <f t="shared" si="609"/>
        <v>1.4534999999999998E-2</v>
      </c>
      <c r="S1332" s="51">
        <f t="shared" si="609"/>
        <v>1.3905000000000001E-2</v>
      </c>
      <c r="T1332" s="51">
        <f t="shared" si="609"/>
        <v>1.1925E-2</v>
      </c>
      <c r="U1332" s="51">
        <f t="shared" si="609"/>
        <v>1.2555E-2</v>
      </c>
      <c r="V1332" s="51">
        <f t="shared" si="609"/>
        <v>1.2825E-2</v>
      </c>
      <c r="W1332" s="51">
        <f t="shared" si="609"/>
        <v>1.3005000000000001E-2</v>
      </c>
      <c r="X1332" s="51">
        <f t="shared" si="609"/>
        <v>1.269E-2</v>
      </c>
      <c r="Y1332" s="575">
        <f t="shared" si="609"/>
        <v>1.3635000000000001E-2</v>
      </c>
      <c r="Z1332" s="51">
        <f t="shared" si="609"/>
        <v>1.2914999999999999E-2</v>
      </c>
      <c r="AA1332" s="51">
        <f t="shared" si="609"/>
        <v>1.332E-2</v>
      </c>
      <c r="AB1332" s="52">
        <f>BC1332*$AE1332</f>
        <v>1.3635000000000001E-2</v>
      </c>
      <c r="AC1332" s="69">
        <f>(BD1332-AF1332)*AE1332</f>
        <v>-1.3275E-2</v>
      </c>
      <c r="AD1332" s="69">
        <f>(BD1333-AF1333)*AE1332</f>
        <v>0</v>
      </c>
      <c r="AE1332" s="103">
        <v>0.9</v>
      </c>
      <c r="AF1332" s="335">
        <v>1.4749999999999999E-2</v>
      </c>
      <c r="AG1332" s="335">
        <v>1.6199999999999999E-2</v>
      </c>
      <c r="AH1332" s="335">
        <v>1.5800000000000002E-2</v>
      </c>
      <c r="AI1332" s="335">
        <v>1.5599999999999999E-2</v>
      </c>
      <c r="AJ1332" s="335">
        <v>1.5599999999999999E-2</v>
      </c>
      <c r="AK1332" s="335">
        <v>1.55E-2</v>
      </c>
      <c r="AL1332" s="335">
        <v>1.545E-2</v>
      </c>
      <c r="AM1332" s="335">
        <v>1.5599999999999999E-2</v>
      </c>
      <c r="AN1332" s="335">
        <v>1.5850000000000003E-2</v>
      </c>
      <c r="AO1332" s="335">
        <v>1.5949999999999999E-2</v>
      </c>
      <c r="AP1332" s="335">
        <v>1.6800000000000002E-2</v>
      </c>
      <c r="AQ1332" s="335">
        <v>1.6199999999999999E-2</v>
      </c>
      <c r="AR1332" s="335">
        <v>1.635E-2</v>
      </c>
      <c r="AS1332" s="335">
        <v>1.6149999999999998E-2</v>
      </c>
      <c r="AT1332" s="335">
        <v>1.545E-2</v>
      </c>
      <c r="AU1332" s="335">
        <v>1.325E-2</v>
      </c>
      <c r="AV1332" s="335">
        <v>1.3950000000000001E-2</v>
      </c>
      <c r="AW1332" s="335">
        <v>1.4249999999999999E-2</v>
      </c>
      <c r="AX1332" s="335">
        <v>1.4450000000000001E-2</v>
      </c>
      <c r="AY1332" s="335">
        <v>1.41E-2</v>
      </c>
      <c r="AZ1332" s="335">
        <v>1.515E-2</v>
      </c>
      <c r="BA1332" s="335">
        <v>1.435E-2</v>
      </c>
      <c r="BB1332" s="335">
        <v>1.4800000000000001E-2</v>
      </c>
      <c r="BC1332" s="335">
        <v>1.515E-2</v>
      </c>
      <c r="BD1332" s="337"/>
      <c r="BE1332" s="335"/>
      <c r="BF1332" s="335"/>
      <c r="BG1332" s="335"/>
      <c r="BH1332" s="335"/>
      <c r="BI1332" s="335"/>
      <c r="BJ1332" s="335"/>
      <c r="BK1332" s="335"/>
      <c r="BL1332" s="335"/>
      <c r="BM1332" s="335"/>
      <c r="BN1332" s="335"/>
      <c r="BO1332" s="335"/>
      <c r="BP1332" s="335"/>
      <c r="BQ1332" s="335"/>
      <c r="BR1332" s="335"/>
      <c r="BS1332" s="335"/>
      <c r="BT1332" s="335"/>
      <c r="BU1332" s="335"/>
      <c r="BV1332" s="335"/>
      <c r="BW1332" s="335"/>
      <c r="BX1332" s="335"/>
      <c r="BY1332" s="335"/>
      <c r="BZ1332" s="335"/>
      <c r="CA1332" s="335"/>
      <c r="CB1332" s="335"/>
      <c r="CC1332" s="335"/>
      <c r="CD1332" s="335"/>
      <c r="CE1332" s="335"/>
      <c r="CF1332" s="335"/>
      <c r="CG1332" s="335"/>
      <c r="CH1332" s="335"/>
      <c r="CI1332" s="335"/>
      <c r="CJ1332" s="335"/>
      <c r="CK1332" s="335"/>
      <c r="CL1332" s="335"/>
      <c r="CM1332" s="153"/>
      <c r="CN1332" s="153"/>
      <c r="CO1332" s="6"/>
      <c r="CP1332" s="6"/>
      <c r="CQ1332" s="6"/>
      <c r="CR1332" s="6"/>
      <c r="CS1332" s="6"/>
      <c r="CT1332" s="6"/>
      <c r="CU1332" s="6"/>
      <c r="CV1332" s="6"/>
      <c r="CW1332" s="1"/>
      <c r="CX1332" s="1"/>
      <c r="CY1332" s="1"/>
      <c r="CZ1332" s="1"/>
      <c r="DA1332" s="1"/>
      <c r="DB1332" s="1"/>
      <c r="DC1332" s="1"/>
    </row>
    <row r="1333" spans="1:107" s="2" customFormat="1" ht="10.5" customHeight="1" x14ac:dyDescent="0.2">
      <c r="A1333" s="1532"/>
      <c r="B1333" s="1535"/>
      <c r="C1333" s="1273" t="s">
        <v>557</v>
      </c>
      <c r="D1333" s="134" t="s">
        <v>117</v>
      </c>
      <c r="E1333" s="51">
        <f>AF1333*$AE1332</f>
        <v>0</v>
      </c>
      <c r="F1333" s="51">
        <f t="shared" ref="F1333:AB1333" si="610">AG1333*$AE1332</f>
        <v>0</v>
      </c>
      <c r="G1333" s="51">
        <f t="shared" si="610"/>
        <v>0</v>
      </c>
      <c r="H1333" s="894">
        <f t="shared" si="610"/>
        <v>0</v>
      </c>
      <c r="I1333" s="51">
        <f t="shared" si="610"/>
        <v>0</v>
      </c>
      <c r="J1333" s="51">
        <f t="shared" si="610"/>
        <v>0</v>
      </c>
      <c r="K1333" s="51">
        <f t="shared" si="610"/>
        <v>0</v>
      </c>
      <c r="L1333" s="51">
        <f t="shared" si="610"/>
        <v>0</v>
      </c>
      <c r="M1333" s="51">
        <f t="shared" si="610"/>
        <v>0</v>
      </c>
      <c r="N1333" s="894">
        <f t="shared" si="610"/>
        <v>0</v>
      </c>
      <c r="O1333" s="51">
        <f t="shared" si="610"/>
        <v>0</v>
      </c>
      <c r="P1333" s="51">
        <f t="shared" si="610"/>
        <v>0</v>
      </c>
      <c r="Q1333" s="51">
        <f t="shared" si="610"/>
        <v>0</v>
      </c>
      <c r="R1333" s="51">
        <f t="shared" si="610"/>
        <v>0</v>
      </c>
      <c r="S1333" s="51">
        <f t="shared" si="610"/>
        <v>0</v>
      </c>
      <c r="T1333" s="51">
        <f t="shared" si="610"/>
        <v>0</v>
      </c>
      <c r="U1333" s="51">
        <f t="shared" si="610"/>
        <v>0</v>
      </c>
      <c r="V1333" s="51">
        <f t="shared" si="610"/>
        <v>0</v>
      </c>
      <c r="W1333" s="51">
        <f t="shared" si="610"/>
        <v>0</v>
      </c>
      <c r="X1333" s="51">
        <f t="shared" si="610"/>
        <v>0</v>
      </c>
      <c r="Y1333" s="575">
        <f t="shared" si="610"/>
        <v>0</v>
      </c>
      <c r="Z1333" s="51">
        <f t="shared" si="610"/>
        <v>0</v>
      </c>
      <c r="AA1333" s="51">
        <f t="shared" si="610"/>
        <v>0</v>
      </c>
      <c r="AB1333" s="52">
        <f t="shared" si="610"/>
        <v>0</v>
      </c>
      <c r="AC1333" s="69"/>
      <c r="AD1333" s="69"/>
      <c r="AE1333" s="103"/>
      <c r="AF1333" s="337">
        <v>0</v>
      </c>
      <c r="AG1333" s="335">
        <v>0</v>
      </c>
      <c r="AH1333" s="335">
        <v>0</v>
      </c>
      <c r="AI1333" s="335">
        <v>0</v>
      </c>
      <c r="AJ1333" s="335">
        <v>0</v>
      </c>
      <c r="AK1333" s="335">
        <v>0</v>
      </c>
      <c r="AL1333" s="335">
        <v>0</v>
      </c>
      <c r="AM1333" s="335">
        <v>0</v>
      </c>
      <c r="AN1333" s="335">
        <v>0</v>
      </c>
      <c r="AO1333" s="337">
        <v>0</v>
      </c>
      <c r="AP1333" s="335">
        <v>0</v>
      </c>
      <c r="AQ1333" s="335">
        <v>0</v>
      </c>
      <c r="AR1333" s="335">
        <v>0</v>
      </c>
      <c r="AS1333" s="335">
        <v>0</v>
      </c>
      <c r="AT1333" s="335">
        <v>0</v>
      </c>
      <c r="AU1333" s="335">
        <v>0</v>
      </c>
      <c r="AV1333" s="335">
        <v>0</v>
      </c>
      <c r="AW1333" s="335">
        <v>0</v>
      </c>
      <c r="AX1333" s="335">
        <v>0</v>
      </c>
      <c r="AY1333" s="335">
        <v>0</v>
      </c>
      <c r="AZ1333" s="335">
        <v>0</v>
      </c>
      <c r="BA1333" s="335">
        <v>0</v>
      </c>
      <c r="BB1333" s="335">
        <v>0</v>
      </c>
      <c r="BC1333" s="335">
        <v>0</v>
      </c>
      <c r="BD1333" s="335"/>
      <c r="BE1333" s="335"/>
      <c r="BF1333" s="335"/>
      <c r="BG1333" s="335"/>
      <c r="BH1333" s="335"/>
      <c r="BI1333" s="335"/>
      <c r="BJ1333" s="335"/>
      <c r="BK1333" s="335"/>
      <c r="BL1333" s="335"/>
      <c r="BM1333" s="335"/>
      <c r="BN1333" s="335"/>
      <c r="BO1333" s="335"/>
      <c r="BP1333" s="335"/>
      <c r="BQ1333" s="335"/>
      <c r="BR1333" s="335"/>
      <c r="BS1333" s="335"/>
      <c r="BT1333" s="335"/>
      <c r="BU1333" s="335"/>
      <c r="BV1333" s="335"/>
      <c r="BW1333" s="335"/>
      <c r="BX1333" s="335"/>
      <c r="BY1333" s="335"/>
      <c r="BZ1333" s="335"/>
      <c r="CA1333" s="335"/>
      <c r="CB1333" s="335"/>
      <c r="CC1333" s="335"/>
      <c r="CD1333" s="335"/>
      <c r="CE1333" s="335"/>
      <c r="CF1333" s="335"/>
      <c r="CG1333" s="335"/>
      <c r="CH1333" s="335"/>
      <c r="CI1333" s="335"/>
      <c r="CJ1333" s="335"/>
      <c r="CK1333" s="335"/>
      <c r="CL1333" s="335"/>
      <c r="CM1333" s="153"/>
      <c r="CN1333" s="153"/>
      <c r="CO1333" s="6"/>
      <c r="CP1333" s="6"/>
      <c r="CQ1333" s="6"/>
      <c r="CR1333" s="6"/>
      <c r="CS1333" s="6"/>
      <c r="CT1333" s="6"/>
      <c r="CU1333" s="6"/>
      <c r="CV1333" s="6"/>
      <c r="CW1333" s="1"/>
      <c r="CX1333" s="1"/>
      <c r="CY1333" s="1"/>
      <c r="CZ1333" s="1"/>
      <c r="DA1333" s="1"/>
      <c r="DB1333" s="1"/>
      <c r="DC1333" s="1"/>
    </row>
    <row r="1334" spans="1:107" s="2" customFormat="1" ht="10.5" customHeight="1" thickBot="1" x14ac:dyDescent="0.25">
      <c r="A1334" s="1533"/>
      <c r="B1334" s="1536"/>
      <c r="C1334" s="274"/>
      <c r="D1334" s="239" t="s">
        <v>41</v>
      </c>
      <c r="E1334" s="55">
        <f t="shared" ref="E1334:AB1334" si="611">E1333/E1332</f>
        <v>0</v>
      </c>
      <c r="F1334" s="55">
        <f t="shared" si="611"/>
        <v>0</v>
      </c>
      <c r="G1334" s="55">
        <f t="shared" si="611"/>
        <v>0</v>
      </c>
      <c r="H1334" s="577">
        <f t="shared" si="611"/>
        <v>0</v>
      </c>
      <c r="I1334" s="55">
        <f t="shared" si="611"/>
        <v>0</v>
      </c>
      <c r="J1334" s="55">
        <f t="shared" si="611"/>
        <v>0</v>
      </c>
      <c r="K1334" s="55">
        <f t="shared" si="611"/>
        <v>0</v>
      </c>
      <c r="L1334" s="55">
        <f t="shared" si="611"/>
        <v>0</v>
      </c>
      <c r="M1334" s="55">
        <f t="shared" si="611"/>
        <v>0</v>
      </c>
      <c r="N1334" s="577">
        <f t="shared" si="611"/>
        <v>0</v>
      </c>
      <c r="O1334" s="55">
        <f t="shared" si="611"/>
        <v>0</v>
      </c>
      <c r="P1334" s="55">
        <f t="shared" si="611"/>
        <v>0</v>
      </c>
      <c r="Q1334" s="55">
        <f t="shared" si="611"/>
        <v>0</v>
      </c>
      <c r="R1334" s="55">
        <f t="shared" si="611"/>
        <v>0</v>
      </c>
      <c r="S1334" s="55">
        <f t="shared" si="611"/>
        <v>0</v>
      </c>
      <c r="T1334" s="55">
        <f t="shared" si="611"/>
        <v>0</v>
      </c>
      <c r="U1334" s="55">
        <f t="shared" si="611"/>
        <v>0</v>
      </c>
      <c r="V1334" s="55">
        <f t="shared" si="611"/>
        <v>0</v>
      </c>
      <c r="W1334" s="55">
        <f t="shared" si="611"/>
        <v>0</v>
      </c>
      <c r="X1334" s="55">
        <f t="shared" si="611"/>
        <v>0</v>
      </c>
      <c r="Y1334" s="577">
        <f t="shared" si="611"/>
        <v>0</v>
      </c>
      <c r="Z1334" s="55">
        <f t="shared" si="611"/>
        <v>0</v>
      </c>
      <c r="AA1334" s="55">
        <f t="shared" si="611"/>
        <v>0</v>
      </c>
      <c r="AB1334" s="56">
        <f t="shared" si="611"/>
        <v>0</v>
      </c>
      <c r="AC1334" s="104"/>
      <c r="AD1334" s="104"/>
      <c r="AE1334" s="105"/>
      <c r="AF1334" s="337"/>
      <c r="AG1334" s="335"/>
      <c r="AH1334" s="335"/>
      <c r="AI1334" s="335"/>
      <c r="AJ1334" s="335"/>
      <c r="AK1334" s="335"/>
      <c r="AL1334" s="335"/>
      <c r="AM1334" s="335"/>
      <c r="AN1334" s="335"/>
      <c r="AO1334" s="337"/>
      <c r="AP1334" s="335"/>
      <c r="AQ1334" s="335"/>
      <c r="AR1334" s="335"/>
      <c r="AS1334" s="335"/>
      <c r="AT1334" s="335"/>
      <c r="AU1334" s="335"/>
      <c r="AV1334" s="335"/>
      <c r="AW1334" s="335"/>
      <c r="AX1334" s="335"/>
      <c r="AY1334" s="335"/>
      <c r="AZ1334" s="335"/>
      <c r="BA1334" s="335"/>
      <c r="BB1334" s="335"/>
      <c r="BC1334" s="335"/>
      <c r="BD1334" s="335"/>
      <c r="BE1334" s="335"/>
      <c r="BF1334" s="335"/>
      <c r="BG1334" s="335"/>
      <c r="BH1334" s="335"/>
      <c r="BI1334" s="335"/>
      <c r="BJ1334" s="335"/>
      <c r="BK1334" s="335"/>
      <c r="BL1334" s="335"/>
      <c r="BM1334" s="335"/>
      <c r="BN1334" s="335"/>
      <c r="BO1334" s="335"/>
      <c r="BP1334" s="335"/>
      <c r="BQ1334" s="335"/>
      <c r="BR1334" s="335"/>
      <c r="BS1334" s="335"/>
      <c r="BT1334" s="335"/>
      <c r="BU1334" s="335"/>
      <c r="BV1334" s="335"/>
      <c r="BW1334" s="335"/>
      <c r="BX1334" s="335"/>
      <c r="BY1334" s="335"/>
      <c r="BZ1334" s="335"/>
      <c r="CA1334" s="335"/>
      <c r="CB1334" s="335"/>
      <c r="CC1334" s="335"/>
      <c r="CD1334" s="335"/>
      <c r="CE1334" s="335"/>
      <c r="CF1334" s="335"/>
      <c r="CG1334" s="335"/>
      <c r="CH1334" s="335"/>
      <c r="CI1334" s="335"/>
      <c r="CJ1334" s="335"/>
      <c r="CK1334" s="335"/>
      <c r="CL1334" s="335"/>
      <c r="CM1334" s="153"/>
      <c r="CN1334" s="153"/>
      <c r="CO1334" s="6"/>
      <c r="CP1334" s="6"/>
      <c r="CQ1334" s="6"/>
      <c r="CR1334" s="6"/>
      <c r="CS1334" s="6"/>
      <c r="CT1334" s="6"/>
      <c r="CU1334" s="6"/>
      <c r="CV1334" s="6"/>
      <c r="CW1334" s="1"/>
      <c r="CX1334" s="1"/>
      <c r="CY1334" s="1"/>
      <c r="CZ1334" s="1"/>
      <c r="DA1334" s="1"/>
      <c r="DB1334" s="1"/>
      <c r="DC1334" s="1"/>
    </row>
    <row r="1335" spans="1:107" s="2" customFormat="1" ht="10.5" customHeight="1" x14ac:dyDescent="0.2">
      <c r="A1335" s="1531" t="s">
        <v>43</v>
      </c>
      <c r="B1335" s="1534" t="s">
        <v>780</v>
      </c>
      <c r="C1335" s="1119"/>
      <c r="D1335" s="1203"/>
      <c r="E1335" s="79"/>
      <c r="F1335" s="79"/>
      <c r="G1335" s="79"/>
      <c r="H1335" s="576"/>
      <c r="I1335" s="79"/>
      <c r="J1335" s="79"/>
      <c r="K1335" s="79"/>
      <c r="L1335" s="79"/>
      <c r="M1335" s="79"/>
      <c r="N1335" s="576"/>
      <c r="O1335" s="79"/>
      <c r="P1335" s="79"/>
      <c r="Q1335" s="79"/>
      <c r="R1335" s="79"/>
      <c r="S1335" s="79"/>
      <c r="T1335" s="79"/>
      <c r="U1335" s="79"/>
      <c r="V1335" s="79"/>
      <c r="W1335" s="79"/>
      <c r="X1335" s="79"/>
      <c r="Y1335" s="576"/>
      <c r="Z1335" s="79"/>
      <c r="AA1335" s="79"/>
      <c r="AB1335" s="80"/>
      <c r="AC1335" s="69" t="s">
        <v>115</v>
      </c>
      <c r="AD1335" s="69">
        <f>AD1337/AC1337</f>
        <v>1.6271186440677967</v>
      </c>
      <c r="AE1335" s="103"/>
      <c r="AF1335" s="335"/>
      <c r="AG1335" s="335"/>
      <c r="AH1335" s="335"/>
      <c r="AI1335" s="335"/>
      <c r="AJ1335" s="335"/>
      <c r="AK1335" s="335"/>
      <c r="AL1335" s="335"/>
      <c r="AM1335" s="335"/>
      <c r="AN1335" s="335"/>
      <c r="AO1335" s="335"/>
      <c r="AP1335" s="335"/>
      <c r="AQ1335" s="335"/>
      <c r="AR1335" s="335"/>
      <c r="AS1335" s="335"/>
      <c r="AT1335" s="335"/>
      <c r="AU1335" s="335"/>
      <c r="AV1335" s="335"/>
      <c r="AW1335" s="335"/>
      <c r="AX1335" s="335"/>
      <c r="AY1335" s="335"/>
      <c r="AZ1335" s="335"/>
      <c r="BA1335" s="335"/>
      <c r="BB1335" s="335"/>
      <c r="BC1335" s="335"/>
      <c r="BD1335" s="335"/>
      <c r="BE1335" s="335"/>
      <c r="BF1335" s="335"/>
      <c r="BG1335" s="335"/>
      <c r="BH1335" s="335"/>
      <c r="BI1335" s="335"/>
      <c r="BJ1335" s="335"/>
      <c r="BK1335" s="335"/>
      <c r="BL1335" s="335"/>
      <c r="BM1335" s="335"/>
      <c r="BN1335" s="335"/>
      <c r="BO1335" s="335"/>
      <c r="BP1335" s="335"/>
      <c r="BQ1335" s="335"/>
      <c r="BR1335" s="335"/>
      <c r="BS1335" s="335"/>
      <c r="BT1335" s="335"/>
      <c r="BU1335" s="335"/>
      <c r="BV1335" s="335"/>
      <c r="BW1335" s="335"/>
      <c r="BX1335" s="335"/>
      <c r="BY1335" s="335"/>
      <c r="BZ1335" s="335"/>
      <c r="CA1335" s="335"/>
      <c r="CB1335" s="335"/>
      <c r="CC1335" s="335"/>
      <c r="CD1335" s="335"/>
      <c r="CE1335" s="335"/>
      <c r="CF1335" s="335"/>
      <c r="CG1335" s="335"/>
      <c r="CH1335" s="335"/>
      <c r="CI1335" s="335"/>
      <c r="CJ1335" s="335"/>
      <c r="CK1335" s="335"/>
      <c r="CL1335" s="335"/>
      <c r="CM1335" s="153"/>
      <c r="CN1335" s="153"/>
      <c r="CO1335" s="6"/>
      <c r="CP1335" s="6"/>
      <c r="CQ1335" s="6"/>
      <c r="CR1335" s="6"/>
      <c r="CS1335" s="6"/>
      <c r="CT1335" s="6"/>
      <c r="CU1335" s="6"/>
      <c r="CV1335" s="6"/>
      <c r="CW1335" s="1"/>
      <c r="CX1335" s="1"/>
      <c r="CY1335" s="1"/>
      <c r="CZ1335" s="1"/>
      <c r="DA1335" s="1"/>
      <c r="DB1335" s="1"/>
      <c r="DC1335" s="1"/>
    </row>
    <row r="1336" spans="1:107" s="2" customFormat="1" ht="10.5" customHeight="1" x14ac:dyDescent="0.2">
      <c r="A1336" s="1532"/>
      <c r="B1336" s="1535"/>
      <c r="C1336" s="1273" t="s">
        <v>129</v>
      </c>
      <c r="D1336" s="134" t="s">
        <v>33</v>
      </c>
      <c r="E1336" s="107">
        <f>ROUND(SQRT(E1337^2+E1338^2)*1000/(1.73*E$1304),0)</f>
        <v>0</v>
      </c>
      <c r="F1336" s="107">
        <f t="shared" ref="F1336:AB1336" si="612">ROUND(SQRT(F1337^2+F1338^2)*1000/(1.73*F$1304),0)</f>
        <v>0</v>
      </c>
      <c r="G1336" s="107">
        <f t="shared" si="612"/>
        <v>0</v>
      </c>
      <c r="H1336" s="578">
        <f t="shared" si="612"/>
        <v>0</v>
      </c>
      <c r="I1336" s="107">
        <f t="shared" si="612"/>
        <v>0</v>
      </c>
      <c r="J1336" s="107">
        <f t="shared" si="612"/>
        <v>0</v>
      </c>
      <c r="K1336" s="107">
        <f t="shared" si="612"/>
        <v>0</v>
      </c>
      <c r="L1336" s="107">
        <f t="shared" si="612"/>
        <v>0</v>
      </c>
      <c r="M1336" s="107">
        <f t="shared" si="612"/>
        <v>0</v>
      </c>
      <c r="N1336" s="578">
        <f t="shared" si="612"/>
        <v>0</v>
      </c>
      <c r="O1336" s="107">
        <f t="shared" si="612"/>
        <v>0</v>
      </c>
      <c r="P1336" s="107">
        <f t="shared" si="612"/>
        <v>0</v>
      </c>
      <c r="Q1336" s="107">
        <f t="shared" si="612"/>
        <v>1</v>
      </c>
      <c r="R1336" s="107">
        <f t="shared" si="612"/>
        <v>0</v>
      </c>
      <c r="S1336" s="107">
        <f t="shared" si="612"/>
        <v>1</v>
      </c>
      <c r="T1336" s="107">
        <f t="shared" si="612"/>
        <v>1</v>
      </c>
      <c r="U1336" s="107">
        <f t="shared" si="612"/>
        <v>1</v>
      </c>
      <c r="V1336" s="107">
        <f t="shared" si="612"/>
        <v>0</v>
      </c>
      <c r="W1336" s="107">
        <f t="shared" si="612"/>
        <v>0</v>
      </c>
      <c r="X1336" s="107">
        <f t="shared" si="612"/>
        <v>0</v>
      </c>
      <c r="Y1336" s="578">
        <f t="shared" si="612"/>
        <v>1</v>
      </c>
      <c r="Z1336" s="107">
        <f t="shared" si="612"/>
        <v>0</v>
      </c>
      <c r="AA1336" s="107">
        <f t="shared" si="612"/>
        <v>1</v>
      </c>
      <c r="AB1336" s="108">
        <f t="shared" si="612"/>
        <v>1</v>
      </c>
      <c r="AC1336" s="335"/>
      <c r="AD1336" s="335"/>
      <c r="AE1336" s="103"/>
      <c r="AF1336" s="335"/>
      <c r="AG1336" s="335"/>
      <c r="AH1336" s="335"/>
      <c r="AI1336" s="335"/>
      <c r="AJ1336" s="335"/>
      <c r="AK1336" s="335"/>
      <c r="AL1336" s="335"/>
      <c r="AM1336" s="335"/>
      <c r="AN1336" s="335"/>
      <c r="AO1336" s="335"/>
      <c r="AP1336" s="335"/>
      <c r="AQ1336" s="335"/>
      <c r="AR1336" s="335"/>
      <c r="AS1336" s="335"/>
      <c r="AT1336" s="335"/>
      <c r="AU1336" s="335"/>
      <c r="AV1336" s="335"/>
      <c r="AW1336" s="335"/>
      <c r="AX1336" s="335"/>
      <c r="AY1336" s="335"/>
      <c r="AZ1336" s="335"/>
      <c r="BA1336" s="335"/>
      <c r="BB1336" s="335"/>
      <c r="BC1336" s="335"/>
      <c r="BD1336" s="335"/>
      <c r="BE1336" s="335"/>
      <c r="BF1336" s="335"/>
      <c r="BG1336" s="335"/>
      <c r="BH1336" s="335"/>
      <c r="BI1336" s="335"/>
      <c r="BJ1336" s="335"/>
      <c r="BK1336" s="335"/>
      <c r="BL1336" s="335"/>
      <c r="BM1336" s="335"/>
      <c r="BN1336" s="335"/>
      <c r="BO1336" s="335"/>
      <c r="BP1336" s="335"/>
      <c r="BQ1336" s="335"/>
      <c r="BR1336" s="335"/>
      <c r="BS1336" s="335"/>
      <c r="BT1336" s="335"/>
      <c r="BU1336" s="335"/>
      <c r="BV1336" s="335"/>
      <c r="BW1336" s="335"/>
      <c r="BX1336" s="335"/>
      <c r="BY1336" s="335"/>
      <c r="BZ1336" s="335"/>
      <c r="CA1336" s="335"/>
      <c r="CB1336" s="335"/>
      <c r="CC1336" s="335"/>
      <c r="CD1336" s="335"/>
      <c r="CE1336" s="335"/>
      <c r="CF1336" s="335"/>
      <c r="CG1336" s="335"/>
      <c r="CH1336" s="335"/>
      <c r="CI1336" s="335"/>
      <c r="CJ1336" s="335"/>
      <c r="CK1336" s="335"/>
      <c r="CL1336" s="335"/>
      <c r="CM1336" s="153"/>
      <c r="CN1336" s="153"/>
      <c r="CO1336" s="6"/>
      <c r="CP1336" s="6"/>
      <c r="CQ1336" s="6"/>
      <c r="CR1336" s="6"/>
      <c r="CS1336" s="6"/>
      <c r="CT1336" s="6"/>
      <c r="CU1336" s="6"/>
      <c r="CV1336" s="6"/>
      <c r="CW1336" s="1"/>
      <c r="CX1336" s="1"/>
      <c r="CY1336" s="1"/>
      <c r="CZ1336" s="1"/>
      <c r="DA1336" s="1"/>
      <c r="DB1336" s="1"/>
      <c r="DC1336" s="1"/>
    </row>
    <row r="1337" spans="1:107" s="2" customFormat="1" ht="10.5" customHeight="1" x14ac:dyDescent="0.2">
      <c r="A1337" s="1532"/>
      <c r="B1337" s="1535"/>
      <c r="C1337" s="1273" t="s">
        <v>557</v>
      </c>
      <c r="D1337" s="134" t="s">
        <v>116</v>
      </c>
      <c r="E1337" s="51">
        <f>AF1337*$AE1337</f>
        <v>2.6549999999999998E-3</v>
      </c>
      <c r="F1337" s="51">
        <f t="shared" ref="F1337:AA1337" si="613">AG1337*$AE1337</f>
        <v>2.6099999999999999E-3</v>
      </c>
      <c r="G1337" s="51">
        <f t="shared" si="613"/>
        <v>2.6099999999999999E-3</v>
      </c>
      <c r="H1337" s="894">
        <f t="shared" si="613"/>
        <v>2.6549999999999998E-3</v>
      </c>
      <c r="I1337" s="51">
        <f t="shared" si="613"/>
        <v>2.6549999999999998E-3</v>
      </c>
      <c r="J1337" s="51">
        <f t="shared" si="613"/>
        <v>2.745E-3</v>
      </c>
      <c r="K1337" s="51">
        <f t="shared" si="613"/>
        <v>2.6099999999999999E-3</v>
      </c>
      <c r="L1337" s="51">
        <f t="shared" si="613"/>
        <v>2.8350000000000003E-3</v>
      </c>
      <c r="M1337" s="51">
        <f t="shared" si="613"/>
        <v>2.7899999999999999E-3</v>
      </c>
      <c r="N1337" s="894">
        <f t="shared" si="613"/>
        <v>3.1499999999999996E-3</v>
      </c>
      <c r="O1337" s="51">
        <f t="shared" si="613"/>
        <v>3.1950000000000004E-3</v>
      </c>
      <c r="P1337" s="51">
        <f t="shared" si="613"/>
        <v>2.8800000000000002E-3</v>
      </c>
      <c r="Q1337" s="51">
        <f t="shared" si="613"/>
        <v>3.1050000000000001E-3</v>
      </c>
      <c r="R1337" s="51">
        <f t="shared" si="613"/>
        <v>3.0149999999999999E-3</v>
      </c>
      <c r="S1337" s="51">
        <f t="shared" si="613"/>
        <v>3.1950000000000004E-3</v>
      </c>
      <c r="T1337" s="51">
        <f t="shared" si="613"/>
        <v>3.2399999999999998E-3</v>
      </c>
      <c r="U1337" s="51">
        <f t="shared" si="613"/>
        <v>3.2850000000000002E-3</v>
      </c>
      <c r="V1337" s="51">
        <f t="shared" si="613"/>
        <v>2.9250000000000005E-3</v>
      </c>
      <c r="W1337" s="51">
        <f t="shared" si="613"/>
        <v>3.15E-3</v>
      </c>
      <c r="X1337" s="51">
        <f t="shared" si="613"/>
        <v>3.1050000000000001E-3</v>
      </c>
      <c r="Y1337" s="575">
        <f t="shared" si="613"/>
        <v>3.0149999999999999E-3</v>
      </c>
      <c r="Z1337" s="51">
        <f t="shared" si="613"/>
        <v>2.4300000000000003E-3</v>
      </c>
      <c r="AA1337" s="51">
        <f t="shared" si="613"/>
        <v>2.745E-3</v>
      </c>
      <c r="AB1337" s="52">
        <f>BC1337*$AE1337</f>
        <v>2.8800000000000002E-3</v>
      </c>
      <c r="AC1337" s="69">
        <f>(BD1337-AF1337)*AE1337</f>
        <v>-2.6549999999999998E-3</v>
      </c>
      <c r="AD1337" s="69">
        <f>(BD1338-AF1338)*AE1337</f>
        <v>-4.3200000000000001E-3</v>
      </c>
      <c r="AE1337" s="103">
        <v>0.9</v>
      </c>
      <c r="AF1337" s="335">
        <v>2.9499999999999999E-3</v>
      </c>
      <c r="AG1337" s="335">
        <v>2.8999999999999998E-3</v>
      </c>
      <c r="AH1337" s="335">
        <v>2.8999999999999998E-3</v>
      </c>
      <c r="AI1337" s="335">
        <v>2.9499999999999999E-3</v>
      </c>
      <c r="AJ1337" s="335">
        <v>2.9499999999999999E-3</v>
      </c>
      <c r="AK1337" s="335">
        <v>3.0499999999999998E-3</v>
      </c>
      <c r="AL1337" s="335">
        <v>2.8999999999999998E-3</v>
      </c>
      <c r="AM1337" s="335">
        <v>3.15E-3</v>
      </c>
      <c r="AN1337" s="335">
        <v>3.0999999999999999E-3</v>
      </c>
      <c r="AO1337" s="335">
        <v>3.4999999999999996E-3</v>
      </c>
      <c r="AP1337" s="335">
        <v>3.5500000000000002E-3</v>
      </c>
      <c r="AQ1337" s="335">
        <v>3.2000000000000002E-3</v>
      </c>
      <c r="AR1337" s="335">
        <v>3.4499999999999999E-3</v>
      </c>
      <c r="AS1337" s="335">
        <v>3.3499999999999997E-3</v>
      </c>
      <c r="AT1337" s="335">
        <v>3.5500000000000002E-3</v>
      </c>
      <c r="AU1337" s="335">
        <v>3.5999999999999999E-3</v>
      </c>
      <c r="AV1337" s="335">
        <v>3.65E-3</v>
      </c>
      <c r="AW1337" s="335">
        <v>3.2500000000000003E-3</v>
      </c>
      <c r="AX1337" s="335">
        <v>3.5000000000000001E-3</v>
      </c>
      <c r="AY1337" s="335">
        <v>3.4499999999999999E-3</v>
      </c>
      <c r="AZ1337" s="335">
        <v>3.3499999999999997E-3</v>
      </c>
      <c r="BA1337" s="335">
        <v>2.7000000000000001E-3</v>
      </c>
      <c r="BB1337" s="335">
        <v>3.0499999999999998E-3</v>
      </c>
      <c r="BC1337" s="335">
        <v>3.2000000000000002E-3</v>
      </c>
      <c r="BD1337" s="335"/>
      <c r="BE1337" s="335"/>
      <c r="BF1337" s="335"/>
      <c r="BG1337" s="335"/>
      <c r="BH1337" s="335"/>
      <c r="BI1337" s="335"/>
      <c r="BJ1337" s="335"/>
      <c r="BK1337" s="335"/>
      <c r="BL1337" s="335"/>
      <c r="BM1337" s="335"/>
      <c r="BN1337" s="335"/>
      <c r="BO1337" s="335"/>
      <c r="BP1337" s="335"/>
      <c r="BQ1337" s="335"/>
      <c r="BR1337" s="335"/>
      <c r="BS1337" s="335"/>
      <c r="BT1337" s="335"/>
      <c r="BU1337" s="335"/>
      <c r="BV1337" s="335"/>
      <c r="BW1337" s="335"/>
      <c r="BX1337" s="335"/>
      <c r="BY1337" s="335"/>
      <c r="BZ1337" s="335"/>
      <c r="CA1337" s="335"/>
      <c r="CB1337" s="335"/>
      <c r="CC1337" s="335"/>
      <c r="CD1337" s="335"/>
      <c r="CE1337" s="335"/>
      <c r="CF1337" s="335"/>
      <c r="CG1337" s="335"/>
      <c r="CH1337" s="335"/>
      <c r="CI1337" s="335"/>
      <c r="CJ1337" s="335"/>
      <c r="CK1337" s="335"/>
      <c r="CL1337" s="335"/>
      <c r="CM1337" s="153"/>
      <c r="CN1337" s="153"/>
      <c r="CO1337" s="6"/>
      <c r="CP1337" s="6"/>
      <c r="CQ1337" s="6"/>
      <c r="CR1337" s="6"/>
      <c r="CS1337" s="6"/>
      <c r="CT1337" s="6"/>
      <c r="CU1337" s="6"/>
      <c r="CV1337" s="6"/>
      <c r="CW1337" s="1"/>
      <c r="CX1337" s="1"/>
      <c r="CY1337" s="1"/>
      <c r="CZ1337" s="1"/>
      <c r="DA1337" s="1"/>
      <c r="DB1337" s="1"/>
      <c r="DC1337" s="1"/>
    </row>
    <row r="1338" spans="1:107" s="2" customFormat="1" ht="10.5" customHeight="1" x14ac:dyDescent="0.2">
      <c r="A1338" s="1532"/>
      <c r="B1338" s="1535"/>
      <c r="C1338" s="1273" t="s">
        <v>557</v>
      </c>
      <c r="D1338" s="134" t="s">
        <v>117</v>
      </c>
      <c r="E1338" s="51">
        <f>AF1338*$AE1337</f>
        <v>4.3200000000000001E-3</v>
      </c>
      <c r="F1338" s="51">
        <f t="shared" ref="F1338:AB1338" si="614">AG1338*$AE1337</f>
        <v>4.2750000000000002E-3</v>
      </c>
      <c r="G1338" s="51">
        <f t="shared" si="614"/>
        <v>4.2300000000000003E-3</v>
      </c>
      <c r="H1338" s="894">
        <f t="shared" si="614"/>
        <v>4.2300000000000003E-3</v>
      </c>
      <c r="I1338" s="51">
        <f t="shared" si="614"/>
        <v>4.2300000000000003E-3</v>
      </c>
      <c r="J1338" s="51">
        <f t="shared" si="614"/>
        <v>4.2750000000000002E-3</v>
      </c>
      <c r="K1338" s="51">
        <f t="shared" si="614"/>
        <v>4.2300000000000003E-3</v>
      </c>
      <c r="L1338" s="51">
        <f t="shared" si="614"/>
        <v>4.4549999999999998E-3</v>
      </c>
      <c r="M1338" s="51">
        <f t="shared" si="614"/>
        <v>4.6350000000000002E-3</v>
      </c>
      <c r="N1338" s="894">
        <f t="shared" si="614"/>
        <v>4.5449999999999996E-3</v>
      </c>
      <c r="O1338" s="51">
        <f t="shared" si="614"/>
        <v>4.5900000000000003E-3</v>
      </c>
      <c r="P1338" s="51">
        <f t="shared" si="614"/>
        <v>4.5450000000000004E-3</v>
      </c>
      <c r="Q1338" s="51">
        <f t="shared" si="614"/>
        <v>4.5900000000000003E-3</v>
      </c>
      <c r="R1338" s="51">
        <f t="shared" si="614"/>
        <v>4.5000000000000005E-3</v>
      </c>
      <c r="S1338" s="51">
        <f t="shared" si="614"/>
        <v>4.5450000000000004E-3</v>
      </c>
      <c r="T1338" s="51">
        <f t="shared" si="614"/>
        <v>4.5900000000000003E-3</v>
      </c>
      <c r="U1338" s="51">
        <f t="shared" si="614"/>
        <v>4.5900000000000003E-3</v>
      </c>
      <c r="V1338" s="51">
        <f t="shared" si="614"/>
        <v>4.365E-3</v>
      </c>
      <c r="W1338" s="51">
        <f t="shared" si="614"/>
        <v>4.5450000000000004E-3</v>
      </c>
      <c r="X1338" s="51">
        <f t="shared" si="614"/>
        <v>4.5000000000000005E-3</v>
      </c>
      <c r="Y1338" s="575">
        <f t="shared" si="614"/>
        <v>4.725E-3</v>
      </c>
      <c r="Z1338" s="51">
        <f t="shared" si="614"/>
        <v>4.4549999999999998E-3</v>
      </c>
      <c r="AA1338" s="51">
        <f t="shared" si="614"/>
        <v>4.9499999999999995E-3</v>
      </c>
      <c r="AB1338" s="52">
        <f t="shared" si="614"/>
        <v>5.1749999999999999E-3</v>
      </c>
      <c r="AC1338" s="69"/>
      <c r="AD1338" s="69"/>
      <c r="AE1338" s="103"/>
      <c r="AF1338" s="337">
        <v>4.7999999999999996E-3</v>
      </c>
      <c r="AG1338" s="335">
        <v>4.7499999999999999E-3</v>
      </c>
      <c r="AH1338" s="335">
        <v>4.7000000000000002E-3</v>
      </c>
      <c r="AI1338" s="337">
        <v>4.7000000000000002E-3</v>
      </c>
      <c r="AJ1338" s="335">
        <v>4.7000000000000002E-3</v>
      </c>
      <c r="AK1338" s="335">
        <v>4.7499999999999999E-3</v>
      </c>
      <c r="AL1338" s="335">
        <v>4.7000000000000002E-3</v>
      </c>
      <c r="AM1338" s="335">
        <v>4.9499999999999995E-3</v>
      </c>
      <c r="AN1338" s="335">
        <v>5.1500000000000001E-3</v>
      </c>
      <c r="AO1338" s="335">
        <v>5.0499999999999998E-3</v>
      </c>
      <c r="AP1338" s="335">
        <v>5.1000000000000004E-3</v>
      </c>
      <c r="AQ1338" s="335">
        <v>5.0500000000000007E-3</v>
      </c>
      <c r="AR1338" s="335">
        <v>5.1000000000000004E-3</v>
      </c>
      <c r="AS1338" s="335">
        <v>5.0000000000000001E-3</v>
      </c>
      <c r="AT1338" s="335">
        <v>5.0500000000000007E-3</v>
      </c>
      <c r="AU1338" s="335">
        <v>5.1000000000000004E-3</v>
      </c>
      <c r="AV1338" s="335">
        <v>5.1000000000000004E-3</v>
      </c>
      <c r="AW1338" s="335">
        <v>4.8500000000000001E-3</v>
      </c>
      <c r="AX1338" s="335">
        <v>5.0500000000000007E-3</v>
      </c>
      <c r="AY1338" s="335">
        <v>5.0000000000000001E-3</v>
      </c>
      <c r="AZ1338" s="335">
        <v>5.2499999999999995E-3</v>
      </c>
      <c r="BA1338" s="335">
        <v>4.9499999999999995E-3</v>
      </c>
      <c r="BB1338" s="335">
        <v>5.4999999999999997E-3</v>
      </c>
      <c r="BC1338" s="335">
        <v>5.7499999999999999E-3</v>
      </c>
      <c r="BD1338" s="335"/>
      <c r="BE1338" s="335"/>
      <c r="BF1338" s="335"/>
      <c r="BG1338" s="335"/>
      <c r="BH1338" s="335"/>
      <c r="BI1338" s="335"/>
      <c r="BJ1338" s="335"/>
      <c r="BK1338" s="335"/>
      <c r="BL1338" s="335"/>
      <c r="BM1338" s="335"/>
      <c r="BN1338" s="335"/>
      <c r="BO1338" s="335"/>
      <c r="BP1338" s="335"/>
      <c r="BQ1338" s="335"/>
      <c r="BR1338" s="335"/>
      <c r="BS1338" s="335"/>
      <c r="BT1338" s="335"/>
      <c r="BU1338" s="335"/>
      <c r="BV1338" s="335"/>
      <c r="BW1338" s="335"/>
      <c r="BX1338" s="335"/>
      <c r="BY1338" s="335"/>
      <c r="BZ1338" s="335"/>
      <c r="CA1338" s="335"/>
      <c r="CB1338" s="335"/>
      <c r="CC1338" s="335"/>
      <c r="CD1338" s="335"/>
      <c r="CE1338" s="335"/>
      <c r="CF1338" s="335"/>
      <c r="CG1338" s="335"/>
      <c r="CH1338" s="335"/>
      <c r="CI1338" s="335"/>
      <c r="CJ1338" s="335"/>
      <c r="CK1338" s="335"/>
      <c r="CL1338" s="335"/>
      <c r="CM1338" s="153"/>
      <c r="CN1338" s="153"/>
      <c r="CO1338" s="6"/>
      <c r="CP1338" s="6"/>
      <c r="CQ1338" s="6"/>
      <c r="CR1338" s="6"/>
      <c r="CS1338" s="6"/>
      <c r="CT1338" s="6"/>
      <c r="CU1338" s="6"/>
      <c r="CV1338" s="6"/>
      <c r="CW1338" s="1"/>
      <c r="CX1338" s="1"/>
      <c r="CY1338" s="1"/>
      <c r="CZ1338" s="1"/>
      <c r="DA1338" s="1"/>
      <c r="DB1338" s="1"/>
      <c r="DC1338" s="1"/>
    </row>
    <row r="1339" spans="1:107" s="2" customFormat="1" ht="10.5" customHeight="1" thickBot="1" x14ac:dyDescent="0.25">
      <c r="A1339" s="1533"/>
      <c r="B1339" s="1536"/>
      <c r="C1339" s="274"/>
      <c r="D1339" s="239" t="s">
        <v>41</v>
      </c>
      <c r="E1339" s="55">
        <f t="shared" ref="E1339:AB1339" si="615">E1338/E1337</f>
        <v>1.6271186440677967</v>
      </c>
      <c r="F1339" s="55">
        <f t="shared" si="615"/>
        <v>1.6379310344827587</v>
      </c>
      <c r="G1339" s="55">
        <f t="shared" si="615"/>
        <v>1.6206896551724139</v>
      </c>
      <c r="H1339" s="577">
        <f t="shared" si="615"/>
        <v>1.593220338983051</v>
      </c>
      <c r="I1339" s="55">
        <f t="shared" si="615"/>
        <v>1.593220338983051</v>
      </c>
      <c r="J1339" s="55">
        <f t="shared" si="615"/>
        <v>1.5573770491803278</v>
      </c>
      <c r="K1339" s="55">
        <f t="shared" si="615"/>
        <v>1.6206896551724139</v>
      </c>
      <c r="L1339" s="55">
        <f t="shared" si="615"/>
        <v>1.5714285714285712</v>
      </c>
      <c r="M1339" s="55">
        <f t="shared" si="615"/>
        <v>1.6612903225806452</v>
      </c>
      <c r="N1339" s="577">
        <f t="shared" si="615"/>
        <v>1.4428571428571428</v>
      </c>
      <c r="O1339" s="55">
        <f t="shared" si="615"/>
        <v>1.436619718309859</v>
      </c>
      <c r="P1339" s="55">
        <f t="shared" si="615"/>
        <v>1.578125</v>
      </c>
      <c r="Q1339" s="55">
        <f t="shared" si="615"/>
        <v>1.4782608695652175</v>
      </c>
      <c r="R1339" s="55">
        <f t="shared" si="615"/>
        <v>1.4925373134328361</v>
      </c>
      <c r="S1339" s="55">
        <f t="shared" si="615"/>
        <v>1.4225352112676055</v>
      </c>
      <c r="T1339" s="55">
        <f t="shared" si="615"/>
        <v>1.4166666666666667</v>
      </c>
      <c r="U1339" s="55">
        <f t="shared" si="615"/>
        <v>1.3972602739726028</v>
      </c>
      <c r="V1339" s="55">
        <f t="shared" si="615"/>
        <v>1.4923076923076921</v>
      </c>
      <c r="W1339" s="55">
        <f t="shared" si="615"/>
        <v>1.4428571428571431</v>
      </c>
      <c r="X1339" s="55">
        <f t="shared" si="615"/>
        <v>1.4492753623188408</v>
      </c>
      <c r="Y1339" s="577">
        <f t="shared" si="615"/>
        <v>1.5671641791044777</v>
      </c>
      <c r="Z1339" s="55">
        <f t="shared" si="615"/>
        <v>1.833333333333333</v>
      </c>
      <c r="AA1339" s="55">
        <f t="shared" si="615"/>
        <v>1.8032786885245899</v>
      </c>
      <c r="AB1339" s="56">
        <f t="shared" si="615"/>
        <v>1.7968749999999998</v>
      </c>
      <c r="AC1339" s="104"/>
      <c r="AD1339" s="104"/>
      <c r="AE1339" s="105"/>
      <c r="AF1339" s="337"/>
      <c r="AG1339" s="335"/>
      <c r="AH1339" s="335"/>
      <c r="AI1339" s="337"/>
      <c r="AJ1339" s="335"/>
      <c r="AK1339" s="335"/>
      <c r="AL1339" s="335"/>
      <c r="AM1339" s="335"/>
      <c r="AN1339" s="335"/>
      <c r="AO1339" s="335"/>
      <c r="AP1339" s="335"/>
      <c r="AQ1339" s="335"/>
      <c r="AR1339" s="335"/>
      <c r="AS1339" s="335"/>
      <c r="AT1339" s="335"/>
      <c r="AU1339" s="335"/>
      <c r="AV1339" s="335"/>
      <c r="AW1339" s="335"/>
      <c r="AX1339" s="335"/>
      <c r="AY1339" s="335"/>
      <c r="AZ1339" s="335"/>
      <c r="BA1339" s="335"/>
      <c r="BB1339" s="335"/>
      <c r="BC1339" s="335"/>
      <c r="BD1339" s="335"/>
      <c r="BE1339" s="335"/>
      <c r="BF1339" s="335"/>
      <c r="BG1339" s="335"/>
      <c r="BH1339" s="335"/>
      <c r="BI1339" s="335"/>
      <c r="BJ1339" s="335"/>
      <c r="BK1339" s="335"/>
      <c r="BL1339" s="335"/>
      <c r="BM1339" s="335"/>
      <c r="BN1339" s="335"/>
      <c r="BO1339" s="335"/>
      <c r="BP1339" s="335"/>
      <c r="BQ1339" s="335"/>
      <c r="BR1339" s="335"/>
      <c r="BS1339" s="335"/>
      <c r="BT1339" s="335"/>
      <c r="BU1339" s="335"/>
      <c r="BV1339" s="335"/>
      <c r="BW1339" s="335"/>
      <c r="BX1339" s="335"/>
      <c r="BY1339" s="335"/>
      <c r="BZ1339" s="335"/>
      <c r="CA1339" s="335"/>
      <c r="CB1339" s="335"/>
      <c r="CC1339" s="335"/>
      <c r="CD1339" s="335"/>
      <c r="CE1339" s="335"/>
      <c r="CF1339" s="335"/>
      <c r="CG1339" s="335"/>
      <c r="CH1339" s="335"/>
      <c r="CI1339" s="335"/>
      <c r="CJ1339" s="335"/>
      <c r="CK1339" s="335"/>
      <c r="CL1339" s="335"/>
      <c r="CM1339" s="153"/>
      <c r="CN1339" s="153"/>
      <c r="CO1339" s="6"/>
      <c r="CP1339" s="6"/>
      <c r="CQ1339" s="6"/>
      <c r="CR1339" s="6"/>
      <c r="CS1339" s="6"/>
      <c r="CT1339" s="6"/>
      <c r="CU1339" s="6"/>
      <c r="CV1339" s="6"/>
      <c r="CW1339" s="1"/>
      <c r="CX1339" s="1"/>
      <c r="CY1339" s="1"/>
      <c r="CZ1339" s="1"/>
      <c r="DA1339" s="1"/>
      <c r="DB1339" s="1"/>
      <c r="DC1339" s="1"/>
    </row>
    <row r="1340" spans="1:107" s="2" customFormat="1" ht="10.5" customHeight="1" x14ac:dyDescent="0.2">
      <c r="A1340" s="1531" t="s">
        <v>6</v>
      </c>
      <c r="B1340" s="1534" t="s">
        <v>401</v>
      </c>
      <c r="C1340" s="1119"/>
      <c r="D1340" s="1203"/>
      <c r="E1340" s="79"/>
      <c r="F1340" s="79"/>
      <c r="G1340" s="79"/>
      <c r="H1340" s="576"/>
      <c r="I1340" s="79"/>
      <c r="J1340" s="79"/>
      <c r="K1340" s="79"/>
      <c r="L1340" s="79"/>
      <c r="M1340" s="79"/>
      <c r="N1340" s="576"/>
      <c r="O1340" s="79"/>
      <c r="P1340" s="79"/>
      <c r="Q1340" s="79"/>
      <c r="R1340" s="79"/>
      <c r="S1340" s="79"/>
      <c r="T1340" s="79"/>
      <c r="U1340" s="79"/>
      <c r="V1340" s="79"/>
      <c r="W1340" s="79"/>
      <c r="X1340" s="79"/>
      <c r="Y1340" s="576"/>
      <c r="Z1340" s="79"/>
      <c r="AA1340" s="79"/>
      <c r="AB1340" s="80"/>
      <c r="AC1340" s="69" t="s">
        <v>115</v>
      </c>
      <c r="AD1340" s="69">
        <f>AD1342/AC1342</f>
        <v>1.0769230769230766</v>
      </c>
      <c r="AE1340" s="103"/>
      <c r="AF1340" s="335"/>
      <c r="AG1340" s="335"/>
      <c r="AH1340" s="335"/>
      <c r="AI1340" s="335"/>
      <c r="AJ1340" s="335"/>
      <c r="AK1340" s="335"/>
      <c r="AL1340" s="335"/>
      <c r="AM1340" s="335"/>
      <c r="AN1340" s="335"/>
      <c r="AO1340" s="335"/>
      <c r="AP1340" s="335"/>
      <c r="AQ1340" s="335"/>
      <c r="AR1340" s="335"/>
      <c r="AS1340" s="335"/>
      <c r="AT1340" s="335"/>
      <c r="AU1340" s="335"/>
      <c r="AV1340" s="335"/>
      <c r="AW1340" s="335"/>
      <c r="AX1340" s="335"/>
      <c r="AY1340" s="335"/>
      <c r="AZ1340" s="335"/>
      <c r="BA1340" s="335"/>
      <c r="BB1340" s="335"/>
      <c r="BC1340" s="335"/>
      <c r="BD1340" s="335"/>
      <c r="BE1340" s="335"/>
      <c r="BF1340" s="335"/>
      <c r="BG1340" s="335"/>
      <c r="BH1340" s="335"/>
      <c r="BI1340" s="335"/>
      <c r="BJ1340" s="335"/>
      <c r="BK1340" s="335"/>
      <c r="BL1340" s="335"/>
      <c r="BM1340" s="335"/>
      <c r="BN1340" s="335"/>
      <c r="BO1340" s="335"/>
      <c r="BP1340" s="335"/>
      <c r="BQ1340" s="335"/>
      <c r="BR1340" s="335"/>
      <c r="BS1340" s="335"/>
      <c r="BT1340" s="335"/>
      <c r="BU1340" s="335"/>
      <c r="BV1340" s="335"/>
      <c r="BW1340" s="335"/>
      <c r="BX1340" s="335"/>
      <c r="BY1340" s="335"/>
      <c r="BZ1340" s="335"/>
      <c r="CA1340" s="335"/>
      <c r="CB1340" s="335"/>
      <c r="CC1340" s="335"/>
      <c r="CD1340" s="335"/>
      <c r="CE1340" s="335"/>
      <c r="CF1340" s="335"/>
      <c r="CG1340" s="335"/>
      <c r="CH1340" s="335"/>
      <c r="CI1340" s="335"/>
      <c r="CJ1340" s="335"/>
      <c r="CK1340" s="335"/>
      <c r="CL1340" s="335"/>
      <c r="CM1340" s="153"/>
      <c r="CN1340" s="153"/>
      <c r="CO1340" s="6"/>
      <c r="CP1340" s="6"/>
      <c r="CQ1340" s="6"/>
      <c r="CR1340" s="6"/>
      <c r="CS1340" s="6"/>
      <c r="CT1340" s="6"/>
      <c r="CU1340" s="6"/>
      <c r="CV1340" s="6"/>
      <c r="CW1340" s="1"/>
      <c r="CX1340" s="1"/>
      <c r="CY1340" s="1"/>
      <c r="CZ1340" s="1"/>
      <c r="DA1340" s="1"/>
      <c r="DB1340" s="1"/>
      <c r="DC1340" s="1"/>
    </row>
    <row r="1341" spans="1:107" s="2" customFormat="1" ht="10.5" customHeight="1" x14ac:dyDescent="0.2">
      <c r="A1341" s="1532"/>
      <c r="B1341" s="1535"/>
      <c r="C1341" s="1273" t="s">
        <v>129</v>
      </c>
      <c r="D1341" s="134" t="s">
        <v>33</v>
      </c>
      <c r="E1341" s="107">
        <f>ROUND(SQRT(E1342^2+E1343^2)*1000/(1.73*E$1303),0)</f>
        <v>1</v>
      </c>
      <c r="F1341" s="107">
        <f t="shared" ref="F1341:AB1341" si="616">ROUND(SQRT(F1342^2+F1343^2)*1000/(1.73*F$1303),0)</f>
        <v>1</v>
      </c>
      <c r="G1341" s="107">
        <f t="shared" si="616"/>
        <v>1</v>
      </c>
      <c r="H1341" s="578">
        <f t="shared" si="616"/>
        <v>1</v>
      </c>
      <c r="I1341" s="107">
        <f t="shared" si="616"/>
        <v>1</v>
      </c>
      <c r="J1341" s="107">
        <f t="shared" si="616"/>
        <v>1</v>
      </c>
      <c r="K1341" s="107">
        <f t="shared" si="616"/>
        <v>1</v>
      </c>
      <c r="L1341" s="107">
        <f t="shared" si="616"/>
        <v>1</v>
      </c>
      <c r="M1341" s="107">
        <f t="shared" si="616"/>
        <v>1</v>
      </c>
      <c r="N1341" s="578">
        <f t="shared" si="616"/>
        <v>1</v>
      </c>
      <c r="O1341" s="107">
        <f t="shared" si="616"/>
        <v>1</v>
      </c>
      <c r="P1341" s="107">
        <f t="shared" si="616"/>
        <v>1</v>
      </c>
      <c r="Q1341" s="107">
        <f t="shared" si="616"/>
        <v>1</v>
      </c>
      <c r="R1341" s="107">
        <f t="shared" si="616"/>
        <v>1</v>
      </c>
      <c r="S1341" s="107">
        <f t="shared" si="616"/>
        <v>1</v>
      </c>
      <c r="T1341" s="107">
        <f t="shared" si="616"/>
        <v>1</v>
      </c>
      <c r="U1341" s="107">
        <f t="shared" si="616"/>
        <v>1</v>
      </c>
      <c r="V1341" s="107">
        <f t="shared" si="616"/>
        <v>1</v>
      </c>
      <c r="W1341" s="107">
        <f t="shared" si="616"/>
        <v>1</v>
      </c>
      <c r="X1341" s="107">
        <f t="shared" si="616"/>
        <v>1</v>
      </c>
      <c r="Y1341" s="578">
        <f t="shared" si="616"/>
        <v>1</v>
      </c>
      <c r="Z1341" s="107">
        <f t="shared" si="616"/>
        <v>1</v>
      </c>
      <c r="AA1341" s="107">
        <f t="shared" si="616"/>
        <v>1</v>
      </c>
      <c r="AB1341" s="108">
        <f t="shared" si="616"/>
        <v>1</v>
      </c>
      <c r="AC1341" s="335"/>
      <c r="AD1341" s="335"/>
      <c r="AE1341" s="103"/>
      <c r="AF1341" s="335"/>
      <c r="AG1341" s="335"/>
      <c r="AH1341" s="335"/>
      <c r="AI1341" s="335"/>
      <c r="AJ1341" s="335"/>
      <c r="AK1341" s="335"/>
      <c r="AL1341" s="335"/>
      <c r="AM1341" s="335"/>
      <c r="AN1341" s="335"/>
      <c r="AO1341" s="335"/>
      <c r="AP1341" s="335"/>
      <c r="AQ1341" s="335"/>
      <c r="AR1341" s="335"/>
      <c r="AS1341" s="335"/>
      <c r="AT1341" s="335"/>
      <c r="AU1341" s="335"/>
      <c r="AV1341" s="335"/>
      <c r="AW1341" s="335"/>
      <c r="AX1341" s="335"/>
      <c r="AY1341" s="335"/>
      <c r="AZ1341" s="335"/>
      <c r="BA1341" s="335"/>
      <c r="BB1341" s="335"/>
      <c r="BC1341" s="335"/>
      <c r="BD1341" s="335"/>
      <c r="BE1341" s="335"/>
      <c r="BF1341" s="335"/>
      <c r="BG1341" s="335"/>
      <c r="BH1341" s="335"/>
      <c r="BI1341" s="335"/>
      <c r="BJ1341" s="335"/>
      <c r="BK1341" s="335"/>
      <c r="BL1341" s="335"/>
      <c r="BM1341" s="335"/>
      <c r="BN1341" s="335"/>
      <c r="BO1341" s="335"/>
      <c r="BP1341" s="335"/>
      <c r="BQ1341" s="335"/>
      <c r="BR1341" s="335"/>
      <c r="BS1341" s="335"/>
      <c r="BT1341" s="335"/>
      <c r="BU1341" s="335"/>
      <c r="BV1341" s="335"/>
      <c r="BW1341" s="335"/>
      <c r="BX1341" s="335"/>
      <c r="BY1341" s="335"/>
      <c r="BZ1341" s="335"/>
      <c r="CA1341" s="335"/>
      <c r="CB1341" s="335"/>
      <c r="CC1341" s="335"/>
      <c r="CD1341" s="335"/>
      <c r="CE1341" s="335"/>
      <c r="CF1341" s="335"/>
      <c r="CG1341" s="335"/>
      <c r="CH1341" s="335"/>
      <c r="CI1341" s="335"/>
      <c r="CJ1341" s="335"/>
      <c r="CK1341" s="335"/>
      <c r="CL1341" s="335"/>
      <c r="CM1341" s="153"/>
      <c r="CN1341" s="153"/>
      <c r="CO1341" s="6"/>
      <c r="CP1341" s="6"/>
      <c r="CQ1341" s="6"/>
      <c r="CR1341" s="6"/>
      <c r="CS1341" s="6"/>
      <c r="CT1341" s="6"/>
      <c r="CU1341" s="6"/>
      <c r="CV1341" s="6"/>
      <c r="CW1341" s="1"/>
      <c r="CX1341" s="1"/>
      <c r="CY1341" s="1"/>
      <c r="CZ1341" s="1"/>
      <c r="DA1341" s="1"/>
      <c r="DB1341" s="1"/>
      <c r="DC1341" s="1"/>
    </row>
    <row r="1342" spans="1:107" s="2" customFormat="1" ht="10.5" customHeight="1" x14ac:dyDescent="0.2">
      <c r="A1342" s="1532"/>
      <c r="B1342" s="1535"/>
      <c r="C1342" s="1273" t="s">
        <v>557</v>
      </c>
      <c r="D1342" s="134" t="s">
        <v>116</v>
      </c>
      <c r="E1342" s="51">
        <f>AF1342*$AE1342</f>
        <v>5.850000000000001E-3</v>
      </c>
      <c r="F1342" s="51">
        <f t="shared" ref="F1342:AA1342" si="617">AG1342*$AE1342</f>
        <v>5.7600000000000004E-3</v>
      </c>
      <c r="G1342" s="51">
        <f t="shared" si="617"/>
        <v>6.7499999999999999E-3</v>
      </c>
      <c r="H1342" s="894">
        <f t="shared" si="617"/>
        <v>5.6700000000000006E-3</v>
      </c>
      <c r="I1342" s="51">
        <f t="shared" si="617"/>
        <v>5.6700000000000006E-3</v>
      </c>
      <c r="J1342" s="51">
        <f t="shared" si="617"/>
        <v>5.6700000000000006E-3</v>
      </c>
      <c r="K1342" s="51">
        <f t="shared" si="617"/>
        <v>6.7499999999999999E-3</v>
      </c>
      <c r="L1342" s="51">
        <f t="shared" si="617"/>
        <v>5.5799999999999999E-3</v>
      </c>
      <c r="M1342" s="51">
        <f t="shared" si="617"/>
        <v>5.5799999999999999E-3</v>
      </c>
      <c r="N1342" s="894">
        <f t="shared" si="617"/>
        <v>5.6700000000000006E-3</v>
      </c>
      <c r="O1342" s="51">
        <f t="shared" si="617"/>
        <v>6.7499999999999999E-3</v>
      </c>
      <c r="P1342" s="51">
        <f t="shared" si="617"/>
        <v>5.7600000000000004E-3</v>
      </c>
      <c r="Q1342" s="51">
        <f t="shared" si="617"/>
        <v>5.850000000000001E-3</v>
      </c>
      <c r="R1342" s="51">
        <f t="shared" si="617"/>
        <v>6.8400000000000006E-3</v>
      </c>
      <c r="S1342" s="51">
        <f t="shared" si="617"/>
        <v>5.6700000000000006E-3</v>
      </c>
      <c r="T1342" s="51">
        <f t="shared" si="617"/>
        <v>5.6700000000000006E-3</v>
      </c>
      <c r="U1342" s="51">
        <f t="shared" si="617"/>
        <v>5.6700000000000006E-3</v>
      </c>
      <c r="V1342" s="51">
        <f t="shared" si="617"/>
        <v>6.6600000000000001E-3</v>
      </c>
      <c r="W1342" s="51">
        <f t="shared" si="617"/>
        <v>5.5799999999999999E-3</v>
      </c>
      <c r="X1342" s="51">
        <f t="shared" si="617"/>
        <v>5.5799999999999999E-3</v>
      </c>
      <c r="Y1342" s="575">
        <f t="shared" si="617"/>
        <v>6.5699999999999995E-3</v>
      </c>
      <c r="Z1342" s="51">
        <f t="shared" si="617"/>
        <v>5.5799999999999999E-3</v>
      </c>
      <c r="AA1342" s="51">
        <f t="shared" si="617"/>
        <v>5.4900000000000001E-3</v>
      </c>
      <c r="AB1342" s="52">
        <f>BC1342*$AE1342</f>
        <v>5.5799999999999999E-3</v>
      </c>
      <c r="AC1342" s="69">
        <f>(BD1342-AF1342)*AE1342</f>
        <v>-5.850000000000001E-3</v>
      </c>
      <c r="AD1342" s="69">
        <f>(BD1343-AF1343)*AE1342</f>
        <v>-6.2999999999999992E-3</v>
      </c>
      <c r="AE1342" s="103">
        <v>1.8</v>
      </c>
      <c r="AF1342" s="335">
        <v>3.2500000000000003E-3</v>
      </c>
      <c r="AG1342" s="335">
        <v>3.2000000000000002E-3</v>
      </c>
      <c r="AH1342" s="335">
        <v>3.7499999999999999E-3</v>
      </c>
      <c r="AI1342" s="335">
        <v>3.15E-3</v>
      </c>
      <c r="AJ1342" s="335">
        <v>3.15E-3</v>
      </c>
      <c r="AK1342" s="335">
        <v>3.15E-3</v>
      </c>
      <c r="AL1342" s="335">
        <v>3.7499999999999999E-3</v>
      </c>
      <c r="AM1342" s="335">
        <v>3.0999999999999999E-3</v>
      </c>
      <c r="AN1342" s="335">
        <v>3.0999999999999999E-3</v>
      </c>
      <c r="AO1342" s="335">
        <v>3.15E-3</v>
      </c>
      <c r="AP1342" s="335">
        <v>3.7499999999999999E-3</v>
      </c>
      <c r="AQ1342" s="335">
        <v>3.2000000000000002E-3</v>
      </c>
      <c r="AR1342" s="335">
        <v>3.2500000000000003E-3</v>
      </c>
      <c r="AS1342" s="335">
        <v>3.8000000000000004E-3</v>
      </c>
      <c r="AT1342" s="335">
        <v>3.15E-3</v>
      </c>
      <c r="AU1342" s="335">
        <v>3.15E-3</v>
      </c>
      <c r="AV1342" s="335">
        <v>3.15E-3</v>
      </c>
      <c r="AW1342" s="335">
        <v>3.7000000000000002E-3</v>
      </c>
      <c r="AX1342" s="335">
        <v>3.0999999999999999E-3</v>
      </c>
      <c r="AY1342" s="335">
        <v>3.0999999999999999E-3</v>
      </c>
      <c r="AZ1342" s="335">
        <v>3.6499999999999996E-3</v>
      </c>
      <c r="BA1342" s="335">
        <v>3.0999999999999999E-3</v>
      </c>
      <c r="BB1342" s="335">
        <v>3.0499999999999998E-3</v>
      </c>
      <c r="BC1342" s="335">
        <v>3.0999999999999999E-3</v>
      </c>
      <c r="BD1342" s="335"/>
      <c r="BE1342" s="335"/>
      <c r="BF1342" s="335"/>
      <c r="BG1342" s="335"/>
      <c r="BH1342" s="335"/>
      <c r="BI1342" s="335"/>
      <c r="BJ1342" s="335"/>
      <c r="BK1342" s="335"/>
      <c r="BL1342" s="335"/>
      <c r="BM1342" s="335"/>
      <c r="BN1342" s="335"/>
      <c r="BO1342" s="335"/>
      <c r="BP1342" s="335"/>
      <c r="BQ1342" s="335"/>
      <c r="BR1342" s="335"/>
      <c r="BS1342" s="335"/>
      <c r="BT1342" s="335"/>
      <c r="BU1342" s="335"/>
      <c r="BV1342" s="335"/>
      <c r="BW1342" s="335"/>
      <c r="BX1342" s="335"/>
      <c r="BY1342" s="335"/>
      <c r="BZ1342" s="335"/>
      <c r="CA1342" s="335"/>
      <c r="CB1342" s="335"/>
      <c r="CC1342" s="335"/>
      <c r="CD1342" s="335"/>
      <c r="CE1342" s="335"/>
      <c r="CF1342" s="335"/>
      <c r="CG1342" s="335"/>
      <c r="CH1342" s="335"/>
      <c r="CI1342" s="335"/>
      <c r="CJ1342" s="335"/>
      <c r="CK1342" s="335"/>
      <c r="CL1342" s="335"/>
      <c r="CM1342" s="153"/>
      <c r="CN1342" s="153"/>
      <c r="CO1342" s="6"/>
      <c r="CP1342" s="6"/>
      <c r="CQ1342" s="6"/>
      <c r="CR1342" s="6"/>
      <c r="CS1342" s="6"/>
      <c r="CT1342" s="6"/>
      <c r="CU1342" s="6"/>
      <c r="CV1342" s="6"/>
      <c r="CW1342" s="1"/>
      <c r="CX1342" s="1"/>
      <c r="CY1342" s="1"/>
      <c r="CZ1342" s="1"/>
      <c r="DA1342" s="1"/>
      <c r="DB1342" s="1"/>
      <c r="DC1342" s="1"/>
    </row>
    <row r="1343" spans="1:107" s="2" customFormat="1" ht="10.5" customHeight="1" x14ac:dyDescent="0.2">
      <c r="A1343" s="1532"/>
      <c r="B1343" s="1535"/>
      <c r="C1343" s="1273" t="s">
        <v>557</v>
      </c>
      <c r="D1343" s="134" t="s">
        <v>117</v>
      </c>
      <c r="E1343" s="51">
        <f>AF1343*$AE1342</f>
        <v>6.2999999999999992E-3</v>
      </c>
      <c r="F1343" s="51">
        <f t="shared" ref="F1343:AB1343" si="618">AG1343*$AE1342</f>
        <v>6.4799999999999996E-3</v>
      </c>
      <c r="G1343" s="51">
        <f t="shared" si="618"/>
        <v>7.3800000000000011E-3</v>
      </c>
      <c r="H1343" s="894">
        <f t="shared" si="618"/>
        <v>6.2100000000000002E-3</v>
      </c>
      <c r="I1343" s="51">
        <f t="shared" si="618"/>
        <v>6.3E-3</v>
      </c>
      <c r="J1343" s="51">
        <f t="shared" si="618"/>
        <v>6.1200000000000004E-3</v>
      </c>
      <c r="K1343" s="51">
        <f t="shared" si="618"/>
        <v>7.1100000000000009E-3</v>
      </c>
      <c r="L1343" s="51">
        <f t="shared" si="618"/>
        <v>6.3E-3</v>
      </c>
      <c r="M1343" s="51">
        <f t="shared" si="618"/>
        <v>6.3E-3</v>
      </c>
      <c r="N1343" s="894">
        <f t="shared" si="618"/>
        <v>6.3E-3</v>
      </c>
      <c r="O1343" s="51">
        <f t="shared" si="618"/>
        <v>7.1100000000000009E-3</v>
      </c>
      <c r="P1343" s="51">
        <f t="shared" si="618"/>
        <v>6.2100000000000002E-3</v>
      </c>
      <c r="Q1343" s="51">
        <f t="shared" si="618"/>
        <v>6.2100000000000002E-3</v>
      </c>
      <c r="R1343" s="51">
        <f t="shared" si="618"/>
        <v>6.8399999999999997E-3</v>
      </c>
      <c r="S1343" s="51">
        <f t="shared" si="618"/>
        <v>6.2100000000000002E-3</v>
      </c>
      <c r="T1343" s="51">
        <f t="shared" si="618"/>
        <v>6.1200000000000004E-3</v>
      </c>
      <c r="U1343" s="51">
        <f t="shared" si="618"/>
        <v>6.0299999999999998E-3</v>
      </c>
      <c r="V1343" s="51">
        <f t="shared" si="618"/>
        <v>6.8399999999999997E-3</v>
      </c>
      <c r="W1343" s="51">
        <f t="shared" si="618"/>
        <v>6.3E-3</v>
      </c>
      <c r="X1343" s="51">
        <f t="shared" si="618"/>
        <v>6.2100000000000002E-3</v>
      </c>
      <c r="Y1343" s="575">
        <f t="shared" si="618"/>
        <v>7.4700000000000001E-3</v>
      </c>
      <c r="Z1343" s="51">
        <f t="shared" si="618"/>
        <v>6.3E-3</v>
      </c>
      <c r="AA1343" s="51">
        <f t="shared" si="618"/>
        <v>6.3900000000000007E-3</v>
      </c>
      <c r="AB1343" s="52">
        <f t="shared" si="618"/>
        <v>6.3E-3</v>
      </c>
      <c r="AC1343" s="69"/>
      <c r="AD1343" s="69"/>
      <c r="AE1343" s="103"/>
      <c r="AF1343" s="337">
        <v>3.4999999999999996E-3</v>
      </c>
      <c r="AG1343" s="335">
        <v>3.5999999999999999E-3</v>
      </c>
      <c r="AH1343" s="335">
        <v>4.1000000000000003E-3</v>
      </c>
      <c r="AI1343" s="335">
        <v>3.4499999999999999E-3</v>
      </c>
      <c r="AJ1343" s="335">
        <v>3.5000000000000001E-3</v>
      </c>
      <c r="AK1343" s="335">
        <v>3.4000000000000002E-3</v>
      </c>
      <c r="AL1343" s="335">
        <v>3.9500000000000004E-3</v>
      </c>
      <c r="AM1343" s="335">
        <v>3.5000000000000001E-3</v>
      </c>
      <c r="AN1343" s="335">
        <v>3.5000000000000001E-3</v>
      </c>
      <c r="AO1343" s="335">
        <v>3.5000000000000001E-3</v>
      </c>
      <c r="AP1343" s="335">
        <v>3.9500000000000004E-3</v>
      </c>
      <c r="AQ1343" s="335">
        <v>3.4499999999999999E-3</v>
      </c>
      <c r="AR1343" s="335">
        <v>3.4499999999999999E-3</v>
      </c>
      <c r="AS1343" s="335">
        <v>3.7999999999999996E-3</v>
      </c>
      <c r="AT1343" s="335">
        <v>3.4499999999999999E-3</v>
      </c>
      <c r="AU1343" s="335">
        <v>3.4000000000000002E-3</v>
      </c>
      <c r="AV1343" s="335">
        <v>3.3499999999999997E-3</v>
      </c>
      <c r="AW1343" s="335">
        <v>3.7999999999999996E-3</v>
      </c>
      <c r="AX1343" s="335">
        <v>3.5000000000000001E-3</v>
      </c>
      <c r="AY1343" s="335">
        <v>3.4499999999999999E-3</v>
      </c>
      <c r="AZ1343" s="335">
        <v>4.15E-3</v>
      </c>
      <c r="BA1343" s="335">
        <v>3.5000000000000001E-3</v>
      </c>
      <c r="BB1343" s="335">
        <v>3.5500000000000002E-3</v>
      </c>
      <c r="BC1343" s="335">
        <v>3.5000000000000001E-3</v>
      </c>
      <c r="BD1343" s="335"/>
      <c r="BE1343" s="335"/>
      <c r="BF1343" s="335"/>
      <c r="BG1343" s="335"/>
      <c r="BH1343" s="335"/>
      <c r="BI1343" s="335"/>
      <c r="BJ1343" s="335"/>
      <c r="BK1343" s="335"/>
      <c r="BL1343" s="335"/>
      <c r="BM1343" s="335"/>
      <c r="BN1343" s="335"/>
      <c r="BO1343" s="335"/>
      <c r="BP1343" s="335"/>
      <c r="BQ1343" s="335"/>
      <c r="BR1343" s="335"/>
      <c r="BS1343" s="335"/>
      <c r="BT1343" s="335"/>
      <c r="BU1343" s="335"/>
      <c r="BV1343" s="335"/>
      <c r="BW1343" s="335"/>
      <c r="BX1343" s="335"/>
      <c r="BY1343" s="335"/>
      <c r="BZ1343" s="335"/>
      <c r="CA1343" s="335"/>
      <c r="CB1343" s="335"/>
      <c r="CC1343" s="335"/>
      <c r="CD1343" s="335"/>
      <c r="CE1343" s="335"/>
      <c r="CF1343" s="335"/>
      <c r="CG1343" s="335"/>
      <c r="CH1343" s="335"/>
      <c r="CI1343" s="335"/>
      <c r="CJ1343" s="335"/>
      <c r="CK1343" s="335"/>
      <c r="CL1343" s="335"/>
      <c r="CM1343" s="153"/>
      <c r="CN1343" s="153"/>
      <c r="CO1343" s="6"/>
      <c r="CP1343" s="6"/>
      <c r="CQ1343" s="6"/>
      <c r="CR1343" s="6"/>
      <c r="CS1343" s="6"/>
      <c r="CT1343" s="6"/>
      <c r="CU1343" s="6"/>
      <c r="CV1343" s="6"/>
      <c r="CW1343" s="1"/>
      <c r="CX1343" s="1"/>
      <c r="CY1343" s="1"/>
      <c r="CZ1343" s="1"/>
      <c r="DA1343" s="1"/>
      <c r="DB1343" s="1"/>
      <c r="DC1343" s="1"/>
    </row>
    <row r="1344" spans="1:107" s="2" customFormat="1" ht="10.5" customHeight="1" thickBot="1" x14ac:dyDescent="0.25">
      <c r="A1344" s="1533"/>
      <c r="B1344" s="1536"/>
      <c r="C1344" s="274"/>
      <c r="D1344" s="239" t="s">
        <v>41</v>
      </c>
      <c r="E1344" s="55">
        <f t="shared" ref="E1344:AB1344" si="619">E1343/E1342</f>
        <v>1.0769230769230766</v>
      </c>
      <c r="F1344" s="55">
        <f t="shared" si="619"/>
        <v>1.1249999999999998</v>
      </c>
      <c r="G1344" s="55">
        <f t="shared" si="619"/>
        <v>1.0933333333333335</v>
      </c>
      <c r="H1344" s="577">
        <f t="shared" si="619"/>
        <v>1.0952380952380951</v>
      </c>
      <c r="I1344" s="55">
        <f t="shared" si="619"/>
        <v>1.1111111111111109</v>
      </c>
      <c r="J1344" s="55">
        <f t="shared" si="619"/>
        <v>1.0793650793650793</v>
      </c>
      <c r="K1344" s="55">
        <f t="shared" si="619"/>
        <v>1.0533333333333335</v>
      </c>
      <c r="L1344" s="55">
        <f t="shared" si="619"/>
        <v>1.1290322580645162</v>
      </c>
      <c r="M1344" s="55">
        <f t="shared" si="619"/>
        <v>1.1290322580645162</v>
      </c>
      <c r="N1344" s="577">
        <f t="shared" si="619"/>
        <v>1.1111111111111109</v>
      </c>
      <c r="O1344" s="55">
        <f t="shared" si="619"/>
        <v>1.0533333333333335</v>
      </c>
      <c r="P1344" s="55">
        <f t="shared" si="619"/>
        <v>1.078125</v>
      </c>
      <c r="Q1344" s="55">
        <f t="shared" si="619"/>
        <v>1.0615384615384613</v>
      </c>
      <c r="R1344" s="55">
        <f t="shared" si="619"/>
        <v>0.99999999999999989</v>
      </c>
      <c r="S1344" s="55">
        <f t="shared" si="619"/>
        <v>1.0952380952380951</v>
      </c>
      <c r="T1344" s="55">
        <f t="shared" si="619"/>
        <v>1.0793650793650793</v>
      </c>
      <c r="U1344" s="55">
        <f t="shared" si="619"/>
        <v>1.0634920634920633</v>
      </c>
      <c r="V1344" s="55">
        <f t="shared" si="619"/>
        <v>1.027027027027027</v>
      </c>
      <c r="W1344" s="55">
        <f t="shared" si="619"/>
        <v>1.1290322580645162</v>
      </c>
      <c r="X1344" s="55">
        <f t="shared" si="619"/>
        <v>1.1129032258064517</v>
      </c>
      <c r="Y1344" s="577">
        <f t="shared" si="619"/>
        <v>1.1369863013698631</v>
      </c>
      <c r="Z1344" s="55">
        <f t="shared" si="619"/>
        <v>1.1290322580645162</v>
      </c>
      <c r="AA1344" s="55">
        <f t="shared" si="619"/>
        <v>1.1639344262295084</v>
      </c>
      <c r="AB1344" s="56">
        <f t="shared" si="619"/>
        <v>1.1290322580645162</v>
      </c>
      <c r="AC1344" s="104"/>
      <c r="AD1344" s="104"/>
      <c r="AE1344" s="105"/>
      <c r="AF1344" s="337"/>
      <c r="AG1344" s="335"/>
      <c r="AH1344" s="335"/>
      <c r="AI1344" s="335"/>
      <c r="AJ1344" s="335"/>
      <c r="AK1344" s="335"/>
      <c r="AL1344" s="335"/>
      <c r="AM1344" s="335"/>
      <c r="AN1344" s="335"/>
      <c r="AO1344" s="335"/>
      <c r="AP1344" s="335"/>
      <c r="AQ1344" s="335"/>
      <c r="AR1344" s="335"/>
      <c r="AS1344" s="335"/>
      <c r="AT1344" s="335"/>
      <c r="AU1344" s="335"/>
      <c r="AV1344" s="335"/>
      <c r="AW1344" s="335"/>
      <c r="AX1344" s="335"/>
      <c r="AY1344" s="335"/>
      <c r="AZ1344" s="335"/>
      <c r="BA1344" s="335"/>
      <c r="BB1344" s="335"/>
      <c r="BC1344" s="335"/>
      <c r="BD1344" s="335"/>
      <c r="BE1344" s="335"/>
      <c r="BF1344" s="335"/>
      <c r="BG1344" s="335"/>
      <c r="BH1344" s="335"/>
      <c r="BI1344" s="335"/>
      <c r="BJ1344" s="335"/>
      <c r="BK1344" s="335"/>
      <c r="BL1344" s="335"/>
      <c r="BM1344" s="335"/>
      <c r="BN1344" s="335"/>
      <c r="BO1344" s="335"/>
      <c r="BP1344" s="335"/>
      <c r="BQ1344" s="335"/>
      <c r="BR1344" s="335"/>
      <c r="BS1344" s="335"/>
      <c r="BT1344" s="335"/>
      <c r="BU1344" s="335"/>
      <c r="BV1344" s="335"/>
      <c r="BW1344" s="335"/>
      <c r="BX1344" s="335"/>
      <c r="BY1344" s="335"/>
      <c r="BZ1344" s="335"/>
      <c r="CA1344" s="335"/>
      <c r="CB1344" s="335"/>
      <c r="CC1344" s="335"/>
      <c r="CD1344" s="335"/>
      <c r="CE1344" s="335"/>
      <c r="CF1344" s="335"/>
      <c r="CG1344" s="335"/>
      <c r="CH1344" s="335"/>
      <c r="CI1344" s="335"/>
      <c r="CJ1344" s="335"/>
      <c r="CK1344" s="335"/>
      <c r="CL1344" s="335"/>
      <c r="CM1344" s="153"/>
      <c r="CN1344" s="153"/>
      <c r="CO1344" s="6"/>
      <c r="CP1344" s="6"/>
      <c r="CQ1344" s="6"/>
      <c r="CR1344" s="6"/>
      <c r="CS1344" s="6"/>
      <c r="CT1344" s="6"/>
      <c r="CU1344" s="6"/>
      <c r="CV1344" s="6"/>
      <c r="CW1344" s="1"/>
      <c r="CX1344" s="1"/>
      <c r="CY1344" s="1"/>
      <c r="CZ1344" s="1"/>
      <c r="DA1344" s="1"/>
      <c r="DB1344" s="1"/>
      <c r="DC1344" s="1"/>
    </row>
    <row r="1345" spans="1:115" s="2" customFormat="1" ht="10.5" customHeight="1" x14ac:dyDescent="0.2">
      <c r="A1345" s="1531" t="s">
        <v>95</v>
      </c>
      <c r="B1345" s="1534" t="s">
        <v>402</v>
      </c>
      <c r="C1345" s="1119"/>
      <c r="D1345" s="1203"/>
      <c r="E1345" s="79"/>
      <c r="F1345" s="79"/>
      <c r="G1345" s="79"/>
      <c r="H1345" s="576"/>
      <c r="I1345" s="79"/>
      <c r="J1345" s="79"/>
      <c r="K1345" s="79"/>
      <c r="L1345" s="79"/>
      <c r="M1345" s="79"/>
      <c r="N1345" s="576"/>
      <c r="O1345" s="79"/>
      <c r="P1345" s="79"/>
      <c r="Q1345" s="79"/>
      <c r="R1345" s="79"/>
      <c r="S1345" s="79"/>
      <c r="T1345" s="79"/>
      <c r="U1345" s="79"/>
      <c r="V1345" s="79"/>
      <c r="W1345" s="79"/>
      <c r="X1345" s="79"/>
      <c r="Y1345" s="576"/>
      <c r="Z1345" s="79"/>
      <c r="AA1345" s="79"/>
      <c r="AB1345" s="80"/>
      <c r="AC1345" s="69" t="s">
        <v>115</v>
      </c>
      <c r="AD1345" s="69">
        <f>AD1347/AC1347</f>
        <v>1</v>
      </c>
      <c r="AE1345" s="103"/>
      <c r="AF1345" s="335"/>
      <c r="AG1345" s="335"/>
      <c r="AH1345" s="335"/>
      <c r="AI1345" s="335"/>
      <c r="AJ1345" s="335"/>
      <c r="AK1345" s="335"/>
      <c r="AL1345" s="335"/>
      <c r="AM1345" s="335"/>
      <c r="AN1345" s="335"/>
      <c r="AO1345" s="335"/>
      <c r="AP1345" s="335"/>
      <c r="AQ1345" s="335"/>
      <c r="AR1345" s="335"/>
      <c r="AS1345" s="335"/>
      <c r="AT1345" s="335"/>
      <c r="AU1345" s="335"/>
      <c r="AV1345" s="335"/>
      <c r="AW1345" s="335"/>
      <c r="AX1345" s="335"/>
      <c r="AY1345" s="335"/>
      <c r="AZ1345" s="335"/>
      <c r="BA1345" s="335"/>
      <c r="BB1345" s="335"/>
      <c r="BC1345" s="335"/>
      <c r="BD1345" s="335"/>
      <c r="BE1345" s="335"/>
      <c r="BF1345" s="335"/>
      <c r="BG1345" s="335"/>
      <c r="BH1345" s="335"/>
      <c r="BI1345" s="335"/>
      <c r="BJ1345" s="335"/>
      <c r="BK1345" s="335"/>
      <c r="BL1345" s="335"/>
      <c r="BM1345" s="335"/>
      <c r="BN1345" s="335"/>
      <c r="BO1345" s="335"/>
      <c r="BP1345" s="335"/>
      <c r="BQ1345" s="335"/>
      <c r="BR1345" s="335"/>
      <c r="BS1345" s="335"/>
      <c r="BT1345" s="335"/>
      <c r="BU1345" s="335"/>
      <c r="BV1345" s="335"/>
      <c r="BW1345" s="335"/>
      <c r="BX1345" s="335"/>
      <c r="BY1345" s="335"/>
      <c r="BZ1345" s="335"/>
      <c r="CA1345" s="335"/>
      <c r="CB1345" s="335"/>
      <c r="CC1345" s="335"/>
      <c r="CD1345" s="335"/>
      <c r="CE1345" s="335"/>
      <c r="CF1345" s="335"/>
      <c r="CG1345" s="335"/>
      <c r="CH1345" s="335"/>
      <c r="CI1345" s="335"/>
      <c r="CJ1345" s="335"/>
      <c r="CK1345" s="335"/>
      <c r="CL1345" s="335"/>
      <c r="CM1345" s="153"/>
      <c r="CN1345" s="153"/>
      <c r="CO1345" s="6"/>
      <c r="CP1345" s="6"/>
      <c r="CQ1345" s="6"/>
      <c r="CR1345" s="6"/>
      <c r="CS1345" s="6"/>
      <c r="CT1345" s="6"/>
      <c r="CU1345" s="6"/>
      <c r="CV1345" s="6"/>
      <c r="CW1345" s="1"/>
      <c r="CX1345" s="1"/>
      <c r="CY1345" s="1"/>
      <c r="CZ1345" s="1"/>
      <c r="DA1345" s="1"/>
      <c r="DB1345" s="1"/>
      <c r="DC1345" s="1"/>
    </row>
    <row r="1346" spans="1:115" s="2" customFormat="1" ht="10.5" customHeight="1" x14ac:dyDescent="0.2">
      <c r="A1346" s="1532"/>
      <c r="B1346" s="1535"/>
      <c r="C1346" s="1273" t="s">
        <v>129</v>
      </c>
      <c r="D1346" s="134" t="s">
        <v>33</v>
      </c>
      <c r="E1346" s="107">
        <f>ROUND(SQRT(E1347^2+E1348^2)*1000/(1.73*E$1304),0)</f>
        <v>0</v>
      </c>
      <c r="F1346" s="107">
        <f t="shared" ref="F1346:AB1346" si="620">ROUND(SQRT(F1347^2+F1348^2)*1000/(1.73*F$1304),0)</f>
        <v>0</v>
      </c>
      <c r="G1346" s="107">
        <f t="shared" si="620"/>
        <v>0</v>
      </c>
      <c r="H1346" s="578">
        <f t="shared" si="620"/>
        <v>0</v>
      </c>
      <c r="I1346" s="107">
        <f t="shared" si="620"/>
        <v>0</v>
      </c>
      <c r="J1346" s="107">
        <f t="shared" si="620"/>
        <v>0</v>
      </c>
      <c r="K1346" s="107">
        <f t="shared" si="620"/>
        <v>0</v>
      </c>
      <c r="L1346" s="107">
        <f t="shared" si="620"/>
        <v>0</v>
      </c>
      <c r="M1346" s="107">
        <f t="shared" si="620"/>
        <v>0</v>
      </c>
      <c r="N1346" s="578">
        <f t="shared" si="620"/>
        <v>0</v>
      </c>
      <c r="O1346" s="107">
        <f t="shared" si="620"/>
        <v>0</v>
      </c>
      <c r="P1346" s="107">
        <f t="shared" si="620"/>
        <v>0</v>
      </c>
      <c r="Q1346" s="107">
        <f t="shared" si="620"/>
        <v>0</v>
      </c>
      <c r="R1346" s="107">
        <f t="shared" si="620"/>
        <v>0</v>
      </c>
      <c r="S1346" s="107">
        <f t="shared" si="620"/>
        <v>0</v>
      </c>
      <c r="T1346" s="107">
        <f t="shared" si="620"/>
        <v>0</v>
      </c>
      <c r="U1346" s="107">
        <f t="shared" si="620"/>
        <v>0</v>
      </c>
      <c r="V1346" s="107">
        <f t="shared" si="620"/>
        <v>0</v>
      </c>
      <c r="W1346" s="107">
        <f t="shared" si="620"/>
        <v>0</v>
      </c>
      <c r="X1346" s="107">
        <f t="shared" si="620"/>
        <v>0</v>
      </c>
      <c r="Y1346" s="578">
        <f t="shared" si="620"/>
        <v>0</v>
      </c>
      <c r="Z1346" s="107">
        <f t="shared" si="620"/>
        <v>0</v>
      </c>
      <c r="AA1346" s="107">
        <f t="shared" si="620"/>
        <v>0</v>
      </c>
      <c r="AB1346" s="108">
        <f t="shared" si="620"/>
        <v>0</v>
      </c>
      <c r="AC1346" s="335"/>
      <c r="AD1346" s="335"/>
      <c r="AE1346" s="103"/>
      <c r="AF1346" s="335"/>
      <c r="AG1346" s="335"/>
      <c r="AH1346" s="335"/>
      <c r="AI1346" s="335"/>
      <c r="AJ1346" s="335"/>
      <c r="AK1346" s="335"/>
      <c r="AL1346" s="335"/>
      <c r="AM1346" s="335"/>
      <c r="AN1346" s="335"/>
      <c r="AO1346" s="335"/>
      <c r="AP1346" s="335"/>
      <c r="AQ1346" s="335"/>
      <c r="AR1346" s="335"/>
      <c r="AS1346" s="335"/>
      <c r="AT1346" s="335"/>
      <c r="AU1346" s="335"/>
      <c r="AV1346" s="335"/>
      <c r="AW1346" s="335"/>
      <c r="AX1346" s="335"/>
      <c r="AY1346" s="335"/>
      <c r="AZ1346" s="335"/>
      <c r="BA1346" s="335"/>
      <c r="BB1346" s="335"/>
      <c r="BC1346" s="335"/>
      <c r="BD1346" s="335"/>
      <c r="BE1346" s="335"/>
      <c r="BF1346" s="335"/>
      <c r="BG1346" s="335"/>
      <c r="BH1346" s="335"/>
      <c r="BI1346" s="335"/>
      <c r="BJ1346" s="335"/>
      <c r="BK1346" s="335"/>
      <c r="BL1346" s="335"/>
      <c r="BM1346" s="335"/>
      <c r="BN1346" s="335"/>
      <c r="BO1346" s="335"/>
      <c r="BP1346" s="335"/>
      <c r="BQ1346" s="335"/>
      <c r="BR1346" s="335"/>
      <c r="BS1346" s="335"/>
      <c r="BT1346" s="335"/>
      <c r="BU1346" s="335"/>
      <c r="BV1346" s="335"/>
      <c r="BW1346" s="335"/>
      <c r="BX1346" s="335"/>
      <c r="BY1346" s="335"/>
      <c r="BZ1346" s="335"/>
      <c r="CA1346" s="335"/>
      <c r="CB1346" s="335"/>
      <c r="CC1346" s="335"/>
      <c r="CD1346" s="335"/>
      <c r="CE1346" s="335"/>
      <c r="CF1346" s="335"/>
      <c r="CG1346" s="335"/>
      <c r="CH1346" s="335"/>
      <c r="CI1346" s="335"/>
      <c r="CJ1346" s="335"/>
      <c r="CK1346" s="335"/>
      <c r="CL1346" s="335"/>
      <c r="CM1346" s="153"/>
      <c r="CN1346" s="153"/>
      <c r="CO1346" s="6"/>
      <c r="CP1346" s="6"/>
      <c r="CQ1346" s="6"/>
      <c r="CR1346" s="6"/>
      <c r="CS1346" s="6"/>
      <c r="CT1346" s="6"/>
      <c r="CU1346" s="6"/>
      <c r="CV1346" s="6"/>
      <c r="CW1346" s="1"/>
      <c r="CX1346" s="1"/>
      <c r="CY1346" s="1"/>
      <c r="CZ1346" s="1"/>
      <c r="DA1346" s="1"/>
      <c r="DB1346" s="1"/>
      <c r="DC1346" s="1"/>
    </row>
    <row r="1347" spans="1:115" s="2" customFormat="1" ht="10.5" customHeight="1" x14ac:dyDescent="0.2">
      <c r="A1347" s="1532"/>
      <c r="B1347" s="1535"/>
      <c r="C1347" s="1273" t="s">
        <v>557</v>
      </c>
      <c r="D1347" s="134" t="s">
        <v>116</v>
      </c>
      <c r="E1347" s="51">
        <f>AF1347*$AE1347</f>
        <v>1.6199999999999999E-3</v>
      </c>
      <c r="F1347" s="51">
        <f t="shared" ref="F1347:AA1347" si="621">AG1347*$AE1347</f>
        <v>1.6199999999999999E-3</v>
      </c>
      <c r="G1347" s="51">
        <f t="shared" si="621"/>
        <v>1.6199999999999999E-3</v>
      </c>
      <c r="H1347" s="894">
        <f t="shared" si="621"/>
        <v>1.6199999999999999E-3</v>
      </c>
      <c r="I1347" s="51">
        <f t="shared" si="621"/>
        <v>1.6199999999999999E-3</v>
      </c>
      <c r="J1347" s="51">
        <f t="shared" si="621"/>
        <v>1.6199999999999999E-3</v>
      </c>
      <c r="K1347" s="51">
        <f t="shared" si="621"/>
        <v>1.6199999999999999E-3</v>
      </c>
      <c r="L1347" s="51">
        <f t="shared" si="621"/>
        <v>1.6199999999999999E-3</v>
      </c>
      <c r="M1347" s="51">
        <f t="shared" si="621"/>
        <v>1.6199999999999999E-3</v>
      </c>
      <c r="N1347" s="894">
        <f t="shared" si="621"/>
        <v>1.6199999999999999E-3</v>
      </c>
      <c r="O1347" s="51">
        <f t="shared" si="621"/>
        <v>1.6199999999999999E-3</v>
      </c>
      <c r="P1347" s="51">
        <f t="shared" si="621"/>
        <v>1.6199999999999999E-3</v>
      </c>
      <c r="Q1347" s="51">
        <f t="shared" si="621"/>
        <v>1.6199999999999999E-3</v>
      </c>
      <c r="R1347" s="51">
        <f t="shared" si="621"/>
        <v>1.6199999999999999E-3</v>
      </c>
      <c r="S1347" s="51">
        <f t="shared" si="621"/>
        <v>1.6199999999999999E-3</v>
      </c>
      <c r="T1347" s="51">
        <f t="shared" si="621"/>
        <v>1.6199999999999999E-3</v>
      </c>
      <c r="U1347" s="51">
        <f t="shared" si="621"/>
        <v>1.5300000000000001E-3</v>
      </c>
      <c r="V1347" s="51">
        <f t="shared" si="621"/>
        <v>1.5300000000000001E-3</v>
      </c>
      <c r="W1347" s="51">
        <f t="shared" si="621"/>
        <v>1.6199999999999999E-3</v>
      </c>
      <c r="X1347" s="51">
        <f t="shared" si="621"/>
        <v>1.6199999999999999E-3</v>
      </c>
      <c r="Y1347" s="575">
        <f t="shared" si="621"/>
        <v>1.6199999999999999E-3</v>
      </c>
      <c r="Z1347" s="51">
        <f t="shared" si="621"/>
        <v>1.5300000000000001E-3</v>
      </c>
      <c r="AA1347" s="51">
        <f t="shared" si="621"/>
        <v>1.6199999999999999E-3</v>
      </c>
      <c r="AB1347" s="52">
        <f>BC1347*$AE1347</f>
        <v>1.6199999999999999E-3</v>
      </c>
      <c r="AC1347" s="69">
        <f>(BD1347-AF1347)*AE1347</f>
        <v>-1.6199999999999999E-3</v>
      </c>
      <c r="AD1347" s="69">
        <f>(BD1348-AF1348)*AE1347</f>
        <v>-1.6199999999999999E-3</v>
      </c>
      <c r="AE1347" s="103">
        <v>1.8</v>
      </c>
      <c r="AF1347" s="335">
        <v>8.9999999999999998E-4</v>
      </c>
      <c r="AG1347" s="335">
        <v>8.9999999999999998E-4</v>
      </c>
      <c r="AH1347" s="335">
        <v>8.9999999999999998E-4</v>
      </c>
      <c r="AI1347" s="335">
        <v>8.9999999999999998E-4</v>
      </c>
      <c r="AJ1347" s="335">
        <v>8.9999999999999998E-4</v>
      </c>
      <c r="AK1347" s="335">
        <v>8.9999999999999998E-4</v>
      </c>
      <c r="AL1347" s="335">
        <v>8.9999999999999998E-4</v>
      </c>
      <c r="AM1347" s="335">
        <v>8.9999999999999998E-4</v>
      </c>
      <c r="AN1347" s="335">
        <v>8.9999999999999998E-4</v>
      </c>
      <c r="AO1347" s="337">
        <v>8.9999999999999998E-4</v>
      </c>
      <c r="AP1347" s="335">
        <v>8.9999999999999998E-4</v>
      </c>
      <c r="AQ1347" s="335">
        <v>8.9999999999999998E-4</v>
      </c>
      <c r="AR1347" s="335">
        <v>8.9999999999999998E-4</v>
      </c>
      <c r="AS1347" s="335">
        <v>8.9999999999999998E-4</v>
      </c>
      <c r="AT1347" s="335">
        <v>8.9999999999999998E-4</v>
      </c>
      <c r="AU1347" s="335">
        <v>8.9999999999999998E-4</v>
      </c>
      <c r="AV1347" s="335">
        <v>8.5000000000000006E-4</v>
      </c>
      <c r="AW1347" s="335">
        <v>8.5000000000000006E-4</v>
      </c>
      <c r="AX1347" s="335">
        <v>8.9999999999999998E-4</v>
      </c>
      <c r="AY1347" s="335">
        <v>8.9999999999999998E-4</v>
      </c>
      <c r="AZ1347" s="335">
        <v>8.9999999999999998E-4</v>
      </c>
      <c r="BA1347" s="335">
        <v>8.5000000000000006E-4</v>
      </c>
      <c r="BB1347" s="335">
        <v>8.9999999999999998E-4</v>
      </c>
      <c r="BC1347" s="335">
        <v>8.9999999999999998E-4</v>
      </c>
      <c r="BD1347" s="335"/>
      <c r="BE1347" s="335"/>
      <c r="BF1347" s="335"/>
      <c r="BG1347" s="335"/>
      <c r="BH1347" s="335"/>
      <c r="BI1347" s="335"/>
      <c r="BJ1347" s="335"/>
      <c r="BK1347" s="335"/>
      <c r="BL1347" s="335"/>
      <c r="BM1347" s="335"/>
      <c r="BN1347" s="335"/>
      <c r="BO1347" s="335"/>
      <c r="BP1347" s="335"/>
      <c r="BQ1347" s="335"/>
      <c r="BR1347" s="335"/>
      <c r="BS1347" s="335"/>
      <c r="BT1347" s="335"/>
      <c r="BU1347" s="335"/>
      <c r="BV1347" s="335"/>
      <c r="BW1347" s="335"/>
      <c r="BX1347" s="335"/>
      <c r="BY1347" s="335"/>
      <c r="BZ1347" s="335"/>
      <c r="CA1347" s="335"/>
      <c r="CB1347" s="335"/>
      <c r="CC1347" s="335"/>
      <c r="CD1347" s="335"/>
      <c r="CE1347" s="335"/>
      <c r="CF1347" s="335"/>
      <c r="CG1347" s="335"/>
      <c r="CH1347" s="335"/>
      <c r="CI1347" s="335"/>
      <c r="CJ1347" s="335"/>
      <c r="CK1347" s="335"/>
      <c r="CL1347" s="335"/>
      <c r="CM1347" s="153"/>
      <c r="CN1347" s="153"/>
      <c r="CO1347" s="6"/>
      <c r="CP1347" s="6"/>
      <c r="CQ1347" s="6"/>
      <c r="CR1347" s="6"/>
      <c r="CS1347" s="6"/>
      <c r="CT1347" s="6"/>
      <c r="CU1347" s="6"/>
      <c r="CV1347" s="6"/>
      <c r="CW1347" s="1"/>
      <c r="CX1347" s="1"/>
      <c r="CY1347" s="1"/>
      <c r="CZ1347" s="1"/>
      <c r="DA1347" s="1"/>
      <c r="DB1347" s="1"/>
      <c r="DC1347" s="1"/>
    </row>
    <row r="1348" spans="1:115" s="2" customFormat="1" ht="10.5" customHeight="1" x14ac:dyDescent="0.2">
      <c r="A1348" s="1532"/>
      <c r="B1348" s="1535"/>
      <c r="C1348" s="1273" t="s">
        <v>557</v>
      </c>
      <c r="D1348" s="134" t="s">
        <v>117</v>
      </c>
      <c r="E1348" s="51">
        <f>AF1348*$AE1347</f>
        <v>1.6199999999999999E-3</v>
      </c>
      <c r="F1348" s="51">
        <f t="shared" ref="F1348:AB1348" si="622">AG1348*$AE1347</f>
        <v>1.6199999999999999E-3</v>
      </c>
      <c r="G1348" s="51">
        <f t="shared" si="622"/>
        <v>1.6199999999999999E-3</v>
      </c>
      <c r="H1348" s="894">
        <f t="shared" si="622"/>
        <v>1.5300000000000001E-3</v>
      </c>
      <c r="I1348" s="51">
        <f t="shared" si="622"/>
        <v>1.5300000000000001E-3</v>
      </c>
      <c r="J1348" s="51">
        <f t="shared" si="622"/>
        <v>1.4400000000000001E-3</v>
      </c>
      <c r="K1348" s="51">
        <f t="shared" si="622"/>
        <v>1.5300000000000001E-3</v>
      </c>
      <c r="L1348" s="51">
        <f t="shared" si="622"/>
        <v>1.5300000000000001E-3</v>
      </c>
      <c r="M1348" s="51">
        <f t="shared" si="622"/>
        <v>1.4400000000000001E-3</v>
      </c>
      <c r="N1348" s="894">
        <f t="shared" si="622"/>
        <v>1.6199999999999999E-3</v>
      </c>
      <c r="O1348" s="51">
        <f t="shared" si="622"/>
        <v>1.6199999999999999E-3</v>
      </c>
      <c r="P1348" s="51">
        <f t="shared" si="622"/>
        <v>1.6199999999999999E-3</v>
      </c>
      <c r="Q1348" s="51">
        <f t="shared" si="622"/>
        <v>1.6199999999999999E-3</v>
      </c>
      <c r="R1348" s="51">
        <f t="shared" si="622"/>
        <v>1.5300000000000001E-3</v>
      </c>
      <c r="S1348" s="51">
        <f t="shared" si="622"/>
        <v>1.4400000000000001E-3</v>
      </c>
      <c r="T1348" s="51">
        <f t="shared" si="622"/>
        <v>1.4400000000000001E-3</v>
      </c>
      <c r="U1348" s="51">
        <f t="shared" si="622"/>
        <v>1.4400000000000001E-3</v>
      </c>
      <c r="V1348" s="51">
        <f t="shared" si="622"/>
        <v>1.4400000000000001E-3</v>
      </c>
      <c r="W1348" s="51">
        <f t="shared" si="622"/>
        <v>1.4400000000000001E-3</v>
      </c>
      <c r="X1348" s="51">
        <f t="shared" si="622"/>
        <v>1.4400000000000001E-3</v>
      </c>
      <c r="Y1348" s="575">
        <f t="shared" si="622"/>
        <v>1.4400000000000001E-3</v>
      </c>
      <c r="Z1348" s="51">
        <f t="shared" si="622"/>
        <v>1.4400000000000001E-3</v>
      </c>
      <c r="AA1348" s="51">
        <f t="shared" si="622"/>
        <v>1.4400000000000001E-3</v>
      </c>
      <c r="AB1348" s="52">
        <f t="shared" si="622"/>
        <v>1.4400000000000001E-3</v>
      </c>
      <c r="AC1348" s="69"/>
      <c r="AD1348" s="69"/>
      <c r="AE1348" s="103"/>
      <c r="AF1348" s="335">
        <v>8.9999999999999998E-4</v>
      </c>
      <c r="AG1348" s="335">
        <v>8.9999999999999998E-4</v>
      </c>
      <c r="AH1348" s="335">
        <v>8.9999999999999998E-4</v>
      </c>
      <c r="AI1348" s="335">
        <v>8.5000000000000006E-4</v>
      </c>
      <c r="AJ1348" s="335">
        <v>8.5000000000000006E-4</v>
      </c>
      <c r="AK1348" s="335">
        <v>8.0000000000000004E-4</v>
      </c>
      <c r="AL1348" s="335">
        <v>8.5000000000000006E-4</v>
      </c>
      <c r="AM1348" s="335">
        <v>8.5000000000000006E-4</v>
      </c>
      <c r="AN1348" s="335">
        <v>8.0000000000000004E-4</v>
      </c>
      <c r="AO1348" s="335">
        <v>8.9999999999999998E-4</v>
      </c>
      <c r="AP1348" s="335">
        <v>8.9999999999999998E-4</v>
      </c>
      <c r="AQ1348" s="335">
        <v>8.9999999999999998E-4</v>
      </c>
      <c r="AR1348" s="337">
        <v>8.9999999999999998E-4</v>
      </c>
      <c r="AS1348" s="335">
        <v>8.5000000000000006E-4</v>
      </c>
      <c r="AT1348" s="335">
        <v>8.0000000000000004E-4</v>
      </c>
      <c r="AU1348" s="335">
        <v>8.0000000000000004E-4</v>
      </c>
      <c r="AV1348" s="335">
        <v>8.0000000000000004E-4</v>
      </c>
      <c r="AW1348" s="335">
        <v>8.0000000000000004E-4</v>
      </c>
      <c r="AX1348" s="335">
        <v>8.0000000000000004E-4</v>
      </c>
      <c r="AY1348" s="335">
        <v>8.0000000000000004E-4</v>
      </c>
      <c r="AZ1348" s="335">
        <v>8.0000000000000004E-4</v>
      </c>
      <c r="BA1348" s="335">
        <v>8.0000000000000004E-4</v>
      </c>
      <c r="BB1348" s="335">
        <v>8.0000000000000004E-4</v>
      </c>
      <c r="BC1348" s="335">
        <v>8.0000000000000004E-4</v>
      </c>
      <c r="BD1348" s="335"/>
      <c r="BE1348" s="335"/>
      <c r="BF1348" s="335"/>
      <c r="BG1348" s="335"/>
      <c r="BH1348" s="335"/>
      <c r="BI1348" s="335"/>
      <c r="BJ1348" s="335"/>
      <c r="BK1348" s="335"/>
      <c r="BL1348" s="335"/>
      <c r="BM1348" s="335"/>
      <c r="BN1348" s="335"/>
      <c r="BO1348" s="335"/>
      <c r="BP1348" s="335"/>
      <c r="BQ1348" s="335"/>
      <c r="BR1348" s="335"/>
      <c r="BS1348" s="335"/>
      <c r="BT1348" s="335"/>
      <c r="BU1348" s="335"/>
      <c r="BV1348" s="335"/>
      <c r="BW1348" s="335"/>
      <c r="BX1348" s="335"/>
      <c r="BY1348" s="335"/>
      <c r="BZ1348" s="335"/>
      <c r="CA1348" s="335"/>
      <c r="CB1348" s="335"/>
      <c r="CC1348" s="335"/>
      <c r="CD1348" s="335"/>
      <c r="CE1348" s="335"/>
      <c r="CF1348" s="335"/>
      <c r="CG1348" s="335"/>
      <c r="CH1348" s="335"/>
      <c r="CI1348" s="335"/>
      <c r="CJ1348" s="335"/>
      <c r="CK1348" s="335"/>
      <c r="CL1348" s="335"/>
      <c r="CM1348" s="153"/>
      <c r="CN1348" s="153"/>
      <c r="CO1348" s="6"/>
      <c r="CP1348" s="6"/>
      <c r="CQ1348" s="6"/>
      <c r="CR1348" s="6"/>
      <c r="CS1348" s="6"/>
      <c r="CT1348" s="6"/>
      <c r="CU1348" s="6"/>
      <c r="CV1348" s="6"/>
      <c r="CW1348" s="1"/>
      <c r="CX1348" s="1"/>
      <c r="CY1348" s="1"/>
      <c r="CZ1348" s="1"/>
      <c r="DA1348" s="1"/>
      <c r="DB1348" s="1"/>
      <c r="DC1348" s="1"/>
    </row>
    <row r="1349" spans="1:115" s="2" customFormat="1" ht="10.5" customHeight="1" thickBot="1" x14ac:dyDescent="0.25">
      <c r="A1349" s="1533"/>
      <c r="B1349" s="1536"/>
      <c r="C1349" s="274"/>
      <c r="D1349" s="239" t="s">
        <v>41</v>
      </c>
      <c r="E1349" s="55">
        <f t="shared" ref="E1349:AB1349" si="623">E1348/E1347</f>
        <v>1</v>
      </c>
      <c r="F1349" s="55">
        <f t="shared" si="623"/>
        <v>1</v>
      </c>
      <c r="G1349" s="55">
        <f t="shared" si="623"/>
        <v>1</v>
      </c>
      <c r="H1349" s="577">
        <f t="shared" si="623"/>
        <v>0.94444444444444453</v>
      </c>
      <c r="I1349" s="55">
        <f t="shared" si="623"/>
        <v>0.94444444444444453</v>
      </c>
      <c r="J1349" s="55">
        <f>J1348/J1347</f>
        <v>0.88888888888888895</v>
      </c>
      <c r="K1349" s="55">
        <f t="shared" si="623"/>
        <v>0.94444444444444453</v>
      </c>
      <c r="L1349" s="55">
        <f>L1348/L1347</f>
        <v>0.94444444444444453</v>
      </c>
      <c r="M1349" s="55">
        <f t="shared" si="623"/>
        <v>0.88888888888888895</v>
      </c>
      <c r="N1349" s="577">
        <f t="shared" si="623"/>
        <v>1</v>
      </c>
      <c r="O1349" s="55">
        <f t="shared" si="623"/>
        <v>1</v>
      </c>
      <c r="P1349" s="55">
        <f t="shared" si="623"/>
        <v>1</v>
      </c>
      <c r="Q1349" s="55">
        <f t="shared" si="623"/>
        <v>1</v>
      </c>
      <c r="R1349" s="55">
        <f t="shared" si="623"/>
        <v>0.94444444444444453</v>
      </c>
      <c r="S1349" s="55">
        <f t="shared" si="623"/>
        <v>0.88888888888888895</v>
      </c>
      <c r="T1349" s="55">
        <f t="shared" si="623"/>
        <v>0.88888888888888895</v>
      </c>
      <c r="U1349" s="55">
        <f t="shared" si="623"/>
        <v>0.94117647058823528</v>
      </c>
      <c r="V1349" s="55">
        <f t="shared" si="623"/>
        <v>0.94117647058823528</v>
      </c>
      <c r="W1349" s="55">
        <f t="shared" si="623"/>
        <v>0.88888888888888895</v>
      </c>
      <c r="X1349" s="55">
        <f t="shared" si="623"/>
        <v>0.88888888888888895</v>
      </c>
      <c r="Y1349" s="577">
        <f t="shared" si="623"/>
        <v>0.88888888888888895</v>
      </c>
      <c r="Z1349" s="55">
        <f t="shared" si="623"/>
        <v>0.94117647058823528</v>
      </c>
      <c r="AA1349" s="55">
        <f t="shared" si="623"/>
        <v>0.88888888888888895</v>
      </c>
      <c r="AB1349" s="56">
        <f t="shared" si="623"/>
        <v>0.88888888888888895</v>
      </c>
      <c r="AC1349" s="104"/>
      <c r="AD1349" s="104"/>
      <c r="AE1349" s="105"/>
      <c r="AF1349" s="335"/>
      <c r="AG1349" s="335"/>
      <c r="AH1349" s="335"/>
      <c r="AI1349" s="335"/>
      <c r="AJ1349" s="335"/>
      <c r="AK1349" s="335"/>
      <c r="AL1349" s="335"/>
      <c r="AM1349" s="335"/>
      <c r="AN1349" s="335"/>
      <c r="AO1349" s="335"/>
      <c r="AP1349" s="335"/>
      <c r="AQ1349" s="335"/>
      <c r="AR1349" s="337"/>
      <c r="AS1349" s="335"/>
      <c r="AT1349" s="335"/>
      <c r="AU1349" s="335"/>
      <c r="AV1349" s="335"/>
      <c r="AW1349" s="335"/>
      <c r="AX1349" s="335"/>
      <c r="AY1349" s="335"/>
      <c r="AZ1349" s="335"/>
      <c r="BA1349" s="335"/>
      <c r="BB1349" s="335"/>
      <c r="BC1349" s="335"/>
      <c r="BD1349" s="335"/>
      <c r="BE1349" s="335"/>
      <c r="BF1349" s="335"/>
      <c r="BG1349" s="335"/>
      <c r="BH1349" s="335"/>
      <c r="BI1349" s="335"/>
      <c r="BJ1349" s="335"/>
      <c r="BK1349" s="335"/>
      <c r="BL1349" s="335"/>
      <c r="BM1349" s="335"/>
      <c r="BN1349" s="335"/>
      <c r="BO1349" s="335"/>
      <c r="BP1349" s="335"/>
      <c r="BQ1349" s="335"/>
      <c r="BR1349" s="335"/>
      <c r="BS1349" s="335"/>
      <c r="BT1349" s="335"/>
      <c r="BU1349" s="335"/>
      <c r="BV1349" s="335"/>
      <c r="BW1349" s="335"/>
      <c r="BX1349" s="335"/>
      <c r="BY1349" s="335"/>
      <c r="BZ1349" s="335"/>
      <c r="CA1349" s="335"/>
      <c r="CB1349" s="335"/>
      <c r="CC1349" s="335"/>
      <c r="CD1349" s="335"/>
      <c r="CE1349" s="335"/>
      <c r="CF1349" s="335"/>
      <c r="CG1349" s="335"/>
      <c r="CH1349" s="335"/>
      <c r="CI1349" s="335"/>
      <c r="CJ1349" s="335"/>
      <c r="CK1349" s="335"/>
      <c r="CL1349" s="335"/>
      <c r="CM1349" s="153"/>
      <c r="CN1349" s="153"/>
      <c r="CO1349" s="6"/>
      <c r="CP1349" s="6"/>
      <c r="CQ1349" s="6"/>
      <c r="CR1349" s="6"/>
      <c r="CS1349" s="6"/>
      <c r="CT1349" s="6"/>
      <c r="CU1349" s="6"/>
      <c r="CV1349" s="6"/>
      <c r="CW1349" s="1"/>
      <c r="CX1349" s="1"/>
      <c r="CY1349" s="1"/>
      <c r="CZ1349" s="1"/>
      <c r="DA1349" s="1"/>
      <c r="DB1349" s="1"/>
      <c r="DC1349" s="1"/>
    </row>
    <row r="1350" spans="1:115" s="1" customFormat="1" ht="10.5" customHeight="1" x14ac:dyDescent="0.2">
      <c r="A1350" s="1232" t="s">
        <v>8</v>
      </c>
      <c r="B1350" s="1104" t="s">
        <v>48</v>
      </c>
      <c r="C1350" s="1107" t="s">
        <v>127</v>
      </c>
      <c r="D1350" s="1111" t="s">
        <v>36</v>
      </c>
      <c r="E1350" s="51">
        <f>ROUND((AG1350-AF1350)*$AE1350,2)</f>
        <v>0</v>
      </c>
      <c r="F1350" s="51">
        <f t="shared" ref="F1350:AB1351" si="624">ROUND((AH1350-AG1350)*$AE1350,2)</f>
        <v>0</v>
      </c>
      <c r="G1350" s="51">
        <f t="shared" si="624"/>
        <v>0</v>
      </c>
      <c r="H1350" s="894">
        <f t="shared" si="624"/>
        <v>0</v>
      </c>
      <c r="I1350" s="51">
        <f t="shared" si="624"/>
        <v>0</v>
      </c>
      <c r="J1350" s="51">
        <f t="shared" si="624"/>
        <v>0</v>
      </c>
      <c r="K1350" s="51">
        <f t="shared" si="624"/>
        <v>0</v>
      </c>
      <c r="L1350" s="51">
        <f t="shared" si="624"/>
        <v>0</v>
      </c>
      <c r="M1350" s="51">
        <f t="shared" si="624"/>
        <v>0</v>
      </c>
      <c r="N1350" s="894">
        <f t="shared" si="624"/>
        <v>0</v>
      </c>
      <c r="O1350" s="51">
        <f t="shared" si="624"/>
        <v>0</v>
      </c>
      <c r="P1350" s="51">
        <f t="shared" si="624"/>
        <v>0</v>
      </c>
      <c r="Q1350" s="51">
        <f t="shared" si="624"/>
        <v>0</v>
      </c>
      <c r="R1350" s="51">
        <f t="shared" si="624"/>
        <v>0</v>
      </c>
      <c r="S1350" s="51">
        <f t="shared" si="624"/>
        <v>0</v>
      </c>
      <c r="T1350" s="51">
        <f t="shared" si="624"/>
        <v>0</v>
      </c>
      <c r="U1350" s="51">
        <f t="shared" si="624"/>
        <v>0</v>
      </c>
      <c r="V1350" s="51">
        <f t="shared" si="624"/>
        <v>0</v>
      </c>
      <c r="W1350" s="51">
        <f t="shared" si="624"/>
        <v>0</v>
      </c>
      <c r="X1350" s="51">
        <f t="shared" si="624"/>
        <v>0</v>
      </c>
      <c r="Y1350" s="575">
        <f t="shared" si="624"/>
        <v>0</v>
      </c>
      <c r="Z1350" s="51">
        <f t="shared" si="624"/>
        <v>0</v>
      </c>
      <c r="AA1350" s="51">
        <f t="shared" si="624"/>
        <v>0</v>
      </c>
      <c r="AB1350" s="52">
        <f t="shared" si="624"/>
        <v>0</v>
      </c>
      <c r="AC1350" s="455">
        <f>(BD1350-AF1350)</f>
        <v>0</v>
      </c>
      <c r="AD1350" s="455"/>
      <c r="AE1350" s="106">
        <v>20</v>
      </c>
      <c r="AF1350" s="102">
        <v>0</v>
      </c>
      <c r="AG1350" s="102">
        <v>0</v>
      </c>
      <c r="AH1350" s="102">
        <v>0</v>
      </c>
      <c r="AI1350" s="102">
        <v>0</v>
      </c>
      <c r="AJ1350" s="102">
        <v>0</v>
      </c>
      <c r="AK1350" s="102">
        <v>0</v>
      </c>
      <c r="AL1350" s="102">
        <v>0</v>
      </c>
      <c r="AM1350" s="102">
        <v>0</v>
      </c>
      <c r="AN1350" s="102">
        <v>0</v>
      </c>
      <c r="AO1350" s="102">
        <v>0</v>
      </c>
      <c r="AP1350" s="102">
        <v>0</v>
      </c>
      <c r="AQ1350" s="102">
        <v>0</v>
      </c>
      <c r="AR1350" s="102">
        <v>0</v>
      </c>
      <c r="AS1350" s="102">
        <v>0</v>
      </c>
      <c r="AT1350" s="102">
        <v>0</v>
      </c>
      <c r="AU1350" s="102">
        <v>0</v>
      </c>
      <c r="AV1350" s="102">
        <v>0</v>
      </c>
      <c r="AW1350" s="102">
        <v>0</v>
      </c>
      <c r="AX1350" s="102">
        <v>0</v>
      </c>
      <c r="AY1350" s="102">
        <v>0</v>
      </c>
      <c r="AZ1350" s="102">
        <v>0</v>
      </c>
      <c r="BA1350" s="102">
        <v>0</v>
      </c>
      <c r="BB1350" s="102">
        <v>0</v>
      </c>
      <c r="BC1350" s="102">
        <v>0</v>
      </c>
      <c r="BD1350" s="102"/>
      <c r="BE1350" s="335"/>
      <c r="BF1350" s="335"/>
      <c r="BG1350" s="335"/>
      <c r="BH1350" s="335"/>
      <c r="BI1350" s="335"/>
      <c r="BJ1350" s="335"/>
      <c r="BK1350" s="335"/>
      <c r="BL1350" s="335"/>
      <c r="BM1350" s="335"/>
      <c r="BN1350" s="335"/>
      <c r="BO1350" s="335"/>
      <c r="BP1350" s="335"/>
      <c r="BQ1350" s="335"/>
      <c r="BR1350" s="335"/>
      <c r="BS1350" s="335"/>
      <c r="BT1350" s="335"/>
      <c r="BU1350" s="335"/>
      <c r="BV1350" s="335"/>
      <c r="BW1350" s="335"/>
      <c r="BX1350" s="335"/>
      <c r="BY1350" s="335"/>
      <c r="BZ1350" s="335"/>
      <c r="CA1350" s="335"/>
      <c r="CB1350" s="335"/>
      <c r="CC1350" s="335"/>
      <c r="CD1350" s="335"/>
      <c r="CE1350" s="335"/>
      <c r="CF1350" s="335"/>
      <c r="CG1350" s="335"/>
      <c r="CH1350" s="335"/>
      <c r="CI1350" s="335"/>
      <c r="CJ1350" s="335"/>
      <c r="CK1350" s="335"/>
      <c r="CL1350" s="335"/>
      <c r="CM1350" s="153"/>
      <c r="CN1350" s="153"/>
      <c r="CO1350" s="6"/>
      <c r="CP1350" s="6"/>
      <c r="CQ1350" s="6"/>
      <c r="CR1350" s="6"/>
      <c r="CS1350" s="6"/>
      <c r="CT1350" s="6"/>
      <c r="CU1350" s="6"/>
      <c r="CV1350" s="6"/>
    </row>
    <row r="1351" spans="1:115" s="1" customFormat="1" ht="10.5" customHeight="1" thickBot="1" x14ac:dyDescent="0.25">
      <c r="A1351" s="1233" t="s">
        <v>15</v>
      </c>
      <c r="B1351" s="1105" t="s">
        <v>49</v>
      </c>
      <c r="C1351" s="274" t="s">
        <v>127</v>
      </c>
      <c r="D1351" s="239" t="s">
        <v>36</v>
      </c>
      <c r="E1351" s="51">
        <f>ROUND((AG1351-AF1351)*$AE1351,2)</f>
        <v>0</v>
      </c>
      <c r="F1351" s="51">
        <f t="shared" si="624"/>
        <v>0</v>
      </c>
      <c r="G1351" s="51">
        <f t="shared" si="624"/>
        <v>0</v>
      </c>
      <c r="H1351" s="894">
        <f t="shared" si="624"/>
        <v>0</v>
      </c>
      <c r="I1351" s="51">
        <f t="shared" si="624"/>
        <v>0</v>
      </c>
      <c r="J1351" s="51">
        <f t="shared" si="624"/>
        <v>0</v>
      </c>
      <c r="K1351" s="51">
        <f t="shared" si="624"/>
        <v>0</v>
      </c>
      <c r="L1351" s="51">
        <f t="shared" si="624"/>
        <v>0</v>
      </c>
      <c r="M1351" s="51">
        <f t="shared" si="624"/>
        <v>0</v>
      </c>
      <c r="N1351" s="894">
        <f t="shared" si="624"/>
        <v>0</v>
      </c>
      <c r="O1351" s="51">
        <f t="shared" si="624"/>
        <v>0</v>
      </c>
      <c r="P1351" s="51">
        <f t="shared" si="624"/>
        <v>0</v>
      </c>
      <c r="Q1351" s="51">
        <f t="shared" si="624"/>
        <v>0</v>
      </c>
      <c r="R1351" s="51">
        <f t="shared" si="624"/>
        <v>0</v>
      </c>
      <c r="S1351" s="51">
        <f t="shared" si="624"/>
        <v>0</v>
      </c>
      <c r="T1351" s="51">
        <f t="shared" si="624"/>
        <v>0</v>
      </c>
      <c r="U1351" s="51">
        <f t="shared" si="624"/>
        <v>0</v>
      </c>
      <c r="V1351" s="51">
        <f t="shared" si="624"/>
        <v>0</v>
      </c>
      <c r="W1351" s="51">
        <f t="shared" si="624"/>
        <v>0</v>
      </c>
      <c r="X1351" s="51">
        <f t="shared" si="624"/>
        <v>0</v>
      </c>
      <c r="Y1351" s="575">
        <f t="shared" si="624"/>
        <v>0</v>
      </c>
      <c r="Z1351" s="51">
        <f t="shared" si="624"/>
        <v>0</v>
      </c>
      <c r="AA1351" s="51">
        <f t="shared" si="624"/>
        <v>0</v>
      </c>
      <c r="AB1351" s="52">
        <f t="shared" si="624"/>
        <v>-0.21</v>
      </c>
      <c r="AC1351" s="104">
        <f>(BD1351-AF1351)</f>
        <v>-1.06E-2</v>
      </c>
      <c r="AD1351" s="104"/>
      <c r="AE1351" s="105">
        <v>20</v>
      </c>
      <c r="AF1351" s="335">
        <v>1.06E-2</v>
      </c>
      <c r="AG1351" s="335">
        <v>1.06E-2</v>
      </c>
      <c r="AH1351" s="335">
        <v>1.0500000000000001E-2</v>
      </c>
      <c r="AI1351" s="335">
        <v>1.0500000000000001E-2</v>
      </c>
      <c r="AJ1351" s="335">
        <v>1.0500000000000001E-2</v>
      </c>
      <c r="AK1351" s="335">
        <v>1.0450000000000001E-2</v>
      </c>
      <c r="AL1351" s="335">
        <v>1.0450000000000001E-2</v>
      </c>
      <c r="AM1351" s="335">
        <v>1.0450000000000001E-2</v>
      </c>
      <c r="AN1351" s="335">
        <v>1.0500000000000001E-2</v>
      </c>
      <c r="AO1351" s="335">
        <v>1.0500000000000001E-2</v>
      </c>
      <c r="AP1351" s="335">
        <v>1.055E-2</v>
      </c>
      <c r="AQ1351" s="335">
        <v>1.0500000000000001E-2</v>
      </c>
      <c r="AR1351" s="335">
        <v>1.0500000000000001E-2</v>
      </c>
      <c r="AS1351" s="335">
        <v>1.0500000000000001E-2</v>
      </c>
      <c r="AT1351" s="335">
        <v>1.0450000000000001E-2</v>
      </c>
      <c r="AU1351" s="335">
        <v>1.04E-2</v>
      </c>
      <c r="AV1351" s="335">
        <v>1.035E-2</v>
      </c>
      <c r="AW1351" s="335">
        <v>1.04E-2</v>
      </c>
      <c r="AX1351" s="335">
        <v>1.04E-2</v>
      </c>
      <c r="AY1351" s="335">
        <v>1.04E-2</v>
      </c>
      <c r="AZ1351" s="335">
        <v>1.04E-2</v>
      </c>
      <c r="BA1351" s="335">
        <v>1.04E-2</v>
      </c>
      <c r="BB1351" s="335">
        <v>1.04E-2</v>
      </c>
      <c r="BC1351" s="335">
        <v>1.0450000000000001E-2</v>
      </c>
      <c r="BD1351" s="335"/>
      <c r="BE1351" s="335"/>
      <c r="BF1351" s="335"/>
      <c r="BG1351" s="335"/>
      <c r="BH1351" s="335"/>
      <c r="BI1351" s="335"/>
      <c r="BJ1351" s="335"/>
      <c r="BK1351" s="335"/>
      <c r="BL1351" s="335"/>
      <c r="BM1351" s="335"/>
      <c r="BN1351" s="335"/>
      <c r="BO1351" s="335"/>
      <c r="BP1351" s="335"/>
      <c r="BQ1351" s="335"/>
      <c r="BR1351" s="335"/>
      <c r="BS1351" s="335"/>
      <c r="BT1351" s="335"/>
      <c r="BU1351" s="335"/>
      <c r="BV1351" s="335"/>
      <c r="BW1351" s="335"/>
      <c r="BX1351" s="335"/>
      <c r="BY1351" s="335"/>
      <c r="BZ1351" s="335"/>
      <c r="CA1351" s="335"/>
      <c r="CB1351" s="335"/>
      <c r="CC1351" s="335"/>
      <c r="CD1351" s="335"/>
      <c r="CE1351" s="335"/>
      <c r="CF1351" s="335"/>
      <c r="CG1351" s="335"/>
      <c r="CH1351" s="335"/>
      <c r="CI1351" s="335"/>
      <c r="CJ1351" s="335"/>
      <c r="CK1351" s="335"/>
      <c r="CL1351" s="335"/>
      <c r="CM1351" s="153"/>
      <c r="CN1351" s="153"/>
      <c r="CO1351" s="6"/>
      <c r="CP1351" s="6"/>
      <c r="CQ1351" s="6"/>
      <c r="CR1351" s="6"/>
      <c r="CS1351" s="6"/>
      <c r="CT1351" s="6"/>
      <c r="CU1351" s="6"/>
      <c r="CV1351" s="6"/>
    </row>
    <row r="1352" spans="1:115" s="1" customFormat="1" ht="10.5" customHeight="1" x14ac:dyDescent="0.2">
      <c r="A1352" s="1543" t="s">
        <v>56</v>
      </c>
      <c r="B1352" s="1544"/>
      <c r="C1352" s="778"/>
      <c r="D1352" s="1111" t="s">
        <v>116</v>
      </c>
      <c r="E1352" s="110">
        <f>E1322+E1327+E1332+E1337+E1342+E1347</f>
        <v>0.12870000000000001</v>
      </c>
      <c r="F1352" s="110">
        <f t="shared" ref="F1352:AB1353" si="625">F1322+F1327+F1332+F1337+F1342+F1347</f>
        <v>0.12981000000000001</v>
      </c>
      <c r="G1352" s="110">
        <f t="shared" si="625"/>
        <v>0.13038</v>
      </c>
      <c r="H1352" s="608">
        <f t="shared" si="625"/>
        <v>0.12934500000000002</v>
      </c>
      <c r="I1352" s="110">
        <f t="shared" si="625"/>
        <v>0.12934500000000002</v>
      </c>
      <c r="J1352" s="110">
        <f t="shared" si="625"/>
        <v>0.12940500000000002</v>
      </c>
      <c r="K1352" s="110">
        <f t="shared" si="625"/>
        <v>0.130245</v>
      </c>
      <c r="L1352" s="110">
        <f t="shared" si="625"/>
        <v>0.12937500000000002</v>
      </c>
      <c r="M1352" s="110">
        <f t="shared" si="625"/>
        <v>0.129855</v>
      </c>
      <c r="N1352" s="608">
        <f t="shared" si="625"/>
        <v>0.130275</v>
      </c>
      <c r="O1352" s="110">
        <f t="shared" si="625"/>
        <v>0.13222500000000004</v>
      </c>
      <c r="P1352" s="110">
        <f t="shared" si="625"/>
        <v>0.13031999999999999</v>
      </c>
      <c r="Q1352" s="110">
        <f t="shared" si="625"/>
        <v>0.13071000000000002</v>
      </c>
      <c r="R1352" s="110">
        <f t="shared" si="625"/>
        <v>0.13149000000000002</v>
      </c>
      <c r="S1352" s="110">
        <f t="shared" si="625"/>
        <v>0.12993000000000002</v>
      </c>
      <c r="T1352" s="110">
        <f t="shared" si="625"/>
        <v>0.12775500000000001</v>
      </c>
      <c r="U1352" s="110">
        <f t="shared" si="625"/>
        <v>0.12798000000000001</v>
      </c>
      <c r="V1352" s="110">
        <f t="shared" si="625"/>
        <v>0.12906000000000001</v>
      </c>
      <c r="W1352" s="110">
        <f t="shared" si="625"/>
        <v>0.12835500000000002</v>
      </c>
      <c r="X1352" s="110">
        <f t="shared" si="625"/>
        <v>0.12799500000000003</v>
      </c>
      <c r="Y1352" s="608">
        <f t="shared" si="625"/>
        <v>0.13020000000000001</v>
      </c>
      <c r="Z1352" s="110">
        <f t="shared" si="625"/>
        <v>0.127695</v>
      </c>
      <c r="AA1352" s="110">
        <f t="shared" si="625"/>
        <v>0.128415</v>
      </c>
      <c r="AB1352" s="146">
        <f t="shared" si="625"/>
        <v>0.129135</v>
      </c>
      <c r="AC1352" s="328"/>
      <c r="AD1352" s="328"/>
      <c r="AE1352" s="328"/>
      <c r="AF1352" s="335"/>
      <c r="AG1352" s="335"/>
      <c r="AH1352" s="335"/>
      <c r="AI1352" s="335"/>
      <c r="AJ1352" s="335"/>
      <c r="AK1352" s="335"/>
      <c r="AL1352" s="335"/>
      <c r="AM1352" s="335"/>
      <c r="AN1352" s="335"/>
      <c r="AO1352" s="335"/>
      <c r="AP1352" s="335"/>
      <c r="AQ1352" s="335"/>
      <c r="AR1352" s="335"/>
      <c r="AS1352" s="335"/>
      <c r="AT1352" s="335"/>
      <c r="AU1352" s="335"/>
      <c r="AV1352" s="335"/>
      <c r="AW1352" s="335"/>
      <c r="AX1352" s="335"/>
      <c r="AY1352" s="335"/>
      <c r="AZ1352" s="335"/>
      <c r="BA1352" s="335"/>
      <c r="BB1352" s="335"/>
      <c r="BC1352" s="335"/>
      <c r="BD1352" s="335"/>
      <c r="BE1352" s="335"/>
      <c r="BF1352" s="335"/>
      <c r="BG1352" s="335"/>
      <c r="BH1352" s="335"/>
      <c r="BI1352" s="335"/>
      <c r="BJ1352" s="335"/>
      <c r="BK1352" s="335"/>
      <c r="BL1352" s="335"/>
      <c r="BM1352" s="335"/>
      <c r="BN1352" s="335"/>
      <c r="BO1352" s="335"/>
      <c r="BP1352" s="335"/>
      <c r="BQ1352" s="335"/>
      <c r="BR1352" s="335"/>
      <c r="BS1352" s="335"/>
      <c r="BT1352" s="335"/>
      <c r="BU1352" s="335"/>
      <c r="BV1352" s="335"/>
      <c r="BW1352" s="335"/>
      <c r="BX1352" s="335"/>
      <c r="BY1352" s="335"/>
      <c r="BZ1352" s="335"/>
      <c r="CA1352" s="335"/>
      <c r="CB1352" s="335"/>
      <c r="CC1352" s="335"/>
      <c r="CD1352" s="335"/>
      <c r="CE1352" s="335"/>
      <c r="CF1352" s="335"/>
      <c r="CG1352" s="335"/>
      <c r="CH1352" s="335"/>
      <c r="CI1352" s="335"/>
      <c r="CJ1352" s="335"/>
      <c r="CK1352" s="335"/>
      <c r="CL1352" s="335"/>
      <c r="CM1352" s="153"/>
      <c r="CN1352" s="153"/>
      <c r="CO1352" s="6"/>
      <c r="CP1352" s="6"/>
      <c r="CQ1352" s="6"/>
      <c r="CR1352" s="6"/>
      <c r="CS1352" s="6"/>
      <c r="CT1352" s="6"/>
      <c r="CU1352" s="6"/>
      <c r="CV1352" s="6"/>
    </row>
    <row r="1353" spans="1:115" s="1" customFormat="1" ht="10.5" customHeight="1" thickBot="1" x14ac:dyDescent="0.25">
      <c r="A1353" s="1545"/>
      <c r="B1353" s="1546"/>
      <c r="C1353" s="779"/>
      <c r="D1353" s="239" t="s">
        <v>117</v>
      </c>
      <c r="E1353" s="112">
        <f>E1323+E1328+E1333+E1338+E1343+E1348</f>
        <v>0.1575</v>
      </c>
      <c r="F1353" s="112">
        <f t="shared" si="625"/>
        <v>0.15703500000000004</v>
      </c>
      <c r="G1353" s="112">
        <f t="shared" si="625"/>
        <v>0.15662999999999999</v>
      </c>
      <c r="H1353" s="613">
        <f t="shared" si="625"/>
        <v>0.15411</v>
      </c>
      <c r="I1353" s="112">
        <f t="shared" si="625"/>
        <v>0.1542</v>
      </c>
      <c r="J1353" s="112">
        <f t="shared" si="625"/>
        <v>0.15313499999999997</v>
      </c>
      <c r="K1353" s="112">
        <f t="shared" si="625"/>
        <v>0.15459000000000001</v>
      </c>
      <c r="L1353" s="112">
        <f t="shared" si="625"/>
        <v>0.15382499999999999</v>
      </c>
      <c r="M1353" s="112">
        <f t="shared" si="625"/>
        <v>0.15451499999999999</v>
      </c>
      <c r="N1353" s="613">
        <f t="shared" si="625"/>
        <v>0.15508499999999997</v>
      </c>
      <c r="O1353" s="112">
        <f t="shared" si="625"/>
        <v>0.15666000000000002</v>
      </c>
      <c r="P1353" s="112">
        <f t="shared" si="625"/>
        <v>0.15529499999999999</v>
      </c>
      <c r="Q1353" s="112">
        <f t="shared" si="625"/>
        <v>0.15594</v>
      </c>
      <c r="R1353" s="112">
        <f t="shared" si="625"/>
        <v>0.15525</v>
      </c>
      <c r="S1353" s="112">
        <f t="shared" si="625"/>
        <v>0.153615</v>
      </c>
      <c r="T1353" s="112">
        <f t="shared" si="625"/>
        <v>0.15218999999999999</v>
      </c>
      <c r="U1353" s="112">
        <f t="shared" si="625"/>
        <v>0.15107999999999999</v>
      </c>
      <c r="V1353" s="112">
        <f t="shared" si="625"/>
        <v>0.15166499999999999</v>
      </c>
      <c r="W1353" s="112">
        <f t="shared" si="625"/>
        <v>0.152505</v>
      </c>
      <c r="X1353" s="112">
        <f t="shared" si="625"/>
        <v>0.15158999999999997</v>
      </c>
      <c r="Y1353" s="613">
        <f t="shared" si="625"/>
        <v>0.154395</v>
      </c>
      <c r="Z1353" s="112">
        <f t="shared" si="625"/>
        <v>0.15187499999999998</v>
      </c>
      <c r="AA1353" s="112">
        <f t="shared" si="625"/>
        <v>0.15336000000000002</v>
      </c>
      <c r="AB1353" s="147">
        <f t="shared" si="625"/>
        <v>0.15397500000000003</v>
      </c>
      <c r="AC1353" s="328"/>
      <c r="AD1353" s="328"/>
      <c r="AE1353" s="328"/>
      <c r="AF1353" s="335"/>
      <c r="AG1353" s="335"/>
      <c r="AH1353" s="335"/>
      <c r="AI1353" s="335"/>
      <c r="AJ1353" s="335"/>
      <c r="AK1353" s="335"/>
      <c r="AL1353" s="335"/>
      <c r="AM1353" s="335"/>
      <c r="AN1353" s="335"/>
      <c r="AO1353" s="335"/>
      <c r="AP1353" s="335"/>
      <c r="AQ1353" s="335"/>
      <c r="AR1353" s="335"/>
      <c r="AS1353" s="335"/>
      <c r="AT1353" s="335"/>
      <c r="AU1353" s="335"/>
      <c r="AV1353" s="335"/>
      <c r="AW1353" s="335"/>
      <c r="AX1353" s="335"/>
      <c r="AY1353" s="335"/>
      <c r="AZ1353" s="335"/>
      <c r="BA1353" s="335"/>
      <c r="BB1353" s="335"/>
      <c r="BC1353" s="335"/>
      <c r="BD1353" s="335"/>
      <c r="BE1353" s="335"/>
      <c r="BF1353" s="335"/>
      <c r="BG1353" s="335"/>
      <c r="BH1353" s="335"/>
      <c r="BI1353" s="335"/>
      <c r="BJ1353" s="335"/>
      <c r="BK1353" s="335"/>
      <c r="BL1353" s="335"/>
      <c r="BM1353" s="335"/>
      <c r="BN1353" s="335"/>
      <c r="BO1353" s="335"/>
      <c r="BP1353" s="335"/>
      <c r="BQ1353" s="335"/>
      <c r="BR1353" s="335"/>
      <c r="BS1353" s="335"/>
      <c r="BT1353" s="335"/>
      <c r="BU1353" s="335"/>
      <c r="BV1353" s="335"/>
      <c r="BW1353" s="335"/>
      <c r="BX1353" s="335"/>
      <c r="BY1353" s="335"/>
      <c r="BZ1353" s="335"/>
      <c r="CA1353" s="335"/>
      <c r="CB1353" s="335"/>
      <c r="CC1353" s="335"/>
      <c r="CD1353" s="335"/>
      <c r="CE1353" s="335"/>
      <c r="CF1353" s="335"/>
      <c r="CG1353" s="335"/>
      <c r="CH1353" s="335"/>
      <c r="CI1353" s="335"/>
      <c r="CJ1353" s="335"/>
      <c r="CK1353" s="335"/>
      <c r="CL1353" s="335"/>
      <c r="CM1353" s="153"/>
      <c r="CN1353" s="153"/>
      <c r="CO1353" s="6"/>
      <c r="CP1353" s="6"/>
      <c r="CQ1353" s="6"/>
      <c r="CR1353" s="6"/>
      <c r="CS1353" s="6"/>
      <c r="CT1353" s="6"/>
      <c r="CU1353" s="6"/>
      <c r="CV1353" s="6"/>
    </row>
    <row r="1354" spans="1:115" s="30" customFormat="1" ht="10.5" customHeight="1" x14ac:dyDescent="0.2">
      <c r="A1354" s="1551" t="s">
        <v>567</v>
      </c>
      <c r="B1354" s="1552"/>
      <c r="C1354" s="787"/>
      <c r="D1354" s="848" t="s">
        <v>547</v>
      </c>
      <c r="E1354" s="57" t="e">
        <f t="shared" ref="E1354:AB1355" si="626">(((E1307+E1312)-E1352)/(E1307+E1312))*100</f>
        <v>#VALUE!</v>
      </c>
      <c r="F1354" s="57" t="e">
        <f t="shared" si="626"/>
        <v>#DIV/0!</v>
      </c>
      <c r="G1354" s="58" t="e">
        <f t="shared" si="626"/>
        <v>#DIV/0!</v>
      </c>
      <c r="H1354" s="590" t="e">
        <f t="shared" si="626"/>
        <v>#DIV/0!</v>
      </c>
      <c r="I1354" s="57" t="e">
        <f t="shared" si="626"/>
        <v>#DIV/0!</v>
      </c>
      <c r="J1354" s="57" t="e">
        <f t="shared" si="626"/>
        <v>#DIV/0!</v>
      </c>
      <c r="K1354" s="57" t="e">
        <f t="shared" si="626"/>
        <v>#DIV/0!</v>
      </c>
      <c r="L1354" s="57" t="e">
        <f t="shared" si="626"/>
        <v>#DIV/0!</v>
      </c>
      <c r="M1354" s="57" t="e">
        <f t="shared" si="626"/>
        <v>#DIV/0!</v>
      </c>
      <c r="N1354" s="590" t="e">
        <f t="shared" si="626"/>
        <v>#DIV/0!</v>
      </c>
      <c r="O1354" s="57" t="e">
        <f t="shared" si="626"/>
        <v>#DIV/0!</v>
      </c>
      <c r="P1354" s="57" t="e">
        <f t="shared" si="626"/>
        <v>#DIV/0!</v>
      </c>
      <c r="Q1354" s="57" t="e">
        <f t="shared" si="626"/>
        <v>#DIV/0!</v>
      </c>
      <c r="R1354" s="57" t="e">
        <f t="shared" si="626"/>
        <v>#DIV/0!</v>
      </c>
      <c r="S1354" s="57" t="e">
        <f t="shared" si="626"/>
        <v>#DIV/0!</v>
      </c>
      <c r="T1354" s="57" t="e">
        <f t="shared" si="626"/>
        <v>#DIV/0!</v>
      </c>
      <c r="U1354" s="57" t="e">
        <f t="shared" si="626"/>
        <v>#DIV/0!</v>
      </c>
      <c r="V1354" s="57" t="e">
        <f t="shared" si="626"/>
        <v>#DIV/0!</v>
      </c>
      <c r="W1354" s="57" t="e">
        <f t="shared" si="626"/>
        <v>#DIV/0!</v>
      </c>
      <c r="X1354" s="57" t="e">
        <f t="shared" si="626"/>
        <v>#DIV/0!</v>
      </c>
      <c r="Y1354" s="590" t="e">
        <f t="shared" si="626"/>
        <v>#DIV/0!</v>
      </c>
      <c r="Z1354" s="57" t="e">
        <f t="shared" si="626"/>
        <v>#DIV/0!</v>
      </c>
      <c r="AA1354" s="57" t="e">
        <f t="shared" si="626"/>
        <v>#DIV/0!</v>
      </c>
      <c r="AB1354" s="59" t="e">
        <f t="shared" si="626"/>
        <v>#DIV/0!</v>
      </c>
      <c r="AC1354" s="358"/>
      <c r="AD1354" s="328"/>
      <c r="AE1354" s="328"/>
      <c r="AF1354" s="335"/>
      <c r="AG1354" s="335"/>
      <c r="AH1354" s="335"/>
      <c r="AI1354" s="335"/>
      <c r="AJ1354" s="335"/>
      <c r="AK1354" s="335"/>
      <c r="AL1354" s="335"/>
      <c r="AM1354" s="335"/>
      <c r="AN1354" s="335"/>
      <c r="AO1354" s="335"/>
      <c r="AP1354" s="335"/>
      <c r="AQ1354" s="335"/>
      <c r="AR1354" s="335"/>
      <c r="AS1354" s="335"/>
      <c r="AT1354" s="335"/>
      <c r="AU1354" s="335"/>
      <c r="AV1354" s="335"/>
      <c r="AW1354" s="335"/>
      <c r="AX1354" s="335"/>
      <c r="AY1354" s="335"/>
      <c r="AZ1354" s="335"/>
      <c r="BA1354" s="335"/>
      <c r="BB1354" s="335"/>
      <c r="BC1354" s="335"/>
      <c r="BD1354" s="335"/>
      <c r="BE1354" s="335"/>
      <c r="BF1354" s="335"/>
      <c r="BG1354" s="335"/>
      <c r="BH1354" s="335"/>
      <c r="BI1354" s="335"/>
      <c r="BJ1354" s="335"/>
      <c r="BK1354" s="335"/>
      <c r="BL1354" s="335"/>
      <c r="BM1354" s="335"/>
      <c r="BN1354" s="335"/>
      <c r="BO1354" s="335"/>
      <c r="BP1354" s="335"/>
      <c r="BQ1354" s="335"/>
      <c r="BR1354" s="335"/>
      <c r="BS1354" s="335"/>
      <c r="BT1354" s="335"/>
      <c r="BU1354" s="335"/>
      <c r="BV1354" s="335"/>
      <c r="BW1354" s="335"/>
      <c r="BX1354" s="335"/>
      <c r="BY1354" s="335"/>
      <c r="BZ1354" s="335"/>
      <c r="CA1354" s="335"/>
      <c r="CB1354" s="335"/>
      <c r="CC1354" s="335"/>
      <c r="CD1354" s="335"/>
      <c r="CE1354" s="335"/>
      <c r="CF1354" s="335"/>
      <c r="CG1354" s="335"/>
      <c r="CH1354" s="335"/>
      <c r="CI1354" s="335"/>
      <c r="CJ1354" s="335"/>
      <c r="CK1354" s="335"/>
      <c r="CL1354" s="335"/>
      <c r="CM1354" s="153"/>
      <c r="CN1354" s="153"/>
      <c r="CO1354" s="6"/>
      <c r="CP1354" s="6"/>
      <c r="CQ1354" s="6"/>
      <c r="CR1354" s="6"/>
      <c r="CS1354" s="6"/>
      <c r="CT1354" s="6"/>
      <c r="CU1354" s="6"/>
      <c r="CV1354" s="6"/>
      <c r="CW1354" s="1"/>
      <c r="CX1354" s="1"/>
      <c r="CY1354" s="1"/>
      <c r="CZ1354" s="1"/>
      <c r="DA1354" s="1"/>
      <c r="DB1354" s="1"/>
      <c r="DC1354" s="1"/>
      <c r="DD1354" s="2"/>
      <c r="DE1354" s="2"/>
      <c r="DF1354" s="2"/>
      <c r="DG1354" s="2"/>
      <c r="DH1354" s="2"/>
      <c r="DI1354" s="2"/>
      <c r="DJ1354" s="2"/>
      <c r="DK1354" s="2"/>
    </row>
    <row r="1355" spans="1:115" s="30" customFormat="1" ht="17.25" customHeight="1" thickBot="1" x14ac:dyDescent="0.25">
      <c r="A1355" s="1553"/>
      <c r="B1355" s="1554"/>
      <c r="C1355" s="796"/>
      <c r="D1355" s="850" t="s">
        <v>548</v>
      </c>
      <c r="E1355" s="116" t="e">
        <f t="shared" si="626"/>
        <v>#VALUE!</v>
      </c>
      <c r="F1355" s="116" t="e">
        <f t="shared" si="626"/>
        <v>#DIV/0!</v>
      </c>
      <c r="G1355" s="116" t="e">
        <f t="shared" si="626"/>
        <v>#DIV/0!</v>
      </c>
      <c r="H1355" s="955" t="e">
        <f t="shared" si="626"/>
        <v>#DIV/0!</v>
      </c>
      <c r="I1355" s="116" t="e">
        <f t="shared" si="626"/>
        <v>#DIV/0!</v>
      </c>
      <c r="J1355" s="116" t="e">
        <f t="shared" si="626"/>
        <v>#DIV/0!</v>
      </c>
      <c r="K1355" s="116" t="e">
        <f t="shared" si="626"/>
        <v>#DIV/0!</v>
      </c>
      <c r="L1355" s="116" t="e">
        <f t="shared" si="626"/>
        <v>#DIV/0!</v>
      </c>
      <c r="M1355" s="116" t="e">
        <f t="shared" si="626"/>
        <v>#DIV/0!</v>
      </c>
      <c r="N1355" s="955" t="e">
        <f t="shared" si="626"/>
        <v>#DIV/0!</v>
      </c>
      <c r="O1355" s="116" t="e">
        <f t="shared" si="626"/>
        <v>#DIV/0!</v>
      </c>
      <c r="P1355" s="116" t="e">
        <f t="shared" si="626"/>
        <v>#DIV/0!</v>
      </c>
      <c r="Q1355" s="116" t="e">
        <f t="shared" si="626"/>
        <v>#DIV/0!</v>
      </c>
      <c r="R1355" s="116" t="e">
        <f t="shared" si="626"/>
        <v>#DIV/0!</v>
      </c>
      <c r="S1355" s="116" t="e">
        <f t="shared" si="626"/>
        <v>#DIV/0!</v>
      </c>
      <c r="T1355" s="116" t="e">
        <f t="shared" si="626"/>
        <v>#DIV/0!</v>
      </c>
      <c r="U1355" s="116" t="e">
        <f t="shared" si="626"/>
        <v>#DIV/0!</v>
      </c>
      <c r="V1355" s="116" t="e">
        <f t="shared" si="626"/>
        <v>#DIV/0!</v>
      </c>
      <c r="W1355" s="116" t="e">
        <f t="shared" si="626"/>
        <v>#DIV/0!</v>
      </c>
      <c r="X1355" s="116" t="e">
        <f t="shared" si="626"/>
        <v>#DIV/0!</v>
      </c>
      <c r="Y1355" s="955" t="e">
        <f t="shared" si="626"/>
        <v>#DIV/0!</v>
      </c>
      <c r="Z1355" s="116" t="e">
        <f t="shared" si="626"/>
        <v>#DIV/0!</v>
      </c>
      <c r="AA1355" s="116" t="e">
        <f t="shared" si="626"/>
        <v>#DIV/0!</v>
      </c>
      <c r="AB1355" s="118" t="e">
        <f t="shared" si="626"/>
        <v>#DIV/0!</v>
      </c>
      <c r="AC1355" s="358"/>
      <c r="AD1355" s="328"/>
      <c r="AE1355" s="328"/>
      <c r="AF1355" s="328"/>
      <c r="AG1355" s="328"/>
      <c r="AH1355" s="328"/>
      <c r="AI1355" s="328"/>
      <c r="AJ1355" s="328"/>
      <c r="AK1355" s="328"/>
      <c r="AL1355" s="328"/>
      <c r="AM1355" s="328"/>
      <c r="AN1355" s="328"/>
      <c r="AO1355" s="328"/>
      <c r="AP1355" s="328"/>
      <c r="AQ1355" s="328"/>
      <c r="AR1355" s="328"/>
      <c r="AS1355" s="328"/>
      <c r="AT1355" s="328"/>
      <c r="AU1355" s="328"/>
      <c r="AV1355" s="328"/>
      <c r="AW1355" s="328"/>
      <c r="AX1355" s="328"/>
      <c r="AY1355" s="328"/>
      <c r="AZ1355" s="328"/>
      <c r="BA1355" s="328"/>
      <c r="BB1355" s="328"/>
      <c r="BC1355" s="328"/>
      <c r="BD1355" s="328"/>
      <c r="BE1355" s="328"/>
      <c r="BF1355" s="328"/>
      <c r="BG1355" s="328"/>
      <c r="BH1355" s="328"/>
      <c r="BI1355" s="328"/>
      <c r="BJ1355" s="328"/>
      <c r="BK1355" s="328"/>
      <c r="BL1355" s="328"/>
      <c r="BM1355" s="328"/>
      <c r="BN1355" s="328"/>
      <c r="BO1355" s="328"/>
      <c r="BP1355" s="328"/>
      <c r="BQ1355" s="328"/>
      <c r="BR1355" s="328"/>
      <c r="BS1355" s="328"/>
      <c r="BT1355" s="328"/>
      <c r="BU1355" s="328"/>
      <c r="BV1355" s="328"/>
      <c r="BW1355" s="328"/>
      <c r="BX1355" s="328"/>
      <c r="BY1355" s="328"/>
      <c r="BZ1355" s="328"/>
      <c r="CA1355" s="328"/>
      <c r="CB1355" s="328"/>
      <c r="CC1355" s="328"/>
      <c r="CD1355" s="328"/>
      <c r="CE1355" s="328"/>
      <c r="CF1355" s="328"/>
      <c r="CG1355" s="328"/>
      <c r="CH1355" s="328"/>
      <c r="CI1355" s="328"/>
      <c r="CJ1355" s="328"/>
      <c r="CK1355" s="328"/>
      <c r="CL1355" s="328"/>
      <c r="CM1355" s="165"/>
      <c r="CN1355" s="165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2"/>
      <c r="DE1355" s="2"/>
      <c r="DF1355" s="2"/>
      <c r="DG1355" s="2"/>
      <c r="DH1355" s="2"/>
      <c r="DI1355" s="2"/>
      <c r="DJ1355" s="2"/>
      <c r="DK1355" s="2"/>
    </row>
    <row r="1356" spans="1:115" s="5" customFormat="1" ht="10.5" customHeight="1" x14ac:dyDescent="0.2">
      <c r="A1356" s="1547" t="s">
        <v>0</v>
      </c>
      <c r="B1356" s="1548"/>
      <c r="C1356" s="764"/>
      <c r="D1356" s="244" t="s">
        <v>116</v>
      </c>
      <c r="E1356" s="120" t="e">
        <f t="shared" ref="E1356:AB1357" si="627">E1307+E1312-E1352</f>
        <v>#VALUE!</v>
      </c>
      <c r="F1356" s="120">
        <f t="shared" si="627"/>
        <v>-0.12981000000000001</v>
      </c>
      <c r="G1356" s="120">
        <f t="shared" si="627"/>
        <v>-0.13038</v>
      </c>
      <c r="H1356" s="592">
        <f t="shared" si="627"/>
        <v>-0.12934500000000002</v>
      </c>
      <c r="I1356" s="120">
        <f t="shared" si="627"/>
        <v>-0.12934500000000002</v>
      </c>
      <c r="J1356" s="120">
        <f t="shared" si="627"/>
        <v>-0.12940500000000002</v>
      </c>
      <c r="K1356" s="120">
        <f t="shared" si="627"/>
        <v>-0.130245</v>
      </c>
      <c r="L1356" s="120">
        <f t="shared" si="627"/>
        <v>-0.12937500000000002</v>
      </c>
      <c r="M1356" s="120">
        <f t="shared" si="627"/>
        <v>-0.129855</v>
      </c>
      <c r="N1356" s="592">
        <f t="shared" si="627"/>
        <v>-0.130275</v>
      </c>
      <c r="O1356" s="120">
        <f t="shared" si="627"/>
        <v>-0.13222500000000004</v>
      </c>
      <c r="P1356" s="120">
        <f t="shared" si="627"/>
        <v>-0.13031999999999999</v>
      </c>
      <c r="Q1356" s="120">
        <f t="shared" si="627"/>
        <v>-0.13071000000000002</v>
      </c>
      <c r="R1356" s="120">
        <f t="shared" si="627"/>
        <v>-0.13149000000000002</v>
      </c>
      <c r="S1356" s="120">
        <f t="shared" si="627"/>
        <v>-0.12993000000000002</v>
      </c>
      <c r="T1356" s="120">
        <f t="shared" si="627"/>
        <v>-0.12775500000000001</v>
      </c>
      <c r="U1356" s="120">
        <f t="shared" si="627"/>
        <v>-0.12798000000000001</v>
      </c>
      <c r="V1356" s="120">
        <f t="shared" si="627"/>
        <v>-0.12906000000000001</v>
      </c>
      <c r="W1356" s="120">
        <f t="shared" si="627"/>
        <v>-0.12835500000000002</v>
      </c>
      <c r="X1356" s="120">
        <f t="shared" si="627"/>
        <v>-0.12799500000000003</v>
      </c>
      <c r="Y1356" s="592">
        <f t="shared" si="627"/>
        <v>-0.13020000000000001</v>
      </c>
      <c r="Z1356" s="120">
        <f t="shared" si="627"/>
        <v>-0.127695</v>
      </c>
      <c r="AA1356" s="120">
        <f t="shared" si="627"/>
        <v>-0.128415</v>
      </c>
      <c r="AB1356" s="121">
        <f t="shared" si="627"/>
        <v>-0.129135</v>
      </c>
      <c r="AC1356" s="364"/>
      <c r="AD1356" s="364"/>
      <c r="AE1356" s="364"/>
      <c r="AF1356" s="364"/>
      <c r="AG1356" s="364"/>
      <c r="AH1356" s="364"/>
      <c r="AI1356" s="364"/>
      <c r="AJ1356" s="364"/>
      <c r="AK1356" s="364"/>
      <c r="AL1356" s="364"/>
      <c r="AM1356" s="364"/>
      <c r="AN1356" s="364"/>
      <c r="AO1356" s="364"/>
      <c r="AP1356" s="364"/>
      <c r="AQ1356" s="364"/>
      <c r="AR1356" s="364"/>
      <c r="AS1356" s="364"/>
      <c r="AT1356" s="364"/>
      <c r="AU1356" s="364"/>
      <c r="AV1356" s="364"/>
      <c r="AW1356" s="364"/>
      <c r="AX1356" s="364"/>
      <c r="AY1356" s="364"/>
      <c r="AZ1356" s="364"/>
      <c r="BA1356" s="364"/>
      <c r="BB1356" s="364"/>
      <c r="BC1356" s="364"/>
      <c r="BD1356" s="364"/>
      <c r="BE1356" s="364"/>
      <c r="BF1356" s="364"/>
      <c r="BG1356" s="364"/>
      <c r="BH1356" s="364"/>
      <c r="BI1356" s="364"/>
      <c r="BJ1356" s="364"/>
      <c r="BK1356" s="364"/>
      <c r="BL1356" s="364"/>
      <c r="BM1356" s="364"/>
      <c r="BN1356" s="364"/>
      <c r="BO1356" s="364"/>
      <c r="BP1356" s="364"/>
      <c r="BQ1356" s="364"/>
      <c r="BR1356" s="364"/>
      <c r="BS1356" s="364"/>
      <c r="BT1356" s="364"/>
      <c r="BU1356" s="364"/>
      <c r="BV1356" s="364"/>
      <c r="BW1356" s="364"/>
      <c r="BX1356" s="364"/>
      <c r="BY1356" s="364"/>
      <c r="BZ1356" s="364"/>
      <c r="CA1356" s="364"/>
      <c r="CB1356" s="364"/>
      <c r="CC1356" s="364"/>
      <c r="CD1356" s="364"/>
      <c r="CE1356" s="364"/>
      <c r="CF1356" s="364"/>
      <c r="CG1356" s="364"/>
      <c r="CH1356" s="364"/>
      <c r="CI1356" s="364"/>
      <c r="CJ1356" s="364"/>
      <c r="CK1356" s="364"/>
      <c r="CL1356" s="364"/>
      <c r="CM1356" s="130"/>
      <c r="CN1356" s="130"/>
    </row>
    <row r="1357" spans="1:115" s="5" customFormat="1" ht="10.5" customHeight="1" thickBot="1" x14ac:dyDescent="0.25">
      <c r="A1357" s="1549"/>
      <c r="B1357" s="1550"/>
      <c r="C1357" s="765"/>
      <c r="D1357" s="245" t="s">
        <v>117</v>
      </c>
      <c r="E1357" s="124" t="e">
        <f t="shared" si="627"/>
        <v>#VALUE!</v>
      </c>
      <c r="F1357" s="124">
        <f t="shared" si="627"/>
        <v>-0.15703500000000004</v>
      </c>
      <c r="G1357" s="124">
        <f t="shared" si="627"/>
        <v>-0.15662999999999999</v>
      </c>
      <c r="H1357" s="853">
        <f t="shared" si="627"/>
        <v>-0.15411</v>
      </c>
      <c r="I1357" s="124">
        <f t="shared" si="627"/>
        <v>-0.1542</v>
      </c>
      <c r="J1357" s="124">
        <f t="shared" si="627"/>
        <v>-0.15313499999999997</v>
      </c>
      <c r="K1357" s="124">
        <f t="shared" si="627"/>
        <v>-0.15459000000000001</v>
      </c>
      <c r="L1357" s="124">
        <f t="shared" si="627"/>
        <v>-0.15382499999999999</v>
      </c>
      <c r="M1357" s="124">
        <f t="shared" si="627"/>
        <v>-0.15451499999999999</v>
      </c>
      <c r="N1357" s="853">
        <f t="shared" si="627"/>
        <v>-0.15508499999999997</v>
      </c>
      <c r="O1357" s="124">
        <f t="shared" si="627"/>
        <v>-0.15666000000000002</v>
      </c>
      <c r="P1357" s="124">
        <f t="shared" si="627"/>
        <v>-0.15529499999999999</v>
      </c>
      <c r="Q1357" s="124">
        <f t="shared" si="627"/>
        <v>-0.15594</v>
      </c>
      <c r="R1357" s="124">
        <f t="shared" si="627"/>
        <v>-0.15525</v>
      </c>
      <c r="S1357" s="124">
        <f t="shared" si="627"/>
        <v>-0.153615</v>
      </c>
      <c r="T1357" s="124">
        <f t="shared" si="627"/>
        <v>-0.15218999999999999</v>
      </c>
      <c r="U1357" s="124">
        <f t="shared" si="627"/>
        <v>-0.15107999999999999</v>
      </c>
      <c r="V1357" s="124">
        <f t="shared" si="627"/>
        <v>-0.15166499999999999</v>
      </c>
      <c r="W1357" s="124">
        <f t="shared" si="627"/>
        <v>-0.152505</v>
      </c>
      <c r="X1357" s="124">
        <f t="shared" si="627"/>
        <v>-0.15158999999999997</v>
      </c>
      <c r="Y1357" s="853">
        <f t="shared" si="627"/>
        <v>-0.154395</v>
      </c>
      <c r="Z1357" s="124">
        <f t="shared" si="627"/>
        <v>-0.15187499999999998</v>
      </c>
      <c r="AA1357" s="124">
        <f t="shared" si="627"/>
        <v>-0.15336000000000002</v>
      </c>
      <c r="AB1357" s="125">
        <f t="shared" si="627"/>
        <v>-0.15397500000000003</v>
      </c>
      <c r="AC1357" s="364"/>
      <c r="AD1357" s="364"/>
      <c r="AE1357" s="364"/>
      <c r="AF1357" s="364"/>
      <c r="AG1357" s="364"/>
      <c r="AH1357" s="364"/>
      <c r="AI1357" s="364"/>
      <c r="AJ1357" s="364"/>
      <c r="AK1357" s="364"/>
      <c r="AL1357" s="364"/>
      <c r="AM1357" s="364"/>
      <c r="AN1357" s="364"/>
      <c r="AO1357" s="364"/>
      <c r="AP1357" s="364"/>
      <c r="AQ1357" s="364"/>
      <c r="AR1357" s="364"/>
      <c r="AS1357" s="364"/>
      <c r="AT1357" s="364"/>
      <c r="AU1357" s="364"/>
      <c r="AV1357" s="364"/>
      <c r="AW1357" s="364"/>
      <c r="AX1357" s="364"/>
      <c r="AY1357" s="364"/>
      <c r="AZ1357" s="364"/>
      <c r="BA1357" s="364"/>
      <c r="BB1357" s="364"/>
      <c r="BC1357" s="364"/>
      <c r="BD1357" s="364"/>
      <c r="BE1357" s="364"/>
      <c r="BF1357" s="364"/>
      <c r="BG1357" s="364"/>
      <c r="BH1357" s="364"/>
      <c r="BI1357" s="364"/>
      <c r="BJ1357" s="364"/>
      <c r="BK1357" s="364"/>
      <c r="BL1357" s="364"/>
      <c r="BM1357" s="364"/>
      <c r="BN1357" s="364"/>
      <c r="BO1357" s="364"/>
      <c r="BP1357" s="364"/>
      <c r="BQ1357" s="364"/>
      <c r="BR1357" s="364"/>
      <c r="BS1357" s="364"/>
      <c r="BT1357" s="364"/>
      <c r="BU1357" s="364"/>
      <c r="BV1357" s="364"/>
      <c r="BW1357" s="364"/>
      <c r="BX1357" s="364"/>
      <c r="BY1357" s="364"/>
      <c r="BZ1357" s="364"/>
      <c r="CA1357" s="364"/>
      <c r="CB1357" s="364"/>
      <c r="CC1357" s="364"/>
      <c r="CD1357" s="364"/>
      <c r="CE1357" s="364"/>
      <c r="CF1357" s="364"/>
      <c r="CG1357" s="364"/>
      <c r="CH1357" s="364"/>
      <c r="CI1357" s="364"/>
      <c r="CJ1357" s="364"/>
      <c r="CK1357" s="364"/>
      <c r="CL1357" s="364"/>
      <c r="CM1357" s="130"/>
      <c r="CN1357" s="130"/>
    </row>
    <row r="1358" spans="1:115" s="6" customFormat="1" ht="29.25" customHeight="1" thickBot="1" x14ac:dyDescent="0.25">
      <c r="A1358" s="1112"/>
      <c r="B1358" s="1112"/>
      <c r="C1358" s="809"/>
      <c r="D1358" s="526"/>
      <c r="E1358" s="1118"/>
      <c r="F1358" s="1118"/>
      <c r="G1358" s="1118"/>
      <c r="H1358" s="1118"/>
      <c r="I1358" s="1118"/>
      <c r="J1358" s="1118"/>
      <c r="K1358" s="1118"/>
      <c r="L1358" s="1118"/>
      <c r="M1358" s="1118"/>
      <c r="N1358" s="1118"/>
      <c r="O1358" s="1118"/>
      <c r="P1358" s="1118"/>
      <c r="Q1358" s="1118"/>
      <c r="R1358" s="1118"/>
      <c r="S1358" s="1118"/>
      <c r="T1358" s="1118"/>
      <c r="U1358" s="1118"/>
      <c r="V1358" s="1118"/>
      <c r="W1358" s="1118"/>
      <c r="X1358" s="1118"/>
      <c r="Y1358" s="1347"/>
      <c r="Z1358" s="1118"/>
      <c r="AA1358" s="1118"/>
      <c r="AB1358" s="1118"/>
      <c r="AC1358" s="335"/>
      <c r="AD1358" s="335"/>
      <c r="AE1358" s="335"/>
      <c r="AF1358" s="335"/>
      <c r="AG1358" s="335"/>
      <c r="AH1358" s="335"/>
      <c r="AI1358" s="335"/>
      <c r="AJ1358" s="335"/>
      <c r="AK1358" s="335"/>
      <c r="AL1358" s="335"/>
      <c r="AM1358" s="335"/>
      <c r="AN1358" s="335"/>
      <c r="AO1358" s="335"/>
      <c r="AP1358" s="335"/>
      <c r="AQ1358" s="335"/>
      <c r="AR1358" s="335"/>
      <c r="AS1358" s="335"/>
      <c r="AT1358" s="335"/>
      <c r="AU1358" s="335"/>
      <c r="AV1358" s="335"/>
      <c r="AW1358" s="335"/>
      <c r="AX1358" s="335"/>
      <c r="AY1358" s="335"/>
      <c r="AZ1358" s="335"/>
      <c r="BA1358" s="335"/>
      <c r="BB1358" s="335"/>
      <c r="BC1358" s="335"/>
      <c r="BD1358" s="335"/>
      <c r="BE1358" s="335"/>
      <c r="BF1358" s="335"/>
      <c r="BG1358" s="335"/>
      <c r="BH1358" s="335"/>
      <c r="BI1358" s="335"/>
      <c r="BJ1358" s="335"/>
      <c r="BK1358" s="335"/>
      <c r="BL1358" s="335"/>
      <c r="BM1358" s="335"/>
      <c r="BN1358" s="335"/>
      <c r="BO1358" s="335"/>
      <c r="BP1358" s="335"/>
      <c r="BQ1358" s="335"/>
      <c r="BR1358" s="335"/>
      <c r="BS1358" s="335"/>
      <c r="BT1358" s="335"/>
      <c r="BU1358" s="335"/>
      <c r="BV1358" s="335"/>
      <c r="BW1358" s="335"/>
      <c r="BX1358" s="335"/>
      <c r="BY1358" s="335"/>
      <c r="BZ1358" s="335"/>
      <c r="CA1358" s="335"/>
      <c r="CB1358" s="335"/>
      <c r="CC1358" s="335"/>
      <c r="CD1358" s="335"/>
      <c r="CE1358" s="335"/>
      <c r="CF1358" s="335"/>
      <c r="CG1358" s="335"/>
      <c r="CH1358" s="335"/>
      <c r="CI1358" s="335"/>
      <c r="CJ1358" s="335"/>
      <c r="CK1358" s="335"/>
      <c r="CL1358" s="335"/>
      <c r="CM1358" s="153"/>
      <c r="CN1358" s="153"/>
    </row>
    <row r="1359" spans="1:115" s="2" customFormat="1" ht="28.5" hidden="1" customHeight="1" thickBot="1" x14ac:dyDescent="0.25">
      <c r="A1359" s="553" t="s">
        <v>44</v>
      </c>
      <c r="B1359" s="554" t="s">
        <v>91</v>
      </c>
      <c r="C1359" s="522"/>
      <c r="D1359" s="522" t="s">
        <v>39</v>
      </c>
      <c r="E1359" s="1528" t="s">
        <v>40</v>
      </c>
      <c r="F1359" s="1529"/>
      <c r="G1359" s="1529"/>
      <c r="H1359" s="1529"/>
      <c r="I1359" s="1529"/>
      <c r="J1359" s="1529"/>
      <c r="K1359" s="1529"/>
      <c r="L1359" s="1529"/>
      <c r="M1359" s="1529"/>
      <c r="N1359" s="1529"/>
      <c r="O1359" s="1529"/>
      <c r="P1359" s="1529"/>
      <c r="Q1359" s="1529"/>
      <c r="R1359" s="1529"/>
      <c r="S1359" s="1529"/>
      <c r="T1359" s="1529"/>
      <c r="U1359" s="1529"/>
      <c r="V1359" s="1529"/>
      <c r="W1359" s="1529"/>
      <c r="X1359" s="1529"/>
      <c r="Y1359" s="1529"/>
      <c r="Z1359" s="1529"/>
      <c r="AA1359" s="1529"/>
      <c r="AB1359" s="1559"/>
      <c r="AC1359" s="328"/>
      <c r="AD1359" s="328"/>
      <c r="AE1359" s="328"/>
      <c r="AF1359" s="328"/>
      <c r="AG1359" s="328"/>
      <c r="AH1359" s="328"/>
      <c r="AI1359" s="328"/>
      <c r="AJ1359" s="328"/>
      <c r="AK1359" s="328"/>
      <c r="AL1359" s="328"/>
      <c r="AM1359" s="328"/>
      <c r="AN1359" s="328"/>
      <c r="AO1359" s="328"/>
      <c r="AP1359" s="328"/>
      <c r="AQ1359" s="328"/>
      <c r="AR1359" s="328"/>
      <c r="AS1359" s="328"/>
      <c r="AT1359" s="328"/>
      <c r="AU1359" s="328"/>
      <c r="AV1359" s="328"/>
      <c r="AW1359" s="328"/>
      <c r="AX1359" s="328"/>
      <c r="AY1359" s="328"/>
      <c r="AZ1359" s="328"/>
      <c r="BA1359" s="328"/>
      <c r="BB1359" s="328"/>
      <c r="BC1359" s="328"/>
      <c r="BD1359" s="328"/>
      <c r="BE1359" s="328"/>
      <c r="BF1359" s="328"/>
      <c r="BG1359" s="328"/>
      <c r="BH1359" s="328"/>
      <c r="BI1359" s="328"/>
      <c r="BJ1359" s="328"/>
      <c r="BK1359" s="328"/>
      <c r="BL1359" s="328"/>
      <c r="BM1359" s="328"/>
      <c r="BN1359" s="328"/>
      <c r="BO1359" s="328"/>
      <c r="BP1359" s="328"/>
      <c r="BQ1359" s="328"/>
      <c r="BR1359" s="328"/>
      <c r="BS1359" s="328"/>
      <c r="BT1359" s="328"/>
      <c r="BU1359" s="328"/>
      <c r="BV1359" s="328"/>
      <c r="BW1359" s="328"/>
      <c r="BX1359" s="328"/>
      <c r="BY1359" s="328"/>
      <c r="BZ1359" s="328"/>
      <c r="CA1359" s="328"/>
      <c r="CB1359" s="328"/>
      <c r="CC1359" s="328"/>
      <c r="CD1359" s="328"/>
      <c r="CE1359" s="328"/>
      <c r="CF1359" s="328"/>
      <c r="CG1359" s="328"/>
      <c r="CH1359" s="328"/>
      <c r="CI1359" s="328"/>
      <c r="CJ1359" s="328"/>
      <c r="CK1359" s="328"/>
      <c r="CL1359" s="328"/>
      <c r="CM1359" s="165"/>
      <c r="CN1359" s="165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</row>
    <row r="1360" spans="1:115" s="2" customFormat="1" ht="10.5" hidden="1" customHeight="1" thickBot="1" x14ac:dyDescent="0.25">
      <c r="A1360" s="747" t="s">
        <v>404</v>
      </c>
      <c r="B1360" s="645"/>
      <c r="C1360" s="824"/>
      <c r="D1360" s="645"/>
      <c r="E1360" s="155">
        <v>1</v>
      </c>
      <c r="F1360" s="154">
        <v>2</v>
      </c>
      <c r="G1360" s="154">
        <v>3</v>
      </c>
      <c r="H1360" s="594">
        <v>4</v>
      </c>
      <c r="I1360" s="154">
        <v>5</v>
      </c>
      <c r="J1360" s="154">
        <v>6</v>
      </c>
      <c r="K1360" s="154">
        <v>7</v>
      </c>
      <c r="L1360" s="154">
        <v>8</v>
      </c>
      <c r="M1360" s="154">
        <v>9</v>
      </c>
      <c r="N1360" s="594">
        <v>10</v>
      </c>
      <c r="O1360" s="154">
        <v>11</v>
      </c>
      <c r="P1360" s="154">
        <v>12</v>
      </c>
      <c r="Q1360" s="154">
        <v>13</v>
      </c>
      <c r="R1360" s="154">
        <v>14</v>
      </c>
      <c r="S1360" s="154">
        <v>15</v>
      </c>
      <c r="T1360" s="154">
        <v>16</v>
      </c>
      <c r="U1360" s="154">
        <v>17</v>
      </c>
      <c r="V1360" s="594">
        <v>18</v>
      </c>
      <c r="W1360" s="154">
        <v>19</v>
      </c>
      <c r="X1360" s="154">
        <v>20</v>
      </c>
      <c r="Y1360" s="594">
        <v>21</v>
      </c>
      <c r="Z1360" s="154">
        <v>22</v>
      </c>
      <c r="AA1360" s="154">
        <v>23</v>
      </c>
      <c r="AB1360" s="154">
        <v>24</v>
      </c>
      <c r="AC1360" s="328"/>
      <c r="AD1360" s="328"/>
      <c r="AE1360" s="328"/>
      <c r="AF1360" s="328"/>
      <c r="AG1360" s="328"/>
      <c r="AH1360" s="328"/>
      <c r="AI1360" s="328"/>
      <c r="AJ1360" s="328"/>
      <c r="AK1360" s="328"/>
      <c r="AL1360" s="328"/>
      <c r="AM1360" s="328"/>
      <c r="AN1360" s="328"/>
      <c r="AO1360" s="328"/>
      <c r="AP1360" s="328"/>
      <c r="AQ1360" s="328"/>
      <c r="AR1360" s="328"/>
      <c r="AS1360" s="328"/>
      <c r="AT1360" s="328"/>
      <c r="AU1360" s="328"/>
      <c r="AV1360" s="328"/>
      <c r="AW1360" s="328"/>
      <c r="AX1360" s="328"/>
      <c r="AY1360" s="328"/>
      <c r="AZ1360" s="328"/>
      <c r="BA1360" s="328"/>
      <c r="BB1360" s="328"/>
      <c r="BC1360" s="328"/>
      <c r="BD1360" s="328"/>
      <c r="BE1360" s="328"/>
      <c r="BF1360" s="328"/>
      <c r="BG1360" s="328"/>
      <c r="BH1360" s="328"/>
      <c r="BI1360" s="328"/>
      <c r="BJ1360" s="328"/>
      <c r="BK1360" s="328"/>
      <c r="BL1360" s="328"/>
      <c r="BM1360" s="328"/>
      <c r="BN1360" s="328"/>
      <c r="BO1360" s="328"/>
      <c r="BP1360" s="328"/>
      <c r="BQ1360" s="328"/>
      <c r="BR1360" s="328"/>
      <c r="BS1360" s="328"/>
      <c r="BT1360" s="328"/>
      <c r="BU1360" s="328"/>
      <c r="BV1360" s="328"/>
      <c r="BW1360" s="328"/>
      <c r="BX1360" s="328"/>
      <c r="BY1360" s="328"/>
      <c r="BZ1360" s="328"/>
      <c r="CA1360" s="328"/>
      <c r="CB1360" s="328"/>
      <c r="CC1360" s="328"/>
      <c r="CD1360" s="328"/>
      <c r="CE1360" s="328"/>
      <c r="CF1360" s="328"/>
      <c r="CG1360" s="328"/>
      <c r="CH1360" s="328"/>
      <c r="CI1360" s="328"/>
      <c r="CJ1360" s="328"/>
      <c r="CK1360" s="328"/>
      <c r="CL1360" s="328"/>
      <c r="CM1360" s="165"/>
      <c r="CN1360" s="165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</row>
    <row r="1361" spans="1:107" s="2" customFormat="1" ht="10.5" hidden="1" customHeight="1" x14ac:dyDescent="0.2">
      <c r="A1361" s="345" t="s">
        <v>34</v>
      </c>
      <c r="B1361" s="376"/>
      <c r="C1361" s="184"/>
      <c r="D1361" s="225" t="s">
        <v>38</v>
      </c>
      <c r="E1361" s="143"/>
      <c r="F1361" s="41"/>
      <c r="G1361" s="41"/>
      <c r="H1361" s="595"/>
      <c r="I1361" s="41"/>
      <c r="J1361" s="41"/>
      <c r="K1361" s="41"/>
      <c r="L1361" s="41"/>
      <c r="M1361" s="41"/>
      <c r="N1361" s="595"/>
      <c r="O1361" s="41"/>
      <c r="P1361" s="41"/>
      <c r="Q1361" s="41"/>
      <c r="R1361" s="41"/>
      <c r="S1361" s="41"/>
      <c r="T1361" s="41"/>
      <c r="U1361" s="41"/>
      <c r="V1361" s="595"/>
      <c r="W1361" s="41"/>
      <c r="X1361" s="41"/>
      <c r="Y1361" s="595"/>
      <c r="Z1361" s="41"/>
      <c r="AA1361" s="41"/>
      <c r="AB1361" s="41"/>
      <c r="AC1361" s="328"/>
      <c r="AD1361" s="328"/>
      <c r="AE1361" s="328"/>
      <c r="AF1361" s="328"/>
      <c r="AG1361" s="328"/>
      <c r="AH1361" s="328"/>
      <c r="AI1361" s="328"/>
      <c r="AJ1361" s="328"/>
      <c r="AK1361" s="328"/>
      <c r="AL1361" s="328"/>
      <c r="AM1361" s="328"/>
      <c r="AN1361" s="328"/>
      <c r="AO1361" s="328"/>
      <c r="AP1361" s="328"/>
      <c r="AQ1361" s="328"/>
      <c r="AR1361" s="328"/>
      <c r="AS1361" s="328"/>
      <c r="AT1361" s="328"/>
      <c r="AU1361" s="328"/>
      <c r="AV1361" s="328"/>
      <c r="AW1361" s="328"/>
      <c r="AX1361" s="328"/>
      <c r="AY1361" s="328"/>
      <c r="AZ1361" s="328"/>
      <c r="BA1361" s="328"/>
      <c r="BB1361" s="328"/>
      <c r="BC1361" s="328"/>
      <c r="BD1361" s="328"/>
      <c r="BE1361" s="328"/>
      <c r="BF1361" s="328"/>
      <c r="BG1361" s="328"/>
      <c r="BH1361" s="328"/>
      <c r="BI1361" s="328"/>
      <c r="BJ1361" s="328"/>
      <c r="BK1361" s="328"/>
      <c r="BL1361" s="328"/>
      <c r="BM1361" s="328"/>
      <c r="BN1361" s="328"/>
      <c r="BO1361" s="328"/>
      <c r="BP1361" s="328"/>
      <c r="BQ1361" s="328"/>
      <c r="BR1361" s="328"/>
      <c r="BS1361" s="328"/>
      <c r="BT1361" s="328"/>
      <c r="BU1361" s="328"/>
      <c r="BV1361" s="328"/>
      <c r="BW1361" s="328"/>
      <c r="BX1361" s="328"/>
      <c r="BY1361" s="328"/>
      <c r="BZ1361" s="328"/>
      <c r="CA1361" s="328"/>
      <c r="CB1361" s="328"/>
      <c r="CC1361" s="328"/>
      <c r="CD1361" s="328"/>
      <c r="CE1361" s="328"/>
      <c r="CF1361" s="328"/>
      <c r="CG1361" s="328"/>
      <c r="CH1361" s="328"/>
      <c r="CI1361" s="328"/>
      <c r="CJ1361" s="328"/>
      <c r="CK1361" s="328"/>
      <c r="CL1361" s="328"/>
      <c r="CM1361" s="165"/>
      <c r="CN1361" s="165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</row>
    <row r="1362" spans="1:107" s="2" customFormat="1" ht="10.5" hidden="1" customHeight="1" thickBot="1" x14ac:dyDescent="0.25">
      <c r="A1362" s="463" t="s">
        <v>35</v>
      </c>
      <c r="B1362" s="559"/>
      <c r="C1362" s="184"/>
      <c r="D1362" s="225" t="s">
        <v>38</v>
      </c>
      <c r="E1362" s="617"/>
      <c r="F1362" s="184"/>
      <c r="G1362" s="184"/>
      <c r="H1362" s="621"/>
      <c r="I1362" s="184"/>
      <c r="J1362" s="184"/>
      <c r="K1362" s="184"/>
      <c r="L1362" s="184"/>
      <c r="M1362" s="184"/>
      <c r="N1362" s="621"/>
      <c r="O1362" s="184"/>
      <c r="P1362" s="184"/>
      <c r="Q1362" s="184"/>
      <c r="R1362" s="184"/>
      <c r="S1362" s="184"/>
      <c r="T1362" s="184"/>
      <c r="U1362" s="184"/>
      <c r="V1362" s="621"/>
      <c r="W1362" s="184"/>
      <c r="X1362" s="184"/>
      <c r="Y1362" s="621"/>
      <c r="Z1362" s="184"/>
      <c r="AA1362" s="184"/>
      <c r="AB1362" s="184"/>
      <c r="AC1362" s="328"/>
      <c r="AD1362" s="328"/>
      <c r="AE1362" s="328"/>
      <c r="AF1362" s="328"/>
      <c r="AG1362" s="328"/>
      <c r="AH1362" s="328"/>
      <c r="AI1362" s="328"/>
      <c r="AJ1362" s="328"/>
      <c r="AK1362" s="328"/>
      <c r="AL1362" s="328"/>
      <c r="AM1362" s="328"/>
      <c r="AN1362" s="328"/>
      <c r="AO1362" s="328"/>
      <c r="AP1362" s="328"/>
      <c r="AQ1362" s="328"/>
      <c r="AR1362" s="328"/>
      <c r="AS1362" s="328"/>
      <c r="AT1362" s="328"/>
      <c r="AU1362" s="328"/>
      <c r="AV1362" s="328"/>
      <c r="AW1362" s="328"/>
      <c r="AX1362" s="328"/>
      <c r="AY1362" s="328"/>
      <c r="AZ1362" s="328"/>
      <c r="BA1362" s="328"/>
      <c r="BB1362" s="328"/>
      <c r="BC1362" s="328"/>
      <c r="BD1362" s="328"/>
      <c r="BE1362" s="328"/>
      <c r="BF1362" s="328"/>
      <c r="BG1362" s="328"/>
      <c r="BH1362" s="328"/>
      <c r="BI1362" s="328"/>
      <c r="BJ1362" s="328"/>
      <c r="BK1362" s="328"/>
      <c r="BL1362" s="328"/>
      <c r="BM1362" s="328"/>
      <c r="BN1362" s="328"/>
      <c r="BO1362" s="328"/>
      <c r="BP1362" s="328"/>
      <c r="BQ1362" s="328"/>
      <c r="BR1362" s="328"/>
      <c r="BS1362" s="328"/>
      <c r="BT1362" s="328"/>
      <c r="BU1362" s="328"/>
      <c r="BV1362" s="328"/>
      <c r="BW1362" s="328"/>
      <c r="BX1362" s="328"/>
      <c r="BY1362" s="328"/>
      <c r="BZ1362" s="328"/>
      <c r="CA1362" s="328"/>
      <c r="CB1362" s="328"/>
      <c r="CC1362" s="328"/>
      <c r="CD1362" s="328"/>
      <c r="CE1362" s="328"/>
      <c r="CF1362" s="328"/>
      <c r="CG1362" s="328"/>
      <c r="CH1362" s="328"/>
      <c r="CI1362" s="328"/>
      <c r="CJ1362" s="328"/>
      <c r="CK1362" s="328"/>
      <c r="CL1362" s="328"/>
      <c r="CM1362" s="165"/>
      <c r="CN1362" s="165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</row>
    <row r="1363" spans="1:107" s="2" customFormat="1" ht="10.5" hidden="1" customHeight="1" x14ac:dyDescent="0.2">
      <c r="A1363" s="1531" t="s">
        <v>92</v>
      </c>
      <c r="B1363" s="1534" t="s">
        <v>45</v>
      </c>
      <c r="C1363" s="1108"/>
      <c r="D1363" s="134"/>
      <c r="E1363" s="622" t="s">
        <v>122</v>
      </c>
      <c r="F1363" s="81"/>
      <c r="G1363" s="81"/>
      <c r="H1363" s="583"/>
      <c r="I1363" s="81"/>
      <c r="J1363" s="81"/>
      <c r="K1363" s="81"/>
      <c r="L1363" s="81"/>
      <c r="M1363" s="81"/>
      <c r="N1363" s="583"/>
      <c r="O1363" s="81"/>
      <c r="P1363" s="81"/>
      <c r="Q1363" s="81"/>
      <c r="R1363" s="81"/>
      <c r="S1363" s="81"/>
      <c r="T1363" s="81"/>
      <c r="U1363" s="81"/>
      <c r="V1363" s="583"/>
      <c r="W1363" s="81"/>
      <c r="X1363" s="81"/>
      <c r="Y1363" s="583"/>
      <c r="Z1363" s="81"/>
      <c r="AA1363" s="81"/>
      <c r="AB1363" s="81"/>
      <c r="AC1363" s="328"/>
      <c r="AD1363" s="328"/>
      <c r="AE1363" s="328"/>
      <c r="AF1363" s="328"/>
      <c r="AG1363" s="328"/>
      <c r="AH1363" s="328"/>
      <c r="AI1363" s="328"/>
      <c r="AJ1363" s="328"/>
      <c r="AK1363" s="328"/>
      <c r="AL1363" s="328"/>
      <c r="AM1363" s="328"/>
      <c r="AN1363" s="328"/>
      <c r="AO1363" s="328"/>
      <c r="AP1363" s="328"/>
      <c r="AQ1363" s="328"/>
      <c r="AR1363" s="328"/>
      <c r="AS1363" s="328"/>
      <c r="AT1363" s="328"/>
      <c r="AU1363" s="328"/>
      <c r="AV1363" s="328"/>
      <c r="AW1363" s="328"/>
      <c r="AX1363" s="328"/>
      <c r="AY1363" s="328"/>
      <c r="AZ1363" s="328"/>
      <c r="BA1363" s="328"/>
      <c r="BB1363" s="328"/>
      <c r="BC1363" s="328"/>
      <c r="BD1363" s="328"/>
      <c r="BE1363" s="328"/>
      <c r="BF1363" s="328"/>
      <c r="BG1363" s="328"/>
      <c r="BH1363" s="328"/>
      <c r="BI1363" s="328"/>
      <c r="BJ1363" s="328"/>
      <c r="BK1363" s="328"/>
      <c r="BL1363" s="328"/>
      <c r="BM1363" s="328"/>
      <c r="BN1363" s="328"/>
      <c r="BO1363" s="328"/>
      <c r="BP1363" s="328"/>
      <c r="BQ1363" s="328"/>
      <c r="BR1363" s="328"/>
      <c r="BS1363" s="328"/>
      <c r="BT1363" s="328"/>
      <c r="BU1363" s="328"/>
      <c r="BV1363" s="328"/>
      <c r="BW1363" s="328"/>
      <c r="BX1363" s="328"/>
      <c r="BY1363" s="328"/>
      <c r="BZ1363" s="328"/>
      <c r="CA1363" s="328"/>
      <c r="CB1363" s="328"/>
      <c r="CC1363" s="328"/>
      <c r="CD1363" s="328"/>
      <c r="CE1363" s="328"/>
      <c r="CF1363" s="328"/>
      <c r="CG1363" s="328"/>
      <c r="CH1363" s="328"/>
      <c r="CI1363" s="328"/>
      <c r="CJ1363" s="328"/>
      <c r="CK1363" s="328"/>
      <c r="CL1363" s="328"/>
      <c r="CM1363" s="165"/>
      <c r="CN1363" s="165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</row>
    <row r="1364" spans="1:107" s="2" customFormat="1" ht="10.5" hidden="1" customHeight="1" x14ac:dyDescent="0.2">
      <c r="A1364" s="1532"/>
      <c r="B1364" s="1535"/>
      <c r="C1364" s="1108"/>
      <c r="D1364" s="134" t="s">
        <v>33</v>
      </c>
      <c r="E1364" s="623"/>
      <c r="F1364" s="497"/>
      <c r="G1364" s="497"/>
      <c r="H1364" s="579"/>
      <c r="I1364" s="497"/>
      <c r="J1364" s="497"/>
      <c r="K1364" s="497"/>
      <c r="L1364" s="497"/>
      <c r="M1364" s="497"/>
      <c r="N1364" s="579"/>
      <c r="O1364" s="497"/>
      <c r="P1364" s="497"/>
      <c r="Q1364" s="497"/>
      <c r="R1364" s="497"/>
      <c r="S1364" s="497"/>
      <c r="T1364" s="497"/>
      <c r="U1364" s="497"/>
      <c r="V1364" s="579"/>
      <c r="W1364" s="497"/>
      <c r="X1364" s="497"/>
      <c r="Y1364" s="579"/>
      <c r="Z1364" s="497"/>
      <c r="AA1364" s="497"/>
      <c r="AB1364" s="497"/>
      <c r="AC1364" s="328"/>
      <c r="AD1364" s="328"/>
      <c r="AE1364" s="328"/>
      <c r="AF1364" s="328"/>
      <c r="AG1364" s="328"/>
      <c r="AH1364" s="328"/>
      <c r="AI1364" s="328"/>
      <c r="AJ1364" s="328"/>
      <c r="AK1364" s="328"/>
      <c r="AL1364" s="328"/>
      <c r="AM1364" s="328"/>
      <c r="AN1364" s="328"/>
      <c r="AO1364" s="328"/>
      <c r="AP1364" s="328"/>
      <c r="AQ1364" s="328"/>
      <c r="AR1364" s="328"/>
      <c r="AS1364" s="328"/>
      <c r="AT1364" s="328"/>
      <c r="AU1364" s="328"/>
      <c r="AV1364" s="328"/>
      <c r="AW1364" s="328"/>
      <c r="AX1364" s="328"/>
      <c r="AY1364" s="328"/>
      <c r="AZ1364" s="328"/>
      <c r="BA1364" s="328"/>
      <c r="BB1364" s="328"/>
      <c r="BC1364" s="328"/>
      <c r="BD1364" s="328"/>
      <c r="BE1364" s="328"/>
      <c r="BF1364" s="328"/>
      <c r="BG1364" s="328"/>
      <c r="BH1364" s="328"/>
      <c r="BI1364" s="328"/>
      <c r="BJ1364" s="328"/>
      <c r="BK1364" s="328"/>
      <c r="BL1364" s="328"/>
      <c r="BM1364" s="328"/>
      <c r="BN1364" s="328"/>
      <c r="BO1364" s="328"/>
      <c r="BP1364" s="328"/>
      <c r="BQ1364" s="328"/>
      <c r="BR1364" s="328"/>
      <c r="BS1364" s="328"/>
      <c r="BT1364" s="328"/>
      <c r="BU1364" s="328"/>
      <c r="BV1364" s="328"/>
      <c r="BW1364" s="328"/>
      <c r="BX1364" s="328"/>
      <c r="BY1364" s="328"/>
      <c r="BZ1364" s="328"/>
      <c r="CA1364" s="328"/>
      <c r="CB1364" s="328"/>
      <c r="CC1364" s="328"/>
      <c r="CD1364" s="328"/>
      <c r="CE1364" s="328"/>
      <c r="CF1364" s="328"/>
      <c r="CG1364" s="328"/>
      <c r="CH1364" s="328"/>
      <c r="CI1364" s="328"/>
      <c r="CJ1364" s="328"/>
      <c r="CK1364" s="328"/>
      <c r="CL1364" s="328"/>
      <c r="CM1364" s="165"/>
      <c r="CN1364" s="165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</row>
    <row r="1365" spans="1:107" s="2" customFormat="1" ht="10.5" hidden="1" customHeight="1" x14ac:dyDescent="0.2">
      <c r="A1365" s="1532"/>
      <c r="B1365" s="1535"/>
      <c r="C1365" s="1108"/>
      <c r="D1365" s="134" t="s">
        <v>116</v>
      </c>
      <c r="E1365" s="596"/>
      <c r="F1365" s="45"/>
      <c r="G1365" s="45"/>
      <c r="H1365" s="580"/>
      <c r="I1365" s="45"/>
      <c r="J1365" s="45"/>
      <c r="K1365" s="45"/>
      <c r="L1365" s="45"/>
      <c r="M1365" s="45"/>
      <c r="N1365" s="580"/>
      <c r="O1365" s="45"/>
      <c r="P1365" s="45"/>
      <c r="Q1365" s="45"/>
      <c r="R1365" s="45"/>
      <c r="S1365" s="45"/>
      <c r="T1365" s="45"/>
      <c r="U1365" s="45"/>
      <c r="V1365" s="580"/>
      <c r="W1365" s="45"/>
      <c r="X1365" s="45"/>
      <c r="Y1365" s="580"/>
      <c r="Z1365" s="45"/>
      <c r="AA1365" s="45"/>
      <c r="AB1365" s="45"/>
      <c r="AC1365" s="328"/>
      <c r="AD1365" s="328"/>
      <c r="AE1365" s="328"/>
      <c r="AF1365" s="328"/>
      <c r="AG1365" s="328"/>
      <c r="AH1365" s="328"/>
      <c r="AI1365" s="328"/>
      <c r="AJ1365" s="328"/>
      <c r="AK1365" s="328"/>
      <c r="AL1365" s="328"/>
      <c r="AM1365" s="328"/>
      <c r="AN1365" s="328"/>
      <c r="AO1365" s="328"/>
      <c r="AP1365" s="328"/>
      <c r="AQ1365" s="328"/>
      <c r="AR1365" s="328"/>
      <c r="AS1365" s="328"/>
      <c r="AT1365" s="328"/>
      <c r="AU1365" s="328"/>
      <c r="AV1365" s="328"/>
      <c r="AW1365" s="328"/>
      <c r="AX1365" s="328"/>
      <c r="AY1365" s="328"/>
      <c r="AZ1365" s="328"/>
      <c r="BA1365" s="328"/>
      <c r="BB1365" s="328"/>
      <c r="BC1365" s="328"/>
      <c r="BD1365" s="328"/>
      <c r="BE1365" s="328"/>
      <c r="BF1365" s="328"/>
      <c r="BG1365" s="328"/>
      <c r="BH1365" s="328"/>
      <c r="BI1365" s="328"/>
      <c r="BJ1365" s="328"/>
      <c r="BK1365" s="328"/>
      <c r="BL1365" s="328"/>
      <c r="BM1365" s="328"/>
      <c r="BN1365" s="328"/>
      <c r="BO1365" s="328"/>
      <c r="BP1365" s="328"/>
      <c r="BQ1365" s="328"/>
      <c r="BR1365" s="328"/>
      <c r="BS1365" s="328"/>
      <c r="BT1365" s="328"/>
      <c r="BU1365" s="328"/>
      <c r="BV1365" s="328"/>
      <c r="BW1365" s="328"/>
      <c r="BX1365" s="328"/>
      <c r="BY1365" s="328"/>
      <c r="BZ1365" s="328"/>
      <c r="CA1365" s="328"/>
      <c r="CB1365" s="328"/>
      <c r="CC1365" s="328"/>
      <c r="CD1365" s="328"/>
      <c r="CE1365" s="328"/>
      <c r="CF1365" s="328"/>
      <c r="CG1365" s="328"/>
      <c r="CH1365" s="328"/>
      <c r="CI1365" s="328"/>
      <c r="CJ1365" s="328"/>
      <c r="CK1365" s="328"/>
      <c r="CL1365" s="328"/>
      <c r="CM1365" s="165"/>
      <c r="CN1365" s="165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</row>
    <row r="1366" spans="1:107" s="2" customFormat="1" ht="10.5" hidden="1" customHeight="1" x14ac:dyDescent="0.2">
      <c r="A1366" s="1532"/>
      <c r="B1366" s="1535"/>
      <c r="C1366" s="1108"/>
      <c r="D1366" s="134" t="s">
        <v>117</v>
      </c>
      <c r="E1366" s="596"/>
      <c r="F1366" s="45"/>
      <c r="G1366" s="45"/>
      <c r="H1366" s="580"/>
      <c r="I1366" s="45"/>
      <c r="J1366" s="45"/>
      <c r="K1366" s="45"/>
      <c r="L1366" s="45"/>
      <c r="M1366" s="45"/>
      <c r="N1366" s="580"/>
      <c r="O1366" s="45"/>
      <c r="P1366" s="45"/>
      <c r="Q1366" s="45"/>
      <c r="R1366" s="45"/>
      <c r="S1366" s="45"/>
      <c r="T1366" s="45"/>
      <c r="U1366" s="45"/>
      <c r="V1366" s="580"/>
      <c r="W1366" s="45"/>
      <c r="X1366" s="45"/>
      <c r="Y1366" s="580"/>
      <c r="Z1366" s="45"/>
      <c r="AA1366" s="45"/>
      <c r="AB1366" s="45"/>
      <c r="AC1366" s="328"/>
      <c r="AD1366" s="328"/>
      <c r="AE1366" s="328"/>
      <c r="AF1366" s="328"/>
      <c r="AG1366" s="328"/>
      <c r="AH1366" s="328"/>
      <c r="AI1366" s="328"/>
      <c r="AJ1366" s="328"/>
      <c r="AK1366" s="328"/>
      <c r="AL1366" s="328"/>
      <c r="AM1366" s="328"/>
      <c r="AN1366" s="328"/>
      <c r="AO1366" s="328"/>
      <c r="AP1366" s="328"/>
      <c r="AQ1366" s="328"/>
      <c r="AR1366" s="328"/>
      <c r="AS1366" s="328"/>
      <c r="AT1366" s="328"/>
      <c r="AU1366" s="328"/>
      <c r="AV1366" s="328"/>
      <c r="AW1366" s="328"/>
      <c r="AX1366" s="328"/>
      <c r="AY1366" s="328"/>
      <c r="AZ1366" s="328"/>
      <c r="BA1366" s="328"/>
      <c r="BB1366" s="328"/>
      <c r="BC1366" s="328"/>
      <c r="BD1366" s="328"/>
      <c r="BE1366" s="328"/>
      <c r="BF1366" s="328"/>
      <c r="BG1366" s="328"/>
      <c r="BH1366" s="328"/>
      <c r="BI1366" s="328"/>
      <c r="BJ1366" s="328"/>
      <c r="BK1366" s="328"/>
      <c r="BL1366" s="328"/>
      <c r="BM1366" s="328"/>
      <c r="BN1366" s="328"/>
      <c r="BO1366" s="328"/>
      <c r="BP1366" s="328"/>
      <c r="BQ1366" s="328"/>
      <c r="BR1366" s="328"/>
      <c r="BS1366" s="328"/>
      <c r="BT1366" s="328"/>
      <c r="BU1366" s="328"/>
      <c r="BV1366" s="328"/>
      <c r="BW1366" s="328"/>
      <c r="BX1366" s="328"/>
      <c r="BY1366" s="328"/>
      <c r="BZ1366" s="328"/>
      <c r="CA1366" s="328"/>
      <c r="CB1366" s="328"/>
      <c r="CC1366" s="328"/>
      <c r="CD1366" s="328"/>
      <c r="CE1366" s="328"/>
      <c r="CF1366" s="328"/>
      <c r="CG1366" s="328"/>
      <c r="CH1366" s="328"/>
      <c r="CI1366" s="328"/>
      <c r="CJ1366" s="328"/>
      <c r="CK1366" s="328"/>
      <c r="CL1366" s="328"/>
      <c r="CM1366" s="165"/>
      <c r="CN1366" s="165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</row>
    <row r="1367" spans="1:107" s="2" customFormat="1" ht="10.5" hidden="1" customHeight="1" thickBot="1" x14ac:dyDescent="0.25">
      <c r="A1367" s="1533"/>
      <c r="B1367" s="1536"/>
      <c r="C1367" s="1108"/>
      <c r="D1367" s="134" t="s">
        <v>41</v>
      </c>
      <c r="E1367" s="596"/>
      <c r="F1367" s="45"/>
      <c r="G1367" s="45"/>
      <c r="H1367" s="580"/>
      <c r="I1367" s="45"/>
      <c r="J1367" s="45"/>
      <c r="K1367" s="45"/>
      <c r="L1367" s="45"/>
      <c r="M1367" s="45"/>
      <c r="N1367" s="580"/>
      <c r="O1367" s="45"/>
      <c r="P1367" s="45"/>
      <c r="Q1367" s="45"/>
      <c r="R1367" s="45"/>
      <c r="S1367" s="45"/>
      <c r="T1367" s="45"/>
      <c r="U1367" s="45"/>
      <c r="V1367" s="580"/>
      <c r="W1367" s="45"/>
      <c r="X1367" s="45"/>
      <c r="Y1367" s="580"/>
      <c r="Z1367" s="45"/>
      <c r="AA1367" s="45"/>
      <c r="AB1367" s="45"/>
      <c r="AC1367" s="328"/>
      <c r="AD1367" s="328"/>
      <c r="AE1367" s="328"/>
      <c r="AF1367" s="328"/>
      <c r="AG1367" s="328"/>
      <c r="AH1367" s="328"/>
      <c r="AI1367" s="328"/>
      <c r="AJ1367" s="328"/>
      <c r="AK1367" s="328"/>
      <c r="AL1367" s="328"/>
      <c r="AM1367" s="328"/>
      <c r="AN1367" s="328"/>
      <c r="AO1367" s="328"/>
      <c r="AP1367" s="328"/>
      <c r="AQ1367" s="328"/>
      <c r="AR1367" s="328"/>
      <c r="AS1367" s="328"/>
      <c r="AT1367" s="328"/>
      <c r="AU1367" s="328"/>
      <c r="AV1367" s="328"/>
      <c r="AW1367" s="328"/>
      <c r="AX1367" s="328"/>
      <c r="AY1367" s="328"/>
      <c r="AZ1367" s="328"/>
      <c r="BA1367" s="328"/>
      <c r="BB1367" s="328"/>
      <c r="BC1367" s="328"/>
      <c r="BD1367" s="328"/>
      <c r="BE1367" s="328"/>
      <c r="BF1367" s="328"/>
      <c r="BG1367" s="328"/>
      <c r="BH1367" s="328"/>
      <c r="BI1367" s="328"/>
      <c r="BJ1367" s="328"/>
      <c r="BK1367" s="328"/>
      <c r="BL1367" s="328"/>
      <c r="BM1367" s="328"/>
      <c r="BN1367" s="328"/>
      <c r="BO1367" s="328"/>
      <c r="BP1367" s="328"/>
      <c r="BQ1367" s="328"/>
      <c r="BR1367" s="328"/>
      <c r="BS1367" s="328"/>
      <c r="BT1367" s="328"/>
      <c r="BU1367" s="328"/>
      <c r="BV1367" s="328"/>
      <c r="BW1367" s="328"/>
      <c r="BX1367" s="328"/>
      <c r="BY1367" s="328"/>
      <c r="BZ1367" s="328"/>
      <c r="CA1367" s="328"/>
      <c r="CB1367" s="328"/>
      <c r="CC1367" s="328"/>
      <c r="CD1367" s="328"/>
      <c r="CE1367" s="328"/>
      <c r="CF1367" s="328"/>
      <c r="CG1367" s="328"/>
      <c r="CH1367" s="328"/>
      <c r="CI1367" s="328"/>
      <c r="CJ1367" s="328"/>
      <c r="CK1367" s="328"/>
      <c r="CL1367" s="328"/>
      <c r="CM1367" s="165"/>
      <c r="CN1367" s="165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</row>
    <row r="1368" spans="1:107" s="2" customFormat="1" ht="10.5" hidden="1" customHeight="1" x14ac:dyDescent="0.2">
      <c r="A1368" s="1531" t="s">
        <v>96</v>
      </c>
      <c r="B1368" s="1534" t="s">
        <v>46</v>
      </c>
      <c r="C1368" s="1108"/>
      <c r="D1368" s="134"/>
      <c r="E1368" s="622" t="s">
        <v>122</v>
      </c>
      <c r="F1368" s="81"/>
      <c r="G1368" s="81"/>
      <c r="H1368" s="583"/>
      <c r="I1368" s="81"/>
      <c r="J1368" s="81"/>
      <c r="K1368" s="81"/>
      <c r="L1368" s="81"/>
      <c r="M1368" s="81"/>
      <c r="N1368" s="583"/>
      <c r="O1368" s="81"/>
      <c r="P1368" s="81"/>
      <c r="Q1368" s="81"/>
      <c r="R1368" s="81"/>
      <c r="S1368" s="81"/>
      <c r="T1368" s="81"/>
      <c r="U1368" s="81"/>
      <c r="V1368" s="583"/>
      <c r="W1368" s="81"/>
      <c r="X1368" s="81"/>
      <c r="Y1368" s="583"/>
      <c r="Z1368" s="81"/>
      <c r="AA1368" s="81"/>
      <c r="AB1368" s="81"/>
      <c r="AC1368" s="328"/>
      <c r="AD1368" s="328"/>
      <c r="AE1368" s="328"/>
      <c r="AF1368" s="328"/>
      <c r="AG1368" s="328"/>
      <c r="AH1368" s="328"/>
      <c r="AI1368" s="328"/>
      <c r="AJ1368" s="328"/>
      <c r="AK1368" s="328"/>
      <c r="AL1368" s="328"/>
      <c r="AM1368" s="328"/>
      <c r="AN1368" s="328"/>
      <c r="AO1368" s="328"/>
      <c r="AP1368" s="328"/>
      <c r="AQ1368" s="328"/>
      <c r="AR1368" s="328"/>
      <c r="AS1368" s="328"/>
      <c r="AT1368" s="328"/>
      <c r="AU1368" s="328"/>
      <c r="AV1368" s="328"/>
      <c r="AW1368" s="328"/>
      <c r="AX1368" s="328"/>
      <c r="AY1368" s="328"/>
      <c r="AZ1368" s="328"/>
      <c r="BA1368" s="328"/>
      <c r="BB1368" s="328"/>
      <c r="BC1368" s="328"/>
      <c r="BD1368" s="328"/>
      <c r="BE1368" s="328"/>
      <c r="BF1368" s="328"/>
      <c r="BG1368" s="328"/>
      <c r="BH1368" s="328"/>
      <c r="BI1368" s="328"/>
      <c r="BJ1368" s="328"/>
      <c r="BK1368" s="328"/>
      <c r="BL1368" s="328"/>
      <c r="BM1368" s="328"/>
      <c r="BN1368" s="328"/>
      <c r="BO1368" s="328"/>
      <c r="BP1368" s="328"/>
      <c r="BQ1368" s="328"/>
      <c r="BR1368" s="328"/>
      <c r="BS1368" s="328"/>
      <c r="BT1368" s="328"/>
      <c r="BU1368" s="328"/>
      <c r="BV1368" s="328"/>
      <c r="BW1368" s="328"/>
      <c r="BX1368" s="328"/>
      <c r="BY1368" s="328"/>
      <c r="BZ1368" s="328"/>
      <c r="CA1368" s="328"/>
      <c r="CB1368" s="328"/>
      <c r="CC1368" s="328"/>
      <c r="CD1368" s="328"/>
      <c r="CE1368" s="328"/>
      <c r="CF1368" s="328"/>
      <c r="CG1368" s="328"/>
      <c r="CH1368" s="328"/>
      <c r="CI1368" s="328"/>
      <c r="CJ1368" s="328"/>
      <c r="CK1368" s="328"/>
      <c r="CL1368" s="328"/>
      <c r="CM1368" s="165"/>
      <c r="CN1368" s="165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</row>
    <row r="1369" spans="1:107" s="2" customFormat="1" ht="10.5" hidden="1" customHeight="1" x14ac:dyDescent="0.2">
      <c r="A1369" s="1532"/>
      <c r="B1369" s="1535"/>
      <c r="C1369" s="1108"/>
      <c r="D1369" s="134" t="s">
        <v>33</v>
      </c>
      <c r="E1369" s="623"/>
      <c r="F1369" s="497"/>
      <c r="G1369" s="497"/>
      <c r="H1369" s="579"/>
      <c r="I1369" s="497"/>
      <c r="J1369" s="497"/>
      <c r="K1369" s="497"/>
      <c r="L1369" s="497"/>
      <c r="M1369" s="497"/>
      <c r="N1369" s="579"/>
      <c r="O1369" s="497"/>
      <c r="P1369" s="497"/>
      <c r="Q1369" s="497"/>
      <c r="R1369" s="497"/>
      <c r="S1369" s="497"/>
      <c r="T1369" s="497"/>
      <c r="U1369" s="497"/>
      <c r="V1369" s="579"/>
      <c r="W1369" s="497"/>
      <c r="X1369" s="497"/>
      <c r="Y1369" s="579"/>
      <c r="Z1369" s="497"/>
      <c r="AA1369" s="497"/>
      <c r="AB1369" s="497"/>
      <c r="AC1369" s="328"/>
      <c r="AD1369" s="328"/>
      <c r="AE1369" s="328"/>
      <c r="AF1369" s="328"/>
      <c r="AG1369" s="328"/>
      <c r="AH1369" s="328"/>
      <c r="AI1369" s="328"/>
      <c r="AJ1369" s="328"/>
      <c r="AK1369" s="328"/>
      <c r="AL1369" s="328"/>
      <c r="AM1369" s="328"/>
      <c r="AN1369" s="328"/>
      <c r="AO1369" s="328"/>
      <c r="AP1369" s="328"/>
      <c r="AQ1369" s="328"/>
      <c r="AR1369" s="328"/>
      <c r="AS1369" s="328"/>
      <c r="AT1369" s="328"/>
      <c r="AU1369" s="328"/>
      <c r="AV1369" s="328"/>
      <c r="AW1369" s="328"/>
      <c r="AX1369" s="328"/>
      <c r="AY1369" s="328"/>
      <c r="AZ1369" s="328"/>
      <c r="BA1369" s="328"/>
      <c r="BB1369" s="328"/>
      <c r="BC1369" s="328"/>
      <c r="BD1369" s="328"/>
      <c r="BE1369" s="328"/>
      <c r="BF1369" s="328"/>
      <c r="BG1369" s="328"/>
      <c r="BH1369" s="328"/>
      <c r="BI1369" s="328"/>
      <c r="BJ1369" s="328"/>
      <c r="BK1369" s="328"/>
      <c r="BL1369" s="328"/>
      <c r="BM1369" s="328"/>
      <c r="BN1369" s="328"/>
      <c r="BO1369" s="328"/>
      <c r="BP1369" s="328"/>
      <c r="BQ1369" s="328"/>
      <c r="BR1369" s="328"/>
      <c r="BS1369" s="328"/>
      <c r="BT1369" s="328"/>
      <c r="BU1369" s="328"/>
      <c r="BV1369" s="328"/>
      <c r="BW1369" s="328"/>
      <c r="BX1369" s="328"/>
      <c r="BY1369" s="328"/>
      <c r="BZ1369" s="328"/>
      <c r="CA1369" s="328"/>
      <c r="CB1369" s="328"/>
      <c r="CC1369" s="328"/>
      <c r="CD1369" s="328"/>
      <c r="CE1369" s="328"/>
      <c r="CF1369" s="328"/>
      <c r="CG1369" s="328"/>
      <c r="CH1369" s="328"/>
      <c r="CI1369" s="328"/>
      <c r="CJ1369" s="328"/>
      <c r="CK1369" s="328"/>
      <c r="CL1369" s="328"/>
      <c r="CM1369" s="165"/>
      <c r="CN1369" s="165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</row>
    <row r="1370" spans="1:107" s="2" customFormat="1" ht="10.5" hidden="1" customHeight="1" x14ac:dyDescent="0.2">
      <c r="A1370" s="1532"/>
      <c r="B1370" s="1535"/>
      <c r="C1370" s="1108"/>
      <c r="D1370" s="134" t="s">
        <v>116</v>
      </c>
      <c r="E1370" s="596"/>
      <c r="F1370" s="45"/>
      <c r="G1370" s="45"/>
      <c r="H1370" s="580"/>
      <c r="I1370" s="45"/>
      <c r="J1370" s="45"/>
      <c r="K1370" s="45"/>
      <c r="L1370" s="45"/>
      <c r="M1370" s="45"/>
      <c r="N1370" s="580"/>
      <c r="O1370" s="45"/>
      <c r="P1370" s="45"/>
      <c r="Q1370" s="45"/>
      <c r="R1370" s="45"/>
      <c r="S1370" s="45"/>
      <c r="T1370" s="45"/>
      <c r="U1370" s="45"/>
      <c r="V1370" s="580"/>
      <c r="W1370" s="45"/>
      <c r="X1370" s="45"/>
      <c r="Y1370" s="580"/>
      <c r="Z1370" s="45"/>
      <c r="AA1370" s="45"/>
      <c r="AB1370" s="45"/>
      <c r="AC1370" s="328"/>
      <c r="AD1370" s="328"/>
      <c r="AE1370" s="328"/>
      <c r="AF1370" s="328"/>
      <c r="AG1370" s="328"/>
      <c r="AH1370" s="328"/>
      <c r="AI1370" s="328"/>
      <c r="AJ1370" s="328"/>
      <c r="AK1370" s="328"/>
      <c r="AL1370" s="328"/>
      <c r="AM1370" s="328"/>
      <c r="AN1370" s="328"/>
      <c r="AO1370" s="328"/>
      <c r="AP1370" s="328"/>
      <c r="AQ1370" s="328"/>
      <c r="AR1370" s="328"/>
      <c r="AS1370" s="328"/>
      <c r="AT1370" s="328"/>
      <c r="AU1370" s="328"/>
      <c r="AV1370" s="328"/>
      <c r="AW1370" s="328"/>
      <c r="AX1370" s="328"/>
      <c r="AY1370" s="328"/>
      <c r="AZ1370" s="328"/>
      <c r="BA1370" s="328"/>
      <c r="BB1370" s="328"/>
      <c r="BC1370" s="328"/>
      <c r="BD1370" s="328"/>
      <c r="BE1370" s="328"/>
      <c r="BF1370" s="328"/>
      <c r="BG1370" s="328"/>
      <c r="BH1370" s="328"/>
      <c r="BI1370" s="328"/>
      <c r="BJ1370" s="328"/>
      <c r="BK1370" s="328"/>
      <c r="BL1370" s="328"/>
      <c r="BM1370" s="328"/>
      <c r="BN1370" s="328"/>
      <c r="BO1370" s="328"/>
      <c r="BP1370" s="328"/>
      <c r="BQ1370" s="328"/>
      <c r="BR1370" s="328"/>
      <c r="BS1370" s="328"/>
      <c r="BT1370" s="328"/>
      <c r="BU1370" s="328"/>
      <c r="BV1370" s="328"/>
      <c r="BW1370" s="328"/>
      <c r="BX1370" s="328"/>
      <c r="BY1370" s="328"/>
      <c r="BZ1370" s="328"/>
      <c r="CA1370" s="328"/>
      <c r="CB1370" s="328"/>
      <c r="CC1370" s="328"/>
      <c r="CD1370" s="328"/>
      <c r="CE1370" s="328"/>
      <c r="CF1370" s="328"/>
      <c r="CG1370" s="328"/>
      <c r="CH1370" s="328"/>
      <c r="CI1370" s="328"/>
      <c r="CJ1370" s="328"/>
      <c r="CK1370" s="328"/>
      <c r="CL1370" s="328"/>
      <c r="CM1370" s="165"/>
      <c r="CN1370" s="165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</row>
    <row r="1371" spans="1:107" s="2" customFormat="1" ht="10.5" hidden="1" customHeight="1" x14ac:dyDescent="0.2">
      <c r="A1371" s="1532"/>
      <c r="B1371" s="1535"/>
      <c r="C1371" s="1108"/>
      <c r="D1371" s="134" t="s">
        <v>117</v>
      </c>
      <c r="E1371" s="596"/>
      <c r="F1371" s="45"/>
      <c r="G1371" s="45"/>
      <c r="H1371" s="580"/>
      <c r="I1371" s="45"/>
      <c r="J1371" s="45"/>
      <c r="K1371" s="45"/>
      <c r="L1371" s="45"/>
      <c r="M1371" s="45"/>
      <c r="N1371" s="580"/>
      <c r="O1371" s="45"/>
      <c r="P1371" s="45"/>
      <c r="Q1371" s="45"/>
      <c r="R1371" s="45"/>
      <c r="S1371" s="45"/>
      <c r="T1371" s="45"/>
      <c r="U1371" s="45"/>
      <c r="V1371" s="580"/>
      <c r="W1371" s="45"/>
      <c r="X1371" s="45"/>
      <c r="Y1371" s="580"/>
      <c r="Z1371" s="45"/>
      <c r="AA1371" s="45"/>
      <c r="AB1371" s="45"/>
      <c r="AC1371" s="328"/>
      <c r="AD1371" s="328"/>
      <c r="AE1371" s="328"/>
      <c r="AF1371" s="328"/>
      <c r="AG1371" s="328"/>
      <c r="AH1371" s="328"/>
      <c r="AI1371" s="328"/>
      <c r="AJ1371" s="328"/>
      <c r="AK1371" s="328"/>
      <c r="AL1371" s="328"/>
      <c r="AM1371" s="328"/>
      <c r="AN1371" s="328"/>
      <c r="AO1371" s="328"/>
      <c r="AP1371" s="328"/>
      <c r="AQ1371" s="328"/>
      <c r="AR1371" s="328"/>
      <c r="AS1371" s="328"/>
      <c r="AT1371" s="328"/>
      <c r="AU1371" s="328"/>
      <c r="AV1371" s="328"/>
      <c r="AW1371" s="328"/>
      <c r="AX1371" s="328"/>
      <c r="AY1371" s="328"/>
      <c r="AZ1371" s="328"/>
      <c r="BA1371" s="328"/>
      <c r="BB1371" s="328"/>
      <c r="BC1371" s="328"/>
      <c r="BD1371" s="328"/>
      <c r="BE1371" s="328"/>
      <c r="BF1371" s="328"/>
      <c r="BG1371" s="328"/>
      <c r="BH1371" s="328"/>
      <c r="BI1371" s="328"/>
      <c r="BJ1371" s="328"/>
      <c r="BK1371" s="328"/>
      <c r="BL1371" s="328"/>
      <c r="BM1371" s="328"/>
      <c r="BN1371" s="328"/>
      <c r="BO1371" s="328"/>
      <c r="BP1371" s="328"/>
      <c r="BQ1371" s="328"/>
      <c r="BR1371" s="328"/>
      <c r="BS1371" s="328"/>
      <c r="BT1371" s="328"/>
      <c r="BU1371" s="328"/>
      <c r="BV1371" s="328"/>
      <c r="BW1371" s="328"/>
      <c r="BX1371" s="328"/>
      <c r="BY1371" s="328"/>
      <c r="BZ1371" s="328"/>
      <c r="CA1371" s="328"/>
      <c r="CB1371" s="328"/>
      <c r="CC1371" s="328"/>
      <c r="CD1371" s="328"/>
      <c r="CE1371" s="328"/>
      <c r="CF1371" s="328"/>
      <c r="CG1371" s="328"/>
      <c r="CH1371" s="328"/>
      <c r="CI1371" s="328"/>
      <c r="CJ1371" s="328"/>
      <c r="CK1371" s="328"/>
      <c r="CL1371" s="328"/>
      <c r="CM1371" s="165"/>
      <c r="CN1371" s="165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</row>
    <row r="1372" spans="1:107" s="2" customFormat="1" ht="10.5" hidden="1" customHeight="1" thickBot="1" x14ac:dyDescent="0.25">
      <c r="A1372" s="1533"/>
      <c r="B1372" s="1536"/>
      <c r="C1372" s="1108"/>
      <c r="D1372" s="134" t="s">
        <v>41</v>
      </c>
      <c r="E1372" s="596"/>
      <c r="F1372" s="45"/>
      <c r="G1372" s="45"/>
      <c r="H1372" s="580"/>
      <c r="I1372" s="45"/>
      <c r="J1372" s="45"/>
      <c r="K1372" s="45"/>
      <c r="L1372" s="45"/>
      <c r="M1372" s="45"/>
      <c r="N1372" s="580"/>
      <c r="O1372" s="45"/>
      <c r="P1372" s="45"/>
      <c r="Q1372" s="45"/>
      <c r="R1372" s="45"/>
      <c r="S1372" s="45"/>
      <c r="T1372" s="45"/>
      <c r="U1372" s="45"/>
      <c r="V1372" s="580"/>
      <c r="W1372" s="45"/>
      <c r="X1372" s="45"/>
      <c r="Y1372" s="580"/>
      <c r="Z1372" s="45"/>
      <c r="AA1372" s="45"/>
      <c r="AB1372" s="45"/>
      <c r="AC1372" s="328"/>
      <c r="AD1372" s="328"/>
      <c r="AE1372" s="328"/>
      <c r="AF1372" s="328"/>
      <c r="AG1372" s="328"/>
      <c r="AH1372" s="328"/>
      <c r="AI1372" s="328"/>
      <c r="AJ1372" s="328"/>
      <c r="AK1372" s="328"/>
      <c r="AL1372" s="328"/>
      <c r="AM1372" s="328"/>
      <c r="AN1372" s="328"/>
      <c r="AO1372" s="328"/>
      <c r="AP1372" s="328"/>
      <c r="AQ1372" s="328"/>
      <c r="AR1372" s="328"/>
      <c r="AS1372" s="328"/>
      <c r="AT1372" s="328"/>
      <c r="AU1372" s="328"/>
      <c r="AV1372" s="328"/>
      <c r="AW1372" s="328"/>
      <c r="AX1372" s="328"/>
      <c r="AY1372" s="328"/>
      <c r="AZ1372" s="328"/>
      <c r="BA1372" s="328"/>
      <c r="BB1372" s="328"/>
      <c r="BC1372" s="328"/>
      <c r="BD1372" s="328"/>
      <c r="BE1372" s="328"/>
      <c r="BF1372" s="328"/>
      <c r="BG1372" s="328"/>
      <c r="BH1372" s="328"/>
      <c r="BI1372" s="328"/>
      <c r="BJ1372" s="328"/>
      <c r="BK1372" s="328"/>
      <c r="BL1372" s="328"/>
      <c r="BM1372" s="328"/>
      <c r="BN1372" s="328"/>
      <c r="BO1372" s="328"/>
      <c r="BP1372" s="328"/>
      <c r="BQ1372" s="328"/>
      <c r="BR1372" s="328"/>
      <c r="BS1372" s="328"/>
      <c r="BT1372" s="328"/>
      <c r="BU1372" s="328"/>
      <c r="BV1372" s="328"/>
      <c r="BW1372" s="328"/>
      <c r="BX1372" s="328"/>
      <c r="BY1372" s="328"/>
      <c r="BZ1372" s="328"/>
      <c r="CA1372" s="328"/>
      <c r="CB1372" s="328"/>
      <c r="CC1372" s="328"/>
      <c r="CD1372" s="328"/>
      <c r="CE1372" s="328"/>
      <c r="CF1372" s="328"/>
      <c r="CG1372" s="328"/>
      <c r="CH1372" s="328"/>
      <c r="CI1372" s="328"/>
      <c r="CJ1372" s="328"/>
      <c r="CK1372" s="328"/>
      <c r="CL1372" s="328"/>
      <c r="CM1372" s="165"/>
      <c r="CN1372" s="165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</row>
    <row r="1373" spans="1:107" s="2" customFormat="1" ht="10.5" hidden="1" customHeight="1" x14ac:dyDescent="0.2">
      <c r="A1373" s="1531" t="s">
        <v>27</v>
      </c>
      <c r="B1373" s="1534" t="s">
        <v>405</v>
      </c>
      <c r="C1373" s="1108"/>
      <c r="D1373" s="134"/>
      <c r="E1373" s="622" t="s">
        <v>122</v>
      </c>
      <c r="F1373" s="81"/>
      <c r="G1373" s="81"/>
      <c r="H1373" s="583"/>
      <c r="I1373" s="81"/>
      <c r="J1373" s="81"/>
      <c r="K1373" s="81"/>
      <c r="L1373" s="81"/>
      <c r="M1373" s="81"/>
      <c r="N1373" s="583"/>
      <c r="O1373" s="81"/>
      <c r="P1373" s="81"/>
      <c r="Q1373" s="81"/>
      <c r="R1373" s="81"/>
      <c r="S1373" s="81"/>
      <c r="T1373" s="81"/>
      <c r="U1373" s="81"/>
      <c r="V1373" s="583"/>
      <c r="W1373" s="81"/>
      <c r="X1373" s="81"/>
      <c r="Y1373" s="583"/>
      <c r="Z1373" s="81"/>
      <c r="AA1373" s="81"/>
      <c r="AB1373" s="81"/>
      <c r="AC1373" s="328"/>
      <c r="AD1373" s="328"/>
      <c r="AE1373" s="328"/>
      <c r="AF1373" s="328"/>
      <c r="AG1373" s="328"/>
      <c r="AH1373" s="328"/>
      <c r="AI1373" s="328"/>
      <c r="AJ1373" s="328"/>
      <c r="AK1373" s="328"/>
      <c r="AL1373" s="328"/>
      <c r="AM1373" s="328"/>
      <c r="AN1373" s="328"/>
      <c r="AO1373" s="328"/>
      <c r="AP1373" s="328"/>
      <c r="AQ1373" s="328"/>
      <c r="AR1373" s="328"/>
      <c r="AS1373" s="328"/>
      <c r="AT1373" s="328"/>
      <c r="AU1373" s="328"/>
      <c r="AV1373" s="328"/>
      <c r="AW1373" s="328"/>
      <c r="AX1373" s="328"/>
      <c r="AY1373" s="328"/>
      <c r="AZ1373" s="328"/>
      <c r="BA1373" s="328"/>
      <c r="BB1373" s="328"/>
      <c r="BC1373" s="328"/>
      <c r="BD1373" s="328"/>
      <c r="BE1373" s="328"/>
      <c r="BF1373" s="328"/>
      <c r="BG1373" s="328"/>
      <c r="BH1373" s="328"/>
      <c r="BI1373" s="328"/>
      <c r="BJ1373" s="328"/>
      <c r="BK1373" s="328"/>
      <c r="BL1373" s="328"/>
      <c r="BM1373" s="328"/>
      <c r="BN1373" s="328"/>
      <c r="BO1373" s="328"/>
      <c r="BP1373" s="328"/>
      <c r="BQ1373" s="328"/>
      <c r="BR1373" s="328"/>
      <c r="BS1373" s="328"/>
      <c r="BT1373" s="328"/>
      <c r="BU1373" s="328"/>
      <c r="BV1373" s="328"/>
      <c r="BW1373" s="328"/>
      <c r="BX1373" s="328"/>
      <c r="BY1373" s="328"/>
      <c r="BZ1373" s="328"/>
      <c r="CA1373" s="328"/>
      <c r="CB1373" s="328"/>
      <c r="CC1373" s="328"/>
      <c r="CD1373" s="328"/>
      <c r="CE1373" s="328"/>
      <c r="CF1373" s="328"/>
      <c r="CG1373" s="328"/>
      <c r="CH1373" s="328"/>
      <c r="CI1373" s="328"/>
      <c r="CJ1373" s="328"/>
      <c r="CK1373" s="328"/>
      <c r="CL1373" s="328"/>
      <c r="CM1373" s="165"/>
      <c r="CN1373" s="165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</row>
    <row r="1374" spans="1:107" s="2" customFormat="1" ht="10.5" hidden="1" customHeight="1" x14ac:dyDescent="0.2">
      <c r="A1374" s="1532"/>
      <c r="B1374" s="1535"/>
      <c r="C1374" s="1108"/>
      <c r="D1374" s="134" t="s">
        <v>33</v>
      </c>
      <c r="E1374" s="623"/>
      <c r="F1374" s="497"/>
      <c r="G1374" s="497"/>
      <c r="H1374" s="579"/>
      <c r="I1374" s="497"/>
      <c r="J1374" s="497"/>
      <c r="K1374" s="497"/>
      <c r="L1374" s="497"/>
      <c r="M1374" s="497"/>
      <c r="N1374" s="579"/>
      <c r="O1374" s="497"/>
      <c r="P1374" s="497"/>
      <c r="Q1374" s="497"/>
      <c r="R1374" s="497"/>
      <c r="S1374" s="497"/>
      <c r="T1374" s="497"/>
      <c r="U1374" s="497"/>
      <c r="V1374" s="579"/>
      <c r="W1374" s="497"/>
      <c r="X1374" s="497"/>
      <c r="Y1374" s="579"/>
      <c r="Z1374" s="497"/>
      <c r="AA1374" s="497"/>
      <c r="AB1374" s="497"/>
      <c r="AC1374" s="328"/>
      <c r="AD1374" s="328"/>
      <c r="AE1374" s="328"/>
      <c r="AF1374" s="328"/>
      <c r="AG1374" s="328"/>
      <c r="AH1374" s="328"/>
      <c r="AI1374" s="328"/>
      <c r="AJ1374" s="328"/>
      <c r="AK1374" s="328"/>
      <c r="AL1374" s="328"/>
      <c r="AM1374" s="328"/>
      <c r="AN1374" s="328"/>
      <c r="AO1374" s="328"/>
      <c r="AP1374" s="328"/>
      <c r="AQ1374" s="328"/>
      <c r="AR1374" s="328"/>
      <c r="AS1374" s="328"/>
      <c r="AT1374" s="328"/>
      <c r="AU1374" s="328"/>
      <c r="AV1374" s="328"/>
      <c r="AW1374" s="328"/>
      <c r="AX1374" s="328"/>
      <c r="AY1374" s="328"/>
      <c r="AZ1374" s="328"/>
      <c r="BA1374" s="328"/>
      <c r="BB1374" s="328"/>
      <c r="BC1374" s="328"/>
      <c r="BD1374" s="328"/>
      <c r="BE1374" s="328"/>
      <c r="BF1374" s="328"/>
      <c r="BG1374" s="328"/>
      <c r="BH1374" s="328"/>
      <c r="BI1374" s="328"/>
      <c r="BJ1374" s="328"/>
      <c r="BK1374" s="328"/>
      <c r="BL1374" s="328"/>
      <c r="BM1374" s="328"/>
      <c r="BN1374" s="328"/>
      <c r="BO1374" s="328"/>
      <c r="BP1374" s="328"/>
      <c r="BQ1374" s="328"/>
      <c r="BR1374" s="328"/>
      <c r="BS1374" s="328"/>
      <c r="BT1374" s="328"/>
      <c r="BU1374" s="328"/>
      <c r="BV1374" s="328"/>
      <c r="BW1374" s="328"/>
      <c r="BX1374" s="328"/>
      <c r="BY1374" s="328"/>
      <c r="BZ1374" s="328"/>
      <c r="CA1374" s="328"/>
      <c r="CB1374" s="328"/>
      <c r="CC1374" s="328"/>
      <c r="CD1374" s="328"/>
      <c r="CE1374" s="328"/>
      <c r="CF1374" s="328"/>
      <c r="CG1374" s="328"/>
      <c r="CH1374" s="328"/>
      <c r="CI1374" s="328"/>
      <c r="CJ1374" s="328"/>
      <c r="CK1374" s="328"/>
      <c r="CL1374" s="328"/>
      <c r="CM1374" s="165"/>
      <c r="CN1374" s="165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</row>
    <row r="1375" spans="1:107" s="2" customFormat="1" ht="10.5" hidden="1" customHeight="1" x14ac:dyDescent="0.2">
      <c r="A1375" s="1532"/>
      <c r="B1375" s="1535"/>
      <c r="C1375" s="1108"/>
      <c r="D1375" s="134" t="s">
        <v>116</v>
      </c>
      <c r="E1375" s="623"/>
      <c r="F1375" s="497"/>
      <c r="G1375" s="497"/>
      <c r="H1375" s="579"/>
      <c r="I1375" s="497"/>
      <c r="J1375" s="497"/>
      <c r="K1375" s="497"/>
      <c r="L1375" s="497"/>
      <c r="M1375" s="497"/>
      <c r="N1375" s="579"/>
      <c r="O1375" s="497"/>
      <c r="P1375" s="497"/>
      <c r="Q1375" s="497"/>
      <c r="R1375" s="497"/>
      <c r="S1375" s="497"/>
      <c r="T1375" s="497"/>
      <c r="U1375" s="497"/>
      <c r="V1375" s="579"/>
      <c r="W1375" s="497"/>
      <c r="X1375" s="497"/>
      <c r="Y1375" s="579"/>
      <c r="Z1375" s="497"/>
      <c r="AA1375" s="497"/>
      <c r="AB1375" s="497"/>
      <c r="AC1375" s="328"/>
      <c r="AD1375" s="328"/>
      <c r="AE1375" s="328"/>
      <c r="AF1375" s="328"/>
      <c r="AG1375" s="328"/>
      <c r="AH1375" s="328"/>
      <c r="AI1375" s="328"/>
      <c r="AJ1375" s="328"/>
      <c r="AK1375" s="328"/>
      <c r="AL1375" s="328"/>
      <c r="AM1375" s="328"/>
      <c r="AN1375" s="328"/>
      <c r="AO1375" s="328"/>
      <c r="AP1375" s="328"/>
      <c r="AQ1375" s="328"/>
      <c r="AR1375" s="328"/>
      <c r="AS1375" s="328"/>
      <c r="AT1375" s="328"/>
      <c r="AU1375" s="328"/>
      <c r="AV1375" s="328"/>
      <c r="AW1375" s="328"/>
      <c r="AX1375" s="328"/>
      <c r="AY1375" s="328"/>
      <c r="AZ1375" s="328"/>
      <c r="BA1375" s="328"/>
      <c r="BB1375" s="328"/>
      <c r="BC1375" s="328"/>
      <c r="BD1375" s="328"/>
      <c r="BE1375" s="328"/>
      <c r="BF1375" s="328"/>
      <c r="BG1375" s="328"/>
      <c r="BH1375" s="328"/>
      <c r="BI1375" s="328"/>
      <c r="BJ1375" s="328"/>
      <c r="BK1375" s="328"/>
      <c r="BL1375" s="328"/>
      <c r="BM1375" s="328"/>
      <c r="BN1375" s="328"/>
      <c r="BO1375" s="328"/>
      <c r="BP1375" s="328"/>
      <c r="BQ1375" s="328"/>
      <c r="BR1375" s="328"/>
      <c r="BS1375" s="328"/>
      <c r="BT1375" s="328"/>
      <c r="BU1375" s="328"/>
      <c r="BV1375" s="328"/>
      <c r="BW1375" s="328"/>
      <c r="BX1375" s="328"/>
      <c r="BY1375" s="328"/>
      <c r="BZ1375" s="328"/>
      <c r="CA1375" s="328"/>
      <c r="CB1375" s="328"/>
      <c r="CC1375" s="328"/>
      <c r="CD1375" s="328"/>
      <c r="CE1375" s="328"/>
      <c r="CF1375" s="328"/>
      <c r="CG1375" s="328"/>
      <c r="CH1375" s="328"/>
      <c r="CI1375" s="328"/>
      <c r="CJ1375" s="328"/>
      <c r="CK1375" s="328"/>
      <c r="CL1375" s="328"/>
      <c r="CM1375" s="165"/>
      <c r="CN1375" s="165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</row>
    <row r="1376" spans="1:107" s="2" customFormat="1" ht="10.5" hidden="1" customHeight="1" x14ac:dyDescent="0.2">
      <c r="A1376" s="1532"/>
      <c r="B1376" s="1535"/>
      <c r="C1376" s="1108"/>
      <c r="D1376" s="134" t="s">
        <v>117</v>
      </c>
      <c r="E1376" s="630"/>
      <c r="F1376" s="629"/>
      <c r="G1376" s="629"/>
      <c r="H1376" s="631"/>
      <c r="I1376" s="629"/>
      <c r="J1376" s="629"/>
      <c r="K1376" s="629"/>
      <c r="L1376" s="629"/>
      <c r="M1376" s="629"/>
      <c r="N1376" s="631"/>
      <c r="O1376" s="629"/>
      <c r="P1376" s="629"/>
      <c r="Q1376" s="629"/>
      <c r="R1376" s="629"/>
      <c r="S1376" s="629"/>
      <c r="T1376" s="629"/>
      <c r="U1376" s="629"/>
      <c r="V1376" s="631"/>
      <c r="W1376" s="629"/>
      <c r="X1376" s="629"/>
      <c r="Y1376" s="631"/>
      <c r="Z1376" s="629"/>
      <c r="AA1376" s="629"/>
      <c r="AB1376" s="629"/>
      <c r="AC1376" s="328"/>
      <c r="AD1376" s="328"/>
      <c r="AE1376" s="328"/>
      <c r="AF1376" s="328"/>
      <c r="AG1376" s="328"/>
      <c r="AH1376" s="328"/>
      <c r="AI1376" s="328"/>
      <c r="AJ1376" s="328"/>
      <c r="AK1376" s="328"/>
      <c r="AL1376" s="328"/>
      <c r="AM1376" s="328"/>
      <c r="AN1376" s="328"/>
      <c r="AO1376" s="328"/>
      <c r="AP1376" s="328"/>
      <c r="AQ1376" s="328"/>
      <c r="AR1376" s="328"/>
      <c r="AS1376" s="328"/>
      <c r="AT1376" s="328"/>
      <c r="AU1376" s="328"/>
      <c r="AV1376" s="328"/>
      <c r="AW1376" s="328"/>
      <c r="AX1376" s="328"/>
      <c r="AY1376" s="328"/>
      <c r="AZ1376" s="328"/>
      <c r="BA1376" s="328"/>
      <c r="BB1376" s="328"/>
      <c r="BC1376" s="328"/>
      <c r="BD1376" s="328"/>
      <c r="BE1376" s="328"/>
      <c r="BF1376" s="328"/>
      <c r="BG1376" s="328"/>
      <c r="BH1376" s="328"/>
      <c r="BI1376" s="328"/>
      <c r="BJ1376" s="328"/>
      <c r="BK1376" s="328"/>
      <c r="BL1376" s="328"/>
      <c r="BM1376" s="328"/>
      <c r="BN1376" s="328"/>
      <c r="BO1376" s="328"/>
      <c r="BP1376" s="328"/>
      <c r="BQ1376" s="328"/>
      <c r="BR1376" s="328"/>
      <c r="BS1376" s="328"/>
      <c r="BT1376" s="328"/>
      <c r="BU1376" s="328"/>
      <c r="BV1376" s="328"/>
      <c r="BW1376" s="328"/>
      <c r="BX1376" s="328"/>
      <c r="BY1376" s="328"/>
      <c r="BZ1376" s="328"/>
      <c r="CA1376" s="328"/>
      <c r="CB1376" s="328"/>
      <c r="CC1376" s="328"/>
      <c r="CD1376" s="328"/>
      <c r="CE1376" s="328"/>
      <c r="CF1376" s="328"/>
      <c r="CG1376" s="328"/>
      <c r="CH1376" s="328"/>
      <c r="CI1376" s="328"/>
      <c r="CJ1376" s="328"/>
      <c r="CK1376" s="328"/>
      <c r="CL1376" s="328"/>
      <c r="CM1376" s="165"/>
      <c r="CN1376" s="165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</row>
    <row r="1377" spans="1:107" s="2" customFormat="1" ht="10.5" hidden="1" customHeight="1" thickBot="1" x14ac:dyDescent="0.25">
      <c r="A1377" s="1533"/>
      <c r="B1377" s="1536"/>
      <c r="C1377" s="1108"/>
      <c r="D1377" s="134" t="s">
        <v>41</v>
      </c>
      <c r="E1377" s="624"/>
      <c r="F1377" s="625"/>
      <c r="G1377" s="625"/>
      <c r="H1377" s="626"/>
      <c r="I1377" s="625"/>
      <c r="J1377" s="625"/>
      <c r="K1377" s="625"/>
      <c r="L1377" s="625"/>
      <c r="M1377" s="625"/>
      <c r="N1377" s="626"/>
      <c r="O1377" s="625"/>
      <c r="P1377" s="625"/>
      <c r="Q1377" s="625"/>
      <c r="R1377" s="625"/>
      <c r="S1377" s="625"/>
      <c r="T1377" s="625"/>
      <c r="U1377" s="625"/>
      <c r="V1377" s="626"/>
      <c r="W1377" s="625"/>
      <c r="X1377" s="625"/>
      <c r="Y1377" s="626"/>
      <c r="Z1377" s="625"/>
      <c r="AA1377" s="625"/>
      <c r="AB1377" s="625"/>
      <c r="AC1377" s="328"/>
      <c r="AD1377" s="328"/>
      <c r="AE1377" s="328"/>
      <c r="AF1377" s="328"/>
      <c r="AG1377" s="328"/>
      <c r="AH1377" s="328"/>
      <c r="AI1377" s="328"/>
      <c r="AJ1377" s="328"/>
      <c r="AK1377" s="328"/>
      <c r="AL1377" s="328"/>
      <c r="AM1377" s="328"/>
      <c r="AN1377" s="328"/>
      <c r="AO1377" s="328"/>
      <c r="AP1377" s="328"/>
      <c r="AQ1377" s="328"/>
      <c r="AR1377" s="328"/>
      <c r="AS1377" s="328"/>
      <c r="AT1377" s="328"/>
      <c r="AU1377" s="328"/>
      <c r="AV1377" s="328"/>
      <c r="AW1377" s="328"/>
      <c r="AX1377" s="328"/>
      <c r="AY1377" s="328"/>
      <c r="AZ1377" s="328"/>
      <c r="BA1377" s="328"/>
      <c r="BB1377" s="328"/>
      <c r="BC1377" s="328"/>
      <c r="BD1377" s="328"/>
      <c r="BE1377" s="328"/>
      <c r="BF1377" s="328"/>
      <c r="BG1377" s="328"/>
      <c r="BH1377" s="328"/>
      <c r="BI1377" s="328"/>
      <c r="BJ1377" s="328"/>
      <c r="BK1377" s="328"/>
      <c r="BL1377" s="328"/>
      <c r="BM1377" s="328"/>
      <c r="BN1377" s="328"/>
      <c r="BO1377" s="328"/>
      <c r="BP1377" s="328"/>
      <c r="BQ1377" s="328"/>
      <c r="BR1377" s="328"/>
      <c r="BS1377" s="328"/>
      <c r="BT1377" s="328"/>
      <c r="BU1377" s="328"/>
      <c r="BV1377" s="328"/>
      <c r="BW1377" s="328"/>
      <c r="BX1377" s="328"/>
      <c r="BY1377" s="328"/>
      <c r="BZ1377" s="328"/>
      <c r="CA1377" s="328"/>
      <c r="CB1377" s="328"/>
      <c r="CC1377" s="328"/>
      <c r="CD1377" s="328"/>
      <c r="CE1377" s="328"/>
      <c r="CF1377" s="328"/>
      <c r="CG1377" s="328"/>
      <c r="CH1377" s="328"/>
      <c r="CI1377" s="328"/>
      <c r="CJ1377" s="328"/>
      <c r="CK1377" s="328"/>
      <c r="CL1377" s="328"/>
      <c r="CM1377" s="165"/>
      <c r="CN1377" s="165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</row>
    <row r="1378" spans="1:107" s="2" customFormat="1" ht="10.5" hidden="1" customHeight="1" x14ac:dyDescent="0.2">
      <c r="A1378" s="1531" t="s">
        <v>5</v>
      </c>
      <c r="B1378" s="1534" t="s">
        <v>406</v>
      </c>
      <c r="C1378" s="1108"/>
      <c r="D1378" s="134"/>
      <c r="E1378" s="622" t="s">
        <v>122</v>
      </c>
      <c r="F1378" s="81"/>
      <c r="G1378" s="81"/>
      <c r="H1378" s="583"/>
      <c r="I1378" s="81"/>
      <c r="J1378" s="81"/>
      <c r="K1378" s="81"/>
      <c r="L1378" s="81"/>
      <c r="M1378" s="81"/>
      <c r="N1378" s="583"/>
      <c r="O1378" s="81"/>
      <c r="P1378" s="81"/>
      <c r="Q1378" s="81"/>
      <c r="R1378" s="81"/>
      <c r="S1378" s="81"/>
      <c r="T1378" s="81"/>
      <c r="U1378" s="81"/>
      <c r="V1378" s="583"/>
      <c r="W1378" s="81"/>
      <c r="X1378" s="81"/>
      <c r="Y1378" s="583"/>
      <c r="Z1378" s="81"/>
      <c r="AA1378" s="81"/>
      <c r="AB1378" s="81"/>
      <c r="AC1378" s="328"/>
      <c r="AD1378" s="328"/>
      <c r="AE1378" s="328"/>
      <c r="AF1378" s="328"/>
      <c r="AG1378" s="328"/>
      <c r="AH1378" s="328"/>
      <c r="AI1378" s="328"/>
      <c r="AJ1378" s="328"/>
      <c r="AK1378" s="328"/>
      <c r="AL1378" s="328"/>
      <c r="AM1378" s="328"/>
      <c r="AN1378" s="328"/>
      <c r="AO1378" s="328"/>
      <c r="AP1378" s="328"/>
      <c r="AQ1378" s="328"/>
      <c r="AR1378" s="328"/>
      <c r="AS1378" s="328"/>
      <c r="AT1378" s="328"/>
      <c r="AU1378" s="328"/>
      <c r="AV1378" s="328"/>
      <c r="AW1378" s="328"/>
      <c r="AX1378" s="328"/>
      <c r="AY1378" s="328"/>
      <c r="AZ1378" s="328"/>
      <c r="BA1378" s="328"/>
      <c r="BB1378" s="328"/>
      <c r="BC1378" s="328"/>
      <c r="BD1378" s="328"/>
      <c r="BE1378" s="328"/>
      <c r="BF1378" s="328"/>
      <c r="BG1378" s="328"/>
      <c r="BH1378" s="328"/>
      <c r="BI1378" s="328"/>
      <c r="BJ1378" s="328"/>
      <c r="BK1378" s="328"/>
      <c r="BL1378" s="328"/>
      <c r="BM1378" s="328"/>
      <c r="BN1378" s="328"/>
      <c r="BO1378" s="328"/>
      <c r="BP1378" s="328"/>
      <c r="BQ1378" s="328"/>
      <c r="BR1378" s="328"/>
      <c r="BS1378" s="328"/>
      <c r="BT1378" s="328"/>
      <c r="BU1378" s="328"/>
      <c r="BV1378" s="328"/>
      <c r="BW1378" s="328"/>
      <c r="BX1378" s="328"/>
      <c r="BY1378" s="328"/>
      <c r="BZ1378" s="328"/>
      <c r="CA1378" s="328"/>
      <c r="CB1378" s="328"/>
      <c r="CC1378" s="328"/>
      <c r="CD1378" s="328"/>
      <c r="CE1378" s="328"/>
      <c r="CF1378" s="328"/>
      <c r="CG1378" s="328"/>
      <c r="CH1378" s="328"/>
      <c r="CI1378" s="328"/>
      <c r="CJ1378" s="328"/>
      <c r="CK1378" s="328"/>
      <c r="CL1378" s="328"/>
      <c r="CM1378" s="165"/>
      <c r="CN1378" s="165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</row>
    <row r="1379" spans="1:107" s="2" customFormat="1" ht="10.5" hidden="1" customHeight="1" x14ac:dyDescent="0.2">
      <c r="A1379" s="1532"/>
      <c r="B1379" s="1535"/>
      <c r="C1379" s="1108"/>
      <c r="D1379" s="134" t="s">
        <v>33</v>
      </c>
      <c r="E1379" s="623"/>
      <c r="F1379" s="497"/>
      <c r="G1379" s="497"/>
      <c r="H1379" s="579"/>
      <c r="I1379" s="497"/>
      <c r="J1379" s="497"/>
      <c r="K1379" s="497"/>
      <c r="L1379" s="497"/>
      <c r="M1379" s="497"/>
      <c r="N1379" s="579"/>
      <c r="O1379" s="497"/>
      <c r="P1379" s="497"/>
      <c r="Q1379" s="497"/>
      <c r="R1379" s="497"/>
      <c r="S1379" s="497"/>
      <c r="T1379" s="497"/>
      <c r="U1379" s="497"/>
      <c r="V1379" s="579"/>
      <c r="W1379" s="497"/>
      <c r="X1379" s="497"/>
      <c r="Y1379" s="579"/>
      <c r="Z1379" s="497"/>
      <c r="AA1379" s="497"/>
      <c r="AB1379" s="497"/>
      <c r="AC1379" s="328"/>
      <c r="AD1379" s="328"/>
      <c r="AE1379" s="328"/>
      <c r="AF1379" s="328"/>
      <c r="AG1379" s="328"/>
      <c r="AH1379" s="328"/>
      <c r="AI1379" s="328"/>
      <c r="AJ1379" s="328"/>
      <c r="AK1379" s="328"/>
      <c r="AL1379" s="328"/>
      <c r="AM1379" s="328"/>
      <c r="AN1379" s="328"/>
      <c r="AO1379" s="328"/>
      <c r="AP1379" s="328"/>
      <c r="AQ1379" s="328"/>
      <c r="AR1379" s="328"/>
      <c r="AS1379" s="328"/>
      <c r="AT1379" s="328"/>
      <c r="AU1379" s="328"/>
      <c r="AV1379" s="328"/>
      <c r="AW1379" s="328"/>
      <c r="AX1379" s="328"/>
      <c r="AY1379" s="328"/>
      <c r="AZ1379" s="328"/>
      <c r="BA1379" s="328"/>
      <c r="BB1379" s="328"/>
      <c r="BC1379" s="328"/>
      <c r="BD1379" s="328"/>
      <c r="BE1379" s="328"/>
      <c r="BF1379" s="328"/>
      <c r="BG1379" s="328"/>
      <c r="BH1379" s="328"/>
      <c r="BI1379" s="328"/>
      <c r="BJ1379" s="328"/>
      <c r="BK1379" s="328"/>
      <c r="BL1379" s="328"/>
      <c r="BM1379" s="328"/>
      <c r="BN1379" s="328"/>
      <c r="BO1379" s="328"/>
      <c r="BP1379" s="328"/>
      <c r="BQ1379" s="328"/>
      <c r="BR1379" s="328"/>
      <c r="BS1379" s="328"/>
      <c r="BT1379" s="328"/>
      <c r="BU1379" s="328"/>
      <c r="BV1379" s="328"/>
      <c r="BW1379" s="328"/>
      <c r="BX1379" s="328"/>
      <c r="BY1379" s="328"/>
      <c r="BZ1379" s="328"/>
      <c r="CA1379" s="328"/>
      <c r="CB1379" s="328"/>
      <c r="CC1379" s="328"/>
      <c r="CD1379" s="328"/>
      <c r="CE1379" s="328"/>
      <c r="CF1379" s="328"/>
      <c r="CG1379" s="328"/>
      <c r="CH1379" s="328"/>
      <c r="CI1379" s="328"/>
      <c r="CJ1379" s="328"/>
      <c r="CK1379" s="328"/>
      <c r="CL1379" s="328"/>
      <c r="CM1379" s="165"/>
      <c r="CN1379" s="165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</row>
    <row r="1380" spans="1:107" s="2" customFormat="1" ht="10.5" hidden="1" customHeight="1" x14ac:dyDescent="0.2">
      <c r="A1380" s="1532"/>
      <c r="B1380" s="1535"/>
      <c r="C1380" s="1108"/>
      <c r="D1380" s="134" t="s">
        <v>116</v>
      </c>
      <c r="E1380" s="596"/>
      <c r="F1380" s="45"/>
      <c r="G1380" s="45"/>
      <c r="H1380" s="580"/>
      <c r="I1380" s="45"/>
      <c r="J1380" s="45"/>
      <c r="K1380" s="45"/>
      <c r="L1380" s="45"/>
      <c r="M1380" s="45"/>
      <c r="N1380" s="580"/>
      <c r="O1380" s="45"/>
      <c r="P1380" s="45"/>
      <c r="Q1380" s="45"/>
      <c r="R1380" s="45"/>
      <c r="S1380" s="45"/>
      <c r="T1380" s="45"/>
      <c r="U1380" s="45"/>
      <c r="V1380" s="580"/>
      <c r="W1380" s="45"/>
      <c r="X1380" s="45"/>
      <c r="Y1380" s="580"/>
      <c r="Z1380" s="45"/>
      <c r="AA1380" s="45"/>
      <c r="AB1380" s="45"/>
      <c r="AC1380" s="328"/>
      <c r="AD1380" s="328"/>
      <c r="AE1380" s="328"/>
      <c r="AF1380" s="328"/>
      <c r="AG1380" s="328"/>
      <c r="AH1380" s="328"/>
      <c r="AI1380" s="328"/>
      <c r="AJ1380" s="328"/>
      <c r="AK1380" s="328"/>
      <c r="AL1380" s="328"/>
      <c r="AM1380" s="328"/>
      <c r="AN1380" s="328"/>
      <c r="AO1380" s="328"/>
      <c r="AP1380" s="328"/>
      <c r="AQ1380" s="328"/>
      <c r="AR1380" s="328"/>
      <c r="AS1380" s="328"/>
      <c r="AT1380" s="328"/>
      <c r="AU1380" s="328"/>
      <c r="AV1380" s="328"/>
      <c r="AW1380" s="328"/>
      <c r="AX1380" s="328"/>
      <c r="AY1380" s="328"/>
      <c r="AZ1380" s="328"/>
      <c r="BA1380" s="328"/>
      <c r="BB1380" s="328"/>
      <c r="BC1380" s="328"/>
      <c r="BD1380" s="328"/>
      <c r="BE1380" s="328"/>
      <c r="BF1380" s="328"/>
      <c r="BG1380" s="328"/>
      <c r="BH1380" s="328"/>
      <c r="BI1380" s="328"/>
      <c r="BJ1380" s="328"/>
      <c r="BK1380" s="328"/>
      <c r="BL1380" s="328"/>
      <c r="BM1380" s="328"/>
      <c r="BN1380" s="328"/>
      <c r="BO1380" s="328"/>
      <c r="BP1380" s="328"/>
      <c r="BQ1380" s="328"/>
      <c r="BR1380" s="328"/>
      <c r="BS1380" s="328"/>
      <c r="BT1380" s="328"/>
      <c r="BU1380" s="328"/>
      <c r="BV1380" s="328"/>
      <c r="BW1380" s="328"/>
      <c r="BX1380" s="328"/>
      <c r="BY1380" s="328"/>
      <c r="BZ1380" s="328"/>
      <c r="CA1380" s="328"/>
      <c r="CB1380" s="328"/>
      <c r="CC1380" s="328"/>
      <c r="CD1380" s="328"/>
      <c r="CE1380" s="328"/>
      <c r="CF1380" s="328"/>
      <c r="CG1380" s="328"/>
      <c r="CH1380" s="328"/>
      <c r="CI1380" s="328"/>
      <c r="CJ1380" s="328"/>
      <c r="CK1380" s="328"/>
      <c r="CL1380" s="328"/>
      <c r="CM1380" s="165"/>
      <c r="CN1380" s="165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</row>
    <row r="1381" spans="1:107" s="2" customFormat="1" ht="10.5" hidden="1" customHeight="1" x14ac:dyDescent="0.2">
      <c r="A1381" s="1532"/>
      <c r="B1381" s="1535"/>
      <c r="C1381" s="1108"/>
      <c r="D1381" s="134" t="s">
        <v>117</v>
      </c>
      <c r="E1381" s="627"/>
      <c r="F1381" s="498"/>
      <c r="G1381" s="498"/>
      <c r="H1381" s="581"/>
      <c r="I1381" s="498"/>
      <c r="J1381" s="498"/>
      <c r="K1381" s="498"/>
      <c r="L1381" s="498"/>
      <c r="M1381" s="498"/>
      <c r="N1381" s="581"/>
      <c r="O1381" s="498"/>
      <c r="P1381" s="498"/>
      <c r="Q1381" s="498"/>
      <c r="R1381" s="498"/>
      <c r="S1381" s="498"/>
      <c r="T1381" s="498"/>
      <c r="U1381" s="498"/>
      <c r="V1381" s="581"/>
      <c r="W1381" s="498"/>
      <c r="X1381" s="498"/>
      <c r="Y1381" s="581"/>
      <c r="Z1381" s="498"/>
      <c r="AA1381" s="498"/>
      <c r="AB1381" s="498"/>
      <c r="AC1381" s="328"/>
      <c r="AD1381" s="328"/>
      <c r="AE1381" s="328"/>
      <c r="AF1381" s="328"/>
      <c r="AG1381" s="328"/>
      <c r="AH1381" s="328"/>
      <c r="AI1381" s="328"/>
      <c r="AJ1381" s="328"/>
      <c r="AK1381" s="328"/>
      <c r="AL1381" s="328"/>
      <c r="AM1381" s="328"/>
      <c r="AN1381" s="328"/>
      <c r="AO1381" s="328"/>
      <c r="AP1381" s="328"/>
      <c r="AQ1381" s="328"/>
      <c r="AR1381" s="328"/>
      <c r="AS1381" s="328"/>
      <c r="AT1381" s="328"/>
      <c r="AU1381" s="328"/>
      <c r="AV1381" s="328"/>
      <c r="AW1381" s="328"/>
      <c r="AX1381" s="328"/>
      <c r="AY1381" s="328"/>
      <c r="AZ1381" s="328"/>
      <c r="BA1381" s="328"/>
      <c r="BB1381" s="328"/>
      <c r="BC1381" s="328"/>
      <c r="BD1381" s="328"/>
      <c r="BE1381" s="328"/>
      <c r="BF1381" s="328"/>
      <c r="BG1381" s="328"/>
      <c r="BH1381" s="328"/>
      <c r="BI1381" s="328"/>
      <c r="BJ1381" s="328"/>
      <c r="BK1381" s="328"/>
      <c r="BL1381" s="328"/>
      <c r="BM1381" s="328"/>
      <c r="BN1381" s="328"/>
      <c r="BO1381" s="328"/>
      <c r="BP1381" s="328"/>
      <c r="BQ1381" s="328"/>
      <c r="BR1381" s="328"/>
      <c r="BS1381" s="328"/>
      <c r="BT1381" s="328"/>
      <c r="BU1381" s="328"/>
      <c r="BV1381" s="328"/>
      <c r="BW1381" s="328"/>
      <c r="BX1381" s="328"/>
      <c r="BY1381" s="328"/>
      <c r="BZ1381" s="328"/>
      <c r="CA1381" s="328"/>
      <c r="CB1381" s="328"/>
      <c r="CC1381" s="328"/>
      <c r="CD1381" s="328"/>
      <c r="CE1381" s="328"/>
      <c r="CF1381" s="328"/>
      <c r="CG1381" s="328"/>
      <c r="CH1381" s="328"/>
      <c r="CI1381" s="328"/>
      <c r="CJ1381" s="328"/>
      <c r="CK1381" s="328"/>
      <c r="CL1381" s="328"/>
      <c r="CM1381" s="165"/>
      <c r="CN1381" s="165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</row>
    <row r="1382" spans="1:107" s="2" customFormat="1" ht="10.5" hidden="1" customHeight="1" thickBot="1" x14ac:dyDescent="0.25">
      <c r="A1382" s="1533"/>
      <c r="B1382" s="1536"/>
      <c r="C1382" s="1108"/>
      <c r="D1382" s="134" t="s">
        <v>41</v>
      </c>
      <c r="E1382" s="628"/>
      <c r="F1382" s="95"/>
      <c r="G1382" s="95"/>
      <c r="H1382" s="585"/>
      <c r="I1382" s="95"/>
      <c r="J1382" s="95"/>
      <c r="K1382" s="95"/>
      <c r="L1382" s="95"/>
      <c r="M1382" s="95"/>
      <c r="N1382" s="585"/>
      <c r="O1382" s="95"/>
      <c r="P1382" s="95"/>
      <c r="Q1382" s="95"/>
      <c r="R1382" s="95"/>
      <c r="S1382" s="95"/>
      <c r="T1382" s="95"/>
      <c r="U1382" s="95"/>
      <c r="V1382" s="585"/>
      <c r="W1382" s="95"/>
      <c r="X1382" s="95"/>
      <c r="Y1382" s="585"/>
      <c r="Z1382" s="95"/>
      <c r="AA1382" s="95"/>
      <c r="AB1382" s="95"/>
      <c r="AC1382" s="328"/>
      <c r="AD1382" s="328"/>
      <c r="AE1382" s="328"/>
      <c r="AF1382" s="328"/>
      <c r="AG1382" s="328"/>
      <c r="AH1382" s="328"/>
      <c r="AI1382" s="328"/>
      <c r="AJ1382" s="328"/>
      <c r="AK1382" s="328"/>
      <c r="AL1382" s="328"/>
      <c r="AM1382" s="328"/>
      <c r="AN1382" s="328"/>
      <c r="AO1382" s="328"/>
      <c r="AP1382" s="328"/>
      <c r="AQ1382" s="328"/>
      <c r="AR1382" s="328"/>
      <c r="AS1382" s="328"/>
      <c r="AT1382" s="328"/>
      <c r="AU1382" s="328"/>
      <c r="AV1382" s="328"/>
      <c r="AW1382" s="328"/>
      <c r="AX1382" s="328"/>
      <c r="AY1382" s="328"/>
      <c r="AZ1382" s="328"/>
      <c r="BA1382" s="328"/>
      <c r="BB1382" s="328"/>
      <c r="BC1382" s="328"/>
      <c r="BD1382" s="328"/>
      <c r="BE1382" s="328"/>
      <c r="BF1382" s="328"/>
      <c r="BG1382" s="328"/>
      <c r="BH1382" s="328"/>
      <c r="BI1382" s="328"/>
      <c r="BJ1382" s="328"/>
      <c r="BK1382" s="328"/>
      <c r="BL1382" s="328"/>
      <c r="BM1382" s="328"/>
      <c r="BN1382" s="328"/>
      <c r="BO1382" s="328"/>
      <c r="BP1382" s="328"/>
      <c r="BQ1382" s="328"/>
      <c r="BR1382" s="328"/>
      <c r="BS1382" s="328"/>
      <c r="BT1382" s="328"/>
      <c r="BU1382" s="328"/>
      <c r="BV1382" s="328"/>
      <c r="BW1382" s="328"/>
      <c r="BX1382" s="328"/>
      <c r="BY1382" s="328"/>
      <c r="BZ1382" s="328"/>
      <c r="CA1382" s="328"/>
      <c r="CB1382" s="328"/>
      <c r="CC1382" s="328"/>
      <c r="CD1382" s="328"/>
      <c r="CE1382" s="328"/>
      <c r="CF1382" s="328"/>
      <c r="CG1382" s="328"/>
      <c r="CH1382" s="328"/>
      <c r="CI1382" s="328"/>
      <c r="CJ1382" s="328"/>
      <c r="CK1382" s="328"/>
      <c r="CL1382" s="328"/>
      <c r="CM1382" s="165"/>
      <c r="CN1382" s="165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</row>
    <row r="1383" spans="1:107" s="2" customFormat="1" ht="10.5" hidden="1" customHeight="1" x14ac:dyDescent="0.2">
      <c r="A1383" s="1531" t="s">
        <v>4</v>
      </c>
      <c r="B1383" s="1534" t="s">
        <v>407</v>
      </c>
      <c r="C1383" s="1108"/>
      <c r="D1383" s="134"/>
      <c r="E1383" s="622" t="s">
        <v>122</v>
      </c>
      <c r="F1383" s="81"/>
      <c r="G1383" s="81"/>
      <c r="H1383" s="583"/>
      <c r="I1383" s="81"/>
      <c r="J1383" s="81"/>
      <c r="K1383" s="81"/>
      <c r="L1383" s="81"/>
      <c r="M1383" s="81"/>
      <c r="N1383" s="583"/>
      <c r="O1383" s="81"/>
      <c r="P1383" s="81"/>
      <c r="Q1383" s="81"/>
      <c r="R1383" s="81"/>
      <c r="S1383" s="81"/>
      <c r="T1383" s="81"/>
      <c r="U1383" s="81"/>
      <c r="V1383" s="583"/>
      <c r="W1383" s="81"/>
      <c r="X1383" s="81"/>
      <c r="Y1383" s="583"/>
      <c r="Z1383" s="81"/>
      <c r="AA1383" s="81"/>
      <c r="AB1383" s="81"/>
      <c r="AC1383" s="328"/>
      <c r="AD1383" s="328"/>
      <c r="AE1383" s="328"/>
      <c r="AF1383" s="328"/>
      <c r="AG1383" s="328"/>
      <c r="AH1383" s="328"/>
      <c r="AI1383" s="328"/>
      <c r="AJ1383" s="328"/>
      <c r="AK1383" s="328"/>
      <c r="AL1383" s="328"/>
      <c r="AM1383" s="328"/>
      <c r="AN1383" s="328"/>
      <c r="AO1383" s="328"/>
      <c r="AP1383" s="328"/>
      <c r="AQ1383" s="328"/>
      <c r="AR1383" s="328"/>
      <c r="AS1383" s="328"/>
      <c r="AT1383" s="328"/>
      <c r="AU1383" s="328"/>
      <c r="AV1383" s="328"/>
      <c r="AW1383" s="328"/>
      <c r="AX1383" s="328"/>
      <c r="AY1383" s="328"/>
      <c r="AZ1383" s="328"/>
      <c r="BA1383" s="328"/>
      <c r="BB1383" s="328"/>
      <c r="BC1383" s="328"/>
      <c r="BD1383" s="328"/>
      <c r="BE1383" s="328"/>
      <c r="BF1383" s="328"/>
      <c r="BG1383" s="328"/>
      <c r="BH1383" s="328"/>
      <c r="BI1383" s="328"/>
      <c r="BJ1383" s="328"/>
      <c r="BK1383" s="328"/>
      <c r="BL1383" s="328"/>
      <c r="BM1383" s="328"/>
      <c r="BN1383" s="328"/>
      <c r="BO1383" s="328"/>
      <c r="BP1383" s="328"/>
      <c r="BQ1383" s="328"/>
      <c r="BR1383" s="328"/>
      <c r="BS1383" s="328"/>
      <c r="BT1383" s="328"/>
      <c r="BU1383" s="328"/>
      <c r="BV1383" s="328"/>
      <c r="BW1383" s="328"/>
      <c r="BX1383" s="328"/>
      <c r="BY1383" s="328"/>
      <c r="BZ1383" s="328"/>
      <c r="CA1383" s="328"/>
      <c r="CB1383" s="328"/>
      <c r="CC1383" s="328"/>
      <c r="CD1383" s="328"/>
      <c r="CE1383" s="328"/>
      <c r="CF1383" s="328"/>
      <c r="CG1383" s="328"/>
      <c r="CH1383" s="328"/>
      <c r="CI1383" s="328"/>
      <c r="CJ1383" s="328"/>
      <c r="CK1383" s="328"/>
      <c r="CL1383" s="328"/>
      <c r="CM1383" s="165"/>
      <c r="CN1383" s="165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</row>
    <row r="1384" spans="1:107" s="2" customFormat="1" ht="10.5" hidden="1" customHeight="1" x14ac:dyDescent="0.2">
      <c r="A1384" s="1532"/>
      <c r="B1384" s="1535"/>
      <c r="C1384" s="1108"/>
      <c r="D1384" s="134" t="s">
        <v>33</v>
      </c>
      <c r="E1384" s="623"/>
      <c r="F1384" s="497"/>
      <c r="G1384" s="497"/>
      <c r="H1384" s="579"/>
      <c r="I1384" s="497"/>
      <c r="J1384" s="497"/>
      <c r="K1384" s="497"/>
      <c r="L1384" s="497"/>
      <c r="M1384" s="497"/>
      <c r="N1384" s="579"/>
      <c r="O1384" s="497"/>
      <c r="P1384" s="497"/>
      <c r="Q1384" s="497"/>
      <c r="R1384" s="497"/>
      <c r="S1384" s="497"/>
      <c r="T1384" s="497"/>
      <c r="U1384" s="497"/>
      <c r="V1384" s="579"/>
      <c r="W1384" s="497"/>
      <c r="X1384" s="497"/>
      <c r="Y1384" s="579"/>
      <c r="Z1384" s="497"/>
      <c r="AA1384" s="497"/>
      <c r="AB1384" s="497"/>
      <c r="AC1384" s="328"/>
      <c r="AD1384" s="328"/>
      <c r="AE1384" s="328"/>
      <c r="AF1384" s="328"/>
      <c r="AG1384" s="328"/>
      <c r="AH1384" s="328"/>
      <c r="AI1384" s="328"/>
      <c r="AJ1384" s="328"/>
      <c r="AK1384" s="328"/>
      <c r="AL1384" s="328"/>
      <c r="AM1384" s="328"/>
      <c r="AN1384" s="328"/>
      <c r="AO1384" s="328"/>
      <c r="AP1384" s="328"/>
      <c r="AQ1384" s="328"/>
      <c r="AR1384" s="328"/>
      <c r="AS1384" s="328"/>
      <c r="AT1384" s="328"/>
      <c r="AU1384" s="328"/>
      <c r="AV1384" s="328"/>
      <c r="AW1384" s="328"/>
      <c r="AX1384" s="328"/>
      <c r="AY1384" s="328"/>
      <c r="AZ1384" s="328"/>
      <c r="BA1384" s="328"/>
      <c r="BB1384" s="328"/>
      <c r="BC1384" s="328"/>
      <c r="BD1384" s="328"/>
      <c r="BE1384" s="328"/>
      <c r="BF1384" s="328"/>
      <c r="BG1384" s="328"/>
      <c r="BH1384" s="328"/>
      <c r="BI1384" s="328"/>
      <c r="BJ1384" s="328"/>
      <c r="BK1384" s="328"/>
      <c r="BL1384" s="328"/>
      <c r="BM1384" s="328"/>
      <c r="BN1384" s="328"/>
      <c r="BO1384" s="328"/>
      <c r="BP1384" s="328"/>
      <c r="BQ1384" s="328"/>
      <c r="BR1384" s="328"/>
      <c r="BS1384" s="328"/>
      <c r="BT1384" s="328"/>
      <c r="BU1384" s="328"/>
      <c r="BV1384" s="328"/>
      <c r="BW1384" s="328"/>
      <c r="BX1384" s="328"/>
      <c r="BY1384" s="328"/>
      <c r="BZ1384" s="328"/>
      <c r="CA1384" s="328"/>
      <c r="CB1384" s="328"/>
      <c r="CC1384" s="328"/>
      <c r="CD1384" s="328"/>
      <c r="CE1384" s="328"/>
      <c r="CF1384" s="328"/>
      <c r="CG1384" s="328"/>
      <c r="CH1384" s="328"/>
      <c r="CI1384" s="328"/>
      <c r="CJ1384" s="328"/>
      <c r="CK1384" s="328"/>
      <c r="CL1384" s="328"/>
      <c r="CM1384" s="165"/>
      <c r="CN1384" s="165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</row>
    <row r="1385" spans="1:107" s="2" customFormat="1" ht="10.5" hidden="1" customHeight="1" x14ac:dyDescent="0.2">
      <c r="A1385" s="1532"/>
      <c r="B1385" s="1535"/>
      <c r="C1385" s="1108"/>
      <c r="D1385" s="134" t="s">
        <v>116</v>
      </c>
      <c r="E1385" s="596"/>
      <c r="F1385" s="45"/>
      <c r="G1385" s="45"/>
      <c r="H1385" s="580"/>
      <c r="I1385" s="45"/>
      <c r="J1385" s="45"/>
      <c r="K1385" s="45"/>
      <c r="L1385" s="45"/>
      <c r="M1385" s="45"/>
      <c r="N1385" s="580"/>
      <c r="O1385" s="45"/>
      <c r="P1385" s="45"/>
      <c r="Q1385" s="45"/>
      <c r="R1385" s="45"/>
      <c r="S1385" s="45"/>
      <c r="T1385" s="45"/>
      <c r="U1385" s="45"/>
      <c r="V1385" s="580"/>
      <c r="W1385" s="45"/>
      <c r="X1385" s="45"/>
      <c r="Y1385" s="580"/>
      <c r="Z1385" s="45"/>
      <c r="AA1385" s="45"/>
      <c r="AB1385" s="45"/>
      <c r="AC1385" s="328"/>
      <c r="AD1385" s="328"/>
      <c r="AE1385" s="328"/>
      <c r="AF1385" s="328"/>
      <c r="AG1385" s="328"/>
      <c r="AH1385" s="328"/>
      <c r="AI1385" s="328"/>
      <c r="AJ1385" s="328"/>
      <c r="AK1385" s="328"/>
      <c r="AL1385" s="328"/>
      <c r="AM1385" s="328"/>
      <c r="AN1385" s="328"/>
      <c r="AO1385" s="328"/>
      <c r="AP1385" s="328"/>
      <c r="AQ1385" s="328"/>
      <c r="AR1385" s="328"/>
      <c r="AS1385" s="328"/>
      <c r="AT1385" s="328"/>
      <c r="AU1385" s="328"/>
      <c r="AV1385" s="328"/>
      <c r="AW1385" s="328"/>
      <c r="AX1385" s="328"/>
      <c r="AY1385" s="328"/>
      <c r="AZ1385" s="328"/>
      <c r="BA1385" s="328"/>
      <c r="BB1385" s="328"/>
      <c r="BC1385" s="328"/>
      <c r="BD1385" s="328"/>
      <c r="BE1385" s="328"/>
      <c r="BF1385" s="328"/>
      <c r="BG1385" s="328"/>
      <c r="BH1385" s="328"/>
      <c r="BI1385" s="328"/>
      <c r="BJ1385" s="328"/>
      <c r="BK1385" s="328"/>
      <c r="BL1385" s="328"/>
      <c r="BM1385" s="328"/>
      <c r="BN1385" s="328"/>
      <c r="BO1385" s="328"/>
      <c r="BP1385" s="328"/>
      <c r="BQ1385" s="328"/>
      <c r="BR1385" s="328"/>
      <c r="BS1385" s="328"/>
      <c r="BT1385" s="328"/>
      <c r="BU1385" s="328"/>
      <c r="BV1385" s="328"/>
      <c r="BW1385" s="328"/>
      <c r="BX1385" s="328"/>
      <c r="BY1385" s="328"/>
      <c r="BZ1385" s="328"/>
      <c r="CA1385" s="328"/>
      <c r="CB1385" s="328"/>
      <c r="CC1385" s="328"/>
      <c r="CD1385" s="328"/>
      <c r="CE1385" s="328"/>
      <c r="CF1385" s="328"/>
      <c r="CG1385" s="328"/>
      <c r="CH1385" s="328"/>
      <c r="CI1385" s="328"/>
      <c r="CJ1385" s="328"/>
      <c r="CK1385" s="328"/>
      <c r="CL1385" s="328"/>
      <c r="CM1385" s="165"/>
      <c r="CN1385" s="165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</row>
    <row r="1386" spans="1:107" s="2" customFormat="1" ht="10.5" hidden="1" customHeight="1" x14ac:dyDescent="0.2">
      <c r="A1386" s="1532"/>
      <c r="B1386" s="1535"/>
      <c r="C1386" s="1108"/>
      <c r="D1386" s="134" t="s">
        <v>117</v>
      </c>
      <c r="E1386" s="627"/>
      <c r="F1386" s="498"/>
      <c r="G1386" s="498"/>
      <c r="H1386" s="581"/>
      <c r="I1386" s="498"/>
      <c r="J1386" s="498"/>
      <c r="K1386" s="498"/>
      <c r="L1386" s="498"/>
      <c r="M1386" s="498"/>
      <c r="N1386" s="581"/>
      <c r="O1386" s="498"/>
      <c r="P1386" s="498"/>
      <c r="Q1386" s="498"/>
      <c r="R1386" s="498"/>
      <c r="S1386" s="498"/>
      <c r="T1386" s="498"/>
      <c r="U1386" s="498"/>
      <c r="V1386" s="581"/>
      <c r="W1386" s="498"/>
      <c r="X1386" s="498"/>
      <c r="Y1386" s="581"/>
      <c r="Z1386" s="498"/>
      <c r="AA1386" s="498"/>
      <c r="AB1386" s="498"/>
      <c r="AC1386" s="328"/>
      <c r="AD1386" s="328"/>
      <c r="AE1386" s="328"/>
      <c r="AF1386" s="328"/>
      <c r="AG1386" s="328"/>
      <c r="AH1386" s="328"/>
      <c r="AI1386" s="328"/>
      <c r="AJ1386" s="328"/>
      <c r="AK1386" s="328"/>
      <c r="AL1386" s="328"/>
      <c r="AM1386" s="328"/>
      <c r="AN1386" s="328"/>
      <c r="AO1386" s="328"/>
      <c r="AP1386" s="328"/>
      <c r="AQ1386" s="328"/>
      <c r="AR1386" s="328"/>
      <c r="AS1386" s="328"/>
      <c r="AT1386" s="328"/>
      <c r="AU1386" s="328"/>
      <c r="AV1386" s="328"/>
      <c r="AW1386" s="328"/>
      <c r="AX1386" s="328"/>
      <c r="AY1386" s="328"/>
      <c r="AZ1386" s="328"/>
      <c r="BA1386" s="328"/>
      <c r="BB1386" s="328"/>
      <c r="BC1386" s="328"/>
      <c r="BD1386" s="328"/>
      <c r="BE1386" s="328"/>
      <c r="BF1386" s="328"/>
      <c r="BG1386" s="328"/>
      <c r="BH1386" s="328"/>
      <c r="BI1386" s="328"/>
      <c r="BJ1386" s="328"/>
      <c r="BK1386" s="328"/>
      <c r="BL1386" s="328"/>
      <c r="BM1386" s="328"/>
      <c r="BN1386" s="328"/>
      <c r="BO1386" s="328"/>
      <c r="BP1386" s="328"/>
      <c r="BQ1386" s="328"/>
      <c r="BR1386" s="328"/>
      <c r="BS1386" s="328"/>
      <c r="BT1386" s="328"/>
      <c r="BU1386" s="328"/>
      <c r="BV1386" s="328"/>
      <c r="BW1386" s="328"/>
      <c r="BX1386" s="328"/>
      <c r="BY1386" s="328"/>
      <c r="BZ1386" s="328"/>
      <c r="CA1386" s="328"/>
      <c r="CB1386" s="328"/>
      <c r="CC1386" s="328"/>
      <c r="CD1386" s="328"/>
      <c r="CE1386" s="328"/>
      <c r="CF1386" s="328"/>
      <c r="CG1386" s="328"/>
      <c r="CH1386" s="328"/>
      <c r="CI1386" s="328"/>
      <c r="CJ1386" s="328"/>
      <c r="CK1386" s="328"/>
      <c r="CL1386" s="328"/>
      <c r="CM1386" s="165"/>
      <c r="CN1386" s="165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</row>
    <row r="1387" spans="1:107" s="2" customFormat="1" ht="10.5" hidden="1" customHeight="1" thickBot="1" x14ac:dyDescent="0.25">
      <c r="A1387" s="1533"/>
      <c r="B1387" s="1536"/>
      <c r="C1387" s="1108"/>
      <c r="D1387" s="134" t="s">
        <v>41</v>
      </c>
      <c r="E1387" s="628"/>
      <c r="F1387" s="95"/>
      <c r="G1387" s="95"/>
      <c r="H1387" s="585"/>
      <c r="I1387" s="95"/>
      <c r="J1387" s="95"/>
      <c r="K1387" s="95"/>
      <c r="L1387" s="95"/>
      <c r="M1387" s="95"/>
      <c r="N1387" s="585"/>
      <c r="O1387" s="95"/>
      <c r="P1387" s="95"/>
      <c r="Q1387" s="95"/>
      <c r="R1387" s="95"/>
      <c r="S1387" s="95"/>
      <c r="T1387" s="95"/>
      <c r="U1387" s="95"/>
      <c r="V1387" s="585"/>
      <c r="W1387" s="95"/>
      <c r="X1387" s="95"/>
      <c r="Y1387" s="585"/>
      <c r="Z1387" s="95"/>
      <c r="AA1387" s="95"/>
      <c r="AB1387" s="95"/>
      <c r="AC1387" s="328"/>
      <c r="AD1387" s="328"/>
      <c r="AE1387" s="328"/>
      <c r="AF1387" s="328"/>
      <c r="AG1387" s="328"/>
      <c r="AH1387" s="328"/>
      <c r="AI1387" s="328"/>
      <c r="AJ1387" s="328"/>
      <c r="AK1387" s="328"/>
      <c r="AL1387" s="328"/>
      <c r="AM1387" s="328"/>
      <c r="AN1387" s="328"/>
      <c r="AO1387" s="328"/>
      <c r="AP1387" s="328"/>
      <c r="AQ1387" s="328"/>
      <c r="AR1387" s="328"/>
      <c r="AS1387" s="328"/>
      <c r="AT1387" s="328"/>
      <c r="AU1387" s="328"/>
      <c r="AV1387" s="328"/>
      <c r="AW1387" s="328"/>
      <c r="AX1387" s="328"/>
      <c r="AY1387" s="328"/>
      <c r="AZ1387" s="328"/>
      <c r="BA1387" s="328"/>
      <c r="BB1387" s="328"/>
      <c r="BC1387" s="328"/>
      <c r="BD1387" s="328"/>
      <c r="BE1387" s="328"/>
      <c r="BF1387" s="328"/>
      <c r="BG1387" s="328"/>
      <c r="BH1387" s="328"/>
      <c r="BI1387" s="328"/>
      <c r="BJ1387" s="328"/>
      <c r="BK1387" s="328"/>
      <c r="BL1387" s="328"/>
      <c r="BM1387" s="328"/>
      <c r="BN1387" s="328"/>
      <c r="BO1387" s="328"/>
      <c r="BP1387" s="328"/>
      <c r="BQ1387" s="328"/>
      <c r="BR1387" s="328"/>
      <c r="BS1387" s="328"/>
      <c r="BT1387" s="328"/>
      <c r="BU1387" s="328"/>
      <c r="BV1387" s="328"/>
      <c r="BW1387" s="328"/>
      <c r="BX1387" s="328"/>
      <c r="BY1387" s="328"/>
      <c r="BZ1387" s="328"/>
      <c r="CA1387" s="328"/>
      <c r="CB1387" s="328"/>
      <c r="CC1387" s="328"/>
      <c r="CD1387" s="328"/>
      <c r="CE1387" s="328"/>
      <c r="CF1387" s="328"/>
      <c r="CG1387" s="328"/>
      <c r="CH1387" s="328"/>
      <c r="CI1387" s="328"/>
      <c r="CJ1387" s="328"/>
      <c r="CK1387" s="328"/>
      <c r="CL1387" s="328"/>
      <c r="CM1387" s="165"/>
      <c r="CN1387" s="165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</row>
    <row r="1388" spans="1:107" s="2" customFormat="1" ht="10.5" hidden="1" customHeight="1" x14ac:dyDescent="0.2">
      <c r="A1388" s="1531" t="s">
        <v>7</v>
      </c>
      <c r="B1388" s="1534" t="s">
        <v>408</v>
      </c>
      <c r="C1388" s="1108"/>
      <c r="D1388" s="134"/>
      <c r="E1388" s="622" t="s">
        <v>122</v>
      </c>
      <c r="F1388" s="81"/>
      <c r="G1388" s="81"/>
      <c r="H1388" s="583"/>
      <c r="I1388" s="81"/>
      <c r="J1388" s="81"/>
      <c r="K1388" s="81"/>
      <c r="L1388" s="81"/>
      <c r="M1388" s="81"/>
      <c r="N1388" s="583"/>
      <c r="O1388" s="81"/>
      <c r="P1388" s="81"/>
      <c r="Q1388" s="81"/>
      <c r="R1388" s="81"/>
      <c r="S1388" s="81"/>
      <c r="T1388" s="81"/>
      <c r="U1388" s="81"/>
      <c r="V1388" s="583"/>
      <c r="W1388" s="81"/>
      <c r="X1388" s="81"/>
      <c r="Y1388" s="583"/>
      <c r="Z1388" s="81"/>
      <c r="AA1388" s="81"/>
      <c r="AB1388" s="81"/>
      <c r="AC1388" s="328"/>
      <c r="AD1388" s="328"/>
      <c r="AE1388" s="328"/>
      <c r="AF1388" s="328"/>
      <c r="AG1388" s="328"/>
      <c r="AH1388" s="328"/>
      <c r="AI1388" s="328"/>
      <c r="AJ1388" s="328"/>
      <c r="AK1388" s="328"/>
      <c r="AL1388" s="328"/>
      <c r="AM1388" s="328"/>
      <c r="AN1388" s="328"/>
      <c r="AO1388" s="328"/>
      <c r="AP1388" s="328"/>
      <c r="AQ1388" s="328"/>
      <c r="AR1388" s="328"/>
      <c r="AS1388" s="328"/>
      <c r="AT1388" s="328"/>
      <c r="AU1388" s="328"/>
      <c r="AV1388" s="328"/>
      <c r="AW1388" s="328"/>
      <c r="AX1388" s="328"/>
      <c r="AY1388" s="328"/>
      <c r="AZ1388" s="328"/>
      <c r="BA1388" s="328"/>
      <c r="BB1388" s="328"/>
      <c r="BC1388" s="328"/>
      <c r="BD1388" s="328"/>
      <c r="BE1388" s="328"/>
      <c r="BF1388" s="328"/>
      <c r="BG1388" s="328"/>
      <c r="BH1388" s="328"/>
      <c r="BI1388" s="328"/>
      <c r="BJ1388" s="328"/>
      <c r="BK1388" s="328"/>
      <c r="BL1388" s="328"/>
      <c r="BM1388" s="328"/>
      <c r="BN1388" s="328"/>
      <c r="BO1388" s="328"/>
      <c r="BP1388" s="328"/>
      <c r="BQ1388" s="328"/>
      <c r="BR1388" s="328"/>
      <c r="BS1388" s="328"/>
      <c r="BT1388" s="328"/>
      <c r="BU1388" s="328"/>
      <c r="BV1388" s="328"/>
      <c r="BW1388" s="328"/>
      <c r="BX1388" s="328"/>
      <c r="BY1388" s="328"/>
      <c r="BZ1388" s="328"/>
      <c r="CA1388" s="328"/>
      <c r="CB1388" s="328"/>
      <c r="CC1388" s="328"/>
      <c r="CD1388" s="328"/>
      <c r="CE1388" s="328"/>
      <c r="CF1388" s="328"/>
      <c r="CG1388" s="328"/>
      <c r="CH1388" s="328"/>
      <c r="CI1388" s="328"/>
      <c r="CJ1388" s="328"/>
      <c r="CK1388" s="328"/>
      <c r="CL1388" s="328"/>
      <c r="CM1388" s="165"/>
      <c r="CN1388" s="165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</row>
    <row r="1389" spans="1:107" s="2" customFormat="1" ht="10.5" hidden="1" customHeight="1" x14ac:dyDescent="0.2">
      <c r="A1389" s="1532"/>
      <c r="B1389" s="1535"/>
      <c r="C1389" s="1108"/>
      <c r="D1389" s="134" t="s">
        <v>33</v>
      </c>
      <c r="E1389" s="623"/>
      <c r="F1389" s="497"/>
      <c r="G1389" s="497"/>
      <c r="H1389" s="579"/>
      <c r="I1389" s="497"/>
      <c r="J1389" s="497"/>
      <c r="K1389" s="497"/>
      <c r="L1389" s="497"/>
      <c r="M1389" s="497"/>
      <c r="N1389" s="579"/>
      <c r="O1389" s="497"/>
      <c r="P1389" s="497"/>
      <c r="Q1389" s="497"/>
      <c r="R1389" s="497"/>
      <c r="S1389" s="497"/>
      <c r="T1389" s="497"/>
      <c r="U1389" s="497"/>
      <c r="V1389" s="579"/>
      <c r="W1389" s="497"/>
      <c r="X1389" s="497"/>
      <c r="Y1389" s="579"/>
      <c r="Z1389" s="497"/>
      <c r="AA1389" s="497"/>
      <c r="AB1389" s="497"/>
      <c r="AC1389" s="328"/>
      <c r="AD1389" s="328"/>
      <c r="AE1389" s="328"/>
      <c r="AF1389" s="328"/>
      <c r="AG1389" s="328"/>
      <c r="AH1389" s="328"/>
      <c r="AI1389" s="328"/>
      <c r="AJ1389" s="328"/>
      <c r="AK1389" s="328"/>
      <c r="AL1389" s="328"/>
      <c r="AM1389" s="328"/>
      <c r="AN1389" s="328"/>
      <c r="AO1389" s="328"/>
      <c r="AP1389" s="328"/>
      <c r="AQ1389" s="328"/>
      <c r="AR1389" s="328"/>
      <c r="AS1389" s="328"/>
      <c r="AT1389" s="328"/>
      <c r="AU1389" s="328"/>
      <c r="AV1389" s="328"/>
      <c r="AW1389" s="328"/>
      <c r="AX1389" s="328"/>
      <c r="AY1389" s="328"/>
      <c r="AZ1389" s="328"/>
      <c r="BA1389" s="328"/>
      <c r="BB1389" s="328"/>
      <c r="BC1389" s="328"/>
      <c r="BD1389" s="328"/>
      <c r="BE1389" s="328"/>
      <c r="BF1389" s="328"/>
      <c r="BG1389" s="328"/>
      <c r="BH1389" s="328"/>
      <c r="BI1389" s="328"/>
      <c r="BJ1389" s="328"/>
      <c r="BK1389" s="328"/>
      <c r="BL1389" s="328"/>
      <c r="BM1389" s="328"/>
      <c r="BN1389" s="328"/>
      <c r="BO1389" s="328"/>
      <c r="BP1389" s="328"/>
      <c r="BQ1389" s="328"/>
      <c r="BR1389" s="328"/>
      <c r="BS1389" s="328"/>
      <c r="BT1389" s="328"/>
      <c r="BU1389" s="328"/>
      <c r="BV1389" s="328"/>
      <c r="BW1389" s="328"/>
      <c r="BX1389" s="328"/>
      <c r="BY1389" s="328"/>
      <c r="BZ1389" s="328"/>
      <c r="CA1389" s="328"/>
      <c r="CB1389" s="328"/>
      <c r="CC1389" s="328"/>
      <c r="CD1389" s="328"/>
      <c r="CE1389" s="328"/>
      <c r="CF1389" s="328"/>
      <c r="CG1389" s="328"/>
      <c r="CH1389" s="328"/>
      <c r="CI1389" s="328"/>
      <c r="CJ1389" s="328"/>
      <c r="CK1389" s="328"/>
      <c r="CL1389" s="328"/>
      <c r="CM1389" s="165"/>
      <c r="CN1389" s="165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</row>
    <row r="1390" spans="1:107" s="2" customFormat="1" ht="10.5" hidden="1" customHeight="1" x14ac:dyDescent="0.2">
      <c r="A1390" s="1532"/>
      <c r="B1390" s="1535"/>
      <c r="C1390" s="1108"/>
      <c r="D1390" s="134" t="s">
        <v>116</v>
      </c>
      <c r="E1390" s="596"/>
      <c r="F1390" s="45"/>
      <c r="G1390" s="45"/>
      <c r="H1390" s="580"/>
      <c r="I1390" s="45"/>
      <c r="J1390" s="45"/>
      <c r="K1390" s="45"/>
      <c r="L1390" s="45"/>
      <c r="M1390" s="45"/>
      <c r="N1390" s="580"/>
      <c r="O1390" s="45"/>
      <c r="P1390" s="45"/>
      <c r="Q1390" s="45"/>
      <c r="R1390" s="45"/>
      <c r="S1390" s="45"/>
      <c r="T1390" s="45"/>
      <c r="U1390" s="45"/>
      <c r="V1390" s="580"/>
      <c r="W1390" s="45"/>
      <c r="X1390" s="45"/>
      <c r="Y1390" s="580"/>
      <c r="Z1390" s="45"/>
      <c r="AA1390" s="45"/>
      <c r="AB1390" s="45"/>
      <c r="AC1390" s="328"/>
      <c r="AD1390" s="328"/>
      <c r="AE1390" s="328"/>
      <c r="AF1390" s="328"/>
      <c r="AG1390" s="328"/>
      <c r="AH1390" s="328"/>
      <c r="AI1390" s="328"/>
      <c r="AJ1390" s="328"/>
      <c r="AK1390" s="328"/>
      <c r="AL1390" s="328"/>
      <c r="AM1390" s="328"/>
      <c r="AN1390" s="328"/>
      <c r="AO1390" s="328"/>
      <c r="AP1390" s="328"/>
      <c r="AQ1390" s="328"/>
      <c r="AR1390" s="328"/>
      <c r="AS1390" s="328"/>
      <c r="AT1390" s="328"/>
      <c r="AU1390" s="328"/>
      <c r="AV1390" s="328"/>
      <c r="AW1390" s="328"/>
      <c r="AX1390" s="328"/>
      <c r="AY1390" s="328"/>
      <c r="AZ1390" s="328"/>
      <c r="BA1390" s="328"/>
      <c r="BB1390" s="328"/>
      <c r="BC1390" s="328"/>
      <c r="BD1390" s="328"/>
      <c r="BE1390" s="328"/>
      <c r="BF1390" s="328"/>
      <c r="BG1390" s="328"/>
      <c r="BH1390" s="328"/>
      <c r="BI1390" s="328"/>
      <c r="BJ1390" s="328"/>
      <c r="BK1390" s="328"/>
      <c r="BL1390" s="328"/>
      <c r="BM1390" s="328"/>
      <c r="BN1390" s="328"/>
      <c r="BO1390" s="328"/>
      <c r="BP1390" s="328"/>
      <c r="BQ1390" s="328"/>
      <c r="BR1390" s="328"/>
      <c r="BS1390" s="328"/>
      <c r="BT1390" s="328"/>
      <c r="BU1390" s="328"/>
      <c r="BV1390" s="328"/>
      <c r="BW1390" s="328"/>
      <c r="BX1390" s="328"/>
      <c r="BY1390" s="328"/>
      <c r="BZ1390" s="328"/>
      <c r="CA1390" s="328"/>
      <c r="CB1390" s="328"/>
      <c r="CC1390" s="328"/>
      <c r="CD1390" s="328"/>
      <c r="CE1390" s="328"/>
      <c r="CF1390" s="328"/>
      <c r="CG1390" s="328"/>
      <c r="CH1390" s="328"/>
      <c r="CI1390" s="328"/>
      <c r="CJ1390" s="328"/>
      <c r="CK1390" s="328"/>
      <c r="CL1390" s="328"/>
      <c r="CM1390" s="165"/>
      <c r="CN1390" s="165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</row>
    <row r="1391" spans="1:107" s="2" customFormat="1" ht="10.5" hidden="1" customHeight="1" x14ac:dyDescent="0.2">
      <c r="A1391" s="1532"/>
      <c r="B1391" s="1535"/>
      <c r="C1391" s="1108"/>
      <c r="D1391" s="134" t="s">
        <v>117</v>
      </c>
      <c r="E1391" s="627"/>
      <c r="F1391" s="498"/>
      <c r="G1391" s="498"/>
      <c r="H1391" s="581"/>
      <c r="I1391" s="498"/>
      <c r="J1391" s="498"/>
      <c r="K1391" s="498"/>
      <c r="L1391" s="498"/>
      <c r="M1391" s="498"/>
      <c r="N1391" s="581"/>
      <c r="O1391" s="498"/>
      <c r="P1391" s="498"/>
      <c r="Q1391" s="498"/>
      <c r="R1391" s="498"/>
      <c r="S1391" s="498"/>
      <c r="T1391" s="498"/>
      <c r="U1391" s="498"/>
      <c r="V1391" s="581"/>
      <c r="W1391" s="498"/>
      <c r="X1391" s="498"/>
      <c r="Y1391" s="581"/>
      <c r="Z1391" s="498"/>
      <c r="AA1391" s="498"/>
      <c r="AB1391" s="498"/>
      <c r="AC1391" s="328"/>
      <c r="AD1391" s="328"/>
      <c r="AE1391" s="328"/>
      <c r="AF1391" s="328"/>
      <c r="AG1391" s="328"/>
      <c r="AH1391" s="328"/>
      <c r="AI1391" s="328"/>
      <c r="AJ1391" s="328"/>
      <c r="AK1391" s="328"/>
      <c r="AL1391" s="328"/>
      <c r="AM1391" s="328"/>
      <c r="AN1391" s="328"/>
      <c r="AO1391" s="328"/>
      <c r="AP1391" s="328"/>
      <c r="AQ1391" s="328"/>
      <c r="AR1391" s="328"/>
      <c r="AS1391" s="328"/>
      <c r="AT1391" s="328"/>
      <c r="AU1391" s="328"/>
      <c r="AV1391" s="328"/>
      <c r="AW1391" s="328"/>
      <c r="AX1391" s="328"/>
      <c r="AY1391" s="328"/>
      <c r="AZ1391" s="328"/>
      <c r="BA1391" s="328"/>
      <c r="BB1391" s="328"/>
      <c r="BC1391" s="328"/>
      <c r="BD1391" s="328"/>
      <c r="BE1391" s="328"/>
      <c r="BF1391" s="328"/>
      <c r="BG1391" s="328"/>
      <c r="BH1391" s="328"/>
      <c r="BI1391" s="328"/>
      <c r="BJ1391" s="328"/>
      <c r="BK1391" s="328"/>
      <c r="BL1391" s="328"/>
      <c r="BM1391" s="328"/>
      <c r="BN1391" s="328"/>
      <c r="BO1391" s="328"/>
      <c r="BP1391" s="328"/>
      <c r="BQ1391" s="328"/>
      <c r="BR1391" s="328"/>
      <c r="BS1391" s="328"/>
      <c r="BT1391" s="328"/>
      <c r="BU1391" s="328"/>
      <c r="BV1391" s="328"/>
      <c r="BW1391" s="328"/>
      <c r="BX1391" s="328"/>
      <c r="BY1391" s="328"/>
      <c r="BZ1391" s="328"/>
      <c r="CA1391" s="328"/>
      <c r="CB1391" s="328"/>
      <c r="CC1391" s="328"/>
      <c r="CD1391" s="328"/>
      <c r="CE1391" s="328"/>
      <c r="CF1391" s="328"/>
      <c r="CG1391" s="328"/>
      <c r="CH1391" s="328"/>
      <c r="CI1391" s="328"/>
      <c r="CJ1391" s="328"/>
      <c r="CK1391" s="328"/>
      <c r="CL1391" s="328"/>
      <c r="CM1391" s="165"/>
      <c r="CN1391" s="165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</row>
    <row r="1392" spans="1:107" s="2" customFormat="1" ht="10.5" hidden="1" customHeight="1" thickBot="1" x14ac:dyDescent="0.25">
      <c r="A1392" s="1533"/>
      <c r="B1392" s="1536"/>
      <c r="C1392" s="1108"/>
      <c r="D1392" s="134" t="s">
        <v>41</v>
      </c>
      <c r="E1392" s="628"/>
      <c r="F1392" s="95"/>
      <c r="G1392" s="95"/>
      <c r="H1392" s="585"/>
      <c r="I1392" s="95"/>
      <c r="J1392" s="95"/>
      <c r="K1392" s="95"/>
      <c r="L1392" s="95"/>
      <c r="M1392" s="95"/>
      <c r="N1392" s="585"/>
      <c r="O1392" s="95"/>
      <c r="P1392" s="95"/>
      <c r="Q1392" s="95"/>
      <c r="R1392" s="95"/>
      <c r="S1392" s="95"/>
      <c r="T1392" s="95"/>
      <c r="U1392" s="95"/>
      <c r="V1392" s="585"/>
      <c r="W1392" s="95"/>
      <c r="X1392" s="95"/>
      <c r="Y1392" s="585"/>
      <c r="Z1392" s="95"/>
      <c r="AA1392" s="95"/>
      <c r="AB1392" s="95"/>
      <c r="AC1392" s="328"/>
      <c r="AD1392" s="328"/>
      <c r="AE1392" s="328"/>
      <c r="AF1392" s="328"/>
      <c r="AG1392" s="328"/>
      <c r="AH1392" s="328"/>
      <c r="AI1392" s="328"/>
      <c r="AJ1392" s="328"/>
      <c r="AK1392" s="328"/>
      <c r="AL1392" s="328"/>
      <c r="AM1392" s="328"/>
      <c r="AN1392" s="328"/>
      <c r="AO1392" s="328"/>
      <c r="AP1392" s="328"/>
      <c r="AQ1392" s="328"/>
      <c r="AR1392" s="328"/>
      <c r="AS1392" s="328"/>
      <c r="AT1392" s="328"/>
      <c r="AU1392" s="328"/>
      <c r="AV1392" s="328"/>
      <c r="AW1392" s="328"/>
      <c r="AX1392" s="328"/>
      <c r="AY1392" s="328"/>
      <c r="AZ1392" s="328"/>
      <c r="BA1392" s="328"/>
      <c r="BB1392" s="328"/>
      <c r="BC1392" s="328"/>
      <c r="BD1392" s="328"/>
      <c r="BE1392" s="328"/>
      <c r="BF1392" s="328"/>
      <c r="BG1392" s="328"/>
      <c r="BH1392" s="328"/>
      <c r="BI1392" s="328"/>
      <c r="BJ1392" s="328"/>
      <c r="BK1392" s="328"/>
      <c r="BL1392" s="328"/>
      <c r="BM1392" s="328"/>
      <c r="BN1392" s="328"/>
      <c r="BO1392" s="328"/>
      <c r="BP1392" s="328"/>
      <c r="BQ1392" s="328"/>
      <c r="BR1392" s="328"/>
      <c r="BS1392" s="328"/>
      <c r="BT1392" s="328"/>
      <c r="BU1392" s="328"/>
      <c r="BV1392" s="328"/>
      <c r="BW1392" s="328"/>
      <c r="BX1392" s="328"/>
      <c r="BY1392" s="328"/>
      <c r="BZ1392" s="328"/>
      <c r="CA1392" s="328"/>
      <c r="CB1392" s="328"/>
      <c r="CC1392" s="328"/>
      <c r="CD1392" s="328"/>
      <c r="CE1392" s="328"/>
      <c r="CF1392" s="328"/>
      <c r="CG1392" s="328"/>
      <c r="CH1392" s="328"/>
      <c r="CI1392" s="328"/>
      <c r="CJ1392" s="328"/>
      <c r="CK1392" s="328"/>
      <c r="CL1392" s="328"/>
      <c r="CM1392" s="165"/>
      <c r="CN1392" s="165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</row>
    <row r="1393" spans="1:107" s="2" customFormat="1" ht="10.5" hidden="1" customHeight="1" x14ac:dyDescent="0.2">
      <c r="A1393" s="1531" t="s">
        <v>93</v>
      </c>
      <c r="B1393" s="1534" t="s">
        <v>409</v>
      </c>
      <c r="C1393" s="1108"/>
      <c r="D1393" s="134"/>
      <c r="E1393" s="622" t="s">
        <v>122</v>
      </c>
      <c r="F1393" s="81"/>
      <c r="G1393" s="81"/>
      <c r="H1393" s="583"/>
      <c r="I1393" s="81"/>
      <c r="J1393" s="81"/>
      <c r="K1393" s="81"/>
      <c r="L1393" s="81"/>
      <c r="M1393" s="81"/>
      <c r="N1393" s="583"/>
      <c r="O1393" s="81"/>
      <c r="P1393" s="81"/>
      <c r="Q1393" s="81"/>
      <c r="R1393" s="81"/>
      <c r="S1393" s="81"/>
      <c r="T1393" s="81"/>
      <c r="U1393" s="81"/>
      <c r="V1393" s="583"/>
      <c r="W1393" s="81"/>
      <c r="X1393" s="81"/>
      <c r="Y1393" s="583"/>
      <c r="Z1393" s="81"/>
      <c r="AA1393" s="81"/>
      <c r="AB1393" s="81"/>
      <c r="AC1393" s="328"/>
      <c r="AD1393" s="328"/>
      <c r="AE1393" s="328"/>
      <c r="AF1393" s="328"/>
      <c r="AG1393" s="328"/>
      <c r="AH1393" s="328"/>
      <c r="AI1393" s="328"/>
      <c r="AJ1393" s="328"/>
      <c r="AK1393" s="328"/>
      <c r="AL1393" s="328"/>
      <c r="AM1393" s="328"/>
      <c r="AN1393" s="328"/>
      <c r="AO1393" s="328"/>
      <c r="AP1393" s="328"/>
      <c r="AQ1393" s="328"/>
      <c r="AR1393" s="328"/>
      <c r="AS1393" s="328"/>
      <c r="AT1393" s="328"/>
      <c r="AU1393" s="328"/>
      <c r="AV1393" s="328"/>
      <c r="AW1393" s="328"/>
      <c r="AX1393" s="328"/>
      <c r="AY1393" s="328"/>
      <c r="AZ1393" s="328"/>
      <c r="BA1393" s="328"/>
      <c r="BB1393" s="328"/>
      <c r="BC1393" s="328"/>
      <c r="BD1393" s="328"/>
      <c r="BE1393" s="328"/>
      <c r="BF1393" s="328"/>
      <c r="BG1393" s="328"/>
      <c r="BH1393" s="328"/>
      <c r="BI1393" s="328"/>
      <c r="BJ1393" s="328"/>
      <c r="BK1393" s="328"/>
      <c r="BL1393" s="328"/>
      <c r="BM1393" s="328"/>
      <c r="BN1393" s="328"/>
      <c r="BO1393" s="328"/>
      <c r="BP1393" s="328"/>
      <c r="BQ1393" s="328"/>
      <c r="BR1393" s="328"/>
      <c r="BS1393" s="328"/>
      <c r="BT1393" s="328"/>
      <c r="BU1393" s="328"/>
      <c r="BV1393" s="328"/>
      <c r="BW1393" s="328"/>
      <c r="BX1393" s="328"/>
      <c r="BY1393" s="328"/>
      <c r="BZ1393" s="328"/>
      <c r="CA1393" s="328"/>
      <c r="CB1393" s="328"/>
      <c r="CC1393" s="328"/>
      <c r="CD1393" s="328"/>
      <c r="CE1393" s="328"/>
      <c r="CF1393" s="328"/>
      <c r="CG1393" s="328"/>
      <c r="CH1393" s="328"/>
      <c r="CI1393" s="328"/>
      <c r="CJ1393" s="328"/>
      <c r="CK1393" s="328"/>
      <c r="CL1393" s="328"/>
      <c r="CM1393" s="165"/>
      <c r="CN1393" s="165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</row>
    <row r="1394" spans="1:107" s="2" customFormat="1" ht="10.5" hidden="1" customHeight="1" x14ac:dyDescent="0.2">
      <c r="A1394" s="1532"/>
      <c r="B1394" s="1535"/>
      <c r="C1394" s="1108"/>
      <c r="D1394" s="134" t="s">
        <v>33</v>
      </c>
      <c r="E1394" s="623"/>
      <c r="F1394" s="497"/>
      <c r="G1394" s="497"/>
      <c r="H1394" s="579"/>
      <c r="I1394" s="497"/>
      <c r="J1394" s="497"/>
      <c r="K1394" s="497"/>
      <c r="L1394" s="497"/>
      <c r="M1394" s="497"/>
      <c r="N1394" s="579"/>
      <c r="O1394" s="497"/>
      <c r="P1394" s="497"/>
      <c r="Q1394" s="497"/>
      <c r="R1394" s="497"/>
      <c r="S1394" s="497"/>
      <c r="T1394" s="497"/>
      <c r="U1394" s="497"/>
      <c r="V1394" s="579"/>
      <c r="W1394" s="497"/>
      <c r="X1394" s="497"/>
      <c r="Y1394" s="579"/>
      <c r="Z1394" s="497"/>
      <c r="AA1394" s="497"/>
      <c r="AB1394" s="497"/>
      <c r="AC1394" s="328"/>
      <c r="AD1394" s="328"/>
      <c r="AE1394" s="328"/>
      <c r="AF1394" s="328"/>
      <c r="AG1394" s="328"/>
      <c r="AH1394" s="328"/>
      <c r="AI1394" s="328"/>
      <c r="AJ1394" s="328"/>
      <c r="AK1394" s="328"/>
      <c r="AL1394" s="328"/>
      <c r="AM1394" s="328"/>
      <c r="AN1394" s="328"/>
      <c r="AO1394" s="328"/>
      <c r="AP1394" s="328"/>
      <c r="AQ1394" s="328"/>
      <c r="AR1394" s="328"/>
      <c r="AS1394" s="328"/>
      <c r="AT1394" s="328"/>
      <c r="AU1394" s="328"/>
      <c r="AV1394" s="328"/>
      <c r="AW1394" s="328"/>
      <c r="AX1394" s="328"/>
      <c r="AY1394" s="328"/>
      <c r="AZ1394" s="328"/>
      <c r="BA1394" s="328"/>
      <c r="BB1394" s="328"/>
      <c r="BC1394" s="328"/>
      <c r="BD1394" s="328"/>
      <c r="BE1394" s="328"/>
      <c r="BF1394" s="328"/>
      <c r="BG1394" s="328"/>
      <c r="BH1394" s="328"/>
      <c r="BI1394" s="328"/>
      <c r="BJ1394" s="328"/>
      <c r="BK1394" s="328"/>
      <c r="BL1394" s="328"/>
      <c r="BM1394" s="328"/>
      <c r="BN1394" s="328"/>
      <c r="BO1394" s="328"/>
      <c r="BP1394" s="328"/>
      <c r="BQ1394" s="328"/>
      <c r="BR1394" s="328"/>
      <c r="BS1394" s="328"/>
      <c r="BT1394" s="328"/>
      <c r="BU1394" s="328"/>
      <c r="BV1394" s="328"/>
      <c r="BW1394" s="328"/>
      <c r="BX1394" s="328"/>
      <c r="BY1394" s="328"/>
      <c r="BZ1394" s="328"/>
      <c r="CA1394" s="328"/>
      <c r="CB1394" s="328"/>
      <c r="CC1394" s="328"/>
      <c r="CD1394" s="328"/>
      <c r="CE1394" s="328"/>
      <c r="CF1394" s="328"/>
      <c r="CG1394" s="328"/>
      <c r="CH1394" s="328"/>
      <c r="CI1394" s="328"/>
      <c r="CJ1394" s="328"/>
      <c r="CK1394" s="328"/>
      <c r="CL1394" s="328"/>
      <c r="CM1394" s="165"/>
      <c r="CN1394" s="165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</row>
    <row r="1395" spans="1:107" s="2" customFormat="1" ht="10.5" hidden="1" customHeight="1" x14ac:dyDescent="0.2">
      <c r="A1395" s="1532"/>
      <c r="B1395" s="1535"/>
      <c r="C1395" s="1108"/>
      <c r="D1395" s="134" t="s">
        <v>116</v>
      </c>
      <c r="E1395" s="596"/>
      <c r="F1395" s="45"/>
      <c r="G1395" s="45"/>
      <c r="H1395" s="580"/>
      <c r="I1395" s="45"/>
      <c r="J1395" s="45"/>
      <c r="K1395" s="45"/>
      <c r="L1395" s="45"/>
      <c r="M1395" s="45"/>
      <c r="N1395" s="580"/>
      <c r="O1395" s="45"/>
      <c r="P1395" s="45"/>
      <c r="Q1395" s="45"/>
      <c r="R1395" s="45"/>
      <c r="S1395" s="45"/>
      <c r="T1395" s="45"/>
      <c r="U1395" s="45"/>
      <c r="V1395" s="580"/>
      <c r="W1395" s="45"/>
      <c r="X1395" s="45"/>
      <c r="Y1395" s="580"/>
      <c r="Z1395" s="45"/>
      <c r="AA1395" s="45"/>
      <c r="AB1395" s="45"/>
      <c r="AC1395" s="328"/>
      <c r="AD1395" s="328"/>
      <c r="AE1395" s="328"/>
      <c r="AF1395" s="328"/>
      <c r="AG1395" s="328"/>
      <c r="AH1395" s="328"/>
      <c r="AI1395" s="328"/>
      <c r="AJ1395" s="328"/>
      <c r="AK1395" s="328"/>
      <c r="AL1395" s="328"/>
      <c r="AM1395" s="328"/>
      <c r="AN1395" s="328"/>
      <c r="AO1395" s="328"/>
      <c r="AP1395" s="328"/>
      <c r="AQ1395" s="328"/>
      <c r="AR1395" s="328"/>
      <c r="AS1395" s="328"/>
      <c r="AT1395" s="328"/>
      <c r="AU1395" s="328"/>
      <c r="AV1395" s="328"/>
      <c r="AW1395" s="328"/>
      <c r="AX1395" s="328"/>
      <c r="AY1395" s="328"/>
      <c r="AZ1395" s="328"/>
      <c r="BA1395" s="328"/>
      <c r="BB1395" s="328"/>
      <c r="BC1395" s="328"/>
      <c r="BD1395" s="328"/>
      <c r="BE1395" s="328"/>
      <c r="BF1395" s="328"/>
      <c r="BG1395" s="328"/>
      <c r="BH1395" s="328"/>
      <c r="BI1395" s="328"/>
      <c r="BJ1395" s="328"/>
      <c r="BK1395" s="328"/>
      <c r="BL1395" s="328"/>
      <c r="BM1395" s="328"/>
      <c r="BN1395" s="328"/>
      <c r="BO1395" s="328"/>
      <c r="BP1395" s="328"/>
      <c r="BQ1395" s="328"/>
      <c r="BR1395" s="328"/>
      <c r="BS1395" s="328"/>
      <c r="BT1395" s="328"/>
      <c r="BU1395" s="328"/>
      <c r="BV1395" s="328"/>
      <c r="BW1395" s="328"/>
      <c r="BX1395" s="328"/>
      <c r="BY1395" s="328"/>
      <c r="BZ1395" s="328"/>
      <c r="CA1395" s="328"/>
      <c r="CB1395" s="328"/>
      <c r="CC1395" s="328"/>
      <c r="CD1395" s="328"/>
      <c r="CE1395" s="328"/>
      <c r="CF1395" s="328"/>
      <c r="CG1395" s="328"/>
      <c r="CH1395" s="328"/>
      <c r="CI1395" s="328"/>
      <c r="CJ1395" s="328"/>
      <c r="CK1395" s="328"/>
      <c r="CL1395" s="328"/>
      <c r="CM1395" s="165"/>
      <c r="CN1395" s="165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</row>
    <row r="1396" spans="1:107" s="2" customFormat="1" ht="10.5" hidden="1" customHeight="1" x14ac:dyDescent="0.2">
      <c r="A1396" s="1532"/>
      <c r="B1396" s="1535"/>
      <c r="C1396" s="1108"/>
      <c r="D1396" s="134" t="s">
        <v>117</v>
      </c>
      <c r="E1396" s="627"/>
      <c r="F1396" s="498"/>
      <c r="G1396" s="498"/>
      <c r="H1396" s="581"/>
      <c r="I1396" s="498"/>
      <c r="J1396" s="498"/>
      <c r="K1396" s="498"/>
      <c r="L1396" s="498"/>
      <c r="M1396" s="498"/>
      <c r="N1396" s="581"/>
      <c r="O1396" s="498"/>
      <c r="P1396" s="498"/>
      <c r="Q1396" s="498"/>
      <c r="R1396" s="498"/>
      <c r="S1396" s="498"/>
      <c r="T1396" s="498"/>
      <c r="U1396" s="498"/>
      <c r="V1396" s="581"/>
      <c r="W1396" s="498"/>
      <c r="X1396" s="498"/>
      <c r="Y1396" s="581"/>
      <c r="Z1396" s="498"/>
      <c r="AA1396" s="498"/>
      <c r="AB1396" s="498"/>
      <c r="AC1396" s="328"/>
      <c r="AD1396" s="328"/>
      <c r="AE1396" s="328"/>
      <c r="AF1396" s="328"/>
      <c r="AG1396" s="328"/>
      <c r="AH1396" s="328"/>
      <c r="AI1396" s="328"/>
      <c r="AJ1396" s="328"/>
      <c r="AK1396" s="328"/>
      <c r="AL1396" s="328"/>
      <c r="AM1396" s="328"/>
      <c r="AN1396" s="328"/>
      <c r="AO1396" s="328"/>
      <c r="AP1396" s="328"/>
      <c r="AQ1396" s="328"/>
      <c r="AR1396" s="328"/>
      <c r="AS1396" s="328"/>
      <c r="AT1396" s="328"/>
      <c r="AU1396" s="328"/>
      <c r="AV1396" s="328"/>
      <c r="AW1396" s="328"/>
      <c r="AX1396" s="328"/>
      <c r="AY1396" s="328"/>
      <c r="AZ1396" s="328"/>
      <c r="BA1396" s="328"/>
      <c r="BB1396" s="328"/>
      <c r="BC1396" s="328"/>
      <c r="BD1396" s="328"/>
      <c r="BE1396" s="328"/>
      <c r="BF1396" s="328"/>
      <c r="BG1396" s="328"/>
      <c r="BH1396" s="328"/>
      <c r="BI1396" s="328"/>
      <c r="BJ1396" s="328"/>
      <c r="BK1396" s="328"/>
      <c r="BL1396" s="328"/>
      <c r="BM1396" s="328"/>
      <c r="BN1396" s="328"/>
      <c r="BO1396" s="328"/>
      <c r="BP1396" s="328"/>
      <c r="BQ1396" s="328"/>
      <c r="BR1396" s="328"/>
      <c r="BS1396" s="328"/>
      <c r="BT1396" s="328"/>
      <c r="BU1396" s="328"/>
      <c r="BV1396" s="328"/>
      <c r="BW1396" s="328"/>
      <c r="BX1396" s="328"/>
      <c r="BY1396" s="328"/>
      <c r="BZ1396" s="328"/>
      <c r="CA1396" s="328"/>
      <c r="CB1396" s="328"/>
      <c r="CC1396" s="328"/>
      <c r="CD1396" s="328"/>
      <c r="CE1396" s="328"/>
      <c r="CF1396" s="328"/>
      <c r="CG1396" s="328"/>
      <c r="CH1396" s="328"/>
      <c r="CI1396" s="328"/>
      <c r="CJ1396" s="328"/>
      <c r="CK1396" s="328"/>
      <c r="CL1396" s="328"/>
      <c r="CM1396" s="165"/>
      <c r="CN1396" s="165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</row>
    <row r="1397" spans="1:107" s="2" customFormat="1" ht="10.5" hidden="1" customHeight="1" thickBot="1" x14ac:dyDescent="0.25">
      <c r="A1397" s="1533"/>
      <c r="B1397" s="1536"/>
      <c r="C1397" s="1108"/>
      <c r="D1397" s="134" t="s">
        <v>41</v>
      </c>
      <c r="E1397" s="628"/>
      <c r="F1397" s="95"/>
      <c r="G1397" s="95"/>
      <c r="H1397" s="585"/>
      <c r="I1397" s="95"/>
      <c r="J1397" s="95"/>
      <c r="K1397" s="95"/>
      <c r="L1397" s="95"/>
      <c r="M1397" s="95"/>
      <c r="N1397" s="585"/>
      <c r="O1397" s="95"/>
      <c r="P1397" s="95"/>
      <c r="Q1397" s="95"/>
      <c r="R1397" s="95"/>
      <c r="S1397" s="95"/>
      <c r="T1397" s="95"/>
      <c r="U1397" s="95"/>
      <c r="V1397" s="585"/>
      <c r="W1397" s="95"/>
      <c r="X1397" s="95"/>
      <c r="Y1397" s="585"/>
      <c r="Z1397" s="95"/>
      <c r="AA1397" s="95"/>
      <c r="AB1397" s="95"/>
      <c r="AC1397" s="328"/>
      <c r="AD1397" s="328"/>
      <c r="AE1397" s="328"/>
      <c r="AF1397" s="328"/>
      <c r="AG1397" s="328"/>
      <c r="AH1397" s="328"/>
      <c r="AI1397" s="328"/>
      <c r="AJ1397" s="328"/>
      <c r="AK1397" s="328"/>
      <c r="AL1397" s="328"/>
      <c r="AM1397" s="328"/>
      <c r="AN1397" s="328"/>
      <c r="AO1397" s="328"/>
      <c r="AP1397" s="328"/>
      <c r="AQ1397" s="328"/>
      <c r="AR1397" s="328"/>
      <c r="AS1397" s="328"/>
      <c r="AT1397" s="328"/>
      <c r="AU1397" s="328"/>
      <c r="AV1397" s="328"/>
      <c r="AW1397" s="328"/>
      <c r="AX1397" s="328"/>
      <c r="AY1397" s="328"/>
      <c r="AZ1397" s="328"/>
      <c r="BA1397" s="328"/>
      <c r="BB1397" s="328"/>
      <c r="BC1397" s="328"/>
      <c r="BD1397" s="328"/>
      <c r="BE1397" s="328"/>
      <c r="BF1397" s="328"/>
      <c r="BG1397" s="328"/>
      <c r="BH1397" s="328"/>
      <c r="BI1397" s="328"/>
      <c r="BJ1397" s="328"/>
      <c r="BK1397" s="328"/>
      <c r="BL1397" s="328"/>
      <c r="BM1397" s="328"/>
      <c r="BN1397" s="328"/>
      <c r="BO1397" s="328"/>
      <c r="BP1397" s="328"/>
      <c r="BQ1397" s="328"/>
      <c r="BR1397" s="328"/>
      <c r="BS1397" s="328"/>
      <c r="BT1397" s="328"/>
      <c r="BU1397" s="328"/>
      <c r="BV1397" s="328"/>
      <c r="BW1397" s="328"/>
      <c r="BX1397" s="328"/>
      <c r="BY1397" s="328"/>
      <c r="BZ1397" s="328"/>
      <c r="CA1397" s="328"/>
      <c r="CB1397" s="328"/>
      <c r="CC1397" s="328"/>
      <c r="CD1397" s="328"/>
      <c r="CE1397" s="328"/>
      <c r="CF1397" s="328"/>
      <c r="CG1397" s="328"/>
      <c r="CH1397" s="328"/>
      <c r="CI1397" s="328"/>
      <c r="CJ1397" s="328"/>
      <c r="CK1397" s="328"/>
      <c r="CL1397" s="328"/>
      <c r="CM1397" s="165"/>
      <c r="CN1397" s="165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</row>
    <row r="1398" spans="1:107" s="2" customFormat="1" ht="10.5" hidden="1" customHeight="1" x14ac:dyDescent="0.2">
      <c r="A1398" s="1531" t="s">
        <v>11</v>
      </c>
      <c r="B1398" s="1534" t="s">
        <v>51</v>
      </c>
      <c r="C1398" s="1108"/>
      <c r="D1398" s="134"/>
      <c r="E1398" s="622" t="s">
        <v>122</v>
      </c>
      <c r="F1398" s="81"/>
      <c r="G1398" s="81"/>
      <c r="H1398" s="583"/>
      <c r="I1398" s="81"/>
      <c r="J1398" s="81"/>
      <c r="K1398" s="81"/>
      <c r="L1398" s="81"/>
      <c r="M1398" s="81"/>
      <c r="N1398" s="583"/>
      <c r="O1398" s="81"/>
      <c r="P1398" s="81"/>
      <c r="Q1398" s="81"/>
      <c r="R1398" s="81"/>
      <c r="S1398" s="81"/>
      <c r="T1398" s="81"/>
      <c r="U1398" s="81"/>
      <c r="V1398" s="583"/>
      <c r="W1398" s="81"/>
      <c r="X1398" s="81"/>
      <c r="Y1398" s="583"/>
      <c r="Z1398" s="81"/>
      <c r="AA1398" s="81"/>
      <c r="AB1398" s="81"/>
      <c r="AC1398" s="328"/>
      <c r="AD1398" s="328"/>
      <c r="AE1398" s="328"/>
      <c r="AF1398" s="328"/>
      <c r="AG1398" s="328"/>
      <c r="AH1398" s="328"/>
      <c r="AI1398" s="328"/>
      <c r="AJ1398" s="328"/>
      <c r="AK1398" s="328"/>
      <c r="AL1398" s="328"/>
      <c r="AM1398" s="328"/>
      <c r="AN1398" s="328"/>
      <c r="AO1398" s="328"/>
      <c r="AP1398" s="328"/>
      <c r="AQ1398" s="328"/>
      <c r="AR1398" s="328"/>
      <c r="AS1398" s="328"/>
      <c r="AT1398" s="328"/>
      <c r="AU1398" s="328"/>
      <c r="AV1398" s="328"/>
      <c r="AW1398" s="328"/>
      <c r="AX1398" s="328"/>
      <c r="AY1398" s="328"/>
      <c r="AZ1398" s="328"/>
      <c r="BA1398" s="328"/>
      <c r="BB1398" s="328"/>
      <c r="BC1398" s="328"/>
      <c r="BD1398" s="328"/>
      <c r="BE1398" s="328"/>
      <c r="BF1398" s="328"/>
      <c r="BG1398" s="328"/>
      <c r="BH1398" s="328"/>
      <c r="BI1398" s="328"/>
      <c r="BJ1398" s="328"/>
      <c r="BK1398" s="328"/>
      <c r="BL1398" s="328"/>
      <c r="BM1398" s="328"/>
      <c r="BN1398" s="328"/>
      <c r="BO1398" s="328"/>
      <c r="BP1398" s="328"/>
      <c r="BQ1398" s="328"/>
      <c r="BR1398" s="328"/>
      <c r="BS1398" s="328"/>
      <c r="BT1398" s="328"/>
      <c r="BU1398" s="328"/>
      <c r="BV1398" s="328"/>
      <c r="BW1398" s="328"/>
      <c r="BX1398" s="328"/>
      <c r="BY1398" s="328"/>
      <c r="BZ1398" s="328"/>
      <c r="CA1398" s="328"/>
      <c r="CB1398" s="328"/>
      <c r="CC1398" s="328"/>
      <c r="CD1398" s="328"/>
      <c r="CE1398" s="328"/>
      <c r="CF1398" s="328"/>
      <c r="CG1398" s="328"/>
      <c r="CH1398" s="328"/>
      <c r="CI1398" s="328"/>
      <c r="CJ1398" s="328"/>
      <c r="CK1398" s="328"/>
      <c r="CL1398" s="328"/>
      <c r="CM1398" s="165"/>
      <c r="CN1398" s="165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</row>
    <row r="1399" spans="1:107" s="2" customFormat="1" ht="10.5" hidden="1" customHeight="1" x14ac:dyDescent="0.2">
      <c r="A1399" s="1532"/>
      <c r="B1399" s="1535"/>
      <c r="C1399" s="1108"/>
      <c r="D1399" s="134" t="s">
        <v>33</v>
      </c>
      <c r="E1399" s="623"/>
      <c r="F1399" s="497"/>
      <c r="G1399" s="497"/>
      <c r="H1399" s="579"/>
      <c r="I1399" s="497"/>
      <c r="J1399" s="497"/>
      <c r="K1399" s="497"/>
      <c r="L1399" s="497"/>
      <c r="M1399" s="497"/>
      <c r="N1399" s="579"/>
      <c r="O1399" s="497"/>
      <c r="P1399" s="497"/>
      <c r="Q1399" s="497"/>
      <c r="R1399" s="497"/>
      <c r="S1399" s="497"/>
      <c r="T1399" s="497"/>
      <c r="U1399" s="497"/>
      <c r="V1399" s="579"/>
      <c r="W1399" s="497"/>
      <c r="X1399" s="497"/>
      <c r="Y1399" s="579"/>
      <c r="Z1399" s="497"/>
      <c r="AA1399" s="497"/>
      <c r="AB1399" s="497"/>
      <c r="AC1399" s="328"/>
      <c r="AD1399" s="328"/>
      <c r="AE1399" s="328"/>
      <c r="AF1399" s="328"/>
      <c r="AG1399" s="328"/>
      <c r="AH1399" s="328"/>
      <c r="AI1399" s="328"/>
      <c r="AJ1399" s="328"/>
      <c r="AK1399" s="328"/>
      <c r="AL1399" s="328"/>
      <c r="AM1399" s="328"/>
      <c r="AN1399" s="328"/>
      <c r="AO1399" s="328"/>
      <c r="AP1399" s="328"/>
      <c r="AQ1399" s="328"/>
      <c r="AR1399" s="328"/>
      <c r="AS1399" s="328"/>
      <c r="AT1399" s="328"/>
      <c r="AU1399" s="328"/>
      <c r="AV1399" s="328"/>
      <c r="AW1399" s="328"/>
      <c r="AX1399" s="328"/>
      <c r="AY1399" s="328"/>
      <c r="AZ1399" s="328"/>
      <c r="BA1399" s="328"/>
      <c r="BB1399" s="328"/>
      <c r="BC1399" s="328"/>
      <c r="BD1399" s="328"/>
      <c r="BE1399" s="328"/>
      <c r="BF1399" s="328"/>
      <c r="BG1399" s="328"/>
      <c r="BH1399" s="328"/>
      <c r="BI1399" s="328"/>
      <c r="BJ1399" s="328"/>
      <c r="BK1399" s="328"/>
      <c r="BL1399" s="328"/>
      <c r="BM1399" s="328"/>
      <c r="BN1399" s="328"/>
      <c r="BO1399" s="328"/>
      <c r="BP1399" s="328"/>
      <c r="BQ1399" s="328"/>
      <c r="BR1399" s="328"/>
      <c r="BS1399" s="328"/>
      <c r="BT1399" s="328"/>
      <c r="BU1399" s="328"/>
      <c r="BV1399" s="328"/>
      <c r="BW1399" s="328"/>
      <c r="BX1399" s="328"/>
      <c r="BY1399" s="328"/>
      <c r="BZ1399" s="328"/>
      <c r="CA1399" s="328"/>
      <c r="CB1399" s="328"/>
      <c r="CC1399" s="328"/>
      <c r="CD1399" s="328"/>
      <c r="CE1399" s="328"/>
      <c r="CF1399" s="328"/>
      <c r="CG1399" s="328"/>
      <c r="CH1399" s="328"/>
      <c r="CI1399" s="328"/>
      <c r="CJ1399" s="328"/>
      <c r="CK1399" s="328"/>
      <c r="CL1399" s="328"/>
      <c r="CM1399" s="165"/>
      <c r="CN1399" s="165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</row>
    <row r="1400" spans="1:107" s="2" customFormat="1" ht="10.5" hidden="1" customHeight="1" x14ac:dyDescent="0.2">
      <c r="A1400" s="1532"/>
      <c r="B1400" s="1535"/>
      <c r="C1400" s="1108"/>
      <c r="D1400" s="134" t="s">
        <v>116</v>
      </c>
      <c r="E1400" s="596"/>
      <c r="F1400" s="45"/>
      <c r="G1400" s="45"/>
      <c r="H1400" s="580"/>
      <c r="I1400" s="45"/>
      <c r="J1400" s="45"/>
      <c r="K1400" s="45"/>
      <c r="L1400" s="45"/>
      <c r="M1400" s="45"/>
      <c r="N1400" s="580"/>
      <c r="O1400" s="45"/>
      <c r="P1400" s="45"/>
      <c r="Q1400" s="45"/>
      <c r="R1400" s="45"/>
      <c r="S1400" s="45"/>
      <c r="T1400" s="45"/>
      <c r="U1400" s="45"/>
      <c r="V1400" s="580"/>
      <c r="W1400" s="45"/>
      <c r="X1400" s="45"/>
      <c r="Y1400" s="580"/>
      <c r="Z1400" s="45"/>
      <c r="AA1400" s="45"/>
      <c r="AB1400" s="45"/>
      <c r="AC1400" s="328"/>
      <c r="AD1400" s="328"/>
      <c r="AE1400" s="328"/>
      <c r="AF1400" s="328"/>
      <c r="AG1400" s="328"/>
      <c r="AH1400" s="328"/>
      <c r="AI1400" s="328"/>
      <c r="AJ1400" s="328"/>
      <c r="AK1400" s="328"/>
      <c r="AL1400" s="328"/>
      <c r="AM1400" s="328"/>
      <c r="AN1400" s="328"/>
      <c r="AO1400" s="328"/>
      <c r="AP1400" s="328"/>
      <c r="AQ1400" s="328"/>
      <c r="AR1400" s="328"/>
      <c r="AS1400" s="328"/>
      <c r="AT1400" s="328"/>
      <c r="AU1400" s="328"/>
      <c r="AV1400" s="328"/>
      <c r="AW1400" s="328"/>
      <c r="AX1400" s="328"/>
      <c r="AY1400" s="328"/>
      <c r="AZ1400" s="328"/>
      <c r="BA1400" s="328"/>
      <c r="BB1400" s="328"/>
      <c r="BC1400" s="328"/>
      <c r="BD1400" s="328"/>
      <c r="BE1400" s="328"/>
      <c r="BF1400" s="328"/>
      <c r="BG1400" s="328"/>
      <c r="BH1400" s="328"/>
      <c r="BI1400" s="328"/>
      <c r="BJ1400" s="328"/>
      <c r="BK1400" s="328"/>
      <c r="BL1400" s="328"/>
      <c r="BM1400" s="328"/>
      <c r="BN1400" s="328"/>
      <c r="BO1400" s="328"/>
      <c r="BP1400" s="328"/>
      <c r="BQ1400" s="328"/>
      <c r="BR1400" s="328"/>
      <c r="BS1400" s="328"/>
      <c r="BT1400" s="328"/>
      <c r="BU1400" s="328"/>
      <c r="BV1400" s="328"/>
      <c r="BW1400" s="328"/>
      <c r="BX1400" s="328"/>
      <c r="BY1400" s="328"/>
      <c r="BZ1400" s="328"/>
      <c r="CA1400" s="328"/>
      <c r="CB1400" s="328"/>
      <c r="CC1400" s="328"/>
      <c r="CD1400" s="328"/>
      <c r="CE1400" s="328"/>
      <c r="CF1400" s="328"/>
      <c r="CG1400" s="328"/>
      <c r="CH1400" s="328"/>
      <c r="CI1400" s="328"/>
      <c r="CJ1400" s="328"/>
      <c r="CK1400" s="328"/>
      <c r="CL1400" s="328"/>
      <c r="CM1400" s="165"/>
      <c r="CN1400" s="165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</row>
    <row r="1401" spans="1:107" s="2" customFormat="1" ht="10.5" hidden="1" customHeight="1" x14ac:dyDescent="0.2">
      <c r="A1401" s="1532"/>
      <c r="B1401" s="1535"/>
      <c r="C1401" s="1108"/>
      <c r="D1401" s="134" t="s">
        <v>117</v>
      </c>
      <c r="E1401" s="627"/>
      <c r="F1401" s="498"/>
      <c r="G1401" s="498"/>
      <c r="H1401" s="581"/>
      <c r="I1401" s="498"/>
      <c r="J1401" s="498"/>
      <c r="K1401" s="498"/>
      <c r="L1401" s="498"/>
      <c r="M1401" s="498"/>
      <c r="N1401" s="581"/>
      <c r="O1401" s="498"/>
      <c r="P1401" s="498"/>
      <c r="Q1401" s="498"/>
      <c r="R1401" s="498"/>
      <c r="S1401" s="498"/>
      <c r="T1401" s="498"/>
      <c r="U1401" s="498"/>
      <c r="V1401" s="581"/>
      <c r="W1401" s="498"/>
      <c r="X1401" s="498"/>
      <c r="Y1401" s="581"/>
      <c r="Z1401" s="498"/>
      <c r="AA1401" s="498"/>
      <c r="AB1401" s="498"/>
      <c r="AC1401" s="328"/>
      <c r="AD1401" s="328"/>
      <c r="AE1401" s="328"/>
      <c r="AF1401" s="328"/>
      <c r="AG1401" s="328"/>
      <c r="AH1401" s="328"/>
      <c r="AI1401" s="328"/>
      <c r="AJ1401" s="328"/>
      <c r="AK1401" s="328"/>
      <c r="AL1401" s="328"/>
      <c r="AM1401" s="328"/>
      <c r="AN1401" s="328"/>
      <c r="AO1401" s="328"/>
      <c r="AP1401" s="328"/>
      <c r="AQ1401" s="328"/>
      <c r="AR1401" s="328"/>
      <c r="AS1401" s="328"/>
      <c r="AT1401" s="328"/>
      <c r="AU1401" s="328"/>
      <c r="AV1401" s="328"/>
      <c r="AW1401" s="328"/>
      <c r="AX1401" s="328"/>
      <c r="AY1401" s="328"/>
      <c r="AZ1401" s="328"/>
      <c r="BA1401" s="328"/>
      <c r="BB1401" s="328"/>
      <c r="BC1401" s="328"/>
      <c r="BD1401" s="328"/>
      <c r="BE1401" s="328"/>
      <c r="BF1401" s="328"/>
      <c r="BG1401" s="328"/>
      <c r="BH1401" s="328"/>
      <c r="BI1401" s="328"/>
      <c r="BJ1401" s="328"/>
      <c r="BK1401" s="328"/>
      <c r="BL1401" s="328"/>
      <c r="BM1401" s="328"/>
      <c r="BN1401" s="328"/>
      <c r="BO1401" s="328"/>
      <c r="BP1401" s="328"/>
      <c r="BQ1401" s="328"/>
      <c r="BR1401" s="328"/>
      <c r="BS1401" s="328"/>
      <c r="BT1401" s="328"/>
      <c r="BU1401" s="328"/>
      <c r="BV1401" s="328"/>
      <c r="BW1401" s="328"/>
      <c r="BX1401" s="328"/>
      <c r="BY1401" s="328"/>
      <c r="BZ1401" s="328"/>
      <c r="CA1401" s="328"/>
      <c r="CB1401" s="328"/>
      <c r="CC1401" s="328"/>
      <c r="CD1401" s="328"/>
      <c r="CE1401" s="328"/>
      <c r="CF1401" s="328"/>
      <c r="CG1401" s="328"/>
      <c r="CH1401" s="328"/>
      <c r="CI1401" s="328"/>
      <c r="CJ1401" s="328"/>
      <c r="CK1401" s="328"/>
      <c r="CL1401" s="328"/>
      <c r="CM1401" s="165"/>
      <c r="CN1401" s="165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</row>
    <row r="1402" spans="1:107" s="2" customFormat="1" ht="10.5" hidden="1" customHeight="1" thickBot="1" x14ac:dyDescent="0.25">
      <c r="A1402" s="1533"/>
      <c r="B1402" s="1536"/>
      <c r="C1402" s="1108"/>
      <c r="D1402" s="134" t="s">
        <v>41</v>
      </c>
      <c r="E1402" s="628"/>
      <c r="F1402" s="95"/>
      <c r="G1402" s="95"/>
      <c r="H1402" s="585"/>
      <c r="I1402" s="95"/>
      <c r="J1402" s="95"/>
      <c r="K1402" s="95"/>
      <c r="L1402" s="95"/>
      <c r="M1402" s="95"/>
      <c r="N1402" s="585"/>
      <c r="O1402" s="95"/>
      <c r="P1402" s="95"/>
      <c r="Q1402" s="95"/>
      <c r="R1402" s="95"/>
      <c r="S1402" s="95"/>
      <c r="T1402" s="95"/>
      <c r="U1402" s="95"/>
      <c r="V1402" s="585"/>
      <c r="W1402" s="95"/>
      <c r="X1402" s="95"/>
      <c r="Y1402" s="585"/>
      <c r="Z1402" s="95"/>
      <c r="AA1402" s="95"/>
      <c r="AB1402" s="95"/>
      <c r="AC1402" s="328"/>
      <c r="AD1402" s="328"/>
      <c r="AE1402" s="328"/>
      <c r="AF1402" s="328"/>
      <c r="AG1402" s="328"/>
      <c r="AH1402" s="328"/>
      <c r="AI1402" s="328"/>
      <c r="AJ1402" s="328"/>
      <c r="AK1402" s="328"/>
      <c r="AL1402" s="328"/>
      <c r="AM1402" s="328"/>
      <c r="AN1402" s="328"/>
      <c r="AO1402" s="328"/>
      <c r="AP1402" s="328"/>
      <c r="AQ1402" s="328"/>
      <c r="AR1402" s="328"/>
      <c r="AS1402" s="328"/>
      <c r="AT1402" s="328"/>
      <c r="AU1402" s="328"/>
      <c r="AV1402" s="328"/>
      <c r="AW1402" s="328"/>
      <c r="AX1402" s="328"/>
      <c r="AY1402" s="328"/>
      <c r="AZ1402" s="328"/>
      <c r="BA1402" s="328"/>
      <c r="BB1402" s="328"/>
      <c r="BC1402" s="328"/>
      <c r="BD1402" s="328"/>
      <c r="BE1402" s="328"/>
      <c r="BF1402" s="328"/>
      <c r="BG1402" s="328"/>
      <c r="BH1402" s="328"/>
      <c r="BI1402" s="328"/>
      <c r="BJ1402" s="328"/>
      <c r="BK1402" s="328"/>
      <c r="BL1402" s="328"/>
      <c r="BM1402" s="328"/>
      <c r="BN1402" s="328"/>
      <c r="BO1402" s="328"/>
      <c r="BP1402" s="328"/>
      <c r="BQ1402" s="328"/>
      <c r="BR1402" s="328"/>
      <c r="BS1402" s="328"/>
      <c r="BT1402" s="328"/>
      <c r="BU1402" s="328"/>
      <c r="BV1402" s="328"/>
      <c r="BW1402" s="328"/>
      <c r="BX1402" s="328"/>
      <c r="BY1402" s="328"/>
      <c r="BZ1402" s="328"/>
      <c r="CA1402" s="328"/>
      <c r="CB1402" s="328"/>
      <c r="CC1402" s="328"/>
      <c r="CD1402" s="328"/>
      <c r="CE1402" s="328"/>
      <c r="CF1402" s="328"/>
      <c r="CG1402" s="328"/>
      <c r="CH1402" s="328"/>
      <c r="CI1402" s="328"/>
      <c r="CJ1402" s="328"/>
      <c r="CK1402" s="328"/>
      <c r="CL1402" s="328"/>
      <c r="CM1402" s="165"/>
      <c r="CN1402" s="165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</row>
    <row r="1403" spans="1:107" s="2" customFormat="1" ht="10.5" hidden="1" customHeight="1" x14ac:dyDescent="0.2">
      <c r="A1403" s="1531" t="s">
        <v>11</v>
      </c>
      <c r="B1403" s="1534" t="s">
        <v>52</v>
      </c>
      <c r="C1403" s="1108"/>
      <c r="D1403" s="134"/>
      <c r="E1403" s="622" t="s">
        <v>122</v>
      </c>
      <c r="F1403" s="81"/>
      <c r="G1403" s="81"/>
      <c r="H1403" s="583"/>
      <c r="I1403" s="81"/>
      <c r="J1403" s="81"/>
      <c r="K1403" s="81"/>
      <c r="L1403" s="81"/>
      <c r="M1403" s="81"/>
      <c r="N1403" s="583"/>
      <c r="O1403" s="81"/>
      <c r="P1403" s="81"/>
      <c r="Q1403" s="81"/>
      <c r="R1403" s="81"/>
      <c r="S1403" s="81"/>
      <c r="T1403" s="81"/>
      <c r="U1403" s="81"/>
      <c r="V1403" s="583"/>
      <c r="W1403" s="81"/>
      <c r="X1403" s="81"/>
      <c r="Y1403" s="583"/>
      <c r="Z1403" s="81"/>
      <c r="AA1403" s="81"/>
      <c r="AB1403" s="81"/>
      <c r="AC1403" s="328"/>
      <c r="AD1403" s="328"/>
      <c r="AE1403" s="328"/>
      <c r="AF1403" s="328"/>
      <c r="AG1403" s="328"/>
      <c r="AH1403" s="328"/>
      <c r="AI1403" s="328"/>
      <c r="AJ1403" s="328"/>
      <c r="AK1403" s="328"/>
      <c r="AL1403" s="328"/>
      <c r="AM1403" s="328"/>
      <c r="AN1403" s="328"/>
      <c r="AO1403" s="328"/>
      <c r="AP1403" s="328"/>
      <c r="AQ1403" s="328"/>
      <c r="AR1403" s="328"/>
      <c r="AS1403" s="328"/>
      <c r="AT1403" s="328"/>
      <c r="AU1403" s="328"/>
      <c r="AV1403" s="328"/>
      <c r="AW1403" s="328"/>
      <c r="AX1403" s="328"/>
      <c r="AY1403" s="328"/>
      <c r="AZ1403" s="328"/>
      <c r="BA1403" s="328"/>
      <c r="BB1403" s="328"/>
      <c r="BC1403" s="328"/>
      <c r="BD1403" s="328"/>
      <c r="BE1403" s="328"/>
      <c r="BF1403" s="328"/>
      <c r="BG1403" s="328"/>
      <c r="BH1403" s="328"/>
      <c r="BI1403" s="328"/>
      <c r="BJ1403" s="328"/>
      <c r="BK1403" s="328"/>
      <c r="BL1403" s="328"/>
      <c r="BM1403" s="328"/>
      <c r="BN1403" s="328"/>
      <c r="BO1403" s="328"/>
      <c r="BP1403" s="328"/>
      <c r="BQ1403" s="328"/>
      <c r="BR1403" s="328"/>
      <c r="BS1403" s="328"/>
      <c r="BT1403" s="328"/>
      <c r="BU1403" s="328"/>
      <c r="BV1403" s="328"/>
      <c r="BW1403" s="328"/>
      <c r="BX1403" s="328"/>
      <c r="BY1403" s="328"/>
      <c r="BZ1403" s="328"/>
      <c r="CA1403" s="328"/>
      <c r="CB1403" s="328"/>
      <c r="CC1403" s="328"/>
      <c r="CD1403" s="328"/>
      <c r="CE1403" s="328"/>
      <c r="CF1403" s="328"/>
      <c r="CG1403" s="328"/>
      <c r="CH1403" s="328"/>
      <c r="CI1403" s="328"/>
      <c r="CJ1403" s="328"/>
      <c r="CK1403" s="328"/>
      <c r="CL1403" s="328"/>
      <c r="CM1403" s="165"/>
      <c r="CN1403" s="165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</row>
    <row r="1404" spans="1:107" s="2" customFormat="1" ht="10.5" hidden="1" customHeight="1" x14ac:dyDescent="0.2">
      <c r="A1404" s="1532"/>
      <c r="B1404" s="1535"/>
      <c r="C1404" s="1108"/>
      <c r="D1404" s="134" t="s">
        <v>33</v>
      </c>
      <c r="E1404" s="623"/>
      <c r="F1404" s="497"/>
      <c r="G1404" s="497"/>
      <c r="H1404" s="579"/>
      <c r="I1404" s="497"/>
      <c r="J1404" s="497"/>
      <c r="K1404" s="497"/>
      <c r="L1404" s="497"/>
      <c r="M1404" s="497"/>
      <c r="N1404" s="579"/>
      <c r="O1404" s="497"/>
      <c r="P1404" s="497"/>
      <c r="Q1404" s="497"/>
      <c r="R1404" s="497"/>
      <c r="S1404" s="497"/>
      <c r="T1404" s="497"/>
      <c r="U1404" s="497"/>
      <c r="V1404" s="579"/>
      <c r="W1404" s="497"/>
      <c r="X1404" s="497"/>
      <c r="Y1404" s="579"/>
      <c r="Z1404" s="497"/>
      <c r="AA1404" s="497"/>
      <c r="AB1404" s="497"/>
      <c r="AC1404" s="328"/>
      <c r="AD1404" s="328"/>
      <c r="AE1404" s="328"/>
      <c r="AF1404" s="328"/>
      <c r="AG1404" s="328"/>
      <c r="AH1404" s="328"/>
      <c r="AI1404" s="328"/>
      <c r="AJ1404" s="328"/>
      <c r="AK1404" s="328"/>
      <c r="AL1404" s="328"/>
      <c r="AM1404" s="328"/>
      <c r="AN1404" s="328"/>
      <c r="AO1404" s="328"/>
      <c r="AP1404" s="328"/>
      <c r="AQ1404" s="328"/>
      <c r="AR1404" s="328"/>
      <c r="AS1404" s="328"/>
      <c r="AT1404" s="328"/>
      <c r="AU1404" s="328"/>
      <c r="AV1404" s="328"/>
      <c r="AW1404" s="328"/>
      <c r="AX1404" s="328"/>
      <c r="AY1404" s="328"/>
      <c r="AZ1404" s="328"/>
      <c r="BA1404" s="328"/>
      <c r="BB1404" s="328"/>
      <c r="BC1404" s="328"/>
      <c r="BD1404" s="328"/>
      <c r="BE1404" s="328"/>
      <c r="BF1404" s="328"/>
      <c r="BG1404" s="328"/>
      <c r="BH1404" s="328"/>
      <c r="BI1404" s="328"/>
      <c r="BJ1404" s="328"/>
      <c r="BK1404" s="328"/>
      <c r="BL1404" s="328"/>
      <c r="BM1404" s="328"/>
      <c r="BN1404" s="328"/>
      <c r="BO1404" s="328"/>
      <c r="BP1404" s="328"/>
      <c r="BQ1404" s="328"/>
      <c r="BR1404" s="328"/>
      <c r="BS1404" s="328"/>
      <c r="BT1404" s="328"/>
      <c r="BU1404" s="328"/>
      <c r="BV1404" s="328"/>
      <c r="BW1404" s="328"/>
      <c r="BX1404" s="328"/>
      <c r="BY1404" s="328"/>
      <c r="BZ1404" s="328"/>
      <c r="CA1404" s="328"/>
      <c r="CB1404" s="328"/>
      <c r="CC1404" s="328"/>
      <c r="CD1404" s="328"/>
      <c r="CE1404" s="328"/>
      <c r="CF1404" s="328"/>
      <c r="CG1404" s="328"/>
      <c r="CH1404" s="328"/>
      <c r="CI1404" s="328"/>
      <c r="CJ1404" s="328"/>
      <c r="CK1404" s="328"/>
      <c r="CL1404" s="328"/>
      <c r="CM1404" s="165"/>
      <c r="CN1404" s="165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</row>
    <row r="1405" spans="1:107" s="2" customFormat="1" ht="10.5" hidden="1" customHeight="1" x14ac:dyDescent="0.2">
      <c r="A1405" s="1532"/>
      <c r="B1405" s="1535"/>
      <c r="C1405" s="1108"/>
      <c r="D1405" s="134" t="s">
        <v>116</v>
      </c>
      <c r="E1405" s="596"/>
      <c r="F1405" s="45"/>
      <c r="G1405" s="45"/>
      <c r="H1405" s="580"/>
      <c r="I1405" s="45"/>
      <c r="J1405" s="45"/>
      <c r="K1405" s="45"/>
      <c r="L1405" s="45"/>
      <c r="M1405" s="45"/>
      <c r="N1405" s="580"/>
      <c r="O1405" s="45"/>
      <c r="P1405" s="45"/>
      <c r="Q1405" s="45"/>
      <c r="R1405" s="45"/>
      <c r="S1405" s="45"/>
      <c r="T1405" s="45"/>
      <c r="U1405" s="45"/>
      <c r="V1405" s="580"/>
      <c r="W1405" s="45"/>
      <c r="X1405" s="45"/>
      <c r="Y1405" s="580"/>
      <c r="Z1405" s="45"/>
      <c r="AA1405" s="45"/>
      <c r="AB1405" s="45"/>
      <c r="AC1405" s="328"/>
      <c r="AD1405" s="328"/>
      <c r="AE1405" s="328"/>
      <c r="AF1405" s="328"/>
      <c r="AG1405" s="328"/>
      <c r="AH1405" s="328"/>
      <c r="AI1405" s="328"/>
      <c r="AJ1405" s="328"/>
      <c r="AK1405" s="328"/>
      <c r="AL1405" s="328"/>
      <c r="AM1405" s="328"/>
      <c r="AN1405" s="328"/>
      <c r="AO1405" s="328"/>
      <c r="AP1405" s="328"/>
      <c r="AQ1405" s="328"/>
      <c r="AR1405" s="328"/>
      <c r="AS1405" s="328"/>
      <c r="AT1405" s="328"/>
      <c r="AU1405" s="328"/>
      <c r="AV1405" s="328"/>
      <c r="AW1405" s="328"/>
      <c r="AX1405" s="328"/>
      <c r="AY1405" s="328"/>
      <c r="AZ1405" s="328"/>
      <c r="BA1405" s="328"/>
      <c r="BB1405" s="328"/>
      <c r="BC1405" s="328"/>
      <c r="BD1405" s="328"/>
      <c r="BE1405" s="328"/>
      <c r="BF1405" s="328"/>
      <c r="BG1405" s="328"/>
      <c r="BH1405" s="328"/>
      <c r="BI1405" s="328"/>
      <c r="BJ1405" s="328"/>
      <c r="BK1405" s="328"/>
      <c r="BL1405" s="328"/>
      <c r="BM1405" s="328"/>
      <c r="BN1405" s="328"/>
      <c r="BO1405" s="328"/>
      <c r="BP1405" s="328"/>
      <c r="BQ1405" s="328"/>
      <c r="BR1405" s="328"/>
      <c r="BS1405" s="328"/>
      <c r="BT1405" s="328"/>
      <c r="BU1405" s="328"/>
      <c r="BV1405" s="328"/>
      <c r="BW1405" s="328"/>
      <c r="BX1405" s="328"/>
      <c r="BY1405" s="328"/>
      <c r="BZ1405" s="328"/>
      <c r="CA1405" s="328"/>
      <c r="CB1405" s="328"/>
      <c r="CC1405" s="328"/>
      <c r="CD1405" s="328"/>
      <c r="CE1405" s="328"/>
      <c r="CF1405" s="328"/>
      <c r="CG1405" s="328"/>
      <c r="CH1405" s="328"/>
      <c r="CI1405" s="328"/>
      <c r="CJ1405" s="328"/>
      <c r="CK1405" s="328"/>
      <c r="CL1405" s="328"/>
      <c r="CM1405" s="165"/>
      <c r="CN1405" s="165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</row>
    <row r="1406" spans="1:107" s="2" customFormat="1" ht="10.5" hidden="1" customHeight="1" x14ac:dyDescent="0.2">
      <c r="A1406" s="1532"/>
      <c r="B1406" s="1535"/>
      <c r="C1406" s="1108"/>
      <c r="D1406" s="134" t="s">
        <v>117</v>
      </c>
      <c r="E1406" s="627"/>
      <c r="F1406" s="498"/>
      <c r="G1406" s="498"/>
      <c r="H1406" s="581"/>
      <c r="I1406" s="498"/>
      <c r="J1406" s="498"/>
      <c r="K1406" s="498"/>
      <c r="L1406" s="498"/>
      <c r="M1406" s="498"/>
      <c r="N1406" s="581"/>
      <c r="O1406" s="498"/>
      <c r="P1406" s="498"/>
      <c r="Q1406" s="498"/>
      <c r="R1406" s="498"/>
      <c r="S1406" s="498"/>
      <c r="T1406" s="498"/>
      <c r="U1406" s="498"/>
      <c r="V1406" s="581"/>
      <c r="W1406" s="498"/>
      <c r="X1406" s="498"/>
      <c r="Y1406" s="581"/>
      <c r="Z1406" s="498"/>
      <c r="AA1406" s="498"/>
      <c r="AB1406" s="498"/>
      <c r="AC1406" s="328"/>
      <c r="AD1406" s="328"/>
      <c r="AE1406" s="328"/>
      <c r="AF1406" s="328"/>
      <c r="AG1406" s="328"/>
      <c r="AH1406" s="328"/>
      <c r="AI1406" s="328"/>
      <c r="AJ1406" s="328"/>
      <c r="AK1406" s="328"/>
      <c r="AL1406" s="328"/>
      <c r="AM1406" s="328"/>
      <c r="AN1406" s="328"/>
      <c r="AO1406" s="328"/>
      <c r="AP1406" s="328"/>
      <c r="AQ1406" s="328"/>
      <c r="AR1406" s="328"/>
      <c r="AS1406" s="328"/>
      <c r="AT1406" s="328"/>
      <c r="AU1406" s="328"/>
      <c r="AV1406" s="328"/>
      <c r="AW1406" s="328"/>
      <c r="AX1406" s="328"/>
      <c r="AY1406" s="328"/>
      <c r="AZ1406" s="328"/>
      <c r="BA1406" s="328"/>
      <c r="BB1406" s="328"/>
      <c r="BC1406" s="328"/>
      <c r="BD1406" s="328"/>
      <c r="BE1406" s="328"/>
      <c r="BF1406" s="328"/>
      <c r="BG1406" s="328"/>
      <c r="BH1406" s="328"/>
      <c r="BI1406" s="328"/>
      <c r="BJ1406" s="328"/>
      <c r="BK1406" s="328"/>
      <c r="BL1406" s="328"/>
      <c r="BM1406" s="328"/>
      <c r="BN1406" s="328"/>
      <c r="BO1406" s="328"/>
      <c r="BP1406" s="328"/>
      <c r="BQ1406" s="328"/>
      <c r="BR1406" s="328"/>
      <c r="BS1406" s="328"/>
      <c r="BT1406" s="328"/>
      <c r="BU1406" s="328"/>
      <c r="BV1406" s="328"/>
      <c r="BW1406" s="328"/>
      <c r="BX1406" s="328"/>
      <c r="BY1406" s="328"/>
      <c r="BZ1406" s="328"/>
      <c r="CA1406" s="328"/>
      <c r="CB1406" s="328"/>
      <c r="CC1406" s="328"/>
      <c r="CD1406" s="328"/>
      <c r="CE1406" s="328"/>
      <c r="CF1406" s="328"/>
      <c r="CG1406" s="328"/>
      <c r="CH1406" s="328"/>
      <c r="CI1406" s="328"/>
      <c r="CJ1406" s="328"/>
      <c r="CK1406" s="328"/>
      <c r="CL1406" s="328"/>
      <c r="CM1406" s="165"/>
      <c r="CN1406" s="165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</row>
    <row r="1407" spans="1:107" s="2" customFormat="1" ht="10.5" hidden="1" customHeight="1" thickBot="1" x14ac:dyDescent="0.25">
      <c r="A1407" s="1533"/>
      <c r="B1407" s="1536"/>
      <c r="C1407" s="1108"/>
      <c r="D1407" s="134" t="s">
        <v>41</v>
      </c>
      <c r="E1407" s="628"/>
      <c r="F1407" s="95"/>
      <c r="G1407" s="95"/>
      <c r="H1407" s="585"/>
      <c r="I1407" s="95"/>
      <c r="J1407" s="95"/>
      <c r="K1407" s="95"/>
      <c r="L1407" s="95"/>
      <c r="M1407" s="95"/>
      <c r="N1407" s="585"/>
      <c r="O1407" s="95"/>
      <c r="P1407" s="95"/>
      <c r="Q1407" s="95"/>
      <c r="R1407" s="95"/>
      <c r="S1407" s="95"/>
      <c r="T1407" s="95"/>
      <c r="U1407" s="95"/>
      <c r="V1407" s="585"/>
      <c r="W1407" s="95"/>
      <c r="X1407" s="95"/>
      <c r="Y1407" s="585"/>
      <c r="Z1407" s="95"/>
      <c r="AA1407" s="95"/>
      <c r="AB1407" s="95"/>
      <c r="AC1407" s="328"/>
      <c r="AD1407" s="328"/>
      <c r="AE1407" s="328"/>
      <c r="AF1407" s="328"/>
      <c r="AG1407" s="328"/>
      <c r="AH1407" s="328"/>
      <c r="AI1407" s="328"/>
      <c r="AJ1407" s="328"/>
      <c r="AK1407" s="328"/>
      <c r="AL1407" s="328"/>
      <c r="AM1407" s="328"/>
      <c r="AN1407" s="328"/>
      <c r="AO1407" s="328"/>
      <c r="AP1407" s="328"/>
      <c r="AQ1407" s="328"/>
      <c r="AR1407" s="328"/>
      <c r="AS1407" s="328"/>
      <c r="AT1407" s="328"/>
      <c r="AU1407" s="328"/>
      <c r="AV1407" s="328"/>
      <c r="AW1407" s="328"/>
      <c r="AX1407" s="328"/>
      <c r="AY1407" s="328"/>
      <c r="AZ1407" s="328"/>
      <c r="BA1407" s="328"/>
      <c r="BB1407" s="328"/>
      <c r="BC1407" s="328"/>
      <c r="BD1407" s="328"/>
      <c r="BE1407" s="328"/>
      <c r="BF1407" s="328"/>
      <c r="BG1407" s="328"/>
      <c r="BH1407" s="328"/>
      <c r="BI1407" s="328"/>
      <c r="BJ1407" s="328"/>
      <c r="BK1407" s="328"/>
      <c r="BL1407" s="328"/>
      <c r="BM1407" s="328"/>
      <c r="BN1407" s="328"/>
      <c r="BO1407" s="328"/>
      <c r="BP1407" s="328"/>
      <c r="BQ1407" s="328"/>
      <c r="BR1407" s="328"/>
      <c r="BS1407" s="328"/>
      <c r="BT1407" s="328"/>
      <c r="BU1407" s="328"/>
      <c r="BV1407" s="328"/>
      <c r="BW1407" s="328"/>
      <c r="BX1407" s="328"/>
      <c r="BY1407" s="328"/>
      <c r="BZ1407" s="328"/>
      <c r="CA1407" s="328"/>
      <c r="CB1407" s="328"/>
      <c r="CC1407" s="328"/>
      <c r="CD1407" s="328"/>
      <c r="CE1407" s="328"/>
      <c r="CF1407" s="328"/>
      <c r="CG1407" s="328"/>
      <c r="CH1407" s="328"/>
      <c r="CI1407" s="328"/>
      <c r="CJ1407" s="328"/>
      <c r="CK1407" s="328"/>
      <c r="CL1407" s="328"/>
      <c r="CM1407" s="165"/>
      <c r="CN1407" s="165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</row>
    <row r="1408" spans="1:107" s="2" customFormat="1" ht="10.5" hidden="1" customHeight="1" x14ac:dyDescent="0.2">
      <c r="A1408" s="1531" t="s">
        <v>12</v>
      </c>
      <c r="B1408" s="1534" t="s">
        <v>410</v>
      </c>
      <c r="C1408" s="1108"/>
      <c r="D1408" s="134"/>
      <c r="E1408" s="622" t="s">
        <v>122</v>
      </c>
      <c r="F1408" s="81"/>
      <c r="G1408" s="81"/>
      <c r="H1408" s="583"/>
      <c r="I1408" s="81"/>
      <c r="J1408" s="81"/>
      <c r="K1408" s="81"/>
      <c r="L1408" s="81"/>
      <c r="M1408" s="81"/>
      <c r="N1408" s="583"/>
      <c r="O1408" s="81"/>
      <c r="P1408" s="81"/>
      <c r="Q1408" s="81"/>
      <c r="R1408" s="81"/>
      <c r="S1408" s="81"/>
      <c r="T1408" s="81"/>
      <c r="U1408" s="81"/>
      <c r="V1408" s="583"/>
      <c r="W1408" s="81"/>
      <c r="X1408" s="81"/>
      <c r="Y1408" s="583"/>
      <c r="Z1408" s="81"/>
      <c r="AA1408" s="81"/>
      <c r="AB1408" s="81"/>
      <c r="AC1408" s="328"/>
      <c r="AD1408" s="328"/>
      <c r="AE1408" s="328"/>
      <c r="AF1408" s="328"/>
      <c r="AG1408" s="328"/>
      <c r="AH1408" s="328"/>
      <c r="AI1408" s="328"/>
      <c r="AJ1408" s="328"/>
      <c r="AK1408" s="328"/>
      <c r="AL1408" s="328"/>
      <c r="AM1408" s="328"/>
      <c r="AN1408" s="328"/>
      <c r="AO1408" s="328"/>
      <c r="AP1408" s="328"/>
      <c r="AQ1408" s="328"/>
      <c r="AR1408" s="328"/>
      <c r="AS1408" s="328"/>
      <c r="AT1408" s="328"/>
      <c r="AU1408" s="328"/>
      <c r="AV1408" s="328"/>
      <c r="AW1408" s="328"/>
      <c r="AX1408" s="328"/>
      <c r="AY1408" s="328"/>
      <c r="AZ1408" s="328"/>
      <c r="BA1408" s="328"/>
      <c r="BB1408" s="328"/>
      <c r="BC1408" s="328"/>
      <c r="BD1408" s="328"/>
      <c r="BE1408" s="328"/>
      <c r="BF1408" s="328"/>
      <c r="BG1408" s="328"/>
      <c r="BH1408" s="328"/>
      <c r="BI1408" s="328"/>
      <c r="BJ1408" s="328"/>
      <c r="BK1408" s="328"/>
      <c r="BL1408" s="328"/>
      <c r="BM1408" s="328"/>
      <c r="BN1408" s="328"/>
      <c r="BO1408" s="328"/>
      <c r="BP1408" s="328"/>
      <c r="BQ1408" s="328"/>
      <c r="BR1408" s="328"/>
      <c r="BS1408" s="328"/>
      <c r="BT1408" s="328"/>
      <c r="BU1408" s="328"/>
      <c r="BV1408" s="328"/>
      <c r="BW1408" s="328"/>
      <c r="BX1408" s="328"/>
      <c r="BY1408" s="328"/>
      <c r="BZ1408" s="328"/>
      <c r="CA1408" s="328"/>
      <c r="CB1408" s="328"/>
      <c r="CC1408" s="328"/>
      <c r="CD1408" s="328"/>
      <c r="CE1408" s="328"/>
      <c r="CF1408" s="328"/>
      <c r="CG1408" s="328"/>
      <c r="CH1408" s="328"/>
      <c r="CI1408" s="328"/>
      <c r="CJ1408" s="328"/>
      <c r="CK1408" s="328"/>
      <c r="CL1408" s="328"/>
      <c r="CM1408" s="165"/>
      <c r="CN1408" s="165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</row>
    <row r="1409" spans="1:107" s="2" customFormat="1" ht="10.5" hidden="1" customHeight="1" x14ac:dyDescent="0.2">
      <c r="A1409" s="1532"/>
      <c r="B1409" s="1535"/>
      <c r="C1409" s="1108"/>
      <c r="D1409" s="134" t="s">
        <v>33</v>
      </c>
      <c r="E1409" s="623"/>
      <c r="F1409" s="497"/>
      <c r="G1409" s="497"/>
      <c r="H1409" s="579"/>
      <c r="I1409" s="497"/>
      <c r="J1409" s="497"/>
      <c r="K1409" s="497"/>
      <c r="L1409" s="497"/>
      <c r="M1409" s="497"/>
      <c r="N1409" s="579"/>
      <c r="O1409" s="497"/>
      <c r="P1409" s="497"/>
      <c r="Q1409" s="497"/>
      <c r="R1409" s="497"/>
      <c r="S1409" s="497"/>
      <c r="T1409" s="497"/>
      <c r="U1409" s="497"/>
      <c r="V1409" s="579"/>
      <c r="W1409" s="497"/>
      <c r="X1409" s="497"/>
      <c r="Y1409" s="579"/>
      <c r="Z1409" s="497"/>
      <c r="AA1409" s="497"/>
      <c r="AB1409" s="497"/>
      <c r="AC1409" s="328"/>
      <c r="AD1409" s="328"/>
      <c r="AE1409" s="328"/>
      <c r="AF1409" s="328"/>
      <c r="AG1409" s="328"/>
      <c r="AH1409" s="328"/>
      <c r="AI1409" s="328"/>
      <c r="AJ1409" s="328"/>
      <c r="AK1409" s="328"/>
      <c r="AL1409" s="328"/>
      <c r="AM1409" s="328"/>
      <c r="AN1409" s="328"/>
      <c r="AO1409" s="328"/>
      <c r="AP1409" s="328"/>
      <c r="AQ1409" s="328"/>
      <c r="AR1409" s="328"/>
      <c r="AS1409" s="328"/>
      <c r="AT1409" s="328"/>
      <c r="AU1409" s="328"/>
      <c r="AV1409" s="328"/>
      <c r="AW1409" s="328"/>
      <c r="AX1409" s="328"/>
      <c r="AY1409" s="328"/>
      <c r="AZ1409" s="328"/>
      <c r="BA1409" s="328"/>
      <c r="BB1409" s="328"/>
      <c r="BC1409" s="328"/>
      <c r="BD1409" s="328"/>
      <c r="BE1409" s="328"/>
      <c r="BF1409" s="328"/>
      <c r="BG1409" s="328"/>
      <c r="BH1409" s="328"/>
      <c r="BI1409" s="328"/>
      <c r="BJ1409" s="328"/>
      <c r="BK1409" s="328"/>
      <c r="BL1409" s="328"/>
      <c r="BM1409" s="328"/>
      <c r="BN1409" s="328"/>
      <c r="BO1409" s="328"/>
      <c r="BP1409" s="328"/>
      <c r="BQ1409" s="328"/>
      <c r="BR1409" s="328"/>
      <c r="BS1409" s="328"/>
      <c r="BT1409" s="328"/>
      <c r="BU1409" s="328"/>
      <c r="BV1409" s="328"/>
      <c r="BW1409" s="328"/>
      <c r="BX1409" s="328"/>
      <c r="BY1409" s="328"/>
      <c r="BZ1409" s="328"/>
      <c r="CA1409" s="328"/>
      <c r="CB1409" s="328"/>
      <c r="CC1409" s="328"/>
      <c r="CD1409" s="328"/>
      <c r="CE1409" s="328"/>
      <c r="CF1409" s="328"/>
      <c r="CG1409" s="328"/>
      <c r="CH1409" s="328"/>
      <c r="CI1409" s="328"/>
      <c r="CJ1409" s="328"/>
      <c r="CK1409" s="328"/>
      <c r="CL1409" s="328"/>
      <c r="CM1409" s="165"/>
      <c r="CN1409" s="165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</row>
    <row r="1410" spans="1:107" s="2" customFormat="1" ht="10.5" hidden="1" customHeight="1" x14ac:dyDescent="0.2">
      <c r="A1410" s="1532"/>
      <c r="B1410" s="1535"/>
      <c r="C1410" s="1108"/>
      <c r="D1410" s="134" t="s">
        <v>116</v>
      </c>
      <c r="E1410" s="596"/>
      <c r="F1410" s="45"/>
      <c r="G1410" s="45"/>
      <c r="H1410" s="580"/>
      <c r="I1410" s="45"/>
      <c r="J1410" s="45"/>
      <c r="K1410" s="45"/>
      <c r="L1410" s="45"/>
      <c r="M1410" s="45"/>
      <c r="N1410" s="580"/>
      <c r="O1410" s="45"/>
      <c r="P1410" s="45"/>
      <c r="Q1410" s="45"/>
      <c r="R1410" s="45"/>
      <c r="S1410" s="45"/>
      <c r="T1410" s="45"/>
      <c r="U1410" s="45"/>
      <c r="V1410" s="580"/>
      <c r="W1410" s="45"/>
      <c r="X1410" s="45"/>
      <c r="Y1410" s="580"/>
      <c r="Z1410" s="45"/>
      <c r="AA1410" s="45"/>
      <c r="AB1410" s="45"/>
      <c r="AC1410" s="328"/>
      <c r="AD1410" s="328"/>
      <c r="AE1410" s="328"/>
      <c r="AF1410" s="328"/>
      <c r="AG1410" s="328"/>
      <c r="AH1410" s="328"/>
      <c r="AI1410" s="328"/>
      <c r="AJ1410" s="328"/>
      <c r="AK1410" s="328"/>
      <c r="AL1410" s="328"/>
      <c r="AM1410" s="328"/>
      <c r="AN1410" s="328"/>
      <c r="AO1410" s="328"/>
      <c r="AP1410" s="328"/>
      <c r="AQ1410" s="328"/>
      <c r="AR1410" s="328"/>
      <c r="AS1410" s="328"/>
      <c r="AT1410" s="328"/>
      <c r="AU1410" s="328"/>
      <c r="AV1410" s="328"/>
      <c r="AW1410" s="328"/>
      <c r="AX1410" s="328"/>
      <c r="AY1410" s="328"/>
      <c r="AZ1410" s="328"/>
      <c r="BA1410" s="328"/>
      <c r="BB1410" s="328"/>
      <c r="BC1410" s="328"/>
      <c r="BD1410" s="328"/>
      <c r="BE1410" s="328"/>
      <c r="BF1410" s="328"/>
      <c r="BG1410" s="328"/>
      <c r="BH1410" s="328"/>
      <c r="BI1410" s="328"/>
      <c r="BJ1410" s="328"/>
      <c r="BK1410" s="328"/>
      <c r="BL1410" s="328"/>
      <c r="BM1410" s="328"/>
      <c r="BN1410" s="328"/>
      <c r="BO1410" s="328"/>
      <c r="BP1410" s="328"/>
      <c r="BQ1410" s="328"/>
      <c r="BR1410" s="328"/>
      <c r="BS1410" s="328"/>
      <c r="BT1410" s="328"/>
      <c r="BU1410" s="328"/>
      <c r="BV1410" s="328"/>
      <c r="BW1410" s="328"/>
      <c r="BX1410" s="328"/>
      <c r="BY1410" s="328"/>
      <c r="BZ1410" s="328"/>
      <c r="CA1410" s="328"/>
      <c r="CB1410" s="328"/>
      <c r="CC1410" s="328"/>
      <c r="CD1410" s="328"/>
      <c r="CE1410" s="328"/>
      <c r="CF1410" s="328"/>
      <c r="CG1410" s="328"/>
      <c r="CH1410" s="328"/>
      <c r="CI1410" s="328"/>
      <c r="CJ1410" s="328"/>
      <c r="CK1410" s="328"/>
      <c r="CL1410" s="328"/>
      <c r="CM1410" s="165"/>
      <c r="CN1410" s="165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</row>
    <row r="1411" spans="1:107" s="2" customFormat="1" ht="10.5" hidden="1" customHeight="1" x14ac:dyDescent="0.2">
      <c r="A1411" s="1532"/>
      <c r="B1411" s="1535"/>
      <c r="C1411" s="1108"/>
      <c r="D1411" s="134" t="s">
        <v>117</v>
      </c>
      <c r="E1411" s="627"/>
      <c r="F1411" s="498"/>
      <c r="G1411" s="498"/>
      <c r="H1411" s="581"/>
      <c r="I1411" s="498"/>
      <c r="J1411" s="498"/>
      <c r="K1411" s="498"/>
      <c r="L1411" s="498"/>
      <c r="M1411" s="498"/>
      <c r="N1411" s="581"/>
      <c r="O1411" s="498"/>
      <c r="P1411" s="498"/>
      <c r="Q1411" s="498"/>
      <c r="R1411" s="498"/>
      <c r="S1411" s="498"/>
      <c r="T1411" s="498"/>
      <c r="U1411" s="498"/>
      <c r="V1411" s="581"/>
      <c r="W1411" s="498"/>
      <c r="X1411" s="498"/>
      <c r="Y1411" s="581"/>
      <c r="Z1411" s="498"/>
      <c r="AA1411" s="498"/>
      <c r="AB1411" s="498"/>
      <c r="AC1411" s="328"/>
      <c r="AD1411" s="328"/>
      <c r="AE1411" s="328"/>
      <c r="AF1411" s="328"/>
      <c r="AG1411" s="328"/>
      <c r="AH1411" s="328"/>
      <c r="AI1411" s="328"/>
      <c r="AJ1411" s="328"/>
      <c r="AK1411" s="328"/>
      <c r="AL1411" s="328"/>
      <c r="AM1411" s="328"/>
      <c r="AN1411" s="328"/>
      <c r="AO1411" s="328"/>
      <c r="AP1411" s="328"/>
      <c r="AQ1411" s="328"/>
      <c r="AR1411" s="328"/>
      <c r="AS1411" s="328"/>
      <c r="AT1411" s="328"/>
      <c r="AU1411" s="328"/>
      <c r="AV1411" s="328"/>
      <c r="AW1411" s="328"/>
      <c r="AX1411" s="328"/>
      <c r="AY1411" s="328"/>
      <c r="AZ1411" s="328"/>
      <c r="BA1411" s="328"/>
      <c r="BB1411" s="328"/>
      <c r="BC1411" s="328"/>
      <c r="BD1411" s="328"/>
      <c r="BE1411" s="328"/>
      <c r="BF1411" s="328"/>
      <c r="BG1411" s="328"/>
      <c r="BH1411" s="328"/>
      <c r="BI1411" s="328"/>
      <c r="BJ1411" s="328"/>
      <c r="BK1411" s="328"/>
      <c r="BL1411" s="328"/>
      <c r="BM1411" s="328"/>
      <c r="BN1411" s="328"/>
      <c r="BO1411" s="328"/>
      <c r="BP1411" s="328"/>
      <c r="BQ1411" s="328"/>
      <c r="BR1411" s="328"/>
      <c r="BS1411" s="328"/>
      <c r="BT1411" s="328"/>
      <c r="BU1411" s="328"/>
      <c r="BV1411" s="328"/>
      <c r="BW1411" s="328"/>
      <c r="BX1411" s="328"/>
      <c r="BY1411" s="328"/>
      <c r="BZ1411" s="328"/>
      <c r="CA1411" s="328"/>
      <c r="CB1411" s="328"/>
      <c r="CC1411" s="328"/>
      <c r="CD1411" s="328"/>
      <c r="CE1411" s="328"/>
      <c r="CF1411" s="328"/>
      <c r="CG1411" s="328"/>
      <c r="CH1411" s="328"/>
      <c r="CI1411" s="328"/>
      <c r="CJ1411" s="328"/>
      <c r="CK1411" s="328"/>
      <c r="CL1411" s="328"/>
      <c r="CM1411" s="165"/>
      <c r="CN1411" s="165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</row>
    <row r="1412" spans="1:107" s="2" customFormat="1" ht="10.5" hidden="1" customHeight="1" thickBot="1" x14ac:dyDescent="0.25">
      <c r="A1412" s="1533"/>
      <c r="B1412" s="1536"/>
      <c r="C1412" s="1108"/>
      <c r="D1412" s="134" t="s">
        <v>41</v>
      </c>
      <c r="E1412" s="628"/>
      <c r="F1412" s="95"/>
      <c r="G1412" s="95"/>
      <c r="H1412" s="585"/>
      <c r="I1412" s="95"/>
      <c r="J1412" s="95"/>
      <c r="K1412" s="95"/>
      <c r="L1412" s="95"/>
      <c r="M1412" s="95"/>
      <c r="N1412" s="585"/>
      <c r="O1412" s="95"/>
      <c r="P1412" s="95"/>
      <c r="Q1412" s="95"/>
      <c r="R1412" s="95"/>
      <c r="S1412" s="95"/>
      <c r="T1412" s="95"/>
      <c r="U1412" s="95"/>
      <c r="V1412" s="585"/>
      <c r="W1412" s="95"/>
      <c r="X1412" s="95"/>
      <c r="Y1412" s="585"/>
      <c r="Z1412" s="95"/>
      <c r="AA1412" s="95"/>
      <c r="AB1412" s="95"/>
      <c r="AC1412" s="328"/>
      <c r="AD1412" s="328"/>
      <c r="AE1412" s="328"/>
      <c r="AF1412" s="328"/>
      <c r="AG1412" s="328"/>
      <c r="AH1412" s="328"/>
      <c r="AI1412" s="328"/>
      <c r="AJ1412" s="328"/>
      <c r="AK1412" s="328"/>
      <c r="AL1412" s="328"/>
      <c r="AM1412" s="328"/>
      <c r="AN1412" s="328"/>
      <c r="AO1412" s="328"/>
      <c r="AP1412" s="328"/>
      <c r="AQ1412" s="328"/>
      <c r="AR1412" s="328"/>
      <c r="AS1412" s="328"/>
      <c r="AT1412" s="328"/>
      <c r="AU1412" s="328"/>
      <c r="AV1412" s="328"/>
      <c r="AW1412" s="328"/>
      <c r="AX1412" s="328"/>
      <c r="AY1412" s="328"/>
      <c r="AZ1412" s="328"/>
      <c r="BA1412" s="328"/>
      <c r="BB1412" s="328"/>
      <c r="BC1412" s="328"/>
      <c r="BD1412" s="328"/>
      <c r="BE1412" s="328"/>
      <c r="BF1412" s="328"/>
      <c r="BG1412" s="328"/>
      <c r="BH1412" s="328"/>
      <c r="BI1412" s="328"/>
      <c r="BJ1412" s="328"/>
      <c r="BK1412" s="328"/>
      <c r="BL1412" s="328"/>
      <c r="BM1412" s="328"/>
      <c r="BN1412" s="328"/>
      <c r="BO1412" s="328"/>
      <c r="BP1412" s="328"/>
      <c r="BQ1412" s="328"/>
      <c r="BR1412" s="328"/>
      <c r="BS1412" s="328"/>
      <c r="BT1412" s="328"/>
      <c r="BU1412" s="328"/>
      <c r="BV1412" s="328"/>
      <c r="BW1412" s="328"/>
      <c r="BX1412" s="328"/>
      <c r="BY1412" s="328"/>
      <c r="BZ1412" s="328"/>
      <c r="CA1412" s="328"/>
      <c r="CB1412" s="328"/>
      <c r="CC1412" s="328"/>
      <c r="CD1412" s="328"/>
      <c r="CE1412" s="328"/>
      <c r="CF1412" s="328"/>
      <c r="CG1412" s="328"/>
      <c r="CH1412" s="328"/>
      <c r="CI1412" s="328"/>
      <c r="CJ1412" s="328"/>
      <c r="CK1412" s="328"/>
      <c r="CL1412" s="328"/>
      <c r="CM1412" s="165"/>
      <c r="CN1412" s="165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</row>
    <row r="1413" spans="1:107" s="2" customFormat="1" ht="10.5" hidden="1" customHeight="1" x14ac:dyDescent="0.2">
      <c r="A1413" s="1531" t="s">
        <v>13</v>
      </c>
      <c r="B1413" s="1534" t="s">
        <v>411</v>
      </c>
      <c r="C1413" s="1108"/>
      <c r="D1413" s="134"/>
      <c r="E1413" s="622" t="s">
        <v>122</v>
      </c>
      <c r="F1413" s="81"/>
      <c r="G1413" s="81"/>
      <c r="H1413" s="583"/>
      <c r="I1413" s="81"/>
      <c r="J1413" s="81"/>
      <c r="K1413" s="81"/>
      <c r="L1413" s="81"/>
      <c r="M1413" s="81"/>
      <c r="N1413" s="583"/>
      <c r="O1413" s="81"/>
      <c r="P1413" s="81"/>
      <c r="Q1413" s="81"/>
      <c r="R1413" s="81"/>
      <c r="S1413" s="81"/>
      <c r="T1413" s="81"/>
      <c r="U1413" s="81"/>
      <c r="V1413" s="583"/>
      <c r="W1413" s="81"/>
      <c r="X1413" s="81"/>
      <c r="Y1413" s="583"/>
      <c r="Z1413" s="81"/>
      <c r="AA1413" s="81"/>
      <c r="AB1413" s="81"/>
      <c r="AC1413" s="328"/>
      <c r="AD1413" s="328"/>
      <c r="AE1413" s="328"/>
      <c r="AF1413" s="328"/>
      <c r="AG1413" s="328"/>
      <c r="AH1413" s="328"/>
      <c r="AI1413" s="328"/>
      <c r="AJ1413" s="328"/>
      <c r="AK1413" s="328"/>
      <c r="AL1413" s="328"/>
      <c r="AM1413" s="328"/>
      <c r="AN1413" s="328"/>
      <c r="AO1413" s="328"/>
      <c r="AP1413" s="328"/>
      <c r="AQ1413" s="328"/>
      <c r="AR1413" s="328"/>
      <c r="AS1413" s="328"/>
      <c r="AT1413" s="328"/>
      <c r="AU1413" s="328"/>
      <c r="AV1413" s="328"/>
      <c r="AW1413" s="328"/>
      <c r="AX1413" s="328"/>
      <c r="AY1413" s="328"/>
      <c r="AZ1413" s="328"/>
      <c r="BA1413" s="328"/>
      <c r="BB1413" s="328"/>
      <c r="BC1413" s="328"/>
      <c r="BD1413" s="328"/>
      <c r="BE1413" s="328"/>
      <c r="BF1413" s="328"/>
      <c r="BG1413" s="328"/>
      <c r="BH1413" s="328"/>
      <c r="BI1413" s="328"/>
      <c r="BJ1413" s="328"/>
      <c r="BK1413" s="328"/>
      <c r="BL1413" s="328"/>
      <c r="BM1413" s="328"/>
      <c r="BN1413" s="328"/>
      <c r="BO1413" s="328"/>
      <c r="BP1413" s="328"/>
      <c r="BQ1413" s="328"/>
      <c r="BR1413" s="328"/>
      <c r="BS1413" s="328"/>
      <c r="BT1413" s="328"/>
      <c r="BU1413" s="328"/>
      <c r="BV1413" s="328"/>
      <c r="BW1413" s="328"/>
      <c r="BX1413" s="328"/>
      <c r="BY1413" s="328"/>
      <c r="BZ1413" s="328"/>
      <c r="CA1413" s="328"/>
      <c r="CB1413" s="328"/>
      <c r="CC1413" s="328"/>
      <c r="CD1413" s="328"/>
      <c r="CE1413" s="328"/>
      <c r="CF1413" s="328"/>
      <c r="CG1413" s="328"/>
      <c r="CH1413" s="328"/>
      <c r="CI1413" s="328"/>
      <c r="CJ1413" s="328"/>
      <c r="CK1413" s="328"/>
      <c r="CL1413" s="328"/>
      <c r="CM1413" s="165"/>
      <c r="CN1413" s="165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</row>
    <row r="1414" spans="1:107" s="2" customFormat="1" ht="10.5" hidden="1" customHeight="1" x14ac:dyDescent="0.2">
      <c r="A1414" s="1532"/>
      <c r="B1414" s="1535"/>
      <c r="C1414" s="1108"/>
      <c r="D1414" s="134" t="s">
        <v>33</v>
      </c>
      <c r="E1414" s="623"/>
      <c r="F1414" s="497"/>
      <c r="G1414" s="497"/>
      <c r="H1414" s="579"/>
      <c r="I1414" s="497"/>
      <c r="J1414" s="497"/>
      <c r="K1414" s="497"/>
      <c r="L1414" s="497"/>
      <c r="M1414" s="497"/>
      <c r="N1414" s="579"/>
      <c r="O1414" s="497"/>
      <c r="P1414" s="497"/>
      <c r="Q1414" s="497"/>
      <c r="R1414" s="497"/>
      <c r="S1414" s="497"/>
      <c r="T1414" s="497"/>
      <c r="U1414" s="497"/>
      <c r="V1414" s="579"/>
      <c r="W1414" s="497"/>
      <c r="X1414" s="497"/>
      <c r="Y1414" s="579"/>
      <c r="Z1414" s="497"/>
      <c r="AA1414" s="497"/>
      <c r="AB1414" s="497"/>
      <c r="AC1414" s="328"/>
      <c r="AD1414" s="328"/>
      <c r="AE1414" s="328"/>
      <c r="AF1414" s="328"/>
      <c r="AG1414" s="328"/>
      <c r="AH1414" s="328"/>
      <c r="AI1414" s="328"/>
      <c r="AJ1414" s="328"/>
      <c r="AK1414" s="328"/>
      <c r="AL1414" s="328"/>
      <c r="AM1414" s="328"/>
      <c r="AN1414" s="328"/>
      <c r="AO1414" s="328"/>
      <c r="AP1414" s="328"/>
      <c r="AQ1414" s="328"/>
      <c r="AR1414" s="328"/>
      <c r="AS1414" s="328"/>
      <c r="AT1414" s="328"/>
      <c r="AU1414" s="328"/>
      <c r="AV1414" s="328"/>
      <c r="AW1414" s="328"/>
      <c r="AX1414" s="328"/>
      <c r="AY1414" s="328"/>
      <c r="AZ1414" s="328"/>
      <c r="BA1414" s="328"/>
      <c r="BB1414" s="328"/>
      <c r="BC1414" s="328"/>
      <c r="BD1414" s="328"/>
      <c r="BE1414" s="328"/>
      <c r="BF1414" s="328"/>
      <c r="BG1414" s="328"/>
      <c r="BH1414" s="328"/>
      <c r="BI1414" s="328"/>
      <c r="BJ1414" s="328"/>
      <c r="BK1414" s="328"/>
      <c r="BL1414" s="328"/>
      <c r="BM1414" s="328"/>
      <c r="BN1414" s="328"/>
      <c r="BO1414" s="328"/>
      <c r="BP1414" s="328"/>
      <c r="BQ1414" s="328"/>
      <c r="BR1414" s="328"/>
      <c r="BS1414" s="328"/>
      <c r="BT1414" s="328"/>
      <c r="BU1414" s="328"/>
      <c r="BV1414" s="328"/>
      <c r="BW1414" s="328"/>
      <c r="BX1414" s="328"/>
      <c r="BY1414" s="328"/>
      <c r="BZ1414" s="328"/>
      <c r="CA1414" s="328"/>
      <c r="CB1414" s="328"/>
      <c r="CC1414" s="328"/>
      <c r="CD1414" s="328"/>
      <c r="CE1414" s="328"/>
      <c r="CF1414" s="328"/>
      <c r="CG1414" s="328"/>
      <c r="CH1414" s="328"/>
      <c r="CI1414" s="328"/>
      <c r="CJ1414" s="328"/>
      <c r="CK1414" s="328"/>
      <c r="CL1414" s="328"/>
      <c r="CM1414" s="165"/>
      <c r="CN1414" s="165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</row>
    <row r="1415" spans="1:107" s="2" customFormat="1" ht="10.5" hidden="1" customHeight="1" x14ac:dyDescent="0.2">
      <c r="A1415" s="1532"/>
      <c r="B1415" s="1535"/>
      <c r="C1415" s="1108"/>
      <c r="D1415" s="134" t="s">
        <v>116</v>
      </c>
      <c r="E1415" s="596"/>
      <c r="F1415" s="45"/>
      <c r="G1415" s="45"/>
      <c r="H1415" s="580"/>
      <c r="I1415" s="45"/>
      <c r="J1415" s="45"/>
      <c r="K1415" s="45"/>
      <c r="L1415" s="45"/>
      <c r="M1415" s="45"/>
      <c r="N1415" s="580"/>
      <c r="O1415" s="45"/>
      <c r="P1415" s="45"/>
      <c r="Q1415" s="45"/>
      <c r="R1415" s="45"/>
      <c r="S1415" s="45"/>
      <c r="T1415" s="45"/>
      <c r="U1415" s="45"/>
      <c r="V1415" s="580"/>
      <c r="W1415" s="45"/>
      <c r="X1415" s="45"/>
      <c r="Y1415" s="580"/>
      <c r="Z1415" s="45"/>
      <c r="AA1415" s="45"/>
      <c r="AB1415" s="45"/>
      <c r="AC1415" s="328"/>
      <c r="AD1415" s="328"/>
      <c r="AE1415" s="328"/>
      <c r="AF1415" s="328"/>
      <c r="AG1415" s="328"/>
      <c r="AH1415" s="328"/>
      <c r="AI1415" s="328"/>
      <c r="AJ1415" s="328"/>
      <c r="AK1415" s="328"/>
      <c r="AL1415" s="328"/>
      <c r="AM1415" s="328"/>
      <c r="AN1415" s="328"/>
      <c r="AO1415" s="328"/>
      <c r="AP1415" s="328"/>
      <c r="AQ1415" s="328"/>
      <c r="AR1415" s="328"/>
      <c r="AS1415" s="328"/>
      <c r="AT1415" s="328"/>
      <c r="AU1415" s="328"/>
      <c r="AV1415" s="328"/>
      <c r="AW1415" s="328"/>
      <c r="AX1415" s="328"/>
      <c r="AY1415" s="328"/>
      <c r="AZ1415" s="328"/>
      <c r="BA1415" s="328"/>
      <c r="BB1415" s="328"/>
      <c r="BC1415" s="328"/>
      <c r="BD1415" s="328"/>
      <c r="BE1415" s="328"/>
      <c r="BF1415" s="328"/>
      <c r="BG1415" s="328"/>
      <c r="BH1415" s="328"/>
      <c r="BI1415" s="328"/>
      <c r="BJ1415" s="328"/>
      <c r="BK1415" s="328"/>
      <c r="BL1415" s="328"/>
      <c r="BM1415" s="328"/>
      <c r="BN1415" s="328"/>
      <c r="BO1415" s="328"/>
      <c r="BP1415" s="328"/>
      <c r="BQ1415" s="328"/>
      <c r="BR1415" s="328"/>
      <c r="BS1415" s="328"/>
      <c r="BT1415" s="328"/>
      <c r="BU1415" s="328"/>
      <c r="BV1415" s="328"/>
      <c r="BW1415" s="328"/>
      <c r="BX1415" s="328"/>
      <c r="BY1415" s="328"/>
      <c r="BZ1415" s="328"/>
      <c r="CA1415" s="328"/>
      <c r="CB1415" s="328"/>
      <c r="CC1415" s="328"/>
      <c r="CD1415" s="328"/>
      <c r="CE1415" s="328"/>
      <c r="CF1415" s="328"/>
      <c r="CG1415" s="328"/>
      <c r="CH1415" s="328"/>
      <c r="CI1415" s="328"/>
      <c r="CJ1415" s="328"/>
      <c r="CK1415" s="328"/>
      <c r="CL1415" s="328"/>
      <c r="CM1415" s="165"/>
      <c r="CN1415" s="165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</row>
    <row r="1416" spans="1:107" s="2" customFormat="1" ht="10.5" hidden="1" customHeight="1" x14ac:dyDescent="0.2">
      <c r="A1416" s="1532"/>
      <c r="B1416" s="1535"/>
      <c r="C1416" s="1108"/>
      <c r="D1416" s="134" t="s">
        <v>117</v>
      </c>
      <c r="E1416" s="627"/>
      <c r="F1416" s="498"/>
      <c r="G1416" s="498"/>
      <c r="H1416" s="581"/>
      <c r="I1416" s="498"/>
      <c r="J1416" s="498"/>
      <c r="K1416" s="498"/>
      <c r="L1416" s="498"/>
      <c r="M1416" s="498"/>
      <c r="N1416" s="581"/>
      <c r="O1416" s="498"/>
      <c r="P1416" s="498"/>
      <c r="Q1416" s="498"/>
      <c r="R1416" s="498"/>
      <c r="S1416" s="498"/>
      <c r="T1416" s="498"/>
      <c r="U1416" s="498"/>
      <c r="V1416" s="581"/>
      <c r="W1416" s="498"/>
      <c r="X1416" s="498"/>
      <c r="Y1416" s="581"/>
      <c r="Z1416" s="498"/>
      <c r="AA1416" s="498"/>
      <c r="AB1416" s="498"/>
      <c r="AC1416" s="328"/>
      <c r="AD1416" s="328"/>
      <c r="AE1416" s="328"/>
      <c r="AF1416" s="328"/>
      <c r="AG1416" s="328"/>
      <c r="AH1416" s="328"/>
      <c r="AI1416" s="328"/>
      <c r="AJ1416" s="328"/>
      <c r="AK1416" s="328"/>
      <c r="AL1416" s="328"/>
      <c r="AM1416" s="328"/>
      <c r="AN1416" s="328"/>
      <c r="AO1416" s="328"/>
      <c r="AP1416" s="328"/>
      <c r="AQ1416" s="328"/>
      <c r="AR1416" s="328"/>
      <c r="AS1416" s="328"/>
      <c r="AT1416" s="328"/>
      <c r="AU1416" s="328"/>
      <c r="AV1416" s="328"/>
      <c r="AW1416" s="328"/>
      <c r="AX1416" s="328"/>
      <c r="AY1416" s="328"/>
      <c r="AZ1416" s="328"/>
      <c r="BA1416" s="328"/>
      <c r="BB1416" s="328"/>
      <c r="BC1416" s="328"/>
      <c r="BD1416" s="328"/>
      <c r="BE1416" s="328"/>
      <c r="BF1416" s="328"/>
      <c r="BG1416" s="328"/>
      <c r="BH1416" s="328"/>
      <c r="BI1416" s="328"/>
      <c r="BJ1416" s="328"/>
      <c r="BK1416" s="328"/>
      <c r="BL1416" s="328"/>
      <c r="BM1416" s="328"/>
      <c r="BN1416" s="328"/>
      <c r="BO1416" s="328"/>
      <c r="BP1416" s="328"/>
      <c r="BQ1416" s="328"/>
      <c r="BR1416" s="328"/>
      <c r="BS1416" s="328"/>
      <c r="BT1416" s="328"/>
      <c r="BU1416" s="328"/>
      <c r="BV1416" s="328"/>
      <c r="BW1416" s="328"/>
      <c r="BX1416" s="328"/>
      <c r="BY1416" s="328"/>
      <c r="BZ1416" s="328"/>
      <c r="CA1416" s="328"/>
      <c r="CB1416" s="328"/>
      <c r="CC1416" s="328"/>
      <c r="CD1416" s="328"/>
      <c r="CE1416" s="328"/>
      <c r="CF1416" s="328"/>
      <c r="CG1416" s="328"/>
      <c r="CH1416" s="328"/>
      <c r="CI1416" s="328"/>
      <c r="CJ1416" s="328"/>
      <c r="CK1416" s="328"/>
      <c r="CL1416" s="328"/>
      <c r="CM1416" s="165"/>
      <c r="CN1416" s="165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</row>
    <row r="1417" spans="1:107" s="2" customFormat="1" ht="10.5" hidden="1" customHeight="1" thickBot="1" x14ac:dyDescent="0.25">
      <c r="A1417" s="1533"/>
      <c r="B1417" s="1536"/>
      <c r="C1417" s="1108"/>
      <c r="D1417" s="134" t="s">
        <v>41</v>
      </c>
      <c r="E1417" s="628"/>
      <c r="F1417" s="95"/>
      <c r="G1417" s="95"/>
      <c r="H1417" s="585"/>
      <c r="I1417" s="95"/>
      <c r="J1417" s="95"/>
      <c r="K1417" s="95"/>
      <c r="L1417" s="95"/>
      <c r="M1417" s="95"/>
      <c r="N1417" s="585"/>
      <c r="O1417" s="95"/>
      <c r="P1417" s="95"/>
      <c r="Q1417" s="95"/>
      <c r="R1417" s="95"/>
      <c r="S1417" s="95"/>
      <c r="T1417" s="95"/>
      <c r="U1417" s="95"/>
      <c r="V1417" s="585"/>
      <c r="W1417" s="95"/>
      <c r="X1417" s="95"/>
      <c r="Y1417" s="585"/>
      <c r="Z1417" s="95"/>
      <c r="AA1417" s="95"/>
      <c r="AB1417" s="95"/>
      <c r="AC1417" s="328"/>
      <c r="AD1417" s="328"/>
      <c r="AE1417" s="328"/>
      <c r="AF1417" s="328"/>
      <c r="AG1417" s="328"/>
      <c r="AH1417" s="328"/>
      <c r="AI1417" s="328"/>
      <c r="AJ1417" s="328"/>
      <c r="AK1417" s="328"/>
      <c r="AL1417" s="328"/>
      <c r="AM1417" s="328"/>
      <c r="AN1417" s="328"/>
      <c r="AO1417" s="328"/>
      <c r="AP1417" s="328"/>
      <c r="AQ1417" s="328"/>
      <c r="AR1417" s="328"/>
      <c r="AS1417" s="328"/>
      <c r="AT1417" s="328"/>
      <c r="AU1417" s="328"/>
      <c r="AV1417" s="328"/>
      <c r="AW1417" s="328"/>
      <c r="AX1417" s="328"/>
      <c r="AY1417" s="328"/>
      <c r="AZ1417" s="328"/>
      <c r="BA1417" s="328"/>
      <c r="BB1417" s="328"/>
      <c r="BC1417" s="328"/>
      <c r="BD1417" s="328"/>
      <c r="BE1417" s="328"/>
      <c r="BF1417" s="328"/>
      <c r="BG1417" s="328"/>
      <c r="BH1417" s="328"/>
      <c r="BI1417" s="328"/>
      <c r="BJ1417" s="328"/>
      <c r="BK1417" s="328"/>
      <c r="BL1417" s="328"/>
      <c r="BM1417" s="328"/>
      <c r="BN1417" s="328"/>
      <c r="BO1417" s="328"/>
      <c r="BP1417" s="328"/>
      <c r="BQ1417" s="328"/>
      <c r="BR1417" s="328"/>
      <c r="BS1417" s="328"/>
      <c r="BT1417" s="328"/>
      <c r="BU1417" s="328"/>
      <c r="BV1417" s="328"/>
      <c r="BW1417" s="328"/>
      <c r="BX1417" s="328"/>
      <c r="BY1417" s="328"/>
      <c r="BZ1417" s="328"/>
      <c r="CA1417" s="328"/>
      <c r="CB1417" s="328"/>
      <c r="CC1417" s="328"/>
      <c r="CD1417" s="328"/>
      <c r="CE1417" s="328"/>
      <c r="CF1417" s="328"/>
      <c r="CG1417" s="328"/>
      <c r="CH1417" s="328"/>
      <c r="CI1417" s="328"/>
      <c r="CJ1417" s="328"/>
      <c r="CK1417" s="328"/>
      <c r="CL1417" s="328"/>
      <c r="CM1417" s="165"/>
      <c r="CN1417" s="165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</row>
    <row r="1418" spans="1:107" s="2" customFormat="1" ht="10.5" hidden="1" customHeight="1" x14ac:dyDescent="0.2">
      <c r="A1418" s="1531" t="s">
        <v>95</v>
      </c>
      <c r="B1418" s="1534" t="s">
        <v>412</v>
      </c>
      <c r="C1418" s="1108"/>
      <c r="D1418" s="134"/>
      <c r="E1418" s="622" t="s">
        <v>122</v>
      </c>
      <c r="F1418" s="81"/>
      <c r="G1418" s="81"/>
      <c r="H1418" s="583"/>
      <c r="I1418" s="81"/>
      <c r="J1418" s="81"/>
      <c r="K1418" s="81"/>
      <c r="L1418" s="81"/>
      <c r="M1418" s="81"/>
      <c r="N1418" s="583"/>
      <c r="O1418" s="81"/>
      <c r="P1418" s="81"/>
      <c r="Q1418" s="81"/>
      <c r="R1418" s="81"/>
      <c r="S1418" s="81"/>
      <c r="T1418" s="81"/>
      <c r="U1418" s="81"/>
      <c r="V1418" s="583"/>
      <c r="W1418" s="81"/>
      <c r="X1418" s="81"/>
      <c r="Y1418" s="583"/>
      <c r="Z1418" s="81"/>
      <c r="AA1418" s="81"/>
      <c r="AB1418" s="81"/>
      <c r="AC1418" s="328"/>
      <c r="AD1418" s="328"/>
      <c r="AE1418" s="328"/>
      <c r="AF1418" s="328"/>
      <c r="AG1418" s="328"/>
      <c r="AH1418" s="328"/>
      <c r="AI1418" s="328"/>
      <c r="AJ1418" s="328"/>
      <c r="AK1418" s="328"/>
      <c r="AL1418" s="328"/>
      <c r="AM1418" s="328"/>
      <c r="AN1418" s="328"/>
      <c r="AO1418" s="328"/>
      <c r="AP1418" s="328"/>
      <c r="AQ1418" s="328"/>
      <c r="AR1418" s="328"/>
      <c r="AS1418" s="328"/>
      <c r="AT1418" s="328"/>
      <c r="AU1418" s="328"/>
      <c r="AV1418" s="328"/>
      <c r="AW1418" s="328"/>
      <c r="AX1418" s="328"/>
      <c r="AY1418" s="328"/>
      <c r="AZ1418" s="328"/>
      <c r="BA1418" s="328"/>
      <c r="BB1418" s="328"/>
      <c r="BC1418" s="328"/>
      <c r="BD1418" s="328"/>
      <c r="BE1418" s="328"/>
      <c r="BF1418" s="328"/>
      <c r="BG1418" s="328"/>
      <c r="BH1418" s="328"/>
      <c r="BI1418" s="328"/>
      <c r="BJ1418" s="328"/>
      <c r="BK1418" s="328"/>
      <c r="BL1418" s="328"/>
      <c r="BM1418" s="328"/>
      <c r="BN1418" s="328"/>
      <c r="BO1418" s="328"/>
      <c r="BP1418" s="328"/>
      <c r="BQ1418" s="328"/>
      <c r="BR1418" s="328"/>
      <c r="BS1418" s="328"/>
      <c r="BT1418" s="328"/>
      <c r="BU1418" s="328"/>
      <c r="BV1418" s="328"/>
      <c r="BW1418" s="328"/>
      <c r="BX1418" s="328"/>
      <c r="BY1418" s="328"/>
      <c r="BZ1418" s="328"/>
      <c r="CA1418" s="328"/>
      <c r="CB1418" s="328"/>
      <c r="CC1418" s="328"/>
      <c r="CD1418" s="328"/>
      <c r="CE1418" s="328"/>
      <c r="CF1418" s="328"/>
      <c r="CG1418" s="328"/>
      <c r="CH1418" s="328"/>
      <c r="CI1418" s="328"/>
      <c r="CJ1418" s="328"/>
      <c r="CK1418" s="328"/>
      <c r="CL1418" s="328"/>
      <c r="CM1418" s="165"/>
      <c r="CN1418" s="165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</row>
    <row r="1419" spans="1:107" s="2" customFormat="1" ht="10.5" hidden="1" customHeight="1" x14ac:dyDescent="0.2">
      <c r="A1419" s="1532"/>
      <c r="B1419" s="1535"/>
      <c r="C1419" s="1108"/>
      <c r="D1419" s="134" t="s">
        <v>33</v>
      </c>
      <c r="E1419" s="623"/>
      <c r="F1419" s="497"/>
      <c r="G1419" s="497"/>
      <c r="H1419" s="579"/>
      <c r="I1419" s="497"/>
      <c r="J1419" s="497"/>
      <c r="K1419" s="497"/>
      <c r="L1419" s="497"/>
      <c r="M1419" s="497"/>
      <c r="N1419" s="579"/>
      <c r="O1419" s="497"/>
      <c r="P1419" s="497"/>
      <c r="Q1419" s="497"/>
      <c r="R1419" s="497"/>
      <c r="S1419" s="497"/>
      <c r="T1419" s="497"/>
      <c r="U1419" s="497"/>
      <c r="V1419" s="579"/>
      <c r="W1419" s="497"/>
      <c r="X1419" s="497"/>
      <c r="Y1419" s="579"/>
      <c r="Z1419" s="497"/>
      <c r="AA1419" s="497"/>
      <c r="AB1419" s="497"/>
      <c r="AC1419" s="328"/>
      <c r="AD1419" s="328"/>
      <c r="AE1419" s="328"/>
      <c r="AF1419" s="328"/>
      <c r="AG1419" s="328"/>
      <c r="AH1419" s="328"/>
      <c r="AI1419" s="328"/>
      <c r="AJ1419" s="328"/>
      <c r="AK1419" s="328"/>
      <c r="AL1419" s="328"/>
      <c r="AM1419" s="328"/>
      <c r="AN1419" s="328"/>
      <c r="AO1419" s="328"/>
      <c r="AP1419" s="328"/>
      <c r="AQ1419" s="328"/>
      <c r="AR1419" s="328"/>
      <c r="AS1419" s="328"/>
      <c r="AT1419" s="328"/>
      <c r="AU1419" s="328"/>
      <c r="AV1419" s="328"/>
      <c r="AW1419" s="328"/>
      <c r="AX1419" s="328"/>
      <c r="AY1419" s="328"/>
      <c r="AZ1419" s="328"/>
      <c r="BA1419" s="328"/>
      <c r="BB1419" s="328"/>
      <c r="BC1419" s="328"/>
      <c r="BD1419" s="328"/>
      <c r="BE1419" s="328"/>
      <c r="BF1419" s="328"/>
      <c r="BG1419" s="328"/>
      <c r="BH1419" s="328"/>
      <c r="BI1419" s="328"/>
      <c r="BJ1419" s="328"/>
      <c r="BK1419" s="328"/>
      <c r="BL1419" s="328"/>
      <c r="BM1419" s="328"/>
      <c r="BN1419" s="328"/>
      <c r="BO1419" s="328"/>
      <c r="BP1419" s="328"/>
      <c r="BQ1419" s="328"/>
      <c r="BR1419" s="328"/>
      <c r="BS1419" s="328"/>
      <c r="BT1419" s="328"/>
      <c r="BU1419" s="328"/>
      <c r="BV1419" s="328"/>
      <c r="BW1419" s="328"/>
      <c r="BX1419" s="328"/>
      <c r="BY1419" s="328"/>
      <c r="BZ1419" s="328"/>
      <c r="CA1419" s="328"/>
      <c r="CB1419" s="328"/>
      <c r="CC1419" s="328"/>
      <c r="CD1419" s="328"/>
      <c r="CE1419" s="328"/>
      <c r="CF1419" s="328"/>
      <c r="CG1419" s="328"/>
      <c r="CH1419" s="328"/>
      <c r="CI1419" s="328"/>
      <c r="CJ1419" s="328"/>
      <c r="CK1419" s="328"/>
      <c r="CL1419" s="328"/>
      <c r="CM1419" s="165"/>
      <c r="CN1419" s="165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</row>
    <row r="1420" spans="1:107" s="2" customFormat="1" ht="10.5" hidden="1" customHeight="1" x14ac:dyDescent="0.2">
      <c r="A1420" s="1532"/>
      <c r="B1420" s="1535"/>
      <c r="C1420" s="1108"/>
      <c r="D1420" s="134" t="s">
        <v>116</v>
      </c>
      <c r="E1420" s="596"/>
      <c r="F1420" s="45"/>
      <c r="G1420" s="45"/>
      <c r="H1420" s="580"/>
      <c r="I1420" s="45"/>
      <c r="J1420" s="45"/>
      <c r="K1420" s="45"/>
      <c r="L1420" s="45"/>
      <c r="M1420" s="45"/>
      <c r="N1420" s="580"/>
      <c r="O1420" s="45"/>
      <c r="P1420" s="45"/>
      <c r="Q1420" s="45"/>
      <c r="R1420" s="45"/>
      <c r="S1420" s="45"/>
      <c r="T1420" s="45"/>
      <c r="U1420" s="45"/>
      <c r="V1420" s="580"/>
      <c r="W1420" s="45"/>
      <c r="X1420" s="45"/>
      <c r="Y1420" s="580"/>
      <c r="Z1420" s="45"/>
      <c r="AA1420" s="45"/>
      <c r="AB1420" s="45"/>
      <c r="AC1420" s="328"/>
      <c r="AD1420" s="328"/>
      <c r="AE1420" s="328"/>
      <c r="AF1420" s="328"/>
      <c r="AG1420" s="328"/>
      <c r="AH1420" s="328"/>
      <c r="AI1420" s="328"/>
      <c r="AJ1420" s="328"/>
      <c r="AK1420" s="328"/>
      <c r="AL1420" s="328"/>
      <c r="AM1420" s="328"/>
      <c r="AN1420" s="328"/>
      <c r="AO1420" s="328"/>
      <c r="AP1420" s="328"/>
      <c r="AQ1420" s="328"/>
      <c r="AR1420" s="328"/>
      <c r="AS1420" s="328"/>
      <c r="AT1420" s="328"/>
      <c r="AU1420" s="328"/>
      <c r="AV1420" s="328"/>
      <c r="AW1420" s="328"/>
      <c r="AX1420" s="328"/>
      <c r="AY1420" s="328"/>
      <c r="AZ1420" s="328"/>
      <c r="BA1420" s="328"/>
      <c r="BB1420" s="328"/>
      <c r="BC1420" s="328"/>
      <c r="BD1420" s="328"/>
      <c r="BE1420" s="328"/>
      <c r="BF1420" s="328"/>
      <c r="BG1420" s="328"/>
      <c r="BH1420" s="328"/>
      <c r="BI1420" s="328"/>
      <c r="BJ1420" s="328"/>
      <c r="BK1420" s="328"/>
      <c r="BL1420" s="328"/>
      <c r="BM1420" s="328"/>
      <c r="BN1420" s="328"/>
      <c r="BO1420" s="328"/>
      <c r="BP1420" s="328"/>
      <c r="BQ1420" s="328"/>
      <c r="BR1420" s="328"/>
      <c r="BS1420" s="328"/>
      <c r="BT1420" s="328"/>
      <c r="BU1420" s="328"/>
      <c r="BV1420" s="328"/>
      <c r="BW1420" s="328"/>
      <c r="BX1420" s="328"/>
      <c r="BY1420" s="328"/>
      <c r="BZ1420" s="328"/>
      <c r="CA1420" s="328"/>
      <c r="CB1420" s="328"/>
      <c r="CC1420" s="328"/>
      <c r="CD1420" s="328"/>
      <c r="CE1420" s="328"/>
      <c r="CF1420" s="328"/>
      <c r="CG1420" s="328"/>
      <c r="CH1420" s="328"/>
      <c r="CI1420" s="328"/>
      <c r="CJ1420" s="328"/>
      <c r="CK1420" s="328"/>
      <c r="CL1420" s="328"/>
      <c r="CM1420" s="165"/>
      <c r="CN1420" s="165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</row>
    <row r="1421" spans="1:107" s="2" customFormat="1" ht="10.5" hidden="1" customHeight="1" x14ac:dyDescent="0.2">
      <c r="A1421" s="1532"/>
      <c r="B1421" s="1535"/>
      <c r="C1421" s="1108"/>
      <c r="D1421" s="134" t="s">
        <v>117</v>
      </c>
      <c r="E1421" s="627"/>
      <c r="F1421" s="498"/>
      <c r="G1421" s="498"/>
      <c r="H1421" s="581"/>
      <c r="I1421" s="498"/>
      <c r="J1421" s="498"/>
      <c r="K1421" s="498"/>
      <c r="L1421" s="498"/>
      <c r="M1421" s="498"/>
      <c r="N1421" s="581"/>
      <c r="O1421" s="498"/>
      <c r="P1421" s="498"/>
      <c r="Q1421" s="498"/>
      <c r="R1421" s="498"/>
      <c r="S1421" s="498"/>
      <c r="T1421" s="498"/>
      <c r="U1421" s="498"/>
      <c r="V1421" s="581"/>
      <c r="W1421" s="498"/>
      <c r="X1421" s="498"/>
      <c r="Y1421" s="581"/>
      <c r="Z1421" s="498"/>
      <c r="AA1421" s="498"/>
      <c r="AB1421" s="498"/>
      <c r="AC1421" s="328"/>
      <c r="AD1421" s="328"/>
      <c r="AE1421" s="328"/>
      <c r="AF1421" s="328"/>
      <c r="AG1421" s="328"/>
      <c r="AH1421" s="328"/>
      <c r="AI1421" s="328"/>
      <c r="AJ1421" s="328"/>
      <c r="AK1421" s="328"/>
      <c r="AL1421" s="328"/>
      <c r="AM1421" s="328"/>
      <c r="AN1421" s="328"/>
      <c r="AO1421" s="328"/>
      <c r="AP1421" s="328"/>
      <c r="AQ1421" s="328"/>
      <c r="AR1421" s="328"/>
      <c r="AS1421" s="328"/>
      <c r="AT1421" s="328"/>
      <c r="AU1421" s="328"/>
      <c r="AV1421" s="328"/>
      <c r="AW1421" s="328"/>
      <c r="AX1421" s="328"/>
      <c r="AY1421" s="328"/>
      <c r="AZ1421" s="328"/>
      <c r="BA1421" s="328"/>
      <c r="BB1421" s="328"/>
      <c r="BC1421" s="328"/>
      <c r="BD1421" s="328"/>
      <c r="BE1421" s="328"/>
      <c r="BF1421" s="328"/>
      <c r="BG1421" s="328"/>
      <c r="BH1421" s="328"/>
      <c r="BI1421" s="328"/>
      <c r="BJ1421" s="328"/>
      <c r="BK1421" s="328"/>
      <c r="BL1421" s="328"/>
      <c r="BM1421" s="328"/>
      <c r="BN1421" s="328"/>
      <c r="BO1421" s="328"/>
      <c r="BP1421" s="328"/>
      <c r="BQ1421" s="328"/>
      <c r="BR1421" s="328"/>
      <c r="BS1421" s="328"/>
      <c r="BT1421" s="328"/>
      <c r="BU1421" s="328"/>
      <c r="BV1421" s="328"/>
      <c r="BW1421" s="328"/>
      <c r="BX1421" s="328"/>
      <c r="BY1421" s="328"/>
      <c r="BZ1421" s="328"/>
      <c r="CA1421" s="328"/>
      <c r="CB1421" s="328"/>
      <c r="CC1421" s="328"/>
      <c r="CD1421" s="328"/>
      <c r="CE1421" s="328"/>
      <c r="CF1421" s="328"/>
      <c r="CG1421" s="328"/>
      <c r="CH1421" s="328"/>
      <c r="CI1421" s="328"/>
      <c r="CJ1421" s="328"/>
      <c r="CK1421" s="328"/>
      <c r="CL1421" s="328"/>
      <c r="CM1421" s="165"/>
      <c r="CN1421" s="165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</row>
    <row r="1422" spans="1:107" s="2" customFormat="1" ht="10.5" hidden="1" customHeight="1" thickBot="1" x14ac:dyDescent="0.25">
      <c r="A1422" s="1533"/>
      <c r="B1422" s="1536"/>
      <c r="C1422" s="1108"/>
      <c r="D1422" s="134" t="s">
        <v>41</v>
      </c>
      <c r="E1422" s="628"/>
      <c r="F1422" s="95"/>
      <c r="G1422" s="95"/>
      <c r="H1422" s="585"/>
      <c r="I1422" s="95"/>
      <c r="J1422" s="95"/>
      <c r="K1422" s="95"/>
      <c r="L1422" s="95"/>
      <c r="M1422" s="95"/>
      <c r="N1422" s="585"/>
      <c r="O1422" s="95"/>
      <c r="P1422" s="95"/>
      <c r="Q1422" s="95"/>
      <c r="R1422" s="95"/>
      <c r="S1422" s="95"/>
      <c r="T1422" s="95"/>
      <c r="U1422" s="95"/>
      <c r="V1422" s="585"/>
      <c r="W1422" s="95"/>
      <c r="X1422" s="95"/>
      <c r="Y1422" s="585"/>
      <c r="Z1422" s="95"/>
      <c r="AA1422" s="95"/>
      <c r="AB1422" s="95"/>
      <c r="AC1422" s="328"/>
      <c r="AD1422" s="328"/>
      <c r="AE1422" s="328"/>
      <c r="AF1422" s="328"/>
      <c r="AG1422" s="328"/>
      <c r="AH1422" s="328"/>
      <c r="AI1422" s="328"/>
      <c r="AJ1422" s="328"/>
      <c r="AK1422" s="328"/>
      <c r="AL1422" s="328"/>
      <c r="AM1422" s="328"/>
      <c r="AN1422" s="328"/>
      <c r="AO1422" s="328"/>
      <c r="AP1422" s="328"/>
      <c r="AQ1422" s="328"/>
      <c r="AR1422" s="328"/>
      <c r="AS1422" s="328"/>
      <c r="AT1422" s="328"/>
      <c r="AU1422" s="328"/>
      <c r="AV1422" s="328"/>
      <c r="AW1422" s="328"/>
      <c r="AX1422" s="328"/>
      <c r="AY1422" s="328"/>
      <c r="AZ1422" s="328"/>
      <c r="BA1422" s="328"/>
      <c r="BB1422" s="328"/>
      <c r="BC1422" s="328"/>
      <c r="BD1422" s="328"/>
      <c r="BE1422" s="328"/>
      <c r="BF1422" s="328"/>
      <c r="BG1422" s="328"/>
      <c r="BH1422" s="328"/>
      <c r="BI1422" s="328"/>
      <c r="BJ1422" s="328"/>
      <c r="BK1422" s="328"/>
      <c r="BL1422" s="328"/>
      <c r="BM1422" s="328"/>
      <c r="BN1422" s="328"/>
      <c r="BO1422" s="328"/>
      <c r="BP1422" s="328"/>
      <c r="BQ1422" s="328"/>
      <c r="BR1422" s="328"/>
      <c r="BS1422" s="328"/>
      <c r="BT1422" s="328"/>
      <c r="BU1422" s="328"/>
      <c r="BV1422" s="328"/>
      <c r="BW1422" s="328"/>
      <c r="BX1422" s="328"/>
      <c r="BY1422" s="328"/>
      <c r="BZ1422" s="328"/>
      <c r="CA1422" s="328"/>
      <c r="CB1422" s="328"/>
      <c r="CC1422" s="328"/>
      <c r="CD1422" s="328"/>
      <c r="CE1422" s="328"/>
      <c r="CF1422" s="328"/>
      <c r="CG1422" s="328"/>
      <c r="CH1422" s="328"/>
      <c r="CI1422" s="328"/>
      <c r="CJ1422" s="328"/>
      <c r="CK1422" s="328"/>
      <c r="CL1422" s="328"/>
      <c r="CM1422" s="165"/>
      <c r="CN1422" s="165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</row>
    <row r="1423" spans="1:107" s="1" customFormat="1" ht="10.5" hidden="1" customHeight="1" x14ac:dyDescent="0.2">
      <c r="A1423" s="1543" t="s">
        <v>55</v>
      </c>
      <c r="B1423" s="1544"/>
      <c r="C1423" s="792"/>
      <c r="D1423" s="134" t="s">
        <v>116</v>
      </c>
      <c r="E1423" s="279"/>
      <c r="F1423" s="233"/>
      <c r="G1423" s="233"/>
      <c r="H1423" s="579"/>
      <c r="I1423" s="233"/>
      <c r="J1423" s="233"/>
      <c r="K1423" s="233"/>
      <c r="L1423" s="233"/>
      <c r="M1423" s="233"/>
      <c r="N1423" s="579"/>
      <c r="O1423" s="233"/>
      <c r="P1423" s="233"/>
      <c r="Q1423" s="233"/>
      <c r="R1423" s="233"/>
      <c r="S1423" s="233"/>
      <c r="T1423" s="233"/>
      <c r="U1423" s="233"/>
      <c r="V1423" s="579"/>
      <c r="W1423" s="233"/>
      <c r="X1423" s="233"/>
      <c r="Y1423" s="579"/>
      <c r="Z1423" s="233"/>
      <c r="AA1423" s="233"/>
      <c r="AB1423" s="233"/>
      <c r="AC1423" s="328"/>
      <c r="AD1423" s="328"/>
      <c r="AE1423" s="328"/>
      <c r="AF1423" s="328"/>
      <c r="AG1423" s="328"/>
      <c r="AH1423" s="328"/>
      <c r="AI1423" s="328"/>
      <c r="AJ1423" s="328"/>
      <c r="AK1423" s="328"/>
      <c r="AL1423" s="328"/>
      <c r="AM1423" s="328"/>
      <c r="AN1423" s="328"/>
      <c r="AO1423" s="328"/>
      <c r="AP1423" s="328"/>
      <c r="AQ1423" s="328"/>
      <c r="AR1423" s="328"/>
      <c r="AS1423" s="328"/>
      <c r="AT1423" s="328"/>
      <c r="AU1423" s="328"/>
      <c r="AV1423" s="328"/>
      <c r="AW1423" s="328"/>
      <c r="AX1423" s="328"/>
      <c r="AY1423" s="328"/>
      <c r="AZ1423" s="328"/>
      <c r="BA1423" s="328"/>
      <c r="BB1423" s="328"/>
      <c r="BC1423" s="328"/>
      <c r="BD1423" s="328"/>
      <c r="BE1423" s="328"/>
      <c r="BF1423" s="328"/>
      <c r="BG1423" s="328"/>
      <c r="BH1423" s="328"/>
      <c r="BI1423" s="328"/>
      <c r="BJ1423" s="328"/>
      <c r="BK1423" s="328"/>
      <c r="BL1423" s="328"/>
      <c r="BM1423" s="328"/>
      <c r="BN1423" s="328"/>
      <c r="BO1423" s="328"/>
      <c r="BP1423" s="328"/>
      <c r="BQ1423" s="328"/>
      <c r="BR1423" s="328"/>
      <c r="BS1423" s="328"/>
      <c r="BT1423" s="328"/>
      <c r="BU1423" s="328"/>
      <c r="BV1423" s="328"/>
      <c r="BW1423" s="328"/>
      <c r="BX1423" s="328"/>
      <c r="BY1423" s="328"/>
      <c r="BZ1423" s="328"/>
      <c r="CA1423" s="328"/>
      <c r="CB1423" s="328"/>
      <c r="CC1423" s="328"/>
      <c r="CD1423" s="328"/>
      <c r="CE1423" s="328"/>
      <c r="CF1423" s="328"/>
      <c r="CG1423" s="328"/>
      <c r="CH1423" s="328"/>
      <c r="CI1423" s="328"/>
      <c r="CJ1423" s="328"/>
      <c r="CK1423" s="328"/>
      <c r="CL1423" s="328"/>
      <c r="CM1423" s="165"/>
      <c r="CN1423" s="165"/>
    </row>
    <row r="1424" spans="1:107" s="1" customFormat="1" ht="10.5" hidden="1" customHeight="1" thickBot="1" x14ac:dyDescent="0.25">
      <c r="A1424" s="1545"/>
      <c r="B1424" s="1546"/>
      <c r="C1424" s="792"/>
      <c r="D1424" s="134" t="s">
        <v>117</v>
      </c>
      <c r="E1424" s="584"/>
      <c r="F1424" s="96"/>
      <c r="G1424" s="96"/>
      <c r="H1424" s="585"/>
      <c r="I1424" s="96"/>
      <c r="J1424" s="96"/>
      <c r="K1424" s="96"/>
      <c r="L1424" s="96"/>
      <c r="M1424" s="96"/>
      <c r="N1424" s="585"/>
      <c r="O1424" s="96"/>
      <c r="P1424" s="96"/>
      <c r="Q1424" s="96"/>
      <c r="R1424" s="96"/>
      <c r="S1424" s="96"/>
      <c r="T1424" s="96"/>
      <c r="U1424" s="96"/>
      <c r="V1424" s="585"/>
      <c r="W1424" s="96"/>
      <c r="X1424" s="96"/>
      <c r="Y1424" s="585"/>
      <c r="Z1424" s="96"/>
      <c r="AA1424" s="96"/>
      <c r="AB1424" s="96"/>
      <c r="AC1424" s="328"/>
      <c r="AD1424" s="328"/>
      <c r="AE1424" s="328"/>
      <c r="AF1424" s="328"/>
      <c r="AG1424" s="328"/>
      <c r="AH1424" s="328"/>
      <c r="AI1424" s="328"/>
      <c r="AJ1424" s="328"/>
      <c r="AK1424" s="328"/>
      <c r="AL1424" s="328"/>
      <c r="AM1424" s="328"/>
      <c r="AN1424" s="328"/>
      <c r="AO1424" s="328"/>
      <c r="AP1424" s="328"/>
      <c r="AQ1424" s="328"/>
      <c r="AR1424" s="328"/>
      <c r="AS1424" s="328"/>
      <c r="AT1424" s="328"/>
      <c r="AU1424" s="328"/>
      <c r="AV1424" s="328"/>
      <c r="AW1424" s="328"/>
      <c r="AX1424" s="328"/>
      <c r="AY1424" s="328"/>
      <c r="AZ1424" s="328"/>
      <c r="BA1424" s="328"/>
      <c r="BB1424" s="328"/>
      <c r="BC1424" s="328"/>
      <c r="BD1424" s="328"/>
      <c r="BE1424" s="328"/>
      <c r="BF1424" s="328"/>
      <c r="BG1424" s="328"/>
      <c r="BH1424" s="328"/>
      <c r="BI1424" s="328"/>
      <c r="BJ1424" s="328"/>
      <c r="BK1424" s="328"/>
      <c r="BL1424" s="328"/>
      <c r="BM1424" s="328"/>
      <c r="BN1424" s="328"/>
      <c r="BO1424" s="328"/>
      <c r="BP1424" s="328"/>
      <c r="BQ1424" s="328"/>
      <c r="BR1424" s="328"/>
      <c r="BS1424" s="328"/>
      <c r="BT1424" s="328"/>
      <c r="BU1424" s="328"/>
      <c r="BV1424" s="328"/>
      <c r="BW1424" s="328"/>
      <c r="BX1424" s="328"/>
      <c r="BY1424" s="328"/>
      <c r="BZ1424" s="328"/>
      <c r="CA1424" s="328"/>
      <c r="CB1424" s="328"/>
      <c r="CC1424" s="328"/>
      <c r="CD1424" s="328"/>
      <c r="CE1424" s="328"/>
      <c r="CF1424" s="328"/>
      <c r="CG1424" s="328"/>
      <c r="CH1424" s="328"/>
      <c r="CI1424" s="328"/>
      <c r="CJ1424" s="328"/>
      <c r="CK1424" s="328"/>
      <c r="CL1424" s="328"/>
      <c r="CM1424" s="165"/>
      <c r="CN1424" s="165"/>
    </row>
    <row r="1425" spans="1:107" s="5" customFormat="1" ht="10.5" hidden="1" customHeight="1" x14ac:dyDescent="0.2">
      <c r="A1425" s="1547" t="s">
        <v>0</v>
      </c>
      <c r="B1425" s="1548"/>
      <c r="C1425" s="593"/>
      <c r="D1425" s="607" t="s">
        <v>116</v>
      </c>
      <c r="E1425" s="597"/>
      <c r="F1425" s="598"/>
      <c r="G1425" s="598"/>
      <c r="H1425" s="599"/>
      <c r="I1425" s="598"/>
      <c r="J1425" s="598"/>
      <c r="K1425" s="598"/>
      <c r="L1425" s="598"/>
      <c r="M1425" s="598"/>
      <c r="N1425" s="599"/>
      <c r="O1425" s="598"/>
      <c r="P1425" s="598"/>
      <c r="Q1425" s="598"/>
      <c r="R1425" s="598"/>
      <c r="S1425" s="598"/>
      <c r="T1425" s="598"/>
      <c r="U1425" s="598"/>
      <c r="V1425" s="599"/>
      <c r="W1425" s="598"/>
      <c r="X1425" s="598"/>
      <c r="Y1425" s="599"/>
      <c r="Z1425" s="598"/>
      <c r="AA1425" s="598"/>
      <c r="AB1425" s="598"/>
      <c r="AC1425" s="364"/>
      <c r="AD1425" s="364"/>
      <c r="AE1425" s="364"/>
      <c r="AF1425" s="364"/>
      <c r="AG1425" s="364"/>
      <c r="AH1425" s="364"/>
      <c r="AI1425" s="364"/>
      <c r="AJ1425" s="364"/>
      <c r="AK1425" s="364"/>
      <c r="AL1425" s="364"/>
      <c r="AM1425" s="364"/>
      <c r="AN1425" s="364"/>
      <c r="AO1425" s="364"/>
      <c r="AP1425" s="364"/>
      <c r="AQ1425" s="364"/>
      <c r="AR1425" s="364"/>
      <c r="AS1425" s="364"/>
      <c r="AT1425" s="364"/>
      <c r="AU1425" s="364"/>
      <c r="AV1425" s="364"/>
      <c r="AW1425" s="364"/>
      <c r="AX1425" s="364"/>
      <c r="AY1425" s="364"/>
      <c r="AZ1425" s="364"/>
      <c r="BA1425" s="364"/>
      <c r="BB1425" s="364"/>
      <c r="BC1425" s="364"/>
      <c r="BD1425" s="364"/>
      <c r="BE1425" s="364"/>
      <c r="BF1425" s="364"/>
      <c r="BG1425" s="364"/>
      <c r="BH1425" s="364"/>
      <c r="BI1425" s="364"/>
      <c r="BJ1425" s="364"/>
      <c r="BK1425" s="364"/>
      <c r="BL1425" s="364"/>
      <c r="BM1425" s="364"/>
      <c r="BN1425" s="364"/>
      <c r="BO1425" s="364"/>
      <c r="BP1425" s="364"/>
      <c r="BQ1425" s="364"/>
      <c r="BR1425" s="364"/>
      <c r="BS1425" s="364"/>
      <c r="BT1425" s="364"/>
      <c r="BU1425" s="364"/>
      <c r="BV1425" s="364"/>
      <c r="BW1425" s="364"/>
      <c r="BX1425" s="364"/>
      <c r="BY1425" s="364"/>
      <c r="BZ1425" s="364"/>
      <c r="CA1425" s="364"/>
      <c r="CB1425" s="364"/>
      <c r="CC1425" s="364"/>
      <c r="CD1425" s="364"/>
      <c r="CE1425" s="364"/>
      <c r="CF1425" s="364"/>
      <c r="CG1425" s="364"/>
      <c r="CH1425" s="364"/>
      <c r="CI1425" s="364"/>
      <c r="CJ1425" s="364"/>
      <c r="CK1425" s="364"/>
      <c r="CL1425" s="364"/>
      <c r="CM1425" s="130"/>
      <c r="CN1425" s="130"/>
    </row>
    <row r="1426" spans="1:107" s="5" customFormat="1" ht="10.5" hidden="1" customHeight="1" thickBot="1" x14ac:dyDescent="0.25">
      <c r="A1426" s="1549"/>
      <c r="B1426" s="1550"/>
      <c r="C1426" s="593"/>
      <c r="D1426" s="607" t="s">
        <v>117</v>
      </c>
      <c r="E1426" s="600"/>
      <c r="F1426" s="601"/>
      <c r="G1426" s="601"/>
      <c r="H1426" s="602"/>
      <c r="I1426" s="601"/>
      <c r="J1426" s="601"/>
      <c r="K1426" s="601"/>
      <c r="L1426" s="601"/>
      <c r="M1426" s="601"/>
      <c r="N1426" s="602"/>
      <c r="O1426" s="601"/>
      <c r="P1426" s="601"/>
      <c r="Q1426" s="601"/>
      <c r="R1426" s="601"/>
      <c r="S1426" s="601"/>
      <c r="T1426" s="601"/>
      <c r="U1426" s="601"/>
      <c r="V1426" s="602"/>
      <c r="W1426" s="601"/>
      <c r="X1426" s="601"/>
      <c r="Y1426" s="602"/>
      <c r="Z1426" s="601"/>
      <c r="AA1426" s="601"/>
      <c r="AB1426" s="601"/>
      <c r="AC1426" s="364"/>
      <c r="AD1426" s="364"/>
      <c r="AE1426" s="364"/>
      <c r="AF1426" s="364"/>
      <c r="AG1426" s="364"/>
      <c r="AH1426" s="364"/>
      <c r="AI1426" s="364"/>
      <c r="AJ1426" s="364"/>
      <c r="AK1426" s="364"/>
      <c r="AL1426" s="364"/>
      <c r="AM1426" s="364"/>
      <c r="AN1426" s="364"/>
      <c r="AO1426" s="364"/>
      <c r="AP1426" s="364"/>
      <c r="AQ1426" s="364"/>
      <c r="AR1426" s="364"/>
      <c r="AS1426" s="364"/>
      <c r="AT1426" s="364"/>
      <c r="AU1426" s="364"/>
      <c r="AV1426" s="364"/>
      <c r="AW1426" s="364"/>
      <c r="AX1426" s="364"/>
      <c r="AY1426" s="364"/>
      <c r="AZ1426" s="364"/>
      <c r="BA1426" s="364"/>
      <c r="BB1426" s="364"/>
      <c r="BC1426" s="364"/>
      <c r="BD1426" s="364"/>
      <c r="BE1426" s="364"/>
      <c r="BF1426" s="364"/>
      <c r="BG1426" s="364"/>
      <c r="BH1426" s="364"/>
      <c r="BI1426" s="364"/>
      <c r="BJ1426" s="364"/>
      <c r="BK1426" s="364"/>
      <c r="BL1426" s="364"/>
      <c r="BM1426" s="364"/>
      <c r="BN1426" s="364"/>
      <c r="BO1426" s="364"/>
      <c r="BP1426" s="364"/>
      <c r="BQ1426" s="364"/>
      <c r="BR1426" s="364"/>
      <c r="BS1426" s="364"/>
      <c r="BT1426" s="364"/>
      <c r="BU1426" s="364"/>
      <c r="BV1426" s="364"/>
      <c r="BW1426" s="364"/>
      <c r="BX1426" s="364"/>
      <c r="BY1426" s="364"/>
      <c r="BZ1426" s="364"/>
      <c r="CA1426" s="364"/>
      <c r="CB1426" s="364"/>
      <c r="CC1426" s="364"/>
      <c r="CD1426" s="364"/>
      <c r="CE1426" s="364"/>
      <c r="CF1426" s="364"/>
      <c r="CG1426" s="364"/>
      <c r="CH1426" s="364"/>
      <c r="CI1426" s="364"/>
      <c r="CJ1426" s="364"/>
      <c r="CK1426" s="364"/>
      <c r="CL1426" s="364"/>
      <c r="CM1426" s="130"/>
      <c r="CN1426" s="130"/>
    </row>
    <row r="1427" spans="1:107" s="2" customFormat="1" ht="29.25" hidden="1" customHeight="1" thickBot="1" x14ac:dyDescent="0.25">
      <c r="A1427" s="1112"/>
      <c r="B1427" s="1112"/>
      <c r="C1427" s="835"/>
      <c r="D1427" s="527"/>
      <c r="E1427" s="92"/>
      <c r="F1427" s="92"/>
      <c r="G1427" s="92"/>
      <c r="H1427" s="857"/>
      <c r="I1427" s="92"/>
      <c r="J1427" s="92"/>
      <c r="K1427" s="92"/>
      <c r="L1427" s="92"/>
      <c r="M1427" s="92"/>
      <c r="N1427" s="857"/>
      <c r="O1427" s="92"/>
      <c r="P1427" s="92"/>
      <c r="Q1427" s="92"/>
      <c r="R1427" s="92"/>
      <c r="S1427" s="92"/>
      <c r="T1427" s="92"/>
      <c r="U1427" s="92"/>
      <c r="V1427" s="857"/>
      <c r="W1427" s="92"/>
      <c r="X1427" s="92"/>
      <c r="Y1427" s="153"/>
      <c r="Z1427" s="92"/>
      <c r="AA1427" s="92"/>
      <c r="AB1427" s="92"/>
      <c r="AC1427" s="335"/>
      <c r="AD1427" s="328"/>
      <c r="AE1427" s="328"/>
      <c r="AF1427" s="328"/>
      <c r="AG1427" s="328"/>
      <c r="AH1427" s="328"/>
      <c r="AI1427" s="328"/>
      <c r="AJ1427" s="328"/>
      <c r="AK1427" s="328"/>
      <c r="AL1427" s="328"/>
      <c r="AM1427" s="328"/>
      <c r="AN1427" s="328"/>
      <c r="AO1427" s="328"/>
      <c r="AP1427" s="328"/>
      <c r="AQ1427" s="328"/>
      <c r="AR1427" s="328"/>
      <c r="AS1427" s="328"/>
      <c r="AT1427" s="328"/>
      <c r="AU1427" s="328"/>
      <c r="AV1427" s="328"/>
      <c r="AW1427" s="328"/>
      <c r="AX1427" s="328"/>
      <c r="AY1427" s="328"/>
      <c r="AZ1427" s="328"/>
      <c r="BA1427" s="328"/>
      <c r="BB1427" s="328"/>
      <c r="BC1427" s="328"/>
      <c r="BD1427" s="328"/>
      <c r="BE1427" s="328"/>
      <c r="BF1427" s="328"/>
      <c r="BG1427" s="328"/>
      <c r="BH1427" s="328"/>
      <c r="BI1427" s="328"/>
      <c r="BJ1427" s="328"/>
      <c r="BK1427" s="328"/>
      <c r="BL1427" s="328"/>
      <c r="BM1427" s="328"/>
      <c r="BN1427" s="328"/>
      <c r="BO1427" s="328"/>
      <c r="BP1427" s="328"/>
      <c r="BQ1427" s="328"/>
      <c r="BR1427" s="328"/>
      <c r="BS1427" s="328"/>
      <c r="BT1427" s="328"/>
      <c r="BU1427" s="328"/>
      <c r="BV1427" s="328"/>
      <c r="BW1427" s="328"/>
      <c r="BX1427" s="328"/>
      <c r="BY1427" s="328"/>
      <c r="BZ1427" s="328"/>
      <c r="CA1427" s="328"/>
      <c r="CB1427" s="328"/>
      <c r="CC1427" s="328"/>
      <c r="CD1427" s="328"/>
      <c r="CE1427" s="328"/>
      <c r="CF1427" s="328"/>
      <c r="CG1427" s="328"/>
      <c r="CH1427" s="328"/>
      <c r="CI1427" s="328"/>
      <c r="CJ1427" s="328"/>
      <c r="CK1427" s="328"/>
      <c r="CL1427" s="328"/>
      <c r="CM1427" s="165"/>
      <c r="CN1427" s="165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</row>
    <row r="1428" spans="1:107" s="2" customFormat="1" ht="28.5" customHeight="1" thickBot="1" x14ac:dyDescent="0.25">
      <c r="A1428" s="394" t="s">
        <v>44</v>
      </c>
      <c r="B1428" s="33" t="s">
        <v>91</v>
      </c>
      <c r="C1428" s="33" t="s">
        <v>580</v>
      </c>
      <c r="D1428" s="33" t="s">
        <v>39</v>
      </c>
      <c r="E1428" s="1528" t="s">
        <v>40</v>
      </c>
      <c r="F1428" s="1529"/>
      <c r="G1428" s="1529"/>
      <c r="H1428" s="1529"/>
      <c r="I1428" s="1529"/>
      <c r="J1428" s="1529"/>
      <c r="K1428" s="1529"/>
      <c r="L1428" s="1529"/>
      <c r="M1428" s="1529"/>
      <c r="N1428" s="1529"/>
      <c r="O1428" s="1529"/>
      <c r="P1428" s="1529"/>
      <c r="Q1428" s="1529"/>
      <c r="R1428" s="1529"/>
      <c r="S1428" s="1529"/>
      <c r="T1428" s="1529"/>
      <c r="U1428" s="1529"/>
      <c r="V1428" s="1529"/>
      <c r="W1428" s="1529"/>
      <c r="X1428" s="1529"/>
      <c r="Y1428" s="1529"/>
      <c r="Z1428" s="1529"/>
      <c r="AA1428" s="1529"/>
      <c r="AB1428" s="1530"/>
      <c r="AC1428" s="328"/>
      <c r="AD1428" s="328"/>
      <c r="AE1428" s="328"/>
      <c r="AF1428" s="328"/>
      <c r="AG1428" s="328"/>
      <c r="AH1428" s="328"/>
      <c r="AI1428" s="328"/>
      <c r="AJ1428" s="328"/>
      <c r="AK1428" s="328"/>
      <c r="AL1428" s="328"/>
      <c r="AM1428" s="328"/>
      <c r="AN1428" s="328"/>
      <c r="AO1428" s="328"/>
      <c r="AP1428" s="328"/>
      <c r="AQ1428" s="328"/>
      <c r="AR1428" s="328"/>
      <c r="AS1428" s="328"/>
      <c r="AT1428" s="328"/>
      <c r="AU1428" s="328"/>
      <c r="AV1428" s="328"/>
      <c r="AW1428" s="328"/>
      <c r="AX1428" s="328"/>
      <c r="AY1428" s="328"/>
      <c r="AZ1428" s="328"/>
      <c r="BA1428" s="328"/>
      <c r="BB1428" s="328"/>
      <c r="BC1428" s="328"/>
      <c r="BD1428" s="328"/>
      <c r="BE1428" s="328"/>
      <c r="BF1428" s="328"/>
      <c r="BG1428" s="328"/>
      <c r="BH1428" s="328"/>
      <c r="BI1428" s="328"/>
      <c r="BJ1428" s="328"/>
      <c r="BK1428" s="328"/>
      <c r="BL1428" s="328"/>
      <c r="BM1428" s="328"/>
      <c r="BN1428" s="328"/>
      <c r="BO1428" s="328"/>
      <c r="BP1428" s="328"/>
      <c r="BQ1428" s="328"/>
      <c r="BR1428" s="328"/>
      <c r="BS1428" s="328"/>
      <c r="BT1428" s="328"/>
      <c r="BU1428" s="328"/>
      <c r="BV1428" s="328"/>
      <c r="BW1428" s="328"/>
      <c r="BX1428" s="328"/>
      <c r="BY1428" s="328"/>
      <c r="BZ1428" s="328"/>
      <c r="CA1428" s="328"/>
      <c r="CB1428" s="328"/>
      <c r="CC1428" s="328"/>
      <c r="CD1428" s="328"/>
      <c r="CE1428" s="328"/>
      <c r="CF1428" s="328"/>
      <c r="CG1428" s="328"/>
      <c r="CH1428" s="328"/>
      <c r="CI1428" s="328"/>
      <c r="CJ1428" s="328"/>
      <c r="CK1428" s="328"/>
      <c r="CL1428" s="328"/>
      <c r="CM1428" s="165"/>
      <c r="CN1428" s="165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</row>
    <row r="1429" spans="1:107" s="2" customFormat="1" ht="10.5" customHeight="1" thickBot="1" x14ac:dyDescent="0.25">
      <c r="A1429" s="1562" t="s">
        <v>930</v>
      </c>
      <c r="B1429" s="1563"/>
      <c r="C1429" s="833"/>
      <c r="D1429" s="812"/>
      <c r="E1429" s="812">
        <v>1</v>
      </c>
      <c r="F1429" s="154">
        <v>2</v>
      </c>
      <c r="G1429" s="154">
        <v>3</v>
      </c>
      <c r="H1429" s="594">
        <v>4</v>
      </c>
      <c r="I1429" s="154">
        <v>5</v>
      </c>
      <c r="J1429" s="154">
        <v>6</v>
      </c>
      <c r="K1429" s="154">
        <v>7</v>
      </c>
      <c r="L1429" s="154">
        <v>8</v>
      </c>
      <c r="M1429" s="154">
        <v>9</v>
      </c>
      <c r="N1429" s="594">
        <v>10</v>
      </c>
      <c r="O1429" s="154">
        <v>11</v>
      </c>
      <c r="P1429" s="154">
        <v>12</v>
      </c>
      <c r="Q1429" s="154">
        <v>13</v>
      </c>
      <c r="R1429" s="154">
        <v>14</v>
      </c>
      <c r="S1429" s="154">
        <v>15</v>
      </c>
      <c r="T1429" s="154">
        <v>16</v>
      </c>
      <c r="U1429" s="154">
        <v>17</v>
      </c>
      <c r="V1429" s="154">
        <v>18</v>
      </c>
      <c r="W1429" s="154">
        <v>19</v>
      </c>
      <c r="X1429" s="154">
        <v>20</v>
      </c>
      <c r="Y1429" s="594">
        <v>21</v>
      </c>
      <c r="Z1429" s="154">
        <v>22</v>
      </c>
      <c r="AA1429" s="154">
        <v>23</v>
      </c>
      <c r="AB1429" s="156">
        <v>24</v>
      </c>
      <c r="AC1429" s="328"/>
      <c r="AD1429" s="328"/>
      <c r="AE1429" s="328"/>
      <c r="AF1429" s="328"/>
      <c r="AG1429" s="328"/>
      <c r="AH1429" s="328"/>
      <c r="AI1429" s="328"/>
      <c r="AJ1429" s="328"/>
      <c r="AK1429" s="328"/>
      <c r="AL1429" s="328"/>
      <c r="AM1429" s="328"/>
      <c r="AN1429" s="328"/>
      <c r="AO1429" s="328"/>
      <c r="AP1429" s="328"/>
      <c r="AQ1429" s="328"/>
      <c r="AR1429" s="328"/>
      <c r="AS1429" s="328"/>
      <c r="AT1429" s="328"/>
      <c r="AU1429" s="328"/>
      <c r="AV1429" s="328"/>
      <c r="AW1429" s="328"/>
      <c r="AX1429" s="328"/>
      <c r="AY1429" s="328"/>
      <c r="AZ1429" s="328"/>
      <c r="BA1429" s="328"/>
      <c r="BB1429" s="328"/>
      <c r="BC1429" s="328"/>
      <c r="BD1429" s="328"/>
      <c r="BE1429" s="328"/>
      <c r="BF1429" s="328"/>
      <c r="BG1429" s="328"/>
      <c r="BH1429" s="328"/>
      <c r="BI1429" s="328"/>
      <c r="BJ1429" s="328"/>
      <c r="BK1429" s="328"/>
      <c r="BL1429" s="328"/>
      <c r="BM1429" s="328"/>
      <c r="BN1429" s="328"/>
      <c r="BO1429" s="328"/>
      <c r="BP1429" s="328"/>
      <c r="BQ1429" s="328"/>
      <c r="BR1429" s="328"/>
      <c r="BS1429" s="328"/>
      <c r="BT1429" s="328"/>
      <c r="BU1429" s="328"/>
      <c r="BV1429" s="328"/>
      <c r="BW1429" s="328"/>
      <c r="BX1429" s="328"/>
      <c r="BY1429" s="328"/>
      <c r="BZ1429" s="328"/>
      <c r="CA1429" s="328"/>
      <c r="CB1429" s="328"/>
      <c r="CC1429" s="328"/>
      <c r="CD1429" s="328"/>
      <c r="CE1429" s="328"/>
      <c r="CF1429" s="328"/>
      <c r="CG1429" s="328"/>
      <c r="CH1429" s="328"/>
      <c r="CI1429" s="328"/>
      <c r="CJ1429" s="328"/>
      <c r="CK1429" s="328"/>
      <c r="CL1429" s="328"/>
      <c r="CM1429" s="165"/>
      <c r="CN1429" s="165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</row>
    <row r="1430" spans="1:107" s="1" customFormat="1" ht="10.5" customHeight="1" x14ac:dyDescent="0.2">
      <c r="A1430" s="646" t="s">
        <v>77</v>
      </c>
      <c r="B1430" s="958"/>
      <c r="C1430" s="41" t="s">
        <v>522</v>
      </c>
      <c r="D1430" s="740" t="s">
        <v>38</v>
      </c>
      <c r="E1430" s="213">
        <v>6.2</v>
      </c>
      <c r="F1430" s="213">
        <v>6.2</v>
      </c>
      <c r="G1430" s="213">
        <v>6.2</v>
      </c>
      <c r="H1430" s="647">
        <v>6.2</v>
      </c>
      <c r="I1430" s="213">
        <v>6.2</v>
      </c>
      <c r="J1430" s="213">
        <v>6.2</v>
      </c>
      <c r="K1430" s="213">
        <v>6.2</v>
      </c>
      <c r="L1430" s="213">
        <v>6.2</v>
      </c>
      <c r="M1430" s="213">
        <v>6.2</v>
      </c>
      <c r="N1430" s="647">
        <v>6.2</v>
      </c>
      <c r="O1430" s="213">
        <v>6.2</v>
      </c>
      <c r="P1430" s="213">
        <v>6.2</v>
      </c>
      <c r="Q1430" s="213">
        <v>6.2</v>
      </c>
      <c r="R1430" s="213">
        <v>6.2</v>
      </c>
      <c r="S1430" s="213">
        <v>6.2</v>
      </c>
      <c r="T1430" s="213">
        <v>6.2</v>
      </c>
      <c r="U1430" s="213">
        <v>6.2</v>
      </c>
      <c r="V1430" s="213">
        <v>6.2</v>
      </c>
      <c r="W1430" s="213">
        <v>6.2</v>
      </c>
      <c r="X1430" s="213">
        <v>6.2</v>
      </c>
      <c r="Y1430" s="647">
        <v>6.2</v>
      </c>
      <c r="Z1430" s="213">
        <v>6.2</v>
      </c>
      <c r="AA1430" s="213">
        <v>6.2</v>
      </c>
      <c r="AB1430" s="214">
        <v>6.2</v>
      </c>
      <c r="AC1430" s="328"/>
      <c r="AD1430" s="328"/>
      <c r="AE1430" s="328"/>
      <c r="AF1430" s="328"/>
      <c r="AG1430" s="328"/>
      <c r="AH1430" s="328"/>
      <c r="AI1430" s="328"/>
      <c r="AJ1430" s="328"/>
      <c r="AK1430" s="328"/>
      <c r="AL1430" s="328"/>
      <c r="AM1430" s="328"/>
      <c r="AN1430" s="328"/>
      <c r="AO1430" s="328"/>
      <c r="AP1430" s="328"/>
      <c r="AQ1430" s="328"/>
      <c r="AR1430" s="328"/>
      <c r="AS1430" s="328"/>
      <c r="AT1430" s="328"/>
      <c r="AU1430" s="328"/>
      <c r="AV1430" s="328"/>
      <c r="AW1430" s="328"/>
      <c r="AX1430" s="328"/>
      <c r="AY1430" s="328"/>
      <c r="AZ1430" s="328"/>
      <c r="BA1430" s="328"/>
      <c r="BB1430" s="328"/>
      <c r="BC1430" s="328"/>
      <c r="BD1430" s="328"/>
      <c r="BE1430" s="328"/>
      <c r="BF1430" s="328"/>
      <c r="BG1430" s="328"/>
      <c r="BH1430" s="328"/>
      <c r="BI1430" s="328"/>
      <c r="BJ1430" s="328"/>
      <c r="BK1430" s="328"/>
      <c r="BL1430" s="328"/>
      <c r="BM1430" s="328"/>
      <c r="BN1430" s="328"/>
      <c r="BO1430" s="328"/>
      <c r="BP1430" s="328"/>
      <c r="BQ1430" s="328"/>
      <c r="BR1430" s="328"/>
      <c r="BS1430" s="328"/>
      <c r="BT1430" s="328"/>
      <c r="BU1430" s="328"/>
      <c r="BV1430" s="328"/>
      <c r="BW1430" s="328"/>
      <c r="BX1430" s="328"/>
      <c r="BY1430" s="328"/>
      <c r="BZ1430" s="328"/>
      <c r="CA1430" s="328"/>
      <c r="CB1430" s="328"/>
      <c r="CC1430" s="328"/>
      <c r="CD1430" s="328"/>
      <c r="CE1430" s="328"/>
      <c r="CF1430" s="328"/>
      <c r="CG1430" s="328"/>
      <c r="CH1430" s="328"/>
      <c r="CI1430" s="328"/>
      <c r="CJ1430" s="328"/>
      <c r="CK1430" s="328"/>
      <c r="CL1430" s="328"/>
      <c r="CM1430" s="165"/>
      <c r="CN1430" s="165"/>
    </row>
    <row r="1431" spans="1:107" s="1" customFormat="1" ht="10.5" customHeight="1" thickBot="1" x14ac:dyDescent="0.25">
      <c r="A1431" s="648" t="s">
        <v>78</v>
      </c>
      <c r="B1431" s="959"/>
      <c r="C1431" s="43" t="s">
        <v>522</v>
      </c>
      <c r="D1431" s="741" t="s">
        <v>38</v>
      </c>
      <c r="E1431" s="675">
        <v>6.2</v>
      </c>
      <c r="F1431" s="675">
        <v>6.2</v>
      </c>
      <c r="G1431" s="675">
        <v>6.2</v>
      </c>
      <c r="H1431" s="676">
        <v>6.2</v>
      </c>
      <c r="I1431" s="675">
        <v>6.2</v>
      </c>
      <c r="J1431" s="675">
        <v>6.2</v>
      </c>
      <c r="K1431" s="675">
        <v>6.2</v>
      </c>
      <c r="L1431" s="675">
        <v>6.2</v>
      </c>
      <c r="M1431" s="675">
        <v>6.2</v>
      </c>
      <c r="N1431" s="676">
        <v>6.2</v>
      </c>
      <c r="O1431" s="675">
        <v>6.2</v>
      </c>
      <c r="P1431" s="675">
        <v>6.2</v>
      </c>
      <c r="Q1431" s="675">
        <v>6.2</v>
      </c>
      <c r="R1431" s="675">
        <v>6.2</v>
      </c>
      <c r="S1431" s="675">
        <v>6.2</v>
      </c>
      <c r="T1431" s="675">
        <v>6.2</v>
      </c>
      <c r="U1431" s="675">
        <v>6.2</v>
      </c>
      <c r="V1431" s="675">
        <v>6.2</v>
      </c>
      <c r="W1431" s="675">
        <v>6.2</v>
      </c>
      <c r="X1431" s="675">
        <v>6.2</v>
      </c>
      <c r="Y1431" s="676">
        <v>6.2</v>
      </c>
      <c r="Z1431" s="675">
        <v>6.2</v>
      </c>
      <c r="AA1431" s="675">
        <v>6.2</v>
      </c>
      <c r="AB1431" s="921">
        <v>6.2</v>
      </c>
      <c r="AC1431" s="328"/>
      <c r="AD1431" s="328"/>
      <c r="AE1431" s="328"/>
      <c r="AF1431" s="328"/>
      <c r="AG1431" s="328"/>
      <c r="AH1431" s="328"/>
      <c r="AI1431" s="328"/>
      <c r="AJ1431" s="328"/>
      <c r="AK1431" s="328"/>
      <c r="AL1431" s="328"/>
      <c r="AM1431" s="328"/>
      <c r="AN1431" s="328"/>
      <c r="AO1431" s="328"/>
      <c r="AP1431" s="328"/>
      <c r="AQ1431" s="328"/>
      <c r="AR1431" s="328"/>
      <c r="AS1431" s="328"/>
      <c r="AT1431" s="328"/>
      <c r="AU1431" s="328"/>
      <c r="AV1431" s="328"/>
      <c r="AW1431" s="328"/>
      <c r="AX1431" s="328"/>
      <c r="AY1431" s="328"/>
      <c r="AZ1431" s="328"/>
      <c r="BA1431" s="328"/>
      <c r="BB1431" s="328"/>
      <c r="BC1431" s="328"/>
      <c r="BD1431" s="328"/>
      <c r="BE1431" s="328"/>
      <c r="BF1431" s="328"/>
      <c r="BG1431" s="328"/>
      <c r="BH1431" s="328"/>
      <c r="BI1431" s="328"/>
      <c r="BJ1431" s="328"/>
      <c r="BK1431" s="328"/>
      <c r="BL1431" s="328"/>
      <c r="BM1431" s="328"/>
      <c r="BN1431" s="328"/>
      <c r="BO1431" s="328"/>
      <c r="BP1431" s="328"/>
      <c r="BQ1431" s="328"/>
      <c r="BR1431" s="328"/>
      <c r="BS1431" s="328"/>
      <c r="BT1431" s="328"/>
      <c r="BU1431" s="328"/>
      <c r="BV1431" s="328"/>
      <c r="BW1431" s="328"/>
      <c r="BX1431" s="328"/>
      <c r="BY1431" s="328"/>
      <c r="BZ1431" s="328"/>
      <c r="CA1431" s="328"/>
      <c r="CB1431" s="328"/>
      <c r="CC1431" s="328"/>
      <c r="CD1431" s="328"/>
      <c r="CE1431" s="328"/>
      <c r="CF1431" s="328"/>
      <c r="CG1431" s="328"/>
      <c r="CH1431" s="328"/>
      <c r="CI1431" s="328"/>
      <c r="CJ1431" s="328"/>
      <c r="CK1431" s="328"/>
      <c r="CL1431" s="328"/>
      <c r="CM1431" s="165"/>
      <c r="CN1431" s="165"/>
    </row>
    <row r="1432" spans="1:107" s="2" customFormat="1" ht="10.5" customHeight="1" x14ac:dyDescent="0.2">
      <c r="A1432" s="1531" t="s">
        <v>9</v>
      </c>
      <c r="B1432" s="1534" t="s">
        <v>45</v>
      </c>
      <c r="C1432" s="1119"/>
      <c r="D1432" s="1203"/>
      <c r="E1432" s="79"/>
      <c r="F1432" s="79"/>
      <c r="G1432" s="79"/>
      <c r="H1432" s="576"/>
      <c r="I1432" s="79"/>
      <c r="J1432" s="79"/>
      <c r="K1432" s="79"/>
      <c r="L1432" s="79"/>
      <c r="M1432" s="79"/>
      <c r="N1432" s="576"/>
      <c r="O1432" s="79"/>
      <c r="P1432" s="79"/>
      <c r="Q1432" s="79"/>
      <c r="R1432" s="79"/>
      <c r="S1432" s="79"/>
      <c r="T1432" s="79"/>
      <c r="U1432" s="79"/>
      <c r="V1432" s="79"/>
      <c r="W1432" s="79"/>
      <c r="X1432" s="79"/>
      <c r="Y1432" s="576"/>
      <c r="Z1432" s="79"/>
      <c r="AA1432" s="79"/>
      <c r="AB1432" s="80"/>
      <c r="AC1432" s="455" t="s">
        <v>115</v>
      </c>
      <c r="AD1432" s="455">
        <f>AD1434/AC1434</f>
        <v>0.88851351351351326</v>
      </c>
      <c r="AE1432" s="106"/>
      <c r="AF1432" s="400"/>
      <c r="AG1432" s="102"/>
      <c r="AH1432" s="102"/>
      <c r="AI1432" s="102"/>
      <c r="AJ1432" s="102"/>
      <c r="AK1432" s="102"/>
      <c r="AL1432" s="102"/>
      <c r="AM1432" s="102"/>
      <c r="AN1432" s="102"/>
      <c r="AO1432" s="102"/>
      <c r="AP1432" s="102"/>
      <c r="AQ1432" s="102"/>
      <c r="AR1432" s="102"/>
      <c r="AS1432" s="102"/>
      <c r="AT1432" s="102"/>
      <c r="AU1432" s="102"/>
      <c r="AV1432" s="102"/>
      <c r="AW1432" s="102"/>
      <c r="AX1432" s="102"/>
      <c r="AY1432" s="102"/>
      <c r="AZ1432" s="102"/>
      <c r="BA1432" s="102"/>
      <c r="BB1432" s="102"/>
      <c r="BC1432" s="102"/>
      <c r="BD1432" s="102"/>
      <c r="BE1432" s="328"/>
      <c r="BF1432" s="328"/>
      <c r="BG1432" s="328"/>
      <c r="BH1432" s="328"/>
      <c r="BI1432" s="328"/>
      <c r="BJ1432" s="328"/>
      <c r="BK1432" s="328"/>
      <c r="BL1432" s="328"/>
      <c r="BM1432" s="328"/>
      <c r="BN1432" s="328"/>
      <c r="BO1432" s="328"/>
      <c r="BP1432" s="328"/>
      <c r="BQ1432" s="328"/>
      <c r="BR1432" s="328"/>
      <c r="BS1432" s="328"/>
      <c r="BT1432" s="328"/>
      <c r="BU1432" s="328"/>
      <c r="BV1432" s="328"/>
      <c r="BW1432" s="328"/>
      <c r="BX1432" s="328"/>
      <c r="BY1432" s="328"/>
      <c r="BZ1432" s="328"/>
      <c r="CA1432" s="328"/>
      <c r="CB1432" s="328"/>
      <c r="CC1432" s="328"/>
      <c r="CD1432" s="328"/>
      <c r="CE1432" s="328"/>
      <c r="CF1432" s="328"/>
      <c r="CG1432" s="328"/>
      <c r="CH1432" s="328"/>
      <c r="CI1432" s="328"/>
      <c r="CJ1432" s="328"/>
      <c r="CK1432" s="328"/>
      <c r="CL1432" s="328"/>
      <c r="CM1432" s="165"/>
      <c r="CN1432" s="165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</row>
    <row r="1433" spans="1:107" s="2" customFormat="1" ht="10.5" customHeight="1" x14ac:dyDescent="0.2">
      <c r="A1433" s="1532"/>
      <c r="B1433" s="1535"/>
      <c r="C1433" s="1323" t="s">
        <v>129</v>
      </c>
      <c r="D1433" s="134" t="s">
        <v>33</v>
      </c>
      <c r="E1433" s="107">
        <f>ROUND(SQRT(E1434^2+E1435^2)*1000/(1.73*E$1430),0)</f>
        <v>16</v>
      </c>
      <c r="F1433" s="107">
        <f t="shared" ref="F1433:AB1433" si="628">ROUND(SQRT(F1434^2+F1435^2)*1000/(1.73*F$1430),0)</f>
        <v>15</v>
      </c>
      <c r="G1433" s="107">
        <f t="shared" si="628"/>
        <v>15</v>
      </c>
      <c r="H1433" s="578">
        <f t="shared" si="628"/>
        <v>16</v>
      </c>
      <c r="I1433" s="107">
        <f t="shared" si="628"/>
        <v>15</v>
      </c>
      <c r="J1433" s="107">
        <f t="shared" si="628"/>
        <v>15</v>
      </c>
      <c r="K1433" s="107">
        <f t="shared" si="628"/>
        <v>16</v>
      </c>
      <c r="L1433" s="107">
        <f t="shared" si="628"/>
        <v>15</v>
      </c>
      <c r="M1433" s="107">
        <f t="shared" si="628"/>
        <v>15</v>
      </c>
      <c r="N1433" s="578">
        <f t="shared" si="628"/>
        <v>16</v>
      </c>
      <c r="O1433" s="107">
        <f t="shared" si="628"/>
        <v>16</v>
      </c>
      <c r="P1433" s="107">
        <f t="shared" si="628"/>
        <v>15</v>
      </c>
      <c r="Q1433" s="107">
        <f t="shared" si="628"/>
        <v>15</v>
      </c>
      <c r="R1433" s="107">
        <f t="shared" si="628"/>
        <v>16</v>
      </c>
      <c r="S1433" s="107">
        <f t="shared" si="628"/>
        <v>16</v>
      </c>
      <c r="T1433" s="107">
        <f t="shared" si="628"/>
        <v>16</v>
      </c>
      <c r="U1433" s="107">
        <f t="shared" si="628"/>
        <v>16</v>
      </c>
      <c r="V1433" s="107">
        <f t="shared" si="628"/>
        <v>17</v>
      </c>
      <c r="W1433" s="107">
        <f t="shared" si="628"/>
        <v>17</v>
      </c>
      <c r="X1433" s="107">
        <f t="shared" si="628"/>
        <v>16</v>
      </c>
      <c r="Y1433" s="578">
        <f t="shared" si="628"/>
        <v>13</v>
      </c>
      <c r="Z1433" s="107">
        <f t="shared" si="628"/>
        <v>13</v>
      </c>
      <c r="AA1433" s="107">
        <f t="shared" si="628"/>
        <v>15</v>
      </c>
      <c r="AB1433" s="108">
        <f t="shared" si="628"/>
        <v>20</v>
      </c>
      <c r="AC1433" s="335"/>
      <c r="AD1433" s="335"/>
      <c r="AE1433" s="103"/>
      <c r="AF1433" s="335"/>
      <c r="AG1433" s="335"/>
      <c r="AH1433" s="335"/>
      <c r="AI1433" s="335"/>
      <c r="AJ1433" s="335"/>
      <c r="AK1433" s="335"/>
      <c r="AL1433" s="335"/>
      <c r="AM1433" s="335"/>
      <c r="AN1433" s="335"/>
      <c r="AO1433" s="335"/>
      <c r="AP1433" s="335"/>
      <c r="AQ1433" s="335"/>
      <c r="AR1433" s="335"/>
      <c r="AS1433" s="335"/>
      <c r="AT1433" s="335"/>
      <c r="AU1433" s="335"/>
      <c r="AV1433" s="335"/>
      <c r="AW1433" s="335"/>
      <c r="AX1433" s="335"/>
      <c r="AY1433" s="335"/>
      <c r="AZ1433" s="335"/>
      <c r="BA1433" s="335"/>
      <c r="BB1433" s="335"/>
      <c r="BC1433" s="335"/>
      <c r="BD1433" s="335"/>
      <c r="BE1433" s="328"/>
      <c r="BF1433" s="328"/>
      <c r="BG1433" s="328"/>
      <c r="BH1433" s="328"/>
      <c r="BI1433" s="328"/>
      <c r="BJ1433" s="328"/>
      <c r="BK1433" s="328"/>
      <c r="BL1433" s="328"/>
      <c r="BM1433" s="328"/>
      <c r="BN1433" s="328"/>
      <c r="BO1433" s="328"/>
      <c r="BP1433" s="328"/>
      <c r="BQ1433" s="328"/>
      <c r="BR1433" s="328"/>
      <c r="BS1433" s="328"/>
      <c r="BT1433" s="328"/>
      <c r="BU1433" s="328"/>
      <c r="BV1433" s="328"/>
      <c r="BW1433" s="328"/>
      <c r="BX1433" s="328"/>
      <c r="BY1433" s="328"/>
      <c r="BZ1433" s="328"/>
      <c r="CA1433" s="328"/>
      <c r="CB1433" s="328"/>
      <c r="CC1433" s="328"/>
      <c r="CD1433" s="328"/>
      <c r="CE1433" s="328"/>
      <c r="CF1433" s="328"/>
      <c r="CG1433" s="328"/>
      <c r="CH1433" s="328"/>
      <c r="CI1433" s="328"/>
      <c r="CJ1433" s="328"/>
      <c r="CK1433" s="328"/>
      <c r="CL1433" s="328"/>
      <c r="CM1433" s="165"/>
      <c r="CN1433" s="165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</row>
    <row r="1434" spans="1:107" s="2" customFormat="1" ht="10.5" customHeight="1" x14ac:dyDescent="0.2">
      <c r="A1434" s="1532"/>
      <c r="B1434" s="1535"/>
      <c r="C1434" s="1323" t="s">
        <v>127</v>
      </c>
      <c r="D1434" s="134" t="s">
        <v>116</v>
      </c>
      <c r="E1434" s="51">
        <f>ROUND((AG1434-AF1434)*$AE1434,2)</f>
        <v>0.14000000000000001</v>
      </c>
      <c r="F1434" s="51">
        <f t="shared" ref="F1434:AB1434" si="629">ROUND((AH1434-AG1434)*$AE1434,2)</f>
        <v>0.12</v>
      </c>
      <c r="G1434" s="51">
        <f t="shared" si="629"/>
        <v>0.12</v>
      </c>
      <c r="H1434" s="894">
        <f t="shared" si="629"/>
        <v>0.14000000000000001</v>
      </c>
      <c r="I1434" s="51">
        <f t="shared" si="629"/>
        <v>0.12</v>
      </c>
      <c r="J1434" s="51">
        <f t="shared" si="629"/>
        <v>0.12</v>
      </c>
      <c r="K1434" s="51">
        <f t="shared" si="629"/>
        <v>0.14000000000000001</v>
      </c>
      <c r="L1434" s="51">
        <f t="shared" si="629"/>
        <v>0.12</v>
      </c>
      <c r="M1434" s="51">
        <f t="shared" si="629"/>
        <v>0.12</v>
      </c>
      <c r="N1434" s="894">
        <f t="shared" si="629"/>
        <v>0.14000000000000001</v>
      </c>
      <c r="O1434" s="51">
        <f t="shared" si="629"/>
        <v>0.14000000000000001</v>
      </c>
      <c r="P1434" s="51">
        <f t="shared" si="629"/>
        <v>0.12</v>
      </c>
      <c r="Q1434" s="51">
        <f t="shared" si="629"/>
        <v>0.12</v>
      </c>
      <c r="R1434" s="51">
        <f t="shared" si="629"/>
        <v>0.14000000000000001</v>
      </c>
      <c r="S1434" s="51">
        <f t="shared" si="629"/>
        <v>0.14000000000000001</v>
      </c>
      <c r="T1434" s="51">
        <f t="shared" si="629"/>
        <v>0.12</v>
      </c>
      <c r="U1434" s="51">
        <f t="shared" si="629"/>
        <v>0.12</v>
      </c>
      <c r="V1434" s="51">
        <f t="shared" si="629"/>
        <v>0.12</v>
      </c>
      <c r="W1434" s="51">
        <f t="shared" si="629"/>
        <v>0.12</v>
      </c>
      <c r="X1434" s="51">
        <f t="shared" si="629"/>
        <v>0.12</v>
      </c>
      <c r="Y1434" s="575">
        <f t="shared" si="629"/>
        <v>0.1</v>
      </c>
      <c r="Z1434" s="51">
        <f t="shared" si="629"/>
        <v>0.1</v>
      </c>
      <c r="AA1434" s="51">
        <f t="shared" si="629"/>
        <v>0.12</v>
      </c>
      <c r="AB1434" s="52">
        <f t="shared" si="629"/>
        <v>0.1</v>
      </c>
      <c r="AC1434" s="69">
        <f>SUM(E1434:AB1434)</f>
        <v>2.9600000000000017</v>
      </c>
      <c r="AD1434" s="69">
        <f>SUM(E1435:AB1435)</f>
        <v>2.6300000000000008</v>
      </c>
      <c r="AE1434" s="103">
        <v>2.4</v>
      </c>
      <c r="AF1434" s="335">
        <v>11015.54</v>
      </c>
      <c r="AG1434" s="335">
        <v>11015.6</v>
      </c>
      <c r="AH1434" s="335">
        <v>11015.65</v>
      </c>
      <c r="AI1434" s="335">
        <v>11015.7</v>
      </c>
      <c r="AJ1434" s="335">
        <v>11015.76</v>
      </c>
      <c r="AK1434" s="335">
        <v>11015.81</v>
      </c>
      <c r="AL1434" s="335">
        <v>11015.86</v>
      </c>
      <c r="AM1434" s="335">
        <v>11015.92</v>
      </c>
      <c r="AN1434" s="335">
        <v>11015.97</v>
      </c>
      <c r="AO1434" s="335">
        <v>11016.02</v>
      </c>
      <c r="AP1434" s="335">
        <v>11016.08</v>
      </c>
      <c r="AQ1434" s="335">
        <v>11016.14</v>
      </c>
      <c r="AR1434" s="335">
        <v>11016.19</v>
      </c>
      <c r="AS1434" s="335">
        <v>11016.24</v>
      </c>
      <c r="AT1434" s="335">
        <v>11016.3</v>
      </c>
      <c r="AU1434" s="335">
        <v>11016.36</v>
      </c>
      <c r="AV1434" s="335">
        <v>11016.41</v>
      </c>
      <c r="AW1434" s="335">
        <v>11016.46</v>
      </c>
      <c r="AX1434" s="335">
        <v>11016.51</v>
      </c>
      <c r="AY1434" s="335">
        <v>11016.56</v>
      </c>
      <c r="AZ1434" s="335">
        <v>11016.61</v>
      </c>
      <c r="BA1434" s="335">
        <v>11016.65</v>
      </c>
      <c r="BB1434" s="335">
        <v>11016.69</v>
      </c>
      <c r="BC1434" s="335">
        <v>11016.74</v>
      </c>
      <c r="BD1434" s="335">
        <v>11016.78</v>
      </c>
      <c r="BE1434" s="328"/>
      <c r="BF1434" s="328"/>
      <c r="BG1434" s="328"/>
      <c r="BH1434" s="328"/>
      <c r="BI1434" s="328"/>
      <c r="BJ1434" s="328"/>
      <c r="BK1434" s="328"/>
      <c r="BL1434" s="328"/>
      <c r="BM1434" s="328"/>
      <c r="BN1434" s="328"/>
      <c r="BO1434" s="328"/>
      <c r="BP1434" s="328"/>
      <c r="BQ1434" s="328"/>
      <c r="BR1434" s="328"/>
      <c r="BS1434" s="328"/>
      <c r="BT1434" s="328"/>
      <c r="BU1434" s="328"/>
      <c r="BV1434" s="328"/>
      <c r="BW1434" s="328"/>
      <c r="BX1434" s="328"/>
      <c r="BY1434" s="328"/>
      <c r="BZ1434" s="328"/>
      <c r="CA1434" s="328"/>
      <c r="CB1434" s="328"/>
      <c r="CC1434" s="328"/>
      <c r="CD1434" s="328"/>
      <c r="CE1434" s="328"/>
      <c r="CF1434" s="328"/>
      <c r="CG1434" s="328"/>
      <c r="CH1434" s="328"/>
      <c r="CI1434" s="328"/>
      <c r="CJ1434" s="328"/>
      <c r="CK1434" s="328"/>
      <c r="CL1434" s="328"/>
      <c r="CM1434" s="165"/>
      <c r="CN1434" s="165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</row>
    <row r="1435" spans="1:107" s="2" customFormat="1" ht="10.5" customHeight="1" x14ac:dyDescent="0.2">
      <c r="A1435" s="1532"/>
      <c r="B1435" s="1535"/>
      <c r="C1435" s="1323" t="s">
        <v>127</v>
      </c>
      <c r="D1435" s="134" t="s">
        <v>117</v>
      </c>
      <c r="E1435" s="51">
        <f>ROUND((AG1435-AF1435)*$AE1434,2)</f>
        <v>0.1</v>
      </c>
      <c r="F1435" s="51">
        <f t="shared" ref="F1435:AB1435" si="630">ROUND((AH1435-AG1435)*$AE1434,2)</f>
        <v>0.1</v>
      </c>
      <c r="G1435" s="51">
        <f t="shared" si="630"/>
        <v>0.1</v>
      </c>
      <c r="H1435" s="894">
        <f t="shared" si="630"/>
        <v>0.1</v>
      </c>
      <c r="I1435" s="51">
        <f t="shared" si="630"/>
        <v>0.1</v>
      </c>
      <c r="J1435" s="51">
        <f t="shared" si="630"/>
        <v>0.1</v>
      </c>
      <c r="K1435" s="51">
        <f t="shared" si="630"/>
        <v>0.1</v>
      </c>
      <c r="L1435" s="51">
        <f t="shared" si="630"/>
        <v>0.1</v>
      </c>
      <c r="M1435" s="51">
        <f t="shared" si="630"/>
        <v>0.1</v>
      </c>
      <c r="N1435" s="894">
        <f t="shared" si="630"/>
        <v>0.1</v>
      </c>
      <c r="O1435" s="51">
        <f t="shared" si="630"/>
        <v>0.1</v>
      </c>
      <c r="P1435" s="51">
        <f t="shared" si="630"/>
        <v>0.1</v>
      </c>
      <c r="Q1435" s="51">
        <f t="shared" si="630"/>
        <v>0.1</v>
      </c>
      <c r="R1435" s="51">
        <f t="shared" si="630"/>
        <v>0.1</v>
      </c>
      <c r="S1435" s="51">
        <f t="shared" si="630"/>
        <v>0.1</v>
      </c>
      <c r="T1435" s="51">
        <f t="shared" si="630"/>
        <v>0.12</v>
      </c>
      <c r="U1435" s="51">
        <f t="shared" si="630"/>
        <v>0.12</v>
      </c>
      <c r="V1435" s="51">
        <f t="shared" si="630"/>
        <v>0.14000000000000001</v>
      </c>
      <c r="W1435" s="51">
        <f t="shared" si="630"/>
        <v>0.14000000000000001</v>
      </c>
      <c r="X1435" s="51">
        <f t="shared" si="630"/>
        <v>0.12</v>
      </c>
      <c r="Y1435" s="575">
        <f t="shared" si="630"/>
        <v>0.1</v>
      </c>
      <c r="Z1435" s="51">
        <f t="shared" si="630"/>
        <v>0.1</v>
      </c>
      <c r="AA1435" s="51">
        <f t="shared" si="630"/>
        <v>0.1</v>
      </c>
      <c r="AB1435" s="52">
        <f t="shared" si="630"/>
        <v>0.19</v>
      </c>
      <c r="AC1435" s="69"/>
      <c r="AD1435" s="69"/>
      <c r="AE1435" s="103"/>
      <c r="AF1435" s="335">
        <v>5466.01</v>
      </c>
      <c r="AG1435" s="335">
        <v>5466.05</v>
      </c>
      <c r="AH1435" s="335">
        <v>5466.09</v>
      </c>
      <c r="AI1435" s="335">
        <v>5466.13</v>
      </c>
      <c r="AJ1435" s="335">
        <v>5466.17</v>
      </c>
      <c r="AK1435" s="335">
        <v>5466.21</v>
      </c>
      <c r="AL1435" s="335">
        <v>5466.25</v>
      </c>
      <c r="AM1435" s="335">
        <v>5466.29</v>
      </c>
      <c r="AN1435" s="335">
        <v>5466.33</v>
      </c>
      <c r="AO1435" s="335">
        <v>5466.37</v>
      </c>
      <c r="AP1435" s="335">
        <v>5466.41</v>
      </c>
      <c r="AQ1435" s="335">
        <v>5466.45</v>
      </c>
      <c r="AR1435" s="335">
        <v>5466.49</v>
      </c>
      <c r="AS1435" s="335">
        <v>5466.53</v>
      </c>
      <c r="AT1435" s="335">
        <v>5466.57</v>
      </c>
      <c r="AU1435" s="335">
        <v>5466.61</v>
      </c>
      <c r="AV1435" s="335">
        <v>5466.66</v>
      </c>
      <c r="AW1435" s="335">
        <v>5466.71</v>
      </c>
      <c r="AX1435" s="335">
        <v>5466.77</v>
      </c>
      <c r="AY1435" s="335">
        <v>5466.83</v>
      </c>
      <c r="AZ1435" s="335">
        <v>5466.88</v>
      </c>
      <c r="BA1435" s="335">
        <v>5466.92</v>
      </c>
      <c r="BB1435" s="335">
        <v>5466.96</v>
      </c>
      <c r="BC1435" s="335">
        <v>5467</v>
      </c>
      <c r="BD1435" s="335">
        <v>5467.08</v>
      </c>
      <c r="BE1435" s="328"/>
      <c r="BF1435" s="328"/>
      <c r="BG1435" s="328"/>
      <c r="BH1435" s="328"/>
      <c r="BI1435" s="328"/>
      <c r="BJ1435" s="328"/>
      <c r="BK1435" s="328"/>
      <c r="BL1435" s="328"/>
      <c r="BM1435" s="328"/>
      <c r="BN1435" s="328"/>
      <c r="BO1435" s="328"/>
      <c r="BP1435" s="328"/>
      <c r="BQ1435" s="328"/>
      <c r="BR1435" s="328"/>
      <c r="BS1435" s="328"/>
      <c r="BT1435" s="328"/>
      <c r="BU1435" s="328"/>
      <c r="BV1435" s="328"/>
      <c r="BW1435" s="328"/>
      <c r="BX1435" s="328"/>
      <c r="BY1435" s="328"/>
      <c r="BZ1435" s="328"/>
      <c r="CA1435" s="328"/>
      <c r="CB1435" s="328"/>
      <c r="CC1435" s="328"/>
      <c r="CD1435" s="328"/>
      <c r="CE1435" s="328"/>
      <c r="CF1435" s="328"/>
      <c r="CG1435" s="328"/>
      <c r="CH1435" s="328"/>
      <c r="CI1435" s="328"/>
      <c r="CJ1435" s="328"/>
      <c r="CK1435" s="328"/>
      <c r="CL1435" s="328"/>
      <c r="CM1435" s="165"/>
      <c r="CN1435" s="165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</row>
    <row r="1436" spans="1:107" s="2" customFormat="1" ht="10.5" customHeight="1" thickBot="1" x14ac:dyDescent="0.25">
      <c r="A1436" s="1533"/>
      <c r="B1436" s="1536"/>
      <c r="C1436" s="761"/>
      <c r="D1436" s="239" t="s">
        <v>41</v>
      </c>
      <c r="E1436" s="55">
        <f>E1435/E1434</f>
        <v>0.7142857142857143</v>
      </c>
      <c r="F1436" s="55">
        <f t="shared" ref="F1436:AB1436" si="631">F1435/F1434</f>
        <v>0.83333333333333337</v>
      </c>
      <c r="G1436" s="55">
        <f t="shared" si="631"/>
        <v>0.83333333333333337</v>
      </c>
      <c r="H1436" s="577">
        <f t="shared" si="631"/>
        <v>0.7142857142857143</v>
      </c>
      <c r="I1436" s="55">
        <f t="shared" si="631"/>
        <v>0.83333333333333337</v>
      </c>
      <c r="J1436" s="55">
        <f t="shared" si="631"/>
        <v>0.83333333333333337</v>
      </c>
      <c r="K1436" s="55">
        <f t="shared" si="631"/>
        <v>0.7142857142857143</v>
      </c>
      <c r="L1436" s="55">
        <f t="shared" si="631"/>
        <v>0.83333333333333337</v>
      </c>
      <c r="M1436" s="55">
        <f t="shared" si="631"/>
        <v>0.83333333333333337</v>
      </c>
      <c r="N1436" s="577">
        <f t="shared" si="631"/>
        <v>0.7142857142857143</v>
      </c>
      <c r="O1436" s="55">
        <f t="shared" si="631"/>
        <v>0.7142857142857143</v>
      </c>
      <c r="P1436" s="55">
        <f t="shared" si="631"/>
        <v>0.83333333333333337</v>
      </c>
      <c r="Q1436" s="55">
        <f t="shared" si="631"/>
        <v>0.83333333333333337</v>
      </c>
      <c r="R1436" s="55">
        <f t="shared" si="631"/>
        <v>0.7142857142857143</v>
      </c>
      <c r="S1436" s="55">
        <f t="shared" si="631"/>
        <v>0.7142857142857143</v>
      </c>
      <c r="T1436" s="55">
        <f t="shared" si="631"/>
        <v>1</v>
      </c>
      <c r="U1436" s="55">
        <f t="shared" si="631"/>
        <v>1</v>
      </c>
      <c r="V1436" s="55">
        <f t="shared" si="631"/>
        <v>1.1666666666666667</v>
      </c>
      <c r="W1436" s="55">
        <f t="shared" si="631"/>
        <v>1.1666666666666667</v>
      </c>
      <c r="X1436" s="55">
        <f t="shared" si="631"/>
        <v>1</v>
      </c>
      <c r="Y1436" s="577">
        <f t="shared" si="631"/>
        <v>1</v>
      </c>
      <c r="Z1436" s="55">
        <f t="shared" si="631"/>
        <v>1</v>
      </c>
      <c r="AA1436" s="55">
        <f t="shared" si="631"/>
        <v>0.83333333333333337</v>
      </c>
      <c r="AB1436" s="56">
        <f t="shared" si="631"/>
        <v>1.9</v>
      </c>
      <c r="AC1436" s="104"/>
      <c r="AD1436" s="104"/>
      <c r="AE1436" s="105"/>
      <c r="AF1436" s="335"/>
      <c r="AG1436" s="335"/>
      <c r="AH1436" s="335"/>
      <c r="AI1436" s="335"/>
      <c r="AJ1436" s="335"/>
      <c r="AK1436" s="335"/>
      <c r="AL1436" s="335"/>
      <c r="AM1436" s="335"/>
      <c r="AN1436" s="335"/>
      <c r="AO1436" s="335"/>
      <c r="AP1436" s="335"/>
      <c r="AQ1436" s="335"/>
      <c r="AR1436" s="335"/>
      <c r="AS1436" s="335"/>
      <c r="AT1436" s="335"/>
      <c r="AU1436" s="335"/>
      <c r="AV1436" s="335"/>
      <c r="AW1436" s="335"/>
      <c r="AX1436" s="335"/>
      <c r="AY1436" s="335"/>
      <c r="AZ1436" s="335"/>
      <c r="BA1436" s="335"/>
      <c r="BB1436" s="335"/>
      <c r="BC1436" s="335"/>
      <c r="BD1436" s="335"/>
      <c r="BE1436" s="328"/>
      <c r="BF1436" s="328"/>
      <c r="BG1436" s="328"/>
      <c r="BH1436" s="328"/>
      <c r="BI1436" s="328"/>
      <c r="BJ1436" s="328"/>
      <c r="BK1436" s="328"/>
      <c r="BL1436" s="328"/>
      <c r="BM1436" s="328"/>
      <c r="BN1436" s="328"/>
      <c r="BO1436" s="328"/>
      <c r="BP1436" s="328"/>
      <c r="BQ1436" s="328"/>
      <c r="BR1436" s="328"/>
      <c r="BS1436" s="328"/>
      <c r="BT1436" s="328"/>
      <c r="BU1436" s="328"/>
      <c r="BV1436" s="328"/>
      <c r="BW1436" s="328"/>
      <c r="BX1436" s="328"/>
      <c r="BY1436" s="328"/>
      <c r="BZ1436" s="328"/>
      <c r="CA1436" s="328"/>
      <c r="CB1436" s="328"/>
      <c r="CC1436" s="328"/>
      <c r="CD1436" s="328"/>
      <c r="CE1436" s="328"/>
      <c r="CF1436" s="328"/>
      <c r="CG1436" s="328"/>
      <c r="CH1436" s="328"/>
      <c r="CI1436" s="328"/>
      <c r="CJ1436" s="328"/>
      <c r="CK1436" s="328"/>
      <c r="CL1436" s="328"/>
      <c r="CM1436" s="165"/>
      <c r="CN1436" s="165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</row>
    <row r="1437" spans="1:107" s="2" customFormat="1" ht="10.5" customHeight="1" x14ac:dyDescent="0.2">
      <c r="A1437" s="1531" t="s">
        <v>43</v>
      </c>
      <c r="B1437" s="1534" t="s">
        <v>46</v>
      </c>
      <c r="C1437" s="1119"/>
      <c r="D1437" s="1203"/>
      <c r="E1437" s="79"/>
      <c r="F1437" s="79"/>
      <c r="G1437" s="79"/>
      <c r="H1437" s="576"/>
      <c r="I1437" s="79"/>
      <c r="J1437" s="79"/>
      <c r="K1437" s="79"/>
      <c r="L1437" s="79"/>
      <c r="M1437" s="79"/>
      <c r="N1437" s="576"/>
      <c r="O1437" s="79"/>
      <c r="P1437" s="79"/>
      <c r="Q1437" s="79"/>
      <c r="R1437" s="79"/>
      <c r="S1437" s="79"/>
      <c r="T1437" s="79"/>
      <c r="U1437" s="79"/>
      <c r="V1437" s="79"/>
      <c r="W1437" s="79"/>
      <c r="X1437" s="79"/>
      <c r="Y1437" s="576"/>
      <c r="Z1437" s="79"/>
      <c r="AA1437" s="79"/>
      <c r="AB1437" s="80"/>
      <c r="AC1437" s="69" t="s">
        <v>115</v>
      </c>
      <c r="AD1437" s="69">
        <f>AD1439/AC1439</f>
        <v>0.59230769230769242</v>
      </c>
      <c r="AE1437" s="103"/>
      <c r="AF1437" s="400"/>
      <c r="AG1437" s="335"/>
      <c r="AH1437" s="335"/>
      <c r="AI1437" s="335"/>
      <c r="AJ1437" s="335"/>
      <c r="AK1437" s="335"/>
      <c r="AL1437" s="335"/>
      <c r="AM1437" s="335"/>
      <c r="AN1437" s="335"/>
      <c r="AO1437" s="335"/>
      <c r="AP1437" s="335"/>
      <c r="AQ1437" s="335"/>
      <c r="AR1437" s="335"/>
      <c r="AS1437" s="335"/>
      <c r="AT1437" s="335"/>
      <c r="AU1437" s="335"/>
      <c r="AV1437" s="335"/>
      <c r="AW1437" s="335"/>
      <c r="AX1437" s="335"/>
      <c r="AY1437" s="335"/>
      <c r="AZ1437" s="335"/>
      <c r="BA1437" s="335"/>
      <c r="BB1437" s="335"/>
      <c r="BC1437" s="335"/>
      <c r="BD1437" s="335"/>
      <c r="BE1437" s="328"/>
      <c r="BF1437" s="328"/>
      <c r="BG1437" s="328"/>
      <c r="BH1437" s="328"/>
      <c r="BI1437" s="328"/>
      <c r="BJ1437" s="328"/>
      <c r="BK1437" s="328"/>
      <c r="BL1437" s="328"/>
      <c r="BM1437" s="328"/>
      <c r="BN1437" s="328"/>
      <c r="BO1437" s="328"/>
      <c r="BP1437" s="328"/>
      <c r="BQ1437" s="328"/>
      <c r="BR1437" s="328"/>
      <c r="BS1437" s="328"/>
      <c r="BT1437" s="328"/>
      <c r="BU1437" s="328"/>
      <c r="BV1437" s="328"/>
      <c r="BW1437" s="328"/>
      <c r="BX1437" s="328"/>
      <c r="BY1437" s="328"/>
      <c r="BZ1437" s="328"/>
      <c r="CA1437" s="328"/>
      <c r="CB1437" s="328"/>
      <c r="CC1437" s="328"/>
      <c r="CD1437" s="328"/>
      <c r="CE1437" s="328"/>
      <c r="CF1437" s="328"/>
      <c r="CG1437" s="328"/>
      <c r="CH1437" s="328"/>
      <c r="CI1437" s="328"/>
      <c r="CJ1437" s="328"/>
      <c r="CK1437" s="328"/>
      <c r="CL1437" s="328"/>
      <c r="CM1437" s="165"/>
      <c r="CN1437" s="165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</row>
    <row r="1438" spans="1:107" s="2" customFormat="1" ht="10.5" customHeight="1" x14ac:dyDescent="0.2">
      <c r="A1438" s="1532"/>
      <c r="B1438" s="1535"/>
      <c r="C1438" s="1323" t="s">
        <v>129</v>
      </c>
      <c r="D1438" s="134" t="s">
        <v>33</v>
      </c>
      <c r="E1438" s="107">
        <f>ROUND(SQRT(E1439^2+E1440^2)*1000/(1.73*E$1431),0)</f>
        <v>13</v>
      </c>
      <c r="F1438" s="107">
        <f t="shared" ref="F1438:AB1438" si="632">ROUND(SQRT(F1439^2+F1440^2)*1000/(1.73*F$1431),0)</f>
        <v>13</v>
      </c>
      <c r="G1438" s="107">
        <f t="shared" si="632"/>
        <v>12</v>
      </c>
      <c r="H1438" s="578">
        <f t="shared" si="632"/>
        <v>13</v>
      </c>
      <c r="I1438" s="107">
        <f t="shared" si="632"/>
        <v>11</v>
      </c>
      <c r="J1438" s="107">
        <f t="shared" si="632"/>
        <v>11</v>
      </c>
      <c r="K1438" s="107">
        <f t="shared" si="632"/>
        <v>11</v>
      </c>
      <c r="L1438" s="107">
        <f t="shared" si="632"/>
        <v>11</v>
      </c>
      <c r="M1438" s="107">
        <f t="shared" si="632"/>
        <v>11</v>
      </c>
      <c r="N1438" s="578">
        <f t="shared" si="632"/>
        <v>11</v>
      </c>
      <c r="O1438" s="107">
        <f t="shared" si="632"/>
        <v>11</v>
      </c>
      <c r="P1438" s="107">
        <f t="shared" si="632"/>
        <v>11</v>
      </c>
      <c r="Q1438" s="107">
        <f t="shared" si="632"/>
        <v>11</v>
      </c>
      <c r="R1438" s="107">
        <f t="shared" si="632"/>
        <v>11</v>
      </c>
      <c r="S1438" s="107">
        <f t="shared" si="632"/>
        <v>11</v>
      </c>
      <c r="T1438" s="107">
        <f t="shared" si="632"/>
        <v>11</v>
      </c>
      <c r="U1438" s="107">
        <f t="shared" si="632"/>
        <v>12</v>
      </c>
      <c r="V1438" s="107">
        <f t="shared" si="632"/>
        <v>13</v>
      </c>
      <c r="W1438" s="107">
        <f t="shared" si="632"/>
        <v>10</v>
      </c>
      <c r="X1438" s="107">
        <f t="shared" si="632"/>
        <v>10</v>
      </c>
      <c r="Y1438" s="578">
        <f t="shared" si="632"/>
        <v>14</v>
      </c>
      <c r="Z1438" s="107">
        <f t="shared" si="632"/>
        <v>13</v>
      </c>
      <c r="AA1438" s="107">
        <f t="shared" si="632"/>
        <v>10</v>
      </c>
      <c r="AB1438" s="108">
        <f t="shared" si="632"/>
        <v>12</v>
      </c>
      <c r="AC1438" s="335"/>
      <c r="AD1438" s="335"/>
      <c r="AE1438" s="103"/>
      <c r="AF1438" s="102"/>
      <c r="AG1438" s="102"/>
      <c r="AH1438" s="102"/>
      <c r="AI1438" s="102"/>
      <c r="AJ1438" s="102"/>
      <c r="AK1438" s="102"/>
      <c r="AL1438" s="102"/>
      <c r="AM1438" s="102"/>
      <c r="AN1438" s="102"/>
      <c r="AO1438" s="102"/>
      <c r="AP1438" s="102"/>
      <c r="AQ1438" s="102"/>
      <c r="AR1438" s="102"/>
      <c r="AS1438" s="102"/>
      <c r="AT1438" s="102"/>
      <c r="AU1438" s="102"/>
      <c r="AV1438" s="102"/>
      <c r="AW1438" s="102"/>
      <c r="AX1438" s="102"/>
      <c r="AY1438" s="102"/>
      <c r="AZ1438" s="102"/>
      <c r="BA1438" s="102"/>
      <c r="BB1438" s="102"/>
      <c r="BC1438" s="102"/>
      <c r="BD1438" s="102"/>
      <c r="BE1438" s="328"/>
      <c r="BF1438" s="328"/>
      <c r="BG1438" s="328"/>
      <c r="BH1438" s="328"/>
      <c r="BI1438" s="328"/>
      <c r="BJ1438" s="328"/>
      <c r="BK1438" s="328"/>
      <c r="BL1438" s="328"/>
      <c r="BM1438" s="328"/>
      <c r="BN1438" s="328"/>
      <c r="BO1438" s="328"/>
      <c r="BP1438" s="328"/>
      <c r="BQ1438" s="328"/>
      <c r="BR1438" s="328"/>
      <c r="BS1438" s="328"/>
      <c r="BT1438" s="328"/>
      <c r="BU1438" s="328"/>
      <c r="BV1438" s="328"/>
      <c r="BW1438" s="328"/>
      <c r="BX1438" s="328"/>
      <c r="BY1438" s="328"/>
      <c r="BZ1438" s="328"/>
      <c r="CA1438" s="328"/>
      <c r="CB1438" s="328"/>
      <c r="CC1438" s="328"/>
      <c r="CD1438" s="328"/>
      <c r="CE1438" s="328"/>
      <c r="CF1438" s="328"/>
      <c r="CG1438" s="328"/>
      <c r="CH1438" s="328"/>
      <c r="CI1438" s="328"/>
      <c r="CJ1438" s="328"/>
      <c r="CK1438" s="328"/>
      <c r="CL1438" s="328"/>
      <c r="CM1438" s="165"/>
      <c r="CN1438" s="165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</row>
    <row r="1439" spans="1:107" s="2" customFormat="1" ht="10.5" customHeight="1" x14ac:dyDescent="0.2">
      <c r="A1439" s="1532"/>
      <c r="B1439" s="1535"/>
      <c r="C1439" s="1323" t="s">
        <v>127</v>
      </c>
      <c r="D1439" s="134" t="s">
        <v>116</v>
      </c>
      <c r="E1439" s="51">
        <f>ROUND((AG1439-AF1439)*$AE1439,2)</f>
        <v>0.12</v>
      </c>
      <c r="F1439" s="51">
        <f t="shared" ref="F1439:AB1439" si="633">ROUND((AH1439-AG1439)*$AE1439,2)</f>
        <v>0.12</v>
      </c>
      <c r="G1439" s="51">
        <f t="shared" si="633"/>
        <v>0.12</v>
      </c>
      <c r="H1439" s="894">
        <f t="shared" si="633"/>
        <v>0.12</v>
      </c>
      <c r="I1439" s="51">
        <f t="shared" si="633"/>
        <v>0.1</v>
      </c>
      <c r="J1439" s="51">
        <f t="shared" si="633"/>
        <v>0.1</v>
      </c>
      <c r="K1439" s="51">
        <f t="shared" si="633"/>
        <v>0.1</v>
      </c>
      <c r="L1439" s="51">
        <f t="shared" si="633"/>
        <v>0.1</v>
      </c>
      <c r="M1439" s="51">
        <f t="shared" si="633"/>
        <v>0.1</v>
      </c>
      <c r="N1439" s="894">
        <f t="shared" si="633"/>
        <v>0.1</v>
      </c>
      <c r="O1439" s="51">
        <f t="shared" si="633"/>
        <v>0.1</v>
      </c>
      <c r="P1439" s="51">
        <f t="shared" si="633"/>
        <v>0.1</v>
      </c>
      <c r="Q1439" s="51">
        <f t="shared" si="633"/>
        <v>0.1</v>
      </c>
      <c r="R1439" s="51">
        <f t="shared" si="633"/>
        <v>0.1</v>
      </c>
      <c r="S1439" s="51">
        <f t="shared" si="633"/>
        <v>0.1</v>
      </c>
      <c r="T1439" s="51">
        <f t="shared" si="633"/>
        <v>0.1</v>
      </c>
      <c r="U1439" s="51">
        <f t="shared" si="633"/>
        <v>0.12</v>
      </c>
      <c r="V1439" s="51">
        <f t="shared" si="633"/>
        <v>0.12</v>
      </c>
      <c r="W1439" s="51">
        <f t="shared" si="633"/>
        <v>0.1</v>
      </c>
      <c r="X1439" s="51">
        <f t="shared" si="633"/>
        <v>0.1</v>
      </c>
      <c r="Y1439" s="575">
        <f t="shared" si="633"/>
        <v>0.14000000000000001</v>
      </c>
      <c r="Z1439" s="51">
        <f t="shared" si="633"/>
        <v>0.12</v>
      </c>
      <c r="AA1439" s="51">
        <f t="shared" si="633"/>
        <v>0.1</v>
      </c>
      <c r="AB1439" s="52">
        <f t="shared" si="633"/>
        <v>0.12</v>
      </c>
      <c r="AC1439" s="69">
        <f>SUM(E1439:AB1439)</f>
        <v>2.600000000000001</v>
      </c>
      <c r="AD1439" s="69">
        <f>SUM(E1440:AB1440)</f>
        <v>1.5400000000000009</v>
      </c>
      <c r="AE1439" s="103">
        <v>2.4</v>
      </c>
      <c r="AF1439" s="335">
        <v>10457.620000000001</v>
      </c>
      <c r="AG1439" s="335">
        <v>10457.67</v>
      </c>
      <c r="AH1439" s="335">
        <v>10457.719999999999</v>
      </c>
      <c r="AI1439" s="335">
        <v>10457.77</v>
      </c>
      <c r="AJ1439" s="335">
        <v>10457.82</v>
      </c>
      <c r="AK1439" s="335">
        <v>10457.86</v>
      </c>
      <c r="AL1439" s="335">
        <v>10457.9</v>
      </c>
      <c r="AM1439" s="335">
        <v>10457.94</v>
      </c>
      <c r="AN1439" s="335">
        <v>10457.98</v>
      </c>
      <c r="AO1439" s="335">
        <v>10458.02</v>
      </c>
      <c r="AP1439" s="335">
        <v>10458.06</v>
      </c>
      <c r="AQ1439" s="335">
        <v>10458.1</v>
      </c>
      <c r="AR1439" s="335">
        <v>10458.14</v>
      </c>
      <c r="AS1439" s="335">
        <v>10458.18</v>
      </c>
      <c r="AT1439" s="335">
        <v>10458.219999999999</v>
      </c>
      <c r="AU1439" s="335">
        <v>10458.26</v>
      </c>
      <c r="AV1439" s="335">
        <v>10458.299999999999</v>
      </c>
      <c r="AW1439" s="335">
        <v>10458.35</v>
      </c>
      <c r="AX1439" s="335">
        <v>10458.4</v>
      </c>
      <c r="AY1439" s="335">
        <v>10458.44</v>
      </c>
      <c r="AZ1439" s="335">
        <v>10458.48</v>
      </c>
      <c r="BA1439" s="165">
        <v>10458.540000000001</v>
      </c>
      <c r="BB1439" s="335">
        <v>10458.59</v>
      </c>
      <c r="BC1439" s="335">
        <v>10458.629999999999</v>
      </c>
      <c r="BD1439" s="335">
        <v>10458.68</v>
      </c>
      <c r="BE1439" s="328"/>
      <c r="BF1439" s="328"/>
      <c r="BG1439" s="328"/>
      <c r="BH1439" s="328"/>
      <c r="BI1439" s="328"/>
      <c r="BJ1439" s="328"/>
      <c r="BK1439" s="328"/>
      <c r="BL1439" s="328"/>
      <c r="BM1439" s="328"/>
      <c r="BN1439" s="328"/>
      <c r="BO1439" s="328"/>
      <c r="BP1439" s="328"/>
      <c r="BQ1439" s="328"/>
      <c r="BR1439" s="328"/>
      <c r="BS1439" s="328"/>
      <c r="BT1439" s="328"/>
      <c r="BU1439" s="328"/>
      <c r="BV1439" s="328"/>
      <c r="BW1439" s="328"/>
      <c r="BX1439" s="328"/>
      <c r="BY1439" s="328"/>
      <c r="BZ1439" s="328"/>
      <c r="CA1439" s="328"/>
      <c r="CB1439" s="328"/>
      <c r="CC1439" s="328"/>
      <c r="CD1439" s="328"/>
      <c r="CE1439" s="328"/>
      <c r="CF1439" s="328"/>
      <c r="CG1439" s="328"/>
      <c r="CH1439" s="328"/>
      <c r="CI1439" s="328"/>
      <c r="CJ1439" s="328"/>
      <c r="CK1439" s="328"/>
      <c r="CL1439" s="328"/>
      <c r="CM1439" s="165"/>
      <c r="CN1439" s="165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</row>
    <row r="1440" spans="1:107" s="2" customFormat="1" ht="10.5" customHeight="1" x14ac:dyDescent="0.2">
      <c r="A1440" s="1532"/>
      <c r="B1440" s="1535"/>
      <c r="C1440" s="1323" t="s">
        <v>127</v>
      </c>
      <c r="D1440" s="134" t="s">
        <v>117</v>
      </c>
      <c r="E1440" s="51">
        <f>ROUND((AG1440-AF1440)*$AE1439,2)</f>
        <v>7.0000000000000007E-2</v>
      </c>
      <c r="F1440" s="51">
        <f t="shared" ref="F1440:AB1440" si="634">ROUND((AH1440-AG1440)*$AE1439,2)</f>
        <v>7.0000000000000007E-2</v>
      </c>
      <c r="G1440" s="51">
        <f t="shared" si="634"/>
        <v>0.05</v>
      </c>
      <c r="H1440" s="894">
        <f t="shared" si="634"/>
        <v>7.0000000000000007E-2</v>
      </c>
      <c r="I1440" s="51">
        <f t="shared" si="634"/>
        <v>7.0000000000000007E-2</v>
      </c>
      <c r="J1440" s="51">
        <f t="shared" si="634"/>
        <v>7.0000000000000007E-2</v>
      </c>
      <c r="K1440" s="51">
        <f t="shared" si="634"/>
        <v>7.0000000000000007E-2</v>
      </c>
      <c r="L1440" s="51">
        <f t="shared" si="634"/>
        <v>7.0000000000000007E-2</v>
      </c>
      <c r="M1440" s="51">
        <f t="shared" si="634"/>
        <v>7.0000000000000007E-2</v>
      </c>
      <c r="N1440" s="894">
        <f t="shared" si="634"/>
        <v>7.0000000000000007E-2</v>
      </c>
      <c r="O1440" s="51">
        <f t="shared" si="634"/>
        <v>7.0000000000000007E-2</v>
      </c>
      <c r="P1440" s="51">
        <f t="shared" si="634"/>
        <v>7.0000000000000007E-2</v>
      </c>
      <c r="Q1440" s="51">
        <f t="shared" si="634"/>
        <v>7.0000000000000007E-2</v>
      </c>
      <c r="R1440" s="51">
        <f t="shared" si="634"/>
        <v>7.0000000000000007E-2</v>
      </c>
      <c r="S1440" s="51">
        <f t="shared" si="634"/>
        <v>7.0000000000000007E-2</v>
      </c>
      <c r="T1440" s="51">
        <f t="shared" si="634"/>
        <v>7.0000000000000007E-2</v>
      </c>
      <c r="U1440" s="51">
        <f t="shared" si="634"/>
        <v>0.05</v>
      </c>
      <c r="V1440" s="51">
        <f t="shared" si="634"/>
        <v>7.0000000000000007E-2</v>
      </c>
      <c r="W1440" s="51">
        <f t="shared" si="634"/>
        <v>0.05</v>
      </c>
      <c r="X1440" s="51">
        <f t="shared" si="634"/>
        <v>0.05</v>
      </c>
      <c r="Y1440" s="575">
        <f t="shared" si="634"/>
        <v>0.05</v>
      </c>
      <c r="Z1440" s="51">
        <f t="shared" si="634"/>
        <v>7.0000000000000007E-2</v>
      </c>
      <c r="AA1440" s="51">
        <f t="shared" si="634"/>
        <v>0.05</v>
      </c>
      <c r="AB1440" s="52">
        <f t="shared" si="634"/>
        <v>0.05</v>
      </c>
      <c r="AC1440" s="69"/>
      <c r="AD1440" s="69"/>
      <c r="AE1440" s="103"/>
      <c r="AF1440" s="335">
        <v>4559.5200000000004</v>
      </c>
      <c r="AG1440" s="335">
        <v>4559.55</v>
      </c>
      <c r="AH1440" s="335">
        <v>4559.58</v>
      </c>
      <c r="AI1440" s="335">
        <v>4559.6000000000004</v>
      </c>
      <c r="AJ1440" s="335">
        <v>4559.63</v>
      </c>
      <c r="AK1440" s="335">
        <v>4559.66</v>
      </c>
      <c r="AL1440" s="335">
        <v>4559.6899999999996</v>
      </c>
      <c r="AM1440" s="335">
        <v>4559.72</v>
      </c>
      <c r="AN1440" s="335">
        <v>4559.75</v>
      </c>
      <c r="AO1440" s="335">
        <v>4559.78</v>
      </c>
      <c r="AP1440" s="335">
        <v>4559.8100000000004</v>
      </c>
      <c r="AQ1440" s="335">
        <v>4559.84</v>
      </c>
      <c r="AR1440" s="335">
        <v>4559.87</v>
      </c>
      <c r="AS1440" s="335">
        <v>4559.8999999999996</v>
      </c>
      <c r="AT1440" s="335">
        <v>4559.93</v>
      </c>
      <c r="AU1440" s="335">
        <v>4559.96</v>
      </c>
      <c r="AV1440" s="335">
        <v>4559.99</v>
      </c>
      <c r="AW1440" s="335">
        <v>4560.01</v>
      </c>
      <c r="AX1440" s="335">
        <v>4560.04</v>
      </c>
      <c r="AY1440" s="335">
        <v>4560.0600000000004</v>
      </c>
      <c r="AZ1440" s="335">
        <v>4560.08</v>
      </c>
      <c r="BA1440" s="335">
        <v>4560.1000000000004</v>
      </c>
      <c r="BB1440" s="335">
        <v>4560.13</v>
      </c>
      <c r="BC1440" s="335">
        <v>4560.1499999999996</v>
      </c>
      <c r="BD1440" s="335">
        <v>4560.17</v>
      </c>
      <c r="BE1440" s="328"/>
      <c r="BF1440" s="328"/>
      <c r="BG1440" s="328"/>
      <c r="BH1440" s="328"/>
      <c r="BI1440" s="328"/>
      <c r="BJ1440" s="328"/>
      <c r="BK1440" s="328"/>
      <c r="BL1440" s="328"/>
      <c r="BM1440" s="328"/>
      <c r="BN1440" s="328"/>
      <c r="BO1440" s="328"/>
      <c r="BP1440" s="328"/>
      <c r="BQ1440" s="328"/>
      <c r="BR1440" s="328"/>
      <c r="BS1440" s="328"/>
      <c r="BT1440" s="328"/>
      <c r="BU1440" s="328"/>
      <c r="BV1440" s="328"/>
      <c r="BW1440" s="328"/>
      <c r="BX1440" s="328"/>
      <c r="BY1440" s="328"/>
      <c r="BZ1440" s="328"/>
      <c r="CA1440" s="328"/>
      <c r="CB1440" s="328"/>
      <c r="CC1440" s="328"/>
      <c r="CD1440" s="328"/>
      <c r="CE1440" s="328"/>
      <c r="CF1440" s="328"/>
      <c r="CG1440" s="328"/>
      <c r="CH1440" s="328"/>
      <c r="CI1440" s="328"/>
      <c r="CJ1440" s="328"/>
      <c r="CK1440" s="328"/>
      <c r="CL1440" s="328"/>
      <c r="CM1440" s="165"/>
      <c r="CN1440" s="165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</row>
    <row r="1441" spans="1:107" s="2" customFormat="1" ht="10.5" customHeight="1" thickBot="1" x14ac:dyDescent="0.25">
      <c r="A1441" s="1533"/>
      <c r="B1441" s="1536"/>
      <c r="C1441" s="761"/>
      <c r="D1441" s="239" t="s">
        <v>41</v>
      </c>
      <c r="E1441" s="55">
        <f t="shared" ref="E1441:AB1441" si="635">E1440/E1439</f>
        <v>0.58333333333333337</v>
      </c>
      <c r="F1441" s="55">
        <f t="shared" si="635"/>
        <v>0.58333333333333337</v>
      </c>
      <c r="G1441" s="55">
        <f t="shared" si="635"/>
        <v>0.41666666666666669</v>
      </c>
      <c r="H1441" s="577">
        <f t="shared" si="635"/>
        <v>0.58333333333333337</v>
      </c>
      <c r="I1441" s="55">
        <f t="shared" si="635"/>
        <v>0.70000000000000007</v>
      </c>
      <c r="J1441" s="55">
        <f t="shared" si="635"/>
        <v>0.70000000000000007</v>
      </c>
      <c r="K1441" s="55">
        <f t="shared" si="635"/>
        <v>0.70000000000000007</v>
      </c>
      <c r="L1441" s="55">
        <f t="shared" si="635"/>
        <v>0.70000000000000007</v>
      </c>
      <c r="M1441" s="55">
        <f t="shared" si="635"/>
        <v>0.70000000000000007</v>
      </c>
      <c r="N1441" s="577">
        <f t="shared" si="635"/>
        <v>0.70000000000000007</v>
      </c>
      <c r="O1441" s="55">
        <f t="shared" si="635"/>
        <v>0.70000000000000007</v>
      </c>
      <c r="P1441" s="55">
        <f t="shared" si="635"/>
        <v>0.70000000000000007</v>
      </c>
      <c r="Q1441" s="55">
        <f t="shared" si="635"/>
        <v>0.70000000000000007</v>
      </c>
      <c r="R1441" s="55">
        <f t="shared" si="635"/>
        <v>0.70000000000000007</v>
      </c>
      <c r="S1441" s="55">
        <f t="shared" si="635"/>
        <v>0.70000000000000007</v>
      </c>
      <c r="T1441" s="55">
        <f t="shared" si="635"/>
        <v>0.70000000000000007</v>
      </c>
      <c r="U1441" s="55">
        <f t="shared" si="635"/>
        <v>0.41666666666666669</v>
      </c>
      <c r="V1441" s="55">
        <f t="shared" si="635"/>
        <v>0.58333333333333337</v>
      </c>
      <c r="W1441" s="55">
        <f t="shared" si="635"/>
        <v>0.5</v>
      </c>
      <c r="X1441" s="55">
        <f t="shared" si="635"/>
        <v>0.5</v>
      </c>
      <c r="Y1441" s="577">
        <f t="shared" si="635"/>
        <v>0.35714285714285715</v>
      </c>
      <c r="Z1441" s="55">
        <f t="shared" si="635"/>
        <v>0.58333333333333337</v>
      </c>
      <c r="AA1441" s="55">
        <f t="shared" si="635"/>
        <v>0.5</v>
      </c>
      <c r="AB1441" s="56">
        <f t="shared" si="635"/>
        <v>0.41666666666666669</v>
      </c>
      <c r="AC1441" s="104"/>
      <c r="AD1441" s="104"/>
      <c r="AE1441" s="105"/>
      <c r="AF1441" s="335"/>
      <c r="AG1441" s="335"/>
      <c r="AH1441" s="335"/>
      <c r="AI1441" s="335"/>
      <c r="AJ1441" s="335"/>
      <c r="AK1441" s="335"/>
      <c r="AL1441" s="335"/>
      <c r="AM1441" s="335"/>
      <c r="AN1441" s="335"/>
      <c r="AO1441" s="335"/>
      <c r="AP1441" s="335"/>
      <c r="AQ1441" s="335"/>
      <c r="AR1441" s="335"/>
      <c r="AS1441" s="335"/>
      <c r="AT1441" s="335"/>
      <c r="AU1441" s="335"/>
      <c r="AV1441" s="335"/>
      <c r="AW1441" s="335"/>
      <c r="AX1441" s="335"/>
      <c r="AY1441" s="335"/>
      <c r="AZ1441" s="335"/>
      <c r="BA1441" s="335"/>
      <c r="BB1441" s="335"/>
      <c r="BC1441" s="335"/>
      <c r="BD1441" s="335"/>
      <c r="BE1441" s="328"/>
      <c r="BF1441" s="328"/>
      <c r="BG1441" s="328"/>
      <c r="BH1441" s="328"/>
      <c r="BI1441" s="328"/>
      <c r="BJ1441" s="328"/>
      <c r="BK1441" s="328"/>
      <c r="BL1441" s="328"/>
      <c r="BM1441" s="328"/>
      <c r="BN1441" s="328"/>
      <c r="BO1441" s="328"/>
      <c r="BP1441" s="328"/>
      <c r="BQ1441" s="328"/>
      <c r="BR1441" s="328"/>
      <c r="BS1441" s="328"/>
      <c r="BT1441" s="328"/>
      <c r="BU1441" s="328"/>
      <c r="BV1441" s="328"/>
      <c r="BW1441" s="328"/>
      <c r="BX1441" s="328"/>
      <c r="BY1441" s="328"/>
      <c r="BZ1441" s="328"/>
      <c r="CA1441" s="328"/>
      <c r="CB1441" s="328"/>
      <c r="CC1441" s="328"/>
      <c r="CD1441" s="328"/>
      <c r="CE1441" s="328"/>
      <c r="CF1441" s="328"/>
      <c r="CG1441" s="328"/>
      <c r="CH1441" s="328"/>
      <c r="CI1441" s="328"/>
      <c r="CJ1441" s="328"/>
      <c r="CK1441" s="328"/>
      <c r="CL1441" s="328"/>
      <c r="CM1441" s="165"/>
      <c r="CN1441" s="165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</row>
    <row r="1442" spans="1:107" s="2" customFormat="1" ht="10.5" customHeight="1" x14ac:dyDescent="0.2">
      <c r="A1442" s="1531" t="s">
        <v>42</v>
      </c>
      <c r="B1442" s="1534" t="s">
        <v>781</v>
      </c>
      <c r="C1442" s="1119"/>
      <c r="D1442" s="1203"/>
      <c r="E1442" s="81"/>
      <c r="F1442" s="81"/>
      <c r="G1442" s="81"/>
      <c r="H1442" s="583"/>
      <c r="I1442" s="81"/>
      <c r="J1442" s="81"/>
      <c r="K1442" s="81"/>
      <c r="L1442" s="81"/>
      <c r="M1442" s="81"/>
      <c r="N1442" s="583"/>
      <c r="O1442" s="81"/>
      <c r="P1442" s="81"/>
      <c r="Q1442" s="81"/>
      <c r="R1442" s="81"/>
      <c r="S1442" s="81"/>
      <c r="T1442" s="81"/>
      <c r="U1442" s="81"/>
      <c r="V1442" s="81"/>
      <c r="W1442" s="81"/>
      <c r="X1442" s="81"/>
      <c r="Y1442" s="583"/>
      <c r="Z1442" s="81"/>
      <c r="AA1442" s="81"/>
      <c r="AB1442" s="83"/>
      <c r="AC1442" s="328"/>
      <c r="AD1442" s="328"/>
      <c r="AE1442" s="328"/>
      <c r="AF1442" s="328"/>
      <c r="AG1442" s="328"/>
      <c r="AH1442" s="328"/>
      <c r="AI1442" s="328"/>
      <c r="AJ1442" s="328"/>
      <c r="AK1442" s="328"/>
      <c r="AL1442" s="328"/>
      <c r="AM1442" s="328"/>
      <c r="AN1442" s="328"/>
      <c r="AO1442" s="328"/>
      <c r="AP1442" s="328"/>
      <c r="AQ1442" s="328"/>
      <c r="AR1442" s="328"/>
      <c r="AS1442" s="328"/>
      <c r="AT1442" s="328"/>
      <c r="AU1442" s="328"/>
      <c r="AV1442" s="328"/>
      <c r="AW1442" s="328"/>
      <c r="AX1442" s="328"/>
      <c r="AY1442" s="328"/>
      <c r="AZ1442" s="328"/>
      <c r="BA1442" s="328"/>
      <c r="BB1442" s="328"/>
      <c r="BC1442" s="328"/>
      <c r="BD1442" s="328"/>
      <c r="BE1442" s="328"/>
      <c r="BF1442" s="328"/>
      <c r="BG1442" s="328"/>
      <c r="BH1442" s="328"/>
      <c r="BI1442" s="328"/>
      <c r="BJ1442" s="328"/>
      <c r="BK1442" s="328"/>
      <c r="BL1442" s="328"/>
      <c r="BM1442" s="328"/>
      <c r="BN1442" s="328"/>
      <c r="BO1442" s="328"/>
      <c r="BP1442" s="328"/>
      <c r="BQ1442" s="328"/>
      <c r="BR1442" s="328"/>
      <c r="BS1442" s="328"/>
      <c r="BT1442" s="328"/>
      <c r="BU1442" s="328"/>
      <c r="BV1442" s="328"/>
      <c r="BW1442" s="328"/>
      <c r="BX1442" s="328"/>
      <c r="BY1442" s="328"/>
      <c r="BZ1442" s="328"/>
      <c r="CA1442" s="328"/>
      <c r="CB1442" s="328"/>
      <c r="CC1442" s="328"/>
      <c r="CD1442" s="328"/>
      <c r="CE1442" s="328"/>
      <c r="CF1442" s="328"/>
      <c r="CG1442" s="328"/>
      <c r="CH1442" s="328"/>
      <c r="CI1442" s="328"/>
      <c r="CJ1442" s="328"/>
      <c r="CK1442" s="328"/>
      <c r="CL1442" s="328"/>
      <c r="CM1442" s="165"/>
      <c r="CN1442" s="165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</row>
    <row r="1443" spans="1:107" s="2" customFormat="1" ht="10.5" customHeight="1" x14ac:dyDescent="0.2">
      <c r="A1443" s="1532"/>
      <c r="B1443" s="1535"/>
      <c r="C1443" s="1446" t="s">
        <v>128</v>
      </c>
      <c r="D1443" s="134" t="s">
        <v>33</v>
      </c>
      <c r="E1443" s="45">
        <v>10</v>
      </c>
      <c r="F1443" s="45">
        <v>10</v>
      </c>
      <c r="G1443" s="45">
        <v>10</v>
      </c>
      <c r="H1443" s="580">
        <v>10</v>
      </c>
      <c r="I1443" s="45">
        <v>10</v>
      </c>
      <c r="J1443" s="45">
        <v>10</v>
      </c>
      <c r="K1443" s="45">
        <v>10</v>
      </c>
      <c r="L1443" s="45">
        <v>10</v>
      </c>
      <c r="M1443" s="45">
        <v>10</v>
      </c>
      <c r="N1443" s="580">
        <v>10</v>
      </c>
      <c r="O1443" s="45">
        <v>10</v>
      </c>
      <c r="P1443" s="45">
        <v>10</v>
      </c>
      <c r="Q1443" s="45">
        <v>10</v>
      </c>
      <c r="R1443" s="45">
        <v>10</v>
      </c>
      <c r="S1443" s="45">
        <v>10</v>
      </c>
      <c r="T1443" s="45">
        <v>10</v>
      </c>
      <c r="U1443" s="45">
        <v>10</v>
      </c>
      <c r="V1443" s="45">
        <v>10</v>
      </c>
      <c r="W1443" s="45">
        <v>10</v>
      </c>
      <c r="X1443" s="45">
        <v>10</v>
      </c>
      <c r="Y1443" s="580">
        <v>10</v>
      </c>
      <c r="Z1443" s="45">
        <v>10</v>
      </c>
      <c r="AA1443" s="45">
        <v>10</v>
      </c>
      <c r="AB1443" s="94">
        <v>10</v>
      </c>
      <c r="AC1443" s="328"/>
      <c r="AD1443" s="328"/>
      <c r="AE1443" s="328"/>
      <c r="AF1443" s="328"/>
      <c r="AG1443" s="328"/>
      <c r="AH1443" s="328"/>
      <c r="AI1443" s="328"/>
      <c r="AJ1443" s="328"/>
      <c r="AK1443" s="328"/>
      <c r="AL1443" s="328"/>
      <c r="AM1443" s="328"/>
      <c r="AN1443" s="328"/>
      <c r="AO1443" s="328"/>
      <c r="AP1443" s="328"/>
      <c r="AQ1443" s="328"/>
      <c r="AR1443" s="328"/>
      <c r="AS1443" s="328"/>
      <c r="AT1443" s="328"/>
      <c r="AU1443" s="328"/>
      <c r="AV1443" s="328"/>
      <c r="AW1443" s="328"/>
      <c r="AX1443" s="328"/>
      <c r="AY1443" s="328"/>
      <c r="AZ1443" s="328"/>
      <c r="BA1443" s="328"/>
      <c r="BB1443" s="328"/>
      <c r="BC1443" s="328"/>
      <c r="BD1443" s="328"/>
      <c r="BE1443" s="328"/>
      <c r="BF1443" s="328"/>
      <c r="BG1443" s="328"/>
      <c r="BH1443" s="328"/>
      <c r="BI1443" s="328"/>
      <c r="BJ1443" s="328"/>
      <c r="BK1443" s="328"/>
      <c r="BL1443" s="328"/>
      <c r="BM1443" s="328"/>
      <c r="BN1443" s="328"/>
      <c r="BO1443" s="328"/>
      <c r="BP1443" s="328"/>
      <c r="BQ1443" s="328"/>
      <c r="BR1443" s="328"/>
      <c r="BS1443" s="328"/>
      <c r="BT1443" s="328"/>
      <c r="BU1443" s="328"/>
      <c r="BV1443" s="328"/>
      <c r="BW1443" s="328"/>
      <c r="BX1443" s="328"/>
      <c r="BY1443" s="328"/>
      <c r="BZ1443" s="328"/>
      <c r="CA1443" s="328"/>
      <c r="CB1443" s="328"/>
      <c r="CC1443" s="328"/>
      <c r="CD1443" s="328"/>
      <c r="CE1443" s="328"/>
      <c r="CF1443" s="328"/>
      <c r="CG1443" s="328"/>
      <c r="CH1443" s="328"/>
      <c r="CI1443" s="328"/>
      <c r="CJ1443" s="328"/>
      <c r="CK1443" s="328"/>
      <c r="CL1443" s="328"/>
      <c r="CM1443" s="165"/>
      <c r="CN1443" s="165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</row>
    <row r="1444" spans="1:107" s="2" customFormat="1" ht="10.5" customHeight="1" x14ac:dyDescent="0.2">
      <c r="A1444" s="1532"/>
      <c r="B1444" s="1535"/>
      <c r="C1444" s="818"/>
      <c r="D1444" s="134" t="s">
        <v>116</v>
      </c>
      <c r="E1444" s="45" t="s">
        <v>123</v>
      </c>
      <c r="F1444" s="45"/>
      <c r="G1444" s="45"/>
      <c r="H1444" s="580"/>
      <c r="I1444" s="45"/>
      <c r="J1444" s="45"/>
      <c r="K1444" s="45"/>
      <c r="L1444" s="45"/>
      <c r="M1444" s="45"/>
      <c r="N1444" s="580"/>
      <c r="O1444" s="45"/>
      <c r="P1444" s="45"/>
      <c r="Q1444" s="45"/>
      <c r="R1444" s="45"/>
      <c r="S1444" s="45"/>
      <c r="T1444" s="45"/>
      <c r="U1444" s="45"/>
      <c r="V1444" s="45"/>
      <c r="W1444" s="45"/>
      <c r="X1444" s="45"/>
      <c r="Y1444" s="580"/>
      <c r="Z1444" s="45"/>
      <c r="AA1444" s="45"/>
      <c r="AB1444" s="94"/>
      <c r="AC1444" s="328"/>
      <c r="AD1444" s="328"/>
      <c r="AE1444" s="328"/>
      <c r="AF1444" s="328"/>
      <c r="AG1444" s="328"/>
      <c r="AH1444" s="328"/>
      <c r="AI1444" s="328"/>
      <c r="AJ1444" s="328"/>
      <c r="AK1444" s="328"/>
      <c r="AL1444" s="328"/>
      <c r="AM1444" s="328"/>
      <c r="AN1444" s="328"/>
      <c r="AO1444" s="328"/>
      <c r="AP1444" s="328"/>
      <c r="AQ1444" s="328"/>
      <c r="AR1444" s="328"/>
      <c r="AS1444" s="328"/>
      <c r="AT1444" s="328"/>
      <c r="AU1444" s="328"/>
      <c r="AV1444" s="328"/>
      <c r="AW1444" s="328"/>
      <c r="AX1444" s="328"/>
      <c r="AY1444" s="328"/>
      <c r="AZ1444" s="328"/>
      <c r="BA1444" s="328"/>
      <c r="BB1444" s="328"/>
      <c r="BC1444" s="328"/>
      <c r="BD1444" s="328"/>
      <c r="BE1444" s="328"/>
      <c r="BF1444" s="328"/>
      <c r="BG1444" s="328"/>
      <c r="BH1444" s="328"/>
      <c r="BI1444" s="328"/>
      <c r="BJ1444" s="328"/>
      <c r="BK1444" s="328"/>
      <c r="BL1444" s="328"/>
      <c r="BM1444" s="328"/>
      <c r="BN1444" s="328"/>
      <c r="BO1444" s="328"/>
      <c r="BP1444" s="328"/>
      <c r="BQ1444" s="328"/>
      <c r="BR1444" s="328"/>
      <c r="BS1444" s="328"/>
      <c r="BT1444" s="328"/>
      <c r="BU1444" s="328"/>
      <c r="BV1444" s="328"/>
      <c r="BW1444" s="328"/>
      <c r="BX1444" s="328"/>
      <c r="BY1444" s="328"/>
      <c r="BZ1444" s="328"/>
      <c r="CA1444" s="328"/>
      <c r="CB1444" s="328"/>
      <c r="CC1444" s="328"/>
      <c r="CD1444" s="328"/>
      <c r="CE1444" s="328"/>
      <c r="CF1444" s="328"/>
      <c r="CG1444" s="328"/>
      <c r="CH1444" s="328"/>
      <c r="CI1444" s="328"/>
      <c r="CJ1444" s="328"/>
      <c r="CK1444" s="328"/>
      <c r="CL1444" s="328"/>
      <c r="CM1444" s="165"/>
      <c r="CN1444" s="165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</row>
    <row r="1445" spans="1:107" s="2" customFormat="1" ht="10.5" customHeight="1" x14ac:dyDescent="0.2">
      <c r="A1445" s="1532"/>
      <c r="B1445" s="1535"/>
      <c r="C1445" s="818"/>
      <c r="D1445" s="134" t="s">
        <v>117</v>
      </c>
      <c r="E1445" s="45" t="s">
        <v>123</v>
      </c>
      <c r="F1445" s="45"/>
      <c r="G1445" s="45"/>
      <c r="H1445" s="580"/>
      <c r="I1445" s="45"/>
      <c r="J1445" s="45"/>
      <c r="K1445" s="45"/>
      <c r="L1445" s="45"/>
      <c r="M1445" s="45"/>
      <c r="N1445" s="580"/>
      <c r="O1445" s="45"/>
      <c r="P1445" s="45"/>
      <c r="Q1445" s="45"/>
      <c r="R1445" s="45"/>
      <c r="S1445" s="45"/>
      <c r="T1445" s="45"/>
      <c r="U1445" s="45"/>
      <c r="V1445" s="45"/>
      <c r="W1445" s="45"/>
      <c r="X1445" s="45"/>
      <c r="Y1445" s="580"/>
      <c r="Z1445" s="45"/>
      <c r="AA1445" s="45"/>
      <c r="AB1445" s="94"/>
      <c r="AC1445" s="328"/>
      <c r="AD1445" s="328"/>
      <c r="AE1445" s="328"/>
      <c r="AF1445" s="328"/>
      <c r="AG1445" s="328"/>
      <c r="AH1445" s="328"/>
      <c r="AI1445" s="328"/>
      <c r="AJ1445" s="328"/>
      <c r="AK1445" s="328"/>
      <c r="AL1445" s="328"/>
      <c r="AM1445" s="328"/>
      <c r="AN1445" s="328"/>
      <c r="AO1445" s="328"/>
      <c r="AP1445" s="328"/>
      <c r="AQ1445" s="328"/>
      <c r="AR1445" s="328"/>
      <c r="AS1445" s="328"/>
      <c r="AT1445" s="328"/>
      <c r="AU1445" s="328"/>
      <c r="AV1445" s="328"/>
      <c r="AW1445" s="328"/>
      <c r="AX1445" s="328"/>
      <c r="AY1445" s="328"/>
      <c r="AZ1445" s="328"/>
      <c r="BA1445" s="328"/>
      <c r="BB1445" s="328"/>
      <c r="BC1445" s="328"/>
      <c r="BD1445" s="328"/>
      <c r="BE1445" s="328"/>
      <c r="BF1445" s="328"/>
      <c r="BG1445" s="328"/>
      <c r="BH1445" s="328"/>
      <c r="BI1445" s="328"/>
      <c r="BJ1445" s="328"/>
      <c r="BK1445" s="328"/>
      <c r="BL1445" s="328"/>
      <c r="BM1445" s="328"/>
      <c r="BN1445" s="328"/>
      <c r="BO1445" s="328"/>
      <c r="BP1445" s="328"/>
      <c r="BQ1445" s="328"/>
      <c r="BR1445" s="328"/>
      <c r="BS1445" s="328"/>
      <c r="BT1445" s="328"/>
      <c r="BU1445" s="328"/>
      <c r="BV1445" s="328"/>
      <c r="BW1445" s="328"/>
      <c r="BX1445" s="328"/>
      <c r="BY1445" s="328"/>
      <c r="BZ1445" s="328"/>
      <c r="CA1445" s="328"/>
      <c r="CB1445" s="328"/>
      <c r="CC1445" s="328"/>
      <c r="CD1445" s="328"/>
      <c r="CE1445" s="328"/>
      <c r="CF1445" s="328"/>
      <c r="CG1445" s="328"/>
      <c r="CH1445" s="328"/>
      <c r="CI1445" s="328"/>
      <c r="CJ1445" s="328"/>
      <c r="CK1445" s="328"/>
      <c r="CL1445" s="328"/>
      <c r="CM1445" s="165"/>
      <c r="CN1445" s="165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</row>
    <row r="1446" spans="1:107" s="2" customFormat="1" ht="10.5" customHeight="1" thickBot="1" x14ac:dyDescent="0.25">
      <c r="A1446" s="1533"/>
      <c r="B1446" s="1536"/>
      <c r="C1446" s="779"/>
      <c r="D1446" s="239" t="s">
        <v>41</v>
      </c>
      <c r="E1446" s="95"/>
      <c r="F1446" s="95"/>
      <c r="G1446" s="95"/>
      <c r="H1446" s="585"/>
      <c r="I1446" s="95"/>
      <c r="J1446" s="95"/>
      <c r="K1446" s="95"/>
      <c r="L1446" s="95"/>
      <c r="M1446" s="95"/>
      <c r="N1446" s="585"/>
      <c r="O1446" s="95"/>
      <c r="P1446" s="95"/>
      <c r="Q1446" s="95"/>
      <c r="R1446" s="95"/>
      <c r="S1446" s="95"/>
      <c r="T1446" s="95"/>
      <c r="U1446" s="95"/>
      <c r="V1446" s="95"/>
      <c r="W1446" s="95"/>
      <c r="X1446" s="95"/>
      <c r="Y1446" s="585"/>
      <c r="Z1446" s="95"/>
      <c r="AA1446" s="95"/>
      <c r="AB1446" s="97"/>
      <c r="AC1446" s="328"/>
      <c r="AD1446" s="328"/>
      <c r="AE1446" s="328"/>
      <c r="AF1446" s="328"/>
      <c r="AG1446" s="328"/>
      <c r="AH1446" s="328"/>
      <c r="AI1446" s="328"/>
      <c r="AJ1446" s="328"/>
      <c r="AK1446" s="328"/>
      <c r="AL1446" s="328"/>
      <c r="AM1446" s="328"/>
      <c r="AN1446" s="328"/>
      <c r="AO1446" s="328"/>
      <c r="AP1446" s="328"/>
      <c r="AQ1446" s="328"/>
      <c r="AR1446" s="328"/>
      <c r="AS1446" s="328"/>
      <c r="AT1446" s="328"/>
      <c r="AU1446" s="328"/>
      <c r="AV1446" s="328"/>
      <c r="AW1446" s="328"/>
      <c r="AX1446" s="328"/>
      <c r="AY1446" s="328"/>
      <c r="AZ1446" s="328"/>
      <c r="BA1446" s="328"/>
      <c r="BB1446" s="328"/>
      <c r="BC1446" s="328"/>
      <c r="BD1446" s="328"/>
      <c r="BE1446" s="328"/>
      <c r="BF1446" s="328"/>
      <c r="BG1446" s="328"/>
      <c r="BH1446" s="328"/>
      <c r="BI1446" s="328"/>
      <c r="BJ1446" s="328"/>
      <c r="BK1446" s="328"/>
      <c r="BL1446" s="328"/>
      <c r="BM1446" s="328"/>
      <c r="BN1446" s="328"/>
      <c r="BO1446" s="328"/>
      <c r="BP1446" s="328"/>
      <c r="BQ1446" s="328"/>
      <c r="BR1446" s="328"/>
      <c r="BS1446" s="328"/>
      <c r="BT1446" s="328"/>
      <c r="BU1446" s="328"/>
      <c r="BV1446" s="328"/>
      <c r="BW1446" s="328"/>
      <c r="BX1446" s="328"/>
      <c r="BY1446" s="328"/>
      <c r="BZ1446" s="328"/>
      <c r="CA1446" s="328"/>
      <c r="CB1446" s="328"/>
      <c r="CC1446" s="328"/>
      <c r="CD1446" s="328"/>
      <c r="CE1446" s="328"/>
      <c r="CF1446" s="328"/>
      <c r="CG1446" s="328"/>
      <c r="CH1446" s="328"/>
      <c r="CI1446" s="328"/>
      <c r="CJ1446" s="328"/>
      <c r="CK1446" s="328"/>
      <c r="CL1446" s="328"/>
      <c r="CM1446" s="165"/>
      <c r="CN1446" s="165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</row>
    <row r="1447" spans="1:107" s="1" customFormat="1" ht="10.5" customHeight="1" x14ac:dyDescent="0.2">
      <c r="A1447" s="1531" t="s">
        <v>92</v>
      </c>
      <c r="B1447" s="1534" t="s">
        <v>413</v>
      </c>
      <c r="C1447" s="1119"/>
      <c r="D1447" s="1203"/>
      <c r="E1447" s="82"/>
      <c r="F1447" s="82"/>
      <c r="G1447" s="82"/>
      <c r="H1447" s="583"/>
      <c r="I1447" s="82"/>
      <c r="J1447" s="82"/>
      <c r="K1447" s="82"/>
      <c r="L1447" s="82"/>
      <c r="M1447" s="82"/>
      <c r="N1447" s="583"/>
      <c r="O1447" s="82"/>
      <c r="P1447" s="82"/>
      <c r="Q1447" s="82"/>
      <c r="R1447" s="82"/>
      <c r="S1447" s="82"/>
      <c r="T1447" s="82"/>
      <c r="U1447" s="82"/>
      <c r="V1447" s="82"/>
      <c r="W1447" s="82"/>
      <c r="X1447" s="82"/>
      <c r="Y1447" s="583"/>
      <c r="Z1447" s="82"/>
      <c r="AA1447" s="82"/>
      <c r="AB1447" s="188"/>
      <c r="AC1447" s="328"/>
      <c r="AD1447" s="328"/>
      <c r="AE1447" s="328"/>
      <c r="AF1447" s="328"/>
      <c r="AG1447" s="328"/>
      <c r="AH1447" s="328"/>
      <c r="AI1447" s="328"/>
      <c r="AJ1447" s="328"/>
      <c r="AK1447" s="328"/>
      <c r="AL1447" s="328"/>
      <c r="AM1447" s="328"/>
      <c r="AN1447" s="328"/>
      <c r="AO1447" s="328"/>
      <c r="AP1447" s="328"/>
      <c r="AQ1447" s="328"/>
      <c r="AR1447" s="328"/>
      <c r="AS1447" s="328"/>
      <c r="AT1447" s="328"/>
      <c r="AU1447" s="328"/>
      <c r="AV1447" s="328"/>
      <c r="AW1447" s="328"/>
      <c r="AX1447" s="328"/>
      <c r="AY1447" s="328"/>
      <c r="AZ1447" s="328"/>
      <c r="BA1447" s="328"/>
      <c r="BB1447" s="328"/>
      <c r="BC1447" s="328"/>
      <c r="BD1447" s="328"/>
      <c r="BE1447" s="328"/>
      <c r="BF1447" s="328"/>
      <c r="BG1447" s="328"/>
      <c r="BH1447" s="328"/>
      <c r="BI1447" s="328"/>
      <c r="BJ1447" s="328"/>
      <c r="BK1447" s="328"/>
      <c r="BL1447" s="328"/>
      <c r="BM1447" s="328"/>
      <c r="BN1447" s="328"/>
      <c r="BO1447" s="328"/>
      <c r="BP1447" s="328"/>
      <c r="BQ1447" s="328"/>
      <c r="BR1447" s="328"/>
      <c r="BS1447" s="328"/>
      <c r="BT1447" s="328"/>
      <c r="BU1447" s="328"/>
      <c r="BV1447" s="328"/>
      <c r="BW1447" s="328"/>
      <c r="BX1447" s="328"/>
      <c r="BY1447" s="328"/>
      <c r="BZ1447" s="328"/>
      <c r="CA1447" s="328"/>
      <c r="CB1447" s="328"/>
      <c r="CC1447" s="328"/>
      <c r="CD1447" s="328"/>
      <c r="CE1447" s="328"/>
      <c r="CF1447" s="328"/>
      <c r="CG1447" s="328"/>
      <c r="CH1447" s="328"/>
      <c r="CI1447" s="328"/>
      <c r="CJ1447" s="328"/>
      <c r="CK1447" s="328"/>
      <c r="CL1447" s="328"/>
      <c r="CM1447" s="165"/>
      <c r="CN1447" s="165"/>
    </row>
    <row r="1448" spans="1:107" s="1" customFormat="1" ht="10.5" customHeight="1" x14ac:dyDescent="0.2">
      <c r="A1448" s="1532"/>
      <c r="B1448" s="1535"/>
      <c r="C1448" s="1323"/>
      <c r="D1448" s="134" t="s">
        <v>33</v>
      </c>
      <c r="E1448" s="93" t="s">
        <v>125</v>
      </c>
      <c r="F1448" s="93"/>
      <c r="G1448" s="93"/>
      <c r="H1448" s="580"/>
      <c r="I1448" s="93"/>
      <c r="J1448" s="93"/>
      <c r="K1448" s="93"/>
      <c r="L1448" s="93"/>
      <c r="M1448" s="93"/>
      <c r="N1448" s="580"/>
      <c r="O1448" s="93"/>
      <c r="P1448" s="93"/>
      <c r="Q1448" s="93"/>
      <c r="R1448" s="93"/>
      <c r="S1448" s="93"/>
      <c r="T1448" s="93"/>
      <c r="U1448" s="93"/>
      <c r="V1448" s="93"/>
      <c r="W1448" s="93"/>
      <c r="X1448" s="93"/>
      <c r="Y1448" s="580"/>
      <c r="Z1448" s="93"/>
      <c r="AA1448" s="93"/>
      <c r="AB1448" s="189"/>
      <c r="AC1448" s="328"/>
      <c r="AD1448" s="328"/>
      <c r="AE1448" s="328"/>
      <c r="AF1448" s="328"/>
      <c r="AG1448" s="328"/>
      <c r="AH1448" s="328"/>
      <c r="AI1448" s="328"/>
      <c r="AJ1448" s="328"/>
      <c r="AK1448" s="328"/>
      <c r="AL1448" s="328"/>
      <c r="AM1448" s="328"/>
      <c r="AN1448" s="328"/>
      <c r="AO1448" s="328"/>
      <c r="AP1448" s="328"/>
      <c r="AQ1448" s="328"/>
      <c r="AR1448" s="328"/>
      <c r="AS1448" s="328"/>
      <c r="AT1448" s="328"/>
      <c r="AU1448" s="328"/>
      <c r="AV1448" s="328"/>
      <c r="AW1448" s="328"/>
      <c r="AX1448" s="328"/>
      <c r="AY1448" s="328"/>
      <c r="AZ1448" s="328"/>
      <c r="BA1448" s="328"/>
      <c r="BB1448" s="328"/>
      <c r="BC1448" s="328"/>
      <c r="BD1448" s="328"/>
      <c r="BE1448" s="328"/>
      <c r="BF1448" s="328"/>
      <c r="BG1448" s="328"/>
      <c r="BH1448" s="328"/>
      <c r="BI1448" s="328"/>
      <c r="BJ1448" s="328"/>
      <c r="BK1448" s="328"/>
      <c r="BL1448" s="328"/>
      <c r="BM1448" s="328"/>
      <c r="BN1448" s="328"/>
      <c r="BO1448" s="328"/>
      <c r="BP1448" s="328"/>
      <c r="BQ1448" s="328"/>
      <c r="BR1448" s="328"/>
      <c r="BS1448" s="328"/>
      <c r="BT1448" s="328"/>
      <c r="BU1448" s="328"/>
      <c r="BV1448" s="328"/>
      <c r="BW1448" s="328"/>
      <c r="BX1448" s="328"/>
      <c r="BY1448" s="328"/>
      <c r="BZ1448" s="328"/>
      <c r="CA1448" s="328"/>
      <c r="CB1448" s="328"/>
      <c r="CC1448" s="328"/>
      <c r="CD1448" s="328"/>
      <c r="CE1448" s="328"/>
      <c r="CF1448" s="328"/>
      <c r="CG1448" s="328"/>
      <c r="CH1448" s="328"/>
      <c r="CI1448" s="328"/>
      <c r="CJ1448" s="328"/>
      <c r="CK1448" s="328"/>
      <c r="CL1448" s="328"/>
      <c r="CM1448" s="165"/>
      <c r="CN1448" s="165"/>
    </row>
    <row r="1449" spans="1:107" s="1" customFormat="1" ht="10.5" customHeight="1" x14ac:dyDescent="0.2">
      <c r="A1449" s="1532"/>
      <c r="B1449" s="1535"/>
      <c r="C1449" s="792"/>
      <c r="D1449" s="134" t="s">
        <v>116</v>
      </c>
      <c r="E1449" s="45" t="s">
        <v>123</v>
      </c>
      <c r="F1449" s="93"/>
      <c r="G1449" s="93"/>
      <c r="H1449" s="580"/>
      <c r="I1449" s="93"/>
      <c r="J1449" s="93"/>
      <c r="K1449" s="93"/>
      <c r="L1449" s="93"/>
      <c r="M1449" s="93"/>
      <c r="N1449" s="580"/>
      <c r="O1449" s="93"/>
      <c r="P1449" s="93"/>
      <c r="Q1449" s="93"/>
      <c r="R1449" s="93"/>
      <c r="S1449" s="93"/>
      <c r="T1449" s="93"/>
      <c r="U1449" s="93"/>
      <c r="V1449" s="93"/>
      <c r="W1449" s="93"/>
      <c r="X1449" s="93"/>
      <c r="Y1449" s="580"/>
      <c r="Z1449" s="93"/>
      <c r="AA1449" s="93"/>
      <c r="AB1449" s="189"/>
      <c r="AC1449" s="328"/>
      <c r="AD1449" s="328"/>
      <c r="AE1449" s="328"/>
      <c r="AF1449" s="328"/>
      <c r="AG1449" s="328"/>
      <c r="AH1449" s="328"/>
      <c r="AI1449" s="328"/>
      <c r="AJ1449" s="328"/>
      <c r="AK1449" s="328"/>
      <c r="AL1449" s="328"/>
      <c r="AM1449" s="328"/>
      <c r="AN1449" s="328"/>
      <c r="AO1449" s="328"/>
      <c r="AP1449" s="328"/>
      <c r="AQ1449" s="328"/>
      <c r="AR1449" s="328"/>
      <c r="AS1449" s="328"/>
      <c r="AT1449" s="328"/>
      <c r="AU1449" s="328"/>
      <c r="AV1449" s="328"/>
      <c r="AW1449" s="328"/>
      <c r="AX1449" s="328"/>
      <c r="AY1449" s="328"/>
      <c r="AZ1449" s="328"/>
      <c r="BA1449" s="328"/>
      <c r="BB1449" s="328"/>
      <c r="BC1449" s="328"/>
      <c r="BD1449" s="328"/>
      <c r="BE1449" s="328"/>
      <c r="BF1449" s="328"/>
      <c r="BG1449" s="328"/>
      <c r="BH1449" s="328"/>
      <c r="BI1449" s="328"/>
      <c r="BJ1449" s="328"/>
      <c r="BK1449" s="328"/>
      <c r="BL1449" s="328"/>
      <c r="BM1449" s="328"/>
      <c r="BN1449" s="328"/>
      <c r="BO1449" s="328"/>
      <c r="BP1449" s="328"/>
      <c r="BQ1449" s="328"/>
      <c r="BR1449" s="328"/>
      <c r="BS1449" s="328"/>
      <c r="BT1449" s="328"/>
      <c r="BU1449" s="328"/>
      <c r="BV1449" s="328"/>
      <c r="BW1449" s="328"/>
      <c r="BX1449" s="328"/>
      <c r="BY1449" s="328"/>
      <c r="BZ1449" s="328"/>
      <c r="CA1449" s="328"/>
      <c r="CB1449" s="328"/>
      <c r="CC1449" s="328"/>
      <c r="CD1449" s="328"/>
      <c r="CE1449" s="328"/>
      <c r="CF1449" s="328"/>
      <c r="CG1449" s="328"/>
      <c r="CH1449" s="328"/>
      <c r="CI1449" s="328"/>
      <c r="CJ1449" s="328"/>
      <c r="CK1449" s="328"/>
      <c r="CL1449" s="328"/>
      <c r="CM1449" s="165"/>
      <c r="CN1449" s="165"/>
    </row>
    <row r="1450" spans="1:107" s="1" customFormat="1" ht="10.5" customHeight="1" x14ac:dyDescent="0.2">
      <c r="A1450" s="1532"/>
      <c r="B1450" s="1535"/>
      <c r="C1450" s="792"/>
      <c r="D1450" s="134" t="s">
        <v>117</v>
      </c>
      <c r="E1450" s="45" t="s">
        <v>123</v>
      </c>
      <c r="F1450" s="93"/>
      <c r="G1450" s="93"/>
      <c r="H1450" s="580"/>
      <c r="I1450" s="93"/>
      <c r="J1450" s="93"/>
      <c r="K1450" s="93"/>
      <c r="L1450" s="93"/>
      <c r="M1450" s="93"/>
      <c r="N1450" s="580"/>
      <c r="O1450" s="93"/>
      <c r="P1450" s="93"/>
      <c r="Q1450" s="93"/>
      <c r="R1450" s="93"/>
      <c r="S1450" s="93"/>
      <c r="T1450" s="93"/>
      <c r="U1450" s="93"/>
      <c r="V1450" s="93"/>
      <c r="W1450" s="93"/>
      <c r="X1450" s="93"/>
      <c r="Y1450" s="580"/>
      <c r="Z1450" s="93"/>
      <c r="AA1450" s="93"/>
      <c r="AB1450" s="189"/>
      <c r="AC1450" s="328"/>
      <c r="AD1450" s="328"/>
      <c r="AE1450" s="328"/>
      <c r="AF1450" s="328"/>
      <c r="AG1450" s="328"/>
      <c r="AH1450" s="328"/>
      <c r="AI1450" s="328"/>
      <c r="AJ1450" s="328"/>
      <c r="AK1450" s="328"/>
      <c r="AL1450" s="328"/>
      <c r="AM1450" s="328"/>
      <c r="AN1450" s="328"/>
      <c r="AO1450" s="328"/>
      <c r="AP1450" s="328"/>
      <c r="AQ1450" s="328"/>
      <c r="AR1450" s="328"/>
      <c r="AS1450" s="328"/>
      <c r="AT1450" s="328"/>
      <c r="AU1450" s="328"/>
      <c r="AV1450" s="328"/>
      <c r="AW1450" s="328"/>
      <c r="AX1450" s="328"/>
      <c r="AY1450" s="328"/>
      <c r="AZ1450" s="328"/>
      <c r="BA1450" s="328"/>
      <c r="BB1450" s="328"/>
      <c r="BC1450" s="328"/>
      <c r="BD1450" s="328"/>
      <c r="BE1450" s="328"/>
      <c r="BF1450" s="328"/>
      <c r="BG1450" s="328"/>
      <c r="BH1450" s="328"/>
      <c r="BI1450" s="328"/>
      <c r="BJ1450" s="328"/>
      <c r="BK1450" s="328"/>
      <c r="BL1450" s="328"/>
      <c r="BM1450" s="328"/>
      <c r="BN1450" s="328"/>
      <c r="BO1450" s="328"/>
      <c r="BP1450" s="328"/>
      <c r="BQ1450" s="328"/>
      <c r="BR1450" s="328"/>
      <c r="BS1450" s="328"/>
      <c r="BT1450" s="328"/>
      <c r="BU1450" s="328"/>
      <c r="BV1450" s="328"/>
      <c r="BW1450" s="328"/>
      <c r="BX1450" s="328"/>
      <c r="BY1450" s="328"/>
      <c r="BZ1450" s="328"/>
      <c r="CA1450" s="328"/>
      <c r="CB1450" s="328"/>
      <c r="CC1450" s="328"/>
      <c r="CD1450" s="328"/>
      <c r="CE1450" s="328"/>
      <c r="CF1450" s="328"/>
      <c r="CG1450" s="328"/>
      <c r="CH1450" s="328"/>
      <c r="CI1450" s="328"/>
      <c r="CJ1450" s="328"/>
      <c r="CK1450" s="328"/>
      <c r="CL1450" s="328"/>
      <c r="CM1450" s="165"/>
      <c r="CN1450" s="165"/>
    </row>
    <row r="1451" spans="1:107" s="1" customFormat="1" ht="10.5" customHeight="1" thickBot="1" x14ac:dyDescent="0.25">
      <c r="A1451" s="1533"/>
      <c r="B1451" s="1536"/>
      <c r="C1451" s="779"/>
      <c r="D1451" s="239" t="s">
        <v>41</v>
      </c>
      <c r="E1451" s="96"/>
      <c r="F1451" s="96"/>
      <c r="G1451" s="96"/>
      <c r="H1451" s="585"/>
      <c r="I1451" s="96"/>
      <c r="J1451" s="96"/>
      <c r="K1451" s="96"/>
      <c r="L1451" s="96"/>
      <c r="M1451" s="96"/>
      <c r="N1451" s="585"/>
      <c r="O1451" s="96"/>
      <c r="P1451" s="96"/>
      <c r="Q1451" s="96"/>
      <c r="R1451" s="96"/>
      <c r="S1451" s="96"/>
      <c r="T1451" s="96"/>
      <c r="U1451" s="96"/>
      <c r="V1451" s="96"/>
      <c r="W1451" s="96"/>
      <c r="X1451" s="96"/>
      <c r="Y1451" s="585"/>
      <c r="Z1451" s="96"/>
      <c r="AA1451" s="96"/>
      <c r="AB1451" s="191"/>
      <c r="AC1451" s="328"/>
      <c r="AD1451" s="328"/>
      <c r="AE1451" s="328"/>
      <c r="AF1451" s="328"/>
      <c r="AG1451" s="328"/>
      <c r="AH1451" s="328"/>
      <c r="AI1451" s="328"/>
      <c r="AJ1451" s="328"/>
      <c r="AK1451" s="328"/>
      <c r="AL1451" s="328"/>
      <c r="AM1451" s="328"/>
      <c r="AN1451" s="328"/>
      <c r="AO1451" s="328"/>
      <c r="AP1451" s="328"/>
      <c r="AQ1451" s="328"/>
      <c r="AR1451" s="328"/>
      <c r="AS1451" s="328"/>
      <c r="AT1451" s="328"/>
      <c r="AU1451" s="328"/>
      <c r="AV1451" s="328"/>
      <c r="AW1451" s="328"/>
      <c r="AX1451" s="328"/>
      <c r="AY1451" s="328"/>
      <c r="AZ1451" s="328"/>
      <c r="BA1451" s="328"/>
      <c r="BB1451" s="328"/>
      <c r="BC1451" s="328"/>
      <c r="BD1451" s="328"/>
      <c r="BE1451" s="328"/>
      <c r="BF1451" s="328"/>
      <c r="BG1451" s="328"/>
      <c r="BH1451" s="328"/>
      <c r="BI1451" s="328"/>
      <c r="BJ1451" s="328"/>
      <c r="BK1451" s="328"/>
      <c r="BL1451" s="328"/>
      <c r="BM1451" s="328"/>
      <c r="BN1451" s="328"/>
      <c r="BO1451" s="328"/>
      <c r="BP1451" s="328"/>
      <c r="BQ1451" s="328"/>
      <c r="BR1451" s="328"/>
      <c r="BS1451" s="328"/>
      <c r="BT1451" s="328"/>
      <c r="BU1451" s="328"/>
      <c r="BV1451" s="328"/>
      <c r="BW1451" s="328"/>
      <c r="BX1451" s="328"/>
      <c r="BY1451" s="328"/>
      <c r="BZ1451" s="328"/>
      <c r="CA1451" s="328"/>
      <c r="CB1451" s="328"/>
      <c r="CC1451" s="328"/>
      <c r="CD1451" s="328"/>
      <c r="CE1451" s="328"/>
      <c r="CF1451" s="328"/>
      <c r="CG1451" s="328"/>
      <c r="CH1451" s="328"/>
      <c r="CI1451" s="328"/>
      <c r="CJ1451" s="328"/>
      <c r="CK1451" s="328"/>
      <c r="CL1451" s="328"/>
      <c r="CM1451" s="165"/>
      <c r="CN1451" s="165"/>
    </row>
    <row r="1452" spans="1:107" s="1" customFormat="1" ht="10.5" customHeight="1" x14ac:dyDescent="0.2">
      <c r="A1452" s="1531" t="s">
        <v>5</v>
      </c>
      <c r="B1452" s="1534" t="s">
        <v>415</v>
      </c>
      <c r="C1452" s="1119"/>
      <c r="D1452" s="1203"/>
      <c r="E1452" s="82" t="s">
        <v>521</v>
      </c>
      <c r="F1452" s="82"/>
      <c r="G1452" s="82"/>
      <c r="H1452" s="583"/>
      <c r="I1452" s="82"/>
      <c r="J1452" s="82"/>
      <c r="K1452" s="82"/>
      <c r="L1452" s="82"/>
      <c r="M1452" s="82"/>
      <c r="N1452" s="583"/>
      <c r="O1452" s="82"/>
      <c r="P1452" s="82"/>
      <c r="Q1452" s="82"/>
      <c r="R1452" s="82"/>
      <c r="S1452" s="82"/>
      <c r="T1452" s="82"/>
      <c r="U1452" s="82"/>
      <c r="V1452" s="82"/>
      <c r="W1452" s="82"/>
      <c r="X1452" s="82"/>
      <c r="Y1452" s="583"/>
      <c r="Z1452" s="82"/>
      <c r="AA1452" s="82"/>
      <c r="AB1452" s="188"/>
      <c r="AC1452" s="328"/>
      <c r="AD1452" s="328"/>
      <c r="AE1452" s="328"/>
      <c r="AF1452" s="328"/>
      <c r="AG1452" s="328"/>
      <c r="AH1452" s="328"/>
      <c r="AI1452" s="328"/>
      <c r="AJ1452" s="328"/>
      <c r="AK1452" s="328"/>
      <c r="AL1452" s="328"/>
      <c r="AM1452" s="328"/>
      <c r="AN1452" s="328"/>
      <c r="AO1452" s="328"/>
      <c r="AP1452" s="328"/>
      <c r="AQ1452" s="328"/>
      <c r="AR1452" s="328"/>
      <c r="AS1452" s="328"/>
      <c r="AT1452" s="328"/>
      <c r="AU1452" s="328"/>
      <c r="AV1452" s="328"/>
      <c r="AW1452" s="328"/>
      <c r="AX1452" s="328"/>
      <c r="AY1452" s="328"/>
      <c r="AZ1452" s="328"/>
      <c r="BA1452" s="328"/>
      <c r="BB1452" s="328"/>
      <c r="BC1452" s="328"/>
      <c r="BD1452" s="328"/>
      <c r="BE1452" s="328"/>
      <c r="BF1452" s="328"/>
      <c r="BG1452" s="328"/>
      <c r="BH1452" s="328"/>
      <c r="BI1452" s="328"/>
      <c r="BJ1452" s="328"/>
      <c r="BK1452" s="328"/>
      <c r="BL1452" s="328"/>
      <c r="BM1452" s="328"/>
      <c r="BN1452" s="328"/>
      <c r="BO1452" s="328"/>
      <c r="BP1452" s="328"/>
      <c r="BQ1452" s="328"/>
      <c r="BR1452" s="328"/>
      <c r="BS1452" s="328"/>
      <c r="BT1452" s="328"/>
      <c r="BU1452" s="328"/>
      <c r="BV1452" s="328"/>
      <c r="BW1452" s="328"/>
      <c r="BX1452" s="328"/>
      <c r="BY1452" s="328"/>
      <c r="BZ1452" s="328"/>
      <c r="CA1452" s="328"/>
      <c r="CB1452" s="328"/>
      <c r="CC1452" s="328"/>
      <c r="CD1452" s="328"/>
      <c r="CE1452" s="328"/>
      <c r="CF1452" s="328"/>
      <c r="CG1452" s="328"/>
      <c r="CH1452" s="328"/>
      <c r="CI1452" s="328"/>
      <c r="CJ1452" s="328"/>
      <c r="CK1452" s="328"/>
      <c r="CL1452" s="328"/>
      <c r="CM1452" s="165"/>
      <c r="CN1452" s="165"/>
    </row>
    <row r="1453" spans="1:107" s="1" customFormat="1" ht="10.5" customHeight="1" x14ac:dyDescent="0.2">
      <c r="A1453" s="1532"/>
      <c r="B1453" s="1535"/>
      <c r="C1453" s="1323"/>
      <c r="D1453" s="134" t="s">
        <v>33</v>
      </c>
      <c r="E1453" s="93" t="s">
        <v>125</v>
      </c>
      <c r="F1453" s="93"/>
      <c r="G1453" s="93"/>
      <c r="H1453" s="580"/>
      <c r="I1453" s="93"/>
      <c r="J1453" s="93"/>
      <c r="K1453" s="93"/>
      <c r="L1453" s="93"/>
      <c r="M1453" s="93"/>
      <c r="N1453" s="580"/>
      <c r="O1453" s="93"/>
      <c r="P1453" s="93"/>
      <c r="Q1453" s="93"/>
      <c r="R1453" s="93"/>
      <c r="S1453" s="93"/>
      <c r="T1453" s="93"/>
      <c r="U1453" s="93"/>
      <c r="V1453" s="93"/>
      <c r="W1453" s="93"/>
      <c r="X1453" s="93"/>
      <c r="Y1453" s="580"/>
      <c r="Z1453" s="93"/>
      <c r="AA1453" s="93"/>
      <c r="AB1453" s="189"/>
      <c r="AC1453" s="328"/>
      <c r="AD1453" s="328"/>
      <c r="AE1453" s="328"/>
      <c r="AF1453" s="328"/>
      <c r="AG1453" s="328"/>
      <c r="AH1453" s="328"/>
      <c r="AI1453" s="328"/>
      <c r="AJ1453" s="328"/>
      <c r="AK1453" s="328"/>
      <c r="AL1453" s="328"/>
      <c r="AM1453" s="328"/>
      <c r="AN1453" s="328"/>
      <c r="AO1453" s="328"/>
      <c r="AP1453" s="328"/>
      <c r="AQ1453" s="328"/>
      <c r="AR1453" s="328"/>
      <c r="AS1453" s="328"/>
      <c r="AT1453" s="328"/>
      <c r="AU1453" s="328"/>
      <c r="AV1453" s="328"/>
      <c r="AW1453" s="328"/>
      <c r="AX1453" s="328"/>
      <c r="AY1453" s="328"/>
      <c r="AZ1453" s="328"/>
      <c r="BA1453" s="328"/>
      <c r="BB1453" s="328"/>
      <c r="BC1453" s="328"/>
      <c r="BD1453" s="328"/>
      <c r="BE1453" s="328"/>
      <c r="BF1453" s="328"/>
      <c r="BG1453" s="328"/>
      <c r="BH1453" s="328"/>
      <c r="BI1453" s="328"/>
      <c r="BJ1453" s="328"/>
      <c r="BK1453" s="328"/>
      <c r="BL1453" s="328"/>
      <c r="BM1453" s="328"/>
      <c r="BN1453" s="328"/>
      <c r="BO1453" s="328"/>
      <c r="BP1453" s="328"/>
      <c r="BQ1453" s="328"/>
      <c r="BR1453" s="328"/>
      <c r="BS1453" s="328"/>
      <c r="BT1453" s="328"/>
      <c r="BU1453" s="328"/>
      <c r="BV1453" s="328"/>
      <c r="BW1453" s="328"/>
      <c r="BX1453" s="328"/>
      <c r="BY1453" s="328"/>
      <c r="BZ1453" s="328"/>
      <c r="CA1453" s="328"/>
      <c r="CB1453" s="328"/>
      <c r="CC1453" s="328"/>
      <c r="CD1453" s="328"/>
      <c r="CE1453" s="328"/>
      <c r="CF1453" s="328"/>
      <c r="CG1453" s="328"/>
      <c r="CH1453" s="328"/>
      <c r="CI1453" s="328"/>
      <c r="CJ1453" s="328"/>
      <c r="CK1453" s="328"/>
      <c r="CL1453" s="328"/>
      <c r="CM1453" s="165"/>
      <c r="CN1453" s="165"/>
    </row>
    <row r="1454" spans="1:107" s="1" customFormat="1" ht="10.5" customHeight="1" x14ac:dyDescent="0.2">
      <c r="A1454" s="1532"/>
      <c r="B1454" s="1535"/>
      <c r="C1454" s="792"/>
      <c r="D1454" s="134" t="s">
        <v>116</v>
      </c>
      <c r="E1454" s="45" t="s">
        <v>123</v>
      </c>
      <c r="F1454" s="93"/>
      <c r="G1454" s="93"/>
      <c r="H1454" s="580"/>
      <c r="I1454" s="93"/>
      <c r="J1454" s="93"/>
      <c r="K1454" s="93"/>
      <c r="L1454" s="93"/>
      <c r="M1454" s="93"/>
      <c r="N1454" s="580"/>
      <c r="O1454" s="93"/>
      <c r="P1454" s="93"/>
      <c r="Q1454" s="93"/>
      <c r="R1454" s="93"/>
      <c r="S1454" s="93"/>
      <c r="T1454" s="93"/>
      <c r="U1454" s="93"/>
      <c r="V1454" s="93"/>
      <c r="W1454" s="93"/>
      <c r="X1454" s="93"/>
      <c r="Y1454" s="580"/>
      <c r="Z1454" s="93"/>
      <c r="AA1454" s="93"/>
      <c r="AB1454" s="189"/>
      <c r="AC1454" s="328"/>
      <c r="AD1454" s="328"/>
      <c r="AE1454" s="328"/>
      <c r="AF1454" s="328"/>
      <c r="AG1454" s="328"/>
      <c r="AH1454" s="328"/>
      <c r="AI1454" s="328"/>
      <c r="AJ1454" s="328"/>
      <c r="AK1454" s="328"/>
      <c r="AL1454" s="328"/>
      <c r="AM1454" s="328"/>
      <c r="AN1454" s="328"/>
      <c r="AO1454" s="328"/>
      <c r="AP1454" s="328"/>
      <c r="AQ1454" s="328"/>
      <c r="AR1454" s="328"/>
      <c r="AS1454" s="328"/>
      <c r="AT1454" s="328"/>
      <c r="AU1454" s="328"/>
      <c r="AV1454" s="328"/>
      <c r="AW1454" s="328"/>
      <c r="AX1454" s="328"/>
      <c r="AY1454" s="328"/>
      <c r="AZ1454" s="328"/>
      <c r="BA1454" s="328"/>
      <c r="BB1454" s="328"/>
      <c r="BC1454" s="328"/>
      <c r="BD1454" s="328"/>
      <c r="BE1454" s="328"/>
      <c r="BF1454" s="328"/>
      <c r="BG1454" s="328"/>
      <c r="BH1454" s="328"/>
      <c r="BI1454" s="328"/>
      <c r="BJ1454" s="328"/>
      <c r="BK1454" s="328"/>
      <c r="BL1454" s="328"/>
      <c r="BM1454" s="328"/>
      <c r="BN1454" s="328"/>
      <c r="BO1454" s="328"/>
      <c r="BP1454" s="328"/>
      <c r="BQ1454" s="328"/>
      <c r="BR1454" s="328"/>
      <c r="BS1454" s="328"/>
      <c r="BT1454" s="328"/>
      <c r="BU1454" s="328"/>
      <c r="BV1454" s="328"/>
      <c r="BW1454" s="328"/>
      <c r="BX1454" s="328"/>
      <c r="BY1454" s="328"/>
      <c r="BZ1454" s="328"/>
      <c r="CA1454" s="328"/>
      <c r="CB1454" s="328"/>
      <c r="CC1454" s="328"/>
      <c r="CD1454" s="328"/>
      <c r="CE1454" s="328"/>
      <c r="CF1454" s="328"/>
      <c r="CG1454" s="328"/>
      <c r="CH1454" s="328"/>
      <c r="CI1454" s="328"/>
      <c r="CJ1454" s="328"/>
      <c r="CK1454" s="328"/>
      <c r="CL1454" s="328"/>
      <c r="CM1454" s="165"/>
      <c r="CN1454" s="165"/>
    </row>
    <row r="1455" spans="1:107" s="1" customFormat="1" ht="10.5" customHeight="1" x14ac:dyDescent="0.2">
      <c r="A1455" s="1532"/>
      <c r="B1455" s="1535"/>
      <c r="C1455" s="818"/>
      <c r="D1455" s="134" t="s">
        <v>117</v>
      </c>
      <c r="E1455" s="45" t="s">
        <v>123</v>
      </c>
      <c r="F1455" s="93"/>
      <c r="G1455" s="93"/>
      <c r="H1455" s="580"/>
      <c r="I1455" s="93"/>
      <c r="J1455" s="93"/>
      <c r="K1455" s="93"/>
      <c r="L1455" s="93"/>
      <c r="M1455" s="93"/>
      <c r="N1455" s="580"/>
      <c r="O1455" s="93"/>
      <c r="P1455" s="93"/>
      <c r="Q1455" s="93"/>
      <c r="R1455" s="93"/>
      <c r="S1455" s="93"/>
      <c r="T1455" s="93"/>
      <c r="U1455" s="93"/>
      <c r="V1455" s="93"/>
      <c r="W1455" s="93"/>
      <c r="X1455" s="93"/>
      <c r="Y1455" s="580"/>
      <c r="Z1455" s="93"/>
      <c r="AA1455" s="93"/>
      <c r="AB1455" s="189"/>
      <c r="AC1455" s="328"/>
      <c r="AD1455" s="328"/>
      <c r="AE1455" s="328"/>
      <c r="AF1455" s="328"/>
      <c r="AG1455" s="328"/>
      <c r="AH1455" s="328"/>
      <c r="AI1455" s="328"/>
      <c r="AJ1455" s="328"/>
      <c r="AK1455" s="328"/>
      <c r="AL1455" s="328"/>
      <c r="AM1455" s="328"/>
      <c r="AN1455" s="328"/>
      <c r="AO1455" s="328"/>
      <c r="AP1455" s="328"/>
      <c r="AQ1455" s="328"/>
      <c r="AR1455" s="328"/>
      <c r="AS1455" s="328"/>
      <c r="AT1455" s="328"/>
      <c r="AU1455" s="328"/>
      <c r="AV1455" s="328"/>
      <c r="AW1455" s="328"/>
      <c r="AX1455" s="328"/>
      <c r="AY1455" s="328"/>
      <c r="AZ1455" s="328"/>
      <c r="BA1455" s="328"/>
      <c r="BB1455" s="328"/>
      <c r="BC1455" s="328"/>
      <c r="BD1455" s="328"/>
      <c r="BE1455" s="328"/>
      <c r="BF1455" s="328"/>
      <c r="BG1455" s="328"/>
      <c r="BH1455" s="328"/>
      <c r="BI1455" s="328"/>
      <c r="BJ1455" s="328"/>
      <c r="BK1455" s="328"/>
      <c r="BL1455" s="328"/>
      <c r="BM1455" s="328"/>
      <c r="BN1455" s="328"/>
      <c r="BO1455" s="328"/>
      <c r="BP1455" s="328"/>
      <c r="BQ1455" s="328"/>
      <c r="BR1455" s="328"/>
      <c r="BS1455" s="328"/>
      <c r="BT1455" s="328"/>
      <c r="BU1455" s="328"/>
      <c r="BV1455" s="328"/>
      <c r="BW1455" s="328"/>
      <c r="BX1455" s="328"/>
      <c r="BY1455" s="328"/>
      <c r="BZ1455" s="328"/>
      <c r="CA1455" s="328"/>
      <c r="CB1455" s="328"/>
      <c r="CC1455" s="328"/>
      <c r="CD1455" s="328"/>
      <c r="CE1455" s="328"/>
      <c r="CF1455" s="328"/>
      <c r="CG1455" s="328"/>
      <c r="CH1455" s="328"/>
      <c r="CI1455" s="328"/>
      <c r="CJ1455" s="328"/>
      <c r="CK1455" s="328"/>
      <c r="CL1455" s="328"/>
      <c r="CM1455" s="165"/>
      <c r="CN1455" s="165"/>
    </row>
    <row r="1456" spans="1:107" s="1" customFormat="1" ht="10.5" customHeight="1" thickBot="1" x14ac:dyDescent="0.25">
      <c r="A1456" s="1533"/>
      <c r="B1456" s="1536"/>
      <c r="C1456" s="761"/>
      <c r="D1456" s="239" t="s">
        <v>41</v>
      </c>
      <c r="E1456" s="96"/>
      <c r="F1456" s="96"/>
      <c r="G1456" s="96"/>
      <c r="H1456" s="585"/>
      <c r="I1456" s="96"/>
      <c r="J1456" s="96"/>
      <c r="K1456" s="96"/>
      <c r="L1456" s="96"/>
      <c r="M1456" s="96"/>
      <c r="N1456" s="585"/>
      <c r="O1456" s="96"/>
      <c r="P1456" s="96"/>
      <c r="Q1456" s="96"/>
      <c r="R1456" s="96"/>
      <c r="S1456" s="96"/>
      <c r="T1456" s="96"/>
      <c r="U1456" s="96"/>
      <c r="V1456" s="96"/>
      <c r="W1456" s="96"/>
      <c r="X1456" s="96"/>
      <c r="Y1456" s="585"/>
      <c r="Z1456" s="96"/>
      <c r="AA1456" s="96"/>
      <c r="AB1456" s="191"/>
      <c r="AC1456" s="328"/>
      <c r="AD1456" s="328"/>
      <c r="AE1456" s="328"/>
      <c r="AF1456" s="328"/>
      <c r="AG1456" s="328"/>
      <c r="AH1456" s="328"/>
      <c r="AI1456" s="328"/>
      <c r="AJ1456" s="328"/>
      <c r="AK1456" s="328"/>
      <c r="AL1456" s="328"/>
      <c r="AM1456" s="328"/>
      <c r="AN1456" s="328"/>
      <c r="AO1456" s="328"/>
      <c r="AP1456" s="328"/>
      <c r="AQ1456" s="328"/>
      <c r="AR1456" s="328"/>
      <c r="AS1456" s="328"/>
      <c r="AT1456" s="328"/>
      <c r="AU1456" s="328"/>
      <c r="AV1456" s="328"/>
      <c r="AW1456" s="328"/>
      <c r="AX1456" s="328"/>
      <c r="AY1456" s="328"/>
      <c r="AZ1456" s="328"/>
      <c r="BA1456" s="328"/>
      <c r="BB1456" s="328"/>
      <c r="BC1456" s="328"/>
      <c r="BD1456" s="328"/>
      <c r="BE1456" s="328"/>
      <c r="BF1456" s="328"/>
      <c r="BG1456" s="328"/>
      <c r="BH1456" s="328"/>
      <c r="BI1456" s="328"/>
      <c r="BJ1456" s="328"/>
      <c r="BK1456" s="328"/>
      <c r="BL1456" s="328"/>
      <c r="BM1456" s="328"/>
      <c r="BN1456" s="328"/>
      <c r="BO1456" s="328"/>
      <c r="BP1456" s="328"/>
      <c r="BQ1456" s="328"/>
      <c r="BR1456" s="328"/>
      <c r="BS1456" s="328"/>
      <c r="BT1456" s="328"/>
      <c r="BU1456" s="328"/>
      <c r="BV1456" s="328"/>
      <c r="BW1456" s="328"/>
      <c r="BX1456" s="328"/>
      <c r="BY1456" s="328"/>
      <c r="BZ1456" s="328"/>
      <c r="CA1456" s="328"/>
      <c r="CB1456" s="328"/>
      <c r="CC1456" s="328"/>
      <c r="CD1456" s="328"/>
      <c r="CE1456" s="328"/>
      <c r="CF1456" s="328"/>
      <c r="CG1456" s="328"/>
      <c r="CH1456" s="328"/>
      <c r="CI1456" s="328"/>
      <c r="CJ1456" s="328"/>
      <c r="CK1456" s="328"/>
      <c r="CL1456" s="328"/>
      <c r="CM1456" s="165"/>
      <c r="CN1456" s="165"/>
    </row>
    <row r="1457" spans="1:107" s="1" customFormat="1" ht="10.5" customHeight="1" x14ac:dyDescent="0.2">
      <c r="A1457" s="1531" t="s">
        <v>4</v>
      </c>
      <c r="B1457" s="1534" t="s">
        <v>782</v>
      </c>
      <c r="C1457" s="1119"/>
      <c r="D1457" s="1203"/>
      <c r="E1457" s="82"/>
      <c r="F1457" s="82"/>
      <c r="G1457" s="82"/>
      <c r="H1457" s="583"/>
      <c r="I1457" s="82"/>
      <c r="J1457" s="82"/>
      <c r="K1457" s="82"/>
      <c r="L1457" s="82"/>
      <c r="M1457" s="82"/>
      <c r="N1457" s="583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583"/>
      <c r="Z1457" s="82"/>
      <c r="AA1457" s="82"/>
      <c r="AB1457" s="188"/>
      <c r="AC1457" s="328"/>
      <c r="AD1457" s="328"/>
      <c r="AE1457" s="328"/>
      <c r="AF1457" s="328"/>
      <c r="AG1457" s="328"/>
      <c r="AH1457" s="328"/>
      <c r="AI1457" s="328"/>
      <c r="AJ1457" s="328"/>
      <c r="AK1457" s="328"/>
      <c r="AL1457" s="328"/>
      <c r="AM1457" s="328"/>
      <c r="AN1457" s="328"/>
      <c r="AO1457" s="328"/>
      <c r="AP1457" s="328"/>
      <c r="AQ1457" s="328"/>
      <c r="AR1457" s="328"/>
      <c r="AS1457" s="328"/>
      <c r="AT1457" s="328"/>
      <c r="AU1457" s="328"/>
      <c r="AV1457" s="328"/>
      <c r="AW1457" s="328"/>
      <c r="AX1457" s="328"/>
      <c r="AY1457" s="328"/>
      <c r="AZ1457" s="328"/>
      <c r="BA1457" s="328"/>
      <c r="BB1457" s="328"/>
      <c r="BC1457" s="328"/>
      <c r="BD1457" s="328"/>
      <c r="BE1457" s="328"/>
      <c r="BF1457" s="328"/>
      <c r="BG1457" s="328"/>
      <c r="BH1457" s="328"/>
      <c r="BI1457" s="328"/>
      <c r="BJ1457" s="328"/>
      <c r="BK1457" s="328"/>
      <c r="BL1457" s="328"/>
      <c r="BM1457" s="328"/>
      <c r="BN1457" s="328"/>
      <c r="BO1457" s="328"/>
      <c r="BP1457" s="328"/>
      <c r="BQ1457" s="328"/>
      <c r="BR1457" s="328"/>
      <c r="BS1457" s="328"/>
      <c r="BT1457" s="328"/>
      <c r="BU1457" s="328"/>
      <c r="BV1457" s="328"/>
      <c r="BW1457" s="328"/>
      <c r="BX1457" s="328"/>
      <c r="BY1457" s="328"/>
      <c r="BZ1457" s="328"/>
      <c r="CA1457" s="328"/>
      <c r="CB1457" s="328"/>
      <c r="CC1457" s="328"/>
      <c r="CD1457" s="328"/>
      <c r="CE1457" s="328"/>
      <c r="CF1457" s="328"/>
      <c r="CG1457" s="328"/>
      <c r="CH1457" s="328"/>
      <c r="CI1457" s="328"/>
      <c r="CJ1457" s="328"/>
      <c r="CK1457" s="328"/>
      <c r="CL1457" s="328"/>
      <c r="CM1457" s="165"/>
      <c r="CN1457" s="165"/>
    </row>
    <row r="1458" spans="1:107" s="1" customFormat="1" ht="10.5" customHeight="1" x14ac:dyDescent="0.2">
      <c r="A1458" s="1532"/>
      <c r="B1458" s="1535"/>
      <c r="C1458" s="1323" t="s">
        <v>128</v>
      </c>
      <c r="D1458" s="134" t="s">
        <v>33</v>
      </c>
      <c r="E1458" s="93">
        <v>2</v>
      </c>
      <c r="F1458" s="93">
        <v>2</v>
      </c>
      <c r="G1458" s="93">
        <v>2</v>
      </c>
      <c r="H1458" s="580">
        <v>2</v>
      </c>
      <c r="I1458" s="93">
        <v>2</v>
      </c>
      <c r="J1458" s="93">
        <v>2</v>
      </c>
      <c r="K1458" s="93">
        <v>2</v>
      </c>
      <c r="L1458" s="93">
        <v>2</v>
      </c>
      <c r="M1458" s="93">
        <v>2</v>
      </c>
      <c r="N1458" s="580">
        <v>2</v>
      </c>
      <c r="O1458" s="93">
        <v>2</v>
      </c>
      <c r="P1458" s="93">
        <v>2</v>
      </c>
      <c r="Q1458" s="93">
        <v>2</v>
      </c>
      <c r="R1458" s="93">
        <v>2</v>
      </c>
      <c r="S1458" s="93">
        <v>2</v>
      </c>
      <c r="T1458" s="93">
        <v>2</v>
      </c>
      <c r="U1458" s="93">
        <v>2</v>
      </c>
      <c r="V1458" s="93">
        <v>2</v>
      </c>
      <c r="W1458" s="93">
        <v>2</v>
      </c>
      <c r="X1458" s="93">
        <v>2</v>
      </c>
      <c r="Y1458" s="580">
        <v>2</v>
      </c>
      <c r="Z1458" s="93">
        <v>2</v>
      </c>
      <c r="AA1458" s="93">
        <v>2</v>
      </c>
      <c r="AB1458" s="189">
        <v>2</v>
      </c>
      <c r="AC1458" s="328"/>
      <c r="AD1458" s="328"/>
      <c r="AE1458" s="328"/>
      <c r="AF1458" s="328"/>
      <c r="AG1458" s="328"/>
      <c r="AH1458" s="328"/>
      <c r="AI1458" s="328"/>
      <c r="AJ1458" s="328"/>
      <c r="AK1458" s="328"/>
      <c r="AL1458" s="328"/>
      <c r="AM1458" s="328"/>
      <c r="AN1458" s="328"/>
      <c r="AO1458" s="328"/>
      <c r="AP1458" s="328"/>
      <c r="AQ1458" s="328"/>
      <c r="AR1458" s="328"/>
      <c r="AS1458" s="328"/>
      <c r="AT1458" s="328"/>
      <c r="AU1458" s="328"/>
      <c r="AV1458" s="328"/>
      <c r="AW1458" s="328"/>
      <c r="AX1458" s="328"/>
      <c r="AY1458" s="328"/>
      <c r="AZ1458" s="328"/>
      <c r="BA1458" s="328"/>
      <c r="BB1458" s="328"/>
      <c r="BC1458" s="328"/>
      <c r="BD1458" s="328"/>
      <c r="BE1458" s="328"/>
      <c r="BF1458" s="328"/>
      <c r="BG1458" s="328"/>
      <c r="BH1458" s="328"/>
      <c r="BI1458" s="328"/>
      <c r="BJ1458" s="328"/>
      <c r="BK1458" s="328"/>
      <c r="BL1458" s="328"/>
      <c r="BM1458" s="328"/>
      <c r="BN1458" s="328"/>
      <c r="BO1458" s="328"/>
      <c r="BP1458" s="328"/>
      <c r="BQ1458" s="328"/>
      <c r="BR1458" s="328"/>
      <c r="BS1458" s="328"/>
      <c r="BT1458" s="328"/>
      <c r="BU1458" s="328"/>
      <c r="BV1458" s="328"/>
      <c r="BW1458" s="328"/>
      <c r="BX1458" s="328"/>
      <c r="BY1458" s="328"/>
      <c r="BZ1458" s="328"/>
      <c r="CA1458" s="328"/>
      <c r="CB1458" s="328"/>
      <c r="CC1458" s="328"/>
      <c r="CD1458" s="328"/>
      <c r="CE1458" s="328"/>
      <c r="CF1458" s="328"/>
      <c r="CG1458" s="328"/>
      <c r="CH1458" s="328"/>
      <c r="CI1458" s="328"/>
      <c r="CJ1458" s="328"/>
      <c r="CK1458" s="328"/>
      <c r="CL1458" s="328"/>
      <c r="CM1458" s="165"/>
      <c r="CN1458" s="165"/>
    </row>
    <row r="1459" spans="1:107" s="1" customFormat="1" ht="10.5" customHeight="1" x14ac:dyDescent="0.2">
      <c r="A1459" s="1532"/>
      <c r="B1459" s="1535"/>
      <c r="C1459" s="818"/>
      <c r="D1459" s="134" t="s">
        <v>116</v>
      </c>
      <c r="E1459" s="45" t="s">
        <v>123</v>
      </c>
      <c r="F1459" s="93"/>
      <c r="G1459" s="93"/>
      <c r="H1459" s="580"/>
      <c r="I1459" s="93"/>
      <c r="J1459" s="93"/>
      <c r="K1459" s="93"/>
      <c r="L1459" s="93"/>
      <c r="M1459" s="93"/>
      <c r="N1459" s="580"/>
      <c r="O1459" s="93"/>
      <c r="P1459" s="93"/>
      <c r="Q1459" s="93"/>
      <c r="R1459" s="93"/>
      <c r="S1459" s="93"/>
      <c r="T1459" s="93"/>
      <c r="U1459" s="93"/>
      <c r="V1459" s="93"/>
      <c r="W1459" s="93"/>
      <c r="X1459" s="93"/>
      <c r="Y1459" s="580"/>
      <c r="Z1459" s="93"/>
      <c r="AA1459" s="93"/>
      <c r="AB1459" s="189"/>
      <c r="AC1459" s="328"/>
      <c r="AD1459" s="328"/>
      <c r="AE1459" s="328"/>
      <c r="AF1459" s="328"/>
      <c r="AG1459" s="328"/>
      <c r="AH1459" s="328"/>
      <c r="AI1459" s="328"/>
      <c r="AJ1459" s="328"/>
      <c r="AK1459" s="328"/>
      <c r="AL1459" s="328"/>
      <c r="AM1459" s="328"/>
      <c r="AN1459" s="328"/>
      <c r="AO1459" s="328"/>
      <c r="AP1459" s="328"/>
      <c r="AQ1459" s="328"/>
      <c r="AR1459" s="328"/>
      <c r="AS1459" s="328"/>
      <c r="AT1459" s="328"/>
      <c r="AU1459" s="328"/>
      <c r="AV1459" s="328"/>
      <c r="AW1459" s="328"/>
      <c r="AX1459" s="328"/>
      <c r="AY1459" s="328"/>
      <c r="AZ1459" s="328"/>
      <c r="BA1459" s="328"/>
      <c r="BB1459" s="328"/>
      <c r="BC1459" s="328"/>
      <c r="BD1459" s="328"/>
      <c r="BE1459" s="328"/>
      <c r="BF1459" s="328"/>
      <c r="BG1459" s="328"/>
      <c r="BH1459" s="328"/>
      <c r="BI1459" s="328"/>
      <c r="BJ1459" s="328"/>
      <c r="BK1459" s="328"/>
      <c r="BL1459" s="328"/>
      <c r="BM1459" s="328"/>
      <c r="BN1459" s="328"/>
      <c r="BO1459" s="328"/>
      <c r="BP1459" s="328"/>
      <c r="BQ1459" s="328"/>
      <c r="BR1459" s="328"/>
      <c r="BS1459" s="328"/>
      <c r="BT1459" s="328"/>
      <c r="BU1459" s="328"/>
      <c r="BV1459" s="328"/>
      <c r="BW1459" s="328"/>
      <c r="BX1459" s="328"/>
      <c r="BY1459" s="328"/>
      <c r="BZ1459" s="328"/>
      <c r="CA1459" s="328"/>
      <c r="CB1459" s="328"/>
      <c r="CC1459" s="328"/>
      <c r="CD1459" s="328"/>
      <c r="CE1459" s="328"/>
      <c r="CF1459" s="328"/>
      <c r="CG1459" s="328"/>
      <c r="CH1459" s="328"/>
      <c r="CI1459" s="328"/>
      <c r="CJ1459" s="328"/>
      <c r="CK1459" s="328"/>
      <c r="CL1459" s="328"/>
      <c r="CM1459" s="165"/>
      <c r="CN1459" s="165"/>
    </row>
    <row r="1460" spans="1:107" s="1" customFormat="1" ht="10.5" customHeight="1" x14ac:dyDescent="0.2">
      <c r="A1460" s="1532"/>
      <c r="B1460" s="1535"/>
      <c r="C1460" s="818"/>
      <c r="D1460" s="134" t="s">
        <v>117</v>
      </c>
      <c r="E1460" s="45" t="s">
        <v>123</v>
      </c>
      <c r="F1460" s="93"/>
      <c r="G1460" s="93"/>
      <c r="H1460" s="580"/>
      <c r="I1460" s="93"/>
      <c r="J1460" s="93"/>
      <c r="K1460" s="93"/>
      <c r="L1460" s="93"/>
      <c r="M1460" s="93"/>
      <c r="N1460" s="580"/>
      <c r="O1460" s="93"/>
      <c r="P1460" s="93"/>
      <c r="Q1460" s="93"/>
      <c r="R1460" s="93"/>
      <c r="S1460" s="93"/>
      <c r="T1460" s="93"/>
      <c r="U1460" s="93"/>
      <c r="V1460" s="93"/>
      <c r="W1460" s="93"/>
      <c r="X1460" s="93"/>
      <c r="Y1460" s="580"/>
      <c r="Z1460" s="93"/>
      <c r="AA1460" s="93"/>
      <c r="AB1460" s="189"/>
      <c r="AC1460" s="328"/>
      <c r="AD1460" s="328"/>
      <c r="AE1460" s="328"/>
      <c r="AF1460" s="328"/>
      <c r="AG1460" s="328"/>
      <c r="AH1460" s="328"/>
      <c r="AI1460" s="328"/>
      <c r="AJ1460" s="328"/>
      <c r="AK1460" s="328"/>
      <c r="AL1460" s="328"/>
      <c r="AM1460" s="328"/>
      <c r="AN1460" s="328"/>
      <c r="AO1460" s="328"/>
      <c r="AP1460" s="328"/>
      <c r="AQ1460" s="328"/>
      <c r="AR1460" s="328"/>
      <c r="AS1460" s="328"/>
      <c r="AT1460" s="328"/>
      <c r="AU1460" s="328"/>
      <c r="AV1460" s="328"/>
      <c r="AW1460" s="328"/>
      <c r="AX1460" s="328"/>
      <c r="AY1460" s="328"/>
      <c r="AZ1460" s="328"/>
      <c r="BA1460" s="328"/>
      <c r="BB1460" s="328"/>
      <c r="BC1460" s="328"/>
      <c r="BD1460" s="328"/>
      <c r="BE1460" s="328"/>
      <c r="BF1460" s="328"/>
      <c r="BG1460" s="328"/>
      <c r="BH1460" s="328"/>
      <c r="BI1460" s="328"/>
      <c r="BJ1460" s="328"/>
      <c r="BK1460" s="328"/>
      <c r="BL1460" s="328"/>
      <c r="BM1460" s="328"/>
      <c r="BN1460" s="328"/>
      <c r="BO1460" s="328"/>
      <c r="BP1460" s="328"/>
      <c r="BQ1460" s="328"/>
      <c r="BR1460" s="328"/>
      <c r="BS1460" s="328"/>
      <c r="BT1460" s="328"/>
      <c r="BU1460" s="328"/>
      <c r="BV1460" s="328"/>
      <c r="BW1460" s="328"/>
      <c r="BX1460" s="328"/>
      <c r="BY1460" s="328"/>
      <c r="BZ1460" s="328"/>
      <c r="CA1460" s="328"/>
      <c r="CB1460" s="328"/>
      <c r="CC1460" s="328"/>
      <c r="CD1460" s="328"/>
      <c r="CE1460" s="328"/>
      <c r="CF1460" s="328"/>
      <c r="CG1460" s="328"/>
      <c r="CH1460" s="328"/>
      <c r="CI1460" s="328"/>
      <c r="CJ1460" s="328"/>
      <c r="CK1460" s="328"/>
      <c r="CL1460" s="328"/>
      <c r="CM1460" s="165"/>
      <c r="CN1460" s="165"/>
    </row>
    <row r="1461" spans="1:107" s="1" customFormat="1" ht="10.5" customHeight="1" thickBot="1" x14ac:dyDescent="0.25">
      <c r="A1461" s="1533"/>
      <c r="B1461" s="1536"/>
      <c r="C1461" s="761"/>
      <c r="D1461" s="239" t="s">
        <v>41</v>
      </c>
      <c r="E1461" s="96"/>
      <c r="F1461" s="96"/>
      <c r="G1461" s="96"/>
      <c r="H1461" s="585"/>
      <c r="I1461" s="96"/>
      <c r="J1461" s="96"/>
      <c r="K1461" s="96"/>
      <c r="L1461" s="96"/>
      <c r="M1461" s="96"/>
      <c r="N1461" s="585"/>
      <c r="O1461" s="96"/>
      <c r="P1461" s="96"/>
      <c r="Q1461" s="96"/>
      <c r="R1461" s="96"/>
      <c r="S1461" s="96"/>
      <c r="T1461" s="96"/>
      <c r="U1461" s="96"/>
      <c r="V1461" s="96"/>
      <c r="W1461" s="96"/>
      <c r="X1461" s="96"/>
      <c r="Y1461" s="585"/>
      <c r="Z1461" s="96"/>
      <c r="AA1461" s="96"/>
      <c r="AB1461" s="191"/>
      <c r="AC1461" s="328"/>
      <c r="AD1461" s="328"/>
      <c r="AE1461" s="328"/>
      <c r="AF1461" s="328"/>
      <c r="AG1461" s="328"/>
      <c r="AH1461" s="328"/>
      <c r="AI1461" s="328"/>
      <c r="AJ1461" s="328"/>
      <c r="AK1461" s="328"/>
      <c r="AL1461" s="328"/>
      <c r="AM1461" s="328"/>
      <c r="AN1461" s="328"/>
      <c r="AO1461" s="328"/>
      <c r="AP1461" s="328"/>
      <c r="AQ1461" s="328"/>
      <c r="AR1461" s="328"/>
      <c r="AS1461" s="328"/>
      <c r="AT1461" s="328"/>
      <c r="AU1461" s="328"/>
      <c r="AV1461" s="328"/>
      <c r="AW1461" s="328"/>
      <c r="AX1461" s="328"/>
      <c r="AY1461" s="328"/>
      <c r="AZ1461" s="328"/>
      <c r="BA1461" s="328"/>
      <c r="BB1461" s="328"/>
      <c r="BC1461" s="328"/>
      <c r="BD1461" s="328"/>
      <c r="BE1461" s="328"/>
      <c r="BF1461" s="328"/>
      <c r="BG1461" s="328"/>
      <c r="BH1461" s="328"/>
      <c r="BI1461" s="328"/>
      <c r="BJ1461" s="328"/>
      <c r="BK1461" s="328"/>
      <c r="BL1461" s="328"/>
      <c r="BM1461" s="328"/>
      <c r="BN1461" s="328"/>
      <c r="BO1461" s="328"/>
      <c r="BP1461" s="328"/>
      <c r="BQ1461" s="328"/>
      <c r="BR1461" s="328"/>
      <c r="BS1461" s="328"/>
      <c r="BT1461" s="328"/>
      <c r="BU1461" s="328"/>
      <c r="BV1461" s="328"/>
      <c r="BW1461" s="328"/>
      <c r="BX1461" s="328"/>
      <c r="BY1461" s="328"/>
      <c r="BZ1461" s="328"/>
      <c r="CA1461" s="328"/>
      <c r="CB1461" s="328"/>
      <c r="CC1461" s="328"/>
      <c r="CD1461" s="328"/>
      <c r="CE1461" s="328"/>
      <c r="CF1461" s="328"/>
      <c r="CG1461" s="328"/>
      <c r="CH1461" s="328"/>
      <c r="CI1461" s="328"/>
      <c r="CJ1461" s="328"/>
      <c r="CK1461" s="328"/>
      <c r="CL1461" s="328"/>
      <c r="CM1461" s="165"/>
      <c r="CN1461" s="165"/>
    </row>
    <row r="1462" spans="1:107" s="2" customFormat="1" ht="10.5" customHeight="1" x14ac:dyDescent="0.2">
      <c r="A1462" s="1531" t="s">
        <v>12</v>
      </c>
      <c r="B1462" s="1534" t="s">
        <v>783</v>
      </c>
      <c r="C1462" s="1119"/>
      <c r="D1462" s="1203"/>
      <c r="E1462" s="79"/>
      <c r="F1462" s="79"/>
      <c r="G1462" s="79"/>
      <c r="H1462" s="576"/>
      <c r="I1462" s="79"/>
      <c r="J1462" s="79"/>
      <c r="K1462" s="79"/>
      <c r="L1462" s="79"/>
      <c r="M1462" s="79"/>
      <c r="N1462" s="576"/>
      <c r="O1462" s="79"/>
      <c r="P1462" s="79"/>
      <c r="Q1462" s="79"/>
      <c r="R1462" s="79"/>
      <c r="S1462" s="79"/>
      <c r="T1462" s="79"/>
      <c r="U1462" s="79"/>
      <c r="V1462" s="79"/>
      <c r="W1462" s="79"/>
      <c r="X1462" s="79"/>
      <c r="Y1462" s="576"/>
      <c r="Z1462" s="79"/>
      <c r="AA1462" s="79"/>
      <c r="AB1462" s="80"/>
      <c r="AC1462" s="328"/>
      <c r="AD1462" s="328"/>
      <c r="AE1462" s="328"/>
      <c r="AF1462" s="328"/>
      <c r="AG1462" s="328"/>
      <c r="AH1462" s="328"/>
      <c r="AI1462" s="328"/>
      <c r="AJ1462" s="328"/>
      <c r="AK1462" s="328"/>
      <c r="AL1462" s="328"/>
      <c r="AM1462" s="328"/>
      <c r="AN1462" s="328"/>
      <c r="AO1462" s="328"/>
      <c r="AP1462" s="328"/>
      <c r="AQ1462" s="328"/>
      <c r="AR1462" s="328"/>
      <c r="AS1462" s="328"/>
      <c r="AT1462" s="328"/>
      <c r="AU1462" s="328"/>
      <c r="AV1462" s="328"/>
      <c r="AW1462" s="328"/>
      <c r="AX1462" s="328"/>
      <c r="AY1462" s="328"/>
      <c r="AZ1462" s="328"/>
      <c r="BA1462" s="328"/>
      <c r="BB1462" s="328"/>
      <c r="BC1462" s="328"/>
      <c r="BD1462" s="328"/>
      <c r="BE1462" s="328"/>
      <c r="BF1462" s="328"/>
      <c r="BG1462" s="328"/>
      <c r="BH1462" s="328"/>
      <c r="BI1462" s="328"/>
      <c r="BJ1462" s="328"/>
      <c r="BK1462" s="328"/>
      <c r="BL1462" s="328"/>
      <c r="BM1462" s="328"/>
      <c r="BN1462" s="328"/>
      <c r="BO1462" s="328"/>
      <c r="BP1462" s="328"/>
      <c r="BQ1462" s="328"/>
      <c r="BR1462" s="328"/>
      <c r="BS1462" s="328"/>
      <c r="BT1462" s="328"/>
      <c r="BU1462" s="328"/>
      <c r="BV1462" s="328"/>
      <c r="BW1462" s="328"/>
      <c r="BX1462" s="328"/>
      <c r="BY1462" s="328"/>
      <c r="BZ1462" s="328"/>
      <c r="CA1462" s="328"/>
      <c r="CB1462" s="328"/>
      <c r="CC1462" s="328"/>
      <c r="CD1462" s="328"/>
      <c r="CE1462" s="328"/>
      <c r="CF1462" s="328"/>
      <c r="CG1462" s="328"/>
      <c r="CH1462" s="328"/>
      <c r="CI1462" s="328"/>
      <c r="CJ1462" s="328"/>
      <c r="CK1462" s="328"/>
      <c r="CL1462" s="328"/>
      <c r="CM1462" s="165"/>
      <c r="CN1462" s="165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</row>
    <row r="1463" spans="1:107" s="2" customFormat="1" ht="10.5" customHeight="1" x14ac:dyDescent="0.2">
      <c r="A1463" s="1532"/>
      <c r="B1463" s="1535"/>
      <c r="C1463" s="1323" t="s">
        <v>128</v>
      </c>
      <c r="D1463" s="134" t="s">
        <v>33</v>
      </c>
      <c r="E1463" s="88">
        <v>10</v>
      </c>
      <c r="F1463" s="88">
        <v>10</v>
      </c>
      <c r="G1463" s="88">
        <v>10</v>
      </c>
      <c r="H1463" s="574">
        <v>10</v>
      </c>
      <c r="I1463" s="88">
        <v>10</v>
      </c>
      <c r="J1463" s="88">
        <v>10</v>
      </c>
      <c r="K1463" s="88">
        <v>10</v>
      </c>
      <c r="L1463" s="88">
        <v>10</v>
      </c>
      <c r="M1463" s="88">
        <v>10</v>
      </c>
      <c r="N1463" s="574">
        <v>10</v>
      </c>
      <c r="O1463" s="88">
        <v>10</v>
      </c>
      <c r="P1463" s="88">
        <v>10</v>
      </c>
      <c r="Q1463" s="88">
        <v>10</v>
      </c>
      <c r="R1463" s="88">
        <v>10</v>
      </c>
      <c r="S1463" s="88">
        <v>10</v>
      </c>
      <c r="T1463" s="88">
        <v>10</v>
      </c>
      <c r="U1463" s="88">
        <v>10</v>
      </c>
      <c r="V1463" s="88">
        <v>10</v>
      </c>
      <c r="W1463" s="88">
        <v>10</v>
      </c>
      <c r="X1463" s="88">
        <v>10</v>
      </c>
      <c r="Y1463" s="574">
        <v>10</v>
      </c>
      <c r="Z1463" s="88">
        <v>10</v>
      </c>
      <c r="AA1463" s="88">
        <v>10</v>
      </c>
      <c r="AB1463" s="89">
        <v>10</v>
      </c>
      <c r="AC1463" s="328"/>
      <c r="AD1463" s="328"/>
      <c r="AE1463" s="328"/>
      <c r="AF1463" s="328"/>
      <c r="AG1463" s="328"/>
      <c r="AH1463" s="328"/>
      <c r="AI1463" s="328"/>
      <c r="AJ1463" s="328"/>
      <c r="AK1463" s="328"/>
      <c r="AL1463" s="328"/>
      <c r="AM1463" s="328"/>
      <c r="AN1463" s="328"/>
      <c r="AO1463" s="328"/>
      <c r="AP1463" s="328"/>
      <c r="AQ1463" s="328"/>
      <c r="AR1463" s="328"/>
      <c r="AS1463" s="328"/>
      <c r="AT1463" s="328"/>
      <c r="AU1463" s="328"/>
      <c r="AV1463" s="328"/>
      <c r="AW1463" s="328"/>
      <c r="AX1463" s="328"/>
      <c r="AY1463" s="328"/>
      <c r="AZ1463" s="328"/>
      <c r="BA1463" s="328"/>
      <c r="BB1463" s="328"/>
      <c r="BC1463" s="328"/>
      <c r="BD1463" s="328"/>
      <c r="BE1463" s="328"/>
      <c r="BF1463" s="328"/>
      <c r="BG1463" s="328"/>
      <c r="BH1463" s="328"/>
      <c r="BI1463" s="328"/>
      <c r="BJ1463" s="328"/>
      <c r="BK1463" s="328"/>
      <c r="BL1463" s="328"/>
      <c r="BM1463" s="328"/>
      <c r="BN1463" s="328"/>
      <c r="BO1463" s="328"/>
      <c r="BP1463" s="328"/>
      <c r="BQ1463" s="328"/>
      <c r="BR1463" s="328"/>
      <c r="BS1463" s="328"/>
      <c r="BT1463" s="328"/>
      <c r="BU1463" s="328"/>
      <c r="BV1463" s="328"/>
      <c r="BW1463" s="328"/>
      <c r="BX1463" s="328"/>
      <c r="BY1463" s="328"/>
      <c r="BZ1463" s="328"/>
      <c r="CA1463" s="328"/>
      <c r="CB1463" s="328"/>
      <c r="CC1463" s="328"/>
      <c r="CD1463" s="328"/>
      <c r="CE1463" s="328"/>
      <c r="CF1463" s="328"/>
      <c r="CG1463" s="328"/>
      <c r="CH1463" s="328"/>
      <c r="CI1463" s="328"/>
      <c r="CJ1463" s="328"/>
      <c r="CK1463" s="328"/>
      <c r="CL1463" s="328"/>
      <c r="CM1463" s="165"/>
      <c r="CN1463" s="165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</row>
    <row r="1464" spans="1:107" s="2" customFormat="1" ht="10.5" customHeight="1" x14ac:dyDescent="0.2">
      <c r="A1464" s="1532"/>
      <c r="B1464" s="1535"/>
      <c r="C1464" s="818"/>
      <c r="D1464" s="134" t="s">
        <v>116</v>
      </c>
      <c r="E1464" s="45" t="s">
        <v>123</v>
      </c>
      <c r="F1464" s="88"/>
      <c r="G1464" s="88"/>
      <c r="H1464" s="574"/>
      <c r="I1464" s="88"/>
      <c r="J1464" s="88"/>
      <c r="K1464" s="88"/>
      <c r="L1464" s="88"/>
      <c r="M1464" s="88"/>
      <c r="N1464" s="574"/>
      <c r="O1464" s="88"/>
      <c r="P1464" s="88"/>
      <c r="Q1464" s="88"/>
      <c r="R1464" s="88"/>
      <c r="S1464" s="88"/>
      <c r="T1464" s="88"/>
      <c r="U1464" s="88"/>
      <c r="V1464" s="88"/>
      <c r="W1464" s="88"/>
      <c r="X1464" s="88"/>
      <c r="Y1464" s="574"/>
      <c r="Z1464" s="88"/>
      <c r="AA1464" s="88"/>
      <c r="AB1464" s="89"/>
      <c r="AC1464" s="328"/>
      <c r="AD1464" s="328"/>
      <c r="AE1464" s="328"/>
      <c r="AF1464" s="328"/>
      <c r="AG1464" s="328"/>
      <c r="AH1464" s="328"/>
      <c r="AI1464" s="328"/>
      <c r="AJ1464" s="328"/>
      <c r="AK1464" s="328"/>
      <c r="AL1464" s="328"/>
      <c r="AM1464" s="328"/>
      <c r="AN1464" s="328"/>
      <c r="AO1464" s="328"/>
      <c r="AP1464" s="328"/>
      <c r="AQ1464" s="328"/>
      <c r="AR1464" s="328"/>
      <c r="AS1464" s="328"/>
      <c r="AT1464" s="328"/>
      <c r="AU1464" s="328"/>
      <c r="AV1464" s="328"/>
      <c r="AW1464" s="328"/>
      <c r="AX1464" s="328"/>
      <c r="AY1464" s="328"/>
      <c r="AZ1464" s="328"/>
      <c r="BA1464" s="328"/>
      <c r="BB1464" s="328"/>
      <c r="BC1464" s="328"/>
      <c r="BD1464" s="328"/>
      <c r="BE1464" s="328"/>
      <c r="BF1464" s="328"/>
      <c r="BG1464" s="328"/>
      <c r="BH1464" s="328"/>
      <c r="BI1464" s="328"/>
      <c r="BJ1464" s="328"/>
      <c r="BK1464" s="328"/>
      <c r="BL1464" s="328"/>
      <c r="BM1464" s="328"/>
      <c r="BN1464" s="328"/>
      <c r="BO1464" s="328"/>
      <c r="BP1464" s="328"/>
      <c r="BQ1464" s="328"/>
      <c r="BR1464" s="328"/>
      <c r="BS1464" s="328"/>
      <c r="BT1464" s="328"/>
      <c r="BU1464" s="328"/>
      <c r="BV1464" s="328"/>
      <c r="BW1464" s="328"/>
      <c r="BX1464" s="328"/>
      <c r="BY1464" s="328"/>
      <c r="BZ1464" s="328"/>
      <c r="CA1464" s="328"/>
      <c r="CB1464" s="328"/>
      <c r="CC1464" s="328"/>
      <c r="CD1464" s="328"/>
      <c r="CE1464" s="328"/>
      <c r="CF1464" s="328"/>
      <c r="CG1464" s="328"/>
      <c r="CH1464" s="328"/>
      <c r="CI1464" s="328"/>
      <c r="CJ1464" s="328"/>
      <c r="CK1464" s="328"/>
      <c r="CL1464" s="328"/>
      <c r="CM1464" s="165"/>
      <c r="CN1464" s="165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</row>
    <row r="1465" spans="1:107" s="2" customFormat="1" ht="10.5" customHeight="1" x14ac:dyDescent="0.2">
      <c r="A1465" s="1532"/>
      <c r="B1465" s="1535"/>
      <c r="C1465" s="818"/>
      <c r="D1465" s="134" t="s">
        <v>117</v>
      </c>
      <c r="E1465" s="45" t="s">
        <v>123</v>
      </c>
      <c r="F1465" s="88"/>
      <c r="G1465" s="88"/>
      <c r="H1465" s="574"/>
      <c r="I1465" s="88"/>
      <c r="J1465" s="88"/>
      <c r="K1465" s="88"/>
      <c r="L1465" s="88"/>
      <c r="M1465" s="88"/>
      <c r="N1465" s="574"/>
      <c r="O1465" s="88"/>
      <c r="P1465" s="88"/>
      <c r="Q1465" s="88"/>
      <c r="R1465" s="88"/>
      <c r="S1465" s="88"/>
      <c r="T1465" s="88"/>
      <c r="U1465" s="88"/>
      <c r="V1465" s="88"/>
      <c r="W1465" s="88"/>
      <c r="X1465" s="88"/>
      <c r="Y1465" s="574"/>
      <c r="Z1465" s="88"/>
      <c r="AA1465" s="88"/>
      <c r="AB1465" s="89"/>
      <c r="AC1465" s="328"/>
      <c r="AD1465" s="328"/>
      <c r="AE1465" s="328"/>
      <c r="AF1465" s="328"/>
      <c r="AG1465" s="328"/>
      <c r="AH1465" s="328"/>
      <c r="AI1465" s="328"/>
      <c r="AJ1465" s="328"/>
      <c r="AK1465" s="328"/>
      <c r="AL1465" s="328"/>
      <c r="AM1465" s="328"/>
      <c r="AN1465" s="328"/>
      <c r="AO1465" s="328"/>
      <c r="AP1465" s="328"/>
      <c r="AQ1465" s="328"/>
      <c r="AR1465" s="328"/>
      <c r="AS1465" s="328"/>
      <c r="AT1465" s="328"/>
      <c r="AU1465" s="328"/>
      <c r="AV1465" s="328"/>
      <c r="AW1465" s="328"/>
      <c r="AX1465" s="328"/>
      <c r="AY1465" s="328"/>
      <c r="AZ1465" s="328"/>
      <c r="BA1465" s="328"/>
      <c r="BB1465" s="328"/>
      <c r="BC1465" s="328"/>
      <c r="BD1465" s="328"/>
      <c r="BE1465" s="328"/>
      <c r="BF1465" s="328"/>
      <c r="BG1465" s="328"/>
      <c r="BH1465" s="328"/>
      <c r="BI1465" s="328"/>
      <c r="BJ1465" s="328"/>
      <c r="BK1465" s="328"/>
      <c r="BL1465" s="328"/>
      <c r="BM1465" s="328"/>
      <c r="BN1465" s="328"/>
      <c r="BO1465" s="328"/>
      <c r="BP1465" s="328"/>
      <c r="BQ1465" s="328"/>
      <c r="BR1465" s="328"/>
      <c r="BS1465" s="328"/>
      <c r="BT1465" s="328"/>
      <c r="BU1465" s="328"/>
      <c r="BV1465" s="328"/>
      <c r="BW1465" s="328"/>
      <c r="BX1465" s="328"/>
      <c r="BY1465" s="328"/>
      <c r="BZ1465" s="328"/>
      <c r="CA1465" s="328"/>
      <c r="CB1465" s="328"/>
      <c r="CC1465" s="328"/>
      <c r="CD1465" s="328"/>
      <c r="CE1465" s="328"/>
      <c r="CF1465" s="328"/>
      <c r="CG1465" s="328"/>
      <c r="CH1465" s="328"/>
      <c r="CI1465" s="328"/>
      <c r="CJ1465" s="328"/>
      <c r="CK1465" s="328"/>
      <c r="CL1465" s="328"/>
      <c r="CM1465" s="165"/>
      <c r="CN1465" s="165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</row>
    <row r="1466" spans="1:107" s="2" customFormat="1" ht="10.5" customHeight="1" thickBot="1" x14ac:dyDescent="0.25">
      <c r="A1466" s="1533"/>
      <c r="B1466" s="1536"/>
      <c r="C1466" s="761"/>
      <c r="D1466" s="239" t="s">
        <v>41</v>
      </c>
      <c r="E1466" s="144"/>
      <c r="F1466" s="144"/>
      <c r="G1466" s="144"/>
      <c r="H1466" s="612"/>
      <c r="I1466" s="144"/>
      <c r="J1466" s="144"/>
      <c r="K1466" s="144"/>
      <c r="L1466" s="144"/>
      <c r="M1466" s="144"/>
      <c r="N1466" s="612"/>
      <c r="O1466" s="144"/>
      <c r="P1466" s="144"/>
      <c r="Q1466" s="144"/>
      <c r="R1466" s="144"/>
      <c r="S1466" s="144"/>
      <c r="T1466" s="144"/>
      <c r="U1466" s="144"/>
      <c r="V1466" s="144"/>
      <c r="W1466" s="144"/>
      <c r="X1466" s="144"/>
      <c r="Y1466" s="612"/>
      <c r="Z1466" s="144"/>
      <c r="AA1466" s="144"/>
      <c r="AB1466" s="145"/>
      <c r="AC1466" s="328"/>
      <c r="AD1466" s="328"/>
      <c r="AE1466" s="328"/>
      <c r="AF1466" s="328"/>
      <c r="AG1466" s="328"/>
      <c r="AH1466" s="328"/>
      <c r="AI1466" s="328"/>
      <c r="AJ1466" s="328"/>
      <c r="AK1466" s="328"/>
      <c r="AL1466" s="328"/>
      <c r="AM1466" s="328"/>
      <c r="AN1466" s="328"/>
      <c r="AO1466" s="328"/>
      <c r="AP1466" s="328"/>
      <c r="AQ1466" s="328"/>
      <c r="AR1466" s="328"/>
      <c r="AS1466" s="328"/>
      <c r="AT1466" s="328"/>
      <c r="AU1466" s="328"/>
      <c r="AV1466" s="328"/>
      <c r="AW1466" s="328"/>
      <c r="AX1466" s="328"/>
      <c r="AY1466" s="328"/>
      <c r="AZ1466" s="328"/>
      <c r="BA1466" s="328"/>
      <c r="BB1466" s="328"/>
      <c r="BC1466" s="328"/>
      <c r="BD1466" s="328"/>
      <c r="BE1466" s="328"/>
      <c r="BF1466" s="328"/>
      <c r="BG1466" s="328"/>
      <c r="BH1466" s="328"/>
      <c r="BI1466" s="328"/>
      <c r="BJ1466" s="328"/>
      <c r="BK1466" s="328"/>
      <c r="BL1466" s="328"/>
      <c r="BM1466" s="328"/>
      <c r="BN1466" s="328"/>
      <c r="BO1466" s="328"/>
      <c r="BP1466" s="328"/>
      <c r="BQ1466" s="328"/>
      <c r="BR1466" s="328"/>
      <c r="BS1466" s="328"/>
      <c r="BT1466" s="328"/>
      <c r="BU1466" s="328"/>
      <c r="BV1466" s="328"/>
      <c r="BW1466" s="328"/>
      <c r="BX1466" s="328"/>
      <c r="BY1466" s="328"/>
      <c r="BZ1466" s="328"/>
      <c r="CA1466" s="328"/>
      <c r="CB1466" s="328"/>
      <c r="CC1466" s="328"/>
      <c r="CD1466" s="328"/>
      <c r="CE1466" s="328"/>
      <c r="CF1466" s="328"/>
      <c r="CG1466" s="328"/>
      <c r="CH1466" s="328"/>
      <c r="CI1466" s="328"/>
      <c r="CJ1466" s="328"/>
      <c r="CK1466" s="328"/>
      <c r="CL1466" s="328"/>
      <c r="CM1466" s="165"/>
      <c r="CN1466" s="165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</row>
    <row r="1467" spans="1:107" s="2" customFormat="1" ht="10.5" customHeight="1" x14ac:dyDescent="0.2">
      <c r="A1467" s="1531" t="s">
        <v>13</v>
      </c>
      <c r="B1467" s="1534" t="s">
        <v>416</v>
      </c>
      <c r="C1467" s="1119"/>
      <c r="D1467" s="1203"/>
      <c r="E1467" s="79"/>
      <c r="F1467" s="79"/>
      <c r="G1467" s="79"/>
      <c r="H1467" s="576"/>
      <c r="I1467" s="79"/>
      <c r="J1467" s="79"/>
      <c r="K1467" s="79"/>
      <c r="L1467" s="79"/>
      <c r="M1467" s="79"/>
      <c r="N1467" s="576"/>
      <c r="O1467" s="79"/>
      <c r="P1467" s="79"/>
      <c r="Q1467" s="79"/>
      <c r="R1467" s="79"/>
      <c r="S1467" s="79"/>
      <c r="T1467" s="79"/>
      <c r="U1467" s="79"/>
      <c r="V1467" s="79"/>
      <c r="W1467" s="79"/>
      <c r="X1467" s="79"/>
      <c r="Y1467" s="576"/>
      <c r="Z1467" s="79"/>
      <c r="AA1467" s="79"/>
      <c r="AB1467" s="80"/>
      <c r="AC1467" s="328"/>
      <c r="AD1467" s="328"/>
      <c r="AE1467" s="328"/>
      <c r="AF1467" s="328"/>
      <c r="AG1467" s="328"/>
      <c r="AH1467" s="328"/>
      <c r="AI1467" s="328"/>
      <c r="AJ1467" s="328"/>
      <c r="AK1467" s="328"/>
      <c r="AL1467" s="328"/>
      <c r="AM1467" s="328"/>
      <c r="AN1467" s="328"/>
      <c r="AO1467" s="328"/>
      <c r="AP1467" s="328"/>
      <c r="AQ1467" s="328"/>
      <c r="AR1467" s="328"/>
      <c r="AS1467" s="328"/>
      <c r="AT1467" s="328"/>
      <c r="AU1467" s="328"/>
      <c r="AV1467" s="328"/>
      <c r="AW1467" s="328"/>
      <c r="AX1467" s="328"/>
      <c r="AY1467" s="328"/>
      <c r="AZ1467" s="328"/>
      <c r="BA1467" s="328"/>
      <c r="BB1467" s="328"/>
      <c r="BC1467" s="328"/>
      <c r="BD1467" s="328"/>
      <c r="BE1467" s="328"/>
      <c r="BF1467" s="328"/>
      <c r="BG1467" s="328"/>
      <c r="BH1467" s="328"/>
      <c r="BI1467" s="328"/>
      <c r="BJ1467" s="328"/>
      <c r="BK1467" s="328"/>
      <c r="BL1467" s="328"/>
      <c r="BM1467" s="328"/>
      <c r="BN1467" s="328"/>
      <c r="BO1467" s="328"/>
      <c r="BP1467" s="328"/>
      <c r="BQ1467" s="328"/>
      <c r="BR1467" s="328"/>
      <c r="BS1467" s="328"/>
      <c r="BT1467" s="328"/>
      <c r="BU1467" s="328"/>
      <c r="BV1467" s="328"/>
      <c r="BW1467" s="328"/>
      <c r="BX1467" s="328"/>
      <c r="BY1467" s="328"/>
      <c r="BZ1467" s="328"/>
      <c r="CA1467" s="328"/>
      <c r="CB1467" s="328"/>
      <c r="CC1467" s="328"/>
      <c r="CD1467" s="328"/>
      <c r="CE1467" s="328"/>
      <c r="CF1467" s="328"/>
      <c r="CG1467" s="328"/>
      <c r="CH1467" s="328"/>
      <c r="CI1467" s="328"/>
      <c r="CJ1467" s="328"/>
      <c r="CK1467" s="328"/>
      <c r="CL1467" s="328"/>
      <c r="CM1467" s="165"/>
      <c r="CN1467" s="165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</row>
    <row r="1468" spans="1:107" s="2" customFormat="1" ht="10.5" customHeight="1" x14ac:dyDescent="0.2">
      <c r="A1468" s="1532"/>
      <c r="B1468" s="1535"/>
      <c r="C1468" s="1323"/>
      <c r="D1468" s="134" t="s">
        <v>33</v>
      </c>
      <c r="E1468" s="93" t="s">
        <v>125</v>
      </c>
      <c r="F1468" s="88"/>
      <c r="G1468" s="88"/>
      <c r="H1468" s="574"/>
      <c r="I1468" s="88"/>
      <c r="J1468" s="88"/>
      <c r="K1468" s="88"/>
      <c r="L1468" s="88"/>
      <c r="M1468" s="88"/>
      <c r="N1468" s="574"/>
      <c r="O1468" s="88"/>
      <c r="P1468" s="88"/>
      <c r="Q1468" s="88"/>
      <c r="R1468" s="88"/>
      <c r="S1468" s="88"/>
      <c r="T1468" s="88"/>
      <c r="U1468" s="88"/>
      <c r="V1468" s="88"/>
      <c r="W1468" s="88"/>
      <c r="X1468" s="88"/>
      <c r="Y1468" s="574"/>
      <c r="Z1468" s="88"/>
      <c r="AA1468" s="88"/>
      <c r="AB1468" s="89"/>
      <c r="AC1468" s="328"/>
      <c r="AD1468" s="328"/>
      <c r="AE1468" s="328"/>
      <c r="AF1468" s="328"/>
      <c r="AG1468" s="328"/>
      <c r="AH1468" s="328"/>
      <c r="AI1468" s="328"/>
      <c r="AJ1468" s="328"/>
      <c r="AK1468" s="328"/>
      <c r="AL1468" s="328"/>
      <c r="AM1468" s="328"/>
      <c r="AN1468" s="328"/>
      <c r="AO1468" s="328"/>
      <c r="AP1468" s="328"/>
      <c r="AQ1468" s="328"/>
      <c r="AR1468" s="328"/>
      <c r="AS1468" s="328"/>
      <c r="AT1468" s="328"/>
      <c r="AU1468" s="328"/>
      <c r="AV1468" s="328"/>
      <c r="AW1468" s="328"/>
      <c r="AX1468" s="328"/>
      <c r="AY1468" s="328"/>
      <c r="AZ1468" s="328"/>
      <c r="BA1468" s="328"/>
      <c r="BB1468" s="328"/>
      <c r="BC1468" s="328"/>
      <c r="BD1468" s="328"/>
      <c r="BE1468" s="328"/>
      <c r="BF1468" s="328"/>
      <c r="BG1468" s="328"/>
      <c r="BH1468" s="328"/>
      <c r="BI1468" s="328"/>
      <c r="BJ1468" s="328"/>
      <c r="BK1468" s="328"/>
      <c r="BL1468" s="328"/>
      <c r="BM1468" s="328"/>
      <c r="BN1468" s="328"/>
      <c r="BO1468" s="328"/>
      <c r="BP1468" s="328"/>
      <c r="BQ1468" s="328"/>
      <c r="BR1468" s="328"/>
      <c r="BS1468" s="328"/>
      <c r="BT1468" s="328"/>
      <c r="BU1468" s="328"/>
      <c r="BV1468" s="328"/>
      <c r="BW1468" s="328"/>
      <c r="BX1468" s="328"/>
      <c r="BY1468" s="328"/>
      <c r="BZ1468" s="328"/>
      <c r="CA1468" s="328"/>
      <c r="CB1468" s="328"/>
      <c r="CC1468" s="328"/>
      <c r="CD1468" s="328"/>
      <c r="CE1468" s="328"/>
      <c r="CF1468" s="328"/>
      <c r="CG1468" s="328"/>
      <c r="CH1468" s="328"/>
      <c r="CI1468" s="328"/>
      <c r="CJ1468" s="328"/>
      <c r="CK1468" s="328"/>
      <c r="CL1468" s="328"/>
      <c r="CM1468" s="165"/>
      <c r="CN1468" s="165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</row>
    <row r="1469" spans="1:107" s="2" customFormat="1" ht="10.5" customHeight="1" x14ac:dyDescent="0.2">
      <c r="A1469" s="1532"/>
      <c r="B1469" s="1535"/>
      <c r="C1469" s="818"/>
      <c r="D1469" s="134" t="s">
        <v>116</v>
      </c>
      <c r="E1469" s="45" t="s">
        <v>123</v>
      </c>
      <c r="F1469" s="88"/>
      <c r="G1469" s="88"/>
      <c r="H1469" s="574"/>
      <c r="I1469" s="88"/>
      <c r="J1469" s="88"/>
      <c r="K1469" s="88"/>
      <c r="L1469" s="88"/>
      <c r="M1469" s="88"/>
      <c r="N1469" s="574"/>
      <c r="O1469" s="88"/>
      <c r="P1469" s="88"/>
      <c r="Q1469" s="88"/>
      <c r="R1469" s="88"/>
      <c r="S1469" s="88"/>
      <c r="T1469" s="88"/>
      <c r="U1469" s="88"/>
      <c r="V1469" s="88"/>
      <c r="W1469" s="88"/>
      <c r="X1469" s="88"/>
      <c r="Y1469" s="574"/>
      <c r="Z1469" s="88"/>
      <c r="AA1469" s="88"/>
      <c r="AB1469" s="89"/>
      <c r="AC1469" s="328"/>
      <c r="AD1469" s="328"/>
      <c r="AE1469" s="328"/>
      <c r="AF1469" s="328"/>
      <c r="AG1469" s="328"/>
      <c r="AH1469" s="328"/>
      <c r="AI1469" s="328"/>
      <c r="AJ1469" s="328"/>
      <c r="AK1469" s="328"/>
      <c r="AL1469" s="328"/>
      <c r="AM1469" s="328"/>
      <c r="AN1469" s="328"/>
      <c r="AO1469" s="328"/>
      <c r="AP1469" s="328"/>
      <c r="AQ1469" s="328"/>
      <c r="AR1469" s="328"/>
      <c r="AS1469" s="328"/>
      <c r="AT1469" s="328"/>
      <c r="AU1469" s="328"/>
      <c r="AV1469" s="328"/>
      <c r="AW1469" s="328"/>
      <c r="AX1469" s="328"/>
      <c r="AY1469" s="328"/>
      <c r="AZ1469" s="328"/>
      <c r="BA1469" s="328"/>
      <c r="BB1469" s="328"/>
      <c r="BC1469" s="328"/>
      <c r="BD1469" s="328"/>
      <c r="BE1469" s="328"/>
      <c r="BF1469" s="328"/>
      <c r="BG1469" s="328"/>
      <c r="BH1469" s="328"/>
      <c r="BI1469" s="328"/>
      <c r="BJ1469" s="328"/>
      <c r="BK1469" s="328"/>
      <c r="BL1469" s="328"/>
      <c r="BM1469" s="328"/>
      <c r="BN1469" s="328"/>
      <c r="BO1469" s="328"/>
      <c r="BP1469" s="328"/>
      <c r="BQ1469" s="328"/>
      <c r="BR1469" s="328"/>
      <c r="BS1469" s="328"/>
      <c r="BT1469" s="328"/>
      <c r="BU1469" s="328"/>
      <c r="BV1469" s="328"/>
      <c r="BW1469" s="328"/>
      <c r="BX1469" s="328"/>
      <c r="BY1469" s="328"/>
      <c r="BZ1469" s="328"/>
      <c r="CA1469" s="328"/>
      <c r="CB1469" s="328"/>
      <c r="CC1469" s="328"/>
      <c r="CD1469" s="328"/>
      <c r="CE1469" s="328"/>
      <c r="CF1469" s="328"/>
      <c r="CG1469" s="328"/>
      <c r="CH1469" s="328"/>
      <c r="CI1469" s="328"/>
      <c r="CJ1469" s="328"/>
      <c r="CK1469" s="328"/>
      <c r="CL1469" s="328"/>
      <c r="CM1469" s="165"/>
      <c r="CN1469" s="165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</row>
    <row r="1470" spans="1:107" s="2" customFormat="1" ht="10.5" customHeight="1" x14ac:dyDescent="0.2">
      <c r="A1470" s="1532"/>
      <c r="B1470" s="1535"/>
      <c r="C1470" s="818"/>
      <c r="D1470" s="134" t="s">
        <v>117</v>
      </c>
      <c r="E1470" s="45" t="s">
        <v>123</v>
      </c>
      <c r="F1470" s="88"/>
      <c r="G1470" s="88"/>
      <c r="H1470" s="574"/>
      <c r="I1470" s="88"/>
      <c r="J1470" s="88"/>
      <c r="K1470" s="88"/>
      <c r="L1470" s="88"/>
      <c r="M1470" s="88"/>
      <c r="N1470" s="574"/>
      <c r="O1470" s="88"/>
      <c r="P1470" s="88"/>
      <c r="Q1470" s="88"/>
      <c r="R1470" s="88"/>
      <c r="S1470" s="88"/>
      <c r="T1470" s="88"/>
      <c r="U1470" s="88"/>
      <c r="V1470" s="88"/>
      <c r="W1470" s="88"/>
      <c r="X1470" s="88"/>
      <c r="Y1470" s="574"/>
      <c r="Z1470" s="88"/>
      <c r="AA1470" s="88"/>
      <c r="AB1470" s="89"/>
      <c r="AC1470" s="328"/>
      <c r="AD1470" s="328"/>
      <c r="AE1470" s="328"/>
      <c r="AF1470" s="328"/>
      <c r="AG1470" s="328"/>
      <c r="AH1470" s="328"/>
      <c r="AI1470" s="328"/>
      <c r="AJ1470" s="328"/>
      <c r="AK1470" s="328"/>
      <c r="AL1470" s="328"/>
      <c r="AM1470" s="328"/>
      <c r="AN1470" s="328"/>
      <c r="AO1470" s="328"/>
      <c r="AP1470" s="328"/>
      <c r="AQ1470" s="328"/>
      <c r="AR1470" s="328"/>
      <c r="AS1470" s="328"/>
      <c r="AT1470" s="328"/>
      <c r="AU1470" s="328"/>
      <c r="AV1470" s="328"/>
      <c r="AW1470" s="328"/>
      <c r="AX1470" s="328"/>
      <c r="AY1470" s="328"/>
      <c r="AZ1470" s="328"/>
      <c r="BA1470" s="328"/>
      <c r="BB1470" s="328"/>
      <c r="BC1470" s="328"/>
      <c r="BD1470" s="328"/>
      <c r="BE1470" s="328"/>
      <c r="BF1470" s="328"/>
      <c r="BG1470" s="328"/>
      <c r="BH1470" s="328"/>
      <c r="BI1470" s="328"/>
      <c r="BJ1470" s="328"/>
      <c r="BK1470" s="328"/>
      <c r="BL1470" s="328"/>
      <c r="BM1470" s="328"/>
      <c r="BN1470" s="328"/>
      <c r="BO1470" s="328"/>
      <c r="BP1470" s="328"/>
      <c r="BQ1470" s="328"/>
      <c r="BR1470" s="328"/>
      <c r="BS1470" s="328"/>
      <c r="BT1470" s="328"/>
      <c r="BU1470" s="328"/>
      <c r="BV1470" s="328"/>
      <c r="BW1470" s="328"/>
      <c r="BX1470" s="328"/>
      <c r="BY1470" s="328"/>
      <c r="BZ1470" s="328"/>
      <c r="CA1470" s="328"/>
      <c r="CB1470" s="328"/>
      <c r="CC1470" s="328"/>
      <c r="CD1470" s="328"/>
      <c r="CE1470" s="328"/>
      <c r="CF1470" s="328"/>
      <c r="CG1470" s="328"/>
      <c r="CH1470" s="328"/>
      <c r="CI1470" s="328"/>
      <c r="CJ1470" s="328"/>
      <c r="CK1470" s="328"/>
      <c r="CL1470" s="328"/>
      <c r="CM1470" s="165"/>
      <c r="CN1470" s="165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</row>
    <row r="1471" spans="1:107" s="2" customFormat="1" ht="10.5" customHeight="1" thickBot="1" x14ac:dyDescent="0.25">
      <c r="A1471" s="1533"/>
      <c r="B1471" s="1536"/>
      <c r="C1471" s="761"/>
      <c r="D1471" s="239" t="s">
        <v>41</v>
      </c>
      <c r="E1471" s="144"/>
      <c r="F1471" s="144"/>
      <c r="G1471" s="144"/>
      <c r="H1471" s="612"/>
      <c r="I1471" s="144"/>
      <c r="J1471" s="144"/>
      <c r="K1471" s="144"/>
      <c r="L1471" s="144"/>
      <c r="M1471" s="144"/>
      <c r="N1471" s="612"/>
      <c r="O1471" s="144"/>
      <c r="P1471" s="144"/>
      <c r="Q1471" s="144"/>
      <c r="R1471" s="144"/>
      <c r="S1471" s="144"/>
      <c r="T1471" s="144"/>
      <c r="U1471" s="144"/>
      <c r="V1471" s="144"/>
      <c r="W1471" s="144"/>
      <c r="X1471" s="144"/>
      <c r="Y1471" s="612"/>
      <c r="Z1471" s="144"/>
      <c r="AA1471" s="144"/>
      <c r="AB1471" s="145"/>
      <c r="AC1471" s="328"/>
      <c r="AD1471" s="328"/>
      <c r="AE1471" s="328"/>
      <c r="AF1471" s="328"/>
      <c r="AG1471" s="328"/>
      <c r="AH1471" s="328"/>
      <c r="AI1471" s="328"/>
      <c r="AJ1471" s="328"/>
      <c r="AK1471" s="328"/>
      <c r="AL1471" s="328"/>
      <c r="AM1471" s="328"/>
      <c r="AN1471" s="328"/>
      <c r="AO1471" s="328"/>
      <c r="AP1471" s="328"/>
      <c r="AQ1471" s="328"/>
      <c r="AR1471" s="328"/>
      <c r="AS1471" s="328"/>
      <c r="AT1471" s="328"/>
      <c r="AU1471" s="328"/>
      <c r="AV1471" s="328"/>
      <c r="AW1471" s="328"/>
      <c r="AX1471" s="328"/>
      <c r="AY1471" s="328"/>
      <c r="AZ1471" s="328"/>
      <c r="BA1471" s="328"/>
      <c r="BB1471" s="328"/>
      <c r="BC1471" s="328"/>
      <c r="BD1471" s="328"/>
      <c r="BE1471" s="328"/>
      <c r="BF1471" s="328"/>
      <c r="BG1471" s="328"/>
      <c r="BH1471" s="328"/>
      <c r="BI1471" s="328"/>
      <c r="BJ1471" s="328"/>
      <c r="BK1471" s="328"/>
      <c r="BL1471" s="328"/>
      <c r="BM1471" s="328"/>
      <c r="BN1471" s="328"/>
      <c r="BO1471" s="328"/>
      <c r="BP1471" s="328"/>
      <c r="BQ1471" s="328"/>
      <c r="BR1471" s="328"/>
      <c r="BS1471" s="328"/>
      <c r="BT1471" s="328"/>
      <c r="BU1471" s="328"/>
      <c r="BV1471" s="328"/>
      <c r="BW1471" s="328"/>
      <c r="BX1471" s="328"/>
      <c r="BY1471" s="328"/>
      <c r="BZ1471" s="328"/>
      <c r="CA1471" s="328"/>
      <c r="CB1471" s="328"/>
      <c r="CC1471" s="328"/>
      <c r="CD1471" s="328"/>
      <c r="CE1471" s="328"/>
      <c r="CF1471" s="328"/>
      <c r="CG1471" s="328"/>
      <c r="CH1471" s="328"/>
      <c r="CI1471" s="328"/>
      <c r="CJ1471" s="328"/>
      <c r="CK1471" s="328"/>
      <c r="CL1471" s="328"/>
      <c r="CM1471" s="165"/>
      <c r="CN1471" s="165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</row>
    <row r="1472" spans="1:107" s="2" customFormat="1" ht="10.5" customHeight="1" x14ac:dyDescent="0.2">
      <c r="A1472" s="1531" t="s">
        <v>94</v>
      </c>
      <c r="B1472" s="1534" t="s">
        <v>626</v>
      </c>
      <c r="C1472" s="1119"/>
      <c r="D1472" s="1203"/>
      <c r="E1472" s="79" t="s">
        <v>521</v>
      </c>
      <c r="F1472" s="79"/>
      <c r="G1472" s="79"/>
      <c r="H1472" s="576"/>
      <c r="I1472" s="79"/>
      <c r="J1472" s="79"/>
      <c r="K1472" s="79"/>
      <c r="L1472" s="79"/>
      <c r="M1472" s="79"/>
      <c r="N1472" s="576"/>
      <c r="O1472" s="79"/>
      <c r="P1472" s="79"/>
      <c r="Q1472" s="79"/>
      <c r="R1472" s="79"/>
      <c r="S1472" s="79"/>
      <c r="T1472" s="79"/>
      <c r="U1472" s="79"/>
      <c r="V1472" s="79"/>
      <c r="W1472" s="79"/>
      <c r="X1472" s="79"/>
      <c r="Y1472" s="576"/>
      <c r="Z1472" s="79"/>
      <c r="AA1472" s="79"/>
      <c r="AB1472" s="80"/>
      <c r="AC1472" s="328"/>
      <c r="AD1472" s="328"/>
      <c r="AE1472" s="328"/>
      <c r="AF1472" s="328"/>
      <c r="AG1472" s="328"/>
      <c r="AH1472" s="328"/>
      <c r="AI1472" s="328"/>
      <c r="AJ1472" s="328"/>
      <c r="AK1472" s="328"/>
      <c r="AL1472" s="328"/>
      <c r="AM1472" s="328"/>
      <c r="AN1472" s="328"/>
      <c r="AO1472" s="328"/>
      <c r="AP1472" s="328"/>
      <c r="AQ1472" s="328"/>
      <c r="AR1472" s="328"/>
      <c r="AS1472" s="328"/>
      <c r="AT1472" s="328"/>
      <c r="AU1472" s="328"/>
      <c r="AV1472" s="328"/>
      <c r="AW1472" s="328"/>
      <c r="AX1472" s="328"/>
      <c r="AY1472" s="328"/>
      <c r="AZ1472" s="328"/>
      <c r="BA1472" s="328"/>
      <c r="BB1472" s="328"/>
      <c r="BC1472" s="328"/>
      <c r="BD1472" s="328"/>
      <c r="BE1472" s="328"/>
      <c r="BF1472" s="328"/>
      <c r="BG1472" s="328"/>
      <c r="BH1472" s="328"/>
      <c r="BI1472" s="328"/>
      <c r="BJ1472" s="328"/>
      <c r="BK1472" s="328"/>
      <c r="BL1472" s="328"/>
      <c r="BM1472" s="328"/>
      <c r="BN1472" s="328"/>
      <c r="BO1472" s="328"/>
      <c r="BP1472" s="328"/>
      <c r="BQ1472" s="328"/>
      <c r="BR1472" s="328"/>
      <c r="BS1472" s="328"/>
      <c r="BT1472" s="328"/>
      <c r="BU1472" s="328"/>
      <c r="BV1472" s="328"/>
      <c r="BW1472" s="328"/>
      <c r="BX1472" s="328"/>
      <c r="BY1472" s="328"/>
      <c r="BZ1472" s="328"/>
      <c r="CA1472" s="328"/>
      <c r="CB1472" s="328"/>
      <c r="CC1472" s="328"/>
      <c r="CD1472" s="328"/>
      <c r="CE1472" s="328"/>
      <c r="CF1472" s="328"/>
      <c r="CG1472" s="328"/>
      <c r="CH1472" s="328"/>
      <c r="CI1472" s="328"/>
      <c r="CJ1472" s="328"/>
      <c r="CK1472" s="328"/>
      <c r="CL1472" s="328"/>
      <c r="CM1472" s="165"/>
      <c r="CN1472" s="165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</row>
    <row r="1473" spans="1:107" s="2" customFormat="1" ht="10.5" customHeight="1" x14ac:dyDescent="0.2">
      <c r="A1473" s="1532"/>
      <c r="B1473" s="1535"/>
      <c r="C1473" s="1323"/>
      <c r="D1473" s="134" t="s">
        <v>33</v>
      </c>
      <c r="E1473" s="93" t="s">
        <v>125</v>
      </c>
      <c r="F1473" s="88"/>
      <c r="G1473" s="88"/>
      <c r="H1473" s="574"/>
      <c r="I1473" s="88"/>
      <c r="J1473" s="88"/>
      <c r="K1473" s="88"/>
      <c r="L1473" s="88"/>
      <c r="M1473" s="88"/>
      <c r="N1473" s="574"/>
      <c r="O1473" s="88"/>
      <c r="P1473" s="88"/>
      <c r="Q1473" s="88"/>
      <c r="R1473" s="88"/>
      <c r="S1473" s="88"/>
      <c r="T1473" s="88"/>
      <c r="U1473" s="88"/>
      <c r="V1473" s="88"/>
      <c r="W1473" s="88"/>
      <c r="X1473" s="88"/>
      <c r="Y1473" s="574"/>
      <c r="Z1473" s="88"/>
      <c r="AA1473" s="88"/>
      <c r="AB1473" s="89"/>
      <c r="AC1473" s="328"/>
      <c r="AD1473" s="328"/>
      <c r="AE1473" s="328"/>
      <c r="AF1473" s="328"/>
      <c r="AG1473" s="328"/>
      <c r="AH1473" s="328"/>
      <c r="AI1473" s="328"/>
      <c r="AJ1473" s="328"/>
      <c r="AK1473" s="328"/>
      <c r="AL1473" s="328"/>
      <c r="AM1473" s="328"/>
      <c r="AN1473" s="328"/>
      <c r="AO1473" s="328"/>
      <c r="AP1473" s="328"/>
      <c r="AQ1473" s="328"/>
      <c r="AR1473" s="328"/>
      <c r="AS1473" s="328"/>
      <c r="AT1473" s="328"/>
      <c r="AU1473" s="328"/>
      <c r="AV1473" s="328"/>
      <c r="AW1473" s="328"/>
      <c r="AX1473" s="328"/>
      <c r="AY1473" s="328"/>
      <c r="AZ1473" s="328"/>
      <c r="BA1473" s="328"/>
      <c r="BB1473" s="328"/>
      <c r="BC1473" s="328"/>
      <c r="BD1473" s="328"/>
      <c r="BE1473" s="328"/>
      <c r="BF1473" s="328"/>
      <c r="BG1473" s="328"/>
      <c r="BH1473" s="328"/>
      <c r="BI1473" s="328"/>
      <c r="BJ1473" s="328"/>
      <c r="BK1473" s="328"/>
      <c r="BL1473" s="328"/>
      <c r="BM1473" s="328"/>
      <c r="BN1473" s="328"/>
      <c r="BO1473" s="328"/>
      <c r="BP1473" s="328"/>
      <c r="BQ1473" s="328"/>
      <c r="BR1473" s="328"/>
      <c r="BS1473" s="328"/>
      <c r="BT1473" s="328"/>
      <c r="BU1473" s="328"/>
      <c r="BV1473" s="328"/>
      <c r="BW1473" s="328"/>
      <c r="BX1473" s="328"/>
      <c r="BY1473" s="328"/>
      <c r="BZ1473" s="328"/>
      <c r="CA1473" s="328"/>
      <c r="CB1473" s="328"/>
      <c r="CC1473" s="328"/>
      <c r="CD1473" s="328"/>
      <c r="CE1473" s="328"/>
      <c r="CF1473" s="328"/>
      <c r="CG1473" s="328"/>
      <c r="CH1473" s="328"/>
      <c r="CI1473" s="328"/>
      <c r="CJ1473" s="328"/>
      <c r="CK1473" s="328"/>
      <c r="CL1473" s="328"/>
      <c r="CM1473" s="165"/>
      <c r="CN1473" s="165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</row>
    <row r="1474" spans="1:107" s="2" customFormat="1" ht="10.5" customHeight="1" x14ac:dyDescent="0.2">
      <c r="A1474" s="1532"/>
      <c r="B1474" s="1535"/>
      <c r="C1474" s="818"/>
      <c r="D1474" s="134" t="s">
        <v>116</v>
      </c>
      <c r="E1474" s="45" t="s">
        <v>123</v>
      </c>
      <c r="F1474" s="88"/>
      <c r="G1474" s="88"/>
      <c r="H1474" s="574"/>
      <c r="I1474" s="88"/>
      <c r="J1474" s="88"/>
      <c r="K1474" s="88"/>
      <c r="L1474" s="88"/>
      <c r="M1474" s="88"/>
      <c r="N1474" s="574"/>
      <c r="O1474" s="88"/>
      <c r="P1474" s="88"/>
      <c r="Q1474" s="88"/>
      <c r="R1474" s="88"/>
      <c r="S1474" s="88"/>
      <c r="T1474" s="88"/>
      <c r="U1474" s="88"/>
      <c r="V1474" s="88"/>
      <c r="W1474" s="88"/>
      <c r="X1474" s="88"/>
      <c r="Y1474" s="574"/>
      <c r="Z1474" s="88"/>
      <c r="AA1474" s="88"/>
      <c r="AB1474" s="89"/>
      <c r="AC1474" s="328"/>
      <c r="AD1474" s="328"/>
      <c r="AE1474" s="328"/>
      <c r="AF1474" s="328"/>
      <c r="AG1474" s="328"/>
      <c r="AH1474" s="328"/>
      <c r="AI1474" s="328"/>
      <c r="AJ1474" s="328"/>
      <c r="AK1474" s="328"/>
      <c r="AL1474" s="328"/>
      <c r="AM1474" s="328"/>
      <c r="AN1474" s="328"/>
      <c r="AO1474" s="328"/>
      <c r="AP1474" s="328"/>
      <c r="AQ1474" s="328"/>
      <c r="AR1474" s="328"/>
      <c r="AS1474" s="328"/>
      <c r="AT1474" s="328"/>
      <c r="AU1474" s="328"/>
      <c r="AV1474" s="328"/>
      <c r="AW1474" s="328"/>
      <c r="AX1474" s="328"/>
      <c r="AY1474" s="328"/>
      <c r="AZ1474" s="328"/>
      <c r="BA1474" s="328"/>
      <c r="BB1474" s="328"/>
      <c r="BC1474" s="328"/>
      <c r="BD1474" s="328"/>
      <c r="BE1474" s="328"/>
      <c r="BF1474" s="328"/>
      <c r="BG1474" s="328"/>
      <c r="BH1474" s="328"/>
      <c r="BI1474" s="328"/>
      <c r="BJ1474" s="328"/>
      <c r="BK1474" s="328"/>
      <c r="BL1474" s="328"/>
      <c r="BM1474" s="328"/>
      <c r="BN1474" s="328"/>
      <c r="BO1474" s="328"/>
      <c r="BP1474" s="328"/>
      <c r="BQ1474" s="328"/>
      <c r="BR1474" s="328"/>
      <c r="BS1474" s="328"/>
      <c r="BT1474" s="328"/>
      <c r="BU1474" s="328"/>
      <c r="BV1474" s="328"/>
      <c r="BW1474" s="328"/>
      <c r="BX1474" s="328"/>
      <c r="BY1474" s="328"/>
      <c r="BZ1474" s="328"/>
      <c r="CA1474" s="328"/>
      <c r="CB1474" s="328"/>
      <c r="CC1474" s="328"/>
      <c r="CD1474" s="328"/>
      <c r="CE1474" s="328"/>
      <c r="CF1474" s="328"/>
      <c r="CG1474" s="328"/>
      <c r="CH1474" s="328"/>
      <c r="CI1474" s="328"/>
      <c r="CJ1474" s="328"/>
      <c r="CK1474" s="328"/>
      <c r="CL1474" s="328"/>
      <c r="CM1474" s="165"/>
      <c r="CN1474" s="165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</row>
    <row r="1475" spans="1:107" s="2" customFormat="1" ht="10.5" customHeight="1" x14ac:dyDescent="0.2">
      <c r="A1475" s="1532"/>
      <c r="B1475" s="1535"/>
      <c r="C1475" s="818"/>
      <c r="D1475" s="134" t="s">
        <v>117</v>
      </c>
      <c r="E1475" s="45" t="s">
        <v>123</v>
      </c>
      <c r="F1475" s="88"/>
      <c r="G1475" s="88"/>
      <c r="H1475" s="574"/>
      <c r="I1475" s="88"/>
      <c r="J1475" s="88"/>
      <c r="K1475" s="88"/>
      <c r="L1475" s="88"/>
      <c r="M1475" s="88"/>
      <c r="N1475" s="574"/>
      <c r="O1475" s="88"/>
      <c r="P1475" s="88"/>
      <c r="Q1475" s="88"/>
      <c r="R1475" s="88"/>
      <c r="S1475" s="88"/>
      <c r="T1475" s="88"/>
      <c r="U1475" s="88"/>
      <c r="V1475" s="88"/>
      <c r="W1475" s="88"/>
      <c r="X1475" s="88"/>
      <c r="Y1475" s="574"/>
      <c r="Z1475" s="88"/>
      <c r="AA1475" s="88"/>
      <c r="AB1475" s="89"/>
      <c r="AC1475" s="328"/>
      <c r="AD1475" s="328"/>
      <c r="AE1475" s="328"/>
      <c r="AF1475" s="328"/>
      <c r="AG1475" s="328"/>
      <c r="AH1475" s="328"/>
      <c r="AI1475" s="328"/>
      <c r="AJ1475" s="328"/>
      <c r="AK1475" s="328"/>
      <c r="AL1475" s="328"/>
      <c r="AM1475" s="328"/>
      <c r="AN1475" s="328"/>
      <c r="AO1475" s="328"/>
      <c r="AP1475" s="328"/>
      <c r="AQ1475" s="328"/>
      <c r="AR1475" s="328"/>
      <c r="AS1475" s="328"/>
      <c r="AT1475" s="328"/>
      <c r="AU1475" s="328"/>
      <c r="AV1475" s="328"/>
      <c r="AW1475" s="328"/>
      <c r="AX1475" s="328"/>
      <c r="AY1475" s="328"/>
      <c r="AZ1475" s="328"/>
      <c r="BA1475" s="328"/>
      <c r="BB1475" s="328"/>
      <c r="BC1475" s="328"/>
      <c r="BD1475" s="328"/>
      <c r="BE1475" s="328"/>
      <c r="BF1475" s="328"/>
      <c r="BG1475" s="328"/>
      <c r="BH1475" s="328"/>
      <c r="BI1475" s="328"/>
      <c r="BJ1475" s="328"/>
      <c r="BK1475" s="328"/>
      <c r="BL1475" s="328"/>
      <c r="BM1475" s="328"/>
      <c r="BN1475" s="328"/>
      <c r="BO1475" s="328"/>
      <c r="BP1475" s="328"/>
      <c r="BQ1475" s="328"/>
      <c r="BR1475" s="328"/>
      <c r="BS1475" s="328"/>
      <c r="BT1475" s="328"/>
      <c r="BU1475" s="328"/>
      <c r="BV1475" s="328"/>
      <c r="BW1475" s="328"/>
      <c r="BX1475" s="328"/>
      <c r="BY1475" s="328"/>
      <c r="BZ1475" s="328"/>
      <c r="CA1475" s="328"/>
      <c r="CB1475" s="328"/>
      <c r="CC1475" s="328"/>
      <c r="CD1475" s="328"/>
      <c r="CE1475" s="328"/>
      <c r="CF1475" s="328"/>
      <c r="CG1475" s="328"/>
      <c r="CH1475" s="328"/>
      <c r="CI1475" s="328"/>
      <c r="CJ1475" s="328"/>
      <c r="CK1475" s="328"/>
      <c r="CL1475" s="328"/>
      <c r="CM1475" s="165"/>
      <c r="CN1475" s="165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</row>
    <row r="1476" spans="1:107" s="2" customFormat="1" ht="10.5" customHeight="1" thickBot="1" x14ac:dyDescent="0.25">
      <c r="A1476" s="1533"/>
      <c r="B1476" s="1536"/>
      <c r="C1476" s="761"/>
      <c r="D1476" s="239" t="s">
        <v>41</v>
      </c>
      <c r="E1476" s="144"/>
      <c r="F1476" s="144"/>
      <c r="G1476" s="144"/>
      <c r="H1476" s="612"/>
      <c r="I1476" s="144"/>
      <c r="J1476" s="144"/>
      <c r="K1476" s="144"/>
      <c r="L1476" s="144"/>
      <c r="M1476" s="144"/>
      <c r="N1476" s="612"/>
      <c r="O1476" s="144"/>
      <c r="P1476" s="144"/>
      <c r="Q1476" s="144"/>
      <c r="R1476" s="144"/>
      <c r="S1476" s="144"/>
      <c r="T1476" s="144"/>
      <c r="U1476" s="144"/>
      <c r="V1476" s="144"/>
      <c r="W1476" s="144"/>
      <c r="X1476" s="144"/>
      <c r="Y1476" s="612"/>
      <c r="Z1476" s="144"/>
      <c r="AA1476" s="144"/>
      <c r="AB1476" s="145"/>
      <c r="AC1476" s="328"/>
      <c r="AD1476" s="328"/>
      <c r="AE1476" s="328"/>
      <c r="AF1476" s="328"/>
      <c r="AG1476" s="328"/>
      <c r="AH1476" s="328"/>
      <c r="AI1476" s="328"/>
      <c r="AJ1476" s="328"/>
      <c r="AK1476" s="328"/>
      <c r="AL1476" s="328"/>
      <c r="AM1476" s="328"/>
      <c r="AN1476" s="328"/>
      <c r="AO1476" s="328"/>
      <c r="AP1476" s="328"/>
      <c r="AQ1476" s="328"/>
      <c r="AR1476" s="328"/>
      <c r="AS1476" s="328"/>
      <c r="AT1476" s="328"/>
      <c r="AU1476" s="328"/>
      <c r="AV1476" s="328"/>
      <c r="AW1476" s="328"/>
      <c r="AX1476" s="328"/>
      <c r="AY1476" s="328"/>
      <c r="AZ1476" s="328"/>
      <c r="BA1476" s="328"/>
      <c r="BB1476" s="328"/>
      <c r="BC1476" s="328"/>
      <c r="BD1476" s="328"/>
      <c r="BE1476" s="328"/>
      <c r="BF1476" s="328"/>
      <c r="BG1476" s="328"/>
      <c r="BH1476" s="328"/>
      <c r="BI1476" s="328"/>
      <c r="BJ1476" s="328"/>
      <c r="BK1476" s="328"/>
      <c r="BL1476" s="328"/>
      <c r="BM1476" s="328"/>
      <c r="BN1476" s="328"/>
      <c r="BO1476" s="328"/>
      <c r="BP1476" s="328"/>
      <c r="BQ1476" s="328"/>
      <c r="BR1476" s="328"/>
      <c r="BS1476" s="328"/>
      <c r="BT1476" s="328"/>
      <c r="BU1476" s="328"/>
      <c r="BV1476" s="328"/>
      <c r="BW1476" s="328"/>
      <c r="BX1476" s="328"/>
      <c r="BY1476" s="328"/>
      <c r="BZ1476" s="328"/>
      <c r="CA1476" s="328"/>
      <c r="CB1476" s="328"/>
      <c r="CC1476" s="328"/>
      <c r="CD1476" s="328"/>
      <c r="CE1476" s="328"/>
      <c r="CF1476" s="328"/>
      <c r="CG1476" s="328"/>
      <c r="CH1476" s="328"/>
      <c r="CI1476" s="328"/>
      <c r="CJ1476" s="328"/>
      <c r="CK1476" s="328"/>
      <c r="CL1476" s="328"/>
      <c r="CM1476" s="165"/>
      <c r="CN1476" s="165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</row>
    <row r="1477" spans="1:107" s="2" customFormat="1" ht="10.5" customHeight="1" x14ac:dyDescent="0.2">
      <c r="A1477" s="1531" t="s">
        <v>15</v>
      </c>
      <c r="B1477" s="1534" t="s">
        <v>784</v>
      </c>
      <c r="C1477" s="1119"/>
      <c r="D1477" s="1203"/>
      <c r="E1477" s="79"/>
      <c r="F1477" s="79"/>
      <c r="G1477" s="79"/>
      <c r="H1477" s="576"/>
      <c r="I1477" s="79"/>
      <c r="J1477" s="79"/>
      <c r="K1477" s="79"/>
      <c r="L1477" s="79"/>
      <c r="M1477" s="79"/>
      <c r="N1477" s="576"/>
      <c r="O1477" s="79"/>
      <c r="P1477" s="79"/>
      <c r="Q1477" s="79"/>
      <c r="R1477" s="79"/>
      <c r="S1477" s="79"/>
      <c r="T1477" s="79"/>
      <c r="U1477" s="79"/>
      <c r="V1477" s="79"/>
      <c r="W1477" s="79"/>
      <c r="X1477" s="79"/>
      <c r="Y1477" s="576"/>
      <c r="Z1477" s="79"/>
      <c r="AA1477" s="79"/>
      <c r="AB1477" s="80"/>
      <c r="AC1477" s="328"/>
      <c r="AD1477" s="328"/>
      <c r="AE1477" s="328"/>
      <c r="AF1477" s="328"/>
      <c r="AG1477" s="328"/>
      <c r="AH1477" s="328"/>
      <c r="AI1477" s="328"/>
      <c r="AJ1477" s="328"/>
      <c r="AK1477" s="328"/>
      <c r="AL1477" s="328"/>
      <c r="AM1477" s="328"/>
      <c r="AN1477" s="328"/>
      <c r="AO1477" s="328"/>
      <c r="AP1477" s="328"/>
      <c r="AQ1477" s="328"/>
      <c r="AR1477" s="328"/>
      <c r="AS1477" s="328"/>
      <c r="AT1477" s="328"/>
      <c r="AU1477" s="328"/>
      <c r="AV1477" s="328"/>
      <c r="AW1477" s="328"/>
      <c r="AX1477" s="328"/>
      <c r="AY1477" s="328"/>
      <c r="AZ1477" s="328"/>
      <c r="BA1477" s="328"/>
      <c r="BB1477" s="328"/>
      <c r="BC1477" s="328"/>
      <c r="BD1477" s="328"/>
      <c r="BE1477" s="328"/>
      <c r="BF1477" s="328"/>
      <c r="BG1477" s="328"/>
      <c r="BH1477" s="328"/>
      <c r="BI1477" s="328"/>
      <c r="BJ1477" s="328"/>
      <c r="BK1477" s="328"/>
      <c r="BL1477" s="328"/>
      <c r="BM1477" s="328"/>
      <c r="BN1477" s="328"/>
      <c r="BO1477" s="328"/>
      <c r="BP1477" s="328"/>
      <c r="BQ1477" s="328"/>
      <c r="BR1477" s="328"/>
      <c r="BS1477" s="328"/>
      <c r="BT1477" s="328"/>
      <c r="BU1477" s="328"/>
      <c r="BV1477" s="328"/>
      <c r="BW1477" s="328"/>
      <c r="BX1477" s="328"/>
      <c r="BY1477" s="328"/>
      <c r="BZ1477" s="328"/>
      <c r="CA1477" s="328"/>
      <c r="CB1477" s="328"/>
      <c r="CC1477" s="328"/>
      <c r="CD1477" s="328"/>
      <c r="CE1477" s="328"/>
      <c r="CF1477" s="328"/>
      <c r="CG1477" s="328"/>
      <c r="CH1477" s="328"/>
      <c r="CI1477" s="328"/>
      <c r="CJ1477" s="328"/>
      <c r="CK1477" s="328"/>
      <c r="CL1477" s="328"/>
      <c r="CM1477" s="165"/>
      <c r="CN1477" s="165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</row>
    <row r="1478" spans="1:107" s="2" customFormat="1" ht="10.5" customHeight="1" x14ac:dyDescent="0.2">
      <c r="A1478" s="1532"/>
      <c r="B1478" s="1535"/>
      <c r="C1478" s="1323" t="s">
        <v>128</v>
      </c>
      <c r="D1478" s="134" t="s">
        <v>33</v>
      </c>
      <c r="E1478" s="88">
        <v>5</v>
      </c>
      <c r="F1478" s="88">
        <v>5</v>
      </c>
      <c r="G1478" s="88">
        <v>5</v>
      </c>
      <c r="H1478" s="574">
        <v>5</v>
      </c>
      <c r="I1478" s="88">
        <v>5</v>
      </c>
      <c r="J1478" s="88">
        <v>8</v>
      </c>
      <c r="K1478" s="88">
        <v>10</v>
      </c>
      <c r="L1478" s="88">
        <v>10</v>
      </c>
      <c r="M1478" s="88">
        <v>10</v>
      </c>
      <c r="N1478" s="574">
        <v>10</v>
      </c>
      <c r="O1478" s="88">
        <v>10</v>
      </c>
      <c r="P1478" s="88">
        <v>10</v>
      </c>
      <c r="Q1478" s="88">
        <v>10</v>
      </c>
      <c r="R1478" s="88">
        <v>10</v>
      </c>
      <c r="S1478" s="88">
        <v>10</v>
      </c>
      <c r="T1478" s="88">
        <v>10</v>
      </c>
      <c r="U1478" s="88">
        <v>10</v>
      </c>
      <c r="V1478" s="88">
        <v>10</v>
      </c>
      <c r="W1478" s="88">
        <v>8</v>
      </c>
      <c r="X1478" s="88">
        <v>8</v>
      </c>
      <c r="Y1478" s="574">
        <v>5</v>
      </c>
      <c r="Z1478" s="88">
        <v>5</v>
      </c>
      <c r="AA1478" s="88">
        <v>5</v>
      </c>
      <c r="AB1478" s="89">
        <v>5</v>
      </c>
      <c r="AC1478" s="328"/>
      <c r="AD1478" s="328"/>
      <c r="AE1478" s="328"/>
      <c r="AF1478" s="328"/>
      <c r="AG1478" s="328"/>
      <c r="AH1478" s="328"/>
      <c r="AI1478" s="328"/>
      <c r="AJ1478" s="328"/>
      <c r="AK1478" s="328"/>
      <c r="AL1478" s="328"/>
      <c r="AM1478" s="328"/>
      <c r="AN1478" s="328"/>
      <c r="AO1478" s="328"/>
      <c r="AP1478" s="328"/>
      <c r="AQ1478" s="328"/>
      <c r="AR1478" s="328"/>
      <c r="AS1478" s="328"/>
      <c r="AT1478" s="328"/>
      <c r="AU1478" s="328"/>
      <c r="AV1478" s="328"/>
      <c r="AW1478" s="328"/>
      <c r="AX1478" s="328"/>
      <c r="AY1478" s="328"/>
      <c r="AZ1478" s="328"/>
      <c r="BA1478" s="328"/>
      <c r="BB1478" s="328"/>
      <c r="BC1478" s="328"/>
      <c r="BD1478" s="328"/>
      <c r="BE1478" s="328"/>
      <c r="BF1478" s="328"/>
      <c r="BG1478" s="328"/>
      <c r="BH1478" s="328"/>
      <c r="BI1478" s="328"/>
      <c r="BJ1478" s="328"/>
      <c r="BK1478" s="328"/>
      <c r="BL1478" s="328"/>
      <c r="BM1478" s="328"/>
      <c r="BN1478" s="328"/>
      <c r="BO1478" s="328"/>
      <c r="BP1478" s="328"/>
      <c r="BQ1478" s="328"/>
      <c r="BR1478" s="328"/>
      <c r="BS1478" s="328"/>
      <c r="BT1478" s="328"/>
      <c r="BU1478" s="328"/>
      <c r="BV1478" s="328"/>
      <c r="BW1478" s="328"/>
      <c r="BX1478" s="328"/>
      <c r="BY1478" s="328"/>
      <c r="BZ1478" s="328"/>
      <c r="CA1478" s="328"/>
      <c r="CB1478" s="328"/>
      <c r="CC1478" s="328"/>
      <c r="CD1478" s="328"/>
      <c r="CE1478" s="328"/>
      <c r="CF1478" s="328"/>
      <c r="CG1478" s="328"/>
      <c r="CH1478" s="328"/>
      <c r="CI1478" s="328"/>
      <c r="CJ1478" s="328"/>
      <c r="CK1478" s="328"/>
      <c r="CL1478" s="328"/>
      <c r="CM1478" s="165"/>
      <c r="CN1478" s="165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</row>
    <row r="1479" spans="1:107" s="2" customFormat="1" ht="10.5" customHeight="1" x14ac:dyDescent="0.2">
      <c r="A1479" s="1532"/>
      <c r="B1479" s="1535"/>
      <c r="C1479" s="818"/>
      <c r="D1479" s="134" t="s">
        <v>116</v>
      </c>
      <c r="E1479" s="45" t="s">
        <v>123</v>
      </c>
      <c r="F1479" s="88"/>
      <c r="G1479" s="88"/>
      <c r="H1479" s="574"/>
      <c r="I1479" s="88"/>
      <c r="J1479" s="88"/>
      <c r="K1479" s="88"/>
      <c r="L1479" s="88"/>
      <c r="M1479" s="88"/>
      <c r="N1479" s="574"/>
      <c r="O1479" s="88"/>
      <c r="P1479" s="88"/>
      <c r="Q1479" s="88"/>
      <c r="R1479" s="88"/>
      <c r="S1479" s="88"/>
      <c r="T1479" s="88"/>
      <c r="U1479" s="88"/>
      <c r="V1479" s="88"/>
      <c r="W1479" s="88"/>
      <c r="X1479" s="88"/>
      <c r="Y1479" s="574"/>
      <c r="Z1479" s="88"/>
      <c r="AA1479" s="88"/>
      <c r="AB1479" s="89"/>
      <c r="AC1479" s="328"/>
      <c r="AD1479" s="328"/>
      <c r="AE1479" s="328"/>
      <c r="AF1479" s="328"/>
      <c r="AG1479" s="328"/>
      <c r="AH1479" s="328"/>
      <c r="AI1479" s="328"/>
      <c r="AJ1479" s="328"/>
      <c r="AK1479" s="328"/>
      <c r="AL1479" s="328"/>
      <c r="AM1479" s="328"/>
      <c r="AN1479" s="328"/>
      <c r="AO1479" s="328"/>
      <c r="AP1479" s="328"/>
      <c r="AQ1479" s="328"/>
      <c r="AR1479" s="328"/>
      <c r="AS1479" s="328"/>
      <c r="AT1479" s="328"/>
      <c r="AU1479" s="328"/>
      <c r="AV1479" s="328"/>
      <c r="AW1479" s="328"/>
      <c r="AX1479" s="328"/>
      <c r="AY1479" s="328"/>
      <c r="AZ1479" s="328"/>
      <c r="BA1479" s="328"/>
      <c r="BB1479" s="328"/>
      <c r="BC1479" s="328"/>
      <c r="BD1479" s="328"/>
      <c r="BE1479" s="328"/>
      <c r="BF1479" s="328"/>
      <c r="BG1479" s="328"/>
      <c r="BH1479" s="328"/>
      <c r="BI1479" s="328"/>
      <c r="BJ1479" s="328"/>
      <c r="BK1479" s="328"/>
      <c r="BL1479" s="328"/>
      <c r="BM1479" s="328"/>
      <c r="BN1479" s="328"/>
      <c r="BO1479" s="328"/>
      <c r="BP1479" s="328"/>
      <c r="BQ1479" s="328"/>
      <c r="BR1479" s="328"/>
      <c r="BS1479" s="328"/>
      <c r="BT1479" s="328"/>
      <c r="BU1479" s="328"/>
      <c r="BV1479" s="328"/>
      <c r="BW1479" s="328"/>
      <c r="BX1479" s="328"/>
      <c r="BY1479" s="328"/>
      <c r="BZ1479" s="328"/>
      <c r="CA1479" s="328"/>
      <c r="CB1479" s="328"/>
      <c r="CC1479" s="328"/>
      <c r="CD1479" s="328"/>
      <c r="CE1479" s="328"/>
      <c r="CF1479" s="328"/>
      <c r="CG1479" s="328"/>
      <c r="CH1479" s="328"/>
      <c r="CI1479" s="328"/>
      <c r="CJ1479" s="328"/>
      <c r="CK1479" s="328"/>
      <c r="CL1479" s="328"/>
      <c r="CM1479" s="165"/>
      <c r="CN1479" s="165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</row>
    <row r="1480" spans="1:107" s="2" customFormat="1" ht="10.5" customHeight="1" x14ac:dyDescent="0.2">
      <c r="A1480" s="1532"/>
      <c r="B1480" s="1535"/>
      <c r="C1480" s="818"/>
      <c r="D1480" s="134" t="s">
        <v>117</v>
      </c>
      <c r="E1480" s="45" t="s">
        <v>123</v>
      </c>
      <c r="F1480" s="88"/>
      <c r="G1480" s="88"/>
      <c r="H1480" s="574"/>
      <c r="I1480" s="88"/>
      <c r="J1480" s="88"/>
      <c r="K1480" s="88"/>
      <c r="L1480" s="88"/>
      <c r="M1480" s="88"/>
      <c r="N1480" s="574"/>
      <c r="O1480" s="88"/>
      <c r="P1480" s="88"/>
      <c r="Q1480" s="88"/>
      <c r="R1480" s="88"/>
      <c r="S1480" s="88"/>
      <c r="T1480" s="88"/>
      <c r="U1480" s="88"/>
      <c r="V1480" s="88"/>
      <c r="W1480" s="88"/>
      <c r="X1480" s="88"/>
      <c r="Y1480" s="574"/>
      <c r="Z1480" s="88"/>
      <c r="AA1480" s="88"/>
      <c r="AB1480" s="89"/>
      <c r="AC1480" s="328"/>
      <c r="AD1480" s="328"/>
      <c r="AE1480" s="328"/>
      <c r="AF1480" s="328"/>
      <c r="AG1480" s="328"/>
      <c r="AH1480" s="328"/>
      <c r="AI1480" s="328"/>
      <c r="AJ1480" s="328"/>
      <c r="AK1480" s="328"/>
      <c r="AL1480" s="328"/>
      <c r="AM1480" s="328"/>
      <c r="AN1480" s="328"/>
      <c r="AO1480" s="328"/>
      <c r="AP1480" s="328"/>
      <c r="AQ1480" s="328"/>
      <c r="AR1480" s="328"/>
      <c r="AS1480" s="328"/>
      <c r="AT1480" s="328"/>
      <c r="AU1480" s="328"/>
      <c r="AV1480" s="328"/>
      <c r="AW1480" s="328"/>
      <c r="AX1480" s="328"/>
      <c r="AY1480" s="328"/>
      <c r="AZ1480" s="328"/>
      <c r="BA1480" s="328"/>
      <c r="BB1480" s="328"/>
      <c r="BC1480" s="328"/>
      <c r="BD1480" s="328"/>
      <c r="BE1480" s="328"/>
      <c r="BF1480" s="328"/>
      <c r="BG1480" s="328"/>
      <c r="BH1480" s="328"/>
      <c r="BI1480" s="328"/>
      <c r="BJ1480" s="328"/>
      <c r="BK1480" s="328"/>
      <c r="BL1480" s="328"/>
      <c r="BM1480" s="328"/>
      <c r="BN1480" s="328"/>
      <c r="BO1480" s="328"/>
      <c r="BP1480" s="328"/>
      <c r="BQ1480" s="328"/>
      <c r="BR1480" s="328"/>
      <c r="BS1480" s="328"/>
      <c r="BT1480" s="328"/>
      <c r="BU1480" s="328"/>
      <c r="BV1480" s="328"/>
      <c r="BW1480" s="328"/>
      <c r="BX1480" s="328"/>
      <c r="BY1480" s="328"/>
      <c r="BZ1480" s="328"/>
      <c r="CA1480" s="328"/>
      <c r="CB1480" s="328"/>
      <c r="CC1480" s="328"/>
      <c r="CD1480" s="328"/>
      <c r="CE1480" s="328"/>
      <c r="CF1480" s="328"/>
      <c r="CG1480" s="328"/>
      <c r="CH1480" s="328"/>
      <c r="CI1480" s="328"/>
      <c r="CJ1480" s="328"/>
      <c r="CK1480" s="328"/>
      <c r="CL1480" s="328"/>
      <c r="CM1480" s="165"/>
      <c r="CN1480" s="165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</row>
    <row r="1481" spans="1:107" s="2" customFormat="1" ht="10.5" customHeight="1" thickBot="1" x14ac:dyDescent="0.25">
      <c r="A1481" s="1533"/>
      <c r="B1481" s="1536"/>
      <c r="C1481" s="761"/>
      <c r="D1481" s="239" t="s">
        <v>41</v>
      </c>
      <c r="E1481" s="144"/>
      <c r="F1481" s="144"/>
      <c r="G1481" s="144"/>
      <c r="H1481" s="612"/>
      <c r="I1481" s="144"/>
      <c r="J1481" s="144"/>
      <c r="K1481" s="144"/>
      <c r="L1481" s="144"/>
      <c r="M1481" s="144"/>
      <c r="N1481" s="612"/>
      <c r="O1481" s="144"/>
      <c r="P1481" s="144"/>
      <c r="Q1481" s="144"/>
      <c r="R1481" s="144"/>
      <c r="S1481" s="144"/>
      <c r="T1481" s="144"/>
      <c r="U1481" s="144"/>
      <c r="V1481" s="144"/>
      <c r="W1481" s="144"/>
      <c r="X1481" s="144"/>
      <c r="Y1481" s="612"/>
      <c r="Z1481" s="144"/>
      <c r="AA1481" s="144"/>
      <c r="AB1481" s="145"/>
      <c r="AC1481" s="328"/>
      <c r="AD1481" s="328"/>
      <c r="AE1481" s="328"/>
      <c r="AF1481" s="328"/>
      <c r="AG1481" s="328"/>
      <c r="AH1481" s="328"/>
      <c r="AI1481" s="328"/>
      <c r="AJ1481" s="328"/>
      <c r="AK1481" s="328"/>
      <c r="AL1481" s="328"/>
      <c r="AM1481" s="328"/>
      <c r="AN1481" s="328"/>
      <c r="AO1481" s="328"/>
      <c r="AP1481" s="328"/>
      <c r="AQ1481" s="328"/>
      <c r="AR1481" s="328"/>
      <c r="AS1481" s="328"/>
      <c r="AT1481" s="328"/>
      <c r="AU1481" s="328"/>
      <c r="AV1481" s="328"/>
      <c r="AW1481" s="328"/>
      <c r="AX1481" s="328"/>
      <c r="AY1481" s="328"/>
      <c r="AZ1481" s="328"/>
      <c r="BA1481" s="328"/>
      <c r="BB1481" s="328"/>
      <c r="BC1481" s="328"/>
      <c r="BD1481" s="328"/>
      <c r="BE1481" s="328"/>
      <c r="BF1481" s="328"/>
      <c r="BG1481" s="328"/>
      <c r="BH1481" s="328"/>
      <c r="BI1481" s="328"/>
      <c r="BJ1481" s="328"/>
      <c r="BK1481" s="328"/>
      <c r="BL1481" s="328"/>
      <c r="BM1481" s="328"/>
      <c r="BN1481" s="328"/>
      <c r="BO1481" s="328"/>
      <c r="BP1481" s="328"/>
      <c r="BQ1481" s="328"/>
      <c r="BR1481" s="328"/>
      <c r="BS1481" s="328"/>
      <c r="BT1481" s="328"/>
      <c r="BU1481" s="328"/>
      <c r="BV1481" s="328"/>
      <c r="BW1481" s="328"/>
      <c r="BX1481" s="328"/>
      <c r="BY1481" s="328"/>
      <c r="BZ1481" s="328"/>
      <c r="CA1481" s="328"/>
      <c r="CB1481" s="328"/>
      <c r="CC1481" s="328"/>
      <c r="CD1481" s="328"/>
      <c r="CE1481" s="328"/>
      <c r="CF1481" s="328"/>
      <c r="CG1481" s="328"/>
      <c r="CH1481" s="328"/>
      <c r="CI1481" s="328"/>
      <c r="CJ1481" s="328"/>
      <c r="CK1481" s="328"/>
      <c r="CL1481" s="328"/>
      <c r="CM1481" s="165"/>
      <c r="CN1481" s="165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</row>
    <row r="1482" spans="1:107" s="1" customFormat="1" ht="10.5" customHeight="1" x14ac:dyDescent="0.2">
      <c r="A1482" s="1321" t="s">
        <v>8</v>
      </c>
      <c r="B1482" s="1319" t="s">
        <v>48</v>
      </c>
      <c r="C1482" s="1119" t="s">
        <v>127</v>
      </c>
      <c r="D1482" s="1203" t="s">
        <v>36</v>
      </c>
      <c r="E1482" s="87"/>
      <c r="F1482" s="87"/>
      <c r="G1482" s="87"/>
      <c r="H1482" s="730"/>
      <c r="I1482" s="87"/>
      <c r="J1482" s="87"/>
      <c r="K1482" s="87"/>
      <c r="L1482" s="87"/>
      <c r="M1482" s="87"/>
      <c r="N1482" s="730"/>
      <c r="O1482" s="87"/>
      <c r="P1482" s="87"/>
      <c r="Q1482" s="87"/>
      <c r="R1482" s="87"/>
      <c r="S1482" s="87"/>
      <c r="T1482" s="87"/>
      <c r="U1482" s="87"/>
      <c r="V1482" s="87"/>
      <c r="W1482" s="87"/>
      <c r="X1482" s="87"/>
      <c r="Y1482" s="730"/>
      <c r="Z1482" s="87"/>
      <c r="AA1482" s="87"/>
      <c r="AB1482" s="109"/>
      <c r="AC1482" s="455"/>
      <c r="AD1482" s="455"/>
      <c r="AE1482" s="106">
        <v>10</v>
      </c>
      <c r="AF1482" s="92">
        <v>8282.9</v>
      </c>
      <c r="AG1482" s="92">
        <v>8282.9</v>
      </c>
      <c r="AH1482" s="92">
        <v>8282.9</v>
      </c>
      <c r="AI1482" s="92">
        <v>8282.9</v>
      </c>
      <c r="AJ1482" s="92">
        <v>8282.9</v>
      </c>
      <c r="AK1482" s="92">
        <v>8282.9</v>
      </c>
      <c r="AL1482" s="92">
        <v>8283</v>
      </c>
      <c r="AM1482" s="92">
        <v>8283</v>
      </c>
      <c r="AN1482" s="92">
        <v>8283</v>
      </c>
      <c r="AO1482" s="92">
        <v>8283</v>
      </c>
      <c r="AP1482" s="92">
        <v>8283</v>
      </c>
      <c r="AQ1482" s="92">
        <v>8283</v>
      </c>
      <c r="AR1482" s="92">
        <v>8283.1</v>
      </c>
      <c r="AS1482" s="92">
        <v>8283.1</v>
      </c>
      <c r="AT1482" s="92">
        <v>8283.1</v>
      </c>
      <c r="AU1482" s="92">
        <v>8283.1</v>
      </c>
      <c r="AV1482" s="92">
        <v>8283.1</v>
      </c>
      <c r="AW1482" s="92">
        <v>8283.1</v>
      </c>
      <c r="AX1482" s="92">
        <v>8283.2000000000007</v>
      </c>
      <c r="AY1482" s="92">
        <v>8283.2000000000007</v>
      </c>
      <c r="AZ1482" s="92">
        <v>8283.2000000000007</v>
      </c>
      <c r="BA1482" s="92">
        <v>8283.2000000000007</v>
      </c>
      <c r="BB1482" s="92">
        <v>8283.2000000000007</v>
      </c>
      <c r="BC1482" s="92">
        <v>8283.2000000000007</v>
      </c>
      <c r="BD1482" s="92">
        <v>8283.2000000000007</v>
      </c>
      <c r="BE1482" s="102"/>
      <c r="BF1482" s="328"/>
      <c r="BG1482" s="328"/>
      <c r="BH1482" s="328"/>
      <c r="BI1482" s="328"/>
      <c r="BJ1482" s="328"/>
      <c r="BK1482" s="328"/>
      <c r="BL1482" s="328"/>
      <c r="BM1482" s="328"/>
      <c r="BN1482" s="328"/>
      <c r="BO1482" s="328"/>
      <c r="BP1482" s="328"/>
      <c r="BQ1482" s="328"/>
      <c r="BR1482" s="328"/>
      <c r="BS1482" s="328"/>
      <c r="BT1482" s="328"/>
      <c r="BU1482" s="328"/>
      <c r="BV1482" s="328"/>
      <c r="BW1482" s="328"/>
      <c r="BX1482" s="328"/>
      <c r="BY1482" s="328"/>
      <c r="BZ1482" s="328"/>
      <c r="CA1482" s="328"/>
      <c r="CB1482" s="328"/>
      <c r="CC1482" s="328"/>
      <c r="CD1482" s="328"/>
      <c r="CE1482" s="328"/>
      <c r="CF1482" s="328"/>
      <c r="CG1482" s="328"/>
      <c r="CH1482" s="328"/>
      <c r="CI1482" s="328"/>
      <c r="CJ1482" s="328"/>
      <c r="CK1482" s="328"/>
      <c r="CL1482" s="328"/>
      <c r="CM1482" s="165"/>
      <c r="CN1482" s="165"/>
    </row>
    <row r="1483" spans="1:107" s="1" customFormat="1" ht="10.5" customHeight="1" thickBot="1" x14ac:dyDescent="0.25">
      <c r="A1483" s="1322" t="s">
        <v>14</v>
      </c>
      <c r="B1483" s="1320" t="s">
        <v>49</v>
      </c>
      <c r="C1483" s="274" t="s">
        <v>127</v>
      </c>
      <c r="D1483" s="239" t="s">
        <v>36</v>
      </c>
      <c r="E1483" s="55">
        <f t="shared" ref="E1483:AB1483" si="636">(AG1483-AF1483)*$AE1483</f>
        <v>0</v>
      </c>
      <c r="F1483" s="55">
        <f t="shared" si="636"/>
        <v>0</v>
      </c>
      <c r="G1483" s="55">
        <f t="shared" si="636"/>
        <v>0</v>
      </c>
      <c r="H1483" s="577">
        <f t="shared" si="636"/>
        <v>0</v>
      </c>
      <c r="I1483" s="55">
        <f t="shared" si="636"/>
        <v>0</v>
      </c>
      <c r="J1483" s="55">
        <f t="shared" si="636"/>
        <v>0</v>
      </c>
      <c r="K1483" s="55">
        <f t="shared" si="636"/>
        <v>0</v>
      </c>
      <c r="L1483" s="55">
        <f t="shared" si="636"/>
        <v>0</v>
      </c>
      <c r="M1483" s="55">
        <f t="shared" si="636"/>
        <v>0</v>
      </c>
      <c r="N1483" s="577">
        <f t="shared" si="636"/>
        <v>0</v>
      </c>
      <c r="O1483" s="55">
        <f t="shared" si="636"/>
        <v>0</v>
      </c>
      <c r="P1483" s="55">
        <f t="shared" si="636"/>
        <v>0</v>
      </c>
      <c r="Q1483" s="55">
        <f t="shared" si="636"/>
        <v>0</v>
      </c>
      <c r="R1483" s="55">
        <f t="shared" si="636"/>
        <v>0</v>
      </c>
      <c r="S1483" s="55">
        <f t="shared" si="636"/>
        <v>0</v>
      </c>
      <c r="T1483" s="55">
        <f t="shared" si="636"/>
        <v>0</v>
      </c>
      <c r="U1483" s="55">
        <f t="shared" si="636"/>
        <v>0</v>
      </c>
      <c r="V1483" s="55">
        <v>0</v>
      </c>
      <c r="W1483" s="55">
        <v>0</v>
      </c>
      <c r="X1483" s="55">
        <f t="shared" si="636"/>
        <v>0</v>
      </c>
      <c r="Y1483" s="577">
        <f t="shared" si="636"/>
        <v>0</v>
      </c>
      <c r="Z1483" s="55">
        <f t="shared" si="636"/>
        <v>0</v>
      </c>
      <c r="AA1483" s="55">
        <f t="shared" si="636"/>
        <v>0</v>
      </c>
      <c r="AB1483" s="56">
        <f t="shared" si="636"/>
        <v>0</v>
      </c>
      <c r="AC1483" s="104">
        <f>(BD1483-AF1483)*AE1483</f>
        <v>0</v>
      </c>
      <c r="AD1483" s="104"/>
      <c r="AE1483" s="105">
        <v>10</v>
      </c>
      <c r="AF1483" s="92">
        <v>4445.7</v>
      </c>
      <c r="AG1483" s="92">
        <v>4445.7</v>
      </c>
      <c r="AH1483" s="92">
        <v>4445.7</v>
      </c>
      <c r="AI1483" s="92">
        <v>4445.7</v>
      </c>
      <c r="AJ1483" s="92">
        <v>4445.7</v>
      </c>
      <c r="AK1483" s="92">
        <v>4445.7</v>
      </c>
      <c r="AL1483" s="92">
        <v>4445.7</v>
      </c>
      <c r="AM1483" s="92">
        <v>4445.7</v>
      </c>
      <c r="AN1483" s="92">
        <v>4445.7</v>
      </c>
      <c r="AO1483" s="92">
        <v>4445.7</v>
      </c>
      <c r="AP1483" s="92">
        <v>4445.7</v>
      </c>
      <c r="AQ1483" s="92">
        <v>4445.7</v>
      </c>
      <c r="AR1483" s="92">
        <v>4445.7</v>
      </c>
      <c r="AS1483" s="92">
        <v>4445.7</v>
      </c>
      <c r="AT1483" s="92">
        <v>4445.7</v>
      </c>
      <c r="AU1483" s="92">
        <v>4445.7</v>
      </c>
      <c r="AV1483" s="92">
        <v>4445.7</v>
      </c>
      <c r="AW1483" s="92">
        <v>4445.7</v>
      </c>
      <c r="AX1483" s="92">
        <v>4445.7</v>
      </c>
      <c r="AY1483" s="92">
        <v>4445.7</v>
      </c>
      <c r="AZ1483" s="92">
        <v>4445.7</v>
      </c>
      <c r="BA1483" s="92">
        <v>4445.7</v>
      </c>
      <c r="BB1483" s="92">
        <v>4445.7</v>
      </c>
      <c r="BC1483" s="92">
        <v>4445.7</v>
      </c>
      <c r="BD1483" s="92">
        <v>4445.7</v>
      </c>
      <c r="BE1483" s="102"/>
      <c r="BF1483" s="328"/>
      <c r="BG1483" s="328"/>
      <c r="BH1483" s="328"/>
      <c r="BI1483" s="328"/>
      <c r="BJ1483" s="328"/>
      <c r="BK1483" s="328"/>
      <c r="BL1483" s="328"/>
      <c r="BM1483" s="328"/>
      <c r="BN1483" s="328"/>
      <c r="BO1483" s="328"/>
      <c r="BP1483" s="328"/>
      <c r="BQ1483" s="328"/>
      <c r="BR1483" s="328"/>
      <c r="BS1483" s="328"/>
      <c r="BT1483" s="328"/>
      <c r="BU1483" s="328"/>
      <c r="BV1483" s="328"/>
      <c r="BW1483" s="328"/>
      <c r="BX1483" s="328"/>
      <c r="BY1483" s="328"/>
      <c r="BZ1483" s="328"/>
      <c r="CA1483" s="328"/>
      <c r="CB1483" s="328"/>
      <c r="CC1483" s="328"/>
      <c r="CD1483" s="328"/>
      <c r="CE1483" s="328"/>
      <c r="CF1483" s="328"/>
      <c r="CG1483" s="328"/>
      <c r="CH1483" s="328"/>
      <c r="CI1483" s="328"/>
      <c r="CJ1483" s="328"/>
      <c r="CK1483" s="328"/>
      <c r="CL1483" s="328"/>
      <c r="CM1483" s="165"/>
      <c r="CN1483" s="165"/>
    </row>
    <row r="1484" spans="1:107" s="1" customFormat="1" ht="10.5" customHeight="1" x14ac:dyDescent="0.2">
      <c r="A1484" s="1543" t="s">
        <v>56</v>
      </c>
      <c r="B1484" s="1544"/>
      <c r="C1484" s="778"/>
      <c r="D1484" s="1203" t="s">
        <v>116</v>
      </c>
      <c r="E1484" s="82"/>
      <c r="F1484" s="82"/>
      <c r="G1484" s="82"/>
      <c r="H1484" s="583"/>
      <c r="I1484" s="82"/>
      <c r="J1484" s="82"/>
      <c r="K1484" s="82"/>
      <c r="L1484" s="82"/>
      <c r="M1484" s="82"/>
      <c r="N1484" s="583"/>
      <c r="O1484" s="82"/>
      <c r="P1484" s="82"/>
      <c r="Q1484" s="82"/>
      <c r="R1484" s="82"/>
      <c r="S1484" s="82"/>
      <c r="T1484" s="82"/>
      <c r="U1484" s="82"/>
      <c r="V1484" s="82"/>
      <c r="W1484" s="82"/>
      <c r="X1484" s="82"/>
      <c r="Y1484" s="583"/>
      <c r="Z1484" s="82"/>
      <c r="AA1484" s="82"/>
      <c r="AB1484" s="188"/>
      <c r="AC1484" s="328"/>
      <c r="AD1484" s="328"/>
      <c r="AE1484" s="328"/>
      <c r="AF1484" s="328"/>
      <c r="AG1484" s="328"/>
      <c r="AH1484" s="328"/>
      <c r="AI1484" s="328"/>
      <c r="AJ1484" s="328"/>
      <c r="AK1484" s="328"/>
      <c r="AL1484" s="328"/>
      <c r="AM1484" s="328"/>
      <c r="AN1484" s="328"/>
      <c r="AO1484" s="328"/>
      <c r="AP1484" s="328"/>
      <c r="AQ1484" s="328"/>
      <c r="AR1484" s="328"/>
      <c r="AS1484" s="328"/>
      <c r="AT1484" s="328"/>
      <c r="AU1484" s="328"/>
      <c r="AV1484" s="328"/>
      <c r="AW1484" s="328"/>
      <c r="AX1484" s="328"/>
      <c r="AY1484" s="328"/>
      <c r="AZ1484" s="328"/>
      <c r="BA1484" s="328"/>
      <c r="BB1484" s="328"/>
      <c r="BC1484" s="328"/>
      <c r="BD1484" s="328"/>
      <c r="BE1484" s="328"/>
      <c r="BF1484" s="328"/>
      <c r="BG1484" s="328"/>
      <c r="BH1484" s="328"/>
      <c r="BI1484" s="328"/>
      <c r="BJ1484" s="328"/>
      <c r="BK1484" s="328"/>
      <c r="BL1484" s="328"/>
      <c r="BM1484" s="328"/>
      <c r="BN1484" s="328"/>
      <c r="BO1484" s="328"/>
      <c r="BP1484" s="328"/>
      <c r="BQ1484" s="328"/>
      <c r="BR1484" s="328"/>
      <c r="BS1484" s="328"/>
      <c r="BT1484" s="328"/>
      <c r="BU1484" s="328"/>
      <c r="BV1484" s="328"/>
      <c r="BW1484" s="328"/>
      <c r="BX1484" s="328"/>
      <c r="BY1484" s="328"/>
      <c r="BZ1484" s="328"/>
      <c r="CA1484" s="328"/>
      <c r="CB1484" s="328"/>
      <c r="CC1484" s="328"/>
      <c r="CD1484" s="328"/>
      <c r="CE1484" s="328"/>
      <c r="CF1484" s="328"/>
      <c r="CG1484" s="328"/>
      <c r="CH1484" s="328"/>
      <c r="CI1484" s="328"/>
      <c r="CJ1484" s="328"/>
      <c r="CK1484" s="328"/>
      <c r="CL1484" s="328"/>
      <c r="CM1484" s="165"/>
      <c r="CN1484" s="165"/>
    </row>
    <row r="1485" spans="1:107" s="1" customFormat="1" ht="10.5" customHeight="1" thickBot="1" x14ac:dyDescent="0.25">
      <c r="A1485" s="1545"/>
      <c r="B1485" s="1546"/>
      <c r="C1485" s="779"/>
      <c r="D1485" s="239" t="s">
        <v>117</v>
      </c>
      <c r="E1485" s="96"/>
      <c r="F1485" s="96"/>
      <c r="G1485" s="96"/>
      <c r="H1485" s="585"/>
      <c r="I1485" s="96"/>
      <c r="J1485" s="96"/>
      <c r="K1485" s="96"/>
      <c r="L1485" s="96"/>
      <c r="M1485" s="96"/>
      <c r="N1485" s="585"/>
      <c r="O1485" s="96"/>
      <c r="P1485" s="96"/>
      <c r="Q1485" s="96"/>
      <c r="R1485" s="96"/>
      <c r="S1485" s="96"/>
      <c r="T1485" s="96"/>
      <c r="U1485" s="96"/>
      <c r="V1485" s="96"/>
      <c r="W1485" s="96"/>
      <c r="X1485" s="96"/>
      <c r="Y1485" s="585"/>
      <c r="Z1485" s="96"/>
      <c r="AA1485" s="96"/>
      <c r="AB1485" s="191"/>
      <c r="AC1485" s="328"/>
      <c r="AD1485" s="328"/>
      <c r="AE1485" s="328"/>
      <c r="AF1485" s="328"/>
      <c r="AG1485" s="328"/>
      <c r="AH1485" s="328"/>
      <c r="AI1485" s="328"/>
      <c r="AJ1485" s="328"/>
      <c r="AK1485" s="328"/>
      <c r="AL1485" s="328"/>
      <c r="AM1485" s="328"/>
      <c r="AN1485" s="328"/>
      <c r="AO1485" s="328"/>
      <c r="AP1485" s="328"/>
      <c r="AQ1485" s="328"/>
      <c r="AR1485" s="328"/>
      <c r="AS1485" s="328"/>
      <c r="AT1485" s="328"/>
      <c r="AU1485" s="328"/>
      <c r="AV1485" s="328"/>
      <c r="AW1485" s="328"/>
      <c r="AX1485" s="328"/>
      <c r="AY1485" s="328"/>
      <c r="AZ1485" s="328"/>
      <c r="BA1485" s="328"/>
      <c r="BB1485" s="328"/>
      <c r="BC1485" s="328"/>
      <c r="BD1485" s="328"/>
      <c r="BE1485" s="328"/>
      <c r="BF1485" s="328"/>
      <c r="BG1485" s="328"/>
      <c r="BH1485" s="328"/>
      <c r="BI1485" s="328"/>
      <c r="BJ1485" s="328"/>
      <c r="BK1485" s="328"/>
      <c r="BL1485" s="328"/>
      <c r="BM1485" s="328"/>
      <c r="BN1485" s="328"/>
      <c r="BO1485" s="328"/>
      <c r="BP1485" s="328"/>
      <c r="BQ1485" s="328"/>
      <c r="BR1485" s="328"/>
      <c r="BS1485" s="328"/>
      <c r="BT1485" s="328"/>
      <c r="BU1485" s="328"/>
      <c r="BV1485" s="328"/>
      <c r="BW1485" s="328"/>
      <c r="BX1485" s="328"/>
      <c r="BY1485" s="328"/>
      <c r="BZ1485" s="328"/>
      <c r="CA1485" s="328"/>
      <c r="CB1485" s="328"/>
      <c r="CC1485" s="328"/>
      <c r="CD1485" s="328"/>
      <c r="CE1485" s="328"/>
      <c r="CF1485" s="328"/>
      <c r="CG1485" s="328"/>
      <c r="CH1485" s="328"/>
      <c r="CI1485" s="328"/>
      <c r="CJ1485" s="328"/>
      <c r="CK1485" s="328"/>
      <c r="CL1485" s="328"/>
      <c r="CM1485" s="165"/>
      <c r="CN1485" s="165"/>
    </row>
    <row r="1486" spans="1:107" s="5" customFormat="1" ht="10.5" customHeight="1" x14ac:dyDescent="0.2">
      <c r="A1486" s="1598" t="s">
        <v>592</v>
      </c>
      <c r="B1486" s="1599"/>
      <c r="C1486" s="764"/>
      <c r="D1486" s="244" t="s">
        <v>116</v>
      </c>
      <c r="E1486" s="598"/>
      <c r="F1486" s="598"/>
      <c r="G1486" s="598"/>
      <c r="H1486" s="599"/>
      <c r="I1486" s="598"/>
      <c r="J1486" s="598"/>
      <c r="K1486" s="598"/>
      <c r="L1486" s="598"/>
      <c r="M1486" s="598"/>
      <c r="N1486" s="599"/>
      <c r="O1486" s="598"/>
      <c r="P1486" s="598"/>
      <c r="Q1486" s="598"/>
      <c r="R1486" s="598"/>
      <c r="S1486" s="598"/>
      <c r="T1486" s="598"/>
      <c r="U1486" s="598"/>
      <c r="V1486" s="598"/>
      <c r="W1486" s="598"/>
      <c r="X1486" s="598"/>
      <c r="Y1486" s="599"/>
      <c r="Z1486" s="598"/>
      <c r="AA1486" s="598"/>
      <c r="AB1486" s="632"/>
      <c r="AC1486" s="364"/>
      <c r="AD1486" s="364"/>
      <c r="AE1486" s="364"/>
      <c r="AF1486" s="364"/>
      <c r="AG1486" s="364"/>
      <c r="AH1486" s="364"/>
      <c r="AI1486" s="364"/>
      <c r="AJ1486" s="364"/>
      <c r="AK1486" s="364"/>
      <c r="AL1486" s="364"/>
      <c r="AM1486" s="364"/>
      <c r="AN1486" s="364"/>
      <c r="AO1486" s="364"/>
      <c r="AP1486" s="364"/>
      <c r="AQ1486" s="364"/>
      <c r="AR1486" s="364"/>
      <c r="AS1486" s="364"/>
      <c r="AT1486" s="364"/>
      <c r="AU1486" s="364"/>
      <c r="AV1486" s="364"/>
      <c r="AW1486" s="364"/>
      <c r="AX1486" s="364"/>
      <c r="AY1486" s="364"/>
      <c r="AZ1486" s="364"/>
      <c r="BA1486" s="364"/>
      <c r="BB1486" s="364"/>
      <c r="BC1486" s="364"/>
      <c r="BD1486" s="364"/>
      <c r="BE1486" s="364"/>
      <c r="BF1486" s="364"/>
      <c r="BG1486" s="364"/>
      <c r="BH1486" s="364"/>
      <c r="BI1486" s="364"/>
      <c r="BJ1486" s="364"/>
      <c r="BK1486" s="364"/>
      <c r="BL1486" s="364"/>
      <c r="BM1486" s="364"/>
      <c r="BN1486" s="364"/>
      <c r="BO1486" s="364"/>
      <c r="BP1486" s="364"/>
      <c r="BQ1486" s="364"/>
      <c r="BR1486" s="364"/>
      <c r="BS1486" s="364"/>
      <c r="BT1486" s="364"/>
      <c r="BU1486" s="364"/>
      <c r="BV1486" s="364"/>
      <c r="BW1486" s="364"/>
      <c r="BX1486" s="364"/>
      <c r="BY1486" s="364"/>
      <c r="BZ1486" s="364"/>
      <c r="CA1486" s="364"/>
      <c r="CB1486" s="364"/>
      <c r="CC1486" s="364"/>
      <c r="CD1486" s="364"/>
      <c r="CE1486" s="364"/>
      <c r="CF1486" s="364"/>
      <c r="CG1486" s="364"/>
      <c r="CH1486" s="364"/>
      <c r="CI1486" s="364"/>
      <c r="CJ1486" s="364"/>
      <c r="CK1486" s="364"/>
      <c r="CL1486" s="364"/>
      <c r="CM1486" s="130"/>
      <c r="CN1486" s="130"/>
    </row>
    <row r="1487" spans="1:107" s="5" customFormat="1" ht="36" customHeight="1" thickBot="1" x14ac:dyDescent="0.25">
      <c r="A1487" s="1600"/>
      <c r="B1487" s="1601"/>
      <c r="C1487" s="765"/>
      <c r="D1487" s="245" t="s">
        <v>117</v>
      </c>
      <c r="E1487" s="601"/>
      <c r="F1487" s="601"/>
      <c r="G1487" s="601"/>
      <c r="H1487" s="602"/>
      <c r="I1487" s="601"/>
      <c r="J1487" s="601"/>
      <c r="K1487" s="601"/>
      <c r="L1487" s="601"/>
      <c r="M1487" s="601"/>
      <c r="N1487" s="602"/>
      <c r="O1487" s="601"/>
      <c r="P1487" s="601"/>
      <c r="Q1487" s="601"/>
      <c r="R1487" s="601"/>
      <c r="S1487" s="601"/>
      <c r="T1487" s="601"/>
      <c r="U1487" s="601"/>
      <c r="V1487" s="601"/>
      <c r="W1487" s="601"/>
      <c r="X1487" s="601"/>
      <c r="Y1487" s="602"/>
      <c r="Z1487" s="601"/>
      <c r="AA1487" s="601"/>
      <c r="AB1487" s="633"/>
      <c r="AC1487" s="364"/>
      <c r="AD1487" s="364"/>
      <c r="AE1487" s="364"/>
      <c r="AF1487" s="364"/>
      <c r="AG1487" s="364"/>
      <c r="AH1487" s="364"/>
      <c r="AI1487" s="364"/>
      <c r="AJ1487" s="364"/>
      <c r="AK1487" s="364"/>
      <c r="AL1487" s="364"/>
      <c r="AM1487" s="364"/>
      <c r="AN1487" s="364"/>
      <c r="AO1487" s="364"/>
      <c r="AP1487" s="364"/>
      <c r="AQ1487" s="364"/>
      <c r="AR1487" s="364"/>
      <c r="AS1487" s="364"/>
      <c r="AT1487" s="364"/>
      <c r="AU1487" s="364"/>
      <c r="AV1487" s="364"/>
      <c r="AW1487" s="364"/>
      <c r="AX1487" s="364"/>
      <c r="AY1487" s="364"/>
      <c r="AZ1487" s="364"/>
      <c r="BA1487" s="364"/>
      <c r="BB1487" s="364"/>
      <c r="BC1487" s="364"/>
      <c r="BD1487" s="364"/>
      <c r="BE1487" s="364"/>
      <c r="BF1487" s="364"/>
      <c r="BG1487" s="364"/>
      <c r="BH1487" s="364"/>
      <c r="BI1487" s="364"/>
      <c r="BJ1487" s="364"/>
      <c r="BK1487" s="364"/>
      <c r="BL1487" s="364"/>
      <c r="BM1487" s="364"/>
      <c r="BN1487" s="364"/>
      <c r="BO1487" s="364"/>
      <c r="BP1487" s="364"/>
      <c r="BQ1487" s="364"/>
      <c r="BR1487" s="364"/>
      <c r="BS1487" s="364"/>
      <c r="BT1487" s="364"/>
      <c r="BU1487" s="364"/>
      <c r="BV1487" s="364"/>
      <c r="BW1487" s="364"/>
      <c r="BX1487" s="364"/>
      <c r="BY1487" s="364"/>
      <c r="BZ1487" s="364"/>
      <c r="CA1487" s="364"/>
      <c r="CB1487" s="364"/>
      <c r="CC1487" s="364"/>
      <c r="CD1487" s="364"/>
      <c r="CE1487" s="364"/>
      <c r="CF1487" s="364"/>
      <c r="CG1487" s="364"/>
      <c r="CH1487" s="364"/>
      <c r="CI1487" s="364"/>
      <c r="CJ1487" s="364"/>
      <c r="CK1487" s="364"/>
      <c r="CL1487" s="364"/>
      <c r="CM1487" s="130"/>
      <c r="CN1487" s="130"/>
    </row>
    <row r="1488" spans="1:107" ht="29.25" customHeight="1" thickBot="1" x14ac:dyDescent="0.25">
      <c r="C1488" s="821"/>
      <c r="D1488" s="247"/>
      <c r="G1488" s="153"/>
      <c r="H1488" s="153"/>
      <c r="I1488" s="153"/>
      <c r="J1488" s="153"/>
      <c r="K1488" s="153"/>
      <c r="L1488" s="153"/>
      <c r="M1488" s="153"/>
      <c r="N1488" s="153"/>
      <c r="O1488" s="153"/>
      <c r="S1488" s="92"/>
      <c r="T1488" s="92"/>
      <c r="U1488" s="92"/>
      <c r="V1488" s="92"/>
      <c r="Y1488" s="857"/>
    </row>
    <row r="1489" spans="1:107" s="2" customFormat="1" ht="10.5" hidden="1" customHeight="1" thickBot="1" x14ac:dyDescent="0.25">
      <c r="A1489" s="747" t="s">
        <v>478</v>
      </c>
      <c r="B1489" s="645"/>
      <c r="C1489" s="824"/>
      <c r="D1489" s="645"/>
      <c r="E1489" s="501">
        <v>1</v>
      </c>
      <c r="F1489" s="237">
        <v>2</v>
      </c>
      <c r="G1489" s="237">
        <v>3</v>
      </c>
      <c r="H1489" s="573">
        <v>4</v>
      </c>
      <c r="I1489" s="237">
        <v>5</v>
      </c>
      <c r="J1489" s="237">
        <v>6</v>
      </c>
      <c r="K1489" s="237">
        <v>7</v>
      </c>
      <c r="L1489" s="237">
        <v>8</v>
      </c>
      <c r="M1489" s="237">
        <v>9</v>
      </c>
      <c r="N1489" s="573">
        <v>10</v>
      </c>
      <c r="O1489" s="237">
        <v>11</v>
      </c>
      <c r="P1489" s="237">
        <v>12</v>
      </c>
      <c r="Q1489" s="237">
        <v>13</v>
      </c>
      <c r="R1489" s="237">
        <v>14</v>
      </c>
      <c r="S1489" s="237">
        <v>15</v>
      </c>
      <c r="T1489" s="237">
        <v>16</v>
      </c>
      <c r="U1489" s="237">
        <v>17</v>
      </c>
      <c r="V1489" s="573">
        <v>18</v>
      </c>
      <c r="W1489" s="237">
        <v>19</v>
      </c>
      <c r="X1489" s="237">
        <v>20</v>
      </c>
      <c r="Y1489" s="573">
        <v>21</v>
      </c>
      <c r="Z1489" s="237">
        <v>22</v>
      </c>
      <c r="AA1489" s="237">
        <v>23</v>
      </c>
      <c r="AB1489" s="237">
        <v>24</v>
      </c>
      <c r="AC1489" s="328"/>
      <c r="AD1489" s="328"/>
      <c r="AE1489" s="328"/>
      <c r="AF1489" s="328"/>
      <c r="AG1489" s="328"/>
      <c r="AH1489" s="328"/>
      <c r="AI1489" s="328"/>
      <c r="AJ1489" s="328"/>
      <c r="AK1489" s="328"/>
      <c r="AL1489" s="328"/>
      <c r="AM1489" s="328"/>
      <c r="AN1489" s="328"/>
      <c r="AO1489" s="328"/>
      <c r="AP1489" s="328"/>
      <c r="AQ1489" s="328"/>
      <c r="AR1489" s="328"/>
      <c r="AS1489" s="328"/>
      <c r="AT1489" s="328"/>
      <c r="AU1489" s="328"/>
      <c r="AV1489" s="328"/>
      <c r="AW1489" s="328"/>
      <c r="AX1489" s="328"/>
      <c r="AY1489" s="328"/>
      <c r="AZ1489" s="328"/>
      <c r="BA1489" s="328"/>
      <c r="BB1489" s="328"/>
      <c r="BC1489" s="328"/>
      <c r="BD1489" s="328"/>
      <c r="BE1489" s="328"/>
      <c r="BF1489" s="328"/>
      <c r="BG1489" s="328"/>
      <c r="BH1489" s="328"/>
      <c r="BI1489" s="328"/>
      <c r="BJ1489" s="328"/>
      <c r="BK1489" s="328"/>
      <c r="BL1489" s="328"/>
      <c r="BM1489" s="328"/>
      <c r="BN1489" s="328"/>
      <c r="BO1489" s="328"/>
      <c r="BP1489" s="328"/>
      <c r="BQ1489" s="328"/>
      <c r="BR1489" s="328"/>
      <c r="BS1489" s="328"/>
      <c r="BT1489" s="328"/>
      <c r="BU1489" s="328"/>
      <c r="BV1489" s="328"/>
      <c r="BW1489" s="328"/>
      <c r="BX1489" s="328"/>
      <c r="BY1489" s="328"/>
      <c r="BZ1489" s="328"/>
      <c r="CA1489" s="328"/>
      <c r="CB1489" s="328"/>
      <c r="CC1489" s="328"/>
      <c r="CD1489" s="328"/>
      <c r="CE1489" s="328"/>
      <c r="CF1489" s="328"/>
      <c r="CG1489" s="328"/>
      <c r="CH1489" s="328"/>
      <c r="CI1489" s="328"/>
      <c r="CJ1489" s="328"/>
      <c r="CK1489" s="328"/>
      <c r="CL1489" s="328"/>
      <c r="CM1489" s="165"/>
      <c r="CN1489" s="165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</row>
    <row r="1490" spans="1:107" s="1" customFormat="1" ht="10.5" hidden="1" customHeight="1" x14ac:dyDescent="0.2">
      <c r="A1490" s="649" t="s">
        <v>479</v>
      </c>
      <c r="B1490" s="650"/>
      <c r="C1490" s="651"/>
      <c r="D1490" s="225" t="s">
        <v>38</v>
      </c>
      <c r="E1490" s="619"/>
      <c r="F1490" s="213"/>
      <c r="G1490" s="213"/>
      <c r="H1490" s="647"/>
      <c r="I1490" s="213"/>
      <c r="J1490" s="213"/>
      <c r="K1490" s="213"/>
      <c r="L1490" s="213"/>
      <c r="M1490" s="213"/>
      <c r="N1490" s="647"/>
      <c r="O1490" s="213"/>
      <c r="P1490" s="213"/>
      <c r="Q1490" s="213"/>
      <c r="R1490" s="213"/>
      <c r="S1490" s="213"/>
      <c r="T1490" s="213"/>
      <c r="U1490" s="213"/>
      <c r="V1490" s="647"/>
      <c r="W1490" s="213"/>
      <c r="X1490" s="213"/>
      <c r="Y1490" s="647"/>
      <c r="Z1490" s="213"/>
      <c r="AA1490" s="213"/>
      <c r="AB1490" s="213"/>
      <c r="AC1490" s="328"/>
      <c r="AD1490" s="328"/>
      <c r="AE1490" s="328"/>
      <c r="AF1490" s="328"/>
      <c r="AG1490" s="328"/>
      <c r="AH1490" s="328"/>
      <c r="AI1490" s="328"/>
      <c r="AJ1490" s="328"/>
      <c r="AK1490" s="328"/>
      <c r="AL1490" s="328"/>
      <c r="AM1490" s="328"/>
      <c r="AN1490" s="328"/>
      <c r="AO1490" s="328"/>
      <c r="AP1490" s="328"/>
      <c r="AQ1490" s="328"/>
      <c r="AR1490" s="328"/>
      <c r="AS1490" s="328"/>
      <c r="AT1490" s="328"/>
      <c r="AU1490" s="328"/>
      <c r="AV1490" s="328"/>
      <c r="AW1490" s="328"/>
      <c r="AX1490" s="328"/>
      <c r="AY1490" s="328"/>
      <c r="AZ1490" s="328"/>
      <c r="BA1490" s="328"/>
      <c r="BB1490" s="328"/>
      <c r="BC1490" s="328"/>
      <c r="BD1490" s="328"/>
      <c r="BE1490" s="328"/>
      <c r="BF1490" s="328"/>
      <c r="BG1490" s="328"/>
      <c r="BH1490" s="328"/>
      <c r="BI1490" s="328"/>
      <c r="BJ1490" s="328"/>
      <c r="BK1490" s="328"/>
      <c r="BL1490" s="328"/>
      <c r="BM1490" s="328"/>
      <c r="BN1490" s="328"/>
      <c r="BO1490" s="328"/>
      <c r="BP1490" s="328"/>
      <c r="BQ1490" s="328"/>
      <c r="BR1490" s="328"/>
      <c r="BS1490" s="328"/>
      <c r="BT1490" s="328"/>
      <c r="BU1490" s="328"/>
      <c r="BV1490" s="328"/>
      <c r="BW1490" s="328"/>
      <c r="BX1490" s="328"/>
      <c r="BY1490" s="328"/>
      <c r="BZ1490" s="328"/>
      <c r="CA1490" s="328"/>
      <c r="CB1490" s="328"/>
      <c r="CC1490" s="328"/>
      <c r="CD1490" s="328"/>
      <c r="CE1490" s="328"/>
      <c r="CF1490" s="328"/>
      <c r="CG1490" s="328"/>
      <c r="CH1490" s="328"/>
      <c r="CI1490" s="328"/>
      <c r="CJ1490" s="328"/>
      <c r="CK1490" s="328"/>
      <c r="CL1490" s="328"/>
      <c r="CM1490" s="165"/>
      <c r="CN1490" s="165"/>
    </row>
    <row r="1491" spans="1:107" s="1" customFormat="1" ht="10.5" hidden="1" customHeight="1" thickBot="1" x14ac:dyDescent="0.25">
      <c r="A1491" s="652" t="s">
        <v>480</v>
      </c>
      <c r="B1491" s="653"/>
      <c r="C1491" s="651"/>
      <c r="D1491" s="225" t="s">
        <v>38</v>
      </c>
      <c r="E1491" s="654"/>
      <c r="F1491" s="655"/>
      <c r="G1491" s="655"/>
      <c r="H1491" s="609"/>
      <c r="I1491" s="655"/>
      <c r="J1491" s="655"/>
      <c r="K1491" s="655"/>
      <c r="L1491" s="655"/>
      <c r="M1491" s="655"/>
      <c r="N1491" s="609"/>
      <c r="O1491" s="655"/>
      <c r="P1491" s="655"/>
      <c r="Q1491" s="655"/>
      <c r="R1491" s="655"/>
      <c r="S1491" s="655"/>
      <c r="T1491" s="655"/>
      <c r="U1491" s="655"/>
      <c r="V1491" s="609"/>
      <c r="W1491" s="655"/>
      <c r="X1491" s="655"/>
      <c r="Y1491" s="609"/>
      <c r="Z1491" s="655"/>
      <c r="AA1491" s="655"/>
      <c r="AB1491" s="655"/>
      <c r="AC1491" s="328"/>
      <c r="AD1491" s="328"/>
      <c r="AE1491" s="328"/>
      <c r="AF1491" s="328"/>
      <c r="AG1491" s="328"/>
      <c r="AH1491" s="328"/>
      <c r="AI1491" s="328"/>
      <c r="AJ1491" s="328"/>
      <c r="AK1491" s="328"/>
      <c r="AL1491" s="328"/>
      <c r="AM1491" s="328"/>
      <c r="AN1491" s="328"/>
      <c r="AO1491" s="328"/>
      <c r="AP1491" s="328"/>
      <c r="AQ1491" s="328"/>
      <c r="AR1491" s="328"/>
      <c r="AS1491" s="328"/>
      <c r="AT1491" s="328"/>
      <c r="AU1491" s="328"/>
      <c r="AV1491" s="328"/>
      <c r="AW1491" s="328"/>
      <c r="AX1491" s="328"/>
      <c r="AY1491" s="328"/>
      <c r="AZ1491" s="328"/>
      <c r="BA1491" s="328"/>
      <c r="BB1491" s="328"/>
      <c r="BC1491" s="328"/>
      <c r="BD1491" s="328"/>
      <c r="BE1491" s="328"/>
      <c r="BF1491" s="328"/>
      <c r="BG1491" s="328"/>
      <c r="BH1491" s="328"/>
      <c r="BI1491" s="328"/>
      <c r="BJ1491" s="328"/>
      <c r="BK1491" s="328"/>
      <c r="BL1491" s="328"/>
      <c r="BM1491" s="328"/>
      <c r="BN1491" s="328"/>
      <c r="BO1491" s="328"/>
      <c r="BP1491" s="328"/>
      <c r="BQ1491" s="328"/>
      <c r="BR1491" s="328"/>
      <c r="BS1491" s="328"/>
      <c r="BT1491" s="328"/>
      <c r="BU1491" s="328"/>
      <c r="BV1491" s="328"/>
      <c r="BW1491" s="328"/>
      <c r="BX1491" s="328"/>
      <c r="BY1491" s="328"/>
      <c r="BZ1491" s="328"/>
      <c r="CA1491" s="328"/>
      <c r="CB1491" s="328"/>
      <c r="CC1491" s="328"/>
      <c r="CD1491" s="328"/>
      <c r="CE1491" s="328"/>
      <c r="CF1491" s="328"/>
      <c r="CG1491" s="328"/>
      <c r="CH1491" s="328"/>
      <c r="CI1491" s="328"/>
      <c r="CJ1491" s="328"/>
      <c r="CK1491" s="328"/>
      <c r="CL1491" s="328"/>
      <c r="CM1491" s="165"/>
      <c r="CN1491" s="165"/>
    </row>
    <row r="1492" spans="1:107" s="1" customFormat="1" ht="10.5" hidden="1" customHeight="1" x14ac:dyDescent="0.2">
      <c r="A1492" s="1531" t="s">
        <v>11</v>
      </c>
      <c r="B1492" s="1534" t="s">
        <v>481</v>
      </c>
      <c r="C1492" s="1108"/>
      <c r="D1492" s="134"/>
      <c r="E1492" s="901"/>
      <c r="F1492" s="1107"/>
      <c r="G1492" s="1107"/>
      <c r="H1492" s="656"/>
      <c r="I1492" s="1107"/>
      <c r="J1492" s="1107"/>
      <c r="K1492" s="1107"/>
      <c r="L1492" s="1107"/>
      <c r="M1492" s="1107"/>
      <c r="N1492" s="656"/>
      <c r="O1492" s="1107"/>
      <c r="P1492" s="1107"/>
      <c r="Q1492" s="1107"/>
      <c r="R1492" s="1107"/>
      <c r="S1492" s="1107"/>
      <c r="T1492" s="1107"/>
      <c r="U1492" s="1107"/>
      <c r="V1492" s="656"/>
      <c r="W1492" s="1107"/>
      <c r="X1492" s="1107"/>
      <c r="Y1492" s="656"/>
      <c r="Z1492" s="1107"/>
      <c r="AA1492" s="1107"/>
      <c r="AB1492" s="1107"/>
      <c r="AC1492" s="328"/>
      <c r="AD1492" s="328"/>
      <c r="AE1492" s="328"/>
      <c r="AF1492" s="328"/>
      <c r="AG1492" s="328"/>
      <c r="AH1492" s="328"/>
      <c r="AI1492" s="328"/>
      <c r="AJ1492" s="328"/>
      <c r="AK1492" s="328"/>
      <c r="AL1492" s="328"/>
      <c r="AM1492" s="328"/>
      <c r="AN1492" s="328"/>
      <c r="AO1492" s="328"/>
      <c r="AP1492" s="328"/>
      <c r="AQ1492" s="328"/>
      <c r="AR1492" s="328"/>
      <c r="AS1492" s="328"/>
      <c r="AT1492" s="328"/>
      <c r="AU1492" s="328"/>
      <c r="AV1492" s="328"/>
      <c r="AW1492" s="328"/>
      <c r="AX1492" s="328"/>
      <c r="AY1492" s="328"/>
      <c r="AZ1492" s="328"/>
      <c r="BA1492" s="328"/>
      <c r="BB1492" s="328"/>
      <c r="BC1492" s="328"/>
      <c r="BD1492" s="328"/>
      <c r="BE1492" s="328"/>
      <c r="BF1492" s="328"/>
      <c r="BG1492" s="328"/>
      <c r="BH1492" s="328"/>
      <c r="BI1492" s="328"/>
      <c r="BJ1492" s="328"/>
      <c r="BK1492" s="328"/>
      <c r="BL1492" s="328"/>
      <c r="BM1492" s="328"/>
      <c r="BN1492" s="328"/>
      <c r="BO1492" s="328"/>
      <c r="BP1492" s="328"/>
      <c r="BQ1492" s="328"/>
      <c r="BR1492" s="328"/>
      <c r="BS1492" s="328"/>
      <c r="BT1492" s="328"/>
      <c r="BU1492" s="328"/>
      <c r="BV1492" s="328"/>
      <c r="BW1492" s="328"/>
      <c r="BX1492" s="328"/>
      <c r="BY1492" s="328"/>
      <c r="BZ1492" s="328"/>
      <c r="CA1492" s="328"/>
      <c r="CB1492" s="328"/>
      <c r="CC1492" s="328"/>
      <c r="CD1492" s="328"/>
      <c r="CE1492" s="328"/>
      <c r="CF1492" s="328"/>
      <c r="CG1492" s="328"/>
      <c r="CH1492" s="328"/>
      <c r="CI1492" s="328"/>
      <c r="CJ1492" s="328"/>
      <c r="CK1492" s="328"/>
      <c r="CL1492" s="328"/>
      <c r="CM1492" s="165"/>
      <c r="CN1492" s="165"/>
    </row>
    <row r="1493" spans="1:107" s="1" customFormat="1" ht="10.5" hidden="1" customHeight="1" x14ac:dyDescent="0.2">
      <c r="A1493" s="1532"/>
      <c r="B1493" s="1535"/>
      <c r="C1493" s="1108"/>
      <c r="D1493" s="134" t="s">
        <v>33</v>
      </c>
      <c r="E1493" s="734"/>
      <c r="F1493" s="220"/>
      <c r="G1493" s="220"/>
      <c r="H1493" s="657"/>
      <c r="I1493" s="220"/>
      <c r="J1493" s="220"/>
      <c r="K1493" s="220"/>
      <c r="L1493" s="220"/>
      <c r="M1493" s="220"/>
      <c r="N1493" s="657"/>
      <c r="O1493" s="220"/>
      <c r="P1493" s="220"/>
      <c r="Q1493" s="220"/>
      <c r="R1493" s="220"/>
      <c r="S1493" s="220"/>
      <c r="T1493" s="220"/>
      <c r="U1493" s="220"/>
      <c r="V1493" s="657"/>
      <c r="W1493" s="220"/>
      <c r="X1493" s="220"/>
      <c r="Y1493" s="657"/>
      <c r="Z1493" s="220"/>
      <c r="AA1493" s="220"/>
      <c r="AB1493" s="220"/>
      <c r="AC1493" s="328"/>
      <c r="AD1493" s="328"/>
      <c r="AE1493" s="328"/>
      <c r="AF1493" s="328"/>
      <c r="AG1493" s="328"/>
      <c r="AH1493" s="328"/>
      <c r="AI1493" s="328"/>
      <c r="AJ1493" s="328"/>
      <c r="AK1493" s="328"/>
      <c r="AL1493" s="328"/>
      <c r="AM1493" s="328"/>
      <c r="AN1493" s="328"/>
      <c r="AO1493" s="328"/>
      <c r="AP1493" s="328"/>
      <c r="AQ1493" s="328"/>
      <c r="AR1493" s="328"/>
      <c r="AS1493" s="328"/>
      <c r="AT1493" s="328"/>
      <c r="AU1493" s="328"/>
      <c r="AV1493" s="328"/>
      <c r="AW1493" s="328"/>
      <c r="AX1493" s="328"/>
      <c r="AY1493" s="328"/>
      <c r="AZ1493" s="328"/>
      <c r="BA1493" s="328"/>
      <c r="BB1493" s="328"/>
      <c r="BC1493" s="328"/>
      <c r="BD1493" s="328"/>
      <c r="BE1493" s="328"/>
      <c r="BF1493" s="328"/>
      <c r="BG1493" s="328"/>
      <c r="BH1493" s="328"/>
      <c r="BI1493" s="328"/>
      <c r="BJ1493" s="328"/>
      <c r="BK1493" s="328"/>
      <c r="BL1493" s="328"/>
      <c r="BM1493" s="328"/>
      <c r="BN1493" s="328"/>
      <c r="BO1493" s="328"/>
      <c r="BP1493" s="328"/>
      <c r="BQ1493" s="328"/>
      <c r="BR1493" s="328"/>
      <c r="BS1493" s="328"/>
      <c r="BT1493" s="328"/>
      <c r="BU1493" s="328"/>
      <c r="BV1493" s="328"/>
      <c r="BW1493" s="328"/>
      <c r="BX1493" s="328"/>
      <c r="BY1493" s="328"/>
      <c r="BZ1493" s="328"/>
      <c r="CA1493" s="328"/>
      <c r="CB1493" s="328"/>
      <c r="CC1493" s="328"/>
      <c r="CD1493" s="328"/>
      <c r="CE1493" s="328"/>
      <c r="CF1493" s="328"/>
      <c r="CG1493" s="328"/>
      <c r="CH1493" s="328"/>
      <c r="CI1493" s="328"/>
      <c r="CJ1493" s="328"/>
      <c r="CK1493" s="328"/>
      <c r="CL1493" s="328"/>
      <c r="CM1493" s="165"/>
      <c r="CN1493" s="165"/>
    </row>
    <row r="1494" spans="1:107" s="1" customFormat="1" ht="10.5" hidden="1" customHeight="1" x14ac:dyDescent="0.2">
      <c r="A1494" s="1532"/>
      <c r="B1494" s="1535"/>
      <c r="C1494" s="1108"/>
      <c r="D1494" s="134" t="s">
        <v>116</v>
      </c>
      <c r="E1494" s="732"/>
      <c r="F1494" s="1108"/>
      <c r="G1494" s="1108"/>
      <c r="H1494" s="658"/>
      <c r="I1494" s="1108"/>
      <c r="J1494" s="1108"/>
      <c r="K1494" s="1108"/>
      <c r="L1494" s="1108"/>
      <c r="M1494" s="1108"/>
      <c r="N1494" s="658"/>
      <c r="O1494" s="1108"/>
      <c r="P1494" s="1108"/>
      <c r="Q1494" s="1108"/>
      <c r="R1494" s="1108"/>
      <c r="S1494" s="1108"/>
      <c r="T1494" s="1108"/>
      <c r="U1494" s="1108"/>
      <c r="V1494" s="658"/>
      <c r="W1494" s="1108"/>
      <c r="X1494" s="1108"/>
      <c r="Y1494" s="658"/>
      <c r="Z1494" s="1108"/>
      <c r="AA1494" s="1108"/>
      <c r="AB1494" s="1108"/>
      <c r="AC1494" s="328"/>
      <c r="AD1494" s="328"/>
      <c r="AE1494" s="328">
        <v>2.4</v>
      </c>
      <c r="AF1494" s="328"/>
      <c r="AG1494" s="328"/>
      <c r="AH1494" s="328"/>
      <c r="AI1494" s="328"/>
      <c r="AJ1494" s="328"/>
      <c r="AK1494" s="328"/>
      <c r="AL1494" s="328"/>
      <c r="AM1494" s="328"/>
      <c r="AN1494" s="328"/>
      <c r="AO1494" s="328"/>
      <c r="AP1494" s="328"/>
      <c r="AQ1494" s="328"/>
      <c r="AR1494" s="328"/>
      <c r="AS1494" s="328"/>
      <c r="AT1494" s="328"/>
      <c r="AU1494" s="328"/>
      <c r="AV1494" s="328"/>
      <c r="AW1494" s="328"/>
      <c r="AX1494" s="328"/>
      <c r="AY1494" s="328"/>
      <c r="AZ1494" s="328"/>
      <c r="BA1494" s="328"/>
      <c r="BB1494" s="328"/>
      <c r="BC1494" s="328"/>
      <c r="BD1494" s="328"/>
      <c r="BE1494" s="328"/>
      <c r="BF1494" s="328"/>
      <c r="BG1494" s="328"/>
      <c r="BH1494" s="328"/>
      <c r="BI1494" s="328"/>
      <c r="BJ1494" s="328"/>
      <c r="BK1494" s="328"/>
      <c r="BL1494" s="328"/>
      <c r="BM1494" s="328"/>
      <c r="BN1494" s="328"/>
      <c r="BO1494" s="328"/>
      <c r="BP1494" s="328"/>
      <c r="BQ1494" s="328"/>
      <c r="BR1494" s="328"/>
      <c r="BS1494" s="328"/>
      <c r="BT1494" s="328"/>
      <c r="BU1494" s="328"/>
      <c r="BV1494" s="328"/>
      <c r="BW1494" s="328"/>
      <c r="BX1494" s="328"/>
      <c r="BY1494" s="328"/>
      <c r="BZ1494" s="328"/>
      <c r="CA1494" s="328"/>
      <c r="CB1494" s="328"/>
      <c r="CC1494" s="328"/>
      <c r="CD1494" s="328"/>
      <c r="CE1494" s="328"/>
      <c r="CF1494" s="328"/>
      <c r="CG1494" s="328"/>
      <c r="CH1494" s="328"/>
      <c r="CI1494" s="328"/>
      <c r="CJ1494" s="328"/>
      <c r="CK1494" s="328"/>
      <c r="CL1494" s="328"/>
      <c r="CM1494" s="165"/>
      <c r="CN1494" s="165"/>
    </row>
    <row r="1495" spans="1:107" s="1" customFormat="1" ht="10.5" hidden="1" customHeight="1" x14ac:dyDescent="0.2">
      <c r="A1495" s="1532"/>
      <c r="B1495" s="1535"/>
      <c r="C1495" s="1108"/>
      <c r="D1495" s="134" t="s">
        <v>117</v>
      </c>
      <c r="E1495" s="659"/>
      <c r="F1495" s="660"/>
      <c r="G1495" s="660"/>
      <c r="H1495" s="661"/>
      <c r="I1495" s="660"/>
      <c r="J1495" s="660"/>
      <c r="K1495" s="660"/>
      <c r="L1495" s="660"/>
      <c r="M1495" s="660"/>
      <c r="N1495" s="661"/>
      <c r="O1495" s="660"/>
      <c r="P1495" s="660"/>
      <c r="Q1495" s="660"/>
      <c r="R1495" s="660"/>
      <c r="S1495" s="660"/>
      <c r="T1495" s="660"/>
      <c r="U1495" s="660"/>
      <c r="V1495" s="661"/>
      <c r="W1495" s="660"/>
      <c r="X1495" s="660"/>
      <c r="Y1495" s="661"/>
      <c r="Z1495" s="660"/>
      <c r="AA1495" s="660"/>
      <c r="AB1495" s="660"/>
      <c r="AC1495" s="328"/>
      <c r="AD1495" s="328"/>
      <c r="AE1495" s="328">
        <v>2.4</v>
      </c>
      <c r="AF1495" s="328"/>
      <c r="AG1495" s="328"/>
      <c r="AH1495" s="328"/>
      <c r="AI1495" s="328"/>
      <c r="AJ1495" s="328"/>
      <c r="AK1495" s="328"/>
      <c r="AL1495" s="328"/>
      <c r="AM1495" s="328"/>
      <c r="AN1495" s="328"/>
      <c r="AO1495" s="328"/>
      <c r="AP1495" s="328"/>
      <c r="AQ1495" s="328"/>
      <c r="AR1495" s="328"/>
      <c r="AS1495" s="328"/>
      <c r="AT1495" s="328"/>
      <c r="AU1495" s="328"/>
      <c r="AV1495" s="328"/>
      <c r="AW1495" s="328"/>
      <c r="AX1495" s="328"/>
      <c r="AY1495" s="328"/>
      <c r="AZ1495" s="328"/>
      <c r="BA1495" s="328"/>
      <c r="BB1495" s="328"/>
      <c r="BC1495" s="328"/>
      <c r="BD1495" s="328"/>
      <c r="BE1495" s="328"/>
      <c r="BF1495" s="328"/>
      <c r="BG1495" s="328"/>
      <c r="BH1495" s="328"/>
      <c r="BI1495" s="328"/>
      <c r="BJ1495" s="328"/>
      <c r="BK1495" s="328"/>
      <c r="BL1495" s="328"/>
      <c r="BM1495" s="328"/>
      <c r="BN1495" s="328"/>
      <c r="BO1495" s="328"/>
      <c r="BP1495" s="328"/>
      <c r="BQ1495" s="328"/>
      <c r="BR1495" s="328"/>
      <c r="BS1495" s="328"/>
      <c r="BT1495" s="328"/>
      <c r="BU1495" s="328"/>
      <c r="BV1495" s="328"/>
      <c r="BW1495" s="328"/>
      <c r="BX1495" s="328"/>
      <c r="BY1495" s="328"/>
      <c r="BZ1495" s="328"/>
      <c r="CA1495" s="328"/>
      <c r="CB1495" s="328"/>
      <c r="CC1495" s="328"/>
      <c r="CD1495" s="328"/>
      <c r="CE1495" s="328"/>
      <c r="CF1495" s="328"/>
      <c r="CG1495" s="328"/>
      <c r="CH1495" s="328"/>
      <c r="CI1495" s="328"/>
      <c r="CJ1495" s="328"/>
      <c r="CK1495" s="328"/>
      <c r="CL1495" s="328"/>
      <c r="CM1495" s="165"/>
      <c r="CN1495" s="165"/>
    </row>
    <row r="1496" spans="1:107" s="1" customFormat="1" ht="10.5" hidden="1" customHeight="1" thickBot="1" x14ac:dyDescent="0.25">
      <c r="A1496" s="1533"/>
      <c r="B1496" s="1536"/>
      <c r="C1496" s="1108"/>
      <c r="D1496" s="134" t="s">
        <v>41</v>
      </c>
      <c r="E1496" s="659" t="e">
        <f t="shared" ref="E1496:AB1496" si="637">E1495/E1494</f>
        <v>#DIV/0!</v>
      </c>
      <c r="F1496" s="660" t="e">
        <f t="shared" si="637"/>
        <v>#DIV/0!</v>
      </c>
      <c r="G1496" s="660" t="e">
        <f t="shared" si="637"/>
        <v>#DIV/0!</v>
      </c>
      <c r="H1496" s="661" t="e">
        <f t="shared" si="637"/>
        <v>#DIV/0!</v>
      </c>
      <c r="I1496" s="660" t="e">
        <f t="shared" si="637"/>
        <v>#DIV/0!</v>
      </c>
      <c r="J1496" s="660" t="e">
        <f t="shared" si="637"/>
        <v>#DIV/0!</v>
      </c>
      <c r="K1496" s="660" t="e">
        <f t="shared" si="637"/>
        <v>#DIV/0!</v>
      </c>
      <c r="L1496" s="660" t="e">
        <f t="shared" si="637"/>
        <v>#DIV/0!</v>
      </c>
      <c r="M1496" s="660" t="e">
        <f t="shared" si="637"/>
        <v>#DIV/0!</v>
      </c>
      <c r="N1496" s="661" t="e">
        <f t="shared" si="637"/>
        <v>#DIV/0!</v>
      </c>
      <c r="O1496" s="660" t="e">
        <f t="shared" si="637"/>
        <v>#DIV/0!</v>
      </c>
      <c r="P1496" s="660" t="e">
        <f t="shared" si="637"/>
        <v>#DIV/0!</v>
      </c>
      <c r="Q1496" s="660" t="e">
        <f t="shared" si="637"/>
        <v>#DIV/0!</v>
      </c>
      <c r="R1496" s="660" t="e">
        <f t="shared" si="637"/>
        <v>#DIV/0!</v>
      </c>
      <c r="S1496" s="660" t="e">
        <f t="shared" si="637"/>
        <v>#DIV/0!</v>
      </c>
      <c r="T1496" s="660" t="e">
        <f t="shared" si="637"/>
        <v>#DIV/0!</v>
      </c>
      <c r="U1496" s="660" t="e">
        <f t="shared" si="637"/>
        <v>#DIV/0!</v>
      </c>
      <c r="V1496" s="661" t="e">
        <f t="shared" si="637"/>
        <v>#DIV/0!</v>
      </c>
      <c r="W1496" s="660" t="e">
        <f t="shared" si="637"/>
        <v>#DIV/0!</v>
      </c>
      <c r="X1496" s="660" t="e">
        <f t="shared" si="637"/>
        <v>#DIV/0!</v>
      </c>
      <c r="Y1496" s="661" t="e">
        <f t="shared" si="637"/>
        <v>#DIV/0!</v>
      </c>
      <c r="Z1496" s="660" t="e">
        <f t="shared" si="637"/>
        <v>#DIV/0!</v>
      </c>
      <c r="AA1496" s="660" t="e">
        <f t="shared" si="637"/>
        <v>#DIV/0!</v>
      </c>
      <c r="AB1496" s="660" t="e">
        <f t="shared" si="637"/>
        <v>#DIV/0!</v>
      </c>
      <c r="AC1496" s="328"/>
      <c r="AD1496" s="328"/>
      <c r="AE1496" s="328"/>
      <c r="AF1496" s="328"/>
      <c r="AG1496" s="328"/>
      <c r="AH1496" s="328"/>
      <c r="AI1496" s="328"/>
      <c r="AJ1496" s="328"/>
      <c r="AK1496" s="328"/>
      <c r="AL1496" s="328"/>
      <c r="AM1496" s="328"/>
      <c r="AN1496" s="328"/>
      <c r="AO1496" s="328"/>
      <c r="AP1496" s="328"/>
      <c r="AQ1496" s="328"/>
      <c r="AR1496" s="328"/>
      <c r="AS1496" s="328"/>
      <c r="AT1496" s="328"/>
      <c r="AU1496" s="328"/>
      <c r="AV1496" s="328"/>
      <c r="AW1496" s="328"/>
      <c r="AX1496" s="328"/>
      <c r="AY1496" s="328"/>
      <c r="AZ1496" s="328"/>
      <c r="BA1496" s="328"/>
      <c r="BB1496" s="328"/>
      <c r="BC1496" s="328"/>
      <c r="BD1496" s="328"/>
      <c r="BE1496" s="328"/>
      <c r="BF1496" s="328"/>
      <c r="BG1496" s="328"/>
      <c r="BH1496" s="328"/>
      <c r="BI1496" s="328"/>
      <c r="BJ1496" s="328"/>
      <c r="BK1496" s="328"/>
      <c r="BL1496" s="328"/>
      <c r="BM1496" s="328"/>
      <c r="BN1496" s="328"/>
      <c r="BO1496" s="328"/>
      <c r="BP1496" s="328"/>
      <c r="BQ1496" s="328"/>
      <c r="BR1496" s="328"/>
      <c r="BS1496" s="328"/>
      <c r="BT1496" s="328"/>
      <c r="BU1496" s="328"/>
      <c r="BV1496" s="328"/>
      <c r="BW1496" s="328"/>
      <c r="BX1496" s="328"/>
      <c r="BY1496" s="328"/>
      <c r="BZ1496" s="328"/>
      <c r="CA1496" s="328"/>
      <c r="CB1496" s="328"/>
      <c r="CC1496" s="328"/>
      <c r="CD1496" s="328"/>
      <c r="CE1496" s="328"/>
      <c r="CF1496" s="328"/>
      <c r="CG1496" s="328"/>
      <c r="CH1496" s="328"/>
      <c r="CI1496" s="328"/>
      <c r="CJ1496" s="328"/>
      <c r="CK1496" s="328"/>
      <c r="CL1496" s="328"/>
      <c r="CM1496" s="165"/>
      <c r="CN1496" s="165"/>
    </row>
    <row r="1497" spans="1:107" s="1" customFormat="1" ht="10.5" hidden="1" customHeight="1" x14ac:dyDescent="0.2">
      <c r="A1497" s="1531" t="s">
        <v>3</v>
      </c>
      <c r="B1497" s="1534" t="s">
        <v>482</v>
      </c>
      <c r="C1497" s="1108"/>
      <c r="D1497" s="134"/>
      <c r="E1497" s="901"/>
      <c r="F1497" s="1107"/>
      <c r="G1497" s="1107"/>
      <c r="H1497" s="656"/>
      <c r="I1497" s="1107"/>
      <c r="J1497" s="1107"/>
      <c r="K1497" s="1107"/>
      <c r="L1497" s="1107"/>
      <c r="M1497" s="1107"/>
      <c r="N1497" s="656"/>
      <c r="O1497" s="1107"/>
      <c r="P1497" s="1107"/>
      <c r="Q1497" s="1107"/>
      <c r="R1497" s="1107"/>
      <c r="S1497" s="1107"/>
      <c r="T1497" s="1107"/>
      <c r="U1497" s="1107"/>
      <c r="V1497" s="656"/>
      <c r="W1497" s="1107"/>
      <c r="X1497" s="1107"/>
      <c r="Y1497" s="656"/>
      <c r="Z1497" s="1107"/>
      <c r="AA1497" s="1107"/>
      <c r="AB1497" s="1107"/>
      <c r="AC1497" s="328"/>
      <c r="AD1497" s="328"/>
      <c r="AE1497" s="328"/>
      <c r="AF1497" s="328"/>
      <c r="AG1497" s="328"/>
      <c r="AH1497" s="328"/>
      <c r="AI1497" s="328"/>
      <c r="AJ1497" s="328"/>
      <c r="AK1497" s="328"/>
      <c r="AL1497" s="328"/>
      <c r="AM1497" s="328"/>
      <c r="AN1497" s="328"/>
      <c r="AO1497" s="328"/>
      <c r="AP1497" s="328"/>
      <c r="AQ1497" s="328"/>
      <c r="AR1497" s="328"/>
      <c r="AS1497" s="328"/>
      <c r="AT1497" s="328"/>
      <c r="AU1497" s="328"/>
      <c r="AV1497" s="328"/>
      <c r="AW1497" s="328"/>
      <c r="AX1497" s="328"/>
      <c r="AY1497" s="328"/>
      <c r="AZ1497" s="328"/>
      <c r="BA1497" s="328"/>
      <c r="BB1497" s="328"/>
      <c r="BC1497" s="328"/>
      <c r="BD1497" s="328"/>
      <c r="BE1497" s="328"/>
      <c r="BF1497" s="328"/>
      <c r="BG1497" s="328"/>
      <c r="BH1497" s="328"/>
      <c r="BI1497" s="328"/>
      <c r="BJ1497" s="328"/>
      <c r="BK1497" s="328"/>
      <c r="BL1497" s="328"/>
      <c r="BM1497" s="328"/>
      <c r="BN1497" s="328"/>
      <c r="BO1497" s="328"/>
      <c r="BP1497" s="328"/>
      <c r="BQ1497" s="328"/>
      <c r="BR1497" s="328"/>
      <c r="BS1497" s="328"/>
      <c r="BT1497" s="328"/>
      <c r="BU1497" s="328"/>
      <c r="BV1497" s="328"/>
      <c r="BW1497" s="328"/>
      <c r="BX1497" s="328"/>
      <c r="BY1497" s="328"/>
      <c r="BZ1497" s="328"/>
      <c r="CA1497" s="328"/>
      <c r="CB1497" s="328"/>
      <c r="CC1497" s="328"/>
      <c r="CD1497" s="328"/>
      <c r="CE1497" s="328"/>
      <c r="CF1497" s="328"/>
      <c r="CG1497" s="328"/>
      <c r="CH1497" s="328"/>
      <c r="CI1497" s="328"/>
      <c r="CJ1497" s="328"/>
      <c r="CK1497" s="328"/>
      <c r="CL1497" s="328"/>
      <c r="CM1497" s="165"/>
      <c r="CN1497" s="165"/>
    </row>
    <row r="1498" spans="1:107" s="1" customFormat="1" ht="10.5" hidden="1" customHeight="1" x14ac:dyDescent="0.2">
      <c r="A1498" s="1532"/>
      <c r="B1498" s="1535"/>
      <c r="C1498" s="1108"/>
      <c r="D1498" s="134" t="s">
        <v>33</v>
      </c>
      <c r="E1498" s="734"/>
      <c r="F1498" s="220"/>
      <c r="G1498" s="220"/>
      <c r="H1498" s="657"/>
      <c r="I1498" s="220"/>
      <c r="J1498" s="220"/>
      <c r="K1498" s="220"/>
      <c r="L1498" s="220"/>
      <c r="M1498" s="220"/>
      <c r="N1498" s="657"/>
      <c r="O1498" s="220"/>
      <c r="P1498" s="220"/>
      <c r="Q1498" s="220"/>
      <c r="R1498" s="220"/>
      <c r="S1498" s="220"/>
      <c r="T1498" s="220"/>
      <c r="U1498" s="220"/>
      <c r="V1498" s="657"/>
      <c r="W1498" s="220"/>
      <c r="X1498" s="220"/>
      <c r="Y1498" s="657"/>
      <c r="Z1498" s="220"/>
      <c r="AA1498" s="220"/>
      <c r="AB1498" s="220"/>
      <c r="AC1498" s="328"/>
      <c r="AD1498" s="328"/>
      <c r="AE1498" s="328"/>
      <c r="AF1498" s="328"/>
      <c r="AG1498" s="328"/>
      <c r="AH1498" s="328"/>
      <c r="AI1498" s="328"/>
      <c r="AJ1498" s="328"/>
      <c r="AK1498" s="328"/>
      <c r="AL1498" s="328"/>
      <c r="AM1498" s="328"/>
      <c r="AN1498" s="328"/>
      <c r="AO1498" s="328"/>
      <c r="AP1498" s="328"/>
      <c r="AQ1498" s="328"/>
      <c r="AR1498" s="328"/>
      <c r="AS1498" s="328"/>
      <c r="AT1498" s="328"/>
      <c r="AU1498" s="328"/>
      <c r="AV1498" s="328"/>
      <c r="AW1498" s="328"/>
      <c r="AX1498" s="328"/>
      <c r="AY1498" s="328"/>
      <c r="AZ1498" s="328"/>
      <c r="BA1498" s="328"/>
      <c r="BB1498" s="328"/>
      <c r="BC1498" s="328"/>
      <c r="BD1498" s="328"/>
      <c r="BE1498" s="328"/>
      <c r="BF1498" s="328"/>
      <c r="BG1498" s="328"/>
      <c r="BH1498" s="328"/>
      <c r="BI1498" s="328"/>
      <c r="BJ1498" s="328"/>
      <c r="BK1498" s="328"/>
      <c r="BL1498" s="328"/>
      <c r="BM1498" s="328"/>
      <c r="BN1498" s="328"/>
      <c r="BO1498" s="328"/>
      <c r="BP1498" s="328"/>
      <c r="BQ1498" s="328"/>
      <c r="BR1498" s="328"/>
      <c r="BS1498" s="328"/>
      <c r="BT1498" s="328"/>
      <c r="BU1498" s="328"/>
      <c r="BV1498" s="328"/>
      <c r="BW1498" s="328"/>
      <c r="BX1498" s="328"/>
      <c r="BY1498" s="328"/>
      <c r="BZ1498" s="328"/>
      <c r="CA1498" s="328"/>
      <c r="CB1498" s="328"/>
      <c r="CC1498" s="328"/>
      <c r="CD1498" s="328"/>
      <c r="CE1498" s="328"/>
      <c r="CF1498" s="328"/>
      <c r="CG1498" s="328"/>
      <c r="CH1498" s="328"/>
      <c r="CI1498" s="328"/>
      <c r="CJ1498" s="328"/>
      <c r="CK1498" s="328"/>
      <c r="CL1498" s="328"/>
      <c r="CM1498" s="165"/>
      <c r="CN1498" s="165"/>
    </row>
    <row r="1499" spans="1:107" s="1" customFormat="1" ht="10.5" hidden="1" customHeight="1" x14ac:dyDescent="0.2">
      <c r="A1499" s="1532"/>
      <c r="B1499" s="1535"/>
      <c r="C1499" s="1108"/>
      <c r="D1499" s="134" t="s">
        <v>116</v>
      </c>
      <c r="E1499" s="732" t="s">
        <v>483</v>
      </c>
      <c r="F1499" s="1108"/>
      <c r="G1499" s="1108"/>
      <c r="H1499" s="658"/>
      <c r="I1499" s="1108"/>
      <c r="J1499" s="1108"/>
      <c r="K1499" s="1108"/>
      <c r="L1499" s="1108"/>
      <c r="M1499" s="1108"/>
      <c r="N1499" s="658"/>
      <c r="O1499" s="1108"/>
      <c r="P1499" s="1108"/>
      <c r="Q1499" s="1108"/>
      <c r="R1499" s="1108"/>
      <c r="S1499" s="1108"/>
      <c r="T1499" s="1108"/>
      <c r="U1499" s="1108"/>
      <c r="V1499" s="658"/>
      <c r="W1499" s="1108"/>
      <c r="X1499" s="1108"/>
      <c r="Y1499" s="658"/>
      <c r="Z1499" s="1108"/>
      <c r="AA1499" s="1108"/>
      <c r="AB1499" s="1108"/>
      <c r="AC1499" s="328"/>
      <c r="AD1499" s="328"/>
      <c r="AE1499" s="328"/>
      <c r="AF1499" s="328"/>
      <c r="AG1499" s="328"/>
      <c r="AH1499" s="328"/>
      <c r="AI1499" s="328"/>
      <c r="AJ1499" s="328"/>
      <c r="AK1499" s="328"/>
      <c r="AL1499" s="328"/>
      <c r="AM1499" s="328"/>
      <c r="AN1499" s="328"/>
      <c r="AO1499" s="328"/>
      <c r="AP1499" s="328"/>
      <c r="AQ1499" s="328"/>
      <c r="AR1499" s="328"/>
      <c r="AS1499" s="328"/>
      <c r="AT1499" s="328"/>
      <c r="AU1499" s="328"/>
      <c r="AV1499" s="328"/>
      <c r="AW1499" s="328"/>
      <c r="AX1499" s="328"/>
      <c r="AY1499" s="328"/>
      <c r="AZ1499" s="328"/>
      <c r="BA1499" s="328"/>
      <c r="BB1499" s="328"/>
      <c r="BC1499" s="328"/>
      <c r="BD1499" s="328"/>
      <c r="BE1499" s="328"/>
      <c r="BF1499" s="328"/>
      <c r="BG1499" s="328"/>
      <c r="BH1499" s="328"/>
      <c r="BI1499" s="328"/>
      <c r="BJ1499" s="328"/>
      <c r="BK1499" s="328"/>
      <c r="BL1499" s="328"/>
      <c r="BM1499" s="328"/>
      <c r="BN1499" s="328"/>
      <c r="BO1499" s="328"/>
      <c r="BP1499" s="328"/>
      <c r="BQ1499" s="328"/>
      <c r="BR1499" s="328"/>
      <c r="BS1499" s="328"/>
      <c r="BT1499" s="328"/>
      <c r="BU1499" s="328"/>
      <c r="BV1499" s="328"/>
      <c r="BW1499" s="328"/>
      <c r="BX1499" s="328"/>
      <c r="BY1499" s="328"/>
      <c r="BZ1499" s="328"/>
      <c r="CA1499" s="328"/>
      <c r="CB1499" s="328"/>
      <c r="CC1499" s="328"/>
      <c r="CD1499" s="328"/>
      <c r="CE1499" s="328"/>
      <c r="CF1499" s="328"/>
      <c r="CG1499" s="328"/>
      <c r="CH1499" s="328"/>
      <c r="CI1499" s="328"/>
      <c r="CJ1499" s="328"/>
      <c r="CK1499" s="328"/>
      <c r="CL1499" s="328"/>
      <c r="CM1499" s="165"/>
      <c r="CN1499" s="165"/>
    </row>
    <row r="1500" spans="1:107" s="1" customFormat="1" ht="10.5" hidden="1" customHeight="1" x14ac:dyDescent="0.2">
      <c r="A1500" s="1532"/>
      <c r="B1500" s="1535"/>
      <c r="C1500" s="1108"/>
      <c r="D1500" s="134" t="s">
        <v>117</v>
      </c>
      <c r="E1500" s="659"/>
      <c r="F1500" s="660"/>
      <c r="G1500" s="660"/>
      <c r="H1500" s="661"/>
      <c r="I1500" s="660"/>
      <c r="J1500" s="660"/>
      <c r="K1500" s="660"/>
      <c r="L1500" s="660"/>
      <c r="M1500" s="660"/>
      <c r="N1500" s="661"/>
      <c r="O1500" s="660"/>
      <c r="P1500" s="660"/>
      <c r="Q1500" s="660"/>
      <c r="R1500" s="660"/>
      <c r="S1500" s="660"/>
      <c r="T1500" s="660"/>
      <c r="U1500" s="660"/>
      <c r="V1500" s="661"/>
      <c r="W1500" s="660"/>
      <c r="X1500" s="660"/>
      <c r="Y1500" s="661"/>
      <c r="Z1500" s="660"/>
      <c r="AA1500" s="660"/>
      <c r="AB1500" s="660"/>
      <c r="AC1500" s="328"/>
      <c r="AD1500" s="328"/>
      <c r="AE1500" s="328"/>
      <c r="AF1500" s="328"/>
      <c r="AG1500" s="328"/>
      <c r="AH1500" s="328"/>
      <c r="AI1500" s="328"/>
      <c r="AJ1500" s="328"/>
      <c r="AK1500" s="328"/>
      <c r="AL1500" s="328"/>
      <c r="AM1500" s="328"/>
      <c r="AN1500" s="328"/>
      <c r="AO1500" s="328"/>
      <c r="AP1500" s="328"/>
      <c r="AQ1500" s="328"/>
      <c r="AR1500" s="328"/>
      <c r="AS1500" s="328"/>
      <c r="AT1500" s="328"/>
      <c r="AU1500" s="328"/>
      <c r="AV1500" s="328"/>
      <c r="AW1500" s="328"/>
      <c r="AX1500" s="328"/>
      <c r="AY1500" s="328"/>
      <c r="AZ1500" s="328"/>
      <c r="BA1500" s="328"/>
      <c r="BB1500" s="328"/>
      <c r="BC1500" s="328"/>
      <c r="BD1500" s="328"/>
      <c r="BE1500" s="328"/>
      <c r="BF1500" s="328"/>
      <c r="BG1500" s="328"/>
      <c r="BH1500" s="328"/>
      <c r="BI1500" s="328"/>
      <c r="BJ1500" s="328"/>
      <c r="BK1500" s="328"/>
      <c r="BL1500" s="328"/>
      <c r="BM1500" s="328"/>
      <c r="BN1500" s="328"/>
      <c r="BO1500" s="328"/>
      <c r="BP1500" s="328"/>
      <c r="BQ1500" s="328"/>
      <c r="BR1500" s="328"/>
      <c r="BS1500" s="328"/>
      <c r="BT1500" s="328"/>
      <c r="BU1500" s="328"/>
      <c r="BV1500" s="328"/>
      <c r="BW1500" s="328"/>
      <c r="BX1500" s="328"/>
      <c r="BY1500" s="328"/>
      <c r="BZ1500" s="328"/>
      <c r="CA1500" s="328"/>
      <c r="CB1500" s="328"/>
      <c r="CC1500" s="328"/>
      <c r="CD1500" s="328"/>
      <c r="CE1500" s="328"/>
      <c r="CF1500" s="328"/>
      <c r="CG1500" s="328"/>
      <c r="CH1500" s="328"/>
      <c r="CI1500" s="328"/>
      <c r="CJ1500" s="328"/>
      <c r="CK1500" s="328"/>
      <c r="CL1500" s="328"/>
      <c r="CM1500" s="165"/>
      <c r="CN1500" s="165"/>
    </row>
    <row r="1501" spans="1:107" s="1" customFormat="1" ht="10.5" hidden="1" customHeight="1" thickBot="1" x14ac:dyDescent="0.25">
      <c r="A1501" s="1533"/>
      <c r="B1501" s="1536"/>
      <c r="C1501" s="1108"/>
      <c r="D1501" s="134" t="s">
        <v>41</v>
      </c>
      <c r="E1501" s="659"/>
      <c r="F1501" s="660"/>
      <c r="G1501" s="660"/>
      <c r="H1501" s="661"/>
      <c r="I1501" s="660"/>
      <c r="J1501" s="660"/>
      <c r="K1501" s="660"/>
      <c r="L1501" s="660"/>
      <c r="M1501" s="660"/>
      <c r="N1501" s="661"/>
      <c r="O1501" s="660"/>
      <c r="P1501" s="660"/>
      <c r="Q1501" s="660"/>
      <c r="R1501" s="660"/>
      <c r="S1501" s="660"/>
      <c r="T1501" s="660"/>
      <c r="U1501" s="660"/>
      <c r="V1501" s="661"/>
      <c r="W1501" s="660"/>
      <c r="X1501" s="660"/>
      <c r="Y1501" s="661"/>
      <c r="Z1501" s="660"/>
      <c r="AA1501" s="660"/>
      <c r="AB1501" s="660"/>
      <c r="AC1501" s="328"/>
      <c r="AD1501" s="328"/>
      <c r="AE1501" s="328"/>
      <c r="AF1501" s="328"/>
      <c r="AG1501" s="328"/>
      <c r="AH1501" s="328"/>
      <c r="AI1501" s="328"/>
      <c r="AJ1501" s="328"/>
      <c r="AK1501" s="328"/>
      <c r="AL1501" s="328"/>
      <c r="AM1501" s="328"/>
      <c r="AN1501" s="328"/>
      <c r="AO1501" s="328"/>
      <c r="AP1501" s="328"/>
      <c r="AQ1501" s="328"/>
      <c r="AR1501" s="328"/>
      <c r="AS1501" s="328"/>
      <c r="AT1501" s="328"/>
      <c r="AU1501" s="328"/>
      <c r="AV1501" s="328"/>
      <c r="AW1501" s="328"/>
      <c r="AX1501" s="328"/>
      <c r="AY1501" s="328"/>
      <c r="AZ1501" s="328"/>
      <c r="BA1501" s="328"/>
      <c r="BB1501" s="328"/>
      <c r="BC1501" s="328"/>
      <c r="BD1501" s="328"/>
      <c r="BE1501" s="328"/>
      <c r="BF1501" s="328"/>
      <c r="BG1501" s="328"/>
      <c r="BH1501" s="328"/>
      <c r="BI1501" s="328"/>
      <c r="BJ1501" s="328"/>
      <c r="BK1501" s="328"/>
      <c r="BL1501" s="328"/>
      <c r="BM1501" s="328"/>
      <c r="BN1501" s="328"/>
      <c r="BO1501" s="328"/>
      <c r="BP1501" s="328"/>
      <c r="BQ1501" s="328"/>
      <c r="BR1501" s="328"/>
      <c r="BS1501" s="328"/>
      <c r="BT1501" s="328"/>
      <c r="BU1501" s="328"/>
      <c r="BV1501" s="328"/>
      <c r="BW1501" s="328"/>
      <c r="BX1501" s="328"/>
      <c r="BY1501" s="328"/>
      <c r="BZ1501" s="328"/>
      <c r="CA1501" s="328"/>
      <c r="CB1501" s="328"/>
      <c r="CC1501" s="328"/>
      <c r="CD1501" s="328"/>
      <c r="CE1501" s="328"/>
      <c r="CF1501" s="328"/>
      <c r="CG1501" s="328"/>
      <c r="CH1501" s="328"/>
      <c r="CI1501" s="328"/>
      <c r="CJ1501" s="328"/>
      <c r="CK1501" s="328"/>
      <c r="CL1501" s="328"/>
      <c r="CM1501" s="165"/>
      <c r="CN1501" s="165"/>
    </row>
    <row r="1502" spans="1:107" s="2" customFormat="1" ht="10.5" hidden="1" customHeight="1" x14ac:dyDescent="0.2">
      <c r="A1502" s="1531" t="s">
        <v>5</v>
      </c>
      <c r="B1502" s="1534" t="s">
        <v>484</v>
      </c>
      <c r="C1502" s="1108"/>
      <c r="D1502" s="134"/>
      <c r="E1502" s="622"/>
      <c r="F1502" s="81"/>
      <c r="G1502" s="81"/>
      <c r="H1502" s="583"/>
      <c r="I1502" s="81"/>
      <c r="J1502" s="81"/>
      <c r="K1502" s="81"/>
      <c r="L1502" s="81"/>
      <c r="M1502" s="81"/>
      <c r="N1502" s="583"/>
      <c r="O1502" s="81"/>
      <c r="P1502" s="81"/>
      <c r="Q1502" s="81"/>
      <c r="R1502" s="81"/>
      <c r="S1502" s="81"/>
      <c r="T1502" s="81"/>
      <c r="U1502" s="81"/>
      <c r="V1502" s="583"/>
      <c r="W1502" s="81"/>
      <c r="X1502" s="81"/>
      <c r="Y1502" s="583"/>
      <c r="Z1502" s="81"/>
      <c r="AA1502" s="81"/>
      <c r="AB1502" s="81"/>
      <c r="AC1502" s="328"/>
      <c r="AD1502" s="328"/>
      <c r="AE1502" s="328"/>
      <c r="AF1502" s="328"/>
      <c r="AG1502" s="328"/>
      <c r="AH1502" s="328"/>
      <c r="AI1502" s="328"/>
      <c r="AJ1502" s="328"/>
      <c r="AK1502" s="328"/>
      <c r="AL1502" s="328"/>
      <c r="AM1502" s="328"/>
      <c r="AN1502" s="328"/>
      <c r="AO1502" s="328"/>
      <c r="AP1502" s="328"/>
      <c r="AQ1502" s="328"/>
      <c r="AR1502" s="328"/>
      <c r="AS1502" s="328"/>
      <c r="AT1502" s="328"/>
      <c r="AU1502" s="328"/>
      <c r="AV1502" s="328"/>
      <c r="AW1502" s="328"/>
      <c r="AX1502" s="328"/>
      <c r="AY1502" s="328"/>
      <c r="AZ1502" s="328"/>
      <c r="BA1502" s="328"/>
      <c r="BB1502" s="328"/>
      <c r="BC1502" s="328"/>
      <c r="BD1502" s="328"/>
      <c r="BE1502" s="328"/>
      <c r="BF1502" s="328"/>
      <c r="BG1502" s="328"/>
      <c r="BH1502" s="328"/>
      <c r="BI1502" s="328"/>
      <c r="BJ1502" s="328"/>
      <c r="BK1502" s="328"/>
      <c r="BL1502" s="328"/>
      <c r="BM1502" s="328"/>
      <c r="BN1502" s="328"/>
      <c r="BO1502" s="328"/>
      <c r="BP1502" s="328"/>
      <c r="BQ1502" s="328"/>
      <c r="BR1502" s="328"/>
      <c r="BS1502" s="328"/>
      <c r="BT1502" s="328"/>
      <c r="BU1502" s="328"/>
      <c r="BV1502" s="328"/>
      <c r="BW1502" s="328"/>
      <c r="BX1502" s="328"/>
      <c r="BY1502" s="328"/>
      <c r="BZ1502" s="328"/>
      <c r="CA1502" s="328"/>
      <c r="CB1502" s="328"/>
      <c r="CC1502" s="328"/>
      <c r="CD1502" s="328"/>
      <c r="CE1502" s="328"/>
      <c r="CF1502" s="328"/>
      <c r="CG1502" s="328"/>
      <c r="CH1502" s="328"/>
      <c r="CI1502" s="328"/>
      <c r="CJ1502" s="328"/>
      <c r="CK1502" s="328"/>
      <c r="CL1502" s="328"/>
      <c r="CM1502" s="165"/>
      <c r="CN1502" s="165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</row>
    <row r="1503" spans="1:107" s="2" customFormat="1" ht="10.5" hidden="1" customHeight="1" x14ac:dyDescent="0.2">
      <c r="A1503" s="1532"/>
      <c r="B1503" s="1535"/>
      <c r="C1503" s="1108"/>
      <c r="D1503" s="134" t="s">
        <v>33</v>
      </c>
      <c r="E1503" s="623"/>
      <c r="F1503" s="497"/>
      <c r="G1503" s="497"/>
      <c r="H1503" s="579"/>
      <c r="I1503" s="497"/>
      <c r="J1503" s="497"/>
      <c r="K1503" s="497"/>
      <c r="L1503" s="497"/>
      <c r="M1503" s="497"/>
      <c r="N1503" s="579"/>
      <c r="O1503" s="497"/>
      <c r="P1503" s="497"/>
      <c r="Q1503" s="497"/>
      <c r="R1503" s="497"/>
      <c r="S1503" s="497"/>
      <c r="T1503" s="497"/>
      <c r="U1503" s="497"/>
      <c r="V1503" s="579"/>
      <c r="W1503" s="497"/>
      <c r="X1503" s="497"/>
      <c r="Y1503" s="579"/>
      <c r="Z1503" s="497"/>
      <c r="AA1503" s="497"/>
      <c r="AB1503" s="497"/>
      <c r="AC1503" s="328"/>
      <c r="AD1503" s="328"/>
      <c r="AE1503" s="328"/>
      <c r="AF1503" s="328"/>
      <c r="AG1503" s="328"/>
      <c r="AH1503" s="328"/>
      <c r="AI1503" s="328"/>
      <c r="AJ1503" s="328"/>
      <c r="AK1503" s="328"/>
      <c r="AL1503" s="328"/>
      <c r="AM1503" s="328"/>
      <c r="AN1503" s="328"/>
      <c r="AO1503" s="328"/>
      <c r="AP1503" s="328"/>
      <c r="AQ1503" s="328"/>
      <c r="AR1503" s="328"/>
      <c r="AS1503" s="328"/>
      <c r="AT1503" s="328"/>
      <c r="AU1503" s="328"/>
      <c r="AV1503" s="328"/>
      <c r="AW1503" s="328"/>
      <c r="AX1503" s="328"/>
      <c r="AY1503" s="328"/>
      <c r="AZ1503" s="328"/>
      <c r="BA1503" s="328"/>
      <c r="BB1503" s="328"/>
      <c r="BC1503" s="328"/>
      <c r="BD1503" s="328"/>
      <c r="BE1503" s="328"/>
      <c r="BF1503" s="328"/>
      <c r="BG1503" s="328"/>
      <c r="BH1503" s="328"/>
      <c r="BI1503" s="328"/>
      <c r="BJ1503" s="328"/>
      <c r="BK1503" s="328"/>
      <c r="BL1503" s="328"/>
      <c r="BM1503" s="328"/>
      <c r="BN1503" s="328"/>
      <c r="BO1503" s="328"/>
      <c r="BP1503" s="328"/>
      <c r="BQ1503" s="328"/>
      <c r="BR1503" s="328"/>
      <c r="BS1503" s="328"/>
      <c r="BT1503" s="328"/>
      <c r="BU1503" s="328"/>
      <c r="BV1503" s="328"/>
      <c r="BW1503" s="328"/>
      <c r="BX1503" s="328"/>
      <c r="BY1503" s="328"/>
      <c r="BZ1503" s="328"/>
      <c r="CA1503" s="328"/>
      <c r="CB1503" s="328"/>
      <c r="CC1503" s="328"/>
      <c r="CD1503" s="328"/>
      <c r="CE1503" s="328"/>
      <c r="CF1503" s="328"/>
      <c r="CG1503" s="328"/>
      <c r="CH1503" s="328"/>
      <c r="CI1503" s="328"/>
      <c r="CJ1503" s="328"/>
      <c r="CK1503" s="328"/>
      <c r="CL1503" s="328"/>
      <c r="CM1503" s="165"/>
      <c r="CN1503" s="165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</row>
    <row r="1504" spans="1:107" s="1" customFormat="1" ht="10.5" hidden="1" customHeight="1" x14ac:dyDescent="0.2">
      <c r="A1504" s="1532"/>
      <c r="B1504" s="1535"/>
      <c r="C1504" s="1108"/>
      <c r="D1504" s="134" t="s">
        <v>116</v>
      </c>
      <c r="E1504" s="732" t="s">
        <v>485</v>
      </c>
      <c r="F1504" s="1108"/>
      <c r="G1504" s="1108"/>
      <c r="H1504" s="658"/>
      <c r="I1504" s="1108"/>
      <c r="J1504" s="1108"/>
      <c r="K1504" s="1108"/>
      <c r="L1504" s="1108"/>
      <c r="M1504" s="1108"/>
      <c r="N1504" s="658"/>
      <c r="O1504" s="1108"/>
      <c r="P1504" s="1108"/>
      <c r="Q1504" s="1108"/>
      <c r="R1504" s="1108"/>
      <c r="S1504" s="1108"/>
      <c r="T1504" s="1108"/>
      <c r="U1504" s="1108"/>
      <c r="V1504" s="658"/>
      <c r="W1504" s="1108"/>
      <c r="X1504" s="1108"/>
      <c r="Y1504" s="658"/>
      <c r="Z1504" s="1108"/>
      <c r="AA1504" s="1108"/>
      <c r="AB1504" s="1108"/>
      <c r="AC1504" s="328"/>
      <c r="AD1504" s="328"/>
      <c r="AE1504" s="328"/>
      <c r="AF1504" s="328"/>
      <c r="AG1504" s="328"/>
      <c r="AH1504" s="328"/>
      <c r="AI1504" s="328"/>
      <c r="AJ1504" s="328"/>
      <c r="AK1504" s="328"/>
      <c r="AL1504" s="328"/>
      <c r="AM1504" s="328"/>
      <c r="AN1504" s="328"/>
      <c r="AO1504" s="328"/>
      <c r="AP1504" s="328"/>
      <c r="AQ1504" s="328"/>
      <c r="AR1504" s="328"/>
      <c r="AS1504" s="328"/>
      <c r="AT1504" s="328"/>
      <c r="AU1504" s="328"/>
      <c r="AV1504" s="328"/>
      <c r="AW1504" s="328"/>
      <c r="AX1504" s="328"/>
      <c r="AY1504" s="328"/>
      <c r="AZ1504" s="328"/>
      <c r="BA1504" s="328"/>
      <c r="BB1504" s="328"/>
      <c r="BC1504" s="328"/>
      <c r="BD1504" s="328"/>
      <c r="BE1504" s="328"/>
      <c r="BF1504" s="328"/>
      <c r="BG1504" s="328"/>
      <c r="BH1504" s="328"/>
      <c r="BI1504" s="328"/>
      <c r="BJ1504" s="328"/>
      <c r="BK1504" s="328"/>
      <c r="BL1504" s="328"/>
      <c r="BM1504" s="328"/>
      <c r="BN1504" s="328"/>
      <c r="BO1504" s="328"/>
      <c r="BP1504" s="328"/>
      <c r="BQ1504" s="328"/>
      <c r="BR1504" s="328"/>
      <c r="BS1504" s="328"/>
      <c r="BT1504" s="328"/>
      <c r="BU1504" s="328"/>
      <c r="BV1504" s="328"/>
      <c r="BW1504" s="328"/>
      <c r="BX1504" s="328"/>
      <c r="BY1504" s="328"/>
      <c r="BZ1504" s="328"/>
      <c r="CA1504" s="328"/>
      <c r="CB1504" s="328"/>
      <c r="CC1504" s="328"/>
      <c r="CD1504" s="328"/>
      <c r="CE1504" s="328"/>
      <c r="CF1504" s="328"/>
      <c r="CG1504" s="328"/>
      <c r="CH1504" s="328"/>
      <c r="CI1504" s="328"/>
      <c r="CJ1504" s="328"/>
      <c r="CK1504" s="328"/>
      <c r="CL1504" s="328"/>
      <c r="CM1504" s="165"/>
      <c r="CN1504" s="165"/>
    </row>
    <row r="1505" spans="1:107" s="1" customFormat="1" ht="10.5" hidden="1" customHeight="1" x14ac:dyDescent="0.2">
      <c r="A1505" s="1532"/>
      <c r="B1505" s="1535"/>
      <c r="C1505" s="1108"/>
      <c r="D1505" s="134" t="s">
        <v>117</v>
      </c>
      <c r="E1505" s="659"/>
      <c r="F1505" s="660"/>
      <c r="G1505" s="660"/>
      <c r="H1505" s="661"/>
      <c r="I1505" s="660"/>
      <c r="J1505" s="660"/>
      <c r="K1505" s="660"/>
      <c r="L1505" s="660"/>
      <c r="M1505" s="660"/>
      <c r="N1505" s="661"/>
      <c r="O1505" s="660"/>
      <c r="P1505" s="660"/>
      <c r="Q1505" s="660"/>
      <c r="R1505" s="660"/>
      <c r="S1505" s="660"/>
      <c r="T1505" s="660"/>
      <c r="U1505" s="660"/>
      <c r="V1505" s="661"/>
      <c r="W1505" s="660"/>
      <c r="X1505" s="660"/>
      <c r="Y1505" s="661"/>
      <c r="Z1505" s="660"/>
      <c r="AA1505" s="660"/>
      <c r="AB1505" s="660"/>
      <c r="AC1505" s="328"/>
      <c r="AD1505" s="328"/>
      <c r="AE1505" s="328"/>
      <c r="AF1505" s="328"/>
      <c r="AG1505" s="328"/>
      <c r="AH1505" s="328"/>
      <c r="AI1505" s="328"/>
      <c r="AJ1505" s="328"/>
      <c r="AK1505" s="328"/>
      <c r="AL1505" s="328"/>
      <c r="AM1505" s="328"/>
      <c r="AN1505" s="328"/>
      <c r="AO1505" s="328"/>
      <c r="AP1505" s="328"/>
      <c r="AQ1505" s="328"/>
      <c r="AR1505" s="328"/>
      <c r="AS1505" s="328"/>
      <c r="AT1505" s="328"/>
      <c r="AU1505" s="328"/>
      <c r="AV1505" s="328"/>
      <c r="AW1505" s="328"/>
      <c r="AX1505" s="328"/>
      <c r="AY1505" s="328"/>
      <c r="AZ1505" s="328"/>
      <c r="BA1505" s="328"/>
      <c r="BB1505" s="328"/>
      <c r="BC1505" s="328"/>
      <c r="BD1505" s="328"/>
      <c r="BE1505" s="328"/>
      <c r="BF1505" s="328"/>
      <c r="BG1505" s="328"/>
      <c r="BH1505" s="328"/>
      <c r="BI1505" s="328"/>
      <c r="BJ1505" s="328"/>
      <c r="BK1505" s="328"/>
      <c r="BL1505" s="328"/>
      <c r="BM1505" s="328"/>
      <c r="BN1505" s="328"/>
      <c r="BO1505" s="328"/>
      <c r="BP1505" s="328"/>
      <c r="BQ1505" s="328"/>
      <c r="BR1505" s="328"/>
      <c r="BS1505" s="328"/>
      <c r="BT1505" s="328"/>
      <c r="BU1505" s="328"/>
      <c r="BV1505" s="328"/>
      <c r="BW1505" s="328"/>
      <c r="BX1505" s="328"/>
      <c r="BY1505" s="328"/>
      <c r="BZ1505" s="328"/>
      <c r="CA1505" s="328"/>
      <c r="CB1505" s="328"/>
      <c r="CC1505" s="328"/>
      <c r="CD1505" s="328"/>
      <c r="CE1505" s="328"/>
      <c r="CF1505" s="328"/>
      <c r="CG1505" s="328"/>
      <c r="CH1505" s="328"/>
      <c r="CI1505" s="328"/>
      <c r="CJ1505" s="328"/>
      <c r="CK1505" s="328"/>
      <c r="CL1505" s="328"/>
      <c r="CM1505" s="165"/>
      <c r="CN1505" s="165"/>
    </row>
    <row r="1506" spans="1:107" s="1" customFormat="1" ht="10.5" hidden="1" customHeight="1" thickBot="1" x14ac:dyDescent="0.25">
      <c r="A1506" s="1533"/>
      <c r="B1506" s="1536"/>
      <c r="C1506" s="1108"/>
      <c r="D1506" s="134" t="s">
        <v>41</v>
      </c>
      <c r="E1506" s="659"/>
      <c r="F1506" s="660"/>
      <c r="G1506" s="660"/>
      <c r="H1506" s="661"/>
      <c r="I1506" s="660"/>
      <c r="J1506" s="660"/>
      <c r="K1506" s="660"/>
      <c r="L1506" s="660"/>
      <c r="M1506" s="660"/>
      <c r="N1506" s="661"/>
      <c r="O1506" s="660"/>
      <c r="P1506" s="660"/>
      <c r="Q1506" s="660"/>
      <c r="R1506" s="660"/>
      <c r="S1506" s="660"/>
      <c r="T1506" s="660"/>
      <c r="U1506" s="660"/>
      <c r="V1506" s="661"/>
      <c r="W1506" s="660"/>
      <c r="X1506" s="660"/>
      <c r="Y1506" s="661"/>
      <c r="Z1506" s="660"/>
      <c r="AA1506" s="660"/>
      <c r="AB1506" s="660"/>
      <c r="AC1506" s="328"/>
      <c r="AD1506" s="328"/>
      <c r="AE1506" s="328"/>
      <c r="AF1506" s="328"/>
      <c r="AG1506" s="328"/>
      <c r="AH1506" s="328"/>
      <c r="AI1506" s="328"/>
      <c r="AJ1506" s="328"/>
      <c r="AK1506" s="328"/>
      <c r="AL1506" s="328"/>
      <c r="AM1506" s="328"/>
      <c r="AN1506" s="328"/>
      <c r="AO1506" s="328"/>
      <c r="AP1506" s="328"/>
      <c r="AQ1506" s="328"/>
      <c r="AR1506" s="328"/>
      <c r="AS1506" s="328"/>
      <c r="AT1506" s="328"/>
      <c r="AU1506" s="328"/>
      <c r="AV1506" s="328"/>
      <c r="AW1506" s="328"/>
      <c r="AX1506" s="328"/>
      <c r="AY1506" s="328"/>
      <c r="AZ1506" s="328"/>
      <c r="BA1506" s="328"/>
      <c r="BB1506" s="328"/>
      <c r="BC1506" s="328"/>
      <c r="BD1506" s="328"/>
      <c r="BE1506" s="328"/>
      <c r="BF1506" s="328"/>
      <c r="BG1506" s="328"/>
      <c r="BH1506" s="328"/>
      <c r="BI1506" s="328"/>
      <c r="BJ1506" s="328"/>
      <c r="BK1506" s="328"/>
      <c r="BL1506" s="328"/>
      <c r="BM1506" s="328"/>
      <c r="BN1506" s="328"/>
      <c r="BO1506" s="328"/>
      <c r="BP1506" s="328"/>
      <c r="BQ1506" s="328"/>
      <c r="BR1506" s="328"/>
      <c r="BS1506" s="328"/>
      <c r="BT1506" s="328"/>
      <c r="BU1506" s="328"/>
      <c r="BV1506" s="328"/>
      <c r="BW1506" s="328"/>
      <c r="BX1506" s="328"/>
      <c r="BY1506" s="328"/>
      <c r="BZ1506" s="328"/>
      <c r="CA1506" s="328"/>
      <c r="CB1506" s="328"/>
      <c r="CC1506" s="328"/>
      <c r="CD1506" s="328"/>
      <c r="CE1506" s="328"/>
      <c r="CF1506" s="328"/>
      <c r="CG1506" s="328"/>
      <c r="CH1506" s="328"/>
      <c r="CI1506" s="328"/>
      <c r="CJ1506" s="328"/>
      <c r="CK1506" s="328"/>
      <c r="CL1506" s="328"/>
      <c r="CM1506" s="165"/>
      <c r="CN1506" s="165"/>
    </row>
    <row r="1507" spans="1:107" s="2" customFormat="1" ht="10.5" hidden="1" customHeight="1" x14ac:dyDescent="0.2">
      <c r="A1507" s="1531" t="s">
        <v>98</v>
      </c>
      <c r="B1507" s="1534" t="s">
        <v>486</v>
      </c>
      <c r="C1507" s="1108"/>
      <c r="D1507" s="134"/>
      <c r="E1507" s="622"/>
      <c r="F1507" s="81"/>
      <c r="G1507" s="81"/>
      <c r="H1507" s="583"/>
      <c r="I1507" s="81"/>
      <c r="J1507" s="81"/>
      <c r="K1507" s="81"/>
      <c r="L1507" s="81"/>
      <c r="M1507" s="81"/>
      <c r="N1507" s="583"/>
      <c r="O1507" s="81"/>
      <c r="P1507" s="81"/>
      <c r="Q1507" s="81"/>
      <c r="R1507" s="81"/>
      <c r="S1507" s="81"/>
      <c r="T1507" s="81"/>
      <c r="U1507" s="81"/>
      <c r="V1507" s="583"/>
      <c r="W1507" s="81"/>
      <c r="X1507" s="81"/>
      <c r="Y1507" s="583"/>
      <c r="Z1507" s="81"/>
      <c r="AA1507" s="81"/>
      <c r="AB1507" s="81"/>
      <c r="AC1507" s="328"/>
      <c r="AD1507" s="328"/>
      <c r="AE1507" s="328"/>
      <c r="AF1507" s="328"/>
      <c r="AG1507" s="328"/>
      <c r="AH1507" s="328"/>
      <c r="AI1507" s="328"/>
      <c r="AJ1507" s="328"/>
      <c r="AK1507" s="328"/>
      <c r="AL1507" s="328"/>
      <c r="AM1507" s="328"/>
      <c r="AN1507" s="328"/>
      <c r="AO1507" s="328"/>
      <c r="AP1507" s="328"/>
      <c r="AQ1507" s="328"/>
      <c r="AR1507" s="328"/>
      <c r="AS1507" s="328"/>
      <c r="AT1507" s="328"/>
      <c r="AU1507" s="328"/>
      <c r="AV1507" s="328"/>
      <c r="AW1507" s="328"/>
      <c r="AX1507" s="328"/>
      <c r="AY1507" s="328"/>
      <c r="AZ1507" s="328"/>
      <c r="BA1507" s="328"/>
      <c r="BB1507" s="328"/>
      <c r="BC1507" s="328"/>
      <c r="BD1507" s="328"/>
      <c r="BE1507" s="328"/>
      <c r="BF1507" s="328"/>
      <c r="BG1507" s="328"/>
      <c r="BH1507" s="328"/>
      <c r="BI1507" s="328"/>
      <c r="BJ1507" s="328"/>
      <c r="BK1507" s="328"/>
      <c r="BL1507" s="328"/>
      <c r="BM1507" s="328"/>
      <c r="BN1507" s="328"/>
      <c r="BO1507" s="328"/>
      <c r="BP1507" s="328"/>
      <c r="BQ1507" s="328"/>
      <c r="BR1507" s="328"/>
      <c r="BS1507" s="328"/>
      <c r="BT1507" s="328"/>
      <c r="BU1507" s="328"/>
      <c r="BV1507" s="328"/>
      <c r="BW1507" s="328"/>
      <c r="BX1507" s="328"/>
      <c r="BY1507" s="328"/>
      <c r="BZ1507" s="328"/>
      <c r="CA1507" s="328"/>
      <c r="CB1507" s="328"/>
      <c r="CC1507" s="328"/>
      <c r="CD1507" s="328"/>
      <c r="CE1507" s="328"/>
      <c r="CF1507" s="328"/>
      <c r="CG1507" s="328"/>
      <c r="CH1507" s="328"/>
      <c r="CI1507" s="328"/>
      <c r="CJ1507" s="328"/>
      <c r="CK1507" s="328"/>
      <c r="CL1507" s="328"/>
      <c r="CM1507" s="165"/>
      <c r="CN1507" s="165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</row>
    <row r="1508" spans="1:107" s="2" customFormat="1" ht="10.5" hidden="1" customHeight="1" x14ac:dyDescent="0.2">
      <c r="A1508" s="1532"/>
      <c r="B1508" s="1535"/>
      <c r="C1508" s="1108"/>
      <c r="D1508" s="134" t="s">
        <v>33</v>
      </c>
      <c r="E1508" s="623"/>
      <c r="F1508" s="497"/>
      <c r="G1508" s="497"/>
      <c r="H1508" s="579"/>
      <c r="I1508" s="497"/>
      <c r="J1508" s="497"/>
      <c r="K1508" s="497"/>
      <c r="L1508" s="497"/>
      <c r="M1508" s="497"/>
      <c r="N1508" s="579"/>
      <c r="O1508" s="497"/>
      <c r="P1508" s="497"/>
      <c r="Q1508" s="497"/>
      <c r="R1508" s="497"/>
      <c r="S1508" s="497"/>
      <c r="T1508" s="497"/>
      <c r="U1508" s="497"/>
      <c r="V1508" s="579"/>
      <c r="W1508" s="497"/>
      <c r="X1508" s="497"/>
      <c r="Y1508" s="579"/>
      <c r="Z1508" s="497"/>
      <c r="AA1508" s="497"/>
      <c r="AB1508" s="497"/>
      <c r="AC1508" s="328"/>
      <c r="AD1508" s="328"/>
      <c r="AE1508" s="328"/>
      <c r="AF1508" s="328"/>
      <c r="AG1508" s="328"/>
      <c r="AH1508" s="328"/>
      <c r="AI1508" s="328"/>
      <c r="AJ1508" s="328"/>
      <c r="AK1508" s="328"/>
      <c r="AL1508" s="328"/>
      <c r="AM1508" s="328"/>
      <c r="AN1508" s="328"/>
      <c r="AO1508" s="328"/>
      <c r="AP1508" s="328"/>
      <c r="AQ1508" s="328"/>
      <c r="AR1508" s="328"/>
      <c r="AS1508" s="328"/>
      <c r="AT1508" s="328"/>
      <c r="AU1508" s="328"/>
      <c r="AV1508" s="328"/>
      <c r="AW1508" s="328"/>
      <c r="AX1508" s="328"/>
      <c r="AY1508" s="328"/>
      <c r="AZ1508" s="328"/>
      <c r="BA1508" s="328"/>
      <c r="BB1508" s="328"/>
      <c r="BC1508" s="328"/>
      <c r="BD1508" s="328"/>
      <c r="BE1508" s="328"/>
      <c r="BF1508" s="328"/>
      <c r="BG1508" s="328"/>
      <c r="BH1508" s="328"/>
      <c r="BI1508" s="328"/>
      <c r="BJ1508" s="328"/>
      <c r="BK1508" s="328"/>
      <c r="BL1508" s="328"/>
      <c r="BM1508" s="328"/>
      <c r="BN1508" s="328"/>
      <c r="BO1508" s="328"/>
      <c r="BP1508" s="328"/>
      <c r="BQ1508" s="328"/>
      <c r="BR1508" s="328"/>
      <c r="BS1508" s="328"/>
      <c r="BT1508" s="328"/>
      <c r="BU1508" s="328"/>
      <c r="BV1508" s="328"/>
      <c r="BW1508" s="328"/>
      <c r="BX1508" s="328"/>
      <c r="BY1508" s="328"/>
      <c r="BZ1508" s="328"/>
      <c r="CA1508" s="328"/>
      <c r="CB1508" s="328"/>
      <c r="CC1508" s="328"/>
      <c r="CD1508" s="328"/>
      <c r="CE1508" s="328"/>
      <c r="CF1508" s="328"/>
      <c r="CG1508" s="328"/>
      <c r="CH1508" s="328"/>
      <c r="CI1508" s="328"/>
      <c r="CJ1508" s="328"/>
      <c r="CK1508" s="328"/>
      <c r="CL1508" s="328"/>
      <c r="CM1508" s="165"/>
      <c r="CN1508" s="165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</row>
    <row r="1509" spans="1:107" s="2" customFormat="1" ht="10.5" hidden="1" customHeight="1" x14ac:dyDescent="0.2">
      <c r="A1509" s="1532"/>
      <c r="B1509" s="1535"/>
      <c r="C1509" s="1108"/>
      <c r="D1509" s="134" t="s">
        <v>116</v>
      </c>
      <c r="E1509" s="596"/>
      <c r="F1509" s="45"/>
      <c r="G1509" s="45"/>
      <c r="H1509" s="580"/>
      <c r="I1509" s="45"/>
      <c r="J1509" s="45"/>
      <c r="K1509" s="45"/>
      <c r="L1509" s="45"/>
      <c r="M1509" s="45"/>
      <c r="N1509" s="580"/>
      <c r="O1509" s="45"/>
      <c r="P1509" s="45"/>
      <c r="Q1509" s="45"/>
      <c r="R1509" s="45"/>
      <c r="S1509" s="45"/>
      <c r="T1509" s="45"/>
      <c r="U1509" s="45"/>
      <c r="V1509" s="580"/>
      <c r="W1509" s="45"/>
      <c r="X1509" s="45"/>
      <c r="Y1509" s="580"/>
      <c r="Z1509" s="45"/>
      <c r="AA1509" s="45"/>
      <c r="AB1509" s="45"/>
      <c r="AC1509" s="328"/>
      <c r="AD1509" s="328"/>
      <c r="AE1509" s="328">
        <v>1.8</v>
      </c>
      <c r="AF1509" s="328"/>
      <c r="AG1509" s="328"/>
      <c r="AH1509" s="328"/>
      <c r="AI1509" s="328"/>
      <c r="AJ1509" s="328"/>
      <c r="AK1509" s="328"/>
      <c r="AL1509" s="328"/>
      <c r="AM1509" s="328"/>
      <c r="AN1509" s="328"/>
      <c r="AO1509" s="328"/>
      <c r="AP1509" s="328"/>
      <c r="AQ1509" s="328"/>
      <c r="AR1509" s="328"/>
      <c r="AS1509" s="328"/>
      <c r="AT1509" s="328"/>
      <c r="AU1509" s="328"/>
      <c r="AV1509" s="328"/>
      <c r="AW1509" s="328"/>
      <c r="AX1509" s="328"/>
      <c r="AY1509" s="328"/>
      <c r="AZ1509" s="328"/>
      <c r="BA1509" s="328"/>
      <c r="BB1509" s="328"/>
      <c r="BC1509" s="328"/>
      <c r="BD1509" s="328"/>
      <c r="BE1509" s="328"/>
      <c r="BF1509" s="328"/>
      <c r="BG1509" s="328"/>
      <c r="BH1509" s="328"/>
      <c r="BI1509" s="328"/>
      <c r="BJ1509" s="328"/>
      <c r="BK1509" s="328"/>
      <c r="BL1509" s="328"/>
      <c r="BM1509" s="328"/>
      <c r="BN1509" s="328"/>
      <c r="BO1509" s="328"/>
      <c r="BP1509" s="328"/>
      <c r="BQ1509" s="328"/>
      <c r="BR1509" s="328"/>
      <c r="BS1509" s="328"/>
      <c r="BT1509" s="328"/>
      <c r="BU1509" s="328"/>
      <c r="BV1509" s="328"/>
      <c r="BW1509" s="328"/>
      <c r="BX1509" s="328"/>
      <c r="BY1509" s="328"/>
      <c r="BZ1509" s="328"/>
      <c r="CA1509" s="328"/>
      <c r="CB1509" s="328"/>
      <c r="CC1509" s="328"/>
      <c r="CD1509" s="328"/>
      <c r="CE1509" s="328"/>
      <c r="CF1509" s="328"/>
      <c r="CG1509" s="328"/>
      <c r="CH1509" s="328"/>
      <c r="CI1509" s="328"/>
      <c r="CJ1509" s="328"/>
      <c r="CK1509" s="328"/>
      <c r="CL1509" s="328"/>
      <c r="CM1509" s="165"/>
      <c r="CN1509" s="165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</row>
    <row r="1510" spans="1:107" s="2" customFormat="1" ht="10.5" hidden="1" customHeight="1" x14ac:dyDescent="0.2">
      <c r="A1510" s="1532"/>
      <c r="B1510" s="1535"/>
      <c r="C1510" s="1108"/>
      <c r="D1510" s="134" t="s">
        <v>117</v>
      </c>
      <c r="E1510" s="627"/>
      <c r="F1510" s="498"/>
      <c r="G1510" s="498"/>
      <c r="H1510" s="581"/>
      <c r="I1510" s="498"/>
      <c r="J1510" s="498"/>
      <c r="K1510" s="498"/>
      <c r="L1510" s="498"/>
      <c r="M1510" s="498"/>
      <c r="N1510" s="581"/>
      <c r="O1510" s="498"/>
      <c r="P1510" s="498"/>
      <c r="Q1510" s="498"/>
      <c r="R1510" s="498"/>
      <c r="S1510" s="498"/>
      <c r="T1510" s="498"/>
      <c r="U1510" s="498"/>
      <c r="V1510" s="581"/>
      <c r="W1510" s="498"/>
      <c r="X1510" s="498"/>
      <c r="Y1510" s="581"/>
      <c r="Z1510" s="498"/>
      <c r="AA1510" s="498"/>
      <c r="AB1510" s="498"/>
      <c r="AC1510" s="328"/>
      <c r="AD1510" s="328"/>
      <c r="AE1510" s="328">
        <v>1.8</v>
      </c>
      <c r="AF1510" s="328"/>
      <c r="AG1510" s="328"/>
      <c r="AH1510" s="328"/>
      <c r="AI1510" s="328"/>
      <c r="AJ1510" s="328"/>
      <c r="AK1510" s="328"/>
      <c r="AL1510" s="328"/>
      <c r="AM1510" s="328"/>
      <c r="AN1510" s="328"/>
      <c r="AO1510" s="328"/>
      <c r="AP1510" s="328"/>
      <c r="AQ1510" s="328"/>
      <c r="AR1510" s="328"/>
      <c r="AS1510" s="328"/>
      <c r="AT1510" s="328"/>
      <c r="AU1510" s="328"/>
      <c r="AV1510" s="328"/>
      <c r="AW1510" s="328"/>
      <c r="AX1510" s="328"/>
      <c r="AY1510" s="328"/>
      <c r="AZ1510" s="328"/>
      <c r="BA1510" s="328"/>
      <c r="BB1510" s="328"/>
      <c r="BC1510" s="328"/>
      <c r="BD1510" s="328"/>
      <c r="BE1510" s="328"/>
      <c r="BF1510" s="328"/>
      <c r="BG1510" s="328"/>
      <c r="BH1510" s="328"/>
      <c r="BI1510" s="328"/>
      <c r="BJ1510" s="328"/>
      <c r="BK1510" s="328"/>
      <c r="BL1510" s="328"/>
      <c r="BM1510" s="328"/>
      <c r="BN1510" s="328"/>
      <c r="BO1510" s="328"/>
      <c r="BP1510" s="328"/>
      <c r="BQ1510" s="328"/>
      <c r="BR1510" s="328"/>
      <c r="BS1510" s="328"/>
      <c r="BT1510" s="328"/>
      <c r="BU1510" s="328"/>
      <c r="BV1510" s="328"/>
      <c r="BW1510" s="328"/>
      <c r="BX1510" s="328"/>
      <c r="BY1510" s="328"/>
      <c r="BZ1510" s="328"/>
      <c r="CA1510" s="328"/>
      <c r="CB1510" s="328"/>
      <c r="CC1510" s="328"/>
      <c r="CD1510" s="328"/>
      <c r="CE1510" s="328"/>
      <c r="CF1510" s="328"/>
      <c r="CG1510" s="328"/>
      <c r="CH1510" s="328"/>
      <c r="CI1510" s="328"/>
      <c r="CJ1510" s="328"/>
      <c r="CK1510" s="328"/>
      <c r="CL1510" s="328"/>
      <c r="CM1510" s="165"/>
      <c r="CN1510" s="165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</row>
    <row r="1511" spans="1:107" s="2" customFormat="1" ht="10.5" hidden="1" customHeight="1" thickBot="1" x14ac:dyDescent="0.25">
      <c r="A1511" s="1533"/>
      <c r="B1511" s="1536"/>
      <c r="C1511" s="1108"/>
      <c r="D1511" s="134" t="s">
        <v>41</v>
      </c>
      <c r="E1511" s="627" t="e">
        <f t="shared" ref="E1511:AB1511" si="638">E1510/E1509</f>
        <v>#DIV/0!</v>
      </c>
      <c r="F1511" s="498" t="e">
        <f t="shared" si="638"/>
        <v>#DIV/0!</v>
      </c>
      <c r="G1511" s="498" t="e">
        <f t="shared" si="638"/>
        <v>#DIV/0!</v>
      </c>
      <c r="H1511" s="581" t="e">
        <f t="shared" si="638"/>
        <v>#DIV/0!</v>
      </c>
      <c r="I1511" s="498" t="e">
        <f t="shared" si="638"/>
        <v>#DIV/0!</v>
      </c>
      <c r="J1511" s="498" t="e">
        <f t="shared" si="638"/>
        <v>#DIV/0!</v>
      </c>
      <c r="K1511" s="498" t="e">
        <f t="shared" si="638"/>
        <v>#DIV/0!</v>
      </c>
      <c r="L1511" s="498" t="e">
        <f t="shared" si="638"/>
        <v>#DIV/0!</v>
      </c>
      <c r="M1511" s="498" t="e">
        <f t="shared" si="638"/>
        <v>#DIV/0!</v>
      </c>
      <c r="N1511" s="581" t="e">
        <f t="shared" si="638"/>
        <v>#DIV/0!</v>
      </c>
      <c r="O1511" s="498" t="e">
        <f t="shared" si="638"/>
        <v>#DIV/0!</v>
      </c>
      <c r="P1511" s="498" t="e">
        <f t="shared" si="638"/>
        <v>#DIV/0!</v>
      </c>
      <c r="Q1511" s="498" t="e">
        <f t="shared" si="638"/>
        <v>#DIV/0!</v>
      </c>
      <c r="R1511" s="498" t="e">
        <f t="shared" si="638"/>
        <v>#DIV/0!</v>
      </c>
      <c r="S1511" s="498" t="e">
        <f t="shared" si="638"/>
        <v>#DIV/0!</v>
      </c>
      <c r="T1511" s="498" t="e">
        <f t="shared" si="638"/>
        <v>#DIV/0!</v>
      </c>
      <c r="U1511" s="498" t="e">
        <f t="shared" si="638"/>
        <v>#DIV/0!</v>
      </c>
      <c r="V1511" s="581" t="e">
        <f t="shared" si="638"/>
        <v>#DIV/0!</v>
      </c>
      <c r="W1511" s="498" t="e">
        <f t="shared" si="638"/>
        <v>#DIV/0!</v>
      </c>
      <c r="X1511" s="498" t="e">
        <f t="shared" si="638"/>
        <v>#DIV/0!</v>
      </c>
      <c r="Y1511" s="581" t="e">
        <f t="shared" si="638"/>
        <v>#DIV/0!</v>
      </c>
      <c r="Z1511" s="498" t="e">
        <f t="shared" si="638"/>
        <v>#DIV/0!</v>
      </c>
      <c r="AA1511" s="498" t="e">
        <f t="shared" si="638"/>
        <v>#DIV/0!</v>
      </c>
      <c r="AB1511" s="498" t="e">
        <f t="shared" si="638"/>
        <v>#DIV/0!</v>
      </c>
      <c r="AC1511" s="328"/>
      <c r="AD1511" s="328"/>
      <c r="AE1511" s="328"/>
      <c r="AF1511" s="328"/>
      <c r="AG1511" s="328"/>
      <c r="AH1511" s="328"/>
      <c r="AI1511" s="328"/>
      <c r="AJ1511" s="328"/>
      <c r="AK1511" s="328"/>
      <c r="AL1511" s="328"/>
      <c r="AM1511" s="328"/>
      <c r="AN1511" s="328"/>
      <c r="AO1511" s="328"/>
      <c r="AP1511" s="328"/>
      <c r="AQ1511" s="328"/>
      <c r="AR1511" s="328"/>
      <c r="AS1511" s="328"/>
      <c r="AT1511" s="328"/>
      <c r="AU1511" s="328"/>
      <c r="AV1511" s="328"/>
      <c r="AW1511" s="328"/>
      <c r="AX1511" s="328"/>
      <c r="AY1511" s="328"/>
      <c r="AZ1511" s="328"/>
      <c r="BA1511" s="328"/>
      <c r="BB1511" s="328"/>
      <c r="BC1511" s="328"/>
      <c r="BD1511" s="328"/>
      <c r="BE1511" s="328"/>
      <c r="BF1511" s="328"/>
      <c r="BG1511" s="328"/>
      <c r="BH1511" s="328"/>
      <c r="BI1511" s="328"/>
      <c r="BJ1511" s="328"/>
      <c r="BK1511" s="328"/>
      <c r="BL1511" s="328"/>
      <c r="BM1511" s="328"/>
      <c r="BN1511" s="328"/>
      <c r="BO1511" s="328"/>
      <c r="BP1511" s="328"/>
      <c r="BQ1511" s="328"/>
      <c r="BR1511" s="328"/>
      <c r="BS1511" s="328"/>
      <c r="BT1511" s="328"/>
      <c r="BU1511" s="328"/>
      <c r="BV1511" s="328"/>
      <c r="BW1511" s="328"/>
      <c r="BX1511" s="328"/>
      <c r="BY1511" s="328"/>
      <c r="BZ1511" s="328"/>
      <c r="CA1511" s="328"/>
      <c r="CB1511" s="328"/>
      <c r="CC1511" s="328"/>
      <c r="CD1511" s="328"/>
      <c r="CE1511" s="328"/>
      <c r="CF1511" s="328"/>
      <c r="CG1511" s="328"/>
      <c r="CH1511" s="328"/>
      <c r="CI1511" s="328"/>
      <c r="CJ1511" s="328"/>
      <c r="CK1511" s="328"/>
      <c r="CL1511" s="328"/>
      <c r="CM1511" s="165"/>
      <c r="CN1511" s="165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</row>
    <row r="1512" spans="1:107" s="2" customFormat="1" ht="10.5" hidden="1" customHeight="1" x14ac:dyDescent="0.2">
      <c r="A1512" s="1531" t="s">
        <v>92</v>
      </c>
      <c r="B1512" s="1534" t="s">
        <v>487</v>
      </c>
      <c r="C1512" s="1108"/>
      <c r="D1512" s="134"/>
      <c r="E1512" s="622"/>
      <c r="F1512" s="81"/>
      <c r="G1512" s="81"/>
      <c r="H1512" s="583"/>
      <c r="I1512" s="81"/>
      <c r="J1512" s="81"/>
      <c r="K1512" s="81"/>
      <c r="L1512" s="81"/>
      <c r="M1512" s="81"/>
      <c r="N1512" s="583"/>
      <c r="O1512" s="81"/>
      <c r="P1512" s="81"/>
      <c r="Q1512" s="81"/>
      <c r="R1512" s="81"/>
      <c r="S1512" s="81"/>
      <c r="T1512" s="81"/>
      <c r="U1512" s="81"/>
      <c r="V1512" s="583"/>
      <c r="W1512" s="81"/>
      <c r="X1512" s="81"/>
      <c r="Y1512" s="583"/>
      <c r="Z1512" s="81"/>
      <c r="AA1512" s="81"/>
      <c r="AB1512" s="81"/>
      <c r="AC1512" s="328"/>
      <c r="AD1512" s="328"/>
      <c r="AE1512" s="328"/>
      <c r="AF1512" s="328"/>
      <c r="AG1512" s="328"/>
      <c r="AH1512" s="328"/>
      <c r="AI1512" s="328"/>
      <c r="AJ1512" s="328"/>
      <c r="AK1512" s="328"/>
      <c r="AL1512" s="328"/>
      <c r="AM1512" s="328"/>
      <c r="AN1512" s="328"/>
      <c r="AO1512" s="328"/>
      <c r="AP1512" s="328"/>
      <c r="AQ1512" s="328"/>
      <c r="AR1512" s="328"/>
      <c r="AS1512" s="328"/>
      <c r="AT1512" s="328"/>
      <c r="AU1512" s="328"/>
      <c r="AV1512" s="328"/>
      <c r="AW1512" s="328"/>
      <c r="AX1512" s="328"/>
      <c r="AY1512" s="328"/>
      <c r="AZ1512" s="328"/>
      <c r="BA1512" s="328"/>
      <c r="BB1512" s="328"/>
      <c r="BC1512" s="328"/>
      <c r="BD1512" s="328"/>
      <c r="BE1512" s="328"/>
      <c r="BF1512" s="328"/>
      <c r="BG1512" s="328"/>
      <c r="BH1512" s="328"/>
      <c r="BI1512" s="328"/>
      <c r="BJ1512" s="328"/>
      <c r="BK1512" s="328"/>
      <c r="BL1512" s="328"/>
      <c r="BM1512" s="328"/>
      <c r="BN1512" s="328"/>
      <c r="BO1512" s="328"/>
      <c r="BP1512" s="328"/>
      <c r="BQ1512" s="328"/>
      <c r="BR1512" s="328"/>
      <c r="BS1512" s="328"/>
      <c r="BT1512" s="328"/>
      <c r="BU1512" s="328"/>
      <c r="BV1512" s="328"/>
      <c r="BW1512" s="328"/>
      <c r="BX1512" s="328"/>
      <c r="BY1512" s="328"/>
      <c r="BZ1512" s="328"/>
      <c r="CA1512" s="328"/>
      <c r="CB1512" s="328"/>
      <c r="CC1512" s="328"/>
      <c r="CD1512" s="328"/>
      <c r="CE1512" s="328"/>
      <c r="CF1512" s="328"/>
      <c r="CG1512" s="328"/>
      <c r="CH1512" s="328"/>
      <c r="CI1512" s="328"/>
      <c r="CJ1512" s="328"/>
      <c r="CK1512" s="328"/>
      <c r="CL1512" s="328"/>
      <c r="CM1512" s="165"/>
      <c r="CN1512" s="165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</row>
    <row r="1513" spans="1:107" s="2" customFormat="1" ht="10.5" hidden="1" customHeight="1" x14ac:dyDescent="0.2">
      <c r="A1513" s="1532"/>
      <c r="B1513" s="1535"/>
      <c r="C1513" s="1108"/>
      <c r="D1513" s="134" t="s">
        <v>33</v>
      </c>
      <c r="E1513" s="623"/>
      <c r="F1513" s="497"/>
      <c r="G1513" s="497"/>
      <c r="H1513" s="579"/>
      <c r="I1513" s="497"/>
      <c r="J1513" s="497"/>
      <c r="K1513" s="497"/>
      <c r="L1513" s="497"/>
      <c r="M1513" s="497"/>
      <c r="N1513" s="579"/>
      <c r="O1513" s="497"/>
      <c r="P1513" s="497"/>
      <c r="Q1513" s="497"/>
      <c r="R1513" s="497"/>
      <c r="S1513" s="497"/>
      <c r="T1513" s="497"/>
      <c r="U1513" s="497"/>
      <c r="V1513" s="579"/>
      <c r="W1513" s="497"/>
      <c r="X1513" s="497"/>
      <c r="Y1513" s="579"/>
      <c r="Z1513" s="497"/>
      <c r="AA1513" s="497"/>
      <c r="AB1513" s="497"/>
      <c r="AC1513" s="328"/>
      <c r="AD1513" s="328"/>
      <c r="AE1513" s="328"/>
      <c r="AF1513" s="328"/>
      <c r="AG1513" s="328"/>
      <c r="AH1513" s="328"/>
      <c r="AI1513" s="328"/>
      <c r="AJ1513" s="328"/>
      <c r="AK1513" s="328"/>
      <c r="AL1513" s="328"/>
      <c r="AM1513" s="328"/>
      <c r="AN1513" s="328"/>
      <c r="AO1513" s="328"/>
      <c r="AP1513" s="328"/>
      <c r="AQ1513" s="328"/>
      <c r="AR1513" s="328"/>
      <c r="AS1513" s="328"/>
      <c r="AT1513" s="328"/>
      <c r="AU1513" s="328"/>
      <c r="AV1513" s="328"/>
      <c r="AW1513" s="328"/>
      <c r="AX1513" s="328"/>
      <c r="AY1513" s="328"/>
      <c r="AZ1513" s="328"/>
      <c r="BA1513" s="328"/>
      <c r="BB1513" s="328"/>
      <c r="BC1513" s="328"/>
      <c r="BD1513" s="328"/>
      <c r="BE1513" s="328"/>
      <c r="BF1513" s="328"/>
      <c r="BG1513" s="328"/>
      <c r="BH1513" s="328"/>
      <c r="BI1513" s="328"/>
      <c r="BJ1513" s="328"/>
      <c r="BK1513" s="328"/>
      <c r="BL1513" s="328"/>
      <c r="BM1513" s="328"/>
      <c r="BN1513" s="328"/>
      <c r="BO1513" s="328"/>
      <c r="BP1513" s="328"/>
      <c r="BQ1513" s="328"/>
      <c r="BR1513" s="328"/>
      <c r="BS1513" s="328"/>
      <c r="BT1513" s="328"/>
      <c r="BU1513" s="328"/>
      <c r="BV1513" s="328"/>
      <c r="BW1513" s="328"/>
      <c r="BX1513" s="328"/>
      <c r="BY1513" s="328"/>
      <c r="BZ1513" s="328"/>
      <c r="CA1513" s="328"/>
      <c r="CB1513" s="328"/>
      <c r="CC1513" s="328"/>
      <c r="CD1513" s="328"/>
      <c r="CE1513" s="328"/>
      <c r="CF1513" s="328"/>
      <c r="CG1513" s="328"/>
      <c r="CH1513" s="328"/>
      <c r="CI1513" s="328"/>
      <c r="CJ1513" s="328"/>
      <c r="CK1513" s="328"/>
      <c r="CL1513" s="328"/>
      <c r="CM1513" s="165"/>
      <c r="CN1513" s="165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</row>
    <row r="1514" spans="1:107" s="2" customFormat="1" ht="10.5" hidden="1" customHeight="1" x14ac:dyDescent="0.2">
      <c r="A1514" s="1532"/>
      <c r="B1514" s="1535"/>
      <c r="C1514" s="1108"/>
      <c r="D1514" s="134" t="s">
        <v>116</v>
      </c>
      <c r="E1514" s="596" t="s">
        <v>488</v>
      </c>
      <c r="F1514" s="45"/>
      <c r="G1514" s="45"/>
      <c r="H1514" s="580"/>
      <c r="I1514" s="45"/>
      <c r="J1514" s="45"/>
      <c r="K1514" s="45"/>
      <c r="L1514" s="45"/>
      <c r="M1514" s="45"/>
      <c r="N1514" s="580"/>
      <c r="O1514" s="45"/>
      <c r="P1514" s="45"/>
      <c r="Q1514" s="45"/>
      <c r="R1514" s="45"/>
      <c r="S1514" s="45"/>
      <c r="T1514" s="45"/>
      <c r="U1514" s="45"/>
      <c r="V1514" s="580"/>
      <c r="W1514" s="45"/>
      <c r="X1514" s="45"/>
      <c r="Y1514" s="580"/>
      <c r="Z1514" s="45"/>
      <c r="AA1514" s="45"/>
      <c r="AB1514" s="45"/>
      <c r="AC1514" s="328"/>
      <c r="AD1514" s="328"/>
      <c r="AE1514" s="328"/>
      <c r="AF1514" s="328"/>
      <c r="AG1514" s="328"/>
      <c r="AH1514" s="328"/>
      <c r="AI1514" s="328"/>
      <c r="AJ1514" s="328"/>
      <c r="AK1514" s="328"/>
      <c r="AL1514" s="328"/>
      <c r="AM1514" s="328"/>
      <c r="AN1514" s="328"/>
      <c r="AO1514" s="328"/>
      <c r="AP1514" s="328"/>
      <c r="AQ1514" s="328"/>
      <c r="AR1514" s="328"/>
      <c r="AS1514" s="328"/>
      <c r="AT1514" s="328"/>
      <c r="AU1514" s="328"/>
      <c r="AV1514" s="328"/>
      <c r="AW1514" s="328"/>
      <c r="AX1514" s="328"/>
      <c r="AY1514" s="328"/>
      <c r="AZ1514" s="328"/>
      <c r="BA1514" s="328"/>
      <c r="BB1514" s="328"/>
      <c r="BC1514" s="328"/>
      <c r="BD1514" s="328"/>
      <c r="BE1514" s="328"/>
      <c r="BF1514" s="328"/>
      <c r="BG1514" s="328"/>
      <c r="BH1514" s="328"/>
      <c r="BI1514" s="328"/>
      <c r="BJ1514" s="328"/>
      <c r="BK1514" s="328"/>
      <c r="BL1514" s="328"/>
      <c r="BM1514" s="328"/>
      <c r="BN1514" s="328"/>
      <c r="BO1514" s="328"/>
      <c r="BP1514" s="328"/>
      <c r="BQ1514" s="328"/>
      <c r="BR1514" s="328"/>
      <c r="BS1514" s="328"/>
      <c r="BT1514" s="328"/>
      <c r="BU1514" s="328"/>
      <c r="BV1514" s="328"/>
      <c r="BW1514" s="328"/>
      <c r="BX1514" s="328"/>
      <c r="BY1514" s="328"/>
      <c r="BZ1514" s="328"/>
      <c r="CA1514" s="328"/>
      <c r="CB1514" s="328"/>
      <c r="CC1514" s="328"/>
      <c r="CD1514" s="328"/>
      <c r="CE1514" s="328"/>
      <c r="CF1514" s="328"/>
      <c r="CG1514" s="328"/>
      <c r="CH1514" s="328"/>
      <c r="CI1514" s="328"/>
      <c r="CJ1514" s="328"/>
      <c r="CK1514" s="328"/>
      <c r="CL1514" s="328"/>
      <c r="CM1514" s="165"/>
      <c r="CN1514" s="165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</row>
    <row r="1515" spans="1:107" s="2" customFormat="1" ht="10.5" hidden="1" customHeight="1" x14ac:dyDescent="0.2">
      <c r="A1515" s="1532"/>
      <c r="B1515" s="1535"/>
      <c r="C1515" s="1108"/>
      <c r="D1515" s="134" t="s">
        <v>117</v>
      </c>
      <c r="E1515" s="627"/>
      <c r="F1515" s="498"/>
      <c r="G1515" s="498"/>
      <c r="H1515" s="581"/>
      <c r="I1515" s="498"/>
      <c r="J1515" s="498"/>
      <c r="K1515" s="498"/>
      <c r="L1515" s="498"/>
      <c r="M1515" s="498"/>
      <c r="N1515" s="581"/>
      <c r="O1515" s="498"/>
      <c r="P1515" s="498"/>
      <c r="Q1515" s="498"/>
      <c r="R1515" s="498"/>
      <c r="S1515" s="498"/>
      <c r="T1515" s="498"/>
      <c r="U1515" s="498"/>
      <c r="V1515" s="581"/>
      <c r="W1515" s="498"/>
      <c r="X1515" s="498"/>
      <c r="Y1515" s="581"/>
      <c r="Z1515" s="498"/>
      <c r="AA1515" s="498"/>
      <c r="AB1515" s="498"/>
      <c r="AC1515" s="328"/>
      <c r="AD1515" s="328"/>
      <c r="AE1515" s="328"/>
      <c r="AF1515" s="328"/>
      <c r="AG1515" s="328"/>
      <c r="AH1515" s="328"/>
      <c r="AI1515" s="328"/>
      <c r="AJ1515" s="328"/>
      <c r="AK1515" s="328"/>
      <c r="AL1515" s="328"/>
      <c r="AM1515" s="328"/>
      <c r="AN1515" s="328"/>
      <c r="AO1515" s="328"/>
      <c r="AP1515" s="328"/>
      <c r="AQ1515" s="328"/>
      <c r="AR1515" s="328"/>
      <c r="AS1515" s="328"/>
      <c r="AT1515" s="328"/>
      <c r="AU1515" s="328"/>
      <c r="AV1515" s="328"/>
      <c r="AW1515" s="328"/>
      <c r="AX1515" s="328"/>
      <c r="AY1515" s="328"/>
      <c r="AZ1515" s="328"/>
      <c r="BA1515" s="328"/>
      <c r="BB1515" s="328"/>
      <c r="BC1515" s="328"/>
      <c r="BD1515" s="328"/>
      <c r="BE1515" s="328"/>
      <c r="BF1515" s="328"/>
      <c r="BG1515" s="328"/>
      <c r="BH1515" s="328"/>
      <c r="BI1515" s="328"/>
      <c r="BJ1515" s="328"/>
      <c r="BK1515" s="328"/>
      <c r="BL1515" s="328"/>
      <c r="BM1515" s="328"/>
      <c r="BN1515" s="328"/>
      <c r="BO1515" s="328"/>
      <c r="BP1515" s="328"/>
      <c r="BQ1515" s="328"/>
      <c r="BR1515" s="328"/>
      <c r="BS1515" s="328"/>
      <c r="BT1515" s="328"/>
      <c r="BU1515" s="328"/>
      <c r="BV1515" s="328"/>
      <c r="BW1515" s="328"/>
      <c r="BX1515" s="328"/>
      <c r="BY1515" s="328"/>
      <c r="BZ1515" s="328"/>
      <c r="CA1515" s="328"/>
      <c r="CB1515" s="328"/>
      <c r="CC1515" s="328"/>
      <c r="CD1515" s="328"/>
      <c r="CE1515" s="328"/>
      <c r="CF1515" s="328"/>
      <c r="CG1515" s="328"/>
      <c r="CH1515" s="328"/>
      <c r="CI1515" s="328"/>
      <c r="CJ1515" s="328"/>
      <c r="CK1515" s="328"/>
      <c r="CL1515" s="328"/>
      <c r="CM1515" s="165"/>
      <c r="CN1515" s="165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</row>
    <row r="1516" spans="1:107" s="2" customFormat="1" ht="10.5" hidden="1" customHeight="1" thickBot="1" x14ac:dyDescent="0.25">
      <c r="A1516" s="1533"/>
      <c r="B1516" s="1536"/>
      <c r="C1516" s="1108"/>
      <c r="D1516" s="134" t="s">
        <v>41</v>
      </c>
      <c r="E1516" s="627"/>
      <c r="F1516" s="498"/>
      <c r="G1516" s="498"/>
      <c r="H1516" s="581"/>
      <c r="I1516" s="498"/>
      <c r="J1516" s="498"/>
      <c r="K1516" s="498"/>
      <c r="L1516" s="498"/>
      <c r="M1516" s="498"/>
      <c r="N1516" s="581"/>
      <c r="O1516" s="498"/>
      <c r="P1516" s="498"/>
      <c r="Q1516" s="498"/>
      <c r="R1516" s="498"/>
      <c r="S1516" s="498"/>
      <c r="T1516" s="498"/>
      <c r="U1516" s="498"/>
      <c r="V1516" s="581"/>
      <c r="W1516" s="498"/>
      <c r="X1516" s="498"/>
      <c r="Y1516" s="581"/>
      <c r="Z1516" s="498"/>
      <c r="AA1516" s="498"/>
      <c r="AB1516" s="498"/>
      <c r="AC1516" s="328"/>
      <c r="AD1516" s="328"/>
      <c r="AE1516" s="328"/>
      <c r="AF1516" s="328"/>
      <c r="AG1516" s="328"/>
      <c r="AH1516" s="328"/>
      <c r="AI1516" s="328"/>
      <c r="AJ1516" s="328"/>
      <c r="AK1516" s="328"/>
      <c r="AL1516" s="328"/>
      <c r="AM1516" s="328"/>
      <c r="AN1516" s="328"/>
      <c r="AO1516" s="328"/>
      <c r="AP1516" s="328"/>
      <c r="AQ1516" s="328"/>
      <c r="AR1516" s="328"/>
      <c r="AS1516" s="328"/>
      <c r="AT1516" s="328"/>
      <c r="AU1516" s="328"/>
      <c r="AV1516" s="328"/>
      <c r="AW1516" s="328"/>
      <c r="AX1516" s="328"/>
      <c r="AY1516" s="328"/>
      <c r="AZ1516" s="328"/>
      <c r="BA1516" s="328"/>
      <c r="BB1516" s="328"/>
      <c r="BC1516" s="328"/>
      <c r="BD1516" s="328"/>
      <c r="BE1516" s="328"/>
      <c r="BF1516" s="328"/>
      <c r="BG1516" s="328"/>
      <c r="BH1516" s="328"/>
      <c r="BI1516" s="328"/>
      <c r="BJ1516" s="328"/>
      <c r="BK1516" s="328"/>
      <c r="BL1516" s="328"/>
      <c r="BM1516" s="328"/>
      <c r="BN1516" s="328"/>
      <c r="BO1516" s="328"/>
      <c r="BP1516" s="328"/>
      <c r="BQ1516" s="328"/>
      <c r="BR1516" s="328"/>
      <c r="BS1516" s="328"/>
      <c r="BT1516" s="328"/>
      <c r="BU1516" s="328"/>
      <c r="BV1516" s="328"/>
      <c r="BW1516" s="328"/>
      <c r="BX1516" s="328"/>
      <c r="BY1516" s="328"/>
      <c r="BZ1516" s="328"/>
      <c r="CA1516" s="328"/>
      <c r="CB1516" s="328"/>
      <c r="CC1516" s="328"/>
      <c r="CD1516" s="328"/>
      <c r="CE1516" s="328"/>
      <c r="CF1516" s="328"/>
      <c r="CG1516" s="328"/>
      <c r="CH1516" s="328"/>
      <c r="CI1516" s="328"/>
      <c r="CJ1516" s="328"/>
      <c r="CK1516" s="328"/>
      <c r="CL1516" s="328"/>
      <c r="CM1516" s="165"/>
      <c r="CN1516" s="165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</row>
    <row r="1517" spans="1:107" s="2" customFormat="1" ht="10.5" hidden="1" customHeight="1" x14ac:dyDescent="0.2">
      <c r="A1517" s="1531" t="s">
        <v>28</v>
      </c>
      <c r="B1517" s="1534" t="s">
        <v>489</v>
      </c>
      <c r="C1517" s="1108"/>
      <c r="D1517" s="134"/>
      <c r="E1517" s="622"/>
      <c r="F1517" s="81"/>
      <c r="G1517" s="81"/>
      <c r="H1517" s="583"/>
      <c r="I1517" s="81"/>
      <c r="J1517" s="81"/>
      <c r="K1517" s="81"/>
      <c r="L1517" s="81"/>
      <c r="M1517" s="81"/>
      <c r="N1517" s="583"/>
      <c r="O1517" s="81"/>
      <c r="P1517" s="81"/>
      <c r="Q1517" s="81"/>
      <c r="R1517" s="81"/>
      <c r="S1517" s="81"/>
      <c r="T1517" s="81"/>
      <c r="U1517" s="81"/>
      <c r="V1517" s="583"/>
      <c r="W1517" s="81"/>
      <c r="X1517" s="81"/>
      <c r="Y1517" s="583"/>
      <c r="Z1517" s="81"/>
      <c r="AA1517" s="81"/>
      <c r="AB1517" s="81"/>
      <c r="AC1517" s="328"/>
      <c r="AD1517" s="328"/>
      <c r="AE1517" s="328"/>
      <c r="AF1517" s="328"/>
      <c r="AG1517" s="328"/>
      <c r="AH1517" s="328"/>
      <c r="AI1517" s="328"/>
      <c r="AJ1517" s="328"/>
      <c r="AK1517" s="328"/>
      <c r="AL1517" s="328"/>
      <c r="AM1517" s="328"/>
      <c r="AN1517" s="328"/>
      <c r="AO1517" s="328"/>
      <c r="AP1517" s="328"/>
      <c r="AQ1517" s="328"/>
      <c r="AR1517" s="328"/>
      <c r="AS1517" s="328"/>
      <c r="AT1517" s="328"/>
      <c r="AU1517" s="328"/>
      <c r="AV1517" s="328"/>
      <c r="AW1517" s="328"/>
      <c r="AX1517" s="328"/>
      <c r="AY1517" s="328"/>
      <c r="AZ1517" s="328"/>
      <c r="BA1517" s="328"/>
      <c r="BB1517" s="328"/>
      <c r="BC1517" s="328"/>
      <c r="BD1517" s="328"/>
      <c r="BE1517" s="328"/>
      <c r="BF1517" s="328"/>
      <c r="BG1517" s="328"/>
      <c r="BH1517" s="328"/>
      <c r="BI1517" s="328"/>
      <c r="BJ1517" s="328"/>
      <c r="BK1517" s="328"/>
      <c r="BL1517" s="328"/>
      <c r="BM1517" s="328"/>
      <c r="BN1517" s="328"/>
      <c r="BO1517" s="328"/>
      <c r="BP1517" s="328"/>
      <c r="BQ1517" s="328"/>
      <c r="BR1517" s="328"/>
      <c r="BS1517" s="328"/>
      <c r="BT1517" s="328"/>
      <c r="BU1517" s="328"/>
      <c r="BV1517" s="328"/>
      <c r="BW1517" s="328"/>
      <c r="BX1517" s="328"/>
      <c r="BY1517" s="328"/>
      <c r="BZ1517" s="328"/>
      <c r="CA1517" s="328"/>
      <c r="CB1517" s="328"/>
      <c r="CC1517" s="328"/>
      <c r="CD1517" s="328"/>
      <c r="CE1517" s="328"/>
      <c r="CF1517" s="328"/>
      <c r="CG1517" s="328"/>
      <c r="CH1517" s="328"/>
      <c r="CI1517" s="328"/>
      <c r="CJ1517" s="328"/>
      <c r="CK1517" s="328"/>
      <c r="CL1517" s="328"/>
      <c r="CM1517" s="165"/>
      <c r="CN1517" s="165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</row>
    <row r="1518" spans="1:107" s="2" customFormat="1" ht="10.5" hidden="1" customHeight="1" x14ac:dyDescent="0.2">
      <c r="A1518" s="1532"/>
      <c r="B1518" s="1535"/>
      <c r="C1518" s="1108"/>
      <c r="D1518" s="134" t="s">
        <v>33</v>
      </c>
      <c r="E1518" s="623"/>
      <c r="F1518" s="497"/>
      <c r="G1518" s="497"/>
      <c r="H1518" s="579"/>
      <c r="I1518" s="497"/>
      <c r="J1518" s="497"/>
      <c r="K1518" s="497"/>
      <c r="L1518" s="497"/>
      <c r="M1518" s="497"/>
      <c r="N1518" s="579"/>
      <c r="O1518" s="497"/>
      <c r="P1518" s="497"/>
      <c r="Q1518" s="497"/>
      <c r="R1518" s="497"/>
      <c r="S1518" s="497"/>
      <c r="T1518" s="497"/>
      <c r="U1518" s="497"/>
      <c r="V1518" s="579"/>
      <c r="W1518" s="497"/>
      <c r="X1518" s="497"/>
      <c r="Y1518" s="579"/>
      <c r="Z1518" s="497"/>
      <c r="AA1518" s="497"/>
      <c r="AB1518" s="497"/>
      <c r="AC1518" s="328"/>
      <c r="AD1518" s="328"/>
      <c r="AE1518" s="328"/>
      <c r="AF1518" s="328"/>
      <c r="AG1518" s="328"/>
      <c r="AH1518" s="328"/>
      <c r="AI1518" s="328"/>
      <c r="AJ1518" s="328"/>
      <c r="AK1518" s="328"/>
      <c r="AL1518" s="328"/>
      <c r="AM1518" s="328"/>
      <c r="AN1518" s="328"/>
      <c r="AO1518" s="328"/>
      <c r="AP1518" s="328"/>
      <c r="AQ1518" s="328"/>
      <c r="AR1518" s="328"/>
      <c r="AS1518" s="328"/>
      <c r="AT1518" s="328"/>
      <c r="AU1518" s="328"/>
      <c r="AV1518" s="328"/>
      <c r="AW1518" s="328"/>
      <c r="AX1518" s="328"/>
      <c r="AY1518" s="328"/>
      <c r="AZ1518" s="328"/>
      <c r="BA1518" s="328"/>
      <c r="BB1518" s="328"/>
      <c r="BC1518" s="328"/>
      <c r="BD1518" s="328"/>
      <c r="BE1518" s="328"/>
      <c r="BF1518" s="328"/>
      <c r="BG1518" s="328"/>
      <c r="BH1518" s="328"/>
      <c r="BI1518" s="328"/>
      <c r="BJ1518" s="328"/>
      <c r="BK1518" s="328"/>
      <c r="BL1518" s="328"/>
      <c r="BM1518" s="328"/>
      <c r="BN1518" s="328"/>
      <c r="BO1518" s="328"/>
      <c r="BP1518" s="328"/>
      <c r="BQ1518" s="328"/>
      <c r="BR1518" s="328"/>
      <c r="BS1518" s="328"/>
      <c r="BT1518" s="328"/>
      <c r="BU1518" s="328"/>
      <c r="BV1518" s="328"/>
      <c r="BW1518" s="328"/>
      <c r="BX1518" s="328"/>
      <c r="BY1518" s="328"/>
      <c r="BZ1518" s="328"/>
      <c r="CA1518" s="328"/>
      <c r="CB1518" s="328"/>
      <c r="CC1518" s="328"/>
      <c r="CD1518" s="328"/>
      <c r="CE1518" s="328"/>
      <c r="CF1518" s="328"/>
      <c r="CG1518" s="328"/>
      <c r="CH1518" s="328"/>
      <c r="CI1518" s="328"/>
      <c r="CJ1518" s="328"/>
      <c r="CK1518" s="328"/>
      <c r="CL1518" s="328"/>
      <c r="CM1518" s="165"/>
      <c r="CN1518" s="165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</row>
    <row r="1519" spans="1:107" s="2" customFormat="1" ht="10.5" hidden="1" customHeight="1" x14ac:dyDescent="0.2">
      <c r="A1519" s="1532"/>
      <c r="B1519" s="1535"/>
      <c r="C1519" s="1108"/>
      <c r="D1519" s="134" t="s">
        <v>116</v>
      </c>
      <c r="E1519" s="596"/>
      <c r="F1519" s="45"/>
      <c r="G1519" s="45"/>
      <c r="H1519" s="580"/>
      <c r="I1519" s="45"/>
      <c r="J1519" s="45"/>
      <c r="K1519" s="45"/>
      <c r="L1519" s="45"/>
      <c r="M1519" s="45"/>
      <c r="N1519" s="580"/>
      <c r="O1519" s="45"/>
      <c r="P1519" s="45"/>
      <c r="Q1519" s="45"/>
      <c r="R1519" s="45"/>
      <c r="S1519" s="45"/>
      <c r="T1519" s="45"/>
      <c r="U1519" s="45"/>
      <c r="V1519" s="580"/>
      <c r="W1519" s="45"/>
      <c r="X1519" s="45"/>
      <c r="Y1519" s="580"/>
      <c r="Z1519" s="45"/>
      <c r="AA1519" s="45"/>
      <c r="AB1519" s="45"/>
      <c r="AC1519" s="328"/>
      <c r="AD1519" s="328"/>
      <c r="AE1519" s="328">
        <v>1.8</v>
      </c>
      <c r="AF1519" s="328"/>
      <c r="AG1519" s="328"/>
      <c r="AH1519" s="328"/>
      <c r="AI1519" s="328"/>
      <c r="AJ1519" s="328"/>
      <c r="AK1519" s="328"/>
      <c r="AL1519" s="328"/>
      <c r="AM1519" s="328"/>
      <c r="AN1519" s="328"/>
      <c r="AO1519" s="328"/>
      <c r="AP1519" s="328"/>
      <c r="AQ1519" s="328"/>
      <c r="AR1519" s="328"/>
      <c r="AS1519" s="328"/>
      <c r="AT1519" s="328"/>
      <c r="AU1519" s="328"/>
      <c r="AV1519" s="328"/>
      <c r="AW1519" s="328"/>
      <c r="AX1519" s="328"/>
      <c r="AY1519" s="328"/>
      <c r="AZ1519" s="328"/>
      <c r="BA1519" s="328"/>
      <c r="BB1519" s="328"/>
      <c r="BC1519" s="328"/>
      <c r="BD1519" s="328"/>
      <c r="BE1519" s="328"/>
      <c r="BF1519" s="328"/>
      <c r="BG1519" s="328"/>
      <c r="BH1519" s="328"/>
      <c r="BI1519" s="328"/>
      <c r="BJ1519" s="328"/>
      <c r="BK1519" s="328"/>
      <c r="BL1519" s="328"/>
      <c r="BM1519" s="328"/>
      <c r="BN1519" s="328"/>
      <c r="BO1519" s="328"/>
      <c r="BP1519" s="328"/>
      <c r="BQ1519" s="328"/>
      <c r="BR1519" s="328"/>
      <c r="BS1519" s="328"/>
      <c r="BT1519" s="328"/>
      <c r="BU1519" s="328"/>
      <c r="BV1519" s="328"/>
      <c r="BW1519" s="328"/>
      <c r="BX1519" s="328"/>
      <c r="BY1519" s="328"/>
      <c r="BZ1519" s="328"/>
      <c r="CA1519" s="328"/>
      <c r="CB1519" s="328"/>
      <c r="CC1519" s="328"/>
      <c r="CD1519" s="328"/>
      <c r="CE1519" s="328"/>
      <c r="CF1519" s="328"/>
      <c r="CG1519" s="328"/>
      <c r="CH1519" s="328"/>
      <c r="CI1519" s="328"/>
      <c r="CJ1519" s="328"/>
      <c r="CK1519" s="328"/>
      <c r="CL1519" s="328"/>
      <c r="CM1519" s="165"/>
      <c r="CN1519" s="165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</row>
    <row r="1520" spans="1:107" s="2" customFormat="1" ht="10.5" hidden="1" customHeight="1" x14ac:dyDescent="0.2">
      <c r="A1520" s="1532"/>
      <c r="B1520" s="1535"/>
      <c r="C1520" s="1108"/>
      <c r="D1520" s="134" t="s">
        <v>117</v>
      </c>
      <c r="E1520" s="627"/>
      <c r="F1520" s="498"/>
      <c r="G1520" s="498"/>
      <c r="H1520" s="581"/>
      <c r="I1520" s="498"/>
      <c r="J1520" s="498"/>
      <c r="K1520" s="498"/>
      <c r="L1520" s="498"/>
      <c r="M1520" s="498"/>
      <c r="N1520" s="581"/>
      <c r="O1520" s="498"/>
      <c r="P1520" s="498"/>
      <c r="Q1520" s="498"/>
      <c r="R1520" s="498"/>
      <c r="S1520" s="498"/>
      <c r="T1520" s="498"/>
      <c r="U1520" s="498"/>
      <c r="V1520" s="581"/>
      <c r="W1520" s="498"/>
      <c r="X1520" s="498"/>
      <c r="Y1520" s="581"/>
      <c r="Z1520" s="498"/>
      <c r="AA1520" s="498"/>
      <c r="AB1520" s="498"/>
      <c r="AC1520" s="328"/>
      <c r="AD1520" s="328"/>
      <c r="AE1520" s="328">
        <v>1.8</v>
      </c>
      <c r="AF1520" s="328"/>
      <c r="AG1520" s="328"/>
      <c r="AH1520" s="328"/>
      <c r="AI1520" s="328"/>
      <c r="AJ1520" s="328"/>
      <c r="AK1520" s="328"/>
      <c r="AL1520" s="328"/>
      <c r="AM1520" s="328"/>
      <c r="AN1520" s="328"/>
      <c r="AO1520" s="328"/>
      <c r="AP1520" s="328"/>
      <c r="AQ1520" s="328"/>
      <c r="AR1520" s="328"/>
      <c r="AS1520" s="328"/>
      <c r="AT1520" s="328"/>
      <c r="AU1520" s="328"/>
      <c r="AV1520" s="328"/>
      <c r="AW1520" s="328"/>
      <c r="AX1520" s="328"/>
      <c r="AY1520" s="328"/>
      <c r="AZ1520" s="328"/>
      <c r="BA1520" s="328"/>
      <c r="BB1520" s="328"/>
      <c r="BC1520" s="328"/>
      <c r="BD1520" s="328"/>
      <c r="BE1520" s="328"/>
      <c r="BF1520" s="328"/>
      <c r="BG1520" s="328"/>
      <c r="BH1520" s="328"/>
      <c r="BI1520" s="328"/>
      <c r="BJ1520" s="328"/>
      <c r="BK1520" s="328"/>
      <c r="BL1520" s="328"/>
      <c r="BM1520" s="328"/>
      <c r="BN1520" s="328"/>
      <c r="BO1520" s="328"/>
      <c r="BP1520" s="328"/>
      <c r="BQ1520" s="328"/>
      <c r="BR1520" s="328"/>
      <c r="BS1520" s="328"/>
      <c r="BT1520" s="328"/>
      <c r="BU1520" s="328"/>
      <c r="BV1520" s="328"/>
      <c r="BW1520" s="328"/>
      <c r="BX1520" s="328"/>
      <c r="BY1520" s="328"/>
      <c r="BZ1520" s="328"/>
      <c r="CA1520" s="328"/>
      <c r="CB1520" s="328"/>
      <c r="CC1520" s="328"/>
      <c r="CD1520" s="328"/>
      <c r="CE1520" s="328"/>
      <c r="CF1520" s="328"/>
      <c r="CG1520" s="328"/>
      <c r="CH1520" s="328"/>
      <c r="CI1520" s="328"/>
      <c r="CJ1520" s="328"/>
      <c r="CK1520" s="328"/>
      <c r="CL1520" s="328"/>
      <c r="CM1520" s="165"/>
      <c r="CN1520" s="165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</row>
    <row r="1521" spans="1:107" s="2" customFormat="1" ht="10.5" hidden="1" customHeight="1" thickBot="1" x14ac:dyDescent="0.25">
      <c r="A1521" s="1533"/>
      <c r="B1521" s="1536"/>
      <c r="C1521" s="1108"/>
      <c r="D1521" s="134" t="s">
        <v>41</v>
      </c>
      <c r="E1521" s="627" t="e">
        <f t="shared" ref="E1521:AB1521" si="639">E1520/E1519</f>
        <v>#DIV/0!</v>
      </c>
      <c r="F1521" s="498" t="e">
        <f t="shared" si="639"/>
        <v>#DIV/0!</v>
      </c>
      <c r="G1521" s="498" t="e">
        <f t="shared" si="639"/>
        <v>#DIV/0!</v>
      </c>
      <c r="H1521" s="581" t="e">
        <f t="shared" si="639"/>
        <v>#DIV/0!</v>
      </c>
      <c r="I1521" s="498" t="e">
        <f t="shared" si="639"/>
        <v>#DIV/0!</v>
      </c>
      <c r="J1521" s="498" t="e">
        <f t="shared" si="639"/>
        <v>#DIV/0!</v>
      </c>
      <c r="K1521" s="498" t="e">
        <f t="shared" si="639"/>
        <v>#DIV/0!</v>
      </c>
      <c r="L1521" s="498" t="e">
        <f t="shared" si="639"/>
        <v>#DIV/0!</v>
      </c>
      <c r="M1521" s="498" t="e">
        <f t="shared" si="639"/>
        <v>#DIV/0!</v>
      </c>
      <c r="N1521" s="581" t="e">
        <f t="shared" si="639"/>
        <v>#DIV/0!</v>
      </c>
      <c r="O1521" s="498" t="e">
        <f t="shared" si="639"/>
        <v>#DIV/0!</v>
      </c>
      <c r="P1521" s="498" t="e">
        <f t="shared" si="639"/>
        <v>#DIV/0!</v>
      </c>
      <c r="Q1521" s="498" t="e">
        <f t="shared" si="639"/>
        <v>#DIV/0!</v>
      </c>
      <c r="R1521" s="498" t="e">
        <f t="shared" si="639"/>
        <v>#DIV/0!</v>
      </c>
      <c r="S1521" s="498" t="e">
        <f t="shared" si="639"/>
        <v>#DIV/0!</v>
      </c>
      <c r="T1521" s="498" t="e">
        <f t="shared" si="639"/>
        <v>#DIV/0!</v>
      </c>
      <c r="U1521" s="498" t="e">
        <f t="shared" si="639"/>
        <v>#DIV/0!</v>
      </c>
      <c r="V1521" s="581" t="e">
        <f t="shared" si="639"/>
        <v>#DIV/0!</v>
      </c>
      <c r="W1521" s="498" t="e">
        <f t="shared" si="639"/>
        <v>#DIV/0!</v>
      </c>
      <c r="X1521" s="498" t="e">
        <f t="shared" si="639"/>
        <v>#DIV/0!</v>
      </c>
      <c r="Y1521" s="581" t="e">
        <f t="shared" si="639"/>
        <v>#DIV/0!</v>
      </c>
      <c r="Z1521" s="498" t="e">
        <f t="shared" si="639"/>
        <v>#DIV/0!</v>
      </c>
      <c r="AA1521" s="498" t="e">
        <f t="shared" si="639"/>
        <v>#DIV/0!</v>
      </c>
      <c r="AB1521" s="498" t="e">
        <f t="shared" si="639"/>
        <v>#DIV/0!</v>
      </c>
      <c r="AC1521" s="328"/>
      <c r="AD1521" s="328"/>
      <c r="AE1521" s="328"/>
      <c r="AF1521" s="328"/>
      <c r="AG1521" s="328"/>
      <c r="AH1521" s="328"/>
      <c r="AI1521" s="328"/>
      <c r="AJ1521" s="328"/>
      <c r="AK1521" s="328"/>
      <c r="AL1521" s="328"/>
      <c r="AM1521" s="328"/>
      <c r="AN1521" s="328"/>
      <c r="AO1521" s="328"/>
      <c r="AP1521" s="328"/>
      <c r="AQ1521" s="328"/>
      <c r="AR1521" s="328"/>
      <c r="AS1521" s="328"/>
      <c r="AT1521" s="328"/>
      <c r="AU1521" s="328"/>
      <c r="AV1521" s="328"/>
      <c r="AW1521" s="328"/>
      <c r="AX1521" s="328"/>
      <c r="AY1521" s="328"/>
      <c r="AZ1521" s="328"/>
      <c r="BA1521" s="328"/>
      <c r="BB1521" s="328"/>
      <c r="BC1521" s="328"/>
      <c r="BD1521" s="328"/>
      <c r="BE1521" s="328"/>
      <c r="BF1521" s="328"/>
      <c r="BG1521" s="328"/>
      <c r="BH1521" s="328"/>
      <c r="BI1521" s="328"/>
      <c r="BJ1521" s="328"/>
      <c r="BK1521" s="328"/>
      <c r="BL1521" s="328"/>
      <c r="BM1521" s="328"/>
      <c r="BN1521" s="328"/>
      <c r="BO1521" s="328"/>
      <c r="BP1521" s="328"/>
      <c r="BQ1521" s="328"/>
      <c r="BR1521" s="328"/>
      <c r="BS1521" s="328"/>
      <c r="BT1521" s="328"/>
      <c r="BU1521" s="328"/>
      <c r="BV1521" s="328"/>
      <c r="BW1521" s="328"/>
      <c r="BX1521" s="328"/>
      <c r="BY1521" s="328"/>
      <c r="BZ1521" s="328"/>
      <c r="CA1521" s="328"/>
      <c r="CB1521" s="328"/>
      <c r="CC1521" s="328"/>
      <c r="CD1521" s="328"/>
      <c r="CE1521" s="328"/>
      <c r="CF1521" s="328"/>
      <c r="CG1521" s="328"/>
      <c r="CH1521" s="328"/>
      <c r="CI1521" s="328"/>
      <c r="CJ1521" s="328"/>
      <c r="CK1521" s="328"/>
      <c r="CL1521" s="328"/>
      <c r="CM1521" s="165"/>
      <c r="CN1521" s="165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</row>
    <row r="1522" spans="1:107" s="2" customFormat="1" ht="10.5" hidden="1" customHeight="1" x14ac:dyDescent="0.2">
      <c r="A1522" s="1531" t="s">
        <v>96</v>
      </c>
      <c r="B1522" s="1534" t="s">
        <v>490</v>
      </c>
      <c r="C1522" s="1108"/>
      <c r="D1522" s="134"/>
      <c r="E1522" s="622"/>
      <c r="F1522" s="81"/>
      <c r="G1522" s="81"/>
      <c r="H1522" s="583"/>
      <c r="I1522" s="81"/>
      <c r="J1522" s="81"/>
      <c r="K1522" s="81"/>
      <c r="L1522" s="81"/>
      <c r="M1522" s="81"/>
      <c r="N1522" s="583"/>
      <c r="O1522" s="81"/>
      <c r="P1522" s="81"/>
      <c r="Q1522" s="81"/>
      <c r="R1522" s="81"/>
      <c r="S1522" s="81"/>
      <c r="T1522" s="81"/>
      <c r="U1522" s="81"/>
      <c r="V1522" s="583"/>
      <c r="W1522" s="81"/>
      <c r="X1522" s="81"/>
      <c r="Y1522" s="583"/>
      <c r="Z1522" s="81"/>
      <c r="AA1522" s="81"/>
      <c r="AB1522" s="81"/>
      <c r="AC1522" s="328"/>
      <c r="AD1522" s="328"/>
      <c r="AE1522" s="328"/>
      <c r="AF1522" s="328"/>
      <c r="AG1522" s="328"/>
      <c r="AH1522" s="328"/>
      <c r="AI1522" s="328"/>
      <c r="AJ1522" s="328"/>
      <c r="AK1522" s="328"/>
      <c r="AL1522" s="328"/>
      <c r="AM1522" s="328"/>
      <c r="AN1522" s="328"/>
      <c r="AO1522" s="328"/>
      <c r="AP1522" s="328"/>
      <c r="AQ1522" s="328"/>
      <c r="AR1522" s="328"/>
      <c r="AS1522" s="328"/>
      <c r="AT1522" s="328"/>
      <c r="AU1522" s="328"/>
      <c r="AV1522" s="328"/>
      <c r="AW1522" s="328"/>
      <c r="AX1522" s="328"/>
      <c r="AY1522" s="328"/>
      <c r="AZ1522" s="328"/>
      <c r="BA1522" s="328"/>
      <c r="BB1522" s="328"/>
      <c r="BC1522" s="328"/>
      <c r="BD1522" s="328"/>
      <c r="BE1522" s="328"/>
      <c r="BF1522" s="328"/>
      <c r="BG1522" s="328"/>
      <c r="BH1522" s="328"/>
      <c r="BI1522" s="328"/>
      <c r="BJ1522" s="328"/>
      <c r="BK1522" s="328"/>
      <c r="BL1522" s="328"/>
      <c r="BM1522" s="328"/>
      <c r="BN1522" s="328"/>
      <c r="BO1522" s="328"/>
      <c r="BP1522" s="328"/>
      <c r="BQ1522" s="328"/>
      <c r="BR1522" s="328"/>
      <c r="BS1522" s="328"/>
      <c r="BT1522" s="328"/>
      <c r="BU1522" s="328"/>
      <c r="BV1522" s="328"/>
      <c r="BW1522" s="328"/>
      <c r="BX1522" s="328"/>
      <c r="BY1522" s="328"/>
      <c r="BZ1522" s="328"/>
      <c r="CA1522" s="328"/>
      <c r="CB1522" s="328"/>
      <c r="CC1522" s="328"/>
      <c r="CD1522" s="328"/>
      <c r="CE1522" s="328"/>
      <c r="CF1522" s="328"/>
      <c r="CG1522" s="328"/>
      <c r="CH1522" s="328"/>
      <c r="CI1522" s="328"/>
      <c r="CJ1522" s="328"/>
      <c r="CK1522" s="328"/>
      <c r="CL1522" s="328"/>
      <c r="CM1522" s="165"/>
      <c r="CN1522" s="165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</row>
    <row r="1523" spans="1:107" s="2" customFormat="1" ht="10.5" hidden="1" customHeight="1" x14ac:dyDescent="0.2">
      <c r="A1523" s="1532"/>
      <c r="B1523" s="1535"/>
      <c r="C1523" s="1108"/>
      <c r="D1523" s="134" t="s">
        <v>33</v>
      </c>
      <c r="E1523" s="623"/>
      <c r="F1523" s="497"/>
      <c r="G1523" s="497"/>
      <c r="H1523" s="579"/>
      <c r="I1523" s="497"/>
      <c r="J1523" s="497"/>
      <c r="K1523" s="497"/>
      <c r="L1523" s="497"/>
      <c r="M1523" s="497"/>
      <c r="N1523" s="579"/>
      <c r="O1523" s="497"/>
      <c r="P1523" s="497"/>
      <c r="Q1523" s="497"/>
      <c r="R1523" s="497"/>
      <c r="S1523" s="497"/>
      <c r="T1523" s="497"/>
      <c r="U1523" s="497"/>
      <c r="V1523" s="579"/>
      <c r="W1523" s="497"/>
      <c r="X1523" s="497"/>
      <c r="Y1523" s="579"/>
      <c r="Z1523" s="497"/>
      <c r="AA1523" s="497"/>
      <c r="AB1523" s="497"/>
      <c r="AC1523" s="328"/>
      <c r="AD1523" s="328"/>
      <c r="AE1523" s="328"/>
      <c r="AF1523" s="328"/>
      <c r="AG1523" s="328"/>
      <c r="AH1523" s="328"/>
      <c r="AI1523" s="328"/>
      <c r="AJ1523" s="328"/>
      <c r="AK1523" s="328"/>
      <c r="AL1523" s="328"/>
      <c r="AM1523" s="328"/>
      <c r="AN1523" s="328"/>
      <c r="AO1523" s="328"/>
      <c r="AP1523" s="328"/>
      <c r="AQ1523" s="328"/>
      <c r="AR1523" s="328"/>
      <c r="AS1523" s="328"/>
      <c r="AT1523" s="328"/>
      <c r="AU1523" s="328"/>
      <c r="AV1523" s="328"/>
      <c r="AW1523" s="328"/>
      <c r="AX1523" s="328"/>
      <c r="AY1523" s="328"/>
      <c r="AZ1523" s="328"/>
      <c r="BA1523" s="328"/>
      <c r="BB1523" s="328"/>
      <c r="BC1523" s="328"/>
      <c r="BD1523" s="328"/>
      <c r="BE1523" s="328"/>
      <c r="BF1523" s="328"/>
      <c r="BG1523" s="328"/>
      <c r="BH1523" s="328"/>
      <c r="BI1523" s="328"/>
      <c r="BJ1523" s="328"/>
      <c r="BK1523" s="328"/>
      <c r="BL1523" s="328"/>
      <c r="BM1523" s="328"/>
      <c r="BN1523" s="328"/>
      <c r="BO1523" s="328"/>
      <c r="BP1523" s="328"/>
      <c r="BQ1523" s="328"/>
      <c r="BR1523" s="328"/>
      <c r="BS1523" s="328"/>
      <c r="BT1523" s="328"/>
      <c r="BU1523" s="328"/>
      <c r="BV1523" s="328"/>
      <c r="BW1523" s="328"/>
      <c r="BX1523" s="328"/>
      <c r="BY1523" s="328"/>
      <c r="BZ1523" s="328"/>
      <c r="CA1523" s="328"/>
      <c r="CB1523" s="328"/>
      <c r="CC1523" s="328"/>
      <c r="CD1523" s="328"/>
      <c r="CE1523" s="328"/>
      <c r="CF1523" s="328"/>
      <c r="CG1523" s="328"/>
      <c r="CH1523" s="328"/>
      <c r="CI1523" s="328"/>
      <c r="CJ1523" s="328"/>
      <c r="CK1523" s="328"/>
      <c r="CL1523" s="328"/>
      <c r="CM1523" s="165"/>
      <c r="CN1523" s="165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</row>
    <row r="1524" spans="1:107" s="2" customFormat="1" ht="10.5" hidden="1" customHeight="1" x14ac:dyDescent="0.2">
      <c r="A1524" s="1532"/>
      <c r="B1524" s="1535"/>
      <c r="C1524" s="1108"/>
      <c r="D1524" s="134" t="s">
        <v>116</v>
      </c>
      <c r="E1524" s="596"/>
      <c r="F1524" s="45"/>
      <c r="G1524" s="45"/>
      <c r="H1524" s="580"/>
      <c r="I1524" s="45"/>
      <c r="J1524" s="45"/>
      <c r="K1524" s="45"/>
      <c r="L1524" s="45"/>
      <c r="M1524" s="45"/>
      <c r="N1524" s="580"/>
      <c r="O1524" s="45"/>
      <c r="P1524" s="45"/>
      <c r="Q1524" s="45"/>
      <c r="R1524" s="45"/>
      <c r="S1524" s="45"/>
      <c r="T1524" s="45"/>
      <c r="U1524" s="45"/>
      <c r="V1524" s="580"/>
      <c r="W1524" s="45"/>
      <c r="X1524" s="45"/>
      <c r="Y1524" s="580"/>
      <c r="Z1524" s="45"/>
      <c r="AA1524" s="45"/>
      <c r="AB1524" s="45"/>
      <c r="AC1524" s="328"/>
      <c r="AD1524" s="328"/>
      <c r="AE1524" s="328">
        <v>1.8</v>
      </c>
      <c r="AF1524" s="328"/>
      <c r="AG1524" s="328"/>
      <c r="AH1524" s="328"/>
      <c r="AI1524" s="328"/>
      <c r="AJ1524" s="328"/>
      <c r="AK1524" s="328"/>
      <c r="AL1524" s="328"/>
      <c r="AM1524" s="328"/>
      <c r="AN1524" s="328"/>
      <c r="AO1524" s="328"/>
      <c r="AP1524" s="328"/>
      <c r="AQ1524" s="328"/>
      <c r="AR1524" s="328"/>
      <c r="AS1524" s="328"/>
      <c r="AT1524" s="328"/>
      <c r="AU1524" s="328"/>
      <c r="AV1524" s="328"/>
      <c r="AW1524" s="328"/>
      <c r="AX1524" s="328"/>
      <c r="AY1524" s="328"/>
      <c r="AZ1524" s="328"/>
      <c r="BA1524" s="328"/>
      <c r="BB1524" s="328"/>
      <c r="BC1524" s="328"/>
      <c r="BD1524" s="328"/>
      <c r="BE1524" s="328"/>
      <c r="BF1524" s="328"/>
      <c r="BG1524" s="328"/>
      <c r="BH1524" s="328"/>
      <c r="BI1524" s="328"/>
      <c r="BJ1524" s="328"/>
      <c r="BK1524" s="328"/>
      <c r="BL1524" s="328"/>
      <c r="BM1524" s="328"/>
      <c r="BN1524" s="328"/>
      <c r="BO1524" s="328"/>
      <c r="BP1524" s="328"/>
      <c r="BQ1524" s="328"/>
      <c r="BR1524" s="328"/>
      <c r="BS1524" s="328"/>
      <c r="BT1524" s="328"/>
      <c r="BU1524" s="328"/>
      <c r="BV1524" s="328"/>
      <c r="BW1524" s="328"/>
      <c r="BX1524" s="328"/>
      <c r="BY1524" s="328"/>
      <c r="BZ1524" s="328"/>
      <c r="CA1524" s="328"/>
      <c r="CB1524" s="328"/>
      <c r="CC1524" s="328"/>
      <c r="CD1524" s="328"/>
      <c r="CE1524" s="328"/>
      <c r="CF1524" s="328"/>
      <c r="CG1524" s="328"/>
      <c r="CH1524" s="328"/>
      <c r="CI1524" s="328"/>
      <c r="CJ1524" s="328"/>
      <c r="CK1524" s="328"/>
      <c r="CL1524" s="328"/>
      <c r="CM1524" s="165"/>
      <c r="CN1524" s="165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</row>
    <row r="1525" spans="1:107" s="2" customFormat="1" ht="10.5" hidden="1" customHeight="1" x14ac:dyDescent="0.2">
      <c r="A1525" s="1532"/>
      <c r="B1525" s="1535"/>
      <c r="C1525" s="1108"/>
      <c r="D1525" s="134" t="s">
        <v>117</v>
      </c>
      <c r="E1525" s="627"/>
      <c r="F1525" s="498"/>
      <c r="G1525" s="498"/>
      <c r="H1525" s="581"/>
      <c r="I1525" s="498"/>
      <c r="J1525" s="498"/>
      <c r="K1525" s="498"/>
      <c r="L1525" s="498"/>
      <c r="M1525" s="498"/>
      <c r="N1525" s="581"/>
      <c r="O1525" s="498"/>
      <c r="P1525" s="498"/>
      <c r="Q1525" s="498"/>
      <c r="R1525" s="498"/>
      <c r="S1525" s="498"/>
      <c r="T1525" s="498"/>
      <c r="U1525" s="498"/>
      <c r="V1525" s="581"/>
      <c r="W1525" s="498"/>
      <c r="X1525" s="498"/>
      <c r="Y1525" s="581"/>
      <c r="Z1525" s="498"/>
      <c r="AA1525" s="498"/>
      <c r="AB1525" s="498"/>
      <c r="AC1525" s="328"/>
      <c r="AD1525" s="328"/>
      <c r="AE1525" s="328">
        <v>1.8</v>
      </c>
      <c r="AF1525" s="328"/>
      <c r="AG1525" s="328"/>
      <c r="AH1525" s="328"/>
      <c r="AI1525" s="328"/>
      <c r="AJ1525" s="328"/>
      <c r="AK1525" s="328"/>
      <c r="AL1525" s="328"/>
      <c r="AM1525" s="328"/>
      <c r="AN1525" s="328"/>
      <c r="AO1525" s="328"/>
      <c r="AP1525" s="328"/>
      <c r="AQ1525" s="328"/>
      <c r="AR1525" s="328"/>
      <c r="AS1525" s="328"/>
      <c r="AT1525" s="328"/>
      <c r="AU1525" s="328"/>
      <c r="AV1525" s="328"/>
      <c r="AW1525" s="328"/>
      <c r="AX1525" s="328"/>
      <c r="AY1525" s="328"/>
      <c r="AZ1525" s="328"/>
      <c r="BA1525" s="328"/>
      <c r="BB1525" s="328"/>
      <c r="BC1525" s="328"/>
      <c r="BD1525" s="328"/>
      <c r="BE1525" s="328"/>
      <c r="BF1525" s="328"/>
      <c r="BG1525" s="328"/>
      <c r="BH1525" s="328"/>
      <c r="BI1525" s="328"/>
      <c r="BJ1525" s="328"/>
      <c r="BK1525" s="328"/>
      <c r="BL1525" s="328"/>
      <c r="BM1525" s="328"/>
      <c r="BN1525" s="328"/>
      <c r="BO1525" s="328"/>
      <c r="BP1525" s="328"/>
      <c r="BQ1525" s="328"/>
      <c r="BR1525" s="328"/>
      <c r="BS1525" s="328"/>
      <c r="BT1525" s="328"/>
      <c r="BU1525" s="328"/>
      <c r="BV1525" s="328"/>
      <c r="BW1525" s="328"/>
      <c r="BX1525" s="328"/>
      <c r="BY1525" s="328"/>
      <c r="BZ1525" s="328"/>
      <c r="CA1525" s="328"/>
      <c r="CB1525" s="328"/>
      <c r="CC1525" s="328"/>
      <c r="CD1525" s="328"/>
      <c r="CE1525" s="328"/>
      <c r="CF1525" s="328"/>
      <c r="CG1525" s="328"/>
      <c r="CH1525" s="328"/>
      <c r="CI1525" s="328"/>
      <c r="CJ1525" s="328"/>
      <c r="CK1525" s="328"/>
      <c r="CL1525" s="328"/>
      <c r="CM1525" s="165"/>
      <c r="CN1525" s="165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</row>
    <row r="1526" spans="1:107" s="2" customFormat="1" ht="10.5" hidden="1" customHeight="1" thickBot="1" x14ac:dyDescent="0.25">
      <c r="A1526" s="1533"/>
      <c r="B1526" s="1536"/>
      <c r="C1526" s="1108"/>
      <c r="D1526" s="134" t="s">
        <v>41</v>
      </c>
      <c r="E1526" s="627" t="e">
        <f t="shared" ref="E1526:AB1526" si="640">E1525/E1524</f>
        <v>#DIV/0!</v>
      </c>
      <c r="F1526" s="498" t="e">
        <f t="shared" si="640"/>
        <v>#DIV/0!</v>
      </c>
      <c r="G1526" s="498" t="e">
        <f t="shared" si="640"/>
        <v>#DIV/0!</v>
      </c>
      <c r="H1526" s="581" t="e">
        <f t="shared" si="640"/>
        <v>#DIV/0!</v>
      </c>
      <c r="I1526" s="498" t="e">
        <f t="shared" si="640"/>
        <v>#DIV/0!</v>
      </c>
      <c r="J1526" s="498" t="e">
        <f t="shared" si="640"/>
        <v>#DIV/0!</v>
      </c>
      <c r="K1526" s="498" t="e">
        <f t="shared" si="640"/>
        <v>#DIV/0!</v>
      </c>
      <c r="L1526" s="498" t="e">
        <f t="shared" si="640"/>
        <v>#DIV/0!</v>
      </c>
      <c r="M1526" s="498" t="e">
        <f t="shared" si="640"/>
        <v>#DIV/0!</v>
      </c>
      <c r="N1526" s="581" t="e">
        <f t="shared" si="640"/>
        <v>#DIV/0!</v>
      </c>
      <c r="O1526" s="498" t="e">
        <f t="shared" si="640"/>
        <v>#DIV/0!</v>
      </c>
      <c r="P1526" s="498" t="e">
        <f t="shared" si="640"/>
        <v>#DIV/0!</v>
      </c>
      <c r="Q1526" s="498" t="e">
        <f t="shared" si="640"/>
        <v>#DIV/0!</v>
      </c>
      <c r="R1526" s="498" t="e">
        <f t="shared" si="640"/>
        <v>#DIV/0!</v>
      </c>
      <c r="S1526" s="498" t="e">
        <f t="shared" si="640"/>
        <v>#DIV/0!</v>
      </c>
      <c r="T1526" s="498" t="e">
        <f t="shared" si="640"/>
        <v>#DIV/0!</v>
      </c>
      <c r="U1526" s="498" t="e">
        <f t="shared" si="640"/>
        <v>#DIV/0!</v>
      </c>
      <c r="V1526" s="581" t="e">
        <f t="shared" si="640"/>
        <v>#DIV/0!</v>
      </c>
      <c r="W1526" s="498" t="e">
        <f t="shared" si="640"/>
        <v>#DIV/0!</v>
      </c>
      <c r="X1526" s="498" t="e">
        <f t="shared" si="640"/>
        <v>#DIV/0!</v>
      </c>
      <c r="Y1526" s="581" t="e">
        <f t="shared" si="640"/>
        <v>#DIV/0!</v>
      </c>
      <c r="Z1526" s="498" t="e">
        <f t="shared" si="640"/>
        <v>#DIV/0!</v>
      </c>
      <c r="AA1526" s="498" t="e">
        <f t="shared" si="640"/>
        <v>#DIV/0!</v>
      </c>
      <c r="AB1526" s="498" t="e">
        <f t="shared" si="640"/>
        <v>#DIV/0!</v>
      </c>
      <c r="AC1526" s="328"/>
      <c r="AD1526" s="328"/>
      <c r="AE1526" s="328"/>
      <c r="AF1526" s="328"/>
      <c r="AG1526" s="328"/>
      <c r="AH1526" s="328"/>
      <c r="AI1526" s="328"/>
      <c r="AJ1526" s="328"/>
      <c r="AK1526" s="328"/>
      <c r="AL1526" s="328"/>
      <c r="AM1526" s="328"/>
      <c r="AN1526" s="328"/>
      <c r="AO1526" s="328"/>
      <c r="AP1526" s="328"/>
      <c r="AQ1526" s="328"/>
      <c r="AR1526" s="328"/>
      <c r="AS1526" s="328"/>
      <c r="AT1526" s="328"/>
      <c r="AU1526" s="328"/>
      <c r="AV1526" s="328"/>
      <c r="AW1526" s="328"/>
      <c r="AX1526" s="328"/>
      <c r="AY1526" s="328"/>
      <c r="AZ1526" s="328"/>
      <c r="BA1526" s="328"/>
      <c r="BB1526" s="328"/>
      <c r="BC1526" s="328"/>
      <c r="BD1526" s="328"/>
      <c r="BE1526" s="328"/>
      <c r="BF1526" s="328"/>
      <c r="BG1526" s="328"/>
      <c r="BH1526" s="328"/>
      <c r="BI1526" s="328"/>
      <c r="BJ1526" s="328"/>
      <c r="BK1526" s="328"/>
      <c r="BL1526" s="328"/>
      <c r="BM1526" s="328"/>
      <c r="BN1526" s="328"/>
      <c r="BO1526" s="328"/>
      <c r="BP1526" s="328"/>
      <c r="BQ1526" s="328"/>
      <c r="BR1526" s="328"/>
      <c r="BS1526" s="328"/>
      <c r="BT1526" s="328"/>
      <c r="BU1526" s="328"/>
      <c r="BV1526" s="328"/>
      <c r="BW1526" s="328"/>
      <c r="BX1526" s="328"/>
      <c r="BY1526" s="328"/>
      <c r="BZ1526" s="328"/>
      <c r="CA1526" s="328"/>
      <c r="CB1526" s="328"/>
      <c r="CC1526" s="328"/>
      <c r="CD1526" s="328"/>
      <c r="CE1526" s="328"/>
      <c r="CF1526" s="328"/>
      <c r="CG1526" s="328"/>
      <c r="CH1526" s="328"/>
      <c r="CI1526" s="328"/>
      <c r="CJ1526" s="328"/>
      <c r="CK1526" s="328"/>
      <c r="CL1526" s="328"/>
      <c r="CM1526" s="165"/>
      <c r="CN1526" s="165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</row>
    <row r="1527" spans="1:107" s="2" customFormat="1" ht="10.5" hidden="1" customHeight="1" x14ac:dyDescent="0.2">
      <c r="A1527" s="1531" t="s">
        <v>13</v>
      </c>
      <c r="B1527" s="1534" t="s">
        <v>491</v>
      </c>
      <c r="C1527" s="1108"/>
      <c r="D1527" s="134"/>
      <c r="E1527" s="622"/>
      <c r="F1527" s="81"/>
      <c r="G1527" s="81"/>
      <c r="H1527" s="583"/>
      <c r="I1527" s="81"/>
      <c r="J1527" s="81"/>
      <c r="K1527" s="81"/>
      <c r="L1527" s="81"/>
      <c r="M1527" s="81"/>
      <c r="N1527" s="583"/>
      <c r="O1527" s="81"/>
      <c r="P1527" s="81"/>
      <c r="Q1527" s="81"/>
      <c r="R1527" s="81"/>
      <c r="S1527" s="81"/>
      <c r="T1527" s="81"/>
      <c r="U1527" s="81"/>
      <c r="V1527" s="583"/>
      <c r="W1527" s="81"/>
      <c r="X1527" s="81"/>
      <c r="Y1527" s="583"/>
      <c r="Z1527" s="81"/>
      <c r="AA1527" s="81"/>
      <c r="AB1527" s="81"/>
      <c r="AC1527" s="328"/>
      <c r="AD1527" s="328"/>
      <c r="AE1527" s="328"/>
      <c r="AF1527" s="328"/>
      <c r="AG1527" s="328"/>
      <c r="AH1527" s="328"/>
      <c r="AI1527" s="328"/>
      <c r="AJ1527" s="328"/>
      <c r="AK1527" s="328"/>
      <c r="AL1527" s="328"/>
      <c r="AM1527" s="328"/>
      <c r="AN1527" s="328"/>
      <c r="AO1527" s="328"/>
      <c r="AP1527" s="328"/>
      <c r="AQ1527" s="328"/>
      <c r="AR1527" s="328"/>
      <c r="AS1527" s="328"/>
      <c r="AT1527" s="328"/>
      <c r="AU1527" s="328"/>
      <c r="AV1527" s="328"/>
      <c r="AW1527" s="328"/>
      <c r="AX1527" s="328"/>
      <c r="AY1527" s="328"/>
      <c r="AZ1527" s="328"/>
      <c r="BA1527" s="328"/>
      <c r="BB1527" s="328"/>
      <c r="BC1527" s="328"/>
      <c r="BD1527" s="328"/>
      <c r="BE1527" s="328"/>
      <c r="BF1527" s="328"/>
      <c r="BG1527" s="328"/>
      <c r="BH1527" s="328"/>
      <c r="BI1527" s="328"/>
      <c r="BJ1527" s="328"/>
      <c r="BK1527" s="328"/>
      <c r="BL1527" s="328"/>
      <c r="BM1527" s="328"/>
      <c r="BN1527" s="328"/>
      <c r="BO1527" s="328"/>
      <c r="BP1527" s="328"/>
      <c r="BQ1527" s="328"/>
      <c r="BR1527" s="328"/>
      <c r="BS1527" s="328"/>
      <c r="BT1527" s="328"/>
      <c r="BU1527" s="328"/>
      <c r="BV1527" s="328"/>
      <c r="BW1527" s="328"/>
      <c r="BX1527" s="328"/>
      <c r="BY1527" s="328"/>
      <c r="BZ1527" s="328"/>
      <c r="CA1527" s="328"/>
      <c r="CB1527" s="328"/>
      <c r="CC1527" s="328"/>
      <c r="CD1527" s="328"/>
      <c r="CE1527" s="328"/>
      <c r="CF1527" s="328"/>
      <c r="CG1527" s="328"/>
      <c r="CH1527" s="328"/>
      <c r="CI1527" s="328"/>
      <c r="CJ1527" s="328"/>
      <c r="CK1527" s="328"/>
      <c r="CL1527" s="328"/>
      <c r="CM1527" s="165"/>
      <c r="CN1527" s="165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</row>
    <row r="1528" spans="1:107" s="2" customFormat="1" ht="10.5" hidden="1" customHeight="1" x14ac:dyDescent="0.2">
      <c r="A1528" s="1532"/>
      <c r="B1528" s="1535"/>
      <c r="C1528" s="1108"/>
      <c r="D1528" s="134" t="s">
        <v>33</v>
      </c>
      <c r="E1528" s="623"/>
      <c r="F1528" s="497"/>
      <c r="G1528" s="497"/>
      <c r="H1528" s="579"/>
      <c r="I1528" s="497"/>
      <c r="J1528" s="497"/>
      <c r="K1528" s="497"/>
      <c r="L1528" s="497"/>
      <c r="M1528" s="497"/>
      <c r="N1528" s="579"/>
      <c r="O1528" s="497"/>
      <c r="P1528" s="497"/>
      <c r="Q1528" s="497"/>
      <c r="R1528" s="497"/>
      <c r="S1528" s="497"/>
      <c r="T1528" s="497"/>
      <c r="U1528" s="497"/>
      <c r="V1528" s="579"/>
      <c r="W1528" s="497"/>
      <c r="X1528" s="497"/>
      <c r="Y1528" s="579"/>
      <c r="Z1528" s="497"/>
      <c r="AA1528" s="497"/>
      <c r="AB1528" s="497"/>
      <c r="AC1528" s="328"/>
      <c r="AD1528" s="328"/>
      <c r="AE1528" s="328"/>
      <c r="AF1528" s="328"/>
      <c r="AG1528" s="328"/>
      <c r="AH1528" s="328"/>
      <c r="AI1528" s="328"/>
      <c r="AJ1528" s="328"/>
      <c r="AK1528" s="328"/>
      <c r="AL1528" s="328"/>
      <c r="AM1528" s="328"/>
      <c r="AN1528" s="328"/>
      <c r="AO1528" s="328"/>
      <c r="AP1528" s="328"/>
      <c r="AQ1528" s="328"/>
      <c r="AR1528" s="328"/>
      <c r="AS1528" s="328"/>
      <c r="AT1528" s="328"/>
      <c r="AU1528" s="328"/>
      <c r="AV1528" s="328"/>
      <c r="AW1528" s="328"/>
      <c r="AX1528" s="328"/>
      <c r="AY1528" s="328"/>
      <c r="AZ1528" s="328"/>
      <c r="BA1528" s="328"/>
      <c r="BB1528" s="328"/>
      <c r="BC1528" s="328"/>
      <c r="BD1528" s="328"/>
      <c r="BE1528" s="328"/>
      <c r="BF1528" s="328"/>
      <c r="BG1528" s="328"/>
      <c r="BH1528" s="328"/>
      <c r="BI1528" s="328"/>
      <c r="BJ1528" s="328"/>
      <c r="BK1528" s="328"/>
      <c r="BL1528" s="328"/>
      <c r="BM1528" s="328"/>
      <c r="BN1528" s="328"/>
      <c r="BO1528" s="328"/>
      <c r="BP1528" s="328"/>
      <c r="BQ1528" s="328"/>
      <c r="BR1528" s="328"/>
      <c r="BS1528" s="328"/>
      <c r="BT1528" s="328"/>
      <c r="BU1528" s="328"/>
      <c r="BV1528" s="328"/>
      <c r="BW1528" s="328"/>
      <c r="BX1528" s="328"/>
      <c r="BY1528" s="328"/>
      <c r="BZ1528" s="328"/>
      <c r="CA1528" s="328"/>
      <c r="CB1528" s="328"/>
      <c r="CC1528" s="328"/>
      <c r="CD1528" s="328"/>
      <c r="CE1528" s="328"/>
      <c r="CF1528" s="328"/>
      <c r="CG1528" s="328"/>
      <c r="CH1528" s="328"/>
      <c r="CI1528" s="328"/>
      <c r="CJ1528" s="328"/>
      <c r="CK1528" s="328"/>
      <c r="CL1528" s="328"/>
      <c r="CM1528" s="165"/>
      <c r="CN1528" s="165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</row>
    <row r="1529" spans="1:107" s="2" customFormat="1" ht="10.5" hidden="1" customHeight="1" x14ac:dyDescent="0.2">
      <c r="A1529" s="1532"/>
      <c r="B1529" s="1535"/>
      <c r="C1529" s="1108"/>
      <c r="D1529" s="134" t="s">
        <v>116</v>
      </c>
      <c r="E1529" s="596" t="s">
        <v>488</v>
      </c>
      <c r="F1529" s="45"/>
      <c r="G1529" s="45"/>
      <c r="H1529" s="580"/>
      <c r="I1529" s="45"/>
      <c r="J1529" s="45"/>
      <c r="K1529" s="45"/>
      <c r="L1529" s="45"/>
      <c r="M1529" s="45"/>
      <c r="N1529" s="580"/>
      <c r="O1529" s="45"/>
      <c r="P1529" s="45"/>
      <c r="Q1529" s="45"/>
      <c r="R1529" s="45"/>
      <c r="S1529" s="45"/>
      <c r="T1529" s="45"/>
      <c r="U1529" s="45"/>
      <c r="V1529" s="580"/>
      <c r="W1529" s="45"/>
      <c r="X1529" s="45"/>
      <c r="Y1529" s="580"/>
      <c r="Z1529" s="45"/>
      <c r="AA1529" s="45"/>
      <c r="AB1529" s="45"/>
      <c r="AC1529" s="328"/>
      <c r="AD1529" s="328"/>
      <c r="AE1529" s="328"/>
      <c r="AF1529" s="328"/>
      <c r="AG1529" s="328"/>
      <c r="AH1529" s="328"/>
      <c r="AI1529" s="328"/>
      <c r="AJ1529" s="328"/>
      <c r="AK1529" s="328"/>
      <c r="AL1529" s="328"/>
      <c r="AM1529" s="328"/>
      <c r="AN1529" s="328"/>
      <c r="AO1529" s="328"/>
      <c r="AP1529" s="328"/>
      <c r="AQ1529" s="328"/>
      <c r="AR1529" s="328"/>
      <c r="AS1529" s="328"/>
      <c r="AT1529" s="328"/>
      <c r="AU1529" s="328"/>
      <c r="AV1529" s="328"/>
      <c r="AW1529" s="328"/>
      <c r="AX1529" s="328"/>
      <c r="AY1529" s="328"/>
      <c r="AZ1529" s="328"/>
      <c r="BA1529" s="328"/>
      <c r="BB1529" s="328"/>
      <c r="BC1529" s="328"/>
      <c r="BD1529" s="328"/>
      <c r="BE1529" s="328"/>
      <c r="BF1529" s="328"/>
      <c r="BG1529" s="328"/>
      <c r="BH1529" s="328"/>
      <c r="BI1529" s="328"/>
      <c r="BJ1529" s="328"/>
      <c r="BK1529" s="328"/>
      <c r="BL1529" s="328"/>
      <c r="BM1529" s="328"/>
      <c r="BN1529" s="328"/>
      <c r="BO1529" s="328"/>
      <c r="BP1529" s="328"/>
      <c r="BQ1529" s="328"/>
      <c r="BR1529" s="328"/>
      <c r="BS1529" s="328"/>
      <c r="BT1529" s="328"/>
      <c r="BU1529" s="328"/>
      <c r="BV1529" s="328"/>
      <c r="BW1529" s="328"/>
      <c r="BX1529" s="328"/>
      <c r="BY1529" s="328"/>
      <c r="BZ1529" s="328"/>
      <c r="CA1529" s="328"/>
      <c r="CB1529" s="328"/>
      <c r="CC1529" s="328"/>
      <c r="CD1529" s="328"/>
      <c r="CE1529" s="328"/>
      <c r="CF1529" s="328"/>
      <c r="CG1529" s="328"/>
      <c r="CH1529" s="328"/>
      <c r="CI1529" s="328"/>
      <c r="CJ1529" s="328"/>
      <c r="CK1529" s="328"/>
      <c r="CL1529" s="328"/>
      <c r="CM1529" s="165"/>
      <c r="CN1529" s="165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</row>
    <row r="1530" spans="1:107" s="2" customFormat="1" ht="10.5" hidden="1" customHeight="1" x14ac:dyDescent="0.2">
      <c r="A1530" s="1532"/>
      <c r="B1530" s="1535"/>
      <c r="C1530" s="1108"/>
      <c r="D1530" s="134" t="s">
        <v>117</v>
      </c>
      <c r="E1530" s="627"/>
      <c r="F1530" s="498"/>
      <c r="G1530" s="498"/>
      <c r="H1530" s="581"/>
      <c r="I1530" s="498"/>
      <c r="J1530" s="498"/>
      <c r="K1530" s="498"/>
      <c r="L1530" s="498"/>
      <c r="M1530" s="498"/>
      <c r="N1530" s="581"/>
      <c r="O1530" s="498"/>
      <c r="P1530" s="498"/>
      <c r="Q1530" s="498"/>
      <c r="R1530" s="498"/>
      <c r="S1530" s="498"/>
      <c r="T1530" s="498"/>
      <c r="U1530" s="498"/>
      <c r="V1530" s="581"/>
      <c r="W1530" s="498"/>
      <c r="X1530" s="498"/>
      <c r="Y1530" s="581"/>
      <c r="Z1530" s="498"/>
      <c r="AA1530" s="498"/>
      <c r="AB1530" s="498"/>
      <c r="AC1530" s="328"/>
      <c r="AD1530" s="328"/>
      <c r="AE1530" s="328"/>
      <c r="AF1530" s="328"/>
      <c r="AG1530" s="328"/>
      <c r="AH1530" s="328"/>
      <c r="AI1530" s="328"/>
      <c r="AJ1530" s="328"/>
      <c r="AK1530" s="328"/>
      <c r="AL1530" s="328"/>
      <c r="AM1530" s="328"/>
      <c r="AN1530" s="328"/>
      <c r="AO1530" s="328"/>
      <c r="AP1530" s="328"/>
      <c r="AQ1530" s="328"/>
      <c r="AR1530" s="328"/>
      <c r="AS1530" s="328"/>
      <c r="AT1530" s="328"/>
      <c r="AU1530" s="328"/>
      <c r="AV1530" s="328"/>
      <c r="AW1530" s="328"/>
      <c r="AX1530" s="328"/>
      <c r="AY1530" s="328"/>
      <c r="AZ1530" s="328"/>
      <c r="BA1530" s="328"/>
      <c r="BB1530" s="328"/>
      <c r="BC1530" s="328"/>
      <c r="BD1530" s="328"/>
      <c r="BE1530" s="328"/>
      <c r="BF1530" s="328"/>
      <c r="BG1530" s="328"/>
      <c r="BH1530" s="328"/>
      <c r="BI1530" s="328"/>
      <c r="BJ1530" s="328"/>
      <c r="BK1530" s="328"/>
      <c r="BL1530" s="328"/>
      <c r="BM1530" s="328"/>
      <c r="BN1530" s="328"/>
      <c r="BO1530" s="328"/>
      <c r="BP1530" s="328"/>
      <c r="BQ1530" s="328"/>
      <c r="BR1530" s="328"/>
      <c r="BS1530" s="328"/>
      <c r="BT1530" s="328"/>
      <c r="BU1530" s="328"/>
      <c r="BV1530" s="328"/>
      <c r="BW1530" s="328"/>
      <c r="BX1530" s="328"/>
      <c r="BY1530" s="328"/>
      <c r="BZ1530" s="328"/>
      <c r="CA1530" s="328"/>
      <c r="CB1530" s="328"/>
      <c r="CC1530" s="328"/>
      <c r="CD1530" s="328"/>
      <c r="CE1530" s="328"/>
      <c r="CF1530" s="328"/>
      <c r="CG1530" s="328"/>
      <c r="CH1530" s="328"/>
      <c r="CI1530" s="328"/>
      <c r="CJ1530" s="328"/>
      <c r="CK1530" s="328"/>
      <c r="CL1530" s="328"/>
      <c r="CM1530" s="165"/>
      <c r="CN1530" s="165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</row>
    <row r="1531" spans="1:107" s="2" customFormat="1" ht="10.5" hidden="1" customHeight="1" thickBot="1" x14ac:dyDescent="0.25">
      <c r="A1531" s="1533"/>
      <c r="B1531" s="1536"/>
      <c r="C1531" s="1108"/>
      <c r="D1531" s="134" t="s">
        <v>41</v>
      </c>
      <c r="E1531" s="627"/>
      <c r="F1531" s="498"/>
      <c r="G1531" s="498"/>
      <c r="H1531" s="581"/>
      <c r="I1531" s="498"/>
      <c r="J1531" s="498"/>
      <c r="K1531" s="498"/>
      <c r="L1531" s="498"/>
      <c r="M1531" s="498"/>
      <c r="N1531" s="581"/>
      <c r="O1531" s="498"/>
      <c r="P1531" s="498"/>
      <c r="Q1531" s="498"/>
      <c r="R1531" s="498"/>
      <c r="S1531" s="498"/>
      <c r="T1531" s="498"/>
      <c r="U1531" s="498"/>
      <c r="V1531" s="581"/>
      <c r="W1531" s="498"/>
      <c r="X1531" s="498"/>
      <c r="Y1531" s="581"/>
      <c r="Z1531" s="498"/>
      <c r="AA1531" s="498"/>
      <c r="AB1531" s="498"/>
      <c r="AC1531" s="328"/>
      <c r="AD1531" s="328"/>
      <c r="AE1531" s="328"/>
      <c r="AF1531" s="328"/>
      <c r="AG1531" s="328"/>
      <c r="AH1531" s="328"/>
      <c r="AI1531" s="328"/>
      <c r="AJ1531" s="328"/>
      <c r="AK1531" s="328"/>
      <c r="AL1531" s="328"/>
      <c r="AM1531" s="328"/>
      <c r="AN1531" s="328"/>
      <c r="AO1531" s="328"/>
      <c r="AP1531" s="328"/>
      <c r="AQ1531" s="328"/>
      <c r="AR1531" s="328"/>
      <c r="AS1531" s="328"/>
      <c r="AT1531" s="328"/>
      <c r="AU1531" s="328"/>
      <c r="AV1531" s="328"/>
      <c r="AW1531" s="328"/>
      <c r="AX1531" s="328"/>
      <c r="AY1531" s="328"/>
      <c r="AZ1531" s="328"/>
      <c r="BA1531" s="328"/>
      <c r="BB1531" s="328"/>
      <c r="BC1531" s="328"/>
      <c r="BD1531" s="328"/>
      <c r="BE1531" s="328"/>
      <c r="BF1531" s="328"/>
      <c r="BG1531" s="328"/>
      <c r="BH1531" s="328"/>
      <c r="BI1531" s="328"/>
      <c r="BJ1531" s="328"/>
      <c r="BK1531" s="328"/>
      <c r="BL1531" s="328"/>
      <c r="BM1531" s="328"/>
      <c r="BN1531" s="328"/>
      <c r="BO1531" s="328"/>
      <c r="BP1531" s="328"/>
      <c r="BQ1531" s="328"/>
      <c r="BR1531" s="328"/>
      <c r="BS1531" s="328"/>
      <c r="BT1531" s="328"/>
      <c r="BU1531" s="328"/>
      <c r="BV1531" s="328"/>
      <c r="BW1531" s="328"/>
      <c r="BX1531" s="328"/>
      <c r="BY1531" s="328"/>
      <c r="BZ1531" s="328"/>
      <c r="CA1531" s="328"/>
      <c r="CB1531" s="328"/>
      <c r="CC1531" s="328"/>
      <c r="CD1531" s="328"/>
      <c r="CE1531" s="328"/>
      <c r="CF1531" s="328"/>
      <c r="CG1531" s="328"/>
      <c r="CH1531" s="328"/>
      <c r="CI1531" s="328"/>
      <c r="CJ1531" s="328"/>
      <c r="CK1531" s="328"/>
      <c r="CL1531" s="328"/>
      <c r="CM1531" s="165"/>
      <c r="CN1531" s="165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</row>
    <row r="1532" spans="1:107" s="2" customFormat="1" ht="10.5" hidden="1" customHeight="1" x14ac:dyDescent="0.2">
      <c r="A1532" s="1531" t="s">
        <v>94</v>
      </c>
      <c r="B1532" s="1534" t="s">
        <v>492</v>
      </c>
      <c r="C1532" s="1108"/>
      <c r="D1532" s="134"/>
      <c r="E1532" s="622"/>
      <c r="F1532" s="81"/>
      <c r="G1532" s="81"/>
      <c r="H1532" s="583"/>
      <c r="I1532" s="81"/>
      <c r="J1532" s="81"/>
      <c r="K1532" s="81"/>
      <c r="L1532" s="81"/>
      <c r="M1532" s="81"/>
      <c r="N1532" s="583"/>
      <c r="O1532" s="81"/>
      <c r="P1532" s="81"/>
      <c r="Q1532" s="81"/>
      <c r="R1532" s="81"/>
      <c r="S1532" s="81"/>
      <c r="T1532" s="81"/>
      <c r="U1532" s="81"/>
      <c r="V1532" s="583"/>
      <c r="W1532" s="81"/>
      <c r="X1532" s="81"/>
      <c r="Y1532" s="583"/>
      <c r="Z1532" s="81"/>
      <c r="AA1532" s="81"/>
      <c r="AB1532" s="81"/>
      <c r="AC1532" s="328"/>
      <c r="AD1532" s="328"/>
      <c r="AE1532" s="328"/>
      <c r="AF1532" s="328"/>
      <c r="AG1532" s="328"/>
      <c r="AH1532" s="328"/>
      <c r="AI1532" s="328"/>
      <c r="AJ1532" s="328"/>
      <c r="AK1532" s="328"/>
      <c r="AL1532" s="328"/>
      <c r="AM1532" s="328"/>
      <c r="AN1532" s="328"/>
      <c r="AO1532" s="328"/>
      <c r="AP1532" s="328"/>
      <c r="AQ1532" s="328"/>
      <c r="AR1532" s="328"/>
      <c r="AS1532" s="328"/>
      <c r="AT1532" s="328"/>
      <c r="AU1532" s="328"/>
      <c r="AV1532" s="328"/>
      <c r="AW1532" s="328"/>
      <c r="AX1532" s="328"/>
      <c r="AY1532" s="328"/>
      <c r="AZ1532" s="328"/>
      <c r="BA1532" s="328"/>
      <c r="BB1532" s="328"/>
      <c r="BC1532" s="328"/>
      <c r="BD1532" s="328"/>
      <c r="BE1532" s="328"/>
      <c r="BF1532" s="328"/>
      <c r="BG1532" s="328"/>
      <c r="BH1532" s="328"/>
      <c r="BI1532" s="328"/>
      <c r="BJ1532" s="328"/>
      <c r="BK1532" s="328"/>
      <c r="BL1532" s="328"/>
      <c r="BM1532" s="328"/>
      <c r="BN1532" s="328"/>
      <c r="BO1532" s="328"/>
      <c r="BP1532" s="328"/>
      <c r="BQ1532" s="328"/>
      <c r="BR1532" s="328"/>
      <c r="BS1532" s="328"/>
      <c r="BT1532" s="328"/>
      <c r="BU1532" s="328"/>
      <c r="BV1532" s="328"/>
      <c r="BW1532" s="328"/>
      <c r="BX1532" s="328"/>
      <c r="BY1532" s="328"/>
      <c r="BZ1532" s="328"/>
      <c r="CA1532" s="328"/>
      <c r="CB1532" s="328"/>
      <c r="CC1532" s="328"/>
      <c r="CD1532" s="328"/>
      <c r="CE1532" s="328"/>
      <c r="CF1532" s="328"/>
      <c r="CG1532" s="328"/>
      <c r="CH1532" s="328"/>
      <c r="CI1532" s="328"/>
      <c r="CJ1532" s="328"/>
      <c r="CK1532" s="328"/>
      <c r="CL1532" s="328"/>
      <c r="CM1532" s="165"/>
      <c r="CN1532" s="165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</row>
    <row r="1533" spans="1:107" s="2" customFormat="1" ht="10.5" hidden="1" customHeight="1" x14ac:dyDescent="0.2">
      <c r="A1533" s="1532"/>
      <c r="B1533" s="1535"/>
      <c r="C1533" s="1108"/>
      <c r="D1533" s="134" t="s">
        <v>33</v>
      </c>
      <c r="E1533" s="623"/>
      <c r="F1533" s="497"/>
      <c r="G1533" s="497"/>
      <c r="H1533" s="579"/>
      <c r="I1533" s="497"/>
      <c r="J1533" s="497"/>
      <c r="K1533" s="497"/>
      <c r="L1533" s="497"/>
      <c r="M1533" s="497"/>
      <c r="N1533" s="579"/>
      <c r="O1533" s="497"/>
      <c r="P1533" s="497"/>
      <c r="Q1533" s="497"/>
      <c r="R1533" s="497"/>
      <c r="S1533" s="497"/>
      <c r="T1533" s="497"/>
      <c r="U1533" s="497"/>
      <c r="V1533" s="579"/>
      <c r="W1533" s="497"/>
      <c r="X1533" s="497"/>
      <c r="Y1533" s="579"/>
      <c r="Z1533" s="497"/>
      <c r="AA1533" s="497"/>
      <c r="AB1533" s="497"/>
      <c r="AC1533" s="328"/>
      <c r="AD1533" s="328"/>
      <c r="AE1533" s="328"/>
      <c r="AF1533" s="328"/>
      <c r="AG1533" s="328"/>
      <c r="AH1533" s="328"/>
      <c r="AI1533" s="328"/>
      <c r="AJ1533" s="328"/>
      <c r="AK1533" s="328"/>
      <c r="AL1533" s="328"/>
      <c r="AM1533" s="328"/>
      <c r="AN1533" s="328"/>
      <c r="AO1533" s="328"/>
      <c r="AP1533" s="328"/>
      <c r="AQ1533" s="328"/>
      <c r="AR1533" s="328"/>
      <c r="AS1533" s="328"/>
      <c r="AT1533" s="328"/>
      <c r="AU1533" s="328"/>
      <c r="AV1533" s="328"/>
      <c r="AW1533" s="328"/>
      <c r="AX1533" s="328"/>
      <c r="AY1533" s="328"/>
      <c r="AZ1533" s="328"/>
      <c r="BA1533" s="328"/>
      <c r="BB1533" s="328"/>
      <c r="BC1533" s="328"/>
      <c r="BD1533" s="328"/>
      <c r="BE1533" s="328"/>
      <c r="BF1533" s="328"/>
      <c r="BG1533" s="328"/>
      <c r="BH1533" s="328"/>
      <c r="BI1533" s="328"/>
      <c r="BJ1533" s="328"/>
      <c r="BK1533" s="328"/>
      <c r="BL1533" s="328"/>
      <c r="BM1533" s="328"/>
      <c r="BN1533" s="328"/>
      <c r="BO1533" s="328"/>
      <c r="BP1533" s="328"/>
      <c r="BQ1533" s="328"/>
      <c r="BR1533" s="328"/>
      <c r="BS1533" s="328"/>
      <c r="BT1533" s="328"/>
      <c r="BU1533" s="328"/>
      <c r="BV1533" s="328"/>
      <c r="BW1533" s="328"/>
      <c r="BX1533" s="328"/>
      <c r="BY1533" s="328"/>
      <c r="BZ1533" s="328"/>
      <c r="CA1533" s="328"/>
      <c r="CB1533" s="328"/>
      <c r="CC1533" s="328"/>
      <c r="CD1533" s="328"/>
      <c r="CE1533" s="328"/>
      <c r="CF1533" s="328"/>
      <c r="CG1533" s="328"/>
      <c r="CH1533" s="328"/>
      <c r="CI1533" s="328"/>
      <c r="CJ1533" s="328"/>
      <c r="CK1533" s="328"/>
      <c r="CL1533" s="328"/>
      <c r="CM1533" s="165"/>
      <c r="CN1533" s="165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</row>
    <row r="1534" spans="1:107" s="2" customFormat="1" ht="10.5" hidden="1" customHeight="1" x14ac:dyDescent="0.2">
      <c r="A1534" s="1532"/>
      <c r="B1534" s="1535"/>
      <c r="C1534" s="1108"/>
      <c r="D1534" s="134" t="s">
        <v>116</v>
      </c>
      <c r="E1534" s="596"/>
      <c r="F1534" s="45"/>
      <c r="G1534" s="45"/>
      <c r="H1534" s="580"/>
      <c r="I1534" s="45"/>
      <c r="J1534" s="45"/>
      <c r="K1534" s="45"/>
      <c r="L1534" s="45"/>
      <c r="M1534" s="45"/>
      <c r="N1534" s="580"/>
      <c r="O1534" s="45"/>
      <c r="P1534" s="45"/>
      <c r="Q1534" s="45"/>
      <c r="R1534" s="45"/>
      <c r="S1534" s="45"/>
      <c r="T1534" s="45"/>
      <c r="U1534" s="45"/>
      <c r="V1534" s="580"/>
      <c r="W1534" s="45"/>
      <c r="X1534" s="45"/>
      <c r="Y1534" s="580"/>
      <c r="Z1534" s="45"/>
      <c r="AA1534" s="45"/>
      <c r="AB1534" s="45"/>
      <c r="AC1534" s="328"/>
      <c r="AD1534" s="328"/>
      <c r="AE1534" s="328">
        <v>1.2</v>
      </c>
      <c r="AF1534" s="328"/>
      <c r="AG1534" s="328"/>
      <c r="AH1534" s="328"/>
      <c r="AI1534" s="328"/>
      <c r="AJ1534" s="328"/>
      <c r="AK1534" s="328"/>
      <c r="AL1534" s="328"/>
      <c r="AM1534" s="328"/>
      <c r="AN1534" s="328"/>
      <c r="AO1534" s="328"/>
      <c r="AP1534" s="328"/>
      <c r="AQ1534" s="328"/>
      <c r="AR1534" s="328"/>
      <c r="AS1534" s="328"/>
      <c r="AT1534" s="328"/>
      <c r="AU1534" s="328"/>
      <c r="AV1534" s="328"/>
      <c r="AW1534" s="328"/>
      <c r="AX1534" s="328"/>
      <c r="AY1534" s="328"/>
      <c r="AZ1534" s="328"/>
      <c r="BA1534" s="328"/>
      <c r="BB1534" s="328"/>
      <c r="BC1534" s="328"/>
      <c r="BD1534" s="328"/>
      <c r="BE1534" s="328"/>
      <c r="BF1534" s="328"/>
      <c r="BG1534" s="328"/>
      <c r="BH1534" s="328"/>
      <c r="BI1534" s="328"/>
      <c r="BJ1534" s="328"/>
      <c r="BK1534" s="328"/>
      <c r="BL1534" s="328"/>
      <c r="BM1534" s="328"/>
      <c r="BN1534" s="328"/>
      <c r="BO1534" s="328"/>
      <c r="BP1534" s="328"/>
      <c r="BQ1534" s="328"/>
      <c r="BR1534" s="328"/>
      <c r="BS1534" s="328"/>
      <c r="BT1534" s="328"/>
      <c r="BU1534" s="328"/>
      <c r="BV1534" s="328"/>
      <c r="BW1534" s="328"/>
      <c r="BX1534" s="328"/>
      <c r="BY1534" s="328"/>
      <c r="BZ1534" s="328"/>
      <c r="CA1534" s="328"/>
      <c r="CB1534" s="328"/>
      <c r="CC1534" s="328"/>
      <c r="CD1534" s="328"/>
      <c r="CE1534" s="328"/>
      <c r="CF1534" s="328"/>
      <c r="CG1534" s="328"/>
      <c r="CH1534" s="328"/>
      <c r="CI1534" s="328"/>
      <c r="CJ1534" s="328"/>
      <c r="CK1534" s="328"/>
      <c r="CL1534" s="328"/>
      <c r="CM1534" s="165"/>
      <c r="CN1534" s="165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</row>
    <row r="1535" spans="1:107" s="2" customFormat="1" ht="10.5" hidden="1" customHeight="1" x14ac:dyDescent="0.2">
      <c r="A1535" s="1532"/>
      <c r="B1535" s="1535"/>
      <c r="C1535" s="1108"/>
      <c r="D1535" s="134" t="s">
        <v>117</v>
      </c>
      <c r="E1535" s="627"/>
      <c r="F1535" s="498"/>
      <c r="G1535" s="498"/>
      <c r="H1535" s="581"/>
      <c r="I1535" s="498"/>
      <c r="J1535" s="498"/>
      <c r="K1535" s="498"/>
      <c r="L1535" s="498"/>
      <c r="M1535" s="498"/>
      <c r="N1535" s="581"/>
      <c r="O1535" s="498"/>
      <c r="P1535" s="498"/>
      <c r="Q1535" s="498"/>
      <c r="R1535" s="498"/>
      <c r="S1535" s="498"/>
      <c r="T1535" s="498"/>
      <c r="U1535" s="498"/>
      <c r="V1535" s="581"/>
      <c r="W1535" s="498"/>
      <c r="X1535" s="498"/>
      <c r="Y1535" s="581"/>
      <c r="Z1535" s="498"/>
      <c r="AA1535" s="498"/>
      <c r="AB1535" s="498"/>
      <c r="AC1535" s="328"/>
      <c r="AD1535" s="328"/>
      <c r="AE1535" s="328">
        <v>1.2</v>
      </c>
      <c r="AF1535" s="328"/>
      <c r="AG1535" s="328"/>
      <c r="AH1535" s="328"/>
      <c r="AI1535" s="328"/>
      <c r="AJ1535" s="328"/>
      <c r="AK1535" s="328"/>
      <c r="AL1535" s="328"/>
      <c r="AM1535" s="328"/>
      <c r="AN1535" s="328"/>
      <c r="AO1535" s="328"/>
      <c r="AP1535" s="328"/>
      <c r="AQ1535" s="328"/>
      <c r="AR1535" s="328"/>
      <c r="AS1535" s="328"/>
      <c r="AT1535" s="328"/>
      <c r="AU1535" s="328"/>
      <c r="AV1535" s="328"/>
      <c r="AW1535" s="328"/>
      <c r="AX1535" s="328"/>
      <c r="AY1535" s="328"/>
      <c r="AZ1535" s="328"/>
      <c r="BA1535" s="328"/>
      <c r="BB1535" s="328"/>
      <c r="BC1535" s="328"/>
      <c r="BD1535" s="328"/>
      <c r="BE1535" s="328"/>
      <c r="BF1535" s="328"/>
      <c r="BG1535" s="328"/>
      <c r="BH1535" s="328"/>
      <c r="BI1535" s="328"/>
      <c r="BJ1535" s="328"/>
      <c r="BK1535" s="328"/>
      <c r="BL1535" s="328"/>
      <c r="BM1535" s="328"/>
      <c r="BN1535" s="328"/>
      <c r="BO1535" s="328"/>
      <c r="BP1535" s="328"/>
      <c r="BQ1535" s="328"/>
      <c r="BR1535" s="328"/>
      <c r="BS1535" s="328"/>
      <c r="BT1535" s="328"/>
      <c r="BU1535" s="328"/>
      <c r="BV1535" s="328"/>
      <c r="BW1535" s="328"/>
      <c r="BX1535" s="328"/>
      <c r="BY1535" s="328"/>
      <c r="BZ1535" s="328"/>
      <c r="CA1535" s="328"/>
      <c r="CB1535" s="328"/>
      <c r="CC1535" s="328"/>
      <c r="CD1535" s="328"/>
      <c r="CE1535" s="328"/>
      <c r="CF1535" s="328"/>
      <c r="CG1535" s="328"/>
      <c r="CH1535" s="328"/>
      <c r="CI1535" s="328"/>
      <c r="CJ1535" s="328"/>
      <c r="CK1535" s="328"/>
      <c r="CL1535" s="328"/>
      <c r="CM1535" s="165"/>
      <c r="CN1535" s="165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</row>
    <row r="1536" spans="1:107" s="2" customFormat="1" ht="10.5" hidden="1" customHeight="1" thickBot="1" x14ac:dyDescent="0.25">
      <c r="A1536" s="1533"/>
      <c r="B1536" s="1536"/>
      <c r="C1536" s="1108"/>
      <c r="D1536" s="134" t="s">
        <v>41</v>
      </c>
      <c r="E1536" s="628" t="e">
        <f t="shared" ref="E1536:AB1536" si="641">E1535/E1534</f>
        <v>#DIV/0!</v>
      </c>
      <c r="F1536" s="95" t="e">
        <f t="shared" si="641"/>
        <v>#DIV/0!</v>
      </c>
      <c r="G1536" s="95" t="e">
        <f t="shared" si="641"/>
        <v>#DIV/0!</v>
      </c>
      <c r="H1536" s="585" t="e">
        <f t="shared" si="641"/>
        <v>#DIV/0!</v>
      </c>
      <c r="I1536" s="95" t="e">
        <f t="shared" si="641"/>
        <v>#DIV/0!</v>
      </c>
      <c r="J1536" s="95" t="e">
        <f t="shared" si="641"/>
        <v>#DIV/0!</v>
      </c>
      <c r="K1536" s="95" t="e">
        <f t="shared" si="641"/>
        <v>#DIV/0!</v>
      </c>
      <c r="L1536" s="95" t="e">
        <f t="shared" si="641"/>
        <v>#DIV/0!</v>
      </c>
      <c r="M1536" s="95" t="e">
        <f t="shared" si="641"/>
        <v>#DIV/0!</v>
      </c>
      <c r="N1536" s="585" t="e">
        <f t="shared" si="641"/>
        <v>#DIV/0!</v>
      </c>
      <c r="O1536" s="95" t="e">
        <f t="shared" si="641"/>
        <v>#DIV/0!</v>
      </c>
      <c r="P1536" s="95" t="e">
        <f t="shared" si="641"/>
        <v>#DIV/0!</v>
      </c>
      <c r="Q1536" s="95" t="e">
        <f t="shared" si="641"/>
        <v>#DIV/0!</v>
      </c>
      <c r="R1536" s="95" t="e">
        <f t="shared" si="641"/>
        <v>#DIV/0!</v>
      </c>
      <c r="S1536" s="95" t="e">
        <f t="shared" si="641"/>
        <v>#DIV/0!</v>
      </c>
      <c r="T1536" s="95" t="e">
        <f t="shared" si="641"/>
        <v>#DIV/0!</v>
      </c>
      <c r="U1536" s="95" t="e">
        <f t="shared" si="641"/>
        <v>#DIV/0!</v>
      </c>
      <c r="V1536" s="585" t="e">
        <f t="shared" si="641"/>
        <v>#DIV/0!</v>
      </c>
      <c r="W1536" s="95" t="e">
        <f t="shared" si="641"/>
        <v>#DIV/0!</v>
      </c>
      <c r="X1536" s="95" t="e">
        <f t="shared" si="641"/>
        <v>#DIV/0!</v>
      </c>
      <c r="Y1536" s="585" t="e">
        <f t="shared" si="641"/>
        <v>#DIV/0!</v>
      </c>
      <c r="Z1536" s="95" t="e">
        <f t="shared" si="641"/>
        <v>#DIV/0!</v>
      </c>
      <c r="AA1536" s="95" t="e">
        <f t="shared" si="641"/>
        <v>#DIV/0!</v>
      </c>
      <c r="AB1536" s="95" t="e">
        <f t="shared" si="641"/>
        <v>#DIV/0!</v>
      </c>
      <c r="AC1536" s="328"/>
      <c r="AD1536" s="328"/>
      <c r="AE1536" s="328"/>
      <c r="AF1536" s="328"/>
      <c r="AG1536" s="328"/>
      <c r="AH1536" s="328"/>
      <c r="AI1536" s="328"/>
      <c r="AJ1536" s="328"/>
      <c r="AK1536" s="328"/>
      <c r="AL1536" s="328"/>
      <c r="AM1536" s="328"/>
      <c r="AN1536" s="328"/>
      <c r="AO1536" s="328"/>
      <c r="AP1536" s="328"/>
      <c r="AQ1536" s="328"/>
      <c r="AR1536" s="328"/>
      <c r="AS1536" s="328"/>
      <c r="AT1536" s="328"/>
      <c r="AU1536" s="328"/>
      <c r="AV1536" s="328"/>
      <c r="AW1536" s="328"/>
      <c r="AX1536" s="328"/>
      <c r="AY1536" s="328"/>
      <c r="AZ1536" s="328"/>
      <c r="BA1536" s="328"/>
      <c r="BB1536" s="328"/>
      <c r="BC1536" s="328"/>
      <c r="BD1536" s="328"/>
      <c r="BE1536" s="328"/>
      <c r="BF1536" s="328"/>
      <c r="BG1536" s="328"/>
      <c r="BH1536" s="328"/>
      <c r="BI1536" s="328"/>
      <c r="BJ1536" s="328"/>
      <c r="BK1536" s="328"/>
      <c r="BL1536" s="328"/>
      <c r="BM1536" s="328"/>
      <c r="BN1536" s="328"/>
      <c r="BO1536" s="328"/>
      <c r="BP1536" s="328"/>
      <c r="BQ1536" s="328"/>
      <c r="BR1536" s="328"/>
      <c r="BS1536" s="328"/>
      <c r="BT1536" s="328"/>
      <c r="BU1536" s="328"/>
      <c r="BV1536" s="328"/>
      <c r="BW1536" s="328"/>
      <c r="BX1536" s="328"/>
      <c r="BY1536" s="328"/>
      <c r="BZ1536" s="328"/>
      <c r="CA1536" s="328"/>
      <c r="CB1536" s="328"/>
      <c r="CC1536" s="328"/>
      <c r="CD1536" s="328"/>
      <c r="CE1536" s="328"/>
      <c r="CF1536" s="328"/>
      <c r="CG1536" s="328"/>
      <c r="CH1536" s="328"/>
      <c r="CI1536" s="328"/>
      <c r="CJ1536" s="328"/>
      <c r="CK1536" s="328"/>
      <c r="CL1536" s="328"/>
      <c r="CM1536" s="165"/>
      <c r="CN1536" s="165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</row>
    <row r="1537" spans="1:107" s="1" customFormat="1" ht="10.5" hidden="1" customHeight="1" x14ac:dyDescent="0.2">
      <c r="A1537" s="1543" t="s">
        <v>56</v>
      </c>
      <c r="B1537" s="1544"/>
      <c r="C1537" s="792"/>
      <c r="D1537" s="134" t="s">
        <v>116</v>
      </c>
      <c r="E1537" s="279"/>
      <c r="F1537" s="233"/>
      <c r="G1537" s="233"/>
      <c r="H1537" s="579"/>
      <c r="I1537" s="233"/>
      <c r="J1537" s="233"/>
      <c r="K1537" s="233"/>
      <c r="L1537" s="233"/>
      <c r="M1537" s="233"/>
      <c r="N1537" s="579"/>
      <c r="O1537" s="233"/>
      <c r="P1537" s="233"/>
      <c r="Q1537" s="233"/>
      <c r="R1537" s="233"/>
      <c r="S1537" s="233"/>
      <c r="T1537" s="233"/>
      <c r="U1537" s="233"/>
      <c r="V1537" s="579"/>
      <c r="W1537" s="233"/>
      <c r="X1537" s="233"/>
      <c r="Y1537" s="579"/>
      <c r="Z1537" s="233"/>
      <c r="AA1537" s="233"/>
      <c r="AB1537" s="233"/>
      <c r="AC1537" s="328"/>
      <c r="AD1537" s="328"/>
      <c r="AE1537" s="328"/>
      <c r="AF1537" s="328"/>
      <c r="AG1537" s="328"/>
      <c r="AH1537" s="328"/>
      <c r="AI1537" s="328"/>
      <c r="AJ1537" s="328"/>
      <c r="AK1537" s="328"/>
      <c r="AL1537" s="328"/>
      <c r="AM1537" s="328"/>
      <c r="AN1537" s="328"/>
      <c r="AO1537" s="328"/>
      <c r="AP1537" s="328"/>
      <c r="AQ1537" s="328"/>
      <c r="AR1537" s="328"/>
      <c r="AS1537" s="328"/>
      <c r="AT1537" s="328"/>
      <c r="AU1537" s="328"/>
      <c r="AV1537" s="328"/>
      <c r="AW1537" s="328"/>
      <c r="AX1537" s="328"/>
      <c r="AY1537" s="328"/>
      <c r="AZ1537" s="328"/>
      <c r="BA1537" s="328"/>
      <c r="BB1537" s="328"/>
      <c r="BC1537" s="328"/>
      <c r="BD1537" s="328"/>
      <c r="BE1537" s="328"/>
      <c r="BF1537" s="328"/>
      <c r="BG1537" s="328"/>
      <c r="BH1537" s="328"/>
      <c r="BI1537" s="328"/>
      <c r="BJ1537" s="328"/>
      <c r="BK1537" s="328"/>
      <c r="BL1537" s="328"/>
      <c r="BM1537" s="328"/>
      <c r="BN1537" s="328"/>
      <c r="BO1537" s="328"/>
      <c r="BP1537" s="328"/>
      <c r="BQ1537" s="328"/>
      <c r="BR1537" s="328"/>
      <c r="BS1537" s="328"/>
      <c r="BT1537" s="328"/>
      <c r="BU1537" s="328"/>
      <c r="BV1537" s="328"/>
      <c r="BW1537" s="328"/>
      <c r="BX1537" s="328"/>
      <c r="BY1537" s="328"/>
      <c r="BZ1537" s="328"/>
      <c r="CA1537" s="328"/>
      <c r="CB1537" s="328"/>
      <c r="CC1537" s="328"/>
      <c r="CD1537" s="328"/>
      <c r="CE1537" s="328"/>
      <c r="CF1537" s="328"/>
      <c r="CG1537" s="328"/>
      <c r="CH1537" s="328"/>
      <c r="CI1537" s="328"/>
      <c r="CJ1537" s="328"/>
      <c r="CK1537" s="328"/>
      <c r="CL1537" s="328"/>
      <c r="CM1537" s="165"/>
      <c r="CN1537" s="165"/>
    </row>
    <row r="1538" spans="1:107" s="1" customFormat="1" ht="10.5" hidden="1" customHeight="1" thickBot="1" x14ac:dyDescent="0.25">
      <c r="A1538" s="1545"/>
      <c r="B1538" s="1546"/>
      <c r="C1538" s="792"/>
      <c r="D1538" s="134" t="s">
        <v>117</v>
      </c>
      <c r="E1538" s="584"/>
      <c r="F1538" s="96"/>
      <c r="G1538" s="96"/>
      <c r="H1538" s="585"/>
      <c r="I1538" s="96"/>
      <c r="J1538" s="96"/>
      <c r="K1538" s="96"/>
      <c r="L1538" s="96"/>
      <c r="M1538" s="96"/>
      <c r="N1538" s="585"/>
      <c r="O1538" s="96"/>
      <c r="P1538" s="96"/>
      <c r="Q1538" s="96"/>
      <c r="R1538" s="96"/>
      <c r="S1538" s="96"/>
      <c r="T1538" s="96"/>
      <c r="U1538" s="96"/>
      <c r="V1538" s="585"/>
      <c r="W1538" s="96"/>
      <c r="X1538" s="96"/>
      <c r="Y1538" s="585"/>
      <c r="Z1538" s="96"/>
      <c r="AA1538" s="96"/>
      <c r="AB1538" s="96"/>
      <c r="AC1538" s="328"/>
      <c r="AD1538" s="328"/>
      <c r="AE1538" s="328"/>
      <c r="AF1538" s="328"/>
      <c r="AG1538" s="328"/>
      <c r="AH1538" s="328"/>
      <c r="AI1538" s="328"/>
      <c r="AJ1538" s="328"/>
      <c r="AK1538" s="328"/>
      <c r="AL1538" s="328"/>
      <c r="AM1538" s="328"/>
      <c r="AN1538" s="328"/>
      <c r="AO1538" s="328"/>
      <c r="AP1538" s="328"/>
      <c r="AQ1538" s="328"/>
      <c r="AR1538" s="328"/>
      <c r="AS1538" s="328"/>
      <c r="AT1538" s="328"/>
      <c r="AU1538" s="328"/>
      <c r="AV1538" s="328"/>
      <c r="AW1538" s="328"/>
      <c r="AX1538" s="328"/>
      <c r="AY1538" s="328"/>
      <c r="AZ1538" s="328"/>
      <c r="BA1538" s="328"/>
      <c r="BB1538" s="328"/>
      <c r="BC1538" s="328"/>
      <c r="BD1538" s="328"/>
      <c r="BE1538" s="328"/>
      <c r="BF1538" s="328"/>
      <c r="BG1538" s="328"/>
      <c r="BH1538" s="328"/>
      <c r="BI1538" s="328"/>
      <c r="BJ1538" s="328"/>
      <c r="BK1538" s="328"/>
      <c r="BL1538" s="328"/>
      <c r="BM1538" s="328"/>
      <c r="BN1538" s="328"/>
      <c r="BO1538" s="328"/>
      <c r="BP1538" s="328"/>
      <c r="BQ1538" s="328"/>
      <c r="BR1538" s="328"/>
      <c r="BS1538" s="328"/>
      <c r="BT1538" s="328"/>
      <c r="BU1538" s="328"/>
      <c r="BV1538" s="328"/>
      <c r="BW1538" s="328"/>
      <c r="BX1538" s="328"/>
      <c r="BY1538" s="328"/>
      <c r="BZ1538" s="328"/>
      <c r="CA1538" s="328"/>
      <c r="CB1538" s="328"/>
      <c r="CC1538" s="328"/>
      <c r="CD1538" s="328"/>
      <c r="CE1538" s="328"/>
      <c r="CF1538" s="328"/>
      <c r="CG1538" s="328"/>
      <c r="CH1538" s="328"/>
      <c r="CI1538" s="328"/>
      <c r="CJ1538" s="328"/>
      <c r="CK1538" s="328"/>
      <c r="CL1538" s="328"/>
      <c r="CM1538" s="165"/>
      <c r="CN1538" s="165"/>
    </row>
    <row r="1539" spans="1:107" s="5" customFormat="1" ht="10.5" hidden="1" customHeight="1" x14ac:dyDescent="0.2">
      <c r="A1539" s="1547" t="s">
        <v>0</v>
      </c>
      <c r="B1539" s="1548"/>
      <c r="C1539" s="593"/>
      <c r="D1539" s="607" t="s">
        <v>116</v>
      </c>
      <c r="E1539" s="597"/>
      <c r="F1539" s="598"/>
      <c r="G1539" s="598"/>
      <c r="H1539" s="599"/>
      <c r="I1539" s="598"/>
      <c r="J1539" s="598"/>
      <c r="K1539" s="598"/>
      <c r="L1539" s="598"/>
      <c r="M1539" s="598"/>
      <c r="N1539" s="599"/>
      <c r="O1539" s="598"/>
      <c r="P1539" s="598"/>
      <c r="Q1539" s="598"/>
      <c r="R1539" s="598"/>
      <c r="S1539" s="598"/>
      <c r="T1539" s="598"/>
      <c r="U1539" s="598"/>
      <c r="V1539" s="599"/>
      <c r="W1539" s="598"/>
      <c r="X1539" s="598"/>
      <c r="Y1539" s="599"/>
      <c r="Z1539" s="598"/>
      <c r="AA1539" s="598"/>
      <c r="AB1539" s="598"/>
      <c r="AC1539" s="364"/>
      <c r="AD1539" s="364"/>
      <c r="AE1539" s="364"/>
      <c r="AF1539" s="364"/>
      <c r="AG1539" s="364"/>
      <c r="AH1539" s="364"/>
      <c r="AI1539" s="364"/>
      <c r="AJ1539" s="364"/>
      <c r="AK1539" s="364"/>
      <c r="AL1539" s="364"/>
      <c r="AM1539" s="364"/>
      <c r="AN1539" s="364"/>
      <c r="AO1539" s="364"/>
      <c r="AP1539" s="364"/>
      <c r="AQ1539" s="364"/>
      <c r="AR1539" s="364"/>
      <c r="AS1539" s="364"/>
      <c r="AT1539" s="364"/>
      <c r="AU1539" s="364"/>
      <c r="AV1539" s="364"/>
      <c r="AW1539" s="364"/>
      <c r="AX1539" s="364"/>
      <c r="AY1539" s="364"/>
      <c r="AZ1539" s="364"/>
      <c r="BA1539" s="364"/>
      <c r="BB1539" s="364"/>
      <c r="BC1539" s="364"/>
      <c r="BD1539" s="364"/>
      <c r="BE1539" s="364"/>
      <c r="BF1539" s="364"/>
      <c r="BG1539" s="364"/>
      <c r="BH1539" s="364"/>
      <c r="BI1539" s="364"/>
      <c r="BJ1539" s="364"/>
      <c r="BK1539" s="364"/>
      <c r="BL1539" s="364"/>
      <c r="BM1539" s="364"/>
      <c r="BN1539" s="364"/>
      <c r="BO1539" s="364"/>
      <c r="BP1539" s="364"/>
      <c r="BQ1539" s="364"/>
      <c r="BR1539" s="364"/>
      <c r="BS1539" s="364"/>
      <c r="BT1539" s="364"/>
      <c r="BU1539" s="364"/>
      <c r="BV1539" s="364"/>
      <c r="BW1539" s="364"/>
      <c r="BX1539" s="364"/>
      <c r="BY1539" s="364"/>
      <c r="BZ1539" s="364"/>
      <c r="CA1539" s="364"/>
      <c r="CB1539" s="364"/>
      <c r="CC1539" s="364"/>
      <c r="CD1539" s="364"/>
      <c r="CE1539" s="364"/>
      <c r="CF1539" s="364"/>
      <c r="CG1539" s="364"/>
      <c r="CH1539" s="364"/>
      <c r="CI1539" s="364"/>
      <c r="CJ1539" s="364"/>
      <c r="CK1539" s="364"/>
      <c r="CL1539" s="364"/>
      <c r="CM1539" s="130"/>
      <c r="CN1539" s="130"/>
    </row>
    <row r="1540" spans="1:107" s="5" customFormat="1" ht="10.5" hidden="1" customHeight="1" thickBot="1" x14ac:dyDescent="0.25">
      <c r="A1540" s="1549"/>
      <c r="B1540" s="1550"/>
      <c r="C1540" s="593"/>
      <c r="D1540" s="607" t="s">
        <v>117</v>
      </c>
      <c r="E1540" s="600"/>
      <c r="F1540" s="601"/>
      <c r="G1540" s="601"/>
      <c r="H1540" s="602"/>
      <c r="I1540" s="601"/>
      <c r="J1540" s="601"/>
      <c r="K1540" s="601"/>
      <c r="L1540" s="601"/>
      <c r="M1540" s="601"/>
      <c r="N1540" s="602"/>
      <c r="O1540" s="601"/>
      <c r="P1540" s="601"/>
      <c r="Q1540" s="601"/>
      <c r="R1540" s="601"/>
      <c r="S1540" s="601"/>
      <c r="T1540" s="601"/>
      <c r="U1540" s="601"/>
      <c r="V1540" s="602"/>
      <c r="W1540" s="601"/>
      <c r="X1540" s="601"/>
      <c r="Y1540" s="602"/>
      <c r="Z1540" s="601"/>
      <c r="AA1540" s="601"/>
      <c r="AB1540" s="601"/>
      <c r="AC1540" s="364"/>
      <c r="AD1540" s="364"/>
      <c r="AE1540" s="364"/>
      <c r="AF1540" s="364"/>
      <c r="AG1540" s="364"/>
      <c r="AH1540" s="364"/>
      <c r="AI1540" s="364"/>
      <c r="AJ1540" s="364"/>
      <c r="AK1540" s="364"/>
      <c r="AL1540" s="364"/>
      <c r="AM1540" s="364"/>
      <c r="AN1540" s="364"/>
      <c r="AO1540" s="364"/>
      <c r="AP1540" s="364"/>
      <c r="AQ1540" s="364"/>
      <c r="AR1540" s="364"/>
      <c r="AS1540" s="364"/>
      <c r="AT1540" s="364"/>
      <c r="AU1540" s="364"/>
      <c r="AV1540" s="364"/>
      <c r="AW1540" s="364"/>
      <c r="AX1540" s="364"/>
      <c r="AY1540" s="364"/>
      <c r="AZ1540" s="364"/>
      <c r="BA1540" s="364"/>
      <c r="BB1540" s="364"/>
      <c r="BC1540" s="364"/>
      <c r="BD1540" s="364"/>
      <c r="BE1540" s="364"/>
      <c r="BF1540" s="364"/>
      <c r="BG1540" s="364"/>
      <c r="BH1540" s="364"/>
      <c r="BI1540" s="364"/>
      <c r="BJ1540" s="364"/>
      <c r="BK1540" s="364"/>
      <c r="BL1540" s="364"/>
      <c r="BM1540" s="364"/>
      <c r="BN1540" s="364"/>
      <c r="BO1540" s="364"/>
      <c r="BP1540" s="364"/>
      <c r="BQ1540" s="364"/>
      <c r="BR1540" s="364"/>
      <c r="BS1540" s="364"/>
      <c r="BT1540" s="364"/>
      <c r="BU1540" s="364"/>
      <c r="BV1540" s="364"/>
      <c r="BW1540" s="364"/>
      <c r="BX1540" s="364"/>
      <c r="BY1540" s="364"/>
      <c r="BZ1540" s="364"/>
      <c r="CA1540" s="364"/>
      <c r="CB1540" s="364"/>
      <c r="CC1540" s="364"/>
      <c r="CD1540" s="364"/>
      <c r="CE1540" s="364"/>
      <c r="CF1540" s="364"/>
      <c r="CG1540" s="364"/>
      <c r="CH1540" s="364"/>
      <c r="CI1540" s="364"/>
      <c r="CJ1540" s="364"/>
      <c r="CK1540" s="364"/>
      <c r="CL1540" s="364"/>
      <c r="CM1540" s="130"/>
      <c r="CN1540" s="130"/>
    </row>
    <row r="1541" spans="1:107" ht="29.25" hidden="1" customHeight="1" thickBot="1" x14ac:dyDescent="0.25">
      <c r="A1541" s="662"/>
      <c r="B1541" s="663"/>
      <c r="C1541" s="825"/>
      <c r="D1541" s="664"/>
      <c r="E1541" s="663"/>
      <c r="F1541" s="663"/>
      <c r="G1541" s="663"/>
      <c r="H1541" s="859"/>
      <c r="I1541" s="663"/>
      <c r="J1541" s="663"/>
      <c r="K1541" s="663"/>
      <c r="L1541" s="663"/>
      <c r="M1541" s="663"/>
      <c r="N1541" s="859"/>
      <c r="O1541" s="663"/>
      <c r="P1541" s="663"/>
      <c r="Q1541" s="663"/>
      <c r="R1541" s="663"/>
      <c r="S1541" s="663"/>
      <c r="T1541" s="663"/>
      <c r="U1541" s="663"/>
      <c r="V1541" s="859"/>
      <c r="W1541" s="663"/>
      <c r="X1541" s="663"/>
      <c r="Y1541" s="181"/>
      <c r="Z1541" s="663"/>
      <c r="AA1541" s="663"/>
      <c r="AB1541" s="663"/>
    </row>
    <row r="1542" spans="1:107" s="2" customFormat="1" ht="28.5" hidden="1" customHeight="1" thickBot="1" x14ac:dyDescent="0.25">
      <c r="A1542" s="553" t="s">
        <v>44</v>
      </c>
      <c r="B1542" s="554" t="s">
        <v>91</v>
      </c>
      <c r="C1542" s="522"/>
      <c r="D1542" s="522" t="s">
        <v>39</v>
      </c>
      <c r="E1542" s="1528" t="s">
        <v>40</v>
      </c>
      <c r="F1542" s="1529"/>
      <c r="G1542" s="1529"/>
      <c r="H1542" s="1529"/>
      <c r="I1542" s="1529"/>
      <c r="J1542" s="1529"/>
      <c r="K1542" s="1529"/>
      <c r="L1542" s="1529"/>
      <c r="M1542" s="1529"/>
      <c r="N1542" s="1529"/>
      <c r="O1542" s="1529"/>
      <c r="P1542" s="1529"/>
      <c r="Q1542" s="1529"/>
      <c r="R1542" s="1529"/>
      <c r="S1542" s="1529"/>
      <c r="T1542" s="1529"/>
      <c r="U1542" s="1529"/>
      <c r="V1542" s="1529"/>
      <c r="W1542" s="1529"/>
      <c r="X1542" s="1529"/>
      <c r="Y1542" s="1529"/>
      <c r="Z1542" s="1529"/>
      <c r="AA1542" s="1529"/>
      <c r="AB1542" s="1559"/>
      <c r="AC1542" s="328"/>
      <c r="AD1542" s="328"/>
      <c r="AE1542" s="328"/>
      <c r="AF1542" s="328"/>
      <c r="AG1542" s="328"/>
      <c r="AH1542" s="328"/>
      <c r="AI1542" s="328"/>
      <c r="AJ1542" s="328"/>
      <c r="AK1542" s="328"/>
      <c r="AL1542" s="328"/>
      <c r="AM1542" s="328"/>
      <c r="AN1542" s="328"/>
      <c r="AO1542" s="328"/>
      <c r="AP1542" s="328"/>
      <c r="AQ1542" s="328"/>
      <c r="AR1542" s="328"/>
      <c r="AS1542" s="328"/>
      <c r="AT1542" s="328"/>
      <c r="AU1542" s="328"/>
      <c r="AV1542" s="328"/>
      <c r="AW1542" s="328"/>
      <c r="AX1542" s="328"/>
      <c r="AY1542" s="328"/>
      <c r="AZ1542" s="328"/>
      <c r="BA1542" s="328"/>
      <c r="BB1542" s="328"/>
      <c r="BC1542" s="328"/>
      <c r="BD1542" s="328"/>
      <c r="BE1542" s="328"/>
      <c r="BF1542" s="328"/>
      <c r="BG1542" s="328"/>
      <c r="BH1542" s="328"/>
      <c r="BI1542" s="328"/>
      <c r="BJ1542" s="328"/>
      <c r="BK1542" s="328"/>
      <c r="BL1542" s="328"/>
      <c r="BM1542" s="328"/>
      <c r="BN1542" s="328"/>
      <c r="BO1542" s="328"/>
      <c r="BP1542" s="328"/>
      <c r="BQ1542" s="328"/>
      <c r="BR1542" s="328"/>
      <c r="BS1542" s="328"/>
      <c r="BT1542" s="328"/>
      <c r="BU1542" s="328"/>
      <c r="BV1542" s="328"/>
      <c r="BW1542" s="328"/>
      <c r="BX1542" s="328"/>
      <c r="BY1542" s="328"/>
      <c r="BZ1542" s="328"/>
      <c r="CA1542" s="328"/>
      <c r="CB1542" s="328"/>
      <c r="CC1542" s="328"/>
      <c r="CD1542" s="328"/>
      <c r="CE1542" s="328"/>
      <c r="CF1542" s="328"/>
      <c r="CG1542" s="328"/>
      <c r="CH1542" s="328"/>
      <c r="CI1542" s="328"/>
      <c r="CJ1542" s="328"/>
      <c r="CK1542" s="328"/>
      <c r="CL1542" s="328"/>
      <c r="CM1542" s="165"/>
      <c r="CN1542" s="165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</row>
    <row r="1543" spans="1:107" s="2" customFormat="1" ht="10.5" hidden="1" customHeight="1" thickBot="1" x14ac:dyDescent="0.25">
      <c r="A1543" s="747" t="s">
        <v>493</v>
      </c>
      <c r="B1543" s="645"/>
      <c r="C1543" s="824"/>
      <c r="D1543" s="645"/>
      <c r="E1543" s="665">
        <v>1</v>
      </c>
      <c r="F1543" s="666">
        <v>2</v>
      </c>
      <c r="G1543" s="666">
        <v>3</v>
      </c>
      <c r="H1543" s="667">
        <v>4</v>
      </c>
      <c r="I1543" s="666">
        <v>5</v>
      </c>
      <c r="J1543" s="666">
        <v>6</v>
      </c>
      <c r="K1543" s="666">
        <v>7</v>
      </c>
      <c r="L1543" s="666">
        <v>8</v>
      </c>
      <c r="M1543" s="666">
        <v>9</v>
      </c>
      <c r="N1543" s="667">
        <v>10</v>
      </c>
      <c r="O1543" s="666">
        <v>11</v>
      </c>
      <c r="P1543" s="666">
        <v>12</v>
      </c>
      <c r="Q1543" s="666">
        <v>13</v>
      </c>
      <c r="R1543" s="666">
        <v>14</v>
      </c>
      <c r="S1543" s="666">
        <v>15</v>
      </c>
      <c r="T1543" s="666">
        <v>16</v>
      </c>
      <c r="U1543" s="666">
        <v>17</v>
      </c>
      <c r="V1543" s="667">
        <v>18</v>
      </c>
      <c r="W1543" s="666">
        <v>19</v>
      </c>
      <c r="X1543" s="666">
        <v>20</v>
      </c>
      <c r="Y1543" s="667">
        <v>21</v>
      </c>
      <c r="Z1543" s="666">
        <v>22</v>
      </c>
      <c r="AA1543" s="666">
        <v>23</v>
      </c>
      <c r="AB1543" s="666">
        <v>24</v>
      </c>
      <c r="AC1543" s="328"/>
      <c r="AD1543" s="328"/>
      <c r="AE1543" s="328"/>
      <c r="AF1543" s="328"/>
      <c r="AG1543" s="328"/>
      <c r="AH1543" s="328"/>
      <c r="AI1543" s="328"/>
      <c r="AJ1543" s="328"/>
      <c r="AK1543" s="328"/>
      <c r="AL1543" s="328"/>
      <c r="AM1543" s="328"/>
      <c r="AN1543" s="328"/>
      <c r="AO1543" s="328"/>
      <c r="AP1543" s="328"/>
      <c r="AQ1543" s="328"/>
      <c r="AR1543" s="328"/>
      <c r="AS1543" s="328"/>
      <c r="AT1543" s="328"/>
      <c r="AU1543" s="328"/>
      <c r="AV1543" s="328"/>
      <c r="AW1543" s="328"/>
      <c r="AX1543" s="328"/>
      <c r="AY1543" s="328"/>
      <c r="AZ1543" s="328"/>
      <c r="BA1543" s="328"/>
      <c r="BB1543" s="328"/>
      <c r="BC1543" s="328"/>
      <c r="BD1543" s="328"/>
      <c r="BE1543" s="328"/>
      <c r="BF1543" s="328"/>
      <c r="BG1543" s="328"/>
      <c r="BH1543" s="328"/>
      <c r="BI1543" s="328"/>
      <c r="BJ1543" s="328"/>
      <c r="BK1543" s="328"/>
      <c r="BL1543" s="328"/>
      <c r="BM1543" s="328"/>
      <c r="BN1543" s="328"/>
      <c r="BO1543" s="328"/>
      <c r="BP1543" s="328"/>
      <c r="BQ1543" s="328"/>
      <c r="BR1543" s="328"/>
      <c r="BS1543" s="328"/>
      <c r="BT1543" s="328"/>
      <c r="BU1543" s="328"/>
      <c r="BV1543" s="328"/>
      <c r="BW1543" s="328"/>
      <c r="BX1543" s="328"/>
      <c r="BY1543" s="328"/>
      <c r="BZ1543" s="328"/>
      <c r="CA1543" s="328"/>
      <c r="CB1543" s="328"/>
      <c r="CC1543" s="328"/>
      <c r="CD1543" s="328"/>
      <c r="CE1543" s="328"/>
      <c r="CF1543" s="328"/>
      <c r="CG1543" s="328"/>
      <c r="CH1543" s="328"/>
      <c r="CI1543" s="328"/>
      <c r="CJ1543" s="328"/>
      <c r="CK1543" s="328"/>
      <c r="CL1543" s="328"/>
      <c r="CM1543" s="165"/>
      <c r="CN1543" s="165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</row>
    <row r="1544" spans="1:107" s="1" customFormat="1" ht="10.5" hidden="1" customHeight="1" x14ac:dyDescent="0.2">
      <c r="A1544" s="649" t="s">
        <v>479</v>
      </c>
      <c r="B1544" s="650"/>
      <c r="C1544" s="651"/>
      <c r="D1544" s="225" t="s">
        <v>38</v>
      </c>
      <c r="E1544" s="619"/>
      <c r="F1544" s="213"/>
      <c r="G1544" s="213"/>
      <c r="H1544" s="647"/>
      <c r="I1544" s="213"/>
      <c r="J1544" s="213"/>
      <c r="K1544" s="213"/>
      <c r="L1544" s="213"/>
      <c r="M1544" s="213"/>
      <c r="N1544" s="647"/>
      <c r="O1544" s="213"/>
      <c r="P1544" s="213"/>
      <c r="Q1544" s="213"/>
      <c r="R1544" s="213"/>
      <c r="S1544" s="213"/>
      <c r="T1544" s="213"/>
      <c r="U1544" s="213"/>
      <c r="V1544" s="647"/>
      <c r="W1544" s="213"/>
      <c r="X1544" s="213"/>
      <c r="Y1544" s="647"/>
      <c r="Z1544" s="213"/>
      <c r="AA1544" s="213"/>
      <c r="AB1544" s="213"/>
      <c r="AC1544" s="328"/>
      <c r="AD1544" s="328"/>
      <c r="AE1544" s="328"/>
      <c r="AF1544" s="328"/>
      <c r="AG1544" s="328"/>
      <c r="AH1544" s="328"/>
      <c r="AI1544" s="328"/>
      <c r="AJ1544" s="328"/>
      <c r="AK1544" s="328"/>
      <c r="AL1544" s="328"/>
      <c r="AM1544" s="328"/>
      <c r="AN1544" s="328"/>
      <c r="AO1544" s="328"/>
      <c r="AP1544" s="328"/>
      <c r="AQ1544" s="328"/>
      <c r="AR1544" s="328"/>
      <c r="AS1544" s="328"/>
      <c r="AT1544" s="328"/>
      <c r="AU1544" s="328"/>
      <c r="AV1544" s="328"/>
      <c r="AW1544" s="328"/>
      <c r="AX1544" s="328"/>
      <c r="AY1544" s="328"/>
      <c r="AZ1544" s="328"/>
      <c r="BA1544" s="328"/>
      <c r="BB1544" s="328"/>
      <c r="BC1544" s="328"/>
      <c r="BD1544" s="328"/>
      <c r="BE1544" s="328"/>
      <c r="BF1544" s="328"/>
      <c r="BG1544" s="328"/>
      <c r="BH1544" s="328"/>
      <c r="BI1544" s="328"/>
      <c r="BJ1544" s="328"/>
      <c r="BK1544" s="328"/>
      <c r="BL1544" s="328"/>
      <c r="BM1544" s="328"/>
      <c r="BN1544" s="328"/>
      <c r="BO1544" s="328"/>
      <c r="BP1544" s="328"/>
      <c r="BQ1544" s="328"/>
      <c r="BR1544" s="328"/>
      <c r="BS1544" s="328"/>
      <c r="BT1544" s="328"/>
      <c r="BU1544" s="328"/>
      <c r="BV1544" s="328"/>
      <c r="BW1544" s="328"/>
      <c r="BX1544" s="328"/>
      <c r="BY1544" s="328"/>
      <c r="BZ1544" s="328"/>
      <c r="CA1544" s="328"/>
      <c r="CB1544" s="328"/>
      <c r="CC1544" s="328"/>
      <c r="CD1544" s="328"/>
      <c r="CE1544" s="328"/>
      <c r="CF1544" s="328"/>
      <c r="CG1544" s="328"/>
      <c r="CH1544" s="328"/>
      <c r="CI1544" s="328"/>
      <c r="CJ1544" s="328"/>
      <c r="CK1544" s="328"/>
      <c r="CL1544" s="328"/>
      <c r="CM1544" s="165"/>
      <c r="CN1544" s="165"/>
    </row>
    <row r="1545" spans="1:107" s="1" customFormat="1" ht="10.5" hidden="1" customHeight="1" thickBot="1" x14ac:dyDescent="0.25">
      <c r="A1545" s="668" t="s">
        <v>480</v>
      </c>
      <c r="B1545" s="669"/>
      <c r="C1545" s="651"/>
      <c r="D1545" s="225" t="s">
        <v>38</v>
      </c>
      <c r="E1545" s="654"/>
      <c r="F1545" s="655"/>
      <c r="G1545" s="655"/>
      <c r="H1545" s="609"/>
      <c r="I1545" s="655"/>
      <c r="J1545" s="655"/>
      <c r="K1545" s="655"/>
      <c r="L1545" s="655"/>
      <c r="M1545" s="655"/>
      <c r="N1545" s="609"/>
      <c r="O1545" s="655"/>
      <c r="P1545" s="655"/>
      <c r="Q1545" s="655"/>
      <c r="R1545" s="655"/>
      <c r="S1545" s="655"/>
      <c r="T1545" s="655"/>
      <c r="U1545" s="655"/>
      <c r="V1545" s="609"/>
      <c r="W1545" s="655"/>
      <c r="X1545" s="655"/>
      <c r="Y1545" s="609"/>
      <c r="Z1545" s="655"/>
      <c r="AA1545" s="655"/>
      <c r="AB1545" s="655"/>
      <c r="AC1545" s="328"/>
      <c r="AD1545" s="328"/>
      <c r="AE1545" s="328"/>
      <c r="AF1545" s="328"/>
      <c r="AG1545" s="328"/>
      <c r="AH1545" s="328"/>
      <c r="AI1545" s="328"/>
      <c r="AJ1545" s="328"/>
      <c r="AK1545" s="328"/>
      <c r="AL1545" s="328"/>
      <c r="AM1545" s="328"/>
      <c r="AN1545" s="328"/>
      <c r="AO1545" s="328"/>
      <c r="AP1545" s="328"/>
      <c r="AQ1545" s="328"/>
      <c r="AR1545" s="328"/>
      <c r="AS1545" s="328"/>
      <c r="AT1545" s="328"/>
      <c r="AU1545" s="328"/>
      <c r="AV1545" s="328"/>
      <c r="AW1545" s="328"/>
      <c r="AX1545" s="328"/>
      <c r="AY1545" s="328"/>
      <c r="AZ1545" s="328"/>
      <c r="BA1545" s="328"/>
      <c r="BB1545" s="328"/>
      <c r="BC1545" s="328"/>
      <c r="BD1545" s="328"/>
      <c r="BE1545" s="328"/>
      <c r="BF1545" s="328"/>
      <c r="BG1545" s="328"/>
      <c r="BH1545" s="328"/>
      <c r="BI1545" s="328"/>
      <c r="BJ1545" s="328"/>
      <c r="BK1545" s="328"/>
      <c r="BL1545" s="328"/>
      <c r="BM1545" s="328"/>
      <c r="BN1545" s="328"/>
      <c r="BO1545" s="328"/>
      <c r="BP1545" s="328"/>
      <c r="BQ1545" s="328"/>
      <c r="BR1545" s="328"/>
      <c r="BS1545" s="328"/>
      <c r="BT1545" s="328"/>
      <c r="BU1545" s="328"/>
      <c r="BV1545" s="328"/>
      <c r="BW1545" s="328"/>
      <c r="BX1545" s="328"/>
      <c r="BY1545" s="328"/>
      <c r="BZ1545" s="328"/>
      <c r="CA1545" s="328"/>
      <c r="CB1545" s="328"/>
      <c r="CC1545" s="328"/>
      <c r="CD1545" s="328"/>
      <c r="CE1545" s="328"/>
      <c r="CF1545" s="328"/>
      <c r="CG1545" s="328"/>
      <c r="CH1545" s="328"/>
      <c r="CI1545" s="328"/>
      <c r="CJ1545" s="328"/>
      <c r="CK1545" s="328"/>
      <c r="CL1545" s="328"/>
      <c r="CM1545" s="165"/>
      <c r="CN1545" s="165"/>
    </row>
    <row r="1546" spans="1:107" s="2" customFormat="1" ht="10.5" hidden="1" customHeight="1" x14ac:dyDescent="0.2">
      <c r="A1546" s="1531" t="s">
        <v>98</v>
      </c>
      <c r="B1546" s="1534" t="s">
        <v>494</v>
      </c>
      <c r="C1546" s="1108"/>
      <c r="D1546" s="134"/>
      <c r="E1546" s="622" t="s">
        <v>122</v>
      </c>
      <c r="F1546" s="81"/>
      <c r="G1546" s="81"/>
      <c r="H1546" s="583"/>
      <c r="I1546" s="81"/>
      <c r="J1546" s="81"/>
      <c r="K1546" s="81"/>
      <c r="L1546" s="81"/>
      <c r="M1546" s="81"/>
      <c r="N1546" s="583"/>
      <c r="O1546" s="81"/>
      <c r="P1546" s="81"/>
      <c r="Q1546" s="81"/>
      <c r="R1546" s="81"/>
      <c r="S1546" s="81"/>
      <c r="T1546" s="81"/>
      <c r="U1546" s="81"/>
      <c r="V1546" s="583"/>
      <c r="W1546" s="81"/>
      <c r="X1546" s="81"/>
      <c r="Y1546" s="583"/>
      <c r="Z1546" s="81"/>
      <c r="AA1546" s="81"/>
      <c r="AB1546" s="81"/>
      <c r="AC1546" s="328"/>
      <c r="AD1546" s="328"/>
      <c r="AE1546" s="328"/>
      <c r="AF1546" s="328"/>
      <c r="AG1546" s="328"/>
      <c r="AH1546" s="328"/>
      <c r="AI1546" s="328"/>
      <c r="AJ1546" s="328"/>
      <c r="AK1546" s="328"/>
      <c r="AL1546" s="328"/>
      <c r="AM1546" s="328"/>
      <c r="AN1546" s="328"/>
      <c r="AO1546" s="328"/>
      <c r="AP1546" s="328"/>
      <c r="AQ1546" s="328"/>
      <c r="AR1546" s="328"/>
      <c r="AS1546" s="328"/>
      <c r="AT1546" s="328"/>
      <c r="AU1546" s="328"/>
      <c r="AV1546" s="328"/>
      <c r="AW1546" s="328"/>
      <c r="AX1546" s="328"/>
      <c r="AY1546" s="328"/>
      <c r="AZ1546" s="328"/>
      <c r="BA1546" s="328"/>
      <c r="BB1546" s="328"/>
      <c r="BC1546" s="328"/>
      <c r="BD1546" s="328"/>
      <c r="BE1546" s="328"/>
      <c r="BF1546" s="328"/>
      <c r="BG1546" s="328"/>
      <c r="BH1546" s="328"/>
      <c r="BI1546" s="328"/>
      <c r="BJ1546" s="328"/>
      <c r="BK1546" s="328"/>
      <c r="BL1546" s="328"/>
      <c r="BM1546" s="328"/>
      <c r="BN1546" s="328"/>
      <c r="BO1546" s="328"/>
      <c r="BP1546" s="328"/>
      <c r="BQ1546" s="328"/>
      <c r="BR1546" s="328"/>
      <c r="BS1546" s="328"/>
      <c r="BT1546" s="328"/>
      <c r="BU1546" s="328"/>
      <c r="BV1546" s="328"/>
      <c r="BW1546" s="328"/>
      <c r="BX1546" s="328"/>
      <c r="BY1546" s="328"/>
      <c r="BZ1546" s="328"/>
      <c r="CA1546" s="328"/>
      <c r="CB1546" s="328"/>
      <c r="CC1546" s="328"/>
      <c r="CD1546" s="328"/>
      <c r="CE1546" s="328"/>
      <c r="CF1546" s="328"/>
      <c r="CG1546" s="328"/>
      <c r="CH1546" s="328"/>
      <c r="CI1546" s="328"/>
      <c r="CJ1546" s="328"/>
      <c r="CK1546" s="328"/>
      <c r="CL1546" s="328"/>
      <c r="CM1546" s="165"/>
      <c r="CN1546" s="165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</row>
    <row r="1547" spans="1:107" s="2" customFormat="1" ht="10.5" hidden="1" customHeight="1" x14ac:dyDescent="0.2">
      <c r="A1547" s="1532"/>
      <c r="B1547" s="1535"/>
      <c r="C1547" s="1108"/>
      <c r="D1547" s="134" t="s">
        <v>33</v>
      </c>
      <c r="E1547" s="623"/>
      <c r="F1547" s="497"/>
      <c r="G1547" s="497"/>
      <c r="H1547" s="579"/>
      <c r="I1547" s="497"/>
      <c r="J1547" s="497"/>
      <c r="K1547" s="497"/>
      <c r="L1547" s="497"/>
      <c r="M1547" s="497"/>
      <c r="N1547" s="579"/>
      <c r="O1547" s="497"/>
      <c r="P1547" s="497"/>
      <c r="Q1547" s="497"/>
      <c r="R1547" s="497"/>
      <c r="S1547" s="497"/>
      <c r="T1547" s="497"/>
      <c r="U1547" s="497"/>
      <c r="V1547" s="579"/>
      <c r="W1547" s="497"/>
      <c r="X1547" s="497"/>
      <c r="Y1547" s="579"/>
      <c r="Z1547" s="497"/>
      <c r="AA1547" s="497"/>
      <c r="AB1547" s="497"/>
      <c r="AC1547" s="328"/>
      <c r="AD1547" s="328"/>
      <c r="AE1547" s="328"/>
      <c r="AF1547" s="328"/>
      <c r="AG1547" s="328"/>
      <c r="AH1547" s="328"/>
      <c r="AI1547" s="328"/>
      <c r="AJ1547" s="328"/>
      <c r="AK1547" s="328"/>
      <c r="AL1547" s="328"/>
      <c r="AM1547" s="328"/>
      <c r="AN1547" s="328"/>
      <c r="AO1547" s="328"/>
      <c r="AP1547" s="328"/>
      <c r="AQ1547" s="328"/>
      <c r="AR1547" s="328"/>
      <c r="AS1547" s="328"/>
      <c r="AT1547" s="328"/>
      <c r="AU1547" s="328"/>
      <c r="AV1547" s="328"/>
      <c r="AW1547" s="328"/>
      <c r="AX1547" s="328"/>
      <c r="AY1547" s="328"/>
      <c r="AZ1547" s="328"/>
      <c r="BA1547" s="328"/>
      <c r="BB1547" s="328"/>
      <c r="BC1547" s="328"/>
      <c r="BD1547" s="328"/>
      <c r="BE1547" s="328"/>
      <c r="BF1547" s="328"/>
      <c r="BG1547" s="328"/>
      <c r="BH1547" s="328"/>
      <c r="BI1547" s="328"/>
      <c r="BJ1547" s="328"/>
      <c r="BK1547" s="328"/>
      <c r="BL1547" s="328"/>
      <c r="BM1547" s="328"/>
      <c r="BN1547" s="328"/>
      <c r="BO1547" s="328"/>
      <c r="BP1547" s="328"/>
      <c r="BQ1547" s="328"/>
      <c r="BR1547" s="328"/>
      <c r="BS1547" s="328"/>
      <c r="BT1547" s="328"/>
      <c r="BU1547" s="328"/>
      <c r="BV1547" s="328"/>
      <c r="BW1547" s="328"/>
      <c r="BX1547" s="328"/>
      <c r="BY1547" s="328"/>
      <c r="BZ1547" s="328"/>
      <c r="CA1547" s="328"/>
      <c r="CB1547" s="328"/>
      <c r="CC1547" s="328"/>
      <c r="CD1547" s="328"/>
      <c r="CE1547" s="328"/>
      <c r="CF1547" s="328"/>
      <c r="CG1547" s="328"/>
      <c r="CH1547" s="328"/>
      <c r="CI1547" s="328"/>
      <c r="CJ1547" s="328"/>
      <c r="CK1547" s="328"/>
      <c r="CL1547" s="328"/>
      <c r="CM1547" s="165"/>
      <c r="CN1547" s="165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</row>
    <row r="1548" spans="1:107" s="2" customFormat="1" ht="10.5" hidden="1" customHeight="1" x14ac:dyDescent="0.2">
      <c r="A1548" s="1532"/>
      <c r="B1548" s="1535"/>
      <c r="C1548" s="1108"/>
      <c r="D1548" s="134" t="s">
        <v>116</v>
      </c>
      <c r="E1548" s="623"/>
      <c r="F1548" s="497"/>
      <c r="G1548" s="497"/>
      <c r="H1548" s="579"/>
      <c r="I1548" s="497"/>
      <c r="J1548" s="497"/>
      <c r="K1548" s="497"/>
      <c r="L1548" s="497"/>
      <c r="M1548" s="497"/>
      <c r="N1548" s="579"/>
      <c r="O1548" s="497"/>
      <c r="P1548" s="497"/>
      <c r="Q1548" s="497"/>
      <c r="R1548" s="497"/>
      <c r="S1548" s="497"/>
      <c r="T1548" s="497"/>
      <c r="U1548" s="497"/>
      <c r="V1548" s="579"/>
      <c r="W1548" s="497"/>
      <c r="X1548" s="497"/>
      <c r="Y1548" s="579"/>
      <c r="Z1548" s="497"/>
      <c r="AA1548" s="497"/>
      <c r="AB1548" s="497"/>
      <c r="AC1548" s="328"/>
      <c r="AD1548" s="328"/>
      <c r="AE1548" s="328"/>
      <c r="AF1548" s="328"/>
      <c r="AG1548" s="328"/>
      <c r="AH1548" s="328"/>
      <c r="AI1548" s="328"/>
      <c r="AJ1548" s="328"/>
      <c r="AK1548" s="328"/>
      <c r="AL1548" s="328"/>
      <c r="AM1548" s="328"/>
      <c r="AN1548" s="328"/>
      <c r="AO1548" s="328"/>
      <c r="AP1548" s="328"/>
      <c r="AQ1548" s="328"/>
      <c r="AR1548" s="328"/>
      <c r="AS1548" s="328"/>
      <c r="AT1548" s="328"/>
      <c r="AU1548" s="328"/>
      <c r="AV1548" s="328"/>
      <c r="AW1548" s="328"/>
      <c r="AX1548" s="328"/>
      <c r="AY1548" s="328"/>
      <c r="AZ1548" s="328"/>
      <c r="BA1548" s="328"/>
      <c r="BB1548" s="328"/>
      <c r="BC1548" s="328"/>
      <c r="BD1548" s="328"/>
      <c r="BE1548" s="328"/>
      <c r="BF1548" s="328"/>
      <c r="BG1548" s="328"/>
      <c r="BH1548" s="328"/>
      <c r="BI1548" s="328"/>
      <c r="BJ1548" s="328"/>
      <c r="BK1548" s="328"/>
      <c r="BL1548" s="328"/>
      <c r="BM1548" s="328"/>
      <c r="BN1548" s="328"/>
      <c r="BO1548" s="328"/>
      <c r="BP1548" s="328"/>
      <c r="BQ1548" s="328"/>
      <c r="BR1548" s="328"/>
      <c r="BS1548" s="328"/>
      <c r="BT1548" s="328"/>
      <c r="BU1548" s="328"/>
      <c r="BV1548" s="328"/>
      <c r="BW1548" s="328"/>
      <c r="BX1548" s="328"/>
      <c r="BY1548" s="328"/>
      <c r="BZ1548" s="328"/>
      <c r="CA1548" s="328"/>
      <c r="CB1548" s="328"/>
      <c r="CC1548" s="328"/>
      <c r="CD1548" s="328"/>
      <c r="CE1548" s="328"/>
      <c r="CF1548" s="328"/>
      <c r="CG1548" s="328"/>
      <c r="CH1548" s="328"/>
      <c r="CI1548" s="328"/>
      <c r="CJ1548" s="328"/>
      <c r="CK1548" s="328"/>
      <c r="CL1548" s="328"/>
      <c r="CM1548" s="165"/>
      <c r="CN1548" s="165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</row>
    <row r="1549" spans="1:107" s="2" customFormat="1" ht="10.5" hidden="1" customHeight="1" x14ac:dyDescent="0.2">
      <c r="A1549" s="1532"/>
      <c r="B1549" s="1535"/>
      <c r="C1549" s="1108"/>
      <c r="D1549" s="134" t="s">
        <v>117</v>
      </c>
      <c r="E1549" s="630"/>
      <c r="F1549" s="629"/>
      <c r="G1549" s="629"/>
      <c r="H1549" s="631"/>
      <c r="I1549" s="629"/>
      <c r="J1549" s="629"/>
      <c r="K1549" s="629"/>
      <c r="L1549" s="629"/>
      <c r="M1549" s="629"/>
      <c r="N1549" s="631"/>
      <c r="O1549" s="629"/>
      <c r="P1549" s="629"/>
      <c r="Q1549" s="629"/>
      <c r="R1549" s="629"/>
      <c r="S1549" s="629"/>
      <c r="T1549" s="629"/>
      <c r="U1549" s="629"/>
      <c r="V1549" s="631"/>
      <c r="W1549" s="629"/>
      <c r="X1549" s="629"/>
      <c r="Y1549" s="631"/>
      <c r="Z1549" s="629"/>
      <c r="AA1549" s="629"/>
      <c r="AB1549" s="629"/>
      <c r="AC1549" s="328"/>
      <c r="AD1549" s="328"/>
      <c r="AE1549" s="328"/>
      <c r="AF1549" s="328"/>
      <c r="AG1549" s="328"/>
      <c r="AH1549" s="328"/>
      <c r="AI1549" s="328"/>
      <c r="AJ1549" s="328"/>
      <c r="AK1549" s="328"/>
      <c r="AL1549" s="328"/>
      <c r="AM1549" s="328"/>
      <c r="AN1549" s="328"/>
      <c r="AO1549" s="328"/>
      <c r="AP1549" s="328"/>
      <c r="AQ1549" s="328"/>
      <c r="AR1549" s="328"/>
      <c r="AS1549" s="328"/>
      <c r="AT1549" s="328"/>
      <c r="AU1549" s="328"/>
      <c r="AV1549" s="328"/>
      <c r="AW1549" s="328"/>
      <c r="AX1549" s="328"/>
      <c r="AY1549" s="328"/>
      <c r="AZ1549" s="328"/>
      <c r="BA1549" s="328"/>
      <c r="BB1549" s="328"/>
      <c r="BC1549" s="328"/>
      <c r="BD1549" s="328"/>
      <c r="BE1549" s="328"/>
      <c r="BF1549" s="328"/>
      <c r="BG1549" s="328"/>
      <c r="BH1549" s="328"/>
      <c r="BI1549" s="328"/>
      <c r="BJ1549" s="328"/>
      <c r="BK1549" s="328"/>
      <c r="BL1549" s="328"/>
      <c r="BM1549" s="328"/>
      <c r="BN1549" s="328"/>
      <c r="BO1549" s="328"/>
      <c r="BP1549" s="328"/>
      <c r="BQ1549" s="328"/>
      <c r="BR1549" s="328"/>
      <c r="BS1549" s="328"/>
      <c r="BT1549" s="328"/>
      <c r="BU1549" s="328"/>
      <c r="BV1549" s="328"/>
      <c r="BW1549" s="328"/>
      <c r="BX1549" s="328"/>
      <c r="BY1549" s="328"/>
      <c r="BZ1549" s="328"/>
      <c r="CA1549" s="328"/>
      <c r="CB1549" s="328"/>
      <c r="CC1549" s="328"/>
      <c r="CD1549" s="328"/>
      <c r="CE1549" s="328"/>
      <c r="CF1549" s="328"/>
      <c r="CG1549" s="328"/>
      <c r="CH1549" s="328"/>
      <c r="CI1549" s="328"/>
      <c r="CJ1549" s="328"/>
      <c r="CK1549" s="328"/>
      <c r="CL1549" s="328"/>
      <c r="CM1549" s="165"/>
      <c r="CN1549" s="165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</row>
    <row r="1550" spans="1:107" s="2" customFormat="1" ht="10.5" hidden="1" customHeight="1" thickBot="1" x14ac:dyDescent="0.25">
      <c r="A1550" s="1533"/>
      <c r="B1550" s="1536"/>
      <c r="C1550" s="1108"/>
      <c r="D1550" s="134" t="s">
        <v>41</v>
      </c>
      <c r="E1550" s="624"/>
      <c r="F1550" s="625"/>
      <c r="G1550" s="625"/>
      <c r="H1550" s="626"/>
      <c r="I1550" s="625"/>
      <c r="J1550" s="625"/>
      <c r="K1550" s="625"/>
      <c r="L1550" s="625"/>
      <c r="M1550" s="625"/>
      <c r="N1550" s="626"/>
      <c r="O1550" s="625"/>
      <c r="P1550" s="625"/>
      <c r="Q1550" s="625"/>
      <c r="R1550" s="625"/>
      <c r="S1550" s="625"/>
      <c r="T1550" s="625"/>
      <c r="U1550" s="625"/>
      <c r="V1550" s="626"/>
      <c r="W1550" s="625"/>
      <c r="X1550" s="625"/>
      <c r="Y1550" s="626"/>
      <c r="Z1550" s="625"/>
      <c r="AA1550" s="625"/>
      <c r="AB1550" s="625"/>
      <c r="AC1550" s="328"/>
      <c r="AD1550" s="328"/>
      <c r="AE1550" s="328"/>
      <c r="AF1550" s="328"/>
      <c r="AG1550" s="328"/>
      <c r="AH1550" s="328"/>
      <c r="AI1550" s="328"/>
      <c r="AJ1550" s="328"/>
      <c r="AK1550" s="328"/>
      <c r="AL1550" s="328"/>
      <c r="AM1550" s="328"/>
      <c r="AN1550" s="328"/>
      <c r="AO1550" s="328"/>
      <c r="AP1550" s="328"/>
      <c r="AQ1550" s="328"/>
      <c r="AR1550" s="328"/>
      <c r="AS1550" s="328"/>
      <c r="AT1550" s="328"/>
      <c r="AU1550" s="328"/>
      <c r="AV1550" s="328"/>
      <c r="AW1550" s="328"/>
      <c r="AX1550" s="328"/>
      <c r="AY1550" s="328"/>
      <c r="AZ1550" s="328"/>
      <c r="BA1550" s="328"/>
      <c r="BB1550" s="328"/>
      <c r="BC1550" s="328"/>
      <c r="BD1550" s="328"/>
      <c r="BE1550" s="328"/>
      <c r="BF1550" s="328"/>
      <c r="BG1550" s="328"/>
      <c r="BH1550" s="328"/>
      <c r="BI1550" s="328"/>
      <c r="BJ1550" s="328"/>
      <c r="BK1550" s="328"/>
      <c r="BL1550" s="328"/>
      <c r="BM1550" s="328"/>
      <c r="BN1550" s="328"/>
      <c r="BO1550" s="328"/>
      <c r="BP1550" s="328"/>
      <c r="BQ1550" s="328"/>
      <c r="BR1550" s="328"/>
      <c r="BS1550" s="328"/>
      <c r="BT1550" s="328"/>
      <c r="BU1550" s="328"/>
      <c r="BV1550" s="328"/>
      <c r="BW1550" s="328"/>
      <c r="BX1550" s="328"/>
      <c r="BY1550" s="328"/>
      <c r="BZ1550" s="328"/>
      <c r="CA1550" s="328"/>
      <c r="CB1550" s="328"/>
      <c r="CC1550" s="328"/>
      <c r="CD1550" s="328"/>
      <c r="CE1550" s="328"/>
      <c r="CF1550" s="328"/>
      <c r="CG1550" s="328"/>
      <c r="CH1550" s="328"/>
      <c r="CI1550" s="328"/>
      <c r="CJ1550" s="328"/>
      <c r="CK1550" s="328"/>
      <c r="CL1550" s="328"/>
      <c r="CM1550" s="165"/>
      <c r="CN1550" s="165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</row>
    <row r="1551" spans="1:107" s="2" customFormat="1" ht="10.5" hidden="1" customHeight="1" x14ac:dyDescent="0.2">
      <c r="A1551" s="1531" t="s">
        <v>96</v>
      </c>
      <c r="B1551" s="1534" t="s">
        <v>495</v>
      </c>
      <c r="C1551" s="1108"/>
      <c r="D1551" s="134"/>
      <c r="E1551" s="622" t="s">
        <v>122</v>
      </c>
      <c r="F1551" s="81"/>
      <c r="G1551" s="81"/>
      <c r="H1551" s="583"/>
      <c r="I1551" s="81"/>
      <c r="J1551" s="81"/>
      <c r="K1551" s="81"/>
      <c r="L1551" s="81"/>
      <c r="M1551" s="81"/>
      <c r="N1551" s="583"/>
      <c r="O1551" s="81"/>
      <c r="P1551" s="81"/>
      <c r="Q1551" s="81"/>
      <c r="R1551" s="81"/>
      <c r="S1551" s="81"/>
      <c r="T1551" s="81"/>
      <c r="U1551" s="81"/>
      <c r="V1551" s="583"/>
      <c r="W1551" s="81"/>
      <c r="X1551" s="81"/>
      <c r="Y1551" s="583"/>
      <c r="Z1551" s="81"/>
      <c r="AA1551" s="81"/>
      <c r="AB1551" s="81"/>
      <c r="AC1551" s="328"/>
      <c r="AD1551" s="328"/>
      <c r="AE1551" s="328"/>
      <c r="AF1551" s="328"/>
      <c r="AG1551" s="328"/>
      <c r="AH1551" s="328"/>
      <c r="AI1551" s="328"/>
      <c r="AJ1551" s="328"/>
      <c r="AK1551" s="328"/>
      <c r="AL1551" s="328"/>
      <c r="AM1551" s="328"/>
      <c r="AN1551" s="328"/>
      <c r="AO1551" s="328"/>
      <c r="AP1551" s="328"/>
      <c r="AQ1551" s="328"/>
      <c r="AR1551" s="328"/>
      <c r="AS1551" s="328"/>
      <c r="AT1551" s="328"/>
      <c r="AU1551" s="328"/>
      <c r="AV1551" s="328"/>
      <c r="AW1551" s="328"/>
      <c r="AX1551" s="328"/>
      <c r="AY1551" s="328"/>
      <c r="AZ1551" s="328"/>
      <c r="BA1551" s="328"/>
      <c r="BB1551" s="328"/>
      <c r="BC1551" s="328"/>
      <c r="BD1551" s="328"/>
      <c r="BE1551" s="328"/>
      <c r="BF1551" s="328"/>
      <c r="BG1551" s="328"/>
      <c r="BH1551" s="328"/>
      <c r="BI1551" s="328"/>
      <c r="BJ1551" s="328"/>
      <c r="BK1551" s="328"/>
      <c r="BL1551" s="328"/>
      <c r="BM1551" s="328"/>
      <c r="BN1551" s="328"/>
      <c r="BO1551" s="328"/>
      <c r="BP1551" s="328"/>
      <c r="BQ1551" s="328"/>
      <c r="BR1551" s="328"/>
      <c r="BS1551" s="328"/>
      <c r="BT1551" s="328"/>
      <c r="BU1551" s="328"/>
      <c r="BV1551" s="328"/>
      <c r="BW1551" s="328"/>
      <c r="BX1551" s="328"/>
      <c r="BY1551" s="328"/>
      <c r="BZ1551" s="328"/>
      <c r="CA1551" s="328"/>
      <c r="CB1551" s="328"/>
      <c r="CC1551" s="328"/>
      <c r="CD1551" s="328"/>
      <c r="CE1551" s="328"/>
      <c r="CF1551" s="328"/>
      <c r="CG1551" s="328"/>
      <c r="CH1551" s="328"/>
      <c r="CI1551" s="328"/>
      <c r="CJ1551" s="328"/>
      <c r="CK1551" s="328"/>
      <c r="CL1551" s="328"/>
      <c r="CM1551" s="165"/>
      <c r="CN1551" s="165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</row>
    <row r="1552" spans="1:107" s="2" customFormat="1" ht="10.5" hidden="1" customHeight="1" x14ac:dyDescent="0.2">
      <c r="A1552" s="1532"/>
      <c r="B1552" s="1535"/>
      <c r="C1552" s="1108"/>
      <c r="D1552" s="134" t="s">
        <v>33</v>
      </c>
      <c r="E1552" s="623"/>
      <c r="F1552" s="497"/>
      <c r="G1552" s="497"/>
      <c r="H1552" s="579"/>
      <c r="I1552" s="497"/>
      <c r="J1552" s="497"/>
      <c r="K1552" s="497"/>
      <c r="L1552" s="497"/>
      <c r="M1552" s="497"/>
      <c r="N1552" s="579"/>
      <c r="O1552" s="497"/>
      <c r="P1552" s="497"/>
      <c r="Q1552" s="497"/>
      <c r="R1552" s="497"/>
      <c r="S1552" s="497"/>
      <c r="T1552" s="497"/>
      <c r="U1552" s="497"/>
      <c r="V1552" s="579"/>
      <c r="W1552" s="497"/>
      <c r="X1552" s="497"/>
      <c r="Y1552" s="579"/>
      <c r="Z1552" s="497"/>
      <c r="AA1552" s="497"/>
      <c r="AB1552" s="497"/>
      <c r="AC1552" s="328"/>
      <c r="AD1552" s="328"/>
      <c r="AE1552" s="328"/>
      <c r="AF1552" s="328"/>
      <c r="AG1552" s="328"/>
      <c r="AH1552" s="328"/>
      <c r="AI1552" s="328"/>
      <c r="AJ1552" s="328"/>
      <c r="AK1552" s="328"/>
      <c r="AL1552" s="328"/>
      <c r="AM1552" s="328"/>
      <c r="AN1552" s="328"/>
      <c r="AO1552" s="328"/>
      <c r="AP1552" s="328"/>
      <c r="AQ1552" s="328"/>
      <c r="AR1552" s="328"/>
      <c r="AS1552" s="328"/>
      <c r="AT1552" s="328"/>
      <c r="AU1552" s="328"/>
      <c r="AV1552" s="328"/>
      <c r="AW1552" s="328"/>
      <c r="AX1552" s="328"/>
      <c r="AY1552" s="328"/>
      <c r="AZ1552" s="328"/>
      <c r="BA1552" s="328"/>
      <c r="BB1552" s="328"/>
      <c r="BC1552" s="328"/>
      <c r="BD1552" s="328"/>
      <c r="BE1552" s="328"/>
      <c r="BF1552" s="328"/>
      <c r="BG1552" s="328"/>
      <c r="BH1552" s="328"/>
      <c r="BI1552" s="328"/>
      <c r="BJ1552" s="328"/>
      <c r="BK1552" s="328"/>
      <c r="BL1552" s="328"/>
      <c r="BM1552" s="328"/>
      <c r="BN1552" s="328"/>
      <c r="BO1552" s="328"/>
      <c r="BP1552" s="328"/>
      <c r="BQ1552" s="328"/>
      <c r="BR1552" s="328"/>
      <c r="BS1552" s="328"/>
      <c r="BT1552" s="328"/>
      <c r="BU1552" s="328"/>
      <c r="BV1552" s="328"/>
      <c r="BW1552" s="328"/>
      <c r="BX1552" s="328"/>
      <c r="BY1552" s="328"/>
      <c r="BZ1552" s="328"/>
      <c r="CA1552" s="328"/>
      <c r="CB1552" s="328"/>
      <c r="CC1552" s="328"/>
      <c r="CD1552" s="328"/>
      <c r="CE1552" s="328"/>
      <c r="CF1552" s="328"/>
      <c r="CG1552" s="328"/>
      <c r="CH1552" s="328"/>
      <c r="CI1552" s="328"/>
      <c r="CJ1552" s="328"/>
      <c r="CK1552" s="328"/>
      <c r="CL1552" s="328"/>
      <c r="CM1552" s="165"/>
      <c r="CN1552" s="165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</row>
    <row r="1553" spans="1:107" s="2" customFormat="1" ht="10.5" hidden="1" customHeight="1" x14ac:dyDescent="0.2">
      <c r="A1553" s="1532"/>
      <c r="B1553" s="1535"/>
      <c r="C1553" s="1108"/>
      <c r="D1553" s="134" t="s">
        <v>116</v>
      </c>
      <c r="E1553" s="596"/>
      <c r="F1553" s="45"/>
      <c r="G1553" s="45"/>
      <c r="H1553" s="580"/>
      <c r="I1553" s="45"/>
      <c r="J1553" s="45"/>
      <c r="K1553" s="45"/>
      <c r="L1553" s="45"/>
      <c r="M1553" s="45"/>
      <c r="N1553" s="580"/>
      <c r="O1553" s="45"/>
      <c r="P1553" s="45"/>
      <c r="Q1553" s="45"/>
      <c r="R1553" s="45"/>
      <c r="S1553" s="45"/>
      <c r="T1553" s="45"/>
      <c r="U1553" s="45"/>
      <c r="V1553" s="580"/>
      <c r="W1553" s="45"/>
      <c r="X1553" s="45"/>
      <c r="Y1553" s="580"/>
      <c r="Z1553" s="45"/>
      <c r="AA1553" s="45"/>
      <c r="AB1553" s="45"/>
      <c r="AC1553" s="328"/>
      <c r="AD1553" s="328"/>
      <c r="AE1553" s="328"/>
      <c r="AF1553" s="328"/>
      <c r="AG1553" s="328"/>
      <c r="AH1553" s="328"/>
      <c r="AI1553" s="328"/>
      <c r="AJ1553" s="328"/>
      <c r="AK1553" s="328"/>
      <c r="AL1553" s="328"/>
      <c r="AM1553" s="328"/>
      <c r="AN1553" s="328"/>
      <c r="AO1553" s="328"/>
      <c r="AP1553" s="328"/>
      <c r="AQ1553" s="328"/>
      <c r="AR1553" s="328"/>
      <c r="AS1553" s="328"/>
      <c r="AT1553" s="328"/>
      <c r="AU1553" s="328"/>
      <c r="AV1553" s="328"/>
      <c r="AW1553" s="328"/>
      <c r="AX1553" s="328"/>
      <c r="AY1553" s="328"/>
      <c r="AZ1553" s="328"/>
      <c r="BA1553" s="328"/>
      <c r="BB1553" s="328"/>
      <c r="BC1553" s="328"/>
      <c r="BD1553" s="328"/>
      <c r="BE1553" s="328"/>
      <c r="BF1553" s="328"/>
      <c r="BG1553" s="328"/>
      <c r="BH1553" s="328"/>
      <c r="BI1553" s="328"/>
      <c r="BJ1553" s="328"/>
      <c r="BK1553" s="328"/>
      <c r="BL1553" s="328"/>
      <c r="BM1553" s="328"/>
      <c r="BN1553" s="328"/>
      <c r="BO1553" s="328"/>
      <c r="BP1553" s="328"/>
      <c r="BQ1553" s="328"/>
      <c r="BR1553" s="328"/>
      <c r="BS1553" s="328"/>
      <c r="BT1553" s="328"/>
      <c r="BU1553" s="328"/>
      <c r="BV1553" s="328"/>
      <c r="BW1553" s="328"/>
      <c r="BX1553" s="328"/>
      <c r="BY1553" s="328"/>
      <c r="BZ1553" s="328"/>
      <c r="CA1553" s="328"/>
      <c r="CB1553" s="328"/>
      <c r="CC1553" s="328"/>
      <c r="CD1553" s="328"/>
      <c r="CE1553" s="328"/>
      <c r="CF1553" s="328"/>
      <c r="CG1553" s="328"/>
      <c r="CH1553" s="328"/>
      <c r="CI1553" s="328"/>
      <c r="CJ1553" s="328"/>
      <c r="CK1553" s="328"/>
      <c r="CL1553" s="328"/>
      <c r="CM1553" s="165"/>
      <c r="CN1553" s="165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</row>
    <row r="1554" spans="1:107" s="2" customFormat="1" ht="10.5" hidden="1" customHeight="1" x14ac:dyDescent="0.2">
      <c r="A1554" s="1532"/>
      <c r="B1554" s="1535"/>
      <c r="C1554" s="1108"/>
      <c r="D1554" s="134" t="s">
        <v>117</v>
      </c>
      <c r="E1554" s="627"/>
      <c r="F1554" s="498"/>
      <c r="G1554" s="498"/>
      <c r="H1554" s="581"/>
      <c r="I1554" s="498"/>
      <c r="J1554" s="498"/>
      <c r="K1554" s="498"/>
      <c r="L1554" s="498"/>
      <c r="M1554" s="498"/>
      <c r="N1554" s="581"/>
      <c r="O1554" s="498"/>
      <c r="P1554" s="498"/>
      <c r="Q1554" s="498"/>
      <c r="R1554" s="498"/>
      <c r="S1554" s="498"/>
      <c r="T1554" s="498"/>
      <c r="U1554" s="498"/>
      <c r="V1554" s="581"/>
      <c r="W1554" s="498"/>
      <c r="X1554" s="498"/>
      <c r="Y1554" s="581"/>
      <c r="Z1554" s="498"/>
      <c r="AA1554" s="498"/>
      <c r="AB1554" s="498"/>
      <c r="AC1554" s="328"/>
      <c r="AD1554" s="328"/>
      <c r="AE1554" s="328"/>
      <c r="AF1554" s="328"/>
      <c r="AG1554" s="328"/>
      <c r="AH1554" s="328"/>
      <c r="AI1554" s="328"/>
      <c r="AJ1554" s="328"/>
      <c r="AK1554" s="328"/>
      <c r="AL1554" s="328"/>
      <c r="AM1554" s="328"/>
      <c r="AN1554" s="328"/>
      <c r="AO1554" s="328"/>
      <c r="AP1554" s="328"/>
      <c r="AQ1554" s="328"/>
      <c r="AR1554" s="328"/>
      <c r="AS1554" s="328"/>
      <c r="AT1554" s="328"/>
      <c r="AU1554" s="328"/>
      <c r="AV1554" s="328"/>
      <c r="AW1554" s="328"/>
      <c r="AX1554" s="328"/>
      <c r="AY1554" s="328"/>
      <c r="AZ1554" s="328"/>
      <c r="BA1554" s="328"/>
      <c r="BB1554" s="328"/>
      <c r="BC1554" s="328"/>
      <c r="BD1554" s="328"/>
      <c r="BE1554" s="328"/>
      <c r="BF1554" s="328"/>
      <c r="BG1554" s="328"/>
      <c r="BH1554" s="328"/>
      <c r="BI1554" s="328"/>
      <c r="BJ1554" s="328"/>
      <c r="BK1554" s="328"/>
      <c r="BL1554" s="328"/>
      <c r="BM1554" s="328"/>
      <c r="BN1554" s="328"/>
      <c r="BO1554" s="328"/>
      <c r="BP1554" s="328"/>
      <c r="BQ1554" s="328"/>
      <c r="BR1554" s="328"/>
      <c r="BS1554" s="328"/>
      <c r="BT1554" s="328"/>
      <c r="BU1554" s="328"/>
      <c r="BV1554" s="328"/>
      <c r="BW1554" s="328"/>
      <c r="BX1554" s="328"/>
      <c r="BY1554" s="328"/>
      <c r="BZ1554" s="328"/>
      <c r="CA1554" s="328"/>
      <c r="CB1554" s="328"/>
      <c r="CC1554" s="328"/>
      <c r="CD1554" s="328"/>
      <c r="CE1554" s="328"/>
      <c r="CF1554" s="328"/>
      <c r="CG1554" s="328"/>
      <c r="CH1554" s="328"/>
      <c r="CI1554" s="328"/>
      <c r="CJ1554" s="328"/>
      <c r="CK1554" s="328"/>
      <c r="CL1554" s="328"/>
      <c r="CM1554" s="165"/>
      <c r="CN1554" s="165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</row>
    <row r="1555" spans="1:107" s="2" customFormat="1" ht="10.5" hidden="1" customHeight="1" thickBot="1" x14ac:dyDescent="0.25">
      <c r="A1555" s="1533"/>
      <c r="B1555" s="1536"/>
      <c r="C1555" s="1108"/>
      <c r="D1555" s="134" t="s">
        <v>41</v>
      </c>
      <c r="E1555" s="628"/>
      <c r="F1555" s="95"/>
      <c r="G1555" s="95"/>
      <c r="H1555" s="585"/>
      <c r="I1555" s="95"/>
      <c r="J1555" s="95"/>
      <c r="K1555" s="95"/>
      <c r="L1555" s="95"/>
      <c r="M1555" s="95"/>
      <c r="N1555" s="585"/>
      <c r="O1555" s="95"/>
      <c r="P1555" s="95"/>
      <c r="Q1555" s="95"/>
      <c r="R1555" s="95"/>
      <c r="S1555" s="95"/>
      <c r="T1555" s="95"/>
      <c r="U1555" s="95"/>
      <c r="V1555" s="585"/>
      <c r="W1555" s="95"/>
      <c r="X1555" s="95"/>
      <c r="Y1555" s="585"/>
      <c r="Z1555" s="95"/>
      <c r="AA1555" s="95"/>
      <c r="AB1555" s="95"/>
      <c r="AC1555" s="328"/>
      <c r="AD1555" s="328"/>
      <c r="AE1555" s="328"/>
      <c r="AF1555" s="328"/>
      <c r="AG1555" s="328"/>
      <c r="AH1555" s="328"/>
      <c r="AI1555" s="328"/>
      <c r="AJ1555" s="328"/>
      <c r="AK1555" s="328"/>
      <c r="AL1555" s="328"/>
      <c r="AM1555" s="328"/>
      <c r="AN1555" s="328"/>
      <c r="AO1555" s="328"/>
      <c r="AP1555" s="328"/>
      <c r="AQ1555" s="328"/>
      <c r="AR1555" s="328"/>
      <c r="AS1555" s="328"/>
      <c r="AT1555" s="328"/>
      <c r="AU1555" s="328"/>
      <c r="AV1555" s="328"/>
      <c r="AW1555" s="328"/>
      <c r="AX1555" s="328"/>
      <c r="AY1555" s="328"/>
      <c r="AZ1555" s="328"/>
      <c r="BA1555" s="328"/>
      <c r="BB1555" s="328"/>
      <c r="BC1555" s="328"/>
      <c r="BD1555" s="328"/>
      <c r="BE1555" s="328"/>
      <c r="BF1555" s="328"/>
      <c r="BG1555" s="328"/>
      <c r="BH1555" s="328"/>
      <c r="BI1555" s="328"/>
      <c r="BJ1555" s="328"/>
      <c r="BK1555" s="328"/>
      <c r="BL1555" s="328"/>
      <c r="BM1555" s="328"/>
      <c r="BN1555" s="328"/>
      <c r="BO1555" s="328"/>
      <c r="BP1555" s="328"/>
      <c r="BQ1555" s="328"/>
      <c r="BR1555" s="328"/>
      <c r="BS1555" s="328"/>
      <c r="BT1555" s="328"/>
      <c r="BU1555" s="328"/>
      <c r="BV1555" s="328"/>
      <c r="BW1555" s="328"/>
      <c r="BX1555" s="328"/>
      <c r="BY1555" s="328"/>
      <c r="BZ1555" s="328"/>
      <c r="CA1555" s="328"/>
      <c r="CB1555" s="328"/>
      <c r="CC1555" s="328"/>
      <c r="CD1555" s="328"/>
      <c r="CE1555" s="328"/>
      <c r="CF1555" s="328"/>
      <c r="CG1555" s="328"/>
      <c r="CH1555" s="328"/>
      <c r="CI1555" s="328"/>
      <c r="CJ1555" s="328"/>
      <c r="CK1555" s="328"/>
      <c r="CL1555" s="328"/>
      <c r="CM1555" s="165"/>
      <c r="CN1555" s="165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</row>
    <row r="1556" spans="1:107" s="2" customFormat="1" ht="10.5" hidden="1" customHeight="1" x14ac:dyDescent="0.2">
      <c r="A1556" s="1531" t="s">
        <v>3</v>
      </c>
      <c r="B1556" s="1534" t="s">
        <v>356</v>
      </c>
      <c r="C1556" s="1108"/>
      <c r="D1556" s="134"/>
      <c r="E1556" s="622" t="s">
        <v>122</v>
      </c>
      <c r="F1556" s="81"/>
      <c r="G1556" s="81"/>
      <c r="H1556" s="583"/>
      <c r="I1556" s="81"/>
      <c r="J1556" s="81"/>
      <c r="K1556" s="81"/>
      <c r="L1556" s="81"/>
      <c r="M1556" s="81"/>
      <c r="N1556" s="583"/>
      <c r="O1556" s="81"/>
      <c r="P1556" s="81"/>
      <c r="Q1556" s="81"/>
      <c r="R1556" s="81"/>
      <c r="S1556" s="81"/>
      <c r="T1556" s="81"/>
      <c r="U1556" s="81"/>
      <c r="V1556" s="583"/>
      <c r="W1556" s="81"/>
      <c r="X1556" s="81"/>
      <c r="Y1556" s="583"/>
      <c r="Z1556" s="81"/>
      <c r="AA1556" s="81"/>
      <c r="AB1556" s="81"/>
      <c r="AC1556" s="328"/>
      <c r="AD1556" s="328"/>
      <c r="AE1556" s="328"/>
      <c r="AF1556" s="328"/>
      <c r="AG1556" s="328"/>
      <c r="AH1556" s="328"/>
      <c r="AI1556" s="328"/>
      <c r="AJ1556" s="328"/>
      <c r="AK1556" s="328"/>
      <c r="AL1556" s="328"/>
      <c r="AM1556" s="328"/>
      <c r="AN1556" s="328"/>
      <c r="AO1556" s="328"/>
      <c r="AP1556" s="328"/>
      <c r="AQ1556" s="328"/>
      <c r="AR1556" s="328"/>
      <c r="AS1556" s="328"/>
      <c r="AT1556" s="328"/>
      <c r="AU1556" s="328"/>
      <c r="AV1556" s="328"/>
      <c r="AW1556" s="328"/>
      <c r="AX1556" s="328"/>
      <c r="AY1556" s="328"/>
      <c r="AZ1556" s="328"/>
      <c r="BA1556" s="328"/>
      <c r="BB1556" s="328"/>
      <c r="BC1556" s="328"/>
      <c r="BD1556" s="328"/>
      <c r="BE1556" s="328"/>
      <c r="BF1556" s="328"/>
      <c r="BG1556" s="328"/>
      <c r="BH1556" s="328"/>
      <c r="BI1556" s="328"/>
      <c r="BJ1556" s="328"/>
      <c r="BK1556" s="328"/>
      <c r="BL1556" s="328"/>
      <c r="BM1556" s="328"/>
      <c r="BN1556" s="328"/>
      <c r="BO1556" s="328"/>
      <c r="BP1556" s="328"/>
      <c r="BQ1556" s="328"/>
      <c r="BR1556" s="328"/>
      <c r="BS1556" s="328"/>
      <c r="BT1556" s="328"/>
      <c r="BU1556" s="328"/>
      <c r="BV1556" s="328"/>
      <c r="BW1556" s="328"/>
      <c r="BX1556" s="328"/>
      <c r="BY1556" s="328"/>
      <c r="BZ1556" s="328"/>
      <c r="CA1556" s="328"/>
      <c r="CB1556" s="328"/>
      <c r="CC1556" s="328"/>
      <c r="CD1556" s="328"/>
      <c r="CE1556" s="328"/>
      <c r="CF1556" s="328"/>
      <c r="CG1556" s="328"/>
      <c r="CH1556" s="328"/>
      <c r="CI1556" s="328"/>
      <c r="CJ1556" s="328"/>
      <c r="CK1556" s="328"/>
      <c r="CL1556" s="328"/>
      <c r="CM1556" s="165"/>
      <c r="CN1556" s="165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</row>
    <row r="1557" spans="1:107" s="2" customFormat="1" ht="10.5" hidden="1" customHeight="1" x14ac:dyDescent="0.2">
      <c r="A1557" s="1532"/>
      <c r="B1557" s="1535"/>
      <c r="C1557" s="1108"/>
      <c r="D1557" s="134" t="s">
        <v>33</v>
      </c>
      <c r="E1557" s="623"/>
      <c r="F1557" s="497"/>
      <c r="G1557" s="497"/>
      <c r="H1557" s="579"/>
      <c r="I1557" s="497"/>
      <c r="J1557" s="497"/>
      <c r="K1557" s="497"/>
      <c r="L1557" s="497"/>
      <c r="M1557" s="497"/>
      <c r="N1557" s="579"/>
      <c r="O1557" s="497"/>
      <c r="P1557" s="497"/>
      <c r="Q1557" s="497"/>
      <c r="R1557" s="497"/>
      <c r="S1557" s="497"/>
      <c r="T1557" s="497"/>
      <c r="U1557" s="497"/>
      <c r="V1557" s="579"/>
      <c r="W1557" s="497"/>
      <c r="X1557" s="497"/>
      <c r="Y1557" s="579"/>
      <c r="Z1557" s="497"/>
      <c r="AA1557" s="497"/>
      <c r="AB1557" s="497"/>
      <c r="AC1557" s="328"/>
      <c r="AD1557" s="328"/>
      <c r="AE1557" s="328"/>
      <c r="AF1557" s="328"/>
      <c r="AG1557" s="328"/>
      <c r="AH1557" s="328"/>
      <c r="AI1557" s="328"/>
      <c r="AJ1557" s="328"/>
      <c r="AK1557" s="328"/>
      <c r="AL1557" s="328"/>
      <c r="AM1557" s="328"/>
      <c r="AN1557" s="328"/>
      <c r="AO1557" s="328"/>
      <c r="AP1557" s="328"/>
      <c r="AQ1557" s="328"/>
      <c r="AR1557" s="328"/>
      <c r="AS1557" s="328"/>
      <c r="AT1557" s="328"/>
      <c r="AU1557" s="328"/>
      <c r="AV1557" s="328"/>
      <c r="AW1557" s="328"/>
      <c r="AX1557" s="328"/>
      <c r="AY1557" s="328"/>
      <c r="AZ1557" s="328"/>
      <c r="BA1557" s="328"/>
      <c r="BB1557" s="328"/>
      <c r="BC1557" s="328"/>
      <c r="BD1557" s="328"/>
      <c r="BE1557" s="328"/>
      <c r="BF1557" s="328"/>
      <c r="BG1557" s="328"/>
      <c r="BH1557" s="328"/>
      <c r="BI1557" s="328"/>
      <c r="BJ1557" s="328"/>
      <c r="BK1557" s="328"/>
      <c r="BL1557" s="328"/>
      <c r="BM1557" s="328"/>
      <c r="BN1557" s="328"/>
      <c r="BO1557" s="328"/>
      <c r="BP1557" s="328"/>
      <c r="BQ1557" s="328"/>
      <c r="BR1557" s="328"/>
      <c r="BS1557" s="328"/>
      <c r="BT1557" s="328"/>
      <c r="BU1557" s="328"/>
      <c r="BV1557" s="328"/>
      <c r="BW1557" s="328"/>
      <c r="BX1557" s="328"/>
      <c r="BY1557" s="328"/>
      <c r="BZ1557" s="328"/>
      <c r="CA1557" s="328"/>
      <c r="CB1557" s="328"/>
      <c r="CC1557" s="328"/>
      <c r="CD1557" s="328"/>
      <c r="CE1557" s="328"/>
      <c r="CF1557" s="328"/>
      <c r="CG1557" s="328"/>
      <c r="CH1557" s="328"/>
      <c r="CI1557" s="328"/>
      <c r="CJ1557" s="328"/>
      <c r="CK1557" s="328"/>
      <c r="CL1557" s="328"/>
      <c r="CM1557" s="165"/>
      <c r="CN1557" s="165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</row>
    <row r="1558" spans="1:107" s="2" customFormat="1" ht="10.5" hidden="1" customHeight="1" x14ac:dyDescent="0.2">
      <c r="A1558" s="1532"/>
      <c r="B1558" s="1535"/>
      <c r="C1558" s="1108"/>
      <c r="D1558" s="134" t="s">
        <v>116</v>
      </c>
      <c r="E1558" s="596"/>
      <c r="F1558" s="45"/>
      <c r="G1558" s="45"/>
      <c r="H1558" s="580"/>
      <c r="I1558" s="45"/>
      <c r="J1558" s="45"/>
      <c r="K1558" s="45"/>
      <c r="L1558" s="45"/>
      <c r="M1558" s="45"/>
      <c r="N1558" s="580"/>
      <c r="O1558" s="45"/>
      <c r="P1558" s="45"/>
      <c r="Q1558" s="45"/>
      <c r="R1558" s="45"/>
      <c r="S1558" s="45"/>
      <c r="T1558" s="45"/>
      <c r="U1558" s="45"/>
      <c r="V1558" s="580"/>
      <c r="W1558" s="45"/>
      <c r="X1558" s="45"/>
      <c r="Y1558" s="580"/>
      <c r="Z1558" s="45"/>
      <c r="AA1558" s="45"/>
      <c r="AB1558" s="45"/>
      <c r="AC1558" s="328"/>
      <c r="AD1558" s="328"/>
      <c r="AE1558" s="328"/>
      <c r="AF1558" s="328"/>
      <c r="AG1558" s="328"/>
      <c r="AH1558" s="328"/>
      <c r="AI1558" s="328"/>
      <c r="AJ1558" s="328"/>
      <c r="AK1558" s="328"/>
      <c r="AL1558" s="328"/>
      <c r="AM1558" s="328"/>
      <c r="AN1558" s="328"/>
      <c r="AO1558" s="328"/>
      <c r="AP1558" s="328"/>
      <c r="AQ1558" s="328"/>
      <c r="AR1558" s="328"/>
      <c r="AS1558" s="328"/>
      <c r="AT1558" s="328"/>
      <c r="AU1558" s="328"/>
      <c r="AV1558" s="328"/>
      <c r="AW1558" s="328"/>
      <c r="AX1558" s="328"/>
      <c r="AY1558" s="328"/>
      <c r="AZ1558" s="328"/>
      <c r="BA1558" s="328"/>
      <c r="BB1558" s="328"/>
      <c r="BC1558" s="328"/>
      <c r="BD1558" s="328"/>
      <c r="BE1558" s="328"/>
      <c r="BF1558" s="328"/>
      <c r="BG1558" s="328"/>
      <c r="BH1558" s="328"/>
      <c r="BI1558" s="328"/>
      <c r="BJ1558" s="328"/>
      <c r="BK1558" s="328"/>
      <c r="BL1558" s="328"/>
      <c r="BM1558" s="328"/>
      <c r="BN1558" s="328"/>
      <c r="BO1558" s="328"/>
      <c r="BP1558" s="328"/>
      <c r="BQ1558" s="328"/>
      <c r="BR1558" s="328"/>
      <c r="BS1558" s="328"/>
      <c r="BT1558" s="328"/>
      <c r="BU1558" s="328"/>
      <c r="BV1558" s="328"/>
      <c r="BW1558" s="328"/>
      <c r="BX1558" s="328"/>
      <c r="BY1558" s="328"/>
      <c r="BZ1558" s="328"/>
      <c r="CA1558" s="328"/>
      <c r="CB1558" s="328"/>
      <c r="CC1558" s="328"/>
      <c r="CD1558" s="328"/>
      <c r="CE1558" s="328"/>
      <c r="CF1558" s="328"/>
      <c r="CG1558" s="328"/>
      <c r="CH1558" s="328"/>
      <c r="CI1558" s="328"/>
      <c r="CJ1558" s="328"/>
      <c r="CK1558" s="328"/>
      <c r="CL1558" s="328"/>
      <c r="CM1558" s="165"/>
      <c r="CN1558" s="165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</row>
    <row r="1559" spans="1:107" s="2" customFormat="1" ht="10.5" hidden="1" customHeight="1" x14ac:dyDescent="0.2">
      <c r="A1559" s="1532"/>
      <c r="B1559" s="1535"/>
      <c r="C1559" s="1108"/>
      <c r="D1559" s="134" t="s">
        <v>117</v>
      </c>
      <c r="E1559" s="627"/>
      <c r="F1559" s="498"/>
      <c r="G1559" s="498"/>
      <c r="H1559" s="581"/>
      <c r="I1559" s="498"/>
      <c r="J1559" s="498"/>
      <c r="K1559" s="498"/>
      <c r="L1559" s="498"/>
      <c r="M1559" s="498"/>
      <c r="N1559" s="581"/>
      <c r="O1559" s="498"/>
      <c r="P1559" s="498"/>
      <c r="Q1559" s="498"/>
      <c r="R1559" s="498"/>
      <c r="S1559" s="498"/>
      <c r="T1559" s="498"/>
      <c r="U1559" s="498"/>
      <c r="V1559" s="581"/>
      <c r="W1559" s="498"/>
      <c r="X1559" s="498"/>
      <c r="Y1559" s="581"/>
      <c r="Z1559" s="498"/>
      <c r="AA1559" s="498"/>
      <c r="AB1559" s="498"/>
      <c r="AC1559" s="328"/>
      <c r="AD1559" s="328"/>
      <c r="AE1559" s="328"/>
      <c r="AF1559" s="328"/>
      <c r="AG1559" s="328"/>
      <c r="AH1559" s="328"/>
      <c r="AI1559" s="328"/>
      <c r="AJ1559" s="328"/>
      <c r="AK1559" s="328"/>
      <c r="AL1559" s="328"/>
      <c r="AM1559" s="328"/>
      <c r="AN1559" s="328"/>
      <c r="AO1559" s="328"/>
      <c r="AP1559" s="328"/>
      <c r="AQ1559" s="328"/>
      <c r="AR1559" s="328"/>
      <c r="AS1559" s="328"/>
      <c r="AT1559" s="328"/>
      <c r="AU1559" s="328"/>
      <c r="AV1559" s="328"/>
      <c r="AW1559" s="328"/>
      <c r="AX1559" s="328"/>
      <c r="AY1559" s="328"/>
      <c r="AZ1559" s="328"/>
      <c r="BA1559" s="328"/>
      <c r="BB1559" s="328"/>
      <c r="BC1559" s="328"/>
      <c r="BD1559" s="328"/>
      <c r="BE1559" s="328"/>
      <c r="BF1559" s="328"/>
      <c r="BG1559" s="328"/>
      <c r="BH1559" s="328"/>
      <c r="BI1559" s="328"/>
      <c r="BJ1559" s="328"/>
      <c r="BK1559" s="328"/>
      <c r="BL1559" s="328"/>
      <c r="BM1559" s="328"/>
      <c r="BN1559" s="328"/>
      <c r="BO1559" s="328"/>
      <c r="BP1559" s="328"/>
      <c r="BQ1559" s="328"/>
      <c r="BR1559" s="328"/>
      <c r="BS1559" s="328"/>
      <c r="BT1559" s="328"/>
      <c r="BU1559" s="328"/>
      <c r="BV1559" s="328"/>
      <c r="BW1559" s="328"/>
      <c r="BX1559" s="328"/>
      <c r="BY1559" s="328"/>
      <c r="BZ1559" s="328"/>
      <c r="CA1559" s="328"/>
      <c r="CB1559" s="328"/>
      <c r="CC1559" s="328"/>
      <c r="CD1559" s="328"/>
      <c r="CE1559" s="328"/>
      <c r="CF1559" s="328"/>
      <c r="CG1559" s="328"/>
      <c r="CH1559" s="328"/>
      <c r="CI1559" s="328"/>
      <c r="CJ1559" s="328"/>
      <c r="CK1559" s="328"/>
      <c r="CL1559" s="328"/>
      <c r="CM1559" s="165"/>
      <c r="CN1559" s="165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</row>
    <row r="1560" spans="1:107" s="2" customFormat="1" ht="10.5" hidden="1" customHeight="1" thickBot="1" x14ac:dyDescent="0.25">
      <c r="A1560" s="1533"/>
      <c r="B1560" s="1536"/>
      <c r="C1560" s="1108"/>
      <c r="D1560" s="134" t="s">
        <v>41</v>
      </c>
      <c r="E1560" s="628"/>
      <c r="F1560" s="95"/>
      <c r="G1560" s="95"/>
      <c r="H1560" s="585"/>
      <c r="I1560" s="95"/>
      <c r="J1560" s="95"/>
      <c r="K1560" s="95"/>
      <c r="L1560" s="95"/>
      <c r="M1560" s="95"/>
      <c r="N1560" s="585"/>
      <c r="O1560" s="95"/>
      <c r="P1560" s="95"/>
      <c r="Q1560" s="95"/>
      <c r="R1560" s="95"/>
      <c r="S1560" s="95"/>
      <c r="T1560" s="95"/>
      <c r="U1560" s="95"/>
      <c r="V1560" s="585"/>
      <c r="W1560" s="95"/>
      <c r="X1560" s="95"/>
      <c r="Y1560" s="585"/>
      <c r="Z1560" s="95"/>
      <c r="AA1560" s="95"/>
      <c r="AB1560" s="95"/>
      <c r="AC1560" s="328"/>
      <c r="AD1560" s="328"/>
      <c r="AE1560" s="328"/>
      <c r="AF1560" s="328"/>
      <c r="AG1560" s="328"/>
      <c r="AH1560" s="328"/>
      <c r="AI1560" s="328"/>
      <c r="AJ1560" s="328"/>
      <c r="AK1560" s="328"/>
      <c r="AL1560" s="328"/>
      <c r="AM1560" s="328"/>
      <c r="AN1560" s="328"/>
      <c r="AO1560" s="328"/>
      <c r="AP1560" s="328"/>
      <c r="AQ1560" s="328"/>
      <c r="AR1560" s="328"/>
      <c r="AS1560" s="328"/>
      <c r="AT1560" s="328"/>
      <c r="AU1560" s="328"/>
      <c r="AV1560" s="328"/>
      <c r="AW1560" s="328"/>
      <c r="AX1560" s="328"/>
      <c r="AY1560" s="328"/>
      <c r="AZ1560" s="328"/>
      <c r="BA1560" s="328"/>
      <c r="BB1560" s="328"/>
      <c r="BC1560" s="328"/>
      <c r="BD1560" s="328"/>
      <c r="BE1560" s="328"/>
      <c r="BF1560" s="328"/>
      <c r="BG1560" s="328"/>
      <c r="BH1560" s="328"/>
      <c r="BI1560" s="328"/>
      <c r="BJ1560" s="328"/>
      <c r="BK1560" s="328"/>
      <c r="BL1560" s="328"/>
      <c r="BM1560" s="328"/>
      <c r="BN1560" s="328"/>
      <c r="BO1560" s="328"/>
      <c r="BP1560" s="328"/>
      <c r="BQ1560" s="328"/>
      <c r="BR1560" s="328"/>
      <c r="BS1560" s="328"/>
      <c r="BT1560" s="328"/>
      <c r="BU1560" s="328"/>
      <c r="BV1560" s="328"/>
      <c r="BW1560" s="328"/>
      <c r="BX1560" s="328"/>
      <c r="BY1560" s="328"/>
      <c r="BZ1560" s="328"/>
      <c r="CA1560" s="328"/>
      <c r="CB1560" s="328"/>
      <c r="CC1560" s="328"/>
      <c r="CD1560" s="328"/>
      <c r="CE1560" s="328"/>
      <c r="CF1560" s="328"/>
      <c r="CG1560" s="328"/>
      <c r="CH1560" s="328"/>
      <c r="CI1560" s="328"/>
      <c r="CJ1560" s="328"/>
      <c r="CK1560" s="328"/>
      <c r="CL1560" s="328"/>
      <c r="CM1560" s="165"/>
      <c r="CN1560" s="165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</row>
    <row r="1561" spans="1:107" s="2" customFormat="1" ht="10.5" hidden="1" customHeight="1" x14ac:dyDescent="0.2">
      <c r="A1561" s="1531" t="s">
        <v>11</v>
      </c>
      <c r="B1561" s="1534" t="s">
        <v>357</v>
      </c>
      <c r="C1561" s="1108"/>
      <c r="D1561" s="134"/>
      <c r="E1561" s="622" t="s">
        <v>122</v>
      </c>
      <c r="F1561" s="81"/>
      <c r="G1561" s="81"/>
      <c r="H1561" s="583"/>
      <c r="I1561" s="81"/>
      <c r="J1561" s="81"/>
      <c r="K1561" s="81"/>
      <c r="L1561" s="81"/>
      <c r="M1561" s="81"/>
      <c r="N1561" s="583"/>
      <c r="O1561" s="81"/>
      <c r="P1561" s="81"/>
      <c r="Q1561" s="81"/>
      <c r="R1561" s="81"/>
      <c r="S1561" s="81"/>
      <c r="T1561" s="81"/>
      <c r="U1561" s="81"/>
      <c r="V1561" s="583"/>
      <c r="W1561" s="81"/>
      <c r="X1561" s="81"/>
      <c r="Y1561" s="583"/>
      <c r="Z1561" s="81"/>
      <c r="AA1561" s="81"/>
      <c r="AB1561" s="81"/>
      <c r="AC1561" s="328"/>
      <c r="AD1561" s="328"/>
      <c r="AE1561" s="328"/>
      <c r="AF1561" s="328"/>
      <c r="AG1561" s="328"/>
      <c r="AH1561" s="328"/>
      <c r="AI1561" s="328"/>
      <c r="AJ1561" s="328"/>
      <c r="AK1561" s="328"/>
      <c r="AL1561" s="328"/>
      <c r="AM1561" s="328"/>
      <c r="AN1561" s="328"/>
      <c r="AO1561" s="328"/>
      <c r="AP1561" s="328"/>
      <c r="AQ1561" s="328"/>
      <c r="AR1561" s="328"/>
      <c r="AS1561" s="328"/>
      <c r="AT1561" s="328"/>
      <c r="AU1561" s="328"/>
      <c r="AV1561" s="328"/>
      <c r="AW1561" s="328"/>
      <c r="AX1561" s="328"/>
      <c r="AY1561" s="328"/>
      <c r="AZ1561" s="328"/>
      <c r="BA1561" s="328"/>
      <c r="BB1561" s="328"/>
      <c r="BC1561" s="328"/>
      <c r="BD1561" s="328"/>
      <c r="BE1561" s="328"/>
      <c r="BF1561" s="328"/>
      <c r="BG1561" s="328"/>
      <c r="BH1561" s="328"/>
      <c r="BI1561" s="328"/>
      <c r="BJ1561" s="328"/>
      <c r="BK1561" s="328"/>
      <c r="BL1561" s="328"/>
      <c r="BM1561" s="328"/>
      <c r="BN1561" s="328"/>
      <c r="BO1561" s="328"/>
      <c r="BP1561" s="328"/>
      <c r="BQ1561" s="328"/>
      <c r="BR1561" s="328"/>
      <c r="BS1561" s="328"/>
      <c r="BT1561" s="328"/>
      <c r="BU1561" s="328"/>
      <c r="BV1561" s="328"/>
      <c r="BW1561" s="328"/>
      <c r="BX1561" s="328"/>
      <c r="BY1561" s="328"/>
      <c r="BZ1561" s="328"/>
      <c r="CA1561" s="328"/>
      <c r="CB1561" s="328"/>
      <c r="CC1561" s="328"/>
      <c r="CD1561" s="328"/>
      <c r="CE1561" s="328"/>
      <c r="CF1561" s="328"/>
      <c r="CG1561" s="328"/>
      <c r="CH1561" s="328"/>
      <c r="CI1561" s="328"/>
      <c r="CJ1561" s="328"/>
      <c r="CK1561" s="328"/>
      <c r="CL1561" s="328"/>
      <c r="CM1561" s="165"/>
      <c r="CN1561" s="165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</row>
    <row r="1562" spans="1:107" s="2" customFormat="1" ht="10.5" hidden="1" customHeight="1" x14ac:dyDescent="0.2">
      <c r="A1562" s="1532"/>
      <c r="B1562" s="1535"/>
      <c r="C1562" s="1108"/>
      <c r="D1562" s="134" t="s">
        <v>33</v>
      </c>
      <c r="E1562" s="623"/>
      <c r="F1562" s="497"/>
      <c r="G1562" s="497"/>
      <c r="H1562" s="579"/>
      <c r="I1562" s="497"/>
      <c r="J1562" s="497"/>
      <c r="K1562" s="497"/>
      <c r="L1562" s="497"/>
      <c r="M1562" s="497"/>
      <c r="N1562" s="579"/>
      <c r="O1562" s="497"/>
      <c r="P1562" s="497"/>
      <c r="Q1562" s="497"/>
      <c r="R1562" s="497"/>
      <c r="S1562" s="497"/>
      <c r="T1562" s="497"/>
      <c r="U1562" s="497"/>
      <c r="V1562" s="579"/>
      <c r="W1562" s="497"/>
      <c r="X1562" s="497"/>
      <c r="Y1562" s="579"/>
      <c r="Z1562" s="497"/>
      <c r="AA1562" s="497"/>
      <c r="AB1562" s="497"/>
      <c r="AC1562" s="328"/>
      <c r="AD1562" s="328"/>
      <c r="AE1562" s="328"/>
      <c r="AF1562" s="328"/>
      <c r="AG1562" s="328"/>
      <c r="AH1562" s="328"/>
      <c r="AI1562" s="328"/>
      <c r="AJ1562" s="328"/>
      <c r="AK1562" s="328"/>
      <c r="AL1562" s="328"/>
      <c r="AM1562" s="328"/>
      <c r="AN1562" s="328"/>
      <c r="AO1562" s="328"/>
      <c r="AP1562" s="328"/>
      <c r="AQ1562" s="328"/>
      <c r="AR1562" s="328"/>
      <c r="AS1562" s="328"/>
      <c r="AT1562" s="328"/>
      <c r="AU1562" s="328"/>
      <c r="AV1562" s="328"/>
      <c r="AW1562" s="328"/>
      <c r="AX1562" s="328"/>
      <c r="AY1562" s="328"/>
      <c r="AZ1562" s="328"/>
      <c r="BA1562" s="328"/>
      <c r="BB1562" s="328"/>
      <c r="BC1562" s="328"/>
      <c r="BD1562" s="328"/>
      <c r="BE1562" s="328"/>
      <c r="BF1562" s="328"/>
      <c r="BG1562" s="328"/>
      <c r="BH1562" s="328"/>
      <c r="BI1562" s="328"/>
      <c r="BJ1562" s="328"/>
      <c r="BK1562" s="328"/>
      <c r="BL1562" s="328"/>
      <c r="BM1562" s="328"/>
      <c r="BN1562" s="328"/>
      <c r="BO1562" s="328"/>
      <c r="BP1562" s="328"/>
      <c r="BQ1562" s="328"/>
      <c r="BR1562" s="328"/>
      <c r="BS1562" s="328"/>
      <c r="BT1562" s="328"/>
      <c r="BU1562" s="328"/>
      <c r="BV1562" s="328"/>
      <c r="BW1562" s="328"/>
      <c r="BX1562" s="328"/>
      <c r="BY1562" s="328"/>
      <c r="BZ1562" s="328"/>
      <c r="CA1562" s="328"/>
      <c r="CB1562" s="328"/>
      <c r="CC1562" s="328"/>
      <c r="CD1562" s="328"/>
      <c r="CE1562" s="328"/>
      <c r="CF1562" s="328"/>
      <c r="CG1562" s="328"/>
      <c r="CH1562" s="328"/>
      <c r="CI1562" s="328"/>
      <c r="CJ1562" s="328"/>
      <c r="CK1562" s="328"/>
      <c r="CL1562" s="328"/>
      <c r="CM1562" s="165"/>
      <c r="CN1562" s="165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</row>
    <row r="1563" spans="1:107" s="2" customFormat="1" ht="10.5" hidden="1" customHeight="1" x14ac:dyDescent="0.2">
      <c r="A1563" s="1532"/>
      <c r="B1563" s="1535"/>
      <c r="C1563" s="1108"/>
      <c r="D1563" s="134" t="s">
        <v>116</v>
      </c>
      <c r="E1563" s="623"/>
      <c r="F1563" s="497"/>
      <c r="G1563" s="497"/>
      <c r="H1563" s="579"/>
      <c r="I1563" s="497"/>
      <c r="J1563" s="497"/>
      <c r="K1563" s="497"/>
      <c r="L1563" s="497"/>
      <c r="M1563" s="497"/>
      <c r="N1563" s="579"/>
      <c r="O1563" s="497"/>
      <c r="P1563" s="497"/>
      <c r="Q1563" s="497"/>
      <c r="R1563" s="497"/>
      <c r="S1563" s="497"/>
      <c r="T1563" s="497"/>
      <c r="U1563" s="497"/>
      <c r="V1563" s="579"/>
      <c r="W1563" s="497"/>
      <c r="X1563" s="497"/>
      <c r="Y1563" s="579"/>
      <c r="Z1563" s="497"/>
      <c r="AA1563" s="497"/>
      <c r="AB1563" s="497"/>
      <c r="AC1563" s="328"/>
      <c r="AD1563" s="328"/>
      <c r="AE1563" s="328"/>
      <c r="AF1563" s="328"/>
      <c r="AG1563" s="328"/>
      <c r="AH1563" s="328"/>
      <c r="AI1563" s="328"/>
      <c r="AJ1563" s="328"/>
      <c r="AK1563" s="328"/>
      <c r="AL1563" s="328"/>
      <c r="AM1563" s="328"/>
      <c r="AN1563" s="328"/>
      <c r="AO1563" s="328"/>
      <c r="AP1563" s="328"/>
      <c r="AQ1563" s="328"/>
      <c r="AR1563" s="328"/>
      <c r="AS1563" s="328"/>
      <c r="AT1563" s="328"/>
      <c r="AU1563" s="328"/>
      <c r="AV1563" s="328"/>
      <c r="AW1563" s="328"/>
      <c r="AX1563" s="328"/>
      <c r="AY1563" s="328"/>
      <c r="AZ1563" s="328"/>
      <c r="BA1563" s="328"/>
      <c r="BB1563" s="328"/>
      <c r="BC1563" s="328"/>
      <c r="BD1563" s="328"/>
      <c r="BE1563" s="328"/>
      <c r="BF1563" s="328"/>
      <c r="BG1563" s="328"/>
      <c r="BH1563" s="328"/>
      <c r="BI1563" s="328"/>
      <c r="BJ1563" s="328"/>
      <c r="BK1563" s="328"/>
      <c r="BL1563" s="328"/>
      <c r="BM1563" s="328"/>
      <c r="BN1563" s="328"/>
      <c r="BO1563" s="328"/>
      <c r="BP1563" s="328"/>
      <c r="BQ1563" s="328"/>
      <c r="BR1563" s="328"/>
      <c r="BS1563" s="328"/>
      <c r="BT1563" s="328"/>
      <c r="BU1563" s="328"/>
      <c r="BV1563" s="328"/>
      <c r="BW1563" s="328"/>
      <c r="BX1563" s="328"/>
      <c r="BY1563" s="328"/>
      <c r="BZ1563" s="328"/>
      <c r="CA1563" s="328"/>
      <c r="CB1563" s="328"/>
      <c r="CC1563" s="328"/>
      <c r="CD1563" s="328"/>
      <c r="CE1563" s="328"/>
      <c r="CF1563" s="328"/>
      <c r="CG1563" s="328"/>
      <c r="CH1563" s="328"/>
      <c r="CI1563" s="328"/>
      <c r="CJ1563" s="328"/>
      <c r="CK1563" s="328"/>
      <c r="CL1563" s="328"/>
      <c r="CM1563" s="165"/>
      <c r="CN1563" s="165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</row>
    <row r="1564" spans="1:107" s="2" customFormat="1" ht="10.5" hidden="1" customHeight="1" x14ac:dyDescent="0.2">
      <c r="A1564" s="1532"/>
      <c r="B1564" s="1535"/>
      <c r="C1564" s="1108"/>
      <c r="D1564" s="134" t="s">
        <v>117</v>
      </c>
      <c r="E1564" s="596"/>
      <c r="F1564" s="45"/>
      <c r="G1564" s="45"/>
      <c r="H1564" s="580"/>
      <c r="I1564" s="45"/>
      <c r="J1564" s="45"/>
      <c r="K1564" s="45"/>
      <c r="L1564" s="45"/>
      <c r="M1564" s="45"/>
      <c r="N1564" s="580"/>
      <c r="O1564" s="45"/>
      <c r="P1564" s="45"/>
      <c r="Q1564" s="45"/>
      <c r="R1564" s="45"/>
      <c r="S1564" s="45"/>
      <c r="T1564" s="45"/>
      <c r="U1564" s="45"/>
      <c r="V1564" s="580"/>
      <c r="W1564" s="45"/>
      <c r="X1564" s="45"/>
      <c r="Y1564" s="580"/>
      <c r="Z1564" s="45"/>
      <c r="AA1564" s="45"/>
      <c r="AB1564" s="45"/>
      <c r="AC1564" s="328"/>
      <c r="AD1564" s="328"/>
      <c r="AE1564" s="328"/>
      <c r="AF1564" s="328"/>
      <c r="AG1564" s="328"/>
      <c r="AH1564" s="328"/>
      <c r="AI1564" s="328"/>
      <c r="AJ1564" s="328"/>
      <c r="AK1564" s="328"/>
      <c r="AL1564" s="328"/>
      <c r="AM1564" s="328"/>
      <c r="AN1564" s="328"/>
      <c r="AO1564" s="328"/>
      <c r="AP1564" s="328"/>
      <c r="AQ1564" s="328"/>
      <c r="AR1564" s="328"/>
      <c r="AS1564" s="328"/>
      <c r="AT1564" s="328"/>
      <c r="AU1564" s="328"/>
      <c r="AV1564" s="328"/>
      <c r="AW1564" s="328"/>
      <c r="AX1564" s="328"/>
      <c r="AY1564" s="328"/>
      <c r="AZ1564" s="328"/>
      <c r="BA1564" s="328"/>
      <c r="BB1564" s="328"/>
      <c r="BC1564" s="328"/>
      <c r="BD1564" s="328"/>
      <c r="BE1564" s="328"/>
      <c r="BF1564" s="328"/>
      <c r="BG1564" s="328"/>
      <c r="BH1564" s="328"/>
      <c r="BI1564" s="328"/>
      <c r="BJ1564" s="328"/>
      <c r="BK1564" s="328"/>
      <c r="BL1564" s="328"/>
      <c r="BM1564" s="328"/>
      <c r="BN1564" s="328"/>
      <c r="BO1564" s="328"/>
      <c r="BP1564" s="328"/>
      <c r="BQ1564" s="328"/>
      <c r="BR1564" s="328"/>
      <c r="BS1564" s="328"/>
      <c r="BT1564" s="328"/>
      <c r="BU1564" s="328"/>
      <c r="BV1564" s="328"/>
      <c r="BW1564" s="328"/>
      <c r="BX1564" s="328"/>
      <c r="BY1564" s="328"/>
      <c r="BZ1564" s="328"/>
      <c r="CA1564" s="328"/>
      <c r="CB1564" s="328"/>
      <c r="CC1564" s="328"/>
      <c r="CD1564" s="328"/>
      <c r="CE1564" s="328"/>
      <c r="CF1564" s="328"/>
      <c r="CG1564" s="328"/>
      <c r="CH1564" s="328"/>
      <c r="CI1564" s="328"/>
      <c r="CJ1564" s="328"/>
      <c r="CK1564" s="328"/>
      <c r="CL1564" s="328"/>
      <c r="CM1564" s="165"/>
      <c r="CN1564" s="165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</row>
    <row r="1565" spans="1:107" s="2" customFormat="1" ht="10.5" hidden="1" customHeight="1" thickBot="1" x14ac:dyDescent="0.25">
      <c r="A1565" s="1533"/>
      <c r="B1565" s="1536"/>
      <c r="C1565" s="1108"/>
      <c r="D1565" s="134" t="s">
        <v>41</v>
      </c>
      <c r="E1565" s="596"/>
      <c r="F1565" s="45"/>
      <c r="G1565" s="45"/>
      <c r="H1565" s="580"/>
      <c r="I1565" s="45"/>
      <c r="J1565" s="45"/>
      <c r="K1565" s="45"/>
      <c r="L1565" s="45"/>
      <c r="M1565" s="45"/>
      <c r="N1565" s="580"/>
      <c r="O1565" s="45"/>
      <c r="P1565" s="45"/>
      <c r="Q1565" s="45"/>
      <c r="R1565" s="45"/>
      <c r="S1565" s="45"/>
      <c r="T1565" s="45"/>
      <c r="U1565" s="45"/>
      <c r="V1565" s="580"/>
      <c r="W1565" s="45"/>
      <c r="X1565" s="45"/>
      <c r="Y1565" s="580"/>
      <c r="Z1565" s="45"/>
      <c r="AA1565" s="45"/>
      <c r="AB1565" s="45"/>
      <c r="AC1565" s="328"/>
      <c r="AD1565" s="328"/>
      <c r="AE1565" s="328"/>
      <c r="AF1565" s="328"/>
      <c r="AG1565" s="328"/>
      <c r="AH1565" s="328"/>
      <c r="AI1565" s="328"/>
      <c r="AJ1565" s="328"/>
      <c r="AK1565" s="328"/>
      <c r="AL1565" s="328"/>
      <c r="AM1565" s="328"/>
      <c r="AN1565" s="328"/>
      <c r="AO1565" s="328"/>
      <c r="AP1565" s="328"/>
      <c r="AQ1565" s="328"/>
      <c r="AR1565" s="328"/>
      <c r="AS1565" s="328"/>
      <c r="AT1565" s="328"/>
      <c r="AU1565" s="328"/>
      <c r="AV1565" s="328"/>
      <c r="AW1565" s="328"/>
      <c r="AX1565" s="328"/>
      <c r="AY1565" s="328"/>
      <c r="AZ1565" s="328"/>
      <c r="BA1565" s="328"/>
      <c r="BB1565" s="328"/>
      <c r="BC1565" s="328"/>
      <c r="BD1565" s="328"/>
      <c r="BE1565" s="328"/>
      <c r="BF1565" s="328"/>
      <c r="BG1565" s="328"/>
      <c r="BH1565" s="328"/>
      <c r="BI1565" s="328"/>
      <c r="BJ1565" s="328"/>
      <c r="BK1565" s="328"/>
      <c r="BL1565" s="328"/>
      <c r="BM1565" s="328"/>
      <c r="BN1565" s="328"/>
      <c r="BO1565" s="328"/>
      <c r="BP1565" s="328"/>
      <c r="BQ1565" s="328"/>
      <c r="BR1565" s="328"/>
      <c r="BS1565" s="328"/>
      <c r="BT1565" s="328"/>
      <c r="BU1565" s="328"/>
      <c r="BV1565" s="328"/>
      <c r="BW1565" s="328"/>
      <c r="BX1565" s="328"/>
      <c r="BY1565" s="328"/>
      <c r="BZ1565" s="328"/>
      <c r="CA1565" s="328"/>
      <c r="CB1565" s="328"/>
      <c r="CC1565" s="328"/>
      <c r="CD1565" s="328"/>
      <c r="CE1565" s="328"/>
      <c r="CF1565" s="328"/>
      <c r="CG1565" s="328"/>
      <c r="CH1565" s="328"/>
      <c r="CI1565" s="328"/>
      <c r="CJ1565" s="328"/>
      <c r="CK1565" s="328"/>
      <c r="CL1565" s="328"/>
      <c r="CM1565" s="165"/>
      <c r="CN1565" s="165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</row>
    <row r="1566" spans="1:107" s="1" customFormat="1" ht="10.5" hidden="1" customHeight="1" x14ac:dyDescent="0.2">
      <c r="A1566" s="1543" t="s">
        <v>56</v>
      </c>
      <c r="B1566" s="1544"/>
      <c r="C1566" s="792"/>
      <c r="D1566" s="134" t="s">
        <v>116</v>
      </c>
      <c r="E1566" s="279"/>
      <c r="F1566" s="233"/>
      <c r="G1566" s="233"/>
      <c r="H1566" s="579"/>
      <c r="I1566" s="233"/>
      <c r="J1566" s="233"/>
      <c r="K1566" s="233"/>
      <c r="L1566" s="233"/>
      <c r="M1566" s="233"/>
      <c r="N1566" s="579"/>
      <c r="O1566" s="233"/>
      <c r="P1566" s="233"/>
      <c r="Q1566" s="233"/>
      <c r="R1566" s="233"/>
      <c r="S1566" s="233"/>
      <c r="T1566" s="233"/>
      <c r="U1566" s="233"/>
      <c r="V1566" s="579"/>
      <c r="W1566" s="233"/>
      <c r="X1566" s="233"/>
      <c r="Y1566" s="579"/>
      <c r="Z1566" s="233"/>
      <c r="AA1566" s="233"/>
      <c r="AB1566" s="233"/>
      <c r="AC1566" s="328"/>
      <c r="AD1566" s="328"/>
      <c r="AE1566" s="328"/>
      <c r="AF1566" s="328"/>
      <c r="AG1566" s="328"/>
      <c r="AH1566" s="328"/>
      <c r="AI1566" s="328"/>
      <c r="AJ1566" s="328"/>
      <c r="AK1566" s="328"/>
      <c r="AL1566" s="328"/>
      <c r="AM1566" s="328"/>
      <c r="AN1566" s="328"/>
      <c r="AO1566" s="328"/>
      <c r="AP1566" s="328"/>
      <c r="AQ1566" s="328"/>
      <c r="AR1566" s="328"/>
      <c r="AS1566" s="328"/>
      <c r="AT1566" s="328"/>
      <c r="AU1566" s="328"/>
      <c r="AV1566" s="328"/>
      <c r="AW1566" s="328"/>
      <c r="AX1566" s="328"/>
      <c r="AY1566" s="328"/>
      <c r="AZ1566" s="328"/>
      <c r="BA1566" s="328"/>
      <c r="BB1566" s="328"/>
      <c r="BC1566" s="328"/>
      <c r="BD1566" s="328"/>
      <c r="BE1566" s="328"/>
      <c r="BF1566" s="328"/>
      <c r="BG1566" s="328"/>
      <c r="BH1566" s="328"/>
      <c r="BI1566" s="328"/>
      <c r="BJ1566" s="328"/>
      <c r="BK1566" s="328"/>
      <c r="BL1566" s="328"/>
      <c r="BM1566" s="328"/>
      <c r="BN1566" s="328"/>
      <c r="BO1566" s="328"/>
      <c r="BP1566" s="328"/>
      <c r="BQ1566" s="328"/>
      <c r="BR1566" s="328"/>
      <c r="BS1566" s="328"/>
      <c r="BT1566" s="328"/>
      <c r="BU1566" s="328"/>
      <c r="BV1566" s="328"/>
      <c r="BW1566" s="328"/>
      <c r="BX1566" s="328"/>
      <c r="BY1566" s="328"/>
      <c r="BZ1566" s="328"/>
      <c r="CA1566" s="328"/>
      <c r="CB1566" s="328"/>
      <c r="CC1566" s="328"/>
      <c r="CD1566" s="328"/>
      <c r="CE1566" s="328"/>
      <c r="CF1566" s="328"/>
      <c r="CG1566" s="328"/>
      <c r="CH1566" s="328"/>
      <c r="CI1566" s="328"/>
      <c r="CJ1566" s="328"/>
      <c r="CK1566" s="328"/>
      <c r="CL1566" s="328"/>
      <c r="CM1566" s="165"/>
      <c r="CN1566" s="165"/>
    </row>
    <row r="1567" spans="1:107" s="1" customFormat="1" ht="10.5" hidden="1" customHeight="1" thickBot="1" x14ac:dyDescent="0.25">
      <c r="A1567" s="1545"/>
      <c r="B1567" s="1546"/>
      <c r="C1567" s="792"/>
      <c r="D1567" s="134" t="s">
        <v>117</v>
      </c>
      <c r="E1567" s="584"/>
      <c r="F1567" s="96"/>
      <c r="G1567" s="96"/>
      <c r="H1567" s="585"/>
      <c r="I1567" s="96"/>
      <c r="J1567" s="96"/>
      <c r="K1567" s="96"/>
      <c r="L1567" s="96"/>
      <c r="M1567" s="96"/>
      <c r="N1567" s="585"/>
      <c r="O1567" s="96"/>
      <c r="P1567" s="96"/>
      <c r="Q1567" s="96"/>
      <c r="R1567" s="96"/>
      <c r="S1567" s="96"/>
      <c r="T1567" s="96"/>
      <c r="U1567" s="96"/>
      <c r="V1567" s="585"/>
      <c r="W1567" s="96"/>
      <c r="X1567" s="96"/>
      <c r="Y1567" s="585"/>
      <c r="Z1567" s="96"/>
      <c r="AA1567" s="96"/>
      <c r="AB1567" s="96"/>
      <c r="AC1567" s="328"/>
      <c r="AD1567" s="328"/>
      <c r="AE1567" s="328"/>
      <c r="AF1567" s="328"/>
      <c r="AG1567" s="328"/>
      <c r="AH1567" s="328"/>
      <c r="AI1567" s="328"/>
      <c r="AJ1567" s="328"/>
      <c r="AK1567" s="328"/>
      <c r="AL1567" s="328"/>
      <c r="AM1567" s="328"/>
      <c r="AN1567" s="328"/>
      <c r="AO1567" s="328"/>
      <c r="AP1567" s="328"/>
      <c r="AQ1567" s="328"/>
      <c r="AR1567" s="328"/>
      <c r="AS1567" s="328"/>
      <c r="AT1567" s="328"/>
      <c r="AU1567" s="328"/>
      <c r="AV1567" s="328"/>
      <c r="AW1567" s="328"/>
      <c r="AX1567" s="328"/>
      <c r="AY1567" s="328"/>
      <c r="AZ1567" s="328"/>
      <c r="BA1567" s="328"/>
      <c r="BB1567" s="328"/>
      <c r="BC1567" s="328"/>
      <c r="BD1567" s="328"/>
      <c r="BE1567" s="328"/>
      <c r="BF1567" s="328"/>
      <c r="BG1567" s="328"/>
      <c r="BH1567" s="328"/>
      <c r="BI1567" s="328"/>
      <c r="BJ1567" s="328"/>
      <c r="BK1567" s="328"/>
      <c r="BL1567" s="328"/>
      <c r="BM1567" s="328"/>
      <c r="BN1567" s="328"/>
      <c r="BO1567" s="328"/>
      <c r="BP1567" s="328"/>
      <c r="BQ1567" s="328"/>
      <c r="BR1567" s="328"/>
      <c r="BS1567" s="328"/>
      <c r="BT1567" s="328"/>
      <c r="BU1567" s="328"/>
      <c r="BV1567" s="328"/>
      <c r="BW1567" s="328"/>
      <c r="BX1567" s="328"/>
      <c r="BY1567" s="328"/>
      <c r="BZ1567" s="328"/>
      <c r="CA1567" s="328"/>
      <c r="CB1567" s="328"/>
      <c r="CC1567" s="328"/>
      <c r="CD1567" s="328"/>
      <c r="CE1567" s="328"/>
      <c r="CF1567" s="328"/>
      <c r="CG1567" s="328"/>
      <c r="CH1567" s="328"/>
      <c r="CI1567" s="328"/>
      <c r="CJ1567" s="328"/>
      <c r="CK1567" s="328"/>
      <c r="CL1567" s="328"/>
      <c r="CM1567" s="165"/>
      <c r="CN1567" s="165"/>
    </row>
    <row r="1568" spans="1:107" s="5" customFormat="1" ht="10.5" hidden="1" customHeight="1" x14ac:dyDescent="0.2">
      <c r="A1568" s="1547" t="s">
        <v>0</v>
      </c>
      <c r="B1568" s="1548"/>
      <c r="C1568" s="593"/>
      <c r="D1568" s="607" t="s">
        <v>116</v>
      </c>
      <c r="E1568" s="597"/>
      <c r="F1568" s="598"/>
      <c r="G1568" s="598"/>
      <c r="H1568" s="599"/>
      <c r="I1568" s="598"/>
      <c r="J1568" s="598"/>
      <c r="K1568" s="598"/>
      <c r="L1568" s="598"/>
      <c r="M1568" s="598"/>
      <c r="N1568" s="599"/>
      <c r="O1568" s="598"/>
      <c r="P1568" s="598"/>
      <c r="Q1568" s="598"/>
      <c r="R1568" s="598"/>
      <c r="S1568" s="598"/>
      <c r="T1568" s="598"/>
      <c r="U1568" s="598"/>
      <c r="V1568" s="599"/>
      <c r="W1568" s="598"/>
      <c r="X1568" s="598"/>
      <c r="Y1568" s="599"/>
      <c r="Z1568" s="598"/>
      <c r="AA1568" s="598"/>
      <c r="AB1568" s="598"/>
      <c r="AC1568" s="364"/>
      <c r="AD1568" s="364"/>
      <c r="AE1568" s="364"/>
      <c r="AF1568" s="364"/>
      <c r="AG1568" s="364"/>
      <c r="AH1568" s="364"/>
      <c r="AI1568" s="364"/>
      <c r="AJ1568" s="364"/>
      <c r="AK1568" s="364"/>
      <c r="AL1568" s="364"/>
      <c r="AM1568" s="364"/>
      <c r="AN1568" s="364"/>
      <c r="AO1568" s="364"/>
      <c r="AP1568" s="364"/>
      <c r="AQ1568" s="364"/>
      <c r="AR1568" s="364"/>
      <c r="AS1568" s="364"/>
      <c r="AT1568" s="364"/>
      <c r="AU1568" s="364"/>
      <c r="AV1568" s="364"/>
      <c r="AW1568" s="364"/>
      <c r="AX1568" s="364"/>
      <c r="AY1568" s="364"/>
      <c r="AZ1568" s="364"/>
      <c r="BA1568" s="364"/>
      <c r="BB1568" s="364"/>
      <c r="BC1568" s="364"/>
      <c r="BD1568" s="364"/>
      <c r="BE1568" s="364"/>
      <c r="BF1568" s="364"/>
      <c r="BG1568" s="364"/>
      <c r="BH1568" s="364"/>
      <c r="BI1568" s="364"/>
      <c r="BJ1568" s="364"/>
      <c r="BK1568" s="364"/>
      <c r="BL1568" s="364"/>
      <c r="BM1568" s="364"/>
      <c r="BN1568" s="364"/>
      <c r="BO1568" s="364"/>
      <c r="BP1568" s="364"/>
      <c r="BQ1568" s="364"/>
      <c r="BR1568" s="364"/>
      <c r="BS1568" s="364"/>
      <c r="BT1568" s="364"/>
      <c r="BU1568" s="364"/>
      <c r="BV1568" s="364"/>
      <c r="BW1568" s="364"/>
      <c r="BX1568" s="364"/>
      <c r="BY1568" s="364"/>
      <c r="BZ1568" s="364"/>
      <c r="CA1568" s="364"/>
      <c r="CB1568" s="364"/>
      <c r="CC1568" s="364"/>
      <c r="CD1568" s="364"/>
      <c r="CE1568" s="364"/>
      <c r="CF1568" s="364"/>
      <c r="CG1568" s="364"/>
      <c r="CH1568" s="364"/>
      <c r="CI1568" s="364"/>
      <c r="CJ1568" s="364"/>
      <c r="CK1568" s="364"/>
      <c r="CL1568" s="364"/>
      <c r="CM1568" s="130"/>
      <c r="CN1568" s="130"/>
    </row>
    <row r="1569" spans="1:132" s="5" customFormat="1" ht="10.5" hidden="1" customHeight="1" thickBot="1" x14ac:dyDescent="0.25">
      <c r="A1569" s="1549"/>
      <c r="B1569" s="1550"/>
      <c r="C1569" s="593"/>
      <c r="D1569" s="607" t="s">
        <v>117</v>
      </c>
      <c r="E1569" s="600"/>
      <c r="F1569" s="601"/>
      <c r="G1569" s="601"/>
      <c r="H1569" s="602"/>
      <c r="I1569" s="601"/>
      <c r="J1569" s="601"/>
      <c r="K1569" s="601"/>
      <c r="L1569" s="601"/>
      <c r="M1569" s="601"/>
      <c r="N1569" s="602"/>
      <c r="O1569" s="601"/>
      <c r="P1569" s="601"/>
      <c r="Q1569" s="601"/>
      <c r="R1569" s="601"/>
      <c r="S1569" s="601"/>
      <c r="T1569" s="601"/>
      <c r="U1569" s="601"/>
      <c r="V1569" s="602"/>
      <c r="W1569" s="601"/>
      <c r="X1569" s="601"/>
      <c r="Y1569" s="602"/>
      <c r="Z1569" s="601"/>
      <c r="AA1569" s="601"/>
      <c r="AB1569" s="601"/>
      <c r="AC1569" s="364"/>
      <c r="AD1569" s="364"/>
      <c r="AE1569" s="364"/>
      <c r="AF1569" s="364"/>
      <c r="AG1569" s="364"/>
      <c r="AH1569" s="364"/>
      <c r="AI1569" s="364"/>
      <c r="AJ1569" s="364"/>
      <c r="AK1569" s="364"/>
      <c r="AL1569" s="364"/>
      <c r="AM1569" s="364"/>
      <c r="AN1569" s="364"/>
      <c r="AO1569" s="364"/>
      <c r="AP1569" s="364"/>
      <c r="AQ1569" s="364"/>
      <c r="AR1569" s="364"/>
      <c r="AS1569" s="364"/>
      <c r="AT1569" s="364"/>
      <c r="AU1569" s="364"/>
      <c r="AV1569" s="364"/>
      <c r="AW1569" s="364"/>
      <c r="AX1569" s="364"/>
      <c r="AY1569" s="364"/>
      <c r="AZ1569" s="364"/>
      <c r="BA1569" s="364"/>
      <c r="BB1569" s="364"/>
      <c r="BC1569" s="364"/>
      <c r="BD1569" s="364"/>
      <c r="BE1569" s="364"/>
      <c r="BF1569" s="364"/>
      <c r="BG1569" s="364"/>
      <c r="BH1569" s="364"/>
      <c r="BI1569" s="364"/>
      <c r="BJ1569" s="364"/>
      <c r="BK1569" s="364"/>
      <c r="BL1569" s="364"/>
      <c r="BM1569" s="364"/>
      <c r="BN1569" s="364"/>
      <c r="BO1569" s="364"/>
      <c r="BP1569" s="364"/>
      <c r="BQ1569" s="364"/>
      <c r="BR1569" s="364"/>
      <c r="BS1569" s="364"/>
      <c r="BT1569" s="364"/>
      <c r="BU1569" s="364"/>
      <c r="BV1569" s="364"/>
      <c r="BW1569" s="364"/>
      <c r="BX1569" s="364"/>
      <c r="BY1569" s="364"/>
      <c r="BZ1569" s="364"/>
      <c r="CA1569" s="364"/>
      <c r="CB1569" s="364"/>
      <c r="CC1569" s="364"/>
      <c r="CD1569" s="364"/>
      <c r="CE1569" s="364"/>
      <c r="CF1569" s="364"/>
      <c r="CG1569" s="364"/>
      <c r="CH1569" s="364"/>
      <c r="CI1569" s="364"/>
      <c r="CJ1569" s="364"/>
      <c r="CK1569" s="364"/>
      <c r="CL1569" s="364"/>
      <c r="CM1569" s="130"/>
      <c r="CN1569" s="130"/>
    </row>
    <row r="1570" spans="1:132" s="30" customFormat="1" ht="21" hidden="1" customHeight="1" thickBot="1" x14ac:dyDescent="0.25">
      <c r="A1570" s="1596" t="s">
        <v>613</v>
      </c>
      <c r="B1570" s="1597"/>
      <c r="C1570" s="1051"/>
      <c r="D1570" s="1052" t="s">
        <v>614</v>
      </c>
      <c r="E1570" s="1046" t="e">
        <f t="shared" ref="E1570:AB1570" si="642">(E1433+E1438-E1443-E1458-E1463-E1468-E1478)/(E1433+E1438)*100</f>
        <v>#VALUE!</v>
      </c>
      <c r="F1570" s="1046">
        <f t="shared" si="642"/>
        <v>3.5714285714285712</v>
      </c>
      <c r="G1570" s="1046">
        <f t="shared" si="642"/>
        <v>0</v>
      </c>
      <c r="H1570" s="1053">
        <f t="shared" si="642"/>
        <v>6.8965517241379306</v>
      </c>
      <c r="I1570" s="1046">
        <f t="shared" si="642"/>
        <v>-3.8461538461538463</v>
      </c>
      <c r="J1570" s="1046">
        <f t="shared" si="642"/>
        <v>-15.384615384615385</v>
      </c>
      <c r="K1570" s="1046">
        <f t="shared" si="642"/>
        <v>-18.518518518518519</v>
      </c>
      <c r="L1570" s="1046">
        <f t="shared" si="642"/>
        <v>-23.076923076923077</v>
      </c>
      <c r="M1570" s="1046">
        <f t="shared" si="642"/>
        <v>-23.076923076923077</v>
      </c>
      <c r="N1570" s="1053">
        <f t="shared" si="642"/>
        <v>-18.518518518518519</v>
      </c>
      <c r="O1570" s="1047">
        <f t="shared" si="642"/>
        <v>-18.518518518518519</v>
      </c>
      <c r="P1570" s="1047">
        <f t="shared" si="642"/>
        <v>-23.076923076923077</v>
      </c>
      <c r="Q1570" s="1047">
        <f t="shared" si="642"/>
        <v>-23.076923076923077</v>
      </c>
      <c r="R1570" s="1047">
        <f t="shared" si="642"/>
        <v>-18.518518518518519</v>
      </c>
      <c r="S1570" s="1047">
        <f t="shared" si="642"/>
        <v>-18.518518518518519</v>
      </c>
      <c r="T1570" s="1047">
        <f t="shared" si="642"/>
        <v>-18.518518518518519</v>
      </c>
      <c r="U1570" s="1047">
        <f t="shared" si="642"/>
        <v>-14.285714285714285</v>
      </c>
      <c r="V1570" s="1053">
        <f t="shared" si="642"/>
        <v>-6.666666666666667</v>
      </c>
      <c r="W1570" s="1047">
        <f t="shared" si="642"/>
        <v>-11.111111111111111</v>
      </c>
      <c r="X1570" s="1047">
        <f t="shared" si="642"/>
        <v>-15.384615384615385</v>
      </c>
      <c r="Y1570" s="1047">
        <f t="shared" si="642"/>
        <v>0</v>
      </c>
      <c r="Z1570" s="1047">
        <f t="shared" si="642"/>
        <v>-3.8461538461538463</v>
      </c>
      <c r="AA1570" s="1047">
        <f t="shared" si="642"/>
        <v>-8</v>
      </c>
      <c r="AB1570" s="1048">
        <f t="shared" si="642"/>
        <v>15.625</v>
      </c>
      <c r="AC1570" s="262"/>
      <c r="AD1570" s="165"/>
      <c r="AE1570" s="168"/>
      <c r="AF1570" s="260"/>
      <c r="AG1570" s="260"/>
      <c r="AH1570" s="260"/>
      <c r="AI1570" s="260"/>
      <c r="AJ1570" s="260"/>
      <c r="AK1570" s="260"/>
      <c r="AL1570" s="260"/>
      <c r="AM1570" s="260"/>
      <c r="AN1570" s="260"/>
      <c r="AO1570" s="260"/>
      <c r="AP1570" s="260"/>
      <c r="AQ1570" s="260"/>
      <c r="AR1570" s="260"/>
      <c r="AS1570" s="260"/>
      <c r="AT1570" s="260"/>
      <c r="AU1570" s="260"/>
      <c r="AV1570" s="260"/>
      <c r="AW1570" s="260"/>
      <c r="AX1570" s="260"/>
      <c r="AY1570" s="260"/>
      <c r="AZ1570" s="260"/>
      <c r="BA1570" s="260"/>
      <c r="BB1570" s="260"/>
      <c r="BC1570" s="260"/>
      <c r="BD1570" s="260"/>
      <c r="BE1570" s="165"/>
      <c r="BF1570" s="165"/>
      <c r="BG1570" s="165"/>
      <c r="BH1570" s="165"/>
      <c r="BI1570" s="165"/>
      <c r="BJ1570" s="165"/>
      <c r="BK1570" s="165"/>
      <c r="BL1570" s="165"/>
      <c r="BM1570" s="165"/>
      <c r="BN1570" s="165"/>
      <c r="BO1570" s="165"/>
      <c r="BP1570" s="165"/>
      <c r="BQ1570" s="165"/>
      <c r="BR1570" s="165"/>
      <c r="BS1570" s="165"/>
      <c r="BT1570" s="165"/>
      <c r="BU1570" s="165"/>
      <c r="BV1570" s="165"/>
      <c r="BW1570" s="165"/>
      <c r="BX1570" s="165"/>
      <c r="BY1570" s="165"/>
      <c r="BZ1570" s="165"/>
      <c r="CA1570" s="165"/>
      <c r="CB1570" s="165"/>
      <c r="CC1570" s="165"/>
      <c r="CD1570" s="165"/>
      <c r="CE1570" s="165"/>
      <c r="CF1570" s="165"/>
      <c r="CG1570" s="165"/>
      <c r="CH1570" s="165"/>
      <c r="CI1570" s="165"/>
      <c r="CJ1570" s="165"/>
      <c r="CK1570" s="165"/>
      <c r="CL1570" s="165"/>
      <c r="CM1570" s="165"/>
      <c r="CN1570" s="165"/>
      <c r="CO1570" s="165"/>
      <c r="CP1570" s="165"/>
      <c r="CQ1570" s="165"/>
      <c r="CR1570" s="165"/>
      <c r="CS1570" s="165"/>
      <c r="CT1570" s="165"/>
      <c r="CU1570" s="165"/>
      <c r="CV1570" s="165"/>
      <c r="CW1570" s="165"/>
      <c r="CX1570" s="165"/>
      <c r="CY1570" s="165"/>
      <c r="CZ1570" s="165"/>
      <c r="DA1570" s="165"/>
      <c r="DB1570" s="165"/>
      <c r="DC1570" s="165"/>
      <c r="DD1570" s="165"/>
      <c r="DE1570" s="165"/>
      <c r="DF1570" s="165"/>
      <c r="DG1570" s="165"/>
      <c r="DH1570" s="165"/>
      <c r="DI1570" s="165"/>
      <c r="DJ1570" s="165"/>
      <c r="DK1570" s="165"/>
      <c r="DL1570" s="165"/>
      <c r="DM1570" s="165"/>
      <c r="DN1570" s="165"/>
      <c r="DO1570" s="165"/>
      <c r="DP1570" s="165"/>
      <c r="DQ1570" s="165"/>
      <c r="DR1570" s="165"/>
      <c r="DS1570" s="165"/>
      <c r="DT1570" s="165"/>
      <c r="DU1570" s="114"/>
      <c r="DV1570" s="114"/>
      <c r="DW1570" s="114"/>
      <c r="DX1570" s="114"/>
      <c r="DY1570" s="114"/>
      <c r="DZ1570" s="114"/>
      <c r="EA1570" s="114"/>
      <c r="EB1570" s="114"/>
    </row>
    <row r="1571" spans="1:132" ht="29.25" hidden="1" customHeight="1" thickBot="1" x14ac:dyDescent="0.25">
      <c r="A1571" s="836"/>
      <c r="B1571" s="90"/>
      <c r="C1571" s="837"/>
      <c r="D1571" s="663"/>
      <c r="E1571" s="90"/>
      <c r="F1571" s="90"/>
      <c r="G1571" s="166"/>
      <c r="H1571" s="166"/>
      <c r="I1571" s="166"/>
      <c r="J1571" s="166"/>
      <c r="K1571" s="166"/>
      <c r="L1571" s="166"/>
      <c r="M1571" s="166"/>
      <c r="N1571" s="166"/>
      <c r="O1571" s="166"/>
      <c r="P1571" s="166"/>
      <c r="Q1571" s="166"/>
      <c r="R1571" s="166"/>
      <c r="S1571" s="166"/>
      <c r="T1571" s="166"/>
      <c r="U1571" s="166"/>
      <c r="V1571" s="1348"/>
      <c r="W1571" s="166"/>
      <c r="X1571" s="90"/>
      <c r="Y1571" s="166"/>
      <c r="Z1571" s="90"/>
      <c r="AA1571" s="90"/>
      <c r="AB1571" s="90"/>
    </row>
    <row r="1572" spans="1:132" s="2" customFormat="1" ht="28.5" customHeight="1" thickBot="1" x14ac:dyDescent="0.25">
      <c r="A1572" s="394" t="s">
        <v>44</v>
      </c>
      <c r="B1572" s="33" t="s">
        <v>91</v>
      </c>
      <c r="C1572" s="33"/>
      <c r="D1572" s="33" t="s">
        <v>39</v>
      </c>
      <c r="E1572" s="1528" t="s">
        <v>40</v>
      </c>
      <c r="F1572" s="1529"/>
      <c r="G1572" s="1529"/>
      <c r="H1572" s="1529"/>
      <c r="I1572" s="1529"/>
      <c r="J1572" s="1529"/>
      <c r="K1572" s="1529"/>
      <c r="L1572" s="1529"/>
      <c r="M1572" s="1529"/>
      <c r="N1572" s="1529"/>
      <c r="O1572" s="1529"/>
      <c r="P1572" s="1529"/>
      <c r="Q1572" s="1529"/>
      <c r="R1572" s="1529"/>
      <c r="S1572" s="1529"/>
      <c r="T1572" s="1529"/>
      <c r="U1572" s="1529"/>
      <c r="V1572" s="1529"/>
      <c r="W1572" s="1529"/>
      <c r="X1572" s="1529"/>
      <c r="Y1572" s="1529"/>
      <c r="Z1572" s="1529"/>
      <c r="AA1572" s="1529"/>
      <c r="AB1572" s="1530"/>
      <c r="AC1572" s="328"/>
      <c r="AD1572" s="328"/>
      <c r="AE1572" s="328"/>
      <c r="AF1572" s="328"/>
      <c r="AG1572" s="328"/>
      <c r="AH1572" s="328"/>
      <c r="AI1572" s="328"/>
      <c r="AJ1572" s="328"/>
      <c r="AK1572" s="328"/>
      <c r="AL1572" s="328"/>
      <c r="AM1572" s="328"/>
      <c r="AN1572" s="328"/>
      <c r="AO1572" s="328"/>
      <c r="AP1572" s="328"/>
      <c r="AQ1572" s="328"/>
      <c r="AR1572" s="328"/>
      <c r="AS1572" s="328"/>
      <c r="AT1572" s="328"/>
      <c r="AU1572" s="328"/>
      <c r="AV1572" s="328"/>
      <c r="AW1572" s="328"/>
      <c r="AX1572" s="328"/>
      <c r="AY1572" s="328"/>
      <c r="AZ1572" s="328"/>
      <c r="BA1572" s="328"/>
      <c r="BB1572" s="328"/>
      <c r="BC1572" s="328"/>
      <c r="BD1572" s="328"/>
      <c r="BE1572" s="328"/>
      <c r="BF1572" s="328"/>
      <c r="BG1572" s="328"/>
      <c r="BH1572" s="328"/>
      <c r="BI1572" s="328"/>
      <c r="BJ1572" s="328"/>
      <c r="BK1572" s="328"/>
      <c r="BL1572" s="328"/>
      <c r="BM1572" s="328"/>
      <c r="BN1572" s="328"/>
      <c r="BO1572" s="328"/>
      <c r="BP1572" s="328"/>
      <c r="BQ1572" s="328"/>
      <c r="BR1572" s="328"/>
      <c r="BS1572" s="328"/>
      <c r="BT1572" s="328"/>
      <c r="BU1572" s="328"/>
      <c r="BV1572" s="328"/>
      <c r="BW1572" s="328"/>
      <c r="BX1572" s="328"/>
      <c r="BY1572" s="328"/>
      <c r="BZ1572" s="328"/>
      <c r="CA1572" s="328"/>
      <c r="CB1572" s="328"/>
      <c r="CC1572" s="328"/>
      <c r="CD1572" s="328"/>
      <c r="CE1572" s="328"/>
      <c r="CF1572" s="328"/>
      <c r="CG1572" s="328"/>
      <c r="CH1572" s="328"/>
      <c r="CI1572" s="328"/>
      <c r="CJ1572" s="328"/>
      <c r="CK1572" s="328"/>
      <c r="CL1572" s="328"/>
      <c r="CM1572" s="165"/>
      <c r="CN1572" s="165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</row>
    <row r="1573" spans="1:132" s="2" customFormat="1" ht="10.5" customHeight="1" thickBot="1" x14ac:dyDescent="0.25">
      <c r="A1573" s="834" t="s">
        <v>931</v>
      </c>
      <c r="B1573" s="838"/>
      <c r="C1573" s="852"/>
      <c r="D1573" s="838"/>
      <c r="E1573" s="812">
        <v>1</v>
      </c>
      <c r="F1573" s="154">
        <v>2</v>
      </c>
      <c r="G1573" s="154">
        <v>3</v>
      </c>
      <c r="H1573" s="594">
        <v>4</v>
      </c>
      <c r="I1573" s="154">
        <v>5</v>
      </c>
      <c r="J1573" s="154">
        <v>6</v>
      </c>
      <c r="K1573" s="154">
        <v>7</v>
      </c>
      <c r="L1573" s="154">
        <v>8</v>
      </c>
      <c r="M1573" s="154">
        <v>9</v>
      </c>
      <c r="N1573" s="594">
        <v>10</v>
      </c>
      <c r="O1573" s="154">
        <v>11</v>
      </c>
      <c r="P1573" s="154">
        <v>12</v>
      </c>
      <c r="Q1573" s="154">
        <v>13</v>
      </c>
      <c r="R1573" s="154">
        <v>14</v>
      </c>
      <c r="S1573" s="154">
        <v>15</v>
      </c>
      <c r="T1573" s="154">
        <v>16</v>
      </c>
      <c r="U1573" s="154">
        <v>17</v>
      </c>
      <c r="V1573" s="154">
        <v>18</v>
      </c>
      <c r="W1573" s="154">
        <v>19</v>
      </c>
      <c r="X1573" s="154">
        <v>20</v>
      </c>
      <c r="Y1573" s="594">
        <v>21</v>
      </c>
      <c r="Z1573" s="154">
        <v>22</v>
      </c>
      <c r="AA1573" s="154">
        <v>23</v>
      </c>
      <c r="AB1573" s="156">
        <v>24</v>
      </c>
      <c r="AC1573" s="328"/>
      <c r="AD1573" s="328"/>
      <c r="AE1573" s="328"/>
      <c r="AF1573" s="328"/>
      <c r="AG1573" s="328"/>
      <c r="AH1573" s="328"/>
      <c r="AI1573" s="328"/>
      <c r="AJ1573" s="328"/>
      <c r="AK1573" s="328"/>
      <c r="AL1573" s="328"/>
      <c r="AM1573" s="328"/>
      <c r="AN1573" s="328"/>
      <c r="AO1573" s="328"/>
      <c r="AP1573" s="328"/>
      <c r="AQ1573" s="328"/>
      <c r="AR1573" s="328"/>
      <c r="AS1573" s="328"/>
      <c r="AT1573" s="328"/>
      <c r="AU1573" s="328"/>
      <c r="AV1573" s="328"/>
      <c r="AW1573" s="328"/>
      <c r="AX1573" s="328"/>
      <c r="AY1573" s="328"/>
      <c r="AZ1573" s="328"/>
      <c r="BA1573" s="328"/>
      <c r="BB1573" s="328"/>
      <c r="BC1573" s="328"/>
      <c r="BD1573" s="328"/>
      <c r="BE1573" s="328"/>
      <c r="BF1573" s="328"/>
      <c r="BG1573" s="328"/>
      <c r="BH1573" s="328"/>
      <c r="BI1573" s="328"/>
      <c r="BJ1573" s="328"/>
      <c r="BK1573" s="328"/>
      <c r="BL1573" s="328"/>
      <c r="BM1573" s="328"/>
      <c r="BN1573" s="328"/>
      <c r="BO1573" s="328"/>
      <c r="BP1573" s="328"/>
      <c r="BQ1573" s="328"/>
      <c r="BR1573" s="328"/>
      <c r="BS1573" s="328"/>
      <c r="BT1573" s="328"/>
      <c r="BU1573" s="328"/>
      <c r="BV1573" s="328"/>
      <c r="BW1573" s="328"/>
      <c r="BX1573" s="328"/>
      <c r="BY1573" s="328"/>
      <c r="BZ1573" s="328"/>
      <c r="CA1573" s="328"/>
      <c r="CB1573" s="328"/>
      <c r="CC1573" s="328"/>
      <c r="CD1573" s="328"/>
      <c r="CE1573" s="328"/>
      <c r="CF1573" s="328"/>
      <c r="CG1573" s="328"/>
      <c r="CH1573" s="328"/>
      <c r="CI1573" s="328"/>
      <c r="CJ1573" s="328"/>
      <c r="CK1573" s="328"/>
      <c r="CL1573" s="328"/>
      <c r="CM1573" s="165"/>
      <c r="CN1573" s="165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</row>
    <row r="1574" spans="1:132" s="1" customFormat="1" ht="10.5" customHeight="1" x14ac:dyDescent="0.2">
      <c r="A1574" s="646" t="s">
        <v>77</v>
      </c>
      <c r="B1574" s="213"/>
      <c r="C1574" s="213" t="s">
        <v>522</v>
      </c>
      <c r="D1574" s="224" t="s">
        <v>38</v>
      </c>
      <c r="E1574" s="213">
        <v>6.5</v>
      </c>
      <c r="F1574" s="213">
        <v>6.4</v>
      </c>
      <c r="G1574" s="213">
        <v>6.4</v>
      </c>
      <c r="H1574" s="647">
        <v>6.5</v>
      </c>
      <c r="I1574" s="1231">
        <v>6.4</v>
      </c>
      <c r="J1574" s="1231">
        <v>6.4</v>
      </c>
      <c r="K1574" s="1231">
        <v>6.5</v>
      </c>
      <c r="L1574" s="213">
        <v>6.4</v>
      </c>
      <c r="M1574" s="213">
        <v>6.4</v>
      </c>
      <c r="N1574" s="647">
        <v>6.4</v>
      </c>
      <c r="O1574" s="213">
        <v>6.5</v>
      </c>
      <c r="P1574" s="213">
        <v>6.4</v>
      </c>
      <c r="Q1574" s="213">
        <v>6.4</v>
      </c>
      <c r="R1574" s="213">
        <v>6.4</v>
      </c>
      <c r="S1574" s="213">
        <v>6.3</v>
      </c>
      <c r="T1574" s="213">
        <v>6.3</v>
      </c>
      <c r="U1574" s="213">
        <v>6.3</v>
      </c>
      <c r="V1574" s="213">
        <v>6.5</v>
      </c>
      <c r="W1574" s="213">
        <v>6.4</v>
      </c>
      <c r="X1574" s="213">
        <v>6.4</v>
      </c>
      <c r="Y1574" s="647">
        <v>6.3</v>
      </c>
      <c r="Z1574" s="213">
        <v>6.4</v>
      </c>
      <c r="AA1574" s="213">
        <v>6.4</v>
      </c>
      <c r="AB1574" s="214">
        <v>6.5</v>
      </c>
      <c r="AC1574" s="328"/>
      <c r="AD1574" s="328"/>
      <c r="AE1574" s="328"/>
      <c r="AF1574" s="328"/>
      <c r="AG1574" s="328"/>
      <c r="AH1574" s="328"/>
      <c r="AI1574" s="328"/>
      <c r="AJ1574" s="328"/>
      <c r="AK1574" s="328"/>
      <c r="AL1574" s="328"/>
      <c r="AM1574" s="328"/>
      <c r="AN1574" s="328"/>
      <c r="AO1574" s="328"/>
      <c r="AP1574" s="328"/>
      <c r="AQ1574" s="328"/>
      <c r="AR1574" s="328"/>
      <c r="AS1574" s="328"/>
      <c r="AT1574" s="328"/>
      <c r="AU1574" s="328"/>
      <c r="AV1574" s="328"/>
      <c r="AW1574" s="328"/>
      <c r="AX1574" s="328"/>
      <c r="AY1574" s="328"/>
      <c r="AZ1574" s="328"/>
      <c r="BA1574" s="328"/>
      <c r="BB1574" s="328"/>
      <c r="BC1574" s="328"/>
      <c r="BD1574" s="328"/>
      <c r="BE1574" s="328"/>
      <c r="BF1574" s="328"/>
      <c r="BG1574" s="328"/>
      <c r="BH1574" s="328"/>
      <c r="BI1574" s="328"/>
      <c r="BJ1574" s="328"/>
      <c r="BK1574" s="328"/>
      <c r="BL1574" s="328"/>
      <c r="BM1574" s="328"/>
      <c r="BN1574" s="328"/>
      <c r="BO1574" s="328"/>
      <c r="BP1574" s="328"/>
      <c r="BQ1574" s="328"/>
      <c r="BR1574" s="328"/>
      <c r="BS1574" s="328"/>
      <c r="BT1574" s="328"/>
      <c r="BU1574" s="328"/>
      <c r="BV1574" s="328"/>
      <c r="BW1574" s="328"/>
      <c r="BX1574" s="328"/>
      <c r="BY1574" s="328"/>
      <c r="BZ1574" s="328"/>
      <c r="CA1574" s="328"/>
      <c r="CB1574" s="328"/>
      <c r="CC1574" s="328"/>
      <c r="CD1574" s="328"/>
      <c r="CE1574" s="328"/>
      <c r="CF1574" s="328"/>
      <c r="CG1574" s="328"/>
      <c r="CH1574" s="328"/>
      <c r="CI1574" s="328"/>
      <c r="CJ1574" s="328"/>
      <c r="CK1574" s="328"/>
      <c r="CL1574" s="328"/>
      <c r="CM1574" s="165"/>
      <c r="CN1574" s="165"/>
    </row>
    <row r="1575" spans="1:132" s="1" customFormat="1" ht="10.5" customHeight="1" thickBot="1" x14ac:dyDescent="0.25">
      <c r="A1575" s="648" t="s">
        <v>78</v>
      </c>
      <c r="B1575" s="675"/>
      <c r="C1575" s="675" t="s">
        <v>522</v>
      </c>
      <c r="D1575" s="226" t="s">
        <v>38</v>
      </c>
      <c r="E1575" s="1369">
        <v>6.5</v>
      </c>
      <c r="F1575" s="1178">
        <v>6.4</v>
      </c>
      <c r="G1575" s="1369">
        <v>6.4</v>
      </c>
      <c r="H1575" s="638">
        <v>6.4</v>
      </c>
      <c r="I1575" s="1371">
        <v>6.4</v>
      </c>
      <c r="J1575" s="1371">
        <v>6.4</v>
      </c>
      <c r="K1575" s="1371">
        <v>6.4</v>
      </c>
      <c r="L1575" s="1178">
        <v>6.4</v>
      </c>
      <c r="M1575" s="1178">
        <v>6.5</v>
      </c>
      <c r="N1575" s="1370">
        <v>6.4</v>
      </c>
      <c r="O1575" s="1178">
        <v>6.5</v>
      </c>
      <c r="P1575" s="1178">
        <v>6.4</v>
      </c>
      <c r="Q1575" s="1178">
        <v>6.4</v>
      </c>
      <c r="R1575" s="1178">
        <v>6.4</v>
      </c>
      <c r="S1575" s="1178">
        <v>6.4</v>
      </c>
      <c r="T1575" s="1178">
        <v>6.3</v>
      </c>
      <c r="U1575" s="1178">
        <v>6.3</v>
      </c>
      <c r="V1575" s="1178">
        <v>6.4</v>
      </c>
      <c r="W1575" s="1178">
        <v>6.3</v>
      </c>
      <c r="X1575" s="1178">
        <v>6.4</v>
      </c>
      <c r="Y1575" s="1370">
        <v>6.3</v>
      </c>
      <c r="Z1575" s="1371">
        <v>6.3</v>
      </c>
      <c r="AA1575" s="1371">
        <v>6.4</v>
      </c>
      <c r="AB1575" s="1371">
        <v>6.4</v>
      </c>
      <c r="AC1575" s="328"/>
      <c r="AD1575" s="328"/>
      <c r="AE1575" s="328"/>
      <c r="AF1575" s="328"/>
      <c r="AG1575" s="328"/>
      <c r="AH1575" s="328"/>
      <c r="AI1575" s="328"/>
      <c r="AJ1575" s="328"/>
      <c r="AK1575" s="328"/>
      <c r="AL1575" s="328"/>
      <c r="AM1575" s="328"/>
      <c r="AN1575" s="328"/>
      <c r="AO1575" s="328"/>
      <c r="AP1575" s="328"/>
      <c r="AQ1575" s="328"/>
      <c r="AR1575" s="328"/>
      <c r="AS1575" s="328"/>
      <c r="AT1575" s="328"/>
      <c r="AU1575" s="328"/>
      <c r="AV1575" s="328"/>
      <c r="AW1575" s="328"/>
      <c r="AX1575" s="328"/>
      <c r="AY1575" s="328"/>
      <c r="AZ1575" s="328"/>
      <c r="BA1575" s="328"/>
      <c r="BB1575" s="328"/>
      <c r="BC1575" s="328"/>
      <c r="BD1575" s="328"/>
      <c r="BE1575" s="328"/>
      <c r="BF1575" s="328"/>
      <c r="BG1575" s="328"/>
      <c r="BH1575" s="328"/>
      <c r="BI1575" s="328"/>
      <c r="BJ1575" s="328"/>
      <c r="BK1575" s="328"/>
      <c r="BL1575" s="328"/>
      <c r="BM1575" s="328"/>
      <c r="BN1575" s="328"/>
      <c r="BO1575" s="328"/>
      <c r="BP1575" s="328"/>
      <c r="BQ1575" s="328"/>
      <c r="BR1575" s="328"/>
      <c r="BS1575" s="328"/>
      <c r="BT1575" s="328"/>
      <c r="BU1575" s="328"/>
      <c r="BV1575" s="328"/>
      <c r="BW1575" s="328"/>
      <c r="BX1575" s="328"/>
      <c r="BY1575" s="328"/>
      <c r="BZ1575" s="328"/>
      <c r="CA1575" s="328"/>
      <c r="CB1575" s="328"/>
      <c r="CC1575" s="328"/>
      <c r="CD1575" s="328"/>
      <c r="CE1575" s="328"/>
      <c r="CF1575" s="328"/>
      <c r="CG1575" s="328"/>
      <c r="CH1575" s="328"/>
      <c r="CI1575" s="328"/>
      <c r="CJ1575" s="328"/>
      <c r="CK1575" s="328"/>
      <c r="CL1575" s="328"/>
      <c r="CM1575" s="165"/>
      <c r="CN1575" s="165"/>
    </row>
    <row r="1576" spans="1:132" s="1" customFormat="1" ht="10.5" customHeight="1" x14ac:dyDescent="0.2">
      <c r="A1576" s="1531" t="s">
        <v>42</v>
      </c>
      <c r="B1576" s="1537" t="s">
        <v>987</v>
      </c>
      <c r="C1576" s="1176"/>
      <c r="D1576" s="1203"/>
      <c r="E1576" s="79"/>
      <c r="F1576" s="79"/>
      <c r="G1576" s="79"/>
      <c r="H1576" s="576"/>
      <c r="I1576" s="79"/>
      <c r="J1576" s="79"/>
      <c r="K1576" s="79"/>
      <c r="L1576" s="79"/>
      <c r="M1576" s="79"/>
      <c r="N1576" s="576"/>
      <c r="O1576" s="79"/>
      <c r="P1576" s="79"/>
      <c r="Q1576" s="79"/>
      <c r="R1576" s="79"/>
      <c r="S1576" s="79"/>
      <c r="T1576" s="79"/>
      <c r="U1576" s="79"/>
      <c r="V1576" s="79"/>
      <c r="W1576" s="79"/>
      <c r="X1576" s="79"/>
      <c r="Y1576" s="576"/>
      <c r="Z1576" s="79"/>
      <c r="AA1576" s="79"/>
      <c r="AB1576" s="80"/>
      <c r="AC1576" s="412" t="s">
        <v>115</v>
      </c>
      <c r="AD1576" s="53">
        <f>AD1579/AC1578</f>
        <v>0.4831587128693563</v>
      </c>
      <c r="AE1576" s="61"/>
      <c r="AF1576" s="400"/>
      <c r="AG1576" s="102"/>
      <c r="AH1576" s="102"/>
      <c r="AI1576" s="102"/>
      <c r="AJ1576" s="102"/>
      <c r="AK1576" s="102"/>
      <c r="AL1576" s="102"/>
      <c r="AM1576" s="102"/>
      <c r="AN1576" s="102"/>
      <c r="AO1576" s="102"/>
      <c r="AP1576" s="102"/>
      <c r="AQ1576" s="102"/>
      <c r="AR1576" s="102"/>
      <c r="AS1576" s="102"/>
      <c r="AT1576" s="102"/>
      <c r="AU1576" s="102"/>
      <c r="AV1576" s="102"/>
      <c r="AW1576" s="102"/>
      <c r="AX1576" s="102"/>
      <c r="AY1576" s="102"/>
      <c r="AZ1576" s="102"/>
      <c r="BA1576" s="102"/>
      <c r="BB1576" s="102"/>
      <c r="BC1576" s="102"/>
      <c r="BD1576" s="102"/>
      <c r="BE1576" s="328"/>
      <c r="BF1576" s="328"/>
      <c r="BG1576" s="328"/>
      <c r="BH1576" s="328"/>
      <c r="BI1576" s="328"/>
      <c r="BJ1576" s="328"/>
      <c r="BK1576" s="328"/>
      <c r="BL1576" s="328"/>
      <c r="BM1576" s="328"/>
      <c r="BN1576" s="328"/>
      <c r="BO1576" s="328"/>
      <c r="BP1576" s="328"/>
      <c r="BQ1576" s="328"/>
      <c r="BR1576" s="328"/>
      <c r="BS1576" s="328"/>
      <c r="BT1576" s="328"/>
      <c r="BU1576" s="328"/>
      <c r="BV1576" s="328"/>
      <c r="BW1576" s="328"/>
      <c r="BX1576" s="328"/>
      <c r="BY1576" s="328"/>
      <c r="BZ1576" s="328"/>
      <c r="CA1576" s="328"/>
      <c r="CB1576" s="328"/>
      <c r="CC1576" s="328"/>
      <c r="CD1576" s="328"/>
      <c r="CE1576" s="328"/>
      <c r="CF1576" s="328"/>
      <c r="CG1576" s="328"/>
      <c r="CH1576" s="328"/>
      <c r="CI1576" s="328"/>
      <c r="CJ1576" s="328"/>
      <c r="CK1576" s="328"/>
      <c r="CL1576" s="328"/>
      <c r="CM1576" s="165"/>
      <c r="CN1576" s="165"/>
    </row>
    <row r="1577" spans="1:132" s="1" customFormat="1" ht="10.5" customHeight="1" x14ac:dyDescent="0.2">
      <c r="A1577" s="1532"/>
      <c r="B1577" s="1538"/>
      <c r="C1577" s="1188" t="s">
        <v>129</v>
      </c>
      <c r="D1577" s="134" t="s">
        <v>33</v>
      </c>
      <c r="E1577" s="107">
        <f>ROUND(SQRT(E1578^2+E1579^2)*1000/(1.73*E$1574),0)</f>
        <v>57</v>
      </c>
      <c r="F1577" s="107">
        <f>ROUND(SQRT(F1578^2+F1579^2)*1000/(1.73*F$1574),0)</f>
        <v>55</v>
      </c>
      <c r="G1577" s="107">
        <f t="shared" ref="G1577:AB1577" si="643">ROUND(SQRT(G1578^2+G1579^2)*1000/(1.73*G$1574),0)</f>
        <v>56</v>
      </c>
      <c r="H1577" s="578">
        <f>ROUND(SQRT(H1578^2+H1579^2)*1000/(1.73*H$1574),0)</f>
        <v>24</v>
      </c>
      <c r="I1577" s="107">
        <f t="shared" si="643"/>
        <v>2</v>
      </c>
      <c r="J1577" s="107">
        <f t="shared" si="643"/>
        <v>54</v>
      </c>
      <c r="K1577" s="107">
        <f t="shared" si="643"/>
        <v>20</v>
      </c>
      <c r="L1577" s="107">
        <f t="shared" si="643"/>
        <v>4</v>
      </c>
      <c r="M1577" s="107">
        <f t="shared" si="643"/>
        <v>7</v>
      </c>
      <c r="N1577" s="578">
        <f t="shared" si="643"/>
        <v>9</v>
      </c>
      <c r="O1577" s="107">
        <f t="shared" si="643"/>
        <v>7</v>
      </c>
      <c r="P1577" s="107">
        <f t="shared" si="643"/>
        <v>8</v>
      </c>
      <c r="Q1577" s="107">
        <f t="shared" si="643"/>
        <v>5</v>
      </c>
      <c r="R1577" s="107">
        <f t="shared" si="643"/>
        <v>3</v>
      </c>
      <c r="S1577" s="107">
        <f t="shared" si="643"/>
        <v>15</v>
      </c>
      <c r="T1577" s="107">
        <f t="shared" si="643"/>
        <v>52</v>
      </c>
      <c r="U1577" s="107">
        <f t="shared" si="643"/>
        <v>56</v>
      </c>
      <c r="V1577" s="107">
        <f t="shared" si="643"/>
        <v>53</v>
      </c>
      <c r="W1577" s="107">
        <f t="shared" si="643"/>
        <v>62</v>
      </c>
      <c r="X1577" s="107">
        <f t="shared" si="643"/>
        <v>65</v>
      </c>
      <c r="Y1577" s="578">
        <f t="shared" si="643"/>
        <v>65</v>
      </c>
      <c r="Z1577" s="107">
        <f t="shared" si="643"/>
        <v>62</v>
      </c>
      <c r="AA1577" s="107">
        <f t="shared" si="643"/>
        <v>64</v>
      </c>
      <c r="AB1577" s="108">
        <f t="shared" si="643"/>
        <v>62</v>
      </c>
      <c r="AC1577" s="333"/>
      <c r="AD1577" s="180"/>
      <c r="AE1577" s="61"/>
      <c r="AF1577" s="335"/>
      <c r="AG1577" s="335"/>
      <c r="AH1577" s="335"/>
      <c r="AI1577" s="335"/>
      <c r="AJ1577" s="335"/>
      <c r="AK1577" s="335"/>
      <c r="AL1577" s="335"/>
      <c r="AM1577" s="335"/>
      <c r="AN1577" s="335"/>
      <c r="AO1577" s="335"/>
      <c r="AP1577" s="335"/>
      <c r="AQ1577" s="335"/>
      <c r="AR1577" s="335"/>
      <c r="AS1577" s="335"/>
      <c r="AT1577" s="335"/>
      <c r="AU1577" s="335"/>
      <c r="AV1577" s="335"/>
      <c r="AW1577" s="335"/>
      <c r="AX1577" s="335"/>
      <c r="AY1577" s="335"/>
      <c r="AZ1577" s="335"/>
      <c r="BA1577" s="335"/>
      <c r="BB1577" s="335"/>
      <c r="BC1577" s="335"/>
      <c r="BD1577" s="335"/>
      <c r="BE1577" s="328"/>
      <c r="BF1577" s="328"/>
      <c r="BG1577" s="328"/>
      <c r="BH1577" s="328"/>
      <c r="BI1577" s="328"/>
      <c r="BJ1577" s="328"/>
      <c r="BK1577" s="328"/>
      <c r="BL1577" s="328"/>
      <c r="BM1577" s="328"/>
      <c r="BN1577" s="328"/>
      <c r="BO1577" s="328"/>
      <c r="BP1577" s="328"/>
      <c r="BQ1577" s="328"/>
      <c r="BR1577" s="328"/>
      <c r="BS1577" s="328"/>
      <c r="BT1577" s="328"/>
      <c r="BU1577" s="328"/>
      <c r="BV1577" s="328"/>
      <c r="BW1577" s="328"/>
      <c r="BX1577" s="328"/>
      <c r="BY1577" s="328"/>
      <c r="BZ1577" s="328"/>
      <c r="CA1577" s="328"/>
      <c r="CB1577" s="328"/>
      <c r="CC1577" s="328"/>
      <c r="CD1577" s="328"/>
      <c r="CE1577" s="328"/>
      <c r="CF1577" s="328"/>
      <c r="CG1577" s="328"/>
      <c r="CH1577" s="328"/>
      <c r="CI1577" s="328"/>
      <c r="CJ1577" s="328"/>
      <c r="CK1577" s="328"/>
      <c r="CL1577" s="328"/>
      <c r="CM1577" s="165"/>
      <c r="CN1577" s="165"/>
    </row>
    <row r="1578" spans="1:132" s="1" customFormat="1" ht="10.5" customHeight="1" x14ac:dyDescent="0.2">
      <c r="A1578" s="1532"/>
      <c r="B1578" s="1538"/>
      <c r="C1578" s="1188" t="s">
        <v>557</v>
      </c>
      <c r="D1578" s="134" t="s">
        <v>116</v>
      </c>
      <c r="E1578" s="742">
        <v>0.56743200000000005</v>
      </c>
      <c r="F1578" s="742">
        <v>0.54420000000000002</v>
      </c>
      <c r="G1578" s="742">
        <v>0.55341600000000002</v>
      </c>
      <c r="H1578" s="743">
        <v>0.22406399999999999</v>
      </c>
      <c r="I1578" s="742">
        <v>2.7239999999999997E-2</v>
      </c>
      <c r="J1578" s="742">
        <v>0.52936800000000006</v>
      </c>
      <c r="K1578" s="742">
        <v>0.2142</v>
      </c>
      <c r="L1578" s="742">
        <v>3.3984E-2</v>
      </c>
      <c r="M1578" s="742">
        <v>7.5384000000000007E-2</v>
      </c>
      <c r="N1578" s="743">
        <v>9.3048000000000006E-2</v>
      </c>
      <c r="O1578" s="742">
        <v>7.8719999999999998E-2</v>
      </c>
      <c r="P1578" s="742">
        <v>8.5127999999999995E-2</v>
      </c>
      <c r="Q1578" s="742">
        <v>4.0655999999999998E-2</v>
      </c>
      <c r="R1578" s="742">
        <v>3.1320000000000001E-2</v>
      </c>
      <c r="S1578" s="742">
        <v>0.15979199999999999</v>
      </c>
      <c r="T1578" s="742">
        <v>0.51535199999999992</v>
      </c>
      <c r="U1578" s="742">
        <v>0.56296799999999991</v>
      </c>
      <c r="V1578" s="742">
        <v>0.55821600000000005</v>
      </c>
      <c r="W1578" s="742">
        <v>0.61358399999999991</v>
      </c>
      <c r="X1578" s="742">
        <v>0.64293600000000006</v>
      </c>
      <c r="Y1578" s="743">
        <v>0.62284799999999996</v>
      </c>
      <c r="Z1578" s="742">
        <v>0.60465599999999997</v>
      </c>
      <c r="AA1578" s="742">
        <v>0.62527200000000005</v>
      </c>
      <c r="AB1578" s="839">
        <v>0.61147200000000002</v>
      </c>
      <c r="AC1578" s="50">
        <f>SUM(D1578:AB1578)</f>
        <v>8.6152560000000022</v>
      </c>
      <c r="AD1578" s="53"/>
      <c r="AE1578" s="61">
        <v>2.4</v>
      </c>
      <c r="AF1578" s="102"/>
      <c r="AG1578" s="102"/>
      <c r="AH1578" s="102"/>
      <c r="AI1578" s="102"/>
      <c r="AJ1578" s="102"/>
      <c r="AK1578" s="102"/>
      <c r="AL1578" s="102"/>
      <c r="AM1578" s="102"/>
      <c r="AN1578" s="102"/>
      <c r="AO1578" s="102"/>
      <c r="AP1578" s="102"/>
      <c r="AQ1578" s="102"/>
      <c r="AR1578" s="102"/>
      <c r="AS1578" s="102"/>
      <c r="AT1578" s="102"/>
      <c r="AU1578" s="102"/>
      <c r="AV1578" s="102"/>
      <c r="AW1578" s="102"/>
      <c r="AX1578" s="102"/>
      <c r="AY1578" s="102"/>
      <c r="AZ1578" s="102"/>
      <c r="BA1578" s="102"/>
      <c r="BB1578" s="102"/>
      <c r="BC1578" s="102"/>
      <c r="BD1578" s="102"/>
      <c r="BE1578" s="328"/>
      <c r="BF1578" s="328"/>
      <c r="BG1578" s="328"/>
      <c r="BH1578" s="328"/>
      <c r="BI1578" s="328"/>
      <c r="BJ1578" s="328"/>
      <c r="BK1578" s="328"/>
      <c r="BL1578" s="328"/>
      <c r="BM1578" s="328"/>
      <c r="BN1578" s="328"/>
      <c r="BO1578" s="328"/>
      <c r="BP1578" s="328"/>
      <c r="BQ1578" s="328"/>
      <c r="BR1578" s="328"/>
      <c r="BS1578" s="328"/>
      <c r="BT1578" s="328"/>
      <c r="BU1578" s="328"/>
      <c r="BV1578" s="328"/>
      <c r="BW1578" s="328"/>
      <c r="BX1578" s="328"/>
      <c r="BY1578" s="328"/>
      <c r="BZ1578" s="328"/>
      <c r="CA1578" s="328"/>
      <c r="CB1578" s="328"/>
      <c r="CC1578" s="328"/>
      <c r="CD1578" s="328"/>
      <c r="CE1578" s="328"/>
      <c r="CF1578" s="328"/>
      <c r="CG1578" s="328"/>
      <c r="CH1578" s="328"/>
      <c r="CI1578" s="328"/>
      <c r="CJ1578" s="328"/>
      <c r="CK1578" s="328"/>
      <c r="CL1578" s="328"/>
      <c r="CM1578" s="165"/>
      <c r="CN1578" s="165"/>
    </row>
    <row r="1579" spans="1:132" s="1" customFormat="1" ht="10.5" customHeight="1" x14ac:dyDescent="0.2">
      <c r="A1579" s="1532"/>
      <c r="B1579" s="1538"/>
      <c r="C1579" s="1188" t="s">
        <v>557</v>
      </c>
      <c r="D1579" s="134" t="s">
        <v>117</v>
      </c>
      <c r="E1579" s="1015">
        <v>0.29095199999999999</v>
      </c>
      <c r="F1579" s="742">
        <v>0.27439199999999997</v>
      </c>
      <c r="G1579" s="742">
        <v>0.29138400000000003</v>
      </c>
      <c r="H1579" s="743">
        <v>0.15117599999999998</v>
      </c>
      <c r="I1579" s="742">
        <v>1.7280000000000004E-3</v>
      </c>
      <c r="J1579" s="742">
        <v>0.27513599999999999</v>
      </c>
      <c r="K1579" s="742">
        <v>6.3312000000000007E-2</v>
      </c>
      <c r="L1579" s="742">
        <v>3.2064000000000002E-2</v>
      </c>
      <c r="M1579" s="742">
        <v>3.168E-2</v>
      </c>
      <c r="N1579" s="743">
        <v>3.3503999999999999E-2</v>
      </c>
      <c r="O1579" s="742">
        <v>2.1767999999999999E-2</v>
      </c>
      <c r="P1579" s="742">
        <v>3.4487999999999998E-2</v>
      </c>
      <c r="Q1579" s="742">
        <v>3.0287999999999999E-2</v>
      </c>
      <c r="R1579" s="742">
        <v>2.0160000000000001E-2</v>
      </c>
      <c r="S1579" s="742">
        <v>-3.3840000000000016E-3</v>
      </c>
      <c r="T1579" s="742">
        <v>0.22939199999999998</v>
      </c>
      <c r="U1579" s="742">
        <v>0.23469599999999999</v>
      </c>
      <c r="V1579" s="742">
        <v>0.20868</v>
      </c>
      <c r="W1579" s="742">
        <v>0.29896800000000001</v>
      </c>
      <c r="X1579" s="742">
        <v>0.33134399999999997</v>
      </c>
      <c r="Y1579" s="743">
        <v>0.32882400000000001</v>
      </c>
      <c r="Z1579" s="742">
        <v>0.32733600000000002</v>
      </c>
      <c r="AA1579" s="742">
        <v>0.32757600000000003</v>
      </c>
      <c r="AB1579" s="839">
        <v>0.32707200000000003</v>
      </c>
      <c r="AC1579" s="333"/>
      <c r="AD1579" s="53">
        <f>SUM(E1579:AB1579)</f>
        <v>4.1625360000000002</v>
      </c>
      <c r="AE1579" s="61">
        <v>2.4</v>
      </c>
      <c r="AF1579" s="335"/>
      <c r="AG1579" s="335"/>
      <c r="AH1579" s="335"/>
      <c r="AI1579" s="335"/>
      <c r="AJ1579" s="335"/>
      <c r="AK1579" s="335"/>
      <c r="AL1579" s="335"/>
      <c r="AM1579" s="335"/>
      <c r="AN1579" s="335"/>
      <c r="AO1579" s="335"/>
      <c r="AP1579" s="335"/>
      <c r="AQ1579" s="328"/>
      <c r="AR1579" s="335"/>
      <c r="AS1579" s="335"/>
      <c r="AT1579" s="335"/>
      <c r="AU1579" s="335"/>
      <c r="AV1579" s="335"/>
      <c r="AW1579" s="335"/>
      <c r="AX1579" s="335"/>
      <c r="AY1579" s="335"/>
      <c r="AZ1579" s="335"/>
      <c r="BA1579" s="335"/>
      <c r="BB1579" s="335"/>
      <c r="BC1579" s="335"/>
      <c r="BD1579" s="328"/>
      <c r="BE1579" s="328"/>
      <c r="BF1579" s="328"/>
      <c r="BG1579" s="328"/>
      <c r="BH1579" s="328"/>
      <c r="BI1579" s="328"/>
      <c r="BJ1579" s="328"/>
      <c r="BK1579" s="328"/>
      <c r="BL1579" s="328"/>
      <c r="BM1579" s="328"/>
      <c r="BN1579" s="328"/>
      <c r="BO1579" s="328"/>
      <c r="BP1579" s="328"/>
      <c r="BQ1579" s="328"/>
      <c r="BR1579" s="328"/>
      <c r="BS1579" s="328"/>
      <c r="BT1579" s="328"/>
      <c r="BU1579" s="328"/>
      <c r="BV1579" s="328"/>
      <c r="BW1579" s="328"/>
      <c r="BX1579" s="328"/>
      <c r="BY1579" s="328"/>
      <c r="BZ1579" s="328"/>
      <c r="CA1579" s="328"/>
      <c r="CB1579" s="328"/>
      <c r="CC1579" s="328"/>
      <c r="CD1579" s="328"/>
      <c r="CE1579" s="328"/>
      <c r="CF1579" s="328"/>
      <c r="CG1579" s="328"/>
      <c r="CH1579" s="328"/>
      <c r="CI1579" s="328"/>
      <c r="CJ1579" s="328"/>
      <c r="CK1579" s="328"/>
      <c r="CL1579" s="328"/>
      <c r="CM1579" s="165"/>
      <c r="CN1579" s="165"/>
    </row>
    <row r="1580" spans="1:132" s="1" customFormat="1" ht="10.5" customHeight="1" thickBot="1" x14ac:dyDescent="0.25">
      <c r="A1580" s="1533"/>
      <c r="B1580" s="1539"/>
      <c r="C1580" s="1189"/>
      <c r="D1580" s="239" t="s">
        <v>41</v>
      </c>
      <c r="E1580" s="55">
        <f t="shared" ref="E1580:AB1580" si="644">E1579/E1578</f>
        <v>0.5127521888085268</v>
      </c>
      <c r="F1580" s="55">
        <f t="shared" si="644"/>
        <v>0.50421168687982354</v>
      </c>
      <c r="G1580" s="55">
        <f t="shared" si="644"/>
        <v>0.52651892970206859</v>
      </c>
      <c r="H1580" s="577">
        <f t="shared" si="644"/>
        <v>0.67470008568980289</v>
      </c>
      <c r="I1580" s="55">
        <f t="shared" si="644"/>
        <v>6.343612334801764E-2</v>
      </c>
      <c r="J1580" s="55">
        <f t="shared" si="644"/>
        <v>0.51974429886203921</v>
      </c>
      <c r="K1580" s="55">
        <f t="shared" si="644"/>
        <v>0.2955742296918768</v>
      </c>
      <c r="L1580" s="55">
        <f t="shared" si="644"/>
        <v>0.94350282485875714</v>
      </c>
      <c r="M1580" s="55">
        <f t="shared" si="644"/>
        <v>0.4202483285577841</v>
      </c>
      <c r="N1580" s="577">
        <f t="shared" si="644"/>
        <v>0.36007222078927004</v>
      </c>
      <c r="O1580" s="55">
        <f t="shared" si="644"/>
        <v>0.27652439024390241</v>
      </c>
      <c r="P1580" s="55">
        <f t="shared" si="644"/>
        <v>0.40513109670143782</v>
      </c>
      <c r="Q1580" s="55">
        <f t="shared" si="644"/>
        <v>0.74498229043683595</v>
      </c>
      <c r="R1580" s="55">
        <f t="shared" si="644"/>
        <v>0.64367816091954022</v>
      </c>
      <c r="S1580" s="55">
        <f t="shared" si="644"/>
        <v>-2.1177530790027047E-2</v>
      </c>
      <c r="T1580" s="55">
        <f t="shared" si="644"/>
        <v>0.44511712382992596</v>
      </c>
      <c r="U1580" s="55">
        <f t="shared" si="644"/>
        <v>0.416890480453596</v>
      </c>
      <c r="V1580" s="55">
        <f t="shared" si="644"/>
        <v>0.37383378477148627</v>
      </c>
      <c r="W1580" s="55">
        <f t="shared" si="644"/>
        <v>0.48724868966596269</v>
      </c>
      <c r="X1580" s="55">
        <f t="shared" si="644"/>
        <v>0.51536078241069083</v>
      </c>
      <c r="Y1580" s="577">
        <f t="shared" si="644"/>
        <v>0.52793618988902591</v>
      </c>
      <c r="Z1580" s="55">
        <f t="shared" si="644"/>
        <v>0.54135905374295468</v>
      </c>
      <c r="AA1580" s="55">
        <f t="shared" si="644"/>
        <v>0.52389360150462516</v>
      </c>
      <c r="AB1580" s="56">
        <f t="shared" si="644"/>
        <v>0.53489284873223963</v>
      </c>
      <c r="AC1580" s="333"/>
      <c r="AD1580" s="53"/>
      <c r="AE1580" s="61"/>
      <c r="AF1580" s="335"/>
      <c r="AG1580" s="335"/>
      <c r="AH1580" s="335"/>
      <c r="AI1580" s="335"/>
      <c r="AJ1580" s="335"/>
      <c r="AK1580" s="335"/>
      <c r="AL1580" s="335"/>
      <c r="AM1580" s="335"/>
      <c r="AN1580" s="335"/>
      <c r="AO1580" s="335"/>
      <c r="AP1580" s="335"/>
      <c r="AQ1580" s="335"/>
      <c r="AR1580" s="335"/>
      <c r="AS1580" s="335"/>
      <c r="AT1580" s="335"/>
      <c r="AU1580" s="335"/>
      <c r="AV1580" s="335"/>
      <c r="AW1580" s="335"/>
      <c r="AX1580" s="335"/>
      <c r="AY1580" s="335"/>
      <c r="AZ1580" s="335"/>
      <c r="BA1580" s="335"/>
      <c r="BB1580" s="335"/>
      <c r="BC1580" s="335"/>
      <c r="BD1580" s="335"/>
      <c r="BE1580" s="328"/>
      <c r="BF1580" s="328"/>
      <c r="BG1580" s="328"/>
      <c r="BH1580" s="328"/>
      <c r="BI1580" s="328"/>
      <c r="BJ1580" s="328"/>
      <c r="BK1580" s="328"/>
      <c r="BL1580" s="328"/>
      <c r="BM1580" s="328"/>
      <c r="BN1580" s="328"/>
      <c r="BO1580" s="328"/>
      <c r="BP1580" s="328"/>
      <c r="BQ1580" s="328"/>
      <c r="BR1580" s="328"/>
      <c r="BS1580" s="328"/>
      <c r="BT1580" s="328"/>
      <c r="BU1580" s="328"/>
      <c r="BV1580" s="328"/>
      <c r="BW1580" s="328"/>
      <c r="BX1580" s="328"/>
      <c r="BY1580" s="328"/>
      <c r="BZ1580" s="328"/>
      <c r="CA1580" s="328"/>
      <c r="CB1580" s="328"/>
      <c r="CC1580" s="328"/>
      <c r="CD1580" s="328"/>
      <c r="CE1580" s="328"/>
      <c r="CF1580" s="328"/>
      <c r="CG1580" s="328"/>
      <c r="CH1580" s="328"/>
      <c r="CI1580" s="328"/>
      <c r="CJ1580" s="328"/>
      <c r="CK1580" s="328"/>
      <c r="CL1580" s="328"/>
      <c r="CM1580" s="165"/>
      <c r="CN1580" s="165"/>
    </row>
    <row r="1581" spans="1:132" s="1" customFormat="1" ht="10.5" customHeight="1" x14ac:dyDescent="0.2">
      <c r="A1581" s="1531" t="s">
        <v>12</v>
      </c>
      <c r="B1581" s="1537" t="s">
        <v>988</v>
      </c>
      <c r="C1581" s="1176"/>
      <c r="D1581" s="1203"/>
      <c r="E1581" s="79"/>
      <c r="F1581" s="79"/>
      <c r="G1581" s="79"/>
      <c r="H1581" s="576"/>
      <c r="I1581" s="79"/>
      <c r="J1581" s="79"/>
      <c r="K1581" s="79"/>
      <c r="L1581" s="79"/>
      <c r="M1581" s="79"/>
      <c r="N1581" s="576"/>
      <c r="O1581" s="79"/>
      <c r="P1581" s="79"/>
      <c r="Q1581" s="79"/>
      <c r="R1581" s="79"/>
      <c r="S1581" s="79"/>
      <c r="T1581" s="79"/>
      <c r="U1581" s="79"/>
      <c r="V1581" s="79"/>
      <c r="W1581" s="79"/>
      <c r="X1581" s="79"/>
      <c r="Y1581" s="576"/>
      <c r="Z1581" s="79"/>
      <c r="AA1581" s="79"/>
      <c r="AB1581" s="80"/>
      <c r="AC1581" s="412" t="s">
        <v>115</v>
      </c>
      <c r="AD1581" s="53">
        <f>AD1584/AC1583</f>
        <v>0.33638170974155068</v>
      </c>
      <c r="AE1581" s="61"/>
      <c r="AF1581" s="400"/>
      <c r="AG1581" s="102"/>
      <c r="AH1581" s="102"/>
      <c r="AI1581" s="102"/>
      <c r="AJ1581" s="102"/>
      <c r="AK1581" s="102"/>
      <c r="AL1581" s="102"/>
      <c r="AM1581" s="102"/>
      <c r="AN1581" s="102"/>
      <c r="AO1581" s="102"/>
      <c r="AP1581" s="102"/>
      <c r="AQ1581" s="102"/>
      <c r="AR1581" s="102"/>
      <c r="AS1581" s="102"/>
      <c r="AT1581" s="102"/>
      <c r="AU1581" s="102"/>
      <c r="AV1581" s="102"/>
      <c r="AW1581" s="102"/>
      <c r="AX1581" s="102"/>
      <c r="AY1581" s="102"/>
      <c r="AZ1581" s="102"/>
      <c r="BA1581" s="102"/>
      <c r="BB1581" s="102"/>
      <c r="BC1581" s="102"/>
      <c r="BD1581" s="102"/>
      <c r="BE1581" s="328"/>
      <c r="BF1581" s="328"/>
      <c r="BG1581" s="328"/>
      <c r="BH1581" s="328"/>
      <c r="BI1581" s="328"/>
      <c r="BJ1581" s="328"/>
      <c r="BK1581" s="328"/>
      <c r="BL1581" s="328"/>
      <c r="BM1581" s="328"/>
      <c r="BN1581" s="328"/>
      <c r="BO1581" s="328"/>
      <c r="BP1581" s="328"/>
      <c r="BQ1581" s="328"/>
      <c r="BR1581" s="328"/>
      <c r="BS1581" s="328"/>
      <c r="BT1581" s="328"/>
      <c r="BU1581" s="328"/>
      <c r="BV1581" s="328"/>
      <c r="BW1581" s="328"/>
      <c r="BX1581" s="328"/>
      <c r="BY1581" s="328"/>
      <c r="BZ1581" s="328"/>
      <c r="CA1581" s="328"/>
      <c r="CB1581" s="328"/>
      <c r="CC1581" s="328"/>
      <c r="CD1581" s="328"/>
      <c r="CE1581" s="328"/>
      <c r="CF1581" s="328"/>
      <c r="CG1581" s="328"/>
      <c r="CH1581" s="328"/>
      <c r="CI1581" s="328"/>
      <c r="CJ1581" s="328"/>
      <c r="CK1581" s="328"/>
      <c r="CL1581" s="328"/>
      <c r="CM1581" s="165"/>
      <c r="CN1581" s="165"/>
    </row>
    <row r="1582" spans="1:132" s="1" customFormat="1" ht="10.5" customHeight="1" x14ac:dyDescent="0.2">
      <c r="A1582" s="1532"/>
      <c r="B1582" s="1538"/>
      <c r="C1582" s="1188" t="s">
        <v>129</v>
      </c>
      <c r="D1582" s="134" t="s">
        <v>33</v>
      </c>
      <c r="E1582" s="107">
        <f>ROUND(SQRT(E1583^2+E1584^2)*1000/(1.73*E$1575),0)</f>
        <v>48</v>
      </c>
      <c r="F1582" s="107">
        <f>ROUND(SQRT(F1583^2+F1584^2)*1000/(1.73*F$1575),0)</f>
        <v>51</v>
      </c>
      <c r="G1582" s="107">
        <f t="shared" ref="G1582:AB1582" si="645">ROUND(SQRT(G1583^2+G1584^2)*1000/(1.73*G$1575),0)</f>
        <v>54</v>
      </c>
      <c r="H1582" s="578">
        <f t="shared" si="645"/>
        <v>20</v>
      </c>
      <c r="I1582" s="107">
        <f t="shared" si="645"/>
        <v>9</v>
      </c>
      <c r="J1582" s="107">
        <f t="shared" si="645"/>
        <v>52</v>
      </c>
      <c r="K1582" s="107">
        <f t="shared" si="645"/>
        <v>14</v>
      </c>
      <c r="L1582" s="107">
        <f t="shared" si="645"/>
        <v>5</v>
      </c>
      <c r="M1582" s="107">
        <f t="shared" si="645"/>
        <v>7</v>
      </c>
      <c r="N1582" s="578">
        <f t="shared" si="645"/>
        <v>4</v>
      </c>
      <c r="O1582" s="107">
        <f t="shared" si="645"/>
        <v>3</v>
      </c>
      <c r="P1582" s="107">
        <f t="shared" si="645"/>
        <v>3</v>
      </c>
      <c r="Q1582" s="107">
        <f t="shared" si="645"/>
        <v>4</v>
      </c>
      <c r="R1582" s="107">
        <f t="shared" si="645"/>
        <v>3</v>
      </c>
      <c r="S1582" s="107">
        <f t="shared" si="645"/>
        <v>13</v>
      </c>
      <c r="T1582" s="107">
        <f t="shared" si="645"/>
        <v>48</v>
      </c>
      <c r="U1582" s="107">
        <f t="shared" si="645"/>
        <v>51</v>
      </c>
      <c r="V1582" s="107">
        <f t="shared" si="645"/>
        <v>47</v>
      </c>
      <c r="W1582" s="107">
        <f t="shared" si="645"/>
        <v>45</v>
      </c>
      <c r="X1582" s="107">
        <f t="shared" si="645"/>
        <v>55</v>
      </c>
      <c r="Y1582" s="578">
        <f t="shared" si="645"/>
        <v>44</v>
      </c>
      <c r="Z1582" s="107">
        <f t="shared" si="645"/>
        <v>53</v>
      </c>
      <c r="AA1582" s="107">
        <f t="shared" si="645"/>
        <v>50</v>
      </c>
      <c r="AB1582" s="107">
        <f t="shared" si="645"/>
        <v>47</v>
      </c>
      <c r="AC1582" s="333"/>
      <c r="AD1582" s="180"/>
      <c r="AE1582" s="61"/>
      <c r="AF1582" s="335"/>
      <c r="AG1582" s="335"/>
      <c r="AH1582" s="335"/>
      <c r="AI1582" s="335"/>
      <c r="AJ1582" s="335"/>
      <c r="AK1582" s="335"/>
      <c r="AL1582" s="335"/>
      <c r="AM1582" s="335"/>
      <c r="AN1582" s="335"/>
      <c r="AO1582" s="335"/>
      <c r="AP1582" s="335"/>
      <c r="AQ1582" s="335"/>
      <c r="AR1582" s="335"/>
      <c r="AS1582" s="335"/>
      <c r="AT1582" s="335"/>
      <c r="AU1582" s="335"/>
      <c r="AV1582" s="335"/>
      <c r="AW1582" s="335"/>
      <c r="AX1582" s="335"/>
      <c r="AY1582" s="335"/>
      <c r="AZ1582" s="335"/>
      <c r="BA1582" s="335"/>
      <c r="BB1582" s="335"/>
      <c r="BC1582" s="335"/>
      <c r="BD1582" s="335"/>
      <c r="BE1582" s="328"/>
      <c r="BF1582" s="328"/>
      <c r="BG1582" s="328"/>
      <c r="BH1582" s="328"/>
      <c r="BI1582" s="328"/>
      <c r="BJ1582" s="328"/>
      <c r="BK1582" s="328"/>
      <c r="BL1582" s="328"/>
      <c r="BM1582" s="328"/>
      <c r="BN1582" s="328"/>
      <c r="BO1582" s="328"/>
      <c r="BP1582" s="328"/>
      <c r="BQ1582" s="328"/>
      <c r="BR1582" s="328"/>
      <c r="BS1582" s="328"/>
      <c r="BT1582" s="328"/>
      <c r="BU1582" s="328"/>
      <c r="BV1582" s="328"/>
      <c r="BW1582" s="328"/>
      <c r="BX1582" s="328"/>
      <c r="BY1582" s="328"/>
      <c r="BZ1582" s="328"/>
      <c r="CA1582" s="328"/>
      <c r="CB1582" s="328"/>
      <c r="CC1582" s="328"/>
      <c r="CD1582" s="328"/>
      <c r="CE1582" s="328"/>
      <c r="CF1582" s="328"/>
      <c r="CG1582" s="328"/>
      <c r="CH1582" s="328"/>
      <c r="CI1582" s="328"/>
      <c r="CJ1582" s="328"/>
      <c r="CK1582" s="328"/>
      <c r="CL1582" s="328"/>
      <c r="CM1582" s="165"/>
      <c r="CN1582" s="165"/>
    </row>
    <row r="1583" spans="1:132" s="1" customFormat="1" ht="10.5" customHeight="1" x14ac:dyDescent="0.2">
      <c r="A1583" s="1532"/>
      <c r="B1583" s="1538"/>
      <c r="C1583" s="1188" t="s">
        <v>557</v>
      </c>
      <c r="D1583" s="134" t="s">
        <v>116</v>
      </c>
      <c r="E1583" s="742">
        <v>0.52055999999999991</v>
      </c>
      <c r="F1583" s="742">
        <v>0.54832799999999993</v>
      </c>
      <c r="G1583" s="742">
        <v>0.566496</v>
      </c>
      <c r="H1583" s="743">
        <v>0.17774400000000001</v>
      </c>
      <c r="I1583" s="742">
        <v>5.8055999999999996E-2</v>
      </c>
      <c r="J1583" s="742">
        <v>0.54467999999999994</v>
      </c>
      <c r="K1583" s="742">
        <v>0.158136</v>
      </c>
      <c r="L1583" s="742">
        <v>1.6152E-2</v>
      </c>
      <c r="M1583" s="742">
        <v>3.456E-2</v>
      </c>
      <c r="N1583" s="743">
        <v>2.5319999999999999E-2</v>
      </c>
      <c r="O1583" s="742">
        <v>2.4288000000000001E-2</v>
      </c>
      <c r="P1583" s="742">
        <v>2.4192000000000002E-2</v>
      </c>
      <c r="Q1583" s="742">
        <v>3.0287999999999999E-2</v>
      </c>
      <c r="R1583" s="742">
        <v>2.4888E-2</v>
      </c>
      <c r="S1583" s="742">
        <v>0.12890399999999999</v>
      </c>
      <c r="T1583" s="742">
        <v>0.50215199999999993</v>
      </c>
      <c r="U1583" s="742">
        <v>0.5204160000000001</v>
      </c>
      <c r="V1583" s="742">
        <v>0.512544</v>
      </c>
      <c r="W1583" s="742">
        <v>0.47025599999999995</v>
      </c>
      <c r="X1583" s="742">
        <v>0.57643200000000006</v>
      </c>
      <c r="Y1583" s="743">
        <v>0.46151999999999999</v>
      </c>
      <c r="Z1583" s="742">
        <v>0.54734400000000005</v>
      </c>
      <c r="AA1583" s="742">
        <v>0.52212000000000003</v>
      </c>
      <c r="AB1583" s="839">
        <v>0.48926400000000003</v>
      </c>
      <c r="AC1583" s="50">
        <f>SUM(D1583:AB1583)</f>
        <v>7.4846400000000006</v>
      </c>
      <c r="AD1583" s="53"/>
      <c r="AE1583" s="61">
        <v>2.4</v>
      </c>
      <c r="AF1583" s="102"/>
      <c r="AG1583" s="102"/>
      <c r="AH1583" s="102"/>
      <c r="AI1583" s="102"/>
      <c r="AJ1583" s="102"/>
      <c r="AK1583" s="102"/>
      <c r="AL1583" s="102"/>
      <c r="AM1583" s="102"/>
      <c r="AN1583" s="102"/>
      <c r="AO1583" s="102"/>
      <c r="AP1583" s="102"/>
      <c r="AQ1583" s="102"/>
      <c r="AR1583" s="102"/>
      <c r="AS1583" s="102"/>
      <c r="AT1583" s="102"/>
      <c r="AU1583" s="102"/>
      <c r="AV1583" s="102"/>
      <c r="AW1583" s="102"/>
      <c r="AX1583" s="102"/>
      <c r="AY1583" s="102"/>
      <c r="AZ1583" s="102"/>
      <c r="BA1583" s="102"/>
      <c r="BB1583" s="102"/>
      <c r="BC1583" s="102"/>
      <c r="BD1583" s="102"/>
      <c r="BE1583" s="328"/>
      <c r="BF1583" s="328"/>
      <c r="BG1583" s="328"/>
      <c r="BH1583" s="328"/>
      <c r="BI1583" s="328"/>
      <c r="BJ1583" s="328"/>
      <c r="BK1583" s="328"/>
      <c r="BL1583" s="328"/>
      <c r="BM1583" s="328"/>
      <c r="BN1583" s="328"/>
      <c r="BO1583" s="328"/>
      <c r="BP1583" s="328"/>
      <c r="BQ1583" s="328"/>
      <c r="BR1583" s="328"/>
      <c r="BS1583" s="328"/>
      <c r="BT1583" s="328"/>
      <c r="BU1583" s="328"/>
      <c r="BV1583" s="328"/>
      <c r="BW1583" s="328"/>
      <c r="BX1583" s="328"/>
      <c r="BY1583" s="328"/>
      <c r="BZ1583" s="328"/>
      <c r="CA1583" s="328"/>
      <c r="CB1583" s="328"/>
      <c r="CC1583" s="328"/>
      <c r="CD1583" s="328"/>
      <c r="CE1583" s="328"/>
      <c r="CF1583" s="328"/>
      <c r="CG1583" s="328"/>
      <c r="CH1583" s="328"/>
      <c r="CI1583" s="328"/>
      <c r="CJ1583" s="328"/>
      <c r="CK1583" s="328"/>
      <c r="CL1583" s="328"/>
      <c r="CM1583" s="165"/>
      <c r="CN1583" s="165"/>
    </row>
    <row r="1584" spans="1:132" s="1" customFormat="1" ht="10.5" customHeight="1" x14ac:dyDescent="0.2">
      <c r="A1584" s="1532"/>
      <c r="B1584" s="1538"/>
      <c r="C1584" s="1188" t="s">
        <v>557</v>
      </c>
      <c r="D1584" s="134" t="s">
        <v>117</v>
      </c>
      <c r="E1584" s="742">
        <v>0.14512800000000001</v>
      </c>
      <c r="F1584" s="742">
        <v>0.15465600000000002</v>
      </c>
      <c r="G1584" s="742">
        <v>0.18664800000000001</v>
      </c>
      <c r="H1584" s="743">
        <v>0.12607199999999999</v>
      </c>
      <c r="I1584" s="742">
        <v>8.3423999999999998E-2</v>
      </c>
      <c r="J1584" s="742">
        <v>0.17527199999999998</v>
      </c>
      <c r="K1584" s="742">
        <v>-8.4960000000000035E-3</v>
      </c>
      <c r="L1584" s="742">
        <v>5.1264000000000004E-2</v>
      </c>
      <c r="M1584" s="742">
        <v>6.6023999999999999E-2</v>
      </c>
      <c r="N1584" s="743">
        <v>3.3048000000000001E-2</v>
      </c>
      <c r="O1584" s="742">
        <v>2.4048E-2</v>
      </c>
      <c r="P1584" s="742">
        <v>2.6928000000000001E-2</v>
      </c>
      <c r="Q1584" s="742">
        <v>2.8752E-2</v>
      </c>
      <c r="R1584" s="742">
        <v>2.3519999999999999E-2</v>
      </c>
      <c r="S1584" s="742">
        <v>-7.5119999999999992E-2</v>
      </c>
      <c r="T1584" s="742">
        <v>0.140352</v>
      </c>
      <c r="U1584" s="742">
        <v>0.20618400000000001</v>
      </c>
      <c r="V1584" s="742">
        <v>0.11383199999999999</v>
      </c>
      <c r="W1584" s="742">
        <v>0.13939199999999999</v>
      </c>
      <c r="X1584" s="742">
        <v>0.19706399999999999</v>
      </c>
      <c r="Y1584" s="743">
        <v>0.13120799999999999</v>
      </c>
      <c r="Z1584" s="742">
        <v>0.19214399999999998</v>
      </c>
      <c r="AA1584" s="742">
        <v>0.18763199999999999</v>
      </c>
      <c r="AB1584" s="839">
        <v>0.16872000000000001</v>
      </c>
      <c r="AC1584" s="333"/>
      <c r="AD1584" s="53">
        <f>SUM(E1584:AB1584)</f>
        <v>2.5176959999999999</v>
      </c>
      <c r="AE1584" s="61">
        <v>2.4</v>
      </c>
      <c r="AF1584" s="335"/>
      <c r="AG1584" s="335"/>
      <c r="AH1584" s="335"/>
      <c r="AI1584" s="335"/>
      <c r="AJ1584" s="335"/>
      <c r="AK1584" s="335"/>
      <c r="AL1584" s="335"/>
      <c r="AM1584" s="335"/>
      <c r="AN1584" s="335"/>
      <c r="AO1584" s="335"/>
      <c r="AP1584" s="335"/>
      <c r="AQ1584" s="335"/>
      <c r="AR1584" s="335"/>
      <c r="AS1584" s="335"/>
      <c r="AT1584" s="335"/>
      <c r="AU1584" s="335"/>
      <c r="AV1584" s="335"/>
      <c r="AW1584" s="335"/>
      <c r="AX1584" s="335"/>
      <c r="AY1584" s="335"/>
      <c r="AZ1584" s="335"/>
      <c r="BA1584" s="335"/>
      <c r="BB1584" s="335"/>
      <c r="BC1584" s="335"/>
      <c r="BD1584" s="335"/>
      <c r="BE1584" s="328"/>
      <c r="BF1584" s="328"/>
      <c r="BG1584" s="328"/>
      <c r="BH1584" s="328"/>
      <c r="BI1584" s="328"/>
      <c r="BJ1584" s="328"/>
      <c r="BK1584" s="328"/>
      <c r="BL1584" s="328"/>
      <c r="BM1584" s="328"/>
      <c r="BN1584" s="328"/>
      <c r="BO1584" s="328"/>
      <c r="BP1584" s="328"/>
      <c r="BQ1584" s="328"/>
      <c r="BR1584" s="328"/>
      <c r="BS1584" s="328"/>
      <c r="BT1584" s="328"/>
      <c r="BU1584" s="328"/>
      <c r="BV1584" s="328"/>
      <c r="BW1584" s="328"/>
      <c r="BX1584" s="328"/>
      <c r="BY1584" s="328"/>
      <c r="BZ1584" s="328"/>
      <c r="CA1584" s="328"/>
      <c r="CB1584" s="328"/>
      <c r="CC1584" s="328"/>
      <c r="CD1584" s="328"/>
      <c r="CE1584" s="328"/>
      <c r="CF1584" s="328"/>
      <c r="CG1584" s="328"/>
      <c r="CH1584" s="328"/>
      <c r="CI1584" s="328"/>
      <c r="CJ1584" s="328"/>
      <c r="CK1584" s="328"/>
      <c r="CL1584" s="328"/>
      <c r="CM1584" s="165"/>
      <c r="CN1584" s="165"/>
    </row>
    <row r="1585" spans="1:92" s="1" customFormat="1" ht="10.5" customHeight="1" thickBot="1" x14ac:dyDescent="0.25">
      <c r="A1585" s="1533"/>
      <c r="B1585" s="1539"/>
      <c r="C1585" s="1189"/>
      <c r="D1585" s="239" t="s">
        <v>41</v>
      </c>
      <c r="E1585" s="55">
        <f t="shared" ref="E1585:AB1585" si="646">E1584/E1583</f>
        <v>0.2787920700783772</v>
      </c>
      <c r="F1585" s="55">
        <f t="shared" si="646"/>
        <v>0.28205015975839287</v>
      </c>
      <c r="G1585" s="55">
        <f t="shared" si="646"/>
        <v>0.32947805456702256</v>
      </c>
      <c r="H1585" s="577">
        <f t="shared" si="646"/>
        <v>0.70928976505536045</v>
      </c>
      <c r="I1585" s="55">
        <f t="shared" si="646"/>
        <v>1.436957420421662</v>
      </c>
      <c r="J1585" s="55">
        <f t="shared" si="646"/>
        <v>0.32178894029521921</v>
      </c>
      <c r="K1585" s="55">
        <f t="shared" si="646"/>
        <v>-5.3725906814387638E-2</v>
      </c>
      <c r="L1585" s="55">
        <f t="shared" si="646"/>
        <v>3.1738484398216942</v>
      </c>
      <c r="M1585" s="55">
        <f t="shared" si="646"/>
        <v>1.9104166666666667</v>
      </c>
      <c r="N1585" s="577">
        <f t="shared" si="646"/>
        <v>1.3052132701421801</v>
      </c>
      <c r="O1585" s="55">
        <f t="shared" si="646"/>
        <v>0.99011857707509876</v>
      </c>
      <c r="P1585" s="55">
        <f t="shared" si="646"/>
        <v>1.1130952380952381</v>
      </c>
      <c r="Q1585" s="55">
        <f t="shared" si="646"/>
        <v>0.94928684627575277</v>
      </c>
      <c r="R1585" s="55">
        <f t="shared" si="646"/>
        <v>0.94503375120540012</v>
      </c>
      <c r="S1585" s="55">
        <f t="shared" si="646"/>
        <v>-0.58275926270713085</v>
      </c>
      <c r="T1585" s="55">
        <f t="shared" si="646"/>
        <v>0.27950102757730733</v>
      </c>
      <c r="U1585" s="55">
        <f t="shared" si="646"/>
        <v>0.3961907397159195</v>
      </c>
      <c r="V1585" s="55">
        <f t="shared" si="646"/>
        <v>0.22209215208840605</v>
      </c>
      <c r="W1585" s="55">
        <f t="shared" si="646"/>
        <v>0.29641727059303868</v>
      </c>
      <c r="X1585" s="55">
        <f t="shared" si="646"/>
        <v>0.34186859855108664</v>
      </c>
      <c r="Y1585" s="577">
        <f t="shared" si="646"/>
        <v>0.28429537181487258</v>
      </c>
      <c r="Z1585" s="55">
        <f t="shared" si="646"/>
        <v>0.35104796983250014</v>
      </c>
      <c r="AA1585" s="55">
        <f t="shared" si="646"/>
        <v>0.35936566306596179</v>
      </c>
      <c r="AB1585" s="56">
        <f t="shared" si="646"/>
        <v>0.34484450112822523</v>
      </c>
      <c r="AC1585" s="333"/>
      <c r="AD1585" s="53"/>
      <c r="AE1585" s="61"/>
      <c r="AF1585" s="335"/>
      <c r="AG1585" s="335"/>
      <c r="AH1585" s="335"/>
      <c r="AI1585" s="335"/>
      <c r="AJ1585" s="335"/>
      <c r="AK1585" s="335"/>
      <c r="AL1585" s="335"/>
      <c r="AM1585" s="335"/>
      <c r="AN1585" s="335"/>
      <c r="AO1585" s="335"/>
      <c r="AP1585" s="335"/>
      <c r="AQ1585" s="335"/>
      <c r="AR1585" s="335"/>
      <c r="AS1585" s="335"/>
      <c r="AT1585" s="335"/>
      <c r="AU1585" s="335"/>
      <c r="AV1585" s="335"/>
      <c r="AW1585" s="335"/>
      <c r="AX1585" s="335"/>
      <c r="AY1585" s="335"/>
      <c r="AZ1585" s="335"/>
      <c r="BA1585" s="335"/>
      <c r="BB1585" s="335"/>
      <c r="BC1585" s="335"/>
      <c r="BD1585" s="335"/>
      <c r="BE1585" s="328"/>
      <c r="BF1585" s="328"/>
      <c r="BG1585" s="328"/>
      <c r="BH1585" s="328"/>
      <c r="BI1585" s="328"/>
      <c r="BJ1585" s="328"/>
      <c r="BK1585" s="328"/>
      <c r="BL1585" s="328"/>
      <c r="BM1585" s="328"/>
      <c r="BN1585" s="328"/>
      <c r="BO1585" s="328"/>
      <c r="BP1585" s="328"/>
      <c r="BQ1585" s="328"/>
      <c r="BR1585" s="328"/>
      <c r="BS1585" s="328"/>
      <c r="BT1585" s="328"/>
      <c r="BU1585" s="328"/>
      <c r="BV1585" s="328"/>
      <c r="BW1585" s="328"/>
      <c r="BX1585" s="328"/>
      <c r="BY1585" s="328"/>
      <c r="BZ1585" s="328"/>
      <c r="CA1585" s="328"/>
      <c r="CB1585" s="328"/>
      <c r="CC1585" s="328"/>
      <c r="CD1585" s="328"/>
      <c r="CE1585" s="328"/>
      <c r="CF1585" s="328"/>
      <c r="CG1585" s="328"/>
      <c r="CH1585" s="328"/>
      <c r="CI1585" s="328"/>
      <c r="CJ1585" s="328"/>
      <c r="CK1585" s="328"/>
      <c r="CL1585" s="328"/>
      <c r="CM1585" s="165"/>
      <c r="CN1585" s="165"/>
    </row>
    <row r="1586" spans="1:92" s="1" customFormat="1" ht="10.5" customHeight="1" x14ac:dyDescent="0.2">
      <c r="A1586" s="1531" t="s">
        <v>92</v>
      </c>
      <c r="B1586" s="1537" t="s">
        <v>989</v>
      </c>
      <c r="C1586" s="1176"/>
      <c r="D1586" s="1203"/>
      <c r="E1586" s="79"/>
      <c r="F1586" s="79"/>
      <c r="G1586" s="79"/>
      <c r="H1586" s="576"/>
      <c r="I1586" s="79"/>
      <c r="J1586" s="79"/>
      <c r="K1586" s="79"/>
      <c r="L1586" s="79"/>
      <c r="M1586" s="79"/>
      <c r="N1586" s="576"/>
      <c r="O1586" s="79"/>
      <c r="P1586" s="79"/>
      <c r="Q1586" s="79"/>
      <c r="R1586" s="79"/>
      <c r="S1586" s="79"/>
      <c r="T1586" s="79"/>
      <c r="U1586" s="79"/>
      <c r="V1586" s="79"/>
      <c r="W1586" s="79"/>
      <c r="X1586" s="79"/>
      <c r="Y1586" s="576"/>
      <c r="Z1586" s="79"/>
      <c r="AA1586" s="79"/>
      <c r="AB1586" s="80"/>
      <c r="AC1586" s="412" t="s">
        <v>115</v>
      </c>
      <c r="AD1586" s="53">
        <f>AD1589/AC1588</f>
        <v>-0.59197993343934951</v>
      </c>
      <c r="AE1586" s="61"/>
      <c r="AF1586" s="400"/>
      <c r="AG1586" s="335"/>
      <c r="AH1586" s="335"/>
      <c r="AI1586" s="335"/>
      <c r="AJ1586" s="335"/>
      <c r="AK1586" s="335"/>
      <c r="AL1586" s="335"/>
      <c r="AM1586" s="335"/>
      <c r="AN1586" s="335"/>
      <c r="AO1586" s="335"/>
      <c r="AP1586" s="335"/>
      <c r="AQ1586" s="335"/>
      <c r="AR1586" s="335"/>
      <c r="AS1586" s="335"/>
      <c r="AT1586" s="335"/>
      <c r="AU1586" s="335"/>
      <c r="AV1586" s="335"/>
      <c r="AW1586" s="335"/>
      <c r="AX1586" s="335"/>
      <c r="AY1586" s="335"/>
      <c r="AZ1586" s="335"/>
      <c r="BA1586" s="335"/>
      <c r="BB1586" s="335"/>
      <c r="BC1586" s="335"/>
      <c r="BD1586" s="335"/>
      <c r="BE1586" s="328"/>
      <c r="BF1586" s="328"/>
      <c r="BG1586" s="328"/>
      <c r="BH1586" s="328"/>
      <c r="BI1586" s="328"/>
      <c r="BJ1586" s="328"/>
      <c r="BK1586" s="328"/>
      <c r="BL1586" s="328"/>
      <c r="BM1586" s="328"/>
      <c r="BN1586" s="328"/>
      <c r="BO1586" s="328"/>
      <c r="BP1586" s="328"/>
      <c r="BQ1586" s="328"/>
      <c r="BR1586" s="328"/>
      <c r="BS1586" s="328"/>
      <c r="BT1586" s="328"/>
      <c r="BU1586" s="328"/>
      <c r="BV1586" s="328"/>
      <c r="BW1586" s="328"/>
      <c r="BX1586" s="328"/>
      <c r="BY1586" s="328"/>
      <c r="BZ1586" s="328"/>
      <c r="CA1586" s="328"/>
      <c r="CB1586" s="328"/>
      <c r="CC1586" s="328"/>
      <c r="CD1586" s="328"/>
      <c r="CE1586" s="328"/>
      <c r="CF1586" s="328"/>
      <c r="CG1586" s="328"/>
      <c r="CH1586" s="328"/>
      <c r="CI1586" s="328"/>
      <c r="CJ1586" s="328"/>
      <c r="CK1586" s="328"/>
      <c r="CL1586" s="328"/>
      <c r="CM1586" s="165"/>
      <c r="CN1586" s="165"/>
    </row>
    <row r="1587" spans="1:92" s="1" customFormat="1" ht="10.5" customHeight="1" x14ac:dyDescent="0.2">
      <c r="A1587" s="1532"/>
      <c r="B1587" s="1538"/>
      <c r="C1587" s="1188" t="s">
        <v>129</v>
      </c>
      <c r="D1587" s="134" t="s">
        <v>33</v>
      </c>
      <c r="E1587" s="107">
        <f>ROUND(SQRT(E1588^2+E1589^2)*1000/(1.73*E$1574),0)</f>
        <v>15</v>
      </c>
      <c r="F1587" s="107">
        <f>ROUND(SQRT(F1588^2+F1589^2)*1000/(1.73*F$1574),0)</f>
        <v>14</v>
      </c>
      <c r="G1587" s="107">
        <f t="shared" ref="G1587:AB1587" si="647">ROUND(SQRT(G1588^2+G1589^2)*1000/(1.73*G$1574),0)</f>
        <v>17</v>
      </c>
      <c r="H1587" s="578">
        <f>ROUND(SQRT(H1588^2+H1589^2)*1000/(1.73*H$1574),0)</f>
        <v>14</v>
      </c>
      <c r="I1587" s="107">
        <f t="shared" si="647"/>
        <v>18</v>
      </c>
      <c r="J1587" s="107">
        <f t="shared" si="647"/>
        <v>14</v>
      </c>
      <c r="K1587" s="107">
        <f t="shared" si="647"/>
        <v>12</v>
      </c>
      <c r="L1587" s="107">
        <f t="shared" si="647"/>
        <v>18</v>
      </c>
      <c r="M1587" s="107">
        <f t="shared" si="647"/>
        <v>19</v>
      </c>
      <c r="N1587" s="578">
        <f t="shared" si="647"/>
        <v>19</v>
      </c>
      <c r="O1587" s="107">
        <f t="shared" si="647"/>
        <v>18</v>
      </c>
      <c r="P1587" s="107">
        <f t="shared" si="647"/>
        <v>17</v>
      </c>
      <c r="Q1587" s="107">
        <f t="shared" si="647"/>
        <v>19</v>
      </c>
      <c r="R1587" s="107">
        <f t="shared" si="647"/>
        <v>20</v>
      </c>
      <c r="S1587" s="107">
        <f t="shared" si="647"/>
        <v>15</v>
      </c>
      <c r="T1587" s="107">
        <f t="shared" si="647"/>
        <v>13</v>
      </c>
      <c r="U1587" s="107">
        <f t="shared" si="647"/>
        <v>12</v>
      </c>
      <c r="V1587" s="107">
        <f t="shared" si="647"/>
        <v>10</v>
      </c>
      <c r="W1587" s="107">
        <f t="shared" si="647"/>
        <v>12</v>
      </c>
      <c r="X1587" s="107">
        <f t="shared" si="647"/>
        <v>14</v>
      </c>
      <c r="Y1587" s="578">
        <f t="shared" si="647"/>
        <v>14</v>
      </c>
      <c r="Z1587" s="107">
        <f t="shared" si="647"/>
        <v>14</v>
      </c>
      <c r="AA1587" s="107">
        <f t="shared" si="647"/>
        <v>14</v>
      </c>
      <c r="AB1587" s="108">
        <f t="shared" si="647"/>
        <v>14</v>
      </c>
      <c r="AC1587" s="333"/>
      <c r="AD1587" s="180"/>
      <c r="AE1587" s="61"/>
      <c r="AF1587" s="335"/>
      <c r="AG1587" s="335"/>
      <c r="AH1587" s="335"/>
      <c r="AI1587" s="335"/>
      <c r="AJ1587" s="335"/>
      <c r="AK1587" s="335"/>
      <c r="AL1587" s="335"/>
      <c r="AM1587" s="335"/>
      <c r="AN1587" s="335"/>
      <c r="AO1587" s="335"/>
      <c r="AP1587" s="335"/>
      <c r="AQ1587" s="335"/>
      <c r="AR1587" s="335"/>
      <c r="AS1587" s="335"/>
      <c r="AT1587" s="335"/>
      <c r="AU1587" s="335"/>
      <c r="AV1587" s="335"/>
      <c r="AW1587" s="335"/>
      <c r="AX1587" s="335"/>
      <c r="AY1587" s="335"/>
      <c r="AZ1587" s="335"/>
      <c r="BA1587" s="335"/>
      <c r="BB1587" s="335"/>
      <c r="BC1587" s="335"/>
      <c r="BD1587" s="335"/>
      <c r="BE1587" s="328"/>
      <c r="BF1587" s="328"/>
      <c r="BG1587" s="328"/>
      <c r="BH1587" s="328"/>
      <c r="BI1587" s="328"/>
      <c r="BJ1587" s="328"/>
      <c r="BK1587" s="328"/>
      <c r="BL1587" s="328"/>
      <c r="BM1587" s="328"/>
      <c r="BN1587" s="328"/>
      <c r="BO1587" s="328"/>
      <c r="BP1587" s="328"/>
      <c r="BQ1587" s="328"/>
      <c r="BR1587" s="328"/>
      <c r="BS1587" s="328"/>
      <c r="BT1587" s="328"/>
      <c r="BU1587" s="328"/>
      <c r="BV1587" s="328"/>
      <c r="BW1587" s="328"/>
      <c r="BX1587" s="328"/>
      <c r="BY1587" s="328"/>
      <c r="BZ1587" s="328"/>
      <c r="CA1587" s="328"/>
      <c r="CB1587" s="328"/>
      <c r="CC1587" s="328"/>
      <c r="CD1587" s="328"/>
      <c r="CE1587" s="328"/>
      <c r="CF1587" s="328"/>
      <c r="CG1587" s="328"/>
      <c r="CH1587" s="328"/>
      <c r="CI1587" s="328"/>
      <c r="CJ1587" s="328"/>
      <c r="CK1587" s="328"/>
      <c r="CL1587" s="328"/>
      <c r="CM1587" s="165"/>
      <c r="CN1587" s="165"/>
    </row>
    <row r="1588" spans="1:92" s="1" customFormat="1" ht="10.5" customHeight="1" x14ac:dyDescent="0.2">
      <c r="A1588" s="1532"/>
      <c r="B1588" s="1538"/>
      <c r="C1588" s="1188" t="s">
        <v>557</v>
      </c>
      <c r="D1588" s="134" t="s">
        <v>116</v>
      </c>
      <c r="E1588" s="51">
        <v>0.16632</v>
      </c>
      <c r="F1588" s="742">
        <v>0.15803999999999999</v>
      </c>
      <c r="G1588" s="742">
        <v>0.19180800000000001</v>
      </c>
      <c r="H1588" s="743">
        <v>7.4231999999999992E-2</v>
      </c>
      <c r="I1588" s="742">
        <v>2.9856000000000001E-2</v>
      </c>
      <c r="J1588" s="742">
        <v>0.155976</v>
      </c>
      <c r="K1588" s="742">
        <v>6.1823999999999997E-2</v>
      </c>
      <c r="L1588" s="742">
        <v>4.6896E-2</v>
      </c>
      <c r="M1588" s="742">
        <v>9.2376E-2</v>
      </c>
      <c r="N1588" s="743">
        <v>0.11227200000000001</v>
      </c>
      <c r="O1588" s="742">
        <v>0.10252800000000001</v>
      </c>
      <c r="P1588" s="742">
        <v>0.11433599999999999</v>
      </c>
      <c r="Q1588" s="742">
        <v>9.7727999999999995E-2</v>
      </c>
      <c r="R1588" s="742">
        <v>0.12684000000000001</v>
      </c>
      <c r="S1588" s="742">
        <v>0.111384</v>
      </c>
      <c r="T1588" s="742">
        <v>0.144456</v>
      </c>
      <c r="U1588" s="742">
        <v>0.125664</v>
      </c>
      <c r="V1588" s="742">
        <v>0.112584</v>
      </c>
      <c r="W1588" s="742">
        <v>0.13039200000000001</v>
      </c>
      <c r="X1588" s="742">
        <v>0.15091200000000002</v>
      </c>
      <c r="Y1588" s="743">
        <v>0.14748</v>
      </c>
      <c r="Z1588" s="742">
        <v>0.15734399999999998</v>
      </c>
      <c r="AA1588" s="742">
        <v>0.15746399999999999</v>
      </c>
      <c r="AB1588" s="839">
        <v>0.15914400000000001</v>
      </c>
      <c r="AC1588" s="50">
        <f>SUM(D1588:AB1588)</f>
        <v>2.9278559999999998</v>
      </c>
      <c r="AD1588" s="53"/>
      <c r="AE1588" s="61">
        <v>2.4</v>
      </c>
      <c r="AF1588" s="102"/>
      <c r="AG1588" s="102"/>
      <c r="AH1588" s="102"/>
      <c r="AI1588" s="102"/>
      <c r="AJ1588" s="102"/>
      <c r="AK1588" s="102"/>
      <c r="AL1588" s="102"/>
      <c r="AM1588" s="102"/>
      <c r="AN1588" s="102"/>
      <c r="AO1588" s="102"/>
      <c r="AP1588" s="102"/>
      <c r="AQ1588" s="102"/>
      <c r="AR1588" s="102"/>
      <c r="AS1588" s="102"/>
      <c r="AT1588" s="102"/>
      <c r="AU1588" s="102"/>
      <c r="AV1588" s="102"/>
      <c r="AW1588" s="102"/>
      <c r="AX1588" s="102"/>
      <c r="AY1588" s="102"/>
      <c r="AZ1588" s="102"/>
      <c r="BA1588" s="102"/>
      <c r="BB1588" s="102"/>
      <c r="BC1588" s="102"/>
      <c r="BD1588" s="102"/>
      <c r="BE1588" s="328"/>
      <c r="BF1588" s="328"/>
      <c r="BG1588" s="328"/>
      <c r="BH1588" s="328"/>
      <c r="BI1588" s="328"/>
      <c r="BJ1588" s="328"/>
      <c r="BK1588" s="328"/>
      <c r="BL1588" s="328"/>
      <c r="BM1588" s="328"/>
      <c r="BN1588" s="328"/>
      <c r="BO1588" s="328"/>
      <c r="BP1588" s="328"/>
      <c r="BQ1588" s="328"/>
      <c r="BR1588" s="328"/>
      <c r="BS1588" s="328"/>
      <c r="BT1588" s="328"/>
      <c r="BU1588" s="328"/>
      <c r="BV1588" s="328"/>
      <c r="BW1588" s="328"/>
      <c r="BX1588" s="328"/>
      <c r="BY1588" s="328"/>
      <c r="BZ1588" s="328"/>
      <c r="CA1588" s="328"/>
      <c r="CB1588" s="328"/>
      <c r="CC1588" s="328"/>
      <c r="CD1588" s="328"/>
      <c r="CE1588" s="328"/>
      <c r="CF1588" s="328"/>
      <c r="CG1588" s="328"/>
      <c r="CH1588" s="328"/>
      <c r="CI1588" s="328"/>
      <c r="CJ1588" s="328"/>
      <c r="CK1588" s="328"/>
      <c r="CL1588" s="328"/>
      <c r="CM1588" s="165"/>
      <c r="CN1588" s="165"/>
    </row>
    <row r="1589" spans="1:92" s="1" customFormat="1" ht="10.5" customHeight="1" x14ac:dyDescent="0.2">
      <c r="A1589" s="1532"/>
      <c r="B1589" s="1538"/>
      <c r="C1589" s="1188" t="s">
        <v>557</v>
      </c>
      <c r="D1589" s="134" t="s">
        <v>117</v>
      </c>
      <c r="E1589" s="51">
        <v>1.5119999999999998E-2</v>
      </c>
      <c r="F1589" s="742">
        <v>1.3488E-2</v>
      </c>
      <c r="G1589" s="742">
        <v>2.0927999999999999E-2</v>
      </c>
      <c r="H1589" s="743">
        <v>-0.13293599999999997</v>
      </c>
      <c r="I1589" s="742">
        <v>-0.19478399999999998</v>
      </c>
      <c r="J1589" s="742">
        <v>-8.6400000000000018E-4</v>
      </c>
      <c r="K1589" s="742">
        <v>-0.12112800000000001</v>
      </c>
      <c r="L1589" s="742">
        <v>-0.19919999999999999</v>
      </c>
      <c r="M1589" s="742">
        <v>-0.18292800000000001</v>
      </c>
      <c r="N1589" s="743">
        <v>-0.175704</v>
      </c>
      <c r="O1589" s="742">
        <v>-0.17325599999999999</v>
      </c>
      <c r="P1589" s="742">
        <v>-0.14560800000000002</v>
      </c>
      <c r="Q1589" s="742">
        <v>-0.18477600000000002</v>
      </c>
      <c r="R1589" s="742">
        <v>-0.17505600000000002</v>
      </c>
      <c r="S1589" s="742">
        <v>-0.118344</v>
      </c>
      <c r="T1589" s="742">
        <v>-2.9280000000000018E-3</v>
      </c>
      <c r="U1589" s="742">
        <v>-4.3439999999999989E-3</v>
      </c>
      <c r="V1589" s="742">
        <v>-1.5023999999999999E-2</v>
      </c>
      <c r="W1589" s="742">
        <v>3.9119999999999988E-3</v>
      </c>
      <c r="X1589" s="742">
        <v>-7.6799999999999959E-4</v>
      </c>
      <c r="Y1589" s="743">
        <v>-1.4400000000000003E-3</v>
      </c>
      <c r="Z1589" s="742">
        <v>7.3919999999999993E-3</v>
      </c>
      <c r="AA1589" s="742">
        <v>9.5759999999999977E-3</v>
      </c>
      <c r="AB1589" s="839">
        <v>2.5440000000000001E-2</v>
      </c>
      <c r="AC1589" s="333"/>
      <c r="AD1589" s="53">
        <f>SUM(E1589:AB1589)</f>
        <v>-1.7332320000000001</v>
      </c>
      <c r="AE1589" s="61">
        <v>2.4</v>
      </c>
      <c r="AF1589" s="335"/>
      <c r="AG1589" s="335"/>
      <c r="AH1589" s="335"/>
      <c r="AI1589" s="335"/>
      <c r="AJ1589" s="335"/>
      <c r="AK1589" s="335"/>
      <c r="AL1589" s="335"/>
      <c r="AM1589" s="335"/>
      <c r="AN1589" s="335"/>
      <c r="AO1589" s="335"/>
      <c r="AP1589" s="335"/>
      <c r="AQ1589" s="335"/>
      <c r="AR1589" s="335"/>
      <c r="AS1589" s="335"/>
      <c r="AT1589" s="335"/>
      <c r="AU1589" s="335"/>
      <c r="AV1589" s="335"/>
      <c r="AW1589" s="335"/>
      <c r="AX1589" s="335"/>
      <c r="AY1589" s="335"/>
      <c r="AZ1589" s="335"/>
      <c r="BA1589" s="335"/>
      <c r="BB1589" s="335"/>
      <c r="BC1589" s="335"/>
      <c r="BD1589" s="335"/>
      <c r="BE1589" s="328"/>
      <c r="BF1589" s="328"/>
      <c r="BG1589" s="328"/>
      <c r="BH1589" s="328"/>
      <c r="BI1589" s="328"/>
      <c r="BJ1589" s="328"/>
      <c r="BK1589" s="328"/>
      <c r="BL1589" s="328"/>
      <c r="BM1589" s="328"/>
      <c r="BN1589" s="328"/>
      <c r="BO1589" s="328"/>
      <c r="BP1589" s="328"/>
      <c r="BQ1589" s="328"/>
      <c r="BR1589" s="328"/>
      <c r="BS1589" s="328"/>
      <c r="BT1589" s="328"/>
      <c r="BU1589" s="328"/>
      <c r="BV1589" s="328"/>
      <c r="BW1589" s="328"/>
      <c r="BX1589" s="328"/>
      <c r="BY1589" s="328"/>
      <c r="BZ1589" s="328"/>
      <c r="CA1589" s="328"/>
      <c r="CB1589" s="328"/>
      <c r="CC1589" s="328"/>
      <c r="CD1589" s="328"/>
      <c r="CE1589" s="328"/>
      <c r="CF1589" s="328"/>
      <c r="CG1589" s="328"/>
      <c r="CH1589" s="328"/>
      <c r="CI1589" s="328"/>
      <c r="CJ1589" s="328"/>
      <c r="CK1589" s="328"/>
      <c r="CL1589" s="328"/>
      <c r="CM1589" s="165"/>
      <c r="CN1589" s="165"/>
    </row>
    <row r="1590" spans="1:92" s="1" customFormat="1" ht="10.5" customHeight="1" thickBot="1" x14ac:dyDescent="0.25">
      <c r="A1590" s="1533"/>
      <c r="B1590" s="1539"/>
      <c r="C1590" s="1189"/>
      <c r="D1590" s="239" t="s">
        <v>41</v>
      </c>
      <c r="E1590" s="55">
        <f t="shared" ref="E1590:AB1590" si="648">E1589/E1588</f>
        <v>9.0909090909090898E-2</v>
      </c>
      <c r="F1590" s="55">
        <f t="shared" si="648"/>
        <v>8.5345482156416103E-2</v>
      </c>
      <c r="G1590" s="55">
        <f t="shared" si="648"/>
        <v>0.10910910910910909</v>
      </c>
      <c r="H1590" s="577">
        <f t="shared" si="648"/>
        <v>-1.7908179760750078</v>
      </c>
      <c r="I1590" s="55">
        <f t="shared" si="648"/>
        <v>-6.5241157556270091</v>
      </c>
      <c r="J1590" s="55">
        <f t="shared" si="648"/>
        <v>-5.5393137405754739E-3</v>
      </c>
      <c r="K1590" s="55">
        <f t="shared" si="648"/>
        <v>-1.9592391304347829</v>
      </c>
      <c r="L1590" s="55">
        <f t="shared" si="648"/>
        <v>-4.2476970317297846</v>
      </c>
      <c r="M1590" s="55">
        <f t="shared" si="648"/>
        <v>-1.9802546115874253</v>
      </c>
      <c r="N1590" s="577">
        <f t="shared" si="648"/>
        <v>-1.5649850363403162</v>
      </c>
      <c r="O1590" s="55">
        <f t="shared" si="648"/>
        <v>-1.6898408239700373</v>
      </c>
      <c r="P1590" s="55">
        <f t="shared" si="648"/>
        <v>-1.2735096557514696</v>
      </c>
      <c r="Q1590" s="55">
        <f t="shared" si="648"/>
        <v>-1.8907170923379177</v>
      </c>
      <c r="R1590" s="55">
        <f t="shared" si="648"/>
        <v>-1.3801324503311259</v>
      </c>
      <c r="S1590" s="55">
        <f t="shared" si="648"/>
        <v>-1.0624865330747684</v>
      </c>
      <c r="T1590" s="55">
        <f t="shared" si="648"/>
        <v>-2.0269147698953327E-2</v>
      </c>
      <c r="U1590" s="55">
        <f t="shared" si="648"/>
        <v>-3.4568372803666911E-2</v>
      </c>
      <c r="V1590" s="55">
        <f t="shared" si="648"/>
        <v>-0.13344702622042207</v>
      </c>
      <c r="W1590" s="55">
        <f t="shared" si="648"/>
        <v>3.0001840603718008E-2</v>
      </c>
      <c r="X1590" s="55">
        <f t="shared" si="648"/>
        <v>-5.0890585241730249E-3</v>
      </c>
      <c r="Y1590" s="577">
        <f t="shared" si="648"/>
        <v>-9.7640358014646073E-3</v>
      </c>
      <c r="Z1590" s="55">
        <f t="shared" si="648"/>
        <v>4.6979865771812082E-2</v>
      </c>
      <c r="AA1590" s="55">
        <f t="shared" si="648"/>
        <v>6.0813900320073146E-2</v>
      </c>
      <c r="AB1590" s="56">
        <f t="shared" si="648"/>
        <v>0.15985522545619063</v>
      </c>
      <c r="AC1590" s="333"/>
      <c r="AD1590" s="53"/>
      <c r="AE1590" s="61"/>
      <c r="AF1590" s="335"/>
      <c r="AG1590" s="335"/>
      <c r="AH1590" s="335"/>
      <c r="AI1590" s="335"/>
      <c r="AJ1590" s="335"/>
      <c r="AK1590" s="335"/>
      <c r="AL1590" s="335"/>
      <c r="AM1590" s="335"/>
      <c r="AN1590" s="335"/>
      <c r="AO1590" s="335"/>
      <c r="AP1590" s="335"/>
      <c r="AQ1590" s="335"/>
      <c r="AR1590" s="335"/>
      <c r="AS1590" s="335"/>
      <c r="AT1590" s="335"/>
      <c r="AU1590" s="335"/>
      <c r="AV1590" s="335"/>
      <c r="AW1590" s="335"/>
      <c r="AX1590" s="335"/>
      <c r="AY1590" s="335"/>
      <c r="AZ1590" s="335"/>
      <c r="BA1590" s="335"/>
      <c r="BB1590" s="335"/>
      <c r="BC1590" s="335"/>
      <c r="BD1590" s="335"/>
      <c r="BE1590" s="328"/>
      <c r="BF1590" s="328"/>
      <c r="BG1590" s="328"/>
      <c r="BH1590" s="328"/>
      <c r="BI1590" s="328"/>
      <c r="BJ1590" s="328"/>
      <c r="BK1590" s="328"/>
      <c r="BL1590" s="328"/>
      <c r="BM1590" s="328"/>
      <c r="BN1590" s="328"/>
      <c r="BO1590" s="328"/>
      <c r="BP1590" s="328"/>
      <c r="BQ1590" s="328"/>
      <c r="BR1590" s="328"/>
      <c r="BS1590" s="328"/>
      <c r="BT1590" s="328"/>
      <c r="BU1590" s="328"/>
      <c r="BV1590" s="328"/>
      <c r="BW1590" s="328"/>
      <c r="BX1590" s="328"/>
      <c r="BY1590" s="328"/>
      <c r="BZ1590" s="328"/>
      <c r="CA1590" s="328"/>
      <c r="CB1590" s="328"/>
      <c r="CC1590" s="328"/>
      <c r="CD1590" s="328"/>
      <c r="CE1590" s="328"/>
      <c r="CF1590" s="328"/>
      <c r="CG1590" s="328"/>
      <c r="CH1590" s="328"/>
      <c r="CI1590" s="328"/>
      <c r="CJ1590" s="328"/>
      <c r="CK1590" s="328"/>
      <c r="CL1590" s="328"/>
      <c r="CM1590" s="165"/>
      <c r="CN1590" s="165"/>
    </row>
    <row r="1591" spans="1:92" s="1" customFormat="1" ht="10.5" customHeight="1" x14ac:dyDescent="0.2">
      <c r="A1591" s="1531" t="s">
        <v>13</v>
      </c>
      <c r="B1591" s="1537" t="s">
        <v>990</v>
      </c>
      <c r="C1591" s="1119"/>
      <c r="D1591" s="1203"/>
      <c r="E1591" s="79" t="s">
        <v>119</v>
      </c>
      <c r="F1591" s="79"/>
      <c r="G1591" s="79"/>
      <c r="H1591" s="576"/>
      <c r="I1591" s="79"/>
      <c r="J1591" s="79"/>
      <c r="K1591" s="79"/>
      <c r="L1591" s="79"/>
      <c r="M1591" s="79"/>
      <c r="N1591" s="576"/>
      <c r="O1591" s="79"/>
      <c r="P1591" s="79"/>
      <c r="Q1591" s="79"/>
      <c r="R1591" s="79"/>
      <c r="S1591" s="79"/>
      <c r="T1591" s="79"/>
      <c r="U1591" s="79"/>
      <c r="V1591" s="79"/>
      <c r="W1591" s="79"/>
      <c r="X1591" s="79"/>
      <c r="Y1591" s="576"/>
      <c r="Z1591" s="79"/>
      <c r="AA1591" s="79"/>
      <c r="AB1591" s="80"/>
      <c r="AC1591" s="412" t="s">
        <v>115</v>
      </c>
      <c r="AD1591" s="53" t="e">
        <f>AD1594/AC1593</f>
        <v>#DIV/0!</v>
      </c>
      <c r="AE1591" s="61"/>
      <c r="AF1591" s="400"/>
      <c r="AG1591" s="335"/>
      <c r="AH1591" s="335"/>
      <c r="AI1591" s="335"/>
      <c r="AJ1591" s="335"/>
      <c r="AK1591" s="335"/>
      <c r="AL1591" s="335"/>
      <c r="AM1591" s="335"/>
      <c r="AN1591" s="335"/>
      <c r="AO1591" s="335"/>
      <c r="AP1591" s="335"/>
      <c r="AQ1591" s="335"/>
      <c r="AR1591" s="335"/>
      <c r="AS1591" s="335"/>
      <c r="AT1591" s="335"/>
      <c r="AU1591" s="335"/>
      <c r="AV1591" s="335"/>
      <c r="AW1591" s="335"/>
      <c r="AX1591" s="335"/>
      <c r="AY1591" s="335"/>
      <c r="AZ1591" s="335"/>
      <c r="BA1591" s="335"/>
      <c r="BB1591" s="335"/>
      <c r="BC1591" s="335"/>
      <c r="BD1591" s="335"/>
      <c r="BE1591" s="328"/>
      <c r="BF1591" s="328"/>
      <c r="BG1591" s="328"/>
      <c r="BH1591" s="328"/>
      <c r="BI1591" s="328"/>
      <c r="BJ1591" s="328"/>
      <c r="BK1591" s="328"/>
      <c r="BL1591" s="328"/>
      <c r="BM1591" s="328"/>
      <c r="BN1591" s="328"/>
      <c r="BO1591" s="328"/>
      <c r="BP1591" s="328"/>
      <c r="BQ1591" s="328"/>
      <c r="BR1591" s="328"/>
      <c r="BS1591" s="328"/>
      <c r="BT1591" s="328"/>
      <c r="BU1591" s="328"/>
      <c r="BV1591" s="328"/>
      <c r="BW1591" s="328"/>
      <c r="BX1591" s="328"/>
      <c r="BY1591" s="328"/>
      <c r="BZ1591" s="328"/>
      <c r="CA1591" s="328"/>
      <c r="CB1591" s="328"/>
      <c r="CC1591" s="328"/>
      <c r="CD1591" s="328"/>
      <c r="CE1591" s="328"/>
      <c r="CF1591" s="328"/>
      <c r="CG1591" s="328"/>
      <c r="CH1591" s="328"/>
      <c r="CI1591" s="328"/>
      <c r="CJ1591" s="328"/>
      <c r="CK1591" s="328"/>
      <c r="CL1591" s="328"/>
      <c r="CM1591" s="165"/>
      <c r="CN1591" s="165"/>
    </row>
    <row r="1592" spans="1:92" s="1" customFormat="1" ht="10.5" customHeight="1" x14ac:dyDescent="0.2">
      <c r="A1592" s="1532"/>
      <c r="B1592" s="1538"/>
      <c r="C1592" s="1472" t="s">
        <v>129</v>
      </c>
      <c r="D1592" s="134" t="s">
        <v>33</v>
      </c>
      <c r="E1592" s="107">
        <f>ROUND(SQRT(E1593^2+E1594^2)*1000/(1.73*E$1575),0)</f>
        <v>0</v>
      </c>
      <c r="F1592" s="107">
        <f>ROUND(SQRT(F1593^2+F1594^2)*1000/(1.73*F$1575),0)</f>
        <v>0</v>
      </c>
      <c r="G1592" s="107">
        <f t="shared" ref="G1592:AB1592" si="649">ROUND(SQRT(G1593^2+G1594^2)*1000/(1.73*G$1575),0)</f>
        <v>0</v>
      </c>
      <c r="H1592" s="578">
        <f t="shared" si="649"/>
        <v>0</v>
      </c>
      <c r="I1592" s="107">
        <f t="shared" si="649"/>
        <v>0</v>
      </c>
      <c r="J1592" s="107">
        <f t="shared" si="649"/>
        <v>0</v>
      </c>
      <c r="K1592" s="107">
        <f t="shared" si="649"/>
        <v>0</v>
      </c>
      <c r="L1592" s="107">
        <f t="shared" si="649"/>
        <v>0</v>
      </c>
      <c r="M1592" s="107">
        <f t="shared" si="649"/>
        <v>0</v>
      </c>
      <c r="N1592" s="578">
        <f t="shared" si="649"/>
        <v>0</v>
      </c>
      <c r="O1592" s="107">
        <f t="shared" si="649"/>
        <v>0</v>
      </c>
      <c r="P1592" s="107">
        <f t="shared" si="649"/>
        <v>0</v>
      </c>
      <c r="Q1592" s="107">
        <f t="shared" si="649"/>
        <v>0</v>
      </c>
      <c r="R1592" s="107">
        <f t="shared" si="649"/>
        <v>0</v>
      </c>
      <c r="S1592" s="107">
        <f t="shared" si="649"/>
        <v>0</v>
      </c>
      <c r="T1592" s="107">
        <f t="shared" si="649"/>
        <v>0</v>
      </c>
      <c r="U1592" s="107">
        <f t="shared" si="649"/>
        <v>0</v>
      </c>
      <c r="V1592" s="107">
        <f t="shared" si="649"/>
        <v>0</v>
      </c>
      <c r="W1592" s="107">
        <f t="shared" si="649"/>
        <v>0</v>
      </c>
      <c r="X1592" s="107">
        <f t="shared" si="649"/>
        <v>0</v>
      </c>
      <c r="Y1592" s="578">
        <f t="shared" si="649"/>
        <v>0</v>
      </c>
      <c r="Z1592" s="107">
        <f t="shared" si="649"/>
        <v>0</v>
      </c>
      <c r="AA1592" s="107">
        <f t="shared" si="649"/>
        <v>0</v>
      </c>
      <c r="AB1592" s="107">
        <f t="shared" si="649"/>
        <v>0</v>
      </c>
      <c r="AC1592" s="333"/>
      <c r="AD1592" s="180"/>
      <c r="AE1592" s="61"/>
      <c r="AF1592" s="335"/>
      <c r="AG1592" s="335"/>
      <c r="AH1592" s="335"/>
      <c r="AI1592" s="335"/>
      <c r="AJ1592" s="335"/>
      <c r="AK1592" s="335"/>
      <c r="AL1592" s="335"/>
      <c r="AM1592" s="335"/>
      <c r="AN1592" s="335"/>
      <c r="AO1592" s="335"/>
      <c r="AP1592" s="335"/>
      <c r="AQ1592" s="335"/>
      <c r="AR1592" s="335"/>
      <c r="AS1592" s="335"/>
      <c r="AT1592" s="335"/>
      <c r="AU1592" s="335"/>
      <c r="AV1592" s="335"/>
      <c r="AW1592" s="335"/>
      <c r="AX1592" s="335"/>
      <c r="AY1592" s="335"/>
      <c r="AZ1592" s="335"/>
      <c r="BA1592" s="335"/>
      <c r="BB1592" s="335"/>
      <c r="BC1592" s="335"/>
      <c r="BD1592" s="335"/>
      <c r="BE1592" s="328"/>
      <c r="BF1592" s="328"/>
      <c r="BG1592" s="328"/>
      <c r="BH1592" s="328"/>
      <c r="BI1592" s="328"/>
      <c r="BJ1592" s="328"/>
      <c r="BK1592" s="328"/>
      <c r="BL1592" s="328"/>
      <c r="BM1592" s="328"/>
      <c r="BN1592" s="328"/>
      <c r="BO1592" s="328"/>
      <c r="BP1592" s="328"/>
      <c r="BQ1592" s="328"/>
      <c r="BR1592" s="328"/>
      <c r="BS1592" s="328"/>
      <c r="BT1592" s="328"/>
      <c r="BU1592" s="328"/>
      <c r="BV1592" s="328"/>
      <c r="BW1592" s="328"/>
      <c r="BX1592" s="328"/>
      <c r="BY1592" s="328"/>
      <c r="BZ1592" s="328"/>
      <c r="CA1592" s="328"/>
      <c r="CB1592" s="328"/>
      <c r="CC1592" s="328"/>
      <c r="CD1592" s="328"/>
      <c r="CE1592" s="328"/>
      <c r="CF1592" s="328"/>
      <c r="CG1592" s="328"/>
      <c r="CH1592" s="328"/>
      <c r="CI1592" s="328"/>
      <c r="CJ1592" s="328"/>
      <c r="CK1592" s="328"/>
      <c r="CL1592" s="328"/>
      <c r="CM1592" s="165"/>
      <c r="CN1592" s="165"/>
    </row>
    <row r="1593" spans="1:92" s="1" customFormat="1" ht="10.5" customHeight="1" x14ac:dyDescent="0.2">
      <c r="A1593" s="1532"/>
      <c r="B1593" s="1538"/>
      <c r="C1593" s="241" t="s">
        <v>557</v>
      </c>
      <c r="D1593" s="134" t="s">
        <v>116</v>
      </c>
      <c r="E1593" s="742">
        <v>0</v>
      </c>
      <c r="F1593" s="742">
        <v>0</v>
      </c>
      <c r="G1593" s="742">
        <v>0</v>
      </c>
      <c r="H1593" s="743">
        <v>0</v>
      </c>
      <c r="I1593" s="742">
        <v>0</v>
      </c>
      <c r="J1593" s="742">
        <v>0</v>
      </c>
      <c r="K1593" s="742">
        <v>0</v>
      </c>
      <c r="L1593" s="742">
        <v>0</v>
      </c>
      <c r="M1593" s="742">
        <v>0</v>
      </c>
      <c r="N1593" s="743">
        <v>0</v>
      </c>
      <c r="O1593" s="742">
        <v>0</v>
      </c>
      <c r="P1593" s="742">
        <v>0</v>
      </c>
      <c r="Q1593" s="742">
        <v>0</v>
      </c>
      <c r="R1593" s="742">
        <v>0</v>
      </c>
      <c r="S1593" s="742">
        <v>0</v>
      </c>
      <c r="T1593" s="742">
        <v>0</v>
      </c>
      <c r="U1593" s="742">
        <v>0</v>
      </c>
      <c r="V1593" s="742">
        <v>0</v>
      </c>
      <c r="W1593" s="742">
        <v>0</v>
      </c>
      <c r="X1593" s="742">
        <v>0</v>
      </c>
      <c r="Y1593" s="743">
        <v>0</v>
      </c>
      <c r="Z1593" s="742">
        <v>0</v>
      </c>
      <c r="AA1593" s="742">
        <v>0</v>
      </c>
      <c r="AB1593" s="839">
        <v>0</v>
      </c>
      <c r="AC1593" s="50">
        <f>SUM(D1593:AB1593)</f>
        <v>0</v>
      </c>
      <c r="AD1593" s="53"/>
      <c r="AE1593" s="61">
        <v>2.4</v>
      </c>
      <c r="AF1593" s="102"/>
      <c r="AG1593" s="102"/>
      <c r="AH1593" s="102"/>
      <c r="AI1593" s="102"/>
      <c r="AJ1593" s="102"/>
      <c r="AK1593" s="102"/>
      <c r="AL1593" s="102"/>
      <c r="AM1593" s="102"/>
      <c r="AN1593" s="102"/>
      <c r="AO1593" s="102"/>
      <c r="AP1593" s="102"/>
      <c r="AQ1593" s="102"/>
      <c r="AR1593" s="102"/>
      <c r="AS1593" s="102"/>
      <c r="AT1593" s="102"/>
      <c r="AU1593" s="102"/>
      <c r="AV1593" s="102"/>
      <c r="AW1593" s="102"/>
      <c r="AX1593" s="102"/>
      <c r="AY1593" s="102"/>
      <c r="AZ1593" s="102"/>
      <c r="BA1593" s="102"/>
      <c r="BB1593" s="102"/>
      <c r="BC1593" s="102"/>
      <c r="BD1593" s="102"/>
      <c r="BE1593" s="328"/>
      <c r="BF1593" s="328"/>
      <c r="BG1593" s="328"/>
      <c r="BH1593" s="328"/>
      <c r="BI1593" s="328"/>
      <c r="BJ1593" s="328"/>
      <c r="BK1593" s="328"/>
      <c r="BL1593" s="328"/>
      <c r="BM1593" s="328"/>
      <c r="BN1593" s="328"/>
      <c r="BO1593" s="328"/>
      <c r="BP1593" s="328"/>
      <c r="BQ1593" s="328"/>
      <c r="BR1593" s="328"/>
      <c r="BS1593" s="328"/>
      <c r="BT1593" s="328"/>
      <c r="BU1593" s="328"/>
      <c r="BV1593" s="328"/>
      <c r="BW1593" s="328"/>
      <c r="BX1593" s="328"/>
      <c r="BY1593" s="328"/>
      <c r="BZ1593" s="328"/>
      <c r="CA1593" s="328"/>
      <c r="CB1593" s="328"/>
      <c r="CC1593" s="328"/>
      <c r="CD1593" s="328"/>
      <c r="CE1593" s="328"/>
      <c r="CF1593" s="328"/>
      <c r="CG1593" s="328"/>
      <c r="CH1593" s="328"/>
      <c r="CI1593" s="328"/>
      <c r="CJ1593" s="328"/>
      <c r="CK1593" s="328"/>
      <c r="CL1593" s="328"/>
      <c r="CM1593" s="165"/>
      <c r="CN1593" s="165"/>
    </row>
    <row r="1594" spans="1:92" s="1" customFormat="1" ht="10.5" customHeight="1" x14ac:dyDescent="0.2">
      <c r="A1594" s="1532"/>
      <c r="B1594" s="1538"/>
      <c r="C1594" s="241" t="s">
        <v>557</v>
      </c>
      <c r="D1594" s="134" t="s">
        <v>117</v>
      </c>
      <c r="E1594" s="742">
        <v>0</v>
      </c>
      <c r="F1594" s="742">
        <v>0</v>
      </c>
      <c r="G1594" s="742">
        <v>0</v>
      </c>
      <c r="H1594" s="743">
        <v>0</v>
      </c>
      <c r="I1594" s="742">
        <v>0</v>
      </c>
      <c r="J1594" s="742">
        <v>0</v>
      </c>
      <c r="K1594" s="742">
        <v>0</v>
      </c>
      <c r="L1594" s="742">
        <v>0</v>
      </c>
      <c r="M1594" s="742">
        <v>0</v>
      </c>
      <c r="N1594" s="743">
        <v>0</v>
      </c>
      <c r="O1594" s="742">
        <v>0</v>
      </c>
      <c r="P1594" s="742">
        <v>0</v>
      </c>
      <c r="Q1594" s="742">
        <v>0</v>
      </c>
      <c r="R1594" s="742">
        <v>0</v>
      </c>
      <c r="S1594" s="742">
        <v>0</v>
      </c>
      <c r="T1594" s="742">
        <v>0</v>
      </c>
      <c r="U1594" s="742">
        <v>0</v>
      </c>
      <c r="V1594" s="742">
        <v>0</v>
      </c>
      <c r="W1594" s="742">
        <v>0</v>
      </c>
      <c r="X1594" s="742">
        <v>0</v>
      </c>
      <c r="Y1594" s="743">
        <v>0</v>
      </c>
      <c r="Z1594" s="742">
        <v>0</v>
      </c>
      <c r="AA1594" s="742">
        <v>0</v>
      </c>
      <c r="AB1594" s="839">
        <v>0</v>
      </c>
      <c r="AC1594" s="333"/>
      <c r="AD1594" s="53">
        <f>SUM(E1594:AB1594)</f>
        <v>0</v>
      </c>
      <c r="AE1594" s="61">
        <v>2.4</v>
      </c>
      <c r="AF1594" s="335"/>
      <c r="AG1594" s="335"/>
      <c r="AH1594" s="328"/>
      <c r="AI1594" s="335"/>
      <c r="AJ1594" s="335"/>
      <c r="AK1594" s="335"/>
      <c r="AL1594" s="335"/>
      <c r="AM1594" s="335"/>
      <c r="AN1594" s="335"/>
      <c r="AO1594" s="335"/>
      <c r="AP1594" s="335"/>
      <c r="AQ1594" s="335"/>
      <c r="AR1594" s="335"/>
      <c r="AS1594" s="335"/>
      <c r="AT1594" s="335"/>
      <c r="AU1594" s="335"/>
      <c r="AV1594" s="335"/>
      <c r="AW1594" s="335"/>
      <c r="AX1594" s="335"/>
      <c r="AY1594" s="335"/>
      <c r="AZ1594" s="335"/>
      <c r="BA1594" s="335"/>
      <c r="BB1594" s="335"/>
      <c r="BC1594" s="335"/>
      <c r="BD1594" s="335"/>
      <c r="BE1594" s="328"/>
      <c r="BF1594" s="328"/>
      <c r="BG1594" s="328"/>
      <c r="BH1594" s="328"/>
      <c r="BI1594" s="328"/>
      <c r="BJ1594" s="328"/>
      <c r="BK1594" s="328"/>
      <c r="BL1594" s="328"/>
      <c r="BM1594" s="328"/>
      <c r="BN1594" s="328"/>
      <c r="BO1594" s="328"/>
      <c r="BP1594" s="328"/>
      <c r="BQ1594" s="328"/>
      <c r="BR1594" s="328"/>
      <c r="BS1594" s="328"/>
      <c r="BT1594" s="328"/>
      <c r="BU1594" s="328"/>
      <c r="BV1594" s="328"/>
      <c r="BW1594" s="328"/>
      <c r="BX1594" s="328"/>
      <c r="BY1594" s="328"/>
      <c r="BZ1594" s="328"/>
      <c r="CA1594" s="328"/>
      <c r="CB1594" s="328"/>
      <c r="CC1594" s="328"/>
      <c r="CD1594" s="328"/>
      <c r="CE1594" s="328"/>
      <c r="CF1594" s="328"/>
      <c r="CG1594" s="328"/>
      <c r="CH1594" s="328"/>
      <c r="CI1594" s="328"/>
      <c r="CJ1594" s="328"/>
      <c r="CK1594" s="328"/>
      <c r="CL1594" s="328"/>
      <c r="CM1594" s="165"/>
      <c r="CN1594" s="165"/>
    </row>
    <row r="1595" spans="1:92" s="1" customFormat="1" ht="10.5" customHeight="1" thickBot="1" x14ac:dyDescent="0.25">
      <c r="A1595" s="1533"/>
      <c r="B1595" s="1539"/>
      <c r="C1595" s="779"/>
      <c r="D1595" s="239" t="s">
        <v>41</v>
      </c>
      <c r="E1595" s="55" t="e">
        <f t="shared" ref="E1595:AB1595" si="650">E1594/E1593</f>
        <v>#DIV/0!</v>
      </c>
      <c r="F1595" s="55" t="e">
        <f t="shared" si="650"/>
        <v>#DIV/0!</v>
      </c>
      <c r="G1595" s="55" t="e">
        <f t="shared" si="650"/>
        <v>#DIV/0!</v>
      </c>
      <c r="H1595" s="577" t="e">
        <f t="shared" si="650"/>
        <v>#DIV/0!</v>
      </c>
      <c r="I1595" s="55" t="e">
        <f t="shared" si="650"/>
        <v>#DIV/0!</v>
      </c>
      <c r="J1595" s="55" t="e">
        <f t="shared" si="650"/>
        <v>#DIV/0!</v>
      </c>
      <c r="K1595" s="55" t="e">
        <f t="shared" si="650"/>
        <v>#DIV/0!</v>
      </c>
      <c r="L1595" s="55" t="e">
        <f t="shared" si="650"/>
        <v>#DIV/0!</v>
      </c>
      <c r="M1595" s="55" t="e">
        <f t="shared" si="650"/>
        <v>#DIV/0!</v>
      </c>
      <c r="N1595" s="577" t="e">
        <f t="shared" si="650"/>
        <v>#DIV/0!</v>
      </c>
      <c r="O1595" s="55" t="e">
        <f t="shared" si="650"/>
        <v>#DIV/0!</v>
      </c>
      <c r="P1595" s="55" t="e">
        <f t="shared" si="650"/>
        <v>#DIV/0!</v>
      </c>
      <c r="Q1595" s="55" t="e">
        <f t="shared" si="650"/>
        <v>#DIV/0!</v>
      </c>
      <c r="R1595" s="55" t="e">
        <f t="shared" si="650"/>
        <v>#DIV/0!</v>
      </c>
      <c r="S1595" s="55" t="e">
        <f t="shared" si="650"/>
        <v>#DIV/0!</v>
      </c>
      <c r="T1595" s="55" t="e">
        <f t="shared" si="650"/>
        <v>#DIV/0!</v>
      </c>
      <c r="U1595" s="55" t="e">
        <f t="shared" si="650"/>
        <v>#DIV/0!</v>
      </c>
      <c r="V1595" s="55" t="e">
        <f t="shared" si="650"/>
        <v>#DIV/0!</v>
      </c>
      <c r="W1595" s="55" t="e">
        <f t="shared" si="650"/>
        <v>#DIV/0!</v>
      </c>
      <c r="X1595" s="55" t="e">
        <f t="shared" si="650"/>
        <v>#DIV/0!</v>
      </c>
      <c r="Y1595" s="577" t="e">
        <f t="shared" si="650"/>
        <v>#DIV/0!</v>
      </c>
      <c r="Z1595" s="55" t="e">
        <f t="shared" si="650"/>
        <v>#DIV/0!</v>
      </c>
      <c r="AA1595" s="55" t="e">
        <f t="shared" si="650"/>
        <v>#DIV/0!</v>
      </c>
      <c r="AB1595" s="56" t="e">
        <f t="shared" si="650"/>
        <v>#DIV/0!</v>
      </c>
      <c r="AC1595" s="333"/>
      <c r="AD1595" s="53"/>
      <c r="AE1595" s="61"/>
      <c r="AF1595" s="335"/>
      <c r="AG1595" s="335"/>
      <c r="AH1595" s="335"/>
      <c r="AI1595" s="335"/>
      <c r="AJ1595" s="335"/>
      <c r="AK1595" s="335"/>
      <c r="AL1595" s="335"/>
      <c r="AM1595" s="335"/>
      <c r="AN1595" s="335"/>
      <c r="AO1595" s="335"/>
      <c r="AP1595" s="335"/>
      <c r="AQ1595" s="335"/>
      <c r="AR1595" s="335"/>
      <c r="AS1595" s="335"/>
      <c r="AT1595" s="335"/>
      <c r="AU1595" s="335"/>
      <c r="AV1595" s="335"/>
      <c r="AW1595" s="335"/>
      <c r="AX1595" s="335"/>
      <c r="AY1595" s="335"/>
      <c r="AZ1595" s="335"/>
      <c r="BA1595" s="335"/>
      <c r="BB1595" s="335"/>
      <c r="BC1595" s="335"/>
      <c r="BD1595" s="335"/>
      <c r="BE1595" s="328"/>
      <c r="BF1595" s="328"/>
      <c r="BG1595" s="328"/>
      <c r="BH1595" s="328"/>
      <c r="BI1595" s="328"/>
      <c r="BJ1595" s="328"/>
      <c r="BK1595" s="328"/>
      <c r="BL1595" s="328"/>
      <c r="BM1595" s="328"/>
      <c r="BN1595" s="328"/>
      <c r="BO1595" s="328"/>
      <c r="BP1595" s="328"/>
      <c r="BQ1595" s="328"/>
      <c r="BR1595" s="328"/>
      <c r="BS1595" s="328"/>
      <c r="BT1595" s="328"/>
      <c r="BU1595" s="328"/>
      <c r="BV1595" s="328"/>
      <c r="BW1595" s="328"/>
      <c r="BX1595" s="328"/>
      <c r="BY1595" s="328"/>
      <c r="BZ1595" s="328"/>
      <c r="CA1595" s="328"/>
      <c r="CB1595" s="328"/>
      <c r="CC1595" s="328"/>
      <c r="CD1595" s="328"/>
      <c r="CE1595" s="328"/>
      <c r="CF1595" s="328"/>
      <c r="CG1595" s="328"/>
      <c r="CH1595" s="328"/>
      <c r="CI1595" s="328"/>
      <c r="CJ1595" s="328"/>
      <c r="CK1595" s="328"/>
      <c r="CL1595" s="328"/>
      <c r="CM1595" s="165"/>
      <c r="CN1595" s="165"/>
    </row>
    <row r="1596" spans="1:92" s="1" customFormat="1" ht="10.5" customHeight="1" x14ac:dyDescent="0.2">
      <c r="A1596" s="1531" t="s">
        <v>3</v>
      </c>
      <c r="B1596" s="1556" t="s">
        <v>496</v>
      </c>
      <c r="C1596" s="1119"/>
      <c r="D1596" s="1203"/>
      <c r="E1596" s="79"/>
      <c r="F1596" s="79"/>
      <c r="G1596" s="79"/>
      <c r="H1596" s="576"/>
      <c r="I1596" s="79"/>
      <c r="J1596" s="79"/>
      <c r="K1596" s="79"/>
      <c r="L1596" s="79"/>
      <c r="M1596" s="79"/>
      <c r="N1596" s="576"/>
      <c r="O1596" s="79"/>
      <c r="P1596" s="974"/>
      <c r="Q1596" s="974"/>
      <c r="R1596" s="974"/>
      <c r="S1596" s="974"/>
      <c r="T1596" s="974"/>
      <c r="U1596" s="79"/>
      <c r="V1596" s="974"/>
      <c r="W1596" s="974"/>
      <c r="X1596" s="79"/>
      <c r="Y1596" s="576"/>
      <c r="Z1596" s="79"/>
      <c r="AA1596" s="79"/>
      <c r="AB1596" s="80"/>
      <c r="AC1596" s="412" t="s">
        <v>115</v>
      </c>
      <c r="AD1596" s="53">
        <f>AD1599/AC1598</f>
        <v>0.29631941224722713</v>
      </c>
      <c r="AE1596" s="61"/>
      <c r="AF1596" s="400"/>
      <c r="AG1596" s="102"/>
      <c r="AH1596" s="102"/>
      <c r="AI1596" s="102"/>
      <c r="AJ1596" s="102"/>
      <c r="AK1596" s="102"/>
      <c r="AL1596" s="102"/>
      <c r="AM1596" s="102"/>
      <c r="AN1596" s="102"/>
      <c r="AO1596" s="102"/>
      <c r="AP1596" s="102"/>
      <c r="AQ1596" s="102"/>
      <c r="AR1596" s="102"/>
      <c r="AS1596" s="102"/>
      <c r="AT1596" s="102"/>
      <c r="AU1596" s="102"/>
      <c r="AV1596" s="102"/>
      <c r="AW1596" s="102"/>
      <c r="AX1596" s="102"/>
      <c r="AY1596" s="102"/>
      <c r="AZ1596" s="102"/>
      <c r="BA1596" s="102"/>
      <c r="BB1596" s="102"/>
      <c r="BC1596" s="102"/>
      <c r="BD1596" s="102"/>
      <c r="BE1596" s="328"/>
      <c r="BF1596" s="328"/>
      <c r="BG1596" s="328"/>
      <c r="BH1596" s="328"/>
      <c r="BI1596" s="328"/>
      <c r="BJ1596" s="328"/>
      <c r="BK1596" s="328"/>
      <c r="BL1596" s="328"/>
      <c r="BM1596" s="328"/>
      <c r="BN1596" s="328"/>
      <c r="BO1596" s="328"/>
      <c r="BP1596" s="328"/>
      <c r="BQ1596" s="328"/>
      <c r="BR1596" s="328"/>
      <c r="BS1596" s="328"/>
      <c r="BT1596" s="328"/>
      <c r="BU1596" s="328"/>
      <c r="BV1596" s="328"/>
      <c r="BW1596" s="328"/>
      <c r="BX1596" s="328"/>
      <c r="BY1596" s="328"/>
      <c r="BZ1596" s="328"/>
      <c r="CA1596" s="328"/>
      <c r="CB1596" s="328"/>
      <c r="CC1596" s="328"/>
      <c r="CD1596" s="328"/>
      <c r="CE1596" s="328"/>
      <c r="CF1596" s="328"/>
      <c r="CG1596" s="328"/>
      <c r="CH1596" s="328"/>
      <c r="CI1596" s="328"/>
      <c r="CJ1596" s="328"/>
      <c r="CK1596" s="328"/>
      <c r="CL1596" s="328"/>
      <c r="CM1596" s="165"/>
      <c r="CN1596" s="165"/>
    </row>
    <row r="1597" spans="1:92" s="1" customFormat="1" ht="10.5" customHeight="1" x14ac:dyDescent="0.2">
      <c r="A1597" s="1532"/>
      <c r="B1597" s="1557"/>
      <c r="C1597" s="1472" t="s">
        <v>129</v>
      </c>
      <c r="D1597" s="134" t="s">
        <v>33</v>
      </c>
      <c r="E1597" s="107">
        <f>ROUND(SQRT(E1598^2+E1599^2)*1000/(1.73*E$1574),0)</f>
        <v>83</v>
      </c>
      <c r="F1597" s="107">
        <f>ROUND(SQRT(F1598^2+F1599^2)*1000/(1.73*F$1574),0)</f>
        <v>81</v>
      </c>
      <c r="G1597" s="107">
        <f>ROUND(SQRT(G1598^2+G1599^2)*1000/(1.73*G$1574),0)</f>
        <v>85</v>
      </c>
      <c r="H1597" s="578">
        <f>ROUND(SQRT(H1598^2+H1599^2)*1000/(1.73*H$1574),0)</f>
        <v>37</v>
      </c>
      <c r="I1597" s="107">
        <f t="shared" ref="I1597:AB1597" si="651">ROUND(SQRT(I1598^2+I1599^2)*1000/(1.73*I$1574),0)</f>
        <v>19</v>
      </c>
      <c r="J1597" s="107">
        <f t="shared" si="651"/>
        <v>80</v>
      </c>
      <c r="K1597" s="107">
        <f t="shared" si="651"/>
        <v>38</v>
      </c>
      <c r="L1597" s="107">
        <f t="shared" si="651"/>
        <v>31</v>
      </c>
      <c r="M1597" s="107">
        <f t="shared" si="651"/>
        <v>41</v>
      </c>
      <c r="N1597" s="578">
        <f t="shared" si="651"/>
        <v>46</v>
      </c>
      <c r="O1597" s="107">
        <f t="shared" si="651"/>
        <v>43</v>
      </c>
      <c r="P1597" s="1190">
        <f t="shared" si="651"/>
        <v>47</v>
      </c>
      <c r="Q1597" s="1190">
        <f t="shared" si="651"/>
        <v>41</v>
      </c>
      <c r="R1597" s="1190">
        <f t="shared" si="651"/>
        <v>41</v>
      </c>
      <c r="S1597" s="1190">
        <f t="shared" si="651"/>
        <v>52</v>
      </c>
      <c r="T1597" s="1190">
        <f t="shared" si="651"/>
        <v>86</v>
      </c>
      <c r="U1597" s="107">
        <f t="shared" si="651"/>
        <v>84</v>
      </c>
      <c r="V1597" s="1190">
        <f t="shared" si="651"/>
        <v>78</v>
      </c>
      <c r="W1597" s="1190">
        <f t="shared" si="651"/>
        <v>88</v>
      </c>
      <c r="X1597" s="107">
        <f t="shared" si="651"/>
        <v>93</v>
      </c>
      <c r="Y1597" s="578">
        <f t="shared" si="651"/>
        <v>92</v>
      </c>
      <c r="Z1597" s="107">
        <f t="shared" si="651"/>
        <v>90</v>
      </c>
      <c r="AA1597" s="107">
        <f t="shared" si="651"/>
        <v>92</v>
      </c>
      <c r="AB1597" s="108">
        <f t="shared" si="651"/>
        <v>89</v>
      </c>
      <c r="AC1597" s="333"/>
      <c r="AD1597" s="180"/>
      <c r="AE1597" s="61"/>
      <c r="AF1597" s="335"/>
      <c r="AG1597" s="335"/>
      <c r="AH1597" s="335"/>
      <c r="AI1597" s="335"/>
      <c r="AJ1597" s="335"/>
      <c r="AK1597" s="335"/>
      <c r="AL1597" s="335"/>
      <c r="AM1597" s="335"/>
      <c r="AN1597" s="335"/>
      <c r="AO1597" s="335"/>
      <c r="AP1597" s="335"/>
      <c r="AQ1597" s="335"/>
      <c r="AR1597" s="335"/>
      <c r="AS1597" s="335"/>
      <c r="AT1597" s="335"/>
      <c r="AU1597" s="335"/>
      <c r="AV1597" s="335"/>
      <c r="AW1597" s="335"/>
      <c r="AX1597" s="335"/>
      <c r="AY1597" s="335"/>
      <c r="AZ1597" s="335"/>
      <c r="BA1597" s="335"/>
      <c r="BB1597" s="335"/>
      <c r="BC1597" s="335"/>
      <c r="BD1597" s="335"/>
      <c r="BE1597" s="328"/>
      <c r="BF1597" s="328"/>
      <c r="BG1597" s="328"/>
      <c r="BH1597" s="328"/>
      <c r="BI1597" s="328"/>
      <c r="BJ1597" s="328"/>
      <c r="BK1597" s="328"/>
      <c r="BL1597" s="328"/>
      <c r="BM1597" s="328"/>
      <c r="BN1597" s="328"/>
      <c r="BO1597" s="328"/>
      <c r="BP1597" s="328"/>
      <c r="BQ1597" s="328"/>
      <c r="BR1597" s="328"/>
      <c r="BS1597" s="328"/>
      <c r="BT1597" s="328"/>
      <c r="BU1597" s="328"/>
      <c r="BV1597" s="328"/>
      <c r="BW1597" s="328"/>
      <c r="BX1597" s="328"/>
      <c r="BY1597" s="328"/>
      <c r="BZ1597" s="328"/>
      <c r="CA1597" s="328"/>
      <c r="CB1597" s="328"/>
      <c r="CC1597" s="328"/>
      <c r="CD1597" s="328"/>
      <c r="CE1597" s="328"/>
      <c r="CF1597" s="328"/>
      <c r="CG1597" s="328"/>
      <c r="CH1597" s="328"/>
      <c r="CI1597" s="328"/>
      <c r="CJ1597" s="328"/>
      <c r="CK1597" s="328"/>
      <c r="CL1597" s="328"/>
      <c r="CM1597" s="165"/>
      <c r="CN1597" s="165"/>
    </row>
    <row r="1598" spans="1:92" s="1" customFormat="1" ht="10.5" customHeight="1" x14ac:dyDescent="0.2">
      <c r="A1598" s="1532"/>
      <c r="B1598" s="1557"/>
      <c r="C1598" s="241" t="s">
        <v>557</v>
      </c>
      <c r="D1598" s="134" t="s">
        <v>116</v>
      </c>
      <c r="E1598" s="1039">
        <v>0.85284000000000004</v>
      </c>
      <c r="F1598" s="742">
        <v>0.81331200000000003</v>
      </c>
      <c r="G1598" s="742">
        <v>0.85248000000000002</v>
      </c>
      <c r="H1598" s="743">
        <v>0.40543200000000001</v>
      </c>
      <c r="I1598" s="742">
        <v>0.17150399999999999</v>
      </c>
      <c r="J1598" s="742">
        <v>0.81215999999999999</v>
      </c>
      <c r="K1598" s="742">
        <v>0.427896</v>
      </c>
      <c r="L1598" s="742">
        <v>0.34178399999999998</v>
      </c>
      <c r="M1598" s="742">
        <v>0.45756000000000002</v>
      </c>
      <c r="N1598" s="743">
        <v>0.51206399999999996</v>
      </c>
      <c r="O1598" s="742">
        <v>0.48492000000000002</v>
      </c>
      <c r="P1598" s="742">
        <v>0.52401599999999993</v>
      </c>
      <c r="Q1598" s="742">
        <v>0.456264</v>
      </c>
      <c r="R1598" s="742">
        <v>0.448488</v>
      </c>
      <c r="S1598" s="742">
        <v>0.56664000000000003</v>
      </c>
      <c r="T1598" s="742">
        <v>0.87444000000000011</v>
      </c>
      <c r="U1598" s="742">
        <v>0.853128</v>
      </c>
      <c r="V1598" s="742">
        <v>0.82440000000000002</v>
      </c>
      <c r="W1598" s="742">
        <v>0.894312</v>
      </c>
      <c r="X1598" s="742">
        <v>0.93729600000000002</v>
      </c>
      <c r="Y1598" s="743">
        <v>0.911304</v>
      </c>
      <c r="Z1598" s="742">
        <v>0.90496799999999999</v>
      </c>
      <c r="AA1598" s="742">
        <v>0.91987199999999991</v>
      </c>
      <c r="AB1598" s="839">
        <v>0.90338399999999996</v>
      </c>
      <c r="AC1598" s="50">
        <f>SUM(D1598:AB1598)</f>
        <v>16.150463999999999</v>
      </c>
      <c r="AD1598" s="53"/>
      <c r="AE1598" s="61">
        <v>7.2</v>
      </c>
      <c r="AF1598" s="335"/>
      <c r="AG1598" s="335"/>
      <c r="AH1598" s="102"/>
      <c r="AI1598" s="102"/>
      <c r="AJ1598" s="102"/>
      <c r="AK1598" s="102"/>
      <c r="AL1598" s="102"/>
      <c r="AM1598" s="102"/>
      <c r="AN1598" s="102"/>
      <c r="AO1598" s="102"/>
      <c r="AP1598" s="102"/>
      <c r="AQ1598" s="102"/>
      <c r="AR1598" s="102"/>
      <c r="AS1598" s="102"/>
      <c r="AT1598" s="102"/>
      <c r="AU1598" s="102"/>
      <c r="AV1598" s="102"/>
      <c r="AW1598" s="102"/>
      <c r="AX1598" s="102"/>
      <c r="AY1598" s="102"/>
      <c r="AZ1598" s="102"/>
      <c r="BA1598" s="102"/>
      <c r="BB1598" s="102"/>
      <c r="BC1598" s="102"/>
      <c r="BD1598" s="328"/>
      <c r="BE1598" s="328"/>
      <c r="BF1598" s="328"/>
      <c r="BG1598" s="328"/>
      <c r="BH1598" s="328"/>
      <c r="BI1598" s="328"/>
      <c r="BJ1598" s="328"/>
      <c r="BK1598" s="328"/>
      <c r="BL1598" s="328"/>
      <c r="BM1598" s="328"/>
      <c r="BN1598" s="328"/>
      <c r="BO1598" s="328"/>
      <c r="BP1598" s="328"/>
      <c r="BQ1598" s="328"/>
      <c r="BR1598" s="328"/>
      <c r="BS1598" s="328"/>
      <c r="BT1598" s="328"/>
      <c r="BU1598" s="328"/>
      <c r="BV1598" s="328"/>
      <c r="BW1598" s="328"/>
      <c r="BX1598" s="328"/>
      <c r="BY1598" s="328"/>
      <c r="BZ1598" s="328"/>
      <c r="CA1598" s="328"/>
      <c r="CB1598" s="328"/>
      <c r="CC1598" s="328"/>
      <c r="CD1598" s="328"/>
      <c r="CE1598" s="328"/>
      <c r="CF1598" s="328"/>
      <c r="CG1598" s="328"/>
      <c r="CH1598" s="328"/>
      <c r="CI1598" s="328"/>
      <c r="CJ1598" s="328"/>
      <c r="CK1598" s="328"/>
      <c r="CL1598" s="328"/>
      <c r="CM1598" s="165"/>
      <c r="CN1598" s="165"/>
    </row>
    <row r="1599" spans="1:92" s="1" customFormat="1" ht="10.5" customHeight="1" x14ac:dyDescent="0.2">
      <c r="A1599" s="1532"/>
      <c r="B1599" s="1557"/>
      <c r="C1599" s="241" t="s">
        <v>557</v>
      </c>
      <c r="D1599" s="134" t="s">
        <v>117</v>
      </c>
      <c r="E1599" s="1039">
        <v>0.38397599999999998</v>
      </c>
      <c r="F1599" s="742">
        <v>0.37036799999999998</v>
      </c>
      <c r="G1599" s="742">
        <v>0.385488</v>
      </c>
      <c r="H1599" s="743">
        <v>9.6192E-2</v>
      </c>
      <c r="I1599" s="742">
        <v>-0.116136</v>
      </c>
      <c r="J1599" s="742">
        <v>0.36525599999999997</v>
      </c>
      <c r="K1599" s="742">
        <v>2.8871999999999988E-2</v>
      </c>
      <c r="L1599" s="742">
        <v>-6.6311999999999996E-2</v>
      </c>
      <c r="M1599" s="742">
        <v>-4.1399999999999992E-2</v>
      </c>
      <c r="N1599" s="743">
        <v>-2.4696000000000003E-2</v>
      </c>
      <c r="O1599" s="742">
        <v>-2.9880000000000004E-2</v>
      </c>
      <c r="P1599" s="742">
        <v>2.4911999999999993E-2</v>
      </c>
      <c r="Q1599" s="742">
        <v>-3.2255999999999993E-2</v>
      </c>
      <c r="R1599" s="742">
        <v>-3.7007999999999999E-2</v>
      </c>
      <c r="S1599" s="742">
        <v>-3.4560000000000077E-3</v>
      </c>
      <c r="T1599" s="742">
        <v>0.33249599999999996</v>
      </c>
      <c r="U1599" s="742">
        <v>0.33249599999999996</v>
      </c>
      <c r="V1599" s="742">
        <v>0.29311200000000004</v>
      </c>
      <c r="W1599" s="742">
        <v>0.39779999999999999</v>
      </c>
      <c r="X1599" s="742">
        <v>0.42696000000000001</v>
      </c>
      <c r="Y1599" s="743">
        <v>0.41680800000000001</v>
      </c>
      <c r="Z1599" s="742">
        <v>0.42170400000000002</v>
      </c>
      <c r="AA1599" s="742">
        <v>0.42638400000000004</v>
      </c>
      <c r="AB1599" s="839">
        <v>0.43401600000000001</v>
      </c>
      <c r="AC1599" s="333"/>
      <c r="AD1599" s="53">
        <f>SUM(E1599:AB1599)</f>
        <v>4.7856960000000006</v>
      </c>
      <c r="AE1599" s="61">
        <v>7.2</v>
      </c>
      <c r="AF1599" s="335"/>
      <c r="AG1599" s="335"/>
      <c r="AH1599" s="335"/>
      <c r="AI1599" s="335"/>
      <c r="AJ1599" s="335"/>
      <c r="AK1599" s="335"/>
      <c r="AL1599" s="328"/>
      <c r="AM1599" s="335"/>
      <c r="AN1599" s="335"/>
      <c r="AO1599" s="335"/>
      <c r="AP1599" s="335"/>
      <c r="AQ1599" s="328"/>
      <c r="AR1599" s="335"/>
      <c r="AS1599" s="335"/>
      <c r="AT1599" s="335"/>
      <c r="AU1599" s="335"/>
      <c r="AV1599" s="335"/>
      <c r="AW1599" s="328"/>
      <c r="AX1599" s="335"/>
      <c r="AY1599" s="335"/>
      <c r="AZ1599" s="335"/>
      <c r="BA1599" s="335"/>
      <c r="BB1599" s="335"/>
      <c r="BC1599" s="335"/>
      <c r="BD1599" s="335"/>
      <c r="BE1599" s="328"/>
      <c r="BF1599" s="328"/>
      <c r="BG1599" s="328"/>
      <c r="BH1599" s="328"/>
      <c r="BI1599" s="328"/>
      <c r="BJ1599" s="328"/>
      <c r="BK1599" s="328"/>
      <c r="BL1599" s="328"/>
      <c r="BM1599" s="328"/>
      <c r="BN1599" s="328"/>
      <c r="BO1599" s="328"/>
      <c r="BP1599" s="328"/>
      <c r="BQ1599" s="328"/>
      <c r="BR1599" s="328"/>
      <c r="BS1599" s="328"/>
      <c r="BT1599" s="328"/>
      <c r="BU1599" s="328"/>
      <c r="BV1599" s="328"/>
      <c r="BW1599" s="328"/>
      <c r="BX1599" s="328"/>
      <c r="BY1599" s="328"/>
      <c r="BZ1599" s="328"/>
      <c r="CA1599" s="328"/>
      <c r="CB1599" s="328"/>
      <c r="CC1599" s="328"/>
      <c r="CD1599" s="328"/>
      <c r="CE1599" s="328"/>
      <c r="CF1599" s="328"/>
      <c r="CG1599" s="328"/>
      <c r="CH1599" s="328"/>
      <c r="CI1599" s="328"/>
      <c r="CJ1599" s="328"/>
      <c r="CK1599" s="328"/>
      <c r="CL1599" s="328"/>
      <c r="CM1599" s="165"/>
      <c r="CN1599" s="165"/>
    </row>
    <row r="1600" spans="1:92" s="1" customFormat="1" ht="10.5" customHeight="1" thickBot="1" x14ac:dyDescent="0.25">
      <c r="A1600" s="1533"/>
      <c r="B1600" s="1558"/>
      <c r="C1600" s="779"/>
      <c r="D1600" s="239" t="s">
        <v>41</v>
      </c>
      <c r="E1600" s="55">
        <f>E1599/E1598</f>
        <v>0.45023216547066269</v>
      </c>
      <c r="F1600" s="55">
        <f t="shared" ref="F1600:AB1600" si="652">F1599/F1598</f>
        <v>0.45538243626062319</v>
      </c>
      <c r="G1600" s="55">
        <f t="shared" si="652"/>
        <v>0.45219594594594592</v>
      </c>
      <c r="H1600" s="577">
        <f t="shared" si="652"/>
        <v>0.23725803587284675</v>
      </c>
      <c r="I1600" s="55">
        <f t="shared" si="652"/>
        <v>-0.67716204869857266</v>
      </c>
      <c r="J1600" s="55">
        <f t="shared" si="652"/>
        <v>0.44973404255319144</v>
      </c>
      <c r="K1600" s="55">
        <f t="shared" si="652"/>
        <v>6.7474339559145183E-2</v>
      </c>
      <c r="L1600" s="55">
        <f t="shared" si="652"/>
        <v>-0.19401727406783231</v>
      </c>
      <c r="M1600" s="55">
        <f t="shared" si="652"/>
        <v>-9.0479937057435067E-2</v>
      </c>
      <c r="N1600" s="577">
        <f t="shared" si="652"/>
        <v>-4.8228346456692925E-2</v>
      </c>
      <c r="O1600" s="55">
        <f t="shared" si="652"/>
        <v>-6.1618411284335567E-2</v>
      </c>
      <c r="P1600" s="977">
        <f t="shared" si="652"/>
        <v>4.7540533113492711E-2</v>
      </c>
      <c r="Q1600" s="977">
        <f t="shared" si="652"/>
        <v>-7.0695912892535878E-2</v>
      </c>
      <c r="R1600" s="977">
        <f t="shared" si="652"/>
        <v>-8.2517257986835763E-2</v>
      </c>
      <c r="S1600" s="977">
        <f t="shared" si="652"/>
        <v>-6.0991105463786667E-3</v>
      </c>
      <c r="T1600" s="977">
        <f t="shared" si="652"/>
        <v>0.38023878139151907</v>
      </c>
      <c r="U1600" s="55">
        <f t="shared" si="652"/>
        <v>0.38973753059329896</v>
      </c>
      <c r="V1600" s="977">
        <f t="shared" si="652"/>
        <v>0.3555458515283843</v>
      </c>
      <c r="W1600" s="977">
        <f t="shared" si="652"/>
        <v>0.44481120682714759</v>
      </c>
      <c r="X1600" s="55">
        <f t="shared" si="652"/>
        <v>0.4555231218313105</v>
      </c>
      <c r="Y1600" s="577">
        <f t="shared" si="652"/>
        <v>0.45737536541044482</v>
      </c>
      <c r="Z1600" s="55">
        <f t="shared" si="652"/>
        <v>0.4659877476330655</v>
      </c>
      <c r="AA1600" s="55">
        <f t="shared" si="652"/>
        <v>0.46352536005009404</v>
      </c>
      <c r="AB1600" s="56">
        <f t="shared" si="652"/>
        <v>0.48043356977763613</v>
      </c>
      <c r="AC1600" s="333"/>
      <c r="AD1600" s="53"/>
      <c r="AE1600" s="61"/>
      <c r="AF1600" s="335"/>
      <c r="AG1600" s="335"/>
      <c r="AH1600" s="335"/>
      <c r="AI1600" s="335"/>
      <c r="AJ1600" s="335"/>
      <c r="AK1600" s="335"/>
      <c r="AL1600" s="335"/>
      <c r="AM1600" s="335"/>
      <c r="AN1600" s="335"/>
      <c r="AO1600" s="335"/>
      <c r="AP1600" s="335"/>
      <c r="AQ1600" s="335"/>
      <c r="AR1600" s="335"/>
      <c r="AS1600" s="335"/>
      <c r="AT1600" s="335"/>
      <c r="AU1600" s="335"/>
      <c r="AV1600" s="335"/>
      <c r="AW1600" s="335"/>
      <c r="AX1600" s="335"/>
      <c r="AY1600" s="335"/>
      <c r="AZ1600" s="335"/>
      <c r="BA1600" s="335"/>
      <c r="BB1600" s="335"/>
      <c r="BC1600" s="335"/>
      <c r="BD1600" s="335"/>
      <c r="BE1600" s="328"/>
      <c r="BF1600" s="328"/>
      <c r="BG1600" s="328"/>
      <c r="BH1600" s="328"/>
      <c r="BI1600" s="328"/>
      <c r="BJ1600" s="328"/>
      <c r="BK1600" s="328"/>
      <c r="BL1600" s="328"/>
      <c r="BM1600" s="328"/>
      <c r="BN1600" s="328"/>
      <c r="BO1600" s="328"/>
      <c r="BP1600" s="328"/>
      <c r="BQ1600" s="328"/>
      <c r="BR1600" s="328"/>
      <c r="BS1600" s="328"/>
      <c r="BT1600" s="328"/>
      <c r="BU1600" s="328"/>
      <c r="BV1600" s="328"/>
      <c r="BW1600" s="328"/>
      <c r="BX1600" s="328"/>
      <c r="BY1600" s="328"/>
      <c r="BZ1600" s="328"/>
      <c r="CA1600" s="328"/>
      <c r="CB1600" s="328"/>
      <c r="CC1600" s="328"/>
      <c r="CD1600" s="328"/>
      <c r="CE1600" s="328"/>
      <c r="CF1600" s="328"/>
      <c r="CG1600" s="328"/>
      <c r="CH1600" s="328"/>
      <c r="CI1600" s="328"/>
      <c r="CJ1600" s="328"/>
      <c r="CK1600" s="328"/>
      <c r="CL1600" s="328"/>
      <c r="CM1600" s="165"/>
      <c r="CN1600" s="165"/>
    </row>
    <row r="1601" spans="1:92" s="1" customFormat="1" ht="10.5" customHeight="1" x14ac:dyDescent="0.2">
      <c r="A1601" s="1531" t="s">
        <v>11</v>
      </c>
      <c r="B1601" s="1556" t="s">
        <v>497</v>
      </c>
      <c r="C1601" s="1119"/>
      <c r="D1601" s="1203"/>
      <c r="E1601" s="79"/>
      <c r="F1601" s="79"/>
      <c r="G1601" s="79"/>
      <c r="H1601" s="576"/>
      <c r="I1601" s="79"/>
      <c r="J1601" s="79"/>
      <c r="K1601" s="79"/>
      <c r="L1601" s="79"/>
      <c r="M1601" s="79"/>
      <c r="N1601" s="576"/>
      <c r="O1601" s="79"/>
      <c r="P1601" s="974"/>
      <c r="Q1601" s="974"/>
      <c r="R1601" s="974"/>
      <c r="S1601" s="974"/>
      <c r="T1601" s="974"/>
      <c r="U1601" s="79"/>
      <c r="V1601" s="974"/>
      <c r="W1601" s="974"/>
      <c r="X1601" s="79"/>
      <c r="Y1601" s="576"/>
      <c r="Z1601" s="79"/>
      <c r="AA1601" s="79"/>
      <c r="AB1601" s="80"/>
      <c r="AC1601" s="412" t="s">
        <v>115</v>
      </c>
      <c r="AD1601" s="53">
        <f>AD1604/AC1603</f>
        <v>0.55350327558942791</v>
      </c>
      <c r="AE1601" s="61"/>
      <c r="AF1601" s="400"/>
      <c r="AG1601" s="102"/>
      <c r="AH1601" s="102"/>
      <c r="AI1601" s="102"/>
      <c r="AJ1601" s="102"/>
      <c r="AK1601" s="102"/>
      <c r="AL1601" s="102"/>
      <c r="AM1601" s="102"/>
      <c r="AN1601" s="102"/>
      <c r="AO1601" s="102"/>
      <c r="AP1601" s="102"/>
      <c r="AQ1601" s="102"/>
      <c r="AR1601" s="102"/>
      <c r="AS1601" s="102"/>
      <c r="AT1601" s="102"/>
      <c r="AU1601" s="102"/>
      <c r="AV1601" s="102"/>
      <c r="AW1601" s="102"/>
      <c r="AX1601" s="102"/>
      <c r="AY1601" s="102"/>
      <c r="AZ1601" s="102"/>
      <c r="BA1601" s="102"/>
      <c r="BB1601" s="102"/>
      <c r="BC1601" s="102"/>
      <c r="BD1601" s="102"/>
      <c r="BE1601" s="328"/>
      <c r="BF1601" s="328"/>
      <c r="BG1601" s="328"/>
      <c r="BH1601" s="328"/>
      <c r="BI1601" s="328"/>
      <c r="BJ1601" s="328"/>
      <c r="BK1601" s="328"/>
      <c r="BL1601" s="328"/>
      <c r="BM1601" s="328"/>
      <c r="BN1601" s="328"/>
      <c r="BO1601" s="328"/>
      <c r="BP1601" s="328"/>
      <c r="BQ1601" s="328"/>
      <c r="BR1601" s="328"/>
      <c r="BS1601" s="328"/>
      <c r="BT1601" s="328"/>
      <c r="BU1601" s="328"/>
      <c r="BV1601" s="328"/>
      <c r="BW1601" s="328"/>
      <c r="BX1601" s="328"/>
      <c r="BY1601" s="328"/>
      <c r="BZ1601" s="328"/>
      <c r="CA1601" s="328"/>
      <c r="CB1601" s="328"/>
      <c r="CC1601" s="328"/>
      <c r="CD1601" s="328"/>
      <c r="CE1601" s="328"/>
      <c r="CF1601" s="328"/>
      <c r="CG1601" s="328"/>
      <c r="CH1601" s="328"/>
      <c r="CI1601" s="328"/>
      <c r="CJ1601" s="328"/>
      <c r="CK1601" s="328"/>
      <c r="CL1601" s="328"/>
      <c r="CM1601" s="165"/>
      <c r="CN1601" s="165"/>
    </row>
    <row r="1602" spans="1:92" s="1" customFormat="1" ht="10.5" customHeight="1" x14ac:dyDescent="0.2">
      <c r="A1602" s="1532"/>
      <c r="B1602" s="1557"/>
      <c r="C1602" s="1472" t="s">
        <v>129</v>
      </c>
      <c r="D1602" s="134" t="s">
        <v>33</v>
      </c>
      <c r="E1602" s="107">
        <f>ROUND(SQRT(E1603^2+E1604^2)*1000/(1.73*E$1575),0)</f>
        <v>70</v>
      </c>
      <c r="F1602" s="107">
        <f>ROUND(SQRT(F1603^2+F1604^2)*1000/(1.73*F$1575),0)</f>
        <v>75</v>
      </c>
      <c r="G1602" s="107">
        <f t="shared" ref="G1602:AB1602" si="653">ROUND(SQRT(G1603^2+G1604^2)*1000/(1.73*G$1575),0)</f>
        <v>78</v>
      </c>
      <c r="H1602" s="578">
        <f t="shared" si="653"/>
        <v>39</v>
      </c>
      <c r="I1602" s="107">
        <f t="shared" si="653"/>
        <v>28</v>
      </c>
      <c r="J1602" s="107">
        <f t="shared" si="653"/>
        <v>74</v>
      </c>
      <c r="K1602" s="107">
        <f t="shared" si="653"/>
        <v>31</v>
      </c>
      <c r="L1602" s="107">
        <f t="shared" si="653"/>
        <v>22</v>
      </c>
      <c r="M1602" s="107">
        <f t="shared" si="653"/>
        <v>26</v>
      </c>
      <c r="N1602" s="578">
        <f t="shared" si="653"/>
        <v>29</v>
      </c>
      <c r="O1602" s="107">
        <f t="shared" si="653"/>
        <v>27</v>
      </c>
      <c r="P1602" s="107">
        <f t="shared" si="653"/>
        <v>28</v>
      </c>
      <c r="Q1602" s="107">
        <f t="shared" si="653"/>
        <v>30</v>
      </c>
      <c r="R1602" s="107">
        <f t="shared" si="653"/>
        <v>26</v>
      </c>
      <c r="S1602" s="107">
        <f t="shared" si="653"/>
        <v>35</v>
      </c>
      <c r="T1602" s="107">
        <f t="shared" si="653"/>
        <v>74</v>
      </c>
      <c r="U1602" s="107">
        <f t="shared" si="653"/>
        <v>76</v>
      </c>
      <c r="V1602" s="107">
        <f t="shared" si="653"/>
        <v>69</v>
      </c>
      <c r="W1602" s="107">
        <f t="shared" si="653"/>
        <v>67</v>
      </c>
      <c r="X1602" s="107">
        <f t="shared" si="653"/>
        <v>78</v>
      </c>
      <c r="Y1602" s="578">
        <f t="shared" si="653"/>
        <v>65</v>
      </c>
      <c r="Z1602" s="107">
        <f t="shared" si="653"/>
        <v>77</v>
      </c>
      <c r="AA1602" s="107">
        <f t="shared" si="653"/>
        <v>71</v>
      </c>
      <c r="AB1602" s="107">
        <f t="shared" si="653"/>
        <v>69</v>
      </c>
      <c r="AC1602" s="333"/>
      <c r="AD1602" s="180"/>
      <c r="AE1602" s="61"/>
      <c r="AF1602" s="335"/>
      <c r="AG1602" s="335"/>
      <c r="AH1602" s="335"/>
      <c r="AI1602" s="335"/>
      <c r="AJ1602" s="335"/>
      <c r="AK1602" s="335"/>
      <c r="AL1602" s="335"/>
      <c r="AM1602" s="335"/>
      <c r="AN1602" s="335"/>
      <c r="AO1602" s="335"/>
      <c r="AP1602" s="335"/>
      <c r="AQ1602" s="335"/>
      <c r="AR1602" s="335"/>
      <c r="AS1602" s="335"/>
      <c r="AT1602" s="335"/>
      <c r="AU1602" s="335"/>
      <c r="AV1602" s="335"/>
      <c r="AW1602" s="335"/>
      <c r="AX1602" s="335"/>
      <c r="AY1602" s="335"/>
      <c r="AZ1602" s="335"/>
      <c r="BA1602" s="335"/>
      <c r="BB1602" s="335"/>
      <c r="BC1602" s="335"/>
      <c r="BD1602" s="335"/>
      <c r="BE1602" s="328"/>
      <c r="BF1602" s="328"/>
      <c r="BG1602" s="328"/>
      <c r="BH1602" s="328"/>
      <c r="BI1602" s="328"/>
      <c r="BJ1602" s="328"/>
      <c r="BK1602" s="328"/>
      <c r="BL1602" s="328"/>
      <c r="BM1602" s="328"/>
      <c r="BN1602" s="328"/>
      <c r="BO1602" s="328"/>
      <c r="BP1602" s="328"/>
      <c r="BQ1602" s="328"/>
      <c r="BR1602" s="328"/>
      <c r="BS1602" s="328"/>
      <c r="BT1602" s="328"/>
      <c r="BU1602" s="328"/>
      <c r="BV1602" s="328"/>
      <c r="BW1602" s="328"/>
      <c r="BX1602" s="328"/>
      <c r="BY1602" s="328"/>
      <c r="BZ1602" s="328"/>
      <c r="CA1602" s="328"/>
      <c r="CB1602" s="328"/>
      <c r="CC1602" s="328"/>
      <c r="CD1602" s="328"/>
      <c r="CE1602" s="328"/>
      <c r="CF1602" s="328"/>
      <c r="CG1602" s="328"/>
      <c r="CH1602" s="328"/>
      <c r="CI1602" s="328"/>
      <c r="CJ1602" s="328"/>
      <c r="CK1602" s="328"/>
      <c r="CL1602" s="328"/>
      <c r="CM1602" s="165"/>
      <c r="CN1602" s="165"/>
    </row>
    <row r="1603" spans="1:92" s="1" customFormat="1" ht="10.5" customHeight="1" x14ac:dyDescent="0.2">
      <c r="A1603" s="1532"/>
      <c r="B1603" s="1557"/>
      <c r="C1603" s="241" t="s">
        <v>557</v>
      </c>
      <c r="D1603" s="134" t="s">
        <v>116</v>
      </c>
      <c r="E1603" s="1039">
        <v>0.71834400000000009</v>
      </c>
      <c r="F1603" s="742">
        <v>0.75103200000000003</v>
      </c>
      <c r="G1603" s="742">
        <v>0.77191200000000004</v>
      </c>
      <c r="H1603" s="743">
        <v>0.33595199999999997</v>
      </c>
      <c r="I1603" s="742">
        <v>0.20822399999999999</v>
      </c>
      <c r="J1603" s="742">
        <v>0.73771200000000003</v>
      </c>
      <c r="K1603" s="742">
        <v>0.309168</v>
      </c>
      <c r="L1603" s="742">
        <v>0.16228800000000002</v>
      </c>
      <c r="M1603" s="742">
        <v>0.21203999999999998</v>
      </c>
      <c r="N1603" s="743">
        <v>0.23587200000000003</v>
      </c>
      <c r="O1603" s="742">
        <v>0.22694399999999998</v>
      </c>
      <c r="P1603" s="742">
        <v>0.23457600000000001</v>
      </c>
      <c r="Q1603" s="742">
        <v>0.26128800000000002</v>
      </c>
      <c r="R1603" s="742">
        <v>0.223056</v>
      </c>
      <c r="S1603" s="742">
        <v>0.36403199999999997</v>
      </c>
      <c r="T1603" s="742">
        <v>0.72547200000000001</v>
      </c>
      <c r="U1603" s="742">
        <v>0.7273440000000001</v>
      </c>
      <c r="V1603" s="742">
        <v>0.70452000000000004</v>
      </c>
      <c r="W1603" s="742">
        <v>0.65563199999999999</v>
      </c>
      <c r="X1603" s="742">
        <v>0.77097599999999999</v>
      </c>
      <c r="Y1603" s="743">
        <v>0.64512000000000003</v>
      </c>
      <c r="Z1603" s="742">
        <v>0.74923200000000001</v>
      </c>
      <c r="AA1603" s="742">
        <v>0.70250400000000002</v>
      </c>
      <c r="AB1603" s="839">
        <v>0.67816799999999999</v>
      </c>
      <c r="AC1603" s="50">
        <f>SUM(D1603:AB1603)</f>
        <v>12.111407999999997</v>
      </c>
      <c r="AD1603" s="53"/>
      <c r="AE1603" s="61">
        <v>7.2</v>
      </c>
      <c r="AF1603" s="102"/>
      <c r="AG1603" s="102"/>
      <c r="AH1603" s="102"/>
      <c r="AI1603" s="102"/>
      <c r="AJ1603" s="102"/>
      <c r="AK1603" s="102"/>
      <c r="AL1603" s="102"/>
      <c r="AM1603" s="102"/>
      <c r="AN1603" s="102"/>
      <c r="AO1603" s="102"/>
      <c r="AP1603" s="102"/>
      <c r="AQ1603" s="102"/>
      <c r="AR1603" s="102"/>
      <c r="AS1603" s="102"/>
      <c r="AT1603" s="102"/>
      <c r="AU1603" s="102"/>
      <c r="AV1603" s="102"/>
      <c r="AW1603" s="102"/>
      <c r="AX1603" s="102"/>
      <c r="AY1603" s="102"/>
      <c r="AZ1603" s="102"/>
      <c r="BA1603" s="102"/>
      <c r="BB1603" s="102"/>
      <c r="BC1603" s="102"/>
      <c r="BD1603" s="102"/>
      <c r="BE1603" s="328"/>
      <c r="BF1603" s="328"/>
      <c r="BG1603" s="328"/>
      <c r="BH1603" s="328"/>
      <c r="BI1603" s="328"/>
      <c r="BJ1603" s="328"/>
      <c r="BK1603" s="328"/>
      <c r="BL1603" s="328"/>
      <c r="BM1603" s="328"/>
      <c r="BN1603" s="328"/>
      <c r="BO1603" s="328"/>
      <c r="BP1603" s="328"/>
      <c r="BQ1603" s="328"/>
      <c r="BR1603" s="328"/>
      <c r="BS1603" s="328"/>
      <c r="BT1603" s="328"/>
      <c r="BU1603" s="328"/>
      <c r="BV1603" s="328"/>
      <c r="BW1603" s="328"/>
      <c r="BX1603" s="328"/>
      <c r="BY1603" s="328"/>
      <c r="BZ1603" s="328"/>
      <c r="CA1603" s="328"/>
      <c r="CB1603" s="328"/>
      <c r="CC1603" s="328"/>
      <c r="CD1603" s="328"/>
      <c r="CE1603" s="328"/>
      <c r="CF1603" s="328"/>
      <c r="CG1603" s="328"/>
      <c r="CH1603" s="328"/>
      <c r="CI1603" s="328"/>
      <c r="CJ1603" s="328"/>
      <c r="CK1603" s="328"/>
      <c r="CL1603" s="328"/>
      <c r="CM1603" s="165"/>
      <c r="CN1603" s="165"/>
    </row>
    <row r="1604" spans="1:92" s="1" customFormat="1" ht="10.5" customHeight="1" x14ac:dyDescent="0.2">
      <c r="A1604" s="1532"/>
      <c r="B1604" s="1557"/>
      <c r="C1604" s="241" t="s">
        <v>557</v>
      </c>
      <c r="D1604" s="134" t="s">
        <v>117</v>
      </c>
      <c r="E1604" s="742">
        <v>0.33019199999999999</v>
      </c>
      <c r="F1604" s="742">
        <v>0.347688</v>
      </c>
      <c r="G1604" s="742">
        <v>0.38757600000000003</v>
      </c>
      <c r="H1604" s="743">
        <v>0.27928800000000004</v>
      </c>
      <c r="I1604" s="742">
        <v>0.22464000000000001</v>
      </c>
      <c r="J1604" s="742">
        <v>0.36719999999999997</v>
      </c>
      <c r="K1604" s="742">
        <v>0.15674399999999999</v>
      </c>
      <c r="L1604" s="742">
        <v>0.17740799999999998</v>
      </c>
      <c r="M1604" s="742">
        <v>0.20167199999999999</v>
      </c>
      <c r="N1604" s="743">
        <v>0.22543199999999999</v>
      </c>
      <c r="O1604" s="742">
        <v>0.196488</v>
      </c>
      <c r="P1604" s="742">
        <v>0.19670400000000002</v>
      </c>
      <c r="Q1604" s="742">
        <v>0.21211199999999999</v>
      </c>
      <c r="R1604" s="742">
        <v>0.18021600000000002</v>
      </c>
      <c r="S1604" s="742">
        <v>0.130824</v>
      </c>
      <c r="T1604" s="742">
        <v>0.34005599999999997</v>
      </c>
      <c r="U1604" s="742">
        <v>0.39585599999999999</v>
      </c>
      <c r="V1604" s="742">
        <v>0.29203199999999996</v>
      </c>
      <c r="W1604" s="742">
        <v>0.31096800000000002</v>
      </c>
      <c r="X1604" s="742">
        <v>0.37692000000000003</v>
      </c>
      <c r="Y1604" s="743">
        <v>0.30074400000000001</v>
      </c>
      <c r="Z1604" s="742">
        <v>0.37151999999999996</v>
      </c>
      <c r="AA1604" s="742">
        <v>0.35733599999999999</v>
      </c>
      <c r="AB1604" s="839">
        <v>0.344088</v>
      </c>
      <c r="AC1604" s="333"/>
      <c r="AD1604" s="53">
        <f>SUM(E1604:AB1604)</f>
        <v>6.7037040000000001</v>
      </c>
      <c r="AE1604" s="61">
        <v>7.2</v>
      </c>
      <c r="AF1604" s="335"/>
      <c r="AG1604" s="335"/>
      <c r="AH1604" s="335"/>
      <c r="AI1604" s="335"/>
      <c r="AJ1604" s="335"/>
      <c r="AK1604" s="335"/>
      <c r="AL1604" s="335"/>
      <c r="AM1604" s="335"/>
      <c r="AN1604" s="335"/>
      <c r="AO1604" s="335"/>
      <c r="AP1604" s="335"/>
      <c r="AQ1604" s="335"/>
      <c r="AR1604" s="335"/>
      <c r="AS1604" s="335"/>
      <c r="AT1604" s="335"/>
      <c r="AU1604" s="335"/>
      <c r="AV1604" s="335"/>
      <c r="AW1604" s="335"/>
      <c r="AX1604" s="328"/>
      <c r="AY1604" s="335"/>
      <c r="AZ1604" s="335"/>
      <c r="BA1604" s="335"/>
      <c r="BB1604" s="335"/>
      <c r="BC1604" s="335"/>
      <c r="BD1604" s="335"/>
      <c r="BE1604" s="328"/>
      <c r="BF1604" s="328"/>
      <c r="BG1604" s="328"/>
      <c r="BH1604" s="328"/>
      <c r="BI1604" s="328"/>
      <c r="BJ1604" s="328"/>
      <c r="BK1604" s="328"/>
      <c r="BL1604" s="328"/>
      <c r="BM1604" s="328"/>
      <c r="BN1604" s="328"/>
      <c r="BO1604" s="328"/>
      <c r="BP1604" s="328"/>
      <c r="BQ1604" s="328"/>
      <c r="BR1604" s="328"/>
      <c r="BS1604" s="328"/>
      <c r="BT1604" s="328"/>
      <c r="BU1604" s="328"/>
      <c r="BV1604" s="328"/>
      <c r="BW1604" s="328"/>
      <c r="BX1604" s="328"/>
      <c r="BY1604" s="328"/>
      <c r="BZ1604" s="328"/>
      <c r="CA1604" s="328"/>
      <c r="CB1604" s="328"/>
      <c r="CC1604" s="328"/>
      <c r="CD1604" s="328"/>
      <c r="CE1604" s="328"/>
      <c r="CF1604" s="328"/>
      <c r="CG1604" s="328"/>
      <c r="CH1604" s="328"/>
      <c r="CI1604" s="328"/>
      <c r="CJ1604" s="328"/>
      <c r="CK1604" s="328"/>
      <c r="CL1604" s="328"/>
      <c r="CM1604" s="165"/>
      <c r="CN1604" s="165"/>
    </row>
    <row r="1605" spans="1:92" s="1" customFormat="1" ht="10.5" customHeight="1" thickBot="1" x14ac:dyDescent="0.25">
      <c r="A1605" s="1533"/>
      <c r="B1605" s="1558"/>
      <c r="C1605" s="779"/>
      <c r="D1605" s="239" t="s">
        <v>41</v>
      </c>
      <c r="E1605" s="55">
        <f t="shared" ref="E1605:AB1605" si="654">E1604/E1603</f>
        <v>0.45965721158664924</v>
      </c>
      <c r="F1605" s="55">
        <f t="shared" si="654"/>
        <v>0.46294698494871056</v>
      </c>
      <c r="G1605" s="55">
        <f t="shared" si="654"/>
        <v>0.50209868482417686</v>
      </c>
      <c r="H1605" s="577">
        <f t="shared" si="654"/>
        <v>0.83133304757822568</v>
      </c>
      <c r="I1605" s="55">
        <f t="shared" si="654"/>
        <v>1.0788381742738591</v>
      </c>
      <c r="J1605" s="55">
        <f t="shared" si="654"/>
        <v>0.49775522154987306</v>
      </c>
      <c r="K1605" s="55">
        <f t="shared" si="654"/>
        <v>0.50698649278062413</v>
      </c>
      <c r="L1605" s="55">
        <f t="shared" si="654"/>
        <v>1.0931677018633539</v>
      </c>
      <c r="M1605" s="55">
        <f t="shared" si="654"/>
        <v>0.95110356536502549</v>
      </c>
      <c r="N1605" s="577">
        <f t="shared" si="654"/>
        <v>0.95573870573870556</v>
      </c>
      <c r="O1605" s="55">
        <f t="shared" si="654"/>
        <v>0.86579949238578691</v>
      </c>
      <c r="P1605" s="55">
        <f t="shared" si="654"/>
        <v>0.83855125844076128</v>
      </c>
      <c r="Q1605" s="55">
        <f t="shared" si="654"/>
        <v>0.8117938826122898</v>
      </c>
      <c r="R1605" s="55">
        <f t="shared" si="654"/>
        <v>0.80794060684312463</v>
      </c>
      <c r="S1605" s="55">
        <f t="shared" si="654"/>
        <v>0.359375</v>
      </c>
      <c r="T1605" s="55">
        <f t="shared" si="654"/>
        <v>0.46873759428344575</v>
      </c>
      <c r="U1605" s="55">
        <f t="shared" si="654"/>
        <v>0.54424866363096402</v>
      </c>
      <c r="V1605" s="55">
        <f t="shared" si="654"/>
        <v>0.41451200817577916</v>
      </c>
      <c r="W1605" s="55">
        <f t="shared" si="654"/>
        <v>0.47430265758840329</v>
      </c>
      <c r="X1605" s="55">
        <f t="shared" si="654"/>
        <v>0.48888681359731045</v>
      </c>
      <c r="Y1605" s="577">
        <f t="shared" si="654"/>
        <v>0.46618303571428571</v>
      </c>
      <c r="Z1605" s="55">
        <f t="shared" si="654"/>
        <v>0.49586776859504128</v>
      </c>
      <c r="AA1605" s="55">
        <f t="shared" si="654"/>
        <v>0.50866044890847595</v>
      </c>
      <c r="AB1605" s="56">
        <f t="shared" si="654"/>
        <v>0.50737870262235907</v>
      </c>
      <c r="AC1605" s="333"/>
      <c r="AD1605" s="53"/>
      <c r="AE1605" s="61"/>
      <c r="AF1605" s="335"/>
      <c r="AG1605" s="335"/>
      <c r="AH1605" s="335"/>
      <c r="AI1605" s="335"/>
      <c r="AJ1605" s="335"/>
      <c r="AK1605" s="335"/>
      <c r="AL1605" s="335"/>
      <c r="AM1605" s="335"/>
      <c r="AN1605" s="335"/>
      <c r="AO1605" s="335"/>
      <c r="AP1605" s="335"/>
      <c r="AQ1605" s="335"/>
      <c r="AR1605" s="335"/>
      <c r="AS1605" s="335"/>
      <c r="AT1605" s="335"/>
      <c r="AU1605" s="335"/>
      <c r="AV1605" s="335"/>
      <c r="AW1605" s="335"/>
      <c r="AX1605" s="335"/>
      <c r="AY1605" s="335"/>
      <c r="AZ1605" s="335"/>
      <c r="BA1605" s="335"/>
      <c r="BB1605" s="335"/>
      <c r="BC1605" s="335"/>
      <c r="BD1605" s="335"/>
      <c r="BE1605" s="328"/>
      <c r="BF1605" s="328"/>
      <c r="BG1605" s="328"/>
      <c r="BH1605" s="328"/>
      <c r="BI1605" s="328"/>
      <c r="BJ1605" s="328"/>
      <c r="BK1605" s="328"/>
      <c r="BL1605" s="328"/>
      <c r="BM1605" s="328"/>
      <c r="BN1605" s="328"/>
      <c r="BO1605" s="328"/>
      <c r="BP1605" s="328"/>
      <c r="BQ1605" s="328"/>
      <c r="BR1605" s="328"/>
      <c r="BS1605" s="328"/>
      <c r="BT1605" s="328"/>
      <c r="BU1605" s="328"/>
      <c r="BV1605" s="328"/>
      <c r="BW1605" s="328"/>
      <c r="BX1605" s="328"/>
      <c r="BY1605" s="328"/>
      <c r="BZ1605" s="328"/>
      <c r="CA1605" s="328"/>
      <c r="CB1605" s="328"/>
      <c r="CC1605" s="328"/>
      <c r="CD1605" s="328"/>
      <c r="CE1605" s="328"/>
      <c r="CF1605" s="328"/>
      <c r="CG1605" s="328"/>
      <c r="CH1605" s="328"/>
      <c r="CI1605" s="328"/>
      <c r="CJ1605" s="328"/>
      <c r="CK1605" s="328"/>
      <c r="CL1605" s="328"/>
      <c r="CM1605" s="165"/>
      <c r="CN1605" s="165"/>
    </row>
    <row r="1606" spans="1:92" s="1" customFormat="1" ht="10.5" customHeight="1" x14ac:dyDescent="0.2">
      <c r="A1606" s="1531" t="s">
        <v>10</v>
      </c>
      <c r="B1606" s="1537" t="s">
        <v>498</v>
      </c>
      <c r="C1606" s="1119"/>
      <c r="D1606" s="1203"/>
      <c r="E1606" s="79"/>
      <c r="F1606" s="79"/>
      <c r="G1606" s="79"/>
      <c r="H1606" s="576"/>
      <c r="I1606" s="79"/>
      <c r="J1606" s="79"/>
      <c r="K1606" s="79"/>
      <c r="L1606" s="79"/>
      <c r="M1606" s="79"/>
      <c r="N1606" s="576"/>
      <c r="O1606" s="79"/>
      <c r="P1606" s="79"/>
      <c r="Q1606" s="79"/>
      <c r="R1606" s="79"/>
      <c r="S1606" s="79"/>
      <c r="T1606" s="79"/>
      <c r="U1606" s="79"/>
      <c r="V1606" s="79"/>
      <c r="W1606" s="79"/>
      <c r="X1606" s="79"/>
      <c r="Y1606" s="576"/>
      <c r="Z1606" s="79"/>
      <c r="AA1606" s="79"/>
      <c r="AB1606" s="80"/>
      <c r="AC1606" s="412" t="s">
        <v>115</v>
      </c>
      <c r="AD1606" s="53">
        <f>AD1609/AC1608</f>
        <v>0.49489681850559708</v>
      </c>
      <c r="AE1606" s="61"/>
      <c r="AF1606" s="400"/>
      <c r="AG1606" s="335"/>
      <c r="AH1606" s="335"/>
      <c r="AI1606" s="335"/>
      <c r="AJ1606" s="335"/>
      <c r="AK1606" s="335"/>
      <c r="AL1606" s="335"/>
      <c r="AM1606" s="335"/>
      <c r="AN1606" s="335"/>
      <c r="AO1606" s="335"/>
      <c r="AP1606" s="335"/>
      <c r="AQ1606" s="335"/>
      <c r="AR1606" s="335"/>
      <c r="AS1606" s="335"/>
      <c r="AT1606" s="335"/>
      <c r="AU1606" s="335"/>
      <c r="AV1606" s="335"/>
      <c r="AW1606" s="335"/>
      <c r="AX1606" s="335"/>
      <c r="AY1606" s="335"/>
      <c r="AZ1606" s="335"/>
      <c r="BA1606" s="335"/>
      <c r="BB1606" s="335"/>
      <c r="BC1606" s="335"/>
      <c r="BD1606" s="335"/>
      <c r="BE1606" s="328"/>
      <c r="BF1606" s="328"/>
      <c r="BG1606" s="328"/>
      <c r="BH1606" s="328"/>
      <c r="BI1606" s="328"/>
      <c r="BJ1606" s="328"/>
      <c r="BK1606" s="328"/>
      <c r="BL1606" s="328"/>
      <c r="BM1606" s="328"/>
      <c r="BN1606" s="328"/>
      <c r="BO1606" s="328"/>
      <c r="BP1606" s="328"/>
      <c r="BQ1606" s="328"/>
      <c r="BR1606" s="328"/>
      <c r="BS1606" s="328"/>
      <c r="BT1606" s="328"/>
      <c r="BU1606" s="328"/>
      <c r="BV1606" s="328"/>
      <c r="BW1606" s="328"/>
      <c r="BX1606" s="328"/>
      <c r="BY1606" s="328"/>
      <c r="BZ1606" s="328"/>
      <c r="CA1606" s="328"/>
      <c r="CB1606" s="328"/>
      <c r="CC1606" s="328"/>
      <c r="CD1606" s="328"/>
      <c r="CE1606" s="328"/>
      <c r="CF1606" s="328"/>
      <c r="CG1606" s="328"/>
      <c r="CH1606" s="328"/>
      <c r="CI1606" s="328"/>
      <c r="CJ1606" s="328"/>
      <c r="CK1606" s="328"/>
      <c r="CL1606" s="328"/>
      <c r="CM1606" s="165"/>
      <c r="CN1606" s="165"/>
    </row>
    <row r="1607" spans="1:92" s="1" customFormat="1" ht="10.5" customHeight="1" x14ac:dyDescent="0.2">
      <c r="A1607" s="1532"/>
      <c r="B1607" s="1538"/>
      <c r="C1607" s="1472" t="s">
        <v>129</v>
      </c>
      <c r="D1607" s="134" t="s">
        <v>33</v>
      </c>
      <c r="E1607" s="107">
        <f>ROUND(SQRT(E1608^2+E1609^2)*1000/(1.73*E$1574),0)</f>
        <v>13</v>
      </c>
      <c r="F1607" s="107">
        <f>ROUND(SQRT(F1608^2+F1609^2)*1000/(1.73*F$1574),0)</f>
        <v>12</v>
      </c>
      <c r="G1607" s="107">
        <f>ROUND(SQRT(G1608^2+G1609^2)*1000/(1.73*G$1574),0)</f>
        <v>12</v>
      </c>
      <c r="H1607" s="578">
        <f>ROUND(SQRT(H1608^2+H1609^2)*1000/(1.73*H$1574),0)</f>
        <v>12</v>
      </c>
      <c r="I1607" s="107">
        <f t="shared" ref="I1607:AB1607" si="655">ROUND(SQRT(I1608^2+I1609^2)*1000/(1.73*I$1574),0)</f>
        <v>13</v>
      </c>
      <c r="J1607" s="107">
        <f t="shared" si="655"/>
        <v>13</v>
      </c>
      <c r="K1607" s="107">
        <f t="shared" si="655"/>
        <v>15</v>
      </c>
      <c r="L1607" s="107">
        <f t="shared" si="655"/>
        <v>26</v>
      </c>
      <c r="M1607" s="107">
        <f t="shared" si="655"/>
        <v>28</v>
      </c>
      <c r="N1607" s="578">
        <f t="shared" si="655"/>
        <v>30</v>
      </c>
      <c r="O1607" s="107">
        <f t="shared" si="655"/>
        <v>29</v>
      </c>
      <c r="P1607" s="107">
        <f t="shared" si="655"/>
        <v>32</v>
      </c>
      <c r="Q1607" s="107">
        <f t="shared" si="655"/>
        <v>31</v>
      </c>
      <c r="R1607" s="107">
        <f t="shared" si="655"/>
        <v>28</v>
      </c>
      <c r="S1607" s="107">
        <f t="shared" si="655"/>
        <v>29</v>
      </c>
      <c r="T1607" s="107">
        <f t="shared" si="655"/>
        <v>22</v>
      </c>
      <c r="U1607" s="107">
        <f t="shared" si="655"/>
        <v>17</v>
      </c>
      <c r="V1607" s="107">
        <f t="shared" si="655"/>
        <v>16</v>
      </c>
      <c r="W1607" s="107">
        <f t="shared" si="655"/>
        <v>16</v>
      </c>
      <c r="X1607" s="107">
        <f t="shared" si="655"/>
        <v>15</v>
      </c>
      <c r="Y1607" s="578">
        <f t="shared" si="655"/>
        <v>15</v>
      </c>
      <c r="Z1607" s="107">
        <f t="shared" si="655"/>
        <v>15</v>
      </c>
      <c r="AA1607" s="107">
        <f t="shared" si="655"/>
        <v>15</v>
      </c>
      <c r="AB1607" s="108">
        <f t="shared" si="655"/>
        <v>14</v>
      </c>
      <c r="AC1607" s="333"/>
      <c r="AD1607" s="180"/>
      <c r="AE1607" s="61"/>
      <c r="AF1607" s="335"/>
      <c r="AG1607" s="335"/>
      <c r="AH1607" s="335"/>
      <c r="AI1607" s="335"/>
      <c r="AJ1607" s="335"/>
      <c r="AK1607" s="335"/>
      <c r="AL1607" s="335"/>
      <c r="AM1607" s="335"/>
      <c r="AN1607" s="335"/>
      <c r="AO1607" s="335"/>
      <c r="AP1607" s="335"/>
      <c r="AQ1607" s="335"/>
      <c r="AR1607" s="335"/>
      <c r="AS1607" s="335"/>
      <c r="AT1607" s="335"/>
      <c r="AU1607" s="335"/>
      <c r="AV1607" s="335"/>
      <c r="AW1607" s="335"/>
      <c r="AX1607" s="335"/>
      <c r="AY1607" s="335"/>
      <c r="AZ1607" s="335"/>
      <c r="BA1607" s="335"/>
      <c r="BB1607" s="335"/>
      <c r="BC1607" s="335"/>
      <c r="BD1607" s="335"/>
      <c r="BE1607" s="328"/>
      <c r="BF1607" s="328"/>
      <c r="BG1607" s="328"/>
      <c r="BH1607" s="328"/>
      <c r="BI1607" s="328"/>
      <c r="BJ1607" s="328"/>
      <c r="BK1607" s="328"/>
      <c r="BL1607" s="328"/>
      <c r="BM1607" s="328"/>
      <c r="BN1607" s="328"/>
      <c r="BO1607" s="328"/>
      <c r="BP1607" s="328"/>
      <c r="BQ1607" s="328"/>
      <c r="BR1607" s="328"/>
      <c r="BS1607" s="328"/>
      <c r="BT1607" s="328"/>
      <c r="BU1607" s="328"/>
      <c r="BV1607" s="328"/>
      <c r="BW1607" s="328"/>
      <c r="BX1607" s="328"/>
      <c r="BY1607" s="328"/>
      <c r="BZ1607" s="328"/>
      <c r="CA1607" s="328"/>
      <c r="CB1607" s="328"/>
      <c r="CC1607" s="328"/>
      <c r="CD1607" s="328"/>
      <c r="CE1607" s="328"/>
      <c r="CF1607" s="328"/>
      <c r="CG1607" s="328"/>
      <c r="CH1607" s="328"/>
      <c r="CI1607" s="328"/>
      <c r="CJ1607" s="328"/>
      <c r="CK1607" s="328"/>
      <c r="CL1607" s="328"/>
      <c r="CM1607" s="165"/>
      <c r="CN1607" s="165"/>
    </row>
    <row r="1608" spans="1:92" s="1" customFormat="1" ht="10.5" customHeight="1" x14ac:dyDescent="0.2">
      <c r="A1608" s="1532"/>
      <c r="B1608" s="1538"/>
      <c r="C1608" s="241" t="s">
        <v>557</v>
      </c>
      <c r="D1608" s="134" t="s">
        <v>116</v>
      </c>
      <c r="E1608" s="742">
        <v>0.119544</v>
      </c>
      <c r="F1608" s="742">
        <v>0.11167199999999999</v>
      </c>
      <c r="G1608" s="742">
        <v>0.10764</v>
      </c>
      <c r="H1608" s="743">
        <v>0.108288</v>
      </c>
      <c r="I1608" s="742">
        <v>0.114096</v>
      </c>
      <c r="J1608" s="742">
        <v>0.12657599999999999</v>
      </c>
      <c r="K1608" s="742">
        <v>0.15271199999999999</v>
      </c>
      <c r="L1608" s="742">
        <v>0.26051999999999997</v>
      </c>
      <c r="M1608" s="742">
        <v>0.28951199999999999</v>
      </c>
      <c r="N1608" s="743">
        <v>0.30693599999999999</v>
      </c>
      <c r="O1608" s="742">
        <v>0.30360000000000004</v>
      </c>
      <c r="P1608" s="742">
        <v>0.32447999999999999</v>
      </c>
      <c r="Q1608" s="742">
        <v>0.318</v>
      </c>
      <c r="R1608" s="742">
        <v>0.29030399999999995</v>
      </c>
      <c r="S1608" s="742">
        <v>0.295344</v>
      </c>
      <c r="T1608" s="742">
        <v>0.21484800000000001</v>
      </c>
      <c r="U1608" s="742">
        <v>0.16531200000000001</v>
      </c>
      <c r="V1608" s="742">
        <v>0.15429599999999999</v>
      </c>
      <c r="W1608" s="742">
        <v>0.15084</v>
      </c>
      <c r="X1608" s="742">
        <v>0.14421600000000001</v>
      </c>
      <c r="Y1608" s="743">
        <v>0.142176</v>
      </c>
      <c r="Z1608" s="742">
        <v>0.14335200000000001</v>
      </c>
      <c r="AA1608" s="742">
        <v>0.13778399999999999</v>
      </c>
      <c r="AB1608" s="839">
        <v>0.13389599999999999</v>
      </c>
      <c r="AC1608" s="50">
        <f>SUM(D1608:AB1608)</f>
        <v>4.6159439999999998</v>
      </c>
      <c r="AD1608" s="53"/>
      <c r="AE1608" s="61">
        <v>2.4</v>
      </c>
      <c r="AF1608" s="102"/>
      <c r="AG1608" s="102"/>
      <c r="AH1608" s="102"/>
      <c r="AI1608" s="102"/>
      <c r="AJ1608" s="102"/>
      <c r="AK1608" s="102"/>
      <c r="AL1608" s="102"/>
      <c r="AM1608" s="102"/>
      <c r="AN1608" s="102"/>
      <c r="AO1608" s="102"/>
      <c r="AP1608" s="102"/>
      <c r="AQ1608" s="102"/>
      <c r="AR1608" s="102"/>
      <c r="AS1608" s="102"/>
      <c r="AT1608" s="102"/>
      <c r="AU1608" s="102"/>
      <c r="AV1608" s="102"/>
      <c r="AW1608" s="102"/>
      <c r="AX1608" s="102"/>
      <c r="AY1608" s="102"/>
      <c r="AZ1608" s="102"/>
      <c r="BA1608" s="102"/>
      <c r="BB1608" s="102"/>
      <c r="BC1608" s="102"/>
      <c r="BD1608" s="102"/>
      <c r="BE1608" s="328"/>
      <c r="BF1608" s="328"/>
      <c r="BG1608" s="328"/>
      <c r="BH1608" s="328"/>
      <c r="BI1608" s="328"/>
      <c r="BJ1608" s="328"/>
      <c r="BK1608" s="328"/>
      <c r="BL1608" s="328"/>
      <c r="BM1608" s="328"/>
      <c r="BN1608" s="328"/>
      <c r="BO1608" s="328"/>
      <c r="BP1608" s="328"/>
      <c r="BQ1608" s="328"/>
      <c r="BR1608" s="328"/>
      <c r="BS1608" s="328"/>
      <c r="BT1608" s="328"/>
      <c r="BU1608" s="328"/>
      <c r="BV1608" s="328"/>
      <c r="BW1608" s="328"/>
      <c r="BX1608" s="328"/>
      <c r="BY1608" s="328"/>
      <c r="BZ1608" s="328"/>
      <c r="CA1608" s="328"/>
      <c r="CB1608" s="328"/>
      <c r="CC1608" s="328"/>
      <c r="CD1608" s="328"/>
      <c r="CE1608" s="328"/>
      <c r="CF1608" s="328"/>
      <c r="CG1608" s="328"/>
      <c r="CH1608" s="328"/>
      <c r="CI1608" s="328"/>
      <c r="CJ1608" s="328"/>
      <c r="CK1608" s="328"/>
      <c r="CL1608" s="328"/>
      <c r="CM1608" s="165"/>
      <c r="CN1608" s="165"/>
    </row>
    <row r="1609" spans="1:92" s="1" customFormat="1" ht="10.5" customHeight="1" x14ac:dyDescent="0.2">
      <c r="A1609" s="1532"/>
      <c r="B1609" s="1538"/>
      <c r="C1609" s="241" t="s">
        <v>557</v>
      </c>
      <c r="D1609" s="134" t="s">
        <v>117</v>
      </c>
      <c r="E1609" s="742">
        <v>7.7303999999999998E-2</v>
      </c>
      <c r="F1609" s="742">
        <v>7.9656000000000005E-2</v>
      </c>
      <c r="G1609" s="742">
        <v>7.6703999999999994E-2</v>
      </c>
      <c r="H1609" s="743">
        <v>8.1047999999999995E-2</v>
      </c>
      <c r="I1609" s="742">
        <v>8.0447999999999992E-2</v>
      </c>
      <c r="J1609" s="742">
        <v>7.7447999999999989E-2</v>
      </c>
      <c r="K1609" s="742">
        <v>8.3687999999999999E-2</v>
      </c>
      <c r="L1609" s="742">
        <v>0.112512</v>
      </c>
      <c r="M1609" s="742">
        <v>0.122304</v>
      </c>
      <c r="N1609" s="743">
        <v>0.12208799999999999</v>
      </c>
      <c r="O1609" s="742">
        <v>0.122376</v>
      </c>
      <c r="P1609" s="742">
        <v>0.13012799999999999</v>
      </c>
      <c r="Q1609" s="742">
        <v>0.125304</v>
      </c>
      <c r="R1609" s="742">
        <v>0.119112</v>
      </c>
      <c r="S1609" s="742">
        <v>0.109944</v>
      </c>
      <c r="T1609" s="742">
        <v>9.9575999999999998E-2</v>
      </c>
      <c r="U1609" s="742">
        <v>8.8055999999999995E-2</v>
      </c>
      <c r="V1609" s="742">
        <v>8.5703999999999989E-2</v>
      </c>
      <c r="W1609" s="742">
        <v>8.5512000000000005E-2</v>
      </c>
      <c r="X1609" s="742">
        <v>8.2895999999999997E-2</v>
      </c>
      <c r="Y1609" s="743">
        <v>7.7544000000000002E-2</v>
      </c>
      <c r="Z1609" s="742">
        <v>7.9175999999999996E-2</v>
      </c>
      <c r="AA1609" s="742">
        <v>8.2463999999999996E-2</v>
      </c>
      <c r="AB1609" s="839">
        <v>8.3424000000000012E-2</v>
      </c>
      <c r="AC1609" s="333"/>
      <c r="AD1609" s="53">
        <f>SUM(E1609:AB1609)</f>
        <v>2.2844159999999998</v>
      </c>
      <c r="AE1609" s="61">
        <v>2.4</v>
      </c>
      <c r="AF1609" s="335"/>
      <c r="AG1609" s="335"/>
      <c r="AH1609" s="335"/>
      <c r="AI1609" s="335"/>
      <c r="AJ1609" s="335"/>
      <c r="AK1609" s="335"/>
      <c r="AL1609" s="335"/>
      <c r="AM1609" s="335"/>
      <c r="AN1609" s="335"/>
      <c r="AO1609" s="335"/>
      <c r="AP1609" s="335"/>
      <c r="AQ1609" s="335"/>
      <c r="AR1609" s="335"/>
      <c r="AS1609" s="335"/>
      <c r="AT1609" s="335"/>
      <c r="AU1609" s="335"/>
      <c r="AV1609" s="335"/>
      <c r="AW1609" s="335"/>
      <c r="AX1609" s="335"/>
      <c r="AY1609" s="335"/>
      <c r="AZ1609" s="335"/>
      <c r="BA1609" s="335"/>
      <c r="BB1609" s="335"/>
      <c r="BC1609" s="335"/>
      <c r="BD1609" s="335"/>
      <c r="BE1609" s="328"/>
      <c r="BF1609" s="328"/>
      <c r="BG1609" s="328"/>
      <c r="BH1609" s="328"/>
      <c r="BI1609" s="328"/>
      <c r="BJ1609" s="328"/>
      <c r="BK1609" s="328"/>
      <c r="BL1609" s="328"/>
      <c r="BM1609" s="328"/>
      <c r="BN1609" s="328"/>
      <c r="BO1609" s="328"/>
      <c r="BP1609" s="328"/>
      <c r="BQ1609" s="328"/>
      <c r="BR1609" s="328"/>
      <c r="BS1609" s="328"/>
      <c r="BT1609" s="328"/>
      <c r="BU1609" s="328"/>
      <c r="BV1609" s="328"/>
      <c r="BW1609" s="328"/>
      <c r="BX1609" s="328"/>
      <c r="BY1609" s="328"/>
      <c r="BZ1609" s="328"/>
      <c r="CA1609" s="328"/>
      <c r="CB1609" s="328"/>
      <c r="CC1609" s="328"/>
      <c r="CD1609" s="328"/>
      <c r="CE1609" s="328"/>
      <c r="CF1609" s="328"/>
      <c r="CG1609" s="328"/>
      <c r="CH1609" s="328"/>
      <c r="CI1609" s="328"/>
      <c r="CJ1609" s="328"/>
      <c r="CK1609" s="328"/>
      <c r="CL1609" s="328"/>
      <c r="CM1609" s="165"/>
      <c r="CN1609" s="165"/>
    </row>
    <row r="1610" spans="1:92" s="1" customFormat="1" ht="10.5" customHeight="1" thickBot="1" x14ac:dyDescent="0.25">
      <c r="A1610" s="1533"/>
      <c r="B1610" s="1539"/>
      <c r="C1610" s="779"/>
      <c r="D1610" s="239" t="s">
        <v>41</v>
      </c>
      <c r="E1610" s="55">
        <f t="shared" ref="E1610:AB1610" si="656">E1609/E1608</f>
        <v>0.64665729773137925</v>
      </c>
      <c r="F1610" s="55">
        <f t="shared" si="656"/>
        <v>0.71330324521813893</v>
      </c>
      <c r="G1610" s="55">
        <f t="shared" si="656"/>
        <v>0.71259754738015602</v>
      </c>
      <c r="H1610" s="577">
        <f t="shared" si="656"/>
        <v>0.74844858156028371</v>
      </c>
      <c r="I1610" s="55">
        <f t="shared" si="656"/>
        <v>0.70509045014724436</v>
      </c>
      <c r="J1610" s="55">
        <f t="shared" si="656"/>
        <v>0.61186954872961696</v>
      </c>
      <c r="K1610" s="55">
        <f t="shared" si="656"/>
        <v>0.54801194405154807</v>
      </c>
      <c r="L1610" s="55">
        <f t="shared" si="656"/>
        <v>0.43187471211423312</v>
      </c>
      <c r="M1610" s="55">
        <f t="shared" si="656"/>
        <v>0.42244881041200366</v>
      </c>
      <c r="N1610" s="577">
        <f t="shared" si="656"/>
        <v>0.39776370318242238</v>
      </c>
      <c r="O1610" s="55">
        <f t="shared" si="656"/>
        <v>0.40308300395256913</v>
      </c>
      <c r="P1610" s="55">
        <f t="shared" si="656"/>
        <v>0.40103550295857987</v>
      </c>
      <c r="Q1610" s="55">
        <f t="shared" si="656"/>
        <v>0.3940377358490566</v>
      </c>
      <c r="R1610" s="55">
        <f t="shared" si="656"/>
        <v>0.41030092592592599</v>
      </c>
      <c r="S1610" s="55">
        <f t="shared" si="656"/>
        <v>0.37225743539736716</v>
      </c>
      <c r="T1610" s="55">
        <f t="shared" si="656"/>
        <v>0.46347184986595169</v>
      </c>
      <c r="U1610" s="55">
        <f t="shared" si="656"/>
        <v>0.53266550522648071</v>
      </c>
      <c r="V1610" s="55">
        <f t="shared" si="656"/>
        <v>0.55545185876497116</v>
      </c>
      <c r="W1610" s="55">
        <f t="shared" si="656"/>
        <v>0.56690533015115352</v>
      </c>
      <c r="X1610" s="55">
        <f t="shared" si="656"/>
        <v>0.5748044599767016</v>
      </c>
      <c r="Y1610" s="577">
        <f t="shared" si="656"/>
        <v>0.5454085077650237</v>
      </c>
      <c r="Z1610" s="55">
        <f t="shared" si="656"/>
        <v>0.55231876778838096</v>
      </c>
      <c r="AA1610" s="55">
        <f t="shared" si="656"/>
        <v>0.5985020031353423</v>
      </c>
      <c r="AB1610" s="56">
        <f t="shared" si="656"/>
        <v>0.62305072593654787</v>
      </c>
      <c r="AC1610" s="333"/>
      <c r="AD1610" s="53"/>
      <c r="AE1610" s="61"/>
      <c r="AF1610" s="335"/>
      <c r="AG1610" s="335"/>
      <c r="AH1610" s="335"/>
      <c r="AI1610" s="335"/>
      <c r="AJ1610" s="335"/>
      <c r="AK1610" s="335"/>
      <c r="AL1610" s="335"/>
      <c r="AM1610" s="335"/>
      <c r="AN1610" s="335"/>
      <c r="AO1610" s="335"/>
      <c r="AP1610" s="335"/>
      <c r="AQ1610" s="335"/>
      <c r="AR1610" s="335"/>
      <c r="AS1610" s="335"/>
      <c r="AT1610" s="335"/>
      <c r="AU1610" s="335"/>
      <c r="AV1610" s="335"/>
      <c r="AW1610" s="335"/>
      <c r="AX1610" s="335"/>
      <c r="AY1610" s="335"/>
      <c r="AZ1610" s="335"/>
      <c r="BA1610" s="335"/>
      <c r="BB1610" s="335"/>
      <c r="BC1610" s="335"/>
      <c r="BD1610" s="335"/>
      <c r="BE1610" s="328"/>
      <c r="BF1610" s="328"/>
      <c r="BG1610" s="328"/>
      <c r="BH1610" s="328"/>
      <c r="BI1610" s="328"/>
      <c r="BJ1610" s="328"/>
      <c r="BK1610" s="328"/>
      <c r="BL1610" s="328"/>
      <c r="BM1610" s="328"/>
      <c r="BN1610" s="328"/>
      <c r="BO1610" s="328"/>
      <c r="BP1610" s="328"/>
      <c r="BQ1610" s="328"/>
      <c r="BR1610" s="328"/>
      <c r="BS1610" s="328"/>
      <c r="BT1610" s="328"/>
      <c r="BU1610" s="328"/>
      <c r="BV1610" s="328"/>
      <c r="BW1610" s="328"/>
      <c r="BX1610" s="328"/>
      <c r="BY1610" s="328"/>
      <c r="BZ1610" s="328"/>
      <c r="CA1610" s="328"/>
      <c r="CB1610" s="328"/>
      <c r="CC1610" s="328"/>
      <c r="CD1610" s="328"/>
      <c r="CE1610" s="328"/>
      <c r="CF1610" s="328"/>
      <c r="CG1610" s="328"/>
      <c r="CH1610" s="328"/>
      <c r="CI1610" s="328"/>
      <c r="CJ1610" s="328"/>
      <c r="CK1610" s="328"/>
      <c r="CL1610" s="328"/>
      <c r="CM1610" s="165"/>
      <c r="CN1610" s="165"/>
    </row>
    <row r="1611" spans="1:92" s="1" customFormat="1" ht="10.5" customHeight="1" x14ac:dyDescent="0.2">
      <c r="A1611" s="1531" t="s">
        <v>17</v>
      </c>
      <c r="B1611" s="1537" t="s">
        <v>151</v>
      </c>
      <c r="C1611" s="1119"/>
      <c r="D1611" s="1203"/>
      <c r="E1611" s="79"/>
      <c r="F1611" s="79"/>
      <c r="G1611" s="79"/>
      <c r="H1611" s="576"/>
      <c r="I1611" s="79"/>
      <c r="J1611" s="79"/>
      <c r="K1611" s="79"/>
      <c r="L1611" s="79"/>
      <c r="M1611" s="79"/>
      <c r="N1611" s="576"/>
      <c r="O1611" s="79"/>
      <c r="P1611" s="79"/>
      <c r="Q1611" s="79"/>
      <c r="R1611" s="79"/>
      <c r="S1611" s="79"/>
      <c r="T1611" s="79"/>
      <c r="U1611" s="79"/>
      <c r="V1611" s="79"/>
      <c r="W1611" s="79"/>
      <c r="X1611" s="79"/>
      <c r="Y1611" s="576"/>
      <c r="Z1611" s="79"/>
      <c r="AA1611" s="79"/>
      <c r="AB1611" s="80"/>
      <c r="AC1611" s="412" t="s">
        <v>115</v>
      </c>
      <c r="AD1611" s="53">
        <f>AD1614/AC1613</f>
        <v>0.97187858591257037</v>
      </c>
      <c r="AE1611" s="61"/>
      <c r="AF1611" s="400"/>
      <c r="AG1611" s="335"/>
      <c r="AH1611" s="335"/>
      <c r="AI1611" s="335"/>
      <c r="AJ1611" s="335"/>
      <c r="AK1611" s="335"/>
      <c r="AL1611" s="335"/>
      <c r="AM1611" s="335"/>
      <c r="AN1611" s="335"/>
      <c r="AO1611" s="335"/>
      <c r="AP1611" s="335"/>
      <c r="AQ1611" s="335"/>
      <c r="AR1611" s="335"/>
      <c r="AS1611" s="335"/>
      <c r="AT1611" s="335"/>
      <c r="AU1611" s="335"/>
      <c r="AV1611" s="335"/>
      <c r="AW1611" s="335"/>
      <c r="AX1611" s="335"/>
      <c r="AY1611" s="335"/>
      <c r="AZ1611" s="335"/>
      <c r="BA1611" s="335"/>
      <c r="BB1611" s="335"/>
      <c r="BC1611" s="335"/>
      <c r="BD1611" s="335"/>
      <c r="BE1611" s="328"/>
      <c r="BF1611" s="328"/>
      <c r="BG1611" s="328"/>
      <c r="BH1611" s="328"/>
      <c r="BI1611" s="328"/>
      <c r="BJ1611" s="328"/>
      <c r="BK1611" s="328"/>
      <c r="BL1611" s="328"/>
      <c r="BM1611" s="328"/>
      <c r="BN1611" s="328"/>
      <c r="BO1611" s="328"/>
      <c r="BP1611" s="328"/>
      <c r="BQ1611" s="328"/>
      <c r="BR1611" s="328"/>
      <c r="BS1611" s="328"/>
      <c r="BT1611" s="328"/>
      <c r="BU1611" s="328"/>
      <c r="BV1611" s="328"/>
      <c r="BW1611" s="328"/>
      <c r="BX1611" s="328"/>
      <c r="BY1611" s="328"/>
      <c r="BZ1611" s="328"/>
      <c r="CA1611" s="328"/>
      <c r="CB1611" s="328"/>
      <c r="CC1611" s="328"/>
      <c r="CD1611" s="328"/>
      <c r="CE1611" s="328"/>
      <c r="CF1611" s="328"/>
      <c r="CG1611" s="328"/>
      <c r="CH1611" s="328"/>
      <c r="CI1611" s="328"/>
      <c r="CJ1611" s="328"/>
      <c r="CK1611" s="328"/>
      <c r="CL1611" s="328"/>
      <c r="CM1611" s="165"/>
      <c r="CN1611" s="165"/>
    </row>
    <row r="1612" spans="1:92" s="1" customFormat="1" ht="10.5" customHeight="1" x14ac:dyDescent="0.2">
      <c r="A1612" s="1532"/>
      <c r="B1612" s="1538"/>
      <c r="C1612" s="1472" t="s">
        <v>129</v>
      </c>
      <c r="D1612" s="134" t="s">
        <v>33</v>
      </c>
      <c r="E1612" s="107">
        <f>ROUND(SQRT(E1613^2+E1614^2)*1000/(1.73*E$1575),0)</f>
        <v>7</v>
      </c>
      <c r="F1612" s="107">
        <f>ROUND(SQRT(F1613^2+F1614^2)*1000/(1.73*F$1575),0)</f>
        <v>8</v>
      </c>
      <c r="G1612" s="107">
        <f t="shared" ref="G1612:AB1612" si="657">ROUND(SQRT(G1613^2+G1614^2)*1000/(1.73*G$1575),0)</f>
        <v>9</v>
      </c>
      <c r="H1612" s="578">
        <f t="shared" si="657"/>
        <v>7</v>
      </c>
      <c r="I1612" s="107">
        <f t="shared" si="657"/>
        <v>8</v>
      </c>
      <c r="J1612" s="107">
        <f t="shared" si="657"/>
        <v>8</v>
      </c>
      <c r="K1612" s="107">
        <f t="shared" si="657"/>
        <v>6</v>
      </c>
      <c r="L1612" s="107">
        <f t="shared" si="657"/>
        <v>8</v>
      </c>
      <c r="M1612" s="107">
        <f t="shared" si="657"/>
        <v>9</v>
      </c>
      <c r="N1612" s="578">
        <f t="shared" si="657"/>
        <v>11</v>
      </c>
      <c r="O1612" s="107">
        <f t="shared" si="657"/>
        <v>10</v>
      </c>
      <c r="P1612" s="107">
        <f t="shared" si="657"/>
        <v>10</v>
      </c>
      <c r="Q1612" s="107">
        <f t="shared" si="657"/>
        <v>10</v>
      </c>
      <c r="R1612" s="107">
        <f t="shared" si="657"/>
        <v>9</v>
      </c>
      <c r="S1612" s="107">
        <f t="shared" si="657"/>
        <v>11</v>
      </c>
      <c r="T1612" s="107">
        <f t="shared" si="657"/>
        <v>9</v>
      </c>
      <c r="U1612" s="107">
        <f t="shared" si="657"/>
        <v>9</v>
      </c>
      <c r="V1612" s="107">
        <f t="shared" si="657"/>
        <v>7</v>
      </c>
      <c r="W1612" s="107">
        <f t="shared" si="657"/>
        <v>6</v>
      </c>
      <c r="X1612" s="107">
        <f t="shared" si="657"/>
        <v>7</v>
      </c>
      <c r="Y1612" s="578">
        <f t="shared" si="657"/>
        <v>5</v>
      </c>
      <c r="Z1612" s="107">
        <f t="shared" si="657"/>
        <v>7</v>
      </c>
      <c r="AA1612" s="107">
        <f t="shared" si="657"/>
        <v>5</v>
      </c>
      <c r="AB1612" s="107">
        <f t="shared" si="657"/>
        <v>6</v>
      </c>
      <c r="AC1612" s="333"/>
      <c r="AD1612" s="180"/>
      <c r="AE1612" s="61"/>
      <c r="AF1612" s="335"/>
      <c r="AG1612" s="335"/>
      <c r="AH1612" s="335"/>
      <c r="AI1612" s="335"/>
      <c r="AJ1612" s="335"/>
      <c r="AK1612" s="335"/>
      <c r="AL1612" s="335"/>
      <c r="AM1612" s="335"/>
      <c r="AN1612" s="335"/>
      <c r="AO1612" s="335"/>
      <c r="AP1612" s="335"/>
      <c r="AQ1612" s="335"/>
      <c r="AR1612" s="335"/>
      <c r="AS1612" s="335"/>
      <c r="AT1612" s="335"/>
      <c r="AU1612" s="335"/>
      <c r="AV1612" s="335"/>
      <c r="AW1612" s="335"/>
      <c r="AX1612" s="335"/>
      <c r="AY1612" s="335"/>
      <c r="AZ1612" s="335"/>
      <c r="BA1612" s="335"/>
      <c r="BB1612" s="335"/>
      <c r="BC1612" s="335"/>
      <c r="BD1612" s="335"/>
      <c r="BE1612" s="328"/>
      <c r="BF1612" s="328"/>
      <c r="BG1612" s="328"/>
      <c r="BH1612" s="328"/>
      <c r="BI1612" s="328"/>
      <c r="BJ1612" s="328"/>
      <c r="BK1612" s="328"/>
      <c r="BL1612" s="328"/>
      <c r="BM1612" s="328"/>
      <c r="BN1612" s="328"/>
      <c r="BO1612" s="328"/>
      <c r="BP1612" s="328"/>
      <c r="BQ1612" s="328"/>
      <c r="BR1612" s="328"/>
      <c r="BS1612" s="328"/>
      <c r="BT1612" s="328"/>
      <c r="BU1612" s="328"/>
      <c r="BV1612" s="328"/>
      <c r="BW1612" s="328"/>
      <c r="BX1612" s="328"/>
      <c r="BY1612" s="328"/>
      <c r="BZ1612" s="328"/>
      <c r="CA1612" s="328"/>
      <c r="CB1612" s="328"/>
      <c r="CC1612" s="328"/>
      <c r="CD1612" s="328"/>
      <c r="CE1612" s="328"/>
      <c r="CF1612" s="328"/>
      <c r="CG1612" s="328"/>
      <c r="CH1612" s="328"/>
      <c r="CI1612" s="328"/>
      <c r="CJ1612" s="328"/>
      <c r="CK1612" s="328"/>
      <c r="CL1612" s="328"/>
      <c r="CM1612" s="165"/>
      <c r="CN1612" s="165"/>
    </row>
    <row r="1613" spans="1:92" s="1" customFormat="1" ht="10.5" customHeight="1" x14ac:dyDescent="0.2">
      <c r="A1613" s="1532"/>
      <c r="B1613" s="1538"/>
      <c r="C1613" s="241" t="s">
        <v>557</v>
      </c>
      <c r="D1613" s="134" t="s">
        <v>116</v>
      </c>
      <c r="E1613" s="742">
        <v>5.3783999999999998E-2</v>
      </c>
      <c r="F1613" s="742">
        <v>6.2520000000000006E-2</v>
      </c>
      <c r="G1613" s="742">
        <v>7.0224000000000009E-2</v>
      </c>
      <c r="H1613" s="743">
        <v>5.4095999999999998E-2</v>
      </c>
      <c r="I1613" s="742">
        <v>6.7152000000000003E-2</v>
      </c>
      <c r="J1613" s="742">
        <v>6.2304000000000005E-2</v>
      </c>
      <c r="K1613" s="742">
        <v>4.2383999999999998E-2</v>
      </c>
      <c r="L1613" s="742">
        <v>6.1584E-2</v>
      </c>
      <c r="M1613" s="742">
        <v>7.7135999999999996E-2</v>
      </c>
      <c r="N1613" s="743">
        <v>8.8775999999999994E-2</v>
      </c>
      <c r="O1613" s="742">
        <v>7.9992000000000008E-2</v>
      </c>
      <c r="P1613" s="742">
        <v>8.8272000000000003E-2</v>
      </c>
      <c r="Q1613" s="742">
        <v>8.680800000000001E-2</v>
      </c>
      <c r="R1613" s="742">
        <v>7.1879999999999999E-2</v>
      </c>
      <c r="S1613" s="742">
        <v>9.0431999999999998E-2</v>
      </c>
      <c r="T1613" s="742">
        <v>7.2888000000000008E-2</v>
      </c>
      <c r="U1613" s="742">
        <v>6.8687999999999999E-2</v>
      </c>
      <c r="V1613" s="742">
        <v>5.1959999999999999E-2</v>
      </c>
      <c r="W1613" s="742">
        <v>4.1447999999999999E-2</v>
      </c>
      <c r="X1613" s="742">
        <v>5.7815999999999999E-2</v>
      </c>
      <c r="Y1613" s="743">
        <v>4.0176000000000003E-2</v>
      </c>
      <c r="Z1613" s="742">
        <v>5.3111999999999999E-2</v>
      </c>
      <c r="AA1613" s="742">
        <v>3.8207999999999999E-2</v>
      </c>
      <c r="AB1613" s="839">
        <v>4.5168E-2</v>
      </c>
      <c r="AC1613" s="50">
        <f>SUM(D1613:AB1613)</f>
        <v>1.5268080000000004</v>
      </c>
      <c r="AD1613" s="53"/>
      <c r="AE1613" s="61">
        <v>2.4</v>
      </c>
      <c r="AF1613" s="102"/>
      <c r="AG1613" s="102"/>
      <c r="AH1613" s="102"/>
      <c r="AI1613" s="102"/>
      <c r="AJ1613" s="102"/>
      <c r="AK1613" s="102"/>
      <c r="AL1613" s="102"/>
      <c r="AM1613" s="102"/>
      <c r="AN1613" s="102"/>
      <c r="AO1613" s="102"/>
      <c r="AP1613" s="102"/>
      <c r="AQ1613" s="102"/>
      <c r="AR1613" s="102"/>
      <c r="AS1613" s="102"/>
      <c r="AT1613" s="102"/>
      <c r="AU1613" s="102"/>
      <c r="AV1613" s="102"/>
      <c r="AW1613" s="102"/>
      <c r="AX1613" s="102"/>
      <c r="AY1613" s="102"/>
      <c r="AZ1613" s="102"/>
      <c r="BA1613" s="102"/>
      <c r="BB1613" s="102"/>
      <c r="BC1613" s="102"/>
      <c r="BD1613" s="102"/>
      <c r="BE1613" s="328"/>
      <c r="BF1613" s="328"/>
      <c r="BG1613" s="328"/>
      <c r="BH1613" s="328"/>
      <c r="BI1613" s="328"/>
      <c r="BJ1613" s="328"/>
      <c r="BK1613" s="328"/>
      <c r="BL1613" s="328"/>
      <c r="BM1613" s="328"/>
      <c r="BN1613" s="328"/>
      <c r="BO1613" s="328"/>
      <c r="BP1613" s="328"/>
      <c r="BQ1613" s="328"/>
      <c r="BR1613" s="328"/>
      <c r="BS1613" s="328"/>
      <c r="BT1613" s="328"/>
      <c r="BU1613" s="328"/>
      <c r="BV1613" s="328"/>
      <c r="BW1613" s="328"/>
      <c r="BX1613" s="328"/>
      <c r="BY1613" s="328"/>
      <c r="BZ1613" s="328"/>
      <c r="CA1613" s="328"/>
      <c r="CB1613" s="328"/>
      <c r="CC1613" s="328"/>
      <c r="CD1613" s="328"/>
      <c r="CE1613" s="328"/>
      <c r="CF1613" s="328"/>
      <c r="CG1613" s="328"/>
      <c r="CH1613" s="328"/>
      <c r="CI1613" s="328"/>
      <c r="CJ1613" s="328"/>
      <c r="CK1613" s="328"/>
      <c r="CL1613" s="328"/>
      <c r="CM1613" s="165"/>
      <c r="CN1613" s="165"/>
    </row>
    <row r="1614" spans="1:92" s="1" customFormat="1" ht="10.5" customHeight="1" x14ac:dyDescent="0.2">
      <c r="A1614" s="1532"/>
      <c r="B1614" s="1538"/>
      <c r="C1614" s="241" t="s">
        <v>557</v>
      </c>
      <c r="D1614" s="134" t="s">
        <v>117</v>
      </c>
      <c r="E1614" s="742">
        <v>5.604E-2</v>
      </c>
      <c r="F1614" s="742">
        <v>6.5759999999999999E-2</v>
      </c>
      <c r="G1614" s="742">
        <v>7.4135999999999994E-2</v>
      </c>
      <c r="H1614" s="743">
        <v>5.8319999999999997E-2</v>
      </c>
      <c r="I1614" s="742">
        <v>6.5447999999999992E-2</v>
      </c>
      <c r="J1614" s="742">
        <v>6.6767999999999994E-2</v>
      </c>
      <c r="K1614" s="742">
        <v>5.5031999999999998E-2</v>
      </c>
      <c r="L1614" s="742">
        <v>5.7432000000000004E-2</v>
      </c>
      <c r="M1614" s="742">
        <v>5.9880000000000003E-2</v>
      </c>
      <c r="N1614" s="743">
        <v>8.7623999999999994E-2</v>
      </c>
      <c r="O1614" s="742">
        <v>7.3824000000000001E-2</v>
      </c>
      <c r="P1614" s="742">
        <v>7.065600000000001E-2</v>
      </c>
      <c r="Q1614" s="742">
        <v>6.4584000000000003E-2</v>
      </c>
      <c r="R1614" s="742">
        <v>6.1704000000000002E-2</v>
      </c>
      <c r="S1614" s="742">
        <v>8.4384000000000001E-2</v>
      </c>
      <c r="T1614" s="742">
        <v>7.3511999999999994E-2</v>
      </c>
      <c r="U1614" s="742">
        <v>6.6215999999999997E-2</v>
      </c>
      <c r="V1614" s="742">
        <v>5.2752E-2</v>
      </c>
      <c r="W1614" s="742">
        <v>4.4856E-2</v>
      </c>
      <c r="X1614" s="742">
        <v>5.8536000000000005E-2</v>
      </c>
      <c r="Y1614" s="743">
        <v>4.2456000000000001E-2</v>
      </c>
      <c r="Z1614" s="742">
        <v>5.3111999999999999E-2</v>
      </c>
      <c r="AA1614" s="742">
        <v>4.4183999999999994E-2</v>
      </c>
      <c r="AB1614" s="839">
        <v>4.6655999999999996E-2</v>
      </c>
      <c r="AC1614" s="333"/>
      <c r="AD1614" s="53">
        <f>SUM(E1614:AB1614)</f>
        <v>1.4838720000000001</v>
      </c>
      <c r="AE1614" s="61">
        <v>2.4</v>
      </c>
      <c r="AF1614" s="335"/>
      <c r="AG1614" s="335"/>
      <c r="AH1614" s="335"/>
      <c r="AI1614" s="335"/>
      <c r="AJ1614" s="335"/>
      <c r="AK1614" s="335"/>
      <c r="AL1614" s="335"/>
      <c r="AM1614" s="335"/>
      <c r="AN1614" s="335"/>
      <c r="AO1614" s="335"/>
      <c r="AP1614" s="335"/>
      <c r="AQ1614" s="335"/>
      <c r="AR1614" s="335"/>
      <c r="AS1614" s="335"/>
      <c r="AT1614" s="335"/>
      <c r="AU1614" s="335"/>
      <c r="AV1614" s="335"/>
      <c r="AW1614" s="335"/>
      <c r="AX1614" s="335"/>
      <c r="AY1614" s="335"/>
      <c r="AZ1614" s="335"/>
      <c r="BA1614" s="335"/>
      <c r="BB1614" s="335"/>
      <c r="BC1614" s="335"/>
      <c r="BD1614" s="335"/>
      <c r="BE1614" s="328"/>
      <c r="BF1614" s="328"/>
      <c r="BG1614" s="328"/>
      <c r="BH1614" s="328"/>
      <c r="BI1614" s="328"/>
      <c r="BJ1614" s="328"/>
      <c r="BK1614" s="328"/>
      <c r="BL1614" s="328"/>
      <c r="BM1614" s="328"/>
      <c r="BN1614" s="328"/>
      <c r="BO1614" s="328"/>
      <c r="BP1614" s="328"/>
      <c r="BQ1614" s="328"/>
      <c r="BR1614" s="328"/>
      <c r="BS1614" s="328"/>
      <c r="BT1614" s="328"/>
      <c r="BU1614" s="328"/>
      <c r="BV1614" s="328"/>
      <c r="BW1614" s="328"/>
      <c r="BX1614" s="328"/>
      <c r="BY1614" s="328"/>
      <c r="BZ1614" s="328"/>
      <c r="CA1614" s="328"/>
      <c r="CB1614" s="328"/>
      <c r="CC1614" s="328"/>
      <c r="CD1614" s="328"/>
      <c r="CE1614" s="328"/>
      <c r="CF1614" s="328"/>
      <c r="CG1614" s="328"/>
      <c r="CH1614" s="328"/>
      <c r="CI1614" s="328"/>
      <c r="CJ1614" s="328"/>
      <c r="CK1614" s="328"/>
      <c r="CL1614" s="328"/>
      <c r="CM1614" s="165"/>
      <c r="CN1614" s="165"/>
    </row>
    <row r="1615" spans="1:92" s="1" customFormat="1" ht="10.5" customHeight="1" thickBot="1" x14ac:dyDescent="0.25">
      <c r="A1615" s="1533"/>
      <c r="B1615" s="1539"/>
      <c r="C1615" s="779"/>
      <c r="D1615" s="239" t="s">
        <v>41</v>
      </c>
      <c r="E1615" s="55">
        <f t="shared" ref="E1615:AB1615" si="658">E1614/E1613</f>
        <v>1.0419455600178491</v>
      </c>
      <c r="F1615" s="55">
        <f t="shared" si="658"/>
        <v>1.0518234165067177</v>
      </c>
      <c r="G1615" s="55">
        <f t="shared" si="658"/>
        <v>1.0557074504442923</v>
      </c>
      <c r="H1615" s="577">
        <f t="shared" si="658"/>
        <v>1.0780834072759538</v>
      </c>
      <c r="I1615" s="55">
        <f t="shared" si="658"/>
        <v>0.97462473195139365</v>
      </c>
      <c r="J1615" s="55">
        <f t="shared" si="658"/>
        <v>1.071648690292758</v>
      </c>
      <c r="K1615" s="55">
        <f t="shared" si="658"/>
        <v>1.29841449603624</v>
      </c>
      <c r="L1615" s="55">
        <f t="shared" si="658"/>
        <v>0.93257989088074833</v>
      </c>
      <c r="M1615" s="55">
        <f t="shared" si="658"/>
        <v>0.7762912258867456</v>
      </c>
      <c r="N1615" s="577">
        <f t="shared" si="658"/>
        <v>0.98702351987023518</v>
      </c>
      <c r="O1615" s="55">
        <f t="shared" si="658"/>
        <v>0.92289228922892286</v>
      </c>
      <c r="P1615" s="55">
        <f t="shared" si="658"/>
        <v>0.8004350190320827</v>
      </c>
      <c r="Q1615" s="55">
        <f t="shared" si="658"/>
        <v>0.74398672933370191</v>
      </c>
      <c r="R1615" s="55">
        <f t="shared" si="658"/>
        <v>0.85843071786310521</v>
      </c>
      <c r="S1615" s="55">
        <f t="shared" si="658"/>
        <v>0.93312101910828027</v>
      </c>
      <c r="T1615" s="55">
        <f t="shared" si="658"/>
        <v>1.0085610800131708</v>
      </c>
      <c r="U1615" s="55">
        <f t="shared" si="658"/>
        <v>0.96401118099231309</v>
      </c>
      <c r="V1615" s="55">
        <f t="shared" si="658"/>
        <v>1.0152424942263281</v>
      </c>
      <c r="W1615" s="55">
        <f t="shared" si="658"/>
        <v>1.0822235089751013</v>
      </c>
      <c r="X1615" s="55">
        <f t="shared" si="658"/>
        <v>1.0124533001245331</v>
      </c>
      <c r="Y1615" s="577">
        <f t="shared" si="658"/>
        <v>1.0567502986857824</v>
      </c>
      <c r="Z1615" s="55">
        <f t="shared" si="658"/>
        <v>1</v>
      </c>
      <c r="AA1615" s="55">
        <f t="shared" si="658"/>
        <v>1.1564070351758793</v>
      </c>
      <c r="AB1615" s="56">
        <f t="shared" si="658"/>
        <v>1.032943676939426</v>
      </c>
      <c r="AC1615" s="333"/>
      <c r="AD1615" s="53"/>
      <c r="AE1615" s="61"/>
      <c r="AF1615" s="335"/>
      <c r="AG1615" s="335"/>
      <c r="AH1615" s="335"/>
      <c r="AI1615" s="335"/>
      <c r="AJ1615" s="335"/>
      <c r="AK1615" s="335"/>
      <c r="AL1615" s="335"/>
      <c r="AM1615" s="335"/>
      <c r="AN1615" s="335"/>
      <c r="AO1615" s="335"/>
      <c r="AP1615" s="335"/>
      <c r="AQ1615" s="335"/>
      <c r="AR1615" s="335"/>
      <c r="AS1615" s="335"/>
      <c r="AT1615" s="335"/>
      <c r="AU1615" s="335"/>
      <c r="AV1615" s="335"/>
      <c r="AW1615" s="335"/>
      <c r="AX1615" s="335"/>
      <c r="AY1615" s="335"/>
      <c r="AZ1615" s="335"/>
      <c r="BA1615" s="335"/>
      <c r="BB1615" s="335"/>
      <c r="BC1615" s="335"/>
      <c r="BD1615" s="335"/>
      <c r="BE1615" s="328"/>
      <c r="BF1615" s="328"/>
      <c r="BG1615" s="328"/>
      <c r="BH1615" s="328"/>
      <c r="BI1615" s="328"/>
      <c r="BJ1615" s="328"/>
      <c r="BK1615" s="328"/>
      <c r="BL1615" s="328"/>
      <c r="BM1615" s="328"/>
      <c r="BN1615" s="328"/>
      <c r="BO1615" s="328"/>
      <c r="BP1615" s="328"/>
      <c r="BQ1615" s="328"/>
      <c r="BR1615" s="328"/>
      <c r="BS1615" s="328"/>
      <c r="BT1615" s="328"/>
      <c r="BU1615" s="328"/>
      <c r="BV1615" s="328"/>
      <c r="BW1615" s="328"/>
      <c r="BX1615" s="328"/>
      <c r="BY1615" s="328"/>
      <c r="BZ1615" s="328"/>
      <c r="CA1615" s="328"/>
      <c r="CB1615" s="328"/>
      <c r="CC1615" s="328"/>
      <c r="CD1615" s="328"/>
      <c r="CE1615" s="328"/>
      <c r="CF1615" s="328"/>
      <c r="CG1615" s="328"/>
      <c r="CH1615" s="328"/>
      <c r="CI1615" s="328"/>
      <c r="CJ1615" s="328"/>
      <c r="CK1615" s="328"/>
      <c r="CL1615" s="328"/>
      <c r="CM1615" s="165"/>
      <c r="CN1615" s="165"/>
    </row>
    <row r="1616" spans="1:92" s="1" customFormat="1" ht="10.5" customHeight="1" x14ac:dyDescent="0.2">
      <c r="A1616" s="1531" t="s">
        <v>18</v>
      </c>
      <c r="B1616" s="1537" t="s">
        <v>991</v>
      </c>
      <c r="C1616" s="1119"/>
      <c r="D1616" s="1203"/>
      <c r="E1616" s="79"/>
      <c r="F1616" s="79"/>
      <c r="G1616" s="79"/>
      <c r="H1616" s="576"/>
      <c r="I1616" s="79"/>
      <c r="J1616" s="79"/>
      <c r="K1616" s="79"/>
      <c r="L1616" s="79"/>
      <c r="M1616" s="79"/>
      <c r="N1616" s="576"/>
      <c r="O1616" s="79"/>
      <c r="P1616" s="79"/>
      <c r="Q1616" s="79"/>
      <c r="R1616" s="79"/>
      <c r="S1616" s="79"/>
      <c r="T1616" s="79"/>
      <c r="U1616" s="79"/>
      <c r="V1616" s="79"/>
      <c r="W1616" s="79"/>
      <c r="X1616" s="79"/>
      <c r="Y1616" s="576"/>
      <c r="Z1616" s="79"/>
      <c r="AA1616" s="79"/>
      <c r="AB1616" s="80"/>
      <c r="AC1616" s="412" t="s">
        <v>115</v>
      </c>
      <c r="AD1616" s="53">
        <f>AD1619/AC1618</f>
        <v>1.0440031788540887</v>
      </c>
      <c r="AE1616" s="61"/>
      <c r="AF1616" s="400"/>
      <c r="AG1616" s="335"/>
      <c r="AH1616" s="335"/>
      <c r="AI1616" s="335"/>
      <c r="AJ1616" s="335"/>
      <c r="AK1616" s="335"/>
      <c r="AL1616" s="335"/>
      <c r="AM1616" s="335"/>
      <c r="AN1616" s="335"/>
      <c r="AO1616" s="335"/>
      <c r="AP1616" s="335"/>
      <c r="AQ1616" s="335"/>
      <c r="AR1616" s="335"/>
      <c r="AS1616" s="335"/>
      <c r="AT1616" s="335"/>
      <c r="AU1616" s="335"/>
      <c r="AV1616" s="335"/>
      <c r="AW1616" s="335"/>
      <c r="AX1616" s="335"/>
      <c r="AY1616" s="335"/>
      <c r="AZ1616" s="335"/>
      <c r="BA1616" s="335"/>
      <c r="BB1616" s="335"/>
      <c r="BC1616" s="335"/>
      <c r="BD1616" s="335"/>
      <c r="BE1616" s="328"/>
      <c r="BF1616" s="328"/>
      <c r="BG1616" s="328"/>
      <c r="BH1616" s="328"/>
      <c r="BI1616" s="328"/>
      <c r="BJ1616" s="328"/>
      <c r="BK1616" s="328"/>
      <c r="BL1616" s="328"/>
      <c r="BM1616" s="328"/>
      <c r="BN1616" s="328"/>
      <c r="BO1616" s="328"/>
      <c r="BP1616" s="328"/>
      <c r="BQ1616" s="328"/>
      <c r="BR1616" s="328"/>
      <c r="BS1616" s="328"/>
      <c r="BT1616" s="328"/>
      <c r="BU1616" s="328"/>
      <c r="BV1616" s="328"/>
      <c r="BW1616" s="328"/>
      <c r="BX1616" s="328"/>
      <c r="BY1616" s="328"/>
      <c r="BZ1616" s="328"/>
      <c r="CA1616" s="328"/>
      <c r="CB1616" s="328"/>
      <c r="CC1616" s="328"/>
      <c r="CD1616" s="328"/>
      <c r="CE1616" s="328"/>
      <c r="CF1616" s="328"/>
      <c r="CG1616" s="328"/>
      <c r="CH1616" s="328"/>
      <c r="CI1616" s="328"/>
      <c r="CJ1616" s="328"/>
      <c r="CK1616" s="328"/>
      <c r="CL1616" s="328"/>
      <c r="CM1616" s="165"/>
      <c r="CN1616" s="165"/>
    </row>
    <row r="1617" spans="1:107" s="1" customFormat="1" ht="10.5" customHeight="1" x14ac:dyDescent="0.2">
      <c r="A1617" s="1532"/>
      <c r="B1617" s="1538"/>
      <c r="C1617" s="1472" t="s">
        <v>129</v>
      </c>
      <c r="D1617" s="134" t="s">
        <v>33</v>
      </c>
      <c r="E1617" s="107">
        <f>ROUND(SQRT(E1618^2+E1619^2)*1000/(1.73*E$1575),0)</f>
        <v>14</v>
      </c>
      <c r="F1617" s="107">
        <f>ROUND(SQRT(F1618^2+F1619^2)*1000/(1.73*F$1575),0)</f>
        <v>14</v>
      </c>
      <c r="G1617" s="107">
        <f t="shared" ref="G1617:AB1617" si="659">ROUND(SQRT(G1618^2+G1619^2)*1000/(1.73*G$1575),0)</f>
        <v>14</v>
      </c>
      <c r="H1617" s="578">
        <f t="shared" si="659"/>
        <v>9</v>
      </c>
      <c r="I1617" s="107">
        <f t="shared" si="659"/>
        <v>7</v>
      </c>
      <c r="J1617" s="107">
        <f t="shared" si="659"/>
        <v>13</v>
      </c>
      <c r="K1617" s="107">
        <f t="shared" si="659"/>
        <v>10</v>
      </c>
      <c r="L1617" s="107">
        <f t="shared" si="659"/>
        <v>6</v>
      </c>
      <c r="M1617" s="107">
        <f t="shared" si="659"/>
        <v>8</v>
      </c>
      <c r="N1617" s="578">
        <f t="shared" si="659"/>
        <v>11</v>
      </c>
      <c r="O1617" s="107">
        <f t="shared" si="659"/>
        <v>10</v>
      </c>
      <c r="P1617" s="107">
        <f t="shared" si="659"/>
        <v>11</v>
      </c>
      <c r="Q1617" s="107">
        <f t="shared" si="659"/>
        <v>13</v>
      </c>
      <c r="R1617" s="107">
        <f t="shared" si="659"/>
        <v>11</v>
      </c>
      <c r="S1617" s="107">
        <f t="shared" si="659"/>
        <v>13</v>
      </c>
      <c r="T1617" s="107">
        <f t="shared" si="659"/>
        <v>15</v>
      </c>
      <c r="U1617" s="107">
        <f t="shared" si="659"/>
        <v>14</v>
      </c>
      <c r="V1617" s="107">
        <f t="shared" si="659"/>
        <v>14</v>
      </c>
      <c r="W1617" s="107">
        <f t="shared" si="659"/>
        <v>14</v>
      </c>
      <c r="X1617" s="107">
        <f t="shared" si="659"/>
        <v>13</v>
      </c>
      <c r="Y1617" s="578">
        <f t="shared" si="659"/>
        <v>14</v>
      </c>
      <c r="Z1617" s="107">
        <f t="shared" si="659"/>
        <v>14</v>
      </c>
      <c r="AA1617" s="107">
        <f t="shared" si="659"/>
        <v>14</v>
      </c>
      <c r="AB1617" s="107">
        <f t="shared" si="659"/>
        <v>14</v>
      </c>
      <c r="AC1617" s="333"/>
      <c r="AD1617" s="180"/>
      <c r="AE1617" s="61"/>
      <c r="AF1617" s="335"/>
      <c r="AG1617" s="335"/>
      <c r="AH1617" s="335"/>
      <c r="AI1617" s="335"/>
      <c r="AJ1617" s="335"/>
      <c r="AK1617" s="335"/>
      <c r="AL1617" s="335"/>
      <c r="AM1617" s="335"/>
      <c r="AN1617" s="335"/>
      <c r="AO1617" s="335"/>
      <c r="AP1617" s="335"/>
      <c r="AQ1617" s="335"/>
      <c r="AR1617" s="335"/>
      <c r="AS1617" s="335"/>
      <c r="AT1617" s="335"/>
      <c r="AU1617" s="335"/>
      <c r="AV1617" s="335"/>
      <c r="AW1617" s="335"/>
      <c r="AX1617" s="335"/>
      <c r="AY1617" s="335"/>
      <c r="AZ1617" s="335"/>
      <c r="BA1617" s="335"/>
      <c r="BB1617" s="335"/>
      <c r="BC1617" s="335"/>
      <c r="BD1617" s="335"/>
      <c r="BE1617" s="328"/>
      <c r="BF1617" s="328"/>
      <c r="BG1617" s="328"/>
      <c r="BH1617" s="328"/>
      <c r="BI1617" s="328"/>
      <c r="BJ1617" s="328"/>
      <c r="BK1617" s="328"/>
      <c r="BL1617" s="328"/>
      <c r="BM1617" s="328"/>
      <c r="BN1617" s="328"/>
      <c r="BO1617" s="328"/>
      <c r="BP1617" s="328"/>
      <c r="BQ1617" s="328"/>
      <c r="BR1617" s="328"/>
      <c r="BS1617" s="328"/>
      <c r="BT1617" s="328"/>
      <c r="BU1617" s="328"/>
      <c r="BV1617" s="328"/>
      <c r="BW1617" s="328"/>
      <c r="BX1617" s="328"/>
      <c r="BY1617" s="328"/>
      <c r="BZ1617" s="328"/>
      <c r="CA1617" s="328"/>
      <c r="CB1617" s="328"/>
      <c r="CC1617" s="328"/>
      <c r="CD1617" s="328"/>
      <c r="CE1617" s="328"/>
      <c r="CF1617" s="328"/>
      <c r="CG1617" s="328"/>
      <c r="CH1617" s="328"/>
      <c r="CI1617" s="328"/>
      <c r="CJ1617" s="328"/>
      <c r="CK1617" s="328"/>
      <c r="CL1617" s="328"/>
      <c r="CM1617" s="165"/>
      <c r="CN1617" s="165"/>
    </row>
    <row r="1618" spans="1:107" s="1" customFormat="1" ht="10.5" customHeight="1" x14ac:dyDescent="0.2">
      <c r="A1618" s="1532"/>
      <c r="B1618" s="1538"/>
      <c r="C1618" s="241" t="s">
        <v>557</v>
      </c>
      <c r="D1618" s="134" t="s">
        <v>116</v>
      </c>
      <c r="E1618" s="742">
        <v>0.10617600000000001</v>
      </c>
      <c r="F1618" s="742">
        <v>0.10286400000000001</v>
      </c>
      <c r="G1618" s="742">
        <v>0.1008</v>
      </c>
      <c r="H1618" s="743">
        <v>6.7152000000000003E-2</v>
      </c>
      <c r="I1618" s="742">
        <v>4.7615999999999999E-2</v>
      </c>
      <c r="J1618" s="742">
        <v>9.7848000000000004E-2</v>
      </c>
      <c r="K1618" s="742">
        <v>7.0608000000000004E-2</v>
      </c>
      <c r="L1618" s="742">
        <v>4.5863999999999995E-2</v>
      </c>
      <c r="M1618" s="742">
        <v>6.1584E-2</v>
      </c>
      <c r="N1618" s="743">
        <v>8.2560000000000008E-2</v>
      </c>
      <c r="O1618" s="742">
        <v>8.4000000000000005E-2</v>
      </c>
      <c r="P1618" s="742">
        <v>8.3040000000000003E-2</v>
      </c>
      <c r="Q1618" s="742">
        <v>0.10449599999999999</v>
      </c>
      <c r="R1618" s="742">
        <v>8.7191999999999992E-2</v>
      </c>
      <c r="S1618" s="742">
        <v>0.106512</v>
      </c>
      <c r="T1618" s="742">
        <v>0.113736</v>
      </c>
      <c r="U1618" s="742">
        <v>0.10128</v>
      </c>
      <c r="V1618" s="742">
        <v>0.10324800000000001</v>
      </c>
      <c r="W1618" s="742">
        <v>0.107112</v>
      </c>
      <c r="X1618" s="742">
        <v>0.100896</v>
      </c>
      <c r="Y1618" s="743">
        <v>0.106152</v>
      </c>
      <c r="Z1618" s="742">
        <v>0.11203199999999999</v>
      </c>
      <c r="AA1618" s="742">
        <v>0.105672</v>
      </c>
      <c r="AB1618" s="839">
        <v>0.106128</v>
      </c>
      <c r="AC1618" s="50">
        <f>SUM(D1618:AB1618)</f>
        <v>2.2045680000000001</v>
      </c>
      <c r="AD1618" s="53"/>
      <c r="AE1618" s="61">
        <v>2.4</v>
      </c>
      <c r="AF1618" s="102"/>
      <c r="AG1618" s="102"/>
      <c r="AH1618" s="102"/>
      <c r="AI1618" s="102"/>
      <c r="AJ1618" s="102"/>
      <c r="AK1618" s="102"/>
      <c r="AL1618" s="102"/>
      <c r="AM1618" s="102"/>
      <c r="AN1618" s="102"/>
      <c r="AO1618" s="102"/>
      <c r="AP1618" s="102"/>
      <c r="AQ1618" s="102"/>
      <c r="AR1618" s="102"/>
      <c r="AS1618" s="102"/>
      <c r="AT1618" s="102"/>
      <c r="AU1618" s="102"/>
      <c r="AV1618" s="102"/>
      <c r="AW1618" s="102"/>
      <c r="AX1618" s="102"/>
      <c r="AY1618" s="102"/>
      <c r="AZ1618" s="102"/>
      <c r="BA1618" s="102"/>
      <c r="BB1618" s="102"/>
      <c r="BC1618" s="102"/>
      <c r="BD1618" s="102"/>
      <c r="BE1618" s="328"/>
      <c r="BF1618" s="328"/>
      <c r="BG1618" s="328"/>
      <c r="BH1618" s="328"/>
      <c r="BI1618" s="328"/>
      <c r="BJ1618" s="328"/>
      <c r="BK1618" s="328"/>
      <c r="BL1618" s="328"/>
      <c r="BM1618" s="328"/>
      <c r="BN1618" s="328"/>
      <c r="BO1618" s="328"/>
      <c r="BP1618" s="328"/>
      <c r="BQ1618" s="328"/>
      <c r="BR1618" s="328"/>
      <c r="BS1618" s="328"/>
      <c r="BT1618" s="328"/>
      <c r="BU1618" s="328"/>
      <c r="BV1618" s="328"/>
      <c r="BW1618" s="328"/>
      <c r="BX1618" s="328"/>
      <c r="BY1618" s="328"/>
      <c r="BZ1618" s="328"/>
      <c r="CA1618" s="328"/>
      <c r="CB1618" s="328"/>
      <c r="CC1618" s="328"/>
      <c r="CD1618" s="328"/>
      <c r="CE1618" s="328"/>
      <c r="CF1618" s="328"/>
      <c r="CG1618" s="328"/>
      <c r="CH1618" s="328"/>
      <c r="CI1618" s="328"/>
      <c r="CJ1618" s="328"/>
      <c r="CK1618" s="328"/>
      <c r="CL1618" s="328"/>
      <c r="CM1618" s="165"/>
      <c r="CN1618" s="165"/>
    </row>
    <row r="1619" spans="1:107" s="1" customFormat="1" ht="10.5" customHeight="1" x14ac:dyDescent="0.2">
      <c r="A1619" s="1532"/>
      <c r="B1619" s="1538"/>
      <c r="C1619" s="241" t="s">
        <v>557</v>
      </c>
      <c r="D1619" s="134" t="s">
        <v>117</v>
      </c>
      <c r="E1619" s="742">
        <v>0.115008</v>
      </c>
      <c r="F1619" s="742">
        <v>0.11472</v>
      </c>
      <c r="G1619" s="742">
        <v>0.112776</v>
      </c>
      <c r="H1619" s="743">
        <v>7.8264E-2</v>
      </c>
      <c r="I1619" s="742">
        <v>5.7192E-2</v>
      </c>
      <c r="J1619" s="742">
        <v>0.11032800000000001</v>
      </c>
      <c r="K1619" s="742">
        <v>8.3255999999999997E-2</v>
      </c>
      <c r="L1619" s="742">
        <v>5.0639999999999998E-2</v>
      </c>
      <c r="M1619" s="742">
        <v>5.8200000000000002E-2</v>
      </c>
      <c r="N1619" s="743">
        <v>8.6615999999999999E-2</v>
      </c>
      <c r="O1619" s="742">
        <v>8.1432000000000004E-2</v>
      </c>
      <c r="P1619" s="742">
        <v>8.1552000000000013E-2</v>
      </c>
      <c r="Q1619" s="742">
        <v>0.101088</v>
      </c>
      <c r="R1619" s="742">
        <v>7.7447999999999989E-2</v>
      </c>
      <c r="S1619" s="742">
        <v>9.8903999999999992E-2</v>
      </c>
      <c r="T1619" s="742">
        <v>0.111984</v>
      </c>
      <c r="U1619" s="742">
        <v>0.10836</v>
      </c>
      <c r="V1619" s="742">
        <v>0.108264</v>
      </c>
      <c r="W1619" s="742">
        <v>0.110904</v>
      </c>
      <c r="X1619" s="742">
        <v>0.106656</v>
      </c>
      <c r="Y1619" s="743">
        <v>0.112416</v>
      </c>
      <c r="Z1619" s="742">
        <v>0.110856</v>
      </c>
      <c r="AA1619" s="742">
        <v>0.111072</v>
      </c>
      <c r="AB1619" s="839">
        <v>0.11364</v>
      </c>
      <c r="AC1619" s="333"/>
      <c r="AD1619" s="53">
        <f>SUM(E1619:AB1619)</f>
        <v>2.3015760000000007</v>
      </c>
      <c r="AE1619" s="61">
        <v>2.4</v>
      </c>
      <c r="AF1619" s="335"/>
      <c r="AG1619" s="335"/>
      <c r="AH1619" s="335"/>
      <c r="AI1619" s="335"/>
      <c r="AJ1619" s="335"/>
      <c r="AK1619" s="335"/>
      <c r="AL1619" s="335"/>
      <c r="AM1619" s="335"/>
      <c r="AN1619" s="335"/>
      <c r="AO1619" s="335"/>
      <c r="AP1619" s="335"/>
      <c r="AQ1619" s="335"/>
      <c r="AR1619" s="335"/>
      <c r="AS1619" s="335"/>
      <c r="AT1619" s="335"/>
      <c r="AU1619" s="335"/>
      <c r="AV1619" s="335"/>
      <c r="AW1619" s="335"/>
      <c r="AX1619" s="335"/>
      <c r="AY1619" s="335"/>
      <c r="AZ1619" s="335"/>
      <c r="BA1619" s="335"/>
      <c r="BB1619" s="335"/>
      <c r="BC1619" s="335"/>
      <c r="BD1619" s="335"/>
      <c r="BE1619" s="328"/>
      <c r="BF1619" s="328"/>
      <c r="BG1619" s="328"/>
      <c r="BH1619" s="328"/>
      <c r="BI1619" s="328"/>
      <c r="BJ1619" s="328"/>
      <c r="BK1619" s="328"/>
      <c r="BL1619" s="328"/>
      <c r="BM1619" s="328"/>
      <c r="BN1619" s="328"/>
      <c r="BO1619" s="328"/>
      <c r="BP1619" s="328"/>
      <c r="BQ1619" s="328"/>
      <c r="BR1619" s="328"/>
      <c r="BS1619" s="328"/>
      <c r="BT1619" s="328"/>
      <c r="BU1619" s="328"/>
      <c r="BV1619" s="328"/>
      <c r="BW1619" s="328"/>
      <c r="BX1619" s="328"/>
      <c r="BY1619" s="328"/>
      <c r="BZ1619" s="328"/>
      <c r="CA1619" s="328"/>
      <c r="CB1619" s="328"/>
      <c r="CC1619" s="328"/>
      <c r="CD1619" s="328"/>
      <c r="CE1619" s="328"/>
      <c r="CF1619" s="328"/>
      <c r="CG1619" s="328"/>
      <c r="CH1619" s="328"/>
      <c r="CI1619" s="328"/>
      <c r="CJ1619" s="328"/>
      <c r="CK1619" s="328"/>
      <c r="CL1619" s="328"/>
      <c r="CM1619" s="165"/>
      <c r="CN1619" s="165"/>
    </row>
    <row r="1620" spans="1:107" s="1" customFormat="1" ht="10.5" customHeight="1" thickBot="1" x14ac:dyDescent="0.25">
      <c r="A1620" s="1533"/>
      <c r="B1620" s="1539"/>
      <c r="C1620" s="779"/>
      <c r="D1620" s="239" t="s">
        <v>41</v>
      </c>
      <c r="E1620" s="55">
        <f t="shared" ref="E1620:AB1620" si="660">E1619/E1618</f>
        <v>1.0831826401446654</v>
      </c>
      <c r="F1620" s="55">
        <f t="shared" si="660"/>
        <v>1.1152589827344843</v>
      </c>
      <c r="G1620" s="55">
        <f t="shared" si="660"/>
        <v>1.1188095238095239</v>
      </c>
      <c r="H1620" s="577">
        <f t="shared" si="660"/>
        <v>1.1654753395282345</v>
      </c>
      <c r="I1620" s="55">
        <f t="shared" si="660"/>
        <v>1.201108870967742</v>
      </c>
      <c r="J1620" s="55">
        <f t="shared" si="660"/>
        <v>1.1275447633063527</v>
      </c>
      <c r="K1620" s="55">
        <f t="shared" si="660"/>
        <v>1.1791298436437796</v>
      </c>
      <c r="L1620" s="55">
        <f t="shared" si="660"/>
        <v>1.1041339612768184</v>
      </c>
      <c r="M1620" s="55">
        <f t="shared" si="660"/>
        <v>0.94505066250974279</v>
      </c>
      <c r="N1620" s="577">
        <f t="shared" si="660"/>
        <v>1.0491279069767441</v>
      </c>
      <c r="O1620" s="55">
        <f t="shared" si="660"/>
        <v>0.96942857142857142</v>
      </c>
      <c r="P1620" s="55">
        <f t="shared" si="660"/>
        <v>0.98208092485549148</v>
      </c>
      <c r="Q1620" s="55">
        <f t="shared" si="660"/>
        <v>0.96738631143775844</v>
      </c>
      <c r="R1620" s="55">
        <f t="shared" si="660"/>
        <v>0.88824662813102118</v>
      </c>
      <c r="S1620" s="55">
        <f t="shared" si="660"/>
        <v>0.92857142857142849</v>
      </c>
      <c r="T1620" s="55">
        <f t="shared" si="660"/>
        <v>0.9845959063093479</v>
      </c>
      <c r="U1620" s="55">
        <f t="shared" si="660"/>
        <v>1.0699052132701423</v>
      </c>
      <c r="V1620" s="55">
        <f t="shared" si="660"/>
        <v>1.0485820548582054</v>
      </c>
      <c r="W1620" s="55">
        <f t="shared" si="660"/>
        <v>1.0354021958323998</v>
      </c>
      <c r="X1620" s="55">
        <f t="shared" si="660"/>
        <v>1.0570884871550903</v>
      </c>
      <c r="Y1620" s="577">
        <f t="shared" si="660"/>
        <v>1.0590097219082071</v>
      </c>
      <c r="Z1620" s="55">
        <f t="shared" si="660"/>
        <v>0.98950299914310202</v>
      </c>
      <c r="AA1620" s="55">
        <f t="shared" si="660"/>
        <v>1.051101521689757</v>
      </c>
      <c r="AB1620" s="56">
        <f t="shared" si="660"/>
        <v>1.0707824513794664</v>
      </c>
      <c r="AC1620" s="333"/>
      <c r="AD1620" s="53"/>
      <c r="AE1620" s="61"/>
      <c r="AF1620" s="335"/>
      <c r="AG1620" s="335"/>
      <c r="AH1620" s="335"/>
      <c r="AI1620" s="335"/>
      <c r="AJ1620" s="335"/>
      <c r="AK1620" s="335"/>
      <c r="AL1620" s="335"/>
      <c r="AM1620" s="335"/>
      <c r="AN1620" s="335"/>
      <c r="AO1620" s="335"/>
      <c r="AP1620" s="335"/>
      <c r="AQ1620" s="335"/>
      <c r="AR1620" s="335"/>
      <c r="AS1620" s="335"/>
      <c r="AT1620" s="335"/>
      <c r="AU1620" s="335"/>
      <c r="AV1620" s="335"/>
      <c r="AW1620" s="335"/>
      <c r="AX1620" s="335"/>
      <c r="AY1620" s="335"/>
      <c r="AZ1620" s="335"/>
      <c r="BA1620" s="335"/>
      <c r="BB1620" s="335"/>
      <c r="BC1620" s="335"/>
      <c r="BD1620" s="335"/>
      <c r="BE1620" s="328"/>
      <c r="BF1620" s="328"/>
      <c r="BG1620" s="328"/>
      <c r="BH1620" s="328"/>
      <c r="BI1620" s="328"/>
      <c r="BJ1620" s="328"/>
      <c r="BK1620" s="328"/>
      <c r="BL1620" s="328"/>
      <c r="BM1620" s="328"/>
      <c r="BN1620" s="328"/>
      <c r="BO1620" s="328"/>
      <c r="BP1620" s="328"/>
      <c r="BQ1620" s="328"/>
      <c r="BR1620" s="328"/>
      <c r="BS1620" s="328"/>
      <c r="BT1620" s="328"/>
      <c r="BU1620" s="328"/>
      <c r="BV1620" s="328"/>
      <c r="BW1620" s="328"/>
      <c r="BX1620" s="328"/>
      <c r="BY1620" s="328"/>
      <c r="BZ1620" s="328"/>
      <c r="CA1620" s="328"/>
      <c r="CB1620" s="328"/>
      <c r="CC1620" s="328"/>
      <c r="CD1620" s="328"/>
      <c r="CE1620" s="328"/>
      <c r="CF1620" s="328"/>
      <c r="CG1620" s="328"/>
      <c r="CH1620" s="328"/>
      <c r="CI1620" s="328"/>
      <c r="CJ1620" s="328"/>
      <c r="CK1620" s="328"/>
      <c r="CL1620" s="328"/>
      <c r="CM1620" s="165"/>
      <c r="CN1620" s="165"/>
    </row>
    <row r="1621" spans="1:107" s="1" customFormat="1" ht="10.5" customHeight="1" x14ac:dyDescent="0.2">
      <c r="A1621" s="1531" t="s">
        <v>19</v>
      </c>
      <c r="B1621" s="1537" t="s">
        <v>145</v>
      </c>
      <c r="C1621" s="1119"/>
      <c r="D1621" s="1203"/>
      <c r="E1621" s="79"/>
      <c r="F1621" s="79"/>
      <c r="G1621" s="79"/>
      <c r="H1621" s="576"/>
      <c r="I1621" s="79"/>
      <c r="J1621" s="79"/>
      <c r="K1621" s="79"/>
      <c r="L1621" s="79"/>
      <c r="M1621" s="79"/>
      <c r="N1621" s="576"/>
      <c r="O1621" s="79"/>
      <c r="P1621" s="79"/>
      <c r="Q1621" s="79"/>
      <c r="R1621" s="79"/>
      <c r="S1621" s="79"/>
      <c r="T1621" s="79"/>
      <c r="U1621" s="79"/>
      <c r="V1621" s="79"/>
      <c r="W1621" s="79"/>
      <c r="X1621" s="79"/>
      <c r="Y1621" s="576"/>
      <c r="Z1621" s="79"/>
      <c r="AA1621" s="79"/>
      <c r="AB1621" s="80"/>
      <c r="AC1621" s="412" t="s">
        <v>115</v>
      </c>
      <c r="AD1621" s="53">
        <f>AD1624/AC1623</f>
        <v>0.37666702516670247</v>
      </c>
      <c r="AE1621" s="61"/>
      <c r="AF1621" s="400"/>
      <c r="AG1621" s="335"/>
      <c r="AH1621" s="335"/>
      <c r="AI1621" s="335"/>
      <c r="AJ1621" s="335"/>
      <c r="AK1621" s="335"/>
      <c r="AL1621" s="335"/>
      <c r="AM1621" s="335"/>
      <c r="AN1621" s="335"/>
      <c r="AO1621" s="335"/>
      <c r="AP1621" s="335"/>
      <c r="AQ1621" s="335"/>
      <c r="AR1621" s="335"/>
      <c r="AS1621" s="335"/>
      <c r="AT1621" s="335"/>
      <c r="AU1621" s="335"/>
      <c r="AV1621" s="335"/>
      <c r="AW1621" s="335"/>
      <c r="AX1621" s="335"/>
      <c r="AY1621" s="335"/>
      <c r="AZ1621" s="335"/>
      <c r="BA1621" s="335"/>
      <c r="BB1621" s="335"/>
      <c r="BC1621" s="335"/>
      <c r="BD1621" s="335"/>
      <c r="BE1621" s="328"/>
      <c r="BF1621" s="328"/>
      <c r="BG1621" s="328"/>
      <c r="BH1621" s="328"/>
      <c r="BI1621" s="328"/>
      <c r="BJ1621" s="328"/>
      <c r="BK1621" s="328"/>
      <c r="BL1621" s="328"/>
      <c r="BM1621" s="328"/>
      <c r="BN1621" s="328"/>
      <c r="BO1621" s="328"/>
      <c r="BP1621" s="328"/>
      <c r="BQ1621" s="328"/>
      <c r="BR1621" s="328"/>
      <c r="BS1621" s="328"/>
      <c r="BT1621" s="328"/>
      <c r="BU1621" s="328"/>
      <c r="BV1621" s="328"/>
      <c r="BW1621" s="328"/>
      <c r="BX1621" s="328"/>
      <c r="BY1621" s="328"/>
      <c r="BZ1621" s="328"/>
      <c r="CA1621" s="328"/>
      <c r="CB1621" s="328"/>
      <c r="CC1621" s="328"/>
      <c r="CD1621" s="328"/>
      <c r="CE1621" s="328"/>
      <c r="CF1621" s="328"/>
      <c r="CG1621" s="328"/>
      <c r="CH1621" s="328"/>
      <c r="CI1621" s="328"/>
      <c r="CJ1621" s="328"/>
      <c r="CK1621" s="328"/>
      <c r="CL1621" s="328"/>
      <c r="CM1621" s="165"/>
      <c r="CN1621" s="165"/>
    </row>
    <row r="1622" spans="1:107" s="1" customFormat="1" ht="10.5" customHeight="1" x14ac:dyDescent="0.2">
      <c r="A1622" s="1532"/>
      <c r="B1622" s="1538"/>
      <c r="C1622" s="1472" t="s">
        <v>129</v>
      </c>
      <c r="D1622" s="134" t="s">
        <v>33</v>
      </c>
      <c r="E1622" s="107">
        <f>ROUND(SQRT(E1623^2+E1624^2)*1000/(1.73*E$1575),0)</f>
        <v>4</v>
      </c>
      <c r="F1622" s="107">
        <f>ROUND(SQRT(F1623^2+F1624^2)*1000/(1.73*F$1575),0)</f>
        <v>4</v>
      </c>
      <c r="G1622" s="107">
        <f t="shared" ref="G1622:AB1622" si="661">ROUND(SQRT(G1623^2+G1624^2)*1000/(1.73*G$1575),0)</f>
        <v>3</v>
      </c>
      <c r="H1622" s="578">
        <f t="shared" si="661"/>
        <v>3</v>
      </c>
      <c r="I1622" s="107">
        <f t="shared" si="661"/>
        <v>3</v>
      </c>
      <c r="J1622" s="107">
        <f t="shared" si="661"/>
        <v>3</v>
      </c>
      <c r="K1622" s="107">
        <f t="shared" si="661"/>
        <v>4</v>
      </c>
      <c r="L1622" s="107">
        <f t="shared" si="661"/>
        <v>4</v>
      </c>
      <c r="M1622" s="107">
        <f t="shared" si="661"/>
        <v>4</v>
      </c>
      <c r="N1622" s="578">
        <f t="shared" si="661"/>
        <v>4</v>
      </c>
      <c r="O1622" s="107">
        <f t="shared" si="661"/>
        <v>4</v>
      </c>
      <c r="P1622" s="107">
        <f t="shared" si="661"/>
        <v>4</v>
      </c>
      <c r="Q1622" s="107">
        <f t="shared" si="661"/>
        <v>4</v>
      </c>
      <c r="R1622" s="107">
        <f t="shared" si="661"/>
        <v>4</v>
      </c>
      <c r="S1622" s="107">
        <f t="shared" si="661"/>
        <v>4</v>
      </c>
      <c r="T1622" s="107">
        <f t="shared" si="661"/>
        <v>4</v>
      </c>
      <c r="U1622" s="107">
        <f t="shared" si="661"/>
        <v>4</v>
      </c>
      <c r="V1622" s="107">
        <f t="shared" si="661"/>
        <v>4</v>
      </c>
      <c r="W1622" s="107">
        <f t="shared" si="661"/>
        <v>4</v>
      </c>
      <c r="X1622" s="107">
        <f t="shared" si="661"/>
        <v>4</v>
      </c>
      <c r="Y1622" s="578">
        <f t="shared" si="661"/>
        <v>4</v>
      </c>
      <c r="Z1622" s="107">
        <f t="shared" si="661"/>
        <v>4</v>
      </c>
      <c r="AA1622" s="107">
        <f t="shared" si="661"/>
        <v>4</v>
      </c>
      <c r="AB1622" s="107">
        <f t="shared" si="661"/>
        <v>4</v>
      </c>
      <c r="AC1622" s="333"/>
      <c r="AD1622" s="180"/>
      <c r="AE1622" s="61"/>
      <c r="AF1622" s="335"/>
      <c r="AG1622" s="335"/>
      <c r="AH1622" s="335"/>
      <c r="AI1622" s="335"/>
      <c r="AJ1622" s="335"/>
      <c r="AK1622" s="335"/>
      <c r="AL1622" s="335"/>
      <c r="AM1622" s="335"/>
      <c r="AN1622" s="335"/>
      <c r="AO1622" s="335"/>
      <c r="AP1622" s="335"/>
      <c r="AQ1622" s="335"/>
      <c r="AR1622" s="335"/>
      <c r="AS1622" s="335"/>
      <c r="AT1622" s="335"/>
      <c r="AU1622" s="335"/>
      <c r="AV1622" s="335"/>
      <c r="AW1622" s="335"/>
      <c r="AX1622" s="335"/>
      <c r="AY1622" s="335"/>
      <c r="AZ1622" s="335"/>
      <c r="BA1622" s="335"/>
      <c r="BB1622" s="335"/>
      <c r="BC1622" s="335"/>
      <c r="BD1622" s="335"/>
      <c r="BE1622" s="328"/>
      <c r="BF1622" s="328"/>
      <c r="BG1622" s="328"/>
      <c r="BH1622" s="328"/>
      <c r="BI1622" s="328"/>
      <c r="BJ1622" s="328"/>
      <c r="BK1622" s="328"/>
      <c r="BL1622" s="328"/>
      <c r="BM1622" s="328"/>
      <c r="BN1622" s="328"/>
      <c r="BO1622" s="328"/>
      <c r="BP1622" s="328"/>
      <c r="BQ1622" s="328"/>
      <c r="BR1622" s="328"/>
      <c r="BS1622" s="328"/>
      <c r="BT1622" s="328"/>
      <c r="BU1622" s="328"/>
      <c r="BV1622" s="328"/>
      <c r="BW1622" s="328"/>
      <c r="BX1622" s="328"/>
      <c r="BY1622" s="328"/>
      <c r="BZ1622" s="328"/>
      <c r="CA1622" s="328"/>
      <c r="CB1622" s="328"/>
      <c r="CC1622" s="328"/>
      <c r="CD1622" s="328"/>
      <c r="CE1622" s="328"/>
      <c r="CF1622" s="328"/>
      <c r="CG1622" s="328"/>
      <c r="CH1622" s="328"/>
      <c r="CI1622" s="328"/>
      <c r="CJ1622" s="328"/>
      <c r="CK1622" s="328"/>
      <c r="CL1622" s="328"/>
      <c r="CM1622" s="165"/>
      <c r="CN1622" s="165"/>
    </row>
    <row r="1623" spans="1:107" s="1" customFormat="1" ht="10.5" customHeight="1" x14ac:dyDescent="0.2">
      <c r="A1623" s="1532"/>
      <c r="B1623" s="1538"/>
      <c r="C1623" s="241" t="s">
        <v>557</v>
      </c>
      <c r="D1623" s="134" t="s">
        <v>116</v>
      </c>
      <c r="E1623" s="742">
        <v>3.8255999999999998E-2</v>
      </c>
      <c r="F1623" s="742">
        <v>3.8592000000000001E-2</v>
      </c>
      <c r="G1623" s="742">
        <v>3.5256000000000003E-2</v>
      </c>
      <c r="H1623" s="743">
        <v>3.5328000000000005E-2</v>
      </c>
      <c r="I1623" s="742">
        <v>3.4536000000000004E-2</v>
      </c>
      <c r="J1623" s="742">
        <v>3.4296E-2</v>
      </c>
      <c r="K1623" s="742">
        <v>3.6719999999999996E-2</v>
      </c>
      <c r="L1623" s="742">
        <v>3.7584000000000006E-2</v>
      </c>
      <c r="M1623" s="742">
        <v>3.7584000000000006E-2</v>
      </c>
      <c r="N1623" s="743">
        <v>3.7968000000000002E-2</v>
      </c>
      <c r="O1623" s="742">
        <v>3.7488E-2</v>
      </c>
      <c r="P1623" s="742">
        <v>3.7872000000000003E-2</v>
      </c>
      <c r="Q1623" s="742">
        <v>3.8448000000000003E-2</v>
      </c>
      <c r="R1623" s="742">
        <v>3.7776000000000004E-2</v>
      </c>
      <c r="S1623" s="742">
        <v>3.7656000000000002E-2</v>
      </c>
      <c r="T1623" s="742">
        <v>3.7895999999999999E-2</v>
      </c>
      <c r="U1623" s="742">
        <v>3.7607999999999996E-2</v>
      </c>
      <c r="V1623" s="742">
        <v>3.7128000000000001E-2</v>
      </c>
      <c r="W1623" s="742">
        <v>3.7512000000000004E-2</v>
      </c>
      <c r="X1623" s="742">
        <v>3.7007999999999999E-2</v>
      </c>
      <c r="Y1623" s="743">
        <v>3.7223999999999993E-2</v>
      </c>
      <c r="Z1623" s="742">
        <v>3.7536E-2</v>
      </c>
      <c r="AA1623" s="742">
        <v>3.7512000000000004E-2</v>
      </c>
      <c r="AB1623" s="839">
        <v>3.7823999999999997E-2</v>
      </c>
      <c r="AC1623" s="50">
        <f>SUM(D1623:AB1623)</f>
        <v>0.89260800000000018</v>
      </c>
      <c r="AD1623" s="53"/>
      <c r="AE1623" s="61">
        <v>2.4</v>
      </c>
      <c r="AF1623" s="102"/>
      <c r="AG1623" s="102"/>
      <c r="AH1623" s="102"/>
      <c r="AI1623" s="102"/>
      <c r="AJ1623" s="102"/>
      <c r="AK1623" s="102"/>
      <c r="AL1623" s="102"/>
      <c r="AM1623" s="102"/>
      <c r="AN1623" s="102"/>
      <c r="AO1623" s="102"/>
      <c r="AP1623" s="102"/>
      <c r="AQ1623" s="102"/>
      <c r="AR1623" s="102"/>
      <c r="AS1623" s="102"/>
      <c r="AT1623" s="102"/>
      <c r="AU1623" s="102"/>
      <c r="AV1623" s="102"/>
      <c r="AW1623" s="102"/>
      <c r="AX1623" s="102"/>
      <c r="AY1623" s="102"/>
      <c r="AZ1623" s="102"/>
      <c r="BA1623" s="102"/>
      <c r="BB1623" s="102"/>
      <c r="BC1623" s="102"/>
      <c r="BD1623" s="102"/>
      <c r="BE1623" s="328"/>
      <c r="BF1623" s="328"/>
      <c r="BG1623" s="328"/>
      <c r="BH1623" s="328"/>
      <c r="BI1623" s="328"/>
      <c r="BJ1623" s="328"/>
      <c r="BK1623" s="328"/>
      <c r="BL1623" s="328"/>
      <c r="BM1623" s="328"/>
      <c r="BN1623" s="328"/>
      <c r="BO1623" s="328"/>
      <c r="BP1623" s="328"/>
      <c r="BQ1623" s="328"/>
      <c r="BR1623" s="328"/>
      <c r="BS1623" s="328"/>
      <c r="BT1623" s="328"/>
      <c r="BU1623" s="328"/>
      <c r="BV1623" s="328"/>
      <c r="BW1623" s="328"/>
      <c r="BX1623" s="328"/>
      <c r="BY1623" s="328"/>
      <c r="BZ1623" s="328"/>
      <c r="CA1623" s="328"/>
      <c r="CB1623" s="328"/>
      <c r="CC1623" s="328"/>
      <c r="CD1623" s="328"/>
      <c r="CE1623" s="328"/>
      <c r="CF1623" s="328"/>
      <c r="CG1623" s="328"/>
      <c r="CH1623" s="328"/>
      <c r="CI1623" s="328"/>
      <c r="CJ1623" s="328"/>
      <c r="CK1623" s="328"/>
      <c r="CL1623" s="328"/>
      <c r="CM1623" s="165"/>
      <c r="CN1623" s="165"/>
    </row>
    <row r="1624" spans="1:107" s="1" customFormat="1" ht="10.5" customHeight="1" x14ac:dyDescent="0.2">
      <c r="A1624" s="1532"/>
      <c r="B1624" s="1538"/>
      <c r="C1624" s="241" t="s">
        <v>557</v>
      </c>
      <c r="D1624" s="134" t="s">
        <v>117</v>
      </c>
      <c r="E1624" s="742">
        <v>1.3968E-2</v>
      </c>
      <c r="F1624" s="742">
        <v>1.4039999999999999E-2</v>
      </c>
      <c r="G1624" s="742">
        <v>1.332E-2</v>
      </c>
      <c r="H1624" s="743">
        <v>1.3704000000000001E-2</v>
      </c>
      <c r="I1624" s="742">
        <v>1.3632E-2</v>
      </c>
      <c r="J1624" s="742">
        <v>1.3176E-2</v>
      </c>
      <c r="K1624" s="742">
        <v>1.3848000000000001E-2</v>
      </c>
      <c r="L1624" s="742">
        <v>1.4135999999999999E-2</v>
      </c>
      <c r="M1624" s="742">
        <v>1.4183999999999999E-2</v>
      </c>
      <c r="N1624" s="743">
        <v>1.4208E-2</v>
      </c>
      <c r="O1624" s="742">
        <v>1.3848000000000001E-2</v>
      </c>
      <c r="P1624" s="742">
        <v>1.4160000000000001E-2</v>
      </c>
      <c r="Q1624" s="742">
        <v>1.44E-2</v>
      </c>
      <c r="R1624" s="742">
        <v>1.4160000000000001E-2</v>
      </c>
      <c r="S1624" s="742">
        <v>1.4376E-2</v>
      </c>
      <c r="T1624" s="742">
        <v>1.4304000000000001E-2</v>
      </c>
      <c r="U1624" s="742">
        <v>1.4232E-2</v>
      </c>
      <c r="V1624" s="742">
        <v>1.4064E-2</v>
      </c>
      <c r="W1624" s="742">
        <v>1.4232E-2</v>
      </c>
      <c r="X1624" s="742">
        <v>1.3968E-2</v>
      </c>
      <c r="Y1624" s="743">
        <v>1.4088E-2</v>
      </c>
      <c r="Z1624" s="742">
        <v>1.392E-2</v>
      </c>
      <c r="AA1624" s="742">
        <v>1.4088E-2</v>
      </c>
      <c r="AB1624" s="839">
        <v>1.4160000000000001E-2</v>
      </c>
      <c r="AC1624" s="333"/>
      <c r="AD1624" s="53">
        <f>SUM(E1624:AB1624)</f>
        <v>0.33621600000000001</v>
      </c>
      <c r="AE1624" s="61">
        <v>2.4</v>
      </c>
      <c r="AF1624" s="335"/>
      <c r="AG1624" s="335"/>
      <c r="AH1624" s="335"/>
      <c r="AI1624" s="335"/>
      <c r="AJ1624" s="335"/>
      <c r="AK1624" s="335"/>
      <c r="AL1624" s="335"/>
      <c r="AM1624" s="335"/>
      <c r="AN1624" s="335"/>
      <c r="AO1624" s="335"/>
      <c r="AP1624" s="335"/>
      <c r="AQ1624" s="335"/>
      <c r="AR1624" s="335"/>
      <c r="AS1624" s="335"/>
      <c r="AT1624" s="335"/>
      <c r="AU1624" s="335"/>
      <c r="AV1624" s="335"/>
      <c r="AW1624" s="335"/>
      <c r="AX1624" s="335"/>
      <c r="AY1624" s="335"/>
      <c r="AZ1624" s="335"/>
      <c r="BA1624" s="335"/>
      <c r="BB1624" s="335"/>
      <c r="BC1624" s="335"/>
      <c r="BD1624" s="335"/>
      <c r="BE1624" s="328"/>
      <c r="BF1624" s="328"/>
      <c r="BG1624" s="328"/>
      <c r="BH1624" s="328"/>
      <c r="BI1624" s="328"/>
      <c r="BJ1624" s="328"/>
      <c r="BK1624" s="328"/>
      <c r="BL1624" s="328"/>
      <c r="BM1624" s="328"/>
      <c r="BN1624" s="328"/>
      <c r="BO1624" s="328"/>
      <c r="BP1624" s="328"/>
      <c r="BQ1624" s="328"/>
      <c r="BR1624" s="328"/>
      <c r="BS1624" s="328"/>
      <c r="BT1624" s="328"/>
      <c r="BU1624" s="328"/>
      <c r="BV1624" s="328"/>
      <c r="BW1624" s="328"/>
      <c r="BX1624" s="328"/>
      <c r="BY1624" s="328"/>
      <c r="BZ1624" s="328"/>
      <c r="CA1624" s="328"/>
      <c r="CB1624" s="328"/>
      <c r="CC1624" s="328"/>
      <c r="CD1624" s="328"/>
      <c r="CE1624" s="328"/>
      <c r="CF1624" s="328"/>
      <c r="CG1624" s="328"/>
      <c r="CH1624" s="328"/>
      <c r="CI1624" s="328"/>
      <c r="CJ1624" s="328"/>
      <c r="CK1624" s="328"/>
      <c r="CL1624" s="328"/>
      <c r="CM1624" s="165"/>
      <c r="CN1624" s="165"/>
    </row>
    <row r="1625" spans="1:107" s="1" customFormat="1" ht="10.5" customHeight="1" thickBot="1" x14ac:dyDescent="0.25">
      <c r="A1625" s="1533"/>
      <c r="B1625" s="1539"/>
      <c r="C1625" s="779"/>
      <c r="D1625" s="239" t="s">
        <v>41</v>
      </c>
      <c r="E1625" s="55">
        <f t="shared" ref="E1625:AB1625" si="662">E1624/E1623</f>
        <v>0.36511919698870765</v>
      </c>
      <c r="F1625" s="55">
        <f t="shared" si="662"/>
        <v>0.3638059701492537</v>
      </c>
      <c r="G1625" s="55">
        <f t="shared" si="662"/>
        <v>0.37780803267528928</v>
      </c>
      <c r="H1625" s="577">
        <f t="shared" si="662"/>
        <v>0.38790760869565216</v>
      </c>
      <c r="I1625" s="55">
        <f t="shared" si="662"/>
        <v>0.39471855455177202</v>
      </c>
      <c r="J1625" s="55">
        <f t="shared" si="662"/>
        <v>0.38418474457662699</v>
      </c>
      <c r="K1625" s="55">
        <f t="shared" si="662"/>
        <v>0.377124183006536</v>
      </c>
      <c r="L1625" s="55">
        <f t="shared" si="662"/>
        <v>0.3761174968071519</v>
      </c>
      <c r="M1625" s="55">
        <f t="shared" si="662"/>
        <v>0.37739463601532558</v>
      </c>
      <c r="N1625" s="577">
        <f t="shared" si="662"/>
        <v>0.37420986093552466</v>
      </c>
      <c r="O1625" s="55">
        <f t="shared" si="662"/>
        <v>0.36939820742637647</v>
      </c>
      <c r="P1625" s="55">
        <f t="shared" si="662"/>
        <v>0.37389100126742714</v>
      </c>
      <c r="Q1625" s="55">
        <f t="shared" si="662"/>
        <v>0.37453183520599248</v>
      </c>
      <c r="R1625" s="55">
        <f t="shared" si="662"/>
        <v>0.37484116899618802</v>
      </c>
      <c r="S1625" s="55">
        <f t="shared" si="662"/>
        <v>0.38177182919056724</v>
      </c>
      <c r="T1625" s="55">
        <f t="shared" si="662"/>
        <v>0.37745408486383791</v>
      </c>
      <c r="U1625" s="55">
        <f t="shared" si="662"/>
        <v>0.37843012125079772</v>
      </c>
      <c r="V1625" s="55">
        <f t="shared" si="662"/>
        <v>0.37879767291531996</v>
      </c>
      <c r="W1625" s="55">
        <f t="shared" si="662"/>
        <v>0.37939859245041585</v>
      </c>
      <c r="X1625" s="55">
        <f t="shared" si="662"/>
        <v>0.37743190661478598</v>
      </c>
      <c r="Y1625" s="577">
        <f t="shared" si="662"/>
        <v>0.37846550612508068</v>
      </c>
      <c r="Z1625" s="55">
        <f t="shared" si="662"/>
        <v>0.37084398976982097</v>
      </c>
      <c r="AA1625" s="55">
        <f t="shared" si="662"/>
        <v>0.37555982085732559</v>
      </c>
      <c r="AB1625" s="56">
        <f t="shared" si="662"/>
        <v>0.37436548223350258</v>
      </c>
      <c r="AC1625" s="333"/>
      <c r="AD1625" s="53"/>
      <c r="AE1625" s="61"/>
      <c r="AF1625" s="335"/>
      <c r="AG1625" s="335"/>
      <c r="AH1625" s="335"/>
      <c r="AI1625" s="335"/>
      <c r="AJ1625" s="335"/>
      <c r="AK1625" s="335"/>
      <c r="AL1625" s="335"/>
      <c r="AM1625" s="335"/>
      <c r="AN1625" s="335"/>
      <c r="AO1625" s="335"/>
      <c r="AP1625" s="335"/>
      <c r="AQ1625" s="335"/>
      <c r="AR1625" s="335"/>
      <c r="AS1625" s="335"/>
      <c r="AT1625" s="335"/>
      <c r="AU1625" s="335"/>
      <c r="AV1625" s="335"/>
      <c r="AW1625" s="335"/>
      <c r="AX1625" s="335"/>
      <c r="AY1625" s="335"/>
      <c r="AZ1625" s="335"/>
      <c r="BA1625" s="335"/>
      <c r="BB1625" s="335"/>
      <c r="BC1625" s="335"/>
      <c r="BD1625" s="335"/>
      <c r="BE1625" s="328"/>
      <c r="BF1625" s="328"/>
      <c r="BG1625" s="328"/>
      <c r="BH1625" s="328"/>
      <c r="BI1625" s="328"/>
      <c r="BJ1625" s="328"/>
      <c r="BK1625" s="328"/>
      <c r="BL1625" s="328"/>
      <c r="BM1625" s="328"/>
      <c r="BN1625" s="328"/>
      <c r="BO1625" s="328"/>
      <c r="BP1625" s="328"/>
      <c r="BQ1625" s="328"/>
      <c r="BR1625" s="328"/>
      <c r="BS1625" s="328"/>
      <c r="BT1625" s="328"/>
      <c r="BU1625" s="328"/>
      <c r="BV1625" s="328"/>
      <c r="BW1625" s="328"/>
      <c r="BX1625" s="328"/>
      <c r="BY1625" s="328"/>
      <c r="BZ1625" s="328"/>
      <c r="CA1625" s="328"/>
      <c r="CB1625" s="328"/>
      <c r="CC1625" s="328"/>
      <c r="CD1625" s="328"/>
      <c r="CE1625" s="328"/>
      <c r="CF1625" s="328"/>
      <c r="CG1625" s="328"/>
      <c r="CH1625" s="328"/>
      <c r="CI1625" s="328"/>
      <c r="CJ1625" s="328"/>
      <c r="CK1625" s="328"/>
      <c r="CL1625" s="328"/>
      <c r="CM1625" s="165"/>
      <c r="CN1625" s="165"/>
    </row>
    <row r="1626" spans="1:107" s="2" customFormat="1" ht="10.5" hidden="1" customHeight="1" x14ac:dyDescent="0.2">
      <c r="A1626" s="1531" t="s">
        <v>6</v>
      </c>
      <c r="B1626" s="1534" t="s">
        <v>520</v>
      </c>
      <c r="C1626" s="988"/>
      <c r="D1626" s="82"/>
      <c r="E1626" s="81"/>
      <c r="F1626" s="81"/>
      <c r="G1626" s="81"/>
      <c r="H1626" s="583"/>
      <c r="I1626" s="81"/>
      <c r="J1626" s="81"/>
      <c r="K1626" s="81"/>
      <c r="L1626" s="81"/>
      <c r="M1626" s="81"/>
      <c r="N1626" s="583"/>
      <c r="O1626" s="81"/>
      <c r="P1626" s="81"/>
      <c r="Q1626" s="81"/>
      <c r="R1626" s="81"/>
      <c r="S1626" s="81"/>
      <c r="T1626" s="81"/>
      <c r="U1626" s="81"/>
      <c r="V1626" s="81"/>
      <c r="W1626" s="81"/>
      <c r="X1626" s="81"/>
      <c r="Y1626" s="583"/>
      <c r="Z1626" s="81"/>
      <c r="AA1626" s="81"/>
      <c r="AB1626" s="83"/>
      <c r="AC1626" s="333"/>
      <c r="AD1626" s="180"/>
      <c r="AE1626" s="180"/>
      <c r="AF1626" s="328"/>
      <c r="AG1626" s="328"/>
      <c r="AH1626" s="328"/>
      <c r="AI1626" s="328"/>
      <c r="AJ1626" s="328"/>
      <c r="AK1626" s="328"/>
      <c r="AL1626" s="328"/>
      <c r="AM1626" s="328"/>
      <c r="AN1626" s="328"/>
      <c r="AO1626" s="328"/>
      <c r="AP1626" s="328"/>
      <c r="AQ1626" s="328"/>
      <c r="AR1626" s="328"/>
      <c r="AS1626" s="328"/>
      <c r="AT1626" s="328"/>
      <c r="AU1626" s="328"/>
      <c r="AV1626" s="328"/>
      <c r="AW1626" s="328"/>
      <c r="AX1626" s="328"/>
      <c r="AY1626" s="328"/>
      <c r="AZ1626" s="328"/>
      <c r="BA1626" s="328"/>
      <c r="BB1626" s="328"/>
      <c r="BC1626" s="328"/>
      <c r="BD1626" s="328"/>
      <c r="BE1626" s="328"/>
      <c r="BF1626" s="328"/>
      <c r="BG1626" s="328"/>
      <c r="BH1626" s="328"/>
      <c r="BI1626" s="328"/>
      <c r="BJ1626" s="328"/>
      <c r="BK1626" s="328"/>
      <c r="BL1626" s="328"/>
      <c r="BM1626" s="328"/>
      <c r="BN1626" s="328"/>
      <c r="BO1626" s="328"/>
      <c r="BP1626" s="328"/>
      <c r="BQ1626" s="328"/>
      <c r="BR1626" s="328"/>
      <c r="BS1626" s="328"/>
      <c r="BT1626" s="328"/>
      <c r="BU1626" s="328"/>
      <c r="BV1626" s="328"/>
      <c r="BW1626" s="328"/>
      <c r="BX1626" s="328"/>
      <c r="BY1626" s="328"/>
      <c r="BZ1626" s="328"/>
      <c r="CA1626" s="328"/>
      <c r="CB1626" s="328"/>
      <c r="CC1626" s="328"/>
      <c r="CD1626" s="328"/>
      <c r="CE1626" s="328"/>
      <c r="CF1626" s="328"/>
      <c r="CG1626" s="328"/>
      <c r="CH1626" s="328"/>
      <c r="CI1626" s="328"/>
      <c r="CJ1626" s="328"/>
      <c r="CK1626" s="328"/>
      <c r="CL1626" s="328"/>
      <c r="CM1626" s="165"/>
      <c r="CN1626" s="165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</row>
    <row r="1627" spans="1:107" s="2" customFormat="1" ht="10.5" hidden="1" customHeight="1" x14ac:dyDescent="0.2">
      <c r="A1627" s="1532"/>
      <c r="B1627" s="1535"/>
      <c r="C1627" s="1472" t="s">
        <v>128</v>
      </c>
      <c r="D1627" s="134" t="s">
        <v>33</v>
      </c>
      <c r="E1627" s="45"/>
      <c r="F1627" s="45"/>
      <c r="G1627" s="45"/>
      <c r="H1627" s="580"/>
      <c r="I1627" s="45"/>
      <c r="J1627" s="45"/>
      <c r="K1627" s="45"/>
      <c r="L1627" s="45"/>
      <c r="M1627" s="45"/>
      <c r="N1627" s="580"/>
      <c r="O1627" s="45"/>
      <c r="P1627" s="45"/>
      <c r="Q1627" s="45"/>
      <c r="R1627" s="45"/>
      <c r="S1627" s="45"/>
      <c r="T1627" s="45"/>
      <c r="U1627" s="45"/>
      <c r="V1627" s="45"/>
      <c r="W1627" s="45"/>
      <c r="X1627" s="45"/>
      <c r="Y1627" s="580"/>
      <c r="Z1627" s="45"/>
      <c r="AA1627" s="45"/>
      <c r="AB1627" s="94"/>
      <c r="AC1627" s="333"/>
      <c r="AD1627" s="180"/>
      <c r="AE1627" s="180"/>
      <c r="AF1627" s="328"/>
      <c r="AG1627" s="328"/>
      <c r="AH1627" s="328"/>
      <c r="AI1627" s="328"/>
      <c r="AJ1627" s="328"/>
      <c r="AK1627" s="328"/>
      <c r="AL1627" s="328"/>
      <c r="AM1627" s="328"/>
      <c r="AN1627" s="328"/>
      <c r="AO1627" s="328"/>
      <c r="AP1627" s="328"/>
      <c r="AQ1627" s="328"/>
      <c r="AR1627" s="328"/>
      <c r="AS1627" s="328"/>
      <c r="AT1627" s="328"/>
      <c r="AU1627" s="328"/>
      <c r="AV1627" s="328"/>
      <c r="AW1627" s="328"/>
      <c r="AX1627" s="328"/>
      <c r="AY1627" s="328"/>
      <c r="AZ1627" s="328"/>
      <c r="BA1627" s="328"/>
      <c r="BB1627" s="328"/>
      <c r="BC1627" s="328"/>
      <c r="BD1627" s="328"/>
      <c r="BE1627" s="328"/>
      <c r="BF1627" s="328"/>
      <c r="BG1627" s="328"/>
      <c r="BH1627" s="328"/>
      <c r="BI1627" s="328"/>
      <c r="BJ1627" s="328"/>
      <c r="BK1627" s="328"/>
      <c r="BL1627" s="328"/>
      <c r="BM1627" s="328"/>
      <c r="BN1627" s="328"/>
      <c r="BO1627" s="328"/>
      <c r="BP1627" s="328"/>
      <c r="BQ1627" s="328"/>
      <c r="BR1627" s="328"/>
      <c r="BS1627" s="328"/>
      <c r="BT1627" s="328"/>
      <c r="BU1627" s="328"/>
      <c r="BV1627" s="328"/>
      <c r="BW1627" s="328"/>
      <c r="BX1627" s="328"/>
      <c r="BY1627" s="328"/>
      <c r="BZ1627" s="328"/>
      <c r="CA1627" s="328"/>
      <c r="CB1627" s="328"/>
      <c r="CC1627" s="328"/>
      <c r="CD1627" s="328"/>
      <c r="CE1627" s="328"/>
      <c r="CF1627" s="328"/>
      <c r="CG1627" s="328"/>
      <c r="CH1627" s="328"/>
      <c r="CI1627" s="328"/>
      <c r="CJ1627" s="328"/>
      <c r="CK1627" s="328"/>
      <c r="CL1627" s="328"/>
      <c r="CM1627" s="165"/>
      <c r="CN1627" s="165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</row>
    <row r="1628" spans="1:107" s="2" customFormat="1" ht="10.5" hidden="1" customHeight="1" x14ac:dyDescent="0.2">
      <c r="A1628" s="1532"/>
      <c r="B1628" s="1535"/>
      <c r="C1628" s="1472" t="s">
        <v>127</v>
      </c>
      <c r="D1628" s="134" t="s">
        <v>116</v>
      </c>
      <c r="E1628" s="45"/>
      <c r="F1628" s="45"/>
      <c r="G1628" s="45"/>
      <c r="H1628" s="580"/>
      <c r="I1628" s="45"/>
      <c r="J1628" s="45"/>
      <c r="K1628" s="45"/>
      <c r="L1628" s="45"/>
      <c r="M1628" s="45"/>
      <c r="N1628" s="580"/>
      <c r="O1628" s="45"/>
      <c r="P1628" s="45"/>
      <c r="Q1628" s="45"/>
      <c r="R1628" s="45"/>
      <c r="S1628" s="45"/>
      <c r="T1628" s="45"/>
      <c r="U1628" s="45"/>
      <c r="V1628" s="45"/>
      <c r="W1628" s="45"/>
      <c r="X1628" s="45"/>
      <c r="Y1628" s="580"/>
      <c r="Z1628" s="45"/>
      <c r="AA1628" s="45"/>
      <c r="AB1628" s="94"/>
      <c r="AC1628" s="333"/>
      <c r="AD1628" s="180"/>
      <c r="AE1628" s="180"/>
      <c r="AF1628" s="328"/>
      <c r="AG1628" s="328"/>
      <c r="AH1628" s="328"/>
      <c r="AI1628" s="328"/>
      <c r="AJ1628" s="328"/>
      <c r="AK1628" s="328"/>
      <c r="AL1628" s="328"/>
      <c r="AM1628" s="328"/>
      <c r="AN1628" s="328"/>
      <c r="AO1628" s="328"/>
      <c r="AP1628" s="328"/>
      <c r="AQ1628" s="328"/>
      <c r="AR1628" s="328"/>
      <c r="AS1628" s="328"/>
      <c r="AT1628" s="328"/>
      <c r="AU1628" s="328"/>
      <c r="AV1628" s="328"/>
      <c r="AW1628" s="328"/>
      <c r="AX1628" s="328"/>
      <c r="AY1628" s="328"/>
      <c r="AZ1628" s="328"/>
      <c r="BA1628" s="328"/>
      <c r="BB1628" s="328"/>
      <c r="BC1628" s="328"/>
      <c r="BD1628" s="328"/>
      <c r="BE1628" s="328"/>
      <c r="BF1628" s="328"/>
      <c r="BG1628" s="328"/>
      <c r="BH1628" s="328"/>
      <c r="BI1628" s="328"/>
      <c r="BJ1628" s="328"/>
      <c r="BK1628" s="328"/>
      <c r="BL1628" s="328"/>
      <c r="BM1628" s="328"/>
      <c r="BN1628" s="328"/>
      <c r="BO1628" s="328"/>
      <c r="BP1628" s="328"/>
      <c r="BQ1628" s="328"/>
      <c r="BR1628" s="328"/>
      <c r="BS1628" s="328"/>
      <c r="BT1628" s="328"/>
      <c r="BU1628" s="328"/>
      <c r="BV1628" s="328"/>
      <c r="BW1628" s="328"/>
      <c r="BX1628" s="328"/>
      <c r="BY1628" s="328"/>
      <c r="BZ1628" s="328"/>
      <c r="CA1628" s="328"/>
      <c r="CB1628" s="328"/>
      <c r="CC1628" s="328"/>
      <c r="CD1628" s="328"/>
      <c r="CE1628" s="328"/>
      <c r="CF1628" s="328"/>
      <c r="CG1628" s="328"/>
      <c r="CH1628" s="328"/>
      <c r="CI1628" s="328"/>
      <c r="CJ1628" s="328"/>
      <c r="CK1628" s="328"/>
      <c r="CL1628" s="328"/>
      <c r="CM1628" s="165"/>
      <c r="CN1628" s="165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</row>
    <row r="1629" spans="1:107" s="2" customFormat="1" ht="10.5" hidden="1" customHeight="1" x14ac:dyDescent="0.2">
      <c r="A1629" s="1532"/>
      <c r="B1629" s="1535"/>
      <c r="C1629" s="1472" t="s">
        <v>127</v>
      </c>
      <c r="D1629" s="134" t="s">
        <v>117</v>
      </c>
      <c r="E1629" s="45"/>
      <c r="F1629" s="45"/>
      <c r="G1629" s="45"/>
      <c r="H1629" s="580"/>
      <c r="I1629" s="45"/>
      <c r="J1629" s="45"/>
      <c r="K1629" s="45"/>
      <c r="L1629" s="45"/>
      <c r="M1629" s="45"/>
      <c r="N1629" s="580"/>
      <c r="O1629" s="45"/>
      <c r="P1629" s="45"/>
      <c r="Q1629" s="45"/>
      <c r="R1629" s="45"/>
      <c r="S1629" s="45"/>
      <c r="T1629" s="45"/>
      <c r="U1629" s="45"/>
      <c r="V1629" s="45"/>
      <c r="W1629" s="45"/>
      <c r="X1629" s="45"/>
      <c r="Y1629" s="580"/>
      <c r="Z1629" s="45"/>
      <c r="AA1629" s="45"/>
      <c r="AB1629" s="94"/>
      <c r="AC1629" s="333"/>
      <c r="AD1629" s="180"/>
      <c r="AE1629" s="180"/>
      <c r="AF1629" s="328"/>
      <c r="AG1629" s="328"/>
      <c r="AH1629" s="328"/>
      <c r="AI1629" s="328"/>
      <c r="AJ1629" s="328"/>
      <c r="AK1629" s="328"/>
      <c r="AL1629" s="328"/>
      <c r="AM1629" s="328"/>
      <c r="AN1629" s="328"/>
      <c r="AO1629" s="328"/>
      <c r="AP1629" s="328"/>
      <c r="AQ1629" s="328"/>
      <c r="AR1629" s="328"/>
      <c r="AS1629" s="328"/>
      <c r="AT1629" s="328"/>
      <c r="AU1629" s="328"/>
      <c r="AV1629" s="328"/>
      <c r="AW1629" s="328"/>
      <c r="AX1629" s="328"/>
      <c r="AY1629" s="328"/>
      <c r="AZ1629" s="328"/>
      <c r="BA1629" s="328"/>
      <c r="BB1629" s="328"/>
      <c r="BC1629" s="328"/>
      <c r="BD1629" s="328"/>
      <c r="BE1629" s="328"/>
      <c r="BF1629" s="328"/>
      <c r="BG1629" s="328"/>
      <c r="BH1629" s="328"/>
      <c r="BI1629" s="328"/>
      <c r="BJ1629" s="328"/>
      <c r="BK1629" s="328"/>
      <c r="BL1629" s="328"/>
      <c r="BM1629" s="328"/>
      <c r="BN1629" s="328"/>
      <c r="BO1629" s="328"/>
      <c r="BP1629" s="328"/>
      <c r="BQ1629" s="328"/>
      <c r="BR1629" s="328"/>
      <c r="BS1629" s="328"/>
      <c r="BT1629" s="328"/>
      <c r="BU1629" s="328"/>
      <c r="BV1629" s="328"/>
      <c r="BW1629" s="328"/>
      <c r="BX1629" s="328"/>
      <c r="BY1629" s="328"/>
      <c r="BZ1629" s="328"/>
      <c r="CA1629" s="328"/>
      <c r="CB1629" s="328"/>
      <c r="CC1629" s="328"/>
      <c r="CD1629" s="328"/>
      <c r="CE1629" s="328"/>
      <c r="CF1629" s="328"/>
      <c r="CG1629" s="328"/>
      <c r="CH1629" s="328"/>
      <c r="CI1629" s="328"/>
      <c r="CJ1629" s="328"/>
      <c r="CK1629" s="328"/>
      <c r="CL1629" s="328"/>
      <c r="CM1629" s="165"/>
      <c r="CN1629" s="165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</row>
    <row r="1630" spans="1:107" s="2" customFormat="1" ht="10.5" hidden="1" customHeight="1" thickBot="1" x14ac:dyDescent="0.25">
      <c r="A1630" s="1533"/>
      <c r="B1630" s="1536"/>
      <c r="C1630" s="274"/>
      <c r="D1630" s="239" t="s">
        <v>41</v>
      </c>
      <c r="E1630" s="95"/>
      <c r="F1630" s="95"/>
      <c r="G1630" s="95"/>
      <c r="H1630" s="585"/>
      <c r="I1630" s="95"/>
      <c r="J1630" s="95"/>
      <c r="K1630" s="95"/>
      <c r="L1630" s="95"/>
      <c r="M1630" s="95"/>
      <c r="N1630" s="585"/>
      <c r="O1630" s="95"/>
      <c r="P1630" s="95"/>
      <c r="Q1630" s="95"/>
      <c r="R1630" s="95"/>
      <c r="S1630" s="95"/>
      <c r="T1630" s="95"/>
      <c r="U1630" s="95"/>
      <c r="V1630" s="95"/>
      <c r="W1630" s="95"/>
      <c r="X1630" s="95"/>
      <c r="Y1630" s="585"/>
      <c r="Z1630" s="95"/>
      <c r="AA1630" s="95"/>
      <c r="AB1630" s="97"/>
      <c r="AC1630" s="333"/>
      <c r="AD1630" s="180"/>
      <c r="AE1630" s="180"/>
      <c r="AF1630" s="328"/>
      <c r="AG1630" s="328"/>
      <c r="AH1630" s="328"/>
      <c r="AI1630" s="328"/>
      <c r="AJ1630" s="328"/>
      <c r="AK1630" s="328"/>
      <c r="AL1630" s="328"/>
      <c r="AM1630" s="328"/>
      <c r="AN1630" s="328"/>
      <c r="AO1630" s="328"/>
      <c r="AP1630" s="328"/>
      <c r="AQ1630" s="328"/>
      <c r="AR1630" s="328"/>
      <c r="AS1630" s="328"/>
      <c r="AT1630" s="328"/>
      <c r="AU1630" s="328"/>
      <c r="AV1630" s="328"/>
      <c r="AW1630" s="328"/>
      <c r="AX1630" s="328"/>
      <c r="AY1630" s="328"/>
      <c r="AZ1630" s="328"/>
      <c r="BA1630" s="328"/>
      <c r="BB1630" s="328"/>
      <c r="BC1630" s="328"/>
      <c r="BD1630" s="328"/>
      <c r="BE1630" s="328"/>
      <c r="BF1630" s="328"/>
      <c r="BG1630" s="328"/>
      <c r="BH1630" s="328"/>
      <c r="BI1630" s="328"/>
      <c r="BJ1630" s="328"/>
      <c r="BK1630" s="328"/>
      <c r="BL1630" s="328"/>
      <c r="BM1630" s="328"/>
      <c r="BN1630" s="328"/>
      <c r="BO1630" s="328"/>
      <c r="BP1630" s="328"/>
      <c r="BQ1630" s="328"/>
      <c r="BR1630" s="328"/>
      <c r="BS1630" s="328"/>
      <c r="BT1630" s="328"/>
      <c r="BU1630" s="328"/>
      <c r="BV1630" s="328"/>
      <c r="BW1630" s="328"/>
      <c r="BX1630" s="328"/>
      <c r="BY1630" s="328"/>
      <c r="BZ1630" s="328"/>
      <c r="CA1630" s="328"/>
      <c r="CB1630" s="328"/>
      <c r="CC1630" s="328"/>
      <c r="CD1630" s="328"/>
      <c r="CE1630" s="328"/>
      <c r="CF1630" s="328"/>
      <c r="CG1630" s="328"/>
      <c r="CH1630" s="328"/>
      <c r="CI1630" s="328"/>
      <c r="CJ1630" s="328"/>
      <c r="CK1630" s="328"/>
      <c r="CL1630" s="328"/>
      <c r="CM1630" s="165"/>
      <c r="CN1630" s="165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</row>
    <row r="1631" spans="1:107" s="2" customFormat="1" ht="10.5" hidden="1" customHeight="1" x14ac:dyDescent="0.2">
      <c r="A1631" s="1531" t="s">
        <v>5</v>
      </c>
      <c r="B1631" s="1534" t="s">
        <v>520</v>
      </c>
      <c r="C1631" s="810"/>
      <c r="D1631" s="233"/>
      <c r="E1631" s="497"/>
      <c r="F1631" s="497"/>
      <c r="G1631" s="497"/>
      <c r="H1631" s="579"/>
      <c r="I1631" s="497"/>
      <c r="J1631" s="497"/>
      <c r="K1631" s="497"/>
      <c r="L1631" s="497"/>
      <c r="M1631" s="497"/>
      <c r="N1631" s="579"/>
      <c r="O1631" s="497"/>
      <c r="P1631" s="497"/>
      <c r="Q1631" s="497"/>
      <c r="R1631" s="497"/>
      <c r="S1631" s="497"/>
      <c r="T1631" s="497"/>
      <c r="U1631" s="497"/>
      <c r="V1631" s="497"/>
      <c r="W1631" s="497"/>
      <c r="X1631" s="497"/>
      <c r="Y1631" s="579"/>
      <c r="Z1631" s="497"/>
      <c r="AA1631" s="497"/>
      <c r="AB1631" s="691"/>
      <c r="AC1631" s="333"/>
      <c r="AD1631" s="180"/>
      <c r="AE1631" s="180"/>
      <c r="AF1631" s="328"/>
      <c r="AG1631" s="328"/>
      <c r="AH1631" s="328"/>
      <c r="AI1631" s="328"/>
      <c r="AJ1631" s="328"/>
      <c r="AK1631" s="328"/>
      <c r="AL1631" s="328"/>
      <c r="AM1631" s="328"/>
      <c r="AN1631" s="328"/>
      <c r="AO1631" s="328"/>
      <c r="AP1631" s="328"/>
      <c r="AQ1631" s="328"/>
      <c r="AR1631" s="328"/>
      <c r="AS1631" s="328"/>
      <c r="AT1631" s="328"/>
      <c r="AU1631" s="328"/>
      <c r="AV1631" s="328"/>
      <c r="AW1631" s="328"/>
      <c r="AX1631" s="328"/>
      <c r="AY1631" s="328"/>
      <c r="AZ1631" s="328"/>
      <c r="BA1631" s="328"/>
      <c r="BB1631" s="328"/>
      <c r="BC1631" s="328"/>
      <c r="BD1631" s="328"/>
      <c r="BE1631" s="328"/>
      <c r="BF1631" s="328"/>
      <c r="BG1631" s="328"/>
      <c r="BH1631" s="328"/>
      <c r="BI1631" s="328"/>
      <c r="BJ1631" s="328"/>
      <c r="BK1631" s="328"/>
      <c r="BL1631" s="328"/>
      <c r="BM1631" s="328"/>
      <c r="BN1631" s="328"/>
      <c r="BO1631" s="328"/>
      <c r="BP1631" s="328"/>
      <c r="BQ1631" s="328"/>
      <c r="BR1631" s="328"/>
      <c r="BS1631" s="328"/>
      <c r="BT1631" s="328"/>
      <c r="BU1631" s="328"/>
      <c r="BV1631" s="328"/>
      <c r="BW1631" s="328"/>
      <c r="BX1631" s="328"/>
      <c r="BY1631" s="328"/>
      <c r="BZ1631" s="328"/>
      <c r="CA1631" s="328"/>
      <c r="CB1631" s="328"/>
      <c r="CC1631" s="328"/>
      <c r="CD1631" s="328"/>
      <c r="CE1631" s="328"/>
      <c r="CF1631" s="328"/>
      <c r="CG1631" s="328"/>
      <c r="CH1631" s="328"/>
      <c r="CI1631" s="328"/>
      <c r="CJ1631" s="328"/>
      <c r="CK1631" s="328"/>
      <c r="CL1631" s="328"/>
      <c r="CM1631" s="165"/>
      <c r="CN1631" s="165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</row>
    <row r="1632" spans="1:107" s="2" customFormat="1" ht="10.5" hidden="1" customHeight="1" x14ac:dyDescent="0.2">
      <c r="A1632" s="1532"/>
      <c r="B1632" s="1535"/>
      <c r="C1632" s="1472" t="s">
        <v>128</v>
      </c>
      <c r="D1632" s="134" t="s">
        <v>33</v>
      </c>
      <c r="E1632" s="45"/>
      <c r="F1632" s="45"/>
      <c r="G1632" s="45"/>
      <c r="H1632" s="580"/>
      <c r="I1632" s="45"/>
      <c r="J1632" s="45"/>
      <c r="K1632" s="45"/>
      <c r="L1632" s="45"/>
      <c r="M1632" s="45"/>
      <c r="N1632" s="580"/>
      <c r="O1632" s="45"/>
      <c r="P1632" s="45"/>
      <c r="Q1632" s="45"/>
      <c r="R1632" s="45"/>
      <c r="S1632" s="45"/>
      <c r="T1632" s="45"/>
      <c r="U1632" s="45"/>
      <c r="V1632" s="45"/>
      <c r="W1632" s="45"/>
      <c r="X1632" s="45"/>
      <c r="Y1632" s="580"/>
      <c r="Z1632" s="45"/>
      <c r="AA1632" s="45"/>
      <c r="AB1632" s="94"/>
      <c r="AC1632" s="333"/>
      <c r="AD1632" s="180"/>
      <c r="AE1632" s="180"/>
      <c r="AF1632" s="328"/>
      <c r="AG1632" s="328"/>
      <c r="AH1632" s="328"/>
      <c r="AI1632" s="328"/>
      <c r="AJ1632" s="328"/>
      <c r="AK1632" s="328"/>
      <c r="AL1632" s="328"/>
      <c r="AM1632" s="328"/>
      <c r="AN1632" s="328"/>
      <c r="AO1632" s="328"/>
      <c r="AP1632" s="328"/>
      <c r="AQ1632" s="328"/>
      <c r="AR1632" s="328"/>
      <c r="AS1632" s="328"/>
      <c r="AT1632" s="328"/>
      <c r="AU1632" s="328"/>
      <c r="AV1632" s="328"/>
      <c r="AW1632" s="328"/>
      <c r="AX1632" s="328"/>
      <c r="AY1632" s="328"/>
      <c r="AZ1632" s="328"/>
      <c r="BA1632" s="328"/>
      <c r="BB1632" s="328"/>
      <c r="BC1632" s="328"/>
      <c r="BD1632" s="328"/>
      <c r="BE1632" s="328"/>
      <c r="BF1632" s="328"/>
      <c r="BG1632" s="328"/>
      <c r="BH1632" s="328"/>
      <c r="BI1632" s="328"/>
      <c r="BJ1632" s="328"/>
      <c r="BK1632" s="328"/>
      <c r="BL1632" s="328"/>
      <c r="BM1632" s="328"/>
      <c r="BN1632" s="328"/>
      <c r="BO1632" s="328"/>
      <c r="BP1632" s="328"/>
      <c r="BQ1632" s="328"/>
      <c r="BR1632" s="328"/>
      <c r="BS1632" s="328"/>
      <c r="BT1632" s="328"/>
      <c r="BU1632" s="328"/>
      <c r="BV1632" s="328"/>
      <c r="BW1632" s="328"/>
      <c r="BX1632" s="328"/>
      <c r="BY1632" s="328"/>
      <c r="BZ1632" s="328"/>
      <c r="CA1632" s="328"/>
      <c r="CB1632" s="328"/>
      <c r="CC1632" s="328"/>
      <c r="CD1632" s="328"/>
      <c r="CE1632" s="328"/>
      <c r="CF1632" s="328"/>
      <c r="CG1632" s="328"/>
      <c r="CH1632" s="328"/>
      <c r="CI1632" s="328"/>
      <c r="CJ1632" s="328"/>
      <c r="CK1632" s="328"/>
      <c r="CL1632" s="328"/>
      <c r="CM1632" s="165"/>
      <c r="CN1632" s="165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</row>
    <row r="1633" spans="1:107" s="2" customFormat="1" ht="10.5" hidden="1" customHeight="1" x14ac:dyDescent="0.2">
      <c r="A1633" s="1532"/>
      <c r="B1633" s="1535"/>
      <c r="C1633" s="1472" t="s">
        <v>127</v>
      </c>
      <c r="D1633" s="134" t="s">
        <v>116</v>
      </c>
      <c r="E1633" s="45"/>
      <c r="F1633" s="45"/>
      <c r="G1633" s="45"/>
      <c r="H1633" s="580"/>
      <c r="I1633" s="45"/>
      <c r="J1633" s="45"/>
      <c r="K1633" s="45"/>
      <c r="L1633" s="45"/>
      <c r="M1633" s="45"/>
      <c r="N1633" s="580"/>
      <c r="O1633" s="45"/>
      <c r="P1633" s="45"/>
      <c r="Q1633" s="45"/>
      <c r="R1633" s="45"/>
      <c r="S1633" s="45"/>
      <c r="T1633" s="45"/>
      <c r="U1633" s="45"/>
      <c r="V1633" s="45"/>
      <c r="W1633" s="45"/>
      <c r="X1633" s="45"/>
      <c r="Y1633" s="580"/>
      <c r="Z1633" s="45"/>
      <c r="AA1633" s="45"/>
      <c r="AB1633" s="94"/>
      <c r="AC1633" s="333"/>
      <c r="AD1633" s="180"/>
      <c r="AE1633" s="180"/>
      <c r="AF1633" s="328"/>
      <c r="AG1633" s="328"/>
      <c r="AH1633" s="328"/>
      <c r="AI1633" s="328"/>
      <c r="AJ1633" s="328"/>
      <c r="AK1633" s="328"/>
      <c r="AL1633" s="328"/>
      <c r="AM1633" s="328"/>
      <c r="AN1633" s="328"/>
      <c r="AO1633" s="328"/>
      <c r="AP1633" s="328"/>
      <c r="AQ1633" s="328"/>
      <c r="AR1633" s="328"/>
      <c r="AS1633" s="328"/>
      <c r="AT1633" s="328"/>
      <c r="AU1633" s="328"/>
      <c r="AV1633" s="328"/>
      <c r="AW1633" s="328"/>
      <c r="AX1633" s="328"/>
      <c r="AY1633" s="328"/>
      <c r="AZ1633" s="328"/>
      <c r="BA1633" s="328"/>
      <c r="BB1633" s="328"/>
      <c r="BC1633" s="328"/>
      <c r="BD1633" s="328"/>
      <c r="BE1633" s="328"/>
      <c r="BF1633" s="328"/>
      <c r="BG1633" s="328"/>
      <c r="BH1633" s="328"/>
      <c r="BI1633" s="328"/>
      <c r="BJ1633" s="328"/>
      <c r="BK1633" s="328"/>
      <c r="BL1633" s="328"/>
      <c r="BM1633" s="328"/>
      <c r="BN1633" s="328"/>
      <c r="BO1633" s="328"/>
      <c r="BP1633" s="328"/>
      <c r="BQ1633" s="328"/>
      <c r="BR1633" s="328"/>
      <c r="BS1633" s="328"/>
      <c r="BT1633" s="328"/>
      <c r="BU1633" s="328"/>
      <c r="BV1633" s="328"/>
      <c r="BW1633" s="328"/>
      <c r="BX1633" s="328"/>
      <c r="BY1633" s="328"/>
      <c r="BZ1633" s="328"/>
      <c r="CA1633" s="328"/>
      <c r="CB1633" s="328"/>
      <c r="CC1633" s="328"/>
      <c r="CD1633" s="328"/>
      <c r="CE1633" s="328"/>
      <c r="CF1633" s="328"/>
      <c r="CG1633" s="328"/>
      <c r="CH1633" s="328"/>
      <c r="CI1633" s="328"/>
      <c r="CJ1633" s="328"/>
      <c r="CK1633" s="328"/>
      <c r="CL1633" s="328"/>
      <c r="CM1633" s="165"/>
      <c r="CN1633" s="165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</row>
    <row r="1634" spans="1:107" s="2" customFormat="1" ht="10.5" hidden="1" customHeight="1" x14ac:dyDescent="0.2">
      <c r="A1634" s="1532"/>
      <c r="B1634" s="1535"/>
      <c r="C1634" s="1472" t="s">
        <v>127</v>
      </c>
      <c r="D1634" s="134" t="s">
        <v>117</v>
      </c>
      <c r="E1634" s="45"/>
      <c r="F1634" s="45"/>
      <c r="G1634" s="45"/>
      <c r="H1634" s="580"/>
      <c r="I1634" s="45"/>
      <c r="J1634" s="45"/>
      <c r="K1634" s="45"/>
      <c r="L1634" s="45"/>
      <c r="M1634" s="45"/>
      <c r="N1634" s="580"/>
      <c r="O1634" s="45"/>
      <c r="P1634" s="45"/>
      <c r="Q1634" s="45"/>
      <c r="R1634" s="45"/>
      <c r="S1634" s="45"/>
      <c r="T1634" s="45"/>
      <c r="U1634" s="45"/>
      <c r="V1634" s="45"/>
      <c r="W1634" s="45"/>
      <c r="X1634" s="45"/>
      <c r="Y1634" s="580"/>
      <c r="Z1634" s="45"/>
      <c r="AA1634" s="45"/>
      <c r="AB1634" s="94"/>
      <c r="AC1634" s="333"/>
      <c r="AD1634" s="180"/>
      <c r="AE1634" s="180"/>
      <c r="AF1634" s="328"/>
      <c r="AG1634" s="328"/>
      <c r="AH1634" s="328"/>
      <c r="AI1634" s="328"/>
      <c r="AJ1634" s="328"/>
      <c r="AK1634" s="328"/>
      <c r="AL1634" s="328"/>
      <c r="AM1634" s="328"/>
      <c r="AN1634" s="328"/>
      <c r="AO1634" s="328"/>
      <c r="AP1634" s="328"/>
      <c r="AQ1634" s="328"/>
      <c r="AR1634" s="328"/>
      <c r="AS1634" s="328"/>
      <c r="AT1634" s="328"/>
      <c r="AU1634" s="328"/>
      <c r="AV1634" s="328"/>
      <c r="AW1634" s="328"/>
      <c r="AX1634" s="328"/>
      <c r="AY1634" s="328"/>
      <c r="AZ1634" s="328"/>
      <c r="BA1634" s="328"/>
      <c r="BB1634" s="328"/>
      <c r="BC1634" s="328"/>
      <c r="BD1634" s="328"/>
      <c r="BE1634" s="328"/>
      <c r="BF1634" s="328"/>
      <c r="BG1634" s="328"/>
      <c r="BH1634" s="328"/>
      <c r="BI1634" s="328"/>
      <c r="BJ1634" s="328"/>
      <c r="BK1634" s="328"/>
      <c r="BL1634" s="328"/>
      <c r="BM1634" s="328"/>
      <c r="BN1634" s="328"/>
      <c r="BO1634" s="328"/>
      <c r="BP1634" s="328"/>
      <c r="BQ1634" s="328"/>
      <c r="BR1634" s="328"/>
      <c r="BS1634" s="328"/>
      <c r="BT1634" s="328"/>
      <c r="BU1634" s="328"/>
      <c r="BV1634" s="328"/>
      <c r="BW1634" s="328"/>
      <c r="BX1634" s="328"/>
      <c r="BY1634" s="328"/>
      <c r="BZ1634" s="328"/>
      <c r="CA1634" s="328"/>
      <c r="CB1634" s="328"/>
      <c r="CC1634" s="328"/>
      <c r="CD1634" s="328"/>
      <c r="CE1634" s="328"/>
      <c r="CF1634" s="328"/>
      <c r="CG1634" s="328"/>
      <c r="CH1634" s="328"/>
      <c r="CI1634" s="328"/>
      <c r="CJ1634" s="328"/>
      <c r="CK1634" s="328"/>
      <c r="CL1634" s="328"/>
      <c r="CM1634" s="165"/>
      <c r="CN1634" s="165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</row>
    <row r="1635" spans="1:107" s="2" customFormat="1" ht="10.5" hidden="1" customHeight="1" thickBot="1" x14ac:dyDescent="0.25">
      <c r="A1635" s="1533"/>
      <c r="B1635" s="1536"/>
      <c r="C1635" s="660"/>
      <c r="D1635" s="135" t="s">
        <v>41</v>
      </c>
      <c r="E1635" s="498"/>
      <c r="F1635" s="498"/>
      <c r="G1635" s="498"/>
      <c r="H1635" s="581"/>
      <c r="I1635" s="498"/>
      <c r="J1635" s="498"/>
      <c r="K1635" s="498"/>
      <c r="L1635" s="498"/>
      <c r="M1635" s="498"/>
      <c r="N1635" s="581"/>
      <c r="O1635" s="498"/>
      <c r="P1635" s="498"/>
      <c r="Q1635" s="498"/>
      <c r="R1635" s="498"/>
      <c r="S1635" s="498"/>
      <c r="T1635" s="498"/>
      <c r="U1635" s="498"/>
      <c r="V1635" s="498"/>
      <c r="W1635" s="498"/>
      <c r="X1635" s="498"/>
      <c r="Y1635" s="581"/>
      <c r="Z1635" s="498"/>
      <c r="AA1635" s="498"/>
      <c r="AB1635" s="694"/>
      <c r="AC1635" s="333"/>
      <c r="AD1635" s="180"/>
      <c r="AE1635" s="180"/>
      <c r="AF1635" s="328"/>
      <c r="AG1635" s="328"/>
      <c r="AH1635" s="328"/>
      <c r="AI1635" s="328"/>
      <c r="AJ1635" s="328"/>
      <c r="AK1635" s="328"/>
      <c r="AL1635" s="328"/>
      <c r="AM1635" s="328"/>
      <c r="AN1635" s="328"/>
      <c r="AO1635" s="328"/>
      <c r="AP1635" s="328"/>
      <c r="AQ1635" s="328"/>
      <c r="AR1635" s="328"/>
      <c r="AS1635" s="328"/>
      <c r="AT1635" s="328"/>
      <c r="AU1635" s="328"/>
      <c r="AV1635" s="328"/>
      <c r="AW1635" s="328"/>
      <c r="AX1635" s="328"/>
      <c r="AY1635" s="328"/>
      <c r="AZ1635" s="328"/>
      <c r="BA1635" s="328"/>
      <c r="BB1635" s="328"/>
      <c r="BC1635" s="328"/>
      <c r="BD1635" s="328"/>
      <c r="BE1635" s="328"/>
      <c r="BF1635" s="328"/>
      <c r="BG1635" s="328"/>
      <c r="BH1635" s="328"/>
      <c r="BI1635" s="328"/>
      <c r="BJ1635" s="328"/>
      <c r="BK1635" s="328"/>
      <c r="BL1635" s="328"/>
      <c r="BM1635" s="328"/>
      <c r="BN1635" s="328"/>
      <c r="BO1635" s="328"/>
      <c r="BP1635" s="328"/>
      <c r="BQ1635" s="328"/>
      <c r="BR1635" s="328"/>
      <c r="BS1635" s="328"/>
      <c r="BT1635" s="328"/>
      <c r="BU1635" s="328"/>
      <c r="BV1635" s="328"/>
      <c r="BW1635" s="328"/>
      <c r="BX1635" s="328"/>
      <c r="BY1635" s="328"/>
      <c r="BZ1635" s="328"/>
      <c r="CA1635" s="328"/>
      <c r="CB1635" s="328"/>
      <c r="CC1635" s="328"/>
      <c r="CD1635" s="328"/>
      <c r="CE1635" s="328"/>
      <c r="CF1635" s="328"/>
      <c r="CG1635" s="328"/>
      <c r="CH1635" s="328"/>
      <c r="CI1635" s="328"/>
      <c r="CJ1635" s="328"/>
      <c r="CK1635" s="328"/>
      <c r="CL1635" s="328"/>
      <c r="CM1635" s="165"/>
      <c r="CN1635" s="165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</row>
    <row r="1636" spans="1:107" s="2" customFormat="1" ht="10.5" hidden="1" customHeight="1" x14ac:dyDescent="0.2">
      <c r="A1636" s="1531" t="s">
        <v>94</v>
      </c>
      <c r="B1636" s="1534" t="s">
        <v>520</v>
      </c>
      <c r="C1636" s="988"/>
      <c r="D1636" s="82"/>
      <c r="E1636" s="81"/>
      <c r="F1636" s="81"/>
      <c r="G1636" s="81"/>
      <c r="H1636" s="583"/>
      <c r="I1636" s="81"/>
      <c r="J1636" s="81"/>
      <c r="K1636" s="81"/>
      <c r="L1636" s="81"/>
      <c r="M1636" s="81"/>
      <c r="N1636" s="583"/>
      <c r="O1636" s="81"/>
      <c r="P1636" s="81"/>
      <c r="Q1636" s="81"/>
      <c r="R1636" s="81"/>
      <c r="S1636" s="81"/>
      <c r="T1636" s="81"/>
      <c r="U1636" s="81"/>
      <c r="V1636" s="81"/>
      <c r="W1636" s="81"/>
      <c r="X1636" s="81"/>
      <c r="Y1636" s="583"/>
      <c r="Z1636" s="81"/>
      <c r="AA1636" s="81"/>
      <c r="AB1636" s="83"/>
      <c r="AC1636" s="333"/>
      <c r="AD1636" s="180"/>
      <c r="AE1636" s="180"/>
      <c r="AF1636" s="328"/>
      <c r="AG1636" s="328"/>
      <c r="AH1636" s="328"/>
      <c r="AI1636" s="328"/>
      <c r="AJ1636" s="328"/>
      <c r="AK1636" s="328"/>
      <c r="AL1636" s="328"/>
      <c r="AM1636" s="328"/>
      <c r="AN1636" s="328"/>
      <c r="AO1636" s="328"/>
      <c r="AP1636" s="328"/>
      <c r="AQ1636" s="328"/>
      <c r="AR1636" s="328"/>
      <c r="AS1636" s="328"/>
      <c r="AT1636" s="328"/>
      <c r="AU1636" s="328"/>
      <c r="AV1636" s="328"/>
      <c r="AW1636" s="328"/>
      <c r="AX1636" s="328"/>
      <c r="AY1636" s="328"/>
      <c r="AZ1636" s="328"/>
      <c r="BA1636" s="328"/>
      <c r="BB1636" s="328"/>
      <c r="BC1636" s="328"/>
      <c r="BD1636" s="328"/>
      <c r="BE1636" s="328"/>
      <c r="BF1636" s="328"/>
      <c r="BG1636" s="328"/>
      <c r="BH1636" s="328"/>
      <c r="BI1636" s="328"/>
      <c r="BJ1636" s="328"/>
      <c r="BK1636" s="328"/>
      <c r="BL1636" s="328"/>
      <c r="BM1636" s="328"/>
      <c r="BN1636" s="328"/>
      <c r="BO1636" s="328"/>
      <c r="BP1636" s="328"/>
      <c r="BQ1636" s="328"/>
      <c r="BR1636" s="328"/>
      <c r="BS1636" s="328"/>
      <c r="BT1636" s="328"/>
      <c r="BU1636" s="328"/>
      <c r="BV1636" s="328"/>
      <c r="BW1636" s="328"/>
      <c r="BX1636" s="328"/>
      <c r="BY1636" s="328"/>
      <c r="BZ1636" s="328"/>
      <c r="CA1636" s="328"/>
      <c r="CB1636" s="328"/>
      <c r="CC1636" s="328"/>
      <c r="CD1636" s="328"/>
      <c r="CE1636" s="328"/>
      <c r="CF1636" s="328"/>
      <c r="CG1636" s="328"/>
      <c r="CH1636" s="328"/>
      <c r="CI1636" s="328"/>
      <c r="CJ1636" s="328"/>
      <c r="CK1636" s="328"/>
      <c r="CL1636" s="328"/>
      <c r="CM1636" s="165"/>
      <c r="CN1636" s="165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</row>
    <row r="1637" spans="1:107" s="2" customFormat="1" ht="10.5" hidden="1" customHeight="1" x14ac:dyDescent="0.2">
      <c r="A1637" s="1532"/>
      <c r="B1637" s="1535"/>
      <c r="C1637" s="1472" t="s">
        <v>128</v>
      </c>
      <c r="D1637" s="134" t="s">
        <v>33</v>
      </c>
      <c r="E1637" s="45"/>
      <c r="F1637" s="45"/>
      <c r="G1637" s="45"/>
      <c r="H1637" s="580"/>
      <c r="I1637" s="45"/>
      <c r="J1637" s="45"/>
      <c r="K1637" s="45"/>
      <c r="L1637" s="45"/>
      <c r="M1637" s="45"/>
      <c r="N1637" s="580"/>
      <c r="O1637" s="45"/>
      <c r="P1637" s="45"/>
      <c r="Q1637" s="45"/>
      <c r="R1637" s="45"/>
      <c r="S1637" s="45"/>
      <c r="T1637" s="45"/>
      <c r="U1637" s="45"/>
      <c r="V1637" s="45"/>
      <c r="W1637" s="45"/>
      <c r="X1637" s="45"/>
      <c r="Y1637" s="580"/>
      <c r="Z1637" s="45"/>
      <c r="AA1637" s="45"/>
      <c r="AB1637" s="94"/>
      <c r="AC1637" s="333"/>
      <c r="AD1637" s="180"/>
      <c r="AE1637" s="180"/>
      <c r="AF1637" s="328"/>
      <c r="AG1637" s="328"/>
      <c r="AH1637" s="328"/>
      <c r="AI1637" s="328"/>
      <c r="AJ1637" s="328"/>
      <c r="AK1637" s="328"/>
      <c r="AL1637" s="328"/>
      <c r="AM1637" s="328"/>
      <c r="AN1637" s="328"/>
      <c r="AO1637" s="328"/>
      <c r="AP1637" s="328"/>
      <c r="AQ1637" s="328"/>
      <c r="AR1637" s="328"/>
      <c r="AS1637" s="328"/>
      <c r="AT1637" s="328"/>
      <c r="AU1637" s="328"/>
      <c r="AV1637" s="328"/>
      <c r="AW1637" s="328"/>
      <c r="AX1637" s="328"/>
      <c r="AY1637" s="328"/>
      <c r="AZ1637" s="328"/>
      <c r="BA1637" s="328"/>
      <c r="BB1637" s="328"/>
      <c r="BC1637" s="328"/>
      <c r="BD1637" s="328"/>
      <c r="BE1637" s="328"/>
      <c r="BF1637" s="328"/>
      <c r="BG1637" s="328"/>
      <c r="BH1637" s="328"/>
      <c r="BI1637" s="328"/>
      <c r="BJ1637" s="328"/>
      <c r="BK1637" s="328"/>
      <c r="BL1637" s="328"/>
      <c r="BM1637" s="328"/>
      <c r="BN1637" s="328"/>
      <c r="BO1637" s="328"/>
      <c r="BP1637" s="328"/>
      <c r="BQ1637" s="328"/>
      <c r="BR1637" s="328"/>
      <c r="BS1637" s="328"/>
      <c r="BT1637" s="328"/>
      <c r="BU1637" s="328"/>
      <c r="BV1637" s="328"/>
      <c r="BW1637" s="328"/>
      <c r="BX1637" s="328"/>
      <c r="BY1637" s="328"/>
      <c r="BZ1637" s="328"/>
      <c r="CA1637" s="328"/>
      <c r="CB1637" s="328"/>
      <c r="CC1637" s="328"/>
      <c r="CD1637" s="328"/>
      <c r="CE1637" s="328"/>
      <c r="CF1637" s="328"/>
      <c r="CG1637" s="328"/>
      <c r="CH1637" s="328"/>
      <c r="CI1637" s="328"/>
      <c r="CJ1637" s="328"/>
      <c r="CK1637" s="328"/>
      <c r="CL1637" s="328"/>
      <c r="CM1637" s="165"/>
      <c r="CN1637" s="165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</row>
    <row r="1638" spans="1:107" s="2" customFormat="1" ht="10.5" hidden="1" customHeight="1" x14ac:dyDescent="0.2">
      <c r="A1638" s="1532"/>
      <c r="B1638" s="1535"/>
      <c r="C1638" s="1472" t="s">
        <v>127</v>
      </c>
      <c r="D1638" s="134" t="s">
        <v>116</v>
      </c>
      <c r="E1638" s="45"/>
      <c r="F1638" s="45"/>
      <c r="G1638" s="45"/>
      <c r="H1638" s="580"/>
      <c r="I1638" s="45"/>
      <c r="J1638" s="45"/>
      <c r="K1638" s="45"/>
      <c r="L1638" s="45"/>
      <c r="M1638" s="45"/>
      <c r="N1638" s="580"/>
      <c r="O1638" s="45"/>
      <c r="P1638" s="45"/>
      <c r="Q1638" s="45"/>
      <c r="R1638" s="45"/>
      <c r="S1638" s="45"/>
      <c r="T1638" s="45"/>
      <c r="U1638" s="45"/>
      <c r="V1638" s="45"/>
      <c r="W1638" s="45"/>
      <c r="X1638" s="45"/>
      <c r="Y1638" s="580"/>
      <c r="Z1638" s="45"/>
      <c r="AA1638" s="45"/>
      <c r="AB1638" s="94"/>
      <c r="AC1638" s="333"/>
      <c r="AD1638" s="180"/>
      <c r="AE1638" s="180"/>
      <c r="AF1638" s="328"/>
      <c r="AG1638" s="328"/>
      <c r="AH1638" s="328"/>
      <c r="AI1638" s="328"/>
      <c r="AJ1638" s="328"/>
      <c r="AK1638" s="328"/>
      <c r="AL1638" s="328"/>
      <c r="AM1638" s="328"/>
      <c r="AN1638" s="328"/>
      <c r="AO1638" s="328"/>
      <c r="AP1638" s="328"/>
      <c r="AQ1638" s="328"/>
      <c r="AR1638" s="328"/>
      <c r="AS1638" s="328"/>
      <c r="AT1638" s="328"/>
      <c r="AU1638" s="328"/>
      <c r="AV1638" s="328"/>
      <c r="AW1638" s="328"/>
      <c r="AX1638" s="328"/>
      <c r="AY1638" s="328"/>
      <c r="AZ1638" s="328"/>
      <c r="BA1638" s="328"/>
      <c r="BB1638" s="328"/>
      <c r="BC1638" s="328"/>
      <c r="BD1638" s="328"/>
      <c r="BE1638" s="328"/>
      <c r="BF1638" s="328"/>
      <c r="BG1638" s="328"/>
      <c r="BH1638" s="328"/>
      <c r="BI1638" s="328"/>
      <c r="BJ1638" s="328"/>
      <c r="BK1638" s="328"/>
      <c r="BL1638" s="328"/>
      <c r="BM1638" s="328"/>
      <c r="BN1638" s="328"/>
      <c r="BO1638" s="328"/>
      <c r="BP1638" s="328"/>
      <c r="BQ1638" s="328"/>
      <c r="BR1638" s="328"/>
      <c r="BS1638" s="328"/>
      <c r="BT1638" s="328"/>
      <c r="BU1638" s="328"/>
      <c r="BV1638" s="328"/>
      <c r="BW1638" s="328"/>
      <c r="BX1638" s="328"/>
      <c r="BY1638" s="328"/>
      <c r="BZ1638" s="328"/>
      <c r="CA1638" s="328"/>
      <c r="CB1638" s="328"/>
      <c r="CC1638" s="328"/>
      <c r="CD1638" s="328"/>
      <c r="CE1638" s="328"/>
      <c r="CF1638" s="328"/>
      <c r="CG1638" s="328"/>
      <c r="CH1638" s="328"/>
      <c r="CI1638" s="328"/>
      <c r="CJ1638" s="328"/>
      <c r="CK1638" s="328"/>
      <c r="CL1638" s="328"/>
      <c r="CM1638" s="165"/>
      <c r="CN1638" s="165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</row>
    <row r="1639" spans="1:107" s="2" customFormat="1" ht="10.5" hidden="1" customHeight="1" x14ac:dyDescent="0.2">
      <c r="A1639" s="1532"/>
      <c r="B1639" s="1535"/>
      <c r="C1639" s="1472" t="s">
        <v>127</v>
      </c>
      <c r="D1639" s="134" t="s">
        <v>117</v>
      </c>
      <c r="E1639" s="45"/>
      <c r="F1639" s="45"/>
      <c r="G1639" s="45"/>
      <c r="H1639" s="580"/>
      <c r="I1639" s="45"/>
      <c r="J1639" s="45"/>
      <c r="K1639" s="45"/>
      <c r="L1639" s="45"/>
      <c r="M1639" s="45"/>
      <c r="N1639" s="580"/>
      <c r="O1639" s="45"/>
      <c r="P1639" s="45"/>
      <c r="Q1639" s="45"/>
      <c r="R1639" s="45"/>
      <c r="S1639" s="45"/>
      <c r="T1639" s="45"/>
      <c r="U1639" s="45"/>
      <c r="V1639" s="45"/>
      <c r="W1639" s="45"/>
      <c r="X1639" s="45"/>
      <c r="Y1639" s="580"/>
      <c r="Z1639" s="45"/>
      <c r="AA1639" s="45"/>
      <c r="AB1639" s="94"/>
      <c r="AC1639" s="333"/>
      <c r="AD1639" s="180"/>
      <c r="AE1639" s="180"/>
      <c r="AF1639" s="328"/>
      <c r="AG1639" s="328"/>
      <c r="AH1639" s="328"/>
      <c r="AI1639" s="328"/>
      <c r="AJ1639" s="328"/>
      <c r="AK1639" s="328"/>
      <c r="AL1639" s="328"/>
      <c r="AM1639" s="328"/>
      <c r="AN1639" s="328"/>
      <c r="AO1639" s="328"/>
      <c r="AP1639" s="328"/>
      <c r="AQ1639" s="328"/>
      <c r="AR1639" s="328"/>
      <c r="AS1639" s="328"/>
      <c r="AT1639" s="328"/>
      <c r="AU1639" s="328"/>
      <c r="AV1639" s="328"/>
      <c r="AW1639" s="328"/>
      <c r="AX1639" s="328"/>
      <c r="AY1639" s="328"/>
      <c r="AZ1639" s="328"/>
      <c r="BA1639" s="328"/>
      <c r="BB1639" s="328"/>
      <c r="BC1639" s="328"/>
      <c r="BD1639" s="328"/>
      <c r="BE1639" s="328"/>
      <c r="BF1639" s="328"/>
      <c r="BG1639" s="328"/>
      <c r="BH1639" s="328"/>
      <c r="BI1639" s="328"/>
      <c r="BJ1639" s="328"/>
      <c r="BK1639" s="328"/>
      <c r="BL1639" s="328"/>
      <c r="BM1639" s="328"/>
      <c r="BN1639" s="328"/>
      <c r="BO1639" s="328"/>
      <c r="BP1639" s="328"/>
      <c r="BQ1639" s="328"/>
      <c r="BR1639" s="328"/>
      <c r="BS1639" s="328"/>
      <c r="BT1639" s="328"/>
      <c r="BU1639" s="328"/>
      <c r="BV1639" s="328"/>
      <c r="BW1639" s="328"/>
      <c r="BX1639" s="328"/>
      <c r="BY1639" s="328"/>
      <c r="BZ1639" s="328"/>
      <c r="CA1639" s="328"/>
      <c r="CB1639" s="328"/>
      <c r="CC1639" s="328"/>
      <c r="CD1639" s="328"/>
      <c r="CE1639" s="328"/>
      <c r="CF1639" s="328"/>
      <c r="CG1639" s="328"/>
      <c r="CH1639" s="328"/>
      <c r="CI1639" s="328"/>
      <c r="CJ1639" s="328"/>
      <c r="CK1639" s="328"/>
      <c r="CL1639" s="328"/>
      <c r="CM1639" s="165"/>
      <c r="CN1639" s="165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</row>
    <row r="1640" spans="1:107" s="2" customFormat="1" ht="10.5" hidden="1" customHeight="1" thickBot="1" x14ac:dyDescent="0.25">
      <c r="A1640" s="1533"/>
      <c r="B1640" s="1536"/>
      <c r="C1640" s="274"/>
      <c r="D1640" s="239" t="s">
        <v>41</v>
      </c>
      <c r="E1640" s="95"/>
      <c r="F1640" s="95"/>
      <c r="G1640" s="95"/>
      <c r="H1640" s="585"/>
      <c r="I1640" s="95"/>
      <c r="J1640" s="95"/>
      <c r="K1640" s="95"/>
      <c r="L1640" s="95"/>
      <c r="M1640" s="95"/>
      <c r="N1640" s="585"/>
      <c r="O1640" s="95"/>
      <c r="P1640" s="95"/>
      <c r="Q1640" s="95"/>
      <c r="R1640" s="95"/>
      <c r="S1640" s="95"/>
      <c r="T1640" s="95"/>
      <c r="U1640" s="95"/>
      <c r="V1640" s="95"/>
      <c r="W1640" s="95"/>
      <c r="X1640" s="95"/>
      <c r="Y1640" s="585"/>
      <c r="Z1640" s="95"/>
      <c r="AA1640" s="95"/>
      <c r="AB1640" s="97"/>
      <c r="AC1640" s="333"/>
      <c r="AD1640" s="180"/>
      <c r="AE1640" s="180"/>
      <c r="AF1640" s="328"/>
      <c r="AG1640" s="328"/>
      <c r="AH1640" s="328"/>
      <c r="AI1640" s="328"/>
      <c r="AJ1640" s="328"/>
      <c r="AK1640" s="328"/>
      <c r="AL1640" s="328"/>
      <c r="AM1640" s="328"/>
      <c r="AN1640" s="328"/>
      <c r="AO1640" s="328"/>
      <c r="AP1640" s="328"/>
      <c r="AQ1640" s="328"/>
      <c r="AR1640" s="328"/>
      <c r="AS1640" s="328"/>
      <c r="AT1640" s="328"/>
      <c r="AU1640" s="328"/>
      <c r="AV1640" s="328"/>
      <c r="AW1640" s="328"/>
      <c r="AX1640" s="328"/>
      <c r="AY1640" s="328"/>
      <c r="AZ1640" s="328"/>
      <c r="BA1640" s="328"/>
      <c r="BB1640" s="328"/>
      <c r="BC1640" s="328"/>
      <c r="BD1640" s="328"/>
      <c r="BE1640" s="328"/>
      <c r="BF1640" s="328"/>
      <c r="BG1640" s="328"/>
      <c r="BH1640" s="328"/>
      <c r="BI1640" s="328"/>
      <c r="BJ1640" s="328"/>
      <c r="BK1640" s="328"/>
      <c r="BL1640" s="328"/>
      <c r="BM1640" s="328"/>
      <c r="BN1640" s="328"/>
      <c r="BO1640" s="328"/>
      <c r="BP1640" s="328"/>
      <c r="BQ1640" s="328"/>
      <c r="BR1640" s="328"/>
      <c r="BS1640" s="328"/>
      <c r="BT1640" s="328"/>
      <c r="BU1640" s="328"/>
      <c r="BV1640" s="328"/>
      <c r="BW1640" s="328"/>
      <c r="BX1640" s="328"/>
      <c r="BY1640" s="328"/>
      <c r="BZ1640" s="328"/>
      <c r="CA1640" s="328"/>
      <c r="CB1640" s="328"/>
      <c r="CC1640" s="328"/>
      <c r="CD1640" s="328"/>
      <c r="CE1640" s="328"/>
      <c r="CF1640" s="328"/>
      <c r="CG1640" s="328"/>
      <c r="CH1640" s="328"/>
      <c r="CI1640" s="328"/>
      <c r="CJ1640" s="328"/>
      <c r="CK1640" s="328"/>
      <c r="CL1640" s="328"/>
      <c r="CM1640" s="165"/>
      <c r="CN1640" s="165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</row>
    <row r="1641" spans="1:107" s="2" customFormat="1" ht="10.5" hidden="1" customHeight="1" x14ac:dyDescent="0.2">
      <c r="A1641" s="1531" t="s">
        <v>43</v>
      </c>
      <c r="B1641" s="1534" t="s">
        <v>520</v>
      </c>
      <c r="C1641" s="810"/>
      <c r="D1641" s="233"/>
      <c r="E1641" s="497"/>
      <c r="F1641" s="497"/>
      <c r="G1641" s="497"/>
      <c r="H1641" s="579"/>
      <c r="I1641" s="497"/>
      <c r="J1641" s="497"/>
      <c r="K1641" s="497"/>
      <c r="L1641" s="497"/>
      <c r="M1641" s="497"/>
      <c r="N1641" s="579"/>
      <c r="O1641" s="497"/>
      <c r="P1641" s="497"/>
      <c r="Q1641" s="497"/>
      <c r="R1641" s="497"/>
      <c r="S1641" s="497"/>
      <c r="T1641" s="497"/>
      <c r="U1641" s="497"/>
      <c r="V1641" s="497"/>
      <c r="W1641" s="497"/>
      <c r="X1641" s="497"/>
      <c r="Y1641" s="579"/>
      <c r="Z1641" s="497"/>
      <c r="AA1641" s="497"/>
      <c r="AB1641" s="691"/>
      <c r="AC1641" s="333"/>
      <c r="AD1641" s="180"/>
      <c r="AE1641" s="180"/>
      <c r="AF1641" s="328"/>
      <c r="AG1641" s="328"/>
      <c r="AH1641" s="328"/>
      <c r="AI1641" s="328"/>
      <c r="AJ1641" s="328"/>
      <c r="AK1641" s="328"/>
      <c r="AL1641" s="328"/>
      <c r="AM1641" s="328"/>
      <c r="AN1641" s="328"/>
      <c r="AO1641" s="328"/>
      <c r="AP1641" s="328"/>
      <c r="AQ1641" s="328"/>
      <c r="AR1641" s="328"/>
      <c r="AS1641" s="328"/>
      <c r="AT1641" s="328"/>
      <c r="AU1641" s="328"/>
      <c r="AV1641" s="328"/>
      <c r="AW1641" s="328"/>
      <c r="AX1641" s="328"/>
      <c r="AY1641" s="328"/>
      <c r="AZ1641" s="328"/>
      <c r="BA1641" s="328"/>
      <c r="BB1641" s="328"/>
      <c r="BC1641" s="328"/>
      <c r="BD1641" s="328"/>
      <c r="BE1641" s="328"/>
      <c r="BF1641" s="328"/>
      <c r="BG1641" s="328"/>
      <c r="BH1641" s="328"/>
      <c r="BI1641" s="328"/>
      <c r="BJ1641" s="328"/>
      <c r="BK1641" s="328"/>
      <c r="BL1641" s="328"/>
      <c r="BM1641" s="328"/>
      <c r="BN1641" s="328"/>
      <c r="BO1641" s="328"/>
      <c r="BP1641" s="328"/>
      <c r="BQ1641" s="328"/>
      <c r="BR1641" s="328"/>
      <c r="BS1641" s="328"/>
      <c r="BT1641" s="328"/>
      <c r="BU1641" s="328"/>
      <c r="BV1641" s="328"/>
      <c r="BW1641" s="328"/>
      <c r="BX1641" s="328"/>
      <c r="BY1641" s="328"/>
      <c r="BZ1641" s="328"/>
      <c r="CA1641" s="328"/>
      <c r="CB1641" s="328"/>
      <c r="CC1641" s="328"/>
      <c r="CD1641" s="328"/>
      <c r="CE1641" s="328"/>
      <c r="CF1641" s="328"/>
      <c r="CG1641" s="328"/>
      <c r="CH1641" s="328"/>
      <c r="CI1641" s="328"/>
      <c r="CJ1641" s="328"/>
      <c r="CK1641" s="328"/>
      <c r="CL1641" s="328"/>
      <c r="CM1641" s="165"/>
      <c r="CN1641" s="165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</row>
    <row r="1642" spans="1:107" s="2" customFormat="1" ht="10.5" hidden="1" customHeight="1" x14ac:dyDescent="0.2">
      <c r="A1642" s="1532"/>
      <c r="B1642" s="1535"/>
      <c r="C1642" s="1472" t="s">
        <v>128</v>
      </c>
      <c r="D1642" s="134" t="s">
        <v>33</v>
      </c>
      <c r="E1642" s="45"/>
      <c r="F1642" s="45"/>
      <c r="G1642" s="45"/>
      <c r="H1642" s="580"/>
      <c r="I1642" s="45"/>
      <c r="J1642" s="45"/>
      <c r="K1642" s="45"/>
      <c r="L1642" s="45"/>
      <c r="M1642" s="45"/>
      <c r="N1642" s="580"/>
      <c r="O1642" s="45"/>
      <c r="P1642" s="45"/>
      <c r="Q1642" s="45"/>
      <c r="R1642" s="45"/>
      <c r="S1642" s="45"/>
      <c r="T1642" s="45"/>
      <c r="U1642" s="45"/>
      <c r="V1642" s="45"/>
      <c r="W1642" s="45"/>
      <c r="X1642" s="45"/>
      <c r="Y1642" s="580"/>
      <c r="Z1642" s="45"/>
      <c r="AA1642" s="45"/>
      <c r="AB1642" s="94"/>
      <c r="AC1642" s="333"/>
      <c r="AD1642" s="180"/>
      <c r="AE1642" s="180"/>
      <c r="AF1642" s="328"/>
      <c r="AG1642" s="328"/>
      <c r="AH1642" s="328"/>
      <c r="AI1642" s="328"/>
      <c r="AJ1642" s="328"/>
      <c r="AK1642" s="328"/>
      <c r="AL1642" s="328"/>
      <c r="AM1642" s="328"/>
      <c r="AN1642" s="328"/>
      <c r="AO1642" s="328"/>
      <c r="AP1642" s="328"/>
      <c r="AQ1642" s="328"/>
      <c r="AR1642" s="328"/>
      <c r="AS1642" s="328"/>
      <c r="AT1642" s="328"/>
      <c r="AU1642" s="328"/>
      <c r="AV1642" s="328"/>
      <c r="AW1642" s="328"/>
      <c r="AX1642" s="328"/>
      <c r="AY1642" s="328"/>
      <c r="AZ1642" s="328"/>
      <c r="BA1642" s="328"/>
      <c r="BB1642" s="328"/>
      <c r="BC1642" s="328"/>
      <c r="BD1642" s="328"/>
      <c r="BE1642" s="328"/>
      <c r="BF1642" s="328"/>
      <c r="BG1642" s="328"/>
      <c r="BH1642" s="328"/>
      <c r="BI1642" s="328"/>
      <c r="BJ1642" s="328"/>
      <c r="BK1642" s="328"/>
      <c r="BL1642" s="328"/>
      <c r="BM1642" s="328"/>
      <c r="BN1642" s="328"/>
      <c r="BO1642" s="328"/>
      <c r="BP1642" s="328"/>
      <c r="BQ1642" s="328"/>
      <c r="BR1642" s="328"/>
      <c r="BS1642" s="328"/>
      <c r="BT1642" s="328"/>
      <c r="BU1642" s="328"/>
      <c r="BV1642" s="328"/>
      <c r="BW1642" s="328"/>
      <c r="BX1642" s="328"/>
      <c r="BY1642" s="328"/>
      <c r="BZ1642" s="328"/>
      <c r="CA1642" s="328"/>
      <c r="CB1642" s="328"/>
      <c r="CC1642" s="328"/>
      <c r="CD1642" s="328"/>
      <c r="CE1642" s="328"/>
      <c r="CF1642" s="328"/>
      <c r="CG1642" s="328"/>
      <c r="CH1642" s="328"/>
      <c r="CI1642" s="328"/>
      <c r="CJ1642" s="328"/>
      <c r="CK1642" s="328"/>
      <c r="CL1642" s="328"/>
      <c r="CM1642" s="165"/>
      <c r="CN1642" s="165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</row>
    <row r="1643" spans="1:107" s="2" customFormat="1" ht="10.5" hidden="1" customHeight="1" x14ac:dyDescent="0.2">
      <c r="A1643" s="1532"/>
      <c r="B1643" s="1535"/>
      <c r="C1643" s="1472" t="s">
        <v>127</v>
      </c>
      <c r="D1643" s="134" t="s">
        <v>116</v>
      </c>
      <c r="E1643" s="45"/>
      <c r="F1643" s="45"/>
      <c r="G1643" s="45"/>
      <c r="H1643" s="580"/>
      <c r="I1643" s="45"/>
      <c r="J1643" s="45"/>
      <c r="K1643" s="45"/>
      <c r="L1643" s="45"/>
      <c r="M1643" s="45"/>
      <c r="N1643" s="580"/>
      <c r="O1643" s="45"/>
      <c r="P1643" s="45"/>
      <c r="Q1643" s="45"/>
      <c r="R1643" s="45"/>
      <c r="S1643" s="45"/>
      <c r="T1643" s="45"/>
      <c r="U1643" s="45"/>
      <c r="V1643" s="45"/>
      <c r="W1643" s="45"/>
      <c r="X1643" s="45"/>
      <c r="Y1643" s="580"/>
      <c r="Z1643" s="45"/>
      <c r="AA1643" s="45"/>
      <c r="AB1643" s="94"/>
      <c r="AC1643" s="333"/>
      <c r="AD1643" s="180"/>
      <c r="AE1643" s="180"/>
      <c r="AF1643" s="328"/>
      <c r="AG1643" s="328"/>
      <c r="AH1643" s="328"/>
      <c r="AI1643" s="328"/>
      <c r="AJ1643" s="328"/>
      <c r="AK1643" s="328"/>
      <c r="AL1643" s="328"/>
      <c r="AM1643" s="328"/>
      <c r="AN1643" s="328"/>
      <c r="AO1643" s="328"/>
      <c r="AP1643" s="328"/>
      <c r="AQ1643" s="328"/>
      <c r="AR1643" s="328"/>
      <c r="AS1643" s="328"/>
      <c r="AT1643" s="328"/>
      <c r="AU1643" s="328"/>
      <c r="AV1643" s="328"/>
      <c r="AW1643" s="328"/>
      <c r="AX1643" s="328"/>
      <c r="AY1643" s="328"/>
      <c r="AZ1643" s="328"/>
      <c r="BA1643" s="328"/>
      <c r="BB1643" s="328"/>
      <c r="BC1643" s="328"/>
      <c r="BD1643" s="328"/>
      <c r="BE1643" s="328"/>
      <c r="BF1643" s="328"/>
      <c r="BG1643" s="328"/>
      <c r="BH1643" s="328"/>
      <c r="BI1643" s="328"/>
      <c r="BJ1643" s="328"/>
      <c r="BK1643" s="328"/>
      <c r="BL1643" s="328"/>
      <c r="BM1643" s="328"/>
      <c r="BN1643" s="328"/>
      <c r="BO1643" s="328"/>
      <c r="BP1643" s="328"/>
      <c r="BQ1643" s="328"/>
      <c r="BR1643" s="328"/>
      <c r="BS1643" s="328"/>
      <c r="BT1643" s="328"/>
      <c r="BU1643" s="328"/>
      <c r="BV1643" s="328"/>
      <c r="BW1643" s="328"/>
      <c r="BX1643" s="328"/>
      <c r="BY1643" s="328"/>
      <c r="BZ1643" s="328"/>
      <c r="CA1643" s="328"/>
      <c r="CB1643" s="328"/>
      <c r="CC1643" s="328"/>
      <c r="CD1643" s="328"/>
      <c r="CE1643" s="328"/>
      <c r="CF1643" s="328"/>
      <c r="CG1643" s="328"/>
      <c r="CH1643" s="328"/>
      <c r="CI1643" s="328"/>
      <c r="CJ1643" s="328"/>
      <c r="CK1643" s="328"/>
      <c r="CL1643" s="328"/>
      <c r="CM1643" s="165"/>
      <c r="CN1643" s="165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</row>
    <row r="1644" spans="1:107" s="2" customFormat="1" ht="10.5" hidden="1" customHeight="1" x14ac:dyDescent="0.2">
      <c r="A1644" s="1532"/>
      <c r="B1644" s="1535"/>
      <c r="C1644" s="1472" t="s">
        <v>127</v>
      </c>
      <c r="D1644" s="134" t="s">
        <v>117</v>
      </c>
      <c r="E1644" s="45"/>
      <c r="F1644" s="45"/>
      <c r="G1644" s="45"/>
      <c r="H1644" s="580"/>
      <c r="I1644" s="45"/>
      <c r="J1644" s="45"/>
      <c r="K1644" s="45"/>
      <c r="L1644" s="45"/>
      <c r="M1644" s="45"/>
      <c r="N1644" s="580"/>
      <c r="O1644" s="45"/>
      <c r="P1644" s="45"/>
      <c r="Q1644" s="45"/>
      <c r="R1644" s="45"/>
      <c r="S1644" s="45"/>
      <c r="T1644" s="45"/>
      <c r="U1644" s="45"/>
      <c r="V1644" s="45"/>
      <c r="W1644" s="45"/>
      <c r="X1644" s="45"/>
      <c r="Y1644" s="580"/>
      <c r="Z1644" s="45"/>
      <c r="AA1644" s="45"/>
      <c r="AB1644" s="94"/>
      <c r="AC1644" s="333"/>
      <c r="AD1644" s="180"/>
      <c r="AE1644" s="180"/>
      <c r="AF1644" s="328"/>
      <c r="AG1644" s="328"/>
      <c r="AH1644" s="328"/>
      <c r="AI1644" s="328"/>
      <c r="AJ1644" s="328"/>
      <c r="AK1644" s="328"/>
      <c r="AL1644" s="328"/>
      <c r="AM1644" s="328"/>
      <c r="AN1644" s="328"/>
      <c r="AO1644" s="328"/>
      <c r="AP1644" s="328"/>
      <c r="AQ1644" s="328"/>
      <c r="AR1644" s="328"/>
      <c r="AS1644" s="328"/>
      <c r="AT1644" s="328"/>
      <c r="AU1644" s="328"/>
      <c r="AV1644" s="328"/>
      <c r="AW1644" s="328"/>
      <c r="AX1644" s="328"/>
      <c r="AY1644" s="328"/>
      <c r="AZ1644" s="328"/>
      <c r="BA1644" s="328"/>
      <c r="BB1644" s="328"/>
      <c r="BC1644" s="328"/>
      <c r="BD1644" s="328"/>
      <c r="BE1644" s="328"/>
      <c r="BF1644" s="328"/>
      <c r="BG1644" s="328"/>
      <c r="BH1644" s="328"/>
      <c r="BI1644" s="328"/>
      <c r="BJ1644" s="328"/>
      <c r="BK1644" s="328"/>
      <c r="BL1644" s="328"/>
      <c r="BM1644" s="328"/>
      <c r="BN1644" s="328"/>
      <c r="BO1644" s="328"/>
      <c r="BP1644" s="328"/>
      <c r="BQ1644" s="328"/>
      <c r="BR1644" s="328"/>
      <c r="BS1644" s="328"/>
      <c r="BT1644" s="328"/>
      <c r="BU1644" s="328"/>
      <c r="BV1644" s="328"/>
      <c r="BW1644" s="328"/>
      <c r="BX1644" s="328"/>
      <c r="BY1644" s="328"/>
      <c r="BZ1644" s="328"/>
      <c r="CA1644" s="328"/>
      <c r="CB1644" s="328"/>
      <c r="CC1644" s="328"/>
      <c r="CD1644" s="328"/>
      <c r="CE1644" s="328"/>
      <c r="CF1644" s="328"/>
      <c r="CG1644" s="328"/>
      <c r="CH1644" s="328"/>
      <c r="CI1644" s="328"/>
      <c r="CJ1644" s="328"/>
      <c r="CK1644" s="328"/>
      <c r="CL1644" s="328"/>
      <c r="CM1644" s="165"/>
      <c r="CN1644" s="165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</row>
    <row r="1645" spans="1:107" s="2" customFormat="1" ht="10.5" hidden="1" customHeight="1" thickBot="1" x14ac:dyDescent="0.25">
      <c r="A1645" s="1533"/>
      <c r="B1645" s="1536"/>
      <c r="C1645" s="660"/>
      <c r="D1645" s="135" t="s">
        <v>41</v>
      </c>
      <c r="E1645" s="498"/>
      <c r="F1645" s="498"/>
      <c r="G1645" s="498"/>
      <c r="H1645" s="581"/>
      <c r="I1645" s="498"/>
      <c r="J1645" s="498"/>
      <c r="K1645" s="498"/>
      <c r="L1645" s="498"/>
      <c r="M1645" s="498"/>
      <c r="N1645" s="581"/>
      <c r="O1645" s="498"/>
      <c r="P1645" s="498"/>
      <c r="Q1645" s="498"/>
      <c r="R1645" s="498"/>
      <c r="S1645" s="498"/>
      <c r="T1645" s="498"/>
      <c r="U1645" s="498"/>
      <c r="V1645" s="498"/>
      <c r="W1645" s="498"/>
      <c r="X1645" s="498"/>
      <c r="Y1645" s="581"/>
      <c r="Z1645" s="498"/>
      <c r="AA1645" s="498"/>
      <c r="AB1645" s="694"/>
      <c r="AC1645" s="333"/>
      <c r="AD1645" s="180"/>
      <c r="AE1645" s="180"/>
      <c r="AF1645" s="328"/>
      <c r="AG1645" s="328"/>
      <c r="AH1645" s="328"/>
      <c r="AI1645" s="328"/>
      <c r="AJ1645" s="328"/>
      <c r="AK1645" s="328"/>
      <c r="AL1645" s="328"/>
      <c r="AM1645" s="328"/>
      <c r="AN1645" s="328"/>
      <c r="AO1645" s="328"/>
      <c r="AP1645" s="328"/>
      <c r="AQ1645" s="328"/>
      <c r="AR1645" s="328"/>
      <c r="AS1645" s="328"/>
      <c r="AT1645" s="328"/>
      <c r="AU1645" s="328"/>
      <c r="AV1645" s="328"/>
      <c r="AW1645" s="328"/>
      <c r="AX1645" s="328"/>
      <c r="AY1645" s="328"/>
      <c r="AZ1645" s="328"/>
      <c r="BA1645" s="328"/>
      <c r="BB1645" s="328"/>
      <c r="BC1645" s="328"/>
      <c r="BD1645" s="328"/>
      <c r="BE1645" s="328"/>
      <c r="BF1645" s="328"/>
      <c r="BG1645" s="328"/>
      <c r="BH1645" s="328"/>
      <c r="BI1645" s="328"/>
      <c r="BJ1645" s="328"/>
      <c r="BK1645" s="328"/>
      <c r="BL1645" s="328"/>
      <c r="BM1645" s="328"/>
      <c r="BN1645" s="328"/>
      <c r="BO1645" s="328"/>
      <c r="BP1645" s="328"/>
      <c r="BQ1645" s="328"/>
      <c r="BR1645" s="328"/>
      <c r="BS1645" s="328"/>
      <c r="BT1645" s="328"/>
      <c r="BU1645" s="328"/>
      <c r="BV1645" s="328"/>
      <c r="BW1645" s="328"/>
      <c r="BX1645" s="328"/>
      <c r="BY1645" s="328"/>
      <c r="BZ1645" s="328"/>
      <c r="CA1645" s="328"/>
      <c r="CB1645" s="328"/>
      <c r="CC1645" s="328"/>
      <c r="CD1645" s="328"/>
      <c r="CE1645" s="328"/>
      <c r="CF1645" s="328"/>
      <c r="CG1645" s="328"/>
      <c r="CH1645" s="328"/>
      <c r="CI1645" s="328"/>
      <c r="CJ1645" s="328"/>
      <c r="CK1645" s="328"/>
      <c r="CL1645" s="328"/>
      <c r="CM1645" s="165"/>
      <c r="CN1645" s="165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</row>
    <row r="1646" spans="1:107" s="2" customFormat="1" ht="10.5" hidden="1" customHeight="1" x14ac:dyDescent="0.2">
      <c r="A1646" s="1531" t="s">
        <v>7</v>
      </c>
      <c r="B1646" s="1534" t="s">
        <v>520</v>
      </c>
      <c r="C1646" s="988"/>
      <c r="D1646" s="82"/>
      <c r="E1646" s="81"/>
      <c r="F1646" s="81"/>
      <c r="G1646" s="81"/>
      <c r="H1646" s="583"/>
      <c r="I1646" s="81"/>
      <c r="J1646" s="81"/>
      <c r="K1646" s="81"/>
      <c r="L1646" s="81"/>
      <c r="M1646" s="81"/>
      <c r="N1646" s="583"/>
      <c r="O1646" s="81"/>
      <c r="P1646" s="81"/>
      <c r="Q1646" s="81"/>
      <c r="R1646" s="81"/>
      <c r="S1646" s="81"/>
      <c r="T1646" s="81"/>
      <c r="U1646" s="81"/>
      <c r="V1646" s="81"/>
      <c r="W1646" s="81"/>
      <c r="X1646" s="81"/>
      <c r="Y1646" s="583"/>
      <c r="Z1646" s="81"/>
      <c r="AA1646" s="81"/>
      <c r="AB1646" s="83"/>
      <c r="AC1646" s="333"/>
      <c r="AD1646" s="180"/>
      <c r="AE1646" s="180"/>
      <c r="AF1646" s="328"/>
      <c r="AG1646" s="328"/>
      <c r="AH1646" s="328"/>
      <c r="AI1646" s="328"/>
      <c r="AJ1646" s="328"/>
      <c r="AK1646" s="328"/>
      <c r="AL1646" s="328"/>
      <c r="AM1646" s="328"/>
      <c r="AN1646" s="328"/>
      <c r="AO1646" s="328"/>
      <c r="AP1646" s="328"/>
      <c r="AQ1646" s="328"/>
      <c r="AR1646" s="328"/>
      <c r="AS1646" s="328"/>
      <c r="AT1646" s="328"/>
      <c r="AU1646" s="328"/>
      <c r="AV1646" s="328"/>
      <c r="AW1646" s="328"/>
      <c r="AX1646" s="328"/>
      <c r="AY1646" s="328"/>
      <c r="AZ1646" s="328"/>
      <c r="BA1646" s="328"/>
      <c r="BB1646" s="328"/>
      <c r="BC1646" s="328"/>
      <c r="BD1646" s="328"/>
      <c r="BE1646" s="328"/>
      <c r="BF1646" s="328"/>
      <c r="BG1646" s="328"/>
      <c r="BH1646" s="328"/>
      <c r="BI1646" s="328"/>
      <c r="BJ1646" s="328"/>
      <c r="BK1646" s="328"/>
      <c r="BL1646" s="328"/>
      <c r="BM1646" s="328"/>
      <c r="BN1646" s="328"/>
      <c r="BO1646" s="328"/>
      <c r="BP1646" s="328"/>
      <c r="BQ1646" s="328"/>
      <c r="BR1646" s="328"/>
      <c r="BS1646" s="328"/>
      <c r="BT1646" s="328"/>
      <c r="BU1646" s="328"/>
      <c r="BV1646" s="328"/>
      <c r="BW1646" s="328"/>
      <c r="BX1646" s="328"/>
      <c r="BY1646" s="328"/>
      <c r="BZ1646" s="328"/>
      <c r="CA1646" s="328"/>
      <c r="CB1646" s="328"/>
      <c r="CC1646" s="328"/>
      <c r="CD1646" s="328"/>
      <c r="CE1646" s="328"/>
      <c r="CF1646" s="328"/>
      <c r="CG1646" s="328"/>
      <c r="CH1646" s="328"/>
      <c r="CI1646" s="328"/>
      <c r="CJ1646" s="328"/>
      <c r="CK1646" s="328"/>
      <c r="CL1646" s="328"/>
      <c r="CM1646" s="165"/>
      <c r="CN1646" s="165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</row>
    <row r="1647" spans="1:107" s="2" customFormat="1" ht="10.5" hidden="1" customHeight="1" x14ac:dyDescent="0.2">
      <c r="A1647" s="1532"/>
      <c r="B1647" s="1535"/>
      <c r="C1647" s="1472" t="s">
        <v>128</v>
      </c>
      <c r="D1647" s="134" t="s">
        <v>33</v>
      </c>
      <c r="E1647" s="45"/>
      <c r="F1647" s="45"/>
      <c r="G1647" s="45"/>
      <c r="H1647" s="580"/>
      <c r="I1647" s="45"/>
      <c r="J1647" s="45"/>
      <c r="K1647" s="45"/>
      <c r="L1647" s="45"/>
      <c r="M1647" s="45"/>
      <c r="N1647" s="580"/>
      <c r="O1647" s="45"/>
      <c r="P1647" s="45"/>
      <c r="Q1647" s="45"/>
      <c r="R1647" s="45"/>
      <c r="S1647" s="45"/>
      <c r="T1647" s="45"/>
      <c r="U1647" s="45"/>
      <c r="V1647" s="45"/>
      <c r="W1647" s="45"/>
      <c r="X1647" s="45"/>
      <c r="Y1647" s="580"/>
      <c r="Z1647" s="45"/>
      <c r="AA1647" s="45"/>
      <c r="AB1647" s="94"/>
      <c r="AC1647" s="333"/>
      <c r="AD1647" s="180"/>
      <c r="AE1647" s="180"/>
      <c r="AF1647" s="328"/>
      <c r="AG1647" s="328"/>
      <c r="AH1647" s="328"/>
      <c r="AI1647" s="328"/>
      <c r="AJ1647" s="328"/>
      <c r="AK1647" s="328"/>
      <c r="AL1647" s="328"/>
      <c r="AM1647" s="328"/>
      <c r="AN1647" s="328"/>
      <c r="AO1647" s="328"/>
      <c r="AP1647" s="328"/>
      <c r="AQ1647" s="328"/>
      <c r="AR1647" s="328"/>
      <c r="AS1647" s="328"/>
      <c r="AT1647" s="328"/>
      <c r="AU1647" s="328"/>
      <c r="AV1647" s="328"/>
      <c r="AW1647" s="328"/>
      <c r="AX1647" s="328"/>
      <c r="AY1647" s="328"/>
      <c r="AZ1647" s="328"/>
      <c r="BA1647" s="328"/>
      <c r="BB1647" s="328"/>
      <c r="BC1647" s="328"/>
      <c r="BD1647" s="328"/>
      <c r="BE1647" s="328"/>
      <c r="BF1647" s="328"/>
      <c r="BG1647" s="328"/>
      <c r="BH1647" s="328"/>
      <c r="BI1647" s="328"/>
      <c r="BJ1647" s="328"/>
      <c r="BK1647" s="328"/>
      <c r="BL1647" s="328"/>
      <c r="BM1647" s="328"/>
      <c r="BN1647" s="328"/>
      <c r="BO1647" s="328"/>
      <c r="BP1647" s="328"/>
      <c r="BQ1647" s="328"/>
      <c r="BR1647" s="328"/>
      <c r="BS1647" s="328"/>
      <c r="BT1647" s="328"/>
      <c r="BU1647" s="328"/>
      <c r="BV1647" s="328"/>
      <c r="BW1647" s="328"/>
      <c r="BX1647" s="328"/>
      <c r="BY1647" s="328"/>
      <c r="BZ1647" s="328"/>
      <c r="CA1647" s="328"/>
      <c r="CB1647" s="328"/>
      <c r="CC1647" s="328"/>
      <c r="CD1647" s="328"/>
      <c r="CE1647" s="328"/>
      <c r="CF1647" s="328"/>
      <c r="CG1647" s="328"/>
      <c r="CH1647" s="328"/>
      <c r="CI1647" s="328"/>
      <c r="CJ1647" s="328"/>
      <c r="CK1647" s="328"/>
      <c r="CL1647" s="328"/>
      <c r="CM1647" s="165"/>
      <c r="CN1647" s="165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</row>
    <row r="1648" spans="1:107" s="2" customFormat="1" ht="10.5" hidden="1" customHeight="1" x14ac:dyDescent="0.2">
      <c r="A1648" s="1532"/>
      <c r="B1648" s="1535"/>
      <c r="C1648" s="1472" t="s">
        <v>127</v>
      </c>
      <c r="D1648" s="134" t="s">
        <v>116</v>
      </c>
      <c r="E1648" s="45"/>
      <c r="F1648" s="45"/>
      <c r="G1648" s="45"/>
      <c r="H1648" s="580"/>
      <c r="I1648" s="45"/>
      <c r="J1648" s="45"/>
      <c r="K1648" s="45"/>
      <c r="L1648" s="45"/>
      <c r="M1648" s="45"/>
      <c r="N1648" s="580"/>
      <c r="O1648" s="45"/>
      <c r="P1648" s="45"/>
      <c r="Q1648" s="45"/>
      <c r="R1648" s="45"/>
      <c r="S1648" s="45"/>
      <c r="T1648" s="45"/>
      <c r="U1648" s="45"/>
      <c r="V1648" s="45"/>
      <c r="W1648" s="45"/>
      <c r="X1648" s="45"/>
      <c r="Y1648" s="580"/>
      <c r="Z1648" s="45"/>
      <c r="AA1648" s="45"/>
      <c r="AB1648" s="94"/>
      <c r="AC1648" s="333"/>
      <c r="AD1648" s="180"/>
      <c r="AE1648" s="180"/>
      <c r="AF1648" s="328"/>
      <c r="AG1648" s="328"/>
      <c r="AH1648" s="328"/>
      <c r="AI1648" s="328"/>
      <c r="AJ1648" s="328"/>
      <c r="AK1648" s="328"/>
      <c r="AL1648" s="328"/>
      <c r="AM1648" s="328"/>
      <c r="AN1648" s="328"/>
      <c r="AO1648" s="328"/>
      <c r="AP1648" s="328"/>
      <c r="AQ1648" s="328"/>
      <c r="AR1648" s="328"/>
      <c r="AS1648" s="328"/>
      <c r="AT1648" s="328"/>
      <c r="AU1648" s="328"/>
      <c r="AV1648" s="328"/>
      <c r="AW1648" s="328"/>
      <c r="AX1648" s="328"/>
      <c r="AY1648" s="328"/>
      <c r="AZ1648" s="328"/>
      <c r="BA1648" s="328"/>
      <c r="BB1648" s="328"/>
      <c r="BC1648" s="328"/>
      <c r="BD1648" s="328"/>
      <c r="BE1648" s="328"/>
      <c r="BF1648" s="328"/>
      <c r="BG1648" s="328"/>
      <c r="BH1648" s="328"/>
      <c r="BI1648" s="328"/>
      <c r="BJ1648" s="328"/>
      <c r="BK1648" s="328"/>
      <c r="BL1648" s="328"/>
      <c r="BM1648" s="328"/>
      <c r="BN1648" s="328"/>
      <c r="BO1648" s="328"/>
      <c r="BP1648" s="328"/>
      <c r="BQ1648" s="328"/>
      <c r="BR1648" s="328"/>
      <c r="BS1648" s="328"/>
      <c r="BT1648" s="328"/>
      <c r="BU1648" s="328"/>
      <c r="BV1648" s="328"/>
      <c r="BW1648" s="328"/>
      <c r="BX1648" s="328"/>
      <c r="BY1648" s="328"/>
      <c r="BZ1648" s="328"/>
      <c r="CA1648" s="328"/>
      <c r="CB1648" s="328"/>
      <c r="CC1648" s="328"/>
      <c r="CD1648" s="328"/>
      <c r="CE1648" s="328"/>
      <c r="CF1648" s="328"/>
      <c r="CG1648" s="328"/>
      <c r="CH1648" s="328"/>
      <c r="CI1648" s="328"/>
      <c r="CJ1648" s="328"/>
      <c r="CK1648" s="328"/>
      <c r="CL1648" s="328"/>
      <c r="CM1648" s="165"/>
      <c r="CN1648" s="165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</row>
    <row r="1649" spans="1:107" s="2" customFormat="1" ht="10.5" hidden="1" customHeight="1" x14ac:dyDescent="0.2">
      <c r="A1649" s="1532"/>
      <c r="B1649" s="1535"/>
      <c r="C1649" s="1472" t="s">
        <v>127</v>
      </c>
      <c r="D1649" s="134" t="s">
        <v>117</v>
      </c>
      <c r="E1649" s="45"/>
      <c r="F1649" s="45"/>
      <c r="G1649" s="45"/>
      <c r="H1649" s="580"/>
      <c r="I1649" s="45"/>
      <c r="J1649" s="45"/>
      <c r="K1649" s="45"/>
      <c r="L1649" s="45"/>
      <c r="M1649" s="45"/>
      <c r="N1649" s="580"/>
      <c r="O1649" s="45"/>
      <c r="P1649" s="45"/>
      <c r="Q1649" s="45"/>
      <c r="R1649" s="45"/>
      <c r="S1649" s="45"/>
      <c r="T1649" s="45"/>
      <c r="U1649" s="45"/>
      <c r="V1649" s="45"/>
      <c r="W1649" s="45"/>
      <c r="X1649" s="45"/>
      <c r="Y1649" s="580"/>
      <c r="Z1649" s="45"/>
      <c r="AA1649" s="45"/>
      <c r="AB1649" s="94"/>
      <c r="AC1649" s="333"/>
      <c r="AD1649" s="180"/>
      <c r="AE1649" s="180"/>
      <c r="AF1649" s="328"/>
      <c r="AG1649" s="328"/>
      <c r="AH1649" s="328"/>
      <c r="AI1649" s="328"/>
      <c r="AJ1649" s="328"/>
      <c r="AK1649" s="328"/>
      <c r="AL1649" s="328"/>
      <c r="AM1649" s="328"/>
      <c r="AN1649" s="328"/>
      <c r="AO1649" s="328"/>
      <c r="AP1649" s="328"/>
      <c r="AQ1649" s="328"/>
      <c r="AR1649" s="328"/>
      <c r="AS1649" s="328"/>
      <c r="AT1649" s="328"/>
      <c r="AU1649" s="328"/>
      <c r="AV1649" s="328"/>
      <c r="AW1649" s="328"/>
      <c r="AX1649" s="328"/>
      <c r="AY1649" s="328"/>
      <c r="AZ1649" s="328"/>
      <c r="BA1649" s="328"/>
      <c r="BB1649" s="328"/>
      <c r="BC1649" s="328"/>
      <c r="BD1649" s="328"/>
      <c r="BE1649" s="328"/>
      <c r="BF1649" s="328"/>
      <c r="BG1649" s="328"/>
      <c r="BH1649" s="328"/>
      <c r="BI1649" s="328"/>
      <c r="BJ1649" s="328"/>
      <c r="BK1649" s="328"/>
      <c r="BL1649" s="328"/>
      <c r="BM1649" s="328"/>
      <c r="BN1649" s="328"/>
      <c r="BO1649" s="328"/>
      <c r="BP1649" s="328"/>
      <c r="BQ1649" s="328"/>
      <c r="BR1649" s="328"/>
      <c r="BS1649" s="328"/>
      <c r="BT1649" s="328"/>
      <c r="BU1649" s="328"/>
      <c r="BV1649" s="328"/>
      <c r="BW1649" s="328"/>
      <c r="BX1649" s="328"/>
      <c r="BY1649" s="328"/>
      <c r="BZ1649" s="328"/>
      <c r="CA1649" s="328"/>
      <c r="CB1649" s="328"/>
      <c r="CC1649" s="328"/>
      <c r="CD1649" s="328"/>
      <c r="CE1649" s="328"/>
      <c r="CF1649" s="328"/>
      <c r="CG1649" s="328"/>
      <c r="CH1649" s="328"/>
      <c r="CI1649" s="328"/>
      <c r="CJ1649" s="328"/>
      <c r="CK1649" s="328"/>
      <c r="CL1649" s="328"/>
      <c r="CM1649" s="165"/>
      <c r="CN1649" s="165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</row>
    <row r="1650" spans="1:107" s="2" customFormat="1" ht="10.5" hidden="1" customHeight="1" thickBot="1" x14ac:dyDescent="0.25">
      <c r="A1650" s="1533"/>
      <c r="B1650" s="1536"/>
      <c r="C1650" s="274"/>
      <c r="D1650" s="239" t="s">
        <v>41</v>
      </c>
      <c r="E1650" s="95"/>
      <c r="F1650" s="95"/>
      <c r="G1650" s="95"/>
      <c r="H1650" s="585"/>
      <c r="I1650" s="95"/>
      <c r="J1650" s="95"/>
      <c r="K1650" s="95"/>
      <c r="L1650" s="95"/>
      <c r="M1650" s="95"/>
      <c r="N1650" s="585"/>
      <c r="O1650" s="95"/>
      <c r="P1650" s="95"/>
      <c r="Q1650" s="95"/>
      <c r="R1650" s="95"/>
      <c r="S1650" s="95"/>
      <c r="T1650" s="95"/>
      <c r="U1650" s="95"/>
      <c r="V1650" s="95"/>
      <c r="W1650" s="95"/>
      <c r="X1650" s="95"/>
      <c r="Y1650" s="585"/>
      <c r="Z1650" s="95"/>
      <c r="AA1650" s="95"/>
      <c r="AB1650" s="97"/>
      <c r="AC1650" s="333"/>
      <c r="AD1650" s="180"/>
      <c r="AE1650" s="180"/>
      <c r="AF1650" s="328"/>
      <c r="AG1650" s="328"/>
      <c r="AH1650" s="328"/>
      <c r="AI1650" s="328"/>
      <c r="AJ1650" s="328"/>
      <c r="AK1650" s="328"/>
      <c r="AL1650" s="328"/>
      <c r="AM1650" s="328"/>
      <c r="AN1650" s="328"/>
      <c r="AO1650" s="328"/>
      <c r="AP1650" s="328"/>
      <c r="AQ1650" s="328"/>
      <c r="AR1650" s="328"/>
      <c r="AS1650" s="328"/>
      <c r="AT1650" s="328"/>
      <c r="AU1650" s="328"/>
      <c r="AV1650" s="328"/>
      <c r="AW1650" s="328"/>
      <c r="AX1650" s="328"/>
      <c r="AY1650" s="328"/>
      <c r="AZ1650" s="328"/>
      <c r="BA1650" s="328"/>
      <c r="BB1650" s="328"/>
      <c r="BC1650" s="328"/>
      <c r="BD1650" s="328"/>
      <c r="BE1650" s="328"/>
      <c r="BF1650" s="328"/>
      <c r="BG1650" s="328"/>
      <c r="BH1650" s="328"/>
      <c r="BI1650" s="328"/>
      <c r="BJ1650" s="328"/>
      <c r="BK1650" s="328"/>
      <c r="BL1650" s="328"/>
      <c r="BM1650" s="328"/>
      <c r="BN1650" s="328"/>
      <c r="BO1650" s="328"/>
      <c r="BP1650" s="328"/>
      <c r="BQ1650" s="328"/>
      <c r="BR1650" s="328"/>
      <c r="BS1650" s="328"/>
      <c r="BT1650" s="328"/>
      <c r="BU1650" s="328"/>
      <c r="BV1650" s="328"/>
      <c r="BW1650" s="328"/>
      <c r="BX1650" s="328"/>
      <c r="BY1650" s="328"/>
      <c r="BZ1650" s="328"/>
      <c r="CA1650" s="328"/>
      <c r="CB1650" s="328"/>
      <c r="CC1650" s="328"/>
      <c r="CD1650" s="328"/>
      <c r="CE1650" s="328"/>
      <c r="CF1650" s="328"/>
      <c r="CG1650" s="328"/>
      <c r="CH1650" s="328"/>
      <c r="CI1650" s="328"/>
      <c r="CJ1650" s="328"/>
      <c r="CK1650" s="328"/>
      <c r="CL1650" s="328"/>
      <c r="CM1650" s="165"/>
      <c r="CN1650" s="165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</row>
    <row r="1651" spans="1:107" s="2" customFormat="1" ht="10.5" hidden="1" customHeight="1" x14ac:dyDescent="0.2">
      <c r="A1651" s="1531" t="s">
        <v>8</v>
      </c>
      <c r="B1651" s="1534" t="s">
        <v>520</v>
      </c>
      <c r="C1651" s="810"/>
      <c r="D1651" s="233"/>
      <c r="E1651" s="497"/>
      <c r="F1651" s="497"/>
      <c r="G1651" s="497"/>
      <c r="H1651" s="579"/>
      <c r="I1651" s="497"/>
      <c r="J1651" s="497"/>
      <c r="K1651" s="497"/>
      <c r="L1651" s="497"/>
      <c r="M1651" s="497"/>
      <c r="N1651" s="579"/>
      <c r="O1651" s="497"/>
      <c r="P1651" s="497"/>
      <c r="Q1651" s="497"/>
      <c r="R1651" s="497"/>
      <c r="S1651" s="497"/>
      <c r="T1651" s="497"/>
      <c r="U1651" s="497"/>
      <c r="V1651" s="497"/>
      <c r="W1651" s="497"/>
      <c r="X1651" s="497"/>
      <c r="Y1651" s="579"/>
      <c r="Z1651" s="497"/>
      <c r="AA1651" s="497"/>
      <c r="AB1651" s="691"/>
      <c r="AC1651" s="333"/>
      <c r="AD1651" s="180"/>
      <c r="AE1651" s="180"/>
      <c r="AF1651" s="328"/>
      <c r="AG1651" s="328"/>
      <c r="AH1651" s="328"/>
      <c r="AI1651" s="328"/>
      <c r="AJ1651" s="328"/>
      <c r="AK1651" s="328"/>
      <c r="AL1651" s="328"/>
      <c r="AM1651" s="328"/>
      <c r="AN1651" s="328"/>
      <c r="AO1651" s="328"/>
      <c r="AP1651" s="328"/>
      <c r="AQ1651" s="328"/>
      <c r="AR1651" s="328"/>
      <c r="AS1651" s="328"/>
      <c r="AT1651" s="328"/>
      <c r="AU1651" s="328"/>
      <c r="AV1651" s="328"/>
      <c r="AW1651" s="328"/>
      <c r="AX1651" s="328"/>
      <c r="AY1651" s="328"/>
      <c r="AZ1651" s="328"/>
      <c r="BA1651" s="328"/>
      <c r="BB1651" s="328"/>
      <c r="BC1651" s="328"/>
      <c r="BD1651" s="328"/>
      <c r="BE1651" s="328"/>
      <c r="BF1651" s="328"/>
      <c r="BG1651" s="328"/>
      <c r="BH1651" s="328"/>
      <c r="BI1651" s="328"/>
      <c r="BJ1651" s="328"/>
      <c r="BK1651" s="328"/>
      <c r="BL1651" s="328"/>
      <c r="BM1651" s="328"/>
      <c r="BN1651" s="328"/>
      <c r="BO1651" s="328"/>
      <c r="BP1651" s="328"/>
      <c r="BQ1651" s="328"/>
      <c r="BR1651" s="328"/>
      <c r="BS1651" s="328"/>
      <c r="BT1651" s="328"/>
      <c r="BU1651" s="328"/>
      <c r="BV1651" s="328"/>
      <c r="BW1651" s="328"/>
      <c r="BX1651" s="328"/>
      <c r="BY1651" s="328"/>
      <c r="BZ1651" s="328"/>
      <c r="CA1651" s="328"/>
      <c r="CB1651" s="328"/>
      <c r="CC1651" s="328"/>
      <c r="CD1651" s="328"/>
      <c r="CE1651" s="328"/>
      <c r="CF1651" s="328"/>
      <c r="CG1651" s="328"/>
      <c r="CH1651" s="328"/>
      <c r="CI1651" s="328"/>
      <c r="CJ1651" s="328"/>
      <c r="CK1651" s="328"/>
      <c r="CL1651" s="328"/>
      <c r="CM1651" s="165"/>
      <c r="CN1651" s="165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</row>
    <row r="1652" spans="1:107" s="2" customFormat="1" ht="10.5" hidden="1" customHeight="1" x14ac:dyDescent="0.2">
      <c r="A1652" s="1532"/>
      <c r="B1652" s="1535"/>
      <c r="C1652" s="1472" t="s">
        <v>128</v>
      </c>
      <c r="D1652" s="134" t="s">
        <v>33</v>
      </c>
      <c r="E1652" s="45"/>
      <c r="F1652" s="45"/>
      <c r="G1652" s="45"/>
      <c r="H1652" s="580"/>
      <c r="I1652" s="45"/>
      <c r="J1652" s="45"/>
      <c r="K1652" s="45"/>
      <c r="L1652" s="45"/>
      <c r="M1652" s="45"/>
      <c r="N1652" s="580"/>
      <c r="O1652" s="45"/>
      <c r="P1652" s="45"/>
      <c r="Q1652" s="45"/>
      <c r="R1652" s="45"/>
      <c r="S1652" s="45"/>
      <c r="T1652" s="45"/>
      <c r="U1652" s="45"/>
      <c r="V1652" s="45"/>
      <c r="W1652" s="45"/>
      <c r="X1652" s="45"/>
      <c r="Y1652" s="580"/>
      <c r="Z1652" s="45"/>
      <c r="AA1652" s="45"/>
      <c r="AB1652" s="94"/>
      <c r="AC1652" s="333"/>
      <c r="AD1652" s="180"/>
      <c r="AE1652" s="180"/>
      <c r="AF1652" s="328"/>
      <c r="AG1652" s="328"/>
      <c r="AH1652" s="328"/>
      <c r="AI1652" s="328"/>
      <c r="AJ1652" s="328"/>
      <c r="AK1652" s="328"/>
      <c r="AL1652" s="328"/>
      <c r="AM1652" s="328"/>
      <c r="AN1652" s="328"/>
      <c r="AO1652" s="328"/>
      <c r="AP1652" s="328"/>
      <c r="AQ1652" s="328"/>
      <c r="AR1652" s="328"/>
      <c r="AS1652" s="328"/>
      <c r="AT1652" s="328"/>
      <c r="AU1652" s="328"/>
      <c r="AV1652" s="328"/>
      <c r="AW1652" s="328"/>
      <c r="AX1652" s="328"/>
      <c r="AY1652" s="328"/>
      <c r="AZ1652" s="328"/>
      <c r="BA1652" s="328"/>
      <c r="BB1652" s="328"/>
      <c r="BC1652" s="328"/>
      <c r="BD1652" s="328"/>
      <c r="BE1652" s="328"/>
      <c r="BF1652" s="328"/>
      <c r="BG1652" s="328"/>
      <c r="BH1652" s="328"/>
      <c r="BI1652" s="328"/>
      <c r="BJ1652" s="328"/>
      <c r="BK1652" s="328"/>
      <c r="BL1652" s="328"/>
      <c r="BM1652" s="328"/>
      <c r="BN1652" s="328"/>
      <c r="BO1652" s="328"/>
      <c r="BP1652" s="328"/>
      <c r="BQ1652" s="328"/>
      <c r="BR1652" s="328"/>
      <c r="BS1652" s="328"/>
      <c r="BT1652" s="328"/>
      <c r="BU1652" s="328"/>
      <c r="BV1652" s="328"/>
      <c r="BW1652" s="328"/>
      <c r="BX1652" s="328"/>
      <c r="BY1652" s="328"/>
      <c r="BZ1652" s="328"/>
      <c r="CA1652" s="328"/>
      <c r="CB1652" s="328"/>
      <c r="CC1652" s="328"/>
      <c r="CD1652" s="328"/>
      <c r="CE1652" s="328"/>
      <c r="CF1652" s="328"/>
      <c r="CG1652" s="328"/>
      <c r="CH1652" s="328"/>
      <c r="CI1652" s="328"/>
      <c r="CJ1652" s="328"/>
      <c r="CK1652" s="328"/>
      <c r="CL1652" s="328"/>
      <c r="CM1652" s="165"/>
      <c r="CN1652" s="165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</row>
    <row r="1653" spans="1:107" s="2" customFormat="1" ht="10.5" hidden="1" customHeight="1" x14ac:dyDescent="0.2">
      <c r="A1653" s="1532"/>
      <c r="B1653" s="1535"/>
      <c r="C1653" s="1472" t="s">
        <v>127</v>
      </c>
      <c r="D1653" s="134" t="s">
        <v>116</v>
      </c>
      <c r="E1653" s="45"/>
      <c r="F1653" s="45"/>
      <c r="G1653" s="45"/>
      <c r="H1653" s="580"/>
      <c r="I1653" s="45"/>
      <c r="J1653" s="45"/>
      <c r="K1653" s="45"/>
      <c r="L1653" s="45"/>
      <c r="M1653" s="45"/>
      <c r="N1653" s="580"/>
      <c r="O1653" s="45"/>
      <c r="P1653" s="45"/>
      <c r="Q1653" s="45"/>
      <c r="R1653" s="45"/>
      <c r="S1653" s="45"/>
      <c r="T1653" s="45"/>
      <c r="U1653" s="45"/>
      <c r="V1653" s="45"/>
      <c r="W1653" s="45"/>
      <c r="X1653" s="45"/>
      <c r="Y1653" s="580"/>
      <c r="Z1653" s="45"/>
      <c r="AA1653" s="45"/>
      <c r="AB1653" s="94"/>
      <c r="AC1653" s="333"/>
      <c r="AD1653" s="180"/>
      <c r="AE1653" s="180"/>
      <c r="AF1653" s="328"/>
      <c r="AG1653" s="328"/>
      <c r="AH1653" s="328"/>
      <c r="AI1653" s="328"/>
      <c r="AJ1653" s="328"/>
      <c r="AK1653" s="328"/>
      <c r="AL1653" s="328"/>
      <c r="AM1653" s="328"/>
      <c r="AN1653" s="328"/>
      <c r="AO1653" s="328"/>
      <c r="AP1653" s="328"/>
      <c r="AQ1653" s="328"/>
      <c r="AR1653" s="328"/>
      <c r="AS1653" s="328"/>
      <c r="AT1653" s="328"/>
      <c r="AU1653" s="328"/>
      <c r="AV1653" s="328"/>
      <c r="AW1653" s="328"/>
      <c r="AX1653" s="328"/>
      <c r="AY1653" s="328"/>
      <c r="AZ1653" s="328"/>
      <c r="BA1653" s="328"/>
      <c r="BB1653" s="328"/>
      <c r="BC1653" s="328"/>
      <c r="BD1653" s="328"/>
      <c r="BE1653" s="328"/>
      <c r="BF1653" s="328"/>
      <c r="BG1653" s="328"/>
      <c r="BH1653" s="328"/>
      <c r="BI1653" s="328"/>
      <c r="BJ1653" s="328"/>
      <c r="BK1653" s="328"/>
      <c r="BL1653" s="328"/>
      <c r="BM1653" s="328"/>
      <c r="BN1653" s="328"/>
      <c r="BO1653" s="328"/>
      <c r="BP1653" s="328"/>
      <c r="BQ1653" s="328"/>
      <c r="BR1653" s="328"/>
      <c r="BS1653" s="328"/>
      <c r="BT1653" s="328"/>
      <c r="BU1653" s="328"/>
      <c r="BV1653" s="328"/>
      <c r="BW1653" s="328"/>
      <c r="BX1653" s="328"/>
      <c r="BY1653" s="328"/>
      <c r="BZ1653" s="328"/>
      <c r="CA1653" s="328"/>
      <c r="CB1653" s="328"/>
      <c r="CC1653" s="328"/>
      <c r="CD1653" s="328"/>
      <c r="CE1653" s="328"/>
      <c r="CF1653" s="328"/>
      <c r="CG1653" s="328"/>
      <c r="CH1653" s="328"/>
      <c r="CI1653" s="328"/>
      <c r="CJ1653" s="328"/>
      <c r="CK1653" s="328"/>
      <c r="CL1653" s="328"/>
      <c r="CM1653" s="165"/>
      <c r="CN1653" s="165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</row>
    <row r="1654" spans="1:107" s="2" customFormat="1" ht="10.5" hidden="1" customHeight="1" x14ac:dyDescent="0.2">
      <c r="A1654" s="1532"/>
      <c r="B1654" s="1535"/>
      <c r="C1654" s="1472" t="s">
        <v>127</v>
      </c>
      <c r="D1654" s="134" t="s">
        <v>117</v>
      </c>
      <c r="E1654" s="45"/>
      <c r="F1654" s="45"/>
      <c r="G1654" s="45"/>
      <c r="H1654" s="580"/>
      <c r="I1654" s="45"/>
      <c r="J1654" s="45"/>
      <c r="K1654" s="45"/>
      <c r="L1654" s="45"/>
      <c r="M1654" s="45"/>
      <c r="N1654" s="580"/>
      <c r="O1654" s="45"/>
      <c r="P1654" s="45"/>
      <c r="Q1654" s="45"/>
      <c r="R1654" s="45"/>
      <c r="S1654" s="45"/>
      <c r="T1654" s="45"/>
      <c r="U1654" s="45"/>
      <c r="V1654" s="45"/>
      <c r="W1654" s="45"/>
      <c r="X1654" s="45"/>
      <c r="Y1654" s="580"/>
      <c r="Z1654" s="45"/>
      <c r="AA1654" s="45"/>
      <c r="AB1654" s="94"/>
      <c r="AC1654" s="333"/>
      <c r="AD1654" s="180"/>
      <c r="AE1654" s="180"/>
      <c r="AF1654" s="328"/>
      <c r="AG1654" s="328"/>
      <c r="AH1654" s="328"/>
      <c r="AI1654" s="328"/>
      <c r="AJ1654" s="328"/>
      <c r="AK1654" s="328"/>
      <c r="AL1654" s="328"/>
      <c r="AM1654" s="328"/>
      <c r="AN1654" s="328"/>
      <c r="AO1654" s="328"/>
      <c r="AP1654" s="328"/>
      <c r="AQ1654" s="328"/>
      <c r="AR1654" s="328"/>
      <c r="AS1654" s="328"/>
      <c r="AT1654" s="328"/>
      <c r="AU1654" s="328"/>
      <c r="AV1654" s="328"/>
      <c r="AW1654" s="328"/>
      <c r="AX1654" s="328"/>
      <c r="AY1654" s="328"/>
      <c r="AZ1654" s="328"/>
      <c r="BA1654" s="328"/>
      <c r="BB1654" s="328"/>
      <c r="BC1654" s="328"/>
      <c r="BD1654" s="328"/>
      <c r="BE1654" s="328"/>
      <c r="BF1654" s="328"/>
      <c r="BG1654" s="328"/>
      <c r="BH1654" s="328"/>
      <c r="BI1654" s="328"/>
      <c r="BJ1654" s="328"/>
      <c r="BK1654" s="328"/>
      <c r="BL1654" s="328"/>
      <c r="BM1654" s="328"/>
      <c r="BN1654" s="328"/>
      <c r="BO1654" s="328"/>
      <c r="BP1654" s="328"/>
      <c r="BQ1654" s="328"/>
      <c r="BR1654" s="328"/>
      <c r="BS1654" s="328"/>
      <c r="BT1654" s="328"/>
      <c r="BU1654" s="328"/>
      <c r="BV1654" s="328"/>
      <c r="BW1654" s="328"/>
      <c r="BX1654" s="328"/>
      <c r="BY1654" s="328"/>
      <c r="BZ1654" s="328"/>
      <c r="CA1654" s="328"/>
      <c r="CB1654" s="328"/>
      <c r="CC1654" s="328"/>
      <c r="CD1654" s="328"/>
      <c r="CE1654" s="328"/>
      <c r="CF1654" s="328"/>
      <c r="CG1654" s="328"/>
      <c r="CH1654" s="328"/>
      <c r="CI1654" s="328"/>
      <c r="CJ1654" s="328"/>
      <c r="CK1654" s="328"/>
      <c r="CL1654" s="328"/>
      <c r="CM1654" s="165"/>
      <c r="CN1654" s="165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</row>
    <row r="1655" spans="1:107" s="2" customFormat="1" ht="10.5" hidden="1" customHeight="1" thickBot="1" x14ac:dyDescent="0.25">
      <c r="A1655" s="1533"/>
      <c r="B1655" s="1536"/>
      <c r="C1655" s="660"/>
      <c r="D1655" s="135" t="s">
        <v>41</v>
      </c>
      <c r="E1655" s="498"/>
      <c r="F1655" s="498"/>
      <c r="G1655" s="498"/>
      <c r="H1655" s="581"/>
      <c r="I1655" s="498"/>
      <c r="J1655" s="498"/>
      <c r="K1655" s="498"/>
      <c r="L1655" s="498"/>
      <c r="M1655" s="498"/>
      <c r="N1655" s="581"/>
      <c r="O1655" s="498"/>
      <c r="P1655" s="498"/>
      <c r="Q1655" s="498"/>
      <c r="R1655" s="498"/>
      <c r="S1655" s="498"/>
      <c r="T1655" s="498"/>
      <c r="U1655" s="498"/>
      <c r="V1655" s="498"/>
      <c r="W1655" s="498"/>
      <c r="X1655" s="498"/>
      <c r="Y1655" s="581"/>
      <c r="Z1655" s="498"/>
      <c r="AA1655" s="498"/>
      <c r="AB1655" s="694"/>
      <c r="AC1655" s="333"/>
      <c r="AD1655" s="180"/>
      <c r="AE1655" s="180"/>
      <c r="AF1655" s="328"/>
      <c r="AG1655" s="328"/>
      <c r="AH1655" s="328"/>
      <c r="AI1655" s="328"/>
      <c r="AJ1655" s="328"/>
      <c r="AK1655" s="328"/>
      <c r="AL1655" s="328"/>
      <c r="AM1655" s="328"/>
      <c r="AN1655" s="328"/>
      <c r="AO1655" s="328"/>
      <c r="AP1655" s="328"/>
      <c r="AQ1655" s="328"/>
      <c r="AR1655" s="328"/>
      <c r="AS1655" s="328"/>
      <c r="AT1655" s="328"/>
      <c r="AU1655" s="328"/>
      <c r="AV1655" s="328"/>
      <c r="AW1655" s="328"/>
      <c r="AX1655" s="328"/>
      <c r="AY1655" s="328"/>
      <c r="AZ1655" s="328"/>
      <c r="BA1655" s="328"/>
      <c r="BB1655" s="328"/>
      <c r="BC1655" s="328"/>
      <c r="BD1655" s="328"/>
      <c r="BE1655" s="328"/>
      <c r="BF1655" s="328"/>
      <c r="BG1655" s="328"/>
      <c r="BH1655" s="328"/>
      <c r="BI1655" s="328"/>
      <c r="BJ1655" s="328"/>
      <c r="BK1655" s="328"/>
      <c r="BL1655" s="328"/>
      <c r="BM1655" s="328"/>
      <c r="BN1655" s="328"/>
      <c r="BO1655" s="328"/>
      <c r="BP1655" s="328"/>
      <c r="BQ1655" s="328"/>
      <c r="BR1655" s="328"/>
      <c r="BS1655" s="328"/>
      <c r="BT1655" s="328"/>
      <c r="BU1655" s="328"/>
      <c r="BV1655" s="328"/>
      <c r="BW1655" s="328"/>
      <c r="BX1655" s="328"/>
      <c r="BY1655" s="328"/>
      <c r="BZ1655" s="328"/>
      <c r="CA1655" s="328"/>
      <c r="CB1655" s="328"/>
      <c r="CC1655" s="328"/>
      <c r="CD1655" s="328"/>
      <c r="CE1655" s="328"/>
      <c r="CF1655" s="328"/>
      <c r="CG1655" s="328"/>
      <c r="CH1655" s="328"/>
      <c r="CI1655" s="328"/>
      <c r="CJ1655" s="328"/>
      <c r="CK1655" s="328"/>
      <c r="CL1655" s="328"/>
      <c r="CM1655" s="165"/>
      <c r="CN1655" s="165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</row>
    <row r="1656" spans="1:107" s="2" customFormat="1" ht="10.5" hidden="1" customHeight="1" x14ac:dyDescent="0.2">
      <c r="A1656" s="1531" t="s">
        <v>93</v>
      </c>
      <c r="B1656" s="1534" t="s">
        <v>520</v>
      </c>
      <c r="C1656" s="988"/>
      <c r="D1656" s="82"/>
      <c r="E1656" s="81"/>
      <c r="F1656" s="81"/>
      <c r="G1656" s="81"/>
      <c r="H1656" s="583"/>
      <c r="I1656" s="81"/>
      <c r="J1656" s="81"/>
      <c r="K1656" s="81"/>
      <c r="L1656" s="81"/>
      <c r="M1656" s="81"/>
      <c r="N1656" s="583"/>
      <c r="O1656" s="81"/>
      <c r="P1656" s="81"/>
      <c r="Q1656" s="81"/>
      <c r="R1656" s="81"/>
      <c r="S1656" s="81"/>
      <c r="T1656" s="81"/>
      <c r="U1656" s="81"/>
      <c r="V1656" s="81"/>
      <c r="W1656" s="81"/>
      <c r="X1656" s="81"/>
      <c r="Y1656" s="583"/>
      <c r="Z1656" s="81"/>
      <c r="AA1656" s="81"/>
      <c r="AB1656" s="83"/>
      <c r="AC1656" s="333"/>
      <c r="AD1656" s="180"/>
      <c r="AE1656" s="180"/>
      <c r="AF1656" s="328"/>
      <c r="AG1656" s="328"/>
      <c r="AH1656" s="328"/>
      <c r="AI1656" s="328"/>
      <c r="AJ1656" s="328"/>
      <c r="AK1656" s="328"/>
      <c r="AL1656" s="328"/>
      <c r="AM1656" s="328"/>
      <c r="AN1656" s="328"/>
      <c r="AO1656" s="328"/>
      <c r="AP1656" s="328"/>
      <c r="AQ1656" s="328"/>
      <c r="AR1656" s="328"/>
      <c r="AS1656" s="328"/>
      <c r="AT1656" s="328"/>
      <c r="AU1656" s="328"/>
      <c r="AV1656" s="328"/>
      <c r="AW1656" s="328"/>
      <c r="AX1656" s="328"/>
      <c r="AY1656" s="328"/>
      <c r="AZ1656" s="328"/>
      <c r="BA1656" s="328"/>
      <c r="BB1656" s="328"/>
      <c r="BC1656" s="328"/>
      <c r="BD1656" s="328"/>
      <c r="BE1656" s="328"/>
      <c r="BF1656" s="328"/>
      <c r="BG1656" s="328"/>
      <c r="BH1656" s="328"/>
      <c r="BI1656" s="328"/>
      <c r="BJ1656" s="328"/>
      <c r="BK1656" s="328"/>
      <c r="BL1656" s="328"/>
      <c r="BM1656" s="328"/>
      <c r="BN1656" s="328"/>
      <c r="BO1656" s="328"/>
      <c r="BP1656" s="328"/>
      <c r="BQ1656" s="328"/>
      <c r="BR1656" s="328"/>
      <c r="BS1656" s="328"/>
      <c r="BT1656" s="328"/>
      <c r="BU1656" s="328"/>
      <c r="BV1656" s="328"/>
      <c r="BW1656" s="328"/>
      <c r="BX1656" s="328"/>
      <c r="BY1656" s="328"/>
      <c r="BZ1656" s="328"/>
      <c r="CA1656" s="328"/>
      <c r="CB1656" s="328"/>
      <c r="CC1656" s="328"/>
      <c r="CD1656" s="328"/>
      <c r="CE1656" s="328"/>
      <c r="CF1656" s="328"/>
      <c r="CG1656" s="328"/>
      <c r="CH1656" s="328"/>
      <c r="CI1656" s="328"/>
      <c r="CJ1656" s="328"/>
      <c r="CK1656" s="328"/>
      <c r="CL1656" s="328"/>
      <c r="CM1656" s="165"/>
      <c r="CN1656" s="165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</row>
    <row r="1657" spans="1:107" s="2" customFormat="1" ht="10.5" hidden="1" customHeight="1" x14ac:dyDescent="0.2">
      <c r="A1657" s="1532"/>
      <c r="B1657" s="1535"/>
      <c r="C1657" s="1472" t="s">
        <v>128</v>
      </c>
      <c r="D1657" s="134" t="s">
        <v>33</v>
      </c>
      <c r="E1657" s="45"/>
      <c r="F1657" s="45"/>
      <c r="G1657" s="45"/>
      <c r="H1657" s="580"/>
      <c r="I1657" s="45"/>
      <c r="J1657" s="45"/>
      <c r="K1657" s="45"/>
      <c r="L1657" s="45"/>
      <c r="M1657" s="45"/>
      <c r="N1657" s="580"/>
      <c r="O1657" s="45"/>
      <c r="P1657" s="45"/>
      <c r="Q1657" s="45"/>
      <c r="R1657" s="45"/>
      <c r="S1657" s="45"/>
      <c r="T1657" s="45"/>
      <c r="U1657" s="45"/>
      <c r="V1657" s="45"/>
      <c r="W1657" s="45"/>
      <c r="X1657" s="45"/>
      <c r="Y1657" s="580"/>
      <c r="Z1657" s="45"/>
      <c r="AA1657" s="45"/>
      <c r="AB1657" s="94"/>
      <c r="AC1657" s="333"/>
      <c r="AD1657" s="180"/>
      <c r="AE1657" s="180"/>
      <c r="AF1657" s="328"/>
      <c r="AG1657" s="328"/>
      <c r="AH1657" s="328"/>
      <c r="AI1657" s="328"/>
      <c r="AJ1657" s="328"/>
      <c r="AK1657" s="328"/>
      <c r="AL1657" s="328"/>
      <c r="AM1657" s="328"/>
      <c r="AN1657" s="328"/>
      <c r="AO1657" s="328"/>
      <c r="AP1657" s="328"/>
      <c r="AQ1657" s="328"/>
      <c r="AR1657" s="328"/>
      <c r="AS1657" s="328"/>
      <c r="AT1657" s="328"/>
      <c r="AU1657" s="328"/>
      <c r="AV1657" s="328"/>
      <c r="AW1657" s="328"/>
      <c r="AX1657" s="328"/>
      <c r="AY1657" s="328"/>
      <c r="AZ1657" s="328"/>
      <c r="BA1657" s="328"/>
      <c r="BB1657" s="328"/>
      <c r="BC1657" s="328"/>
      <c r="BD1657" s="328"/>
      <c r="BE1657" s="328"/>
      <c r="BF1657" s="328"/>
      <c r="BG1657" s="328"/>
      <c r="BH1657" s="328"/>
      <c r="BI1657" s="328"/>
      <c r="BJ1657" s="328"/>
      <c r="BK1657" s="328"/>
      <c r="BL1657" s="328"/>
      <c r="BM1657" s="328"/>
      <c r="BN1657" s="328"/>
      <c r="BO1657" s="328"/>
      <c r="BP1657" s="328"/>
      <c r="BQ1657" s="328"/>
      <c r="BR1657" s="328"/>
      <c r="BS1657" s="328"/>
      <c r="BT1657" s="328"/>
      <c r="BU1657" s="328"/>
      <c r="BV1657" s="328"/>
      <c r="BW1657" s="328"/>
      <c r="BX1657" s="328"/>
      <c r="BY1657" s="328"/>
      <c r="BZ1657" s="328"/>
      <c r="CA1657" s="328"/>
      <c r="CB1657" s="328"/>
      <c r="CC1657" s="328"/>
      <c r="CD1657" s="328"/>
      <c r="CE1657" s="328"/>
      <c r="CF1657" s="328"/>
      <c r="CG1657" s="328"/>
      <c r="CH1657" s="328"/>
      <c r="CI1657" s="328"/>
      <c r="CJ1657" s="328"/>
      <c r="CK1657" s="328"/>
      <c r="CL1657" s="328"/>
      <c r="CM1657" s="165"/>
      <c r="CN1657" s="165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</row>
    <row r="1658" spans="1:107" s="2" customFormat="1" ht="10.5" hidden="1" customHeight="1" x14ac:dyDescent="0.2">
      <c r="A1658" s="1532"/>
      <c r="B1658" s="1535"/>
      <c r="C1658" s="1472" t="s">
        <v>127</v>
      </c>
      <c r="D1658" s="134" t="s">
        <v>116</v>
      </c>
      <c r="E1658" s="45"/>
      <c r="F1658" s="45"/>
      <c r="G1658" s="45"/>
      <c r="H1658" s="580"/>
      <c r="I1658" s="45"/>
      <c r="J1658" s="45"/>
      <c r="K1658" s="45"/>
      <c r="L1658" s="45"/>
      <c r="M1658" s="45"/>
      <c r="N1658" s="580"/>
      <c r="O1658" s="45"/>
      <c r="P1658" s="45"/>
      <c r="Q1658" s="45"/>
      <c r="R1658" s="45"/>
      <c r="S1658" s="45"/>
      <c r="T1658" s="45"/>
      <c r="U1658" s="45"/>
      <c r="V1658" s="45"/>
      <c r="W1658" s="45"/>
      <c r="X1658" s="45"/>
      <c r="Y1658" s="580"/>
      <c r="Z1658" s="45"/>
      <c r="AA1658" s="45"/>
      <c r="AB1658" s="94"/>
      <c r="AC1658" s="333"/>
      <c r="AD1658" s="180"/>
      <c r="AE1658" s="180"/>
      <c r="AF1658" s="328"/>
      <c r="AG1658" s="328"/>
      <c r="AH1658" s="328"/>
      <c r="AI1658" s="328"/>
      <c r="AJ1658" s="328"/>
      <c r="AK1658" s="328"/>
      <c r="AL1658" s="328"/>
      <c r="AM1658" s="328"/>
      <c r="AN1658" s="328"/>
      <c r="AO1658" s="328"/>
      <c r="AP1658" s="328"/>
      <c r="AQ1658" s="328"/>
      <c r="AR1658" s="328"/>
      <c r="AS1658" s="328"/>
      <c r="AT1658" s="328"/>
      <c r="AU1658" s="328"/>
      <c r="AV1658" s="328"/>
      <c r="AW1658" s="328"/>
      <c r="AX1658" s="328"/>
      <c r="AY1658" s="328"/>
      <c r="AZ1658" s="328"/>
      <c r="BA1658" s="328"/>
      <c r="BB1658" s="328"/>
      <c r="BC1658" s="328"/>
      <c r="BD1658" s="328"/>
      <c r="BE1658" s="328"/>
      <c r="BF1658" s="328"/>
      <c r="BG1658" s="328"/>
      <c r="BH1658" s="328"/>
      <c r="BI1658" s="328"/>
      <c r="BJ1658" s="328"/>
      <c r="BK1658" s="328"/>
      <c r="BL1658" s="328"/>
      <c r="BM1658" s="328"/>
      <c r="BN1658" s="328"/>
      <c r="BO1658" s="328"/>
      <c r="BP1658" s="328"/>
      <c r="BQ1658" s="328"/>
      <c r="BR1658" s="328"/>
      <c r="BS1658" s="328"/>
      <c r="BT1658" s="328"/>
      <c r="BU1658" s="328"/>
      <c r="BV1658" s="328"/>
      <c r="BW1658" s="328"/>
      <c r="BX1658" s="328"/>
      <c r="BY1658" s="328"/>
      <c r="BZ1658" s="328"/>
      <c r="CA1658" s="328"/>
      <c r="CB1658" s="328"/>
      <c r="CC1658" s="328"/>
      <c r="CD1658" s="328"/>
      <c r="CE1658" s="328"/>
      <c r="CF1658" s="328"/>
      <c r="CG1658" s="328"/>
      <c r="CH1658" s="328"/>
      <c r="CI1658" s="328"/>
      <c r="CJ1658" s="328"/>
      <c r="CK1658" s="328"/>
      <c r="CL1658" s="328"/>
      <c r="CM1658" s="165"/>
      <c r="CN1658" s="165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</row>
    <row r="1659" spans="1:107" s="2" customFormat="1" ht="10.5" hidden="1" customHeight="1" x14ac:dyDescent="0.2">
      <c r="A1659" s="1532"/>
      <c r="B1659" s="1535"/>
      <c r="C1659" s="1472" t="s">
        <v>127</v>
      </c>
      <c r="D1659" s="134" t="s">
        <v>117</v>
      </c>
      <c r="E1659" s="45"/>
      <c r="F1659" s="45"/>
      <c r="G1659" s="45"/>
      <c r="H1659" s="580"/>
      <c r="I1659" s="45"/>
      <c r="J1659" s="45"/>
      <c r="K1659" s="45"/>
      <c r="L1659" s="45"/>
      <c r="M1659" s="45"/>
      <c r="N1659" s="580"/>
      <c r="O1659" s="45"/>
      <c r="P1659" s="45"/>
      <c r="Q1659" s="45"/>
      <c r="R1659" s="45"/>
      <c r="S1659" s="45"/>
      <c r="T1659" s="45"/>
      <c r="U1659" s="45"/>
      <c r="V1659" s="45"/>
      <c r="W1659" s="45"/>
      <c r="X1659" s="45"/>
      <c r="Y1659" s="580"/>
      <c r="Z1659" s="45"/>
      <c r="AA1659" s="45"/>
      <c r="AB1659" s="94"/>
      <c r="AC1659" s="333"/>
      <c r="AD1659" s="180"/>
      <c r="AE1659" s="180"/>
      <c r="AF1659" s="328"/>
      <c r="AG1659" s="328"/>
      <c r="AH1659" s="328"/>
      <c r="AI1659" s="328"/>
      <c r="AJ1659" s="328"/>
      <c r="AK1659" s="328"/>
      <c r="AL1659" s="328"/>
      <c r="AM1659" s="328"/>
      <c r="AN1659" s="328"/>
      <c r="AO1659" s="328"/>
      <c r="AP1659" s="328"/>
      <c r="AQ1659" s="328"/>
      <c r="AR1659" s="328"/>
      <c r="AS1659" s="328"/>
      <c r="AT1659" s="328"/>
      <c r="AU1659" s="328"/>
      <c r="AV1659" s="328"/>
      <c r="AW1659" s="328"/>
      <c r="AX1659" s="328"/>
      <c r="AY1659" s="328"/>
      <c r="AZ1659" s="328"/>
      <c r="BA1659" s="328"/>
      <c r="BB1659" s="328"/>
      <c r="BC1659" s="328"/>
      <c r="BD1659" s="328"/>
      <c r="BE1659" s="328"/>
      <c r="BF1659" s="328"/>
      <c r="BG1659" s="328"/>
      <c r="BH1659" s="328"/>
      <c r="BI1659" s="328"/>
      <c r="BJ1659" s="328"/>
      <c r="BK1659" s="328"/>
      <c r="BL1659" s="328"/>
      <c r="BM1659" s="328"/>
      <c r="BN1659" s="328"/>
      <c r="BO1659" s="328"/>
      <c r="BP1659" s="328"/>
      <c r="BQ1659" s="328"/>
      <c r="BR1659" s="328"/>
      <c r="BS1659" s="328"/>
      <c r="BT1659" s="328"/>
      <c r="BU1659" s="328"/>
      <c r="BV1659" s="328"/>
      <c r="BW1659" s="328"/>
      <c r="BX1659" s="328"/>
      <c r="BY1659" s="328"/>
      <c r="BZ1659" s="328"/>
      <c r="CA1659" s="328"/>
      <c r="CB1659" s="328"/>
      <c r="CC1659" s="328"/>
      <c r="CD1659" s="328"/>
      <c r="CE1659" s="328"/>
      <c r="CF1659" s="328"/>
      <c r="CG1659" s="328"/>
      <c r="CH1659" s="328"/>
      <c r="CI1659" s="328"/>
      <c r="CJ1659" s="328"/>
      <c r="CK1659" s="328"/>
      <c r="CL1659" s="328"/>
      <c r="CM1659" s="165"/>
      <c r="CN1659" s="165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</row>
    <row r="1660" spans="1:107" s="2" customFormat="1" ht="10.5" hidden="1" customHeight="1" thickBot="1" x14ac:dyDescent="0.25">
      <c r="A1660" s="1533"/>
      <c r="B1660" s="1536"/>
      <c r="C1660" s="274"/>
      <c r="D1660" s="239" t="s">
        <v>41</v>
      </c>
      <c r="E1660" s="95"/>
      <c r="F1660" s="95"/>
      <c r="G1660" s="95"/>
      <c r="H1660" s="585"/>
      <c r="I1660" s="95"/>
      <c r="J1660" s="95"/>
      <c r="K1660" s="95"/>
      <c r="L1660" s="95"/>
      <c r="M1660" s="95"/>
      <c r="N1660" s="585"/>
      <c r="O1660" s="95"/>
      <c r="P1660" s="95"/>
      <c r="Q1660" s="95"/>
      <c r="R1660" s="95"/>
      <c r="S1660" s="95"/>
      <c r="T1660" s="95"/>
      <c r="U1660" s="95"/>
      <c r="V1660" s="95"/>
      <c r="W1660" s="95"/>
      <c r="X1660" s="95"/>
      <c r="Y1660" s="585"/>
      <c r="Z1660" s="95"/>
      <c r="AA1660" s="95"/>
      <c r="AB1660" s="97"/>
      <c r="AC1660" s="333"/>
      <c r="AD1660" s="180"/>
      <c r="AE1660" s="180"/>
      <c r="AF1660" s="328"/>
      <c r="AG1660" s="328"/>
      <c r="AH1660" s="328"/>
      <c r="AI1660" s="328"/>
      <c r="AJ1660" s="328"/>
      <c r="AK1660" s="328"/>
      <c r="AL1660" s="328"/>
      <c r="AM1660" s="328"/>
      <c r="AN1660" s="328"/>
      <c r="AO1660" s="328"/>
      <c r="AP1660" s="328"/>
      <c r="AQ1660" s="328"/>
      <c r="AR1660" s="328"/>
      <c r="AS1660" s="328"/>
      <c r="AT1660" s="328"/>
      <c r="AU1660" s="328"/>
      <c r="AV1660" s="328"/>
      <c r="AW1660" s="328"/>
      <c r="AX1660" s="328"/>
      <c r="AY1660" s="328"/>
      <c r="AZ1660" s="328"/>
      <c r="BA1660" s="328"/>
      <c r="BB1660" s="328"/>
      <c r="BC1660" s="328"/>
      <c r="BD1660" s="328"/>
      <c r="BE1660" s="328"/>
      <c r="BF1660" s="328"/>
      <c r="BG1660" s="328"/>
      <c r="BH1660" s="328"/>
      <c r="BI1660" s="328"/>
      <c r="BJ1660" s="328"/>
      <c r="BK1660" s="328"/>
      <c r="BL1660" s="328"/>
      <c r="BM1660" s="328"/>
      <c r="BN1660" s="328"/>
      <c r="BO1660" s="328"/>
      <c r="BP1660" s="328"/>
      <c r="BQ1660" s="328"/>
      <c r="BR1660" s="328"/>
      <c r="BS1660" s="328"/>
      <c r="BT1660" s="328"/>
      <c r="BU1660" s="328"/>
      <c r="BV1660" s="328"/>
      <c r="BW1660" s="328"/>
      <c r="BX1660" s="328"/>
      <c r="BY1660" s="328"/>
      <c r="BZ1660" s="328"/>
      <c r="CA1660" s="328"/>
      <c r="CB1660" s="328"/>
      <c r="CC1660" s="328"/>
      <c r="CD1660" s="328"/>
      <c r="CE1660" s="328"/>
      <c r="CF1660" s="328"/>
      <c r="CG1660" s="328"/>
      <c r="CH1660" s="328"/>
      <c r="CI1660" s="328"/>
      <c r="CJ1660" s="328"/>
      <c r="CK1660" s="328"/>
      <c r="CL1660" s="328"/>
      <c r="CM1660" s="165"/>
      <c r="CN1660" s="165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</row>
    <row r="1661" spans="1:107" s="2" customFormat="1" ht="10.5" hidden="1" customHeight="1" x14ac:dyDescent="0.2">
      <c r="A1661" s="1531" t="s">
        <v>9</v>
      </c>
      <c r="B1661" s="1534" t="s">
        <v>520</v>
      </c>
      <c r="C1661" s="810"/>
      <c r="D1661" s="233"/>
      <c r="E1661" s="497"/>
      <c r="F1661" s="497"/>
      <c r="G1661" s="497"/>
      <c r="H1661" s="579"/>
      <c r="I1661" s="497"/>
      <c r="J1661" s="497"/>
      <c r="K1661" s="497"/>
      <c r="L1661" s="497"/>
      <c r="M1661" s="497"/>
      <c r="N1661" s="579"/>
      <c r="O1661" s="497"/>
      <c r="P1661" s="497"/>
      <c r="Q1661" s="497"/>
      <c r="R1661" s="497"/>
      <c r="S1661" s="497"/>
      <c r="T1661" s="497"/>
      <c r="U1661" s="497"/>
      <c r="V1661" s="497"/>
      <c r="W1661" s="497"/>
      <c r="X1661" s="497"/>
      <c r="Y1661" s="579"/>
      <c r="Z1661" s="497"/>
      <c r="AA1661" s="497"/>
      <c r="AB1661" s="691"/>
      <c r="AC1661" s="333"/>
      <c r="AD1661" s="180"/>
      <c r="AE1661" s="180"/>
      <c r="AF1661" s="328"/>
      <c r="AG1661" s="328"/>
      <c r="AH1661" s="328"/>
      <c r="AI1661" s="328"/>
      <c r="AJ1661" s="328"/>
      <c r="AK1661" s="328"/>
      <c r="AL1661" s="328"/>
      <c r="AM1661" s="328"/>
      <c r="AN1661" s="328"/>
      <c r="AO1661" s="328"/>
      <c r="AP1661" s="328"/>
      <c r="AQ1661" s="328"/>
      <c r="AR1661" s="328"/>
      <c r="AS1661" s="328"/>
      <c r="AT1661" s="328"/>
      <c r="AU1661" s="328"/>
      <c r="AV1661" s="328"/>
      <c r="AW1661" s="328"/>
      <c r="AX1661" s="328"/>
      <c r="AY1661" s="328"/>
      <c r="AZ1661" s="328"/>
      <c r="BA1661" s="328"/>
      <c r="BB1661" s="328"/>
      <c r="BC1661" s="328"/>
      <c r="BD1661" s="328"/>
      <c r="BE1661" s="328"/>
      <c r="BF1661" s="328"/>
      <c r="BG1661" s="328"/>
      <c r="BH1661" s="328"/>
      <c r="BI1661" s="328"/>
      <c r="BJ1661" s="328"/>
      <c r="BK1661" s="328"/>
      <c r="BL1661" s="328"/>
      <c r="BM1661" s="328"/>
      <c r="BN1661" s="328"/>
      <c r="BO1661" s="328"/>
      <c r="BP1661" s="328"/>
      <c r="BQ1661" s="328"/>
      <c r="BR1661" s="328"/>
      <c r="BS1661" s="328"/>
      <c r="BT1661" s="328"/>
      <c r="BU1661" s="328"/>
      <c r="BV1661" s="328"/>
      <c r="BW1661" s="328"/>
      <c r="BX1661" s="328"/>
      <c r="BY1661" s="328"/>
      <c r="BZ1661" s="328"/>
      <c r="CA1661" s="328"/>
      <c r="CB1661" s="328"/>
      <c r="CC1661" s="328"/>
      <c r="CD1661" s="328"/>
      <c r="CE1661" s="328"/>
      <c r="CF1661" s="328"/>
      <c r="CG1661" s="328"/>
      <c r="CH1661" s="328"/>
      <c r="CI1661" s="328"/>
      <c r="CJ1661" s="328"/>
      <c r="CK1661" s="328"/>
      <c r="CL1661" s="328"/>
      <c r="CM1661" s="165"/>
      <c r="CN1661" s="165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</row>
    <row r="1662" spans="1:107" s="2" customFormat="1" ht="10.5" hidden="1" customHeight="1" x14ac:dyDescent="0.2">
      <c r="A1662" s="1532"/>
      <c r="B1662" s="1535"/>
      <c r="C1662" s="1472" t="s">
        <v>128</v>
      </c>
      <c r="D1662" s="134" t="s">
        <v>33</v>
      </c>
      <c r="E1662" s="45"/>
      <c r="F1662" s="45"/>
      <c r="G1662" s="45"/>
      <c r="H1662" s="580"/>
      <c r="I1662" s="45"/>
      <c r="J1662" s="45"/>
      <c r="K1662" s="45"/>
      <c r="L1662" s="45"/>
      <c r="M1662" s="45"/>
      <c r="N1662" s="580"/>
      <c r="O1662" s="45"/>
      <c r="P1662" s="45"/>
      <c r="Q1662" s="45"/>
      <c r="R1662" s="45"/>
      <c r="S1662" s="45"/>
      <c r="T1662" s="45"/>
      <c r="U1662" s="45"/>
      <c r="V1662" s="45"/>
      <c r="W1662" s="45"/>
      <c r="X1662" s="45"/>
      <c r="Y1662" s="580"/>
      <c r="Z1662" s="45"/>
      <c r="AA1662" s="45"/>
      <c r="AB1662" s="94"/>
      <c r="AC1662" s="333"/>
      <c r="AD1662" s="180"/>
      <c r="AE1662" s="180"/>
      <c r="AF1662" s="328"/>
      <c r="AG1662" s="328"/>
      <c r="AH1662" s="328"/>
      <c r="AI1662" s="328"/>
      <c r="AJ1662" s="328"/>
      <c r="AK1662" s="328"/>
      <c r="AL1662" s="328"/>
      <c r="AM1662" s="328"/>
      <c r="AN1662" s="328"/>
      <c r="AO1662" s="328"/>
      <c r="AP1662" s="328"/>
      <c r="AQ1662" s="328"/>
      <c r="AR1662" s="328"/>
      <c r="AS1662" s="328"/>
      <c r="AT1662" s="328"/>
      <c r="AU1662" s="328"/>
      <c r="AV1662" s="328"/>
      <c r="AW1662" s="328"/>
      <c r="AX1662" s="328"/>
      <c r="AY1662" s="328"/>
      <c r="AZ1662" s="328"/>
      <c r="BA1662" s="328"/>
      <c r="BB1662" s="328"/>
      <c r="BC1662" s="328"/>
      <c r="BD1662" s="328"/>
      <c r="BE1662" s="328"/>
      <c r="BF1662" s="328"/>
      <c r="BG1662" s="328"/>
      <c r="BH1662" s="328"/>
      <c r="BI1662" s="328"/>
      <c r="BJ1662" s="328"/>
      <c r="BK1662" s="328"/>
      <c r="BL1662" s="328"/>
      <c r="BM1662" s="328"/>
      <c r="BN1662" s="328"/>
      <c r="BO1662" s="328"/>
      <c r="BP1662" s="328"/>
      <c r="BQ1662" s="328"/>
      <c r="BR1662" s="328"/>
      <c r="BS1662" s="328"/>
      <c r="BT1662" s="328"/>
      <c r="BU1662" s="328"/>
      <c r="BV1662" s="328"/>
      <c r="BW1662" s="328"/>
      <c r="BX1662" s="328"/>
      <c r="BY1662" s="328"/>
      <c r="BZ1662" s="328"/>
      <c r="CA1662" s="328"/>
      <c r="CB1662" s="328"/>
      <c r="CC1662" s="328"/>
      <c r="CD1662" s="328"/>
      <c r="CE1662" s="328"/>
      <c r="CF1662" s="328"/>
      <c r="CG1662" s="328"/>
      <c r="CH1662" s="328"/>
      <c r="CI1662" s="328"/>
      <c r="CJ1662" s="328"/>
      <c r="CK1662" s="328"/>
      <c r="CL1662" s="328"/>
      <c r="CM1662" s="165"/>
      <c r="CN1662" s="165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</row>
    <row r="1663" spans="1:107" s="2" customFormat="1" ht="10.5" hidden="1" customHeight="1" x14ac:dyDescent="0.2">
      <c r="A1663" s="1532"/>
      <c r="B1663" s="1535"/>
      <c r="C1663" s="1472" t="s">
        <v>127</v>
      </c>
      <c r="D1663" s="134" t="s">
        <v>116</v>
      </c>
      <c r="E1663" s="45"/>
      <c r="F1663" s="45"/>
      <c r="G1663" s="45"/>
      <c r="H1663" s="580"/>
      <c r="I1663" s="45"/>
      <c r="J1663" s="45"/>
      <c r="K1663" s="45"/>
      <c r="L1663" s="45"/>
      <c r="M1663" s="45"/>
      <c r="N1663" s="580"/>
      <c r="O1663" s="45"/>
      <c r="P1663" s="45"/>
      <c r="Q1663" s="45"/>
      <c r="R1663" s="45"/>
      <c r="S1663" s="45"/>
      <c r="T1663" s="45"/>
      <c r="U1663" s="45"/>
      <c r="V1663" s="45"/>
      <c r="W1663" s="45"/>
      <c r="X1663" s="45"/>
      <c r="Y1663" s="580"/>
      <c r="Z1663" s="45"/>
      <c r="AA1663" s="45"/>
      <c r="AB1663" s="94"/>
      <c r="AC1663" s="333"/>
      <c r="AD1663" s="180"/>
      <c r="AE1663" s="180"/>
      <c r="AF1663" s="328"/>
      <c r="AG1663" s="328"/>
      <c r="AH1663" s="328"/>
      <c r="AI1663" s="328"/>
      <c r="AJ1663" s="328"/>
      <c r="AK1663" s="328"/>
      <c r="AL1663" s="328"/>
      <c r="AM1663" s="328"/>
      <c r="AN1663" s="328"/>
      <c r="AO1663" s="328"/>
      <c r="AP1663" s="328"/>
      <c r="AQ1663" s="328"/>
      <c r="AR1663" s="328"/>
      <c r="AS1663" s="328"/>
      <c r="AT1663" s="328"/>
      <c r="AU1663" s="328"/>
      <c r="AV1663" s="328"/>
      <c r="AW1663" s="328"/>
      <c r="AX1663" s="328"/>
      <c r="AY1663" s="328"/>
      <c r="AZ1663" s="328"/>
      <c r="BA1663" s="328"/>
      <c r="BB1663" s="328"/>
      <c r="BC1663" s="328"/>
      <c r="BD1663" s="328"/>
      <c r="BE1663" s="328"/>
      <c r="BF1663" s="328"/>
      <c r="BG1663" s="328"/>
      <c r="BH1663" s="328"/>
      <c r="BI1663" s="328"/>
      <c r="BJ1663" s="328"/>
      <c r="BK1663" s="328"/>
      <c r="BL1663" s="328"/>
      <c r="BM1663" s="328"/>
      <c r="BN1663" s="328"/>
      <c r="BO1663" s="328"/>
      <c r="BP1663" s="328"/>
      <c r="BQ1663" s="328"/>
      <c r="BR1663" s="328"/>
      <c r="BS1663" s="328"/>
      <c r="BT1663" s="328"/>
      <c r="BU1663" s="328"/>
      <c r="BV1663" s="328"/>
      <c r="BW1663" s="328"/>
      <c r="BX1663" s="328"/>
      <c r="BY1663" s="328"/>
      <c r="BZ1663" s="328"/>
      <c r="CA1663" s="328"/>
      <c r="CB1663" s="328"/>
      <c r="CC1663" s="328"/>
      <c r="CD1663" s="328"/>
      <c r="CE1663" s="328"/>
      <c r="CF1663" s="328"/>
      <c r="CG1663" s="328"/>
      <c r="CH1663" s="328"/>
      <c r="CI1663" s="328"/>
      <c r="CJ1663" s="328"/>
      <c r="CK1663" s="328"/>
      <c r="CL1663" s="328"/>
      <c r="CM1663" s="165"/>
      <c r="CN1663" s="165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</row>
    <row r="1664" spans="1:107" s="2" customFormat="1" ht="10.5" hidden="1" customHeight="1" x14ac:dyDescent="0.2">
      <c r="A1664" s="1532"/>
      <c r="B1664" s="1535"/>
      <c r="C1664" s="1472" t="s">
        <v>127</v>
      </c>
      <c r="D1664" s="134" t="s">
        <v>117</v>
      </c>
      <c r="E1664" s="45"/>
      <c r="F1664" s="45"/>
      <c r="G1664" s="45"/>
      <c r="H1664" s="580"/>
      <c r="I1664" s="45"/>
      <c r="J1664" s="45"/>
      <c r="K1664" s="45"/>
      <c r="L1664" s="45"/>
      <c r="M1664" s="45"/>
      <c r="N1664" s="580"/>
      <c r="O1664" s="45"/>
      <c r="P1664" s="45"/>
      <c r="Q1664" s="45"/>
      <c r="R1664" s="45"/>
      <c r="S1664" s="45"/>
      <c r="T1664" s="45"/>
      <c r="U1664" s="45"/>
      <c r="V1664" s="45"/>
      <c r="W1664" s="45"/>
      <c r="X1664" s="45"/>
      <c r="Y1664" s="580"/>
      <c r="Z1664" s="45"/>
      <c r="AA1664" s="45"/>
      <c r="AB1664" s="94"/>
      <c r="AC1664" s="333"/>
      <c r="AD1664" s="180"/>
      <c r="AE1664" s="180"/>
      <c r="AF1664" s="328"/>
      <c r="AG1664" s="328"/>
      <c r="AH1664" s="328"/>
      <c r="AI1664" s="328"/>
      <c r="AJ1664" s="328"/>
      <c r="AK1664" s="328"/>
      <c r="AL1664" s="328"/>
      <c r="AM1664" s="328"/>
      <c r="AN1664" s="328"/>
      <c r="AO1664" s="328"/>
      <c r="AP1664" s="328"/>
      <c r="AQ1664" s="328"/>
      <c r="AR1664" s="328"/>
      <c r="AS1664" s="328"/>
      <c r="AT1664" s="328"/>
      <c r="AU1664" s="328"/>
      <c r="AV1664" s="328"/>
      <c r="AW1664" s="328"/>
      <c r="AX1664" s="328"/>
      <c r="AY1664" s="328"/>
      <c r="AZ1664" s="328"/>
      <c r="BA1664" s="328"/>
      <c r="BB1664" s="328"/>
      <c r="BC1664" s="328"/>
      <c r="BD1664" s="328"/>
      <c r="BE1664" s="328"/>
      <c r="BF1664" s="328"/>
      <c r="BG1664" s="328"/>
      <c r="BH1664" s="328"/>
      <c r="BI1664" s="328"/>
      <c r="BJ1664" s="328"/>
      <c r="BK1664" s="328"/>
      <c r="BL1664" s="328"/>
      <c r="BM1664" s="328"/>
      <c r="BN1664" s="328"/>
      <c r="BO1664" s="328"/>
      <c r="BP1664" s="328"/>
      <c r="BQ1664" s="328"/>
      <c r="BR1664" s="328"/>
      <c r="BS1664" s="328"/>
      <c r="BT1664" s="328"/>
      <c r="BU1664" s="328"/>
      <c r="BV1664" s="328"/>
      <c r="BW1664" s="328"/>
      <c r="BX1664" s="328"/>
      <c r="BY1664" s="328"/>
      <c r="BZ1664" s="328"/>
      <c r="CA1664" s="328"/>
      <c r="CB1664" s="328"/>
      <c r="CC1664" s="328"/>
      <c r="CD1664" s="328"/>
      <c r="CE1664" s="328"/>
      <c r="CF1664" s="328"/>
      <c r="CG1664" s="328"/>
      <c r="CH1664" s="328"/>
      <c r="CI1664" s="328"/>
      <c r="CJ1664" s="328"/>
      <c r="CK1664" s="328"/>
      <c r="CL1664" s="328"/>
      <c r="CM1664" s="165"/>
      <c r="CN1664" s="165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</row>
    <row r="1665" spans="1:107" s="2" customFormat="1" ht="10.5" hidden="1" customHeight="1" thickBot="1" x14ac:dyDescent="0.25">
      <c r="A1665" s="1533"/>
      <c r="B1665" s="1536"/>
      <c r="C1665" s="660"/>
      <c r="D1665" s="135" t="s">
        <v>41</v>
      </c>
      <c r="E1665" s="498"/>
      <c r="F1665" s="498"/>
      <c r="G1665" s="498"/>
      <c r="H1665" s="581"/>
      <c r="I1665" s="498"/>
      <c r="J1665" s="498"/>
      <c r="K1665" s="498"/>
      <c r="L1665" s="498"/>
      <c r="M1665" s="498"/>
      <c r="N1665" s="581"/>
      <c r="O1665" s="498"/>
      <c r="P1665" s="498"/>
      <c r="Q1665" s="498"/>
      <c r="R1665" s="498"/>
      <c r="S1665" s="498"/>
      <c r="T1665" s="498"/>
      <c r="U1665" s="498"/>
      <c r="V1665" s="498"/>
      <c r="W1665" s="498"/>
      <c r="X1665" s="498"/>
      <c r="Y1665" s="581"/>
      <c r="Z1665" s="498"/>
      <c r="AA1665" s="498"/>
      <c r="AB1665" s="694"/>
      <c r="AC1665" s="333"/>
      <c r="AD1665" s="180"/>
      <c r="AE1665" s="180"/>
      <c r="AF1665" s="328"/>
      <c r="AG1665" s="328"/>
      <c r="AH1665" s="328"/>
      <c r="AI1665" s="328"/>
      <c r="AJ1665" s="328"/>
      <c r="AK1665" s="328"/>
      <c r="AL1665" s="328"/>
      <c r="AM1665" s="328"/>
      <c r="AN1665" s="328"/>
      <c r="AO1665" s="328"/>
      <c r="AP1665" s="328"/>
      <c r="AQ1665" s="328"/>
      <c r="AR1665" s="328"/>
      <c r="AS1665" s="328"/>
      <c r="AT1665" s="328"/>
      <c r="AU1665" s="328"/>
      <c r="AV1665" s="328"/>
      <c r="AW1665" s="328"/>
      <c r="AX1665" s="328"/>
      <c r="AY1665" s="328"/>
      <c r="AZ1665" s="328"/>
      <c r="BA1665" s="328"/>
      <c r="BB1665" s="328"/>
      <c r="BC1665" s="328"/>
      <c r="BD1665" s="328"/>
      <c r="BE1665" s="328"/>
      <c r="BF1665" s="328"/>
      <c r="BG1665" s="328"/>
      <c r="BH1665" s="328"/>
      <c r="BI1665" s="328"/>
      <c r="BJ1665" s="328"/>
      <c r="BK1665" s="328"/>
      <c r="BL1665" s="328"/>
      <c r="BM1665" s="328"/>
      <c r="BN1665" s="328"/>
      <c r="BO1665" s="328"/>
      <c r="BP1665" s="328"/>
      <c r="BQ1665" s="328"/>
      <c r="BR1665" s="328"/>
      <c r="BS1665" s="328"/>
      <c r="BT1665" s="328"/>
      <c r="BU1665" s="328"/>
      <c r="BV1665" s="328"/>
      <c r="BW1665" s="328"/>
      <c r="BX1665" s="328"/>
      <c r="BY1665" s="328"/>
      <c r="BZ1665" s="328"/>
      <c r="CA1665" s="328"/>
      <c r="CB1665" s="328"/>
      <c r="CC1665" s="328"/>
      <c r="CD1665" s="328"/>
      <c r="CE1665" s="328"/>
      <c r="CF1665" s="328"/>
      <c r="CG1665" s="328"/>
      <c r="CH1665" s="328"/>
      <c r="CI1665" s="328"/>
      <c r="CJ1665" s="328"/>
      <c r="CK1665" s="328"/>
      <c r="CL1665" s="328"/>
      <c r="CM1665" s="165"/>
      <c r="CN1665" s="165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</row>
    <row r="1666" spans="1:107" s="2" customFormat="1" ht="10.5" hidden="1" customHeight="1" x14ac:dyDescent="0.2">
      <c r="A1666" s="1531" t="s">
        <v>10</v>
      </c>
      <c r="B1666" s="1534" t="s">
        <v>520</v>
      </c>
      <c r="C1666" s="988"/>
      <c r="D1666" s="82"/>
      <c r="E1666" s="81"/>
      <c r="F1666" s="81"/>
      <c r="G1666" s="81"/>
      <c r="H1666" s="583"/>
      <c r="I1666" s="81"/>
      <c r="J1666" s="81"/>
      <c r="K1666" s="81"/>
      <c r="L1666" s="81"/>
      <c r="M1666" s="81"/>
      <c r="N1666" s="583"/>
      <c r="O1666" s="81"/>
      <c r="P1666" s="81"/>
      <c r="Q1666" s="81"/>
      <c r="R1666" s="81"/>
      <c r="S1666" s="81"/>
      <c r="T1666" s="81"/>
      <c r="U1666" s="81"/>
      <c r="V1666" s="81"/>
      <c r="W1666" s="81"/>
      <c r="X1666" s="81"/>
      <c r="Y1666" s="583"/>
      <c r="Z1666" s="81"/>
      <c r="AA1666" s="81"/>
      <c r="AB1666" s="83"/>
      <c r="AC1666" s="333"/>
      <c r="AD1666" s="180"/>
      <c r="AE1666" s="180"/>
      <c r="AF1666" s="328"/>
      <c r="AG1666" s="328"/>
      <c r="AH1666" s="328"/>
      <c r="AI1666" s="328"/>
      <c r="AJ1666" s="328"/>
      <c r="AK1666" s="328"/>
      <c r="AL1666" s="328"/>
      <c r="AM1666" s="328"/>
      <c r="AN1666" s="328"/>
      <c r="AO1666" s="328"/>
      <c r="AP1666" s="328"/>
      <c r="AQ1666" s="328"/>
      <c r="AR1666" s="328"/>
      <c r="AS1666" s="328"/>
      <c r="AT1666" s="328"/>
      <c r="AU1666" s="328"/>
      <c r="AV1666" s="328"/>
      <c r="AW1666" s="328"/>
      <c r="AX1666" s="328"/>
      <c r="AY1666" s="328"/>
      <c r="AZ1666" s="328"/>
      <c r="BA1666" s="328"/>
      <c r="BB1666" s="328"/>
      <c r="BC1666" s="328"/>
      <c r="BD1666" s="328"/>
      <c r="BE1666" s="328"/>
      <c r="BF1666" s="328"/>
      <c r="BG1666" s="328"/>
      <c r="BH1666" s="328"/>
      <c r="BI1666" s="328"/>
      <c r="BJ1666" s="328"/>
      <c r="BK1666" s="328"/>
      <c r="BL1666" s="328"/>
      <c r="BM1666" s="328"/>
      <c r="BN1666" s="328"/>
      <c r="BO1666" s="328"/>
      <c r="BP1666" s="328"/>
      <c r="BQ1666" s="328"/>
      <c r="BR1666" s="328"/>
      <c r="BS1666" s="328"/>
      <c r="BT1666" s="328"/>
      <c r="BU1666" s="328"/>
      <c r="BV1666" s="328"/>
      <c r="BW1666" s="328"/>
      <c r="BX1666" s="328"/>
      <c r="BY1666" s="328"/>
      <c r="BZ1666" s="328"/>
      <c r="CA1666" s="328"/>
      <c r="CB1666" s="328"/>
      <c r="CC1666" s="328"/>
      <c r="CD1666" s="328"/>
      <c r="CE1666" s="328"/>
      <c r="CF1666" s="328"/>
      <c r="CG1666" s="328"/>
      <c r="CH1666" s="328"/>
      <c r="CI1666" s="328"/>
      <c r="CJ1666" s="328"/>
      <c r="CK1666" s="328"/>
      <c r="CL1666" s="328"/>
      <c r="CM1666" s="165"/>
      <c r="CN1666" s="165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</row>
    <row r="1667" spans="1:107" s="2" customFormat="1" ht="10.5" hidden="1" customHeight="1" x14ac:dyDescent="0.2">
      <c r="A1667" s="1532"/>
      <c r="B1667" s="1535"/>
      <c r="C1667" s="1472" t="s">
        <v>128</v>
      </c>
      <c r="D1667" s="134" t="s">
        <v>33</v>
      </c>
      <c r="E1667" s="45"/>
      <c r="F1667" s="45"/>
      <c r="G1667" s="45"/>
      <c r="H1667" s="580"/>
      <c r="I1667" s="45"/>
      <c r="J1667" s="45"/>
      <c r="K1667" s="45"/>
      <c r="L1667" s="45"/>
      <c r="M1667" s="45"/>
      <c r="N1667" s="580"/>
      <c r="O1667" s="45"/>
      <c r="P1667" s="45"/>
      <c r="Q1667" s="45"/>
      <c r="R1667" s="45"/>
      <c r="S1667" s="45"/>
      <c r="T1667" s="45"/>
      <c r="U1667" s="45"/>
      <c r="V1667" s="45"/>
      <c r="W1667" s="45"/>
      <c r="X1667" s="45"/>
      <c r="Y1667" s="580"/>
      <c r="Z1667" s="45"/>
      <c r="AA1667" s="45"/>
      <c r="AB1667" s="94"/>
      <c r="AC1667" s="333"/>
      <c r="AD1667" s="180"/>
      <c r="AE1667" s="180"/>
      <c r="AF1667" s="328"/>
      <c r="AG1667" s="328"/>
      <c r="AH1667" s="328"/>
      <c r="AI1667" s="328"/>
      <c r="AJ1667" s="328"/>
      <c r="AK1667" s="328"/>
      <c r="AL1667" s="328"/>
      <c r="AM1667" s="328"/>
      <c r="AN1667" s="328"/>
      <c r="AO1667" s="328"/>
      <c r="AP1667" s="328"/>
      <c r="AQ1667" s="328"/>
      <c r="AR1667" s="328"/>
      <c r="AS1667" s="328"/>
      <c r="AT1667" s="328"/>
      <c r="AU1667" s="328"/>
      <c r="AV1667" s="328"/>
      <c r="AW1667" s="328"/>
      <c r="AX1667" s="328"/>
      <c r="AY1667" s="328"/>
      <c r="AZ1667" s="328"/>
      <c r="BA1667" s="328"/>
      <c r="BB1667" s="328"/>
      <c r="BC1667" s="328"/>
      <c r="BD1667" s="328"/>
      <c r="BE1667" s="328"/>
      <c r="BF1667" s="328"/>
      <c r="BG1667" s="328"/>
      <c r="BH1667" s="328"/>
      <c r="BI1667" s="328"/>
      <c r="BJ1667" s="328"/>
      <c r="BK1667" s="328"/>
      <c r="BL1667" s="328"/>
      <c r="BM1667" s="328"/>
      <c r="BN1667" s="328"/>
      <c r="BO1667" s="328"/>
      <c r="BP1667" s="328"/>
      <c r="BQ1667" s="328"/>
      <c r="BR1667" s="328"/>
      <c r="BS1667" s="328"/>
      <c r="BT1667" s="328"/>
      <c r="BU1667" s="328"/>
      <c r="BV1667" s="328"/>
      <c r="BW1667" s="328"/>
      <c r="BX1667" s="328"/>
      <c r="BY1667" s="328"/>
      <c r="BZ1667" s="328"/>
      <c r="CA1667" s="328"/>
      <c r="CB1667" s="328"/>
      <c r="CC1667" s="328"/>
      <c r="CD1667" s="328"/>
      <c r="CE1667" s="328"/>
      <c r="CF1667" s="328"/>
      <c r="CG1667" s="328"/>
      <c r="CH1667" s="328"/>
      <c r="CI1667" s="328"/>
      <c r="CJ1667" s="328"/>
      <c r="CK1667" s="328"/>
      <c r="CL1667" s="328"/>
      <c r="CM1667" s="165"/>
      <c r="CN1667" s="165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</row>
    <row r="1668" spans="1:107" s="2" customFormat="1" ht="10.5" hidden="1" customHeight="1" x14ac:dyDescent="0.2">
      <c r="A1668" s="1532"/>
      <c r="B1668" s="1535"/>
      <c r="C1668" s="1472" t="s">
        <v>127</v>
      </c>
      <c r="D1668" s="134" t="s">
        <v>116</v>
      </c>
      <c r="E1668" s="45"/>
      <c r="F1668" s="45"/>
      <c r="G1668" s="45"/>
      <c r="H1668" s="580"/>
      <c r="I1668" s="45"/>
      <c r="J1668" s="45"/>
      <c r="K1668" s="45"/>
      <c r="L1668" s="45"/>
      <c r="M1668" s="45"/>
      <c r="N1668" s="580"/>
      <c r="O1668" s="45"/>
      <c r="P1668" s="45"/>
      <c r="Q1668" s="45"/>
      <c r="R1668" s="45"/>
      <c r="S1668" s="45"/>
      <c r="T1668" s="45"/>
      <c r="U1668" s="45"/>
      <c r="V1668" s="45"/>
      <c r="W1668" s="45"/>
      <c r="X1668" s="45"/>
      <c r="Y1668" s="580"/>
      <c r="Z1668" s="45"/>
      <c r="AA1668" s="45"/>
      <c r="AB1668" s="94"/>
      <c r="AC1668" s="333"/>
      <c r="AD1668" s="180"/>
      <c r="AE1668" s="180"/>
      <c r="AF1668" s="328"/>
      <c r="AG1668" s="328"/>
      <c r="AH1668" s="328"/>
      <c r="AI1668" s="328"/>
      <c r="AJ1668" s="328"/>
      <c r="AK1668" s="328"/>
      <c r="AL1668" s="328"/>
      <c r="AM1668" s="328"/>
      <c r="AN1668" s="328"/>
      <c r="AO1668" s="328"/>
      <c r="AP1668" s="328"/>
      <c r="AQ1668" s="328"/>
      <c r="AR1668" s="328"/>
      <c r="AS1668" s="328"/>
      <c r="AT1668" s="328"/>
      <c r="AU1668" s="328"/>
      <c r="AV1668" s="328"/>
      <c r="AW1668" s="328"/>
      <c r="AX1668" s="328"/>
      <c r="AY1668" s="328"/>
      <c r="AZ1668" s="328"/>
      <c r="BA1668" s="328"/>
      <c r="BB1668" s="328"/>
      <c r="BC1668" s="328"/>
      <c r="BD1668" s="328"/>
      <c r="BE1668" s="328"/>
      <c r="BF1668" s="328"/>
      <c r="BG1668" s="328"/>
      <c r="BH1668" s="328"/>
      <c r="BI1668" s="328"/>
      <c r="BJ1668" s="328"/>
      <c r="BK1668" s="328"/>
      <c r="BL1668" s="328"/>
      <c r="BM1668" s="328"/>
      <c r="BN1668" s="328"/>
      <c r="BO1668" s="328"/>
      <c r="BP1668" s="328"/>
      <c r="BQ1668" s="328"/>
      <c r="BR1668" s="328"/>
      <c r="BS1668" s="328"/>
      <c r="BT1668" s="328"/>
      <c r="BU1668" s="328"/>
      <c r="BV1668" s="328"/>
      <c r="BW1668" s="328"/>
      <c r="BX1668" s="328"/>
      <c r="BY1668" s="328"/>
      <c r="BZ1668" s="328"/>
      <c r="CA1668" s="328"/>
      <c r="CB1668" s="328"/>
      <c r="CC1668" s="328"/>
      <c r="CD1668" s="328"/>
      <c r="CE1668" s="328"/>
      <c r="CF1668" s="328"/>
      <c r="CG1668" s="328"/>
      <c r="CH1668" s="328"/>
      <c r="CI1668" s="328"/>
      <c r="CJ1668" s="328"/>
      <c r="CK1668" s="328"/>
      <c r="CL1668" s="328"/>
      <c r="CM1668" s="165"/>
      <c r="CN1668" s="165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</row>
    <row r="1669" spans="1:107" s="2" customFormat="1" ht="10.5" hidden="1" customHeight="1" x14ac:dyDescent="0.2">
      <c r="A1669" s="1532"/>
      <c r="B1669" s="1535"/>
      <c r="C1669" s="1472" t="s">
        <v>127</v>
      </c>
      <c r="D1669" s="134" t="s">
        <v>117</v>
      </c>
      <c r="E1669" s="45"/>
      <c r="F1669" s="45"/>
      <c r="G1669" s="45"/>
      <c r="H1669" s="580"/>
      <c r="I1669" s="45"/>
      <c r="J1669" s="45"/>
      <c r="K1669" s="45"/>
      <c r="L1669" s="45"/>
      <c r="M1669" s="45"/>
      <c r="N1669" s="580"/>
      <c r="O1669" s="45"/>
      <c r="P1669" s="45"/>
      <c r="Q1669" s="45"/>
      <c r="R1669" s="45"/>
      <c r="S1669" s="45"/>
      <c r="T1669" s="45"/>
      <c r="U1669" s="45"/>
      <c r="V1669" s="45"/>
      <c r="W1669" s="45"/>
      <c r="X1669" s="45"/>
      <c r="Y1669" s="580"/>
      <c r="Z1669" s="45"/>
      <c r="AA1669" s="45"/>
      <c r="AB1669" s="94"/>
      <c r="AC1669" s="333"/>
      <c r="AD1669" s="180"/>
      <c r="AE1669" s="180"/>
      <c r="AF1669" s="328"/>
      <c r="AG1669" s="328"/>
      <c r="AH1669" s="328"/>
      <c r="AI1669" s="328"/>
      <c r="AJ1669" s="328"/>
      <c r="AK1669" s="328"/>
      <c r="AL1669" s="328"/>
      <c r="AM1669" s="328"/>
      <c r="AN1669" s="328"/>
      <c r="AO1669" s="328"/>
      <c r="AP1669" s="328"/>
      <c r="AQ1669" s="328"/>
      <c r="AR1669" s="328"/>
      <c r="AS1669" s="328"/>
      <c r="AT1669" s="328"/>
      <c r="AU1669" s="328"/>
      <c r="AV1669" s="328"/>
      <c r="AW1669" s="328"/>
      <c r="AX1669" s="328"/>
      <c r="AY1669" s="328"/>
      <c r="AZ1669" s="328"/>
      <c r="BA1669" s="328"/>
      <c r="BB1669" s="328"/>
      <c r="BC1669" s="328"/>
      <c r="BD1669" s="328"/>
      <c r="BE1669" s="328"/>
      <c r="BF1669" s="328"/>
      <c r="BG1669" s="328"/>
      <c r="BH1669" s="328"/>
      <c r="BI1669" s="328"/>
      <c r="BJ1669" s="328"/>
      <c r="BK1669" s="328"/>
      <c r="BL1669" s="328"/>
      <c r="BM1669" s="328"/>
      <c r="BN1669" s="328"/>
      <c r="BO1669" s="328"/>
      <c r="BP1669" s="328"/>
      <c r="BQ1669" s="328"/>
      <c r="BR1669" s="328"/>
      <c r="BS1669" s="328"/>
      <c r="BT1669" s="328"/>
      <c r="BU1669" s="328"/>
      <c r="BV1669" s="328"/>
      <c r="BW1669" s="328"/>
      <c r="BX1669" s="328"/>
      <c r="BY1669" s="328"/>
      <c r="BZ1669" s="328"/>
      <c r="CA1669" s="328"/>
      <c r="CB1669" s="328"/>
      <c r="CC1669" s="328"/>
      <c r="CD1669" s="328"/>
      <c r="CE1669" s="328"/>
      <c r="CF1669" s="328"/>
      <c r="CG1669" s="328"/>
      <c r="CH1669" s="328"/>
      <c r="CI1669" s="328"/>
      <c r="CJ1669" s="328"/>
      <c r="CK1669" s="328"/>
      <c r="CL1669" s="328"/>
      <c r="CM1669" s="165"/>
      <c r="CN1669" s="165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</row>
    <row r="1670" spans="1:107" s="2" customFormat="1" ht="10.5" hidden="1" customHeight="1" thickBot="1" x14ac:dyDescent="0.25">
      <c r="A1670" s="1533"/>
      <c r="B1670" s="1536"/>
      <c r="C1670" s="274"/>
      <c r="D1670" s="239" t="s">
        <v>41</v>
      </c>
      <c r="E1670" s="95"/>
      <c r="F1670" s="95"/>
      <c r="G1670" s="95"/>
      <c r="H1670" s="585"/>
      <c r="I1670" s="95"/>
      <c r="J1670" s="95"/>
      <c r="K1670" s="95"/>
      <c r="L1670" s="95"/>
      <c r="M1670" s="95"/>
      <c r="N1670" s="585"/>
      <c r="O1670" s="95"/>
      <c r="P1670" s="95"/>
      <c r="Q1670" s="95"/>
      <c r="R1670" s="95"/>
      <c r="S1670" s="95"/>
      <c r="T1670" s="95"/>
      <c r="U1670" s="95"/>
      <c r="V1670" s="95"/>
      <c r="W1670" s="95"/>
      <c r="X1670" s="95"/>
      <c r="Y1670" s="585"/>
      <c r="Z1670" s="95"/>
      <c r="AA1670" s="95"/>
      <c r="AB1670" s="97"/>
      <c r="AC1670" s="333"/>
      <c r="AD1670" s="180"/>
      <c r="AE1670" s="180"/>
      <c r="AF1670" s="328"/>
      <c r="AG1670" s="328"/>
      <c r="AH1670" s="328"/>
      <c r="AI1670" s="328"/>
      <c r="AJ1670" s="328"/>
      <c r="AK1670" s="328"/>
      <c r="AL1670" s="328"/>
      <c r="AM1670" s="328"/>
      <c r="AN1670" s="328"/>
      <c r="AO1670" s="328"/>
      <c r="AP1670" s="328"/>
      <c r="AQ1670" s="328"/>
      <c r="AR1670" s="328"/>
      <c r="AS1670" s="328"/>
      <c r="AT1670" s="328"/>
      <c r="AU1670" s="328"/>
      <c r="AV1670" s="328"/>
      <c r="AW1670" s="328"/>
      <c r="AX1670" s="328"/>
      <c r="AY1670" s="328"/>
      <c r="AZ1670" s="328"/>
      <c r="BA1670" s="328"/>
      <c r="BB1670" s="328"/>
      <c r="BC1670" s="328"/>
      <c r="BD1670" s="328"/>
      <c r="BE1670" s="328"/>
      <c r="BF1670" s="328"/>
      <c r="BG1670" s="328"/>
      <c r="BH1670" s="328"/>
      <c r="BI1670" s="328"/>
      <c r="BJ1670" s="328"/>
      <c r="BK1670" s="328"/>
      <c r="BL1670" s="328"/>
      <c r="BM1670" s="328"/>
      <c r="BN1670" s="328"/>
      <c r="BO1670" s="328"/>
      <c r="BP1670" s="328"/>
      <c r="BQ1670" s="328"/>
      <c r="BR1670" s="328"/>
      <c r="BS1670" s="328"/>
      <c r="BT1670" s="328"/>
      <c r="BU1670" s="328"/>
      <c r="BV1670" s="328"/>
      <c r="BW1670" s="328"/>
      <c r="BX1670" s="328"/>
      <c r="BY1670" s="328"/>
      <c r="BZ1670" s="328"/>
      <c r="CA1670" s="328"/>
      <c r="CB1670" s="328"/>
      <c r="CC1670" s="328"/>
      <c r="CD1670" s="328"/>
      <c r="CE1670" s="328"/>
      <c r="CF1670" s="328"/>
      <c r="CG1670" s="328"/>
      <c r="CH1670" s="328"/>
      <c r="CI1670" s="328"/>
      <c r="CJ1670" s="328"/>
      <c r="CK1670" s="328"/>
      <c r="CL1670" s="328"/>
      <c r="CM1670" s="165"/>
      <c r="CN1670" s="165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</row>
    <row r="1671" spans="1:107" s="2" customFormat="1" ht="10.5" hidden="1" customHeight="1" x14ac:dyDescent="0.2">
      <c r="A1671" s="1531" t="s">
        <v>74</v>
      </c>
      <c r="B1671" s="1534" t="s">
        <v>520</v>
      </c>
      <c r="C1671" s="810"/>
      <c r="D1671" s="233"/>
      <c r="E1671" s="497"/>
      <c r="F1671" s="497"/>
      <c r="G1671" s="497"/>
      <c r="H1671" s="579"/>
      <c r="I1671" s="497"/>
      <c r="J1671" s="497"/>
      <c r="K1671" s="497"/>
      <c r="L1671" s="497"/>
      <c r="M1671" s="497"/>
      <c r="N1671" s="579"/>
      <c r="O1671" s="497"/>
      <c r="P1671" s="497"/>
      <c r="Q1671" s="497"/>
      <c r="R1671" s="497"/>
      <c r="S1671" s="497"/>
      <c r="T1671" s="497"/>
      <c r="U1671" s="497"/>
      <c r="V1671" s="497"/>
      <c r="W1671" s="497"/>
      <c r="X1671" s="497"/>
      <c r="Y1671" s="579"/>
      <c r="Z1671" s="497"/>
      <c r="AA1671" s="497"/>
      <c r="AB1671" s="691"/>
      <c r="AC1671" s="333"/>
      <c r="AD1671" s="180"/>
      <c r="AE1671" s="180"/>
      <c r="AF1671" s="328"/>
      <c r="AG1671" s="328"/>
      <c r="AH1671" s="328"/>
      <c r="AI1671" s="328"/>
      <c r="AJ1671" s="328"/>
      <c r="AK1671" s="328"/>
      <c r="AL1671" s="328"/>
      <c r="AM1671" s="328"/>
      <c r="AN1671" s="328"/>
      <c r="AO1671" s="328"/>
      <c r="AP1671" s="328"/>
      <c r="AQ1671" s="328"/>
      <c r="AR1671" s="328"/>
      <c r="AS1671" s="328"/>
      <c r="AT1671" s="328"/>
      <c r="AU1671" s="328"/>
      <c r="AV1671" s="328"/>
      <c r="AW1671" s="328"/>
      <c r="AX1671" s="328"/>
      <c r="AY1671" s="328"/>
      <c r="AZ1671" s="328"/>
      <c r="BA1671" s="328"/>
      <c r="BB1671" s="328"/>
      <c r="BC1671" s="328"/>
      <c r="BD1671" s="328"/>
      <c r="BE1671" s="328"/>
      <c r="BF1671" s="328"/>
      <c r="BG1671" s="328"/>
      <c r="BH1671" s="328"/>
      <c r="BI1671" s="328"/>
      <c r="BJ1671" s="328"/>
      <c r="BK1671" s="328"/>
      <c r="BL1671" s="328"/>
      <c r="BM1671" s="328"/>
      <c r="BN1671" s="328"/>
      <c r="BO1671" s="328"/>
      <c r="BP1671" s="328"/>
      <c r="BQ1671" s="328"/>
      <c r="BR1671" s="328"/>
      <c r="BS1671" s="328"/>
      <c r="BT1671" s="328"/>
      <c r="BU1671" s="328"/>
      <c r="BV1671" s="328"/>
      <c r="BW1671" s="328"/>
      <c r="BX1671" s="328"/>
      <c r="BY1671" s="328"/>
      <c r="BZ1671" s="328"/>
      <c r="CA1671" s="328"/>
      <c r="CB1671" s="328"/>
      <c r="CC1671" s="328"/>
      <c r="CD1671" s="328"/>
      <c r="CE1671" s="328"/>
      <c r="CF1671" s="328"/>
      <c r="CG1671" s="328"/>
      <c r="CH1671" s="328"/>
      <c r="CI1671" s="328"/>
      <c r="CJ1671" s="328"/>
      <c r="CK1671" s="328"/>
      <c r="CL1671" s="328"/>
      <c r="CM1671" s="165"/>
      <c r="CN1671" s="165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</row>
    <row r="1672" spans="1:107" s="2" customFormat="1" ht="10.5" hidden="1" customHeight="1" x14ac:dyDescent="0.2">
      <c r="A1672" s="1532"/>
      <c r="B1672" s="1535"/>
      <c r="C1672" s="1472" t="s">
        <v>128</v>
      </c>
      <c r="D1672" s="134" t="s">
        <v>33</v>
      </c>
      <c r="E1672" s="45"/>
      <c r="F1672" s="45"/>
      <c r="G1672" s="45"/>
      <c r="H1672" s="580"/>
      <c r="I1672" s="45"/>
      <c r="J1672" s="45"/>
      <c r="K1672" s="45"/>
      <c r="L1672" s="45"/>
      <c r="M1672" s="45"/>
      <c r="N1672" s="580"/>
      <c r="O1672" s="45"/>
      <c r="P1672" s="45"/>
      <c r="Q1672" s="45"/>
      <c r="R1672" s="45"/>
      <c r="S1672" s="45"/>
      <c r="T1672" s="45"/>
      <c r="U1672" s="45"/>
      <c r="V1672" s="45"/>
      <c r="W1672" s="45"/>
      <c r="X1672" s="45"/>
      <c r="Y1672" s="580"/>
      <c r="Z1672" s="45"/>
      <c r="AA1672" s="45"/>
      <c r="AB1672" s="94"/>
      <c r="AC1672" s="333"/>
      <c r="AD1672" s="180"/>
      <c r="AE1672" s="180"/>
      <c r="AF1672" s="328"/>
      <c r="AG1672" s="328"/>
      <c r="AH1672" s="328"/>
      <c r="AI1672" s="328"/>
      <c r="AJ1672" s="328"/>
      <c r="AK1672" s="328"/>
      <c r="AL1672" s="328"/>
      <c r="AM1672" s="328"/>
      <c r="AN1672" s="328"/>
      <c r="AO1672" s="328"/>
      <c r="AP1672" s="328"/>
      <c r="AQ1672" s="328"/>
      <c r="AR1672" s="328"/>
      <c r="AS1672" s="328"/>
      <c r="AT1672" s="328"/>
      <c r="AU1672" s="328"/>
      <c r="AV1672" s="328"/>
      <c r="AW1672" s="328"/>
      <c r="AX1672" s="328"/>
      <c r="AY1672" s="328"/>
      <c r="AZ1672" s="328"/>
      <c r="BA1672" s="328"/>
      <c r="BB1672" s="328"/>
      <c r="BC1672" s="328"/>
      <c r="BD1672" s="328"/>
      <c r="BE1672" s="328"/>
      <c r="BF1672" s="328"/>
      <c r="BG1672" s="328"/>
      <c r="BH1672" s="328"/>
      <c r="BI1672" s="328"/>
      <c r="BJ1672" s="328"/>
      <c r="BK1672" s="328"/>
      <c r="BL1672" s="328"/>
      <c r="BM1672" s="328"/>
      <c r="BN1672" s="328"/>
      <c r="BO1672" s="328"/>
      <c r="BP1672" s="328"/>
      <c r="BQ1672" s="328"/>
      <c r="BR1672" s="328"/>
      <c r="BS1672" s="328"/>
      <c r="BT1672" s="328"/>
      <c r="BU1672" s="328"/>
      <c r="BV1672" s="328"/>
      <c r="BW1672" s="328"/>
      <c r="BX1672" s="328"/>
      <c r="BY1672" s="328"/>
      <c r="BZ1672" s="328"/>
      <c r="CA1672" s="328"/>
      <c r="CB1672" s="328"/>
      <c r="CC1672" s="328"/>
      <c r="CD1672" s="328"/>
      <c r="CE1672" s="328"/>
      <c r="CF1672" s="328"/>
      <c r="CG1672" s="328"/>
      <c r="CH1672" s="328"/>
      <c r="CI1672" s="328"/>
      <c r="CJ1672" s="328"/>
      <c r="CK1672" s="328"/>
      <c r="CL1672" s="328"/>
      <c r="CM1672" s="165"/>
      <c r="CN1672" s="165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</row>
    <row r="1673" spans="1:107" s="2" customFormat="1" ht="10.5" hidden="1" customHeight="1" x14ac:dyDescent="0.2">
      <c r="A1673" s="1532"/>
      <c r="B1673" s="1535"/>
      <c r="C1673" s="1472" t="s">
        <v>127</v>
      </c>
      <c r="D1673" s="134" t="s">
        <v>116</v>
      </c>
      <c r="E1673" s="45"/>
      <c r="F1673" s="45"/>
      <c r="G1673" s="45"/>
      <c r="H1673" s="580"/>
      <c r="I1673" s="45"/>
      <c r="J1673" s="45"/>
      <c r="K1673" s="45"/>
      <c r="L1673" s="45"/>
      <c r="M1673" s="45"/>
      <c r="N1673" s="580"/>
      <c r="O1673" s="45"/>
      <c r="P1673" s="45"/>
      <c r="Q1673" s="45"/>
      <c r="R1673" s="45"/>
      <c r="S1673" s="45"/>
      <c r="T1673" s="45"/>
      <c r="U1673" s="45"/>
      <c r="V1673" s="45"/>
      <c r="W1673" s="45"/>
      <c r="X1673" s="45"/>
      <c r="Y1673" s="580"/>
      <c r="Z1673" s="45"/>
      <c r="AA1673" s="45"/>
      <c r="AB1673" s="94"/>
      <c r="AC1673" s="333"/>
      <c r="AD1673" s="180"/>
      <c r="AE1673" s="180"/>
      <c r="AF1673" s="328"/>
      <c r="AG1673" s="328"/>
      <c r="AH1673" s="328"/>
      <c r="AI1673" s="328"/>
      <c r="AJ1673" s="328"/>
      <c r="AK1673" s="328"/>
      <c r="AL1673" s="328"/>
      <c r="AM1673" s="328"/>
      <c r="AN1673" s="328"/>
      <c r="AO1673" s="328"/>
      <c r="AP1673" s="328"/>
      <c r="AQ1673" s="328"/>
      <c r="AR1673" s="328"/>
      <c r="AS1673" s="328"/>
      <c r="AT1673" s="328"/>
      <c r="AU1673" s="328"/>
      <c r="AV1673" s="328"/>
      <c r="AW1673" s="328"/>
      <c r="AX1673" s="328"/>
      <c r="AY1673" s="328"/>
      <c r="AZ1673" s="328"/>
      <c r="BA1673" s="328"/>
      <c r="BB1673" s="328"/>
      <c r="BC1673" s="328"/>
      <c r="BD1673" s="328"/>
      <c r="BE1673" s="328"/>
      <c r="BF1673" s="328"/>
      <c r="BG1673" s="328"/>
      <c r="BH1673" s="328"/>
      <c r="BI1673" s="328"/>
      <c r="BJ1673" s="328"/>
      <c r="BK1673" s="328"/>
      <c r="BL1673" s="328"/>
      <c r="BM1673" s="328"/>
      <c r="BN1673" s="328"/>
      <c r="BO1673" s="328"/>
      <c r="BP1673" s="328"/>
      <c r="BQ1673" s="328"/>
      <c r="BR1673" s="328"/>
      <c r="BS1673" s="328"/>
      <c r="BT1673" s="328"/>
      <c r="BU1673" s="328"/>
      <c r="BV1673" s="328"/>
      <c r="BW1673" s="328"/>
      <c r="BX1673" s="328"/>
      <c r="BY1673" s="328"/>
      <c r="BZ1673" s="328"/>
      <c r="CA1673" s="328"/>
      <c r="CB1673" s="328"/>
      <c r="CC1673" s="328"/>
      <c r="CD1673" s="328"/>
      <c r="CE1673" s="328"/>
      <c r="CF1673" s="328"/>
      <c r="CG1673" s="328"/>
      <c r="CH1673" s="328"/>
      <c r="CI1673" s="328"/>
      <c r="CJ1673" s="328"/>
      <c r="CK1673" s="328"/>
      <c r="CL1673" s="328"/>
      <c r="CM1673" s="165"/>
      <c r="CN1673" s="165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</row>
    <row r="1674" spans="1:107" s="2" customFormat="1" ht="10.5" hidden="1" customHeight="1" x14ac:dyDescent="0.2">
      <c r="A1674" s="1532"/>
      <c r="B1674" s="1535"/>
      <c r="C1674" s="1472" t="s">
        <v>127</v>
      </c>
      <c r="D1674" s="134" t="s">
        <v>117</v>
      </c>
      <c r="E1674" s="45"/>
      <c r="F1674" s="45"/>
      <c r="G1674" s="45"/>
      <c r="H1674" s="580"/>
      <c r="I1674" s="45"/>
      <c r="J1674" s="45"/>
      <c r="K1674" s="45"/>
      <c r="L1674" s="45"/>
      <c r="M1674" s="45"/>
      <c r="N1674" s="580"/>
      <c r="O1674" s="45"/>
      <c r="P1674" s="45"/>
      <c r="Q1674" s="45"/>
      <c r="R1674" s="45"/>
      <c r="S1674" s="45"/>
      <c r="T1674" s="45"/>
      <c r="U1674" s="45"/>
      <c r="V1674" s="45"/>
      <c r="W1674" s="45"/>
      <c r="X1674" s="45"/>
      <c r="Y1674" s="580"/>
      <c r="Z1674" s="45"/>
      <c r="AA1674" s="45"/>
      <c r="AB1674" s="94"/>
      <c r="AC1674" s="333"/>
      <c r="AD1674" s="180"/>
      <c r="AE1674" s="180"/>
      <c r="AF1674" s="328"/>
      <c r="AG1674" s="328"/>
      <c r="AH1674" s="328"/>
      <c r="AI1674" s="328"/>
      <c r="AJ1674" s="328"/>
      <c r="AK1674" s="328"/>
      <c r="AL1674" s="328"/>
      <c r="AM1674" s="328"/>
      <c r="AN1674" s="328"/>
      <c r="AO1674" s="328"/>
      <c r="AP1674" s="328"/>
      <c r="AQ1674" s="328"/>
      <c r="AR1674" s="328"/>
      <c r="AS1674" s="328"/>
      <c r="AT1674" s="328"/>
      <c r="AU1674" s="328"/>
      <c r="AV1674" s="328"/>
      <c r="AW1674" s="328"/>
      <c r="AX1674" s="328"/>
      <c r="AY1674" s="328"/>
      <c r="AZ1674" s="328"/>
      <c r="BA1674" s="328"/>
      <c r="BB1674" s="328"/>
      <c r="BC1674" s="328"/>
      <c r="BD1674" s="328"/>
      <c r="BE1674" s="328"/>
      <c r="BF1674" s="328"/>
      <c r="BG1674" s="328"/>
      <c r="BH1674" s="328"/>
      <c r="BI1674" s="328"/>
      <c r="BJ1674" s="328"/>
      <c r="BK1674" s="328"/>
      <c r="BL1674" s="328"/>
      <c r="BM1674" s="328"/>
      <c r="BN1674" s="328"/>
      <c r="BO1674" s="328"/>
      <c r="BP1674" s="328"/>
      <c r="BQ1674" s="328"/>
      <c r="BR1674" s="328"/>
      <c r="BS1674" s="328"/>
      <c r="BT1674" s="328"/>
      <c r="BU1674" s="328"/>
      <c r="BV1674" s="328"/>
      <c r="BW1674" s="328"/>
      <c r="BX1674" s="328"/>
      <c r="BY1674" s="328"/>
      <c r="BZ1674" s="328"/>
      <c r="CA1674" s="328"/>
      <c r="CB1674" s="328"/>
      <c r="CC1674" s="328"/>
      <c r="CD1674" s="328"/>
      <c r="CE1674" s="328"/>
      <c r="CF1674" s="328"/>
      <c r="CG1674" s="328"/>
      <c r="CH1674" s="328"/>
      <c r="CI1674" s="328"/>
      <c r="CJ1674" s="328"/>
      <c r="CK1674" s="328"/>
      <c r="CL1674" s="328"/>
      <c r="CM1674" s="165"/>
      <c r="CN1674" s="165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</row>
    <row r="1675" spans="1:107" s="2" customFormat="1" ht="10.5" hidden="1" customHeight="1" thickBot="1" x14ac:dyDescent="0.25">
      <c r="A1675" s="1533"/>
      <c r="B1675" s="1536"/>
      <c r="C1675" s="660"/>
      <c r="D1675" s="135" t="s">
        <v>41</v>
      </c>
      <c r="E1675" s="498"/>
      <c r="F1675" s="498"/>
      <c r="G1675" s="498"/>
      <c r="H1675" s="581"/>
      <c r="I1675" s="498"/>
      <c r="J1675" s="498"/>
      <c r="K1675" s="498"/>
      <c r="L1675" s="498"/>
      <c r="M1675" s="498"/>
      <c r="N1675" s="581"/>
      <c r="O1675" s="498"/>
      <c r="P1675" s="498"/>
      <c r="Q1675" s="498"/>
      <c r="R1675" s="498"/>
      <c r="S1675" s="498"/>
      <c r="T1675" s="498"/>
      <c r="U1675" s="498"/>
      <c r="V1675" s="498"/>
      <c r="W1675" s="498"/>
      <c r="X1675" s="498"/>
      <c r="Y1675" s="581"/>
      <c r="Z1675" s="498"/>
      <c r="AA1675" s="498"/>
      <c r="AB1675" s="694"/>
      <c r="AC1675" s="333"/>
      <c r="AD1675" s="180"/>
      <c r="AE1675" s="180"/>
      <c r="AF1675" s="328"/>
      <c r="AG1675" s="328"/>
      <c r="AH1675" s="328"/>
      <c r="AI1675" s="328"/>
      <c r="AJ1675" s="328"/>
      <c r="AK1675" s="328"/>
      <c r="AL1675" s="328"/>
      <c r="AM1675" s="328"/>
      <c r="AN1675" s="328"/>
      <c r="AO1675" s="328"/>
      <c r="AP1675" s="328"/>
      <c r="AQ1675" s="328"/>
      <c r="AR1675" s="328"/>
      <c r="AS1675" s="328"/>
      <c r="AT1675" s="328"/>
      <c r="AU1675" s="328"/>
      <c r="AV1675" s="328"/>
      <c r="AW1675" s="328"/>
      <c r="AX1675" s="328"/>
      <c r="AY1675" s="328"/>
      <c r="AZ1675" s="328"/>
      <c r="BA1675" s="328"/>
      <c r="BB1675" s="328"/>
      <c r="BC1675" s="328"/>
      <c r="BD1675" s="328"/>
      <c r="BE1675" s="328"/>
      <c r="BF1675" s="328"/>
      <c r="BG1675" s="328"/>
      <c r="BH1675" s="328"/>
      <c r="BI1675" s="328"/>
      <c r="BJ1675" s="328"/>
      <c r="BK1675" s="328"/>
      <c r="BL1675" s="328"/>
      <c r="BM1675" s="328"/>
      <c r="BN1675" s="328"/>
      <c r="BO1675" s="328"/>
      <c r="BP1675" s="328"/>
      <c r="BQ1675" s="328"/>
      <c r="BR1675" s="328"/>
      <c r="BS1675" s="328"/>
      <c r="BT1675" s="328"/>
      <c r="BU1675" s="328"/>
      <c r="BV1675" s="328"/>
      <c r="BW1675" s="328"/>
      <c r="BX1675" s="328"/>
      <c r="BY1675" s="328"/>
      <c r="BZ1675" s="328"/>
      <c r="CA1675" s="328"/>
      <c r="CB1675" s="328"/>
      <c r="CC1675" s="328"/>
      <c r="CD1675" s="328"/>
      <c r="CE1675" s="328"/>
      <c r="CF1675" s="328"/>
      <c r="CG1675" s="328"/>
      <c r="CH1675" s="328"/>
      <c r="CI1675" s="328"/>
      <c r="CJ1675" s="328"/>
      <c r="CK1675" s="328"/>
      <c r="CL1675" s="328"/>
      <c r="CM1675" s="165"/>
      <c r="CN1675" s="165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</row>
    <row r="1676" spans="1:107" s="2" customFormat="1" ht="10.5" hidden="1" customHeight="1" x14ac:dyDescent="0.2">
      <c r="A1676" s="1531" t="s">
        <v>68</v>
      </c>
      <c r="B1676" s="1534" t="s">
        <v>520</v>
      </c>
      <c r="C1676" s="988"/>
      <c r="D1676" s="82"/>
      <c r="E1676" s="81"/>
      <c r="F1676" s="81"/>
      <c r="G1676" s="81"/>
      <c r="H1676" s="583"/>
      <c r="I1676" s="81"/>
      <c r="J1676" s="81"/>
      <c r="K1676" s="81"/>
      <c r="L1676" s="81"/>
      <c r="M1676" s="81"/>
      <c r="N1676" s="583"/>
      <c r="O1676" s="81"/>
      <c r="P1676" s="81"/>
      <c r="Q1676" s="81"/>
      <c r="R1676" s="81"/>
      <c r="S1676" s="81"/>
      <c r="T1676" s="81"/>
      <c r="U1676" s="81"/>
      <c r="V1676" s="81"/>
      <c r="W1676" s="81"/>
      <c r="X1676" s="81"/>
      <c r="Y1676" s="583"/>
      <c r="Z1676" s="81"/>
      <c r="AA1676" s="81"/>
      <c r="AB1676" s="83"/>
      <c r="AC1676" s="333"/>
      <c r="AD1676" s="180"/>
      <c r="AE1676" s="180"/>
      <c r="AF1676" s="328"/>
      <c r="AG1676" s="328"/>
      <c r="AH1676" s="328"/>
      <c r="AI1676" s="328"/>
      <c r="AJ1676" s="328"/>
      <c r="AK1676" s="328"/>
      <c r="AL1676" s="328"/>
      <c r="AM1676" s="328"/>
      <c r="AN1676" s="328"/>
      <c r="AO1676" s="328"/>
      <c r="AP1676" s="328"/>
      <c r="AQ1676" s="328"/>
      <c r="AR1676" s="328"/>
      <c r="AS1676" s="328"/>
      <c r="AT1676" s="328"/>
      <c r="AU1676" s="328"/>
      <c r="AV1676" s="328"/>
      <c r="AW1676" s="328"/>
      <c r="AX1676" s="328"/>
      <c r="AY1676" s="328"/>
      <c r="AZ1676" s="328"/>
      <c r="BA1676" s="328"/>
      <c r="BB1676" s="328"/>
      <c r="BC1676" s="328"/>
      <c r="BD1676" s="328"/>
      <c r="BE1676" s="328"/>
      <c r="BF1676" s="328"/>
      <c r="BG1676" s="328"/>
      <c r="BH1676" s="328"/>
      <c r="BI1676" s="328"/>
      <c r="BJ1676" s="328"/>
      <c r="BK1676" s="328"/>
      <c r="BL1676" s="328"/>
      <c r="BM1676" s="328"/>
      <c r="BN1676" s="328"/>
      <c r="BO1676" s="328"/>
      <c r="BP1676" s="328"/>
      <c r="BQ1676" s="328"/>
      <c r="BR1676" s="328"/>
      <c r="BS1676" s="328"/>
      <c r="BT1676" s="328"/>
      <c r="BU1676" s="328"/>
      <c r="BV1676" s="328"/>
      <c r="BW1676" s="328"/>
      <c r="BX1676" s="328"/>
      <c r="BY1676" s="328"/>
      <c r="BZ1676" s="328"/>
      <c r="CA1676" s="328"/>
      <c r="CB1676" s="328"/>
      <c r="CC1676" s="328"/>
      <c r="CD1676" s="328"/>
      <c r="CE1676" s="328"/>
      <c r="CF1676" s="328"/>
      <c r="CG1676" s="328"/>
      <c r="CH1676" s="328"/>
      <c r="CI1676" s="328"/>
      <c r="CJ1676" s="328"/>
      <c r="CK1676" s="328"/>
      <c r="CL1676" s="328"/>
      <c r="CM1676" s="165"/>
      <c r="CN1676" s="165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</row>
    <row r="1677" spans="1:107" s="2" customFormat="1" ht="10.5" hidden="1" customHeight="1" x14ac:dyDescent="0.2">
      <c r="A1677" s="1532"/>
      <c r="B1677" s="1535"/>
      <c r="C1677" s="1472" t="s">
        <v>128</v>
      </c>
      <c r="D1677" s="134" t="s">
        <v>33</v>
      </c>
      <c r="E1677" s="45"/>
      <c r="F1677" s="45"/>
      <c r="G1677" s="45"/>
      <c r="H1677" s="580"/>
      <c r="I1677" s="45"/>
      <c r="J1677" s="45"/>
      <c r="K1677" s="45"/>
      <c r="L1677" s="45"/>
      <c r="M1677" s="45"/>
      <c r="N1677" s="580"/>
      <c r="O1677" s="45"/>
      <c r="P1677" s="45"/>
      <c r="Q1677" s="45"/>
      <c r="R1677" s="45"/>
      <c r="S1677" s="45"/>
      <c r="T1677" s="45"/>
      <c r="U1677" s="45"/>
      <c r="V1677" s="45"/>
      <c r="W1677" s="45"/>
      <c r="X1677" s="45"/>
      <c r="Y1677" s="580"/>
      <c r="Z1677" s="45"/>
      <c r="AA1677" s="45"/>
      <c r="AB1677" s="94"/>
      <c r="AC1677" s="333"/>
      <c r="AD1677" s="180"/>
      <c r="AE1677" s="180"/>
      <c r="AF1677" s="328"/>
      <c r="AG1677" s="328"/>
      <c r="AH1677" s="328"/>
      <c r="AI1677" s="328"/>
      <c r="AJ1677" s="328"/>
      <c r="AK1677" s="328"/>
      <c r="AL1677" s="328"/>
      <c r="AM1677" s="328"/>
      <c r="AN1677" s="328"/>
      <c r="AO1677" s="328"/>
      <c r="AP1677" s="328"/>
      <c r="AQ1677" s="328"/>
      <c r="AR1677" s="328"/>
      <c r="AS1677" s="328"/>
      <c r="AT1677" s="328"/>
      <c r="AU1677" s="328"/>
      <c r="AV1677" s="328"/>
      <c r="AW1677" s="328"/>
      <c r="AX1677" s="328"/>
      <c r="AY1677" s="328"/>
      <c r="AZ1677" s="328"/>
      <c r="BA1677" s="328"/>
      <c r="BB1677" s="328"/>
      <c r="BC1677" s="328"/>
      <c r="BD1677" s="328"/>
      <c r="BE1677" s="328"/>
      <c r="BF1677" s="328"/>
      <c r="BG1677" s="328"/>
      <c r="BH1677" s="328"/>
      <c r="BI1677" s="328"/>
      <c r="BJ1677" s="328"/>
      <c r="BK1677" s="328"/>
      <c r="BL1677" s="328"/>
      <c r="BM1677" s="328"/>
      <c r="BN1677" s="328"/>
      <c r="BO1677" s="328"/>
      <c r="BP1677" s="328"/>
      <c r="BQ1677" s="328"/>
      <c r="BR1677" s="328"/>
      <c r="BS1677" s="328"/>
      <c r="BT1677" s="328"/>
      <c r="BU1677" s="328"/>
      <c r="BV1677" s="328"/>
      <c r="BW1677" s="328"/>
      <c r="BX1677" s="328"/>
      <c r="BY1677" s="328"/>
      <c r="BZ1677" s="328"/>
      <c r="CA1677" s="328"/>
      <c r="CB1677" s="328"/>
      <c r="CC1677" s="328"/>
      <c r="CD1677" s="328"/>
      <c r="CE1677" s="328"/>
      <c r="CF1677" s="328"/>
      <c r="CG1677" s="328"/>
      <c r="CH1677" s="328"/>
      <c r="CI1677" s="328"/>
      <c r="CJ1677" s="328"/>
      <c r="CK1677" s="328"/>
      <c r="CL1677" s="328"/>
      <c r="CM1677" s="165"/>
      <c r="CN1677" s="165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</row>
    <row r="1678" spans="1:107" s="2" customFormat="1" ht="10.5" hidden="1" customHeight="1" x14ac:dyDescent="0.2">
      <c r="A1678" s="1532"/>
      <c r="B1678" s="1535"/>
      <c r="C1678" s="1472" t="s">
        <v>127</v>
      </c>
      <c r="D1678" s="134" t="s">
        <v>116</v>
      </c>
      <c r="E1678" s="45"/>
      <c r="F1678" s="45"/>
      <c r="G1678" s="45"/>
      <c r="H1678" s="580"/>
      <c r="I1678" s="45"/>
      <c r="J1678" s="45"/>
      <c r="K1678" s="45"/>
      <c r="L1678" s="45"/>
      <c r="M1678" s="45"/>
      <c r="N1678" s="580"/>
      <c r="O1678" s="45"/>
      <c r="P1678" s="45"/>
      <c r="Q1678" s="45"/>
      <c r="R1678" s="45"/>
      <c r="S1678" s="45"/>
      <c r="T1678" s="45"/>
      <c r="U1678" s="45"/>
      <c r="V1678" s="45"/>
      <c r="W1678" s="45"/>
      <c r="X1678" s="45"/>
      <c r="Y1678" s="580"/>
      <c r="Z1678" s="45"/>
      <c r="AA1678" s="45"/>
      <c r="AB1678" s="94"/>
      <c r="AC1678" s="333"/>
      <c r="AD1678" s="180"/>
      <c r="AE1678" s="180"/>
      <c r="AF1678" s="328"/>
      <c r="AG1678" s="328"/>
      <c r="AH1678" s="328"/>
      <c r="AI1678" s="328"/>
      <c r="AJ1678" s="328"/>
      <c r="AK1678" s="328"/>
      <c r="AL1678" s="328"/>
      <c r="AM1678" s="328"/>
      <c r="AN1678" s="328"/>
      <c r="AO1678" s="328"/>
      <c r="AP1678" s="328"/>
      <c r="AQ1678" s="328"/>
      <c r="AR1678" s="328"/>
      <c r="AS1678" s="328"/>
      <c r="AT1678" s="328"/>
      <c r="AU1678" s="328"/>
      <c r="AV1678" s="328"/>
      <c r="AW1678" s="328"/>
      <c r="AX1678" s="328"/>
      <c r="AY1678" s="328"/>
      <c r="AZ1678" s="328"/>
      <c r="BA1678" s="328"/>
      <c r="BB1678" s="328"/>
      <c r="BC1678" s="328"/>
      <c r="BD1678" s="328"/>
      <c r="BE1678" s="328"/>
      <c r="BF1678" s="328"/>
      <c r="BG1678" s="328"/>
      <c r="BH1678" s="328"/>
      <c r="BI1678" s="328"/>
      <c r="BJ1678" s="328"/>
      <c r="BK1678" s="328"/>
      <c r="BL1678" s="328"/>
      <c r="BM1678" s="328"/>
      <c r="BN1678" s="328"/>
      <c r="BO1678" s="328"/>
      <c r="BP1678" s="328"/>
      <c r="BQ1678" s="328"/>
      <c r="BR1678" s="328"/>
      <c r="BS1678" s="328"/>
      <c r="BT1678" s="328"/>
      <c r="BU1678" s="328"/>
      <c r="BV1678" s="328"/>
      <c r="BW1678" s="328"/>
      <c r="BX1678" s="328"/>
      <c r="BY1678" s="328"/>
      <c r="BZ1678" s="328"/>
      <c r="CA1678" s="328"/>
      <c r="CB1678" s="328"/>
      <c r="CC1678" s="328"/>
      <c r="CD1678" s="328"/>
      <c r="CE1678" s="328"/>
      <c r="CF1678" s="328"/>
      <c r="CG1678" s="328"/>
      <c r="CH1678" s="328"/>
      <c r="CI1678" s="328"/>
      <c r="CJ1678" s="328"/>
      <c r="CK1678" s="328"/>
      <c r="CL1678" s="328"/>
      <c r="CM1678" s="165"/>
      <c r="CN1678" s="165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</row>
    <row r="1679" spans="1:107" s="2" customFormat="1" ht="10.5" hidden="1" customHeight="1" x14ac:dyDescent="0.2">
      <c r="A1679" s="1532"/>
      <c r="B1679" s="1535"/>
      <c r="C1679" s="1472" t="s">
        <v>127</v>
      </c>
      <c r="D1679" s="134" t="s">
        <v>117</v>
      </c>
      <c r="E1679" s="45"/>
      <c r="F1679" s="45"/>
      <c r="G1679" s="45"/>
      <c r="H1679" s="580"/>
      <c r="I1679" s="45"/>
      <c r="J1679" s="45"/>
      <c r="K1679" s="45"/>
      <c r="L1679" s="45"/>
      <c r="M1679" s="45"/>
      <c r="N1679" s="580"/>
      <c r="O1679" s="45"/>
      <c r="P1679" s="45"/>
      <c r="Q1679" s="45"/>
      <c r="R1679" s="45"/>
      <c r="S1679" s="45"/>
      <c r="T1679" s="45"/>
      <c r="U1679" s="45"/>
      <c r="V1679" s="45"/>
      <c r="W1679" s="45"/>
      <c r="X1679" s="45"/>
      <c r="Y1679" s="580"/>
      <c r="Z1679" s="45"/>
      <c r="AA1679" s="45"/>
      <c r="AB1679" s="94"/>
      <c r="AC1679" s="333"/>
      <c r="AD1679" s="180"/>
      <c r="AE1679" s="180"/>
      <c r="AF1679" s="328"/>
      <c r="AG1679" s="328"/>
      <c r="AH1679" s="328"/>
      <c r="AI1679" s="328"/>
      <c r="AJ1679" s="328"/>
      <c r="AK1679" s="328"/>
      <c r="AL1679" s="328"/>
      <c r="AM1679" s="328"/>
      <c r="AN1679" s="328"/>
      <c r="AO1679" s="328"/>
      <c r="AP1679" s="328"/>
      <c r="AQ1679" s="328"/>
      <c r="AR1679" s="328"/>
      <c r="AS1679" s="328"/>
      <c r="AT1679" s="328"/>
      <c r="AU1679" s="328"/>
      <c r="AV1679" s="328"/>
      <c r="AW1679" s="328"/>
      <c r="AX1679" s="328"/>
      <c r="AY1679" s="328"/>
      <c r="AZ1679" s="328"/>
      <c r="BA1679" s="328"/>
      <c r="BB1679" s="328"/>
      <c r="BC1679" s="328"/>
      <c r="BD1679" s="328"/>
      <c r="BE1679" s="328"/>
      <c r="BF1679" s="328"/>
      <c r="BG1679" s="328"/>
      <c r="BH1679" s="328"/>
      <c r="BI1679" s="328"/>
      <c r="BJ1679" s="328"/>
      <c r="BK1679" s="328"/>
      <c r="BL1679" s="328"/>
      <c r="BM1679" s="328"/>
      <c r="BN1679" s="328"/>
      <c r="BO1679" s="328"/>
      <c r="BP1679" s="328"/>
      <c r="BQ1679" s="328"/>
      <c r="BR1679" s="328"/>
      <c r="BS1679" s="328"/>
      <c r="BT1679" s="328"/>
      <c r="BU1679" s="328"/>
      <c r="BV1679" s="328"/>
      <c r="BW1679" s="328"/>
      <c r="BX1679" s="328"/>
      <c r="BY1679" s="328"/>
      <c r="BZ1679" s="328"/>
      <c r="CA1679" s="328"/>
      <c r="CB1679" s="328"/>
      <c r="CC1679" s="328"/>
      <c r="CD1679" s="328"/>
      <c r="CE1679" s="328"/>
      <c r="CF1679" s="328"/>
      <c r="CG1679" s="328"/>
      <c r="CH1679" s="328"/>
      <c r="CI1679" s="328"/>
      <c r="CJ1679" s="328"/>
      <c r="CK1679" s="328"/>
      <c r="CL1679" s="328"/>
      <c r="CM1679" s="165"/>
      <c r="CN1679" s="165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</row>
    <row r="1680" spans="1:107" s="2" customFormat="1" ht="10.5" hidden="1" customHeight="1" thickBot="1" x14ac:dyDescent="0.25">
      <c r="A1680" s="1533"/>
      <c r="B1680" s="1536"/>
      <c r="C1680" s="274"/>
      <c r="D1680" s="239" t="s">
        <v>41</v>
      </c>
      <c r="E1680" s="95"/>
      <c r="F1680" s="95"/>
      <c r="G1680" s="95"/>
      <c r="H1680" s="585"/>
      <c r="I1680" s="95"/>
      <c r="J1680" s="95"/>
      <c r="K1680" s="95"/>
      <c r="L1680" s="95"/>
      <c r="M1680" s="95"/>
      <c r="N1680" s="585"/>
      <c r="O1680" s="95"/>
      <c r="P1680" s="95"/>
      <c r="Q1680" s="95"/>
      <c r="R1680" s="95"/>
      <c r="S1680" s="95"/>
      <c r="T1680" s="95"/>
      <c r="U1680" s="95"/>
      <c r="V1680" s="95"/>
      <c r="W1680" s="95"/>
      <c r="X1680" s="95"/>
      <c r="Y1680" s="585"/>
      <c r="Z1680" s="95"/>
      <c r="AA1680" s="95"/>
      <c r="AB1680" s="97"/>
      <c r="AC1680" s="333"/>
      <c r="AD1680" s="180"/>
      <c r="AE1680" s="180"/>
      <c r="AF1680" s="328"/>
      <c r="AG1680" s="328"/>
      <c r="AH1680" s="328"/>
      <c r="AI1680" s="328"/>
      <c r="AJ1680" s="328"/>
      <c r="AK1680" s="328"/>
      <c r="AL1680" s="328"/>
      <c r="AM1680" s="328"/>
      <c r="AN1680" s="328"/>
      <c r="AO1680" s="328"/>
      <c r="AP1680" s="328"/>
      <c r="AQ1680" s="328"/>
      <c r="AR1680" s="328"/>
      <c r="AS1680" s="328"/>
      <c r="AT1680" s="328"/>
      <c r="AU1680" s="328"/>
      <c r="AV1680" s="328"/>
      <c r="AW1680" s="328"/>
      <c r="AX1680" s="328"/>
      <c r="AY1680" s="328"/>
      <c r="AZ1680" s="328"/>
      <c r="BA1680" s="328"/>
      <c r="BB1680" s="328"/>
      <c r="BC1680" s="328"/>
      <c r="BD1680" s="328"/>
      <c r="BE1680" s="328"/>
      <c r="BF1680" s="328"/>
      <c r="BG1680" s="328"/>
      <c r="BH1680" s="328"/>
      <c r="BI1680" s="328"/>
      <c r="BJ1680" s="328"/>
      <c r="BK1680" s="328"/>
      <c r="BL1680" s="328"/>
      <c r="BM1680" s="328"/>
      <c r="BN1680" s="328"/>
      <c r="BO1680" s="328"/>
      <c r="BP1680" s="328"/>
      <c r="BQ1680" s="328"/>
      <c r="BR1680" s="328"/>
      <c r="BS1680" s="328"/>
      <c r="BT1680" s="328"/>
      <c r="BU1680" s="328"/>
      <c r="BV1680" s="328"/>
      <c r="BW1680" s="328"/>
      <c r="BX1680" s="328"/>
      <c r="BY1680" s="328"/>
      <c r="BZ1680" s="328"/>
      <c r="CA1680" s="328"/>
      <c r="CB1680" s="328"/>
      <c r="CC1680" s="328"/>
      <c r="CD1680" s="328"/>
      <c r="CE1680" s="328"/>
      <c r="CF1680" s="328"/>
      <c r="CG1680" s="328"/>
      <c r="CH1680" s="328"/>
      <c r="CI1680" s="328"/>
      <c r="CJ1680" s="328"/>
      <c r="CK1680" s="328"/>
      <c r="CL1680" s="328"/>
      <c r="CM1680" s="165"/>
      <c r="CN1680" s="165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</row>
    <row r="1681" spans="1:107" s="2" customFormat="1" ht="10.5" hidden="1" customHeight="1" x14ac:dyDescent="0.2">
      <c r="A1681" s="1531" t="s">
        <v>79</v>
      </c>
      <c r="B1681" s="1534" t="s">
        <v>520</v>
      </c>
      <c r="C1681" s="810"/>
      <c r="D1681" s="233"/>
      <c r="E1681" s="497"/>
      <c r="F1681" s="497"/>
      <c r="G1681" s="497"/>
      <c r="H1681" s="579"/>
      <c r="I1681" s="497"/>
      <c r="J1681" s="497"/>
      <c r="K1681" s="497"/>
      <c r="L1681" s="497"/>
      <c r="M1681" s="497"/>
      <c r="N1681" s="579"/>
      <c r="O1681" s="497"/>
      <c r="P1681" s="497"/>
      <c r="Q1681" s="497"/>
      <c r="R1681" s="497"/>
      <c r="S1681" s="497"/>
      <c r="T1681" s="497"/>
      <c r="U1681" s="497"/>
      <c r="V1681" s="497"/>
      <c r="W1681" s="497"/>
      <c r="X1681" s="497"/>
      <c r="Y1681" s="579"/>
      <c r="Z1681" s="497"/>
      <c r="AA1681" s="497"/>
      <c r="AB1681" s="691"/>
      <c r="AC1681" s="333"/>
      <c r="AD1681" s="180"/>
      <c r="AE1681" s="180"/>
      <c r="AF1681" s="328"/>
      <c r="AG1681" s="328"/>
      <c r="AH1681" s="328"/>
      <c r="AI1681" s="328"/>
      <c r="AJ1681" s="328"/>
      <c r="AK1681" s="328"/>
      <c r="AL1681" s="328"/>
      <c r="AM1681" s="328"/>
      <c r="AN1681" s="328"/>
      <c r="AO1681" s="328"/>
      <c r="AP1681" s="328"/>
      <c r="AQ1681" s="328"/>
      <c r="AR1681" s="328"/>
      <c r="AS1681" s="328"/>
      <c r="AT1681" s="328"/>
      <c r="AU1681" s="328"/>
      <c r="AV1681" s="328"/>
      <c r="AW1681" s="328"/>
      <c r="AX1681" s="328"/>
      <c r="AY1681" s="328"/>
      <c r="AZ1681" s="328"/>
      <c r="BA1681" s="328"/>
      <c r="BB1681" s="328"/>
      <c r="BC1681" s="328"/>
      <c r="BD1681" s="328"/>
      <c r="BE1681" s="328"/>
      <c r="BF1681" s="328"/>
      <c r="BG1681" s="328"/>
      <c r="BH1681" s="328"/>
      <c r="BI1681" s="328"/>
      <c r="BJ1681" s="328"/>
      <c r="BK1681" s="328"/>
      <c r="BL1681" s="328"/>
      <c r="BM1681" s="328"/>
      <c r="BN1681" s="328"/>
      <c r="BO1681" s="328"/>
      <c r="BP1681" s="328"/>
      <c r="BQ1681" s="328"/>
      <c r="BR1681" s="328"/>
      <c r="BS1681" s="328"/>
      <c r="BT1681" s="328"/>
      <c r="BU1681" s="328"/>
      <c r="BV1681" s="328"/>
      <c r="BW1681" s="328"/>
      <c r="BX1681" s="328"/>
      <c r="BY1681" s="328"/>
      <c r="BZ1681" s="328"/>
      <c r="CA1681" s="328"/>
      <c r="CB1681" s="328"/>
      <c r="CC1681" s="328"/>
      <c r="CD1681" s="328"/>
      <c r="CE1681" s="328"/>
      <c r="CF1681" s="328"/>
      <c r="CG1681" s="328"/>
      <c r="CH1681" s="328"/>
      <c r="CI1681" s="328"/>
      <c r="CJ1681" s="328"/>
      <c r="CK1681" s="328"/>
      <c r="CL1681" s="328"/>
      <c r="CM1681" s="165"/>
      <c r="CN1681" s="165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</row>
    <row r="1682" spans="1:107" s="2" customFormat="1" ht="10.5" hidden="1" customHeight="1" x14ac:dyDescent="0.2">
      <c r="A1682" s="1532"/>
      <c r="B1682" s="1535"/>
      <c r="C1682" s="1472" t="s">
        <v>128</v>
      </c>
      <c r="D1682" s="134" t="s">
        <v>33</v>
      </c>
      <c r="E1682" s="45"/>
      <c r="F1682" s="45"/>
      <c r="G1682" s="45"/>
      <c r="H1682" s="580"/>
      <c r="I1682" s="45"/>
      <c r="J1682" s="45"/>
      <c r="K1682" s="45"/>
      <c r="L1682" s="45"/>
      <c r="M1682" s="45"/>
      <c r="N1682" s="580"/>
      <c r="O1682" s="45"/>
      <c r="P1682" s="45"/>
      <c r="Q1682" s="45"/>
      <c r="R1682" s="45"/>
      <c r="S1682" s="45"/>
      <c r="T1682" s="45"/>
      <c r="U1682" s="45"/>
      <c r="V1682" s="45"/>
      <c r="W1682" s="45"/>
      <c r="X1682" s="45"/>
      <c r="Y1682" s="580"/>
      <c r="Z1682" s="45"/>
      <c r="AA1682" s="45"/>
      <c r="AB1682" s="94"/>
      <c r="AC1682" s="333"/>
      <c r="AD1682" s="180"/>
      <c r="AE1682" s="180"/>
      <c r="AF1682" s="328"/>
      <c r="AG1682" s="328"/>
      <c r="AH1682" s="328"/>
      <c r="AI1682" s="328"/>
      <c r="AJ1682" s="328"/>
      <c r="AK1682" s="328"/>
      <c r="AL1682" s="328"/>
      <c r="AM1682" s="328"/>
      <c r="AN1682" s="328"/>
      <c r="AO1682" s="328"/>
      <c r="AP1682" s="328"/>
      <c r="AQ1682" s="328"/>
      <c r="AR1682" s="328"/>
      <c r="AS1682" s="328"/>
      <c r="AT1682" s="328"/>
      <c r="AU1682" s="328"/>
      <c r="AV1682" s="328"/>
      <c r="AW1682" s="328"/>
      <c r="AX1682" s="328"/>
      <c r="AY1682" s="328"/>
      <c r="AZ1682" s="328"/>
      <c r="BA1682" s="328"/>
      <c r="BB1682" s="328"/>
      <c r="BC1682" s="328"/>
      <c r="BD1682" s="328"/>
      <c r="BE1682" s="328"/>
      <c r="BF1682" s="328"/>
      <c r="BG1682" s="328"/>
      <c r="BH1682" s="328"/>
      <c r="BI1682" s="328"/>
      <c r="BJ1682" s="328"/>
      <c r="BK1682" s="328"/>
      <c r="BL1682" s="328"/>
      <c r="BM1682" s="328"/>
      <c r="BN1682" s="328"/>
      <c r="BO1682" s="328"/>
      <c r="BP1682" s="328"/>
      <c r="BQ1682" s="328"/>
      <c r="BR1682" s="328"/>
      <c r="BS1682" s="328"/>
      <c r="BT1682" s="328"/>
      <c r="BU1682" s="328"/>
      <c r="BV1682" s="328"/>
      <c r="BW1682" s="328"/>
      <c r="BX1682" s="328"/>
      <c r="BY1682" s="328"/>
      <c r="BZ1682" s="328"/>
      <c r="CA1682" s="328"/>
      <c r="CB1682" s="328"/>
      <c r="CC1682" s="328"/>
      <c r="CD1682" s="328"/>
      <c r="CE1682" s="328"/>
      <c r="CF1682" s="328"/>
      <c r="CG1682" s="328"/>
      <c r="CH1682" s="328"/>
      <c r="CI1682" s="328"/>
      <c r="CJ1682" s="328"/>
      <c r="CK1682" s="328"/>
      <c r="CL1682" s="328"/>
      <c r="CM1682" s="165"/>
      <c r="CN1682" s="165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</row>
    <row r="1683" spans="1:107" s="2" customFormat="1" ht="10.5" hidden="1" customHeight="1" x14ac:dyDescent="0.2">
      <c r="A1683" s="1532"/>
      <c r="B1683" s="1535"/>
      <c r="C1683" s="1472" t="s">
        <v>127</v>
      </c>
      <c r="D1683" s="134" t="s">
        <v>116</v>
      </c>
      <c r="E1683" s="45"/>
      <c r="F1683" s="45"/>
      <c r="G1683" s="45"/>
      <c r="H1683" s="580"/>
      <c r="I1683" s="45"/>
      <c r="J1683" s="45"/>
      <c r="K1683" s="45"/>
      <c r="L1683" s="45"/>
      <c r="M1683" s="45"/>
      <c r="N1683" s="580"/>
      <c r="O1683" s="45"/>
      <c r="P1683" s="45"/>
      <c r="Q1683" s="45"/>
      <c r="R1683" s="45"/>
      <c r="S1683" s="45"/>
      <c r="T1683" s="45"/>
      <c r="U1683" s="45"/>
      <c r="V1683" s="45"/>
      <c r="W1683" s="45"/>
      <c r="X1683" s="45"/>
      <c r="Y1683" s="580"/>
      <c r="Z1683" s="45"/>
      <c r="AA1683" s="45"/>
      <c r="AB1683" s="94"/>
      <c r="AC1683" s="333"/>
      <c r="AD1683" s="180"/>
      <c r="AE1683" s="180"/>
      <c r="AF1683" s="328"/>
      <c r="AG1683" s="328"/>
      <c r="AH1683" s="328"/>
      <c r="AI1683" s="328"/>
      <c r="AJ1683" s="328"/>
      <c r="AK1683" s="328"/>
      <c r="AL1683" s="328"/>
      <c r="AM1683" s="328"/>
      <c r="AN1683" s="328"/>
      <c r="AO1683" s="328"/>
      <c r="AP1683" s="328"/>
      <c r="AQ1683" s="328"/>
      <c r="AR1683" s="328"/>
      <c r="AS1683" s="328"/>
      <c r="AT1683" s="328"/>
      <c r="AU1683" s="328"/>
      <c r="AV1683" s="328"/>
      <c r="AW1683" s="328"/>
      <c r="AX1683" s="328"/>
      <c r="AY1683" s="328"/>
      <c r="AZ1683" s="328"/>
      <c r="BA1683" s="328"/>
      <c r="BB1683" s="328"/>
      <c r="BC1683" s="328"/>
      <c r="BD1683" s="328"/>
      <c r="BE1683" s="328"/>
      <c r="BF1683" s="328"/>
      <c r="BG1683" s="328"/>
      <c r="BH1683" s="328"/>
      <c r="BI1683" s="328"/>
      <c r="BJ1683" s="328"/>
      <c r="BK1683" s="328"/>
      <c r="BL1683" s="328"/>
      <c r="BM1683" s="328"/>
      <c r="BN1683" s="328"/>
      <c r="BO1683" s="328"/>
      <c r="BP1683" s="328"/>
      <c r="BQ1683" s="328"/>
      <c r="BR1683" s="328"/>
      <c r="BS1683" s="328"/>
      <c r="BT1683" s="328"/>
      <c r="BU1683" s="328"/>
      <c r="BV1683" s="328"/>
      <c r="BW1683" s="328"/>
      <c r="BX1683" s="328"/>
      <c r="BY1683" s="328"/>
      <c r="BZ1683" s="328"/>
      <c r="CA1683" s="328"/>
      <c r="CB1683" s="328"/>
      <c r="CC1683" s="328"/>
      <c r="CD1683" s="328"/>
      <c r="CE1683" s="328"/>
      <c r="CF1683" s="328"/>
      <c r="CG1683" s="328"/>
      <c r="CH1683" s="328"/>
      <c r="CI1683" s="328"/>
      <c r="CJ1683" s="328"/>
      <c r="CK1683" s="328"/>
      <c r="CL1683" s="328"/>
      <c r="CM1683" s="165"/>
      <c r="CN1683" s="165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</row>
    <row r="1684" spans="1:107" s="2" customFormat="1" ht="10.5" hidden="1" customHeight="1" x14ac:dyDescent="0.2">
      <c r="A1684" s="1532"/>
      <c r="B1684" s="1535"/>
      <c r="C1684" s="1472" t="s">
        <v>127</v>
      </c>
      <c r="D1684" s="134" t="s">
        <v>117</v>
      </c>
      <c r="E1684" s="45"/>
      <c r="F1684" s="45"/>
      <c r="G1684" s="45"/>
      <c r="H1684" s="580"/>
      <c r="I1684" s="45"/>
      <c r="J1684" s="45"/>
      <c r="K1684" s="45"/>
      <c r="L1684" s="45"/>
      <c r="M1684" s="45"/>
      <c r="N1684" s="580"/>
      <c r="O1684" s="45"/>
      <c r="P1684" s="45"/>
      <c r="Q1684" s="45"/>
      <c r="R1684" s="45"/>
      <c r="S1684" s="45"/>
      <c r="T1684" s="45"/>
      <c r="U1684" s="45"/>
      <c r="V1684" s="45"/>
      <c r="W1684" s="45"/>
      <c r="X1684" s="45"/>
      <c r="Y1684" s="580"/>
      <c r="Z1684" s="45"/>
      <c r="AA1684" s="45"/>
      <c r="AB1684" s="94"/>
      <c r="AC1684" s="333"/>
      <c r="AD1684" s="180"/>
      <c r="AE1684" s="180"/>
      <c r="AF1684" s="328"/>
      <c r="AG1684" s="328"/>
      <c r="AH1684" s="328"/>
      <c r="AI1684" s="328"/>
      <c r="AJ1684" s="328"/>
      <c r="AK1684" s="328"/>
      <c r="AL1684" s="328"/>
      <c r="AM1684" s="328"/>
      <c r="AN1684" s="328"/>
      <c r="AO1684" s="328"/>
      <c r="AP1684" s="328"/>
      <c r="AQ1684" s="328"/>
      <c r="AR1684" s="328"/>
      <c r="AS1684" s="328"/>
      <c r="AT1684" s="328"/>
      <c r="AU1684" s="328"/>
      <c r="AV1684" s="328"/>
      <c r="AW1684" s="328"/>
      <c r="AX1684" s="328"/>
      <c r="AY1684" s="328"/>
      <c r="AZ1684" s="328"/>
      <c r="BA1684" s="328"/>
      <c r="BB1684" s="328"/>
      <c r="BC1684" s="328"/>
      <c r="BD1684" s="328"/>
      <c r="BE1684" s="328"/>
      <c r="BF1684" s="328"/>
      <c r="BG1684" s="328"/>
      <c r="BH1684" s="328"/>
      <c r="BI1684" s="328"/>
      <c r="BJ1684" s="328"/>
      <c r="BK1684" s="328"/>
      <c r="BL1684" s="328"/>
      <c r="BM1684" s="328"/>
      <c r="BN1684" s="328"/>
      <c r="BO1684" s="328"/>
      <c r="BP1684" s="328"/>
      <c r="BQ1684" s="328"/>
      <c r="BR1684" s="328"/>
      <c r="BS1684" s="328"/>
      <c r="BT1684" s="328"/>
      <c r="BU1684" s="328"/>
      <c r="BV1684" s="328"/>
      <c r="BW1684" s="328"/>
      <c r="BX1684" s="328"/>
      <c r="BY1684" s="328"/>
      <c r="BZ1684" s="328"/>
      <c r="CA1684" s="328"/>
      <c r="CB1684" s="328"/>
      <c r="CC1684" s="328"/>
      <c r="CD1684" s="328"/>
      <c r="CE1684" s="328"/>
      <c r="CF1684" s="328"/>
      <c r="CG1684" s="328"/>
      <c r="CH1684" s="328"/>
      <c r="CI1684" s="328"/>
      <c r="CJ1684" s="328"/>
      <c r="CK1684" s="328"/>
      <c r="CL1684" s="328"/>
      <c r="CM1684" s="165"/>
      <c r="CN1684" s="165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</row>
    <row r="1685" spans="1:107" s="2" customFormat="1" ht="10.5" hidden="1" customHeight="1" thickBot="1" x14ac:dyDescent="0.25">
      <c r="A1685" s="1533"/>
      <c r="B1685" s="1536"/>
      <c r="C1685" s="660"/>
      <c r="D1685" s="135" t="s">
        <v>41</v>
      </c>
      <c r="E1685" s="498"/>
      <c r="F1685" s="498"/>
      <c r="G1685" s="498"/>
      <c r="H1685" s="581"/>
      <c r="I1685" s="498"/>
      <c r="J1685" s="498"/>
      <c r="K1685" s="498"/>
      <c r="L1685" s="498"/>
      <c r="M1685" s="498"/>
      <c r="N1685" s="581"/>
      <c r="O1685" s="498"/>
      <c r="P1685" s="498"/>
      <c r="Q1685" s="498"/>
      <c r="R1685" s="498"/>
      <c r="S1685" s="498"/>
      <c r="T1685" s="498"/>
      <c r="U1685" s="498"/>
      <c r="V1685" s="498"/>
      <c r="W1685" s="498"/>
      <c r="X1685" s="498"/>
      <c r="Y1685" s="581"/>
      <c r="Z1685" s="498"/>
      <c r="AA1685" s="498"/>
      <c r="AB1685" s="694"/>
      <c r="AC1685" s="333"/>
      <c r="AD1685" s="180"/>
      <c r="AE1685" s="180"/>
      <c r="AF1685" s="328"/>
      <c r="AG1685" s="328"/>
      <c r="AH1685" s="328"/>
      <c r="AI1685" s="328"/>
      <c r="AJ1685" s="328"/>
      <c r="AK1685" s="328"/>
      <c r="AL1685" s="328"/>
      <c r="AM1685" s="328"/>
      <c r="AN1685" s="328"/>
      <c r="AO1685" s="328"/>
      <c r="AP1685" s="328"/>
      <c r="AQ1685" s="328"/>
      <c r="AR1685" s="328"/>
      <c r="AS1685" s="328"/>
      <c r="AT1685" s="328"/>
      <c r="AU1685" s="328"/>
      <c r="AV1685" s="328"/>
      <c r="AW1685" s="328"/>
      <c r="AX1685" s="328"/>
      <c r="AY1685" s="328"/>
      <c r="AZ1685" s="328"/>
      <c r="BA1685" s="328"/>
      <c r="BB1685" s="328"/>
      <c r="BC1685" s="328"/>
      <c r="BD1685" s="328"/>
      <c r="BE1685" s="328"/>
      <c r="BF1685" s="328"/>
      <c r="BG1685" s="328"/>
      <c r="BH1685" s="328"/>
      <c r="BI1685" s="328"/>
      <c r="BJ1685" s="328"/>
      <c r="BK1685" s="328"/>
      <c r="BL1685" s="328"/>
      <c r="BM1685" s="328"/>
      <c r="BN1685" s="328"/>
      <c r="BO1685" s="328"/>
      <c r="BP1685" s="328"/>
      <c r="BQ1685" s="328"/>
      <c r="BR1685" s="328"/>
      <c r="BS1685" s="328"/>
      <c r="BT1685" s="328"/>
      <c r="BU1685" s="328"/>
      <c r="BV1685" s="328"/>
      <c r="BW1685" s="328"/>
      <c r="BX1685" s="328"/>
      <c r="BY1685" s="328"/>
      <c r="BZ1685" s="328"/>
      <c r="CA1685" s="328"/>
      <c r="CB1685" s="328"/>
      <c r="CC1685" s="328"/>
      <c r="CD1685" s="328"/>
      <c r="CE1685" s="328"/>
      <c r="CF1685" s="328"/>
      <c r="CG1685" s="328"/>
      <c r="CH1685" s="328"/>
      <c r="CI1685" s="328"/>
      <c r="CJ1685" s="328"/>
      <c r="CK1685" s="328"/>
      <c r="CL1685" s="328"/>
      <c r="CM1685" s="165"/>
      <c r="CN1685" s="165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</row>
    <row r="1686" spans="1:107" s="2" customFormat="1" ht="10.5" hidden="1" customHeight="1" x14ac:dyDescent="0.2">
      <c r="A1686" s="1531" t="s">
        <v>16</v>
      </c>
      <c r="B1686" s="1534" t="s">
        <v>520</v>
      </c>
      <c r="C1686" s="988"/>
      <c r="D1686" s="82"/>
      <c r="E1686" s="81"/>
      <c r="F1686" s="81"/>
      <c r="G1686" s="81"/>
      <c r="H1686" s="583"/>
      <c r="I1686" s="81"/>
      <c r="J1686" s="81"/>
      <c r="K1686" s="81"/>
      <c r="L1686" s="81"/>
      <c r="M1686" s="81"/>
      <c r="N1686" s="583"/>
      <c r="O1686" s="81"/>
      <c r="P1686" s="81"/>
      <c r="Q1686" s="81"/>
      <c r="R1686" s="81"/>
      <c r="S1686" s="81"/>
      <c r="T1686" s="81"/>
      <c r="U1686" s="81"/>
      <c r="V1686" s="81"/>
      <c r="W1686" s="81"/>
      <c r="X1686" s="81"/>
      <c r="Y1686" s="583"/>
      <c r="Z1686" s="81"/>
      <c r="AA1686" s="81"/>
      <c r="AB1686" s="83"/>
      <c r="AC1686" s="333"/>
      <c r="AD1686" s="180"/>
      <c r="AE1686" s="180"/>
      <c r="AF1686" s="328"/>
      <c r="AG1686" s="328"/>
      <c r="AH1686" s="328"/>
      <c r="AI1686" s="328"/>
      <c r="AJ1686" s="328"/>
      <c r="AK1686" s="328"/>
      <c r="AL1686" s="328"/>
      <c r="AM1686" s="328"/>
      <c r="AN1686" s="328"/>
      <c r="AO1686" s="328"/>
      <c r="AP1686" s="328"/>
      <c r="AQ1686" s="328"/>
      <c r="AR1686" s="328"/>
      <c r="AS1686" s="328"/>
      <c r="AT1686" s="328"/>
      <c r="AU1686" s="328"/>
      <c r="AV1686" s="328"/>
      <c r="AW1686" s="328"/>
      <c r="AX1686" s="328"/>
      <c r="AY1686" s="328"/>
      <c r="AZ1686" s="328"/>
      <c r="BA1686" s="328"/>
      <c r="BB1686" s="328"/>
      <c r="BC1686" s="328"/>
      <c r="BD1686" s="328"/>
      <c r="BE1686" s="328"/>
      <c r="BF1686" s="328"/>
      <c r="BG1686" s="328"/>
      <c r="BH1686" s="328"/>
      <c r="BI1686" s="328"/>
      <c r="BJ1686" s="328"/>
      <c r="BK1686" s="328"/>
      <c r="BL1686" s="328"/>
      <c r="BM1686" s="328"/>
      <c r="BN1686" s="328"/>
      <c r="BO1686" s="328"/>
      <c r="BP1686" s="328"/>
      <c r="BQ1686" s="328"/>
      <c r="BR1686" s="328"/>
      <c r="BS1686" s="328"/>
      <c r="BT1686" s="328"/>
      <c r="BU1686" s="328"/>
      <c r="BV1686" s="328"/>
      <c r="BW1686" s="328"/>
      <c r="BX1686" s="328"/>
      <c r="BY1686" s="328"/>
      <c r="BZ1686" s="328"/>
      <c r="CA1686" s="328"/>
      <c r="CB1686" s="328"/>
      <c r="CC1686" s="328"/>
      <c r="CD1686" s="328"/>
      <c r="CE1686" s="328"/>
      <c r="CF1686" s="328"/>
      <c r="CG1686" s="328"/>
      <c r="CH1686" s="328"/>
      <c r="CI1686" s="328"/>
      <c r="CJ1686" s="328"/>
      <c r="CK1686" s="328"/>
      <c r="CL1686" s="328"/>
      <c r="CM1686" s="165"/>
      <c r="CN1686" s="165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</row>
    <row r="1687" spans="1:107" s="2" customFormat="1" ht="10.5" hidden="1" customHeight="1" x14ac:dyDescent="0.2">
      <c r="A1687" s="1532"/>
      <c r="B1687" s="1535"/>
      <c r="C1687" s="1472" t="s">
        <v>128</v>
      </c>
      <c r="D1687" s="134" t="s">
        <v>33</v>
      </c>
      <c r="E1687" s="45"/>
      <c r="F1687" s="45"/>
      <c r="G1687" s="45"/>
      <c r="H1687" s="580"/>
      <c r="I1687" s="45"/>
      <c r="J1687" s="45"/>
      <c r="K1687" s="45"/>
      <c r="L1687" s="45"/>
      <c r="M1687" s="45"/>
      <c r="N1687" s="580"/>
      <c r="O1687" s="45"/>
      <c r="P1687" s="45"/>
      <c r="Q1687" s="45"/>
      <c r="R1687" s="45"/>
      <c r="S1687" s="45"/>
      <c r="T1687" s="45"/>
      <c r="U1687" s="45"/>
      <c r="V1687" s="45"/>
      <c r="W1687" s="45"/>
      <c r="X1687" s="45"/>
      <c r="Y1687" s="580"/>
      <c r="Z1687" s="45"/>
      <c r="AA1687" s="45"/>
      <c r="AB1687" s="94"/>
      <c r="AC1687" s="333"/>
      <c r="AD1687" s="180"/>
      <c r="AE1687" s="180"/>
      <c r="AF1687" s="328"/>
      <c r="AG1687" s="328"/>
      <c r="AH1687" s="328"/>
      <c r="AI1687" s="328"/>
      <c r="AJ1687" s="328"/>
      <c r="AK1687" s="328"/>
      <c r="AL1687" s="328"/>
      <c r="AM1687" s="328"/>
      <c r="AN1687" s="328"/>
      <c r="AO1687" s="328"/>
      <c r="AP1687" s="328"/>
      <c r="AQ1687" s="328"/>
      <c r="AR1687" s="328"/>
      <c r="AS1687" s="328"/>
      <c r="AT1687" s="328"/>
      <c r="AU1687" s="328"/>
      <c r="AV1687" s="328"/>
      <c r="AW1687" s="328"/>
      <c r="AX1687" s="328"/>
      <c r="AY1687" s="328"/>
      <c r="AZ1687" s="328"/>
      <c r="BA1687" s="328"/>
      <c r="BB1687" s="328"/>
      <c r="BC1687" s="328"/>
      <c r="BD1687" s="328"/>
      <c r="BE1687" s="328"/>
      <c r="BF1687" s="328"/>
      <c r="BG1687" s="328"/>
      <c r="BH1687" s="328"/>
      <c r="BI1687" s="328"/>
      <c r="BJ1687" s="328"/>
      <c r="BK1687" s="328"/>
      <c r="BL1687" s="328"/>
      <c r="BM1687" s="328"/>
      <c r="BN1687" s="328"/>
      <c r="BO1687" s="328"/>
      <c r="BP1687" s="328"/>
      <c r="BQ1687" s="328"/>
      <c r="BR1687" s="328"/>
      <c r="BS1687" s="328"/>
      <c r="BT1687" s="328"/>
      <c r="BU1687" s="328"/>
      <c r="BV1687" s="328"/>
      <c r="BW1687" s="328"/>
      <c r="BX1687" s="328"/>
      <c r="BY1687" s="328"/>
      <c r="BZ1687" s="328"/>
      <c r="CA1687" s="328"/>
      <c r="CB1687" s="328"/>
      <c r="CC1687" s="328"/>
      <c r="CD1687" s="328"/>
      <c r="CE1687" s="328"/>
      <c r="CF1687" s="328"/>
      <c r="CG1687" s="328"/>
      <c r="CH1687" s="328"/>
      <c r="CI1687" s="328"/>
      <c r="CJ1687" s="328"/>
      <c r="CK1687" s="328"/>
      <c r="CL1687" s="328"/>
      <c r="CM1687" s="165"/>
      <c r="CN1687" s="165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</row>
    <row r="1688" spans="1:107" s="2" customFormat="1" ht="10.5" hidden="1" customHeight="1" x14ac:dyDescent="0.2">
      <c r="A1688" s="1532"/>
      <c r="B1688" s="1535"/>
      <c r="C1688" s="1472" t="s">
        <v>127</v>
      </c>
      <c r="D1688" s="134" t="s">
        <v>116</v>
      </c>
      <c r="E1688" s="45"/>
      <c r="F1688" s="45"/>
      <c r="G1688" s="45"/>
      <c r="H1688" s="580"/>
      <c r="I1688" s="45"/>
      <c r="J1688" s="45"/>
      <c r="K1688" s="45"/>
      <c r="L1688" s="45"/>
      <c r="M1688" s="45"/>
      <c r="N1688" s="580"/>
      <c r="O1688" s="45"/>
      <c r="P1688" s="45"/>
      <c r="Q1688" s="45"/>
      <c r="R1688" s="45"/>
      <c r="S1688" s="45"/>
      <c r="T1688" s="45"/>
      <c r="U1688" s="45"/>
      <c r="V1688" s="45"/>
      <c r="W1688" s="45"/>
      <c r="X1688" s="45"/>
      <c r="Y1688" s="580"/>
      <c r="Z1688" s="45"/>
      <c r="AA1688" s="45"/>
      <c r="AB1688" s="94"/>
      <c r="AC1688" s="333"/>
      <c r="AD1688" s="180"/>
      <c r="AE1688" s="180"/>
      <c r="AF1688" s="328"/>
      <c r="AG1688" s="328"/>
      <c r="AH1688" s="328"/>
      <c r="AI1688" s="328"/>
      <c r="AJ1688" s="328"/>
      <c r="AK1688" s="328"/>
      <c r="AL1688" s="328"/>
      <c r="AM1688" s="328"/>
      <c r="AN1688" s="328"/>
      <c r="AO1688" s="328"/>
      <c r="AP1688" s="328"/>
      <c r="AQ1688" s="328"/>
      <c r="AR1688" s="328"/>
      <c r="AS1688" s="328"/>
      <c r="AT1688" s="328"/>
      <c r="AU1688" s="328"/>
      <c r="AV1688" s="328"/>
      <c r="AW1688" s="328"/>
      <c r="AX1688" s="328"/>
      <c r="AY1688" s="328"/>
      <c r="AZ1688" s="328"/>
      <c r="BA1688" s="328"/>
      <c r="BB1688" s="328"/>
      <c r="BC1688" s="328"/>
      <c r="BD1688" s="328"/>
      <c r="BE1688" s="328"/>
      <c r="BF1688" s="328"/>
      <c r="BG1688" s="328"/>
      <c r="BH1688" s="328"/>
      <c r="BI1688" s="328"/>
      <c r="BJ1688" s="328"/>
      <c r="BK1688" s="328"/>
      <c r="BL1688" s="328"/>
      <c r="BM1688" s="328"/>
      <c r="BN1688" s="328"/>
      <c r="BO1688" s="328"/>
      <c r="BP1688" s="328"/>
      <c r="BQ1688" s="328"/>
      <c r="BR1688" s="328"/>
      <c r="BS1688" s="328"/>
      <c r="BT1688" s="328"/>
      <c r="BU1688" s="328"/>
      <c r="BV1688" s="328"/>
      <c r="BW1688" s="328"/>
      <c r="BX1688" s="328"/>
      <c r="BY1688" s="328"/>
      <c r="BZ1688" s="328"/>
      <c r="CA1688" s="328"/>
      <c r="CB1688" s="328"/>
      <c r="CC1688" s="328"/>
      <c r="CD1688" s="328"/>
      <c r="CE1688" s="328"/>
      <c r="CF1688" s="328"/>
      <c r="CG1688" s="328"/>
      <c r="CH1688" s="328"/>
      <c r="CI1688" s="328"/>
      <c r="CJ1688" s="328"/>
      <c r="CK1688" s="328"/>
      <c r="CL1688" s="328"/>
      <c r="CM1688" s="165"/>
      <c r="CN1688" s="165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</row>
    <row r="1689" spans="1:107" s="2" customFormat="1" ht="10.5" hidden="1" customHeight="1" x14ac:dyDescent="0.2">
      <c r="A1689" s="1532"/>
      <c r="B1689" s="1535"/>
      <c r="C1689" s="1472" t="s">
        <v>127</v>
      </c>
      <c r="D1689" s="134" t="s">
        <v>117</v>
      </c>
      <c r="E1689" s="45"/>
      <c r="F1689" s="45"/>
      <c r="G1689" s="45"/>
      <c r="H1689" s="580"/>
      <c r="I1689" s="45"/>
      <c r="J1689" s="45"/>
      <c r="K1689" s="45"/>
      <c r="L1689" s="45"/>
      <c r="M1689" s="45"/>
      <c r="N1689" s="580"/>
      <c r="O1689" s="45"/>
      <c r="P1689" s="45"/>
      <c r="Q1689" s="45"/>
      <c r="R1689" s="45"/>
      <c r="S1689" s="45"/>
      <c r="T1689" s="45"/>
      <c r="U1689" s="45"/>
      <c r="V1689" s="45"/>
      <c r="W1689" s="45"/>
      <c r="X1689" s="45"/>
      <c r="Y1689" s="580"/>
      <c r="Z1689" s="45"/>
      <c r="AA1689" s="45"/>
      <c r="AB1689" s="94"/>
      <c r="AC1689" s="333"/>
      <c r="AD1689" s="180"/>
      <c r="AE1689" s="180"/>
      <c r="AF1689" s="328"/>
      <c r="AG1689" s="328"/>
      <c r="AH1689" s="328"/>
      <c r="AI1689" s="328"/>
      <c r="AJ1689" s="328"/>
      <c r="AK1689" s="328"/>
      <c r="AL1689" s="328"/>
      <c r="AM1689" s="328"/>
      <c r="AN1689" s="328"/>
      <c r="AO1689" s="328"/>
      <c r="AP1689" s="328"/>
      <c r="AQ1689" s="328"/>
      <c r="AR1689" s="328"/>
      <c r="AS1689" s="328"/>
      <c r="AT1689" s="328"/>
      <c r="AU1689" s="328"/>
      <c r="AV1689" s="328"/>
      <c r="AW1689" s="328"/>
      <c r="AX1689" s="328"/>
      <c r="AY1689" s="328"/>
      <c r="AZ1689" s="328"/>
      <c r="BA1689" s="328"/>
      <c r="BB1689" s="328"/>
      <c r="BC1689" s="328"/>
      <c r="BD1689" s="328"/>
      <c r="BE1689" s="328"/>
      <c r="BF1689" s="328"/>
      <c r="BG1689" s="328"/>
      <c r="BH1689" s="328"/>
      <c r="BI1689" s="328"/>
      <c r="BJ1689" s="328"/>
      <c r="BK1689" s="328"/>
      <c r="BL1689" s="328"/>
      <c r="BM1689" s="328"/>
      <c r="BN1689" s="328"/>
      <c r="BO1689" s="328"/>
      <c r="BP1689" s="328"/>
      <c r="BQ1689" s="328"/>
      <c r="BR1689" s="328"/>
      <c r="BS1689" s="328"/>
      <c r="BT1689" s="328"/>
      <c r="BU1689" s="328"/>
      <c r="BV1689" s="328"/>
      <c r="BW1689" s="328"/>
      <c r="BX1689" s="328"/>
      <c r="BY1689" s="328"/>
      <c r="BZ1689" s="328"/>
      <c r="CA1689" s="328"/>
      <c r="CB1689" s="328"/>
      <c r="CC1689" s="328"/>
      <c r="CD1689" s="328"/>
      <c r="CE1689" s="328"/>
      <c r="CF1689" s="328"/>
      <c r="CG1689" s="328"/>
      <c r="CH1689" s="328"/>
      <c r="CI1689" s="328"/>
      <c r="CJ1689" s="328"/>
      <c r="CK1689" s="328"/>
      <c r="CL1689" s="328"/>
      <c r="CM1689" s="165"/>
      <c r="CN1689" s="165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</row>
    <row r="1690" spans="1:107" s="2" customFormat="1" ht="10.5" hidden="1" customHeight="1" thickBot="1" x14ac:dyDescent="0.25">
      <c r="A1690" s="1533"/>
      <c r="B1690" s="1536"/>
      <c r="C1690" s="274"/>
      <c r="D1690" s="239" t="s">
        <v>41</v>
      </c>
      <c r="E1690" s="95"/>
      <c r="F1690" s="95"/>
      <c r="G1690" s="95"/>
      <c r="H1690" s="585"/>
      <c r="I1690" s="95"/>
      <c r="J1690" s="95"/>
      <c r="K1690" s="95"/>
      <c r="L1690" s="95"/>
      <c r="M1690" s="95"/>
      <c r="N1690" s="585"/>
      <c r="O1690" s="95"/>
      <c r="P1690" s="95"/>
      <c r="Q1690" s="95"/>
      <c r="R1690" s="95"/>
      <c r="S1690" s="95"/>
      <c r="T1690" s="95"/>
      <c r="U1690" s="95"/>
      <c r="V1690" s="95"/>
      <c r="W1690" s="95"/>
      <c r="X1690" s="95"/>
      <c r="Y1690" s="585"/>
      <c r="Z1690" s="95"/>
      <c r="AA1690" s="95"/>
      <c r="AB1690" s="97"/>
      <c r="AC1690" s="333"/>
      <c r="AD1690" s="180"/>
      <c r="AE1690" s="180"/>
      <c r="AF1690" s="328"/>
      <c r="AG1690" s="328"/>
      <c r="AH1690" s="328"/>
      <c r="AI1690" s="328"/>
      <c r="AJ1690" s="328"/>
      <c r="AK1690" s="328"/>
      <c r="AL1690" s="328"/>
      <c r="AM1690" s="328"/>
      <c r="AN1690" s="328"/>
      <c r="AO1690" s="328"/>
      <c r="AP1690" s="328"/>
      <c r="AQ1690" s="328"/>
      <c r="AR1690" s="328"/>
      <c r="AS1690" s="328"/>
      <c r="AT1690" s="328"/>
      <c r="AU1690" s="328"/>
      <c r="AV1690" s="328"/>
      <c r="AW1690" s="328"/>
      <c r="AX1690" s="328"/>
      <c r="AY1690" s="328"/>
      <c r="AZ1690" s="328"/>
      <c r="BA1690" s="328"/>
      <c r="BB1690" s="328"/>
      <c r="BC1690" s="328"/>
      <c r="BD1690" s="328"/>
      <c r="BE1690" s="328"/>
      <c r="BF1690" s="328"/>
      <c r="BG1690" s="328"/>
      <c r="BH1690" s="328"/>
      <c r="BI1690" s="328"/>
      <c r="BJ1690" s="328"/>
      <c r="BK1690" s="328"/>
      <c r="BL1690" s="328"/>
      <c r="BM1690" s="328"/>
      <c r="BN1690" s="328"/>
      <c r="BO1690" s="328"/>
      <c r="BP1690" s="328"/>
      <c r="BQ1690" s="328"/>
      <c r="BR1690" s="328"/>
      <c r="BS1690" s="328"/>
      <c r="BT1690" s="328"/>
      <c r="BU1690" s="328"/>
      <c r="BV1690" s="328"/>
      <c r="BW1690" s="328"/>
      <c r="BX1690" s="328"/>
      <c r="BY1690" s="328"/>
      <c r="BZ1690" s="328"/>
      <c r="CA1690" s="328"/>
      <c r="CB1690" s="328"/>
      <c r="CC1690" s="328"/>
      <c r="CD1690" s="328"/>
      <c r="CE1690" s="328"/>
      <c r="CF1690" s="328"/>
      <c r="CG1690" s="328"/>
      <c r="CH1690" s="328"/>
      <c r="CI1690" s="328"/>
      <c r="CJ1690" s="328"/>
      <c r="CK1690" s="328"/>
      <c r="CL1690" s="328"/>
      <c r="CM1690" s="165"/>
      <c r="CN1690" s="165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</row>
    <row r="1691" spans="1:107" s="2" customFormat="1" ht="10.5" hidden="1" customHeight="1" x14ac:dyDescent="0.2">
      <c r="A1691" s="1531" t="s">
        <v>14</v>
      </c>
      <c r="B1691" s="1534" t="s">
        <v>520</v>
      </c>
      <c r="C1691" s="810"/>
      <c r="D1691" s="233"/>
      <c r="E1691" s="497"/>
      <c r="F1691" s="497"/>
      <c r="G1691" s="497"/>
      <c r="H1691" s="579"/>
      <c r="I1691" s="497"/>
      <c r="J1691" s="497"/>
      <c r="K1691" s="497"/>
      <c r="L1691" s="497"/>
      <c r="M1691" s="497"/>
      <c r="N1691" s="579"/>
      <c r="O1691" s="497"/>
      <c r="P1691" s="497"/>
      <c r="Q1691" s="497"/>
      <c r="R1691" s="497"/>
      <c r="S1691" s="497"/>
      <c r="T1691" s="497"/>
      <c r="U1691" s="497"/>
      <c r="V1691" s="497"/>
      <c r="W1691" s="497"/>
      <c r="X1691" s="497"/>
      <c r="Y1691" s="579"/>
      <c r="Z1691" s="497"/>
      <c r="AA1691" s="497"/>
      <c r="AB1691" s="691"/>
      <c r="AC1691" s="333"/>
      <c r="AD1691" s="180"/>
      <c r="AE1691" s="180"/>
      <c r="AF1691" s="328"/>
      <c r="AG1691" s="328"/>
      <c r="AH1691" s="328"/>
      <c r="AI1691" s="328"/>
      <c r="AJ1691" s="328"/>
      <c r="AK1691" s="328"/>
      <c r="AL1691" s="328"/>
      <c r="AM1691" s="328"/>
      <c r="AN1691" s="328"/>
      <c r="AO1691" s="328"/>
      <c r="AP1691" s="328"/>
      <c r="AQ1691" s="328"/>
      <c r="AR1691" s="328"/>
      <c r="AS1691" s="328"/>
      <c r="AT1691" s="328"/>
      <c r="AU1691" s="328"/>
      <c r="AV1691" s="328"/>
      <c r="AW1691" s="328"/>
      <c r="AX1691" s="328"/>
      <c r="AY1691" s="328"/>
      <c r="AZ1691" s="328"/>
      <c r="BA1691" s="328"/>
      <c r="BB1691" s="328"/>
      <c r="BC1691" s="328"/>
      <c r="BD1691" s="328"/>
      <c r="BE1691" s="328"/>
      <c r="BF1691" s="328"/>
      <c r="BG1691" s="328"/>
      <c r="BH1691" s="328"/>
      <c r="BI1691" s="328"/>
      <c r="BJ1691" s="328"/>
      <c r="BK1691" s="328"/>
      <c r="BL1691" s="328"/>
      <c r="BM1691" s="328"/>
      <c r="BN1691" s="328"/>
      <c r="BO1691" s="328"/>
      <c r="BP1691" s="328"/>
      <c r="BQ1691" s="328"/>
      <c r="BR1691" s="328"/>
      <c r="BS1691" s="328"/>
      <c r="BT1691" s="328"/>
      <c r="BU1691" s="328"/>
      <c r="BV1691" s="328"/>
      <c r="BW1691" s="328"/>
      <c r="BX1691" s="328"/>
      <c r="BY1691" s="328"/>
      <c r="BZ1691" s="328"/>
      <c r="CA1691" s="328"/>
      <c r="CB1691" s="328"/>
      <c r="CC1691" s="328"/>
      <c r="CD1691" s="328"/>
      <c r="CE1691" s="328"/>
      <c r="CF1691" s="328"/>
      <c r="CG1691" s="328"/>
      <c r="CH1691" s="328"/>
      <c r="CI1691" s="328"/>
      <c r="CJ1691" s="328"/>
      <c r="CK1691" s="328"/>
      <c r="CL1691" s="328"/>
      <c r="CM1691" s="165"/>
      <c r="CN1691" s="165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</row>
    <row r="1692" spans="1:107" s="2" customFormat="1" ht="10.5" hidden="1" customHeight="1" x14ac:dyDescent="0.2">
      <c r="A1692" s="1532"/>
      <c r="B1692" s="1535"/>
      <c r="C1692" s="1472" t="s">
        <v>128</v>
      </c>
      <c r="D1692" s="134" t="s">
        <v>33</v>
      </c>
      <c r="E1692" s="45"/>
      <c r="F1692" s="45"/>
      <c r="G1692" s="45"/>
      <c r="H1692" s="580"/>
      <c r="I1692" s="45"/>
      <c r="J1692" s="45"/>
      <c r="K1692" s="45"/>
      <c r="L1692" s="45"/>
      <c r="M1692" s="45"/>
      <c r="N1692" s="580"/>
      <c r="O1692" s="45"/>
      <c r="P1692" s="45"/>
      <c r="Q1692" s="45"/>
      <c r="R1692" s="45"/>
      <c r="S1692" s="45"/>
      <c r="T1692" s="45"/>
      <c r="U1692" s="45"/>
      <c r="V1692" s="45"/>
      <c r="W1692" s="45"/>
      <c r="X1692" s="45"/>
      <c r="Y1692" s="580"/>
      <c r="Z1692" s="45"/>
      <c r="AA1692" s="45"/>
      <c r="AB1692" s="94"/>
      <c r="AC1692" s="333"/>
      <c r="AD1692" s="180"/>
      <c r="AE1692" s="180"/>
      <c r="AF1692" s="328"/>
      <c r="AG1692" s="328"/>
      <c r="AH1692" s="328"/>
      <c r="AI1692" s="328"/>
      <c r="AJ1692" s="328"/>
      <c r="AK1692" s="328"/>
      <c r="AL1692" s="328"/>
      <c r="AM1692" s="328"/>
      <c r="AN1692" s="328"/>
      <c r="AO1692" s="328"/>
      <c r="AP1692" s="328"/>
      <c r="AQ1692" s="328"/>
      <c r="AR1692" s="328"/>
      <c r="AS1692" s="328"/>
      <c r="AT1692" s="328"/>
      <c r="AU1692" s="328"/>
      <c r="AV1692" s="328"/>
      <c r="AW1692" s="328"/>
      <c r="AX1692" s="328"/>
      <c r="AY1692" s="328"/>
      <c r="AZ1692" s="328"/>
      <c r="BA1692" s="328"/>
      <c r="BB1692" s="328"/>
      <c r="BC1692" s="328"/>
      <c r="BD1692" s="328"/>
      <c r="BE1692" s="328"/>
      <c r="BF1692" s="328"/>
      <c r="BG1692" s="328"/>
      <c r="BH1692" s="328"/>
      <c r="BI1692" s="328"/>
      <c r="BJ1692" s="328"/>
      <c r="BK1692" s="328"/>
      <c r="BL1692" s="328"/>
      <c r="BM1692" s="328"/>
      <c r="BN1692" s="328"/>
      <c r="BO1692" s="328"/>
      <c r="BP1692" s="328"/>
      <c r="BQ1692" s="328"/>
      <c r="BR1692" s="328"/>
      <c r="BS1692" s="328"/>
      <c r="BT1692" s="328"/>
      <c r="BU1692" s="328"/>
      <c r="BV1692" s="328"/>
      <c r="BW1692" s="328"/>
      <c r="BX1692" s="328"/>
      <c r="BY1692" s="328"/>
      <c r="BZ1692" s="328"/>
      <c r="CA1692" s="328"/>
      <c r="CB1692" s="328"/>
      <c r="CC1692" s="328"/>
      <c r="CD1692" s="328"/>
      <c r="CE1692" s="328"/>
      <c r="CF1692" s="328"/>
      <c r="CG1692" s="328"/>
      <c r="CH1692" s="328"/>
      <c r="CI1692" s="328"/>
      <c r="CJ1692" s="328"/>
      <c r="CK1692" s="328"/>
      <c r="CL1692" s="328"/>
      <c r="CM1692" s="165"/>
      <c r="CN1692" s="165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</row>
    <row r="1693" spans="1:107" s="2" customFormat="1" ht="10.5" hidden="1" customHeight="1" x14ac:dyDescent="0.2">
      <c r="A1693" s="1532"/>
      <c r="B1693" s="1535"/>
      <c r="C1693" s="1472" t="s">
        <v>127</v>
      </c>
      <c r="D1693" s="134" t="s">
        <v>116</v>
      </c>
      <c r="E1693" s="45"/>
      <c r="F1693" s="45"/>
      <c r="G1693" s="45"/>
      <c r="H1693" s="580"/>
      <c r="I1693" s="45"/>
      <c r="J1693" s="45"/>
      <c r="K1693" s="45"/>
      <c r="L1693" s="45"/>
      <c r="M1693" s="45"/>
      <c r="N1693" s="580"/>
      <c r="O1693" s="45"/>
      <c r="P1693" s="45"/>
      <c r="Q1693" s="45"/>
      <c r="R1693" s="45"/>
      <c r="S1693" s="45"/>
      <c r="T1693" s="45"/>
      <c r="U1693" s="45"/>
      <c r="V1693" s="45"/>
      <c r="W1693" s="45"/>
      <c r="X1693" s="45"/>
      <c r="Y1693" s="580"/>
      <c r="Z1693" s="45"/>
      <c r="AA1693" s="45"/>
      <c r="AB1693" s="94"/>
      <c r="AC1693" s="333"/>
      <c r="AD1693" s="180"/>
      <c r="AE1693" s="180"/>
      <c r="AF1693" s="328"/>
      <c r="AG1693" s="328"/>
      <c r="AH1693" s="328"/>
      <c r="AI1693" s="328"/>
      <c r="AJ1693" s="328"/>
      <c r="AK1693" s="328"/>
      <c r="AL1693" s="328"/>
      <c r="AM1693" s="328"/>
      <c r="AN1693" s="328"/>
      <c r="AO1693" s="328"/>
      <c r="AP1693" s="328"/>
      <c r="AQ1693" s="328"/>
      <c r="AR1693" s="328"/>
      <c r="AS1693" s="328"/>
      <c r="AT1693" s="328"/>
      <c r="AU1693" s="328"/>
      <c r="AV1693" s="328"/>
      <c r="AW1693" s="328"/>
      <c r="AX1693" s="328"/>
      <c r="AY1693" s="328"/>
      <c r="AZ1693" s="328"/>
      <c r="BA1693" s="328"/>
      <c r="BB1693" s="328"/>
      <c r="BC1693" s="328"/>
      <c r="BD1693" s="328"/>
      <c r="BE1693" s="328"/>
      <c r="BF1693" s="328"/>
      <c r="BG1693" s="328"/>
      <c r="BH1693" s="328"/>
      <c r="BI1693" s="328"/>
      <c r="BJ1693" s="328"/>
      <c r="BK1693" s="328"/>
      <c r="BL1693" s="328"/>
      <c r="BM1693" s="328"/>
      <c r="BN1693" s="328"/>
      <c r="BO1693" s="328"/>
      <c r="BP1693" s="328"/>
      <c r="BQ1693" s="328"/>
      <c r="BR1693" s="328"/>
      <c r="BS1693" s="328"/>
      <c r="BT1693" s="328"/>
      <c r="BU1693" s="328"/>
      <c r="BV1693" s="328"/>
      <c r="BW1693" s="328"/>
      <c r="BX1693" s="328"/>
      <c r="BY1693" s="328"/>
      <c r="BZ1693" s="328"/>
      <c r="CA1693" s="328"/>
      <c r="CB1693" s="328"/>
      <c r="CC1693" s="328"/>
      <c r="CD1693" s="328"/>
      <c r="CE1693" s="328"/>
      <c r="CF1693" s="328"/>
      <c r="CG1693" s="328"/>
      <c r="CH1693" s="328"/>
      <c r="CI1693" s="328"/>
      <c r="CJ1693" s="328"/>
      <c r="CK1693" s="328"/>
      <c r="CL1693" s="328"/>
      <c r="CM1693" s="165"/>
      <c r="CN1693" s="165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</row>
    <row r="1694" spans="1:107" s="2" customFormat="1" ht="10.5" hidden="1" customHeight="1" x14ac:dyDescent="0.2">
      <c r="A1694" s="1532"/>
      <c r="B1694" s="1535"/>
      <c r="C1694" s="1472" t="s">
        <v>127</v>
      </c>
      <c r="D1694" s="134" t="s">
        <v>117</v>
      </c>
      <c r="E1694" s="45"/>
      <c r="F1694" s="45"/>
      <c r="G1694" s="45"/>
      <c r="H1694" s="580"/>
      <c r="I1694" s="45"/>
      <c r="J1694" s="45"/>
      <c r="K1694" s="45"/>
      <c r="L1694" s="45"/>
      <c r="M1694" s="45"/>
      <c r="N1694" s="580"/>
      <c r="O1694" s="45"/>
      <c r="P1694" s="45"/>
      <c r="Q1694" s="45"/>
      <c r="R1694" s="45"/>
      <c r="S1694" s="45"/>
      <c r="T1694" s="45"/>
      <c r="U1694" s="45"/>
      <c r="V1694" s="45"/>
      <c r="W1694" s="45"/>
      <c r="X1694" s="45"/>
      <c r="Y1694" s="580"/>
      <c r="Z1694" s="45"/>
      <c r="AA1694" s="45"/>
      <c r="AB1694" s="94"/>
      <c r="AC1694" s="333"/>
      <c r="AD1694" s="180"/>
      <c r="AE1694" s="180"/>
      <c r="AF1694" s="328"/>
      <c r="AG1694" s="328"/>
      <c r="AH1694" s="328"/>
      <c r="AI1694" s="328"/>
      <c r="AJ1694" s="328"/>
      <c r="AK1694" s="328"/>
      <c r="AL1694" s="328"/>
      <c r="AM1694" s="328"/>
      <c r="AN1694" s="328"/>
      <c r="AO1694" s="328"/>
      <c r="AP1694" s="328"/>
      <c r="AQ1694" s="328"/>
      <c r="AR1694" s="328"/>
      <c r="AS1694" s="328"/>
      <c r="AT1694" s="328"/>
      <c r="AU1694" s="328"/>
      <c r="AV1694" s="328"/>
      <c r="AW1694" s="328"/>
      <c r="AX1694" s="328"/>
      <c r="AY1694" s="328"/>
      <c r="AZ1694" s="328"/>
      <c r="BA1694" s="328"/>
      <c r="BB1694" s="328"/>
      <c r="BC1694" s="328"/>
      <c r="BD1694" s="328"/>
      <c r="BE1694" s="328"/>
      <c r="BF1694" s="328"/>
      <c r="BG1694" s="328"/>
      <c r="BH1694" s="328"/>
      <c r="BI1694" s="328"/>
      <c r="BJ1694" s="328"/>
      <c r="BK1694" s="328"/>
      <c r="BL1694" s="328"/>
      <c r="BM1694" s="328"/>
      <c r="BN1694" s="328"/>
      <c r="BO1694" s="328"/>
      <c r="BP1694" s="328"/>
      <c r="BQ1694" s="328"/>
      <c r="BR1694" s="328"/>
      <c r="BS1694" s="328"/>
      <c r="BT1694" s="328"/>
      <c r="BU1694" s="328"/>
      <c r="BV1694" s="328"/>
      <c r="BW1694" s="328"/>
      <c r="BX1694" s="328"/>
      <c r="BY1694" s="328"/>
      <c r="BZ1694" s="328"/>
      <c r="CA1694" s="328"/>
      <c r="CB1694" s="328"/>
      <c r="CC1694" s="328"/>
      <c r="CD1694" s="328"/>
      <c r="CE1694" s="328"/>
      <c r="CF1694" s="328"/>
      <c r="CG1694" s="328"/>
      <c r="CH1694" s="328"/>
      <c r="CI1694" s="328"/>
      <c r="CJ1694" s="328"/>
      <c r="CK1694" s="328"/>
      <c r="CL1694" s="328"/>
      <c r="CM1694" s="165"/>
      <c r="CN1694" s="165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</row>
    <row r="1695" spans="1:107" s="2" customFormat="1" ht="10.5" hidden="1" customHeight="1" thickBot="1" x14ac:dyDescent="0.25">
      <c r="A1695" s="1533"/>
      <c r="B1695" s="1536"/>
      <c r="C1695" s="660"/>
      <c r="D1695" s="135" t="s">
        <v>41</v>
      </c>
      <c r="E1695" s="498"/>
      <c r="F1695" s="498"/>
      <c r="G1695" s="498"/>
      <c r="H1695" s="581"/>
      <c r="I1695" s="498"/>
      <c r="J1695" s="498"/>
      <c r="K1695" s="498"/>
      <c r="L1695" s="498"/>
      <c r="M1695" s="498"/>
      <c r="N1695" s="581"/>
      <c r="O1695" s="498"/>
      <c r="P1695" s="498"/>
      <c r="Q1695" s="498"/>
      <c r="R1695" s="498"/>
      <c r="S1695" s="498"/>
      <c r="T1695" s="498"/>
      <c r="U1695" s="498"/>
      <c r="V1695" s="498"/>
      <c r="W1695" s="498"/>
      <c r="X1695" s="498"/>
      <c r="Y1695" s="581"/>
      <c r="Z1695" s="498"/>
      <c r="AA1695" s="498"/>
      <c r="AB1695" s="694"/>
      <c r="AC1695" s="333"/>
      <c r="AD1695" s="180"/>
      <c r="AE1695" s="180"/>
      <c r="AF1695" s="328"/>
      <c r="AG1695" s="328"/>
      <c r="AH1695" s="328"/>
      <c r="AI1695" s="328"/>
      <c r="AJ1695" s="328"/>
      <c r="AK1695" s="328"/>
      <c r="AL1695" s="328"/>
      <c r="AM1695" s="328"/>
      <c r="AN1695" s="328"/>
      <c r="AO1695" s="328"/>
      <c r="AP1695" s="328"/>
      <c r="AQ1695" s="328"/>
      <c r="AR1695" s="328"/>
      <c r="AS1695" s="328"/>
      <c r="AT1695" s="328"/>
      <c r="AU1695" s="328"/>
      <c r="AV1695" s="328"/>
      <c r="AW1695" s="328"/>
      <c r="AX1695" s="328"/>
      <c r="AY1695" s="328"/>
      <c r="AZ1695" s="328"/>
      <c r="BA1695" s="328"/>
      <c r="BB1695" s="328"/>
      <c r="BC1695" s="328"/>
      <c r="BD1695" s="328"/>
      <c r="BE1695" s="328"/>
      <c r="BF1695" s="328"/>
      <c r="BG1695" s="328"/>
      <c r="BH1695" s="328"/>
      <c r="BI1695" s="328"/>
      <c r="BJ1695" s="328"/>
      <c r="BK1695" s="328"/>
      <c r="BL1695" s="328"/>
      <c r="BM1695" s="328"/>
      <c r="BN1695" s="328"/>
      <c r="BO1695" s="328"/>
      <c r="BP1695" s="328"/>
      <c r="BQ1695" s="328"/>
      <c r="BR1695" s="328"/>
      <c r="BS1695" s="328"/>
      <c r="BT1695" s="328"/>
      <c r="BU1695" s="328"/>
      <c r="BV1695" s="328"/>
      <c r="BW1695" s="328"/>
      <c r="BX1695" s="328"/>
      <c r="BY1695" s="328"/>
      <c r="BZ1695" s="328"/>
      <c r="CA1695" s="328"/>
      <c r="CB1695" s="328"/>
      <c r="CC1695" s="328"/>
      <c r="CD1695" s="328"/>
      <c r="CE1695" s="328"/>
      <c r="CF1695" s="328"/>
      <c r="CG1695" s="328"/>
      <c r="CH1695" s="328"/>
      <c r="CI1695" s="328"/>
      <c r="CJ1695" s="328"/>
      <c r="CK1695" s="328"/>
      <c r="CL1695" s="328"/>
      <c r="CM1695" s="165"/>
      <c r="CN1695" s="165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</row>
    <row r="1696" spans="1:107" s="2" customFormat="1" ht="10.5" hidden="1" customHeight="1" x14ac:dyDescent="0.2">
      <c r="A1696" s="1531" t="s">
        <v>15</v>
      </c>
      <c r="B1696" s="1534" t="s">
        <v>520</v>
      </c>
      <c r="C1696" s="988"/>
      <c r="D1696" s="82"/>
      <c r="E1696" s="81"/>
      <c r="F1696" s="81"/>
      <c r="G1696" s="81"/>
      <c r="H1696" s="583"/>
      <c r="I1696" s="81"/>
      <c r="J1696" s="81"/>
      <c r="K1696" s="81"/>
      <c r="L1696" s="81"/>
      <c r="M1696" s="81"/>
      <c r="N1696" s="583"/>
      <c r="O1696" s="81"/>
      <c r="P1696" s="81"/>
      <c r="Q1696" s="81"/>
      <c r="R1696" s="81"/>
      <c r="S1696" s="81"/>
      <c r="T1696" s="81"/>
      <c r="U1696" s="81"/>
      <c r="V1696" s="81"/>
      <c r="W1696" s="81"/>
      <c r="X1696" s="81"/>
      <c r="Y1696" s="583"/>
      <c r="Z1696" s="81"/>
      <c r="AA1696" s="81"/>
      <c r="AB1696" s="83"/>
      <c r="AC1696" s="333"/>
      <c r="AD1696" s="180"/>
      <c r="AE1696" s="180"/>
      <c r="AF1696" s="328"/>
      <c r="AG1696" s="328"/>
      <c r="AH1696" s="328"/>
      <c r="AI1696" s="328"/>
      <c r="AJ1696" s="328"/>
      <c r="AK1696" s="328"/>
      <c r="AL1696" s="328"/>
      <c r="AM1696" s="328"/>
      <c r="AN1696" s="328"/>
      <c r="AO1696" s="328"/>
      <c r="AP1696" s="328"/>
      <c r="AQ1696" s="328"/>
      <c r="AR1696" s="328"/>
      <c r="AS1696" s="328"/>
      <c r="AT1696" s="328"/>
      <c r="AU1696" s="328"/>
      <c r="AV1696" s="328"/>
      <c r="AW1696" s="328"/>
      <c r="AX1696" s="328"/>
      <c r="AY1696" s="328"/>
      <c r="AZ1696" s="328"/>
      <c r="BA1696" s="328"/>
      <c r="BB1696" s="328"/>
      <c r="BC1696" s="328"/>
      <c r="BD1696" s="328"/>
      <c r="BE1696" s="328"/>
      <c r="BF1696" s="328"/>
      <c r="BG1696" s="328"/>
      <c r="BH1696" s="328"/>
      <c r="BI1696" s="328"/>
      <c r="BJ1696" s="328"/>
      <c r="BK1696" s="328"/>
      <c r="BL1696" s="328"/>
      <c r="BM1696" s="328"/>
      <c r="BN1696" s="328"/>
      <c r="BO1696" s="328"/>
      <c r="BP1696" s="328"/>
      <c r="BQ1696" s="328"/>
      <c r="BR1696" s="328"/>
      <c r="BS1696" s="328"/>
      <c r="BT1696" s="328"/>
      <c r="BU1696" s="328"/>
      <c r="BV1696" s="328"/>
      <c r="BW1696" s="328"/>
      <c r="BX1696" s="328"/>
      <c r="BY1696" s="328"/>
      <c r="BZ1696" s="328"/>
      <c r="CA1696" s="328"/>
      <c r="CB1696" s="328"/>
      <c r="CC1696" s="328"/>
      <c r="CD1696" s="328"/>
      <c r="CE1696" s="328"/>
      <c r="CF1696" s="328"/>
      <c r="CG1696" s="328"/>
      <c r="CH1696" s="328"/>
      <c r="CI1696" s="328"/>
      <c r="CJ1696" s="328"/>
      <c r="CK1696" s="328"/>
      <c r="CL1696" s="328"/>
      <c r="CM1696" s="165"/>
      <c r="CN1696" s="165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</row>
    <row r="1697" spans="1:115" s="2" customFormat="1" ht="10.5" hidden="1" customHeight="1" x14ac:dyDescent="0.2">
      <c r="A1697" s="1532"/>
      <c r="B1697" s="1535"/>
      <c r="C1697" s="1472" t="s">
        <v>128</v>
      </c>
      <c r="D1697" s="134" t="s">
        <v>33</v>
      </c>
      <c r="E1697" s="45"/>
      <c r="F1697" s="45"/>
      <c r="G1697" s="45"/>
      <c r="H1697" s="580"/>
      <c r="I1697" s="45"/>
      <c r="J1697" s="45"/>
      <c r="K1697" s="45"/>
      <c r="L1697" s="45"/>
      <c r="M1697" s="45"/>
      <c r="N1697" s="580"/>
      <c r="O1697" s="45"/>
      <c r="P1697" s="45"/>
      <c r="Q1697" s="45"/>
      <c r="R1697" s="45"/>
      <c r="S1697" s="45"/>
      <c r="T1697" s="45"/>
      <c r="U1697" s="45"/>
      <c r="V1697" s="45"/>
      <c r="W1697" s="45"/>
      <c r="X1697" s="45"/>
      <c r="Y1697" s="580"/>
      <c r="Z1697" s="45"/>
      <c r="AA1697" s="45"/>
      <c r="AB1697" s="94"/>
      <c r="AC1697" s="333"/>
      <c r="AD1697" s="180"/>
      <c r="AE1697" s="180"/>
      <c r="AF1697" s="328"/>
      <c r="AG1697" s="328"/>
      <c r="AH1697" s="328"/>
      <c r="AI1697" s="328"/>
      <c r="AJ1697" s="328"/>
      <c r="AK1697" s="328"/>
      <c r="AL1697" s="328"/>
      <c r="AM1697" s="328"/>
      <c r="AN1697" s="328"/>
      <c r="AO1697" s="328"/>
      <c r="AP1697" s="328"/>
      <c r="AQ1697" s="328"/>
      <c r="AR1697" s="328"/>
      <c r="AS1697" s="328"/>
      <c r="AT1697" s="328"/>
      <c r="AU1697" s="328"/>
      <c r="AV1697" s="328"/>
      <c r="AW1697" s="328"/>
      <c r="AX1697" s="328"/>
      <c r="AY1697" s="328"/>
      <c r="AZ1697" s="328"/>
      <c r="BA1697" s="328"/>
      <c r="BB1697" s="328"/>
      <c r="BC1697" s="328"/>
      <c r="BD1697" s="328"/>
      <c r="BE1697" s="328"/>
      <c r="BF1697" s="328"/>
      <c r="BG1697" s="328"/>
      <c r="BH1697" s="328"/>
      <c r="BI1697" s="328"/>
      <c r="BJ1697" s="328"/>
      <c r="BK1697" s="328"/>
      <c r="BL1697" s="328"/>
      <c r="BM1697" s="328"/>
      <c r="BN1697" s="328"/>
      <c r="BO1697" s="328"/>
      <c r="BP1697" s="328"/>
      <c r="BQ1697" s="328"/>
      <c r="BR1697" s="328"/>
      <c r="BS1697" s="328"/>
      <c r="BT1697" s="328"/>
      <c r="BU1697" s="328"/>
      <c r="BV1697" s="328"/>
      <c r="BW1697" s="328"/>
      <c r="BX1697" s="328"/>
      <c r="BY1697" s="328"/>
      <c r="BZ1697" s="328"/>
      <c r="CA1697" s="328"/>
      <c r="CB1697" s="328"/>
      <c r="CC1697" s="328"/>
      <c r="CD1697" s="328"/>
      <c r="CE1697" s="328"/>
      <c r="CF1697" s="328"/>
      <c r="CG1697" s="328"/>
      <c r="CH1697" s="328"/>
      <c r="CI1697" s="328"/>
      <c r="CJ1697" s="328"/>
      <c r="CK1697" s="328"/>
      <c r="CL1697" s="328"/>
      <c r="CM1697" s="165"/>
      <c r="CN1697" s="165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</row>
    <row r="1698" spans="1:115" s="2" customFormat="1" ht="10.5" hidden="1" customHeight="1" x14ac:dyDescent="0.2">
      <c r="A1698" s="1532"/>
      <c r="B1698" s="1535"/>
      <c r="C1698" s="1472" t="s">
        <v>127</v>
      </c>
      <c r="D1698" s="134" t="s">
        <v>116</v>
      </c>
      <c r="E1698" s="45"/>
      <c r="F1698" s="45"/>
      <c r="G1698" s="45"/>
      <c r="H1698" s="580"/>
      <c r="I1698" s="45"/>
      <c r="J1698" s="45"/>
      <c r="K1698" s="45"/>
      <c r="L1698" s="45"/>
      <c r="M1698" s="45"/>
      <c r="N1698" s="580"/>
      <c r="O1698" s="45"/>
      <c r="P1698" s="45"/>
      <c r="Q1698" s="45"/>
      <c r="R1698" s="45"/>
      <c r="S1698" s="45"/>
      <c r="T1698" s="45"/>
      <c r="U1698" s="45"/>
      <c r="V1698" s="45"/>
      <c r="W1698" s="45"/>
      <c r="X1698" s="45"/>
      <c r="Y1698" s="580"/>
      <c r="Z1698" s="45"/>
      <c r="AA1698" s="45"/>
      <c r="AB1698" s="94"/>
      <c r="AC1698" s="333"/>
      <c r="AD1698" s="180"/>
      <c r="AE1698" s="180"/>
      <c r="AF1698" s="328"/>
      <c r="AG1698" s="328"/>
      <c r="AH1698" s="328"/>
      <c r="AI1698" s="328"/>
      <c r="AJ1698" s="328"/>
      <c r="AK1698" s="328"/>
      <c r="AL1698" s="328"/>
      <c r="AM1698" s="328"/>
      <c r="AN1698" s="328"/>
      <c r="AO1698" s="328"/>
      <c r="AP1698" s="328"/>
      <c r="AQ1698" s="328"/>
      <c r="AR1698" s="328"/>
      <c r="AS1698" s="328"/>
      <c r="AT1698" s="328"/>
      <c r="AU1698" s="328"/>
      <c r="AV1698" s="328"/>
      <c r="AW1698" s="328"/>
      <c r="AX1698" s="328"/>
      <c r="AY1698" s="328"/>
      <c r="AZ1698" s="328"/>
      <c r="BA1698" s="328"/>
      <c r="BB1698" s="328"/>
      <c r="BC1698" s="328"/>
      <c r="BD1698" s="328"/>
      <c r="BE1698" s="328"/>
      <c r="BF1698" s="328"/>
      <c r="BG1698" s="328"/>
      <c r="BH1698" s="328"/>
      <c r="BI1698" s="328"/>
      <c r="BJ1698" s="328"/>
      <c r="BK1698" s="328"/>
      <c r="BL1698" s="328"/>
      <c r="BM1698" s="328"/>
      <c r="BN1698" s="328"/>
      <c r="BO1698" s="328"/>
      <c r="BP1698" s="328"/>
      <c r="BQ1698" s="328"/>
      <c r="BR1698" s="328"/>
      <c r="BS1698" s="328"/>
      <c r="BT1698" s="328"/>
      <c r="BU1698" s="328"/>
      <c r="BV1698" s="328"/>
      <c r="BW1698" s="328"/>
      <c r="BX1698" s="328"/>
      <c r="BY1698" s="328"/>
      <c r="BZ1698" s="328"/>
      <c r="CA1698" s="328"/>
      <c r="CB1698" s="328"/>
      <c r="CC1698" s="328"/>
      <c r="CD1698" s="328"/>
      <c r="CE1698" s="328"/>
      <c r="CF1698" s="328"/>
      <c r="CG1698" s="328"/>
      <c r="CH1698" s="328"/>
      <c r="CI1698" s="328"/>
      <c r="CJ1698" s="328"/>
      <c r="CK1698" s="328"/>
      <c r="CL1698" s="328"/>
      <c r="CM1698" s="165"/>
      <c r="CN1698" s="165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</row>
    <row r="1699" spans="1:115" s="2" customFormat="1" ht="10.5" hidden="1" customHeight="1" x14ac:dyDescent="0.2">
      <c r="A1699" s="1532"/>
      <c r="B1699" s="1535"/>
      <c r="C1699" s="1472" t="s">
        <v>127</v>
      </c>
      <c r="D1699" s="134" t="s">
        <v>117</v>
      </c>
      <c r="E1699" s="45"/>
      <c r="F1699" s="45"/>
      <c r="G1699" s="45"/>
      <c r="H1699" s="580"/>
      <c r="I1699" s="45"/>
      <c r="J1699" s="45"/>
      <c r="K1699" s="45"/>
      <c r="L1699" s="45"/>
      <c r="M1699" s="45"/>
      <c r="N1699" s="580"/>
      <c r="O1699" s="45"/>
      <c r="P1699" s="45"/>
      <c r="Q1699" s="45"/>
      <c r="R1699" s="45"/>
      <c r="S1699" s="45"/>
      <c r="T1699" s="45"/>
      <c r="U1699" s="45"/>
      <c r="V1699" s="45"/>
      <c r="W1699" s="45"/>
      <c r="X1699" s="45"/>
      <c r="Y1699" s="580"/>
      <c r="Z1699" s="45"/>
      <c r="AA1699" s="45"/>
      <c r="AB1699" s="94"/>
      <c r="AC1699" s="333"/>
      <c r="AD1699" s="180"/>
      <c r="AE1699" s="180"/>
      <c r="AF1699" s="328"/>
      <c r="AG1699" s="328"/>
      <c r="AH1699" s="328"/>
      <c r="AI1699" s="328"/>
      <c r="AJ1699" s="328"/>
      <c r="AK1699" s="328"/>
      <c r="AL1699" s="328"/>
      <c r="AM1699" s="328"/>
      <c r="AN1699" s="328"/>
      <c r="AO1699" s="328"/>
      <c r="AP1699" s="328"/>
      <c r="AQ1699" s="328"/>
      <c r="AR1699" s="328"/>
      <c r="AS1699" s="328"/>
      <c r="AT1699" s="328"/>
      <c r="AU1699" s="328"/>
      <c r="AV1699" s="328"/>
      <c r="AW1699" s="328"/>
      <c r="AX1699" s="328"/>
      <c r="AY1699" s="328"/>
      <c r="AZ1699" s="328"/>
      <c r="BA1699" s="328"/>
      <c r="BB1699" s="328"/>
      <c r="BC1699" s="328"/>
      <c r="BD1699" s="328"/>
      <c r="BE1699" s="328"/>
      <c r="BF1699" s="328"/>
      <c r="BG1699" s="328"/>
      <c r="BH1699" s="328"/>
      <c r="BI1699" s="328"/>
      <c r="BJ1699" s="328"/>
      <c r="BK1699" s="328"/>
      <c r="BL1699" s="328"/>
      <c r="BM1699" s="328"/>
      <c r="BN1699" s="328"/>
      <c r="BO1699" s="328"/>
      <c r="BP1699" s="328"/>
      <c r="BQ1699" s="328"/>
      <c r="BR1699" s="328"/>
      <c r="BS1699" s="328"/>
      <c r="BT1699" s="328"/>
      <c r="BU1699" s="328"/>
      <c r="BV1699" s="328"/>
      <c r="BW1699" s="328"/>
      <c r="BX1699" s="328"/>
      <c r="BY1699" s="328"/>
      <c r="BZ1699" s="328"/>
      <c r="CA1699" s="328"/>
      <c r="CB1699" s="328"/>
      <c r="CC1699" s="328"/>
      <c r="CD1699" s="328"/>
      <c r="CE1699" s="328"/>
      <c r="CF1699" s="328"/>
      <c r="CG1699" s="328"/>
      <c r="CH1699" s="328"/>
      <c r="CI1699" s="328"/>
      <c r="CJ1699" s="328"/>
      <c r="CK1699" s="328"/>
      <c r="CL1699" s="328"/>
      <c r="CM1699" s="165"/>
      <c r="CN1699" s="165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</row>
    <row r="1700" spans="1:115" s="2" customFormat="1" ht="10.5" hidden="1" customHeight="1" thickBot="1" x14ac:dyDescent="0.25">
      <c r="A1700" s="1533"/>
      <c r="B1700" s="1536"/>
      <c r="C1700" s="274"/>
      <c r="D1700" s="239" t="s">
        <v>41</v>
      </c>
      <c r="E1700" s="95"/>
      <c r="F1700" s="95"/>
      <c r="G1700" s="95"/>
      <c r="H1700" s="585"/>
      <c r="I1700" s="95"/>
      <c r="J1700" s="95"/>
      <c r="K1700" s="95"/>
      <c r="L1700" s="95"/>
      <c r="M1700" s="95"/>
      <c r="N1700" s="585"/>
      <c r="O1700" s="95"/>
      <c r="P1700" s="95"/>
      <c r="Q1700" s="95"/>
      <c r="R1700" s="95"/>
      <c r="S1700" s="95"/>
      <c r="T1700" s="95"/>
      <c r="U1700" s="95"/>
      <c r="V1700" s="95"/>
      <c r="W1700" s="95"/>
      <c r="X1700" s="95"/>
      <c r="Y1700" s="585"/>
      <c r="Z1700" s="95"/>
      <c r="AA1700" s="95"/>
      <c r="AB1700" s="97"/>
      <c r="AC1700" s="333"/>
      <c r="AD1700" s="180"/>
      <c r="AE1700" s="180"/>
      <c r="AF1700" s="328"/>
      <c r="AG1700" s="328"/>
      <c r="AH1700" s="328"/>
      <c r="AI1700" s="328"/>
      <c r="AJ1700" s="328"/>
      <c r="AK1700" s="328"/>
      <c r="AL1700" s="328"/>
      <c r="AM1700" s="328"/>
      <c r="AN1700" s="328"/>
      <c r="AO1700" s="328"/>
      <c r="AP1700" s="328"/>
      <c r="AQ1700" s="328"/>
      <c r="AR1700" s="328"/>
      <c r="AS1700" s="328"/>
      <c r="AT1700" s="328"/>
      <c r="AU1700" s="328"/>
      <c r="AV1700" s="328"/>
      <c r="AW1700" s="328"/>
      <c r="AX1700" s="328"/>
      <c r="AY1700" s="328"/>
      <c r="AZ1700" s="328"/>
      <c r="BA1700" s="328"/>
      <c r="BB1700" s="328"/>
      <c r="BC1700" s="328"/>
      <c r="BD1700" s="328"/>
      <c r="BE1700" s="328"/>
      <c r="BF1700" s="328"/>
      <c r="BG1700" s="328"/>
      <c r="BH1700" s="328"/>
      <c r="BI1700" s="328"/>
      <c r="BJ1700" s="328"/>
      <c r="BK1700" s="328"/>
      <c r="BL1700" s="328"/>
      <c r="BM1700" s="328"/>
      <c r="BN1700" s="328"/>
      <c r="BO1700" s="328"/>
      <c r="BP1700" s="328"/>
      <c r="BQ1700" s="328"/>
      <c r="BR1700" s="328"/>
      <c r="BS1700" s="328"/>
      <c r="BT1700" s="328"/>
      <c r="BU1700" s="328"/>
      <c r="BV1700" s="328"/>
      <c r="BW1700" s="328"/>
      <c r="BX1700" s="328"/>
      <c r="BY1700" s="328"/>
      <c r="BZ1700" s="328"/>
      <c r="CA1700" s="328"/>
      <c r="CB1700" s="328"/>
      <c r="CC1700" s="328"/>
      <c r="CD1700" s="328"/>
      <c r="CE1700" s="328"/>
      <c r="CF1700" s="328"/>
      <c r="CG1700" s="328"/>
      <c r="CH1700" s="328"/>
      <c r="CI1700" s="328"/>
      <c r="CJ1700" s="328"/>
      <c r="CK1700" s="328"/>
      <c r="CL1700" s="328"/>
      <c r="CM1700" s="165"/>
      <c r="CN1700" s="165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</row>
    <row r="1701" spans="1:115" s="1" customFormat="1" ht="10.5" customHeight="1" x14ac:dyDescent="0.2">
      <c r="A1701" s="671" t="s">
        <v>4</v>
      </c>
      <c r="B1701" s="82" t="s">
        <v>499</v>
      </c>
      <c r="C1701" s="988" t="s">
        <v>557</v>
      </c>
      <c r="D1701" s="1203" t="s">
        <v>36</v>
      </c>
      <c r="E1701" s="87">
        <v>0</v>
      </c>
      <c r="F1701" s="742">
        <v>0</v>
      </c>
      <c r="G1701" s="742">
        <v>0</v>
      </c>
      <c r="H1701" s="743">
        <v>0</v>
      </c>
      <c r="I1701" s="742">
        <v>0</v>
      </c>
      <c r="J1701" s="742">
        <v>0</v>
      </c>
      <c r="K1701" s="742">
        <v>0</v>
      </c>
      <c r="L1701" s="742">
        <v>0</v>
      </c>
      <c r="M1701" s="742">
        <v>0</v>
      </c>
      <c r="N1701" s="743">
        <v>4.8800000000000003E-2</v>
      </c>
      <c r="O1701" s="742">
        <v>0</v>
      </c>
      <c r="P1701" s="742">
        <v>0</v>
      </c>
      <c r="Q1701" s="742">
        <v>0</v>
      </c>
      <c r="R1701" s="742">
        <v>0</v>
      </c>
      <c r="S1701" s="742">
        <v>0</v>
      </c>
      <c r="T1701" s="742">
        <v>0</v>
      </c>
      <c r="U1701" s="742">
        <v>0</v>
      </c>
      <c r="V1701" s="742">
        <v>0</v>
      </c>
      <c r="W1701" s="742">
        <v>0</v>
      </c>
      <c r="X1701" s="742">
        <v>0</v>
      </c>
      <c r="Y1701" s="743">
        <v>0</v>
      </c>
      <c r="Z1701" s="742">
        <v>0</v>
      </c>
      <c r="AA1701" s="742">
        <v>0</v>
      </c>
      <c r="AB1701" s="839">
        <v>0</v>
      </c>
      <c r="AC1701" s="50">
        <f>SUM(D1701:AB1701)</f>
        <v>4.8800000000000003E-2</v>
      </c>
      <c r="AD1701" s="53"/>
      <c r="AE1701" s="61">
        <v>0.04</v>
      </c>
      <c r="AF1701" s="102"/>
      <c r="AG1701" s="102"/>
      <c r="AH1701" s="102"/>
      <c r="AI1701" s="102"/>
      <c r="AJ1701" s="102"/>
      <c r="AK1701" s="102"/>
      <c r="AL1701" s="102"/>
      <c r="AM1701" s="102"/>
      <c r="AN1701" s="102"/>
      <c r="AO1701" s="102"/>
      <c r="AP1701" s="102"/>
      <c r="AQ1701" s="102"/>
      <c r="AR1701" s="102"/>
      <c r="AS1701" s="102"/>
      <c r="AT1701" s="102"/>
      <c r="AU1701" s="102"/>
      <c r="AV1701" s="102"/>
      <c r="AW1701" s="102"/>
      <c r="AX1701" s="102"/>
      <c r="AY1701" s="102"/>
      <c r="AZ1701" s="102"/>
      <c r="BA1701" s="102"/>
      <c r="BB1701" s="102"/>
      <c r="BC1701" s="102"/>
      <c r="BD1701" s="328"/>
      <c r="BE1701" s="328"/>
      <c r="BF1701" s="328"/>
      <c r="BG1701" s="328"/>
      <c r="BH1701" s="328"/>
      <c r="BI1701" s="328"/>
      <c r="BJ1701" s="328"/>
      <c r="BK1701" s="328"/>
      <c r="BL1701" s="328"/>
      <c r="BM1701" s="328"/>
      <c r="BN1701" s="328"/>
      <c r="BO1701" s="328"/>
      <c r="BP1701" s="328"/>
      <c r="BQ1701" s="328"/>
      <c r="BR1701" s="328"/>
      <c r="BS1701" s="328"/>
      <c r="BT1701" s="328"/>
      <c r="BU1701" s="328"/>
      <c r="BV1701" s="328"/>
      <c r="BW1701" s="328"/>
      <c r="BX1701" s="328"/>
      <c r="BY1701" s="328"/>
      <c r="BZ1701" s="328"/>
      <c r="CA1701" s="328"/>
      <c r="CB1701" s="328"/>
      <c r="CC1701" s="328"/>
      <c r="CD1701" s="328"/>
      <c r="CE1701" s="328"/>
      <c r="CF1701" s="328"/>
      <c r="CG1701" s="328"/>
      <c r="CH1701" s="328"/>
      <c r="CI1701" s="328"/>
      <c r="CJ1701" s="328"/>
      <c r="CK1701" s="328"/>
      <c r="CL1701" s="328"/>
      <c r="CM1701" s="165"/>
      <c r="CN1701" s="165"/>
    </row>
    <row r="1702" spans="1:115" s="1" customFormat="1" ht="10.5" customHeight="1" thickBot="1" x14ac:dyDescent="0.25">
      <c r="A1702" s="672" t="s">
        <v>95</v>
      </c>
      <c r="B1702" s="144" t="s">
        <v>500</v>
      </c>
      <c r="C1702" s="274" t="s">
        <v>557</v>
      </c>
      <c r="D1702" s="239" t="s">
        <v>36</v>
      </c>
      <c r="E1702" s="55"/>
      <c r="F1702" s="742"/>
      <c r="G1702" s="742"/>
      <c r="H1702" s="743"/>
      <c r="I1702" s="742"/>
      <c r="J1702" s="742"/>
      <c r="K1702" s="742"/>
      <c r="L1702" s="742"/>
      <c r="M1702" s="742"/>
      <c r="N1702" s="743"/>
      <c r="O1702" s="742"/>
      <c r="P1702" s="742"/>
      <c r="Q1702" s="742"/>
      <c r="R1702" s="742"/>
      <c r="S1702" s="742"/>
      <c r="T1702" s="742"/>
      <c r="U1702" s="742"/>
      <c r="V1702" s="742"/>
      <c r="W1702" s="742"/>
      <c r="X1702" s="742"/>
      <c r="Y1702" s="743"/>
      <c r="Z1702" s="742"/>
      <c r="AA1702" s="742"/>
      <c r="AB1702" s="839"/>
      <c r="AC1702" s="50">
        <f>SUM(D1702:AB1702)</f>
        <v>0</v>
      </c>
      <c r="AD1702" s="53"/>
      <c r="AE1702" s="61">
        <v>0.04</v>
      </c>
      <c r="AF1702" s="102"/>
      <c r="AG1702" s="102"/>
      <c r="AH1702" s="102"/>
      <c r="AI1702" s="102"/>
      <c r="AJ1702" s="102"/>
      <c r="AK1702" s="102"/>
      <c r="AL1702" s="102"/>
      <c r="AM1702" s="102"/>
      <c r="AN1702" s="102"/>
      <c r="AO1702" s="102"/>
      <c r="AP1702" s="102"/>
      <c r="AQ1702" s="102"/>
      <c r="AR1702" s="102"/>
      <c r="AS1702" s="102"/>
      <c r="AT1702" s="102"/>
      <c r="AU1702" s="102"/>
      <c r="AV1702" s="102"/>
      <c r="AW1702" s="102"/>
      <c r="AX1702" s="102"/>
      <c r="AY1702" s="102"/>
      <c r="AZ1702" s="102"/>
      <c r="BA1702" s="102"/>
      <c r="BB1702" s="102"/>
      <c r="BC1702" s="102"/>
      <c r="BD1702" s="102"/>
      <c r="BE1702" s="328"/>
      <c r="BF1702" s="328"/>
      <c r="BG1702" s="328"/>
      <c r="BH1702" s="328"/>
      <c r="BI1702" s="328"/>
      <c r="BJ1702" s="328"/>
      <c r="BK1702" s="328"/>
      <c r="BL1702" s="328"/>
      <c r="BM1702" s="328"/>
      <c r="BN1702" s="328"/>
      <c r="BO1702" s="328"/>
      <c r="BP1702" s="328"/>
      <c r="BQ1702" s="328"/>
      <c r="BR1702" s="328"/>
      <c r="BS1702" s="328"/>
      <c r="BT1702" s="328"/>
      <c r="BU1702" s="328"/>
      <c r="BV1702" s="328"/>
      <c r="BW1702" s="328"/>
      <c r="BX1702" s="328"/>
      <c r="BY1702" s="328"/>
      <c r="BZ1702" s="328"/>
      <c r="CA1702" s="328"/>
      <c r="CB1702" s="328"/>
      <c r="CC1702" s="328"/>
      <c r="CD1702" s="328"/>
      <c r="CE1702" s="328"/>
      <c r="CF1702" s="328"/>
      <c r="CG1702" s="328"/>
      <c r="CH1702" s="328"/>
      <c r="CI1702" s="328"/>
      <c r="CJ1702" s="328"/>
      <c r="CK1702" s="328"/>
      <c r="CL1702" s="328"/>
      <c r="CM1702" s="165"/>
      <c r="CN1702" s="165"/>
    </row>
    <row r="1703" spans="1:115" s="1" customFormat="1" ht="10.5" customHeight="1" x14ac:dyDescent="0.2">
      <c r="A1703" s="1543" t="s">
        <v>56</v>
      </c>
      <c r="B1703" s="1544"/>
      <c r="C1703" s="778"/>
      <c r="D1703" s="1203" t="s">
        <v>116</v>
      </c>
      <c r="E1703" s="110">
        <f>E1578+E1583+E1588+E1593+E1608+E1613+E1618+E1623</f>
        <v>1.5720720000000001</v>
      </c>
      <c r="F1703" s="110">
        <f t="shared" ref="F1703:AB1704" si="663">F1578+F1583+F1588+F1593+F1608+F1613+F1618+F1623</f>
        <v>1.5662159999999998</v>
      </c>
      <c r="G1703" s="110">
        <f t="shared" si="663"/>
        <v>1.62564</v>
      </c>
      <c r="H1703" s="608">
        <f t="shared" si="663"/>
        <v>0.74090400000000001</v>
      </c>
      <c r="I1703" s="110">
        <f t="shared" si="663"/>
        <v>0.378552</v>
      </c>
      <c r="J1703" s="110">
        <f t="shared" si="663"/>
        <v>1.5510479999999998</v>
      </c>
      <c r="K1703" s="110">
        <f t="shared" si="663"/>
        <v>0.73658399999999991</v>
      </c>
      <c r="L1703" s="110">
        <f t="shared" si="663"/>
        <v>0.50258399999999992</v>
      </c>
      <c r="M1703" s="110">
        <f t="shared" si="663"/>
        <v>0.66813600000000006</v>
      </c>
      <c r="N1703" s="608">
        <f t="shared" si="663"/>
        <v>0.74687999999999999</v>
      </c>
      <c r="O1703" s="110">
        <f t="shared" si="663"/>
        <v>0.71061600000000003</v>
      </c>
      <c r="P1703" s="110">
        <f t="shared" si="663"/>
        <v>0.75731999999999999</v>
      </c>
      <c r="Q1703" s="110">
        <f t="shared" si="663"/>
        <v>0.71642400000000006</v>
      </c>
      <c r="R1703" s="110">
        <f t="shared" si="663"/>
        <v>0.67019999999999991</v>
      </c>
      <c r="S1703" s="110">
        <f t="shared" si="663"/>
        <v>0.93002399999999985</v>
      </c>
      <c r="T1703" s="110">
        <f t="shared" si="663"/>
        <v>1.6013279999999996</v>
      </c>
      <c r="U1703" s="110">
        <f t="shared" si="663"/>
        <v>1.5819360000000005</v>
      </c>
      <c r="V1703" s="110">
        <f t="shared" si="663"/>
        <v>1.529976</v>
      </c>
      <c r="W1703" s="110">
        <f t="shared" si="663"/>
        <v>1.5511440000000001</v>
      </c>
      <c r="X1703" s="110">
        <f t="shared" si="663"/>
        <v>1.7102160000000004</v>
      </c>
      <c r="Y1703" s="608">
        <f t="shared" si="663"/>
        <v>1.5575760000000001</v>
      </c>
      <c r="Z1703" s="110">
        <f t="shared" si="663"/>
        <v>1.655376</v>
      </c>
      <c r="AA1703" s="110">
        <f t="shared" si="663"/>
        <v>1.6240319999999999</v>
      </c>
      <c r="AB1703" s="146">
        <f t="shared" si="663"/>
        <v>1.5828960000000001</v>
      </c>
      <c r="AC1703" s="328"/>
      <c r="AD1703" s="328"/>
      <c r="AE1703" s="328"/>
      <c r="AF1703" s="328"/>
      <c r="AG1703" s="328"/>
      <c r="AH1703" s="328"/>
      <c r="AI1703" s="328"/>
      <c r="AJ1703" s="328"/>
      <c r="AK1703" s="328"/>
      <c r="AL1703" s="328"/>
      <c r="AM1703" s="328"/>
      <c r="AN1703" s="328"/>
      <c r="AO1703" s="328"/>
      <c r="AP1703" s="328"/>
      <c r="AQ1703" s="328"/>
      <c r="AR1703" s="328"/>
      <c r="AS1703" s="328"/>
      <c r="AT1703" s="328"/>
      <c r="AU1703" s="328"/>
      <c r="AV1703" s="328"/>
      <c r="AW1703" s="328"/>
      <c r="AX1703" s="328"/>
      <c r="AY1703" s="328"/>
      <c r="AZ1703" s="328"/>
      <c r="BA1703" s="328"/>
      <c r="BB1703" s="328"/>
      <c r="BC1703" s="328"/>
      <c r="BD1703" s="328"/>
      <c r="BE1703" s="328"/>
      <c r="BF1703" s="328"/>
      <c r="BG1703" s="328"/>
      <c r="BH1703" s="328"/>
      <c r="BI1703" s="328"/>
      <c r="BJ1703" s="328"/>
      <c r="BK1703" s="328"/>
      <c r="BL1703" s="328"/>
      <c r="BM1703" s="328"/>
      <c r="BN1703" s="328"/>
      <c r="BO1703" s="328"/>
      <c r="BP1703" s="328"/>
      <c r="BQ1703" s="328"/>
      <c r="BR1703" s="328"/>
      <c r="BS1703" s="328"/>
      <c r="BT1703" s="328"/>
      <c r="BU1703" s="328"/>
      <c r="BV1703" s="328"/>
      <c r="BW1703" s="328"/>
      <c r="BX1703" s="328"/>
      <c r="BY1703" s="328"/>
      <c r="BZ1703" s="328"/>
      <c r="CA1703" s="328"/>
      <c r="CB1703" s="328"/>
      <c r="CC1703" s="328"/>
      <c r="CD1703" s="328"/>
      <c r="CE1703" s="328"/>
      <c r="CF1703" s="328"/>
      <c r="CG1703" s="328"/>
      <c r="CH1703" s="328"/>
      <c r="CI1703" s="328"/>
      <c r="CJ1703" s="328"/>
      <c r="CK1703" s="328"/>
      <c r="CL1703" s="328"/>
      <c r="CM1703" s="165"/>
      <c r="CN1703" s="165"/>
    </row>
    <row r="1704" spans="1:115" s="1" customFormat="1" ht="10.5" customHeight="1" thickBot="1" x14ac:dyDescent="0.25">
      <c r="A1704" s="1545"/>
      <c r="B1704" s="1546"/>
      <c r="C1704" s="779"/>
      <c r="D1704" s="239" t="s">
        <v>117</v>
      </c>
      <c r="E1704" s="112">
        <f>E1579+E1584+E1589+E1594+E1609+E1614+E1619+E1624</f>
        <v>0.71352000000000004</v>
      </c>
      <c r="F1704" s="112">
        <f t="shared" si="663"/>
        <v>0.71671200000000013</v>
      </c>
      <c r="G1704" s="112">
        <f t="shared" si="663"/>
        <v>0.77589599999999992</v>
      </c>
      <c r="H1704" s="613">
        <f t="shared" si="663"/>
        <v>0.37564799999999993</v>
      </c>
      <c r="I1704" s="112">
        <f t="shared" si="663"/>
        <v>0.10708800000000002</v>
      </c>
      <c r="J1704" s="112">
        <f t="shared" si="663"/>
        <v>0.71726400000000001</v>
      </c>
      <c r="K1704" s="112">
        <f t="shared" si="663"/>
        <v>0.16951199999999997</v>
      </c>
      <c r="L1704" s="112">
        <f t="shared" si="663"/>
        <v>0.11884800000000002</v>
      </c>
      <c r="M1704" s="112">
        <f t="shared" si="663"/>
        <v>0.16934399999999999</v>
      </c>
      <c r="N1704" s="613">
        <f t="shared" si="663"/>
        <v>0.20138399999999998</v>
      </c>
      <c r="O1704" s="112">
        <f t="shared" si="663"/>
        <v>0.16403999999999999</v>
      </c>
      <c r="P1704" s="112">
        <f t="shared" si="663"/>
        <v>0.21230399999999999</v>
      </c>
      <c r="Q1704" s="112">
        <f t="shared" si="663"/>
        <v>0.17963999999999999</v>
      </c>
      <c r="R1704" s="112">
        <f t="shared" si="663"/>
        <v>0.14104799999999998</v>
      </c>
      <c r="S1704" s="112">
        <f t="shared" si="663"/>
        <v>0.11076</v>
      </c>
      <c r="T1704" s="112">
        <f t="shared" si="663"/>
        <v>0.6661919999999999</v>
      </c>
      <c r="U1704" s="112">
        <f t="shared" si="663"/>
        <v>0.71340000000000003</v>
      </c>
      <c r="V1704" s="112">
        <f t="shared" si="663"/>
        <v>0.568272</v>
      </c>
      <c r="W1704" s="112">
        <f t="shared" si="663"/>
        <v>0.69777600000000006</v>
      </c>
      <c r="X1704" s="112">
        <f t="shared" si="663"/>
        <v>0.78969599999999995</v>
      </c>
      <c r="Y1704" s="613">
        <f t="shared" si="663"/>
        <v>0.70509599999999995</v>
      </c>
      <c r="Z1704" s="112">
        <f t="shared" si="663"/>
        <v>0.78393599999999997</v>
      </c>
      <c r="AA1704" s="112">
        <f t="shared" si="663"/>
        <v>0.77659200000000006</v>
      </c>
      <c r="AB1704" s="147">
        <f t="shared" si="663"/>
        <v>0.77911200000000003</v>
      </c>
      <c r="AC1704" s="328"/>
      <c r="AD1704" s="328"/>
      <c r="AE1704" s="328"/>
      <c r="AF1704" s="328"/>
      <c r="AG1704" s="328"/>
      <c r="AH1704" s="328"/>
      <c r="AI1704" s="328"/>
      <c r="AJ1704" s="328"/>
      <c r="AK1704" s="328"/>
      <c r="AL1704" s="328"/>
      <c r="AM1704" s="328"/>
      <c r="AN1704" s="328"/>
      <c r="AO1704" s="328"/>
      <c r="AP1704" s="328"/>
      <c r="AQ1704" s="328"/>
      <c r="AR1704" s="328"/>
      <c r="AS1704" s="328"/>
      <c r="AT1704" s="328"/>
      <c r="AU1704" s="328"/>
      <c r="AV1704" s="328"/>
      <c r="AW1704" s="328"/>
      <c r="AX1704" s="328"/>
      <c r="AY1704" s="328"/>
      <c r="AZ1704" s="328"/>
      <c r="BA1704" s="328"/>
      <c r="BB1704" s="328"/>
      <c r="BC1704" s="328"/>
      <c r="BD1704" s="328"/>
      <c r="BE1704" s="328"/>
      <c r="BF1704" s="328"/>
      <c r="BG1704" s="328"/>
      <c r="BH1704" s="328"/>
      <c r="BI1704" s="328"/>
      <c r="BJ1704" s="328"/>
      <c r="BK1704" s="328"/>
      <c r="BL1704" s="328"/>
      <c r="BM1704" s="328"/>
      <c r="BN1704" s="328"/>
      <c r="BO1704" s="328"/>
      <c r="BP1704" s="328"/>
      <c r="BQ1704" s="328"/>
      <c r="BR1704" s="328"/>
      <c r="BS1704" s="328"/>
      <c r="BT1704" s="328"/>
      <c r="BU1704" s="328"/>
      <c r="BV1704" s="328"/>
      <c r="BW1704" s="328"/>
      <c r="BX1704" s="328"/>
      <c r="BY1704" s="328"/>
      <c r="BZ1704" s="328"/>
      <c r="CA1704" s="328"/>
      <c r="CB1704" s="328"/>
      <c r="CC1704" s="328"/>
      <c r="CD1704" s="328"/>
      <c r="CE1704" s="328"/>
      <c r="CF1704" s="328"/>
      <c r="CG1704" s="328"/>
      <c r="CH1704" s="328"/>
      <c r="CI1704" s="328"/>
      <c r="CJ1704" s="328"/>
      <c r="CK1704" s="328"/>
      <c r="CL1704" s="328"/>
      <c r="CM1704" s="165"/>
      <c r="CN1704" s="165"/>
    </row>
    <row r="1705" spans="1:115" s="30" customFormat="1" ht="10.5" customHeight="1" x14ac:dyDescent="0.2">
      <c r="A1705" s="1551" t="s">
        <v>549</v>
      </c>
      <c r="B1705" s="1552"/>
      <c r="C1705" s="787"/>
      <c r="D1705" s="1475" t="s">
        <v>547</v>
      </c>
      <c r="E1705" s="57">
        <f>(((E1598+E1603)-E1703)/(E1598+E1603))*100</f>
        <v>-5.6517887147526952E-2</v>
      </c>
      <c r="F1705" s="57">
        <f t="shared" ref="F1705:AB1706" si="664">(((F1598+F1603)-F1703)/(F1598+F1603))*100</f>
        <v>-0.11966677405990316</v>
      </c>
      <c r="G1705" s="58">
        <f t="shared" si="664"/>
        <v>-7.6828745770720117E-2</v>
      </c>
      <c r="H1705" s="590">
        <f t="shared" si="664"/>
        <v>6.4743776504488357E-2</v>
      </c>
      <c r="I1705" s="57">
        <f t="shared" si="664"/>
        <v>0.3096953608898883</v>
      </c>
      <c r="J1705" s="57">
        <f t="shared" si="664"/>
        <v>-7.5877233732825788E-2</v>
      </c>
      <c r="K1705" s="57">
        <f t="shared" si="664"/>
        <v>6.5123245742572694E-2</v>
      </c>
      <c r="L1705" s="57">
        <f t="shared" si="664"/>
        <v>0.29519592439176251</v>
      </c>
      <c r="M1705" s="57">
        <f t="shared" si="664"/>
        <v>0.21863799283152774</v>
      </c>
      <c r="N1705" s="590">
        <f t="shared" si="664"/>
        <v>0.14118855089204771</v>
      </c>
      <c r="O1705" s="57">
        <f t="shared" si="664"/>
        <v>0.17531438589393855</v>
      </c>
      <c r="P1705" s="57">
        <f t="shared" si="664"/>
        <v>0.16767906859022239</v>
      </c>
      <c r="Q1705" s="57">
        <f t="shared" si="664"/>
        <v>0.15720115057862105</v>
      </c>
      <c r="R1705" s="57">
        <f t="shared" si="664"/>
        <v>0.20013580644010262</v>
      </c>
      <c r="S1705" s="57">
        <f t="shared" si="664"/>
        <v>6.9627108154117989E-2</v>
      </c>
      <c r="T1705" s="57">
        <f t="shared" si="664"/>
        <v>-8.8504867767690829E-2</v>
      </c>
      <c r="U1705" s="57">
        <f t="shared" si="664"/>
        <v>-9.263055593521137E-2</v>
      </c>
      <c r="V1705" s="57">
        <f t="shared" si="664"/>
        <v>-6.9068361981002649E-2</v>
      </c>
      <c r="W1705" s="57">
        <f t="shared" si="664"/>
        <v>-7.7422152026143512E-2</v>
      </c>
      <c r="X1705" s="57">
        <f t="shared" si="664"/>
        <v>-0.11379920762035495</v>
      </c>
      <c r="Y1705" s="590">
        <f t="shared" si="664"/>
        <v>-7.4015820881716154E-2</v>
      </c>
      <c r="Z1705" s="57">
        <f t="shared" si="664"/>
        <v>-7.1091766412771484E-2</v>
      </c>
      <c r="AA1705" s="57">
        <f t="shared" si="664"/>
        <v>-0.10207251586561189</v>
      </c>
      <c r="AB1705" s="59">
        <f t="shared" si="664"/>
        <v>-8.4979817293407617E-2</v>
      </c>
      <c r="AC1705" s="358"/>
      <c r="AD1705" s="328"/>
      <c r="AE1705" s="328"/>
      <c r="AF1705" s="328"/>
      <c r="AG1705" s="328"/>
      <c r="AH1705" s="328"/>
      <c r="AI1705" s="328"/>
      <c r="AJ1705" s="328"/>
      <c r="AK1705" s="328"/>
      <c r="AL1705" s="328"/>
      <c r="AM1705" s="328"/>
      <c r="AN1705" s="328"/>
      <c r="AO1705" s="328"/>
      <c r="AP1705" s="328"/>
      <c r="AQ1705" s="328"/>
      <c r="AR1705" s="328"/>
      <c r="AS1705" s="328"/>
      <c r="AT1705" s="328"/>
      <c r="AU1705" s="328"/>
      <c r="AV1705" s="328"/>
      <c r="AW1705" s="328"/>
      <c r="AX1705" s="328"/>
      <c r="AY1705" s="328"/>
      <c r="AZ1705" s="328"/>
      <c r="BA1705" s="328"/>
      <c r="BB1705" s="328"/>
      <c r="BC1705" s="328"/>
      <c r="BD1705" s="328"/>
      <c r="BE1705" s="328"/>
      <c r="BF1705" s="328"/>
      <c r="BG1705" s="328"/>
      <c r="BH1705" s="328"/>
      <c r="BI1705" s="328"/>
      <c r="BJ1705" s="328"/>
      <c r="BK1705" s="328"/>
      <c r="BL1705" s="328"/>
      <c r="BM1705" s="328"/>
      <c r="BN1705" s="328"/>
      <c r="BO1705" s="328"/>
      <c r="BP1705" s="328"/>
      <c r="BQ1705" s="328"/>
      <c r="BR1705" s="328"/>
      <c r="BS1705" s="328"/>
      <c r="BT1705" s="328"/>
      <c r="BU1705" s="328"/>
      <c r="BV1705" s="328"/>
      <c r="BW1705" s="328"/>
      <c r="BX1705" s="328"/>
      <c r="BY1705" s="328"/>
      <c r="BZ1705" s="328"/>
      <c r="CA1705" s="328"/>
      <c r="CB1705" s="328"/>
      <c r="CC1705" s="328"/>
      <c r="CD1705" s="328"/>
      <c r="CE1705" s="328"/>
      <c r="CF1705" s="328"/>
      <c r="CG1705" s="328"/>
      <c r="CH1705" s="328"/>
      <c r="CI1705" s="328"/>
      <c r="CJ1705" s="328"/>
      <c r="CK1705" s="328"/>
      <c r="CL1705" s="328"/>
      <c r="CM1705" s="165"/>
      <c r="CN1705" s="165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</row>
    <row r="1706" spans="1:115" s="30" customFormat="1" ht="10.5" customHeight="1" thickBot="1" x14ac:dyDescent="0.25">
      <c r="A1706" s="1553"/>
      <c r="B1706" s="1554"/>
      <c r="C1706" s="796"/>
      <c r="D1706" s="1007" t="s">
        <v>548</v>
      </c>
      <c r="E1706" s="116">
        <f>(((E1599+E1604)-E1704)/(E1599+E1604))*100</f>
        <v>9.0734953120256159E-2</v>
      </c>
      <c r="F1706" s="116">
        <f t="shared" si="664"/>
        <v>0.18717203115075992</v>
      </c>
      <c r="G1706" s="116">
        <f t="shared" si="664"/>
        <v>-0.36633448200924446</v>
      </c>
      <c r="H1706" s="955">
        <f t="shared" si="664"/>
        <v>-4.4742729306458513E-2</v>
      </c>
      <c r="I1706" s="116">
        <f t="shared" si="664"/>
        <v>1.3050210130501978</v>
      </c>
      <c r="J1706" s="116">
        <f t="shared" si="664"/>
        <v>2.0741177627051979</v>
      </c>
      <c r="K1706" s="116">
        <f t="shared" si="664"/>
        <v>8.6759762089475103</v>
      </c>
      <c r="L1706" s="116">
        <f t="shared" si="664"/>
        <v>-6.9777489738604785</v>
      </c>
      <c r="M1706" s="116">
        <f t="shared" si="664"/>
        <v>-5.6603773584905639</v>
      </c>
      <c r="N1706" s="955">
        <f t="shared" si="664"/>
        <v>-0.32281205164991927</v>
      </c>
      <c r="O1706" s="116">
        <f t="shared" si="664"/>
        <v>1.5413425525785001</v>
      </c>
      <c r="P1706" s="116">
        <f t="shared" si="664"/>
        <v>4.2018626813948519</v>
      </c>
      <c r="Q1706" s="116">
        <f t="shared" si="664"/>
        <v>0.12009607686150126</v>
      </c>
      <c r="R1706" s="116">
        <f t="shared" si="664"/>
        <v>1.5082956259427007</v>
      </c>
      <c r="S1706" s="116">
        <f t="shared" si="664"/>
        <v>13.039381948370066</v>
      </c>
      <c r="T1706" s="116">
        <f t="shared" si="664"/>
        <v>0.94565178603290645</v>
      </c>
      <c r="U1706" s="116">
        <f t="shared" si="664"/>
        <v>2.0528535653090616</v>
      </c>
      <c r="V1706" s="116">
        <f t="shared" si="664"/>
        <v>2.8833928058734259</v>
      </c>
      <c r="W1706" s="116">
        <f t="shared" si="664"/>
        <v>1.5508600839767033</v>
      </c>
      <c r="X1706" s="116">
        <f t="shared" si="664"/>
        <v>1.7644424540976371</v>
      </c>
      <c r="Y1706" s="955">
        <f t="shared" si="664"/>
        <v>1.7359020670278982</v>
      </c>
      <c r="Z1706" s="116">
        <f t="shared" si="664"/>
        <v>1.1709176726876598</v>
      </c>
      <c r="AA1706" s="116">
        <f t="shared" si="664"/>
        <v>0.9095084979329241</v>
      </c>
      <c r="AB1706" s="118">
        <f t="shared" si="664"/>
        <v>-0.12954566484685964</v>
      </c>
      <c r="AC1706" s="358"/>
      <c r="AD1706" s="328"/>
      <c r="AE1706" s="328"/>
      <c r="AF1706" s="328"/>
      <c r="AG1706" s="328"/>
      <c r="AH1706" s="328"/>
      <c r="AI1706" s="328"/>
      <c r="AJ1706" s="328"/>
      <c r="AK1706" s="328"/>
      <c r="AL1706" s="328"/>
      <c r="AM1706" s="328"/>
      <c r="AN1706" s="328"/>
      <c r="AO1706" s="328"/>
      <c r="AP1706" s="328"/>
      <c r="AQ1706" s="328"/>
      <c r="AR1706" s="328"/>
      <c r="AS1706" s="328"/>
      <c r="AT1706" s="328"/>
      <c r="AU1706" s="328"/>
      <c r="AV1706" s="328"/>
      <c r="AW1706" s="328"/>
      <c r="AX1706" s="328"/>
      <c r="AY1706" s="328"/>
      <c r="AZ1706" s="328"/>
      <c r="BA1706" s="328"/>
      <c r="BB1706" s="328"/>
      <c r="BC1706" s="328"/>
      <c r="BD1706" s="328"/>
      <c r="BE1706" s="328"/>
      <c r="BF1706" s="328"/>
      <c r="BG1706" s="328"/>
      <c r="BH1706" s="328"/>
      <c r="BI1706" s="328"/>
      <c r="BJ1706" s="328"/>
      <c r="BK1706" s="328"/>
      <c r="BL1706" s="328"/>
      <c r="BM1706" s="328"/>
      <c r="BN1706" s="328"/>
      <c r="BO1706" s="328"/>
      <c r="BP1706" s="328"/>
      <c r="BQ1706" s="328"/>
      <c r="BR1706" s="328"/>
      <c r="BS1706" s="328"/>
      <c r="BT1706" s="328"/>
      <c r="BU1706" s="328"/>
      <c r="BV1706" s="328"/>
      <c r="BW1706" s="328"/>
      <c r="BX1706" s="328"/>
      <c r="BY1706" s="328"/>
      <c r="BZ1706" s="328"/>
      <c r="CA1706" s="328"/>
      <c r="CB1706" s="328"/>
      <c r="CC1706" s="328"/>
      <c r="CD1706" s="328"/>
      <c r="CE1706" s="328"/>
      <c r="CF1706" s="328"/>
      <c r="CG1706" s="328"/>
      <c r="CH1706" s="328"/>
      <c r="CI1706" s="328"/>
      <c r="CJ1706" s="328"/>
      <c r="CK1706" s="328"/>
      <c r="CL1706" s="328"/>
      <c r="CM1706" s="165"/>
      <c r="CN1706" s="165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</row>
    <row r="1707" spans="1:115" s="5" customFormat="1" ht="10.5" customHeight="1" x14ac:dyDescent="0.2">
      <c r="A1707" s="1547" t="s">
        <v>0</v>
      </c>
      <c r="B1707" s="1548"/>
      <c r="C1707" s="647"/>
      <c r="D1707" s="38" t="s">
        <v>116</v>
      </c>
      <c r="E1707" s="120">
        <f t="shared" ref="E1707:AB1707" si="665">E1598+E1603-E1703</f>
        <v>-8.879999999999999E-4</v>
      </c>
      <c r="F1707" s="120">
        <f t="shared" si="665"/>
        <v>-1.8719999999996517E-3</v>
      </c>
      <c r="G1707" s="120">
        <f t="shared" si="665"/>
        <v>-1.2479999999999158E-3</v>
      </c>
      <c r="H1707" s="592">
        <f t="shared" si="665"/>
        <v>4.8000000000003595E-4</v>
      </c>
      <c r="I1707" s="120">
        <f t="shared" si="665"/>
        <v>1.1759999999999549E-3</v>
      </c>
      <c r="J1707" s="120">
        <f t="shared" si="665"/>
        <v>-1.1759999999996218E-3</v>
      </c>
      <c r="K1707" s="120">
        <f t="shared" si="665"/>
        <v>4.8000000000003595E-4</v>
      </c>
      <c r="L1707" s="120">
        <f t="shared" si="665"/>
        <v>1.4880000000000448E-3</v>
      </c>
      <c r="M1707" s="120">
        <f t="shared" si="665"/>
        <v>1.4639999999999098E-3</v>
      </c>
      <c r="N1707" s="592">
        <f t="shared" si="665"/>
        <v>1.0559999999999459E-3</v>
      </c>
      <c r="O1707" s="120">
        <f t="shared" si="665"/>
        <v>1.2480000000000269E-3</v>
      </c>
      <c r="P1707" s="120">
        <f t="shared" si="665"/>
        <v>1.2719999999999398E-3</v>
      </c>
      <c r="Q1707" s="120">
        <f t="shared" si="665"/>
        <v>1.1279999999999069E-3</v>
      </c>
      <c r="R1707" s="120">
        <f t="shared" si="665"/>
        <v>1.3440000000001229E-3</v>
      </c>
      <c r="S1707" s="120">
        <f t="shared" si="665"/>
        <v>6.4800000000009295E-4</v>
      </c>
      <c r="T1707" s="120">
        <f t="shared" si="665"/>
        <v>-1.4159999999994177E-3</v>
      </c>
      <c r="U1707" s="120">
        <f t="shared" si="665"/>
        <v>-1.4640000000003539E-3</v>
      </c>
      <c r="V1707" s="120">
        <f t="shared" si="665"/>
        <v>-1.0559999999999459E-3</v>
      </c>
      <c r="W1707" s="120">
        <f t="shared" si="665"/>
        <v>-1.2000000000000899E-3</v>
      </c>
      <c r="X1707" s="120">
        <f t="shared" si="665"/>
        <v>-1.9440000000003899E-3</v>
      </c>
      <c r="Y1707" s="592">
        <f t="shared" si="665"/>
        <v>-1.1520000000000419E-3</v>
      </c>
      <c r="Z1707" s="120">
        <f t="shared" si="665"/>
        <v>-1.1760000000000659E-3</v>
      </c>
      <c r="AA1707" s="120">
        <f t="shared" si="665"/>
        <v>-1.6559999999998798E-3</v>
      </c>
      <c r="AB1707" s="121">
        <f t="shared" si="665"/>
        <v>-1.3440000000002339E-3</v>
      </c>
      <c r="AC1707" s="364"/>
      <c r="AD1707" s="364"/>
      <c r="AE1707" s="364"/>
      <c r="AF1707" s="364"/>
      <c r="AG1707" s="364"/>
      <c r="AH1707" s="364"/>
      <c r="AI1707" s="364"/>
      <c r="AJ1707" s="364"/>
      <c r="AK1707" s="364"/>
      <c r="AL1707" s="364"/>
      <c r="AM1707" s="364"/>
      <c r="AN1707" s="364"/>
      <c r="AO1707" s="364"/>
      <c r="AP1707" s="364"/>
      <c r="AQ1707" s="364"/>
      <c r="AR1707" s="364"/>
      <c r="AS1707" s="364"/>
      <c r="AT1707" s="364"/>
      <c r="AU1707" s="364"/>
      <c r="AV1707" s="364"/>
      <c r="AW1707" s="364"/>
      <c r="AX1707" s="364"/>
      <c r="AY1707" s="364"/>
      <c r="AZ1707" s="364"/>
      <c r="BA1707" s="364"/>
      <c r="BB1707" s="364"/>
      <c r="BC1707" s="364"/>
      <c r="BD1707" s="364"/>
      <c r="BE1707" s="364"/>
      <c r="BF1707" s="364"/>
      <c r="BG1707" s="364"/>
      <c r="BH1707" s="364"/>
      <c r="BI1707" s="364"/>
      <c r="BJ1707" s="364"/>
      <c r="BK1707" s="364"/>
      <c r="BL1707" s="364"/>
      <c r="BM1707" s="364"/>
      <c r="BN1707" s="364"/>
      <c r="BO1707" s="364"/>
      <c r="BP1707" s="364"/>
      <c r="BQ1707" s="364"/>
      <c r="BR1707" s="364"/>
      <c r="BS1707" s="364"/>
      <c r="BT1707" s="364"/>
      <c r="BU1707" s="364"/>
      <c r="BV1707" s="364"/>
      <c r="BW1707" s="364"/>
      <c r="BX1707" s="364"/>
      <c r="BY1707" s="364"/>
      <c r="BZ1707" s="364"/>
      <c r="CA1707" s="364"/>
      <c r="CB1707" s="364"/>
      <c r="CC1707" s="364"/>
      <c r="CD1707" s="364"/>
      <c r="CE1707" s="364"/>
      <c r="CF1707" s="364"/>
      <c r="CG1707" s="364"/>
      <c r="CH1707" s="364"/>
      <c r="CI1707" s="364"/>
      <c r="CJ1707" s="364"/>
      <c r="CK1707" s="364"/>
      <c r="CL1707" s="364"/>
      <c r="CM1707" s="130"/>
      <c r="CN1707" s="130"/>
    </row>
    <row r="1708" spans="1:115" s="5" customFormat="1" ht="10.5" customHeight="1" thickBot="1" x14ac:dyDescent="0.25">
      <c r="A1708" s="1549"/>
      <c r="B1708" s="1550"/>
      <c r="C1708" s="676"/>
      <c r="D1708" s="1469" t="s">
        <v>117</v>
      </c>
      <c r="E1708" s="960">
        <f t="shared" ref="E1708:AB1708" si="666">E1599+E1604-E1704</f>
        <v>6.479999999998709E-4</v>
      </c>
      <c r="F1708" s="960">
        <f t="shared" si="666"/>
        <v>1.3439999999999008E-3</v>
      </c>
      <c r="G1708" s="960">
        <f t="shared" si="666"/>
        <v>-2.8319999999999457E-3</v>
      </c>
      <c r="H1708" s="961">
        <f t="shared" si="666"/>
        <v>-1.6799999999989046E-4</v>
      </c>
      <c r="I1708" s="960">
        <f t="shared" si="666"/>
        <v>1.4159999999999867E-3</v>
      </c>
      <c r="J1708" s="960">
        <f t="shared" si="666"/>
        <v>1.5191999999999983E-2</v>
      </c>
      <c r="K1708" s="960">
        <f t="shared" si="666"/>
        <v>1.6104000000000007E-2</v>
      </c>
      <c r="L1708" s="960">
        <f t="shared" si="666"/>
        <v>-7.7520000000000366E-3</v>
      </c>
      <c r="M1708" s="960">
        <f t="shared" si="666"/>
        <v>-9.0719999999999967E-3</v>
      </c>
      <c r="N1708" s="961">
        <f t="shared" si="666"/>
        <v>-6.4799999999998192E-4</v>
      </c>
      <c r="O1708" s="960">
        <f t="shared" si="666"/>
        <v>2.567999999999987E-3</v>
      </c>
      <c r="P1708" s="960">
        <f t="shared" si="666"/>
        <v>9.3120000000000147E-3</v>
      </c>
      <c r="Q1708" s="960">
        <f t="shared" si="666"/>
        <v>2.1600000000002173E-4</v>
      </c>
      <c r="R1708" s="960">
        <f t="shared" si="666"/>
        <v>2.160000000000023E-3</v>
      </c>
      <c r="S1708" s="960">
        <f t="shared" si="666"/>
        <v>1.6607999999999984E-2</v>
      </c>
      <c r="T1708" s="960">
        <f t="shared" si="666"/>
        <v>6.3600000000000323E-3</v>
      </c>
      <c r="U1708" s="960">
        <f t="shared" si="666"/>
        <v>1.4951999999999854E-2</v>
      </c>
      <c r="V1708" s="960">
        <f t="shared" si="666"/>
        <v>1.6871999999999998E-2</v>
      </c>
      <c r="W1708" s="960">
        <f t="shared" si="666"/>
        <v>1.0992000000000002E-2</v>
      </c>
      <c r="X1708" s="960">
        <f t="shared" si="666"/>
        <v>1.4184000000000085E-2</v>
      </c>
      <c r="Y1708" s="961">
        <f t="shared" si="666"/>
        <v>1.2456000000000023E-2</v>
      </c>
      <c r="Z1708" s="960">
        <f t="shared" si="666"/>
        <v>9.287999999999963E-3</v>
      </c>
      <c r="AA1708" s="960">
        <f t="shared" si="666"/>
        <v>7.1279999999999122E-3</v>
      </c>
      <c r="AB1708" s="962">
        <f t="shared" si="666"/>
        <v>-1.0080000000000089E-3</v>
      </c>
      <c r="AC1708" s="364"/>
      <c r="AD1708" s="364"/>
      <c r="AE1708" s="364"/>
      <c r="AF1708" s="364"/>
      <c r="AG1708" s="364"/>
      <c r="AH1708" s="364"/>
      <c r="AI1708" s="364"/>
      <c r="AJ1708" s="364"/>
      <c r="AK1708" s="364"/>
      <c r="AL1708" s="364"/>
      <c r="AM1708" s="364"/>
      <c r="AN1708" s="364"/>
      <c r="AO1708" s="364"/>
      <c r="AP1708" s="364"/>
      <c r="AQ1708" s="364"/>
      <c r="AR1708" s="364"/>
      <c r="AS1708" s="364"/>
      <c r="AT1708" s="364"/>
      <c r="AU1708" s="364"/>
      <c r="AV1708" s="364"/>
      <c r="AW1708" s="364"/>
      <c r="AX1708" s="364"/>
      <c r="AY1708" s="364"/>
      <c r="AZ1708" s="364"/>
      <c r="BA1708" s="364"/>
      <c r="BB1708" s="364"/>
      <c r="BC1708" s="364"/>
      <c r="BD1708" s="364"/>
      <c r="BE1708" s="364"/>
      <c r="BF1708" s="364"/>
      <c r="BG1708" s="364"/>
      <c r="BH1708" s="364"/>
      <c r="BI1708" s="364"/>
      <c r="BJ1708" s="364"/>
      <c r="BK1708" s="364"/>
      <c r="BL1708" s="364"/>
      <c r="BM1708" s="364"/>
      <c r="BN1708" s="364"/>
      <c r="BO1708" s="364"/>
      <c r="BP1708" s="364"/>
      <c r="BQ1708" s="364"/>
      <c r="BR1708" s="364"/>
      <c r="BS1708" s="364"/>
      <c r="BT1708" s="364"/>
      <c r="BU1708" s="364"/>
      <c r="BV1708" s="364"/>
      <c r="BW1708" s="364"/>
      <c r="BX1708" s="364"/>
      <c r="BY1708" s="364"/>
      <c r="BZ1708" s="364"/>
      <c r="CA1708" s="364"/>
      <c r="CB1708" s="364"/>
      <c r="CC1708" s="364"/>
      <c r="CD1708" s="364"/>
      <c r="CE1708" s="364"/>
      <c r="CF1708" s="364"/>
      <c r="CG1708" s="364"/>
      <c r="CH1708" s="364"/>
      <c r="CI1708" s="364"/>
      <c r="CJ1708" s="364"/>
      <c r="CK1708" s="364"/>
      <c r="CL1708" s="364"/>
      <c r="CM1708" s="130"/>
      <c r="CN1708" s="130"/>
    </row>
    <row r="1709" spans="1:115" s="1" customFormat="1" ht="29.25" customHeight="1" thickBot="1" x14ac:dyDescent="0.25">
      <c r="A1709" s="451"/>
      <c r="B1709" s="452" t="s">
        <v>562</v>
      </c>
      <c r="C1709" s="831" t="s">
        <v>539</v>
      </c>
      <c r="D1709" s="153"/>
      <c r="E1709" s="153"/>
      <c r="F1709" s="153"/>
      <c r="G1709" s="153"/>
      <c r="H1709" s="452">
        <f>H1578+H1583+H1588+H1593+H1608+H1613+H1618+H1623</f>
        <v>0.74090400000000001</v>
      </c>
      <c r="I1709" s="153"/>
      <c r="J1709" s="128"/>
      <c r="K1709" s="128"/>
      <c r="L1709" s="128"/>
      <c r="M1709" s="128"/>
      <c r="N1709" s="452">
        <f>N1578+N1583+N1588+N1593+N1608+N1613+N1618+N1623</f>
        <v>0.74687999999999999</v>
      </c>
      <c r="O1709" s="153"/>
      <c r="P1709" s="128"/>
      <c r="Q1709" s="128"/>
      <c r="R1709" s="128"/>
      <c r="S1709" s="128"/>
      <c r="T1709" s="128"/>
      <c r="U1709" s="128"/>
      <c r="V1709" s="452">
        <f>V1578+V1583+V1588+V1593+V1608+V1613+V1618+V1623</f>
        <v>1.529976</v>
      </c>
      <c r="W1709" s="153"/>
      <c r="X1709" s="128"/>
      <c r="Y1709" s="452">
        <f>Y1578+Y1583+Y1588+Y1593+Y1608+Y1613+Y1618+Y1623</f>
        <v>1.5575760000000001</v>
      </c>
      <c r="Z1709" s="153"/>
      <c r="AA1709" s="153"/>
      <c r="AB1709" s="153"/>
      <c r="AC1709" s="335"/>
      <c r="AD1709" s="335"/>
      <c r="AE1709" s="328"/>
      <c r="AF1709" s="328"/>
      <c r="AG1709" s="328"/>
      <c r="AH1709" s="328"/>
      <c r="AI1709" s="328"/>
      <c r="AJ1709" s="328"/>
      <c r="AK1709" s="328"/>
      <c r="AL1709" s="328"/>
      <c r="AM1709" s="328"/>
      <c r="AN1709" s="328"/>
      <c r="AO1709" s="328"/>
      <c r="AP1709" s="328"/>
      <c r="AQ1709" s="328"/>
      <c r="AR1709" s="328"/>
      <c r="AS1709" s="328"/>
      <c r="AT1709" s="328"/>
      <c r="AU1709" s="328"/>
      <c r="AV1709" s="328"/>
      <c r="AW1709" s="328"/>
      <c r="AX1709" s="328"/>
      <c r="AY1709" s="328"/>
      <c r="AZ1709" s="328"/>
      <c r="BA1709" s="328"/>
      <c r="BB1709" s="328"/>
      <c r="BC1709" s="328"/>
      <c r="BD1709" s="328"/>
      <c r="BE1709" s="328"/>
      <c r="BF1709" s="328"/>
      <c r="BG1709" s="328"/>
      <c r="BH1709" s="328"/>
      <c r="BI1709" s="328"/>
      <c r="BJ1709" s="328"/>
      <c r="BK1709" s="328"/>
      <c r="BL1709" s="328"/>
      <c r="BM1709" s="328"/>
      <c r="BN1709" s="328"/>
      <c r="BO1709" s="328"/>
      <c r="BP1709" s="328"/>
      <c r="BQ1709" s="328"/>
      <c r="BR1709" s="328"/>
      <c r="BS1709" s="328"/>
      <c r="BT1709" s="328"/>
      <c r="BU1709" s="328"/>
      <c r="BV1709" s="328"/>
      <c r="BW1709" s="328"/>
      <c r="BX1709" s="328"/>
      <c r="BY1709" s="328"/>
      <c r="BZ1709" s="328"/>
      <c r="CA1709" s="328"/>
      <c r="CB1709" s="328"/>
      <c r="CC1709" s="328"/>
      <c r="CD1709" s="328"/>
      <c r="CE1709" s="328"/>
      <c r="CF1709" s="328"/>
      <c r="CG1709" s="328"/>
      <c r="CH1709" s="328"/>
      <c r="CI1709" s="328"/>
      <c r="CJ1709" s="328"/>
      <c r="CK1709" s="328"/>
      <c r="CL1709" s="328"/>
      <c r="CM1709" s="165"/>
      <c r="CN1709" s="165"/>
    </row>
    <row r="1710" spans="1:115" s="2" customFormat="1" ht="28.5" customHeight="1" thickBot="1" x14ac:dyDescent="0.25">
      <c r="A1710" s="394" t="s">
        <v>44</v>
      </c>
      <c r="B1710" s="33" t="s">
        <v>91</v>
      </c>
      <c r="C1710" s="33"/>
      <c r="D1710" s="33" t="s">
        <v>39</v>
      </c>
      <c r="E1710" s="1528" t="s">
        <v>40</v>
      </c>
      <c r="F1710" s="1529"/>
      <c r="G1710" s="1529"/>
      <c r="H1710" s="1529"/>
      <c r="I1710" s="1529"/>
      <c r="J1710" s="1529"/>
      <c r="K1710" s="1529"/>
      <c r="L1710" s="1529"/>
      <c r="M1710" s="1529"/>
      <c r="N1710" s="1529"/>
      <c r="O1710" s="1529"/>
      <c r="P1710" s="1529"/>
      <c r="Q1710" s="1529"/>
      <c r="R1710" s="1529"/>
      <c r="S1710" s="1529"/>
      <c r="T1710" s="1529"/>
      <c r="U1710" s="1529"/>
      <c r="V1710" s="1529"/>
      <c r="W1710" s="1529"/>
      <c r="X1710" s="1529"/>
      <c r="Y1710" s="1529"/>
      <c r="Z1710" s="1529"/>
      <c r="AA1710" s="1529"/>
      <c r="AB1710" s="1530"/>
      <c r="AC1710" s="328"/>
      <c r="AD1710" s="328"/>
      <c r="AE1710" s="328"/>
      <c r="AF1710" s="328"/>
      <c r="AG1710" s="328"/>
      <c r="AH1710" s="328"/>
      <c r="AI1710" s="328"/>
      <c r="AJ1710" s="328"/>
      <c r="AK1710" s="328"/>
      <c r="AL1710" s="328"/>
      <c r="AM1710" s="328"/>
      <c r="AN1710" s="328"/>
      <c r="AO1710" s="328"/>
      <c r="AP1710" s="328"/>
      <c r="AQ1710" s="328"/>
      <c r="AR1710" s="328"/>
      <c r="AS1710" s="328"/>
      <c r="AT1710" s="328"/>
      <c r="AU1710" s="328"/>
      <c r="AV1710" s="328"/>
      <c r="AW1710" s="328"/>
      <c r="AX1710" s="328"/>
      <c r="AY1710" s="328"/>
      <c r="AZ1710" s="328"/>
      <c r="BA1710" s="328"/>
      <c r="BB1710" s="328"/>
      <c r="BC1710" s="328"/>
      <c r="BD1710" s="328"/>
      <c r="BE1710" s="328"/>
      <c r="BF1710" s="328"/>
      <c r="BG1710" s="328"/>
      <c r="BH1710" s="328"/>
      <c r="BI1710" s="328"/>
      <c r="BJ1710" s="328"/>
      <c r="BK1710" s="328"/>
      <c r="BL1710" s="328"/>
      <c r="BM1710" s="328"/>
      <c r="BN1710" s="328"/>
      <c r="BO1710" s="328"/>
      <c r="BP1710" s="328"/>
      <c r="BQ1710" s="328"/>
      <c r="BR1710" s="328"/>
      <c r="BS1710" s="328"/>
      <c r="BT1710" s="328"/>
      <c r="BU1710" s="328"/>
      <c r="BV1710" s="328"/>
      <c r="BW1710" s="328"/>
      <c r="BX1710" s="328"/>
      <c r="BY1710" s="328"/>
      <c r="BZ1710" s="328"/>
      <c r="CA1710" s="328"/>
      <c r="CB1710" s="328"/>
      <c r="CC1710" s="328"/>
      <c r="CD1710" s="328"/>
      <c r="CE1710" s="328"/>
      <c r="CF1710" s="328"/>
      <c r="CG1710" s="328"/>
      <c r="CH1710" s="328"/>
      <c r="CI1710" s="328"/>
      <c r="CJ1710" s="328"/>
      <c r="CK1710" s="328"/>
      <c r="CL1710" s="328"/>
      <c r="CM1710" s="165"/>
      <c r="CN1710" s="165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</row>
    <row r="1711" spans="1:115" s="27" customFormat="1" ht="10.5" customHeight="1" thickBot="1" x14ac:dyDescent="0.25">
      <c r="A1711" s="834" t="s">
        <v>932</v>
      </c>
      <c r="B1711" s="838"/>
      <c r="C1711" s="852"/>
      <c r="D1711" s="838"/>
      <c r="E1711" s="812">
        <v>1</v>
      </c>
      <c r="F1711" s="812">
        <v>2</v>
      </c>
      <c r="G1711" s="812">
        <v>3</v>
      </c>
      <c r="H1711" s="594">
        <v>4</v>
      </c>
      <c r="I1711" s="154">
        <v>5</v>
      </c>
      <c r="J1711" s="154">
        <v>6</v>
      </c>
      <c r="K1711" s="154">
        <v>7</v>
      </c>
      <c r="L1711" s="154">
        <v>8</v>
      </c>
      <c r="M1711" s="154">
        <v>9</v>
      </c>
      <c r="N1711" s="594">
        <v>10</v>
      </c>
      <c r="O1711" s="154">
        <v>11</v>
      </c>
      <c r="P1711" s="154">
        <v>12</v>
      </c>
      <c r="Q1711" s="154">
        <v>13</v>
      </c>
      <c r="R1711" s="154">
        <v>14</v>
      </c>
      <c r="S1711" s="154">
        <v>15</v>
      </c>
      <c r="T1711" s="154">
        <v>16</v>
      </c>
      <c r="U1711" s="154">
        <v>17</v>
      </c>
      <c r="V1711" s="154">
        <v>18</v>
      </c>
      <c r="W1711" s="154">
        <v>19</v>
      </c>
      <c r="X1711" s="154">
        <v>20</v>
      </c>
      <c r="Y1711" s="594">
        <v>21</v>
      </c>
      <c r="Z1711" s="154">
        <v>22</v>
      </c>
      <c r="AA1711" s="154">
        <v>23</v>
      </c>
      <c r="AB1711" s="156">
        <v>24</v>
      </c>
      <c r="AC1711" s="673"/>
      <c r="AD1711" s="673"/>
      <c r="AE1711" s="673"/>
      <c r="AF1711" s="673"/>
      <c r="AG1711" s="673"/>
      <c r="AH1711" s="673"/>
      <c r="AI1711" s="673"/>
      <c r="AJ1711" s="673"/>
      <c r="AK1711" s="673"/>
      <c r="AL1711" s="673"/>
      <c r="AM1711" s="673"/>
      <c r="AN1711" s="673"/>
      <c r="AO1711" s="673"/>
      <c r="AP1711" s="673"/>
      <c r="AQ1711" s="673"/>
      <c r="AR1711" s="673"/>
      <c r="AS1711" s="673"/>
      <c r="AT1711" s="673"/>
      <c r="AU1711" s="673"/>
      <c r="AV1711" s="673"/>
      <c r="AW1711" s="673"/>
      <c r="AX1711" s="673"/>
      <c r="AY1711" s="673"/>
      <c r="AZ1711" s="673"/>
      <c r="BA1711" s="673"/>
      <c r="BB1711" s="673"/>
      <c r="BC1711" s="673"/>
      <c r="BD1711" s="673"/>
      <c r="BE1711" s="673"/>
      <c r="BF1711" s="673"/>
      <c r="BG1711" s="673"/>
      <c r="BH1711" s="673"/>
      <c r="BI1711" s="673"/>
      <c r="BJ1711" s="673"/>
      <c r="BK1711" s="673"/>
      <c r="BL1711" s="673"/>
      <c r="BM1711" s="673"/>
      <c r="BN1711" s="673"/>
      <c r="BO1711" s="673"/>
      <c r="BP1711" s="673"/>
      <c r="BQ1711" s="673"/>
      <c r="BR1711" s="673"/>
      <c r="BS1711" s="673"/>
      <c r="BT1711" s="673"/>
      <c r="BU1711" s="673"/>
      <c r="BV1711" s="673"/>
      <c r="BW1711" s="673"/>
      <c r="BX1711" s="673"/>
      <c r="BY1711" s="673"/>
      <c r="BZ1711" s="673"/>
      <c r="CA1711" s="673"/>
      <c r="CB1711" s="673"/>
      <c r="CC1711" s="673"/>
      <c r="CD1711" s="673"/>
      <c r="CE1711" s="673"/>
      <c r="CF1711" s="673"/>
      <c r="CG1711" s="673"/>
      <c r="CH1711" s="673"/>
      <c r="CI1711" s="673"/>
      <c r="CJ1711" s="673"/>
      <c r="CK1711" s="673"/>
      <c r="CL1711" s="673"/>
      <c r="CM1711" s="1023"/>
      <c r="CN1711" s="1023"/>
      <c r="CO1711" s="1024"/>
      <c r="CP1711" s="1024"/>
      <c r="CQ1711" s="1024"/>
      <c r="CR1711" s="1024"/>
      <c r="CS1711" s="1024"/>
      <c r="CT1711" s="1024"/>
      <c r="CU1711" s="1024"/>
      <c r="CV1711" s="1024"/>
      <c r="CW1711" s="1024"/>
      <c r="CX1711" s="1024"/>
      <c r="CY1711" s="1024"/>
      <c r="CZ1711" s="1024"/>
      <c r="DA1711" s="1024"/>
      <c r="DB1711" s="1024"/>
      <c r="DC1711" s="1024"/>
    </row>
    <row r="1712" spans="1:115" s="1" customFormat="1" ht="10.5" customHeight="1" x14ac:dyDescent="0.2">
      <c r="A1712" s="646" t="s">
        <v>77</v>
      </c>
      <c r="B1712" s="213"/>
      <c r="C1712" s="213" t="s">
        <v>522</v>
      </c>
      <c r="D1712" s="224" t="s">
        <v>38</v>
      </c>
      <c r="E1712" s="41">
        <v>6.2</v>
      </c>
      <c r="F1712" s="41">
        <v>6.2</v>
      </c>
      <c r="G1712" s="41">
        <v>6.2</v>
      </c>
      <c r="H1712" s="595">
        <v>6.2</v>
      </c>
      <c r="I1712" s="41">
        <v>6.1000000000000005</v>
      </c>
      <c r="J1712" s="41">
        <v>6.1000000000000005</v>
      </c>
      <c r="K1712" s="41">
        <v>6.1000000000000005</v>
      </c>
      <c r="L1712" s="41">
        <v>6.2</v>
      </c>
      <c r="M1712" s="41">
        <v>6.2</v>
      </c>
      <c r="N1712" s="595">
        <v>6.1000000000000005</v>
      </c>
      <c r="O1712" s="41">
        <v>6.2</v>
      </c>
      <c r="P1712" s="41">
        <v>6.1000000000000005</v>
      </c>
      <c r="Q1712" s="41">
        <v>6.1000000000000005</v>
      </c>
      <c r="R1712" s="41">
        <v>6.1000000000000005</v>
      </c>
      <c r="S1712" s="41">
        <v>6.1000000000000005</v>
      </c>
      <c r="T1712" s="41">
        <v>6.1000000000000005</v>
      </c>
      <c r="U1712" s="41">
        <v>6.1000000000000005</v>
      </c>
      <c r="V1712" s="41">
        <v>6.1000000000000005</v>
      </c>
      <c r="W1712" s="41">
        <v>6.1000000000000005</v>
      </c>
      <c r="X1712" s="41">
        <v>6.1000000000000005</v>
      </c>
      <c r="Y1712" s="595">
        <v>6.1000000000000005</v>
      </c>
      <c r="Z1712" s="41">
        <v>6.1000000000000005</v>
      </c>
      <c r="AA1712" s="41">
        <v>6.1000000000000005</v>
      </c>
      <c r="AB1712" s="42">
        <v>6.2</v>
      </c>
      <c r="AC1712" s="328"/>
      <c r="AD1712" s="328"/>
      <c r="AE1712" s="328"/>
      <c r="AF1712" s="328"/>
      <c r="AG1712" s="328"/>
      <c r="AH1712" s="328"/>
      <c r="AI1712" s="328"/>
      <c r="AJ1712" s="328"/>
      <c r="AK1712" s="328"/>
      <c r="AL1712" s="328"/>
      <c r="AM1712" s="328"/>
      <c r="AN1712" s="328"/>
      <c r="AO1712" s="328"/>
      <c r="AP1712" s="328"/>
      <c r="AQ1712" s="328"/>
      <c r="AR1712" s="328"/>
      <c r="AS1712" s="328"/>
      <c r="AT1712" s="328"/>
      <c r="AU1712" s="328"/>
      <c r="AV1712" s="328"/>
      <c r="AW1712" s="328"/>
      <c r="AX1712" s="328"/>
      <c r="AY1712" s="328"/>
      <c r="AZ1712" s="328"/>
      <c r="BA1712" s="328"/>
      <c r="BB1712" s="328"/>
      <c r="BC1712" s="328"/>
      <c r="BD1712" s="328"/>
      <c r="BE1712" s="328"/>
      <c r="BF1712" s="328"/>
      <c r="BG1712" s="328"/>
      <c r="BH1712" s="328"/>
      <c r="BI1712" s="328"/>
      <c r="BJ1712" s="328"/>
      <c r="BK1712" s="328"/>
      <c r="BL1712" s="328"/>
      <c r="BM1712" s="328"/>
      <c r="BN1712" s="328"/>
      <c r="BO1712" s="328"/>
      <c r="BP1712" s="328"/>
      <c r="BQ1712" s="328"/>
      <c r="BR1712" s="328"/>
      <c r="BS1712" s="328"/>
      <c r="BT1712" s="328"/>
      <c r="BU1712" s="328"/>
      <c r="BV1712" s="328"/>
      <c r="BW1712" s="328"/>
      <c r="BX1712" s="328"/>
      <c r="BY1712" s="328"/>
      <c r="BZ1712" s="328"/>
      <c r="CA1712" s="328"/>
      <c r="CB1712" s="328"/>
      <c r="CC1712" s="328"/>
      <c r="CD1712" s="328"/>
      <c r="CE1712" s="328"/>
      <c r="CF1712" s="328"/>
      <c r="CG1712" s="328"/>
      <c r="CH1712" s="328"/>
      <c r="CI1712" s="328"/>
      <c r="CJ1712" s="328"/>
      <c r="CK1712" s="328"/>
      <c r="CL1712" s="328"/>
      <c r="CM1712" s="165"/>
      <c r="CN1712" s="165"/>
    </row>
    <row r="1713" spans="1:92" s="1" customFormat="1" ht="10.5" customHeight="1" thickBot="1" x14ac:dyDescent="0.25">
      <c r="A1713" s="648" t="s">
        <v>78</v>
      </c>
      <c r="B1713" s="675"/>
      <c r="C1713" s="675" t="s">
        <v>522</v>
      </c>
      <c r="D1713" s="226" t="s">
        <v>38</v>
      </c>
      <c r="E1713" s="675">
        <v>6.2</v>
      </c>
      <c r="F1713" s="1184">
        <v>6.1000000000000005</v>
      </c>
      <c r="G1713" s="1184">
        <v>6.1000000000000005</v>
      </c>
      <c r="H1713" s="1432">
        <v>6.2</v>
      </c>
      <c r="I1713" s="1184">
        <v>6.1000000000000005</v>
      </c>
      <c r="J1713" s="1184">
        <v>6.1000000000000005</v>
      </c>
      <c r="K1713" s="1184">
        <v>6.1000000000000005</v>
      </c>
      <c r="L1713" s="1184">
        <v>6.1000000000000005</v>
      </c>
      <c r="M1713" s="1184">
        <v>6.1000000000000005</v>
      </c>
      <c r="N1713" s="1432">
        <v>6.1000000000000005</v>
      </c>
      <c r="O1713" s="1184">
        <v>6.2</v>
      </c>
      <c r="P1713" s="1184">
        <v>6.1000000000000005</v>
      </c>
      <c r="Q1713" s="1184">
        <v>6.1000000000000005</v>
      </c>
      <c r="R1713" s="1184">
        <v>6.1000000000000005</v>
      </c>
      <c r="S1713" s="1184">
        <v>6.1000000000000005</v>
      </c>
      <c r="T1713" s="1184">
        <v>6.1000000000000005</v>
      </c>
      <c r="U1713" s="1184">
        <v>6.1000000000000005</v>
      </c>
      <c r="V1713" s="1184">
        <v>6.1000000000000005</v>
      </c>
      <c r="W1713" s="1184">
        <v>6.1000000000000005</v>
      </c>
      <c r="X1713" s="1184">
        <v>6.1000000000000005</v>
      </c>
      <c r="Y1713" s="1432">
        <v>6.1000000000000005</v>
      </c>
      <c r="Z1713" s="1184">
        <v>6.1000000000000005</v>
      </c>
      <c r="AA1713" s="1184">
        <v>6.1000000000000005</v>
      </c>
      <c r="AB1713" s="1430">
        <v>6.2</v>
      </c>
      <c r="AC1713" s="328"/>
      <c r="AD1713" s="328"/>
      <c r="AE1713" s="328"/>
      <c r="AF1713" s="328"/>
      <c r="AG1713" s="328"/>
      <c r="AH1713" s="328"/>
      <c r="AI1713" s="328"/>
      <c r="AJ1713" s="328"/>
      <c r="AK1713" s="328"/>
      <c r="AL1713" s="328"/>
      <c r="AM1713" s="328"/>
      <c r="AN1713" s="328"/>
      <c r="AO1713" s="328"/>
      <c r="AP1713" s="328"/>
      <c r="AQ1713" s="328"/>
      <c r="AR1713" s="328"/>
      <c r="AS1713" s="328"/>
      <c r="AT1713" s="328"/>
      <c r="AU1713" s="328"/>
      <c r="AV1713" s="328"/>
      <c r="AW1713" s="328"/>
      <c r="AX1713" s="328"/>
      <c r="AY1713" s="328"/>
      <c r="AZ1713" s="328"/>
      <c r="BA1713" s="328"/>
      <c r="BB1713" s="328"/>
      <c r="BC1713" s="328"/>
      <c r="BD1713" s="328"/>
      <c r="BE1713" s="328"/>
      <c r="BF1713" s="328"/>
      <c r="BG1713" s="328"/>
      <c r="BH1713" s="328"/>
      <c r="BI1713" s="328"/>
      <c r="BJ1713" s="328"/>
      <c r="BK1713" s="328"/>
      <c r="BL1713" s="328"/>
      <c r="BM1713" s="328"/>
      <c r="BN1713" s="328"/>
      <c r="BO1713" s="328"/>
      <c r="BP1713" s="328"/>
      <c r="BQ1713" s="328"/>
      <c r="BR1713" s="328"/>
      <c r="BS1713" s="328"/>
      <c r="BT1713" s="328"/>
      <c r="BU1713" s="328"/>
      <c r="BV1713" s="328"/>
      <c r="BW1713" s="328"/>
      <c r="BX1713" s="328"/>
      <c r="BY1713" s="328"/>
      <c r="BZ1713" s="328"/>
      <c r="CA1713" s="328"/>
      <c r="CB1713" s="328"/>
      <c r="CC1713" s="328"/>
      <c r="CD1713" s="328"/>
      <c r="CE1713" s="328"/>
      <c r="CF1713" s="328"/>
      <c r="CG1713" s="328"/>
      <c r="CH1713" s="328"/>
      <c r="CI1713" s="328"/>
      <c r="CJ1713" s="328"/>
      <c r="CK1713" s="328"/>
      <c r="CL1713" s="328"/>
      <c r="CM1713" s="165"/>
      <c r="CN1713" s="165"/>
    </row>
    <row r="1714" spans="1:92" s="1" customFormat="1" ht="10.5" customHeight="1" x14ac:dyDescent="0.2">
      <c r="A1714" s="1531" t="s">
        <v>3</v>
      </c>
      <c r="B1714" s="1556" t="s">
        <v>501</v>
      </c>
      <c r="C1714" s="1119"/>
      <c r="D1714" s="1203"/>
      <c r="E1714" s="79"/>
      <c r="F1714" s="79"/>
      <c r="G1714" s="79"/>
      <c r="H1714" s="576"/>
      <c r="I1714" s="79"/>
      <c r="J1714" s="79"/>
      <c r="K1714" s="79"/>
      <c r="L1714" s="79"/>
      <c r="M1714" s="79"/>
      <c r="N1714" s="576"/>
      <c r="O1714" s="79"/>
      <c r="P1714" s="79"/>
      <c r="Q1714" s="79"/>
      <c r="R1714" s="79"/>
      <c r="S1714" s="79"/>
      <c r="T1714" s="79"/>
      <c r="U1714" s="79"/>
      <c r="V1714" s="79"/>
      <c r="W1714" s="79"/>
      <c r="X1714" s="79"/>
      <c r="Y1714" s="576"/>
      <c r="Z1714" s="79"/>
      <c r="AA1714" s="79"/>
      <c r="AB1714" s="80"/>
      <c r="AC1714" s="412" t="s">
        <v>115</v>
      </c>
      <c r="AD1714" s="53">
        <v>0.91</v>
      </c>
      <c r="AE1714" s="61"/>
      <c r="AF1714" s="400"/>
      <c r="AG1714" s="102"/>
      <c r="AH1714" s="102"/>
      <c r="AI1714" s="102"/>
      <c r="AJ1714" s="102"/>
      <c r="AK1714" s="102"/>
      <c r="AL1714" s="102"/>
      <c r="AM1714" s="102"/>
      <c r="AN1714" s="102"/>
      <c r="AO1714" s="102"/>
      <c r="AP1714" s="102"/>
      <c r="AQ1714" s="102"/>
      <c r="AR1714" s="102"/>
      <c r="AS1714" s="102"/>
      <c r="AT1714" s="102"/>
      <c r="AU1714" s="102"/>
      <c r="AV1714" s="102"/>
      <c r="AW1714" s="102"/>
      <c r="AX1714" s="102"/>
      <c r="AY1714" s="102"/>
      <c r="AZ1714" s="102"/>
      <c r="BA1714" s="102"/>
      <c r="BB1714" s="102"/>
      <c r="BC1714" s="102"/>
      <c r="BD1714" s="102"/>
      <c r="BE1714" s="328"/>
      <c r="BF1714" s="328"/>
      <c r="BG1714" s="328"/>
      <c r="BH1714" s="328"/>
      <c r="BI1714" s="328"/>
      <c r="BJ1714" s="328"/>
      <c r="BK1714" s="328"/>
      <c r="BL1714" s="328"/>
      <c r="BM1714" s="328"/>
      <c r="BN1714" s="328"/>
      <c r="BO1714" s="328"/>
      <c r="BP1714" s="328"/>
      <c r="BQ1714" s="328"/>
      <c r="BR1714" s="328"/>
      <c r="BS1714" s="328"/>
      <c r="BT1714" s="328"/>
      <c r="BU1714" s="328"/>
      <c r="BV1714" s="328"/>
      <c r="BW1714" s="328"/>
      <c r="BX1714" s="328"/>
      <c r="BY1714" s="328"/>
      <c r="BZ1714" s="328"/>
      <c r="CA1714" s="328"/>
      <c r="CB1714" s="328"/>
      <c r="CC1714" s="328"/>
      <c r="CD1714" s="328"/>
      <c r="CE1714" s="328"/>
      <c r="CF1714" s="328"/>
      <c r="CG1714" s="328"/>
      <c r="CH1714" s="328"/>
      <c r="CI1714" s="328"/>
      <c r="CJ1714" s="328"/>
      <c r="CK1714" s="328"/>
      <c r="CL1714" s="328"/>
      <c r="CM1714" s="165"/>
      <c r="CN1714" s="165"/>
    </row>
    <row r="1715" spans="1:92" s="1" customFormat="1" ht="10.5" customHeight="1" x14ac:dyDescent="0.2">
      <c r="A1715" s="1532"/>
      <c r="B1715" s="1557"/>
      <c r="C1715" s="1472" t="s">
        <v>129</v>
      </c>
      <c r="D1715" s="134" t="s">
        <v>33</v>
      </c>
      <c r="E1715" s="107">
        <f>ROUND(SQRT(E1716^2+E1717^2)*1000/(1.73*E$1712),0)</f>
        <v>9</v>
      </c>
      <c r="F1715" s="107">
        <f t="shared" ref="F1715:AB1715" si="667">ROUND(SQRT(F1716^2+F1717^2)*1000/(1.73*F$1712),0)</f>
        <v>9</v>
      </c>
      <c r="G1715" s="107">
        <f t="shared" si="667"/>
        <v>9</v>
      </c>
      <c r="H1715" s="578">
        <f t="shared" si="667"/>
        <v>9</v>
      </c>
      <c r="I1715" s="107">
        <f t="shared" si="667"/>
        <v>9</v>
      </c>
      <c r="J1715" s="107">
        <f t="shared" si="667"/>
        <v>9</v>
      </c>
      <c r="K1715" s="107">
        <f t="shared" si="667"/>
        <v>10</v>
      </c>
      <c r="L1715" s="107">
        <f t="shared" si="667"/>
        <v>10</v>
      </c>
      <c r="M1715" s="107">
        <f t="shared" si="667"/>
        <v>10</v>
      </c>
      <c r="N1715" s="578">
        <f t="shared" si="667"/>
        <v>11</v>
      </c>
      <c r="O1715" s="107">
        <f t="shared" si="667"/>
        <v>11</v>
      </c>
      <c r="P1715" s="107">
        <f t="shared" si="667"/>
        <v>12</v>
      </c>
      <c r="Q1715" s="107">
        <f t="shared" si="667"/>
        <v>13</v>
      </c>
      <c r="R1715" s="107">
        <f t="shared" si="667"/>
        <v>13</v>
      </c>
      <c r="S1715" s="107">
        <f t="shared" si="667"/>
        <v>13</v>
      </c>
      <c r="T1715" s="107">
        <f t="shared" si="667"/>
        <v>13</v>
      </c>
      <c r="U1715" s="107">
        <f t="shared" si="667"/>
        <v>14</v>
      </c>
      <c r="V1715" s="107">
        <f t="shared" si="667"/>
        <v>14</v>
      </c>
      <c r="W1715" s="107">
        <f t="shared" si="667"/>
        <v>15</v>
      </c>
      <c r="X1715" s="107">
        <f t="shared" si="667"/>
        <v>15</v>
      </c>
      <c r="Y1715" s="578">
        <f t="shared" si="667"/>
        <v>15</v>
      </c>
      <c r="Z1715" s="107">
        <f t="shared" si="667"/>
        <v>13</v>
      </c>
      <c r="AA1715" s="107">
        <f t="shared" si="667"/>
        <v>12</v>
      </c>
      <c r="AB1715" s="108">
        <f t="shared" si="667"/>
        <v>11</v>
      </c>
      <c r="AC1715" s="333"/>
      <c r="AD1715" s="180"/>
      <c r="AE1715" s="61"/>
      <c r="AF1715" s="335"/>
      <c r="AG1715" s="335"/>
      <c r="AH1715" s="335"/>
      <c r="AI1715" s="335"/>
      <c r="AJ1715" s="335"/>
      <c r="AK1715" s="335"/>
      <c r="AL1715" s="335"/>
      <c r="AM1715" s="335"/>
      <c r="AN1715" s="335"/>
      <c r="AO1715" s="335"/>
      <c r="AP1715" s="335"/>
      <c r="AQ1715" s="335"/>
      <c r="AR1715" s="335"/>
      <c r="AS1715" s="335"/>
      <c r="AT1715" s="335"/>
      <c r="AU1715" s="335"/>
      <c r="AV1715" s="335"/>
      <c r="AW1715" s="335"/>
      <c r="AX1715" s="335"/>
      <c r="AY1715" s="335"/>
      <c r="AZ1715" s="335"/>
      <c r="BA1715" s="335"/>
      <c r="BB1715" s="335"/>
      <c r="BC1715" s="335"/>
      <c r="BD1715" s="335"/>
      <c r="BE1715" s="328"/>
      <c r="BF1715" s="328"/>
      <c r="BG1715" s="328"/>
      <c r="BH1715" s="328"/>
      <c r="BI1715" s="328"/>
      <c r="BJ1715" s="328"/>
      <c r="BK1715" s="328"/>
      <c r="BL1715" s="328"/>
      <c r="BM1715" s="328"/>
      <c r="BN1715" s="328"/>
      <c r="BO1715" s="328"/>
      <c r="BP1715" s="328"/>
      <c r="BQ1715" s="328"/>
      <c r="BR1715" s="328"/>
      <c r="BS1715" s="328"/>
      <c r="BT1715" s="328"/>
      <c r="BU1715" s="328"/>
      <c r="BV1715" s="328"/>
      <c r="BW1715" s="328"/>
      <c r="BX1715" s="328"/>
      <c r="BY1715" s="328"/>
      <c r="BZ1715" s="328"/>
      <c r="CA1715" s="328"/>
      <c r="CB1715" s="328"/>
      <c r="CC1715" s="328"/>
      <c r="CD1715" s="328"/>
      <c r="CE1715" s="328"/>
      <c r="CF1715" s="328"/>
      <c r="CG1715" s="328"/>
      <c r="CH1715" s="328"/>
      <c r="CI1715" s="328"/>
      <c r="CJ1715" s="328"/>
      <c r="CK1715" s="328"/>
      <c r="CL1715" s="328"/>
      <c r="CM1715" s="165"/>
      <c r="CN1715" s="165"/>
    </row>
    <row r="1716" spans="1:92" s="1" customFormat="1" ht="10.5" customHeight="1" x14ac:dyDescent="0.2">
      <c r="A1716" s="1532"/>
      <c r="B1716" s="1557"/>
      <c r="C1716" s="241" t="s">
        <v>557</v>
      </c>
      <c r="D1716" s="134" t="s">
        <v>116</v>
      </c>
      <c r="E1716" s="51">
        <v>7.5791999999999998E-2</v>
      </c>
      <c r="F1716" s="742">
        <v>7.3343999999999993E-2</v>
      </c>
      <c r="G1716" s="742">
        <v>7.152E-2</v>
      </c>
      <c r="H1716" s="743">
        <v>7.776000000000001E-2</v>
      </c>
      <c r="I1716" s="742">
        <v>7.5024000000000007E-2</v>
      </c>
      <c r="J1716" s="742">
        <v>8.0784000000000009E-2</v>
      </c>
      <c r="K1716" s="742">
        <v>8.4864000000000009E-2</v>
      </c>
      <c r="L1716" s="742">
        <v>8.4816000000000003E-2</v>
      </c>
      <c r="M1716" s="742">
        <v>9.264E-2</v>
      </c>
      <c r="N1716" s="743">
        <v>0.10008</v>
      </c>
      <c r="O1716" s="742">
        <v>0.104592</v>
      </c>
      <c r="P1716" s="742">
        <v>0.115008</v>
      </c>
      <c r="Q1716" s="742">
        <v>0.11707200000000001</v>
      </c>
      <c r="R1716" s="742">
        <v>0.119616</v>
      </c>
      <c r="S1716" s="742">
        <v>0.119424</v>
      </c>
      <c r="T1716" s="742">
        <v>0.12479999999999999</v>
      </c>
      <c r="U1716" s="742">
        <v>0.13704</v>
      </c>
      <c r="V1716" s="742">
        <v>0.138768</v>
      </c>
      <c r="W1716" s="742">
        <v>0.13991999999999999</v>
      </c>
      <c r="X1716" s="742">
        <v>0.14904000000000001</v>
      </c>
      <c r="Y1716" s="743">
        <v>0.1404</v>
      </c>
      <c r="Z1716" s="742">
        <v>0.12710399999999999</v>
      </c>
      <c r="AA1716" s="742">
        <v>0.11328000000000001</v>
      </c>
      <c r="AB1716" s="839">
        <v>0.10056</v>
      </c>
      <c r="AC1716" s="50">
        <v>2.46</v>
      </c>
      <c r="AD1716" s="53"/>
      <c r="AE1716" s="61">
        <v>4.8</v>
      </c>
      <c r="AF1716" s="102"/>
      <c r="AG1716" s="102"/>
      <c r="AH1716" s="102"/>
      <c r="AI1716" s="102"/>
      <c r="AJ1716" s="102"/>
      <c r="AK1716" s="102"/>
      <c r="AL1716" s="102"/>
      <c r="AM1716" s="102"/>
      <c r="AN1716" s="102"/>
      <c r="AO1716" s="102"/>
      <c r="AP1716" s="102"/>
      <c r="AQ1716" s="102"/>
      <c r="AR1716" s="102"/>
      <c r="AS1716" s="102"/>
      <c r="AT1716" s="102"/>
      <c r="AU1716" s="102"/>
      <c r="AV1716" s="102"/>
      <c r="AW1716" s="102"/>
      <c r="AX1716" s="102"/>
      <c r="AY1716" s="102"/>
      <c r="AZ1716" s="102"/>
      <c r="BA1716" s="102"/>
      <c r="BB1716" s="102"/>
      <c r="BC1716" s="102"/>
      <c r="BD1716" s="102"/>
      <c r="BE1716" s="328"/>
      <c r="BF1716" s="328"/>
      <c r="BG1716" s="328"/>
      <c r="BH1716" s="328"/>
      <c r="BI1716" s="328"/>
      <c r="BJ1716" s="328"/>
      <c r="BK1716" s="328"/>
      <c r="BL1716" s="328"/>
      <c r="BM1716" s="328"/>
      <c r="BN1716" s="328"/>
      <c r="BO1716" s="328"/>
      <c r="BP1716" s="328"/>
      <c r="BQ1716" s="328"/>
      <c r="BR1716" s="328"/>
      <c r="BS1716" s="328"/>
      <c r="BT1716" s="328"/>
      <c r="BU1716" s="328"/>
      <c r="BV1716" s="328"/>
      <c r="BW1716" s="328"/>
      <c r="BX1716" s="328"/>
      <c r="BY1716" s="328"/>
      <c r="BZ1716" s="328"/>
      <c r="CA1716" s="328"/>
      <c r="CB1716" s="328"/>
      <c r="CC1716" s="328"/>
      <c r="CD1716" s="328"/>
      <c r="CE1716" s="328"/>
      <c r="CF1716" s="328"/>
      <c r="CG1716" s="328"/>
      <c r="CH1716" s="328"/>
      <c r="CI1716" s="328"/>
      <c r="CJ1716" s="328"/>
      <c r="CK1716" s="328"/>
      <c r="CL1716" s="328"/>
      <c r="CM1716" s="165"/>
      <c r="CN1716" s="165"/>
    </row>
    <row r="1717" spans="1:92" s="1" customFormat="1" ht="10.5" customHeight="1" x14ac:dyDescent="0.2">
      <c r="A1717" s="1532"/>
      <c r="B1717" s="1557"/>
      <c r="C1717" s="241" t="s">
        <v>557</v>
      </c>
      <c r="D1717" s="134" t="s">
        <v>117</v>
      </c>
      <c r="E1717" s="51">
        <v>6.0479999999999999E-2</v>
      </c>
      <c r="F1717" s="742">
        <v>6.0912000000000001E-2</v>
      </c>
      <c r="G1717" s="742">
        <v>5.7599999999999998E-2</v>
      </c>
      <c r="H1717" s="743">
        <v>5.9855999999999999E-2</v>
      </c>
      <c r="I1717" s="742">
        <v>5.8799999999999998E-2</v>
      </c>
      <c r="J1717" s="742">
        <v>5.7743999999999997E-2</v>
      </c>
      <c r="K1717" s="742">
        <v>5.8415999999999996E-2</v>
      </c>
      <c r="L1717" s="742">
        <v>6.0479999999999999E-2</v>
      </c>
      <c r="M1717" s="742">
        <v>6.0192000000000002E-2</v>
      </c>
      <c r="N1717" s="743">
        <v>6.0768000000000003E-2</v>
      </c>
      <c r="O1717" s="742">
        <v>6.1151999999999998E-2</v>
      </c>
      <c r="P1717" s="742">
        <v>6.1920000000000003E-2</v>
      </c>
      <c r="Q1717" s="742">
        <v>6.1727999999999998E-2</v>
      </c>
      <c r="R1717" s="742">
        <v>6.0336000000000001E-2</v>
      </c>
      <c r="S1717" s="742">
        <v>6.0432E-2</v>
      </c>
      <c r="T1717" s="742">
        <v>6.0095999999999997E-2</v>
      </c>
      <c r="U1717" s="742">
        <v>6.0095999999999997E-2</v>
      </c>
      <c r="V1717" s="742">
        <v>6.0575999999999998E-2</v>
      </c>
      <c r="W1717" s="742">
        <v>6.2207999999999999E-2</v>
      </c>
      <c r="X1717" s="742">
        <v>6.2496000000000003E-2</v>
      </c>
      <c r="Y1717" s="743">
        <v>6.1344000000000003E-2</v>
      </c>
      <c r="Z1717" s="742">
        <v>6.0143999999999996E-2</v>
      </c>
      <c r="AA1717" s="742">
        <v>5.8799999999999998E-2</v>
      </c>
      <c r="AB1717" s="839">
        <v>5.8223999999999998E-2</v>
      </c>
      <c r="AC1717" s="333"/>
      <c r="AD1717" s="53">
        <v>2.23</v>
      </c>
      <c r="AE1717" s="61">
        <v>4.8</v>
      </c>
      <c r="AF1717" s="335"/>
      <c r="AG1717" s="335"/>
      <c r="AH1717" s="335"/>
      <c r="AI1717" s="335"/>
      <c r="AJ1717" s="335"/>
      <c r="AK1717" s="335"/>
      <c r="AL1717" s="335"/>
      <c r="AM1717" s="335"/>
      <c r="AN1717" s="335"/>
      <c r="AO1717" s="335"/>
      <c r="AP1717" s="335"/>
      <c r="AQ1717" s="335"/>
      <c r="AR1717" s="335"/>
      <c r="AS1717" s="335"/>
      <c r="AT1717" s="335"/>
      <c r="AU1717" s="335"/>
      <c r="AV1717" s="335"/>
      <c r="AW1717" s="335"/>
      <c r="AX1717" s="335"/>
      <c r="AY1717" s="335"/>
      <c r="AZ1717" s="335"/>
      <c r="BA1717" s="335"/>
      <c r="BB1717" s="335"/>
      <c r="BC1717" s="335"/>
      <c r="BD1717" s="335"/>
      <c r="BE1717" s="328"/>
      <c r="BF1717" s="328"/>
      <c r="BG1717" s="328"/>
      <c r="BH1717" s="328"/>
      <c r="BI1717" s="328"/>
      <c r="BJ1717" s="328"/>
      <c r="BK1717" s="328"/>
      <c r="BL1717" s="328"/>
      <c r="BM1717" s="328"/>
      <c r="BN1717" s="328"/>
      <c r="BO1717" s="328"/>
      <c r="BP1717" s="328"/>
      <c r="BQ1717" s="328"/>
      <c r="BR1717" s="328"/>
      <c r="BS1717" s="328"/>
      <c r="BT1717" s="328"/>
      <c r="BU1717" s="328"/>
      <c r="BV1717" s="328"/>
      <c r="BW1717" s="328"/>
      <c r="BX1717" s="328"/>
      <c r="BY1717" s="328"/>
      <c r="BZ1717" s="328"/>
      <c r="CA1717" s="328"/>
      <c r="CB1717" s="328"/>
      <c r="CC1717" s="328"/>
      <c r="CD1717" s="328"/>
      <c r="CE1717" s="328"/>
      <c r="CF1717" s="328"/>
      <c r="CG1717" s="328"/>
      <c r="CH1717" s="328"/>
      <c r="CI1717" s="328"/>
      <c r="CJ1717" s="328"/>
      <c r="CK1717" s="328"/>
      <c r="CL1717" s="328"/>
      <c r="CM1717" s="165"/>
      <c r="CN1717" s="165"/>
    </row>
    <row r="1718" spans="1:92" s="1" customFormat="1" ht="10.5" customHeight="1" thickBot="1" x14ac:dyDescent="0.25">
      <c r="A1718" s="1533"/>
      <c r="B1718" s="1558"/>
      <c r="C1718" s="274"/>
      <c r="D1718" s="239" t="s">
        <v>41</v>
      </c>
      <c r="E1718" s="55">
        <f>E1717/E1716</f>
        <v>0.79797340088663715</v>
      </c>
      <c r="F1718" s="55">
        <f t="shared" ref="F1718:AB1718" si="668">F1717/F1716</f>
        <v>0.83049738219895297</v>
      </c>
      <c r="G1718" s="55">
        <f t="shared" si="668"/>
        <v>0.80536912751677847</v>
      </c>
      <c r="H1718" s="577">
        <f t="shared" si="668"/>
        <v>0.76975308641975293</v>
      </c>
      <c r="I1718" s="55">
        <f t="shared" si="668"/>
        <v>0.78374920025591799</v>
      </c>
      <c r="J1718" s="55">
        <f t="shared" si="668"/>
        <v>0.7147950089126559</v>
      </c>
      <c r="K1718" s="55">
        <f t="shared" si="668"/>
        <v>0.68834841628959265</v>
      </c>
      <c r="L1718" s="55">
        <f t="shared" si="668"/>
        <v>0.71307300509337856</v>
      </c>
      <c r="M1718" s="55">
        <f t="shared" si="668"/>
        <v>0.64974093264248711</v>
      </c>
      <c r="N1718" s="577">
        <f t="shared" si="668"/>
        <v>0.60719424460431659</v>
      </c>
      <c r="O1718" s="55">
        <f t="shared" si="668"/>
        <v>0.58467186782927949</v>
      </c>
      <c r="P1718" s="55">
        <f t="shared" si="668"/>
        <v>0.53839732888146918</v>
      </c>
      <c r="Q1718" s="55">
        <f t="shared" si="668"/>
        <v>0.52726527265272649</v>
      </c>
      <c r="R1718" s="55">
        <f t="shared" si="668"/>
        <v>0.50441412520064211</v>
      </c>
      <c r="S1718" s="55">
        <f t="shared" si="668"/>
        <v>0.50602893890675238</v>
      </c>
      <c r="T1718" s="55">
        <f t="shared" si="668"/>
        <v>0.48153846153846153</v>
      </c>
      <c r="U1718" s="55">
        <f t="shared" si="668"/>
        <v>0.43852889667250439</v>
      </c>
      <c r="V1718" s="55">
        <f t="shared" si="668"/>
        <v>0.43652715323417501</v>
      </c>
      <c r="W1718" s="55">
        <f t="shared" si="668"/>
        <v>0.44459691252144085</v>
      </c>
      <c r="X1718" s="55">
        <f t="shared" si="668"/>
        <v>0.41932367149758454</v>
      </c>
      <c r="Y1718" s="577">
        <f t="shared" si="668"/>
        <v>0.43692307692307697</v>
      </c>
      <c r="Z1718" s="55">
        <f t="shared" si="668"/>
        <v>0.47318731117824775</v>
      </c>
      <c r="AA1718" s="55">
        <f t="shared" si="668"/>
        <v>0.51906779661016944</v>
      </c>
      <c r="AB1718" s="56">
        <f t="shared" si="668"/>
        <v>0.57899761336515509</v>
      </c>
      <c r="AC1718" s="333"/>
      <c r="AD1718" s="53"/>
      <c r="AE1718" s="61"/>
      <c r="AF1718" s="335"/>
      <c r="AG1718" s="335"/>
      <c r="AH1718" s="335"/>
      <c r="AI1718" s="335"/>
      <c r="AJ1718" s="335"/>
      <c r="AK1718" s="335"/>
      <c r="AL1718" s="335"/>
      <c r="AM1718" s="335"/>
      <c r="AN1718" s="335"/>
      <c r="AO1718" s="335"/>
      <c r="AP1718" s="335"/>
      <c r="AQ1718" s="335"/>
      <c r="AR1718" s="335"/>
      <c r="AS1718" s="335"/>
      <c r="AT1718" s="335"/>
      <c r="AU1718" s="335"/>
      <c r="AV1718" s="335"/>
      <c r="AW1718" s="335"/>
      <c r="AX1718" s="335"/>
      <c r="AY1718" s="335"/>
      <c r="AZ1718" s="335"/>
      <c r="BA1718" s="335"/>
      <c r="BB1718" s="335"/>
      <c r="BC1718" s="335"/>
      <c r="BD1718" s="335"/>
      <c r="BE1718" s="328"/>
      <c r="BF1718" s="328"/>
      <c r="BG1718" s="328"/>
      <c r="BH1718" s="328"/>
      <c r="BI1718" s="328"/>
      <c r="BJ1718" s="328"/>
      <c r="BK1718" s="328"/>
      <c r="BL1718" s="328"/>
      <c r="BM1718" s="328"/>
      <c r="BN1718" s="328"/>
      <c r="BO1718" s="328"/>
      <c r="BP1718" s="328"/>
      <c r="BQ1718" s="328"/>
      <c r="BR1718" s="328"/>
      <c r="BS1718" s="328"/>
      <c r="BT1718" s="328"/>
      <c r="BU1718" s="328"/>
      <c r="BV1718" s="328"/>
      <c r="BW1718" s="328"/>
      <c r="BX1718" s="328"/>
      <c r="BY1718" s="328"/>
      <c r="BZ1718" s="328"/>
      <c r="CA1718" s="328"/>
      <c r="CB1718" s="328"/>
      <c r="CC1718" s="328"/>
      <c r="CD1718" s="328"/>
      <c r="CE1718" s="328"/>
      <c r="CF1718" s="328"/>
      <c r="CG1718" s="328"/>
      <c r="CH1718" s="328"/>
      <c r="CI1718" s="328"/>
      <c r="CJ1718" s="328"/>
      <c r="CK1718" s="328"/>
      <c r="CL1718" s="328"/>
      <c r="CM1718" s="165"/>
      <c r="CN1718" s="165"/>
    </row>
    <row r="1719" spans="1:92" s="1" customFormat="1" ht="10.5" customHeight="1" x14ac:dyDescent="0.2">
      <c r="A1719" s="1531" t="s">
        <v>92</v>
      </c>
      <c r="B1719" s="1556" t="s">
        <v>476</v>
      </c>
      <c r="C1719" s="1119"/>
      <c r="D1719" s="1203"/>
      <c r="E1719" s="79"/>
      <c r="F1719" s="79"/>
      <c r="G1719" s="79"/>
      <c r="H1719" s="576"/>
      <c r="I1719" s="79"/>
      <c r="J1719" s="79"/>
      <c r="K1719" s="79"/>
      <c r="L1719" s="79"/>
      <c r="M1719" s="79"/>
      <c r="N1719" s="576"/>
      <c r="O1719" s="79"/>
      <c r="P1719" s="79"/>
      <c r="Q1719" s="79"/>
      <c r="R1719" s="79"/>
      <c r="S1719" s="79"/>
      <c r="T1719" s="79"/>
      <c r="U1719" s="79"/>
      <c r="V1719" s="79"/>
      <c r="W1719" s="79"/>
      <c r="X1719" s="79"/>
      <c r="Y1719" s="576"/>
      <c r="Z1719" s="79"/>
      <c r="AA1719" s="79"/>
      <c r="AB1719" s="80"/>
      <c r="AC1719" s="412" t="s">
        <v>115</v>
      </c>
      <c r="AD1719" s="53">
        <v>0.94</v>
      </c>
      <c r="AE1719" s="61"/>
      <c r="AF1719" s="400"/>
      <c r="AG1719" s="102"/>
      <c r="AH1719" s="102"/>
      <c r="AI1719" s="102"/>
      <c r="AJ1719" s="102"/>
      <c r="AK1719" s="102"/>
      <c r="AL1719" s="102"/>
      <c r="AM1719" s="102"/>
      <c r="AN1719" s="102"/>
      <c r="AO1719" s="102"/>
      <c r="AP1719" s="102"/>
      <c r="AQ1719" s="102"/>
      <c r="AR1719" s="102"/>
      <c r="AS1719" s="102"/>
      <c r="AT1719" s="102"/>
      <c r="AU1719" s="102"/>
      <c r="AV1719" s="102"/>
      <c r="AW1719" s="102"/>
      <c r="AX1719" s="102"/>
      <c r="AY1719" s="102"/>
      <c r="AZ1719" s="102"/>
      <c r="BA1719" s="102"/>
      <c r="BB1719" s="102"/>
      <c r="BC1719" s="102"/>
      <c r="BD1719" s="102"/>
      <c r="BE1719" s="328"/>
      <c r="BF1719" s="328"/>
      <c r="BG1719" s="328"/>
      <c r="BH1719" s="328"/>
      <c r="BI1719" s="328"/>
      <c r="BJ1719" s="328"/>
      <c r="BK1719" s="328"/>
      <c r="BL1719" s="328"/>
      <c r="BM1719" s="328"/>
      <c r="BN1719" s="328"/>
      <c r="BO1719" s="328"/>
      <c r="BP1719" s="328"/>
      <c r="BQ1719" s="328"/>
      <c r="BR1719" s="328"/>
      <c r="BS1719" s="328"/>
      <c r="BT1719" s="328"/>
      <c r="BU1719" s="328"/>
      <c r="BV1719" s="328"/>
      <c r="BW1719" s="328"/>
      <c r="BX1719" s="328"/>
      <c r="BY1719" s="328"/>
      <c r="BZ1719" s="328"/>
      <c r="CA1719" s="328"/>
      <c r="CB1719" s="328"/>
      <c r="CC1719" s="328"/>
      <c r="CD1719" s="328"/>
      <c r="CE1719" s="328"/>
      <c r="CF1719" s="328"/>
      <c r="CG1719" s="328"/>
      <c r="CH1719" s="328"/>
      <c r="CI1719" s="328"/>
      <c r="CJ1719" s="328"/>
      <c r="CK1719" s="328"/>
      <c r="CL1719" s="328"/>
      <c r="CM1719" s="165"/>
      <c r="CN1719" s="165"/>
    </row>
    <row r="1720" spans="1:92" s="1" customFormat="1" ht="10.5" customHeight="1" x14ac:dyDescent="0.2">
      <c r="A1720" s="1532"/>
      <c r="B1720" s="1557"/>
      <c r="C1720" s="1472" t="s">
        <v>129</v>
      </c>
      <c r="D1720" s="134" t="s">
        <v>33</v>
      </c>
      <c r="E1720" s="107">
        <f>ROUND(SQRT(E1721^2+E1722^2)*1000/(1.73*E$1712),0)</f>
        <v>17</v>
      </c>
      <c r="F1720" s="107">
        <f t="shared" ref="F1720:AB1720" si="669">ROUND(SQRT(F1721^2+F1722^2)*1000/(1.73*F$1712),0)</f>
        <v>16</v>
      </c>
      <c r="G1720" s="107">
        <f t="shared" si="669"/>
        <v>16</v>
      </c>
      <c r="H1720" s="578">
        <f t="shared" si="669"/>
        <v>16</v>
      </c>
      <c r="I1720" s="107">
        <f t="shared" si="669"/>
        <v>16</v>
      </c>
      <c r="J1720" s="107">
        <f t="shared" si="669"/>
        <v>18</v>
      </c>
      <c r="K1720" s="107">
        <f t="shared" si="669"/>
        <v>18</v>
      </c>
      <c r="L1720" s="107">
        <f t="shared" si="669"/>
        <v>18</v>
      </c>
      <c r="M1720" s="107">
        <f t="shared" si="669"/>
        <v>19</v>
      </c>
      <c r="N1720" s="578">
        <f t="shared" si="669"/>
        <v>21</v>
      </c>
      <c r="O1720" s="107">
        <f t="shared" si="669"/>
        <v>22</v>
      </c>
      <c r="P1720" s="107">
        <f t="shared" si="669"/>
        <v>23</v>
      </c>
      <c r="Q1720" s="107">
        <f t="shared" si="669"/>
        <v>23</v>
      </c>
      <c r="R1720" s="107">
        <f t="shared" si="669"/>
        <v>23</v>
      </c>
      <c r="S1720" s="107">
        <f t="shared" si="669"/>
        <v>23</v>
      </c>
      <c r="T1720" s="107">
        <f t="shared" si="669"/>
        <v>23</v>
      </c>
      <c r="U1720" s="107">
        <f t="shared" si="669"/>
        <v>24</v>
      </c>
      <c r="V1720" s="107">
        <f t="shared" si="669"/>
        <v>24</v>
      </c>
      <c r="W1720" s="107">
        <f t="shared" si="669"/>
        <v>26</v>
      </c>
      <c r="X1720" s="107">
        <f t="shared" si="669"/>
        <v>26</v>
      </c>
      <c r="Y1720" s="578">
        <f t="shared" si="669"/>
        <v>25</v>
      </c>
      <c r="Z1720" s="107">
        <f t="shared" si="669"/>
        <v>24</v>
      </c>
      <c r="AA1720" s="107">
        <f t="shared" si="669"/>
        <v>22</v>
      </c>
      <c r="AB1720" s="108">
        <f t="shared" si="669"/>
        <v>20</v>
      </c>
      <c r="AC1720" s="333"/>
      <c r="AD1720" s="180"/>
      <c r="AE1720" s="61"/>
      <c r="AF1720" s="335"/>
      <c r="AG1720" s="335"/>
      <c r="AH1720" s="335"/>
      <c r="AI1720" s="335"/>
      <c r="AJ1720" s="335"/>
      <c r="AK1720" s="335"/>
      <c r="AL1720" s="335"/>
      <c r="AM1720" s="335"/>
      <c r="AN1720" s="335"/>
      <c r="AO1720" s="335"/>
      <c r="AP1720" s="335"/>
      <c r="AQ1720" s="335"/>
      <c r="AR1720" s="335"/>
      <c r="AS1720" s="335"/>
      <c r="AT1720" s="335"/>
      <c r="AU1720" s="335"/>
      <c r="AV1720" s="335"/>
      <c r="AW1720" s="335"/>
      <c r="AX1720" s="335"/>
      <c r="AY1720" s="335"/>
      <c r="AZ1720" s="335"/>
      <c r="BA1720" s="335"/>
      <c r="BB1720" s="335"/>
      <c r="BC1720" s="335"/>
      <c r="BD1720" s="335"/>
      <c r="BE1720" s="328"/>
      <c r="BF1720" s="328"/>
      <c r="BG1720" s="328"/>
      <c r="BH1720" s="328"/>
      <c r="BI1720" s="328"/>
      <c r="BJ1720" s="328"/>
      <c r="BK1720" s="328"/>
      <c r="BL1720" s="328"/>
      <c r="BM1720" s="328"/>
      <c r="BN1720" s="328"/>
      <c r="BO1720" s="328"/>
      <c r="BP1720" s="328"/>
      <c r="BQ1720" s="328"/>
      <c r="BR1720" s="328"/>
      <c r="BS1720" s="328"/>
      <c r="BT1720" s="328"/>
      <c r="BU1720" s="328"/>
      <c r="BV1720" s="328"/>
      <c r="BW1720" s="328"/>
      <c r="BX1720" s="328"/>
      <c r="BY1720" s="328"/>
      <c r="BZ1720" s="328"/>
      <c r="CA1720" s="328"/>
      <c r="CB1720" s="328"/>
      <c r="CC1720" s="328"/>
      <c r="CD1720" s="328"/>
      <c r="CE1720" s="328"/>
      <c r="CF1720" s="328"/>
      <c r="CG1720" s="328"/>
      <c r="CH1720" s="328"/>
      <c r="CI1720" s="328"/>
      <c r="CJ1720" s="328"/>
      <c r="CK1720" s="328"/>
      <c r="CL1720" s="328"/>
      <c r="CM1720" s="165"/>
      <c r="CN1720" s="165"/>
    </row>
    <row r="1721" spans="1:92" s="1" customFormat="1" ht="10.5" customHeight="1" x14ac:dyDescent="0.2">
      <c r="A1721" s="1532"/>
      <c r="B1721" s="1557"/>
      <c r="C1721" s="241" t="s">
        <v>557</v>
      </c>
      <c r="D1721" s="134" t="s">
        <v>116</v>
      </c>
      <c r="E1721" s="51">
        <v>0.13896</v>
      </c>
      <c r="F1721" s="742">
        <v>0.12916800000000001</v>
      </c>
      <c r="G1721" s="742">
        <v>0.12492</v>
      </c>
      <c r="H1721" s="743">
        <v>0.132552</v>
      </c>
      <c r="I1721" s="742">
        <v>0.129744</v>
      </c>
      <c r="J1721" s="742">
        <v>0.14515199999999998</v>
      </c>
      <c r="K1721" s="742">
        <v>0.153612</v>
      </c>
      <c r="L1721" s="742">
        <v>0.15843599999999999</v>
      </c>
      <c r="M1721" s="742">
        <v>0.17269200000000001</v>
      </c>
      <c r="N1721" s="743">
        <v>0.18881999999999999</v>
      </c>
      <c r="O1721" s="742">
        <v>0.20178000000000001</v>
      </c>
      <c r="P1721" s="742">
        <v>0.21387600000000001</v>
      </c>
      <c r="Q1721" s="742">
        <v>0.21146399999999999</v>
      </c>
      <c r="R1721" s="742">
        <v>0.21099600000000002</v>
      </c>
      <c r="S1721" s="742">
        <v>0.208872</v>
      </c>
      <c r="T1721" s="742">
        <v>0.211752</v>
      </c>
      <c r="U1721" s="742">
        <v>0.229716</v>
      </c>
      <c r="V1721" s="742">
        <v>0.23122800000000002</v>
      </c>
      <c r="W1721" s="742">
        <v>0.242784</v>
      </c>
      <c r="X1721" s="742">
        <v>0.25246799999999997</v>
      </c>
      <c r="Y1721" s="743">
        <v>0.239508</v>
      </c>
      <c r="Z1721" s="742">
        <v>0.224352</v>
      </c>
      <c r="AA1721" s="742">
        <v>0.197604</v>
      </c>
      <c r="AB1721" s="839">
        <v>0.184248</v>
      </c>
      <c r="AC1721" s="50">
        <v>4.82</v>
      </c>
      <c r="AD1721" s="53"/>
      <c r="AE1721" s="61">
        <v>3.6</v>
      </c>
      <c r="AF1721" s="102"/>
      <c r="AG1721" s="102"/>
      <c r="AH1721" s="102"/>
      <c r="AI1721" s="102"/>
      <c r="AJ1721" s="102"/>
      <c r="AK1721" s="102"/>
      <c r="AL1721" s="102"/>
      <c r="AM1721" s="102"/>
      <c r="AN1721" s="102"/>
      <c r="AO1721" s="102"/>
      <c r="AP1721" s="102"/>
      <c r="AQ1721" s="102"/>
      <c r="AR1721" s="102"/>
      <c r="AS1721" s="102"/>
      <c r="AT1721" s="102"/>
      <c r="AU1721" s="102"/>
      <c r="AV1721" s="102"/>
      <c r="AW1721" s="102"/>
      <c r="AX1721" s="102"/>
      <c r="AY1721" s="102"/>
      <c r="AZ1721" s="102"/>
      <c r="BA1721" s="102"/>
      <c r="BB1721" s="102"/>
      <c r="BC1721" s="102"/>
      <c r="BD1721" s="102"/>
      <c r="BE1721" s="328"/>
      <c r="BF1721" s="328"/>
      <c r="BG1721" s="328"/>
      <c r="BH1721" s="328"/>
      <c r="BI1721" s="328"/>
      <c r="BJ1721" s="328"/>
      <c r="BK1721" s="328"/>
      <c r="BL1721" s="328"/>
      <c r="BM1721" s="328"/>
      <c r="BN1721" s="328"/>
      <c r="BO1721" s="328"/>
      <c r="BP1721" s="328"/>
      <c r="BQ1721" s="328"/>
      <c r="BR1721" s="328"/>
      <c r="BS1721" s="328"/>
      <c r="BT1721" s="328"/>
      <c r="BU1721" s="328"/>
      <c r="BV1721" s="328"/>
      <c r="BW1721" s="328"/>
      <c r="BX1721" s="328"/>
      <c r="BY1721" s="328"/>
      <c r="BZ1721" s="328"/>
      <c r="CA1721" s="328"/>
      <c r="CB1721" s="328"/>
      <c r="CC1721" s="328"/>
      <c r="CD1721" s="328"/>
      <c r="CE1721" s="328"/>
      <c r="CF1721" s="328"/>
      <c r="CG1721" s="328"/>
      <c r="CH1721" s="328"/>
      <c r="CI1721" s="328"/>
      <c r="CJ1721" s="328"/>
      <c r="CK1721" s="328"/>
      <c r="CL1721" s="328"/>
      <c r="CM1721" s="165"/>
      <c r="CN1721" s="165"/>
    </row>
    <row r="1722" spans="1:92" s="1" customFormat="1" ht="10.5" customHeight="1" x14ac:dyDescent="0.2">
      <c r="A1722" s="1532"/>
      <c r="B1722" s="1557"/>
      <c r="C1722" s="241" t="s">
        <v>557</v>
      </c>
      <c r="D1722" s="134" t="s">
        <v>117</v>
      </c>
      <c r="E1722" s="51">
        <v>0.11736000000000001</v>
      </c>
      <c r="F1722" s="742">
        <v>0.11502</v>
      </c>
      <c r="G1722" s="742">
        <v>0.11123999999999999</v>
      </c>
      <c r="H1722" s="743">
        <v>0.11487600000000001</v>
      </c>
      <c r="I1722" s="742">
        <v>0.113688</v>
      </c>
      <c r="J1722" s="742">
        <v>0.114408</v>
      </c>
      <c r="K1722" s="742">
        <v>0.111888</v>
      </c>
      <c r="L1722" s="742">
        <v>0.116172</v>
      </c>
      <c r="M1722" s="742">
        <v>0.11512799999999999</v>
      </c>
      <c r="N1722" s="743">
        <v>0.11718000000000001</v>
      </c>
      <c r="O1722" s="742">
        <v>0.118188</v>
      </c>
      <c r="P1722" s="742">
        <v>0.11905200000000001</v>
      </c>
      <c r="Q1722" s="742">
        <v>0.11905200000000001</v>
      </c>
      <c r="R1722" s="742">
        <v>0.117648</v>
      </c>
      <c r="S1722" s="742">
        <v>0.11602800000000001</v>
      </c>
      <c r="T1722" s="742">
        <v>0.114552</v>
      </c>
      <c r="U1722" s="742">
        <v>0.11613599999999999</v>
      </c>
      <c r="V1722" s="742">
        <v>0.115452</v>
      </c>
      <c r="W1722" s="742">
        <v>0.118044</v>
      </c>
      <c r="X1722" s="742">
        <v>0.117648</v>
      </c>
      <c r="Y1722" s="743">
        <v>0.115812</v>
      </c>
      <c r="Z1722" s="742">
        <v>0.11469599999999999</v>
      </c>
      <c r="AA1722" s="742">
        <v>0.11257200000000001</v>
      </c>
      <c r="AB1722" s="839">
        <v>0.11426399999999999</v>
      </c>
      <c r="AC1722" s="333"/>
      <c r="AD1722" s="53">
        <v>4.53</v>
      </c>
      <c r="AE1722" s="61">
        <v>3.6</v>
      </c>
      <c r="AF1722" s="335"/>
      <c r="AG1722" s="335"/>
      <c r="AH1722" s="335"/>
      <c r="AI1722" s="335"/>
      <c r="AJ1722" s="335"/>
      <c r="AK1722" s="335"/>
      <c r="AL1722" s="335"/>
      <c r="AM1722" s="335"/>
      <c r="AN1722" s="335"/>
      <c r="AO1722" s="335"/>
      <c r="AP1722" s="335"/>
      <c r="AQ1722" s="335"/>
      <c r="AR1722" s="335"/>
      <c r="AS1722" s="335"/>
      <c r="AT1722" s="335"/>
      <c r="AU1722" s="335"/>
      <c r="AV1722" s="335"/>
      <c r="AW1722" s="335"/>
      <c r="AX1722" s="335"/>
      <c r="AY1722" s="335"/>
      <c r="AZ1722" s="335"/>
      <c r="BA1722" s="335"/>
      <c r="BB1722" s="335"/>
      <c r="BC1722" s="335"/>
      <c r="BD1722" s="335"/>
      <c r="BE1722" s="328"/>
      <c r="BF1722" s="328"/>
      <c r="BG1722" s="328"/>
      <c r="BH1722" s="328"/>
      <c r="BI1722" s="328"/>
      <c r="BJ1722" s="328"/>
      <c r="BK1722" s="328"/>
      <c r="BL1722" s="328"/>
      <c r="BM1722" s="328"/>
      <c r="BN1722" s="328"/>
      <c r="BO1722" s="328"/>
      <c r="BP1722" s="328"/>
      <c r="BQ1722" s="328"/>
      <c r="BR1722" s="328"/>
      <c r="BS1722" s="328"/>
      <c r="BT1722" s="328"/>
      <c r="BU1722" s="328"/>
      <c r="BV1722" s="328"/>
      <c r="BW1722" s="328"/>
      <c r="BX1722" s="328"/>
      <c r="BY1722" s="328"/>
      <c r="BZ1722" s="328"/>
      <c r="CA1722" s="328"/>
      <c r="CB1722" s="328"/>
      <c r="CC1722" s="328"/>
      <c r="CD1722" s="328"/>
      <c r="CE1722" s="328"/>
      <c r="CF1722" s="328"/>
      <c r="CG1722" s="328"/>
      <c r="CH1722" s="328"/>
      <c r="CI1722" s="328"/>
      <c r="CJ1722" s="328"/>
      <c r="CK1722" s="328"/>
      <c r="CL1722" s="328"/>
      <c r="CM1722" s="165"/>
      <c r="CN1722" s="165"/>
    </row>
    <row r="1723" spans="1:92" s="1" customFormat="1" ht="10.5" customHeight="1" thickBot="1" x14ac:dyDescent="0.25">
      <c r="A1723" s="1533"/>
      <c r="B1723" s="1558"/>
      <c r="C1723" s="274"/>
      <c r="D1723" s="239" t="s">
        <v>41</v>
      </c>
      <c r="E1723" s="55">
        <f t="shared" ref="E1723:AB1723" si="670">E1722/E1721</f>
        <v>0.84455958549222798</v>
      </c>
      <c r="F1723" s="55">
        <f t="shared" si="670"/>
        <v>0.89046822742474907</v>
      </c>
      <c r="G1723" s="55">
        <f t="shared" si="670"/>
        <v>0.89048991354466844</v>
      </c>
      <c r="H1723" s="577">
        <f t="shared" si="670"/>
        <v>0.86664856056491035</v>
      </c>
      <c r="I1723" s="55">
        <f t="shared" si="670"/>
        <v>0.87624861265260823</v>
      </c>
      <c r="J1723" s="55">
        <f t="shared" si="670"/>
        <v>0.78819444444444453</v>
      </c>
      <c r="K1723" s="55">
        <f t="shared" si="670"/>
        <v>0.72838059526599486</v>
      </c>
      <c r="L1723" s="55">
        <f t="shared" si="670"/>
        <v>0.73324244489888668</v>
      </c>
      <c r="M1723" s="55">
        <f t="shared" si="670"/>
        <v>0.66666666666666663</v>
      </c>
      <c r="N1723" s="577">
        <f t="shared" si="670"/>
        <v>0.62059103908484281</v>
      </c>
      <c r="O1723" s="55">
        <f t="shared" si="670"/>
        <v>0.5857270294380017</v>
      </c>
      <c r="P1723" s="55">
        <f t="shared" si="670"/>
        <v>0.55664029624642319</v>
      </c>
      <c r="Q1723" s="55">
        <f t="shared" si="670"/>
        <v>0.56298944501191694</v>
      </c>
      <c r="R1723" s="55">
        <f t="shared" si="670"/>
        <v>0.55758403002900525</v>
      </c>
      <c r="S1723" s="55">
        <f t="shared" si="670"/>
        <v>0.55549810410203382</v>
      </c>
      <c r="T1723" s="55">
        <f t="shared" si="670"/>
        <v>0.54097245834750085</v>
      </c>
      <c r="U1723" s="55">
        <f t="shared" si="670"/>
        <v>0.50556339131797523</v>
      </c>
      <c r="V1723" s="55">
        <f t="shared" si="670"/>
        <v>0.49929939280709945</v>
      </c>
      <c r="W1723" s="55">
        <f t="shared" si="670"/>
        <v>0.48620996441281139</v>
      </c>
      <c r="X1723" s="55">
        <f t="shared" si="670"/>
        <v>0.46599172964494517</v>
      </c>
      <c r="Y1723" s="577">
        <f t="shared" si="670"/>
        <v>0.48354125958214339</v>
      </c>
      <c r="Z1723" s="55">
        <f t="shared" si="670"/>
        <v>0.5112323491655969</v>
      </c>
      <c r="AA1723" s="55">
        <f t="shared" si="670"/>
        <v>0.56968482419384225</v>
      </c>
      <c r="AB1723" s="56">
        <f t="shared" si="670"/>
        <v>0.62016412661195774</v>
      </c>
      <c r="AC1723" s="333"/>
      <c r="AD1723" s="53"/>
      <c r="AE1723" s="61"/>
      <c r="AF1723" s="335"/>
      <c r="AG1723" s="335"/>
      <c r="AH1723" s="335"/>
      <c r="AI1723" s="335"/>
      <c r="AJ1723" s="335"/>
      <c r="AK1723" s="335"/>
      <c r="AL1723" s="335"/>
      <c r="AM1723" s="335"/>
      <c r="AN1723" s="335"/>
      <c r="AO1723" s="335"/>
      <c r="AP1723" s="335"/>
      <c r="AQ1723" s="335"/>
      <c r="AR1723" s="335"/>
      <c r="AS1723" s="335"/>
      <c r="AT1723" s="335"/>
      <c r="AU1723" s="335"/>
      <c r="AV1723" s="335"/>
      <c r="AW1723" s="335"/>
      <c r="AX1723" s="335"/>
      <c r="AY1723" s="335"/>
      <c r="AZ1723" s="335"/>
      <c r="BA1723" s="335"/>
      <c r="BB1723" s="335"/>
      <c r="BC1723" s="335"/>
      <c r="BD1723" s="335"/>
      <c r="BE1723" s="328"/>
      <c r="BF1723" s="328"/>
      <c r="BG1723" s="328"/>
      <c r="BH1723" s="328"/>
      <c r="BI1723" s="328"/>
      <c r="BJ1723" s="328"/>
      <c r="BK1723" s="328"/>
      <c r="BL1723" s="328"/>
      <c r="BM1723" s="328"/>
      <c r="BN1723" s="328"/>
      <c r="BO1723" s="328"/>
      <c r="BP1723" s="328"/>
      <c r="BQ1723" s="328"/>
      <c r="BR1723" s="328"/>
      <c r="BS1723" s="328"/>
      <c r="BT1723" s="328"/>
      <c r="BU1723" s="328"/>
      <c r="BV1723" s="328"/>
      <c r="BW1723" s="328"/>
      <c r="BX1723" s="328"/>
      <c r="BY1723" s="328"/>
      <c r="BZ1723" s="328"/>
      <c r="CA1723" s="328"/>
      <c r="CB1723" s="328"/>
      <c r="CC1723" s="328"/>
      <c r="CD1723" s="328"/>
      <c r="CE1723" s="328"/>
      <c r="CF1723" s="328"/>
      <c r="CG1723" s="328"/>
      <c r="CH1723" s="328"/>
      <c r="CI1723" s="328"/>
      <c r="CJ1723" s="328"/>
      <c r="CK1723" s="328"/>
      <c r="CL1723" s="328"/>
      <c r="CM1723" s="165"/>
      <c r="CN1723" s="165"/>
    </row>
    <row r="1724" spans="1:92" s="1" customFormat="1" ht="10.5" customHeight="1" x14ac:dyDescent="0.2">
      <c r="A1724" s="1531" t="s">
        <v>5</v>
      </c>
      <c r="B1724" s="1556" t="s">
        <v>502</v>
      </c>
      <c r="C1724" s="1119"/>
      <c r="D1724" s="1203"/>
      <c r="E1724" s="79"/>
      <c r="F1724" s="79"/>
      <c r="G1724" s="79"/>
      <c r="H1724" s="576"/>
      <c r="I1724" s="79"/>
      <c r="J1724" s="79"/>
      <c r="K1724" s="79"/>
      <c r="L1724" s="79"/>
      <c r="M1724" s="79"/>
      <c r="N1724" s="576"/>
      <c r="O1724" s="79"/>
      <c r="P1724" s="79"/>
      <c r="Q1724" s="79"/>
      <c r="R1724" s="79"/>
      <c r="S1724" s="79"/>
      <c r="T1724" s="79"/>
      <c r="U1724" s="79"/>
      <c r="V1724" s="79"/>
      <c r="W1724" s="79"/>
      <c r="X1724" s="79"/>
      <c r="Y1724" s="576"/>
      <c r="Z1724" s="79"/>
      <c r="AA1724" s="79"/>
      <c r="AB1724" s="80"/>
      <c r="AC1724" s="412" t="s">
        <v>115</v>
      </c>
      <c r="AD1724" s="53">
        <v>0.55000000000000004</v>
      </c>
      <c r="AE1724" s="61"/>
      <c r="AF1724" s="400"/>
      <c r="AG1724" s="102"/>
      <c r="AH1724" s="102"/>
      <c r="AI1724" s="102"/>
      <c r="AJ1724" s="102"/>
      <c r="AK1724" s="102"/>
      <c r="AL1724" s="102"/>
      <c r="AM1724" s="102"/>
      <c r="AN1724" s="102"/>
      <c r="AO1724" s="102"/>
      <c r="AP1724" s="102"/>
      <c r="AQ1724" s="102"/>
      <c r="AR1724" s="102"/>
      <c r="AS1724" s="102"/>
      <c r="AT1724" s="102"/>
      <c r="AU1724" s="102"/>
      <c r="AV1724" s="102"/>
      <c r="AW1724" s="102"/>
      <c r="AX1724" s="102"/>
      <c r="AY1724" s="102"/>
      <c r="AZ1724" s="102"/>
      <c r="BA1724" s="102"/>
      <c r="BB1724" s="102"/>
      <c r="BC1724" s="102"/>
      <c r="BD1724" s="102"/>
      <c r="BE1724" s="328"/>
      <c r="BF1724" s="328"/>
      <c r="BG1724" s="328"/>
      <c r="BH1724" s="328"/>
      <c r="BI1724" s="328"/>
      <c r="BJ1724" s="328"/>
      <c r="BK1724" s="328"/>
      <c r="BL1724" s="328"/>
      <c r="BM1724" s="328"/>
      <c r="BN1724" s="328"/>
      <c r="BO1724" s="328"/>
      <c r="BP1724" s="328"/>
      <c r="BQ1724" s="328"/>
      <c r="BR1724" s="328"/>
      <c r="BS1724" s="328"/>
      <c r="BT1724" s="328"/>
      <c r="BU1724" s="328"/>
      <c r="BV1724" s="328"/>
      <c r="BW1724" s="328"/>
      <c r="BX1724" s="328"/>
      <c r="BY1724" s="328"/>
      <c r="BZ1724" s="328"/>
      <c r="CA1724" s="328"/>
      <c r="CB1724" s="328"/>
      <c r="CC1724" s="328"/>
      <c r="CD1724" s="328"/>
      <c r="CE1724" s="328"/>
      <c r="CF1724" s="328"/>
      <c r="CG1724" s="328"/>
      <c r="CH1724" s="328"/>
      <c r="CI1724" s="328"/>
      <c r="CJ1724" s="328"/>
      <c r="CK1724" s="328"/>
      <c r="CL1724" s="328"/>
      <c r="CM1724" s="165"/>
      <c r="CN1724" s="165"/>
    </row>
    <row r="1725" spans="1:92" s="1" customFormat="1" ht="10.5" customHeight="1" x14ac:dyDescent="0.2">
      <c r="A1725" s="1532"/>
      <c r="B1725" s="1557"/>
      <c r="C1725" s="1472" t="s">
        <v>129</v>
      </c>
      <c r="D1725" s="134" t="s">
        <v>33</v>
      </c>
      <c r="E1725" s="107">
        <f>ROUND(SQRT(E1726^2+E1727^2)*1000/(1.73*E$1712),0)</f>
        <v>3</v>
      </c>
      <c r="F1725" s="107">
        <f t="shared" ref="F1725:AB1725" si="671">ROUND(SQRT(F1726^2+F1727^2)*1000/(1.73*F$1712),0)</f>
        <v>3</v>
      </c>
      <c r="G1725" s="107">
        <f t="shared" si="671"/>
        <v>3</v>
      </c>
      <c r="H1725" s="578">
        <f t="shared" si="671"/>
        <v>3</v>
      </c>
      <c r="I1725" s="107">
        <f t="shared" si="671"/>
        <v>3</v>
      </c>
      <c r="J1725" s="107">
        <f t="shared" si="671"/>
        <v>3</v>
      </c>
      <c r="K1725" s="107">
        <f t="shared" si="671"/>
        <v>4</v>
      </c>
      <c r="L1725" s="107">
        <f t="shared" si="671"/>
        <v>4</v>
      </c>
      <c r="M1725" s="107">
        <f t="shared" si="671"/>
        <v>4</v>
      </c>
      <c r="N1725" s="578">
        <f t="shared" si="671"/>
        <v>5</v>
      </c>
      <c r="O1725" s="107">
        <f t="shared" si="671"/>
        <v>5</v>
      </c>
      <c r="P1725" s="107">
        <f t="shared" si="671"/>
        <v>5</v>
      </c>
      <c r="Q1725" s="107">
        <f t="shared" si="671"/>
        <v>5</v>
      </c>
      <c r="R1725" s="107">
        <f t="shared" si="671"/>
        <v>5</v>
      </c>
      <c r="S1725" s="107">
        <f t="shared" si="671"/>
        <v>5</v>
      </c>
      <c r="T1725" s="107">
        <f t="shared" si="671"/>
        <v>5</v>
      </c>
      <c r="U1725" s="107">
        <f t="shared" si="671"/>
        <v>5</v>
      </c>
      <c r="V1725" s="107">
        <f t="shared" si="671"/>
        <v>5</v>
      </c>
      <c r="W1725" s="107">
        <f t="shared" si="671"/>
        <v>6</v>
      </c>
      <c r="X1725" s="107">
        <f t="shared" si="671"/>
        <v>6</v>
      </c>
      <c r="Y1725" s="578">
        <f t="shared" si="671"/>
        <v>6</v>
      </c>
      <c r="Z1725" s="107">
        <f t="shared" si="671"/>
        <v>6</v>
      </c>
      <c r="AA1725" s="107">
        <f t="shared" si="671"/>
        <v>5</v>
      </c>
      <c r="AB1725" s="108">
        <f t="shared" si="671"/>
        <v>4</v>
      </c>
      <c r="AC1725" s="333"/>
      <c r="AD1725" s="180"/>
      <c r="AE1725" s="61"/>
      <c r="AF1725" s="335"/>
      <c r="AG1725" s="335"/>
      <c r="AH1725" s="335"/>
      <c r="AI1725" s="335"/>
      <c r="AJ1725" s="335"/>
      <c r="AK1725" s="335"/>
      <c r="AL1725" s="335"/>
      <c r="AM1725" s="335"/>
      <c r="AN1725" s="335"/>
      <c r="AO1725" s="335"/>
      <c r="AP1725" s="335"/>
      <c r="AQ1725" s="335"/>
      <c r="AR1725" s="335"/>
      <c r="AS1725" s="335"/>
      <c r="AT1725" s="335"/>
      <c r="AU1725" s="335"/>
      <c r="AV1725" s="335"/>
      <c r="AW1725" s="335"/>
      <c r="AX1725" s="335"/>
      <c r="AY1725" s="335"/>
      <c r="AZ1725" s="335"/>
      <c r="BA1725" s="335"/>
      <c r="BB1725" s="335"/>
      <c r="BC1725" s="335"/>
      <c r="BD1725" s="335"/>
      <c r="BE1725" s="328"/>
      <c r="BF1725" s="328"/>
      <c r="BG1725" s="328"/>
      <c r="BH1725" s="328"/>
      <c r="BI1725" s="328"/>
      <c r="BJ1725" s="328"/>
      <c r="BK1725" s="328"/>
      <c r="BL1725" s="328"/>
      <c r="BM1725" s="328"/>
      <c r="BN1725" s="328"/>
      <c r="BO1725" s="328"/>
      <c r="BP1725" s="328"/>
      <c r="BQ1725" s="328"/>
      <c r="BR1725" s="328"/>
      <c r="BS1725" s="328"/>
      <c r="BT1725" s="328"/>
      <c r="BU1725" s="328"/>
      <c r="BV1725" s="328"/>
      <c r="BW1725" s="328"/>
      <c r="BX1725" s="328"/>
      <c r="BY1725" s="328"/>
      <c r="BZ1725" s="328"/>
      <c r="CA1725" s="328"/>
      <c r="CB1725" s="328"/>
      <c r="CC1725" s="328"/>
      <c r="CD1725" s="328"/>
      <c r="CE1725" s="328"/>
      <c r="CF1725" s="328"/>
      <c r="CG1725" s="328"/>
      <c r="CH1725" s="328"/>
      <c r="CI1725" s="328"/>
      <c r="CJ1725" s="328"/>
      <c r="CK1725" s="328"/>
      <c r="CL1725" s="328"/>
      <c r="CM1725" s="165"/>
      <c r="CN1725" s="165"/>
    </row>
    <row r="1726" spans="1:92" s="1" customFormat="1" ht="10.5" customHeight="1" x14ac:dyDescent="0.2">
      <c r="A1726" s="1532"/>
      <c r="B1726" s="1557"/>
      <c r="C1726" s="241" t="s">
        <v>557</v>
      </c>
      <c r="D1726" s="134" t="s">
        <v>116</v>
      </c>
      <c r="E1726" s="51">
        <v>2.7744000000000001E-2</v>
      </c>
      <c r="F1726" s="742">
        <v>2.4864000000000001E-2</v>
      </c>
      <c r="G1726" s="742">
        <v>2.2824000000000001E-2</v>
      </c>
      <c r="H1726" s="743">
        <v>2.4143999999999999E-2</v>
      </c>
      <c r="I1726" s="742">
        <v>2.2992000000000002E-2</v>
      </c>
      <c r="J1726" s="742">
        <v>2.8367999999999997E-2</v>
      </c>
      <c r="K1726" s="742">
        <v>3.4536000000000004E-2</v>
      </c>
      <c r="L1726" s="742">
        <v>4.1328000000000004E-2</v>
      </c>
      <c r="M1726" s="742">
        <v>4.3512000000000002E-2</v>
      </c>
      <c r="N1726" s="743">
        <v>4.7663999999999998E-2</v>
      </c>
      <c r="O1726" s="742">
        <v>5.1504000000000001E-2</v>
      </c>
      <c r="P1726" s="742">
        <v>5.3111999999999999E-2</v>
      </c>
      <c r="Q1726" s="742">
        <v>5.2560000000000003E-2</v>
      </c>
      <c r="R1726" s="742">
        <v>4.8479999999999995E-2</v>
      </c>
      <c r="S1726" s="742">
        <v>4.8719999999999999E-2</v>
      </c>
      <c r="T1726" s="742">
        <v>4.5624000000000005E-2</v>
      </c>
      <c r="U1726" s="742">
        <v>4.6151999999999999E-2</v>
      </c>
      <c r="V1726" s="742">
        <v>4.6607999999999997E-2</v>
      </c>
      <c r="W1726" s="742">
        <v>5.7408000000000001E-2</v>
      </c>
      <c r="X1726" s="742">
        <v>5.7768E-2</v>
      </c>
      <c r="Y1726" s="743">
        <v>5.5272000000000002E-2</v>
      </c>
      <c r="Z1726" s="742">
        <v>5.6136000000000005E-2</v>
      </c>
      <c r="AA1726" s="742">
        <v>4.4351999999999996E-2</v>
      </c>
      <c r="AB1726" s="839">
        <v>4.308E-2</v>
      </c>
      <c r="AC1726" s="50">
        <v>0.85</v>
      </c>
      <c r="AD1726" s="53"/>
      <c r="AE1726" s="61">
        <v>2.4</v>
      </c>
      <c r="AF1726" s="102"/>
      <c r="AG1726" s="102"/>
      <c r="AH1726" s="102"/>
      <c r="AI1726" s="102"/>
      <c r="AJ1726" s="102"/>
      <c r="AK1726" s="102"/>
      <c r="AL1726" s="102"/>
      <c r="AM1726" s="102"/>
      <c r="AN1726" s="102"/>
      <c r="AO1726" s="102"/>
      <c r="AP1726" s="102"/>
      <c r="AQ1726" s="102"/>
      <c r="AR1726" s="102"/>
      <c r="AS1726" s="102"/>
      <c r="AT1726" s="102"/>
      <c r="AU1726" s="102"/>
      <c r="AV1726" s="102"/>
      <c r="AW1726" s="102"/>
      <c r="AX1726" s="102"/>
      <c r="AY1726" s="102"/>
      <c r="AZ1726" s="102"/>
      <c r="BA1726" s="102"/>
      <c r="BB1726" s="102"/>
      <c r="BC1726" s="102"/>
      <c r="BD1726" s="102"/>
      <c r="BE1726" s="328"/>
      <c r="BF1726" s="328"/>
      <c r="BG1726" s="328"/>
      <c r="BH1726" s="328"/>
      <c r="BI1726" s="328"/>
      <c r="BJ1726" s="328"/>
      <c r="BK1726" s="328"/>
      <c r="BL1726" s="328"/>
      <c r="BM1726" s="328"/>
      <c r="BN1726" s="328"/>
      <c r="BO1726" s="328"/>
      <c r="BP1726" s="328"/>
      <c r="BQ1726" s="328"/>
      <c r="BR1726" s="328"/>
      <c r="BS1726" s="328"/>
      <c r="BT1726" s="328"/>
      <c r="BU1726" s="328"/>
      <c r="BV1726" s="328"/>
      <c r="BW1726" s="328"/>
      <c r="BX1726" s="328"/>
      <c r="BY1726" s="328"/>
      <c r="BZ1726" s="328"/>
      <c r="CA1726" s="328"/>
      <c r="CB1726" s="328"/>
      <c r="CC1726" s="328"/>
      <c r="CD1726" s="328"/>
      <c r="CE1726" s="328"/>
      <c r="CF1726" s="328"/>
      <c r="CG1726" s="328"/>
      <c r="CH1726" s="328"/>
      <c r="CI1726" s="328"/>
      <c r="CJ1726" s="328"/>
      <c r="CK1726" s="328"/>
      <c r="CL1726" s="328"/>
      <c r="CM1726" s="165"/>
      <c r="CN1726" s="165"/>
    </row>
    <row r="1727" spans="1:92" s="1" customFormat="1" ht="10.5" customHeight="1" x14ac:dyDescent="0.2">
      <c r="A1727" s="1532"/>
      <c r="B1727" s="1557"/>
      <c r="C1727" s="241" t="s">
        <v>557</v>
      </c>
      <c r="D1727" s="134" t="s">
        <v>117</v>
      </c>
      <c r="E1727" s="51">
        <v>1.8192E-2</v>
      </c>
      <c r="F1727" s="742">
        <v>1.788E-2</v>
      </c>
      <c r="G1727" s="742">
        <v>1.7568E-2</v>
      </c>
      <c r="H1727" s="743">
        <v>1.8024000000000002E-2</v>
      </c>
      <c r="I1727" s="742">
        <v>1.7448000000000002E-2</v>
      </c>
      <c r="J1727" s="742">
        <v>1.7639999999999999E-2</v>
      </c>
      <c r="K1727" s="742">
        <v>1.728E-2</v>
      </c>
      <c r="L1727" s="742">
        <v>1.8168E-2</v>
      </c>
      <c r="M1727" s="742">
        <v>1.7808000000000001E-2</v>
      </c>
      <c r="N1727" s="743">
        <v>1.8335999999999998E-2</v>
      </c>
      <c r="O1727" s="742">
        <v>1.8600000000000002E-2</v>
      </c>
      <c r="P1727" s="742">
        <v>1.8672000000000001E-2</v>
      </c>
      <c r="Q1727" s="742">
        <v>1.9248000000000001E-2</v>
      </c>
      <c r="R1727" s="742">
        <v>1.8168E-2</v>
      </c>
      <c r="S1727" s="742">
        <v>1.8312000000000002E-2</v>
      </c>
      <c r="T1727" s="742">
        <v>1.7568E-2</v>
      </c>
      <c r="U1727" s="742">
        <v>1.7999999999999999E-2</v>
      </c>
      <c r="V1727" s="742">
        <v>1.7639999999999999E-2</v>
      </c>
      <c r="W1727" s="742">
        <v>1.8239999999999999E-2</v>
      </c>
      <c r="X1727" s="742">
        <v>1.8096000000000001E-2</v>
      </c>
      <c r="Y1727" s="743">
        <v>1.8216E-2</v>
      </c>
      <c r="Z1727" s="742">
        <v>1.8839999999999999E-2</v>
      </c>
      <c r="AA1727" s="742">
        <v>1.7616E-2</v>
      </c>
      <c r="AB1727" s="839">
        <v>1.8408000000000001E-2</v>
      </c>
      <c r="AC1727" s="333"/>
      <c r="AD1727" s="53">
        <v>0.47</v>
      </c>
      <c r="AE1727" s="61">
        <v>2.4</v>
      </c>
      <c r="AF1727" s="335"/>
      <c r="AG1727" s="335"/>
      <c r="AH1727" s="335"/>
      <c r="AI1727" s="335"/>
      <c r="AJ1727" s="335"/>
      <c r="AK1727" s="335"/>
      <c r="AL1727" s="335"/>
      <c r="AM1727" s="335"/>
      <c r="AN1727" s="335"/>
      <c r="AO1727" s="335"/>
      <c r="AP1727" s="335"/>
      <c r="AQ1727" s="335"/>
      <c r="AR1727" s="335"/>
      <c r="AS1727" s="335"/>
      <c r="AT1727" s="335"/>
      <c r="AU1727" s="335"/>
      <c r="AV1727" s="335"/>
      <c r="AW1727" s="335"/>
      <c r="AX1727" s="335"/>
      <c r="AY1727" s="335"/>
      <c r="AZ1727" s="335"/>
      <c r="BA1727" s="335"/>
      <c r="BB1727" s="335"/>
      <c r="BC1727" s="335"/>
      <c r="BD1727" s="335"/>
      <c r="BE1727" s="328"/>
      <c r="BF1727" s="328"/>
      <c r="BG1727" s="328"/>
      <c r="BH1727" s="328"/>
      <c r="BI1727" s="328"/>
      <c r="BJ1727" s="328"/>
      <c r="BK1727" s="328"/>
      <c r="BL1727" s="328"/>
      <c r="BM1727" s="328"/>
      <c r="BN1727" s="328"/>
      <c r="BO1727" s="328"/>
      <c r="BP1727" s="328"/>
      <c r="BQ1727" s="328"/>
      <c r="BR1727" s="328"/>
      <c r="BS1727" s="328"/>
      <c r="BT1727" s="328"/>
      <c r="BU1727" s="328"/>
      <c r="BV1727" s="328"/>
      <c r="BW1727" s="328"/>
      <c r="BX1727" s="328"/>
      <c r="BY1727" s="328"/>
      <c r="BZ1727" s="328"/>
      <c r="CA1727" s="328"/>
      <c r="CB1727" s="328"/>
      <c r="CC1727" s="328"/>
      <c r="CD1727" s="328"/>
      <c r="CE1727" s="328"/>
      <c r="CF1727" s="328"/>
      <c r="CG1727" s="328"/>
      <c r="CH1727" s="328"/>
      <c r="CI1727" s="328"/>
      <c r="CJ1727" s="328"/>
      <c r="CK1727" s="328"/>
      <c r="CL1727" s="328"/>
      <c r="CM1727" s="165"/>
      <c r="CN1727" s="165"/>
    </row>
    <row r="1728" spans="1:92" s="1" customFormat="1" ht="10.5" customHeight="1" thickBot="1" x14ac:dyDescent="0.25">
      <c r="A1728" s="1533"/>
      <c r="B1728" s="1558"/>
      <c r="C1728" s="274"/>
      <c r="D1728" s="239" t="s">
        <v>41</v>
      </c>
      <c r="E1728" s="55">
        <f t="shared" ref="E1728:AB1728" si="672">E1727/E1726</f>
        <v>0.65570934256055358</v>
      </c>
      <c r="F1728" s="55">
        <f t="shared" si="672"/>
        <v>0.71911196911196906</v>
      </c>
      <c r="G1728" s="55">
        <f t="shared" si="672"/>
        <v>0.7697160883280757</v>
      </c>
      <c r="H1728" s="577">
        <f t="shared" si="672"/>
        <v>0.7465208747514912</v>
      </c>
      <c r="I1728" s="55">
        <f t="shared" si="672"/>
        <v>0.75887265135699378</v>
      </c>
      <c r="J1728" s="55">
        <f t="shared" si="672"/>
        <v>0.62182741116751272</v>
      </c>
      <c r="K1728" s="55">
        <f t="shared" si="672"/>
        <v>0.50034746351633075</v>
      </c>
      <c r="L1728" s="55">
        <f t="shared" si="672"/>
        <v>0.43960511033681759</v>
      </c>
      <c r="M1728" s="55">
        <f t="shared" si="672"/>
        <v>0.40926640926640928</v>
      </c>
      <c r="N1728" s="577">
        <f t="shared" si="672"/>
        <v>0.38469284994964753</v>
      </c>
      <c r="O1728" s="55">
        <f t="shared" si="672"/>
        <v>0.36113699906803359</v>
      </c>
      <c r="P1728" s="55">
        <f t="shared" si="672"/>
        <v>0.35155896972435607</v>
      </c>
      <c r="Q1728" s="55">
        <f t="shared" si="672"/>
        <v>0.36621004566210047</v>
      </c>
      <c r="R1728" s="55">
        <f t="shared" si="672"/>
        <v>0.37475247524752481</v>
      </c>
      <c r="S1728" s="55">
        <f t="shared" si="672"/>
        <v>0.37586206896551727</v>
      </c>
      <c r="T1728" s="55">
        <f t="shared" si="672"/>
        <v>0.38506049447659124</v>
      </c>
      <c r="U1728" s="55">
        <f t="shared" si="672"/>
        <v>0.39001560062402496</v>
      </c>
      <c r="V1728" s="55">
        <f t="shared" si="672"/>
        <v>0.37847579814624099</v>
      </c>
      <c r="W1728" s="55">
        <f t="shared" si="672"/>
        <v>0.31772575250836121</v>
      </c>
      <c r="X1728" s="55">
        <f t="shared" si="672"/>
        <v>0.31325301204819278</v>
      </c>
      <c r="Y1728" s="577">
        <f t="shared" si="672"/>
        <v>0.32957012592270951</v>
      </c>
      <c r="Z1728" s="55">
        <f t="shared" si="672"/>
        <v>0.33561351004702861</v>
      </c>
      <c r="AA1728" s="55">
        <f t="shared" si="672"/>
        <v>0.3971861471861472</v>
      </c>
      <c r="AB1728" s="56">
        <f t="shared" si="672"/>
        <v>0.4272980501392758</v>
      </c>
      <c r="AC1728" s="333"/>
      <c r="AD1728" s="53"/>
      <c r="AE1728" s="61"/>
      <c r="AF1728" s="335"/>
      <c r="AG1728" s="335"/>
      <c r="AH1728" s="335"/>
      <c r="AI1728" s="335"/>
      <c r="AJ1728" s="335"/>
      <c r="AK1728" s="335"/>
      <c r="AL1728" s="335"/>
      <c r="AM1728" s="335"/>
      <c r="AN1728" s="335"/>
      <c r="AO1728" s="335"/>
      <c r="AP1728" s="335"/>
      <c r="AQ1728" s="335"/>
      <c r="AR1728" s="335"/>
      <c r="AS1728" s="335"/>
      <c r="AT1728" s="335"/>
      <c r="AU1728" s="335"/>
      <c r="AV1728" s="335"/>
      <c r="AW1728" s="335"/>
      <c r="AX1728" s="335"/>
      <c r="AY1728" s="335"/>
      <c r="AZ1728" s="335"/>
      <c r="BA1728" s="335"/>
      <c r="BB1728" s="335"/>
      <c r="BC1728" s="335"/>
      <c r="BD1728" s="335"/>
      <c r="BE1728" s="328"/>
      <c r="BF1728" s="328"/>
      <c r="BG1728" s="328"/>
      <c r="BH1728" s="328"/>
      <c r="BI1728" s="328"/>
      <c r="BJ1728" s="328"/>
      <c r="BK1728" s="328"/>
      <c r="BL1728" s="328"/>
      <c r="BM1728" s="328"/>
      <c r="BN1728" s="328"/>
      <c r="BO1728" s="328"/>
      <c r="BP1728" s="328"/>
      <c r="BQ1728" s="328"/>
      <c r="BR1728" s="328"/>
      <c r="BS1728" s="328"/>
      <c r="BT1728" s="328"/>
      <c r="BU1728" s="328"/>
      <c r="BV1728" s="328"/>
      <c r="BW1728" s="328"/>
      <c r="BX1728" s="328"/>
      <c r="BY1728" s="328"/>
      <c r="BZ1728" s="328"/>
      <c r="CA1728" s="328"/>
      <c r="CB1728" s="328"/>
      <c r="CC1728" s="328"/>
      <c r="CD1728" s="328"/>
      <c r="CE1728" s="328"/>
      <c r="CF1728" s="328"/>
      <c r="CG1728" s="328"/>
      <c r="CH1728" s="328"/>
      <c r="CI1728" s="328"/>
      <c r="CJ1728" s="328"/>
      <c r="CK1728" s="328"/>
      <c r="CL1728" s="328"/>
      <c r="CM1728" s="165"/>
      <c r="CN1728" s="165"/>
    </row>
    <row r="1729" spans="1:92" s="1" customFormat="1" ht="10.5" customHeight="1" x14ac:dyDescent="0.2">
      <c r="A1729" s="1531" t="s">
        <v>4</v>
      </c>
      <c r="B1729" s="1556" t="s">
        <v>503</v>
      </c>
      <c r="C1729" s="1119"/>
      <c r="D1729" s="1203"/>
      <c r="E1729" s="79"/>
      <c r="F1729" s="79"/>
      <c r="G1729" s="79"/>
      <c r="H1729" s="576"/>
      <c r="I1729" s="79"/>
      <c r="J1729" s="79"/>
      <c r="K1729" s="79"/>
      <c r="L1729" s="79"/>
      <c r="M1729" s="79"/>
      <c r="N1729" s="576"/>
      <c r="O1729" s="79"/>
      <c r="P1729" s="79"/>
      <c r="Q1729" s="79"/>
      <c r="R1729" s="79"/>
      <c r="S1729" s="79"/>
      <c r="T1729" s="79"/>
      <c r="U1729" s="79"/>
      <c r="V1729" s="79"/>
      <c r="W1729" s="79"/>
      <c r="X1729" s="79"/>
      <c r="Y1729" s="576"/>
      <c r="Z1729" s="79"/>
      <c r="AA1729" s="79"/>
      <c r="AB1729" s="80"/>
      <c r="AC1729" s="412" t="s">
        <v>115</v>
      </c>
      <c r="AD1729" s="53">
        <v>1.19</v>
      </c>
      <c r="AE1729" s="61"/>
      <c r="AF1729" s="400"/>
      <c r="AG1729" s="102"/>
      <c r="AH1729" s="102"/>
      <c r="AI1729" s="102"/>
      <c r="AJ1729" s="102"/>
      <c r="AK1729" s="102"/>
      <c r="AL1729" s="102"/>
      <c r="AM1729" s="102"/>
      <c r="AN1729" s="102"/>
      <c r="AO1729" s="102"/>
      <c r="AP1729" s="102"/>
      <c r="AQ1729" s="102"/>
      <c r="AR1729" s="102"/>
      <c r="AS1729" s="102"/>
      <c r="AT1729" s="102"/>
      <c r="AU1729" s="102"/>
      <c r="AV1729" s="102"/>
      <c r="AW1729" s="102"/>
      <c r="AX1729" s="102"/>
      <c r="AY1729" s="102"/>
      <c r="AZ1729" s="102"/>
      <c r="BA1729" s="102"/>
      <c r="BB1729" s="102"/>
      <c r="BC1729" s="102"/>
      <c r="BD1729" s="102"/>
      <c r="BE1729" s="328"/>
      <c r="BF1729" s="328"/>
      <c r="BG1729" s="328"/>
      <c r="BH1729" s="328"/>
      <c r="BI1729" s="328"/>
      <c r="BJ1729" s="328"/>
      <c r="BK1729" s="328"/>
      <c r="BL1729" s="328"/>
      <c r="BM1729" s="328"/>
      <c r="BN1729" s="328"/>
      <c r="BO1729" s="328"/>
      <c r="BP1729" s="328"/>
      <c r="BQ1729" s="328"/>
      <c r="BR1729" s="328"/>
      <c r="BS1729" s="328"/>
      <c r="BT1729" s="328"/>
      <c r="BU1729" s="328"/>
      <c r="BV1729" s="328"/>
      <c r="BW1729" s="328"/>
      <c r="BX1729" s="328"/>
      <c r="BY1729" s="328"/>
      <c r="BZ1729" s="328"/>
      <c r="CA1729" s="328"/>
      <c r="CB1729" s="328"/>
      <c r="CC1729" s="328"/>
      <c r="CD1729" s="328"/>
      <c r="CE1729" s="328"/>
      <c r="CF1729" s="328"/>
      <c r="CG1729" s="328"/>
      <c r="CH1729" s="328"/>
      <c r="CI1729" s="328"/>
      <c r="CJ1729" s="328"/>
      <c r="CK1729" s="328"/>
      <c r="CL1729" s="328"/>
      <c r="CM1729" s="165"/>
      <c r="CN1729" s="165"/>
    </row>
    <row r="1730" spans="1:92" s="1" customFormat="1" ht="10.5" customHeight="1" x14ac:dyDescent="0.2">
      <c r="A1730" s="1532"/>
      <c r="B1730" s="1557"/>
      <c r="C1730" s="1472" t="s">
        <v>129</v>
      </c>
      <c r="D1730" s="134" t="s">
        <v>33</v>
      </c>
      <c r="E1730" s="107">
        <f>ROUND(SQRT(E1731^2+E1732^2)*1000/(1.73*E$1712),0)</f>
        <v>5</v>
      </c>
      <c r="F1730" s="107">
        <f t="shared" ref="F1730:AB1730" si="673">ROUND(SQRT(F1731^2+F1732^2)*1000/(1.73*F$1712),0)</f>
        <v>4</v>
      </c>
      <c r="G1730" s="107">
        <f t="shared" si="673"/>
        <v>4</v>
      </c>
      <c r="H1730" s="578">
        <f t="shared" si="673"/>
        <v>4</v>
      </c>
      <c r="I1730" s="107">
        <f t="shared" si="673"/>
        <v>4</v>
      </c>
      <c r="J1730" s="107">
        <f t="shared" si="673"/>
        <v>5</v>
      </c>
      <c r="K1730" s="107">
        <f t="shared" si="673"/>
        <v>5</v>
      </c>
      <c r="L1730" s="107">
        <f t="shared" si="673"/>
        <v>4</v>
      </c>
      <c r="M1730" s="107">
        <f t="shared" si="673"/>
        <v>5</v>
      </c>
      <c r="N1730" s="578">
        <f t="shared" si="673"/>
        <v>5</v>
      </c>
      <c r="O1730" s="107">
        <f t="shared" si="673"/>
        <v>5</v>
      </c>
      <c r="P1730" s="107">
        <f t="shared" si="673"/>
        <v>5</v>
      </c>
      <c r="Q1730" s="107">
        <f t="shared" si="673"/>
        <v>5</v>
      </c>
      <c r="R1730" s="107">
        <f t="shared" si="673"/>
        <v>5</v>
      </c>
      <c r="S1730" s="107">
        <f t="shared" si="673"/>
        <v>5</v>
      </c>
      <c r="T1730" s="107">
        <f t="shared" si="673"/>
        <v>5</v>
      </c>
      <c r="U1730" s="107">
        <f t="shared" si="673"/>
        <v>5</v>
      </c>
      <c r="V1730" s="107">
        <f t="shared" si="673"/>
        <v>5</v>
      </c>
      <c r="W1730" s="107">
        <f t="shared" si="673"/>
        <v>5</v>
      </c>
      <c r="X1730" s="107">
        <f t="shared" si="673"/>
        <v>5</v>
      </c>
      <c r="Y1730" s="578">
        <f t="shared" si="673"/>
        <v>5</v>
      </c>
      <c r="Z1730" s="107">
        <f t="shared" si="673"/>
        <v>5</v>
      </c>
      <c r="AA1730" s="107">
        <f t="shared" si="673"/>
        <v>5</v>
      </c>
      <c r="AB1730" s="108">
        <f t="shared" si="673"/>
        <v>5</v>
      </c>
      <c r="AC1730" s="333"/>
      <c r="AD1730" s="180"/>
      <c r="AE1730" s="61"/>
      <c r="AF1730" s="335"/>
      <c r="AG1730" s="335"/>
      <c r="AH1730" s="335"/>
      <c r="AI1730" s="335"/>
      <c r="AJ1730" s="335"/>
      <c r="AK1730" s="335"/>
      <c r="AL1730" s="335"/>
      <c r="AM1730" s="335"/>
      <c r="AN1730" s="335"/>
      <c r="AO1730" s="335"/>
      <c r="AP1730" s="335"/>
      <c r="AQ1730" s="335"/>
      <c r="AR1730" s="335"/>
      <c r="AS1730" s="335"/>
      <c r="AT1730" s="335"/>
      <c r="AU1730" s="335"/>
      <c r="AV1730" s="335"/>
      <c r="AW1730" s="335"/>
      <c r="AX1730" s="335"/>
      <c r="AY1730" s="335"/>
      <c r="AZ1730" s="335"/>
      <c r="BA1730" s="335"/>
      <c r="BB1730" s="335"/>
      <c r="BC1730" s="335"/>
      <c r="BD1730" s="335"/>
      <c r="BE1730" s="328"/>
      <c r="BF1730" s="328"/>
      <c r="BG1730" s="328"/>
      <c r="BH1730" s="328"/>
      <c r="BI1730" s="328"/>
      <c r="BJ1730" s="328"/>
      <c r="BK1730" s="328"/>
      <c r="BL1730" s="328"/>
      <c r="BM1730" s="328"/>
      <c r="BN1730" s="328"/>
      <c r="BO1730" s="328"/>
      <c r="BP1730" s="328"/>
      <c r="BQ1730" s="328"/>
      <c r="BR1730" s="328"/>
      <c r="BS1730" s="328"/>
      <c r="BT1730" s="328"/>
      <c r="BU1730" s="328"/>
      <c r="BV1730" s="328"/>
      <c r="BW1730" s="328"/>
      <c r="BX1730" s="328"/>
      <c r="BY1730" s="328"/>
      <c r="BZ1730" s="328"/>
      <c r="CA1730" s="328"/>
      <c r="CB1730" s="328"/>
      <c r="CC1730" s="328"/>
      <c r="CD1730" s="328"/>
      <c r="CE1730" s="328"/>
      <c r="CF1730" s="328"/>
      <c r="CG1730" s="328"/>
      <c r="CH1730" s="328"/>
      <c r="CI1730" s="328"/>
      <c r="CJ1730" s="328"/>
      <c r="CK1730" s="328"/>
      <c r="CL1730" s="328"/>
      <c r="CM1730" s="165"/>
      <c r="CN1730" s="165"/>
    </row>
    <row r="1731" spans="1:92" s="1" customFormat="1" ht="10.5" customHeight="1" x14ac:dyDescent="0.2">
      <c r="A1731" s="1532"/>
      <c r="B1731" s="1557"/>
      <c r="C1731" s="241" t="s">
        <v>557</v>
      </c>
      <c r="D1731" s="134" t="s">
        <v>116</v>
      </c>
      <c r="E1731" s="51">
        <v>3.4415999999999995E-2</v>
      </c>
      <c r="F1731" s="742">
        <v>3.0047999999999998E-2</v>
      </c>
      <c r="G1731" s="742">
        <v>2.9711999999999999E-2</v>
      </c>
      <c r="H1731" s="743">
        <v>2.9711999999999999E-2</v>
      </c>
      <c r="I1731" s="742">
        <v>3.0768E-2</v>
      </c>
      <c r="J1731" s="742">
        <v>3.5040000000000002E-2</v>
      </c>
      <c r="K1731" s="742">
        <v>3.3167999999999996E-2</v>
      </c>
      <c r="L1731" s="742">
        <v>3.1248000000000001E-2</v>
      </c>
      <c r="M1731" s="742">
        <v>3.5375999999999998E-2</v>
      </c>
      <c r="N1731" s="743">
        <v>3.9888E-2</v>
      </c>
      <c r="O1731" s="742">
        <v>4.4351999999999996E-2</v>
      </c>
      <c r="P1731" s="742">
        <v>4.4448000000000001E-2</v>
      </c>
      <c r="Q1731" s="742">
        <v>4.0415999999999994E-2</v>
      </c>
      <c r="R1731" s="742">
        <v>4.1616E-2</v>
      </c>
      <c r="S1731" s="742">
        <v>3.9407999999999999E-2</v>
      </c>
      <c r="T1731" s="742">
        <v>3.9935999999999999E-2</v>
      </c>
      <c r="U1731" s="742">
        <v>4.512E-2</v>
      </c>
      <c r="V1731" s="742">
        <v>4.4351999999999996E-2</v>
      </c>
      <c r="W1731" s="742">
        <v>4.3968E-2</v>
      </c>
      <c r="X1731" s="742">
        <v>4.4159999999999998E-2</v>
      </c>
      <c r="Y1731" s="743">
        <v>4.2335999999999999E-2</v>
      </c>
      <c r="Z1731" s="742">
        <v>3.9648000000000003E-2</v>
      </c>
      <c r="AA1731" s="742">
        <v>3.8783999999999999E-2</v>
      </c>
      <c r="AB1731" s="839">
        <v>3.9407999999999999E-2</v>
      </c>
      <c r="AC1731" s="50">
        <v>1.59</v>
      </c>
      <c r="AD1731" s="53"/>
      <c r="AE1731" s="61">
        <v>4.8</v>
      </c>
      <c r="AF1731" s="102"/>
      <c r="AG1731" s="102"/>
      <c r="AH1731" s="102"/>
      <c r="AI1731" s="102"/>
      <c r="AJ1731" s="102"/>
      <c r="AK1731" s="102"/>
      <c r="AL1731" s="102"/>
      <c r="AM1731" s="102"/>
      <c r="AN1731" s="102"/>
      <c r="AO1731" s="102"/>
      <c r="AP1731" s="102"/>
      <c r="AQ1731" s="102"/>
      <c r="AR1731" s="102"/>
      <c r="AS1731" s="102"/>
      <c r="AT1731" s="102"/>
      <c r="AU1731" s="102"/>
      <c r="AV1731" s="102"/>
      <c r="AW1731" s="102"/>
      <c r="AX1731" s="102"/>
      <c r="AY1731" s="102"/>
      <c r="AZ1731" s="102"/>
      <c r="BA1731" s="102"/>
      <c r="BB1731" s="102"/>
      <c r="BC1731" s="102"/>
      <c r="BD1731" s="102"/>
      <c r="BE1731" s="328"/>
      <c r="BF1731" s="328"/>
      <c r="BG1731" s="328"/>
      <c r="BH1731" s="328"/>
      <c r="BI1731" s="328"/>
      <c r="BJ1731" s="328"/>
      <c r="BK1731" s="328"/>
      <c r="BL1731" s="328"/>
      <c r="BM1731" s="328"/>
      <c r="BN1731" s="328"/>
      <c r="BO1731" s="328"/>
      <c r="BP1731" s="328"/>
      <c r="BQ1731" s="328"/>
      <c r="BR1731" s="328"/>
      <c r="BS1731" s="328"/>
      <c r="BT1731" s="328"/>
      <c r="BU1731" s="328"/>
      <c r="BV1731" s="328"/>
      <c r="BW1731" s="328"/>
      <c r="BX1731" s="328"/>
      <c r="BY1731" s="328"/>
      <c r="BZ1731" s="328"/>
      <c r="CA1731" s="328"/>
      <c r="CB1731" s="328"/>
      <c r="CC1731" s="328"/>
      <c r="CD1731" s="328"/>
      <c r="CE1731" s="328"/>
      <c r="CF1731" s="328"/>
      <c r="CG1731" s="328"/>
      <c r="CH1731" s="328"/>
      <c r="CI1731" s="328"/>
      <c r="CJ1731" s="328"/>
      <c r="CK1731" s="328"/>
      <c r="CL1731" s="328"/>
      <c r="CM1731" s="165"/>
      <c r="CN1731" s="165"/>
    </row>
    <row r="1732" spans="1:92" s="1" customFormat="1" ht="10.5" customHeight="1" x14ac:dyDescent="0.2">
      <c r="A1732" s="1532"/>
      <c r="B1732" s="1557"/>
      <c r="C1732" s="241" t="s">
        <v>557</v>
      </c>
      <c r="D1732" s="134" t="s">
        <v>117</v>
      </c>
      <c r="E1732" s="51">
        <v>3.6671999999999996E-2</v>
      </c>
      <c r="F1732" s="742">
        <v>3.4176000000000005E-2</v>
      </c>
      <c r="G1732" s="742">
        <v>3.4032E-2</v>
      </c>
      <c r="H1732" s="743">
        <v>3.4944000000000003E-2</v>
      </c>
      <c r="I1732" s="742">
        <v>3.5375999999999998E-2</v>
      </c>
      <c r="J1732" s="742">
        <v>3.6912E-2</v>
      </c>
      <c r="K1732" s="742">
        <v>3.4127999999999999E-2</v>
      </c>
      <c r="L1732" s="742">
        <v>3.5472000000000004E-2</v>
      </c>
      <c r="M1732" s="742">
        <v>3.5088000000000001E-2</v>
      </c>
      <c r="N1732" s="743">
        <v>3.5999999999999997E-2</v>
      </c>
      <c r="O1732" s="742">
        <v>3.6431999999999999E-2</v>
      </c>
      <c r="P1732" s="742">
        <v>3.6527999999999998E-2</v>
      </c>
      <c r="Q1732" s="742">
        <v>3.6143999999999996E-2</v>
      </c>
      <c r="R1732" s="742">
        <v>3.7392000000000002E-2</v>
      </c>
      <c r="S1732" s="742">
        <v>3.5328000000000005E-2</v>
      </c>
      <c r="T1732" s="742">
        <v>3.4944000000000003E-2</v>
      </c>
      <c r="U1732" s="742">
        <v>3.6095999999999996E-2</v>
      </c>
      <c r="V1732" s="742">
        <v>3.5279999999999999E-2</v>
      </c>
      <c r="W1732" s="742">
        <v>3.5664000000000001E-2</v>
      </c>
      <c r="X1732" s="742">
        <v>3.5375999999999998E-2</v>
      </c>
      <c r="Y1732" s="743">
        <v>3.4464000000000002E-2</v>
      </c>
      <c r="Z1732" s="742">
        <v>3.3888000000000001E-2</v>
      </c>
      <c r="AA1732" s="742">
        <v>3.4415999999999995E-2</v>
      </c>
      <c r="AB1732" s="839">
        <v>3.576E-2</v>
      </c>
      <c r="AC1732" s="333"/>
      <c r="AD1732" s="53">
        <v>1.89</v>
      </c>
      <c r="AE1732" s="61">
        <v>4.8</v>
      </c>
      <c r="AF1732" s="335"/>
      <c r="AG1732" s="335"/>
      <c r="AH1732" s="335"/>
      <c r="AI1732" s="335"/>
      <c r="AJ1732" s="335"/>
      <c r="AK1732" s="335"/>
      <c r="AL1732" s="335"/>
      <c r="AM1732" s="335"/>
      <c r="AN1732" s="335"/>
      <c r="AO1732" s="335"/>
      <c r="AP1732" s="335"/>
      <c r="AQ1732" s="335"/>
      <c r="AR1732" s="335"/>
      <c r="AS1732" s="335"/>
      <c r="AT1732" s="335"/>
      <c r="AU1732" s="335"/>
      <c r="AV1732" s="335"/>
      <c r="AW1732" s="335"/>
      <c r="AX1732" s="335"/>
      <c r="AY1732" s="335"/>
      <c r="AZ1732" s="335"/>
      <c r="BA1732" s="335"/>
      <c r="BB1732" s="335"/>
      <c r="BC1732" s="335"/>
      <c r="BD1732" s="335"/>
      <c r="BE1732" s="328"/>
      <c r="BF1732" s="328"/>
      <c r="BG1732" s="328"/>
      <c r="BH1732" s="328"/>
      <c r="BI1732" s="328"/>
      <c r="BJ1732" s="328"/>
      <c r="BK1732" s="328"/>
      <c r="BL1732" s="328"/>
      <c r="BM1732" s="328"/>
      <c r="BN1732" s="328"/>
      <c r="BO1732" s="328"/>
      <c r="BP1732" s="328"/>
      <c r="BQ1732" s="328"/>
      <c r="BR1732" s="328"/>
      <c r="BS1732" s="328"/>
      <c r="BT1732" s="328"/>
      <c r="BU1732" s="328"/>
      <c r="BV1732" s="328"/>
      <c r="BW1732" s="328"/>
      <c r="BX1732" s="328"/>
      <c r="BY1732" s="328"/>
      <c r="BZ1732" s="328"/>
      <c r="CA1732" s="328"/>
      <c r="CB1732" s="328"/>
      <c r="CC1732" s="328"/>
      <c r="CD1732" s="328"/>
      <c r="CE1732" s="328"/>
      <c r="CF1732" s="328"/>
      <c r="CG1732" s="328"/>
      <c r="CH1732" s="328"/>
      <c r="CI1732" s="328"/>
      <c r="CJ1732" s="328"/>
      <c r="CK1732" s="328"/>
      <c r="CL1732" s="328"/>
      <c r="CM1732" s="165"/>
      <c r="CN1732" s="165"/>
    </row>
    <row r="1733" spans="1:92" s="1" customFormat="1" ht="10.5" customHeight="1" thickBot="1" x14ac:dyDescent="0.25">
      <c r="A1733" s="1533"/>
      <c r="B1733" s="1558"/>
      <c r="C1733" s="274"/>
      <c r="D1733" s="239" t="s">
        <v>41</v>
      </c>
      <c r="E1733" s="55">
        <f t="shared" ref="E1733:AB1733" si="674">E1732/E1731</f>
        <v>1.0655509065550908</v>
      </c>
      <c r="F1733" s="55">
        <f t="shared" si="674"/>
        <v>1.1373801916932909</v>
      </c>
      <c r="G1733" s="55">
        <f t="shared" si="674"/>
        <v>1.1453957996768982</v>
      </c>
      <c r="H1733" s="577">
        <f t="shared" si="674"/>
        <v>1.1760904684975768</v>
      </c>
      <c r="I1733" s="55">
        <f t="shared" si="674"/>
        <v>1.1497659906396256</v>
      </c>
      <c r="J1733" s="55">
        <f t="shared" si="674"/>
        <v>1.0534246575342465</v>
      </c>
      <c r="K1733" s="55">
        <f t="shared" si="674"/>
        <v>1.0289435600578871</v>
      </c>
      <c r="L1733" s="55">
        <f t="shared" si="674"/>
        <v>1.1351766513056836</v>
      </c>
      <c r="M1733" s="55">
        <f t="shared" si="674"/>
        <v>0.99185888738127559</v>
      </c>
      <c r="N1733" s="577">
        <f t="shared" si="674"/>
        <v>0.90252707581227432</v>
      </c>
      <c r="O1733" s="55">
        <f t="shared" si="674"/>
        <v>0.82142857142857151</v>
      </c>
      <c r="P1733" s="55">
        <f t="shared" si="674"/>
        <v>0.82181425485961113</v>
      </c>
      <c r="Q1733" s="55">
        <f t="shared" si="674"/>
        <v>0.89429928741092635</v>
      </c>
      <c r="R1733" s="55">
        <f t="shared" si="674"/>
        <v>0.89850057670126882</v>
      </c>
      <c r="S1733" s="55">
        <f t="shared" si="674"/>
        <v>0.89646772228989058</v>
      </c>
      <c r="T1733" s="55">
        <f t="shared" si="674"/>
        <v>0.87500000000000011</v>
      </c>
      <c r="U1733" s="55">
        <f t="shared" si="674"/>
        <v>0.79999999999999993</v>
      </c>
      <c r="V1733" s="55">
        <f t="shared" si="674"/>
        <v>0.79545454545454553</v>
      </c>
      <c r="W1733" s="55">
        <f t="shared" si="674"/>
        <v>0.81113537117903933</v>
      </c>
      <c r="X1733" s="55">
        <f t="shared" si="674"/>
        <v>0.80108695652173911</v>
      </c>
      <c r="Y1733" s="577">
        <f t="shared" si="674"/>
        <v>0.81405895691609986</v>
      </c>
      <c r="Z1733" s="55">
        <f t="shared" si="674"/>
        <v>0.8547215496368038</v>
      </c>
      <c r="AA1733" s="55">
        <f t="shared" si="674"/>
        <v>0.88737623762376228</v>
      </c>
      <c r="AB1733" s="56">
        <f t="shared" si="674"/>
        <v>0.90742996345919613</v>
      </c>
      <c r="AC1733" s="333"/>
      <c r="AD1733" s="53"/>
      <c r="AE1733" s="61"/>
      <c r="AF1733" s="335"/>
      <c r="AG1733" s="335"/>
      <c r="AH1733" s="335"/>
      <c r="AI1733" s="335"/>
      <c r="AJ1733" s="335"/>
      <c r="AK1733" s="335"/>
      <c r="AL1733" s="335"/>
      <c r="AM1733" s="335"/>
      <c r="AN1733" s="335"/>
      <c r="AO1733" s="335"/>
      <c r="AP1733" s="335"/>
      <c r="AQ1733" s="335"/>
      <c r="AR1733" s="335"/>
      <c r="AS1733" s="335"/>
      <c r="AT1733" s="335"/>
      <c r="AU1733" s="335"/>
      <c r="AV1733" s="335"/>
      <c r="AW1733" s="335"/>
      <c r="AX1733" s="335"/>
      <c r="AY1733" s="335"/>
      <c r="AZ1733" s="335"/>
      <c r="BA1733" s="335"/>
      <c r="BB1733" s="335"/>
      <c r="BC1733" s="335"/>
      <c r="BD1733" s="335"/>
      <c r="BE1733" s="328"/>
      <c r="BF1733" s="328"/>
      <c r="BG1733" s="328"/>
      <c r="BH1733" s="328"/>
      <c r="BI1733" s="328"/>
      <c r="BJ1733" s="328"/>
      <c r="BK1733" s="328"/>
      <c r="BL1733" s="328"/>
      <c r="BM1733" s="328"/>
      <c r="BN1733" s="328"/>
      <c r="BO1733" s="328"/>
      <c r="BP1733" s="328"/>
      <c r="BQ1733" s="328"/>
      <c r="BR1733" s="328"/>
      <c r="BS1733" s="328"/>
      <c r="BT1733" s="328"/>
      <c r="BU1733" s="328"/>
      <c r="BV1733" s="328"/>
      <c r="BW1733" s="328"/>
      <c r="BX1733" s="328"/>
      <c r="BY1733" s="328"/>
      <c r="BZ1733" s="328"/>
      <c r="CA1733" s="328"/>
      <c r="CB1733" s="328"/>
      <c r="CC1733" s="328"/>
      <c r="CD1733" s="328"/>
      <c r="CE1733" s="328"/>
      <c r="CF1733" s="328"/>
      <c r="CG1733" s="328"/>
      <c r="CH1733" s="328"/>
      <c r="CI1733" s="328"/>
      <c r="CJ1733" s="328"/>
      <c r="CK1733" s="328"/>
      <c r="CL1733" s="328"/>
      <c r="CM1733" s="165"/>
      <c r="CN1733" s="165"/>
    </row>
    <row r="1734" spans="1:92" s="1" customFormat="1" ht="10.5" customHeight="1" x14ac:dyDescent="0.2">
      <c r="A1734" s="1531" t="s">
        <v>11</v>
      </c>
      <c r="B1734" s="1556" t="s">
        <v>504</v>
      </c>
      <c r="C1734" s="1119"/>
      <c r="D1734" s="1203"/>
      <c r="E1734" s="79"/>
      <c r="F1734" s="79"/>
      <c r="G1734" s="79"/>
      <c r="H1734" s="576"/>
      <c r="I1734" s="79"/>
      <c r="J1734" s="79"/>
      <c r="K1734" s="79"/>
      <c r="L1734" s="79"/>
      <c r="M1734" s="79"/>
      <c r="N1734" s="576"/>
      <c r="O1734" s="79"/>
      <c r="P1734" s="79"/>
      <c r="Q1734" s="79"/>
      <c r="R1734" s="79"/>
      <c r="S1734" s="79"/>
      <c r="T1734" s="79"/>
      <c r="U1734" s="79"/>
      <c r="V1734" s="79"/>
      <c r="W1734" s="79"/>
      <c r="X1734" s="79"/>
      <c r="Y1734" s="576"/>
      <c r="Z1734" s="79"/>
      <c r="AA1734" s="79"/>
      <c r="AB1734" s="80"/>
      <c r="AC1734" s="412" t="s">
        <v>115</v>
      </c>
      <c r="AD1734" s="53">
        <v>0.11</v>
      </c>
      <c r="AE1734" s="61"/>
      <c r="AF1734" s="400"/>
      <c r="AG1734" s="335"/>
      <c r="AH1734" s="335"/>
      <c r="AI1734" s="335"/>
      <c r="AJ1734" s="335"/>
      <c r="AK1734" s="335"/>
      <c r="AL1734" s="335"/>
      <c r="AM1734" s="335"/>
      <c r="AN1734" s="335"/>
      <c r="AO1734" s="335"/>
      <c r="AP1734" s="335"/>
      <c r="AQ1734" s="335"/>
      <c r="AR1734" s="335"/>
      <c r="AS1734" s="335"/>
      <c r="AT1734" s="335"/>
      <c r="AU1734" s="335"/>
      <c r="AV1734" s="335"/>
      <c r="AW1734" s="335"/>
      <c r="AX1734" s="335"/>
      <c r="AY1734" s="335"/>
      <c r="AZ1734" s="335"/>
      <c r="BA1734" s="335"/>
      <c r="BB1734" s="335"/>
      <c r="BC1734" s="335"/>
      <c r="BD1734" s="335"/>
      <c r="BE1734" s="328"/>
      <c r="BF1734" s="328"/>
      <c r="BG1734" s="328"/>
      <c r="BH1734" s="328"/>
      <c r="BI1734" s="328"/>
      <c r="BJ1734" s="328"/>
      <c r="BK1734" s="328"/>
      <c r="BL1734" s="328"/>
      <c r="BM1734" s="328"/>
      <c r="BN1734" s="328"/>
      <c r="BO1734" s="328"/>
      <c r="BP1734" s="328"/>
      <c r="BQ1734" s="328"/>
      <c r="BR1734" s="328"/>
      <c r="BS1734" s="328"/>
      <c r="BT1734" s="328"/>
      <c r="BU1734" s="328"/>
      <c r="BV1734" s="328"/>
      <c r="BW1734" s="328"/>
      <c r="BX1734" s="328"/>
      <c r="BY1734" s="328"/>
      <c r="BZ1734" s="328"/>
      <c r="CA1734" s="328"/>
      <c r="CB1734" s="328"/>
      <c r="CC1734" s="328"/>
      <c r="CD1734" s="328"/>
      <c r="CE1734" s="328"/>
      <c r="CF1734" s="328"/>
      <c r="CG1734" s="328"/>
      <c r="CH1734" s="328"/>
      <c r="CI1734" s="328"/>
      <c r="CJ1734" s="328"/>
      <c r="CK1734" s="328"/>
      <c r="CL1734" s="328"/>
      <c r="CM1734" s="165"/>
      <c r="CN1734" s="165"/>
    </row>
    <row r="1735" spans="1:92" s="1" customFormat="1" ht="10.5" customHeight="1" x14ac:dyDescent="0.2">
      <c r="A1735" s="1532"/>
      <c r="B1735" s="1557"/>
      <c r="C1735" s="1472" t="s">
        <v>129</v>
      </c>
      <c r="D1735" s="134" t="s">
        <v>33</v>
      </c>
      <c r="E1735" s="107">
        <f>ROUND(SQRT(E1736^2+E1737^2)*1000/(1.73*E$1713),0)</f>
        <v>2</v>
      </c>
      <c r="F1735" s="107">
        <f t="shared" ref="F1735:AA1735" si="675">ROUND(SQRT(F1736^2+F1737^2)*1000/(1.73*F$1713),0)</f>
        <v>2</v>
      </c>
      <c r="G1735" s="107">
        <f t="shared" si="675"/>
        <v>2</v>
      </c>
      <c r="H1735" s="578">
        <f t="shared" si="675"/>
        <v>2</v>
      </c>
      <c r="I1735" s="107">
        <f t="shared" si="675"/>
        <v>2</v>
      </c>
      <c r="J1735" s="107">
        <f t="shared" si="675"/>
        <v>2</v>
      </c>
      <c r="K1735" s="107">
        <f t="shared" si="675"/>
        <v>2</v>
      </c>
      <c r="L1735" s="107">
        <f t="shared" si="675"/>
        <v>2</v>
      </c>
      <c r="M1735" s="107">
        <f t="shared" si="675"/>
        <v>2</v>
      </c>
      <c r="N1735" s="578">
        <f t="shared" si="675"/>
        <v>3</v>
      </c>
      <c r="O1735" s="107">
        <f t="shared" si="675"/>
        <v>3</v>
      </c>
      <c r="P1735" s="107">
        <f t="shared" si="675"/>
        <v>4</v>
      </c>
      <c r="Q1735" s="107">
        <f t="shared" si="675"/>
        <v>3</v>
      </c>
      <c r="R1735" s="107">
        <f t="shared" si="675"/>
        <v>3</v>
      </c>
      <c r="S1735" s="107">
        <f t="shared" si="675"/>
        <v>3</v>
      </c>
      <c r="T1735" s="107">
        <f t="shared" si="675"/>
        <v>3</v>
      </c>
      <c r="U1735" s="107">
        <f t="shared" si="675"/>
        <v>3</v>
      </c>
      <c r="V1735" s="107">
        <f t="shared" si="675"/>
        <v>3</v>
      </c>
      <c r="W1735" s="107">
        <f t="shared" si="675"/>
        <v>3</v>
      </c>
      <c r="X1735" s="107">
        <f t="shared" si="675"/>
        <v>3</v>
      </c>
      <c r="Y1735" s="578">
        <f t="shared" si="675"/>
        <v>3</v>
      </c>
      <c r="Z1735" s="107">
        <f t="shared" si="675"/>
        <v>3</v>
      </c>
      <c r="AA1735" s="107">
        <f t="shared" si="675"/>
        <v>3</v>
      </c>
      <c r="AB1735" s="108">
        <f>ROUND(SQRT(AB1736^2+AB1737^2)*1000/(1.73*AB$1713),0)</f>
        <v>3</v>
      </c>
      <c r="AC1735" s="333"/>
      <c r="AD1735" s="180"/>
      <c r="AE1735" s="61"/>
      <c r="AF1735" s="335"/>
      <c r="AG1735" s="335"/>
      <c r="AH1735" s="335"/>
      <c r="AI1735" s="335"/>
      <c r="AJ1735" s="335"/>
      <c r="AK1735" s="335"/>
      <c r="AL1735" s="335"/>
      <c r="AM1735" s="335"/>
      <c r="AN1735" s="335"/>
      <c r="AO1735" s="335"/>
      <c r="AP1735" s="335"/>
      <c r="AQ1735" s="335"/>
      <c r="AR1735" s="335"/>
      <c r="AS1735" s="335"/>
      <c r="AT1735" s="335"/>
      <c r="AU1735" s="335"/>
      <c r="AV1735" s="335"/>
      <c r="AW1735" s="335"/>
      <c r="AX1735" s="335"/>
      <c r="AY1735" s="335"/>
      <c r="AZ1735" s="335"/>
      <c r="BA1735" s="335"/>
      <c r="BB1735" s="335"/>
      <c r="BC1735" s="335"/>
      <c r="BD1735" s="335"/>
      <c r="BE1735" s="328"/>
      <c r="BF1735" s="328"/>
      <c r="BG1735" s="328"/>
      <c r="BH1735" s="328"/>
      <c r="BI1735" s="328"/>
      <c r="BJ1735" s="328"/>
      <c r="BK1735" s="328"/>
      <c r="BL1735" s="328"/>
      <c r="BM1735" s="328"/>
      <c r="BN1735" s="328"/>
      <c r="BO1735" s="328"/>
      <c r="BP1735" s="328"/>
      <c r="BQ1735" s="328"/>
      <c r="BR1735" s="328"/>
      <c r="BS1735" s="328"/>
      <c r="BT1735" s="328"/>
      <c r="BU1735" s="328"/>
      <c r="BV1735" s="328"/>
      <c r="BW1735" s="328"/>
      <c r="BX1735" s="328"/>
      <c r="BY1735" s="328"/>
      <c r="BZ1735" s="328"/>
      <c r="CA1735" s="328"/>
      <c r="CB1735" s="328"/>
      <c r="CC1735" s="328"/>
      <c r="CD1735" s="328"/>
      <c r="CE1735" s="328"/>
      <c r="CF1735" s="328"/>
      <c r="CG1735" s="328"/>
      <c r="CH1735" s="328"/>
      <c r="CI1735" s="328"/>
      <c r="CJ1735" s="328"/>
      <c r="CK1735" s="328"/>
      <c r="CL1735" s="328"/>
      <c r="CM1735" s="165"/>
      <c r="CN1735" s="165"/>
    </row>
    <row r="1736" spans="1:92" s="1" customFormat="1" ht="10.5" customHeight="1" x14ac:dyDescent="0.2">
      <c r="A1736" s="1532"/>
      <c r="B1736" s="1557"/>
      <c r="C1736" s="241" t="s">
        <v>557</v>
      </c>
      <c r="D1736" s="134" t="s">
        <v>116</v>
      </c>
      <c r="E1736" s="51">
        <v>1.248E-2</v>
      </c>
      <c r="F1736" s="742">
        <v>1.2192E-2</v>
      </c>
      <c r="G1736" s="742">
        <v>1.3439999999999999E-2</v>
      </c>
      <c r="H1736" s="743">
        <v>1.3247999999999999E-2</v>
      </c>
      <c r="I1736" s="742">
        <v>1.4832000000000001E-2</v>
      </c>
      <c r="J1736" s="742">
        <v>1.3151999999999999E-2</v>
      </c>
      <c r="K1736" s="742">
        <v>1.3439999999999999E-2</v>
      </c>
      <c r="L1736" s="742">
        <v>1.6079999999999997E-2</v>
      </c>
      <c r="M1736" s="742">
        <v>2.3327999999999998E-2</v>
      </c>
      <c r="N1736" s="743">
        <v>2.7792000000000001E-2</v>
      </c>
      <c r="O1736" s="742">
        <v>2.9616E-2</v>
      </c>
      <c r="P1736" s="742">
        <v>3.3648000000000004E-2</v>
      </c>
      <c r="Q1736" s="742">
        <v>3.0192E-2</v>
      </c>
      <c r="R1736" s="742">
        <v>2.8271999999999999E-2</v>
      </c>
      <c r="S1736" s="742">
        <v>2.9087999999999999E-2</v>
      </c>
      <c r="T1736" s="742">
        <v>2.8896000000000002E-2</v>
      </c>
      <c r="U1736" s="742">
        <v>2.64E-2</v>
      </c>
      <c r="V1736" s="742">
        <v>2.4527999999999998E-2</v>
      </c>
      <c r="W1736" s="742">
        <v>2.4719999999999999E-2</v>
      </c>
      <c r="X1736" s="742">
        <v>2.3904000000000002E-2</v>
      </c>
      <c r="Y1736" s="743">
        <v>2.5440000000000001E-2</v>
      </c>
      <c r="Z1736" s="742">
        <v>2.5536E-2</v>
      </c>
      <c r="AA1736" s="742">
        <v>2.4239999999999998E-2</v>
      </c>
      <c r="AB1736" s="839">
        <v>2.3088000000000001E-2</v>
      </c>
      <c r="AC1736" s="50">
        <v>0.8</v>
      </c>
      <c r="AD1736" s="53"/>
      <c r="AE1736" s="61">
        <v>4.8</v>
      </c>
      <c r="AF1736" s="102"/>
      <c r="AG1736" s="102"/>
      <c r="AH1736" s="102"/>
      <c r="AI1736" s="102"/>
      <c r="AJ1736" s="102"/>
      <c r="AK1736" s="102"/>
      <c r="AL1736" s="102"/>
      <c r="AM1736" s="102"/>
      <c r="AN1736" s="102"/>
      <c r="AO1736" s="102"/>
      <c r="AP1736" s="102"/>
      <c r="AQ1736" s="102"/>
      <c r="AR1736" s="102"/>
      <c r="AS1736" s="102"/>
      <c r="AT1736" s="102"/>
      <c r="AU1736" s="102"/>
      <c r="AV1736" s="102"/>
      <c r="AW1736" s="102"/>
      <c r="AX1736" s="102"/>
      <c r="AY1736" s="102"/>
      <c r="AZ1736" s="102"/>
      <c r="BA1736" s="102"/>
      <c r="BB1736" s="102"/>
      <c r="BC1736" s="102"/>
      <c r="BD1736" s="102"/>
      <c r="BE1736" s="328"/>
      <c r="BF1736" s="328"/>
      <c r="BG1736" s="328"/>
      <c r="BH1736" s="328"/>
      <c r="BI1736" s="328"/>
      <c r="BJ1736" s="328"/>
      <c r="BK1736" s="328"/>
      <c r="BL1736" s="328"/>
      <c r="BM1736" s="328"/>
      <c r="BN1736" s="328"/>
      <c r="BO1736" s="328"/>
      <c r="BP1736" s="328"/>
      <c r="BQ1736" s="328"/>
      <c r="BR1736" s="328"/>
      <c r="BS1736" s="328"/>
      <c r="BT1736" s="328"/>
      <c r="BU1736" s="328"/>
      <c r="BV1736" s="328"/>
      <c r="BW1736" s="328"/>
      <c r="BX1736" s="328"/>
      <c r="BY1736" s="328"/>
      <c r="BZ1736" s="328"/>
      <c r="CA1736" s="328"/>
      <c r="CB1736" s="328"/>
      <c r="CC1736" s="328"/>
      <c r="CD1736" s="328"/>
      <c r="CE1736" s="328"/>
      <c r="CF1736" s="328"/>
      <c r="CG1736" s="328"/>
      <c r="CH1736" s="328"/>
      <c r="CI1736" s="328"/>
      <c r="CJ1736" s="328"/>
      <c r="CK1736" s="328"/>
      <c r="CL1736" s="328"/>
      <c r="CM1736" s="165"/>
      <c r="CN1736" s="165"/>
    </row>
    <row r="1737" spans="1:92" s="1" customFormat="1" ht="10.5" customHeight="1" x14ac:dyDescent="0.2">
      <c r="A1737" s="1532"/>
      <c r="B1737" s="1557"/>
      <c r="C1737" s="241" t="s">
        <v>557</v>
      </c>
      <c r="D1737" s="134" t="s">
        <v>117</v>
      </c>
      <c r="E1737" s="51">
        <v>1.0368E-2</v>
      </c>
      <c r="F1737" s="742">
        <v>1.0224E-2</v>
      </c>
      <c r="G1737" s="742">
        <v>1.0128E-2</v>
      </c>
      <c r="H1737" s="743">
        <v>1.0848E-2</v>
      </c>
      <c r="I1737" s="742">
        <v>1.1136E-2</v>
      </c>
      <c r="J1737" s="742">
        <v>1.0416E-2</v>
      </c>
      <c r="K1737" s="742">
        <v>1.0464000000000001E-2</v>
      </c>
      <c r="L1737" s="742">
        <v>1.1039999999999999E-2</v>
      </c>
      <c r="M1737" s="742">
        <v>1.0944000000000001E-2</v>
      </c>
      <c r="N1737" s="743">
        <v>1.1039999999999999E-2</v>
      </c>
      <c r="O1737" s="742">
        <v>1.1663999999999999E-2</v>
      </c>
      <c r="P1737" s="742">
        <v>1.6800000000000002E-2</v>
      </c>
      <c r="Q1737" s="742">
        <v>1.8335999999999998E-2</v>
      </c>
      <c r="R1737" s="742">
        <v>1.8576000000000002E-2</v>
      </c>
      <c r="S1737" s="742">
        <v>1.9008000000000001E-2</v>
      </c>
      <c r="T1737" s="742">
        <v>1.8864000000000002E-2</v>
      </c>
      <c r="U1737" s="742">
        <v>1.8815999999999999E-2</v>
      </c>
      <c r="V1737" s="742">
        <v>1.9008000000000001E-2</v>
      </c>
      <c r="W1737" s="742">
        <v>1.9968E-2</v>
      </c>
      <c r="X1737" s="742">
        <v>2.0832E-2</v>
      </c>
      <c r="Y1737" s="743">
        <v>2.0784E-2</v>
      </c>
      <c r="Z1737" s="742">
        <v>1.8096000000000001E-2</v>
      </c>
      <c r="AA1737" s="742">
        <v>1.5695999999999998E-2</v>
      </c>
      <c r="AB1737" s="839">
        <v>1.6128E-2</v>
      </c>
      <c r="AC1737" s="333"/>
      <c r="AD1737" s="53">
        <v>0.09</v>
      </c>
      <c r="AE1737" s="61">
        <v>4.8</v>
      </c>
      <c r="AF1737" s="335"/>
      <c r="AG1737" s="335"/>
      <c r="AH1737" s="335"/>
      <c r="AI1737" s="335"/>
      <c r="AJ1737" s="335"/>
      <c r="AK1737" s="335"/>
      <c r="AL1737" s="335"/>
      <c r="AM1737" s="335"/>
      <c r="AN1737" s="335"/>
      <c r="AO1737" s="335"/>
      <c r="AP1737" s="335"/>
      <c r="AQ1737" s="335"/>
      <c r="AR1737" s="335"/>
      <c r="AS1737" s="335"/>
      <c r="AT1737" s="335"/>
      <c r="AU1737" s="335"/>
      <c r="AV1737" s="335"/>
      <c r="AW1737" s="335"/>
      <c r="AX1737" s="335"/>
      <c r="AY1737" s="335"/>
      <c r="AZ1737" s="335"/>
      <c r="BA1737" s="335"/>
      <c r="BB1737" s="335"/>
      <c r="BC1737" s="335"/>
      <c r="BD1737" s="335"/>
      <c r="BE1737" s="328"/>
      <c r="BF1737" s="328"/>
      <c r="BG1737" s="328"/>
      <c r="BH1737" s="328"/>
      <c r="BI1737" s="328"/>
      <c r="BJ1737" s="328"/>
      <c r="BK1737" s="328"/>
      <c r="BL1737" s="328"/>
      <c r="BM1737" s="328"/>
      <c r="BN1737" s="328"/>
      <c r="BO1737" s="328"/>
      <c r="BP1737" s="328"/>
      <c r="BQ1737" s="328"/>
      <c r="BR1737" s="328"/>
      <c r="BS1737" s="328"/>
      <c r="BT1737" s="328"/>
      <c r="BU1737" s="328"/>
      <c r="BV1737" s="328"/>
      <c r="BW1737" s="328"/>
      <c r="BX1737" s="328"/>
      <c r="BY1737" s="328"/>
      <c r="BZ1737" s="328"/>
      <c r="CA1737" s="328"/>
      <c r="CB1737" s="328"/>
      <c r="CC1737" s="328"/>
      <c r="CD1737" s="328"/>
      <c r="CE1737" s="328"/>
      <c r="CF1737" s="328"/>
      <c r="CG1737" s="328"/>
      <c r="CH1737" s="328"/>
      <c r="CI1737" s="328"/>
      <c r="CJ1737" s="328"/>
      <c r="CK1737" s="328"/>
      <c r="CL1737" s="328"/>
      <c r="CM1737" s="165"/>
      <c r="CN1737" s="165"/>
    </row>
    <row r="1738" spans="1:92" s="1" customFormat="1" ht="10.5" customHeight="1" thickBot="1" x14ac:dyDescent="0.25">
      <c r="A1738" s="1533"/>
      <c r="B1738" s="1558"/>
      <c r="C1738" s="274"/>
      <c r="D1738" s="239" t="s">
        <v>41</v>
      </c>
      <c r="E1738" s="55">
        <f t="shared" ref="E1738:AB1738" si="676">E1737/E1736</f>
        <v>0.83076923076923082</v>
      </c>
      <c r="F1738" s="55">
        <f t="shared" si="676"/>
        <v>0.8385826771653544</v>
      </c>
      <c r="G1738" s="55">
        <f t="shared" si="676"/>
        <v>0.75357142857142867</v>
      </c>
      <c r="H1738" s="577">
        <f t="shared" si="676"/>
        <v>0.81884057971014501</v>
      </c>
      <c r="I1738" s="55">
        <f t="shared" si="676"/>
        <v>0.7508090614886731</v>
      </c>
      <c r="J1738" s="55">
        <f t="shared" si="676"/>
        <v>0.79197080291970812</v>
      </c>
      <c r="K1738" s="55">
        <f t="shared" si="676"/>
        <v>0.77857142857142869</v>
      </c>
      <c r="L1738" s="55">
        <f t="shared" si="676"/>
        <v>0.68656716417910457</v>
      </c>
      <c r="M1738" s="55">
        <f t="shared" si="676"/>
        <v>0.46913580246913589</v>
      </c>
      <c r="N1738" s="577">
        <f t="shared" si="676"/>
        <v>0.39723661485319511</v>
      </c>
      <c r="O1738" s="55">
        <f t="shared" si="676"/>
        <v>0.39384116693679089</v>
      </c>
      <c r="P1738" s="55">
        <f t="shared" si="676"/>
        <v>0.49928673323823108</v>
      </c>
      <c r="Q1738" s="55">
        <f t="shared" si="676"/>
        <v>0.60731319554848961</v>
      </c>
      <c r="R1738" s="55">
        <f t="shared" si="676"/>
        <v>0.65704584040747038</v>
      </c>
      <c r="S1738" s="55">
        <f t="shared" si="676"/>
        <v>0.65346534653465349</v>
      </c>
      <c r="T1738" s="55">
        <f t="shared" si="676"/>
        <v>0.65282392026578073</v>
      </c>
      <c r="U1738" s="55">
        <f t="shared" si="676"/>
        <v>0.71272727272727265</v>
      </c>
      <c r="V1738" s="55">
        <f t="shared" si="676"/>
        <v>0.7749510763209394</v>
      </c>
      <c r="W1738" s="55">
        <f t="shared" si="676"/>
        <v>0.8077669902912622</v>
      </c>
      <c r="X1738" s="55">
        <f t="shared" si="676"/>
        <v>0.87148594377510036</v>
      </c>
      <c r="Y1738" s="577">
        <f t="shared" si="676"/>
        <v>0.81698113207547174</v>
      </c>
      <c r="Z1738" s="55">
        <f t="shared" si="676"/>
        <v>0.70864661654135341</v>
      </c>
      <c r="AA1738" s="55">
        <f t="shared" si="676"/>
        <v>0.64752475247524754</v>
      </c>
      <c r="AB1738" s="56">
        <f t="shared" si="676"/>
        <v>0.69854469854469847</v>
      </c>
      <c r="AC1738" s="333"/>
      <c r="AD1738" s="53"/>
      <c r="AE1738" s="61"/>
      <c r="AF1738" s="335"/>
      <c r="AG1738" s="335"/>
      <c r="AH1738" s="335"/>
      <c r="AI1738" s="335"/>
      <c r="AJ1738" s="335"/>
      <c r="AK1738" s="335"/>
      <c r="AL1738" s="335"/>
      <c r="AM1738" s="335"/>
      <c r="AN1738" s="335"/>
      <c r="AO1738" s="335"/>
      <c r="AP1738" s="335"/>
      <c r="AQ1738" s="335"/>
      <c r="AR1738" s="335"/>
      <c r="AS1738" s="335"/>
      <c r="AT1738" s="335"/>
      <c r="AU1738" s="335"/>
      <c r="AV1738" s="335"/>
      <c r="AW1738" s="335"/>
      <c r="AX1738" s="335"/>
      <c r="AY1738" s="335"/>
      <c r="AZ1738" s="335"/>
      <c r="BA1738" s="335"/>
      <c r="BB1738" s="335"/>
      <c r="BC1738" s="335"/>
      <c r="BD1738" s="335"/>
      <c r="BE1738" s="328"/>
      <c r="BF1738" s="328"/>
      <c r="BG1738" s="328"/>
      <c r="BH1738" s="328"/>
      <c r="BI1738" s="328"/>
      <c r="BJ1738" s="328"/>
      <c r="BK1738" s="328"/>
      <c r="BL1738" s="328"/>
      <c r="BM1738" s="328"/>
      <c r="BN1738" s="328"/>
      <c r="BO1738" s="328"/>
      <c r="BP1738" s="328"/>
      <c r="BQ1738" s="328"/>
      <c r="BR1738" s="328"/>
      <c r="BS1738" s="328"/>
      <c r="BT1738" s="328"/>
      <c r="BU1738" s="328"/>
      <c r="BV1738" s="328"/>
      <c r="BW1738" s="328"/>
      <c r="BX1738" s="328"/>
      <c r="BY1738" s="328"/>
      <c r="BZ1738" s="328"/>
      <c r="CA1738" s="328"/>
      <c r="CB1738" s="328"/>
      <c r="CC1738" s="328"/>
      <c r="CD1738" s="328"/>
      <c r="CE1738" s="328"/>
      <c r="CF1738" s="328"/>
      <c r="CG1738" s="328"/>
      <c r="CH1738" s="328"/>
      <c r="CI1738" s="328"/>
      <c r="CJ1738" s="328"/>
      <c r="CK1738" s="328"/>
      <c r="CL1738" s="328"/>
      <c r="CM1738" s="165"/>
      <c r="CN1738" s="165"/>
    </row>
    <row r="1739" spans="1:92" s="1" customFormat="1" ht="10.5" customHeight="1" x14ac:dyDescent="0.2">
      <c r="A1739" s="1531" t="s">
        <v>13</v>
      </c>
      <c r="B1739" s="1556" t="s">
        <v>477</v>
      </c>
      <c r="C1739" s="1119"/>
      <c r="D1739" s="1203"/>
      <c r="E1739" s="79"/>
      <c r="F1739" s="79"/>
      <c r="G1739" s="79"/>
      <c r="H1739" s="576"/>
      <c r="I1739" s="79"/>
      <c r="J1739" s="79"/>
      <c r="K1739" s="79"/>
      <c r="L1739" s="79"/>
      <c r="M1739" s="79"/>
      <c r="N1739" s="576"/>
      <c r="O1739" s="79"/>
      <c r="P1739" s="79"/>
      <c r="Q1739" s="79"/>
      <c r="R1739" s="79"/>
      <c r="S1739" s="79"/>
      <c r="T1739" s="79"/>
      <c r="U1739" s="79"/>
      <c r="V1739" s="79"/>
      <c r="W1739" s="79"/>
      <c r="X1739" s="79"/>
      <c r="Y1739" s="576"/>
      <c r="Z1739" s="79"/>
      <c r="AA1739" s="79"/>
      <c r="AB1739" s="80"/>
      <c r="AC1739" s="412" t="s">
        <v>115</v>
      </c>
      <c r="AD1739" s="53">
        <v>0.26</v>
      </c>
      <c r="AE1739" s="61"/>
      <c r="AF1739" s="400"/>
      <c r="AG1739" s="335"/>
      <c r="AH1739" s="335"/>
      <c r="AI1739" s="335"/>
      <c r="AJ1739" s="335"/>
      <c r="AK1739" s="335"/>
      <c r="AL1739" s="335"/>
      <c r="AM1739" s="335"/>
      <c r="AN1739" s="335"/>
      <c r="AO1739" s="335"/>
      <c r="AP1739" s="335"/>
      <c r="AQ1739" s="335"/>
      <c r="AR1739" s="335"/>
      <c r="AS1739" s="335"/>
      <c r="AT1739" s="335"/>
      <c r="AU1739" s="335"/>
      <c r="AV1739" s="335"/>
      <c r="AW1739" s="335"/>
      <c r="AX1739" s="335"/>
      <c r="AY1739" s="335"/>
      <c r="AZ1739" s="335"/>
      <c r="BA1739" s="335"/>
      <c r="BB1739" s="335"/>
      <c r="BC1739" s="335"/>
      <c r="BD1739" s="335"/>
      <c r="BE1739" s="328"/>
      <c r="BF1739" s="328"/>
      <c r="BG1739" s="328"/>
      <c r="BH1739" s="328"/>
      <c r="BI1739" s="328"/>
      <c r="BJ1739" s="328"/>
      <c r="BK1739" s="328"/>
      <c r="BL1739" s="328"/>
      <c r="BM1739" s="328"/>
      <c r="BN1739" s="328"/>
      <c r="BO1739" s="328"/>
      <c r="BP1739" s="328"/>
      <c r="BQ1739" s="328"/>
      <c r="BR1739" s="328"/>
      <c r="BS1739" s="328"/>
      <c r="BT1739" s="328"/>
      <c r="BU1739" s="328"/>
      <c r="BV1739" s="328"/>
      <c r="BW1739" s="328"/>
      <c r="BX1739" s="328"/>
      <c r="BY1739" s="328"/>
      <c r="BZ1739" s="328"/>
      <c r="CA1739" s="328"/>
      <c r="CB1739" s="328"/>
      <c r="CC1739" s="328"/>
      <c r="CD1739" s="328"/>
      <c r="CE1739" s="328"/>
      <c r="CF1739" s="328"/>
      <c r="CG1739" s="328"/>
      <c r="CH1739" s="328"/>
      <c r="CI1739" s="328"/>
      <c r="CJ1739" s="328"/>
      <c r="CK1739" s="328"/>
      <c r="CL1739" s="328"/>
      <c r="CM1739" s="165"/>
      <c r="CN1739" s="165"/>
    </row>
    <row r="1740" spans="1:92" s="1" customFormat="1" ht="10.5" customHeight="1" x14ac:dyDescent="0.2">
      <c r="A1740" s="1532"/>
      <c r="B1740" s="1557"/>
      <c r="C1740" s="1472" t="s">
        <v>129</v>
      </c>
      <c r="D1740" s="134" t="s">
        <v>33</v>
      </c>
      <c r="E1740" s="107">
        <f>ROUND(SQRT(E1741^2+E1742^2)*1000/(1.73*E$1713),0)</f>
        <v>4</v>
      </c>
      <c r="F1740" s="107">
        <f t="shared" ref="F1740:AA1740" si="677">ROUND(SQRT(F1741^2+F1742^2)*1000/(1.73*F$1713),0)</f>
        <v>4</v>
      </c>
      <c r="G1740" s="107">
        <f t="shared" si="677"/>
        <v>4</v>
      </c>
      <c r="H1740" s="578">
        <f t="shared" si="677"/>
        <v>4</v>
      </c>
      <c r="I1740" s="107">
        <f t="shared" si="677"/>
        <v>4</v>
      </c>
      <c r="J1740" s="107">
        <f t="shared" si="677"/>
        <v>4</v>
      </c>
      <c r="K1740" s="107">
        <f t="shared" si="677"/>
        <v>4</v>
      </c>
      <c r="L1740" s="107">
        <f t="shared" si="677"/>
        <v>4</v>
      </c>
      <c r="M1740" s="107">
        <f t="shared" si="677"/>
        <v>5</v>
      </c>
      <c r="N1740" s="578">
        <f t="shared" si="677"/>
        <v>6</v>
      </c>
      <c r="O1740" s="107">
        <f t="shared" si="677"/>
        <v>6</v>
      </c>
      <c r="P1740" s="107">
        <f t="shared" si="677"/>
        <v>7</v>
      </c>
      <c r="Q1740" s="107">
        <f t="shared" si="677"/>
        <v>7</v>
      </c>
      <c r="R1740" s="107">
        <f t="shared" si="677"/>
        <v>6</v>
      </c>
      <c r="S1740" s="107">
        <f t="shared" si="677"/>
        <v>6</v>
      </c>
      <c r="T1740" s="107">
        <f t="shared" si="677"/>
        <v>7</v>
      </c>
      <c r="U1740" s="107">
        <f t="shared" si="677"/>
        <v>7</v>
      </c>
      <c r="V1740" s="107">
        <f t="shared" si="677"/>
        <v>6</v>
      </c>
      <c r="W1740" s="107">
        <f t="shared" si="677"/>
        <v>7</v>
      </c>
      <c r="X1740" s="107">
        <f t="shared" si="677"/>
        <v>7</v>
      </c>
      <c r="Y1740" s="578">
        <f t="shared" si="677"/>
        <v>7</v>
      </c>
      <c r="Z1740" s="107">
        <f t="shared" si="677"/>
        <v>6</v>
      </c>
      <c r="AA1740" s="107">
        <f t="shared" si="677"/>
        <v>6</v>
      </c>
      <c r="AB1740" s="108">
        <f>ROUND(SQRT(AB1741^2+AB1742^2)*1000/(1.73*AB$1713),0)</f>
        <v>5</v>
      </c>
      <c r="AC1740" s="333"/>
      <c r="AD1740" s="180"/>
      <c r="AE1740" s="61"/>
      <c r="AF1740" s="335"/>
      <c r="AG1740" s="335"/>
      <c r="AH1740" s="335"/>
      <c r="AI1740" s="335"/>
      <c r="AJ1740" s="335"/>
      <c r="AK1740" s="335"/>
      <c r="AL1740" s="335"/>
      <c r="AM1740" s="335"/>
      <c r="AN1740" s="335"/>
      <c r="AO1740" s="335"/>
      <c r="AP1740" s="335"/>
      <c r="AQ1740" s="335"/>
      <c r="AR1740" s="335"/>
      <c r="AS1740" s="335"/>
      <c r="AT1740" s="335"/>
      <c r="AU1740" s="335"/>
      <c r="AV1740" s="335"/>
      <c r="AW1740" s="335"/>
      <c r="AX1740" s="335"/>
      <c r="AY1740" s="335"/>
      <c r="AZ1740" s="335"/>
      <c r="BA1740" s="335"/>
      <c r="BB1740" s="335"/>
      <c r="BC1740" s="335"/>
      <c r="BD1740" s="335"/>
      <c r="BE1740" s="328"/>
      <c r="BF1740" s="328"/>
      <c r="BG1740" s="328"/>
      <c r="BH1740" s="328"/>
      <c r="BI1740" s="328"/>
      <c r="BJ1740" s="328"/>
      <c r="BK1740" s="328"/>
      <c r="BL1740" s="328"/>
      <c r="BM1740" s="328"/>
      <c r="BN1740" s="328"/>
      <c r="BO1740" s="328"/>
      <c r="BP1740" s="328"/>
      <c r="BQ1740" s="328"/>
      <c r="BR1740" s="328"/>
      <c r="BS1740" s="328"/>
      <c r="BT1740" s="328"/>
      <c r="BU1740" s="328"/>
      <c r="BV1740" s="328"/>
      <c r="BW1740" s="328"/>
      <c r="BX1740" s="328"/>
      <c r="BY1740" s="328"/>
      <c r="BZ1740" s="328"/>
      <c r="CA1740" s="328"/>
      <c r="CB1740" s="328"/>
      <c r="CC1740" s="328"/>
      <c r="CD1740" s="328"/>
      <c r="CE1740" s="328"/>
      <c r="CF1740" s="328"/>
      <c r="CG1740" s="328"/>
      <c r="CH1740" s="328"/>
      <c r="CI1740" s="328"/>
      <c r="CJ1740" s="328"/>
      <c r="CK1740" s="328"/>
      <c r="CL1740" s="328"/>
      <c r="CM1740" s="165"/>
      <c r="CN1740" s="165"/>
    </row>
    <row r="1741" spans="1:92" s="1" customFormat="1" ht="10.5" customHeight="1" x14ac:dyDescent="0.2">
      <c r="A1741" s="1532"/>
      <c r="B1741" s="1557"/>
      <c r="C1741" s="241" t="s">
        <v>557</v>
      </c>
      <c r="D1741" s="134" t="s">
        <v>116</v>
      </c>
      <c r="E1741" s="51">
        <v>3.1427999999999998E-2</v>
      </c>
      <c r="F1741" s="742">
        <v>2.9592E-2</v>
      </c>
      <c r="G1741" s="742">
        <v>3.0780000000000002E-2</v>
      </c>
      <c r="H1741" s="743">
        <v>3.0132000000000003E-2</v>
      </c>
      <c r="I1741" s="742">
        <v>3.1463999999999999E-2</v>
      </c>
      <c r="J1741" s="742">
        <v>3.2688000000000002E-2</v>
      </c>
      <c r="K1741" s="742">
        <v>3.5963999999999996E-2</v>
      </c>
      <c r="L1741" s="742">
        <v>3.7656000000000002E-2</v>
      </c>
      <c r="M1741" s="742">
        <v>4.9644000000000001E-2</v>
      </c>
      <c r="N1741" s="743">
        <v>5.5728E-2</v>
      </c>
      <c r="O1741" s="742">
        <v>5.4432000000000001E-2</v>
      </c>
      <c r="P1741" s="742">
        <v>6.1272E-2</v>
      </c>
      <c r="Q1741" s="742">
        <v>5.9472000000000004E-2</v>
      </c>
      <c r="R1741" s="742">
        <v>5.3171999999999997E-2</v>
      </c>
      <c r="S1741" s="742">
        <v>5.6591999999999996E-2</v>
      </c>
      <c r="T1741" s="742">
        <v>5.8031999999999993E-2</v>
      </c>
      <c r="U1741" s="742">
        <v>5.8536000000000005E-2</v>
      </c>
      <c r="V1741" s="742">
        <v>5.6411999999999997E-2</v>
      </c>
      <c r="W1741" s="742">
        <v>5.7347999999999996E-2</v>
      </c>
      <c r="X1741" s="742">
        <v>6.2028E-2</v>
      </c>
      <c r="Y1741" s="743">
        <v>6.253199999999999E-2</v>
      </c>
      <c r="Z1741" s="742">
        <v>5.4179999999999999E-2</v>
      </c>
      <c r="AA1741" s="742">
        <v>4.8780000000000004E-2</v>
      </c>
      <c r="AB1741" s="839">
        <v>4.2911999999999999E-2</v>
      </c>
      <c r="AC1741" s="50">
        <v>0.88</v>
      </c>
      <c r="AD1741" s="53"/>
      <c r="AE1741" s="61">
        <v>3.6</v>
      </c>
      <c r="AF1741" s="102"/>
      <c r="AG1741" s="102"/>
      <c r="AH1741" s="102"/>
      <c r="AI1741" s="102"/>
      <c r="AJ1741" s="102"/>
      <c r="AK1741" s="102"/>
      <c r="AL1741" s="102"/>
      <c r="AM1741" s="102"/>
      <c r="AN1741" s="102"/>
      <c r="AO1741" s="102"/>
      <c r="AP1741" s="102"/>
      <c r="AQ1741" s="102"/>
      <c r="AR1741" s="102"/>
      <c r="AS1741" s="102"/>
      <c r="AT1741" s="102"/>
      <c r="AU1741" s="102"/>
      <c r="AV1741" s="102"/>
      <c r="AW1741" s="102"/>
      <c r="AX1741" s="102"/>
      <c r="AY1741" s="102"/>
      <c r="AZ1741" s="102"/>
      <c r="BA1741" s="102"/>
      <c r="BB1741" s="102"/>
      <c r="BC1741" s="102"/>
      <c r="BD1741" s="102"/>
      <c r="BE1741" s="328"/>
      <c r="BF1741" s="328"/>
      <c r="BG1741" s="328"/>
      <c r="BH1741" s="328"/>
      <c r="BI1741" s="328"/>
      <c r="BJ1741" s="328"/>
      <c r="BK1741" s="328"/>
      <c r="BL1741" s="328"/>
      <c r="BM1741" s="328"/>
      <c r="BN1741" s="328"/>
      <c r="BO1741" s="328"/>
      <c r="BP1741" s="328"/>
      <c r="BQ1741" s="328"/>
      <c r="BR1741" s="328"/>
      <c r="BS1741" s="328"/>
      <c r="BT1741" s="328"/>
      <c r="BU1741" s="328"/>
      <c r="BV1741" s="328"/>
      <c r="BW1741" s="328"/>
      <c r="BX1741" s="328"/>
      <c r="BY1741" s="328"/>
      <c r="BZ1741" s="328"/>
      <c r="CA1741" s="328"/>
      <c r="CB1741" s="328"/>
      <c r="CC1741" s="328"/>
      <c r="CD1741" s="328"/>
      <c r="CE1741" s="328"/>
      <c r="CF1741" s="328"/>
      <c r="CG1741" s="328"/>
      <c r="CH1741" s="328"/>
      <c r="CI1741" s="328"/>
      <c r="CJ1741" s="328"/>
      <c r="CK1741" s="328"/>
      <c r="CL1741" s="328"/>
      <c r="CM1741" s="165"/>
      <c r="CN1741" s="165"/>
    </row>
    <row r="1742" spans="1:92" s="1" customFormat="1" ht="10.5" customHeight="1" x14ac:dyDescent="0.2">
      <c r="A1742" s="1532"/>
      <c r="B1742" s="1557"/>
      <c r="C1742" s="241" t="s">
        <v>557</v>
      </c>
      <c r="D1742" s="134" t="s">
        <v>117</v>
      </c>
      <c r="E1742" s="51">
        <v>2.8979999999999999E-2</v>
      </c>
      <c r="F1742" s="742">
        <v>2.9051999999999998E-2</v>
      </c>
      <c r="G1742" s="742">
        <v>2.8908E-2</v>
      </c>
      <c r="H1742" s="743">
        <v>2.9520000000000001E-2</v>
      </c>
      <c r="I1742" s="742">
        <v>2.9051999999999998E-2</v>
      </c>
      <c r="J1742" s="742">
        <v>2.862E-2</v>
      </c>
      <c r="K1742" s="742">
        <v>2.8655999999999997E-2</v>
      </c>
      <c r="L1742" s="742">
        <v>2.8835999999999997E-2</v>
      </c>
      <c r="M1742" s="742">
        <v>2.988E-2</v>
      </c>
      <c r="N1742" s="743">
        <v>2.9520000000000001E-2</v>
      </c>
      <c r="O1742" s="742">
        <v>3.0384000000000001E-2</v>
      </c>
      <c r="P1742" s="742">
        <v>3.4847999999999997E-2</v>
      </c>
      <c r="Q1742" s="742">
        <v>3.7332000000000004E-2</v>
      </c>
      <c r="R1742" s="742">
        <v>3.6252E-2</v>
      </c>
      <c r="S1742" s="742">
        <v>3.7332000000000004E-2</v>
      </c>
      <c r="T1742" s="742">
        <v>3.7512000000000004E-2</v>
      </c>
      <c r="U1742" s="742">
        <v>3.6503999999999995E-2</v>
      </c>
      <c r="V1742" s="742">
        <v>3.6971999999999998E-2</v>
      </c>
      <c r="W1742" s="742">
        <v>3.8196000000000001E-2</v>
      </c>
      <c r="X1742" s="742">
        <v>3.9851999999999999E-2</v>
      </c>
      <c r="Y1742" s="743">
        <v>3.7944000000000006E-2</v>
      </c>
      <c r="Z1742" s="742">
        <v>3.5963999999999996E-2</v>
      </c>
      <c r="AA1742" s="742">
        <v>3.2795999999999999E-2</v>
      </c>
      <c r="AB1742" s="839">
        <v>3.3767999999999999E-2</v>
      </c>
      <c r="AC1742" s="333"/>
      <c r="AD1742" s="53">
        <v>0.23</v>
      </c>
      <c r="AE1742" s="61">
        <v>3.6</v>
      </c>
      <c r="AF1742" s="335"/>
      <c r="AG1742" s="335"/>
      <c r="AH1742" s="335"/>
      <c r="AI1742" s="335"/>
      <c r="AJ1742" s="335"/>
      <c r="AK1742" s="335"/>
      <c r="AL1742" s="335"/>
      <c r="AM1742" s="335"/>
      <c r="AN1742" s="335"/>
      <c r="AO1742" s="335"/>
      <c r="AP1742" s="335"/>
      <c r="AQ1742" s="335"/>
      <c r="AR1742" s="335"/>
      <c r="AS1742" s="335"/>
      <c r="AT1742" s="335"/>
      <c r="AU1742" s="335"/>
      <c r="AV1742" s="335"/>
      <c r="AW1742" s="335"/>
      <c r="AX1742" s="335"/>
      <c r="AY1742" s="335"/>
      <c r="AZ1742" s="335"/>
      <c r="BA1742" s="335"/>
      <c r="BB1742" s="335"/>
      <c r="BC1742" s="335"/>
      <c r="BD1742" s="335"/>
      <c r="BE1742" s="328"/>
      <c r="BF1742" s="328"/>
      <c r="BG1742" s="328"/>
      <c r="BH1742" s="328"/>
      <c r="BI1742" s="328"/>
      <c r="BJ1742" s="328"/>
      <c r="BK1742" s="328"/>
      <c r="BL1742" s="328"/>
      <c r="BM1742" s="328"/>
      <c r="BN1742" s="328"/>
      <c r="BO1742" s="328"/>
      <c r="BP1742" s="328"/>
      <c r="BQ1742" s="328"/>
      <c r="BR1742" s="328"/>
      <c r="BS1742" s="328"/>
      <c r="BT1742" s="328"/>
      <c r="BU1742" s="328"/>
      <c r="BV1742" s="328"/>
      <c r="BW1742" s="328"/>
      <c r="BX1742" s="328"/>
      <c r="BY1742" s="328"/>
      <c r="BZ1742" s="328"/>
      <c r="CA1742" s="328"/>
      <c r="CB1742" s="328"/>
      <c r="CC1742" s="328"/>
      <c r="CD1742" s="328"/>
      <c r="CE1742" s="328"/>
      <c r="CF1742" s="328"/>
      <c r="CG1742" s="328"/>
      <c r="CH1742" s="328"/>
      <c r="CI1742" s="328"/>
      <c r="CJ1742" s="328"/>
      <c r="CK1742" s="328"/>
      <c r="CL1742" s="328"/>
      <c r="CM1742" s="165"/>
      <c r="CN1742" s="165"/>
    </row>
    <row r="1743" spans="1:92" s="1" customFormat="1" ht="10.5" customHeight="1" thickBot="1" x14ac:dyDescent="0.25">
      <c r="A1743" s="1533"/>
      <c r="B1743" s="1558"/>
      <c r="C1743" s="274"/>
      <c r="D1743" s="239" t="s">
        <v>41</v>
      </c>
      <c r="E1743" s="55">
        <f t="shared" ref="E1743:AB1743" si="678">E1742/E1741</f>
        <v>0.92210767468499433</v>
      </c>
      <c r="F1743" s="55">
        <f t="shared" si="678"/>
        <v>0.98175182481751821</v>
      </c>
      <c r="G1743" s="55">
        <f t="shared" si="678"/>
        <v>0.93918128654970756</v>
      </c>
      <c r="H1743" s="577">
        <f t="shared" si="678"/>
        <v>0.97968936678614094</v>
      </c>
      <c r="I1743" s="55">
        <f t="shared" si="678"/>
        <v>0.92334096109839814</v>
      </c>
      <c r="J1743" s="55">
        <f t="shared" si="678"/>
        <v>0.87555066079295152</v>
      </c>
      <c r="K1743" s="55">
        <f t="shared" si="678"/>
        <v>0.79679679679679682</v>
      </c>
      <c r="L1743" s="55">
        <f t="shared" si="678"/>
        <v>0.7657743785850859</v>
      </c>
      <c r="M1743" s="55">
        <f t="shared" si="678"/>
        <v>0.60188542422044955</v>
      </c>
      <c r="N1743" s="577">
        <f t="shared" si="678"/>
        <v>0.52971576227390182</v>
      </c>
      <c r="O1743" s="55">
        <f t="shared" si="678"/>
        <v>0.55820105820105825</v>
      </c>
      <c r="P1743" s="55">
        <f t="shared" si="678"/>
        <v>0.56874265569917737</v>
      </c>
      <c r="Q1743" s="55">
        <f t="shared" si="678"/>
        <v>0.62772397094430998</v>
      </c>
      <c r="R1743" s="55">
        <f t="shared" si="678"/>
        <v>0.68178740690589035</v>
      </c>
      <c r="S1743" s="55">
        <f t="shared" si="678"/>
        <v>0.65966921119592892</v>
      </c>
      <c r="T1743" s="55">
        <f t="shared" si="678"/>
        <v>0.64640198511166269</v>
      </c>
      <c r="U1743" s="55">
        <f t="shared" si="678"/>
        <v>0.6236162361623615</v>
      </c>
      <c r="V1743" s="55">
        <f t="shared" si="678"/>
        <v>0.65539246968730058</v>
      </c>
      <c r="W1743" s="55">
        <f t="shared" si="678"/>
        <v>0.66603892027620848</v>
      </c>
      <c r="X1743" s="55">
        <f t="shared" si="678"/>
        <v>0.6424840394660476</v>
      </c>
      <c r="Y1743" s="577">
        <f t="shared" si="678"/>
        <v>0.60679332181922874</v>
      </c>
      <c r="Z1743" s="55">
        <f t="shared" si="678"/>
        <v>0.66378737541528232</v>
      </c>
      <c r="AA1743" s="55">
        <f t="shared" si="678"/>
        <v>0.67232472324723236</v>
      </c>
      <c r="AB1743" s="56">
        <f t="shared" si="678"/>
        <v>0.78691275167785235</v>
      </c>
      <c r="AC1743" s="333"/>
      <c r="AD1743" s="53"/>
      <c r="AE1743" s="61"/>
      <c r="AF1743" s="335"/>
      <c r="AG1743" s="335"/>
      <c r="AH1743" s="335"/>
      <c r="AI1743" s="335"/>
      <c r="AJ1743" s="335"/>
      <c r="AK1743" s="335"/>
      <c r="AL1743" s="335"/>
      <c r="AM1743" s="335"/>
      <c r="AN1743" s="335"/>
      <c r="AO1743" s="335"/>
      <c r="AP1743" s="335"/>
      <c r="AQ1743" s="335"/>
      <c r="AR1743" s="335"/>
      <c r="AS1743" s="335"/>
      <c r="AT1743" s="335"/>
      <c r="AU1743" s="335"/>
      <c r="AV1743" s="335"/>
      <c r="AW1743" s="335"/>
      <c r="AX1743" s="335"/>
      <c r="AY1743" s="335"/>
      <c r="AZ1743" s="335"/>
      <c r="BA1743" s="335"/>
      <c r="BB1743" s="335"/>
      <c r="BC1743" s="335"/>
      <c r="BD1743" s="335"/>
      <c r="BE1743" s="328"/>
      <c r="BF1743" s="328"/>
      <c r="BG1743" s="328"/>
      <c r="BH1743" s="328"/>
      <c r="BI1743" s="328"/>
      <c r="BJ1743" s="328"/>
      <c r="BK1743" s="328"/>
      <c r="BL1743" s="328"/>
      <c r="BM1743" s="328"/>
      <c r="BN1743" s="328"/>
      <c r="BO1743" s="328"/>
      <c r="BP1743" s="328"/>
      <c r="BQ1743" s="328"/>
      <c r="BR1743" s="328"/>
      <c r="BS1743" s="328"/>
      <c r="BT1743" s="328"/>
      <c r="BU1743" s="328"/>
      <c r="BV1743" s="328"/>
      <c r="BW1743" s="328"/>
      <c r="BX1743" s="328"/>
      <c r="BY1743" s="328"/>
      <c r="BZ1743" s="328"/>
      <c r="CA1743" s="328"/>
      <c r="CB1743" s="328"/>
      <c r="CC1743" s="328"/>
      <c r="CD1743" s="328"/>
      <c r="CE1743" s="328"/>
      <c r="CF1743" s="328"/>
      <c r="CG1743" s="328"/>
      <c r="CH1743" s="328"/>
      <c r="CI1743" s="328"/>
      <c r="CJ1743" s="328"/>
      <c r="CK1743" s="328"/>
      <c r="CL1743" s="328"/>
      <c r="CM1743" s="165"/>
      <c r="CN1743" s="165"/>
    </row>
    <row r="1744" spans="1:92" s="1" customFormat="1" ht="10.5" customHeight="1" x14ac:dyDescent="0.2">
      <c r="A1744" s="1531" t="s">
        <v>43</v>
      </c>
      <c r="B1744" s="1534" t="s">
        <v>505</v>
      </c>
      <c r="C1744" s="1119"/>
      <c r="D1744" s="1203"/>
      <c r="E1744" s="79"/>
      <c r="F1744" s="79"/>
      <c r="G1744" s="79"/>
      <c r="H1744" s="576"/>
      <c r="I1744" s="79"/>
      <c r="J1744" s="79"/>
      <c r="K1744" s="79"/>
      <c r="L1744" s="79"/>
      <c r="M1744" s="79"/>
      <c r="N1744" s="576"/>
      <c r="O1744" s="79"/>
      <c r="P1744" s="79"/>
      <c r="Q1744" s="79"/>
      <c r="R1744" s="79"/>
      <c r="S1744" s="79"/>
      <c r="T1744" s="79"/>
      <c r="U1744" s="79"/>
      <c r="V1744" s="79"/>
      <c r="W1744" s="79"/>
      <c r="X1744" s="79"/>
      <c r="Y1744" s="576"/>
      <c r="Z1744" s="79"/>
      <c r="AA1744" s="79"/>
      <c r="AB1744" s="80"/>
      <c r="AC1744" s="412" t="s">
        <v>115</v>
      </c>
      <c r="AD1744" s="53" t="e">
        <v>#DIV/0!</v>
      </c>
      <c r="AE1744" s="61"/>
      <c r="AF1744" s="400"/>
      <c r="AG1744" s="335"/>
      <c r="AH1744" s="335"/>
      <c r="AI1744" s="335"/>
      <c r="AJ1744" s="335"/>
      <c r="AK1744" s="335"/>
      <c r="AL1744" s="335"/>
      <c r="AM1744" s="335"/>
      <c r="AN1744" s="335"/>
      <c r="AO1744" s="335"/>
      <c r="AP1744" s="335"/>
      <c r="AQ1744" s="335"/>
      <c r="AR1744" s="335"/>
      <c r="AS1744" s="335"/>
      <c r="AT1744" s="335"/>
      <c r="AU1744" s="335"/>
      <c r="AV1744" s="335"/>
      <c r="AW1744" s="335"/>
      <c r="AX1744" s="335"/>
      <c r="AY1744" s="335"/>
      <c r="AZ1744" s="335"/>
      <c r="BA1744" s="335"/>
      <c r="BB1744" s="335"/>
      <c r="BC1744" s="335"/>
      <c r="BD1744" s="335"/>
      <c r="BE1744" s="328"/>
      <c r="BF1744" s="328"/>
      <c r="BG1744" s="328"/>
      <c r="BH1744" s="328"/>
      <c r="BI1744" s="328"/>
      <c r="BJ1744" s="328"/>
      <c r="BK1744" s="328"/>
      <c r="BL1744" s="328"/>
      <c r="BM1744" s="328"/>
      <c r="BN1744" s="328"/>
      <c r="BO1744" s="328"/>
      <c r="BP1744" s="328"/>
      <c r="BQ1744" s="328"/>
      <c r="BR1744" s="328"/>
      <c r="BS1744" s="328"/>
      <c r="BT1744" s="328"/>
      <c r="BU1744" s="328"/>
      <c r="BV1744" s="328"/>
      <c r="BW1744" s="328"/>
      <c r="BX1744" s="328"/>
      <c r="BY1744" s="328"/>
      <c r="BZ1744" s="328"/>
      <c r="CA1744" s="328"/>
      <c r="CB1744" s="328"/>
      <c r="CC1744" s="328"/>
      <c r="CD1744" s="328"/>
      <c r="CE1744" s="328"/>
      <c r="CF1744" s="328"/>
      <c r="CG1744" s="328"/>
      <c r="CH1744" s="328"/>
      <c r="CI1744" s="328"/>
      <c r="CJ1744" s="328"/>
      <c r="CK1744" s="328"/>
      <c r="CL1744" s="328"/>
      <c r="CM1744" s="165"/>
      <c r="CN1744" s="165"/>
    </row>
    <row r="1745" spans="1:115" s="1" customFormat="1" ht="10.5" customHeight="1" x14ac:dyDescent="0.2">
      <c r="A1745" s="1532"/>
      <c r="B1745" s="1535"/>
      <c r="C1745" s="1472" t="s">
        <v>129</v>
      </c>
      <c r="D1745" s="134" t="s">
        <v>33</v>
      </c>
      <c r="E1745" s="107">
        <f>ROUND(SQRT(E1746^2+E1747^2)*1000/(1.73*E$1713),0)</f>
        <v>2</v>
      </c>
      <c r="F1745" s="107">
        <f t="shared" ref="F1745:AA1745" si="679">ROUND(SQRT(F1746^2+F1747^2)*1000/(1.73*F$1713),0)</f>
        <v>2</v>
      </c>
      <c r="G1745" s="107">
        <f t="shared" si="679"/>
        <v>2</v>
      </c>
      <c r="H1745" s="578">
        <f t="shared" si="679"/>
        <v>2</v>
      </c>
      <c r="I1745" s="107">
        <f t="shared" si="679"/>
        <v>2</v>
      </c>
      <c r="J1745" s="107">
        <f t="shared" si="679"/>
        <v>2</v>
      </c>
      <c r="K1745" s="107">
        <f t="shared" si="679"/>
        <v>3</v>
      </c>
      <c r="L1745" s="107">
        <f t="shared" si="679"/>
        <v>3</v>
      </c>
      <c r="M1745" s="107">
        <f t="shared" si="679"/>
        <v>3</v>
      </c>
      <c r="N1745" s="578">
        <f t="shared" si="679"/>
        <v>3</v>
      </c>
      <c r="O1745" s="107">
        <f t="shared" si="679"/>
        <v>3</v>
      </c>
      <c r="P1745" s="107">
        <f t="shared" si="679"/>
        <v>3</v>
      </c>
      <c r="Q1745" s="107">
        <f t="shared" si="679"/>
        <v>3</v>
      </c>
      <c r="R1745" s="107">
        <f t="shared" si="679"/>
        <v>3</v>
      </c>
      <c r="S1745" s="107">
        <f t="shared" si="679"/>
        <v>3</v>
      </c>
      <c r="T1745" s="107">
        <f t="shared" si="679"/>
        <v>3</v>
      </c>
      <c r="U1745" s="107">
        <f t="shared" si="679"/>
        <v>3</v>
      </c>
      <c r="V1745" s="107">
        <f t="shared" si="679"/>
        <v>3</v>
      </c>
      <c r="W1745" s="107">
        <f t="shared" si="679"/>
        <v>3</v>
      </c>
      <c r="X1745" s="107">
        <f t="shared" si="679"/>
        <v>4</v>
      </c>
      <c r="Y1745" s="578">
        <f t="shared" si="679"/>
        <v>4</v>
      </c>
      <c r="Z1745" s="107">
        <f t="shared" si="679"/>
        <v>3</v>
      </c>
      <c r="AA1745" s="107">
        <f t="shared" si="679"/>
        <v>3</v>
      </c>
      <c r="AB1745" s="108">
        <f>ROUND(SQRT(AB1746^2+AB1747^2)*1000/(1.73*AB$1713),0)</f>
        <v>2</v>
      </c>
      <c r="AC1745" s="333"/>
      <c r="AD1745" s="180"/>
      <c r="AE1745" s="61"/>
      <c r="AF1745" s="335"/>
      <c r="AG1745" s="335"/>
      <c r="AH1745" s="335"/>
      <c r="AI1745" s="335"/>
      <c r="AJ1745" s="335"/>
      <c r="AK1745" s="335"/>
      <c r="AL1745" s="335"/>
      <c r="AM1745" s="335"/>
      <c r="AN1745" s="335"/>
      <c r="AO1745" s="335"/>
      <c r="AP1745" s="335"/>
      <c r="AQ1745" s="335"/>
      <c r="AR1745" s="335"/>
      <c r="AS1745" s="335"/>
      <c r="AT1745" s="335"/>
      <c r="AU1745" s="335"/>
      <c r="AV1745" s="335"/>
      <c r="AW1745" s="335"/>
      <c r="AX1745" s="335"/>
      <c r="AY1745" s="335"/>
      <c r="AZ1745" s="335"/>
      <c r="BA1745" s="335"/>
      <c r="BB1745" s="335"/>
      <c r="BC1745" s="335"/>
      <c r="BD1745" s="335"/>
      <c r="BE1745" s="328"/>
      <c r="BF1745" s="328"/>
      <c r="BG1745" s="328"/>
      <c r="BH1745" s="328"/>
      <c r="BI1745" s="328"/>
      <c r="BJ1745" s="328"/>
      <c r="BK1745" s="328"/>
      <c r="BL1745" s="328"/>
      <c r="BM1745" s="328"/>
      <c r="BN1745" s="328"/>
      <c r="BO1745" s="328"/>
      <c r="BP1745" s="328"/>
      <c r="BQ1745" s="328"/>
      <c r="BR1745" s="328"/>
      <c r="BS1745" s="328"/>
      <c r="BT1745" s="328"/>
      <c r="BU1745" s="328"/>
      <c r="BV1745" s="328"/>
      <c r="BW1745" s="328"/>
      <c r="BX1745" s="328"/>
      <c r="BY1745" s="328"/>
      <c r="BZ1745" s="328"/>
      <c r="CA1745" s="328"/>
      <c r="CB1745" s="328"/>
      <c r="CC1745" s="328"/>
      <c r="CD1745" s="328"/>
      <c r="CE1745" s="328"/>
      <c r="CF1745" s="328"/>
      <c r="CG1745" s="328"/>
      <c r="CH1745" s="328"/>
      <c r="CI1745" s="328"/>
      <c r="CJ1745" s="328"/>
      <c r="CK1745" s="328"/>
      <c r="CL1745" s="328"/>
      <c r="CM1745" s="165"/>
      <c r="CN1745" s="165"/>
    </row>
    <row r="1746" spans="1:115" s="1" customFormat="1" ht="10.5" customHeight="1" x14ac:dyDescent="0.2">
      <c r="A1746" s="1532"/>
      <c r="B1746" s="1535"/>
      <c r="C1746" s="241" t="s">
        <v>557</v>
      </c>
      <c r="D1746" s="134" t="s">
        <v>116</v>
      </c>
      <c r="E1746" s="51">
        <v>1.8335999999999998E-2</v>
      </c>
      <c r="F1746" s="742">
        <v>1.6800000000000002E-2</v>
      </c>
      <c r="G1746" s="742">
        <v>1.6896000000000001E-2</v>
      </c>
      <c r="H1746" s="743">
        <v>1.6463999999999999E-2</v>
      </c>
      <c r="I1746" s="742">
        <v>1.6271999999999998E-2</v>
      </c>
      <c r="J1746" s="742">
        <v>1.9152000000000002E-2</v>
      </c>
      <c r="K1746" s="742">
        <v>2.2128000000000002E-2</v>
      </c>
      <c r="L1746" s="742">
        <v>2.1648000000000001E-2</v>
      </c>
      <c r="M1746" s="742">
        <v>2.5824000000000003E-2</v>
      </c>
      <c r="N1746" s="743">
        <v>2.7359999999999999E-2</v>
      </c>
      <c r="O1746" s="742">
        <v>2.4336E-2</v>
      </c>
      <c r="P1746" s="742">
        <v>2.7408000000000002E-2</v>
      </c>
      <c r="Q1746" s="742">
        <v>2.8511999999999999E-2</v>
      </c>
      <c r="R1746" s="742">
        <v>2.4480000000000002E-2</v>
      </c>
      <c r="S1746" s="742">
        <v>2.7071999999999999E-2</v>
      </c>
      <c r="T1746" s="742">
        <v>2.8320000000000001E-2</v>
      </c>
      <c r="U1746" s="742">
        <v>3.1824000000000005E-2</v>
      </c>
      <c r="V1746" s="742">
        <v>3.1199999999999999E-2</v>
      </c>
      <c r="W1746" s="742">
        <v>3.2208000000000001E-2</v>
      </c>
      <c r="X1746" s="742">
        <v>3.7728000000000005E-2</v>
      </c>
      <c r="Y1746" s="743">
        <v>3.6287999999999994E-2</v>
      </c>
      <c r="Z1746" s="742">
        <v>2.7984000000000002E-2</v>
      </c>
      <c r="AA1746" s="742">
        <v>2.3904000000000002E-2</v>
      </c>
      <c r="AB1746" s="839">
        <v>1.9296000000000001E-2</v>
      </c>
      <c r="AC1746" s="50">
        <v>0</v>
      </c>
      <c r="AD1746" s="53"/>
      <c r="AE1746" s="61">
        <v>4.8</v>
      </c>
      <c r="AF1746" s="102"/>
      <c r="AG1746" s="102"/>
      <c r="AH1746" s="102"/>
      <c r="AI1746" s="102"/>
      <c r="AJ1746" s="102"/>
      <c r="AK1746" s="102"/>
      <c r="AL1746" s="102"/>
      <c r="AM1746" s="102"/>
      <c r="AN1746" s="102"/>
      <c r="AO1746" s="102"/>
      <c r="AP1746" s="102"/>
      <c r="AQ1746" s="102"/>
      <c r="AR1746" s="102"/>
      <c r="AS1746" s="102"/>
      <c r="AT1746" s="102"/>
      <c r="AU1746" s="102"/>
      <c r="AV1746" s="102"/>
      <c r="AW1746" s="102"/>
      <c r="AX1746" s="102"/>
      <c r="AY1746" s="102"/>
      <c r="AZ1746" s="102"/>
      <c r="BA1746" s="102"/>
      <c r="BB1746" s="102"/>
      <c r="BC1746" s="102"/>
      <c r="BD1746" s="102"/>
      <c r="BE1746" s="328"/>
      <c r="BF1746" s="328"/>
      <c r="BG1746" s="328"/>
      <c r="BH1746" s="328"/>
      <c r="BI1746" s="328"/>
      <c r="BJ1746" s="328"/>
      <c r="BK1746" s="328"/>
      <c r="BL1746" s="328"/>
      <c r="BM1746" s="328"/>
      <c r="BN1746" s="328"/>
      <c r="BO1746" s="328"/>
      <c r="BP1746" s="328"/>
      <c r="BQ1746" s="328"/>
      <c r="BR1746" s="328"/>
      <c r="BS1746" s="328"/>
      <c r="BT1746" s="328"/>
      <c r="BU1746" s="328"/>
      <c r="BV1746" s="328"/>
      <c r="BW1746" s="328"/>
      <c r="BX1746" s="328"/>
      <c r="BY1746" s="328"/>
      <c r="BZ1746" s="328"/>
      <c r="CA1746" s="328"/>
      <c r="CB1746" s="328"/>
      <c r="CC1746" s="328"/>
      <c r="CD1746" s="328"/>
      <c r="CE1746" s="328"/>
      <c r="CF1746" s="328"/>
      <c r="CG1746" s="328"/>
      <c r="CH1746" s="328"/>
      <c r="CI1746" s="328"/>
      <c r="CJ1746" s="328"/>
      <c r="CK1746" s="328"/>
      <c r="CL1746" s="328"/>
      <c r="CM1746" s="165"/>
      <c r="CN1746" s="165"/>
    </row>
    <row r="1747" spans="1:115" s="1" customFormat="1" ht="10.5" customHeight="1" x14ac:dyDescent="0.2">
      <c r="A1747" s="1532"/>
      <c r="B1747" s="1535"/>
      <c r="C1747" s="241" t="s">
        <v>557</v>
      </c>
      <c r="D1747" s="134" t="s">
        <v>117</v>
      </c>
      <c r="E1747" s="51">
        <v>1.7904E-2</v>
      </c>
      <c r="F1747" s="742">
        <v>1.7808000000000001E-2</v>
      </c>
      <c r="G1747" s="742">
        <v>1.7952000000000003E-2</v>
      </c>
      <c r="H1747" s="743">
        <v>1.7952000000000003E-2</v>
      </c>
      <c r="I1747" s="742">
        <v>1.7135999999999998E-2</v>
      </c>
      <c r="J1747" s="742">
        <v>1.7472000000000001E-2</v>
      </c>
      <c r="K1747" s="742">
        <v>1.7232000000000001E-2</v>
      </c>
      <c r="L1747" s="742">
        <v>1.7088000000000002E-2</v>
      </c>
      <c r="M1747" s="742">
        <v>1.8192E-2</v>
      </c>
      <c r="N1747" s="743">
        <v>1.7808000000000001E-2</v>
      </c>
      <c r="O1747" s="742">
        <v>1.8047999999999998E-2</v>
      </c>
      <c r="P1747" s="742">
        <v>1.7616E-2</v>
      </c>
      <c r="Q1747" s="742">
        <v>1.8192E-2</v>
      </c>
      <c r="R1747" s="742">
        <v>1.6847999999999998E-2</v>
      </c>
      <c r="S1747" s="742">
        <v>1.7616E-2</v>
      </c>
      <c r="T1747" s="742">
        <v>1.7952000000000003E-2</v>
      </c>
      <c r="U1747" s="742">
        <v>1.7088000000000002E-2</v>
      </c>
      <c r="V1747" s="742">
        <v>1.7328E-2</v>
      </c>
      <c r="W1747" s="742">
        <v>1.7568E-2</v>
      </c>
      <c r="X1747" s="742">
        <v>1.8335999999999998E-2</v>
      </c>
      <c r="Y1747" s="743">
        <v>1.6704E-2</v>
      </c>
      <c r="Z1747" s="742">
        <v>1.6944000000000001E-2</v>
      </c>
      <c r="AA1747" s="742">
        <v>1.6271999999999998E-2</v>
      </c>
      <c r="AB1747" s="839">
        <v>1.6896000000000001E-2</v>
      </c>
      <c r="AC1747" s="333"/>
      <c r="AD1747" s="53">
        <v>0</v>
      </c>
      <c r="AE1747" s="61">
        <v>4.8</v>
      </c>
      <c r="AF1747" s="335"/>
      <c r="AG1747" s="335"/>
      <c r="AH1747" s="335"/>
      <c r="AI1747" s="335"/>
      <c r="AJ1747" s="335"/>
      <c r="AK1747" s="335"/>
      <c r="AL1747" s="335"/>
      <c r="AM1747" s="335"/>
      <c r="AN1747" s="335"/>
      <c r="AO1747" s="335"/>
      <c r="AP1747" s="335"/>
      <c r="AQ1747" s="335"/>
      <c r="AR1747" s="335"/>
      <c r="AS1747" s="335"/>
      <c r="AT1747" s="335"/>
      <c r="AU1747" s="335"/>
      <c r="AV1747" s="335"/>
      <c r="AW1747" s="335"/>
      <c r="AX1747" s="335"/>
      <c r="AY1747" s="335"/>
      <c r="AZ1747" s="335"/>
      <c r="BA1747" s="335"/>
      <c r="BB1747" s="335"/>
      <c r="BC1747" s="335"/>
      <c r="BD1747" s="335"/>
      <c r="BE1747" s="328"/>
      <c r="BF1747" s="328"/>
      <c r="BG1747" s="328"/>
      <c r="BH1747" s="328"/>
      <c r="BI1747" s="328"/>
      <c r="BJ1747" s="328"/>
      <c r="BK1747" s="328"/>
      <c r="BL1747" s="328"/>
      <c r="BM1747" s="328"/>
      <c r="BN1747" s="328"/>
      <c r="BO1747" s="328"/>
      <c r="BP1747" s="328"/>
      <c r="BQ1747" s="328"/>
      <c r="BR1747" s="328"/>
      <c r="BS1747" s="328"/>
      <c r="BT1747" s="328"/>
      <c r="BU1747" s="328"/>
      <c r="BV1747" s="328"/>
      <c r="BW1747" s="328"/>
      <c r="BX1747" s="328"/>
      <c r="BY1747" s="328"/>
      <c r="BZ1747" s="328"/>
      <c r="CA1747" s="328"/>
      <c r="CB1747" s="328"/>
      <c r="CC1747" s="328"/>
      <c r="CD1747" s="328"/>
      <c r="CE1747" s="328"/>
      <c r="CF1747" s="328"/>
      <c r="CG1747" s="328"/>
      <c r="CH1747" s="328"/>
      <c r="CI1747" s="328"/>
      <c r="CJ1747" s="328"/>
      <c r="CK1747" s="328"/>
      <c r="CL1747" s="328"/>
      <c r="CM1747" s="165"/>
      <c r="CN1747" s="165"/>
    </row>
    <row r="1748" spans="1:115" s="1" customFormat="1" ht="10.5" customHeight="1" thickBot="1" x14ac:dyDescent="0.25">
      <c r="A1748" s="1533"/>
      <c r="B1748" s="1536"/>
      <c r="C1748" s="274"/>
      <c r="D1748" s="239" t="s">
        <v>41</v>
      </c>
      <c r="E1748" s="55">
        <f t="shared" ref="E1748:AB1748" si="680">E1747/E1746</f>
        <v>0.97643979057591634</v>
      </c>
      <c r="F1748" s="55">
        <f t="shared" si="680"/>
        <v>1.0599999999999998</v>
      </c>
      <c r="G1748" s="55">
        <f t="shared" si="680"/>
        <v>1.0625</v>
      </c>
      <c r="H1748" s="577">
        <f t="shared" si="680"/>
        <v>1.0903790087463558</v>
      </c>
      <c r="I1748" s="55">
        <f t="shared" si="680"/>
        <v>1.0530973451327434</v>
      </c>
      <c r="J1748" s="55">
        <f t="shared" si="680"/>
        <v>0.91228070175438591</v>
      </c>
      <c r="K1748" s="55">
        <f t="shared" si="680"/>
        <v>0.77874186550976132</v>
      </c>
      <c r="L1748" s="55">
        <f t="shared" si="680"/>
        <v>0.78935698447893576</v>
      </c>
      <c r="M1748" s="55">
        <f t="shared" si="680"/>
        <v>0.70446096654275081</v>
      </c>
      <c r="N1748" s="577">
        <f t="shared" si="680"/>
        <v>0.65087719298245617</v>
      </c>
      <c r="O1748" s="55">
        <f t="shared" si="680"/>
        <v>0.74161735700197229</v>
      </c>
      <c r="P1748" s="55">
        <f t="shared" si="680"/>
        <v>0.6427320490367775</v>
      </c>
      <c r="Q1748" s="55">
        <f t="shared" si="680"/>
        <v>0.63804713804713808</v>
      </c>
      <c r="R1748" s="55">
        <f t="shared" si="680"/>
        <v>0.68823529411764695</v>
      </c>
      <c r="S1748" s="55">
        <f t="shared" si="680"/>
        <v>0.650709219858156</v>
      </c>
      <c r="T1748" s="55">
        <f t="shared" si="680"/>
        <v>0.63389830508474587</v>
      </c>
      <c r="U1748" s="55">
        <f t="shared" si="680"/>
        <v>0.53695324283559576</v>
      </c>
      <c r="V1748" s="55">
        <f t="shared" si="680"/>
        <v>0.55538461538461537</v>
      </c>
      <c r="W1748" s="55">
        <f t="shared" si="680"/>
        <v>0.54545454545454541</v>
      </c>
      <c r="X1748" s="55">
        <f t="shared" si="680"/>
        <v>0.48600508905852408</v>
      </c>
      <c r="Y1748" s="577">
        <f t="shared" si="680"/>
        <v>0.4603174603174604</v>
      </c>
      <c r="Z1748" s="55">
        <f t="shared" si="680"/>
        <v>0.60548885077186965</v>
      </c>
      <c r="AA1748" s="55">
        <f t="shared" si="680"/>
        <v>0.68072289156626498</v>
      </c>
      <c r="AB1748" s="56">
        <f t="shared" si="680"/>
        <v>0.87562189054726369</v>
      </c>
      <c r="AC1748" s="333"/>
      <c r="AD1748" s="180"/>
      <c r="AE1748" s="180"/>
      <c r="AF1748" s="335"/>
      <c r="AG1748" s="335"/>
      <c r="AH1748" s="335"/>
      <c r="AI1748" s="335"/>
      <c r="AJ1748" s="335"/>
      <c r="AK1748" s="335"/>
      <c r="AL1748" s="335"/>
      <c r="AM1748" s="335"/>
      <c r="AN1748" s="335"/>
      <c r="AO1748" s="335"/>
      <c r="AP1748" s="335"/>
      <c r="AQ1748" s="335"/>
      <c r="AR1748" s="335"/>
      <c r="AS1748" s="335"/>
      <c r="AT1748" s="335"/>
      <c r="AU1748" s="335"/>
      <c r="AV1748" s="335"/>
      <c r="AW1748" s="335"/>
      <c r="AX1748" s="335"/>
      <c r="AY1748" s="335"/>
      <c r="AZ1748" s="335"/>
      <c r="BA1748" s="335"/>
      <c r="BB1748" s="335"/>
      <c r="BC1748" s="335"/>
      <c r="BD1748" s="335"/>
      <c r="BE1748" s="328"/>
      <c r="BF1748" s="328"/>
      <c r="BG1748" s="328"/>
      <c r="BH1748" s="328"/>
      <c r="BI1748" s="328"/>
      <c r="BJ1748" s="328"/>
      <c r="BK1748" s="328"/>
      <c r="BL1748" s="328"/>
      <c r="BM1748" s="328"/>
      <c r="BN1748" s="328"/>
      <c r="BO1748" s="328"/>
      <c r="BP1748" s="328"/>
      <c r="BQ1748" s="328"/>
      <c r="BR1748" s="328"/>
      <c r="BS1748" s="328"/>
      <c r="BT1748" s="328"/>
      <c r="BU1748" s="328"/>
      <c r="BV1748" s="328"/>
      <c r="BW1748" s="328"/>
      <c r="BX1748" s="328"/>
      <c r="BY1748" s="328"/>
      <c r="BZ1748" s="328"/>
      <c r="CA1748" s="328"/>
      <c r="CB1748" s="328"/>
      <c r="CC1748" s="328"/>
      <c r="CD1748" s="328"/>
      <c r="CE1748" s="328"/>
      <c r="CF1748" s="328"/>
      <c r="CG1748" s="328"/>
      <c r="CH1748" s="328"/>
      <c r="CI1748" s="328"/>
      <c r="CJ1748" s="328"/>
      <c r="CK1748" s="328"/>
      <c r="CL1748" s="328"/>
      <c r="CM1748" s="165"/>
      <c r="CN1748" s="165"/>
    </row>
    <row r="1749" spans="1:115" s="1" customFormat="1" ht="10.5" customHeight="1" thickBot="1" x14ac:dyDescent="0.25">
      <c r="A1749" s="1226" t="s">
        <v>98</v>
      </c>
      <c r="B1749" s="436" t="s">
        <v>121</v>
      </c>
      <c r="C1749" s="1478" t="s">
        <v>557</v>
      </c>
      <c r="D1749" s="436" t="s">
        <v>36</v>
      </c>
      <c r="E1749" s="479">
        <v>0</v>
      </c>
      <c r="F1749" s="479">
        <v>5.9000000000000003E-4</v>
      </c>
      <c r="G1749" s="479">
        <v>0</v>
      </c>
      <c r="H1749" s="956">
        <v>0</v>
      </c>
      <c r="I1749" s="479">
        <v>0</v>
      </c>
      <c r="J1749" s="479">
        <v>0</v>
      </c>
      <c r="K1749" s="479">
        <v>0</v>
      </c>
      <c r="L1749" s="479">
        <v>0</v>
      </c>
      <c r="M1749" s="479">
        <v>0</v>
      </c>
      <c r="N1749" s="956">
        <v>0</v>
      </c>
      <c r="O1749" s="479">
        <v>0</v>
      </c>
      <c r="P1749" s="479">
        <v>0</v>
      </c>
      <c r="Q1749" s="479">
        <v>0</v>
      </c>
      <c r="R1749" s="479">
        <v>0</v>
      </c>
      <c r="S1749" s="479">
        <v>0</v>
      </c>
      <c r="T1749" s="479">
        <v>0</v>
      </c>
      <c r="U1749" s="479">
        <v>0</v>
      </c>
      <c r="V1749" s="479">
        <v>1.0000000000000001E-5</v>
      </c>
      <c r="W1749" s="479">
        <v>0</v>
      </c>
      <c r="X1749" s="479">
        <v>0</v>
      </c>
      <c r="Y1749" s="956">
        <v>0</v>
      </c>
      <c r="Z1749" s="479">
        <v>0</v>
      </c>
      <c r="AA1749" s="479">
        <v>0</v>
      </c>
      <c r="AB1749" s="481">
        <v>0</v>
      </c>
      <c r="AC1749" s="50">
        <v>0.08</v>
      </c>
      <c r="AD1749" s="61"/>
      <c r="AE1749" s="61">
        <v>0.04</v>
      </c>
      <c r="AF1749" s="618"/>
      <c r="AG1749" s="618"/>
      <c r="AH1749" s="618"/>
      <c r="AI1749" s="618"/>
      <c r="AJ1749" s="618"/>
      <c r="AK1749" s="618"/>
      <c r="AL1749" s="618"/>
      <c r="AM1749" s="618"/>
      <c r="AN1749" s="618"/>
      <c r="AO1749" s="618"/>
      <c r="AP1749" s="618"/>
      <c r="AQ1749" s="618"/>
      <c r="AR1749" s="618"/>
      <c r="AS1749" s="618"/>
      <c r="AT1749" s="618"/>
      <c r="AU1749" s="618"/>
      <c r="AV1749" s="618"/>
      <c r="AW1749" s="618"/>
      <c r="AX1749" s="618"/>
      <c r="AY1749" s="618"/>
      <c r="AZ1749" s="618"/>
      <c r="BA1749" s="618"/>
      <c r="BB1749" s="618"/>
      <c r="BC1749" s="618"/>
      <c r="BD1749" s="618"/>
      <c r="BE1749" s="328"/>
      <c r="BF1749" s="328"/>
      <c r="BG1749" s="328"/>
      <c r="BH1749" s="328"/>
      <c r="BI1749" s="328"/>
      <c r="BJ1749" s="328"/>
      <c r="BK1749" s="328"/>
      <c r="BL1749" s="328"/>
      <c r="BM1749" s="328"/>
      <c r="BN1749" s="328"/>
      <c r="BO1749" s="328"/>
      <c r="BP1749" s="328"/>
      <c r="BQ1749" s="328"/>
      <c r="BR1749" s="328"/>
      <c r="BS1749" s="328"/>
      <c r="BT1749" s="328"/>
      <c r="BU1749" s="328"/>
      <c r="BV1749" s="328"/>
      <c r="BW1749" s="328"/>
      <c r="BX1749" s="328"/>
      <c r="BY1749" s="328"/>
      <c r="BZ1749" s="328"/>
      <c r="CA1749" s="328"/>
      <c r="CB1749" s="328"/>
      <c r="CC1749" s="328"/>
      <c r="CD1749" s="328"/>
      <c r="CE1749" s="328"/>
      <c r="CF1749" s="328"/>
      <c r="CG1749" s="328"/>
      <c r="CH1749" s="328"/>
      <c r="CI1749" s="328"/>
      <c r="CJ1749" s="328"/>
      <c r="CK1749" s="328"/>
      <c r="CL1749" s="328"/>
      <c r="CM1749" s="165"/>
      <c r="CN1749" s="165"/>
    </row>
    <row r="1750" spans="1:115" s="1" customFormat="1" ht="10.5" customHeight="1" x14ac:dyDescent="0.2">
      <c r="A1750" s="1543" t="s">
        <v>56</v>
      </c>
      <c r="B1750" s="1544"/>
      <c r="C1750" s="778"/>
      <c r="D1750" s="1203" t="s">
        <v>116</v>
      </c>
      <c r="E1750" s="110">
        <f>E1716+E1726+E1731+E1736+E1746</f>
        <v>0.16876799999999997</v>
      </c>
      <c r="F1750" s="110">
        <f t="shared" ref="F1750:AB1751" si="681">F1716+F1726+F1731+F1736+F1746</f>
        <v>0.157248</v>
      </c>
      <c r="G1750" s="110">
        <f t="shared" si="681"/>
        <v>0.154392</v>
      </c>
      <c r="H1750" s="608">
        <f t="shared" si="681"/>
        <v>0.16132800000000003</v>
      </c>
      <c r="I1750" s="110">
        <f t="shared" si="681"/>
        <v>0.15988800000000003</v>
      </c>
      <c r="J1750" s="110">
        <f t="shared" si="681"/>
        <v>0.17649599999999999</v>
      </c>
      <c r="K1750" s="110">
        <f t="shared" si="681"/>
        <v>0.18813600000000003</v>
      </c>
      <c r="L1750" s="110">
        <f t="shared" si="681"/>
        <v>0.19512000000000002</v>
      </c>
      <c r="M1750" s="110">
        <f t="shared" si="681"/>
        <v>0.22067999999999999</v>
      </c>
      <c r="N1750" s="608">
        <f t="shared" si="681"/>
        <v>0.242784</v>
      </c>
      <c r="O1750" s="110">
        <f t="shared" si="681"/>
        <v>0.25440000000000002</v>
      </c>
      <c r="P1750" s="110">
        <f t="shared" si="681"/>
        <v>0.27362399999999998</v>
      </c>
      <c r="Q1750" s="110">
        <f t="shared" si="681"/>
        <v>0.26875199999999999</v>
      </c>
      <c r="R1750" s="110">
        <f t="shared" si="681"/>
        <v>0.26246400000000003</v>
      </c>
      <c r="S1750" s="110">
        <f t="shared" si="681"/>
        <v>0.263712</v>
      </c>
      <c r="T1750" s="110">
        <f t="shared" si="681"/>
        <v>0.26757599999999998</v>
      </c>
      <c r="U1750" s="110">
        <f t="shared" si="681"/>
        <v>0.28653600000000001</v>
      </c>
      <c r="V1750" s="110">
        <f t="shared" si="681"/>
        <v>0.28545599999999999</v>
      </c>
      <c r="W1750" s="110">
        <f t="shared" si="681"/>
        <v>0.29822400000000004</v>
      </c>
      <c r="X1750" s="110">
        <f t="shared" si="681"/>
        <v>0.31259999999999993</v>
      </c>
      <c r="Y1750" s="608">
        <f t="shared" si="681"/>
        <v>0.299736</v>
      </c>
      <c r="Z1750" s="110">
        <f t="shared" si="681"/>
        <v>0.27640800000000004</v>
      </c>
      <c r="AA1750" s="110">
        <f t="shared" si="681"/>
        <v>0.24455999999999997</v>
      </c>
      <c r="AB1750" s="146">
        <f t="shared" si="681"/>
        <v>0.22543199999999999</v>
      </c>
      <c r="AC1750" s="328"/>
      <c r="AD1750" s="328"/>
      <c r="AE1750" s="328"/>
      <c r="AF1750" s="328"/>
      <c r="AG1750" s="328"/>
      <c r="AH1750" s="328"/>
      <c r="AI1750" s="328"/>
      <c r="AJ1750" s="328"/>
      <c r="AK1750" s="328"/>
      <c r="AL1750" s="328"/>
      <c r="AM1750" s="328"/>
      <c r="AN1750" s="328"/>
      <c r="AO1750" s="328"/>
      <c r="AP1750" s="328"/>
      <c r="AQ1750" s="328"/>
      <c r="AR1750" s="328"/>
      <c r="AS1750" s="328"/>
      <c r="AT1750" s="328"/>
      <c r="AU1750" s="328"/>
      <c r="AV1750" s="328"/>
      <c r="AW1750" s="328"/>
      <c r="AX1750" s="328"/>
      <c r="AY1750" s="328"/>
      <c r="AZ1750" s="328"/>
      <c r="BA1750" s="328"/>
      <c r="BB1750" s="328"/>
      <c r="BC1750" s="328"/>
      <c r="BD1750" s="328"/>
      <c r="BE1750" s="328"/>
      <c r="BF1750" s="328"/>
      <c r="BG1750" s="328"/>
      <c r="BH1750" s="328"/>
      <c r="BI1750" s="328"/>
      <c r="BJ1750" s="328"/>
      <c r="BK1750" s="328"/>
      <c r="BL1750" s="328"/>
      <c r="BM1750" s="328"/>
      <c r="BN1750" s="328"/>
      <c r="BO1750" s="328"/>
      <c r="BP1750" s="328"/>
      <c r="BQ1750" s="328"/>
      <c r="BR1750" s="328"/>
      <c r="BS1750" s="328"/>
      <c r="BT1750" s="328"/>
      <c r="BU1750" s="328"/>
      <c r="BV1750" s="328"/>
      <c r="BW1750" s="328"/>
      <c r="BX1750" s="328"/>
      <c r="BY1750" s="328"/>
      <c r="BZ1750" s="328"/>
      <c r="CA1750" s="328"/>
      <c r="CB1750" s="328"/>
      <c r="CC1750" s="328"/>
      <c r="CD1750" s="328"/>
      <c r="CE1750" s="328"/>
      <c r="CF1750" s="328"/>
      <c r="CG1750" s="328"/>
      <c r="CH1750" s="328"/>
      <c r="CI1750" s="328"/>
      <c r="CJ1750" s="328"/>
      <c r="CK1750" s="328"/>
      <c r="CL1750" s="328"/>
      <c r="CM1750" s="165"/>
      <c r="CN1750" s="165"/>
    </row>
    <row r="1751" spans="1:115" s="1" customFormat="1" ht="10.5" customHeight="1" thickBot="1" x14ac:dyDescent="0.25">
      <c r="A1751" s="1545"/>
      <c r="B1751" s="1546"/>
      <c r="C1751" s="779"/>
      <c r="D1751" s="239" t="s">
        <v>117</v>
      </c>
      <c r="E1751" s="112">
        <f>E1717+E1727+E1732+E1737+E1747</f>
        <v>0.14361599999999999</v>
      </c>
      <c r="F1751" s="112">
        <f t="shared" si="681"/>
        <v>0.14100000000000001</v>
      </c>
      <c r="G1751" s="112">
        <f t="shared" si="681"/>
        <v>0.13727999999999999</v>
      </c>
      <c r="H1751" s="613">
        <f t="shared" si="681"/>
        <v>0.141624</v>
      </c>
      <c r="I1751" s="112">
        <f t="shared" si="681"/>
        <v>0.13989600000000002</v>
      </c>
      <c r="J1751" s="112">
        <f t="shared" si="681"/>
        <v>0.14018399999999998</v>
      </c>
      <c r="K1751" s="112">
        <f t="shared" si="681"/>
        <v>0.13752</v>
      </c>
      <c r="L1751" s="112">
        <f t="shared" si="681"/>
        <v>0.14224799999999999</v>
      </c>
      <c r="M1751" s="112">
        <f t="shared" si="681"/>
        <v>0.14222399999999999</v>
      </c>
      <c r="N1751" s="613">
        <f t="shared" si="681"/>
        <v>0.143952</v>
      </c>
      <c r="O1751" s="112">
        <f t="shared" si="681"/>
        <v>0.14589600000000003</v>
      </c>
      <c r="P1751" s="112">
        <f t="shared" si="681"/>
        <v>0.151536</v>
      </c>
      <c r="Q1751" s="112">
        <f t="shared" si="681"/>
        <v>0.15364800000000001</v>
      </c>
      <c r="R1751" s="112">
        <f t="shared" si="681"/>
        <v>0.15132000000000001</v>
      </c>
      <c r="S1751" s="112">
        <f t="shared" si="681"/>
        <v>0.150696</v>
      </c>
      <c r="T1751" s="112">
        <f t="shared" si="681"/>
        <v>0.149424</v>
      </c>
      <c r="U1751" s="112">
        <f t="shared" si="681"/>
        <v>0.15009599999999998</v>
      </c>
      <c r="V1751" s="112">
        <f t="shared" si="681"/>
        <v>0.14983199999999999</v>
      </c>
      <c r="W1751" s="112">
        <f t="shared" si="681"/>
        <v>0.15364799999999998</v>
      </c>
      <c r="X1751" s="112">
        <f t="shared" si="681"/>
        <v>0.15513599999999997</v>
      </c>
      <c r="Y1751" s="613">
        <f t="shared" si="681"/>
        <v>0.15151200000000001</v>
      </c>
      <c r="Z1751" s="112">
        <f t="shared" si="681"/>
        <v>0.14791199999999999</v>
      </c>
      <c r="AA1751" s="112">
        <f t="shared" si="681"/>
        <v>0.14279999999999998</v>
      </c>
      <c r="AB1751" s="147">
        <f t="shared" si="681"/>
        <v>0.14541599999999999</v>
      </c>
      <c r="AC1751" s="328"/>
      <c r="AD1751" s="328"/>
      <c r="AE1751" s="328"/>
      <c r="AF1751" s="328"/>
      <c r="AG1751" s="328"/>
      <c r="AH1751" s="328"/>
      <c r="AI1751" s="328"/>
      <c r="AJ1751" s="328"/>
      <c r="AK1751" s="328"/>
      <c r="AL1751" s="328"/>
      <c r="AM1751" s="328"/>
      <c r="AN1751" s="328"/>
      <c r="AO1751" s="328"/>
      <c r="AP1751" s="328"/>
      <c r="AQ1751" s="328"/>
      <c r="AR1751" s="328"/>
      <c r="AS1751" s="328"/>
      <c r="AT1751" s="328"/>
      <c r="AU1751" s="328"/>
      <c r="AV1751" s="328"/>
      <c r="AW1751" s="328"/>
      <c r="AX1751" s="328"/>
      <c r="AY1751" s="328"/>
      <c r="AZ1751" s="328"/>
      <c r="BA1751" s="328"/>
      <c r="BB1751" s="328"/>
      <c r="BC1751" s="328"/>
      <c r="BD1751" s="328"/>
      <c r="BE1751" s="328"/>
      <c r="BF1751" s="328"/>
      <c r="BG1751" s="328"/>
      <c r="BH1751" s="328"/>
      <c r="BI1751" s="328"/>
      <c r="BJ1751" s="328"/>
      <c r="BK1751" s="328"/>
      <c r="BL1751" s="328"/>
      <c r="BM1751" s="328"/>
      <c r="BN1751" s="328"/>
      <c r="BO1751" s="328"/>
      <c r="BP1751" s="328"/>
      <c r="BQ1751" s="328"/>
      <c r="BR1751" s="328"/>
      <c r="BS1751" s="328"/>
      <c r="BT1751" s="328"/>
      <c r="BU1751" s="328"/>
      <c r="BV1751" s="328"/>
      <c r="BW1751" s="328"/>
      <c r="BX1751" s="328"/>
      <c r="BY1751" s="328"/>
      <c r="BZ1751" s="328"/>
      <c r="CA1751" s="328"/>
      <c r="CB1751" s="328"/>
      <c r="CC1751" s="328"/>
      <c r="CD1751" s="328"/>
      <c r="CE1751" s="328"/>
      <c r="CF1751" s="328"/>
      <c r="CG1751" s="328"/>
      <c r="CH1751" s="328"/>
      <c r="CI1751" s="328"/>
      <c r="CJ1751" s="328"/>
      <c r="CK1751" s="328"/>
      <c r="CL1751" s="328"/>
      <c r="CM1751" s="165"/>
      <c r="CN1751" s="165"/>
    </row>
    <row r="1752" spans="1:115" s="30" customFormat="1" ht="10.5" customHeight="1" x14ac:dyDescent="0.2">
      <c r="A1752" s="1551" t="s">
        <v>549</v>
      </c>
      <c r="B1752" s="1552"/>
      <c r="C1752" s="787"/>
      <c r="D1752" s="848" t="s">
        <v>547</v>
      </c>
      <c r="E1752" s="57">
        <f>(E1721+E1741-E1750)/(E1721+E1741)*100</f>
        <v>0.95077118106909553</v>
      </c>
      <c r="F1752" s="57">
        <f t="shared" ref="F1752:AB1753" si="682">(F1721+F1741-F1750)/(F1721+F1741)*100</f>
        <v>0.95238095238096065</v>
      </c>
      <c r="G1752" s="58">
        <f t="shared" si="682"/>
        <v>0.84007707129094644</v>
      </c>
      <c r="H1752" s="590">
        <f t="shared" si="682"/>
        <v>0.83351773991294054</v>
      </c>
      <c r="I1752" s="57">
        <f t="shared" si="682"/>
        <v>0.81881792466872627</v>
      </c>
      <c r="J1752" s="57">
        <f t="shared" si="682"/>
        <v>0.7557354925775891</v>
      </c>
      <c r="K1752" s="57">
        <f t="shared" si="682"/>
        <v>0.75958982149637566</v>
      </c>
      <c r="L1752" s="57">
        <f t="shared" si="682"/>
        <v>0.49568569854964656</v>
      </c>
      <c r="M1752" s="57">
        <f t="shared" si="682"/>
        <v>0.74481865284974935</v>
      </c>
      <c r="N1752" s="590">
        <f t="shared" si="682"/>
        <v>0.7213307816870258</v>
      </c>
      <c r="O1752" s="57">
        <f t="shared" si="682"/>
        <v>0.70722682778323431</v>
      </c>
      <c r="P1752" s="57">
        <f t="shared" si="682"/>
        <v>0.55388372803001484</v>
      </c>
      <c r="Q1752" s="57">
        <f t="shared" si="682"/>
        <v>0.80609442820445387</v>
      </c>
      <c r="R1752" s="57">
        <f t="shared" si="682"/>
        <v>0.64504406286907701</v>
      </c>
      <c r="S1752" s="57">
        <f t="shared" si="682"/>
        <v>0.65997649398787628</v>
      </c>
      <c r="T1752" s="57">
        <f t="shared" si="682"/>
        <v>0.81843252379681075</v>
      </c>
      <c r="U1752" s="57">
        <f t="shared" si="682"/>
        <v>0.5953124349527481</v>
      </c>
      <c r="V1752" s="57">
        <f t="shared" si="682"/>
        <v>0.75928243637881343</v>
      </c>
      <c r="W1752" s="57">
        <f t="shared" si="682"/>
        <v>0.63572028307543516</v>
      </c>
      <c r="X1752" s="57">
        <f t="shared" si="682"/>
        <v>0.60286935286937327</v>
      </c>
      <c r="Y1752" s="590">
        <f t="shared" si="682"/>
        <v>0.76281287246721385</v>
      </c>
      <c r="Z1752" s="57">
        <f t="shared" si="682"/>
        <v>0.76256947137131792</v>
      </c>
      <c r="AA1752" s="57">
        <f t="shared" si="682"/>
        <v>0.74030781219560526</v>
      </c>
      <c r="AB1752" s="59">
        <f t="shared" si="682"/>
        <v>0.76069730586371165</v>
      </c>
      <c r="AC1752" s="358"/>
      <c r="AD1752" s="328"/>
      <c r="AE1752" s="328"/>
      <c r="AF1752" s="328"/>
      <c r="AG1752" s="328"/>
      <c r="AH1752" s="328"/>
      <c r="AI1752" s="328"/>
      <c r="AJ1752" s="328"/>
      <c r="AK1752" s="328"/>
      <c r="AL1752" s="328"/>
      <c r="AM1752" s="328"/>
      <c r="AN1752" s="328"/>
      <c r="AO1752" s="328"/>
      <c r="AP1752" s="328"/>
      <c r="AQ1752" s="328"/>
      <c r="AR1752" s="328"/>
      <c r="AS1752" s="328"/>
      <c r="AT1752" s="328"/>
      <c r="AU1752" s="328"/>
      <c r="AV1752" s="328"/>
      <c r="AW1752" s="328"/>
      <c r="AX1752" s="328"/>
      <c r="AY1752" s="328"/>
      <c r="AZ1752" s="328"/>
      <c r="BA1752" s="328"/>
      <c r="BB1752" s="328"/>
      <c r="BC1752" s="328"/>
      <c r="BD1752" s="328"/>
      <c r="BE1752" s="328"/>
      <c r="BF1752" s="328"/>
      <c r="BG1752" s="328"/>
      <c r="BH1752" s="328"/>
      <c r="BI1752" s="328"/>
      <c r="BJ1752" s="328"/>
      <c r="BK1752" s="328"/>
      <c r="BL1752" s="328"/>
      <c r="BM1752" s="328"/>
      <c r="BN1752" s="328"/>
      <c r="BO1752" s="328"/>
      <c r="BP1752" s="328"/>
      <c r="BQ1752" s="328"/>
      <c r="BR1752" s="328"/>
      <c r="BS1752" s="328"/>
      <c r="BT1752" s="328"/>
      <c r="BU1752" s="328"/>
      <c r="BV1752" s="328"/>
      <c r="BW1752" s="328"/>
      <c r="BX1752" s="328"/>
      <c r="BY1752" s="328"/>
      <c r="BZ1752" s="328"/>
      <c r="CA1752" s="328"/>
      <c r="CB1752" s="328"/>
      <c r="CC1752" s="328"/>
      <c r="CD1752" s="328"/>
      <c r="CE1752" s="328"/>
      <c r="CF1752" s="328"/>
      <c r="CG1752" s="328"/>
      <c r="CH1752" s="328"/>
      <c r="CI1752" s="328"/>
      <c r="CJ1752" s="328"/>
      <c r="CK1752" s="328"/>
      <c r="CL1752" s="328"/>
      <c r="CM1752" s="165"/>
      <c r="CN1752" s="165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2"/>
      <c r="DE1752" s="2"/>
      <c r="DF1752" s="2"/>
      <c r="DG1752" s="2"/>
      <c r="DH1752" s="2"/>
      <c r="DI1752" s="2"/>
      <c r="DJ1752" s="2"/>
      <c r="DK1752" s="2"/>
    </row>
    <row r="1753" spans="1:115" s="30" customFormat="1" ht="10.5" customHeight="1" thickBot="1" x14ac:dyDescent="0.25">
      <c r="A1753" s="1553"/>
      <c r="B1753" s="1554"/>
      <c r="C1753" s="796"/>
      <c r="D1753" s="850" t="s">
        <v>548</v>
      </c>
      <c r="E1753" s="116">
        <f>(E1722+E1742-E1751)/(E1722+E1742)*100</f>
        <v>1.8614186141861448</v>
      </c>
      <c r="F1753" s="116">
        <f t="shared" si="682"/>
        <v>2.1322671997334606</v>
      </c>
      <c r="G1753" s="116">
        <f t="shared" si="682"/>
        <v>2.0464080828838154</v>
      </c>
      <c r="H1753" s="955">
        <f t="shared" si="682"/>
        <v>1.9197207678883048</v>
      </c>
      <c r="I1753" s="116">
        <f t="shared" si="682"/>
        <v>1.992433795712474</v>
      </c>
      <c r="J1753" s="116">
        <f t="shared" si="682"/>
        <v>1.9884218474704347</v>
      </c>
      <c r="K1753" s="116">
        <f t="shared" si="682"/>
        <v>2.1516393442622945</v>
      </c>
      <c r="L1753" s="116">
        <f t="shared" si="682"/>
        <v>1.9033432638199357</v>
      </c>
      <c r="M1753" s="116">
        <f t="shared" si="682"/>
        <v>1.9198940748096718</v>
      </c>
      <c r="N1753" s="955">
        <f t="shared" si="682"/>
        <v>1.8732106339468306</v>
      </c>
      <c r="O1753" s="116">
        <f t="shared" si="682"/>
        <v>1.8011469186656865</v>
      </c>
      <c r="P1753" s="116">
        <f t="shared" si="682"/>
        <v>1.5360623781676443</v>
      </c>
      <c r="Q1753" s="116">
        <f t="shared" si="682"/>
        <v>1.7495395948434724</v>
      </c>
      <c r="R1753" s="116">
        <f t="shared" si="682"/>
        <v>1.676413255360623</v>
      </c>
      <c r="S1753" s="116">
        <f t="shared" si="682"/>
        <v>1.7370892018779343</v>
      </c>
      <c r="T1753" s="116">
        <f t="shared" si="682"/>
        <v>1.7361111111111134</v>
      </c>
      <c r="U1753" s="116">
        <f t="shared" si="682"/>
        <v>1.6666666666666787</v>
      </c>
      <c r="V1753" s="116">
        <f t="shared" si="682"/>
        <v>1.7005196032120997</v>
      </c>
      <c r="W1753" s="116">
        <f t="shared" si="682"/>
        <v>1.6589861751152144</v>
      </c>
      <c r="X1753" s="116">
        <f t="shared" si="682"/>
        <v>1.5009523809524017</v>
      </c>
      <c r="Y1753" s="955">
        <f t="shared" si="682"/>
        <v>1.4594552407710892</v>
      </c>
      <c r="Z1753" s="116">
        <f t="shared" si="682"/>
        <v>1.8239745121465554</v>
      </c>
      <c r="AA1753" s="116">
        <f t="shared" si="682"/>
        <v>1.7665510979032624</v>
      </c>
      <c r="AB1753" s="118">
        <f t="shared" si="682"/>
        <v>1.7671854734111592</v>
      </c>
      <c r="AC1753" s="358"/>
      <c r="AD1753" s="328"/>
      <c r="AE1753" s="328"/>
      <c r="AF1753" s="328"/>
      <c r="AG1753" s="328"/>
      <c r="AH1753" s="328"/>
      <c r="AI1753" s="328"/>
      <c r="AJ1753" s="328"/>
      <c r="AK1753" s="328"/>
      <c r="AL1753" s="328"/>
      <c r="AM1753" s="328"/>
      <c r="AN1753" s="328"/>
      <c r="AO1753" s="328"/>
      <c r="AP1753" s="328"/>
      <c r="AQ1753" s="328"/>
      <c r="AR1753" s="328"/>
      <c r="AS1753" s="328"/>
      <c r="AT1753" s="328"/>
      <c r="AU1753" s="328"/>
      <c r="AV1753" s="328"/>
      <c r="AW1753" s="328"/>
      <c r="AX1753" s="328"/>
      <c r="AY1753" s="328"/>
      <c r="AZ1753" s="328"/>
      <c r="BA1753" s="328"/>
      <c r="BB1753" s="328"/>
      <c r="BC1753" s="328"/>
      <c r="BD1753" s="328"/>
      <c r="BE1753" s="328"/>
      <c r="BF1753" s="328"/>
      <c r="BG1753" s="328"/>
      <c r="BH1753" s="328"/>
      <c r="BI1753" s="328"/>
      <c r="BJ1753" s="328"/>
      <c r="BK1753" s="328"/>
      <c r="BL1753" s="328"/>
      <c r="BM1753" s="328"/>
      <c r="BN1753" s="328"/>
      <c r="BO1753" s="328"/>
      <c r="BP1753" s="328"/>
      <c r="BQ1753" s="328"/>
      <c r="BR1753" s="328"/>
      <c r="BS1753" s="328"/>
      <c r="BT1753" s="328"/>
      <c r="BU1753" s="328"/>
      <c r="BV1753" s="328"/>
      <c r="BW1753" s="328"/>
      <c r="BX1753" s="328"/>
      <c r="BY1753" s="328"/>
      <c r="BZ1753" s="328"/>
      <c r="CA1753" s="328"/>
      <c r="CB1753" s="328"/>
      <c r="CC1753" s="328"/>
      <c r="CD1753" s="328"/>
      <c r="CE1753" s="328"/>
      <c r="CF1753" s="328"/>
      <c r="CG1753" s="328"/>
      <c r="CH1753" s="328"/>
      <c r="CI1753" s="328"/>
      <c r="CJ1753" s="328"/>
      <c r="CK1753" s="328"/>
      <c r="CL1753" s="328"/>
      <c r="CM1753" s="165"/>
      <c r="CN1753" s="165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2"/>
      <c r="DE1753" s="2"/>
      <c r="DF1753" s="2"/>
      <c r="DG1753" s="2"/>
      <c r="DH1753" s="2"/>
      <c r="DI1753" s="2"/>
      <c r="DJ1753" s="2"/>
      <c r="DK1753" s="2"/>
    </row>
    <row r="1754" spans="1:115" s="5" customFormat="1" ht="10.5" customHeight="1" x14ac:dyDescent="0.2">
      <c r="A1754" s="1547" t="s">
        <v>0</v>
      </c>
      <c r="B1754" s="1548"/>
      <c r="C1754" s="764"/>
      <c r="D1754" s="38" t="s">
        <v>116</v>
      </c>
      <c r="E1754" s="120">
        <f t="shared" ref="E1754:AB1754" si="683">E1721+E1741-E1751</f>
        <v>2.677199999999999E-2</v>
      </c>
      <c r="F1754" s="120">
        <f t="shared" si="683"/>
        <v>1.7759999999999998E-2</v>
      </c>
      <c r="G1754" s="120">
        <f t="shared" si="683"/>
        <v>1.842000000000002E-2</v>
      </c>
      <c r="H1754" s="592">
        <f t="shared" si="683"/>
        <v>2.1059999999999995E-2</v>
      </c>
      <c r="I1754" s="120">
        <f t="shared" si="683"/>
        <v>2.131199999999997E-2</v>
      </c>
      <c r="J1754" s="120">
        <f t="shared" si="683"/>
        <v>3.7655999999999995E-2</v>
      </c>
      <c r="K1754" s="120">
        <f t="shared" si="683"/>
        <v>5.2055999999999991E-2</v>
      </c>
      <c r="L1754" s="120">
        <f t="shared" si="683"/>
        <v>5.3844000000000003E-2</v>
      </c>
      <c r="M1754" s="120">
        <f t="shared" si="683"/>
        <v>8.0112000000000017E-2</v>
      </c>
      <c r="N1754" s="592">
        <f t="shared" si="683"/>
        <v>0.10059599999999999</v>
      </c>
      <c r="O1754" s="120">
        <f t="shared" si="683"/>
        <v>0.11031599999999997</v>
      </c>
      <c r="P1754" s="120">
        <f t="shared" si="683"/>
        <v>0.123612</v>
      </c>
      <c r="Q1754" s="120">
        <f t="shared" si="683"/>
        <v>0.117288</v>
      </c>
      <c r="R1754" s="120">
        <f t="shared" si="683"/>
        <v>0.112848</v>
      </c>
      <c r="S1754" s="120">
        <f t="shared" si="683"/>
        <v>0.11476799999999998</v>
      </c>
      <c r="T1754" s="120">
        <f t="shared" si="683"/>
        <v>0.12035999999999997</v>
      </c>
      <c r="U1754" s="120">
        <f t="shared" si="683"/>
        <v>0.13815600000000003</v>
      </c>
      <c r="V1754" s="120">
        <f t="shared" si="683"/>
        <v>0.13780800000000001</v>
      </c>
      <c r="W1754" s="120">
        <f t="shared" si="683"/>
        <v>0.14648400000000003</v>
      </c>
      <c r="X1754" s="120">
        <f t="shared" si="683"/>
        <v>0.15936000000000003</v>
      </c>
      <c r="Y1754" s="592">
        <f t="shared" si="683"/>
        <v>0.15052799999999997</v>
      </c>
      <c r="Z1754" s="120">
        <f t="shared" si="683"/>
        <v>0.13062000000000001</v>
      </c>
      <c r="AA1754" s="120">
        <f t="shared" si="683"/>
        <v>0.10358400000000001</v>
      </c>
      <c r="AB1754" s="121">
        <f t="shared" si="683"/>
        <v>8.1744000000000011E-2</v>
      </c>
      <c r="AC1754" s="364"/>
      <c r="AD1754" s="364"/>
      <c r="AE1754" s="364"/>
      <c r="AF1754" s="364"/>
      <c r="AG1754" s="364"/>
      <c r="AH1754" s="364"/>
      <c r="AI1754" s="364"/>
      <c r="AJ1754" s="364"/>
      <c r="AK1754" s="364"/>
      <c r="AL1754" s="364"/>
      <c r="AM1754" s="364"/>
      <c r="AN1754" s="364"/>
      <c r="AO1754" s="364"/>
      <c r="AP1754" s="364"/>
      <c r="AQ1754" s="364"/>
      <c r="AR1754" s="364"/>
      <c r="AS1754" s="364"/>
      <c r="AT1754" s="364"/>
      <c r="AU1754" s="364"/>
      <c r="AV1754" s="364"/>
      <c r="AW1754" s="364"/>
      <c r="AX1754" s="364"/>
      <c r="AY1754" s="364"/>
      <c r="AZ1754" s="364"/>
      <c r="BA1754" s="364"/>
      <c r="BB1754" s="364"/>
      <c r="BC1754" s="364"/>
      <c r="BD1754" s="364"/>
      <c r="BE1754" s="364"/>
      <c r="BF1754" s="364"/>
      <c r="BG1754" s="364"/>
      <c r="BH1754" s="364"/>
      <c r="BI1754" s="364"/>
      <c r="BJ1754" s="364"/>
      <c r="BK1754" s="364"/>
      <c r="BL1754" s="364"/>
      <c r="BM1754" s="364"/>
      <c r="BN1754" s="364"/>
      <c r="BO1754" s="364"/>
      <c r="BP1754" s="364"/>
      <c r="BQ1754" s="364"/>
      <c r="BR1754" s="364"/>
      <c r="BS1754" s="364"/>
      <c r="BT1754" s="364"/>
      <c r="BU1754" s="364"/>
      <c r="BV1754" s="364"/>
      <c r="BW1754" s="364"/>
      <c r="BX1754" s="364"/>
      <c r="BY1754" s="364"/>
      <c r="BZ1754" s="364"/>
      <c r="CA1754" s="364"/>
      <c r="CB1754" s="364"/>
      <c r="CC1754" s="364"/>
      <c r="CD1754" s="364"/>
      <c r="CE1754" s="364"/>
      <c r="CF1754" s="364"/>
      <c r="CG1754" s="364"/>
      <c r="CH1754" s="364"/>
      <c r="CI1754" s="364"/>
      <c r="CJ1754" s="364"/>
      <c r="CK1754" s="364"/>
      <c r="CL1754" s="364"/>
      <c r="CM1754" s="130"/>
      <c r="CN1754" s="130"/>
    </row>
    <row r="1755" spans="1:115" s="5" customFormat="1" ht="10.5" customHeight="1" thickBot="1" x14ac:dyDescent="0.25">
      <c r="A1755" s="1549"/>
      <c r="B1755" s="1550"/>
      <c r="C1755" s="676"/>
      <c r="D1755" s="40" t="s">
        <v>117</v>
      </c>
      <c r="E1755" s="124">
        <f t="shared" ref="E1755:AB1755" si="684">E1722+E1742-E1751</f>
        <v>2.7240000000000042E-3</v>
      </c>
      <c r="F1755" s="124">
        <f t="shared" si="684"/>
        <v>3.0719999999999914E-3</v>
      </c>
      <c r="G1755" s="124">
        <f t="shared" si="684"/>
        <v>2.8680000000000094E-3</v>
      </c>
      <c r="H1755" s="853">
        <f t="shared" si="684"/>
        <v>2.7719999999999967E-3</v>
      </c>
      <c r="I1755" s="124">
        <f t="shared" si="684"/>
        <v>2.8439999999999854E-3</v>
      </c>
      <c r="J1755" s="124">
        <f t="shared" si="684"/>
        <v>2.8440000000000132E-3</v>
      </c>
      <c r="K1755" s="124">
        <f t="shared" si="684"/>
        <v>3.0239999999999989E-3</v>
      </c>
      <c r="L1755" s="124">
        <f t="shared" si="684"/>
        <v>2.7600000000000124E-3</v>
      </c>
      <c r="M1755" s="124">
        <f t="shared" si="684"/>
        <v>2.7840000000000087E-3</v>
      </c>
      <c r="N1755" s="853">
        <f t="shared" si="684"/>
        <v>2.7480000000000004E-3</v>
      </c>
      <c r="O1755" s="124">
        <f t="shared" si="684"/>
        <v>2.6759999999999839E-3</v>
      </c>
      <c r="P1755" s="124">
        <f t="shared" si="684"/>
        <v>2.364000000000005E-3</v>
      </c>
      <c r="Q1755" s="124">
        <f t="shared" si="684"/>
        <v>2.7360000000000162E-3</v>
      </c>
      <c r="R1755" s="124">
        <f t="shared" si="684"/>
        <v>2.579999999999999E-3</v>
      </c>
      <c r="S1755" s="124">
        <f t="shared" si="684"/>
        <v>2.6639999999999997E-3</v>
      </c>
      <c r="T1755" s="124">
        <f t="shared" si="684"/>
        <v>2.6400000000000035E-3</v>
      </c>
      <c r="U1755" s="124">
        <f t="shared" si="684"/>
        <v>2.5440000000000185E-3</v>
      </c>
      <c r="V1755" s="124">
        <f t="shared" si="684"/>
        <v>2.592000000000011E-3</v>
      </c>
      <c r="W1755" s="124">
        <f t="shared" si="684"/>
        <v>2.592000000000011E-3</v>
      </c>
      <c r="X1755" s="124">
        <f t="shared" si="684"/>
        <v>2.3640000000000327E-3</v>
      </c>
      <c r="Y1755" s="853">
        <f t="shared" si="684"/>
        <v>2.243999999999996E-3</v>
      </c>
      <c r="Z1755" s="124">
        <f t="shared" si="684"/>
        <v>2.7480000000000004E-3</v>
      </c>
      <c r="AA1755" s="124">
        <f t="shared" si="684"/>
        <v>2.5680000000000147E-3</v>
      </c>
      <c r="AB1755" s="125">
        <f t="shared" si="684"/>
        <v>2.6160000000000072E-3</v>
      </c>
      <c r="AC1755" s="364"/>
      <c r="AD1755" s="364"/>
      <c r="AE1755" s="364"/>
      <c r="AF1755" s="364"/>
      <c r="AG1755" s="364"/>
      <c r="AH1755" s="364"/>
      <c r="AI1755" s="364"/>
      <c r="AJ1755" s="364"/>
      <c r="AK1755" s="364"/>
      <c r="AL1755" s="364"/>
      <c r="AM1755" s="364"/>
      <c r="AN1755" s="364"/>
      <c r="AO1755" s="364"/>
      <c r="AP1755" s="364"/>
      <c r="AQ1755" s="364"/>
      <c r="AR1755" s="364"/>
      <c r="AS1755" s="364"/>
      <c r="AT1755" s="364"/>
      <c r="AU1755" s="364"/>
      <c r="AV1755" s="364"/>
      <c r="AW1755" s="364"/>
      <c r="AX1755" s="364"/>
      <c r="AY1755" s="364"/>
      <c r="AZ1755" s="364"/>
      <c r="BA1755" s="364"/>
      <c r="BB1755" s="364"/>
      <c r="BC1755" s="364"/>
      <c r="BD1755" s="364"/>
      <c r="BE1755" s="364"/>
      <c r="BF1755" s="364"/>
      <c r="BG1755" s="364"/>
      <c r="BH1755" s="364"/>
      <c r="BI1755" s="364"/>
      <c r="BJ1755" s="364"/>
      <c r="BK1755" s="364"/>
      <c r="BL1755" s="364"/>
      <c r="BM1755" s="364"/>
      <c r="BN1755" s="364"/>
      <c r="BO1755" s="364"/>
      <c r="BP1755" s="364"/>
      <c r="BQ1755" s="364"/>
      <c r="BR1755" s="364"/>
      <c r="BS1755" s="364"/>
      <c r="BT1755" s="364"/>
      <c r="BU1755" s="364"/>
      <c r="BV1755" s="364"/>
      <c r="BW1755" s="364"/>
      <c r="BX1755" s="364"/>
      <c r="BY1755" s="364"/>
      <c r="BZ1755" s="364"/>
      <c r="CA1755" s="364"/>
      <c r="CB1755" s="364"/>
      <c r="CC1755" s="364"/>
      <c r="CD1755" s="364"/>
      <c r="CE1755" s="364"/>
      <c r="CF1755" s="364"/>
      <c r="CG1755" s="364"/>
      <c r="CH1755" s="364"/>
      <c r="CI1755" s="364"/>
      <c r="CJ1755" s="364"/>
      <c r="CK1755" s="364"/>
      <c r="CL1755" s="364"/>
      <c r="CM1755" s="130"/>
      <c r="CN1755" s="130"/>
    </row>
    <row r="1756" spans="1:115" s="1" customFormat="1" ht="29.25" customHeight="1" thickBot="1" x14ac:dyDescent="0.25">
      <c r="A1756" s="830"/>
      <c r="B1756" s="247"/>
      <c r="C1756" s="821"/>
      <c r="D1756" s="247"/>
      <c r="E1756" s="247"/>
      <c r="F1756" s="247"/>
      <c r="G1756" s="247"/>
      <c r="H1756" s="247"/>
      <c r="I1756" s="247"/>
      <c r="J1756" s="247"/>
      <c r="K1756" s="247"/>
      <c r="L1756" s="247"/>
      <c r="M1756" s="247"/>
      <c r="N1756" s="247"/>
      <c r="O1756" s="247"/>
      <c r="P1756" s="247"/>
      <c r="Q1756" s="247"/>
      <c r="R1756" s="247"/>
      <c r="S1756" s="247"/>
      <c r="T1756" s="247"/>
      <c r="U1756" s="247"/>
      <c r="V1756" s="247"/>
      <c r="W1756" s="247"/>
      <c r="X1756" s="247"/>
      <c r="Y1756" s="1349"/>
      <c r="Z1756" s="247"/>
      <c r="AA1756" s="247"/>
      <c r="AB1756" s="247"/>
      <c r="AC1756" s="335"/>
      <c r="AD1756" s="328"/>
      <c r="AE1756" s="328"/>
      <c r="AF1756" s="328"/>
      <c r="AG1756" s="328"/>
      <c r="AH1756" s="328"/>
      <c r="AI1756" s="328"/>
      <c r="AJ1756" s="328"/>
      <c r="AK1756" s="328"/>
      <c r="AL1756" s="328"/>
      <c r="AM1756" s="328"/>
      <c r="AN1756" s="328"/>
      <c r="AO1756" s="328"/>
      <c r="AP1756" s="328"/>
      <c r="AQ1756" s="328"/>
      <c r="AR1756" s="328"/>
      <c r="AS1756" s="328"/>
      <c r="AT1756" s="328"/>
      <c r="AU1756" s="328"/>
      <c r="AV1756" s="328"/>
      <c r="AW1756" s="328"/>
      <c r="AX1756" s="328"/>
      <c r="AY1756" s="328"/>
      <c r="AZ1756" s="328"/>
      <c r="BA1756" s="328"/>
      <c r="BB1756" s="328"/>
      <c r="BC1756" s="328"/>
      <c r="BD1756" s="328"/>
      <c r="BE1756" s="328"/>
      <c r="BF1756" s="328"/>
      <c r="BG1756" s="328"/>
      <c r="BH1756" s="328"/>
      <c r="BI1756" s="328"/>
      <c r="BJ1756" s="328"/>
      <c r="BK1756" s="328"/>
      <c r="BL1756" s="328"/>
      <c r="BM1756" s="328"/>
      <c r="BN1756" s="328"/>
      <c r="BO1756" s="328"/>
      <c r="BP1756" s="328"/>
      <c r="BQ1756" s="328"/>
      <c r="BR1756" s="328"/>
      <c r="BS1756" s="328"/>
      <c r="BT1756" s="328"/>
      <c r="BU1756" s="328"/>
      <c r="BV1756" s="328"/>
      <c r="BW1756" s="328"/>
      <c r="BX1756" s="328"/>
      <c r="BY1756" s="328"/>
      <c r="BZ1756" s="328"/>
      <c r="CA1756" s="328"/>
      <c r="CB1756" s="328"/>
      <c r="CC1756" s="328"/>
      <c r="CD1756" s="328"/>
      <c r="CE1756" s="328"/>
      <c r="CF1756" s="328"/>
      <c r="CG1756" s="328"/>
      <c r="CH1756" s="328"/>
      <c r="CI1756" s="328"/>
      <c r="CJ1756" s="328"/>
      <c r="CK1756" s="328"/>
      <c r="CL1756" s="328"/>
      <c r="CM1756" s="165"/>
      <c r="CN1756" s="165"/>
    </row>
    <row r="1757" spans="1:115" s="2" customFormat="1" ht="28.5" hidden="1" customHeight="1" thickBot="1" x14ac:dyDescent="0.25">
      <c r="A1757" s="553" t="s">
        <v>44</v>
      </c>
      <c r="B1757" s="554" t="s">
        <v>91</v>
      </c>
      <c r="C1757" s="522"/>
      <c r="D1757" s="522" t="s">
        <v>39</v>
      </c>
      <c r="E1757" s="1528" t="s">
        <v>40</v>
      </c>
      <c r="F1757" s="1529"/>
      <c r="G1757" s="1529"/>
      <c r="H1757" s="1529"/>
      <c r="I1757" s="1529"/>
      <c r="J1757" s="1529"/>
      <c r="K1757" s="1529"/>
      <c r="L1757" s="1529"/>
      <c r="M1757" s="1529"/>
      <c r="N1757" s="1529"/>
      <c r="O1757" s="1529"/>
      <c r="P1757" s="1529"/>
      <c r="Q1757" s="1529"/>
      <c r="R1757" s="1529"/>
      <c r="S1757" s="1529"/>
      <c r="T1757" s="1529"/>
      <c r="U1757" s="1529"/>
      <c r="V1757" s="1529"/>
      <c r="W1757" s="1529"/>
      <c r="X1757" s="1529"/>
      <c r="Y1757" s="1529"/>
      <c r="Z1757" s="1529"/>
      <c r="AA1757" s="1529"/>
      <c r="AB1757" s="1559"/>
      <c r="AC1757" s="328"/>
      <c r="AD1757" s="328"/>
      <c r="AE1757" s="328"/>
      <c r="AF1757" s="328"/>
      <c r="AG1757" s="328"/>
      <c r="AH1757" s="328"/>
      <c r="AI1757" s="328"/>
      <c r="AJ1757" s="328"/>
      <c r="AK1757" s="328"/>
      <c r="AL1757" s="328"/>
      <c r="AM1757" s="328"/>
      <c r="AN1757" s="328"/>
      <c r="AO1757" s="328"/>
      <c r="AP1757" s="328"/>
      <c r="AQ1757" s="328"/>
      <c r="AR1757" s="328"/>
      <c r="AS1757" s="328"/>
      <c r="AT1757" s="328"/>
      <c r="AU1757" s="328"/>
      <c r="AV1757" s="328"/>
      <c r="AW1757" s="328"/>
      <c r="AX1757" s="328"/>
      <c r="AY1757" s="328"/>
      <c r="AZ1757" s="328"/>
      <c r="BA1757" s="328"/>
      <c r="BB1757" s="328"/>
      <c r="BC1757" s="328"/>
      <c r="BD1757" s="328"/>
      <c r="BE1757" s="328"/>
      <c r="BF1757" s="328"/>
      <c r="BG1757" s="328"/>
      <c r="BH1757" s="328"/>
      <c r="BI1757" s="328"/>
      <c r="BJ1757" s="328"/>
      <c r="BK1757" s="328"/>
      <c r="BL1757" s="328"/>
      <c r="BM1757" s="328"/>
      <c r="BN1757" s="328"/>
      <c r="BO1757" s="328"/>
      <c r="BP1757" s="328"/>
      <c r="BQ1757" s="328"/>
      <c r="BR1757" s="328"/>
      <c r="BS1757" s="328"/>
      <c r="BT1757" s="328"/>
      <c r="BU1757" s="328"/>
      <c r="BV1757" s="328"/>
      <c r="BW1757" s="328"/>
      <c r="BX1757" s="328"/>
      <c r="BY1757" s="328"/>
      <c r="BZ1757" s="328"/>
      <c r="CA1757" s="328"/>
      <c r="CB1757" s="328"/>
      <c r="CC1757" s="328"/>
      <c r="CD1757" s="328"/>
      <c r="CE1757" s="328"/>
      <c r="CF1757" s="328"/>
      <c r="CG1757" s="328"/>
      <c r="CH1757" s="328"/>
      <c r="CI1757" s="328"/>
      <c r="CJ1757" s="328"/>
      <c r="CK1757" s="328"/>
      <c r="CL1757" s="328"/>
      <c r="CM1757" s="165"/>
      <c r="CN1757" s="165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</row>
    <row r="1758" spans="1:115" s="2" customFormat="1" ht="10.5" hidden="1" customHeight="1" thickBot="1" x14ac:dyDescent="0.25">
      <c r="A1758" s="747" t="s">
        <v>506</v>
      </c>
      <c r="B1758" s="645"/>
      <c r="C1758" s="824"/>
      <c r="D1758" s="645"/>
      <c r="E1758" s="155">
        <v>1</v>
      </c>
      <c r="F1758" s="154">
        <v>2</v>
      </c>
      <c r="G1758" s="154">
        <v>3</v>
      </c>
      <c r="H1758" s="594">
        <v>4</v>
      </c>
      <c r="I1758" s="154">
        <v>5</v>
      </c>
      <c r="J1758" s="154">
        <v>6</v>
      </c>
      <c r="K1758" s="154">
        <v>7</v>
      </c>
      <c r="L1758" s="154">
        <v>8</v>
      </c>
      <c r="M1758" s="154">
        <v>9</v>
      </c>
      <c r="N1758" s="594">
        <v>10</v>
      </c>
      <c r="O1758" s="154">
        <v>11</v>
      </c>
      <c r="P1758" s="154">
        <v>12</v>
      </c>
      <c r="Q1758" s="154">
        <v>13</v>
      </c>
      <c r="R1758" s="154">
        <v>14</v>
      </c>
      <c r="S1758" s="154">
        <v>15</v>
      </c>
      <c r="T1758" s="154">
        <v>16</v>
      </c>
      <c r="U1758" s="154">
        <v>17</v>
      </c>
      <c r="V1758" s="594">
        <v>18</v>
      </c>
      <c r="W1758" s="154">
        <v>19</v>
      </c>
      <c r="X1758" s="154">
        <v>20</v>
      </c>
      <c r="Y1758" s="594">
        <v>21</v>
      </c>
      <c r="Z1758" s="154">
        <v>22</v>
      </c>
      <c r="AA1758" s="154">
        <v>23</v>
      </c>
      <c r="AB1758" s="154">
        <v>24</v>
      </c>
      <c r="AC1758" s="328"/>
      <c r="AD1758" s="328"/>
      <c r="AE1758" s="328"/>
      <c r="AF1758" s="328"/>
      <c r="AG1758" s="328"/>
      <c r="AH1758" s="328"/>
      <c r="AI1758" s="328"/>
      <c r="AJ1758" s="328"/>
      <c r="AK1758" s="328"/>
      <c r="AL1758" s="328"/>
      <c r="AM1758" s="328"/>
      <c r="AN1758" s="328"/>
      <c r="AO1758" s="328"/>
      <c r="AP1758" s="328"/>
      <c r="AQ1758" s="328"/>
      <c r="AR1758" s="328"/>
      <c r="AS1758" s="328"/>
      <c r="AT1758" s="328"/>
      <c r="AU1758" s="328"/>
      <c r="AV1758" s="328"/>
      <c r="AW1758" s="328"/>
      <c r="AX1758" s="328"/>
      <c r="AY1758" s="328"/>
      <c r="AZ1758" s="328"/>
      <c r="BA1758" s="328"/>
      <c r="BB1758" s="328"/>
      <c r="BC1758" s="328"/>
      <c r="BD1758" s="328"/>
      <c r="BE1758" s="328"/>
      <c r="BF1758" s="328"/>
      <c r="BG1758" s="328"/>
      <c r="BH1758" s="328"/>
      <c r="BI1758" s="328"/>
      <c r="BJ1758" s="328"/>
      <c r="BK1758" s="328"/>
      <c r="BL1758" s="328"/>
      <c r="BM1758" s="328"/>
      <c r="BN1758" s="328"/>
      <c r="BO1758" s="328"/>
      <c r="BP1758" s="328"/>
      <c r="BQ1758" s="328"/>
      <c r="BR1758" s="328"/>
      <c r="BS1758" s="328"/>
      <c r="BT1758" s="328"/>
      <c r="BU1758" s="328"/>
      <c r="BV1758" s="328"/>
      <c r="BW1758" s="328"/>
      <c r="BX1758" s="328"/>
      <c r="BY1758" s="328"/>
      <c r="BZ1758" s="328"/>
      <c r="CA1758" s="328"/>
      <c r="CB1758" s="328"/>
      <c r="CC1758" s="328"/>
      <c r="CD1758" s="328"/>
      <c r="CE1758" s="328"/>
      <c r="CF1758" s="328"/>
      <c r="CG1758" s="328"/>
      <c r="CH1758" s="328"/>
      <c r="CI1758" s="328"/>
      <c r="CJ1758" s="328"/>
      <c r="CK1758" s="328"/>
      <c r="CL1758" s="328"/>
      <c r="CM1758" s="165"/>
      <c r="CN1758" s="165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</row>
    <row r="1759" spans="1:115" s="1" customFormat="1" ht="10.5" hidden="1" customHeight="1" x14ac:dyDescent="0.2">
      <c r="A1759" s="646" t="s">
        <v>77</v>
      </c>
      <c r="B1759" s="614"/>
      <c r="C1759" s="249"/>
      <c r="D1759" s="225" t="s">
        <v>38</v>
      </c>
      <c r="E1759" s="619"/>
      <c r="F1759" s="213"/>
      <c r="G1759" s="213"/>
      <c r="H1759" s="647"/>
      <c r="I1759" s="213"/>
      <c r="J1759" s="213"/>
      <c r="K1759" s="213"/>
      <c r="L1759" s="213"/>
      <c r="M1759" s="213"/>
      <c r="N1759" s="647"/>
      <c r="O1759" s="213"/>
      <c r="P1759" s="213"/>
      <c r="Q1759" s="213"/>
      <c r="R1759" s="213"/>
      <c r="S1759" s="213"/>
      <c r="T1759" s="213"/>
      <c r="U1759" s="213"/>
      <c r="V1759" s="647"/>
      <c r="W1759" s="213"/>
      <c r="X1759" s="213"/>
      <c r="Y1759" s="647"/>
      <c r="Z1759" s="213"/>
      <c r="AA1759" s="213"/>
      <c r="AB1759" s="213"/>
      <c r="AC1759" s="328"/>
      <c r="AD1759" s="328"/>
      <c r="AE1759" s="328"/>
      <c r="AF1759" s="328"/>
      <c r="AG1759" s="328"/>
      <c r="AH1759" s="328"/>
      <c r="AI1759" s="328"/>
      <c r="AJ1759" s="328"/>
      <c r="AK1759" s="328"/>
      <c r="AL1759" s="328"/>
      <c r="AM1759" s="328"/>
      <c r="AN1759" s="328"/>
      <c r="AO1759" s="328"/>
      <c r="AP1759" s="328"/>
      <c r="AQ1759" s="328"/>
      <c r="AR1759" s="328"/>
      <c r="AS1759" s="328"/>
      <c r="AT1759" s="328"/>
      <c r="AU1759" s="328"/>
      <c r="AV1759" s="328"/>
      <c r="AW1759" s="328"/>
      <c r="AX1759" s="328"/>
      <c r="AY1759" s="328"/>
      <c r="AZ1759" s="328"/>
      <c r="BA1759" s="328"/>
      <c r="BB1759" s="328"/>
      <c r="BC1759" s="328"/>
      <c r="BD1759" s="328"/>
      <c r="BE1759" s="328"/>
      <c r="BF1759" s="328"/>
      <c r="BG1759" s="328"/>
      <c r="BH1759" s="328"/>
      <c r="BI1759" s="328"/>
      <c r="BJ1759" s="328"/>
      <c r="BK1759" s="328"/>
      <c r="BL1759" s="328"/>
      <c r="BM1759" s="328"/>
      <c r="BN1759" s="328"/>
      <c r="BO1759" s="328"/>
      <c r="BP1759" s="328"/>
      <c r="BQ1759" s="328"/>
      <c r="BR1759" s="328"/>
      <c r="BS1759" s="328"/>
      <c r="BT1759" s="328"/>
      <c r="BU1759" s="328"/>
      <c r="BV1759" s="328"/>
      <c r="BW1759" s="328"/>
      <c r="BX1759" s="328"/>
      <c r="BY1759" s="328"/>
      <c r="BZ1759" s="328"/>
      <c r="CA1759" s="328"/>
      <c r="CB1759" s="328"/>
      <c r="CC1759" s="328"/>
      <c r="CD1759" s="328"/>
      <c r="CE1759" s="328"/>
      <c r="CF1759" s="328"/>
      <c r="CG1759" s="328"/>
      <c r="CH1759" s="328"/>
      <c r="CI1759" s="328"/>
      <c r="CJ1759" s="328"/>
      <c r="CK1759" s="328"/>
      <c r="CL1759" s="328"/>
      <c r="CM1759" s="165"/>
      <c r="CN1759" s="165"/>
    </row>
    <row r="1760" spans="1:115" s="1" customFormat="1" ht="10.5" hidden="1" customHeight="1" thickBot="1" x14ac:dyDescent="0.25">
      <c r="A1760" s="648" t="s">
        <v>78</v>
      </c>
      <c r="B1760" s="670"/>
      <c r="C1760" s="249"/>
      <c r="D1760" s="225" t="s">
        <v>38</v>
      </c>
      <c r="E1760" s="674"/>
      <c r="F1760" s="675"/>
      <c r="G1760" s="675"/>
      <c r="H1760" s="676"/>
      <c r="I1760" s="675"/>
      <c r="J1760" s="675"/>
      <c r="K1760" s="675"/>
      <c r="L1760" s="675"/>
      <c r="M1760" s="675"/>
      <c r="N1760" s="676"/>
      <c r="O1760" s="675"/>
      <c r="P1760" s="675"/>
      <c r="Q1760" s="675"/>
      <c r="R1760" s="675"/>
      <c r="S1760" s="675"/>
      <c r="T1760" s="675"/>
      <c r="U1760" s="675"/>
      <c r="V1760" s="676"/>
      <c r="W1760" s="675"/>
      <c r="X1760" s="675"/>
      <c r="Y1760" s="676"/>
      <c r="Z1760" s="675"/>
      <c r="AA1760" s="675"/>
      <c r="AB1760" s="675"/>
      <c r="AC1760" s="328"/>
      <c r="AD1760" s="328"/>
      <c r="AE1760" s="328"/>
      <c r="AF1760" s="328"/>
      <c r="AG1760" s="328"/>
      <c r="AH1760" s="328"/>
      <c r="AI1760" s="328"/>
      <c r="AJ1760" s="328"/>
      <c r="AK1760" s="328"/>
      <c r="AL1760" s="328"/>
      <c r="AM1760" s="328"/>
      <c r="AN1760" s="328"/>
      <c r="AO1760" s="328"/>
      <c r="AP1760" s="328"/>
      <c r="AQ1760" s="328"/>
      <c r="AR1760" s="328"/>
      <c r="AS1760" s="328"/>
      <c r="AT1760" s="328"/>
      <c r="AU1760" s="328"/>
      <c r="AV1760" s="328"/>
      <c r="AW1760" s="328"/>
      <c r="AX1760" s="328"/>
      <c r="AY1760" s="328"/>
      <c r="AZ1760" s="328"/>
      <c r="BA1760" s="328"/>
      <c r="BB1760" s="328"/>
      <c r="BC1760" s="328"/>
      <c r="BD1760" s="328"/>
      <c r="BE1760" s="328"/>
      <c r="BF1760" s="328"/>
      <c r="BG1760" s="328"/>
      <c r="BH1760" s="328"/>
      <c r="BI1760" s="328"/>
      <c r="BJ1760" s="328"/>
      <c r="BK1760" s="328"/>
      <c r="BL1760" s="328"/>
      <c r="BM1760" s="328"/>
      <c r="BN1760" s="328"/>
      <c r="BO1760" s="328"/>
      <c r="BP1760" s="328"/>
      <c r="BQ1760" s="328"/>
      <c r="BR1760" s="328"/>
      <c r="BS1760" s="328"/>
      <c r="BT1760" s="328"/>
      <c r="BU1760" s="328"/>
      <c r="BV1760" s="328"/>
      <c r="BW1760" s="328"/>
      <c r="BX1760" s="328"/>
      <c r="BY1760" s="328"/>
      <c r="BZ1760" s="328"/>
      <c r="CA1760" s="328"/>
      <c r="CB1760" s="328"/>
      <c r="CC1760" s="328"/>
      <c r="CD1760" s="328"/>
      <c r="CE1760" s="328"/>
      <c r="CF1760" s="328"/>
      <c r="CG1760" s="328"/>
      <c r="CH1760" s="328"/>
      <c r="CI1760" s="328"/>
      <c r="CJ1760" s="328"/>
      <c r="CK1760" s="328"/>
      <c r="CL1760" s="328"/>
      <c r="CM1760" s="165"/>
      <c r="CN1760" s="165"/>
    </row>
    <row r="1761" spans="1:107" s="2" customFormat="1" ht="10.5" hidden="1" customHeight="1" x14ac:dyDescent="0.2">
      <c r="A1761" s="1531" t="s">
        <v>98</v>
      </c>
      <c r="B1761" s="1540" t="s">
        <v>523</v>
      </c>
      <c r="C1761" s="1472"/>
      <c r="D1761" s="134"/>
      <c r="E1761" s="622"/>
      <c r="F1761" s="81"/>
      <c r="G1761" s="81"/>
      <c r="H1761" s="583"/>
      <c r="I1761" s="81"/>
      <c r="J1761" s="81"/>
      <c r="K1761" s="81"/>
      <c r="L1761" s="81"/>
      <c r="M1761" s="81"/>
      <c r="N1761" s="583"/>
      <c r="O1761" s="81"/>
      <c r="P1761" s="81"/>
      <c r="Q1761" s="81"/>
      <c r="R1761" s="81"/>
      <c r="S1761" s="81"/>
      <c r="T1761" s="81"/>
      <c r="U1761" s="81"/>
      <c r="V1761" s="583"/>
      <c r="W1761" s="81"/>
      <c r="X1761" s="81"/>
      <c r="Y1761" s="583"/>
      <c r="Z1761" s="81"/>
      <c r="AA1761" s="81"/>
      <c r="AB1761" s="81"/>
      <c r="AC1761" s="328"/>
      <c r="AD1761" s="328"/>
      <c r="AE1761" s="328"/>
      <c r="AF1761" s="328"/>
      <c r="AG1761" s="328"/>
      <c r="AH1761" s="328"/>
      <c r="AI1761" s="328"/>
      <c r="AJ1761" s="328"/>
      <c r="AK1761" s="328"/>
      <c r="AL1761" s="328"/>
      <c r="AM1761" s="328"/>
      <c r="AN1761" s="328"/>
      <c r="AO1761" s="328"/>
      <c r="AP1761" s="328"/>
      <c r="AQ1761" s="328"/>
      <c r="AR1761" s="328"/>
      <c r="AS1761" s="328"/>
      <c r="AT1761" s="328"/>
      <c r="AU1761" s="328"/>
      <c r="AV1761" s="328"/>
      <c r="AW1761" s="328"/>
      <c r="AX1761" s="328"/>
      <c r="AY1761" s="328"/>
      <c r="AZ1761" s="328"/>
      <c r="BA1761" s="328"/>
      <c r="BB1761" s="328"/>
      <c r="BC1761" s="328"/>
      <c r="BD1761" s="328"/>
      <c r="BE1761" s="328"/>
      <c r="BF1761" s="328"/>
      <c r="BG1761" s="328"/>
      <c r="BH1761" s="328"/>
      <c r="BI1761" s="328"/>
      <c r="BJ1761" s="328"/>
      <c r="BK1761" s="328"/>
      <c r="BL1761" s="328"/>
      <c r="BM1761" s="328"/>
      <c r="BN1761" s="328"/>
      <c r="BO1761" s="328"/>
      <c r="BP1761" s="328"/>
      <c r="BQ1761" s="328"/>
      <c r="BR1761" s="328"/>
      <c r="BS1761" s="328"/>
      <c r="BT1761" s="328"/>
      <c r="BU1761" s="328"/>
      <c r="BV1761" s="328"/>
      <c r="BW1761" s="328"/>
      <c r="BX1761" s="328"/>
      <c r="BY1761" s="328"/>
      <c r="BZ1761" s="328"/>
      <c r="CA1761" s="328"/>
      <c r="CB1761" s="328"/>
      <c r="CC1761" s="328"/>
      <c r="CD1761" s="328"/>
      <c r="CE1761" s="328"/>
      <c r="CF1761" s="328"/>
      <c r="CG1761" s="328"/>
      <c r="CH1761" s="328"/>
      <c r="CI1761" s="328"/>
      <c r="CJ1761" s="328"/>
      <c r="CK1761" s="328"/>
      <c r="CL1761" s="328"/>
      <c r="CM1761" s="165"/>
      <c r="CN1761" s="165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</row>
    <row r="1762" spans="1:107" s="2" customFormat="1" ht="10.5" hidden="1" customHeight="1" x14ac:dyDescent="0.2">
      <c r="A1762" s="1532"/>
      <c r="B1762" s="1541"/>
      <c r="C1762" s="1472"/>
      <c r="D1762" s="134" t="s">
        <v>33</v>
      </c>
      <c r="E1762" s="623"/>
      <c r="F1762" s="497"/>
      <c r="G1762" s="497"/>
      <c r="H1762" s="579"/>
      <c r="I1762" s="497"/>
      <c r="J1762" s="497"/>
      <c r="K1762" s="497"/>
      <c r="L1762" s="497"/>
      <c r="M1762" s="497"/>
      <c r="N1762" s="579"/>
      <c r="O1762" s="497"/>
      <c r="P1762" s="497"/>
      <c r="Q1762" s="497"/>
      <c r="R1762" s="497"/>
      <c r="S1762" s="497"/>
      <c r="T1762" s="497"/>
      <c r="U1762" s="497"/>
      <c r="V1762" s="579"/>
      <c r="W1762" s="497"/>
      <c r="X1762" s="497"/>
      <c r="Y1762" s="579"/>
      <c r="Z1762" s="497"/>
      <c r="AA1762" s="497"/>
      <c r="AB1762" s="497"/>
      <c r="AC1762" s="328"/>
      <c r="AD1762" s="328"/>
      <c r="AE1762" s="328"/>
      <c r="AF1762" s="328"/>
      <c r="AG1762" s="328"/>
      <c r="AH1762" s="328"/>
      <c r="AI1762" s="328"/>
      <c r="AJ1762" s="328"/>
      <c r="AK1762" s="328"/>
      <c r="AL1762" s="328"/>
      <c r="AM1762" s="328"/>
      <c r="AN1762" s="328"/>
      <c r="AO1762" s="328"/>
      <c r="AP1762" s="328"/>
      <c r="AQ1762" s="328"/>
      <c r="AR1762" s="328"/>
      <c r="AS1762" s="328"/>
      <c r="AT1762" s="328"/>
      <c r="AU1762" s="328"/>
      <c r="AV1762" s="328"/>
      <c r="AW1762" s="328"/>
      <c r="AX1762" s="328"/>
      <c r="AY1762" s="328"/>
      <c r="AZ1762" s="328"/>
      <c r="BA1762" s="328"/>
      <c r="BB1762" s="328"/>
      <c r="BC1762" s="328"/>
      <c r="BD1762" s="328"/>
      <c r="BE1762" s="328"/>
      <c r="BF1762" s="328"/>
      <c r="BG1762" s="328"/>
      <c r="BH1762" s="328"/>
      <c r="BI1762" s="328"/>
      <c r="BJ1762" s="328"/>
      <c r="BK1762" s="328"/>
      <c r="BL1762" s="328"/>
      <c r="BM1762" s="328"/>
      <c r="BN1762" s="328"/>
      <c r="BO1762" s="328"/>
      <c r="BP1762" s="328"/>
      <c r="BQ1762" s="328"/>
      <c r="BR1762" s="328"/>
      <c r="BS1762" s="328"/>
      <c r="BT1762" s="328"/>
      <c r="BU1762" s="328"/>
      <c r="BV1762" s="328"/>
      <c r="BW1762" s="328"/>
      <c r="BX1762" s="328"/>
      <c r="BY1762" s="328"/>
      <c r="BZ1762" s="328"/>
      <c r="CA1762" s="328"/>
      <c r="CB1762" s="328"/>
      <c r="CC1762" s="328"/>
      <c r="CD1762" s="328"/>
      <c r="CE1762" s="328"/>
      <c r="CF1762" s="328"/>
      <c r="CG1762" s="328"/>
      <c r="CH1762" s="328"/>
      <c r="CI1762" s="328"/>
      <c r="CJ1762" s="328"/>
      <c r="CK1762" s="328"/>
      <c r="CL1762" s="328"/>
      <c r="CM1762" s="165"/>
      <c r="CN1762" s="165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</row>
    <row r="1763" spans="1:107" s="2" customFormat="1" ht="10.5" hidden="1" customHeight="1" x14ac:dyDescent="0.2">
      <c r="A1763" s="1532"/>
      <c r="B1763" s="1541"/>
      <c r="C1763" s="1472"/>
      <c r="D1763" s="134" t="s">
        <v>116</v>
      </c>
      <c r="E1763" s="596"/>
      <c r="F1763" s="45"/>
      <c r="G1763" s="45"/>
      <c r="H1763" s="580"/>
      <c r="I1763" s="45"/>
      <c r="J1763" s="45"/>
      <c r="K1763" s="45"/>
      <c r="L1763" s="45" t="s">
        <v>507</v>
      </c>
      <c r="M1763" s="45"/>
      <c r="N1763" s="580"/>
      <c r="O1763" s="45"/>
      <c r="P1763" s="45"/>
      <c r="Q1763" s="45"/>
      <c r="R1763" s="45"/>
      <c r="S1763" s="45"/>
      <c r="T1763" s="45"/>
      <c r="U1763" s="45"/>
      <c r="V1763" s="580"/>
      <c r="W1763" s="45"/>
      <c r="X1763" s="45"/>
      <c r="Y1763" s="580"/>
      <c r="Z1763" s="45"/>
      <c r="AA1763" s="45"/>
      <c r="AB1763" s="45"/>
      <c r="AC1763" s="328"/>
      <c r="AD1763" s="328"/>
      <c r="AE1763" s="328"/>
      <c r="AF1763" s="328"/>
      <c r="AG1763" s="328"/>
      <c r="AH1763" s="328"/>
      <c r="AI1763" s="328"/>
      <c r="AJ1763" s="328"/>
      <c r="AK1763" s="328"/>
      <c r="AL1763" s="328"/>
      <c r="AM1763" s="328"/>
      <c r="AN1763" s="328"/>
      <c r="AO1763" s="328"/>
      <c r="AP1763" s="328"/>
      <c r="AQ1763" s="328"/>
      <c r="AR1763" s="328"/>
      <c r="AS1763" s="328"/>
      <c r="AT1763" s="328"/>
      <c r="AU1763" s="328"/>
      <c r="AV1763" s="328"/>
      <c r="AW1763" s="328"/>
      <c r="AX1763" s="328"/>
      <c r="AY1763" s="328"/>
      <c r="AZ1763" s="328"/>
      <c r="BA1763" s="328"/>
      <c r="BB1763" s="328"/>
      <c r="BC1763" s="328"/>
      <c r="BD1763" s="328"/>
      <c r="BE1763" s="328"/>
      <c r="BF1763" s="328"/>
      <c r="BG1763" s="328"/>
      <c r="BH1763" s="328"/>
      <c r="BI1763" s="328"/>
      <c r="BJ1763" s="328"/>
      <c r="BK1763" s="328"/>
      <c r="BL1763" s="328"/>
      <c r="BM1763" s="328"/>
      <c r="BN1763" s="328"/>
      <c r="BO1763" s="328"/>
      <c r="BP1763" s="328"/>
      <c r="BQ1763" s="328"/>
      <c r="BR1763" s="328"/>
      <c r="BS1763" s="328"/>
      <c r="BT1763" s="328"/>
      <c r="BU1763" s="328"/>
      <c r="BV1763" s="328"/>
      <c r="BW1763" s="328"/>
      <c r="BX1763" s="328"/>
      <c r="BY1763" s="328"/>
      <c r="BZ1763" s="328"/>
      <c r="CA1763" s="328"/>
      <c r="CB1763" s="328"/>
      <c r="CC1763" s="328"/>
      <c r="CD1763" s="328"/>
      <c r="CE1763" s="328"/>
      <c r="CF1763" s="328"/>
      <c r="CG1763" s="328"/>
      <c r="CH1763" s="328"/>
      <c r="CI1763" s="328"/>
      <c r="CJ1763" s="328"/>
      <c r="CK1763" s="328"/>
      <c r="CL1763" s="328"/>
      <c r="CM1763" s="165"/>
      <c r="CN1763" s="165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</row>
    <row r="1764" spans="1:107" s="2" customFormat="1" ht="10.5" hidden="1" customHeight="1" x14ac:dyDescent="0.2">
      <c r="A1764" s="1532"/>
      <c r="B1764" s="1541"/>
      <c r="C1764" s="1472"/>
      <c r="D1764" s="134" t="s">
        <v>117</v>
      </c>
      <c r="E1764" s="596"/>
      <c r="F1764" s="45"/>
      <c r="G1764" s="45"/>
      <c r="H1764" s="580"/>
      <c r="I1764" s="45"/>
      <c r="J1764" s="45"/>
      <c r="K1764" s="45"/>
      <c r="L1764" s="45"/>
      <c r="M1764" s="45"/>
      <c r="N1764" s="580"/>
      <c r="O1764" s="45"/>
      <c r="P1764" s="45"/>
      <c r="Q1764" s="45"/>
      <c r="R1764" s="45"/>
      <c r="S1764" s="45"/>
      <c r="T1764" s="45"/>
      <c r="U1764" s="45"/>
      <c r="V1764" s="580"/>
      <c r="W1764" s="45"/>
      <c r="X1764" s="45"/>
      <c r="Y1764" s="580"/>
      <c r="Z1764" s="45"/>
      <c r="AA1764" s="45"/>
      <c r="AB1764" s="45"/>
      <c r="AC1764" s="328"/>
      <c r="AD1764" s="328"/>
      <c r="AE1764" s="328"/>
      <c r="AF1764" s="328"/>
      <c r="AG1764" s="328"/>
      <c r="AH1764" s="328"/>
      <c r="AI1764" s="328"/>
      <c r="AJ1764" s="328"/>
      <c r="AK1764" s="328"/>
      <c r="AL1764" s="328"/>
      <c r="AM1764" s="328"/>
      <c r="AN1764" s="328"/>
      <c r="AO1764" s="328"/>
      <c r="AP1764" s="328"/>
      <c r="AQ1764" s="328"/>
      <c r="AR1764" s="328"/>
      <c r="AS1764" s="328"/>
      <c r="AT1764" s="328"/>
      <c r="AU1764" s="328"/>
      <c r="AV1764" s="328"/>
      <c r="AW1764" s="328"/>
      <c r="AX1764" s="328"/>
      <c r="AY1764" s="328"/>
      <c r="AZ1764" s="328"/>
      <c r="BA1764" s="328"/>
      <c r="BB1764" s="328"/>
      <c r="BC1764" s="328"/>
      <c r="BD1764" s="328"/>
      <c r="BE1764" s="328"/>
      <c r="BF1764" s="328"/>
      <c r="BG1764" s="328"/>
      <c r="BH1764" s="328"/>
      <c r="BI1764" s="328"/>
      <c r="BJ1764" s="328"/>
      <c r="BK1764" s="328"/>
      <c r="BL1764" s="328"/>
      <c r="BM1764" s="328"/>
      <c r="BN1764" s="328"/>
      <c r="BO1764" s="328"/>
      <c r="BP1764" s="328"/>
      <c r="BQ1764" s="328"/>
      <c r="BR1764" s="328"/>
      <c r="BS1764" s="328"/>
      <c r="BT1764" s="328"/>
      <c r="BU1764" s="328"/>
      <c r="BV1764" s="328"/>
      <c r="BW1764" s="328"/>
      <c r="BX1764" s="328"/>
      <c r="BY1764" s="328"/>
      <c r="BZ1764" s="328"/>
      <c r="CA1764" s="328"/>
      <c r="CB1764" s="328"/>
      <c r="CC1764" s="328"/>
      <c r="CD1764" s="328"/>
      <c r="CE1764" s="328"/>
      <c r="CF1764" s="328"/>
      <c r="CG1764" s="328"/>
      <c r="CH1764" s="328"/>
      <c r="CI1764" s="328"/>
      <c r="CJ1764" s="328"/>
      <c r="CK1764" s="328"/>
      <c r="CL1764" s="328"/>
      <c r="CM1764" s="165"/>
      <c r="CN1764" s="165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</row>
    <row r="1765" spans="1:107" s="2" customFormat="1" ht="10.5" hidden="1" customHeight="1" thickBot="1" x14ac:dyDescent="0.25">
      <c r="A1765" s="1533"/>
      <c r="B1765" s="1542"/>
      <c r="C1765" s="1472"/>
      <c r="D1765" s="134" t="s">
        <v>41</v>
      </c>
      <c r="E1765" s="624"/>
      <c r="F1765" s="625"/>
      <c r="G1765" s="625"/>
      <c r="H1765" s="626"/>
      <c r="I1765" s="625"/>
      <c r="J1765" s="625"/>
      <c r="K1765" s="625"/>
      <c r="L1765" s="625"/>
      <c r="M1765" s="625"/>
      <c r="N1765" s="626"/>
      <c r="O1765" s="625"/>
      <c r="P1765" s="625"/>
      <c r="Q1765" s="625"/>
      <c r="R1765" s="625"/>
      <c r="S1765" s="625"/>
      <c r="T1765" s="625"/>
      <c r="U1765" s="625"/>
      <c r="V1765" s="626"/>
      <c r="W1765" s="625"/>
      <c r="X1765" s="625"/>
      <c r="Y1765" s="626"/>
      <c r="Z1765" s="625"/>
      <c r="AA1765" s="625"/>
      <c r="AB1765" s="625"/>
      <c r="AC1765" s="328"/>
      <c r="AD1765" s="328"/>
      <c r="AE1765" s="328"/>
      <c r="AF1765" s="328"/>
      <c r="AG1765" s="328"/>
      <c r="AH1765" s="328"/>
      <c r="AI1765" s="328"/>
      <c r="AJ1765" s="328"/>
      <c r="AK1765" s="328"/>
      <c r="AL1765" s="328"/>
      <c r="AM1765" s="328"/>
      <c r="AN1765" s="328"/>
      <c r="AO1765" s="328"/>
      <c r="AP1765" s="328"/>
      <c r="AQ1765" s="328"/>
      <c r="AR1765" s="328"/>
      <c r="AS1765" s="328"/>
      <c r="AT1765" s="328"/>
      <c r="AU1765" s="328"/>
      <c r="AV1765" s="328"/>
      <c r="AW1765" s="328"/>
      <c r="AX1765" s="328"/>
      <c r="AY1765" s="328"/>
      <c r="AZ1765" s="328"/>
      <c r="BA1765" s="328"/>
      <c r="BB1765" s="328"/>
      <c r="BC1765" s="328"/>
      <c r="BD1765" s="328"/>
      <c r="BE1765" s="328"/>
      <c r="BF1765" s="328"/>
      <c r="BG1765" s="328"/>
      <c r="BH1765" s="328"/>
      <c r="BI1765" s="328"/>
      <c r="BJ1765" s="328"/>
      <c r="BK1765" s="328"/>
      <c r="BL1765" s="328"/>
      <c r="BM1765" s="328"/>
      <c r="BN1765" s="328"/>
      <c r="BO1765" s="328"/>
      <c r="BP1765" s="328"/>
      <c r="BQ1765" s="328"/>
      <c r="BR1765" s="328"/>
      <c r="BS1765" s="328"/>
      <c r="BT1765" s="328"/>
      <c r="BU1765" s="328"/>
      <c r="BV1765" s="328"/>
      <c r="BW1765" s="328"/>
      <c r="BX1765" s="328"/>
      <c r="BY1765" s="328"/>
      <c r="BZ1765" s="328"/>
      <c r="CA1765" s="328"/>
      <c r="CB1765" s="328"/>
      <c r="CC1765" s="328"/>
      <c r="CD1765" s="328"/>
      <c r="CE1765" s="328"/>
      <c r="CF1765" s="328"/>
      <c r="CG1765" s="328"/>
      <c r="CH1765" s="328"/>
      <c r="CI1765" s="328"/>
      <c r="CJ1765" s="328"/>
      <c r="CK1765" s="328"/>
      <c r="CL1765" s="328"/>
      <c r="CM1765" s="165"/>
      <c r="CN1765" s="165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</row>
    <row r="1766" spans="1:107" s="2" customFormat="1" ht="10.5" hidden="1" customHeight="1" x14ac:dyDescent="0.2">
      <c r="A1766" s="1531" t="s">
        <v>3</v>
      </c>
      <c r="B1766" s="1540" t="s">
        <v>523</v>
      </c>
      <c r="C1766" s="1472"/>
      <c r="D1766" s="134"/>
      <c r="E1766" s="622"/>
      <c r="F1766" s="81"/>
      <c r="G1766" s="81"/>
      <c r="H1766" s="583"/>
      <c r="I1766" s="81"/>
      <c r="J1766" s="81"/>
      <c r="K1766" s="81"/>
      <c r="L1766" s="81"/>
      <c r="M1766" s="81"/>
      <c r="N1766" s="583"/>
      <c r="O1766" s="81"/>
      <c r="P1766" s="81"/>
      <c r="Q1766" s="81"/>
      <c r="R1766" s="81"/>
      <c r="S1766" s="81"/>
      <c r="T1766" s="81"/>
      <c r="U1766" s="81"/>
      <c r="V1766" s="583"/>
      <c r="W1766" s="81"/>
      <c r="X1766" s="81"/>
      <c r="Y1766" s="583"/>
      <c r="Z1766" s="81"/>
      <c r="AA1766" s="81"/>
      <c r="AB1766" s="81"/>
      <c r="AC1766" s="328"/>
      <c r="AD1766" s="328"/>
      <c r="AE1766" s="328"/>
      <c r="AF1766" s="328"/>
      <c r="AG1766" s="328"/>
      <c r="AH1766" s="328"/>
      <c r="AI1766" s="328"/>
      <c r="AJ1766" s="328"/>
      <c r="AK1766" s="328"/>
      <c r="AL1766" s="328"/>
      <c r="AM1766" s="328"/>
      <c r="AN1766" s="328"/>
      <c r="AO1766" s="328"/>
      <c r="AP1766" s="328"/>
      <c r="AQ1766" s="328"/>
      <c r="AR1766" s="328"/>
      <c r="AS1766" s="328"/>
      <c r="AT1766" s="328"/>
      <c r="AU1766" s="328"/>
      <c r="AV1766" s="328"/>
      <c r="AW1766" s="328"/>
      <c r="AX1766" s="328"/>
      <c r="AY1766" s="328"/>
      <c r="AZ1766" s="328"/>
      <c r="BA1766" s="328"/>
      <c r="BB1766" s="328"/>
      <c r="BC1766" s="328"/>
      <c r="BD1766" s="328"/>
      <c r="BE1766" s="328"/>
      <c r="BF1766" s="328"/>
      <c r="BG1766" s="328"/>
      <c r="BH1766" s="328"/>
      <c r="BI1766" s="328"/>
      <c r="BJ1766" s="328"/>
      <c r="BK1766" s="328"/>
      <c r="BL1766" s="328"/>
      <c r="BM1766" s="328"/>
      <c r="BN1766" s="328"/>
      <c r="BO1766" s="328"/>
      <c r="BP1766" s="328"/>
      <c r="BQ1766" s="328"/>
      <c r="BR1766" s="328"/>
      <c r="BS1766" s="328"/>
      <c r="BT1766" s="328"/>
      <c r="BU1766" s="328"/>
      <c r="BV1766" s="328"/>
      <c r="BW1766" s="328"/>
      <c r="BX1766" s="328"/>
      <c r="BY1766" s="328"/>
      <c r="BZ1766" s="328"/>
      <c r="CA1766" s="328"/>
      <c r="CB1766" s="328"/>
      <c r="CC1766" s="328"/>
      <c r="CD1766" s="328"/>
      <c r="CE1766" s="328"/>
      <c r="CF1766" s="328"/>
      <c r="CG1766" s="328"/>
      <c r="CH1766" s="328"/>
      <c r="CI1766" s="328"/>
      <c r="CJ1766" s="328"/>
      <c r="CK1766" s="328"/>
      <c r="CL1766" s="328"/>
      <c r="CM1766" s="165"/>
      <c r="CN1766" s="165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</row>
    <row r="1767" spans="1:107" s="2" customFormat="1" ht="10.5" hidden="1" customHeight="1" x14ac:dyDescent="0.2">
      <c r="A1767" s="1532"/>
      <c r="B1767" s="1541"/>
      <c r="C1767" s="1472"/>
      <c r="D1767" s="134" t="s">
        <v>33</v>
      </c>
      <c r="E1767" s="623"/>
      <c r="F1767" s="497"/>
      <c r="G1767" s="497"/>
      <c r="H1767" s="579"/>
      <c r="I1767" s="497"/>
      <c r="J1767" s="497"/>
      <c r="K1767" s="497"/>
      <c r="L1767" s="497"/>
      <c r="M1767" s="497"/>
      <c r="N1767" s="579"/>
      <c r="O1767" s="497"/>
      <c r="P1767" s="497"/>
      <c r="Q1767" s="497"/>
      <c r="R1767" s="497"/>
      <c r="S1767" s="497"/>
      <c r="T1767" s="497"/>
      <c r="U1767" s="497"/>
      <c r="V1767" s="579"/>
      <c r="W1767" s="497"/>
      <c r="X1767" s="497"/>
      <c r="Y1767" s="579"/>
      <c r="Z1767" s="497"/>
      <c r="AA1767" s="497"/>
      <c r="AB1767" s="497"/>
      <c r="AC1767" s="328"/>
      <c r="AD1767" s="328"/>
      <c r="AE1767" s="328"/>
      <c r="AF1767" s="328"/>
      <c r="AG1767" s="328"/>
      <c r="AH1767" s="328"/>
      <c r="AI1767" s="328"/>
      <c r="AJ1767" s="328"/>
      <c r="AK1767" s="328"/>
      <c r="AL1767" s="328"/>
      <c r="AM1767" s="328"/>
      <c r="AN1767" s="328"/>
      <c r="AO1767" s="328"/>
      <c r="AP1767" s="328"/>
      <c r="AQ1767" s="328"/>
      <c r="AR1767" s="328"/>
      <c r="AS1767" s="328"/>
      <c r="AT1767" s="328"/>
      <c r="AU1767" s="328"/>
      <c r="AV1767" s="328"/>
      <c r="AW1767" s="328"/>
      <c r="AX1767" s="328"/>
      <c r="AY1767" s="328"/>
      <c r="AZ1767" s="328"/>
      <c r="BA1767" s="328"/>
      <c r="BB1767" s="328"/>
      <c r="BC1767" s="328"/>
      <c r="BD1767" s="328"/>
      <c r="BE1767" s="328"/>
      <c r="BF1767" s="328"/>
      <c r="BG1767" s="328"/>
      <c r="BH1767" s="328"/>
      <c r="BI1767" s="328"/>
      <c r="BJ1767" s="328"/>
      <c r="BK1767" s="328"/>
      <c r="BL1767" s="328"/>
      <c r="BM1767" s="328"/>
      <c r="BN1767" s="328"/>
      <c r="BO1767" s="328"/>
      <c r="BP1767" s="328"/>
      <c r="BQ1767" s="328"/>
      <c r="BR1767" s="328"/>
      <c r="BS1767" s="328"/>
      <c r="BT1767" s="328"/>
      <c r="BU1767" s="328"/>
      <c r="BV1767" s="328"/>
      <c r="BW1767" s="328"/>
      <c r="BX1767" s="328"/>
      <c r="BY1767" s="328"/>
      <c r="BZ1767" s="328"/>
      <c r="CA1767" s="328"/>
      <c r="CB1767" s="328"/>
      <c r="CC1767" s="328"/>
      <c r="CD1767" s="328"/>
      <c r="CE1767" s="328"/>
      <c r="CF1767" s="328"/>
      <c r="CG1767" s="328"/>
      <c r="CH1767" s="328"/>
      <c r="CI1767" s="328"/>
      <c r="CJ1767" s="328"/>
      <c r="CK1767" s="328"/>
      <c r="CL1767" s="328"/>
      <c r="CM1767" s="165"/>
      <c r="CN1767" s="165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</row>
    <row r="1768" spans="1:107" s="2" customFormat="1" ht="10.5" hidden="1" customHeight="1" x14ac:dyDescent="0.2">
      <c r="A1768" s="1532"/>
      <c r="B1768" s="1541"/>
      <c r="C1768" s="1472"/>
      <c r="D1768" s="134" t="s">
        <v>116</v>
      </c>
      <c r="E1768" s="596"/>
      <c r="F1768" s="45"/>
      <c r="G1768" s="45"/>
      <c r="H1768" s="580"/>
      <c r="I1768" s="45"/>
      <c r="J1768" s="45"/>
      <c r="K1768" s="45"/>
      <c r="L1768" s="45" t="s">
        <v>507</v>
      </c>
      <c r="M1768" s="45"/>
      <c r="N1768" s="580"/>
      <c r="O1768" s="45"/>
      <c r="P1768" s="45"/>
      <c r="Q1768" s="45"/>
      <c r="R1768" s="45"/>
      <c r="S1768" s="45"/>
      <c r="T1768" s="45"/>
      <c r="U1768" s="45"/>
      <c r="V1768" s="580"/>
      <c r="W1768" s="45"/>
      <c r="X1768" s="45"/>
      <c r="Y1768" s="580"/>
      <c r="Z1768" s="45"/>
      <c r="AA1768" s="45"/>
      <c r="AB1768" s="45"/>
      <c r="AC1768" s="328"/>
      <c r="AD1768" s="328"/>
      <c r="AE1768" s="328"/>
      <c r="AF1768" s="328"/>
      <c r="AG1768" s="328"/>
      <c r="AH1768" s="328"/>
      <c r="AI1768" s="328"/>
      <c r="AJ1768" s="328"/>
      <c r="AK1768" s="328"/>
      <c r="AL1768" s="328"/>
      <c r="AM1768" s="328"/>
      <c r="AN1768" s="328"/>
      <c r="AO1768" s="328"/>
      <c r="AP1768" s="328"/>
      <c r="AQ1768" s="328"/>
      <c r="AR1768" s="328"/>
      <c r="AS1768" s="328"/>
      <c r="AT1768" s="328"/>
      <c r="AU1768" s="328"/>
      <c r="AV1768" s="328"/>
      <c r="AW1768" s="328"/>
      <c r="AX1768" s="328"/>
      <c r="AY1768" s="328"/>
      <c r="AZ1768" s="328"/>
      <c r="BA1768" s="328"/>
      <c r="BB1768" s="328"/>
      <c r="BC1768" s="328"/>
      <c r="BD1768" s="328"/>
      <c r="BE1768" s="328"/>
      <c r="BF1768" s="328"/>
      <c r="BG1768" s="328"/>
      <c r="BH1768" s="328"/>
      <c r="BI1768" s="328"/>
      <c r="BJ1768" s="328"/>
      <c r="BK1768" s="328"/>
      <c r="BL1768" s="328"/>
      <c r="BM1768" s="328"/>
      <c r="BN1768" s="328"/>
      <c r="BO1768" s="328"/>
      <c r="BP1768" s="328"/>
      <c r="BQ1768" s="328"/>
      <c r="BR1768" s="328"/>
      <c r="BS1768" s="328"/>
      <c r="BT1768" s="328"/>
      <c r="BU1768" s="328"/>
      <c r="BV1768" s="328"/>
      <c r="BW1768" s="328"/>
      <c r="BX1768" s="328"/>
      <c r="BY1768" s="328"/>
      <c r="BZ1768" s="328"/>
      <c r="CA1768" s="328"/>
      <c r="CB1768" s="328"/>
      <c r="CC1768" s="328"/>
      <c r="CD1768" s="328"/>
      <c r="CE1768" s="328"/>
      <c r="CF1768" s="328"/>
      <c r="CG1768" s="328"/>
      <c r="CH1768" s="328"/>
      <c r="CI1768" s="328"/>
      <c r="CJ1768" s="328"/>
      <c r="CK1768" s="328"/>
      <c r="CL1768" s="328"/>
      <c r="CM1768" s="165"/>
      <c r="CN1768" s="165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</row>
    <row r="1769" spans="1:107" s="2" customFormat="1" ht="10.5" hidden="1" customHeight="1" x14ac:dyDescent="0.2">
      <c r="A1769" s="1532"/>
      <c r="B1769" s="1541"/>
      <c r="C1769" s="1472"/>
      <c r="D1769" s="134" t="s">
        <v>117</v>
      </c>
      <c r="E1769" s="627"/>
      <c r="F1769" s="498"/>
      <c r="G1769" s="498"/>
      <c r="H1769" s="581"/>
      <c r="I1769" s="498"/>
      <c r="J1769" s="498"/>
      <c r="K1769" s="498"/>
      <c r="L1769" s="498"/>
      <c r="M1769" s="498"/>
      <c r="N1769" s="581"/>
      <c r="O1769" s="498"/>
      <c r="P1769" s="498"/>
      <c r="Q1769" s="498"/>
      <c r="R1769" s="498"/>
      <c r="S1769" s="498"/>
      <c r="T1769" s="498"/>
      <c r="U1769" s="498"/>
      <c r="V1769" s="581"/>
      <c r="W1769" s="498"/>
      <c r="X1769" s="498"/>
      <c r="Y1769" s="581"/>
      <c r="Z1769" s="498"/>
      <c r="AA1769" s="498"/>
      <c r="AB1769" s="498"/>
      <c r="AC1769" s="328"/>
      <c r="AD1769" s="328"/>
      <c r="AE1769" s="328"/>
      <c r="AF1769" s="328"/>
      <c r="AG1769" s="328"/>
      <c r="AH1769" s="328"/>
      <c r="AI1769" s="328"/>
      <c r="AJ1769" s="328"/>
      <c r="AK1769" s="328"/>
      <c r="AL1769" s="328"/>
      <c r="AM1769" s="328"/>
      <c r="AN1769" s="328"/>
      <c r="AO1769" s="328"/>
      <c r="AP1769" s="328"/>
      <c r="AQ1769" s="328"/>
      <c r="AR1769" s="328"/>
      <c r="AS1769" s="328"/>
      <c r="AT1769" s="328"/>
      <c r="AU1769" s="328"/>
      <c r="AV1769" s="328"/>
      <c r="AW1769" s="328"/>
      <c r="AX1769" s="328"/>
      <c r="AY1769" s="328"/>
      <c r="AZ1769" s="328"/>
      <c r="BA1769" s="328"/>
      <c r="BB1769" s="328"/>
      <c r="BC1769" s="328"/>
      <c r="BD1769" s="328"/>
      <c r="BE1769" s="328"/>
      <c r="BF1769" s="328"/>
      <c r="BG1769" s="328"/>
      <c r="BH1769" s="328"/>
      <c r="BI1769" s="328"/>
      <c r="BJ1769" s="328"/>
      <c r="BK1769" s="328"/>
      <c r="BL1769" s="328"/>
      <c r="BM1769" s="328"/>
      <c r="BN1769" s="328"/>
      <c r="BO1769" s="328"/>
      <c r="BP1769" s="328"/>
      <c r="BQ1769" s="328"/>
      <c r="BR1769" s="328"/>
      <c r="BS1769" s="328"/>
      <c r="BT1769" s="328"/>
      <c r="BU1769" s="328"/>
      <c r="BV1769" s="328"/>
      <c r="BW1769" s="328"/>
      <c r="BX1769" s="328"/>
      <c r="BY1769" s="328"/>
      <c r="BZ1769" s="328"/>
      <c r="CA1769" s="328"/>
      <c r="CB1769" s="328"/>
      <c r="CC1769" s="328"/>
      <c r="CD1769" s="328"/>
      <c r="CE1769" s="328"/>
      <c r="CF1769" s="328"/>
      <c r="CG1769" s="328"/>
      <c r="CH1769" s="328"/>
      <c r="CI1769" s="328"/>
      <c r="CJ1769" s="328"/>
      <c r="CK1769" s="328"/>
      <c r="CL1769" s="328"/>
      <c r="CM1769" s="165"/>
      <c r="CN1769" s="165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</row>
    <row r="1770" spans="1:107" s="2" customFormat="1" ht="10.5" hidden="1" customHeight="1" thickBot="1" x14ac:dyDescent="0.25">
      <c r="A1770" s="1533"/>
      <c r="B1770" s="1542"/>
      <c r="C1770" s="1472"/>
      <c r="D1770" s="134" t="s">
        <v>41</v>
      </c>
      <c r="E1770" s="628"/>
      <c r="F1770" s="95"/>
      <c r="G1770" s="95"/>
      <c r="H1770" s="585"/>
      <c r="I1770" s="95"/>
      <c r="J1770" s="95"/>
      <c r="K1770" s="95"/>
      <c r="L1770" s="95"/>
      <c r="M1770" s="95"/>
      <c r="N1770" s="585"/>
      <c r="O1770" s="95"/>
      <c r="P1770" s="95"/>
      <c r="Q1770" s="95"/>
      <c r="R1770" s="95"/>
      <c r="S1770" s="95"/>
      <c r="T1770" s="95"/>
      <c r="U1770" s="95"/>
      <c r="V1770" s="585"/>
      <c r="W1770" s="95"/>
      <c r="X1770" s="95"/>
      <c r="Y1770" s="585"/>
      <c r="Z1770" s="95"/>
      <c r="AA1770" s="95"/>
      <c r="AB1770" s="95"/>
      <c r="AC1770" s="328"/>
      <c r="AD1770" s="328"/>
      <c r="AE1770" s="328"/>
      <c r="AF1770" s="328"/>
      <c r="AG1770" s="328"/>
      <c r="AH1770" s="328"/>
      <c r="AI1770" s="328"/>
      <c r="AJ1770" s="328"/>
      <c r="AK1770" s="328"/>
      <c r="AL1770" s="328"/>
      <c r="AM1770" s="328"/>
      <c r="AN1770" s="328"/>
      <c r="AO1770" s="328"/>
      <c r="AP1770" s="328"/>
      <c r="AQ1770" s="328"/>
      <c r="AR1770" s="328"/>
      <c r="AS1770" s="328"/>
      <c r="AT1770" s="328"/>
      <c r="AU1770" s="328"/>
      <c r="AV1770" s="328"/>
      <c r="AW1770" s="328"/>
      <c r="AX1770" s="328"/>
      <c r="AY1770" s="328"/>
      <c r="AZ1770" s="328"/>
      <c r="BA1770" s="328"/>
      <c r="BB1770" s="328"/>
      <c r="BC1770" s="328"/>
      <c r="BD1770" s="328"/>
      <c r="BE1770" s="328"/>
      <c r="BF1770" s="328"/>
      <c r="BG1770" s="328"/>
      <c r="BH1770" s="328"/>
      <c r="BI1770" s="328"/>
      <c r="BJ1770" s="328"/>
      <c r="BK1770" s="328"/>
      <c r="BL1770" s="328"/>
      <c r="BM1770" s="328"/>
      <c r="BN1770" s="328"/>
      <c r="BO1770" s="328"/>
      <c r="BP1770" s="328"/>
      <c r="BQ1770" s="328"/>
      <c r="BR1770" s="328"/>
      <c r="BS1770" s="328"/>
      <c r="BT1770" s="328"/>
      <c r="BU1770" s="328"/>
      <c r="BV1770" s="328"/>
      <c r="BW1770" s="328"/>
      <c r="BX1770" s="328"/>
      <c r="BY1770" s="328"/>
      <c r="BZ1770" s="328"/>
      <c r="CA1770" s="328"/>
      <c r="CB1770" s="328"/>
      <c r="CC1770" s="328"/>
      <c r="CD1770" s="328"/>
      <c r="CE1770" s="328"/>
      <c r="CF1770" s="328"/>
      <c r="CG1770" s="328"/>
      <c r="CH1770" s="328"/>
      <c r="CI1770" s="328"/>
      <c r="CJ1770" s="328"/>
      <c r="CK1770" s="328"/>
      <c r="CL1770" s="328"/>
      <c r="CM1770" s="165"/>
      <c r="CN1770" s="165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</row>
    <row r="1771" spans="1:107" s="2" customFormat="1" ht="10.5" hidden="1" customHeight="1" x14ac:dyDescent="0.2">
      <c r="A1771" s="1531" t="s">
        <v>92</v>
      </c>
      <c r="B1771" s="1540" t="s">
        <v>523</v>
      </c>
      <c r="C1771" s="1472"/>
      <c r="D1771" s="134"/>
      <c r="E1771" s="622"/>
      <c r="F1771" s="81"/>
      <c r="G1771" s="81"/>
      <c r="H1771" s="583"/>
      <c r="I1771" s="81"/>
      <c r="J1771" s="81"/>
      <c r="K1771" s="81"/>
      <c r="L1771" s="81"/>
      <c r="M1771" s="81"/>
      <c r="N1771" s="583"/>
      <c r="O1771" s="81"/>
      <c r="P1771" s="81"/>
      <c r="Q1771" s="81"/>
      <c r="R1771" s="81"/>
      <c r="S1771" s="81"/>
      <c r="T1771" s="81"/>
      <c r="U1771" s="81"/>
      <c r="V1771" s="583"/>
      <c r="W1771" s="81"/>
      <c r="X1771" s="81"/>
      <c r="Y1771" s="583"/>
      <c r="Z1771" s="81"/>
      <c r="AA1771" s="81"/>
      <c r="AB1771" s="81"/>
      <c r="AC1771" s="328"/>
      <c r="AD1771" s="328"/>
      <c r="AE1771" s="328"/>
      <c r="AF1771" s="328"/>
      <c r="AG1771" s="328"/>
      <c r="AH1771" s="328"/>
      <c r="AI1771" s="328"/>
      <c r="AJ1771" s="328"/>
      <c r="AK1771" s="328"/>
      <c r="AL1771" s="328"/>
      <c r="AM1771" s="328"/>
      <c r="AN1771" s="328"/>
      <c r="AO1771" s="328"/>
      <c r="AP1771" s="328"/>
      <c r="AQ1771" s="328"/>
      <c r="AR1771" s="328"/>
      <c r="AS1771" s="328"/>
      <c r="AT1771" s="328"/>
      <c r="AU1771" s="328"/>
      <c r="AV1771" s="328"/>
      <c r="AW1771" s="328"/>
      <c r="AX1771" s="328"/>
      <c r="AY1771" s="328"/>
      <c r="AZ1771" s="328"/>
      <c r="BA1771" s="328"/>
      <c r="BB1771" s="328"/>
      <c r="BC1771" s="328"/>
      <c r="BD1771" s="328"/>
      <c r="BE1771" s="328"/>
      <c r="BF1771" s="328"/>
      <c r="BG1771" s="328"/>
      <c r="BH1771" s="328"/>
      <c r="BI1771" s="328"/>
      <c r="BJ1771" s="328"/>
      <c r="BK1771" s="328"/>
      <c r="BL1771" s="328"/>
      <c r="BM1771" s="328"/>
      <c r="BN1771" s="328"/>
      <c r="BO1771" s="328"/>
      <c r="BP1771" s="328"/>
      <c r="BQ1771" s="328"/>
      <c r="BR1771" s="328"/>
      <c r="BS1771" s="328"/>
      <c r="BT1771" s="328"/>
      <c r="BU1771" s="328"/>
      <c r="BV1771" s="328"/>
      <c r="BW1771" s="328"/>
      <c r="BX1771" s="328"/>
      <c r="BY1771" s="328"/>
      <c r="BZ1771" s="328"/>
      <c r="CA1771" s="328"/>
      <c r="CB1771" s="328"/>
      <c r="CC1771" s="328"/>
      <c r="CD1771" s="328"/>
      <c r="CE1771" s="328"/>
      <c r="CF1771" s="328"/>
      <c r="CG1771" s="328"/>
      <c r="CH1771" s="328"/>
      <c r="CI1771" s="328"/>
      <c r="CJ1771" s="328"/>
      <c r="CK1771" s="328"/>
      <c r="CL1771" s="328"/>
      <c r="CM1771" s="165"/>
      <c r="CN1771" s="165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</row>
    <row r="1772" spans="1:107" s="2" customFormat="1" ht="10.5" hidden="1" customHeight="1" x14ac:dyDescent="0.2">
      <c r="A1772" s="1532"/>
      <c r="B1772" s="1541"/>
      <c r="C1772" s="1472"/>
      <c r="D1772" s="134" t="s">
        <v>33</v>
      </c>
      <c r="E1772" s="623"/>
      <c r="F1772" s="497"/>
      <c r="G1772" s="497"/>
      <c r="H1772" s="579"/>
      <c r="I1772" s="497"/>
      <c r="J1772" s="497"/>
      <c r="K1772" s="497"/>
      <c r="L1772" s="497"/>
      <c r="M1772" s="497"/>
      <c r="N1772" s="579"/>
      <c r="O1772" s="497"/>
      <c r="P1772" s="497"/>
      <c r="Q1772" s="497"/>
      <c r="R1772" s="497"/>
      <c r="S1772" s="497"/>
      <c r="T1772" s="497"/>
      <c r="U1772" s="497"/>
      <c r="V1772" s="579"/>
      <c r="W1772" s="497"/>
      <c r="X1772" s="497"/>
      <c r="Y1772" s="579"/>
      <c r="Z1772" s="497"/>
      <c r="AA1772" s="497"/>
      <c r="AB1772" s="497"/>
      <c r="AC1772" s="328"/>
      <c r="AD1772" s="328"/>
      <c r="AE1772" s="328"/>
      <c r="AF1772" s="328"/>
      <c r="AG1772" s="328"/>
      <c r="AH1772" s="328"/>
      <c r="AI1772" s="328"/>
      <c r="AJ1772" s="328"/>
      <c r="AK1772" s="328"/>
      <c r="AL1772" s="328"/>
      <c r="AM1772" s="328"/>
      <c r="AN1772" s="328"/>
      <c r="AO1772" s="328"/>
      <c r="AP1772" s="328"/>
      <c r="AQ1772" s="328"/>
      <c r="AR1772" s="328"/>
      <c r="AS1772" s="328"/>
      <c r="AT1772" s="328"/>
      <c r="AU1772" s="328"/>
      <c r="AV1772" s="328"/>
      <c r="AW1772" s="328"/>
      <c r="AX1772" s="328"/>
      <c r="AY1772" s="328"/>
      <c r="AZ1772" s="328"/>
      <c r="BA1772" s="328"/>
      <c r="BB1772" s="328"/>
      <c r="BC1772" s="328"/>
      <c r="BD1772" s="328"/>
      <c r="BE1772" s="328"/>
      <c r="BF1772" s="328"/>
      <c r="BG1772" s="328"/>
      <c r="BH1772" s="328"/>
      <c r="BI1772" s="328"/>
      <c r="BJ1772" s="328"/>
      <c r="BK1772" s="328"/>
      <c r="BL1772" s="328"/>
      <c r="BM1772" s="328"/>
      <c r="BN1772" s="328"/>
      <c r="BO1772" s="328"/>
      <c r="BP1772" s="328"/>
      <c r="BQ1772" s="328"/>
      <c r="BR1772" s="328"/>
      <c r="BS1772" s="328"/>
      <c r="BT1772" s="328"/>
      <c r="BU1772" s="328"/>
      <c r="BV1772" s="328"/>
      <c r="BW1772" s="328"/>
      <c r="BX1772" s="328"/>
      <c r="BY1772" s="328"/>
      <c r="BZ1772" s="328"/>
      <c r="CA1772" s="328"/>
      <c r="CB1772" s="328"/>
      <c r="CC1772" s="328"/>
      <c r="CD1772" s="328"/>
      <c r="CE1772" s="328"/>
      <c r="CF1772" s="328"/>
      <c r="CG1772" s="328"/>
      <c r="CH1772" s="328"/>
      <c r="CI1772" s="328"/>
      <c r="CJ1772" s="328"/>
      <c r="CK1772" s="328"/>
      <c r="CL1772" s="328"/>
      <c r="CM1772" s="165"/>
      <c r="CN1772" s="165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</row>
    <row r="1773" spans="1:107" s="2" customFormat="1" ht="10.5" hidden="1" customHeight="1" x14ac:dyDescent="0.2">
      <c r="A1773" s="1532"/>
      <c r="B1773" s="1541"/>
      <c r="C1773" s="1472"/>
      <c r="D1773" s="134" t="s">
        <v>116</v>
      </c>
      <c r="E1773" s="596"/>
      <c r="F1773" s="45"/>
      <c r="G1773" s="45"/>
      <c r="H1773" s="580"/>
      <c r="I1773" s="45"/>
      <c r="J1773" s="45"/>
      <c r="K1773" s="45"/>
      <c r="L1773" s="45" t="s">
        <v>507</v>
      </c>
      <c r="M1773" s="45"/>
      <c r="N1773" s="580"/>
      <c r="O1773" s="45"/>
      <c r="P1773" s="45"/>
      <c r="Q1773" s="45"/>
      <c r="R1773" s="45"/>
      <c r="S1773" s="45"/>
      <c r="T1773" s="45"/>
      <c r="U1773" s="45"/>
      <c r="V1773" s="580"/>
      <c r="W1773" s="45"/>
      <c r="X1773" s="45"/>
      <c r="Y1773" s="580"/>
      <c r="Z1773" s="45"/>
      <c r="AA1773" s="45"/>
      <c r="AB1773" s="45"/>
      <c r="AC1773" s="328"/>
      <c r="AD1773" s="328"/>
      <c r="AE1773" s="328"/>
      <c r="AF1773" s="328"/>
      <c r="AG1773" s="328"/>
      <c r="AH1773" s="328"/>
      <c r="AI1773" s="328"/>
      <c r="AJ1773" s="328"/>
      <c r="AK1773" s="328"/>
      <c r="AL1773" s="328"/>
      <c r="AM1773" s="328"/>
      <c r="AN1773" s="328"/>
      <c r="AO1773" s="328"/>
      <c r="AP1773" s="328"/>
      <c r="AQ1773" s="328"/>
      <c r="AR1773" s="328"/>
      <c r="AS1773" s="328"/>
      <c r="AT1773" s="328"/>
      <c r="AU1773" s="328"/>
      <c r="AV1773" s="328"/>
      <c r="AW1773" s="328"/>
      <c r="AX1773" s="328"/>
      <c r="AY1773" s="328"/>
      <c r="AZ1773" s="328"/>
      <c r="BA1773" s="328"/>
      <c r="BB1773" s="328"/>
      <c r="BC1773" s="328"/>
      <c r="BD1773" s="328"/>
      <c r="BE1773" s="328"/>
      <c r="BF1773" s="328"/>
      <c r="BG1773" s="328"/>
      <c r="BH1773" s="328"/>
      <c r="BI1773" s="328"/>
      <c r="BJ1773" s="328"/>
      <c r="BK1773" s="328"/>
      <c r="BL1773" s="328"/>
      <c r="BM1773" s="328"/>
      <c r="BN1773" s="328"/>
      <c r="BO1773" s="328"/>
      <c r="BP1773" s="328"/>
      <c r="BQ1773" s="328"/>
      <c r="BR1773" s="328"/>
      <c r="BS1773" s="328"/>
      <c r="BT1773" s="328"/>
      <c r="BU1773" s="328"/>
      <c r="BV1773" s="328"/>
      <c r="BW1773" s="328"/>
      <c r="BX1773" s="328"/>
      <c r="BY1773" s="328"/>
      <c r="BZ1773" s="328"/>
      <c r="CA1773" s="328"/>
      <c r="CB1773" s="328"/>
      <c r="CC1773" s="328"/>
      <c r="CD1773" s="328"/>
      <c r="CE1773" s="328"/>
      <c r="CF1773" s="328"/>
      <c r="CG1773" s="328"/>
      <c r="CH1773" s="328"/>
      <c r="CI1773" s="328"/>
      <c r="CJ1773" s="328"/>
      <c r="CK1773" s="328"/>
      <c r="CL1773" s="328"/>
      <c r="CM1773" s="165"/>
      <c r="CN1773" s="165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</row>
    <row r="1774" spans="1:107" s="2" customFormat="1" ht="10.5" hidden="1" customHeight="1" x14ac:dyDescent="0.2">
      <c r="A1774" s="1532"/>
      <c r="B1774" s="1541"/>
      <c r="C1774" s="1472"/>
      <c r="D1774" s="134" t="s">
        <v>117</v>
      </c>
      <c r="E1774" s="627"/>
      <c r="F1774" s="498"/>
      <c r="G1774" s="498"/>
      <c r="H1774" s="581"/>
      <c r="I1774" s="498"/>
      <c r="J1774" s="498"/>
      <c r="K1774" s="498"/>
      <c r="L1774" s="498"/>
      <c r="M1774" s="498"/>
      <c r="N1774" s="581"/>
      <c r="O1774" s="498"/>
      <c r="P1774" s="498"/>
      <c r="Q1774" s="498"/>
      <c r="R1774" s="498"/>
      <c r="S1774" s="498"/>
      <c r="T1774" s="498"/>
      <c r="U1774" s="498"/>
      <c r="V1774" s="581"/>
      <c r="W1774" s="498"/>
      <c r="X1774" s="498"/>
      <c r="Y1774" s="581"/>
      <c r="Z1774" s="498"/>
      <c r="AA1774" s="498"/>
      <c r="AB1774" s="498"/>
      <c r="AC1774" s="328"/>
      <c r="AD1774" s="328"/>
      <c r="AE1774" s="328"/>
      <c r="AF1774" s="328"/>
      <c r="AG1774" s="328"/>
      <c r="AH1774" s="328"/>
      <c r="AI1774" s="328"/>
      <c r="AJ1774" s="328"/>
      <c r="AK1774" s="328"/>
      <c r="AL1774" s="328"/>
      <c r="AM1774" s="328"/>
      <c r="AN1774" s="328"/>
      <c r="AO1774" s="328"/>
      <c r="AP1774" s="328"/>
      <c r="AQ1774" s="328"/>
      <c r="AR1774" s="328"/>
      <c r="AS1774" s="328"/>
      <c r="AT1774" s="328"/>
      <c r="AU1774" s="328"/>
      <c r="AV1774" s="328"/>
      <c r="AW1774" s="328"/>
      <c r="AX1774" s="328"/>
      <c r="AY1774" s="328"/>
      <c r="AZ1774" s="328"/>
      <c r="BA1774" s="328"/>
      <c r="BB1774" s="328"/>
      <c r="BC1774" s="328"/>
      <c r="BD1774" s="328"/>
      <c r="BE1774" s="328"/>
      <c r="BF1774" s="328"/>
      <c r="BG1774" s="328"/>
      <c r="BH1774" s="328"/>
      <c r="BI1774" s="328"/>
      <c r="BJ1774" s="328"/>
      <c r="BK1774" s="328"/>
      <c r="BL1774" s="328"/>
      <c r="BM1774" s="328"/>
      <c r="BN1774" s="328"/>
      <c r="BO1774" s="328"/>
      <c r="BP1774" s="328"/>
      <c r="BQ1774" s="328"/>
      <c r="BR1774" s="328"/>
      <c r="BS1774" s="328"/>
      <c r="BT1774" s="328"/>
      <c r="BU1774" s="328"/>
      <c r="BV1774" s="328"/>
      <c r="BW1774" s="328"/>
      <c r="BX1774" s="328"/>
      <c r="BY1774" s="328"/>
      <c r="BZ1774" s="328"/>
      <c r="CA1774" s="328"/>
      <c r="CB1774" s="328"/>
      <c r="CC1774" s="328"/>
      <c r="CD1774" s="328"/>
      <c r="CE1774" s="328"/>
      <c r="CF1774" s="328"/>
      <c r="CG1774" s="328"/>
      <c r="CH1774" s="328"/>
      <c r="CI1774" s="328"/>
      <c r="CJ1774" s="328"/>
      <c r="CK1774" s="328"/>
      <c r="CL1774" s="328"/>
      <c r="CM1774" s="165"/>
      <c r="CN1774" s="165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</row>
    <row r="1775" spans="1:107" s="2" customFormat="1" ht="10.5" hidden="1" customHeight="1" thickBot="1" x14ac:dyDescent="0.25">
      <c r="A1775" s="1533"/>
      <c r="B1775" s="1542"/>
      <c r="C1775" s="1472"/>
      <c r="D1775" s="134" t="s">
        <v>41</v>
      </c>
      <c r="E1775" s="628"/>
      <c r="F1775" s="95"/>
      <c r="G1775" s="95"/>
      <c r="H1775" s="585"/>
      <c r="I1775" s="95"/>
      <c r="J1775" s="95"/>
      <c r="K1775" s="95"/>
      <c r="L1775" s="95"/>
      <c r="M1775" s="95"/>
      <c r="N1775" s="585"/>
      <c r="O1775" s="95"/>
      <c r="P1775" s="95"/>
      <c r="Q1775" s="95"/>
      <c r="R1775" s="95"/>
      <c r="S1775" s="95"/>
      <c r="T1775" s="95"/>
      <c r="U1775" s="95"/>
      <c r="V1775" s="585"/>
      <c r="W1775" s="95"/>
      <c r="X1775" s="95"/>
      <c r="Y1775" s="585"/>
      <c r="Z1775" s="95"/>
      <c r="AA1775" s="95"/>
      <c r="AB1775" s="95"/>
      <c r="AC1775" s="328"/>
      <c r="AD1775" s="328"/>
      <c r="AE1775" s="328"/>
      <c r="AF1775" s="328"/>
      <c r="AG1775" s="328"/>
      <c r="AH1775" s="328"/>
      <c r="AI1775" s="328"/>
      <c r="AJ1775" s="328"/>
      <c r="AK1775" s="328"/>
      <c r="AL1775" s="328"/>
      <c r="AM1775" s="328"/>
      <c r="AN1775" s="328"/>
      <c r="AO1775" s="328"/>
      <c r="AP1775" s="328"/>
      <c r="AQ1775" s="328"/>
      <c r="AR1775" s="328"/>
      <c r="AS1775" s="328"/>
      <c r="AT1775" s="328"/>
      <c r="AU1775" s="328"/>
      <c r="AV1775" s="328"/>
      <c r="AW1775" s="328"/>
      <c r="AX1775" s="328"/>
      <c r="AY1775" s="328"/>
      <c r="AZ1775" s="328"/>
      <c r="BA1775" s="328"/>
      <c r="BB1775" s="328"/>
      <c r="BC1775" s="328"/>
      <c r="BD1775" s="328"/>
      <c r="BE1775" s="328"/>
      <c r="BF1775" s="328"/>
      <c r="BG1775" s="328"/>
      <c r="BH1775" s="328"/>
      <c r="BI1775" s="328"/>
      <c r="BJ1775" s="328"/>
      <c r="BK1775" s="328"/>
      <c r="BL1775" s="328"/>
      <c r="BM1775" s="328"/>
      <c r="BN1775" s="328"/>
      <c r="BO1775" s="328"/>
      <c r="BP1775" s="328"/>
      <c r="BQ1775" s="328"/>
      <c r="BR1775" s="328"/>
      <c r="BS1775" s="328"/>
      <c r="BT1775" s="328"/>
      <c r="BU1775" s="328"/>
      <c r="BV1775" s="328"/>
      <c r="BW1775" s="328"/>
      <c r="BX1775" s="328"/>
      <c r="BY1775" s="328"/>
      <c r="BZ1775" s="328"/>
      <c r="CA1775" s="328"/>
      <c r="CB1775" s="328"/>
      <c r="CC1775" s="328"/>
      <c r="CD1775" s="328"/>
      <c r="CE1775" s="328"/>
      <c r="CF1775" s="328"/>
      <c r="CG1775" s="328"/>
      <c r="CH1775" s="328"/>
      <c r="CI1775" s="328"/>
      <c r="CJ1775" s="328"/>
      <c r="CK1775" s="328"/>
      <c r="CL1775" s="328"/>
      <c r="CM1775" s="165"/>
      <c r="CN1775" s="165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</row>
    <row r="1776" spans="1:107" s="2" customFormat="1" ht="10.5" hidden="1" customHeight="1" x14ac:dyDescent="0.2">
      <c r="A1776" s="1531" t="s">
        <v>5</v>
      </c>
      <c r="B1776" s="1540" t="s">
        <v>523</v>
      </c>
      <c r="C1776" s="1472"/>
      <c r="D1776" s="134"/>
      <c r="E1776" s="622"/>
      <c r="F1776" s="81"/>
      <c r="G1776" s="81"/>
      <c r="H1776" s="583"/>
      <c r="I1776" s="81"/>
      <c r="J1776" s="81"/>
      <c r="K1776" s="81"/>
      <c r="L1776" s="81"/>
      <c r="M1776" s="81"/>
      <c r="N1776" s="583"/>
      <c r="O1776" s="81"/>
      <c r="P1776" s="81"/>
      <c r="Q1776" s="81"/>
      <c r="R1776" s="81"/>
      <c r="S1776" s="81"/>
      <c r="T1776" s="81"/>
      <c r="U1776" s="81"/>
      <c r="V1776" s="583"/>
      <c r="W1776" s="81"/>
      <c r="X1776" s="81"/>
      <c r="Y1776" s="583"/>
      <c r="Z1776" s="81"/>
      <c r="AA1776" s="81"/>
      <c r="AB1776" s="81"/>
      <c r="AC1776" s="328"/>
      <c r="AD1776" s="328"/>
      <c r="AE1776" s="328"/>
      <c r="AF1776" s="328"/>
      <c r="AG1776" s="328"/>
      <c r="AH1776" s="328"/>
      <c r="AI1776" s="328"/>
      <c r="AJ1776" s="328"/>
      <c r="AK1776" s="328"/>
      <c r="AL1776" s="328"/>
      <c r="AM1776" s="328"/>
      <c r="AN1776" s="328"/>
      <c r="AO1776" s="328"/>
      <c r="AP1776" s="328"/>
      <c r="AQ1776" s="328"/>
      <c r="AR1776" s="328"/>
      <c r="AS1776" s="328"/>
      <c r="AT1776" s="328"/>
      <c r="AU1776" s="328"/>
      <c r="AV1776" s="328"/>
      <c r="AW1776" s="328"/>
      <c r="AX1776" s="328"/>
      <c r="AY1776" s="328"/>
      <c r="AZ1776" s="328"/>
      <c r="BA1776" s="328"/>
      <c r="BB1776" s="328"/>
      <c r="BC1776" s="328"/>
      <c r="BD1776" s="328"/>
      <c r="BE1776" s="328"/>
      <c r="BF1776" s="328"/>
      <c r="BG1776" s="328"/>
      <c r="BH1776" s="328"/>
      <c r="BI1776" s="328"/>
      <c r="BJ1776" s="328"/>
      <c r="BK1776" s="328"/>
      <c r="BL1776" s="328"/>
      <c r="BM1776" s="328"/>
      <c r="BN1776" s="328"/>
      <c r="BO1776" s="328"/>
      <c r="BP1776" s="328"/>
      <c r="BQ1776" s="328"/>
      <c r="BR1776" s="328"/>
      <c r="BS1776" s="328"/>
      <c r="BT1776" s="328"/>
      <c r="BU1776" s="328"/>
      <c r="BV1776" s="328"/>
      <c r="BW1776" s="328"/>
      <c r="BX1776" s="328"/>
      <c r="BY1776" s="328"/>
      <c r="BZ1776" s="328"/>
      <c r="CA1776" s="328"/>
      <c r="CB1776" s="328"/>
      <c r="CC1776" s="328"/>
      <c r="CD1776" s="328"/>
      <c r="CE1776" s="328"/>
      <c r="CF1776" s="328"/>
      <c r="CG1776" s="328"/>
      <c r="CH1776" s="328"/>
      <c r="CI1776" s="328"/>
      <c r="CJ1776" s="328"/>
      <c r="CK1776" s="328"/>
      <c r="CL1776" s="328"/>
      <c r="CM1776" s="165"/>
      <c r="CN1776" s="165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</row>
    <row r="1777" spans="1:107" s="2" customFormat="1" ht="10.5" hidden="1" customHeight="1" x14ac:dyDescent="0.2">
      <c r="A1777" s="1532"/>
      <c r="B1777" s="1541"/>
      <c r="C1777" s="1472"/>
      <c r="D1777" s="134" t="s">
        <v>33</v>
      </c>
      <c r="E1777" s="623"/>
      <c r="F1777" s="497"/>
      <c r="G1777" s="497"/>
      <c r="H1777" s="579"/>
      <c r="I1777" s="497"/>
      <c r="J1777" s="497"/>
      <c r="K1777" s="497"/>
      <c r="L1777" s="497"/>
      <c r="M1777" s="497"/>
      <c r="N1777" s="579"/>
      <c r="O1777" s="497"/>
      <c r="P1777" s="497"/>
      <c r="Q1777" s="497"/>
      <c r="R1777" s="497"/>
      <c r="S1777" s="497"/>
      <c r="T1777" s="497"/>
      <c r="U1777" s="497"/>
      <c r="V1777" s="579"/>
      <c r="W1777" s="497"/>
      <c r="X1777" s="497"/>
      <c r="Y1777" s="579"/>
      <c r="Z1777" s="497"/>
      <c r="AA1777" s="497"/>
      <c r="AB1777" s="497"/>
      <c r="AC1777" s="328"/>
      <c r="AD1777" s="328"/>
      <c r="AE1777" s="328"/>
      <c r="AF1777" s="328"/>
      <c r="AG1777" s="328"/>
      <c r="AH1777" s="328"/>
      <c r="AI1777" s="328"/>
      <c r="AJ1777" s="328"/>
      <c r="AK1777" s="328"/>
      <c r="AL1777" s="328"/>
      <c r="AM1777" s="328"/>
      <c r="AN1777" s="328"/>
      <c r="AO1777" s="328"/>
      <c r="AP1777" s="328"/>
      <c r="AQ1777" s="328"/>
      <c r="AR1777" s="328"/>
      <c r="AS1777" s="328"/>
      <c r="AT1777" s="328"/>
      <c r="AU1777" s="328"/>
      <c r="AV1777" s="328"/>
      <c r="AW1777" s="328"/>
      <c r="AX1777" s="328"/>
      <c r="AY1777" s="328"/>
      <c r="AZ1777" s="328"/>
      <c r="BA1777" s="328"/>
      <c r="BB1777" s="328"/>
      <c r="BC1777" s="328"/>
      <c r="BD1777" s="328"/>
      <c r="BE1777" s="328"/>
      <c r="BF1777" s="328"/>
      <c r="BG1777" s="328"/>
      <c r="BH1777" s="328"/>
      <c r="BI1777" s="328"/>
      <c r="BJ1777" s="328"/>
      <c r="BK1777" s="328"/>
      <c r="BL1777" s="328"/>
      <c r="BM1777" s="328"/>
      <c r="BN1777" s="328"/>
      <c r="BO1777" s="328"/>
      <c r="BP1777" s="328"/>
      <c r="BQ1777" s="328"/>
      <c r="BR1777" s="328"/>
      <c r="BS1777" s="328"/>
      <c r="BT1777" s="328"/>
      <c r="BU1777" s="328"/>
      <c r="BV1777" s="328"/>
      <c r="BW1777" s="328"/>
      <c r="BX1777" s="328"/>
      <c r="BY1777" s="328"/>
      <c r="BZ1777" s="328"/>
      <c r="CA1777" s="328"/>
      <c r="CB1777" s="328"/>
      <c r="CC1777" s="328"/>
      <c r="CD1777" s="328"/>
      <c r="CE1777" s="328"/>
      <c r="CF1777" s="328"/>
      <c r="CG1777" s="328"/>
      <c r="CH1777" s="328"/>
      <c r="CI1777" s="328"/>
      <c r="CJ1777" s="328"/>
      <c r="CK1777" s="328"/>
      <c r="CL1777" s="328"/>
      <c r="CM1777" s="165"/>
      <c r="CN1777" s="165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</row>
    <row r="1778" spans="1:107" s="2" customFormat="1" ht="10.5" hidden="1" customHeight="1" x14ac:dyDescent="0.2">
      <c r="A1778" s="1532"/>
      <c r="B1778" s="1541"/>
      <c r="C1778" s="1472"/>
      <c r="D1778" s="134" t="s">
        <v>116</v>
      </c>
      <c r="E1778" s="596"/>
      <c r="F1778" s="45"/>
      <c r="G1778" s="45"/>
      <c r="H1778" s="580"/>
      <c r="I1778" s="45"/>
      <c r="J1778" s="45"/>
      <c r="K1778" s="45"/>
      <c r="L1778" s="45" t="s">
        <v>507</v>
      </c>
      <c r="M1778" s="45"/>
      <c r="N1778" s="580"/>
      <c r="O1778" s="45"/>
      <c r="P1778" s="45"/>
      <c r="Q1778" s="45"/>
      <c r="R1778" s="45"/>
      <c r="S1778" s="45"/>
      <c r="T1778" s="45"/>
      <c r="U1778" s="45"/>
      <c r="V1778" s="580"/>
      <c r="W1778" s="45"/>
      <c r="X1778" s="45"/>
      <c r="Y1778" s="580"/>
      <c r="Z1778" s="45"/>
      <c r="AA1778" s="45"/>
      <c r="AB1778" s="45"/>
      <c r="AC1778" s="328"/>
      <c r="AD1778" s="328"/>
      <c r="AE1778" s="328"/>
      <c r="AF1778" s="328"/>
      <c r="AG1778" s="328"/>
      <c r="AH1778" s="328"/>
      <c r="AI1778" s="328"/>
      <c r="AJ1778" s="328"/>
      <c r="AK1778" s="328"/>
      <c r="AL1778" s="328"/>
      <c r="AM1778" s="328"/>
      <c r="AN1778" s="328"/>
      <c r="AO1778" s="328"/>
      <c r="AP1778" s="328"/>
      <c r="AQ1778" s="328"/>
      <c r="AR1778" s="328"/>
      <c r="AS1778" s="328"/>
      <c r="AT1778" s="328"/>
      <c r="AU1778" s="328"/>
      <c r="AV1778" s="328"/>
      <c r="AW1778" s="328"/>
      <c r="AX1778" s="328"/>
      <c r="AY1778" s="328"/>
      <c r="AZ1778" s="328"/>
      <c r="BA1778" s="328"/>
      <c r="BB1778" s="328"/>
      <c r="BC1778" s="328"/>
      <c r="BD1778" s="328"/>
      <c r="BE1778" s="328"/>
      <c r="BF1778" s="328"/>
      <c r="BG1778" s="328"/>
      <c r="BH1778" s="328"/>
      <c r="BI1778" s="328"/>
      <c r="BJ1778" s="328"/>
      <c r="BK1778" s="328"/>
      <c r="BL1778" s="328"/>
      <c r="BM1778" s="328"/>
      <c r="BN1778" s="328"/>
      <c r="BO1778" s="328"/>
      <c r="BP1778" s="328"/>
      <c r="BQ1778" s="328"/>
      <c r="BR1778" s="328"/>
      <c r="BS1778" s="328"/>
      <c r="BT1778" s="328"/>
      <c r="BU1778" s="328"/>
      <c r="BV1778" s="328"/>
      <c r="BW1778" s="328"/>
      <c r="BX1778" s="328"/>
      <c r="BY1778" s="328"/>
      <c r="BZ1778" s="328"/>
      <c r="CA1778" s="328"/>
      <c r="CB1778" s="328"/>
      <c r="CC1778" s="328"/>
      <c r="CD1778" s="328"/>
      <c r="CE1778" s="328"/>
      <c r="CF1778" s="328"/>
      <c r="CG1778" s="328"/>
      <c r="CH1778" s="328"/>
      <c r="CI1778" s="328"/>
      <c r="CJ1778" s="328"/>
      <c r="CK1778" s="328"/>
      <c r="CL1778" s="328"/>
      <c r="CM1778" s="165"/>
      <c r="CN1778" s="165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</row>
    <row r="1779" spans="1:107" s="2" customFormat="1" ht="10.5" hidden="1" customHeight="1" x14ac:dyDescent="0.2">
      <c r="A1779" s="1532"/>
      <c r="B1779" s="1541"/>
      <c r="C1779" s="1472"/>
      <c r="D1779" s="134" t="s">
        <v>117</v>
      </c>
      <c r="E1779" s="627"/>
      <c r="F1779" s="498"/>
      <c r="G1779" s="498"/>
      <c r="H1779" s="581"/>
      <c r="I1779" s="498"/>
      <c r="J1779" s="498"/>
      <c r="K1779" s="498"/>
      <c r="L1779" s="498"/>
      <c r="M1779" s="498"/>
      <c r="N1779" s="581"/>
      <c r="O1779" s="498"/>
      <c r="P1779" s="498"/>
      <c r="Q1779" s="498"/>
      <c r="R1779" s="498"/>
      <c r="S1779" s="498"/>
      <c r="T1779" s="498"/>
      <c r="U1779" s="498"/>
      <c r="V1779" s="581"/>
      <c r="W1779" s="498"/>
      <c r="X1779" s="498"/>
      <c r="Y1779" s="581"/>
      <c r="Z1779" s="498"/>
      <c r="AA1779" s="498"/>
      <c r="AB1779" s="498"/>
      <c r="AC1779" s="328"/>
      <c r="AD1779" s="328"/>
      <c r="AE1779" s="328"/>
      <c r="AF1779" s="328"/>
      <c r="AG1779" s="328"/>
      <c r="AH1779" s="328"/>
      <c r="AI1779" s="328"/>
      <c r="AJ1779" s="328"/>
      <c r="AK1779" s="328"/>
      <c r="AL1779" s="328"/>
      <c r="AM1779" s="328"/>
      <c r="AN1779" s="328"/>
      <c r="AO1779" s="328"/>
      <c r="AP1779" s="328"/>
      <c r="AQ1779" s="328"/>
      <c r="AR1779" s="328"/>
      <c r="AS1779" s="328"/>
      <c r="AT1779" s="328"/>
      <c r="AU1779" s="328"/>
      <c r="AV1779" s="328"/>
      <c r="AW1779" s="328"/>
      <c r="AX1779" s="328"/>
      <c r="AY1779" s="328"/>
      <c r="AZ1779" s="328"/>
      <c r="BA1779" s="328"/>
      <c r="BB1779" s="328"/>
      <c r="BC1779" s="328"/>
      <c r="BD1779" s="328"/>
      <c r="BE1779" s="328"/>
      <c r="BF1779" s="328"/>
      <c r="BG1779" s="328"/>
      <c r="BH1779" s="328"/>
      <c r="BI1779" s="328"/>
      <c r="BJ1779" s="328"/>
      <c r="BK1779" s="328"/>
      <c r="BL1779" s="328"/>
      <c r="BM1779" s="328"/>
      <c r="BN1779" s="328"/>
      <c r="BO1779" s="328"/>
      <c r="BP1779" s="328"/>
      <c r="BQ1779" s="328"/>
      <c r="BR1779" s="328"/>
      <c r="BS1779" s="328"/>
      <c r="BT1779" s="328"/>
      <c r="BU1779" s="328"/>
      <c r="BV1779" s="328"/>
      <c r="BW1779" s="328"/>
      <c r="BX1779" s="328"/>
      <c r="BY1779" s="328"/>
      <c r="BZ1779" s="328"/>
      <c r="CA1779" s="328"/>
      <c r="CB1779" s="328"/>
      <c r="CC1779" s="328"/>
      <c r="CD1779" s="328"/>
      <c r="CE1779" s="328"/>
      <c r="CF1779" s="328"/>
      <c r="CG1779" s="328"/>
      <c r="CH1779" s="328"/>
      <c r="CI1779" s="328"/>
      <c r="CJ1779" s="328"/>
      <c r="CK1779" s="328"/>
      <c r="CL1779" s="328"/>
      <c r="CM1779" s="165"/>
      <c r="CN1779" s="165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</row>
    <row r="1780" spans="1:107" s="2" customFormat="1" ht="10.5" hidden="1" customHeight="1" thickBot="1" x14ac:dyDescent="0.25">
      <c r="A1780" s="1533"/>
      <c r="B1780" s="1542"/>
      <c r="C1780" s="1472"/>
      <c r="D1780" s="134" t="s">
        <v>41</v>
      </c>
      <c r="E1780" s="628"/>
      <c r="F1780" s="95"/>
      <c r="G1780" s="95"/>
      <c r="H1780" s="585"/>
      <c r="I1780" s="95"/>
      <c r="J1780" s="95"/>
      <c r="K1780" s="95"/>
      <c r="L1780" s="95"/>
      <c r="M1780" s="95"/>
      <c r="N1780" s="585"/>
      <c r="O1780" s="95"/>
      <c r="P1780" s="95"/>
      <c r="Q1780" s="95"/>
      <c r="R1780" s="95"/>
      <c r="S1780" s="95"/>
      <c r="T1780" s="95"/>
      <c r="U1780" s="95"/>
      <c r="V1780" s="585"/>
      <c r="W1780" s="95"/>
      <c r="X1780" s="95"/>
      <c r="Y1780" s="585"/>
      <c r="Z1780" s="95"/>
      <c r="AA1780" s="95"/>
      <c r="AB1780" s="95"/>
      <c r="AC1780" s="328"/>
      <c r="AD1780" s="328"/>
      <c r="AE1780" s="328"/>
      <c r="AF1780" s="328"/>
      <c r="AG1780" s="328"/>
      <c r="AH1780" s="328"/>
      <c r="AI1780" s="328"/>
      <c r="AJ1780" s="328"/>
      <c r="AK1780" s="328"/>
      <c r="AL1780" s="328"/>
      <c r="AM1780" s="328"/>
      <c r="AN1780" s="328"/>
      <c r="AO1780" s="328"/>
      <c r="AP1780" s="328"/>
      <c r="AQ1780" s="328"/>
      <c r="AR1780" s="328"/>
      <c r="AS1780" s="328"/>
      <c r="AT1780" s="328"/>
      <c r="AU1780" s="328"/>
      <c r="AV1780" s="328"/>
      <c r="AW1780" s="328"/>
      <c r="AX1780" s="328"/>
      <c r="AY1780" s="328"/>
      <c r="AZ1780" s="328"/>
      <c r="BA1780" s="328"/>
      <c r="BB1780" s="328"/>
      <c r="BC1780" s="328"/>
      <c r="BD1780" s="328"/>
      <c r="BE1780" s="328"/>
      <c r="BF1780" s="328"/>
      <c r="BG1780" s="328"/>
      <c r="BH1780" s="328"/>
      <c r="BI1780" s="328"/>
      <c r="BJ1780" s="328"/>
      <c r="BK1780" s="328"/>
      <c r="BL1780" s="328"/>
      <c r="BM1780" s="328"/>
      <c r="BN1780" s="328"/>
      <c r="BO1780" s="328"/>
      <c r="BP1780" s="328"/>
      <c r="BQ1780" s="328"/>
      <c r="BR1780" s="328"/>
      <c r="BS1780" s="328"/>
      <c r="BT1780" s="328"/>
      <c r="BU1780" s="328"/>
      <c r="BV1780" s="328"/>
      <c r="BW1780" s="328"/>
      <c r="BX1780" s="328"/>
      <c r="BY1780" s="328"/>
      <c r="BZ1780" s="328"/>
      <c r="CA1780" s="328"/>
      <c r="CB1780" s="328"/>
      <c r="CC1780" s="328"/>
      <c r="CD1780" s="328"/>
      <c r="CE1780" s="328"/>
      <c r="CF1780" s="328"/>
      <c r="CG1780" s="328"/>
      <c r="CH1780" s="328"/>
      <c r="CI1780" s="328"/>
      <c r="CJ1780" s="328"/>
      <c r="CK1780" s="328"/>
      <c r="CL1780" s="328"/>
      <c r="CM1780" s="165"/>
      <c r="CN1780" s="165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</row>
    <row r="1781" spans="1:107" s="2" customFormat="1" ht="10.5" hidden="1" customHeight="1" x14ac:dyDescent="0.2">
      <c r="A1781" s="1531" t="s">
        <v>4</v>
      </c>
      <c r="B1781" s="1540" t="s">
        <v>523</v>
      </c>
      <c r="C1781" s="1472"/>
      <c r="D1781" s="134"/>
      <c r="E1781" s="622"/>
      <c r="F1781" s="81"/>
      <c r="G1781" s="81"/>
      <c r="H1781" s="583"/>
      <c r="I1781" s="81"/>
      <c r="J1781" s="81"/>
      <c r="K1781" s="81"/>
      <c r="L1781" s="81"/>
      <c r="M1781" s="81"/>
      <c r="N1781" s="583"/>
      <c r="O1781" s="81"/>
      <c r="P1781" s="81"/>
      <c r="Q1781" s="81"/>
      <c r="R1781" s="81"/>
      <c r="S1781" s="81"/>
      <c r="T1781" s="81"/>
      <c r="U1781" s="81"/>
      <c r="V1781" s="583"/>
      <c r="W1781" s="81"/>
      <c r="X1781" s="81"/>
      <c r="Y1781" s="583"/>
      <c r="Z1781" s="81"/>
      <c r="AA1781" s="81"/>
      <c r="AB1781" s="81"/>
      <c r="AC1781" s="328"/>
      <c r="AD1781" s="328"/>
      <c r="AE1781" s="328"/>
      <c r="AF1781" s="328"/>
      <c r="AG1781" s="328"/>
      <c r="AH1781" s="328"/>
      <c r="AI1781" s="328"/>
      <c r="AJ1781" s="328"/>
      <c r="AK1781" s="328"/>
      <c r="AL1781" s="328"/>
      <c r="AM1781" s="328"/>
      <c r="AN1781" s="328"/>
      <c r="AO1781" s="328"/>
      <c r="AP1781" s="328"/>
      <c r="AQ1781" s="328"/>
      <c r="AR1781" s="328"/>
      <c r="AS1781" s="328"/>
      <c r="AT1781" s="328"/>
      <c r="AU1781" s="328"/>
      <c r="AV1781" s="328"/>
      <c r="AW1781" s="328"/>
      <c r="AX1781" s="328"/>
      <c r="AY1781" s="328"/>
      <c r="AZ1781" s="328"/>
      <c r="BA1781" s="328"/>
      <c r="BB1781" s="328"/>
      <c r="BC1781" s="328"/>
      <c r="BD1781" s="328"/>
      <c r="BE1781" s="328"/>
      <c r="BF1781" s="328"/>
      <c r="BG1781" s="328"/>
      <c r="BH1781" s="328"/>
      <c r="BI1781" s="328"/>
      <c r="BJ1781" s="328"/>
      <c r="BK1781" s="328"/>
      <c r="BL1781" s="328"/>
      <c r="BM1781" s="328"/>
      <c r="BN1781" s="328"/>
      <c r="BO1781" s="328"/>
      <c r="BP1781" s="328"/>
      <c r="BQ1781" s="328"/>
      <c r="BR1781" s="328"/>
      <c r="BS1781" s="328"/>
      <c r="BT1781" s="328"/>
      <c r="BU1781" s="328"/>
      <c r="BV1781" s="328"/>
      <c r="BW1781" s="328"/>
      <c r="BX1781" s="328"/>
      <c r="BY1781" s="328"/>
      <c r="BZ1781" s="328"/>
      <c r="CA1781" s="328"/>
      <c r="CB1781" s="328"/>
      <c r="CC1781" s="328"/>
      <c r="CD1781" s="328"/>
      <c r="CE1781" s="328"/>
      <c r="CF1781" s="328"/>
      <c r="CG1781" s="328"/>
      <c r="CH1781" s="328"/>
      <c r="CI1781" s="328"/>
      <c r="CJ1781" s="328"/>
      <c r="CK1781" s="328"/>
      <c r="CL1781" s="328"/>
      <c r="CM1781" s="165"/>
      <c r="CN1781" s="165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</row>
    <row r="1782" spans="1:107" s="2" customFormat="1" ht="10.5" hidden="1" customHeight="1" x14ac:dyDescent="0.2">
      <c r="A1782" s="1532"/>
      <c r="B1782" s="1541"/>
      <c r="C1782" s="1472"/>
      <c r="D1782" s="134" t="s">
        <v>33</v>
      </c>
      <c r="E1782" s="596"/>
      <c r="F1782" s="45"/>
      <c r="G1782" s="45"/>
      <c r="H1782" s="580"/>
      <c r="I1782" s="45"/>
      <c r="J1782" s="45"/>
      <c r="K1782" s="45"/>
      <c r="L1782" s="45"/>
      <c r="M1782" s="45"/>
      <c r="N1782" s="580"/>
      <c r="O1782" s="45"/>
      <c r="P1782" s="45"/>
      <c r="Q1782" s="45"/>
      <c r="R1782" s="45"/>
      <c r="S1782" s="45"/>
      <c r="T1782" s="45"/>
      <c r="U1782" s="45"/>
      <c r="V1782" s="580"/>
      <c r="W1782" s="45"/>
      <c r="X1782" s="45"/>
      <c r="Y1782" s="580"/>
      <c r="Z1782" s="45"/>
      <c r="AA1782" s="45"/>
      <c r="AB1782" s="45"/>
      <c r="AC1782" s="328"/>
      <c r="AD1782" s="328"/>
      <c r="AE1782" s="328"/>
      <c r="AF1782" s="328"/>
      <c r="AG1782" s="328"/>
      <c r="AH1782" s="328"/>
      <c r="AI1782" s="328"/>
      <c r="AJ1782" s="328"/>
      <c r="AK1782" s="328"/>
      <c r="AL1782" s="328"/>
      <c r="AM1782" s="328"/>
      <c r="AN1782" s="328"/>
      <c r="AO1782" s="328"/>
      <c r="AP1782" s="328"/>
      <c r="AQ1782" s="328"/>
      <c r="AR1782" s="328"/>
      <c r="AS1782" s="328"/>
      <c r="AT1782" s="328"/>
      <c r="AU1782" s="328"/>
      <c r="AV1782" s="328"/>
      <c r="AW1782" s="328"/>
      <c r="AX1782" s="328"/>
      <c r="AY1782" s="328"/>
      <c r="AZ1782" s="328"/>
      <c r="BA1782" s="328"/>
      <c r="BB1782" s="328"/>
      <c r="BC1782" s="328"/>
      <c r="BD1782" s="328"/>
      <c r="BE1782" s="328"/>
      <c r="BF1782" s="328"/>
      <c r="BG1782" s="328"/>
      <c r="BH1782" s="328"/>
      <c r="BI1782" s="328"/>
      <c r="BJ1782" s="328"/>
      <c r="BK1782" s="328"/>
      <c r="BL1782" s="328"/>
      <c r="BM1782" s="328"/>
      <c r="BN1782" s="328"/>
      <c r="BO1782" s="328"/>
      <c r="BP1782" s="328"/>
      <c r="BQ1782" s="328"/>
      <c r="BR1782" s="328"/>
      <c r="BS1782" s="328"/>
      <c r="BT1782" s="328"/>
      <c r="BU1782" s="328"/>
      <c r="BV1782" s="328"/>
      <c r="BW1782" s="328"/>
      <c r="BX1782" s="328"/>
      <c r="BY1782" s="328"/>
      <c r="BZ1782" s="328"/>
      <c r="CA1782" s="328"/>
      <c r="CB1782" s="328"/>
      <c r="CC1782" s="328"/>
      <c r="CD1782" s="328"/>
      <c r="CE1782" s="328"/>
      <c r="CF1782" s="328"/>
      <c r="CG1782" s="328"/>
      <c r="CH1782" s="328"/>
      <c r="CI1782" s="328"/>
      <c r="CJ1782" s="328"/>
      <c r="CK1782" s="328"/>
      <c r="CL1782" s="328"/>
      <c r="CM1782" s="165"/>
      <c r="CN1782" s="165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</row>
    <row r="1783" spans="1:107" s="2" customFormat="1" ht="10.5" hidden="1" customHeight="1" x14ac:dyDescent="0.2">
      <c r="A1783" s="1532"/>
      <c r="B1783" s="1541"/>
      <c r="C1783" s="1472"/>
      <c r="D1783" s="134" t="s">
        <v>116</v>
      </c>
      <c r="E1783" s="627"/>
      <c r="F1783" s="498"/>
      <c r="G1783" s="498"/>
      <c r="H1783" s="581"/>
      <c r="I1783" s="498"/>
      <c r="J1783" s="498"/>
      <c r="K1783" s="498"/>
      <c r="L1783" s="45" t="s">
        <v>507</v>
      </c>
      <c r="M1783" s="498"/>
      <c r="N1783" s="581"/>
      <c r="O1783" s="498"/>
      <c r="P1783" s="498"/>
      <c r="Q1783" s="498"/>
      <c r="R1783" s="498"/>
      <c r="S1783" s="498"/>
      <c r="T1783" s="498"/>
      <c r="U1783" s="498"/>
      <c r="V1783" s="581"/>
      <c r="W1783" s="498"/>
      <c r="X1783" s="498"/>
      <c r="Y1783" s="581"/>
      <c r="Z1783" s="498"/>
      <c r="AA1783" s="498"/>
      <c r="AB1783" s="498"/>
      <c r="AC1783" s="328"/>
      <c r="AD1783" s="328"/>
      <c r="AE1783" s="328"/>
      <c r="AF1783" s="328"/>
      <c r="AG1783" s="328"/>
      <c r="AH1783" s="328"/>
      <c r="AI1783" s="328"/>
      <c r="AJ1783" s="328"/>
      <c r="AK1783" s="328"/>
      <c r="AL1783" s="328"/>
      <c r="AM1783" s="328"/>
      <c r="AN1783" s="328"/>
      <c r="AO1783" s="328"/>
      <c r="AP1783" s="328"/>
      <c r="AQ1783" s="328"/>
      <c r="AR1783" s="328"/>
      <c r="AS1783" s="328"/>
      <c r="AT1783" s="328"/>
      <c r="AU1783" s="328"/>
      <c r="AV1783" s="328"/>
      <c r="AW1783" s="328"/>
      <c r="AX1783" s="328"/>
      <c r="AY1783" s="328"/>
      <c r="AZ1783" s="328"/>
      <c r="BA1783" s="328"/>
      <c r="BB1783" s="328"/>
      <c r="BC1783" s="328"/>
      <c r="BD1783" s="328"/>
      <c r="BE1783" s="328"/>
      <c r="BF1783" s="328"/>
      <c r="BG1783" s="328"/>
      <c r="BH1783" s="328"/>
      <c r="BI1783" s="328"/>
      <c r="BJ1783" s="328"/>
      <c r="BK1783" s="328"/>
      <c r="BL1783" s="328"/>
      <c r="BM1783" s="328"/>
      <c r="BN1783" s="328"/>
      <c r="BO1783" s="328"/>
      <c r="BP1783" s="328"/>
      <c r="BQ1783" s="328"/>
      <c r="BR1783" s="328"/>
      <c r="BS1783" s="328"/>
      <c r="BT1783" s="328"/>
      <c r="BU1783" s="328"/>
      <c r="BV1783" s="328"/>
      <c r="BW1783" s="328"/>
      <c r="BX1783" s="328"/>
      <c r="BY1783" s="328"/>
      <c r="BZ1783" s="328"/>
      <c r="CA1783" s="328"/>
      <c r="CB1783" s="328"/>
      <c r="CC1783" s="328"/>
      <c r="CD1783" s="328"/>
      <c r="CE1783" s="328"/>
      <c r="CF1783" s="328"/>
      <c r="CG1783" s="328"/>
      <c r="CH1783" s="328"/>
      <c r="CI1783" s="328"/>
      <c r="CJ1783" s="328"/>
      <c r="CK1783" s="328"/>
      <c r="CL1783" s="328"/>
      <c r="CM1783" s="165"/>
      <c r="CN1783" s="165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</row>
    <row r="1784" spans="1:107" s="2" customFormat="1" ht="10.5" hidden="1" customHeight="1" x14ac:dyDescent="0.2">
      <c r="A1784" s="1532"/>
      <c r="B1784" s="1541"/>
      <c r="C1784" s="1472"/>
      <c r="D1784" s="134" t="s">
        <v>117</v>
      </c>
      <c r="E1784" s="627"/>
      <c r="F1784" s="498"/>
      <c r="G1784" s="498"/>
      <c r="H1784" s="581"/>
      <c r="I1784" s="498"/>
      <c r="J1784" s="498"/>
      <c r="K1784" s="498"/>
      <c r="L1784" s="498"/>
      <c r="M1784" s="498"/>
      <c r="N1784" s="581"/>
      <c r="O1784" s="498"/>
      <c r="P1784" s="498"/>
      <c r="Q1784" s="498"/>
      <c r="R1784" s="498"/>
      <c r="S1784" s="498"/>
      <c r="T1784" s="498"/>
      <c r="U1784" s="498"/>
      <c r="V1784" s="581"/>
      <c r="W1784" s="498"/>
      <c r="X1784" s="498"/>
      <c r="Y1784" s="581"/>
      <c r="Z1784" s="498"/>
      <c r="AA1784" s="498"/>
      <c r="AB1784" s="498"/>
      <c r="AC1784" s="328"/>
      <c r="AD1784" s="328"/>
      <c r="AE1784" s="328"/>
      <c r="AF1784" s="328"/>
      <c r="AG1784" s="328"/>
      <c r="AH1784" s="328"/>
      <c r="AI1784" s="328"/>
      <c r="AJ1784" s="328"/>
      <c r="AK1784" s="328"/>
      <c r="AL1784" s="328"/>
      <c r="AM1784" s="328"/>
      <c r="AN1784" s="328"/>
      <c r="AO1784" s="328"/>
      <c r="AP1784" s="328"/>
      <c r="AQ1784" s="328"/>
      <c r="AR1784" s="328"/>
      <c r="AS1784" s="328"/>
      <c r="AT1784" s="328"/>
      <c r="AU1784" s="328"/>
      <c r="AV1784" s="328"/>
      <c r="AW1784" s="328"/>
      <c r="AX1784" s="328"/>
      <c r="AY1784" s="328"/>
      <c r="AZ1784" s="328"/>
      <c r="BA1784" s="328"/>
      <c r="BB1784" s="328"/>
      <c r="BC1784" s="328"/>
      <c r="BD1784" s="328"/>
      <c r="BE1784" s="328"/>
      <c r="BF1784" s="328"/>
      <c r="BG1784" s="328"/>
      <c r="BH1784" s="328"/>
      <c r="BI1784" s="328"/>
      <c r="BJ1784" s="328"/>
      <c r="BK1784" s="328"/>
      <c r="BL1784" s="328"/>
      <c r="BM1784" s="328"/>
      <c r="BN1784" s="328"/>
      <c r="BO1784" s="328"/>
      <c r="BP1784" s="328"/>
      <c r="BQ1784" s="328"/>
      <c r="BR1784" s="328"/>
      <c r="BS1784" s="328"/>
      <c r="BT1784" s="328"/>
      <c r="BU1784" s="328"/>
      <c r="BV1784" s="328"/>
      <c r="BW1784" s="328"/>
      <c r="BX1784" s="328"/>
      <c r="BY1784" s="328"/>
      <c r="BZ1784" s="328"/>
      <c r="CA1784" s="328"/>
      <c r="CB1784" s="328"/>
      <c r="CC1784" s="328"/>
      <c r="CD1784" s="328"/>
      <c r="CE1784" s="328"/>
      <c r="CF1784" s="328"/>
      <c r="CG1784" s="328"/>
      <c r="CH1784" s="328"/>
      <c r="CI1784" s="328"/>
      <c r="CJ1784" s="328"/>
      <c r="CK1784" s="328"/>
      <c r="CL1784" s="328"/>
      <c r="CM1784" s="165"/>
      <c r="CN1784" s="165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</row>
    <row r="1785" spans="1:107" s="2" customFormat="1" ht="10.5" hidden="1" customHeight="1" thickBot="1" x14ac:dyDescent="0.25">
      <c r="A1785" s="1533"/>
      <c r="B1785" s="1542"/>
      <c r="C1785" s="1472"/>
      <c r="D1785" s="134" t="s">
        <v>41</v>
      </c>
      <c r="E1785" s="628"/>
      <c r="F1785" s="95"/>
      <c r="G1785" s="95"/>
      <c r="H1785" s="585"/>
      <c r="I1785" s="95"/>
      <c r="J1785" s="95"/>
      <c r="K1785" s="95"/>
      <c r="L1785" s="95"/>
      <c r="M1785" s="95"/>
      <c r="N1785" s="585"/>
      <c r="O1785" s="95"/>
      <c r="P1785" s="95"/>
      <c r="Q1785" s="95"/>
      <c r="R1785" s="95"/>
      <c r="S1785" s="95"/>
      <c r="T1785" s="95"/>
      <c r="U1785" s="95"/>
      <c r="V1785" s="585"/>
      <c r="W1785" s="95"/>
      <c r="X1785" s="95"/>
      <c r="Y1785" s="585"/>
      <c r="Z1785" s="95"/>
      <c r="AA1785" s="95"/>
      <c r="AB1785" s="95"/>
      <c r="AC1785" s="328"/>
      <c r="AD1785" s="328"/>
      <c r="AE1785" s="328"/>
      <c r="AF1785" s="328"/>
      <c r="AG1785" s="328"/>
      <c r="AH1785" s="328"/>
      <c r="AI1785" s="328"/>
      <c r="AJ1785" s="328"/>
      <c r="AK1785" s="328"/>
      <c r="AL1785" s="328"/>
      <c r="AM1785" s="328"/>
      <c r="AN1785" s="328"/>
      <c r="AO1785" s="328"/>
      <c r="AP1785" s="328"/>
      <c r="AQ1785" s="328"/>
      <c r="AR1785" s="328"/>
      <c r="AS1785" s="328"/>
      <c r="AT1785" s="328"/>
      <c r="AU1785" s="328"/>
      <c r="AV1785" s="328"/>
      <c r="AW1785" s="328"/>
      <c r="AX1785" s="328"/>
      <c r="AY1785" s="328"/>
      <c r="AZ1785" s="328"/>
      <c r="BA1785" s="328"/>
      <c r="BB1785" s="328"/>
      <c r="BC1785" s="328"/>
      <c r="BD1785" s="328"/>
      <c r="BE1785" s="328"/>
      <c r="BF1785" s="328"/>
      <c r="BG1785" s="328"/>
      <c r="BH1785" s="328"/>
      <c r="BI1785" s="328"/>
      <c r="BJ1785" s="328"/>
      <c r="BK1785" s="328"/>
      <c r="BL1785" s="328"/>
      <c r="BM1785" s="328"/>
      <c r="BN1785" s="328"/>
      <c r="BO1785" s="328"/>
      <c r="BP1785" s="328"/>
      <c r="BQ1785" s="328"/>
      <c r="BR1785" s="328"/>
      <c r="BS1785" s="328"/>
      <c r="BT1785" s="328"/>
      <c r="BU1785" s="328"/>
      <c r="BV1785" s="328"/>
      <c r="BW1785" s="328"/>
      <c r="BX1785" s="328"/>
      <c r="BY1785" s="328"/>
      <c r="BZ1785" s="328"/>
      <c r="CA1785" s="328"/>
      <c r="CB1785" s="328"/>
      <c r="CC1785" s="328"/>
      <c r="CD1785" s="328"/>
      <c r="CE1785" s="328"/>
      <c r="CF1785" s="328"/>
      <c r="CG1785" s="328"/>
      <c r="CH1785" s="328"/>
      <c r="CI1785" s="328"/>
      <c r="CJ1785" s="328"/>
      <c r="CK1785" s="328"/>
      <c r="CL1785" s="328"/>
      <c r="CM1785" s="165"/>
      <c r="CN1785" s="165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</row>
    <row r="1786" spans="1:107" s="2" customFormat="1" ht="10.5" hidden="1" customHeight="1" x14ac:dyDescent="0.2">
      <c r="A1786" s="1531" t="s">
        <v>6</v>
      </c>
      <c r="B1786" s="1540" t="s">
        <v>523</v>
      </c>
      <c r="C1786" s="1472"/>
      <c r="D1786" s="134"/>
      <c r="E1786" s="622"/>
      <c r="F1786" s="81"/>
      <c r="G1786" s="81"/>
      <c r="H1786" s="583"/>
      <c r="I1786" s="81"/>
      <c r="J1786" s="81"/>
      <c r="K1786" s="81"/>
      <c r="L1786" s="81"/>
      <c r="M1786" s="81"/>
      <c r="N1786" s="583"/>
      <c r="O1786" s="81"/>
      <c r="P1786" s="81"/>
      <c r="Q1786" s="81"/>
      <c r="R1786" s="81"/>
      <c r="S1786" s="81"/>
      <c r="T1786" s="81"/>
      <c r="U1786" s="81"/>
      <c r="V1786" s="583"/>
      <c r="W1786" s="81"/>
      <c r="X1786" s="81"/>
      <c r="Y1786" s="583"/>
      <c r="Z1786" s="81"/>
      <c r="AA1786" s="81"/>
      <c r="AB1786" s="81"/>
      <c r="AC1786" s="328"/>
      <c r="AD1786" s="328"/>
      <c r="AE1786" s="328"/>
      <c r="AF1786" s="328"/>
      <c r="AG1786" s="328"/>
      <c r="AH1786" s="328"/>
      <c r="AI1786" s="328"/>
      <c r="AJ1786" s="328"/>
      <c r="AK1786" s="328"/>
      <c r="AL1786" s="328"/>
      <c r="AM1786" s="328"/>
      <c r="AN1786" s="328"/>
      <c r="AO1786" s="328"/>
      <c r="AP1786" s="328"/>
      <c r="AQ1786" s="328"/>
      <c r="AR1786" s="328"/>
      <c r="AS1786" s="328"/>
      <c r="AT1786" s="328"/>
      <c r="AU1786" s="328"/>
      <c r="AV1786" s="328"/>
      <c r="AW1786" s="328"/>
      <c r="AX1786" s="328"/>
      <c r="AY1786" s="328"/>
      <c r="AZ1786" s="328"/>
      <c r="BA1786" s="328"/>
      <c r="BB1786" s="328"/>
      <c r="BC1786" s="328"/>
      <c r="BD1786" s="328"/>
      <c r="BE1786" s="328"/>
      <c r="BF1786" s="328"/>
      <c r="BG1786" s="328"/>
      <c r="BH1786" s="328"/>
      <c r="BI1786" s="328"/>
      <c r="BJ1786" s="328"/>
      <c r="BK1786" s="328"/>
      <c r="BL1786" s="328"/>
      <c r="BM1786" s="328"/>
      <c r="BN1786" s="328"/>
      <c r="BO1786" s="328"/>
      <c r="BP1786" s="328"/>
      <c r="BQ1786" s="328"/>
      <c r="BR1786" s="328"/>
      <c r="BS1786" s="328"/>
      <c r="BT1786" s="328"/>
      <c r="BU1786" s="328"/>
      <c r="BV1786" s="328"/>
      <c r="BW1786" s="328"/>
      <c r="BX1786" s="328"/>
      <c r="BY1786" s="328"/>
      <c r="BZ1786" s="328"/>
      <c r="CA1786" s="328"/>
      <c r="CB1786" s="328"/>
      <c r="CC1786" s="328"/>
      <c r="CD1786" s="328"/>
      <c r="CE1786" s="328"/>
      <c r="CF1786" s="328"/>
      <c r="CG1786" s="328"/>
      <c r="CH1786" s="328"/>
      <c r="CI1786" s="328"/>
      <c r="CJ1786" s="328"/>
      <c r="CK1786" s="328"/>
      <c r="CL1786" s="328"/>
      <c r="CM1786" s="165"/>
      <c r="CN1786" s="165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</row>
    <row r="1787" spans="1:107" s="2" customFormat="1" ht="10.5" hidden="1" customHeight="1" x14ac:dyDescent="0.2">
      <c r="A1787" s="1532"/>
      <c r="B1787" s="1541"/>
      <c r="C1787" s="1472"/>
      <c r="D1787" s="134" t="s">
        <v>33</v>
      </c>
      <c r="E1787" s="623"/>
      <c r="F1787" s="497"/>
      <c r="G1787" s="497"/>
      <c r="H1787" s="579"/>
      <c r="I1787" s="497"/>
      <c r="J1787" s="497"/>
      <c r="K1787" s="497"/>
      <c r="L1787" s="497"/>
      <c r="M1787" s="497"/>
      <c r="N1787" s="579"/>
      <c r="O1787" s="497"/>
      <c r="P1787" s="497"/>
      <c r="Q1787" s="497"/>
      <c r="R1787" s="497"/>
      <c r="S1787" s="497"/>
      <c r="T1787" s="497"/>
      <c r="U1787" s="497"/>
      <c r="V1787" s="579"/>
      <c r="W1787" s="497"/>
      <c r="X1787" s="497"/>
      <c r="Y1787" s="579"/>
      <c r="Z1787" s="497"/>
      <c r="AA1787" s="497"/>
      <c r="AB1787" s="497"/>
      <c r="AC1787" s="328"/>
      <c r="AD1787" s="328"/>
      <c r="AE1787" s="328"/>
      <c r="AF1787" s="328"/>
      <c r="AG1787" s="328"/>
      <c r="AH1787" s="328"/>
      <c r="AI1787" s="328"/>
      <c r="AJ1787" s="328"/>
      <c r="AK1787" s="328"/>
      <c r="AL1787" s="328"/>
      <c r="AM1787" s="328"/>
      <c r="AN1787" s="328"/>
      <c r="AO1787" s="328"/>
      <c r="AP1787" s="328"/>
      <c r="AQ1787" s="328"/>
      <c r="AR1787" s="328"/>
      <c r="AS1787" s="328"/>
      <c r="AT1787" s="328"/>
      <c r="AU1787" s="328"/>
      <c r="AV1787" s="328"/>
      <c r="AW1787" s="328"/>
      <c r="AX1787" s="328"/>
      <c r="AY1787" s="328"/>
      <c r="AZ1787" s="328"/>
      <c r="BA1787" s="328"/>
      <c r="BB1787" s="328"/>
      <c r="BC1787" s="328"/>
      <c r="BD1787" s="328"/>
      <c r="BE1787" s="328"/>
      <c r="BF1787" s="328"/>
      <c r="BG1787" s="328"/>
      <c r="BH1787" s="328"/>
      <c r="BI1787" s="328"/>
      <c r="BJ1787" s="328"/>
      <c r="BK1787" s="328"/>
      <c r="BL1787" s="328"/>
      <c r="BM1787" s="328"/>
      <c r="BN1787" s="328"/>
      <c r="BO1787" s="328"/>
      <c r="BP1787" s="328"/>
      <c r="BQ1787" s="328"/>
      <c r="BR1787" s="328"/>
      <c r="BS1787" s="328"/>
      <c r="BT1787" s="328"/>
      <c r="BU1787" s="328"/>
      <c r="BV1787" s="328"/>
      <c r="BW1787" s="328"/>
      <c r="BX1787" s="328"/>
      <c r="BY1787" s="328"/>
      <c r="BZ1787" s="328"/>
      <c r="CA1787" s="328"/>
      <c r="CB1787" s="328"/>
      <c r="CC1787" s="328"/>
      <c r="CD1787" s="328"/>
      <c r="CE1787" s="328"/>
      <c r="CF1787" s="328"/>
      <c r="CG1787" s="328"/>
      <c r="CH1787" s="328"/>
      <c r="CI1787" s="328"/>
      <c r="CJ1787" s="328"/>
      <c r="CK1787" s="328"/>
      <c r="CL1787" s="328"/>
      <c r="CM1787" s="165"/>
      <c r="CN1787" s="165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</row>
    <row r="1788" spans="1:107" s="2" customFormat="1" ht="10.5" hidden="1" customHeight="1" x14ac:dyDescent="0.2">
      <c r="A1788" s="1532"/>
      <c r="B1788" s="1541"/>
      <c r="C1788" s="1472"/>
      <c r="D1788" s="134" t="s">
        <v>116</v>
      </c>
      <c r="E1788" s="596"/>
      <c r="F1788" s="45"/>
      <c r="G1788" s="45"/>
      <c r="H1788" s="580"/>
      <c r="I1788" s="45"/>
      <c r="J1788" s="45"/>
      <c r="K1788" s="45"/>
      <c r="L1788" s="45" t="s">
        <v>507</v>
      </c>
      <c r="M1788" s="45"/>
      <c r="N1788" s="580"/>
      <c r="O1788" s="45"/>
      <c r="P1788" s="45"/>
      <c r="Q1788" s="45"/>
      <c r="R1788" s="45"/>
      <c r="S1788" s="45"/>
      <c r="T1788" s="45"/>
      <c r="U1788" s="45"/>
      <c r="V1788" s="580"/>
      <c r="W1788" s="45"/>
      <c r="X1788" s="45"/>
      <c r="Y1788" s="580"/>
      <c r="Z1788" s="45"/>
      <c r="AA1788" s="45"/>
      <c r="AB1788" s="45"/>
      <c r="AC1788" s="328"/>
      <c r="AD1788" s="328"/>
      <c r="AE1788" s="328"/>
      <c r="AF1788" s="328"/>
      <c r="AG1788" s="328"/>
      <c r="AH1788" s="328"/>
      <c r="AI1788" s="328"/>
      <c r="AJ1788" s="328"/>
      <c r="AK1788" s="328"/>
      <c r="AL1788" s="328"/>
      <c r="AM1788" s="328"/>
      <c r="AN1788" s="328"/>
      <c r="AO1788" s="328"/>
      <c r="AP1788" s="328"/>
      <c r="AQ1788" s="328"/>
      <c r="AR1788" s="328"/>
      <c r="AS1788" s="328"/>
      <c r="AT1788" s="328"/>
      <c r="AU1788" s="328"/>
      <c r="AV1788" s="328"/>
      <c r="AW1788" s="328"/>
      <c r="AX1788" s="328"/>
      <c r="AY1788" s="328"/>
      <c r="AZ1788" s="328"/>
      <c r="BA1788" s="328"/>
      <c r="BB1788" s="328"/>
      <c r="BC1788" s="328"/>
      <c r="BD1788" s="328"/>
      <c r="BE1788" s="328"/>
      <c r="BF1788" s="328"/>
      <c r="BG1788" s="328"/>
      <c r="BH1788" s="328"/>
      <c r="BI1788" s="328"/>
      <c r="BJ1788" s="328"/>
      <c r="BK1788" s="328"/>
      <c r="BL1788" s="328"/>
      <c r="BM1788" s="328"/>
      <c r="BN1788" s="328"/>
      <c r="BO1788" s="328"/>
      <c r="BP1788" s="328"/>
      <c r="BQ1788" s="328"/>
      <c r="BR1788" s="328"/>
      <c r="BS1788" s="328"/>
      <c r="BT1788" s="328"/>
      <c r="BU1788" s="328"/>
      <c r="BV1788" s="328"/>
      <c r="BW1788" s="328"/>
      <c r="BX1788" s="328"/>
      <c r="BY1788" s="328"/>
      <c r="BZ1788" s="328"/>
      <c r="CA1788" s="328"/>
      <c r="CB1788" s="328"/>
      <c r="CC1788" s="328"/>
      <c r="CD1788" s="328"/>
      <c r="CE1788" s="328"/>
      <c r="CF1788" s="328"/>
      <c r="CG1788" s="328"/>
      <c r="CH1788" s="328"/>
      <c r="CI1788" s="328"/>
      <c r="CJ1788" s="328"/>
      <c r="CK1788" s="328"/>
      <c r="CL1788" s="328"/>
      <c r="CM1788" s="165"/>
      <c r="CN1788" s="165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</row>
    <row r="1789" spans="1:107" s="2" customFormat="1" ht="10.5" hidden="1" customHeight="1" x14ac:dyDescent="0.2">
      <c r="A1789" s="1532"/>
      <c r="B1789" s="1541"/>
      <c r="C1789" s="1472"/>
      <c r="D1789" s="134" t="s">
        <v>117</v>
      </c>
      <c r="E1789" s="627"/>
      <c r="F1789" s="498"/>
      <c r="G1789" s="498"/>
      <c r="H1789" s="581"/>
      <c r="I1789" s="498"/>
      <c r="J1789" s="498"/>
      <c r="K1789" s="498"/>
      <c r="L1789" s="498"/>
      <c r="M1789" s="498"/>
      <c r="N1789" s="581"/>
      <c r="O1789" s="498"/>
      <c r="P1789" s="498"/>
      <c r="Q1789" s="498"/>
      <c r="R1789" s="498"/>
      <c r="S1789" s="498"/>
      <c r="T1789" s="498"/>
      <c r="U1789" s="498"/>
      <c r="V1789" s="581"/>
      <c r="W1789" s="498"/>
      <c r="X1789" s="498"/>
      <c r="Y1789" s="581"/>
      <c r="Z1789" s="498"/>
      <c r="AA1789" s="498"/>
      <c r="AB1789" s="498"/>
      <c r="AC1789" s="328"/>
      <c r="AD1789" s="328"/>
      <c r="AE1789" s="328"/>
      <c r="AF1789" s="328"/>
      <c r="AG1789" s="328"/>
      <c r="AH1789" s="328"/>
      <c r="AI1789" s="328"/>
      <c r="AJ1789" s="328"/>
      <c r="AK1789" s="328"/>
      <c r="AL1789" s="328"/>
      <c r="AM1789" s="328"/>
      <c r="AN1789" s="328"/>
      <c r="AO1789" s="328"/>
      <c r="AP1789" s="328"/>
      <c r="AQ1789" s="328"/>
      <c r="AR1789" s="328"/>
      <c r="AS1789" s="328"/>
      <c r="AT1789" s="328"/>
      <c r="AU1789" s="328"/>
      <c r="AV1789" s="328"/>
      <c r="AW1789" s="328"/>
      <c r="AX1789" s="328"/>
      <c r="AY1789" s="328"/>
      <c r="AZ1789" s="328"/>
      <c r="BA1789" s="328"/>
      <c r="BB1789" s="328"/>
      <c r="BC1789" s="328"/>
      <c r="BD1789" s="328"/>
      <c r="BE1789" s="328"/>
      <c r="BF1789" s="328"/>
      <c r="BG1789" s="328"/>
      <c r="BH1789" s="328"/>
      <c r="BI1789" s="328"/>
      <c r="BJ1789" s="328"/>
      <c r="BK1789" s="328"/>
      <c r="BL1789" s="328"/>
      <c r="BM1789" s="328"/>
      <c r="BN1789" s="328"/>
      <c r="BO1789" s="328"/>
      <c r="BP1789" s="328"/>
      <c r="BQ1789" s="328"/>
      <c r="BR1789" s="328"/>
      <c r="BS1789" s="328"/>
      <c r="BT1789" s="328"/>
      <c r="BU1789" s="328"/>
      <c r="BV1789" s="328"/>
      <c r="BW1789" s="328"/>
      <c r="BX1789" s="328"/>
      <c r="BY1789" s="328"/>
      <c r="BZ1789" s="328"/>
      <c r="CA1789" s="328"/>
      <c r="CB1789" s="328"/>
      <c r="CC1789" s="328"/>
      <c r="CD1789" s="328"/>
      <c r="CE1789" s="328"/>
      <c r="CF1789" s="328"/>
      <c r="CG1789" s="328"/>
      <c r="CH1789" s="328"/>
      <c r="CI1789" s="328"/>
      <c r="CJ1789" s="328"/>
      <c r="CK1789" s="328"/>
      <c r="CL1789" s="328"/>
      <c r="CM1789" s="165"/>
      <c r="CN1789" s="165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</row>
    <row r="1790" spans="1:107" s="2" customFormat="1" ht="10.5" hidden="1" customHeight="1" thickBot="1" x14ac:dyDescent="0.25">
      <c r="A1790" s="1533"/>
      <c r="B1790" s="1542"/>
      <c r="C1790" s="1472"/>
      <c r="D1790" s="134" t="s">
        <v>41</v>
      </c>
      <c r="E1790" s="628"/>
      <c r="F1790" s="95"/>
      <c r="G1790" s="95"/>
      <c r="H1790" s="585"/>
      <c r="I1790" s="95"/>
      <c r="J1790" s="95"/>
      <c r="K1790" s="95"/>
      <c r="L1790" s="95"/>
      <c r="M1790" s="95"/>
      <c r="N1790" s="585"/>
      <c r="O1790" s="95"/>
      <c r="P1790" s="95"/>
      <c r="Q1790" s="95"/>
      <c r="R1790" s="95"/>
      <c r="S1790" s="95"/>
      <c r="T1790" s="95"/>
      <c r="U1790" s="95"/>
      <c r="V1790" s="585"/>
      <c r="W1790" s="95"/>
      <c r="X1790" s="95"/>
      <c r="Y1790" s="585"/>
      <c r="Z1790" s="95"/>
      <c r="AA1790" s="95"/>
      <c r="AB1790" s="95"/>
      <c r="AC1790" s="328"/>
      <c r="AD1790" s="328"/>
      <c r="AE1790" s="328"/>
      <c r="AF1790" s="328"/>
      <c r="AG1790" s="328"/>
      <c r="AH1790" s="328"/>
      <c r="AI1790" s="328"/>
      <c r="AJ1790" s="328"/>
      <c r="AK1790" s="328"/>
      <c r="AL1790" s="328"/>
      <c r="AM1790" s="328"/>
      <c r="AN1790" s="328"/>
      <c r="AO1790" s="328"/>
      <c r="AP1790" s="328"/>
      <c r="AQ1790" s="328"/>
      <c r="AR1790" s="328"/>
      <c r="AS1790" s="328"/>
      <c r="AT1790" s="328"/>
      <c r="AU1790" s="328"/>
      <c r="AV1790" s="328"/>
      <c r="AW1790" s="328"/>
      <c r="AX1790" s="328"/>
      <c r="AY1790" s="328"/>
      <c r="AZ1790" s="328"/>
      <c r="BA1790" s="328"/>
      <c r="BB1790" s="328"/>
      <c r="BC1790" s="328"/>
      <c r="BD1790" s="328"/>
      <c r="BE1790" s="328"/>
      <c r="BF1790" s="328"/>
      <c r="BG1790" s="328"/>
      <c r="BH1790" s="328"/>
      <c r="BI1790" s="328"/>
      <c r="BJ1790" s="328"/>
      <c r="BK1790" s="328"/>
      <c r="BL1790" s="328"/>
      <c r="BM1790" s="328"/>
      <c r="BN1790" s="328"/>
      <c r="BO1790" s="328"/>
      <c r="BP1790" s="328"/>
      <c r="BQ1790" s="328"/>
      <c r="BR1790" s="328"/>
      <c r="BS1790" s="328"/>
      <c r="BT1790" s="328"/>
      <c r="BU1790" s="328"/>
      <c r="BV1790" s="328"/>
      <c r="BW1790" s="328"/>
      <c r="BX1790" s="328"/>
      <c r="BY1790" s="328"/>
      <c r="BZ1790" s="328"/>
      <c r="CA1790" s="328"/>
      <c r="CB1790" s="328"/>
      <c r="CC1790" s="328"/>
      <c r="CD1790" s="328"/>
      <c r="CE1790" s="328"/>
      <c r="CF1790" s="328"/>
      <c r="CG1790" s="328"/>
      <c r="CH1790" s="328"/>
      <c r="CI1790" s="328"/>
      <c r="CJ1790" s="328"/>
      <c r="CK1790" s="328"/>
      <c r="CL1790" s="328"/>
      <c r="CM1790" s="165"/>
      <c r="CN1790" s="165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</row>
    <row r="1791" spans="1:107" s="2" customFormat="1" ht="10.5" hidden="1" customHeight="1" x14ac:dyDescent="0.2">
      <c r="A1791" s="1531" t="s">
        <v>7</v>
      </c>
      <c r="B1791" s="1540" t="s">
        <v>523</v>
      </c>
      <c r="C1791" s="1472"/>
      <c r="D1791" s="134"/>
      <c r="E1791" s="622"/>
      <c r="F1791" s="81"/>
      <c r="G1791" s="81"/>
      <c r="H1791" s="583"/>
      <c r="I1791" s="81"/>
      <c r="J1791" s="81"/>
      <c r="K1791" s="81"/>
      <c r="L1791" s="81"/>
      <c r="M1791" s="81"/>
      <c r="N1791" s="583"/>
      <c r="O1791" s="81"/>
      <c r="P1791" s="81"/>
      <c r="Q1791" s="81"/>
      <c r="R1791" s="81"/>
      <c r="S1791" s="81"/>
      <c r="T1791" s="81"/>
      <c r="U1791" s="81"/>
      <c r="V1791" s="583"/>
      <c r="W1791" s="81"/>
      <c r="X1791" s="81"/>
      <c r="Y1791" s="583"/>
      <c r="Z1791" s="81"/>
      <c r="AA1791" s="81"/>
      <c r="AB1791" s="81"/>
      <c r="AC1791" s="328"/>
      <c r="AD1791" s="328"/>
      <c r="AE1791" s="328"/>
      <c r="AF1791" s="328"/>
      <c r="AG1791" s="328"/>
      <c r="AH1791" s="328"/>
      <c r="AI1791" s="328"/>
      <c r="AJ1791" s="328"/>
      <c r="AK1791" s="328"/>
      <c r="AL1791" s="328"/>
      <c r="AM1791" s="328"/>
      <c r="AN1791" s="328"/>
      <c r="AO1791" s="328"/>
      <c r="AP1791" s="328"/>
      <c r="AQ1791" s="328"/>
      <c r="AR1791" s="328"/>
      <c r="AS1791" s="328"/>
      <c r="AT1791" s="328"/>
      <c r="AU1791" s="328"/>
      <c r="AV1791" s="328"/>
      <c r="AW1791" s="328"/>
      <c r="AX1791" s="328"/>
      <c r="AY1791" s="328"/>
      <c r="AZ1791" s="328"/>
      <c r="BA1791" s="328"/>
      <c r="BB1791" s="328"/>
      <c r="BC1791" s="328"/>
      <c r="BD1791" s="328"/>
      <c r="BE1791" s="328"/>
      <c r="BF1791" s="328"/>
      <c r="BG1791" s="328"/>
      <c r="BH1791" s="328"/>
      <c r="BI1791" s="328"/>
      <c r="BJ1791" s="328"/>
      <c r="BK1791" s="328"/>
      <c r="BL1791" s="328"/>
      <c r="BM1791" s="328"/>
      <c r="BN1791" s="328"/>
      <c r="BO1791" s="328"/>
      <c r="BP1791" s="328"/>
      <c r="BQ1791" s="328"/>
      <c r="BR1791" s="328"/>
      <c r="BS1791" s="328"/>
      <c r="BT1791" s="328"/>
      <c r="BU1791" s="328"/>
      <c r="BV1791" s="328"/>
      <c r="BW1791" s="328"/>
      <c r="BX1791" s="328"/>
      <c r="BY1791" s="328"/>
      <c r="BZ1791" s="328"/>
      <c r="CA1791" s="328"/>
      <c r="CB1791" s="328"/>
      <c r="CC1791" s="328"/>
      <c r="CD1791" s="328"/>
      <c r="CE1791" s="328"/>
      <c r="CF1791" s="328"/>
      <c r="CG1791" s="328"/>
      <c r="CH1791" s="328"/>
      <c r="CI1791" s="328"/>
      <c r="CJ1791" s="328"/>
      <c r="CK1791" s="328"/>
      <c r="CL1791" s="328"/>
      <c r="CM1791" s="165"/>
      <c r="CN1791" s="165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</row>
    <row r="1792" spans="1:107" s="2" customFormat="1" ht="10.5" hidden="1" customHeight="1" x14ac:dyDescent="0.2">
      <c r="A1792" s="1532"/>
      <c r="B1792" s="1541"/>
      <c r="C1792" s="1472"/>
      <c r="D1792" s="134" t="s">
        <v>33</v>
      </c>
      <c r="E1792" s="623"/>
      <c r="F1792" s="497"/>
      <c r="G1792" s="497"/>
      <c r="H1792" s="579"/>
      <c r="I1792" s="497"/>
      <c r="J1792" s="497"/>
      <c r="K1792" s="497"/>
      <c r="L1792" s="497"/>
      <c r="M1792" s="497"/>
      <c r="N1792" s="579"/>
      <c r="O1792" s="497"/>
      <c r="P1792" s="497"/>
      <c r="Q1792" s="497"/>
      <c r="R1792" s="497"/>
      <c r="S1792" s="497"/>
      <c r="T1792" s="497"/>
      <c r="U1792" s="497"/>
      <c r="V1792" s="579"/>
      <c r="W1792" s="497"/>
      <c r="X1792" s="497"/>
      <c r="Y1792" s="579"/>
      <c r="Z1792" s="497"/>
      <c r="AA1792" s="497"/>
      <c r="AB1792" s="497"/>
      <c r="AC1792" s="328"/>
      <c r="AD1792" s="328"/>
      <c r="AE1792" s="328"/>
      <c r="AF1792" s="328"/>
      <c r="AG1792" s="328"/>
      <c r="AH1792" s="328"/>
      <c r="AI1792" s="328"/>
      <c r="AJ1792" s="328"/>
      <c r="AK1792" s="328"/>
      <c r="AL1792" s="328"/>
      <c r="AM1792" s="328"/>
      <c r="AN1792" s="328"/>
      <c r="AO1792" s="328"/>
      <c r="AP1792" s="328"/>
      <c r="AQ1792" s="328"/>
      <c r="AR1792" s="328"/>
      <c r="AS1792" s="328"/>
      <c r="AT1792" s="328"/>
      <c r="AU1792" s="328"/>
      <c r="AV1792" s="328"/>
      <c r="AW1792" s="328"/>
      <c r="AX1792" s="328"/>
      <c r="AY1792" s="328"/>
      <c r="AZ1792" s="328"/>
      <c r="BA1792" s="328"/>
      <c r="BB1792" s="328"/>
      <c r="BC1792" s="328"/>
      <c r="BD1792" s="328"/>
      <c r="BE1792" s="328"/>
      <c r="BF1792" s="328"/>
      <c r="BG1792" s="328"/>
      <c r="BH1792" s="328"/>
      <c r="BI1792" s="328"/>
      <c r="BJ1792" s="328"/>
      <c r="BK1792" s="328"/>
      <c r="BL1792" s="328"/>
      <c r="BM1792" s="328"/>
      <c r="BN1792" s="328"/>
      <c r="BO1792" s="328"/>
      <c r="BP1792" s="328"/>
      <c r="BQ1792" s="328"/>
      <c r="BR1792" s="328"/>
      <c r="BS1792" s="328"/>
      <c r="BT1792" s="328"/>
      <c r="BU1792" s="328"/>
      <c r="BV1792" s="328"/>
      <c r="BW1792" s="328"/>
      <c r="BX1792" s="328"/>
      <c r="BY1792" s="328"/>
      <c r="BZ1792" s="328"/>
      <c r="CA1792" s="328"/>
      <c r="CB1792" s="328"/>
      <c r="CC1792" s="328"/>
      <c r="CD1792" s="328"/>
      <c r="CE1792" s="328"/>
      <c r="CF1792" s="328"/>
      <c r="CG1792" s="328"/>
      <c r="CH1792" s="328"/>
      <c r="CI1792" s="328"/>
      <c r="CJ1792" s="328"/>
      <c r="CK1792" s="328"/>
      <c r="CL1792" s="328"/>
      <c r="CM1792" s="165"/>
      <c r="CN1792" s="165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</row>
    <row r="1793" spans="1:107" s="2" customFormat="1" ht="10.5" hidden="1" customHeight="1" x14ac:dyDescent="0.2">
      <c r="A1793" s="1532"/>
      <c r="B1793" s="1541"/>
      <c r="C1793" s="1472"/>
      <c r="D1793" s="134" t="s">
        <v>116</v>
      </c>
      <c r="E1793" s="596"/>
      <c r="F1793" s="45"/>
      <c r="G1793" s="45"/>
      <c r="H1793" s="580"/>
      <c r="I1793" s="45"/>
      <c r="J1793" s="45"/>
      <c r="K1793" s="45"/>
      <c r="L1793" s="45" t="s">
        <v>507</v>
      </c>
      <c r="M1793" s="45"/>
      <c r="N1793" s="580"/>
      <c r="O1793" s="45"/>
      <c r="P1793" s="45"/>
      <c r="Q1793" s="45"/>
      <c r="R1793" s="45"/>
      <c r="S1793" s="45"/>
      <c r="T1793" s="45"/>
      <c r="U1793" s="45"/>
      <c r="V1793" s="580"/>
      <c r="W1793" s="45"/>
      <c r="X1793" s="45"/>
      <c r="Y1793" s="580"/>
      <c r="Z1793" s="45"/>
      <c r="AA1793" s="45"/>
      <c r="AB1793" s="45"/>
      <c r="AC1793" s="328"/>
      <c r="AD1793" s="328"/>
      <c r="AE1793" s="328"/>
      <c r="AF1793" s="328"/>
      <c r="AG1793" s="328"/>
      <c r="AH1793" s="328"/>
      <c r="AI1793" s="328"/>
      <c r="AJ1793" s="328"/>
      <c r="AK1793" s="328"/>
      <c r="AL1793" s="328"/>
      <c r="AM1793" s="328"/>
      <c r="AN1793" s="328"/>
      <c r="AO1793" s="328"/>
      <c r="AP1793" s="328"/>
      <c r="AQ1793" s="328"/>
      <c r="AR1793" s="328"/>
      <c r="AS1793" s="328"/>
      <c r="AT1793" s="328"/>
      <c r="AU1793" s="328"/>
      <c r="AV1793" s="328"/>
      <c r="AW1793" s="328"/>
      <c r="AX1793" s="328"/>
      <c r="AY1793" s="328"/>
      <c r="AZ1793" s="328"/>
      <c r="BA1793" s="328"/>
      <c r="BB1793" s="328"/>
      <c r="BC1793" s="328"/>
      <c r="BD1793" s="328"/>
      <c r="BE1793" s="328"/>
      <c r="BF1793" s="328"/>
      <c r="BG1793" s="328"/>
      <c r="BH1793" s="328"/>
      <c r="BI1793" s="328"/>
      <c r="BJ1793" s="328"/>
      <c r="BK1793" s="328"/>
      <c r="BL1793" s="328"/>
      <c r="BM1793" s="328"/>
      <c r="BN1793" s="328"/>
      <c r="BO1793" s="328"/>
      <c r="BP1793" s="328"/>
      <c r="BQ1793" s="328"/>
      <c r="BR1793" s="328"/>
      <c r="BS1793" s="328"/>
      <c r="BT1793" s="328"/>
      <c r="BU1793" s="328"/>
      <c r="BV1793" s="328"/>
      <c r="BW1793" s="328"/>
      <c r="BX1793" s="328"/>
      <c r="BY1793" s="328"/>
      <c r="BZ1793" s="328"/>
      <c r="CA1793" s="328"/>
      <c r="CB1793" s="328"/>
      <c r="CC1793" s="328"/>
      <c r="CD1793" s="328"/>
      <c r="CE1793" s="328"/>
      <c r="CF1793" s="328"/>
      <c r="CG1793" s="328"/>
      <c r="CH1793" s="328"/>
      <c r="CI1793" s="328"/>
      <c r="CJ1793" s="328"/>
      <c r="CK1793" s="328"/>
      <c r="CL1793" s="328"/>
      <c r="CM1793" s="165"/>
      <c r="CN1793" s="165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</row>
    <row r="1794" spans="1:107" s="2" customFormat="1" ht="10.5" hidden="1" customHeight="1" x14ac:dyDescent="0.2">
      <c r="A1794" s="1532"/>
      <c r="B1794" s="1541"/>
      <c r="C1794" s="1472"/>
      <c r="D1794" s="134" t="s">
        <v>117</v>
      </c>
      <c r="E1794" s="627"/>
      <c r="F1794" s="498"/>
      <c r="G1794" s="498"/>
      <c r="H1794" s="581"/>
      <c r="I1794" s="498"/>
      <c r="J1794" s="498"/>
      <c r="K1794" s="498"/>
      <c r="L1794" s="498"/>
      <c r="M1794" s="498"/>
      <c r="N1794" s="581"/>
      <c r="O1794" s="498"/>
      <c r="P1794" s="498"/>
      <c r="Q1794" s="498"/>
      <c r="R1794" s="498"/>
      <c r="S1794" s="498"/>
      <c r="T1794" s="498"/>
      <c r="U1794" s="498"/>
      <c r="V1794" s="581"/>
      <c r="W1794" s="498"/>
      <c r="X1794" s="498"/>
      <c r="Y1794" s="581"/>
      <c r="Z1794" s="498"/>
      <c r="AA1794" s="498"/>
      <c r="AB1794" s="498"/>
      <c r="AC1794" s="328"/>
      <c r="AD1794" s="328"/>
      <c r="AE1794" s="328"/>
      <c r="AF1794" s="328"/>
      <c r="AG1794" s="328"/>
      <c r="AH1794" s="328"/>
      <c r="AI1794" s="328"/>
      <c r="AJ1794" s="328"/>
      <c r="AK1794" s="328"/>
      <c r="AL1794" s="328"/>
      <c r="AM1794" s="328"/>
      <c r="AN1794" s="328"/>
      <c r="AO1794" s="328"/>
      <c r="AP1794" s="328"/>
      <c r="AQ1794" s="328"/>
      <c r="AR1794" s="328"/>
      <c r="AS1794" s="328"/>
      <c r="AT1794" s="328"/>
      <c r="AU1794" s="328"/>
      <c r="AV1794" s="328"/>
      <c r="AW1794" s="328"/>
      <c r="AX1794" s="328"/>
      <c r="AY1794" s="328"/>
      <c r="AZ1794" s="328"/>
      <c r="BA1794" s="328"/>
      <c r="BB1794" s="328"/>
      <c r="BC1794" s="328"/>
      <c r="BD1794" s="328"/>
      <c r="BE1794" s="328"/>
      <c r="BF1794" s="328"/>
      <c r="BG1794" s="328"/>
      <c r="BH1794" s="328"/>
      <c r="BI1794" s="328"/>
      <c r="BJ1794" s="328"/>
      <c r="BK1794" s="328"/>
      <c r="BL1794" s="328"/>
      <c r="BM1794" s="328"/>
      <c r="BN1794" s="328"/>
      <c r="BO1794" s="328"/>
      <c r="BP1794" s="328"/>
      <c r="BQ1794" s="328"/>
      <c r="BR1794" s="328"/>
      <c r="BS1794" s="328"/>
      <c r="BT1794" s="328"/>
      <c r="BU1794" s="328"/>
      <c r="BV1794" s="328"/>
      <c r="BW1794" s="328"/>
      <c r="BX1794" s="328"/>
      <c r="BY1794" s="328"/>
      <c r="BZ1794" s="328"/>
      <c r="CA1794" s="328"/>
      <c r="CB1794" s="328"/>
      <c r="CC1794" s="328"/>
      <c r="CD1794" s="328"/>
      <c r="CE1794" s="328"/>
      <c r="CF1794" s="328"/>
      <c r="CG1794" s="328"/>
      <c r="CH1794" s="328"/>
      <c r="CI1794" s="328"/>
      <c r="CJ1794" s="328"/>
      <c r="CK1794" s="328"/>
      <c r="CL1794" s="328"/>
      <c r="CM1794" s="165"/>
      <c r="CN1794" s="165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</row>
    <row r="1795" spans="1:107" s="2" customFormat="1" ht="10.5" hidden="1" customHeight="1" thickBot="1" x14ac:dyDescent="0.25">
      <c r="A1795" s="1533"/>
      <c r="B1795" s="1542"/>
      <c r="C1795" s="1472"/>
      <c r="D1795" s="134" t="s">
        <v>41</v>
      </c>
      <c r="E1795" s="628"/>
      <c r="F1795" s="95"/>
      <c r="G1795" s="95"/>
      <c r="H1795" s="585"/>
      <c r="I1795" s="95"/>
      <c r="J1795" s="95"/>
      <c r="K1795" s="95"/>
      <c r="L1795" s="95"/>
      <c r="M1795" s="95"/>
      <c r="N1795" s="585"/>
      <c r="O1795" s="95"/>
      <c r="P1795" s="95"/>
      <c r="Q1795" s="95"/>
      <c r="R1795" s="95"/>
      <c r="S1795" s="95"/>
      <c r="T1795" s="95"/>
      <c r="U1795" s="95"/>
      <c r="V1795" s="585"/>
      <c r="W1795" s="95"/>
      <c r="X1795" s="95"/>
      <c r="Y1795" s="585"/>
      <c r="Z1795" s="95"/>
      <c r="AA1795" s="95"/>
      <c r="AB1795" s="95"/>
      <c r="AC1795" s="328"/>
      <c r="AD1795" s="328"/>
      <c r="AE1795" s="328"/>
      <c r="AF1795" s="328"/>
      <c r="AG1795" s="328"/>
      <c r="AH1795" s="328"/>
      <c r="AI1795" s="328"/>
      <c r="AJ1795" s="328"/>
      <c r="AK1795" s="328"/>
      <c r="AL1795" s="328"/>
      <c r="AM1795" s="328"/>
      <c r="AN1795" s="328"/>
      <c r="AO1795" s="328"/>
      <c r="AP1795" s="328"/>
      <c r="AQ1795" s="328"/>
      <c r="AR1795" s="328"/>
      <c r="AS1795" s="328"/>
      <c r="AT1795" s="328"/>
      <c r="AU1795" s="328"/>
      <c r="AV1795" s="328"/>
      <c r="AW1795" s="328"/>
      <c r="AX1795" s="328"/>
      <c r="AY1795" s="328"/>
      <c r="AZ1795" s="328"/>
      <c r="BA1795" s="328"/>
      <c r="BB1795" s="328"/>
      <c r="BC1795" s="328"/>
      <c r="BD1795" s="328"/>
      <c r="BE1795" s="328"/>
      <c r="BF1795" s="328"/>
      <c r="BG1795" s="328"/>
      <c r="BH1795" s="328"/>
      <c r="BI1795" s="328"/>
      <c r="BJ1795" s="328"/>
      <c r="BK1795" s="328"/>
      <c r="BL1795" s="328"/>
      <c r="BM1795" s="328"/>
      <c r="BN1795" s="328"/>
      <c r="BO1795" s="328"/>
      <c r="BP1795" s="328"/>
      <c r="BQ1795" s="328"/>
      <c r="BR1795" s="328"/>
      <c r="BS1795" s="328"/>
      <c r="BT1795" s="328"/>
      <c r="BU1795" s="328"/>
      <c r="BV1795" s="328"/>
      <c r="BW1795" s="328"/>
      <c r="BX1795" s="328"/>
      <c r="BY1795" s="328"/>
      <c r="BZ1795" s="328"/>
      <c r="CA1795" s="328"/>
      <c r="CB1795" s="328"/>
      <c r="CC1795" s="328"/>
      <c r="CD1795" s="328"/>
      <c r="CE1795" s="328"/>
      <c r="CF1795" s="328"/>
      <c r="CG1795" s="328"/>
      <c r="CH1795" s="328"/>
      <c r="CI1795" s="328"/>
      <c r="CJ1795" s="328"/>
      <c r="CK1795" s="328"/>
      <c r="CL1795" s="328"/>
      <c r="CM1795" s="165"/>
      <c r="CN1795" s="165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</row>
    <row r="1796" spans="1:107" s="2" customFormat="1" ht="10.5" hidden="1" customHeight="1" x14ac:dyDescent="0.2">
      <c r="A1796" s="1531" t="s">
        <v>96</v>
      </c>
      <c r="B1796" s="1540" t="s">
        <v>523</v>
      </c>
      <c r="C1796" s="1472"/>
      <c r="D1796" s="134"/>
      <c r="E1796" s="622"/>
      <c r="F1796" s="81"/>
      <c r="G1796" s="81"/>
      <c r="H1796" s="583"/>
      <c r="I1796" s="81"/>
      <c r="J1796" s="81"/>
      <c r="K1796" s="81"/>
      <c r="L1796" s="81"/>
      <c r="M1796" s="81"/>
      <c r="N1796" s="583"/>
      <c r="O1796" s="81"/>
      <c r="P1796" s="81"/>
      <c r="Q1796" s="81"/>
      <c r="R1796" s="81"/>
      <c r="S1796" s="81"/>
      <c r="T1796" s="81"/>
      <c r="U1796" s="81"/>
      <c r="V1796" s="583"/>
      <c r="W1796" s="81"/>
      <c r="X1796" s="81"/>
      <c r="Y1796" s="583"/>
      <c r="Z1796" s="81"/>
      <c r="AA1796" s="81"/>
      <c r="AB1796" s="81"/>
      <c r="AC1796" s="328"/>
      <c r="AD1796" s="328"/>
      <c r="AE1796" s="328"/>
      <c r="AF1796" s="328"/>
      <c r="AG1796" s="328"/>
      <c r="AH1796" s="328"/>
      <c r="AI1796" s="328"/>
      <c r="AJ1796" s="328"/>
      <c r="AK1796" s="328"/>
      <c r="AL1796" s="328"/>
      <c r="AM1796" s="328"/>
      <c r="AN1796" s="328"/>
      <c r="AO1796" s="328"/>
      <c r="AP1796" s="328"/>
      <c r="AQ1796" s="328"/>
      <c r="AR1796" s="328"/>
      <c r="AS1796" s="328"/>
      <c r="AT1796" s="328"/>
      <c r="AU1796" s="328"/>
      <c r="AV1796" s="328"/>
      <c r="AW1796" s="328"/>
      <c r="AX1796" s="328"/>
      <c r="AY1796" s="328"/>
      <c r="AZ1796" s="328"/>
      <c r="BA1796" s="328"/>
      <c r="BB1796" s="328"/>
      <c r="BC1796" s="328"/>
      <c r="BD1796" s="328"/>
      <c r="BE1796" s="328"/>
      <c r="BF1796" s="328"/>
      <c r="BG1796" s="328"/>
      <c r="BH1796" s="328"/>
      <c r="BI1796" s="328"/>
      <c r="BJ1796" s="328"/>
      <c r="BK1796" s="328"/>
      <c r="BL1796" s="328"/>
      <c r="BM1796" s="328"/>
      <c r="BN1796" s="328"/>
      <c r="BO1796" s="328"/>
      <c r="BP1796" s="328"/>
      <c r="BQ1796" s="328"/>
      <c r="BR1796" s="328"/>
      <c r="BS1796" s="328"/>
      <c r="BT1796" s="328"/>
      <c r="BU1796" s="328"/>
      <c r="BV1796" s="328"/>
      <c r="BW1796" s="328"/>
      <c r="BX1796" s="328"/>
      <c r="BY1796" s="328"/>
      <c r="BZ1796" s="328"/>
      <c r="CA1796" s="328"/>
      <c r="CB1796" s="328"/>
      <c r="CC1796" s="328"/>
      <c r="CD1796" s="328"/>
      <c r="CE1796" s="328"/>
      <c r="CF1796" s="328"/>
      <c r="CG1796" s="328"/>
      <c r="CH1796" s="328"/>
      <c r="CI1796" s="328"/>
      <c r="CJ1796" s="328"/>
      <c r="CK1796" s="328"/>
      <c r="CL1796" s="328"/>
      <c r="CM1796" s="165"/>
      <c r="CN1796" s="165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</row>
    <row r="1797" spans="1:107" s="2" customFormat="1" ht="10.5" hidden="1" customHeight="1" x14ac:dyDescent="0.2">
      <c r="A1797" s="1532"/>
      <c r="B1797" s="1541"/>
      <c r="C1797" s="1472"/>
      <c r="D1797" s="134" t="s">
        <v>33</v>
      </c>
      <c r="E1797" s="623"/>
      <c r="F1797" s="497"/>
      <c r="G1797" s="497"/>
      <c r="H1797" s="579"/>
      <c r="I1797" s="497"/>
      <c r="J1797" s="497"/>
      <c r="K1797" s="497"/>
      <c r="L1797" s="497"/>
      <c r="M1797" s="497"/>
      <c r="N1797" s="579"/>
      <c r="O1797" s="497"/>
      <c r="P1797" s="497"/>
      <c r="Q1797" s="497"/>
      <c r="R1797" s="497"/>
      <c r="S1797" s="497"/>
      <c r="T1797" s="497"/>
      <c r="U1797" s="497"/>
      <c r="V1797" s="579"/>
      <c r="W1797" s="497"/>
      <c r="X1797" s="497"/>
      <c r="Y1797" s="579"/>
      <c r="Z1797" s="497"/>
      <c r="AA1797" s="497"/>
      <c r="AB1797" s="497"/>
      <c r="AC1797" s="328"/>
      <c r="AD1797" s="328"/>
      <c r="AE1797" s="328"/>
      <c r="AF1797" s="328"/>
      <c r="AG1797" s="328"/>
      <c r="AH1797" s="328"/>
      <c r="AI1797" s="328"/>
      <c r="AJ1797" s="328"/>
      <c r="AK1797" s="328"/>
      <c r="AL1797" s="328"/>
      <c r="AM1797" s="328"/>
      <c r="AN1797" s="328"/>
      <c r="AO1797" s="328"/>
      <c r="AP1797" s="328"/>
      <c r="AQ1797" s="328"/>
      <c r="AR1797" s="328"/>
      <c r="AS1797" s="328"/>
      <c r="AT1797" s="328"/>
      <c r="AU1797" s="328"/>
      <c r="AV1797" s="328"/>
      <c r="AW1797" s="328"/>
      <c r="AX1797" s="328"/>
      <c r="AY1797" s="328"/>
      <c r="AZ1797" s="328"/>
      <c r="BA1797" s="328"/>
      <c r="BB1797" s="328"/>
      <c r="BC1797" s="328"/>
      <c r="BD1797" s="328"/>
      <c r="BE1797" s="328"/>
      <c r="BF1797" s="328"/>
      <c r="BG1797" s="328"/>
      <c r="BH1797" s="328"/>
      <c r="BI1797" s="328"/>
      <c r="BJ1797" s="328"/>
      <c r="BK1797" s="328"/>
      <c r="BL1797" s="328"/>
      <c r="BM1797" s="328"/>
      <c r="BN1797" s="328"/>
      <c r="BO1797" s="328"/>
      <c r="BP1797" s="328"/>
      <c r="BQ1797" s="328"/>
      <c r="BR1797" s="328"/>
      <c r="BS1797" s="328"/>
      <c r="BT1797" s="328"/>
      <c r="BU1797" s="328"/>
      <c r="BV1797" s="328"/>
      <c r="BW1797" s="328"/>
      <c r="BX1797" s="328"/>
      <c r="BY1797" s="328"/>
      <c r="BZ1797" s="328"/>
      <c r="CA1797" s="328"/>
      <c r="CB1797" s="328"/>
      <c r="CC1797" s="328"/>
      <c r="CD1797" s="328"/>
      <c r="CE1797" s="328"/>
      <c r="CF1797" s="328"/>
      <c r="CG1797" s="328"/>
      <c r="CH1797" s="328"/>
      <c r="CI1797" s="328"/>
      <c r="CJ1797" s="328"/>
      <c r="CK1797" s="328"/>
      <c r="CL1797" s="328"/>
      <c r="CM1797" s="165"/>
      <c r="CN1797" s="165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</row>
    <row r="1798" spans="1:107" s="2" customFormat="1" ht="10.5" hidden="1" customHeight="1" x14ac:dyDescent="0.2">
      <c r="A1798" s="1532"/>
      <c r="B1798" s="1541"/>
      <c r="C1798" s="1472"/>
      <c r="D1798" s="134" t="s">
        <v>116</v>
      </c>
      <c r="E1798" s="596"/>
      <c r="F1798" s="45"/>
      <c r="G1798" s="45"/>
      <c r="H1798" s="580"/>
      <c r="I1798" s="45"/>
      <c r="J1798" s="45"/>
      <c r="K1798" s="45"/>
      <c r="L1798" s="45" t="s">
        <v>507</v>
      </c>
      <c r="M1798" s="45"/>
      <c r="N1798" s="580"/>
      <c r="O1798" s="45"/>
      <c r="P1798" s="45"/>
      <c r="Q1798" s="45"/>
      <c r="R1798" s="45"/>
      <c r="S1798" s="45"/>
      <c r="T1798" s="45"/>
      <c r="U1798" s="45"/>
      <c r="V1798" s="580"/>
      <c r="W1798" s="45"/>
      <c r="X1798" s="45"/>
      <c r="Y1798" s="580"/>
      <c r="Z1798" s="45"/>
      <c r="AA1798" s="45"/>
      <c r="AB1798" s="45"/>
      <c r="AC1798" s="328"/>
      <c r="AD1798" s="328"/>
      <c r="AE1798" s="328"/>
      <c r="AF1798" s="328"/>
      <c r="AG1798" s="328"/>
      <c r="AH1798" s="328"/>
      <c r="AI1798" s="328"/>
      <c r="AJ1798" s="328"/>
      <c r="AK1798" s="328"/>
      <c r="AL1798" s="328"/>
      <c r="AM1798" s="328"/>
      <c r="AN1798" s="328"/>
      <c r="AO1798" s="328"/>
      <c r="AP1798" s="328"/>
      <c r="AQ1798" s="328"/>
      <c r="AR1798" s="328"/>
      <c r="AS1798" s="328"/>
      <c r="AT1798" s="328"/>
      <c r="AU1798" s="328"/>
      <c r="AV1798" s="328"/>
      <c r="AW1798" s="328"/>
      <c r="AX1798" s="328"/>
      <c r="AY1798" s="328"/>
      <c r="AZ1798" s="328"/>
      <c r="BA1798" s="328"/>
      <c r="BB1798" s="328"/>
      <c r="BC1798" s="328"/>
      <c r="BD1798" s="328"/>
      <c r="BE1798" s="328"/>
      <c r="BF1798" s="328"/>
      <c r="BG1798" s="328"/>
      <c r="BH1798" s="328"/>
      <c r="BI1798" s="328"/>
      <c r="BJ1798" s="328"/>
      <c r="BK1798" s="328"/>
      <c r="BL1798" s="328"/>
      <c r="BM1798" s="328"/>
      <c r="BN1798" s="328"/>
      <c r="BO1798" s="328"/>
      <c r="BP1798" s="328"/>
      <c r="BQ1798" s="328"/>
      <c r="BR1798" s="328"/>
      <c r="BS1798" s="328"/>
      <c r="BT1798" s="328"/>
      <c r="BU1798" s="328"/>
      <c r="BV1798" s="328"/>
      <c r="BW1798" s="328"/>
      <c r="BX1798" s="328"/>
      <c r="BY1798" s="328"/>
      <c r="BZ1798" s="328"/>
      <c r="CA1798" s="328"/>
      <c r="CB1798" s="328"/>
      <c r="CC1798" s="328"/>
      <c r="CD1798" s="328"/>
      <c r="CE1798" s="328"/>
      <c r="CF1798" s="328"/>
      <c r="CG1798" s="328"/>
      <c r="CH1798" s="328"/>
      <c r="CI1798" s="328"/>
      <c r="CJ1798" s="328"/>
      <c r="CK1798" s="328"/>
      <c r="CL1798" s="328"/>
      <c r="CM1798" s="165"/>
      <c r="CN1798" s="165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</row>
    <row r="1799" spans="1:107" s="2" customFormat="1" ht="10.5" hidden="1" customHeight="1" x14ac:dyDescent="0.2">
      <c r="A1799" s="1532"/>
      <c r="B1799" s="1541"/>
      <c r="C1799" s="1472"/>
      <c r="D1799" s="134" t="s">
        <v>117</v>
      </c>
      <c r="E1799" s="627"/>
      <c r="F1799" s="498"/>
      <c r="G1799" s="498"/>
      <c r="H1799" s="581"/>
      <c r="I1799" s="498"/>
      <c r="J1799" s="498"/>
      <c r="K1799" s="498"/>
      <c r="L1799" s="498"/>
      <c r="M1799" s="498"/>
      <c r="N1799" s="581"/>
      <c r="O1799" s="498"/>
      <c r="P1799" s="498"/>
      <c r="Q1799" s="498"/>
      <c r="R1799" s="498"/>
      <c r="S1799" s="498"/>
      <c r="T1799" s="498"/>
      <c r="U1799" s="498"/>
      <c r="V1799" s="581"/>
      <c r="W1799" s="498"/>
      <c r="X1799" s="498"/>
      <c r="Y1799" s="581"/>
      <c r="Z1799" s="498"/>
      <c r="AA1799" s="498"/>
      <c r="AB1799" s="498"/>
      <c r="AC1799" s="328"/>
      <c r="AD1799" s="328"/>
      <c r="AE1799" s="328"/>
      <c r="AF1799" s="328"/>
      <c r="AG1799" s="328"/>
      <c r="AH1799" s="328"/>
      <c r="AI1799" s="328"/>
      <c r="AJ1799" s="328"/>
      <c r="AK1799" s="328"/>
      <c r="AL1799" s="328"/>
      <c r="AM1799" s="328"/>
      <c r="AN1799" s="328"/>
      <c r="AO1799" s="328"/>
      <c r="AP1799" s="328"/>
      <c r="AQ1799" s="328"/>
      <c r="AR1799" s="328"/>
      <c r="AS1799" s="328"/>
      <c r="AT1799" s="328"/>
      <c r="AU1799" s="328"/>
      <c r="AV1799" s="328"/>
      <c r="AW1799" s="328"/>
      <c r="AX1799" s="328"/>
      <c r="AY1799" s="328"/>
      <c r="AZ1799" s="328"/>
      <c r="BA1799" s="328"/>
      <c r="BB1799" s="328"/>
      <c r="BC1799" s="328"/>
      <c r="BD1799" s="328"/>
      <c r="BE1799" s="328"/>
      <c r="BF1799" s="328"/>
      <c r="BG1799" s="328"/>
      <c r="BH1799" s="328"/>
      <c r="BI1799" s="328"/>
      <c r="BJ1799" s="328"/>
      <c r="BK1799" s="328"/>
      <c r="BL1799" s="328"/>
      <c r="BM1799" s="328"/>
      <c r="BN1799" s="328"/>
      <c r="BO1799" s="328"/>
      <c r="BP1799" s="328"/>
      <c r="BQ1799" s="328"/>
      <c r="BR1799" s="328"/>
      <c r="BS1799" s="328"/>
      <c r="BT1799" s="328"/>
      <c r="BU1799" s="328"/>
      <c r="BV1799" s="328"/>
      <c r="BW1799" s="328"/>
      <c r="BX1799" s="328"/>
      <c r="BY1799" s="328"/>
      <c r="BZ1799" s="328"/>
      <c r="CA1799" s="328"/>
      <c r="CB1799" s="328"/>
      <c r="CC1799" s="328"/>
      <c r="CD1799" s="328"/>
      <c r="CE1799" s="328"/>
      <c r="CF1799" s="328"/>
      <c r="CG1799" s="328"/>
      <c r="CH1799" s="328"/>
      <c r="CI1799" s="328"/>
      <c r="CJ1799" s="328"/>
      <c r="CK1799" s="328"/>
      <c r="CL1799" s="328"/>
      <c r="CM1799" s="165"/>
      <c r="CN1799" s="165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</row>
    <row r="1800" spans="1:107" s="2" customFormat="1" ht="10.5" hidden="1" customHeight="1" thickBot="1" x14ac:dyDescent="0.25">
      <c r="A1800" s="1533"/>
      <c r="B1800" s="1542"/>
      <c r="C1800" s="1472"/>
      <c r="D1800" s="134" t="s">
        <v>41</v>
      </c>
      <c r="E1800" s="628"/>
      <c r="F1800" s="95"/>
      <c r="G1800" s="95"/>
      <c r="H1800" s="585"/>
      <c r="I1800" s="95"/>
      <c r="J1800" s="95"/>
      <c r="K1800" s="95"/>
      <c r="L1800" s="95"/>
      <c r="M1800" s="95"/>
      <c r="N1800" s="585"/>
      <c r="O1800" s="95"/>
      <c r="P1800" s="95"/>
      <c r="Q1800" s="95"/>
      <c r="R1800" s="95"/>
      <c r="S1800" s="95"/>
      <c r="T1800" s="95"/>
      <c r="U1800" s="95"/>
      <c r="V1800" s="585"/>
      <c r="W1800" s="95"/>
      <c r="X1800" s="95"/>
      <c r="Y1800" s="585"/>
      <c r="Z1800" s="95"/>
      <c r="AA1800" s="95"/>
      <c r="AB1800" s="95"/>
      <c r="AC1800" s="328"/>
      <c r="AD1800" s="328"/>
      <c r="AE1800" s="328"/>
      <c r="AF1800" s="328"/>
      <c r="AG1800" s="328"/>
      <c r="AH1800" s="328"/>
      <c r="AI1800" s="328"/>
      <c r="AJ1800" s="328"/>
      <c r="AK1800" s="328"/>
      <c r="AL1800" s="328"/>
      <c r="AM1800" s="328"/>
      <c r="AN1800" s="328"/>
      <c r="AO1800" s="328"/>
      <c r="AP1800" s="328"/>
      <c r="AQ1800" s="328"/>
      <c r="AR1800" s="328"/>
      <c r="AS1800" s="328"/>
      <c r="AT1800" s="328"/>
      <c r="AU1800" s="328"/>
      <c r="AV1800" s="328"/>
      <c r="AW1800" s="328"/>
      <c r="AX1800" s="328"/>
      <c r="AY1800" s="328"/>
      <c r="AZ1800" s="328"/>
      <c r="BA1800" s="328"/>
      <c r="BB1800" s="328"/>
      <c r="BC1800" s="328"/>
      <c r="BD1800" s="328"/>
      <c r="BE1800" s="328"/>
      <c r="BF1800" s="328"/>
      <c r="BG1800" s="328"/>
      <c r="BH1800" s="328"/>
      <c r="BI1800" s="328"/>
      <c r="BJ1800" s="328"/>
      <c r="BK1800" s="328"/>
      <c r="BL1800" s="328"/>
      <c r="BM1800" s="328"/>
      <c r="BN1800" s="328"/>
      <c r="BO1800" s="328"/>
      <c r="BP1800" s="328"/>
      <c r="BQ1800" s="328"/>
      <c r="BR1800" s="328"/>
      <c r="BS1800" s="328"/>
      <c r="BT1800" s="328"/>
      <c r="BU1800" s="328"/>
      <c r="BV1800" s="328"/>
      <c r="BW1800" s="328"/>
      <c r="BX1800" s="328"/>
      <c r="BY1800" s="328"/>
      <c r="BZ1800" s="328"/>
      <c r="CA1800" s="328"/>
      <c r="CB1800" s="328"/>
      <c r="CC1800" s="328"/>
      <c r="CD1800" s="328"/>
      <c r="CE1800" s="328"/>
      <c r="CF1800" s="328"/>
      <c r="CG1800" s="328"/>
      <c r="CH1800" s="328"/>
      <c r="CI1800" s="328"/>
      <c r="CJ1800" s="328"/>
      <c r="CK1800" s="328"/>
      <c r="CL1800" s="328"/>
      <c r="CM1800" s="165"/>
      <c r="CN1800" s="165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</row>
    <row r="1801" spans="1:107" s="2" customFormat="1" ht="10.5" hidden="1" customHeight="1" x14ac:dyDescent="0.2">
      <c r="A1801" s="1531" t="s">
        <v>12</v>
      </c>
      <c r="B1801" s="1540" t="s">
        <v>82</v>
      </c>
      <c r="C1801" s="1472"/>
      <c r="D1801" s="134"/>
      <c r="E1801" s="622"/>
      <c r="F1801" s="81"/>
      <c r="G1801" s="81"/>
      <c r="H1801" s="583"/>
      <c r="I1801" s="81"/>
      <c r="J1801" s="81"/>
      <c r="K1801" s="81"/>
      <c r="L1801" s="81"/>
      <c r="M1801" s="81"/>
      <c r="N1801" s="583"/>
      <c r="O1801" s="81"/>
      <c r="P1801" s="81"/>
      <c r="Q1801" s="81"/>
      <c r="R1801" s="81"/>
      <c r="S1801" s="81"/>
      <c r="T1801" s="81"/>
      <c r="U1801" s="81"/>
      <c r="V1801" s="583"/>
      <c r="W1801" s="81"/>
      <c r="X1801" s="81"/>
      <c r="Y1801" s="583"/>
      <c r="Z1801" s="81"/>
      <c r="AA1801" s="81"/>
      <c r="AB1801" s="81"/>
      <c r="AC1801" s="328"/>
      <c r="AD1801" s="328"/>
      <c r="AE1801" s="328"/>
      <c r="AF1801" s="328"/>
      <c r="AG1801" s="328"/>
      <c r="AH1801" s="328"/>
      <c r="AI1801" s="328"/>
      <c r="AJ1801" s="328"/>
      <c r="AK1801" s="328"/>
      <c r="AL1801" s="328"/>
      <c r="AM1801" s="328"/>
      <c r="AN1801" s="328"/>
      <c r="AO1801" s="328"/>
      <c r="AP1801" s="328"/>
      <c r="AQ1801" s="328"/>
      <c r="AR1801" s="328"/>
      <c r="AS1801" s="328"/>
      <c r="AT1801" s="328"/>
      <c r="AU1801" s="328"/>
      <c r="AV1801" s="328"/>
      <c r="AW1801" s="328"/>
      <c r="AX1801" s="328"/>
      <c r="AY1801" s="328"/>
      <c r="AZ1801" s="328"/>
      <c r="BA1801" s="328"/>
      <c r="BB1801" s="328"/>
      <c r="BC1801" s="328"/>
      <c r="BD1801" s="328"/>
      <c r="BE1801" s="328"/>
      <c r="BF1801" s="328"/>
      <c r="BG1801" s="328"/>
      <c r="BH1801" s="328"/>
      <c r="BI1801" s="328"/>
      <c r="BJ1801" s="328"/>
      <c r="BK1801" s="328"/>
      <c r="BL1801" s="328"/>
      <c r="BM1801" s="328"/>
      <c r="BN1801" s="328"/>
      <c r="BO1801" s="328"/>
      <c r="BP1801" s="328"/>
      <c r="BQ1801" s="328"/>
      <c r="BR1801" s="328"/>
      <c r="BS1801" s="328"/>
      <c r="BT1801" s="328"/>
      <c r="BU1801" s="328"/>
      <c r="BV1801" s="328"/>
      <c r="BW1801" s="328"/>
      <c r="BX1801" s="328"/>
      <c r="BY1801" s="328"/>
      <c r="BZ1801" s="328"/>
      <c r="CA1801" s="328"/>
      <c r="CB1801" s="328"/>
      <c r="CC1801" s="328"/>
      <c r="CD1801" s="328"/>
      <c r="CE1801" s="328"/>
      <c r="CF1801" s="328"/>
      <c r="CG1801" s="328"/>
      <c r="CH1801" s="328"/>
      <c r="CI1801" s="328"/>
      <c r="CJ1801" s="328"/>
      <c r="CK1801" s="328"/>
      <c r="CL1801" s="328"/>
      <c r="CM1801" s="165"/>
      <c r="CN1801" s="165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</row>
    <row r="1802" spans="1:107" s="2" customFormat="1" ht="10.5" hidden="1" customHeight="1" x14ac:dyDescent="0.2">
      <c r="A1802" s="1532"/>
      <c r="B1802" s="1541"/>
      <c r="C1802" s="1472"/>
      <c r="D1802" s="134" t="s">
        <v>33</v>
      </c>
      <c r="E1802" s="623"/>
      <c r="F1802" s="497"/>
      <c r="G1802" s="497"/>
      <c r="H1802" s="579"/>
      <c r="I1802" s="497"/>
      <c r="J1802" s="497"/>
      <c r="K1802" s="497"/>
      <c r="L1802" s="497"/>
      <c r="M1802" s="497"/>
      <c r="N1802" s="579"/>
      <c r="O1802" s="497"/>
      <c r="P1802" s="497"/>
      <c r="Q1802" s="497"/>
      <c r="R1802" s="497"/>
      <c r="S1802" s="497"/>
      <c r="T1802" s="497"/>
      <c r="U1802" s="497"/>
      <c r="V1802" s="579"/>
      <c r="W1802" s="497"/>
      <c r="X1802" s="497"/>
      <c r="Y1802" s="579"/>
      <c r="Z1802" s="497"/>
      <c r="AA1802" s="497"/>
      <c r="AB1802" s="497"/>
      <c r="AC1802" s="328"/>
      <c r="AD1802" s="328"/>
      <c r="AE1802" s="328"/>
      <c r="AF1802" s="328"/>
      <c r="AG1802" s="328"/>
      <c r="AH1802" s="328"/>
      <c r="AI1802" s="328"/>
      <c r="AJ1802" s="328"/>
      <c r="AK1802" s="328"/>
      <c r="AL1802" s="328"/>
      <c r="AM1802" s="328"/>
      <c r="AN1802" s="328"/>
      <c r="AO1802" s="328"/>
      <c r="AP1802" s="328"/>
      <c r="AQ1802" s="328"/>
      <c r="AR1802" s="328"/>
      <c r="AS1802" s="328"/>
      <c r="AT1802" s="328"/>
      <c r="AU1802" s="328"/>
      <c r="AV1802" s="328"/>
      <c r="AW1802" s="328"/>
      <c r="AX1802" s="328"/>
      <c r="AY1802" s="328"/>
      <c r="AZ1802" s="328"/>
      <c r="BA1802" s="328"/>
      <c r="BB1802" s="328"/>
      <c r="BC1802" s="328"/>
      <c r="BD1802" s="328"/>
      <c r="BE1802" s="328"/>
      <c r="BF1802" s="328"/>
      <c r="BG1802" s="328"/>
      <c r="BH1802" s="328"/>
      <c r="BI1802" s="328"/>
      <c r="BJ1802" s="328"/>
      <c r="BK1802" s="328"/>
      <c r="BL1802" s="328"/>
      <c r="BM1802" s="328"/>
      <c r="BN1802" s="328"/>
      <c r="BO1802" s="328"/>
      <c r="BP1802" s="328"/>
      <c r="BQ1802" s="328"/>
      <c r="BR1802" s="328"/>
      <c r="BS1802" s="328"/>
      <c r="BT1802" s="328"/>
      <c r="BU1802" s="328"/>
      <c r="BV1802" s="328"/>
      <c r="BW1802" s="328"/>
      <c r="BX1802" s="328"/>
      <c r="BY1802" s="328"/>
      <c r="BZ1802" s="328"/>
      <c r="CA1802" s="328"/>
      <c r="CB1802" s="328"/>
      <c r="CC1802" s="328"/>
      <c r="CD1802" s="328"/>
      <c r="CE1802" s="328"/>
      <c r="CF1802" s="328"/>
      <c r="CG1802" s="328"/>
      <c r="CH1802" s="328"/>
      <c r="CI1802" s="328"/>
      <c r="CJ1802" s="328"/>
      <c r="CK1802" s="328"/>
      <c r="CL1802" s="328"/>
      <c r="CM1802" s="165"/>
      <c r="CN1802" s="165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</row>
    <row r="1803" spans="1:107" s="2" customFormat="1" ht="10.5" hidden="1" customHeight="1" x14ac:dyDescent="0.2">
      <c r="A1803" s="1532"/>
      <c r="B1803" s="1541"/>
      <c r="C1803" s="1472"/>
      <c r="D1803" s="134" t="s">
        <v>116</v>
      </c>
      <c r="E1803" s="596"/>
      <c r="F1803" s="45"/>
      <c r="G1803" s="45"/>
      <c r="H1803" s="580"/>
      <c r="I1803" s="45"/>
      <c r="J1803" s="45"/>
      <c r="K1803" s="45"/>
      <c r="L1803" s="45" t="s">
        <v>507</v>
      </c>
      <c r="M1803" s="45"/>
      <c r="N1803" s="580"/>
      <c r="O1803" s="45"/>
      <c r="P1803" s="45"/>
      <c r="Q1803" s="45"/>
      <c r="R1803" s="45"/>
      <c r="S1803" s="45"/>
      <c r="T1803" s="45"/>
      <c r="U1803" s="45"/>
      <c r="V1803" s="580"/>
      <c r="W1803" s="45"/>
      <c r="X1803" s="45"/>
      <c r="Y1803" s="580"/>
      <c r="Z1803" s="45"/>
      <c r="AA1803" s="45"/>
      <c r="AB1803" s="45"/>
      <c r="AC1803" s="328"/>
      <c r="AD1803" s="328"/>
      <c r="AE1803" s="328"/>
      <c r="AF1803" s="328"/>
      <c r="AG1803" s="328"/>
      <c r="AH1803" s="328"/>
      <c r="AI1803" s="328"/>
      <c r="AJ1803" s="328"/>
      <c r="AK1803" s="328"/>
      <c r="AL1803" s="328"/>
      <c r="AM1803" s="328"/>
      <c r="AN1803" s="328"/>
      <c r="AO1803" s="328"/>
      <c r="AP1803" s="328"/>
      <c r="AQ1803" s="328"/>
      <c r="AR1803" s="328"/>
      <c r="AS1803" s="328"/>
      <c r="AT1803" s="328"/>
      <c r="AU1803" s="328"/>
      <c r="AV1803" s="328"/>
      <c r="AW1803" s="328"/>
      <c r="AX1803" s="328"/>
      <c r="AY1803" s="328"/>
      <c r="AZ1803" s="328"/>
      <c r="BA1803" s="328"/>
      <c r="BB1803" s="328"/>
      <c r="BC1803" s="328"/>
      <c r="BD1803" s="328"/>
      <c r="BE1803" s="328"/>
      <c r="BF1803" s="328"/>
      <c r="BG1803" s="328"/>
      <c r="BH1803" s="328"/>
      <c r="BI1803" s="328"/>
      <c r="BJ1803" s="328"/>
      <c r="BK1803" s="328"/>
      <c r="BL1803" s="328"/>
      <c r="BM1803" s="328"/>
      <c r="BN1803" s="328"/>
      <c r="BO1803" s="328"/>
      <c r="BP1803" s="328"/>
      <c r="BQ1803" s="328"/>
      <c r="BR1803" s="328"/>
      <c r="BS1803" s="328"/>
      <c r="BT1803" s="328"/>
      <c r="BU1803" s="328"/>
      <c r="BV1803" s="328"/>
      <c r="BW1803" s="328"/>
      <c r="BX1803" s="328"/>
      <c r="BY1803" s="328"/>
      <c r="BZ1803" s="328"/>
      <c r="CA1803" s="328"/>
      <c r="CB1803" s="328"/>
      <c r="CC1803" s="328"/>
      <c r="CD1803" s="328"/>
      <c r="CE1803" s="328"/>
      <c r="CF1803" s="328"/>
      <c r="CG1803" s="328"/>
      <c r="CH1803" s="328"/>
      <c r="CI1803" s="328"/>
      <c r="CJ1803" s="328"/>
      <c r="CK1803" s="328"/>
      <c r="CL1803" s="328"/>
      <c r="CM1803" s="165"/>
      <c r="CN1803" s="165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</row>
    <row r="1804" spans="1:107" s="2" customFormat="1" ht="10.5" hidden="1" customHeight="1" x14ac:dyDescent="0.2">
      <c r="A1804" s="1532"/>
      <c r="B1804" s="1541"/>
      <c r="C1804" s="1472"/>
      <c r="D1804" s="134" t="s">
        <v>117</v>
      </c>
      <c r="E1804" s="627"/>
      <c r="F1804" s="498"/>
      <c r="G1804" s="498"/>
      <c r="H1804" s="581"/>
      <c r="I1804" s="498"/>
      <c r="J1804" s="498"/>
      <c r="K1804" s="498"/>
      <c r="L1804" s="498"/>
      <c r="M1804" s="498"/>
      <c r="N1804" s="581"/>
      <c r="O1804" s="498"/>
      <c r="P1804" s="498"/>
      <c r="Q1804" s="498"/>
      <c r="R1804" s="498"/>
      <c r="S1804" s="498"/>
      <c r="T1804" s="498"/>
      <c r="U1804" s="498"/>
      <c r="V1804" s="581"/>
      <c r="W1804" s="498"/>
      <c r="X1804" s="498"/>
      <c r="Y1804" s="581"/>
      <c r="Z1804" s="498"/>
      <c r="AA1804" s="498"/>
      <c r="AB1804" s="498"/>
      <c r="AC1804" s="328"/>
      <c r="AD1804" s="328"/>
      <c r="AE1804" s="328"/>
      <c r="AF1804" s="328"/>
      <c r="AG1804" s="328"/>
      <c r="AH1804" s="328"/>
      <c r="AI1804" s="328"/>
      <c r="AJ1804" s="328"/>
      <c r="AK1804" s="328"/>
      <c r="AL1804" s="328"/>
      <c r="AM1804" s="328"/>
      <c r="AN1804" s="328"/>
      <c r="AO1804" s="328"/>
      <c r="AP1804" s="328"/>
      <c r="AQ1804" s="328"/>
      <c r="AR1804" s="328"/>
      <c r="AS1804" s="328"/>
      <c r="AT1804" s="328"/>
      <c r="AU1804" s="328"/>
      <c r="AV1804" s="328"/>
      <c r="AW1804" s="328"/>
      <c r="AX1804" s="328"/>
      <c r="AY1804" s="328"/>
      <c r="AZ1804" s="328"/>
      <c r="BA1804" s="328"/>
      <c r="BB1804" s="328"/>
      <c r="BC1804" s="328"/>
      <c r="BD1804" s="328"/>
      <c r="BE1804" s="328"/>
      <c r="BF1804" s="328"/>
      <c r="BG1804" s="328"/>
      <c r="BH1804" s="328"/>
      <c r="BI1804" s="328"/>
      <c r="BJ1804" s="328"/>
      <c r="BK1804" s="328"/>
      <c r="BL1804" s="328"/>
      <c r="BM1804" s="328"/>
      <c r="BN1804" s="328"/>
      <c r="BO1804" s="328"/>
      <c r="BP1804" s="328"/>
      <c r="BQ1804" s="328"/>
      <c r="BR1804" s="328"/>
      <c r="BS1804" s="328"/>
      <c r="BT1804" s="328"/>
      <c r="BU1804" s="328"/>
      <c r="BV1804" s="328"/>
      <c r="BW1804" s="328"/>
      <c r="BX1804" s="328"/>
      <c r="BY1804" s="328"/>
      <c r="BZ1804" s="328"/>
      <c r="CA1804" s="328"/>
      <c r="CB1804" s="328"/>
      <c r="CC1804" s="328"/>
      <c r="CD1804" s="328"/>
      <c r="CE1804" s="328"/>
      <c r="CF1804" s="328"/>
      <c r="CG1804" s="328"/>
      <c r="CH1804" s="328"/>
      <c r="CI1804" s="328"/>
      <c r="CJ1804" s="328"/>
      <c r="CK1804" s="328"/>
      <c r="CL1804" s="328"/>
      <c r="CM1804" s="165"/>
      <c r="CN1804" s="165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</row>
    <row r="1805" spans="1:107" s="2" customFormat="1" ht="10.5" hidden="1" customHeight="1" thickBot="1" x14ac:dyDescent="0.25">
      <c r="A1805" s="1533"/>
      <c r="B1805" s="1542"/>
      <c r="C1805" s="1472"/>
      <c r="D1805" s="134" t="s">
        <v>41</v>
      </c>
      <c r="E1805" s="628"/>
      <c r="F1805" s="95"/>
      <c r="G1805" s="95"/>
      <c r="H1805" s="585"/>
      <c r="I1805" s="95"/>
      <c r="J1805" s="95"/>
      <c r="K1805" s="95"/>
      <c r="L1805" s="95"/>
      <c r="M1805" s="95"/>
      <c r="N1805" s="585"/>
      <c r="O1805" s="95"/>
      <c r="P1805" s="95"/>
      <c r="Q1805" s="95"/>
      <c r="R1805" s="95"/>
      <c r="S1805" s="95"/>
      <c r="T1805" s="95"/>
      <c r="U1805" s="95"/>
      <c r="V1805" s="585"/>
      <c r="W1805" s="95"/>
      <c r="X1805" s="95"/>
      <c r="Y1805" s="585"/>
      <c r="Z1805" s="95"/>
      <c r="AA1805" s="95"/>
      <c r="AB1805" s="95"/>
      <c r="AC1805" s="328"/>
      <c r="AD1805" s="328"/>
      <c r="AE1805" s="328"/>
      <c r="AF1805" s="328"/>
      <c r="AG1805" s="328"/>
      <c r="AH1805" s="328"/>
      <c r="AI1805" s="328"/>
      <c r="AJ1805" s="328"/>
      <c r="AK1805" s="328"/>
      <c r="AL1805" s="328"/>
      <c r="AM1805" s="328"/>
      <c r="AN1805" s="328"/>
      <c r="AO1805" s="328"/>
      <c r="AP1805" s="328"/>
      <c r="AQ1805" s="328"/>
      <c r="AR1805" s="328"/>
      <c r="AS1805" s="328"/>
      <c r="AT1805" s="328"/>
      <c r="AU1805" s="328"/>
      <c r="AV1805" s="328"/>
      <c r="AW1805" s="328"/>
      <c r="AX1805" s="328"/>
      <c r="AY1805" s="328"/>
      <c r="AZ1805" s="328"/>
      <c r="BA1805" s="328"/>
      <c r="BB1805" s="328"/>
      <c r="BC1805" s="328"/>
      <c r="BD1805" s="328"/>
      <c r="BE1805" s="328"/>
      <c r="BF1805" s="328"/>
      <c r="BG1805" s="328"/>
      <c r="BH1805" s="328"/>
      <c r="BI1805" s="328"/>
      <c r="BJ1805" s="328"/>
      <c r="BK1805" s="328"/>
      <c r="BL1805" s="328"/>
      <c r="BM1805" s="328"/>
      <c r="BN1805" s="328"/>
      <c r="BO1805" s="328"/>
      <c r="BP1805" s="328"/>
      <c r="BQ1805" s="328"/>
      <c r="BR1805" s="328"/>
      <c r="BS1805" s="328"/>
      <c r="BT1805" s="328"/>
      <c r="BU1805" s="328"/>
      <c r="BV1805" s="328"/>
      <c r="BW1805" s="328"/>
      <c r="BX1805" s="328"/>
      <c r="BY1805" s="328"/>
      <c r="BZ1805" s="328"/>
      <c r="CA1805" s="328"/>
      <c r="CB1805" s="328"/>
      <c r="CC1805" s="328"/>
      <c r="CD1805" s="328"/>
      <c r="CE1805" s="328"/>
      <c r="CF1805" s="328"/>
      <c r="CG1805" s="328"/>
      <c r="CH1805" s="328"/>
      <c r="CI1805" s="328"/>
      <c r="CJ1805" s="328"/>
      <c r="CK1805" s="328"/>
      <c r="CL1805" s="328"/>
      <c r="CM1805" s="165"/>
      <c r="CN1805" s="165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</row>
    <row r="1806" spans="1:107" s="2" customFormat="1" ht="10.5" hidden="1" customHeight="1" x14ac:dyDescent="0.2">
      <c r="A1806" s="1531" t="s">
        <v>13</v>
      </c>
      <c r="B1806" s="1540" t="s">
        <v>474</v>
      </c>
      <c r="C1806" s="1472"/>
      <c r="D1806" s="134"/>
      <c r="E1806" s="622"/>
      <c r="F1806" s="81"/>
      <c r="G1806" s="81"/>
      <c r="H1806" s="583"/>
      <c r="I1806" s="81"/>
      <c r="J1806" s="81"/>
      <c r="K1806" s="81"/>
      <c r="L1806" s="81"/>
      <c r="M1806" s="81"/>
      <c r="N1806" s="583"/>
      <c r="O1806" s="81"/>
      <c r="P1806" s="81"/>
      <c r="Q1806" s="81"/>
      <c r="R1806" s="81"/>
      <c r="S1806" s="81"/>
      <c r="T1806" s="81"/>
      <c r="U1806" s="81"/>
      <c r="V1806" s="583"/>
      <c r="W1806" s="81"/>
      <c r="X1806" s="81"/>
      <c r="Y1806" s="583"/>
      <c r="Z1806" s="81"/>
      <c r="AA1806" s="81"/>
      <c r="AB1806" s="81"/>
      <c r="AC1806" s="328"/>
      <c r="AD1806" s="328"/>
      <c r="AE1806" s="328"/>
      <c r="AF1806" s="328"/>
      <c r="AG1806" s="328"/>
      <c r="AH1806" s="328"/>
      <c r="AI1806" s="328"/>
      <c r="AJ1806" s="328"/>
      <c r="AK1806" s="328"/>
      <c r="AL1806" s="328"/>
      <c r="AM1806" s="328"/>
      <c r="AN1806" s="328"/>
      <c r="AO1806" s="328"/>
      <c r="AP1806" s="328"/>
      <c r="AQ1806" s="328"/>
      <c r="AR1806" s="328"/>
      <c r="AS1806" s="328"/>
      <c r="AT1806" s="328"/>
      <c r="AU1806" s="328"/>
      <c r="AV1806" s="328"/>
      <c r="AW1806" s="328"/>
      <c r="AX1806" s="328"/>
      <c r="AY1806" s="328"/>
      <c r="AZ1806" s="328"/>
      <c r="BA1806" s="328"/>
      <c r="BB1806" s="328"/>
      <c r="BC1806" s="328"/>
      <c r="BD1806" s="328"/>
      <c r="BE1806" s="328"/>
      <c r="BF1806" s="328"/>
      <c r="BG1806" s="328"/>
      <c r="BH1806" s="328"/>
      <c r="BI1806" s="328"/>
      <c r="BJ1806" s="328"/>
      <c r="BK1806" s="328"/>
      <c r="BL1806" s="328"/>
      <c r="BM1806" s="328"/>
      <c r="BN1806" s="328"/>
      <c r="BO1806" s="328"/>
      <c r="BP1806" s="328"/>
      <c r="BQ1806" s="328"/>
      <c r="BR1806" s="328"/>
      <c r="BS1806" s="328"/>
      <c r="BT1806" s="328"/>
      <c r="BU1806" s="328"/>
      <c r="BV1806" s="328"/>
      <c r="BW1806" s="328"/>
      <c r="BX1806" s="328"/>
      <c r="BY1806" s="328"/>
      <c r="BZ1806" s="328"/>
      <c r="CA1806" s="328"/>
      <c r="CB1806" s="328"/>
      <c r="CC1806" s="328"/>
      <c r="CD1806" s="328"/>
      <c r="CE1806" s="328"/>
      <c r="CF1806" s="328"/>
      <c r="CG1806" s="328"/>
      <c r="CH1806" s="328"/>
      <c r="CI1806" s="328"/>
      <c r="CJ1806" s="328"/>
      <c r="CK1806" s="328"/>
      <c r="CL1806" s="328"/>
      <c r="CM1806" s="165"/>
      <c r="CN1806" s="165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</row>
    <row r="1807" spans="1:107" s="2" customFormat="1" ht="10.5" hidden="1" customHeight="1" x14ac:dyDescent="0.2">
      <c r="A1807" s="1532"/>
      <c r="B1807" s="1541"/>
      <c r="C1807" s="1472"/>
      <c r="D1807" s="134" t="s">
        <v>33</v>
      </c>
      <c r="E1807" s="623"/>
      <c r="F1807" s="497"/>
      <c r="G1807" s="497"/>
      <c r="H1807" s="579"/>
      <c r="I1807" s="497"/>
      <c r="J1807" s="497"/>
      <c r="K1807" s="497"/>
      <c r="L1807" s="497"/>
      <c r="M1807" s="497"/>
      <c r="N1807" s="579"/>
      <c r="O1807" s="497"/>
      <c r="P1807" s="497"/>
      <c r="Q1807" s="497"/>
      <c r="R1807" s="497"/>
      <c r="S1807" s="497"/>
      <c r="T1807" s="497"/>
      <c r="U1807" s="497"/>
      <c r="V1807" s="579"/>
      <c r="W1807" s="497"/>
      <c r="X1807" s="497"/>
      <c r="Y1807" s="579"/>
      <c r="Z1807" s="497"/>
      <c r="AA1807" s="497"/>
      <c r="AB1807" s="497"/>
      <c r="AC1807" s="328"/>
      <c r="AD1807" s="328"/>
      <c r="AE1807" s="328"/>
      <c r="AF1807" s="328"/>
      <c r="AG1807" s="328"/>
      <c r="AH1807" s="328"/>
      <c r="AI1807" s="328"/>
      <c r="AJ1807" s="328"/>
      <c r="AK1807" s="328"/>
      <c r="AL1807" s="328"/>
      <c r="AM1807" s="328"/>
      <c r="AN1807" s="328"/>
      <c r="AO1807" s="328"/>
      <c r="AP1807" s="328"/>
      <c r="AQ1807" s="328"/>
      <c r="AR1807" s="328"/>
      <c r="AS1807" s="328"/>
      <c r="AT1807" s="328"/>
      <c r="AU1807" s="328"/>
      <c r="AV1807" s="328"/>
      <c r="AW1807" s="328"/>
      <c r="AX1807" s="328"/>
      <c r="AY1807" s="328"/>
      <c r="AZ1807" s="328"/>
      <c r="BA1807" s="328"/>
      <c r="BB1807" s="328"/>
      <c r="BC1807" s="328"/>
      <c r="BD1807" s="328"/>
      <c r="BE1807" s="328"/>
      <c r="BF1807" s="328"/>
      <c r="BG1807" s="328"/>
      <c r="BH1807" s="328"/>
      <c r="BI1807" s="328"/>
      <c r="BJ1807" s="328"/>
      <c r="BK1807" s="328"/>
      <c r="BL1807" s="328"/>
      <c r="BM1807" s="328"/>
      <c r="BN1807" s="328"/>
      <c r="BO1807" s="328"/>
      <c r="BP1807" s="328"/>
      <c r="BQ1807" s="328"/>
      <c r="BR1807" s="328"/>
      <c r="BS1807" s="328"/>
      <c r="BT1807" s="328"/>
      <c r="BU1807" s="328"/>
      <c r="BV1807" s="328"/>
      <c r="BW1807" s="328"/>
      <c r="BX1807" s="328"/>
      <c r="BY1807" s="328"/>
      <c r="BZ1807" s="328"/>
      <c r="CA1807" s="328"/>
      <c r="CB1807" s="328"/>
      <c r="CC1807" s="328"/>
      <c r="CD1807" s="328"/>
      <c r="CE1807" s="328"/>
      <c r="CF1807" s="328"/>
      <c r="CG1807" s="328"/>
      <c r="CH1807" s="328"/>
      <c r="CI1807" s="328"/>
      <c r="CJ1807" s="328"/>
      <c r="CK1807" s="328"/>
      <c r="CL1807" s="328"/>
      <c r="CM1807" s="165"/>
      <c r="CN1807" s="165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</row>
    <row r="1808" spans="1:107" s="2" customFormat="1" ht="10.5" hidden="1" customHeight="1" x14ac:dyDescent="0.2">
      <c r="A1808" s="1532"/>
      <c r="B1808" s="1541"/>
      <c r="C1808" s="1472"/>
      <c r="D1808" s="134" t="s">
        <v>116</v>
      </c>
      <c r="E1808" s="596"/>
      <c r="F1808" s="45"/>
      <c r="G1808" s="45"/>
      <c r="H1808" s="580"/>
      <c r="I1808" s="45"/>
      <c r="J1808" s="45"/>
      <c r="K1808" s="45"/>
      <c r="L1808" s="45" t="s">
        <v>507</v>
      </c>
      <c r="M1808" s="45"/>
      <c r="N1808" s="580"/>
      <c r="O1808" s="45"/>
      <c r="P1808" s="45"/>
      <c r="Q1808" s="45"/>
      <c r="R1808" s="45"/>
      <c r="S1808" s="45"/>
      <c r="T1808" s="45"/>
      <c r="U1808" s="45"/>
      <c r="V1808" s="580"/>
      <c r="W1808" s="45"/>
      <c r="X1808" s="45"/>
      <c r="Y1808" s="580"/>
      <c r="Z1808" s="45"/>
      <c r="AA1808" s="45"/>
      <c r="AB1808" s="45"/>
      <c r="AC1808" s="328"/>
      <c r="AD1808" s="328"/>
      <c r="AE1808" s="328"/>
      <c r="AF1808" s="328"/>
      <c r="AG1808" s="328"/>
      <c r="AH1808" s="328"/>
      <c r="AI1808" s="328"/>
      <c r="AJ1808" s="328"/>
      <c r="AK1808" s="328"/>
      <c r="AL1808" s="328"/>
      <c r="AM1808" s="328"/>
      <c r="AN1808" s="328"/>
      <c r="AO1808" s="328"/>
      <c r="AP1808" s="328"/>
      <c r="AQ1808" s="328"/>
      <c r="AR1808" s="328"/>
      <c r="AS1808" s="328"/>
      <c r="AT1808" s="328"/>
      <c r="AU1808" s="328"/>
      <c r="AV1808" s="328"/>
      <c r="AW1808" s="328"/>
      <c r="AX1808" s="328"/>
      <c r="AY1808" s="328"/>
      <c r="AZ1808" s="328"/>
      <c r="BA1808" s="328"/>
      <c r="BB1808" s="328"/>
      <c r="BC1808" s="328"/>
      <c r="BD1808" s="328"/>
      <c r="BE1808" s="328"/>
      <c r="BF1808" s="328"/>
      <c r="BG1808" s="328"/>
      <c r="BH1808" s="328"/>
      <c r="BI1808" s="328"/>
      <c r="BJ1808" s="328"/>
      <c r="BK1808" s="328"/>
      <c r="BL1808" s="328"/>
      <c r="BM1808" s="328"/>
      <c r="BN1808" s="328"/>
      <c r="BO1808" s="328"/>
      <c r="BP1808" s="328"/>
      <c r="BQ1808" s="328"/>
      <c r="BR1808" s="328"/>
      <c r="BS1808" s="328"/>
      <c r="BT1808" s="328"/>
      <c r="BU1808" s="328"/>
      <c r="BV1808" s="328"/>
      <c r="BW1808" s="328"/>
      <c r="BX1808" s="328"/>
      <c r="BY1808" s="328"/>
      <c r="BZ1808" s="328"/>
      <c r="CA1808" s="328"/>
      <c r="CB1808" s="328"/>
      <c r="CC1808" s="328"/>
      <c r="CD1808" s="328"/>
      <c r="CE1808" s="328"/>
      <c r="CF1808" s="328"/>
      <c r="CG1808" s="328"/>
      <c r="CH1808" s="328"/>
      <c r="CI1808" s="328"/>
      <c r="CJ1808" s="328"/>
      <c r="CK1808" s="328"/>
      <c r="CL1808" s="328"/>
      <c r="CM1808" s="165"/>
      <c r="CN1808" s="165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</row>
    <row r="1809" spans="1:107" s="2" customFormat="1" ht="10.5" hidden="1" customHeight="1" x14ac:dyDescent="0.2">
      <c r="A1809" s="1532"/>
      <c r="B1809" s="1541"/>
      <c r="C1809" s="1472"/>
      <c r="D1809" s="134" t="s">
        <v>117</v>
      </c>
      <c r="E1809" s="627"/>
      <c r="F1809" s="498"/>
      <c r="G1809" s="498"/>
      <c r="H1809" s="581"/>
      <c r="I1809" s="498"/>
      <c r="J1809" s="498"/>
      <c r="K1809" s="498"/>
      <c r="L1809" s="498"/>
      <c r="M1809" s="498"/>
      <c r="N1809" s="581"/>
      <c r="O1809" s="498"/>
      <c r="P1809" s="498"/>
      <c r="Q1809" s="498"/>
      <c r="R1809" s="498"/>
      <c r="S1809" s="498"/>
      <c r="T1809" s="498"/>
      <c r="U1809" s="498"/>
      <c r="V1809" s="581"/>
      <c r="W1809" s="498"/>
      <c r="X1809" s="498"/>
      <c r="Y1809" s="581"/>
      <c r="Z1809" s="498"/>
      <c r="AA1809" s="498"/>
      <c r="AB1809" s="498"/>
      <c r="AC1809" s="328"/>
      <c r="AD1809" s="328"/>
      <c r="AE1809" s="328"/>
      <c r="AF1809" s="328"/>
      <c r="AG1809" s="328"/>
      <c r="AH1809" s="328"/>
      <c r="AI1809" s="328"/>
      <c r="AJ1809" s="328"/>
      <c r="AK1809" s="328"/>
      <c r="AL1809" s="328"/>
      <c r="AM1809" s="328"/>
      <c r="AN1809" s="328"/>
      <c r="AO1809" s="328"/>
      <c r="AP1809" s="328"/>
      <c r="AQ1809" s="328"/>
      <c r="AR1809" s="328"/>
      <c r="AS1809" s="328"/>
      <c r="AT1809" s="328"/>
      <c r="AU1809" s="328"/>
      <c r="AV1809" s="328"/>
      <c r="AW1809" s="328"/>
      <c r="AX1809" s="328"/>
      <c r="AY1809" s="328"/>
      <c r="AZ1809" s="328"/>
      <c r="BA1809" s="328"/>
      <c r="BB1809" s="328"/>
      <c r="BC1809" s="328"/>
      <c r="BD1809" s="328"/>
      <c r="BE1809" s="328"/>
      <c r="BF1809" s="328"/>
      <c r="BG1809" s="328"/>
      <c r="BH1809" s="328"/>
      <c r="BI1809" s="328"/>
      <c r="BJ1809" s="328"/>
      <c r="BK1809" s="328"/>
      <c r="BL1809" s="328"/>
      <c r="BM1809" s="328"/>
      <c r="BN1809" s="328"/>
      <c r="BO1809" s="328"/>
      <c r="BP1809" s="328"/>
      <c r="BQ1809" s="328"/>
      <c r="BR1809" s="328"/>
      <c r="BS1809" s="328"/>
      <c r="BT1809" s="328"/>
      <c r="BU1809" s="328"/>
      <c r="BV1809" s="328"/>
      <c r="BW1809" s="328"/>
      <c r="BX1809" s="328"/>
      <c r="BY1809" s="328"/>
      <c r="BZ1809" s="328"/>
      <c r="CA1809" s="328"/>
      <c r="CB1809" s="328"/>
      <c r="CC1809" s="328"/>
      <c r="CD1809" s="328"/>
      <c r="CE1809" s="328"/>
      <c r="CF1809" s="328"/>
      <c r="CG1809" s="328"/>
      <c r="CH1809" s="328"/>
      <c r="CI1809" s="328"/>
      <c r="CJ1809" s="328"/>
      <c r="CK1809" s="328"/>
      <c r="CL1809" s="328"/>
      <c r="CM1809" s="165"/>
      <c r="CN1809" s="165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</row>
    <row r="1810" spans="1:107" s="2" customFormat="1" ht="10.5" hidden="1" customHeight="1" thickBot="1" x14ac:dyDescent="0.25">
      <c r="A1810" s="1533"/>
      <c r="B1810" s="1542"/>
      <c r="C1810" s="1472"/>
      <c r="D1810" s="134" t="s">
        <v>41</v>
      </c>
      <c r="E1810" s="628"/>
      <c r="F1810" s="95"/>
      <c r="G1810" s="95"/>
      <c r="H1810" s="585"/>
      <c r="I1810" s="95"/>
      <c r="J1810" s="95"/>
      <c r="K1810" s="95"/>
      <c r="L1810" s="95"/>
      <c r="M1810" s="95"/>
      <c r="N1810" s="585"/>
      <c r="O1810" s="95"/>
      <c r="P1810" s="95"/>
      <c r="Q1810" s="95"/>
      <c r="R1810" s="95"/>
      <c r="S1810" s="95"/>
      <c r="T1810" s="95"/>
      <c r="U1810" s="95"/>
      <c r="V1810" s="585"/>
      <c r="W1810" s="95"/>
      <c r="X1810" s="95"/>
      <c r="Y1810" s="585"/>
      <c r="Z1810" s="95"/>
      <c r="AA1810" s="95"/>
      <c r="AB1810" s="95"/>
      <c r="AC1810" s="328"/>
      <c r="AD1810" s="328"/>
      <c r="AE1810" s="328"/>
      <c r="AF1810" s="328"/>
      <c r="AG1810" s="328"/>
      <c r="AH1810" s="328"/>
      <c r="AI1810" s="328"/>
      <c r="AJ1810" s="328"/>
      <c r="AK1810" s="328"/>
      <c r="AL1810" s="328"/>
      <c r="AM1810" s="328"/>
      <c r="AN1810" s="328"/>
      <c r="AO1810" s="328"/>
      <c r="AP1810" s="328"/>
      <c r="AQ1810" s="328"/>
      <c r="AR1810" s="328"/>
      <c r="AS1810" s="328"/>
      <c r="AT1810" s="328"/>
      <c r="AU1810" s="328"/>
      <c r="AV1810" s="328"/>
      <c r="AW1810" s="328"/>
      <c r="AX1810" s="328"/>
      <c r="AY1810" s="328"/>
      <c r="AZ1810" s="328"/>
      <c r="BA1810" s="328"/>
      <c r="BB1810" s="328"/>
      <c r="BC1810" s="328"/>
      <c r="BD1810" s="328"/>
      <c r="BE1810" s="328"/>
      <c r="BF1810" s="328"/>
      <c r="BG1810" s="328"/>
      <c r="BH1810" s="328"/>
      <c r="BI1810" s="328"/>
      <c r="BJ1810" s="328"/>
      <c r="BK1810" s="328"/>
      <c r="BL1810" s="328"/>
      <c r="BM1810" s="328"/>
      <c r="BN1810" s="328"/>
      <c r="BO1810" s="328"/>
      <c r="BP1810" s="328"/>
      <c r="BQ1810" s="328"/>
      <c r="BR1810" s="328"/>
      <c r="BS1810" s="328"/>
      <c r="BT1810" s="328"/>
      <c r="BU1810" s="328"/>
      <c r="BV1810" s="328"/>
      <c r="BW1810" s="328"/>
      <c r="BX1810" s="328"/>
      <c r="BY1810" s="328"/>
      <c r="BZ1810" s="328"/>
      <c r="CA1810" s="328"/>
      <c r="CB1810" s="328"/>
      <c r="CC1810" s="328"/>
      <c r="CD1810" s="328"/>
      <c r="CE1810" s="328"/>
      <c r="CF1810" s="328"/>
      <c r="CG1810" s="328"/>
      <c r="CH1810" s="328"/>
      <c r="CI1810" s="328"/>
      <c r="CJ1810" s="328"/>
      <c r="CK1810" s="328"/>
      <c r="CL1810" s="328"/>
      <c r="CM1810" s="165"/>
      <c r="CN1810" s="165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</row>
    <row r="1811" spans="1:107" s="2" customFormat="1" ht="10.5" hidden="1" customHeight="1" x14ac:dyDescent="0.2">
      <c r="A1811" s="1531" t="s">
        <v>43</v>
      </c>
      <c r="B1811" s="1540" t="s">
        <v>523</v>
      </c>
      <c r="C1811" s="1472"/>
      <c r="D1811" s="134"/>
      <c r="E1811" s="622"/>
      <c r="F1811" s="81"/>
      <c r="G1811" s="81"/>
      <c r="H1811" s="583"/>
      <c r="I1811" s="81"/>
      <c r="J1811" s="81"/>
      <c r="K1811" s="81"/>
      <c r="L1811" s="81"/>
      <c r="M1811" s="81"/>
      <c r="N1811" s="583"/>
      <c r="O1811" s="81"/>
      <c r="P1811" s="81"/>
      <c r="Q1811" s="81"/>
      <c r="R1811" s="81"/>
      <c r="S1811" s="81"/>
      <c r="T1811" s="81"/>
      <c r="U1811" s="81"/>
      <c r="V1811" s="583"/>
      <c r="W1811" s="81"/>
      <c r="X1811" s="81"/>
      <c r="Y1811" s="583"/>
      <c r="Z1811" s="81"/>
      <c r="AA1811" s="81"/>
      <c r="AB1811" s="81"/>
      <c r="AC1811" s="328"/>
      <c r="AD1811" s="328"/>
      <c r="AE1811" s="328"/>
      <c r="AF1811" s="328"/>
      <c r="AG1811" s="328"/>
      <c r="AH1811" s="328"/>
      <c r="AI1811" s="328"/>
      <c r="AJ1811" s="328"/>
      <c r="AK1811" s="328"/>
      <c r="AL1811" s="328"/>
      <c r="AM1811" s="328"/>
      <c r="AN1811" s="328"/>
      <c r="AO1811" s="328"/>
      <c r="AP1811" s="328"/>
      <c r="AQ1811" s="328"/>
      <c r="AR1811" s="328"/>
      <c r="AS1811" s="328"/>
      <c r="AT1811" s="328"/>
      <c r="AU1811" s="328"/>
      <c r="AV1811" s="328"/>
      <c r="AW1811" s="328"/>
      <c r="AX1811" s="328"/>
      <c r="AY1811" s="328"/>
      <c r="AZ1811" s="328"/>
      <c r="BA1811" s="328"/>
      <c r="BB1811" s="328"/>
      <c r="BC1811" s="328"/>
      <c r="BD1811" s="328"/>
      <c r="BE1811" s="328"/>
      <c r="BF1811" s="328"/>
      <c r="BG1811" s="328"/>
      <c r="BH1811" s="328"/>
      <c r="BI1811" s="328"/>
      <c r="BJ1811" s="328"/>
      <c r="BK1811" s="328"/>
      <c r="BL1811" s="328"/>
      <c r="BM1811" s="328"/>
      <c r="BN1811" s="328"/>
      <c r="BO1811" s="328"/>
      <c r="BP1811" s="328"/>
      <c r="BQ1811" s="328"/>
      <c r="BR1811" s="328"/>
      <c r="BS1811" s="328"/>
      <c r="BT1811" s="328"/>
      <c r="BU1811" s="328"/>
      <c r="BV1811" s="328"/>
      <c r="BW1811" s="328"/>
      <c r="BX1811" s="328"/>
      <c r="BY1811" s="328"/>
      <c r="BZ1811" s="328"/>
      <c r="CA1811" s="328"/>
      <c r="CB1811" s="328"/>
      <c r="CC1811" s="328"/>
      <c r="CD1811" s="328"/>
      <c r="CE1811" s="328"/>
      <c r="CF1811" s="328"/>
      <c r="CG1811" s="328"/>
      <c r="CH1811" s="328"/>
      <c r="CI1811" s="328"/>
      <c r="CJ1811" s="328"/>
      <c r="CK1811" s="328"/>
      <c r="CL1811" s="328"/>
      <c r="CM1811" s="165"/>
      <c r="CN1811" s="165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</row>
    <row r="1812" spans="1:107" s="2" customFormat="1" ht="10.5" hidden="1" customHeight="1" x14ac:dyDescent="0.2">
      <c r="A1812" s="1532"/>
      <c r="B1812" s="1541"/>
      <c r="C1812" s="1472"/>
      <c r="D1812" s="134" t="s">
        <v>33</v>
      </c>
      <c r="E1812" s="623"/>
      <c r="F1812" s="497"/>
      <c r="G1812" s="497"/>
      <c r="H1812" s="579"/>
      <c r="I1812" s="497"/>
      <c r="J1812" s="497"/>
      <c r="K1812" s="497"/>
      <c r="L1812" s="497"/>
      <c r="M1812" s="497"/>
      <c r="N1812" s="579"/>
      <c r="O1812" s="497"/>
      <c r="P1812" s="497"/>
      <c r="Q1812" s="497"/>
      <c r="R1812" s="497"/>
      <c r="S1812" s="497"/>
      <c r="T1812" s="497"/>
      <c r="U1812" s="497"/>
      <c r="V1812" s="579"/>
      <c r="W1812" s="497"/>
      <c r="X1812" s="497"/>
      <c r="Y1812" s="579"/>
      <c r="Z1812" s="497"/>
      <c r="AA1812" s="497"/>
      <c r="AB1812" s="497"/>
      <c r="AC1812" s="328"/>
      <c r="AD1812" s="328"/>
      <c r="AE1812" s="328"/>
      <c r="AF1812" s="328"/>
      <c r="AG1812" s="328"/>
      <c r="AH1812" s="328"/>
      <c r="AI1812" s="328"/>
      <c r="AJ1812" s="328"/>
      <c r="AK1812" s="328"/>
      <c r="AL1812" s="328"/>
      <c r="AM1812" s="328"/>
      <c r="AN1812" s="328"/>
      <c r="AO1812" s="328"/>
      <c r="AP1812" s="328"/>
      <c r="AQ1812" s="328"/>
      <c r="AR1812" s="328"/>
      <c r="AS1812" s="328"/>
      <c r="AT1812" s="328"/>
      <c r="AU1812" s="328"/>
      <c r="AV1812" s="328"/>
      <c r="AW1812" s="328"/>
      <c r="AX1812" s="328"/>
      <c r="AY1812" s="328"/>
      <c r="AZ1812" s="328"/>
      <c r="BA1812" s="328"/>
      <c r="BB1812" s="328"/>
      <c r="BC1812" s="328"/>
      <c r="BD1812" s="328"/>
      <c r="BE1812" s="328"/>
      <c r="BF1812" s="328"/>
      <c r="BG1812" s="328"/>
      <c r="BH1812" s="328"/>
      <c r="BI1812" s="328"/>
      <c r="BJ1812" s="328"/>
      <c r="BK1812" s="328"/>
      <c r="BL1812" s="328"/>
      <c r="BM1812" s="328"/>
      <c r="BN1812" s="328"/>
      <c r="BO1812" s="328"/>
      <c r="BP1812" s="328"/>
      <c r="BQ1812" s="328"/>
      <c r="BR1812" s="328"/>
      <c r="BS1812" s="328"/>
      <c r="BT1812" s="328"/>
      <c r="BU1812" s="328"/>
      <c r="BV1812" s="328"/>
      <c r="BW1812" s="328"/>
      <c r="BX1812" s="328"/>
      <c r="BY1812" s="328"/>
      <c r="BZ1812" s="328"/>
      <c r="CA1812" s="328"/>
      <c r="CB1812" s="328"/>
      <c r="CC1812" s="328"/>
      <c r="CD1812" s="328"/>
      <c r="CE1812" s="328"/>
      <c r="CF1812" s="328"/>
      <c r="CG1812" s="328"/>
      <c r="CH1812" s="328"/>
      <c r="CI1812" s="328"/>
      <c r="CJ1812" s="328"/>
      <c r="CK1812" s="328"/>
      <c r="CL1812" s="328"/>
      <c r="CM1812" s="165"/>
      <c r="CN1812" s="165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</row>
    <row r="1813" spans="1:107" s="2" customFormat="1" ht="10.5" hidden="1" customHeight="1" x14ac:dyDescent="0.2">
      <c r="A1813" s="1532"/>
      <c r="B1813" s="1541"/>
      <c r="C1813" s="1472"/>
      <c r="D1813" s="134" t="s">
        <v>116</v>
      </c>
      <c r="E1813" s="596"/>
      <c r="F1813" s="45"/>
      <c r="G1813" s="45"/>
      <c r="H1813" s="580"/>
      <c r="I1813" s="45"/>
      <c r="J1813" s="45"/>
      <c r="K1813" s="45"/>
      <c r="L1813" s="45" t="s">
        <v>507</v>
      </c>
      <c r="M1813" s="45"/>
      <c r="N1813" s="580"/>
      <c r="O1813" s="45"/>
      <c r="P1813" s="45"/>
      <c r="Q1813" s="45"/>
      <c r="R1813" s="45"/>
      <c r="S1813" s="45"/>
      <c r="T1813" s="45"/>
      <c r="U1813" s="45"/>
      <c r="V1813" s="580"/>
      <c r="W1813" s="45"/>
      <c r="X1813" s="45"/>
      <c r="Y1813" s="580"/>
      <c r="Z1813" s="45"/>
      <c r="AA1813" s="45"/>
      <c r="AB1813" s="45"/>
      <c r="AC1813" s="328"/>
      <c r="AD1813" s="328"/>
      <c r="AE1813" s="328"/>
      <c r="AF1813" s="328"/>
      <c r="AG1813" s="328"/>
      <c r="AH1813" s="328"/>
      <c r="AI1813" s="328"/>
      <c r="AJ1813" s="328"/>
      <c r="AK1813" s="328"/>
      <c r="AL1813" s="328"/>
      <c r="AM1813" s="328"/>
      <c r="AN1813" s="328"/>
      <c r="AO1813" s="328"/>
      <c r="AP1813" s="328"/>
      <c r="AQ1813" s="328"/>
      <c r="AR1813" s="328"/>
      <c r="AS1813" s="328"/>
      <c r="AT1813" s="328"/>
      <c r="AU1813" s="328"/>
      <c r="AV1813" s="328"/>
      <c r="AW1813" s="328"/>
      <c r="AX1813" s="328"/>
      <c r="AY1813" s="328"/>
      <c r="AZ1813" s="328"/>
      <c r="BA1813" s="328"/>
      <c r="BB1813" s="328"/>
      <c r="BC1813" s="328"/>
      <c r="BD1813" s="328"/>
      <c r="BE1813" s="328"/>
      <c r="BF1813" s="328"/>
      <c r="BG1813" s="328"/>
      <c r="BH1813" s="328"/>
      <c r="BI1813" s="328"/>
      <c r="BJ1813" s="328"/>
      <c r="BK1813" s="328"/>
      <c r="BL1813" s="328"/>
      <c r="BM1813" s="328"/>
      <c r="BN1813" s="328"/>
      <c r="BO1813" s="328"/>
      <c r="BP1813" s="328"/>
      <c r="BQ1813" s="328"/>
      <c r="BR1813" s="328"/>
      <c r="BS1813" s="328"/>
      <c r="BT1813" s="328"/>
      <c r="BU1813" s="328"/>
      <c r="BV1813" s="328"/>
      <c r="BW1813" s="328"/>
      <c r="BX1813" s="328"/>
      <c r="BY1813" s="328"/>
      <c r="BZ1813" s="328"/>
      <c r="CA1813" s="328"/>
      <c r="CB1813" s="328"/>
      <c r="CC1813" s="328"/>
      <c r="CD1813" s="328"/>
      <c r="CE1813" s="328"/>
      <c r="CF1813" s="328"/>
      <c r="CG1813" s="328"/>
      <c r="CH1813" s="328"/>
      <c r="CI1813" s="328"/>
      <c r="CJ1813" s="328"/>
      <c r="CK1813" s="328"/>
      <c r="CL1813" s="328"/>
      <c r="CM1813" s="165"/>
      <c r="CN1813" s="165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</row>
    <row r="1814" spans="1:107" s="2" customFormat="1" ht="10.5" hidden="1" customHeight="1" x14ac:dyDescent="0.2">
      <c r="A1814" s="1532"/>
      <c r="B1814" s="1541"/>
      <c r="C1814" s="1472"/>
      <c r="D1814" s="134" t="s">
        <v>117</v>
      </c>
      <c r="E1814" s="627"/>
      <c r="F1814" s="498"/>
      <c r="G1814" s="498"/>
      <c r="H1814" s="581"/>
      <c r="I1814" s="498"/>
      <c r="J1814" s="498"/>
      <c r="K1814" s="498"/>
      <c r="L1814" s="498"/>
      <c r="M1814" s="498"/>
      <c r="N1814" s="581"/>
      <c r="O1814" s="498"/>
      <c r="P1814" s="498"/>
      <c r="Q1814" s="498"/>
      <c r="R1814" s="498"/>
      <c r="S1814" s="498"/>
      <c r="T1814" s="498"/>
      <c r="U1814" s="498"/>
      <c r="V1814" s="581"/>
      <c r="W1814" s="498"/>
      <c r="X1814" s="498"/>
      <c r="Y1814" s="581"/>
      <c r="Z1814" s="498"/>
      <c r="AA1814" s="498"/>
      <c r="AB1814" s="498"/>
      <c r="AC1814" s="328"/>
      <c r="AD1814" s="328"/>
      <c r="AE1814" s="328"/>
      <c r="AF1814" s="328"/>
      <c r="AG1814" s="328"/>
      <c r="AH1814" s="328"/>
      <c r="AI1814" s="328"/>
      <c r="AJ1814" s="328"/>
      <c r="AK1814" s="328"/>
      <c r="AL1814" s="328"/>
      <c r="AM1814" s="328"/>
      <c r="AN1814" s="328"/>
      <c r="AO1814" s="328"/>
      <c r="AP1814" s="328"/>
      <c r="AQ1814" s="328"/>
      <c r="AR1814" s="328"/>
      <c r="AS1814" s="328"/>
      <c r="AT1814" s="328"/>
      <c r="AU1814" s="328"/>
      <c r="AV1814" s="328"/>
      <c r="AW1814" s="328"/>
      <c r="AX1814" s="328"/>
      <c r="AY1814" s="328"/>
      <c r="AZ1814" s="328"/>
      <c r="BA1814" s="328"/>
      <c r="BB1814" s="328"/>
      <c r="BC1814" s="328"/>
      <c r="BD1814" s="328"/>
      <c r="BE1814" s="328"/>
      <c r="BF1814" s="328"/>
      <c r="BG1814" s="328"/>
      <c r="BH1814" s="328"/>
      <c r="BI1814" s="328"/>
      <c r="BJ1814" s="328"/>
      <c r="BK1814" s="328"/>
      <c r="BL1814" s="328"/>
      <c r="BM1814" s="328"/>
      <c r="BN1814" s="328"/>
      <c r="BO1814" s="328"/>
      <c r="BP1814" s="328"/>
      <c r="BQ1814" s="328"/>
      <c r="BR1814" s="328"/>
      <c r="BS1814" s="328"/>
      <c r="BT1814" s="328"/>
      <c r="BU1814" s="328"/>
      <c r="BV1814" s="328"/>
      <c r="BW1814" s="328"/>
      <c r="BX1814" s="328"/>
      <c r="BY1814" s="328"/>
      <c r="BZ1814" s="328"/>
      <c r="CA1814" s="328"/>
      <c r="CB1814" s="328"/>
      <c r="CC1814" s="328"/>
      <c r="CD1814" s="328"/>
      <c r="CE1814" s="328"/>
      <c r="CF1814" s="328"/>
      <c r="CG1814" s="328"/>
      <c r="CH1814" s="328"/>
      <c r="CI1814" s="328"/>
      <c r="CJ1814" s="328"/>
      <c r="CK1814" s="328"/>
      <c r="CL1814" s="328"/>
      <c r="CM1814" s="165"/>
      <c r="CN1814" s="165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</row>
    <row r="1815" spans="1:107" s="2" customFormat="1" ht="10.5" hidden="1" customHeight="1" thickBot="1" x14ac:dyDescent="0.25">
      <c r="A1815" s="1533"/>
      <c r="B1815" s="1542"/>
      <c r="C1815" s="1472"/>
      <c r="D1815" s="134" t="s">
        <v>41</v>
      </c>
      <c r="E1815" s="628"/>
      <c r="F1815" s="95"/>
      <c r="G1815" s="95"/>
      <c r="H1815" s="585"/>
      <c r="I1815" s="95"/>
      <c r="J1815" s="95"/>
      <c r="K1815" s="95"/>
      <c r="L1815" s="95"/>
      <c r="M1815" s="95"/>
      <c r="N1815" s="585"/>
      <c r="O1815" s="95"/>
      <c r="P1815" s="95"/>
      <c r="Q1815" s="95"/>
      <c r="R1815" s="95"/>
      <c r="S1815" s="95"/>
      <c r="T1815" s="95"/>
      <c r="U1815" s="95"/>
      <c r="V1815" s="585"/>
      <c r="W1815" s="95"/>
      <c r="X1815" s="95"/>
      <c r="Y1815" s="585"/>
      <c r="Z1815" s="95"/>
      <c r="AA1815" s="95"/>
      <c r="AB1815" s="95"/>
      <c r="AC1815" s="328"/>
      <c r="AD1815" s="328"/>
      <c r="AE1815" s="328"/>
      <c r="AF1815" s="328"/>
      <c r="AG1815" s="328"/>
      <c r="AH1815" s="328"/>
      <c r="AI1815" s="328"/>
      <c r="AJ1815" s="328"/>
      <c r="AK1815" s="328"/>
      <c r="AL1815" s="328"/>
      <c r="AM1815" s="328"/>
      <c r="AN1815" s="328"/>
      <c r="AO1815" s="328"/>
      <c r="AP1815" s="328"/>
      <c r="AQ1815" s="328"/>
      <c r="AR1815" s="328"/>
      <c r="AS1815" s="328"/>
      <c r="AT1815" s="328"/>
      <c r="AU1815" s="328"/>
      <c r="AV1815" s="328"/>
      <c r="AW1815" s="328"/>
      <c r="AX1815" s="328"/>
      <c r="AY1815" s="328"/>
      <c r="AZ1815" s="328"/>
      <c r="BA1815" s="328"/>
      <c r="BB1815" s="328"/>
      <c r="BC1815" s="328"/>
      <c r="BD1815" s="328"/>
      <c r="BE1815" s="328"/>
      <c r="BF1815" s="328"/>
      <c r="BG1815" s="328"/>
      <c r="BH1815" s="328"/>
      <c r="BI1815" s="328"/>
      <c r="BJ1815" s="328"/>
      <c r="BK1815" s="328"/>
      <c r="BL1815" s="328"/>
      <c r="BM1815" s="328"/>
      <c r="BN1815" s="328"/>
      <c r="BO1815" s="328"/>
      <c r="BP1815" s="328"/>
      <c r="BQ1815" s="328"/>
      <c r="BR1815" s="328"/>
      <c r="BS1815" s="328"/>
      <c r="BT1815" s="328"/>
      <c r="BU1815" s="328"/>
      <c r="BV1815" s="328"/>
      <c r="BW1815" s="328"/>
      <c r="BX1815" s="328"/>
      <c r="BY1815" s="328"/>
      <c r="BZ1815" s="328"/>
      <c r="CA1815" s="328"/>
      <c r="CB1815" s="328"/>
      <c r="CC1815" s="328"/>
      <c r="CD1815" s="328"/>
      <c r="CE1815" s="328"/>
      <c r="CF1815" s="328"/>
      <c r="CG1815" s="328"/>
      <c r="CH1815" s="328"/>
      <c r="CI1815" s="328"/>
      <c r="CJ1815" s="328"/>
      <c r="CK1815" s="328"/>
      <c r="CL1815" s="328"/>
      <c r="CM1815" s="165"/>
      <c r="CN1815" s="165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</row>
    <row r="1816" spans="1:107" s="2" customFormat="1" ht="10.5" hidden="1" customHeight="1" x14ac:dyDescent="0.2">
      <c r="A1816" s="1531" t="s">
        <v>95</v>
      </c>
      <c r="B1816" s="1540" t="s">
        <v>523</v>
      </c>
      <c r="C1816" s="1472"/>
      <c r="D1816" s="134"/>
      <c r="E1816" s="622"/>
      <c r="F1816" s="81"/>
      <c r="G1816" s="81"/>
      <c r="H1816" s="583"/>
      <c r="I1816" s="81"/>
      <c r="J1816" s="81"/>
      <c r="K1816" s="81"/>
      <c r="L1816" s="81"/>
      <c r="M1816" s="81"/>
      <c r="N1816" s="583"/>
      <c r="O1816" s="81"/>
      <c r="P1816" s="81"/>
      <c r="Q1816" s="81"/>
      <c r="R1816" s="81"/>
      <c r="S1816" s="81"/>
      <c r="T1816" s="81"/>
      <c r="U1816" s="81"/>
      <c r="V1816" s="583"/>
      <c r="W1816" s="81"/>
      <c r="X1816" s="81"/>
      <c r="Y1816" s="583"/>
      <c r="Z1816" s="81"/>
      <c r="AA1816" s="81"/>
      <c r="AB1816" s="81"/>
      <c r="AC1816" s="328"/>
      <c r="AD1816" s="328"/>
      <c r="AE1816" s="328"/>
      <c r="AF1816" s="328"/>
      <c r="AG1816" s="328"/>
      <c r="AH1816" s="328"/>
      <c r="AI1816" s="328"/>
      <c r="AJ1816" s="328"/>
      <c r="AK1816" s="328"/>
      <c r="AL1816" s="328"/>
      <c r="AM1816" s="328"/>
      <c r="AN1816" s="328"/>
      <c r="AO1816" s="328"/>
      <c r="AP1816" s="328"/>
      <c r="AQ1816" s="328"/>
      <c r="AR1816" s="328"/>
      <c r="AS1816" s="328"/>
      <c r="AT1816" s="328"/>
      <c r="AU1816" s="328"/>
      <c r="AV1816" s="328"/>
      <c r="AW1816" s="328"/>
      <c r="AX1816" s="328"/>
      <c r="AY1816" s="328"/>
      <c r="AZ1816" s="328"/>
      <c r="BA1816" s="328"/>
      <c r="BB1816" s="328"/>
      <c r="BC1816" s="328"/>
      <c r="BD1816" s="328"/>
      <c r="BE1816" s="328"/>
      <c r="BF1816" s="328"/>
      <c r="BG1816" s="328"/>
      <c r="BH1816" s="328"/>
      <c r="BI1816" s="328"/>
      <c r="BJ1816" s="328"/>
      <c r="BK1816" s="328"/>
      <c r="BL1816" s="328"/>
      <c r="BM1816" s="328"/>
      <c r="BN1816" s="328"/>
      <c r="BO1816" s="328"/>
      <c r="BP1816" s="328"/>
      <c r="BQ1816" s="328"/>
      <c r="BR1816" s="328"/>
      <c r="BS1816" s="328"/>
      <c r="BT1816" s="328"/>
      <c r="BU1816" s="328"/>
      <c r="BV1816" s="328"/>
      <c r="BW1816" s="328"/>
      <c r="BX1816" s="328"/>
      <c r="BY1816" s="328"/>
      <c r="BZ1816" s="328"/>
      <c r="CA1816" s="328"/>
      <c r="CB1816" s="328"/>
      <c r="CC1816" s="328"/>
      <c r="CD1816" s="328"/>
      <c r="CE1816" s="328"/>
      <c r="CF1816" s="328"/>
      <c r="CG1816" s="328"/>
      <c r="CH1816" s="328"/>
      <c r="CI1816" s="328"/>
      <c r="CJ1816" s="328"/>
      <c r="CK1816" s="328"/>
      <c r="CL1816" s="328"/>
      <c r="CM1816" s="165"/>
      <c r="CN1816" s="165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</row>
    <row r="1817" spans="1:107" s="2" customFormat="1" ht="10.5" hidden="1" customHeight="1" x14ac:dyDescent="0.2">
      <c r="A1817" s="1532"/>
      <c r="B1817" s="1541"/>
      <c r="C1817" s="1472"/>
      <c r="D1817" s="134" t="s">
        <v>33</v>
      </c>
      <c r="E1817" s="623"/>
      <c r="F1817" s="497"/>
      <c r="G1817" s="497"/>
      <c r="H1817" s="579"/>
      <c r="I1817" s="497"/>
      <c r="J1817" s="497"/>
      <c r="K1817" s="497"/>
      <c r="L1817" s="497"/>
      <c r="M1817" s="497"/>
      <c r="N1817" s="579"/>
      <c r="O1817" s="497"/>
      <c r="P1817" s="497"/>
      <c r="Q1817" s="497"/>
      <c r="R1817" s="497"/>
      <c r="S1817" s="497"/>
      <c r="T1817" s="497"/>
      <c r="U1817" s="497"/>
      <c r="V1817" s="579"/>
      <c r="W1817" s="497"/>
      <c r="X1817" s="497"/>
      <c r="Y1817" s="579"/>
      <c r="Z1817" s="497"/>
      <c r="AA1817" s="497"/>
      <c r="AB1817" s="497"/>
      <c r="AC1817" s="328"/>
      <c r="AD1817" s="328"/>
      <c r="AE1817" s="328"/>
      <c r="AF1817" s="328"/>
      <c r="AG1817" s="328"/>
      <c r="AH1817" s="328"/>
      <c r="AI1817" s="328"/>
      <c r="AJ1817" s="328"/>
      <c r="AK1817" s="328"/>
      <c r="AL1817" s="328"/>
      <c r="AM1817" s="328"/>
      <c r="AN1817" s="328"/>
      <c r="AO1817" s="328"/>
      <c r="AP1817" s="328"/>
      <c r="AQ1817" s="328"/>
      <c r="AR1817" s="328"/>
      <c r="AS1817" s="328"/>
      <c r="AT1817" s="328"/>
      <c r="AU1817" s="328"/>
      <c r="AV1817" s="328"/>
      <c r="AW1817" s="328"/>
      <c r="AX1817" s="328"/>
      <c r="AY1817" s="328"/>
      <c r="AZ1817" s="328"/>
      <c r="BA1817" s="328"/>
      <c r="BB1817" s="328"/>
      <c r="BC1817" s="328"/>
      <c r="BD1817" s="328"/>
      <c r="BE1817" s="328"/>
      <c r="BF1817" s="328"/>
      <c r="BG1817" s="328"/>
      <c r="BH1817" s="328"/>
      <c r="BI1817" s="328"/>
      <c r="BJ1817" s="328"/>
      <c r="BK1817" s="328"/>
      <c r="BL1817" s="328"/>
      <c r="BM1817" s="328"/>
      <c r="BN1817" s="328"/>
      <c r="BO1817" s="328"/>
      <c r="BP1817" s="328"/>
      <c r="BQ1817" s="328"/>
      <c r="BR1817" s="328"/>
      <c r="BS1817" s="328"/>
      <c r="BT1817" s="328"/>
      <c r="BU1817" s="328"/>
      <c r="BV1817" s="328"/>
      <c r="BW1817" s="328"/>
      <c r="BX1817" s="328"/>
      <c r="BY1817" s="328"/>
      <c r="BZ1817" s="328"/>
      <c r="CA1817" s="328"/>
      <c r="CB1817" s="328"/>
      <c r="CC1817" s="328"/>
      <c r="CD1817" s="328"/>
      <c r="CE1817" s="328"/>
      <c r="CF1817" s="328"/>
      <c r="CG1817" s="328"/>
      <c r="CH1817" s="328"/>
      <c r="CI1817" s="328"/>
      <c r="CJ1817" s="328"/>
      <c r="CK1817" s="328"/>
      <c r="CL1817" s="328"/>
      <c r="CM1817" s="165"/>
      <c r="CN1817" s="165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</row>
    <row r="1818" spans="1:107" s="2" customFormat="1" ht="10.5" hidden="1" customHeight="1" x14ac:dyDescent="0.2">
      <c r="A1818" s="1532"/>
      <c r="B1818" s="1541"/>
      <c r="C1818" s="1472"/>
      <c r="D1818" s="134" t="s">
        <v>116</v>
      </c>
      <c r="E1818" s="623"/>
      <c r="F1818" s="497"/>
      <c r="G1818" s="497"/>
      <c r="H1818" s="579"/>
      <c r="I1818" s="497"/>
      <c r="J1818" s="497"/>
      <c r="K1818" s="497"/>
      <c r="L1818" s="45" t="s">
        <v>507</v>
      </c>
      <c r="M1818" s="497"/>
      <c r="N1818" s="579"/>
      <c r="O1818" s="497"/>
      <c r="P1818" s="497"/>
      <c r="Q1818" s="497"/>
      <c r="R1818" s="497"/>
      <c r="S1818" s="497"/>
      <c r="T1818" s="497"/>
      <c r="U1818" s="497"/>
      <c r="V1818" s="579"/>
      <c r="W1818" s="497"/>
      <c r="X1818" s="497"/>
      <c r="Y1818" s="579"/>
      <c r="Z1818" s="497"/>
      <c r="AA1818" s="497"/>
      <c r="AB1818" s="497"/>
      <c r="AC1818" s="328"/>
      <c r="AD1818" s="328"/>
      <c r="AE1818" s="328"/>
      <c r="AF1818" s="328"/>
      <c r="AG1818" s="328"/>
      <c r="AH1818" s="328"/>
      <c r="AI1818" s="328"/>
      <c r="AJ1818" s="328"/>
      <c r="AK1818" s="328"/>
      <c r="AL1818" s="328"/>
      <c r="AM1818" s="328"/>
      <c r="AN1818" s="328"/>
      <c r="AO1818" s="328"/>
      <c r="AP1818" s="328"/>
      <c r="AQ1818" s="328"/>
      <c r="AR1818" s="328"/>
      <c r="AS1818" s="328"/>
      <c r="AT1818" s="328"/>
      <c r="AU1818" s="328"/>
      <c r="AV1818" s="328"/>
      <c r="AW1818" s="328"/>
      <c r="AX1818" s="328"/>
      <c r="AY1818" s="328"/>
      <c r="AZ1818" s="328"/>
      <c r="BA1818" s="328"/>
      <c r="BB1818" s="328"/>
      <c r="BC1818" s="328"/>
      <c r="BD1818" s="328"/>
      <c r="BE1818" s="328"/>
      <c r="BF1818" s="328"/>
      <c r="BG1818" s="328"/>
      <c r="BH1818" s="328"/>
      <c r="BI1818" s="328"/>
      <c r="BJ1818" s="328"/>
      <c r="BK1818" s="328"/>
      <c r="BL1818" s="328"/>
      <c r="BM1818" s="328"/>
      <c r="BN1818" s="328"/>
      <c r="BO1818" s="328"/>
      <c r="BP1818" s="328"/>
      <c r="BQ1818" s="328"/>
      <c r="BR1818" s="328"/>
      <c r="BS1818" s="328"/>
      <c r="BT1818" s="328"/>
      <c r="BU1818" s="328"/>
      <c r="BV1818" s="328"/>
      <c r="BW1818" s="328"/>
      <c r="BX1818" s="328"/>
      <c r="BY1818" s="328"/>
      <c r="BZ1818" s="328"/>
      <c r="CA1818" s="328"/>
      <c r="CB1818" s="328"/>
      <c r="CC1818" s="328"/>
      <c r="CD1818" s="328"/>
      <c r="CE1818" s="328"/>
      <c r="CF1818" s="328"/>
      <c r="CG1818" s="328"/>
      <c r="CH1818" s="328"/>
      <c r="CI1818" s="328"/>
      <c r="CJ1818" s="328"/>
      <c r="CK1818" s="328"/>
      <c r="CL1818" s="328"/>
      <c r="CM1818" s="165"/>
      <c r="CN1818" s="165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</row>
    <row r="1819" spans="1:107" s="2" customFormat="1" ht="10.5" hidden="1" customHeight="1" x14ac:dyDescent="0.2">
      <c r="A1819" s="1532"/>
      <c r="B1819" s="1541"/>
      <c r="C1819" s="1472"/>
      <c r="D1819" s="134" t="s">
        <v>117</v>
      </c>
      <c r="E1819" s="630"/>
      <c r="F1819" s="629"/>
      <c r="G1819" s="629"/>
      <c r="H1819" s="631"/>
      <c r="I1819" s="629"/>
      <c r="J1819" s="629"/>
      <c r="K1819" s="629"/>
      <c r="L1819" s="629"/>
      <c r="M1819" s="629"/>
      <c r="N1819" s="631"/>
      <c r="O1819" s="629"/>
      <c r="P1819" s="629"/>
      <c r="Q1819" s="629"/>
      <c r="R1819" s="629"/>
      <c r="S1819" s="629"/>
      <c r="T1819" s="629"/>
      <c r="U1819" s="629"/>
      <c r="V1819" s="631"/>
      <c r="W1819" s="629"/>
      <c r="X1819" s="629"/>
      <c r="Y1819" s="631"/>
      <c r="Z1819" s="629"/>
      <c r="AA1819" s="629"/>
      <c r="AB1819" s="629"/>
      <c r="AC1819" s="328"/>
      <c r="AD1819" s="328"/>
      <c r="AE1819" s="328"/>
      <c r="AF1819" s="328"/>
      <c r="AG1819" s="328"/>
      <c r="AH1819" s="328"/>
      <c r="AI1819" s="328"/>
      <c r="AJ1819" s="328"/>
      <c r="AK1819" s="328"/>
      <c r="AL1819" s="328"/>
      <c r="AM1819" s="328"/>
      <c r="AN1819" s="328"/>
      <c r="AO1819" s="328"/>
      <c r="AP1819" s="328"/>
      <c r="AQ1819" s="328"/>
      <c r="AR1819" s="328"/>
      <c r="AS1819" s="328"/>
      <c r="AT1819" s="328"/>
      <c r="AU1819" s="328"/>
      <c r="AV1819" s="328"/>
      <c r="AW1819" s="328"/>
      <c r="AX1819" s="328"/>
      <c r="AY1819" s="328"/>
      <c r="AZ1819" s="328"/>
      <c r="BA1819" s="328"/>
      <c r="BB1819" s="328"/>
      <c r="BC1819" s="328"/>
      <c r="BD1819" s="328"/>
      <c r="BE1819" s="328"/>
      <c r="BF1819" s="328"/>
      <c r="BG1819" s="328"/>
      <c r="BH1819" s="328"/>
      <c r="BI1819" s="328"/>
      <c r="BJ1819" s="328"/>
      <c r="BK1819" s="328"/>
      <c r="BL1819" s="328"/>
      <c r="BM1819" s="328"/>
      <c r="BN1819" s="328"/>
      <c r="BO1819" s="328"/>
      <c r="BP1819" s="328"/>
      <c r="BQ1819" s="328"/>
      <c r="BR1819" s="328"/>
      <c r="BS1819" s="328"/>
      <c r="BT1819" s="328"/>
      <c r="BU1819" s="328"/>
      <c r="BV1819" s="328"/>
      <c r="BW1819" s="328"/>
      <c r="BX1819" s="328"/>
      <c r="BY1819" s="328"/>
      <c r="BZ1819" s="328"/>
      <c r="CA1819" s="328"/>
      <c r="CB1819" s="328"/>
      <c r="CC1819" s="328"/>
      <c r="CD1819" s="328"/>
      <c r="CE1819" s="328"/>
      <c r="CF1819" s="328"/>
      <c r="CG1819" s="328"/>
      <c r="CH1819" s="328"/>
      <c r="CI1819" s="328"/>
      <c r="CJ1819" s="328"/>
      <c r="CK1819" s="328"/>
      <c r="CL1819" s="328"/>
      <c r="CM1819" s="165"/>
      <c r="CN1819" s="165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</row>
    <row r="1820" spans="1:107" s="2" customFormat="1" ht="10.5" hidden="1" customHeight="1" thickBot="1" x14ac:dyDescent="0.25">
      <c r="A1820" s="1533"/>
      <c r="B1820" s="1542"/>
      <c r="C1820" s="660"/>
      <c r="D1820" s="135" t="s">
        <v>41</v>
      </c>
      <c r="E1820" s="630"/>
      <c r="F1820" s="629"/>
      <c r="G1820" s="629"/>
      <c r="H1820" s="631"/>
      <c r="I1820" s="629"/>
      <c r="J1820" s="629"/>
      <c r="K1820" s="629"/>
      <c r="L1820" s="629"/>
      <c r="M1820" s="629"/>
      <c r="N1820" s="631"/>
      <c r="O1820" s="629"/>
      <c r="P1820" s="629"/>
      <c r="Q1820" s="629"/>
      <c r="R1820" s="629"/>
      <c r="S1820" s="629"/>
      <c r="T1820" s="629"/>
      <c r="U1820" s="629"/>
      <c r="V1820" s="631"/>
      <c r="W1820" s="629"/>
      <c r="X1820" s="629"/>
      <c r="Y1820" s="631"/>
      <c r="Z1820" s="629"/>
      <c r="AA1820" s="629"/>
      <c r="AB1820" s="629"/>
      <c r="AC1820" s="328"/>
      <c r="AD1820" s="328"/>
      <c r="AE1820" s="328"/>
      <c r="AF1820" s="328"/>
      <c r="AG1820" s="328"/>
      <c r="AH1820" s="328"/>
      <c r="AI1820" s="328"/>
      <c r="AJ1820" s="328"/>
      <c r="AK1820" s="328"/>
      <c r="AL1820" s="328"/>
      <c r="AM1820" s="328"/>
      <c r="AN1820" s="328"/>
      <c r="AO1820" s="328"/>
      <c r="AP1820" s="328"/>
      <c r="AQ1820" s="328"/>
      <c r="AR1820" s="328"/>
      <c r="AS1820" s="328"/>
      <c r="AT1820" s="328"/>
      <c r="AU1820" s="328"/>
      <c r="AV1820" s="328"/>
      <c r="AW1820" s="328"/>
      <c r="AX1820" s="328"/>
      <c r="AY1820" s="328"/>
      <c r="AZ1820" s="328"/>
      <c r="BA1820" s="328"/>
      <c r="BB1820" s="328"/>
      <c r="BC1820" s="328"/>
      <c r="BD1820" s="328"/>
      <c r="BE1820" s="328"/>
      <c r="BF1820" s="328"/>
      <c r="BG1820" s="328"/>
      <c r="BH1820" s="328"/>
      <c r="BI1820" s="328"/>
      <c r="BJ1820" s="328"/>
      <c r="BK1820" s="328"/>
      <c r="BL1820" s="328"/>
      <c r="BM1820" s="328"/>
      <c r="BN1820" s="328"/>
      <c r="BO1820" s="328"/>
      <c r="BP1820" s="328"/>
      <c r="BQ1820" s="328"/>
      <c r="BR1820" s="328"/>
      <c r="BS1820" s="328"/>
      <c r="BT1820" s="328"/>
      <c r="BU1820" s="328"/>
      <c r="BV1820" s="328"/>
      <c r="BW1820" s="328"/>
      <c r="BX1820" s="328"/>
      <c r="BY1820" s="328"/>
      <c r="BZ1820" s="328"/>
      <c r="CA1820" s="328"/>
      <c r="CB1820" s="328"/>
      <c r="CC1820" s="328"/>
      <c r="CD1820" s="328"/>
      <c r="CE1820" s="328"/>
      <c r="CF1820" s="328"/>
      <c r="CG1820" s="328"/>
      <c r="CH1820" s="328"/>
      <c r="CI1820" s="328"/>
      <c r="CJ1820" s="328"/>
      <c r="CK1820" s="328"/>
      <c r="CL1820" s="328"/>
      <c r="CM1820" s="165"/>
      <c r="CN1820" s="165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</row>
    <row r="1821" spans="1:107" s="1" customFormat="1" ht="10.5" hidden="1" customHeight="1" x14ac:dyDescent="0.2">
      <c r="A1821" s="1543" t="s">
        <v>56</v>
      </c>
      <c r="B1821" s="1544"/>
      <c r="C1821" s="778"/>
      <c r="D1821" s="1203" t="s">
        <v>36</v>
      </c>
      <c r="E1821" s="582"/>
      <c r="F1821" s="82"/>
      <c r="G1821" s="82"/>
      <c r="H1821" s="583"/>
      <c r="I1821" s="82"/>
      <c r="J1821" s="82"/>
      <c r="K1821" s="82"/>
      <c r="L1821" s="82"/>
      <c r="M1821" s="82"/>
      <c r="N1821" s="583"/>
      <c r="O1821" s="82"/>
      <c r="P1821" s="82"/>
      <c r="Q1821" s="82"/>
      <c r="R1821" s="82"/>
      <c r="S1821" s="82"/>
      <c r="T1821" s="82"/>
      <c r="U1821" s="82"/>
      <c r="V1821" s="583"/>
      <c r="W1821" s="82"/>
      <c r="X1821" s="82"/>
      <c r="Y1821" s="583"/>
      <c r="Z1821" s="82"/>
      <c r="AA1821" s="82"/>
      <c r="AB1821" s="188"/>
      <c r="AC1821" s="328"/>
      <c r="AD1821" s="328"/>
      <c r="AE1821" s="328"/>
      <c r="AF1821" s="328"/>
      <c r="AG1821" s="328"/>
      <c r="AH1821" s="328"/>
      <c r="AI1821" s="328"/>
      <c r="AJ1821" s="328"/>
      <c r="AK1821" s="328"/>
      <c r="AL1821" s="328"/>
      <c r="AM1821" s="328"/>
      <c r="AN1821" s="328"/>
      <c r="AO1821" s="328"/>
      <c r="AP1821" s="328"/>
      <c r="AQ1821" s="328"/>
      <c r="AR1821" s="328"/>
      <c r="AS1821" s="328"/>
      <c r="AT1821" s="328"/>
      <c r="AU1821" s="328"/>
      <c r="AV1821" s="328"/>
      <c r="AW1821" s="328"/>
      <c r="AX1821" s="328"/>
      <c r="AY1821" s="328"/>
      <c r="AZ1821" s="328"/>
      <c r="BA1821" s="328"/>
      <c r="BB1821" s="328"/>
      <c r="BC1821" s="328"/>
      <c r="BD1821" s="328"/>
      <c r="BE1821" s="328"/>
      <c r="BF1821" s="328"/>
      <c r="BG1821" s="328"/>
      <c r="BH1821" s="328"/>
      <c r="BI1821" s="328"/>
      <c r="BJ1821" s="328"/>
      <c r="BK1821" s="328"/>
      <c r="BL1821" s="328"/>
      <c r="BM1821" s="328"/>
      <c r="BN1821" s="328"/>
      <c r="BO1821" s="328"/>
      <c r="BP1821" s="328"/>
      <c r="BQ1821" s="328"/>
      <c r="BR1821" s="328"/>
      <c r="BS1821" s="328"/>
      <c r="BT1821" s="328"/>
      <c r="BU1821" s="328"/>
      <c r="BV1821" s="328"/>
      <c r="BW1821" s="328"/>
      <c r="BX1821" s="328"/>
      <c r="BY1821" s="328"/>
      <c r="BZ1821" s="328"/>
      <c r="CA1821" s="328"/>
      <c r="CB1821" s="328"/>
      <c r="CC1821" s="328"/>
      <c r="CD1821" s="328"/>
      <c r="CE1821" s="328"/>
      <c r="CF1821" s="328"/>
      <c r="CG1821" s="328"/>
      <c r="CH1821" s="328"/>
      <c r="CI1821" s="328"/>
      <c r="CJ1821" s="328"/>
      <c r="CK1821" s="328"/>
      <c r="CL1821" s="328"/>
      <c r="CM1821" s="165"/>
      <c r="CN1821" s="165"/>
    </row>
    <row r="1822" spans="1:107" s="1" customFormat="1" ht="10.5" hidden="1" customHeight="1" thickBot="1" x14ac:dyDescent="0.25">
      <c r="A1822" s="1545"/>
      <c r="B1822" s="1546"/>
      <c r="C1822" s="792"/>
      <c r="D1822" s="134" t="s">
        <v>37</v>
      </c>
      <c r="E1822" s="584"/>
      <c r="F1822" s="96"/>
      <c r="G1822" s="96"/>
      <c r="H1822" s="585"/>
      <c r="I1822" s="96"/>
      <c r="J1822" s="96"/>
      <c r="K1822" s="96"/>
      <c r="L1822" s="96"/>
      <c r="M1822" s="96"/>
      <c r="N1822" s="585"/>
      <c r="O1822" s="96"/>
      <c r="P1822" s="96"/>
      <c r="Q1822" s="96"/>
      <c r="R1822" s="96"/>
      <c r="S1822" s="96"/>
      <c r="T1822" s="96"/>
      <c r="U1822" s="96"/>
      <c r="V1822" s="585"/>
      <c r="W1822" s="96"/>
      <c r="X1822" s="96"/>
      <c r="Y1822" s="585"/>
      <c r="Z1822" s="96"/>
      <c r="AA1822" s="96"/>
      <c r="AB1822" s="191"/>
      <c r="AC1822" s="328"/>
      <c r="AD1822" s="328"/>
      <c r="AE1822" s="328"/>
      <c r="AF1822" s="328"/>
      <c r="AG1822" s="328"/>
      <c r="AH1822" s="328"/>
      <c r="AI1822" s="328"/>
      <c r="AJ1822" s="328"/>
      <c r="AK1822" s="328"/>
      <c r="AL1822" s="328"/>
      <c r="AM1822" s="328"/>
      <c r="AN1822" s="328"/>
      <c r="AO1822" s="328"/>
      <c r="AP1822" s="328"/>
      <c r="AQ1822" s="328"/>
      <c r="AR1822" s="328"/>
      <c r="AS1822" s="328"/>
      <c r="AT1822" s="328"/>
      <c r="AU1822" s="328"/>
      <c r="AV1822" s="328"/>
      <c r="AW1822" s="328"/>
      <c r="AX1822" s="328"/>
      <c r="AY1822" s="328"/>
      <c r="AZ1822" s="328"/>
      <c r="BA1822" s="328"/>
      <c r="BB1822" s="328"/>
      <c r="BC1822" s="328"/>
      <c r="BD1822" s="328"/>
      <c r="BE1822" s="328"/>
      <c r="BF1822" s="328"/>
      <c r="BG1822" s="328"/>
      <c r="BH1822" s="328"/>
      <c r="BI1822" s="328"/>
      <c r="BJ1822" s="328"/>
      <c r="BK1822" s="328"/>
      <c r="BL1822" s="328"/>
      <c r="BM1822" s="328"/>
      <c r="BN1822" s="328"/>
      <c r="BO1822" s="328"/>
      <c r="BP1822" s="328"/>
      <c r="BQ1822" s="328"/>
      <c r="BR1822" s="328"/>
      <c r="BS1822" s="328"/>
      <c r="BT1822" s="328"/>
      <c r="BU1822" s="328"/>
      <c r="BV1822" s="328"/>
      <c r="BW1822" s="328"/>
      <c r="BX1822" s="328"/>
      <c r="BY1822" s="328"/>
      <c r="BZ1822" s="328"/>
      <c r="CA1822" s="328"/>
      <c r="CB1822" s="328"/>
      <c r="CC1822" s="328"/>
      <c r="CD1822" s="328"/>
      <c r="CE1822" s="328"/>
      <c r="CF1822" s="328"/>
      <c r="CG1822" s="328"/>
      <c r="CH1822" s="328"/>
      <c r="CI1822" s="328"/>
      <c r="CJ1822" s="328"/>
      <c r="CK1822" s="328"/>
      <c r="CL1822" s="328"/>
      <c r="CM1822" s="165"/>
      <c r="CN1822" s="165"/>
    </row>
    <row r="1823" spans="1:107" s="5" customFormat="1" ht="10.5" hidden="1" customHeight="1" x14ac:dyDescent="0.2">
      <c r="A1823" s="1547" t="s">
        <v>0</v>
      </c>
      <c r="B1823" s="1548"/>
      <c r="C1823" s="593"/>
      <c r="D1823" s="132" t="s">
        <v>36</v>
      </c>
      <c r="E1823" s="597"/>
      <c r="F1823" s="598"/>
      <c r="G1823" s="598"/>
      <c r="H1823" s="599"/>
      <c r="I1823" s="598"/>
      <c r="J1823" s="598"/>
      <c r="K1823" s="598"/>
      <c r="L1823" s="598"/>
      <c r="M1823" s="598"/>
      <c r="N1823" s="599"/>
      <c r="O1823" s="598"/>
      <c r="P1823" s="598"/>
      <c r="Q1823" s="598"/>
      <c r="R1823" s="598"/>
      <c r="S1823" s="598"/>
      <c r="T1823" s="598"/>
      <c r="U1823" s="598"/>
      <c r="V1823" s="599"/>
      <c r="W1823" s="598"/>
      <c r="X1823" s="598"/>
      <c r="Y1823" s="599"/>
      <c r="Z1823" s="598"/>
      <c r="AA1823" s="598"/>
      <c r="AB1823" s="632"/>
      <c r="AC1823" s="364"/>
      <c r="AD1823" s="364"/>
      <c r="AE1823" s="364"/>
      <c r="AF1823" s="364"/>
      <c r="AG1823" s="364"/>
      <c r="AH1823" s="364"/>
      <c r="AI1823" s="364"/>
      <c r="AJ1823" s="364"/>
      <c r="AK1823" s="364"/>
      <c r="AL1823" s="364"/>
      <c r="AM1823" s="364"/>
      <c r="AN1823" s="364"/>
      <c r="AO1823" s="364"/>
      <c r="AP1823" s="364"/>
      <c r="AQ1823" s="364"/>
      <c r="AR1823" s="364"/>
      <c r="AS1823" s="364"/>
      <c r="AT1823" s="364"/>
      <c r="AU1823" s="364"/>
      <c r="AV1823" s="364"/>
      <c r="AW1823" s="364"/>
      <c r="AX1823" s="364"/>
      <c r="AY1823" s="364"/>
      <c r="AZ1823" s="364"/>
      <c r="BA1823" s="364"/>
      <c r="BB1823" s="364"/>
      <c r="BC1823" s="364"/>
      <c r="BD1823" s="364"/>
      <c r="BE1823" s="364"/>
      <c r="BF1823" s="364"/>
      <c r="BG1823" s="364"/>
      <c r="BH1823" s="364"/>
      <c r="BI1823" s="364"/>
      <c r="BJ1823" s="364"/>
      <c r="BK1823" s="364"/>
      <c r="BL1823" s="364"/>
      <c r="BM1823" s="364"/>
      <c r="BN1823" s="364"/>
      <c r="BO1823" s="364"/>
      <c r="BP1823" s="364"/>
      <c r="BQ1823" s="364"/>
      <c r="BR1823" s="364"/>
      <c r="BS1823" s="364"/>
      <c r="BT1823" s="364"/>
      <c r="BU1823" s="364"/>
      <c r="BV1823" s="364"/>
      <c r="BW1823" s="364"/>
      <c r="BX1823" s="364"/>
      <c r="BY1823" s="364"/>
      <c r="BZ1823" s="364"/>
      <c r="CA1823" s="364"/>
      <c r="CB1823" s="364"/>
      <c r="CC1823" s="364"/>
      <c r="CD1823" s="364"/>
      <c r="CE1823" s="364"/>
      <c r="CF1823" s="364"/>
      <c r="CG1823" s="364"/>
      <c r="CH1823" s="364"/>
      <c r="CI1823" s="364"/>
      <c r="CJ1823" s="364"/>
      <c r="CK1823" s="364"/>
      <c r="CL1823" s="364"/>
      <c r="CM1823" s="130"/>
      <c r="CN1823" s="130"/>
    </row>
    <row r="1824" spans="1:107" s="5" customFormat="1" ht="10.5" hidden="1" customHeight="1" thickBot="1" x14ac:dyDescent="0.25">
      <c r="A1824" s="1549"/>
      <c r="B1824" s="1550"/>
      <c r="C1824" s="765"/>
      <c r="D1824" s="40" t="s">
        <v>37</v>
      </c>
      <c r="E1824" s="600"/>
      <c r="F1824" s="601"/>
      <c r="G1824" s="601"/>
      <c r="H1824" s="602"/>
      <c r="I1824" s="601"/>
      <c r="J1824" s="601"/>
      <c r="K1824" s="601"/>
      <c r="L1824" s="601"/>
      <c r="M1824" s="601"/>
      <c r="N1824" s="602"/>
      <c r="O1824" s="601"/>
      <c r="P1824" s="601"/>
      <c r="Q1824" s="601"/>
      <c r="R1824" s="601"/>
      <c r="S1824" s="601"/>
      <c r="T1824" s="601"/>
      <c r="U1824" s="601"/>
      <c r="V1824" s="602"/>
      <c r="W1824" s="601"/>
      <c r="X1824" s="601"/>
      <c r="Y1824" s="602"/>
      <c r="Z1824" s="601"/>
      <c r="AA1824" s="601"/>
      <c r="AB1824" s="633"/>
      <c r="AC1824" s="364"/>
      <c r="AD1824" s="364"/>
      <c r="AE1824" s="364"/>
      <c r="AF1824" s="364"/>
      <c r="AG1824" s="364"/>
      <c r="AH1824" s="364"/>
      <c r="AI1824" s="364"/>
      <c r="AJ1824" s="364"/>
      <c r="AK1824" s="364"/>
      <c r="AL1824" s="364"/>
      <c r="AM1824" s="364"/>
      <c r="AN1824" s="364"/>
      <c r="AO1824" s="364"/>
      <c r="AP1824" s="364"/>
      <c r="AQ1824" s="364"/>
      <c r="AR1824" s="364"/>
      <c r="AS1824" s="364"/>
      <c r="AT1824" s="364"/>
      <c r="AU1824" s="364"/>
      <c r="AV1824" s="364"/>
      <c r="AW1824" s="364"/>
      <c r="AX1824" s="364"/>
      <c r="AY1824" s="364"/>
      <c r="AZ1824" s="364"/>
      <c r="BA1824" s="364"/>
      <c r="BB1824" s="364"/>
      <c r="BC1824" s="364"/>
      <c r="BD1824" s="364"/>
      <c r="BE1824" s="364"/>
      <c r="BF1824" s="364"/>
      <c r="BG1824" s="364"/>
      <c r="BH1824" s="364"/>
      <c r="BI1824" s="364"/>
      <c r="BJ1824" s="364"/>
      <c r="BK1824" s="364"/>
      <c r="BL1824" s="364"/>
      <c r="BM1824" s="364"/>
      <c r="BN1824" s="364"/>
      <c r="BO1824" s="364"/>
      <c r="BP1824" s="364"/>
      <c r="BQ1824" s="364"/>
      <c r="BR1824" s="364"/>
      <c r="BS1824" s="364"/>
      <c r="BT1824" s="364"/>
      <c r="BU1824" s="364"/>
      <c r="BV1824" s="364"/>
      <c r="BW1824" s="364"/>
      <c r="BX1824" s="364"/>
      <c r="BY1824" s="364"/>
      <c r="BZ1824" s="364"/>
      <c r="CA1824" s="364"/>
      <c r="CB1824" s="364"/>
      <c r="CC1824" s="364"/>
      <c r="CD1824" s="364"/>
      <c r="CE1824" s="364"/>
      <c r="CF1824" s="364"/>
      <c r="CG1824" s="364"/>
      <c r="CH1824" s="364"/>
      <c r="CI1824" s="364"/>
      <c r="CJ1824" s="364"/>
      <c r="CK1824" s="364"/>
      <c r="CL1824" s="364"/>
      <c r="CM1824" s="130"/>
      <c r="CN1824" s="130"/>
    </row>
    <row r="1825" spans="1:107" s="7" customFormat="1" ht="29.25" hidden="1" customHeight="1" thickBot="1" x14ac:dyDescent="0.25">
      <c r="A1825" s="487"/>
      <c r="B1825" s="487"/>
      <c r="C1825" s="126"/>
      <c r="D1825" s="127"/>
      <c r="E1825" s="122"/>
      <c r="F1825" s="122"/>
      <c r="G1825" s="122"/>
      <c r="H1825" s="858"/>
      <c r="I1825" s="122"/>
      <c r="J1825" s="122"/>
      <c r="K1825" s="122"/>
      <c r="L1825" s="122"/>
      <c r="M1825" s="122"/>
      <c r="N1825" s="858"/>
      <c r="O1825" s="122"/>
      <c r="P1825" s="122"/>
      <c r="Q1825" s="122"/>
      <c r="R1825" s="122"/>
      <c r="S1825" s="122"/>
      <c r="T1825" s="122"/>
      <c r="U1825" s="122"/>
      <c r="V1825" s="858"/>
      <c r="W1825" s="122"/>
      <c r="X1825" s="122"/>
      <c r="Y1825" s="122"/>
      <c r="Z1825" s="122"/>
      <c r="AA1825" s="122"/>
      <c r="AB1825" s="122"/>
      <c r="AC1825" s="349"/>
      <c r="AD1825" s="349"/>
      <c r="AE1825" s="349"/>
      <c r="AF1825" s="349"/>
      <c r="AG1825" s="349"/>
      <c r="AH1825" s="349"/>
      <c r="AI1825" s="349"/>
      <c r="AJ1825" s="349"/>
      <c r="AK1825" s="349"/>
      <c r="AL1825" s="349"/>
      <c r="AM1825" s="349"/>
      <c r="AN1825" s="349"/>
      <c r="AO1825" s="349"/>
      <c r="AP1825" s="349"/>
      <c r="AQ1825" s="349"/>
      <c r="AR1825" s="349"/>
      <c r="AS1825" s="349"/>
      <c r="AT1825" s="349"/>
      <c r="AU1825" s="349"/>
      <c r="AV1825" s="349"/>
      <c r="AW1825" s="349"/>
      <c r="AX1825" s="349"/>
      <c r="AY1825" s="349"/>
      <c r="AZ1825" s="349"/>
      <c r="BA1825" s="349"/>
      <c r="BB1825" s="349"/>
      <c r="BC1825" s="349"/>
      <c r="BD1825" s="349"/>
      <c r="BE1825" s="349"/>
      <c r="BF1825" s="349"/>
      <c r="BG1825" s="349"/>
      <c r="BH1825" s="349"/>
      <c r="BI1825" s="349"/>
      <c r="BJ1825" s="349"/>
      <c r="BK1825" s="349"/>
      <c r="BL1825" s="349"/>
      <c r="BM1825" s="349"/>
      <c r="BN1825" s="349"/>
      <c r="BO1825" s="349"/>
      <c r="BP1825" s="349"/>
      <c r="BQ1825" s="349"/>
      <c r="BR1825" s="349"/>
      <c r="BS1825" s="349"/>
      <c r="BT1825" s="349"/>
      <c r="BU1825" s="349"/>
      <c r="BV1825" s="349"/>
      <c r="BW1825" s="349"/>
      <c r="BX1825" s="349"/>
      <c r="BY1825" s="349"/>
      <c r="BZ1825" s="349"/>
      <c r="CA1825" s="349"/>
      <c r="CB1825" s="349"/>
      <c r="CC1825" s="349"/>
      <c r="CD1825" s="349"/>
      <c r="CE1825" s="349"/>
      <c r="CF1825" s="349"/>
      <c r="CG1825" s="349"/>
      <c r="CH1825" s="349"/>
      <c r="CI1825" s="349"/>
      <c r="CJ1825" s="349"/>
      <c r="CK1825" s="349"/>
      <c r="CL1825" s="349"/>
      <c r="CM1825" s="122"/>
      <c r="CN1825" s="122"/>
    </row>
    <row r="1826" spans="1:107" s="2" customFormat="1" ht="28.5" hidden="1" customHeight="1" thickBot="1" x14ac:dyDescent="0.25">
      <c r="A1826" s="520" t="s">
        <v>44</v>
      </c>
      <c r="B1826" s="521" t="s">
        <v>91</v>
      </c>
      <c r="C1826" s="33"/>
      <c r="D1826" s="677" t="s">
        <v>39</v>
      </c>
      <c r="E1826" s="1555" t="s">
        <v>40</v>
      </c>
      <c r="F1826" s="1529"/>
      <c r="G1826" s="1529"/>
      <c r="H1826" s="1529"/>
      <c r="I1826" s="1529"/>
      <c r="J1826" s="1529"/>
      <c r="K1826" s="1529"/>
      <c r="L1826" s="1529"/>
      <c r="M1826" s="1529"/>
      <c r="N1826" s="1529"/>
      <c r="O1826" s="1529"/>
      <c r="P1826" s="1529"/>
      <c r="Q1826" s="1529"/>
      <c r="R1826" s="1529"/>
      <c r="S1826" s="1529"/>
      <c r="T1826" s="1529"/>
      <c r="U1826" s="1529"/>
      <c r="V1826" s="1529"/>
      <c r="W1826" s="1529"/>
      <c r="X1826" s="1529"/>
      <c r="Y1826" s="1529"/>
      <c r="Z1826" s="1529"/>
      <c r="AA1826" s="1529"/>
      <c r="AB1826" s="1530"/>
      <c r="AC1826" s="328"/>
      <c r="AD1826" s="328"/>
      <c r="AE1826" s="328"/>
      <c r="AF1826" s="328"/>
      <c r="AG1826" s="328"/>
      <c r="AH1826" s="328"/>
      <c r="AI1826" s="328"/>
      <c r="AJ1826" s="328"/>
      <c r="AK1826" s="328"/>
      <c r="AL1826" s="328"/>
      <c r="AM1826" s="328"/>
      <c r="AN1826" s="328"/>
      <c r="AO1826" s="328"/>
      <c r="AP1826" s="328"/>
      <c r="AQ1826" s="328"/>
      <c r="AR1826" s="328"/>
      <c r="AS1826" s="328"/>
      <c r="AT1826" s="328"/>
      <c r="AU1826" s="328"/>
      <c r="AV1826" s="328"/>
      <c r="AW1826" s="328"/>
      <c r="AX1826" s="328"/>
      <c r="AY1826" s="328"/>
      <c r="AZ1826" s="328"/>
      <c r="BA1826" s="328"/>
      <c r="BB1826" s="328"/>
      <c r="BC1826" s="328"/>
      <c r="BD1826" s="328"/>
      <c r="BE1826" s="328"/>
      <c r="BF1826" s="328"/>
      <c r="BG1826" s="328"/>
      <c r="BH1826" s="328"/>
      <c r="BI1826" s="328"/>
      <c r="BJ1826" s="328"/>
      <c r="BK1826" s="328"/>
      <c r="BL1826" s="328"/>
      <c r="BM1826" s="328"/>
      <c r="BN1826" s="328"/>
      <c r="BO1826" s="328"/>
      <c r="BP1826" s="328"/>
      <c r="BQ1826" s="328"/>
      <c r="BR1826" s="328"/>
      <c r="BS1826" s="328"/>
      <c r="BT1826" s="328"/>
      <c r="BU1826" s="328"/>
      <c r="BV1826" s="328"/>
      <c r="BW1826" s="328"/>
      <c r="BX1826" s="328"/>
      <c r="BY1826" s="328"/>
      <c r="BZ1826" s="328"/>
      <c r="CA1826" s="328"/>
      <c r="CB1826" s="328"/>
      <c r="CC1826" s="328"/>
      <c r="CD1826" s="328"/>
      <c r="CE1826" s="328"/>
      <c r="CF1826" s="328"/>
      <c r="CG1826" s="328"/>
      <c r="CH1826" s="328"/>
      <c r="CI1826" s="328"/>
      <c r="CJ1826" s="328"/>
      <c r="CK1826" s="328"/>
      <c r="CL1826" s="328"/>
      <c r="CM1826" s="165"/>
      <c r="CN1826" s="165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</row>
    <row r="1827" spans="1:107" s="2" customFormat="1" ht="10.5" hidden="1" customHeight="1" thickBot="1" x14ac:dyDescent="0.25">
      <c r="A1827" s="747" t="s">
        <v>508</v>
      </c>
      <c r="B1827" s="645"/>
      <c r="C1827" s="824"/>
      <c r="D1827" s="645"/>
      <c r="E1827" s="678">
        <v>1</v>
      </c>
      <c r="F1827" s="488">
        <v>2</v>
      </c>
      <c r="G1827" s="488">
        <v>3</v>
      </c>
      <c r="H1827" s="638">
        <v>4</v>
      </c>
      <c r="I1827" s="488">
        <v>5</v>
      </c>
      <c r="J1827" s="488">
        <v>6</v>
      </c>
      <c r="K1827" s="488">
        <v>7</v>
      </c>
      <c r="L1827" s="488">
        <v>8</v>
      </c>
      <c r="M1827" s="488">
        <v>9</v>
      </c>
      <c r="N1827" s="638">
        <v>10</v>
      </c>
      <c r="O1827" s="488">
        <v>11</v>
      </c>
      <c r="P1827" s="488">
        <v>12</v>
      </c>
      <c r="Q1827" s="488">
        <v>13</v>
      </c>
      <c r="R1827" s="488">
        <v>14</v>
      </c>
      <c r="S1827" s="488">
        <v>15</v>
      </c>
      <c r="T1827" s="488">
        <v>16</v>
      </c>
      <c r="U1827" s="488">
        <v>17</v>
      </c>
      <c r="V1827" s="638">
        <v>18</v>
      </c>
      <c r="W1827" s="488">
        <v>19</v>
      </c>
      <c r="X1827" s="488">
        <v>20</v>
      </c>
      <c r="Y1827" s="638">
        <v>21</v>
      </c>
      <c r="Z1827" s="488">
        <v>22</v>
      </c>
      <c r="AA1827" s="488">
        <v>23</v>
      </c>
      <c r="AB1827" s="510">
        <v>24</v>
      </c>
      <c r="AC1827" s="328"/>
      <c r="AD1827" s="328"/>
      <c r="AE1827" s="328"/>
      <c r="AF1827" s="328"/>
      <c r="AG1827" s="328"/>
      <c r="AH1827" s="328"/>
      <c r="AI1827" s="328"/>
      <c r="AJ1827" s="328"/>
      <c r="AK1827" s="328"/>
      <c r="AL1827" s="328"/>
      <c r="AM1827" s="328"/>
      <c r="AN1827" s="328"/>
      <c r="AO1827" s="328"/>
      <c r="AP1827" s="328"/>
      <c r="AQ1827" s="328"/>
      <c r="AR1827" s="328"/>
      <c r="AS1827" s="328"/>
      <c r="AT1827" s="328"/>
      <c r="AU1827" s="328"/>
      <c r="AV1827" s="328"/>
      <c r="AW1827" s="328"/>
      <c r="AX1827" s="328"/>
      <c r="AY1827" s="328"/>
      <c r="AZ1827" s="328"/>
      <c r="BA1827" s="328"/>
      <c r="BB1827" s="328"/>
      <c r="BC1827" s="328"/>
      <c r="BD1827" s="328"/>
      <c r="BE1827" s="328"/>
      <c r="BF1827" s="328"/>
      <c r="BG1827" s="328"/>
      <c r="BH1827" s="328"/>
      <c r="BI1827" s="328"/>
      <c r="BJ1827" s="328"/>
      <c r="BK1827" s="328"/>
      <c r="BL1827" s="328"/>
      <c r="BM1827" s="328"/>
      <c r="BN1827" s="328"/>
      <c r="BO1827" s="328"/>
      <c r="BP1827" s="328"/>
      <c r="BQ1827" s="328"/>
      <c r="BR1827" s="328"/>
      <c r="BS1827" s="328"/>
      <c r="BT1827" s="328"/>
      <c r="BU1827" s="328"/>
      <c r="BV1827" s="328"/>
      <c r="BW1827" s="328"/>
      <c r="BX1827" s="328"/>
      <c r="BY1827" s="328"/>
      <c r="BZ1827" s="328"/>
      <c r="CA1827" s="328"/>
      <c r="CB1827" s="328"/>
      <c r="CC1827" s="328"/>
      <c r="CD1827" s="328"/>
      <c r="CE1827" s="328"/>
      <c r="CF1827" s="328"/>
      <c r="CG1827" s="328"/>
      <c r="CH1827" s="328"/>
      <c r="CI1827" s="328"/>
      <c r="CJ1827" s="328"/>
      <c r="CK1827" s="328"/>
      <c r="CL1827" s="328"/>
      <c r="CM1827" s="165"/>
      <c r="CN1827" s="165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</row>
    <row r="1828" spans="1:107" s="1" customFormat="1" ht="10.5" hidden="1" customHeight="1" x14ac:dyDescent="0.2">
      <c r="A1828" s="646" t="s">
        <v>77</v>
      </c>
      <c r="B1828" s="614"/>
      <c r="C1828" s="249"/>
      <c r="D1828" s="679" t="s">
        <v>38</v>
      </c>
      <c r="E1828" s="649"/>
      <c r="F1828" s="213"/>
      <c r="G1828" s="213"/>
      <c r="H1828" s="647"/>
      <c r="I1828" s="213"/>
      <c r="J1828" s="213"/>
      <c r="K1828" s="213"/>
      <c r="L1828" s="213"/>
      <c r="M1828" s="213"/>
      <c r="N1828" s="647"/>
      <c r="O1828" s="213"/>
      <c r="P1828" s="213"/>
      <c r="Q1828" s="213"/>
      <c r="R1828" s="213"/>
      <c r="S1828" s="213"/>
      <c r="T1828" s="213"/>
      <c r="U1828" s="213"/>
      <c r="V1828" s="647"/>
      <c r="W1828" s="213"/>
      <c r="X1828" s="213"/>
      <c r="Y1828" s="647"/>
      <c r="Z1828" s="213"/>
      <c r="AA1828" s="213"/>
      <c r="AB1828" s="214"/>
      <c r="AC1828" s="328"/>
      <c r="AD1828" s="328"/>
      <c r="AE1828" s="328"/>
      <c r="AF1828" s="328"/>
      <c r="AG1828" s="328"/>
      <c r="AH1828" s="328"/>
      <c r="AI1828" s="328"/>
      <c r="AJ1828" s="328"/>
      <c r="AK1828" s="328"/>
      <c r="AL1828" s="328"/>
      <c r="AM1828" s="328"/>
      <c r="AN1828" s="328"/>
      <c r="AO1828" s="328"/>
      <c r="AP1828" s="328"/>
      <c r="AQ1828" s="328"/>
      <c r="AR1828" s="328"/>
      <c r="AS1828" s="328"/>
      <c r="AT1828" s="328"/>
      <c r="AU1828" s="328"/>
      <c r="AV1828" s="328"/>
      <c r="AW1828" s="328"/>
      <c r="AX1828" s="328"/>
      <c r="AY1828" s="328"/>
      <c r="AZ1828" s="328"/>
      <c r="BA1828" s="328"/>
      <c r="BB1828" s="328"/>
      <c r="BC1828" s="328"/>
      <c r="BD1828" s="328"/>
      <c r="BE1828" s="328"/>
      <c r="BF1828" s="328"/>
      <c r="BG1828" s="328"/>
      <c r="BH1828" s="328"/>
      <c r="BI1828" s="328"/>
      <c r="BJ1828" s="328"/>
      <c r="BK1828" s="328"/>
      <c r="BL1828" s="328"/>
      <c r="BM1828" s="328"/>
      <c r="BN1828" s="328"/>
      <c r="BO1828" s="328"/>
      <c r="BP1828" s="328"/>
      <c r="BQ1828" s="328"/>
      <c r="BR1828" s="328"/>
      <c r="BS1828" s="328"/>
      <c r="BT1828" s="328"/>
      <c r="BU1828" s="328"/>
      <c r="BV1828" s="328"/>
      <c r="BW1828" s="328"/>
      <c r="BX1828" s="328"/>
      <c r="BY1828" s="328"/>
      <c r="BZ1828" s="328"/>
      <c r="CA1828" s="328"/>
      <c r="CB1828" s="328"/>
      <c r="CC1828" s="328"/>
      <c r="CD1828" s="328"/>
      <c r="CE1828" s="328"/>
      <c r="CF1828" s="328"/>
      <c r="CG1828" s="328"/>
      <c r="CH1828" s="328"/>
      <c r="CI1828" s="328"/>
      <c r="CJ1828" s="328"/>
      <c r="CK1828" s="328"/>
      <c r="CL1828" s="328"/>
      <c r="CM1828" s="165"/>
      <c r="CN1828" s="165"/>
    </row>
    <row r="1829" spans="1:107" s="1" customFormat="1" ht="10.5" hidden="1" customHeight="1" thickBot="1" x14ac:dyDescent="0.25">
      <c r="A1829" s="680" t="s">
        <v>78</v>
      </c>
      <c r="B1829" s="681"/>
      <c r="C1829" s="655"/>
      <c r="D1829" s="682" t="s">
        <v>38</v>
      </c>
      <c r="E1829" s="652"/>
      <c r="F1829" s="655"/>
      <c r="G1829" s="655"/>
      <c r="H1829" s="609"/>
      <c r="I1829" s="655"/>
      <c r="J1829" s="655"/>
      <c r="K1829" s="655"/>
      <c r="L1829" s="655"/>
      <c r="M1829" s="655"/>
      <c r="N1829" s="609"/>
      <c r="O1829" s="655"/>
      <c r="P1829" s="655"/>
      <c r="Q1829" s="655"/>
      <c r="R1829" s="655"/>
      <c r="S1829" s="655"/>
      <c r="T1829" s="655"/>
      <c r="U1829" s="655"/>
      <c r="V1829" s="609"/>
      <c r="W1829" s="655"/>
      <c r="X1829" s="655"/>
      <c r="Y1829" s="609"/>
      <c r="Z1829" s="655"/>
      <c r="AA1829" s="655"/>
      <c r="AB1829" s="683"/>
      <c r="AC1829" s="328"/>
      <c r="AD1829" s="328"/>
      <c r="AE1829" s="328"/>
      <c r="AF1829" s="328"/>
      <c r="AG1829" s="328"/>
      <c r="AH1829" s="328"/>
      <c r="AI1829" s="328"/>
      <c r="AJ1829" s="328"/>
      <c r="AK1829" s="328"/>
      <c r="AL1829" s="328"/>
      <c r="AM1829" s="328"/>
      <c r="AN1829" s="328"/>
      <c r="AO1829" s="328"/>
      <c r="AP1829" s="328"/>
      <c r="AQ1829" s="328"/>
      <c r="AR1829" s="328"/>
      <c r="AS1829" s="328"/>
      <c r="AT1829" s="328"/>
      <c r="AU1829" s="328"/>
      <c r="AV1829" s="328"/>
      <c r="AW1829" s="328"/>
      <c r="AX1829" s="328"/>
      <c r="AY1829" s="328"/>
      <c r="AZ1829" s="328"/>
      <c r="BA1829" s="328"/>
      <c r="BB1829" s="328"/>
      <c r="BC1829" s="328"/>
      <c r="BD1829" s="328"/>
      <c r="BE1829" s="328"/>
      <c r="BF1829" s="328"/>
      <c r="BG1829" s="328"/>
      <c r="BH1829" s="328"/>
      <c r="BI1829" s="328"/>
      <c r="BJ1829" s="328"/>
      <c r="BK1829" s="328"/>
      <c r="BL1829" s="328"/>
      <c r="BM1829" s="328"/>
      <c r="BN1829" s="328"/>
      <c r="BO1829" s="328"/>
      <c r="BP1829" s="328"/>
      <c r="BQ1829" s="328"/>
      <c r="BR1829" s="328"/>
      <c r="BS1829" s="328"/>
      <c r="BT1829" s="328"/>
      <c r="BU1829" s="328"/>
      <c r="BV1829" s="328"/>
      <c r="BW1829" s="328"/>
      <c r="BX1829" s="328"/>
      <c r="BY1829" s="328"/>
      <c r="BZ1829" s="328"/>
      <c r="CA1829" s="328"/>
      <c r="CB1829" s="328"/>
      <c r="CC1829" s="328"/>
      <c r="CD1829" s="328"/>
      <c r="CE1829" s="328"/>
      <c r="CF1829" s="328"/>
      <c r="CG1829" s="328"/>
      <c r="CH1829" s="328"/>
      <c r="CI1829" s="328"/>
      <c r="CJ1829" s="328"/>
      <c r="CK1829" s="328"/>
      <c r="CL1829" s="328"/>
      <c r="CM1829" s="165"/>
      <c r="CN1829" s="165"/>
    </row>
    <row r="1830" spans="1:107" s="2" customFormat="1" ht="10.5" hidden="1" customHeight="1" x14ac:dyDescent="0.2">
      <c r="A1830" s="1531" t="s">
        <v>98</v>
      </c>
      <c r="B1830" s="1534" t="s">
        <v>29</v>
      </c>
      <c r="C1830" s="1119"/>
      <c r="D1830" s="733"/>
      <c r="E1830" s="684"/>
      <c r="F1830" s="81"/>
      <c r="G1830" s="81"/>
      <c r="H1830" s="583"/>
      <c r="I1830" s="81"/>
      <c r="J1830" s="81"/>
      <c r="K1830" s="81"/>
      <c r="L1830" s="81"/>
      <c r="M1830" s="81"/>
      <c r="N1830" s="583"/>
      <c r="O1830" s="81"/>
      <c r="P1830" s="81"/>
      <c r="Q1830" s="81"/>
      <c r="R1830" s="81"/>
      <c r="S1830" s="81"/>
      <c r="T1830" s="81"/>
      <c r="U1830" s="81"/>
      <c r="V1830" s="583"/>
      <c r="W1830" s="81"/>
      <c r="X1830" s="81"/>
      <c r="Y1830" s="583"/>
      <c r="Z1830" s="81"/>
      <c r="AA1830" s="81"/>
      <c r="AB1830" s="83"/>
      <c r="AC1830" s="328"/>
      <c r="AD1830" s="328"/>
      <c r="AE1830" s="328"/>
      <c r="AF1830" s="328"/>
      <c r="AG1830" s="328"/>
      <c r="AH1830" s="328"/>
      <c r="AI1830" s="328"/>
      <c r="AJ1830" s="328"/>
      <c r="AK1830" s="328"/>
      <c r="AL1830" s="328"/>
      <c r="AM1830" s="328"/>
      <c r="AN1830" s="328"/>
      <c r="AO1830" s="328"/>
      <c r="AP1830" s="328"/>
      <c r="AQ1830" s="328"/>
      <c r="AR1830" s="328"/>
      <c r="AS1830" s="328"/>
      <c r="AT1830" s="328"/>
      <c r="AU1830" s="328"/>
      <c r="AV1830" s="328"/>
      <c r="AW1830" s="328"/>
      <c r="AX1830" s="328"/>
      <c r="AY1830" s="328"/>
      <c r="AZ1830" s="328"/>
      <c r="BA1830" s="328"/>
      <c r="BB1830" s="328"/>
      <c r="BC1830" s="328"/>
      <c r="BD1830" s="328"/>
      <c r="BE1830" s="328"/>
      <c r="BF1830" s="328"/>
      <c r="BG1830" s="328"/>
      <c r="BH1830" s="328"/>
      <c r="BI1830" s="328"/>
      <c r="BJ1830" s="328"/>
      <c r="BK1830" s="328"/>
      <c r="BL1830" s="328"/>
      <c r="BM1830" s="328"/>
      <c r="BN1830" s="328"/>
      <c r="BO1830" s="328"/>
      <c r="BP1830" s="328"/>
      <c r="BQ1830" s="328"/>
      <c r="BR1830" s="328"/>
      <c r="BS1830" s="328"/>
      <c r="BT1830" s="328"/>
      <c r="BU1830" s="328"/>
      <c r="BV1830" s="328"/>
      <c r="BW1830" s="328"/>
      <c r="BX1830" s="328"/>
      <c r="BY1830" s="328"/>
      <c r="BZ1830" s="328"/>
      <c r="CA1830" s="328"/>
      <c r="CB1830" s="328"/>
      <c r="CC1830" s="328"/>
      <c r="CD1830" s="328"/>
      <c r="CE1830" s="328"/>
      <c r="CF1830" s="328"/>
      <c r="CG1830" s="328"/>
      <c r="CH1830" s="328"/>
      <c r="CI1830" s="328"/>
      <c r="CJ1830" s="328"/>
      <c r="CK1830" s="328"/>
      <c r="CL1830" s="328"/>
      <c r="CM1830" s="165"/>
      <c r="CN1830" s="165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</row>
    <row r="1831" spans="1:107" s="2" customFormat="1" ht="10.5" hidden="1" customHeight="1" x14ac:dyDescent="0.2">
      <c r="A1831" s="1532"/>
      <c r="B1831" s="1535"/>
      <c r="C1831" s="1472"/>
      <c r="D1831" s="685" t="s">
        <v>33</v>
      </c>
      <c r="E1831" s="686"/>
      <c r="F1831" s="45"/>
      <c r="G1831" s="45"/>
      <c r="H1831" s="580"/>
      <c r="I1831" s="45"/>
      <c r="J1831" s="45"/>
      <c r="K1831" s="45"/>
      <c r="L1831" s="45"/>
      <c r="M1831" s="45"/>
      <c r="N1831" s="580"/>
      <c r="O1831" s="45"/>
      <c r="P1831" s="45"/>
      <c r="Q1831" s="45"/>
      <c r="R1831" s="45"/>
      <c r="S1831" s="45"/>
      <c r="T1831" s="45"/>
      <c r="U1831" s="45"/>
      <c r="V1831" s="580"/>
      <c r="W1831" s="45"/>
      <c r="X1831" s="45"/>
      <c r="Y1831" s="580"/>
      <c r="Z1831" s="45"/>
      <c r="AA1831" s="45"/>
      <c r="AB1831" s="94"/>
      <c r="AC1831" s="328"/>
      <c r="AD1831" s="328"/>
      <c r="AE1831" s="328"/>
      <c r="AF1831" s="328"/>
      <c r="AG1831" s="328"/>
      <c r="AH1831" s="328"/>
      <c r="AI1831" s="328"/>
      <c r="AJ1831" s="328"/>
      <c r="AK1831" s="328"/>
      <c r="AL1831" s="328"/>
      <c r="AM1831" s="328"/>
      <c r="AN1831" s="328"/>
      <c r="AO1831" s="328"/>
      <c r="AP1831" s="328"/>
      <c r="AQ1831" s="328"/>
      <c r="AR1831" s="328"/>
      <c r="AS1831" s="328"/>
      <c r="AT1831" s="328"/>
      <c r="AU1831" s="328"/>
      <c r="AV1831" s="328"/>
      <c r="AW1831" s="328"/>
      <c r="AX1831" s="328"/>
      <c r="AY1831" s="328"/>
      <c r="AZ1831" s="328"/>
      <c r="BA1831" s="328"/>
      <c r="BB1831" s="328"/>
      <c r="BC1831" s="328"/>
      <c r="BD1831" s="328"/>
      <c r="BE1831" s="328"/>
      <c r="BF1831" s="328"/>
      <c r="BG1831" s="328"/>
      <c r="BH1831" s="328"/>
      <c r="BI1831" s="328"/>
      <c r="BJ1831" s="328"/>
      <c r="BK1831" s="328"/>
      <c r="BL1831" s="328"/>
      <c r="BM1831" s="328"/>
      <c r="BN1831" s="328"/>
      <c r="BO1831" s="328"/>
      <c r="BP1831" s="328"/>
      <c r="BQ1831" s="328"/>
      <c r="BR1831" s="328"/>
      <c r="BS1831" s="328"/>
      <c r="BT1831" s="328"/>
      <c r="BU1831" s="328"/>
      <c r="BV1831" s="328"/>
      <c r="BW1831" s="328"/>
      <c r="BX1831" s="328"/>
      <c r="BY1831" s="328"/>
      <c r="BZ1831" s="328"/>
      <c r="CA1831" s="328"/>
      <c r="CB1831" s="328"/>
      <c r="CC1831" s="328"/>
      <c r="CD1831" s="328"/>
      <c r="CE1831" s="328"/>
      <c r="CF1831" s="328"/>
      <c r="CG1831" s="328"/>
      <c r="CH1831" s="328"/>
      <c r="CI1831" s="328"/>
      <c r="CJ1831" s="328"/>
      <c r="CK1831" s="328"/>
      <c r="CL1831" s="328"/>
      <c r="CM1831" s="165"/>
      <c r="CN1831" s="165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</row>
    <row r="1832" spans="1:107" s="2" customFormat="1" ht="10.5" hidden="1" customHeight="1" x14ac:dyDescent="0.2">
      <c r="A1832" s="1532"/>
      <c r="B1832" s="1535"/>
      <c r="C1832" s="1472"/>
      <c r="D1832" s="685" t="s">
        <v>116</v>
      </c>
      <c r="E1832" s="686" t="s">
        <v>488</v>
      </c>
      <c r="F1832" s="45"/>
      <c r="G1832" s="45"/>
      <c r="H1832" s="580"/>
      <c r="I1832" s="45"/>
      <c r="J1832" s="45"/>
      <c r="K1832" s="45"/>
      <c r="L1832" s="45"/>
      <c r="M1832" s="45"/>
      <c r="N1832" s="580"/>
      <c r="O1832" s="45"/>
      <c r="P1832" s="45"/>
      <c r="Q1832" s="45"/>
      <c r="R1832" s="45"/>
      <c r="S1832" s="45"/>
      <c r="T1832" s="45"/>
      <c r="U1832" s="45"/>
      <c r="V1832" s="580"/>
      <c r="W1832" s="45"/>
      <c r="X1832" s="45"/>
      <c r="Y1832" s="580"/>
      <c r="Z1832" s="45"/>
      <c r="AA1832" s="45"/>
      <c r="AB1832" s="94"/>
      <c r="AC1832" s="328"/>
      <c r="AD1832" s="328"/>
      <c r="AE1832" s="328"/>
      <c r="AF1832" s="328"/>
      <c r="AG1832" s="328"/>
      <c r="AH1832" s="328"/>
      <c r="AI1832" s="328"/>
      <c r="AJ1832" s="328"/>
      <c r="AK1832" s="328"/>
      <c r="AL1832" s="328"/>
      <c r="AM1832" s="328"/>
      <c r="AN1832" s="328"/>
      <c r="AO1832" s="328"/>
      <c r="AP1832" s="328"/>
      <c r="AQ1832" s="328"/>
      <c r="AR1832" s="328"/>
      <c r="AS1832" s="328"/>
      <c r="AT1832" s="328"/>
      <c r="AU1832" s="328"/>
      <c r="AV1832" s="328"/>
      <c r="AW1832" s="328"/>
      <c r="AX1832" s="328"/>
      <c r="AY1832" s="328"/>
      <c r="AZ1832" s="328"/>
      <c r="BA1832" s="328"/>
      <c r="BB1832" s="328"/>
      <c r="BC1832" s="328"/>
      <c r="BD1832" s="328"/>
      <c r="BE1832" s="328"/>
      <c r="BF1832" s="328"/>
      <c r="BG1832" s="328"/>
      <c r="BH1832" s="328"/>
      <c r="BI1832" s="328"/>
      <c r="BJ1832" s="328"/>
      <c r="BK1832" s="328"/>
      <c r="BL1832" s="328"/>
      <c r="BM1832" s="328"/>
      <c r="BN1832" s="328"/>
      <c r="BO1832" s="328"/>
      <c r="BP1832" s="328"/>
      <c r="BQ1832" s="328"/>
      <c r="BR1832" s="328"/>
      <c r="BS1832" s="328"/>
      <c r="BT1832" s="328"/>
      <c r="BU1832" s="328"/>
      <c r="BV1832" s="328"/>
      <c r="BW1832" s="328"/>
      <c r="BX1832" s="328"/>
      <c r="BY1832" s="328"/>
      <c r="BZ1832" s="328"/>
      <c r="CA1832" s="328"/>
      <c r="CB1832" s="328"/>
      <c r="CC1832" s="328"/>
      <c r="CD1832" s="328"/>
      <c r="CE1832" s="328"/>
      <c r="CF1832" s="328"/>
      <c r="CG1832" s="328"/>
      <c r="CH1832" s="328"/>
      <c r="CI1832" s="328"/>
      <c r="CJ1832" s="328"/>
      <c r="CK1832" s="328"/>
      <c r="CL1832" s="328"/>
      <c r="CM1832" s="165"/>
      <c r="CN1832" s="165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</row>
    <row r="1833" spans="1:107" s="2" customFormat="1" ht="10.5" hidden="1" customHeight="1" x14ac:dyDescent="0.2">
      <c r="A1833" s="1532"/>
      <c r="B1833" s="1535"/>
      <c r="C1833" s="1472"/>
      <c r="D1833" s="685" t="s">
        <v>117</v>
      </c>
      <c r="E1833" s="686"/>
      <c r="F1833" s="45"/>
      <c r="G1833" s="45"/>
      <c r="H1833" s="580"/>
      <c r="I1833" s="45"/>
      <c r="J1833" s="45"/>
      <c r="K1833" s="45"/>
      <c r="L1833" s="45"/>
      <c r="M1833" s="45"/>
      <c r="N1833" s="580"/>
      <c r="O1833" s="45"/>
      <c r="P1833" s="45"/>
      <c r="Q1833" s="45"/>
      <c r="R1833" s="45"/>
      <c r="S1833" s="45"/>
      <c r="T1833" s="45"/>
      <c r="U1833" s="45"/>
      <c r="V1833" s="580"/>
      <c r="W1833" s="45"/>
      <c r="X1833" s="45"/>
      <c r="Y1833" s="580"/>
      <c r="Z1833" s="45"/>
      <c r="AA1833" s="45"/>
      <c r="AB1833" s="94"/>
      <c r="AC1833" s="328"/>
      <c r="AD1833" s="328"/>
      <c r="AE1833" s="328"/>
      <c r="AF1833" s="328"/>
      <c r="AG1833" s="328"/>
      <c r="AH1833" s="328"/>
      <c r="AI1833" s="328"/>
      <c r="AJ1833" s="328"/>
      <c r="AK1833" s="328"/>
      <c r="AL1833" s="328"/>
      <c r="AM1833" s="328"/>
      <c r="AN1833" s="328"/>
      <c r="AO1833" s="328"/>
      <c r="AP1833" s="328"/>
      <c r="AQ1833" s="328"/>
      <c r="AR1833" s="328"/>
      <c r="AS1833" s="328"/>
      <c r="AT1833" s="328"/>
      <c r="AU1833" s="328"/>
      <c r="AV1833" s="328"/>
      <c r="AW1833" s="328"/>
      <c r="AX1833" s="328"/>
      <c r="AY1833" s="328"/>
      <c r="AZ1833" s="328"/>
      <c r="BA1833" s="328"/>
      <c r="BB1833" s="328"/>
      <c r="BC1833" s="328"/>
      <c r="BD1833" s="328"/>
      <c r="BE1833" s="328"/>
      <c r="BF1833" s="328"/>
      <c r="BG1833" s="328"/>
      <c r="BH1833" s="328"/>
      <c r="BI1833" s="328"/>
      <c r="BJ1833" s="328"/>
      <c r="BK1833" s="328"/>
      <c r="BL1833" s="328"/>
      <c r="BM1833" s="328"/>
      <c r="BN1833" s="328"/>
      <c r="BO1833" s="328"/>
      <c r="BP1833" s="328"/>
      <c r="BQ1833" s="328"/>
      <c r="BR1833" s="328"/>
      <c r="BS1833" s="328"/>
      <c r="BT1833" s="328"/>
      <c r="BU1833" s="328"/>
      <c r="BV1833" s="328"/>
      <c r="BW1833" s="328"/>
      <c r="BX1833" s="328"/>
      <c r="BY1833" s="328"/>
      <c r="BZ1833" s="328"/>
      <c r="CA1833" s="328"/>
      <c r="CB1833" s="328"/>
      <c r="CC1833" s="328"/>
      <c r="CD1833" s="328"/>
      <c r="CE1833" s="328"/>
      <c r="CF1833" s="328"/>
      <c r="CG1833" s="328"/>
      <c r="CH1833" s="328"/>
      <c r="CI1833" s="328"/>
      <c r="CJ1833" s="328"/>
      <c r="CK1833" s="328"/>
      <c r="CL1833" s="328"/>
      <c r="CM1833" s="165"/>
      <c r="CN1833" s="165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</row>
    <row r="1834" spans="1:107" s="2" customFormat="1" ht="10.5" hidden="1" customHeight="1" thickBot="1" x14ac:dyDescent="0.25">
      <c r="A1834" s="1533"/>
      <c r="B1834" s="1536"/>
      <c r="C1834" s="274"/>
      <c r="D1834" s="687" t="s">
        <v>41</v>
      </c>
      <c r="E1834" s="688"/>
      <c r="F1834" s="95"/>
      <c r="G1834" s="95"/>
      <c r="H1834" s="585"/>
      <c r="I1834" s="95"/>
      <c r="J1834" s="95"/>
      <c r="K1834" s="95"/>
      <c r="L1834" s="95"/>
      <c r="M1834" s="95"/>
      <c r="N1834" s="585"/>
      <c r="O1834" s="95"/>
      <c r="P1834" s="95"/>
      <c r="Q1834" s="95"/>
      <c r="R1834" s="95"/>
      <c r="S1834" s="95"/>
      <c r="T1834" s="95"/>
      <c r="U1834" s="95"/>
      <c r="V1834" s="585"/>
      <c r="W1834" s="95"/>
      <c r="X1834" s="95"/>
      <c r="Y1834" s="585"/>
      <c r="Z1834" s="95"/>
      <c r="AA1834" s="95"/>
      <c r="AB1834" s="97"/>
      <c r="AC1834" s="328"/>
      <c r="AD1834" s="328"/>
      <c r="AE1834" s="328"/>
      <c r="AF1834" s="328"/>
      <c r="AG1834" s="328"/>
      <c r="AH1834" s="328"/>
      <c r="AI1834" s="328"/>
      <c r="AJ1834" s="328"/>
      <c r="AK1834" s="328"/>
      <c r="AL1834" s="328"/>
      <c r="AM1834" s="328"/>
      <c r="AN1834" s="328"/>
      <c r="AO1834" s="328"/>
      <c r="AP1834" s="328"/>
      <c r="AQ1834" s="328"/>
      <c r="AR1834" s="328"/>
      <c r="AS1834" s="328"/>
      <c r="AT1834" s="328"/>
      <c r="AU1834" s="328"/>
      <c r="AV1834" s="328"/>
      <c r="AW1834" s="328"/>
      <c r="AX1834" s="328"/>
      <c r="AY1834" s="328"/>
      <c r="AZ1834" s="328"/>
      <c r="BA1834" s="328"/>
      <c r="BB1834" s="328"/>
      <c r="BC1834" s="328"/>
      <c r="BD1834" s="328"/>
      <c r="BE1834" s="328"/>
      <c r="BF1834" s="328"/>
      <c r="BG1834" s="328"/>
      <c r="BH1834" s="328"/>
      <c r="BI1834" s="328"/>
      <c r="BJ1834" s="328"/>
      <c r="BK1834" s="328"/>
      <c r="BL1834" s="328"/>
      <c r="BM1834" s="328"/>
      <c r="BN1834" s="328"/>
      <c r="BO1834" s="328"/>
      <c r="BP1834" s="328"/>
      <c r="BQ1834" s="328"/>
      <c r="BR1834" s="328"/>
      <c r="BS1834" s="328"/>
      <c r="BT1834" s="328"/>
      <c r="BU1834" s="328"/>
      <c r="BV1834" s="328"/>
      <c r="BW1834" s="328"/>
      <c r="BX1834" s="328"/>
      <c r="BY1834" s="328"/>
      <c r="BZ1834" s="328"/>
      <c r="CA1834" s="328"/>
      <c r="CB1834" s="328"/>
      <c r="CC1834" s="328"/>
      <c r="CD1834" s="328"/>
      <c r="CE1834" s="328"/>
      <c r="CF1834" s="328"/>
      <c r="CG1834" s="328"/>
      <c r="CH1834" s="328"/>
      <c r="CI1834" s="328"/>
      <c r="CJ1834" s="328"/>
      <c r="CK1834" s="328"/>
      <c r="CL1834" s="328"/>
      <c r="CM1834" s="165"/>
      <c r="CN1834" s="165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</row>
    <row r="1835" spans="1:107" s="2" customFormat="1" ht="10.5" hidden="1" customHeight="1" x14ac:dyDescent="0.2">
      <c r="A1835" s="1531" t="s">
        <v>12</v>
      </c>
      <c r="B1835" s="1534" t="s">
        <v>30</v>
      </c>
      <c r="C1835" s="220"/>
      <c r="D1835" s="689"/>
      <c r="E1835" s="690"/>
      <c r="F1835" s="497"/>
      <c r="G1835" s="497"/>
      <c r="H1835" s="579"/>
      <c r="I1835" s="497"/>
      <c r="J1835" s="497"/>
      <c r="K1835" s="497"/>
      <c r="L1835" s="497"/>
      <c r="M1835" s="497"/>
      <c r="N1835" s="579"/>
      <c r="O1835" s="497"/>
      <c r="P1835" s="497"/>
      <c r="Q1835" s="497"/>
      <c r="R1835" s="497"/>
      <c r="S1835" s="497"/>
      <c r="T1835" s="497"/>
      <c r="U1835" s="497"/>
      <c r="V1835" s="579"/>
      <c r="W1835" s="497"/>
      <c r="X1835" s="497"/>
      <c r="Y1835" s="579"/>
      <c r="Z1835" s="497"/>
      <c r="AA1835" s="497"/>
      <c r="AB1835" s="691"/>
      <c r="AC1835" s="328"/>
      <c r="AD1835" s="328"/>
      <c r="AE1835" s="328"/>
      <c r="AF1835" s="328"/>
      <c r="AG1835" s="328"/>
      <c r="AH1835" s="328"/>
      <c r="AI1835" s="328"/>
      <c r="AJ1835" s="328"/>
      <c r="AK1835" s="328"/>
      <c r="AL1835" s="328"/>
      <c r="AM1835" s="328"/>
      <c r="AN1835" s="328"/>
      <c r="AO1835" s="328"/>
      <c r="AP1835" s="328"/>
      <c r="AQ1835" s="328"/>
      <c r="AR1835" s="328"/>
      <c r="AS1835" s="328"/>
      <c r="AT1835" s="328"/>
      <c r="AU1835" s="328"/>
      <c r="AV1835" s="328"/>
      <c r="AW1835" s="328"/>
      <c r="AX1835" s="328"/>
      <c r="AY1835" s="328"/>
      <c r="AZ1835" s="328"/>
      <c r="BA1835" s="328"/>
      <c r="BB1835" s="328"/>
      <c r="BC1835" s="328"/>
      <c r="BD1835" s="328"/>
      <c r="BE1835" s="328"/>
      <c r="BF1835" s="328"/>
      <c r="BG1835" s="328"/>
      <c r="BH1835" s="328"/>
      <c r="BI1835" s="328"/>
      <c r="BJ1835" s="328"/>
      <c r="BK1835" s="328"/>
      <c r="BL1835" s="328"/>
      <c r="BM1835" s="328"/>
      <c r="BN1835" s="328"/>
      <c r="BO1835" s="328"/>
      <c r="BP1835" s="328"/>
      <c r="BQ1835" s="328"/>
      <c r="BR1835" s="328"/>
      <c r="BS1835" s="328"/>
      <c r="BT1835" s="328"/>
      <c r="BU1835" s="328"/>
      <c r="BV1835" s="328"/>
      <c r="BW1835" s="328"/>
      <c r="BX1835" s="328"/>
      <c r="BY1835" s="328"/>
      <c r="BZ1835" s="328"/>
      <c r="CA1835" s="328"/>
      <c r="CB1835" s="328"/>
      <c r="CC1835" s="328"/>
      <c r="CD1835" s="328"/>
      <c r="CE1835" s="328"/>
      <c r="CF1835" s="328"/>
      <c r="CG1835" s="328"/>
      <c r="CH1835" s="328"/>
      <c r="CI1835" s="328"/>
      <c r="CJ1835" s="328"/>
      <c r="CK1835" s="328"/>
      <c r="CL1835" s="328"/>
      <c r="CM1835" s="165"/>
      <c r="CN1835" s="165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</row>
    <row r="1836" spans="1:107" s="2" customFormat="1" ht="10.5" hidden="1" customHeight="1" x14ac:dyDescent="0.2">
      <c r="A1836" s="1532"/>
      <c r="B1836" s="1535"/>
      <c r="C1836" s="1472"/>
      <c r="D1836" s="685" t="s">
        <v>33</v>
      </c>
      <c r="E1836" s="686"/>
      <c r="F1836" s="45"/>
      <c r="G1836" s="45"/>
      <c r="H1836" s="580"/>
      <c r="I1836" s="45"/>
      <c r="J1836" s="45"/>
      <c r="K1836" s="45"/>
      <c r="L1836" s="45"/>
      <c r="M1836" s="45"/>
      <c r="N1836" s="580"/>
      <c r="O1836" s="45"/>
      <c r="P1836" s="45"/>
      <c r="Q1836" s="45"/>
      <c r="R1836" s="45"/>
      <c r="S1836" s="45"/>
      <c r="T1836" s="45"/>
      <c r="U1836" s="45"/>
      <c r="V1836" s="580"/>
      <c r="W1836" s="45"/>
      <c r="X1836" s="45"/>
      <c r="Y1836" s="580"/>
      <c r="Z1836" s="45"/>
      <c r="AA1836" s="45"/>
      <c r="AB1836" s="94"/>
      <c r="AC1836" s="328"/>
      <c r="AD1836" s="328"/>
      <c r="AE1836" s="328"/>
      <c r="AF1836" s="328"/>
      <c r="AG1836" s="328"/>
      <c r="AH1836" s="328"/>
      <c r="AI1836" s="328"/>
      <c r="AJ1836" s="328"/>
      <c r="AK1836" s="328"/>
      <c r="AL1836" s="328"/>
      <c r="AM1836" s="328"/>
      <c r="AN1836" s="328"/>
      <c r="AO1836" s="328"/>
      <c r="AP1836" s="328"/>
      <c r="AQ1836" s="328"/>
      <c r="AR1836" s="328"/>
      <c r="AS1836" s="328"/>
      <c r="AT1836" s="328"/>
      <c r="AU1836" s="328"/>
      <c r="AV1836" s="328"/>
      <c r="AW1836" s="328"/>
      <c r="AX1836" s="328"/>
      <c r="AY1836" s="328"/>
      <c r="AZ1836" s="328"/>
      <c r="BA1836" s="328"/>
      <c r="BB1836" s="328"/>
      <c r="BC1836" s="328"/>
      <c r="BD1836" s="328"/>
      <c r="BE1836" s="328"/>
      <c r="BF1836" s="328"/>
      <c r="BG1836" s="328"/>
      <c r="BH1836" s="328"/>
      <c r="BI1836" s="328"/>
      <c r="BJ1836" s="328"/>
      <c r="BK1836" s="328"/>
      <c r="BL1836" s="328"/>
      <c r="BM1836" s="328"/>
      <c r="BN1836" s="328"/>
      <c r="BO1836" s="328"/>
      <c r="BP1836" s="328"/>
      <c r="BQ1836" s="328"/>
      <c r="BR1836" s="328"/>
      <c r="BS1836" s="328"/>
      <c r="BT1836" s="328"/>
      <c r="BU1836" s="328"/>
      <c r="BV1836" s="328"/>
      <c r="BW1836" s="328"/>
      <c r="BX1836" s="328"/>
      <c r="BY1836" s="328"/>
      <c r="BZ1836" s="328"/>
      <c r="CA1836" s="328"/>
      <c r="CB1836" s="328"/>
      <c r="CC1836" s="328"/>
      <c r="CD1836" s="328"/>
      <c r="CE1836" s="328"/>
      <c r="CF1836" s="328"/>
      <c r="CG1836" s="328"/>
      <c r="CH1836" s="328"/>
      <c r="CI1836" s="328"/>
      <c r="CJ1836" s="328"/>
      <c r="CK1836" s="328"/>
      <c r="CL1836" s="328"/>
      <c r="CM1836" s="165"/>
      <c r="CN1836" s="165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</row>
    <row r="1837" spans="1:107" s="2" customFormat="1" ht="10.5" hidden="1" customHeight="1" x14ac:dyDescent="0.2">
      <c r="A1837" s="1532"/>
      <c r="B1837" s="1535"/>
      <c r="C1837" s="1472"/>
      <c r="D1837" s="685" t="s">
        <v>116</v>
      </c>
      <c r="E1837" s="686" t="s">
        <v>488</v>
      </c>
      <c r="F1837" s="45"/>
      <c r="G1837" s="45"/>
      <c r="H1837" s="580"/>
      <c r="I1837" s="45"/>
      <c r="J1837" s="45"/>
      <c r="K1837" s="45"/>
      <c r="L1837" s="45"/>
      <c r="M1837" s="45"/>
      <c r="N1837" s="580"/>
      <c r="O1837" s="45"/>
      <c r="P1837" s="45"/>
      <c r="Q1837" s="45"/>
      <c r="R1837" s="45"/>
      <c r="S1837" s="45"/>
      <c r="T1837" s="45"/>
      <c r="U1837" s="45"/>
      <c r="V1837" s="580"/>
      <c r="W1837" s="45"/>
      <c r="X1837" s="45"/>
      <c r="Y1837" s="580"/>
      <c r="Z1837" s="45"/>
      <c r="AA1837" s="45"/>
      <c r="AB1837" s="94"/>
      <c r="AC1837" s="328"/>
      <c r="AD1837" s="328"/>
      <c r="AE1837" s="328"/>
      <c r="AF1837" s="328"/>
      <c r="AG1837" s="328"/>
      <c r="AH1837" s="328"/>
      <c r="AI1837" s="328"/>
      <c r="AJ1837" s="328"/>
      <c r="AK1837" s="328"/>
      <c r="AL1837" s="328"/>
      <c r="AM1837" s="328"/>
      <c r="AN1837" s="328"/>
      <c r="AO1837" s="328"/>
      <c r="AP1837" s="328"/>
      <c r="AQ1837" s="328"/>
      <c r="AR1837" s="328"/>
      <c r="AS1837" s="328"/>
      <c r="AT1837" s="328"/>
      <c r="AU1837" s="328"/>
      <c r="AV1837" s="328"/>
      <c r="AW1837" s="328"/>
      <c r="AX1837" s="328"/>
      <c r="AY1837" s="328"/>
      <c r="AZ1837" s="328"/>
      <c r="BA1837" s="328"/>
      <c r="BB1837" s="328"/>
      <c r="BC1837" s="328"/>
      <c r="BD1837" s="328"/>
      <c r="BE1837" s="328"/>
      <c r="BF1837" s="328"/>
      <c r="BG1837" s="328"/>
      <c r="BH1837" s="328"/>
      <c r="BI1837" s="328"/>
      <c r="BJ1837" s="328"/>
      <c r="BK1837" s="328"/>
      <c r="BL1837" s="328"/>
      <c r="BM1837" s="328"/>
      <c r="BN1837" s="328"/>
      <c r="BO1837" s="328"/>
      <c r="BP1837" s="328"/>
      <c r="BQ1837" s="328"/>
      <c r="BR1837" s="328"/>
      <c r="BS1837" s="328"/>
      <c r="BT1837" s="328"/>
      <c r="BU1837" s="328"/>
      <c r="BV1837" s="328"/>
      <c r="BW1837" s="328"/>
      <c r="BX1837" s="328"/>
      <c r="BY1837" s="328"/>
      <c r="BZ1837" s="328"/>
      <c r="CA1837" s="328"/>
      <c r="CB1837" s="328"/>
      <c r="CC1837" s="328"/>
      <c r="CD1837" s="328"/>
      <c r="CE1837" s="328"/>
      <c r="CF1837" s="328"/>
      <c r="CG1837" s="328"/>
      <c r="CH1837" s="328"/>
      <c r="CI1837" s="328"/>
      <c r="CJ1837" s="328"/>
      <c r="CK1837" s="328"/>
      <c r="CL1837" s="328"/>
      <c r="CM1837" s="165"/>
      <c r="CN1837" s="165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</row>
    <row r="1838" spans="1:107" s="2" customFormat="1" ht="10.5" hidden="1" customHeight="1" x14ac:dyDescent="0.2">
      <c r="A1838" s="1532"/>
      <c r="B1838" s="1535"/>
      <c r="C1838" s="1472"/>
      <c r="D1838" s="685" t="s">
        <v>117</v>
      </c>
      <c r="E1838" s="686"/>
      <c r="F1838" s="45"/>
      <c r="G1838" s="45"/>
      <c r="H1838" s="580"/>
      <c r="I1838" s="45"/>
      <c r="J1838" s="45"/>
      <c r="K1838" s="45"/>
      <c r="L1838" s="45"/>
      <c r="M1838" s="45"/>
      <c r="N1838" s="580"/>
      <c r="O1838" s="45"/>
      <c r="P1838" s="45"/>
      <c r="Q1838" s="45"/>
      <c r="R1838" s="45"/>
      <c r="S1838" s="45"/>
      <c r="T1838" s="45"/>
      <c r="U1838" s="45"/>
      <c r="V1838" s="580"/>
      <c r="W1838" s="45"/>
      <c r="X1838" s="45"/>
      <c r="Y1838" s="580"/>
      <c r="Z1838" s="45"/>
      <c r="AA1838" s="45"/>
      <c r="AB1838" s="94"/>
      <c r="AC1838" s="328"/>
      <c r="AD1838" s="328"/>
      <c r="AE1838" s="328"/>
      <c r="AF1838" s="328"/>
      <c r="AG1838" s="328"/>
      <c r="AH1838" s="328"/>
      <c r="AI1838" s="328"/>
      <c r="AJ1838" s="328"/>
      <c r="AK1838" s="328"/>
      <c r="AL1838" s="328"/>
      <c r="AM1838" s="328"/>
      <c r="AN1838" s="328"/>
      <c r="AO1838" s="328"/>
      <c r="AP1838" s="328"/>
      <c r="AQ1838" s="328"/>
      <c r="AR1838" s="328"/>
      <c r="AS1838" s="328"/>
      <c r="AT1838" s="328"/>
      <c r="AU1838" s="328"/>
      <c r="AV1838" s="328"/>
      <c r="AW1838" s="328"/>
      <c r="AX1838" s="328"/>
      <c r="AY1838" s="328"/>
      <c r="AZ1838" s="328"/>
      <c r="BA1838" s="328"/>
      <c r="BB1838" s="328"/>
      <c r="BC1838" s="328"/>
      <c r="BD1838" s="328"/>
      <c r="BE1838" s="328"/>
      <c r="BF1838" s="328"/>
      <c r="BG1838" s="328"/>
      <c r="BH1838" s="328"/>
      <c r="BI1838" s="328"/>
      <c r="BJ1838" s="328"/>
      <c r="BK1838" s="328"/>
      <c r="BL1838" s="328"/>
      <c r="BM1838" s="328"/>
      <c r="BN1838" s="328"/>
      <c r="BO1838" s="328"/>
      <c r="BP1838" s="328"/>
      <c r="BQ1838" s="328"/>
      <c r="BR1838" s="328"/>
      <c r="BS1838" s="328"/>
      <c r="BT1838" s="328"/>
      <c r="BU1838" s="328"/>
      <c r="BV1838" s="328"/>
      <c r="BW1838" s="328"/>
      <c r="BX1838" s="328"/>
      <c r="BY1838" s="328"/>
      <c r="BZ1838" s="328"/>
      <c r="CA1838" s="328"/>
      <c r="CB1838" s="328"/>
      <c r="CC1838" s="328"/>
      <c r="CD1838" s="328"/>
      <c r="CE1838" s="328"/>
      <c r="CF1838" s="328"/>
      <c r="CG1838" s="328"/>
      <c r="CH1838" s="328"/>
      <c r="CI1838" s="328"/>
      <c r="CJ1838" s="328"/>
      <c r="CK1838" s="328"/>
      <c r="CL1838" s="328"/>
      <c r="CM1838" s="165"/>
      <c r="CN1838" s="165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</row>
    <row r="1839" spans="1:107" s="2" customFormat="1" ht="10.5" hidden="1" customHeight="1" thickBot="1" x14ac:dyDescent="0.25">
      <c r="A1839" s="1533"/>
      <c r="B1839" s="1536"/>
      <c r="C1839" s="660"/>
      <c r="D1839" s="692" t="s">
        <v>41</v>
      </c>
      <c r="E1839" s="693"/>
      <c r="F1839" s="498"/>
      <c r="G1839" s="498"/>
      <c r="H1839" s="581"/>
      <c r="I1839" s="498"/>
      <c r="J1839" s="498"/>
      <c r="K1839" s="498"/>
      <c r="L1839" s="498"/>
      <c r="M1839" s="498"/>
      <c r="N1839" s="581"/>
      <c r="O1839" s="498"/>
      <c r="P1839" s="498"/>
      <c r="Q1839" s="498"/>
      <c r="R1839" s="498"/>
      <c r="S1839" s="498"/>
      <c r="T1839" s="498"/>
      <c r="U1839" s="498"/>
      <c r="V1839" s="581"/>
      <c r="W1839" s="498"/>
      <c r="X1839" s="498"/>
      <c r="Y1839" s="581"/>
      <c r="Z1839" s="498"/>
      <c r="AA1839" s="498"/>
      <c r="AB1839" s="694"/>
      <c r="AC1839" s="328"/>
      <c r="AD1839" s="328"/>
      <c r="AE1839" s="328"/>
      <c r="AF1839" s="328"/>
      <c r="AG1839" s="328"/>
      <c r="AH1839" s="328"/>
      <c r="AI1839" s="328"/>
      <c r="AJ1839" s="328"/>
      <c r="AK1839" s="328"/>
      <c r="AL1839" s="328"/>
      <c r="AM1839" s="328"/>
      <c r="AN1839" s="328"/>
      <c r="AO1839" s="328"/>
      <c r="AP1839" s="328"/>
      <c r="AQ1839" s="328"/>
      <c r="AR1839" s="328"/>
      <c r="AS1839" s="328"/>
      <c r="AT1839" s="328"/>
      <c r="AU1839" s="328"/>
      <c r="AV1839" s="328"/>
      <c r="AW1839" s="328"/>
      <c r="AX1839" s="328"/>
      <c r="AY1839" s="328"/>
      <c r="AZ1839" s="328"/>
      <c r="BA1839" s="328"/>
      <c r="BB1839" s="328"/>
      <c r="BC1839" s="328"/>
      <c r="BD1839" s="328"/>
      <c r="BE1839" s="328"/>
      <c r="BF1839" s="328"/>
      <c r="BG1839" s="328"/>
      <c r="BH1839" s="328"/>
      <c r="BI1839" s="328"/>
      <c r="BJ1839" s="328"/>
      <c r="BK1839" s="328"/>
      <c r="BL1839" s="328"/>
      <c r="BM1839" s="328"/>
      <c r="BN1839" s="328"/>
      <c r="BO1839" s="328"/>
      <c r="BP1839" s="328"/>
      <c r="BQ1839" s="328"/>
      <c r="BR1839" s="328"/>
      <c r="BS1839" s="328"/>
      <c r="BT1839" s="328"/>
      <c r="BU1839" s="328"/>
      <c r="BV1839" s="328"/>
      <c r="BW1839" s="328"/>
      <c r="BX1839" s="328"/>
      <c r="BY1839" s="328"/>
      <c r="BZ1839" s="328"/>
      <c r="CA1839" s="328"/>
      <c r="CB1839" s="328"/>
      <c r="CC1839" s="328"/>
      <c r="CD1839" s="328"/>
      <c r="CE1839" s="328"/>
      <c r="CF1839" s="328"/>
      <c r="CG1839" s="328"/>
      <c r="CH1839" s="328"/>
      <c r="CI1839" s="328"/>
      <c r="CJ1839" s="328"/>
      <c r="CK1839" s="328"/>
      <c r="CL1839" s="328"/>
      <c r="CM1839" s="165"/>
      <c r="CN1839" s="165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</row>
    <row r="1840" spans="1:107" s="2" customFormat="1" ht="10.5" hidden="1" customHeight="1" x14ac:dyDescent="0.2">
      <c r="A1840" s="1531" t="s">
        <v>3</v>
      </c>
      <c r="B1840" s="1534" t="s">
        <v>509</v>
      </c>
      <c r="C1840" s="1119"/>
      <c r="D1840" s="733"/>
      <c r="E1840" s="684"/>
      <c r="F1840" s="81"/>
      <c r="G1840" s="81"/>
      <c r="H1840" s="583"/>
      <c r="I1840" s="81"/>
      <c r="J1840" s="81"/>
      <c r="K1840" s="81"/>
      <c r="L1840" s="81"/>
      <c r="M1840" s="81"/>
      <c r="N1840" s="583"/>
      <c r="O1840" s="81"/>
      <c r="P1840" s="81"/>
      <c r="Q1840" s="81"/>
      <c r="R1840" s="81"/>
      <c r="S1840" s="81"/>
      <c r="T1840" s="81"/>
      <c r="U1840" s="81"/>
      <c r="V1840" s="583"/>
      <c r="W1840" s="81"/>
      <c r="X1840" s="81"/>
      <c r="Y1840" s="583"/>
      <c r="Z1840" s="81"/>
      <c r="AA1840" s="81"/>
      <c r="AB1840" s="83"/>
      <c r="AC1840" s="328"/>
      <c r="AD1840" s="328"/>
      <c r="AE1840" s="328"/>
      <c r="AF1840" s="328"/>
      <c r="AG1840" s="328"/>
      <c r="AH1840" s="328"/>
      <c r="AI1840" s="328"/>
      <c r="AJ1840" s="328"/>
      <c r="AK1840" s="328"/>
      <c r="AL1840" s="328"/>
      <c r="AM1840" s="328"/>
      <c r="AN1840" s="328"/>
      <c r="AO1840" s="328"/>
      <c r="AP1840" s="328"/>
      <c r="AQ1840" s="328"/>
      <c r="AR1840" s="328"/>
      <c r="AS1840" s="328"/>
      <c r="AT1840" s="328"/>
      <c r="AU1840" s="328"/>
      <c r="AV1840" s="328"/>
      <c r="AW1840" s="328"/>
      <c r="AX1840" s="328"/>
      <c r="AY1840" s="328"/>
      <c r="AZ1840" s="328"/>
      <c r="BA1840" s="328"/>
      <c r="BB1840" s="328"/>
      <c r="BC1840" s="328"/>
      <c r="BD1840" s="328"/>
      <c r="BE1840" s="328"/>
      <c r="BF1840" s="328"/>
      <c r="BG1840" s="328"/>
      <c r="BH1840" s="328"/>
      <c r="BI1840" s="328"/>
      <c r="BJ1840" s="328"/>
      <c r="BK1840" s="328"/>
      <c r="BL1840" s="328"/>
      <c r="BM1840" s="328"/>
      <c r="BN1840" s="328"/>
      <c r="BO1840" s="328"/>
      <c r="BP1840" s="328"/>
      <c r="BQ1840" s="328"/>
      <c r="BR1840" s="328"/>
      <c r="BS1840" s="328"/>
      <c r="BT1840" s="328"/>
      <c r="BU1840" s="328"/>
      <c r="BV1840" s="328"/>
      <c r="BW1840" s="328"/>
      <c r="BX1840" s="328"/>
      <c r="BY1840" s="328"/>
      <c r="BZ1840" s="328"/>
      <c r="CA1840" s="328"/>
      <c r="CB1840" s="328"/>
      <c r="CC1840" s="328"/>
      <c r="CD1840" s="328"/>
      <c r="CE1840" s="328"/>
      <c r="CF1840" s="328"/>
      <c r="CG1840" s="328"/>
      <c r="CH1840" s="328"/>
      <c r="CI1840" s="328"/>
      <c r="CJ1840" s="328"/>
      <c r="CK1840" s="328"/>
      <c r="CL1840" s="328"/>
      <c r="CM1840" s="165"/>
      <c r="CN1840" s="165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</row>
    <row r="1841" spans="1:107" s="2" customFormat="1" ht="10.5" hidden="1" customHeight="1" x14ac:dyDescent="0.2">
      <c r="A1841" s="1532"/>
      <c r="B1841" s="1535"/>
      <c r="C1841" s="1472"/>
      <c r="D1841" s="685" t="s">
        <v>33</v>
      </c>
      <c r="E1841" s="686"/>
      <c r="F1841" s="45"/>
      <c r="G1841" s="45"/>
      <c r="H1841" s="580"/>
      <c r="I1841" s="45"/>
      <c r="J1841" s="45"/>
      <c r="K1841" s="45"/>
      <c r="L1841" s="45"/>
      <c r="M1841" s="45"/>
      <c r="N1841" s="580"/>
      <c r="O1841" s="45"/>
      <c r="P1841" s="45"/>
      <c r="Q1841" s="45"/>
      <c r="R1841" s="45"/>
      <c r="S1841" s="45"/>
      <c r="T1841" s="45"/>
      <c r="U1841" s="45"/>
      <c r="V1841" s="580"/>
      <c r="W1841" s="45"/>
      <c r="X1841" s="45"/>
      <c r="Y1841" s="580"/>
      <c r="Z1841" s="45"/>
      <c r="AA1841" s="45"/>
      <c r="AB1841" s="94"/>
      <c r="AC1841" s="328"/>
      <c r="AD1841" s="328"/>
      <c r="AE1841" s="328"/>
      <c r="AF1841" s="328"/>
      <c r="AG1841" s="328"/>
      <c r="AH1841" s="328"/>
      <c r="AI1841" s="328"/>
      <c r="AJ1841" s="328"/>
      <c r="AK1841" s="328"/>
      <c r="AL1841" s="328"/>
      <c r="AM1841" s="328"/>
      <c r="AN1841" s="328"/>
      <c r="AO1841" s="328"/>
      <c r="AP1841" s="328"/>
      <c r="AQ1841" s="328"/>
      <c r="AR1841" s="328"/>
      <c r="AS1841" s="328"/>
      <c r="AT1841" s="328"/>
      <c r="AU1841" s="328"/>
      <c r="AV1841" s="328"/>
      <c r="AW1841" s="328"/>
      <c r="AX1841" s="328"/>
      <c r="AY1841" s="328"/>
      <c r="AZ1841" s="328"/>
      <c r="BA1841" s="328"/>
      <c r="BB1841" s="328"/>
      <c r="BC1841" s="328"/>
      <c r="BD1841" s="328"/>
      <c r="BE1841" s="328"/>
      <c r="BF1841" s="328"/>
      <c r="BG1841" s="328"/>
      <c r="BH1841" s="328"/>
      <c r="BI1841" s="328"/>
      <c r="BJ1841" s="328"/>
      <c r="BK1841" s="328"/>
      <c r="BL1841" s="328"/>
      <c r="BM1841" s="328"/>
      <c r="BN1841" s="328"/>
      <c r="BO1841" s="328"/>
      <c r="BP1841" s="328"/>
      <c r="BQ1841" s="328"/>
      <c r="BR1841" s="328"/>
      <c r="BS1841" s="328"/>
      <c r="BT1841" s="328"/>
      <c r="BU1841" s="328"/>
      <c r="BV1841" s="328"/>
      <c r="BW1841" s="328"/>
      <c r="BX1841" s="328"/>
      <c r="BY1841" s="328"/>
      <c r="BZ1841" s="328"/>
      <c r="CA1841" s="328"/>
      <c r="CB1841" s="328"/>
      <c r="CC1841" s="328"/>
      <c r="CD1841" s="328"/>
      <c r="CE1841" s="328"/>
      <c r="CF1841" s="328"/>
      <c r="CG1841" s="328"/>
      <c r="CH1841" s="328"/>
      <c r="CI1841" s="328"/>
      <c r="CJ1841" s="328"/>
      <c r="CK1841" s="328"/>
      <c r="CL1841" s="328"/>
      <c r="CM1841" s="165"/>
      <c r="CN1841" s="165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</row>
    <row r="1842" spans="1:107" s="2" customFormat="1" ht="10.5" hidden="1" customHeight="1" x14ac:dyDescent="0.2">
      <c r="A1842" s="1532"/>
      <c r="B1842" s="1535"/>
      <c r="C1842" s="1472"/>
      <c r="D1842" s="685" t="s">
        <v>116</v>
      </c>
      <c r="E1842" s="686" t="s">
        <v>488</v>
      </c>
      <c r="F1842" s="45"/>
      <c r="G1842" s="45"/>
      <c r="H1842" s="580"/>
      <c r="I1842" s="45"/>
      <c r="J1842" s="45"/>
      <c r="K1842" s="45"/>
      <c r="L1842" s="45"/>
      <c r="M1842" s="45"/>
      <c r="N1842" s="580"/>
      <c r="O1842" s="45"/>
      <c r="P1842" s="45"/>
      <c r="Q1842" s="45"/>
      <c r="R1842" s="45"/>
      <c r="S1842" s="45"/>
      <c r="T1842" s="45"/>
      <c r="U1842" s="45"/>
      <c r="V1842" s="580"/>
      <c r="W1842" s="45"/>
      <c r="X1842" s="45"/>
      <c r="Y1842" s="580"/>
      <c r="Z1842" s="45"/>
      <c r="AA1842" s="45"/>
      <c r="AB1842" s="94"/>
      <c r="AC1842" s="328"/>
      <c r="AD1842" s="328"/>
      <c r="AE1842" s="328"/>
      <c r="AF1842" s="328"/>
      <c r="AG1842" s="328"/>
      <c r="AH1842" s="328"/>
      <c r="AI1842" s="328"/>
      <c r="AJ1842" s="328"/>
      <c r="AK1842" s="328"/>
      <c r="AL1842" s="328"/>
      <c r="AM1842" s="328"/>
      <c r="AN1842" s="328"/>
      <c r="AO1842" s="328"/>
      <c r="AP1842" s="328"/>
      <c r="AQ1842" s="328"/>
      <c r="AR1842" s="328"/>
      <c r="AS1842" s="328"/>
      <c r="AT1842" s="328"/>
      <c r="AU1842" s="328"/>
      <c r="AV1842" s="328"/>
      <c r="AW1842" s="328"/>
      <c r="AX1842" s="328"/>
      <c r="AY1842" s="328"/>
      <c r="AZ1842" s="328"/>
      <c r="BA1842" s="328"/>
      <c r="BB1842" s="328"/>
      <c r="BC1842" s="328"/>
      <c r="BD1842" s="328"/>
      <c r="BE1842" s="328"/>
      <c r="BF1842" s="328"/>
      <c r="BG1842" s="328"/>
      <c r="BH1842" s="328"/>
      <c r="BI1842" s="328"/>
      <c r="BJ1842" s="328"/>
      <c r="BK1842" s="328"/>
      <c r="BL1842" s="328"/>
      <c r="BM1842" s="328"/>
      <c r="BN1842" s="328"/>
      <c r="BO1842" s="328"/>
      <c r="BP1842" s="328"/>
      <c r="BQ1842" s="328"/>
      <c r="BR1842" s="328"/>
      <c r="BS1842" s="328"/>
      <c r="BT1842" s="328"/>
      <c r="BU1842" s="328"/>
      <c r="BV1842" s="328"/>
      <c r="BW1842" s="328"/>
      <c r="BX1842" s="328"/>
      <c r="BY1842" s="328"/>
      <c r="BZ1842" s="328"/>
      <c r="CA1842" s="328"/>
      <c r="CB1842" s="328"/>
      <c r="CC1842" s="328"/>
      <c r="CD1842" s="328"/>
      <c r="CE1842" s="328"/>
      <c r="CF1842" s="328"/>
      <c r="CG1842" s="328"/>
      <c r="CH1842" s="328"/>
      <c r="CI1842" s="328"/>
      <c r="CJ1842" s="328"/>
      <c r="CK1842" s="328"/>
      <c r="CL1842" s="328"/>
      <c r="CM1842" s="165"/>
      <c r="CN1842" s="165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</row>
    <row r="1843" spans="1:107" s="2" customFormat="1" ht="10.5" hidden="1" customHeight="1" x14ac:dyDescent="0.2">
      <c r="A1843" s="1532"/>
      <c r="B1843" s="1535"/>
      <c r="C1843" s="1472"/>
      <c r="D1843" s="685" t="s">
        <v>117</v>
      </c>
      <c r="E1843" s="686"/>
      <c r="F1843" s="45"/>
      <c r="G1843" s="45"/>
      <c r="H1843" s="580"/>
      <c r="I1843" s="45"/>
      <c r="J1843" s="45"/>
      <c r="K1843" s="45"/>
      <c r="L1843" s="45"/>
      <c r="M1843" s="45"/>
      <c r="N1843" s="580"/>
      <c r="O1843" s="45"/>
      <c r="P1843" s="45"/>
      <c r="Q1843" s="45"/>
      <c r="R1843" s="45"/>
      <c r="S1843" s="45"/>
      <c r="T1843" s="45"/>
      <c r="U1843" s="45"/>
      <c r="V1843" s="580"/>
      <c r="W1843" s="45"/>
      <c r="X1843" s="45"/>
      <c r="Y1843" s="580"/>
      <c r="Z1843" s="45"/>
      <c r="AA1843" s="45"/>
      <c r="AB1843" s="94"/>
      <c r="AC1843" s="328"/>
      <c r="AD1843" s="328"/>
      <c r="AE1843" s="328"/>
      <c r="AF1843" s="328"/>
      <c r="AG1843" s="328"/>
      <c r="AH1843" s="328"/>
      <c r="AI1843" s="328"/>
      <c r="AJ1843" s="328"/>
      <c r="AK1843" s="328"/>
      <c r="AL1843" s="328"/>
      <c r="AM1843" s="328"/>
      <c r="AN1843" s="328"/>
      <c r="AO1843" s="328"/>
      <c r="AP1843" s="328"/>
      <c r="AQ1843" s="328"/>
      <c r="AR1843" s="328"/>
      <c r="AS1843" s="328"/>
      <c r="AT1843" s="328"/>
      <c r="AU1843" s="328"/>
      <c r="AV1843" s="328"/>
      <c r="AW1843" s="328"/>
      <c r="AX1843" s="328"/>
      <c r="AY1843" s="328"/>
      <c r="AZ1843" s="328"/>
      <c r="BA1843" s="328"/>
      <c r="BB1843" s="328"/>
      <c r="BC1843" s="328"/>
      <c r="BD1843" s="328"/>
      <c r="BE1843" s="328"/>
      <c r="BF1843" s="328"/>
      <c r="BG1843" s="328"/>
      <c r="BH1843" s="328"/>
      <c r="BI1843" s="328"/>
      <c r="BJ1843" s="328"/>
      <c r="BK1843" s="328"/>
      <c r="BL1843" s="328"/>
      <c r="BM1843" s="328"/>
      <c r="BN1843" s="328"/>
      <c r="BO1843" s="328"/>
      <c r="BP1843" s="328"/>
      <c r="BQ1843" s="328"/>
      <c r="BR1843" s="328"/>
      <c r="BS1843" s="328"/>
      <c r="BT1843" s="328"/>
      <c r="BU1843" s="328"/>
      <c r="BV1843" s="328"/>
      <c r="BW1843" s="328"/>
      <c r="BX1843" s="328"/>
      <c r="BY1843" s="328"/>
      <c r="BZ1843" s="328"/>
      <c r="CA1843" s="328"/>
      <c r="CB1843" s="328"/>
      <c r="CC1843" s="328"/>
      <c r="CD1843" s="328"/>
      <c r="CE1843" s="328"/>
      <c r="CF1843" s="328"/>
      <c r="CG1843" s="328"/>
      <c r="CH1843" s="328"/>
      <c r="CI1843" s="328"/>
      <c r="CJ1843" s="328"/>
      <c r="CK1843" s="328"/>
      <c r="CL1843" s="328"/>
      <c r="CM1843" s="165"/>
      <c r="CN1843" s="165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</row>
    <row r="1844" spans="1:107" s="2" customFormat="1" ht="10.5" hidden="1" customHeight="1" thickBot="1" x14ac:dyDescent="0.25">
      <c r="A1844" s="1533"/>
      <c r="B1844" s="1536"/>
      <c r="C1844" s="274"/>
      <c r="D1844" s="687" t="s">
        <v>41</v>
      </c>
      <c r="E1844" s="688"/>
      <c r="F1844" s="95"/>
      <c r="G1844" s="95"/>
      <c r="H1844" s="585"/>
      <c r="I1844" s="95"/>
      <c r="J1844" s="95"/>
      <c r="K1844" s="95"/>
      <c r="L1844" s="95"/>
      <c r="M1844" s="95"/>
      <c r="N1844" s="585"/>
      <c r="O1844" s="95"/>
      <c r="P1844" s="95"/>
      <c r="Q1844" s="95"/>
      <c r="R1844" s="95"/>
      <c r="S1844" s="95"/>
      <c r="T1844" s="95"/>
      <c r="U1844" s="95"/>
      <c r="V1844" s="585"/>
      <c r="W1844" s="95"/>
      <c r="X1844" s="95"/>
      <c r="Y1844" s="585"/>
      <c r="Z1844" s="95"/>
      <c r="AA1844" s="95"/>
      <c r="AB1844" s="97"/>
      <c r="AC1844" s="328"/>
      <c r="AD1844" s="328"/>
      <c r="AE1844" s="328"/>
      <c r="AF1844" s="328"/>
      <c r="AG1844" s="328"/>
      <c r="AH1844" s="328"/>
      <c r="AI1844" s="328"/>
      <c r="AJ1844" s="328"/>
      <c r="AK1844" s="328"/>
      <c r="AL1844" s="328"/>
      <c r="AM1844" s="328"/>
      <c r="AN1844" s="328"/>
      <c r="AO1844" s="328"/>
      <c r="AP1844" s="328"/>
      <c r="AQ1844" s="328"/>
      <c r="AR1844" s="328"/>
      <c r="AS1844" s="328"/>
      <c r="AT1844" s="328"/>
      <c r="AU1844" s="328"/>
      <c r="AV1844" s="328"/>
      <c r="AW1844" s="328"/>
      <c r="AX1844" s="328"/>
      <c r="AY1844" s="328"/>
      <c r="AZ1844" s="328"/>
      <c r="BA1844" s="328"/>
      <c r="BB1844" s="328"/>
      <c r="BC1844" s="328"/>
      <c r="BD1844" s="328"/>
      <c r="BE1844" s="328"/>
      <c r="BF1844" s="328"/>
      <c r="BG1844" s="328"/>
      <c r="BH1844" s="328"/>
      <c r="BI1844" s="328"/>
      <c r="BJ1844" s="328"/>
      <c r="BK1844" s="328"/>
      <c r="BL1844" s="328"/>
      <c r="BM1844" s="328"/>
      <c r="BN1844" s="328"/>
      <c r="BO1844" s="328"/>
      <c r="BP1844" s="328"/>
      <c r="BQ1844" s="328"/>
      <c r="BR1844" s="328"/>
      <c r="BS1844" s="328"/>
      <c r="BT1844" s="328"/>
      <c r="BU1844" s="328"/>
      <c r="BV1844" s="328"/>
      <c r="BW1844" s="328"/>
      <c r="BX1844" s="328"/>
      <c r="BY1844" s="328"/>
      <c r="BZ1844" s="328"/>
      <c r="CA1844" s="328"/>
      <c r="CB1844" s="328"/>
      <c r="CC1844" s="328"/>
      <c r="CD1844" s="328"/>
      <c r="CE1844" s="328"/>
      <c r="CF1844" s="328"/>
      <c r="CG1844" s="328"/>
      <c r="CH1844" s="328"/>
      <c r="CI1844" s="328"/>
      <c r="CJ1844" s="328"/>
      <c r="CK1844" s="328"/>
      <c r="CL1844" s="328"/>
      <c r="CM1844" s="165"/>
      <c r="CN1844" s="165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</row>
    <row r="1845" spans="1:107" s="2" customFormat="1" ht="10.5" hidden="1" customHeight="1" x14ac:dyDescent="0.2">
      <c r="A1845" s="1531" t="s">
        <v>42</v>
      </c>
      <c r="B1845" s="1534" t="s">
        <v>510</v>
      </c>
      <c r="C1845" s="220"/>
      <c r="D1845" s="689"/>
      <c r="E1845" s="690"/>
      <c r="F1845" s="497"/>
      <c r="G1845" s="497"/>
      <c r="H1845" s="579"/>
      <c r="I1845" s="497"/>
      <c r="J1845" s="497"/>
      <c r="K1845" s="497"/>
      <c r="L1845" s="497"/>
      <c r="M1845" s="497"/>
      <c r="N1845" s="579"/>
      <c r="O1845" s="497"/>
      <c r="P1845" s="497"/>
      <c r="Q1845" s="497"/>
      <c r="R1845" s="497"/>
      <c r="S1845" s="497"/>
      <c r="T1845" s="497"/>
      <c r="U1845" s="497"/>
      <c r="V1845" s="579"/>
      <c r="W1845" s="497"/>
      <c r="X1845" s="497"/>
      <c r="Y1845" s="579"/>
      <c r="Z1845" s="497"/>
      <c r="AA1845" s="497"/>
      <c r="AB1845" s="691"/>
      <c r="AC1845" s="328"/>
      <c r="AD1845" s="328"/>
      <c r="AE1845" s="328"/>
      <c r="AF1845" s="328"/>
      <c r="AG1845" s="328"/>
      <c r="AH1845" s="328"/>
      <c r="AI1845" s="328"/>
      <c r="AJ1845" s="328"/>
      <c r="AK1845" s="328"/>
      <c r="AL1845" s="328"/>
      <c r="AM1845" s="328"/>
      <c r="AN1845" s="328"/>
      <c r="AO1845" s="328"/>
      <c r="AP1845" s="328"/>
      <c r="AQ1845" s="328"/>
      <c r="AR1845" s="328"/>
      <c r="AS1845" s="328"/>
      <c r="AT1845" s="328"/>
      <c r="AU1845" s="328"/>
      <c r="AV1845" s="328"/>
      <c r="AW1845" s="328"/>
      <c r="AX1845" s="328"/>
      <c r="AY1845" s="328"/>
      <c r="AZ1845" s="328"/>
      <c r="BA1845" s="328"/>
      <c r="BB1845" s="328"/>
      <c r="BC1845" s="328"/>
      <c r="BD1845" s="328"/>
      <c r="BE1845" s="328"/>
      <c r="BF1845" s="328"/>
      <c r="BG1845" s="328"/>
      <c r="BH1845" s="328"/>
      <c r="BI1845" s="328"/>
      <c r="BJ1845" s="328"/>
      <c r="BK1845" s="328"/>
      <c r="BL1845" s="328"/>
      <c r="BM1845" s="328"/>
      <c r="BN1845" s="328"/>
      <c r="BO1845" s="328"/>
      <c r="BP1845" s="328"/>
      <c r="BQ1845" s="328"/>
      <c r="BR1845" s="328"/>
      <c r="BS1845" s="328"/>
      <c r="BT1845" s="328"/>
      <c r="BU1845" s="328"/>
      <c r="BV1845" s="328"/>
      <c r="BW1845" s="328"/>
      <c r="BX1845" s="328"/>
      <c r="BY1845" s="328"/>
      <c r="BZ1845" s="328"/>
      <c r="CA1845" s="328"/>
      <c r="CB1845" s="328"/>
      <c r="CC1845" s="328"/>
      <c r="CD1845" s="328"/>
      <c r="CE1845" s="328"/>
      <c r="CF1845" s="328"/>
      <c r="CG1845" s="328"/>
      <c r="CH1845" s="328"/>
      <c r="CI1845" s="328"/>
      <c r="CJ1845" s="328"/>
      <c r="CK1845" s="328"/>
      <c r="CL1845" s="328"/>
      <c r="CM1845" s="165"/>
      <c r="CN1845" s="165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</row>
    <row r="1846" spans="1:107" s="2" customFormat="1" ht="10.5" hidden="1" customHeight="1" x14ac:dyDescent="0.2">
      <c r="A1846" s="1532"/>
      <c r="B1846" s="1535"/>
      <c r="C1846" s="1472"/>
      <c r="D1846" s="685" t="s">
        <v>33</v>
      </c>
      <c r="E1846" s="686"/>
      <c r="F1846" s="45"/>
      <c r="G1846" s="45"/>
      <c r="H1846" s="580"/>
      <c r="I1846" s="45"/>
      <c r="J1846" s="45"/>
      <c r="K1846" s="45"/>
      <c r="L1846" s="45"/>
      <c r="M1846" s="45"/>
      <c r="N1846" s="580"/>
      <c r="O1846" s="45"/>
      <c r="P1846" s="45"/>
      <c r="Q1846" s="45"/>
      <c r="R1846" s="45"/>
      <c r="S1846" s="45"/>
      <c r="T1846" s="45"/>
      <c r="U1846" s="45"/>
      <c r="V1846" s="580"/>
      <c r="W1846" s="45"/>
      <c r="X1846" s="45"/>
      <c r="Y1846" s="580"/>
      <c r="Z1846" s="45"/>
      <c r="AA1846" s="45"/>
      <c r="AB1846" s="94"/>
      <c r="AC1846" s="328"/>
      <c r="AD1846" s="328"/>
      <c r="AE1846" s="328"/>
      <c r="AF1846" s="328"/>
      <c r="AG1846" s="328"/>
      <c r="AH1846" s="328"/>
      <c r="AI1846" s="328"/>
      <c r="AJ1846" s="328"/>
      <c r="AK1846" s="328"/>
      <c r="AL1846" s="328"/>
      <c r="AM1846" s="328"/>
      <c r="AN1846" s="328"/>
      <c r="AO1846" s="328"/>
      <c r="AP1846" s="328"/>
      <c r="AQ1846" s="328"/>
      <c r="AR1846" s="328"/>
      <c r="AS1846" s="328"/>
      <c r="AT1846" s="328"/>
      <c r="AU1846" s="328"/>
      <c r="AV1846" s="328"/>
      <c r="AW1846" s="328"/>
      <c r="AX1846" s="328"/>
      <c r="AY1846" s="328"/>
      <c r="AZ1846" s="328"/>
      <c r="BA1846" s="328"/>
      <c r="BB1846" s="328"/>
      <c r="BC1846" s="328"/>
      <c r="BD1846" s="328"/>
      <c r="BE1846" s="328"/>
      <c r="BF1846" s="328"/>
      <c r="BG1846" s="328"/>
      <c r="BH1846" s="328"/>
      <c r="BI1846" s="328"/>
      <c r="BJ1846" s="328"/>
      <c r="BK1846" s="328"/>
      <c r="BL1846" s="328"/>
      <c r="BM1846" s="328"/>
      <c r="BN1846" s="328"/>
      <c r="BO1846" s="328"/>
      <c r="BP1846" s="328"/>
      <c r="BQ1846" s="328"/>
      <c r="BR1846" s="328"/>
      <c r="BS1846" s="328"/>
      <c r="BT1846" s="328"/>
      <c r="BU1846" s="328"/>
      <c r="BV1846" s="328"/>
      <c r="BW1846" s="328"/>
      <c r="BX1846" s="328"/>
      <c r="BY1846" s="328"/>
      <c r="BZ1846" s="328"/>
      <c r="CA1846" s="328"/>
      <c r="CB1846" s="328"/>
      <c r="CC1846" s="328"/>
      <c r="CD1846" s="328"/>
      <c r="CE1846" s="328"/>
      <c r="CF1846" s="328"/>
      <c r="CG1846" s="328"/>
      <c r="CH1846" s="328"/>
      <c r="CI1846" s="328"/>
      <c r="CJ1846" s="328"/>
      <c r="CK1846" s="328"/>
      <c r="CL1846" s="328"/>
      <c r="CM1846" s="165"/>
      <c r="CN1846" s="165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</row>
    <row r="1847" spans="1:107" s="2" customFormat="1" ht="10.5" hidden="1" customHeight="1" x14ac:dyDescent="0.2">
      <c r="A1847" s="1532"/>
      <c r="B1847" s="1535"/>
      <c r="C1847" s="1472"/>
      <c r="D1847" s="685" t="s">
        <v>116</v>
      </c>
      <c r="E1847" s="686" t="s">
        <v>488</v>
      </c>
      <c r="F1847" s="45"/>
      <c r="G1847" s="45"/>
      <c r="H1847" s="580"/>
      <c r="I1847" s="45"/>
      <c r="J1847" s="45"/>
      <c r="K1847" s="45"/>
      <c r="L1847" s="45"/>
      <c r="M1847" s="45"/>
      <c r="N1847" s="580"/>
      <c r="O1847" s="45"/>
      <c r="P1847" s="45"/>
      <c r="Q1847" s="45"/>
      <c r="R1847" s="45"/>
      <c r="S1847" s="45"/>
      <c r="T1847" s="45"/>
      <c r="U1847" s="45"/>
      <c r="V1847" s="580"/>
      <c r="W1847" s="45"/>
      <c r="X1847" s="45"/>
      <c r="Y1847" s="580"/>
      <c r="Z1847" s="45"/>
      <c r="AA1847" s="45"/>
      <c r="AB1847" s="94"/>
      <c r="AC1847" s="328"/>
      <c r="AD1847" s="328"/>
      <c r="AE1847" s="328">
        <v>1.2</v>
      </c>
      <c r="AF1847" s="328"/>
      <c r="AG1847" s="328"/>
      <c r="AH1847" s="328"/>
      <c r="AI1847" s="328"/>
      <c r="AJ1847" s="328"/>
      <c r="AK1847" s="328"/>
      <c r="AL1847" s="328"/>
      <c r="AM1847" s="328"/>
      <c r="AN1847" s="328"/>
      <c r="AO1847" s="328"/>
      <c r="AP1847" s="328"/>
      <c r="AQ1847" s="328"/>
      <c r="AR1847" s="328"/>
      <c r="AS1847" s="328"/>
      <c r="AT1847" s="328"/>
      <c r="AU1847" s="328"/>
      <c r="AV1847" s="328"/>
      <c r="AW1847" s="328"/>
      <c r="AX1847" s="328"/>
      <c r="AY1847" s="328"/>
      <c r="AZ1847" s="328"/>
      <c r="BA1847" s="328"/>
      <c r="BB1847" s="328"/>
      <c r="BC1847" s="328"/>
      <c r="BD1847" s="328"/>
      <c r="BE1847" s="328"/>
      <c r="BF1847" s="328"/>
      <c r="BG1847" s="328"/>
      <c r="BH1847" s="328"/>
      <c r="BI1847" s="328"/>
      <c r="BJ1847" s="328"/>
      <c r="BK1847" s="328"/>
      <c r="BL1847" s="328"/>
      <c r="BM1847" s="328"/>
      <c r="BN1847" s="328"/>
      <c r="BO1847" s="328"/>
      <c r="BP1847" s="328"/>
      <c r="BQ1847" s="328"/>
      <c r="BR1847" s="328"/>
      <c r="BS1847" s="328"/>
      <c r="BT1847" s="328"/>
      <c r="BU1847" s="328"/>
      <c r="BV1847" s="328"/>
      <c r="BW1847" s="328"/>
      <c r="BX1847" s="328"/>
      <c r="BY1847" s="328"/>
      <c r="BZ1847" s="328"/>
      <c r="CA1847" s="328"/>
      <c r="CB1847" s="328"/>
      <c r="CC1847" s="328"/>
      <c r="CD1847" s="328"/>
      <c r="CE1847" s="328"/>
      <c r="CF1847" s="328"/>
      <c r="CG1847" s="328"/>
      <c r="CH1847" s="328"/>
      <c r="CI1847" s="328"/>
      <c r="CJ1847" s="328"/>
      <c r="CK1847" s="328"/>
      <c r="CL1847" s="328"/>
      <c r="CM1847" s="165"/>
      <c r="CN1847" s="165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</row>
    <row r="1848" spans="1:107" s="2" customFormat="1" ht="10.5" hidden="1" customHeight="1" x14ac:dyDescent="0.2">
      <c r="A1848" s="1532"/>
      <c r="B1848" s="1535"/>
      <c r="C1848" s="1472"/>
      <c r="D1848" s="685" t="s">
        <v>117</v>
      </c>
      <c r="E1848" s="686"/>
      <c r="F1848" s="45"/>
      <c r="G1848" s="45"/>
      <c r="H1848" s="580"/>
      <c r="I1848" s="45"/>
      <c r="J1848" s="45"/>
      <c r="K1848" s="45"/>
      <c r="L1848" s="45"/>
      <c r="M1848" s="45"/>
      <c r="N1848" s="580"/>
      <c r="O1848" s="45"/>
      <c r="P1848" s="45"/>
      <c r="Q1848" s="45"/>
      <c r="R1848" s="45"/>
      <c r="S1848" s="45"/>
      <c r="T1848" s="45"/>
      <c r="U1848" s="45"/>
      <c r="V1848" s="580"/>
      <c r="W1848" s="45"/>
      <c r="X1848" s="45"/>
      <c r="Y1848" s="580"/>
      <c r="Z1848" s="45"/>
      <c r="AA1848" s="45"/>
      <c r="AB1848" s="94"/>
      <c r="AC1848" s="328"/>
      <c r="AD1848" s="328"/>
      <c r="AE1848" s="328"/>
      <c r="AF1848" s="328"/>
      <c r="AG1848" s="328"/>
      <c r="AH1848" s="328"/>
      <c r="AI1848" s="328"/>
      <c r="AJ1848" s="328"/>
      <c r="AK1848" s="328"/>
      <c r="AL1848" s="328"/>
      <c r="AM1848" s="328"/>
      <c r="AN1848" s="328"/>
      <c r="AO1848" s="328"/>
      <c r="AP1848" s="328"/>
      <c r="AQ1848" s="328"/>
      <c r="AR1848" s="328"/>
      <c r="AS1848" s="328"/>
      <c r="AT1848" s="328"/>
      <c r="AU1848" s="328"/>
      <c r="AV1848" s="328"/>
      <c r="AW1848" s="328"/>
      <c r="AX1848" s="328"/>
      <c r="AY1848" s="328"/>
      <c r="AZ1848" s="328"/>
      <c r="BA1848" s="328"/>
      <c r="BB1848" s="328"/>
      <c r="BC1848" s="328"/>
      <c r="BD1848" s="328"/>
      <c r="BE1848" s="328"/>
      <c r="BF1848" s="328"/>
      <c r="BG1848" s="328"/>
      <c r="BH1848" s="328"/>
      <c r="BI1848" s="328"/>
      <c r="BJ1848" s="328"/>
      <c r="BK1848" s="328"/>
      <c r="BL1848" s="328"/>
      <c r="BM1848" s="328"/>
      <c r="BN1848" s="328"/>
      <c r="BO1848" s="328"/>
      <c r="BP1848" s="328"/>
      <c r="BQ1848" s="328"/>
      <c r="BR1848" s="328"/>
      <c r="BS1848" s="328"/>
      <c r="BT1848" s="328"/>
      <c r="BU1848" s="328"/>
      <c r="BV1848" s="328"/>
      <c r="BW1848" s="328"/>
      <c r="BX1848" s="328"/>
      <c r="BY1848" s="328"/>
      <c r="BZ1848" s="328"/>
      <c r="CA1848" s="328"/>
      <c r="CB1848" s="328"/>
      <c r="CC1848" s="328"/>
      <c r="CD1848" s="328"/>
      <c r="CE1848" s="328"/>
      <c r="CF1848" s="328"/>
      <c r="CG1848" s="328"/>
      <c r="CH1848" s="328"/>
      <c r="CI1848" s="328"/>
      <c r="CJ1848" s="328"/>
      <c r="CK1848" s="328"/>
      <c r="CL1848" s="328"/>
      <c r="CM1848" s="165"/>
      <c r="CN1848" s="165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</row>
    <row r="1849" spans="1:107" s="2" customFormat="1" ht="10.5" hidden="1" customHeight="1" thickBot="1" x14ac:dyDescent="0.25">
      <c r="A1849" s="1533"/>
      <c r="B1849" s="1536"/>
      <c r="C1849" s="660"/>
      <c r="D1849" s="692" t="s">
        <v>41</v>
      </c>
      <c r="E1849" s="693"/>
      <c r="F1849" s="498"/>
      <c r="G1849" s="498"/>
      <c r="H1849" s="581"/>
      <c r="I1849" s="498"/>
      <c r="J1849" s="498"/>
      <c r="K1849" s="498"/>
      <c r="L1849" s="498"/>
      <c r="M1849" s="498"/>
      <c r="N1849" s="581"/>
      <c r="O1849" s="498"/>
      <c r="P1849" s="498"/>
      <c r="Q1849" s="498"/>
      <c r="R1849" s="498"/>
      <c r="S1849" s="498"/>
      <c r="T1849" s="498"/>
      <c r="U1849" s="498"/>
      <c r="V1849" s="581"/>
      <c r="W1849" s="498"/>
      <c r="X1849" s="498"/>
      <c r="Y1849" s="581"/>
      <c r="Z1849" s="498"/>
      <c r="AA1849" s="498"/>
      <c r="AB1849" s="694"/>
      <c r="AC1849" s="328"/>
      <c r="AD1849" s="328"/>
      <c r="AE1849" s="328"/>
      <c r="AF1849" s="328"/>
      <c r="AG1849" s="328"/>
      <c r="AH1849" s="328"/>
      <c r="AI1849" s="328"/>
      <c r="AJ1849" s="328"/>
      <c r="AK1849" s="328"/>
      <c r="AL1849" s="328"/>
      <c r="AM1849" s="328"/>
      <c r="AN1849" s="328"/>
      <c r="AO1849" s="328"/>
      <c r="AP1849" s="328"/>
      <c r="AQ1849" s="328"/>
      <c r="AR1849" s="328"/>
      <c r="AS1849" s="328"/>
      <c r="AT1849" s="328"/>
      <c r="AU1849" s="328"/>
      <c r="AV1849" s="328"/>
      <c r="AW1849" s="328"/>
      <c r="AX1849" s="328"/>
      <c r="AY1849" s="328"/>
      <c r="AZ1849" s="328"/>
      <c r="BA1849" s="328"/>
      <c r="BB1849" s="328"/>
      <c r="BC1849" s="328"/>
      <c r="BD1849" s="328"/>
      <c r="BE1849" s="328"/>
      <c r="BF1849" s="328"/>
      <c r="BG1849" s="328"/>
      <c r="BH1849" s="328"/>
      <c r="BI1849" s="328"/>
      <c r="BJ1849" s="328"/>
      <c r="BK1849" s="328"/>
      <c r="BL1849" s="328"/>
      <c r="BM1849" s="328"/>
      <c r="BN1849" s="328"/>
      <c r="BO1849" s="328"/>
      <c r="BP1849" s="328"/>
      <c r="BQ1849" s="328"/>
      <c r="BR1849" s="328"/>
      <c r="BS1849" s="328"/>
      <c r="BT1849" s="328"/>
      <c r="BU1849" s="328"/>
      <c r="BV1849" s="328"/>
      <c r="BW1849" s="328"/>
      <c r="BX1849" s="328"/>
      <c r="BY1849" s="328"/>
      <c r="BZ1849" s="328"/>
      <c r="CA1849" s="328"/>
      <c r="CB1849" s="328"/>
      <c r="CC1849" s="328"/>
      <c r="CD1849" s="328"/>
      <c r="CE1849" s="328"/>
      <c r="CF1849" s="328"/>
      <c r="CG1849" s="328"/>
      <c r="CH1849" s="328"/>
      <c r="CI1849" s="328"/>
      <c r="CJ1849" s="328"/>
      <c r="CK1849" s="328"/>
      <c r="CL1849" s="328"/>
      <c r="CM1849" s="165"/>
      <c r="CN1849" s="165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</row>
    <row r="1850" spans="1:107" s="2" customFormat="1" ht="10.5" hidden="1" customHeight="1" x14ac:dyDescent="0.2">
      <c r="A1850" s="1531" t="s">
        <v>92</v>
      </c>
      <c r="B1850" s="1534" t="s">
        <v>511</v>
      </c>
      <c r="C1850" s="1119"/>
      <c r="D1850" s="733"/>
      <c r="E1850" s="684"/>
      <c r="F1850" s="81"/>
      <c r="G1850" s="81"/>
      <c r="H1850" s="583"/>
      <c r="I1850" s="81"/>
      <c r="J1850" s="81"/>
      <c r="K1850" s="81"/>
      <c r="L1850" s="81"/>
      <c r="M1850" s="81"/>
      <c r="N1850" s="583"/>
      <c r="O1850" s="81"/>
      <c r="P1850" s="81"/>
      <c r="Q1850" s="81"/>
      <c r="R1850" s="81"/>
      <c r="S1850" s="81"/>
      <c r="T1850" s="81"/>
      <c r="U1850" s="81"/>
      <c r="V1850" s="583"/>
      <c r="W1850" s="81"/>
      <c r="X1850" s="81"/>
      <c r="Y1850" s="583"/>
      <c r="Z1850" s="81"/>
      <c r="AA1850" s="81"/>
      <c r="AB1850" s="83"/>
      <c r="AC1850" s="328"/>
      <c r="AD1850" s="328"/>
      <c r="AE1850" s="328"/>
      <c r="AF1850" s="328"/>
      <c r="AG1850" s="328"/>
      <c r="AH1850" s="328"/>
      <c r="AI1850" s="328"/>
      <c r="AJ1850" s="328"/>
      <c r="AK1850" s="328"/>
      <c r="AL1850" s="328"/>
      <c r="AM1850" s="328"/>
      <c r="AN1850" s="328"/>
      <c r="AO1850" s="328"/>
      <c r="AP1850" s="328"/>
      <c r="AQ1850" s="328"/>
      <c r="AR1850" s="328"/>
      <c r="AS1850" s="328"/>
      <c r="AT1850" s="328"/>
      <c r="AU1850" s="328"/>
      <c r="AV1850" s="328"/>
      <c r="AW1850" s="328"/>
      <c r="AX1850" s="328"/>
      <c r="AY1850" s="328"/>
      <c r="AZ1850" s="328"/>
      <c r="BA1850" s="328"/>
      <c r="BB1850" s="328"/>
      <c r="BC1850" s="328"/>
      <c r="BD1850" s="328"/>
      <c r="BE1850" s="328"/>
      <c r="BF1850" s="328"/>
      <c r="BG1850" s="328"/>
      <c r="BH1850" s="328"/>
      <c r="BI1850" s="328"/>
      <c r="BJ1850" s="328"/>
      <c r="BK1850" s="328"/>
      <c r="BL1850" s="328"/>
      <c r="BM1850" s="328"/>
      <c r="BN1850" s="328"/>
      <c r="BO1850" s="328"/>
      <c r="BP1850" s="328"/>
      <c r="BQ1850" s="328"/>
      <c r="BR1850" s="328"/>
      <c r="BS1850" s="328"/>
      <c r="BT1850" s="328"/>
      <c r="BU1850" s="328"/>
      <c r="BV1850" s="328"/>
      <c r="BW1850" s="328"/>
      <c r="BX1850" s="328"/>
      <c r="BY1850" s="328"/>
      <c r="BZ1850" s="328"/>
      <c r="CA1850" s="328"/>
      <c r="CB1850" s="328"/>
      <c r="CC1850" s="328"/>
      <c r="CD1850" s="328"/>
      <c r="CE1850" s="328"/>
      <c r="CF1850" s="328"/>
      <c r="CG1850" s="328"/>
      <c r="CH1850" s="328"/>
      <c r="CI1850" s="328"/>
      <c r="CJ1850" s="328"/>
      <c r="CK1850" s="328"/>
      <c r="CL1850" s="328"/>
      <c r="CM1850" s="165"/>
      <c r="CN1850" s="165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</row>
    <row r="1851" spans="1:107" s="2" customFormat="1" ht="10.5" hidden="1" customHeight="1" x14ac:dyDescent="0.2">
      <c r="A1851" s="1532"/>
      <c r="B1851" s="1535"/>
      <c r="C1851" s="1472"/>
      <c r="D1851" s="685" t="s">
        <v>33</v>
      </c>
      <c r="E1851" s="686"/>
      <c r="F1851" s="45"/>
      <c r="G1851" s="45"/>
      <c r="H1851" s="580"/>
      <c r="I1851" s="45"/>
      <c r="J1851" s="45"/>
      <c r="K1851" s="45"/>
      <c r="L1851" s="45"/>
      <c r="M1851" s="45"/>
      <c r="N1851" s="580"/>
      <c r="O1851" s="45"/>
      <c r="P1851" s="45"/>
      <c r="Q1851" s="45"/>
      <c r="R1851" s="45"/>
      <c r="S1851" s="45"/>
      <c r="T1851" s="45"/>
      <c r="U1851" s="45"/>
      <c r="V1851" s="580"/>
      <c r="W1851" s="45"/>
      <c r="X1851" s="45"/>
      <c r="Y1851" s="580"/>
      <c r="Z1851" s="45"/>
      <c r="AA1851" s="45"/>
      <c r="AB1851" s="94"/>
      <c r="AC1851" s="328"/>
      <c r="AD1851" s="328"/>
      <c r="AE1851" s="328"/>
      <c r="AF1851" s="328"/>
      <c r="AG1851" s="328"/>
      <c r="AH1851" s="328"/>
      <c r="AI1851" s="328"/>
      <c r="AJ1851" s="328"/>
      <c r="AK1851" s="328"/>
      <c r="AL1851" s="328"/>
      <c r="AM1851" s="328"/>
      <c r="AN1851" s="328"/>
      <c r="AO1851" s="328"/>
      <c r="AP1851" s="328"/>
      <c r="AQ1851" s="328"/>
      <c r="AR1851" s="328"/>
      <c r="AS1851" s="328"/>
      <c r="AT1851" s="328"/>
      <c r="AU1851" s="328"/>
      <c r="AV1851" s="328"/>
      <c r="AW1851" s="328"/>
      <c r="AX1851" s="328"/>
      <c r="AY1851" s="328"/>
      <c r="AZ1851" s="328"/>
      <c r="BA1851" s="328"/>
      <c r="BB1851" s="328"/>
      <c r="BC1851" s="328"/>
      <c r="BD1851" s="328"/>
      <c r="BE1851" s="328"/>
      <c r="BF1851" s="328"/>
      <c r="BG1851" s="328"/>
      <c r="BH1851" s="328"/>
      <c r="BI1851" s="328"/>
      <c r="BJ1851" s="328"/>
      <c r="BK1851" s="328"/>
      <c r="BL1851" s="328"/>
      <c r="BM1851" s="328"/>
      <c r="BN1851" s="328"/>
      <c r="BO1851" s="328"/>
      <c r="BP1851" s="328"/>
      <c r="BQ1851" s="328"/>
      <c r="BR1851" s="328"/>
      <c r="BS1851" s="328"/>
      <c r="BT1851" s="328"/>
      <c r="BU1851" s="328"/>
      <c r="BV1851" s="328"/>
      <c r="BW1851" s="328"/>
      <c r="BX1851" s="328"/>
      <c r="BY1851" s="328"/>
      <c r="BZ1851" s="328"/>
      <c r="CA1851" s="328"/>
      <c r="CB1851" s="328"/>
      <c r="CC1851" s="328"/>
      <c r="CD1851" s="328"/>
      <c r="CE1851" s="328"/>
      <c r="CF1851" s="328"/>
      <c r="CG1851" s="328"/>
      <c r="CH1851" s="328"/>
      <c r="CI1851" s="328"/>
      <c r="CJ1851" s="328"/>
      <c r="CK1851" s="328"/>
      <c r="CL1851" s="328"/>
      <c r="CM1851" s="165"/>
      <c r="CN1851" s="165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</row>
    <row r="1852" spans="1:107" s="2" customFormat="1" ht="10.5" hidden="1" customHeight="1" x14ac:dyDescent="0.2">
      <c r="A1852" s="1532"/>
      <c r="B1852" s="1535"/>
      <c r="C1852" s="1472"/>
      <c r="D1852" s="685" t="s">
        <v>116</v>
      </c>
      <c r="E1852" s="686" t="s">
        <v>488</v>
      </c>
      <c r="F1852" s="45"/>
      <c r="G1852" s="45"/>
      <c r="H1852" s="580"/>
      <c r="I1852" s="45"/>
      <c r="J1852" s="45"/>
      <c r="K1852" s="45"/>
      <c r="L1852" s="45"/>
      <c r="M1852" s="45"/>
      <c r="N1852" s="580"/>
      <c r="O1852" s="45"/>
      <c r="P1852" s="45"/>
      <c r="Q1852" s="45"/>
      <c r="R1852" s="45"/>
      <c r="S1852" s="45"/>
      <c r="T1852" s="45"/>
      <c r="U1852" s="45"/>
      <c r="V1852" s="580"/>
      <c r="W1852" s="45"/>
      <c r="X1852" s="45"/>
      <c r="Y1852" s="580"/>
      <c r="Z1852" s="45"/>
      <c r="AA1852" s="45"/>
      <c r="AB1852" s="94"/>
      <c r="AC1852" s="328"/>
      <c r="AD1852" s="328"/>
      <c r="AE1852" s="328">
        <v>1.2</v>
      </c>
      <c r="AF1852" s="328"/>
      <c r="AG1852" s="328"/>
      <c r="AH1852" s="328"/>
      <c r="AI1852" s="328"/>
      <c r="AJ1852" s="328"/>
      <c r="AK1852" s="328"/>
      <c r="AL1852" s="328"/>
      <c r="AM1852" s="328"/>
      <c r="AN1852" s="328"/>
      <c r="AO1852" s="328"/>
      <c r="AP1852" s="328"/>
      <c r="AQ1852" s="328"/>
      <c r="AR1852" s="328"/>
      <c r="AS1852" s="328"/>
      <c r="AT1852" s="328"/>
      <c r="AU1852" s="328"/>
      <c r="AV1852" s="328"/>
      <c r="AW1852" s="328"/>
      <c r="AX1852" s="328"/>
      <c r="AY1852" s="328"/>
      <c r="AZ1852" s="328"/>
      <c r="BA1852" s="328"/>
      <c r="BB1852" s="328"/>
      <c r="BC1852" s="328"/>
      <c r="BD1852" s="328"/>
      <c r="BE1852" s="328"/>
      <c r="BF1852" s="328"/>
      <c r="BG1852" s="328"/>
      <c r="BH1852" s="328"/>
      <c r="BI1852" s="328"/>
      <c r="BJ1852" s="328"/>
      <c r="BK1852" s="328"/>
      <c r="BL1852" s="328"/>
      <c r="BM1852" s="328"/>
      <c r="BN1852" s="328"/>
      <c r="BO1852" s="328"/>
      <c r="BP1852" s="328"/>
      <c r="BQ1852" s="328"/>
      <c r="BR1852" s="328"/>
      <c r="BS1852" s="328"/>
      <c r="BT1852" s="328"/>
      <c r="BU1852" s="328"/>
      <c r="BV1852" s="328"/>
      <c r="BW1852" s="328"/>
      <c r="BX1852" s="328"/>
      <c r="BY1852" s="328"/>
      <c r="BZ1852" s="328"/>
      <c r="CA1852" s="328"/>
      <c r="CB1852" s="328"/>
      <c r="CC1852" s="328"/>
      <c r="CD1852" s="328"/>
      <c r="CE1852" s="328"/>
      <c r="CF1852" s="328"/>
      <c r="CG1852" s="328"/>
      <c r="CH1852" s="328"/>
      <c r="CI1852" s="328"/>
      <c r="CJ1852" s="328"/>
      <c r="CK1852" s="328"/>
      <c r="CL1852" s="328"/>
      <c r="CM1852" s="165"/>
      <c r="CN1852" s="165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</row>
    <row r="1853" spans="1:107" s="2" customFormat="1" ht="10.5" hidden="1" customHeight="1" x14ac:dyDescent="0.2">
      <c r="A1853" s="1532"/>
      <c r="B1853" s="1535"/>
      <c r="C1853" s="1472"/>
      <c r="D1853" s="685" t="s">
        <v>117</v>
      </c>
      <c r="E1853" s="686"/>
      <c r="F1853" s="45"/>
      <c r="G1853" s="45"/>
      <c r="H1853" s="580"/>
      <c r="I1853" s="45"/>
      <c r="J1853" s="45"/>
      <c r="K1853" s="45"/>
      <c r="L1853" s="45"/>
      <c r="M1853" s="45"/>
      <c r="N1853" s="580"/>
      <c r="O1853" s="45"/>
      <c r="P1853" s="45"/>
      <c r="Q1853" s="45"/>
      <c r="R1853" s="45"/>
      <c r="S1853" s="45"/>
      <c r="T1853" s="45"/>
      <c r="U1853" s="45"/>
      <c r="V1853" s="580"/>
      <c r="W1853" s="45"/>
      <c r="X1853" s="45"/>
      <c r="Y1853" s="580"/>
      <c r="Z1853" s="45"/>
      <c r="AA1853" s="45"/>
      <c r="AB1853" s="94"/>
      <c r="AC1853" s="328"/>
      <c r="AD1853" s="328"/>
      <c r="AE1853" s="328"/>
      <c r="AF1853" s="328"/>
      <c r="AG1853" s="328"/>
      <c r="AH1853" s="328"/>
      <c r="AI1853" s="328"/>
      <c r="AJ1853" s="328"/>
      <c r="AK1853" s="328"/>
      <c r="AL1853" s="328"/>
      <c r="AM1853" s="328"/>
      <c r="AN1853" s="328"/>
      <c r="AO1853" s="328"/>
      <c r="AP1853" s="328"/>
      <c r="AQ1853" s="328"/>
      <c r="AR1853" s="328"/>
      <c r="AS1853" s="328"/>
      <c r="AT1853" s="328"/>
      <c r="AU1853" s="328"/>
      <c r="AV1853" s="328"/>
      <c r="AW1853" s="328"/>
      <c r="AX1853" s="328"/>
      <c r="AY1853" s="328"/>
      <c r="AZ1853" s="328"/>
      <c r="BA1853" s="328"/>
      <c r="BB1853" s="328"/>
      <c r="BC1853" s="328"/>
      <c r="BD1853" s="328"/>
      <c r="BE1853" s="328"/>
      <c r="BF1853" s="328"/>
      <c r="BG1853" s="328"/>
      <c r="BH1853" s="328"/>
      <c r="BI1853" s="328"/>
      <c r="BJ1853" s="328"/>
      <c r="BK1853" s="328"/>
      <c r="BL1853" s="328"/>
      <c r="BM1853" s="328"/>
      <c r="BN1853" s="328"/>
      <c r="BO1853" s="328"/>
      <c r="BP1853" s="328"/>
      <c r="BQ1853" s="328"/>
      <c r="BR1853" s="328"/>
      <c r="BS1853" s="328"/>
      <c r="BT1853" s="328"/>
      <c r="BU1853" s="328"/>
      <c r="BV1853" s="328"/>
      <c r="BW1853" s="328"/>
      <c r="BX1853" s="328"/>
      <c r="BY1853" s="328"/>
      <c r="BZ1853" s="328"/>
      <c r="CA1853" s="328"/>
      <c r="CB1853" s="328"/>
      <c r="CC1853" s="328"/>
      <c r="CD1853" s="328"/>
      <c r="CE1853" s="328"/>
      <c r="CF1853" s="328"/>
      <c r="CG1853" s="328"/>
      <c r="CH1853" s="328"/>
      <c r="CI1853" s="328"/>
      <c r="CJ1853" s="328"/>
      <c r="CK1853" s="328"/>
      <c r="CL1853" s="328"/>
      <c r="CM1853" s="165"/>
      <c r="CN1853" s="165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</row>
    <row r="1854" spans="1:107" s="2" customFormat="1" ht="10.5" hidden="1" customHeight="1" thickBot="1" x14ac:dyDescent="0.25">
      <c r="A1854" s="1533"/>
      <c r="B1854" s="1536"/>
      <c r="C1854" s="274"/>
      <c r="D1854" s="687" t="s">
        <v>41</v>
      </c>
      <c r="E1854" s="688"/>
      <c r="F1854" s="95"/>
      <c r="G1854" s="95"/>
      <c r="H1854" s="585"/>
      <c r="I1854" s="95"/>
      <c r="J1854" s="95"/>
      <c r="K1854" s="95"/>
      <c r="L1854" s="95"/>
      <c r="M1854" s="95"/>
      <c r="N1854" s="585"/>
      <c r="O1854" s="95"/>
      <c r="P1854" s="95"/>
      <c r="Q1854" s="95"/>
      <c r="R1854" s="95"/>
      <c r="S1854" s="95"/>
      <c r="T1854" s="95"/>
      <c r="U1854" s="95"/>
      <c r="V1854" s="585"/>
      <c r="W1854" s="95"/>
      <c r="X1854" s="95"/>
      <c r="Y1854" s="585"/>
      <c r="Z1854" s="95"/>
      <c r="AA1854" s="95"/>
      <c r="AB1854" s="97"/>
      <c r="AC1854" s="328"/>
      <c r="AD1854" s="328"/>
      <c r="AE1854" s="328"/>
      <c r="AF1854" s="328"/>
      <c r="AG1854" s="328"/>
      <c r="AH1854" s="328"/>
      <c r="AI1854" s="328"/>
      <c r="AJ1854" s="328"/>
      <c r="AK1854" s="328"/>
      <c r="AL1854" s="328"/>
      <c r="AM1854" s="328"/>
      <c r="AN1854" s="328"/>
      <c r="AO1854" s="328"/>
      <c r="AP1854" s="328"/>
      <c r="AQ1854" s="328"/>
      <c r="AR1854" s="328"/>
      <c r="AS1854" s="328"/>
      <c r="AT1854" s="328"/>
      <c r="AU1854" s="328"/>
      <c r="AV1854" s="328"/>
      <c r="AW1854" s="328"/>
      <c r="AX1854" s="328"/>
      <c r="AY1854" s="328"/>
      <c r="AZ1854" s="328"/>
      <c r="BA1854" s="328"/>
      <c r="BB1854" s="328"/>
      <c r="BC1854" s="328"/>
      <c r="BD1854" s="328"/>
      <c r="BE1854" s="328"/>
      <c r="BF1854" s="328"/>
      <c r="BG1854" s="328"/>
      <c r="BH1854" s="328"/>
      <c r="BI1854" s="328"/>
      <c r="BJ1854" s="328"/>
      <c r="BK1854" s="328"/>
      <c r="BL1854" s="328"/>
      <c r="BM1854" s="328"/>
      <c r="BN1854" s="328"/>
      <c r="BO1854" s="328"/>
      <c r="BP1854" s="328"/>
      <c r="BQ1854" s="328"/>
      <c r="BR1854" s="328"/>
      <c r="BS1854" s="328"/>
      <c r="BT1854" s="328"/>
      <c r="BU1854" s="328"/>
      <c r="BV1854" s="328"/>
      <c r="BW1854" s="328"/>
      <c r="BX1854" s="328"/>
      <c r="BY1854" s="328"/>
      <c r="BZ1854" s="328"/>
      <c r="CA1854" s="328"/>
      <c r="CB1854" s="328"/>
      <c r="CC1854" s="328"/>
      <c r="CD1854" s="328"/>
      <c r="CE1854" s="328"/>
      <c r="CF1854" s="328"/>
      <c r="CG1854" s="328"/>
      <c r="CH1854" s="328"/>
      <c r="CI1854" s="328"/>
      <c r="CJ1854" s="328"/>
      <c r="CK1854" s="328"/>
      <c r="CL1854" s="328"/>
      <c r="CM1854" s="165"/>
      <c r="CN1854" s="165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</row>
    <row r="1855" spans="1:107" s="2" customFormat="1" ht="10.5" hidden="1" customHeight="1" x14ac:dyDescent="0.2">
      <c r="A1855" s="1531" t="s">
        <v>5</v>
      </c>
      <c r="B1855" s="1534" t="s">
        <v>512</v>
      </c>
      <c r="C1855" s="220"/>
      <c r="D1855" s="689"/>
      <c r="E1855" s="690"/>
      <c r="F1855" s="497"/>
      <c r="G1855" s="497"/>
      <c r="H1855" s="579"/>
      <c r="I1855" s="497"/>
      <c r="J1855" s="497"/>
      <c r="K1855" s="497"/>
      <c r="L1855" s="497"/>
      <c r="M1855" s="497"/>
      <c r="N1855" s="579"/>
      <c r="O1855" s="497"/>
      <c r="P1855" s="497"/>
      <c r="Q1855" s="497"/>
      <c r="R1855" s="497"/>
      <c r="S1855" s="497"/>
      <c r="T1855" s="497"/>
      <c r="U1855" s="497"/>
      <c r="V1855" s="579"/>
      <c r="W1855" s="497"/>
      <c r="X1855" s="497"/>
      <c r="Y1855" s="579"/>
      <c r="Z1855" s="497"/>
      <c r="AA1855" s="497"/>
      <c r="AB1855" s="691"/>
      <c r="AC1855" s="328"/>
      <c r="AD1855" s="328"/>
      <c r="AE1855" s="328"/>
      <c r="AF1855" s="328"/>
      <c r="AG1855" s="328"/>
      <c r="AH1855" s="328"/>
      <c r="AI1855" s="328"/>
      <c r="AJ1855" s="328"/>
      <c r="AK1855" s="328"/>
      <c r="AL1855" s="328"/>
      <c r="AM1855" s="328"/>
      <c r="AN1855" s="328"/>
      <c r="AO1855" s="328"/>
      <c r="AP1855" s="328"/>
      <c r="AQ1855" s="328"/>
      <c r="AR1855" s="328"/>
      <c r="AS1855" s="328"/>
      <c r="AT1855" s="328"/>
      <c r="AU1855" s="328"/>
      <c r="AV1855" s="328"/>
      <c r="AW1855" s="328"/>
      <c r="AX1855" s="328"/>
      <c r="AY1855" s="328"/>
      <c r="AZ1855" s="328"/>
      <c r="BA1855" s="328"/>
      <c r="BB1855" s="328"/>
      <c r="BC1855" s="328"/>
      <c r="BD1855" s="328"/>
      <c r="BE1855" s="328"/>
      <c r="BF1855" s="328"/>
      <c r="BG1855" s="328"/>
      <c r="BH1855" s="328"/>
      <c r="BI1855" s="328"/>
      <c r="BJ1855" s="328"/>
      <c r="BK1855" s="328"/>
      <c r="BL1855" s="328"/>
      <c r="BM1855" s="328"/>
      <c r="BN1855" s="328"/>
      <c r="BO1855" s="328"/>
      <c r="BP1855" s="328"/>
      <c r="BQ1855" s="328"/>
      <c r="BR1855" s="328"/>
      <c r="BS1855" s="328"/>
      <c r="BT1855" s="328"/>
      <c r="BU1855" s="328"/>
      <c r="BV1855" s="328"/>
      <c r="BW1855" s="328"/>
      <c r="BX1855" s="328"/>
      <c r="BY1855" s="328"/>
      <c r="BZ1855" s="328"/>
      <c r="CA1855" s="328"/>
      <c r="CB1855" s="328"/>
      <c r="CC1855" s="328"/>
      <c r="CD1855" s="328"/>
      <c r="CE1855" s="328"/>
      <c r="CF1855" s="328"/>
      <c r="CG1855" s="328"/>
      <c r="CH1855" s="328"/>
      <c r="CI1855" s="328"/>
      <c r="CJ1855" s="328"/>
      <c r="CK1855" s="328"/>
      <c r="CL1855" s="328"/>
      <c r="CM1855" s="165"/>
      <c r="CN1855" s="165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</row>
    <row r="1856" spans="1:107" s="2" customFormat="1" ht="10.5" hidden="1" customHeight="1" x14ac:dyDescent="0.2">
      <c r="A1856" s="1532"/>
      <c r="B1856" s="1535"/>
      <c r="C1856" s="1472"/>
      <c r="D1856" s="685" t="s">
        <v>33</v>
      </c>
      <c r="E1856" s="686"/>
      <c r="F1856" s="45"/>
      <c r="G1856" s="45"/>
      <c r="H1856" s="580"/>
      <c r="I1856" s="45"/>
      <c r="J1856" s="45"/>
      <c r="K1856" s="45"/>
      <c r="L1856" s="45"/>
      <c r="M1856" s="45"/>
      <c r="N1856" s="580"/>
      <c r="O1856" s="45"/>
      <c r="P1856" s="45"/>
      <c r="Q1856" s="45"/>
      <c r="R1856" s="45"/>
      <c r="S1856" s="45"/>
      <c r="T1856" s="45"/>
      <c r="U1856" s="45"/>
      <c r="V1856" s="580"/>
      <c r="W1856" s="45"/>
      <c r="X1856" s="45"/>
      <c r="Y1856" s="580"/>
      <c r="Z1856" s="45"/>
      <c r="AA1856" s="45"/>
      <c r="AB1856" s="94"/>
      <c r="AC1856" s="328"/>
      <c r="AD1856" s="328"/>
      <c r="AE1856" s="328"/>
      <c r="AF1856" s="328"/>
      <c r="AG1856" s="328"/>
      <c r="AH1856" s="328"/>
      <c r="AI1856" s="328"/>
      <c r="AJ1856" s="328"/>
      <c r="AK1856" s="328"/>
      <c r="AL1856" s="328"/>
      <c r="AM1856" s="328"/>
      <c r="AN1856" s="328"/>
      <c r="AO1856" s="328"/>
      <c r="AP1856" s="328"/>
      <c r="AQ1856" s="328"/>
      <c r="AR1856" s="328"/>
      <c r="AS1856" s="328"/>
      <c r="AT1856" s="328"/>
      <c r="AU1856" s="328"/>
      <c r="AV1856" s="328"/>
      <c r="AW1856" s="328"/>
      <c r="AX1856" s="328"/>
      <c r="AY1856" s="328"/>
      <c r="AZ1856" s="328"/>
      <c r="BA1856" s="328"/>
      <c r="BB1856" s="328"/>
      <c r="BC1856" s="328"/>
      <c r="BD1856" s="328"/>
      <c r="BE1856" s="328"/>
      <c r="BF1856" s="328"/>
      <c r="BG1856" s="328"/>
      <c r="BH1856" s="328"/>
      <c r="BI1856" s="328"/>
      <c r="BJ1856" s="328"/>
      <c r="BK1856" s="328"/>
      <c r="BL1856" s="328"/>
      <c r="BM1856" s="328"/>
      <c r="BN1856" s="328"/>
      <c r="BO1856" s="328"/>
      <c r="BP1856" s="328"/>
      <c r="BQ1856" s="328"/>
      <c r="BR1856" s="328"/>
      <c r="BS1856" s="328"/>
      <c r="BT1856" s="328"/>
      <c r="BU1856" s="328"/>
      <c r="BV1856" s="328"/>
      <c r="BW1856" s="328"/>
      <c r="BX1856" s="328"/>
      <c r="BY1856" s="328"/>
      <c r="BZ1856" s="328"/>
      <c r="CA1856" s="328"/>
      <c r="CB1856" s="328"/>
      <c r="CC1856" s="328"/>
      <c r="CD1856" s="328"/>
      <c r="CE1856" s="328"/>
      <c r="CF1856" s="328"/>
      <c r="CG1856" s="328"/>
      <c r="CH1856" s="328"/>
      <c r="CI1856" s="328"/>
      <c r="CJ1856" s="328"/>
      <c r="CK1856" s="328"/>
      <c r="CL1856" s="328"/>
      <c r="CM1856" s="165"/>
      <c r="CN1856" s="165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</row>
    <row r="1857" spans="1:107" s="2" customFormat="1" ht="10.5" hidden="1" customHeight="1" x14ac:dyDescent="0.2">
      <c r="A1857" s="1532"/>
      <c r="B1857" s="1535"/>
      <c r="C1857" s="1472"/>
      <c r="D1857" s="685" t="s">
        <v>116</v>
      </c>
      <c r="E1857" s="686" t="s">
        <v>488</v>
      </c>
      <c r="F1857" s="45"/>
      <c r="G1857" s="45"/>
      <c r="H1857" s="580"/>
      <c r="I1857" s="45"/>
      <c r="J1857" s="45"/>
      <c r="K1857" s="45"/>
      <c r="L1857" s="45"/>
      <c r="M1857" s="45"/>
      <c r="N1857" s="580"/>
      <c r="O1857" s="45"/>
      <c r="P1857" s="45"/>
      <c r="Q1857" s="45"/>
      <c r="R1857" s="45"/>
      <c r="S1857" s="45"/>
      <c r="T1857" s="45"/>
      <c r="U1857" s="45"/>
      <c r="V1857" s="580"/>
      <c r="W1857" s="45"/>
      <c r="X1857" s="45"/>
      <c r="Y1857" s="580"/>
      <c r="Z1857" s="45"/>
      <c r="AA1857" s="45"/>
      <c r="AB1857" s="94"/>
      <c r="AC1857" s="328"/>
      <c r="AD1857" s="328"/>
      <c r="AE1857" s="328">
        <v>1.2</v>
      </c>
      <c r="AF1857" s="328"/>
      <c r="AG1857" s="328"/>
      <c r="AH1857" s="328"/>
      <c r="AI1857" s="328"/>
      <c r="AJ1857" s="328"/>
      <c r="AK1857" s="328"/>
      <c r="AL1857" s="328"/>
      <c r="AM1857" s="328"/>
      <c r="AN1857" s="328"/>
      <c r="AO1857" s="328"/>
      <c r="AP1857" s="328"/>
      <c r="AQ1857" s="328"/>
      <c r="AR1857" s="328"/>
      <c r="AS1857" s="328"/>
      <c r="AT1857" s="328"/>
      <c r="AU1857" s="328"/>
      <c r="AV1857" s="328"/>
      <c r="AW1857" s="328"/>
      <c r="AX1857" s="328"/>
      <c r="AY1857" s="328"/>
      <c r="AZ1857" s="328"/>
      <c r="BA1857" s="328"/>
      <c r="BB1857" s="328"/>
      <c r="BC1857" s="328"/>
      <c r="BD1857" s="328"/>
      <c r="BE1857" s="328"/>
      <c r="BF1857" s="328"/>
      <c r="BG1857" s="328"/>
      <c r="BH1857" s="328"/>
      <c r="BI1857" s="328"/>
      <c r="BJ1857" s="328"/>
      <c r="BK1857" s="328"/>
      <c r="BL1857" s="328"/>
      <c r="BM1857" s="328"/>
      <c r="BN1857" s="328"/>
      <c r="BO1857" s="328"/>
      <c r="BP1857" s="328"/>
      <c r="BQ1857" s="328"/>
      <c r="BR1857" s="328"/>
      <c r="BS1857" s="328"/>
      <c r="BT1857" s="328"/>
      <c r="BU1857" s="328"/>
      <c r="BV1857" s="328"/>
      <c r="BW1857" s="328"/>
      <c r="BX1857" s="328"/>
      <c r="BY1857" s="328"/>
      <c r="BZ1857" s="328"/>
      <c r="CA1857" s="328"/>
      <c r="CB1857" s="328"/>
      <c r="CC1857" s="328"/>
      <c r="CD1857" s="328"/>
      <c r="CE1857" s="328"/>
      <c r="CF1857" s="328"/>
      <c r="CG1857" s="328"/>
      <c r="CH1857" s="328"/>
      <c r="CI1857" s="328"/>
      <c r="CJ1857" s="328"/>
      <c r="CK1857" s="328"/>
      <c r="CL1857" s="328"/>
      <c r="CM1857" s="165"/>
      <c r="CN1857" s="165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</row>
    <row r="1858" spans="1:107" s="2" customFormat="1" ht="10.5" hidden="1" customHeight="1" x14ac:dyDescent="0.2">
      <c r="A1858" s="1532"/>
      <c r="B1858" s="1535"/>
      <c r="C1858" s="1472"/>
      <c r="D1858" s="685" t="s">
        <v>117</v>
      </c>
      <c r="E1858" s="686"/>
      <c r="F1858" s="45"/>
      <c r="G1858" s="45"/>
      <c r="H1858" s="580"/>
      <c r="I1858" s="45"/>
      <c r="J1858" s="45"/>
      <c r="K1858" s="45"/>
      <c r="L1858" s="45"/>
      <c r="M1858" s="45"/>
      <c r="N1858" s="580"/>
      <c r="O1858" s="45"/>
      <c r="P1858" s="45"/>
      <c r="Q1858" s="45"/>
      <c r="R1858" s="45"/>
      <c r="S1858" s="45"/>
      <c r="T1858" s="45"/>
      <c r="U1858" s="45"/>
      <c r="V1858" s="580"/>
      <c r="W1858" s="45"/>
      <c r="X1858" s="45"/>
      <c r="Y1858" s="580"/>
      <c r="Z1858" s="45"/>
      <c r="AA1858" s="45"/>
      <c r="AB1858" s="94"/>
      <c r="AC1858" s="328"/>
      <c r="AD1858" s="328"/>
      <c r="AE1858" s="328"/>
      <c r="AF1858" s="328"/>
      <c r="AG1858" s="328"/>
      <c r="AH1858" s="328"/>
      <c r="AI1858" s="328"/>
      <c r="AJ1858" s="328"/>
      <c r="AK1858" s="328"/>
      <c r="AL1858" s="328"/>
      <c r="AM1858" s="328"/>
      <c r="AN1858" s="328"/>
      <c r="AO1858" s="328"/>
      <c r="AP1858" s="328"/>
      <c r="AQ1858" s="328"/>
      <c r="AR1858" s="328"/>
      <c r="AS1858" s="328"/>
      <c r="AT1858" s="328"/>
      <c r="AU1858" s="328"/>
      <c r="AV1858" s="328"/>
      <c r="AW1858" s="328"/>
      <c r="AX1858" s="328"/>
      <c r="AY1858" s="328"/>
      <c r="AZ1858" s="328"/>
      <c r="BA1858" s="328"/>
      <c r="BB1858" s="328"/>
      <c r="BC1858" s="328"/>
      <c r="BD1858" s="328"/>
      <c r="BE1858" s="328"/>
      <c r="BF1858" s="328"/>
      <c r="BG1858" s="328"/>
      <c r="BH1858" s="328"/>
      <c r="BI1858" s="328"/>
      <c r="BJ1858" s="328"/>
      <c r="BK1858" s="328"/>
      <c r="BL1858" s="328"/>
      <c r="BM1858" s="328"/>
      <c r="BN1858" s="328"/>
      <c r="BO1858" s="328"/>
      <c r="BP1858" s="328"/>
      <c r="BQ1858" s="328"/>
      <c r="BR1858" s="328"/>
      <c r="BS1858" s="328"/>
      <c r="BT1858" s="328"/>
      <c r="BU1858" s="328"/>
      <c r="BV1858" s="328"/>
      <c r="BW1858" s="328"/>
      <c r="BX1858" s="328"/>
      <c r="BY1858" s="328"/>
      <c r="BZ1858" s="328"/>
      <c r="CA1858" s="328"/>
      <c r="CB1858" s="328"/>
      <c r="CC1858" s="328"/>
      <c r="CD1858" s="328"/>
      <c r="CE1858" s="328"/>
      <c r="CF1858" s="328"/>
      <c r="CG1858" s="328"/>
      <c r="CH1858" s="328"/>
      <c r="CI1858" s="328"/>
      <c r="CJ1858" s="328"/>
      <c r="CK1858" s="328"/>
      <c r="CL1858" s="328"/>
      <c r="CM1858" s="165"/>
      <c r="CN1858" s="165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</row>
    <row r="1859" spans="1:107" s="2" customFormat="1" ht="10.5" hidden="1" customHeight="1" thickBot="1" x14ac:dyDescent="0.25">
      <c r="A1859" s="1533"/>
      <c r="B1859" s="1536"/>
      <c r="C1859" s="660"/>
      <c r="D1859" s="692" t="s">
        <v>41</v>
      </c>
      <c r="E1859" s="693"/>
      <c r="F1859" s="498"/>
      <c r="G1859" s="498"/>
      <c r="H1859" s="581"/>
      <c r="I1859" s="498"/>
      <c r="J1859" s="498"/>
      <c r="K1859" s="498"/>
      <c r="L1859" s="498"/>
      <c r="M1859" s="498"/>
      <c r="N1859" s="581"/>
      <c r="O1859" s="498"/>
      <c r="P1859" s="498"/>
      <c r="Q1859" s="498"/>
      <c r="R1859" s="498"/>
      <c r="S1859" s="498"/>
      <c r="T1859" s="498"/>
      <c r="U1859" s="498"/>
      <c r="V1859" s="581"/>
      <c r="W1859" s="498"/>
      <c r="X1859" s="498"/>
      <c r="Y1859" s="581"/>
      <c r="Z1859" s="498"/>
      <c r="AA1859" s="498"/>
      <c r="AB1859" s="694"/>
      <c r="AC1859" s="328"/>
      <c r="AD1859" s="328"/>
      <c r="AE1859" s="328"/>
      <c r="AF1859" s="328"/>
      <c r="AG1859" s="328"/>
      <c r="AH1859" s="328"/>
      <c r="AI1859" s="328"/>
      <c r="AJ1859" s="328"/>
      <c r="AK1859" s="328"/>
      <c r="AL1859" s="328"/>
      <c r="AM1859" s="328"/>
      <c r="AN1859" s="328"/>
      <c r="AO1859" s="328"/>
      <c r="AP1859" s="328"/>
      <c r="AQ1859" s="328"/>
      <c r="AR1859" s="328"/>
      <c r="AS1859" s="328"/>
      <c r="AT1859" s="328"/>
      <c r="AU1859" s="328"/>
      <c r="AV1859" s="328"/>
      <c r="AW1859" s="328"/>
      <c r="AX1859" s="328"/>
      <c r="AY1859" s="328"/>
      <c r="AZ1859" s="328"/>
      <c r="BA1859" s="328"/>
      <c r="BB1859" s="328"/>
      <c r="BC1859" s="328"/>
      <c r="BD1859" s="328"/>
      <c r="BE1859" s="328"/>
      <c r="BF1859" s="328"/>
      <c r="BG1859" s="328"/>
      <c r="BH1859" s="328"/>
      <c r="BI1859" s="328"/>
      <c r="BJ1859" s="328"/>
      <c r="BK1859" s="328"/>
      <c r="BL1859" s="328"/>
      <c r="BM1859" s="328"/>
      <c r="BN1859" s="328"/>
      <c r="BO1859" s="328"/>
      <c r="BP1859" s="328"/>
      <c r="BQ1859" s="328"/>
      <c r="BR1859" s="328"/>
      <c r="BS1859" s="328"/>
      <c r="BT1859" s="328"/>
      <c r="BU1859" s="328"/>
      <c r="BV1859" s="328"/>
      <c r="BW1859" s="328"/>
      <c r="BX1859" s="328"/>
      <c r="BY1859" s="328"/>
      <c r="BZ1859" s="328"/>
      <c r="CA1859" s="328"/>
      <c r="CB1859" s="328"/>
      <c r="CC1859" s="328"/>
      <c r="CD1859" s="328"/>
      <c r="CE1859" s="328"/>
      <c r="CF1859" s="328"/>
      <c r="CG1859" s="328"/>
      <c r="CH1859" s="328"/>
      <c r="CI1859" s="328"/>
      <c r="CJ1859" s="328"/>
      <c r="CK1859" s="328"/>
      <c r="CL1859" s="328"/>
      <c r="CM1859" s="165"/>
      <c r="CN1859" s="165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</row>
    <row r="1860" spans="1:107" s="2" customFormat="1" ht="10.5" hidden="1" customHeight="1" x14ac:dyDescent="0.2">
      <c r="A1860" s="1531" t="s">
        <v>13</v>
      </c>
      <c r="B1860" s="1534" t="s">
        <v>513</v>
      </c>
      <c r="C1860" s="1119"/>
      <c r="D1860" s="733"/>
      <c r="E1860" s="684"/>
      <c r="F1860" s="81"/>
      <c r="G1860" s="81"/>
      <c r="H1860" s="583"/>
      <c r="I1860" s="81"/>
      <c r="J1860" s="81"/>
      <c r="K1860" s="81"/>
      <c r="L1860" s="81"/>
      <c r="M1860" s="81"/>
      <c r="N1860" s="583"/>
      <c r="O1860" s="81"/>
      <c r="P1860" s="81"/>
      <c r="Q1860" s="81"/>
      <c r="R1860" s="81"/>
      <c r="S1860" s="81"/>
      <c r="T1860" s="81"/>
      <c r="U1860" s="81"/>
      <c r="V1860" s="583"/>
      <c r="W1860" s="81"/>
      <c r="X1860" s="81"/>
      <c r="Y1860" s="583"/>
      <c r="Z1860" s="81"/>
      <c r="AA1860" s="81"/>
      <c r="AB1860" s="83"/>
      <c r="AC1860" s="328"/>
      <c r="AD1860" s="328"/>
      <c r="AE1860" s="328"/>
      <c r="AF1860" s="328"/>
      <c r="AG1860" s="328"/>
      <c r="AH1860" s="328"/>
      <c r="AI1860" s="328"/>
      <c r="AJ1860" s="328"/>
      <c r="AK1860" s="328"/>
      <c r="AL1860" s="328"/>
      <c r="AM1860" s="328"/>
      <c r="AN1860" s="328"/>
      <c r="AO1860" s="328"/>
      <c r="AP1860" s="328"/>
      <c r="AQ1860" s="328"/>
      <c r="AR1860" s="328"/>
      <c r="AS1860" s="328"/>
      <c r="AT1860" s="328"/>
      <c r="AU1860" s="328"/>
      <c r="AV1860" s="328"/>
      <c r="AW1860" s="328"/>
      <c r="AX1860" s="328"/>
      <c r="AY1860" s="328"/>
      <c r="AZ1860" s="328"/>
      <c r="BA1860" s="328"/>
      <c r="BB1860" s="328"/>
      <c r="BC1860" s="328"/>
      <c r="BD1860" s="328"/>
      <c r="BE1860" s="328"/>
      <c r="BF1860" s="328"/>
      <c r="BG1860" s="328"/>
      <c r="BH1860" s="328"/>
      <c r="BI1860" s="328"/>
      <c r="BJ1860" s="328"/>
      <c r="BK1860" s="328"/>
      <c r="BL1860" s="328"/>
      <c r="BM1860" s="328"/>
      <c r="BN1860" s="328"/>
      <c r="BO1860" s="328"/>
      <c r="BP1860" s="328"/>
      <c r="BQ1860" s="328"/>
      <c r="BR1860" s="328"/>
      <c r="BS1860" s="328"/>
      <c r="BT1860" s="328"/>
      <c r="BU1860" s="328"/>
      <c r="BV1860" s="328"/>
      <c r="BW1860" s="328"/>
      <c r="BX1860" s="328"/>
      <c r="BY1860" s="328"/>
      <c r="BZ1860" s="328"/>
      <c r="CA1860" s="328"/>
      <c r="CB1860" s="328"/>
      <c r="CC1860" s="328"/>
      <c r="CD1860" s="328"/>
      <c r="CE1860" s="328"/>
      <c r="CF1860" s="328"/>
      <c r="CG1860" s="328"/>
      <c r="CH1860" s="328"/>
      <c r="CI1860" s="328"/>
      <c r="CJ1860" s="328"/>
      <c r="CK1860" s="328"/>
      <c r="CL1860" s="328"/>
      <c r="CM1860" s="165"/>
      <c r="CN1860" s="165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</row>
    <row r="1861" spans="1:107" s="2" customFormat="1" ht="10.5" hidden="1" customHeight="1" x14ac:dyDescent="0.2">
      <c r="A1861" s="1532"/>
      <c r="B1861" s="1535"/>
      <c r="C1861" s="1472"/>
      <c r="D1861" s="685" t="s">
        <v>33</v>
      </c>
      <c r="E1861" s="686"/>
      <c r="F1861" s="45"/>
      <c r="G1861" s="45"/>
      <c r="H1861" s="580"/>
      <c r="I1861" s="45"/>
      <c r="J1861" s="45"/>
      <c r="K1861" s="45"/>
      <c r="L1861" s="45"/>
      <c r="M1861" s="45"/>
      <c r="N1861" s="580"/>
      <c r="O1861" s="45"/>
      <c r="P1861" s="45"/>
      <c r="Q1861" s="45"/>
      <c r="R1861" s="45"/>
      <c r="S1861" s="45"/>
      <c r="T1861" s="45"/>
      <c r="U1861" s="45"/>
      <c r="V1861" s="580"/>
      <c r="W1861" s="45"/>
      <c r="X1861" s="45"/>
      <c r="Y1861" s="580"/>
      <c r="Z1861" s="45"/>
      <c r="AA1861" s="45"/>
      <c r="AB1861" s="94"/>
      <c r="AC1861" s="328"/>
      <c r="AD1861" s="328"/>
      <c r="AE1861" s="328"/>
      <c r="AF1861" s="328"/>
      <c r="AG1861" s="328"/>
      <c r="AH1861" s="328"/>
      <c r="AI1861" s="328"/>
      <c r="AJ1861" s="328"/>
      <c r="AK1861" s="328"/>
      <c r="AL1861" s="328"/>
      <c r="AM1861" s="328"/>
      <c r="AN1861" s="328"/>
      <c r="AO1861" s="328"/>
      <c r="AP1861" s="328"/>
      <c r="AQ1861" s="328"/>
      <c r="AR1861" s="328"/>
      <c r="AS1861" s="328"/>
      <c r="AT1861" s="328"/>
      <c r="AU1861" s="328"/>
      <c r="AV1861" s="328"/>
      <c r="AW1861" s="328"/>
      <c r="AX1861" s="328"/>
      <c r="AY1861" s="328"/>
      <c r="AZ1861" s="328"/>
      <c r="BA1861" s="328"/>
      <c r="BB1861" s="328"/>
      <c r="BC1861" s="328"/>
      <c r="BD1861" s="328"/>
      <c r="BE1861" s="328"/>
      <c r="BF1861" s="328"/>
      <c r="BG1861" s="328"/>
      <c r="BH1861" s="328"/>
      <c r="BI1861" s="328"/>
      <c r="BJ1861" s="328"/>
      <c r="BK1861" s="328"/>
      <c r="BL1861" s="328"/>
      <c r="BM1861" s="328"/>
      <c r="BN1861" s="328"/>
      <c r="BO1861" s="328"/>
      <c r="BP1861" s="328"/>
      <c r="BQ1861" s="328"/>
      <c r="BR1861" s="328"/>
      <c r="BS1861" s="328"/>
      <c r="BT1861" s="328"/>
      <c r="BU1861" s="328"/>
      <c r="BV1861" s="328"/>
      <c r="BW1861" s="328"/>
      <c r="BX1861" s="328"/>
      <c r="BY1861" s="328"/>
      <c r="BZ1861" s="328"/>
      <c r="CA1861" s="328"/>
      <c r="CB1861" s="328"/>
      <c r="CC1861" s="328"/>
      <c r="CD1861" s="328"/>
      <c r="CE1861" s="328"/>
      <c r="CF1861" s="328"/>
      <c r="CG1861" s="328"/>
      <c r="CH1861" s="328"/>
      <c r="CI1861" s="328"/>
      <c r="CJ1861" s="328"/>
      <c r="CK1861" s="328"/>
      <c r="CL1861" s="328"/>
      <c r="CM1861" s="165"/>
      <c r="CN1861" s="165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</row>
    <row r="1862" spans="1:107" s="2" customFormat="1" ht="10.5" hidden="1" customHeight="1" x14ac:dyDescent="0.2">
      <c r="A1862" s="1532"/>
      <c r="B1862" s="1535"/>
      <c r="C1862" s="1472"/>
      <c r="D1862" s="685" t="s">
        <v>116</v>
      </c>
      <c r="E1862" s="686" t="s">
        <v>488</v>
      </c>
      <c r="F1862" s="45"/>
      <c r="G1862" s="45"/>
      <c r="H1862" s="580"/>
      <c r="I1862" s="45"/>
      <c r="J1862" s="45"/>
      <c r="K1862" s="45"/>
      <c r="L1862" s="45"/>
      <c r="M1862" s="45"/>
      <c r="N1862" s="580"/>
      <c r="O1862" s="45"/>
      <c r="P1862" s="45"/>
      <c r="Q1862" s="45"/>
      <c r="R1862" s="45"/>
      <c r="S1862" s="45"/>
      <c r="T1862" s="45"/>
      <c r="U1862" s="45"/>
      <c r="V1862" s="580"/>
      <c r="W1862" s="45"/>
      <c r="X1862" s="45"/>
      <c r="Y1862" s="580"/>
      <c r="Z1862" s="45"/>
      <c r="AA1862" s="45"/>
      <c r="AB1862" s="94"/>
      <c r="AC1862" s="328"/>
      <c r="AD1862" s="328"/>
      <c r="AE1862" s="328"/>
      <c r="AF1862" s="328"/>
      <c r="AG1862" s="328"/>
      <c r="AH1862" s="328"/>
      <c r="AI1862" s="328"/>
      <c r="AJ1862" s="328"/>
      <c r="AK1862" s="328"/>
      <c r="AL1862" s="328"/>
      <c r="AM1862" s="328"/>
      <c r="AN1862" s="328"/>
      <c r="AO1862" s="328"/>
      <c r="AP1862" s="328"/>
      <c r="AQ1862" s="328"/>
      <c r="AR1862" s="328"/>
      <c r="AS1862" s="328"/>
      <c r="AT1862" s="328"/>
      <c r="AU1862" s="328"/>
      <c r="AV1862" s="328"/>
      <c r="AW1862" s="328"/>
      <c r="AX1862" s="328"/>
      <c r="AY1862" s="328"/>
      <c r="AZ1862" s="328"/>
      <c r="BA1862" s="328"/>
      <c r="BB1862" s="328"/>
      <c r="BC1862" s="328"/>
      <c r="BD1862" s="328"/>
      <c r="BE1862" s="328"/>
      <c r="BF1862" s="328"/>
      <c r="BG1862" s="328"/>
      <c r="BH1862" s="328"/>
      <c r="BI1862" s="328"/>
      <c r="BJ1862" s="328"/>
      <c r="BK1862" s="328"/>
      <c r="BL1862" s="328"/>
      <c r="BM1862" s="328"/>
      <c r="BN1862" s="328"/>
      <c r="BO1862" s="328"/>
      <c r="BP1862" s="328"/>
      <c r="BQ1862" s="328"/>
      <c r="BR1862" s="328"/>
      <c r="BS1862" s="328"/>
      <c r="BT1862" s="328"/>
      <c r="BU1862" s="328"/>
      <c r="BV1862" s="328"/>
      <c r="BW1862" s="328"/>
      <c r="BX1862" s="328"/>
      <c r="BY1862" s="328"/>
      <c r="BZ1862" s="328"/>
      <c r="CA1862" s="328"/>
      <c r="CB1862" s="328"/>
      <c r="CC1862" s="328"/>
      <c r="CD1862" s="328"/>
      <c r="CE1862" s="328"/>
      <c r="CF1862" s="328"/>
      <c r="CG1862" s="328"/>
      <c r="CH1862" s="328"/>
      <c r="CI1862" s="328"/>
      <c r="CJ1862" s="328"/>
      <c r="CK1862" s="328"/>
      <c r="CL1862" s="328"/>
      <c r="CM1862" s="165"/>
      <c r="CN1862" s="165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</row>
    <row r="1863" spans="1:107" s="2" customFormat="1" ht="10.5" hidden="1" customHeight="1" x14ac:dyDescent="0.2">
      <c r="A1863" s="1532"/>
      <c r="B1863" s="1535"/>
      <c r="C1863" s="1472"/>
      <c r="D1863" s="685" t="s">
        <v>117</v>
      </c>
      <c r="E1863" s="686"/>
      <c r="F1863" s="45"/>
      <c r="G1863" s="45"/>
      <c r="H1863" s="580"/>
      <c r="I1863" s="45"/>
      <c r="J1863" s="45"/>
      <c r="K1863" s="45"/>
      <c r="L1863" s="45"/>
      <c r="M1863" s="45"/>
      <c r="N1863" s="580"/>
      <c r="O1863" s="45"/>
      <c r="P1863" s="45"/>
      <c r="Q1863" s="45"/>
      <c r="R1863" s="45"/>
      <c r="S1863" s="45"/>
      <c r="T1863" s="45"/>
      <c r="U1863" s="45"/>
      <c r="V1863" s="580"/>
      <c r="W1863" s="45"/>
      <c r="X1863" s="45"/>
      <c r="Y1863" s="580"/>
      <c r="Z1863" s="45"/>
      <c r="AA1863" s="45"/>
      <c r="AB1863" s="94"/>
      <c r="AC1863" s="328"/>
      <c r="AD1863" s="328"/>
      <c r="AE1863" s="328"/>
      <c r="AF1863" s="328"/>
      <c r="AG1863" s="335"/>
      <c r="AH1863" s="328"/>
      <c r="AI1863" s="328"/>
      <c r="AJ1863" s="328"/>
      <c r="AK1863" s="328"/>
      <c r="AL1863" s="328"/>
      <c r="AM1863" s="328"/>
      <c r="AN1863" s="328"/>
      <c r="AO1863" s="328"/>
      <c r="AP1863" s="328"/>
      <c r="AQ1863" s="328"/>
      <c r="AR1863" s="328"/>
      <c r="AS1863" s="328"/>
      <c r="AT1863" s="328"/>
      <c r="AU1863" s="328"/>
      <c r="AV1863" s="328"/>
      <c r="AW1863" s="328"/>
      <c r="AX1863" s="328"/>
      <c r="AY1863" s="328"/>
      <c r="AZ1863" s="328"/>
      <c r="BA1863" s="328"/>
      <c r="BB1863" s="328"/>
      <c r="BC1863" s="328"/>
      <c r="BD1863" s="328"/>
      <c r="BE1863" s="328"/>
      <c r="BF1863" s="328"/>
      <c r="BG1863" s="328"/>
      <c r="BH1863" s="328"/>
      <c r="BI1863" s="328"/>
      <c r="BJ1863" s="328"/>
      <c r="BK1863" s="328"/>
      <c r="BL1863" s="328"/>
      <c r="BM1863" s="328"/>
      <c r="BN1863" s="328"/>
      <c r="BO1863" s="328"/>
      <c r="BP1863" s="328"/>
      <c r="BQ1863" s="328"/>
      <c r="BR1863" s="328"/>
      <c r="BS1863" s="328"/>
      <c r="BT1863" s="328"/>
      <c r="BU1863" s="328"/>
      <c r="BV1863" s="328"/>
      <c r="BW1863" s="328"/>
      <c r="BX1863" s="328"/>
      <c r="BY1863" s="328"/>
      <c r="BZ1863" s="328"/>
      <c r="CA1863" s="328"/>
      <c r="CB1863" s="328"/>
      <c r="CC1863" s="328"/>
      <c r="CD1863" s="328"/>
      <c r="CE1863" s="328"/>
      <c r="CF1863" s="328"/>
      <c r="CG1863" s="328"/>
      <c r="CH1863" s="328"/>
      <c r="CI1863" s="328"/>
      <c r="CJ1863" s="328"/>
      <c r="CK1863" s="328"/>
      <c r="CL1863" s="328"/>
      <c r="CM1863" s="165"/>
      <c r="CN1863" s="165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</row>
    <row r="1864" spans="1:107" s="2" customFormat="1" ht="10.5" hidden="1" customHeight="1" thickBot="1" x14ac:dyDescent="0.25">
      <c r="A1864" s="1533"/>
      <c r="B1864" s="1536"/>
      <c r="C1864" s="274"/>
      <c r="D1864" s="687" t="s">
        <v>41</v>
      </c>
      <c r="E1864" s="688"/>
      <c r="F1864" s="95"/>
      <c r="G1864" s="95"/>
      <c r="H1864" s="585"/>
      <c r="I1864" s="95"/>
      <c r="J1864" s="95"/>
      <c r="K1864" s="95"/>
      <c r="L1864" s="95"/>
      <c r="M1864" s="95"/>
      <c r="N1864" s="585"/>
      <c r="O1864" s="95"/>
      <c r="P1864" s="95"/>
      <c r="Q1864" s="95"/>
      <c r="R1864" s="95"/>
      <c r="S1864" s="95"/>
      <c r="T1864" s="95"/>
      <c r="U1864" s="95"/>
      <c r="V1864" s="585"/>
      <c r="W1864" s="95"/>
      <c r="X1864" s="95"/>
      <c r="Y1864" s="585"/>
      <c r="Z1864" s="95"/>
      <c r="AA1864" s="95"/>
      <c r="AB1864" s="97"/>
      <c r="AC1864" s="328"/>
      <c r="AD1864" s="328"/>
      <c r="AE1864" s="328"/>
      <c r="AF1864" s="328"/>
      <c r="AG1864" s="335"/>
      <c r="AH1864" s="328"/>
      <c r="AI1864" s="328"/>
      <c r="AJ1864" s="328"/>
      <c r="AK1864" s="328"/>
      <c r="AL1864" s="328"/>
      <c r="AM1864" s="328"/>
      <c r="AN1864" s="328"/>
      <c r="AO1864" s="328"/>
      <c r="AP1864" s="328"/>
      <c r="AQ1864" s="328"/>
      <c r="AR1864" s="328"/>
      <c r="AS1864" s="328"/>
      <c r="AT1864" s="328"/>
      <c r="AU1864" s="328"/>
      <c r="AV1864" s="328"/>
      <c r="AW1864" s="328"/>
      <c r="AX1864" s="328"/>
      <c r="AY1864" s="328"/>
      <c r="AZ1864" s="328"/>
      <c r="BA1864" s="328"/>
      <c r="BB1864" s="328"/>
      <c r="BC1864" s="328"/>
      <c r="BD1864" s="328"/>
      <c r="BE1864" s="328"/>
      <c r="BF1864" s="328"/>
      <c r="BG1864" s="328"/>
      <c r="BH1864" s="328"/>
      <c r="BI1864" s="328"/>
      <c r="BJ1864" s="328"/>
      <c r="BK1864" s="328"/>
      <c r="BL1864" s="328"/>
      <c r="BM1864" s="328"/>
      <c r="BN1864" s="328"/>
      <c r="BO1864" s="328"/>
      <c r="BP1864" s="328"/>
      <c r="BQ1864" s="328"/>
      <c r="BR1864" s="328"/>
      <c r="BS1864" s="328"/>
      <c r="BT1864" s="328"/>
      <c r="BU1864" s="328"/>
      <c r="BV1864" s="328"/>
      <c r="BW1864" s="328"/>
      <c r="BX1864" s="328"/>
      <c r="BY1864" s="328"/>
      <c r="BZ1864" s="328"/>
      <c r="CA1864" s="328"/>
      <c r="CB1864" s="328"/>
      <c r="CC1864" s="328"/>
      <c r="CD1864" s="328"/>
      <c r="CE1864" s="328"/>
      <c r="CF1864" s="328"/>
      <c r="CG1864" s="328"/>
      <c r="CH1864" s="328"/>
      <c r="CI1864" s="328"/>
      <c r="CJ1864" s="328"/>
      <c r="CK1864" s="328"/>
      <c r="CL1864" s="328"/>
      <c r="CM1864" s="165"/>
      <c r="CN1864" s="165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</row>
    <row r="1865" spans="1:107" s="2" customFormat="1" ht="10.5" hidden="1" customHeight="1" x14ac:dyDescent="0.2">
      <c r="A1865" s="1531" t="s">
        <v>94</v>
      </c>
      <c r="B1865" s="1534" t="s">
        <v>514</v>
      </c>
      <c r="C1865" s="220"/>
      <c r="D1865" s="689"/>
      <c r="E1865" s="690"/>
      <c r="F1865" s="497"/>
      <c r="G1865" s="497"/>
      <c r="H1865" s="579"/>
      <c r="I1865" s="497"/>
      <c r="J1865" s="497"/>
      <c r="K1865" s="497"/>
      <c r="L1865" s="497"/>
      <c r="M1865" s="497"/>
      <c r="N1865" s="579"/>
      <c r="O1865" s="497"/>
      <c r="P1865" s="497"/>
      <c r="Q1865" s="497"/>
      <c r="R1865" s="497"/>
      <c r="S1865" s="497"/>
      <c r="T1865" s="497"/>
      <c r="U1865" s="497"/>
      <c r="V1865" s="579"/>
      <c r="W1865" s="497"/>
      <c r="X1865" s="497"/>
      <c r="Y1865" s="579"/>
      <c r="Z1865" s="497"/>
      <c r="AA1865" s="497"/>
      <c r="AB1865" s="691"/>
      <c r="AC1865" s="328"/>
      <c r="AD1865" s="328"/>
      <c r="AE1865" s="328"/>
      <c r="AF1865" s="328"/>
      <c r="AG1865" s="335"/>
      <c r="AH1865" s="328"/>
      <c r="AI1865" s="328"/>
      <c r="AJ1865" s="328"/>
      <c r="AK1865" s="328"/>
      <c r="AL1865" s="328"/>
      <c r="AM1865" s="328"/>
      <c r="AN1865" s="328"/>
      <c r="AO1865" s="328"/>
      <c r="AP1865" s="328"/>
      <c r="AQ1865" s="328"/>
      <c r="AR1865" s="328"/>
      <c r="AS1865" s="328"/>
      <c r="AT1865" s="328"/>
      <c r="AU1865" s="328"/>
      <c r="AV1865" s="328"/>
      <c r="AW1865" s="328"/>
      <c r="AX1865" s="328"/>
      <c r="AY1865" s="328"/>
      <c r="AZ1865" s="328"/>
      <c r="BA1865" s="328"/>
      <c r="BB1865" s="328"/>
      <c r="BC1865" s="328"/>
      <c r="BD1865" s="328"/>
      <c r="BE1865" s="328"/>
      <c r="BF1865" s="328"/>
      <c r="BG1865" s="328"/>
      <c r="BH1865" s="328"/>
      <c r="BI1865" s="328"/>
      <c r="BJ1865" s="328"/>
      <c r="BK1865" s="328"/>
      <c r="BL1865" s="328"/>
      <c r="BM1865" s="328"/>
      <c r="BN1865" s="328"/>
      <c r="BO1865" s="328"/>
      <c r="BP1865" s="328"/>
      <c r="BQ1865" s="328"/>
      <c r="BR1865" s="328"/>
      <c r="BS1865" s="328"/>
      <c r="BT1865" s="328"/>
      <c r="BU1865" s="328"/>
      <c r="BV1865" s="328"/>
      <c r="BW1865" s="328"/>
      <c r="BX1865" s="328"/>
      <c r="BY1865" s="328"/>
      <c r="BZ1865" s="328"/>
      <c r="CA1865" s="328"/>
      <c r="CB1865" s="328"/>
      <c r="CC1865" s="328"/>
      <c r="CD1865" s="328"/>
      <c r="CE1865" s="328"/>
      <c r="CF1865" s="328"/>
      <c r="CG1865" s="328"/>
      <c r="CH1865" s="328"/>
      <c r="CI1865" s="328"/>
      <c r="CJ1865" s="328"/>
      <c r="CK1865" s="328"/>
      <c r="CL1865" s="328"/>
      <c r="CM1865" s="165"/>
      <c r="CN1865" s="165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</row>
    <row r="1866" spans="1:107" s="2" customFormat="1" ht="10.5" hidden="1" customHeight="1" x14ac:dyDescent="0.2">
      <c r="A1866" s="1532"/>
      <c r="B1866" s="1535"/>
      <c r="C1866" s="1472"/>
      <c r="D1866" s="685" t="s">
        <v>33</v>
      </c>
      <c r="E1866" s="686"/>
      <c r="F1866" s="45"/>
      <c r="G1866" s="45"/>
      <c r="H1866" s="580"/>
      <c r="I1866" s="45"/>
      <c r="J1866" s="45"/>
      <c r="K1866" s="45"/>
      <c r="L1866" s="45"/>
      <c r="M1866" s="45"/>
      <c r="N1866" s="580"/>
      <c r="O1866" s="45"/>
      <c r="P1866" s="45"/>
      <c r="Q1866" s="45"/>
      <c r="R1866" s="45"/>
      <c r="S1866" s="45"/>
      <c r="T1866" s="45"/>
      <c r="U1866" s="45"/>
      <c r="V1866" s="580"/>
      <c r="W1866" s="45"/>
      <c r="X1866" s="45"/>
      <c r="Y1866" s="580"/>
      <c r="Z1866" s="45"/>
      <c r="AA1866" s="45"/>
      <c r="AB1866" s="94"/>
      <c r="AC1866" s="328"/>
      <c r="AD1866" s="328"/>
      <c r="AE1866" s="328"/>
      <c r="AF1866" s="328"/>
      <c r="AG1866" s="335"/>
      <c r="AH1866" s="328"/>
      <c r="AI1866" s="328"/>
      <c r="AJ1866" s="328"/>
      <c r="AK1866" s="328"/>
      <c r="AL1866" s="328"/>
      <c r="AM1866" s="328"/>
      <c r="AN1866" s="328"/>
      <c r="AO1866" s="328"/>
      <c r="AP1866" s="328"/>
      <c r="AQ1866" s="328"/>
      <c r="AR1866" s="328"/>
      <c r="AS1866" s="328"/>
      <c r="AT1866" s="328"/>
      <c r="AU1866" s="328"/>
      <c r="AV1866" s="328"/>
      <c r="AW1866" s="328"/>
      <c r="AX1866" s="328"/>
      <c r="AY1866" s="328"/>
      <c r="AZ1866" s="328"/>
      <c r="BA1866" s="328"/>
      <c r="BB1866" s="328"/>
      <c r="BC1866" s="328"/>
      <c r="BD1866" s="328"/>
      <c r="BE1866" s="328"/>
      <c r="BF1866" s="328"/>
      <c r="BG1866" s="328"/>
      <c r="BH1866" s="328"/>
      <c r="BI1866" s="328"/>
      <c r="BJ1866" s="328"/>
      <c r="BK1866" s="328"/>
      <c r="BL1866" s="328"/>
      <c r="BM1866" s="328"/>
      <c r="BN1866" s="328"/>
      <c r="BO1866" s="328"/>
      <c r="BP1866" s="328"/>
      <c r="BQ1866" s="328"/>
      <c r="BR1866" s="328"/>
      <c r="BS1866" s="328"/>
      <c r="BT1866" s="328"/>
      <c r="BU1866" s="328"/>
      <c r="BV1866" s="328"/>
      <c r="BW1866" s="328"/>
      <c r="BX1866" s="328"/>
      <c r="BY1866" s="328"/>
      <c r="BZ1866" s="328"/>
      <c r="CA1866" s="328"/>
      <c r="CB1866" s="328"/>
      <c r="CC1866" s="328"/>
      <c r="CD1866" s="328"/>
      <c r="CE1866" s="328"/>
      <c r="CF1866" s="328"/>
      <c r="CG1866" s="328"/>
      <c r="CH1866" s="328"/>
      <c r="CI1866" s="328"/>
      <c r="CJ1866" s="328"/>
      <c r="CK1866" s="328"/>
      <c r="CL1866" s="328"/>
      <c r="CM1866" s="165"/>
      <c r="CN1866" s="165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</row>
    <row r="1867" spans="1:107" s="2" customFormat="1" ht="10.5" hidden="1" customHeight="1" x14ac:dyDescent="0.2">
      <c r="A1867" s="1532"/>
      <c r="B1867" s="1535"/>
      <c r="C1867" s="1472"/>
      <c r="D1867" s="685" t="s">
        <v>116</v>
      </c>
      <c r="E1867" s="686" t="s">
        <v>488</v>
      </c>
      <c r="F1867" s="45"/>
      <c r="G1867" s="45"/>
      <c r="H1867" s="580"/>
      <c r="I1867" s="45"/>
      <c r="J1867" s="45"/>
      <c r="K1867" s="45"/>
      <c r="L1867" s="45"/>
      <c r="M1867" s="45"/>
      <c r="N1867" s="580"/>
      <c r="O1867" s="45"/>
      <c r="P1867" s="45"/>
      <c r="Q1867" s="45"/>
      <c r="R1867" s="45"/>
      <c r="S1867" s="45"/>
      <c r="T1867" s="45"/>
      <c r="U1867" s="45"/>
      <c r="V1867" s="580"/>
      <c r="W1867" s="45"/>
      <c r="X1867" s="45"/>
      <c r="Y1867" s="580"/>
      <c r="Z1867" s="45"/>
      <c r="AA1867" s="45"/>
      <c r="AB1867" s="94"/>
      <c r="AC1867" s="328"/>
      <c r="AD1867" s="328"/>
      <c r="AE1867" s="328">
        <v>1.2</v>
      </c>
      <c r="AF1867" s="328"/>
      <c r="AG1867" s="335"/>
      <c r="AH1867" s="328"/>
      <c r="AI1867" s="328"/>
      <c r="AJ1867" s="328"/>
      <c r="AK1867" s="328"/>
      <c r="AL1867" s="328"/>
      <c r="AM1867" s="328"/>
      <c r="AN1867" s="328"/>
      <c r="AO1867" s="328"/>
      <c r="AP1867" s="328"/>
      <c r="AQ1867" s="328"/>
      <c r="AR1867" s="328"/>
      <c r="AS1867" s="328"/>
      <c r="AT1867" s="328"/>
      <c r="AU1867" s="328"/>
      <c r="AV1867" s="328"/>
      <c r="AW1867" s="328"/>
      <c r="AX1867" s="328"/>
      <c r="AY1867" s="328"/>
      <c r="AZ1867" s="328"/>
      <c r="BA1867" s="328"/>
      <c r="BB1867" s="328"/>
      <c r="BC1867" s="328"/>
      <c r="BD1867" s="328"/>
      <c r="BE1867" s="328"/>
      <c r="BF1867" s="328"/>
      <c r="BG1867" s="328"/>
      <c r="BH1867" s="328"/>
      <c r="BI1867" s="328"/>
      <c r="BJ1867" s="328"/>
      <c r="BK1867" s="328"/>
      <c r="BL1867" s="328"/>
      <c r="BM1867" s="328"/>
      <c r="BN1867" s="328"/>
      <c r="BO1867" s="328"/>
      <c r="BP1867" s="328"/>
      <c r="BQ1867" s="328"/>
      <c r="BR1867" s="328"/>
      <c r="BS1867" s="328"/>
      <c r="BT1867" s="328"/>
      <c r="BU1867" s="328"/>
      <c r="BV1867" s="328"/>
      <c r="BW1867" s="328"/>
      <c r="BX1867" s="328"/>
      <c r="BY1867" s="328"/>
      <c r="BZ1867" s="328"/>
      <c r="CA1867" s="328"/>
      <c r="CB1867" s="328"/>
      <c r="CC1867" s="328"/>
      <c r="CD1867" s="328"/>
      <c r="CE1867" s="328"/>
      <c r="CF1867" s="328"/>
      <c r="CG1867" s="328"/>
      <c r="CH1867" s="328"/>
      <c r="CI1867" s="328"/>
      <c r="CJ1867" s="328"/>
      <c r="CK1867" s="328"/>
      <c r="CL1867" s="328"/>
      <c r="CM1867" s="165"/>
      <c r="CN1867" s="165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</row>
    <row r="1868" spans="1:107" s="2" customFormat="1" ht="10.5" hidden="1" customHeight="1" x14ac:dyDescent="0.2">
      <c r="A1868" s="1532"/>
      <c r="B1868" s="1535"/>
      <c r="C1868" s="1472"/>
      <c r="D1868" s="685" t="s">
        <v>117</v>
      </c>
      <c r="E1868" s="686"/>
      <c r="F1868" s="45"/>
      <c r="G1868" s="45"/>
      <c r="H1868" s="580"/>
      <c r="I1868" s="45"/>
      <c r="J1868" s="45"/>
      <c r="K1868" s="45"/>
      <c r="L1868" s="45"/>
      <c r="M1868" s="45"/>
      <c r="N1868" s="580"/>
      <c r="O1868" s="45"/>
      <c r="P1868" s="45"/>
      <c r="Q1868" s="45"/>
      <c r="R1868" s="45"/>
      <c r="S1868" s="45"/>
      <c r="T1868" s="45"/>
      <c r="U1868" s="45"/>
      <c r="V1868" s="580"/>
      <c r="W1868" s="45"/>
      <c r="X1868" s="45"/>
      <c r="Y1868" s="580"/>
      <c r="Z1868" s="45"/>
      <c r="AA1868" s="45"/>
      <c r="AB1868" s="94"/>
      <c r="AC1868" s="328"/>
      <c r="AD1868" s="328"/>
      <c r="AE1868" s="328"/>
      <c r="AF1868" s="328"/>
      <c r="AG1868" s="335"/>
      <c r="AH1868" s="328"/>
      <c r="AI1868" s="328"/>
      <c r="AJ1868" s="328"/>
      <c r="AK1868" s="328"/>
      <c r="AL1868" s="328"/>
      <c r="AM1868" s="328"/>
      <c r="AN1868" s="328"/>
      <c r="AO1868" s="328"/>
      <c r="AP1868" s="328"/>
      <c r="AQ1868" s="328"/>
      <c r="AR1868" s="328"/>
      <c r="AS1868" s="328"/>
      <c r="AT1868" s="328"/>
      <c r="AU1868" s="328"/>
      <c r="AV1868" s="328"/>
      <c r="AW1868" s="328"/>
      <c r="AX1868" s="328"/>
      <c r="AY1868" s="328"/>
      <c r="AZ1868" s="328"/>
      <c r="BA1868" s="328"/>
      <c r="BB1868" s="328"/>
      <c r="BC1868" s="328"/>
      <c r="BD1868" s="328"/>
      <c r="BE1868" s="328"/>
      <c r="BF1868" s="328"/>
      <c r="BG1868" s="328"/>
      <c r="BH1868" s="328"/>
      <c r="BI1868" s="328"/>
      <c r="BJ1868" s="328"/>
      <c r="BK1868" s="328"/>
      <c r="BL1868" s="328"/>
      <c r="BM1868" s="328"/>
      <c r="BN1868" s="328"/>
      <c r="BO1868" s="328"/>
      <c r="BP1868" s="328"/>
      <c r="BQ1868" s="328"/>
      <c r="BR1868" s="328"/>
      <c r="BS1868" s="328"/>
      <c r="BT1868" s="328"/>
      <c r="BU1868" s="328"/>
      <c r="BV1868" s="328"/>
      <c r="BW1868" s="328"/>
      <c r="BX1868" s="328"/>
      <c r="BY1868" s="328"/>
      <c r="BZ1868" s="328"/>
      <c r="CA1868" s="328"/>
      <c r="CB1868" s="328"/>
      <c r="CC1868" s="328"/>
      <c r="CD1868" s="328"/>
      <c r="CE1868" s="328"/>
      <c r="CF1868" s="328"/>
      <c r="CG1868" s="328"/>
      <c r="CH1868" s="328"/>
      <c r="CI1868" s="328"/>
      <c r="CJ1868" s="328"/>
      <c r="CK1868" s="328"/>
      <c r="CL1868" s="328"/>
      <c r="CM1868" s="165"/>
      <c r="CN1868" s="165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</row>
    <row r="1869" spans="1:107" s="2" customFormat="1" ht="10.5" hidden="1" customHeight="1" thickBot="1" x14ac:dyDescent="0.25">
      <c r="A1869" s="1533"/>
      <c r="B1869" s="1536"/>
      <c r="C1869" s="660"/>
      <c r="D1869" s="692" t="s">
        <v>41</v>
      </c>
      <c r="E1869" s="693"/>
      <c r="F1869" s="498"/>
      <c r="G1869" s="498"/>
      <c r="H1869" s="581"/>
      <c r="I1869" s="498"/>
      <c r="J1869" s="498"/>
      <c r="K1869" s="498"/>
      <c r="L1869" s="498"/>
      <c r="M1869" s="498"/>
      <c r="N1869" s="581"/>
      <c r="O1869" s="498"/>
      <c r="P1869" s="498"/>
      <c r="Q1869" s="498"/>
      <c r="R1869" s="498"/>
      <c r="S1869" s="498"/>
      <c r="T1869" s="498"/>
      <c r="U1869" s="498"/>
      <c r="V1869" s="581"/>
      <c r="W1869" s="498"/>
      <c r="X1869" s="498"/>
      <c r="Y1869" s="581"/>
      <c r="Z1869" s="498"/>
      <c r="AA1869" s="498"/>
      <c r="AB1869" s="694"/>
      <c r="AC1869" s="328"/>
      <c r="AD1869" s="328"/>
      <c r="AE1869" s="328"/>
      <c r="AF1869" s="328"/>
      <c r="AG1869" s="335"/>
      <c r="AH1869" s="328"/>
      <c r="AI1869" s="328"/>
      <c r="AJ1869" s="328"/>
      <c r="AK1869" s="328"/>
      <c r="AL1869" s="328"/>
      <c r="AM1869" s="328"/>
      <c r="AN1869" s="328"/>
      <c r="AO1869" s="328"/>
      <c r="AP1869" s="328"/>
      <c r="AQ1869" s="328"/>
      <c r="AR1869" s="328"/>
      <c r="AS1869" s="328"/>
      <c r="AT1869" s="328"/>
      <c r="AU1869" s="328"/>
      <c r="AV1869" s="328"/>
      <c r="AW1869" s="328"/>
      <c r="AX1869" s="328"/>
      <c r="AY1869" s="328"/>
      <c r="AZ1869" s="328"/>
      <c r="BA1869" s="328"/>
      <c r="BB1869" s="328"/>
      <c r="BC1869" s="328"/>
      <c r="BD1869" s="328"/>
      <c r="BE1869" s="328"/>
      <c r="BF1869" s="328"/>
      <c r="BG1869" s="328"/>
      <c r="BH1869" s="328"/>
      <c r="BI1869" s="328"/>
      <c r="BJ1869" s="328"/>
      <c r="BK1869" s="328"/>
      <c r="BL1869" s="328"/>
      <c r="BM1869" s="328"/>
      <c r="BN1869" s="328"/>
      <c r="BO1869" s="328"/>
      <c r="BP1869" s="328"/>
      <c r="BQ1869" s="328"/>
      <c r="BR1869" s="328"/>
      <c r="BS1869" s="328"/>
      <c r="BT1869" s="328"/>
      <c r="BU1869" s="328"/>
      <c r="BV1869" s="328"/>
      <c r="BW1869" s="328"/>
      <c r="BX1869" s="328"/>
      <c r="BY1869" s="328"/>
      <c r="BZ1869" s="328"/>
      <c r="CA1869" s="328"/>
      <c r="CB1869" s="328"/>
      <c r="CC1869" s="328"/>
      <c r="CD1869" s="328"/>
      <c r="CE1869" s="328"/>
      <c r="CF1869" s="328"/>
      <c r="CG1869" s="328"/>
      <c r="CH1869" s="328"/>
      <c r="CI1869" s="328"/>
      <c r="CJ1869" s="328"/>
      <c r="CK1869" s="328"/>
      <c r="CL1869" s="328"/>
      <c r="CM1869" s="165"/>
      <c r="CN1869" s="165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</row>
    <row r="1870" spans="1:107" s="2" customFormat="1" ht="10.5" hidden="1" customHeight="1" x14ac:dyDescent="0.2">
      <c r="A1870" s="1531" t="s">
        <v>43</v>
      </c>
      <c r="B1870" s="1534" t="s">
        <v>515</v>
      </c>
      <c r="C1870" s="1119"/>
      <c r="D1870" s="733"/>
      <c r="E1870" s="684"/>
      <c r="F1870" s="81"/>
      <c r="G1870" s="81"/>
      <c r="H1870" s="583"/>
      <c r="I1870" s="81"/>
      <c r="J1870" s="81"/>
      <c r="K1870" s="81"/>
      <c r="L1870" s="81"/>
      <c r="M1870" s="81"/>
      <c r="N1870" s="583"/>
      <c r="O1870" s="81"/>
      <c r="P1870" s="81"/>
      <c r="Q1870" s="81"/>
      <c r="R1870" s="81"/>
      <c r="S1870" s="81"/>
      <c r="T1870" s="81"/>
      <c r="U1870" s="81"/>
      <c r="V1870" s="583"/>
      <c r="W1870" s="81"/>
      <c r="X1870" s="81"/>
      <c r="Y1870" s="583"/>
      <c r="Z1870" s="81"/>
      <c r="AA1870" s="81"/>
      <c r="AB1870" s="83"/>
      <c r="AC1870" s="328"/>
      <c r="AD1870" s="328"/>
      <c r="AE1870" s="328"/>
      <c r="AF1870" s="328"/>
      <c r="AG1870" s="335"/>
      <c r="AH1870" s="328"/>
      <c r="AI1870" s="328"/>
      <c r="AJ1870" s="328"/>
      <c r="AK1870" s="328"/>
      <c r="AL1870" s="328"/>
      <c r="AM1870" s="328"/>
      <c r="AN1870" s="328"/>
      <c r="AO1870" s="328"/>
      <c r="AP1870" s="328"/>
      <c r="AQ1870" s="328"/>
      <c r="AR1870" s="328"/>
      <c r="AS1870" s="328"/>
      <c r="AT1870" s="328"/>
      <c r="AU1870" s="328"/>
      <c r="AV1870" s="328"/>
      <c r="AW1870" s="328"/>
      <c r="AX1870" s="328"/>
      <c r="AY1870" s="328"/>
      <c r="AZ1870" s="328"/>
      <c r="BA1870" s="328"/>
      <c r="BB1870" s="328"/>
      <c r="BC1870" s="328"/>
      <c r="BD1870" s="328"/>
      <c r="BE1870" s="328"/>
      <c r="BF1870" s="328"/>
      <c r="BG1870" s="328"/>
      <c r="BH1870" s="328"/>
      <c r="BI1870" s="328"/>
      <c r="BJ1870" s="328"/>
      <c r="BK1870" s="328"/>
      <c r="BL1870" s="328"/>
      <c r="BM1870" s="328"/>
      <c r="BN1870" s="328"/>
      <c r="BO1870" s="328"/>
      <c r="BP1870" s="328"/>
      <c r="BQ1870" s="328"/>
      <c r="BR1870" s="328"/>
      <c r="BS1870" s="328"/>
      <c r="BT1870" s="328"/>
      <c r="BU1870" s="328"/>
      <c r="BV1870" s="328"/>
      <c r="BW1870" s="328"/>
      <c r="BX1870" s="328"/>
      <c r="BY1870" s="328"/>
      <c r="BZ1870" s="328"/>
      <c r="CA1870" s="328"/>
      <c r="CB1870" s="328"/>
      <c r="CC1870" s="328"/>
      <c r="CD1870" s="328"/>
      <c r="CE1870" s="328"/>
      <c r="CF1870" s="328"/>
      <c r="CG1870" s="328"/>
      <c r="CH1870" s="328"/>
      <c r="CI1870" s="328"/>
      <c r="CJ1870" s="328"/>
      <c r="CK1870" s="328"/>
      <c r="CL1870" s="328"/>
      <c r="CM1870" s="165"/>
      <c r="CN1870" s="165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</row>
    <row r="1871" spans="1:107" s="2" customFormat="1" ht="10.5" hidden="1" customHeight="1" x14ac:dyDescent="0.2">
      <c r="A1871" s="1532"/>
      <c r="B1871" s="1535"/>
      <c r="C1871" s="1472"/>
      <c r="D1871" s="685" t="s">
        <v>33</v>
      </c>
      <c r="E1871" s="686"/>
      <c r="F1871" s="45"/>
      <c r="G1871" s="45"/>
      <c r="H1871" s="580"/>
      <c r="I1871" s="45"/>
      <c r="J1871" s="45"/>
      <c r="K1871" s="45"/>
      <c r="L1871" s="45"/>
      <c r="M1871" s="45"/>
      <c r="N1871" s="580"/>
      <c r="O1871" s="45"/>
      <c r="P1871" s="45"/>
      <c r="Q1871" s="45"/>
      <c r="R1871" s="45"/>
      <c r="S1871" s="45"/>
      <c r="T1871" s="45"/>
      <c r="U1871" s="45"/>
      <c r="V1871" s="580"/>
      <c r="W1871" s="45"/>
      <c r="X1871" s="45"/>
      <c r="Y1871" s="580"/>
      <c r="Z1871" s="45"/>
      <c r="AA1871" s="45"/>
      <c r="AB1871" s="94"/>
      <c r="AC1871" s="328"/>
      <c r="AD1871" s="328"/>
      <c r="AE1871" s="328"/>
      <c r="AF1871" s="328"/>
      <c r="AG1871" s="335"/>
      <c r="AH1871" s="328"/>
      <c r="AI1871" s="328"/>
      <c r="AJ1871" s="328"/>
      <c r="AK1871" s="328"/>
      <c r="AL1871" s="328"/>
      <c r="AM1871" s="328"/>
      <c r="AN1871" s="328"/>
      <c r="AO1871" s="328"/>
      <c r="AP1871" s="328"/>
      <c r="AQ1871" s="328"/>
      <c r="AR1871" s="328"/>
      <c r="AS1871" s="328"/>
      <c r="AT1871" s="328"/>
      <c r="AU1871" s="328"/>
      <c r="AV1871" s="328"/>
      <c r="AW1871" s="328"/>
      <c r="AX1871" s="328"/>
      <c r="AY1871" s="328"/>
      <c r="AZ1871" s="328"/>
      <c r="BA1871" s="328"/>
      <c r="BB1871" s="328"/>
      <c r="BC1871" s="328"/>
      <c r="BD1871" s="328"/>
      <c r="BE1871" s="328"/>
      <c r="BF1871" s="328"/>
      <c r="BG1871" s="328"/>
      <c r="BH1871" s="328"/>
      <c r="BI1871" s="328"/>
      <c r="BJ1871" s="328"/>
      <c r="BK1871" s="328"/>
      <c r="BL1871" s="328"/>
      <c r="BM1871" s="328"/>
      <c r="BN1871" s="328"/>
      <c r="BO1871" s="328"/>
      <c r="BP1871" s="328"/>
      <c r="BQ1871" s="328"/>
      <c r="BR1871" s="328"/>
      <c r="BS1871" s="328"/>
      <c r="BT1871" s="328"/>
      <c r="BU1871" s="328"/>
      <c r="BV1871" s="328"/>
      <c r="BW1871" s="328"/>
      <c r="BX1871" s="328"/>
      <c r="BY1871" s="328"/>
      <c r="BZ1871" s="328"/>
      <c r="CA1871" s="328"/>
      <c r="CB1871" s="328"/>
      <c r="CC1871" s="328"/>
      <c r="CD1871" s="328"/>
      <c r="CE1871" s="328"/>
      <c r="CF1871" s="328"/>
      <c r="CG1871" s="328"/>
      <c r="CH1871" s="328"/>
      <c r="CI1871" s="328"/>
      <c r="CJ1871" s="328"/>
      <c r="CK1871" s="328"/>
      <c r="CL1871" s="328"/>
      <c r="CM1871" s="165"/>
      <c r="CN1871" s="165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</row>
    <row r="1872" spans="1:107" s="2" customFormat="1" ht="10.5" hidden="1" customHeight="1" x14ac:dyDescent="0.2">
      <c r="A1872" s="1532"/>
      <c r="B1872" s="1535"/>
      <c r="C1872" s="1472"/>
      <c r="D1872" s="685" t="s">
        <v>116</v>
      </c>
      <c r="E1872" s="686" t="s">
        <v>488</v>
      </c>
      <c r="F1872" s="45"/>
      <c r="G1872" s="45"/>
      <c r="H1872" s="580"/>
      <c r="I1872" s="45"/>
      <c r="J1872" s="45"/>
      <c r="K1872" s="45"/>
      <c r="L1872" s="45"/>
      <c r="M1872" s="45"/>
      <c r="N1872" s="580"/>
      <c r="O1872" s="45"/>
      <c r="P1872" s="45"/>
      <c r="Q1872" s="45"/>
      <c r="R1872" s="45"/>
      <c r="S1872" s="45"/>
      <c r="T1872" s="45"/>
      <c r="U1872" s="45"/>
      <c r="V1872" s="580"/>
      <c r="W1872" s="45"/>
      <c r="X1872" s="45"/>
      <c r="Y1872" s="580"/>
      <c r="Z1872" s="45"/>
      <c r="AA1872" s="45"/>
      <c r="AB1872" s="94"/>
      <c r="AC1872" s="328"/>
      <c r="AD1872" s="328"/>
      <c r="AE1872" s="328">
        <v>1.2</v>
      </c>
      <c r="AF1872" s="328"/>
      <c r="AG1872" s="335"/>
      <c r="AH1872" s="328"/>
      <c r="AI1872" s="328"/>
      <c r="AJ1872" s="328"/>
      <c r="AK1872" s="328"/>
      <c r="AL1872" s="328"/>
      <c r="AM1872" s="328"/>
      <c r="AN1872" s="328"/>
      <c r="AO1872" s="328"/>
      <c r="AP1872" s="328"/>
      <c r="AQ1872" s="328"/>
      <c r="AR1872" s="328"/>
      <c r="AS1872" s="328"/>
      <c r="AT1872" s="328"/>
      <c r="AU1872" s="328"/>
      <c r="AV1872" s="328"/>
      <c r="AW1872" s="328"/>
      <c r="AX1872" s="328"/>
      <c r="AY1872" s="328"/>
      <c r="AZ1872" s="328"/>
      <c r="BA1872" s="328"/>
      <c r="BB1872" s="328"/>
      <c r="BC1872" s="328"/>
      <c r="BD1872" s="328"/>
      <c r="BE1872" s="328"/>
      <c r="BF1872" s="328"/>
      <c r="BG1872" s="328"/>
      <c r="BH1872" s="328"/>
      <c r="BI1872" s="328"/>
      <c r="BJ1872" s="328"/>
      <c r="BK1872" s="328"/>
      <c r="BL1872" s="328"/>
      <c r="BM1872" s="328"/>
      <c r="BN1872" s="328"/>
      <c r="BO1872" s="328"/>
      <c r="BP1872" s="328"/>
      <c r="BQ1872" s="328"/>
      <c r="BR1872" s="328"/>
      <c r="BS1872" s="328"/>
      <c r="BT1872" s="328"/>
      <c r="BU1872" s="328"/>
      <c r="BV1872" s="328"/>
      <c r="BW1872" s="328"/>
      <c r="BX1872" s="328"/>
      <c r="BY1872" s="328"/>
      <c r="BZ1872" s="328"/>
      <c r="CA1872" s="328"/>
      <c r="CB1872" s="328"/>
      <c r="CC1872" s="328"/>
      <c r="CD1872" s="328"/>
      <c r="CE1872" s="328"/>
      <c r="CF1872" s="328"/>
      <c r="CG1872" s="328"/>
      <c r="CH1872" s="328"/>
      <c r="CI1872" s="328"/>
      <c r="CJ1872" s="328"/>
      <c r="CK1872" s="328"/>
      <c r="CL1872" s="328"/>
      <c r="CM1872" s="165"/>
      <c r="CN1872" s="165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</row>
    <row r="1873" spans="1:107" s="2" customFormat="1" ht="10.5" hidden="1" customHeight="1" x14ac:dyDescent="0.2">
      <c r="A1873" s="1532"/>
      <c r="B1873" s="1535"/>
      <c r="C1873" s="1472"/>
      <c r="D1873" s="685" t="s">
        <v>117</v>
      </c>
      <c r="E1873" s="686"/>
      <c r="F1873" s="45"/>
      <c r="G1873" s="45"/>
      <c r="H1873" s="580"/>
      <c r="I1873" s="45"/>
      <c r="J1873" s="45"/>
      <c r="K1873" s="45"/>
      <c r="L1873" s="45"/>
      <c r="M1873" s="45"/>
      <c r="N1873" s="580"/>
      <c r="O1873" s="45"/>
      <c r="P1873" s="45"/>
      <c r="Q1873" s="45"/>
      <c r="R1873" s="45"/>
      <c r="S1873" s="45"/>
      <c r="T1873" s="45"/>
      <c r="U1873" s="45"/>
      <c r="V1873" s="580"/>
      <c r="W1873" s="45"/>
      <c r="X1873" s="45"/>
      <c r="Y1873" s="580"/>
      <c r="Z1873" s="45"/>
      <c r="AA1873" s="45"/>
      <c r="AB1873" s="94"/>
      <c r="AC1873" s="328"/>
      <c r="AD1873" s="328"/>
      <c r="AE1873" s="328"/>
      <c r="AF1873" s="328"/>
      <c r="AG1873" s="335"/>
      <c r="AH1873" s="328"/>
      <c r="AI1873" s="328"/>
      <c r="AJ1873" s="328"/>
      <c r="AK1873" s="328"/>
      <c r="AL1873" s="328"/>
      <c r="AM1873" s="328"/>
      <c r="AN1873" s="328"/>
      <c r="AO1873" s="328"/>
      <c r="AP1873" s="328"/>
      <c r="AQ1873" s="328"/>
      <c r="AR1873" s="328"/>
      <c r="AS1873" s="328"/>
      <c r="AT1873" s="328"/>
      <c r="AU1873" s="328"/>
      <c r="AV1873" s="328"/>
      <c r="AW1873" s="328"/>
      <c r="AX1873" s="328"/>
      <c r="AY1873" s="328"/>
      <c r="AZ1873" s="328"/>
      <c r="BA1873" s="328"/>
      <c r="BB1873" s="328"/>
      <c r="BC1873" s="328"/>
      <c r="BD1873" s="328"/>
      <c r="BE1873" s="328"/>
      <c r="BF1873" s="328"/>
      <c r="BG1873" s="328"/>
      <c r="BH1873" s="328"/>
      <c r="BI1873" s="328"/>
      <c r="BJ1873" s="328"/>
      <c r="BK1873" s="328"/>
      <c r="BL1873" s="328"/>
      <c r="BM1873" s="328"/>
      <c r="BN1873" s="328"/>
      <c r="BO1873" s="328"/>
      <c r="BP1873" s="328"/>
      <c r="BQ1873" s="328"/>
      <c r="BR1873" s="328"/>
      <c r="BS1873" s="328"/>
      <c r="BT1873" s="328"/>
      <c r="BU1873" s="328"/>
      <c r="BV1873" s="328"/>
      <c r="BW1873" s="328"/>
      <c r="BX1873" s="328"/>
      <c r="BY1873" s="328"/>
      <c r="BZ1873" s="328"/>
      <c r="CA1873" s="328"/>
      <c r="CB1873" s="328"/>
      <c r="CC1873" s="328"/>
      <c r="CD1873" s="328"/>
      <c r="CE1873" s="328"/>
      <c r="CF1873" s="328"/>
      <c r="CG1873" s="328"/>
      <c r="CH1873" s="328"/>
      <c r="CI1873" s="328"/>
      <c r="CJ1873" s="328"/>
      <c r="CK1873" s="328"/>
      <c r="CL1873" s="328"/>
      <c r="CM1873" s="165"/>
      <c r="CN1873" s="165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</row>
    <row r="1874" spans="1:107" s="2" customFormat="1" ht="10.5" hidden="1" customHeight="1" thickBot="1" x14ac:dyDescent="0.25">
      <c r="A1874" s="1533"/>
      <c r="B1874" s="1536"/>
      <c r="C1874" s="274"/>
      <c r="D1874" s="687" t="s">
        <v>41</v>
      </c>
      <c r="E1874" s="688"/>
      <c r="F1874" s="95"/>
      <c r="G1874" s="95"/>
      <c r="H1874" s="585"/>
      <c r="I1874" s="95"/>
      <c r="J1874" s="95"/>
      <c r="K1874" s="95"/>
      <c r="L1874" s="95"/>
      <c r="M1874" s="95"/>
      <c r="N1874" s="585"/>
      <c r="O1874" s="95"/>
      <c r="P1874" s="95"/>
      <c r="Q1874" s="95"/>
      <c r="R1874" s="95"/>
      <c r="S1874" s="95"/>
      <c r="T1874" s="95"/>
      <c r="U1874" s="95"/>
      <c r="V1874" s="585"/>
      <c r="W1874" s="95"/>
      <c r="X1874" s="95"/>
      <c r="Y1874" s="585"/>
      <c r="Z1874" s="95"/>
      <c r="AA1874" s="95"/>
      <c r="AB1874" s="97"/>
      <c r="AC1874" s="328"/>
      <c r="AD1874" s="328"/>
      <c r="AE1874" s="328"/>
      <c r="AF1874" s="328"/>
      <c r="AG1874" s="335"/>
      <c r="AH1874" s="328"/>
      <c r="AI1874" s="328"/>
      <c r="AJ1874" s="328"/>
      <c r="AK1874" s="328"/>
      <c r="AL1874" s="328"/>
      <c r="AM1874" s="328"/>
      <c r="AN1874" s="328"/>
      <c r="AO1874" s="328"/>
      <c r="AP1874" s="328"/>
      <c r="AQ1874" s="328"/>
      <c r="AR1874" s="328"/>
      <c r="AS1874" s="328"/>
      <c r="AT1874" s="328"/>
      <c r="AU1874" s="328"/>
      <c r="AV1874" s="328"/>
      <c r="AW1874" s="328"/>
      <c r="AX1874" s="328"/>
      <c r="AY1874" s="328"/>
      <c r="AZ1874" s="328"/>
      <c r="BA1874" s="328"/>
      <c r="BB1874" s="328"/>
      <c r="BC1874" s="328"/>
      <c r="BD1874" s="328"/>
      <c r="BE1874" s="328"/>
      <c r="BF1874" s="328"/>
      <c r="BG1874" s="328"/>
      <c r="BH1874" s="328"/>
      <c r="BI1874" s="328"/>
      <c r="BJ1874" s="328"/>
      <c r="BK1874" s="328"/>
      <c r="BL1874" s="328"/>
      <c r="BM1874" s="328"/>
      <c r="BN1874" s="328"/>
      <c r="BO1874" s="328"/>
      <c r="BP1874" s="328"/>
      <c r="BQ1874" s="328"/>
      <c r="BR1874" s="328"/>
      <c r="BS1874" s="328"/>
      <c r="BT1874" s="328"/>
      <c r="BU1874" s="328"/>
      <c r="BV1874" s="328"/>
      <c r="BW1874" s="328"/>
      <c r="BX1874" s="328"/>
      <c r="BY1874" s="328"/>
      <c r="BZ1874" s="328"/>
      <c r="CA1874" s="328"/>
      <c r="CB1874" s="328"/>
      <c r="CC1874" s="328"/>
      <c r="CD1874" s="328"/>
      <c r="CE1874" s="328"/>
      <c r="CF1874" s="328"/>
      <c r="CG1874" s="328"/>
      <c r="CH1874" s="328"/>
      <c r="CI1874" s="328"/>
      <c r="CJ1874" s="328"/>
      <c r="CK1874" s="328"/>
      <c r="CL1874" s="328"/>
      <c r="CM1874" s="165"/>
      <c r="CN1874" s="165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</row>
    <row r="1875" spans="1:107" s="2" customFormat="1" ht="10.5" hidden="1" customHeight="1" x14ac:dyDescent="0.2">
      <c r="A1875" s="1531" t="s">
        <v>6</v>
      </c>
      <c r="B1875" s="1534" t="s">
        <v>516</v>
      </c>
      <c r="C1875" s="220"/>
      <c r="D1875" s="689"/>
      <c r="E1875" s="690"/>
      <c r="F1875" s="497"/>
      <c r="G1875" s="497"/>
      <c r="H1875" s="579"/>
      <c r="I1875" s="497"/>
      <c r="J1875" s="497"/>
      <c r="K1875" s="497"/>
      <c r="L1875" s="497"/>
      <c r="M1875" s="497"/>
      <c r="N1875" s="579"/>
      <c r="O1875" s="497"/>
      <c r="P1875" s="497"/>
      <c r="Q1875" s="497"/>
      <c r="R1875" s="497"/>
      <c r="S1875" s="497"/>
      <c r="T1875" s="497"/>
      <c r="U1875" s="497"/>
      <c r="V1875" s="579"/>
      <c r="W1875" s="497"/>
      <c r="X1875" s="497"/>
      <c r="Y1875" s="579"/>
      <c r="Z1875" s="497"/>
      <c r="AA1875" s="497"/>
      <c r="AB1875" s="691"/>
      <c r="AC1875" s="328"/>
      <c r="AD1875" s="328"/>
      <c r="AE1875" s="328"/>
      <c r="AF1875" s="328"/>
      <c r="AG1875" s="335"/>
      <c r="AH1875" s="328"/>
      <c r="AI1875" s="328"/>
      <c r="AJ1875" s="328"/>
      <c r="AK1875" s="328"/>
      <c r="AL1875" s="328"/>
      <c r="AM1875" s="328"/>
      <c r="AN1875" s="328"/>
      <c r="AO1875" s="328"/>
      <c r="AP1875" s="328"/>
      <c r="AQ1875" s="328"/>
      <c r="AR1875" s="328"/>
      <c r="AS1875" s="328"/>
      <c r="AT1875" s="328"/>
      <c r="AU1875" s="328"/>
      <c r="AV1875" s="328"/>
      <c r="AW1875" s="328"/>
      <c r="AX1875" s="328"/>
      <c r="AY1875" s="328"/>
      <c r="AZ1875" s="328"/>
      <c r="BA1875" s="328"/>
      <c r="BB1875" s="328"/>
      <c r="BC1875" s="328"/>
      <c r="BD1875" s="328"/>
      <c r="BE1875" s="328"/>
      <c r="BF1875" s="328"/>
      <c r="BG1875" s="328"/>
      <c r="BH1875" s="328"/>
      <c r="BI1875" s="328"/>
      <c r="BJ1875" s="328"/>
      <c r="BK1875" s="328"/>
      <c r="BL1875" s="328"/>
      <c r="BM1875" s="328"/>
      <c r="BN1875" s="328"/>
      <c r="BO1875" s="328"/>
      <c r="BP1875" s="328"/>
      <c r="BQ1875" s="328"/>
      <c r="BR1875" s="328"/>
      <c r="BS1875" s="328"/>
      <c r="BT1875" s="328"/>
      <c r="BU1875" s="328"/>
      <c r="BV1875" s="328"/>
      <c r="BW1875" s="328"/>
      <c r="BX1875" s="328"/>
      <c r="BY1875" s="328"/>
      <c r="BZ1875" s="328"/>
      <c r="CA1875" s="328"/>
      <c r="CB1875" s="328"/>
      <c r="CC1875" s="328"/>
      <c r="CD1875" s="328"/>
      <c r="CE1875" s="328"/>
      <c r="CF1875" s="328"/>
      <c r="CG1875" s="328"/>
      <c r="CH1875" s="328"/>
      <c r="CI1875" s="328"/>
      <c r="CJ1875" s="328"/>
      <c r="CK1875" s="328"/>
      <c r="CL1875" s="328"/>
      <c r="CM1875" s="165"/>
      <c r="CN1875" s="165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</row>
    <row r="1876" spans="1:107" s="2" customFormat="1" ht="10.5" hidden="1" customHeight="1" x14ac:dyDescent="0.2">
      <c r="A1876" s="1532"/>
      <c r="B1876" s="1535"/>
      <c r="C1876" s="1472"/>
      <c r="D1876" s="685" t="s">
        <v>33</v>
      </c>
      <c r="E1876" s="686"/>
      <c r="F1876" s="45"/>
      <c r="G1876" s="45"/>
      <c r="H1876" s="580"/>
      <c r="I1876" s="45"/>
      <c r="J1876" s="45"/>
      <c r="K1876" s="45"/>
      <c r="L1876" s="45"/>
      <c r="M1876" s="45"/>
      <c r="N1876" s="580"/>
      <c r="O1876" s="45"/>
      <c r="P1876" s="45"/>
      <c r="Q1876" s="45"/>
      <c r="R1876" s="45"/>
      <c r="S1876" s="45"/>
      <c r="T1876" s="45"/>
      <c r="U1876" s="45"/>
      <c r="V1876" s="580"/>
      <c r="W1876" s="45"/>
      <c r="X1876" s="45"/>
      <c r="Y1876" s="580"/>
      <c r="Z1876" s="45"/>
      <c r="AA1876" s="45"/>
      <c r="AB1876" s="94"/>
      <c r="AC1876" s="328"/>
      <c r="AD1876" s="328"/>
      <c r="AE1876" s="328"/>
      <c r="AF1876" s="328"/>
      <c r="AG1876" s="328"/>
      <c r="AH1876" s="328"/>
      <c r="AI1876" s="328"/>
      <c r="AJ1876" s="328"/>
      <c r="AK1876" s="328"/>
      <c r="AL1876" s="328"/>
      <c r="AM1876" s="328"/>
      <c r="AN1876" s="328"/>
      <c r="AO1876" s="328"/>
      <c r="AP1876" s="328"/>
      <c r="AQ1876" s="328"/>
      <c r="AR1876" s="328"/>
      <c r="AS1876" s="328"/>
      <c r="AT1876" s="328"/>
      <c r="AU1876" s="328"/>
      <c r="AV1876" s="328"/>
      <c r="AW1876" s="328"/>
      <c r="AX1876" s="328"/>
      <c r="AY1876" s="328"/>
      <c r="AZ1876" s="328"/>
      <c r="BA1876" s="328"/>
      <c r="BB1876" s="328"/>
      <c r="BC1876" s="328"/>
      <c r="BD1876" s="328"/>
      <c r="BE1876" s="328"/>
      <c r="BF1876" s="328"/>
      <c r="BG1876" s="328"/>
      <c r="BH1876" s="328"/>
      <c r="BI1876" s="328"/>
      <c r="BJ1876" s="328"/>
      <c r="BK1876" s="328"/>
      <c r="BL1876" s="328"/>
      <c r="BM1876" s="328"/>
      <c r="BN1876" s="328"/>
      <c r="BO1876" s="328"/>
      <c r="BP1876" s="328"/>
      <c r="BQ1876" s="328"/>
      <c r="BR1876" s="328"/>
      <c r="BS1876" s="328"/>
      <c r="BT1876" s="328"/>
      <c r="BU1876" s="328"/>
      <c r="BV1876" s="328"/>
      <c r="BW1876" s="328"/>
      <c r="BX1876" s="328"/>
      <c r="BY1876" s="328"/>
      <c r="BZ1876" s="328"/>
      <c r="CA1876" s="328"/>
      <c r="CB1876" s="328"/>
      <c r="CC1876" s="328"/>
      <c r="CD1876" s="328"/>
      <c r="CE1876" s="328"/>
      <c r="CF1876" s="328"/>
      <c r="CG1876" s="328"/>
      <c r="CH1876" s="328"/>
      <c r="CI1876" s="328"/>
      <c r="CJ1876" s="328"/>
      <c r="CK1876" s="328"/>
      <c r="CL1876" s="328"/>
      <c r="CM1876" s="165"/>
      <c r="CN1876" s="165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</row>
    <row r="1877" spans="1:107" s="2" customFormat="1" ht="10.5" hidden="1" customHeight="1" x14ac:dyDescent="0.2">
      <c r="A1877" s="1532"/>
      <c r="B1877" s="1535"/>
      <c r="C1877" s="1472"/>
      <c r="D1877" s="685" t="s">
        <v>116</v>
      </c>
      <c r="E1877" s="686" t="s">
        <v>488</v>
      </c>
      <c r="F1877" s="45"/>
      <c r="G1877" s="45"/>
      <c r="H1877" s="580"/>
      <c r="I1877" s="45"/>
      <c r="J1877" s="45"/>
      <c r="K1877" s="45"/>
      <c r="L1877" s="45"/>
      <c r="M1877" s="45"/>
      <c r="N1877" s="580"/>
      <c r="O1877" s="45"/>
      <c r="P1877" s="45"/>
      <c r="Q1877" s="45"/>
      <c r="R1877" s="45"/>
      <c r="S1877" s="45"/>
      <c r="T1877" s="45"/>
      <c r="U1877" s="45"/>
      <c r="V1877" s="580"/>
      <c r="W1877" s="45"/>
      <c r="X1877" s="45"/>
      <c r="Y1877" s="580"/>
      <c r="Z1877" s="45"/>
      <c r="AA1877" s="45"/>
      <c r="AB1877" s="94"/>
      <c r="AC1877" s="328"/>
      <c r="AD1877" s="328"/>
      <c r="AE1877" s="328">
        <v>3.6</v>
      </c>
      <c r="AF1877" s="328"/>
      <c r="AG1877" s="328"/>
      <c r="AH1877" s="328"/>
      <c r="AI1877" s="328"/>
      <c r="AJ1877" s="328"/>
      <c r="AK1877" s="328"/>
      <c r="AL1877" s="328"/>
      <c r="AM1877" s="328"/>
      <c r="AN1877" s="328"/>
      <c r="AO1877" s="328"/>
      <c r="AP1877" s="328"/>
      <c r="AQ1877" s="328"/>
      <c r="AR1877" s="328"/>
      <c r="AS1877" s="328"/>
      <c r="AT1877" s="328"/>
      <c r="AU1877" s="328"/>
      <c r="AV1877" s="328"/>
      <c r="AW1877" s="328"/>
      <c r="AX1877" s="328"/>
      <c r="AY1877" s="328"/>
      <c r="AZ1877" s="328"/>
      <c r="BA1877" s="328"/>
      <c r="BB1877" s="328"/>
      <c r="BC1877" s="328"/>
      <c r="BD1877" s="328"/>
      <c r="BE1877" s="328"/>
      <c r="BF1877" s="328"/>
      <c r="BG1877" s="328"/>
      <c r="BH1877" s="328"/>
      <c r="BI1877" s="328"/>
      <c r="BJ1877" s="328"/>
      <c r="BK1877" s="328"/>
      <c r="BL1877" s="328"/>
      <c r="BM1877" s="328"/>
      <c r="BN1877" s="328"/>
      <c r="BO1877" s="328"/>
      <c r="BP1877" s="328"/>
      <c r="BQ1877" s="328"/>
      <c r="BR1877" s="328"/>
      <c r="BS1877" s="328"/>
      <c r="BT1877" s="328"/>
      <c r="BU1877" s="328"/>
      <c r="BV1877" s="328"/>
      <c r="BW1877" s="328"/>
      <c r="BX1877" s="328"/>
      <c r="BY1877" s="328"/>
      <c r="BZ1877" s="328"/>
      <c r="CA1877" s="328"/>
      <c r="CB1877" s="328"/>
      <c r="CC1877" s="328"/>
      <c r="CD1877" s="328"/>
      <c r="CE1877" s="328"/>
      <c r="CF1877" s="328"/>
      <c r="CG1877" s="328"/>
      <c r="CH1877" s="328"/>
      <c r="CI1877" s="328"/>
      <c r="CJ1877" s="328"/>
      <c r="CK1877" s="328"/>
      <c r="CL1877" s="328"/>
      <c r="CM1877" s="165"/>
      <c r="CN1877" s="165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</row>
    <row r="1878" spans="1:107" s="2" customFormat="1" ht="10.5" hidden="1" customHeight="1" x14ac:dyDescent="0.2">
      <c r="A1878" s="1532"/>
      <c r="B1878" s="1535"/>
      <c r="C1878" s="1472"/>
      <c r="D1878" s="685" t="s">
        <v>117</v>
      </c>
      <c r="E1878" s="686"/>
      <c r="F1878" s="45"/>
      <c r="G1878" s="45"/>
      <c r="H1878" s="580"/>
      <c r="I1878" s="45"/>
      <c r="J1878" s="45"/>
      <c r="K1878" s="45"/>
      <c r="L1878" s="45"/>
      <c r="M1878" s="45"/>
      <c r="N1878" s="580"/>
      <c r="O1878" s="45"/>
      <c r="P1878" s="45"/>
      <c r="Q1878" s="45"/>
      <c r="R1878" s="45"/>
      <c r="S1878" s="45"/>
      <c r="T1878" s="45"/>
      <c r="U1878" s="45"/>
      <c r="V1878" s="580"/>
      <c r="W1878" s="45"/>
      <c r="X1878" s="45"/>
      <c r="Y1878" s="580"/>
      <c r="Z1878" s="45"/>
      <c r="AA1878" s="45"/>
      <c r="AB1878" s="94"/>
      <c r="AC1878" s="328"/>
      <c r="AD1878" s="328"/>
      <c r="AE1878" s="328"/>
      <c r="AF1878" s="328"/>
      <c r="AG1878" s="328"/>
      <c r="AH1878" s="328"/>
      <c r="AI1878" s="328"/>
      <c r="AJ1878" s="328"/>
      <c r="AK1878" s="328"/>
      <c r="AL1878" s="328"/>
      <c r="AM1878" s="328"/>
      <c r="AN1878" s="328"/>
      <c r="AO1878" s="328"/>
      <c r="AP1878" s="328"/>
      <c r="AQ1878" s="328"/>
      <c r="AR1878" s="328"/>
      <c r="AS1878" s="328"/>
      <c r="AT1878" s="328"/>
      <c r="AU1878" s="328"/>
      <c r="AV1878" s="328"/>
      <c r="AW1878" s="328"/>
      <c r="AX1878" s="328"/>
      <c r="AY1878" s="328"/>
      <c r="AZ1878" s="328"/>
      <c r="BA1878" s="328"/>
      <c r="BB1878" s="328"/>
      <c r="BC1878" s="328"/>
      <c r="BD1878" s="328"/>
      <c r="BE1878" s="328"/>
      <c r="BF1878" s="328"/>
      <c r="BG1878" s="328"/>
      <c r="BH1878" s="328"/>
      <c r="BI1878" s="328"/>
      <c r="BJ1878" s="328"/>
      <c r="BK1878" s="328"/>
      <c r="BL1878" s="328"/>
      <c r="BM1878" s="328"/>
      <c r="BN1878" s="328"/>
      <c r="BO1878" s="328"/>
      <c r="BP1878" s="328"/>
      <c r="BQ1878" s="328"/>
      <c r="BR1878" s="328"/>
      <c r="BS1878" s="328"/>
      <c r="BT1878" s="328"/>
      <c r="BU1878" s="328"/>
      <c r="BV1878" s="328"/>
      <c r="BW1878" s="328"/>
      <c r="BX1878" s="328"/>
      <c r="BY1878" s="328"/>
      <c r="BZ1878" s="328"/>
      <c r="CA1878" s="328"/>
      <c r="CB1878" s="328"/>
      <c r="CC1878" s="328"/>
      <c r="CD1878" s="328"/>
      <c r="CE1878" s="328"/>
      <c r="CF1878" s="328"/>
      <c r="CG1878" s="328"/>
      <c r="CH1878" s="328"/>
      <c r="CI1878" s="328"/>
      <c r="CJ1878" s="328"/>
      <c r="CK1878" s="328"/>
      <c r="CL1878" s="328"/>
      <c r="CM1878" s="165"/>
      <c r="CN1878" s="165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</row>
    <row r="1879" spans="1:107" s="2" customFormat="1" ht="10.5" hidden="1" customHeight="1" thickBot="1" x14ac:dyDescent="0.25">
      <c r="A1879" s="1533"/>
      <c r="B1879" s="1536"/>
      <c r="C1879" s="660"/>
      <c r="D1879" s="692" t="s">
        <v>41</v>
      </c>
      <c r="E1879" s="693"/>
      <c r="F1879" s="498"/>
      <c r="G1879" s="498"/>
      <c r="H1879" s="581"/>
      <c r="I1879" s="498"/>
      <c r="J1879" s="498"/>
      <c r="K1879" s="498"/>
      <c r="L1879" s="498"/>
      <c r="M1879" s="498"/>
      <c r="N1879" s="581"/>
      <c r="O1879" s="498"/>
      <c r="P1879" s="498"/>
      <c r="Q1879" s="498"/>
      <c r="R1879" s="498"/>
      <c r="S1879" s="498"/>
      <c r="T1879" s="498"/>
      <c r="U1879" s="498"/>
      <c r="V1879" s="581"/>
      <c r="W1879" s="498"/>
      <c r="X1879" s="498"/>
      <c r="Y1879" s="581"/>
      <c r="Z1879" s="498"/>
      <c r="AA1879" s="498"/>
      <c r="AB1879" s="694"/>
      <c r="AC1879" s="328"/>
      <c r="AD1879" s="328"/>
      <c r="AE1879" s="328"/>
      <c r="AF1879" s="328"/>
      <c r="AG1879" s="328"/>
      <c r="AH1879" s="328"/>
      <c r="AI1879" s="328"/>
      <c r="AJ1879" s="328"/>
      <c r="AK1879" s="328"/>
      <c r="AL1879" s="328"/>
      <c r="AM1879" s="328"/>
      <c r="AN1879" s="328"/>
      <c r="AO1879" s="328"/>
      <c r="AP1879" s="328"/>
      <c r="AQ1879" s="328"/>
      <c r="AR1879" s="328"/>
      <c r="AS1879" s="328"/>
      <c r="AT1879" s="328"/>
      <c r="AU1879" s="328"/>
      <c r="AV1879" s="328"/>
      <c r="AW1879" s="328"/>
      <c r="AX1879" s="328"/>
      <c r="AY1879" s="328"/>
      <c r="AZ1879" s="328"/>
      <c r="BA1879" s="328"/>
      <c r="BB1879" s="328"/>
      <c r="BC1879" s="328"/>
      <c r="BD1879" s="328"/>
      <c r="BE1879" s="328"/>
      <c r="BF1879" s="328"/>
      <c r="BG1879" s="328"/>
      <c r="BH1879" s="328"/>
      <c r="BI1879" s="328"/>
      <c r="BJ1879" s="328"/>
      <c r="BK1879" s="328"/>
      <c r="BL1879" s="328"/>
      <c r="BM1879" s="328"/>
      <c r="BN1879" s="328"/>
      <c r="BO1879" s="328"/>
      <c r="BP1879" s="328"/>
      <c r="BQ1879" s="328"/>
      <c r="BR1879" s="328"/>
      <c r="BS1879" s="328"/>
      <c r="BT1879" s="328"/>
      <c r="BU1879" s="328"/>
      <c r="BV1879" s="328"/>
      <c r="BW1879" s="328"/>
      <c r="BX1879" s="328"/>
      <c r="BY1879" s="328"/>
      <c r="BZ1879" s="328"/>
      <c r="CA1879" s="328"/>
      <c r="CB1879" s="328"/>
      <c r="CC1879" s="328"/>
      <c r="CD1879" s="328"/>
      <c r="CE1879" s="328"/>
      <c r="CF1879" s="328"/>
      <c r="CG1879" s="328"/>
      <c r="CH1879" s="328"/>
      <c r="CI1879" s="328"/>
      <c r="CJ1879" s="328"/>
      <c r="CK1879" s="328"/>
      <c r="CL1879" s="328"/>
      <c r="CM1879" s="165"/>
      <c r="CN1879" s="165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</row>
    <row r="1880" spans="1:107" s="2" customFormat="1" ht="10.5" hidden="1" customHeight="1" x14ac:dyDescent="0.2">
      <c r="A1880" s="1531" t="s">
        <v>95</v>
      </c>
      <c r="B1880" s="1534" t="s">
        <v>517</v>
      </c>
      <c r="C1880" s="1119"/>
      <c r="D1880" s="733"/>
      <c r="E1880" s="684"/>
      <c r="F1880" s="81"/>
      <c r="G1880" s="81"/>
      <c r="H1880" s="583"/>
      <c r="I1880" s="81"/>
      <c r="J1880" s="81"/>
      <c r="K1880" s="81"/>
      <c r="L1880" s="81"/>
      <c r="M1880" s="81"/>
      <c r="N1880" s="583"/>
      <c r="O1880" s="81"/>
      <c r="P1880" s="81"/>
      <c r="Q1880" s="81"/>
      <c r="R1880" s="81"/>
      <c r="S1880" s="81"/>
      <c r="T1880" s="81"/>
      <c r="U1880" s="81"/>
      <c r="V1880" s="583"/>
      <c r="W1880" s="81"/>
      <c r="X1880" s="81"/>
      <c r="Y1880" s="583"/>
      <c r="Z1880" s="81"/>
      <c r="AA1880" s="81"/>
      <c r="AB1880" s="83"/>
      <c r="AC1880" s="328"/>
      <c r="AD1880" s="328"/>
      <c r="AE1880" s="328"/>
      <c r="AF1880" s="328"/>
      <c r="AG1880" s="328"/>
      <c r="AH1880" s="328"/>
      <c r="AI1880" s="328"/>
      <c r="AJ1880" s="328"/>
      <c r="AK1880" s="328"/>
      <c r="AL1880" s="328"/>
      <c r="AM1880" s="328"/>
      <c r="AN1880" s="328"/>
      <c r="AO1880" s="328"/>
      <c r="AP1880" s="328"/>
      <c r="AQ1880" s="328"/>
      <c r="AR1880" s="328"/>
      <c r="AS1880" s="328"/>
      <c r="AT1880" s="328"/>
      <c r="AU1880" s="328"/>
      <c r="AV1880" s="328"/>
      <c r="AW1880" s="328"/>
      <c r="AX1880" s="328"/>
      <c r="AY1880" s="328"/>
      <c r="AZ1880" s="328"/>
      <c r="BA1880" s="328"/>
      <c r="BB1880" s="328"/>
      <c r="BC1880" s="328"/>
      <c r="BD1880" s="328"/>
      <c r="BE1880" s="328"/>
      <c r="BF1880" s="328"/>
      <c r="BG1880" s="328"/>
      <c r="BH1880" s="328"/>
      <c r="BI1880" s="328"/>
      <c r="BJ1880" s="328"/>
      <c r="BK1880" s="328"/>
      <c r="BL1880" s="328"/>
      <c r="BM1880" s="328"/>
      <c r="BN1880" s="328"/>
      <c r="BO1880" s="328"/>
      <c r="BP1880" s="328"/>
      <c r="BQ1880" s="328"/>
      <c r="BR1880" s="328"/>
      <c r="BS1880" s="328"/>
      <c r="BT1880" s="328"/>
      <c r="BU1880" s="328"/>
      <c r="BV1880" s="328"/>
      <c r="BW1880" s="328"/>
      <c r="BX1880" s="328"/>
      <c r="BY1880" s="328"/>
      <c r="BZ1880" s="328"/>
      <c r="CA1880" s="328"/>
      <c r="CB1880" s="328"/>
      <c r="CC1880" s="328"/>
      <c r="CD1880" s="328"/>
      <c r="CE1880" s="328"/>
      <c r="CF1880" s="328"/>
      <c r="CG1880" s="328"/>
      <c r="CH1880" s="328"/>
      <c r="CI1880" s="328"/>
      <c r="CJ1880" s="328"/>
      <c r="CK1880" s="328"/>
      <c r="CL1880" s="328"/>
      <c r="CM1880" s="165"/>
      <c r="CN1880" s="165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</row>
    <row r="1881" spans="1:107" s="2" customFormat="1" ht="10.5" hidden="1" customHeight="1" x14ac:dyDescent="0.2">
      <c r="A1881" s="1532"/>
      <c r="B1881" s="1535"/>
      <c r="C1881" s="1472"/>
      <c r="D1881" s="685" t="s">
        <v>33</v>
      </c>
      <c r="E1881" s="686"/>
      <c r="F1881" s="45"/>
      <c r="G1881" s="45"/>
      <c r="H1881" s="580"/>
      <c r="I1881" s="45"/>
      <c r="J1881" s="45"/>
      <c r="K1881" s="45"/>
      <c r="L1881" s="45"/>
      <c r="M1881" s="45"/>
      <c r="N1881" s="580"/>
      <c r="O1881" s="45"/>
      <c r="P1881" s="45"/>
      <c r="Q1881" s="45"/>
      <c r="R1881" s="45"/>
      <c r="S1881" s="45"/>
      <c r="T1881" s="45"/>
      <c r="U1881" s="45"/>
      <c r="V1881" s="580"/>
      <c r="W1881" s="45"/>
      <c r="X1881" s="45"/>
      <c r="Y1881" s="580"/>
      <c r="Z1881" s="45"/>
      <c r="AA1881" s="45"/>
      <c r="AB1881" s="94"/>
      <c r="AC1881" s="328"/>
      <c r="AD1881" s="328"/>
      <c r="AE1881" s="328"/>
      <c r="AF1881" s="328"/>
      <c r="AG1881" s="328"/>
      <c r="AH1881" s="328"/>
      <c r="AI1881" s="328"/>
      <c r="AJ1881" s="328"/>
      <c r="AK1881" s="328"/>
      <c r="AL1881" s="328"/>
      <c r="AM1881" s="328"/>
      <c r="AN1881" s="328"/>
      <c r="AO1881" s="328"/>
      <c r="AP1881" s="328"/>
      <c r="AQ1881" s="328"/>
      <c r="AR1881" s="328"/>
      <c r="AS1881" s="328"/>
      <c r="AT1881" s="328"/>
      <c r="AU1881" s="328"/>
      <c r="AV1881" s="328"/>
      <c r="AW1881" s="328"/>
      <c r="AX1881" s="328"/>
      <c r="AY1881" s="328"/>
      <c r="AZ1881" s="328"/>
      <c r="BA1881" s="328"/>
      <c r="BB1881" s="328"/>
      <c r="BC1881" s="328"/>
      <c r="BD1881" s="328"/>
      <c r="BE1881" s="328"/>
      <c r="BF1881" s="328"/>
      <c r="BG1881" s="328"/>
      <c r="BH1881" s="328"/>
      <c r="BI1881" s="328"/>
      <c r="BJ1881" s="328"/>
      <c r="BK1881" s="328"/>
      <c r="BL1881" s="328"/>
      <c r="BM1881" s="328"/>
      <c r="BN1881" s="328"/>
      <c r="BO1881" s="328"/>
      <c r="BP1881" s="328"/>
      <c r="BQ1881" s="328"/>
      <c r="BR1881" s="328"/>
      <c r="BS1881" s="328"/>
      <c r="BT1881" s="328"/>
      <c r="BU1881" s="328"/>
      <c r="BV1881" s="328"/>
      <c r="BW1881" s="328"/>
      <c r="BX1881" s="328"/>
      <c r="BY1881" s="328"/>
      <c r="BZ1881" s="328"/>
      <c r="CA1881" s="328"/>
      <c r="CB1881" s="328"/>
      <c r="CC1881" s="328"/>
      <c r="CD1881" s="328"/>
      <c r="CE1881" s="328"/>
      <c r="CF1881" s="328"/>
      <c r="CG1881" s="328"/>
      <c r="CH1881" s="328"/>
      <c r="CI1881" s="328"/>
      <c r="CJ1881" s="328"/>
      <c r="CK1881" s="328"/>
      <c r="CL1881" s="328"/>
      <c r="CM1881" s="165"/>
      <c r="CN1881" s="165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</row>
    <row r="1882" spans="1:107" s="2" customFormat="1" ht="10.5" hidden="1" customHeight="1" x14ac:dyDescent="0.2">
      <c r="A1882" s="1532"/>
      <c r="B1882" s="1535"/>
      <c r="C1882" s="1472"/>
      <c r="D1882" s="685" t="s">
        <v>116</v>
      </c>
      <c r="E1882" s="686" t="s">
        <v>488</v>
      </c>
      <c r="F1882" s="45"/>
      <c r="G1882" s="45"/>
      <c r="H1882" s="580"/>
      <c r="I1882" s="45"/>
      <c r="J1882" s="45"/>
      <c r="K1882" s="45"/>
      <c r="L1882" s="45"/>
      <c r="M1882" s="45"/>
      <c r="N1882" s="580"/>
      <c r="O1882" s="45"/>
      <c r="P1882" s="45"/>
      <c r="Q1882" s="45"/>
      <c r="R1882" s="45"/>
      <c r="S1882" s="45"/>
      <c r="T1882" s="45"/>
      <c r="U1882" s="45"/>
      <c r="V1882" s="580"/>
      <c r="W1882" s="45"/>
      <c r="X1882" s="45"/>
      <c r="Y1882" s="580"/>
      <c r="Z1882" s="45"/>
      <c r="AA1882" s="45"/>
      <c r="AB1882" s="94"/>
      <c r="AC1882" s="328"/>
      <c r="AD1882" s="328"/>
      <c r="AE1882" s="328">
        <v>1.2</v>
      </c>
      <c r="AF1882" s="328"/>
      <c r="AG1882" s="328"/>
      <c r="AH1882" s="328"/>
      <c r="AI1882" s="328"/>
      <c r="AJ1882" s="328"/>
      <c r="AK1882" s="328"/>
      <c r="AL1882" s="328"/>
      <c r="AM1882" s="328"/>
      <c r="AN1882" s="328"/>
      <c r="AO1882" s="328"/>
      <c r="AP1882" s="328"/>
      <c r="AQ1882" s="328"/>
      <c r="AR1882" s="328"/>
      <c r="AS1882" s="328"/>
      <c r="AT1882" s="328"/>
      <c r="AU1882" s="328"/>
      <c r="AV1882" s="328"/>
      <c r="AW1882" s="328"/>
      <c r="AX1882" s="328"/>
      <c r="AY1882" s="328"/>
      <c r="AZ1882" s="328"/>
      <c r="BA1882" s="328"/>
      <c r="BB1882" s="328"/>
      <c r="BC1882" s="328"/>
      <c r="BD1882" s="328"/>
      <c r="BE1882" s="328"/>
      <c r="BF1882" s="328"/>
      <c r="BG1882" s="328"/>
      <c r="BH1882" s="328"/>
      <c r="BI1882" s="328"/>
      <c r="BJ1882" s="328"/>
      <c r="BK1882" s="328"/>
      <c r="BL1882" s="328"/>
      <c r="BM1882" s="328"/>
      <c r="BN1882" s="328"/>
      <c r="BO1882" s="328"/>
      <c r="BP1882" s="328"/>
      <c r="BQ1882" s="328"/>
      <c r="BR1882" s="328"/>
      <c r="BS1882" s="328"/>
      <c r="BT1882" s="328"/>
      <c r="BU1882" s="328"/>
      <c r="BV1882" s="328"/>
      <c r="BW1882" s="328"/>
      <c r="BX1882" s="328"/>
      <c r="BY1882" s="328"/>
      <c r="BZ1882" s="328"/>
      <c r="CA1882" s="328"/>
      <c r="CB1882" s="328"/>
      <c r="CC1882" s="328"/>
      <c r="CD1882" s="328"/>
      <c r="CE1882" s="328"/>
      <c r="CF1882" s="328"/>
      <c r="CG1882" s="328"/>
      <c r="CH1882" s="328"/>
      <c r="CI1882" s="328"/>
      <c r="CJ1882" s="328"/>
      <c r="CK1882" s="328"/>
      <c r="CL1882" s="328"/>
      <c r="CM1882" s="165"/>
      <c r="CN1882" s="165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</row>
    <row r="1883" spans="1:107" s="2" customFormat="1" ht="10.5" hidden="1" customHeight="1" x14ac:dyDescent="0.2">
      <c r="A1883" s="1532"/>
      <c r="B1883" s="1535"/>
      <c r="C1883" s="1472"/>
      <c r="D1883" s="685" t="s">
        <v>117</v>
      </c>
      <c r="E1883" s="686"/>
      <c r="F1883" s="45"/>
      <c r="G1883" s="45"/>
      <c r="H1883" s="580"/>
      <c r="I1883" s="45"/>
      <c r="J1883" s="45"/>
      <c r="K1883" s="45"/>
      <c r="L1883" s="45"/>
      <c r="M1883" s="45"/>
      <c r="N1883" s="580"/>
      <c r="O1883" s="45"/>
      <c r="P1883" s="45"/>
      <c r="Q1883" s="45"/>
      <c r="R1883" s="45"/>
      <c r="S1883" s="45"/>
      <c r="T1883" s="45"/>
      <c r="U1883" s="45"/>
      <c r="V1883" s="580"/>
      <c r="W1883" s="45"/>
      <c r="X1883" s="45"/>
      <c r="Y1883" s="580"/>
      <c r="Z1883" s="45"/>
      <c r="AA1883" s="45"/>
      <c r="AB1883" s="94"/>
      <c r="AC1883" s="328"/>
      <c r="AD1883" s="328"/>
      <c r="AE1883" s="328"/>
      <c r="AF1883" s="328"/>
      <c r="AG1883" s="328"/>
      <c r="AH1883" s="328"/>
      <c r="AI1883" s="328"/>
      <c r="AJ1883" s="328"/>
      <c r="AK1883" s="328"/>
      <c r="AL1883" s="328"/>
      <c r="AM1883" s="328"/>
      <c r="AN1883" s="328"/>
      <c r="AO1883" s="328"/>
      <c r="AP1883" s="328"/>
      <c r="AQ1883" s="328"/>
      <c r="AR1883" s="328"/>
      <c r="AS1883" s="328"/>
      <c r="AT1883" s="328"/>
      <c r="AU1883" s="328"/>
      <c r="AV1883" s="328"/>
      <c r="AW1883" s="328"/>
      <c r="AX1883" s="328"/>
      <c r="AY1883" s="328"/>
      <c r="AZ1883" s="328"/>
      <c r="BA1883" s="328"/>
      <c r="BB1883" s="328"/>
      <c r="BC1883" s="328"/>
      <c r="BD1883" s="328"/>
      <c r="BE1883" s="328"/>
      <c r="BF1883" s="328"/>
      <c r="BG1883" s="328"/>
      <c r="BH1883" s="328"/>
      <c r="BI1883" s="328"/>
      <c r="BJ1883" s="328"/>
      <c r="BK1883" s="328"/>
      <c r="BL1883" s="328"/>
      <c r="BM1883" s="328"/>
      <c r="BN1883" s="328"/>
      <c r="BO1883" s="328"/>
      <c r="BP1883" s="328"/>
      <c r="BQ1883" s="328"/>
      <c r="BR1883" s="328"/>
      <c r="BS1883" s="328"/>
      <c r="BT1883" s="328"/>
      <c r="BU1883" s="328"/>
      <c r="BV1883" s="328"/>
      <c r="BW1883" s="328"/>
      <c r="BX1883" s="328"/>
      <c r="BY1883" s="328"/>
      <c r="BZ1883" s="328"/>
      <c r="CA1883" s="328"/>
      <c r="CB1883" s="328"/>
      <c r="CC1883" s="328"/>
      <c r="CD1883" s="328"/>
      <c r="CE1883" s="328"/>
      <c r="CF1883" s="328"/>
      <c r="CG1883" s="328"/>
      <c r="CH1883" s="328"/>
      <c r="CI1883" s="328"/>
      <c r="CJ1883" s="328"/>
      <c r="CK1883" s="328"/>
      <c r="CL1883" s="328"/>
      <c r="CM1883" s="165"/>
      <c r="CN1883" s="165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</row>
    <row r="1884" spans="1:107" s="2" customFormat="1" ht="10.5" hidden="1" customHeight="1" thickBot="1" x14ac:dyDescent="0.25">
      <c r="A1884" s="1533"/>
      <c r="B1884" s="1536"/>
      <c r="C1884" s="274"/>
      <c r="D1884" s="687" t="s">
        <v>41</v>
      </c>
      <c r="E1884" s="688"/>
      <c r="F1884" s="95"/>
      <c r="G1884" s="95"/>
      <c r="H1884" s="585"/>
      <c r="I1884" s="95"/>
      <c r="J1884" s="95"/>
      <c r="K1884" s="95"/>
      <c r="L1884" s="95"/>
      <c r="M1884" s="95"/>
      <c r="N1884" s="585"/>
      <c r="O1884" s="95"/>
      <c r="P1884" s="95"/>
      <c r="Q1884" s="95"/>
      <c r="R1884" s="95"/>
      <c r="S1884" s="95"/>
      <c r="T1884" s="95"/>
      <c r="U1884" s="95"/>
      <c r="V1884" s="585"/>
      <c r="W1884" s="95"/>
      <c r="X1884" s="95"/>
      <c r="Y1884" s="585"/>
      <c r="Z1884" s="95"/>
      <c r="AA1884" s="95"/>
      <c r="AB1884" s="97"/>
      <c r="AC1884" s="328"/>
      <c r="AD1884" s="328"/>
      <c r="AE1884" s="328"/>
      <c r="AF1884" s="328"/>
      <c r="AG1884" s="328"/>
      <c r="AH1884" s="328"/>
      <c r="AI1884" s="328"/>
      <c r="AJ1884" s="328"/>
      <c r="AK1884" s="328"/>
      <c r="AL1884" s="328"/>
      <c r="AM1884" s="328"/>
      <c r="AN1884" s="328"/>
      <c r="AO1884" s="328"/>
      <c r="AP1884" s="328"/>
      <c r="AQ1884" s="328"/>
      <c r="AR1884" s="328"/>
      <c r="AS1884" s="328"/>
      <c r="AT1884" s="328"/>
      <c r="AU1884" s="328"/>
      <c r="AV1884" s="328"/>
      <c r="AW1884" s="328"/>
      <c r="AX1884" s="328"/>
      <c r="AY1884" s="328"/>
      <c r="AZ1884" s="328"/>
      <c r="BA1884" s="328"/>
      <c r="BB1884" s="328"/>
      <c r="BC1884" s="328"/>
      <c r="BD1884" s="328"/>
      <c r="BE1884" s="328"/>
      <c r="BF1884" s="328"/>
      <c r="BG1884" s="328"/>
      <c r="BH1884" s="328"/>
      <c r="BI1884" s="328"/>
      <c r="BJ1884" s="328"/>
      <c r="BK1884" s="328"/>
      <c r="BL1884" s="328"/>
      <c r="BM1884" s="328"/>
      <c r="BN1884" s="328"/>
      <c r="BO1884" s="328"/>
      <c r="BP1884" s="328"/>
      <c r="BQ1884" s="328"/>
      <c r="BR1884" s="328"/>
      <c r="BS1884" s="328"/>
      <c r="BT1884" s="328"/>
      <c r="BU1884" s="328"/>
      <c r="BV1884" s="328"/>
      <c r="BW1884" s="328"/>
      <c r="BX1884" s="328"/>
      <c r="BY1884" s="328"/>
      <c r="BZ1884" s="328"/>
      <c r="CA1884" s="328"/>
      <c r="CB1884" s="328"/>
      <c r="CC1884" s="328"/>
      <c r="CD1884" s="328"/>
      <c r="CE1884" s="328"/>
      <c r="CF1884" s="328"/>
      <c r="CG1884" s="328"/>
      <c r="CH1884" s="328"/>
      <c r="CI1884" s="328"/>
      <c r="CJ1884" s="328"/>
      <c r="CK1884" s="328"/>
      <c r="CL1884" s="328"/>
      <c r="CM1884" s="165"/>
      <c r="CN1884" s="165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</row>
    <row r="1885" spans="1:107" s="2" customFormat="1" ht="10.5" hidden="1" customHeight="1" x14ac:dyDescent="0.2">
      <c r="A1885" s="1531" t="s">
        <v>15</v>
      </c>
      <c r="B1885" s="1534" t="s">
        <v>518</v>
      </c>
      <c r="C1885" s="1119"/>
      <c r="D1885" s="733"/>
      <c r="E1885" s="684"/>
      <c r="F1885" s="81"/>
      <c r="G1885" s="81"/>
      <c r="H1885" s="583"/>
      <c r="I1885" s="81"/>
      <c r="J1885" s="81"/>
      <c r="K1885" s="81"/>
      <c r="L1885" s="81"/>
      <c r="M1885" s="81"/>
      <c r="N1885" s="583"/>
      <c r="O1885" s="81"/>
      <c r="P1885" s="81"/>
      <c r="Q1885" s="81"/>
      <c r="R1885" s="81"/>
      <c r="S1885" s="81"/>
      <c r="T1885" s="81"/>
      <c r="U1885" s="81"/>
      <c r="V1885" s="583"/>
      <c r="W1885" s="81"/>
      <c r="X1885" s="81"/>
      <c r="Y1885" s="583"/>
      <c r="Z1885" s="81"/>
      <c r="AA1885" s="81"/>
      <c r="AB1885" s="83"/>
      <c r="AC1885" s="328"/>
      <c r="AD1885" s="328"/>
      <c r="AE1885" s="328"/>
      <c r="AF1885" s="328"/>
      <c r="AG1885" s="328"/>
      <c r="AH1885" s="328"/>
      <c r="AI1885" s="328"/>
      <c r="AJ1885" s="328"/>
      <c r="AK1885" s="328"/>
      <c r="AL1885" s="328"/>
      <c r="AM1885" s="328"/>
      <c r="AN1885" s="328"/>
      <c r="AO1885" s="328"/>
      <c r="AP1885" s="328"/>
      <c r="AQ1885" s="328"/>
      <c r="AR1885" s="328"/>
      <c r="AS1885" s="328"/>
      <c r="AT1885" s="328"/>
      <c r="AU1885" s="328"/>
      <c r="AV1885" s="328"/>
      <c r="AW1885" s="328"/>
      <c r="AX1885" s="328"/>
      <c r="AY1885" s="328"/>
      <c r="AZ1885" s="328"/>
      <c r="BA1885" s="328"/>
      <c r="BB1885" s="328"/>
      <c r="BC1885" s="328"/>
      <c r="BD1885" s="328"/>
      <c r="BE1885" s="328"/>
      <c r="BF1885" s="328"/>
      <c r="BG1885" s="328"/>
      <c r="BH1885" s="328"/>
      <c r="BI1885" s="328"/>
      <c r="BJ1885" s="328"/>
      <c r="BK1885" s="328"/>
      <c r="BL1885" s="328"/>
      <c r="BM1885" s="328"/>
      <c r="BN1885" s="328"/>
      <c r="BO1885" s="328"/>
      <c r="BP1885" s="328"/>
      <c r="BQ1885" s="328"/>
      <c r="BR1885" s="328"/>
      <c r="BS1885" s="328"/>
      <c r="BT1885" s="328"/>
      <c r="BU1885" s="328"/>
      <c r="BV1885" s="328"/>
      <c r="BW1885" s="328"/>
      <c r="BX1885" s="328"/>
      <c r="BY1885" s="328"/>
      <c r="BZ1885" s="328"/>
      <c r="CA1885" s="328"/>
      <c r="CB1885" s="328"/>
      <c r="CC1885" s="328"/>
      <c r="CD1885" s="328"/>
      <c r="CE1885" s="328"/>
      <c r="CF1885" s="328"/>
      <c r="CG1885" s="328"/>
      <c r="CH1885" s="328"/>
      <c r="CI1885" s="328"/>
      <c r="CJ1885" s="328"/>
      <c r="CK1885" s="328"/>
      <c r="CL1885" s="328"/>
      <c r="CM1885" s="165"/>
      <c r="CN1885" s="165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</row>
    <row r="1886" spans="1:107" s="2" customFormat="1" ht="10.5" hidden="1" customHeight="1" x14ac:dyDescent="0.2">
      <c r="A1886" s="1532"/>
      <c r="B1886" s="1535"/>
      <c r="C1886" s="1472"/>
      <c r="D1886" s="685" t="s">
        <v>33</v>
      </c>
      <c r="E1886" s="686"/>
      <c r="F1886" s="45"/>
      <c r="G1886" s="45"/>
      <c r="H1886" s="580"/>
      <c r="I1886" s="45"/>
      <c r="J1886" s="45"/>
      <c r="K1886" s="45"/>
      <c r="L1886" s="45"/>
      <c r="M1886" s="45"/>
      <c r="N1886" s="580"/>
      <c r="O1886" s="45"/>
      <c r="P1886" s="45"/>
      <c r="Q1886" s="45"/>
      <c r="R1886" s="45"/>
      <c r="S1886" s="45"/>
      <c r="T1886" s="45"/>
      <c r="U1886" s="45"/>
      <c r="V1886" s="580"/>
      <c r="W1886" s="45"/>
      <c r="X1886" s="45"/>
      <c r="Y1886" s="580"/>
      <c r="Z1886" s="45"/>
      <c r="AA1886" s="45"/>
      <c r="AB1886" s="94"/>
      <c r="AC1886" s="328"/>
      <c r="AD1886" s="328"/>
      <c r="AE1886" s="328"/>
      <c r="AF1886" s="328"/>
      <c r="AG1886" s="328"/>
      <c r="AH1886" s="328"/>
      <c r="AI1886" s="328"/>
      <c r="AJ1886" s="328"/>
      <c r="AK1886" s="328"/>
      <c r="AL1886" s="328"/>
      <c r="AM1886" s="328"/>
      <c r="AN1886" s="328"/>
      <c r="AO1886" s="328"/>
      <c r="AP1886" s="328"/>
      <c r="AQ1886" s="328"/>
      <c r="AR1886" s="328"/>
      <c r="AS1886" s="328"/>
      <c r="AT1886" s="328"/>
      <c r="AU1886" s="328"/>
      <c r="AV1886" s="328"/>
      <c r="AW1886" s="328"/>
      <c r="AX1886" s="328"/>
      <c r="AY1886" s="328"/>
      <c r="AZ1886" s="328"/>
      <c r="BA1886" s="328"/>
      <c r="BB1886" s="328"/>
      <c r="BC1886" s="328"/>
      <c r="BD1886" s="328"/>
      <c r="BE1886" s="328"/>
      <c r="BF1886" s="328"/>
      <c r="BG1886" s="328"/>
      <c r="BH1886" s="328"/>
      <c r="BI1886" s="328"/>
      <c r="BJ1886" s="328"/>
      <c r="BK1886" s="328"/>
      <c r="BL1886" s="328"/>
      <c r="BM1886" s="328"/>
      <c r="BN1886" s="328"/>
      <c r="BO1886" s="328"/>
      <c r="BP1886" s="328"/>
      <c r="BQ1886" s="328"/>
      <c r="BR1886" s="328"/>
      <c r="BS1886" s="328"/>
      <c r="BT1886" s="328"/>
      <c r="BU1886" s="328"/>
      <c r="BV1886" s="328"/>
      <c r="BW1886" s="328"/>
      <c r="BX1886" s="328"/>
      <c r="BY1886" s="328"/>
      <c r="BZ1886" s="328"/>
      <c r="CA1886" s="328"/>
      <c r="CB1886" s="328"/>
      <c r="CC1886" s="328"/>
      <c r="CD1886" s="328"/>
      <c r="CE1886" s="328"/>
      <c r="CF1886" s="328"/>
      <c r="CG1886" s="328"/>
      <c r="CH1886" s="328"/>
      <c r="CI1886" s="328"/>
      <c r="CJ1886" s="328"/>
      <c r="CK1886" s="328"/>
      <c r="CL1886" s="328"/>
      <c r="CM1886" s="165"/>
      <c r="CN1886" s="165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</row>
    <row r="1887" spans="1:107" s="2" customFormat="1" ht="10.5" hidden="1" customHeight="1" x14ac:dyDescent="0.2">
      <c r="A1887" s="1532"/>
      <c r="B1887" s="1535"/>
      <c r="C1887" s="1472"/>
      <c r="D1887" s="685" t="s">
        <v>116</v>
      </c>
      <c r="E1887" s="686" t="s">
        <v>488</v>
      </c>
      <c r="F1887" s="45"/>
      <c r="G1887" s="45"/>
      <c r="H1887" s="580"/>
      <c r="I1887" s="45"/>
      <c r="J1887" s="45"/>
      <c r="K1887" s="45"/>
      <c r="L1887" s="45"/>
      <c r="M1887" s="45"/>
      <c r="N1887" s="580"/>
      <c r="O1887" s="45"/>
      <c r="P1887" s="45"/>
      <c r="Q1887" s="45"/>
      <c r="R1887" s="45"/>
      <c r="S1887" s="45"/>
      <c r="T1887" s="45"/>
      <c r="U1887" s="45"/>
      <c r="V1887" s="580"/>
      <c r="W1887" s="45"/>
      <c r="X1887" s="45"/>
      <c r="Y1887" s="580"/>
      <c r="Z1887" s="45"/>
      <c r="AA1887" s="45"/>
      <c r="AB1887" s="94"/>
      <c r="AC1887" s="328"/>
      <c r="AD1887" s="328"/>
      <c r="AE1887" s="328">
        <v>3.6</v>
      </c>
      <c r="AF1887" s="328"/>
      <c r="AG1887" s="328"/>
      <c r="AH1887" s="328"/>
      <c r="AI1887" s="328"/>
      <c r="AJ1887" s="328"/>
      <c r="AK1887" s="328"/>
      <c r="AL1887" s="328"/>
      <c r="AM1887" s="328"/>
      <c r="AN1887" s="328"/>
      <c r="AO1887" s="328"/>
      <c r="AP1887" s="328"/>
      <c r="AQ1887" s="328"/>
      <c r="AR1887" s="328"/>
      <c r="AS1887" s="328"/>
      <c r="AT1887" s="328"/>
      <c r="AU1887" s="328"/>
      <c r="AV1887" s="328"/>
      <c r="AW1887" s="328"/>
      <c r="AX1887" s="328"/>
      <c r="AY1887" s="328"/>
      <c r="AZ1887" s="328"/>
      <c r="BA1887" s="328"/>
      <c r="BB1887" s="328"/>
      <c r="BC1887" s="328"/>
      <c r="BD1887" s="328"/>
      <c r="BE1887" s="328"/>
      <c r="BF1887" s="328"/>
      <c r="BG1887" s="328"/>
      <c r="BH1887" s="328"/>
      <c r="BI1887" s="328"/>
      <c r="BJ1887" s="328"/>
      <c r="BK1887" s="328"/>
      <c r="BL1887" s="328"/>
      <c r="BM1887" s="328"/>
      <c r="BN1887" s="328"/>
      <c r="BO1887" s="328"/>
      <c r="BP1887" s="328"/>
      <c r="BQ1887" s="328"/>
      <c r="BR1887" s="328"/>
      <c r="BS1887" s="328"/>
      <c r="BT1887" s="328"/>
      <c r="BU1887" s="328"/>
      <c r="BV1887" s="328"/>
      <c r="BW1887" s="328"/>
      <c r="BX1887" s="328"/>
      <c r="BY1887" s="328"/>
      <c r="BZ1887" s="328"/>
      <c r="CA1887" s="328"/>
      <c r="CB1887" s="328"/>
      <c r="CC1887" s="328"/>
      <c r="CD1887" s="328"/>
      <c r="CE1887" s="328"/>
      <c r="CF1887" s="328"/>
      <c r="CG1887" s="328"/>
      <c r="CH1887" s="328"/>
      <c r="CI1887" s="328"/>
      <c r="CJ1887" s="328"/>
      <c r="CK1887" s="328"/>
      <c r="CL1887" s="328"/>
      <c r="CM1887" s="165"/>
      <c r="CN1887" s="165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</row>
    <row r="1888" spans="1:107" s="2" customFormat="1" ht="10.5" hidden="1" customHeight="1" x14ac:dyDescent="0.2">
      <c r="A1888" s="1532"/>
      <c r="B1888" s="1535"/>
      <c r="C1888" s="1472"/>
      <c r="D1888" s="685" t="s">
        <v>117</v>
      </c>
      <c r="E1888" s="686"/>
      <c r="F1888" s="45"/>
      <c r="G1888" s="45"/>
      <c r="H1888" s="580"/>
      <c r="I1888" s="45"/>
      <c r="J1888" s="45"/>
      <c r="K1888" s="45"/>
      <c r="L1888" s="45"/>
      <c r="M1888" s="45"/>
      <c r="N1888" s="580"/>
      <c r="O1888" s="45"/>
      <c r="P1888" s="45"/>
      <c r="Q1888" s="45"/>
      <c r="R1888" s="45"/>
      <c r="S1888" s="45"/>
      <c r="T1888" s="45"/>
      <c r="U1888" s="45"/>
      <c r="V1888" s="580"/>
      <c r="W1888" s="45"/>
      <c r="X1888" s="45"/>
      <c r="Y1888" s="580"/>
      <c r="Z1888" s="45"/>
      <c r="AA1888" s="45"/>
      <c r="AB1888" s="94"/>
      <c r="AC1888" s="328"/>
      <c r="AD1888" s="328"/>
      <c r="AE1888" s="328"/>
      <c r="AF1888" s="328"/>
      <c r="AG1888" s="328"/>
      <c r="AH1888" s="328"/>
      <c r="AI1888" s="328"/>
      <c r="AJ1888" s="328"/>
      <c r="AK1888" s="328"/>
      <c r="AL1888" s="328"/>
      <c r="AM1888" s="328"/>
      <c r="AN1888" s="328"/>
      <c r="AO1888" s="328"/>
      <c r="AP1888" s="328"/>
      <c r="AQ1888" s="328"/>
      <c r="AR1888" s="328"/>
      <c r="AS1888" s="328"/>
      <c r="AT1888" s="328"/>
      <c r="AU1888" s="328"/>
      <c r="AV1888" s="328"/>
      <c r="AW1888" s="328"/>
      <c r="AX1888" s="328"/>
      <c r="AY1888" s="328"/>
      <c r="AZ1888" s="328"/>
      <c r="BA1888" s="328"/>
      <c r="BB1888" s="328"/>
      <c r="BC1888" s="328"/>
      <c r="BD1888" s="328"/>
      <c r="BE1888" s="328"/>
      <c r="BF1888" s="328"/>
      <c r="BG1888" s="328"/>
      <c r="BH1888" s="328"/>
      <c r="BI1888" s="328"/>
      <c r="BJ1888" s="328"/>
      <c r="BK1888" s="328"/>
      <c r="BL1888" s="328"/>
      <c r="BM1888" s="328"/>
      <c r="BN1888" s="328"/>
      <c r="BO1888" s="328"/>
      <c r="BP1888" s="328"/>
      <c r="BQ1888" s="328"/>
      <c r="BR1888" s="328"/>
      <c r="BS1888" s="328"/>
      <c r="BT1888" s="328"/>
      <c r="BU1888" s="328"/>
      <c r="BV1888" s="328"/>
      <c r="BW1888" s="328"/>
      <c r="BX1888" s="328"/>
      <c r="BY1888" s="328"/>
      <c r="BZ1888" s="328"/>
      <c r="CA1888" s="328"/>
      <c r="CB1888" s="328"/>
      <c r="CC1888" s="328"/>
      <c r="CD1888" s="328"/>
      <c r="CE1888" s="328"/>
      <c r="CF1888" s="328"/>
      <c r="CG1888" s="328"/>
      <c r="CH1888" s="328"/>
      <c r="CI1888" s="328"/>
      <c r="CJ1888" s="328"/>
      <c r="CK1888" s="328"/>
      <c r="CL1888" s="328"/>
      <c r="CM1888" s="165"/>
      <c r="CN1888" s="165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</row>
    <row r="1889" spans="1:107" s="2" customFormat="1" ht="10.5" hidden="1" customHeight="1" thickBot="1" x14ac:dyDescent="0.25">
      <c r="A1889" s="1533"/>
      <c r="B1889" s="1536"/>
      <c r="C1889" s="274"/>
      <c r="D1889" s="687" t="s">
        <v>41</v>
      </c>
      <c r="E1889" s="688"/>
      <c r="F1889" s="95"/>
      <c r="G1889" s="95"/>
      <c r="H1889" s="585"/>
      <c r="I1889" s="95"/>
      <c r="J1889" s="95"/>
      <c r="K1889" s="95"/>
      <c r="L1889" s="95"/>
      <c r="M1889" s="95"/>
      <c r="N1889" s="585"/>
      <c r="O1889" s="95"/>
      <c r="P1889" s="95"/>
      <c r="Q1889" s="95"/>
      <c r="R1889" s="95"/>
      <c r="S1889" s="95"/>
      <c r="T1889" s="95"/>
      <c r="U1889" s="95"/>
      <c r="V1889" s="585"/>
      <c r="W1889" s="95"/>
      <c r="X1889" s="95"/>
      <c r="Y1889" s="585"/>
      <c r="Z1889" s="95"/>
      <c r="AA1889" s="95"/>
      <c r="AB1889" s="97"/>
      <c r="AC1889" s="328"/>
      <c r="AD1889" s="328"/>
      <c r="AE1889" s="328"/>
      <c r="AF1889" s="328"/>
      <c r="AG1889" s="328"/>
      <c r="AH1889" s="328"/>
      <c r="AI1889" s="328"/>
      <c r="AJ1889" s="328"/>
      <c r="AK1889" s="328"/>
      <c r="AL1889" s="328"/>
      <c r="AM1889" s="328"/>
      <c r="AN1889" s="328"/>
      <c r="AO1889" s="328"/>
      <c r="AP1889" s="328"/>
      <c r="AQ1889" s="328"/>
      <c r="AR1889" s="328"/>
      <c r="AS1889" s="328"/>
      <c r="AT1889" s="328"/>
      <c r="AU1889" s="328"/>
      <c r="AV1889" s="328"/>
      <c r="AW1889" s="328"/>
      <c r="AX1889" s="328"/>
      <c r="AY1889" s="328"/>
      <c r="AZ1889" s="328"/>
      <c r="BA1889" s="328"/>
      <c r="BB1889" s="328"/>
      <c r="BC1889" s="328"/>
      <c r="BD1889" s="328"/>
      <c r="BE1889" s="328"/>
      <c r="BF1889" s="328"/>
      <c r="BG1889" s="328"/>
      <c r="BH1889" s="328"/>
      <c r="BI1889" s="328"/>
      <c r="BJ1889" s="328"/>
      <c r="BK1889" s="328"/>
      <c r="BL1889" s="328"/>
      <c r="BM1889" s="328"/>
      <c r="BN1889" s="328"/>
      <c r="BO1889" s="328"/>
      <c r="BP1889" s="328"/>
      <c r="BQ1889" s="328"/>
      <c r="BR1889" s="328"/>
      <c r="BS1889" s="328"/>
      <c r="BT1889" s="328"/>
      <c r="BU1889" s="328"/>
      <c r="BV1889" s="328"/>
      <c r="BW1889" s="328"/>
      <c r="BX1889" s="328"/>
      <c r="BY1889" s="328"/>
      <c r="BZ1889" s="328"/>
      <c r="CA1889" s="328"/>
      <c r="CB1889" s="328"/>
      <c r="CC1889" s="328"/>
      <c r="CD1889" s="328"/>
      <c r="CE1889" s="328"/>
      <c r="CF1889" s="328"/>
      <c r="CG1889" s="328"/>
      <c r="CH1889" s="328"/>
      <c r="CI1889" s="328"/>
      <c r="CJ1889" s="328"/>
      <c r="CK1889" s="328"/>
      <c r="CL1889" s="328"/>
      <c r="CM1889" s="165"/>
      <c r="CN1889" s="165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</row>
    <row r="1890" spans="1:107" s="1" customFormat="1" ht="10.5" hidden="1" customHeight="1" x14ac:dyDescent="0.2">
      <c r="A1890" s="1543" t="s">
        <v>56</v>
      </c>
      <c r="B1890" s="1544"/>
      <c r="C1890" s="778"/>
      <c r="D1890" s="733" t="s">
        <v>36</v>
      </c>
      <c r="E1890" s="695"/>
      <c r="F1890" s="82"/>
      <c r="G1890" s="82"/>
      <c r="H1890" s="583"/>
      <c r="I1890" s="82"/>
      <c r="J1890" s="82"/>
      <c r="K1890" s="82"/>
      <c r="L1890" s="82"/>
      <c r="M1890" s="82"/>
      <c r="N1890" s="583"/>
      <c r="O1890" s="82"/>
      <c r="P1890" s="82"/>
      <c r="Q1890" s="82"/>
      <c r="R1890" s="82"/>
      <c r="S1890" s="82"/>
      <c r="T1890" s="82"/>
      <c r="U1890" s="82"/>
      <c r="V1890" s="583"/>
      <c r="W1890" s="82"/>
      <c r="X1890" s="82"/>
      <c r="Y1890" s="583"/>
      <c r="Z1890" s="82"/>
      <c r="AA1890" s="82"/>
      <c r="AB1890" s="188"/>
      <c r="AC1890" s="328"/>
      <c r="AD1890" s="328"/>
      <c r="AE1890" s="328"/>
      <c r="AF1890" s="328"/>
      <c r="AG1890" s="328"/>
      <c r="AH1890" s="328"/>
      <c r="AI1890" s="328"/>
      <c r="AJ1890" s="328"/>
      <c r="AK1890" s="328"/>
      <c r="AL1890" s="328"/>
      <c r="AM1890" s="328"/>
      <c r="AN1890" s="328"/>
      <c r="AO1890" s="328"/>
      <c r="AP1890" s="328"/>
      <c r="AQ1890" s="328"/>
      <c r="AR1890" s="328"/>
      <c r="AS1890" s="328"/>
      <c r="AT1890" s="328"/>
      <c r="AU1890" s="328"/>
      <c r="AV1890" s="328"/>
      <c r="AW1890" s="328"/>
      <c r="AX1890" s="328"/>
      <c r="AY1890" s="328"/>
      <c r="AZ1890" s="328"/>
      <c r="BA1890" s="328"/>
      <c r="BB1890" s="328"/>
      <c r="BC1890" s="328"/>
      <c r="BD1890" s="328"/>
      <c r="BE1890" s="328"/>
      <c r="BF1890" s="328"/>
      <c r="BG1890" s="328"/>
      <c r="BH1890" s="328"/>
      <c r="BI1890" s="328"/>
      <c r="BJ1890" s="328"/>
      <c r="BK1890" s="328"/>
      <c r="BL1890" s="328"/>
      <c r="BM1890" s="328"/>
      <c r="BN1890" s="328"/>
      <c r="BO1890" s="328"/>
      <c r="BP1890" s="328"/>
      <c r="BQ1890" s="328"/>
      <c r="BR1890" s="328"/>
      <c r="BS1890" s="328"/>
      <c r="BT1890" s="328"/>
      <c r="BU1890" s="328"/>
      <c r="BV1890" s="328"/>
      <c r="BW1890" s="328"/>
      <c r="BX1890" s="328"/>
      <c r="BY1890" s="328"/>
      <c r="BZ1890" s="328"/>
      <c r="CA1890" s="328"/>
      <c r="CB1890" s="328"/>
      <c r="CC1890" s="328"/>
      <c r="CD1890" s="328"/>
      <c r="CE1890" s="328"/>
      <c r="CF1890" s="328"/>
      <c r="CG1890" s="328"/>
      <c r="CH1890" s="328"/>
      <c r="CI1890" s="328"/>
      <c r="CJ1890" s="328"/>
      <c r="CK1890" s="328"/>
      <c r="CL1890" s="328"/>
      <c r="CM1890" s="165"/>
      <c r="CN1890" s="165"/>
    </row>
    <row r="1891" spans="1:107" s="1" customFormat="1" ht="10.5" hidden="1" customHeight="1" thickBot="1" x14ac:dyDescent="0.25">
      <c r="A1891" s="1545"/>
      <c r="B1891" s="1546"/>
      <c r="C1891" s="786"/>
      <c r="D1891" s="692" t="s">
        <v>37</v>
      </c>
      <c r="E1891" s="696"/>
      <c r="F1891" s="234"/>
      <c r="G1891" s="234"/>
      <c r="H1891" s="581"/>
      <c r="I1891" s="234"/>
      <c r="J1891" s="234"/>
      <c r="K1891" s="234"/>
      <c r="L1891" s="234"/>
      <c r="M1891" s="234"/>
      <c r="N1891" s="581"/>
      <c r="O1891" s="234"/>
      <c r="P1891" s="234"/>
      <c r="Q1891" s="234"/>
      <c r="R1891" s="234"/>
      <c r="S1891" s="234"/>
      <c r="T1891" s="234"/>
      <c r="U1891" s="234"/>
      <c r="V1891" s="581"/>
      <c r="W1891" s="234"/>
      <c r="X1891" s="234"/>
      <c r="Y1891" s="581"/>
      <c r="Z1891" s="234"/>
      <c r="AA1891" s="234"/>
      <c r="AB1891" s="413"/>
      <c r="AC1891" s="328"/>
      <c r="AD1891" s="328"/>
      <c r="AE1891" s="328"/>
      <c r="AF1891" s="328"/>
      <c r="AG1891" s="328"/>
      <c r="AH1891" s="328"/>
      <c r="AI1891" s="328"/>
      <c r="AJ1891" s="328"/>
      <c r="AK1891" s="328"/>
      <c r="AL1891" s="328"/>
      <c r="AM1891" s="328"/>
      <c r="AN1891" s="328"/>
      <c r="AO1891" s="328"/>
      <c r="AP1891" s="328"/>
      <c r="AQ1891" s="328"/>
      <c r="AR1891" s="328"/>
      <c r="AS1891" s="328"/>
      <c r="AT1891" s="328"/>
      <c r="AU1891" s="328"/>
      <c r="AV1891" s="328"/>
      <c r="AW1891" s="328"/>
      <c r="AX1891" s="328"/>
      <c r="AY1891" s="328"/>
      <c r="AZ1891" s="328"/>
      <c r="BA1891" s="328"/>
      <c r="BB1891" s="328"/>
      <c r="BC1891" s="328"/>
      <c r="BD1891" s="328"/>
      <c r="BE1891" s="328"/>
      <c r="BF1891" s="328"/>
      <c r="BG1891" s="328"/>
      <c r="BH1891" s="328"/>
      <c r="BI1891" s="328"/>
      <c r="BJ1891" s="328"/>
      <c r="BK1891" s="328"/>
      <c r="BL1891" s="328"/>
      <c r="BM1891" s="328"/>
      <c r="BN1891" s="328"/>
      <c r="BO1891" s="328"/>
      <c r="BP1891" s="328"/>
      <c r="BQ1891" s="328"/>
      <c r="BR1891" s="328"/>
      <c r="BS1891" s="328"/>
      <c r="BT1891" s="328"/>
      <c r="BU1891" s="328"/>
      <c r="BV1891" s="328"/>
      <c r="BW1891" s="328"/>
      <c r="BX1891" s="328"/>
      <c r="BY1891" s="328"/>
      <c r="BZ1891" s="328"/>
      <c r="CA1891" s="328"/>
      <c r="CB1891" s="328"/>
      <c r="CC1891" s="328"/>
      <c r="CD1891" s="328"/>
      <c r="CE1891" s="328"/>
      <c r="CF1891" s="328"/>
      <c r="CG1891" s="328"/>
      <c r="CH1891" s="328"/>
      <c r="CI1891" s="328"/>
      <c r="CJ1891" s="328"/>
      <c r="CK1891" s="328"/>
      <c r="CL1891" s="328"/>
      <c r="CM1891" s="165"/>
      <c r="CN1891" s="165"/>
    </row>
    <row r="1892" spans="1:107" s="5" customFormat="1" ht="10.5" hidden="1" customHeight="1" x14ac:dyDescent="0.2">
      <c r="A1892" s="1547" t="s">
        <v>0</v>
      </c>
      <c r="B1892" s="1548"/>
      <c r="C1892" s="764"/>
      <c r="D1892" s="697" t="s">
        <v>36</v>
      </c>
      <c r="E1892" s="698"/>
      <c r="F1892" s="598"/>
      <c r="G1892" s="598"/>
      <c r="H1892" s="599"/>
      <c r="I1892" s="598"/>
      <c r="J1892" s="598"/>
      <c r="K1892" s="598"/>
      <c r="L1892" s="598"/>
      <c r="M1892" s="598"/>
      <c r="N1892" s="599"/>
      <c r="O1892" s="598"/>
      <c r="P1892" s="598"/>
      <c r="Q1892" s="598"/>
      <c r="R1892" s="598"/>
      <c r="S1892" s="598"/>
      <c r="T1892" s="598"/>
      <c r="U1892" s="598"/>
      <c r="V1892" s="599"/>
      <c r="W1892" s="598"/>
      <c r="X1892" s="598"/>
      <c r="Y1892" s="599"/>
      <c r="Z1892" s="598"/>
      <c r="AA1892" s="598"/>
      <c r="AB1892" s="632"/>
      <c r="AC1892" s="364"/>
      <c r="AD1892" s="364"/>
      <c r="AE1892" s="364"/>
      <c r="AF1892" s="364"/>
      <c r="AG1892" s="364"/>
      <c r="AH1892" s="364"/>
      <c r="AI1892" s="364"/>
      <c r="AJ1892" s="364"/>
      <c r="AK1892" s="364"/>
      <c r="AL1892" s="364"/>
      <c r="AM1892" s="364"/>
      <c r="AN1892" s="364"/>
      <c r="AO1892" s="364"/>
      <c r="AP1892" s="364"/>
      <c r="AQ1892" s="364"/>
      <c r="AR1892" s="364"/>
      <c r="AS1892" s="364"/>
      <c r="AT1892" s="364"/>
      <c r="AU1892" s="364"/>
      <c r="AV1892" s="364"/>
      <c r="AW1892" s="364"/>
      <c r="AX1892" s="364"/>
      <c r="AY1892" s="364"/>
      <c r="AZ1892" s="364"/>
      <c r="BA1892" s="364"/>
      <c r="BB1892" s="364"/>
      <c r="BC1892" s="364"/>
      <c r="BD1892" s="364"/>
      <c r="BE1892" s="364"/>
      <c r="BF1892" s="364"/>
      <c r="BG1892" s="364"/>
      <c r="BH1892" s="364"/>
      <c r="BI1892" s="364"/>
      <c r="BJ1892" s="364"/>
      <c r="BK1892" s="364"/>
      <c r="BL1892" s="364"/>
      <c r="BM1892" s="364"/>
      <c r="BN1892" s="364"/>
      <c r="BO1892" s="364"/>
      <c r="BP1892" s="364"/>
      <c r="BQ1892" s="364"/>
      <c r="BR1892" s="364"/>
      <c r="BS1892" s="364"/>
      <c r="BT1892" s="364"/>
      <c r="BU1892" s="364"/>
      <c r="BV1892" s="364"/>
      <c r="BW1892" s="364"/>
      <c r="BX1892" s="364"/>
      <c r="BY1892" s="364"/>
      <c r="BZ1892" s="364"/>
      <c r="CA1892" s="364"/>
      <c r="CB1892" s="364"/>
      <c r="CC1892" s="364"/>
      <c r="CD1892" s="364"/>
      <c r="CE1892" s="364"/>
      <c r="CF1892" s="364"/>
      <c r="CG1892" s="364"/>
      <c r="CH1892" s="364"/>
      <c r="CI1892" s="364"/>
      <c r="CJ1892" s="364"/>
      <c r="CK1892" s="364"/>
      <c r="CL1892" s="364"/>
      <c r="CM1892" s="130"/>
      <c r="CN1892" s="130"/>
    </row>
    <row r="1893" spans="1:107" s="5" customFormat="1" ht="10.5" hidden="1" customHeight="1" thickBot="1" x14ac:dyDescent="0.25">
      <c r="A1893" s="1549"/>
      <c r="B1893" s="1550"/>
      <c r="C1893" s="765"/>
      <c r="D1893" s="699" t="s">
        <v>37</v>
      </c>
      <c r="E1893" s="700"/>
      <c r="F1893" s="601"/>
      <c r="G1893" s="601"/>
      <c r="H1893" s="602"/>
      <c r="I1893" s="601"/>
      <c r="J1893" s="601"/>
      <c r="K1893" s="601"/>
      <c r="L1893" s="601"/>
      <c r="M1893" s="601"/>
      <c r="N1893" s="602"/>
      <c r="O1893" s="601"/>
      <c r="P1893" s="601"/>
      <c r="Q1893" s="601"/>
      <c r="R1893" s="601"/>
      <c r="S1893" s="601"/>
      <c r="T1893" s="601"/>
      <c r="U1893" s="601"/>
      <c r="V1893" s="602"/>
      <c r="W1893" s="601"/>
      <c r="X1893" s="601"/>
      <c r="Y1893" s="602"/>
      <c r="Z1893" s="601"/>
      <c r="AA1893" s="601"/>
      <c r="AB1893" s="633"/>
      <c r="AC1893" s="364"/>
      <c r="AD1893" s="364"/>
      <c r="AE1893" s="364"/>
      <c r="AF1893" s="364"/>
      <c r="AG1893" s="364"/>
      <c r="AH1893" s="364"/>
      <c r="AI1893" s="364"/>
      <c r="AJ1893" s="364"/>
      <c r="AK1893" s="364"/>
      <c r="AL1893" s="364"/>
      <c r="AM1893" s="364"/>
      <c r="AN1893" s="364"/>
      <c r="AO1893" s="364"/>
      <c r="AP1893" s="364"/>
      <c r="AQ1893" s="364"/>
      <c r="AR1893" s="364"/>
      <c r="AS1893" s="364"/>
      <c r="AT1893" s="364"/>
      <c r="AU1893" s="364"/>
      <c r="AV1893" s="364"/>
      <c r="AW1893" s="364"/>
      <c r="AX1893" s="364"/>
      <c r="AY1893" s="364"/>
      <c r="AZ1893" s="364"/>
      <c r="BA1893" s="364"/>
      <c r="BB1893" s="364"/>
      <c r="BC1893" s="364"/>
      <c r="BD1893" s="364"/>
      <c r="BE1893" s="364"/>
      <c r="BF1893" s="364"/>
      <c r="BG1893" s="364"/>
      <c r="BH1893" s="364"/>
      <c r="BI1893" s="364"/>
      <c r="BJ1893" s="364"/>
      <c r="BK1893" s="364"/>
      <c r="BL1893" s="364"/>
      <c r="BM1893" s="364"/>
      <c r="BN1893" s="364"/>
      <c r="BO1893" s="364"/>
      <c r="BP1893" s="364"/>
      <c r="BQ1893" s="364"/>
      <c r="BR1893" s="364"/>
      <c r="BS1893" s="364"/>
      <c r="BT1893" s="364"/>
      <c r="BU1893" s="364"/>
      <c r="BV1893" s="364"/>
      <c r="BW1893" s="364"/>
      <c r="BX1893" s="364"/>
      <c r="BY1893" s="364"/>
      <c r="BZ1893" s="364"/>
      <c r="CA1893" s="364"/>
      <c r="CB1893" s="364"/>
      <c r="CC1893" s="364"/>
      <c r="CD1893" s="364"/>
      <c r="CE1893" s="364"/>
      <c r="CF1893" s="364"/>
      <c r="CG1893" s="364"/>
      <c r="CH1893" s="364"/>
      <c r="CI1893" s="364"/>
      <c r="CJ1893" s="364"/>
      <c r="CK1893" s="364"/>
      <c r="CL1893" s="364"/>
      <c r="CM1893" s="130"/>
      <c r="CN1893" s="130"/>
    </row>
    <row r="1894" spans="1:107" s="2" customFormat="1" ht="28.5" customHeight="1" thickBot="1" x14ac:dyDescent="0.25">
      <c r="A1894" s="394" t="s">
        <v>44</v>
      </c>
      <c r="B1894" s="33" t="s">
        <v>91</v>
      </c>
      <c r="C1894" s="33"/>
      <c r="D1894" s="33" t="s">
        <v>39</v>
      </c>
      <c r="E1894" s="1528" t="s">
        <v>40</v>
      </c>
      <c r="F1894" s="1529"/>
      <c r="G1894" s="1529"/>
      <c r="H1894" s="1529"/>
      <c r="I1894" s="1529"/>
      <c r="J1894" s="1529"/>
      <c r="K1894" s="1529"/>
      <c r="L1894" s="1529"/>
      <c r="M1894" s="1529"/>
      <c r="N1894" s="1529"/>
      <c r="O1894" s="1529"/>
      <c r="P1894" s="1529"/>
      <c r="Q1894" s="1529"/>
      <c r="R1894" s="1529"/>
      <c r="S1894" s="1529"/>
      <c r="T1894" s="1529"/>
      <c r="U1894" s="1529"/>
      <c r="V1894" s="1529"/>
      <c r="W1894" s="1529"/>
      <c r="X1894" s="1529"/>
      <c r="Y1894" s="1529"/>
      <c r="Z1894" s="1529"/>
      <c r="AA1894" s="1529"/>
      <c r="AB1894" s="1530"/>
      <c r="AC1894" s="328"/>
      <c r="AD1894" s="328"/>
      <c r="AE1894" s="328"/>
      <c r="AF1894" s="328"/>
      <c r="AG1894" s="328"/>
      <c r="AH1894" s="328"/>
      <c r="AI1894" s="328"/>
      <c r="AJ1894" s="328"/>
      <c r="AK1894" s="328"/>
      <c r="AL1894" s="328"/>
      <c r="AM1894" s="328"/>
      <c r="AN1894" s="328"/>
      <c r="AO1894" s="328"/>
      <c r="AP1894" s="328"/>
      <c r="AQ1894" s="328"/>
      <c r="AR1894" s="328"/>
      <c r="AS1894" s="328"/>
      <c r="AT1894" s="328"/>
      <c r="AU1894" s="328"/>
      <c r="AV1894" s="328"/>
      <c r="AW1894" s="328"/>
      <c r="AX1894" s="328"/>
      <c r="AY1894" s="328"/>
      <c r="AZ1894" s="328"/>
      <c r="BA1894" s="328"/>
      <c r="BB1894" s="328"/>
      <c r="BC1894" s="328"/>
      <c r="BD1894" s="328"/>
      <c r="BE1894" s="328"/>
      <c r="BF1894" s="328"/>
      <c r="BG1894" s="328"/>
      <c r="BH1894" s="328"/>
      <c r="BI1894" s="328"/>
      <c r="BJ1894" s="328"/>
      <c r="BK1894" s="328"/>
      <c r="BL1894" s="328"/>
      <c r="BM1894" s="328"/>
      <c r="BN1894" s="328"/>
      <c r="BO1894" s="328"/>
      <c r="BP1894" s="328"/>
      <c r="BQ1894" s="328"/>
      <c r="BR1894" s="328"/>
      <c r="BS1894" s="328"/>
      <c r="BT1894" s="328"/>
      <c r="BU1894" s="328"/>
      <c r="BV1894" s="328"/>
      <c r="BW1894" s="328"/>
      <c r="BX1894" s="328"/>
      <c r="BY1894" s="328"/>
      <c r="BZ1894" s="328"/>
      <c r="CA1894" s="328"/>
      <c r="CB1894" s="328"/>
      <c r="CC1894" s="328"/>
      <c r="CD1894" s="328"/>
      <c r="CE1894" s="328"/>
      <c r="CF1894" s="328"/>
      <c r="CG1894" s="328"/>
      <c r="CH1894" s="328"/>
      <c r="CI1894" s="328"/>
      <c r="CJ1894" s="328"/>
      <c r="CK1894" s="328"/>
      <c r="CL1894" s="328"/>
      <c r="CM1894" s="165"/>
      <c r="CN1894" s="165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</row>
    <row r="1895" spans="1:107" s="27" customFormat="1" ht="10.5" customHeight="1" thickBot="1" x14ac:dyDescent="0.25">
      <c r="A1895" s="834" t="s">
        <v>933</v>
      </c>
      <c r="B1895" s="838"/>
      <c r="C1895" s="852"/>
      <c r="D1895" s="838"/>
      <c r="E1895" s="812">
        <v>1</v>
      </c>
      <c r="F1895" s="812">
        <v>2</v>
      </c>
      <c r="G1895" s="812">
        <v>3</v>
      </c>
      <c r="H1895" s="594">
        <v>4</v>
      </c>
      <c r="I1895" s="154">
        <v>5</v>
      </c>
      <c r="J1895" s="154">
        <v>6</v>
      </c>
      <c r="K1895" s="154">
        <v>7</v>
      </c>
      <c r="L1895" s="154">
        <v>8</v>
      </c>
      <c r="M1895" s="154">
        <v>9</v>
      </c>
      <c r="N1895" s="594">
        <v>10</v>
      </c>
      <c r="O1895" s="154">
        <v>11</v>
      </c>
      <c r="P1895" s="154">
        <v>12</v>
      </c>
      <c r="Q1895" s="154">
        <v>13</v>
      </c>
      <c r="R1895" s="154">
        <v>14</v>
      </c>
      <c r="S1895" s="154">
        <v>15</v>
      </c>
      <c r="T1895" s="154">
        <v>16</v>
      </c>
      <c r="U1895" s="154">
        <v>17</v>
      </c>
      <c r="V1895" s="154">
        <v>18</v>
      </c>
      <c r="W1895" s="154">
        <v>19</v>
      </c>
      <c r="X1895" s="154">
        <v>20</v>
      </c>
      <c r="Y1895" s="594">
        <v>21</v>
      </c>
      <c r="Z1895" s="154">
        <v>22</v>
      </c>
      <c r="AA1895" s="154">
        <v>23</v>
      </c>
      <c r="AB1895" s="156">
        <v>24</v>
      </c>
      <c r="AC1895" s="673"/>
      <c r="AD1895" s="673"/>
      <c r="AE1895" s="673"/>
      <c r="AF1895" s="673"/>
      <c r="AG1895" s="673"/>
      <c r="AH1895" s="673"/>
      <c r="AI1895" s="673"/>
      <c r="AJ1895" s="673"/>
      <c r="AK1895" s="673"/>
      <c r="AL1895" s="673"/>
      <c r="AM1895" s="673"/>
      <c r="AN1895" s="673"/>
      <c r="AO1895" s="673"/>
      <c r="AP1895" s="673"/>
      <c r="AQ1895" s="673"/>
      <c r="AR1895" s="673"/>
      <c r="AS1895" s="673"/>
      <c r="AT1895" s="673"/>
      <c r="AU1895" s="673"/>
      <c r="AV1895" s="673"/>
      <c r="AW1895" s="673"/>
      <c r="AX1895" s="673"/>
      <c r="AY1895" s="673"/>
      <c r="AZ1895" s="673"/>
      <c r="BA1895" s="673"/>
      <c r="BB1895" s="673"/>
      <c r="BC1895" s="673"/>
      <c r="BD1895" s="673"/>
      <c r="BE1895" s="673"/>
      <c r="BF1895" s="673"/>
      <c r="BG1895" s="673"/>
      <c r="BH1895" s="673"/>
      <c r="BI1895" s="673"/>
      <c r="BJ1895" s="673"/>
      <c r="BK1895" s="673"/>
      <c r="BL1895" s="673"/>
      <c r="BM1895" s="673"/>
      <c r="BN1895" s="673"/>
      <c r="BO1895" s="673"/>
      <c r="BP1895" s="673"/>
      <c r="BQ1895" s="673"/>
      <c r="BR1895" s="673"/>
      <c r="BS1895" s="673"/>
      <c r="BT1895" s="673"/>
      <c r="BU1895" s="673"/>
      <c r="BV1895" s="673"/>
      <c r="BW1895" s="673"/>
      <c r="BX1895" s="673"/>
      <c r="BY1895" s="673"/>
      <c r="BZ1895" s="673"/>
      <c r="CA1895" s="673"/>
      <c r="CB1895" s="673"/>
      <c r="CC1895" s="673"/>
      <c r="CD1895" s="673"/>
      <c r="CE1895" s="673"/>
      <c r="CF1895" s="673"/>
      <c r="CG1895" s="673"/>
      <c r="CH1895" s="673"/>
      <c r="CI1895" s="673"/>
      <c r="CJ1895" s="673"/>
      <c r="CK1895" s="673"/>
      <c r="CL1895" s="673"/>
      <c r="CM1895" s="1023"/>
      <c r="CN1895" s="1023"/>
      <c r="CO1895" s="1024"/>
      <c r="CP1895" s="1024"/>
      <c r="CQ1895" s="1024"/>
      <c r="CR1895" s="1024"/>
      <c r="CS1895" s="1024"/>
      <c r="CT1895" s="1024"/>
      <c r="CU1895" s="1024"/>
      <c r="CV1895" s="1024"/>
      <c r="CW1895" s="1024"/>
      <c r="CX1895" s="1024"/>
      <c r="CY1895" s="1024"/>
      <c r="CZ1895" s="1024"/>
      <c r="DA1895" s="1024"/>
      <c r="DB1895" s="1024"/>
      <c r="DC1895" s="1024"/>
    </row>
    <row r="1896" spans="1:107" s="1" customFormat="1" ht="10.5" customHeight="1" x14ac:dyDescent="0.2">
      <c r="A1896" s="646" t="s">
        <v>34</v>
      </c>
      <c r="B1896" s="213"/>
      <c r="C1896" s="213" t="s">
        <v>522</v>
      </c>
      <c r="D1896" s="224" t="s">
        <v>38</v>
      </c>
      <c r="E1896" s="735">
        <v>10.5</v>
      </c>
      <c r="F1896" s="735">
        <v>10.5</v>
      </c>
      <c r="G1896" s="735">
        <v>10.5</v>
      </c>
      <c r="H1896" s="595">
        <v>10.5</v>
      </c>
      <c r="I1896" s="735">
        <v>10.5</v>
      </c>
      <c r="J1896" s="735">
        <v>10.5</v>
      </c>
      <c r="K1896" s="735">
        <v>10.5</v>
      </c>
      <c r="L1896" s="735">
        <v>10.5</v>
      </c>
      <c r="M1896" s="735">
        <v>10.5</v>
      </c>
      <c r="N1896" s="595">
        <v>10.5</v>
      </c>
      <c r="O1896" s="735">
        <v>10.5</v>
      </c>
      <c r="P1896" s="735">
        <v>10.5</v>
      </c>
      <c r="Q1896" s="735">
        <v>10.5</v>
      </c>
      <c r="R1896" s="735">
        <v>10.5</v>
      </c>
      <c r="S1896" s="735">
        <v>10.5</v>
      </c>
      <c r="T1896" s="735">
        <v>10.5</v>
      </c>
      <c r="U1896" s="735">
        <v>10.5</v>
      </c>
      <c r="V1896" s="735">
        <v>10.5</v>
      </c>
      <c r="W1896" s="735">
        <v>10.5</v>
      </c>
      <c r="X1896" s="735">
        <v>10.5</v>
      </c>
      <c r="Y1896" s="595">
        <v>10.5</v>
      </c>
      <c r="Z1896" s="735">
        <v>10.5</v>
      </c>
      <c r="AA1896" s="735">
        <v>10.5</v>
      </c>
      <c r="AB1896" s="735">
        <v>10.5</v>
      </c>
      <c r="AC1896" s="328"/>
      <c r="AD1896" s="328"/>
      <c r="AE1896" s="328"/>
      <c r="AF1896" s="328"/>
      <c r="AG1896" s="328"/>
      <c r="AH1896" s="328"/>
      <c r="AI1896" s="328"/>
      <c r="AJ1896" s="328"/>
      <c r="AK1896" s="328"/>
      <c r="AL1896" s="328"/>
      <c r="AM1896" s="328"/>
      <c r="AN1896" s="328"/>
      <c r="AO1896" s="328"/>
      <c r="AP1896" s="328"/>
      <c r="AQ1896" s="328"/>
      <c r="AR1896" s="328"/>
      <c r="AS1896" s="328"/>
      <c r="AT1896" s="328"/>
      <c r="AU1896" s="328"/>
      <c r="AV1896" s="328"/>
      <c r="AW1896" s="328"/>
      <c r="AX1896" s="328"/>
      <c r="AY1896" s="328"/>
      <c r="AZ1896" s="328"/>
      <c r="BA1896" s="328"/>
      <c r="BB1896" s="328"/>
      <c r="BC1896" s="328"/>
      <c r="BD1896" s="328"/>
      <c r="BE1896" s="328"/>
      <c r="BF1896" s="328"/>
      <c r="BG1896" s="328"/>
      <c r="BH1896" s="328"/>
      <c r="BI1896" s="328"/>
      <c r="BJ1896" s="328"/>
      <c r="BK1896" s="328"/>
      <c r="BL1896" s="328"/>
      <c r="BM1896" s="328"/>
      <c r="BN1896" s="328"/>
      <c r="BO1896" s="328"/>
      <c r="BP1896" s="328"/>
      <c r="BQ1896" s="328"/>
      <c r="BR1896" s="328"/>
      <c r="BS1896" s="328"/>
      <c r="BT1896" s="328"/>
      <c r="BU1896" s="328"/>
      <c r="BV1896" s="328"/>
      <c r="BW1896" s="328"/>
      <c r="BX1896" s="328"/>
      <c r="BY1896" s="328"/>
      <c r="BZ1896" s="328"/>
      <c r="CA1896" s="328"/>
      <c r="CB1896" s="328"/>
      <c r="CC1896" s="328"/>
      <c r="CD1896" s="328"/>
      <c r="CE1896" s="328"/>
      <c r="CF1896" s="328"/>
      <c r="CG1896" s="328"/>
      <c r="CH1896" s="328"/>
      <c r="CI1896" s="328"/>
      <c r="CJ1896" s="328"/>
      <c r="CK1896" s="328"/>
      <c r="CL1896" s="328"/>
      <c r="CM1896" s="165"/>
      <c r="CN1896" s="165"/>
    </row>
    <row r="1897" spans="1:107" s="1" customFormat="1" ht="10.5" customHeight="1" thickBot="1" x14ac:dyDescent="0.25">
      <c r="A1897" s="648" t="s">
        <v>35</v>
      </c>
      <c r="B1897" s="675"/>
      <c r="C1897" s="675" t="s">
        <v>522</v>
      </c>
      <c r="D1897" s="226" t="s">
        <v>38</v>
      </c>
      <c r="E1897" s="1433">
        <v>10.5</v>
      </c>
      <c r="F1897" s="1433">
        <v>10.5</v>
      </c>
      <c r="G1897" s="1433">
        <v>10.5</v>
      </c>
      <c r="H1897" s="1432">
        <v>10.5</v>
      </c>
      <c r="I1897" s="1433">
        <v>10.5</v>
      </c>
      <c r="J1897" s="1433">
        <v>10.5</v>
      </c>
      <c r="K1897" s="1433">
        <v>10.5</v>
      </c>
      <c r="L1897" s="1433">
        <v>10.5</v>
      </c>
      <c r="M1897" s="1433">
        <v>10.5</v>
      </c>
      <c r="N1897" s="1432">
        <v>10.5</v>
      </c>
      <c r="O1897" s="1433">
        <v>10.5</v>
      </c>
      <c r="P1897" s="1433">
        <v>10.5</v>
      </c>
      <c r="Q1897" s="1433">
        <v>10.5</v>
      </c>
      <c r="R1897" s="1433">
        <v>10.5</v>
      </c>
      <c r="S1897" s="1433">
        <v>10.5</v>
      </c>
      <c r="T1897" s="1433">
        <v>10.5</v>
      </c>
      <c r="U1897" s="1433">
        <v>10.5</v>
      </c>
      <c r="V1897" s="1433">
        <v>10.5</v>
      </c>
      <c r="W1897" s="1433">
        <v>10.5</v>
      </c>
      <c r="X1897" s="1433">
        <v>10.5</v>
      </c>
      <c r="Y1897" s="1432">
        <v>10.5</v>
      </c>
      <c r="Z1897" s="1433">
        <v>10.5</v>
      </c>
      <c r="AA1897" s="1433">
        <v>10.5</v>
      </c>
      <c r="AB1897" s="1434">
        <v>10.5</v>
      </c>
      <c r="AC1897" s="328"/>
      <c r="AD1897" s="328"/>
      <c r="AE1897" s="328"/>
      <c r="AF1897" s="328"/>
      <c r="AG1897" s="328"/>
      <c r="AH1897" s="328"/>
      <c r="AI1897" s="328"/>
      <c r="AJ1897" s="328"/>
      <c r="AK1897" s="328"/>
      <c r="AL1897" s="328"/>
      <c r="AM1897" s="328"/>
      <c r="AN1897" s="328"/>
      <c r="AO1897" s="328"/>
      <c r="AP1897" s="328"/>
      <c r="AQ1897" s="328"/>
      <c r="AR1897" s="328"/>
      <c r="AS1897" s="328"/>
      <c r="AT1897" s="328"/>
      <c r="AU1897" s="328"/>
      <c r="AV1897" s="328"/>
      <c r="AW1897" s="328"/>
      <c r="AX1897" s="328"/>
      <c r="AY1897" s="328"/>
      <c r="AZ1897" s="328"/>
      <c r="BA1897" s="328"/>
      <c r="BB1897" s="328"/>
      <c r="BC1897" s="328"/>
      <c r="BD1897" s="328"/>
      <c r="BE1897" s="328"/>
      <c r="BF1897" s="328"/>
      <c r="BG1897" s="328"/>
      <c r="BH1897" s="328"/>
      <c r="BI1897" s="328"/>
      <c r="BJ1897" s="328"/>
      <c r="BK1897" s="328"/>
      <c r="BL1897" s="328"/>
      <c r="BM1897" s="328"/>
      <c r="BN1897" s="328"/>
      <c r="BO1897" s="328"/>
      <c r="BP1897" s="328"/>
      <c r="BQ1897" s="328"/>
      <c r="BR1897" s="328"/>
      <c r="BS1897" s="328"/>
      <c r="BT1897" s="328"/>
      <c r="BU1897" s="328"/>
      <c r="BV1897" s="328"/>
      <c r="BW1897" s="328"/>
      <c r="BX1897" s="328"/>
      <c r="BY1897" s="328"/>
      <c r="BZ1897" s="328"/>
      <c r="CA1897" s="328"/>
      <c r="CB1897" s="328"/>
      <c r="CC1897" s="328"/>
      <c r="CD1897" s="328"/>
      <c r="CE1897" s="328"/>
      <c r="CF1897" s="328"/>
      <c r="CG1897" s="328"/>
      <c r="CH1897" s="328"/>
      <c r="CI1897" s="328"/>
      <c r="CJ1897" s="328"/>
      <c r="CK1897" s="328"/>
      <c r="CL1897" s="328"/>
      <c r="CM1897" s="165"/>
      <c r="CN1897" s="165"/>
    </row>
    <row r="1898" spans="1:107" s="1" customFormat="1" ht="10.5" customHeight="1" x14ac:dyDescent="0.2">
      <c r="A1898" s="1531" t="s">
        <v>3</v>
      </c>
      <c r="B1898" s="1534" t="s">
        <v>624</v>
      </c>
      <c r="C1898" s="1119"/>
      <c r="D1898" s="1203"/>
      <c r="E1898" s="79"/>
      <c r="F1898" s="79"/>
      <c r="G1898" s="79"/>
      <c r="H1898" s="576"/>
      <c r="I1898" s="79"/>
      <c r="J1898" s="79"/>
      <c r="K1898" s="79"/>
      <c r="L1898" s="79"/>
      <c r="M1898" s="79"/>
      <c r="N1898" s="576"/>
      <c r="O1898" s="79"/>
      <c r="P1898" s="79"/>
      <c r="Q1898" s="79"/>
      <c r="R1898" s="79"/>
      <c r="S1898" s="79"/>
      <c r="T1898" s="79"/>
      <c r="U1898" s="79"/>
      <c r="V1898" s="79"/>
      <c r="W1898" s="79"/>
      <c r="X1898" s="79"/>
      <c r="Y1898" s="576"/>
      <c r="Z1898" s="79"/>
      <c r="AA1898" s="79"/>
      <c r="AB1898" s="80"/>
      <c r="AC1898" s="412" t="s">
        <v>115</v>
      </c>
      <c r="AD1898" s="53"/>
      <c r="AE1898" s="61"/>
      <c r="AF1898" s="400"/>
      <c r="AG1898" s="102"/>
      <c r="AH1898" s="102"/>
      <c r="AI1898" s="102"/>
      <c r="AJ1898" s="102"/>
      <c r="AK1898" s="102"/>
      <c r="AL1898" s="102"/>
      <c r="AM1898" s="102"/>
      <c r="AN1898" s="102"/>
      <c r="AO1898" s="102"/>
      <c r="AP1898" s="102"/>
      <c r="AQ1898" s="102"/>
      <c r="AR1898" s="102"/>
      <c r="AS1898" s="102"/>
      <c r="AT1898" s="102"/>
      <c r="AU1898" s="102"/>
      <c r="AV1898" s="102"/>
      <c r="AW1898" s="102"/>
      <c r="AX1898" s="102"/>
      <c r="AY1898" s="102"/>
      <c r="AZ1898" s="102"/>
      <c r="BA1898" s="102"/>
      <c r="BB1898" s="102"/>
      <c r="BC1898" s="102"/>
      <c r="BD1898" s="102"/>
      <c r="BE1898" s="328"/>
      <c r="BF1898" s="328"/>
      <c r="BG1898" s="328"/>
      <c r="BH1898" s="328"/>
      <c r="BI1898" s="328"/>
      <c r="BJ1898" s="328"/>
      <c r="BK1898" s="328"/>
      <c r="BL1898" s="328"/>
      <c r="BM1898" s="328"/>
      <c r="BN1898" s="328"/>
      <c r="BO1898" s="328"/>
      <c r="BP1898" s="328"/>
      <c r="BQ1898" s="328"/>
      <c r="BR1898" s="328"/>
      <c r="BS1898" s="328"/>
      <c r="BT1898" s="328"/>
      <c r="BU1898" s="328"/>
      <c r="BV1898" s="328"/>
      <c r="BW1898" s="328"/>
      <c r="BX1898" s="328"/>
      <c r="BY1898" s="328"/>
      <c r="BZ1898" s="328"/>
      <c r="CA1898" s="328"/>
      <c r="CB1898" s="328"/>
      <c r="CC1898" s="328"/>
      <c r="CD1898" s="328"/>
      <c r="CE1898" s="328"/>
      <c r="CF1898" s="328"/>
      <c r="CG1898" s="328"/>
      <c r="CH1898" s="328"/>
      <c r="CI1898" s="328"/>
      <c r="CJ1898" s="328"/>
      <c r="CK1898" s="328"/>
      <c r="CL1898" s="328"/>
      <c r="CM1898" s="165"/>
      <c r="CN1898" s="165"/>
    </row>
    <row r="1899" spans="1:107" s="1" customFormat="1" ht="10.5" customHeight="1" x14ac:dyDescent="0.2">
      <c r="A1899" s="1532"/>
      <c r="B1899" s="1535"/>
      <c r="C1899" s="1472" t="s">
        <v>129</v>
      </c>
      <c r="D1899" s="134" t="s">
        <v>33</v>
      </c>
      <c r="E1899" s="107">
        <f>ROUND(SQRT(E1900^2+E1901^2)*1000/(1.73*E1896),0)</f>
        <v>1</v>
      </c>
      <c r="F1899" s="107">
        <f t="shared" ref="F1899:AB1899" si="685">ROUND(SQRT(F1900^2+F1901^2)*1000/(1.73*F1896),0)</f>
        <v>1</v>
      </c>
      <c r="G1899" s="107">
        <f t="shared" si="685"/>
        <v>1</v>
      </c>
      <c r="H1899" s="578">
        <f t="shared" si="685"/>
        <v>0</v>
      </c>
      <c r="I1899" s="107">
        <f t="shared" si="685"/>
        <v>0</v>
      </c>
      <c r="J1899" s="107">
        <f t="shared" si="685"/>
        <v>1</v>
      </c>
      <c r="K1899" s="107">
        <f t="shared" si="685"/>
        <v>1</v>
      </c>
      <c r="L1899" s="107">
        <f t="shared" si="685"/>
        <v>1</v>
      </c>
      <c r="M1899" s="107">
        <f t="shared" si="685"/>
        <v>1</v>
      </c>
      <c r="N1899" s="578">
        <f t="shared" si="685"/>
        <v>1</v>
      </c>
      <c r="O1899" s="107">
        <f t="shared" si="685"/>
        <v>1</v>
      </c>
      <c r="P1899" s="107">
        <f t="shared" si="685"/>
        <v>1</v>
      </c>
      <c r="Q1899" s="107">
        <f t="shared" si="685"/>
        <v>1</v>
      </c>
      <c r="R1899" s="107">
        <f t="shared" si="685"/>
        <v>1</v>
      </c>
      <c r="S1899" s="107">
        <f t="shared" si="685"/>
        <v>1</v>
      </c>
      <c r="T1899" s="107">
        <f t="shared" si="685"/>
        <v>1</v>
      </c>
      <c r="U1899" s="107">
        <f t="shared" si="685"/>
        <v>1</v>
      </c>
      <c r="V1899" s="107">
        <f t="shared" si="685"/>
        <v>1</v>
      </c>
      <c r="W1899" s="107">
        <f t="shared" si="685"/>
        <v>1</v>
      </c>
      <c r="X1899" s="107">
        <f t="shared" si="685"/>
        <v>1</v>
      </c>
      <c r="Y1899" s="578">
        <f t="shared" si="685"/>
        <v>1</v>
      </c>
      <c r="Z1899" s="107">
        <f t="shared" si="685"/>
        <v>1</v>
      </c>
      <c r="AA1899" s="107">
        <f t="shared" si="685"/>
        <v>1</v>
      </c>
      <c r="AB1899" s="108">
        <f t="shared" si="685"/>
        <v>1</v>
      </c>
      <c r="AC1899" s="333"/>
      <c r="AD1899" s="180"/>
      <c r="AE1899" s="61"/>
      <c r="AF1899" s="335"/>
      <c r="AG1899" s="335"/>
      <c r="AH1899" s="335"/>
      <c r="AI1899" s="335"/>
      <c r="AJ1899" s="335"/>
      <c r="AK1899" s="335"/>
      <c r="AL1899" s="335"/>
      <c r="AM1899" s="335"/>
      <c r="AN1899" s="335"/>
      <c r="AO1899" s="335"/>
      <c r="AP1899" s="335"/>
      <c r="AQ1899" s="335"/>
      <c r="AR1899" s="335"/>
      <c r="AS1899" s="335"/>
      <c r="AT1899" s="335"/>
      <c r="AU1899" s="335"/>
      <c r="AV1899" s="335"/>
      <c r="AW1899" s="335"/>
      <c r="AX1899" s="335"/>
      <c r="AY1899" s="335"/>
      <c r="AZ1899" s="335"/>
      <c r="BA1899" s="335"/>
      <c r="BB1899" s="335"/>
      <c r="BC1899" s="335"/>
      <c r="BD1899" s="335"/>
      <c r="BE1899" s="328"/>
      <c r="BF1899" s="328"/>
      <c r="BG1899" s="328"/>
      <c r="BH1899" s="328"/>
      <c r="BI1899" s="328"/>
      <c r="BJ1899" s="328"/>
      <c r="BK1899" s="328"/>
      <c r="BL1899" s="328"/>
      <c r="BM1899" s="328"/>
      <c r="BN1899" s="328"/>
      <c r="BO1899" s="328"/>
      <c r="BP1899" s="328"/>
      <c r="BQ1899" s="328"/>
      <c r="BR1899" s="328"/>
      <c r="BS1899" s="328"/>
      <c r="BT1899" s="328"/>
      <c r="BU1899" s="328"/>
      <c r="BV1899" s="328"/>
      <c r="BW1899" s="328"/>
      <c r="BX1899" s="328"/>
      <c r="BY1899" s="328"/>
      <c r="BZ1899" s="328"/>
      <c r="CA1899" s="328"/>
      <c r="CB1899" s="328"/>
      <c r="CC1899" s="328"/>
      <c r="CD1899" s="328"/>
      <c r="CE1899" s="328"/>
      <c r="CF1899" s="328"/>
      <c r="CG1899" s="328"/>
      <c r="CH1899" s="328"/>
      <c r="CI1899" s="328"/>
      <c r="CJ1899" s="328"/>
      <c r="CK1899" s="328"/>
      <c r="CL1899" s="328"/>
      <c r="CM1899" s="165"/>
      <c r="CN1899" s="165"/>
    </row>
    <row r="1900" spans="1:107" s="1" customFormat="1" ht="10.5" customHeight="1" x14ac:dyDescent="0.2">
      <c r="A1900" s="1532"/>
      <c r="B1900" s="1535"/>
      <c r="C1900" s="241" t="s">
        <v>557</v>
      </c>
      <c r="D1900" s="134" t="s">
        <v>116</v>
      </c>
      <c r="E1900" s="51">
        <v>1.04E-2</v>
      </c>
      <c r="F1900" s="742">
        <v>1.04E-2</v>
      </c>
      <c r="G1900" s="742">
        <v>8.8000000000000005E-3</v>
      </c>
      <c r="H1900" s="743">
        <v>6.7999999999999996E-3</v>
      </c>
      <c r="I1900" s="742">
        <v>7.6E-3</v>
      </c>
      <c r="J1900" s="742">
        <v>8.8000000000000005E-3</v>
      </c>
      <c r="K1900" s="742">
        <v>1.04E-2</v>
      </c>
      <c r="L1900" s="742">
        <v>1.4E-2</v>
      </c>
      <c r="M1900" s="742">
        <v>1.8800000000000001E-2</v>
      </c>
      <c r="N1900" s="743">
        <v>2.12E-2</v>
      </c>
      <c r="O1900" s="742">
        <v>1.7600000000000001E-2</v>
      </c>
      <c r="P1900" s="742">
        <v>1.6E-2</v>
      </c>
      <c r="Q1900" s="742">
        <v>1.52E-2</v>
      </c>
      <c r="R1900" s="742">
        <v>1.72E-2</v>
      </c>
      <c r="S1900" s="742">
        <v>1.3599999999999999E-2</v>
      </c>
      <c r="T1900" s="742">
        <v>1.6E-2</v>
      </c>
      <c r="U1900" s="742">
        <v>1.6800000000000002E-2</v>
      </c>
      <c r="V1900" s="742">
        <v>1.6800000000000002E-2</v>
      </c>
      <c r="W1900" s="742">
        <v>1.6800000000000002E-2</v>
      </c>
      <c r="X1900" s="742">
        <v>1.6800000000000002E-2</v>
      </c>
      <c r="Y1900" s="743">
        <v>1.6399999999999998E-2</v>
      </c>
      <c r="Z1900" s="742">
        <v>1.44E-2</v>
      </c>
      <c r="AA1900" s="742">
        <v>1.32E-2</v>
      </c>
      <c r="AB1900" s="839">
        <v>9.5999999999999992E-3</v>
      </c>
      <c r="AC1900" s="50">
        <f>SUM(D1900:AB1900)</f>
        <v>0.33360000000000001</v>
      </c>
      <c r="AD1900" s="53"/>
      <c r="AE1900" s="61">
        <v>4</v>
      </c>
      <c r="AF1900" s="102"/>
      <c r="AG1900" s="102"/>
      <c r="AH1900" s="102"/>
      <c r="AI1900" s="102"/>
      <c r="AJ1900" s="102"/>
      <c r="AK1900" s="102"/>
      <c r="AL1900" s="102"/>
      <c r="AM1900" s="102"/>
      <c r="AN1900" s="102"/>
      <c r="AO1900" s="102"/>
      <c r="AP1900" s="102"/>
      <c r="AQ1900" s="102"/>
      <c r="AR1900" s="102"/>
      <c r="AS1900" s="102"/>
      <c r="AT1900" s="102"/>
      <c r="AU1900" s="102"/>
      <c r="AV1900" s="102"/>
      <c r="AW1900" s="102"/>
      <c r="AX1900" s="102"/>
      <c r="AY1900" s="102"/>
      <c r="AZ1900" s="102"/>
      <c r="BA1900" s="102"/>
      <c r="BB1900" s="102"/>
      <c r="BC1900" s="102"/>
      <c r="BD1900" s="102"/>
      <c r="BE1900" s="102"/>
      <c r="BF1900" s="102"/>
      <c r="BG1900" s="102"/>
      <c r="BH1900" s="102"/>
      <c r="BI1900" s="328"/>
      <c r="BJ1900" s="328"/>
      <c r="BK1900" s="328"/>
      <c r="BL1900" s="328"/>
      <c r="BM1900" s="328"/>
      <c r="BN1900" s="328"/>
      <c r="BO1900" s="328"/>
      <c r="BP1900" s="328"/>
      <c r="BQ1900" s="328"/>
      <c r="BR1900" s="328"/>
      <c r="BS1900" s="328"/>
      <c r="BT1900" s="328"/>
      <c r="BU1900" s="328"/>
      <c r="BV1900" s="328"/>
      <c r="BW1900" s="328"/>
      <c r="BX1900" s="328"/>
      <c r="BY1900" s="328"/>
      <c r="BZ1900" s="328"/>
      <c r="CA1900" s="328"/>
      <c r="CB1900" s="328"/>
      <c r="CC1900" s="328"/>
      <c r="CD1900" s="328"/>
      <c r="CE1900" s="328"/>
      <c r="CF1900" s="328"/>
      <c r="CG1900" s="328"/>
      <c r="CH1900" s="328"/>
      <c r="CI1900" s="328"/>
      <c r="CJ1900" s="328"/>
      <c r="CK1900" s="328"/>
      <c r="CL1900" s="328"/>
      <c r="CM1900" s="165"/>
      <c r="CN1900" s="165"/>
    </row>
    <row r="1901" spans="1:107" s="1" customFormat="1" ht="10.5" customHeight="1" x14ac:dyDescent="0.2">
      <c r="A1901" s="1532"/>
      <c r="B1901" s="1535"/>
      <c r="C1901" s="241" t="s">
        <v>557</v>
      </c>
      <c r="D1901" s="134" t="s">
        <v>117</v>
      </c>
      <c r="E1901" s="51">
        <v>5.1999999999999998E-3</v>
      </c>
      <c r="F1901" s="742">
        <v>5.1999999999999998E-3</v>
      </c>
      <c r="G1901" s="742">
        <v>5.1999999999999998E-3</v>
      </c>
      <c r="H1901" s="743">
        <v>5.1999999999999998E-3</v>
      </c>
      <c r="I1901" s="742">
        <v>4.7999999999999996E-3</v>
      </c>
      <c r="J1901" s="742">
        <v>5.1999999999999998E-3</v>
      </c>
      <c r="K1901" s="742">
        <v>4.7999999999999996E-3</v>
      </c>
      <c r="L1901" s="742">
        <v>4.7999999999999996E-3</v>
      </c>
      <c r="M1901" s="742">
        <v>4.7999999999999996E-3</v>
      </c>
      <c r="N1901" s="743">
        <v>4.7999999999999996E-3</v>
      </c>
      <c r="O1901" s="742">
        <v>4.4000000000000003E-3</v>
      </c>
      <c r="P1901" s="742">
        <v>4.7999999999999996E-3</v>
      </c>
      <c r="Q1901" s="742">
        <v>5.5999999999999999E-3</v>
      </c>
      <c r="R1901" s="742">
        <v>4.0000000000000001E-3</v>
      </c>
      <c r="S1901" s="742">
        <v>4.4000000000000003E-3</v>
      </c>
      <c r="T1901" s="742">
        <v>5.1999999999999998E-3</v>
      </c>
      <c r="U1901" s="742">
        <v>5.5999999999999999E-3</v>
      </c>
      <c r="V1901" s="742">
        <v>5.5999999999999999E-3</v>
      </c>
      <c r="W1901" s="742">
        <v>4.0000000000000001E-3</v>
      </c>
      <c r="X1901" s="742">
        <v>4.7999999999999996E-3</v>
      </c>
      <c r="Y1901" s="743">
        <v>5.5999999999999999E-3</v>
      </c>
      <c r="Z1901" s="742">
        <v>5.1999999999999998E-3</v>
      </c>
      <c r="AA1901" s="742">
        <v>5.1999999999999998E-3</v>
      </c>
      <c r="AB1901" s="839">
        <v>5.1999999999999998E-3</v>
      </c>
      <c r="AC1901" s="333"/>
      <c r="AD1901" s="50">
        <f>SUM(E1901:AC1901)</f>
        <v>0.11959999999999997</v>
      </c>
      <c r="AE1901" s="61">
        <v>4</v>
      </c>
      <c r="AF1901" s="335"/>
      <c r="AG1901" s="335"/>
      <c r="AH1901" s="335"/>
      <c r="AI1901" s="335"/>
      <c r="AJ1901" s="335"/>
      <c r="AK1901" s="335"/>
      <c r="AL1901" s="335"/>
      <c r="AM1901" s="335"/>
      <c r="AN1901" s="335"/>
      <c r="AO1901" s="335"/>
      <c r="AP1901" s="335"/>
      <c r="AQ1901" s="335"/>
      <c r="AR1901" s="335"/>
      <c r="AS1901" s="335"/>
      <c r="AT1901" s="335"/>
      <c r="AU1901" s="335"/>
      <c r="AV1901" s="335"/>
      <c r="AW1901" s="335"/>
      <c r="AX1901" s="335"/>
      <c r="AY1901" s="335"/>
      <c r="AZ1901" s="335"/>
      <c r="BA1901" s="335"/>
      <c r="BB1901" s="335"/>
      <c r="BC1901" s="335"/>
      <c r="BD1901" s="335"/>
      <c r="BE1901" s="335"/>
      <c r="BF1901" s="335"/>
      <c r="BG1901" s="335"/>
      <c r="BH1901" s="335"/>
      <c r="BI1901" s="328"/>
      <c r="BJ1901" s="328"/>
      <c r="BK1901" s="328"/>
      <c r="BL1901" s="328"/>
      <c r="BM1901" s="328"/>
      <c r="BN1901" s="328"/>
      <c r="BO1901" s="328"/>
      <c r="BP1901" s="328"/>
      <c r="BQ1901" s="328"/>
      <c r="BR1901" s="328"/>
      <c r="BS1901" s="328"/>
      <c r="BT1901" s="328"/>
      <c r="BU1901" s="328"/>
      <c r="BV1901" s="328"/>
      <c r="BW1901" s="328"/>
      <c r="BX1901" s="328"/>
      <c r="BY1901" s="328"/>
      <c r="BZ1901" s="328"/>
      <c r="CA1901" s="328"/>
      <c r="CB1901" s="328"/>
      <c r="CC1901" s="328"/>
      <c r="CD1901" s="328"/>
      <c r="CE1901" s="328"/>
      <c r="CF1901" s="328"/>
      <c r="CG1901" s="328"/>
      <c r="CH1901" s="328"/>
      <c r="CI1901" s="328"/>
      <c r="CJ1901" s="328"/>
      <c r="CK1901" s="328"/>
      <c r="CL1901" s="328"/>
      <c r="CM1901" s="165"/>
      <c r="CN1901" s="165"/>
    </row>
    <row r="1902" spans="1:107" s="1" customFormat="1" ht="10.5" customHeight="1" thickBot="1" x14ac:dyDescent="0.25">
      <c r="A1902" s="1533"/>
      <c r="B1902" s="1536"/>
      <c r="C1902" s="274"/>
      <c r="D1902" s="239" t="s">
        <v>41</v>
      </c>
      <c r="E1902" s="55">
        <f>E1901/E1900</f>
        <v>0.5</v>
      </c>
      <c r="F1902" s="55">
        <f t="shared" ref="F1902:AB1902" si="686">F1901/F1900</f>
        <v>0.5</v>
      </c>
      <c r="G1902" s="55">
        <f t="shared" si="686"/>
        <v>0.59090909090909083</v>
      </c>
      <c r="H1902" s="577">
        <f t="shared" si="686"/>
        <v>0.76470588235294124</v>
      </c>
      <c r="I1902" s="55">
        <f t="shared" si="686"/>
        <v>0.63157894736842102</v>
      </c>
      <c r="J1902" s="55">
        <f t="shared" si="686"/>
        <v>0.59090909090909083</v>
      </c>
      <c r="K1902" s="55">
        <f t="shared" si="686"/>
        <v>0.46153846153846151</v>
      </c>
      <c r="L1902" s="55">
        <f t="shared" si="686"/>
        <v>0.3428571428571428</v>
      </c>
      <c r="M1902" s="55">
        <f t="shared" si="686"/>
        <v>0.25531914893617019</v>
      </c>
      <c r="N1902" s="577">
        <f t="shared" si="686"/>
        <v>0.22641509433962262</v>
      </c>
      <c r="O1902" s="55">
        <f t="shared" si="686"/>
        <v>0.25</v>
      </c>
      <c r="P1902" s="55">
        <f t="shared" si="686"/>
        <v>0.3</v>
      </c>
      <c r="Q1902" s="55">
        <f t="shared" si="686"/>
        <v>0.36842105263157893</v>
      </c>
      <c r="R1902" s="55">
        <f t="shared" si="686"/>
        <v>0.23255813953488372</v>
      </c>
      <c r="S1902" s="55">
        <f t="shared" si="686"/>
        <v>0.3235294117647059</v>
      </c>
      <c r="T1902" s="55">
        <f t="shared" si="686"/>
        <v>0.32499999999999996</v>
      </c>
      <c r="U1902" s="55">
        <f t="shared" si="686"/>
        <v>0.33333333333333326</v>
      </c>
      <c r="V1902" s="55">
        <f t="shared" si="686"/>
        <v>0.33333333333333326</v>
      </c>
      <c r="W1902" s="55">
        <f t="shared" si="686"/>
        <v>0.23809523809523805</v>
      </c>
      <c r="X1902" s="55">
        <f t="shared" si="686"/>
        <v>0.28571428571428564</v>
      </c>
      <c r="Y1902" s="577">
        <f t="shared" si="686"/>
        <v>0.34146341463414637</v>
      </c>
      <c r="Z1902" s="55">
        <f t="shared" si="686"/>
        <v>0.3611111111111111</v>
      </c>
      <c r="AA1902" s="55">
        <f t="shared" si="686"/>
        <v>0.39393939393939392</v>
      </c>
      <c r="AB1902" s="56">
        <f t="shared" si="686"/>
        <v>0.54166666666666674</v>
      </c>
      <c r="AC1902" s="333"/>
      <c r="AD1902" s="53"/>
      <c r="AE1902" s="61"/>
      <c r="AF1902" s="335"/>
      <c r="AG1902" s="335"/>
      <c r="AH1902" s="335"/>
      <c r="AI1902" s="335"/>
      <c r="AJ1902" s="335"/>
      <c r="AK1902" s="335"/>
      <c r="AL1902" s="335"/>
      <c r="AM1902" s="335"/>
      <c r="AN1902" s="335"/>
      <c r="AO1902" s="335"/>
      <c r="AP1902" s="335"/>
      <c r="AQ1902" s="335"/>
      <c r="AR1902" s="335"/>
      <c r="AS1902" s="335"/>
      <c r="AT1902" s="335"/>
      <c r="AU1902" s="335"/>
      <c r="AV1902" s="335"/>
      <c r="AW1902" s="335"/>
      <c r="AX1902" s="335"/>
      <c r="AY1902" s="335"/>
      <c r="AZ1902" s="335"/>
      <c r="BA1902" s="335"/>
      <c r="BB1902" s="335"/>
      <c r="BC1902" s="335"/>
      <c r="BD1902" s="335"/>
      <c r="BE1902" s="328"/>
      <c r="BF1902" s="328"/>
      <c r="BG1902" s="328"/>
      <c r="BH1902" s="328"/>
      <c r="BI1902" s="328"/>
      <c r="BJ1902" s="328"/>
      <c r="BK1902" s="328"/>
      <c r="BL1902" s="328"/>
      <c r="BM1902" s="328"/>
      <c r="BN1902" s="328"/>
      <c r="BO1902" s="328"/>
      <c r="BP1902" s="328"/>
      <c r="BQ1902" s="328"/>
      <c r="BR1902" s="328"/>
      <c r="BS1902" s="328"/>
      <c r="BT1902" s="328"/>
      <c r="BU1902" s="328"/>
      <c r="BV1902" s="328"/>
      <c r="BW1902" s="328"/>
      <c r="BX1902" s="328"/>
      <c r="BY1902" s="328"/>
      <c r="BZ1902" s="328"/>
      <c r="CA1902" s="328"/>
      <c r="CB1902" s="328"/>
      <c r="CC1902" s="328"/>
      <c r="CD1902" s="328"/>
      <c r="CE1902" s="328"/>
      <c r="CF1902" s="328"/>
      <c r="CG1902" s="328"/>
      <c r="CH1902" s="328"/>
      <c r="CI1902" s="328"/>
      <c r="CJ1902" s="328"/>
      <c r="CK1902" s="328"/>
      <c r="CL1902" s="328"/>
      <c r="CM1902" s="165"/>
      <c r="CN1902" s="165"/>
    </row>
    <row r="1903" spans="1:107" s="1" customFormat="1" ht="10.5" customHeight="1" x14ac:dyDescent="0.2">
      <c r="A1903" s="1531" t="s">
        <v>92</v>
      </c>
      <c r="B1903" s="1534" t="s">
        <v>623</v>
      </c>
      <c r="C1903" s="1119"/>
      <c r="D1903" s="1203"/>
      <c r="E1903" s="79"/>
      <c r="F1903" s="79"/>
      <c r="G1903" s="79"/>
      <c r="H1903" s="576"/>
      <c r="I1903" s="79"/>
      <c r="J1903" s="79"/>
      <c r="K1903" s="79"/>
      <c r="L1903" s="79"/>
      <c r="M1903" s="79"/>
      <c r="N1903" s="576"/>
      <c r="O1903" s="79"/>
      <c r="P1903" s="79"/>
      <c r="Q1903" s="79"/>
      <c r="R1903" s="79"/>
      <c r="S1903" s="79"/>
      <c r="T1903" s="79"/>
      <c r="U1903" s="79"/>
      <c r="V1903" s="79"/>
      <c r="W1903" s="79"/>
      <c r="X1903" s="79"/>
      <c r="Y1903" s="576"/>
      <c r="Z1903" s="79"/>
      <c r="AA1903" s="79"/>
      <c r="AB1903" s="80"/>
      <c r="AC1903" s="412" t="s">
        <v>115</v>
      </c>
      <c r="AD1903" s="53"/>
      <c r="AE1903" s="61"/>
      <c r="AF1903" s="400"/>
      <c r="AG1903" s="102"/>
      <c r="AH1903" s="102"/>
      <c r="AI1903" s="102"/>
      <c r="AJ1903" s="102"/>
      <c r="AK1903" s="102"/>
      <c r="AL1903" s="102"/>
      <c r="AM1903" s="102"/>
      <c r="AN1903" s="102"/>
      <c r="AO1903" s="102"/>
      <c r="AP1903" s="102"/>
      <c r="AQ1903" s="102"/>
      <c r="AR1903" s="102"/>
      <c r="AS1903" s="102"/>
      <c r="AT1903" s="102"/>
      <c r="AU1903" s="102"/>
      <c r="AV1903" s="102"/>
      <c r="AW1903" s="102"/>
      <c r="AX1903" s="102"/>
      <c r="AY1903" s="102"/>
      <c r="AZ1903" s="102"/>
      <c r="BA1903" s="102"/>
      <c r="BB1903" s="102"/>
      <c r="BC1903" s="102"/>
      <c r="BD1903" s="102"/>
      <c r="BE1903" s="328"/>
      <c r="BF1903" s="328"/>
      <c r="BG1903" s="328"/>
      <c r="BH1903" s="328"/>
      <c r="BI1903" s="328"/>
      <c r="BJ1903" s="328"/>
      <c r="BK1903" s="328"/>
      <c r="BL1903" s="328"/>
      <c r="BM1903" s="328"/>
      <c r="BN1903" s="328"/>
      <c r="BO1903" s="328"/>
      <c r="BP1903" s="328"/>
      <c r="BQ1903" s="328"/>
      <c r="BR1903" s="328"/>
      <c r="BS1903" s="328"/>
      <c r="BT1903" s="328"/>
      <c r="BU1903" s="328"/>
      <c r="BV1903" s="328"/>
      <c r="BW1903" s="328"/>
      <c r="BX1903" s="328"/>
      <c r="BY1903" s="328"/>
      <c r="BZ1903" s="328"/>
      <c r="CA1903" s="328"/>
      <c r="CB1903" s="328"/>
      <c r="CC1903" s="328"/>
      <c r="CD1903" s="328"/>
      <c r="CE1903" s="328"/>
      <c r="CF1903" s="328"/>
      <c r="CG1903" s="328"/>
      <c r="CH1903" s="328"/>
      <c r="CI1903" s="328"/>
      <c r="CJ1903" s="328"/>
      <c r="CK1903" s="328"/>
      <c r="CL1903" s="328"/>
      <c r="CM1903" s="165"/>
      <c r="CN1903" s="165"/>
    </row>
    <row r="1904" spans="1:107" s="1" customFormat="1" ht="10.5" customHeight="1" x14ac:dyDescent="0.2">
      <c r="A1904" s="1532"/>
      <c r="B1904" s="1535"/>
      <c r="C1904" s="1472" t="s">
        <v>129</v>
      </c>
      <c r="D1904" s="134" t="s">
        <v>33</v>
      </c>
      <c r="E1904" s="107">
        <f>ROUND(SQRT(E1905^2+E1906^2)*1000/(1.73*E1896),0)</f>
        <v>1</v>
      </c>
      <c r="F1904" s="107">
        <f t="shared" ref="F1904:AB1904" si="687">ROUND(SQRT(F1905^2+F1906^2)*1000/(1.73*F1896),0)</f>
        <v>1</v>
      </c>
      <c r="G1904" s="107">
        <f t="shared" si="687"/>
        <v>1</v>
      </c>
      <c r="H1904" s="578">
        <f t="shared" si="687"/>
        <v>1</v>
      </c>
      <c r="I1904" s="107">
        <f t="shared" si="687"/>
        <v>1</v>
      </c>
      <c r="J1904" s="107">
        <f t="shared" si="687"/>
        <v>1</v>
      </c>
      <c r="K1904" s="107">
        <f t="shared" si="687"/>
        <v>1</v>
      </c>
      <c r="L1904" s="107">
        <f t="shared" si="687"/>
        <v>1</v>
      </c>
      <c r="M1904" s="107">
        <f t="shared" si="687"/>
        <v>1</v>
      </c>
      <c r="N1904" s="578">
        <f t="shared" si="687"/>
        <v>1</v>
      </c>
      <c r="O1904" s="107">
        <f t="shared" si="687"/>
        <v>1</v>
      </c>
      <c r="P1904" s="107">
        <f t="shared" si="687"/>
        <v>1</v>
      </c>
      <c r="Q1904" s="107">
        <f t="shared" si="687"/>
        <v>1</v>
      </c>
      <c r="R1904" s="107">
        <f t="shared" si="687"/>
        <v>1</v>
      </c>
      <c r="S1904" s="107">
        <f t="shared" si="687"/>
        <v>1</v>
      </c>
      <c r="T1904" s="107">
        <f t="shared" si="687"/>
        <v>1</v>
      </c>
      <c r="U1904" s="107">
        <f t="shared" si="687"/>
        <v>1</v>
      </c>
      <c r="V1904" s="107">
        <f t="shared" si="687"/>
        <v>1</v>
      </c>
      <c r="W1904" s="107">
        <f t="shared" si="687"/>
        <v>1</v>
      </c>
      <c r="X1904" s="107">
        <f t="shared" si="687"/>
        <v>1</v>
      </c>
      <c r="Y1904" s="578">
        <f t="shared" si="687"/>
        <v>1</v>
      </c>
      <c r="Z1904" s="107">
        <f t="shared" si="687"/>
        <v>1</v>
      </c>
      <c r="AA1904" s="107">
        <f t="shared" si="687"/>
        <v>1</v>
      </c>
      <c r="AB1904" s="108">
        <f t="shared" si="687"/>
        <v>1</v>
      </c>
      <c r="AC1904" s="333"/>
      <c r="AD1904" s="180"/>
      <c r="AE1904" s="61"/>
      <c r="AF1904" s="335"/>
      <c r="AG1904" s="335"/>
      <c r="AH1904" s="335"/>
      <c r="AI1904" s="335"/>
      <c r="AJ1904" s="335"/>
      <c r="AK1904" s="335"/>
      <c r="AL1904" s="335"/>
      <c r="AM1904" s="335"/>
      <c r="AN1904" s="335"/>
      <c r="AO1904" s="335"/>
      <c r="AP1904" s="335"/>
      <c r="AQ1904" s="335"/>
      <c r="AR1904" s="335"/>
      <c r="AS1904" s="335"/>
      <c r="AT1904" s="335"/>
      <c r="AU1904" s="335"/>
      <c r="AV1904" s="335"/>
      <c r="AW1904" s="335"/>
      <c r="AX1904" s="335"/>
      <c r="AY1904" s="335"/>
      <c r="AZ1904" s="335"/>
      <c r="BA1904" s="335"/>
      <c r="BB1904" s="335"/>
      <c r="BC1904" s="335"/>
      <c r="BD1904" s="335"/>
      <c r="BE1904" s="328"/>
      <c r="BF1904" s="328"/>
      <c r="BG1904" s="328"/>
      <c r="BH1904" s="328"/>
      <c r="BI1904" s="328"/>
      <c r="BJ1904" s="328"/>
      <c r="BK1904" s="328"/>
      <c r="BL1904" s="328"/>
      <c r="BM1904" s="328"/>
      <c r="BN1904" s="328"/>
      <c r="BO1904" s="328"/>
      <c r="BP1904" s="328"/>
      <c r="BQ1904" s="328"/>
      <c r="BR1904" s="328"/>
      <c r="BS1904" s="328"/>
      <c r="BT1904" s="328"/>
      <c r="BU1904" s="328"/>
      <c r="BV1904" s="328"/>
      <c r="BW1904" s="328"/>
      <c r="BX1904" s="328"/>
      <c r="BY1904" s="328"/>
      <c r="BZ1904" s="328"/>
      <c r="CA1904" s="328"/>
      <c r="CB1904" s="328"/>
      <c r="CC1904" s="328"/>
      <c r="CD1904" s="328"/>
      <c r="CE1904" s="328"/>
      <c r="CF1904" s="328"/>
      <c r="CG1904" s="328"/>
      <c r="CH1904" s="328"/>
      <c r="CI1904" s="328"/>
      <c r="CJ1904" s="328"/>
      <c r="CK1904" s="328"/>
      <c r="CL1904" s="328"/>
      <c r="CM1904" s="165"/>
      <c r="CN1904" s="165"/>
    </row>
    <row r="1905" spans="1:92" s="1" customFormat="1" ht="10.5" customHeight="1" x14ac:dyDescent="0.2">
      <c r="A1905" s="1532"/>
      <c r="B1905" s="1535"/>
      <c r="C1905" s="241" t="s">
        <v>557</v>
      </c>
      <c r="D1905" s="134" t="s">
        <v>116</v>
      </c>
      <c r="E1905" s="51">
        <v>1.2E-2</v>
      </c>
      <c r="F1905" s="742">
        <v>1.12E-2</v>
      </c>
      <c r="G1905" s="742">
        <v>1.04E-2</v>
      </c>
      <c r="H1905" s="743">
        <v>8.4000000000000012E-3</v>
      </c>
      <c r="I1905" s="742">
        <v>8.8000000000000005E-3</v>
      </c>
      <c r="J1905" s="742">
        <v>0.01</v>
      </c>
      <c r="K1905" s="742">
        <v>1.2E-2</v>
      </c>
      <c r="L1905" s="742">
        <v>1.52E-2</v>
      </c>
      <c r="M1905" s="742">
        <v>0.02</v>
      </c>
      <c r="N1905" s="743">
        <v>2.2800000000000001E-2</v>
      </c>
      <c r="O1905" s="742">
        <v>1.9199999999999998E-2</v>
      </c>
      <c r="P1905" s="742">
        <v>1.72E-2</v>
      </c>
      <c r="Q1905" s="742">
        <v>1.6800000000000002E-2</v>
      </c>
      <c r="R1905" s="742">
        <v>1.84E-2</v>
      </c>
      <c r="S1905" s="742">
        <v>1.52E-2</v>
      </c>
      <c r="T1905" s="742">
        <v>1.72E-2</v>
      </c>
      <c r="U1905" s="742">
        <v>1.84E-2</v>
      </c>
      <c r="V1905" s="742">
        <v>1.7999999999999999E-2</v>
      </c>
      <c r="W1905" s="742">
        <v>1.84E-2</v>
      </c>
      <c r="X1905" s="742">
        <v>1.7999999999999999E-2</v>
      </c>
      <c r="Y1905" s="743">
        <v>1.7600000000000001E-2</v>
      </c>
      <c r="Z1905" s="742">
        <v>1.6E-2</v>
      </c>
      <c r="AA1905" s="742">
        <v>1.44E-2</v>
      </c>
      <c r="AB1905" s="839">
        <v>1.12E-2</v>
      </c>
      <c r="AC1905" s="50">
        <f>SUM(D1905:AB1905)</f>
        <v>0.36680000000000001</v>
      </c>
      <c r="AD1905" s="53"/>
      <c r="AE1905" s="61">
        <v>4</v>
      </c>
      <c r="AF1905" s="102"/>
      <c r="AG1905" s="102"/>
      <c r="AH1905" s="102"/>
      <c r="AI1905" s="102"/>
      <c r="AJ1905" s="102"/>
      <c r="AK1905" s="102"/>
      <c r="AL1905" s="102"/>
      <c r="AM1905" s="102"/>
      <c r="AN1905" s="102"/>
      <c r="AO1905" s="102"/>
      <c r="AP1905" s="102"/>
      <c r="AQ1905" s="102"/>
      <c r="AR1905" s="102"/>
      <c r="AS1905" s="102"/>
      <c r="AT1905" s="102"/>
      <c r="AU1905" s="102"/>
      <c r="AV1905" s="102"/>
      <c r="AW1905" s="102"/>
      <c r="AX1905" s="102"/>
      <c r="AY1905" s="102"/>
      <c r="AZ1905" s="102"/>
      <c r="BA1905" s="102"/>
      <c r="BB1905" s="102"/>
      <c r="BC1905" s="102"/>
      <c r="BD1905" s="102"/>
      <c r="BE1905" s="328"/>
      <c r="BF1905" s="328"/>
      <c r="BG1905" s="328"/>
      <c r="BH1905" s="328"/>
      <c r="BI1905" s="328"/>
      <c r="BJ1905" s="328"/>
      <c r="BK1905" s="328"/>
      <c r="BL1905" s="328"/>
      <c r="BM1905" s="328"/>
      <c r="BN1905" s="328"/>
      <c r="BO1905" s="328"/>
      <c r="BP1905" s="328"/>
      <c r="BQ1905" s="328"/>
      <c r="BR1905" s="328"/>
      <c r="BS1905" s="328"/>
      <c r="BT1905" s="328"/>
      <c r="BU1905" s="328"/>
      <c r="BV1905" s="328"/>
      <c r="BW1905" s="328"/>
      <c r="BX1905" s="328"/>
      <c r="BY1905" s="328"/>
      <c r="BZ1905" s="328"/>
      <c r="CA1905" s="328"/>
      <c r="CB1905" s="328"/>
      <c r="CC1905" s="328"/>
      <c r="CD1905" s="328"/>
      <c r="CE1905" s="328"/>
      <c r="CF1905" s="328"/>
      <c r="CG1905" s="328"/>
      <c r="CH1905" s="328"/>
      <c r="CI1905" s="328"/>
      <c r="CJ1905" s="328"/>
      <c r="CK1905" s="328"/>
      <c r="CL1905" s="328"/>
      <c r="CM1905" s="165"/>
      <c r="CN1905" s="165"/>
    </row>
    <row r="1906" spans="1:92" s="1" customFormat="1" ht="10.5" customHeight="1" x14ac:dyDescent="0.2">
      <c r="A1906" s="1532"/>
      <c r="B1906" s="1535"/>
      <c r="C1906" s="241" t="s">
        <v>557</v>
      </c>
      <c r="D1906" s="134" t="s">
        <v>117</v>
      </c>
      <c r="E1906" s="51">
        <v>9.5999999999999992E-3</v>
      </c>
      <c r="F1906" s="742">
        <v>6.0000000000000001E-3</v>
      </c>
      <c r="G1906" s="742">
        <v>0.01</v>
      </c>
      <c r="H1906" s="743">
        <v>1.0800000000000001E-2</v>
      </c>
      <c r="I1906" s="742">
        <v>1.1599999999999999E-2</v>
      </c>
      <c r="J1906" s="742">
        <v>9.5999999999999992E-3</v>
      </c>
      <c r="K1906" s="742">
        <v>9.5999999999999992E-3</v>
      </c>
      <c r="L1906" s="742">
        <v>8.8000000000000005E-3</v>
      </c>
      <c r="M1906" s="742">
        <v>6.0000000000000001E-3</v>
      </c>
      <c r="N1906" s="743">
        <v>6.4000000000000003E-3</v>
      </c>
      <c r="O1906" s="742">
        <v>4.0000000000000001E-3</v>
      </c>
      <c r="P1906" s="742">
        <v>8.0000000000000002E-3</v>
      </c>
      <c r="Q1906" s="742">
        <v>7.6E-3</v>
      </c>
      <c r="R1906" s="742">
        <v>4.0000000000000001E-3</v>
      </c>
      <c r="S1906" s="742">
        <v>5.1999999999999998E-3</v>
      </c>
      <c r="T1906" s="742">
        <v>9.5999999999999992E-3</v>
      </c>
      <c r="U1906" s="742">
        <v>9.5999999999999992E-3</v>
      </c>
      <c r="V1906" s="742">
        <v>6.7999999999999996E-3</v>
      </c>
      <c r="W1906" s="742">
        <v>4.0000000000000001E-3</v>
      </c>
      <c r="X1906" s="742">
        <v>5.5999999999999999E-3</v>
      </c>
      <c r="Y1906" s="743">
        <v>7.1999999999999998E-3</v>
      </c>
      <c r="Z1906" s="742">
        <v>6.0000000000000001E-3</v>
      </c>
      <c r="AA1906" s="742">
        <v>8.4000000000000012E-3</v>
      </c>
      <c r="AB1906" s="839">
        <v>1.12E-2</v>
      </c>
      <c r="AC1906" s="333"/>
      <c r="AD1906" s="50">
        <f>SUM(E1906:AC1906)</f>
        <v>0.18560000000000001</v>
      </c>
      <c r="AE1906" s="61">
        <v>4</v>
      </c>
      <c r="AF1906" s="335"/>
      <c r="AG1906" s="335"/>
      <c r="AH1906" s="335"/>
      <c r="AI1906" s="335"/>
      <c r="AJ1906" s="335"/>
      <c r="AK1906" s="335"/>
      <c r="AL1906" s="335"/>
      <c r="AM1906" s="335"/>
      <c r="AN1906" s="335"/>
      <c r="AO1906" s="335"/>
      <c r="AP1906" s="335"/>
      <c r="AQ1906" s="335"/>
      <c r="AR1906" s="335"/>
      <c r="AS1906" s="335"/>
      <c r="AT1906" s="335"/>
      <c r="AU1906" s="335"/>
      <c r="AV1906" s="335"/>
      <c r="AW1906" s="335"/>
      <c r="AX1906" s="335"/>
      <c r="AY1906" s="335"/>
      <c r="AZ1906" s="335"/>
      <c r="BA1906" s="335"/>
      <c r="BB1906" s="335"/>
      <c r="BC1906" s="335"/>
      <c r="BD1906" s="335"/>
      <c r="BE1906" s="328"/>
      <c r="BF1906" s="328"/>
      <c r="BG1906" s="328"/>
      <c r="BH1906" s="328"/>
      <c r="BI1906" s="328"/>
      <c r="BJ1906" s="328"/>
      <c r="BK1906" s="328"/>
      <c r="BL1906" s="328"/>
      <c r="BM1906" s="328"/>
      <c r="BN1906" s="328"/>
      <c r="BO1906" s="328"/>
      <c r="BP1906" s="328"/>
      <c r="BQ1906" s="328"/>
      <c r="BR1906" s="328"/>
      <c r="BS1906" s="328"/>
      <c r="BT1906" s="328"/>
      <c r="BU1906" s="328"/>
      <c r="BV1906" s="328"/>
      <c r="BW1906" s="328"/>
      <c r="BX1906" s="328"/>
      <c r="BY1906" s="328"/>
      <c r="BZ1906" s="328"/>
      <c r="CA1906" s="328"/>
      <c r="CB1906" s="328"/>
      <c r="CC1906" s="328"/>
      <c r="CD1906" s="328"/>
      <c r="CE1906" s="328"/>
      <c r="CF1906" s="328"/>
      <c r="CG1906" s="328"/>
      <c r="CH1906" s="328"/>
      <c r="CI1906" s="328"/>
      <c r="CJ1906" s="328"/>
      <c r="CK1906" s="328"/>
      <c r="CL1906" s="328"/>
      <c r="CM1906" s="165"/>
      <c r="CN1906" s="165"/>
    </row>
    <row r="1907" spans="1:92" s="1" customFormat="1" ht="10.5" customHeight="1" thickBot="1" x14ac:dyDescent="0.25">
      <c r="A1907" s="1533"/>
      <c r="B1907" s="1536"/>
      <c r="C1907" s="274"/>
      <c r="D1907" s="239" t="s">
        <v>41</v>
      </c>
      <c r="E1907" s="55">
        <f t="shared" ref="E1907:AB1907" si="688">E1906/E1905</f>
        <v>0.79999999999999993</v>
      </c>
      <c r="F1907" s="55">
        <f t="shared" si="688"/>
        <v>0.5357142857142857</v>
      </c>
      <c r="G1907" s="55">
        <f t="shared" si="688"/>
        <v>0.96153846153846156</v>
      </c>
      <c r="H1907" s="577">
        <f t="shared" si="688"/>
        <v>1.2857142857142856</v>
      </c>
      <c r="I1907" s="55">
        <f t="shared" si="688"/>
        <v>1.3181818181818181</v>
      </c>
      <c r="J1907" s="55">
        <f t="shared" si="688"/>
        <v>0.95999999999999985</v>
      </c>
      <c r="K1907" s="55">
        <f t="shared" si="688"/>
        <v>0.79999999999999993</v>
      </c>
      <c r="L1907" s="55">
        <f t="shared" si="688"/>
        <v>0.57894736842105265</v>
      </c>
      <c r="M1907" s="55">
        <f t="shared" si="688"/>
        <v>0.3</v>
      </c>
      <c r="N1907" s="577">
        <f t="shared" si="688"/>
        <v>0.2807017543859649</v>
      </c>
      <c r="O1907" s="55">
        <f t="shared" si="688"/>
        <v>0.20833333333333334</v>
      </c>
      <c r="P1907" s="55">
        <f t="shared" si="688"/>
        <v>0.46511627906976744</v>
      </c>
      <c r="Q1907" s="55">
        <f t="shared" si="688"/>
        <v>0.45238095238095233</v>
      </c>
      <c r="R1907" s="55">
        <f t="shared" si="688"/>
        <v>0.21739130434782611</v>
      </c>
      <c r="S1907" s="55">
        <f t="shared" si="688"/>
        <v>0.34210526315789475</v>
      </c>
      <c r="T1907" s="55">
        <f t="shared" si="688"/>
        <v>0.55813953488372092</v>
      </c>
      <c r="U1907" s="55">
        <f t="shared" si="688"/>
        <v>0.52173913043478259</v>
      </c>
      <c r="V1907" s="55">
        <f t="shared" si="688"/>
        <v>0.37777777777777777</v>
      </c>
      <c r="W1907" s="55">
        <f t="shared" si="688"/>
        <v>0.21739130434782611</v>
      </c>
      <c r="X1907" s="55">
        <f t="shared" si="688"/>
        <v>0.31111111111111112</v>
      </c>
      <c r="Y1907" s="577">
        <f t="shared" si="688"/>
        <v>0.40909090909090906</v>
      </c>
      <c r="Z1907" s="55">
        <f t="shared" si="688"/>
        <v>0.375</v>
      </c>
      <c r="AA1907" s="55">
        <f t="shared" si="688"/>
        <v>0.58333333333333348</v>
      </c>
      <c r="AB1907" s="56">
        <f t="shared" si="688"/>
        <v>1</v>
      </c>
      <c r="AC1907" s="333"/>
      <c r="AD1907" s="53"/>
      <c r="AE1907" s="61"/>
      <c r="AF1907" s="335"/>
      <c r="AG1907" s="335"/>
      <c r="AH1907" s="335"/>
      <c r="AI1907" s="335"/>
      <c r="AJ1907" s="335"/>
      <c r="AK1907" s="335"/>
      <c r="AL1907" s="335"/>
      <c r="AM1907" s="335"/>
      <c r="AN1907" s="335"/>
      <c r="AO1907" s="335"/>
      <c r="AP1907" s="335"/>
      <c r="AQ1907" s="335"/>
      <c r="AR1907" s="335"/>
      <c r="AS1907" s="335"/>
      <c r="AT1907" s="335"/>
      <c r="AU1907" s="335"/>
      <c r="AV1907" s="335"/>
      <c r="AW1907" s="335"/>
      <c r="AX1907" s="335"/>
      <c r="AY1907" s="335"/>
      <c r="AZ1907" s="335"/>
      <c r="BA1907" s="335"/>
      <c r="BB1907" s="335"/>
      <c r="BC1907" s="335"/>
      <c r="BD1907" s="335"/>
      <c r="BE1907" s="328"/>
      <c r="BF1907" s="328"/>
      <c r="BG1907" s="328"/>
      <c r="BH1907" s="328"/>
      <c r="BI1907" s="328"/>
      <c r="BJ1907" s="328"/>
      <c r="BK1907" s="328"/>
      <c r="BL1907" s="328"/>
      <c r="BM1907" s="328"/>
      <c r="BN1907" s="328"/>
      <c r="BO1907" s="328"/>
      <c r="BP1907" s="328"/>
      <c r="BQ1907" s="328"/>
      <c r="BR1907" s="328"/>
      <c r="BS1907" s="328"/>
      <c r="BT1907" s="328"/>
      <c r="BU1907" s="328"/>
      <c r="BV1907" s="328"/>
      <c r="BW1907" s="328"/>
      <c r="BX1907" s="328"/>
      <c r="BY1907" s="328"/>
      <c r="BZ1907" s="328"/>
      <c r="CA1907" s="328"/>
      <c r="CB1907" s="328"/>
      <c r="CC1907" s="328"/>
      <c r="CD1907" s="328"/>
      <c r="CE1907" s="328"/>
      <c r="CF1907" s="328"/>
      <c r="CG1907" s="328"/>
      <c r="CH1907" s="328"/>
      <c r="CI1907" s="328"/>
      <c r="CJ1907" s="328"/>
      <c r="CK1907" s="328"/>
      <c r="CL1907" s="328"/>
      <c r="CM1907" s="165"/>
      <c r="CN1907" s="165"/>
    </row>
    <row r="1908" spans="1:92" s="1" customFormat="1" ht="10.5" customHeight="1" x14ac:dyDescent="0.2">
      <c r="A1908" s="1531" t="s">
        <v>12</v>
      </c>
      <c r="B1908" s="1534" t="s">
        <v>622</v>
      </c>
      <c r="C1908" s="1119"/>
      <c r="D1908" s="1203"/>
      <c r="E1908" s="79"/>
      <c r="F1908" s="79"/>
      <c r="G1908" s="79"/>
      <c r="H1908" s="576"/>
      <c r="I1908" s="79"/>
      <c r="J1908" s="79"/>
      <c r="K1908" s="79"/>
      <c r="L1908" s="79"/>
      <c r="M1908" s="79"/>
      <c r="N1908" s="576"/>
      <c r="O1908" s="79"/>
      <c r="P1908" s="79"/>
      <c r="Q1908" s="79"/>
      <c r="R1908" s="79"/>
      <c r="S1908" s="79"/>
      <c r="T1908" s="79"/>
      <c r="U1908" s="79"/>
      <c r="V1908" s="79"/>
      <c r="W1908" s="79"/>
      <c r="X1908" s="79"/>
      <c r="Y1908" s="576"/>
      <c r="Z1908" s="79"/>
      <c r="AA1908" s="79"/>
      <c r="AB1908" s="80"/>
      <c r="AC1908" s="412" t="s">
        <v>115</v>
      </c>
      <c r="AD1908" s="53"/>
      <c r="AE1908" s="61"/>
      <c r="AF1908" s="400"/>
      <c r="AG1908" s="102"/>
      <c r="AH1908" s="102"/>
      <c r="AI1908" s="102"/>
      <c r="AJ1908" s="102"/>
      <c r="AK1908" s="102"/>
      <c r="AL1908" s="102"/>
      <c r="AM1908" s="102"/>
      <c r="AN1908" s="102"/>
      <c r="AO1908" s="102"/>
      <c r="AP1908" s="102"/>
      <c r="AQ1908" s="102"/>
      <c r="AR1908" s="102"/>
      <c r="AS1908" s="102"/>
      <c r="AT1908" s="102"/>
      <c r="AU1908" s="102"/>
      <c r="AV1908" s="102"/>
      <c r="AW1908" s="102"/>
      <c r="AX1908" s="102"/>
      <c r="AY1908" s="102"/>
      <c r="AZ1908" s="102"/>
      <c r="BA1908" s="102"/>
      <c r="BB1908" s="102"/>
      <c r="BC1908" s="102"/>
      <c r="BD1908" s="102"/>
      <c r="BE1908" s="328"/>
      <c r="BF1908" s="328"/>
      <c r="BG1908" s="328"/>
      <c r="BH1908" s="328"/>
      <c r="BI1908" s="328"/>
      <c r="BJ1908" s="328"/>
      <c r="BK1908" s="328"/>
      <c r="BL1908" s="328"/>
      <c r="BM1908" s="328"/>
      <c r="BN1908" s="328"/>
      <c r="BO1908" s="328"/>
      <c r="BP1908" s="328"/>
      <c r="BQ1908" s="328"/>
      <c r="BR1908" s="328"/>
      <c r="BS1908" s="328"/>
      <c r="BT1908" s="328"/>
      <c r="BU1908" s="328"/>
      <c r="BV1908" s="328"/>
      <c r="BW1908" s="328"/>
      <c r="BX1908" s="328"/>
      <c r="BY1908" s="328"/>
      <c r="BZ1908" s="328"/>
      <c r="CA1908" s="328"/>
      <c r="CB1908" s="328"/>
      <c r="CC1908" s="328"/>
      <c r="CD1908" s="328"/>
      <c r="CE1908" s="328"/>
      <c r="CF1908" s="328"/>
      <c r="CG1908" s="328"/>
      <c r="CH1908" s="328"/>
      <c r="CI1908" s="328"/>
      <c r="CJ1908" s="328"/>
      <c r="CK1908" s="328"/>
      <c r="CL1908" s="328"/>
      <c r="CM1908" s="165"/>
      <c r="CN1908" s="165"/>
    </row>
    <row r="1909" spans="1:92" s="1" customFormat="1" ht="10.5" customHeight="1" x14ac:dyDescent="0.2">
      <c r="A1909" s="1532"/>
      <c r="B1909" s="1535"/>
      <c r="C1909" s="1472" t="s">
        <v>129</v>
      </c>
      <c r="D1909" s="134" t="s">
        <v>33</v>
      </c>
      <c r="E1909" s="107">
        <f>ROUND(SQRT(E1910^2+E1911^2)*1000/(1.73*E1897),0)</f>
        <v>4</v>
      </c>
      <c r="F1909" s="107">
        <f t="shared" ref="F1909:AB1909" si="689">ROUND(SQRT(F1910^2+F1911^2)*1000/(1.73*F1897),0)</f>
        <v>4</v>
      </c>
      <c r="G1909" s="107">
        <f t="shared" si="689"/>
        <v>4</v>
      </c>
      <c r="H1909" s="578">
        <f t="shared" si="689"/>
        <v>4</v>
      </c>
      <c r="I1909" s="107">
        <f t="shared" si="689"/>
        <v>4</v>
      </c>
      <c r="J1909" s="107">
        <f t="shared" si="689"/>
        <v>4</v>
      </c>
      <c r="K1909" s="107">
        <f t="shared" si="689"/>
        <v>5</v>
      </c>
      <c r="L1909" s="107">
        <f t="shared" si="689"/>
        <v>6</v>
      </c>
      <c r="M1909" s="107">
        <f t="shared" si="689"/>
        <v>7</v>
      </c>
      <c r="N1909" s="578">
        <f t="shared" si="689"/>
        <v>8</v>
      </c>
      <c r="O1909" s="107">
        <f t="shared" si="689"/>
        <v>9</v>
      </c>
      <c r="P1909" s="107">
        <f t="shared" si="689"/>
        <v>8</v>
      </c>
      <c r="Q1909" s="107">
        <f t="shared" si="689"/>
        <v>7</v>
      </c>
      <c r="R1909" s="107">
        <f t="shared" si="689"/>
        <v>7</v>
      </c>
      <c r="S1909" s="107">
        <f t="shared" si="689"/>
        <v>7</v>
      </c>
      <c r="T1909" s="107">
        <f t="shared" si="689"/>
        <v>6</v>
      </c>
      <c r="U1909" s="107">
        <f t="shared" si="689"/>
        <v>6</v>
      </c>
      <c r="V1909" s="107">
        <f t="shared" si="689"/>
        <v>6</v>
      </c>
      <c r="W1909" s="107">
        <f t="shared" si="689"/>
        <v>7</v>
      </c>
      <c r="X1909" s="107">
        <f t="shared" si="689"/>
        <v>6</v>
      </c>
      <c r="Y1909" s="578">
        <f t="shared" si="689"/>
        <v>6</v>
      </c>
      <c r="Z1909" s="107">
        <f t="shared" si="689"/>
        <v>7</v>
      </c>
      <c r="AA1909" s="107">
        <f t="shared" si="689"/>
        <v>6</v>
      </c>
      <c r="AB1909" s="108">
        <f t="shared" si="689"/>
        <v>5</v>
      </c>
      <c r="AC1909" s="333"/>
      <c r="AD1909" s="180"/>
      <c r="AE1909" s="61"/>
      <c r="AF1909" s="335"/>
      <c r="AG1909" s="335"/>
      <c r="AH1909" s="335"/>
      <c r="AI1909" s="335"/>
      <c r="AJ1909" s="335"/>
      <c r="AK1909" s="335"/>
      <c r="AL1909" s="335"/>
      <c r="AM1909" s="335"/>
      <c r="AN1909" s="335"/>
      <c r="AO1909" s="335"/>
      <c r="AP1909" s="335"/>
      <c r="AQ1909" s="335"/>
      <c r="AR1909" s="335"/>
      <c r="AS1909" s="335"/>
      <c r="AT1909" s="335"/>
      <c r="AU1909" s="335"/>
      <c r="AV1909" s="335"/>
      <c r="AW1909" s="335"/>
      <c r="AX1909" s="335"/>
      <c r="AY1909" s="335"/>
      <c r="AZ1909" s="335"/>
      <c r="BA1909" s="335"/>
      <c r="BB1909" s="335"/>
      <c r="BC1909" s="335"/>
      <c r="BD1909" s="335"/>
      <c r="BE1909" s="328"/>
      <c r="BF1909" s="328"/>
      <c r="BG1909" s="328"/>
      <c r="BH1909" s="328"/>
      <c r="BI1909" s="328"/>
      <c r="BJ1909" s="328"/>
      <c r="BK1909" s="328"/>
      <c r="BL1909" s="328"/>
      <c r="BM1909" s="328"/>
      <c r="BN1909" s="328"/>
      <c r="BO1909" s="328"/>
      <c r="BP1909" s="328"/>
      <c r="BQ1909" s="328"/>
      <c r="BR1909" s="328"/>
      <c r="BS1909" s="328"/>
      <c r="BT1909" s="328"/>
      <c r="BU1909" s="328"/>
      <c r="BV1909" s="328"/>
      <c r="BW1909" s="328"/>
      <c r="BX1909" s="328"/>
      <c r="BY1909" s="328"/>
      <c r="BZ1909" s="328"/>
      <c r="CA1909" s="328"/>
      <c r="CB1909" s="328"/>
      <c r="CC1909" s="328"/>
      <c r="CD1909" s="328"/>
      <c r="CE1909" s="328"/>
      <c r="CF1909" s="328"/>
      <c r="CG1909" s="328"/>
      <c r="CH1909" s="328"/>
      <c r="CI1909" s="328"/>
      <c r="CJ1909" s="328"/>
      <c r="CK1909" s="328"/>
      <c r="CL1909" s="328"/>
      <c r="CM1909" s="165"/>
      <c r="CN1909" s="165"/>
    </row>
    <row r="1910" spans="1:92" s="1" customFormat="1" ht="10.5" customHeight="1" x14ac:dyDescent="0.2">
      <c r="A1910" s="1532"/>
      <c r="B1910" s="1535"/>
      <c r="C1910" s="241" t="s">
        <v>557</v>
      </c>
      <c r="D1910" s="134" t="s">
        <v>116</v>
      </c>
      <c r="E1910" s="51">
        <v>7.0400000000000004E-2</v>
      </c>
      <c r="F1910" s="742">
        <v>6.4000000000000001E-2</v>
      </c>
      <c r="G1910" s="742">
        <v>6.1200000000000004E-2</v>
      </c>
      <c r="H1910" s="743">
        <v>6.4399999999999999E-2</v>
      </c>
      <c r="I1910" s="742">
        <v>6.3600000000000004E-2</v>
      </c>
      <c r="J1910" s="742">
        <v>6.6400000000000001E-2</v>
      </c>
      <c r="K1910" s="742">
        <v>7.7200000000000005E-2</v>
      </c>
      <c r="L1910" s="742">
        <v>0.10199999999999999</v>
      </c>
      <c r="M1910" s="742">
        <v>0.12359999999999999</v>
      </c>
      <c r="N1910" s="743">
        <v>0.1484</v>
      </c>
      <c r="O1910" s="742">
        <v>0.15640000000000001</v>
      </c>
      <c r="P1910" s="742">
        <v>0.13519999999999999</v>
      </c>
      <c r="Q1910" s="742">
        <v>0.1268</v>
      </c>
      <c r="R1910" s="742">
        <v>0.1216</v>
      </c>
      <c r="S1910" s="742">
        <v>0.1148</v>
      </c>
      <c r="T1910" s="742">
        <v>0.108</v>
      </c>
      <c r="U1910" s="742">
        <v>0.10840000000000001</v>
      </c>
      <c r="V1910" s="742">
        <v>0.11359999999999999</v>
      </c>
      <c r="W1910" s="742">
        <v>0.1188</v>
      </c>
      <c r="X1910" s="742">
        <v>0.11159999999999999</v>
      </c>
      <c r="Y1910" s="743">
        <v>0.11359999999999999</v>
      </c>
      <c r="Z1910" s="742">
        <v>0.1148</v>
      </c>
      <c r="AA1910" s="742">
        <v>0.10879999999999999</v>
      </c>
      <c r="AB1910" s="839">
        <v>8.9599999999999999E-2</v>
      </c>
      <c r="AC1910" s="50">
        <f>SUM(D1910:AB1910)</f>
        <v>2.4831999999999996</v>
      </c>
      <c r="AD1910" s="53"/>
      <c r="AE1910" s="61">
        <v>4</v>
      </c>
      <c r="AF1910" s="102"/>
      <c r="AG1910" s="102"/>
      <c r="AH1910" s="102"/>
      <c r="AI1910" s="102"/>
      <c r="AJ1910" s="102"/>
      <c r="AK1910" s="102"/>
      <c r="AL1910" s="102"/>
      <c r="AM1910" s="102"/>
      <c r="AN1910" s="102"/>
      <c r="AO1910" s="102"/>
      <c r="AP1910" s="102"/>
      <c r="AQ1910" s="102"/>
      <c r="AR1910" s="102"/>
      <c r="AS1910" s="102"/>
      <c r="AT1910" s="102"/>
      <c r="AU1910" s="102"/>
      <c r="AV1910" s="102"/>
      <c r="AW1910" s="102"/>
      <c r="AX1910" s="102"/>
      <c r="AY1910" s="102"/>
      <c r="AZ1910" s="102"/>
      <c r="BA1910" s="102"/>
      <c r="BB1910" s="102"/>
      <c r="BC1910" s="102"/>
      <c r="BD1910" s="102"/>
      <c r="BE1910" s="328"/>
      <c r="BF1910" s="328"/>
      <c r="BG1910" s="328"/>
      <c r="BH1910" s="328"/>
      <c r="BI1910" s="328"/>
      <c r="BJ1910" s="328"/>
      <c r="BK1910" s="328"/>
      <c r="BL1910" s="328"/>
      <c r="BM1910" s="328"/>
      <c r="BN1910" s="328"/>
      <c r="BO1910" s="328"/>
      <c r="BP1910" s="328"/>
      <c r="BQ1910" s="328"/>
      <c r="BR1910" s="328"/>
      <c r="BS1910" s="328"/>
      <c r="BT1910" s="328"/>
      <c r="BU1910" s="328"/>
      <c r="BV1910" s="328"/>
      <c r="BW1910" s="328"/>
      <c r="BX1910" s="328"/>
      <c r="BY1910" s="328"/>
      <c r="BZ1910" s="328"/>
      <c r="CA1910" s="328"/>
      <c r="CB1910" s="328"/>
      <c r="CC1910" s="328"/>
      <c r="CD1910" s="328"/>
      <c r="CE1910" s="328"/>
      <c r="CF1910" s="328"/>
      <c r="CG1910" s="328"/>
      <c r="CH1910" s="328"/>
      <c r="CI1910" s="328"/>
      <c r="CJ1910" s="328"/>
      <c r="CK1910" s="328"/>
      <c r="CL1910" s="328"/>
      <c r="CM1910" s="165"/>
      <c r="CN1910" s="165"/>
    </row>
    <row r="1911" spans="1:92" s="1" customFormat="1" ht="10.5" customHeight="1" x14ac:dyDescent="0.2">
      <c r="A1911" s="1532"/>
      <c r="B1911" s="1535"/>
      <c r="C1911" s="241" t="s">
        <v>557</v>
      </c>
      <c r="D1911" s="134" t="s">
        <v>117</v>
      </c>
      <c r="E1911" s="51">
        <v>0.03</v>
      </c>
      <c r="F1911" s="742">
        <v>2.8799999999999999E-2</v>
      </c>
      <c r="G1911" s="742">
        <v>2.8799999999999999E-2</v>
      </c>
      <c r="H1911" s="743">
        <v>2.8799999999999999E-2</v>
      </c>
      <c r="I1911" s="742">
        <v>2.8799999999999999E-2</v>
      </c>
      <c r="J1911" s="742">
        <v>2.8799999999999999E-2</v>
      </c>
      <c r="K1911" s="742">
        <v>2.92E-2</v>
      </c>
      <c r="L1911" s="742">
        <v>2.8799999999999999E-2</v>
      </c>
      <c r="M1911" s="742">
        <v>2.9600000000000001E-2</v>
      </c>
      <c r="N1911" s="743">
        <v>3.2000000000000001E-2</v>
      </c>
      <c r="O1911" s="742">
        <v>3.0800000000000001E-2</v>
      </c>
      <c r="P1911" s="742">
        <v>0.03</v>
      </c>
      <c r="Q1911" s="742">
        <v>3.1600000000000003E-2</v>
      </c>
      <c r="R1911" s="742">
        <v>3.2799999999999996E-2</v>
      </c>
      <c r="S1911" s="742">
        <v>3.2799999999999996E-2</v>
      </c>
      <c r="T1911" s="742">
        <v>3.2399999999999998E-2</v>
      </c>
      <c r="U1911" s="742">
        <v>3.2000000000000001E-2</v>
      </c>
      <c r="V1911" s="742">
        <v>3.2000000000000001E-2</v>
      </c>
      <c r="W1911" s="742">
        <v>3.1600000000000003E-2</v>
      </c>
      <c r="X1911" s="742">
        <v>3.1199999999999999E-2</v>
      </c>
      <c r="Y1911" s="743">
        <v>3.2000000000000001E-2</v>
      </c>
      <c r="Z1911" s="742">
        <v>3.1600000000000003E-2</v>
      </c>
      <c r="AA1911" s="742">
        <v>3.1600000000000003E-2</v>
      </c>
      <c r="AB1911" s="839">
        <v>0.03</v>
      </c>
      <c r="AC1911" s="333"/>
      <c r="AD1911" s="50">
        <f>SUM(E1911:AC1911)</f>
        <v>0.73599999999999988</v>
      </c>
      <c r="AE1911" s="61">
        <v>4</v>
      </c>
      <c r="AF1911" s="335"/>
      <c r="AG1911" s="335"/>
      <c r="AH1911" s="335"/>
      <c r="AI1911" s="335"/>
      <c r="AJ1911" s="335"/>
      <c r="AK1911" s="335"/>
      <c r="AL1911" s="335"/>
      <c r="AM1911" s="335"/>
      <c r="AN1911" s="335"/>
      <c r="AO1911" s="335"/>
      <c r="AP1911" s="335"/>
      <c r="AQ1911" s="335"/>
      <c r="AR1911" s="335"/>
      <c r="AS1911" s="335"/>
      <c r="AT1911" s="335"/>
      <c r="AU1911" s="335"/>
      <c r="AV1911" s="335"/>
      <c r="AW1911" s="335"/>
      <c r="AX1911" s="335"/>
      <c r="AY1911" s="335"/>
      <c r="AZ1911" s="335"/>
      <c r="BA1911" s="335"/>
      <c r="BB1911" s="335"/>
      <c r="BC1911" s="335"/>
      <c r="BD1911" s="335"/>
      <c r="BE1911" s="328"/>
      <c r="BF1911" s="328"/>
      <c r="BG1911" s="328"/>
      <c r="BH1911" s="328"/>
      <c r="BI1911" s="328"/>
      <c r="BJ1911" s="328"/>
      <c r="BK1911" s="328"/>
      <c r="BL1911" s="328"/>
      <c r="BM1911" s="328"/>
      <c r="BN1911" s="328"/>
      <c r="BO1911" s="328"/>
      <c r="BP1911" s="328"/>
      <c r="BQ1911" s="328"/>
      <c r="BR1911" s="328"/>
      <c r="BS1911" s="328"/>
      <c r="BT1911" s="328"/>
      <c r="BU1911" s="328"/>
      <c r="BV1911" s="328"/>
      <c r="BW1911" s="328"/>
      <c r="BX1911" s="328"/>
      <c r="BY1911" s="328"/>
      <c r="BZ1911" s="328"/>
      <c r="CA1911" s="328"/>
      <c r="CB1911" s="328"/>
      <c r="CC1911" s="328"/>
      <c r="CD1911" s="328"/>
      <c r="CE1911" s="328"/>
      <c r="CF1911" s="328"/>
      <c r="CG1911" s="328"/>
      <c r="CH1911" s="328"/>
      <c r="CI1911" s="328"/>
      <c r="CJ1911" s="328"/>
      <c r="CK1911" s="328"/>
      <c r="CL1911" s="328"/>
      <c r="CM1911" s="165"/>
      <c r="CN1911" s="165"/>
    </row>
    <row r="1912" spans="1:92" s="1" customFormat="1" ht="10.5" customHeight="1" thickBot="1" x14ac:dyDescent="0.25">
      <c r="A1912" s="1533"/>
      <c r="B1912" s="1536"/>
      <c r="C1912" s="274"/>
      <c r="D1912" s="239" t="s">
        <v>41</v>
      </c>
      <c r="E1912" s="55">
        <f t="shared" ref="E1912:AB1912" si="690">E1911/E1910</f>
        <v>0.42613636363636359</v>
      </c>
      <c r="F1912" s="55">
        <f t="shared" si="690"/>
        <v>0.44999999999999996</v>
      </c>
      <c r="G1912" s="55">
        <f t="shared" si="690"/>
        <v>0.47058823529411759</v>
      </c>
      <c r="H1912" s="577">
        <f t="shared" si="690"/>
        <v>0.44720496894409939</v>
      </c>
      <c r="I1912" s="55">
        <f t="shared" si="690"/>
        <v>0.45283018867924524</v>
      </c>
      <c r="J1912" s="55">
        <f t="shared" si="690"/>
        <v>0.43373493975903615</v>
      </c>
      <c r="K1912" s="55">
        <f t="shared" si="690"/>
        <v>0.37823834196891187</v>
      </c>
      <c r="L1912" s="55">
        <f t="shared" si="690"/>
        <v>0.28235294117647058</v>
      </c>
      <c r="M1912" s="55">
        <f t="shared" si="690"/>
        <v>0.23948220064724923</v>
      </c>
      <c r="N1912" s="577">
        <f t="shared" si="690"/>
        <v>0.215633423180593</v>
      </c>
      <c r="O1912" s="55">
        <f t="shared" si="690"/>
        <v>0.1969309462915601</v>
      </c>
      <c r="P1912" s="55">
        <f t="shared" si="690"/>
        <v>0.22189349112426038</v>
      </c>
      <c r="Q1912" s="55">
        <f t="shared" si="690"/>
        <v>0.249211356466877</v>
      </c>
      <c r="R1912" s="55">
        <f t="shared" si="690"/>
        <v>0.26973684210526311</v>
      </c>
      <c r="S1912" s="55">
        <f t="shared" si="690"/>
        <v>0.2857142857142857</v>
      </c>
      <c r="T1912" s="55">
        <f t="shared" si="690"/>
        <v>0.3</v>
      </c>
      <c r="U1912" s="55">
        <f t="shared" si="690"/>
        <v>0.29520295202952029</v>
      </c>
      <c r="V1912" s="55">
        <f t="shared" si="690"/>
        <v>0.28169014084507044</v>
      </c>
      <c r="W1912" s="55">
        <f t="shared" si="690"/>
        <v>0.265993265993266</v>
      </c>
      <c r="X1912" s="55">
        <f t="shared" si="690"/>
        <v>0.27956989247311831</v>
      </c>
      <c r="Y1912" s="577">
        <f t="shared" si="690"/>
        <v>0.28169014084507044</v>
      </c>
      <c r="Z1912" s="55">
        <f t="shared" si="690"/>
        <v>0.27526132404181186</v>
      </c>
      <c r="AA1912" s="55">
        <f t="shared" si="690"/>
        <v>0.29044117647058826</v>
      </c>
      <c r="AB1912" s="56">
        <f t="shared" si="690"/>
        <v>0.33482142857142855</v>
      </c>
      <c r="AC1912" s="333"/>
      <c r="AD1912" s="53"/>
      <c r="AE1912" s="61"/>
      <c r="AF1912" s="335"/>
      <c r="AG1912" s="335"/>
      <c r="AH1912" s="335"/>
      <c r="AI1912" s="335"/>
      <c r="AJ1912" s="335"/>
      <c r="AK1912" s="335"/>
      <c r="AL1912" s="335"/>
      <c r="AM1912" s="335"/>
      <c r="AN1912" s="335"/>
      <c r="AO1912" s="335"/>
      <c r="AP1912" s="335"/>
      <c r="AQ1912" s="335"/>
      <c r="AR1912" s="335"/>
      <c r="AS1912" s="335"/>
      <c r="AT1912" s="335"/>
      <c r="AU1912" s="335"/>
      <c r="AV1912" s="335"/>
      <c r="AW1912" s="335"/>
      <c r="AX1912" s="335"/>
      <c r="AY1912" s="335"/>
      <c r="AZ1912" s="335"/>
      <c r="BA1912" s="335"/>
      <c r="BB1912" s="335"/>
      <c r="BC1912" s="335"/>
      <c r="BD1912" s="335"/>
      <c r="BE1912" s="328"/>
      <c r="BF1912" s="328"/>
      <c r="BG1912" s="328"/>
      <c r="BH1912" s="328"/>
      <c r="BI1912" s="328"/>
      <c r="BJ1912" s="328"/>
      <c r="BK1912" s="328"/>
      <c r="BL1912" s="328"/>
      <c r="BM1912" s="328"/>
      <c r="BN1912" s="328"/>
      <c r="BO1912" s="328"/>
      <c r="BP1912" s="328"/>
      <c r="BQ1912" s="328"/>
      <c r="BR1912" s="328"/>
      <c r="BS1912" s="328"/>
      <c r="BT1912" s="328"/>
      <c r="BU1912" s="328"/>
      <c r="BV1912" s="328"/>
      <c r="BW1912" s="328"/>
      <c r="BX1912" s="328"/>
      <c r="BY1912" s="328"/>
      <c r="BZ1912" s="328"/>
      <c r="CA1912" s="328"/>
      <c r="CB1912" s="328"/>
      <c r="CC1912" s="328"/>
      <c r="CD1912" s="328"/>
      <c r="CE1912" s="328"/>
      <c r="CF1912" s="328"/>
      <c r="CG1912" s="328"/>
      <c r="CH1912" s="328"/>
      <c r="CI1912" s="328"/>
      <c r="CJ1912" s="328"/>
      <c r="CK1912" s="328"/>
      <c r="CL1912" s="328"/>
      <c r="CM1912" s="165"/>
      <c r="CN1912" s="165"/>
    </row>
    <row r="1913" spans="1:92" s="1" customFormat="1" ht="10.5" customHeight="1" x14ac:dyDescent="0.2">
      <c r="A1913" s="1531" t="s">
        <v>98</v>
      </c>
      <c r="B1913" s="1534" t="s">
        <v>222</v>
      </c>
      <c r="C1913" s="1119"/>
      <c r="D1913" s="1203"/>
      <c r="E1913" s="79"/>
      <c r="F1913" s="79"/>
      <c r="G1913" s="79"/>
      <c r="H1913" s="576"/>
      <c r="I1913" s="79"/>
      <c r="J1913" s="79"/>
      <c r="K1913" s="79"/>
      <c r="L1913" s="79"/>
      <c r="M1913" s="79"/>
      <c r="N1913" s="576"/>
      <c r="O1913" s="79"/>
      <c r="P1913" s="79"/>
      <c r="Q1913" s="79"/>
      <c r="R1913" s="79"/>
      <c r="S1913" s="79"/>
      <c r="T1913" s="79"/>
      <c r="U1913" s="79"/>
      <c r="V1913" s="79"/>
      <c r="W1913" s="79"/>
      <c r="X1913" s="79"/>
      <c r="Y1913" s="576"/>
      <c r="Z1913" s="79"/>
      <c r="AA1913" s="79"/>
      <c r="AB1913" s="80"/>
      <c r="AC1913" s="412" t="s">
        <v>115</v>
      </c>
      <c r="AD1913" s="53"/>
      <c r="AE1913" s="61"/>
      <c r="AF1913" s="400"/>
      <c r="AG1913" s="102"/>
      <c r="AH1913" s="102"/>
      <c r="AI1913" s="102"/>
      <c r="AJ1913" s="102"/>
      <c r="AK1913" s="102"/>
      <c r="AL1913" s="102"/>
      <c r="AM1913" s="102"/>
      <c r="AN1913" s="102"/>
      <c r="AO1913" s="102"/>
      <c r="AP1913" s="102"/>
      <c r="AQ1913" s="102"/>
      <c r="AR1913" s="102"/>
      <c r="AS1913" s="102"/>
      <c r="AT1913" s="102"/>
      <c r="AU1913" s="102"/>
      <c r="AV1913" s="102"/>
      <c r="AW1913" s="102"/>
      <c r="AX1913" s="102"/>
      <c r="AY1913" s="102"/>
      <c r="AZ1913" s="102"/>
      <c r="BA1913" s="102"/>
      <c r="BB1913" s="102"/>
      <c r="BC1913" s="102"/>
      <c r="BD1913" s="102"/>
      <c r="BE1913" s="328"/>
      <c r="BF1913" s="328"/>
      <c r="BG1913" s="328"/>
      <c r="BH1913" s="328"/>
      <c r="BI1913" s="328"/>
      <c r="BJ1913" s="328"/>
      <c r="BK1913" s="328"/>
      <c r="BL1913" s="328"/>
      <c r="BM1913" s="328"/>
      <c r="BN1913" s="328"/>
      <c r="BO1913" s="328"/>
      <c r="BP1913" s="328"/>
      <c r="BQ1913" s="328"/>
      <c r="BR1913" s="328"/>
      <c r="BS1913" s="328"/>
      <c r="BT1913" s="328"/>
      <c r="BU1913" s="328"/>
      <c r="BV1913" s="328"/>
      <c r="BW1913" s="328"/>
      <c r="BX1913" s="328"/>
      <c r="BY1913" s="328"/>
      <c r="BZ1913" s="328"/>
      <c r="CA1913" s="328"/>
      <c r="CB1913" s="328"/>
      <c r="CC1913" s="328"/>
      <c r="CD1913" s="328"/>
      <c r="CE1913" s="328"/>
      <c r="CF1913" s="328"/>
      <c r="CG1913" s="328"/>
      <c r="CH1913" s="328"/>
      <c r="CI1913" s="328"/>
      <c r="CJ1913" s="328"/>
      <c r="CK1913" s="328"/>
      <c r="CL1913" s="328"/>
      <c r="CM1913" s="165"/>
      <c r="CN1913" s="165"/>
    </row>
    <row r="1914" spans="1:92" s="1" customFormat="1" ht="10.5" customHeight="1" x14ac:dyDescent="0.2">
      <c r="A1914" s="1532"/>
      <c r="B1914" s="1535"/>
      <c r="C1914" s="1472" t="s">
        <v>129</v>
      </c>
      <c r="D1914" s="134" t="s">
        <v>33</v>
      </c>
      <c r="E1914" s="107">
        <f>ROUND(SQRT(E1915^2+E1916^2)*1000/(1.73*E1896),0)</f>
        <v>0</v>
      </c>
      <c r="F1914" s="107">
        <f t="shared" ref="F1914:AB1914" si="691">ROUND(SQRT(F1915^2+F1916^2)*1000/(1.73*F1896),0)</f>
        <v>0</v>
      </c>
      <c r="G1914" s="107">
        <f t="shared" si="691"/>
        <v>0</v>
      </c>
      <c r="H1914" s="578">
        <f t="shared" si="691"/>
        <v>0</v>
      </c>
      <c r="I1914" s="107">
        <f t="shared" si="691"/>
        <v>0</v>
      </c>
      <c r="J1914" s="107">
        <f t="shared" si="691"/>
        <v>0</v>
      </c>
      <c r="K1914" s="107">
        <f t="shared" si="691"/>
        <v>0</v>
      </c>
      <c r="L1914" s="107">
        <f t="shared" si="691"/>
        <v>0</v>
      </c>
      <c r="M1914" s="107">
        <f t="shared" si="691"/>
        <v>0</v>
      </c>
      <c r="N1914" s="578">
        <f t="shared" si="691"/>
        <v>0</v>
      </c>
      <c r="O1914" s="107">
        <f t="shared" si="691"/>
        <v>0</v>
      </c>
      <c r="P1914" s="107">
        <f t="shared" si="691"/>
        <v>0</v>
      </c>
      <c r="Q1914" s="107">
        <f t="shared" si="691"/>
        <v>0</v>
      </c>
      <c r="R1914" s="107">
        <f t="shared" si="691"/>
        <v>0</v>
      </c>
      <c r="S1914" s="107">
        <f t="shared" si="691"/>
        <v>0</v>
      </c>
      <c r="T1914" s="107">
        <f t="shared" si="691"/>
        <v>0</v>
      </c>
      <c r="U1914" s="107">
        <f t="shared" si="691"/>
        <v>0</v>
      </c>
      <c r="V1914" s="107">
        <f t="shared" si="691"/>
        <v>0</v>
      </c>
      <c r="W1914" s="107">
        <f t="shared" si="691"/>
        <v>0</v>
      </c>
      <c r="X1914" s="107">
        <f t="shared" si="691"/>
        <v>0</v>
      </c>
      <c r="Y1914" s="578">
        <f t="shared" si="691"/>
        <v>0</v>
      </c>
      <c r="Z1914" s="107">
        <f t="shared" si="691"/>
        <v>0</v>
      </c>
      <c r="AA1914" s="107">
        <f t="shared" si="691"/>
        <v>0</v>
      </c>
      <c r="AB1914" s="108">
        <f t="shared" si="691"/>
        <v>0</v>
      </c>
      <c r="AC1914" s="333"/>
      <c r="AD1914" s="180"/>
      <c r="AE1914" s="61"/>
      <c r="AF1914" s="335"/>
      <c r="AG1914" s="335"/>
      <c r="AH1914" s="335"/>
      <c r="AI1914" s="335"/>
      <c r="AJ1914" s="335"/>
      <c r="AK1914" s="335"/>
      <c r="AL1914" s="335"/>
      <c r="AM1914" s="335"/>
      <c r="AN1914" s="335"/>
      <c r="AO1914" s="335"/>
      <c r="AP1914" s="335"/>
      <c r="AQ1914" s="335"/>
      <c r="AR1914" s="335"/>
      <c r="AS1914" s="335"/>
      <c r="AT1914" s="335"/>
      <c r="AU1914" s="335"/>
      <c r="AV1914" s="335"/>
      <c r="AW1914" s="335"/>
      <c r="AX1914" s="335"/>
      <c r="AY1914" s="335"/>
      <c r="AZ1914" s="335"/>
      <c r="BA1914" s="335"/>
      <c r="BB1914" s="335"/>
      <c r="BC1914" s="335"/>
      <c r="BD1914" s="335"/>
      <c r="BE1914" s="328"/>
      <c r="BF1914" s="328"/>
      <c r="BG1914" s="328"/>
      <c r="BH1914" s="328"/>
      <c r="BI1914" s="328"/>
      <c r="BJ1914" s="328"/>
      <c r="BK1914" s="328"/>
      <c r="BL1914" s="328"/>
      <c r="BM1914" s="328"/>
      <c r="BN1914" s="328"/>
      <c r="BO1914" s="328"/>
      <c r="BP1914" s="328"/>
      <c r="BQ1914" s="328"/>
      <c r="BR1914" s="328"/>
      <c r="BS1914" s="328"/>
      <c r="BT1914" s="328"/>
      <c r="BU1914" s="328"/>
      <c r="BV1914" s="328"/>
      <c r="BW1914" s="328"/>
      <c r="BX1914" s="328"/>
      <c r="BY1914" s="328"/>
      <c r="BZ1914" s="328"/>
      <c r="CA1914" s="328"/>
      <c r="CB1914" s="328"/>
      <c r="CC1914" s="328"/>
      <c r="CD1914" s="328"/>
      <c r="CE1914" s="328"/>
      <c r="CF1914" s="328"/>
      <c r="CG1914" s="328"/>
      <c r="CH1914" s="328"/>
      <c r="CI1914" s="328"/>
      <c r="CJ1914" s="328"/>
      <c r="CK1914" s="328"/>
      <c r="CL1914" s="328"/>
      <c r="CM1914" s="165"/>
      <c r="CN1914" s="165"/>
    </row>
    <row r="1915" spans="1:92" s="1" customFormat="1" ht="10.5" customHeight="1" x14ac:dyDescent="0.2">
      <c r="A1915" s="1532"/>
      <c r="B1915" s="1535"/>
      <c r="C1915" s="241" t="s">
        <v>557</v>
      </c>
      <c r="D1915" s="134" t="s">
        <v>116</v>
      </c>
      <c r="E1915" s="51">
        <v>1.1999999999999999E-3</v>
      </c>
      <c r="F1915" s="742">
        <v>1.4E-3</v>
      </c>
      <c r="G1915" s="742">
        <v>1.1999999999999999E-3</v>
      </c>
      <c r="H1915" s="743">
        <v>1.4E-3</v>
      </c>
      <c r="I1915" s="742">
        <v>1.4E-3</v>
      </c>
      <c r="J1915" s="742">
        <v>1.1999999999999999E-3</v>
      </c>
      <c r="K1915" s="742">
        <v>1.4E-3</v>
      </c>
      <c r="L1915" s="742">
        <v>1.1999999999999999E-3</v>
      </c>
      <c r="M1915" s="742">
        <v>1.4E-3</v>
      </c>
      <c r="N1915" s="743">
        <v>1.4E-3</v>
      </c>
      <c r="O1915" s="742">
        <v>1.1999999999999999E-3</v>
      </c>
      <c r="P1915" s="742">
        <v>1.4E-3</v>
      </c>
      <c r="Q1915" s="742">
        <v>1.4E-3</v>
      </c>
      <c r="R1915" s="742">
        <v>1.4E-3</v>
      </c>
      <c r="S1915" s="742">
        <v>1.4E-3</v>
      </c>
      <c r="T1915" s="742">
        <v>1.1999999999999999E-3</v>
      </c>
      <c r="U1915" s="742">
        <v>1.4E-3</v>
      </c>
      <c r="V1915" s="742">
        <v>1.1999999999999999E-3</v>
      </c>
      <c r="W1915" s="742">
        <v>1.4E-3</v>
      </c>
      <c r="X1915" s="742">
        <v>1.4E-3</v>
      </c>
      <c r="Y1915" s="743">
        <v>1.1999999999999999E-3</v>
      </c>
      <c r="Z1915" s="742">
        <v>1.1999999999999999E-3</v>
      </c>
      <c r="AA1915" s="742">
        <v>1.4E-3</v>
      </c>
      <c r="AB1915" s="839">
        <v>1.1999999999999999E-3</v>
      </c>
      <c r="AC1915" s="50">
        <f>SUM(D1915:AB1915)</f>
        <v>3.1599999999999989E-2</v>
      </c>
      <c r="AD1915" s="53"/>
      <c r="AE1915" s="61">
        <v>2</v>
      </c>
      <c r="AF1915" s="102"/>
      <c r="AG1915" s="102"/>
      <c r="AH1915" s="102"/>
      <c r="AI1915" s="102"/>
      <c r="AJ1915" s="102"/>
      <c r="AK1915" s="102"/>
      <c r="AL1915" s="102"/>
      <c r="AM1915" s="102"/>
      <c r="AN1915" s="102"/>
      <c r="AO1915" s="102"/>
      <c r="AP1915" s="102"/>
      <c r="AQ1915" s="102"/>
      <c r="AR1915" s="102"/>
      <c r="AS1915" s="102"/>
      <c r="AT1915" s="102"/>
      <c r="AU1915" s="102"/>
      <c r="AV1915" s="102"/>
      <c r="AW1915" s="102"/>
      <c r="AX1915" s="102"/>
      <c r="AY1915" s="102"/>
      <c r="AZ1915" s="102"/>
      <c r="BA1915" s="102"/>
      <c r="BB1915" s="102"/>
      <c r="BC1915" s="102"/>
      <c r="BD1915" s="102"/>
      <c r="BE1915" s="328"/>
      <c r="BF1915" s="328"/>
      <c r="BG1915" s="328"/>
      <c r="BH1915" s="328"/>
      <c r="BI1915" s="328"/>
      <c r="BJ1915" s="328"/>
      <c r="BK1915" s="328"/>
      <c r="BL1915" s="328"/>
      <c r="BM1915" s="328"/>
      <c r="BN1915" s="328"/>
      <c r="BO1915" s="328"/>
      <c r="BP1915" s="328"/>
      <c r="BQ1915" s="328"/>
      <c r="BR1915" s="328"/>
      <c r="BS1915" s="328"/>
      <c r="BT1915" s="328"/>
      <c r="BU1915" s="328"/>
      <c r="BV1915" s="328"/>
      <c r="BW1915" s="328"/>
      <c r="BX1915" s="328"/>
      <c r="BY1915" s="328"/>
      <c r="BZ1915" s="328"/>
      <c r="CA1915" s="328"/>
      <c r="CB1915" s="328"/>
      <c r="CC1915" s="328"/>
      <c r="CD1915" s="328"/>
      <c r="CE1915" s="328"/>
      <c r="CF1915" s="328"/>
      <c r="CG1915" s="328"/>
      <c r="CH1915" s="328"/>
      <c r="CI1915" s="328"/>
      <c r="CJ1915" s="328"/>
      <c r="CK1915" s="328"/>
      <c r="CL1915" s="328"/>
      <c r="CM1915" s="165"/>
      <c r="CN1915" s="165"/>
    </row>
    <row r="1916" spans="1:92" s="1" customFormat="1" ht="10.5" customHeight="1" x14ac:dyDescent="0.2">
      <c r="A1916" s="1532"/>
      <c r="B1916" s="1535"/>
      <c r="C1916" s="241" t="s">
        <v>557</v>
      </c>
      <c r="D1916" s="134" t="s">
        <v>117</v>
      </c>
      <c r="E1916" s="51">
        <v>8.6E-3</v>
      </c>
      <c r="F1916" s="742">
        <v>8.4000000000000012E-3</v>
      </c>
      <c r="G1916" s="742">
        <v>8.4000000000000012E-3</v>
      </c>
      <c r="H1916" s="743">
        <v>8.6E-3</v>
      </c>
      <c r="I1916" s="742">
        <v>8.4000000000000012E-3</v>
      </c>
      <c r="J1916" s="742">
        <v>8.6E-3</v>
      </c>
      <c r="K1916" s="742">
        <v>8.6E-3</v>
      </c>
      <c r="L1916" s="742">
        <v>8.4000000000000012E-3</v>
      </c>
      <c r="M1916" s="742">
        <v>8.199999999999999E-3</v>
      </c>
      <c r="N1916" s="743">
        <v>8.199999999999999E-3</v>
      </c>
      <c r="O1916" s="742">
        <v>8.0000000000000002E-3</v>
      </c>
      <c r="P1916" s="742">
        <v>8.0000000000000002E-3</v>
      </c>
      <c r="Q1916" s="742">
        <v>8.199999999999999E-3</v>
      </c>
      <c r="R1916" s="742">
        <v>8.199999999999999E-3</v>
      </c>
      <c r="S1916" s="742">
        <v>8.199999999999999E-3</v>
      </c>
      <c r="T1916" s="742">
        <v>8.199999999999999E-3</v>
      </c>
      <c r="U1916" s="742">
        <v>8.199999999999999E-3</v>
      </c>
      <c r="V1916" s="742">
        <v>8.4000000000000012E-3</v>
      </c>
      <c r="W1916" s="742">
        <v>8.199999999999999E-3</v>
      </c>
      <c r="X1916" s="742">
        <v>8.199999999999999E-3</v>
      </c>
      <c r="Y1916" s="743">
        <v>8.199999999999999E-3</v>
      </c>
      <c r="Z1916" s="742">
        <v>8.4000000000000012E-3</v>
      </c>
      <c r="AA1916" s="742">
        <v>8.4000000000000012E-3</v>
      </c>
      <c r="AB1916" s="839">
        <v>8.4000000000000012E-3</v>
      </c>
      <c r="AC1916" s="333"/>
      <c r="AD1916" s="50">
        <f>SUM(E1916:AC1916)</f>
        <v>0.19959999999999992</v>
      </c>
      <c r="AE1916" s="61">
        <v>2</v>
      </c>
      <c r="AF1916" s="335"/>
      <c r="AG1916" s="335"/>
      <c r="AH1916" s="335"/>
      <c r="AI1916" s="335"/>
      <c r="AJ1916" s="335"/>
      <c r="AK1916" s="335"/>
      <c r="AL1916" s="335"/>
      <c r="AM1916" s="335"/>
      <c r="AN1916" s="335"/>
      <c r="AO1916" s="335"/>
      <c r="AP1916" s="335"/>
      <c r="AQ1916" s="335"/>
      <c r="AR1916" s="335"/>
      <c r="AS1916" s="335"/>
      <c r="AT1916" s="335"/>
      <c r="AU1916" s="335"/>
      <c r="AV1916" s="335"/>
      <c r="AW1916" s="335"/>
      <c r="AX1916" s="335"/>
      <c r="AY1916" s="335"/>
      <c r="AZ1916" s="335"/>
      <c r="BA1916" s="335"/>
      <c r="BB1916" s="335"/>
      <c r="BC1916" s="335"/>
      <c r="BD1916" s="335"/>
      <c r="BE1916" s="328"/>
      <c r="BF1916" s="328"/>
      <c r="BG1916" s="328"/>
      <c r="BH1916" s="328"/>
      <c r="BI1916" s="328"/>
      <c r="BJ1916" s="328"/>
      <c r="BK1916" s="328"/>
      <c r="BL1916" s="328"/>
      <c r="BM1916" s="328"/>
      <c r="BN1916" s="328"/>
      <c r="BO1916" s="328"/>
      <c r="BP1916" s="328"/>
      <c r="BQ1916" s="328"/>
      <c r="BR1916" s="328"/>
      <c r="BS1916" s="328"/>
      <c r="BT1916" s="328"/>
      <c r="BU1916" s="328"/>
      <c r="BV1916" s="328"/>
      <c r="BW1916" s="328"/>
      <c r="BX1916" s="328"/>
      <c r="BY1916" s="328"/>
      <c r="BZ1916" s="328"/>
      <c r="CA1916" s="328"/>
      <c r="CB1916" s="328"/>
      <c r="CC1916" s="328"/>
      <c r="CD1916" s="328"/>
      <c r="CE1916" s="328"/>
      <c r="CF1916" s="328"/>
      <c r="CG1916" s="328"/>
      <c r="CH1916" s="328"/>
      <c r="CI1916" s="328"/>
      <c r="CJ1916" s="328"/>
      <c r="CK1916" s="328"/>
      <c r="CL1916" s="328"/>
      <c r="CM1916" s="165"/>
      <c r="CN1916" s="165"/>
    </row>
    <row r="1917" spans="1:92" s="1" customFormat="1" ht="10.5" customHeight="1" thickBot="1" x14ac:dyDescent="0.25">
      <c r="A1917" s="1533"/>
      <c r="B1917" s="1536"/>
      <c r="C1917" s="274"/>
      <c r="D1917" s="239" t="s">
        <v>41</v>
      </c>
      <c r="E1917" s="55">
        <f t="shared" ref="E1917:AB1917" si="692">E1916/E1915</f>
        <v>7.166666666666667</v>
      </c>
      <c r="F1917" s="55">
        <f t="shared" si="692"/>
        <v>6.0000000000000009</v>
      </c>
      <c r="G1917" s="55">
        <f t="shared" si="692"/>
        <v>7.0000000000000018</v>
      </c>
      <c r="H1917" s="577">
        <f t="shared" si="692"/>
        <v>6.1428571428571432</v>
      </c>
      <c r="I1917" s="55">
        <f t="shared" si="692"/>
        <v>6.0000000000000009</v>
      </c>
      <c r="J1917" s="55">
        <f t="shared" si="692"/>
        <v>7.166666666666667</v>
      </c>
      <c r="K1917" s="55">
        <f t="shared" si="692"/>
        <v>6.1428571428571432</v>
      </c>
      <c r="L1917" s="55">
        <f t="shared" si="692"/>
        <v>7.0000000000000018</v>
      </c>
      <c r="M1917" s="55">
        <f t="shared" si="692"/>
        <v>5.8571428571428568</v>
      </c>
      <c r="N1917" s="577">
        <f t="shared" si="692"/>
        <v>5.8571428571428568</v>
      </c>
      <c r="O1917" s="55">
        <f t="shared" si="692"/>
        <v>6.666666666666667</v>
      </c>
      <c r="P1917" s="55">
        <f t="shared" si="692"/>
        <v>5.7142857142857144</v>
      </c>
      <c r="Q1917" s="55">
        <f t="shared" si="692"/>
        <v>5.8571428571428568</v>
      </c>
      <c r="R1917" s="55">
        <f t="shared" si="692"/>
        <v>5.8571428571428568</v>
      </c>
      <c r="S1917" s="55">
        <f t="shared" si="692"/>
        <v>5.8571428571428568</v>
      </c>
      <c r="T1917" s="55">
        <f t="shared" si="692"/>
        <v>6.833333333333333</v>
      </c>
      <c r="U1917" s="55">
        <f t="shared" si="692"/>
        <v>5.8571428571428568</v>
      </c>
      <c r="V1917" s="55">
        <f t="shared" si="692"/>
        <v>7.0000000000000018</v>
      </c>
      <c r="W1917" s="55">
        <f t="shared" si="692"/>
        <v>5.8571428571428568</v>
      </c>
      <c r="X1917" s="55">
        <f t="shared" si="692"/>
        <v>5.8571428571428568</v>
      </c>
      <c r="Y1917" s="577">
        <f t="shared" si="692"/>
        <v>6.833333333333333</v>
      </c>
      <c r="Z1917" s="55">
        <f t="shared" si="692"/>
        <v>7.0000000000000018</v>
      </c>
      <c r="AA1917" s="55">
        <f t="shared" si="692"/>
        <v>6.0000000000000009</v>
      </c>
      <c r="AB1917" s="56">
        <f t="shared" si="692"/>
        <v>7.0000000000000018</v>
      </c>
      <c r="AC1917" s="333"/>
      <c r="AD1917" s="53"/>
      <c r="AE1917" s="61"/>
      <c r="AF1917" s="335"/>
      <c r="AG1917" s="335"/>
      <c r="AH1917" s="335"/>
      <c r="AI1917" s="335"/>
      <c r="AJ1917" s="335"/>
      <c r="AK1917" s="335"/>
      <c r="AL1917" s="335"/>
      <c r="AM1917" s="335"/>
      <c r="AN1917" s="335"/>
      <c r="AO1917" s="335"/>
      <c r="AP1917" s="335"/>
      <c r="AQ1917" s="335"/>
      <c r="AR1917" s="335"/>
      <c r="AS1917" s="335"/>
      <c r="AT1917" s="335"/>
      <c r="AU1917" s="335"/>
      <c r="AV1917" s="335"/>
      <c r="AW1917" s="335"/>
      <c r="AX1917" s="335"/>
      <c r="AY1917" s="335"/>
      <c r="AZ1917" s="335"/>
      <c r="BA1917" s="335"/>
      <c r="BB1917" s="335"/>
      <c r="BC1917" s="335"/>
      <c r="BD1917" s="335"/>
      <c r="BE1917" s="328"/>
      <c r="BF1917" s="328"/>
      <c r="BG1917" s="328"/>
      <c r="BH1917" s="328"/>
      <c r="BI1917" s="328"/>
      <c r="BJ1917" s="328"/>
      <c r="BK1917" s="328"/>
      <c r="BL1917" s="328"/>
      <c r="BM1917" s="328"/>
      <c r="BN1917" s="328"/>
      <c r="BO1917" s="328"/>
      <c r="BP1917" s="328"/>
      <c r="BQ1917" s="328"/>
      <c r="BR1917" s="328"/>
      <c r="BS1917" s="328"/>
      <c r="BT1917" s="328"/>
      <c r="BU1917" s="328"/>
      <c r="BV1917" s="328"/>
      <c r="BW1917" s="328"/>
      <c r="BX1917" s="328"/>
      <c r="BY1917" s="328"/>
      <c r="BZ1917" s="328"/>
      <c r="CA1917" s="328"/>
      <c r="CB1917" s="328"/>
      <c r="CC1917" s="328"/>
      <c r="CD1917" s="328"/>
      <c r="CE1917" s="328"/>
      <c r="CF1917" s="328"/>
      <c r="CG1917" s="328"/>
      <c r="CH1917" s="328"/>
      <c r="CI1917" s="328"/>
      <c r="CJ1917" s="328"/>
      <c r="CK1917" s="328"/>
      <c r="CL1917" s="328"/>
      <c r="CM1917" s="165"/>
      <c r="CN1917" s="165"/>
    </row>
    <row r="1918" spans="1:92" s="1" customFormat="1" ht="10.5" customHeight="1" x14ac:dyDescent="0.2">
      <c r="A1918" s="1531" t="s">
        <v>96</v>
      </c>
      <c r="B1918" s="1534" t="s">
        <v>286</v>
      </c>
      <c r="C1918" s="1119"/>
      <c r="D1918" s="1203"/>
      <c r="E1918" s="79"/>
      <c r="F1918" s="79"/>
      <c r="G1918" s="79"/>
      <c r="H1918" s="576"/>
      <c r="I1918" s="79"/>
      <c r="J1918" s="79"/>
      <c r="K1918" s="79"/>
      <c r="L1918" s="79"/>
      <c r="M1918" s="79"/>
      <c r="N1918" s="576"/>
      <c r="O1918" s="79"/>
      <c r="P1918" s="79"/>
      <c r="Q1918" s="79"/>
      <c r="R1918" s="79"/>
      <c r="S1918" s="79"/>
      <c r="T1918" s="79"/>
      <c r="U1918" s="79"/>
      <c r="V1918" s="79"/>
      <c r="W1918" s="79"/>
      <c r="X1918" s="79"/>
      <c r="Y1918" s="576"/>
      <c r="Z1918" s="79"/>
      <c r="AA1918" s="79"/>
      <c r="AB1918" s="80"/>
      <c r="AC1918" s="412" t="s">
        <v>115</v>
      </c>
      <c r="AD1918" s="53"/>
      <c r="AE1918" s="61"/>
      <c r="AF1918" s="400"/>
      <c r="AG1918" s="335"/>
      <c r="AH1918" s="335"/>
      <c r="AI1918" s="335"/>
      <c r="AJ1918" s="335"/>
      <c r="AK1918" s="335"/>
      <c r="AL1918" s="335"/>
      <c r="AM1918" s="335"/>
      <c r="AN1918" s="335"/>
      <c r="AO1918" s="335"/>
      <c r="AP1918" s="335"/>
      <c r="AQ1918" s="335"/>
      <c r="AR1918" s="335"/>
      <c r="AS1918" s="335"/>
      <c r="AT1918" s="335"/>
      <c r="AU1918" s="335"/>
      <c r="AV1918" s="335"/>
      <c r="AW1918" s="335"/>
      <c r="AX1918" s="335"/>
      <c r="AY1918" s="335"/>
      <c r="AZ1918" s="335"/>
      <c r="BA1918" s="335"/>
      <c r="BB1918" s="335"/>
      <c r="BC1918" s="335"/>
      <c r="BD1918" s="335"/>
      <c r="BE1918" s="328"/>
      <c r="BF1918" s="328"/>
      <c r="BG1918" s="328"/>
      <c r="BH1918" s="328"/>
      <c r="BI1918" s="328"/>
      <c r="BJ1918" s="328"/>
      <c r="BK1918" s="328"/>
      <c r="BL1918" s="328"/>
      <c r="BM1918" s="328"/>
      <c r="BN1918" s="328"/>
      <c r="BO1918" s="328"/>
      <c r="BP1918" s="328"/>
      <c r="BQ1918" s="328"/>
      <c r="BR1918" s="328"/>
      <c r="BS1918" s="328"/>
      <c r="BT1918" s="328"/>
      <c r="BU1918" s="328"/>
      <c r="BV1918" s="328"/>
      <c r="BW1918" s="328"/>
      <c r="BX1918" s="328"/>
      <c r="BY1918" s="328"/>
      <c r="BZ1918" s="328"/>
      <c r="CA1918" s="328"/>
      <c r="CB1918" s="328"/>
      <c r="CC1918" s="328"/>
      <c r="CD1918" s="328"/>
      <c r="CE1918" s="328"/>
      <c r="CF1918" s="328"/>
      <c r="CG1918" s="328"/>
      <c r="CH1918" s="328"/>
      <c r="CI1918" s="328"/>
      <c r="CJ1918" s="328"/>
      <c r="CK1918" s="328"/>
      <c r="CL1918" s="328"/>
      <c r="CM1918" s="165"/>
      <c r="CN1918" s="165"/>
    </row>
    <row r="1919" spans="1:92" s="1" customFormat="1" ht="10.5" customHeight="1" x14ac:dyDescent="0.2">
      <c r="A1919" s="1532"/>
      <c r="B1919" s="1535"/>
      <c r="C1919" s="1472" t="s">
        <v>129</v>
      </c>
      <c r="D1919" s="134" t="s">
        <v>33</v>
      </c>
      <c r="E1919" s="107">
        <f>ROUND(SQRT(E1920^2+E1921^2)*1000/(1.73*E1897),0)</f>
        <v>4</v>
      </c>
      <c r="F1919" s="107">
        <f t="shared" ref="F1919:AB1919" si="693">ROUND(SQRT(F1920^2+F1921^2)*1000/(1.73*F1897),0)</f>
        <v>4</v>
      </c>
      <c r="G1919" s="107">
        <f t="shared" si="693"/>
        <v>4</v>
      </c>
      <c r="H1919" s="578">
        <f t="shared" si="693"/>
        <v>4</v>
      </c>
      <c r="I1919" s="107">
        <f t="shared" si="693"/>
        <v>4</v>
      </c>
      <c r="J1919" s="107">
        <f t="shared" si="693"/>
        <v>4</v>
      </c>
      <c r="K1919" s="107">
        <f t="shared" si="693"/>
        <v>5</v>
      </c>
      <c r="L1919" s="107">
        <f t="shared" si="693"/>
        <v>6</v>
      </c>
      <c r="M1919" s="107">
        <f t="shared" si="693"/>
        <v>7</v>
      </c>
      <c r="N1919" s="578">
        <f t="shared" si="693"/>
        <v>8</v>
      </c>
      <c r="O1919" s="107">
        <f t="shared" si="693"/>
        <v>9</v>
      </c>
      <c r="P1919" s="107">
        <f t="shared" si="693"/>
        <v>8</v>
      </c>
      <c r="Q1919" s="107">
        <f t="shared" si="693"/>
        <v>7</v>
      </c>
      <c r="R1919" s="107">
        <f t="shared" si="693"/>
        <v>7</v>
      </c>
      <c r="S1919" s="107">
        <f t="shared" si="693"/>
        <v>6</v>
      </c>
      <c r="T1919" s="107">
        <f t="shared" si="693"/>
        <v>6</v>
      </c>
      <c r="U1919" s="107">
        <f t="shared" si="693"/>
        <v>6</v>
      </c>
      <c r="V1919" s="107">
        <f t="shared" si="693"/>
        <v>6</v>
      </c>
      <c r="W1919" s="107">
        <f t="shared" si="693"/>
        <v>7</v>
      </c>
      <c r="X1919" s="107">
        <f t="shared" si="693"/>
        <v>6</v>
      </c>
      <c r="Y1919" s="578">
        <f t="shared" si="693"/>
        <v>6</v>
      </c>
      <c r="Z1919" s="107">
        <f t="shared" si="693"/>
        <v>6</v>
      </c>
      <c r="AA1919" s="107">
        <f t="shared" si="693"/>
        <v>6</v>
      </c>
      <c r="AB1919" s="108">
        <f t="shared" si="693"/>
        <v>5</v>
      </c>
      <c r="AC1919" s="333"/>
      <c r="AD1919" s="180"/>
      <c r="AE1919" s="61"/>
      <c r="AF1919" s="335"/>
      <c r="AG1919" s="335"/>
      <c r="AH1919" s="335"/>
      <c r="AI1919" s="335"/>
      <c r="AJ1919" s="335"/>
      <c r="AK1919" s="335"/>
      <c r="AL1919" s="335"/>
      <c r="AM1919" s="335"/>
      <c r="AN1919" s="335"/>
      <c r="AO1919" s="335"/>
      <c r="AP1919" s="335"/>
      <c r="AQ1919" s="335"/>
      <c r="AR1919" s="335"/>
      <c r="AS1919" s="335"/>
      <c r="AT1919" s="335"/>
      <c r="AU1919" s="335"/>
      <c r="AV1919" s="335"/>
      <c r="AW1919" s="335"/>
      <c r="AX1919" s="335"/>
      <c r="AY1919" s="335"/>
      <c r="AZ1919" s="335"/>
      <c r="BA1919" s="335"/>
      <c r="BB1919" s="335"/>
      <c r="BC1919" s="335"/>
      <c r="BD1919" s="335"/>
      <c r="BE1919" s="328"/>
      <c r="BF1919" s="328"/>
      <c r="BG1919" s="328"/>
      <c r="BH1919" s="328"/>
      <c r="BI1919" s="328"/>
      <c r="BJ1919" s="328"/>
      <c r="BK1919" s="328"/>
      <c r="BL1919" s="328"/>
      <c r="BM1919" s="328"/>
      <c r="BN1919" s="328"/>
      <c r="BO1919" s="328"/>
      <c r="BP1919" s="328"/>
      <c r="BQ1919" s="328"/>
      <c r="BR1919" s="328"/>
      <c r="BS1919" s="328"/>
      <c r="BT1919" s="328"/>
      <c r="BU1919" s="328"/>
      <c r="BV1919" s="328"/>
      <c r="BW1919" s="328"/>
      <c r="BX1919" s="328"/>
      <c r="BY1919" s="328"/>
      <c r="BZ1919" s="328"/>
      <c r="CA1919" s="328"/>
      <c r="CB1919" s="328"/>
      <c r="CC1919" s="328"/>
      <c r="CD1919" s="328"/>
      <c r="CE1919" s="328"/>
      <c r="CF1919" s="328"/>
      <c r="CG1919" s="328"/>
      <c r="CH1919" s="328"/>
      <c r="CI1919" s="328"/>
      <c r="CJ1919" s="328"/>
      <c r="CK1919" s="328"/>
      <c r="CL1919" s="328"/>
      <c r="CM1919" s="165"/>
      <c r="CN1919" s="165"/>
    </row>
    <row r="1920" spans="1:92" s="1" customFormat="1" ht="10.5" customHeight="1" x14ac:dyDescent="0.2">
      <c r="A1920" s="1532"/>
      <c r="B1920" s="1535"/>
      <c r="C1920" s="241" t="s">
        <v>557</v>
      </c>
      <c r="D1920" s="134" t="s">
        <v>116</v>
      </c>
      <c r="E1920" s="51">
        <v>7.0400000000000004E-2</v>
      </c>
      <c r="F1920" s="742">
        <v>6.4000000000000001E-2</v>
      </c>
      <c r="G1920" s="742">
        <v>6.1200000000000004E-2</v>
      </c>
      <c r="H1920" s="743">
        <v>6.4200000000000007E-2</v>
      </c>
      <c r="I1920" s="742">
        <v>6.3799999999999996E-2</v>
      </c>
      <c r="J1920" s="742">
        <v>6.6200000000000009E-2</v>
      </c>
      <c r="K1920" s="742">
        <v>7.7200000000000005E-2</v>
      </c>
      <c r="L1920" s="742">
        <v>0.1018</v>
      </c>
      <c r="M1920" s="742">
        <v>0.124</v>
      </c>
      <c r="N1920" s="743">
        <v>0.1482</v>
      </c>
      <c r="O1920" s="742">
        <v>0.15619999999999998</v>
      </c>
      <c r="P1920" s="742">
        <v>0.13539999999999999</v>
      </c>
      <c r="Q1920" s="742">
        <v>0.12659999999999999</v>
      </c>
      <c r="R1920" s="742">
        <v>0.12140000000000001</v>
      </c>
      <c r="S1920" s="742">
        <v>0.1148</v>
      </c>
      <c r="T1920" s="742">
        <v>0.108</v>
      </c>
      <c r="U1920" s="742">
        <v>0.1082</v>
      </c>
      <c r="V1920" s="742">
        <v>0.1138</v>
      </c>
      <c r="W1920" s="742">
        <v>0.1186</v>
      </c>
      <c r="X1920" s="742">
        <v>0.11159999999999999</v>
      </c>
      <c r="Y1920" s="743">
        <v>0.11359999999999999</v>
      </c>
      <c r="Z1920" s="742">
        <v>0.115</v>
      </c>
      <c r="AA1920" s="742">
        <v>0.10840000000000001</v>
      </c>
      <c r="AB1920" s="839">
        <v>8.9799999999999991E-2</v>
      </c>
      <c r="AC1920" s="50">
        <f>SUM(D1920:AB1920)</f>
        <v>2.4824000000000002</v>
      </c>
      <c r="AD1920" s="53"/>
      <c r="AE1920" s="61">
        <v>2</v>
      </c>
      <c r="AF1920" s="102"/>
      <c r="AG1920" s="102"/>
      <c r="AH1920" s="102"/>
      <c r="AI1920" s="102"/>
      <c r="AJ1920" s="102"/>
      <c r="AK1920" s="102"/>
      <c r="AL1920" s="102"/>
      <c r="AM1920" s="102"/>
      <c r="AN1920" s="102"/>
      <c r="AO1920" s="102"/>
      <c r="AP1920" s="102"/>
      <c r="AQ1920" s="102"/>
      <c r="AR1920" s="102"/>
      <c r="AS1920" s="102"/>
      <c r="AT1920" s="102"/>
      <c r="AU1920" s="102"/>
      <c r="AV1920" s="102"/>
      <c r="AW1920" s="102"/>
      <c r="AX1920" s="102"/>
      <c r="AY1920" s="102"/>
      <c r="AZ1920" s="102"/>
      <c r="BA1920" s="102"/>
      <c r="BB1920" s="102"/>
      <c r="BC1920" s="102"/>
      <c r="BD1920" s="102"/>
      <c r="BE1920" s="328"/>
      <c r="BF1920" s="328"/>
      <c r="BG1920" s="328"/>
      <c r="BH1920" s="328"/>
      <c r="BI1920" s="328"/>
      <c r="BJ1920" s="328"/>
      <c r="BK1920" s="328"/>
      <c r="BL1920" s="328"/>
      <c r="BM1920" s="328"/>
      <c r="BN1920" s="328"/>
      <c r="BO1920" s="328"/>
      <c r="BP1920" s="328"/>
      <c r="BQ1920" s="328"/>
      <c r="BR1920" s="328"/>
      <c r="BS1920" s="328"/>
      <c r="BT1920" s="328"/>
      <c r="BU1920" s="328"/>
      <c r="BV1920" s="328"/>
      <c r="BW1920" s="328"/>
      <c r="BX1920" s="328"/>
      <c r="BY1920" s="328"/>
      <c r="BZ1920" s="328"/>
      <c r="CA1920" s="328"/>
      <c r="CB1920" s="328"/>
      <c r="CC1920" s="328"/>
      <c r="CD1920" s="328"/>
      <c r="CE1920" s="328"/>
      <c r="CF1920" s="328"/>
      <c r="CG1920" s="328"/>
      <c r="CH1920" s="328"/>
      <c r="CI1920" s="328"/>
      <c r="CJ1920" s="328"/>
      <c r="CK1920" s="328"/>
      <c r="CL1920" s="328"/>
      <c r="CM1920" s="165"/>
      <c r="CN1920" s="165"/>
    </row>
    <row r="1921" spans="1:115" s="1" customFormat="1" ht="10.5" customHeight="1" x14ac:dyDescent="0.2">
      <c r="A1921" s="1532"/>
      <c r="B1921" s="1535"/>
      <c r="C1921" s="241" t="s">
        <v>557</v>
      </c>
      <c r="D1921" s="134" t="s">
        <v>117</v>
      </c>
      <c r="E1921" s="51">
        <v>2.58E-2</v>
      </c>
      <c r="F1921" s="742">
        <v>2.3800000000000002E-2</v>
      </c>
      <c r="G1921" s="742">
        <v>2.8799999999999999E-2</v>
      </c>
      <c r="H1921" s="743">
        <v>2.9000000000000001E-2</v>
      </c>
      <c r="I1921" s="742">
        <v>2.86E-2</v>
      </c>
      <c r="J1921" s="742">
        <v>2.7E-2</v>
      </c>
      <c r="K1921" s="742">
        <v>2.9000000000000001E-2</v>
      </c>
      <c r="L1921" s="742">
        <v>2.6800000000000001E-2</v>
      </c>
      <c r="M1921" s="742">
        <v>2.4400000000000002E-2</v>
      </c>
      <c r="N1921" s="743">
        <v>2.7E-2</v>
      </c>
      <c r="O1921" s="742">
        <v>2.52E-2</v>
      </c>
      <c r="P1921" s="742">
        <v>2.7199999999999998E-2</v>
      </c>
      <c r="Q1921" s="742">
        <v>2.76E-2</v>
      </c>
      <c r="R1921" s="742">
        <v>2.6800000000000001E-2</v>
      </c>
      <c r="S1921" s="742">
        <v>2.76E-2</v>
      </c>
      <c r="T1921" s="742">
        <v>3.1600000000000003E-2</v>
      </c>
      <c r="U1921" s="742">
        <v>3.0800000000000001E-2</v>
      </c>
      <c r="V1921" s="742">
        <v>2.52E-2</v>
      </c>
      <c r="W1921" s="742">
        <v>2.4799999999999999E-2</v>
      </c>
      <c r="X1921" s="742">
        <v>2.4199999999999999E-2</v>
      </c>
      <c r="Y1921" s="743">
        <v>2.52E-2</v>
      </c>
      <c r="Z1921" s="742">
        <v>2.58E-2</v>
      </c>
      <c r="AA1921" s="742">
        <v>2.64E-2</v>
      </c>
      <c r="AB1921" s="839">
        <v>0.03</v>
      </c>
      <c r="AC1921" s="333"/>
      <c r="AD1921" s="50">
        <f>SUM(E1921:AC1921)</f>
        <v>0.64860000000000007</v>
      </c>
      <c r="AE1921" s="61">
        <v>2</v>
      </c>
      <c r="AF1921" s="335"/>
      <c r="AG1921" s="335"/>
      <c r="AH1921" s="335"/>
      <c r="AI1921" s="335"/>
      <c r="AJ1921" s="335"/>
      <c r="AK1921" s="335"/>
      <c r="AL1921" s="335"/>
      <c r="AM1921" s="335"/>
      <c r="AN1921" s="335"/>
      <c r="AO1921" s="335"/>
      <c r="AP1921" s="335"/>
      <c r="AQ1921" s="335"/>
      <c r="AR1921" s="335"/>
      <c r="AS1921" s="335"/>
      <c r="AT1921" s="335"/>
      <c r="AU1921" s="335"/>
      <c r="AV1921" s="335"/>
      <c r="AW1921" s="335"/>
      <c r="AX1921" s="335"/>
      <c r="AY1921" s="335"/>
      <c r="AZ1921" s="335"/>
      <c r="BA1921" s="335"/>
      <c r="BB1921" s="335"/>
      <c r="BC1921" s="335"/>
      <c r="BD1921" s="335"/>
      <c r="BE1921" s="328"/>
      <c r="BF1921" s="328"/>
      <c r="BG1921" s="328"/>
      <c r="BH1921" s="328"/>
      <c r="BI1921" s="328"/>
      <c r="BJ1921" s="328"/>
      <c r="BK1921" s="328"/>
      <c r="BL1921" s="328"/>
      <c r="BM1921" s="328"/>
      <c r="BN1921" s="328"/>
      <c r="BO1921" s="328"/>
      <c r="BP1921" s="328"/>
      <c r="BQ1921" s="328"/>
      <c r="BR1921" s="328"/>
      <c r="BS1921" s="328"/>
      <c r="BT1921" s="328"/>
      <c r="BU1921" s="328"/>
      <c r="BV1921" s="328"/>
      <c r="BW1921" s="328"/>
      <c r="BX1921" s="328"/>
      <c r="BY1921" s="328"/>
      <c r="BZ1921" s="328"/>
      <c r="CA1921" s="328"/>
      <c r="CB1921" s="328"/>
      <c r="CC1921" s="328"/>
      <c r="CD1921" s="328"/>
      <c r="CE1921" s="328"/>
      <c r="CF1921" s="328"/>
      <c r="CG1921" s="328"/>
      <c r="CH1921" s="328"/>
      <c r="CI1921" s="328"/>
      <c r="CJ1921" s="328"/>
      <c r="CK1921" s="328"/>
      <c r="CL1921" s="328"/>
      <c r="CM1921" s="165"/>
      <c r="CN1921" s="165"/>
    </row>
    <row r="1922" spans="1:115" s="1" customFormat="1" ht="10.5" customHeight="1" thickBot="1" x14ac:dyDescent="0.25">
      <c r="A1922" s="1533"/>
      <c r="B1922" s="1536"/>
      <c r="C1922" s="274"/>
      <c r="D1922" s="239" t="s">
        <v>41</v>
      </c>
      <c r="E1922" s="55">
        <f t="shared" ref="E1922:AB1922" si="694">E1921/E1920</f>
        <v>0.36647727272727271</v>
      </c>
      <c r="F1922" s="55">
        <f t="shared" si="694"/>
        <v>0.37187500000000001</v>
      </c>
      <c r="G1922" s="55">
        <f t="shared" si="694"/>
        <v>0.47058823529411759</v>
      </c>
      <c r="H1922" s="577">
        <f t="shared" si="694"/>
        <v>0.45171339563862928</v>
      </c>
      <c r="I1922" s="55">
        <f t="shared" si="694"/>
        <v>0.44827586206896558</v>
      </c>
      <c r="J1922" s="55">
        <f t="shared" si="694"/>
        <v>0.40785498489425975</v>
      </c>
      <c r="K1922" s="55">
        <f t="shared" si="694"/>
        <v>0.37564766839378239</v>
      </c>
      <c r="L1922" s="55">
        <f t="shared" si="694"/>
        <v>0.26326129666011788</v>
      </c>
      <c r="M1922" s="55">
        <f t="shared" si="694"/>
        <v>0.1967741935483871</v>
      </c>
      <c r="N1922" s="577">
        <f t="shared" si="694"/>
        <v>0.18218623481781376</v>
      </c>
      <c r="O1922" s="55">
        <f t="shared" si="694"/>
        <v>0.16133162612035853</v>
      </c>
      <c r="P1922" s="55">
        <f t="shared" si="694"/>
        <v>0.20088626292466766</v>
      </c>
      <c r="Q1922" s="55">
        <f t="shared" si="694"/>
        <v>0.21800947867298578</v>
      </c>
      <c r="R1922" s="55">
        <f t="shared" si="694"/>
        <v>0.22075782537067545</v>
      </c>
      <c r="S1922" s="55">
        <f t="shared" si="694"/>
        <v>0.24041811846689895</v>
      </c>
      <c r="T1922" s="55">
        <f t="shared" si="694"/>
        <v>0.29259259259259263</v>
      </c>
      <c r="U1922" s="55">
        <f t="shared" si="694"/>
        <v>0.28465804066543438</v>
      </c>
      <c r="V1922" s="55">
        <f t="shared" si="694"/>
        <v>0.22144112478031636</v>
      </c>
      <c r="W1922" s="55">
        <f t="shared" si="694"/>
        <v>0.20910623946037099</v>
      </c>
      <c r="X1922" s="55">
        <f t="shared" si="694"/>
        <v>0.21684587813620074</v>
      </c>
      <c r="Y1922" s="577">
        <f t="shared" si="694"/>
        <v>0.22183098591549297</v>
      </c>
      <c r="Z1922" s="55">
        <f t="shared" si="694"/>
        <v>0.22434782608695653</v>
      </c>
      <c r="AA1922" s="55">
        <f t="shared" si="694"/>
        <v>0.24354243542435422</v>
      </c>
      <c r="AB1922" s="56">
        <f t="shared" si="694"/>
        <v>0.33407572383073497</v>
      </c>
      <c r="AC1922" s="333"/>
      <c r="AD1922" s="53"/>
      <c r="AE1922" s="61"/>
      <c r="AF1922" s="335"/>
      <c r="AG1922" s="335"/>
      <c r="AH1922" s="335"/>
      <c r="AI1922" s="335"/>
      <c r="AJ1922" s="335"/>
      <c r="AK1922" s="335"/>
      <c r="AL1922" s="335"/>
      <c r="AM1922" s="335"/>
      <c r="AN1922" s="335"/>
      <c r="AO1922" s="335"/>
      <c r="AP1922" s="335"/>
      <c r="AQ1922" s="335"/>
      <c r="AR1922" s="335"/>
      <c r="AS1922" s="335"/>
      <c r="AT1922" s="335"/>
      <c r="AU1922" s="335"/>
      <c r="AV1922" s="335"/>
      <c r="AW1922" s="335"/>
      <c r="AX1922" s="335"/>
      <c r="AY1922" s="335"/>
      <c r="AZ1922" s="335"/>
      <c r="BA1922" s="335"/>
      <c r="BB1922" s="335"/>
      <c r="BC1922" s="335"/>
      <c r="BD1922" s="335"/>
      <c r="BE1922" s="328"/>
      <c r="BF1922" s="328"/>
      <c r="BG1922" s="328"/>
      <c r="BH1922" s="328"/>
      <c r="BI1922" s="328"/>
      <c r="BJ1922" s="328"/>
      <c r="BK1922" s="328"/>
      <c r="BL1922" s="328"/>
      <c r="BM1922" s="328"/>
      <c r="BN1922" s="328"/>
      <c r="BO1922" s="328"/>
      <c r="BP1922" s="328"/>
      <c r="BQ1922" s="328"/>
      <c r="BR1922" s="328"/>
      <c r="BS1922" s="328"/>
      <c r="BT1922" s="328"/>
      <c r="BU1922" s="328"/>
      <c r="BV1922" s="328"/>
      <c r="BW1922" s="328"/>
      <c r="BX1922" s="328"/>
      <c r="BY1922" s="328"/>
      <c r="BZ1922" s="328"/>
      <c r="CA1922" s="328"/>
      <c r="CB1922" s="328"/>
      <c r="CC1922" s="328"/>
      <c r="CD1922" s="328"/>
      <c r="CE1922" s="328"/>
      <c r="CF1922" s="328"/>
      <c r="CG1922" s="328"/>
      <c r="CH1922" s="328"/>
      <c r="CI1922" s="328"/>
      <c r="CJ1922" s="328"/>
      <c r="CK1922" s="328"/>
      <c r="CL1922" s="328"/>
      <c r="CM1922" s="165"/>
      <c r="CN1922" s="165"/>
    </row>
    <row r="1923" spans="1:115" s="1" customFormat="1" ht="10.5" customHeight="1" x14ac:dyDescent="0.2">
      <c r="A1923" s="1543" t="s">
        <v>55</v>
      </c>
      <c r="B1923" s="1544"/>
      <c r="C1923" s="778"/>
      <c r="D1923" s="1203" t="s">
        <v>116</v>
      </c>
      <c r="E1923" s="110">
        <f>E1915+E1920+E1900</f>
        <v>8.2000000000000017E-2</v>
      </c>
      <c r="F1923" s="110">
        <f t="shared" ref="F1923:AB1924" si="695">F1915+F1920+F1900</f>
        <v>7.5800000000000006E-2</v>
      </c>
      <c r="G1923" s="110">
        <f t="shared" si="695"/>
        <v>7.1199999999999999E-2</v>
      </c>
      <c r="H1923" s="608">
        <f t="shared" si="695"/>
        <v>7.2400000000000006E-2</v>
      </c>
      <c r="I1923" s="110">
        <f t="shared" si="695"/>
        <v>7.279999999999999E-2</v>
      </c>
      <c r="J1923" s="110">
        <f t="shared" si="695"/>
        <v>7.6200000000000018E-2</v>
      </c>
      <c r="K1923" s="110">
        <f t="shared" si="695"/>
        <v>8.8999999999999996E-2</v>
      </c>
      <c r="L1923" s="110">
        <f t="shared" si="695"/>
        <v>0.11700000000000001</v>
      </c>
      <c r="M1923" s="110">
        <f t="shared" si="695"/>
        <v>0.14420000000000002</v>
      </c>
      <c r="N1923" s="608">
        <f t="shared" si="695"/>
        <v>0.17080000000000001</v>
      </c>
      <c r="O1923" s="110">
        <f t="shared" si="695"/>
        <v>0.17499999999999999</v>
      </c>
      <c r="P1923" s="110">
        <f t="shared" si="695"/>
        <v>0.15279999999999999</v>
      </c>
      <c r="Q1923" s="110">
        <f t="shared" si="695"/>
        <v>0.14319999999999999</v>
      </c>
      <c r="R1923" s="110">
        <f t="shared" si="695"/>
        <v>0.14000000000000001</v>
      </c>
      <c r="S1923" s="110">
        <f t="shared" si="695"/>
        <v>0.1298</v>
      </c>
      <c r="T1923" s="110">
        <f t="shared" si="695"/>
        <v>0.12520000000000001</v>
      </c>
      <c r="U1923" s="110">
        <f t="shared" si="695"/>
        <v>0.12640000000000001</v>
      </c>
      <c r="V1923" s="110">
        <f t="shared" si="695"/>
        <v>0.1318</v>
      </c>
      <c r="W1923" s="110">
        <f t="shared" si="695"/>
        <v>0.1368</v>
      </c>
      <c r="X1923" s="110">
        <f t="shared" si="695"/>
        <v>0.1298</v>
      </c>
      <c r="Y1923" s="608">
        <f t="shared" si="695"/>
        <v>0.13119999999999998</v>
      </c>
      <c r="Z1923" s="110">
        <f t="shared" si="695"/>
        <v>0.13060000000000002</v>
      </c>
      <c r="AA1923" s="110">
        <f t="shared" si="695"/>
        <v>0.12300000000000001</v>
      </c>
      <c r="AB1923" s="146">
        <f t="shared" si="695"/>
        <v>0.10059999999999999</v>
      </c>
      <c r="AC1923" s="328"/>
      <c r="AD1923" s="328"/>
      <c r="AE1923" s="328"/>
      <c r="AF1923" s="328"/>
      <c r="AG1923" s="328"/>
      <c r="AH1923" s="328"/>
      <c r="AI1923" s="328"/>
      <c r="AJ1923" s="328"/>
      <c r="AK1923" s="328"/>
      <c r="AL1923" s="328"/>
      <c r="AM1923" s="328"/>
      <c r="AN1923" s="328"/>
      <c r="AO1923" s="328"/>
      <c r="AP1923" s="328"/>
      <c r="AQ1923" s="328"/>
      <c r="AR1923" s="328"/>
      <c r="AS1923" s="328"/>
      <c r="AT1923" s="328"/>
      <c r="AU1923" s="328"/>
      <c r="AV1923" s="328"/>
      <c r="AW1923" s="328"/>
      <c r="AX1923" s="328"/>
      <c r="AY1923" s="328"/>
      <c r="AZ1923" s="328"/>
      <c r="BA1923" s="328"/>
      <c r="BB1923" s="328"/>
      <c r="BC1923" s="328"/>
      <c r="BD1923" s="328"/>
      <c r="BE1923" s="328"/>
      <c r="BF1923" s="328"/>
      <c r="BG1923" s="328"/>
      <c r="BH1923" s="328"/>
      <c r="BI1923" s="328"/>
      <c r="BJ1923" s="328"/>
      <c r="BK1923" s="328"/>
      <c r="BL1923" s="328"/>
      <c r="BM1923" s="328"/>
      <c r="BN1923" s="328"/>
      <c r="BO1923" s="328"/>
      <c r="BP1923" s="328"/>
      <c r="BQ1923" s="328"/>
      <c r="BR1923" s="328"/>
      <c r="BS1923" s="328"/>
      <c r="BT1923" s="328"/>
      <c r="BU1923" s="328"/>
      <c r="BV1923" s="328"/>
      <c r="BW1923" s="328"/>
      <c r="BX1923" s="328"/>
      <c r="BY1923" s="328"/>
      <c r="BZ1923" s="328"/>
      <c r="CA1923" s="328"/>
      <c r="CB1923" s="328"/>
      <c r="CC1923" s="328"/>
      <c r="CD1923" s="328"/>
      <c r="CE1923" s="328"/>
      <c r="CF1923" s="328"/>
      <c r="CG1923" s="328"/>
      <c r="CH1923" s="328"/>
      <c r="CI1923" s="328"/>
      <c r="CJ1923" s="328"/>
      <c r="CK1923" s="328"/>
      <c r="CL1923" s="328"/>
      <c r="CM1923" s="165"/>
      <c r="CN1923" s="165"/>
    </row>
    <row r="1924" spans="1:115" s="1" customFormat="1" ht="10.5" customHeight="1" thickBot="1" x14ac:dyDescent="0.25">
      <c r="A1924" s="1545"/>
      <c r="B1924" s="1546"/>
      <c r="C1924" s="779"/>
      <c r="D1924" s="239" t="s">
        <v>117</v>
      </c>
      <c r="E1924" s="112">
        <f>E1916+E1921+E1901</f>
        <v>3.9599999999999996E-2</v>
      </c>
      <c r="F1924" s="112">
        <f t="shared" si="695"/>
        <v>3.7400000000000003E-2</v>
      </c>
      <c r="G1924" s="112">
        <f t="shared" si="695"/>
        <v>4.2399999999999993E-2</v>
      </c>
      <c r="H1924" s="613">
        <f t="shared" si="695"/>
        <v>4.2800000000000005E-2</v>
      </c>
      <c r="I1924" s="112">
        <f t="shared" si="695"/>
        <v>4.1800000000000004E-2</v>
      </c>
      <c r="J1924" s="112">
        <f t="shared" si="695"/>
        <v>4.0800000000000003E-2</v>
      </c>
      <c r="K1924" s="112">
        <f t="shared" si="695"/>
        <v>4.24E-2</v>
      </c>
      <c r="L1924" s="112">
        <f t="shared" si="695"/>
        <v>0.04</v>
      </c>
      <c r="M1924" s="112">
        <f t="shared" si="695"/>
        <v>3.7400000000000003E-2</v>
      </c>
      <c r="N1924" s="613">
        <f t="shared" si="695"/>
        <v>3.9999999999999994E-2</v>
      </c>
      <c r="O1924" s="112">
        <f t="shared" si="695"/>
        <v>3.7600000000000001E-2</v>
      </c>
      <c r="P1924" s="112">
        <f t="shared" si="695"/>
        <v>3.9999999999999994E-2</v>
      </c>
      <c r="Q1924" s="112">
        <f t="shared" si="695"/>
        <v>4.1399999999999999E-2</v>
      </c>
      <c r="R1924" s="112">
        <f t="shared" si="695"/>
        <v>3.9000000000000007E-2</v>
      </c>
      <c r="S1924" s="112">
        <f t="shared" si="695"/>
        <v>4.02E-2</v>
      </c>
      <c r="T1924" s="112">
        <f t="shared" si="695"/>
        <v>4.4999999999999998E-2</v>
      </c>
      <c r="U1924" s="112">
        <f t="shared" si="695"/>
        <v>4.4600000000000001E-2</v>
      </c>
      <c r="V1924" s="112">
        <f t="shared" si="695"/>
        <v>3.9200000000000006E-2</v>
      </c>
      <c r="W1924" s="112">
        <f t="shared" si="695"/>
        <v>3.7000000000000005E-2</v>
      </c>
      <c r="X1924" s="112">
        <f t="shared" si="695"/>
        <v>3.7199999999999997E-2</v>
      </c>
      <c r="Y1924" s="613">
        <f t="shared" si="695"/>
        <v>3.9E-2</v>
      </c>
      <c r="Z1924" s="112">
        <f t="shared" si="695"/>
        <v>3.9400000000000004E-2</v>
      </c>
      <c r="AA1924" s="112">
        <f t="shared" si="695"/>
        <v>3.9999999999999994E-2</v>
      </c>
      <c r="AB1924" s="147">
        <f t="shared" si="695"/>
        <v>4.36E-2</v>
      </c>
      <c r="AC1924" s="328"/>
      <c r="AD1924" s="328"/>
      <c r="AE1924" s="328"/>
      <c r="AF1924" s="328"/>
      <c r="AG1924" s="328"/>
      <c r="AH1924" s="328"/>
      <c r="AI1924" s="328"/>
      <c r="AJ1924" s="328"/>
      <c r="AK1924" s="328"/>
      <c r="AL1924" s="328"/>
      <c r="AM1924" s="328"/>
      <c r="AN1924" s="328"/>
      <c r="AO1924" s="328"/>
      <c r="AP1924" s="328"/>
      <c r="AQ1924" s="328"/>
      <c r="AR1924" s="328"/>
      <c r="AS1924" s="328"/>
      <c r="AT1924" s="328"/>
      <c r="AU1924" s="328"/>
      <c r="AV1924" s="328"/>
      <c r="AW1924" s="328"/>
      <c r="AX1924" s="328"/>
      <c r="AY1924" s="328"/>
      <c r="AZ1924" s="328"/>
      <c r="BA1924" s="328"/>
      <c r="BB1924" s="328"/>
      <c r="BC1924" s="328"/>
      <c r="BD1924" s="328"/>
      <c r="BE1924" s="328"/>
      <c r="BF1924" s="328"/>
      <c r="BG1924" s="328"/>
      <c r="BH1924" s="328"/>
      <c r="BI1924" s="328"/>
      <c r="BJ1924" s="328"/>
      <c r="BK1924" s="328"/>
      <c r="BL1924" s="328"/>
      <c r="BM1924" s="328"/>
      <c r="BN1924" s="328"/>
      <c r="BO1924" s="328"/>
      <c r="BP1924" s="328"/>
      <c r="BQ1924" s="328"/>
      <c r="BR1924" s="328"/>
      <c r="BS1924" s="328"/>
      <c r="BT1924" s="328"/>
      <c r="BU1924" s="328"/>
      <c r="BV1924" s="328"/>
      <c r="BW1924" s="328"/>
      <c r="BX1924" s="328"/>
      <c r="BY1924" s="328"/>
      <c r="BZ1924" s="328"/>
      <c r="CA1924" s="328"/>
      <c r="CB1924" s="328"/>
      <c r="CC1924" s="328"/>
      <c r="CD1924" s="328"/>
      <c r="CE1924" s="328"/>
      <c r="CF1924" s="328"/>
      <c r="CG1924" s="328"/>
      <c r="CH1924" s="328"/>
      <c r="CI1924" s="328"/>
      <c r="CJ1924" s="328"/>
      <c r="CK1924" s="328"/>
      <c r="CL1924" s="328"/>
      <c r="CM1924" s="165"/>
      <c r="CN1924" s="165"/>
    </row>
    <row r="1925" spans="1:115" s="30" customFormat="1" ht="10.5" customHeight="1" x14ac:dyDescent="0.2">
      <c r="A1925" s="1551" t="s">
        <v>550</v>
      </c>
      <c r="B1925" s="1552"/>
      <c r="C1925" s="787"/>
      <c r="D1925" s="848" t="s">
        <v>547</v>
      </c>
      <c r="E1925" s="57">
        <f>(((E1905+E1910)-(E1900+E1915+E1920))/(E1905+E1910))*100</f>
        <v>0.48543689320388062</v>
      </c>
      <c r="F1925" s="57">
        <f t="shared" ref="F1925:AB1926" si="696">(((F1905+F1910)-(F1900+F1915+F1920))/(F1905+F1910))*100</f>
        <v>-0.79787234042553634</v>
      </c>
      <c r="G1925" s="58">
        <f t="shared" si="696"/>
        <v>0.55865921787709161</v>
      </c>
      <c r="H1925" s="590">
        <f t="shared" si="696"/>
        <v>0.54945054945054617</v>
      </c>
      <c r="I1925" s="57">
        <f t="shared" si="696"/>
        <v>-0.55248618784528125</v>
      </c>
      <c r="J1925" s="57">
        <f t="shared" si="696"/>
        <v>0.26178010471203123</v>
      </c>
      <c r="K1925" s="57">
        <f t="shared" si="696"/>
        <v>0.22421524663676215</v>
      </c>
      <c r="L1925" s="57">
        <f t="shared" si="696"/>
        <v>0.17064846416381557</v>
      </c>
      <c r="M1925" s="57">
        <f t="shared" si="696"/>
        <v>-0.41782729805015129</v>
      </c>
      <c r="N1925" s="590">
        <f t="shared" si="696"/>
        <v>0.23364485981309077</v>
      </c>
      <c r="O1925" s="57">
        <f t="shared" si="696"/>
        <v>0.34168564920274325</v>
      </c>
      <c r="P1925" s="57">
        <f t="shared" si="696"/>
        <v>-0.26246719160105741</v>
      </c>
      <c r="Q1925" s="57">
        <f t="shared" si="696"/>
        <v>0.27855153203343419</v>
      </c>
      <c r="R1925" s="57">
        <f t="shared" si="696"/>
        <v>0</v>
      </c>
      <c r="S1925" s="57">
        <f t="shared" si="696"/>
        <v>0.15384615384615824</v>
      </c>
      <c r="T1925" s="57">
        <f t="shared" si="696"/>
        <v>0</v>
      </c>
      <c r="U1925" s="57">
        <f t="shared" si="696"/>
        <v>0.31545741324922033</v>
      </c>
      <c r="V1925" s="57">
        <f t="shared" si="696"/>
        <v>-0.15197568389058186</v>
      </c>
      <c r="W1925" s="57">
        <f t="shared" si="696"/>
        <v>0.29154518950436131</v>
      </c>
      <c r="X1925" s="57">
        <f t="shared" si="696"/>
        <v>-0.15432098765432542</v>
      </c>
      <c r="Y1925" s="590">
        <f t="shared" si="696"/>
        <v>0</v>
      </c>
      <c r="Z1925" s="57">
        <f t="shared" si="696"/>
        <v>0.15290519877676279</v>
      </c>
      <c r="AA1925" s="57">
        <f t="shared" si="696"/>
        <v>0.16233766233764449</v>
      </c>
      <c r="AB1925" s="59">
        <f t="shared" si="696"/>
        <v>0.19841269841270409</v>
      </c>
      <c r="AC1925" s="358"/>
      <c r="AD1925" s="328"/>
      <c r="AE1925" s="328"/>
      <c r="AF1925" s="328"/>
      <c r="AG1925" s="328"/>
      <c r="AH1925" s="328"/>
      <c r="AI1925" s="328"/>
      <c r="AJ1925" s="328"/>
      <c r="AK1925" s="328"/>
      <c r="AL1925" s="328"/>
      <c r="AM1925" s="328"/>
      <c r="AN1925" s="328"/>
      <c r="AO1925" s="328"/>
      <c r="AP1925" s="328"/>
      <c r="AQ1925" s="328"/>
      <c r="AR1925" s="328"/>
      <c r="AS1925" s="328"/>
      <c r="AT1925" s="328"/>
      <c r="AU1925" s="328"/>
      <c r="AV1925" s="328"/>
      <c r="AW1925" s="328"/>
      <c r="AX1925" s="328"/>
      <c r="AY1925" s="328"/>
      <c r="AZ1925" s="328"/>
      <c r="BA1925" s="328"/>
      <c r="BB1925" s="328"/>
      <c r="BC1925" s="328"/>
      <c r="BD1925" s="328"/>
      <c r="BE1925" s="328"/>
      <c r="BF1925" s="328"/>
      <c r="BG1925" s="328"/>
      <c r="BH1925" s="328"/>
      <c r="BI1925" s="328"/>
      <c r="BJ1925" s="328"/>
      <c r="BK1925" s="328"/>
      <c r="BL1925" s="328"/>
      <c r="BM1925" s="328"/>
      <c r="BN1925" s="328"/>
      <c r="BO1925" s="328"/>
      <c r="BP1925" s="328"/>
      <c r="BQ1925" s="328"/>
      <c r="BR1925" s="328"/>
      <c r="BS1925" s="328"/>
      <c r="BT1925" s="328"/>
      <c r="BU1925" s="328"/>
      <c r="BV1925" s="328"/>
      <c r="BW1925" s="328"/>
      <c r="BX1925" s="328"/>
      <c r="BY1925" s="328"/>
      <c r="BZ1925" s="328"/>
      <c r="CA1925" s="328"/>
      <c r="CB1925" s="328"/>
      <c r="CC1925" s="328"/>
      <c r="CD1925" s="328"/>
      <c r="CE1925" s="328"/>
      <c r="CF1925" s="328"/>
      <c r="CG1925" s="328"/>
      <c r="CH1925" s="328"/>
      <c r="CI1925" s="328"/>
      <c r="CJ1925" s="328"/>
      <c r="CK1925" s="328"/>
      <c r="CL1925" s="328"/>
      <c r="CM1925" s="165"/>
      <c r="CN1925" s="165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2"/>
      <c r="DE1925" s="2"/>
      <c r="DF1925" s="2"/>
      <c r="DG1925" s="2"/>
      <c r="DH1925" s="2"/>
      <c r="DI1925" s="2"/>
      <c r="DJ1925" s="2"/>
      <c r="DK1925" s="2"/>
    </row>
    <row r="1926" spans="1:115" s="30" customFormat="1" ht="10.5" customHeight="1" thickBot="1" x14ac:dyDescent="0.25">
      <c r="A1926" s="1553"/>
      <c r="B1926" s="1554"/>
      <c r="C1926" s="796"/>
      <c r="D1926" s="1202" t="s">
        <v>548</v>
      </c>
      <c r="E1926" s="116">
        <f>(((E1906+E1911)-(E1901+E1916+E1921))/(E1906+E1911))*100</f>
        <v>0</v>
      </c>
      <c r="F1926" s="116">
        <f t="shared" si="696"/>
        <v>-7.4712643678161061</v>
      </c>
      <c r="G1926" s="116">
        <f t="shared" si="696"/>
        <v>-9.2783505154639148</v>
      </c>
      <c r="H1926" s="955">
        <f t="shared" si="696"/>
        <v>-8.0808080808081026</v>
      </c>
      <c r="I1926" s="116">
        <f t="shared" si="696"/>
        <v>-3.4653465346534786</v>
      </c>
      <c r="J1926" s="116">
        <f t="shared" si="696"/>
        <v>-6.2500000000000169</v>
      </c>
      <c r="K1926" s="116">
        <f t="shared" si="696"/>
        <v>-9.2783505154639148</v>
      </c>
      <c r="L1926" s="116">
        <f t="shared" si="696"/>
        <v>-6.3829787234042534</v>
      </c>
      <c r="M1926" s="116">
        <f t="shared" si="696"/>
        <v>-5.0561797752809072</v>
      </c>
      <c r="N1926" s="955">
        <f t="shared" si="696"/>
        <v>-4.1666666666666412</v>
      </c>
      <c r="O1926" s="116">
        <f t="shared" si="696"/>
        <v>-8.0459770114942657</v>
      </c>
      <c r="P1926" s="116">
        <f t="shared" si="696"/>
        <v>-5.2631578947368283</v>
      </c>
      <c r="Q1926" s="116">
        <f t="shared" si="696"/>
        <v>-5.6122448979591661</v>
      </c>
      <c r="R1926" s="116">
        <f t="shared" si="696"/>
        <v>-5.9782608695652186</v>
      </c>
      <c r="S1926" s="116">
        <f t="shared" si="696"/>
        <v>-5.789473684210547</v>
      </c>
      <c r="T1926" s="116">
        <f t="shared" si="696"/>
        <v>-7.1428571428571495</v>
      </c>
      <c r="U1926" s="116">
        <f t="shared" si="696"/>
        <v>-7.2115384615384679</v>
      </c>
      <c r="V1926" s="116">
        <f t="shared" si="696"/>
        <v>-1.0309278350515401</v>
      </c>
      <c r="W1926" s="116">
        <f t="shared" si="696"/>
        <v>-3.9325842696628968</v>
      </c>
      <c r="X1926" s="116">
        <f t="shared" si="696"/>
        <v>-1.0869565217391237</v>
      </c>
      <c r="Y1926" s="955">
        <f t="shared" si="696"/>
        <v>0.51020408163264996</v>
      </c>
      <c r="Z1926" s="116">
        <f t="shared" si="696"/>
        <v>-4.787234042553199</v>
      </c>
      <c r="AA1926" s="116">
        <f t="shared" si="696"/>
        <v>1.7347234759768068E-14</v>
      </c>
      <c r="AB1926" s="118">
        <f t="shared" si="696"/>
        <v>-5.8252427184466002</v>
      </c>
      <c r="AC1926" s="358"/>
      <c r="AD1926" s="328"/>
      <c r="AE1926" s="328"/>
      <c r="AF1926" s="328"/>
      <c r="AG1926" s="328"/>
      <c r="AH1926" s="328"/>
      <c r="AI1926" s="328"/>
      <c r="AJ1926" s="328"/>
      <c r="AK1926" s="328"/>
      <c r="AL1926" s="328"/>
      <c r="AM1926" s="328"/>
      <c r="AN1926" s="328"/>
      <c r="AO1926" s="328"/>
      <c r="AP1926" s="328"/>
      <c r="AQ1926" s="328"/>
      <c r="AR1926" s="328"/>
      <c r="AS1926" s="328"/>
      <c r="AT1926" s="328"/>
      <c r="AU1926" s="328"/>
      <c r="AV1926" s="328"/>
      <c r="AW1926" s="328"/>
      <c r="AX1926" s="328"/>
      <c r="AY1926" s="328"/>
      <c r="AZ1926" s="328"/>
      <c r="BA1926" s="328"/>
      <c r="BB1926" s="328"/>
      <c r="BC1926" s="328"/>
      <c r="BD1926" s="328"/>
      <c r="BE1926" s="328"/>
      <c r="BF1926" s="328"/>
      <c r="BG1926" s="328"/>
      <c r="BH1926" s="328"/>
      <c r="BI1926" s="328"/>
      <c r="BJ1926" s="328"/>
      <c r="BK1926" s="328"/>
      <c r="BL1926" s="328"/>
      <c r="BM1926" s="328"/>
      <c r="BN1926" s="328"/>
      <c r="BO1926" s="328"/>
      <c r="BP1926" s="328"/>
      <c r="BQ1926" s="328"/>
      <c r="BR1926" s="328"/>
      <c r="BS1926" s="328"/>
      <c r="BT1926" s="328"/>
      <c r="BU1926" s="328"/>
      <c r="BV1926" s="328"/>
      <c r="BW1926" s="328"/>
      <c r="BX1926" s="328"/>
      <c r="BY1926" s="328"/>
      <c r="BZ1926" s="328"/>
      <c r="CA1926" s="328"/>
      <c r="CB1926" s="328"/>
      <c r="CC1926" s="328"/>
      <c r="CD1926" s="328"/>
      <c r="CE1926" s="328"/>
      <c r="CF1926" s="328"/>
      <c r="CG1926" s="328"/>
      <c r="CH1926" s="328"/>
      <c r="CI1926" s="328"/>
      <c r="CJ1926" s="328"/>
      <c r="CK1926" s="328"/>
      <c r="CL1926" s="328"/>
      <c r="CM1926" s="165"/>
      <c r="CN1926" s="165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2"/>
      <c r="DE1926" s="2"/>
      <c r="DF1926" s="2"/>
      <c r="DG1926" s="2"/>
      <c r="DH1926" s="2"/>
      <c r="DI1926" s="2"/>
      <c r="DJ1926" s="2"/>
      <c r="DK1926" s="2"/>
    </row>
    <row r="1927" spans="1:115" s="5" customFormat="1" ht="10.5" customHeight="1" x14ac:dyDescent="0.2">
      <c r="A1927" s="1547" t="s">
        <v>0</v>
      </c>
      <c r="B1927" s="1548"/>
      <c r="C1927" s="764"/>
      <c r="D1927" s="38" t="s">
        <v>116</v>
      </c>
      <c r="E1927" s="120">
        <f>E1900+E1905-E1923</f>
        <v>-5.9600000000000014E-2</v>
      </c>
      <c r="F1927" s="120">
        <f t="shared" ref="F1927:AB1928" si="697">F1900+F1905-F1923</f>
        <v>-5.4200000000000005E-2</v>
      </c>
      <c r="G1927" s="120">
        <f t="shared" si="697"/>
        <v>-5.1999999999999998E-2</v>
      </c>
      <c r="H1927" s="592">
        <f t="shared" si="697"/>
        <v>-5.7200000000000001E-2</v>
      </c>
      <c r="I1927" s="120">
        <f t="shared" si="697"/>
        <v>-5.6399999999999992E-2</v>
      </c>
      <c r="J1927" s="120">
        <f t="shared" si="697"/>
        <v>-5.740000000000002E-2</v>
      </c>
      <c r="K1927" s="120">
        <f t="shared" si="697"/>
        <v>-6.6599999999999993E-2</v>
      </c>
      <c r="L1927" s="120">
        <f t="shared" si="697"/>
        <v>-8.7800000000000003E-2</v>
      </c>
      <c r="M1927" s="120">
        <f t="shared" si="697"/>
        <v>-0.10540000000000002</v>
      </c>
      <c r="N1927" s="592">
        <f t="shared" si="697"/>
        <v>-0.12680000000000002</v>
      </c>
      <c r="O1927" s="120">
        <f t="shared" si="697"/>
        <v>-0.13819999999999999</v>
      </c>
      <c r="P1927" s="120">
        <f t="shared" si="697"/>
        <v>-0.11959999999999998</v>
      </c>
      <c r="Q1927" s="120">
        <f t="shared" si="697"/>
        <v>-0.11119999999999999</v>
      </c>
      <c r="R1927" s="120">
        <f t="shared" si="697"/>
        <v>-0.10440000000000002</v>
      </c>
      <c r="S1927" s="120">
        <f t="shared" si="697"/>
        <v>-0.10100000000000001</v>
      </c>
      <c r="T1927" s="120">
        <f t="shared" si="697"/>
        <v>-9.1999999999999998E-2</v>
      </c>
      <c r="U1927" s="120">
        <f t="shared" si="697"/>
        <v>-9.1200000000000003E-2</v>
      </c>
      <c r="V1927" s="120">
        <f t="shared" si="697"/>
        <v>-9.7000000000000003E-2</v>
      </c>
      <c r="W1927" s="120">
        <f t="shared" si="697"/>
        <v>-0.1016</v>
      </c>
      <c r="X1927" s="120">
        <f t="shared" si="697"/>
        <v>-9.5000000000000001E-2</v>
      </c>
      <c r="Y1927" s="592">
        <f t="shared" si="697"/>
        <v>-9.7199999999999981E-2</v>
      </c>
      <c r="Z1927" s="120">
        <f t="shared" si="697"/>
        <v>-0.10020000000000003</v>
      </c>
      <c r="AA1927" s="120">
        <f t="shared" si="697"/>
        <v>-9.5400000000000013E-2</v>
      </c>
      <c r="AB1927" s="121">
        <f t="shared" si="697"/>
        <v>-7.9799999999999996E-2</v>
      </c>
      <c r="AC1927" s="364"/>
      <c r="AD1927" s="364"/>
      <c r="AE1927" s="364"/>
      <c r="AF1927" s="364"/>
      <c r="AG1927" s="364"/>
      <c r="AH1927" s="364"/>
      <c r="AI1927" s="364"/>
      <c r="AJ1927" s="364"/>
      <c r="AK1927" s="364"/>
      <c r="AL1927" s="364"/>
      <c r="AM1927" s="364"/>
      <c r="AN1927" s="364"/>
      <c r="AO1927" s="364"/>
      <c r="AP1927" s="364"/>
      <c r="AQ1927" s="364"/>
      <c r="AR1927" s="364"/>
      <c r="AS1927" s="364"/>
      <c r="AT1927" s="364"/>
      <c r="AU1927" s="364"/>
      <c r="AV1927" s="364"/>
      <c r="AW1927" s="364"/>
      <c r="AX1927" s="364"/>
      <c r="AY1927" s="364"/>
      <c r="AZ1927" s="364"/>
      <c r="BA1927" s="364"/>
      <c r="BB1927" s="364"/>
      <c r="BC1927" s="364"/>
      <c r="BD1927" s="364"/>
      <c r="BE1927" s="364"/>
      <c r="BF1927" s="364"/>
      <c r="BG1927" s="364"/>
      <c r="BH1927" s="364"/>
      <c r="BI1927" s="364"/>
      <c r="BJ1927" s="364"/>
      <c r="BK1927" s="364"/>
      <c r="BL1927" s="364"/>
      <c r="BM1927" s="364"/>
      <c r="BN1927" s="364"/>
      <c r="BO1927" s="364"/>
      <c r="BP1927" s="364"/>
      <c r="BQ1927" s="364"/>
      <c r="BR1927" s="364"/>
      <c r="BS1927" s="364"/>
      <c r="BT1927" s="364"/>
      <c r="BU1927" s="364"/>
      <c r="BV1927" s="364"/>
      <c r="BW1927" s="364"/>
      <c r="BX1927" s="364"/>
      <c r="BY1927" s="364"/>
      <c r="BZ1927" s="364"/>
      <c r="CA1927" s="364"/>
      <c r="CB1927" s="364"/>
      <c r="CC1927" s="364"/>
      <c r="CD1927" s="364"/>
      <c r="CE1927" s="364"/>
      <c r="CF1927" s="364"/>
      <c r="CG1927" s="364"/>
      <c r="CH1927" s="364"/>
      <c r="CI1927" s="364"/>
      <c r="CJ1927" s="364"/>
      <c r="CK1927" s="364"/>
      <c r="CL1927" s="364"/>
      <c r="CM1927" s="130"/>
      <c r="CN1927" s="130"/>
    </row>
    <row r="1928" spans="1:115" s="5" customFormat="1" ht="10.5" customHeight="1" thickBot="1" x14ac:dyDescent="0.25">
      <c r="A1928" s="1549"/>
      <c r="B1928" s="1550"/>
      <c r="C1928" s="676"/>
      <c r="D1928" s="40" t="s">
        <v>117</v>
      </c>
      <c r="E1928" s="124">
        <f>E1901+E1906-E1924</f>
        <v>-2.4799999999999996E-2</v>
      </c>
      <c r="F1928" s="124">
        <f t="shared" si="697"/>
        <v>-2.6200000000000001E-2</v>
      </c>
      <c r="G1928" s="124">
        <f t="shared" si="697"/>
        <v>-2.7199999999999995E-2</v>
      </c>
      <c r="H1928" s="853">
        <f t="shared" si="697"/>
        <v>-2.6800000000000004E-2</v>
      </c>
      <c r="I1928" s="124">
        <f t="shared" si="697"/>
        <v>-2.5400000000000006E-2</v>
      </c>
      <c r="J1928" s="124">
        <f t="shared" si="697"/>
        <v>-2.6000000000000002E-2</v>
      </c>
      <c r="K1928" s="124">
        <f t="shared" si="697"/>
        <v>-2.8000000000000001E-2</v>
      </c>
      <c r="L1928" s="124">
        <f t="shared" si="697"/>
        <v>-2.64E-2</v>
      </c>
      <c r="M1928" s="124">
        <f t="shared" si="697"/>
        <v>-2.6600000000000002E-2</v>
      </c>
      <c r="N1928" s="853">
        <f t="shared" si="697"/>
        <v>-2.8799999999999992E-2</v>
      </c>
      <c r="O1928" s="124">
        <f t="shared" si="697"/>
        <v>-2.92E-2</v>
      </c>
      <c r="P1928" s="124">
        <f t="shared" si="697"/>
        <v>-2.7199999999999995E-2</v>
      </c>
      <c r="Q1928" s="124">
        <f t="shared" si="697"/>
        <v>-2.8199999999999999E-2</v>
      </c>
      <c r="R1928" s="124">
        <f t="shared" si="697"/>
        <v>-3.1000000000000007E-2</v>
      </c>
      <c r="S1928" s="124">
        <f t="shared" si="697"/>
        <v>-3.0599999999999999E-2</v>
      </c>
      <c r="T1928" s="124">
        <f t="shared" si="697"/>
        <v>-3.0199999999999998E-2</v>
      </c>
      <c r="U1928" s="124">
        <f t="shared" si="697"/>
        <v>-2.9400000000000003E-2</v>
      </c>
      <c r="V1928" s="124">
        <f t="shared" si="697"/>
        <v>-2.6800000000000004E-2</v>
      </c>
      <c r="W1928" s="124">
        <f t="shared" si="697"/>
        <v>-2.9000000000000005E-2</v>
      </c>
      <c r="X1928" s="124">
        <f t="shared" si="697"/>
        <v>-2.6799999999999997E-2</v>
      </c>
      <c r="Y1928" s="853">
        <f t="shared" si="697"/>
        <v>-2.6200000000000001E-2</v>
      </c>
      <c r="Z1928" s="124">
        <f t="shared" si="697"/>
        <v>-2.8200000000000003E-2</v>
      </c>
      <c r="AA1928" s="124">
        <f t="shared" si="697"/>
        <v>-2.6399999999999993E-2</v>
      </c>
      <c r="AB1928" s="125">
        <f t="shared" si="697"/>
        <v>-2.7200000000000002E-2</v>
      </c>
      <c r="AC1928" s="364"/>
      <c r="AD1928" s="364"/>
      <c r="AE1928" s="364"/>
      <c r="AF1928" s="364"/>
      <c r="AG1928" s="364"/>
      <c r="AH1928" s="364"/>
      <c r="AI1928" s="364"/>
      <c r="AJ1928" s="364"/>
      <c r="AK1928" s="364"/>
      <c r="AL1928" s="364"/>
      <c r="AM1928" s="364"/>
      <c r="AN1928" s="364"/>
      <c r="AO1928" s="364"/>
      <c r="AP1928" s="364"/>
      <c r="AQ1928" s="364"/>
      <c r="AR1928" s="364"/>
      <c r="AS1928" s="364"/>
      <c r="AT1928" s="364"/>
      <c r="AU1928" s="364"/>
      <c r="AV1928" s="364"/>
      <c r="AW1928" s="364"/>
      <c r="AX1928" s="364"/>
      <c r="AY1928" s="364"/>
      <c r="AZ1928" s="364"/>
      <c r="BA1928" s="364"/>
      <c r="BB1928" s="364"/>
      <c r="BC1928" s="364"/>
      <c r="BD1928" s="364"/>
      <c r="BE1928" s="364"/>
      <c r="BF1928" s="364"/>
      <c r="BG1928" s="364"/>
      <c r="BH1928" s="364"/>
      <c r="BI1928" s="364"/>
      <c r="BJ1928" s="364"/>
      <c r="BK1928" s="364"/>
      <c r="BL1928" s="364"/>
      <c r="BM1928" s="364"/>
      <c r="BN1928" s="364"/>
      <c r="BO1928" s="364"/>
      <c r="BP1928" s="364"/>
      <c r="BQ1928" s="364"/>
      <c r="BR1928" s="364"/>
      <c r="BS1928" s="364"/>
      <c r="BT1928" s="364"/>
      <c r="BU1928" s="364"/>
      <c r="BV1928" s="364"/>
      <c r="BW1928" s="364"/>
      <c r="BX1928" s="364"/>
      <c r="BY1928" s="364"/>
      <c r="BZ1928" s="364"/>
      <c r="CA1928" s="364"/>
      <c r="CB1928" s="364"/>
      <c r="CC1928" s="364"/>
      <c r="CD1928" s="364"/>
      <c r="CE1928" s="364"/>
      <c r="CF1928" s="364"/>
      <c r="CG1928" s="364"/>
      <c r="CH1928" s="364"/>
      <c r="CI1928" s="364"/>
      <c r="CJ1928" s="364"/>
      <c r="CK1928" s="364"/>
      <c r="CL1928" s="364"/>
      <c r="CM1928" s="130"/>
      <c r="CN1928" s="130"/>
    </row>
  </sheetData>
  <mergeCells count="776">
    <mergeCell ref="D594:F594"/>
    <mergeCell ref="A27:A31"/>
    <mergeCell ref="A52:B53"/>
    <mergeCell ref="B42:B46"/>
    <mergeCell ref="B93:B97"/>
    <mergeCell ref="B47:B51"/>
    <mergeCell ref="A63:A67"/>
    <mergeCell ref="A123:B124"/>
    <mergeCell ref="B139:B143"/>
    <mergeCell ref="A103:A107"/>
    <mergeCell ref="B103:B107"/>
    <mergeCell ref="A127:B128"/>
    <mergeCell ref="A113:A117"/>
    <mergeCell ref="A125:B126"/>
    <mergeCell ref="B63:B67"/>
    <mergeCell ref="A98:A102"/>
    <mergeCell ref="A68:A72"/>
    <mergeCell ref="B68:B72"/>
    <mergeCell ref="B108:B112"/>
    <mergeCell ref="A139:A143"/>
    <mergeCell ref="A131:B131"/>
    <mergeCell ref="A73:A77"/>
    <mergeCell ref="A118:A122"/>
    <mergeCell ref="B118:B122"/>
    <mergeCell ref="AE1:AE2"/>
    <mergeCell ref="A12:A16"/>
    <mergeCell ref="B12:B16"/>
    <mergeCell ref="B6:E6"/>
    <mergeCell ref="E3:AB3"/>
    <mergeCell ref="A1:AB2"/>
    <mergeCell ref="AC1:AD2"/>
    <mergeCell ref="A108:A112"/>
    <mergeCell ref="B113:B117"/>
    <mergeCell ref="A22:A26"/>
    <mergeCell ref="B22:B26"/>
    <mergeCell ref="A32:A36"/>
    <mergeCell ref="A37:A41"/>
    <mergeCell ref="B37:B41"/>
    <mergeCell ref="B32:B36"/>
    <mergeCell ref="B27:B31"/>
    <mergeCell ref="B73:B77"/>
    <mergeCell ref="A56:B57"/>
    <mergeCell ref="A42:A46"/>
    <mergeCell ref="B98:B102"/>
    <mergeCell ref="A17:A21"/>
    <mergeCell ref="A47:A51"/>
    <mergeCell ref="A54:B55"/>
    <mergeCell ref="B17:B21"/>
    <mergeCell ref="A78:A82"/>
    <mergeCell ref="A93:A97"/>
    <mergeCell ref="B78:B82"/>
    <mergeCell ref="A83:A87"/>
    <mergeCell ref="B83:B87"/>
    <mergeCell ref="A88:A92"/>
    <mergeCell ref="B88:B92"/>
    <mergeCell ref="A144:A148"/>
    <mergeCell ref="A134:A138"/>
    <mergeCell ref="A149:A153"/>
    <mergeCell ref="B149:B153"/>
    <mergeCell ref="B134:B138"/>
    <mergeCell ref="A195:B196"/>
    <mergeCell ref="B144:B148"/>
    <mergeCell ref="A203:B203"/>
    <mergeCell ref="A197:B198"/>
    <mergeCell ref="A174:A178"/>
    <mergeCell ref="B154:B158"/>
    <mergeCell ref="A159:A163"/>
    <mergeCell ref="B164:B168"/>
    <mergeCell ref="B159:B163"/>
    <mergeCell ref="A179:A183"/>
    <mergeCell ref="B174:B178"/>
    <mergeCell ref="A184:A188"/>
    <mergeCell ref="B184:B188"/>
    <mergeCell ref="A189:A193"/>
    <mergeCell ref="B189:B193"/>
    <mergeCell ref="A154:A158"/>
    <mergeCell ref="A164:A168"/>
    <mergeCell ref="B179:B183"/>
    <mergeCell ref="A169:A173"/>
    <mergeCell ref="B169:B173"/>
    <mergeCell ref="A247:A251"/>
    <mergeCell ref="A199:B200"/>
    <mergeCell ref="A232:A236"/>
    <mergeCell ref="B232:B236"/>
    <mergeCell ref="A217:A221"/>
    <mergeCell ref="A227:A231"/>
    <mergeCell ref="B227:B231"/>
    <mergeCell ref="B222:B226"/>
    <mergeCell ref="B217:B221"/>
    <mergeCell ref="A222:A226"/>
    <mergeCell ref="A242:A246"/>
    <mergeCell ref="B242:B246"/>
    <mergeCell ref="B247:B251"/>
    <mergeCell ref="A207:A211"/>
    <mergeCell ref="B207:B211"/>
    <mergeCell ref="A212:A216"/>
    <mergeCell ref="B212:B216"/>
    <mergeCell ref="A204:B204"/>
    <mergeCell ref="A237:A241"/>
    <mergeCell ref="B237:B241"/>
    <mergeCell ref="A334:A338"/>
    <mergeCell ref="B334:B338"/>
    <mergeCell ref="A324:A328"/>
    <mergeCell ref="B324:B328"/>
    <mergeCell ref="A310:B311"/>
    <mergeCell ref="A319:A323"/>
    <mergeCell ref="B319:B323"/>
    <mergeCell ref="A308:B309"/>
    <mergeCell ref="A312:B313"/>
    <mergeCell ref="A329:A333"/>
    <mergeCell ref="B329:B333"/>
    <mergeCell ref="A354:B355"/>
    <mergeCell ref="A344:A348"/>
    <mergeCell ref="A339:A343"/>
    <mergeCell ref="B339:B343"/>
    <mergeCell ref="A358:B359"/>
    <mergeCell ref="A375:A379"/>
    <mergeCell ref="A380:A384"/>
    <mergeCell ref="A365:A369"/>
    <mergeCell ref="B365:B369"/>
    <mergeCell ref="A370:A374"/>
    <mergeCell ref="B370:B374"/>
    <mergeCell ref="B380:B384"/>
    <mergeCell ref="B375:B379"/>
    <mergeCell ref="A356:B357"/>
    <mergeCell ref="A349:A353"/>
    <mergeCell ref="B349:B353"/>
    <mergeCell ref="B344:B348"/>
    <mergeCell ref="B589:B593"/>
    <mergeCell ref="B599:B603"/>
    <mergeCell ref="A599:A603"/>
    <mergeCell ref="A627:A631"/>
    <mergeCell ref="B627:B631"/>
    <mergeCell ref="B594:B598"/>
    <mergeCell ref="A589:A593"/>
    <mergeCell ref="A622:A626"/>
    <mergeCell ref="A610:B611"/>
    <mergeCell ref="A594:A598"/>
    <mergeCell ref="A606:B607"/>
    <mergeCell ref="A608:B609"/>
    <mergeCell ref="A551:A555"/>
    <mergeCell ref="B551:B555"/>
    <mergeCell ref="A541:A545"/>
    <mergeCell ref="A581:B581"/>
    <mergeCell ref="A573:B574"/>
    <mergeCell ref="A556:A560"/>
    <mergeCell ref="B556:B560"/>
    <mergeCell ref="A566:A570"/>
    <mergeCell ref="B566:B570"/>
    <mergeCell ref="A561:A565"/>
    <mergeCell ref="B561:B565"/>
    <mergeCell ref="A577:B578"/>
    <mergeCell ref="A546:A550"/>
    <mergeCell ref="A575:B576"/>
    <mergeCell ref="B541:B545"/>
    <mergeCell ref="E613:AB613"/>
    <mergeCell ref="B622:B626"/>
    <mergeCell ref="A617:A621"/>
    <mergeCell ref="B617:B621"/>
    <mergeCell ref="A637:A641"/>
    <mergeCell ref="B637:B641"/>
    <mergeCell ref="A647:A651"/>
    <mergeCell ref="B647:B651"/>
    <mergeCell ref="C682:D682"/>
    <mergeCell ref="E681:AB681"/>
    <mergeCell ref="A657:A661"/>
    <mergeCell ref="B657:B661"/>
    <mergeCell ref="A674:B675"/>
    <mergeCell ref="A678:B679"/>
    <mergeCell ref="B662:B666"/>
    <mergeCell ref="B667:B671"/>
    <mergeCell ref="A662:A666"/>
    <mergeCell ref="A642:A646"/>
    <mergeCell ref="B642:B646"/>
    <mergeCell ref="A667:A671"/>
    <mergeCell ref="E724:AB724"/>
    <mergeCell ref="A725:B725"/>
    <mergeCell ref="A753:A757"/>
    <mergeCell ref="B753:B757"/>
    <mergeCell ref="A748:A752"/>
    <mergeCell ref="B748:B752"/>
    <mergeCell ref="B733:B737"/>
    <mergeCell ref="B728:B732"/>
    <mergeCell ref="A738:A742"/>
    <mergeCell ref="B738:B742"/>
    <mergeCell ref="A728:A732"/>
    <mergeCell ref="C725:D725"/>
    <mergeCell ref="E822:AB822"/>
    <mergeCell ref="B787:B791"/>
    <mergeCell ref="A792:A796"/>
    <mergeCell ref="B792:B796"/>
    <mergeCell ref="A807:A811"/>
    <mergeCell ref="A733:A737"/>
    <mergeCell ref="A743:A747"/>
    <mergeCell ref="B743:B747"/>
    <mergeCell ref="A817:B818"/>
    <mergeCell ref="A763:B764"/>
    <mergeCell ref="A765:B766"/>
    <mergeCell ref="B758:B762"/>
    <mergeCell ref="A758:A762"/>
    <mergeCell ref="A787:A791"/>
    <mergeCell ref="A782:A786"/>
    <mergeCell ref="E768:AB768"/>
    <mergeCell ref="A769:B769"/>
    <mergeCell ref="A777:A781"/>
    <mergeCell ref="B777:B781"/>
    <mergeCell ref="B772:B776"/>
    <mergeCell ref="A772:A776"/>
    <mergeCell ref="B782:B786"/>
    <mergeCell ref="B807:B811"/>
    <mergeCell ref="A797:A801"/>
    <mergeCell ref="A836:A840"/>
    <mergeCell ref="B836:B840"/>
    <mergeCell ref="A831:A835"/>
    <mergeCell ref="B831:B835"/>
    <mergeCell ref="A802:A806"/>
    <mergeCell ref="B802:B806"/>
    <mergeCell ref="B856:B860"/>
    <mergeCell ref="A851:A855"/>
    <mergeCell ref="B851:B855"/>
    <mergeCell ref="A812:A816"/>
    <mergeCell ref="B812:B816"/>
    <mergeCell ref="A841:A845"/>
    <mergeCell ref="B841:B845"/>
    <mergeCell ref="A819:B820"/>
    <mergeCell ref="A826:A830"/>
    <mergeCell ref="B826:B830"/>
    <mergeCell ref="A846:A850"/>
    <mergeCell ref="B846:B850"/>
    <mergeCell ref="A856:A860"/>
    <mergeCell ref="A861:A865"/>
    <mergeCell ref="B861:B865"/>
    <mergeCell ref="B881:B885"/>
    <mergeCell ref="A890:B891"/>
    <mergeCell ref="A888:B889"/>
    <mergeCell ref="A892:B893"/>
    <mergeCell ref="A881:A885"/>
    <mergeCell ref="A866:A870"/>
    <mergeCell ref="B866:B870"/>
    <mergeCell ref="A876:A880"/>
    <mergeCell ref="E945:AB945"/>
    <mergeCell ref="A949:A953"/>
    <mergeCell ref="B949:B953"/>
    <mergeCell ref="A942:B943"/>
    <mergeCell ref="A928:A932"/>
    <mergeCell ref="A938:B939"/>
    <mergeCell ref="A940:B941"/>
    <mergeCell ref="B876:B880"/>
    <mergeCell ref="A871:A875"/>
    <mergeCell ref="B871:B875"/>
    <mergeCell ref="A913:A917"/>
    <mergeCell ref="B913:B917"/>
    <mergeCell ref="A903:A907"/>
    <mergeCell ref="B903:B907"/>
    <mergeCell ref="A908:A912"/>
    <mergeCell ref="B908:B912"/>
    <mergeCell ref="A898:A902"/>
    <mergeCell ref="B898:B902"/>
    <mergeCell ref="A959:A963"/>
    <mergeCell ref="B959:B963"/>
    <mergeCell ref="B928:B932"/>
    <mergeCell ref="B954:B958"/>
    <mergeCell ref="A954:A958"/>
    <mergeCell ref="B933:B937"/>
    <mergeCell ref="A933:A937"/>
    <mergeCell ref="A918:A922"/>
    <mergeCell ref="B918:B922"/>
    <mergeCell ref="A923:A927"/>
    <mergeCell ref="B923:B927"/>
    <mergeCell ref="A964:A968"/>
    <mergeCell ref="B964:B968"/>
    <mergeCell ref="A1024:A1028"/>
    <mergeCell ref="B1024:B1028"/>
    <mergeCell ref="A1029:A1033"/>
    <mergeCell ref="A999:A1003"/>
    <mergeCell ref="B999:B1003"/>
    <mergeCell ref="A1014:A1018"/>
    <mergeCell ref="B1014:B1018"/>
    <mergeCell ref="A1040:B1041"/>
    <mergeCell ref="A1052:A1056"/>
    <mergeCell ref="B1052:B1056"/>
    <mergeCell ref="A969:A973"/>
    <mergeCell ref="A979:A983"/>
    <mergeCell ref="A1038:B1039"/>
    <mergeCell ref="A1036:B1037"/>
    <mergeCell ref="B969:B973"/>
    <mergeCell ref="B979:B983"/>
    <mergeCell ref="B1029:B1033"/>
    <mergeCell ref="A1004:A1008"/>
    <mergeCell ref="B1004:B1008"/>
    <mergeCell ref="A1019:A1023"/>
    <mergeCell ref="A989:A993"/>
    <mergeCell ref="B989:B993"/>
    <mergeCell ref="A974:A978"/>
    <mergeCell ref="B974:B978"/>
    <mergeCell ref="A1009:A1013"/>
    <mergeCell ref="B1009:B1013"/>
    <mergeCell ref="B984:B988"/>
    <mergeCell ref="A984:A988"/>
    <mergeCell ref="B1019:B1023"/>
    <mergeCell ref="A994:A998"/>
    <mergeCell ref="B994:B998"/>
    <mergeCell ref="B1062:B1066"/>
    <mergeCell ref="A1067:A1071"/>
    <mergeCell ref="A1057:A1061"/>
    <mergeCell ref="A1072:A1076"/>
    <mergeCell ref="B1072:B1076"/>
    <mergeCell ref="B1067:B1071"/>
    <mergeCell ref="B1057:B1061"/>
    <mergeCell ref="A1062:A1066"/>
    <mergeCell ref="E1043:AB1043"/>
    <mergeCell ref="A1044:B1044"/>
    <mergeCell ref="A1047:A1051"/>
    <mergeCell ref="B1047:B1051"/>
    <mergeCell ref="A1077:A1081"/>
    <mergeCell ref="A1082:A1086"/>
    <mergeCell ref="B1082:B1086"/>
    <mergeCell ref="B1077:B1081"/>
    <mergeCell ref="B1092:B1096"/>
    <mergeCell ref="A1087:A1091"/>
    <mergeCell ref="A1099:B1100"/>
    <mergeCell ref="A1103:B1104"/>
    <mergeCell ref="B1087:B1091"/>
    <mergeCell ref="A1092:A1096"/>
    <mergeCell ref="A1101:B1102"/>
    <mergeCell ref="A1145:A1149"/>
    <mergeCell ref="A1125:A1129"/>
    <mergeCell ref="B1125:B1129"/>
    <mergeCell ref="B1140:B1144"/>
    <mergeCell ref="B1135:B1139"/>
    <mergeCell ref="B1145:B1149"/>
    <mergeCell ref="A1140:A1144"/>
    <mergeCell ref="A1135:A1139"/>
    <mergeCell ref="E1106:AB1106"/>
    <mergeCell ref="B1110:B1114"/>
    <mergeCell ref="A1107:B1107"/>
    <mergeCell ref="A1130:A1134"/>
    <mergeCell ref="A1120:A1124"/>
    <mergeCell ref="B1120:B1124"/>
    <mergeCell ref="A1115:A1119"/>
    <mergeCell ref="B1115:B1119"/>
    <mergeCell ref="A1110:A1114"/>
    <mergeCell ref="B1130:B1134"/>
    <mergeCell ref="A1165:B1166"/>
    <mergeCell ref="A1169:B1170"/>
    <mergeCell ref="A1167:B1168"/>
    <mergeCell ref="A1186:A1190"/>
    <mergeCell ref="B1181:B1185"/>
    <mergeCell ref="A1181:A1185"/>
    <mergeCell ref="A1150:A1154"/>
    <mergeCell ref="B1160:B1164"/>
    <mergeCell ref="A1155:A1159"/>
    <mergeCell ref="B1155:B1159"/>
    <mergeCell ref="A1160:A1164"/>
    <mergeCell ref="B1150:B1154"/>
    <mergeCell ref="A1176:A1180"/>
    <mergeCell ref="B1176:B1180"/>
    <mergeCell ref="B1196:B1200"/>
    <mergeCell ref="A1201:A1205"/>
    <mergeCell ref="B1201:B1205"/>
    <mergeCell ref="B1191:B1195"/>
    <mergeCell ref="A1191:A1195"/>
    <mergeCell ref="A1196:A1200"/>
    <mergeCell ref="E1172:AB1172"/>
    <mergeCell ref="A1173:B1173"/>
    <mergeCell ref="B1186:B1190"/>
    <mergeCell ref="A1228:B1229"/>
    <mergeCell ref="A1230:B1231"/>
    <mergeCell ref="A1211:A1215"/>
    <mergeCell ref="B1211:B1215"/>
    <mergeCell ref="A1216:A1220"/>
    <mergeCell ref="B1216:B1220"/>
    <mergeCell ref="A1221:A1225"/>
    <mergeCell ref="B1221:B1225"/>
    <mergeCell ref="B1206:B1210"/>
    <mergeCell ref="A1206:A1210"/>
    <mergeCell ref="E1233:AB1233"/>
    <mergeCell ref="B1310:B1314"/>
    <mergeCell ref="A1237:A1241"/>
    <mergeCell ref="B1237:B1241"/>
    <mergeCell ref="A1242:A1246"/>
    <mergeCell ref="A1247:A1251"/>
    <mergeCell ref="A1294:B1295"/>
    <mergeCell ref="A1296:B1297"/>
    <mergeCell ref="A1298:B1299"/>
    <mergeCell ref="E1301:AB1301"/>
    <mergeCell ref="B1282:B1286"/>
    <mergeCell ref="A1287:A1291"/>
    <mergeCell ref="B1287:B1291"/>
    <mergeCell ref="A1282:A1286"/>
    <mergeCell ref="A1262:A1266"/>
    <mergeCell ref="B1262:B1266"/>
    <mergeCell ref="B1252:B1256"/>
    <mergeCell ref="A1257:A1261"/>
    <mergeCell ref="B1247:B1251"/>
    <mergeCell ref="B1242:B1246"/>
    <mergeCell ref="B1257:B1261"/>
    <mergeCell ref="A1252:A1256"/>
    <mergeCell ref="A1267:A1271"/>
    <mergeCell ref="B1267:B1271"/>
    <mergeCell ref="A1277:A1281"/>
    <mergeCell ref="B1277:B1281"/>
    <mergeCell ref="A1272:A1276"/>
    <mergeCell ref="B1272:B1276"/>
    <mergeCell ref="A1305:A1309"/>
    <mergeCell ref="B1305:B1309"/>
    <mergeCell ref="A1340:A1344"/>
    <mergeCell ref="B1340:B1344"/>
    <mergeCell ref="B1320:B1324"/>
    <mergeCell ref="A1330:A1334"/>
    <mergeCell ref="B1330:B1334"/>
    <mergeCell ref="A1335:A1339"/>
    <mergeCell ref="B1335:B1339"/>
    <mergeCell ref="A1325:A1329"/>
    <mergeCell ref="B1325:B1329"/>
    <mergeCell ref="A1373:A1377"/>
    <mergeCell ref="B1373:B1377"/>
    <mergeCell ref="E1359:AB1359"/>
    <mergeCell ref="B1315:B1319"/>
    <mergeCell ref="A1310:A1314"/>
    <mergeCell ref="B1363:B1367"/>
    <mergeCell ref="B1345:B1349"/>
    <mergeCell ref="A1315:A1319"/>
    <mergeCell ref="A1320:A1324"/>
    <mergeCell ref="A1345:A1349"/>
    <mergeCell ref="A1368:A1372"/>
    <mergeCell ref="B1368:B1372"/>
    <mergeCell ref="A1363:A1367"/>
    <mergeCell ref="A1354:B1355"/>
    <mergeCell ref="A1356:B1357"/>
    <mergeCell ref="A1352:B1353"/>
    <mergeCell ref="E1428:AB1428"/>
    <mergeCell ref="A1429:B1429"/>
    <mergeCell ref="A1418:A1422"/>
    <mergeCell ref="B1418:B1422"/>
    <mergeCell ref="A1423:B1424"/>
    <mergeCell ref="A1425:B1426"/>
    <mergeCell ref="A1393:A1397"/>
    <mergeCell ref="B1393:B1397"/>
    <mergeCell ref="A1378:A1382"/>
    <mergeCell ref="B1378:B1382"/>
    <mergeCell ref="A1388:A1392"/>
    <mergeCell ref="B1388:B1392"/>
    <mergeCell ref="A1383:A1387"/>
    <mergeCell ref="B1383:B1387"/>
    <mergeCell ref="A1432:A1436"/>
    <mergeCell ref="B1432:B1436"/>
    <mergeCell ref="A1398:A1402"/>
    <mergeCell ref="B1398:B1402"/>
    <mergeCell ref="A1413:A1417"/>
    <mergeCell ref="B1413:B1417"/>
    <mergeCell ref="A1408:A1412"/>
    <mergeCell ref="B1408:B1412"/>
    <mergeCell ref="A1403:A1407"/>
    <mergeCell ref="B1403:B1407"/>
    <mergeCell ref="A1437:A1441"/>
    <mergeCell ref="B1437:B1441"/>
    <mergeCell ref="A1477:A1481"/>
    <mergeCell ref="B1492:B1496"/>
    <mergeCell ref="A1442:A1446"/>
    <mergeCell ref="B1442:B1446"/>
    <mergeCell ref="A1447:A1451"/>
    <mergeCell ref="B1447:B1451"/>
    <mergeCell ref="B1462:B1466"/>
    <mergeCell ref="B1477:B1481"/>
    <mergeCell ref="A1452:A1456"/>
    <mergeCell ref="B1452:B1456"/>
    <mergeCell ref="B1467:B1471"/>
    <mergeCell ref="A1467:A1471"/>
    <mergeCell ref="A1462:A1466"/>
    <mergeCell ref="A1457:A1461"/>
    <mergeCell ref="B1457:B1461"/>
    <mergeCell ref="A1472:A1476"/>
    <mergeCell ref="B1472:B1476"/>
    <mergeCell ref="A1484:B1485"/>
    <mergeCell ref="A1486:B1487"/>
    <mergeCell ref="E1542:AB1542"/>
    <mergeCell ref="A1546:A1550"/>
    <mergeCell ref="B1546:B1550"/>
    <mergeCell ref="A1561:A1565"/>
    <mergeCell ref="A1556:A1560"/>
    <mergeCell ref="B1551:B1555"/>
    <mergeCell ref="A1570:B1570"/>
    <mergeCell ref="B1591:B1595"/>
    <mergeCell ref="A1539:B1540"/>
    <mergeCell ref="A1566:B1567"/>
    <mergeCell ref="A1568:B1569"/>
    <mergeCell ref="B1556:B1560"/>
    <mergeCell ref="B1561:B1565"/>
    <mergeCell ref="A1551:A1555"/>
    <mergeCell ref="E1572:AB1572"/>
    <mergeCell ref="B1576:B1580"/>
    <mergeCell ref="A1586:A1590"/>
    <mergeCell ref="A1576:A1580"/>
    <mergeCell ref="A1581:A1585"/>
    <mergeCell ref="B1581:B1585"/>
    <mergeCell ref="B1586:B1590"/>
    <mergeCell ref="E1710:AB1710"/>
    <mergeCell ref="A1631:A1635"/>
    <mergeCell ref="B1631:B1635"/>
    <mergeCell ref="A1636:A1640"/>
    <mergeCell ref="B1636:B1640"/>
    <mergeCell ref="A1671:A1675"/>
    <mergeCell ref="B1671:B1675"/>
    <mergeCell ref="A1661:A1665"/>
    <mergeCell ref="B1686:B1690"/>
    <mergeCell ref="A1676:A1680"/>
    <mergeCell ref="B1676:B1680"/>
    <mergeCell ref="B1641:B1645"/>
    <mergeCell ref="A1641:A1645"/>
    <mergeCell ref="A1507:A1511"/>
    <mergeCell ref="B1507:B1511"/>
    <mergeCell ref="A1517:A1521"/>
    <mergeCell ref="B1517:B1521"/>
    <mergeCell ref="B1522:B1526"/>
    <mergeCell ref="A1522:A1526"/>
    <mergeCell ref="A1750:B1751"/>
    <mergeCell ref="A1752:B1753"/>
    <mergeCell ref="A1754:B1755"/>
    <mergeCell ref="A1744:A1748"/>
    <mergeCell ref="B1512:B1516"/>
    <mergeCell ref="A1596:A1600"/>
    <mergeCell ref="B1596:B1600"/>
    <mergeCell ref="A1621:A1625"/>
    <mergeCell ref="B1621:B1625"/>
    <mergeCell ref="B1601:B1605"/>
    <mergeCell ref="B1606:B1610"/>
    <mergeCell ref="B1616:B1620"/>
    <mergeCell ref="A1601:A1605"/>
    <mergeCell ref="A254:B255"/>
    <mergeCell ref="B268:B272"/>
    <mergeCell ref="A263:A267"/>
    <mergeCell ref="B263:B267"/>
    <mergeCell ref="A258:B259"/>
    <mergeCell ref="A256:B257"/>
    <mergeCell ref="A293:A297"/>
    <mergeCell ref="B293:B297"/>
    <mergeCell ref="A303:A307"/>
    <mergeCell ref="B303:B307"/>
    <mergeCell ref="A298:A302"/>
    <mergeCell ref="B298:B302"/>
    <mergeCell ref="A273:A277"/>
    <mergeCell ref="B273:B277"/>
    <mergeCell ref="A288:A292"/>
    <mergeCell ref="B288:B292"/>
    <mergeCell ref="A283:A287"/>
    <mergeCell ref="B283:B287"/>
    <mergeCell ref="A278:A282"/>
    <mergeCell ref="B278:B282"/>
    <mergeCell ref="A268:A272"/>
    <mergeCell ref="E32:F32"/>
    <mergeCell ref="E59:AB59"/>
    <mergeCell ref="E202:AB202"/>
    <mergeCell ref="E130:AB130"/>
    <mergeCell ref="E361:AB361"/>
    <mergeCell ref="E315:AB315"/>
    <mergeCell ref="E320:G320"/>
    <mergeCell ref="E325:G325"/>
    <mergeCell ref="E42:F42"/>
    <mergeCell ref="E237:G237"/>
    <mergeCell ref="E334:G334"/>
    <mergeCell ref="E273:G273"/>
    <mergeCell ref="E349:G349"/>
    <mergeCell ref="E329:F329"/>
    <mergeCell ref="A410:A414"/>
    <mergeCell ref="B410:B414"/>
    <mergeCell ref="A385:A389"/>
    <mergeCell ref="A415:A419"/>
    <mergeCell ref="B415:B419"/>
    <mergeCell ref="A395:A399"/>
    <mergeCell ref="B390:B394"/>
    <mergeCell ref="A437:B438"/>
    <mergeCell ref="B430:B434"/>
    <mergeCell ref="A425:A429"/>
    <mergeCell ref="B425:B429"/>
    <mergeCell ref="B420:B424"/>
    <mergeCell ref="A420:A424"/>
    <mergeCell ref="A390:A394"/>
    <mergeCell ref="A405:A409"/>
    <mergeCell ref="B405:B409"/>
    <mergeCell ref="B385:B389"/>
    <mergeCell ref="B395:B399"/>
    <mergeCell ref="A400:A404"/>
    <mergeCell ref="B400:B404"/>
    <mergeCell ref="E580:AB580"/>
    <mergeCell ref="B468:B472"/>
    <mergeCell ref="A498:A502"/>
    <mergeCell ref="A488:A492"/>
    <mergeCell ref="A493:A497"/>
    <mergeCell ref="A463:A467"/>
    <mergeCell ref="B463:B467"/>
    <mergeCell ref="A441:B442"/>
    <mergeCell ref="A458:A462"/>
    <mergeCell ref="B458:B462"/>
    <mergeCell ref="B521:B525"/>
    <mergeCell ref="A513:B513"/>
    <mergeCell ref="A516:A520"/>
    <mergeCell ref="B516:B520"/>
    <mergeCell ref="A536:A540"/>
    <mergeCell ref="B536:B540"/>
    <mergeCell ref="B526:B530"/>
    <mergeCell ref="A521:A525"/>
    <mergeCell ref="A526:A530"/>
    <mergeCell ref="A531:A535"/>
    <mergeCell ref="B531:B535"/>
    <mergeCell ref="D458:F458"/>
    <mergeCell ref="D498:F498"/>
    <mergeCell ref="E512:AB512"/>
    <mergeCell ref="E444:AB444"/>
    <mergeCell ref="E430:F430"/>
    <mergeCell ref="A507:B508"/>
    <mergeCell ref="A439:B440"/>
    <mergeCell ref="B483:B487"/>
    <mergeCell ref="A505:B506"/>
    <mergeCell ref="B498:B502"/>
    <mergeCell ref="B488:B492"/>
    <mergeCell ref="A430:A434"/>
    <mergeCell ref="A453:A457"/>
    <mergeCell ref="B453:B457"/>
    <mergeCell ref="A448:A452"/>
    <mergeCell ref="B448:B452"/>
    <mergeCell ref="A478:A482"/>
    <mergeCell ref="B478:B482"/>
    <mergeCell ref="A473:A477"/>
    <mergeCell ref="B473:B477"/>
    <mergeCell ref="A468:A472"/>
    <mergeCell ref="C769:D769"/>
    <mergeCell ref="A823:B823"/>
    <mergeCell ref="C823:D823"/>
    <mergeCell ref="B493:B497"/>
    <mergeCell ref="A483:A487"/>
    <mergeCell ref="A676:B677"/>
    <mergeCell ref="A685:A689"/>
    <mergeCell ref="A721:B722"/>
    <mergeCell ref="B695:B699"/>
    <mergeCell ref="A700:A704"/>
    <mergeCell ref="B700:B704"/>
    <mergeCell ref="A719:B720"/>
    <mergeCell ref="A717:B718"/>
    <mergeCell ref="B652:B656"/>
    <mergeCell ref="B685:B689"/>
    <mergeCell ref="A695:A699"/>
    <mergeCell ref="A690:A694"/>
    <mergeCell ref="B690:B694"/>
    <mergeCell ref="B632:B636"/>
    <mergeCell ref="A652:A656"/>
    <mergeCell ref="A682:B682"/>
    <mergeCell ref="A584:A588"/>
    <mergeCell ref="B584:B588"/>
    <mergeCell ref="B546:B550"/>
    <mergeCell ref="A1880:A1884"/>
    <mergeCell ref="B1880:B1884"/>
    <mergeCell ref="B1796:B1800"/>
    <mergeCell ref="A1801:A1805"/>
    <mergeCell ref="B1801:B1805"/>
    <mergeCell ref="A1796:A1800"/>
    <mergeCell ref="B1734:B1738"/>
    <mergeCell ref="A1719:A1723"/>
    <mergeCell ref="A1724:A1728"/>
    <mergeCell ref="B1729:B1733"/>
    <mergeCell ref="A1729:A1733"/>
    <mergeCell ref="A1734:A1738"/>
    <mergeCell ref="B1719:B1723"/>
    <mergeCell ref="A1761:A1765"/>
    <mergeCell ref="B1761:B1765"/>
    <mergeCell ref="A1766:A1770"/>
    <mergeCell ref="B1766:B1770"/>
    <mergeCell ref="A1771:A1775"/>
    <mergeCell ref="B1771:B1775"/>
    <mergeCell ref="A1776:A1780"/>
    <mergeCell ref="B1776:B1780"/>
    <mergeCell ref="A1705:B1706"/>
    <mergeCell ref="A1707:B1708"/>
    <mergeCell ref="A1739:A1743"/>
    <mergeCell ref="B1739:B1743"/>
    <mergeCell ref="B1744:B1748"/>
    <mergeCell ref="A1611:A1615"/>
    <mergeCell ref="A1532:A1536"/>
    <mergeCell ref="A1591:A1595"/>
    <mergeCell ref="E1757:AB1757"/>
    <mergeCell ref="B1724:B1728"/>
    <mergeCell ref="A1714:A1718"/>
    <mergeCell ref="B1714:B1718"/>
    <mergeCell ref="A1703:B1704"/>
    <mergeCell ref="A1696:A1700"/>
    <mergeCell ref="A1656:A1660"/>
    <mergeCell ref="A1626:A1630"/>
    <mergeCell ref="A1646:A1650"/>
    <mergeCell ref="B1646:B1650"/>
    <mergeCell ref="A1651:A1655"/>
    <mergeCell ref="B1661:B1665"/>
    <mergeCell ref="B1651:B1655"/>
    <mergeCell ref="B1626:B1630"/>
    <mergeCell ref="A1686:A1690"/>
    <mergeCell ref="A1681:A1685"/>
    <mergeCell ref="E1826:AB1826"/>
    <mergeCell ref="A1830:A1834"/>
    <mergeCell ref="B1830:B1834"/>
    <mergeCell ref="A1835:A1839"/>
    <mergeCell ref="B1835:B1839"/>
    <mergeCell ref="A1840:A1844"/>
    <mergeCell ref="A1811:A1815"/>
    <mergeCell ref="B1811:B1815"/>
    <mergeCell ref="A1816:A1820"/>
    <mergeCell ref="B797:B801"/>
    <mergeCell ref="B710:B714"/>
    <mergeCell ref="A705:A709"/>
    <mergeCell ref="B705:B709"/>
    <mergeCell ref="A632:A636"/>
    <mergeCell ref="A509:B510"/>
    <mergeCell ref="B1696:B1700"/>
    <mergeCell ref="A1666:A1670"/>
    <mergeCell ref="A1691:A1695"/>
    <mergeCell ref="B1691:B1695"/>
    <mergeCell ref="B1666:B1670"/>
    <mergeCell ref="A1616:A1620"/>
    <mergeCell ref="B1656:B1660"/>
    <mergeCell ref="B1681:B1685"/>
    <mergeCell ref="B1497:B1501"/>
    <mergeCell ref="A1492:A1496"/>
    <mergeCell ref="A1502:A1506"/>
    <mergeCell ref="A1497:A1501"/>
    <mergeCell ref="B1502:B1506"/>
    <mergeCell ref="B1532:B1536"/>
    <mergeCell ref="A1537:B1538"/>
    <mergeCell ref="A1527:A1531"/>
    <mergeCell ref="B1527:B1531"/>
    <mergeCell ref="A1512:A1516"/>
    <mergeCell ref="A1927:B1928"/>
    <mergeCell ref="A1918:A1922"/>
    <mergeCell ref="B1918:B1922"/>
    <mergeCell ref="A1923:B1924"/>
    <mergeCell ref="A1925:B1926"/>
    <mergeCell ref="B1840:B1844"/>
    <mergeCell ref="A1845:A1849"/>
    <mergeCell ref="B1845:B1849"/>
    <mergeCell ref="A1850:A1854"/>
    <mergeCell ref="B1850:B1854"/>
    <mergeCell ref="A1855:A1859"/>
    <mergeCell ref="B1855:B1859"/>
    <mergeCell ref="A1885:A1889"/>
    <mergeCell ref="B1885:B1889"/>
    <mergeCell ref="A1890:B1891"/>
    <mergeCell ref="A1892:B1893"/>
    <mergeCell ref="A1860:A1864"/>
    <mergeCell ref="B1860:B1864"/>
    <mergeCell ref="A1865:A1869"/>
    <mergeCell ref="B1865:B1869"/>
    <mergeCell ref="A1870:A1874"/>
    <mergeCell ref="B1870:B1874"/>
    <mergeCell ref="A1875:A1879"/>
    <mergeCell ref="B1875:B1879"/>
    <mergeCell ref="E27:F27"/>
    <mergeCell ref="E1894:AB1894"/>
    <mergeCell ref="A1898:A1902"/>
    <mergeCell ref="B1898:B1902"/>
    <mergeCell ref="A1903:A1907"/>
    <mergeCell ref="B1903:B1907"/>
    <mergeCell ref="A1908:A1912"/>
    <mergeCell ref="B1908:B1912"/>
    <mergeCell ref="A1913:A1917"/>
    <mergeCell ref="B1913:B1917"/>
    <mergeCell ref="B1611:B1615"/>
    <mergeCell ref="A1606:A1610"/>
    <mergeCell ref="A1806:A1810"/>
    <mergeCell ref="B1806:B1810"/>
    <mergeCell ref="A1786:A1790"/>
    <mergeCell ref="B1816:B1820"/>
    <mergeCell ref="A1821:B1822"/>
    <mergeCell ref="A1823:B1824"/>
    <mergeCell ref="A1781:A1785"/>
    <mergeCell ref="B1781:B1785"/>
    <mergeCell ref="B1786:B1790"/>
    <mergeCell ref="A1791:A1795"/>
    <mergeCell ref="B1791:B1795"/>
    <mergeCell ref="A710:A714"/>
  </mergeCells>
  <phoneticPr fontId="10" type="noConversion"/>
  <pageMargins left="0" right="0" top="0.39370078740157483" bottom="0.39370078740157483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79"/>
  <sheetViews>
    <sheetView tabSelected="1" zoomScale="120" zoomScaleNormal="120" workbookViewId="0">
      <pane xSplit="2" ySplit="3" topLeftCell="C2148" activePane="bottomRight" state="frozen"/>
      <selection pane="topRight" activeCell="C1" sqref="C1"/>
      <selection pane="bottomLeft" activeCell="A5" sqref="A5"/>
      <selection pane="bottomRight" activeCell="S2171" sqref="S2171"/>
    </sheetView>
  </sheetViews>
  <sheetFormatPr defaultRowHeight="11.25" x14ac:dyDescent="0.2"/>
  <cols>
    <col min="1" max="1" width="15.7109375" style="168" customWidth="1"/>
    <col min="2" max="2" width="23.140625" style="165" customWidth="1"/>
    <col min="3" max="3" width="10.5703125" style="863" customWidth="1"/>
    <col min="4" max="4" width="9.140625" style="165" customWidth="1"/>
    <col min="5" max="7" width="5.7109375" style="114" customWidth="1"/>
    <col min="8" max="8" width="5.7109375" style="856" customWidth="1"/>
    <col min="9" max="13" width="5.7109375" style="114" customWidth="1"/>
    <col min="14" max="14" width="5.7109375" style="856" customWidth="1"/>
    <col min="15" max="21" width="5.7109375" style="114" customWidth="1"/>
    <col min="22" max="22" width="5.7109375" style="856" customWidth="1"/>
    <col min="23" max="24" width="5.7109375" style="114" customWidth="1"/>
    <col min="25" max="25" width="5.7109375" style="165" customWidth="1"/>
    <col min="26" max="28" width="5.7109375" style="114" customWidth="1"/>
    <col min="29" max="31" width="5.7109375" style="328" customWidth="1"/>
    <col min="32" max="74" width="9.140625" style="328" customWidth="1"/>
    <col min="75" max="76" width="9.140625" style="328"/>
    <col min="77" max="81" width="9.140625" style="165"/>
    <col min="82" max="122" width="9.140625" style="1"/>
    <col min="123" max="16384" width="9.140625" style="2"/>
  </cols>
  <sheetData>
    <row r="1" spans="1:113" ht="11.25" customHeight="1" x14ac:dyDescent="0.2">
      <c r="A1" s="1623" t="s">
        <v>1053</v>
      </c>
      <c r="B1" s="1670"/>
      <c r="C1" s="1670"/>
      <c r="D1" s="1670"/>
      <c r="E1" s="1670"/>
      <c r="F1" s="1670"/>
      <c r="G1" s="1670"/>
      <c r="H1" s="1670"/>
      <c r="I1" s="1670"/>
      <c r="J1" s="1670"/>
      <c r="K1" s="1670"/>
      <c r="L1" s="1670"/>
      <c r="M1" s="1670"/>
      <c r="N1" s="1670"/>
      <c r="O1" s="1670"/>
      <c r="P1" s="1670"/>
      <c r="Q1" s="1670"/>
      <c r="R1" s="1670"/>
      <c r="S1" s="1670"/>
      <c r="T1" s="1670"/>
      <c r="U1" s="1670"/>
      <c r="V1" s="1670"/>
      <c r="W1" s="1670"/>
      <c r="X1" s="1670"/>
      <c r="Y1" s="1670"/>
      <c r="Z1" s="1670"/>
      <c r="AA1" s="1670"/>
      <c r="AB1" s="1670"/>
      <c r="AC1" s="1671" t="s">
        <v>106</v>
      </c>
      <c r="AD1" s="1671"/>
      <c r="AE1" s="1675" t="s">
        <v>114</v>
      </c>
      <c r="AF1" s="1030"/>
      <c r="AG1" s="1030"/>
      <c r="AH1" s="1030"/>
      <c r="AI1" s="1030"/>
      <c r="AJ1" s="1030"/>
      <c r="AK1" s="1030"/>
      <c r="AL1" s="1030"/>
      <c r="AM1" s="1030"/>
      <c r="AN1" s="1030"/>
      <c r="AO1" s="1030"/>
      <c r="AP1" s="1030"/>
      <c r="AQ1" s="1030"/>
      <c r="AR1" s="1030"/>
      <c r="AS1" s="1030"/>
      <c r="AT1" s="1030"/>
      <c r="AU1" s="1030"/>
      <c r="AV1" s="1030"/>
      <c r="AW1" s="1030"/>
      <c r="AX1" s="1030"/>
      <c r="AY1" s="1030"/>
      <c r="AZ1" s="1030"/>
      <c r="BA1" s="1030"/>
      <c r="BB1" s="1030"/>
      <c r="BC1" s="1030"/>
      <c r="BD1" s="1030"/>
      <c r="BE1" s="1030"/>
      <c r="BF1" s="1030"/>
      <c r="BG1" s="1030"/>
      <c r="BH1" s="1030"/>
      <c r="BI1" s="1030"/>
      <c r="BJ1" s="1030"/>
      <c r="BK1" s="1030"/>
      <c r="BL1" s="1030"/>
      <c r="BM1" s="1030"/>
      <c r="BN1" s="1030"/>
      <c r="BO1" s="1030"/>
      <c r="BP1" s="1030"/>
      <c r="BQ1" s="1030"/>
      <c r="BR1" s="1030"/>
      <c r="BS1" s="1030"/>
      <c r="BT1" s="1030"/>
      <c r="BU1" s="1030"/>
      <c r="BV1" s="1030"/>
      <c r="BW1" s="1030"/>
      <c r="BX1" s="1030"/>
      <c r="BY1" s="1031"/>
      <c r="BZ1" s="1031"/>
      <c r="CA1" s="1031"/>
      <c r="CB1" s="1031"/>
      <c r="CC1" s="1031"/>
      <c r="CD1" s="1027"/>
      <c r="CE1" s="1027"/>
      <c r="CF1" s="1027"/>
      <c r="CG1" s="1027"/>
      <c r="CH1" s="1027"/>
      <c r="CI1" s="1027"/>
      <c r="CJ1" s="1027"/>
      <c r="CK1" s="1027"/>
      <c r="CL1" s="1027"/>
      <c r="CM1" s="1027"/>
      <c r="CN1" s="1027"/>
      <c r="CO1" s="1027"/>
      <c r="CP1" s="1027"/>
      <c r="CQ1" s="1027"/>
      <c r="CR1" s="1027"/>
      <c r="CS1" s="1027"/>
      <c r="CT1" s="1027"/>
      <c r="CU1" s="1027"/>
      <c r="CV1" s="1027"/>
      <c r="CW1" s="1027"/>
      <c r="CX1" s="1027"/>
      <c r="CY1" s="1027"/>
      <c r="CZ1" s="1027"/>
      <c r="DA1" s="1027"/>
      <c r="DB1" s="1027"/>
      <c r="DC1" s="1027"/>
      <c r="DD1" s="1027"/>
      <c r="DE1" s="1027"/>
      <c r="DF1" s="1027"/>
      <c r="DG1" s="1027"/>
      <c r="DH1" s="1027"/>
      <c r="DI1" s="1027"/>
    </row>
    <row r="2" spans="1:113" ht="11.25" customHeight="1" thickBot="1" x14ac:dyDescent="0.25">
      <c r="A2" s="1670"/>
      <c r="B2" s="1670"/>
      <c r="C2" s="1670"/>
      <c r="D2" s="1670"/>
      <c r="E2" s="1670"/>
      <c r="F2" s="1670"/>
      <c r="G2" s="1670"/>
      <c r="H2" s="1670"/>
      <c r="I2" s="1670"/>
      <c r="J2" s="1670"/>
      <c r="K2" s="1670"/>
      <c r="L2" s="1670"/>
      <c r="M2" s="1670"/>
      <c r="N2" s="1670"/>
      <c r="O2" s="1670"/>
      <c r="P2" s="1670"/>
      <c r="Q2" s="1670"/>
      <c r="R2" s="1670"/>
      <c r="S2" s="1670"/>
      <c r="T2" s="1670"/>
      <c r="U2" s="1670"/>
      <c r="V2" s="1670"/>
      <c r="W2" s="1670"/>
      <c r="X2" s="1670"/>
      <c r="Y2" s="1670"/>
      <c r="Z2" s="1670"/>
      <c r="AA2" s="1670"/>
      <c r="AB2" s="1670"/>
      <c r="AC2" s="1672"/>
      <c r="AD2" s="1672"/>
      <c r="AE2" s="1676"/>
      <c r="AF2" s="1042" t="s">
        <v>107</v>
      </c>
      <c r="AG2" s="1042"/>
      <c r="AH2" s="1042"/>
      <c r="AI2" s="1042"/>
      <c r="AJ2" s="1042"/>
      <c r="AK2" s="1042"/>
      <c r="AL2" s="1042"/>
      <c r="AM2" s="1042"/>
      <c r="AN2" s="1042"/>
      <c r="AO2" s="1042"/>
      <c r="AP2" s="1042"/>
      <c r="AQ2" s="1042"/>
      <c r="AR2" s="1042"/>
      <c r="AS2" s="1042"/>
      <c r="AT2" s="1042"/>
      <c r="AU2" s="1042"/>
      <c r="AV2" s="1042"/>
      <c r="AW2" s="1042"/>
      <c r="AX2" s="1042"/>
      <c r="AY2" s="1042"/>
      <c r="AZ2" s="1042"/>
      <c r="BA2" s="1042"/>
      <c r="BB2" s="1042"/>
      <c r="BC2" s="1042"/>
      <c r="BD2" s="1043"/>
      <c r="BE2" s="1042" t="s">
        <v>118</v>
      </c>
      <c r="BF2" s="1030"/>
      <c r="BG2" s="1030"/>
      <c r="BH2" s="1030"/>
      <c r="BI2" s="1030"/>
      <c r="BJ2" s="1030"/>
      <c r="BK2" s="1030"/>
      <c r="BL2" s="1030"/>
      <c r="BM2" s="1030"/>
      <c r="BN2" s="1030"/>
      <c r="BO2" s="1030"/>
      <c r="BP2" s="1030"/>
      <c r="BQ2" s="1030"/>
      <c r="BR2" s="1030"/>
      <c r="BS2" s="1030"/>
      <c r="BT2" s="1030"/>
      <c r="BU2" s="1030"/>
      <c r="BV2" s="1030"/>
      <c r="BW2" s="1030"/>
      <c r="BX2" s="1030"/>
      <c r="BY2" s="1031"/>
      <c r="BZ2" s="1031"/>
      <c r="CA2" s="1031"/>
      <c r="CB2" s="1031"/>
      <c r="CC2" s="1031"/>
      <c r="CD2" s="1027"/>
      <c r="CE2" s="1027"/>
      <c r="CF2" s="1027"/>
      <c r="CG2" s="1027"/>
      <c r="CH2" s="1027"/>
      <c r="CI2" s="1027"/>
      <c r="CJ2" s="1027"/>
      <c r="CK2" s="1027"/>
      <c r="CL2" s="1027"/>
      <c r="CM2" s="1027"/>
      <c r="CN2" s="1027"/>
      <c r="CO2" s="1027"/>
      <c r="CP2" s="1027"/>
      <c r="CQ2" s="1027"/>
      <c r="CR2" s="1027"/>
      <c r="CS2" s="1027"/>
      <c r="CT2" s="1027"/>
      <c r="CU2" s="1027"/>
      <c r="CV2" s="1027"/>
      <c r="CW2" s="1027"/>
      <c r="CX2" s="1027"/>
      <c r="CY2" s="1027"/>
      <c r="CZ2" s="1027"/>
      <c r="DA2" s="1027"/>
      <c r="DB2" s="1027"/>
      <c r="DC2" s="1027"/>
      <c r="DD2" s="1027"/>
      <c r="DE2" s="1027"/>
      <c r="DF2" s="1027"/>
      <c r="DG2" s="1027"/>
      <c r="DH2" s="1027"/>
      <c r="DI2" s="1027"/>
    </row>
    <row r="3" spans="1:113" ht="48" customHeight="1" thickBot="1" x14ac:dyDescent="0.25">
      <c r="A3" s="394" t="s">
        <v>44</v>
      </c>
      <c r="B3" s="33" t="s">
        <v>91</v>
      </c>
      <c r="C3" s="33" t="s">
        <v>561</v>
      </c>
      <c r="D3" s="33" t="s">
        <v>39</v>
      </c>
      <c r="E3" s="1643" t="s">
        <v>40</v>
      </c>
      <c r="F3" s="1643"/>
      <c r="G3" s="1643"/>
      <c r="H3" s="1643"/>
      <c r="I3" s="1643"/>
      <c r="J3" s="1643"/>
      <c r="K3" s="1643"/>
      <c r="L3" s="1643"/>
      <c r="M3" s="1643"/>
      <c r="N3" s="1643"/>
      <c r="O3" s="1643"/>
      <c r="P3" s="1643"/>
      <c r="Q3" s="1643"/>
      <c r="R3" s="1643"/>
      <c r="S3" s="1643"/>
      <c r="T3" s="1643"/>
      <c r="U3" s="1643"/>
      <c r="V3" s="1643"/>
      <c r="W3" s="1643"/>
      <c r="X3" s="1643"/>
      <c r="Y3" s="1643"/>
      <c r="Z3" s="1643"/>
      <c r="AA3" s="1643"/>
      <c r="AB3" s="1644"/>
      <c r="AC3" s="391" t="s">
        <v>108</v>
      </c>
      <c r="AD3" s="391" t="s">
        <v>109</v>
      </c>
      <c r="AE3" s="703" t="s">
        <v>110</v>
      </c>
      <c r="AF3" s="180" t="s">
        <v>111</v>
      </c>
      <c r="AG3" s="1044">
        <v>1</v>
      </c>
      <c r="AH3" s="1044">
        <v>2</v>
      </c>
      <c r="AI3" s="1044">
        <v>3</v>
      </c>
      <c r="AJ3" s="1044">
        <v>4</v>
      </c>
      <c r="AK3" s="1044">
        <v>5</v>
      </c>
      <c r="AL3" s="1044">
        <v>6</v>
      </c>
      <c r="AM3" s="1044">
        <v>7</v>
      </c>
      <c r="AN3" s="1044">
        <v>8</v>
      </c>
      <c r="AO3" s="1044">
        <v>9</v>
      </c>
      <c r="AP3" s="1044">
        <v>10</v>
      </c>
      <c r="AQ3" s="1044">
        <v>11</v>
      </c>
      <c r="AR3" s="1044">
        <v>12</v>
      </c>
      <c r="AS3" s="1044">
        <v>13</v>
      </c>
      <c r="AT3" s="1044">
        <v>14</v>
      </c>
      <c r="AU3" s="1044">
        <v>15</v>
      </c>
      <c r="AV3" s="1044">
        <v>16</v>
      </c>
      <c r="AW3" s="1044">
        <v>17</v>
      </c>
      <c r="AX3" s="1044">
        <v>18</v>
      </c>
      <c r="AY3" s="1044">
        <v>19</v>
      </c>
      <c r="AZ3" s="1044">
        <v>20</v>
      </c>
      <c r="BA3" s="1044">
        <v>21</v>
      </c>
      <c r="BB3" s="1044">
        <v>22</v>
      </c>
      <c r="BC3" s="1044">
        <v>23</v>
      </c>
      <c r="BD3" s="180" t="s">
        <v>112</v>
      </c>
    </row>
    <row r="4" spans="1:113" ht="10.5" customHeight="1" thickBot="1" x14ac:dyDescent="0.25">
      <c r="A4" s="365" t="s">
        <v>179</v>
      </c>
      <c r="B4" s="154"/>
      <c r="C4" s="154"/>
      <c r="D4" s="154"/>
      <c r="E4" s="154">
        <v>1</v>
      </c>
      <c r="F4" s="154">
        <v>2</v>
      </c>
      <c r="G4" s="154">
        <v>3</v>
      </c>
      <c r="H4" s="366">
        <v>4</v>
      </c>
      <c r="I4" s="154">
        <v>5</v>
      </c>
      <c r="J4" s="154">
        <v>6</v>
      </c>
      <c r="K4" s="154">
        <v>7</v>
      </c>
      <c r="L4" s="154">
        <v>8</v>
      </c>
      <c r="M4" s="154">
        <v>9</v>
      </c>
      <c r="N4" s="366">
        <v>10</v>
      </c>
      <c r="O4" s="154">
        <v>11</v>
      </c>
      <c r="P4" s="154">
        <v>12</v>
      </c>
      <c r="Q4" s="154">
        <v>13</v>
      </c>
      <c r="R4" s="154">
        <v>14</v>
      </c>
      <c r="S4" s="154">
        <v>15</v>
      </c>
      <c r="T4" s="154">
        <v>16</v>
      </c>
      <c r="U4" s="154">
        <v>17</v>
      </c>
      <c r="V4" s="154">
        <v>18</v>
      </c>
      <c r="W4" s="154">
        <v>19</v>
      </c>
      <c r="X4" s="154">
        <v>20</v>
      </c>
      <c r="Y4" s="366">
        <v>21</v>
      </c>
      <c r="Z4" s="154">
        <v>22</v>
      </c>
      <c r="AA4" s="154">
        <v>23</v>
      </c>
      <c r="AB4" s="156">
        <v>24</v>
      </c>
    </row>
    <row r="5" spans="1:113" ht="10.5" customHeight="1" thickBot="1" x14ac:dyDescent="0.25">
      <c r="A5" s="395" t="s">
        <v>102</v>
      </c>
      <c r="B5" s="1394"/>
      <c r="C5" s="396"/>
      <c r="D5" s="935"/>
      <c r="E5" s="397">
        <v>1</v>
      </c>
      <c r="F5" s="397">
        <v>1</v>
      </c>
      <c r="G5" s="397">
        <v>1</v>
      </c>
      <c r="H5" s="398">
        <v>1</v>
      </c>
      <c r="I5" s="397">
        <v>1</v>
      </c>
      <c r="J5" s="397">
        <v>1</v>
      </c>
      <c r="K5" s="397">
        <v>1</v>
      </c>
      <c r="L5" s="397">
        <v>1</v>
      </c>
      <c r="M5" s="397">
        <v>1</v>
      </c>
      <c r="N5" s="398">
        <v>1</v>
      </c>
      <c r="O5" s="397">
        <v>1</v>
      </c>
      <c r="P5" s="397">
        <v>1</v>
      </c>
      <c r="Q5" s="397">
        <v>1</v>
      </c>
      <c r="R5" s="397">
        <v>1</v>
      </c>
      <c r="S5" s="397">
        <v>1</v>
      </c>
      <c r="T5" s="397">
        <v>1</v>
      </c>
      <c r="U5" s="397">
        <v>1</v>
      </c>
      <c r="V5" s="397">
        <v>1</v>
      </c>
      <c r="W5" s="397">
        <v>1</v>
      </c>
      <c r="X5" s="397">
        <v>1</v>
      </c>
      <c r="Y5" s="398">
        <v>1</v>
      </c>
      <c r="Z5" s="397">
        <v>1</v>
      </c>
      <c r="AA5" s="397">
        <v>1</v>
      </c>
      <c r="AB5" s="399">
        <v>1</v>
      </c>
    </row>
    <row r="6" spans="1:113" ht="10.5" customHeight="1" x14ac:dyDescent="0.2">
      <c r="A6" s="1575" t="s">
        <v>3</v>
      </c>
      <c r="B6" s="1570" t="s">
        <v>180</v>
      </c>
      <c r="C6" s="1119"/>
      <c r="D6" s="134"/>
      <c r="E6" s="79"/>
      <c r="F6" s="202"/>
      <c r="G6" s="202"/>
      <c r="H6" s="756"/>
      <c r="I6" s="202"/>
      <c r="J6" s="202"/>
      <c r="K6" s="202"/>
      <c r="L6" s="202"/>
      <c r="M6" s="202"/>
      <c r="N6" s="756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756"/>
      <c r="Z6" s="202"/>
      <c r="AA6" s="202"/>
      <c r="AB6" s="203"/>
      <c r="AC6" s="50" t="s">
        <v>115</v>
      </c>
      <c r="AD6" s="53">
        <f>AD8/AC8</f>
        <v>0.65660998354360967</v>
      </c>
      <c r="AE6" s="61"/>
      <c r="AF6" s="400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</row>
    <row r="7" spans="1:113" ht="10.5" customHeight="1" x14ac:dyDescent="0.2">
      <c r="A7" s="1576"/>
      <c r="B7" s="1571"/>
      <c r="C7" s="1449" t="s">
        <v>126</v>
      </c>
      <c r="D7" s="134" t="s">
        <v>33</v>
      </c>
      <c r="E7" s="107">
        <v>5.8</v>
      </c>
      <c r="F7" s="107">
        <v>5.6</v>
      </c>
      <c r="G7" s="107">
        <v>6</v>
      </c>
      <c r="H7" s="353">
        <v>6</v>
      </c>
      <c r="I7" s="107">
        <v>8.4</v>
      </c>
      <c r="J7" s="107">
        <v>8</v>
      </c>
      <c r="K7" s="107">
        <v>8.1999999999999993</v>
      </c>
      <c r="L7" s="107">
        <v>10.1</v>
      </c>
      <c r="M7" s="107">
        <v>8.1</v>
      </c>
      <c r="N7" s="353">
        <v>10.6</v>
      </c>
      <c r="O7" s="107">
        <v>8.1</v>
      </c>
      <c r="P7" s="107">
        <v>7.8</v>
      </c>
      <c r="Q7" s="107">
        <v>8.6999999999999993</v>
      </c>
      <c r="R7" s="107">
        <v>8</v>
      </c>
      <c r="S7" s="107">
        <v>7.8</v>
      </c>
      <c r="T7" s="107">
        <v>7.2</v>
      </c>
      <c r="U7" s="107">
        <v>7.1</v>
      </c>
      <c r="V7" s="107">
        <v>6.6</v>
      </c>
      <c r="W7" s="107">
        <v>6.4</v>
      </c>
      <c r="X7" s="107">
        <v>6.6</v>
      </c>
      <c r="Y7" s="353">
        <v>6</v>
      </c>
      <c r="Z7" s="107">
        <v>6.1</v>
      </c>
      <c r="AA7" s="107">
        <v>6</v>
      </c>
      <c r="AB7" s="108">
        <v>5.5</v>
      </c>
      <c r="AC7" s="333"/>
      <c r="AD7" s="180"/>
      <c r="AE7" s="61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</row>
    <row r="8" spans="1:113" ht="10.5" customHeight="1" x14ac:dyDescent="0.2">
      <c r="A8" s="1576"/>
      <c r="B8" s="1571"/>
      <c r="C8" s="1449" t="s">
        <v>557</v>
      </c>
      <c r="D8" s="134" t="s">
        <v>116</v>
      </c>
      <c r="E8" s="64">
        <f>AF8*$AE8</f>
        <v>5.6160000000000002E-2</v>
      </c>
      <c r="F8" s="64">
        <f t="shared" ref="F8:AB8" si="0">AG8*$AE8</f>
        <v>5.4480000000000001E-2</v>
      </c>
      <c r="G8" s="64">
        <f t="shared" si="0"/>
        <v>5.4960000000000002E-2</v>
      </c>
      <c r="H8" s="424">
        <f t="shared" si="0"/>
        <v>5.6639999999999996E-2</v>
      </c>
      <c r="I8" s="64">
        <f t="shared" si="0"/>
        <v>7.2239999999999999E-2</v>
      </c>
      <c r="J8" s="64">
        <f t="shared" si="0"/>
        <v>8.2559999999999995E-2</v>
      </c>
      <c r="K8" s="64">
        <f t="shared" si="0"/>
        <v>8.856E-2</v>
      </c>
      <c r="L8" s="64">
        <f t="shared" si="0"/>
        <v>0.10392</v>
      </c>
      <c r="M8" s="64">
        <f t="shared" si="0"/>
        <v>9.7680000000000003E-2</v>
      </c>
      <c r="N8" s="424">
        <f t="shared" si="0"/>
        <v>0.11232</v>
      </c>
      <c r="O8" s="64">
        <f t="shared" si="0"/>
        <v>9.672E-2</v>
      </c>
      <c r="P8" s="64">
        <f t="shared" si="0"/>
        <v>7.9920000000000005E-2</v>
      </c>
      <c r="Q8" s="64">
        <f t="shared" si="0"/>
        <v>7.7520000000000006E-2</v>
      </c>
      <c r="R8" s="64">
        <f t="shared" si="0"/>
        <v>7.3200000000000001E-2</v>
      </c>
      <c r="S8" s="64">
        <f t="shared" si="0"/>
        <v>7.5120000000000006E-2</v>
      </c>
      <c r="T8" s="64">
        <f t="shared" si="0"/>
        <v>8.4959999999999994E-2</v>
      </c>
      <c r="U8" s="64">
        <f t="shared" si="0"/>
        <v>7.4160000000000004E-2</v>
      </c>
      <c r="V8" s="64">
        <f t="shared" si="0"/>
        <v>6.6960000000000006E-2</v>
      </c>
      <c r="W8" s="64">
        <f t="shared" si="0"/>
        <v>6.1199999999999991E-2</v>
      </c>
      <c r="X8" s="64">
        <f t="shared" si="0"/>
        <v>5.8319999999999997E-2</v>
      </c>
      <c r="Y8" s="424">
        <f t="shared" si="0"/>
        <v>5.8319999999999997E-2</v>
      </c>
      <c r="Z8" s="64">
        <f t="shared" si="0"/>
        <v>5.6399999999999999E-2</v>
      </c>
      <c r="AA8" s="64">
        <f t="shared" si="0"/>
        <v>5.4719999999999998E-2</v>
      </c>
      <c r="AB8" s="65">
        <f t="shared" si="0"/>
        <v>5.3040000000000004E-2</v>
      </c>
      <c r="AC8" s="50">
        <f>SUM(E8:AB8)</f>
        <v>1.7500799999999996</v>
      </c>
      <c r="AD8" s="53">
        <f>SUM(E9:AB9)</f>
        <v>1.1491200000000001</v>
      </c>
      <c r="AE8" s="61">
        <v>2.4</v>
      </c>
      <c r="AF8" s="337">
        <v>2.3400000000000001E-2</v>
      </c>
      <c r="AG8" s="337">
        <v>2.2700000000000001E-2</v>
      </c>
      <c r="AH8" s="337">
        <v>2.29E-2</v>
      </c>
      <c r="AI8" s="337">
        <v>2.3599999999999999E-2</v>
      </c>
      <c r="AJ8" s="337">
        <v>3.0099999999999998E-2</v>
      </c>
      <c r="AK8" s="337">
        <v>3.44E-2</v>
      </c>
      <c r="AL8" s="337">
        <v>3.6900000000000002E-2</v>
      </c>
      <c r="AM8" s="337">
        <v>4.3299999999999998E-2</v>
      </c>
      <c r="AN8" s="337">
        <v>4.07E-2</v>
      </c>
      <c r="AO8" s="337">
        <v>4.6800000000000001E-2</v>
      </c>
      <c r="AP8" s="337">
        <v>4.0300000000000002E-2</v>
      </c>
      <c r="AQ8" s="337">
        <v>3.3300000000000003E-2</v>
      </c>
      <c r="AR8" s="337">
        <v>3.2300000000000002E-2</v>
      </c>
      <c r="AS8" s="337">
        <v>3.0499999999999999E-2</v>
      </c>
      <c r="AT8" s="337">
        <v>3.1300000000000001E-2</v>
      </c>
      <c r="AU8" s="337">
        <v>3.5400000000000001E-2</v>
      </c>
      <c r="AV8" s="337">
        <v>3.09E-2</v>
      </c>
      <c r="AW8" s="337">
        <v>2.7900000000000001E-2</v>
      </c>
      <c r="AX8" s="337">
        <v>2.5499999999999998E-2</v>
      </c>
      <c r="AY8" s="337">
        <v>2.4299999999999999E-2</v>
      </c>
      <c r="AZ8" s="337">
        <v>2.4299999999999999E-2</v>
      </c>
      <c r="BA8" s="337">
        <v>2.35E-2</v>
      </c>
      <c r="BB8" s="337">
        <v>2.2800000000000001E-2</v>
      </c>
      <c r="BC8" s="337">
        <v>2.2100000000000002E-2</v>
      </c>
      <c r="BD8" s="337"/>
    </row>
    <row r="9" spans="1:113" ht="10.5" customHeight="1" x14ac:dyDescent="0.2">
      <c r="A9" s="1576"/>
      <c r="B9" s="1571"/>
      <c r="C9" s="1449" t="s">
        <v>557</v>
      </c>
      <c r="D9" s="134" t="s">
        <v>117</v>
      </c>
      <c r="E9" s="64">
        <f>AF9*$AE8</f>
        <v>4.4399999999999995E-2</v>
      </c>
      <c r="F9" s="64">
        <f t="shared" ref="F9:AB9" si="1">AG9*$AE8</f>
        <v>4.3920000000000001E-2</v>
      </c>
      <c r="G9" s="64">
        <f t="shared" si="1"/>
        <v>4.5839999999999999E-2</v>
      </c>
      <c r="H9" s="424">
        <f t="shared" si="1"/>
        <v>4.6800000000000001E-2</v>
      </c>
      <c r="I9" s="64">
        <f t="shared" si="1"/>
        <v>4.7760000000000004E-2</v>
      </c>
      <c r="J9" s="64">
        <f t="shared" si="1"/>
        <v>4.7279999999999996E-2</v>
      </c>
      <c r="K9" s="64">
        <f t="shared" si="1"/>
        <v>4.4639999999999992E-2</v>
      </c>
      <c r="L9" s="64">
        <f t="shared" si="1"/>
        <v>5.0159999999999996E-2</v>
      </c>
      <c r="M9" s="64">
        <f t="shared" si="1"/>
        <v>5.04E-2</v>
      </c>
      <c r="N9" s="424">
        <f t="shared" si="1"/>
        <v>5.6399999999999999E-2</v>
      </c>
      <c r="O9" s="64">
        <f t="shared" si="1"/>
        <v>5.4960000000000002E-2</v>
      </c>
      <c r="P9" s="64">
        <f t="shared" si="1"/>
        <v>5.2559999999999996E-2</v>
      </c>
      <c r="Q9" s="64">
        <f t="shared" si="1"/>
        <v>4.9679999999999995E-2</v>
      </c>
      <c r="R9" s="64">
        <f t="shared" si="1"/>
        <v>5.8560000000000001E-2</v>
      </c>
      <c r="S9" s="64">
        <f t="shared" si="1"/>
        <v>5.4960000000000002E-2</v>
      </c>
      <c r="T9" s="64">
        <f t="shared" si="1"/>
        <v>4.9200000000000001E-2</v>
      </c>
      <c r="U9" s="64">
        <f t="shared" si="1"/>
        <v>4.8960000000000004E-2</v>
      </c>
      <c r="V9" s="64">
        <f t="shared" si="1"/>
        <v>4.6559999999999997E-2</v>
      </c>
      <c r="W9" s="64">
        <f t="shared" si="1"/>
        <v>4.3920000000000001E-2</v>
      </c>
      <c r="X9" s="64">
        <f t="shared" si="1"/>
        <v>4.1519999999999994E-2</v>
      </c>
      <c r="Y9" s="424">
        <f t="shared" si="1"/>
        <v>4.4399999999999995E-2</v>
      </c>
      <c r="Z9" s="64">
        <f t="shared" si="1"/>
        <v>4.2000000000000003E-2</v>
      </c>
      <c r="AA9" s="64">
        <f t="shared" si="1"/>
        <v>4.224E-2</v>
      </c>
      <c r="AB9" s="65">
        <f t="shared" si="1"/>
        <v>4.2000000000000003E-2</v>
      </c>
      <c r="AC9" s="50"/>
      <c r="AD9" s="53"/>
      <c r="AE9" s="61"/>
      <c r="AF9" s="337">
        <v>1.8499999999999999E-2</v>
      </c>
      <c r="AG9" s="337">
        <v>1.83E-2</v>
      </c>
      <c r="AH9" s="337">
        <v>1.9099999999999999E-2</v>
      </c>
      <c r="AI9" s="337">
        <v>1.95E-2</v>
      </c>
      <c r="AJ9" s="337">
        <v>1.9900000000000001E-2</v>
      </c>
      <c r="AK9" s="337">
        <v>1.9699999999999999E-2</v>
      </c>
      <c r="AL9" s="337">
        <v>1.8599999999999998E-2</v>
      </c>
      <c r="AM9" s="337">
        <v>2.0899999999999998E-2</v>
      </c>
      <c r="AN9" s="337">
        <v>2.1000000000000001E-2</v>
      </c>
      <c r="AO9" s="337">
        <v>2.35E-2</v>
      </c>
      <c r="AP9" s="337">
        <v>2.29E-2</v>
      </c>
      <c r="AQ9" s="337">
        <v>2.1899999999999999E-2</v>
      </c>
      <c r="AR9" s="337">
        <v>2.07E-2</v>
      </c>
      <c r="AS9" s="337">
        <v>2.4400000000000002E-2</v>
      </c>
      <c r="AT9" s="337">
        <v>2.29E-2</v>
      </c>
      <c r="AU9" s="337">
        <v>2.0500000000000001E-2</v>
      </c>
      <c r="AV9" s="337">
        <v>2.0400000000000001E-2</v>
      </c>
      <c r="AW9" s="337">
        <v>1.9400000000000001E-2</v>
      </c>
      <c r="AX9" s="337">
        <v>1.83E-2</v>
      </c>
      <c r="AY9" s="337">
        <v>1.7299999999999999E-2</v>
      </c>
      <c r="AZ9" s="337">
        <v>1.8499999999999999E-2</v>
      </c>
      <c r="BA9" s="337">
        <v>1.7500000000000002E-2</v>
      </c>
      <c r="BB9" s="337">
        <v>1.7600000000000001E-2</v>
      </c>
      <c r="BC9" s="337">
        <v>1.7500000000000002E-2</v>
      </c>
      <c r="BD9" s="337"/>
    </row>
    <row r="10" spans="1:113" ht="10.5" customHeight="1" thickBot="1" x14ac:dyDescent="0.25">
      <c r="A10" s="1577"/>
      <c r="B10" s="1572"/>
      <c r="C10" s="274"/>
      <c r="D10" s="239" t="s">
        <v>41</v>
      </c>
      <c r="E10" s="111">
        <f>E9/E8</f>
        <v>0.79059829059829045</v>
      </c>
      <c r="F10" s="111">
        <f t="shared" ref="F10:AB10" si="2">F9/F8</f>
        <v>0.80616740088105732</v>
      </c>
      <c r="G10" s="111">
        <f t="shared" si="2"/>
        <v>0.83406113537117899</v>
      </c>
      <c r="H10" s="363">
        <f t="shared" si="2"/>
        <v>0.8262711864406781</v>
      </c>
      <c r="I10" s="111">
        <f t="shared" si="2"/>
        <v>0.6611295681063124</v>
      </c>
      <c r="J10" s="111">
        <f t="shared" si="2"/>
        <v>0.57267441860465118</v>
      </c>
      <c r="K10" s="111">
        <f t="shared" si="2"/>
        <v>0.50406504065040647</v>
      </c>
      <c r="L10" s="111">
        <f t="shared" si="2"/>
        <v>0.48267898383371821</v>
      </c>
      <c r="M10" s="111">
        <f t="shared" si="2"/>
        <v>0.51597051597051591</v>
      </c>
      <c r="N10" s="363">
        <f t="shared" si="2"/>
        <v>0.50213675213675213</v>
      </c>
      <c r="O10" s="111">
        <f t="shared" si="2"/>
        <v>0.56823821339950376</v>
      </c>
      <c r="P10" s="111">
        <f t="shared" si="2"/>
        <v>0.6576576576576576</v>
      </c>
      <c r="Q10" s="111">
        <f t="shared" si="2"/>
        <v>0.64086687306501533</v>
      </c>
      <c r="R10" s="111">
        <f t="shared" si="2"/>
        <v>0.8</v>
      </c>
      <c r="S10" s="111">
        <f t="shared" si="2"/>
        <v>0.73162939297124596</v>
      </c>
      <c r="T10" s="111">
        <f t="shared" si="2"/>
        <v>0.57909604519774016</v>
      </c>
      <c r="U10" s="111">
        <f t="shared" si="2"/>
        <v>0.66019417475728159</v>
      </c>
      <c r="V10" s="111">
        <f t="shared" si="2"/>
        <v>0.6953405017921146</v>
      </c>
      <c r="W10" s="111">
        <f t="shared" si="2"/>
        <v>0.71764705882352953</v>
      </c>
      <c r="X10" s="111">
        <f t="shared" si="2"/>
        <v>0.7119341563786008</v>
      </c>
      <c r="Y10" s="363">
        <f t="shared" si="2"/>
        <v>0.76131687242798352</v>
      </c>
      <c r="Z10" s="111">
        <f t="shared" si="2"/>
        <v>0.74468085106382986</v>
      </c>
      <c r="AA10" s="111">
        <f t="shared" si="2"/>
        <v>0.77192982456140358</v>
      </c>
      <c r="AB10" s="113">
        <f t="shared" si="2"/>
        <v>0.79185520361990946</v>
      </c>
      <c r="AC10" s="50"/>
      <c r="AD10" s="53"/>
      <c r="AE10" s="61"/>
      <c r="AF10" s="335"/>
      <c r="AG10" s="335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5"/>
      <c r="AX10" s="335"/>
      <c r="AY10" s="335"/>
      <c r="AZ10" s="335"/>
      <c r="BA10" s="335"/>
      <c r="BB10" s="335"/>
      <c r="BC10" s="335"/>
      <c r="BD10" s="335"/>
    </row>
    <row r="11" spans="1:113" ht="10.5" customHeight="1" thickBot="1" x14ac:dyDescent="0.25">
      <c r="A11" s="401" t="s">
        <v>560</v>
      </c>
      <c r="B11" s="401"/>
      <c r="C11" s="402"/>
      <c r="D11" s="936"/>
      <c r="E11" s="403">
        <f>SQRT(E8*E8+E9*E9)</f>
        <v>7.1591239687548366E-2</v>
      </c>
      <c r="F11" s="403">
        <f t="shared" ref="F11:AB11" si="3">SQRT(F8*F8+F9*F9)</f>
        <v>6.9978831084835935E-2</v>
      </c>
      <c r="G11" s="403">
        <f t="shared" si="3"/>
        <v>7.1567501004296638E-2</v>
      </c>
      <c r="H11" s="404">
        <f t="shared" si="3"/>
        <v>7.3473325772010614E-2</v>
      </c>
      <c r="I11" s="403">
        <f t="shared" si="3"/>
        <v>8.6600434179050167E-2</v>
      </c>
      <c r="J11" s="403">
        <f t="shared" si="3"/>
        <v>9.5139644733412784E-2</v>
      </c>
      <c r="K11" s="403">
        <f t="shared" si="3"/>
        <v>9.9174609653882681E-2</v>
      </c>
      <c r="L11" s="403">
        <f t="shared" si="3"/>
        <v>0.11539233943377697</v>
      </c>
      <c r="M11" s="403">
        <f t="shared" si="3"/>
        <v>0.10991606979873325</v>
      </c>
      <c r="N11" s="404">
        <f t="shared" si="3"/>
        <v>0.12568509219473883</v>
      </c>
      <c r="O11" s="403">
        <f t="shared" si="3"/>
        <v>0.11124459537433717</v>
      </c>
      <c r="P11" s="403">
        <f t="shared" si="3"/>
        <v>9.5654377840222238E-2</v>
      </c>
      <c r="Q11" s="403">
        <f t="shared" si="3"/>
        <v>9.2073084014819451E-2</v>
      </c>
      <c r="R11" s="403">
        <f t="shared" si="3"/>
        <v>9.3741738836016913E-2</v>
      </c>
      <c r="S11" s="403">
        <f t="shared" si="3"/>
        <v>9.3078547474700096E-2</v>
      </c>
      <c r="T11" s="403">
        <f t="shared" si="3"/>
        <v>9.8177602333729866E-2</v>
      </c>
      <c r="U11" s="405">
        <f t="shared" si="3"/>
        <v>8.8863868923201861E-2</v>
      </c>
      <c r="V11" s="403">
        <f t="shared" si="3"/>
        <v>8.1556576681466972E-2</v>
      </c>
      <c r="W11" s="403">
        <f t="shared" si="3"/>
        <v>7.5328655901987243E-2</v>
      </c>
      <c r="X11" s="405">
        <f t="shared" si="3"/>
        <v>7.159003282580613E-2</v>
      </c>
      <c r="Y11" s="404">
        <f t="shared" si="3"/>
        <v>7.3297901743501495E-2</v>
      </c>
      <c r="Z11" s="403">
        <f t="shared" si="3"/>
        <v>7.0320409555121338E-2</v>
      </c>
      <c r="AA11" s="403">
        <f t="shared" si="3"/>
        <v>6.9126666345195611E-2</v>
      </c>
      <c r="AB11" s="854">
        <f t="shared" si="3"/>
        <v>6.7655314647114009E-2</v>
      </c>
      <c r="AC11" s="69"/>
      <c r="AD11" s="69"/>
      <c r="AE11" s="70"/>
      <c r="AF11" s="335"/>
      <c r="AG11" s="335"/>
      <c r="AH11" s="335"/>
      <c r="AI11" s="335"/>
      <c r="AJ11" s="335"/>
      <c r="AK11" s="335"/>
      <c r="AL11" s="335"/>
      <c r="AM11" s="335"/>
      <c r="AN11" s="335"/>
      <c r="AO11" s="335"/>
      <c r="AP11" s="335"/>
      <c r="AQ11" s="335"/>
      <c r="AR11" s="335"/>
      <c r="AS11" s="335"/>
      <c r="AT11" s="335"/>
      <c r="AU11" s="335"/>
      <c r="AV11" s="335"/>
      <c r="AW11" s="335"/>
      <c r="AX11" s="335"/>
      <c r="AY11" s="335"/>
      <c r="AZ11" s="335"/>
      <c r="BA11" s="335"/>
      <c r="BB11" s="335"/>
      <c r="BC11" s="335"/>
      <c r="BD11" s="335"/>
    </row>
    <row r="12" spans="1:113" s="1" customFormat="1" ht="10.5" customHeight="1" thickBot="1" x14ac:dyDescent="0.25">
      <c r="A12" s="1459" t="s">
        <v>97</v>
      </c>
      <c r="B12" s="987"/>
      <c r="C12" s="785"/>
      <c r="D12" s="917"/>
      <c r="E12" s="163">
        <v>1</v>
      </c>
      <c r="F12" s="163">
        <v>2</v>
      </c>
      <c r="G12" s="163">
        <v>3</v>
      </c>
      <c r="H12" s="366">
        <v>4</v>
      </c>
      <c r="I12" s="163">
        <v>5</v>
      </c>
      <c r="J12" s="366">
        <v>6</v>
      </c>
      <c r="K12" s="163">
        <v>7</v>
      </c>
      <c r="L12" s="163">
        <v>8</v>
      </c>
      <c r="M12" s="163">
        <v>9</v>
      </c>
      <c r="N12" s="366">
        <v>10</v>
      </c>
      <c r="O12" s="163">
        <v>11</v>
      </c>
      <c r="P12" s="163">
        <v>12</v>
      </c>
      <c r="Q12" s="163">
        <v>13</v>
      </c>
      <c r="R12" s="163">
        <v>14</v>
      </c>
      <c r="S12" s="163">
        <v>15</v>
      </c>
      <c r="T12" s="163">
        <v>16</v>
      </c>
      <c r="U12" s="163">
        <v>17</v>
      </c>
      <c r="V12" s="163">
        <v>18</v>
      </c>
      <c r="W12" s="163">
        <v>19</v>
      </c>
      <c r="X12" s="163">
        <v>20</v>
      </c>
      <c r="Y12" s="366">
        <v>21</v>
      </c>
      <c r="Z12" s="163">
        <v>22</v>
      </c>
      <c r="AA12" s="163">
        <v>23</v>
      </c>
      <c r="AB12" s="164">
        <v>24</v>
      </c>
      <c r="AC12" s="328"/>
      <c r="AD12" s="328"/>
      <c r="AE12" s="328"/>
      <c r="AF12" s="328"/>
      <c r="AG12" s="328"/>
      <c r="AH12" s="328"/>
      <c r="AI12" s="328"/>
      <c r="AJ12" s="328"/>
      <c r="AK12" s="328"/>
      <c r="AL12" s="328"/>
      <c r="AM12" s="328"/>
      <c r="AN12" s="328"/>
      <c r="AO12" s="328"/>
      <c r="AP12" s="328"/>
      <c r="AQ12" s="328"/>
      <c r="AR12" s="328"/>
      <c r="AS12" s="328"/>
      <c r="AT12" s="328"/>
      <c r="AU12" s="328"/>
      <c r="AV12" s="328"/>
      <c r="AW12" s="328"/>
      <c r="AX12" s="328"/>
      <c r="AY12" s="328"/>
      <c r="AZ12" s="328"/>
      <c r="BA12" s="328"/>
      <c r="BB12" s="328"/>
      <c r="BC12" s="328"/>
      <c r="BD12" s="328"/>
      <c r="BE12" s="328"/>
      <c r="BF12" s="328"/>
      <c r="BG12" s="328"/>
      <c r="BH12" s="328"/>
      <c r="BI12" s="328"/>
      <c r="BJ12" s="328"/>
      <c r="BK12" s="328"/>
      <c r="BL12" s="328"/>
      <c r="BM12" s="328"/>
      <c r="BN12" s="328"/>
      <c r="BO12" s="328"/>
      <c r="BP12" s="328"/>
      <c r="BQ12" s="328"/>
      <c r="BR12" s="328"/>
      <c r="BS12" s="328"/>
      <c r="BT12" s="328"/>
      <c r="BU12" s="328"/>
      <c r="BV12" s="328"/>
      <c r="BW12" s="328"/>
      <c r="BX12" s="328"/>
      <c r="BY12" s="165"/>
      <c r="BZ12" s="165"/>
      <c r="CA12" s="165"/>
      <c r="CB12" s="165"/>
      <c r="CC12" s="165"/>
    </row>
    <row r="13" spans="1:113" s="1" customFormat="1" ht="10.5" customHeight="1" thickBot="1" x14ac:dyDescent="0.25">
      <c r="A13" s="406" t="s">
        <v>77</v>
      </c>
      <c r="B13" s="407"/>
      <c r="C13" s="1294" t="s">
        <v>126</v>
      </c>
      <c r="D13" s="1391" t="s">
        <v>38</v>
      </c>
      <c r="E13" s="407">
        <v>6.5</v>
      </c>
      <c r="F13" s="407">
        <v>6.4</v>
      </c>
      <c r="G13" s="407">
        <v>6.4</v>
      </c>
      <c r="H13" s="408">
        <v>6.4</v>
      </c>
      <c r="I13" s="407">
        <v>6.4</v>
      </c>
      <c r="J13" s="407">
        <v>6.4</v>
      </c>
      <c r="K13" s="407">
        <v>6.4</v>
      </c>
      <c r="L13" s="407">
        <v>6.4</v>
      </c>
      <c r="M13" s="407">
        <v>6.4</v>
      </c>
      <c r="N13" s="408">
        <v>6.4</v>
      </c>
      <c r="O13" s="407">
        <v>6.4</v>
      </c>
      <c r="P13" s="407">
        <v>6.4</v>
      </c>
      <c r="Q13" s="407">
        <v>6.4</v>
      </c>
      <c r="R13" s="407">
        <v>6.4</v>
      </c>
      <c r="S13" s="407">
        <v>6.4</v>
      </c>
      <c r="T13" s="407">
        <v>6.4</v>
      </c>
      <c r="U13" s="407">
        <v>6.4</v>
      </c>
      <c r="V13" s="407">
        <v>6.4</v>
      </c>
      <c r="W13" s="407">
        <v>6.4</v>
      </c>
      <c r="X13" s="407">
        <v>6.4</v>
      </c>
      <c r="Y13" s="408">
        <v>6.4</v>
      </c>
      <c r="Z13" s="407">
        <v>6.4</v>
      </c>
      <c r="AA13" s="407">
        <v>6.4</v>
      </c>
      <c r="AB13" s="409">
        <v>6.4</v>
      </c>
      <c r="AC13" s="335"/>
      <c r="AD13" s="335"/>
      <c r="AE13" s="335"/>
      <c r="AF13" s="328"/>
      <c r="AG13" s="328"/>
      <c r="AH13" s="328"/>
      <c r="AI13" s="328"/>
      <c r="AJ13" s="328"/>
      <c r="AK13" s="328"/>
      <c r="AL13" s="328"/>
      <c r="AM13" s="328"/>
      <c r="AN13" s="328"/>
      <c r="AO13" s="328"/>
      <c r="AP13" s="328"/>
      <c r="AQ13" s="328"/>
      <c r="AR13" s="328"/>
      <c r="AS13" s="328"/>
      <c r="AT13" s="328"/>
      <c r="AU13" s="328"/>
      <c r="AV13" s="328"/>
      <c r="AW13" s="328"/>
      <c r="AX13" s="328"/>
      <c r="AY13" s="328"/>
      <c r="AZ13" s="328"/>
      <c r="BA13" s="328"/>
      <c r="BB13" s="328"/>
      <c r="BC13" s="328"/>
      <c r="BD13" s="328"/>
      <c r="BE13" s="328"/>
      <c r="BF13" s="328"/>
      <c r="BG13" s="328"/>
      <c r="BH13" s="328"/>
      <c r="BI13" s="328"/>
      <c r="BJ13" s="328"/>
      <c r="BK13" s="328"/>
      <c r="BL13" s="328"/>
      <c r="BM13" s="328"/>
      <c r="BN13" s="328"/>
      <c r="BO13" s="328"/>
      <c r="BP13" s="328"/>
      <c r="BQ13" s="328"/>
      <c r="BR13" s="328"/>
      <c r="BS13" s="328"/>
      <c r="BT13" s="328"/>
      <c r="BU13" s="328"/>
      <c r="BV13" s="328"/>
      <c r="BW13" s="328"/>
      <c r="BX13" s="328"/>
      <c r="BY13" s="165"/>
      <c r="BZ13" s="165"/>
      <c r="CA13" s="165"/>
      <c r="CB13" s="165"/>
      <c r="CC13" s="165"/>
    </row>
    <row r="14" spans="1:113" s="1" customFormat="1" ht="10.5" customHeight="1" x14ac:dyDescent="0.2">
      <c r="A14" s="1531" t="s">
        <v>27</v>
      </c>
      <c r="B14" s="1615" t="s">
        <v>891</v>
      </c>
      <c r="C14" s="1119"/>
      <c r="D14" s="1203"/>
      <c r="E14" s="82"/>
      <c r="F14" s="82"/>
      <c r="G14" s="82"/>
      <c r="H14" s="367"/>
      <c r="I14" s="82"/>
      <c r="J14" s="82"/>
      <c r="K14" s="82"/>
      <c r="L14" s="82"/>
      <c r="M14" s="82"/>
      <c r="N14" s="367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367"/>
      <c r="Z14" s="82"/>
      <c r="AA14" s="82"/>
      <c r="AB14" s="188"/>
      <c r="AC14" s="333"/>
      <c r="AD14" s="180"/>
      <c r="AE14" s="180"/>
      <c r="AF14" s="328"/>
      <c r="AG14" s="328"/>
      <c r="AH14" s="328"/>
      <c r="AI14" s="328"/>
      <c r="AJ14" s="328"/>
      <c r="AK14" s="328"/>
      <c r="AL14" s="328"/>
      <c r="AM14" s="328"/>
      <c r="AN14" s="328"/>
      <c r="AO14" s="328"/>
      <c r="AP14" s="328"/>
      <c r="AQ14" s="328"/>
      <c r="AR14" s="328"/>
      <c r="AS14" s="328"/>
      <c r="AT14" s="328"/>
      <c r="AU14" s="328"/>
      <c r="AV14" s="328"/>
      <c r="AW14" s="328"/>
      <c r="AX14" s="328"/>
      <c r="AY14" s="328"/>
      <c r="AZ14" s="328"/>
      <c r="BA14" s="328"/>
      <c r="BB14" s="328"/>
      <c r="BC14" s="328"/>
      <c r="BD14" s="328"/>
      <c r="BE14" s="328"/>
      <c r="BF14" s="328"/>
      <c r="BG14" s="328"/>
      <c r="BH14" s="328"/>
      <c r="BI14" s="328"/>
      <c r="BJ14" s="328"/>
      <c r="BK14" s="328"/>
      <c r="BL14" s="328"/>
      <c r="BM14" s="328"/>
      <c r="BN14" s="328"/>
      <c r="BO14" s="328"/>
      <c r="BP14" s="328"/>
      <c r="BQ14" s="328"/>
      <c r="BR14" s="328"/>
      <c r="BS14" s="328"/>
      <c r="BT14" s="328"/>
      <c r="BU14" s="328"/>
      <c r="BV14" s="328"/>
      <c r="BW14" s="328"/>
      <c r="BX14" s="328"/>
      <c r="BY14" s="165"/>
      <c r="BZ14" s="165"/>
      <c r="CA14" s="165"/>
      <c r="CB14" s="165"/>
      <c r="CC14" s="165"/>
    </row>
    <row r="15" spans="1:113" s="1" customFormat="1" ht="10.5" customHeight="1" x14ac:dyDescent="0.2">
      <c r="A15" s="1532"/>
      <c r="B15" s="1616"/>
      <c r="C15" s="1449"/>
      <c r="D15" s="134" t="s">
        <v>33</v>
      </c>
      <c r="E15" s="88"/>
      <c r="F15" s="93"/>
      <c r="G15" s="93"/>
      <c r="H15" s="410"/>
      <c r="I15" s="93"/>
      <c r="J15" s="93"/>
      <c r="K15" s="93"/>
      <c r="L15" s="93"/>
      <c r="M15" s="93"/>
      <c r="N15" s="410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410"/>
      <c r="Z15" s="93"/>
      <c r="AA15" s="93"/>
      <c r="AB15" s="189"/>
      <c r="AC15" s="333"/>
      <c r="AD15" s="180"/>
      <c r="AE15" s="180"/>
      <c r="AF15" s="328"/>
      <c r="AG15" s="328"/>
      <c r="AH15" s="328"/>
      <c r="AI15" s="328"/>
      <c r="AJ15" s="328"/>
      <c r="AK15" s="328"/>
      <c r="AL15" s="328"/>
      <c r="AM15" s="328"/>
      <c r="AN15" s="328"/>
      <c r="AO15" s="328"/>
      <c r="AP15" s="328"/>
      <c r="AQ15" s="328"/>
      <c r="AR15" s="328"/>
      <c r="AS15" s="328"/>
      <c r="AT15" s="328"/>
      <c r="AU15" s="328"/>
      <c r="AV15" s="328"/>
      <c r="AW15" s="328"/>
      <c r="AX15" s="328"/>
      <c r="AY15" s="328"/>
      <c r="AZ15" s="328"/>
      <c r="BA15" s="328"/>
      <c r="BB15" s="328"/>
      <c r="BC15" s="328"/>
      <c r="BD15" s="328"/>
      <c r="BE15" s="328"/>
      <c r="BF15" s="328"/>
      <c r="BG15" s="328"/>
      <c r="BH15" s="328"/>
      <c r="BI15" s="328"/>
      <c r="BJ15" s="328"/>
      <c r="BK15" s="328"/>
      <c r="BL15" s="328"/>
      <c r="BM15" s="328"/>
      <c r="BN15" s="328"/>
      <c r="BO15" s="328"/>
      <c r="BP15" s="328"/>
      <c r="BQ15" s="328"/>
      <c r="BR15" s="328"/>
      <c r="BS15" s="328"/>
      <c r="BT15" s="328"/>
      <c r="BU15" s="328"/>
      <c r="BV15" s="328"/>
      <c r="BW15" s="328"/>
      <c r="BX15" s="328"/>
      <c r="BY15" s="165"/>
      <c r="BZ15" s="165"/>
      <c r="CA15" s="165"/>
      <c r="CB15" s="165"/>
      <c r="CC15" s="165"/>
    </row>
    <row r="16" spans="1:113" s="1" customFormat="1" ht="10.5" customHeight="1" x14ac:dyDescent="0.2">
      <c r="A16" s="1532"/>
      <c r="B16" s="1616"/>
      <c r="C16" s="1449"/>
      <c r="D16" s="134" t="s">
        <v>116</v>
      </c>
      <c r="E16" s="93" t="s">
        <v>123</v>
      </c>
      <c r="F16" s="93"/>
      <c r="G16" s="93"/>
      <c r="H16" s="410"/>
      <c r="I16" s="93"/>
      <c r="J16" s="93"/>
      <c r="K16" s="93"/>
      <c r="L16" s="93"/>
      <c r="M16" s="93"/>
      <c r="N16" s="410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410"/>
      <c r="Z16" s="93"/>
      <c r="AA16" s="93"/>
      <c r="AB16" s="189"/>
      <c r="AC16" s="333"/>
      <c r="AD16" s="180"/>
      <c r="AE16" s="180"/>
      <c r="AF16" s="328"/>
      <c r="AG16" s="328"/>
      <c r="AH16" s="328"/>
      <c r="AI16" s="328"/>
      <c r="AJ16" s="328"/>
      <c r="AK16" s="328"/>
      <c r="AL16" s="328"/>
      <c r="AM16" s="328"/>
      <c r="AN16" s="328"/>
      <c r="AO16" s="328"/>
      <c r="AP16" s="328"/>
      <c r="AQ16" s="328"/>
      <c r="AR16" s="328"/>
      <c r="AS16" s="328"/>
      <c r="AT16" s="328"/>
      <c r="AU16" s="328"/>
      <c r="AV16" s="328"/>
      <c r="AW16" s="328"/>
      <c r="AX16" s="328"/>
      <c r="AY16" s="328"/>
      <c r="AZ16" s="328"/>
      <c r="BA16" s="328"/>
      <c r="BB16" s="328"/>
      <c r="BC16" s="328"/>
      <c r="BD16" s="328"/>
      <c r="BE16" s="328"/>
      <c r="BF16" s="328"/>
      <c r="BG16" s="328"/>
      <c r="BH16" s="328"/>
      <c r="BI16" s="328"/>
      <c r="BJ16" s="328"/>
      <c r="BK16" s="328"/>
      <c r="BL16" s="328"/>
      <c r="BM16" s="328"/>
      <c r="BN16" s="328"/>
      <c r="BO16" s="328"/>
      <c r="BP16" s="328"/>
      <c r="BQ16" s="328"/>
      <c r="BR16" s="328"/>
      <c r="BS16" s="328"/>
      <c r="BT16" s="328"/>
      <c r="BU16" s="328"/>
      <c r="BV16" s="328"/>
      <c r="BW16" s="328"/>
      <c r="BX16" s="328"/>
      <c r="BY16" s="165"/>
      <c r="BZ16" s="165"/>
      <c r="CA16" s="165"/>
      <c r="CB16" s="165"/>
      <c r="CC16" s="165"/>
    </row>
    <row r="17" spans="1:81" s="1" customFormat="1" ht="10.5" customHeight="1" x14ac:dyDescent="0.2">
      <c r="A17" s="1532"/>
      <c r="B17" s="1616"/>
      <c r="C17" s="1449"/>
      <c r="D17" s="134" t="s">
        <v>117</v>
      </c>
      <c r="E17" s="93" t="s">
        <v>123</v>
      </c>
      <c r="F17" s="93"/>
      <c r="G17" s="93"/>
      <c r="H17" s="410"/>
      <c r="I17" s="93"/>
      <c r="J17" s="93"/>
      <c r="K17" s="93"/>
      <c r="L17" s="93"/>
      <c r="M17" s="93"/>
      <c r="N17" s="410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410"/>
      <c r="Z17" s="93"/>
      <c r="AA17" s="93"/>
      <c r="AB17" s="189"/>
      <c r="AC17" s="333"/>
      <c r="AD17" s="180"/>
      <c r="AE17" s="180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  <c r="AW17" s="328"/>
      <c r="AX17" s="328"/>
      <c r="AY17" s="328"/>
      <c r="AZ17" s="328"/>
      <c r="BA17" s="328"/>
      <c r="BB17" s="328"/>
      <c r="BC17" s="328"/>
      <c r="BD17" s="328"/>
      <c r="BE17" s="328"/>
      <c r="BF17" s="328"/>
      <c r="BG17" s="328"/>
      <c r="BH17" s="328"/>
      <c r="BI17" s="328"/>
      <c r="BJ17" s="328"/>
      <c r="BK17" s="328"/>
      <c r="BL17" s="328"/>
      <c r="BM17" s="328"/>
      <c r="BN17" s="328"/>
      <c r="BO17" s="328"/>
      <c r="BP17" s="328"/>
      <c r="BQ17" s="328"/>
      <c r="BR17" s="328"/>
      <c r="BS17" s="328"/>
      <c r="BT17" s="328"/>
      <c r="BU17" s="328"/>
      <c r="BV17" s="328"/>
      <c r="BW17" s="328"/>
      <c r="BX17" s="328"/>
      <c r="BY17" s="165"/>
      <c r="BZ17" s="165"/>
      <c r="CA17" s="165"/>
      <c r="CB17" s="165"/>
      <c r="CC17" s="165"/>
    </row>
    <row r="18" spans="1:81" s="1" customFormat="1" ht="10.5" customHeight="1" thickBot="1" x14ac:dyDescent="0.25">
      <c r="A18" s="1533"/>
      <c r="B18" s="1617"/>
      <c r="C18" s="274"/>
      <c r="D18" s="239" t="s">
        <v>41</v>
      </c>
      <c r="E18" s="96"/>
      <c r="F18" s="96"/>
      <c r="G18" s="96"/>
      <c r="H18" s="411"/>
      <c r="I18" s="96"/>
      <c r="J18" s="96"/>
      <c r="K18" s="96"/>
      <c r="L18" s="96"/>
      <c r="M18" s="96"/>
      <c r="N18" s="411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411"/>
      <c r="Z18" s="96"/>
      <c r="AA18" s="96"/>
      <c r="AB18" s="191"/>
      <c r="AC18" s="333"/>
      <c r="AD18" s="180"/>
      <c r="AE18" s="180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  <c r="AW18" s="328"/>
      <c r="AX18" s="328"/>
      <c r="AY18" s="328"/>
      <c r="AZ18" s="328"/>
      <c r="BA18" s="328"/>
      <c r="BB18" s="328"/>
      <c r="BC18" s="328"/>
      <c r="BD18" s="328"/>
      <c r="BE18" s="328"/>
      <c r="BF18" s="328"/>
      <c r="BG18" s="328"/>
      <c r="BH18" s="328"/>
      <c r="BI18" s="328"/>
      <c r="BJ18" s="328"/>
      <c r="BK18" s="328"/>
      <c r="BL18" s="328"/>
      <c r="BM18" s="328"/>
      <c r="BN18" s="328"/>
      <c r="BO18" s="328"/>
      <c r="BP18" s="328"/>
      <c r="BQ18" s="328"/>
      <c r="BR18" s="328"/>
      <c r="BS18" s="328"/>
      <c r="BT18" s="328"/>
      <c r="BU18" s="328"/>
      <c r="BV18" s="328"/>
      <c r="BW18" s="328"/>
      <c r="BX18" s="328"/>
      <c r="BY18" s="165"/>
      <c r="BZ18" s="165"/>
      <c r="CA18" s="165"/>
      <c r="CB18" s="165"/>
      <c r="CC18" s="165"/>
    </row>
    <row r="19" spans="1:81" s="1" customFormat="1" ht="10.5" customHeight="1" x14ac:dyDescent="0.2">
      <c r="A19" s="1531" t="s">
        <v>182</v>
      </c>
      <c r="B19" s="1636" t="s">
        <v>530</v>
      </c>
      <c r="C19" s="1119"/>
      <c r="D19" s="1203"/>
      <c r="E19" s="82"/>
      <c r="F19" s="82"/>
      <c r="G19" s="82"/>
      <c r="H19" s="367"/>
      <c r="I19" s="82"/>
      <c r="J19" s="82"/>
      <c r="K19" s="82"/>
      <c r="L19" s="82"/>
      <c r="M19" s="82"/>
      <c r="N19" s="367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367"/>
      <c r="Z19" s="82"/>
      <c r="AA19" s="82"/>
      <c r="AB19" s="188"/>
      <c r="AC19" s="333"/>
      <c r="AD19" s="180"/>
      <c r="AE19" s="180"/>
      <c r="AF19" s="328"/>
      <c r="AG19" s="328"/>
      <c r="AH19" s="328"/>
      <c r="AI19" s="328"/>
      <c r="AJ19" s="328"/>
      <c r="AK19" s="328"/>
      <c r="AL19" s="328"/>
      <c r="AM19" s="328"/>
      <c r="AN19" s="328"/>
      <c r="AO19" s="328"/>
      <c r="AP19" s="328"/>
      <c r="AQ19" s="328"/>
      <c r="AR19" s="328"/>
      <c r="AS19" s="328"/>
      <c r="AT19" s="328"/>
      <c r="AU19" s="328"/>
      <c r="AV19" s="328"/>
      <c r="AW19" s="328"/>
      <c r="AX19" s="328"/>
      <c r="AY19" s="328"/>
      <c r="AZ19" s="328"/>
      <c r="BA19" s="328"/>
      <c r="BB19" s="328"/>
      <c r="BC19" s="328"/>
      <c r="BD19" s="328"/>
      <c r="BE19" s="328"/>
      <c r="BF19" s="328"/>
      <c r="BG19" s="328"/>
      <c r="BH19" s="328"/>
      <c r="BI19" s="328"/>
      <c r="BJ19" s="328"/>
      <c r="BK19" s="328"/>
      <c r="BL19" s="328"/>
      <c r="BM19" s="328"/>
      <c r="BN19" s="328"/>
      <c r="BO19" s="328"/>
      <c r="BP19" s="328"/>
      <c r="BQ19" s="328"/>
      <c r="BR19" s="328"/>
      <c r="BS19" s="328"/>
      <c r="BT19" s="328"/>
      <c r="BU19" s="328"/>
      <c r="BV19" s="328"/>
      <c r="BW19" s="328"/>
      <c r="BX19" s="328"/>
      <c r="BY19" s="165"/>
      <c r="BZ19" s="165"/>
      <c r="CA19" s="165"/>
      <c r="CB19" s="165"/>
      <c r="CC19" s="165"/>
    </row>
    <row r="20" spans="1:81" s="1" customFormat="1" ht="10.5" customHeight="1" x14ac:dyDescent="0.2">
      <c r="A20" s="1532"/>
      <c r="B20" s="1633"/>
      <c r="C20" s="1449"/>
      <c r="D20" s="134" t="s">
        <v>33</v>
      </c>
      <c r="E20" s="93"/>
      <c r="F20" s="93"/>
      <c r="G20" s="93"/>
      <c r="H20" s="410"/>
      <c r="I20" s="93"/>
      <c r="J20" s="93"/>
      <c r="K20" s="93"/>
      <c r="L20" s="93"/>
      <c r="M20" s="93"/>
      <c r="N20" s="410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410"/>
      <c r="Z20" s="93"/>
      <c r="AA20" s="93"/>
      <c r="AB20" s="189"/>
      <c r="AC20" s="333"/>
      <c r="AD20" s="180"/>
      <c r="AE20" s="180"/>
      <c r="AF20" s="328"/>
      <c r="AG20" s="328"/>
      <c r="AH20" s="328"/>
      <c r="AI20" s="328"/>
      <c r="AJ20" s="328"/>
      <c r="AK20" s="328"/>
      <c r="AL20" s="328"/>
      <c r="AM20" s="328"/>
      <c r="AN20" s="328"/>
      <c r="AO20" s="328"/>
      <c r="AP20" s="328"/>
      <c r="AQ20" s="328"/>
      <c r="AR20" s="328"/>
      <c r="AS20" s="328"/>
      <c r="AT20" s="328"/>
      <c r="AU20" s="328"/>
      <c r="AV20" s="328"/>
      <c r="AW20" s="328"/>
      <c r="AX20" s="328"/>
      <c r="AY20" s="328"/>
      <c r="AZ20" s="328"/>
      <c r="BA20" s="328"/>
      <c r="BB20" s="328"/>
      <c r="BC20" s="328"/>
      <c r="BD20" s="328"/>
      <c r="BE20" s="328"/>
      <c r="BF20" s="328"/>
      <c r="BG20" s="328"/>
      <c r="BH20" s="328"/>
      <c r="BI20" s="328"/>
      <c r="BJ20" s="328"/>
      <c r="BK20" s="328"/>
      <c r="BL20" s="328"/>
      <c r="BM20" s="328"/>
      <c r="BN20" s="328"/>
      <c r="BO20" s="328"/>
      <c r="BP20" s="328"/>
      <c r="BQ20" s="328"/>
      <c r="BR20" s="328"/>
      <c r="BS20" s="328"/>
      <c r="BT20" s="328"/>
      <c r="BU20" s="328"/>
      <c r="BV20" s="328"/>
      <c r="BW20" s="328"/>
      <c r="BX20" s="328"/>
      <c r="BY20" s="165"/>
      <c r="BZ20" s="165"/>
      <c r="CA20" s="165"/>
      <c r="CB20" s="165"/>
      <c r="CC20" s="165"/>
    </row>
    <row r="21" spans="1:81" s="1" customFormat="1" ht="10.5" customHeight="1" x14ac:dyDescent="0.2">
      <c r="A21" s="1532"/>
      <c r="B21" s="1633"/>
      <c r="C21" s="1449"/>
      <c r="D21" s="134" t="s">
        <v>116</v>
      </c>
      <c r="E21" s="51">
        <f>(AG21-AF21)*$AE21</f>
        <v>0</v>
      </c>
      <c r="F21" s="51">
        <f t="shared" ref="F21:AB21" si="4">(AH21-AG21)*$AE21</f>
        <v>0</v>
      </c>
      <c r="G21" s="51">
        <f t="shared" si="4"/>
        <v>0</v>
      </c>
      <c r="H21" s="334">
        <f t="shared" si="4"/>
        <v>2.0000000000436558E-4</v>
      </c>
      <c r="I21" s="51">
        <f t="shared" si="4"/>
        <v>0</v>
      </c>
      <c r="J21" s="51">
        <f t="shared" si="4"/>
        <v>0</v>
      </c>
      <c r="K21" s="51">
        <f t="shared" si="4"/>
        <v>1.9999999999527064E-4</v>
      </c>
      <c r="L21" s="51">
        <f t="shared" si="4"/>
        <v>0</v>
      </c>
      <c r="M21" s="51">
        <f t="shared" si="4"/>
        <v>0</v>
      </c>
      <c r="N21" s="334">
        <f t="shared" si="4"/>
        <v>2.0000000000436558E-4</v>
      </c>
      <c r="O21" s="51">
        <f t="shared" si="4"/>
        <v>0</v>
      </c>
      <c r="P21" s="51">
        <f t="shared" si="4"/>
        <v>0</v>
      </c>
      <c r="Q21" s="51">
        <f t="shared" si="4"/>
        <v>1.9999999999527064E-4</v>
      </c>
      <c r="R21" s="51">
        <f t="shared" si="4"/>
        <v>0</v>
      </c>
      <c r="S21" s="51">
        <f t="shared" si="4"/>
        <v>0</v>
      </c>
      <c r="T21" s="51">
        <f t="shared" si="4"/>
        <v>2.0000000000436558E-4</v>
      </c>
      <c r="U21" s="51">
        <f t="shared" si="4"/>
        <v>0</v>
      </c>
      <c r="V21" s="51">
        <f t="shared" si="4"/>
        <v>0</v>
      </c>
      <c r="W21" s="51">
        <f t="shared" si="4"/>
        <v>1.9999999999527064E-4</v>
      </c>
      <c r="X21" s="51">
        <f t="shared" si="4"/>
        <v>0</v>
      </c>
      <c r="Y21" s="334">
        <f t="shared" si="4"/>
        <v>0</v>
      </c>
      <c r="Z21" s="51">
        <f t="shared" si="4"/>
        <v>2.0000000000436558E-4</v>
      </c>
      <c r="AA21" s="51">
        <f>(BC21-BB21)*$AE21</f>
        <v>0</v>
      </c>
      <c r="AB21" s="52">
        <f t="shared" si="4"/>
        <v>0</v>
      </c>
      <c r="AC21" s="50">
        <f>(BD21-AF21)*AE21</f>
        <v>1.4000000000032743E-3</v>
      </c>
      <c r="AD21" s="53"/>
      <c r="AE21" s="61">
        <v>0.02</v>
      </c>
      <c r="AF21" s="335">
        <v>3539.85</v>
      </c>
      <c r="AG21" s="335">
        <v>3539.85</v>
      </c>
      <c r="AH21" s="335">
        <v>3539.85</v>
      </c>
      <c r="AI21" s="335">
        <v>3539.85</v>
      </c>
      <c r="AJ21" s="335">
        <v>3539.86</v>
      </c>
      <c r="AK21" s="335">
        <v>3539.86</v>
      </c>
      <c r="AL21" s="335">
        <v>3539.86</v>
      </c>
      <c r="AM21" s="335">
        <v>3539.87</v>
      </c>
      <c r="AN21" s="335">
        <v>3539.87</v>
      </c>
      <c r="AO21" s="335">
        <v>3539.87</v>
      </c>
      <c r="AP21" s="335">
        <v>3539.88</v>
      </c>
      <c r="AQ21" s="335">
        <v>3539.88</v>
      </c>
      <c r="AR21" s="335">
        <v>3539.88</v>
      </c>
      <c r="AS21" s="335">
        <v>3539.89</v>
      </c>
      <c r="AT21" s="335">
        <v>3539.89</v>
      </c>
      <c r="AU21" s="335">
        <v>3539.89</v>
      </c>
      <c r="AV21" s="335">
        <v>3539.9</v>
      </c>
      <c r="AW21" s="335">
        <v>3539.9</v>
      </c>
      <c r="AX21" s="335">
        <v>3539.9</v>
      </c>
      <c r="AY21" s="335">
        <v>3539.91</v>
      </c>
      <c r="AZ21" s="335">
        <v>3539.91</v>
      </c>
      <c r="BA21" s="335">
        <v>3539.91</v>
      </c>
      <c r="BB21" s="335">
        <v>3539.92</v>
      </c>
      <c r="BC21" s="335">
        <v>3539.92</v>
      </c>
      <c r="BD21" s="335">
        <v>3539.92</v>
      </c>
      <c r="BE21" s="328"/>
      <c r="BF21" s="328"/>
      <c r="BG21" s="328"/>
      <c r="BH21" s="328"/>
      <c r="BI21" s="328"/>
      <c r="BJ21" s="328"/>
      <c r="BK21" s="328"/>
      <c r="BL21" s="328"/>
      <c r="BM21" s="328"/>
      <c r="BN21" s="328"/>
      <c r="BO21" s="328"/>
      <c r="BP21" s="328"/>
      <c r="BQ21" s="328"/>
      <c r="BR21" s="328"/>
      <c r="BS21" s="328"/>
      <c r="BT21" s="328"/>
      <c r="BU21" s="328"/>
      <c r="BV21" s="328"/>
      <c r="BW21" s="328"/>
      <c r="BX21" s="328"/>
      <c r="BY21" s="165"/>
      <c r="BZ21" s="165"/>
      <c r="CA21" s="165"/>
      <c r="CB21" s="165"/>
      <c r="CC21" s="165"/>
    </row>
    <row r="22" spans="1:81" s="1" customFormat="1" ht="10.5" customHeight="1" x14ac:dyDescent="0.2">
      <c r="A22" s="1532"/>
      <c r="B22" s="1633"/>
      <c r="C22" s="1449"/>
      <c r="D22" s="134" t="s">
        <v>117</v>
      </c>
      <c r="E22" s="93"/>
      <c r="F22" s="93"/>
      <c r="G22" s="93"/>
      <c r="H22" s="410"/>
      <c r="I22" s="93"/>
      <c r="J22" s="93"/>
      <c r="K22" s="93"/>
      <c r="L22" s="93"/>
      <c r="M22" s="93"/>
      <c r="N22" s="410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410"/>
      <c r="Z22" s="93"/>
      <c r="AA22" s="93"/>
      <c r="AB22" s="189"/>
      <c r="AC22" s="333"/>
      <c r="AD22" s="180"/>
      <c r="AE22" s="180"/>
      <c r="AF22" s="328"/>
      <c r="AG22" s="328"/>
      <c r="AH22" s="328"/>
      <c r="AI22" s="328"/>
      <c r="AJ22" s="328"/>
      <c r="AK22" s="328"/>
      <c r="AL22" s="328"/>
      <c r="AM22" s="328"/>
      <c r="AN22" s="328"/>
      <c r="AO22" s="328"/>
      <c r="AP22" s="328"/>
      <c r="AQ22" s="328"/>
      <c r="AR22" s="328"/>
      <c r="AS22" s="328"/>
      <c r="AT22" s="328"/>
      <c r="AU22" s="328"/>
      <c r="AV22" s="328"/>
      <c r="AW22" s="328"/>
      <c r="AX22" s="328"/>
      <c r="AY22" s="328"/>
      <c r="AZ22" s="328"/>
      <c r="BA22" s="328"/>
      <c r="BB22" s="328"/>
      <c r="BC22" s="328"/>
      <c r="BD22" s="328"/>
      <c r="BE22" s="328"/>
      <c r="BF22" s="328"/>
      <c r="BG22" s="328"/>
      <c r="BH22" s="328"/>
      <c r="BI22" s="328"/>
      <c r="BJ22" s="328"/>
      <c r="BK22" s="328"/>
      <c r="BL22" s="328"/>
      <c r="BM22" s="328"/>
      <c r="BN22" s="328"/>
      <c r="BO22" s="328"/>
      <c r="BP22" s="328"/>
      <c r="BQ22" s="328"/>
      <c r="BR22" s="328"/>
      <c r="BS22" s="328"/>
      <c r="BT22" s="328"/>
      <c r="BU22" s="328"/>
      <c r="BV22" s="328"/>
      <c r="BW22" s="328"/>
      <c r="BX22" s="328"/>
      <c r="BY22" s="165"/>
      <c r="BZ22" s="165"/>
      <c r="CA22" s="165"/>
      <c r="CB22" s="165"/>
      <c r="CC22" s="165"/>
    </row>
    <row r="23" spans="1:81" s="1" customFormat="1" ht="10.5" customHeight="1" thickBot="1" x14ac:dyDescent="0.25">
      <c r="A23" s="1533"/>
      <c r="B23" s="1637"/>
      <c r="C23" s="274"/>
      <c r="D23" s="239" t="s">
        <v>41</v>
      </c>
      <c r="E23" s="96"/>
      <c r="F23" s="96"/>
      <c r="G23" s="96"/>
      <c r="H23" s="411"/>
      <c r="I23" s="96"/>
      <c r="J23" s="96"/>
      <c r="K23" s="96"/>
      <c r="L23" s="96"/>
      <c r="M23" s="96"/>
      <c r="N23" s="411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411"/>
      <c r="Z23" s="96"/>
      <c r="AA23" s="96"/>
      <c r="AB23" s="191"/>
      <c r="AC23" s="333"/>
      <c r="AD23" s="180"/>
      <c r="AE23" s="180"/>
      <c r="AF23" s="328"/>
      <c r="AG23" s="328"/>
      <c r="AH23" s="328"/>
      <c r="AI23" s="328"/>
      <c r="AJ23" s="328"/>
      <c r="AK23" s="328"/>
      <c r="AL23" s="328"/>
      <c r="AM23" s="328"/>
      <c r="AN23" s="328"/>
      <c r="AO23" s="328"/>
      <c r="AP23" s="328"/>
      <c r="AQ23" s="328"/>
      <c r="AR23" s="328"/>
      <c r="AS23" s="328"/>
      <c r="AT23" s="328"/>
      <c r="AU23" s="328"/>
      <c r="AV23" s="328"/>
      <c r="AW23" s="328"/>
      <c r="AX23" s="328"/>
      <c r="AY23" s="328"/>
      <c r="AZ23" s="328"/>
      <c r="BA23" s="328"/>
      <c r="BB23" s="328"/>
      <c r="BC23" s="328"/>
      <c r="BD23" s="328"/>
      <c r="BE23" s="328"/>
      <c r="BF23" s="328"/>
      <c r="BG23" s="328"/>
      <c r="BH23" s="328"/>
      <c r="BI23" s="328"/>
      <c r="BJ23" s="328"/>
      <c r="BK23" s="328"/>
      <c r="BL23" s="328"/>
      <c r="BM23" s="328"/>
      <c r="BN23" s="328"/>
      <c r="BO23" s="328"/>
      <c r="BP23" s="328"/>
      <c r="BQ23" s="328"/>
      <c r="BR23" s="328"/>
      <c r="BS23" s="328"/>
      <c r="BT23" s="328"/>
      <c r="BU23" s="328"/>
      <c r="BV23" s="328"/>
      <c r="BW23" s="328"/>
      <c r="BX23" s="328"/>
      <c r="BY23" s="165"/>
      <c r="BZ23" s="165"/>
      <c r="CA23" s="165"/>
      <c r="CB23" s="165"/>
      <c r="CC23" s="165"/>
    </row>
    <row r="24" spans="1:81" s="1" customFormat="1" ht="10.5" customHeight="1" x14ac:dyDescent="0.2">
      <c r="A24" s="1531" t="s">
        <v>28</v>
      </c>
      <c r="B24" s="1636" t="s">
        <v>183</v>
      </c>
      <c r="C24" s="1119"/>
      <c r="D24" s="1203"/>
      <c r="E24" s="82"/>
      <c r="F24" s="79"/>
      <c r="G24" s="79"/>
      <c r="H24" s="389"/>
      <c r="I24" s="79"/>
      <c r="J24" s="79"/>
      <c r="K24" s="79"/>
      <c r="L24" s="79"/>
      <c r="M24" s="79"/>
      <c r="N24" s="38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389"/>
      <c r="Z24" s="79"/>
      <c r="AA24" s="79"/>
      <c r="AB24" s="80"/>
      <c r="AC24" s="50"/>
      <c r="AD24" s="53"/>
      <c r="AE24" s="61"/>
      <c r="AF24" s="335"/>
      <c r="AG24" s="335"/>
      <c r="AH24" s="335"/>
      <c r="AI24" s="335"/>
      <c r="AJ24" s="335"/>
      <c r="AK24" s="335"/>
      <c r="AL24" s="335"/>
      <c r="AM24" s="335"/>
      <c r="AN24" s="335"/>
      <c r="AO24" s="335"/>
      <c r="AP24" s="335"/>
      <c r="AQ24" s="335"/>
      <c r="AR24" s="335"/>
      <c r="AS24" s="335"/>
      <c r="AT24" s="335"/>
      <c r="AU24" s="335"/>
      <c r="AV24" s="335"/>
      <c r="AW24" s="335"/>
      <c r="AX24" s="335"/>
      <c r="AY24" s="335"/>
      <c r="AZ24" s="335"/>
      <c r="BA24" s="335"/>
      <c r="BB24" s="335"/>
      <c r="BC24" s="335"/>
      <c r="BD24" s="335"/>
      <c r="BE24" s="328"/>
      <c r="BF24" s="328"/>
      <c r="BG24" s="328"/>
      <c r="BH24" s="328"/>
      <c r="BI24" s="328"/>
      <c r="BJ24" s="328"/>
      <c r="BK24" s="328"/>
      <c r="BL24" s="328"/>
      <c r="BM24" s="328"/>
      <c r="BN24" s="328"/>
      <c r="BO24" s="328"/>
      <c r="BP24" s="328"/>
      <c r="BQ24" s="328"/>
      <c r="BR24" s="328"/>
      <c r="BS24" s="328"/>
      <c r="BT24" s="328"/>
      <c r="BU24" s="328"/>
      <c r="BV24" s="328"/>
      <c r="BW24" s="328"/>
      <c r="BX24" s="328"/>
      <c r="BY24" s="165"/>
      <c r="BZ24" s="165"/>
      <c r="CA24" s="165"/>
      <c r="CB24" s="165"/>
      <c r="CC24" s="165"/>
    </row>
    <row r="25" spans="1:81" s="1" customFormat="1" ht="10.5" customHeight="1" x14ac:dyDescent="0.2">
      <c r="A25" s="1532"/>
      <c r="B25" s="1633"/>
      <c r="C25" s="1449"/>
      <c r="D25" s="134" t="s">
        <v>33</v>
      </c>
      <c r="E25" s="88"/>
      <c r="F25" s="88"/>
      <c r="G25" s="93"/>
      <c r="H25" s="352"/>
      <c r="I25" s="88"/>
      <c r="J25" s="88"/>
      <c r="K25" s="88"/>
      <c r="L25" s="88"/>
      <c r="M25" s="88"/>
      <c r="N25" s="352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352"/>
      <c r="Z25" s="88"/>
      <c r="AA25" s="88"/>
      <c r="AB25" s="89"/>
      <c r="AC25" s="333"/>
      <c r="AD25" s="180"/>
      <c r="AE25" s="61"/>
      <c r="AF25" s="335"/>
      <c r="AG25" s="335"/>
      <c r="AH25" s="335"/>
      <c r="AI25" s="335"/>
      <c r="AJ25" s="335"/>
      <c r="AK25" s="335"/>
      <c r="AL25" s="335"/>
      <c r="AM25" s="335"/>
      <c r="AN25" s="335"/>
      <c r="AO25" s="335"/>
      <c r="AP25" s="335"/>
      <c r="AQ25" s="335"/>
      <c r="AR25" s="335"/>
      <c r="AS25" s="335"/>
      <c r="AT25" s="335"/>
      <c r="AU25" s="335"/>
      <c r="AV25" s="335"/>
      <c r="AW25" s="335"/>
      <c r="AX25" s="335"/>
      <c r="AY25" s="335"/>
      <c r="AZ25" s="335"/>
      <c r="BA25" s="335"/>
      <c r="BB25" s="335"/>
      <c r="BC25" s="335"/>
      <c r="BD25" s="335"/>
      <c r="BE25" s="328"/>
      <c r="BF25" s="328"/>
      <c r="BG25" s="328"/>
      <c r="BH25" s="328"/>
      <c r="BI25" s="328"/>
      <c r="BJ25" s="328"/>
      <c r="BK25" s="328"/>
      <c r="BL25" s="328"/>
      <c r="BM25" s="328"/>
      <c r="BN25" s="328"/>
      <c r="BO25" s="328"/>
      <c r="BP25" s="328"/>
      <c r="BQ25" s="328"/>
      <c r="BR25" s="328"/>
      <c r="BS25" s="328"/>
      <c r="BT25" s="328"/>
      <c r="BU25" s="328"/>
      <c r="BV25" s="328"/>
      <c r="BW25" s="328"/>
      <c r="BX25" s="328"/>
      <c r="BY25" s="165"/>
      <c r="BZ25" s="165"/>
      <c r="CA25" s="165"/>
      <c r="CB25" s="165"/>
      <c r="CC25" s="165"/>
    </row>
    <row r="26" spans="1:81" s="1" customFormat="1" ht="10.5" customHeight="1" x14ac:dyDescent="0.2">
      <c r="A26" s="1532"/>
      <c r="B26" s="1633"/>
      <c r="C26" s="1449"/>
      <c r="D26" s="134" t="s">
        <v>116</v>
      </c>
      <c r="E26" s="51">
        <f t="shared" ref="E26:AB26" si="5">(AG26-AF26)*$AE26</f>
        <v>0</v>
      </c>
      <c r="F26" s="51">
        <f t="shared" si="5"/>
        <v>0.17999999999983629</v>
      </c>
      <c r="G26" s="51">
        <f t="shared" si="5"/>
        <v>0</v>
      </c>
      <c r="H26" s="334">
        <f t="shared" si="5"/>
        <v>0.18000000000065483</v>
      </c>
      <c r="I26" s="51">
        <f t="shared" si="5"/>
        <v>0</v>
      </c>
      <c r="J26" s="51">
        <f t="shared" si="5"/>
        <v>0.17999999999983629</v>
      </c>
      <c r="K26" s="51">
        <f t="shared" si="5"/>
        <v>0</v>
      </c>
      <c r="L26" s="51">
        <f t="shared" si="5"/>
        <v>0.17999999999983629</v>
      </c>
      <c r="M26" s="51">
        <f t="shared" si="5"/>
        <v>0</v>
      </c>
      <c r="N26" s="334">
        <f t="shared" si="5"/>
        <v>0.17999999999983629</v>
      </c>
      <c r="O26" s="51">
        <f t="shared" si="5"/>
        <v>0</v>
      </c>
      <c r="P26" s="51">
        <f t="shared" si="5"/>
        <v>0</v>
      </c>
      <c r="Q26" s="51">
        <f t="shared" si="5"/>
        <v>0.17999999999983629</v>
      </c>
      <c r="R26" s="51">
        <f t="shared" si="5"/>
        <v>0</v>
      </c>
      <c r="S26" s="51">
        <f t="shared" si="5"/>
        <v>0.18000000000065483</v>
      </c>
      <c r="T26" s="51">
        <f t="shared" si="5"/>
        <v>0</v>
      </c>
      <c r="U26" s="51">
        <f t="shared" si="5"/>
        <v>0.17999999999983629</v>
      </c>
      <c r="V26" s="51">
        <f t="shared" si="5"/>
        <v>0</v>
      </c>
      <c r="W26" s="51">
        <f t="shared" si="5"/>
        <v>0.17999999999983629</v>
      </c>
      <c r="X26" s="51">
        <f t="shared" si="5"/>
        <v>0</v>
      </c>
      <c r="Y26" s="334">
        <f t="shared" si="5"/>
        <v>0.17999999999983629</v>
      </c>
      <c r="Z26" s="51">
        <f t="shared" si="5"/>
        <v>0</v>
      </c>
      <c r="AA26" s="51">
        <f t="shared" si="5"/>
        <v>0</v>
      </c>
      <c r="AB26" s="52">
        <f t="shared" si="5"/>
        <v>0.17999999999983629</v>
      </c>
      <c r="AC26" s="50">
        <f>(BD26-AF26)*AE26</f>
        <v>1.9799999999998363</v>
      </c>
      <c r="AD26" s="53"/>
      <c r="AE26" s="61">
        <v>1.8</v>
      </c>
      <c r="AF26" s="335">
        <v>2348.1</v>
      </c>
      <c r="AG26" s="335">
        <v>2348.1</v>
      </c>
      <c r="AH26" s="335">
        <v>2348.1999999999998</v>
      </c>
      <c r="AI26" s="335">
        <v>2348.1999999999998</v>
      </c>
      <c r="AJ26" s="335">
        <v>2348.3000000000002</v>
      </c>
      <c r="AK26" s="335">
        <v>2348.3000000000002</v>
      </c>
      <c r="AL26" s="335">
        <v>2348.4</v>
      </c>
      <c r="AM26" s="335">
        <v>2348.4</v>
      </c>
      <c r="AN26" s="335">
        <v>2348.5</v>
      </c>
      <c r="AO26" s="335">
        <v>2348.5</v>
      </c>
      <c r="AP26" s="335">
        <v>2348.6</v>
      </c>
      <c r="AQ26" s="335">
        <v>2348.6</v>
      </c>
      <c r="AR26" s="335">
        <v>2348.6</v>
      </c>
      <c r="AS26" s="335">
        <v>2348.6999999999998</v>
      </c>
      <c r="AT26" s="335">
        <v>2348.6999999999998</v>
      </c>
      <c r="AU26" s="335">
        <v>2348.8000000000002</v>
      </c>
      <c r="AV26" s="335">
        <v>2348.8000000000002</v>
      </c>
      <c r="AW26" s="335">
        <v>2348.9</v>
      </c>
      <c r="AX26" s="335">
        <v>2348.9</v>
      </c>
      <c r="AY26" s="335">
        <v>2349</v>
      </c>
      <c r="AZ26" s="335">
        <v>2349</v>
      </c>
      <c r="BA26" s="335">
        <v>2349.1</v>
      </c>
      <c r="BB26" s="335">
        <v>2349.1</v>
      </c>
      <c r="BC26" s="335">
        <v>2349.1</v>
      </c>
      <c r="BD26" s="335">
        <v>2349.1999999999998</v>
      </c>
      <c r="BE26" s="328"/>
      <c r="BF26" s="328"/>
      <c r="BG26" s="328"/>
      <c r="BH26" s="328"/>
      <c r="BI26" s="328"/>
      <c r="BJ26" s="328"/>
      <c r="BK26" s="328"/>
      <c r="BL26" s="328"/>
      <c r="BM26" s="328"/>
      <c r="BN26" s="328"/>
      <c r="BO26" s="328"/>
      <c r="BP26" s="328"/>
      <c r="BQ26" s="328"/>
      <c r="BR26" s="328"/>
      <c r="BS26" s="328"/>
      <c r="BT26" s="328"/>
      <c r="BU26" s="328"/>
      <c r="BV26" s="328"/>
      <c r="BW26" s="328"/>
      <c r="BX26" s="328"/>
      <c r="BY26" s="165"/>
      <c r="BZ26" s="165"/>
      <c r="CA26" s="165"/>
      <c r="CB26" s="165"/>
      <c r="CC26" s="165"/>
    </row>
    <row r="27" spans="1:81" s="1" customFormat="1" ht="10.5" customHeight="1" x14ac:dyDescent="0.2">
      <c r="A27" s="1532"/>
      <c r="B27" s="1633"/>
      <c r="C27" s="1449"/>
      <c r="D27" s="134" t="s">
        <v>117</v>
      </c>
      <c r="E27" s="93" t="s">
        <v>123</v>
      </c>
      <c r="F27" s="88"/>
      <c r="G27" s="88"/>
      <c r="H27" s="352"/>
      <c r="I27" s="88"/>
      <c r="J27" s="88"/>
      <c r="K27" s="88"/>
      <c r="L27" s="88"/>
      <c r="M27" s="88"/>
      <c r="N27" s="352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352"/>
      <c r="Z27" s="88"/>
      <c r="AA27" s="88"/>
      <c r="AB27" s="89"/>
      <c r="AC27" s="50"/>
      <c r="AD27" s="53"/>
      <c r="AE27" s="61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328"/>
      <c r="BF27" s="328"/>
      <c r="BG27" s="328"/>
      <c r="BH27" s="328"/>
      <c r="BI27" s="328"/>
      <c r="BJ27" s="328"/>
      <c r="BK27" s="328"/>
      <c r="BL27" s="328"/>
      <c r="BM27" s="328"/>
      <c r="BN27" s="328"/>
      <c r="BO27" s="328"/>
      <c r="BP27" s="328"/>
      <c r="BQ27" s="328"/>
      <c r="BR27" s="328"/>
      <c r="BS27" s="328"/>
      <c r="BT27" s="328"/>
      <c r="BU27" s="328"/>
      <c r="BV27" s="328"/>
      <c r="BW27" s="328"/>
      <c r="BX27" s="328"/>
      <c r="BY27" s="165"/>
      <c r="BZ27" s="165"/>
      <c r="CA27" s="165"/>
      <c r="CB27" s="165"/>
      <c r="CC27" s="165"/>
    </row>
    <row r="28" spans="1:81" s="1" customFormat="1" ht="10.5" customHeight="1" thickBot="1" x14ac:dyDescent="0.25">
      <c r="A28" s="1533"/>
      <c r="B28" s="1637"/>
      <c r="C28" s="274"/>
      <c r="D28" s="239" t="s">
        <v>41</v>
      </c>
      <c r="E28" s="96"/>
      <c r="F28" s="96"/>
      <c r="G28" s="96"/>
      <c r="H28" s="411"/>
      <c r="I28" s="96"/>
      <c r="J28" s="96"/>
      <c r="K28" s="96"/>
      <c r="L28" s="96"/>
      <c r="M28" s="96"/>
      <c r="N28" s="411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411"/>
      <c r="Z28" s="96"/>
      <c r="AA28" s="96"/>
      <c r="AB28" s="191"/>
      <c r="AC28" s="333"/>
      <c r="AD28" s="180"/>
      <c r="AE28" s="180"/>
      <c r="AF28" s="328"/>
      <c r="AG28" s="328"/>
      <c r="AH28" s="328"/>
      <c r="AI28" s="328"/>
      <c r="AJ28" s="328"/>
      <c r="AK28" s="328"/>
      <c r="AL28" s="328"/>
      <c r="AM28" s="328"/>
      <c r="AN28" s="328"/>
      <c r="AO28" s="328"/>
      <c r="AP28" s="328"/>
      <c r="AQ28" s="328"/>
      <c r="AR28" s="328"/>
      <c r="AS28" s="328"/>
      <c r="AT28" s="328"/>
      <c r="AU28" s="328"/>
      <c r="AV28" s="328"/>
      <c r="AW28" s="328"/>
      <c r="AX28" s="328"/>
      <c r="AY28" s="328"/>
      <c r="AZ28" s="328"/>
      <c r="BA28" s="328"/>
      <c r="BB28" s="328"/>
      <c r="BC28" s="328"/>
      <c r="BD28" s="328"/>
      <c r="BE28" s="328"/>
      <c r="BF28" s="328"/>
      <c r="BG28" s="328"/>
      <c r="BH28" s="328"/>
      <c r="BI28" s="328"/>
      <c r="BJ28" s="328"/>
      <c r="BK28" s="328"/>
      <c r="BL28" s="328"/>
      <c r="BM28" s="328"/>
      <c r="BN28" s="328"/>
      <c r="BO28" s="328"/>
      <c r="BP28" s="328"/>
      <c r="BQ28" s="328"/>
      <c r="BR28" s="328"/>
      <c r="BS28" s="328"/>
      <c r="BT28" s="328"/>
      <c r="BU28" s="328"/>
      <c r="BV28" s="328"/>
      <c r="BW28" s="328"/>
      <c r="BX28" s="328"/>
      <c r="BY28" s="165"/>
      <c r="BZ28" s="165"/>
      <c r="CA28" s="165"/>
      <c r="CB28" s="165"/>
      <c r="CC28" s="165"/>
    </row>
    <row r="29" spans="1:81" s="1" customFormat="1" ht="10.5" customHeight="1" x14ac:dyDescent="0.2">
      <c r="A29" s="1531" t="s">
        <v>98</v>
      </c>
      <c r="B29" s="1636" t="s">
        <v>184</v>
      </c>
      <c r="C29" s="1119"/>
      <c r="D29" s="1203"/>
      <c r="E29" s="1627" t="s">
        <v>542</v>
      </c>
      <c r="F29" s="1627"/>
      <c r="G29" s="79"/>
      <c r="H29" s="389"/>
      <c r="I29" s="79"/>
      <c r="J29" s="79"/>
      <c r="K29" s="79"/>
      <c r="L29" s="79"/>
      <c r="M29" s="79"/>
      <c r="N29" s="38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389"/>
      <c r="Z29" s="79"/>
      <c r="AA29" s="79"/>
      <c r="AB29" s="80"/>
      <c r="AC29" s="412"/>
      <c r="AD29" s="61"/>
      <c r="AE29" s="61"/>
      <c r="AF29" s="335"/>
      <c r="AG29" s="33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28"/>
      <c r="BF29" s="328"/>
      <c r="BG29" s="328"/>
      <c r="BH29" s="328"/>
      <c r="BI29" s="328"/>
      <c r="BJ29" s="328"/>
      <c r="BK29" s="328"/>
      <c r="BL29" s="328"/>
      <c r="BM29" s="328"/>
      <c r="BN29" s="328"/>
      <c r="BO29" s="328"/>
      <c r="BP29" s="328"/>
      <c r="BQ29" s="328"/>
      <c r="BR29" s="328"/>
      <c r="BS29" s="328"/>
      <c r="BT29" s="328"/>
      <c r="BU29" s="328"/>
      <c r="BV29" s="328"/>
      <c r="BW29" s="328"/>
      <c r="BX29" s="328"/>
      <c r="BY29" s="165"/>
      <c r="BZ29" s="165"/>
      <c r="CA29" s="165"/>
      <c r="CB29" s="165"/>
      <c r="CC29" s="165"/>
    </row>
    <row r="30" spans="1:81" s="1" customFormat="1" ht="10.5" customHeight="1" x14ac:dyDescent="0.2">
      <c r="A30" s="1532"/>
      <c r="B30" s="1633"/>
      <c r="C30" s="1449"/>
      <c r="D30" s="134" t="s">
        <v>33</v>
      </c>
      <c r="E30" s="88"/>
      <c r="F30" s="88"/>
      <c r="G30" s="88"/>
      <c r="H30" s="352"/>
      <c r="I30" s="88"/>
      <c r="J30" s="88"/>
      <c r="K30" s="88"/>
      <c r="L30" s="88"/>
      <c r="M30" s="88"/>
      <c r="N30" s="352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352"/>
      <c r="Z30" s="88"/>
      <c r="AA30" s="88"/>
      <c r="AB30" s="89"/>
      <c r="AC30" s="333"/>
      <c r="AD30" s="180"/>
      <c r="AE30" s="61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328"/>
      <c r="BF30" s="328"/>
      <c r="BG30" s="328"/>
      <c r="BH30" s="328"/>
      <c r="BI30" s="328"/>
      <c r="BJ30" s="328"/>
      <c r="BK30" s="328"/>
      <c r="BL30" s="328"/>
      <c r="BM30" s="328"/>
      <c r="BN30" s="328"/>
      <c r="BO30" s="328"/>
      <c r="BP30" s="328"/>
      <c r="BQ30" s="328"/>
      <c r="BR30" s="328"/>
      <c r="BS30" s="328"/>
      <c r="BT30" s="328"/>
      <c r="BU30" s="328"/>
      <c r="BV30" s="328"/>
      <c r="BW30" s="328"/>
      <c r="BX30" s="328"/>
      <c r="BY30" s="165"/>
      <c r="BZ30" s="165"/>
      <c r="CA30" s="165"/>
      <c r="CB30" s="165"/>
      <c r="CC30" s="165"/>
    </row>
    <row r="31" spans="1:81" s="1" customFormat="1" ht="10.5" customHeight="1" x14ac:dyDescent="0.2">
      <c r="A31" s="1532"/>
      <c r="B31" s="1633"/>
      <c r="C31" s="1449"/>
      <c r="D31" s="134" t="s">
        <v>116</v>
      </c>
      <c r="E31" s="51">
        <f t="shared" ref="E31:AB31" si="6">(AG31-AF31)*$AE31</f>
        <v>0</v>
      </c>
      <c r="F31" s="51">
        <f t="shared" si="6"/>
        <v>0</v>
      </c>
      <c r="G31" s="51">
        <f t="shared" si="6"/>
        <v>0</v>
      </c>
      <c r="H31" s="334">
        <f t="shared" si="6"/>
        <v>0</v>
      </c>
      <c r="I31" s="51">
        <f t="shared" si="6"/>
        <v>0</v>
      </c>
      <c r="J31" s="51">
        <f t="shared" si="6"/>
        <v>0</v>
      </c>
      <c r="K31" s="51">
        <f t="shared" si="6"/>
        <v>0</v>
      </c>
      <c r="L31" s="51">
        <f t="shared" si="6"/>
        <v>0</v>
      </c>
      <c r="M31" s="51">
        <f t="shared" si="6"/>
        <v>0</v>
      </c>
      <c r="N31" s="334">
        <f t="shared" si="6"/>
        <v>0</v>
      </c>
      <c r="O31" s="51">
        <f t="shared" si="6"/>
        <v>0</v>
      </c>
      <c r="P31" s="51">
        <f t="shared" si="6"/>
        <v>0</v>
      </c>
      <c r="Q31" s="51">
        <f t="shared" si="6"/>
        <v>0</v>
      </c>
      <c r="R31" s="51">
        <f t="shared" si="6"/>
        <v>0</v>
      </c>
      <c r="S31" s="51">
        <f t="shared" si="6"/>
        <v>0</v>
      </c>
      <c r="T31" s="51">
        <f t="shared" si="6"/>
        <v>0</v>
      </c>
      <c r="U31" s="51">
        <f t="shared" si="6"/>
        <v>0</v>
      </c>
      <c r="V31" s="51">
        <f t="shared" si="6"/>
        <v>0</v>
      </c>
      <c r="W31" s="51">
        <f t="shared" si="6"/>
        <v>0</v>
      </c>
      <c r="X31" s="51">
        <f t="shared" si="6"/>
        <v>0</v>
      </c>
      <c r="Y31" s="334">
        <f t="shared" si="6"/>
        <v>0</v>
      </c>
      <c r="Z31" s="51">
        <f t="shared" si="6"/>
        <v>0</v>
      </c>
      <c r="AA31" s="51">
        <f t="shared" si="6"/>
        <v>0</v>
      </c>
      <c r="AB31" s="52">
        <f t="shared" si="6"/>
        <v>0</v>
      </c>
      <c r="AC31" s="50">
        <f>(BD31-AF31)*AE31</f>
        <v>0</v>
      </c>
      <c r="AD31" s="53"/>
      <c r="AE31" s="61">
        <v>1.2</v>
      </c>
      <c r="AF31" s="335">
        <v>2092.6</v>
      </c>
      <c r="AG31" s="335">
        <v>2092.6</v>
      </c>
      <c r="AH31" s="335">
        <v>2092.6</v>
      </c>
      <c r="AI31" s="335">
        <v>2092.6</v>
      </c>
      <c r="AJ31" s="335">
        <v>2092.6</v>
      </c>
      <c r="AK31" s="335">
        <v>2092.6</v>
      </c>
      <c r="AL31" s="335">
        <v>2092.6</v>
      </c>
      <c r="AM31" s="335">
        <v>2092.6</v>
      </c>
      <c r="AN31" s="335">
        <v>2092.6</v>
      </c>
      <c r="AO31" s="335">
        <v>2092.6</v>
      </c>
      <c r="AP31" s="335">
        <v>2092.6</v>
      </c>
      <c r="AQ31" s="335">
        <v>2092.6</v>
      </c>
      <c r="AR31" s="335">
        <v>2092.6</v>
      </c>
      <c r="AS31" s="335">
        <v>2092.6</v>
      </c>
      <c r="AT31" s="335">
        <v>2092.6</v>
      </c>
      <c r="AU31" s="335">
        <v>2092.6</v>
      </c>
      <c r="AV31" s="335">
        <v>2092.6</v>
      </c>
      <c r="AW31" s="335">
        <v>2092.6</v>
      </c>
      <c r="AX31" s="335">
        <v>2092.6</v>
      </c>
      <c r="AY31" s="335">
        <v>2092.6</v>
      </c>
      <c r="AZ31" s="335">
        <v>2092.6</v>
      </c>
      <c r="BA31" s="335">
        <v>2092.6</v>
      </c>
      <c r="BB31" s="335">
        <v>2092.6</v>
      </c>
      <c r="BC31" s="335">
        <v>2092.6</v>
      </c>
      <c r="BD31" s="335">
        <v>2092.6</v>
      </c>
      <c r="BE31" s="328"/>
      <c r="BF31" s="328"/>
      <c r="BG31" s="328"/>
      <c r="BH31" s="328"/>
      <c r="BI31" s="328"/>
      <c r="BJ31" s="328"/>
      <c r="BK31" s="328"/>
      <c r="BL31" s="328"/>
      <c r="BM31" s="328"/>
      <c r="BN31" s="328"/>
      <c r="BO31" s="328"/>
      <c r="BP31" s="328"/>
      <c r="BQ31" s="328"/>
      <c r="BR31" s="328"/>
      <c r="BS31" s="328"/>
      <c r="BT31" s="328"/>
      <c r="BU31" s="328"/>
      <c r="BV31" s="328"/>
      <c r="BW31" s="328"/>
      <c r="BX31" s="328"/>
      <c r="BY31" s="165"/>
      <c r="BZ31" s="165"/>
      <c r="CA31" s="165"/>
      <c r="CB31" s="165"/>
      <c r="CC31" s="165"/>
    </row>
    <row r="32" spans="1:81" s="1" customFormat="1" ht="10.5" customHeight="1" x14ac:dyDescent="0.2">
      <c r="A32" s="1532"/>
      <c r="B32" s="1633"/>
      <c r="C32" s="1449"/>
      <c r="D32" s="134" t="s">
        <v>117</v>
      </c>
      <c r="E32" s="93" t="s">
        <v>123</v>
      </c>
      <c r="F32" s="88"/>
      <c r="G32" s="88"/>
      <c r="H32" s="352"/>
      <c r="I32" s="88"/>
      <c r="J32" s="88"/>
      <c r="K32" s="88"/>
      <c r="L32" s="88"/>
      <c r="M32" s="88"/>
      <c r="N32" s="352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352"/>
      <c r="Z32" s="88"/>
      <c r="AA32" s="88"/>
      <c r="AB32" s="89"/>
      <c r="AC32" s="333"/>
      <c r="AD32" s="180"/>
      <c r="AE32" s="61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328"/>
      <c r="BF32" s="328"/>
      <c r="BG32" s="328"/>
      <c r="BH32" s="328"/>
      <c r="BI32" s="328"/>
      <c r="BJ32" s="328"/>
      <c r="BK32" s="328"/>
      <c r="BL32" s="328"/>
      <c r="BM32" s="328"/>
      <c r="BN32" s="328"/>
      <c r="BO32" s="328"/>
      <c r="BP32" s="328"/>
      <c r="BQ32" s="328"/>
      <c r="BR32" s="328"/>
      <c r="BS32" s="328"/>
      <c r="BT32" s="328"/>
      <c r="BU32" s="328"/>
      <c r="BV32" s="328"/>
      <c r="BW32" s="328"/>
      <c r="BX32" s="328"/>
      <c r="BY32" s="165"/>
      <c r="BZ32" s="165"/>
      <c r="CA32" s="165"/>
      <c r="CB32" s="165"/>
      <c r="CC32" s="165"/>
    </row>
    <row r="33" spans="1:81" s="1" customFormat="1" ht="10.5" customHeight="1" thickBot="1" x14ac:dyDescent="0.25">
      <c r="A33" s="1533"/>
      <c r="B33" s="1637"/>
      <c r="C33" s="274"/>
      <c r="D33" s="239" t="s">
        <v>41</v>
      </c>
      <c r="E33" s="96"/>
      <c r="F33" s="96"/>
      <c r="G33" s="96"/>
      <c r="H33" s="411"/>
      <c r="I33" s="96"/>
      <c r="J33" s="96"/>
      <c r="K33" s="96"/>
      <c r="L33" s="96"/>
      <c r="M33" s="96"/>
      <c r="N33" s="411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411"/>
      <c r="Z33" s="96"/>
      <c r="AA33" s="96"/>
      <c r="AB33" s="191"/>
      <c r="AC33" s="333"/>
      <c r="AD33" s="180"/>
      <c r="AE33" s="180"/>
      <c r="AF33" s="328"/>
      <c r="AG33" s="328"/>
      <c r="AH33" s="328"/>
      <c r="AI33" s="328"/>
      <c r="AJ33" s="328"/>
      <c r="AK33" s="328"/>
      <c r="AL33" s="328"/>
      <c r="AM33" s="328"/>
      <c r="AN33" s="328"/>
      <c r="AO33" s="328"/>
      <c r="AP33" s="328"/>
      <c r="AQ33" s="328"/>
      <c r="AR33" s="328"/>
      <c r="AS33" s="328"/>
      <c r="AT33" s="328"/>
      <c r="AU33" s="328"/>
      <c r="AV33" s="328"/>
      <c r="AW33" s="328"/>
      <c r="AX33" s="328"/>
      <c r="AY33" s="328"/>
      <c r="AZ33" s="328"/>
      <c r="BA33" s="328"/>
      <c r="BB33" s="328"/>
      <c r="BC33" s="328"/>
      <c r="BD33" s="328"/>
      <c r="BE33" s="328"/>
      <c r="BF33" s="328"/>
      <c r="BG33" s="328"/>
      <c r="BH33" s="328"/>
      <c r="BI33" s="328"/>
      <c r="BJ33" s="328"/>
      <c r="BK33" s="328"/>
      <c r="BL33" s="328"/>
      <c r="BM33" s="328"/>
      <c r="BN33" s="328"/>
      <c r="BO33" s="328"/>
      <c r="BP33" s="328"/>
      <c r="BQ33" s="328"/>
      <c r="BR33" s="328"/>
      <c r="BS33" s="328"/>
      <c r="BT33" s="328"/>
      <c r="BU33" s="328"/>
      <c r="BV33" s="328"/>
      <c r="BW33" s="328"/>
      <c r="BX33" s="328"/>
      <c r="BY33" s="165"/>
      <c r="BZ33" s="165"/>
      <c r="CA33" s="165"/>
      <c r="CB33" s="165"/>
      <c r="CC33" s="165"/>
    </row>
    <row r="34" spans="1:81" s="1" customFormat="1" ht="10.5" customHeight="1" x14ac:dyDescent="0.2">
      <c r="A34" s="1531" t="s">
        <v>92</v>
      </c>
      <c r="B34" s="1636" t="s">
        <v>531</v>
      </c>
      <c r="C34" s="1119"/>
      <c r="D34" s="1203"/>
      <c r="E34" s="82"/>
      <c r="F34" s="82"/>
      <c r="G34" s="82"/>
      <c r="H34" s="367"/>
      <c r="I34" s="82"/>
      <c r="J34" s="82"/>
      <c r="K34" s="82"/>
      <c r="L34" s="82"/>
      <c r="M34" s="82"/>
      <c r="N34" s="367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367"/>
      <c r="Z34" s="82"/>
      <c r="AA34" s="82"/>
      <c r="AB34" s="188"/>
      <c r="AC34" s="333"/>
      <c r="AD34" s="180"/>
      <c r="AE34" s="180"/>
      <c r="AF34" s="328"/>
      <c r="AG34" s="328"/>
      <c r="AH34" s="328"/>
      <c r="AI34" s="328"/>
      <c r="AJ34" s="328"/>
      <c r="AK34" s="328"/>
      <c r="AL34" s="328"/>
      <c r="AM34" s="328"/>
      <c r="AN34" s="328"/>
      <c r="AO34" s="328"/>
      <c r="AP34" s="328"/>
      <c r="AQ34" s="328"/>
      <c r="AR34" s="328"/>
      <c r="AS34" s="328"/>
      <c r="AT34" s="328"/>
      <c r="AU34" s="328"/>
      <c r="AV34" s="328"/>
      <c r="AW34" s="328"/>
      <c r="AX34" s="328"/>
      <c r="AY34" s="328"/>
      <c r="AZ34" s="328"/>
      <c r="BA34" s="328"/>
      <c r="BB34" s="328"/>
      <c r="BC34" s="328"/>
      <c r="BD34" s="328"/>
      <c r="BE34" s="328"/>
      <c r="BF34" s="328"/>
      <c r="BG34" s="328"/>
      <c r="BH34" s="328"/>
      <c r="BI34" s="328"/>
      <c r="BJ34" s="328"/>
      <c r="BK34" s="328"/>
      <c r="BL34" s="328"/>
      <c r="BM34" s="328"/>
      <c r="BN34" s="328"/>
      <c r="BO34" s="328"/>
      <c r="BP34" s="328"/>
      <c r="BQ34" s="328"/>
      <c r="BR34" s="328"/>
      <c r="BS34" s="328"/>
      <c r="BT34" s="328"/>
      <c r="BU34" s="328"/>
      <c r="BV34" s="328"/>
      <c r="BW34" s="328"/>
      <c r="BX34" s="328"/>
      <c r="BY34" s="165"/>
      <c r="BZ34" s="165"/>
      <c r="CA34" s="165"/>
      <c r="CB34" s="165"/>
      <c r="CC34" s="165"/>
    </row>
    <row r="35" spans="1:81" s="1" customFormat="1" ht="10.5" customHeight="1" x14ac:dyDescent="0.2">
      <c r="A35" s="1532"/>
      <c r="B35" s="1633"/>
      <c r="C35" s="1449"/>
      <c r="D35" s="134" t="s">
        <v>33</v>
      </c>
      <c r="E35" s="93" t="s">
        <v>535</v>
      </c>
      <c r="F35" s="93"/>
      <c r="G35" s="93"/>
      <c r="H35" s="410"/>
      <c r="I35" s="93"/>
      <c r="J35" s="93"/>
      <c r="K35" s="93"/>
      <c r="L35" s="93"/>
      <c r="M35" s="93"/>
      <c r="N35" s="410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410"/>
      <c r="Z35" s="93"/>
      <c r="AA35" s="93"/>
      <c r="AB35" s="189"/>
      <c r="AC35" s="333"/>
      <c r="AD35" s="180"/>
      <c r="AE35" s="180"/>
      <c r="AF35" s="328"/>
      <c r="AG35" s="328"/>
      <c r="AH35" s="328"/>
      <c r="AI35" s="328"/>
      <c r="AJ35" s="328"/>
      <c r="AK35" s="328"/>
      <c r="AL35" s="328"/>
      <c r="AM35" s="328"/>
      <c r="AN35" s="328"/>
      <c r="AO35" s="328"/>
      <c r="AP35" s="328"/>
      <c r="AQ35" s="328"/>
      <c r="AR35" s="328"/>
      <c r="AS35" s="328"/>
      <c r="AT35" s="328"/>
      <c r="AU35" s="328"/>
      <c r="AV35" s="328"/>
      <c r="AW35" s="328"/>
      <c r="AX35" s="328"/>
      <c r="AY35" s="328"/>
      <c r="AZ35" s="328"/>
      <c r="BA35" s="328"/>
      <c r="BB35" s="328"/>
      <c r="BC35" s="328"/>
      <c r="BD35" s="328"/>
      <c r="BE35" s="328"/>
      <c r="BF35" s="328"/>
      <c r="BG35" s="328"/>
      <c r="BH35" s="328"/>
      <c r="BI35" s="328"/>
      <c r="BJ35" s="328"/>
      <c r="BK35" s="328"/>
      <c r="BL35" s="328"/>
      <c r="BM35" s="328"/>
      <c r="BN35" s="328"/>
      <c r="BO35" s="328"/>
      <c r="BP35" s="328"/>
      <c r="BQ35" s="328"/>
      <c r="BR35" s="328"/>
      <c r="BS35" s="328"/>
      <c r="BT35" s="328"/>
      <c r="BU35" s="328"/>
      <c r="BV35" s="328"/>
      <c r="BW35" s="328"/>
      <c r="BX35" s="328"/>
      <c r="BY35" s="165"/>
      <c r="BZ35" s="165"/>
      <c r="CA35" s="165"/>
      <c r="CB35" s="165"/>
      <c r="CC35" s="165"/>
    </row>
    <row r="36" spans="1:81" s="1" customFormat="1" ht="10.5" customHeight="1" x14ac:dyDescent="0.2">
      <c r="A36" s="1532"/>
      <c r="B36" s="1633"/>
      <c r="C36" s="1449"/>
      <c r="D36" s="134" t="s">
        <v>116</v>
      </c>
      <c r="E36" s="93"/>
      <c r="F36" s="93"/>
      <c r="G36" s="93"/>
      <c r="H36" s="410"/>
      <c r="I36" s="93"/>
      <c r="J36" s="93"/>
      <c r="K36" s="93"/>
      <c r="L36" s="93"/>
      <c r="M36" s="93"/>
      <c r="N36" s="410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410"/>
      <c r="Z36" s="93"/>
      <c r="AA36" s="93"/>
      <c r="AB36" s="189"/>
      <c r="AC36" s="333"/>
      <c r="AD36" s="180"/>
      <c r="AE36" s="180"/>
      <c r="AF36" s="328"/>
      <c r="AG36" s="328"/>
      <c r="AH36" s="328"/>
      <c r="AI36" s="328"/>
      <c r="AJ36" s="328"/>
      <c r="AK36" s="328"/>
      <c r="AL36" s="328"/>
      <c r="AM36" s="328"/>
      <c r="AN36" s="328"/>
      <c r="AO36" s="328"/>
      <c r="AP36" s="328"/>
      <c r="AQ36" s="328"/>
      <c r="AR36" s="328"/>
      <c r="AS36" s="328"/>
      <c r="AT36" s="328"/>
      <c r="AU36" s="328"/>
      <c r="AV36" s="328"/>
      <c r="AW36" s="328"/>
      <c r="AX36" s="328"/>
      <c r="AY36" s="328"/>
      <c r="AZ36" s="328"/>
      <c r="BA36" s="328"/>
      <c r="BB36" s="328"/>
      <c r="BC36" s="328"/>
      <c r="BD36" s="328"/>
      <c r="BE36" s="328"/>
      <c r="BF36" s="328"/>
      <c r="BG36" s="328"/>
      <c r="BH36" s="328"/>
      <c r="BI36" s="328"/>
      <c r="BJ36" s="328"/>
      <c r="BK36" s="328"/>
      <c r="BL36" s="328"/>
      <c r="BM36" s="328"/>
      <c r="BN36" s="328"/>
      <c r="BO36" s="328"/>
      <c r="BP36" s="328"/>
      <c r="BQ36" s="328"/>
      <c r="BR36" s="328"/>
      <c r="BS36" s="328"/>
      <c r="BT36" s="328"/>
      <c r="BU36" s="328"/>
      <c r="BV36" s="328"/>
      <c r="BW36" s="328"/>
      <c r="BX36" s="328"/>
      <c r="BY36" s="165"/>
      <c r="BZ36" s="165"/>
      <c r="CA36" s="165"/>
      <c r="CB36" s="165"/>
      <c r="CC36" s="165"/>
    </row>
    <row r="37" spans="1:81" s="1" customFormat="1" ht="10.5" customHeight="1" x14ac:dyDescent="0.2">
      <c r="A37" s="1532"/>
      <c r="B37" s="1633"/>
      <c r="C37" s="1449"/>
      <c r="D37" s="134" t="s">
        <v>117</v>
      </c>
      <c r="E37" s="93"/>
      <c r="F37" s="93"/>
      <c r="G37" s="93"/>
      <c r="H37" s="410"/>
      <c r="I37" s="93"/>
      <c r="J37" s="93"/>
      <c r="K37" s="93"/>
      <c r="L37" s="93"/>
      <c r="M37" s="93"/>
      <c r="N37" s="410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410"/>
      <c r="Z37" s="93"/>
      <c r="AA37" s="93"/>
      <c r="AB37" s="189"/>
      <c r="AC37" s="333"/>
      <c r="AD37" s="180"/>
      <c r="AE37" s="180"/>
      <c r="AF37" s="328"/>
      <c r="AG37" s="328"/>
      <c r="AH37" s="328"/>
      <c r="AI37" s="328"/>
      <c r="AJ37" s="328"/>
      <c r="AK37" s="328"/>
      <c r="AL37" s="328"/>
      <c r="AM37" s="328"/>
      <c r="AN37" s="328"/>
      <c r="AO37" s="328"/>
      <c r="AP37" s="328"/>
      <c r="AQ37" s="328"/>
      <c r="AR37" s="328"/>
      <c r="AS37" s="328"/>
      <c r="AT37" s="328"/>
      <c r="AU37" s="328"/>
      <c r="AV37" s="328"/>
      <c r="AW37" s="328"/>
      <c r="AX37" s="328"/>
      <c r="AY37" s="328"/>
      <c r="AZ37" s="328"/>
      <c r="BA37" s="328"/>
      <c r="BB37" s="328"/>
      <c r="BC37" s="328"/>
      <c r="BD37" s="328"/>
      <c r="BE37" s="328"/>
      <c r="BF37" s="328"/>
      <c r="BG37" s="328"/>
      <c r="BH37" s="328"/>
      <c r="BI37" s="328"/>
      <c r="BJ37" s="328"/>
      <c r="BK37" s="328"/>
      <c r="BL37" s="328"/>
      <c r="BM37" s="328"/>
      <c r="BN37" s="328"/>
      <c r="BO37" s="328"/>
      <c r="BP37" s="328"/>
      <c r="BQ37" s="328"/>
      <c r="BR37" s="328"/>
      <c r="BS37" s="328"/>
      <c r="BT37" s="328"/>
      <c r="BU37" s="328"/>
      <c r="BV37" s="328"/>
      <c r="BW37" s="328"/>
      <c r="BX37" s="328"/>
      <c r="BY37" s="165"/>
      <c r="BZ37" s="165"/>
      <c r="CA37" s="165"/>
      <c r="CB37" s="165"/>
      <c r="CC37" s="165"/>
    </row>
    <row r="38" spans="1:81" s="1" customFormat="1" ht="10.5" customHeight="1" thickBot="1" x14ac:dyDescent="0.25">
      <c r="A38" s="1533"/>
      <c r="B38" s="1637"/>
      <c r="C38" s="274"/>
      <c r="D38" s="239" t="s">
        <v>41</v>
      </c>
      <c r="E38" s="96"/>
      <c r="F38" s="96"/>
      <c r="G38" s="96"/>
      <c r="H38" s="411"/>
      <c r="I38" s="96"/>
      <c r="J38" s="96"/>
      <c r="K38" s="96"/>
      <c r="L38" s="96"/>
      <c r="M38" s="96"/>
      <c r="N38" s="411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411"/>
      <c r="Z38" s="96"/>
      <c r="AA38" s="96"/>
      <c r="AB38" s="191"/>
      <c r="AC38" s="333"/>
      <c r="AD38" s="180"/>
      <c r="AE38" s="180"/>
      <c r="AF38" s="328"/>
      <c r="AG38" s="328"/>
      <c r="AH38" s="328"/>
      <c r="AI38" s="328"/>
      <c r="AJ38" s="328"/>
      <c r="AK38" s="328"/>
      <c r="AL38" s="328"/>
      <c r="AM38" s="328"/>
      <c r="AN38" s="328"/>
      <c r="AO38" s="328"/>
      <c r="AP38" s="328"/>
      <c r="AQ38" s="328"/>
      <c r="AR38" s="328"/>
      <c r="AS38" s="328"/>
      <c r="AT38" s="328"/>
      <c r="AU38" s="328"/>
      <c r="AV38" s="328"/>
      <c r="AW38" s="328"/>
      <c r="AX38" s="328"/>
      <c r="AY38" s="328"/>
      <c r="AZ38" s="328"/>
      <c r="BA38" s="328"/>
      <c r="BB38" s="328"/>
      <c r="BC38" s="328"/>
      <c r="BD38" s="328"/>
      <c r="BE38" s="328"/>
      <c r="BF38" s="328"/>
      <c r="BG38" s="328"/>
      <c r="BH38" s="328"/>
      <c r="BI38" s="328"/>
      <c r="BJ38" s="328"/>
      <c r="BK38" s="328"/>
      <c r="BL38" s="328"/>
      <c r="BM38" s="328"/>
      <c r="BN38" s="328"/>
      <c r="BO38" s="328"/>
      <c r="BP38" s="328"/>
      <c r="BQ38" s="328"/>
      <c r="BR38" s="328"/>
      <c r="BS38" s="328"/>
      <c r="BT38" s="328"/>
      <c r="BU38" s="328"/>
      <c r="BV38" s="328"/>
      <c r="BW38" s="328"/>
      <c r="BX38" s="328"/>
      <c r="BY38" s="165"/>
      <c r="BZ38" s="165"/>
      <c r="CA38" s="165"/>
      <c r="CB38" s="165"/>
      <c r="CC38" s="165"/>
    </row>
    <row r="39" spans="1:81" s="1" customFormat="1" ht="10.5" customHeight="1" x14ac:dyDescent="0.2">
      <c r="A39" s="1531" t="s">
        <v>42</v>
      </c>
      <c r="B39" s="1636" t="s">
        <v>532</v>
      </c>
      <c r="C39" s="1119"/>
      <c r="D39" s="1203"/>
      <c r="E39" s="82"/>
      <c r="F39" s="82"/>
      <c r="G39" s="82"/>
      <c r="H39" s="367"/>
      <c r="I39" s="82"/>
      <c r="J39" s="82"/>
      <c r="K39" s="82"/>
      <c r="L39" s="82"/>
      <c r="M39" s="82"/>
      <c r="N39" s="367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367"/>
      <c r="Z39" s="82"/>
      <c r="AA39" s="82"/>
      <c r="AB39" s="188"/>
      <c r="AC39" s="333"/>
      <c r="AD39" s="180"/>
      <c r="AE39" s="180"/>
      <c r="AF39" s="328"/>
      <c r="AG39" s="328"/>
      <c r="AH39" s="328"/>
      <c r="AI39" s="328"/>
      <c r="AJ39" s="328"/>
      <c r="AK39" s="328"/>
      <c r="AL39" s="328"/>
      <c r="AM39" s="328"/>
      <c r="AN39" s="328"/>
      <c r="AO39" s="328"/>
      <c r="AP39" s="328"/>
      <c r="AQ39" s="328"/>
      <c r="AR39" s="328"/>
      <c r="AS39" s="328"/>
      <c r="AT39" s="328"/>
      <c r="AU39" s="328"/>
      <c r="AV39" s="328"/>
      <c r="AW39" s="328"/>
      <c r="AX39" s="328"/>
      <c r="AY39" s="328"/>
      <c r="AZ39" s="328"/>
      <c r="BA39" s="328"/>
      <c r="BB39" s="328"/>
      <c r="BC39" s="328"/>
      <c r="BD39" s="328"/>
      <c r="BE39" s="328"/>
      <c r="BF39" s="328"/>
      <c r="BG39" s="328"/>
      <c r="BH39" s="328"/>
      <c r="BI39" s="328"/>
      <c r="BJ39" s="328"/>
      <c r="BK39" s="328"/>
      <c r="BL39" s="328"/>
      <c r="BM39" s="328"/>
      <c r="BN39" s="328"/>
      <c r="BO39" s="328"/>
      <c r="BP39" s="328"/>
      <c r="BQ39" s="328"/>
      <c r="BR39" s="328"/>
      <c r="BS39" s="328"/>
      <c r="BT39" s="328"/>
      <c r="BU39" s="328"/>
      <c r="BV39" s="328"/>
      <c r="BW39" s="328"/>
      <c r="BX39" s="328"/>
      <c r="BY39" s="165"/>
      <c r="BZ39" s="165"/>
      <c r="CA39" s="165"/>
      <c r="CB39" s="165"/>
      <c r="CC39" s="165"/>
    </row>
    <row r="40" spans="1:81" s="1" customFormat="1" ht="10.5" customHeight="1" x14ac:dyDescent="0.2">
      <c r="A40" s="1532"/>
      <c r="B40" s="1633"/>
      <c r="C40" s="1449"/>
      <c r="D40" s="134" t="s">
        <v>33</v>
      </c>
      <c r="E40" s="93"/>
      <c r="F40" s="93"/>
      <c r="G40" s="93"/>
      <c r="H40" s="410"/>
      <c r="I40" s="93"/>
      <c r="J40" s="93"/>
      <c r="K40" s="93"/>
      <c r="L40" s="93"/>
      <c r="M40" s="93"/>
      <c r="N40" s="410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410"/>
      <c r="Z40" s="93"/>
      <c r="AA40" s="93"/>
      <c r="AB40" s="189"/>
      <c r="AC40" s="333"/>
      <c r="AD40" s="180"/>
      <c r="AE40" s="180"/>
      <c r="AF40" s="328"/>
      <c r="AG40" s="328"/>
      <c r="AH40" s="328"/>
      <c r="AI40" s="328"/>
      <c r="AJ40" s="328"/>
      <c r="AK40" s="328"/>
      <c r="AL40" s="328"/>
      <c r="AM40" s="328"/>
      <c r="AN40" s="328"/>
      <c r="AO40" s="328"/>
      <c r="AP40" s="328"/>
      <c r="AQ40" s="328"/>
      <c r="AR40" s="328"/>
      <c r="AS40" s="328"/>
      <c r="AT40" s="328"/>
      <c r="AU40" s="328"/>
      <c r="AV40" s="328"/>
      <c r="AW40" s="328"/>
      <c r="AX40" s="328"/>
      <c r="AY40" s="328"/>
      <c r="AZ40" s="328"/>
      <c r="BA40" s="328"/>
      <c r="BB40" s="328"/>
      <c r="BC40" s="328"/>
      <c r="BD40" s="328"/>
      <c r="BE40" s="328"/>
      <c r="BF40" s="328"/>
      <c r="BG40" s="328"/>
      <c r="BH40" s="328"/>
      <c r="BI40" s="328"/>
      <c r="BJ40" s="328"/>
      <c r="BK40" s="328"/>
      <c r="BL40" s="328"/>
      <c r="BM40" s="328"/>
      <c r="BN40" s="328"/>
      <c r="BO40" s="328"/>
      <c r="BP40" s="328"/>
      <c r="BQ40" s="328"/>
      <c r="BR40" s="328"/>
      <c r="BS40" s="328"/>
      <c r="BT40" s="328"/>
      <c r="BU40" s="328"/>
      <c r="BV40" s="328"/>
      <c r="BW40" s="328"/>
      <c r="BX40" s="328"/>
      <c r="BY40" s="165"/>
      <c r="BZ40" s="165"/>
      <c r="CA40" s="165"/>
      <c r="CB40" s="165"/>
      <c r="CC40" s="165"/>
    </row>
    <row r="41" spans="1:81" s="1" customFormat="1" ht="10.5" customHeight="1" x14ac:dyDescent="0.2">
      <c r="A41" s="1532"/>
      <c r="B41" s="1633"/>
      <c r="C41" s="1449"/>
      <c r="D41" s="134" t="s">
        <v>116</v>
      </c>
      <c r="E41" s="93"/>
      <c r="F41" s="93"/>
      <c r="G41" s="93"/>
      <c r="H41" s="410"/>
      <c r="I41" s="93"/>
      <c r="J41" s="93"/>
      <c r="K41" s="93"/>
      <c r="L41" s="93"/>
      <c r="M41" s="93"/>
      <c r="N41" s="410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410"/>
      <c r="Z41" s="93"/>
      <c r="AA41" s="93"/>
      <c r="AB41" s="189"/>
      <c r="AC41" s="333"/>
      <c r="AD41" s="180"/>
      <c r="AE41" s="180"/>
      <c r="AF41" s="328"/>
      <c r="AG41" s="328"/>
      <c r="AH41" s="328"/>
      <c r="AI41" s="328"/>
      <c r="AJ41" s="328"/>
      <c r="AK41" s="328"/>
      <c r="AL41" s="328"/>
      <c r="AM41" s="328"/>
      <c r="AN41" s="328"/>
      <c r="AO41" s="328"/>
      <c r="AP41" s="328"/>
      <c r="AQ41" s="328"/>
      <c r="AR41" s="328"/>
      <c r="AS41" s="328"/>
      <c r="AT41" s="328"/>
      <c r="AU41" s="328"/>
      <c r="AV41" s="328"/>
      <c r="AW41" s="328"/>
      <c r="AX41" s="328"/>
      <c r="AY41" s="328"/>
      <c r="AZ41" s="328"/>
      <c r="BA41" s="328"/>
      <c r="BB41" s="328"/>
      <c r="BC41" s="328"/>
      <c r="BD41" s="328"/>
      <c r="BE41" s="328"/>
      <c r="BF41" s="328"/>
      <c r="BG41" s="328"/>
      <c r="BH41" s="328"/>
      <c r="BI41" s="328"/>
      <c r="BJ41" s="328"/>
      <c r="BK41" s="328"/>
      <c r="BL41" s="328"/>
      <c r="BM41" s="328"/>
      <c r="BN41" s="328"/>
      <c r="BO41" s="328"/>
      <c r="BP41" s="328"/>
      <c r="BQ41" s="328"/>
      <c r="BR41" s="328"/>
      <c r="BS41" s="328"/>
      <c r="BT41" s="328"/>
      <c r="BU41" s="328"/>
      <c r="BV41" s="328"/>
      <c r="BW41" s="328"/>
      <c r="BX41" s="328"/>
      <c r="BY41" s="165"/>
      <c r="BZ41" s="165"/>
      <c r="CA41" s="165"/>
      <c r="CB41" s="165"/>
      <c r="CC41" s="165"/>
    </row>
    <row r="42" spans="1:81" s="1" customFormat="1" ht="10.5" customHeight="1" x14ac:dyDescent="0.2">
      <c r="A42" s="1532"/>
      <c r="B42" s="1633"/>
      <c r="C42" s="1449"/>
      <c r="D42" s="134" t="s">
        <v>117</v>
      </c>
      <c r="E42" s="93"/>
      <c r="F42" s="93"/>
      <c r="G42" s="93"/>
      <c r="H42" s="410"/>
      <c r="I42" s="93"/>
      <c r="J42" s="93"/>
      <c r="K42" s="93"/>
      <c r="L42" s="93"/>
      <c r="M42" s="93"/>
      <c r="N42" s="410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410"/>
      <c r="Z42" s="93"/>
      <c r="AA42" s="93"/>
      <c r="AB42" s="189"/>
      <c r="AC42" s="333"/>
      <c r="AD42" s="180"/>
      <c r="AE42" s="180"/>
      <c r="AF42" s="328"/>
      <c r="AG42" s="328"/>
      <c r="AH42" s="328"/>
      <c r="AI42" s="328"/>
      <c r="AJ42" s="328"/>
      <c r="AK42" s="328"/>
      <c r="AL42" s="328"/>
      <c r="AM42" s="328"/>
      <c r="AN42" s="328"/>
      <c r="AO42" s="328"/>
      <c r="AP42" s="328"/>
      <c r="AQ42" s="328"/>
      <c r="AR42" s="328"/>
      <c r="AS42" s="328"/>
      <c r="AT42" s="328"/>
      <c r="AU42" s="328"/>
      <c r="AV42" s="328"/>
      <c r="AW42" s="328"/>
      <c r="AX42" s="328"/>
      <c r="AY42" s="328"/>
      <c r="AZ42" s="328"/>
      <c r="BA42" s="328"/>
      <c r="BB42" s="328"/>
      <c r="BC42" s="328"/>
      <c r="BD42" s="328"/>
      <c r="BE42" s="328"/>
      <c r="BF42" s="328"/>
      <c r="BG42" s="328"/>
      <c r="BH42" s="328"/>
      <c r="BI42" s="328"/>
      <c r="BJ42" s="328"/>
      <c r="BK42" s="328"/>
      <c r="BL42" s="328"/>
      <c r="BM42" s="328"/>
      <c r="BN42" s="328"/>
      <c r="BO42" s="328"/>
      <c r="BP42" s="328"/>
      <c r="BQ42" s="328"/>
      <c r="BR42" s="328"/>
      <c r="BS42" s="328"/>
      <c r="BT42" s="328"/>
      <c r="BU42" s="328"/>
      <c r="BV42" s="328"/>
      <c r="BW42" s="328"/>
      <c r="BX42" s="328"/>
      <c r="BY42" s="165"/>
      <c r="BZ42" s="165"/>
      <c r="CA42" s="165"/>
      <c r="CB42" s="165"/>
      <c r="CC42" s="165"/>
    </row>
    <row r="43" spans="1:81" s="1" customFormat="1" ht="10.5" customHeight="1" thickBot="1" x14ac:dyDescent="0.25">
      <c r="A43" s="1533"/>
      <c r="B43" s="1637"/>
      <c r="C43" s="274"/>
      <c r="D43" s="239" t="s">
        <v>41</v>
      </c>
      <c r="E43" s="96"/>
      <c r="F43" s="96"/>
      <c r="G43" s="96"/>
      <c r="H43" s="411"/>
      <c r="I43" s="96"/>
      <c r="J43" s="96"/>
      <c r="K43" s="96"/>
      <c r="L43" s="96"/>
      <c r="M43" s="96"/>
      <c r="N43" s="411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411"/>
      <c r="Z43" s="96"/>
      <c r="AA43" s="96"/>
      <c r="AB43" s="191"/>
      <c r="AC43" s="333"/>
      <c r="AD43" s="180"/>
      <c r="AE43" s="180"/>
      <c r="AF43" s="328"/>
      <c r="AG43" s="328"/>
      <c r="AH43" s="328"/>
      <c r="AI43" s="328"/>
      <c r="AJ43" s="328"/>
      <c r="AK43" s="328"/>
      <c r="AL43" s="328"/>
      <c r="AM43" s="328"/>
      <c r="AN43" s="328"/>
      <c r="AO43" s="328"/>
      <c r="AP43" s="328"/>
      <c r="AQ43" s="328"/>
      <c r="AR43" s="328"/>
      <c r="AS43" s="328"/>
      <c r="AT43" s="328"/>
      <c r="AU43" s="328"/>
      <c r="AV43" s="328"/>
      <c r="AW43" s="328"/>
      <c r="AX43" s="328"/>
      <c r="AY43" s="328"/>
      <c r="AZ43" s="328"/>
      <c r="BA43" s="328"/>
      <c r="BB43" s="328"/>
      <c r="BC43" s="328"/>
      <c r="BD43" s="328"/>
      <c r="BE43" s="328"/>
      <c r="BF43" s="328"/>
      <c r="BG43" s="328"/>
      <c r="BH43" s="328"/>
      <c r="BI43" s="328"/>
      <c r="BJ43" s="328"/>
      <c r="BK43" s="328"/>
      <c r="BL43" s="328"/>
      <c r="BM43" s="328"/>
      <c r="BN43" s="328"/>
      <c r="BO43" s="328"/>
      <c r="BP43" s="328"/>
      <c r="BQ43" s="328"/>
      <c r="BR43" s="328"/>
      <c r="BS43" s="328"/>
      <c r="BT43" s="328"/>
      <c r="BU43" s="328"/>
      <c r="BV43" s="328"/>
      <c r="BW43" s="328"/>
      <c r="BX43" s="328"/>
      <c r="BY43" s="165"/>
      <c r="BZ43" s="165"/>
      <c r="CA43" s="165"/>
      <c r="CB43" s="165"/>
      <c r="CC43" s="165"/>
    </row>
    <row r="44" spans="1:81" s="1" customFormat="1" ht="10.5" customHeight="1" x14ac:dyDescent="0.2">
      <c r="A44" s="1531" t="s">
        <v>12</v>
      </c>
      <c r="B44" s="1636" t="s">
        <v>185</v>
      </c>
      <c r="C44" s="1119"/>
      <c r="D44" s="1203"/>
      <c r="E44" s="82"/>
      <c r="F44" s="82"/>
      <c r="G44" s="82"/>
      <c r="H44" s="367"/>
      <c r="I44" s="82"/>
      <c r="J44" s="82"/>
      <c r="K44" s="82"/>
      <c r="L44" s="82"/>
      <c r="M44" s="82"/>
      <c r="N44" s="367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367"/>
      <c r="Z44" s="82"/>
      <c r="AA44" s="82"/>
      <c r="AB44" s="188"/>
      <c r="AC44" s="333"/>
      <c r="AD44" s="180"/>
      <c r="AE44" s="180"/>
      <c r="AF44" s="328"/>
      <c r="AG44" s="328"/>
      <c r="AH44" s="328"/>
      <c r="AI44" s="328"/>
      <c r="AJ44" s="328"/>
      <c r="AK44" s="328"/>
      <c r="AL44" s="328"/>
      <c r="AM44" s="328"/>
      <c r="AN44" s="328"/>
      <c r="AO44" s="328"/>
      <c r="AP44" s="328"/>
      <c r="AQ44" s="328"/>
      <c r="AR44" s="328"/>
      <c r="AS44" s="328"/>
      <c r="AT44" s="328"/>
      <c r="AU44" s="328"/>
      <c r="AV44" s="328"/>
      <c r="AW44" s="328"/>
      <c r="AX44" s="328"/>
      <c r="AY44" s="328"/>
      <c r="AZ44" s="328"/>
      <c r="BA44" s="328"/>
      <c r="BB44" s="328"/>
      <c r="BC44" s="328"/>
      <c r="BD44" s="328"/>
      <c r="BE44" s="328"/>
      <c r="BF44" s="328"/>
      <c r="BG44" s="328"/>
      <c r="BH44" s="328"/>
      <c r="BI44" s="328"/>
      <c r="BJ44" s="328"/>
      <c r="BK44" s="328"/>
      <c r="BL44" s="328"/>
      <c r="BM44" s="328"/>
      <c r="BN44" s="328"/>
      <c r="BO44" s="328"/>
      <c r="BP44" s="328"/>
      <c r="BQ44" s="328"/>
      <c r="BR44" s="328"/>
      <c r="BS44" s="328"/>
      <c r="BT44" s="328"/>
      <c r="BU44" s="328"/>
      <c r="BV44" s="328"/>
      <c r="BW44" s="328"/>
      <c r="BX44" s="328"/>
      <c r="BY44" s="165"/>
      <c r="BZ44" s="165"/>
      <c r="CA44" s="165"/>
      <c r="CB44" s="165"/>
      <c r="CC44" s="165"/>
    </row>
    <row r="45" spans="1:81" s="1" customFormat="1" ht="10.5" customHeight="1" x14ac:dyDescent="0.2">
      <c r="A45" s="1532"/>
      <c r="B45" s="1633"/>
      <c r="C45" s="1449"/>
      <c r="D45" s="134" t="s">
        <v>33</v>
      </c>
      <c r="E45" s="88" t="s">
        <v>181</v>
      </c>
      <c r="F45" s="93"/>
      <c r="G45" s="93"/>
      <c r="H45" s="410"/>
      <c r="I45" s="93"/>
      <c r="J45" s="93"/>
      <c r="K45" s="93"/>
      <c r="L45" s="93"/>
      <c r="M45" s="93"/>
      <c r="N45" s="410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410"/>
      <c r="Z45" s="93"/>
      <c r="AA45" s="93"/>
      <c r="AB45" s="189"/>
      <c r="AC45" s="333"/>
      <c r="AD45" s="180"/>
      <c r="AE45" s="180"/>
      <c r="AF45" s="328"/>
      <c r="AG45" s="328"/>
      <c r="AH45" s="328"/>
      <c r="AI45" s="328"/>
      <c r="AJ45" s="328"/>
      <c r="AK45" s="328"/>
      <c r="AL45" s="328"/>
      <c r="AM45" s="328"/>
      <c r="AN45" s="328"/>
      <c r="AO45" s="328"/>
      <c r="AP45" s="328"/>
      <c r="AQ45" s="328"/>
      <c r="AR45" s="328"/>
      <c r="AS45" s="328"/>
      <c r="AT45" s="328"/>
      <c r="AU45" s="328"/>
      <c r="AV45" s="328"/>
      <c r="AW45" s="328"/>
      <c r="AX45" s="328"/>
      <c r="AY45" s="328"/>
      <c r="AZ45" s="328"/>
      <c r="BA45" s="328"/>
      <c r="BB45" s="328"/>
      <c r="BC45" s="328"/>
      <c r="BD45" s="328"/>
      <c r="BE45" s="328"/>
      <c r="BF45" s="328"/>
      <c r="BG45" s="328"/>
      <c r="BH45" s="328"/>
      <c r="BI45" s="328"/>
      <c r="BJ45" s="328"/>
      <c r="BK45" s="328"/>
      <c r="BL45" s="328"/>
      <c r="BM45" s="328"/>
      <c r="BN45" s="328"/>
      <c r="BO45" s="328"/>
      <c r="BP45" s="328"/>
      <c r="BQ45" s="328"/>
      <c r="BR45" s="328"/>
      <c r="BS45" s="328"/>
      <c r="BT45" s="328"/>
      <c r="BU45" s="328"/>
      <c r="BV45" s="328"/>
      <c r="BW45" s="328"/>
      <c r="BX45" s="328"/>
      <c r="BY45" s="165"/>
      <c r="BZ45" s="165"/>
      <c r="CA45" s="165"/>
      <c r="CB45" s="165"/>
      <c r="CC45" s="165"/>
    </row>
    <row r="46" spans="1:81" s="1" customFormat="1" ht="10.5" customHeight="1" x14ac:dyDescent="0.2">
      <c r="A46" s="1532"/>
      <c r="B46" s="1633"/>
      <c r="C46" s="1449"/>
      <c r="D46" s="134" t="s">
        <v>116</v>
      </c>
      <c r="E46" s="93" t="s">
        <v>123</v>
      </c>
      <c r="F46" s="93"/>
      <c r="G46" s="93"/>
      <c r="H46" s="410"/>
      <c r="I46" s="93"/>
      <c r="J46" s="93"/>
      <c r="K46" s="93"/>
      <c r="L46" s="93"/>
      <c r="M46" s="93"/>
      <c r="N46" s="410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410"/>
      <c r="Z46" s="93"/>
      <c r="AA46" s="93"/>
      <c r="AB46" s="189"/>
      <c r="AC46" s="333"/>
      <c r="AD46" s="180"/>
      <c r="AE46" s="180"/>
      <c r="AF46" s="328"/>
      <c r="AG46" s="328"/>
      <c r="AH46" s="328"/>
      <c r="AI46" s="328"/>
      <c r="AJ46" s="328"/>
      <c r="AK46" s="328"/>
      <c r="AL46" s="328"/>
      <c r="AM46" s="328"/>
      <c r="AN46" s="328"/>
      <c r="AO46" s="328"/>
      <c r="AP46" s="328"/>
      <c r="AQ46" s="328"/>
      <c r="AR46" s="328"/>
      <c r="AS46" s="328"/>
      <c r="AT46" s="328"/>
      <c r="AU46" s="328"/>
      <c r="AV46" s="328"/>
      <c r="AW46" s="328"/>
      <c r="AX46" s="328"/>
      <c r="AY46" s="328"/>
      <c r="AZ46" s="328"/>
      <c r="BA46" s="328"/>
      <c r="BB46" s="328"/>
      <c r="BC46" s="328"/>
      <c r="BD46" s="328"/>
      <c r="BE46" s="328"/>
      <c r="BF46" s="328"/>
      <c r="BG46" s="328"/>
      <c r="BH46" s="328"/>
      <c r="BI46" s="328"/>
      <c r="BJ46" s="328"/>
      <c r="BK46" s="328"/>
      <c r="BL46" s="328"/>
      <c r="BM46" s="328"/>
      <c r="BN46" s="328"/>
      <c r="BO46" s="328"/>
      <c r="BP46" s="328"/>
      <c r="BQ46" s="328"/>
      <c r="BR46" s="328"/>
      <c r="BS46" s="328"/>
      <c r="BT46" s="328"/>
      <c r="BU46" s="328"/>
      <c r="BV46" s="328"/>
      <c r="BW46" s="328"/>
      <c r="BX46" s="328"/>
      <c r="BY46" s="165"/>
      <c r="BZ46" s="165"/>
      <c r="CA46" s="165"/>
      <c r="CB46" s="165"/>
      <c r="CC46" s="165"/>
    </row>
    <row r="47" spans="1:81" s="1" customFormat="1" ht="10.5" customHeight="1" x14ac:dyDescent="0.2">
      <c r="A47" s="1532"/>
      <c r="B47" s="1633"/>
      <c r="C47" s="1449"/>
      <c r="D47" s="134" t="s">
        <v>117</v>
      </c>
      <c r="E47" s="93" t="s">
        <v>123</v>
      </c>
      <c r="F47" s="93"/>
      <c r="G47" s="93"/>
      <c r="H47" s="410"/>
      <c r="I47" s="93"/>
      <c r="J47" s="93"/>
      <c r="K47" s="93"/>
      <c r="L47" s="93"/>
      <c r="M47" s="93"/>
      <c r="N47" s="410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410"/>
      <c r="Z47" s="93"/>
      <c r="AA47" s="93"/>
      <c r="AB47" s="189"/>
      <c r="AC47" s="333"/>
      <c r="AD47" s="180"/>
      <c r="AE47" s="180"/>
      <c r="AF47" s="328"/>
      <c r="AG47" s="328"/>
      <c r="AH47" s="328"/>
      <c r="AI47" s="328"/>
      <c r="AJ47" s="328"/>
      <c r="AK47" s="328"/>
      <c r="AL47" s="328"/>
      <c r="AM47" s="328"/>
      <c r="AN47" s="328"/>
      <c r="AO47" s="328"/>
      <c r="AP47" s="328"/>
      <c r="AQ47" s="328"/>
      <c r="AR47" s="328"/>
      <c r="AS47" s="328"/>
      <c r="AT47" s="328"/>
      <c r="AU47" s="328"/>
      <c r="AV47" s="328"/>
      <c r="AW47" s="328"/>
      <c r="AX47" s="328"/>
      <c r="AY47" s="328"/>
      <c r="AZ47" s="328"/>
      <c r="BA47" s="328"/>
      <c r="BB47" s="328"/>
      <c r="BC47" s="328"/>
      <c r="BD47" s="328"/>
      <c r="BE47" s="328"/>
      <c r="BF47" s="328"/>
      <c r="BG47" s="328"/>
      <c r="BH47" s="328"/>
      <c r="BI47" s="328"/>
      <c r="BJ47" s="328"/>
      <c r="BK47" s="328"/>
      <c r="BL47" s="328"/>
      <c r="BM47" s="328"/>
      <c r="BN47" s="328"/>
      <c r="BO47" s="328"/>
      <c r="BP47" s="328"/>
      <c r="BQ47" s="328"/>
      <c r="BR47" s="328"/>
      <c r="BS47" s="328"/>
      <c r="BT47" s="328"/>
      <c r="BU47" s="328"/>
      <c r="BV47" s="328"/>
      <c r="BW47" s="328"/>
      <c r="BX47" s="328"/>
      <c r="BY47" s="165"/>
      <c r="BZ47" s="165"/>
      <c r="CA47" s="165"/>
      <c r="CB47" s="165"/>
      <c r="CC47" s="165"/>
    </row>
    <row r="48" spans="1:81" s="1" customFormat="1" ht="10.5" customHeight="1" thickBot="1" x14ac:dyDescent="0.25">
      <c r="A48" s="1533"/>
      <c r="B48" s="1637"/>
      <c r="C48" s="274"/>
      <c r="D48" s="239" t="s">
        <v>41</v>
      </c>
      <c r="E48" s="96"/>
      <c r="F48" s="96"/>
      <c r="G48" s="96"/>
      <c r="H48" s="411"/>
      <c r="I48" s="96"/>
      <c r="J48" s="96"/>
      <c r="K48" s="96"/>
      <c r="L48" s="96"/>
      <c r="M48" s="96"/>
      <c r="N48" s="411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411"/>
      <c r="Z48" s="96"/>
      <c r="AA48" s="96"/>
      <c r="AB48" s="191"/>
      <c r="AC48" s="333"/>
      <c r="AD48" s="180"/>
      <c r="AE48" s="180"/>
      <c r="AF48" s="328"/>
      <c r="AG48" s="328"/>
      <c r="AH48" s="328"/>
      <c r="AI48" s="328"/>
      <c r="AJ48" s="328"/>
      <c r="AK48" s="328"/>
      <c r="AL48" s="328"/>
      <c r="AM48" s="328"/>
      <c r="AN48" s="328"/>
      <c r="AO48" s="328"/>
      <c r="AP48" s="328"/>
      <c r="AQ48" s="328"/>
      <c r="AR48" s="328"/>
      <c r="AS48" s="328"/>
      <c r="AT48" s="328"/>
      <c r="AU48" s="328"/>
      <c r="AV48" s="328"/>
      <c r="AW48" s="328"/>
      <c r="AX48" s="328"/>
      <c r="AY48" s="328"/>
      <c r="AZ48" s="328"/>
      <c r="BA48" s="328"/>
      <c r="BB48" s="328"/>
      <c r="BC48" s="328"/>
      <c r="BD48" s="328"/>
      <c r="BE48" s="328"/>
      <c r="BF48" s="328"/>
      <c r="BG48" s="328"/>
      <c r="BH48" s="328"/>
      <c r="BI48" s="328"/>
      <c r="BJ48" s="328"/>
      <c r="BK48" s="328"/>
      <c r="BL48" s="328"/>
      <c r="BM48" s="328"/>
      <c r="BN48" s="328"/>
      <c r="BO48" s="328"/>
      <c r="BP48" s="328"/>
      <c r="BQ48" s="328"/>
      <c r="BR48" s="328"/>
      <c r="BS48" s="328"/>
      <c r="BT48" s="328"/>
      <c r="BU48" s="328"/>
      <c r="BV48" s="328"/>
      <c r="BW48" s="328"/>
      <c r="BX48" s="328"/>
      <c r="BY48" s="165"/>
      <c r="BZ48" s="165"/>
      <c r="CA48" s="165"/>
      <c r="CB48" s="165"/>
      <c r="CC48" s="165"/>
    </row>
    <row r="49" spans="1:159" s="1" customFormat="1" ht="10.5" customHeight="1" x14ac:dyDescent="0.2">
      <c r="A49" s="1531" t="s">
        <v>96</v>
      </c>
      <c r="B49" s="1636" t="s">
        <v>520</v>
      </c>
      <c r="C49" s="1119"/>
      <c r="D49" s="1203"/>
      <c r="E49" s="82"/>
      <c r="F49" s="82"/>
      <c r="G49" s="82"/>
      <c r="H49" s="367"/>
      <c r="I49" s="82"/>
      <c r="J49" s="82"/>
      <c r="K49" s="82"/>
      <c r="L49" s="82"/>
      <c r="M49" s="82"/>
      <c r="N49" s="367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367"/>
      <c r="Z49" s="82"/>
      <c r="AA49" s="82"/>
      <c r="AB49" s="188"/>
      <c r="AC49" s="333"/>
      <c r="AD49" s="180"/>
      <c r="AE49" s="180"/>
      <c r="AF49" s="328"/>
      <c r="AG49" s="328"/>
      <c r="AH49" s="328"/>
      <c r="AI49" s="328"/>
      <c r="AJ49" s="328"/>
      <c r="AK49" s="328"/>
      <c r="AL49" s="328"/>
      <c r="AM49" s="328"/>
      <c r="AN49" s="328"/>
      <c r="AO49" s="328"/>
      <c r="AP49" s="328"/>
      <c r="AQ49" s="328"/>
      <c r="AR49" s="328"/>
      <c r="AS49" s="328"/>
      <c r="AT49" s="328"/>
      <c r="AU49" s="328"/>
      <c r="AV49" s="328"/>
      <c r="AW49" s="328"/>
      <c r="AX49" s="328"/>
      <c r="AY49" s="328"/>
      <c r="AZ49" s="328"/>
      <c r="BA49" s="328"/>
      <c r="BB49" s="328"/>
      <c r="BC49" s="328"/>
      <c r="BD49" s="328"/>
      <c r="BE49" s="328"/>
      <c r="BF49" s="328"/>
      <c r="BG49" s="328"/>
      <c r="BH49" s="328"/>
      <c r="BI49" s="328"/>
      <c r="BJ49" s="328"/>
      <c r="BK49" s="328"/>
      <c r="BL49" s="328"/>
      <c r="BM49" s="328"/>
      <c r="BN49" s="328"/>
      <c r="BO49" s="328"/>
      <c r="BP49" s="328"/>
      <c r="BQ49" s="328"/>
      <c r="BR49" s="328"/>
      <c r="BS49" s="328"/>
      <c r="BT49" s="328"/>
      <c r="BU49" s="328"/>
      <c r="BV49" s="328"/>
      <c r="BW49" s="328"/>
      <c r="BX49" s="328"/>
      <c r="BY49" s="165"/>
      <c r="BZ49" s="165"/>
      <c r="CA49" s="165"/>
      <c r="CB49" s="165"/>
      <c r="CC49" s="165"/>
    </row>
    <row r="50" spans="1:159" s="1" customFormat="1" ht="10.5" customHeight="1" x14ac:dyDescent="0.2">
      <c r="A50" s="1532"/>
      <c r="B50" s="1633"/>
      <c r="C50" s="1449"/>
      <c r="D50" s="134" t="s">
        <v>33</v>
      </c>
      <c r="E50" s="93" t="s">
        <v>535</v>
      </c>
      <c r="F50" s="93"/>
      <c r="G50" s="93"/>
      <c r="H50" s="410"/>
      <c r="I50" s="93"/>
      <c r="J50" s="93"/>
      <c r="K50" s="93"/>
      <c r="L50" s="93"/>
      <c r="M50" s="93"/>
      <c r="N50" s="410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410"/>
      <c r="Z50" s="93"/>
      <c r="AA50" s="93"/>
      <c r="AB50" s="189"/>
      <c r="AC50" s="333"/>
      <c r="AD50" s="180"/>
      <c r="AE50" s="180"/>
      <c r="AF50" s="328"/>
      <c r="AG50" s="328"/>
      <c r="AH50" s="328"/>
      <c r="AI50" s="328"/>
      <c r="AJ50" s="328"/>
      <c r="AK50" s="328"/>
      <c r="AL50" s="328"/>
      <c r="AM50" s="328"/>
      <c r="AN50" s="328"/>
      <c r="AO50" s="328"/>
      <c r="AP50" s="328"/>
      <c r="AQ50" s="328"/>
      <c r="AR50" s="328"/>
      <c r="AS50" s="328"/>
      <c r="AT50" s="328"/>
      <c r="AU50" s="328"/>
      <c r="AV50" s="328"/>
      <c r="AW50" s="328"/>
      <c r="AX50" s="328"/>
      <c r="AY50" s="328"/>
      <c r="AZ50" s="328"/>
      <c r="BA50" s="328"/>
      <c r="BB50" s="328"/>
      <c r="BC50" s="328"/>
      <c r="BD50" s="328"/>
      <c r="BE50" s="328"/>
      <c r="BF50" s="328"/>
      <c r="BG50" s="328"/>
      <c r="BH50" s="328"/>
      <c r="BI50" s="328"/>
      <c r="BJ50" s="328"/>
      <c r="BK50" s="328"/>
      <c r="BL50" s="328"/>
      <c r="BM50" s="328"/>
      <c r="BN50" s="328"/>
      <c r="BO50" s="328"/>
      <c r="BP50" s="328"/>
      <c r="BQ50" s="328"/>
      <c r="BR50" s="328"/>
      <c r="BS50" s="328"/>
      <c r="BT50" s="328"/>
      <c r="BU50" s="328"/>
      <c r="BV50" s="328"/>
      <c r="BW50" s="328"/>
      <c r="BX50" s="328"/>
      <c r="BY50" s="165"/>
      <c r="BZ50" s="165"/>
      <c r="CA50" s="165"/>
      <c r="CB50" s="165"/>
      <c r="CC50" s="165"/>
    </row>
    <row r="51" spans="1:159" s="1" customFormat="1" ht="10.5" customHeight="1" x14ac:dyDescent="0.2">
      <c r="A51" s="1532"/>
      <c r="B51" s="1633"/>
      <c r="C51" s="1449"/>
      <c r="D51" s="134" t="s">
        <v>116</v>
      </c>
      <c r="E51" s="93"/>
      <c r="F51" s="93"/>
      <c r="G51" s="93"/>
      <c r="H51" s="410"/>
      <c r="I51" s="93"/>
      <c r="J51" s="93"/>
      <c r="K51" s="93"/>
      <c r="L51" s="93"/>
      <c r="M51" s="93"/>
      <c r="N51" s="410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410"/>
      <c r="Z51" s="93"/>
      <c r="AA51" s="93"/>
      <c r="AB51" s="189"/>
      <c r="AC51" s="333"/>
      <c r="AD51" s="180"/>
      <c r="AE51" s="180"/>
      <c r="AF51" s="328"/>
      <c r="AG51" s="328"/>
      <c r="AH51" s="328"/>
      <c r="AI51" s="328"/>
      <c r="AJ51" s="328"/>
      <c r="AK51" s="328"/>
      <c r="AL51" s="328"/>
      <c r="AM51" s="328"/>
      <c r="AN51" s="328"/>
      <c r="AO51" s="328"/>
      <c r="AP51" s="328"/>
      <c r="AQ51" s="328"/>
      <c r="AR51" s="328"/>
      <c r="AS51" s="328"/>
      <c r="AT51" s="328"/>
      <c r="AU51" s="328"/>
      <c r="AV51" s="328"/>
      <c r="AW51" s="328"/>
      <c r="AX51" s="328"/>
      <c r="AY51" s="328"/>
      <c r="AZ51" s="328"/>
      <c r="BA51" s="328"/>
      <c r="BB51" s="328"/>
      <c r="BC51" s="328"/>
      <c r="BD51" s="328"/>
      <c r="BE51" s="328"/>
      <c r="BF51" s="328"/>
      <c r="BG51" s="328"/>
      <c r="BH51" s="328"/>
      <c r="BI51" s="328"/>
      <c r="BJ51" s="328"/>
      <c r="BK51" s="328"/>
      <c r="BL51" s="328"/>
      <c r="BM51" s="328"/>
      <c r="BN51" s="328"/>
      <c r="BO51" s="328"/>
      <c r="BP51" s="328"/>
      <c r="BQ51" s="328"/>
      <c r="BR51" s="328"/>
      <c r="BS51" s="328"/>
      <c r="BT51" s="328"/>
      <c r="BU51" s="328"/>
      <c r="BV51" s="328"/>
      <c r="BW51" s="328"/>
      <c r="BX51" s="328"/>
      <c r="BY51" s="165"/>
      <c r="BZ51" s="165"/>
      <c r="CA51" s="165"/>
      <c r="CB51" s="165"/>
      <c r="CC51" s="165"/>
    </row>
    <row r="52" spans="1:159" s="1" customFormat="1" ht="10.5" customHeight="1" x14ac:dyDescent="0.2">
      <c r="A52" s="1532"/>
      <c r="B52" s="1633"/>
      <c r="C52" s="1449"/>
      <c r="D52" s="134" t="s">
        <v>117</v>
      </c>
      <c r="E52" s="93"/>
      <c r="F52" s="93"/>
      <c r="G52" s="93"/>
      <c r="H52" s="410"/>
      <c r="I52" s="93"/>
      <c r="J52" s="93"/>
      <c r="K52" s="93"/>
      <c r="L52" s="93"/>
      <c r="M52" s="93"/>
      <c r="N52" s="410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410"/>
      <c r="Z52" s="93"/>
      <c r="AA52" s="93"/>
      <c r="AB52" s="189"/>
      <c r="AC52" s="333"/>
      <c r="AD52" s="180"/>
      <c r="AE52" s="180"/>
      <c r="AF52" s="328"/>
      <c r="AG52" s="328"/>
      <c r="AH52" s="328"/>
      <c r="AI52" s="328"/>
      <c r="AJ52" s="328"/>
      <c r="AK52" s="328"/>
      <c r="AL52" s="328"/>
      <c r="AM52" s="328"/>
      <c r="AN52" s="328"/>
      <c r="AO52" s="328"/>
      <c r="AP52" s="328"/>
      <c r="AQ52" s="328"/>
      <c r="AR52" s="328"/>
      <c r="AS52" s="328"/>
      <c r="AT52" s="328"/>
      <c r="AU52" s="328"/>
      <c r="AV52" s="328"/>
      <c r="AW52" s="328"/>
      <c r="AX52" s="328"/>
      <c r="AY52" s="328"/>
      <c r="AZ52" s="328"/>
      <c r="BA52" s="328"/>
      <c r="BB52" s="328"/>
      <c r="BC52" s="328"/>
      <c r="BD52" s="328"/>
      <c r="BE52" s="328"/>
      <c r="BF52" s="328"/>
      <c r="BG52" s="328"/>
      <c r="BH52" s="328"/>
      <c r="BI52" s="328"/>
      <c r="BJ52" s="328"/>
      <c r="BK52" s="328"/>
      <c r="BL52" s="328"/>
      <c r="BM52" s="328"/>
      <c r="BN52" s="328"/>
      <c r="BO52" s="328"/>
      <c r="BP52" s="328"/>
      <c r="BQ52" s="328"/>
      <c r="BR52" s="328"/>
      <c r="BS52" s="328"/>
      <c r="BT52" s="328"/>
      <c r="BU52" s="328"/>
      <c r="BV52" s="328"/>
      <c r="BW52" s="328"/>
      <c r="BX52" s="328"/>
      <c r="BY52" s="165"/>
      <c r="BZ52" s="165"/>
      <c r="CA52" s="165"/>
      <c r="CB52" s="165"/>
      <c r="CC52" s="165"/>
    </row>
    <row r="53" spans="1:159" s="1" customFormat="1" ht="10.5" customHeight="1" thickBot="1" x14ac:dyDescent="0.25">
      <c r="A53" s="1532"/>
      <c r="B53" s="1633"/>
      <c r="C53" s="274"/>
      <c r="D53" s="239" t="s">
        <v>41</v>
      </c>
      <c r="E53" s="96"/>
      <c r="F53" s="96"/>
      <c r="G53" s="96"/>
      <c r="H53" s="411"/>
      <c r="I53" s="96"/>
      <c r="J53" s="96"/>
      <c r="K53" s="96"/>
      <c r="L53" s="96"/>
      <c r="M53" s="96"/>
      <c r="N53" s="411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411"/>
      <c r="Z53" s="96"/>
      <c r="AA53" s="96"/>
      <c r="AB53" s="191"/>
      <c r="AC53" s="333"/>
      <c r="AD53" s="180"/>
      <c r="AE53" s="180"/>
      <c r="AF53" s="328"/>
      <c r="AG53" s="328"/>
      <c r="AH53" s="328"/>
      <c r="AI53" s="328"/>
      <c r="AJ53" s="328"/>
      <c r="AK53" s="328"/>
      <c r="AL53" s="328"/>
      <c r="AM53" s="328"/>
      <c r="AN53" s="328"/>
      <c r="AO53" s="328"/>
      <c r="AP53" s="328"/>
      <c r="AQ53" s="328"/>
      <c r="AR53" s="328"/>
      <c r="AS53" s="328"/>
      <c r="AT53" s="328"/>
      <c r="AU53" s="328"/>
      <c r="AV53" s="328"/>
      <c r="AW53" s="328"/>
      <c r="AX53" s="328"/>
      <c r="AY53" s="328"/>
      <c r="AZ53" s="328"/>
      <c r="BA53" s="328"/>
      <c r="BB53" s="328"/>
      <c r="BC53" s="328"/>
      <c r="BD53" s="328"/>
      <c r="BE53" s="328"/>
      <c r="BF53" s="328"/>
      <c r="BG53" s="328"/>
      <c r="BH53" s="328"/>
      <c r="BI53" s="328"/>
      <c r="BJ53" s="328"/>
      <c r="BK53" s="328"/>
      <c r="BL53" s="328"/>
      <c r="BM53" s="328"/>
      <c r="BN53" s="328"/>
      <c r="BO53" s="328"/>
      <c r="BP53" s="328"/>
      <c r="BQ53" s="328"/>
      <c r="BR53" s="328"/>
      <c r="BS53" s="328"/>
      <c r="BT53" s="328"/>
      <c r="BU53" s="328"/>
      <c r="BV53" s="328"/>
      <c r="BW53" s="328"/>
      <c r="BX53" s="328"/>
      <c r="BY53" s="165"/>
      <c r="BZ53" s="165"/>
      <c r="CA53" s="165"/>
      <c r="CB53" s="165"/>
      <c r="CC53" s="165"/>
    </row>
    <row r="54" spans="1:159" s="1" customFormat="1" ht="10.5" customHeight="1" x14ac:dyDescent="0.2">
      <c r="A54" s="1575" t="s">
        <v>56</v>
      </c>
      <c r="B54" s="1604"/>
      <c r="C54" s="778"/>
      <c r="D54" s="1203" t="s">
        <v>116</v>
      </c>
      <c r="E54" s="414" t="s">
        <v>113</v>
      </c>
      <c r="F54" s="414"/>
      <c r="G54" s="414"/>
      <c r="H54" s="415"/>
      <c r="I54" s="414"/>
      <c r="J54" s="414"/>
      <c r="K54" s="414"/>
      <c r="L54" s="414"/>
      <c r="M54" s="414"/>
      <c r="N54" s="415"/>
      <c r="O54" s="414"/>
      <c r="P54" s="414"/>
      <c r="Q54" s="414"/>
      <c r="R54" s="414"/>
      <c r="S54" s="414"/>
      <c r="T54" s="414"/>
      <c r="U54" s="414"/>
      <c r="V54" s="414"/>
      <c r="W54" s="414"/>
      <c r="X54" s="414"/>
      <c r="Y54" s="415"/>
      <c r="Z54" s="414"/>
      <c r="AA54" s="414"/>
      <c r="AB54" s="416"/>
      <c r="AC54" s="328"/>
      <c r="AD54" s="328"/>
      <c r="AE54" s="328"/>
      <c r="AF54" s="328"/>
      <c r="AG54" s="328"/>
      <c r="AH54" s="328"/>
      <c r="AI54" s="328"/>
      <c r="AJ54" s="328"/>
      <c r="AK54" s="328"/>
      <c r="AL54" s="328"/>
      <c r="AM54" s="328"/>
      <c r="AN54" s="328"/>
      <c r="AO54" s="328"/>
      <c r="AP54" s="328"/>
      <c r="AQ54" s="328"/>
      <c r="AR54" s="328"/>
      <c r="AS54" s="328"/>
      <c r="AT54" s="328"/>
      <c r="AU54" s="328"/>
      <c r="AV54" s="328"/>
      <c r="AW54" s="328"/>
      <c r="AX54" s="328"/>
      <c r="AY54" s="328"/>
      <c r="AZ54" s="328"/>
      <c r="BA54" s="328"/>
      <c r="BB54" s="328"/>
      <c r="BC54" s="328"/>
      <c r="BD54" s="328"/>
      <c r="BE54" s="328"/>
      <c r="BF54" s="328"/>
      <c r="BG54" s="328"/>
      <c r="BH54" s="328"/>
      <c r="BI54" s="328"/>
      <c r="BJ54" s="328"/>
      <c r="BK54" s="328"/>
      <c r="BL54" s="328"/>
      <c r="BM54" s="328"/>
      <c r="BN54" s="328"/>
      <c r="BO54" s="328"/>
      <c r="BP54" s="328"/>
      <c r="BQ54" s="328"/>
      <c r="BR54" s="328"/>
      <c r="BS54" s="328"/>
      <c r="BT54" s="328"/>
      <c r="BU54" s="328"/>
      <c r="BV54" s="328"/>
      <c r="BW54" s="328"/>
      <c r="BX54" s="328"/>
      <c r="BY54" s="165"/>
      <c r="BZ54" s="165"/>
      <c r="CA54" s="165"/>
      <c r="CB54" s="165"/>
      <c r="CC54" s="165"/>
    </row>
    <row r="55" spans="1:159" s="1" customFormat="1" ht="10.5" customHeight="1" thickBot="1" x14ac:dyDescent="0.25">
      <c r="A55" s="1666"/>
      <c r="B55" s="1667"/>
      <c r="C55" s="786"/>
      <c r="D55" s="135" t="s">
        <v>117</v>
      </c>
      <c r="E55" s="417"/>
      <c r="F55" s="417"/>
      <c r="G55" s="417"/>
      <c r="H55" s="418"/>
      <c r="I55" s="417"/>
      <c r="J55" s="417"/>
      <c r="K55" s="417"/>
      <c r="L55" s="417"/>
      <c r="M55" s="417"/>
      <c r="N55" s="418"/>
      <c r="O55" s="417"/>
      <c r="P55" s="417"/>
      <c r="Q55" s="417"/>
      <c r="R55" s="417"/>
      <c r="S55" s="417"/>
      <c r="T55" s="417"/>
      <c r="U55" s="417"/>
      <c r="V55" s="417"/>
      <c r="W55" s="417"/>
      <c r="X55" s="417"/>
      <c r="Y55" s="418"/>
      <c r="Z55" s="417"/>
      <c r="AA55" s="417"/>
      <c r="AB55" s="419"/>
      <c r="AC55" s="328"/>
      <c r="AD55" s="328"/>
      <c r="AE55" s="328"/>
      <c r="AF55" s="328"/>
      <c r="AG55" s="328"/>
      <c r="AH55" s="328"/>
      <c r="AI55" s="328"/>
      <c r="AJ55" s="328"/>
      <c r="AK55" s="328"/>
      <c r="AL55" s="328"/>
      <c r="AM55" s="328"/>
      <c r="AN55" s="328"/>
      <c r="AO55" s="328"/>
      <c r="AP55" s="328"/>
      <c r="AQ55" s="328"/>
      <c r="AR55" s="328"/>
      <c r="AS55" s="328"/>
      <c r="AT55" s="328"/>
      <c r="AU55" s="328"/>
      <c r="AV55" s="328"/>
      <c r="AW55" s="328"/>
      <c r="AX55" s="32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8"/>
      <c r="BL55" s="328"/>
      <c r="BM55" s="328"/>
      <c r="BN55" s="328"/>
      <c r="BO55" s="328"/>
      <c r="BP55" s="328"/>
      <c r="BQ55" s="328"/>
      <c r="BR55" s="328"/>
      <c r="BS55" s="328"/>
      <c r="BT55" s="328"/>
      <c r="BU55" s="328"/>
      <c r="BV55" s="328"/>
      <c r="BW55" s="328"/>
      <c r="BX55" s="328"/>
      <c r="BY55" s="165"/>
      <c r="BZ55" s="165"/>
      <c r="CA55" s="165"/>
      <c r="CB55" s="165"/>
      <c r="CC55" s="165"/>
    </row>
    <row r="56" spans="1:159" s="30" customFormat="1" ht="10.5" customHeight="1" x14ac:dyDescent="0.2">
      <c r="A56" s="1611" t="s">
        <v>568</v>
      </c>
      <c r="B56" s="1612"/>
      <c r="C56" s="787"/>
      <c r="D56" s="1450" t="s">
        <v>547</v>
      </c>
      <c r="E56" s="57">
        <v>100</v>
      </c>
      <c r="F56" s="57">
        <f t="shared" ref="F56:AB57" si="7">(((F8)-F54)/(F8))*100</f>
        <v>100</v>
      </c>
      <c r="G56" s="57">
        <f t="shared" si="7"/>
        <v>100</v>
      </c>
      <c r="H56" s="357">
        <f t="shared" si="7"/>
        <v>100</v>
      </c>
      <c r="I56" s="57">
        <f t="shared" si="7"/>
        <v>100</v>
      </c>
      <c r="J56" s="57">
        <f t="shared" si="7"/>
        <v>100</v>
      </c>
      <c r="K56" s="57">
        <f t="shared" si="7"/>
        <v>100</v>
      </c>
      <c r="L56" s="57">
        <f t="shared" si="7"/>
        <v>100</v>
      </c>
      <c r="M56" s="57">
        <f t="shared" si="7"/>
        <v>100</v>
      </c>
      <c r="N56" s="357">
        <f t="shared" si="7"/>
        <v>100</v>
      </c>
      <c r="O56" s="57">
        <f t="shared" si="7"/>
        <v>100</v>
      </c>
      <c r="P56" s="57">
        <f t="shared" si="7"/>
        <v>100</v>
      </c>
      <c r="Q56" s="57">
        <f t="shared" si="7"/>
        <v>100</v>
      </c>
      <c r="R56" s="57">
        <f t="shared" si="7"/>
        <v>100</v>
      </c>
      <c r="S56" s="57">
        <f t="shared" si="7"/>
        <v>100</v>
      </c>
      <c r="T56" s="57">
        <f t="shared" si="7"/>
        <v>100</v>
      </c>
      <c r="U56" s="57">
        <f t="shared" si="7"/>
        <v>100</v>
      </c>
      <c r="V56" s="57">
        <f t="shared" si="7"/>
        <v>100</v>
      </c>
      <c r="W56" s="57">
        <f t="shared" si="7"/>
        <v>100</v>
      </c>
      <c r="X56" s="57">
        <f t="shared" si="7"/>
        <v>100</v>
      </c>
      <c r="Y56" s="357">
        <f t="shared" si="7"/>
        <v>100</v>
      </c>
      <c r="Z56" s="57">
        <f t="shared" si="7"/>
        <v>100</v>
      </c>
      <c r="AA56" s="57">
        <f t="shared" si="7"/>
        <v>100</v>
      </c>
      <c r="AB56" s="59">
        <f t="shared" si="7"/>
        <v>100</v>
      </c>
      <c r="AC56" s="358"/>
      <c r="AD56" s="328"/>
      <c r="AE56" s="328"/>
      <c r="AF56" s="328"/>
      <c r="AG56" s="328"/>
      <c r="AH56" s="328"/>
      <c r="AI56" s="328"/>
      <c r="AJ56" s="328"/>
      <c r="AK56" s="328"/>
      <c r="AL56" s="328"/>
      <c r="AM56" s="328"/>
      <c r="AN56" s="328"/>
      <c r="AO56" s="328"/>
      <c r="AP56" s="328"/>
      <c r="AQ56" s="328"/>
      <c r="AR56" s="328"/>
      <c r="AS56" s="328"/>
      <c r="AT56" s="328"/>
      <c r="AU56" s="328"/>
      <c r="AV56" s="328"/>
      <c r="AW56" s="328"/>
      <c r="AX56" s="328"/>
      <c r="AY56" s="328"/>
      <c r="AZ56" s="328"/>
      <c r="BA56" s="328"/>
      <c r="BB56" s="328"/>
      <c r="BC56" s="328"/>
      <c r="BD56" s="328"/>
      <c r="BE56" s="328"/>
      <c r="BF56" s="328"/>
      <c r="BG56" s="328"/>
      <c r="BH56" s="328"/>
      <c r="BI56" s="328"/>
      <c r="BJ56" s="328"/>
      <c r="BK56" s="328"/>
      <c r="BL56" s="328"/>
      <c r="BM56" s="328"/>
      <c r="BN56" s="328"/>
      <c r="BO56" s="328"/>
      <c r="BP56" s="328"/>
      <c r="BQ56" s="328"/>
      <c r="BR56" s="328"/>
      <c r="BS56" s="328"/>
      <c r="BT56" s="328"/>
      <c r="BU56" s="328"/>
      <c r="BV56" s="328"/>
      <c r="BW56" s="328"/>
      <c r="BX56" s="328"/>
      <c r="BY56" s="165"/>
      <c r="BZ56" s="165"/>
      <c r="CA56" s="165"/>
      <c r="CB56" s="165"/>
      <c r="CC56" s="165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s="30" customFormat="1" ht="19.5" customHeight="1" thickBot="1" x14ac:dyDescent="0.25">
      <c r="A57" s="1664"/>
      <c r="B57" s="1665"/>
      <c r="C57" s="763"/>
      <c r="D57" s="1451" t="s">
        <v>548</v>
      </c>
      <c r="E57" s="242">
        <f>(((E9)-E55)/(E9))*100</f>
        <v>100</v>
      </c>
      <c r="F57" s="242">
        <f t="shared" si="7"/>
        <v>100</v>
      </c>
      <c r="G57" s="242">
        <f t="shared" si="7"/>
        <v>100</v>
      </c>
      <c r="H57" s="374">
        <f t="shared" si="7"/>
        <v>100</v>
      </c>
      <c r="I57" s="242">
        <f t="shared" si="7"/>
        <v>100</v>
      </c>
      <c r="J57" s="242">
        <f t="shared" si="7"/>
        <v>100</v>
      </c>
      <c r="K57" s="242">
        <f t="shared" si="7"/>
        <v>100</v>
      </c>
      <c r="L57" s="242">
        <f t="shared" si="7"/>
        <v>100</v>
      </c>
      <c r="M57" s="242">
        <f t="shared" si="7"/>
        <v>100</v>
      </c>
      <c r="N57" s="374">
        <f t="shared" si="7"/>
        <v>100</v>
      </c>
      <c r="O57" s="242">
        <f t="shared" si="7"/>
        <v>100</v>
      </c>
      <c r="P57" s="242">
        <f t="shared" si="7"/>
        <v>100</v>
      </c>
      <c r="Q57" s="242">
        <f t="shared" si="7"/>
        <v>100</v>
      </c>
      <c r="R57" s="242">
        <f t="shared" si="7"/>
        <v>100</v>
      </c>
      <c r="S57" s="242">
        <f t="shared" si="7"/>
        <v>100</v>
      </c>
      <c r="T57" s="242">
        <f t="shared" si="7"/>
        <v>100</v>
      </c>
      <c r="U57" s="242">
        <f t="shared" si="7"/>
        <v>100</v>
      </c>
      <c r="V57" s="242">
        <f t="shared" si="7"/>
        <v>100</v>
      </c>
      <c r="W57" s="242">
        <f t="shared" si="7"/>
        <v>100</v>
      </c>
      <c r="X57" s="242">
        <f t="shared" si="7"/>
        <v>100</v>
      </c>
      <c r="Y57" s="374">
        <f t="shared" si="7"/>
        <v>100</v>
      </c>
      <c r="Z57" s="242">
        <f t="shared" si="7"/>
        <v>100</v>
      </c>
      <c r="AA57" s="242">
        <f t="shared" si="7"/>
        <v>100</v>
      </c>
      <c r="AB57" s="243">
        <f t="shared" si="7"/>
        <v>100</v>
      </c>
      <c r="AC57" s="358"/>
      <c r="AD57" s="328"/>
      <c r="AE57" s="328"/>
      <c r="AF57" s="328"/>
      <c r="AG57" s="328"/>
      <c r="AH57" s="328"/>
      <c r="AI57" s="328"/>
      <c r="AJ57" s="328"/>
      <c r="AK57" s="328"/>
      <c r="AL57" s="328"/>
      <c r="AM57" s="328"/>
      <c r="AN57" s="328"/>
      <c r="AO57" s="328"/>
      <c r="AP57" s="328"/>
      <c r="AQ57" s="328"/>
      <c r="AR57" s="328"/>
      <c r="AS57" s="328"/>
      <c r="AT57" s="328"/>
      <c r="AU57" s="328"/>
      <c r="AV57" s="328"/>
      <c r="AW57" s="328"/>
      <c r="AX57" s="328"/>
      <c r="AY57" s="328"/>
      <c r="AZ57" s="328"/>
      <c r="BA57" s="328"/>
      <c r="BB57" s="328"/>
      <c r="BC57" s="328"/>
      <c r="BD57" s="328"/>
      <c r="BE57" s="328"/>
      <c r="BF57" s="328"/>
      <c r="BG57" s="328"/>
      <c r="BH57" s="328"/>
      <c r="BI57" s="328"/>
      <c r="BJ57" s="328"/>
      <c r="BK57" s="328"/>
      <c r="BL57" s="328"/>
      <c r="BM57" s="328"/>
      <c r="BN57" s="328"/>
      <c r="BO57" s="328"/>
      <c r="BP57" s="328"/>
      <c r="BQ57" s="328"/>
      <c r="BR57" s="328"/>
      <c r="BS57" s="328"/>
      <c r="BT57" s="328"/>
      <c r="BU57" s="328"/>
      <c r="BV57" s="328"/>
      <c r="BW57" s="328"/>
      <c r="BX57" s="328"/>
      <c r="BY57" s="165"/>
      <c r="BZ57" s="165"/>
      <c r="CA57" s="165"/>
      <c r="CB57" s="165"/>
      <c r="CC57" s="165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s="1" customFormat="1" ht="10.5" customHeight="1" x14ac:dyDescent="0.2">
      <c r="A58" s="1650" t="s">
        <v>57</v>
      </c>
      <c r="B58" s="1651"/>
      <c r="C58" s="781"/>
      <c r="D58" s="1203" t="s">
        <v>116</v>
      </c>
      <c r="E58" s="414"/>
      <c r="F58" s="414"/>
      <c r="G58" s="414"/>
      <c r="H58" s="415"/>
      <c r="I58" s="414"/>
      <c r="J58" s="414"/>
      <c r="K58" s="414"/>
      <c r="L58" s="414"/>
      <c r="M58" s="414"/>
      <c r="N58" s="415"/>
      <c r="O58" s="414"/>
      <c r="P58" s="414"/>
      <c r="Q58" s="414"/>
      <c r="R58" s="414"/>
      <c r="S58" s="414"/>
      <c r="T58" s="414"/>
      <c r="U58" s="414"/>
      <c r="V58" s="414"/>
      <c r="W58" s="414"/>
      <c r="X58" s="414"/>
      <c r="Y58" s="415"/>
      <c r="Z58" s="414"/>
      <c r="AA58" s="414"/>
      <c r="AB58" s="416"/>
      <c r="AC58" s="328"/>
      <c r="AD58" s="328"/>
      <c r="AE58" s="328"/>
      <c r="AF58" s="328"/>
      <c r="AG58" s="328"/>
      <c r="AH58" s="328"/>
      <c r="AI58" s="328"/>
      <c r="AJ58" s="328"/>
      <c r="AK58" s="328"/>
      <c r="AL58" s="328"/>
      <c r="AM58" s="328"/>
      <c r="AN58" s="328"/>
      <c r="AO58" s="328"/>
      <c r="AP58" s="328"/>
      <c r="AQ58" s="328"/>
      <c r="AR58" s="328"/>
      <c r="AS58" s="328"/>
      <c r="AT58" s="328"/>
      <c r="AU58" s="328"/>
      <c r="AV58" s="328"/>
      <c r="AW58" s="328"/>
      <c r="AX58" s="328"/>
      <c r="AY58" s="328"/>
      <c r="AZ58" s="328"/>
      <c r="BA58" s="328"/>
      <c r="BB58" s="328"/>
      <c r="BC58" s="328"/>
      <c r="BD58" s="328"/>
      <c r="BE58" s="328"/>
      <c r="BF58" s="328"/>
      <c r="BG58" s="328"/>
      <c r="BH58" s="328"/>
      <c r="BI58" s="328"/>
      <c r="BJ58" s="328"/>
      <c r="BK58" s="328"/>
      <c r="BL58" s="328"/>
      <c r="BM58" s="328"/>
      <c r="BN58" s="328"/>
      <c r="BO58" s="328"/>
      <c r="BP58" s="328"/>
      <c r="BQ58" s="328"/>
      <c r="BR58" s="328"/>
      <c r="BS58" s="328"/>
      <c r="BT58" s="328"/>
      <c r="BU58" s="328"/>
      <c r="BV58" s="328"/>
      <c r="BW58" s="328"/>
      <c r="BX58" s="328"/>
      <c r="BY58" s="165"/>
      <c r="BZ58" s="165"/>
      <c r="CA58" s="165"/>
      <c r="CB58" s="165"/>
      <c r="CC58" s="165"/>
    </row>
    <row r="59" spans="1:159" s="1" customFormat="1" ht="10.5" customHeight="1" thickBot="1" x14ac:dyDescent="0.25">
      <c r="A59" s="1668"/>
      <c r="B59" s="1669"/>
      <c r="C59" s="784"/>
      <c r="D59" s="135" t="s">
        <v>117</v>
      </c>
      <c r="E59" s="417"/>
      <c r="F59" s="417"/>
      <c r="G59" s="417"/>
      <c r="H59" s="418"/>
      <c r="I59" s="417"/>
      <c r="J59" s="417"/>
      <c r="K59" s="417"/>
      <c r="L59" s="417"/>
      <c r="M59" s="417"/>
      <c r="N59" s="418"/>
      <c r="O59" s="417"/>
      <c r="P59" s="417"/>
      <c r="Q59" s="417"/>
      <c r="R59" s="417"/>
      <c r="S59" s="417"/>
      <c r="T59" s="417"/>
      <c r="U59" s="417"/>
      <c r="V59" s="417"/>
      <c r="W59" s="417"/>
      <c r="X59" s="417"/>
      <c r="Y59" s="418"/>
      <c r="Z59" s="417"/>
      <c r="AA59" s="417"/>
      <c r="AB59" s="419"/>
      <c r="AC59" s="328"/>
      <c r="AD59" s="328"/>
      <c r="AE59" s="328"/>
      <c r="AF59" s="328"/>
      <c r="AG59" s="328"/>
      <c r="AH59" s="328"/>
      <c r="AI59" s="328"/>
      <c r="AJ59" s="328"/>
      <c r="AK59" s="328"/>
      <c r="AL59" s="328"/>
      <c r="AM59" s="328"/>
      <c r="AN59" s="328"/>
      <c r="AO59" s="328"/>
      <c r="AP59" s="328"/>
      <c r="AQ59" s="328"/>
      <c r="AR59" s="328"/>
      <c r="AS59" s="328"/>
      <c r="AT59" s="328"/>
      <c r="AU59" s="328"/>
      <c r="AV59" s="328"/>
      <c r="AW59" s="328"/>
      <c r="AX59" s="328"/>
      <c r="AY59" s="328"/>
      <c r="AZ59" s="328"/>
      <c r="BA59" s="328"/>
      <c r="BB59" s="328"/>
      <c r="BC59" s="328"/>
      <c r="BD59" s="328"/>
      <c r="BE59" s="328"/>
      <c r="BF59" s="328"/>
      <c r="BG59" s="328"/>
      <c r="BH59" s="328"/>
      <c r="BI59" s="328"/>
      <c r="BJ59" s="328"/>
      <c r="BK59" s="328"/>
      <c r="BL59" s="328"/>
      <c r="BM59" s="328"/>
      <c r="BN59" s="328"/>
      <c r="BO59" s="328"/>
      <c r="BP59" s="328"/>
      <c r="BQ59" s="328"/>
      <c r="BR59" s="328"/>
      <c r="BS59" s="328"/>
      <c r="BT59" s="328"/>
      <c r="BU59" s="328"/>
      <c r="BV59" s="328"/>
      <c r="BW59" s="328"/>
      <c r="BX59" s="328"/>
      <c r="BY59" s="165"/>
      <c r="BZ59" s="165"/>
      <c r="CA59" s="165"/>
      <c r="CB59" s="165"/>
      <c r="CC59" s="165"/>
    </row>
    <row r="60" spans="1:159" s="5" customFormat="1" ht="10.5" customHeight="1" x14ac:dyDescent="0.2">
      <c r="A60" s="1607" t="s">
        <v>60</v>
      </c>
      <c r="B60" s="1608"/>
      <c r="C60" s="764"/>
      <c r="D60" s="244" t="s">
        <v>116</v>
      </c>
      <c r="E60" s="120"/>
      <c r="F60" s="120"/>
      <c r="G60" s="120"/>
      <c r="H60" s="386"/>
      <c r="I60" s="120"/>
      <c r="J60" s="120"/>
      <c r="K60" s="120"/>
      <c r="L60" s="120"/>
      <c r="M60" s="120"/>
      <c r="N60" s="386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386"/>
      <c r="Z60" s="120"/>
      <c r="AA60" s="120"/>
      <c r="AB60" s="121"/>
      <c r="AC60" s="364"/>
      <c r="AD60" s="364"/>
      <c r="AE60" s="364"/>
      <c r="AF60" s="364"/>
      <c r="AG60" s="364"/>
      <c r="AH60" s="364"/>
      <c r="AI60" s="364"/>
      <c r="AJ60" s="364"/>
      <c r="AK60" s="364"/>
      <c r="AL60" s="364"/>
      <c r="AM60" s="364"/>
      <c r="AN60" s="364"/>
      <c r="AO60" s="364"/>
      <c r="AP60" s="364"/>
      <c r="AQ60" s="364"/>
      <c r="AR60" s="364"/>
      <c r="AS60" s="364"/>
      <c r="AT60" s="364"/>
      <c r="AU60" s="364"/>
      <c r="AV60" s="364"/>
      <c r="AW60" s="364"/>
      <c r="AX60" s="364"/>
      <c r="AY60" s="364"/>
      <c r="AZ60" s="364"/>
      <c r="BA60" s="364"/>
      <c r="BB60" s="364"/>
      <c r="BC60" s="364"/>
      <c r="BD60" s="364"/>
      <c r="BE60" s="364"/>
      <c r="BF60" s="364"/>
      <c r="BG60" s="364"/>
      <c r="BH60" s="364"/>
      <c r="BI60" s="364"/>
      <c r="BJ60" s="364"/>
      <c r="BK60" s="364"/>
      <c r="BL60" s="364"/>
      <c r="BM60" s="364"/>
      <c r="BN60" s="364"/>
      <c r="BO60" s="364"/>
      <c r="BP60" s="364"/>
      <c r="BQ60" s="364"/>
      <c r="BR60" s="364"/>
      <c r="BS60" s="364"/>
      <c r="BT60" s="364"/>
      <c r="BU60" s="364"/>
      <c r="BV60" s="364"/>
      <c r="BW60" s="364"/>
      <c r="BX60" s="364"/>
      <c r="BY60" s="130"/>
      <c r="BZ60" s="130"/>
      <c r="CA60" s="130"/>
      <c r="CB60" s="130"/>
      <c r="CC60" s="130"/>
    </row>
    <row r="61" spans="1:159" s="5" customFormat="1" ht="10.5" customHeight="1" thickBot="1" x14ac:dyDescent="0.25">
      <c r="A61" s="1609"/>
      <c r="B61" s="1610"/>
      <c r="C61" s="765"/>
      <c r="D61" s="245" t="s">
        <v>117</v>
      </c>
      <c r="E61" s="124"/>
      <c r="F61" s="124"/>
      <c r="G61" s="124"/>
      <c r="H61" s="387"/>
      <c r="I61" s="124"/>
      <c r="J61" s="124"/>
      <c r="K61" s="124"/>
      <c r="L61" s="124"/>
      <c r="M61" s="124"/>
      <c r="N61" s="387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387"/>
      <c r="Z61" s="124"/>
      <c r="AA61" s="124"/>
      <c r="AB61" s="125"/>
      <c r="AC61" s="364"/>
      <c r="AD61" s="364"/>
      <c r="AE61" s="364"/>
      <c r="AF61" s="364"/>
      <c r="AG61" s="364"/>
      <c r="AH61" s="364"/>
      <c r="AI61" s="364"/>
      <c r="AJ61" s="364"/>
      <c r="AK61" s="364"/>
      <c r="AL61" s="364"/>
      <c r="AM61" s="364"/>
      <c r="AN61" s="364"/>
      <c r="AO61" s="364"/>
      <c r="AP61" s="364"/>
      <c r="AQ61" s="364"/>
      <c r="AR61" s="364"/>
      <c r="AS61" s="364"/>
      <c r="AT61" s="364"/>
      <c r="AU61" s="364"/>
      <c r="AV61" s="364"/>
      <c r="AW61" s="364"/>
      <c r="AX61" s="364"/>
      <c r="AY61" s="364"/>
      <c r="AZ61" s="364"/>
      <c r="BA61" s="364"/>
      <c r="BB61" s="364"/>
      <c r="BC61" s="364"/>
      <c r="BD61" s="364"/>
      <c r="BE61" s="364"/>
      <c r="BF61" s="364"/>
      <c r="BG61" s="364"/>
      <c r="BH61" s="364"/>
      <c r="BI61" s="364"/>
      <c r="BJ61" s="364"/>
      <c r="BK61" s="364"/>
      <c r="BL61" s="364"/>
      <c r="BM61" s="364"/>
      <c r="BN61" s="364"/>
      <c r="BO61" s="364"/>
      <c r="BP61" s="364"/>
      <c r="BQ61" s="364"/>
      <c r="BR61" s="364"/>
      <c r="BS61" s="364"/>
      <c r="BT61" s="364"/>
      <c r="BU61" s="364"/>
      <c r="BV61" s="364"/>
      <c r="BW61" s="364"/>
      <c r="BX61" s="364"/>
      <c r="BY61" s="130"/>
      <c r="BZ61" s="130"/>
      <c r="CA61" s="130"/>
      <c r="CB61" s="130"/>
      <c r="CC61" s="130"/>
    </row>
    <row r="62" spans="1:159" s="6" customFormat="1" ht="29.25" customHeight="1" thickBot="1" x14ac:dyDescent="0.25">
      <c r="A62" s="998"/>
      <c r="B62" s="998"/>
      <c r="C62" s="468"/>
      <c r="D62" s="171"/>
      <c r="E62" s="512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512"/>
      <c r="AC62" s="335"/>
      <c r="AD62" s="335"/>
      <c r="AE62" s="335"/>
      <c r="AF62" s="335"/>
      <c r="AG62" s="335"/>
      <c r="AH62" s="335"/>
      <c r="AI62" s="335"/>
      <c r="AJ62" s="335"/>
      <c r="AK62" s="335"/>
      <c r="AL62" s="335"/>
      <c r="AM62" s="335"/>
      <c r="AN62" s="335"/>
      <c r="AO62" s="335"/>
      <c r="AP62" s="335"/>
      <c r="AQ62" s="335"/>
      <c r="AR62" s="335"/>
      <c r="AS62" s="335"/>
      <c r="AT62" s="335"/>
      <c r="AU62" s="335"/>
      <c r="AV62" s="335"/>
      <c r="AW62" s="335"/>
      <c r="AX62" s="335"/>
      <c r="AY62" s="335"/>
      <c r="AZ62" s="335"/>
      <c r="BA62" s="335"/>
      <c r="BB62" s="335"/>
      <c r="BC62" s="335"/>
      <c r="BD62" s="335"/>
      <c r="BE62" s="335"/>
      <c r="BF62" s="335"/>
      <c r="BG62" s="335"/>
      <c r="BH62" s="335"/>
      <c r="BI62" s="335"/>
      <c r="BJ62" s="335"/>
      <c r="BK62" s="335"/>
      <c r="BL62" s="335"/>
      <c r="BM62" s="335"/>
      <c r="BN62" s="335"/>
      <c r="BO62" s="335"/>
      <c r="BP62" s="335"/>
      <c r="BQ62" s="335"/>
      <c r="BR62" s="335"/>
      <c r="BS62" s="335"/>
      <c r="BT62" s="335"/>
      <c r="BU62" s="335"/>
      <c r="BV62" s="335"/>
      <c r="BW62" s="335"/>
      <c r="BX62" s="335"/>
      <c r="BY62" s="153"/>
      <c r="BZ62" s="153"/>
      <c r="CA62" s="153"/>
      <c r="CB62" s="153"/>
      <c r="CC62" s="153"/>
    </row>
    <row r="63" spans="1:159" ht="28.5" customHeight="1" thickBot="1" x14ac:dyDescent="0.25">
      <c r="A63" s="394" t="s">
        <v>44</v>
      </c>
      <c r="B63" s="33" t="s">
        <v>91</v>
      </c>
      <c r="C63" s="33" t="s">
        <v>561</v>
      </c>
      <c r="D63" s="33" t="s">
        <v>39</v>
      </c>
      <c r="E63" s="1643" t="s">
        <v>40</v>
      </c>
      <c r="F63" s="1643"/>
      <c r="G63" s="1643"/>
      <c r="H63" s="1643"/>
      <c r="I63" s="1643"/>
      <c r="J63" s="1643"/>
      <c r="K63" s="1643"/>
      <c r="L63" s="1643"/>
      <c r="M63" s="1643"/>
      <c r="N63" s="1643"/>
      <c r="O63" s="1643"/>
      <c r="P63" s="1643"/>
      <c r="Q63" s="1643"/>
      <c r="R63" s="1643"/>
      <c r="S63" s="1643"/>
      <c r="T63" s="1643"/>
      <c r="U63" s="1643"/>
      <c r="V63" s="1643"/>
      <c r="W63" s="1643"/>
      <c r="X63" s="1643"/>
      <c r="Y63" s="1643"/>
      <c r="Z63" s="1643"/>
      <c r="AA63" s="1643"/>
      <c r="AB63" s="1644"/>
    </row>
    <row r="64" spans="1:159" ht="10.5" customHeight="1" thickBot="1" x14ac:dyDescent="0.25">
      <c r="A64" s="701" t="s">
        <v>186</v>
      </c>
      <c r="B64" s="246"/>
      <c r="C64" s="246"/>
      <c r="D64" s="246"/>
      <c r="E64" s="246">
        <v>1</v>
      </c>
      <c r="F64" s="246">
        <v>2</v>
      </c>
      <c r="G64" s="246">
        <v>3</v>
      </c>
      <c r="H64" s="327">
        <v>4</v>
      </c>
      <c r="I64" s="246">
        <v>5</v>
      </c>
      <c r="J64" s="246">
        <v>6</v>
      </c>
      <c r="K64" s="246">
        <v>7</v>
      </c>
      <c r="L64" s="246">
        <v>8</v>
      </c>
      <c r="M64" s="246">
        <v>9</v>
      </c>
      <c r="N64" s="327">
        <v>10</v>
      </c>
      <c r="O64" s="246">
        <v>11</v>
      </c>
      <c r="P64" s="246">
        <v>12</v>
      </c>
      <c r="Q64" s="246">
        <v>13</v>
      </c>
      <c r="R64" s="246">
        <v>14</v>
      </c>
      <c r="S64" s="246">
        <v>15</v>
      </c>
      <c r="T64" s="246">
        <v>16</v>
      </c>
      <c r="U64" s="246">
        <v>17</v>
      </c>
      <c r="V64" s="246">
        <v>18</v>
      </c>
      <c r="W64" s="246">
        <v>19</v>
      </c>
      <c r="X64" s="246">
        <v>20</v>
      </c>
      <c r="Y64" s="327">
        <v>21</v>
      </c>
      <c r="Z64" s="246">
        <v>22</v>
      </c>
      <c r="AA64" s="246">
        <v>23</v>
      </c>
      <c r="AB64" s="702">
        <v>24</v>
      </c>
    </row>
    <row r="65" spans="1:122" ht="10.5" customHeight="1" x14ac:dyDescent="0.2">
      <c r="A65" s="840" t="s">
        <v>102</v>
      </c>
      <c r="B65" s="37"/>
      <c r="C65" s="37"/>
      <c r="D65" s="38"/>
      <c r="E65" s="420">
        <v>7</v>
      </c>
      <c r="F65" s="420">
        <v>7</v>
      </c>
      <c r="G65" s="420">
        <v>7</v>
      </c>
      <c r="H65" s="1261">
        <v>7</v>
      </c>
      <c r="I65" s="420">
        <v>7</v>
      </c>
      <c r="J65" s="420">
        <v>7</v>
      </c>
      <c r="K65" s="420">
        <v>7</v>
      </c>
      <c r="L65" s="420">
        <v>7</v>
      </c>
      <c r="M65" s="420">
        <v>7</v>
      </c>
      <c r="N65" s="1261">
        <v>7</v>
      </c>
      <c r="O65" s="420">
        <v>7</v>
      </c>
      <c r="P65" s="420">
        <v>7</v>
      </c>
      <c r="Q65" s="420">
        <v>7</v>
      </c>
      <c r="R65" s="420">
        <v>7</v>
      </c>
      <c r="S65" s="420">
        <v>7</v>
      </c>
      <c r="T65" s="420">
        <v>7</v>
      </c>
      <c r="U65" s="420">
        <v>7</v>
      </c>
      <c r="V65" s="420">
        <v>7</v>
      </c>
      <c r="W65" s="420">
        <v>7</v>
      </c>
      <c r="X65" s="420">
        <v>7</v>
      </c>
      <c r="Y65" s="1261">
        <v>7</v>
      </c>
      <c r="Z65" s="420">
        <v>7</v>
      </c>
      <c r="AA65" s="420">
        <v>7</v>
      </c>
      <c r="AB65" s="1298">
        <v>7</v>
      </c>
    </row>
    <row r="66" spans="1:122" ht="10.5" customHeight="1" thickBot="1" x14ac:dyDescent="0.25">
      <c r="A66" s="841" t="s">
        <v>105</v>
      </c>
      <c r="B66" s="39"/>
      <c r="C66" s="39"/>
      <c r="D66" s="40"/>
      <c r="E66" s="422">
        <v>7</v>
      </c>
      <c r="F66" s="422">
        <v>7</v>
      </c>
      <c r="G66" s="422">
        <v>7</v>
      </c>
      <c r="H66" s="1262">
        <v>7</v>
      </c>
      <c r="I66" s="422">
        <v>7</v>
      </c>
      <c r="J66" s="422">
        <v>7</v>
      </c>
      <c r="K66" s="422">
        <v>7</v>
      </c>
      <c r="L66" s="422">
        <v>7</v>
      </c>
      <c r="M66" s="422">
        <v>7</v>
      </c>
      <c r="N66" s="1262">
        <v>7</v>
      </c>
      <c r="O66" s="422">
        <v>7</v>
      </c>
      <c r="P66" s="422">
        <v>7</v>
      </c>
      <c r="Q66" s="422">
        <v>7</v>
      </c>
      <c r="R66" s="422">
        <v>7</v>
      </c>
      <c r="S66" s="422">
        <v>7</v>
      </c>
      <c r="T66" s="422">
        <v>7</v>
      </c>
      <c r="U66" s="422">
        <v>7</v>
      </c>
      <c r="V66" s="422">
        <v>7</v>
      </c>
      <c r="W66" s="422">
        <v>7</v>
      </c>
      <c r="X66" s="422">
        <v>7</v>
      </c>
      <c r="Y66" s="1262">
        <v>7</v>
      </c>
      <c r="Z66" s="422">
        <v>7</v>
      </c>
      <c r="AA66" s="422">
        <v>7</v>
      </c>
      <c r="AB66" s="1299">
        <v>7</v>
      </c>
    </row>
    <row r="67" spans="1:122" ht="10.5" customHeight="1" x14ac:dyDescent="0.2">
      <c r="A67" s="1531" t="s">
        <v>187</v>
      </c>
      <c r="B67" s="1534" t="s">
        <v>81</v>
      </c>
      <c r="C67" s="1119"/>
      <c r="D67" s="1203"/>
      <c r="E67" s="79"/>
      <c r="F67" s="202"/>
      <c r="G67" s="202"/>
      <c r="H67" s="756"/>
      <c r="I67" s="202"/>
      <c r="J67" s="202"/>
      <c r="K67" s="202"/>
      <c r="L67" s="202"/>
      <c r="M67" s="202"/>
      <c r="N67" s="756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756"/>
      <c r="Z67" s="202"/>
      <c r="AA67" s="202"/>
      <c r="AB67" s="203"/>
    </row>
    <row r="68" spans="1:122" ht="10.5" customHeight="1" x14ac:dyDescent="0.2">
      <c r="A68" s="1532"/>
      <c r="B68" s="1535"/>
      <c r="C68" s="1344" t="s">
        <v>126</v>
      </c>
      <c r="D68" s="134" t="s">
        <v>33</v>
      </c>
      <c r="E68" s="1196">
        <v>116</v>
      </c>
      <c r="F68" s="107">
        <v>113</v>
      </c>
      <c r="G68" s="107">
        <v>108</v>
      </c>
      <c r="H68" s="353">
        <v>112</v>
      </c>
      <c r="I68" s="107">
        <v>109</v>
      </c>
      <c r="J68" s="107">
        <v>119</v>
      </c>
      <c r="K68" s="107">
        <v>139</v>
      </c>
      <c r="L68" s="107">
        <v>149</v>
      </c>
      <c r="M68" s="107">
        <v>180</v>
      </c>
      <c r="N68" s="353">
        <v>178</v>
      </c>
      <c r="O68" s="107">
        <v>176</v>
      </c>
      <c r="P68" s="107">
        <v>174</v>
      </c>
      <c r="Q68" s="107">
        <v>174</v>
      </c>
      <c r="R68" s="107">
        <v>185</v>
      </c>
      <c r="S68" s="107">
        <v>197</v>
      </c>
      <c r="T68" s="107">
        <v>197</v>
      </c>
      <c r="U68" s="107">
        <v>186</v>
      </c>
      <c r="V68" s="107">
        <v>170</v>
      </c>
      <c r="W68" s="107">
        <v>166</v>
      </c>
      <c r="X68" s="107">
        <v>162</v>
      </c>
      <c r="Y68" s="353">
        <v>156</v>
      </c>
      <c r="Z68" s="107">
        <v>149</v>
      </c>
      <c r="AA68" s="107">
        <v>137</v>
      </c>
      <c r="AB68" s="108">
        <v>131</v>
      </c>
      <c r="AC68" s="50"/>
      <c r="AD68" s="704"/>
      <c r="AE68" s="61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102"/>
      <c r="AY68" s="102"/>
      <c r="AZ68" s="102"/>
      <c r="BA68" s="102"/>
      <c r="BB68" s="102"/>
      <c r="BC68" s="102"/>
      <c r="BD68" s="102"/>
    </row>
    <row r="69" spans="1:122" ht="10.5" customHeight="1" x14ac:dyDescent="0.2">
      <c r="A69" s="1532"/>
      <c r="B69" s="1535"/>
      <c r="C69" s="1344" t="s">
        <v>557</v>
      </c>
      <c r="D69" s="134" t="s">
        <v>116</v>
      </c>
      <c r="E69" s="64">
        <f>ROUND((AG69-AF69)*$AE69,2)</f>
        <v>1.08</v>
      </c>
      <c r="F69" s="64">
        <f t="shared" ref="F69:AB69" si="8">ROUND((AH69-AG69)*$AE69,2)</f>
        <v>1.04</v>
      </c>
      <c r="G69" s="64">
        <f t="shared" si="8"/>
        <v>1.02</v>
      </c>
      <c r="H69" s="424">
        <f t="shared" si="8"/>
        <v>1.01</v>
      </c>
      <c r="I69" s="64">
        <f t="shared" si="8"/>
        <v>1.03</v>
      </c>
      <c r="J69" s="64">
        <f t="shared" si="8"/>
        <v>1.1100000000000001</v>
      </c>
      <c r="K69" s="64">
        <f t="shared" si="8"/>
        <v>1.23</v>
      </c>
      <c r="L69" s="64">
        <f t="shared" si="8"/>
        <v>1.4</v>
      </c>
      <c r="M69" s="64">
        <f t="shared" si="8"/>
        <v>1.64</v>
      </c>
      <c r="N69" s="424">
        <f t="shared" si="8"/>
        <v>1.76</v>
      </c>
      <c r="O69" s="64">
        <f t="shared" si="8"/>
        <v>1.79</v>
      </c>
      <c r="P69" s="64">
        <f t="shared" si="8"/>
        <v>1.78</v>
      </c>
      <c r="Q69" s="64">
        <f t="shared" si="8"/>
        <v>1.75</v>
      </c>
      <c r="R69" s="64">
        <f t="shared" si="8"/>
        <v>1.77</v>
      </c>
      <c r="S69" s="64">
        <f t="shared" si="8"/>
        <v>1.83</v>
      </c>
      <c r="T69" s="64">
        <f t="shared" si="8"/>
        <v>1.93</v>
      </c>
      <c r="U69" s="64">
        <f t="shared" si="8"/>
        <v>1.83</v>
      </c>
      <c r="V69" s="64">
        <f t="shared" si="8"/>
        <v>1.74</v>
      </c>
      <c r="W69" s="64">
        <f t="shared" si="8"/>
        <v>1.65</v>
      </c>
      <c r="X69" s="64">
        <f t="shared" si="8"/>
        <v>1.6</v>
      </c>
      <c r="Y69" s="424">
        <f t="shared" si="8"/>
        <v>1.53</v>
      </c>
      <c r="Z69" s="64">
        <f t="shared" si="8"/>
        <v>1.46</v>
      </c>
      <c r="AA69" s="64">
        <f t="shared" si="8"/>
        <v>1.37</v>
      </c>
      <c r="AB69" s="65">
        <f t="shared" si="8"/>
        <v>1.28</v>
      </c>
      <c r="AC69" s="50">
        <f>(BD69-AF69)*AE69</f>
        <v>35.630400000000009</v>
      </c>
      <c r="AD69" s="53">
        <f>SUM(E70:AB70)</f>
        <v>18.09</v>
      </c>
      <c r="AE69" s="61">
        <v>12</v>
      </c>
      <c r="AF69" s="1058">
        <v>2653.9467</v>
      </c>
      <c r="AG69" s="1058">
        <v>2654.0365999999999</v>
      </c>
      <c r="AH69" s="1059">
        <v>2654.1228999999998</v>
      </c>
      <c r="AI69" s="1058">
        <v>2654.2078000000001</v>
      </c>
      <c r="AJ69" s="1058">
        <v>2654.2919999999999</v>
      </c>
      <c r="AK69" s="1058">
        <v>2654.3782000000001</v>
      </c>
      <c r="AL69" s="1058">
        <v>2654.4708000000001</v>
      </c>
      <c r="AM69" s="1058">
        <v>2654.5734000000002</v>
      </c>
      <c r="AN69" s="1058">
        <v>2654.69</v>
      </c>
      <c r="AO69" s="1058">
        <v>2654.8267999999998</v>
      </c>
      <c r="AP69" s="1058">
        <v>2654.9737</v>
      </c>
      <c r="AQ69" s="1058">
        <v>2655.1228999999998</v>
      </c>
      <c r="AR69" s="1058">
        <v>2655.2714999999998</v>
      </c>
      <c r="AS69" s="1058">
        <v>2655.4173999999998</v>
      </c>
      <c r="AT69" s="1058">
        <v>2655.5646000000002</v>
      </c>
      <c r="AU69" s="1058">
        <v>2655.7172999999998</v>
      </c>
      <c r="AV69" s="1058">
        <v>2655.8778000000002</v>
      </c>
      <c r="AW69" s="1058">
        <v>2656.0306999999998</v>
      </c>
      <c r="AX69" s="1058">
        <v>2656.1756999999998</v>
      </c>
      <c r="AY69" s="1058">
        <v>2656.3130000000001</v>
      </c>
      <c r="AZ69" s="1058">
        <v>2656.4463000000001</v>
      </c>
      <c r="BA69" s="1058">
        <v>2656.5736000000002</v>
      </c>
      <c r="BB69" s="1058">
        <v>2656.6950000000002</v>
      </c>
      <c r="BC69" s="1058">
        <v>2656.8094999999998</v>
      </c>
      <c r="BD69" s="1058">
        <v>2656.9159</v>
      </c>
    </row>
    <row r="70" spans="1:122" ht="10.5" customHeight="1" x14ac:dyDescent="0.2">
      <c r="A70" s="1532"/>
      <c r="B70" s="1535"/>
      <c r="C70" s="1344" t="s">
        <v>557</v>
      </c>
      <c r="D70" s="134" t="s">
        <v>117</v>
      </c>
      <c r="E70" s="64">
        <f>ROUND((AG70-AF70)*$AE69,2)</f>
        <v>0.7</v>
      </c>
      <c r="F70" s="51">
        <f t="shared" ref="F70:AB70" si="9">ROUND((AH70-AG70)*$AE69,2)</f>
        <v>0.69</v>
      </c>
      <c r="G70" s="51">
        <f t="shared" si="9"/>
        <v>0.68</v>
      </c>
      <c r="H70" s="334">
        <f t="shared" si="9"/>
        <v>0.66</v>
      </c>
      <c r="I70" s="51">
        <f t="shared" si="9"/>
        <v>0.66</v>
      </c>
      <c r="J70" s="51">
        <f t="shared" si="9"/>
        <v>0.66</v>
      </c>
      <c r="K70" s="51">
        <f t="shared" si="9"/>
        <v>0.67</v>
      </c>
      <c r="L70" s="51">
        <f t="shared" si="9"/>
        <v>0.7</v>
      </c>
      <c r="M70" s="51">
        <f t="shared" si="9"/>
        <v>0.76</v>
      </c>
      <c r="N70" s="334">
        <f t="shared" si="9"/>
        <v>0.83</v>
      </c>
      <c r="O70" s="51">
        <f t="shared" si="9"/>
        <v>0.83</v>
      </c>
      <c r="P70" s="51">
        <f t="shared" si="9"/>
        <v>0.82</v>
      </c>
      <c r="Q70" s="51">
        <f t="shared" si="9"/>
        <v>0.82</v>
      </c>
      <c r="R70" s="51">
        <f t="shared" si="9"/>
        <v>0.84</v>
      </c>
      <c r="S70" s="51">
        <f t="shared" si="9"/>
        <v>0.87</v>
      </c>
      <c r="T70" s="51">
        <f t="shared" si="9"/>
        <v>0.86</v>
      </c>
      <c r="U70" s="51">
        <f t="shared" si="9"/>
        <v>0.82</v>
      </c>
      <c r="V70" s="51">
        <f t="shared" si="9"/>
        <v>0.79</v>
      </c>
      <c r="W70" s="51">
        <f t="shared" si="9"/>
        <v>0.76</v>
      </c>
      <c r="X70" s="51">
        <f t="shared" si="9"/>
        <v>0.75</v>
      </c>
      <c r="Y70" s="334">
        <f t="shared" si="9"/>
        <v>0.74</v>
      </c>
      <c r="Z70" s="51">
        <f t="shared" si="9"/>
        <v>0.73</v>
      </c>
      <c r="AA70" s="51">
        <f t="shared" si="9"/>
        <v>0.73</v>
      </c>
      <c r="AB70" s="52">
        <f t="shared" si="9"/>
        <v>0.72</v>
      </c>
      <c r="AC70" s="729">
        <f>AC86+AC91+AC101+AC111+AC121+AC131+AC151+AC161+AC171+AC176+AC186+AC201</f>
        <v>33.432460000003765</v>
      </c>
      <c r="AD70" s="729">
        <f>AD86+AD91+AD101+AD111+AD121+AD131+AD151+AD161+AD171+AD176+AD186+AD201</f>
        <v>10.864600000000042</v>
      </c>
      <c r="AE70" s="61"/>
      <c r="AF70" s="1058">
        <v>1049.1287</v>
      </c>
      <c r="AG70" s="1058">
        <v>1049.1874</v>
      </c>
      <c r="AH70" s="1059">
        <v>1049.2452000000001</v>
      </c>
      <c r="AI70" s="1058">
        <v>1049.3019999999999</v>
      </c>
      <c r="AJ70" s="1058">
        <v>1049.3571999999999</v>
      </c>
      <c r="AK70" s="1058">
        <v>1049.4123</v>
      </c>
      <c r="AL70" s="1058">
        <v>1049.4676999999999</v>
      </c>
      <c r="AM70" s="1058">
        <v>1049.5237</v>
      </c>
      <c r="AN70" s="1058">
        <v>1049.5817999999999</v>
      </c>
      <c r="AO70" s="1058">
        <v>1049.6454000000001</v>
      </c>
      <c r="AP70" s="1058">
        <v>1049.7147</v>
      </c>
      <c r="AQ70" s="1058">
        <v>1049.7838999999999</v>
      </c>
      <c r="AR70" s="1058">
        <v>1049.8525999999999</v>
      </c>
      <c r="AS70" s="1058">
        <v>1049.9213</v>
      </c>
      <c r="AT70" s="1058">
        <v>1049.9911999999999</v>
      </c>
      <c r="AU70" s="1058">
        <v>1050.0635</v>
      </c>
      <c r="AV70" s="1058">
        <v>1050.1353999999999</v>
      </c>
      <c r="AW70" s="1058">
        <v>1050.2035000000001</v>
      </c>
      <c r="AX70" s="1058">
        <v>1050.2695000000001</v>
      </c>
      <c r="AY70" s="1058">
        <v>1050.3331000000001</v>
      </c>
      <c r="AZ70" s="1058">
        <v>1050.3955000000001</v>
      </c>
      <c r="BA70" s="1058">
        <v>1050.4571000000001</v>
      </c>
      <c r="BB70" s="1058">
        <v>1050.5178000000001</v>
      </c>
      <c r="BC70" s="1058">
        <v>1050.5787</v>
      </c>
      <c r="BD70" s="1058">
        <v>1050.6386</v>
      </c>
    </row>
    <row r="71" spans="1:122" ht="10.5" customHeight="1" thickBot="1" x14ac:dyDescent="0.25">
      <c r="A71" s="1533"/>
      <c r="B71" s="1536"/>
      <c r="C71" s="274"/>
      <c r="D71" s="239" t="s">
        <v>41</v>
      </c>
      <c r="E71" s="84">
        <f>E70/E69</f>
        <v>0.64814814814814803</v>
      </c>
      <c r="F71" s="84">
        <f t="shared" ref="F71:AB71" si="10">F70/F69</f>
        <v>0.66346153846153844</v>
      </c>
      <c r="G71" s="84">
        <f t="shared" si="10"/>
        <v>0.66666666666666674</v>
      </c>
      <c r="H71" s="425">
        <f t="shared" si="10"/>
        <v>0.65346534653465349</v>
      </c>
      <c r="I71" s="84">
        <f t="shared" si="10"/>
        <v>0.64077669902912626</v>
      </c>
      <c r="J71" s="84">
        <f t="shared" si="10"/>
        <v>0.59459459459459452</v>
      </c>
      <c r="K71" s="84">
        <f t="shared" si="10"/>
        <v>0.54471544715447162</v>
      </c>
      <c r="L71" s="84">
        <f t="shared" si="10"/>
        <v>0.5</v>
      </c>
      <c r="M71" s="84">
        <f t="shared" si="10"/>
        <v>0.46341463414634149</v>
      </c>
      <c r="N71" s="425">
        <f t="shared" si="10"/>
        <v>0.47159090909090906</v>
      </c>
      <c r="O71" s="84">
        <f t="shared" si="10"/>
        <v>0.46368715083798878</v>
      </c>
      <c r="P71" s="84">
        <f>P70/P69</f>
        <v>0.46067415730337075</v>
      </c>
      <c r="Q71" s="84">
        <f t="shared" si="10"/>
        <v>0.46857142857142853</v>
      </c>
      <c r="R71" s="84">
        <f t="shared" si="10"/>
        <v>0.47457627118644063</v>
      </c>
      <c r="S71" s="84">
        <f t="shared" si="10"/>
        <v>0.47540983606557374</v>
      </c>
      <c r="T71" s="84">
        <f t="shared" si="10"/>
        <v>0.44559585492227982</v>
      </c>
      <c r="U71" s="84">
        <f t="shared" si="10"/>
        <v>0.44808743169398901</v>
      </c>
      <c r="V71" s="84">
        <f t="shared" si="10"/>
        <v>0.45402298850574713</v>
      </c>
      <c r="W71" s="84">
        <f t="shared" si="10"/>
        <v>0.46060606060606063</v>
      </c>
      <c r="X71" s="84">
        <f t="shared" si="10"/>
        <v>0.46875</v>
      </c>
      <c r="Y71" s="425">
        <f t="shared" si="10"/>
        <v>0.48366013071895425</v>
      </c>
      <c r="Z71" s="84">
        <f t="shared" si="10"/>
        <v>0.5</v>
      </c>
      <c r="AA71" s="84">
        <f t="shared" si="10"/>
        <v>0.53284671532846706</v>
      </c>
      <c r="AB71" s="85">
        <f t="shared" si="10"/>
        <v>0.5625</v>
      </c>
      <c r="AC71" s="333"/>
      <c r="AD71" s="180"/>
      <c r="AE71" s="61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</row>
    <row r="72" spans="1:122" s="3" customFormat="1" ht="10.5" customHeight="1" x14ac:dyDescent="0.2">
      <c r="A72" s="1531" t="s">
        <v>188</v>
      </c>
      <c r="B72" s="1534" t="s">
        <v>82</v>
      </c>
      <c r="C72" s="1119"/>
      <c r="D72" s="1203"/>
      <c r="E72" s="79"/>
      <c r="F72" s="202"/>
      <c r="G72" s="202"/>
      <c r="H72" s="756"/>
      <c r="I72" s="202"/>
      <c r="J72" s="202"/>
      <c r="K72" s="202"/>
      <c r="L72" s="202"/>
      <c r="M72" s="202"/>
      <c r="N72" s="756"/>
      <c r="O72" s="202"/>
      <c r="P72" s="202"/>
      <c r="Q72" s="202"/>
      <c r="R72" s="202"/>
      <c r="S72" s="202"/>
      <c r="T72" s="202"/>
      <c r="U72" s="202"/>
      <c r="V72" s="202"/>
      <c r="W72" s="202"/>
      <c r="X72" s="202"/>
      <c r="Y72" s="756"/>
      <c r="Z72" s="202"/>
      <c r="AA72" s="202"/>
      <c r="AB72" s="203"/>
      <c r="AC72" s="442"/>
      <c r="AD72" s="755"/>
      <c r="AE72" s="75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335"/>
      <c r="BF72" s="335"/>
      <c r="BG72" s="335"/>
      <c r="BH72" s="335"/>
      <c r="BI72" s="335"/>
      <c r="BJ72" s="335"/>
      <c r="BK72" s="335"/>
      <c r="BL72" s="335"/>
      <c r="BM72" s="335"/>
      <c r="BN72" s="335"/>
      <c r="BO72" s="335"/>
      <c r="BP72" s="335"/>
      <c r="BQ72" s="335"/>
      <c r="BR72" s="335"/>
      <c r="BS72" s="335"/>
      <c r="BT72" s="335"/>
      <c r="BU72" s="335"/>
      <c r="BV72" s="335"/>
      <c r="BW72" s="335"/>
      <c r="BX72" s="335"/>
      <c r="BY72" s="153"/>
      <c r="BZ72" s="153"/>
      <c r="CA72" s="153"/>
      <c r="CB72" s="153"/>
      <c r="CC72" s="153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</row>
    <row r="73" spans="1:122" ht="10.5" customHeight="1" x14ac:dyDescent="0.2">
      <c r="A73" s="1532"/>
      <c r="B73" s="1535"/>
      <c r="C73" s="1344" t="s">
        <v>126</v>
      </c>
      <c r="D73" s="134" t="s">
        <v>33</v>
      </c>
      <c r="E73" s="1196">
        <v>110</v>
      </c>
      <c r="F73" s="107">
        <v>105</v>
      </c>
      <c r="G73" s="107">
        <v>101</v>
      </c>
      <c r="H73" s="353">
        <v>99</v>
      </c>
      <c r="I73" s="107">
        <v>104</v>
      </c>
      <c r="J73" s="107">
        <v>106</v>
      </c>
      <c r="K73" s="107">
        <v>125</v>
      </c>
      <c r="L73" s="107">
        <v>145</v>
      </c>
      <c r="M73" s="107">
        <v>202</v>
      </c>
      <c r="N73" s="353">
        <v>190</v>
      </c>
      <c r="O73" s="107">
        <v>223</v>
      </c>
      <c r="P73" s="107">
        <v>185</v>
      </c>
      <c r="Q73" s="107">
        <v>187</v>
      </c>
      <c r="R73" s="107">
        <v>217</v>
      </c>
      <c r="S73" s="107">
        <v>194</v>
      </c>
      <c r="T73" s="107">
        <v>209</v>
      </c>
      <c r="U73" s="107">
        <v>173</v>
      </c>
      <c r="V73" s="107">
        <v>161</v>
      </c>
      <c r="W73" s="107">
        <v>151</v>
      </c>
      <c r="X73" s="107">
        <v>146</v>
      </c>
      <c r="Y73" s="353">
        <v>160</v>
      </c>
      <c r="Z73" s="107">
        <v>139</v>
      </c>
      <c r="AA73" s="107">
        <v>128</v>
      </c>
      <c r="AB73" s="108">
        <v>121</v>
      </c>
      <c r="AC73" s="230"/>
      <c r="AD73" s="754"/>
      <c r="AE73" s="23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</row>
    <row r="74" spans="1:122" ht="10.5" customHeight="1" x14ac:dyDescent="0.2">
      <c r="A74" s="1532"/>
      <c r="B74" s="1535"/>
      <c r="C74" s="1295" t="s">
        <v>557</v>
      </c>
      <c r="D74" s="134" t="s">
        <v>116</v>
      </c>
      <c r="E74" s="64">
        <f>ROUND((AG74-AF74)*$AE74,2)</f>
        <v>1.2</v>
      </c>
      <c r="F74" s="64">
        <f t="shared" ref="F74" si="11">ROUND((AH74-AG74)*$AE74,2)</f>
        <v>1.1399999999999999</v>
      </c>
      <c r="G74" s="64">
        <f t="shared" ref="G74" si="12">ROUND((AI74-AH74)*$AE74,2)</f>
        <v>1.1100000000000001</v>
      </c>
      <c r="H74" s="424">
        <f t="shared" ref="H74" si="13">ROUND((AJ74-AI74)*$AE74,2)</f>
        <v>1.1000000000000001</v>
      </c>
      <c r="I74" s="64">
        <f t="shared" ref="I74" si="14">ROUND((AK74-AJ74)*$AE74,2)</f>
        <v>1.1100000000000001</v>
      </c>
      <c r="J74" s="64">
        <f t="shared" ref="J74" si="15">ROUND((AL74-AK74)*$AE74,2)</f>
        <v>1.1499999999999999</v>
      </c>
      <c r="K74" s="64">
        <f t="shared" ref="K74" si="16">ROUND((AM74-AL74)*$AE74,2)</f>
        <v>1.31</v>
      </c>
      <c r="L74" s="64">
        <f t="shared" ref="L74" si="17">ROUND((AN74-AM74)*$AE74,2)</f>
        <v>1.53</v>
      </c>
      <c r="M74" s="64">
        <f t="shared" ref="M74" si="18">ROUND((AO74-AN74)*$AE74,2)</f>
        <v>1.88</v>
      </c>
      <c r="N74" s="424">
        <f t="shared" ref="N74" si="19">ROUND((AP74-AO74)*$AE74,2)</f>
        <v>2.17</v>
      </c>
      <c r="O74" s="64">
        <f t="shared" ref="O74" si="20">ROUND((AQ74-AP74)*$AE74,2)</f>
        <v>2.2200000000000002</v>
      </c>
      <c r="P74" s="64">
        <f t="shared" ref="P74" si="21">ROUND((AR74-AQ74)*$AE74,2)</f>
        <v>2.25</v>
      </c>
      <c r="Q74" s="64">
        <f t="shared" ref="Q74" si="22">ROUND((AS74-AR74)*$AE74,2)</f>
        <v>1.89</v>
      </c>
      <c r="R74" s="64">
        <f t="shared" ref="R74" si="23">ROUND((AT74-AS74)*$AE74,2)</f>
        <v>2.2400000000000002</v>
      </c>
      <c r="S74" s="64">
        <f t="shared" ref="S74" si="24">ROUND((AU74-AT74)*$AE74,2)</f>
        <v>2.23</v>
      </c>
      <c r="T74" s="64">
        <f t="shared" ref="T74" si="25">ROUND((AV74-AU74)*$AE74,2)</f>
        <v>2.13</v>
      </c>
      <c r="U74" s="64">
        <f t="shared" ref="U74" si="26">ROUND((AW74-AV74)*$AE74,2)</f>
        <v>2.0299999999999998</v>
      </c>
      <c r="V74" s="64">
        <f t="shared" ref="V74" si="27">ROUND((AX74-AW74)*$AE74,2)</f>
        <v>1.76</v>
      </c>
      <c r="W74" s="64">
        <f t="shared" ref="W74" si="28">ROUND((AY74-AX74)*$AE74,2)</f>
        <v>1.72</v>
      </c>
      <c r="X74" s="64">
        <f t="shared" ref="X74" si="29">ROUND((AZ74-AY74)*$AE74,2)</f>
        <v>1.66</v>
      </c>
      <c r="Y74" s="424">
        <f t="shared" ref="Y74" si="30">ROUND((BA74-AZ74)*$AE74,2)</f>
        <v>1.61</v>
      </c>
      <c r="Z74" s="64">
        <f t="shared" ref="Z74" si="31">ROUND((BB74-BA74)*$AE74,2)</f>
        <v>1.54</v>
      </c>
      <c r="AA74" s="64">
        <f t="shared" ref="AA74" si="32">ROUND((BC74-BB74)*$AE74,2)</f>
        <v>1.43</v>
      </c>
      <c r="AB74" s="65">
        <f t="shared" ref="AB74" si="33">ROUND((BD74-BC74)*$AE74,2)</f>
        <v>1.31</v>
      </c>
      <c r="AC74" s="50">
        <f>(BD74-AF74)*AE74</f>
        <v>39.729599999999664</v>
      </c>
      <c r="AD74" s="53">
        <f>SUM(E75:AB75)</f>
        <v>6.1800000000000006</v>
      </c>
      <c r="AE74" s="61">
        <v>12</v>
      </c>
      <c r="AF74" s="1058">
        <v>1746.9032999999999</v>
      </c>
      <c r="AG74" s="1058">
        <v>1747.0029999999999</v>
      </c>
      <c r="AH74" s="1059">
        <v>1747.0978</v>
      </c>
      <c r="AI74" s="1058">
        <v>1747.1903</v>
      </c>
      <c r="AJ74" s="1058">
        <v>1747.2823000000001</v>
      </c>
      <c r="AK74" s="1058">
        <v>1747.3747000000001</v>
      </c>
      <c r="AL74" s="1058">
        <v>1747.4708000000001</v>
      </c>
      <c r="AM74" s="1058">
        <v>1747.58</v>
      </c>
      <c r="AN74" s="1058">
        <v>1747.7077999999999</v>
      </c>
      <c r="AO74" s="1058">
        <v>1747.8644999999999</v>
      </c>
      <c r="AP74" s="1058">
        <v>1748.0453</v>
      </c>
      <c r="AQ74" s="1058">
        <v>1748.2306000000001</v>
      </c>
      <c r="AR74" s="1058">
        <v>1748.4178999999999</v>
      </c>
      <c r="AS74" s="1058">
        <v>1748.5753</v>
      </c>
      <c r="AT74" s="1058">
        <v>1748.7621999999999</v>
      </c>
      <c r="AU74" s="1058">
        <v>1748.9484</v>
      </c>
      <c r="AV74" s="1058">
        <v>1749.1259</v>
      </c>
      <c r="AW74" s="1058">
        <v>1749.2946999999999</v>
      </c>
      <c r="AX74" s="1058">
        <v>1749.4417000000001</v>
      </c>
      <c r="AY74" s="1058">
        <v>1749.5847000000001</v>
      </c>
      <c r="AZ74" s="1058">
        <v>1749.7233000000001</v>
      </c>
      <c r="BA74" s="1058">
        <v>1749.8572999999999</v>
      </c>
      <c r="BB74" s="1058">
        <v>1749.9854</v>
      </c>
      <c r="BC74" s="1058">
        <v>1750.1049</v>
      </c>
      <c r="BD74" s="1058">
        <v>1750.2140999999999</v>
      </c>
    </row>
    <row r="75" spans="1:122" ht="10.5" customHeight="1" x14ac:dyDescent="0.2">
      <c r="A75" s="1532"/>
      <c r="B75" s="1535"/>
      <c r="C75" s="1295" t="s">
        <v>557</v>
      </c>
      <c r="D75" s="134" t="s">
        <v>117</v>
      </c>
      <c r="E75" s="64">
        <v>0.1</v>
      </c>
      <c r="F75" s="51">
        <v>0.1</v>
      </c>
      <c r="G75" s="51">
        <v>0.1</v>
      </c>
      <c r="H75" s="334">
        <v>0.1</v>
      </c>
      <c r="I75" s="51">
        <v>0.1</v>
      </c>
      <c r="J75" s="51">
        <v>0.1</v>
      </c>
      <c r="K75" s="51">
        <v>0.1</v>
      </c>
      <c r="L75" s="51">
        <f t="shared" ref="L75" si="34">ROUND((AN75-AM75)*$AE74,2)</f>
        <v>0.13</v>
      </c>
      <c r="M75" s="51">
        <f t="shared" ref="M75" si="35">ROUND((AO75-AN75)*$AE74,2)</f>
        <v>0.37</v>
      </c>
      <c r="N75" s="334">
        <v>0.5</v>
      </c>
      <c r="O75" s="51">
        <v>0.52</v>
      </c>
      <c r="P75" s="51">
        <v>0.51</v>
      </c>
      <c r="Q75" s="51">
        <f t="shared" ref="Q75" si="36">ROUND((AS75-AR75)*$AE74,2)</f>
        <v>0.22</v>
      </c>
      <c r="R75" s="51">
        <v>0.54</v>
      </c>
      <c r="S75" s="51">
        <v>0.5</v>
      </c>
      <c r="T75" s="51">
        <v>0.5</v>
      </c>
      <c r="U75" s="51">
        <v>0.34</v>
      </c>
      <c r="V75" s="51">
        <f t="shared" ref="V75" si="37">ROUND((AX75-AW75)*$AE74,2)</f>
        <v>0.27</v>
      </c>
      <c r="W75" s="51">
        <f t="shared" ref="W75" si="38">ROUND((AY75-AX75)*$AE74,2)</f>
        <v>0.23</v>
      </c>
      <c r="X75" s="51">
        <f t="shared" ref="X75" si="39">ROUND((AZ75-AY75)*$AE74,2)</f>
        <v>0.19</v>
      </c>
      <c r="Y75" s="334">
        <f t="shared" ref="Y75" si="40">ROUND((BA75-AZ75)*$AE74,2)</f>
        <v>0.18</v>
      </c>
      <c r="Z75" s="51">
        <f t="shared" ref="Z75" si="41">ROUND((BB75-BA75)*$AE74,2)</f>
        <v>0.19</v>
      </c>
      <c r="AA75" s="51">
        <f t="shared" ref="AA75" si="42">ROUND((BC75-BB75)*$AE74,2)</f>
        <v>0.15</v>
      </c>
      <c r="AB75" s="52">
        <f t="shared" ref="AB75" si="43">ROUND((BD75-BC75)*$AE74,2)</f>
        <v>0.14000000000000001</v>
      </c>
      <c r="AC75" s="729">
        <f>AC96+AC106+AC116+AC126+AC136+AC141+AC146+AC156+AC166+AC181+AC191+AC196+AC206</f>
        <v>39.678599999994915</v>
      </c>
      <c r="AD75" s="729">
        <f>AD96+AD106+AD116+AD126+AD136+AD141+AD146+AD156+AD166+AD181+AD191+AD196+AD206</f>
        <v>12.29992000000429</v>
      </c>
      <c r="AE75" s="61"/>
      <c r="AF75" s="1058">
        <v>400.5421</v>
      </c>
      <c r="AG75" s="1058">
        <v>400.54300000000001</v>
      </c>
      <c r="AH75" s="1059">
        <v>400.54309999999998</v>
      </c>
      <c r="AI75" s="1058">
        <v>400.54309999999998</v>
      </c>
      <c r="AJ75" s="1058">
        <v>400.54309999999998</v>
      </c>
      <c r="AK75" s="1058">
        <v>400.54309999999998</v>
      </c>
      <c r="AL75" s="1058">
        <v>400.54309999999998</v>
      </c>
      <c r="AM75" s="1058">
        <v>400.54450000000003</v>
      </c>
      <c r="AN75" s="1058">
        <v>400.5557</v>
      </c>
      <c r="AO75" s="1058">
        <v>400.58640000000003</v>
      </c>
      <c r="AP75" s="1058">
        <v>400.63630000000001</v>
      </c>
      <c r="AQ75" s="1058">
        <v>400.68830000000003</v>
      </c>
      <c r="AR75" s="1058">
        <v>400.73919999999998</v>
      </c>
      <c r="AS75" s="1058">
        <v>400.75749999999999</v>
      </c>
      <c r="AT75" s="1058">
        <v>400.81950000000001</v>
      </c>
      <c r="AU75" s="1058">
        <v>400.87759999999997</v>
      </c>
      <c r="AV75" s="1058">
        <v>400.92720000000003</v>
      </c>
      <c r="AW75" s="1058">
        <v>400.96390000000002</v>
      </c>
      <c r="AX75" s="1058">
        <v>400.9862</v>
      </c>
      <c r="AY75" s="1058">
        <v>401.00569999999999</v>
      </c>
      <c r="AZ75" s="1058">
        <v>401.0215</v>
      </c>
      <c r="BA75" s="1058">
        <v>401.03649999999999</v>
      </c>
      <c r="BB75" s="1058">
        <v>401.0521</v>
      </c>
      <c r="BC75" s="1058">
        <v>401.06459999999998</v>
      </c>
      <c r="BD75" s="1058">
        <v>401.0763</v>
      </c>
    </row>
    <row r="76" spans="1:122" ht="10.5" customHeight="1" thickBot="1" x14ac:dyDescent="0.25">
      <c r="A76" s="1533"/>
      <c r="B76" s="1536"/>
      <c r="C76" s="274"/>
      <c r="D76" s="239" t="s">
        <v>41</v>
      </c>
      <c r="E76" s="84">
        <f t="shared" ref="E76:AB76" si="44">E75/E74</f>
        <v>8.3333333333333343E-2</v>
      </c>
      <c r="F76" s="84">
        <f t="shared" si="44"/>
        <v>8.7719298245614044E-2</v>
      </c>
      <c r="G76" s="84">
        <f t="shared" si="44"/>
        <v>9.0090090090090086E-2</v>
      </c>
      <c r="H76" s="425">
        <f t="shared" si="44"/>
        <v>9.0909090909090912E-2</v>
      </c>
      <c r="I76" s="84">
        <f t="shared" si="44"/>
        <v>9.0090090090090086E-2</v>
      </c>
      <c r="J76" s="84">
        <f t="shared" si="44"/>
        <v>8.6956521739130446E-2</v>
      </c>
      <c r="K76" s="84">
        <f t="shared" si="44"/>
        <v>7.6335877862595422E-2</v>
      </c>
      <c r="L76" s="84">
        <f t="shared" si="44"/>
        <v>8.4967320261437912E-2</v>
      </c>
      <c r="M76" s="84">
        <f t="shared" si="44"/>
        <v>0.19680851063829788</v>
      </c>
      <c r="N76" s="425">
        <f t="shared" si="44"/>
        <v>0.2304147465437788</v>
      </c>
      <c r="O76" s="84">
        <f t="shared" si="44"/>
        <v>0.23423423423423423</v>
      </c>
      <c r="P76" s="84">
        <f t="shared" si="44"/>
        <v>0.22666666666666668</v>
      </c>
      <c r="Q76" s="84">
        <f t="shared" si="44"/>
        <v>0.11640211640211641</v>
      </c>
      <c r="R76" s="84">
        <f t="shared" si="44"/>
        <v>0.24107142857142858</v>
      </c>
      <c r="S76" s="84">
        <f t="shared" si="44"/>
        <v>0.22421524663677131</v>
      </c>
      <c r="T76" s="84">
        <f t="shared" si="44"/>
        <v>0.23474178403755869</v>
      </c>
      <c r="U76" s="84">
        <f t="shared" si="44"/>
        <v>0.16748768472906406</v>
      </c>
      <c r="V76" s="84">
        <f t="shared" si="44"/>
        <v>0.15340909090909091</v>
      </c>
      <c r="W76" s="84">
        <f t="shared" si="44"/>
        <v>0.13372093023255816</v>
      </c>
      <c r="X76" s="84">
        <f t="shared" si="44"/>
        <v>0.11445783132530121</v>
      </c>
      <c r="Y76" s="425">
        <f t="shared" si="44"/>
        <v>0.11180124223602483</v>
      </c>
      <c r="Z76" s="84">
        <f t="shared" si="44"/>
        <v>0.12337662337662338</v>
      </c>
      <c r="AA76" s="84">
        <f t="shared" si="44"/>
        <v>0.1048951048951049</v>
      </c>
      <c r="AB76" s="85">
        <f t="shared" si="44"/>
        <v>0.1068702290076336</v>
      </c>
      <c r="AC76" s="333"/>
      <c r="AD76" s="180"/>
      <c r="AE76" s="61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</row>
    <row r="77" spans="1:122" ht="10.5" customHeight="1" x14ac:dyDescent="0.2">
      <c r="A77" s="1296" t="s">
        <v>293</v>
      </c>
      <c r="B77" s="66"/>
      <c r="C77" s="534"/>
      <c r="D77" s="138"/>
      <c r="E77" s="157">
        <f t="shared" ref="E77:AB78" si="45">E69+E74</f>
        <v>2.2800000000000002</v>
      </c>
      <c r="F77" s="157">
        <f t="shared" si="45"/>
        <v>2.1799999999999997</v>
      </c>
      <c r="G77" s="157">
        <f t="shared" si="45"/>
        <v>2.13</v>
      </c>
      <c r="H77" s="340">
        <f t="shared" si="45"/>
        <v>2.1100000000000003</v>
      </c>
      <c r="I77" s="157">
        <f t="shared" si="45"/>
        <v>2.14</v>
      </c>
      <c r="J77" s="157">
        <f t="shared" si="45"/>
        <v>2.2599999999999998</v>
      </c>
      <c r="K77" s="157">
        <f t="shared" si="45"/>
        <v>2.54</v>
      </c>
      <c r="L77" s="157">
        <f t="shared" si="45"/>
        <v>2.9299999999999997</v>
      </c>
      <c r="M77" s="157">
        <f t="shared" si="45"/>
        <v>3.5199999999999996</v>
      </c>
      <c r="N77" s="340">
        <f t="shared" si="45"/>
        <v>3.9299999999999997</v>
      </c>
      <c r="O77" s="157">
        <f t="shared" si="45"/>
        <v>4.01</v>
      </c>
      <c r="P77" s="157">
        <f t="shared" si="45"/>
        <v>4.03</v>
      </c>
      <c r="Q77" s="157">
        <f t="shared" si="45"/>
        <v>3.6399999999999997</v>
      </c>
      <c r="R77" s="157">
        <f t="shared" si="45"/>
        <v>4.01</v>
      </c>
      <c r="S77" s="157">
        <f t="shared" si="45"/>
        <v>4.0600000000000005</v>
      </c>
      <c r="T77" s="283">
        <f t="shared" si="45"/>
        <v>4.0599999999999996</v>
      </c>
      <c r="U77" s="157">
        <f t="shared" si="45"/>
        <v>3.86</v>
      </c>
      <c r="V77" s="157">
        <f t="shared" si="45"/>
        <v>3.5</v>
      </c>
      <c r="W77" s="283">
        <f t="shared" si="45"/>
        <v>3.37</v>
      </c>
      <c r="X77" s="157">
        <f t="shared" si="45"/>
        <v>3.26</v>
      </c>
      <c r="Y77" s="340">
        <f t="shared" si="45"/>
        <v>3.14</v>
      </c>
      <c r="Z77" s="157">
        <f t="shared" si="45"/>
        <v>3</v>
      </c>
      <c r="AA77" s="157">
        <f t="shared" si="45"/>
        <v>2.8</v>
      </c>
      <c r="AB77" s="158">
        <f t="shared" si="45"/>
        <v>2.59</v>
      </c>
      <c r="AC77" s="335"/>
      <c r="AD77" s="335"/>
      <c r="AE77" s="103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</row>
    <row r="78" spans="1:122" ht="10.5" customHeight="1" x14ac:dyDescent="0.2">
      <c r="A78" s="1297" t="s">
        <v>294</v>
      </c>
      <c r="B78" s="71"/>
      <c r="C78" s="539"/>
      <c r="D78" s="139"/>
      <c r="E78" s="159">
        <f t="shared" si="45"/>
        <v>0.79999999999999993</v>
      </c>
      <c r="F78" s="159">
        <f t="shared" si="45"/>
        <v>0.78999999999999992</v>
      </c>
      <c r="G78" s="159">
        <f t="shared" si="45"/>
        <v>0.78</v>
      </c>
      <c r="H78" s="341">
        <f t="shared" si="45"/>
        <v>0.76</v>
      </c>
      <c r="I78" s="159">
        <f t="shared" si="45"/>
        <v>0.76</v>
      </c>
      <c r="J78" s="159">
        <f t="shared" si="45"/>
        <v>0.76</v>
      </c>
      <c r="K78" s="159">
        <f t="shared" si="45"/>
        <v>0.77</v>
      </c>
      <c r="L78" s="159">
        <f t="shared" si="45"/>
        <v>0.83</v>
      </c>
      <c r="M78" s="159">
        <f t="shared" si="45"/>
        <v>1.1299999999999999</v>
      </c>
      <c r="N78" s="341">
        <f t="shared" si="45"/>
        <v>1.33</v>
      </c>
      <c r="O78" s="159">
        <f t="shared" si="45"/>
        <v>1.35</v>
      </c>
      <c r="P78" s="159">
        <f t="shared" si="45"/>
        <v>1.33</v>
      </c>
      <c r="Q78" s="159">
        <f t="shared" si="45"/>
        <v>1.04</v>
      </c>
      <c r="R78" s="159">
        <f t="shared" si="45"/>
        <v>1.38</v>
      </c>
      <c r="S78" s="159">
        <f t="shared" si="45"/>
        <v>1.37</v>
      </c>
      <c r="T78" s="284">
        <f t="shared" si="45"/>
        <v>1.3599999999999999</v>
      </c>
      <c r="U78" s="159">
        <f t="shared" si="45"/>
        <v>1.1599999999999999</v>
      </c>
      <c r="V78" s="159">
        <f t="shared" si="45"/>
        <v>1.06</v>
      </c>
      <c r="W78" s="284">
        <f t="shared" si="45"/>
        <v>0.99</v>
      </c>
      <c r="X78" s="159">
        <f t="shared" si="45"/>
        <v>0.94</v>
      </c>
      <c r="Y78" s="341">
        <f t="shared" si="45"/>
        <v>0.91999999999999993</v>
      </c>
      <c r="Z78" s="159">
        <f t="shared" si="45"/>
        <v>0.91999999999999993</v>
      </c>
      <c r="AA78" s="159">
        <f t="shared" si="45"/>
        <v>0.88</v>
      </c>
      <c r="AB78" s="160">
        <f t="shared" si="45"/>
        <v>0.86</v>
      </c>
      <c r="AC78" s="335"/>
      <c r="AD78" s="335"/>
      <c r="AE78" s="103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</row>
    <row r="79" spans="1:122" ht="10.5" customHeight="1" thickBot="1" x14ac:dyDescent="0.25">
      <c r="A79" s="427" t="s">
        <v>295</v>
      </c>
      <c r="B79" s="428"/>
      <c r="C79" s="542"/>
      <c r="D79" s="429"/>
      <c r="E79" s="430">
        <f>SQRT(E78*E78+E77*E77)</f>
        <v>2.416278129686233</v>
      </c>
      <c r="F79" s="430">
        <f t="shared" ref="F79:AB79" si="46">SQRT(F78*F78+F77*F77)</f>
        <v>2.3187280996270343</v>
      </c>
      <c r="G79" s="430">
        <f t="shared" si="46"/>
        <v>2.2683253734859115</v>
      </c>
      <c r="H79" s="431">
        <f t="shared" si="46"/>
        <v>2.2426992665089989</v>
      </c>
      <c r="I79" s="430">
        <f t="shared" si="46"/>
        <v>2.2709469390542791</v>
      </c>
      <c r="J79" s="430">
        <f t="shared" si="46"/>
        <v>2.3843657437566073</v>
      </c>
      <c r="K79" s="430">
        <f t="shared" si="46"/>
        <v>2.6541476974727689</v>
      </c>
      <c r="L79" s="430">
        <f t="shared" si="46"/>
        <v>3.0452914474644293</v>
      </c>
      <c r="M79" s="430">
        <f t="shared" si="46"/>
        <v>3.6969311597594019</v>
      </c>
      <c r="N79" s="431">
        <f t="shared" si="46"/>
        <v>4.148951674821002</v>
      </c>
      <c r="O79" s="430">
        <f t="shared" si="46"/>
        <v>4.231146416752793</v>
      </c>
      <c r="P79" s="430">
        <f t="shared" si="46"/>
        <v>4.2437954710376893</v>
      </c>
      <c r="Q79" s="430">
        <f t="shared" si="46"/>
        <v>3.7856571424258689</v>
      </c>
      <c r="R79" s="430">
        <f t="shared" si="46"/>
        <v>4.2408136011855078</v>
      </c>
      <c r="S79" s="430">
        <f t="shared" si="46"/>
        <v>4.2849154017319879</v>
      </c>
      <c r="T79" s="432">
        <f t="shared" si="46"/>
        <v>4.2817286228811833</v>
      </c>
      <c r="U79" s="430">
        <f t="shared" si="46"/>
        <v>4.0305334634512091</v>
      </c>
      <c r="V79" s="430">
        <f t="shared" si="46"/>
        <v>3.656993300513415</v>
      </c>
      <c r="W79" s="432">
        <f t="shared" si="46"/>
        <v>3.5124065823876371</v>
      </c>
      <c r="X79" s="430">
        <f t="shared" si="46"/>
        <v>3.3928159395994353</v>
      </c>
      <c r="Y79" s="431">
        <f t="shared" si="46"/>
        <v>3.2720024449868617</v>
      </c>
      <c r="Z79" s="430">
        <f t="shared" si="46"/>
        <v>3.1378973851928298</v>
      </c>
      <c r="AA79" s="430">
        <f t="shared" si="46"/>
        <v>2.9350298124550624</v>
      </c>
      <c r="AB79" s="433">
        <f t="shared" si="46"/>
        <v>2.7290474528670252</v>
      </c>
      <c r="AC79" s="335"/>
      <c r="AD79" s="335"/>
      <c r="AE79" s="103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</row>
    <row r="80" spans="1:122" ht="10.5" customHeight="1" thickBot="1" x14ac:dyDescent="0.25">
      <c r="A80" s="434"/>
      <c r="B80" s="435" t="s">
        <v>121</v>
      </c>
      <c r="C80" s="773" t="s">
        <v>557</v>
      </c>
      <c r="D80" s="436" t="s">
        <v>36</v>
      </c>
      <c r="E80" s="437">
        <f>AF80*$AE80</f>
        <v>2.1079999999999997</v>
      </c>
      <c r="F80" s="437">
        <f t="shared" ref="F80:AB80" si="47">AG80*$AE80</f>
        <v>2.1079999999999997</v>
      </c>
      <c r="G80" s="437">
        <f t="shared" si="47"/>
        <v>2.1039999999999996</v>
      </c>
      <c r="H80" s="438">
        <f t="shared" si="47"/>
        <v>2.0960000000000001</v>
      </c>
      <c r="I80" s="437">
        <f t="shared" si="47"/>
        <v>2.0880000000000001</v>
      </c>
      <c r="J80" s="437">
        <f t="shared" si="47"/>
        <v>2.0819999999999999</v>
      </c>
      <c r="K80" s="437">
        <f t="shared" si="47"/>
        <v>2.08</v>
      </c>
      <c r="L80" s="437">
        <f t="shared" si="47"/>
        <v>2.0819999999999999</v>
      </c>
      <c r="M80" s="437">
        <f t="shared" si="47"/>
        <v>2.0819999999999999</v>
      </c>
      <c r="N80" s="438">
        <f t="shared" si="47"/>
        <v>2.0779999999999998</v>
      </c>
      <c r="O80" s="437">
        <f t="shared" si="47"/>
        <v>2.08</v>
      </c>
      <c r="P80" s="437">
        <f t="shared" si="47"/>
        <v>2.0819999999999999</v>
      </c>
      <c r="Q80" s="437">
        <f t="shared" si="47"/>
        <v>2.0779999999999998</v>
      </c>
      <c r="R80" s="437">
        <f t="shared" si="47"/>
        <v>2.0779999999999998</v>
      </c>
      <c r="S80" s="437">
        <f t="shared" si="47"/>
        <v>2.08</v>
      </c>
      <c r="T80" s="437">
        <f t="shared" si="47"/>
        <v>2.0779999999999998</v>
      </c>
      <c r="U80" s="437">
        <f t="shared" si="47"/>
        <v>2.0760000000000001</v>
      </c>
      <c r="V80" s="437">
        <f t="shared" si="47"/>
        <v>2.08</v>
      </c>
      <c r="W80" s="437">
        <f t="shared" si="47"/>
        <v>2.0880000000000001</v>
      </c>
      <c r="X80" s="437">
        <f t="shared" si="47"/>
        <v>2.0900000000000003</v>
      </c>
      <c r="Y80" s="438">
        <f t="shared" si="47"/>
        <v>2.0860000000000003</v>
      </c>
      <c r="Z80" s="437">
        <f t="shared" si="47"/>
        <v>2.0819999999999999</v>
      </c>
      <c r="AA80" s="437">
        <f t="shared" si="47"/>
        <v>2.0840000000000001</v>
      </c>
      <c r="AB80" s="439">
        <f t="shared" si="47"/>
        <v>2.0860000000000003</v>
      </c>
      <c r="AC80" s="440">
        <f>SUM(E80:AB80)</f>
        <v>50.056000000000004</v>
      </c>
      <c r="AD80" s="440"/>
      <c r="AE80" s="412">
        <v>40</v>
      </c>
      <c r="AF80" s="102">
        <v>5.2699999999999997E-2</v>
      </c>
      <c r="AG80" s="102">
        <v>5.2699999999999997E-2</v>
      </c>
      <c r="AH80" s="102">
        <v>5.2599999999999994E-2</v>
      </c>
      <c r="AI80" s="102">
        <v>5.2400000000000002E-2</v>
      </c>
      <c r="AJ80" s="102">
        <v>5.2199999999999996E-2</v>
      </c>
      <c r="AK80" s="102">
        <v>5.2049999999999999E-2</v>
      </c>
      <c r="AL80" s="102">
        <v>5.1999999999999998E-2</v>
      </c>
      <c r="AM80" s="102">
        <v>5.2049999999999999E-2</v>
      </c>
      <c r="AN80" s="102">
        <v>5.2049999999999999E-2</v>
      </c>
      <c r="AO80" s="102">
        <v>5.1949999999999996E-2</v>
      </c>
      <c r="AP80" s="102">
        <v>5.2000000000000005E-2</v>
      </c>
      <c r="AQ80" s="102">
        <v>5.2049999999999999E-2</v>
      </c>
      <c r="AR80" s="102">
        <v>5.1949999999999996E-2</v>
      </c>
      <c r="AS80" s="102">
        <v>5.1949999999999996E-2</v>
      </c>
      <c r="AT80" s="102">
        <v>5.1999999999999998E-2</v>
      </c>
      <c r="AU80" s="102">
        <v>5.1949999999999996E-2</v>
      </c>
      <c r="AV80" s="102">
        <v>5.1900000000000002E-2</v>
      </c>
      <c r="AW80" s="102">
        <v>5.2000000000000005E-2</v>
      </c>
      <c r="AX80" s="102">
        <v>5.2199999999999996E-2</v>
      </c>
      <c r="AY80" s="102">
        <v>5.2250000000000005E-2</v>
      </c>
      <c r="AZ80" s="102">
        <v>5.2150000000000002E-2</v>
      </c>
      <c r="BA80" s="102">
        <v>5.2049999999999999E-2</v>
      </c>
      <c r="BB80" s="102">
        <v>5.21E-2</v>
      </c>
      <c r="BC80" s="102">
        <v>5.2150000000000002E-2</v>
      </c>
      <c r="BD80" s="102"/>
      <c r="BE80" s="102"/>
      <c r="BF80" s="102"/>
      <c r="BG80" s="102"/>
    </row>
    <row r="81" spans="1:81" s="1" customFormat="1" ht="10.5" customHeight="1" thickBot="1" x14ac:dyDescent="0.25">
      <c r="A81" s="1673" t="s">
        <v>97</v>
      </c>
      <c r="B81" s="1674"/>
      <c r="C81" s="788"/>
      <c r="D81" s="344"/>
      <c r="E81" s="344">
        <v>1</v>
      </c>
      <c r="F81" s="212">
        <v>2</v>
      </c>
      <c r="G81" s="212">
        <v>3</v>
      </c>
      <c r="H81" s="327">
        <v>4</v>
      </c>
      <c r="I81" s="212">
        <v>5</v>
      </c>
      <c r="J81" s="212">
        <v>6</v>
      </c>
      <c r="K81" s="212">
        <v>7</v>
      </c>
      <c r="L81" s="212">
        <v>8</v>
      </c>
      <c r="M81" s="212">
        <v>9</v>
      </c>
      <c r="N81" s="327">
        <v>10</v>
      </c>
      <c r="O81" s="212">
        <v>11</v>
      </c>
      <c r="P81" s="212">
        <v>12</v>
      </c>
      <c r="Q81" s="212">
        <v>13</v>
      </c>
      <c r="R81" s="212">
        <v>14</v>
      </c>
      <c r="S81" s="212">
        <v>15</v>
      </c>
      <c r="T81" s="212">
        <v>16</v>
      </c>
      <c r="U81" s="212">
        <v>17</v>
      </c>
      <c r="V81" s="212">
        <v>18</v>
      </c>
      <c r="W81" s="212">
        <v>19</v>
      </c>
      <c r="X81" s="212">
        <v>20</v>
      </c>
      <c r="Y81" s="327">
        <v>21</v>
      </c>
      <c r="Z81" s="212">
        <v>22</v>
      </c>
      <c r="AA81" s="212">
        <v>23</v>
      </c>
      <c r="AB81" s="248">
        <v>24</v>
      </c>
      <c r="AC81" s="441"/>
      <c r="AD81" s="441"/>
      <c r="AE81" s="442"/>
      <c r="AF81" s="328"/>
      <c r="AG81" s="328"/>
      <c r="AH81" s="328"/>
      <c r="AI81" s="328"/>
      <c r="AJ81" s="328"/>
      <c r="AK81" s="328"/>
      <c r="AL81" s="328"/>
      <c r="AM81" s="328"/>
      <c r="AN81" s="328"/>
      <c r="AO81" s="328"/>
      <c r="AP81" s="328"/>
      <c r="AQ81" s="328"/>
      <c r="AR81" s="328"/>
      <c r="AS81" s="328"/>
      <c r="AT81" s="328"/>
      <c r="AU81" s="328"/>
      <c r="AV81" s="328"/>
      <c r="AW81" s="328"/>
      <c r="AX81" s="328"/>
      <c r="AY81" s="328"/>
      <c r="AZ81" s="328"/>
      <c r="BA81" s="328"/>
      <c r="BB81" s="328"/>
      <c r="BC81" s="328"/>
      <c r="BD81" s="328"/>
      <c r="BE81" s="328"/>
      <c r="BF81" s="328"/>
      <c r="BG81" s="328"/>
      <c r="BH81" s="328"/>
      <c r="BI81" s="328"/>
      <c r="BJ81" s="328"/>
      <c r="BK81" s="328"/>
      <c r="BL81" s="328"/>
      <c r="BM81" s="328"/>
      <c r="BN81" s="328"/>
      <c r="BO81" s="328"/>
      <c r="BP81" s="328"/>
      <c r="BQ81" s="328"/>
      <c r="BR81" s="328"/>
      <c r="BS81" s="328"/>
      <c r="BT81" s="328"/>
      <c r="BU81" s="328"/>
      <c r="BV81" s="328"/>
      <c r="BW81" s="328"/>
      <c r="BX81" s="328"/>
      <c r="BY81" s="165"/>
      <c r="BZ81" s="165"/>
      <c r="CA81" s="165"/>
      <c r="CB81" s="165"/>
      <c r="CC81" s="165"/>
    </row>
    <row r="82" spans="1:81" s="1" customFormat="1" ht="10.5" customHeight="1" x14ac:dyDescent="0.2">
      <c r="A82" s="345" t="s">
        <v>77</v>
      </c>
      <c r="B82" s="41"/>
      <c r="C82" s="735" t="s">
        <v>126</v>
      </c>
      <c r="D82" s="735" t="s">
        <v>38</v>
      </c>
      <c r="E82" s="41">
        <v>6.5</v>
      </c>
      <c r="F82" s="41">
        <v>6.5</v>
      </c>
      <c r="G82" s="41">
        <v>6.5</v>
      </c>
      <c r="H82" s="346">
        <v>6.5</v>
      </c>
      <c r="I82" s="41">
        <v>6.5</v>
      </c>
      <c r="J82" s="41">
        <v>6.5</v>
      </c>
      <c r="K82" s="41">
        <v>6.5</v>
      </c>
      <c r="L82" s="41">
        <v>6.4</v>
      </c>
      <c r="M82" s="41">
        <v>6.4</v>
      </c>
      <c r="N82" s="346">
        <v>6.5</v>
      </c>
      <c r="O82" s="41">
        <v>6.4</v>
      </c>
      <c r="P82" s="41">
        <v>6.4</v>
      </c>
      <c r="Q82" s="41">
        <v>6.4</v>
      </c>
      <c r="R82" s="41">
        <v>6.4</v>
      </c>
      <c r="S82" s="41">
        <v>6.4</v>
      </c>
      <c r="T82" s="41">
        <v>6.4</v>
      </c>
      <c r="U82" s="41">
        <v>6.4</v>
      </c>
      <c r="V82" s="41">
        <v>6.4</v>
      </c>
      <c r="W82" s="41">
        <v>6.4</v>
      </c>
      <c r="X82" s="41">
        <v>6.4</v>
      </c>
      <c r="Y82" s="346">
        <v>6.4</v>
      </c>
      <c r="Z82" s="41">
        <v>6.5</v>
      </c>
      <c r="AA82" s="41">
        <v>6.4</v>
      </c>
      <c r="AB82" s="42">
        <v>6.4</v>
      </c>
      <c r="AC82" s="335"/>
      <c r="AD82" s="335"/>
      <c r="AE82" s="443"/>
      <c r="AF82" s="328"/>
      <c r="AG82" s="328"/>
      <c r="AH82" s="328"/>
      <c r="AI82" s="328"/>
      <c r="AJ82" s="328"/>
      <c r="AK82" s="328"/>
      <c r="AL82" s="328"/>
      <c r="AM82" s="328"/>
      <c r="AN82" s="328"/>
      <c r="AO82" s="328"/>
      <c r="AP82" s="328"/>
      <c r="AQ82" s="328"/>
      <c r="AR82" s="328"/>
      <c r="AS82" s="328"/>
      <c r="AT82" s="328"/>
      <c r="AU82" s="328"/>
      <c r="AV82" s="328"/>
      <c r="AW82" s="328"/>
      <c r="AX82" s="328"/>
      <c r="AY82" s="328"/>
      <c r="AZ82" s="328"/>
      <c r="BA82" s="328"/>
      <c r="BB82" s="328"/>
      <c r="BC82" s="328"/>
      <c r="BD82" s="328"/>
      <c r="BE82" s="328"/>
      <c r="BF82" s="328"/>
      <c r="BG82" s="328"/>
      <c r="BH82" s="328"/>
      <c r="BI82" s="328"/>
      <c r="BJ82" s="328"/>
      <c r="BK82" s="328"/>
      <c r="BL82" s="328"/>
      <c r="BM82" s="328"/>
      <c r="BN82" s="328"/>
      <c r="BO82" s="328"/>
      <c r="BP82" s="328"/>
      <c r="BQ82" s="328"/>
      <c r="BR82" s="328"/>
      <c r="BS82" s="328"/>
      <c r="BT82" s="328"/>
      <c r="BU82" s="328"/>
      <c r="BV82" s="328"/>
      <c r="BW82" s="328"/>
      <c r="BX82" s="328"/>
      <c r="BY82" s="165"/>
      <c r="BZ82" s="165"/>
      <c r="CA82" s="165"/>
      <c r="CB82" s="165"/>
      <c r="CC82" s="165"/>
    </row>
    <row r="83" spans="1:81" s="1" customFormat="1" ht="10.5" customHeight="1" thickBot="1" x14ac:dyDescent="0.25">
      <c r="A83" s="347" t="s">
        <v>78</v>
      </c>
      <c r="B83" s="43"/>
      <c r="C83" s="736" t="s">
        <v>126</v>
      </c>
      <c r="D83" s="736" t="s">
        <v>38</v>
      </c>
      <c r="E83" s="178">
        <v>6.4</v>
      </c>
      <c r="F83" s="178">
        <v>6.4</v>
      </c>
      <c r="G83" s="178">
        <v>6.4</v>
      </c>
      <c r="H83" s="964">
        <v>6.4</v>
      </c>
      <c r="I83" s="178">
        <v>6.4</v>
      </c>
      <c r="J83" s="178">
        <v>6.4</v>
      </c>
      <c r="K83" s="178">
        <v>6.4</v>
      </c>
      <c r="L83" s="178">
        <v>6.4</v>
      </c>
      <c r="M83" s="178">
        <v>6.3</v>
      </c>
      <c r="N83" s="964">
        <v>6.4</v>
      </c>
      <c r="O83" s="178">
        <v>6.3</v>
      </c>
      <c r="P83" s="178">
        <v>6.4</v>
      </c>
      <c r="Q83" s="178">
        <v>6.4</v>
      </c>
      <c r="R83" s="178">
        <v>6.3</v>
      </c>
      <c r="S83" s="178">
        <v>6.3</v>
      </c>
      <c r="T83" s="178">
        <v>6.3</v>
      </c>
      <c r="U83" s="178">
        <v>6.3</v>
      </c>
      <c r="V83" s="178">
        <v>6.4</v>
      </c>
      <c r="W83" s="178">
        <v>6.4</v>
      </c>
      <c r="X83" s="178">
        <v>6.4</v>
      </c>
      <c r="Y83" s="964">
        <v>6.4</v>
      </c>
      <c r="Z83" s="178">
        <v>6.4</v>
      </c>
      <c r="AA83" s="178">
        <v>6.4</v>
      </c>
      <c r="AB83" s="860">
        <v>6.4</v>
      </c>
      <c r="AC83" s="444"/>
      <c r="AD83" s="444"/>
      <c r="AE83" s="445"/>
      <c r="AF83" s="328"/>
      <c r="AG83" s="328"/>
      <c r="AH83" s="328"/>
      <c r="AI83" s="328"/>
      <c r="AJ83" s="328"/>
      <c r="AK83" s="328"/>
      <c r="AL83" s="328"/>
      <c r="AM83" s="328"/>
      <c r="AN83" s="328"/>
      <c r="AO83" s="328"/>
      <c r="AP83" s="328"/>
      <c r="AQ83" s="328"/>
      <c r="AR83" s="328"/>
      <c r="AS83" s="328"/>
      <c r="AT83" s="328"/>
      <c r="AU83" s="328"/>
      <c r="AV83" s="328"/>
      <c r="AW83" s="328"/>
      <c r="AX83" s="328"/>
      <c r="AY83" s="328"/>
      <c r="AZ83" s="328"/>
      <c r="BA83" s="328"/>
      <c r="BB83" s="328"/>
      <c r="BC83" s="328"/>
      <c r="BD83" s="328"/>
      <c r="BE83" s="328"/>
      <c r="BF83" s="328"/>
      <c r="BG83" s="328"/>
      <c r="BH83" s="328"/>
      <c r="BI83" s="328"/>
      <c r="BJ83" s="328"/>
      <c r="BK83" s="328"/>
      <c r="BL83" s="328"/>
      <c r="BM83" s="328"/>
      <c r="BN83" s="328"/>
      <c r="BO83" s="328"/>
      <c r="BP83" s="328"/>
      <c r="BQ83" s="328"/>
      <c r="BR83" s="328"/>
      <c r="BS83" s="328"/>
      <c r="BT83" s="328"/>
      <c r="BU83" s="328"/>
      <c r="BV83" s="328"/>
      <c r="BW83" s="328"/>
      <c r="BX83" s="328"/>
      <c r="BY83" s="165"/>
      <c r="BZ83" s="165"/>
      <c r="CA83" s="165"/>
      <c r="CB83" s="165"/>
      <c r="CC83" s="165"/>
    </row>
    <row r="84" spans="1:81" s="1" customFormat="1" ht="10.5" customHeight="1" x14ac:dyDescent="0.2">
      <c r="A84" s="1531" t="s">
        <v>98</v>
      </c>
      <c r="B84" s="1636" t="s">
        <v>940</v>
      </c>
      <c r="C84" s="1119"/>
      <c r="D84" s="1203"/>
      <c r="E84" s="79"/>
      <c r="F84" s="79"/>
      <c r="G84" s="79"/>
      <c r="H84" s="389"/>
      <c r="I84" s="79"/>
      <c r="J84" s="79"/>
      <c r="K84" s="79"/>
      <c r="L84" s="79"/>
      <c r="M84" s="79"/>
      <c r="N84" s="38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389"/>
      <c r="Z84" s="79"/>
      <c r="AA84" s="79"/>
      <c r="AB84" s="80"/>
      <c r="AC84" s="50"/>
      <c r="AD84" s="53"/>
      <c r="AE84" s="61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328"/>
      <c r="BF84" s="328"/>
      <c r="BG84" s="328"/>
      <c r="BH84" s="328"/>
      <c r="BI84" s="328"/>
      <c r="BJ84" s="328"/>
      <c r="BK84" s="328"/>
      <c r="BL84" s="328"/>
      <c r="BM84" s="328"/>
      <c r="BN84" s="328"/>
      <c r="BO84" s="328"/>
      <c r="BP84" s="328"/>
      <c r="BQ84" s="328"/>
      <c r="BR84" s="328"/>
      <c r="BS84" s="328"/>
      <c r="BT84" s="328"/>
      <c r="BU84" s="328"/>
      <c r="BV84" s="328"/>
      <c r="BW84" s="328"/>
      <c r="BX84" s="328"/>
      <c r="BY84" s="165"/>
      <c r="BZ84" s="165"/>
      <c r="CA84" s="165"/>
      <c r="CB84" s="165"/>
      <c r="CC84" s="165"/>
    </row>
    <row r="85" spans="1:81" s="1" customFormat="1" ht="10.5" customHeight="1" x14ac:dyDescent="0.2">
      <c r="A85" s="1532"/>
      <c r="B85" s="1633"/>
      <c r="C85" s="1344" t="s">
        <v>126</v>
      </c>
      <c r="D85" s="46" t="s">
        <v>33</v>
      </c>
      <c r="E85" s="1196">
        <v>25</v>
      </c>
      <c r="F85" s="107">
        <v>25</v>
      </c>
      <c r="G85" s="107">
        <v>25</v>
      </c>
      <c r="H85" s="353">
        <v>24</v>
      </c>
      <c r="I85" s="107">
        <v>24</v>
      </c>
      <c r="J85" s="107">
        <v>24</v>
      </c>
      <c r="K85" s="107">
        <v>24</v>
      </c>
      <c r="L85" s="107">
        <v>26</v>
      </c>
      <c r="M85" s="107">
        <v>30</v>
      </c>
      <c r="N85" s="353">
        <v>31</v>
      </c>
      <c r="O85" s="107">
        <v>32</v>
      </c>
      <c r="P85" s="107">
        <v>33</v>
      </c>
      <c r="Q85" s="107">
        <v>31</v>
      </c>
      <c r="R85" s="107">
        <v>31</v>
      </c>
      <c r="S85" s="107">
        <v>31</v>
      </c>
      <c r="T85" s="107">
        <v>32</v>
      </c>
      <c r="U85" s="107">
        <v>29</v>
      </c>
      <c r="V85" s="107">
        <v>28</v>
      </c>
      <c r="W85" s="107">
        <v>26</v>
      </c>
      <c r="X85" s="107">
        <v>26</v>
      </c>
      <c r="Y85" s="353">
        <v>25</v>
      </c>
      <c r="Z85" s="107">
        <v>25</v>
      </c>
      <c r="AA85" s="107">
        <v>25</v>
      </c>
      <c r="AB85" s="108">
        <v>25</v>
      </c>
      <c r="AC85" s="333"/>
      <c r="AD85" s="180"/>
      <c r="AE85" s="61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328"/>
      <c r="BF85" s="328"/>
      <c r="BG85" s="328"/>
      <c r="BH85" s="328"/>
      <c r="BI85" s="328"/>
      <c r="BJ85" s="328"/>
      <c r="BK85" s="328"/>
      <c r="BL85" s="328"/>
      <c r="BM85" s="328"/>
      <c r="BN85" s="328"/>
      <c r="BO85" s="328"/>
      <c r="BP85" s="328"/>
      <c r="BQ85" s="328"/>
      <c r="BR85" s="328"/>
      <c r="BS85" s="328"/>
      <c r="BT85" s="328"/>
      <c r="BU85" s="328"/>
      <c r="BV85" s="328"/>
      <c r="BW85" s="328"/>
      <c r="BX85" s="328"/>
      <c r="BY85" s="165"/>
      <c r="BZ85" s="165"/>
      <c r="CA85" s="165"/>
      <c r="CB85" s="165"/>
      <c r="CC85" s="165"/>
    </row>
    <row r="86" spans="1:81" s="1" customFormat="1" ht="10.5" customHeight="1" x14ac:dyDescent="0.2">
      <c r="A86" s="1532"/>
      <c r="B86" s="1633"/>
      <c r="C86" s="1449" t="s">
        <v>557</v>
      </c>
      <c r="D86" s="134" t="s">
        <v>116</v>
      </c>
      <c r="E86" s="64">
        <f>ROUND((AG86-AF86)*$AE86,2)</f>
        <v>0.28000000000000003</v>
      </c>
      <c r="F86" s="64">
        <f t="shared" ref="F86" si="48">ROUND((AH86-AG86)*$AE86,2)</f>
        <v>0.28000000000000003</v>
      </c>
      <c r="G86" s="64">
        <f t="shared" ref="G86" si="49">ROUND((AI86-AH86)*$AE86,2)</f>
        <v>0.28000000000000003</v>
      </c>
      <c r="H86" s="424">
        <f t="shared" ref="H86" si="50">ROUND((AJ86-AI86)*$AE86,2)</f>
        <v>0.27</v>
      </c>
      <c r="I86" s="64">
        <f t="shared" ref="I86" si="51">ROUND((AK86-AJ86)*$AE86,2)</f>
        <v>0.27</v>
      </c>
      <c r="J86" s="64">
        <f t="shared" ref="J86" si="52">ROUND((AL86-AK86)*$AE86,2)</f>
        <v>0.27</v>
      </c>
      <c r="K86" s="64">
        <f t="shared" ref="K86" si="53">ROUND((AM86-AL86)*$AE86,2)</f>
        <v>0.27</v>
      </c>
      <c r="L86" s="64">
        <f t="shared" ref="L86" si="54">ROUND((AN86-AM86)*$AE86,2)</f>
        <v>0.28999999999999998</v>
      </c>
      <c r="M86" s="64">
        <f t="shared" ref="M86" si="55">ROUND((AO86-AN86)*$AE86,2)</f>
        <v>0.33</v>
      </c>
      <c r="N86" s="424">
        <f t="shared" ref="N86" si="56">ROUND((AP86-AO86)*$AE86,2)</f>
        <v>0.35</v>
      </c>
      <c r="O86" s="64">
        <f t="shared" ref="O86" si="57">ROUND((AQ86-AP86)*$AE86,2)</f>
        <v>0.35</v>
      </c>
      <c r="P86" s="64">
        <f t="shared" ref="P86" si="58">ROUND((AR86-AQ86)*$AE86,2)</f>
        <v>0.36</v>
      </c>
      <c r="Q86" s="64">
        <f t="shared" ref="Q86" si="59">ROUND((AS86-AR86)*$AE86,2)</f>
        <v>0.34</v>
      </c>
      <c r="R86" s="64">
        <f t="shared" ref="R86" si="60">ROUND((AT86-AS86)*$AE86,2)</f>
        <v>0.34</v>
      </c>
      <c r="S86" s="64">
        <f t="shared" ref="S86" si="61">ROUND((AU86-AT86)*$AE86,2)</f>
        <v>0.34</v>
      </c>
      <c r="T86" s="64">
        <f t="shared" ref="T86" si="62">ROUND((AV86-AU86)*$AE86,2)</f>
        <v>0.35</v>
      </c>
      <c r="U86" s="64">
        <f t="shared" ref="U86" si="63">ROUND((AW86-AV86)*$AE86,2)</f>
        <v>0.32</v>
      </c>
      <c r="V86" s="64">
        <f t="shared" ref="V86" si="64">ROUND((AX86-AW86)*$AE86,2)</f>
        <v>0.31</v>
      </c>
      <c r="W86" s="64">
        <f t="shared" ref="W86" si="65">ROUND((AY86-AX86)*$AE86,2)</f>
        <v>0.28999999999999998</v>
      </c>
      <c r="X86" s="64">
        <f t="shared" ref="X86" si="66">ROUND((AZ86-AY86)*$AE86,2)</f>
        <v>0.28999999999999998</v>
      </c>
      <c r="Y86" s="424">
        <f t="shared" ref="Y86" si="67">ROUND((BA86-AZ86)*$AE86,2)</f>
        <v>0.28000000000000003</v>
      </c>
      <c r="Z86" s="64">
        <f t="shared" ref="Z86" si="68">ROUND((BB86-BA86)*$AE86,2)</f>
        <v>0.28000000000000003</v>
      </c>
      <c r="AA86" s="64">
        <f t="shared" ref="AA86" si="69">ROUND((BC86-BB86)*$AE86,2)</f>
        <v>0.28000000000000003</v>
      </c>
      <c r="AB86" s="65">
        <f t="shared" ref="AB86" si="70">ROUND((BD86-BC86)*$AE86,2)</f>
        <v>0.28000000000000003</v>
      </c>
      <c r="AC86" s="50">
        <f>(BD86-AF86)*AE86</f>
        <v>7.309439999999813</v>
      </c>
      <c r="AD86" s="53">
        <f>(BD87-AF87)*AE86</f>
        <v>0</v>
      </c>
      <c r="AE86" s="61">
        <v>2.4</v>
      </c>
      <c r="AF86" s="1058">
        <v>1664.3876</v>
      </c>
      <c r="AG86" s="1058">
        <v>1664.5053</v>
      </c>
      <c r="AH86" s="1059">
        <v>1664.6219000000001</v>
      </c>
      <c r="AI86" s="1058">
        <v>1664.7380000000001</v>
      </c>
      <c r="AJ86" s="1058">
        <v>1664.8504</v>
      </c>
      <c r="AK86" s="1058">
        <v>1664.9629</v>
      </c>
      <c r="AL86" s="1058">
        <v>1665.0758000000001</v>
      </c>
      <c r="AM86" s="1058">
        <v>1665.1895</v>
      </c>
      <c r="AN86" s="1058">
        <v>1665.3086000000001</v>
      </c>
      <c r="AO86" s="1058">
        <v>1665.4445000000001</v>
      </c>
      <c r="AP86" s="1058">
        <v>1665.5907</v>
      </c>
      <c r="AQ86" s="1058">
        <v>1665.7370000000001</v>
      </c>
      <c r="AR86" s="1058">
        <v>1665.886</v>
      </c>
      <c r="AS86" s="1058">
        <v>1666.0287000000001</v>
      </c>
      <c r="AT86" s="1058">
        <v>1666.1706999999999</v>
      </c>
      <c r="AU86" s="1058">
        <v>1666.3131000000001</v>
      </c>
      <c r="AV86" s="1058">
        <v>1666.4568999999999</v>
      </c>
      <c r="AW86" s="1058">
        <v>1666.5905</v>
      </c>
      <c r="AX86" s="1058">
        <v>1666.7185999999999</v>
      </c>
      <c r="AY86" s="1058">
        <v>1666.8408999999999</v>
      </c>
      <c r="AZ86" s="1058">
        <v>1666.9623999999999</v>
      </c>
      <c r="BA86" s="1058">
        <v>1667.0799</v>
      </c>
      <c r="BB86" s="1058">
        <v>1667.1982</v>
      </c>
      <c r="BC86" s="1058">
        <v>1667.3162</v>
      </c>
      <c r="BD86" s="1058">
        <v>1667.4331999999999</v>
      </c>
      <c r="BE86" s="328"/>
      <c r="BF86" s="328"/>
      <c r="BG86" s="328"/>
      <c r="BH86" s="328"/>
      <c r="BI86" s="328"/>
      <c r="BJ86" s="328"/>
      <c r="BK86" s="328"/>
      <c r="BL86" s="328"/>
      <c r="BM86" s="328"/>
      <c r="BN86" s="328"/>
      <c r="BO86" s="328"/>
      <c r="BP86" s="328"/>
      <c r="BQ86" s="328"/>
      <c r="BR86" s="328"/>
      <c r="BS86" s="328"/>
      <c r="BT86" s="328"/>
      <c r="BU86" s="328"/>
      <c r="BV86" s="328"/>
      <c r="BW86" s="328"/>
      <c r="BX86" s="328"/>
      <c r="BY86" s="165"/>
      <c r="BZ86" s="165"/>
      <c r="CA86" s="165"/>
      <c r="CB86" s="165"/>
      <c r="CC86" s="165"/>
    </row>
    <row r="87" spans="1:81" s="1" customFormat="1" ht="10.5" customHeight="1" x14ac:dyDescent="0.2">
      <c r="A87" s="1532"/>
      <c r="B87" s="1633"/>
      <c r="C87" s="1449" t="s">
        <v>557</v>
      </c>
      <c r="D87" s="134" t="s">
        <v>117</v>
      </c>
      <c r="E87" s="64">
        <f>ROUND((AG87-AF87)*$AE86,2)</f>
        <v>0</v>
      </c>
      <c r="F87" s="51">
        <f t="shared" ref="F87" si="71">ROUND((AH87-AG87)*$AE86,2)</f>
        <v>0</v>
      </c>
      <c r="G87" s="51">
        <f t="shared" ref="G87" si="72">ROUND((AI87-AH87)*$AE86,2)</f>
        <v>0</v>
      </c>
      <c r="H87" s="334">
        <f t="shared" ref="H87" si="73">ROUND((AJ87-AI87)*$AE86,2)</f>
        <v>0</v>
      </c>
      <c r="I87" s="51">
        <f t="shared" ref="I87" si="74">ROUND((AK87-AJ87)*$AE86,2)</f>
        <v>0</v>
      </c>
      <c r="J87" s="51">
        <f t="shared" ref="J87" si="75">ROUND((AL87-AK87)*$AE86,2)</f>
        <v>0</v>
      </c>
      <c r="K87" s="51">
        <f t="shared" ref="K87" si="76">ROUND((AM87-AL87)*$AE86,2)</f>
        <v>0</v>
      </c>
      <c r="L87" s="51">
        <f t="shared" ref="L87" si="77">ROUND((AN87-AM87)*$AE86,2)</f>
        <v>0</v>
      </c>
      <c r="M87" s="51">
        <f t="shared" ref="M87" si="78">ROUND((AO87-AN87)*$AE86,2)</f>
        <v>0</v>
      </c>
      <c r="N87" s="334">
        <f t="shared" ref="N87" si="79">ROUND((AP87-AO87)*$AE86,2)</f>
        <v>0</v>
      </c>
      <c r="O87" s="51">
        <f t="shared" ref="O87" si="80">ROUND((AQ87-AP87)*$AE86,2)</f>
        <v>0</v>
      </c>
      <c r="P87" s="51">
        <f t="shared" ref="P87" si="81">ROUND((AR87-AQ87)*$AE86,2)</f>
        <v>0</v>
      </c>
      <c r="Q87" s="51">
        <f t="shared" ref="Q87" si="82">ROUND((AS87-AR87)*$AE86,2)</f>
        <v>0</v>
      </c>
      <c r="R87" s="51">
        <f t="shared" ref="R87" si="83">ROUND((AT87-AS87)*$AE86,2)</f>
        <v>0</v>
      </c>
      <c r="S87" s="51">
        <f t="shared" ref="S87" si="84">ROUND((AU87-AT87)*$AE86,2)</f>
        <v>0</v>
      </c>
      <c r="T87" s="51">
        <f t="shared" ref="T87" si="85">ROUND((AV87-AU87)*$AE86,2)</f>
        <v>0</v>
      </c>
      <c r="U87" s="51">
        <f t="shared" ref="U87" si="86">ROUND((AW87-AV87)*$AE86,2)</f>
        <v>0</v>
      </c>
      <c r="V87" s="51">
        <f t="shared" ref="V87" si="87">ROUND((AX87-AW87)*$AE86,2)</f>
        <v>0</v>
      </c>
      <c r="W87" s="51">
        <f t="shared" ref="W87" si="88">ROUND((AY87-AX87)*$AE86,2)</f>
        <v>0</v>
      </c>
      <c r="X87" s="51">
        <f t="shared" ref="X87" si="89">ROUND((AZ87-AY87)*$AE86,2)</f>
        <v>0</v>
      </c>
      <c r="Y87" s="334">
        <f t="shared" ref="Y87" si="90">ROUND((BA87-AZ87)*$AE86,2)</f>
        <v>0</v>
      </c>
      <c r="Z87" s="51">
        <f t="shared" ref="Z87" si="91">ROUND((BB87-BA87)*$AE86,2)</f>
        <v>0</v>
      </c>
      <c r="AA87" s="51">
        <f t="shared" ref="AA87" si="92">ROUND((BC87-BB87)*$AE86,2)</f>
        <v>0</v>
      </c>
      <c r="AB87" s="52">
        <f t="shared" ref="AB87" si="93">ROUND((BD87-BC87)*$AE86,2)</f>
        <v>0</v>
      </c>
      <c r="AC87" s="333"/>
      <c r="AD87" s="180"/>
      <c r="AE87" s="61"/>
      <c r="AF87" s="1058">
        <v>4.6825999999999999</v>
      </c>
      <c r="AG87" s="1058">
        <v>4.6825999999999999</v>
      </c>
      <c r="AH87" s="1059">
        <v>4.6825999999999999</v>
      </c>
      <c r="AI87" s="1058">
        <v>4.6825999999999999</v>
      </c>
      <c r="AJ87" s="1058">
        <v>4.6825999999999999</v>
      </c>
      <c r="AK87" s="1058">
        <v>4.6825999999999999</v>
      </c>
      <c r="AL87" s="1058">
        <v>4.6825999999999999</v>
      </c>
      <c r="AM87" s="1058">
        <v>4.6825999999999999</v>
      </c>
      <c r="AN87" s="1058">
        <v>4.6825999999999999</v>
      </c>
      <c r="AO87" s="1058">
        <v>4.6825999999999999</v>
      </c>
      <c r="AP87" s="1058">
        <v>4.6825999999999999</v>
      </c>
      <c r="AQ87" s="1058">
        <v>4.6825999999999999</v>
      </c>
      <c r="AR87" s="1058">
        <v>4.6825999999999999</v>
      </c>
      <c r="AS87" s="1058">
        <v>4.6825999999999999</v>
      </c>
      <c r="AT87" s="1058">
        <v>4.6825999999999999</v>
      </c>
      <c r="AU87" s="1058">
        <v>4.6825999999999999</v>
      </c>
      <c r="AV87" s="1058">
        <v>4.6825999999999999</v>
      </c>
      <c r="AW87" s="1058">
        <v>4.6825999999999999</v>
      </c>
      <c r="AX87" s="1058">
        <v>4.6825999999999999</v>
      </c>
      <c r="AY87" s="1058">
        <v>4.6825999999999999</v>
      </c>
      <c r="AZ87" s="1058">
        <v>4.6825999999999999</v>
      </c>
      <c r="BA87" s="1058">
        <v>4.6825999999999999</v>
      </c>
      <c r="BB87" s="1058">
        <v>4.6825999999999999</v>
      </c>
      <c r="BC87" s="1058">
        <v>4.6825999999999999</v>
      </c>
      <c r="BD87" s="1058">
        <v>4.6825999999999999</v>
      </c>
      <c r="BE87" s="328"/>
      <c r="BF87" s="328"/>
      <c r="BG87" s="328"/>
      <c r="BH87" s="328"/>
      <c r="BI87" s="328"/>
      <c r="BJ87" s="328"/>
      <c r="BK87" s="328"/>
      <c r="BL87" s="328"/>
      <c r="BM87" s="328"/>
      <c r="BN87" s="328"/>
      <c r="BO87" s="328"/>
      <c r="BP87" s="328"/>
      <c r="BQ87" s="328"/>
      <c r="BR87" s="328"/>
      <c r="BS87" s="328"/>
      <c r="BT87" s="328"/>
      <c r="BU87" s="328"/>
      <c r="BV87" s="328"/>
      <c r="BW87" s="328"/>
      <c r="BX87" s="328"/>
      <c r="BY87" s="165"/>
      <c r="BZ87" s="165"/>
      <c r="CA87" s="165"/>
      <c r="CB87" s="165"/>
      <c r="CC87" s="165"/>
    </row>
    <row r="88" spans="1:81" s="1" customFormat="1" ht="10.5" customHeight="1" thickBot="1" x14ac:dyDescent="0.25">
      <c r="A88" s="1532"/>
      <c r="B88" s="1633"/>
      <c r="C88" s="660"/>
      <c r="D88" s="239" t="s">
        <v>41</v>
      </c>
      <c r="E88" s="84">
        <f>E87/E86</f>
        <v>0</v>
      </c>
      <c r="F88" s="84">
        <f>F87/F86</f>
        <v>0</v>
      </c>
      <c r="G88" s="84">
        <f t="shared" ref="G88:AB88" si="94">G87/G86</f>
        <v>0</v>
      </c>
      <c r="H88" s="425">
        <f t="shared" si="94"/>
        <v>0</v>
      </c>
      <c r="I88" s="84">
        <f t="shared" si="94"/>
        <v>0</v>
      </c>
      <c r="J88" s="84">
        <f t="shared" si="94"/>
        <v>0</v>
      </c>
      <c r="K88" s="84">
        <f t="shared" si="94"/>
        <v>0</v>
      </c>
      <c r="L88" s="84">
        <f t="shared" si="94"/>
        <v>0</v>
      </c>
      <c r="M88" s="84">
        <f t="shared" si="94"/>
        <v>0</v>
      </c>
      <c r="N88" s="425">
        <f t="shared" si="94"/>
        <v>0</v>
      </c>
      <c r="O88" s="84">
        <f t="shared" si="94"/>
        <v>0</v>
      </c>
      <c r="P88" s="84">
        <f t="shared" si="94"/>
        <v>0</v>
      </c>
      <c r="Q88" s="84">
        <f t="shared" si="94"/>
        <v>0</v>
      </c>
      <c r="R88" s="84">
        <f t="shared" si="94"/>
        <v>0</v>
      </c>
      <c r="S88" s="84">
        <f t="shared" si="94"/>
        <v>0</v>
      </c>
      <c r="T88" s="84">
        <f t="shared" si="94"/>
        <v>0</v>
      </c>
      <c r="U88" s="84">
        <f t="shared" si="94"/>
        <v>0</v>
      </c>
      <c r="V88" s="84">
        <f t="shared" si="94"/>
        <v>0</v>
      </c>
      <c r="W88" s="84">
        <f t="shared" si="94"/>
        <v>0</v>
      </c>
      <c r="X88" s="84">
        <f t="shared" si="94"/>
        <v>0</v>
      </c>
      <c r="Y88" s="425">
        <f t="shared" si="94"/>
        <v>0</v>
      </c>
      <c r="Z88" s="84">
        <f t="shared" si="94"/>
        <v>0</v>
      </c>
      <c r="AA88" s="84">
        <f t="shared" si="94"/>
        <v>0</v>
      </c>
      <c r="AB88" s="85">
        <f t="shared" si="94"/>
        <v>0</v>
      </c>
      <c r="AC88" s="333"/>
      <c r="AD88" s="180"/>
      <c r="AE88" s="61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328"/>
      <c r="BF88" s="328"/>
      <c r="BG88" s="328"/>
      <c r="BH88" s="328"/>
      <c r="BI88" s="328"/>
      <c r="BJ88" s="328"/>
      <c r="BK88" s="328"/>
      <c r="BL88" s="328"/>
      <c r="BM88" s="328"/>
      <c r="BN88" s="328"/>
      <c r="BO88" s="328"/>
      <c r="BP88" s="328"/>
      <c r="BQ88" s="328"/>
      <c r="BR88" s="328"/>
      <c r="BS88" s="328"/>
      <c r="BT88" s="328"/>
      <c r="BU88" s="328"/>
      <c r="BV88" s="328"/>
      <c r="BW88" s="328"/>
      <c r="BX88" s="328"/>
      <c r="BY88" s="165"/>
      <c r="BZ88" s="165"/>
      <c r="CA88" s="165"/>
      <c r="CB88" s="165"/>
      <c r="CC88" s="165"/>
    </row>
    <row r="89" spans="1:81" s="1" customFormat="1" ht="10.5" customHeight="1" x14ac:dyDescent="0.2">
      <c r="A89" s="1531" t="s">
        <v>3</v>
      </c>
      <c r="B89" s="1636" t="s">
        <v>1023</v>
      </c>
      <c r="C89" s="1119"/>
      <c r="D89" s="1203"/>
      <c r="E89" s="79"/>
      <c r="F89" s="79"/>
      <c r="G89" s="79"/>
      <c r="H89" s="389"/>
      <c r="I89" s="79"/>
      <c r="J89" s="79"/>
      <c r="K89" s="79"/>
      <c r="L89" s="79"/>
      <c r="M89" s="79"/>
      <c r="N89" s="38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389"/>
      <c r="Z89" s="79"/>
      <c r="AA89" s="79"/>
      <c r="AB89" s="80"/>
      <c r="AC89" s="50"/>
      <c r="AD89" s="53"/>
      <c r="AE89" s="61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2"/>
      <c r="BR89" s="102"/>
      <c r="BS89" s="102"/>
      <c r="BT89" s="102"/>
      <c r="BU89" s="102"/>
      <c r="BV89" s="102"/>
      <c r="BW89" s="102"/>
      <c r="BX89" s="102"/>
      <c r="BY89" s="102"/>
      <c r="BZ89" s="102"/>
      <c r="CA89" s="102"/>
      <c r="CB89" s="102"/>
      <c r="CC89" s="102"/>
    </row>
    <row r="90" spans="1:81" s="1" customFormat="1" ht="10.5" customHeight="1" x14ac:dyDescent="0.2">
      <c r="A90" s="1532"/>
      <c r="B90" s="1633"/>
      <c r="C90" s="1344" t="s">
        <v>126</v>
      </c>
      <c r="D90" s="134" t="s">
        <v>33</v>
      </c>
      <c r="E90" s="1196">
        <v>0</v>
      </c>
      <c r="F90" s="107">
        <v>0</v>
      </c>
      <c r="G90" s="107">
        <v>0</v>
      </c>
      <c r="H90" s="353">
        <v>0</v>
      </c>
      <c r="I90" s="107">
        <v>0</v>
      </c>
      <c r="J90" s="107">
        <v>0</v>
      </c>
      <c r="K90" s="107">
        <v>0</v>
      </c>
      <c r="L90" s="107">
        <v>0</v>
      </c>
      <c r="M90" s="107">
        <v>0</v>
      </c>
      <c r="N90" s="353">
        <v>0</v>
      </c>
      <c r="O90" s="107">
        <v>0</v>
      </c>
      <c r="P90" s="107">
        <v>0</v>
      </c>
      <c r="Q90" s="107">
        <v>0</v>
      </c>
      <c r="R90" s="107">
        <v>0</v>
      </c>
      <c r="S90" s="107">
        <v>0</v>
      </c>
      <c r="T90" s="107">
        <v>0</v>
      </c>
      <c r="U90" s="107">
        <v>0</v>
      </c>
      <c r="V90" s="107">
        <v>0</v>
      </c>
      <c r="W90" s="107">
        <v>0</v>
      </c>
      <c r="X90" s="107">
        <v>0</v>
      </c>
      <c r="Y90" s="353">
        <v>0</v>
      </c>
      <c r="Z90" s="107">
        <v>0</v>
      </c>
      <c r="AA90" s="107">
        <v>0</v>
      </c>
      <c r="AB90" s="108">
        <v>0</v>
      </c>
      <c r="AC90" s="333"/>
      <c r="AD90" s="180"/>
      <c r="AE90" s="61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</row>
    <row r="91" spans="1:81" s="1" customFormat="1" ht="10.5" customHeight="1" x14ac:dyDescent="0.2">
      <c r="A91" s="1532"/>
      <c r="B91" s="1633"/>
      <c r="C91" s="1344" t="s">
        <v>557</v>
      </c>
      <c r="D91" s="134" t="s">
        <v>116</v>
      </c>
      <c r="E91" s="64">
        <f>ROUND((AG91-AF91)*$AE91,2)</f>
        <v>0</v>
      </c>
      <c r="F91" s="64">
        <f t="shared" ref="F91" si="95">ROUND((AH91-AG91)*$AE91,2)</f>
        <v>0</v>
      </c>
      <c r="G91" s="64">
        <f t="shared" ref="G91" si="96">ROUND((AI91-AH91)*$AE91,2)</f>
        <v>0</v>
      </c>
      <c r="H91" s="424">
        <f t="shared" ref="H91" si="97">ROUND((AJ91-AI91)*$AE91,2)</f>
        <v>0</v>
      </c>
      <c r="I91" s="64">
        <f t="shared" ref="I91" si="98">ROUND((AK91-AJ91)*$AE91,2)</f>
        <v>0</v>
      </c>
      <c r="J91" s="64">
        <f t="shared" ref="J91" si="99">ROUND((AL91-AK91)*$AE91,2)</f>
        <v>0</v>
      </c>
      <c r="K91" s="64">
        <f t="shared" ref="K91" si="100">ROUND((AM91-AL91)*$AE91,2)</f>
        <v>0</v>
      </c>
      <c r="L91" s="64">
        <f t="shared" ref="L91" si="101">ROUND((AN91-AM91)*$AE91,2)</f>
        <v>0</v>
      </c>
      <c r="M91" s="64">
        <f t="shared" ref="M91" si="102">ROUND((AO91-AN91)*$AE91,2)</f>
        <v>0</v>
      </c>
      <c r="N91" s="424">
        <f t="shared" ref="N91" si="103">ROUND((AP91-AO91)*$AE91,2)</f>
        <v>0</v>
      </c>
      <c r="O91" s="64">
        <f t="shared" ref="O91" si="104">ROUND((AQ91-AP91)*$AE91,2)</f>
        <v>0</v>
      </c>
      <c r="P91" s="64">
        <f t="shared" ref="P91" si="105">ROUND((AR91-AQ91)*$AE91,2)</f>
        <v>0</v>
      </c>
      <c r="Q91" s="64">
        <f t="shared" ref="Q91" si="106">ROUND((AS91-AR91)*$AE91,2)</f>
        <v>0</v>
      </c>
      <c r="R91" s="64">
        <f t="shared" ref="R91" si="107">ROUND((AT91-AS91)*$AE91,2)</f>
        <v>0</v>
      </c>
      <c r="S91" s="64">
        <f t="shared" ref="S91" si="108">ROUND((AU91-AT91)*$AE91,2)</f>
        <v>0</v>
      </c>
      <c r="T91" s="64">
        <f t="shared" ref="T91" si="109">ROUND((AV91-AU91)*$AE91,2)</f>
        <v>0</v>
      </c>
      <c r="U91" s="64">
        <f t="shared" ref="U91" si="110">ROUND((AW91-AV91)*$AE91,2)</f>
        <v>0</v>
      </c>
      <c r="V91" s="64">
        <f t="shared" ref="V91" si="111">ROUND((AX91-AW91)*$AE91,2)</f>
        <v>0</v>
      </c>
      <c r="W91" s="64">
        <f t="shared" ref="W91" si="112">ROUND((AY91-AX91)*$AE91,2)</f>
        <v>0</v>
      </c>
      <c r="X91" s="64">
        <f t="shared" ref="X91" si="113">ROUND((AZ91-AY91)*$AE91,2)</f>
        <v>0</v>
      </c>
      <c r="Y91" s="424">
        <f t="shared" ref="Y91" si="114">ROUND((BA91-AZ91)*$AE91,2)</f>
        <v>0</v>
      </c>
      <c r="Z91" s="64">
        <f t="shared" ref="Z91" si="115">ROUND((BB91-BA91)*$AE91,2)</f>
        <v>0</v>
      </c>
      <c r="AA91" s="64">
        <f t="shared" ref="AA91" si="116">ROUND((BC91-BB91)*$AE91,2)</f>
        <v>0</v>
      </c>
      <c r="AB91" s="65">
        <f t="shared" ref="AB91" si="117">ROUND((BD91-BC91)*$AE91,2)</f>
        <v>0</v>
      </c>
      <c r="AC91" s="50">
        <f>(BD91-AF91)*AE91</f>
        <v>6.0000000012223609E-3</v>
      </c>
      <c r="AD91" s="53">
        <f>(BD92-AF92)*AE91</f>
        <v>1.0800000000017462E-2</v>
      </c>
      <c r="AE91" s="61">
        <v>12</v>
      </c>
      <c r="AF91" s="1058">
        <v>1517.2873</v>
      </c>
      <c r="AG91" s="1058">
        <v>1517.2873</v>
      </c>
      <c r="AH91" s="1059">
        <v>1517.2873</v>
      </c>
      <c r="AI91" s="1058">
        <v>1517.2873</v>
      </c>
      <c r="AJ91" s="1058">
        <v>1517.2873</v>
      </c>
      <c r="AK91" s="1058">
        <v>1517.2873999999999</v>
      </c>
      <c r="AL91" s="1058">
        <v>1517.2873999999999</v>
      </c>
      <c r="AM91" s="1058">
        <v>1517.2873999999999</v>
      </c>
      <c r="AN91" s="1058">
        <v>1517.2873999999999</v>
      </c>
      <c r="AO91" s="1058">
        <v>1517.2873999999999</v>
      </c>
      <c r="AP91" s="1058">
        <v>1517.2873999999999</v>
      </c>
      <c r="AQ91" s="1058">
        <v>1517.2873999999999</v>
      </c>
      <c r="AR91" s="1058">
        <v>1517.2873999999999</v>
      </c>
      <c r="AS91" s="1058">
        <v>1517.2873999999999</v>
      </c>
      <c r="AT91" s="1058">
        <v>1517.2873999999999</v>
      </c>
      <c r="AU91" s="1058">
        <v>1517.2873999999999</v>
      </c>
      <c r="AV91" s="1058">
        <v>1517.2873999999999</v>
      </c>
      <c r="AW91" s="1058">
        <v>1517.2873999999999</v>
      </c>
      <c r="AX91" s="1058">
        <v>1517.2873999999999</v>
      </c>
      <c r="AY91" s="1058">
        <v>1517.2874999999999</v>
      </c>
      <c r="AZ91" s="1058">
        <v>1517.2874999999999</v>
      </c>
      <c r="BA91" s="1058">
        <v>1517.2876000000001</v>
      </c>
      <c r="BB91" s="1058">
        <v>1517.2877000000001</v>
      </c>
      <c r="BC91" s="1058">
        <v>1517.2877000000001</v>
      </c>
      <c r="BD91" s="1058">
        <v>1517.2878000000001</v>
      </c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</row>
    <row r="92" spans="1:81" s="1" customFormat="1" ht="10.5" customHeight="1" x14ac:dyDescent="0.2">
      <c r="A92" s="1532"/>
      <c r="B92" s="1633"/>
      <c r="C92" s="1344" t="s">
        <v>557</v>
      </c>
      <c r="D92" s="134" t="s">
        <v>117</v>
      </c>
      <c r="E92" s="64">
        <f>ROUND((AG92-AF92)*$AE91,2)</f>
        <v>0</v>
      </c>
      <c r="F92" s="51">
        <f t="shared" ref="F92" si="118">ROUND((AH92-AG92)*$AE91,2)</f>
        <v>0</v>
      </c>
      <c r="G92" s="51">
        <f t="shared" ref="G92" si="119">ROUND((AI92-AH92)*$AE91,2)</f>
        <v>0</v>
      </c>
      <c r="H92" s="334">
        <f t="shared" ref="H92" si="120">ROUND((AJ92-AI92)*$AE91,2)</f>
        <v>0</v>
      </c>
      <c r="I92" s="51">
        <f t="shared" ref="I92" si="121">ROUND((AK92-AJ92)*$AE91,2)</f>
        <v>0</v>
      </c>
      <c r="J92" s="51">
        <f t="shared" ref="J92" si="122">ROUND((AL92-AK92)*$AE91,2)</f>
        <v>0</v>
      </c>
      <c r="K92" s="51">
        <f t="shared" ref="K92" si="123">ROUND((AM92-AL92)*$AE91,2)</f>
        <v>0</v>
      </c>
      <c r="L92" s="51">
        <f t="shared" ref="L92" si="124">ROUND((AN92-AM92)*$AE91,2)</f>
        <v>0</v>
      </c>
      <c r="M92" s="51">
        <f t="shared" ref="M92" si="125">ROUND((AO92-AN92)*$AE91,2)</f>
        <v>0</v>
      </c>
      <c r="N92" s="334">
        <f t="shared" ref="N92" si="126">ROUND((AP92-AO92)*$AE91,2)</f>
        <v>0</v>
      </c>
      <c r="O92" s="51">
        <f t="shared" ref="O92" si="127">ROUND((AQ92-AP92)*$AE91,2)</f>
        <v>0</v>
      </c>
      <c r="P92" s="51">
        <f t="shared" ref="P92" si="128">ROUND((AR92-AQ92)*$AE91,2)</f>
        <v>0</v>
      </c>
      <c r="Q92" s="51">
        <f t="shared" ref="Q92" si="129">ROUND((AS92-AR92)*$AE91,2)</f>
        <v>0</v>
      </c>
      <c r="R92" s="51">
        <f t="shared" ref="R92" si="130">ROUND((AT92-AS92)*$AE91,2)</f>
        <v>0</v>
      </c>
      <c r="S92" s="51">
        <f t="shared" ref="S92" si="131">ROUND((AU92-AT92)*$AE91,2)</f>
        <v>0</v>
      </c>
      <c r="T92" s="51">
        <f t="shared" ref="T92" si="132">ROUND((AV92-AU92)*$AE91,2)</f>
        <v>0</v>
      </c>
      <c r="U92" s="51">
        <f t="shared" ref="U92" si="133">ROUND((AW92-AV92)*$AE91,2)</f>
        <v>0</v>
      </c>
      <c r="V92" s="51">
        <f t="shared" ref="V92" si="134">ROUND((AX92-AW92)*$AE91,2)</f>
        <v>0</v>
      </c>
      <c r="W92" s="51">
        <f t="shared" ref="W92" si="135">ROUND((AY92-AX92)*$AE91,2)</f>
        <v>0</v>
      </c>
      <c r="X92" s="51">
        <f t="shared" ref="X92" si="136">ROUND((AZ92-AY92)*$AE91,2)</f>
        <v>0</v>
      </c>
      <c r="Y92" s="334">
        <f t="shared" ref="Y92" si="137">ROUND((BA92-AZ92)*$AE91,2)</f>
        <v>0</v>
      </c>
      <c r="Z92" s="51">
        <f t="shared" ref="Z92" si="138">ROUND((BB92-BA92)*$AE91,2)</f>
        <v>0</v>
      </c>
      <c r="AA92" s="51">
        <f t="shared" ref="AA92" si="139">ROUND((BC92-BB92)*$AE91,2)</f>
        <v>0</v>
      </c>
      <c r="AB92" s="52">
        <f t="shared" ref="AB92" si="140">ROUND((BD92-BC92)*$AE91,2)</f>
        <v>0</v>
      </c>
      <c r="AC92" s="50"/>
      <c r="AD92" s="53"/>
      <c r="AE92" s="61"/>
      <c r="AF92" s="1058">
        <v>796.34720000000004</v>
      </c>
      <c r="AG92" s="1058">
        <v>796.34730000000002</v>
      </c>
      <c r="AH92" s="1059">
        <v>796.34730000000002</v>
      </c>
      <c r="AI92" s="1058">
        <v>796.34730000000002</v>
      </c>
      <c r="AJ92" s="1058">
        <v>796.34739999999999</v>
      </c>
      <c r="AK92" s="1058">
        <v>796.34739999999999</v>
      </c>
      <c r="AL92" s="1058">
        <v>796.34739999999999</v>
      </c>
      <c r="AM92" s="1058">
        <v>796.34749999999997</v>
      </c>
      <c r="AN92" s="1058">
        <v>796.34749999999997</v>
      </c>
      <c r="AO92" s="1058">
        <v>796.34749999999997</v>
      </c>
      <c r="AP92" s="1058">
        <v>796.34760000000006</v>
      </c>
      <c r="AQ92" s="1058">
        <v>796.34760000000006</v>
      </c>
      <c r="AR92" s="1058">
        <v>796.34760000000006</v>
      </c>
      <c r="AS92" s="1058">
        <v>796.34770000000003</v>
      </c>
      <c r="AT92" s="1058">
        <v>796.34770000000003</v>
      </c>
      <c r="AU92" s="1058">
        <v>796.34770000000003</v>
      </c>
      <c r="AV92" s="1058">
        <v>796.34770000000003</v>
      </c>
      <c r="AW92" s="1058">
        <v>796.34780000000001</v>
      </c>
      <c r="AX92" s="1058">
        <v>796.34780000000001</v>
      </c>
      <c r="AY92" s="1058">
        <v>796.34789999999998</v>
      </c>
      <c r="AZ92" s="1058">
        <v>796.34789999999998</v>
      </c>
      <c r="BA92" s="1058">
        <v>796.34799999999996</v>
      </c>
      <c r="BB92" s="1058">
        <v>796.34799999999996</v>
      </c>
      <c r="BC92" s="1058">
        <v>796.34810000000004</v>
      </c>
      <c r="BD92" s="1058">
        <v>796.34810000000004</v>
      </c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  <c r="BQ92" s="102"/>
      <c r="BR92" s="102"/>
      <c r="BS92" s="102"/>
      <c r="BT92" s="102"/>
      <c r="BU92" s="102"/>
      <c r="BV92" s="102"/>
      <c r="BW92" s="102"/>
      <c r="BX92" s="102"/>
      <c r="BY92" s="102"/>
      <c r="BZ92" s="102"/>
      <c r="CA92" s="102"/>
      <c r="CB92" s="102"/>
      <c r="CC92" s="102"/>
    </row>
    <row r="93" spans="1:81" s="1" customFormat="1" ht="10.5" customHeight="1" thickBot="1" x14ac:dyDescent="0.25">
      <c r="A93" s="1533"/>
      <c r="B93" s="1637"/>
      <c r="C93" s="274"/>
      <c r="D93" s="239" t="s">
        <v>41</v>
      </c>
      <c r="E93" s="84" t="e">
        <f>E92/E91</f>
        <v>#DIV/0!</v>
      </c>
      <c r="F93" s="84" t="e">
        <f>F92/F91</f>
        <v>#DIV/0!</v>
      </c>
      <c r="G93" s="84" t="e">
        <f t="shared" ref="G93:AB93" si="141">G92/G91</f>
        <v>#DIV/0!</v>
      </c>
      <c r="H93" s="425" t="e">
        <f t="shared" si="141"/>
        <v>#DIV/0!</v>
      </c>
      <c r="I93" s="84" t="e">
        <f t="shared" si="141"/>
        <v>#DIV/0!</v>
      </c>
      <c r="J93" s="84" t="e">
        <f t="shared" si="141"/>
        <v>#DIV/0!</v>
      </c>
      <c r="K93" s="84" t="e">
        <f t="shared" si="141"/>
        <v>#DIV/0!</v>
      </c>
      <c r="L93" s="84" t="e">
        <f t="shared" si="141"/>
        <v>#DIV/0!</v>
      </c>
      <c r="M93" s="84" t="e">
        <f t="shared" si="141"/>
        <v>#DIV/0!</v>
      </c>
      <c r="N93" s="425" t="e">
        <f t="shared" si="141"/>
        <v>#DIV/0!</v>
      </c>
      <c r="O93" s="84" t="e">
        <f t="shared" si="141"/>
        <v>#DIV/0!</v>
      </c>
      <c r="P93" s="84" t="e">
        <f t="shared" si="141"/>
        <v>#DIV/0!</v>
      </c>
      <c r="Q93" s="84" t="e">
        <f t="shared" si="141"/>
        <v>#DIV/0!</v>
      </c>
      <c r="R93" s="84" t="e">
        <f t="shared" si="141"/>
        <v>#DIV/0!</v>
      </c>
      <c r="S93" s="84" t="e">
        <f t="shared" si="141"/>
        <v>#DIV/0!</v>
      </c>
      <c r="T93" s="84" t="e">
        <f t="shared" si="141"/>
        <v>#DIV/0!</v>
      </c>
      <c r="U93" s="84" t="e">
        <f t="shared" si="141"/>
        <v>#DIV/0!</v>
      </c>
      <c r="V93" s="84" t="e">
        <f t="shared" si="141"/>
        <v>#DIV/0!</v>
      </c>
      <c r="W93" s="84" t="e">
        <f t="shared" si="141"/>
        <v>#DIV/0!</v>
      </c>
      <c r="X93" s="84" t="e">
        <f t="shared" si="141"/>
        <v>#DIV/0!</v>
      </c>
      <c r="Y93" s="425" t="e">
        <f t="shared" si="141"/>
        <v>#DIV/0!</v>
      </c>
      <c r="Z93" s="84" t="e">
        <f t="shared" si="141"/>
        <v>#DIV/0!</v>
      </c>
      <c r="AA93" s="84" t="e">
        <f t="shared" si="141"/>
        <v>#DIV/0!</v>
      </c>
      <c r="AB93" s="85" t="e">
        <f t="shared" si="141"/>
        <v>#DIV/0!</v>
      </c>
      <c r="AC93" s="333"/>
      <c r="AD93" s="180"/>
      <c r="AE93" s="61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02"/>
      <c r="BV93" s="102"/>
      <c r="BW93" s="102"/>
      <c r="BX93" s="102"/>
      <c r="BY93" s="102"/>
      <c r="BZ93" s="102"/>
      <c r="CA93" s="102"/>
      <c r="CB93" s="102"/>
      <c r="CC93" s="102"/>
    </row>
    <row r="94" spans="1:81" s="1" customFormat="1" ht="10.5" customHeight="1" x14ac:dyDescent="0.2">
      <c r="A94" s="1575" t="s">
        <v>11</v>
      </c>
      <c r="B94" s="1570" t="s">
        <v>941</v>
      </c>
      <c r="C94" s="1119"/>
      <c r="D94" s="1203"/>
      <c r="E94" s="79"/>
      <c r="F94" s="79"/>
      <c r="G94" s="79"/>
      <c r="H94" s="389"/>
      <c r="I94" s="79"/>
      <c r="J94" s="79"/>
      <c r="K94" s="79"/>
      <c r="L94" s="79"/>
      <c r="M94" s="79"/>
      <c r="N94" s="38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389"/>
      <c r="Z94" s="79"/>
      <c r="AA94" s="79"/>
      <c r="AB94" s="80"/>
      <c r="AC94" s="50"/>
      <c r="AD94" s="53"/>
      <c r="AE94" s="61"/>
      <c r="AF94" s="400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328"/>
      <c r="BF94" s="328"/>
      <c r="BG94" s="328"/>
      <c r="BH94" s="328"/>
      <c r="BI94" s="328"/>
      <c r="BJ94" s="328"/>
      <c r="BK94" s="328"/>
      <c r="BL94" s="328"/>
      <c r="BM94" s="328"/>
      <c r="BN94" s="328"/>
      <c r="BO94" s="328"/>
      <c r="BP94" s="328"/>
      <c r="BQ94" s="328"/>
      <c r="BR94" s="328"/>
      <c r="BS94" s="328"/>
      <c r="BT94" s="328"/>
      <c r="BU94" s="328"/>
      <c r="BV94" s="328"/>
      <c r="BW94" s="328"/>
      <c r="BX94" s="328"/>
      <c r="BY94" s="165"/>
      <c r="BZ94" s="165"/>
      <c r="CA94" s="165"/>
      <c r="CB94" s="165"/>
      <c r="CC94" s="165"/>
    </row>
    <row r="95" spans="1:81" s="1" customFormat="1" ht="10.5" customHeight="1" x14ac:dyDescent="0.2">
      <c r="A95" s="1576"/>
      <c r="B95" s="1571"/>
      <c r="C95" s="1344" t="s">
        <v>126</v>
      </c>
      <c r="D95" s="134" t="s">
        <v>33</v>
      </c>
      <c r="E95" s="1196">
        <v>0</v>
      </c>
      <c r="F95" s="107">
        <v>0</v>
      </c>
      <c r="G95" s="107">
        <v>0</v>
      </c>
      <c r="H95" s="353">
        <v>0</v>
      </c>
      <c r="I95" s="107">
        <v>0</v>
      </c>
      <c r="J95" s="107">
        <v>0</v>
      </c>
      <c r="K95" s="107">
        <v>0</v>
      </c>
      <c r="L95" s="107">
        <v>0</v>
      </c>
      <c r="M95" s="107">
        <v>0</v>
      </c>
      <c r="N95" s="353">
        <v>0</v>
      </c>
      <c r="O95" s="107">
        <v>0</v>
      </c>
      <c r="P95" s="107">
        <v>0</v>
      </c>
      <c r="Q95" s="107">
        <v>0</v>
      </c>
      <c r="R95" s="107">
        <v>0</v>
      </c>
      <c r="S95" s="107">
        <v>0</v>
      </c>
      <c r="T95" s="107">
        <v>0</v>
      </c>
      <c r="U95" s="107">
        <v>0</v>
      </c>
      <c r="V95" s="107">
        <v>0</v>
      </c>
      <c r="W95" s="107">
        <v>0</v>
      </c>
      <c r="X95" s="107">
        <v>0</v>
      </c>
      <c r="Y95" s="353">
        <v>0</v>
      </c>
      <c r="Z95" s="107">
        <v>0</v>
      </c>
      <c r="AA95" s="107">
        <v>0</v>
      </c>
      <c r="AB95" s="108">
        <v>0</v>
      </c>
      <c r="AC95" s="333"/>
      <c r="AD95" s="180"/>
      <c r="AE95" s="61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328"/>
      <c r="BF95" s="328"/>
      <c r="BG95" s="328"/>
      <c r="BH95" s="328"/>
      <c r="BI95" s="328"/>
      <c r="BJ95" s="328"/>
      <c r="BK95" s="328"/>
      <c r="BL95" s="328"/>
      <c r="BM95" s="328"/>
      <c r="BN95" s="328"/>
      <c r="BO95" s="328"/>
      <c r="BP95" s="328"/>
      <c r="BQ95" s="328"/>
      <c r="BR95" s="328"/>
      <c r="BS95" s="328"/>
      <c r="BT95" s="328"/>
      <c r="BU95" s="328"/>
      <c r="BV95" s="328"/>
      <c r="BW95" s="328"/>
      <c r="BX95" s="328"/>
      <c r="BY95" s="165"/>
      <c r="BZ95" s="165"/>
      <c r="CA95" s="165"/>
      <c r="CB95" s="165"/>
      <c r="CC95" s="165"/>
    </row>
    <row r="96" spans="1:81" s="1" customFormat="1" ht="10.5" customHeight="1" x14ac:dyDescent="0.2">
      <c r="A96" s="1576"/>
      <c r="B96" s="1571"/>
      <c r="C96" s="1344" t="s">
        <v>557</v>
      </c>
      <c r="D96" s="134" t="s">
        <v>116</v>
      </c>
      <c r="E96" s="64">
        <f>ROUND((AG96-AF96)*$AE96,2)</f>
        <v>0</v>
      </c>
      <c r="F96" s="64">
        <f t="shared" ref="F96" si="142">ROUND((AH96-AG96)*$AE96,2)</f>
        <v>0</v>
      </c>
      <c r="G96" s="64">
        <f t="shared" ref="G96" si="143">ROUND((AI96-AH96)*$AE96,2)</f>
        <v>0</v>
      </c>
      <c r="H96" s="424">
        <f t="shared" ref="H96" si="144">ROUND((AJ96-AI96)*$AE96,2)</f>
        <v>0</v>
      </c>
      <c r="I96" s="64">
        <f t="shared" ref="I96" si="145">ROUND((AK96-AJ96)*$AE96,2)</f>
        <v>0</v>
      </c>
      <c r="J96" s="64">
        <f t="shared" ref="J96" si="146">ROUND((AL96-AK96)*$AE96,2)</f>
        <v>0</v>
      </c>
      <c r="K96" s="64">
        <f t="shared" ref="K96" si="147">ROUND((AM96-AL96)*$AE96,2)</f>
        <v>0</v>
      </c>
      <c r="L96" s="64">
        <f t="shared" ref="L96" si="148">ROUND((AN96-AM96)*$AE96,2)</f>
        <v>0</v>
      </c>
      <c r="M96" s="64">
        <f t="shared" ref="M96" si="149">ROUND((AO96-AN96)*$AE96,2)</f>
        <v>0</v>
      </c>
      <c r="N96" s="424">
        <f t="shared" ref="N96" si="150">ROUND((AP96-AO96)*$AE96,2)</f>
        <v>0</v>
      </c>
      <c r="O96" s="64">
        <f t="shared" ref="O96" si="151">ROUND((AQ96-AP96)*$AE96,2)</f>
        <v>0</v>
      </c>
      <c r="P96" s="64">
        <f t="shared" ref="P96" si="152">ROUND((AR96-AQ96)*$AE96,2)</f>
        <v>0</v>
      </c>
      <c r="Q96" s="64">
        <f t="shared" ref="Q96" si="153">ROUND((AS96-AR96)*$AE96,2)</f>
        <v>0</v>
      </c>
      <c r="R96" s="64">
        <f t="shared" ref="R96" si="154">ROUND((AT96-AS96)*$AE96,2)</f>
        <v>0</v>
      </c>
      <c r="S96" s="64">
        <f t="shared" ref="S96" si="155">ROUND((AU96-AT96)*$AE96,2)</f>
        <v>0</v>
      </c>
      <c r="T96" s="64">
        <f t="shared" ref="T96" si="156">ROUND((AV96-AU96)*$AE96,2)</f>
        <v>0</v>
      </c>
      <c r="U96" s="64">
        <f t="shared" ref="U96" si="157">ROUND((AW96-AV96)*$AE96,2)</f>
        <v>0</v>
      </c>
      <c r="V96" s="64">
        <f t="shared" ref="V96" si="158">ROUND((AX96-AW96)*$AE96,2)</f>
        <v>0</v>
      </c>
      <c r="W96" s="64">
        <f t="shared" ref="W96" si="159">ROUND((AY96-AX96)*$AE96,2)</f>
        <v>0</v>
      </c>
      <c r="X96" s="64">
        <f t="shared" ref="X96" si="160">ROUND((AZ96-AY96)*$AE96,2)</f>
        <v>0</v>
      </c>
      <c r="Y96" s="424">
        <f t="shared" ref="Y96" si="161">ROUND((BA96-AZ96)*$AE96,2)</f>
        <v>0</v>
      </c>
      <c r="Z96" s="64">
        <f t="shared" ref="Z96" si="162">ROUND((BB96-BA96)*$AE96,2)</f>
        <v>0</v>
      </c>
      <c r="AA96" s="64">
        <f t="shared" ref="AA96" si="163">ROUND((BC96-BB96)*$AE96,2)</f>
        <v>0</v>
      </c>
      <c r="AB96" s="65">
        <f t="shared" ref="AB96" si="164">ROUND((BD96-BC96)*$AE96,2)</f>
        <v>0</v>
      </c>
      <c r="AC96" s="50">
        <f>(BD96-AF96)*AE96</f>
        <v>1.2239999999997054E-2</v>
      </c>
      <c r="AD96" s="53">
        <f>(BD97-AF97)*AE96</f>
        <v>0</v>
      </c>
      <c r="AE96" s="61">
        <v>2.4</v>
      </c>
      <c r="AF96" s="1058">
        <v>40.8065</v>
      </c>
      <c r="AG96" s="1058">
        <v>40.806699999999999</v>
      </c>
      <c r="AH96" s="1059">
        <v>40.806899999999999</v>
      </c>
      <c r="AI96" s="1058">
        <v>40.807099999999998</v>
      </c>
      <c r="AJ96" s="1058">
        <v>40.807299999999998</v>
      </c>
      <c r="AK96" s="1058">
        <v>40.807499999999997</v>
      </c>
      <c r="AL96" s="1058">
        <v>40.8078</v>
      </c>
      <c r="AM96" s="1058">
        <v>40.808</v>
      </c>
      <c r="AN96" s="1058">
        <v>40.808199999999999</v>
      </c>
      <c r="AO96" s="1058">
        <v>40.808399999999999</v>
      </c>
      <c r="AP96" s="1058">
        <v>40.808599999999998</v>
      </c>
      <c r="AQ96" s="1058">
        <v>40.808799999999998</v>
      </c>
      <c r="AR96" s="1058">
        <v>40.808999999999997</v>
      </c>
      <c r="AS96" s="1058">
        <v>40.8093</v>
      </c>
      <c r="AT96" s="1058">
        <v>40.8095</v>
      </c>
      <c r="AU96" s="1058">
        <v>40.809699999999999</v>
      </c>
      <c r="AV96" s="1058">
        <v>40.809899999999999</v>
      </c>
      <c r="AW96" s="1058">
        <v>40.810099999999998</v>
      </c>
      <c r="AX96" s="1058">
        <v>40.810299999999998</v>
      </c>
      <c r="AY96" s="1058">
        <v>40.810499999999998</v>
      </c>
      <c r="AZ96" s="1058">
        <v>40.810699999999997</v>
      </c>
      <c r="BA96" s="1058">
        <v>40.811</v>
      </c>
      <c r="BB96" s="1058">
        <v>40.811199999999999</v>
      </c>
      <c r="BC96" s="1058">
        <v>40.811399999999999</v>
      </c>
      <c r="BD96" s="1058">
        <v>40.811599999999999</v>
      </c>
      <c r="BE96" s="1303"/>
      <c r="BF96" s="328"/>
      <c r="BG96" s="328"/>
      <c r="BH96" s="328"/>
      <c r="BI96" s="328"/>
      <c r="BJ96" s="328"/>
      <c r="BK96" s="328"/>
      <c r="BL96" s="328"/>
      <c r="BM96" s="328"/>
      <c r="BN96" s="328"/>
      <c r="BO96" s="328"/>
      <c r="BP96" s="328"/>
      <c r="BQ96" s="328"/>
      <c r="BR96" s="328"/>
      <c r="BS96" s="328"/>
      <c r="BT96" s="328"/>
      <c r="BU96" s="328"/>
      <c r="BV96" s="328"/>
      <c r="BW96" s="328"/>
      <c r="BX96" s="328"/>
      <c r="BY96" s="165"/>
      <c r="BZ96" s="165"/>
      <c r="CA96" s="165"/>
      <c r="CB96" s="165"/>
      <c r="CC96" s="165"/>
    </row>
    <row r="97" spans="1:81" s="1" customFormat="1" ht="10.5" customHeight="1" x14ac:dyDescent="0.2">
      <c r="A97" s="1576"/>
      <c r="B97" s="1571"/>
      <c r="C97" s="1344" t="s">
        <v>557</v>
      </c>
      <c r="D97" s="134" t="s">
        <v>117</v>
      </c>
      <c r="E97" s="64">
        <f>ROUND((AG97-AF97)*$AE96,2)</f>
        <v>0</v>
      </c>
      <c r="F97" s="51">
        <f t="shared" ref="F97" si="165">ROUND((AH97-AG97)*$AE96,2)</f>
        <v>0</v>
      </c>
      <c r="G97" s="51">
        <f t="shared" ref="G97" si="166">ROUND((AI97-AH97)*$AE96,2)</f>
        <v>0</v>
      </c>
      <c r="H97" s="334">
        <f t="shared" ref="H97" si="167">ROUND((AJ97-AI97)*$AE96,2)</f>
        <v>0</v>
      </c>
      <c r="I97" s="51">
        <f t="shared" ref="I97" si="168">ROUND((AK97-AJ97)*$AE96,2)</f>
        <v>0</v>
      </c>
      <c r="J97" s="51">
        <f t="shared" ref="J97" si="169">ROUND((AL97-AK97)*$AE96,2)</f>
        <v>0</v>
      </c>
      <c r="K97" s="51">
        <f t="shared" ref="K97" si="170">ROUND((AM97-AL97)*$AE96,2)</f>
        <v>0</v>
      </c>
      <c r="L97" s="51">
        <f t="shared" ref="L97" si="171">ROUND((AN97-AM97)*$AE96,2)</f>
        <v>0</v>
      </c>
      <c r="M97" s="51">
        <f t="shared" ref="M97" si="172">ROUND((AO97-AN97)*$AE96,2)</f>
        <v>0</v>
      </c>
      <c r="N97" s="334">
        <f t="shared" ref="N97" si="173">ROUND((AP97-AO97)*$AE96,2)</f>
        <v>0</v>
      </c>
      <c r="O97" s="51">
        <f t="shared" ref="O97" si="174">ROUND((AQ97-AP97)*$AE96,2)</f>
        <v>0</v>
      </c>
      <c r="P97" s="51">
        <f t="shared" ref="P97" si="175">ROUND((AR97-AQ97)*$AE96,2)</f>
        <v>0</v>
      </c>
      <c r="Q97" s="51">
        <f t="shared" ref="Q97" si="176">ROUND((AS97-AR97)*$AE96,2)</f>
        <v>0</v>
      </c>
      <c r="R97" s="51">
        <f t="shared" ref="R97" si="177">ROUND((AT97-AS97)*$AE96,2)</f>
        <v>0</v>
      </c>
      <c r="S97" s="51">
        <f t="shared" ref="S97" si="178">ROUND((AU97-AT97)*$AE96,2)</f>
        <v>0</v>
      </c>
      <c r="T97" s="51">
        <f t="shared" ref="T97" si="179">ROUND((AV97-AU97)*$AE96,2)</f>
        <v>0</v>
      </c>
      <c r="U97" s="51">
        <f t="shared" ref="U97" si="180">ROUND((AW97-AV97)*$AE96,2)</f>
        <v>0</v>
      </c>
      <c r="V97" s="51">
        <f t="shared" ref="V97" si="181">ROUND((AX97-AW97)*$AE96,2)</f>
        <v>0</v>
      </c>
      <c r="W97" s="51">
        <f t="shared" ref="W97" si="182">ROUND((AY97-AX97)*$AE96,2)</f>
        <v>0</v>
      </c>
      <c r="X97" s="51">
        <f t="shared" ref="X97" si="183">ROUND((AZ97-AY97)*$AE96,2)</f>
        <v>0</v>
      </c>
      <c r="Y97" s="334">
        <f t="shared" ref="Y97" si="184">ROUND((BA97-AZ97)*$AE96,2)</f>
        <v>0</v>
      </c>
      <c r="Z97" s="51">
        <f t="shared" ref="Z97" si="185">ROUND((BB97-BA97)*$AE96,2)</f>
        <v>0</v>
      </c>
      <c r="AA97" s="51">
        <f t="shared" ref="AA97" si="186">ROUND((BC97-BB97)*$AE96,2)</f>
        <v>0</v>
      </c>
      <c r="AB97" s="52">
        <f t="shared" ref="AB97" si="187">ROUND((BD97-BC97)*$AE96,2)</f>
        <v>0</v>
      </c>
      <c r="AC97" s="333"/>
      <c r="AD97" s="180"/>
      <c r="AE97" s="61"/>
      <c r="AF97" s="1058">
        <v>33.504100000000001</v>
      </c>
      <c r="AG97" s="1058">
        <v>33.504100000000001</v>
      </c>
      <c r="AH97" s="1059">
        <v>33.504100000000001</v>
      </c>
      <c r="AI97" s="1058">
        <v>33.504100000000001</v>
      </c>
      <c r="AJ97" s="1058">
        <v>33.504100000000001</v>
      </c>
      <c r="AK97" s="1058">
        <v>33.504100000000001</v>
      </c>
      <c r="AL97" s="1058">
        <v>33.504100000000001</v>
      </c>
      <c r="AM97" s="1058">
        <v>33.504100000000001</v>
      </c>
      <c r="AN97" s="1058">
        <v>33.504100000000001</v>
      </c>
      <c r="AO97" s="1058">
        <v>33.504100000000001</v>
      </c>
      <c r="AP97" s="1058">
        <v>33.504100000000001</v>
      </c>
      <c r="AQ97" s="1058">
        <v>33.504100000000001</v>
      </c>
      <c r="AR97" s="1058">
        <v>33.504100000000001</v>
      </c>
      <c r="AS97" s="1058">
        <v>33.504100000000001</v>
      </c>
      <c r="AT97" s="1058">
        <v>33.504100000000001</v>
      </c>
      <c r="AU97" s="1058">
        <v>33.504100000000001</v>
      </c>
      <c r="AV97" s="1058">
        <v>33.504100000000001</v>
      </c>
      <c r="AW97" s="1058">
        <v>33.504100000000001</v>
      </c>
      <c r="AX97" s="1058">
        <v>33.504100000000001</v>
      </c>
      <c r="AY97" s="1058">
        <v>33.504100000000001</v>
      </c>
      <c r="AZ97" s="1058">
        <v>33.504100000000001</v>
      </c>
      <c r="BA97" s="1058">
        <v>33.504100000000001</v>
      </c>
      <c r="BB97" s="1058">
        <v>33.504100000000001</v>
      </c>
      <c r="BC97" s="1058">
        <v>33.504100000000001</v>
      </c>
      <c r="BD97" s="1058">
        <v>33.504100000000001</v>
      </c>
      <c r="BE97" s="1303"/>
      <c r="BF97" s="328"/>
      <c r="BG97" s="328"/>
      <c r="BH97" s="328"/>
      <c r="BI97" s="328"/>
      <c r="BJ97" s="328"/>
      <c r="BK97" s="328"/>
      <c r="BL97" s="328"/>
      <c r="BM97" s="328"/>
      <c r="BN97" s="328"/>
      <c r="BO97" s="328"/>
      <c r="BP97" s="328"/>
      <c r="BQ97" s="328"/>
      <c r="BR97" s="328"/>
      <c r="BS97" s="328"/>
      <c r="BT97" s="328"/>
      <c r="BU97" s="328"/>
      <c r="BV97" s="328"/>
      <c r="BW97" s="328"/>
      <c r="BX97" s="328"/>
      <c r="BY97" s="165"/>
      <c r="BZ97" s="165"/>
      <c r="CA97" s="165"/>
      <c r="CB97" s="165"/>
      <c r="CC97" s="165"/>
    </row>
    <row r="98" spans="1:81" s="1" customFormat="1" ht="10.5" customHeight="1" thickBot="1" x14ac:dyDescent="0.25">
      <c r="A98" s="1660"/>
      <c r="B98" s="1661"/>
      <c r="C98" s="660"/>
      <c r="D98" s="135" t="s">
        <v>41</v>
      </c>
      <c r="E98" s="136" t="e">
        <f>E97/E96</f>
        <v>#DIV/0!</v>
      </c>
      <c r="F98" s="136" t="e">
        <f t="shared" ref="F98:AB98" si="188">F97/F96</f>
        <v>#DIV/0!</v>
      </c>
      <c r="G98" s="136" t="e">
        <f t="shared" si="188"/>
        <v>#DIV/0!</v>
      </c>
      <c r="H98" s="338" t="e">
        <f t="shared" si="188"/>
        <v>#DIV/0!</v>
      </c>
      <c r="I98" s="136" t="e">
        <f t="shared" si="188"/>
        <v>#DIV/0!</v>
      </c>
      <c r="J98" s="136" t="e">
        <f t="shared" si="188"/>
        <v>#DIV/0!</v>
      </c>
      <c r="K98" s="136" t="e">
        <f t="shared" si="188"/>
        <v>#DIV/0!</v>
      </c>
      <c r="L98" s="136" t="e">
        <f t="shared" si="188"/>
        <v>#DIV/0!</v>
      </c>
      <c r="M98" s="136" t="e">
        <f t="shared" si="188"/>
        <v>#DIV/0!</v>
      </c>
      <c r="N98" s="338" t="e">
        <f t="shared" si="188"/>
        <v>#DIV/0!</v>
      </c>
      <c r="O98" s="136" t="e">
        <f t="shared" si="188"/>
        <v>#DIV/0!</v>
      </c>
      <c r="P98" s="136" t="e">
        <f t="shared" si="188"/>
        <v>#DIV/0!</v>
      </c>
      <c r="Q98" s="136" t="e">
        <f t="shared" si="188"/>
        <v>#DIV/0!</v>
      </c>
      <c r="R98" s="136" t="e">
        <f t="shared" si="188"/>
        <v>#DIV/0!</v>
      </c>
      <c r="S98" s="136" t="e">
        <f t="shared" si="188"/>
        <v>#DIV/0!</v>
      </c>
      <c r="T98" s="136" t="e">
        <f t="shared" si="188"/>
        <v>#DIV/0!</v>
      </c>
      <c r="U98" s="136" t="e">
        <f t="shared" si="188"/>
        <v>#DIV/0!</v>
      </c>
      <c r="V98" s="136" t="e">
        <f t="shared" si="188"/>
        <v>#DIV/0!</v>
      </c>
      <c r="W98" s="136" t="e">
        <f t="shared" si="188"/>
        <v>#DIV/0!</v>
      </c>
      <c r="X98" s="136" t="e">
        <f t="shared" si="188"/>
        <v>#DIV/0!</v>
      </c>
      <c r="Y98" s="338" t="e">
        <f t="shared" si="188"/>
        <v>#DIV/0!</v>
      </c>
      <c r="Z98" s="136" t="e">
        <f>Z97/Z96</f>
        <v>#DIV/0!</v>
      </c>
      <c r="AA98" s="136" t="e">
        <f>AA97/AA96</f>
        <v>#DIV/0!</v>
      </c>
      <c r="AB98" s="137" t="e">
        <f t="shared" si="188"/>
        <v>#DIV/0!</v>
      </c>
      <c r="AC98" s="333"/>
      <c r="AD98" s="180"/>
      <c r="AE98" s="61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328"/>
      <c r="BF98" s="328"/>
      <c r="BG98" s="328"/>
      <c r="BH98" s="328"/>
      <c r="BI98" s="328"/>
      <c r="BJ98" s="328"/>
      <c r="BK98" s="328"/>
      <c r="BL98" s="328"/>
      <c r="BM98" s="328"/>
      <c r="BN98" s="328"/>
      <c r="BO98" s="328"/>
      <c r="BP98" s="328"/>
      <c r="BQ98" s="328"/>
      <c r="BR98" s="328"/>
      <c r="BS98" s="328"/>
      <c r="BT98" s="328"/>
      <c r="BU98" s="328"/>
      <c r="BV98" s="328"/>
      <c r="BW98" s="328"/>
      <c r="BX98" s="328"/>
      <c r="BY98" s="165"/>
      <c r="BZ98" s="165"/>
      <c r="CA98" s="165"/>
      <c r="CB98" s="165"/>
      <c r="CC98" s="165"/>
    </row>
    <row r="99" spans="1:81" s="1" customFormat="1" ht="10.5" customHeight="1" x14ac:dyDescent="0.2">
      <c r="A99" s="1531" t="s">
        <v>42</v>
      </c>
      <c r="B99" s="1636" t="s">
        <v>942</v>
      </c>
      <c r="C99" s="1119"/>
      <c r="D99" s="1203"/>
      <c r="E99" s="1627" t="s">
        <v>542</v>
      </c>
      <c r="F99" s="1627"/>
      <c r="G99" s="79"/>
      <c r="H99" s="389"/>
      <c r="I99" s="79"/>
      <c r="J99" s="79"/>
      <c r="K99" s="79"/>
      <c r="L99" s="79"/>
      <c r="M99" s="79"/>
      <c r="N99" s="38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389"/>
      <c r="Z99" s="79"/>
      <c r="AA99" s="79"/>
      <c r="AB99" s="80"/>
      <c r="AC99" s="50"/>
      <c r="AD99" s="53"/>
      <c r="AE99" s="61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328"/>
      <c r="BF99" s="328"/>
      <c r="BG99" s="328"/>
      <c r="BH99" s="328"/>
      <c r="BI99" s="328"/>
      <c r="BJ99" s="328"/>
      <c r="BK99" s="328"/>
      <c r="BL99" s="328"/>
      <c r="BM99" s="328"/>
      <c r="BN99" s="328"/>
      <c r="BO99" s="328"/>
      <c r="BP99" s="328"/>
      <c r="BQ99" s="328"/>
      <c r="BR99" s="328"/>
      <c r="BS99" s="328"/>
      <c r="BT99" s="328"/>
      <c r="BU99" s="328"/>
      <c r="BV99" s="328"/>
      <c r="BW99" s="328"/>
      <c r="BX99" s="328"/>
      <c r="BY99" s="165"/>
      <c r="BZ99" s="165"/>
      <c r="CA99" s="165"/>
      <c r="CB99" s="165"/>
      <c r="CC99" s="165"/>
    </row>
    <row r="100" spans="1:81" s="1" customFormat="1" ht="10.5" customHeight="1" x14ac:dyDescent="0.2">
      <c r="A100" s="1532"/>
      <c r="B100" s="1633"/>
      <c r="C100" s="1344" t="s">
        <v>126</v>
      </c>
      <c r="D100" s="134" t="s">
        <v>33</v>
      </c>
      <c r="E100" s="1196">
        <v>0</v>
      </c>
      <c r="F100" s="107">
        <v>0</v>
      </c>
      <c r="G100" s="107">
        <v>0</v>
      </c>
      <c r="H100" s="353">
        <v>0</v>
      </c>
      <c r="I100" s="107">
        <v>0</v>
      </c>
      <c r="J100" s="107">
        <v>0</v>
      </c>
      <c r="K100" s="107">
        <v>0</v>
      </c>
      <c r="L100" s="107">
        <v>0</v>
      </c>
      <c r="M100" s="107">
        <v>0</v>
      </c>
      <c r="N100" s="353">
        <v>0</v>
      </c>
      <c r="O100" s="107">
        <v>0</v>
      </c>
      <c r="P100" s="107">
        <v>0</v>
      </c>
      <c r="Q100" s="107">
        <v>0</v>
      </c>
      <c r="R100" s="107">
        <v>0</v>
      </c>
      <c r="S100" s="107">
        <v>0</v>
      </c>
      <c r="T100" s="107">
        <v>0</v>
      </c>
      <c r="U100" s="107">
        <v>0</v>
      </c>
      <c r="V100" s="107">
        <v>0</v>
      </c>
      <c r="W100" s="107">
        <v>0</v>
      </c>
      <c r="X100" s="107">
        <v>0</v>
      </c>
      <c r="Y100" s="353">
        <v>0</v>
      </c>
      <c r="Z100" s="107">
        <v>0</v>
      </c>
      <c r="AA100" s="107">
        <v>0</v>
      </c>
      <c r="AB100" s="108">
        <v>0</v>
      </c>
      <c r="AC100" s="333"/>
      <c r="AD100" s="180"/>
      <c r="AE100" s="61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328"/>
      <c r="BF100" s="328"/>
      <c r="BG100" s="328"/>
      <c r="BH100" s="328"/>
      <c r="BI100" s="328"/>
      <c r="BJ100" s="328"/>
      <c r="BK100" s="328"/>
      <c r="BL100" s="328"/>
      <c r="BM100" s="328"/>
      <c r="BN100" s="328"/>
      <c r="BO100" s="328"/>
      <c r="BP100" s="328"/>
      <c r="BQ100" s="328"/>
      <c r="BR100" s="328"/>
      <c r="BS100" s="328"/>
      <c r="BT100" s="328"/>
      <c r="BU100" s="328"/>
      <c r="BV100" s="328"/>
      <c r="BW100" s="328"/>
      <c r="BX100" s="328"/>
      <c r="BY100" s="165"/>
      <c r="BZ100" s="165"/>
      <c r="CA100" s="165"/>
      <c r="CB100" s="165"/>
      <c r="CC100" s="165"/>
    </row>
    <row r="101" spans="1:81" s="1" customFormat="1" ht="10.5" customHeight="1" x14ac:dyDescent="0.2">
      <c r="A101" s="1532"/>
      <c r="B101" s="1633"/>
      <c r="C101" s="1344" t="s">
        <v>557</v>
      </c>
      <c r="D101" s="134" t="s">
        <v>116</v>
      </c>
      <c r="E101" s="64">
        <f>ROUND((AG101-AF101)*$AE101,2)</f>
        <v>0</v>
      </c>
      <c r="F101" s="64">
        <f t="shared" ref="F101" si="189">ROUND((AH101-AG101)*$AE101,2)</f>
        <v>0</v>
      </c>
      <c r="G101" s="64">
        <f t="shared" ref="G101" si="190">ROUND((AI101-AH101)*$AE101,2)</f>
        <v>0</v>
      </c>
      <c r="H101" s="424">
        <f t="shared" ref="H101" si="191">ROUND((AJ101-AI101)*$AE101,2)</f>
        <v>0</v>
      </c>
      <c r="I101" s="64">
        <f t="shared" ref="I101" si="192">ROUND((AK101-AJ101)*$AE101,2)</f>
        <v>0</v>
      </c>
      <c r="J101" s="64">
        <f t="shared" ref="J101" si="193">ROUND((AL101-AK101)*$AE101,2)</f>
        <v>0</v>
      </c>
      <c r="K101" s="64">
        <f t="shared" ref="K101" si="194">ROUND((AM101-AL101)*$AE101,2)</f>
        <v>0</v>
      </c>
      <c r="L101" s="64">
        <f t="shared" ref="L101" si="195">ROUND((AN101-AM101)*$AE101,2)</f>
        <v>0</v>
      </c>
      <c r="M101" s="64">
        <f t="shared" ref="M101" si="196">ROUND((AO101-AN101)*$AE101,2)</f>
        <v>0</v>
      </c>
      <c r="N101" s="424">
        <f t="shared" ref="N101" si="197">ROUND((AP101-AO101)*$AE101,2)</f>
        <v>0</v>
      </c>
      <c r="O101" s="64">
        <f t="shared" ref="O101" si="198">ROUND((AQ101-AP101)*$AE101,2)</f>
        <v>0</v>
      </c>
      <c r="P101" s="64">
        <f t="shared" ref="P101" si="199">ROUND((AR101-AQ101)*$AE101,2)</f>
        <v>0</v>
      </c>
      <c r="Q101" s="64">
        <f t="shared" ref="Q101" si="200">ROUND((AS101-AR101)*$AE101,2)</f>
        <v>0</v>
      </c>
      <c r="R101" s="64">
        <f t="shared" ref="R101" si="201">ROUND((AT101-AS101)*$AE101,2)</f>
        <v>0</v>
      </c>
      <c r="S101" s="64">
        <f t="shared" ref="S101" si="202">ROUND((AU101-AT101)*$AE101,2)</f>
        <v>0</v>
      </c>
      <c r="T101" s="64">
        <f t="shared" ref="T101" si="203">ROUND((AV101-AU101)*$AE101,2)</f>
        <v>0</v>
      </c>
      <c r="U101" s="64">
        <f t="shared" ref="U101" si="204">ROUND((AW101-AV101)*$AE101,2)</f>
        <v>0</v>
      </c>
      <c r="V101" s="64">
        <f t="shared" ref="V101" si="205">ROUND((AX101-AW101)*$AE101,2)</f>
        <v>0</v>
      </c>
      <c r="W101" s="64">
        <f t="shared" ref="W101" si="206">ROUND((AY101-AX101)*$AE101,2)</f>
        <v>0</v>
      </c>
      <c r="X101" s="64">
        <f t="shared" ref="X101" si="207">ROUND((AZ101-AY101)*$AE101,2)</f>
        <v>0</v>
      </c>
      <c r="Y101" s="424">
        <f t="shared" ref="Y101" si="208">ROUND((BA101-AZ101)*$AE101,2)</f>
        <v>0</v>
      </c>
      <c r="Z101" s="64">
        <f t="shared" ref="Z101" si="209">ROUND((BB101-BA101)*$AE101,2)</f>
        <v>0</v>
      </c>
      <c r="AA101" s="64">
        <f t="shared" ref="AA101" si="210">ROUND((BC101-BB101)*$AE101,2)</f>
        <v>0</v>
      </c>
      <c r="AB101" s="65">
        <f t="shared" ref="AB101" si="211">ROUND((BD101-BC101)*$AE101,2)</f>
        <v>0</v>
      </c>
      <c r="AC101" s="50">
        <f>(BD101-AF101)*AE101</f>
        <v>1.1999999996987753E-4</v>
      </c>
      <c r="AD101" s="53">
        <f>(BD102-AF102)*AE101</f>
        <v>8.3999999999377899E-4</v>
      </c>
      <c r="AE101" s="61">
        <v>0.6</v>
      </c>
      <c r="AF101" s="1058">
        <v>3343.5810999999999</v>
      </c>
      <c r="AG101" s="1058">
        <v>3343.5810999999999</v>
      </c>
      <c r="AH101" s="1059">
        <v>3343.5810999999999</v>
      </c>
      <c r="AI101" s="1058">
        <v>3343.5812000000001</v>
      </c>
      <c r="AJ101" s="1058">
        <v>3343.5812000000001</v>
      </c>
      <c r="AK101" s="1058">
        <v>3343.5812000000001</v>
      </c>
      <c r="AL101" s="1058">
        <v>3343.5812000000001</v>
      </c>
      <c r="AM101" s="1058">
        <v>3343.5812000000001</v>
      </c>
      <c r="AN101" s="1058">
        <v>3343.5812000000001</v>
      </c>
      <c r="AO101" s="1058">
        <v>3343.5812000000001</v>
      </c>
      <c r="AP101" s="1058">
        <v>3343.5812000000001</v>
      </c>
      <c r="AQ101" s="1058">
        <v>3343.5812000000001</v>
      </c>
      <c r="AR101" s="1058">
        <v>3343.5812000000001</v>
      </c>
      <c r="AS101" s="1058">
        <v>3343.5812000000001</v>
      </c>
      <c r="AT101" s="1058">
        <v>3343.5812000000001</v>
      </c>
      <c r="AU101" s="1058">
        <v>3343.5812000000001</v>
      </c>
      <c r="AV101" s="1058">
        <v>3343.5812000000001</v>
      </c>
      <c r="AW101" s="1058">
        <v>3343.5812000000001</v>
      </c>
      <c r="AX101" s="1058">
        <v>3343.5812000000001</v>
      </c>
      <c r="AY101" s="1058">
        <v>3343.5812000000001</v>
      </c>
      <c r="AZ101" s="1058">
        <v>3343.5812999999998</v>
      </c>
      <c r="BA101" s="1058">
        <v>3343.5812999999998</v>
      </c>
      <c r="BB101" s="1058">
        <v>3343.5812999999998</v>
      </c>
      <c r="BC101" s="1058">
        <v>3343.5812999999998</v>
      </c>
      <c r="BD101" s="1058">
        <v>3343.5812999999998</v>
      </c>
      <c r="BE101" s="328"/>
      <c r="BF101" s="328"/>
      <c r="BG101" s="328"/>
      <c r="BH101" s="328"/>
      <c r="BI101" s="328"/>
      <c r="BJ101" s="328"/>
      <c r="BK101" s="328"/>
      <c r="BL101" s="328"/>
      <c r="BM101" s="328"/>
      <c r="BN101" s="328"/>
      <c r="BO101" s="328"/>
      <c r="BP101" s="328"/>
      <c r="BQ101" s="328"/>
      <c r="BR101" s="328"/>
      <c r="BS101" s="328"/>
      <c r="BT101" s="328"/>
      <c r="BU101" s="328"/>
      <c r="BV101" s="328"/>
      <c r="BW101" s="328"/>
      <c r="BX101" s="328"/>
      <c r="BY101" s="165"/>
      <c r="BZ101" s="165"/>
      <c r="CA101" s="165"/>
      <c r="CB101" s="165"/>
      <c r="CC101" s="165"/>
    </row>
    <row r="102" spans="1:81" s="1" customFormat="1" ht="10.5" customHeight="1" x14ac:dyDescent="0.2">
      <c r="A102" s="1532"/>
      <c r="B102" s="1633"/>
      <c r="C102" s="1344" t="s">
        <v>557</v>
      </c>
      <c r="D102" s="134" t="s">
        <v>117</v>
      </c>
      <c r="E102" s="64">
        <f>ROUND((AG102-AF102)*$AE101,2)</f>
        <v>0</v>
      </c>
      <c r="F102" s="51">
        <f t="shared" ref="F102" si="212">ROUND((AH102-AG102)*$AE101,2)</f>
        <v>0</v>
      </c>
      <c r="G102" s="51">
        <f t="shared" ref="G102" si="213">ROUND((AI102-AH102)*$AE101,2)</f>
        <v>0</v>
      </c>
      <c r="H102" s="334">
        <f t="shared" ref="H102" si="214">ROUND((AJ102-AI102)*$AE101,2)</f>
        <v>0</v>
      </c>
      <c r="I102" s="51">
        <f t="shared" ref="I102" si="215">ROUND((AK102-AJ102)*$AE101,2)</f>
        <v>0</v>
      </c>
      <c r="J102" s="51">
        <f t="shared" ref="J102" si="216">ROUND((AL102-AK102)*$AE101,2)</f>
        <v>0</v>
      </c>
      <c r="K102" s="51">
        <f t="shared" ref="K102" si="217">ROUND((AM102-AL102)*$AE101,2)</f>
        <v>0</v>
      </c>
      <c r="L102" s="51">
        <f t="shared" ref="L102" si="218">ROUND((AN102-AM102)*$AE101,2)</f>
        <v>0</v>
      </c>
      <c r="M102" s="51">
        <f t="shared" ref="M102" si="219">ROUND((AO102-AN102)*$AE101,2)</f>
        <v>0</v>
      </c>
      <c r="N102" s="334">
        <f t="shared" ref="N102" si="220">ROUND((AP102-AO102)*$AE101,2)</f>
        <v>0</v>
      </c>
      <c r="O102" s="51">
        <f t="shared" ref="O102" si="221">ROUND((AQ102-AP102)*$AE101,2)</f>
        <v>0</v>
      </c>
      <c r="P102" s="51">
        <f t="shared" ref="P102" si="222">ROUND((AR102-AQ102)*$AE101,2)</f>
        <v>0</v>
      </c>
      <c r="Q102" s="51">
        <f t="shared" ref="Q102" si="223">ROUND((AS102-AR102)*$AE101,2)</f>
        <v>0</v>
      </c>
      <c r="R102" s="51">
        <f t="shared" ref="R102" si="224">ROUND((AT102-AS102)*$AE101,2)</f>
        <v>0</v>
      </c>
      <c r="S102" s="51">
        <f t="shared" ref="S102" si="225">ROUND((AU102-AT102)*$AE101,2)</f>
        <v>0</v>
      </c>
      <c r="T102" s="51">
        <f t="shared" ref="T102" si="226">ROUND((AV102-AU102)*$AE101,2)</f>
        <v>0</v>
      </c>
      <c r="U102" s="51">
        <f t="shared" ref="U102" si="227">ROUND((AW102-AV102)*$AE101,2)</f>
        <v>0</v>
      </c>
      <c r="V102" s="51">
        <f t="shared" ref="V102" si="228">ROUND((AX102-AW102)*$AE101,2)</f>
        <v>0</v>
      </c>
      <c r="W102" s="51">
        <f t="shared" ref="W102" si="229">ROUND((AY102-AX102)*$AE101,2)</f>
        <v>0</v>
      </c>
      <c r="X102" s="51">
        <f t="shared" ref="X102" si="230">ROUND((AZ102-AY102)*$AE101,2)</f>
        <v>0</v>
      </c>
      <c r="Y102" s="334">
        <f t="shared" ref="Y102" si="231">ROUND((BA102-AZ102)*$AE101,2)</f>
        <v>0</v>
      </c>
      <c r="Z102" s="51">
        <f t="shared" ref="Z102" si="232">ROUND((BB102-BA102)*$AE101,2)</f>
        <v>0</v>
      </c>
      <c r="AA102" s="51">
        <f t="shared" ref="AA102" si="233">ROUND((BC102-BB102)*$AE101,2)</f>
        <v>0</v>
      </c>
      <c r="AB102" s="52">
        <f t="shared" ref="AB102" si="234">ROUND((BD102-BC102)*$AE101,2)</f>
        <v>0</v>
      </c>
      <c r="AC102" s="333"/>
      <c r="AD102" s="180"/>
      <c r="AE102" s="61"/>
      <c r="AF102" s="1058">
        <v>724.57119999999998</v>
      </c>
      <c r="AG102" s="1058">
        <v>724.57129999999995</v>
      </c>
      <c r="AH102" s="1059">
        <v>724.57140000000004</v>
      </c>
      <c r="AI102" s="1058">
        <v>724.57140000000004</v>
      </c>
      <c r="AJ102" s="1058">
        <v>724.57150000000001</v>
      </c>
      <c r="AK102" s="1058">
        <v>724.57150000000001</v>
      </c>
      <c r="AL102" s="1058">
        <v>724.57159999999999</v>
      </c>
      <c r="AM102" s="1058">
        <v>724.57159999999999</v>
      </c>
      <c r="AN102" s="1058">
        <v>724.57169999999996</v>
      </c>
      <c r="AO102" s="1058">
        <v>724.57180000000005</v>
      </c>
      <c r="AP102" s="1058">
        <v>724.57180000000005</v>
      </c>
      <c r="AQ102" s="1058">
        <v>724.57190000000003</v>
      </c>
      <c r="AR102" s="1058">
        <v>724.57190000000003</v>
      </c>
      <c r="AS102" s="1058">
        <v>724.572</v>
      </c>
      <c r="AT102" s="1058">
        <v>724.57209999999998</v>
      </c>
      <c r="AU102" s="1058">
        <v>724.57209999999998</v>
      </c>
      <c r="AV102" s="1058">
        <v>724.57219999999995</v>
      </c>
      <c r="AW102" s="1058">
        <v>724.57219999999995</v>
      </c>
      <c r="AX102" s="1058">
        <v>724.57230000000004</v>
      </c>
      <c r="AY102" s="1058">
        <v>724.57240000000002</v>
      </c>
      <c r="AZ102" s="1058">
        <v>724.57240000000002</v>
      </c>
      <c r="BA102" s="1058">
        <v>724.57249999999999</v>
      </c>
      <c r="BB102" s="1058">
        <v>724.57249999999999</v>
      </c>
      <c r="BC102" s="1058">
        <v>724.57259999999997</v>
      </c>
      <c r="BD102" s="1058">
        <v>724.57259999999997</v>
      </c>
      <c r="BE102" s="328"/>
      <c r="BF102" s="328"/>
      <c r="BG102" s="328"/>
      <c r="BH102" s="328"/>
      <c r="BI102" s="328"/>
      <c r="BJ102" s="328"/>
      <c r="BK102" s="328"/>
      <c r="BL102" s="328"/>
      <c r="BM102" s="328"/>
      <c r="BN102" s="328"/>
      <c r="BO102" s="328"/>
      <c r="BP102" s="328"/>
      <c r="BQ102" s="328"/>
      <c r="BR102" s="328"/>
      <c r="BS102" s="328"/>
      <c r="BT102" s="328"/>
      <c r="BU102" s="328"/>
      <c r="BV102" s="328"/>
      <c r="BW102" s="328"/>
      <c r="BX102" s="328"/>
      <c r="BY102" s="165"/>
      <c r="BZ102" s="165"/>
      <c r="CA102" s="165"/>
      <c r="CB102" s="165"/>
      <c r="CC102" s="165"/>
    </row>
    <row r="103" spans="1:81" s="1" customFormat="1" ht="10.5" customHeight="1" thickBot="1" x14ac:dyDescent="0.25">
      <c r="A103" s="1533"/>
      <c r="B103" s="1637"/>
      <c r="C103" s="274"/>
      <c r="D103" s="239" t="s">
        <v>41</v>
      </c>
      <c r="E103" s="84" t="e">
        <f t="shared" ref="E103:AB103" si="235">E102/E101</f>
        <v>#DIV/0!</v>
      </c>
      <c r="F103" s="84" t="e">
        <f t="shared" si="235"/>
        <v>#DIV/0!</v>
      </c>
      <c r="G103" s="84" t="e">
        <f t="shared" si="235"/>
        <v>#DIV/0!</v>
      </c>
      <c r="H103" s="425" t="e">
        <f t="shared" si="235"/>
        <v>#DIV/0!</v>
      </c>
      <c r="I103" s="84" t="e">
        <f t="shared" si="235"/>
        <v>#DIV/0!</v>
      </c>
      <c r="J103" s="84" t="e">
        <f t="shared" si="235"/>
        <v>#DIV/0!</v>
      </c>
      <c r="K103" s="84" t="e">
        <f t="shared" si="235"/>
        <v>#DIV/0!</v>
      </c>
      <c r="L103" s="84" t="e">
        <f t="shared" si="235"/>
        <v>#DIV/0!</v>
      </c>
      <c r="M103" s="84" t="e">
        <f t="shared" si="235"/>
        <v>#DIV/0!</v>
      </c>
      <c r="N103" s="425" t="e">
        <f t="shared" si="235"/>
        <v>#DIV/0!</v>
      </c>
      <c r="O103" s="84" t="e">
        <f t="shared" si="235"/>
        <v>#DIV/0!</v>
      </c>
      <c r="P103" s="84" t="e">
        <f t="shared" si="235"/>
        <v>#DIV/0!</v>
      </c>
      <c r="Q103" s="84" t="e">
        <f t="shared" si="235"/>
        <v>#DIV/0!</v>
      </c>
      <c r="R103" s="84" t="e">
        <f t="shared" si="235"/>
        <v>#DIV/0!</v>
      </c>
      <c r="S103" s="84" t="e">
        <f t="shared" si="235"/>
        <v>#DIV/0!</v>
      </c>
      <c r="T103" s="84" t="e">
        <f t="shared" si="235"/>
        <v>#DIV/0!</v>
      </c>
      <c r="U103" s="84" t="e">
        <f t="shared" si="235"/>
        <v>#DIV/0!</v>
      </c>
      <c r="V103" s="84" t="e">
        <f t="shared" si="235"/>
        <v>#DIV/0!</v>
      </c>
      <c r="W103" s="84" t="e">
        <f t="shared" si="235"/>
        <v>#DIV/0!</v>
      </c>
      <c r="X103" s="84" t="e">
        <f t="shared" si="235"/>
        <v>#DIV/0!</v>
      </c>
      <c r="Y103" s="425" t="e">
        <f t="shared" si="235"/>
        <v>#DIV/0!</v>
      </c>
      <c r="Z103" s="84" t="e">
        <f t="shared" si="235"/>
        <v>#DIV/0!</v>
      </c>
      <c r="AA103" s="84" t="e">
        <f t="shared" si="235"/>
        <v>#DIV/0!</v>
      </c>
      <c r="AB103" s="85" t="e">
        <f t="shared" si="235"/>
        <v>#DIV/0!</v>
      </c>
      <c r="AC103" s="333"/>
      <c r="AD103" s="180"/>
      <c r="AE103" s="61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2"/>
      <c r="BC103" s="102"/>
      <c r="BD103" s="102"/>
      <c r="BE103" s="328"/>
      <c r="BF103" s="328"/>
      <c r="BG103" s="328"/>
      <c r="BH103" s="328"/>
      <c r="BI103" s="328"/>
      <c r="BJ103" s="328"/>
      <c r="BK103" s="328"/>
      <c r="BL103" s="328"/>
      <c r="BM103" s="328"/>
      <c r="BN103" s="328"/>
      <c r="BO103" s="328"/>
      <c r="BP103" s="328"/>
      <c r="BQ103" s="328"/>
      <c r="BR103" s="328"/>
      <c r="BS103" s="328"/>
      <c r="BT103" s="328"/>
      <c r="BU103" s="328"/>
      <c r="BV103" s="328"/>
      <c r="BW103" s="328"/>
      <c r="BX103" s="328"/>
      <c r="BY103" s="165"/>
      <c r="BZ103" s="165"/>
      <c r="CA103" s="165"/>
      <c r="CB103" s="165"/>
      <c r="CC103" s="165"/>
    </row>
    <row r="104" spans="1:81" s="1" customFormat="1" ht="10.5" customHeight="1" x14ac:dyDescent="0.2">
      <c r="A104" s="1531" t="s">
        <v>12</v>
      </c>
      <c r="B104" s="1636" t="s">
        <v>1024</v>
      </c>
      <c r="C104" s="1119"/>
      <c r="D104" s="1203"/>
      <c r="E104" s="79"/>
      <c r="F104" s="202"/>
      <c r="G104" s="202"/>
      <c r="H104" s="756"/>
      <c r="I104" s="202"/>
      <c r="J104" s="202"/>
      <c r="K104" s="202"/>
      <c r="L104" s="202"/>
      <c r="M104" s="202"/>
      <c r="N104" s="756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756"/>
      <c r="Z104" s="202"/>
      <c r="AA104" s="202"/>
      <c r="AB104" s="203"/>
      <c r="AC104" s="50"/>
      <c r="AD104" s="53"/>
      <c r="AE104" s="61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  <c r="BQ104" s="102"/>
      <c r="BR104" s="102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2"/>
      <c r="CC104" s="102"/>
    </row>
    <row r="105" spans="1:81" s="1" customFormat="1" ht="10.5" customHeight="1" x14ac:dyDescent="0.2">
      <c r="A105" s="1532"/>
      <c r="B105" s="1633"/>
      <c r="C105" s="1439" t="s">
        <v>126</v>
      </c>
      <c r="D105" s="134" t="s">
        <v>33</v>
      </c>
      <c r="E105" s="1196">
        <v>19</v>
      </c>
      <c r="F105" s="107">
        <v>19</v>
      </c>
      <c r="G105" s="107">
        <v>19</v>
      </c>
      <c r="H105" s="353">
        <v>19</v>
      </c>
      <c r="I105" s="107">
        <v>19</v>
      </c>
      <c r="J105" s="107">
        <v>19</v>
      </c>
      <c r="K105" s="107">
        <v>22</v>
      </c>
      <c r="L105" s="107">
        <v>33</v>
      </c>
      <c r="M105" s="107">
        <v>49</v>
      </c>
      <c r="N105" s="353">
        <v>52</v>
      </c>
      <c r="O105" s="107">
        <v>73</v>
      </c>
      <c r="P105" s="107">
        <v>63</v>
      </c>
      <c r="Q105" s="107">
        <v>40</v>
      </c>
      <c r="R105" s="107">
        <v>70</v>
      </c>
      <c r="S105" s="107">
        <v>68</v>
      </c>
      <c r="T105" s="107">
        <v>66</v>
      </c>
      <c r="U105" s="107">
        <v>57</v>
      </c>
      <c r="V105" s="107">
        <v>36</v>
      </c>
      <c r="W105" s="107">
        <v>32</v>
      </c>
      <c r="X105" s="107">
        <v>30</v>
      </c>
      <c r="Y105" s="353">
        <v>30</v>
      </c>
      <c r="Z105" s="107">
        <v>29</v>
      </c>
      <c r="AA105" s="107">
        <v>29</v>
      </c>
      <c r="AB105" s="108">
        <v>28</v>
      </c>
      <c r="AC105" s="333"/>
      <c r="AD105" s="180"/>
      <c r="AE105" s="61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02"/>
      <c r="BV105" s="102"/>
      <c r="BW105" s="102"/>
      <c r="BX105" s="102"/>
      <c r="BY105" s="102"/>
      <c r="BZ105" s="102"/>
      <c r="CA105" s="102"/>
      <c r="CB105" s="102"/>
      <c r="CC105" s="102"/>
    </row>
    <row r="106" spans="1:81" s="1" customFormat="1" ht="10.5" customHeight="1" x14ac:dyDescent="0.2">
      <c r="A106" s="1532"/>
      <c r="B106" s="1633"/>
      <c r="C106" s="1344" t="s">
        <v>557</v>
      </c>
      <c r="D106" s="134" t="s">
        <v>116</v>
      </c>
      <c r="E106" s="64">
        <f>ROUND((AG106-AF106)*$AE106,2)</f>
        <v>0.21</v>
      </c>
      <c r="F106" s="64">
        <f t="shared" ref="F106" si="236">ROUND((AH106-AG106)*$AE106,2)</f>
        <v>0.21</v>
      </c>
      <c r="G106" s="64">
        <f t="shared" ref="G106" si="237">ROUND((AI106-AH106)*$AE106,2)</f>
        <v>0.21</v>
      </c>
      <c r="H106" s="424">
        <f t="shared" ref="H106" si="238">ROUND((AJ106-AI106)*$AE106,2)</f>
        <v>0.21</v>
      </c>
      <c r="I106" s="64">
        <f t="shared" ref="I106" si="239">ROUND((AK106-AJ106)*$AE106,2)</f>
        <v>0.21</v>
      </c>
      <c r="J106" s="64">
        <f t="shared" ref="J106" si="240">ROUND((AL106-AK106)*$AE106,2)</f>
        <v>0.21</v>
      </c>
      <c r="K106" s="64">
        <f t="shared" ref="K106" si="241">ROUND((AM106-AL106)*$AE106,2)</f>
        <v>0.24</v>
      </c>
      <c r="L106" s="64">
        <f t="shared" ref="L106" si="242">ROUND((AN106-AM106)*$AE106,2)</f>
        <v>0.36</v>
      </c>
      <c r="M106" s="64">
        <f t="shared" ref="M106" si="243">ROUND((AO106-AN106)*$AE106,2)</f>
        <v>0.53</v>
      </c>
      <c r="N106" s="424">
        <f t="shared" ref="N106" si="244">ROUND((AP106-AO106)*$AE106,2)</f>
        <v>0.63</v>
      </c>
      <c r="O106" s="64">
        <f t="shared" ref="O106" si="245">ROUND((AQ106-AP106)*$AE106,2)</f>
        <v>0.67</v>
      </c>
      <c r="P106" s="64">
        <f t="shared" ref="P106" si="246">ROUND((AR106-AQ106)*$AE106,2)</f>
        <v>0.68</v>
      </c>
      <c r="Q106" s="64">
        <f t="shared" ref="Q106" si="247">ROUND((AS106-AR106)*$AE106,2)</f>
        <v>0.44</v>
      </c>
      <c r="R106" s="64">
        <f t="shared" ref="R106" si="248">ROUND((AT106-AS106)*$AE106,2)</f>
        <v>0.7</v>
      </c>
      <c r="S106" s="64">
        <f t="shared" ref="S106" si="249">ROUND((AU106-AT106)*$AE106,2)</f>
        <v>0.73</v>
      </c>
      <c r="T106" s="64">
        <f t="shared" ref="T106" si="250">ROUND((AV106-AU106)*$AE106,2)</f>
        <v>0.71</v>
      </c>
      <c r="U106" s="64">
        <f t="shared" ref="U106" si="251">ROUND((AW106-AV106)*$AE106,2)</f>
        <v>0.62</v>
      </c>
      <c r="V106" s="64">
        <f t="shared" ref="V106" si="252">ROUND((AX106-AW106)*$AE106,2)</f>
        <v>0.4</v>
      </c>
      <c r="W106" s="64">
        <f t="shared" ref="W106" si="253">ROUND((AY106-AX106)*$AE106,2)</f>
        <v>0.35</v>
      </c>
      <c r="X106" s="64">
        <f t="shared" ref="X106" si="254">ROUND((AZ106-AY106)*$AE106,2)</f>
        <v>0.33</v>
      </c>
      <c r="Y106" s="424">
        <f t="shared" ref="Y106" si="255">ROUND((BA106-AZ106)*$AE106,2)</f>
        <v>0.33</v>
      </c>
      <c r="Z106" s="64">
        <f t="shared" ref="Z106" si="256">ROUND((BB106-BA106)*$AE106,2)</f>
        <v>0.32</v>
      </c>
      <c r="AA106" s="64">
        <f t="shared" ref="AA106" si="257">ROUND((BC106-BB106)*$AE106,2)</f>
        <v>0.32</v>
      </c>
      <c r="AB106" s="65">
        <f t="shared" ref="AB106" si="258">ROUND((BD106-BC106)*$AE106,2)</f>
        <v>0.31</v>
      </c>
      <c r="AC106" s="50">
        <f>(BD106-AF106)*AE106</f>
        <v>9.9263999999993757</v>
      </c>
      <c r="AD106" s="53">
        <f>(BD107-AF107)*AE106</f>
        <v>0.89279999999962456</v>
      </c>
      <c r="AE106" s="61">
        <v>12</v>
      </c>
      <c r="AF106" s="1058">
        <v>1106.5271</v>
      </c>
      <c r="AG106" s="1058">
        <v>1106.5449000000001</v>
      </c>
      <c r="AH106" s="1059">
        <v>1106.5622000000001</v>
      </c>
      <c r="AI106" s="1058">
        <v>1106.5796</v>
      </c>
      <c r="AJ106" s="1058">
        <v>1106.597</v>
      </c>
      <c r="AK106" s="1058">
        <v>1106.6143</v>
      </c>
      <c r="AL106" s="1058">
        <v>1106.6315999999999</v>
      </c>
      <c r="AM106" s="1058">
        <v>1106.652</v>
      </c>
      <c r="AN106" s="1058">
        <v>1106.6818000000001</v>
      </c>
      <c r="AO106" s="1058">
        <v>1106.7261000000001</v>
      </c>
      <c r="AP106" s="1058">
        <v>1106.7783999999999</v>
      </c>
      <c r="AQ106" s="1058">
        <v>1106.8345999999999</v>
      </c>
      <c r="AR106" s="1058">
        <v>1106.8914</v>
      </c>
      <c r="AS106" s="1058">
        <v>1106.9281000000001</v>
      </c>
      <c r="AT106" s="1058">
        <v>1106.9867999999999</v>
      </c>
      <c r="AU106" s="1058">
        <v>1107.0473999999999</v>
      </c>
      <c r="AV106" s="1058">
        <v>1107.1066000000001</v>
      </c>
      <c r="AW106" s="1058">
        <v>1107.1584</v>
      </c>
      <c r="AX106" s="1058">
        <v>1107.1913999999999</v>
      </c>
      <c r="AY106" s="1058">
        <v>1107.2203</v>
      </c>
      <c r="AZ106" s="1058">
        <v>1107.2481</v>
      </c>
      <c r="BA106" s="1058">
        <v>1107.2753</v>
      </c>
      <c r="BB106" s="1058">
        <v>1107.3017</v>
      </c>
      <c r="BC106" s="1058">
        <v>1107.3280999999999</v>
      </c>
      <c r="BD106" s="1058">
        <v>1107.3543</v>
      </c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</row>
    <row r="107" spans="1:81" s="1" customFormat="1" ht="10.5" customHeight="1" x14ac:dyDescent="0.2">
      <c r="A107" s="1532"/>
      <c r="B107" s="1633"/>
      <c r="C107" s="1344" t="s">
        <v>557</v>
      </c>
      <c r="D107" s="134" t="s">
        <v>117</v>
      </c>
      <c r="E107" s="64">
        <f>ROUND((AG107-AF107)*$AE106,2)</f>
        <v>0</v>
      </c>
      <c r="F107" s="51">
        <f t="shared" ref="F107" si="259">ROUND((AH107-AG107)*$AE106,2)</f>
        <v>0</v>
      </c>
      <c r="G107" s="51">
        <f t="shared" ref="G107" si="260">ROUND((AI107-AH107)*$AE106,2)</f>
        <v>0</v>
      </c>
      <c r="H107" s="334">
        <f t="shared" ref="H107" si="261">ROUND((AJ107-AI107)*$AE106,2)</f>
        <v>0</v>
      </c>
      <c r="I107" s="51">
        <f t="shared" ref="I107" si="262">ROUND((AK107-AJ107)*$AE106,2)</f>
        <v>0</v>
      </c>
      <c r="J107" s="51">
        <f t="shared" ref="J107" si="263">ROUND((AL107-AK107)*$AE106,2)</f>
        <v>0</v>
      </c>
      <c r="K107" s="51">
        <f t="shared" ref="K107" si="264">ROUND((AM107-AL107)*$AE106,2)</f>
        <v>0</v>
      </c>
      <c r="L107" s="51">
        <f t="shared" ref="L107" si="265">ROUND((AN107-AM107)*$AE106,2)</f>
        <v>0</v>
      </c>
      <c r="M107" s="51">
        <f t="shared" ref="M107" si="266">ROUND((AO107-AN107)*$AE106,2)</f>
        <v>0.06</v>
      </c>
      <c r="N107" s="334">
        <f t="shared" ref="N107" si="267">ROUND((AP107-AO107)*$AE106,2)</f>
        <v>0.12</v>
      </c>
      <c r="O107" s="51">
        <f t="shared" ref="O107" si="268">ROUND((AQ107-AP107)*$AE106,2)</f>
        <v>0.15</v>
      </c>
      <c r="P107" s="51">
        <f t="shared" ref="P107" si="269">ROUND((AR107-AQ107)*$AE106,2)</f>
        <v>0.13</v>
      </c>
      <c r="Q107" s="51">
        <f t="shared" ref="Q107" si="270">ROUND((AS107-AR107)*$AE106,2)</f>
        <v>0</v>
      </c>
      <c r="R107" s="51">
        <f t="shared" ref="R107" si="271">ROUND((AT107-AS107)*$AE106,2)</f>
        <v>0.17</v>
      </c>
      <c r="S107" s="51">
        <f t="shared" ref="S107" si="272">ROUND((AU107-AT107)*$AE106,2)</f>
        <v>0.13</v>
      </c>
      <c r="T107" s="51">
        <f t="shared" ref="T107" si="273">ROUND((AV107-AU107)*$AE106,2)</f>
        <v>0.1</v>
      </c>
      <c r="U107" s="51">
        <f t="shared" ref="U107" si="274">ROUND((AW107-AV107)*$AE106,2)</f>
        <v>0.03</v>
      </c>
      <c r="V107" s="51">
        <f t="shared" ref="V107" si="275">ROUND((AX107-AW107)*$AE106,2)</f>
        <v>0</v>
      </c>
      <c r="W107" s="51">
        <f t="shared" ref="W107" si="276">ROUND((AY107-AX107)*$AE106,2)</f>
        <v>0</v>
      </c>
      <c r="X107" s="51">
        <f t="shared" ref="X107" si="277">ROUND((AZ107-AY107)*$AE106,2)</f>
        <v>0</v>
      </c>
      <c r="Y107" s="334">
        <f t="shared" ref="Y107" si="278">ROUND((BA107-AZ107)*$AE106,2)</f>
        <v>0</v>
      </c>
      <c r="Z107" s="51">
        <f t="shared" ref="Z107" si="279">ROUND((BB107-BA107)*$AE106,2)</f>
        <v>0</v>
      </c>
      <c r="AA107" s="51">
        <f t="shared" ref="AA107" si="280">ROUND((BC107-BB107)*$AE106,2)</f>
        <v>0</v>
      </c>
      <c r="AB107" s="52">
        <f t="shared" ref="AB107" si="281">ROUND((BD107-BC107)*$AE106,2)</f>
        <v>0</v>
      </c>
      <c r="AC107" s="50"/>
      <c r="AD107" s="53"/>
      <c r="AE107" s="61"/>
      <c r="AF107" s="1058">
        <v>279.62270000000001</v>
      </c>
      <c r="AG107" s="1058">
        <v>279.62270000000001</v>
      </c>
      <c r="AH107" s="1059">
        <v>279.62270000000001</v>
      </c>
      <c r="AI107" s="1058">
        <v>279.62270000000001</v>
      </c>
      <c r="AJ107" s="1058">
        <v>279.62270000000001</v>
      </c>
      <c r="AK107" s="1058">
        <v>279.62270000000001</v>
      </c>
      <c r="AL107" s="1058">
        <v>279.62270000000001</v>
      </c>
      <c r="AM107" s="1058">
        <v>279.62270000000001</v>
      </c>
      <c r="AN107" s="1058">
        <v>279.62270000000001</v>
      </c>
      <c r="AO107" s="1058">
        <v>279.62740000000002</v>
      </c>
      <c r="AP107" s="1058">
        <v>279.63760000000002</v>
      </c>
      <c r="AQ107" s="1058">
        <v>279.65039999999999</v>
      </c>
      <c r="AR107" s="1058">
        <v>279.66140000000001</v>
      </c>
      <c r="AS107" s="1058">
        <v>279.66140000000001</v>
      </c>
      <c r="AT107" s="1058">
        <v>279.67540000000002</v>
      </c>
      <c r="AU107" s="1058">
        <v>279.68610000000001</v>
      </c>
      <c r="AV107" s="1058">
        <v>279.69450000000001</v>
      </c>
      <c r="AW107" s="1058">
        <v>279.69709999999998</v>
      </c>
      <c r="AX107" s="1058">
        <v>279.69709999999998</v>
      </c>
      <c r="AY107" s="1058">
        <v>279.69709999999998</v>
      </c>
      <c r="AZ107" s="1058">
        <v>279.69709999999998</v>
      </c>
      <c r="BA107" s="1058">
        <v>279.69709999999998</v>
      </c>
      <c r="BB107" s="1058">
        <v>279.69709999999998</v>
      </c>
      <c r="BC107" s="1058">
        <v>279.69709999999998</v>
      </c>
      <c r="BD107" s="1058">
        <v>279.69709999999998</v>
      </c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</row>
    <row r="108" spans="1:81" s="1" customFormat="1" ht="10.5" customHeight="1" thickBot="1" x14ac:dyDescent="0.25">
      <c r="A108" s="1533"/>
      <c r="B108" s="1637"/>
      <c r="C108" s="274"/>
      <c r="D108" s="239" t="s">
        <v>41</v>
      </c>
      <c r="E108" s="55">
        <f t="shared" ref="E108:AB108" si="282">E107/E106</f>
        <v>0</v>
      </c>
      <c r="F108" s="55">
        <f t="shared" si="282"/>
        <v>0</v>
      </c>
      <c r="G108" s="55">
        <f t="shared" si="282"/>
        <v>0</v>
      </c>
      <c r="H108" s="368">
        <f t="shared" si="282"/>
        <v>0</v>
      </c>
      <c r="I108" s="55">
        <f t="shared" si="282"/>
        <v>0</v>
      </c>
      <c r="J108" s="55">
        <f t="shared" si="282"/>
        <v>0</v>
      </c>
      <c r="K108" s="55">
        <f t="shared" si="282"/>
        <v>0</v>
      </c>
      <c r="L108" s="55">
        <f t="shared" si="282"/>
        <v>0</v>
      </c>
      <c r="M108" s="55">
        <f t="shared" si="282"/>
        <v>0.11320754716981131</v>
      </c>
      <c r="N108" s="368">
        <f t="shared" si="282"/>
        <v>0.19047619047619047</v>
      </c>
      <c r="O108" s="55">
        <f t="shared" si="282"/>
        <v>0.22388059701492535</v>
      </c>
      <c r="P108" s="55">
        <f t="shared" si="282"/>
        <v>0.19117647058823528</v>
      </c>
      <c r="Q108" s="55">
        <f t="shared" si="282"/>
        <v>0</v>
      </c>
      <c r="R108" s="55">
        <f t="shared" si="282"/>
        <v>0.24285714285714288</v>
      </c>
      <c r="S108" s="55">
        <f t="shared" si="282"/>
        <v>0.17808219178082194</v>
      </c>
      <c r="T108" s="55">
        <f t="shared" si="282"/>
        <v>0.14084507042253522</v>
      </c>
      <c r="U108" s="55">
        <f t="shared" si="282"/>
        <v>4.8387096774193547E-2</v>
      </c>
      <c r="V108" s="55">
        <f t="shared" si="282"/>
        <v>0</v>
      </c>
      <c r="W108" s="55">
        <f t="shared" si="282"/>
        <v>0</v>
      </c>
      <c r="X108" s="55">
        <f t="shared" si="282"/>
        <v>0</v>
      </c>
      <c r="Y108" s="368">
        <f t="shared" si="282"/>
        <v>0</v>
      </c>
      <c r="Z108" s="55">
        <f t="shared" si="282"/>
        <v>0</v>
      </c>
      <c r="AA108" s="55">
        <f t="shared" si="282"/>
        <v>0</v>
      </c>
      <c r="AB108" s="56">
        <f t="shared" si="282"/>
        <v>0</v>
      </c>
      <c r="AC108" s="333"/>
      <c r="AD108" s="180"/>
      <c r="AE108" s="61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</row>
    <row r="109" spans="1:81" s="1" customFormat="1" ht="10.5" customHeight="1" x14ac:dyDescent="0.2">
      <c r="A109" s="1531" t="s">
        <v>92</v>
      </c>
      <c r="B109" s="1636" t="s">
        <v>943</v>
      </c>
      <c r="C109" s="1119"/>
      <c r="D109" s="1203"/>
      <c r="E109" s="79"/>
      <c r="F109" s="202"/>
      <c r="G109" s="202"/>
      <c r="H109" s="756"/>
      <c r="I109" s="202"/>
      <c r="J109" s="202"/>
      <c r="K109" s="202"/>
      <c r="L109" s="202"/>
      <c r="M109" s="202"/>
      <c r="N109" s="756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756"/>
      <c r="Z109" s="202"/>
      <c r="AA109" s="202"/>
      <c r="AB109" s="203"/>
      <c r="AC109" s="50"/>
      <c r="AD109" s="53"/>
      <c r="AE109" s="61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328"/>
      <c r="BF109" s="328"/>
      <c r="BG109" s="328"/>
      <c r="BH109" s="328"/>
      <c r="BI109" s="328"/>
      <c r="BJ109" s="328"/>
      <c r="BK109" s="328"/>
      <c r="BL109" s="328"/>
      <c r="BM109" s="328"/>
      <c r="BN109" s="328"/>
      <c r="BO109" s="328"/>
      <c r="BP109" s="328"/>
      <c r="BQ109" s="328"/>
      <c r="BR109" s="328"/>
      <c r="BS109" s="328"/>
      <c r="BT109" s="328"/>
      <c r="BU109" s="328"/>
      <c r="BV109" s="328"/>
      <c r="BW109" s="328"/>
      <c r="BX109" s="328"/>
      <c r="BY109" s="165"/>
      <c r="BZ109" s="165"/>
      <c r="CA109" s="165"/>
      <c r="CB109" s="165"/>
      <c r="CC109" s="165"/>
    </row>
    <row r="110" spans="1:81" s="1" customFormat="1" ht="10.5" customHeight="1" x14ac:dyDescent="0.2">
      <c r="A110" s="1532"/>
      <c r="B110" s="1633"/>
      <c r="C110" s="1344" t="s">
        <v>126</v>
      </c>
      <c r="D110" s="134" t="s">
        <v>33</v>
      </c>
      <c r="E110" s="1196">
        <v>55</v>
      </c>
      <c r="F110" s="107">
        <v>53</v>
      </c>
      <c r="G110" s="107">
        <v>53</v>
      </c>
      <c r="H110" s="353">
        <v>54</v>
      </c>
      <c r="I110" s="107">
        <v>55</v>
      </c>
      <c r="J110" s="107">
        <v>64</v>
      </c>
      <c r="K110" s="107">
        <v>73</v>
      </c>
      <c r="L110" s="107">
        <v>80</v>
      </c>
      <c r="M110" s="107">
        <v>95</v>
      </c>
      <c r="N110" s="353">
        <v>95</v>
      </c>
      <c r="O110" s="107">
        <v>96</v>
      </c>
      <c r="P110" s="107">
        <v>96</v>
      </c>
      <c r="Q110" s="107">
        <v>98</v>
      </c>
      <c r="R110" s="107">
        <v>100</v>
      </c>
      <c r="S110" s="107">
        <v>97</v>
      </c>
      <c r="T110" s="107">
        <v>100</v>
      </c>
      <c r="U110" s="107">
        <v>95</v>
      </c>
      <c r="V110" s="107">
        <v>89</v>
      </c>
      <c r="W110" s="107">
        <v>87</v>
      </c>
      <c r="X110" s="107">
        <v>84</v>
      </c>
      <c r="Y110" s="353">
        <v>81</v>
      </c>
      <c r="Z110" s="107">
        <v>76</v>
      </c>
      <c r="AA110" s="107">
        <v>68</v>
      </c>
      <c r="AB110" s="108">
        <v>61</v>
      </c>
      <c r="AC110" s="333"/>
      <c r="AD110" s="180"/>
      <c r="AE110" s="61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328"/>
      <c r="BF110" s="328"/>
      <c r="BG110" s="328"/>
      <c r="BH110" s="328"/>
      <c r="BI110" s="328"/>
      <c r="BJ110" s="328"/>
      <c r="BK110" s="328"/>
      <c r="BL110" s="328"/>
      <c r="BM110" s="328"/>
      <c r="BN110" s="328"/>
      <c r="BO110" s="328"/>
      <c r="BP110" s="328"/>
      <c r="BQ110" s="328"/>
      <c r="BR110" s="328"/>
      <c r="BS110" s="328"/>
      <c r="BT110" s="328"/>
      <c r="BU110" s="328"/>
      <c r="BV110" s="328"/>
      <c r="BW110" s="328"/>
      <c r="BX110" s="328"/>
      <c r="BY110" s="165"/>
      <c r="BZ110" s="165"/>
      <c r="CA110" s="165"/>
      <c r="CB110" s="165"/>
      <c r="CC110" s="165"/>
    </row>
    <row r="111" spans="1:81" s="1" customFormat="1" ht="10.5" customHeight="1" x14ac:dyDescent="0.2">
      <c r="A111" s="1532"/>
      <c r="B111" s="1633"/>
      <c r="C111" s="1344" t="s">
        <v>557</v>
      </c>
      <c r="D111" s="134" t="s">
        <v>116</v>
      </c>
      <c r="E111" s="64">
        <f>ROUND((AG111-AF111)*$AE111,2)</f>
        <v>0.56000000000000005</v>
      </c>
      <c r="F111" s="64">
        <f t="shared" ref="F111" si="283">ROUND((AH111-AG111)*$AE111,2)</f>
        <v>0.53</v>
      </c>
      <c r="G111" s="64">
        <f t="shared" ref="G111" si="284">ROUND((AI111-AH111)*$AE111,2)</f>
        <v>0.52</v>
      </c>
      <c r="H111" s="424">
        <f t="shared" ref="H111" si="285">ROUND((AJ111-AI111)*$AE111,2)</f>
        <v>0.52</v>
      </c>
      <c r="I111" s="64">
        <f t="shared" ref="I111" si="286">ROUND((AK111-AJ111)*$AE111,2)</f>
        <v>0.54</v>
      </c>
      <c r="J111" s="64">
        <f t="shared" ref="J111" si="287">ROUND((AL111-AK111)*$AE111,2)</f>
        <v>0.61</v>
      </c>
      <c r="K111" s="64">
        <f t="shared" ref="K111" si="288">ROUND((AM111-AL111)*$AE111,2)</f>
        <v>0.69</v>
      </c>
      <c r="L111" s="64">
        <f t="shared" ref="L111" si="289">ROUND((AN111-AM111)*$AE111,2)</f>
        <v>0.8</v>
      </c>
      <c r="M111" s="64">
        <f t="shared" ref="M111" si="290">ROUND((AO111-AN111)*$AE111,2)</f>
        <v>0.91</v>
      </c>
      <c r="N111" s="424">
        <f t="shared" ref="N111" si="291">ROUND((AP111-AO111)*$AE111,2)</f>
        <v>1</v>
      </c>
      <c r="O111" s="64">
        <f t="shared" ref="O111" si="292">ROUND((AQ111-AP111)*$AE111,2)</f>
        <v>1.01</v>
      </c>
      <c r="P111" s="64">
        <f t="shared" ref="P111" si="293">ROUND((AR111-AQ111)*$AE111,2)</f>
        <v>1</v>
      </c>
      <c r="Q111" s="64">
        <f t="shared" ref="Q111" si="294">ROUND((AS111-AR111)*$AE111,2)</f>
        <v>0.99</v>
      </c>
      <c r="R111" s="64">
        <f t="shared" ref="R111" si="295">ROUND((AT111-AS111)*$AE111,2)</f>
        <v>1</v>
      </c>
      <c r="S111" s="64">
        <f t="shared" ref="S111" si="296">ROUND((AU111-AT111)*$AE111,2)</f>
        <v>1.02</v>
      </c>
      <c r="T111" s="64">
        <f t="shared" ref="T111" si="297">ROUND((AV111-AU111)*$AE111,2)</f>
        <v>1</v>
      </c>
      <c r="U111" s="64">
        <f t="shared" ref="U111" si="298">ROUND((AW111-AV111)*$AE111,2)</f>
        <v>0.96</v>
      </c>
      <c r="V111" s="64">
        <f t="shared" ref="V111" si="299">ROUND((AX111-AW111)*$AE111,2)</f>
        <v>0.93</v>
      </c>
      <c r="W111" s="64">
        <f t="shared" ref="W111" si="300">ROUND((AY111-AX111)*$AE111,2)</f>
        <v>0.9</v>
      </c>
      <c r="X111" s="64">
        <f t="shared" ref="X111" si="301">ROUND((AZ111-AY111)*$AE111,2)</f>
        <v>0.85</v>
      </c>
      <c r="Y111" s="424">
        <f t="shared" ref="Y111" si="302">ROUND((BA111-AZ111)*$AE111,2)</f>
        <v>0.82</v>
      </c>
      <c r="Z111" s="64">
        <f t="shared" ref="Z111" si="303">ROUND((BB111-BA111)*$AE111,2)</f>
        <v>0.77</v>
      </c>
      <c r="AA111" s="64">
        <f t="shared" ref="AA111" si="304">ROUND((BC111-BB111)*$AE111,2)</f>
        <v>0.71</v>
      </c>
      <c r="AB111" s="65">
        <f t="shared" ref="AB111" si="305">ROUND((BD111-BC111)*$AE111,2)</f>
        <v>0.64</v>
      </c>
      <c r="AC111" s="50">
        <f>(BD111-AF111)*AE111</f>
        <v>19.284000000001832</v>
      </c>
      <c r="AD111" s="53">
        <f>(BD112-AF112)*AE111</f>
        <v>8.3515200000001641</v>
      </c>
      <c r="AE111" s="61">
        <v>4.8</v>
      </c>
      <c r="AF111" s="1058">
        <v>2804.8993999999998</v>
      </c>
      <c r="AG111" s="1058">
        <v>2805.0165000000002</v>
      </c>
      <c r="AH111" s="1059">
        <v>2805.1271000000002</v>
      </c>
      <c r="AI111" s="1058">
        <v>2805.2363999999998</v>
      </c>
      <c r="AJ111" s="1058">
        <v>2805.3452000000002</v>
      </c>
      <c r="AK111" s="1058">
        <v>2805.4584</v>
      </c>
      <c r="AL111" s="1058">
        <v>2805.5852</v>
      </c>
      <c r="AM111" s="1058">
        <v>2805.7298000000001</v>
      </c>
      <c r="AN111" s="1058">
        <v>2805.8971000000001</v>
      </c>
      <c r="AO111" s="1058">
        <v>2806.0857000000001</v>
      </c>
      <c r="AP111" s="1058">
        <v>2806.2939000000001</v>
      </c>
      <c r="AQ111" s="1058">
        <v>2806.5050000000001</v>
      </c>
      <c r="AR111" s="1058">
        <v>2806.7125000000001</v>
      </c>
      <c r="AS111" s="1058">
        <v>2806.9178000000002</v>
      </c>
      <c r="AT111" s="1058">
        <v>2807.1269000000002</v>
      </c>
      <c r="AU111" s="1058">
        <v>2807.3398000000002</v>
      </c>
      <c r="AV111" s="1058">
        <v>2807.5473000000002</v>
      </c>
      <c r="AW111" s="1058">
        <v>2807.7471999999998</v>
      </c>
      <c r="AX111" s="1058">
        <v>2807.9405999999999</v>
      </c>
      <c r="AY111" s="1058">
        <v>2808.1277</v>
      </c>
      <c r="AZ111" s="1058">
        <v>2808.3051999999998</v>
      </c>
      <c r="BA111" s="1058">
        <v>2808.4751000000001</v>
      </c>
      <c r="BB111" s="1058">
        <v>2808.6359000000002</v>
      </c>
      <c r="BC111" s="1058">
        <v>2808.7831000000001</v>
      </c>
      <c r="BD111" s="1058">
        <v>2808.9169000000002</v>
      </c>
      <c r="BE111" s="328"/>
      <c r="BF111" s="328"/>
      <c r="BG111" s="328"/>
      <c r="BH111" s="328"/>
      <c r="BI111" s="328"/>
      <c r="BJ111" s="328"/>
      <c r="BK111" s="328"/>
      <c r="BL111" s="328"/>
      <c r="BM111" s="328"/>
      <c r="BN111" s="328"/>
      <c r="BO111" s="328"/>
      <c r="BP111" s="328"/>
      <c r="BQ111" s="328"/>
      <c r="BR111" s="328"/>
      <c r="BS111" s="328"/>
      <c r="BT111" s="328"/>
      <c r="BU111" s="328"/>
      <c r="BV111" s="328"/>
      <c r="BW111" s="328"/>
      <c r="BX111" s="328"/>
      <c r="BY111" s="165"/>
      <c r="BZ111" s="165"/>
      <c r="CA111" s="165"/>
      <c r="CB111" s="165"/>
      <c r="CC111" s="165"/>
    </row>
    <row r="112" spans="1:81" s="1" customFormat="1" ht="10.5" customHeight="1" x14ac:dyDescent="0.2">
      <c r="A112" s="1532"/>
      <c r="B112" s="1633"/>
      <c r="C112" s="1344" t="s">
        <v>557</v>
      </c>
      <c r="D112" s="134" t="s">
        <v>117</v>
      </c>
      <c r="E112" s="64">
        <f>ROUND((AG112-AF112)*$AE111,2)</f>
        <v>0.31</v>
      </c>
      <c r="F112" s="51">
        <f t="shared" ref="F112" si="306">ROUND((AH112-AG112)*$AE111,2)</f>
        <v>0.3</v>
      </c>
      <c r="G112" s="51">
        <f t="shared" ref="G112" si="307">ROUND((AI112-AH112)*$AE111,2)</f>
        <v>0.3</v>
      </c>
      <c r="H112" s="334">
        <f t="shared" ref="H112" si="308">ROUND((AJ112-AI112)*$AE111,2)</f>
        <v>0.28999999999999998</v>
      </c>
      <c r="I112" s="51">
        <f t="shared" ref="I112" si="309">ROUND((AK112-AJ112)*$AE111,2)</f>
        <v>0.28999999999999998</v>
      </c>
      <c r="J112" s="51">
        <f t="shared" ref="J112" si="310">ROUND((AL112-AK112)*$AE111,2)</f>
        <v>0.28999999999999998</v>
      </c>
      <c r="K112" s="51">
        <f t="shared" ref="K112" si="311">ROUND((AM112-AL112)*$AE111,2)</f>
        <v>0.3</v>
      </c>
      <c r="L112" s="51">
        <f t="shared" ref="L112" si="312">ROUND((AN112-AM112)*$AE111,2)</f>
        <v>0.31</v>
      </c>
      <c r="M112" s="51">
        <f t="shared" ref="M112" si="313">ROUND((AO112-AN112)*$AE111,2)</f>
        <v>0.33</v>
      </c>
      <c r="N112" s="334">
        <f t="shared" ref="N112" si="314">ROUND((AP112-AO112)*$AE111,2)</f>
        <v>0.37</v>
      </c>
      <c r="O112" s="51">
        <f t="shared" ref="O112" si="315">ROUND((AQ112-AP112)*$AE111,2)</f>
        <v>0.38</v>
      </c>
      <c r="P112" s="51">
        <f t="shared" ref="P112" si="316">ROUND((AR112-AQ112)*$AE111,2)</f>
        <v>0.37</v>
      </c>
      <c r="Q112" s="51">
        <f t="shared" ref="Q112" si="317">ROUND((AS112-AR112)*$AE111,2)</f>
        <v>0.38</v>
      </c>
      <c r="R112" s="51">
        <f t="shared" ref="R112" si="318">ROUND((AT112-AS112)*$AE111,2)</f>
        <v>0.4</v>
      </c>
      <c r="S112" s="51">
        <f t="shared" ref="S112" si="319">ROUND((AU112-AT112)*$AE111,2)</f>
        <v>0.41</v>
      </c>
      <c r="T112" s="51">
        <f t="shared" ref="T112" si="320">ROUND((AV112-AU112)*$AE111,2)</f>
        <v>0.41</v>
      </c>
      <c r="U112" s="51">
        <f t="shared" ref="U112" si="321">ROUND((AW112-AV112)*$AE111,2)</f>
        <v>0.39</v>
      </c>
      <c r="V112" s="51">
        <f t="shared" ref="V112" si="322">ROUND((AX112-AW112)*$AE111,2)</f>
        <v>0.39</v>
      </c>
      <c r="W112" s="51">
        <f t="shared" ref="W112" si="323">ROUND((AY112-AX112)*$AE111,2)</f>
        <v>0.37</v>
      </c>
      <c r="X112" s="51">
        <f t="shared" ref="X112" si="324">ROUND((AZ112-AY112)*$AE111,2)</f>
        <v>0.36</v>
      </c>
      <c r="Y112" s="334">
        <f t="shared" ref="Y112" si="325">ROUND((BA112-AZ112)*$AE111,2)</f>
        <v>0.36</v>
      </c>
      <c r="Z112" s="51">
        <f t="shared" ref="Z112" si="326">ROUND((BB112-BA112)*$AE111,2)</f>
        <v>0.35</v>
      </c>
      <c r="AA112" s="51">
        <f t="shared" ref="AA112" si="327">ROUND((BC112-BB112)*$AE111,2)</f>
        <v>0.34</v>
      </c>
      <c r="AB112" s="52">
        <f t="shared" ref="AB112" si="328">ROUND((BD112-BC112)*$AE111,2)</f>
        <v>0.34</v>
      </c>
      <c r="AC112" s="333"/>
      <c r="AD112" s="180"/>
      <c r="AE112" s="61"/>
      <c r="AF112" s="1058">
        <v>992.84690000000001</v>
      </c>
      <c r="AG112" s="1058">
        <v>992.91120000000001</v>
      </c>
      <c r="AH112" s="1059">
        <v>992.97429999999997</v>
      </c>
      <c r="AI112" s="1058">
        <v>993.03610000000003</v>
      </c>
      <c r="AJ112" s="1058">
        <v>993.09690000000001</v>
      </c>
      <c r="AK112" s="1058">
        <v>993.15700000000004</v>
      </c>
      <c r="AL112" s="1058">
        <v>993.21780000000001</v>
      </c>
      <c r="AM112" s="1058">
        <v>993.28</v>
      </c>
      <c r="AN112" s="1058">
        <v>993.34450000000004</v>
      </c>
      <c r="AO112" s="1058">
        <v>993.41319999999996</v>
      </c>
      <c r="AP112" s="1058">
        <v>993.4896</v>
      </c>
      <c r="AQ112" s="1058">
        <v>993.56830000000002</v>
      </c>
      <c r="AR112" s="1058">
        <v>993.64589999999998</v>
      </c>
      <c r="AS112" s="1058">
        <v>993.7251</v>
      </c>
      <c r="AT112" s="1058">
        <v>993.80889999999999</v>
      </c>
      <c r="AU112" s="1058">
        <v>993.89530000000002</v>
      </c>
      <c r="AV112" s="1058">
        <v>993.98099999999999</v>
      </c>
      <c r="AW112" s="1058">
        <v>994.06259999999997</v>
      </c>
      <c r="AX112" s="1058">
        <v>994.14409999999998</v>
      </c>
      <c r="AY112" s="1058">
        <v>994.22199999999998</v>
      </c>
      <c r="AZ112" s="1058">
        <v>994.2971</v>
      </c>
      <c r="BA112" s="1058">
        <v>994.37159999999994</v>
      </c>
      <c r="BB112" s="1058">
        <v>994.44470000000001</v>
      </c>
      <c r="BC112" s="1058">
        <v>994.51649999999995</v>
      </c>
      <c r="BD112" s="1058">
        <v>994.58680000000004</v>
      </c>
      <c r="BE112" s="328"/>
      <c r="BF112" s="328"/>
      <c r="BG112" s="328"/>
      <c r="BH112" s="328"/>
      <c r="BI112" s="328"/>
      <c r="BJ112" s="328"/>
      <c r="BK112" s="328"/>
      <c r="BL112" s="328"/>
      <c r="BM112" s="328"/>
      <c r="BN112" s="328"/>
      <c r="BO112" s="328"/>
      <c r="BP112" s="328"/>
      <c r="BQ112" s="328"/>
      <c r="BR112" s="328"/>
      <c r="BS112" s="328"/>
      <c r="BT112" s="328"/>
      <c r="BU112" s="328"/>
      <c r="BV112" s="328"/>
      <c r="BW112" s="328"/>
      <c r="BX112" s="328"/>
      <c r="BY112" s="165"/>
      <c r="BZ112" s="165"/>
      <c r="CA112" s="165"/>
      <c r="CB112" s="165"/>
      <c r="CC112" s="165"/>
    </row>
    <row r="113" spans="1:81" s="1" customFormat="1" ht="10.5" customHeight="1" thickBot="1" x14ac:dyDescent="0.25">
      <c r="A113" s="1533"/>
      <c r="B113" s="1637"/>
      <c r="C113" s="274"/>
      <c r="D113" s="239" t="s">
        <v>41</v>
      </c>
      <c r="E113" s="55">
        <f t="shared" ref="E113:AB113" si="329">E112/E111</f>
        <v>0.55357142857142849</v>
      </c>
      <c r="F113" s="55">
        <f t="shared" si="329"/>
        <v>0.56603773584905659</v>
      </c>
      <c r="G113" s="55">
        <f t="shared" si="329"/>
        <v>0.57692307692307687</v>
      </c>
      <c r="H113" s="368">
        <f t="shared" si="329"/>
        <v>0.5576923076923076</v>
      </c>
      <c r="I113" s="55">
        <f t="shared" si="329"/>
        <v>0.53703703703703698</v>
      </c>
      <c r="J113" s="55">
        <f t="shared" si="329"/>
        <v>0.47540983606557374</v>
      </c>
      <c r="K113" s="55">
        <f t="shared" si="329"/>
        <v>0.43478260869565222</v>
      </c>
      <c r="L113" s="55">
        <f t="shared" si="329"/>
        <v>0.38749999999999996</v>
      </c>
      <c r="M113" s="55">
        <f t="shared" si="329"/>
        <v>0.36263736263736263</v>
      </c>
      <c r="N113" s="368">
        <f t="shared" si="329"/>
        <v>0.37</v>
      </c>
      <c r="O113" s="55">
        <f t="shared" si="329"/>
        <v>0.37623762376237624</v>
      </c>
      <c r="P113" s="55">
        <f t="shared" si="329"/>
        <v>0.37</v>
      </c>
      <c r="Q113" s="55">
        <f t="shared" si="329"/>
        <v>0.38383838383838387</v>
      </c>
      <c r="R113" s="55">
        <f t="shared" si="329"/>
        <v>0.4</v>
      </c>
      <c r="S113" s="55">
        <f t="shared" si="329"/>
        <v>0.40196078431372545</v>
      </c>
      <c r="T113" s="55">
        <f t="shared" si="329"/>
        <v>0.41</v>
      </c>
      <c r="U113" s="55">
        <f t="shared" si="329"/>
        <v>0.40625000000000006</v>
      </c>
      <c r="V113" s="55">
        <f t="shared" si="329"/>
        <v>0.41935483870967744</v>
      </c>
      <c r="W113" s="55">
        <f t="shared" si="329"/>
        <v>0.41111111111111109</v>
      </c>
      <c r="X113" s="55">
        <f t="shared" si="329"/>
        <v>0.42352941176470588</v>
      </c>
      <c r="Y113" s="368">
        <f t="shared" si="329"/>
        <v>0.43902439024390244</v>
      </c>
      <c r="Z113" s="55">
        <f t="shared" si="329"/>
        <v>0.45454545454545453</v>
      </c>
      <c r="AA113" s="55">
        <f t="shared" si="329"/>
        <v>0.4788732394366198</v>
      </c>
      <c r="AB113" s="56">
        <f t="shared" si="329"/>
        <v>0.53125</v>
      </c>
      <c r="AC113" s="333"/>
      <c r="AD113" s="180"/>
      <c r="AE113" s="61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102"/>
      <c r="AY113" s="102"/>
      <c r="AZ113" s="102"/>
      <c r="BA113" s="102"/>
      <c r="BB113" s="102"/>
      <c r="BC113" s="102"/>
      <c r="BD113" s="102"/>
      <c r="BE113" s="328"/>
      <c r="BF113" s="328"/>
      <c r="BG113" s="328"/>
      <c r="BH113" s="328"/>
      <c r="BI113" s="328"/>
      <c r="BJ113" s="328"/>
      <c r="BK113" s="328"/>
      <c r="BL113" s="328"/>
      <c r="BM113" s="328"/>
      <c r="BN113" s="328"/>
      <c r="BO113" s="328"/>
      <c r="BP113" s="328"/>
      <c r="BQ113" s="328"/>
      <c r="BR113" s="328"/>
      <c r="BS113" s="328"/>
      <c r="BT113" s="328"/>
      <c r="BU113" s="328"/>
      <c r="BV113" s="328"/>
      <c r="BW113" s="328"/>
      <c r="BX113" s="328"/>
      <c r="BY113" s="165"/>
      <c r="BZ113" s="165"/>
      <c r="CA113" s="165"/>
      <c r="CB113" s="165"/>
      <c r="CC113" s="165"/>
    </row>
    <row r="114" spans="1:81" s="1" customFormat="1" ht="10.5" customHeight="1" x14ac:dyDescent="0.2">
      <c r="A114" s="1531" t="s">
        <v>13</v>
      </c>
      <c r="B114" s="1636" t="s">
        <v>944</v>
      </c>
      <c r="C114" s="1119"/>
      <c r="D114" s="1203"/>
      <c r="E114" s="79"/>
      <c r="F114" s="202"/>
      <c r="G114" s="202"/>
      <c r="H114" s="756"/>
      <c r="I114" s="202"/>
      <c r="J114" s="202"/>
      <c r="K114" s="202"/>
      <c r="L114" s="202"/>
      <c r="M114" s="202"/>
      <c r="N114" s="756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756"/>
      <c r="Z114" s="202"/>
      <c r="AA114" s="202"/>
      <c r="AB114" s="203"/>
      <c r="AC114" s="50"/>
      <c r="AD114" s="53"/>
      <c r="AE114" s="61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328"/>
      <c r="BF114" s="328"/>
      <c r="BG114" s="328"/>
      <c r="BH114" s="328"/>
      <c r="BI114" s="328"/>
      <c r="BJ114" s="328"/>
      <c r="BK114" s="328"/>
      <c r="BL114" s="328"/>
      <c r="BM114" s="328"/>
      <c r="BN114" s="328"/>
      <c r="BO114" s="328"/>
      <c r="BP114" s="328"/>
      <c r="BQ114" s="328"/>
      <c r="BR114" s="328"/>
      <c r="BS114" s="328"/>
      <c r="BT114" s="328"/>
      <c r="BU114" s="328"/>
      <c r="BV114" s="328"/>
      <c r="BW114" s="328"/>
      <c r="BX114" s="328"/>
      <c r="BY114" s="165"/>
      <c r="BZ114" s="165"/>
      <c r="CA114" s="165"/>
      <c r="CB114" s="165"/>
      <c r="CC114" s="165"/>
    </row>
    <row r="115" spans="1:81" s="1" customFormat="1" ht="10.5" customHeight="1" x14ac:dyDescent="0.2">
      <c r="A115" s="1532"/>
      <c r="B115" s="1633"/>
      <c r="C115" s="1344" t="s">
        <v>126</v>
      </c>
      <c r="D115" s="134" t="s">
        <v>33</v>
      </c>
      <c r="E115" s="1196">
        <v>10</v>
      </c>
      <c r="F115" s="107">
        <v>11</v>
      </c>
      <c r="G115" s="107">
        <v>10</v>
      </c>
      <c r="H115" s="353">
        <v>10</v>
      </c>
      <c r="I115" s="107">
        <v>13</v>
      </c>
      <c r="J115" s="107">
        <v>11</v>
      </c>
      <c r="K115" s="107">
        <v>17</v>
      </c>
      <c r="L115" s="107">
        <v>16</v>
      </c>
      <c r="M115" s="107">
        <v>16</v>
      </c>
      <c r="N115" s="353">
        <v>16</v>
      </c>
      <c r="O115" s="107">
        <v>17</v>
      </c>
      <c r="P115" s="107">
        <v>17</v>
      </c>
      <c r="Q115" s="107">
        <v>14</v>
      </c>
      <c r="R115" s="107">
        <v>16</v>
      </c>
      <c r="S115" s="107">
        <v>15</v>
      </c>
      <c r="T115" s="107">
        <v>14</v>
      </c>
      <c r="U115" s="107">
        <v>13</v>
      </c>
      <c r="V115" s="107">
        <v>13</v>
      </c>
      <c r="W115" s="107">
        <v>13</v>
      </c>
      <c r="X115" s="107">
        <v>11</v>
      </c>
      <c r="Y115" s="353">
        <v>11</v>
      </c>
      <c r="Z115" s="107">
        <v>12</v>
      </c>
      <c r="AA115" s="107">
        <v>12</v>
      </c>
      <c r="AB115" s="108">
        <v>11</v>
      </c>
      <c r="AC115" s="333"/>
      <c r="AD115" s="180"/>
      <c r="AE115" s="61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102"/>
      <c r="AY115" s="102"/>
      <c r="AZ115" s="102"/>
      <c r="BA115" s="102"/>
      <c r="BB115" s="102"/>
      <c r="BC115" s="102"/>
      <c r="BD115" s="102"/>
      <c r="BE115" s="328"/>
      <c r="BF115" s="328"/>
      <c r="BG115" s="328"/>
      <c r="BH115" s="328"/>
      <c r="BI115" s="328"/>
      <c r="BJ115" s="328"/>
      <c r="BK115" s="328"/>
      <c r="BL115" s="328"/>
      <c r="BM115" s="328"/>
      <c r="BN115" s="328"/>
      <c r="BO115" s="328"/>
      <c r="BP115" s="328"/>
      <c r="BQ115" s="328"/>
      <c r="BR115" s="328"/>
      <c r="BS115" s="328"/>
      <c r="BT115" s="328"/>
      <c r="BU115" s="328"/>
      <c r="BV115" s="328"/>
      <c r="BW115" s="328"/>
      <c r="BX115" s="328"/>
      <c r="BY115" s="165"/>
      <c r="BZ115" s="165"/>
      <c r="CA115" s="165"/>
      <c r="CB115" s="165"/>
      <c r="CC115" s="165"/>
    </row>
    <row r="116" spans="1:81" s="1" customFormat="1" ht="10.5" customHeight="1" x14ac:dyDescent="0.2">
      <c r="A116" s="1532"/>
      <c r="B116" s="1633"/>
      <c r="C116" s="1344" t="s">
        <v>557</v>
      </c>
      <c r="D116" s="134" t="s">
        <v>116</v>
      </c>
      <c r="E116" s="64">
        <f>ROUND((AG116-AF116)*$AE116,2)</f>
        <v>0.11</v>
      </c>
      <c r="F116" s="64">
        <f t="shared" ref="F116" si="330">ROUND((AH116-AG116)*$AE116,2)</f>
        <v>0.11</v>
      </c>
      <c r="G116" s="64">
        <f t="shared" ref="G116" si="331">ROUND((AI116-AH116)*$AE116,2)</f>
        <v>0.11</v>
      </c>
      <c r="H116" s="424">
        <f t="shared" ref="H116" si="332">ROUND((AJ116-AI116)*$AE116,2)</f>
        <v>0.11</v>
      </c>
      <c r="I116" s="64">
        <f t="shared" ref="I116" si="333">ROUND((AK116-AJ116)*$AE116,2)</f>
        <v>0.11</v>
      </c>
      <c r="J116" s="64">
        <f t="shared" ref="J116" si="334">ROUND((AL116-AK116)*$AE116,2)</f>
        <v>0.12</v>
      </c>
      <c r="K116" s="64">
        <f t="shared" ref="K116" si="335">ROUND((AM116-AL116)*$AE116,2)</f>
        <v>0.14000000000000001</v>
      </c>
      <c r="L116" s="64">
        <f t="shared" ref="L116" si="336">ROUND((AN116-AM116)*$AE116,2)</f>
        <v>0.15</v>
      </c>
      <c r="M116" s="64">
        <f t="shared" ref="M116" si="337">ROUND((AO116-AN116)*$AE116,2)</f>
        <v>0.18</v>
      </c>
      <c r="N116" s="424">
        <f t="shared" ref="N116" si="338">ROUND((AP116-AO116)*$AE116,2)</f>
        <v>0.18</v>
      </c>
      <c r="O116" s="64">
        <f t="shared" ref="O116" si="339">ROUND((AQ116-AP116)*$AE116,2)</f>
        <v>0.18</v>
      </c>
      <c r="P116" s="64">
        <f t="shared" ref="P116" si="340">ROUND((AR116-AQ116)*$AE116,2)</f>
        <v>0.18</v>
      </c>
      <c r="Q116" s="64">
        <f t="shared" ref="Q116" si="341">ROUND((AS116-AR116)*$AE116,2)</f>
        <v>0.17</v>
      </c>
      <c r="R116" s="64">
        <f t="shared" ref="R116" si="342">ROUND((AT116-AS116)*$AE116,2)</f>
        <v>0.17</v>
      </c>
      <c r="S116" s="64">
        <f t="shared" ref="S116" si="343">ROUND((AU116-AT116)*$AE116,2)</f>
        <v>0.16</v>
      </c>
      <c r="T116" s="64">
        <f t="shared" ref="T116" si="344">ROUND((AV116-AU116)*$AE116,2)</f>
        <v>0.15</v>
      </c>
      <c r="U116" s="64">
        <f t="shared" ref="U116" si="345">ROUND((AW116-AV116)*$AE116,2)</f>
        <v>0.14000000000000001</v>
      </c>
      <c r="V116" s="64">
        <f t="shared" ref="V116" si="346">ROUND((AX116-AW116)*$AE116,2)</f>
        <v>0.13</v>
      </c>
      <c r="W116" s="64">
        <f t="shared" ref="W116" si="347">ROUND((AY116-AX116)*$AE116,2)</f>
        <v>0.12</v>
      </c>
      <c r="X116" s="64">
        <f t="shared" ref="X116" si="348">ROUND((AZ116-AY116)*$AE116,2)</f>
        <v>0.12</v>
      </c>
      <c r="Y116" s="424">
        <f t="shared" ref="Y116" si="349">ROUND((BA116-AZ116)*$AE116,2)</f>
        <v>0.12</v>
      </c>
      <c r="Z116" s="64">
        <f t="shared" ref="Z116" si="350">ROUND((BB116-BA116)*$AE116,2)</f>
        <v>0.13</v>
      </c>
      <c r="AA116" s="64">
        <f t="shared" ref="AA116" si="351">ROUND((BC116-BB116)*$AE116,2)</f>
        <v>0.13</v>
      </c>
      <c r="AB116" s="65">
        <f t="shared" ref="AB116" si="352">ROUND((BD116-BC116)*$AE116,2)</f>
        <v>0.11</v>
      </c>
      <c r="AC116" s="50">
        <f>(BD116-AF116)*AE116</f>
        <v>3.3332999999999626</v>
      </c>
      <c r="AD116" s="53">
        <f>(BD117-AF117)*AE116</f>
        <v>1.2272400000000174</v>
      </c>
      <c r="AE116" s="61">
        <v>0.6</v>
      </c>
      <c r="AF116" s="1058">
        <v>1697.7298000000001</v>
      </c>
      <c r="AG116" s="1058">
        <v>1697.9133999999999</v>
      </c>
      <c r="AH116" s="1059">
        <v>1698.0957000000001</v>
      </c>
      <c r="AI116" s="1058">
        <v>1698.2751000000001</v>
      </c>
      <c r="AJ116" s="1058">
        <v>1698.454</v>
      </c>
      <c r="AK116" s="1058">
        <v>1698.6393</v>
      </c>
      <c r="AL116" s="1058">
        <v>1698.8453999999999</v>
      </c>
      <c r="AM116" s="1058">
        <v>1699.0834</v>
      </c>
      <c r="AN116" s="1058">
        <v>1699.337</v>
      </c>
      <c r="AO116" s="1058">
        <v>1699.6331</v>
      </c>
      <c r="AP116" s="1058">
        <v>1699.9332999999999</v>
      </c>
      <c r="AQ116" s="1058">
        <v>1700.2325000000001</v>
      </c>
      <c r="AR116" s="1058">
        <v>1700.5264</v>
      </c>
      <c r="AS116" s="1058">
        <v>1700.8045</v>
      </c>
      <c r="AT116" s="1058">
        <v>1701.0831000000001</v>
      </c>
      <c r="AU116" s="1058">
        <v>1701.3533</v>
      </c>
      <c r="AV116" s="1058">
        <v>1701.6072999999999</v>
      </c>
      <c r="AW116" s="1058">
        <v>1701.8347000000001</v>
      </c>
      <c r="AX116" s="1058">
        <v>1702.0515</v>
      </c>
      <c r="AY116" s="1058">
        <v>1702.2521999999999</v>
      </c>
      <c r="AZ116" s="1058">
        <v>1702.4597000000001</v>
      </c>
      <c r="BA116" s="1058">
        <v>1702.6679999999999</v>
      </c>
      <c r="BB116" s="1058">
        <v>1702.8797</v>
      </c>
      <c r="BC116" s="1058">
        <v>1703.0984000000001</v>
      </c>
      <c r="BD116" s="1058">
        <v>1703.2853</v>
      </c>
      <c r="BE116" s="328"/>
      <c r="BF116" s="328"/>
      <c r="BG116" s="328"/>
      <c r="BH116" s="328"/>
      <c r="BI116" s="328"/>
      <c r="BJ116" s="328"/>
      <c r="BK116" s="328"/>
      <c r="BL116" s="328"/>
      <c r="BM116" s="328"/>
      <c r="BN116" s="328"/>
      <c r="BO116" s="328"/>
      <c r="BP116" s="328"/>
      <c r="BQ116" s="328"/>
      <c r="BR116" s="328"/>
      <c r="BS116" s="328"/>
      <c r="BT116" s="328"/>
      <c r="BU116" s="328"/>
      <c r="BV116" s="328"/>
      <c r="BW116" s="328"/>
      <c r="BX116" s="328"/>
      <c r="BY116" s="165"/>
      <c r="BZ116" s="165"/>
      <c r="CA116" s="165"/>
      <c r="CB116" s="165"/>
      <c r="CC116" s="165"/>
    </row>
    <row r="117" spans="1:81" s="1" customFormat="1" ht="10.5" customHeight="1" x14ac:dyDescent="0.2">
      <c r="A117" s="1532"/>
      <c r="B117" s="1633"/>
      <c r="C117" s="1344" t="s">
        <v>557</v>
      </c>
      <c r="D117" s="134" t="s">
        <v>117</v>
      </c>
      <c r="E117" s="64">
        <f>ROUND((AG117-AF117)*$AE116,2)</f>
        <v>0.05</v>
      </c>
      <c r="F117" s="51">
        <f t="shared" ref="F117" si="353">ROUND((AH117-AG117)*$AE116,2)</f>
        <v>0.05</v>
      </c>
      <c r="G117" s="51">
        <f t="shared" ref="G117" si="354">ROUND((AI117-AH117)*$AE116,2)</f>
        <v>0.05</v>
      </c>
      <c r="H117" s="334">
        <f t="shared" ref="H117" si="355">ROUND((AJ117-AI117)*$AE116,2)</f>
        <v>0.05</v>
      </c>
      <c r="I117" s="51">
        <f t="shared" ref="I117" si="356">ROUND((AK117-AJ117)*$AE116,2)</f>
        <v>0.05</v>
      </c>
      <c r="J117" s="51">
        <f t="shared" ref="J117" si="357">ROUND((AL117-AK117)*$AE116,2)</f>
        <v>0.05</v>
      </c>
      <c r="K117" s="51">
        <f t="shared" ref="K117" si="358">ROUND((AM117-AL117)*$AE116,2)</f>
        <v>0.06</v>
      </c>
      <c r="L117" s="51">
        <f t="shared" ref="L117" si="359">ROUND((AN117-AM117)*$AE116,2)</f>
        <v>0.06</v>
      </c>
      <c r="M117" s="51">
        <f t="shared" ref="M117" si="360">ROUND((AO117-AN117)*$AE116,2)</f>
        <v>0.06</v>
      </c>
      <c r="N117" s="334">
        <f t="shared" ref="N117" si="361">ROUND((AP117-AO117)*$AE116,2)</f>
        <v>0.05</v>
      </c>
      <c r="O117" s="51">
        <f t="shared" ref="O117" si="362">ROUND((AQ117-AP117)*$AE116,2)</f>
        <v>0.05</v>
      </c>
      <c r="P117" s="51">
        <f t="shared" ref="P117" si="363">ROUND((AR117-AQ117)*$AE116,2)</f>
        <v>0.05</v>
      </c>
      <c r="Q117" s="51">
        <f t="shared" ref="Q117" si="364">ROUND((AS117-AR117)*$AE116,2)</f>
        <v>0.06</v>
      </c>
      <c r="R117" s="51">
        <f t="shared" ref="R117" si="365">ROUND((AT117-AS117)*$AE116,2)</f>
        <v>0.05</v>
      </c>
      <c r="S117" s="51">
        <f t="shared" ref="S117" si="366">ROUND((AU117-AT117)*$AE116,2)</f>
        <v>0.05</v>
      </c>
      <c r="T117" s="51">
        <f t="shared" ref="T117" si="367">ROUND((AV117-AU117)*$AE116,2)</f>
        <v>0.05</v>
      </c>
      <c r="U117" s="51">
        <f t="shared" ref="U117" si="368">ROUND((AW117-AV117)*$AE116,2)</f>
        <v>0.05</v>
      </c>
      <c r="V117" s="51">
        <f t="shared" ref="V117" si="369">ROUND((AX117-AW117)*$AE116,2)</f>
        <v>0.05</v>
      </c>
      <c r="W117" s="51">
        <f t="shared" ref="W117" si="370">ROUND((AY117-AX117)*$AE116,2)</f>
        <v>0.05</v>
      </c>
      <c r="X117" s="51">
        <f t="shared" ref="X117" si="371">ROUND((AZ117-AY117)*$AE116,2)</f>
        <v>0.05</v>
      </c>
      <c r="Y117" s="334">
        <f t="shared" ref="Y117" si="372">ROUND((BA117-AZ117)*$AE116,2)</f>
        <v>0.05</v>
      </c>
      <c r="Z117" s="51">
        <f t="shared" ref="Z117" si="373">ROUND((BB117-BA117)*$AE116,2)</f>
        <v>0.05</v>
      </c>
      <c r="AA117" s="51">
        <f t="shared" ref="AA117" si="374">ROUND((BC117-BB117)*$AE116,2)</f>
        <v>0.05</v>
      </c>
      <c r="AB117" s="52">
        <f t="shared" ref="AB117" si="375">ROUND((BD117-BC117)*$AE116,2)</f>
        <v>0.05</v>
      </c>
      <c r="AC117" s="333"/>
      <c r="AD117" s="180"/>
      <c r="AE117" s="61"/>
      <c r="AF117" s="1058">
        <v>385.827</v>
      </c>
      <c r="AG117" s="1058">
        <v>385.90899999999999</v>
      </c>
      <c r="AH117" s="1059">
        <v>385.99029999999999</v>
      </c>
      <c r="AI117" s="1058">
        <v>386.06779999999998</v>
      </c>
      <c r="AJ117" s="1058">
        <v>386.14490000000001</v>
      </c>
      <c r="AK117" s="1058">
        <v>386.22449999999998</v>
      </c>
      <c r="AL117" s="1058">
        <v>386.30470000000003</v>
      </c>
      <c r="AM117" s="1058">
        <v>386.4049</v>
      </c>
      <c r="AN117" s="1058">
        <v>386.50529999999998</v>
      </c>
      <c r="AO117" s="1058">
        <v>386.6035</v>
      </c>
      <c r="AP117" s="1058">
        <v>386.69490000000002</v>
      </c>
      <c r="AQ117" s="1058">
        <v>386.77980000000002</v>
      </c>
      <c r="AR117" s="1058">
        <v>386.86790000000002</v>
      </c>
      <c r="AS117" s="1058">
        <v>386.96550000000002</v>
      </c>
      <c r="AT117" s="1058">
        <v>387.05369999999999</v>
      </c>
      <c r="AU117" s="1058">
        <v>387.13709999999998</v>
      </c>
      <c r="AV117" s="1058">
        <v>387.22019999999998</v>
      </c>
      <c r="AW117" s="1058">
        <v>387.30009999999999</v>
      </c>
      <c r="AX117" s="1058">
        <v>387.38099999999997</v>
      </c>
      <c r="AY117" s="1058">
        <v>387.45920000000001</v>
      </c>
      <c r="AZ117" s="1058">
        <v>387.53969999999998</v>
      </c>
      <c r="BA117" s="1058">
        <v>387.62119999999999</v>
      </c>
      <c r="BB117" s="1058">
        <v>387.69970000000001</v>
      </c>
      <c r="BC117" s="1058">
        <v>387.78530000000001</v>
      </c>
      <c r="BD117" s="1058">
        <v>387.87240000000003</v>
      </c>
      <c r="BE117" s="328"/>
      <c r="BF117" s="328"/>
      <c r="BG117" s="328"/>
      <c r="BH117" s="328"/>
      <c r="BI117" s="328"/>
      <c r="BJ117" s="328"/>
      <c r="BK117" s="328"/>
      <c r="BL117" s="328"/>
      <c r="BM117" s="328"/>
      <c r="BN117" s="328"/>
      <c r="BO117" s="328"/>
      <c r="BP117" s="328"/>
      <c r="BQ117" s="328"/>
      <c r="BR117" s="328"/>
      <c r="BS117" s="328"/>
      <c r="BT117" s="328"/>
      <c r="BU117" s="328"/>
      <c r="BV117" s="328"/>
      <c r="BW117" s="328"/>
      <c r="BX117" s="328"/>
      <c r="BY117" s="165"/>
      <c r="BZ117" s="165"/>
      <c r="CA117" s="165"/>
      <c r="CB117" s="165"/>
      <c r="CC117" s="165"/>
    </row>
    <row r="118" spans="1:81" s="1" customFormat="1" ht="10.5" customHeight="1" thickBot="1" x14ac:dyDescent="0.25">
      <c r="A118" s="1533"/>
      <c r="B118" s="1637"/>
      <c r="C118" s="274"/>
      <c r="D118" s="239" t="s">
        <v>41</v>
      </c>
      <c r="E118" s="55">
        <f t="shared" ref="E118:AB118" si="376">E117/E116</f>
        <v>0.45454545454545459</v>
      </c>
      <c r="F118" s="55">
        <f t="shared" si="376"/>
        <v>0.45454545454545459</v>
      </c>
      <c r="G118" s="55">
        <f t="shared" si="376"/>
        <v>0.45454545454545459</v>
      </c>
      <c r="H118" s="368">
        <f t="shared" si="376"/>
        <v>0.45454545454545459</v>
      </c>
      <c r="I118" s="55">
        <f t="shared" si="376"/>
        <v>0.45454545454545459</v>
      </c>
      <c r="J118" s="55">
        <f t="shared" si="376"/>
        <v>0.41666666666666669</v>
      </c>
      <c r="K118" s="55">
        <f t="shared" si="376"/>
        <v>0.42857142857142849</v>
      </c>
      <c r="L118" s="55">
        <f t="shared" si="376"/>
        <v>0.4</v>
      </c>
      <c r="M118" s="55">
        <f t="shared" si="376"/>
        <v>0.33333333333333331</v>
      </c>
      <c r="N118" s="368">
        <f t="shared" si="376"/>
        <v>0.27777777777777779</v>
      </c>
      <c r="O118" s="55">
        <f t="shared" si="376"/>
        <v>0.27777777777777779</v>
      </c>
      <c r="P118" s="55">
        <f t="shared" si="376"/>
        <v>0.27777777777777779</v>
      </c>
      <c r="Q118" s="55">
        <f t="shared" si="376"/>
        <v>0.3529411764705882</v>
      </c>
      <c r="R118" s="55">
        <f t="shared" si="376"/>
        <v>0.29411764705882354</v>
      </c>
      <c r="S118" s="55">
        <f t="shared" si="376"/>
        <v>0.3125</v>
      </c>
      <c r="T118" s="55">
        <f t="shared" si="376"/>
        <v>0.33333333333333337</v>
      </c>
      <c r="U118" s="55">
        <f t="shared" si="376"/>
        <v>0.35714285714285715</v>
      </c>
      <c r="V118" s="55">
        <f t="shared" si="376"/>
        <v>0.38461538461538464</v>
      </c>
      <c r="W118" s="55">
        <f t="shared" si="376"/>
        <v>0.41666666666666669</v>
      </c>
      <c r="X118" s="55">
        <f t="shared" si="376"/>
        <v>0.41666666666666669</v>
      </c>
      <c r="Y118" s="368">
        <f t="shared" si="376"/>
        <v>0.41666666666666669</v>
      </c>
      <c r="Z118" s="55">
        <f t="shared" si="376"/>
        <v>0.38461538461538464</v>
      </c>
      <c r="AA118" s="55">
        <f t="shared" si="376"/>
        <v>0.38461538461538464</v>
      </c>
      <c r="AB118" s="56">
        <f t="shared" si="376"/>
        <v>0.45454545454545459</v>
      </c>
      <c r="AC118" s="333"/>
      <c r="AD118" s="180"/>
      <c r="AE118" s="61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328"/>
      <c r="BF118" s="328"/>
      <c r="BG118" s="328"/>
      <c r="BH118" s="328"/>
      <c r="BI118" s="328"/>
      <c r="BJ118" s="328"/>
      <c r="BK118" s="328"/>
      <c r="BL118" s="328"/>
      <c r="BM118" s="328"/>
      <c r="BN118" s="328"/>
      <c r="BO118" s="328"/>
      <c r="BP118" s="328"/>
      <c r="BQ118" s="328"/>
      <c r="BR118" s="328"/>
      <c r="BS118" s="328"/>
      <c r="BT118" s="328"/>
      <c r="BU118" s="328"/>
      <c r="BV118" s="328"/>
      <c r="BW118" s="328"/>
      <c r="BX118" s="328"/>
      <c r="BY118" s="165"/>
      <c r="BZ118" s="165"/>
      <c r="CA118" s="165"/>
      <c r="CB118" s="165"/>
      <c r="CC118" s="165"/>
    </row>
    <row r="119" spans="1:81" s="1" customFormat="1" ht="10.5" customHeight="1" x14ac:dyDescent="0.2">
      <c r="A119" s="1531" t="s">
        <v>5</v>
      </c>
      <c r="B119" s="1636" t="s">
        <v>84</v>
      </c>
      <c r="C119" s="1119"/>
      <c r="D119" s="1203"/>
      <c r="E119" s="79"/>
      <c r="F119" s="202"/>
      <c r="G119" s="202"/>
      <c r="H119" s="756"/>
      <c r="I119" s="202"/>
      <c r="J119" s="202"/>
      <c r="K119" s="202"/>
      <c r="L119" s="202"/>
      <c r="M119" s="202"/>
      <c r="N119" s="756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756"/>
      <c r="Z119" s="202"/>
      <c r="AA119" s="202"/>
      <c r="AB119" s="203"/>
      <c r="AC119" s="50"/>
      <c r="AD119" s="53"/>
      <c r="AE119" s="61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</row>
    <row r="120" spans="1:81" s="1" customFormat="1" ht="10.5" customHeight="1" x14ac:dyDescent="0.2">
      <c r="A120" s="1532"/>
      <c r="B120" s="1633"/>
      <c r="C120" s="1344" t="s">
        <v>126</v>
      </c>
      <c r="D120" s="134" t="s">
        <v>33</v>
      </c>
      <c r="E120" s="1196">
        <v>0</v>
      </c>
      <c r="F120" s="107">
        <v>0</v>
      </c>
      <c r="G120" s="107">
        <v>0</v>
      </c>
      <c r="H120" s="353">
        <v>0</v>
      </c>
      <c r="I120" s="107">
        <v>0</v>
      </c>
      <c r="J120" s="107">
        <v>0</v>
      </c>
      <c r="K120" s="107">
        <v>0</v>
      </c>
      <c r="L120" s="107">
        <v>0</v>
      </c>
      <c r="M120" s="107">
        <v>0</v>
      </c>
      <c r="N120" s="353">
        <v>0</v>
      </c>
      <c r="O120" s="107">
        <v>0</v>
      </c>
      <c r="P120" s="107">
        <v>0</v>
      </c>
      <c r="Q120" s="107">
        <v>0</v>
      </c>
      <c r="R120" s="107">
        <v>0</v>
      </c>
      <c r="S120" s="107">
        <v>6</v>
      </c>
      <c r="T120" s="107">
        <v>15</v>
      </c>
      <c r="U120" s="107">
        <v>14</v>
      </c>
      <c r="V120" s="107">
        <v>10</v>
      </c>
      <c r="W120" s="107">
        <v>8</v>
      </c>
      <c r="X120" s="107">
        <v>8</v>
      </c>
      <c r="Y120" s="353">
        <v>7</v>
      </c>
      <c r="Z120" s="107">
        <v>7</v>
      </c>
      <c r="AA120" s="107">
        <v>7</v>
      </c>
      <c r="AB120" s="108">
        <v>7</v>
      </c>
      <c r="AC120" s="333"/>
      <c r="AD120" s="180"/>
      <c r="AE120" s="61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  <c r="BQ120" s="102"/>
      <c r="BR120" s="102"/>
      <c r="BS120" s="102"/>
      <c r="BT120" s="102"/>
      <c r="BU120" s="102"/>
      <c r="BV120" s="102"/>
      <c r="BW120" s="102"/>
      <c r="BX120" s="102"/>
      <c r="BY120" s="102"/>
      <c r="BZ120" s="102"/>
      <c r="CA120" s="102"/>
      <c r="CB120" s="102"/>
      <c r="CC120" s="102"/>
    </row>
    <row r="121" spans="1:81" s="1" customFormat="1" ht="10.5" customHeight="1" x14ac:dyDescent="0.2">
      <c r="A121" s="1532"/>
      <c r="B121" s="1633"/>
      <c r="C121" s="1344" t="s">
        <v>557</v>
      </c>
      <c r="D121" s="134" t="s">
        <v>116</v>
      </c>
      <c r="E121" s="64">
        <f>ROUND((AG121-AF121)*$AE121,2)</f>
        <v>0</v>
      </c>
      <c r="F121" s="64">
        <f t="shared" ref="F121" si="377">ROUND((AH121-AG121)*$AE121,2)</f>
        <v>0</v>
      </c>
      <c r="G121" s="64">
        <f t="shared" ref="G121" si="378">ROUND((AI121-AH121)*$AE121,2)</f>
        <v>0</v>
      </c>
      <c r="H121" s="424">
        <f t="shared" ref="H121" si="379">ROUND((AJ121-AI121)*$AE121,2)</f>
        <v>0</v>
      </c>
      <c r="I121" s="64">
        <f t="shared" ref="I121" si="380">ROUND((AK121-AJ121)*$AE121,2)</f>
        <v>0</v>
      </c>
      <c r="J121" s="64">
        <f t="shared" ref="J121" si="381">ROUND((AL121-AK121)*$AE121,2)</f>
        <v>0</v>
      </c>
      <c r="K121" s="64">
        <f t="shared" ref="K121" si="382">ROUND((AM121-AL121)*$AE121,2)</f>
        <v>0</v>
      </c>
      <c r="L121" s="64">
        <f t="shared" ref="L121" si="383">ROUND((AN121-AM121)*$AE121,2)</f>
        <v>0</v>
      </c>
      <c r="M121" s="64">
        <f t="shared" ref="M121" si="384">ROUND((AO121-AN121)*$AE121,2)</f>
        <v>0</v>
      </c>
      <c r="N121" s="424">
        <f t="shared" ref="N121" si="385">ROUND((AP121-AO121)*$AE121,2)</f>
        <v>0</v>
      </c>
      <c r="O121" s="64">
        <f t="shared" ref="O121" si="386">ROUND((AQ121-AP121)*$AE121,2)</f>
        <v>0</v>
      </c>
      <c r="P121" s="64">
        <f t="shared" ref="P121" si="387">ROUND((AR121-AQ121)*$AE121,2)</f>
        <v>0</v>
      </c>
      <c r="Q121" s="64">
        <f t="shared" ref="Q121" si="388">ROUND((AS121-AR121)*$AE121,2)</f>
        <v>0</v>
      </c>
      <c r="R121" s="64">
        <f t="shared" ref="R121" si="389">ROUND((AT121-AS121)*$AE121,2)</f>
        <v>0</v>
      </c>
      <c r="S121" s="64">
        <f t="shared" ref="S121" si="390">ROUND((AU121-AT121)*$AE121,2)</f>
        <v>7.0000000000000007E-2</v>
      </c>
      <c r="T121" s="64">
        <f t="shared" ref="T121" si="391">ROUND((AV121-AU121)*$AE121,2)</f>
        <v>0.16</v>
      </c>
      <c r="U121" s="64">
        <f t="shared" ref="U121" si="392">ROUND((AW121-AV121)*$AE121,2)</f>
        <v>0.15</v>
      </c>
      <c r="V121" s="64">
        <f t="shared" ref="V121" si="393">ROUND((AX121-AW121)*$AE121,2)</f>
        <v>0.11</v>
      </c>
      <c r="W121" s="64">
        <f t="shared" ref="W121" si="394">ROUND((AY121-AX121)*$AE121,2)</f>
        <v>0.09</v>
      </c>
      <c r="X121" s="64">
        <f t="shared" ref="X121" si="395">ROUND((AZ121-AY121)*$AE121,2)</f>
        <v>0.09</v>
      </c>
      <c r="Y121" s="424">
        <f t="shared" ref="Y121" si="396">ROUND((BA121-AZ121)*$AE121,2)</f>
        <v>0.08</v>
      </c>
      <c r="Z121" s="64">
        <f t="shared" ref="Z121" si="397">ROUND((BB121-BA121)*$AE121,2)</f>
        <v>0.08</v>
      </c>
      <c r="AA121" s="64">
        <f t="shared" ref="AA121" si="398">ROUND((BC121-BB121)*$AE121,2)</f>
        <v>0.08</v>
      </c>
      <c r="AB121" s="65">
        <f t="shared" ref="AB121" si="399">ROUND((BD121-BC121)*$AE121,2)</f>
        <v>0.08</v>
      </c>
      <c r="AC121" s="50">
        <f>(BD121-AF121)*AE121</f>
        <v>0.98019999999996799</v>
      </c>
      <c r="AD121" s="53">
        <f>(BD122-AF122)*AE121</f>
        <v>0.10419999999999163</v>
      </c>
      <c r="AE121" s="61">
        <v>0.2</v>
      </c>
      <c r="AF121" s="1058">
        <v>15734.975</v>
      </c>
      <c r="AG121" s="1058">
        <v>15734.975</v>
      </c>
      <c r="AH121" s="1059">
        <v>15734.975</v>
      </c>
      <c r="AI121" s="1058">
        <v>15734.975</v>
      </c>
      <c r="AJ121" s="1058">
        <v>15734.975</v>
      </c>
      <c r="AK121" s="1058">
        <v>15734.975</v>
      </c>
      <c r="AL121" s="1058">
        <v>15734.975</v>
      </c>
      <c r="AM121" s="1058">
        <v>15734.975</v>
      </c>
      <c r="AN121" s="1058">
        <v>15734.975</v>
      </c>
      <c r="AO121" s="1058">
        <v>15734.975</v>
      </c>
      <c r="AP121" s="1058">
        <v>15734.975</v>
      </c>
      <c r="AQ121" s="1058">
        <v>15734.975</v>
      </c>
      <c r="AR121" s="1058">
        <v>15734.975</v>
      </c>
      <c r="AS121" s="1058">
        <v>15734.975</v>
      </c>
      <c r="AT121" s="1058">
        <v>15734.975</v>
      </c>
      <c r="AU121" s="1058">
        <v>15735.3035</v>
      </c>
      <c r="AV121" s="1058">
        <v>15736.119000000001</v>
      </c>
      <c r="AW121" s="1058">
        <v>15736.853999999999</v>
      </c>
      <c r="AX121" s="1058">
        <v>15737.423500000001</v>
      </c>
      <c r="AY121" s="1058">
        <v>15737.875</v>
      </c>
      <c r="AZ121" s="1058">
        <v>15738.3045</v>
      </c>
      <c r="BA121" s="1058">
        <v>15738.698</v>
      </c>
      <c r="BB121" s="1058">
        <v>15739.084000000001</v>
      </c>
      <c r="BC121" s="1058">
        <v>15739.48</v>
      </c>
      <c r="BD121" s="1058">
        <v>15739.876</v>
      </c>
      <c r="BE121" s="102"/>
      <c r="BF121" s="102"/>
      <c r="BG121" s="102"/>
      <c r="BH121" s="102"/>
      <c r="BI121" s="102"/>
      <c r="BJ121" s="102"/>
      <c r="BK121" s="102"/>
      <c r="BL121" s="102"/>
      <c r="BM121" s="102"/>
      <c r="BN121" s="102"/>
      <c r="BO121" s="102"/>
      <c r="BP121" s="102"/>
      <c r="BQ121" s="102"/>
      <c r="BR121" s="102"/>
      <c r="BS121" s="102"/>
      <c r="BT121" s="102"/>
      <c r="BU121" s="102"/>
      <c r="BV121" s="102"/>
      <c r="BW121" s="102"/>
      <c r="BX121" s="102"/>
      <c r="BY121" s="102"/>
      <c r="BZ121" s="102"/>
      <c r="CA121" s="102"/>
      <c r="CB121" s="102"/>
      <c r="CC121" s="102"/>
    </row>
    <row r="122" spans="1:81" s="1" customFormat="1" ht="10.5" customHeight="1" x14ac:dyDescent="0.2">
      <c r="A122" s="1532"/>
      <c r="B122" s="1633"/>
      <c r="C122" s="1344" t="s">
        <v>557</v>
      </c>
      <c r="D122" s="134" t="s">
        <v>117</v>
      </c>
      <c r="E122" s="64">
        <f>ROUND((AG122-AF122)*$AE121,2)</f>
        <v>0</v>
      </c>
      <c r="F122" s="51">
        <f t="shared" ref="F122" si="400">ROUND((AH122-AG122)*$AE121,2)</f>
        <v>0</v>
      </c>
      <c r="G122" s="51">
        <f t="shared" ref="G122" si="401">ROUND((AI122-AH122)*$AE121,2)</f>
        <v>0</v>
      </c>
      <c r="H122" s="334">
        <f t="shared" ref="H122" si="402">ROUND((AJ122-AI122)*$AE121,2)</f>
        <v>0</v>
      </c>
      <c r="I122" s="51">
        <f t="shared" ref="I122" si="403">ROUND((AK122-AJ122)*$AE121,2)</f>
        <v>0</v>
      </c>
      <c r="J122" s="51">
        <f t="shared" ref="J122" si="404">ROUND((AL122-AK122)*$AE121,2)</f>
        <v>0</v>
      </c>
      <c r="K122" s="51">
        <f t="shared" ref="K122" si="405">ROUND((AM122-AL122)*$AE121,2)</f>
        <v>0</v>
      </c>
      <c r="L122" s="51">
        <f t="shared" ref="L122" si="406">ROUND((AN122-AM122)*$AE121,2)</f>
        <v>0</v>
      </c>
      <c r="M122" s="51">
        <f t="shared" ref="M122" si="407">ROUND((AO122-AN122)*$AE121,2)</f>
        <v>0</v>
      </c>
      <c r="N122" s="334">
        <f t="shared" ref="N122" si="408">ROUND((AP122-AO122)*$AE121,2)</f>
        <v>0</v>
      </c>
      <c r="O122" s="51">
        <f t="shared" ref="O122" si="409">ROUND((AQ122-AP122)*$AE121,2)</f>
        <v>0</v>
      </c>
      <c r="P122" s="51">
        <f t="shared" ref="P122" si="410">ROUND((AR122-AQ122)*$AE121,2)</f>
        <v>0</v>
      </c>
      <c r="Q122" s="51">
        <f t="shared" ref="Q122" si="411">ROUND((AS122-AR122)*$AE121,2)</f>
        <v>0</v>
      </c>
      <c r="R122" s="51">
        <f t="shared" ref="R122" si="412">ROUND((AT122-AS122)*$AE121,2)</f>
        <v>0</v>
      </c>
      <c r="S122" s="51">
        <f t="shared" ref="S122" si="413">ROUND((AU122-AT122)*$AE121,2)</f>
        <v>0.01</v>
      </c>
      <c r="T122" s="51">
        <f t="shared" ref="T122" si="414">ROUND((AV122-AU122)*$AE121,2)</f>
        <v>0.03</v>
      </c>
      <c r="U122" s="51">
        <f t="shared" ref="U122" si="415">ROUND((AW122-AV122)*$AE121,2)</f>
        <v>0.02</v>
      </c>
      <c r="V122" s="51">
        <f t="shared" ref="V122" si="416">ROUND((AX122-AW122)*$AE121,2)</f>
        <v>0.01</v>
      </c>
      <c r="W122" s="51">
        <f t="shared" ref="W122" si="417">ROUND((AY122-AX122)*$AE121,2)</f>
        <v>0</v>
      </c>
      <c r="X122" s="51">
        <f t="shared" ref="X122" si="418">ROUND((AZ122-AY122)*$AE121,2)</f>
        <v>0</v>
      </c>
      <c r="Y122" s="334">
        <f t="shared" ref="Y122" si="419">ROUND((BA122-AZ122)*$AE121,2)</f>
        <v>0</v>
      </c>
      <c r="Z122" s="51">
        <f t="shared" ref="Z122" si="420">ROUND((BB122-BA122)*$AE121,2)</f>
        <v>0</v>
      </c>
      <c r="AA122" s="51">
        <f t="shared" ref="AA122" si="421">ROUND((BC122-BB122)*$AE121,2)</f>
        <v>0.01</v>
      </c>
      <c r="AB122" s="52">
        <f t="shared" ref="AB122" si="422">ROUND((BD122-BC122)*$AE121,2)</f>
        <v>0.01</v>
      </c>
      <c r="AC122" s="50"/>
      <c r="AD122" s="53"/>
      <c r="AE122" s="61"/>
      <c r="AF122" s="1058">
        <v>920.66150000000005</v>
      </c>
      <c r="AG122" s="1058">
        <v>920.66150000000005</v>
      </c>
      <c r="AH122" s="1059">
        <v>920.66150000000005</v>
      </c>
      <c r="AI122" s="1058">
        <v>920.66200000000003</v>
      </c>
      <c r="AJ122" s="1058">
        <v>920.66200000000003</v>
      </c>
      <c r="AK122" s="1058">
        <v>920.66200000000003</v>
      </c>
      <c r="AL122" s="1058">
        <v>920.66250000000002</v>
      </c>
      <c r="AM122" s="1058">
        <v>920.66250000000002</v>
      </c>
      <c r="AN122" s="1058">
        <v>920.66250000000002</v>
      </c>
      <c r="AO122" s="1058">
        <v>920.66250000000002</v>
      </c>
      <c r="AP122" s="1058">
        <v>920.66250000000002</v>
      </c>
      <c r="AQ122" s="1058">
        <v>920.66250000000002</v>
      </c>
      <c r="AR122" s="1058">
        <v>920.66250000000002</v>
      </c>
      <c r="AS122" s="1058">
        <v>920.66250000000002</v>
      </c>
      <c r="AT122" s="1058">
        <v>920.66250000000002</v>
      </c>
      <c r="AU122" s="1058">
        <v>920.71299999999997</v>
      </c>
      <c r="AV122" s="1058">
        <v>920.84100000000001</v>
      </c>
      <c r="AW122" s="1058">
        <v>920.94749999999999</v>
      </c>
      <c r="AX122" s="1058">
        <v>920.99850000000004</v>
      </c>
      <c r="AY122" s="1058">
        <v>921.01900000000001</v>
      </c>
      <c r="AZ122" s="1058">
        <v>921.04</v>
      </c>
      <c r="BA122" s="1058">
        <v>921.05550000000005</v>
      </c>
      <c r="BB122" s="1058">
        <v>921.072</v>
      </c>
      <c r="BC122" s="1058">
        <v>921.12800000000004</v>
      </c>
      <c r="BD122" s="1058">
        <v>921.1825</v>
      </c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102"/>
      <c r="BW122" s="102"/>
      <c r="BX122" s="102"/>
      <c r="BY122" s="102"/>
      <c r="BZ122" s="102"/>
      <c r="CA122" s="102"/>
      <c r="CB122" s="102"/>
      <c r="CC122" s="102"/>
    </row>
    <row r="123" spans="1:81" s="1" customFormat="1" ht="10.5" customHeight="1" thickBot="1" x14ac:dyDescent="0.25">
      <c r="A123" s="1533"/>
      <c r="B123" s="1637"/>
      <c r="C123" s="274"/>
      <c r="D123" s="239" t="s">
        <v>41</v>
      </c>
      <c r="E123" s="55" t="e">
        <f t="shared" ref="E123:AB123" si="423">E122/E121</f>
        <v>#DIV/0!</v>
      </c>
      <c r="F123" s="55" t="e">
        <f t="shared" si="423"/>
        <v>#DIV/0!</v>
      </c>
      <c r="G123" s="55" t="e">
        <f t="shared" si="423"/>
        <v>#DIV/0!</v>
      </c>
      <c r="H123" s="368" t="e">
        <f t="shared" si="423"/>
        <v>#DIV/0!</v>
      </c>
      <c r="I123" s="55" t="e">
        <f t="shared" si="423"/>
        <v>#DIV/0!</v>
      </c>
      <c r="J123" s="55" t="e">
        <f t="shared" si="423"/>
        <v>#DIV/0!</v>
      </c>
      <c r="K123" s="55" t="e">
        <f t="shared" si="423"/>
        <v>#DIV/0!</v>
      </c>
      <c r="L123" s="55" t="e">
        <f t="shared" si="423"/>
        <v>#DIV/0!</v>
      </c>
      <c r="M123" s="55" t="e">
        <f t="shared" si="423"/>
        <v>#DIV/0!</v>
      </c>
      <c r="N123" s="368" t="e">
        <f t="shared" si="423"/>
        <v>#DIV/0!</v>
      </c>
      <c r="O123" s="55" t="e">
        <f t="shared" si="423"/>
        <v>#DIV/0!</v>
      </c>
      <c r="P123" s="55" t="e">
        <f t="shared" si="423"/>
        <v>#DIV/0!</v>
      </c>
      <c r="Q123" s="55" t="e">
        <f t="shared" si="423"/>
        <v>#DIV/0!</v>
      </c>
      <c r="R123" s="55" t="e">
        <f t="shared" si="423"/>
        <v>#DIV/0!</v>
      </c>
      <c r="S123" s="55">
        <f t="shared" si="423"/>
        <v>0.14285714285714285</v>
      </c>
      <c r="T123" s="55">
        <f t="shared" si="423"/>
        <v>0.1875</v>
      </c>
      <c r="U123" s="55">
        <f t="shared" si="423"/>
        <v>0.13333333333333333</v>
      </c>
      <c r="V123" s="55">
        <f t="shared" si="423"/>
        <v>9.0909090909090912E-2</v>
      </c>
      <c r="W123" s="55">
        <f t="shared" si="423"/>
        <v>0</v>
      </c>
      <c r="X123" s="55">
        <f t="shared" si="423"/>
        <v>0</v>
      </c>
      <c r="Y123" s="368">
        <f t="shared" si="423"/>
        <v>0</v>
      </c>
      <c r="Z123" s="55">
        <f t="shared" si="423"/>
        <v>0</v>
      </c>
      <c r="AA123" s="55">
        <f t="shared" si="423"/>
        <v>0.125</v>
      </c>
      <c r="AB123" s="56">
        <f t="shared" si="423"/>
        <v>0.125</v>
      </c>
      <c r="AC123" s="333"/>
      <c r="AD123" s="180"/>
      <c r="AE123" s="61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102"/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2"/>
      <c r="BI123" s="102"/>
      <c r="BJ123" s="102"/>
      <c r="BK123" s="102"/>
      <c r="BL123" s="102"/>
      <c r="BM123" s="102"/>
      <c r="BN123" s="102"/>
      <c r="BO123" s="102"/>
      <c r="BP123" s="102"/>
      <c r="BQ123" s="102"/>
      <c r="BR123" s="102"/>
      <c r="BS123" s="102"/>
      <c r="BT123" s="102"/>
      <c r="BU123" s="102"/>
      <c r="BV123" s="102"/>
      <c r="BW123" s="102"/>
      <c r="BX123" s="102"/>
      <c r="BY123" s="102"/>
      <c r="BZ123" s="102"/>
      <c r="CA123" s="102"/>
      <c r="CB123" s="102"/>
      <c r="CC123" s="102"/>
    </row>
    <row r="124" spans="1:81" s="1" customFormat="1" ht="10.5" customHeight="1" x14ac:dyDescent="0.2">
      <c r="A124" s="1531" t="s">
        <v>94</v>
      </c>
      <c r="B124" s="1636" t="s">
        <v>83</v>
      </c>
      <c r="C124" s="1344"/>
      <c r="D124" s="134"/>
      <c r="E124" s="195"/>
      <c r="F124" s="195"/>
      <c r="G124" s="195"/>
      <c r="H124" s="447"/>
      <c r="I124" s="195"/>
      <c r="J124" s="195"/>
      <c r="K124" s="195"/>
      <c r="L124" s="195"/>
      <c r="M124" s="195"/>
      <c r="N124" s="447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447"/>
      <c r="Z124" s="195"/>
      <c r="AA124" s="195"/>
      <c r="AB124" s="196"/>
      <c r="AC124" s="333"/>
      <c r="AD124" s="180"/>
      <c r="AE124" s="61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335"/>
      <c r="BF124" s="335"/>
      <c r="BG124" s="335"/>
      <c r="BH124" s="335"/>
      <c r="BI124" s="335"/>
      <c r="BJ124" s="335"/>
      <c r="BK124" s="335"/>
      <c r="BL124" s="335"/>
      <c r="BM124" s="335"/>
      <c r="BN124" s="335"/>
      <c r="BO124" s="335"/>
      <c r="BP124" s="335"/>
      <c r="BQ124" s="335"/>
      <c r="BR124" s="335"/>
      <c r="BS124" s="335"/>
      <c r="BT124" s="335"/>
      <c r="BU124" s="335"/>
      <c r="BV124" s="335"/>
      <c r="BW124" s="335"/>
      <c r="BX124" s="335"/>
      <c r="BY124" s="153"/>
      <c r="BZ124" s="153"/>
      <c r="CA124" s="153"/>
      <c r="CB124" s="153"/>
      <c r="CC124" s="153"/>
    </row>
    <row r="125" spans="1:81" s="1" customFormat="1" ht="10.5" customHeight="1" x14ac:dyDescent="0.2">
      <c r="A125" s="1532"/>
      <c r="B125" s="1633"/>
      <c r="C125" s="1344" t="s">
        <v>126</v>
      </c>
      <c r="D125" s="134" t="s">
        <v>33</v>
      </c>
      <c r="E125" s="1196">
        <v>7</v>
      </c>
      <c r="F125" s="107">
        <v>6</v>
      </c>
      <c r="G125" s="107">
        <v>6</v>
      </c>
      <c r="H125" s="353">
        <v>6</v>
      </c>
      <c r="I125" s="107">
        <v>5</v>
      </c>
      <c r="J125" s="107">
        <v>6</v>
      </c>
      <c r="K125" s="107">
        <v>8</v>
      </c>
      <c r="L125" s="107">
        <v>11</v>
      </c>
      <c r="M125" s="107">
        <v>13</v>
      </c>
      <c r="N125" s="353">
        <v>14</v>
      </c>
      <c r="O125" s="107">
        <v>14</v>
      </c>
      <c r="P125" s="107">
        <v>14</v>
      </c>
      <c r="Q125" s="107">
        <v>13</v>
      </c>
      <c r="R125" s="107">
        <v>12</v>
      </c>
      <c r="S125" s="107">
        <v>8</v>
      </c>
      <c r="T125" s="107">
        <v>0</v>
      </c>
      <c r="U125" s="107">
        <v>0</v>
      </c>
      <c r="V125" s="107">
        <v>0</v>
      </c>
      <c r="W125" s="107">
        <v>0</v>
      </c>
      <c r="X125" s="107">
        <v>0</v>
      </c>
      <c r="Y125" s="353">
        <v>0</v>
      </c>
      <c r="Z125" s="107">
        <v>0</v>
      </c>
      <c r="AA125" s="107">
        <v>0</v>
      </c>
      <c r="AB125" s="108">
        <v>0</v>
      </c>
      <c r="AC125" s="333"/>
      <c r="AD125" s="180"/>
      <c r="AE125" s="61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102"/>
      <c r="BA125" s="102"/>
      <c r="BB125" s="102"/>
      <c r="BC125" s="102"/>
      <c r="BD125" s="102"/>
      <c r="BE125" s="335"/>
      <c r="BF125" s="335"/>
      <c r="BG125" s="335"/>
      <c r="BH125" s="335"/>
      <c r="BI125" s="335"/>
      <c r="BJ125" s="335"/>
      <c r="BK125" s="335"/>
      <c r="BL125" s="335"/>
      <c r="BM125" s="335"/>
      <c r="BN125" s="335"/>
      <c r="BO125" s="335"/>
      <c r="BP125" s="335"/>
      <c r="BQ125" s="335"/>
      <c r="BR125" s="335"/>
      <c r="BS125" s="335"/>
      <c r="BT125" s="335"/>
      <c r="BU125" s="335"/>
      <c r="BV125" s="335"/>
      <c r="BW125" s="335"/>
      <c r="BX125" s="335"/>
      <c r="BY125" s="153"/>
      <c r="BZ125" s="153"/>
      <c r="CA125" s="153"/>
      <c r="CB125" s="153"/>
      <c r="CC125" s="153"/>
    </row>
    <row r="126" spans="1:81" s="1" customFormat="1" ht="10.5" customHeight="1" x14ac:dyDescent="0.2">
      <c r="A126" s="1532"/>
      <c r="B126" s="1633"/>
      <c r="C126" s="1344" t="s">
        <v>557</v>
      </c>
      <c r="D126" s="134" t="s">
        <v>116</v>
      </c>
      <c r="E126" s="64">
        <f>ROUND((AG126-AF126)*$AE126,2)</f>
        <v>0.08</v>
      </c>
      <c r="F126" s="64">
        <f t="shared" ref="F126" si="424">ROUND((AH126-AG126)*$AE126,2)</f>
        <v>7.0000000000000007E-2</v>
      </c>
      <c r="G126" s="64">
        <f t="shared" ref="G126" si="425">ROUND((AI126-AH126)*$AE126,2)</f>
        <v>7.0000000000000007E-2</v>
      </c>
      <c r="H126" s="424">
        <f t="shared" ref="H126" si="426">ROUND((AJ126-AI126)*$AE126,2)</f>
        <v>7.0000000000000007E-2</v>
      </c>
      <c r="I126" s="64">
        <f t="shared" ref="I126" si="427">ROUND((AK126-AJ126)*$AE126,2)</f>
        <v>0.06</v>
      </c>
      <c r="J126" s="64">
        <f t="shared" ref="J126" si="428">ROUND((AL126-AK126)*$AE126,2)</f>
        <v>7.0000000000000007E-2</v>
      </c>
      <c r="K126" s="64">
        <f t="shared" ref="K126" si="429">ROUND((AM126-AL126)*$AE126,2)</f>
        <v>0.09</v>
      </c>
      <c r="L126" s="64">
        <f t="shared" ref="L126" si="430">ROUND((AN126-AM126)*$AE126,2)</f>
        <v>0.12</v>
      </c>
      <c r="M126" s="64">
        <f t="shared" ref="M126" si="431">ROUND((AO126-AN126)*$AE126,2)</f>
        <v>0.14000000000000001</v>
      </c>
      <c r="N126" s="424">
        <f t="shared" ref="N126" si="432">ROUND((AP126-AO126)*$AE126,2)</f>
        <v>0.15</v>
      </c>
      <c r="O126" s="64">
        <f t="shared" ref="O126" si="433">ROUND((AQ126-AP126)*$AE126,2)</f>
        <v>0.15</v>
      </c>
      <c r="P126" s="64">
        <f t="shared" ref="P126" si="434">ROUND((AR126-AQ126)*$AE126,2)</f>
        <v>0.15</v>
      </c>
      <c r="Q126" s="64">
        <f t="shared" ref="Q126" si="435">ROUND((AS126-AR126)*$AE126,2)</f>
        <v>0.14000000000000001</v>
      </c>
      <c r="R126" s="64">
        <f t="shared" ref="R126" si="436">ROUND((AT126-AS126)*$AE126,2)</f>
        <v>0.13</v>
      </c>
      <c r="S126" s="64">
        <f t="shared" ref="S126" si="437">ROUND((AU126-AT126)*$AE126,2)</f>
        <v>0.09</v>
      </c>
      <c r="T126" s="64">
        <f t="shared" ref="T126" si="438">ROUND((AV126-AU126)*$AE126,2)</f>
        <v>0</v>
      </c>
      <c r="U126" s="64">
        <f t="shared" ref="U126" si="439">ROUND((AW126-AV126)*$AE126,2)</f>
        <v>0</v>
      </c>
      <c r="V126" s="64">
        <f t="shared" ref="V126" si="440">ROUND((AX126-AW126)*$AE126,2)</f>
        <v>0</v>
      </c>
      <c r="W126" s="64">
        <f t="shared" ref="W126" si="441">ROUND((AY126-AX126)*$AE126,2)</f>
        <v>0</v>
      </c>
      <c r="X126" s="64">
        <f t="shared" ref="X126" si="442">ROUND((AZ126-AY126)*$AE126,2)</f>
        <v>0</v>
      </c>
      <c r="Y126" s="424">
        <f t="shared" ref="Y126" si="443">ROUND((BA126-AZ126)*$AE126,2)</f>
        <v>0</v>
      </c>
      <c r="Z126" s="64">
        <f t="shared" ref="Z126" si="444">ROUND((BB126-BA126)*$AE126,2)</f>
        <v>0</v>
      </c>
      <c r="AA126" s="64">
        <f t="shared" ref="AA126" si="445">ROUND((BC126-BB126)*$AE126,2)</f>
        <v>0</v>
      </c>
      <c r="AB126" s="65">
        <f t="shared" ref="AB126" si="446">ROUND((BD126-BC126)*$AE126,2)</f>
        <v>0</v>
      </c>
      <c r="AC126" s="50">
        <f>(BD126-AF126)*AE126</f>
        <v>1.6031000000002678</v>
      </c>
      <c r="AD126" s="53">
        <f>(BD127-AF127)*AE126</f>
        <v>3.3100000000001732E-2</v>
      </c>
      <c r="AE126" s="61">
        <v>0.2</v>
      </c>
      <c r="AF126" s="1058">
        <v>19224.767</v>
      </c>
      <c r="AG126" s="1058">
        <v>19225.177500000002</v>
      </c>
      <c r="AH126" s="1059">
        <v>19225.537</v>
      </c>
      <c r="AI126" s="1058">
        <v>19225.896000000001</v>
      </c>
      <c r="AJ126" s="1058">
        <v>19226.244500000001</v>
      </c>
      <c r="AK126" s="1058">
        <v>19226.568500000001</v>
      </c>
      <c r="AL126" s="1058">
        <v>19226.934000000001</v>
      </c>
      <c r="AM126" s="1058">
        <v>19227.404500000001</v>
      </c>
      <c r="AN126" s="1058">
        <v>19227.981500000002</v>
      </c>
      <c r="AO126" s="1058">
        <v>19228.6865</v>
      </c>
      <c r="AP126" s="1058">
        <v>19229.4555</v>
      </c>
      <c r="AQ126" s="1058">
        <v>19230.215</v>
      </c>
      <c r="AR126" s="1058">
        <v>19230.952000000001</v>
      </c>
      <c r="AS126" s="1058">
        <v>19231.669000000002</v>
      </c>
      <c r="AT126" s="1058">
        <v>19232.328000000001</v>
      </c>
      <c r="AU126" s="1058">
        <v>19232.782500000001</v>
      </c>
      <c r="AV126" s="1058">
        <v>19232.782500000001</v>
      </c>
      <c r="AW126" s="1058">
        <v>19232.782500000001</v>
      </c>
      <c r="AX126" s="1058">
        <v>19232.782500000001</v>
      </c>
      <c r="AY126" s="1058">
        <v>19232.782500000001</v>
      </c>
      <c r="AZ126" s="1058">
        <v>19232.782500000001</v>
      </c>
      <c r="BA126" s="1058">
        <v>19232.782500000001</v>
      </c>
      <c r="BB126" s="1058">
        <v>19232.782500000001</v>
      </c>
      <c r="BC126" s="1058">
        <v>19232.782500000001</v>
      </c>
      <c r="BD126" s="1058">
        <v>19232.782500000001</v>
      </c>
      <c r="BE126" s="335"/>
      <c r="BF126" s="335"/>
      <c r="BG126" s="335"/>
      <c r="BH126" s="335"/>
      <c r="BI126" s="335"/>
      <c r="BJ126" s="335"/>
      <c r="BK126" s="335"/>
      <c r="BL126" s="335"/>
      <c r="BM126" s="335"/>
      <c r="BN126" s="335"/>
      <c r="BO126" s="335"/>
      <c r="BP126" s="335"/>
      <c r="BQ126" s="335"/>
      <c r="BR126" s="335"/>
      <c r="BS126" s="335"/>
      <c r="BT126" s="335"/>
      <c r="BU126" s="335"/>
      <c r="BV126" s="335"/>
      <c r="BW126" s="335"/>
      <c r="BX126" s="335"/>
      <c r="BY126" s="153"/>
      <c r="BZ126" s="153"/>
      <c r="CA126" s="153"/>
      <c r="CB126" s="153"/>
      <c r="CC126" s="153"/>
    </row>
    <row r="127" spans="1:81" s="1" customFormat="1" ht="10.5" customHeight="1" x14ac:dyDescent="0.2">
      <c r="A127" s="1532"/>
      <c r="B127" s="1633"/>
      <c r="C127" s="1344" t="s">
        <v>557</v>
      </c>
      <c r="D127" s="134" t="s">
        <v>117</v>
      </c>
      <c r="E127" s="64">
        <f>ROUND((AG127-AF127)*$AE126,2)</f>
        <v>0</v>
      </c>
      <c r="F127" s="51">
        <f t="shared" ref="F127" si="447">ROUND((AH127-AG127)*$AE126,2)</f>
        <v>0</v>
      </c>
      <c r="G127" s="51">
        <f t="shared" ref="G127" si="448">ROUND((AI127-AH127)*$AE126,2)</f>
        <v>0</v>
      </c>
      <c r="H127" s="334">
        <f t="shared" ref="H127" si="449">ROUND((AJ127-AI127)*$AE126,2)</f>
        <v>0</v>
      </c>
      <c r="I127" s="51">
        <f t="shared" ref="I127" si="450">ROUND((AK127-AJ127)*$AE126,2)</f>
        <v>0</v>
      </c>
      <c r="J127" s="51">
        <f t="shared" ref="J127" si="451">ROUND((AL127-AK127)*$AE126,2)</f>
        <v>0</v>
      </c>
      <c r="K127" s="51">
        <f t="shared" ref="K127" si="452">ROUND((AM127-AL127)*$AE126,2)</f>
        <v>0</v>
      </c>
      <c r="L127" s="51">
        <f t="shared" ref="L127" si="453">ROUND((AN127-AM127)*$AE126,2)</f>
        <v>0</v>
      </c>
      <c r="M127" s="51">
        <f t="shared" ref="M127" si="454">ROUND((AO127-AN127)*$AE126,2)</f>
        <v>0</v>
      </c>
      <c r="N127" s="334">
        <f t="shared" ref="N127" si="455">ROUND((AP127-AO127)*$AE126,2)</f>
        <v>0</v>
      </c>
      <c r="O127" s="51">
        <f t="shared" ref="O127" si="456">ROUND((AQ127-AP127)*$AE126,2)</f>
        <v>0</v>
      </c>
      <c r="P127" s="51">
        <f t="shared" ref="P127" si="457">ROUND((AR127-AQ127)*$AE126,2)</f>
        <v>0</v>
      </c>
      <c r="Q127" s="51">
        <f t="shared" ref="Q127" si="458">ROUND((AS127-AR127)*$AE126,2)</f>
        <v>0</v>
      </c>
      <c r="R127" s="51">
        <f t="shared" ref="R127" si="459">ROUND((AT127-AS127)*$AE126,2)</f>
        <v>0.02</v>
      </c>
      <c r="S127" s="51">
        <f t="shared" ref="S127" si="460">ROUND((AU127-AT127)*$AE126,2)</f>
        <v>0.01</v>
      </c>
      <c r="T127" s="51">
        <f t="shared" ref="T127" si="461">ROUND((AV127-AU127)*$AE126,2)</f>
        <v>0</v>
      </c>
      <c r="U127" s="51">
        <f t="shared" ref="U127" si="462">ROUND((AW127-AV127)*$AE126,2)</f>
        <v>0</v>
      </c>
      <c r="V127" s="51">
        <f t="shared" ref="V127" si="463">ROUND((AX127-AW127)*$AE126,2)</f>
        <v>0</v>
      </c>
      <c r="W127" s="51">
        <f t="shared" ref="W127" si="464">ROUND((AY127-AX127)*$AE126,2)</f>
        <v>0</v>
      </c>
      <c r="X127" s="51">
        <f t="shared" ref="X127" si="465">ROUND((AZ127-AY127)*$AE126,2)</f>
        <v>0</v>
      </c>
      <c r="Y127" s="334">
        <f t="shared" ref="Y127" si="466">ROUND((BA127-AZ127)*$AE126,2)</f>
        <v>0</v>
      </c>
      <c r="Z127" s="51">
        <f t="shared" ref="Z127" si="467">ROUND((BB127-BA127)*$AE126,2)</f>
        <v>0</v>
      </c>
      <c r="AA127" s="51">
        <f t="shared" ref="AA127" si="468">ROUND((BC127-BB127)*$AE126,2)</f>
        <v>0</v>
      </c>
      <c r="AB127" s="52">
        <f t="shared" ref="AB127" si="469">ROUND((BD127-BC127)*$AE126,2)</f>
        <v>0</v>
      </c>
      <c r="AC127" s="50"/>
      <c r="AD127" s="53"/>
      <c r="AE127" s="61"/>
      <c r="AF127" s="1058">
        <v>148.2175</v>
      </c>
      <c r="AG127" s="1058">
        <v>148.2175</v>
      </c>
      <c r="AH127" s="1059">
        <v>148.2175</v>
      </c>
      <c r="AI127" s="1058">
        <v>148.2175</v>
      </c>
      <c r="AJ127" s="1058">
        <v>148.2175</v>
      </c>
      <c r="AK127" s="1058">
        <v>148.2175</v>
      </c>
      <c r="AL127" s="1058">
        <v>148.2175</v>
      </c>
      <c r="AM127" s="1058">
        <v>148.2175</v>
      </c>
      <c r="AN127" s="1058">
        <v>148.2175</v>
      </c>
      <c r="AO127" s="1058">
        <v>148.2175</v>
      </c>
      <c r="AP127" s="1058">
        <v>148.2175</v>
      </c>
      <c r="AQ127" s="1058">
        <v>148.2175</v>
      </c>
      <c r="AR127" s="1058">
        <v>148.2175</v>
      </c>
      <c r="AS127" s="1058">
        <v>148.2175</v>
      </c>
      <c r="AT127" s="1058">
        <v>148.31200000000001</v>
      </c>
      <c r="AU127" s="1058">
        <v>148.38300000000001</v>
      </c>
      <c r="AV127" s="1058">
        <v>148.38300000000001</v>
      </c>
      <c r="AW127" s="1058">
        <v>148.38300000000001</v>
      </c>
      <c r="AX127" s="1058">
        <v>148.38300000000001</v>
      </c>
      <c r="AY127" s="1058">
        <v>148.38300000000001</v>
      </c>
      <c r="AZ127" s="1058">
        <v>148.38300000000001</v>
      </c>
      <c r="BA127" s="1058">
        <v>148.38300000000001</v>
      </c>
      <c r="BB127" s="1058">
        <v>148.38300000000001</v>
      </c>
      <c r="BC127" s="1058">
        <v>148.38300000000001</v>
      </c>
      <c r="BD127" s="1058">
        <v>148.38300000000001</v>
      </c>
      <c r="BE127" s="102"/>
      <c r="BF127" s="102"/>
      <c r="BG127" s="102"/>
      <c r="BH127" s="102"/>
      <c r="BI127" s="102"/>
      <c r="BJ127" s="102"/>
      <c r="BK127" s="102"/>
      <c r="BL127" s="102"/>
      <c r="BM127" s="102"/>
      <c r="BN127" s="102"/>
      <c r="BO127" s="102"/>
      <c r="BP127" s="102"/>
      <c r="BQ127" s="102"/>
      <c r="BR127" s="102"/>
      <c r="BS127" s="102"/>
      <c r="BT127" s="102"/>
      <c r="BU127" s="102"/>
      <c r="BV127" s="102"/>
      <c r="BW127" s="102"/>
      <c r="BX127" s="102"/>
      <c r="BY127" s="102"/>
      <c r="BZ127" s="102"/>
      <c r="CA127" s="102"/>
      <c r="CB127" s="102"/>
      <c r="CC127" s="102"/>
    </row>
    <row r="128" spans="1:81" s="1" customFormat="1" ht="10.5" customHeight="1" thickBot="1" x14ac:dyDescent="0.25">
      <c r="A128" s="1533"/>
      <c r="B128" s="1637"/>
      <c r="C128" s="274"/>
      <c r="D128" s="239" t="s">
        <v>41</v>
      </c>
      <c r="E128" s="55">
        <f t="shared" ref="E128:AB128" si="470">E127/E126</f>
        <v>0</v>
      </c>
      <c r="F128" s="55">
        <f t="shared" si="470"/>
        <v>0</v>
      </c>
      <c r="G128" s="55">
        <f t="shared" si="470"/>
        <v>0</v>
      </c>
      <c r="H128" s="368">
        <f t="shared" si="470"/>
        <v>0</v>
      </c>
      <c r="I128" s="55">
        <f t="shared" si="470"/>
        <v>0</v>
      </c>
      <c r="J128" s="55">
        <f t="shared" si="470"/>
        <v>0</v>
      </c>
      <c r="K128" s="55">
        <f t="shared" si="470"/>
        <v>0</v>
      </c>
      <c r="L128" s="55">
        <f t="shared" si="470"/>
        <v>0</v>
      </c>
      <c r="M128" s="55">
        <f t="shared" si="470"/>
        <v>0</v>
      </c>
      <c r="N128" s="368">
        <f t="shared" si="470"/>
        <v>0</v>
      </c>
      <c r="O128" s="55">
        <f t="shared" si="470"/>
        <v>0</v>
      </c>
      <c r="P128" s="55">
        <f t="shared" si="470"/>
        <v>0</v>
      </c>
      <c r="Q128" s="55">
        <f t="shared" si="470"/>
        <v>0</v>
      </c>
      <c r="R128" s="55">
        <f t="shared" si="470"/>
        <v>0.15384615384615385</v>
      </c>
      <c r="S128" s="55">
        <f t="shared" si="470"/>
        <v>0.11111111111111112</v>
      </c>
      <c r="T128" s="55" t="e">
        <f t="shared" si="470"/>
        <v>#DIV/0!</v>
      </c>
      <c r="U128" s="55" t="e">
        <f t="shared" si="470"/>
        <v>#DIV/0!</v>
      </c>
      <c r="V128" s="55" t="e">
        <f t="shared" si="470"/>
        <v>#DIV/0!</v>
      </c>
      <c r="W128" s="55" t="e">
        <f t="shared" si="470"/>
        <v>#DIV/0!</v>
      </c>
      <c r="X128" s="55" t="e">
        <f t="shared" si="470"/>
        <v>#DIV/0!</v>
      </c>
      <c r="Y128" s="368" t="e">
        <f t="shared" si="470"/>
        <v>#DIV/0!</v>
      </c>
      <c r="Z128" s="55" t="e">
        <f t="shared" si="470"/>
        <v>#DIV/0!</v>
      </c>
      <c r="AA128" s="55" t="e">
        <f t="shared" si="470"/>
        <v>#DIV/0!</v>
      </c>
      <c r="AB128" s="56" t="e">
        <f t="shared" si="470"/>
        <v>#DIV/0!</v>
      </c>
      <c r="AC128" s="333"/>
      <c r="AD128" s="180"/>
      <c r="AE128" s="61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102"/>
      <c r="AY128" s="102"/>
      <c r="AZ128" s="102"/>
      <c r="BA128" s="102"/>
      <c r="BB128" s="102"/>
      <c r="BC128" s="102"/>
      <c r="BD128" s="102"/>
      <c r="BE128" s="102"/>
      <c r="BF128" s="102"/>
      <c r="BG128" s="102"/>
      <c r="BH128" s="102"/>
      <c r="BI128" s="102"/>
      <c r="BJ128" s="102"/>
      <c r="BK128" s="102"/>
      <c r="BL128" s="102"/>
      <c r="BM128" s="102"/>
      <c r="BN128" s="102"/>
      <c r="BO128" s="102"/>
      <c r="BP128" s="102"/>
      <c r="BQ128" s="102"/>
      <c r="BR128" s="102"/>
      <c r="BS128" s="102"/>
      <c r="BT128" s="102"/>
      <c r="BU128" s="102"/>
      <c r="BV128" s="102"/>
      <c r="BW128" s="102"/>
      <c r="BX128" s="102"/>
      <c r="BY128" s="102"/>
      <c r="BZ128" s="102"/>
      <c r="CA128" s="102"/>
      <c r="CB128" s="102"/>
      <c r="CC128" s="102"/>
    </row>
    <row r="129" spans="1:81" s="1" customFormat="1" ht="10.5" customHeight="1" x14ac:dyDescent="0.2">
      <c r="A129" s="1531" t="s">
        <v>4</v>
      </c>
      <c r="B129" s="1636" t="s">
        <v>1025</v>
      </c>
      <c r="C129" s="1119"/>
      <c r="D129" s="1203"/>
      <c r="E129" s="79"/>
      <c r="F129" s="202"/>
      <c r="G129" s="202"/>
      <c r="H129" s="756"/>
      <c r="I129" s="202"/>
      <c r="J129" s="202"/>
      <c r="K129" s="202"/>
      <c r="L129" s="202"/>
      <c r="M129" s="202"/>
      <c r="N129" s="756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756"/>
      <c r="Z129" s="202"/>
      <c r="AA129" s="202"/>
      <c r="AB129" s="203"/>
      <c r="AC129" s="50"/>
      <c r="AD129" s="53"/>
      <c r="AE129" s="61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102"/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2"/>
      <c r="BI129" s="102"/>
      <c r="BJ129" s="102"/>
      <c r="BK129" s="102"/>
      <c r="BL129" s="102"/>
      <c r="BM129" s="102"/>
      <c r="BN129" s="102"/>
      <c r="BO129" s="102"/>
      <c r="BP129" s="102"/>
      <c r="BQ129" s="102"/>
      <c r="BR129" s="102"/>
      <c r="BS129" s="102"/>
      <c r="BT129" s="102"/>
      <c r="BU129" s="102"/>
      <c r="BV129" s="102"/>
      <c r="BW129" s="102"/>
      <c r="BX129" s="102"/>
      <c r="BY129" s="102"/>
      <c r="BZ129" s="102"/>
      <c r="CA129" s="102"/>
      <c r="CB129" s="102"/>
      <c r="CC129" s="102"/>
    </row>
    <row r="130" spans="1:81" s="1" customFormat="1" ht="10.5" customHeight="1" x14ac:dyDescent="0.2">
      <c r="A130" s="1532"/>
      <c r="B130" s="1633"/>
      <c r="C130" s="1344" t="s">
        <v>126</v>
      </c>
      <c r="D130" s="134" t="s">
        <v>33</v>
      </c>
      <c r="E130" s="1196">
        <v>0</v>
      </c>
      <c r="F130" s="107">
        <v>0</v>
      </c>
      <c r="G130" s="107">
        <v>0</v>
      </c>
      <c r="H130" s="353">
        <v>0</v>
      </c>
      <c r="I130" s="107">
        <v>0</v>
      </c>
      <c r="J130" s="107">
        <v>0</v>
      </c>
      <c r="K130" s="107">
        <v>0</v>
      </c>
      <c r="L130" s="107">
        <v>0</v>
      </c>
      <c r="M130" s="107">
        <v>0</v>
      </c>
      <c r="N130" s="353">
        <v>0</v>
      </c>
      <c r="O130" s="107">
        <v>0</v>
      </c>
      <c r="P130" s="107">
        <v>0</v>
      </c>
      <c r="Q130" s="107">
        <v>0</v>
      </c>
      <c r="R130" s="107">
        <v>0</v>
      </c>
      <c r="S130" s="107">
        <v>0</v>
      </c>
      <c r="T130" s="107">
        <v>0</v>
      </c>
      <c r="U130" s="107">
        <v>0</v>
      </c>
      <c r="V130" s="107">
        <v>0</v>
      </c>
      <c r="W130" s="107">
        <v>0</v>
      </c>
      <c r="X130" s="107">
        <v>0</v>
      </c>
      <c r="Y130" s="353">
        <v>0</v>
      </c>
      <c r="Z130" s="107">
        <v>0</v>
      </c>
      <c r="AA130" s="107">
        <v>0</v>
      </c>
      <c r="AB130" s="108">
        <v>0</v>
      </c>
      <c r="AC130" s="333"/>
      <c r="AD130" s="180"/>
      <c r="AE130" s="61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2"/>
      <c r="BN130" s="102"/>
      <c r="BO130" s="102"/>
      <c r="BP130" s="102"/>
      <c r="BQ130" s="102"/>
      <c r="BR130" s="102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</row>
    <row r="131" spans="1:81" s="1" customFormat="1" ht="10.5" customHeight="1" x14ac:dyDescent="0.2">
      <c r="A131" s="1532"/>
      <c r="B131" s="1633"/>
      <c r="C131" s="1344" t="s">
        <v>557</v>
      </c>
      <c r="D131" s="134" t="s">
        <v>116</v>
      </c>
      <c r="E131" s="64">
        <f>ROUND((AG131-AF131)*$AE131,2)</f>
        <v>0</v>
      </c>
      <c r="F131" s="64">
        <f t="shared" ref="F131" si="471">ROUND((AH131-AG131)*$AE131,2)</f>
        <v>0</v>
      </c>
      <c r="G131" s="64">
        <f t="shared" ref="G131" si="472">ROUND((AI131-AH131)*$AE131,2)</f>
        <v>0</v>
      </c>
      <c r="H131" s="424">
        <f t="shared" ref="H131" si="473">ROUND((AJ131-AI131)*$AE131,2)</f>
        <v>0</v>
      </c>
      <c r="I131" s="64">
        <f t="shared" ref="I131" si="474">ROUND((AK131-AJ131)*$AE131,2)</f>
        <v>0</v>
      </c>
      <c r="J131" s="64">
        <f t="shared" ref="J131" si="475">ROUND((AL131-AK131)*$AE131,2)</f>
        <v>0</v>
      </c>
      <c r="K131" s="64">
        <f t="shared" ref="K131" si="476">ROUND((AM131-AL131)*$AE131,2)</f>
        <v>0</v>
      </c>
      <c r="L131" s="64">
        <f t="shared" ref="L131" si="477">ROUND((AN131-AM131)*$AE131,2)</f>
        <v>0</v>
      </c>
      <c r="M131" s="64">
        <f t="shared" ref="M131" si="478">ROUND((AO131-AN131)*$AE131,2)</f>
        <v>0</v>
      </c>
      <c r="N131" s="424">
        <f t="shared" ref="N131" si="479">ROUND((AP131-AO131)*$AE131,2)</f>
        <v>0</v>
      </c>
      <c r="O131" s="64">
        <f t="shared" ref="O131" si="480">ROUND((AQ131-AP131)*$AE131,2)</f>
        <v>0</v>
      </c>
      <c r="P131" s="64">
        <f t="shared" ref="P131" si="481">ROUND((AR131-AQ131)*$AE131,2)</f>
        <v>0</v>
      </c>
      <c r="Q131" s="64">
        <f t="shared" ref="Q131" si="482">ROUND((AS131-AR131)*$AE131,2)</f>
        <v>0</v>
      </c>
      <c r="R131" s="64">
        <f t="shared" ref="R131" si="483">ROUND((AT131-AS131)*$AE131,2)</f>
        <v>0</v>
      </c>
      <c r="S131" s="64">
        <f t="shared" ref="S131" si="484">ROUND((AU131-AT131)*$AE131,2)</f>
        <v>0</v>
      </c>
      <c r="T131" s="64">
        <f t="shared" ref="T131" si="485">ROUND((AV131-AU131)*$AE131,2)</f>
        <v>0</v>
      </c>
      <c r="U131" s="64">
        <f t="shared" ref="U131" si="486">ROUND((AW131-AV131)*$AE131,2)</f>
        <v>0</v>
      </c>
      <c r="V131" s="64">
        <f t="shared" ref="V131" si="487">ROUND((AX131-AW131)*$AE131,2)</f>
        <v>0</v>
      </c>
      <c r="W131" s="64">
        <f t="shared" ref="W131" si="488">ROUND((AY131-AX131)*$AE131,2)</f>
        <v>0</v>
      </c>
      <c r="X131" s="64">
        <f t="shared" ref="X131" si="489">ROUND((AZ131-AY131)*$AE131,2)</f>
        <v>0</v>
      </c>
      <c r="Y131" s="424">
        <f t="shared" ref="Y131" si="490">ROUND((BA131-AZ131)*$AE131,2)</f>
        <v>0</v>
      </c>
      <c r="Z131" s="64">
        <f t="shared" ref="Z131" si="491">ROUND((BB131-BA131)*$AE131,2)</f>
        <v>0</v>
      </c>
      <c r="AA131" s="64">
        <f t="shared" ref="AA131" si="492">ROUND((BC131-BB131)*$AE131,2)</f>
        <v>0</v>
      </c>
      <c r="AB131" s="65">
        <f t="shared" ref="AB131" si="493">ROUND((BD131-BC131)*$AE131,2)</f>
        <v>0</v>
      </c>
      <c r="AC131" s="50">
        <f>(BD131-AF131)*AE131</f>
        <v>0</v>
      </c>
      <c r="AD131" s="53">
        <f>(BD132-AF132)*AE131</f>
        <v>0</v>
      </c>
      <c r="AE131" s="61">
        <v>4.8</v>
      </c>
      <c r="AF131" s="1058">
        <v>285.92840000000001</v>
      </c>
      <c r="AG131" s="1058">
        <v>285.92840000000001</v>
      </c>
      <c r="AH131" s="1059">
        <v>285.92840000000001</v>
      </c>
      <c r="AI131" s="1058">
        <v>285.92840000000001</v>
      </c>
      <c r="AJ131" s="1058">
        <v>285.92840000000001</v>
      </c>
      <c r="AK131" s="1058">
        <v>285.92840000000001</v>
      </c>
      <c r="AL131" s="1058">
        <v>285.92840000000001</v>
      </c>
      <c r="AM131" s="1058">
        <v>285.92840000000001</v>
      </c>
      <c r="AN131" s="1058">
        <v>285.92840000000001</v>
      </c>
      <c r="AO131" s="1058">
        <v>285.92840000000001</v>
      </c>
      <c r="AP131" s="1058">
        <v>285.92840000000001</v>
      </c>
      <c r="AQ131" s="1058">
        <v>285.92840000000001</v>
      </c>
      <c r="AR131" s="1058">
        <v>285.92840000000001</v>
      </c>
      <c r="AS131" s="1058">
        <v>285.92840000000001</v>
      </c>
      <c r="AT131" s="1058">
        <v>285.92840000000001</v>
      </c>
      <c r="AU131" s="1058">
        <v>285.92840000000001</v>
      </c>
      <c r="AV131" s="1058">
        <v>285.92840000000001</v>
      </c>
      <c r="AW131" s="1058">
        <v>285.92840000000001</v>
      </c>
      <c r="AX131" s="1058">
        <v>285.92840000000001</v>
      </c>
      <c r="AY131" s="1058">
        <v>285.92840000000001</v>
      </c>
      <c r="AZ131" s="1058">
        <v>285.92840000000001</v>
      </c>
      <c r="BA131" s="1058">
        <v>285.92840000000001</v>
      </c>
      <c r="BB131" s="1058">
        <v>285.92840000000001</v>
      </c>
      <c r="BC131" s="1058">
        <v>285.92840000000001</v>
      </c>
      <c r="BD131" s="1058">
        <v>285.92840000000001</v>
      </c>
      <c r="BE131" s="102"/>
      <c r="BF131" s="102"/>
      <c r="BG131" s="102"/>
      <c r="BH131" s="102"/>
      <c r="BI131" s="102"/>
      <c r="BJ131" s="102"/>
      <c r="BK131" s="102"/>
      <c r="BL131" s="102"/>
      <c r="BM131" s="102"/>
      <c r="BN131" s="102"/>
      <c r="BO131" s="102"/>
      <c r="BP131" s="102"/>
      <c r="BQ131" s="102"/>
      <c r="BR131" s="102"/>
      <c r="BS131" s="102"/>
      <c r="BT131" s="102"/>
      <c r="BU131" s="102"/>
      <c r="BV131" s="102"/>
      <c r="BW131" s="102"/>
      <c r="BX131" s="102"/>
      <c r="BY131" s="102"/>
      <c r="BZ131" s="102"/>
      <c r="CA131" s="102"/>
      <c r="CB131" s="102"/>
      <c r="CC131" s="102"/>
    </row>
    <row r="132" spans="1:81" s="1" customFormat="1" ht="10.5" customHeight="1" x14ac:dyDescent="0.2">
      <c r="A132" s="1532"/>
      <c r="B132" s="1633"/>
      <c r="C132" s="1344" t="s">
        <v>557</v>
      </c>
      <c r="D132" s="134" t="s">
        <v>117</v>
      </c>
      <c r="E132" s="64">
        <f>ROUND((AG132-AF132)*$AE131,2)</f>
        <v>0</v>
      </c>
      <c r="F132" s="51">
        <f t="shared" ref="F132" si="494">ROUND((AH132-AG132)*$AE131,2)</f>
        <v>0</v>
      </c>
      <c r="G132" s="51">
        <f t="shared" ref="G132" si="495">ROUND((AI132-AH132)*$AE131,2)</f>
        <v>0</v>
      </c>
      <c r="H132" s="334">
        <f t="shared" ref="H132" si="496">ROUND((AJ132-AI132)*$AE131,2)</f>
        <v>0</v>
      </c>
      <c r="I132" s="51">
        <f t="shared" ref="I132" si="497">ROUND((AK132-AJ132)*$AE131,2)</f>
        <v>0</v>
      </c>
      <c r="J132" s="51">
        <f t="shared" ref="J132" si="498">ROUND((AL132-AK132)*$AE131,2)</f>
        <v>0</v>
      </c>
      <c r="K132" s="51">
        <f t="shared" ref="K132" si="499">ROUND((AM132-AL132)*$AE131,2)</f>
        <v>0</v>
      </c>
      <c r="L132" s="51">
        <f t="shared" ref="L132" si="500">ROUND((AN132-AM132)*$AE131,2)</f>
        <v>0</v>
      </c>
      <c r="M132" s="51">
        <f t="shared" ref="M132" si="501">ROUND((AO132-AN132)*$AE131,2)</f>
        <v>0</v>
      </c>
      <c r="N132" s="334">
        <f t="shared" ref="N132" si="502">ROUND((AP132-AO132)*$AE131,2)</f>
        <v>0</v>
      </c>
      <c r="O132" s="51">
        <f t="shared" ref="O132" si="503">ROUND((AQ132-AP132)*$AE131,2)</f>
        <v>0</v>
      </c>
      <c r="P132" s="51">
        <f t="shared" ref="P132" si="504">ROUND((AR132-AQ132)*$AE131,2)</f>
        <v>0</v>
      </c>
      <c r="Q132" s="51">
        <f t="shared" ref="Q132" si="505">ROUND((AS132-AR132)*$AE131,2)</f>
        <v>0</v>
      </c>
      <c r="R132" s="51">
        <f t="shared" ref="R132" si="506">ROUND((AT132-AS132)*$AE131,2)</f>
        <v>0</v>
      </c>
      <c r="S132" s="51">
        <f t="shared" ref="S132" si="507">ROUND((AU132-AT132)*$AE131,2)</f>
        <v>0</v>
      </c>
      <c r="T132" s="51">
        <f t="shared" ref="T132" si="508">ROUND((AV132-AU132)*$AE131,2)</f>
        <v>0</v>
      </c>
      <c r="U132" s="51">
        <f t="shared" ref="U132" si="509">ROUND((AW132-AV132)*$AE131,2)</f>
        <v>0</v>
      </c>
      <c r="V132" s="51">
        <f t="shared" ref="V132" si="510">ROUND((AX132-AW132)*$AE131,2)</f>
        <v>0</v>
      </c>
      <c r="W132" s="51">
        <f t="shared" ref="W132" si="511">ROUND((AY132-AX132)*$AE131,2)</f>
        <v>0</v>
      </c>
      <c r="X132" s="51">
        <f t="shared" ref="X132" si="512">ROUND((AZ132-AY132)*$AE131,2)</f>
        <v>0</v>
      </c>
      <c r="Y132" s="334">
        <f t="shared" ref="Y132" si="513">ROUND((BA132-AZ132)*$AE131,2)</f>
        <v>0</v>
      </c>
      <c r="Z132" s="51">
        <f t="shared" ref="Z132" si="514">ROUND((BB132-BA132)*$AE131,2)</f>
        <v>0</v>
      </c>
      <c r="AA132" s="51">
        <f t="shared" ref="AA132" si="515">ROUND((BC132-BB132)*$AE131,2)</f>
        <v>0</v>
      </c>
      <c r="AB132" s="52">
        <f t="shared" ref="AB132" si="516">ROUND((BD132-BC132)*$AE131,2)</f>
        <v>0</v>
      </c>
      <c r="AC132" s="50"/>
      <c r="AD132" s="53"/>
      <c r="AE132" s="61"/>
      <c r="AF132" s="1058">
        <v>206.21180000000001</v>
      </c>
      <c r="AG132" s="1058">
        <v>206.21180000000001</v>
      </c>
      <c r="AH132" s="1059">
        <v>206.21180000000001</v>
      </c>
      <c r="AI132" s="1058">
        <v>206.21180000000001</v>
      </c>
      <c r="AJ132" s="1058">
        <v>206.21180000000001</v>
      </c>
      <c r="AK132" s="1058">
        <v>206.21180000000001</v>
      </c>
      <c r="AL132" s="1058">
        <v>206.21180000000001</v>
      </c>
      <c r="AM132" s="1058">
        <v>206.21180000000001</v>
      </c>
      <c r="AN132" s="1058">
        <v>206.21180000000001</v>
      </c>
      <c r="AO132" s="1058">
        <v>206.21180000000001</v>
      </c>
      <c r="AP132" s="1058">
        <v>206.21180000000001</v>
      </c>
      <c r="AQ132" s="1058">
        <v>206.21180000000001</v>
      </c>
      <c r="AR132" s="1058">
        <v>206.21180000000001</v>
      </c>
      <c r="AS132" s="1058">
        <v>206.21180000000001</v>
      </c>
      <c r="AT132" s="1058">
        <v>206.21180000000001</v>
      </c>
      <c r="AU132" s="1058">
        <v>206.21180000000001</v>
      </c>
      <c r="AV132" s="1058">
        <v>206.21180000000001</v>
      </c>
      <c r="AW132" s="1058">
        <v>206.21180000000001</v>
      </c>
      <c r="AX132" s="1058">
        <v>206.21180000000001</v>
      </c>
      <c r="AY132" s="1058">
        <v>206.21180000000001</v>
      </c>
      <c r="AZ132" s="1058">
        <v>206.21180000000001</v>
      </c>
      <c r="BA132" s="1058">
        <v>206.21180000000001</v>
      </c>
      <c r="BB132" s="1058">
        <v>206.21180000000001</v>
      </c>
      <c r="BC132" s="1058">
        <v>206.21180000000001</v>
      </c>
      <c r="BD132" s="1058">
        <v>206.21180000000001</v>
      </c>
      <c r="BE132" s="102"/>
      <c r="BF132" s="102"/>
      <c r="BG132" s="102"/>
      <c r="BH132" s="102"/>
      <c r="BI132" s="102"/>
      <c r="BJ132" s="102"/>
      <c r="BK132" s="102"/>
      <c r="BL132" s="102"/>
      <c r="BM132" s="102"/>
      <c r="BN132" s="102"/>
      <c r="BO132" s="102"/>
      <c r="BP132" s="102"/>
      <c r="BQ132" s="102"/>
      <c r="BR132" s="102"/>
      <c r="BS132" s="102"/>
      <c r="BT132" s="102"/>
      <c r="BU132" s="102"/>
      <c r="BV132" s="102"/>
      <c r="BW132" s="102"/>
      <c r="BX132" s="102"/>
      <c r="BY132" s="102"/>
      <c r="BZ132" s="102"/>
      <c r="CA132" s="102"/>
      <c r="CB132" s="102"/>
      <c r="CC132" s="102"/>
    </row>
    <row r="133" spans="1:81" s="1" customFormat="1" ht="10.5" customHeight="1" thickBot="1" x14ac:dyDescent="0.25">
      <c r="A133" s="1533"/>
      <c r="B133" s="1637"/>
      <c r="C133" s="274"/>
      <c r="D133" s="239" t="s">
        <v>41</v>
      </c>
      <c r="E133" s="55" t="e">
        <f t="shared" ref="E133:AB133" si="517">E132/E131</f>
        <v>#DIV/0!</v>
      </c>
      <c r="F133" s="55" t="e">
        <f t="shared" si="517"/>
        <v>#DIV/0!</v>
      </c>
      <c r="G133" s="55" t="e">
        <f t="shared" si="517"/>
        <v>#DIV/0!</v>
      </c>
      <c r="H133" s="368" t="e">
        <f t="shared" si="517"/>
        <v>#DIV/0!</v>
      </c>
      <c r="I133" s="55" t="e">
        <f t="shared" si="517"/>
        <v>#DIV/0!</v>
      </c>
      <c r="J133" s="55" t="e">
        <f t="shared" si="517"/>
        <v>#DIV/0!</v>
      </c>
      <c r="K133" s="55" t="e">
        <f t="shared" si="517"/>
        <v>#DIV/0!</v>
      </c>
      <c r="L133" s="55" t="e">
        <f t="shared" si="517"/>
        <v>#DIV/0!</v>
      </c>
      <c r="M133" s="55" t="e">
        <f t="shared" si="517"/>
        <v>#DIV/0!</v>
      </c>
      <c r="N133" s="368" t="e">
        <f t="shared" si="517"/>
        <v>#DIV/0!</v>
      </c>
      <c r="O133" s="55" t="e">
        <f t="shared" si="517"/>
        <v>#DIV/0!</v>
      </c>
      <c r="P133" s="55" t="e">
        <f t="shared" si="517"/>
        <v>#DIV/0!</v>
      </c>
      <c r="Q133" s="55" t="e">
        <f t="shared" si="517"/>
        <v>#DIV/0!</v>
      </c>
      <c r="R133" s="55" t="e">
        <f t="shared" si="517"/>
        <v>#DIV/0!</v>
      </c>
      <c r="S133" s="55" t="e">
        <f t="shared" si="517"/>
        <v>#DIV/0!</v>
      </c>
      <c r="T133" s="55" t="e">
        <f t="shared" si="517"/>
        <v>#DIV/0!</v>
      </c>
      <c r="U133" s="55" t="e">
        <f t="shared" si="517"/>
        <v>#DIV/0!</v>
      </c>
      <c r="V133" s="55" t="e">
        <f t="shared" si="517"/>
        <v>#DIV/0!</v>
      </c>
      <c r="W133" s="55" t="e">
        <f t="shared" si="517"/>
        <v>#DIV/0!</v>
      </c>
      <c r="X133" s="55" t="e">
        <f t="shared" si="517"/>
        <v>#DIV/0!</v>
      </c>
      <c r="Y133" s="368" t="e">
        <f t="shared" si="517"/>
        <v>#DIV/0!</v>
      </c>
      <c r="Z133" s="55" t="e">
        <f t="shared" si="517"/>
        <v>#DIV/0!</v>
      </c>
      <c r="AA133" s="55" t="e">
        <f t="shared" si="517"/>
        <v>#DIV/0!</v>
      </c>
      <c r="AB133" s="56" t="e">
        <f t="shared" si="517"/>
        <v>#DIV/0!</v>
      </c>
      <c r="AC133" s="333"/>
      <c r="AD133" s="180"/>
      <c r="AE133" s="61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2"/>
      <c r="BI133" s="102"/>
      <c r="BJ133" s="102"/>
      <c r="BK133" s="102"/>
      <c r="BL133" s="102"/>
      <c r="BM133" s="102"/>
      <c r="BN133" s="102"/>
      <c r="BO133" s="102"/>
      <c r="BP133" s="102"/>
      <c r="BQ133" s="102"/>
      <c r="BR133" s="102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102"/>
    </row>
    <row r="134" spans="1:81" s="1" customFormat="1" ht="10.5" customHeight="1" x14ac:dyDescent="0.2">
      <c r="A134" s="1531" t="s">
        <v>43</v>
      </c>
      <c r="B134" s="1636" t="s">
        <v>523</v>
      </c>
      <c r="C134" s="1119"/>
      <c r="D134" s="1203"/>
      <c r="E134" s="79" t="s">
        <v>414</v>
      </c>
      <c r="F134" s="79"/>
      <c r="G134" s="79"/>
      <c r="H134" s="389"/>
      <c r="I134" s="79"/>
      <c r="J134" s="79"/>
      <c r="K134" s="79"/>
      <c r="L134" s="79"/>
      <c r="M134" s="79"/>
      <c r="N134" s="38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389"/>
      <c r="Z134" s="79"/>
      <c r="AA134" s="79"/>
      <c r="AB134" s="80"/>
      <c r="AC134" s="50"/>
      <c r="AD134" s="53"/>
      <c r="AE134" s="61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2"/>
      <c r="BQ134" s="102"/>
      <c r="BR134" s="102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</row>
    <row r="135" spans="1:81" s="1" customFormat="1" ht="10.5" customHeight="1" x14ac:dyDescent="0.2">
      <c r="A135" s="1532"/>
      <c r="B135" s="1633"/>
      <c r="C135" s="1344" t="s">
        <v>129</v>
      </c>
      <c r="D135" s="134" t="s">
        <v>33</v>
      </c>
      <c r="E135" s="195">
        <f t="shared" ref="E135:AB135" si="518">ROUND(SQRT(E136^2+E137^2)*1000/(1.73*E83),0)</f>
        <v>0</v>
      </c>
      <c r="F135" s="195">
        <f t="shared" si="518"/>
        <v>0</v>
      </c>
      <c r="G135" s="195">
        <f t="shared" si="518"/>
        <v>0</v>
      </c>
      <c r="H135" s="447">
        <f t="shared" si="518"/>
        <v>0</v>
      </c>
      <c r="I135" s="195">
        <f t="shared" si="518"/>
        <v>0</v>
      </c>
      <c r="J135" s="195">
        <f t="shared" si="518"/>
        <v>0</v>
      </c>
      <c r="K135" s="195">
        <f t="shared" si="518"/>
        <v>0</v>
      </c>
      <c r="L135" s="195">
        <f t="shared" si="518"/>
        <v>0</v>
      </c>
      <c r="M135" s="195">
        <f t="shared" si="518"/>
        <v>0</v>
      </c>
      <c r="N135" s="447">
        <f t="shared" si="518"/>
        <v>0</v>
      </c>
      <c r="O135" s="195">
        <f t="shared" si="518"/>
        <v>0</v>
      </c>
      <c r="P135" s="195">
        <f t="shared" si="518"/>
        <v>0</v>
      </c>
      <c r="Q135" s="195">
        <f t="shared" si="518"/>
        <v>0</v>
      </c>
      <c r="R135" s="195">
        <f t="shared" si="518"/>
        <v>0</v>
      </c>
      <c r="S135" s="195">
        <f t="shared" si="518"/>
        <v>0</v>
      </c>
      <c r="T135" s="195">
        <f t="shared" si="518"/>
        <v>0</v>
      </c>
      <c r="U135" s="195">
        <f t="shared" si="518"/>
        <v>0</v>
      </c>
      <c r="V135" s="195">
        <f t="shared" si="518"/>
        <v>0</v>
      </c>
      <c r="W135" s="195">
        <f t="shared" si="518"/>
        <v>0</v>
      </c>
      <c r="X135" s="195">
        <f t="shared" si="518"/>
        <v>0</v>
      </c>
      <c r="Y135" s="447">
        <f t="shared" si="518"/>
        <v>0</v>
      </c>
      <c r="Z135" s="195">
        <f t="shared" si="518"/>
        <v>0</v>
      </c>
      <c r="AA135" s="195">
        <f t="shared" si="518"/>
        <v>0</v>
      </c>
      <c r="AB135" s="196">
        <f t="shared" si="518"/>
        <v>0</v>
      </c>
      <c r="AC135" s="333"/>
      <c r="AD135" s="180"/>
      <c r="AE135" s="61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2"/>
      <c r="BI135" s="102"/>
      <c r="BJ135" s="102"/>
      <c r="BK135" s="102"/>
      <c r="BL135" s="102"/>
      <c r="BM135" s="102"/>
      <c r="BN135" s="102"/>
      <c r="BO135" s="102"/>
      <c r="BP135" s="102"/>
      <c r="BQ135" s="102"/>
      <c r="BR135" s="102"/>
      <c r="BS135" s="102"/>
      <c r="BT135" s="102"/>
      <c r="BU135" s="102"/>
      <c r="BV135" s="102"/>
      <c r="BW135" s="102"/>
      <c r="BX135" s="102"/>
      <c r="BY135" s="102"/>
      <c r="BZ135" s="102"/>
      <c r="CA135" s="102"/>
      <c r="CB135" s="102"/>
      <c r="CC135" s="102"/>
    </row>
    <row r="136" spans="1:81" s="1" customFormat="1" ht="10.5" customHeight="1" x14ac:dyDescent="0.2">
      <c r="A136" s="1532"/>
      <c r="B136" s="1633"/>
      <c r="C136" s="1344" t="s">
        <v>557</v>
      </c>
      <c r="D136" s="134" t="s">
        <v>116</v>
      </c>
      <c r="E136" s="64">
        <f>ROUND((AG136-AF136)*$AE136,2)</f>
        <v>0</v>
      </c>
      <c r="F136" s="64">
        <f t="shared" ref="F136" si="519">ROUND((AH136-AG136)*$AE136,2)</f>
        <v>0</v>
      </c>
      <c r="G136" s="64">
        <f t="shared" ref="G136" si="520">ROUND((AI136-AH136)*$AE136,2)</f>
        <v>0</v>
      </c>
      <c r="H136" s="424">
        <f t="shared" ref="H136" si="521">ROUND((AJ136-AI136)*$AE136,2)</f>
        <v>0</v>
      </c>
      <c r="I136" s="64">
        <f t="shared" ref="I136" si="522">ROUND((AK136-AJ136)*$AE136,2)</f>
        <v>0</v>
      </c>
      <c r="J136" s="64">
        <f t="shared" ref="J136" si="523">ROUND((AL136-AK136)*$AE136,2)</f>
        <v>0</v>
      </c>
      <c r="K136" s="64">
        <f t="shared" ref="K136" si="524">ROUND((AM136-AL136)*$AE136,2)</f>
        <v>0</v>
      </c>
      <c r="L136" s="64">
        <f t="shared" ref="L136" si="525">ROUND((AN136-AM136)*$AE136,2)</f>
        <v>0</v>
      </c>
      <c r="M136" s="64">
        <f t="shared" ref="M136" si="526">ROUND((AO136-AN136)*$AE136,2)</f>
        <v>0</v>
      </c>
      <c r="N136" s="424">
        <f t="shared" ref="N136" si="527">ROUND((AP136-AO136)*$AE136,2)</f>
        <v>0</v>
      </c>
      <c r="O136" s="64">
        <f t="shared" ref="O136" si="528">ROUND((AQ136-AP136)*$AE136,2)</f>
        <v>0</v>
      </c>
      <c r="P136" s="64">
        <f t="shared" ref="P136" si="529">ROUND((AR136-AQ136)*$AE136,2)</f>
        <v>0</v>
      </c>
      <c r="Q136" s="64">
        <f t="shared" ref="Q136" si="530">ROUND((AS136-AR136)*$AE136,2)</f>
        <v>0</v>
      </c>
      <c r="R136" s="64">
        <f t="shared" ref="R136" si="531">ROUND((AT136-AS136)*$AE136,2)</f>
        <v>0</v>
      </c>
      <c r="S136" s="64">
        <f t="shared" ref="S136" si="532">ROUND((AU136-AT136)*$AE136,2)</f>
        <v>0</v>
      </c>
      <c r="T136" s="64">
        <f t="shared" ref="T136" si="533">ROUND((AV136-AU136)*$AE136,2)</f>
        <v>0</v>
      </c>
      <c r="U136" s="64">
        <f t="shared" ref="U136" si="534">ROUND((AW136-AV136)*$AE136,2)</f>
        <v>0</v>
      </c>
      <c r="V136" s="64">
        <f t="shared" ref="V136" si="535">ROUND((AX136-AW136)*$AE136,2)</f>
        <v>0</v>
      </c>
      <c r="W136" s="64">
        <f t="shared" ref="W136" si="536">ROUND((AY136-AX136)*$AE136,2)</f>
        <v>0</v>
      </c>
      <c r="X136" s="64">
        <f t="shared" ref="X136" si="537">ROUND((AZ136-AY136)*$AE136,2)</f>
        <v>0</v>
      </c>
      <c r="Y136" s="424">
        <f t="shared" ref="Y136" si="538">ROUND((BA136-AZ136)*$AE136,2)</f>
        <v>0</v>
      </c>
      <c r="Z136" s="64">
        <f t="shared" ref="Z136" si="539">ROUND((BB136-BA136)*$AE136,2)</f>
        <v>0</v>
      </c>
      <c r="AA136" s="64">
        <f t="shared" ref="AA136" si="540">ROUND((BC136-BB136)*$AE136,2)</f>
        <v>0</v>
      </c>
      <c r="AB136" s="65">
        <f t="shared" ref="AB136" si="541">ROUND((BD136-BC136)*$AE136,2)</f>
        <v>0</v>
      </c>
      <c r="AC136" s="50">
        <f>(BD136-AF136)*AE136</f>
        <v>4.0000000000048889E-4</v>
      </c>
      <c r="AD136" s="53">
        <f>(BD137-AF137)*AE136</f>
        <v>3.5999999999999591E-3</v>
      </c>
      <c r="AE136" s="61">
        <v>0.2</v>
      </c>
      <c r="AF136" s="1058">
        <v>50.540999999999997</v>
      </c>
      <c r="AG136" s="1058">
        <v>50.541499999999999</v>
      </c>
      <c r="AH136" s="1059">
        <v>50.541499999999999</v>
      </c>
      <c r="AI136" s="1058">
        <v>50.541499999999999</v>
      </c>
      <c r="AJ136" s="1058">
        <v>50.542000000000002</v>
      </c>
      <c r="AK136" s="1058">
        <v>50.542000000000002</v>
      </c>
      <c r="AL136" s="1058">
        <v>50.542000000000002</v>
      </c>
      <c r="AM136" s="1058">
        <v>50.542499999999997</v>
      </c>
      <c r="AN136" s="1058">
        <v>50.542499999999997</v>
      </c>
      <c r="AO136" s="1058">
        <v>50.542499999999997</v>
      </c>
      <c r="AP136" s="1058">
        <v>50.542499999999997</v>
      </c>
      <c r="AQ136" s="1058">
        <v>50.542499999999997</v>
      </c>
      <c r="AR136" s="1058">
        <v>50.542499999999997</v>
      </c>
      <c r="AS136" s="1058">
        <v>50.542999999999999</v>
      </c>
      <c r="AT136" s="1058">
        <v>50.542999999999999</v>
      </c>
      <c r="AU136" s="1058">
        <v>50.542999999999999</v>
      </c>
      <c r="AV136" s="1058">
        <v>50.542999999999999</v>
      </c>
      <c r="AW136" s="1058">
        <v>50.542999999999999</v>
      </c>
      <c r="AX136" s="1058">
        <v>50.542999999999999</v>
      </c>
      <c r="AY136" s="1058">
        <v>50.542999999999999</v>
      </c>
      <c r="AZ136" s="1058">
        <v>50.542999999999999</v>
      </c>
      <c r="BA136" s="1058">
        <v>50.542999999999999</v>
      </c>
      <c r="BB136" s="1058">
        <v>50.542999999999999</v>
      </c>
      <c r="BC136" s="1058">
        <v>50.542999999999999</v>
      </c>
      <c r="BD136" s="1058">
        <v>50.542999999999999</v>
      </c>
      <c r="BE136" s="102"/>
      <c r="BF136" s="102"/>
      <c r="BG136" s="102"/>
      <c r="BH136" s="102"/>
      <c r="BI136" s="102"/>
      <c r="BJ136" s="102"/>
      <c r="BK136" s="102"/>
      <c r="BL136" s="102"/>
      <c r="BM136" s="102"/>
      <c r="BN136" s="102"/>
      <c r="BO136" s="102"/>
      <c r="BP136" s="102"/>
      <c r="BQ136" s="102"/>
      <c r="BR136" s="102"/>
      <c r="BS136" s="102"/>
      <c r="BT136" s="102"/>
      <c r="BU136" s="102"/>
      <c r="BV136" s="102"/>
      <c r="BW136" s="102"/>
      <c r="BX136" s="102"/>
      <c r="BY136" s="102"/>
      <c r="BZ136" s="102"/>
      <c r="CA136" s="102"/>
      <c r="CB136" s="102"/>
      <c r="CC136" s="102"/>
    </row>
    <row r="137" spans="1:81" s="1" customFormat="1" ht="10.5" customHeight="1" x14ac:dyDescent="0.2">
      <c r="A137" s="1532"/>
      <c r="B137" s="1633"/>
      <c r="C137" s="1344" t="s">
        <v>557</v>
      </c>
      <c r="D137" s="134" t="s">
        <v>117</v>
      </c>
      <c r="E137" s="64">
        <f>ROUND((AG137-AF137)*$AE136,2)</f>
        <v>0</v>
      </c>
      <c r="F137" s="51">
        <f t="shared" ref="F137" si="542">ROUND((AH137-AG137)*$AE136,2)</f>
        <v>0</v>
      </c>
      <c r="G137" s="51">
        <f t="shared" ref="G137" si="543">ROUND((AI137-AH137)*$AE136,2)</f>
        <v>0</v>
      </c>
      <c r="H137" s="334">
        <f t="shared" ref="H137" si="544">ROUND((AJ137-AI137)*$AE136,2)</f>
        <v>0</v>
      </c>
      <c r="I137" s="51">
        <f t="shared" ref="I137" si="545">ROUND((AK137-AJ137)*$AE136,2)</f>
        <v>0</v>
      </c>
      <c r="J137" s="51">
        <f t="shared" ref="J137" si="546">ROUND((AL137-AK137)*$AE136,2)</f>
        <v>0</v>
      </c>
      <c r="K137" s="51">
        <f t="shared" ref="K137" si="547">ROUND((AM137-AL137)*$AE136,2)</f>
        <v>0</v>
      </c>
      <c r="L137" s="51">
        <f t="shared" ref="L137" si="548">ROUND((AN137-AM137)*$AE136,2)</f>
        <v>0</v>
      </c>
      <c r="M137" s="51">
        <f t="shared" ref="M137" si="549">ROUND((AO137-AN137)*$AE136,2)</f>
        <v>0</v>
      </c>
      <c r="N137" s="334">
        <f t="shared" ref="N137" si="550">ROUND((AP137-AO137)*$AE136,2)</f>
        <v>0</v>
      </c>
      <c r="O137" s="51">
        <f t="shared" ref="O137" si="551">ROUND((AQ137-AP137)*$AE136,2)</f>
        <v>0</v>
      </c>
      <c r="P137" s="51">
        <f t="shared" ref="P137" si="552">ROUND((AR137-AQ137)*$AE136,2)</f>
        <v>0</v>
      </c>
      <c r="Q137" s="51">
        <f t="shared" ref="Q137" si="553">ROUND((AS137-AR137)*$AE136,2)</f>
        <v>0</v>
      </c>
      <c r="R137" s="51">
        <f t="shared" ref="R137" si="554">ROUND((AT137-AS137)*$AE136,2)</f>
        <v>0</v>
      </c>
      <c r="S137" s="51">
        <f t="shared" ref="S137" si="555">ROUND((AU137-AT137)*$AE136,2)</f>
        <v>0</v>
      </c>
      <c r="T137" s="51">
        <f t="shared" ref="T137" si="556">ROUND((AV137-AU137)*$AE136,2)</f>
        <v>0</v>
      </c>
      <c r="U137" s="51">
        <f t="shared" ref="U137" si="557">ROUND((AW137-AV137)*$AE136,2)</f>
        <v>0</v>
      </c>
      <c r="V137" s="51">
        <f t="shared" ref="V137" si="558">ROUND((AX137-AW137)*$AE136,2)</f>
        <v>0</v>
      </c>
      <c r="W137" s="51">
        <f t="shared" ref="W137" si="559">ROUND((AY137-AX137)*$AE136,2)</f>
        <v>0</v>
      </c>
      <c r="X137" s="51">
        <f t="shared" ref="X137" si="560">ROUND((AZ137-AY137)*$AE136,2)</f>
        <v>0</v>
      </c>
      <c r="Y137" s="334">
        <f t="shared" ref="Y137" si="561">ROUND((BA137-AZ137)*$AE136,2)</f>
        <v>0</v>
      </c>
      <c r="Z137" s="51">
        <f t="shared" ref="Z137" si="562">ROUND((BB137-BA137)*$AE136,2)</f>
        <v>0</v>
      </c>
      <c r="AA137" s="51">
        <f t="shared" ref="AA137" si="563">ROUND((BC137-BB137)*$AE136,2)</f>
        <v>0</v>
      </c>
      <c r="AB137" s="52">
        <f t="shared" ref="AB137" si="564">ROUND((BD137-BC137)*$AE136,2)</f>
        <v>0</v>
      </c>
      <c r="AC137" s="50"/>
      <c r="AD137" s="53"/>
      <c r="AE137" s="61"/>
      <c r="AF137" s="1058">
        <v>7.7919999999999998</v>
      </c>
      <c r="AG137" s="1058">
        <v>7.7934999999999999</v>
      </c>
      <c r="AH137" s="1059">
        <v>7.7945000000000002</v>
      </c>
      <c r="AI137" s="1058">
        <v>7.7960000000000003</v>
      </c>
      <c r="AJ137" s="1058">
        <v>7.7975000000000003</v>
      </c>
      <c r="AK137" s="1058">
        <v>7.7990000000000004</v>
      </c>
      <c r="AL137" s="1058">
        <v>7.8005000000000004</v>
      </c>
      <c r="AM137" s="1058">
        <v>7.8014999999999999</v>
      </c>
      <c r="AN137" s="1058">
        <v>7.8025000000000002</v>
      </c>
      <c r="AO137" s="1058">
        <v>7.8034999999999997</v>
      </c>
      <c r="AP137" s="1058">
        <v>7.8040000000000003</v>
      </c>
      <c r="AQ137" s="1058">
        <v>7.8049999999999997</v>
      </c>
      <c r="AR137" s="1058">
        <v>7.8055000000000003</v>
      </c>
      <c r="AS137" s="1058">
        <v>7.8064999999999998</v>
      </c>
      <c r="AT137" s="1058">
        <v>7.8070000000000004</v>
      </c>
      <c r="AU137" s="1058">
        <v>7.8079999999999998</v>
      </c>
      <c r="AV137" s="1058">
        <v>7.8085000000000004</v>
      </c>
      <c r="AW137" s="1058">
        <v>7.8090000000000002</v>
      </c>
      <c r="AX137" s="1058">
        <v>7.8094999999999999</v>
      </c>
      <c r="AY137" s="1058">
        <v>7.8094999999999999</v>
      </c>
      <c r="AZ137" s="1058">
        <v>7.81</v>
      </c>
      <c r="BA137" s="1058">
        <v>7.81</v>
      </c>
      <c r="BB137" s="1058">
        <v>7.81</v>
      </c>
      <c r="BC137" s="1058">
        <v>7.81</v>
      </c>
      <c r="BD137" s="1058">
        <v>7.81</v>
      </c>
      <c r="BE137" s="102"/>
      <c r="BF137" s="102"/>
      <c r="BG137" s="102"/>
      <c r="BH137" s="102"/>
      <c r="BI137" s="102"/>
      <c r="BJ137" s="102"/>
      <c r="BK137" s="102"/>
      <c r="BL137" s="102"/>
      <c r="BM137" s="102"/>
      <c r="BN137" s="102"/>
      <c r="BO137" s="102"/>
      <c r="BP137" s="102"/>
      <c r="BQ137" s="102"/>
      <c r="BR137" s="102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</row>
    <row r="138" spans="1:81" s="1" customFormat="1" ht="10.5" customHeight="1" thickBot="1" x14ac:dyDescent="0.25">
      <c r="A138" s="1533"/>
      <c r="B138" s="1637"/>
      <c r="C138" s="274"/>
      <c r="D138" s="239" t="s">
        <v>41</v>
      </c>
      <c r="E138" s="144"/>
      <c r="F138" s="144"/>
      <c r="G138" s="144"/>
      <c r="H138" s="390"/>
      <c r="I138" s="144"/>
      <c r="J138" s="144"/>
      <c r="K138" s="144"/>
      <c r="L138" s="144"/>
      <c r="M138" s="144"/>
      <c r="N138" s="390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390"/>
      <c r="Z138" s="144"/>
      <c r="AA138" s="144"/>
      <c r="AB138" s="145"/>
      <c r="AC138" s="333"/>
      <c r="AD138" s="180"/>
      <c r="AE138" s="61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102"/>
      <c r="AY138" s="102"/>
      <c r="AZ138" s="102"/>
      <c r="BA138" s="102"/>
      <c r="BB138" s="102"/>
      <c r="BC138" s="102"/>
      <c r="BD138" s="102"/>
      <c r="BE138" s="102"/>
      <c r="BF138" s="102"/>
      <c r="BG138" s="102"/>
      <c r="BH138" s="102"/>
      <c r="BI138" s="102"/>
      <c r="BJ138" s="102"/>
      <c r="BK138" s="102"/>
      <c r="BL138" s="102"/>
      <c r="BM138" s="102"/>
      <c r="BN138" s="102"/>
      <c r="BO138" s="102"/>
      <c r="BP138" s="102"/>
      <c r="BQ138" s="102"/>
      <c r="BR138" s="102"/>
      <c r="BS138" s="102"/>
      <c r="BT138" s="102"/>
      <c r="BU138" s="102"/>
      <c r="BV138" s="102"/>
      <c r="BW138" s="102"/>
      <c r="BX138" s="102"/>
      <c r="BY138" s="102"/>
      <c r="BZ138" s="102"/>
      <c r="CA138" s="102"/>
      <c r="CB138" s="102"/>
      <c r="CC138" s="102"/>
    </row>
    <row r="139" spans="1:81" s="1" customFormat="1" ht="10.5" customHeight="1" x14ac:dyDescent="0.2">
      <c r="A139" s="1531" t="s">
        <v>95</v>
      </c>
      <c r="B139" s="1636" t="s">
        <v>1029</v>
      </c>
      <c r="C139" s="1119"/>
      <c r="D139" s="1203"/>
      <c r="E139" s="79"/>
      <c r="F139" s="202"/>
      <c r="G139" s="202"/>
      <c r="H139" s="756"/>
      <c r="I139" s="202"/>
      <c r="J139" s="202"/>
      <c r="K139" s="202"/>
      <c r="L139" s="202"/>
      <c r="M139" s="202"/>
      <c r="N139" s="756"/>
      <c r="O139" s="202"/>
      <c r="P139" s="202"/>
      <c r="Q139" s="202"/>
      <c r="R139" s="202"/>
      <c r="S139" s="202"/>
      <c r="T139" s="202"/>
      <c r="U139" s="202"/>
      <c r="V139" s="202"/>
      <c r="W139" s="202"/>
      <c r="X139" s="202"/>
      <c r="Y139" s="756"/>
      <c r="Z139" s="202"/>
      <c r="AA139" s="202"/>
      <c r="AB139" s="203"/>
      <c r="AC139" s="50"/>
      <c r="AD139" s="53"/>
      <c r="AE139" s="61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102"/>
      <c r="AY139" s="102"/>
      <c r="AZ139" s="102"/>
      <c r="BA139" s="102"/>
      <c r="BB139" s="102"/>
      <c r="BC139" s="102"/>
      <c r="BD139" s="102"/>
      <c r="BE139" s="102"/>
      <c r="BF139" s="102"/>
      <c r="BG139" s="102"/>
      <c r="BH139" s="102"/>
      <c r="BI139" s="102"/>
      <c r="BJ139" s="102"/>
      <c r="BK139" s="102"/>
      <c r="BL139" s="102"/>
      <c r="BM139" s="102"/>
      <c r="BN139" s="102"/>
      <c r="BO139" s="102"/>
      <c r="BP139" s="102"/>
      <c r="BQ139" s="102"/>
      <c r="BR139" s="102"/>
      <c r="BS139" s="102"/>
      <c r="BT139" s="102"/>
      <c r="BU139" s="102"/>
      <c r="BV139" s="102"/>
      <c r="BW139" s="102"/>
      <c r="BX139" s="102"/>
      <c r="BY139" s="102"/>
      <c r="BZ139" s="102"/>
      <c r="CA139" s="102"/>
      <c r="CB139" s="102"/>
      <c r="CC139" s="102"/>
    </row>
    <row r="140" spans="1:81" s="1" customFormat="1" ht="10.5" customHeight="1" x14ac:dyDescent="0.2">
      <c r="A140" s="1532"/>
      <c r="B140" s="1633"/>
      <c r="C140" s="1344" t="s">
        <v>126</v>
      </c>
      <c r="D140" s="134" t="s">
        <v>33</v>
      </c>
      <c r="E140" s="1196">
        <v>0</v>
      </c>
      <c r="F140" s="107">
        <v>0</v>
      </c>
      <c r="G140" s="107">
        <v>0</v>
      </c>
      <c r="H140" s="353">
        <v>0</v>
      </c>
      <c r="I140" s="107">
        <v>0</v>
      </c>
      <c r="J140" s="107">
        <v>0</v>
      </c>
      <c r="K140" s="107">
        <v>0</v>
      </c>
      <c r="L140" s="107">
        <v>0</v>
      </c>
      <c r="M140" s="107">
        <v>0</v>
      </c>
      <c r="N140" s="353">
        <v>0</v>
      </c>
      <c r="O140" s="107">
        <v>0</v>
      </c>
      <c r="P140" s="107">
        <v>0</v>
      </c>
      <c r="Q140" s="107">
        <v>0</v>
      </c>
      <c r="R140" s="107">
        <v>0</v>
      </c>
      <c r="S140" s="107">
        <v>0</v>
      </c>
      <c r="T140" s="107">
        <v>0</v>
      </c>
      <c r="U140" s="107">
        <v>0</v>
      </c>
      <c r="V140" s="107">
        <v>0</v>
      </c>
      <c r="W140" s="107">
        <v>0</v>
      </c>
      <c r="X140" s="107">
        <v>0</v>
      </c>
      <c r="Y140" s="353">
        <v>0</v>
      </c>
      <c r="Z140" s="107">
        <v>0</v>
      </c>
      <c r="AA140" s="107">
        <v>0</v>
      </c>
      <c r="AB140" s="108">
        <v>0</v>
      </c>
      <c r="AC140" s="333"/>
      <c r="AD140" s="180"/>
      <c r="AE140" s="61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102"/>
      <c r="AY140" s="102"/>
      <c r="AZ140" s="102"/>
      <c r="BA140" s="102"/>
      <c r="BB140" s="102"/>
      <c r="BC140" s="102"/>
      <c r="BD140" s="102"/>
      <c r="BE140" s="102"/>
      <c r="BF140" s="102"/>
      <c r="BG140" s="102"/>
      <c r="BH140" s="102"/>
      <c r="BI140" s="102"/>
      <c r="BJ140" s="102"/>
      <c r="BK140" s="102"/>
      <c r="BL140" s="102"/>
      <c r="BM140" s="102"/>
      <c r="BN140" s="102"/>
      <c r="BO140" s="102"/>
      <c r="BP140" s="102"/>
      <c r="BQ140" s="102"/>
      <c r="BR140" s="102"/>
      <c r="BS140" s="102"/>
      <c r="BT140" s="102"/>
      <c r="BU140" s="102"/>
      <c r="BV140" s="102"/>
      <c r="BW140" s="102"/>
      <c r="BX140" s="102"/>
      <c r="BY140" s="102"/>
      <c r="BZ140" s="102"/>
      <c r="CA140" s="102"/>
      <c r="CB140" s="102"/>
      <c r="CC140" s="102"/>
    </row>
    <row r="141" spans="1:81" s="1" customFormat="1" ht="10.5" customHeight="1" x14ac:dyDescent="0.2">
      <c r="A141" s="1532"/>
      <c r="B141" s="1633"/>
      <c r="C141" s="1344" t="s">
        <v>127</v>
      </c>
      <c r="D141" s="134" t="s">
        <v>116</v>
      </c>
      <c r="E141" s="64">
        <f>ROUND((AG141-AF141)*$AE141,2)</f>
        <v>0</v>
      </c>
      <c r="F141" s="64">
        <f t="shared" ref="F141" si="565">ROUND((AH141-AG141)*$AE141,2)</f>
        <v>0</v>
      </c>
      <c r="G141" s="64">
        <f t="shared" ref="G141" si="566">ROUND((AI141-AH141)*$AE141,2)</f>
        <v>0</v>
      </c>
      <c r="H141" s="424">
        <f t="shared" ref="H141" si="567">ROUND((AJ141-AI141)*$AE141,2)</f>
        <v>0</v>
      </c>
      <c r="I141" s="64">
        <f t="shared" ref="I141" si="568">ROUND((AK141-AJ141)*$AE141,2)</f>
        <v>0</v>
      </c>
      <c r="J141" s="64">
        <f t="shared" ref="J141" si="569">ROUND((AL141-AK141)*$AE141,2)</f>
        <v>0</v>
      </c>
      <c r="K141" s="64">
        <f t="shared" ref="K141" si="570">ROUND((AM141-AL141)*$AE141,2)</f>
        <v>0</v>
      </c>
      <c r="L141" s="64">
        <f t="shared" ref="L141" si="571">ROUND((AN141-AM141)*$AE141,2)</f>
        <v>0</v>
      </c>
      <c r="M141" s="64">
        <f t="shared" ref="M141" si="572">ROUND((AO141-AN141)*$AE141,2)</f>
        <v>0</v>
      </c>
      <c r="N141" s="424">
        <f t="shared" ref="N141" si="573">ROUND((AP141-AO141)*$AE141,2)</f>
        <v>0</v>
      </c>
      <c r="O141" s="64">
        <f t="shared" ref="O141" si="574">ROUND((AQ141-AP141)*$AE141,2)</f>
        <v>0</v>
      </c>
      <c r="P141" s="64">
        <f t="shared" ref="P141" si="575">ROUND((AR141-AQ141)*$AE141,2)</f>
        <v>0</v>
      </c>
      <c r="Q141" s="64">
        <f t="shared" ref="Q141" si="576">ROUND((AS141-AR141)*$AE141,2)</f>
        <v>0</v>
      </c>
      <c r="R141" s="64">
        <f t="shared" ref="R141" si="577">ROUND((AT141-AS141)*$AE141,2)</f>
        <v>0</v>
      </c>
      <c r="S141" s="64">
        <f t="shared" ref="S141" si="578">ROUND((AU141-AT141)*$AE141,2)</f>
        <v>0</v>
      </c>
      <c r="T141" s="64">
        <f t="shared" ref="T141" si="579">ROUND((AV141-AU141)*$AE141,2)</f>
        <v>0</v>
      </c>
      <c r="U141" s="64">
        <f t="shared" ref="U141" si="580">ROUND((AW141-AV141)*$AE141,2)</f>
        <v>0</v>
      </c>
      <c r="V141" s="64">
        <f t="shared" ref="V141" si="581">ROUND((AX141-AW141)*$AE141,2)</f>
        <v>0</v>
      </c>
      <c r="W141" s="64">
        <f t="shared" ref="W141" si="582">ROUND((AY141-AX141)*$AE141,2)</f>
        <v>0</v>
      </c>
      <c r="X141" s="64">
        <f t="shared" ref="X141" si="583">ROUND((AZ141-AY141)*$AE141,2)</f>
        <v>0</v>
      </c>
      <c r="Y141" s="424">
        <f t="shared" ref="Y141" si="584">ROUND((BA141-AZ141)*$AE141,2)</f>
        <v>0</v>
      </c>
      <c r="Z141" s="64">
        <f t="shared" ref="Z141" si="585">ROUND((BB141-BA141)*$AE141,2)</f>
        <v>0</v>
      </c>
      <c r="AA141" s="64">
        <f t="shared" ref="AA141" si="586">ROUND((BC141-BB141)*$AE141,2)</f>
        <v>0</v>
      </c>
      <c r="AB141" s="65">
        <f t="shared" ref="AB141" si="587">ROUND((BD141-BC141)*$AE141,2)</f>
        <v>0</v>
      </c>
      <c r="AC141" s="50">
        <f>(BD141-AF141)*AE141</f>
        <v>0</v>
      </c>
      <c r="AD141" s="53">
        <f>(BD142-AF142)*AE141</f>
        <v>0</v>
      </c>
      <c r="AE141" s="61">
        <v>4.8</v>
      </c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102"/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2"/>
      <c r="BI141" s="102"/>
      <c r="BJ141" s="102"/>
      <c r="BK141" s="102"/>
      <c r="BL141" s="102"/>
      <c r="BM141" s="102"/>
      <c r="BN141" s="102"/>
      <c r="BO141" s="102"/>
      <c r="BP141" s="102"/>
      <c r="BQ141" s="102"/>
      <c r="BR141" s="102"/>
      <c r="BS141" s="102"/>
      <c r="BT141" s="102"/>
      <c r="BU141" s="102"/>
      <c r="BV141" s="102"/>
      <c r="BW141" s="102"/>
      <c r="BX141" s="102"/>
      <c r="BY141" s="102"/>
      <c r="BZ141" s="102"/>
      <c r="CA141" s="102"/>
      <c r="CB141" s="102"/>
      <c r="CC141" s="102"/>
    </row>
    <row r="142" spans="1:81" s="1" customFormat="1" ht="10.5" customHeight="1" x14ac:dyDescent="0.2">
      <c r="A142" s="1532"/>
      <c r="B142" s="1633"/>
      <c r="C142" s="1344" t="s">
        <v>127</v>
      </c>
      <c r="D142" s="134" t="s">
        <v>117</v>
      </c>
      <c r="E142" s="64">
        <f>ROUND((AG142-AF142)*$AE141,2)</f>
        <v>0</v>
      </c>
      <c r="F142" s="51">
        <f t="shared" ref="F142" si="588">ROUND((AH142-AG142)*$AE141,2)</f>
        <v>0</v>
      </c>
      <c r="G142" s="51">
        <f t="shared" ref="G142" si="589">ROUND((AI142-AH142)*$AE141,2)</f>
        <v>0</v>
      </c>
      <c r="H142" s="334">
        <f t="shared" ref="H142" si="590">ROUND((AJ142-AI142)*$AE141,2)</f>
        <v>0</v>
      </c>
      <c r="I142" s="51">
        <f t="shared" ref="I142" si="591">ROUND((AK142-AJ142)*$AE141,2)</f>
        <v>0</v>
      </c>
      <c r="J142" s="51">
        <f t="shared" ref="J142" si="592">ROUND((AL142-AK142)*$AE141,2)</f>
        <v>0</v>
      </c>
      <c r="K142" s="51">
        <f t="shared" ref="K142" si="593">ROUND((AM142-AL142)*$AE141,2)</f>
        <v>0</v>
      </c>
      <c r="L142" s="51">
        <f t="shared" ref="L142" si="594">ROUND((AN142-AM142)*$AE141,2)</f>
        <v>0</v>
      </c>
      <c r="M142" s="51">
        <f t="shared" ref="M142" si="595">ROUND((AO142-AN142)*$AE141,2)</f>
        <v>0</v>
      </c>
      <c r="N142" s="334">
        <f t="shared" ref="N142" si="596">ROUND((AP142-AO142)*$AE141,2)</f>
        <v>0</v>
      </c>
      <c r="O142" s="51">
        <f t="shared" ref="O142" si="597">ROUND((AQ142-AP142)*$AE141,2)</f>
        <v>0</v>
      </c>
      <c r="P142" s="51">
        <f t="shared" ref="P142" si="598">ROUND((AR142-AQ142)*$AE141,2)</f>
        <v>0</v>
      </c>
      <c r="Q142" s="51">
        <f t="shared" ref="Q142" si="599">ROUND((AS142-AR142)*$AE141,2)</f>
        <v>0</v>
      </c>
      <c r="R142" s="51">
        <f t="shared" ref="R142" si="600">ROUND((AT142-AS142)*$AE141,2)</f>
        <v>0</v>
      </c>
      <c r="S142" s="51">
        <f t="shared" ref="S142" si="601">ROUND((AU142-AT142)*$AE141,2)</f>
        <v>0</v>
      </c>
      <c r="T142" s="51">
        <f t="shared" ref="T142" si="602">ROUND((AV142-AU142)*$AE141,2)</f>
        <v>0</v>
      </c>
      <c r="U142" s="51">
        <f t="shared" ref="U142" si="603">ROUND((AW142-AV142)*$AE141,2)</f>
        <v>0</v>
      </c>
      <c r="V142" s="51">
        <f t="shared" ref="V142" si="604">ROUND((AX142-AW142)*$AE141,2)</f>
        <v>0</v>
      </c>
      <c r="W142" s="51">
        <f t="shared" ref="W142" si="605">ROUND((AY142-AX142)*$AE141,2)</f>
        <v>0</v>
      </c>
      <c r="X142" s="51">
        <f t="shared" ref="X142" si="606">ROUND((AZ142-AY142)*$AE141,2)</f>
        <v>0</v>
      </c>
      <c r="Y142" s="334">
        <f t="shared" ref="Y142" si="607">ROUND((BA142-AZ142)*$AE141,2)</f>
        <v>0</v>
      </c>
      <c r="Z142" s="51">
        <f t="shared" ref="Z142" si="608">ROUND((BB142-BA142)*$AE141,2)</f>
        <v>0</v>
      </c>
      <c r="AA142" s="51">
        <f t="shared" ref="AA142" si="609">ROUND((BC142-BB142)*$AE141,2)</f>
        <v>0</v>
      </c>
      <c r="AB142" s="52">
        <f t="shared" ref="AB142" si="610">ROUND((BD142-BC142)*$AE141,2)</f>
        <v>0</v>
      </c>
      <c r="AC142" s="50"/>
      <c r="AD142" s="53"/>
      <c r="AE142" s="61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102"/>
      <c r="AY142" s="102"/>
      <c r="AZ142" s="102"/>
      <c r="BA142" s="102"/>
      <c r="BB142" s="102"/>
      <c r="BC142" s="102"/>
      <c r="BD142" s="102"/>
      <c r="BE142" s="102"/>
      <c r="BF142" s="102"/>
      <c r="BG142" s="102"/>
      <c r="BH142" s="102"/>
      <c r="BI142" s="102"/>
      <c r="BJ142" s="102"/>
      <c r="BK142" s="102"/>
      <c r="BL142" s="102"/>
      <c r="BM142" s="102"/>
      <c r="BN142" s="102"/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</row>
    <row r="143" spans="1:81" s="1" customFormat="1" ht="10.5" customHeight="1" thickBot="1" x14ac:dyDescent="0.25">
      <c r="A143" s="1533"/>
      <c r="B143" s="1637"/>
      <c r="C143" s="274"/>
      <c r="D143" s="239" t="s">
        <v>41</v>
      </c>
      <c r="E143" s="144"/>
      <c r="F143" s="144"/>
      <c r="G143" s="144"/>
      <c r="H143" s="390"/>
      <c r="I143" s="144"/>
      <c r="J143" s="144"/>
      <c r="K143" s="144"/>
      <c r="L143" s="144"/>
      <c r="M143" s="144"/>
      <c r="N143" s="390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390"/>
      <c r="Z143" s="144"/>
      <c r="AA143" s="144"/>
      <c r="AB143" s="145"/>
      <c r="AC143" s="333"/>
      <c r="AD143" s="180"/>
      <c r="AE143" s="61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102"/>
      <c r="AY143" s="102"/>
      <c r="AZ143" s="102"/>
      <c r="BA143" s="102"/>
      <c r="BB143" s="102"/>
      <c r="BC143" s="102"/>
      <c r="BD143" s="102"/>
      <c r="BE143" s="102"/>
      <c r="BF143" s="102"/>
      <c r="BG143" s="102"/>
      <c r="BH143" s="102"/>
      <c r="BI143" s="102"/>
      <c r="BJ143" s="102"/>
      <c r="BK143" s="102"/>
      <c r="BL143" s="102"/>
      <c r="BM143" s="102"/>
      <c r="BN143" s="102"/>
      <c r="BO143" s="102"/>
      <c r="BP143" s="102"/>
      <c r="BQ143" s="102"/>
      <c r="BR143" s="102"/>
      <c r="BS143" s="102"/>
      <c r="BT143" s="102"/>
      <c r="BU143" s="102"/>
      <c r="BV143" s="102"/>
      <c r="BW143" s="102"/>
      <c r="BX143" s="102"/>
      <c r="BY143" s="102"/>
      <c r="BZ143" s="102"/>
      <c r="CA143" s="102"/>
      <c r="CB143" s="102"/>
      <c r="CC143" s="102"/>
    </row>
    <row r="144" spans="1:81" s="1" customFormat="1" ht="10.5" customHeight="1" x14ac:dyDescent="0.2">
      <c r="A144" s="1531" t="s">
        <v>14</v>
      </c>
      <c r="B144" s="1636" t="s">
        <v>1030</v>
      </c>
      <c r="C144" s="1119"/>
      <c r="D144" s="1203"/>
      <c r="E144" s="79"/>
      <c r="F144" s="202"/>
      <c r="G144" s="202"/>
      <c r="H144" s="756"/>
      <c r="I144" s="202"/>
      <c r="J144" s="202"/>
      <c r="K144" s="202"/>
      <c r="L144" s="202"/>
      <c r="M144" s="202"/>
      <c r="N144" s="756"/>
      <c r="O144" s="202"/>
      <c r="P144" s="202"/>
      <c r="Q144" s="202"/>
      <c r="R144" s="202"/>
      <c r="S144" s="202"/>
      <c r="T144" s="202"/>
      <c r="U144" s="202"/>
      <c r="V144" s="202"/>
      <c r="W144" s="202"/>
      <c r="X144" s="202"/>
      <c r="Y144" s="756"/>
      <c r="Z144" s="202"/>
      <c r="AA144" s="202"/>
      <c r="AB144" s="203"/>
      <c r="AC144" s="50"/>
      <c r="AD144" s="53"/>
      <c r="AE144" s="61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102"/>
      <c r="AY144" s="102"/>
      <c r="AZ144" s="102"/>
      <c r="BA144" s="102"/>
      <c r="BB144" s="102"/>
      <c r="BC144" s="102"/>
      <c r="BD144" s="102"/>
      <c r="BE144" s="102"/>
      <c r="BF144" s="102"/>
      <c r="BG144" s="102"/>
      <c r="BH144" s="102"/>
      <c r="BI144" s="102"/>
      <c r="BJ144" s="102"/>
      <c r="BK144" s="102"/>
      <c r="BL144" s="102"/>
      <c r="BM144" s="102"/>
      <c r="BN144" s="102"/>
      <c r="BO144" s="102"/>
      <c r="BP144" s="102"/>
      <c r="BQ144" s="102"/>
      <c r="BR144" s="102"/>
      <c r="BS144" s="102"/>
      <c r="BT144" s="102"/>
      <c r="BU144" s="102"/>
      <c r="BV144" s="102"/>
      <c r="BW144" s="102"/>
      <c r="BX144" s="102"/>
      <c r="BY144" s="102"/>
      <c r="BZ144" s="102"/>
      <c r="CA144" s="102"/>
      <c r="CB144" s="102"/>
      <c r="CC144" s="102"/>
    </row>
    <row r="145" spans="1:81" s="1" customFormat="1" ht="10.5" customHeight="1" x14ac:dyDescent="0.2">
      <c r="A145" s="1532"/>
      <c r="B145" s="1633"/>
      <c r="C145" s="1344" t="s">
        <v>126</v>
      </c>
      <c r="D145" s="134" t="s">
        <v>33</v>
      </c>
      <c r="E145" s="1196">
        <v>10</v>
      </c>
      <c r="F145" s="107">
        <v>10</v>
      </c>
      <c r="G145" s="107">
        <v>10</v>
      </c>
      <c r="H145" s="353">
        <v>10</v>
      </c>
      <c r="I145" s="107">
        <v>10</v>
      </c>
      <c r="J145" s="107">
        <v>10</v>
      </c>
      <c r="K145" s="107">
        <v>11</v>
      </c>
      <c r="L145" s="107">
        <v>11</v>
      </c>
      <c r="M145" s="107">
        <v>20</v>
      </c>
      <c r="N145" s="353">
        <v>25</v>
      </c>
      <c r="O145" s="107">
        <v>25</v>
      </c>
      <c r="P145" s="107">
        <v>25</v>
      </c>
      <c r="Q145" s="107">
        <v>17</v>
      </c>
      <c r="R145" s="107">
        <v>27</v>
      </c>
      <c r="S145" s="107">
        <v>25</v>
      </c>
      <c r="T145" s="107">
        <v>26</v>
      </c>
      <c r="U145" s="107">
        <v>20</v>
      </c>
      <c r="V145" s="107">
        <v>18</v>
      </c>
      <c r="W145" s="107">
        <v>17</v>
      </c>
      <c r="X145" s="107">
        <v>13</v>
      </c>
      <c r="Y145" s="353">
        <v>12</v>
      </c>
      <c r="Z145" s="107">
        <v>11</v>
      </c>
      <c r="AA145" s="107">
        <v>11</v>
      </c>
      <c r="AB145" s="108">
        <v>12</v>
      </c>
      <c r="AC145" s="333"/>
      <c r="AD145" s="180"/>
      <c r="AE145" s="61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2"/>
      <c r="AZ145" s="102"/>
      <c r="BA145" s="102"/>
      <c r="BB145" s="102"/>
      <c r="BC145" s="102"/>
      <c r="BD145" s="102"/>
      <c r="BE145" s="102"/>
      <c r="BF145" s="102"/>
      <c r="BG145" s="102"/>
      <c r="BH145" s="102"/>
      <c r="BI145" s="102"/>
      <c r="BJ145" s="102"/>
      <c r="BK145" s="102"/>
      <c r="BL145" s="102"/>
      <c r="BM145" s="102"/>
      <c r="BN145" s="102"/>
      <c r="BO145" s="102"/>
      <c r="BP145" s="102"/>
      <c r="BQ145" s="102"/>
      <c r="BR145" s="102"/>
      <c r="BS145" s="102"/>
      <c r="BT145" s="102"/>
      <c r="BU145" s="102"/>
      <c r="BV145" s="102"/>
      <c r="BW145" s="102"/>
      <c r="BX145" s="102"/>
      <c r="BY145" s="102"/>
      <c r="BZ145" s="102"/>
      <c r="CA145" s="102"/>
      <c r="CB145" s="102"/>
      <c r="CC145" s="102"/>
    </row>
    <row r="146" spans="1:81" s="1" customFormat="1" ht="10.5" customHeight="1" x14ac:dyDescent="0.2">
      <c r="A146" s="1532"/>
      <c r="B146" s="1633"/>
      <c r="C146" s="1344" t="s">
        <v>557</v>
      </c>
      <c r="D146" s="134" t="s">
        <v>116</v>
      </c>
      <c r="E146" s="64">
        <f>ROUND((AG146-AF146)*$AE146,2)</f>
        <v>0.12</v>
      </c>
      <c r="F146" s="64">
        <f t="shared" ref="F146" si="611">ROUND((AH146-AG146)*$AE146,2)</f>
        <v>0.12</v>
      </c>
      <c r="G146" s="64">
        <f t="shared" ref="G146" si="612">ROUND((AI146-AH146)*$AE146,2)</f>
        <v>0.12</v>
      </c>
      <c r="H146" s="424">
        <f t="shared" ref="H146" si="613">ROUND((AJ146-AI146)*$AE146,2)</f>
        <v>0.12</v>
      </c>
      <c r="I146" s="64">
        <f t="shared" ref="I146" si="614">ROUND((AK146-AJ146)*$AE146,2)</f>
        <v>0.12</v>
      </c>
      <c r="J146" s="64">
        <f t="shared" ref="J146" si="615">ROUND((AL146-AK146)*$AE146,2)</f>
        <v>0.12</v>
      </c>
      <c r="K146" s="64">
        <f t="shared" ref="K146" si="616">ROUND((AM146-AL146)*$AE146,2)</f>
        <v>0.12</v>
      </c>
      <c r="L146" s="64">
        <f t="shared" ref="L146" si="617">ROUND((AN146-AM146)*$AE146,2)</f>
        <v>0.13</v>
      </c>
      <c r="M146" s="64">
        <f t="shared" ref="M146" si="618">ROUND((AO146-AN146)*$AE146,2)</f>
        <v>0.18</v>
      </c>
      <c r="N146" s="424">
        <f t="shared" ref="N146" si="619">ROUND((AP146-AO146)*$AE146,2)</f>
        <v>0.24</v>
      </c>
      <c r="O146" s="64">
        <f t="shared" ref="O146" si="620">ROUND((AQ146-AP146)*$AE146,2)</f>
        <v>0.23</v>
      </c>
      <c r="P146" s="64">
        <f t="shared" ref="P146" si="621">ROUND((AR146-AQ146)*$AE146,2)</f>
        <v>0.25</v>
      </c>
      <c r="Q146" s="64">
        <f t="shared" ref="Q146" si="622">ROUND((AS146-AR146)*$AE146,2)</f>
        <v>0.18</v>
      </c>
      <c r="R146" s="64">
        <f t="shared" ref="R146" si="623">ROUND((AT146-AS146)*$AE146,2)</f>
        <v>0.24</v>
      </c>
      <c r="S146" s="64">
        <f t="shared" ref="S146" si="624">ROUND((AU146-AT146)*$AE146,2)</f>
        <v>0.24</v>
      </c>
      <c r="T146" s="64">
        <f t="shared" ref="T146" si="625">ROUND((AV146-AU146)*$AE146,2)</f>
        <v>0.24</v>
      </c>
      <c r="U146" s="64">
        <f t="shared" ref="U146" si="626">ROUND((AW146-AV146)*$AE146,2)</f>
        <v>0.22</v>
      </c>
      <c r="V146" s="64">
        <f t="shared" ref="V146" si="627">ROUND((AX146-AW146)*$AE146,2)</f>
        <v>0.19</v>
      </c>
      <c r="W146" s="64">
        <f t="shared" ref="W146" si="628">ROUND((AY146-AX146)*$AE146,2)</f>
        <v>0.18</v>
      </c>
      <c r="X146" s="64">
        <f t="shared" ref="X146" si="629">ROUND((AZ146-AY146)*$AE146,2)</f>
        <v>0.14000000000000001</v>
      </c>
      <c r="Y146" s="424">
        <f t="shared" ref="Y146" si="630">ROUND((BA146-AZ146)*$AE146,2)</f>
        <v>0.13</v>
      </c>
      <c r="Z146" s="64">
        <f t="shared" ref="Z146" si="631">ROUND((BB146-BA146)*$AE146,2)</f>
        <v>0.13</v>
      </c>
      <c r="AA146" s="64">
        <f t="shared" ref="AA146" si="632">ROUND((BC146-BB146)*$AE146,2)</f>
        <v>0.13</v>
      </c>
      <c r="AB146" s="65">
        <f t="shared" ref="AB146" si="633">ROUND((BD146-BC146)*$AE146,2)</f>
        <v>0.13</v>
      </c>
      <c r="AC146" s="50">
        <f>(BD146-AF146)*AE146</f>
        <v>4.0204800000003162</v>
      </c>
      <c r="AD146" s="53">
        <f>(BD147-AF147)*AE146</f>
        <v>1.7952000000001134</v>
      </c>
      <c r="AE146" s="61">
        <v>4.8</v>
      </c>
      <c r="AF146" s="1058">
        <v>1324.5085999999999</v>
      </c>
      <c r="AG146" s="1058">
        <v>1324.5328999999999</v>
      </c>
      <c r="AH146" s="1059">
        <v>1324.5577000000001</v>
      </c>
      <c r="AI146" s="1058">
        <v>1324.5817999999999</v>
      </c>
      <c r="AJ146" s="1058">
        <v>1324.6058</v>
      </c>
      <c r="AK146" s="1058">
        <v>1324.6313</v>
      </c>
      <c r="AL146" s="1058">
        <v>1324.6560999999999</v>
      </c>
      <c r="AM146" s="1058">
        <v>1324.681</v>
      </c>
      <c r="AN146" s="1058">
        <v>1324.7073</v>
      </c>
      <c r="AO146" s="1058">
        <v>1324.7442000000001</v>
      </c>
      <c r="AP146" s="1058">
        <v>1324.7944</v>
      </c>
      <c r="AQ146" s="1058">
        <v>1324.8431</v>
      </c>
      <c r="AR146" s="1058">
        <v>1324.8951999999999</v>
      </c>
      <c r="AS146" s="1058">
        <v>1324.9317000000001</v>
      </c>
      <c r="AT146" s="1058">
        <v>1324.9825000000001</v>
      </c>
      <c r="AU146" s="1058">
        <v>1325.0334</v>
      </c>
      <c r="AV146" s="1058">
        <v>1325.0843</v>
      </c>
      <c r="AW146" s="1058">
        <v>1325.1303</v>
      </c>
      <c r="AX146" s="1058">
        <v>1325.1701</v>
      </c>
      <c r="AY146" s="1058">
        <v>1325.2081000000001</v>
      </c>
      <c r="AZ146" s="1058">
        <v>1325.2374</v>
      </c>
      <c r="BA146" s="1058">
        <v>1325.2645</v>
      </c>
      <c r="BB146" s="1058">
        <v>1325.2913000000001</v>
      </c>
      <c r="BC146" s="1058">
        <v>1325.3185000000001</v>
      </c>
      <c r="BD146" s="1058">
        <v>1325.3462</v>
      </c>
      <c r="BE146" s="102"/>
      <c r="BF146" s="102"/>
      <c r="BG146" s="102"/>
      <c r="BH146" s="102"/>
      <c r="BI146" s="102"/>
      <c r="BJ146" s="102"/>
      <c r="BK146" s="102"/>
      <c r="BL146" s="102"/>
      <c r="BM146" s="102"/>
      <c r="BN146" s="102"/>
      <c r="BO146" s="102"/>
      <c r="BP146" s="102"/>
      <c r="BQ146" s="102"/>
      <c r="BR146" s="102"/>
      <c r="BS146" s="102"/>
      <c r="BT146" s="102"/>
      <c r="BU146" s="102"/>
      <c r="BV146" s="102"/>
      <c r="BW146" s="102"/>
      <c r="BX146" s="102"/>
      <c r="BY146" s="102"/>
      <c r="BZ146" s="102"/>
      <c r="CA146" s="102"/>
      <c r="CB146" s="102"/>
      <c r="CC146" s="102"/>
    </row>
    <row r="147" spans="1:81" s="1" customFormat="1" ht="10.5" customHeight="1" x14ac:dyDescent="0.2">
      <c r="A147" s="1532"/>
      <c r="B147" s="1633"/>
      <c r="C147" s="1344" t="s">
        <v>557</v>
      </c>
      <c r="D147" s="134" t="s">
        <v>117</v>
      </c>
      <c r="E147" s="64">
        <f>ROUND((AG147-AF147)*$AE146,2)</f>
        <v>0.03</v>
      </c>
      <c r="F147" s="51">
        <f t="shared" ref="F147" si="634">ROUND((AH147-AG147)*$AE146,2)</f>
        <v>0.03</v>
      </c>
      <c r="G147" s="51">
        <f t="shared" ref="G147" si="635">ROUND((AI147-AH147)*$AE146,2)</f>
        <v>0.03</v>
      </c>
      <c r="H147" s="334">
        <f t="shared" ref="H147" si="636">ROUND((AJ147-AI147)*$AE146,2)</f>
        <v>0.03</v>
      </c>
      <c r="I147" s="51">
        <f t="shared" ref="I147" si="637">ROUND((AK147-AJ147)*$AE146,2)</f>
        <v>0.03</v>
      </c>
      <c r="J147" s="51">
        <f t="shared" ref="J147" si="638">ROUND((AL147-AK147)*$AE146,2)</f>
        <v>0.03</v>
      </c>
      <c r="K147" s="51">
        <f t="shared" ref="K147" si="639">ROUND((AM147-AL147)*$AE146,2)</f>
        <v>0.03</v>
      </c>
      <c r="L147" s="51">
        <f t="shared" ref="L147" si="640">ROUND((AN147-AM147)*$AE146,2)</f>
        <v>0.03</v>
      </c>
      <c r="M147" s="51">
        <f t="shared" ref="M147" si="641">ROUND((AO147-AN147)*$AE146,2)</f>
        <v>0.09</v>
      </c>
      <c r="N147" s="334">
        <f t="shared" ref="N147" si="642">ROUND((AP147-AO147)*$AE146,2)</f>
        <v>0.16</v>
      </c>
      <c r="O147" s="51">
        <f t="shared" ref="O147" si="643">ROUND((AQ147-AP147)*$AE146,2)</f>
        <v>0.15</v>
      </c>
      <c r="P147" s="51">
        <f t="shared" ref="P147" si="644">ROUND((AR147-AQ147)*$AE146,2)</f>
        <v>0.17</v>
      </c>
      <c r="Q147" s="51">
        <f t="shared" ref="Q147" si="645">ROUND((AS147-AR147)*$AE146,2)</f>
        <v>0.09</v>
      </c>
      <c r="R147" s="51">
        <f t="shared" ref="R147" si="646">ROUND((AT147-AS147)*$AE146,2)</f>
        <v>0.18</v>
      </c>
      <c r="S147" s="51">
        <f t="shared" ref="S147" si="647">ROUND((AU147-AT147)*$AE146,2)</f>
        <v>0.18</v>
      </c>
      <c r="T147" s="51">
        <f t="shared" ref="T147" si="648">ROUND((AV147-AU147)*$AE146,2)</f>
        <v>0.16</v>
      </c>
      <c r="U147" s="51">
        <f t="shared" ref="U147" si="649">ROUND((AW147-AV147)*$AE146,2)</f>
        <v>0.12</v>
      </c>
      <c r="V147" s="51">
        <f t="shared" ref="V147" si="650">ROUND((AX147-AW147)*$AE146,2)</f>
        <v>0.08</v>
      </c>
      <c r="W147" s="51">
        <f t="shared" ref="W147" si="651">ROUND((AY147-AX147)*$AE146,2)</f>
        <v>7.0000000000000007E-2</v>
      </c>
      <c r="X147" s="51">
        <f t="shared" ref="X147" si="652">ROUND((AZ147-AY147)*$AE146,2)</f>
        <v>0.03</v>
      </c>
      <c r="Y147" s="334">
        <f t="shared" ref="Y147" si="653">ROUND((BA147-AZ147)*$AE146,2)</f>
        <v>0.03</v>
      </c>
      <c r="Z147" s="51">
        <f t="shared" ref="Z147" si="654">ROUND((BB147-BA147)*$AE146,2)</f>
        <v>0.03</v>
      </c>
      <c r="AA147" s="51">
        <f t="shared" ref="AA147" si="655">ROUND((BC147-BB147)*$AE146,2)</f>
        <v>0.03</v>
      </c>
      <c r="AB147" s="52">
        <f t="shared" ref="AB147" si="656">ROUND((BD147-BC147)*$AE146,2)</f>
        <v>0.03</v>
      </c>
      <c r="AC147" s="50"/>
      <c r="AD147" s="53"/>
      <c r="AE147" s="61"/>
      <c r="AF147" s="1058">
        <v>1047.4051999999999</v>
      </c>
      <c r="AG147" s="1058">
        <v>1047.4108000000001</v>
      </c>
      <c r="AH147" s="1059">
        <v>1047.4166</v>
      </c>
      <c r="AI147" s="1058">
        <v>1047.4222</v>
      </c>
      <c r="AJ147" s="1058">
        <v>1047.4277</v>
      </c>
      <c r="AK147" s="1058">
        <v>1047.4331999999999</v>
      </c>
      <c r="AL147" s="1058">
        <v>1047.4389000000001</v>
      </c>
      <c r="AM147" s="1058">
        <v>1047.4445000000001</v>
      </c>
      <c r="AN147" s="1058">
        <v>1047.4503</v>
      </c>
      <c r="AO147" s="1058">
        <v>1047.4684</v>
      </c>
      <c r="AP147" s="1058">
        <v>1047.5009</v>
      </c>
      <c r="AQ147" s="1058">
        <v>1047.5322000000001</v>
      </c>
      <c r="AR147" s="1058">
        <v>1047.5672999999999</v>
      </c>
      <c r="AS147" s="1058">
        <v>1047.5853</v>
      </c>
      <c r="AT147" s="1058">
        <v>1047.6223</v>
      </c>
      <c r="AU147" s="1058">
        <v>1047.6597999999999</v>
      </c>
      <c r="AV147" s="1058">
        <v>1047.6929</v>
      </c>
      <c r="AW147" s="1058">
        <v>1047.7185999999999</v>
      </c>
      <c r="AX147" s="1058">
        <v>1047.7353000000001</v>
      </c>
      <c r="AY147" s="1058">
        <v>1047.7492999999999</v>
      </c>
      <c r="AZ147" s="1058">
        <v>1047.7555</v>
      </c>
      <c r="BA147" s="1058">
        <v>1047.7614000000001</v>
      </c>
      <c r="BB147" s="1058">
        <v>1047.7672</v>
      </c>
      <c r="BC147" s="1058">
        <v>1047.7732000000001</v>
      </c>
      <c r="BD147" s="1058">
        <v>1047.7791999999999</v>
      </c>
      <c r="BE147" s="102"/>
      <c r="BF147" s="102"/>
      <c r="BG147" s="102"/>
      <c r="BH147" s="102"/>
      <c r="BI147" s="102"/>
      <c r="BJ147" s="102"/>
      <c r="BK147" s="102"/>
      <c r="BL147" s="102"/>
      <c r="BM147" s="102"/>
      <c r="BN147" s="102"/>
      <c r="BO147" s="102"/>
      <c r="BP147" s="102"/>
      <c r="BQ147" s="102"/>
      <c r="BR147" s="102"/>
      <c r="BS147" s="102"/>
      <c r="BT147" s="102"/>
      <c r="BU147" s="102"/>
      <c r="BV147" s="102"/>
      <c r="BW147" s="102"/>
      <c r="BX147" s="102"/>
      <c r="BY147" s="102"/>
      <c r="BZ147" s="102"/>
      <c r="CA147" s="102"/>
      <c r="CB147" s="102"/>
      <c r="CC147" s="102"/>
    </row>
    <row r="148" spans="1:81" s="1" customFormat="1" ht="10.5" customHeight="1" thickBot="1" x14ac:dyDescent="0.25">
      <c r="A148" s="1533"/>
      <c r="B148" s="1637"/>
      <c r="C148" s="274"/>
      <c r="D148" s="239" t="s">
        <v>41</v>
      </c>
      <c r="E148" s="55">
        <f t="shared" ref="E148:AB148" si="657">E147/E146</f>
        <v>0.25</v>
      </c>
      <c r="F148" s="55">
        <f t="shared" si="657"/>
        <v>0.25</v>
      </c>
      <c r="G148" s="55">
        <f t="shared" si="657"/>
        <v>0.25</v>
      </c>
      <c r="H148" s="368">
        <f t="shared" si="657"/>
        <v>0.25</v>
      </c>
      <c r="I148" s="55">
        <f t="shared" si="657"/>
        <v>0.25</v>
      </c>
      <c r="J148" s="55">
        <f t="shared" si="657"/>
        <v>0.25</v>
      </c>
      <c r="K148" s="55">
        <f t="shared" si="657"/>
        <v>0.25</v>
      </c>
      <c r="L148" s="55">
        <f t="shared" si="657"/>
        <v>0.23076923076923075</v>
      </c>
      <c r="M148" s="55">
        <f t="shared" si="657"/>
        <v>0.5</v>
      </c>
      <c r="N148" s="368">
        <f t="shared" si="657"/>
        <v>0.66666666666666674</v>
      </c>
      <c r="O148" s="55">
        <f t="shared" si="657"/>
        <v>0.65217391304347816</v>
      </c>
      <c r="P148" s="55">
        <f t="shared" si="657"/>
        <v>0.68</v>
      </c>
      <c r="Q148" s="55">
        <f t="shared" si="657"/>
        <v>0.5</v>
      </c>
      <c r="R148" s="55">
        <f t="shared" si="657"/>
        <v>0.75</v>
      </c>
      <c r="S148" s="55">
        <f t="shared" si="657"/>
        <v>0.75</v>
      </c>
      <c r="T148" s="55">
        <f t="shared" si="657"/>
        <v>0.66666666666666674</v>
      </c>
      <c r="U148" s="55">
        <f t="shared" si="657"/>
        <v>0.54545454545454541</v>
      </c>
      <c r="V148" s="55">
        <f t="shared" si="657"/>
        <v>0.42105263157894735</v>
      </c>
      <c r="W148" s="55">
        <f t="shared" si="657"/>
        <v>0.38888888888888895</v>
      </c>
      <c r="X148" s="55">
        <f t="shared" si="657"/>
        <v>0.21428571428571425</v>
      </c>
      <c r="Y148" s="368">
        <f t="shared" si="657"/>
        <v>0.23076923076923075</v>
      </c>
      <c r="Z148" s="55">
        <f t="shared" si="657"/>
        <v>0.23076923076923075</v>
      </c>
      <c r="AA148" s="55">
        <f t="shared" si="657"/>
        <v>0.23076923076923075</v>
      </c>
      <c r="AB148" s="56">
        <f t="shared" si="657"/>
        <v>0.23076923076923075</v>
      </c>
      <c r="AC148" s="333"/>
      <c r="AD148" s="180"/>
      <c r="AE148" s="61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102"/>
      <c r="AY148" s="102"/>
      <c r="AZ148" s="102"/>
      <c r="BA148" s="102"/>
      <c r="BB148" s="102"/>
      <c r="BC148" s="102"/>
      <c r="BD148" s="102"/>
      <c r="BE148" s="102"/>
      <c r="BF148" s="102"/>
      <c r="BG148" s="102"/>
      <c r="BH148" s="102"/>
      <c r="BI148" s="102"/>
      <c r="BJ148" s="102"/>
      <c r="BK148" s="102"/>
      <c r="BL148" s="102"/>
      <c r="BM148" s="102"/>
      <c r="BN148" s="102"/>
      <c r="BO148" s="102"/>
      <c r="BP148" s="102"/>
      <c r="BQ148" s="102"/>
      <c r="BR148" s="102"/>
      <c r="BS148" s="102"/>
      <c r="BT148" s="102"/>
      <c r="BU148" s="102"/>
      <c r="BV148" s="102"/>
      <c r="BW148" s="102"/>
      <c r="BX148" s="102"/>
      <c r="BY148" s="102"/>
      <c r="BZ148" s="102"/>
      <c r="CA148" s="102"/>
      <c r="CB148" s="102"/>
      <c r="CC148" s="102"/>
    </row>
    <row r="149" spans="1:81" s="1" customFormat="1" ht="10.5" customHeight="1" x14ac:dyDescent="0.2">
      <c r="A149" s="1531" t="s">
        <v>93</v>
      </c>
      <c r="B149" s="1636" t="s">
        <v>1026</v>
      </c>
      <c r="C149" s="1119"/>
      <c r="D149" s="1203"/>
      <c r="E149" s="79"/>
      <c r="F149" s="202"/>
      <c r="G149" s="202"/>
      <c r="H149" s="756"/>
      <c r="I149" s="202"/>
      <c r="J149" s="202"/>
      <c r="K149" s="202"/>
      <c r="L149" s="202"/>
      <c r="M149" s="202"/>
      <c r="N149" s="756"/>
      <c r="O149" s="202"/>
      <c r="P149" s="202"/>
      <c r="Q149" s="202"/>
      <c r="R149" s="202"/>
      <c r="S149" s="202"/>
      <c r="T149" s="202"/>
      <c r="U149" s="202"/>
      <c r="V149" s="202"/>
      <c r="W149" s="202"/>
      <c r="X149" s="202"/>
      <c r="Y149" s="756"/>
      <c r="Z149" s="202"/>
      <c r="AA149" s="202"/>
      <c r="AB149" s="203"/>
      <c r="AC149" s="50"/>
      <c r="AD149" s="53"/>
      <c r="AE149" s="61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102"/>
      <c r="AY149" s="102"/>
      <c r="AZ149" s="102"/>
      <c r="BA149" s="102"/>
      <c r="BB149" s="102"/>
      <c r="BC149" s="102"/>
      <c r="BD149" s="102"/>
      <c r="BE149" s="102"/>
      <c r="BF149" s="102"/>
      <c r="BG149" s="102"/>
      <c r="BH149" s="102"/>
      <c r="BI149" s="102"/>
      <c r="BJ149" s="102"/>
      <c r="BK149" s="102"/>
      <c r="BL149" s="102"/>
      <c r="BM149" s="102"/>
      <c r="BN149" s="102"/>
      <c r="BO149" s="102"/>
      <c r="BP149" s="102"/>
      <c r="BQ149" s="102"/>
      <c r="BR149" s="102"/>
      <c r="BS149" s="102"/>
      <c r="BT149" s="102"/>
      <c r="BU149" s="102"/>
      <c r="BV149" s="102"/>
      <c r="BW149" s="102"/>
      <c r="BX149" s="102"/>
      <c r="BY149" s="102"/>
      <c r="BZ149" s="102"/>
      <c r="CA149" s="102"/>
      <c r="CB149" s="102"/>
      <c r="CC149" s="102"/>
    </row>
    <row r="150" spans="1:81" s="1" customFormat="1" ht="10.5" customHeight="1" x14ac:dyDescent="0.2">
      <c r="A150" s="1532"/>
      <c r="B150" s="1633"/>
      <c r="C150" s="1344" t="s">
        <v>126</v>
      </c>
      <c r="D150" s="134" t="s">
        <v>33</v>
      </c>
      <c r="E150" s="1196">
        <v>0</v>
      </c>
      <c r="F150" s="107">
        <v>0</v>
      </c>
      <c r="G150" s="107">
        <v>0</v>
      </c>
      <c r="H150" s="353">
        <v>0</v>
      </c>
      <c r="I150" s="107">
        <v>0</v>
      </c>
      <c r="J150" s="107">
        <v>0</v>
      </c>
      <c r="K150" s="107">
        <v>0</v>
      </c>
      <c r="L150" s="107">
        <v>0</v>
      </c>
      <c r="M150" s="107">
        <v>0</v>
      </c>
      <c r="N150" s="353">
        <v>0</v>
      </c>
      <c r="O150" s="107">
        <v>0</v>
      </c>
      <c r="P150" s="107">
        <v>0</v>
      </c>
      <c r="Q150" s="107">
        <v>0</v>
      </c>
      <c r="R150" s="107">
        <v>0</v>
      </c>
      <c r="S150" s="107">
        <v>0</v>
      </c>
      <c r="T150" s="107">
        <v>0</v>
      </c>
      <c r="U150" s="107">
        <v>0</v>
      </c>
      <c r="V150" s="107">
        <v>0</v>
      </c>
      <c r="W150" s="107">
        <v>0</v>
      </c>
      <c r="X150" s="107">
        <v>0</v>
      </c>
      <c r="Y150" s="353">
        <v>0</v>
      </c>
      <c r="Z150" s="107">
        <v>0</v>
      </c>
      <c r="AA150" s="107">
        <v>0</v>
      </c>
      <c r="AB150" s="108">
        <v>0</v>
      </c>
      <c r="AC150" s="333"/>
      <c r="AD150" s="180"/>
      <c r="AE150" s="61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102"/>
      <c r="AY150" s="102"/>
      <c r="AZ150" s="102"/>
      <c r="BA150" s="102"/>
      <c r="BB150" s="102"/>
      <c r="BC150" s="102"/>
      <c r="BD150" s="102"/>
      <c r="BE150" s="102"/>
      <c r="BF150" s="102"/>
      <c r="BG150" s="102"/>
      <c r="BH150" s="102"/>
      <c r="BI150" s="102"/>
      <c r="BJ150" s="102"/>
      <c r="BK150" s="102"/>
      <c r="BL150" s="102"/>
      <c r="BM150" s="102"/>
      <c r="BN150" s="102"/>
      <c r="BO150" s="102"/>
      <c r="BP150" s="102"/>
      <c r="BQ150" s="102"/>
      <c r="BR150" s="102"/>
      <c r="BS150" s="102"/>
      <c r="BT150" s="102"/>
      <c r="BU150" s="102"/>
      <c r="BV150" s="102"/>
      <c r="BW150" s="102"/>
      <c r="BX150" s="102"/>
      <c r="BY150" s="102"/>
      <c r="BZ150" s="102"/>
      <c r="CA150" s="102"/>
      <c r="CB150" s="102"/>
      <c r="CC150" s="102"/>
    </row>
    <row r="151" spans="1:81" s="1" customFormat="1" ht="10.5" customHeight="1" x14ac:dyDescent="0.2">
      <c r="A151" s="1532"/>
      <c r="B151" s="1633"/>
      <c r="C151" s="1344" t="s">
        <v>557</v>
      </c>
      <c r="D151" s="134" t="s">
        <v>116</v>
      </c>
      <c r="E151" s="64">
        <f>ROUND((AG151-AF151)*$AE151,2)</f>
        <v>0</v>
      </c>
      <c r="F151" s="64">
        <f t="shared" ref="F151" si="658">ROUND((AH151-AG151)*$AE151,2)</f>
        <v>0</v>
      </c>
      <c r="G151" s="64">
        <f t="shared" ref="G151" si="659">ROUND((AI151-AH151)*$AE151,2)</f>
        <v>0</v>
      </c>
      <c r="H151" s="424">
        <f t="shared" ref="H151" si="660">ROUND((AJ151-AI151)*$AE151,2)</f>
        <v>0</v>
      </c>
      <c r="I151" s="64">
        <f t="shared" ref="I151" si="661">ROUND((AK151-AJ151)*$AE151,2)</f>
        <v>0</v>
      </c>
      <c r="J151" s="64">
        <f t="shared" ref="J151" si="662">ROUND((AL151-AK151)*$AE151,2)</f>
        <v>0</v>
      </c>
      <c r="K151" s="64">
        <f t="shared" ref="K151" si="663">ROUND((AM151-AL151)*$AE151,2)</f>
        <v>0</v>
      </c>
      <c r="L151" s="64">
        <f t="shared" ref="L151" si="664">ROUND((AN151-AM151)*$AE151,2)</f>
        <v>0</v>
      </c>
      <c r="M151" s="64">
        <f t="shared" ref="M151" si="665">ROUND((AO151-AN151)*$AE151,2)</f>
        <v>0</v>
      </c>
      <c r="N151" s="424">
        <f t="shared" ref="N151" si="666">ROUND((AP151-AO151)*$AE151,2)</f>
        <v>0</v>
      </c>
      <c r="O151" s="64">
        <f t="shared" ref="O151" si="667">ROUND((AQ151-AP151)*$AE151,2)</f>
        <v>0</v>
      </c>
      <c r="P151" s="64">
        <f t="shared" ref="P151" si="668">ROUND((AR151-AQ151)*$AE151,2)</f>
        <v>0</v>
      </c>
      <c r="Q151" s="64">
        <f t="shared" ref="Q151" si="669">ROUND((AS151-AR151)*$AE151,2)</f>
        <v>0</v>
      </c>
      <c r="R151" s="64">
        <f t="shared" ref="R151" si="670">ROUND((AT151-AS151)*$AE151,2)</f>
        <v>0</v>
      </c>
      <c r="S151" s="64">
        <f t="shared" ref="S151" si="671">ROUND((AU151-AT151)*$AE151,2)</f>
        <v>0</v>
      </c>
      <c r="T151" s="64">
        <f t="shared" ref="T151" si="672">ROUND((AV151-AU151)*$AE151,2)</f>
        <v>0</v>
      </c>
      <c r="U151" s="64">
        <f t="shared" ref="U151" si="673">ROUND((AW151-AV151)*$AE151,2)</f>
        <v>0</v>
      </c>
      <c r="V151" s="64">
        <f t="shared" ref="V151" si="674">ROUND((AX151-AW151)*$AE151,2)</f>
        <v>0</v>
      </c>
      <c r="W151" s="64">
        <f t="shared" ref="W151" si="675">ROUND((AY151-AX151)*$AE151,2)</f>
        <v>0</v>
      </c>
      <c r="X151" s="64">
        <f t="shared" ref="X151" si="676">ROUND((AZ151-AY151)*$AE151,2)</f>
        <v>0</v>
      </c>
      <c r="Y151" s="424">
        <f t="shared" ref="Y151" si="677">ROUND((BA151-AZ151)*$AE151,2)</f>
        <v>0</v>
      </c>
      <c r="Z151" s="64">
        <f t="shared" ref="Z151" si="678">ROUND((BB151-BA151)*$AE151,2)</f>
        <v>0</v>
      </c>
      <c r="AA151" s="64">
        <f t="shared" ref="AA151" si="679">ROUND((BC151-BB151)*$AE151,2)</f>
        <v>0</v>
      </c>
      <c r="AB151" s="65">
        <f t="shared" ref="AB151" si="680">ROUND((BD151-BC151)*$AE151,2)</f>
        <v>0</v>
      </c>
      <c r="AC151" s="50">
        <f>(BD151-AF151)*AE151</f>
        <v>2.8440000000227884E-2</v>
      </c>
      <c r="AD151" s="53">
        <f>(BD152-AF152)*AE151</f>
        <v>3.5999999990963264E-4</v>
      </c>
      <c r="AE151" s="61">
        <v>3.6</v>
      </c>
      <c r="AF151" s="1058">
        <v>828.30219999999997</v>
      </c>
      <c r="AG151" s="1058">
        <v>828.30250000000001</v>
      </c>
      <c r="AH151" s="1059">
        <v>828.30290000000002</v>
      </c>
      <c r="AI151" s="1058">
        <v>828.30319999999995</v>
      </c>
      <c r="AJ151" s="1058">
        <v>828.30349999999999</v>
      </c>
      <c r="AK151" s="1058">
        <v>828.30380000000002</v>
      </c>
      <c r="AL151" s="1058">
        <v>828.30420000000004</v>
      </c>
      <c r="AM151" s="1058">
        <v>828.30449999999996</v>
      </c>
      <c r="AN151" s="1058">
        <v>828.3048</v>
      </c>
      <c r="AO151" s="1058">
        <v>828.30520000000001</v>
      </c>
      <c r="AP151" s="1058">
        <v>828.30550000000005</v>
      </c>
      <c r="AQ151" s="1058">
        <v>828.30579999999998</v>
      </c>
      <c r="AR151" s="1058">
        <v>828.30619999999999</v>
      </c>
      <c r="AS151" s="1058">
        <v>828.30650000000003</v>
      </c>
      <c r="AT151" s="1058">
        <v>828.30679999999995</v>
      </c>
      <c r="AU151" s="1058">
        <v>828.30709999999999</v>
      </c>
      <c r="AV151" s="1058">
        <v>828.3075</v>
      </c>
      <c r="AW151" s="1058">
        <v>828.30780000000004</v>
      </c>
      <c r="AX151" s="1058">
        <v>828.30809999999997</v>
      </c>
      <c r="AY151" s="1058">
        <v>828.30849999999998</v>
      </c>
      <c r="AZ151" s="1058">
        <v>828.30880000000002</v>
      </c>
      <c r="BA151" s="1058">
        <v>828.30909999999994</v>
      </c>
      <c r="BB151" s="1058">
        <v>828.30939999999998</v>
      </c>
      <c r="BC151" s="1058">
        <v>828.3098</v>
      </c>
      <c r="BD151" s="1058">
        <v>828.31010000000003</v>
      </c>
      <c r="BE151" s="102"/>
      <c r="BF151" s="102"/>
      <c r="BG151" s="102"/>
      <c r="BH151" s="102"/>
      <c r="BI151" s="102"/>
      <c r="BJ151" s="102"/>
      <c r="BK151" s="102"/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102"/>
    </row>
    <row r="152" spans="1:81" s="1" customFormat="1" ht="10.5" customHeight="1" x14ac:dyDescent="0.2">
      <c r="A152" s="1532"/>
      <c r="B152" s="1633"/>
      <c r="C152" s="1344" t="s">
        <v>557</v>
      </c>
      <c r="D152" s="134" t="s">
        <v>117</v>
      </c>
      <c r="E152" s="64">
        <f>ROUND((AG152-AF152)*$AE151,2)</f>
        <v>0</v>
      </c>
      <c r="F152" s="51">
        <f t="shared" ref="F152" si="681">ROUND((AH152-AG152)*$AE151,2)</f>
        <v>0</v>
      </c>
      <c r="G152" s="51">
        <f t="shared" ref="G152" si="682">ROUND((AI152-AH152)*$AE151,2)</f>
        <v>0</v>
      </c>
      <c r="H152" s="334">
        <f t="shared" ref="H152" si="683">ROUND((AJ152-AI152)*$AE151,2)</f>
        <v>0</v>
      </c>
      <c r="I152" s="51">
        <f t="shared" ref="I152" si="684">ROUND((AK152-AJ152)*$AE151,2)</f>
        <v>0</v>
      </c>
      <c r="J152" s="51">
        <f t="shared" ref="J152" si="685">ROUND((AL152-AK152)*$AE151,2)</f>
        <v>0</v>
      </c>
      <c r="K152" s="51">
        <f t="shared" ref="K152" si="686">ROUND((AM152-AL152)*$AE151,2)</f>
        <v>0</v>
      </c>
      <c r="L152" s="51">
        <f t="shared" ref="L152" si="687">ROUND((AN152-AM152)*$AE151,2)</f>
        <v>0</v>
      </c>
      <c r="M152" s="51">
        <f t="shared" ref="M152" si="688">ROUND((AO152-AN152)*$AE151,2)</f>
        <v>0</v>
      </c>
      <c r="N152" s="334">
        <f t="shared" ref="N152" si="689">ROUND((AP152-AO152)*$AE151,2)</f>
        <v>0</v>
      </c>
      <c r="O152" s="51">
        <f t="shared" ref="O152" si="690">ROUND((AQ152-AP152)*$AE151,2)</f>
        <v>0</v>
      </c>
      <c r="P152" s="51">
        <f t="shared" ref="P152" si="691">ROUND((AR152-AQ152)*$AE151,2)</f>
        <v>0</v>
      </c>
      <c r="Q152" s="51">
        <f t="shared" ref="Q152" si="692">ROUND((AS152-AR152)*$AE151,2)</f>
        <v>0</v>
      </c>
      <c r="R152" s="51">
        <f t="shared" ref="R152" si="693">ROUND((AT152-AS152)*$AE151,2)</f>
        <v>0</v>
      </c>
      <c r="S152" s="51">
        <f t="shared" ref="S152" si="694">ROUND((AU152-AT152)*$AE151,2)</f>
        <v>0</v>
      </c>
      <c r="T152" s="51">
        <f t="shared" ref="T152" si="695">ROUND((AV152-AU152)*$AE151,2)</f>
        <v>0</v>
      </c>
      <c r="U152" s="51">
        <f t="shared" ref="U152" si="696">ROUND((AW152-AV152)*$AE151,2)</f>
        <v>0</v>
      </c>
      <c r="V152" s="51">
        <f t="shared" ref="V152" si="697">ROUND((AX152-AW152)*$AE151,2)</f>
        <v>0</v>
      </c>
      <c r="W152" s="51">
        <f t="shared" ref="W152" si="698">ROUND((AY152-AX152)*$AE151,2)</f>
        <v>0</v>
      </c>
      <c r="X152" s="51">
        <f t="shared" ref="X152" si="699">ROUND((AZ152-AY152)*$AE151,2)</f>
        <v>0</v>
      </c>
      <c r="Y152" s="334">
        <f t="shared" ref="Y152" si="700">ROUND((BA152-AZ152)*$AE151,2)</f>
        <v>0</v>
      </c>
      <c r="Z152" s="51">
        <f t="shared" ref="Z152" si="701">ROUND((BB152-BA152)*$AE151,2)</f>
        <v>0</v>
      </c>
      <c r="AA152" s="51">
        <f t="shared" ref="AA152" si="702">ROUND((BC152-BB152)*$AE151,2)</f>
        <v>0</v>
      </c>
      <c r="AB152" s="52">
        <f t="shared" ref="AB152" si="703">ROUND((BD152-BC152)*$AE151,2)</f>
        <v>0</v>
      </c>
      <c r="AC152" s="50"/>
      <c r="AD152" s="53"/>
      <c r="AE152" s="61"/>
      <c r="AF152" s="1058">
        <v>468.0917</v>
      </c>
      <c r="AG152" s="1058">
        <v>468.0917</v>
      </c>
      <c r="AH152" s="1059">
        <v>468.0917</v>
      </c>
      <c r="AI152" s="1058">
        <v>468.0917</v>
      </c>
      <c r="AJ152" s="1058">
        <v>468.0917</v>
      </c>
      <c r="AK152" s="1058">
        <v>468.0917</v>
      </c>
      <c r="AL152" s="1058">
        <v>468.0917</v>
      </c>
      <c r="AM152" s="1058">
        <v>468.0917</v>
      </c>
      <c r="AN152" s="1058">
        <v>468.0917</v>
      </c>
      <c r="AO152" s="1058">
        <v>468.0917</v>
      </c>
      <c r="AP152" s="1058">
        <v>468.0917</v>
      </c>
      <c r="AQ152" s="1058">
        <v>468.0917</v>
      </c>
      <c r="AR152" s="1058">
        <v>468.0917</v>
      </c>
      <c r="AS152" s="1058">
        <v>468.0917</v>
      </c>
      <c r="AT152" s="1058">
        <v>468.0917</v>
      </c>
      <c r="AU152" s="1058">
        <v>468.0917</v>
      </c>
      <c r="AV152" s="1058">
        <v>468.0917</v>
      </c>
      <c r="AW152" s="1058">
        <v>468.0917</v>
      </c>
      <c r="AX152" s="1058">
        <v>468.0917</v>
      </c>
      <c r="AY152" s="1058">
        <v>468.0917</v>
      </c>
      <c r="AZ152" s="1058">
        <v>468.0917</v>
      </c>
      <c r="BA152" s="1058">
        <v>468.09179999999998</v>
      </c>
      <c r="BB152" s="1058">
        <v>468.09179999999998</v>
      </c>
      <c r="BC152" s="1058">
        <v>468.09179999999998</v>
      </c>
      <c r="BD152" s="1058">
        <v>468.09179999999998</v>
      </c>
      <c r="BE152" s="102"/>
      <c r="BF152" s="102"/>
      <c r="BG152" s="102"/>
      <c r="BH152" s="102"/>
      <c r="BI152" s="102"/>
      <c r="BJ152" s="102"/>
      <c r="BK152" s="102"/>
      <c r="BL152" s="102"/>
      <c r="BM152" s="102"/>
      <c r="BN152" s="102"/>
      <c r="BO152" s="102"/>
      <c r="BP152" s="102"/>
      <c r="BQ152" s="102"/>
      <c r="BR152" s="102"/>
      <c r="BS152" s="102"/>
      <c r="BT152" s="102"/>
      <c r="BU152" s="102"/>
      <c r="BV152" s="102"/>
      <c r="BW152" s="102"/>
      <c r="BX152" s="102"/>
      <c r="BY152" s="102"/>
      <c r="BZ152" s="102"/>
      <c r="CA152" s="102"/>
      <c r="CB152" s="102"/>
      <c r="CC152" s="102"/>
    </row>
    <row r="153" spans="1:81" s="1" customFormat="1" ht="10.5" customHeight="1" thickBot="1" x14ac:dyDescent="0.25">
      <c r="A153" s="1533"/>
      <c r="B153" s="1637"/>
      <c r="C153" s="274"/>
      <c r="D153" s="239" t="s">
        <v>41</v>
      </c>
      <c r="E153" s="55" t="e">
        <f t="shared" ref="E153:AB153" si="704">E152/E151</f>
        <v>#DIV/0!</v>
      </c>
      <c r="F153" s="55" t="e">
        <f t="shared" si="704"/>
        <v>#DIV/0!</v>
      </c>
      <c r="G153" s="55" t="e">
        <f t="shared" si="704"/>
        <v>#DIV/0!</v>
      </c>
      <c r="H153" s="368" t="e">
        <f t="shared" si="704"/>
        <v>#DIV/0!</v>
      </c>
      <c r="I153" s="55" t="e">
        <f t="shared" si="704"/>
        <v>#DIV/0!</v>
      </c>
      <c r="J153" s="55" t="e">
        <f t="shared" si="704"/>
        <v>#DIV/0!</v>
      </c>
      <c r="K153" s="55" t="e">
        <f t="shared" si="704"/>
        <v>#DIV/0!</v>
      </c>
      <c r="L153" s="55" t="e">
        <f t="shared" si="704"/>
        <v>#DIV/0!</v>
      </c>
      <c r="M153" s="55" t="e">
        <f t="shared" si="704"/>
        <v>#DIV/0!</v>
      </c>
      <c r="N153" s="368" t="e">
        <f t="shared" si="704"/>
        <v>#DIV/0!</v>
      </c>
      <c r="O153" s="55" t="e">
        <f t="shared" si="704"/>
        <v>#DIV/0!</v>
      </c>
      <c r="P153" s="55" t="e">
        <f t="shared" si="704"/>
        <v>#DIV/0!</v>
      </c>
      <c r="Q153" s="55" t="e">
        <f t="shared" si="704"/>
        <v>#DIV/0!</v>
      </c>
      <c r="R153" s="55" t="e">
        <f t="shared" si="704"/>
        <v>#DIV/0!</v>
      </c>
      <c r="S153" s="55" t="e">
        <f t="shared" si="704"/>
        <v>#DIV/0!</v>
      </c>
      <c r="T153" s="55" t="e">
        <f t="shared" si="704"/>
        <v>#DIV/0!</v>
      </c>
      <c r="U153" s="55" t="e">
        <f t="shared" si="704"/>
        <v>#DIV/0!</v>
      </c>
      <c r="V153" s="55" t="e">
        <f t="shared" si="704"/>
        <v>#DIV/0!</v>
      </c>
      <c r="W153" s="55" t="e">
        <f t="shared" si="704"/>
        <v>#DIV/0!</v>
      </c>
      <c r="X153" s="55" t="e">
        <f t="shared" si="704"/>
        <v>#DIV/0!</v>
      </c>
      <c r="Y153" s="368" t="e">
        <f t="shared" si="704"/>
        <v>#DIV/0!</v>
      </c>
      <c r="Z153" s="55" t="e">
        <f t="shared" si="704"/>
        <v>#DIV/0!</v>
      </c>
      <c r="AA153" s="55" t="e">
        <f t="shared" si="704"/>
        <v>#DIV/0!</v>
      </c>
      <c r="AB153" s="56" t="e">
        <f t="shared" si="704"/>
        <v>#DIV/0!</v>
      </c>
      <c r="AC153" s="333"/>
      <c r="AD153" s="180"/>
      <c r="AE153" s="61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102"/>
      <c r="AY153" s="102"/>
      <c r="AZ153" s="102"/>
      <c r="BA153" s="102"/>
      <c r="BB153" s="102"/>
      <c r="BC153" s="102"/>
      <c r="BD153" s="102"/>
      <c r="BE153" s="102"/>
      <c r="BF153" s="102"/>
      <c r="BG153" s="102"/>
      <c r="BH153" s="102"/>
      <c r="BI153" s="102"/>
      <c r="BJ153" s="102"/>
      <c r="BK153" s="102"/>
      <c r="BL153" s="102"/>
      <c r="BM153" s="102"/>
      <c r="BN153" s="102"/>
      <c r="BO153" s="102"/>
      <c r="BP153" s="102"/>
      <c r="BQ153" s="102"/>
      <c r="BR153" s="102"/>
      <c r="BS153" s="102"/>
      <c r="BT153" s="102"/>
      <c r="BU153" s="102"/>
      <c r="BV153" s="102"/>
      <c r="BW153" s="102"/>
      <c r="BX153" s="102"/>
      <c r="BY153" s="102"/>
      <c r="BZ153" s="102"/>
      <c r="CA153" s="102"/>
      <c r="CB153" s="102"/>
      <c r="CC153" s="102"/>
    </row>
    <row r="154" spans="1:81" s="1" customFormat="1" ht="10.5" customHeight="1" x14ac:dyDescent="0.2">
      <c r="A154" s="1531" t="s">
        <v>79</v>
      </c>
      <c r="B154" s="1636" t="s">
        <v>945</v>
      </c>
      <c r="C154" s="1119"/>
      <c r="D154" s="1203"/>
      <c r="E154" s="79"/>
      <c r="F154" s="202"/>
      <c r="G154" s="202"/>
      <c r="H154" s="756"/>
      <c r="I154" s="202"/>
      <c r="J154" s="202"/>
      <c r="K154" s="202"/>
      <c r="L154" s="202"/>
      <c r="M154" s="202"/>
      <c r="N154" s="756"/>
      <c r="O154" s="202"/>
      <c r="P154" s="202"/>
      <c r="Q154" s="202"/>
      <c r="R154" s="202"/>
      <c r="S154" s="202"/>
      <c r="T154" s="202"/>
      <c r="U154" s="202"/>
      <c r="V154" s="202"/>
      <c r="W154" s="202"/>
      <c r="X154" s="202"/>
      <c r="Y154" s="756"/>
      <c r="Z154" s="202"/>
      <c r="AA154" s="202"/>
      <c r="AB154" s="203"/>
      <c r="AC154" s="50"/>
      <c r="AD154" s="53"/>
      <c r="AE154" s="61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102"/>
      <c r="BA154" s="102"/>
      <c r="BB154" s="102"/>
      <c r="BC154" s="102"/>
      <c r="BD154" s="102"/>
      <c r="BE154" s="328"/>
      <c r="BF154" s="328"/>
      <c r="BG154" s="328"/>
      <c r="BH154" s="328"/>
      <c r="BI154" s="328"/>
      <c r="BJ154" s="328"/>
      <c r="BK154" s="328"/>
      <c r="BL154" s="328"/>
      <c r="BM154" s="328"/>
      <c r="BN154" s="328"/>
      <c r="BO154" s="328"/>
      <c r="BP154" s="328"/>
      <c r="BQ154" s="328"/>
      <c r="BR154" s="328"/>
      <c r="BS154" s="328"/>
      <c r="BT154" s="328"/>
      <c r="BU154" s="328"/>
      <c r="BV154" s="328"/>
      <c r="BW154" s="328"/>
      <c r="BX154" s="328"/>
      <c r="BY154" s="165"/>
      <c r="BZ154" s="165"/>
      <c r="CA154" s="165"/>
      <c r="CB154" s="165"/>
      <c r="CC154" s="165"/>
    </row>
    <row r="155" spans="1:81" s="1" customFormat="1" ht="10.5" customHeight="1" x14ac:dyDescent="0.2">
      <c r="A155" s="1532"/>
      <c r="B155" s="1633"/>
      <c r="C155" s="1344" t="s">
        <v>126</v>
      </c>
      <c r="D155" s="134" t="s">
        <v>33</v>
      </c>
      <c r="E155" s="1196">
        <v>49</v>
      </c>
      <c r="F155" s="107">
        <v>45</v>
      </c>
      <c r="G155" s="107">
        <v>42</v>
      </c>
      <c r="H155" s="353">
        <v>43</v>
      </c>
      <c r="I155" s="107">
        <v>44</v>
      </c>
      <c r="J155" s="107">
        <v>43</v>
      </c>
      <c r="K155" s="107">
        <v>51</v>
      </c>
      <c r="L155" s="107">
        <v>55</v>
      </c>
      <c r="M155" s="107">
        <v>67</v>
      </c>
      <c r="N155" s="353">
        <v>68</v>
      </c>
      <c r="O155" s="107">
        <v>69</v>
      </c>
      <c r="P155" s="107">
        <v>66</v>
      </c>
      <c r="Q155" s="107">
        <v>70</v>
      </c>
      <c r="R155" s="107">
        <v>70</v>
      </c>
      <c r="S155" s="107">
        <v>76</v>
      </c>
      <c r="T155" s="107">
        <v>71</v>
      </c>
      <c r="U155" s="107">
        <v>74</v>
      </c>
      <c r="V155" s="107">
        <v>75</v>
      </c>
      <c r="W155" s="107">
        <v>73</v>
      </c>
      <c r="X155" s="107">
        <v>72</v>
      </c>
      <c r="Y155" s="353">
        <v>70</v>
      </c>
      <c r="Z155" s="107">
        <v>62</v>
      </c>
      <c r="AA155" s="107">
        <v>54</v>
      </c>
      <c r="AB155" s="108">
        <v>49</v>
      </c>
      <c r="AC155" s="333"/>
      <c r="AD155" s="180"/>
      <c r="AE155" s="61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102"/>
      <c r="AY155" s="102"/>
      <c r="AZ155" s="102"/>
      <c r="BA155" s="102"/>
      <c r="BB155" s="102"/>
      <c r="BC155" s="102"/>
      <c r="BD155" s="102"/>
      <c r="BE155" s="328"/>
      <c r="BF155" s="328"/>
      <c r="BG155" s="328"/>
      <c r="BH155" s="328"/>
      <c r="BI155" s="328"/>
      <c r="BJ155" s="328"/>
      <c r="BK155" s="328"/>
      <c r="BL155" s="328"/>
      <c r="BM155" s="328"/>
      <c r="BN155" s="328"/>
      <c r="BO155" s="328"/>
      <c r="BP155" s="328"/>
      <c r="BQ155" s="328"/>
      <c r="BR155" s="328"/>
      <c r="BS155" s="328"/>
      <c r="BT155" s="328"/>
      <c r="BU155" s="328"/>
      <c r="BV155" s="328"/>
      <c r="BW155" s="328"/>
      <c r="BX155" s="328"/>
      <c r="BY155" s="165"/>
      <c r="BZ155" s="165"/>
      <c r="CA155" s="165"/>
      <c r="CB155" s="165"/>
      <c r="CC155" s="165"/>
    </row>
    <row r="156" spans="1:81" s="1" customFormat="1" ht="10.5" customHeight="1" x14ac:dyDescent="0.2">
      <c r="A156" s="1532"/>
      <c r="B156" s="1633"/>
      <c r="C156" s="1344" t="s">
        <v>557</v>
      </c>
      <c r="D156" s="134" t="s">
        <v>116</v>
      </c>
      <c r="E156" s="64">
        <f>ROUND((AG156-AF156)*$AE156,2)</f>
        <v>0.48</v>
      </c>
      <c r="F156" s="64">
        <f t="shared" ref="F156" si="705">ROUND((AH156-AG156)*$AE156,2)</f>
        <v>0.45</v>
      </c>
      <c r="G156" s="64">
        <f t="shared" ref="G156" si="706">ROUND((AI156-AH156)*$AE156,2)</f>
        <v>0.43</v>
      </c>
      <c r="H156" s="424">
        <f t="shared" ref="H156" si="707">ROUND((AJ156-AI156)*$AE156,2)</f>
        <v>0.43</v>
      </c>
      <c r="I156" s="64">
        <f t="shared" ref="I156" si="708">ROUND((AK156-AJ156)*$AE156,2)</f>
        <v>0.43</v>
      </c>
      <c r="J156" s="64">
        <f t="shared" ref="J156" si="709">ROUND((AL156-AK156)*$AE156,2)</f>
        <v>0.45</v>
      </c>
      <c r="K156" s="64">
        <f t="shared" ref="K156" si="710">ROUND((AM156-AL156)*$AE156,2)</f>
        <v>0.51</v>
      </c>
      <c r="L156" s="64">
        <f t="shared" ref="L156" si="711">ROUND((AN156-AM156)*$AE156,2)</f>
        <v>0.56000000000000005</v>
      </c>
      <c r="M156" s="64">
        <f t="shared" ref="M156" si="712">ROUND((AO156-AN156)*$AE156,2)</f>
        <v>0.62</v>
      </c>
      <c r="N156" s="424">
        <f t="shared" ref="N156" si="713">ROUND((AP156-AO156)*$AE156,2)</f>
        <v>0.69</v>
      </c>
      <c r="O156" s="64">
        <f t="shared" ref="O156" si="714">ROUND((AQ156-AP156)*$AE156,2)</f>
        <v>0.72</v>
      </c>
      <c r="P156" s="64">
        <f t="shared" ref="P156" si="715">ROUND((AR156-AQ156)*$AE156,2)</f>
        <v>0.71</v>
      </c>
      <c r="Q156" s="64">
        <f t="shared" ref="Q156" si="716">ROUND((AS156-AR156)*$AE156,2)</f>
        <v>0.72</v>
      </c>
      <c r="R156" s="64">
        <f t="shared" ref="R156" si="717">ROUND((AT156-AS156)*$AE156,2)</f>
        <v>0.74</v>
      </c>
      <c r="S156" s="64">
        <f t="shared" ref="S156" si="718">ROUND((AU156-AT156)*$AE156,2)</f>
        <v>0.75</v>
      </c>
      <c r="T156" s="64">
        <f t="shared" ref="T156" si="719">ROUND((AV156-AU156)*$AE156,2)</f>
        <v>0.76</v>
      </c>
      <c r="U156" s="64">
        <f t="shared" ref="U156" si="720">ROUND((AW156-AV156)*$AE156,2)</f>
        <v>0.78</v>
      </c>
      <c r="V156" s="64">
        <f t="shared" ref="V156" si="721">ROUND((AX156-AW156)*$AE156,2)</f>
        <v>0.77</v>
      </c>
      <c r="W156" s="64">
        <f t="shared" ref="W156" si="722">ROUND((AY156-AX156)*$AE156,2)</f>
        <v>0.79</v>
      </c>
      <c r="X156" s="64">
        <f t="shared" ref="X156" si="723">ROUND((AZ156-AY156)*$AE156,2)</f>
        <v>0.78</v>
      </c>
      <c r="Y156" s="424">
        <f t="shared" ref="Y156" si="724">ROUND((BA156-AZ156)*$AE156,2)</f>
        <v>0.75</v>
      </c>
      <c r="Z156" s="64">
        <f t="shared" ref="Z156" si="725">ROUND((BB156-BA156)*$AE156,2)</f>
        <v>0.69</v>
      </c>
      <c r="AA156" s="64">
        <f t="shared" ref="AA156" si="726">ROUND((BC156-BB156)*$AE156,2)</f>
        <v>0.62</v>
      </c>
      <c r="AB156" s="65">
        <f t="shared" ref="AB156" si="727">ROUND((BD156-BC156)*$AE156,2)</f>
        <v>0.55000000000000004</v>
      </c>
      <c r="AC156" s="50">
        <f>(BD156-AF156)*AE156</f>
        <v>15.179039999999803</v>
      </c>
      <c r="AD156" s="53">
        <f>(BD157-AF157)*AE156</f>
        <v>5.921280000002298</v>
      </c>
      <c r="AE156" s="61">
        <v>4.8</v>
      </c>
      <c r="AF156" s="1058">
        <v>18852.279299999998</v>
      </c>
      <c r="AG156" s="1058">
        <v>18852.379499999999</v>
      </c>
      <c r="AH156" s="1059">
        <v>18852.473000000002</v>
      </c>
      <c r="AI156" s="1058">
        <v>18852.563099999999</v>
      </c>
      <c r="AJ156" s="1058">
        <v>18852.653399999999</v>
      </c>
      <c r="AK156" s="1058">
        <v>18852.7435</v>
      </c>
      <c r="AL156" s="1058">
        <v>18852.836599999999</v>
      </c>
      <c r="AM156" s="1058">
        <v>18852.9427</v>
      </c>
      <c r="AN156" s="1058">
        <v>18853.059700000002</v>
      </c>
      <c r="AO156" s="1058">
        <v>18853.188200000001</v>
      </c>
      <c r="AP156" s="1058">
        <v>18853.332399999999</v>
      </c>
      <c r="AQ156" s="1058">
        <v>18853.481899999999</v>
      </c>
      <c r="AR156" s="1058">
        <v>18853.629700000001</v>
      </c>
      <c r="AS156" s="1058">
        <v>18853.7804</v>
      </c>
      <c r="AT156" s="1058">
        <v>18853.934799999999</v>
      </c>
      <c r="AU156" s="1058">
        <v>18854.090199999999</v>
      </c>
      <c r="AV156" s="1058">
        <v>18854.248899999999</v>
      </c>
      <c r="AW156" s="1058">
        <v>18854.411899999999</v>
      </c>
      <c r="AX156" s="1058">
        <v>18854.572499999998</v>
      </c>
      <c r="AY156" s="1058">
        <v>18854.737000000001</v>
      </c>
      <c r="AZ156" s="1058">
        <v>18854.899000000001</v>
      </c>
      <c r="BA156" s="1058">
        <v>18855.0556</v>
      </c>
      <c r="BB156" s="1058">
        <v>18855.198700000001</v>
      </c>
      <c r="BC156" s="1058">
        <v>18855.327399999998</v>
      </c>
      <c r="BD156" s="1058">
        <v>18855.441599999998</v>
      </c>
      <c r="BE156" s="328"/>
      <c r="BF156" s="328"/>
      <c r="BG156" s="328"/>
      <c r="BH156" s="328"/>
      <c r="BI156" s="328"/>
      <c r="BJ156" s="328"/>
      <c r="BK156" s="328"/>
      <c r="BL156" s="328"/>
      <c r="BM156" s="328"/>
      <c r="BN156" s="328"/>
      <c r="BO156" s="328"/>
      <c r="BP156" s="328"/>
      <c r="BQ156" s="328"/>
      <c r="BR156" s="328"/>
      <c r="BS156" s="328"/>
      <c r="BT156" s="328"/>
      <c r="BU156" s="328"/>
      <c r="BV156" s="328"/>
      <c r="BW156" s="328"/>
      <c r="BX156" s="328"/>
      <c r="BY156" s="165"/>
      <c r="BZ156" s="165"/>
      <c r="CA156" s="165"/>
      <c r="CB156" s="165"/>
      <c r="CC156" s="165"/>
    </row>
    <row r="157" spans="1:81" s="1" customFormat="1" ht="10.5" customHeight="1" x14ac:dyDescent="0.2">
      <c r="A157" s="1532"/>
      <c r="B157" s="1633"/>
      <c r="C157" s="1344" t="s">
        <v>557</v>
      </c>
      <c r="D157" s="134" t="s">
        <v>117</v>
      </c>
      <c r="E157" s="64">
        <f>ROUND((AG157-AF157)*$AE156,2)</f>
        <v>0.24</v>
      </c>
      <c r="F157" s="51">
        <f t="shared" ref="F157" si="728">ROUND((AH157-AG157)*$AE156,2)</f>
        <v>0.24</v>
      </c>
      <c r="G157" s="51">
        <f t="shared" ref="G157" si="729">ROUND((AI157-AH157)*$AE156,2)</f>
        <v>0.23</v>
      </c>
      <c r="H157" s="334">
        <f t="shared" ref="H157" si="730">ROUND((AJ157-AI157)*$AE156,2)</f>
        <v>0.22</v>
      </c>
      <c r="I157" s="51">
        <f t="shared" ref="I157" si="731">ROUND((AK157-AJ157)*$AE156,2)</f>
        <v>0.22</v>
      </c>
      <c r="J157" s="51">
        <f t="shared" ref="J157" si="732">ROUND((AL157-AK157)*$AE156,2)</f>
        <v>0.22</v>
      </c>
      <c r="K157" s="51">
        <f t="shared" ref="K157" si="733">ROUND((AM157-AL157)*$AE156,2)</f>
        <v>0.22</v>
      </c>
      <c r="L157" s="51">
        <f t="shared" ref="L157" si="734">ROUND((AN157-AM157)*$AE156,2)</f>
        <v>0.23</v>
      </c>
      <c r="M157" s="51">
        <f t="shared" ref="M157" si="735">ROUND((AO157-AN157)*$AE156,2)</f>
        <v>0.25</v>
      </c>
      <c r="N157" s="334">
        <f t="shared" ref="N157" si="736">ROUND((AP157-AO157)*$AE156,2)</f>
        <v>0.27</v>
      </c>
      <c r="O157" s="51">
        <f t="shared" ref="O157" si="737">ROUND((AQ157-AP157)*$AE156,2)</f>
        <v>0.28000000000000003</v>
      </c>
      <c r="P157" s="51">
        <f t="shared" ref="P157" si="738">ROUND((AR157-AQ157)*$AE156,2)</f>
        <v>0.25</v>
      </c>
      <c r="Q157" s="51">
        <f t="shared" ref="Q157" si="739">ROUND((AS157-AR157)*$AE156,2)</f>
        <v>0.27</v>
      </c>
      <c r="R157" s="51">
        <f t="shared" ref="R157" si="740">ROUND((AT157-AS157)*$AE156,2)</f>
        <v>0.27</v>
      </c>
      <c r="S157" s="51">
        <f t="shared" ref="S157" si="741">ROUND((AU157-AT157)*$AE156,2)</f>
        <v>0.27</v>
      </c>
      <c r="T157" s="51">
        <f t="shared" ref="T157" si="742">ROUND((AV157-AU157)*$AE156,2)</f>
        <v>0.26</v>
      </c>
      <c r="U157" s="51">
        <f t="shared" ref="U157" si="743">ROUND((AW157-AV157)*$AE156,2)</f>
        <v>0.25</v>
      </c>
      <c r="V157" s="51">
        <f t="shared" ref="V157" si="744">ROUND((AX157-AW157)*$AE156,2)</f>
        <v>0.26</v>
      </c>
      <c r="W157" s="51">
        <f t="shared" ref="W157" si="745">ROUND((AY157-AX157)*$AE156,2)</f>
        <v>0.26</v>
      </c>
      <c r="X157" s="51">
        <f t="shared" ref="X157" si="746">ROUND((AZ157-AY157)*$AE156,2)</f>
        <v>0.25</v>
      </c>
      <c r="Y157" s="334">
        <f t="shared" ref="Y157" si="747">ROUND((BA157-AZ157)*$AE156,2)</f>
        <v>0.25</v>
      </c>
      <c r="Z157" s="51">
        <f t="shared" ref="Z157" si="748">ROUND((BB157-BA157)*$AE156,2)</f>
        <v>0.25</v>
      </c>
      <c r="AA157" s="51">
        <f t="shared" ref="AA157" si="749">ROUND((BC157-BB157)*$AE156,2)</f>
        <v>0.24</v>
      </c>
      <c r="AB157" s="52">
        <f t="shared" ref="AB157" si="750">ROUND((BD157-BC157)*$AE156,2)</f>
        <v>0.24</v>
      </c>
      <c r="AC157" s="333"/>
      <c r="AD157" s="180"/>
      <c r="AE157" s="61"/>
      <c r="AF157" s="1058">
        <v>7227.2212</v>
      </c>
      <c r="AG157" s="1058">
        <v>7227.2710999999999</v>
      </c>
      <c r="AH157" s="1059">
        <v>7227.3202000000001</v>
      </c>
      <c r="AI157" s="1058">
        <v>7227.3676999999998</v>
      </c>
      <c r="AJ157" s="1058">
        <v>7227.4138999999996</v>
      </c>
      <c r="AK157" s="1058">
        <v>7227.4598999999998</v>
      </c>
      <c r="AL157" s="1058">
        <v>7227.5055000000002</v>
      </c>
      <c r="AM157" s="1058">
        <v>7227.5517</v>
      </c>
      <c r="AN157" s="1058">
        <v>7227.5996999999998</v>
      </c>
      <c r="AO157" s="1058">
        <v>7227.652</v>
      </c>
      <c r="AP157" s="1058">
        <v>7227.7079000000003</v>
      </c>
      <c r="AQ157" s="1058">
        <v>7227.7651999999998</v>
      </c>
      <c r="AR157" s="1058">
        <v>7227.8181999999997</v>
      </c>
      <c r="AS157" s="1058">
        <v>7227.8738999999996</v>
      </c>
      <c r="AT157" s="1058">
        <v>7227.9306999999999</v>
      </c>
      <c r="AU157" s="1058">
        <v>7227.9861000000001</v>
      </c>
      <c r="AV157" s="1058">
        <v>7228.0402999999997</v>
      </c>
      <c r="AW157" s="1058">
        <v>7228.0918000000001</v>
      </c>
      <c r="AX157" s="1058">
        <v>7228.1450000000004</v>
      </c>
      <c r="AY157" s="1058">
        <v>7228.1990999999998</v>
      </c>
      <c r="AZ157" s="1058">
        <v>7228.2520999999997</v>
      </c>
      <c r="BA157" s="1058">
        <v>7228.3041000000003</v>
      </c>
      <c r="BB157" s="1058">
        <v>7228.3553000000002</v>
      </c>
      <c r="BC157" s="1058">
        <v>7228.4057000000003</v>
      </c>
      <c r="BD157" s="1058">
        <v>7228.4548000000004</v>
      </c>
      <c r="BE157" s="328"/>
      <c r="BF157" s="328"/>
      <c r="BG157" s="328"/>
      <c r="BH157" s="328"/>
      <c r="BI157" s="328"/>
      <c r="BJ157" s="328"/>
      <c r="BK157" s="328"/>
      <c r="BL157" s="328"/>
      <c r="BM157" s="328"/>
      <c r="BN157" s="328"/>
      <c r="BO157" s="328"/>
      <c r="BP157" s="328"/>
      <c r="BQ157" s="328"/>
      <c r="BR157" s="328"/>
      <c r="BS157" s="328"/>
      <c r="BT157" s="328"/>
      <c r="BU157" s="328"/>
      <c r="BV157" s="328"/>
      <c r="BW157" s="328"/>
      <c r="BX157" s="328"/>
      <c r="BY157" s="165"/>
      <c r="BZ157" s="165"/>
      <c r="CA157" s="165"/>
      <c r="CB157" s="165"/>
      <c r="CC157" s="165"/>
    </row>
    <row r="158" spans="1:81" s="1" customFormat="1" ht="10.5" customHeight="1" thickBot="1" x14ac:dyDescent="0.25">
      <c r="A158" s="1533"/>
      <c r="B158" s="1637"/>
      <c r="C158" s="274"/>
      <c r="D158" s="239" t="s">
        <v>41</v>
      </c>
      <c r="E158" s="55">
        <f t="shared" ref="E158:AB158" si="751">E157/E156</f>
        <v>0.5</v>
      </c>
      <c r="F158" s="55">
        <f t="shared" si="751"/>
        <v>0.53333333333333333</v>
      </c>
      <c r="G158" s="55">
        <f t="shared" si="751"/>
        <v>0.53488372093023262</v>
      </c>
      <c r="H158" s="368">
        <f t="shared" si="751"/>
        <v>0.51162790697674421</v>
      </c>
      <c r="I158" s="55">
        <f t="shared" si="751"/>
        <v>0.51162790697674421</v>
      </c>
      <c r="J158" s="55">
        <f t="shared" si="751"/>
        <v>0.48888888888888887</v>
      </c>
      <c r="K158" s="55">
        <f t="shared" si="751"/>
        <v>0.43137254901960786</v>
      </c>
      <c r="L158" s="55">
        <f t="shared" si="751"/>
        <v>0.4107142857142857</v>
      </c>
      <c r="M158" s="55">
        <f t="shared" si="751"/>
        <v>0.40322580645161293</v>
      </c>
      <c r="N158" s="368">
        <f t="shared" si="751"/>
        <v>0.39130434782608703</v>
      </c>
      <c r="O158" s="55">
        <f t="shared" si="751"/>
        <v>0.38888888888888895</v>
      </c>
      <c r="P158" s="55">
        <f t="shared" si="751"/>
        <v>0.35211267605633806</v>
      </c>
      <c r="Q158" s="55">
        <f t="shared" si="751"/>
        <v>0.37500000000000006</v>
      </c>
      <c r="R158" s="55">
        <f t="shared" si="751"/>
        <v>0.36486486486486491</v>
      </c>
      <c r="S158" s="55">
        <f t="shared" si="751"/>
        <v>0.36000000000000004</v>
      </c>
      <c r="T158" s="55">
        <f t="shared" si="751"/>
        <v>0.34210526315789475</v>
      </c>
      <c r="U158" s="55">
        <f t="shared" si="751"/>
        <v>0.32051282051282048</v>
      </c>
      <c r="V158" s="55">
        <f t="shared" si="751"/>
        <v>0.33766233766233766</v>
      </c>
      <c r="W158" s="55">
        <f t="shared" si="751"/>
        <v>0.32911392405063289</v>
      </c>
      <c r="X158" s="55">
        <f t="shared" si="751"/>
        <v>0.32051282051282048</v>
      </c>
      <c r="Y158" s="368">
        <f t="shared" si="751"/>
        <v>0.33333333333333331</v>
      </c>
      <c r="Z158" s="55">
        <f t="shared" si="751"/>
        <v>0.3623188405797102</v>
      </c>
      <c r="AA158" s="55">
        <f t="shared" si="751"/>
        <v>0.38709677419354838</v>
      </c>
      <c r="AB158" s="56">
        <f t="shared" si="751"/>
        <v>0.43636363636363629</v>
      </c>
      <c r="AC158" s="333"/>
      <c r="AD158" s="180"/>
      <c r="AE158" s="61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102"/>
      <c r="AY158" s="102"/>
      <c r="AZ158" s="102"/>
      <c r="BA158" s="102"/>
      <c r="BB158" s="102"/>
      <c r="BC158" s="102"/>
      <c r="BD158" s="102"/>
      <c r="BE158" s="328"/>
      <c r="BF158" s="328"/>
      <c r="BG158" s="328"/>
      <c r="BH158" s="328"/>
      <c r="BI158" s="328"/>
      <c r="BJ158" s="328"/>
      <c r="BK158" s="328"/>
      <c r="BL158" s="328"/>
      <c r="BM158" s="328"/>
      <c r="BN158" s="328"/>
      <c r="BO158" s="328"/>
      <c r="BP158" s="328"/>
      <c r="BQ158" s="328"/>
      <c r="BR158" s="328"/>
      <c r="BS158" s="328"/>
      <c r="BT158" s="328"/>
      <c r="BU158" s="328"/>
      <c r="BV158" s="328"/>
      <c r="BW158" s="328"/>
      <c r="BX158" s="328"/>
      <c r="BY158" s="165"/>
      <c r="BZ158" s="165"/>
      <c r="CA158" s="165"/>
      <c r="CB158" s="165"/>
      <c r="CC158" s="165"/>
    </row>
    <row r="159" spans="1:81" s="1" customFormat="1" ht="10.5" customHeight="1" x14ac:dyDescent="0.2">
      <c r="A159" s="1531" t="s">
        <v>10</v>
      </c>
      <c r="B159" s="1636" t="s">
        <v>189</v>
      </c>
      <c r="C159" s="1119"/>
      <c r="D159" s="1203"/>
      <c r="E159" s="79"/>
      <c r="F159" s="202"/>
      <c r="G159" s="202"/>
      <c r="H159" s="756"/>
      <c r="I159" s="202"/>
      <c r="J159" s="202"/>
      <c r="K159" s="202"/>
      <c r="L159" s="202"/>
      <c r="M159" s="202"/>
      <c r="N159" s="756"/>
      <c r="O159" s="202"/>
      <c r="P159" s="202"/>
      <c r="Q159" s="202"/>
      <c r="R159" s="202"/>
      <c r="S159" s="202"/>
      <c r="T159" s="202"/>
      <c r="U159" s="202"/>
      <c r="V159" s="202"/>
      <c r="W159" s="202"/>
      <c r="X159" s="202"/>
      <c r="Y159" s="756"/>
      <c r="Z159" s="202"/>
      <c r="AA159" s="202"/>
      <c r="AB159" s="203"/>
      <c r="AC159" s="50"/>
      <c r="AD159" s="53"/>
      <c r="AE159" s="61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102"/>
      <c r="AY159" s="102"/>
      <c r="AZ159" s="102"/>
      <c r="BA159" s="102"/>
      <c r="BB159" s="102"/>
      <c r="BC159" s="102"/>
      <c r="BD159" s="102"/>
      <c r="BE159" s="328"/>
      <c r="BF159" s="328"/>
      <c r="BG159" s="328"/>
      <c r="BH159" s="328"/>
      <c r="BI159" s="328"/>
      <c r="BJ159" s="328"/>
      <c r="BK159" s="328"/>
      <c r="BL159" s="328"/>
      <c r="BM159" s="328"/>
      <c r="BN159" s="328"/>
      <c r="BO159" s="328"/>
      <c r="BP159" s="328"/>
      <c r="BQ159" s="328"/>
      <c r="BR159" s="328"/>
      <c r="BS159" s="328"/>
      <c r="BT159" s="328"/>
      <c r="BU159" s="328"/>
      <c r="BV159" s="328"/>
      <c r="BW159" s="328"/>
      <c r="BX159" s="328"/>
      <c r="BY159" s="165"/>
      <c r="BZ159" s="165"/>
      <c r="CA159" s="165"/>
      <c r="CB159" s="165"/>
      <c r="CC159" s="165"/>
    </row>
    <row r="160" spans="1:81" s="1" customFormat="1" ht="10.5" customHeight="1" x14ac:dyDescent="0.2">
      <c r="A160" s="1532"/>
      <c r="B160" s="1633"/>
      <c r="C160" s="1344" t="s">
        <v>126</v>
      </c>
      <c r="D160" s="134" t="s">
        <v>33</v>
      </c>
      <c r="E160" s="1196">
        <v>1</v>
      </c>
      <c r="F160" s="107">
        <v>1</v>
      </c>
      <c r="G160" s="107">
        <v>1</v>
      </c>
      <c r="H160" s="353">
        <v>1</v>
      </c>
      <c r="I160" s="107">
        <v>1</v>
      </c>
      <c r="J160" s="107">
        <v>1</v>
      </c>
      <c r="K160" s="107">
        <v>1</v>
      </c>
      <c r="L160" s="107">
        <v>1</v>
      </c>
      <c r="M160" s="107">
        <v>3</v>
      </c>
      <c r="N160" s="353">
        <v>4</v>
      </c>
      <c r="O160" s="107">
        <v>4</v>
      </c>
      <c r="P160" s="107">
        <v>3</v>
      </c>
      <c r="Q160" s="107">
        <v>3</v>
      </c>
      <c r="R160" s="107">
        <v>3</v>
      </c>
      <c r="S160" s="107">
        <v>3</v>
      </c>
      <c r="T160" s="107">
        <v>3</v>
      </c>
      <c r="U160" s="107">
        <v>3</v>
      </c>
      <c r="V160" s="107">
        <v>1</v>
      </c>
      <c r="W160" s="107">
        <v>1</v>
      </c>
      <c r="X160" s="107">
        <v>1</v>
      </c>
      <c r="Y160" s="353">
        <v>1</v>
      </c>
      <c r="Z160" s="107">
        <v>1</v>
      </c>
      <c r="AA160" s="107">
        <v>1</v>
      </c>
      <c r="AB160" s="108">
        <v>1</v>
      </c>
      <c r="AC160" s="333"/>
      <c r="AD160" s="180"/>
      <c r="AE160" s="61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102"/>
      <c r="AY160" s="102"/>
      <c r="AZ160" s="102"/>
      <c r="BA160" s="102"/>
      <c r="BB160" s="102"/>
      <c r="BC160" s="102"/>
      <c r="BD160" s="102"/>
      <c r="BE160" s="328"/>
      <c r="BF160" s="328"/>
      <c r="BG160" s="328"/>
      <c r="BH160" s="328"/>
      <c r="BI160" s="328"/>
      <c r="BJ160" s="328"/>
      <c r="BK160" s="328"/>
      <c r="BL160" s="328"/>
      <c r="BM160" s="328"/>
      <c r="BN160" s="328"/>
      <c r="BO160" s="328"/>
      <c r="BP160" s="328"/>
      <c r="BQ160" s="328"/>
      <c r="BR160" s="328"/>
      <c r="BS160" s="328"/>
      <c r="BT160" s="328"/>
      <c r="BU160" s="328"/>
      <c r="BV160" s="328"/>
      <c r="BW160" s="328"/>
      <c r="BX160" s="328"/>
      <c r="BY160" s="165"/>
      <c r="BZ160" s="165"/>
      <c r="CA160" s="165"/>
      <c r="CB160" s="165"/>
      <c r="CC160" s="165"/>
    </row>
    <row r="161" spans="1:81" s="1" customFormat="1" ht="10.5" customHeight="1" x14ac:dyDescent="0.2">
      <c r="A161" s="1532"/>
      <c r="B161" s="1633"/>
      <c r="C161" s="1344" t="s">
        <v>557</v>
      </c>
      <c r="D161" s="134" t="s">
        <v>116</v>
      </c>
      <c r="E161" s="64">
        <f>ROUND((AG161-AF161)*$AE161,2)</f>
        <v>0.01</v>
      </c>
      <c r="F161" s="64">
        <f t="shared" ref="F161" si="752">ROUND((AH161-AG161)*$AE161,2)</f>
        <v>0.01</v>
      </c>
      <c r="G161" s="64">
        <f t="shared" ref="G161" si="753">ROUND((AI161-AH161)*$AE161,2)</f>
        <v>0.01</v>
      </c>
      <c r="H161" s="424">
        <f t="shared" ref="H161" si="754">ROUND((AJ161-AI161)*$AE161,2)</f>
        <v>0.01</v>
      </c>
      <c r="I161" s="64">
        <f t="shared" ref="I161" si="755">ROUND((AK161-AJ161)*$AE161,2)</f>
        <v>0.01</v>
      </c>
      <c r="J161" s="64">
        <f t="shared" ref="J161" si="756">ROUND((AL161-AK161)*$AE161,2)</f>
        <v>0.01</v>
      </c>
      <c r="K161" s="64">
        <f t="shared" ref="K161" si="757">ROUND((AM161-AL161)*$AE161,2)</f>
        <v>0.01</v>
      </c>
      <c r="L161" s="64">
        <f t="shared" ref="L161" si="758">ROUND((AN161-AM161)*$AE161,2)</f>
        <v>0.01</v>
      </c>
      <c r="M161" s="64">
        <f t="shared" ref="M161" si="759">ROUND((AO161-AN161)*$AE161,2)</f>
        <v>0.03</v>
      </c>
      <c r="N161" s="424">
        <f t="shared" ref="N161" si="760">ROUND((AP161-AO161)*$AE161,2)</f>
        <v>0.04</v>
      </c>
      <c r="O161" s="64">
        <f t="shared" ref="O161" si="761">ROUND((AQ161-AP161)*$AE161,2)</f>
        <v>0.04</v>
      </c>
      <c r="P161" s="64">
        <f t="shared" ref="P161" si="762">ROUND((AR161-AQ161)*$AE161,2)</f>
        <v>0.03</v>
      </c>
      <c r="Q161" s="64">
        <f t="shared" ref="Q161" si="763">ROUND((AS161-AR161)*$AE161,2)</f>
        <v>0.03</v>
      </c>
      <c r="R161" s="64">
        <f t="shared" ref="R161" si="764">ROUND((AT161-AS161)*$AE161,2)</f>
        <v>0.03</v>
      </c>
      <c r="S161" s="64">
        <f t="shared" ref="S161" si="765">ROUND((AU161-AT161)*$AE161,2)</f>
        <v>0.03</v>
      </c>
      <c r="T161" s="64">
        <f t="shared" ref="T161" si="766">ROUND((AV161-AU161)*$AE161,2)</f>
        <v>0.03</v>
      </c>
      <c r="U161" s="64">
        <f t="shared" ref="U161" si="767">ROUND((AW161-AV161)*$AE161,2)</f>
        <v>0.03</v>
      </c>
      <c r="V161" s="64">
        <f t="shared" ref="V161" si="768">ROUND((AX161-AW161)*$AE161,2)</f>
        <v>0.01</v>
      </c>
      <c r="W161" s="64">
        <f t="shared" ref="W161" si="769">ROUND((AY161-AX161)*$AE161,2)</f>
        <v>0.01</v>
      </c>
      <c r="X161" s="64">
        <f t="shared" ref="X161" si="770">ROUND((AZ161-AY161)*$AE161,2)</f>
        <v>0.01</v>
      </c>
      <c r="Y161" s="424">
        <f t="shared" ref="Y161" si="771">ROUND((BA161-AZ161)*$AE161,2)</f>
        <v>0.01</v>
      </c>
      <c r="Z161" s="64">
        <f t="shared" ref="Z161" si="772">ROUND((BB161-BA161)*$AE161,2)</f>
        <v>0.01</v>
      </c>
      <c r="AA161" s="64">
        <f t="shared" ref="AA161" si="773">ROUND((BC161-BB161)*$AE161,2)</f>
        <v>0.01</v>
      </c>
      <c r="AB161" s="65">
        <f t="shared" ref="AB161" si="774">ROUND((BD161-BC161)*$AE161,2)</f>
        <v>0.01</v>
      </c>
      <c r="AC161" s="50">
        <f>(BD161-AF161)*AE161</f>
        <v>0.45072000000063783</v>
      </c>
      <c r="AD161" s="53">
        <f>(BD162-AF162)*AE161</f>
        <v>0.24623999999998888</v>
      </c>
      <c r="AE161" s="61">
        <v>1.8</v>
      </c>
      <c r="AF161" s="1058">
        <v>3324.6689999999999</v>
      </c>
      <c r="AG161" s="1058">
        <v>3324.6741000000002</v>
      </c>
      <c r="AH161" s="1059">
        <v>3324.6792</v>
      </c>
      <c r="AI161" s="1058">
        <v>3324.6840999999999</v>
      </c>
      <c r="AJ161" s="1058">
        <v>3324.6889999999999</v>
      </c>
      <c r="AK161" s="1058">
        <v>3324.6939000000002</v>
      </c>
      <c r="AL161" s="1058">
        <v>3324.6992</v>
      </c>
      <c r="AM161" s="1058">
        <v>3324.7044999999998</v>
      </c>
      <c r="AN161" s="1058">
        <v>3324.7121000000002</v>
      </c>
      <c r="AO161" s="1058">
        <v>3324.7289000000001</v>
      </c>
      <c r="AP161" s="1058">
        <v>3324.7503000000002</v>
      </c>
      <c r="AQ161" s="1058">
        <v>3324.7716</v>
      </c>
      <c r="AR161" s="1058">
        <v>3324.7901999999999</v>
      </c>
      <c r="AS161" s="1058">
        <v>3324.8078</v>
      </c>
      <c r="AT161" s="1058">
        <v>3324.8236000000002</v>
      </c>
      <c r="AU161" s="1058">
        <v>3324.8395999999998</v>
      </c>
      <c r="AV161" s="1058">
        <v>3324.8557999999998</v>
      </c>
      <c r="AW161" s="1058">
        <v>3324.8715000000002</v>
      </c>
      <c r="AX161" s="1058">
        <v>3324.8795</v>
      </c>
      <c r="AY161" s="1058">
        <v>3324.8861000000002</v>
      </c>
      <c r="AZ161" s="1058">
        <v>3324.8933999999999</v>
      </c>
      <c r="BA161" s="1058">
        <v>3324.9004</v>
      </c>
      <c r="BB161" s="1058">
        <v>3324.9067</v>
      </c>
      <c r="BC161" s="1058">
        <v>3324.9126999999999</v>
      </c>
      <c r="BD161" s="1058">
        <v>3324.9194000000002</v>
      </c>
      <c r="BE161" s="328"/>
      <c r="BF161" s="328"/>
      <c r="BG161" s="328"/>
      <c r="BH161" s="328"/>
      <c r="BI161" s="328"/>
      <c r="BJ161" s="328"/>
      <c r="BK161" s="328"/>
      <c r="BL161" s="328"/>
      <c r="BM161" s="328"/>
      <c r="BN161" s="328"/>
      <c r="BO161" s="328"/>
      <c r="BP161" s="328"/>
      <c r="BQ161" s="328"/>
      <c r="BR161" s="328"/>
      <c r="BS161" s="328"/>
      <c r="BT161" s="328"/>
      <c r="BU161" s="328"/>
      <c r="BV161" s="328"/>
      <c r="BW161" s="328"/>
      <c r="BX161" s="328"/>
      <c r="BY161" s="165"/>
      <c r="BZ161" s="165"/>
      <c r="CA161" s="165"/>
      <c r="CB161" s="165"/>
      <c r="CC161" s="165"/>
    </row>
    <row r="162" spans="1:81" s="1" customFormat="1" ht="10.5" customHeight="1" x14ac:dyDescent="0.2">
      <c r="A162" s="1532"/>
      <c r="B162" s="1633"/>
      <c r="C162" s="1344" t="s">
        <v>557</v>
      </c>
      <c r="D162" s="134" t="s">
        <v>117</v>
      </c>
      <c r="E162" s="64">
        <f>ROUND((AG162-AF162)*$AE161,2)</f>
        <v>0.01</v>
      </c>
      <c r="F162" s="51">
        <f t="shared" ref="F162" si="775">ROUND((AH162-AG162)*$AE161,2)</f>
        <v>0.01</v>
      </c>
      <c r="G162" s="51">
        <f t="shared" ref="G162" si="776">ROUND((AI162-AH162)*$AE161,2)</f>
        <v>0.01</v>
      </c>
      <c r="H162" s="334">
        <f t="shared" ref="H162" si="777">ROUND((AJ162-AI162)*$AE161,2)</f>
        <v>0.01</v>
      </c>
      <c r="I162" s="51">
        <f t="shared" ref="I162" si="778">ROUND((AK162-AJ162)*$AE161,2)</f>
        <v>0.01</v>
      </c>
      <c r="J162" s="51">
        <f t="shared" ref="J162" si="779">ROUND((AL162-AK162)*$AE161,2)</f>
        <v>0.01</v>
      </c>
      <c r="K162" s="51">
        <f t="shared" ref="K162" si="780">ROUND((AM162-AL162)*$AE161,2)</f>
        <v>0.01</v>
      </c>
      <c r="L162" s="51">
        <f t="shared" ref="L162" si="781">ROUND((AN162-AM162)*$AE161,2)</f>
        <v>0.01</v>
      </c>
      <c r="M162" s="51">
        <f t="shared" ref="M162" si="782">ROUND((AO162-AN162)*$AE161,2)</f>
        <v>0.02</v>
      </c>
      <c r="N162" s="334">
        <f t="shared" ref="N162" si="783">ROUND((AP162-AO162)*$AE161,2)</f>
        <v>0.02</v>
      </c>
      <c r="O162" s="51">
        <f t="shared" ref="O162" si="784">ROUND((AQ162-AP162)*$AE161,2)</f>
        <v>0.02</v>
      </c>
      <c r="P162" s="51">
        <f t="shared" ref="P162" si="785">ROUND((AR162-AQ162)*$AE161,2)</f>
        <v>0.02</v>
      </c>
      <c r="Q162" s="51">
        <f t="shared" ref="Q162" si="786">ROUND((AS162-AR162)*$AE161,2)</f>
        <v>0.02</v>
      </c>
      <c r="R162" s="51">
        <f t="shared" ref="R162" si="787">ROUND((AT162-AS162)*$AE161,2)</f>
        <v>0.01</v>
      </c>
      <c r="S162" s="51">
        <f t="shared" ref="S162" si="788">ROUND((AU162-AT162)*$AE161,2)</f>
        <v>0.01</v>
      </c>
      <c r="T162" s="51">
        <f t="shared" ref="T162" si="789">ROUND((AV162-AU162)*$AE161,2)</f>
        <v>0.02</v>
      </c>
      <c r="U162" s="51">
        <f t="shared" ref="U162" si="790">ROUND((AW162-AV162)*$AE161,2)</f>
        <v>0.01</v>
      </c>
      <c r="V162" s="51">
        <f t="shared" ref="V162" si="791">ROUND((AX162-AW162)*$AE161,2)</f>
        <v>0.01</v>
      </c>
      <c r="W162" s="51">
        <f t="shared" ref="W162" si="792">ROUND((AY162-AX162)*$AE161,2)</f>
        <v>0.01</v>
      </c>
      <c r="X162" s="51">
        <f t="shared" ref="X162" si="793">ROUND((AZ162-AY162)*$AE161,2)</f>
        <v>0.01</v>
      </c>
      <c r="Y162" s="334">
        <f t="shared" ref="Y162" si="794">ROUND((BA162-AZ162)*$AE161,2)</f>
        <v>0.01</v>
      </c>
      <c r="Z162" s="51">
        <f t="shared" ref="Z162" si="795">ROUND((BB162-BA162)*$AE161,2)</f>
        <v>0.01</v>
      </c>
      <c r="AA162" s="51">
        <f t="shared" ref="AA162" si="796">ROUND((BC162-BB162)*$AE161,2)</f>
        <v>0.01</v>
      </c>
      <c r="AB162" s="52">
        <f t="shared" ref="AB162" si="797">ROUND((BD162-BC162)*$AE161,2)</f>
        <v>0.01</v>
      </c>
      <c r="AC162" s="333"/>
      <c r="AD162" s="180"/>
      <c r="AE162" s="61"/>
      <c r="AF162" s="1058">
        <v>1943.5517</v>
      </c>
      <c r="AG162" s="1058">
        <v>1943.5553</v>
      </c>
      <c r="AH162" s="1059">
        <v>1943.5588</v>
      </c>
      <c r="AI162" s="1058">
        <v>1943.5621000000001</v>
      </c>
      <c r="AJ162" s="1058">
        <v>1943.5654</v>
      </c>
      <c r="AK162" s="1058">
        <v>1943.5686000000001</v>
      </c>
      <c r="AL162" s="1058">
        <v>1943.5719999999999</v>
      </c>
      <c r="AM162" s="1058">
        <v>1943.5753</v>
      </c>
      <c r="AN162" s="1058">
        <v>1943.5804000000001</v>
      </c>
      <c r="AO162" s="1058">
        <v>1943.5906</v>
      </c>
      <c r="AP162" s="1058">
        <v>1943.5997</v>
      </c>
      <c r="AQ162" s="1058">
        <v>1943.6085</v>
      </c>
      <c r="AR162" s="1058">
        <v>1943.6176</v>
      </c>
      <c r="AS162" s="1058">
        <v>1943.6267</v>
      </c>
      <c r="AT162" s="1058">
        <v>1943.6349</v>
      </c>
      <c r="AU162" s="1058">
        <v>1943.6432</v>
      </c>
      <c r="AV162" s="1058">
        <v>1943.6518000000001</v>
      </c>
      <c r="AW162" s="1058">
        <v>1943.6601000000001</v>
      </c>
      <c r="AX162" s="1058">
        <v>1943.6641999999999</v>
      </c>
      <c r="AY162" s="1058">
        <v>1943.6679999999999</v>
      </c>
      <c r="AZ162" s="1058">
        <v>1943.6723</v>
      </c>
      <c r="BA162" s="1058">
        <v>1943.6764000000001</v>
      </c>
      <c r="BB162" s="1058">
        <v>1943.6804</v>
      </c>
      <c r="BC162" s="1058">
        <v>1943.6844000000001</v>
      </c>
      <c r="BD162" s="1058">
        <v>1943.6885</v>
      </c>
      <c r="BE162" s="328"/>
      <c r="BF162" s="328"/>
      <c r="BG162" s="328"/>
      <c r="BH162" s="328"/>
      <c r="BI162" s="328"/>
      <c r="BJ162" s="328"/>
      <c r="BK162" s="328"/>
      <c r="BL162" s="328"/>
      <c r="BM162" s="328"/>
      <c r="BN162" s="328"/>
      <c r="BO162" s="328"/>
      <c r="BP162" s="328"/>
      <c r="BQ162" s="328"/>
      <c r="BR162" s="328"/>
      <c r="BS162" s="328"/>
      <c r="BT162" s="328"/>
      <c r="BU162" s="328"/>
      <c r="BV162" s="328"/>
      <c r="BW162" s="328"/>
      <c r="BX162" s="328"/>
      <c r="BY162" s="165"/>
      <c r="BZ162" s="165"/>
      <c r="CA162" s="165"/>
      <c r="CB162" s="165"/>
      <c r="CC162" s="165"/>
    </row>
    <row r="163" spans="1:81" s="1" customFormat="1" ht="10.5" customHeight="1" thickBot="1" x14ac:dyDescent="0.25">
      <c r="A163" s="1533"/>
      <c r="B163" s="1637"/>
      <c r="C163" s="274"/>
      <c r="D163" s="239" t="s">
        <v>41</v>
      </c>
      <c r="E163" s="55">
        <f t="shared" ref="E163:AB163" si="798">E162/E161</f>
        <v>1</v>
      </c>
      <c r="F163" s="55">
        <f t="shared" si="798"/>
        <v>1</v>
      </c>
      <c r="G163" s="55">
        <f t="shared" si="798"/>
        <v>1</v>
      </c>
      <c r="H163" s="368">
        <f t="shared" si="798"/>
        <v>1</v>
      </c>
      <c r="I163" s="55">
        <f t="shared" si="798"/>
        <v>1</v>
      </c>
      <c r="J163" s="55">
        <f t="shared" si="798"/>
        <v>1</v>
      </c>
      <c r="K163" s="55">
        <f t="shared" si="798"/>
        <v>1</v>
      </c>
      <c r="L163" s="55">
        <f t="shared" si="798"/>
        <v>1</v>
      </c>
      <c r="M163" s="55">
        <f t="shared" si="798"/>
        <v>0.66666666666666674</v>
      </c>
      <c r="N163" s="368">
        <f t="shared" si="798"/>
        <v>0.5</v>
      </c>
      <c r="O163" s="55">
        <f t="shared" si="798"/>
        <v>0.5</v>
      </c>
      <c r="P163" s="55">
        <f t="shared" si="798"/>
        <v>0.66666666666666674</v>
      </c>
      <c r="Q163" s="55">
        <f t="shared" si="798"/>
        <v>0.66666666666666674</v>
      </c>
      <c r="R163" s="55">
        <f t="shared" si="798"/>
        <v>0.33333333333333337</v>
      </c>
      <c r="S163" s="55">
        <f t="shared" si="798"/>
        <v>0.33333333333333337</v>
      </c>
      <c r="T163" s="55">
        <f t="shared" si="798"/>
        <v>0.66666666666666674</v>
      </c>
      <c r="U163" s="55">
        <f t="shared" si="798"/>
        <v>0.33333333333333337</v>
      </c>
      <c r="V163" s="55">
        <f t="shared" si="798"/>
        <v>1</v>
      </c>
      <c r="W163" s="55">
        <f t="shared" si="798"/>
        <v>1</v>
      </c>
      <c r="X163" s="55">
        <f t="shared" si="798"/>
        <v>1</v>
      </c>
      <c r="Y163" s="368">
        <f t="shared" si="798"/>
        <v>1</v>
      </c>
      <c r="Z163" s="55">
        <f t="shared" si="798"/>
        <v>1</v>
      </c>
      <c r="AA163" s="55">
        <f t="shared" si="798"/>
        <v>1</v>
      </c>
      <c r="AB163" s="56">
        <f t="shared" si="798"/>
        <v>1</v>
      </c>
      <c r="AC163" s="333"/>
      <c r="AD163" s="180"/>
      <c r="AE163" s="61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102"/>
      <c r="BA163" s="102"/>
      <c r="BB163" s="102"/>
      <c r="BC163" s="102"/>
      <c r="BD163" s="102"/>
      <c r="BE163" s="328"/>
      <c r="BF163" s="328"/>
      <c r="BG163" s="328"/>
      <c r="BH163" s="328"/>
      <c r="BI163" s="328"/>
      <c r="BJ163" s="328"/>
      <c r="BK163" s="328"/>
      <c r="BL163" s="328"/>
      <c r="BM163" s="328"/>
      <c r="BN163" s="328"/>
      <c r="BO163" s="328"/>
      <c r="BP163" s="328"/>
      <c r="BQ163" s="328"/>
      <c r="BR163" s="328"/>
      <c r="BS163" s="328"/>
      <c r="BT163" s="328"/>
      <c r="BU163" s="328"/>
      <c r="BV163" s="328"/>
      <c r="BW163" s="328"/>
      <c r="BX163" s="328"/>
      <c r="BY163" s="165"/>
      <c r="BZ163" s="165"/>
      <c r="CA163" s="165"/>
      <c r="CB163" s="165"/>
      <c r="CC163" s="165"/>
    </row>
    <row r="164" spans="1:81" s="1" customFormat="1" ht="10.5" customHeight="1" x14ac:dyDescent="0.2">
      <c r="A164" s="1531" t="s">
        <v>17</v>
      </c>
      <c r="B164" s="1636" t="s">
        <v>1028</v>
      </c>
      <c r="C164" s="1119"/>
      <c r="D164" s="1203"/>
      <c r="E164" s="1627" t="s">
        <v>542</v>
      </c>
      <c r="F164" s="1627"/>
      <c r="G164" s="79"/>
      <c r="H164" s="389"/>
      <c r="I164" s="79"/>
      <c r="J164" s="79"/>
      <c r="K164" s="79"/>
      <c r="L164" s="79"/>
      <c r="M164" s="79"/>
      <c r="N164" s="38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389"/>
      <c r="Z164" s="79"/>
      <c r="AA164" s="79"/>
      <c r="AB164" s="80"/>
      <c r="AC164" s="50"/>
      <c r="AD164" s="53"/>
      <c r="AE164" s="61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102"/>
      <c r="AY164" s="102"/>
      <c r="AZ164" s="102"/>
      <c r="BA164" s="102"/>
      <c r="BB164" s="102"/>
      <c r="BC164" s="102"/>
      <c r="BD164" s="102"/>
      <c r="BE164" s="102"/>
      <c r="BF164" s="102"/>
      <c r="BG164" s="102"/>
      <c r="BH164" s="102"/>
      <c r="BI164" s="102"/>
      <c r="BJ164" s="102"/>
      <c r="BK164" s="102"/>
      <c r="BL164" s="102"/>
      <c r="BM164" s="102"/>
      <c r="BN164" s="102"/>
      <c r="BO164" s="102"/>
      <c r="BP164" s="102"/>
      <c r="BQ164" s="102"/>
      <c r="BR164" s="102"/>
      <c r="BS164" s="102"/>
      <c r="BT164" s="102"/>
      <c r="BU164" s="102"/>
      <c r="BV164" s="102"/>
      <c r="BW164" s="102"/>
      <c r="BX164" s="102"/>
      <c r="BY164" s="102"/>
      <c r="BZ164" s="102"/>
      <c r="CA164" s="102"/>
      <c r="CB164" s="102"/>
      <c r="CC164" s="102"/>
    </row>
    <row r="165" spans="1:81" s="1" customFormat="1" ht="10.5" customHeight="1" x14ac:dyDescent="0.2">
      <c r="A165" s="1532"/>
      <c r="B165" s="1633"/>
      <c r="C165" s="1344" t="s">
        <v>126</v>
      </c>
      <c r="D165" s="134" t="s">
        <v>33</v>
      </c>
      <c r="E165" s="1196">
        <v>0</v>
      </c>
      <c r="F165" s="107">
        <v>0</v>
      </c>
      <c r="G165" s="107">
        <v>0</v>
      </c>
      <c r="H165" s="353">
        <v>0</v>
      </c>
      <c r="I165" s="107">
        <v>0</v>
      </c>
      <c r="J165" s="107">
        <v>0</v>
      </c>
      <c r="K165" s="107">
        <v>0</v>
      </c>
      <c r="L165" s="107">
        <v>0</v>
      </c>
      <c r="M165" s="107">
        <v>0</v>
      </c>
      <c r="N165" s="353">
        <v>0</v>
      </c>
      <c r="O165" s="107">
        <v>0</v>
      </c>
      <c r="P165" s="107">
        <v>0</v>
      </c>
      <c r="Q165" s="107">
        <v>0</v>
      </c>
      <c r="R165" s="107">
        <v>0</v>
      </c>
      <c r="S165" s="107">
        <v>0</v>
      </c>
      <c r="T165" s="107">
        <v>0</v>
      </c>
      <c r="U165" s="107">
        <v>0</v>
      </c>
      <c r="V165" s="107">
        <v>0</v>
      </c>
      <c r="W165" s="107">
        <v>0</v>
      </c>
      <c r="X165" s="107">
        <v>0</v>
      </c>
      <c r="Y165" s="353">
        <v>0</v>
      </c>
      <c r="Z165" s="107">
        <v>0</v>
      </c>
      <c r="AA165" s="107">
        <v>0</v>
      </c>
      <c r="AB165" s="108">
        <v>0</v>
      </c>
      <c r="AC165" s="333"/>
      <c r="AD165" s="180"/>
      <c r="AE165" s="61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102"/>
      <c r="AY165" s="102"/>
      <c r="AZ165" s="102"/>
      <c r="BA165" s="102"/>
      <c r="BB165" s="102"/>
      <c r="BC165" s="102"/>
      <c r="BD165" s="102"/>
      <c r="BE165" s="102"/>
      <c r="BF165" s="102"/>
      <c r="BG165" s="102"/>
      <c r="BH165" s="102"/>
      <c r="BI165" s="102"/>
      <c r="BJ165" s="102"/>
      <c r="BK165" s="102"/>
      <c r="BL165" s="102"/>
      <c r="BM165" s="102"/>
      <c r="BN165" s="102"/>
      <c r="BO165" s="102"/>
      <c r="BP165" s="102"/>
      <c r="BQ165" s="102"/>
      <c r="BR165" s="102"/>
      <c r="BS165" s="102"/>
      <c r="BT165" s="102"/>
      <c r="BU165" s="102"/>
      <c r="BV165" s="102"/>
      <c r="BW165" s="102"/>
      <c r="BX165" s="102"/>
      <c r="BY165" s="102"/>
      <c r="BZ165" s="102"/>
      <c r="CA165" s="102"/>
      <c r="CB165" s="102"/>
      <c r="CC165" s="102"/>
    </row>
    <row r="166" spans="1:81" s="1" customFormat="1" ht="10.5" customHeight="1" x14ac:dyDescent="0.2">
      <c r="A166" s="1532"/>
      <c r="B166" s="1633"/>
      <c r="C166" s="1344" t="s">
        <v>557</v>
      </c>
      <c r="D166" s="134" t="s">
        <v>116</v>
      </c>
      <c r="E166" s="64">
        <f>ROUND((AG166-AF166)*$AE166,2)</f>
        <v>0</v>
      </c>
      <c r="F166" s="64">
        <f t="shared" ref="F166" si="799">ROUND((AH166-AG166)*$AE166,2)</f>
        <v>0</v>
      </c>
      <c r="G166" s="64">
        <f t="shared" ref="G166" si="800">ROUND((AI166-AH166)*$AE166,2)</f>
        <v>0</v>
      </c>
      <c r="H166" s="424">
        <f t="shared" ref="H166" si="801">ROUND((AJ166-AI166)*$AE166,2)</f>
        <v>0</v>
      </c>
      <c r="I166" s="64">
        <f t="shared" ref="I166" si="802">ROUND((AK166-AJ166)*$AE166,2)</f>
        <v>0</v>
      </c>
      <c r="J166" s="64">
        <f t="shared" ref="J166" si="803">ROUND((AL166-AK166)*$AE166,2)</f>
        <v>0</v>
      </c>
      <c r="K166" s="64">
        <f t="shared" ref="K166" si="804">ROUND((AM166-AL166)*$AE166,2)</f>
        <v>0</v>
      </c>
      <c r="L166" s="64">
        <f t="shared" ref="L166" si="805">ROUND((AN166-AM166)*$AE166,2)</f>
        <v>0</v>
      </c>
      <c r="M166" s="64">
        <f t="shared" ref="M166" si="806">ROUND((AO166-AN166)*$AE166,2)</f>
        <v>0</v>
      </c>
      <c r="N166" s="424">
        <f t="shared" ref="N166" si="807">ROUND((AP166-AO166)*$AE166,2)</f>
        <v>0</v>
      </c>
      <c r="O166" s="64">
        <f t="shared" ref="O166" si="808">ROUND((AQ166-AP166)*$AE166,2)</f>
        <v>0</v>
      </c>
      <c r="P166" s="64">
        <f t="shared" ref="P166" si="809">ROUND((AR166-AQ166)*$AE166,2)</f>
        <v>0</v>
      </c>
      <c r="Q166" s="64">
        <f t="shared" ref="Q166" si="810">ROUND((AS166-AR166)*$AE166,2)</f>
        <v>0</v>
      </c>
      <c r="R166" s="64">
        <f t="shared" ref="R166" si="811">ROUND((AT166-AS166)*$AE166,2)</f>
        <v>0</v>
      </c>
      <c r="S166" s="64">
        <f t="shared" ref="S166" si="812">ROUND((AU166-AT166)*$AE166,2)</f>
        <v>0</v>
      </c>
      <c r="T166" s="64">
        <f t="shared" ref="T166" si="813">ROUND((AV166-AU166)*$AE166,2)</f>
        <v>0</v>
      </c>
      <c r="U166" s="64">
        <f t="shared" ref="U166" si="814">ROUND((AW166-AV166)*$AE166,2)</f>
        <v>0</v>
      </c>
      <c r="V166" s="64">
        <f t="shared" ref="V166" si="815">ROUND((AX166-AW166)*$AE166,2)</f>
        <v>0</v>
      </c>
      <c r="W166" s="64">
        <f t="shared" ref="W166" si="816">ROUND((AY166-AX166)*$AE166,2)</f>
        <v>0</v>
      </c>
      <c r="X166" s="64">
        <f t="shared" ref="X166" si="817">ROUND((AZ166-AY166)*$AE166,2)</f>
        <v>0</v>
      </c>
      <c r="Y166" s="424">
        <f t="shared" ref="Y166" si="818">ROUND((BA166-AZ166)*$AE166,2)</f>
        <v>0</v>
      </c>
      <c r="Z166" s="64">
        <f t="shared" ref="Z166" si="819">ROUND((BB166-BA166)*$AE166,2)</f>
        <v>0</v>
      </c>
      <c r="AA166" s="64">
        <f t="shared" ref="AA166" si="820">ROUND((BC166-BB166)*$AE166,2)</f>
        <v>0</v>
      </c>
      <c r="AB166" s="65">
        <f t="shared" ref="AB166" si="821">ROUND((BD166-BC166)*$AE166,2)</f>
        <v>0</v>
      </c>
      <c r="AC166" s="50">
        <f>(BD166-AF166)*AE166</f>
        <v>0</v>
      </c>
      <c r="AD166" s="53">
        <f>(BD167-AF167)*AE166</f>
        <v>0</v>
      </c>
      <c r="AE166" s="61">
        <v>3.6</v>
      </c>
      <c r="AF166" s="1058">
        <v>794.51760000000002</v>
      </c>
      <c r="AG166" s="1058">
        <v>794.51760000000002</v>
      </c>
      <c r="AH166" s="1059">
        <v>794.51760000000002</v>
      </c>
      <c r="AI166" s="1058">
        <v>794.51760000000002</v>
      </c>
      <c r="AJ166" s="1058">
        <v>794.51760000000002</v>
      </c>
      <c r="AK166" s="1058">
        <v>794.51760000000002</v>
      </c>
      <c r="AL166" s="1058">
        <v>794.51760000000002</v>
      </c>
      <c r="AM166" s="1058">
        <v>794.51760000000002</v>
      </c>
      <c r="AN166" s="1058">
        <v>794.51760000000002</v>
      </c>
      <c r="AO166" s="1058">
        <v>794.51760000000002</v>
      </c>
      <c r="AP166" s="1058">
        <v>794.51760000000002</v>
      </c>
      <c r="AQ166" s="1058">
        <v>794.51760000000002</v>
      </c>
      <c r="AR166" s="1058">
        <v>794.51760000000002</v>
      </c>
      <c r="AS166" s="1058">
        <v>794.51760000000002</v>
      </c>
      <c r="AT166" s="1058">
        <v>794.51760000000002</v>
      </c>
      <c r="AU166" s="1058">
        <v>794.51760000000002</v>
      </c>
      <c r="AV166" s="1058">
        <v>794.51760000000002</v>
      </c>
      <c r="AW166" s="1058">
        <v>794.51760000000002</v>
      </c>
      <c r="AX166" s="1058">
        <v>794.51760000000002</v>
      </c>
      <c r="AY166" s="1058">
        <v>794.51760000000002</v>
      </c>
      <c r="AZ166" s="1058">
        <v>794.51760000000002</v>
      </c>
      <c r="BA166" s="1058">
        <v>794.51760000000002</v>
      </c>
      <c r="BB166" s="1058">
        <v>794.51760000000002</v>
      </c>
      <c r="BC166" s="1058">
        <v>794.51760000000002</v>
      </c>
      <c r="BD166" s="1058">
        <v>794.51760000000002</v>
      </c>
      <c r="BE166" s="102"/>
      <c r="BF166" s="102"/>
      <c r="BG166" s="102"/>
      <c r="BH166" s="102"/>
      <c r="BI166" s="102"/>
      <c r="BJ166" s="102"/>
      <c r="BK166" s="102"/>
      <c r="BL166" s="102"/>
      <c r="BM166" s="102"/>
      <c r="BN166" s="102"/>
      <c r="BO166" s="102"/>
      <c r="BP166" s="102"/>
      <c r="BQ166" s="102"/>
      <c r="BR166" s="102"/>
      <c r="BS166" s="102"/>
      <c r="BT166" s="102"/>
      <c r="BU166" s="102"/>
      <c r="BV166" s="102"/>
      <c r="BW166" s="102"/>
      <c r="BX166" s="102"/>
      <c r="BY166" s="102"/>
      <c r="BZ166" s="102"/>
      <c r="CA166" s="102"/>
      <c r="CB166" s="102"/>
      <c r="CC166" s="102"/>
    </row>
    <row r="167" spans="1:81" s="1" customFormat="1" ht="10.5" customHeight="1" x14ac:dyDescent="0.2">
      <c r="A167" s="1532"/>
      <c r="B167" s="1633"/>
      <c r="C167" s="1344" t="s">
        <v>557</v>
      </c>
      <c r="D167" s="134" t="s">
        <v>117</v>
      </c>
      <c r="E167" s="64">
        <f>ROUND((AG167-AF167)*$AE166,2)</f>
        <v>0</v>
      </c>
      <c r="F167" s="51">
        <f t="shared" ref="F167" si="822">ROUND((AH167-AG167)*$AE166,2)</f>
        <v>0</v>
      </c>
      <c r="G167" s="51">
        <f t="shared" ref="G167" si="823">ROUND((AI167-AH167)*$AE166,2)</f>
        <v>0</v>
      </c>
      <c r="H167" s="334">
        <f t="shared" ref="H167" si="824">ROUND((AJ167-AI167)*$AE166,2)</f>
        <v>0</v>
      </c>
      <c r="I167" s="51">
        <f t="shared" ref="I167" si="825">ROUND((AK167-AJ167)*$AE166,2)</f>
        <v>0</v>
      </c>
      <c r="J167" s="51">
        <f t="shared" ref="J167" si="826">ROUND((AL167-AK167)*$AE166,2)</f>
        <v>0</v>
      </c>
      <c r="K167" s="51">
        <f t="shared" ref="K167" si="827">ROUND((AM167-AL167)*$AE166,2)</f>
        <v>0</v>
      </c>
      <c r="L167" s="51">
        <f t="shared" ref="L167" si="828">ROUND((AN167-AM167)*$AE166,2)</f>
        <v>0</v>
      </c>
      <c r="M167" s="51">
        <f t="shared" ref="M167" si="829">ROUND((AO167-AN167)*$AE166,2)</f>
        <v>0</v>
      </c>
      <c r="N167" s="334">
        <f t="shared" ref="N167" si="830">ROUND((AP167-AO167)*$AE166,2)</f>
        <v>0</v>
      </c>
      <c r="O167" s="51">
        <f t="shared" ref="O167" si="831">ROUND((AQ167-AP167)*$AE166,2)</f>
        <v>0</v>
      </c>
      <c r="P167" s="51">
        <f t="shared" ref="P167" si="832">ROUND((AR167-AQ167)*$AE166,2)</f>
        <v>0</v>
      </c>
      <c r="Q167" s="51">
        <f t="shared" ref="Q167" si="833">ROUND((AS167-AR167)*$AE166,2)</f>
        <v>0</v>
      </c>
      <c r="R167" s="51">
        <f t="shared" ref="R167" si="834">ROUND((AT167-AS167)*$AE166,2)</f>
        <v>0</v>
      </c>
      <c r="S167" s="51">
        <f t="shared" ref="S167" si="835">ROUND((AU167-AT167)*$AE166,2)</f>
        <v>0</v>
      </c>
      <c r="T167" s="51">
        <f t="shared" ref="T167" si="836">ROUND((AV167-AU167)*$AE166,2)</f>
        <v>0</v>
      </c>
      <c r="U167" s="51">
        <f t="shared" ref="U167" si="837">ROUND((AW167-AV167)*$AE166,2)</f>
        <v>0</v>
      </c>
      <c r="V167" s="51">
        <f t="shared" ref="V167" si="838">ROUND((AX167-AW167)*$AE166,2)</f>
        <v>0</v>
      </c>
      <c r="W167" s="51">
        <f t="shared" ref="W167" si="839">ROUND((AY167-AX167)*$AE166,2)</f>
        <v>0</v>
      </c>
      <c r="X167" s="51">
        <f t="shared" ref="X167" si="840">ROUND((AZ167-AY167)*$AE166,2)</f>
        <v>0</v>
      </c>
      <c r="Y167" s="334">
        <f t="shared" ref="Y167" si="841">ROUND((BA167-AZ167)*$AE166,2)</f>
        <v>0</v>
      </c>
      <c r="Z167" s="51">
        <f t="shared" ref="Z167" si="842">ROUND((BB167-BA167)*$AE166,2)</f>
        <v>0</v>
      </c>
      <c r="AA167" s="51">
        <f t="shared" ref="AA167" si="843">ROUND((BC167-BB167)*$AE166,2)</f>
        <v>0</v>
      </c>
      <c r="AB167" s="52">
        <f t="shared" ref="AB167" si="844">ROUND((BD167-BC167)*$AE166,2)</f>
        <v>0</v>
      </c>
      <c r="AC167" s="50"/>
      <c r="AD167" s="53"/>
      <c r="AE167" s="61"/>
      <c r="AF167" s="1058">
        <v>285.35939999999999</v>
      </c>
      <c r="AG167" s="1058">
        <v>285.35939999999999</v>
      </c>
      <c r="AH167" s="1059">
        <v>285.35939999999999</v>
      </c>
      <c r="AI167" s="1058">
        <v>285.35939999999999</v>
      </c>
      <c r="AJ167" s="1058">
        <v>285.35939999999999</v>
      </c>
      <c r="AK167" s="1058">
        <v>285.35939999999999</v>
      </c>
      <c r="AL167" s="1058">
        <v>285.35939999999999</v>
      </c>
      <c r="AM167" s="1058">
        <v>285.35939999999999</v>
      </c>
      <c r="AN167" s="1058">
        <v>285.35939999999999</v>
      </c>
      <c r="AO167" s="1058">
        <v>285.35939999999999</v>
      </c>
      <c r="AP167" s="1058">
        <v>285.35939999999999</v>
      </c>
      <c r="AQ167" s="1058">
        <v>285.35939999999999</v>
      </c>
      <c r="AR167" s="1058">
        <v>285.35939999999999</v>
      </c>
      <c r="AS167" s="1058">
        <v>285.35939999999999</v>
      </c>
      <c r="AT167" s="1058">
        <v>285.35939999999999</v>
      </c>
      <c r="AU167" s="1058">
        <v>285.35939999999999</v>
      </c>
      <c r="AV167" s="1058">
        <v>285.35939999999999</v>
      </c>
      <c r="AW167" s="1058">
        <v>285.35939999999999</v>
      </c>
      <c r="AX167" s="1058">
        <v>285.35939999999999</v>
      </c>
      <c r="AY167" s="1058">
        <v>285.35939999999999</v>
      </c>
      <c r="AZ167" s="1058">
        <v>285.35939999999999</v>
      </c>
      <c r="BA167" s="1058">
        <v>285.35939999999999</v>
      </c>
      <c r="BB167" s="1058">
        <v>285.35939999999999</v>
      </c>
      <c r="BC167" s="1058">
        <v>285.35939999999999</v>
      </c>
      <c r="BD167" s="1058">
        <v>285.35939999999999</v>
      </c>
      <c r="BE167" s="378"/>
      <c r="BF167" s="378"/>
      <c r="BG167" s="378"/>
      <c r="BH167" s="378"/>
      <c r="BI167" s="378"/>
      <c r="BJ167" s="378"/>
      <c r="BK167" s="378"/>
      <c r="BL167" s="378"/>
      <c r="BM167" s="378"/>
      <c r="BN167" s="378"/>
      <c r="BO167" s="378"/>
      <c r="BP167" s="378"/>
      <c r="BQ167" s="378"/>
      <c r="BR167" s="378"/>
      <c r="BS167" s="378"/>
      <c r="BT167" s="378"/>
      <c r="BU167" s="378"/>
      <c r="BV167" s="378"/>
      <c r="BW167" s="378"/>
      <c r="BX167" s="378"/>
      <c r="BY167" s="378"/>
      <c r="BZ167" s="378"/>
      <c r="CA167" s="378"/>
      <c r="CB167" s="378"/>
      <c r="CC167" s="378"/>
    </row>
    <row r="168" spans="1:81" s="1" customFormat="1" ht="10.5" customHeight="1" thickBot="1" x14ac:dyDescent="0.25">
      <c r="A168" s="1533"/>
      <c r="B168" s="1637"/>
      <c r="C168" s="274"/>
      <c r="D168" s="239" t="s">
        <v>41</v>
      </c>
      <c r="E168" s="55" t="e">
        <f t="shared" ref="E168:AB168" si="845">E167/E166</f>
        <v>#DIV/0!</v>
      </c>
      <c r="F168" s="55" t="e">
        <f t="shared" si="845"/>
        <v>#DIV/0!</v>
      </c>
      <c r="G168" s="55" t="e">
        <f t="shared" si="845"/>
        <v>#DIV/0!</v>
      </c>
      <c r="H168" s="368" t="e">
        <f t="shared" si="845"/>
        <v>#DIV/0!</v>
      </c>
      <c r="I168" s="55" t="e">
        <f t="shared" si="845"/>
        <v>#DIV/0!</v>
      </c>
      <c r="J168" s="55" t="e">
        <f t="shared" si="845"/>
        <v>#DIV/0!</v>
      </c>
      <c r="K168" s="55" t="e">
        <f t="shared" si="845"/>
        <v>#DIV/0!</v>
      </c>
      <c r="L168" s="55" t="e">
        <f t="shared" si="845"/>
        <v>#DIV/0!</v>
      </c>
      <c r="M168" s="55" t="e">
        <f t="shared" si="845"/>
        <v>#DIV/0!</v>
      </c>
      <c r="N168" s="368" t="e">
        <f t="shared" si="845"/>
        <v>#DIV/0!</v>
      </c>
      <c r="O168" s="55" t="e">
        <f t="shared" si="845"/>
        <v>#DIV/0!</v>
      </c>
      <c r="P168" s="55" t="e">
        <f t="shared" si="845"/>
        <v>#DIV/0!</v>
      </c>
      <c r="Q168" s="55" t="e">
        <f t="shared" si="845"/>
        <v>#DIV/0!</v>
      </c>
      <c r="R168" s="55" t="e">
        <f t="shared" si="845"/>
        <v>#DIV/0!</v>
      </c>
      <c r="S168" s="55" t="e">
        <f t="shared" si="845"/>
        <v>#DIV/0!</v>
      </c>
      <c r="T168" s="55" t="e">
        <f t="shared" si="845"/>
        <v>#DIV/0!</v>
      </c>
      <c r="U168" s="55" t="e">
        <f t="shared" si="845"/>
        <v>#DIV/0!</v>
      </c>
      <c r="V168" s="55" t="e">
        <f t="shared" si="845"/>
        <v>#DIV/0!</v>
      </c>
      <c r="W168" s="55" t="e">
        <f t="shared" si="845"/>
        <v>#DIV/0!</v>
      </c>
      <c r="X168" s="55" t="e">
        <f t="shared" si="845"/>
        <v>#DIV/0!</v>
      </c>
      <c r="Y168" s="368" t="e">
        <f t="shared" si="845"/>
        <v>#DIV/0!</v>
      </c>
      <c r="Z168" s="55" t="e">
        <f t="shared" si="845"/>
        <v>#DIV/0!</v>
      </c>
      <c r="AA168" s="55" t="e">
        <f t="shared" si="845"/>
        <v>#DIV/0!</v>
      </c>
      <c r="AB168" s="56" t="e">
        <f t="shared" si="845"/>
        <v>#DIV/0!</v>
      </c>
      <c r="AC168" s="333"/>
      <c r="AD168" s="180"/>
      <c r="AE168" s="61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102"/>
      <c r="AY168" s="102"/>
      <c r="AZ168" s="102"/>
      <c r="BA168" s="102"/>
      <c r="BB168" s="102"/>
      <c r="BC168" s="102"/>
      <c r="BD168" s="102"/>
      <c r="BE168" s="102"/>
      <c r="BF168" s="102"/>
      <c r="BG168" s="102"/>
      <c r="BH168" s="102"/>
      <c r="BI168" s="102"/>
      <c r="BJ168" s="102"/>
      <c r="BK168" s="102"/>
      <c r="BL168" s="102"/>
      <c r="BM168" s="102"/>
      <c r="BN168" s="102"/>
      <c r="BO168" s="102"/>
      <c r="BP168" s="102"/>
      <c r="BQ168" s="102"/>
      <c r="BR168" s="102"/>
      <c r="BS168" s="102"/>
      <c r="BT168" s="102"/>
      <c r="BU168" s="102"/>
      <c r="BV168" s="102"/>
      <c r="BW168" s="102"/>
      <c r="BX168" s="102"/>
      <c r="BY168" s="102"/>
      <c r="BZ168" s="102"/>
      <c r="CA168" s="102"/>
      <c r="CB168" s="102"/>
      <c r="CC168" s="102"/>
    </row>
    <row r="169" spans="1:81" s="1" customFormat="1" ht="10.5" customHeight="1" x14ac:dyDescent="0.2">
      <c r="A169" s="1531" t="s">
        <v>74</v>
      </c>
      <c r="B169" s="1636" t="s">
        <v>946</v>
      </c>
      <c r="C169" s="1119"/>
      <c r="D169" s="1203"/>
      <c r="E169" s="79"/>
      <c r="F169" s="202"/>
      <c r="G169" s="202"/>
      <c r="H169" s="756"/>
      <c r="I169" s="202"/>
      <c r="J169" s="202"/>
      <c r="K169" s="202"/>
      <c r="L169" s="202"/>
      <c r="M169" s="202"/>
      <c r="N169" s="756"/>
      <c r="O169" s="202"/>
      <c r="P169" s="202"/>
      <c r="Q169" s="202"/>
      <c r="R169" s="202"/>
      <c r="S169" s="202"/>
      <c r="T169" s="202"/>
      <c r="U169" s="202"/>
      <c r="V169" s="202"/>
      <c r="W169" s="202"/>
      <c r="X169" s="202"/>
      <c r="Y169" s="756"/>
      <c r="Z169" s="202"/>
      <c r="AA169" s="202"/>
      <c r="AB169" s="203"/>
      <c r="AC169" s="50"/>
      <c r="AD169" s="53"/>
      <c r="AE169" s="61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102"/>
      <c r="AY169" s="102"/>
      <c r="AZ169" s="102"/>
      <c r="BA169" s="102"/>
      <c r="BB169" s="102"/>
      <c r="BC169" s="102"/>
      <c r="BD169" s="102"/>
      <c r="BE169" s="328"/>
      <c r="BF169" s="328"/>
      <c r="BG169" s="328"/>
      <c r="BH169" s="328"/>
      <c r="BI169" s="328"/>
      <c r="BJ169" s="328"/>
      <c r="BK169" s="328"/>
      <c r="BL169" s="328"/>
      <c r="BM169" s="328"/>
      <c r="BN169" s="328"/>
      <c r="BO169" s="328"/>
      <c r="BP169" s="328"/>
      <c r="BQ169" s="328"/>
      <c r="BR169" s="328"/>
      <c r="BS169" s="328"/>
      <c r="BT169" s="328"/>
      <c r="BU169" s="328"/>
      <c r="BV169" s="328"/>
      <c r="BW169" s="328"/>
      <c r="BX169" s="328"/>
      <c r="BY169" s="165"/>
      <c r="BZ169" s="165"/>
      <c r="CA169" s="165"/>
      <c r="CB169" s="165"/>
      <c r="CC169" s="165"/>
    </row>
    <row r="170" spans="1:81" s="1" customFormat="1" ht="10.5" customHeight="1" x14ac:dyDescent="0.2">
      <c r="A170" s="1532"/>
      <c r="B170" s="1633"/>
      <c r="C170" s="1344" t="s">
        <v>126</v>
      </c>
      <c r="D170" s="134" t="s">
        <v>33</v>
      </c>
      <c r="E170" s="1196">
        <v>15</v>
      </c>
      <c r="F170" s="107">
        <v>15</v>
      </c>
      <c r="G170" s="107">
        <v>14</v>
      </c>
      <c r="H170" s="353">
        <v>15</v>
      </c>
      <c r="I170" s="107">
        <v>15</v>
      </c>
      <c r="J170" s="107">
        <v>17</v>
      </c>
      <c r="K170" s="107">
        <v>18</v>
      </c>
      <c r="L170" s="107">
        <v>20</v>
      </c>
      <c r="M170" s="107">
        <v>21</v>
      </c>
      <c r="N170" s="353">
        <v>20</v>
      </c>
      <c r="O170" s="107">
        <v>21</v>
      </c>
      <c r="P170" s="107">
        <v>20</v>
      </c>
      <c r="Q170" s="107">
        <v>22</v>
      </c>
      <c r="R170" s="107">
        <v>20</v>
      </c>
      <c r="S170" s="107">
        <v>21</v>
      </c>
      <c r="T170" s="107">
        <v>23</v>
      </c>
      <c r="U170" s="107">
        <v>23</v>
      </c>
      <c r="V170" s="107">
        <v>25</v>
      </c>
      <c r="W170" s="107">
        <v>22</v>
      </c>
      <c r="X170" s="107">
        <v>25</v>
      </c>
      <c r="Y170" s="353">
        <v>22</v>
      </c>
      <c r="Z170" s="107">
        <v>20</v>
      </c>
      <c r="AA170" s="107">
        <v>20</v>
      </c>
      <c r="AB170" s="108">
        <v>17</v>
      </c>
      <c r="AC170" s="333"/>
      <c r="AD170" s="180"/>
      <c r="AE170" s="61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102"/>
      <c r="AY170" s="102"/>
      <c r="AZ170" s="102"/>
      <c r="BA170" s="102"/>
      <c r="BB170" s="102"/>
      <c r="BC170" s="102"/>
      <c r="BD170" s="102"/>
      <c r="BE170" s="328"/>
      <c r="BF170" s="328"/>
      <c r="BG170" s="328"/>
      <c r="BH170" s="328"/>
      <c r="BI170" s="328"/>
      <c r="BJ170" s="328"/>
      <c r="BK170" s="328"/>
      <c r="BL170" s="328"/>
      <c r="BM170" s="328"/>
      <c r="BN170" s="328"/>
      <c r="BO170" s="328"/>
      <c r="BP170" s="328"/>
      <c r="BQ170" s="328"/>
      <c r="BR170" s="328"/>
      <c r="BS170" s="328"/>
      <c r="BT170" s="328"/>
      <c r="BU170" s="328"/>
      <c r="BV170" s="328"/>
      <c r="BW170" s="328"/>
      <c r="BX170" s="328"/>
      <c r="BY170" s="165"/>
      <c r="BZ170" s="165"/>
      <c r="CA170" s="165"/>
      <c r="CB170" s="165"/>
      <c r="CC170" s="165"/>
    </row>
    <row r="171" spans="1:81" s="1" customFormat="1" ht="10.5" customHeight="1" x14ac:dyDescent="0.2">
      <c r="A171" s="1532"/>
      <c r="B171" s="1633"/>
      <c r="C171" s="1344" t="s">
        <v>557</v>
      </c>
      <c r="D171" s="134" t="s">
        <v>116</v>
      </c>
      <c r="E171" s="64">
        <f>ROUND((AG171-AF171)*$AE171,2)</f>
        <v>0.15</v>
      </c>
      <c r="F171" s="64">
        <f t="shared" ref="F171" si="846">ROUND((AH171-AG171)*$AE171,2)</f>
        <v>0.14000000000000001</v>
      </c>
      <c r="G171" s="64">
        <f t="shared" ref="G171" si="847">ROUND((AI171-AH171)*$AE171,2)</f>
        <v>0.14000000000000001</v>
      </c>
      <c r="H171" s="424">
        <f t="shared" ref="H171" si="848">ROUND((AJ171-AI171)*$AE171,2)</f>
        <v>0.14000000000000001</v>
      </c>
      <c r="I171" s="64">
        <f t="shared" ref="I171" si="849">ROUND((AK171-AJ171)*$AE171,2)</f>
        <v>0.14000000000000001</v>
      </c>
      <c r="J171" s="64">
        <f t="shared" ref="J171" si="850">ROUND((AL171-AK171)*$AE171,2)</f>
        <v>0.14000000000000001</v>
      </c>
      <c r="K171" s="64">
        <f t="shared" ref="K171" si="851">ROUND((AM171-AL171)*$AE171,2)</f>
        <v>0.17</v>
      </c>
      <c r="L171" s="64">
        <f t="shared" ref="L171" si="852">ROUND((AN171-AM171)*$AE171,2)</f>
        <v>0.2</v>
      </c>
      <c r="M171" s="64">
        <f t="shared" ref="M171" si="853">ROUND((AO171-AN171)*$AE171,2)</f>
        <v>0.21</v>
      </c>
      <c r="N171" s="424">
        <f t="shared" ref="N171" si="854">ROUND((AP171-AO171)*$AE171,2)</f>
        <v>0.21</v>
      </c>
      <c r="O171" s="64">
        <f t="shared" ref="O171" si="855">ROUND((AQ171-AP171)*$AE171,2)</f>
        <v>0.22</v>
      </c>
      <c r="P171" s="64">
        <f t="shared" ref="P171" si="856">ROUND((AR171-AQ171)*$AE171,2)</f>
        <v>0.22</v>
      </c>
      <c r="Q171" s="64">
        <f t="shared" ref="Q171" si="857">ROUND((AS171-AR171)*$AE171,2)</f>
        <v>0.23</v>
      </c>
      <c r="R171" s="64">
        <f t="shared" ref="R171" si="858">ROUND((AT171-AS171)*$AE171,2)</f>
        <v>0.22</v>
      </c>
      <c r="S171" s="64">
        <f t="shared" ref="S171" si="859">ROUND((AU171-AT171)*$AE171,2)</f>
        <v>0.21</v>
      </c>
      <c r="T171" s="64">
        <f t="shared" ref="T171" si="860">ROUND((AV171-AU171)*$AE171,2)</f>
        <v>0.23</v>
      </c>
      <c r="U171" s="64">
        <f t="shared" ref="U171" si="861">ROUND((AW171-AV171)*$AE171,2)</f>
        <v>0.23</v>
      </c>
      <c r="V171" s="64">
        <f t="shared" ref="V171" si="862">ROUND((AX171-AW171)*$AE171,2)</f>
        <v>0.24</v>
      </c>
      <c r="W171" s="64">
        <f t="shared" ref="W171" si="863">ROUND((AY171-AX171)*$AE171,2)</f>
        <v>0.24</v>
      </c>
      <c r="X171" s="64">
        <f t="shared" ref="X171" si="864">ROUND((AZ171-AY171)*$AE171,2)</f>
        <v>0.25</v>
      </c>
      <c r="Y171" s="424">
        <f t="shared" ref="Y171" si="865">ROUND((BA171-AZ171)*$AE171,2)</f>
        <v>0.24</v>
      </c>
      <c r="Z171" s="64">
        <f t="shared" ref="Z171" si="866">ROUND((BB171-BA171)*$AE171,2)</f>
        <v>0.21</v>
      </c>
      <c r="AA171" s="64">
        <f t="shared" ref="AA171" si="867">ROUND((BC171-BB171)*$AE171,2)</f>
        <v>0.2</v>
      </c>
      <c r="AB171" s="65">
        <f t="shared" ref="AB171" si="868">ROUND((BD171-BC171)*$AE171,2)</f>
        <v>0.17</v>
      </c>
      <c r="AC171" s="50">
        <f>(BD171-AF171)*AE171</f>
        <v>4.7273400000002317</v>
      </c>
      <c r="AD171" s="53">
        <f>(BD172-AF172)*AE171</f>
        <v>1.7884800000000269</v>
      </c>
      <c r="AE171" s="61">
        <v>1.8</v>
      </c>
      <c r="AF171" s="1058">
        <v>1284.7293</v>
      </c>
      <c r="AG171" s="1058">
        <v>1284.8135</v>
      </c>
      <c r="AH171" s="1059">
        <v>1284.8933</v>
      </c>
      <c r="AI171" s="1058">
        <v>1284.9692</v>
      </c>
      <c r="AJ171" s="1058">
        <v>1285.0446999999999</v>
      </c>
      <c r="AK171" s="1058">
        <v>1285.1211000000001</v>
      </c>
      <c r="AL171" s="1058">
        <v>1285.2007000000001</v>
      </c>
      <c r="AM171" s="1058">
        <v>1285.2971</v>
      </c>
      <c r="AN171" s="1058">
        <v>1285.4058</v>
      </c>
      <c r="AO171" s="1058">
        <v>1285.5217</v>
      </c>
      <c r="AP171" s="1058">
        <v>1285.6383000000001</v>
      </c>
      <c r="AQ171" s="1058">
        <v>1285.7606000000001</v>
      </c>
      <c r="AR171" s="1058">
        <v>1285.8802000000001</v>
      </c>
      <c r="AS171" s="1058">
        <v>1286.0074</v>
      </c>
      <c r="AT171" s="1058">
        <v>1286.1285</v>
      </c>
      <c r="AU171" s="1058">
        <v>1286.2445</v>
      </c>
      <c r="AV171" s="1058">
        <v>1286.3702000000001</v>
      </c>
      <c r="AW171" s="1058">
        <v>1286.4988000000001</v>
      </c>
      <c r="AX171" s="1058">
        <v>1286.6315999999999</v>
      </c>
      <c r="AY171" s="1058">
        <v>1286.7625</v>
      </c>
      <c r="AZ171" s="1058">
        <v>1286.9000000000001</v>
      </c>
      <c r="BA171" s="1058">
        <v>1287.0328999999999</v>
      </c>
      <c r="BB171" s="1058">
        <v>1287.1498999999999</v>
      </c>
      <c r="BC171" s="1058">
        <v>1287.2596000000001</v>
      </c>
      <c r="BD171" s="1058">
        <v>1287.3556000000001</v>
      </c>
      <c r="BE171" s="328"/>
      <c r="BF171" s="328"/>
      <c r="BG171" s="328"/>
      <c r="BH171" s="328"/>
      <c r="BI171" s="328"/>
      <c r="BJ171" s="328"/>
      <c r="BK171" s="328"/>
      <c r="BL171" s="328"/>
      <c r="BM171" s="328"/>
      <c r="BN171" s="328"/>
      <c r="BO171" s="328"/>
      <c r="BP171" s="328"/>
      <c r="BQ171" s="328"/>
      <c r="BR171" s="328"/>
      <c r="BS171" s="328"/>
      <c r="BT171" s="328"/>
      <c r="BU171" s="328"/>
      <c r="BV171" s="328"/>
      <c r="BW171" s="328"/>
      <c r="BX171" s="328"/>
      <c r="BY171" s="165"/>
      <c r="BZ171" s="165"/>
      <c r="CA171" s="165"/>
      <c r="CB171" s="165"/>
      <c r="CC171" s="165"/>
    </row>
    <row r="172" spans="1:81" s="1" customFormat="1" ht="10.5" customHeight="1" x14ac:dyDescent="0.2">
      <c r="A172" s="1532"/>
      <c r="B172" s="1633"/>
      <c r="C172" s="1344" t="s">
        <v>557</v>
      </c>
      <c r="D172" s="134" t="s">
        <v>117</v>
      </c>
      <c r="E172" s="64">
        <f>ROUND((AG172-AF172)*$AE171,2)</f>
        <v>7.0000000000000007E-2</v>
      </c>
      <c r="F172" s="51">
        <f t="shared" ref="F172" si="869">ROUND((AH172-AG172)*$AE171,2)</f>
        <v>7.0000000000000007E-2</v>
      </c>
      <c r="G172" s="51">
        <f t="shared" ref="G172" si="870">ROUND((AI172-AH172)*$AE171,2)</f>
        <v>7.0000000000000007E-2</v>
      </c>
      <c r="H172" s="334">
        <f t="shared" ref="H172" si="871">ROUND((AJ172-AI172)*$AE171,2)</f>
        <v>0.06</v>
      </c>
      <c r="I172" s="51">
        <f t="shared" ref="I172" si="872">ROUND((AK172-AJ172)*$AE171,2)</f>
        <v>7.0000000000000007E-2</v>
      </c>
      <c r="J172" s="51">
        <f t="shared" ref="J172" si="873">ROUND((AL172-AK172)*$AE171,2)</f>
        <v>7.0000000000000007E-2</v>
      </c>
      <c r="K172" s="51">
        <f t="shared" ref="K172" si="874">ROUND((AM172-AL172)*$AE171,2)</f>
        <v>7.0000000000000007E-2</v>
      </c>
      <c r="L172" s="51">
        <f t="shared" ref="L172" si="875">ROUND((AN172-AM172)*$AE171,2)</f>
        <v>7.0000000000000007E-2</v>
      </c>
      <c r="M172" s="51">
        <f t="shared" ref="M172" si="876">ROUND((AO172-AN172)*$AE171,2)</f>
        <v>0.08</v>
      </c>
      <c r="N172" s="334">
        <f t="shared" ref="N172" si="877">ROUND((AP172-AO172)*$AE171,2)</f>
        <v>0.08</v>
      </c>
      <c r="O172" s="51">
        <f t="shared" ref="O172" si="878">ROUND((AQ172-AP172)*$AE171,2)</f>
        <v>0.08</v>
      </c>
      <c r="P172" s="51">
        <f t="shared" ref="P172" si="879">ROUND((AR172-AQ172)*$AE171,2)</f>
        <v>0.08</v>
      </c>
      <c r="Q172" s="51">
        <f t="shared" ref="Q172" si="880">ROUND((AS172-AR172)*$AE171,2)</f>
        <v>0.08</v>
      </c>
      <c r="R172" s="51">
        <f t="shared" ref="R172" si="881">ROUND((AT172-AS172)*$AE171,2)</f>
        <v>0.08</v>
      </c>
      <c r="S172" s="51">
        <f t="shared" ref="S172" si="882">ROUND((AU172-AT172)*$AE171,2)</f>
        <v>0.08</v>
      </c>
      <c r="T172" s="51">
        <f t="shared" ref="T172" si="883">ROUND((AV172-AU172)*$AE171,2)</f>
        <v>0.08</v>
      </c>
      <c r="U172" s="51">
        <f t="shared" ref="U172" si="884">ROUND((AW172-AV172)*$AE171,2)</f>
        <v>0.08</v>
      </c>
      <c r="V172" s="51">
        <f t="shared" ref="V172" si="885">ROUND((AX172-AW172)*$AE171,2)</f>
        <v>0.08</v>
      </c>
      <c r="W172" s="51">
        <f t="shared" ref="W172" si="886">ROUND((AY172-AX172)*$AE171,2)</f>
        <v>0.08</v>
      </c>
      <c r="X172" s="51">
        <f t="shared" ref="X172" si="887">ROUND((AZ172-AY172)*$AE171,2)</f>
        <v>0.08</v>
      </c>
      <c r="Y172" s="334">
        <f t="shared" ref="Y172" si="888">ROUND((BA172-AZ172)*$AE171,2)</f>
        <v>0.08</v>
      </c>
      <c r="Z172" s="51">
        <f t="shared" ref="Z172" si="889">ROUND((BB172-BA172)*$AE171,2)</f>
        <v>0.08</v>
      </c>
      <c r="AA172" s="51">
        <f t="shared" ref="AA172" si="890">ROUND((BC172-BB172)*$AE171,2)</f>
        <v>7.0000000000000007E-2</v>
      </c>
      <c r="AB172" s="52">
        <f t="shared" ref="AB172" si="891">ROUND((BD172-BC172)*$AE171,2)</f>
        <v>7.0000000000000007E-2</v>
      </c>
      <c r="AC172" s="333"/>
      <c r="AD172" s="180"/>
      <c r="AE172" s="61"/>
      <c r="AF172" s="1058">
        <v>324.2518</v>
      </c>
      <c r="AG172" s="1058">
        <v>324.29219999999998</v>
      </c>
      <c r="AH172" s="1059">
        <v>324.33229999999998</v>
      </c>
      <c r="AI172" s="1058">
        <v>324.36970000000002</v>
      </c>
      <c r="AJ172" s="1058">
        <v>324.40550000000002</v>
      </c>
      <c r="AK172" s="1058">
        <v>324.44310000000002</v>
      </c>
      <c r="AL172" s="1058">
        <v>324.48140000000001</v>
      </c>
      <c r="AM172" s="1058">
        <v>324.51909999999998</v>
      </c>
      <c r="AN172" s="1058">
        <v>324.55869999999999</v>
      </c>
      <c r="AO172" s="1058">
        <v>324.60059999999999</v>
      </c>
      <c r="AP172" s="1058">
        <v>324.64240000000001</v>
      </c>
      <c r="AQ172" s="1058">
        <v>324.68520000000001</v>
      </c>
      <c r="AR172" s="1058">
        <v>324.72770000000003</v>
      </c>
      <c r="AS172" s="1058">
        <v>324.77350000000001</v>
      </c>
      <c r="AT172" s="1058">
        <v>324.8177</v>
      </c>
      <c r="AU172" s="1058">
        <v>324.86169999999998</v>
      </c>
      <c r="AV172" s="1058">
        <v>324.90350000000001</v>
      </c>
      <c r="AW172" s="1058">
        <v>324.94760000000002</v>
      </c>
      <c r="AX172" s="1058">
        <v>324.99189999999999</v>
      </c>
      <c r="AY172" s="1058">
        <v>325.03559999999999</v>
      </c>
      <c r="AZ172" s="1058">
        <v>325.07769999999999</v>
      </c>
      <c r="BA172" s="1058">
        <v>325.12439999999998</v>
      </c>
      <c r="BB172" s="1058">
        <v>325.1662</v>
      </c>
      <c r="BC172" s="1058">
        <v>325.20749999999998</v>
      </c>
      <c r="BD172" s="1058">
        <v>325.24540000000002</v>
      </c>
      <c r="BE172" s="328"/>
      <c r="BF172" s="328"/>
      <c r="BG172" s="328"/>
      <c r="BH172" s="328"/>
      <c r="BI172" s="328"/>
      <c r="BJ172" s="328"/>
      <c r="BK172" s="328"/>
      <c r="BL172" s="328"/>
      <c r="BM172" s="328"/>
      <c r="BN172" s="328"/>
      <c r="BO172" s="328"/>
      <c r="BP172" s="328"/>
      <c r="BQ172" s="328"/>
      <c r="BR172" s="328"/>
      <c r="BS172" s="328"/>
      <c r="BT172" s="328"/>
      <c r="BU172" s="328"/>
      <c r="BV172" s="328"/>
      <c r="BW172" s="328"/>
      <c r="BX172" s="328"/>
      <c r="BY172" s="165"/>
      <c r="BZ172" s="165"/>
      <c r="CA172" s="165"/>
      <c r="CB172" s="165"/>
      <c r="CC172" s="165"/>
    </row>
    <row r="173" spans="1:81" s="1" customFormat="1" ht="10.5" customHeight="1" thickBot="1" x14ac:dyDescent="0.25">
      <c r="A173" s="1533"/>
      <c r="B173" s="1637"/>
      <c r="C173" s="274"/>
      <c r="D173" s="239" t="s">
        <v>41</v>
      </c>
      <c r="E173" s="55">
        <f t="shared" ref="E173:AB173" si="892">E172/E171</f>
        <v>0.46666666666666673</v>
      </c>
      <c r="F173" s="55">
        <f t="shared" si="892"/>
        <v>0.5</v>
      </c>
      <c r="G173" s="55">
        <f t="shared" si="892"/>
        <v>0.5</v>
      </c>
      <c r="H173" s="368">
        <f t="shared" si="892"/>
        <v>0.42857142857142849</v>
      </c>
      <c r="I173" s="55">
        <f t="shared" si="892"/>
        <v>0.5</v>
      </c>
      <c r="J173" s="55">
        <f t="shared" si="892"/>
        <v>0.5</v>
      </c>
      <c r="K173" s="55">
        <f t="shared" si="892"/>
        <v>0.41176470588235298</v>
      </c>
      <c r="L173" s="55">
        <f t="shared" si="892"/>
        <v>0.35000000000000003</v>
      </c>
      <c r="M173" s="55">
        <f t="shared" si="892"/>
        <v>0.38095238095238099</v>
      </c>
      <c r="N173" s="368">
        <f t="shared" si="892"/>
        <v>0.38095238095238099</v>
      </c>
      <c r="O173" s="55">
        <f t="shared" si="892"/>
        <v>0.36363636363636365</v>
      </c>
      <c r="P173" s="55">
        <f t="shared" si="892"/>
        <v>0.36363636363636365</v>
      </c>
      <c r="Q173" s="55">
        <f t="shared" si="892"/>
        <v>0.34782608695652173</v>
      </c>
      <c r="R173" s="55">
        <f t="shared" si="892"/>
        <v>0.36363636363636365</v>
      </c>
      <c r="S173" s="55">
        <f t="shared" si="892"/>
        <v>0.38095238095238099</v>
      </c>
      <c r="T173" s="55">
        <f t="shared" si="892"/>
        <v>0.34782608695652173</v>
      </c>
      <c r="U173" s="55">
        <f t="shared" si="892"/>
        <v>0.34782608695652173</v>
      </c>
      <c r="V173" s="55">
        <f t="shared" si="892"/>
        <v>0.33333333333333337</v>
      </c>
      <c r="W173" s="55">
        <f t="shared" si="892"/>
        <v>0.33333333333333337</v>
      </c>
      <c r="X173" s="55">
        <f t="shared" si="892"/>
        <v>0.32</v>
      </c>
      <c r="Y173" s="368">
        <f t="shared" si="892"/>
        <v>0.33333333333333337</v>
      </c>
      <c r="Z173" s="55">
        <f t="shared" si="892"/>
        <v>0.38095238095238099</v>
      </c>
      <c r="AA173" s="55">
        <f t="shared" si="892"/>
        <v>0.35000000000000003</v>
      </c>
      <c r="AB173" s="56">
        <f t="shared" si="892"/>
        <v>0.41176470588235298</v>
      </c>
      <c r="AC173" s="333"/>
      <c r="AD173" s="180"/>
      <c r="AE173" s="61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102"/>
      <c r="AY173" s="102"/>
      <c r="AZ173" s="102"/>
      <c r="BA173" s="102"/>
      <c r="BB173" s="102"/>
      <c r="BC173" s="102"/>
      <c r="BD173" s="102"/>
      <c r="BE173" s="328"/>
      <c r="BF173" s="328"/>
      <c r="BG173" s="328"/>
      <c r="BH173" s="328"/>
      <c r="BI173" s="328"/>
      <c r="BJ173" s="328"/>
      <c r="BK173" s="328"/>
      <c r="BL173" s="328"/>
      <c r="BM173" s="328"/>
      <c r="BN173" s="328"/>
      <c r="BO173" s="328"/>
      <c r="BP173" s="328"/>
      <c r="BQ173" s="328"/>
      <c r="BR173" s="328"/>
      <c r="BS173" s="328"/>
      <c r="BT173" s="328"/>
      <c r="BU173" s="328"/>
      <c r="BV173" s="328"/>
      <c r="BW173" s="328"/>
      <c r="BX173" s="328"/>
      <c r="BY173" s="165"/>
      <c r="BZ173" s="165"/>
      <c r="CA173" s="165"/>
      <c r="CB173" s="165"/>
      <c r="CC173" s="165"/>
    </row>
    <row r="174" spans="1:81" s="1" customFormat="1" ht="10.5" customHeight="1" x14ac:dyDescent="0.2">
      <c r="A174" s="1531" t="s">
        <v>75</v>
      </c>
      <c r="B174" s="1636" t="s">
        <v>190</v>
      </c>
      <c r="C174" s="1119"/>
      <c r="D174" s="1203"/>
      <c r="E174" s="79"/>
      <c r="F174" s="202"/>
      <c r="G174" s="202"/>
      <c r="H174" s="756"/>
      <c r="I174" s="202"/>
      <c r="J174" s="202"/>
      <c r="K174" s="202"/>
      <c r="L174" s="202"/>
      <c r="M174" s="202"/>
      <c r="N174" s="756"/>
      <c r="O174" s="202"/>
      <c r="P174" s="202"/>
      <c r="Q174" s="202"/>
      <c r="R174" s="202"/>
      <c r="S174" s="202"/>
      <c r="T174" s="202"/>
      <c r="U174" s="202"/>
      <c r="V174" s="202"/>
      <c r="W174" s="202"/>
      <c r="X174" s="202"/>
      <c r="Y174" s="756"/>
      <c r="Z174" s="202"/>
      <c r="AA174" s="202"/>
      <c r="AB174" s="203"/>
      <c r="AC174" s="50"/>
      <c r="AD174" s="53"/>
      <c r="AE174" s="61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328"/>
      <c r="BF174" s="328"/>
      <c r="BG174" s="328"/>
      <c r="BH174" s="328"/>
      <c r="BI174" s="328"/>
      <c r="BJ174" s="328"/>
      <c r="BK174" s="328"/>
      <c r="BL174" s="328"/>
      <c r="BM174" s="328"/>
      <c r="BN174" s="328"/>
      <c r="BO174" s="328"/>
      <c r="BP174" s="328"/>
      <c r="BQ174" s="328"/>
      <c r="BR174" s="328"/>
      <c r="BS174" s="328"/>
      <c r="BT174" s="328"/>
      <c r="BU174" s="328"/>
      <c r="BV174" s="328"/>
      <c r="BW174" s="328"/>
      <c r="BX174" s="328"/>
      <c r="BY174" s="165"/>
      <c r="BZ174" s="165"/>
      <c r="CA174" s="165"/>
      <c r="CB174" s="165"/>
      <c r="CC174" s="165"/>
    </row>
    <row r="175" spans="1:81" s="1" customFormat="1" ht="10.5" customHeight="1" x14ac:dyDescent="0.2">
      <c r="A175" s="1532"/>
      <c r="B175" s="1633"/>
      <c r="C175" s="1344" t="s">
        <v>126</v>
      </c>
      <c r="D175" s="134" t="s">
        <v>33</v>
      </c>
      <c r="E175" s="1196">
        <v>0</v>
      </c>
      <c r="F175" s="107">
        <v>0</v>
      </c>
      <c r="G175" s="107">
        <v>0</v>
      </c>
      <c r="H175" s="353">
        <v>0</v>
      </c>
      <c r="I175" s="107">
        <v>0</v>
      </c>
      <c r="J175" s="107">
        <v>0</v>
      </c>
      <c r="K175" s="107">
        <v>0</v>
      </c>
      <c r="L175" s="107">
        <v>0</v>
      </c>
      <c r="M175" s="107">
        <v>0</v>
      </c>
      <c r="N175" s="353">
        <v>0</v>
      </c>
      <c r="O175" s="107">
        <v>0</v>
      </c>
      <c r="P175" s="107">
        <v>0</v>
      </c>
      <c r="Q175" s="107">
        <v>0</v>
      </c>
      <c r="R175" s="107">
        <v>0</v>
      </c>
      <c r="S175" s="107">
        <v>0</v>
      </c>
      <c r="T175" s="107">
        <v>0</v>
      </c>
      <c r="U175" s="107">
        <v>0</v>
      </c>
      <c r="V175" s="107">
        <v>0</v>
      </c>
      <c r="W175" s="107">
        <v>0</v>
      </c>
      <c r="X175" s="107">
        <v>0</v>
      </c>
      <c r="Y175" s="353">
        <v>0</v>
      </c>
      <c r="Z175" s="107">
        <v>0</v>
      </c>
      <c r="AA175" s="107">
        <v>0</v>
      </c>
      <c r="AB175" s="108">
        <v>0</v>
      </c>
      <c r="AC175" s="333"/>
      <c r="AD175" s="180"/>
      <c r="AE175" s="61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328"/>
      <c r="BF175" s="328"/>
      <c r="BG175" s="328"/>
      <c r="BH175" s="328"/>
      <c r="BI175" s="328"/>
      <c r="BJ175" s="328"/>
      <c r="BK175" s="328"/>
      <c r="BL175" s="328"/>
      <c r="BM175" s="328"/>
      <c r="BN175" s="328"/>
      <c r="BO175" s="328"/>
      <c r="BP175" s="328"/>
      <c r="BQ175" s="328"/>
      <c r="BR175" s="328"/>
      <c r="BS175" s="328"/>
      <c r="BT175" s="328"/>
      <c r="BU175" s="328"/>
      <c r="BV175" s="328"/>
      <c r="BW175" s="328"/>
      <c r="BX175" s="328"/>
      <c r="BY175" s="165"/>
      <c r="BZ175" s="165"/>
      <c r="CA175" s="165"/>
      <c r="CB175" s="165"/>
      <c r="CC175" s="165"/>
    </row>
    <row r="176" spans="1:81" s="1" customFormat="1" ht="10.5" customHeight="1" x14ac:dyDescent="0.2">
      <c r="A176" s="1532"/>
      <c r="B176" s="1633"/>
      <c r="C176" s="1344" t="s">
        <v>557</v>
      </c>
      <c r="D176" s="134" t="s">
        <v>116</v>
      </c>
      <c r="E176" s="64">
        <f>ROUND((AG176-AF176)*$AE176,2)</f>
        <v>0</v>
      </c>
      <c r="F176" s="64">
        <f t="shared" ref="F176" si="893">ROUND((AH176-AG176)*$AE176,2)</f>
        <v>0</v>
      </c>
      <c r="G176" s="64">
        <f t="shared" ref="G176" si="894">ROUND((AI176-AH176)*$AE176,2)</f>
        <v>0</v>
      </c>
      <c r="H176" s="424">
        <f t="shared" ref="H176" si="895">ROUND((AJ176-AI176)*$AE176,2)</f>
        <v>0</v>
      </c>
      <c r="I176" s="64">
        <f t="shared" ref="I176" si="896">ROUND((AK176-AJ176)*$AE176,2)</f>
        <v>0</v>
      </c>
      <c r="J176" s="64">
        <f t="shared" ref="J176" si="897">ROUND((AL176-AK176)*$AE176,2)</f>
        <v>0</v>
      </c>
      <c r="K176" s="64">
        <f t="shared" ref="K176" si="898">ROUND((AM176-AL176)*$AE176,2)</f>
        <v>0</v>
      </c>
      <c r="L176" s="64">
        <f t="shared" ref="L176" si="899">ROUND((AN176-AM176)*$AE176,2)</f>
        <v>0</v>
      </c>
      <c r="M176" s="64">
        <f t="shared" ref="M176" si="900">ROUND((AO176-AN176)*$AE176,2)</f>
        <v>0</v>
      </c>
      <c r="N176" s="424">
        <f t="shared" ref="N176" si="901">ROUND((AP176-AO176)*$AE176,2)</f>
        <v>0</v>
      </c>
      <c r="O176" s="64">
        <f t="shared" ref="O176" si="902">ROUND((AQ176-AP176)*$AE176,2)</f>
        <v>0</v>
      </c>
      <c r="P176" s="64">
        <f t="shared" ref="P176" si="903">ROUND((AR176-AQ176)*$AE176,2)</f>
        <v>0</v>
      </c>
      <c r="Q176" s="64">
        <f t="shared" ref="Q176" si="904">ROUND((AS176-AR176)*$AE176,2)</f>
        <v>0</v>
      </c>
      <c r="R176" s="64">
        <f t="shared" ref="R176" si="905">ROUND((AT176-AS176)*$AE176,2)</f>
        <v>0</v>
      </c>
      <c r="S176" s="64">
        <f t="shared" ref="S176" si="906">ROUND((AU176-AT176)*$AE176,2)</f>
        <v>0</v>
      </c>
      <c r="T176" s="64">
        <f t="shared" ref="T176" si="907">ROUND((AV176-AU176)*$AE176,2)</f>
        <v>0</v>
      </c>
      <c r="U176" s="64">
        <f t="shared" ref="U176" si="908">ROUND((AW176-AV176)*$AE176,2)</f>
        <v>0</v>
      </c>
      <c r="V176" s="64">
        <f t="shared" ref="V176" si="909">ROUND((AX176-AW176)*$AE176,2)</f>
        <v>0</v>
      </c>
      <c r="W176" s="64">
        <f t="shared" ref="W176" si="910">ROUND((AY176-AX176)*$AE176,2)</f>
        <v>0</v>
      </c>
      <c r="X176" s="64">
        <f t="shared" ref="X176" si="911">ROUND((AZ176-AY176)*$AE176,2)</f>
        <v>0</v>
      </c>
      <c r="Y176" s="424">
        <f t="shared" ref="Y176" si="912">ROUND((BA176-AZ176)*$AE176,2)</f>
        <v>0</v>
      </c>
      <c r="Z176" s="64">
        <f t="shared" ref="Z176" si="913">ROUND((BB176-BA176)*$AE176,2)</f>
        <v>0</v>
      </c>
      <c r="AA176" s="64">
        <f t="shared" ref="AA176" si="914">ROUND((BC176-BB176)*$AE176,2)</f>
        <v>0</v>
      </c>
      <c r="AB176" s="65">
        <f t="shared" ref="AB176" si="915">ROUND((BD176-BC176)*$AE176,2)</f>
        <v>0</v>
      </c>
      <c r="AC176" s="50">
        <f>(BD176-AF176)*AE176</f>
        <v>0</v>
      </c>
      <c r="AD176" s="53">
        <f>(BD177-AF177)*AE176</f>
        <v>0</v>
      </c>
      <c r="AE176" s="61">
        <v>3.6</v>
      </c>
      <c r="AF176" s="1058">
        <v>7.8261000000000003</v>
      </c>
      <c r="AG176" s="1058">
        <v>7.8261000000000003</v>
      </c>
      <c r="AH176" s="1059">
        <v>7.8261000000000003</v>
      </c>
      <c r="AI176" s="1058">
        <v>7.8261000000000003</v>
      </c>
      <c r="AJ176" s="1058">
        <v>7.8261000000000003</v>
      </c>
      <c r="AK176" s="1058">
        <v>7.8261000000000003</v>
      </c>
      <c r="AL176" s="1058">
        <v>7.8261000000000003</v>
      </c>
      <c r="AM176" s="1058">
        <v>7.8261000000000003</v>
      </c>
      <c r="AN176" s="1058">
        <v>7.8261000000000003</v>
      </c>
      <c r="AO176" s="1058">
        <v>7.8261000000000003</v>
      </c>
      <c r="AP176" s="1058">
        <v>7.8261000000000003</v>
      </c>
      <c r="AQ176" s="1058">
        <v>7.8261000000000003</v>
      </c>
      <c r="AR176" s="1058">
        <v>7.8261000000000003</v>
      </c>
      <c r="AS176" s="1058">
        <v>7.8261000000000003</v>
      </c>
      <c r="AT176" s="1058">
        <v>7.8261000000000003</v>
      </c>
      <c r="AU176" s="1058">
        <v>7.8261000000000003</v>
      </c>
      <c r="AV176" s="1058">
        <v>7.8261000000000003</v>
      </c>
      <c r="AW176" s="1058">
        <v>7.8261000000000003</v>
      </c>
      <c r="AX176" s="1058">
        <v>7.8261000000000003</v>
      </c>
      <c r="AY176" s="1058">
        <v>7.8261000000000003</v>
      </c>
      <c r="AZ176" s="1058">
        <v>7.8261000000000003</v>
      </c>
      <c r="BA176" s="1058">
        <v>7.8261000000000003</v>
      </c>
      <c r="BB176" s="1058">
        <v>7.8261000000000003</v>
      </c>
      <c r="BC176" s="1058">
        <v>7.8261000000000003</v>
      </c>
      <c r="BD176" s="1058">
        <v>7.8261000000000003</v>
      </c>
      <c r="BE176" s="328"/>
      <c r="BF176" s="328"/>
      <c r="BG176" s="328"/>
      <c r="BH176" s="328"/>
      <c r="BI176" s="328"/>
      <c r="BJ176" s="328"/>
      <c r="BK176" s="328"/>
      <c r="BL176" s="328"/>
      <c r="BM176" s="328"/>
      <c r="BN176" s="328"/>
      <c r="BO176" s="328"/>
      <c r="BP176" s="328"/>
      <c r="BQ176" s="328"/>
      <c r="BR176" s="328"/>
      <c r="BS176" s="328"/>
      <c r="BT176" s="328"/>
      <c r="BU176" s="328"/>
      <c r="BV176" s="328"/>
      <c r="BW176" s="328"/>
      <c r="BX176" s="328"/>
      <c r="BY176" s="165"/>
      <c r="BZ176" s="165"/>
      <c r="CA176" s="165"/>
      <c r="CB176" s="165"/>
      <c r="CC176" s="165"/>
    </row>
    <row r="177" spans="1:81" s="1" customFormat="1" ht="10.5" customHeight="1" x14ac:dyDescent="0.2">
      <c r="A177" s="1532"/>
      <c r="B177" s="1633"/>
      <c r="C177" s="1344" t="s">
        <v>557</v>
      </c>
      <c r="D177" s="134" t="s">
        <v>117</v>
      </c>
      <c r="E177" s="64">
        <f>ROUND((AG177-AF177)*$AE176,2)</f>
        <v>0</v>
      </c>
      <c r="F177" s="51">
        <f t="shared" ref="F177" si="916">ROUND((AH177-AG177)*$AE176,2)</f>
        <v>0</v>
      </c>
      <c r="G177" s="51">
        <f t="shared" ref="G177" si="917">ROUND((AI177-AH177)*$AE176,2)</f>
        <v>0</v>
      </c>
      <c r="H177" s="334">
        <f t="shared" ref="H177" si="918">ROUND((AJ177-AI177)*$AE176,2)</f>
        <v>0</v>
      </c>
      <c r="I177" s="51">
        <f t="shared" ref="I177" si="919">ROUND((AK177-AJ177)*$AE176,2)</f>
        <v>0</v>
      </c>
      <c r="J177" s="51">
        <f t="shared" ref="J177" si="920">ROUND((AL177-AK177)*$AE176,2)</f>
        <v>0</v>
      </c>
      <c r="K177" s="51">
        <f t="shared" ref="K177" si="921">ROUND((AM177-AL177)*$AE176,2)</f>
        <v>0</v>
      </c>
      <c r="L177" s="51">
        <f t="shared" ref="L177" si="922">ROUND((AN177-AM177)*$AE176,2)</f>
        <v>0</v>
      </c>
      <c r="M177" s="51">
        <f t="shared" ref="M177" si="923">ROUND((AO177-AN177)*$AE176,2)</f>
        <v>0</v>
      </c>
      <c r="N177" s="334">
        <f t="shared" ref="N177" si="924">ROUND((AP177-AO177)*$AE176,2)</f>
        <v>0</v>
      </c>
      <c r="O177" s="51">
        <f t="shared" ref="O177" si="925">ROUND((AQ177-AP177)*$AE176,2)</f>
        <v>0</v>
      </c>
      <c r="P177" s="51">
        <f t="shared" ref="P177" si="926">ROUND((AR177-AQ177)*$AE176,2)</f>
        <v>0</v>
      </c>
      <c r="Q177" s="51">
        <f t="shared" ref="Q177" si="927">ROUND((AS177-AR177)*$AE176,2)</f>
        <v>0</v>
      </c>
      <c r="R177" s="51">
        <f t="shared" ref="R177" si="928">ROUND((AT177-AS177)*$AE176,2)</f>
        <v>0</v>
      </c>
      <c r="S177" s="51">
        <f t="shared" ref="S177" si="929">ROUND((AU177-AT177)*$AE176,2)</f>
        <v>0</v>
      </c>
      <c r="T177" s="51">
        <f t="shared" ref="T177" si="930">ROUND((AV177-AU177)*$AE176,2)</f>
        <v>0</v>
      </c>
      <c r="U177" s="51">
        <f t="shared" ref="U177" si="931">ROUND((AW177-AV177)*$AE176,2)</f>
        <v>0</v>
      </c>
      <c r="V177" s="51">
        <f t="shared" ref="V177" si="932">ROUND((AX177-AW177)*$AE176,2)</f>
        <v>0</v>
      </c>
      <c r="W177" s="51">
        <f t="shared" ref="W177" si="933">ROUND((AY177-AX177)*$AE176,2)</f>
        <v>0</v>
      </c>
      <c r="X177" s="51">
        <f t="shared" ref="X177" si="934">ROUND((AZ177-AY177)*$AE176,2)</f>
        <v>0</v>
      </c>
      <c r="Y177" s="334">
        <f t="shared" ref="Y177" si="935">ROUND((BA177-AZ177)*$AE176,2)</f>
        <v>0</v>
      </c>
      <c r="Z177" s="51">
        <f t="shared" ref="Z177" si="936">ROUND((BB177-BA177)*$AE176,2)</f>
        <v>0</v>
      </c>
      <c r="AA177" s="51">
        <f t="shared" ref="AA177" si="937">ROUND((BC177-BB177)*$AE176,2)</f>
        <v>0</v>
      </c>
      <c r="AB177" s="52">
        <f t="shared" ref="AB177" si="938">ROUND((BD177-BC177)*$AE176,2)</f>
        <v>0</v>
      </c>
      <c r="AC177" s="50"/>
      <c r="AD177" s="53"/>
      <c r="AE177" s="61"/>
      <c r="AF177" s="1058">
        <v>27.658899999999999</v>
      </c>
      <c r="AG177" s="1058">
        <v>27.658899999999999</v>
      </c>
      <c r="AH177" s="1059">
        <v>27.658899999999999</v>
      </c>
      <c r="AI177" s="1058">
        <v>27.658899999999999</v>
      </c>
      <c r="AJ177" s="1058">
        <v>27.658899999999999</v>
      </c>
      <c r="AK177" s="1058">
        <v>27.658899999999999</v>
      </c>
      <c r="AL177" s="1058">
        <v>27.658899999999999</v>
      </c>
      <c r="AM177" s="1058">
        <v>27.658899999999999</v>
      </c>
      <c r="AN177" s="1058">
        <v>27.658899999999999</v>
      </c>
      <c r="AO177" s="1058">
        <v>27.658899999999999</v>
      </c>
      <c r="AP177" s="1058">
        <v>27.658899999999999</v>
      </c>
      <c r="AQ177" s="1058">
        <v>27.658899999999999</v>
      </c>
      <c r="AR177" s="1058">
        <v>27.658899999999999</v>
      </c>
      <c r="AS177" s="1058">
        <v>27.658899999999999</v>
      </c>
      <c r="AT177" s="1058">
        <v>27.658899999999999</v>
      </c>
      <c r="AU177" s="1058">
        <v>27.658899999999999</v>
      </c>
      <c r="AV177" s="1058">
        <v>27.658899999999999</v>
      </c>
      <c r="AW177" s="1058">
        <v>27.658899999999999</v>
      </c>
      <c r="AX177" s="1058">
        <v>27.658899999999999</v>
      </c>
      <c r="AY177" s="1058">
        <v>27.658899999999999</v>
      </c>
      <c r="AZ177" s="1058">
        <v>27.658899999999999</v>
      </c>
      <c r="BA177" s="1058">
        <v>27.658899999999999</v>
      </c>
      <c r="BB177" s="1058">
        <v>27.658899999999999</v>
      </c>
      <c r="BC177" s="1058">
        <v>27.658899999999999</v>
      </c>
      <c r="BD177" s="1058">
        <v>27.658899999999999</v>
      </c>
      <c r="BE177" s="328"/>
      <c r="BF177" s="328"/>
      <c r="BG177" s="328"/>
      <c r="BH177" s="328"/>
      <c r="BI177" s="328"/>
      <c r="BJ177" s="328"/>
      <c r="BK177" s="328"/>
      <c r="BL177" s="328"/>
      <c r="BM177" s="328"/>
      <c r="BN177" s="328"/>
      <c r="BO177" s="328"/>
      <c r="BP177" s="328"/>
      <c r="BQ177" s="328"/>
      <c r="BR177" s="328"/>
      <c r="BS177" s="328"/>
      <c r="BT177" s="328"/>
      <c r="BU177" s="328"/>
      <c r="BV177" s="328"/>
      <c r="BW177" s="328"/>
      <c r="BX177" s="328"/>
      <c r="BY177" s="165"/>
      <c r="BZ177" s="165"/>
      <c r="CA177" s="165"/>
      <c r="CB177" s="165"/>
      <c r="CC177" s="165"/>
    </row>
    <row r="178" spans="1:81" s="1" customFormat="1" ht="10.5" customHeight="1" thickBot="1" x14ac:dyDescent="0.25">
      <c r="A178" s="1533"/>
      <c r="B178" s="1637"/>
      <c r="C178" s="274"/>
      <c r="D178" s="239" t="s">
        <v>41</v>
      </c>
      <c r="E178" s="55">
        <v>0</v>
      </c>
      <c r="F178" s="55">
        <v>0</v>
      </c>
      <c r="G178" s="55">
        <v>0</v>
      </c>
      <c r="H178" s="368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368">
        <v>0</v>
      </c>
      <c r="O178" s="55">
        <v>0</v>
      </c>
      <c r="P178" s="55">
        <v>0</v>
      </c>
      <c r="Q178" s="55">
        <v>0</v>
      </c>
      <c r="R178" s="55">
        <v>0</v>
      </c>
      <c r="S178" s="55">
        <v>0</v>
      </c>
      <c r="T178" s="55">
        <v>0</v>
      </c>
      <c r="U178" s="55">
        <v>0</v>
      </c>
      <c r="V178" s="55">
        <v>0</v>
      </c>
      <c r="W178" s="55">
        <v>0</v>
      </c>
      <c r="X178" s="55">
        <v>0</v>
      </c>
      <c r="Y178" s="368">
        <v>0</v>
      </c>
      <c r="Z178" s="55">
        <v>0</v>
      </c>
      <c r="AA178" s="55">
        <v>0</v>
      </c>
      <c r="AB178" s="56">
        <v>0</v>
      </c>
      <c r="AC178" s="333"/>
      <c r="AD178" s="180"/>
      <c r="AE178" s="61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350"/>
      <c r="BB178" s="350"/>
      <c r="BC178" s="350"/>
      <c r="BD178" s="350"/>
      <c r="BE178" s="328"/>
      <c r="BF178" s="328"/>
      <c r="BG178" s="328"/>
      <c r="BH178" s="328"/>
      <c r="BI178" s="328"/>
      <c r="BJ178" s="328"/>
      <c r="BK178" s="328"/>
      <c r="BL178" s="328"/>
      <c r="BM178" s="328"/>
      <c r="BN178" s="328"/>
      <c r="BO178" s="328"/>
      <c r="BP178" s="328"/>
      <c r="BQ178" s="328"/>
      <c r="BR178" s="328"/>
      <c r="BS178" s="328"/>
      <c r="BT178" s="328"/>
      <c r="BU178" s="328"/>
      <c r="BV178" s="328"/>
      <c r="BW178" s="328"/>
      <c r="BX178" s="328"/>
      <c r="BY178" s="165"/>
      <c r="BZ178" s="165"/>
      <c r="CA178" s="165"/>
      <c r="CB178" s="165"/>
      <c r="CC178" s="165"/>
    </row>
    <row r="179" spans="1:81" s="1" customFormat="1" ht="10.5" customHeight="1" x14ac:dyDescent="0.2">
      <c r="A179" s="1531" t="s">
        <v>19</v>
      </c>
      <c r="B179" s="1636" t="s">
        <v>947</v>
      </c>
      <c r="C179" s="1119"/>
      <c r="D179" s="1203"/>
      <c r="E179" s="79"/>
      <c r="F179" s="202"/>
      <c r="G179" s="202"/>
      <c r="H179" s="756"/>
      <c r="I179" s="202"/>
      <c r="J179" s="202"/>
      <c r="K179" s="202"/>
      <c r="L179" s="202"/>
      <c r="M179" s="202"/>
      <c r="N179" s="756"/>
      <c r="O179" s="202"/>
      <c r="P179" s="202"/>
      <c r="Q179" s="202"/>
      <c r="R179" s="202"/>
      <c r="S179" s="202"/>
      <c r="T179" s="202"/>
      <c r="U179" s="202"/>
      <c r="V179" s="202"/>
      <c r="W179" s="202"/>
      <c r="X179" s="202"/>
      <c r="Y179" s="756"/>
      <c r="Z179" s="202"/>
      <c r="AA179" s="202"/>
      <c r="AB179" s="203"/>
      <c r="AC179" s="50"/>
      <c r="AD179" s="53"/>
      <c r="AE179" s="61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2"/>
      <c r="BA179" s="102"/>
      <c r="BB179" s="102"/>
      <c r="BC179" s="102"/>
      <c r="BD179" s="102"/>
      <c r="BE179" s="328"/>
      <c r="BF179" s="328"/>
      <c r="BG179" s="328"/>
      <c r="BH179" s="328"/>
      <c r="BI179" s="328"/>
      <c r="BJ179" s="328"/>
      <c r="BK179" s="328"/>
      <c r="BL179" s="328"/>
      <c r="BM179" s="328"/>
      <c r="BN179" s="328"/>
      <c r="BO179" s="328"/>
      <c r="BP179" s="328"/>
      <c r="BQ179" s="328"/>
      <c r="BR179" s="328"/>
      <c r="BS179" s="328"/>
      <c r="BT179" s="328"/>
      <c r="BU179" s="328"/>
      <c r="BV179" s="328"/>
      <c r="BW179" s="328"/>
      <c r="BX179" s="328"/>
      <c r="BY179" s="165"/>
      <c r="BZ179" s="165"/>
      <c r="CA179" s="165"/>
      <c r="CB179" s="165"/>
      <c r="CC179" s="165"/>
    </row>
    <row r="180" spans="1:81" s="1" customFormat="1" ht="10.5" customHeight="1" x14ac:dyDescent="0.2">
      <c r="A180" s="1532"/>
      <c r="B180" s="1633"/>
      <c r="C180" s="1344" t="s">
        <v>126</v>
      </c>
      <c r="D180" s="134" t="s">
        <v>33</v>
      </c>
      <c r="E180" s="1196">
        <v>16</v>
      </c>
      <c r="F180" s="107">
        <v>16</v>
      </c>
      <c r="G180" s="107">
        <v>18</v>
      </c>
      <c r="H180" s="353">
        <v>14</v>
      </c>
      <c r="I180" s="107">
        <v>17</v>
      </c>
      <c r="J180" s="107">
        <v>17</v>
      </c>
      <c r="K180" s="107">
        <v>17</v>
      </c>
      <c r="L180" s="107">
        <v>18</v>
      </c>
      <c r="M180" s="107">
        <v>19</v>
      </c>
      <c r="N180" s="353">
        <v>23</v>
      </c>
      <c r="O180" s="107">
        <v>21</v>
      </c>
      <c r="P180" s="107">
        <v>23</v>
      </c>
      <c r="Q180" s="107">
        <v>23</v>
      </c>
      <c r="R180" s="107">
        <v>20</v>
      </c>
      <c r="S180" s="107">
        <v>18</v>
      </c>
      <c r="T180" s="107">
        <v>19</v>
      </c>
      <c r="U180" s="107">
        <v>19</v>
      </c>
      <c r="V180" s="107">
        <v>23</v>
      </c>
      <c r="W180" s="107">
        <v>21</v>
      </c>
      <c r="X180" s="107">
        <v>21</v>
      </c>
      <c r="Y180" s="353">
        <v>21</v>
      </c>
      <c r="Z180" s="107">
        <v>22</v>
      </c>
      <c r="AA180" s="107">
        <v>19</v>
      </c>
      <c r="AB180" s="108">
        <v>17</v>
      </c>
      <c r="AC180" s="333"/>
      <c r="AD180" s="180"/>
      <c r="AE180" s="61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  <c r="BE180" s="328"/>
      <c r="BF180" s="328"/>
      <c r="BG180" s="328"/>
      <c r="BH180" s="328"/>
      <c r="BI180" s="328"/>
      <c r="BJ180" s="328"/>
      <c r="BK180" s="328"/>
      <c r="BL180" s="328"/>
      <c r="BM180" s="328"/>
      <c r="BN180" s="328"/>
      <c r="BO180" s="328"/>
      <c r="BP180" s="328"/>
      <c r="BQ180" s="328"/>
      <c r="BR180" s="328"/>
      <c r="BS180" s="328"/>
      <c r="BT180" s="328"/>
      <c r="BU180" s="328"/>
      <c r="BV180" s="328"/>
      <c r="BW180" s="328"/>
      <c r="BX180" s="328"/>
      <c r="BY180" s="165"/>
      <c r="BZ180" s="165"/>
      <c r="CA180" s="165"/>
      <c r="CB180" s="165"/>
      <c r="CC180" s="165"/>
    </row>
    <row r="181" spans="1:81" s="1" customFormat="1" ht="10.5" customHeight="1" x14ac:dyDescent="0.2">
      <c r="A181" s="1532"/>
      <c r="B181" s="1633"/>
      <c r="C181" s="1344" t="s">
        <v>557</v>
      </c>
      <c r="D181" s="134" t="s">
        <v>116</v>
      </c>
      <c r="E181" s="64">
        <f>ROUND((AG181-AF181)*$AE181,2)</f>
        <v>0.17</v>
      </c>
      <c r="F181" s="64">
        <f t="shared" ref="F181" si="939">ROUND((AH181-AG181)*$AE181,2)</f>
        <v>0.16</v>
      </c>
      <c r="G181" s="64">
        <f t="shared" ref="G181" si="940">ROUND((AI181-AH181)*$AE181,2)</f>
        <v>0.15</v>
      </c>
      <c r="H181" s="424">
        <f t="shared" ref="H181" si="941">ROUND((AJ181-AI181)*$AE181,2)</f>
        <v>0.15</v>
      </c>
      <c r="I181" s="64">
        <f t="shared" ref="I181" si="942">ROUND((AK181-AJ181)*$AE181,2)</f>
        <v>0.15</v>
      </c>
      <c r="J181" s="64">
        <f t="shared" ref="J181" si="943">ROUND((AL181-AK181)*$AE181,2)</f>
        <v>0.16</v>
      </c>
      <c r="K181" s="64">
        <f t="shared" ref="K181" si="944">ROUND((AM181-AL181)*$AE181,2)</f>
        <v>0.18</v>
      </c>
      <c r="L181" s="64">
        <f t="shared" ref="L181" si="945">ROUND((AN181-AM181)*$AE181,2)</f>
        <v>0.19</v>
      </c>
      <c r="M181" s="64">
        <f t="shared" ref="M181" si="946">ROUND((AO181-AN181)*$AE181,2)</f>
        <v>0.18</v>
      </c>
      <c r="N181" s="424">
        <f t="shared" ref="N181" si="947">ROUND((AP181-AO181)*$AE181,2)</f>
        <v>0.2</v>
      </c>
      <c r="O181" s="64">
        <f t="shared" ref="O181" si="948">ROUND((AQ181-AP181)*$AE181,2)</f>
        <v>0.2</v>
      </c>
      <c r="P181" s="64">
        <f t="shared" ref="P181" si="949">ROUND((AR181-AQ181)*$AE181,2)</f>
        <v>0.21</v>
      </c>
      <c r="Q181" s="64">
        <f t="shared" ref="Q181" si="950">ROUND((AS181-AR181)*$AE181,2)</f>
        <v>0.21</v>
      </c>
      <c r="R181" s="64">
        <f t="shared" ref="R181" si="951">ROUND((AT181-AS181)*$AE181,2)</f>
        <v>0.18</v>
      </c>
      <c r="S181" s="64">
        <f t="shared" ref="S181" si="952">ROUND((AU181-AT181)*$AE181,2)</f>
        <v>0.18</v>
      </c>
      <c r="T181" s="64">
        <f t="shared" ref="T181" si="953">ROUND((AV181-AU181)*$AE181,2)</f>
        <v>0.2</v>
      </c>
      <c r="U181" s="64">
        <f t="shared" ref="U181" si="954">ROUND((AW181-AV181)*$AE181,2)</f>
        <v>0.2</v>
      </c>
      <c r="V181" s="64">
        <f t="shared" ref="V181" si="955">ROUND((AX181-AW181)*$AE181,2)</f>
        <v>0.21</v>
      </c>
      <c r="W181" s="64">
        <f t="shared" ref="W181" si="956">ROUND((AY181-AX181)*$AE181,2)</f>
        <v>0.23</v>
      </c>
      <c r="X181" s="64">
        <f t="shared" ref="X181" si="957">ROUND((AZ181-AY181)*$AE181,2)</f>
        <v>0.23</v>
      </c>
      <c r="Y181" s="424">
        <f t="shared" ref="Y181" si="958">ROUND((BA181-AZ181)*$AE181,2)</f>
        <v>0.23</v>
      </c>
      <c r="Z181" s="64">
        <f t="shared" ref="Z181" si="959">ROUND((BB181-BA181)*$AE181,2)</f>
        <v>0.22</v>
      </c>
      <c r="AA181" s="64">
        <f t="shared" ref="AA181" si="960">ROUND((BC181-BB181)*$AE181,2)</f>
        <v>0.21</v>
      </c>
      <c r="AB181" s="65">
        <f t="shared" ref="AB181" si="961">ROUND((BD181-BC181)*$AE181,2)</f>
        <v>0.18</v>
      </c>
      <c r="AC181" s="50">
        <f>(BD181-AF181)*AE181</f>
        <v>4.5864000000004124</v>
      </c>
      <c r="AD181" s="53">
        <f>(BD182-AF182)*AE181</f>
        <v>1.9042199999998275</v>
      </c>
      <c r="AE181" s="61">
        <v>1.8</v>
      </c>
      <c r="AF181" s="1058">
        <v>2090.5844999999999</v>
      </c>
      <c r="AG181" s="1058">
        <v>2090.6804000000002</v>
      </c>
      <c r="AH181" s="1059">
        <v>2090.7701000000002</v>
      </c>
      <c r="AI181" s="1058">
        <v>2090.8561</v>
      </c>
      <c r="AJ181" s="1058">
        <v>2090.9394000000002</v>
      </c>
      <c r="AK181" s="1058">
        <v>2091.0239000000001</v>
      </c>
      <c r="AL181" s="1058">
        <v>2091.1145000000001</v>
      </c>
      <c r="AM181" s="1058">
        <v>2091.2148000000002</v>
      </c>
      <c r="AN181" s="1058">
        <v>2091.3204999999998</v>
      </c>
      <c r="AO181" s="1058">
        <v>2091.4231</v>
      </c>
      <c r="AP181" s="1058">
        <v>2091.5347000000002</v>
      </c>
      <c r="AQ181" s="1058">
        <v>2091.6442999999999</v>
      </c>
      <c r="AR181" s="1058">
        <v>2091.7586000000001</v>
      </c>
      <c r="AS181" s="1058">
        <v>2091.8741</v>
      </c>
      <c r="AT181" s="1058">
        <v>2091.9729000000002</v>
      </c>
      <c r="AU181" s="1058">
        <v>2092.0749000000001</v>
      </c>
      <c r="AV181" s="1058">
        <v>2092.1846999999998</v>
      </c>
      <c r="AW181" s="1058">
        <v>2092.2950999999998</v>
      </c>
      <c r="AX181" s="1058">
        <v>2092.4135999999999</v>
      </c>
      <c r="AY181" s="1058">
        <v>2092.5385999999999</v>
      </c>
      <c r="AZ181" s="1058">
        <v>2092.6660000000002</v>
      </c>
      <c r="BA181" s="1058">
        <v>2092.7916</v>
      </c>
      <c r="BB181" s="1058">
        <v>2092.9140000000002</v>
      </c>
      <c r="BC181" s="1058">
        <v>2093.0306999999998</v>
      </c>
      <c r="BD181" s="1058">
        <v>2093.1325000000002</v>
      </c>
      <c r="BE181" s="328"/>
      <c r="BF181" s="328"/>
      <c r="BG181" s="328"/>
      <c r="BH181" s="328"/>
      <c r="BI181" s="328"/>
      <c r="BJ181" s="328"/>
      <c r="BK181" s="328"/>
      <c r="BL181" s="328"/>
      <c r="BM181" s="328"/>
      <c r="BN181" s="328"/>
      <c r="BO181" s="328"/>
      <c r="BP181" s="328"/>
      <c r="BQ181" s="328"/>
      <c r="BR181" s="328"/>
      <c r="BS181" s="328"/>
      <c r="BT181" s="328"/>
      <c r="BU181" s="328"/>
      <c r="BV181" s="328"/>
      <c r="BW181" s="328"/>
      <c r="BX181" s="328"/>
      <c r="BY181" s="165"/>
      <c r="BZ181" s="165"/>
      <c r="CA181" s="165"/>
      <c r="CB181" s="165"/>
      <c r="CC181" s="165"/>
    </row>
    <row r="182" spans="1:81" s="1" customFormat="1" ht="10.5" customHeight="1" x14ac:dyDescent="0.2">
      <c r="A182" s="1532"/>
      <c r="B182" s="1633"/>
      <c r="C182" s="1344" t="s">
        <v>557</v>
      </c>
      <c r="D182" s="134" t="s">
        <v>117</v>
      </c>
      <c r="E182" s="64">
        <f>ROUND((AG182-AF182)*$AE181,2)</f>
        <v>0.08</v>
      </c>
      <c r="F182" s="51">
        <f t="shared" ref="F182" si="962">ROUND((AH182-AG182)*$AE181,2)</f>
        <v>0.08</v>
      </c>
      <c r="G182" s="51">
        <f t="shared" ref="G182" si="963">ROUND((AI182-AH182)*$AE181,2)</f>
        <v>0.08</v>
      </c>
      <c r="H182" s="334">
        <f t="shared" ref="H182" si="964">ROUND((AJ182-AI182)*$AE181,2)</f>
        <v>7.0000000000000007E-2</v>
      </c>
      <c r="I182" s="51">
        <f t="shared" ref="I182" si="965">ROUND((AK182-AJ182)*$AE181,2)</f>
        <v>7.0000000000000007E-2</v>
      </c>
      <c r="J182" s="51">
        <f t="shared" ref="J182" si="966">ROUND((AL182-AK182)*$AE181,2)</f>
        <v>0.08</v>
      </c>
      <c r="K182" s="51">
        <f t="shared" ref="K182" si="967">ROUND((AM182-AL182)*$AE181,2)</f>
        <v>0.08</v>
      </c>
      <c r="L182" s="51">
        <f t="shared" ref="L182" si="968">ROUND((AN182-AM182)*$AE181,2)</f>
        <v>0.08</v>
      </c>
      <c r="M182" s="51">
        <f t="shared" ref="M182" si="969">ROUND((AO182-AN182)*$AE181,2)</f>
        <v>0.08</v>
      </c>
      <c r="N182" s="334">
        <f t="shared" ref="N182" si="970">ROUND((AP182-AO182)*$AE181,2)</f>
        <v>0.08</v>
      </c>
      <c r="O182" s="51">
        <f t="shared" ref="O182" si="971">ROUND((AQ182-AP182)*$AE181,2)</f>
        <v>0.08</v>
      </c>
      <c r="P182" s="51">
        <f t="shared" ref="P182" si="972">ROUND((AR182-AQ182)*$AE181,2)</f>
        <v>0.08</v>
      </c>
      <c r="Q182" s="51">
        <f t="shared" ref="Q182" si="973">ROUND((AS182-AR182)*$AE181,2)</f>
        <v>0.09</v>
      </c>
      <c r="R182" s="51">
        <f t="shared" ref="R182" si="974">ROUND((AT182-AS182)*$AE181,2)</f>
        <v>0.08</v>
      </c>
      <c r="S182" s="51">
        <f t="shared" ref="S182" si="975">ROUND((AU182-AT182)*$AE181,2)</f>
        <v>0.08</v>
      </c>
      <c r="T182" s="51">
        <f t="shared" ref="T182" si="976">ROUND((AV182-AU182)*$AE181,2)</f>
        <v>0.08</v>
      </c>
      <c r="U182" s="51">
        <f t="shared" ref="U182" si="977">ROUND((AW182-AV182)*$AE181,2)</f>
        <v>0.08</v>
      </c>
      <c r="V182" s="51">
        <f t="shared" ref="V182" si="978">ROUND((AX182-AW182)*$AE181,2)</f>
        <v>0.08</v>
      </c>
      <c r="W182" s="51">
        <f t="shared" ref="W182" si="979">ROUND((AY182-AX182)*$AE181,2)</f>
        <v>0.08</v>
      </c>
      <c r="X182" s="51">
        <f t="shared" ref="X182" si="980">ROUND((AZ182-AY182)*$AE181,2)</f>
        <v>0.08</v>
      </c>
      <c r="Y182" s="334">
        <f t="shared" ref="Y182" si="981">ROUND((BA182-AZ182)*$AE181,2)</f>
        <v>0.08</v>
      </c>
      <c r="Z182" s="51">
        <f t="shared" ref="Z182" si="982">ROUND((BB182-BA182)*$AE181,2)</f>
        <v>0.08</v>
      </c>
      <c r="AA182" s="51">
        <f t="shared" ref="AA182" si="983">ROUND((BC182-BB182)*$AE181,2)</f>
        <v>0.08</v>
      </c>
      <c r="AB182" s="52">
        <f t="shared" ref="AB182" si="984">ROUND((BD182-BC182)*$AE181,2)</f>
        <v>0.08</v>
      </c>
      <c r="AC182" s="333"/>
      <c r="AD182" s="180"/>
      <c r="AE182" s="61"/>
      <c r="AF182" s="1058">
        <v>659.60400000000004</v>
      </c>
      <c r="AG182" s="1058">
        <v>659.649</v>
      </c>
      <c r="AH182" s="1059">
        <v>659.69240000000002</v>
      </c>
      <c r="AI182" s="1058">
        <v>659.73419999999999</v>
      </c>
      <c r="AJ182" s="1058">
        <v>659.77459999999996</v>
      </c>
      <c r="AK182" s="1058">
        <v>659.81610000000001</v>
      </c>
      <c r="AL182" s="1058">
        <v>659.85799999999995</v>
      </c>
      <c r="AM182" s="1058">
        <v>659.90060000000005</v>
      </c>
      <c r="AN182" s="1058">
        <v>659.94539999999995</v>
      </c>
      <c r="AO182" s="1058">
        <v>659.98929999999996</v>
      </c>
      <c r="AP182" s="1058">
        <v>660.03539999999998</v>
      </c>
      <c r="AQ182" s="1058">
        <v>660.08180000000004</v>
      </c>
      <c r="AR182" s="1058">
        <v>660.12840000000006</v>
      </c>
      <c r="AS182" s="1058">
        <v>660.17629999999997</v>
      </c>
      <c r="AT182" s="1058">
        <v>660.21860000000004</v>
      </c>
      <c r="AU182" s="1058">
        <v>660.26110000000006</v>
      </c>
      <c r="AV182" s="1058">
        <v>660.3048</v>
      </c>
      <c r="AW182" s="1058">
        <v>660.34939999999995</v>
      </c>
      <c r="AX182" s="1058">
        <v>660.39409999999998</v>
      </c>
      <c r="AY182" s="1058">
        <v>660.43910000000005</v>
      </c>
      <c r="AZ182" s="1058">
        <v>660.48360000000002</v>
      </c>
      <c r="BA182" s="1058">
        <v>660.52819999999997</v>
      </c>
      <c r="BB182" s="1058">
        <v>660.57449999999994</v>
      </c>
      <c r="BC182" s="1058">
        <v>660.61900000000003</v>
      </c>
      <c r="BD182" s="1058">
        <v>660.66189999999995</v>
      </c>
      <c r="BE182" s="328"/>
      <c r="BF182" s="328"/>
      <c r="BG182" s="328"/>
      <c r="BH182" s="328"/>
      <c r="BI182" s="328"/>
      <c r="BJ182" s="328"/>
      <c r="BK182" s="328"/>
      <c r="BL182" s="328"/>
      <c r="BM182" s="328"/>
      <c r="BN182" s="328"/>
      <c r="BO182" s="328"/>
      <c r="BP182" s="328"/>
      <c r="BQ182" s="328"/>
      <c r="BR182" s="328"/>
      <c r="BS182" s="328"/>
      <c r="BT182" s="328"/>
      <c r="BU182" s="328"/>
      <c r="BV182" s="328"/>
      <c r="BW182" s="328"/>
      <c r="BX182" s="328"/>
      <c r="BY182" s="165"/>
      <c r="BZ182" s="165"/>
      <c r="CA182" s="165"/>
      <c r="CB182" s="165"/>
      <c r="CC182" s="165"/>
    </row>
    <row r="183" spans="1:81" s="1" customFormat="1" ht="10.5" customHeight="1" thickBot="1" x14ac:dyDescent="0.25">
      <c r="A183" s="1533"/>
      <c r="B183" s="1637"/>
      <c r="C183" s="274"/>
      <c r="D183" s="239" t="s">
        <v>41</v>
      </c>
      <c r="E183" s="55">
        <f t="shared" ref="E183:AB183" si="985">E182/E181</f>
        <v>0.47058823529411764</v>
      </c>
      <c r="F183" s="55">
        <f t="shared" si="985"/>
        <v>0.5</v>
      </c>
      <c r="G183" s="55">
        <f t="shared" si="985"/>
        <v>0.53333333333333333</v>
      </c>
      <c r="H183" s="368">
        <f t="shared" si="985"/>
        <v>0.46666666666666673</v>
      </c>
      <c r="I183" s="55">
        <f t="shared" si="985"/>
        <v>0.46666666666666673</v>
      </c>
      <c r="J183" s="55">
        <f t="shared" si="985"/>
        <v>0.5</v>
      </c>
      <c r="K183" s="55">
        <f t="shared" si="985"/>
        <v>0.44444444444444448</v>
      </c>
      <c r="L183" s="55">
        <f t="shared" si="985"/>
        <v>0.42105263157894735</v>
      </c>
      <c r="M183" s="55">
        <f t="shared" si="985"/>
        <v>0.44444444444444448</v>
      </c>
      <c r="N183" s="368">
        <f t="shared" si="985"/>
        <v>0.39999999999999997</v>
      </c>
      <c r="O183" s="55">
        <f t="shared" si="985"/>
        <v>0.39999999999999997</v>
      </c>
      <c r="P183" s="55">
        <f t="shared" si="985"/>
        <v>0.38095238095238099</v>
      </c>
      <c r="Q183" s="55">
        <f t="shared" si="985"/>
        <v>0.42857142857142855</v>
      </c>
      <c r="R183" s="55">
        <f t="shared" si="985"/>
        <v>0.44444444444444448</v>
      </c>
      <c r="S183" s="55">
        <f t="shared" si="985"/>
        <v>0.44444444444444448</v>
      </c>
      <c r="T183" s="55">
        <f t="shared" si="985"/>
        <v>0.39999999999999997</v>
      </c>
      <c r="U183" s="55">
        <f t="shared" si="985"/>
        <v>0.39999999999999997</v>
      </c>
      <c r="V183" s="55">
        <f t="shared" si="985"/>
        <v>0.38095238095238099</v>
      </c>
      <c r="W183" s="55">
        <f t="shared" si="985"/>
        <v>0.34782608695652173</v>
      </c>
      <c r="X183" s="55">
        <f t="shared" si="985"/>
        <v>0.34782608695652173</v>
      </c>
      <c r="Y183" s="368">
        <f t="shared" si="985"/>
        <v>0.34782608695652173</v>
      </c>
      <c r="Z183" s="55">
        <f t="shared" si="985"/>
        <v>0.36363636363636365</v>
      </c>
      <c r="AA183" s="55">
        <f t="shared" si="985"/>
        <v>0.38095238095238099</v>
      </c>
      <c r="AB183" s="56">
        <f t="shared" si="985"/>
        <v>0.44444444444444448</v>
      </c>
      <c r="AC183" s="333"/>
      <c r="AD183" s="180"/>
      <c r="AE183" s="61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102"/>
      <c r="BA183" s="102"/>
      <c r="BB183" s="102"/>
      <c r="BC183" s="102"/>
      <c r="BD183" s="102"/>
      <c r="BE183" s="328"/>
      <c r="BF183" s="328"/>
      <c r="BG183" s="328"/>
      <c r="BH183" s="328"/>
      <c r="BI183" s="328"/>
      <c r="BJ183" s="328"/>
      <c r="BK183" s="328"/>
      <c r="BL183" s="328"/>
      <c r="BM183" s="328"/>
      <c r="BN183" s="328"/>
      <c r="BO183" s="328"/>
      <c r="BP183" s="328"/>
      <c r="BQ183" s="328"/>
      <c r="BR183" s="328"/>
      <c r="BS183" s="328"/>
      <c r="BT183" s="328"/>
      <c r="BU183" s="328"/>
      <c r="BV183" s="328"/>
      <c r="BW183" s="328"/>
      <c r="BX183" s="328"/>
      <c r="BY183" s="165"/>
      <c r="BZ183" s="165"/>
      <c r="CA183" s="165"/>
      <c r="CB183" s="165"/>
      <c r="CC183" s="165"/>
    </row>
    <row r="184" spans="1:81" s="1" customFormat="1" ht="10.5" customHeight="1" x14ac:dyDescent="0.2">
      <c r="A184" s="1531" t="s">
        <v>76</v>
      </c>
      <c r="B184" s="1636" t="s">
        <v>1027</v>
      </c>
      <c r="C184" s="1119"/>
      <c r="D184" s="1203"/>
      <c r="E184" s="79"/>
      <c r="F184" s="79"/>
      <c r="G184" s="79"/>
      <c r="H184" s="389"/>
      <c r="I184" s="79"/>
      <c r="J184" s="79"/>
      <c r="K184" s="79"/>
      <c r="L184" s="79"/>
      <c r="M184" s="79"/>
      <c r="N184" s="38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389"/>
      <c r="Z184" s="79"/>
      <c r="AA184" s="79"/>
      <c r="AB184" s="80"/>
      <c r="AC184" s="50"/>
      <c r="AD184" s="53"/>
      <c r="AE184" s="61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  <c r="BQ184" s="102"/>
      <c r="BR184" s="102"/>
      <c r="BS184" s="102"/>
      <c r="BT184" s="102"/>
      <c r="BU184" s="102"/>
      <c r="BV184" s="102"/>
      <c r="BW184" s="102"/>
      <c r="BX184" s="102"/>
      <c r="BY184" s="102"/>
      <c r="BZ184" s="102"/>
      <c r="CA184" s="102"/>
      <c r="CB184" s="102"/>
      <c r="CC184" s="102"/>
    </row>
    <row r="185" spans="1:81" s="1" customFormat="1" ht="10.5" customHeight="1" x14ac:dyDescent="0.2">
      <c r="A185" s="1532"/>
      <c r="B185" s="1633"/>
      <c r="C185" s="1344" t="s">
        <v>126</v>
      </c>
      <c r="D185" s="134" t="s">
        <v>33</v>
      </c>
      <c r="E185" s="1196">
        <v>2</v>
      </c>
      <c r="F185" s="107">
        <v>2</v>
      </c>
      <c r="G185" s="107">
        <v>2</v>
      </c>
      <c r="H185" s="353">
        <v>2</v>
      </c>
      <c r="I185" s="107">
        <v>2</v>
      </c>
      <c r="J185" s="107">
        <v>2</v>
      </c>
      <c r="K185" s="107">
        <v>3</v>
      </c>
      <c r="L185" s="107">
        <v>3</v>
      </c>
      <c r="M185" s="107">
        <v>5</v>
      </c>
      <c r="N185" s="353">
        <v>4</v>
      </c>
      <c r="O185" s="107">
        <v>3</v>
      </c>
      <c r="P185" s="107">
        <v>3</v>
      </c>
      <c r="Q185" s="107">
        <v>3</v>
      </c>
      <c r="R185" s="107">
        <v>3</v>
      </c>
      <c r="S185" s="107">
        <v>3</v>
      </c>
      <c r="T185" s="107">
        <v>3</v>
      </c>
      <c r="U185" s="107">
        <v>3</v>
      </c>
      <c r="V185" s="107">
        <v>3</v>
      </c>
      <c r="W185" s="107">
        <v>3</v>
      </c>
      <c r="X185" s="107">
        <v>2</v>
      </c>
      <c r="Y185" s="353">
        <v>2</v>
      </c>
      <c r="Z185" s="107">
        <v>2</v>
      </c>
      <c r="AA185" s="107">
        <v>2</v>
      </c>
      <c r="AB185" s="108">
        <v>2</v>
      </c>
      <c r="AC185" s="333"/>
      <c r="AD185" s="180"/>
      <c r="AE185" s="61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102"/>
      <c r="AY185" s="102"/>
      <c r="AZ185" s="102"/>
      <c r="BA185" s="102"/>
      <c r="BB185" s="102"/>
      <c r="BC185" s="102"/>
      <c r="BD185" s="102"/>
      <c r="BE185" s="102"/>
      <c r="BF185" s="102"/>
      <c r="BG185" s="102"/>
      <c r="BH185" s="102"/>
      <c r="BI185" s="102"/>
      <c r="BJ185" s="102"/>
      <c r="BK185" s="102"/>
      <c r="BL185" s="102"/>
      <c r="BM185" s="102"/>
      <c r="BN185" s="102"/>
      <c r="BO185" s="102"/>
      <c r="BP185" s="102"/>
      <c r="BQ185" s="102"/>
      <c r="BR185" s="102"/>
      <c r="BS185" s="102"/>
      <c r="BT185" s="102"/>
      <c r="BU185" s="102"/>
      <c r="BV185" s="102"/>
      <c r="BW185" s="102"/>
      <c r="BX185" s="102"/>
      <c r="BY185" s="102"/>
      <c r="BZ185" s="102"/>
      <c r="CA185" s="102"/>
      <c r="CB185" s="102"/>
      <c r="CC185" s="102"/>
    </row>
    <row r="186" spans="1:81" s="1" customFormat="1" ht="10.5" customHeight="1" x14ac:dyDescent="0.2">
      <c r="A186" s="1532"/>
      <c r="B186" s="1633"/>
      <c r="C186" s="1344" t="s">
        <v>557</v>
      </c>
      <c r="D186" s="134" t="s">
        <v>116</v>
      </c>
      <c r="E186" s="64">
        <f>ROUND((AG186-AF186)*$AE186,2)</f>
        <v>0.02</v>
      </c>
      <c r="F186" s="64">
        <f t="shared" ref="F186" si="986">ROUND((AH186-AG186)*$AE186,2)</f>
        <v>0.02</v>
      </c>
      <c r="G186" s="64">
        <f t="shared" ref="G186" si="987">ROUND((AI186-AH186)*$AE186,2)</f>
        <v>0.02</v>
      </c>
      <c r="H186" s="424">
        <f t="shared" ref="H186" si="988">ROUND((AJ186-AI186)*$AE186,2)</f>
        <v>0.02</v>
      </c>
      <c r="I186" s="64">
        <f t="shared" ref="I186" si="989">ROUND((AK186-AJ186)*$AE186,2)</f>
        <v>0.02</v>
      </c>
      <c r="J186" s="64">
        <f t="shared" ref="J186" si="990">ROUND((AL186-AK186)*$AE186,2)</f>
        <v>0.02</v>
      </c>
      <c r="K186" s="64">
        <f t="shared" ref="K186" si="991">ROUND((AM186-AL186)*$AE186,2)</f>
        <v>0.03</v>
      </c>
      <c r="L186" s="64">
        <f t="shared" ref="L186" si="992">ROUND((AN186-AM186)*$AE186,2)</f>
        <v>0.03</v>
      </c>
      <c r="M186" s="64">
        <f t="shared" ref="M186" si="993">ROUND((AO186-AN186)*$AE186,2)</f>
        <v>0.04</v>
      </c>
      <c r="N186" s="424">
        <f t="shared" ref="N186" si="994">ROUND((AP186-AO186)*$AE186,2)</f>
        <v>0.04</v>
      </c>
      <c r="O186" s="64">
        <f t="shared" ref="O186" si="995">ROUND((AQ186-AP186)*$AE186,2)</f>
        <v>0.03</v>
      </c>
      <c r="P186" s="64">
        <f t="shared" ref="P186" si="996">ROUND((AR186-AQ186)*$AE186,2)</f>
        <v>0.03</v>
      </c>
      <c r="Q186" s="64">
        <f t="shared" ref="Q186" si="997">ROUND((AS186-AR186)*$AE186,2)</f>
        <v>0.03</v>
      </c>
      <c r="R186" s="64">
        <f t="shared" ref="R186" si="998">ROUND((AT186-AS186)*$AE186,2)</f>
        <v>0.03</v>
      </c>
      <c r="S186" s="64">
        <f t="shared" ref="S186" si="999">ROUND((AU186-AT186)*$AE186,2)</f>
        <v>0.03</v>
      </c>
      <c r="T186" s="64">
        <f t="shared" ref="T186" si="1000">ROUND((AV186-AU186)*$AE186,2)</f>
        <v>0.03</v>
      </c>
      <c r="U186" s="64">
        <f t="shared" ref="U186" si="1001">ROUND((AW186-AV186)*$AE186,2)</f>
        <v>0.03</v>
      </c>
      <c r="V186" s="64">
        <f t="shared" ref="V186" si="1002">ROUND((AX186-AW186)*$AE186,2)</f>
        <v>0.03</v>
      </c>
      <c r="W186" s="64">
        <f t="shared" ref="W186" si="1003">ROUND((AY186-AX186)*$AE186,2)</f>
        <v>0.03</v>
      </c>
      <c r="X186" s="64">
        <f t="shared" ref="X186" si="1004">ROUND((AZ186-AY186)*$AE186,2)</f>
        <v>0.02</v>
      </c>
      <c r="Y186" s="424">
        <f t="shared" ref="Y186" si="1005">ROUND((BA186-AZ186)*$AE186,2)</f>
        <v>0.02</v>
      </c>
      <c r="Z186" s="64">
        <f t="shared" ref="Z186" si="1006">ROUND((BB186-BA186)*$AE186,2)</f>
        <v>0.02</v>
      </c>
      <c r="AA186" s="64">
        <f t="shared" ref="AA186" si="1007">ROUND((BC186-BB186)*$AE186,2)</f>
        <v>0.02</v>
      </c>
      <c r="AB186" s="65">
        <f t="shared" ref="AB186" si="1008">ROUND((BD186-BC186)*$AE186,2)</f>
        <v>0.02</v>
      </c>
      <c r="AC186" s="50">
        <f>(BD186-AF186)*AE186</f>
        <v>0.64619999999986255</v>
      </c>
      <c r="AD186" s="53">
        <f>(BD187-AF187)*AE186</f>
        <v>0.36215999999994891</v>
      </c>
      <c r="AE186" s="61">
        <v>3.6</v>
      </c>
      <c r="AF186" s="1058">
        <v>1105.6300000000001</v>
      </c>
      <c r="AG186" s="1058">
        <v>1105.6368</v>
      </c>
      <c r="AH186" s="1059">
        <v>1105.6436000000001</v>
      </c>
      <c r="AI186" s="1058">
        <v>1105.6504</v>
      </c>
      <c r="AJ186" s="1058">
        <v>1105.6570999999999</v>
      </c>
      <c r="AK186" s="1058">
        <v>1105.6639</v>
      </c>
      <c r="AL186" s="1058">
        <v>1105.6705999999999</v>
      </c>
      <c r="AM186" s="1058">
        <v>1105.6776</v>
      </c>
      <c r="AN186" s="1058">
        <v>1105.6849</v>
      </c>
      <c r="AO186" s="1058">
        <v>1105.6956</v>
      </c>
      <c r="AP186" s="1058">
        <v>1105.7064</v>
      </c>
      <c r="AQ186" s="1058">
        <v>1105.7157999999999</v>
      </c>
      <c r="AR186" s="1058">
        <v>1105.7239</v>
      </c>
      <c r="AS186" s="1058">
        <v>1105.7315000000001</v>
      </c>
      <c r="AT186" s="1058">
        <v>1105.7407000000001</v>
      </c>
      <c r="AU186" s="1058">
        <v>1105.7503999999999</v>
      </c>
      <c r="AV186" s="1058">
        <v>1105.7581</v>
      </c>
      <c r="AW186" s="1058">
        <v>1105.7653</v>
      </c>
      <c r="AX186" s="1058">
        <v>1105.7728999999999</v>
      </c>
      <c r="AY186" s="1058">
        <v>1105.7802999999999</v>
      </c>
      <c r="AZ186" s="1058">
        <v>1105.7871</v>
      </c>
      <c r="BA186" s="1058">
        <v>1105.7927</v>
      </c>
      <c r="BB186" s="1058">
        <v>1105.7982999999999</v>
      </c>
      <c r="BC186" s="1058">
        <v>1105.8039000000001</v>
      </c>
      <c r="BD186" s="1058">
        <v>1105.8095000000001</v>
      </c>
      <c r="BE186" s="102"/>
      <c r="BF186" s="102"/>
      <c r="BG186" s="102"/>
      <c r="BH186" s="102"/>
      <c r="BI186" s="102"/>
      <c r="BJ186" s="102"/>
      <c r="BK186" s="102"/>
      <c r="BL186" s="102"/>
      <c r="BM186" s="102"/>
      <c r="BN186" s="102"/>
      <c r="BO186" s="102"/>
      <c r="BP186" s="102"/>
      <c r="BQ186" s="102"/>
      <c r="BR186" s="102"/>
      <c r="BS186" s="102"/>
      <c r="BT186" s="102"/>
      <c r="BU186" s="102"/>
      <c r="BV186" s="102"/>
      <c r="BW186" s="102"/>
      <c r="BX186" s="102"/>
      <c r="BY186" s="102"/>
      <c r="BZ186" s="102"/>
      <c r="CA186" s="102"/>
      <c r="CB186" s="102"/>
      <c r="CC186" s="102"/>
    </row>
    <row r="187" spans="1:81" s="1" customFormat="1" ht="10.5" customHeight="1" x14ac:dyDescent="0.2">
      <c r="A187" s="1532"/>
      <c r="B187" s="1633"/>
      <c r="C187" s="1344" t="s">
        <v>557</v>
      </c>
      <c r="D187" s="134" t="s">
        <v>117</v>
      </c>
      <c r="E187" s="64">
        <f>ROUND((AG187-AF187)*$AE186,2)</f>
        <v>0.01</v>
      </c>
      <c r="F187" s="51">
        <f t="shared" ref="F187" si="1009">ROUND((AH187-AG187)*$AE186,2)</f>
        <v>0.01</v>
      </c>
      <c r="G187" s="51">
        <f t="shared" ref="G187" si="1010">ROUND((AI187-AH187)*$AE186,2)</f>
        <v>0.01</v>
      </c>
      <c r="H187" s="334">
        <f t="shared" ref="H187" si="1011">ROUND((AJ187-AI187)*$AE186,2)</f>
        <v>0.01</v>
      </c>
      <c r="I187" s="51">
        <f t="shared" ref="I187" si="1012">ROUND((AK187-AJ187)*$AE186,2)</f>
        <v>0.01</v>
      </c>
      <c r="J187" s="51">
        <f t="shared" ref="J187" si="1013">ROUND((AL187-AK187)*$AE186,2)</f>
        <v>0.01</v>
      </c>
      <c r="K187" s="51">
        <f t="shared" ref="K187" si="1014">ROUND((AM187-AL187)*$AE186,2)</f>
        <v>0.01</v>
      </c>
      <c r="L187" s="51">
        <f t="shared" ref="L187" si="1015">ROUND((AN187-AM187)*$AE186,2)</f>
        <v>0.01</v>
      </c>
      <c r="M187" s="51">
        <f t="shared" ref="M187" si="1016">ROUND((AO187-AN187)*$AE186,2)</f>
        <v>0.03</v>
      </c>
      <c r="N187" s="334">
        <f t="shared" ref="N187" si="1017">ROUND((AP187-AO187)*$AE186,2)</f>
        <v>0.03</v>
      </c>
      <c r="O187" s="51">
        <f t="shared" ref="O187" si="1018">ROUND((AQ187-AP187)*$AE186,2)</f>
        <v>0.02</v>
      </c>
      <c r="P187" s="51">
        <f t="shared" ref="P187" si="1019">ROUND((AR187-AQ187)*$AE186,2)</f>
        <v>0.02</v>
      </c>
      <c r="Q187" s="51">
        <f t="shared" ref="Q187" si="1020">ROUND((AS187-AR187)*$AE186,2)</f>
        <v>0.02</v>
      </c>
      <c r="R187" s="51">
        <f t="shared" ref="R187" si="1021">ROUND((AT187-AS187)*$AE186,2)</f>
        <v>0.02</v>
      </c>
      <c r="S187" s="51">
        <f t="shared" ref="S187" si="1022">ROUND((AU187-AT187)*$AE186,2)</f>
        <v>0.02</v>
      </c>
      <c r="T187" s="51">
        <f t="shared" ref="T187" si="1023">ROUND((AV187-AU187)*$AE186,2)</f>
        <v>0.02</v>
      </c>
      <c r="U187" s="51">
        <f t="shared" ref="U187" si="1024">ROUND((AW187-AV187)*$AE186,2)</f>
        <v>0.02</v>
      </c>
      <c r="V187" s="51">
        <f t="shared" ref="V187" si="1025">ROUND((AX187-AW187)*$AE186,2)</f>
        <v>0.02</v>
      </c>
      <c r="W187" s="51">
        <f t="shared" ref="W187" si="1026">ROUND((AY187-AX187)*$AE186,2)</f>
        <v>0.02</v>
      </c>
      <c r="X187" s="51">
        <f t="shared" ref="X187" si="1027">ROUND((AZ187-AY187)*$AE186,2)</f>
        <v>0.01</v>
      </c>
      <c r="Y187" s="334">
        <f t="shared" ref="Y187" si="1028">ROUND((BA187-AZ187)*$AE186,2)</f>
        <v>0.01</v>
      </c>
      <c r="Z187" s="51">
        <f t="shared" ref="Z187" si="1029">ROUND((BB187-BA187)*$AE186,2)</f>
        <v>0.01</v>
      </c>
      <c r="AA187" s="51">
        <f t="shared" ref="AA187" si="1030">ROUND((BC187-BB187)*$AE186,2)</f>
        <v>0.01</v>
      </c>
      <c r="AB187" s="52">
        <f t="shared" ref="AB187" si="1031">ROUND((BD187-BC187)*$AE186,2)</f>
        <v>0.01</v>
      </c>
      <c r="AC187" s="50"/>
      <c r="AD187" s="53"/>
      <c r="AE187" s="61"/>
      <c r="AF187" s="1058">
        <v>599.81169999999997</v>
      </c>
      <c r="AG187" s="1058">
        <v>599.81489999999997</v>
      </c>
      <c r="AH187" s="1059">
        <v>599.81799999999998</v>
      </c>
      <c r="AI187" s="1058">
        <v>599.82100000000003</v>
      </c>
      <c r="AJ187" s="1058">
        <v>599.82399999999996</v>
      </c>
      <c r="AK187" s="1058">
        <v>599.827</v>
      </c>
      <c r="AL187" s="1058">
        <v>599.83000000000004</v>
      </c>
      <c r="AM187" s="1058">
        <v>599.8329</v>
      </c>
      <c r="AN187" s="1058">
        <v>599.83579999999995</v>
      </c>
      <c r="AO187" s="1058">
        <v>599.84349999999995</v>
      </c>
      <c r="AP187" s="1058">
        <v>599.85170000000005</v>
      </c>
      <c r="AQ187" s="1058">
        <v>599.85699999999997</v>
      </c>
      <c r="AR187" s="1058">
        <v>599.86220000000003</v>
      </c>
      <c r="AS187" s="1058">
        <v>599.86689999999999</v>
      </c>
      <c r="AT187" s="1058">
        <v>599.87249999999995</v>
      </c>
      <c r="AU187" s="1058">
        <v>599.87829999999997</v>
      </c>
      <c r="AV187" s="1058">
        <v>599.88300000000004</v>
      </c>
      <c r="AW187" s="1058">
        <v>599.88739999999996</v>
      </c>
      <c r="AX187" s="1058">
        <v>599.89229999999998</v>
      </c>
      <c r="AY187" s="1058">
        <v>599.89689999999996</v>
      </c>
      <c r="AZ187" s="1058">
        <v>599.9008</v>
      </c>
      <c r="BA187" s="1058">
        <v>599.90359999999998</v>
      </c>
      <c r="BB187" s="1058">
        <v>599.90650000000005</v>
      </c>
      <c r="BC187" s="1058">
        <v>599.90940000000001</v>
      </c>
      <c r="BD187" s="1058">
        <v>599.91229999999996</v>
      </c>
      <c r="BE187" s="102"/>
      <c r="BF187" s="102"/>
      <c r="BG187" s="102"/>
      <c r="BH187" s="102"/>
      <c r="BI187" s="102"/>
      <c r="BJ187" s="102"/>
      <c r="BK187" s="102"/>
      <c r="BL187" s="102"/>
      <c r="BM187" s="102"/>
      <c r="BN187" s="102"/>
      <c r="BO187" s="102"/>
      <c r="BP187" s="102"/>
      <c r="BQ187" s="102"/>
      <c r="BR187" s="102"/>
      <c r="BS187" s="102"/>
      <c r="BT187" s="102"/>
      <c r="BU187" s="102"/>
      <c r="BV187" s="102"/>
      <c r="BW187" s="102"/>
      <c r="BX187" s="102"/>
      <c r="BY187" s="102"/>
      <c r="BZ187" s="102"/>
      <c r="CA187" s="102"/>
      <c r="CB187" s="102"/>
      <c r="CC187" s="102"/>
    </row>
    <row r="188" spans="1:81" s="1" customFormat="1" ht="10.5" customHeight="1" thickBot="1" x14ac:dyDescent="0.25">
      <c r="A188" s="1533"/>
      <c r="B188" s="1637"/>
      <c r="C188" s="274"/>
      <c r="D188" s="239" t="s">
        <v>41</v>
      </c>
      <c r="E188" s="55">
        <f t="shared" ref="E188:AB188" si="1032">E187/E186</f>
        <v>0.5</v>
      </c>
      <c r="F188" s="55">
        <f t="shared" si="1032"/>
        <v>0.5</v>
      </c>
      <c r="G188" s="55">
        <f t="shared" si="1032"/>
        <v>0.5</v>
      </c>
      <c r="H188" s="368">
        <f t="shared" si="1032"/>
        <v>0.5</v>
      </c>
      <c r="I188" s="55">
        <f t="shared" si="1032"/>
        <v>0.5</v>
      </c>
      <c r="J188" s="55">
        <f t="shared" si="1032"/>
        <v>0.5</v>
      </c>
      <c r="K188" s="55">
        <f t="shared" si="1032"/>
        <v>0.33333333333333337</v>
      </c>
      <c r="L188" s="55">
        <f t="shared" si="1032"/>
        <v>0.33333333333333337</v>
      </c>
      <c r="M188" s="55">
        <f t="shared" si="1032"/>
        <v>0.75</v>
      </c>
      <c r="N188" s="368">
        <f t="shared" si="1032"/>
        <v>0.75</v>
      </c>
      <c r="O188" s="55">
        <f t="shared" si="1032"/>
        <v>0.66666666666666674</v>
      </c>
      <c r="P188" s="55">
        <f t="shared" si="1032"/>
        <v>0.66666666666666674</v>
      </c>
      <c r="Q188" s="55">
        <f t="shared" si="1032"/>
        <v>0.66666666666666674</v>
      </c>
      <c r="R188" s="55">
        <f t="shared" si="1032"/>
        <v>0.66666666666666674</v>
      </c>
      <c r="S188" s="55">
        <f t="shared" si="1032"/>
        <v>0.66666666666666674</v>
      </c>
      <c r="T188" s="55">
        <f t="shared" si="1032"/>
        <v>0.66666666666666674</v>
      </c>
      <c r="U188" s="55">
        <f t="shared" si="1032"/>
        <v>0.66666666666666674</v>
      </c>
      <c r="V188" s="55">
        <f t="shared" si="1032"/>
        <v>0.66666666666666674</v>
      </c>
      <c r="W188" s="55">
        <f t="shared" si="1032"/>
        <v>0.66666666666666674</v>
      </c>
      <c r="X188" s="55">
        <f t="shared" si="1032"/>
        <v>0.5</v>
      </c>
      <c r="Y188" s="368">
        <f t="shared" si="1032"/>
        <v>0.5</v>
      </c>
      <c r="Z188" s="55">
        <f t="shared" si="1032"/>
        <v>0.5</v>
      </c>
      <c r="AA188" s="55">
        <f t="shared" si="1032"/>
        <v>0.5</v>
      </c>
      <c r="AB188" s="56">
        <f t="shared" si="1032"/>
        <v>0.5</v>
      </c>
      <c r="AC188" s="333"/>
      <c r="AD188" s="180"/>
      <c r="AE188" s="61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  <c r="BQ188" s="102"/>
      <c r="BR188" s="102"/>
      <c r="BS188" s="102"/>
      <c r="BT188" s="102"/>
      <c r="BU188" s="102"/>
      <c r="BV188" s="102"/>
      <c r="BW188" s="102"/>
      <c r="BX188" s="102"/>
      <c r="BY188" s="102"/>
      <c r="BZ188" s="102"/>
      <c r="CA188" s="102"/>
      <c r="CB188" s="102"/>
      <c r="CC188" s="102"/>
    </row>
    <row r="189" spans="1:81" s="1" customFormat="1" ht="10.5" customHeight="1" x14ac:dyDescent="0.2">
      <c r="A189" s="1531" t="s">
        <v>68</v>
      </c>
      <c r="B189" s="1636" t="s">
        <v>1031</v>
      </c>
      <c r="C189" s="1119"/>
      <c r="D189" s="1203"/>
      <c r="E189" s="79"/>
      <c r="F189" s="79"/>
      <c r="G189" s="79"/>
      <c r="H189" s="389"/>
      <c r="I189" s="79"/>
      <c r="J189" s="79"/>
      <c r="K189" s="79"/>
      <c r="L189" s="79"/>
      <c r="M189" s="79"/>
      <c r="N189" s="38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389"/>
      <c r="Z189" s="79"/>
      <c r="AA189" s="79"/>
      <c r="AB189" s="80"/>
      <c r="AC189" s="50"/>
      <c r="AD189" s="53"/>
      <c r="AE189" s="61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  <c r="BQ189" s="102"/>
      <c r="BR189" s="102"/>
      <c r="BS189" s="102"/>
      <c r="BT189" s="102"/>
      <c r="BU189" s="102"/>
      <c r="BV189" s="102"/>
      <c r="BW189" s="102"/>
      <c r="BX189" s="102"/>
      <c r="BY189" s="102"/>
      <c r="BZ189" s="102"/>
      <c r="CA189" s="102"/>
      <c r="CB189" s="102"/>
      <c r="CC189" s="102"/>
    </row>
    <row r="190" spans="1:81" s="1" customFormat="1" ht="10.5" customHeight="1" x14ac:dyDescent="0.2">
      <c r="A190" s="1532"/>
      <c r="B190" s="1633"/>
      <c r="C190" s="1344" t="s">
        <v>126</v>
      </c>
      <c r="D190" s="134" t="s">
        <v>33</v>
      </c>
      <c r="E190" s="1196">
        <v>1</v>
      </c>
      <c r="F190" s="107">
        <v>1</v>
      </c>
      <c r="G190" s="107">
        <v>0</v>
      </c>
      <c r="H190" s="353">
        <v>1</v>
      </c>
      <c r="I190" s="107">
        <v>1</v>
      </c>
      <c r="J190" s="107">
        <v>1</v>
      </c>
      <c r="K190" s="107">
        <v>1</v>
      </c>
      <c r="L190" s="107">
        <v>1</v>
      </c>
      <c r="M190" s="107">
        <v>1</v>
      </c>
      <c r="N190" s="353">
        <v>1</v>
      </c>
      <c r="O190" s="107">
        <v>1</v>
      </c>
      <c r="P190" s="107">
        <v>1</v>
      </c>
      <c r="Q190" s="107">
        <v>1</v>
      </c>
      <c r="R190" s="107">
        <v>1</v>
      </c>
      <c r="S190" s="107">
        <v>1</v>
      </c>
      <c r="T190" s="107">
        <v>1</v>
      </c>
      <c r="U190" s="107">
        <v>1</v>
      </c>
      <c r="V190" s="107">
        <v>1</v>
      </c>
      <c r="W190" s="107">
        <v>1</v>
      </c>
      <c r="X190" s="107">
        <v>1</v>
      </c>
      <c r="Y190" s="353">
        <v>1</v>
      </c>
      <c r="Z190" s="107">
        <v>1</v>
      </c>
      <c r="AA190" s="107">
        <v>1</v>
      </c>
      <c r="AB190" s="108">
        <v>1</v>
      </c>
      <c r="AC190" s="333"/>
      <c r="AD190" s="180"/>
      <c r="AE190" s="61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  <c r="BQ190" s="102"/>
      <c r="BR190" s="102"/>
      <c r="BS190" s="102"/>
      <c r="BT190" s="102"/>
      <c r="BU190" s="102"/>
      <c r="BV190" s="102"/>
      <c r="BW190" s="102"/>
      <c r="BX190" s="102"/>
      <c r="BY190" s="102"/>
      <c r="BZ190" s="102"/>
      <c r="CA190" s="102"/>
      <c r="CB190" s="102"/>
      <c r="CC190" s="102"/>
    </row>
    <row r="191" spans="1:81" s="1" customFormat="1" ht="10.5" customHeight="1" x14ac:dyDescent="0.2">
      <c r="A191" s="1532"/>
      <c r="B191" s="1633"/>
      <c r="C191" s="1344" t="s">
        <v>557</v>
      </c>
      <c r="D191" s="134" t="s">
        <v>116</v>
      </c>
      <c r="E191" s="64">
        <f>ROUND((AG191-AF191)*$AE191,2)</f>
        <v>0</v>
      </c>
      <c r="F191" s="64">
        <f t="shared" ref="F191" si="1033">ROUND((AH191-AG191)*$AE191,2)</f>
        <v>0</v>
      </c>
      <c r="G191" s="64">
        <f t="shared" ref="G191" si="1034">ROUND((AI191-AH191)*$AE191,2)</f>
        <v>0</v>
      </c>
      <c r="H191" s="424">
        <f t="shared" ref="H191" si="1035">ROUND((AJ191-AI191)*$AE191,2)</f>
        <v>0</v>
      </c>
      <c r="I191" s="64">
        <f t="shared" ref="I191" si="1036">ROUND((AK191-AJ191)*$AE191,2)</f>
        <v>0</v>
      </c>
      <c r="J191" s="64">
        <f t="shared" ref="J191" si="1037">ROUND((AL191-AK191)*$AE191,2)</f>
        <v>0</v>
      </c>
      <c r="K191" s="64">
        <f t="shared" ref="K191" si="1038">ROUND((AM191-AL191)*$AE191,2)</f>
        <v>0</v>
      </c>
      <c r="L191" s="64">
        <f t="shared" ref="L191" si="1039">ROUND((AN191-AM191)*$AE191,2)</f>
        <v>0</v>
      </c>
      <c r="M191" s="64">
        <f t="shared" ref="M191" si="1040">ROUND((AO191-AN191)*$AE191,2)</f>
        <v>0</v>
      </c>
      <c r="N191" s="424">
        <f t="shared" ref="N191" si="1041">ROUND((AP191-AO191)*$AE191,2)</f>
        <v>0</v>
      </c>
      <c r="O191" s="64">
        <f t="shared" ref="O191" si="1042">ROUND((AQ191-AP191)*$AE191,2)</f>
        <v>0.01</v>
      </c>
      <c r="P191" s="64">
        <f t="shared" ref="P191" si="1043">ROUND((AR191-AQ191)*$AE191,2)</f>
        <v>0.01</v>
      </c>
      <c r="Q191" s="64">
        <f t="shared" ref="Q191" si="1044">ROUND((AS191-AR191)*$AE191,2)</f>
        <v>0.01</v>
      </c>
      <c r="R191" s="64">
        <f t="shared" ref="R191" si="1045">ROUND((AT191-AS191)*$AE191,2)</f>
        <v>0.01</v>
      </c>
      <c r="S191" s="64">
        <f t="shared" ref="S191" si="1046">ROUND((AU191-AT191)*$AE191,2)</f>
        <v>0.01</v>
      </c>
      <c r="T191" s="64">
        <f t="shared" ref="T191" si="1047">ROUND((AV191-AU191)*$AE191,2)</f>
        <v>0.01</v>
      </c>
      <c r="U191" s="64">
        <f t="shared" ref="U191" si="1048">ROUND((AW191-AV191)*$AE191,2)</f>
        <v>0.01</v>
      </c>
      <c r="V191" s="64">
        <f t="shared" ref="V191" si="1049">ROUND((AX191-AW191)*$AE191,2)</f>
        <v>0</v>
      </c>
      <c r="W191" s="64">
        <f t="shared" ref="W191" si="1050">ROUND((AY191-AX191)*$AE191,2)</f>
        <v>0</v>
      </c>
      <c r="X191" s="64">
        <f t="shared" ref="X191" si="1051">ROUND((AZ191-AY191)*$AE191,2)</f>
        <v>0</v>
      </c>
      <c r="Y191" s="424">
        <f t="shared" ref="Y191" si="1052">ROUND((BA191-AZ191)*$AE191,2)</f>
        <v>0</v>
      </c>
      <c r="Z191" s="64">
        <f t="shared" ref="Z191" si="1053">ROUND((BB191-BA191)*$AE191,2)</f>
        <v>0</v>
      </c>
      <c r="AA191" s="64">
        <f t="shared" ref="AA191" si="1054">ROUND((BC191-BB191)*$AE191,2)</f>
        <v>0</v>
      </c>
      <c r="AB191" s="65">
        <f t="shared" ref="AB191" si="1055">ROUND((BD191-BC191)*$AE191,2)</f>
        <v>0</v>
      </c>
      <c r="AC191" s="50">
        <f>(BD191-AF191)*AE191</f>
        <v>0.1090799999947194</v>
      </c>
      <c r="AD191" s="53">
        <f>(BD192-AF192)*AE191</f>
        <v>0.12096000000237837</v>
      </c>
      <c r="AE191" s="61">
        <v>3.6</v>
      </c>
      <c r="AF191" s="1058">
        <v>21609.0789</v>
      </c>
      <c r="AG191" s="1058">
        <v>21609.079900000001</v>
      </c>
      <c r="AH191" s="1059">
        <v>21609.080900000001</v>
      </c>
      <c r="AI191" s="1058">
        <v>21609.0818</v>
      </c>
      <c r="AJ191" s="1058">
        <v>21609.0828</v>
      </c>
      <c r="AK191" s="1058">
        <v>21609.0838</v>
      </c>
      <c r="AL191" s="1058">
        <v>21609.084699999999</v>
      </c>
      <c r="AM191" s="1058">
        <v>21609.0857</v>
      </c>
      <c r="AN191" s="1058">
        <v>21609.086599999999</v>
      </c>
      <c r="AO191" s="1058">
        <v>21609.087599999999</v>
      </c>
      <c r="AP191" s="1058">
        <v>21609.088599999999</v>
      </c>
      <c r="AQ191" s="1058">
        <v>21609.0903</v>
      </c>
      <c r="AR191" s="1058">
        <v>21609.092100000002</v>
      </c>
      <c r="AS191" s="1058">
        <v>21609.094000000001</v>
      </c>
      <c r="AT191" s="1058">
        <v>21609.095799999999</v>
      </c>
      <c r="AU191" s="1058">
        <v>21609.097399999999</v>
      </c>
      <c r="AV191" s="1058">
        <v>21609.099699999999</v>
      </c>
      <c r="AW191" s="1058">
        <v>21609.101200000001</v>
      </c>
      <c r="AX191" s="1058">
        <v>21609.102500000001</v>
      </c>
      <c r="AY191" s="1058">
        <v>21609.103800000001</v>
      </c>
      <c r="AZ191" s="1058">
        <v>21609.105100000001</v>
      </c>
      <c r="BA191" s="1058">
        <v>21609.106299999999</v>
      </c>
      <c r="BB191" s="1058">
        <v>21609.1073</v>
      </c>
      <c r="BC191" s="1058">
        <v>21609.108199999999</v>
      </c>
      <c r="BD191" s="1058">
        <v>21609.109199999999</v>
      </c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  <c r="BQ191" s="102"/>
      <c r="BR191" s="102"/>
      <c r="BS191" s="102"/>
      <c r="BT191" s="102"/>
      <c r="BU191" s="102"/>
      <c r="BV191" s="102"/>
      <c r="BW191" s="102"/>
      <c r="BX191" s="102"/>
      <c r="BY191" s="102"/>
      <c r="BZ191" s="102"/>
      <c r="CA191" s="102"/>
      <c r="CB191" s="102"/>
      <c r="CC191" s="102"/>
    </row>
    <row r="192" spans="1:81" s="1" customFormat="1" ht="10.5" customHeight="1" x14ac:dyDescent="0.2">
      <c r="A192" s="1532"/>
      <c r="B192" s="1633"/>
      <c r="C192" s="1344" t="s">
        <v>557</v>
      </c>
      <c r="D192" s="134" t="s">
        <v>117</v>
      </c>
      <c r="E192" s="64">
        <f>ROUND((AG192-AF192)*$AE191,2)</f>
        <v>0.01</v>
      </c>
      <c r="F192" s="51">
        <f t="shared" ref="F192" si="1056">ROUND((AH192-AG192)*$AE191,2)</f>
        <v>0.01</v>
      </c>
      <c r="G192" s="51">
        <f t="shared" ref="G192" si="1057">ROUND((AI192-AH192)*$AE191,2)</f>
        <v>0</v>
      </c>
      <c r="H192" s="334">
        <f t="shared" ref="H192" si="1058">ROUND((AJ192-AI192)*$AE191,2)</f>
        <v>0.01</v>
      </c>
      <c r="I192" s="51">
        <f t="shared" ref="I192" si="1059">ROUND((AK192-AJ192)*$AE191,2)</f>
        <v>0.01</v>
      </c>
      <c r="J192" s="51">
        <f t="shared" ref="J192" si="1060">ROUND((AL192-AK192)*$AE191,2)</f>
        <v>0.01</v>
      </c>
      <c r="K192" s="51">
        <f t="shared" ref="K192" si="1061">ROUND((AM192-AL192)*$AE191,2)</f>
        <v>0.01</v>
      </c>
      <c r="L192" s="51">
        <f t="shared" ref="L192" si="1062">ROUND((AN192-AM192)*$AE191,2)</f>
        <v>0.01</v>
      </c>
      <c r="M192" s="51">
        <f t="shared" ref="M192" si="1063">ROUND((AO192-AN192)*$AE191,2)</f>
        <v>0.01</v>
      </c>
      <c r="N192" s="334">
        <f t="shared" ref="N192" si="1064">ROUND((AP192-AO192)*$AE191,2)</f>
        <v>0.01</v>
      </c>
      <c r="O192" s="51">
        <f t="shared" ref="O192" si="1065">ROUND((AQ192-AP192)*$AE191,2)</f>
        <v>0.01</v>
      </c>
      <c r="P192" s="51">
        <f t="shared" ref="P192" si="1066">ROUND((AR192-AQ192)*$AE191,2)</f>
        <v>0.01</v>
      </c>
      <c r="Q192" s="51">
        <f t="shared" ref="Q192" si="1067">ROUND((AS192-AR192)*$AE191,2)</f>
        <v>0</v>
      </c>
      <c r="R192" s="51">
        <f t="shared" ref="R192" si="1068">ROUND((AT192-AS192)*$AE191,2)</f>
        <v>0</v>
      </c>
      <c r="S192" s="51">
        <f t="shared" ref="S192" si="1069">ROUND((AU192-AT192)*$AE191,2)</f>
        <v>0</v>
      </c>
      <c r="T192" s="51">
        <f t="shared" ref="T192" si="1070">ROUND((AV192-AU192)*$AE191,2)</f>
        <v>0.01</v>
      </c>
      <c r="U192" s="51">
        <f t="shared" ref="U192" si="1071">ROUND((AW192-AV192)*$AE191,2)</f>
        <v>0.01</v>
      </c>
      <c r="V192" s="51">
        <f t="shared" ref="V192" si="1072">ROUND((AX192-AW192)*$AE191,2)</f>
        <v>0.01</v>
      </c>
      <c r="W192" s="51">
        <f t="shared" ref="W192" si="1073">ROUND((AY192-AX192)*$AE191,2)</f>
        <v>0.01</v>
      </c>
      <c r="X192" s="51">
        <f t="shared" ref="X192" si="1074">ROUND((AZ192-AY192)*$AE191,2)</f>
        <v>0.01</v>
      </c>
      <c r="Y192" s="334">
        <f t="shared" ref="Y192" si="1075">ROUND((BA192-AZ192)*$AE191,2)</f>
        <v>0.01</v>
      </c>
      <c r="Z192" s="51">
        <f t="shared" ref="Z192" si="1076">ROUND((BB192-BA192)*$AE191,2)</f>
        <v>0.01</v>
      </c>
      <c r="AA192" s="51">
        <f t="shared" ref="AA192" si="1077">ROUND((BC192-BB192)*$AE191,2)</f>
        <v>0.01</v>
      </c>
      <c r="AB192" s="52">
        <f t="shared" ref="AB192" si="1078">ROUND((BD192-BC192)*$AE191,2)</f>
        <v>0.01</v>
      </c>
      <c r="AC192" s="50"/>
      <c r="AD192" s="53"/>
      <c r="AE192" s="61"/>
      <c r="AF192" s="1058">
        <v>12028.8236</v>
      </c>
      <c r="AG192" s="1058">
        <v>12028.825000000001</v>
      </c>
      <c r="AH192" s="1059">
        <v>12028.826499999999</v>
      </c>
      <c r="AI192" s="1058">
        <v>12028.827799999999</v>
      </c>
      <c r="AJ192" s="1058">
        <v>12028.8292</v>
      </c>
      <c r="AK192" s="1058">
        <v>12028.830599999999</v>
      </c>
      <c r="AL192" s="1058">
        <v>12028.832</v>
      </c>
      <c r="AM192" s="1058">
        <v>12028.8334</v>
      </c>
      <c r="AN192" s="1058">
        <v>12028.834800000001</v>
      </c>
      <c r="AO192" s="1058">
        <v>12028.8362</v>
      </c>
      <c r="AP192" s="1058">
        <v>12028.837600000001</v>
      </c>
      <c r="AQ192" s="1058">
        <v>12028.839</v>
      </c>
      <c r="AR192" s="1058">
        <v>12028.840399999999</v>
      </c>
      <c r="AS192" s="1058">
        <v>12028.8416</v>
      </c>
      <c r="AT192" s="1058">
        <v>12028.8428</v>
      </c>
      <c r="AU192" s="1058">
        <v>12028.8441</v>
      </c>
      <c r="AV192" s="1058">
        <v>12028.8457</v>
      </c>
      <c r="AW192" s="1058">
        <v>12028.8472</v>
      </c>
      <c r="AX192" s="1058">
        <v>12028.8487</v>
      </c>
      <c r="AY192" s="1058">
        <v>12028.8501</v>
      </c>
      <c r="AZ192" s="1058">
        <v>12028.8516</v>
      </c>
      <c r="BA192" s="1058">
        <v>12028.852999999999</v>
      </c>
      <c r="BB192" s="1058">
        <v>12028.8544</v>
      </c>
      <c r="BC192" s="1058">
        <v>12028.855799999999</v>
      </c>
      <c r="BD192" s="1058">
        <v>12028.8572</v>
      </c>
      <c r="BE192" s="102"/>
      <c r="BF192" s="102"/>
      <c r="BG192" s="102"/>
      <c r="BH192" s="102"/>
      <c r="BI192" s="102"/>
      <c r="BJ192" s="102"/>
      <c r="BK192" s="102"/>
      <c r="BL192" s="102"/>
      <c r="BM192" s="102"/>
      <c r="BN192" s="102"/>
      <c r="BO192" s="102"/>
      <c r="BP192" s="102"/>
      <c r="BQ192" s="102"/>
      <c r="BR192" s="102"/>
      <c r="BS192" s="102"/>
      <c r="BT192" s="102"/>
      <c r="BU192" s="102"/>
      <c r="BV192" s="102"/>
      <c r="BW192" s="102"/>
      <c r="BX192" s="102"/>
      <c r="BY192" s="102"/>
      <c r="BZ192" s="102"/>
      <c r="CA192" s="102"/>
      <c r="CB192" s="102"/>
      <c r="CC192" s="102"/>
    </row>
    <row r="193" spans="1:81" s="1" customFormat="1" ht="10.5" customHeight="1" thickBot="1" x14ac:dyDescent="0.25">
      <c r="A193" s="1533"/>
      <c r="B193" s="1637"/>
      <c r="C193" s="274"/>
      <c r="D193" s="239" t="s">
        <v>41</v>
      </c>
      <c r="E193" s="55" t="e">
        <f t="shared" ref="E193:AB193" si="1079">E192/E191</f>
        <v>#DIV/0!</v>
      </c>
      <c r="F193" s="55" t="e">
        <f t="shared" si="1079"/>
        <v>#DIV/0!</v>
      </c>
      <c r="G193" s="55" t="e">
        <f t="shared" si="1079"/>
        <v>#DIV/0!</v>
      </c>
      <c r="H193" s="368" t="e">
        <f t="shared" si="1079"/>
        <v>#DIV/0!</v>
      </c>
      <c r="I193" s="55" t="e">
        <f t="shared" si="1079"/>
        <v>#DIV/0!</v>
      </c>
      <c r="J193" s="55" t="e">
        <f t="shared" si="1079"/>
        <v>#DIV/0!</v>
      </c>
      <c r="K193" s="55" t="e">
        <f t="shared" si="1079"/>
        <v>#DIV/0!</v>
      </c>
      <c r="L193" s="55" t="e">
        <f t="shared" si="1079"/>
        <v>#DIV/0!</v>
      </c>
      <c r="M193" s="55" t="e">
        <f t="shared" si="1079"/>
        <v>#DIV/0!</v>
      </c>
      <c r="N193" s="368" t="e">
        <f t="shared" si="1079"/>
        <v>#DIV/0!</v>
      </c>
      <c r="O193" s="55">
        <f t="shared" si="1079"/>
        <v>1</v>
      </c>
      <c r="P193" s="55">
        <f t="shared" si="1079"/>
        <v>1</v>
      </c>
      <c r="Q193" s="55">
        <f t="shared" si="1079"/>
        <v>0</v>
      </c>
      <c r="R193" s="55">
        <f t="shared" si="1079"/>
        <v>0</v>
      </c>
      <c r="S193" s="55">
        <f t="shared" si="1079"/>
        <v>0</v>
      </c>
      <c r="T193" s="55">
        <f t="shared" si="1079"/>
        <v>1</v>
      </c>
      <c r="U193" s="55">
        <f t="shared" si="1079"/>
        <v>1</v>
      </c>
      <c r="V193" s="55" t="e">
        <f t="shared" si="1079"/>
        <v>#DIV/0!</v>
      </c>
      <c r="W193" s="55" t="e">
        <f t="shared" si="1079"/>
        <v>#DIV/0!</v>
      </c>
      <c r="X193" s="55" t="e">
        <f t="shared" si="1079"/>
        <v>#DIV/0!</v>
      </c>
      <c r="Y193" s="368" t="e">
        <f t="shared" si="1079"/>
        <v>#DIV/0!</v>
      </c>
      <c r="Z193" s="55" t="e">
        <f t="shared" si="1079"/>
        <v>#DIV/0!</v>
      </c>
      <c r="AA193" s="55" t="e">
        <f t="shared" si="1079"/>
        <v>#DIV/0!</v>
      </c>
      <c r="AB193" s="56" t="e">
        <f t="shared" si="1079"/>
        <v>#DIV/0!</v>
      </c>
      <c r="AC193" s="333"/>
      <c r="AD193" s="180"/>
      <c r="AE193" s="61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102"/>
      <c r="BA193" s="102"/>
      <c r="BB193" s="102"/>
      <c r="BC193" s="102"/>
      <c r="BD193" s="102"/>
      <c r="BE193" s="102"/>
      <c r="BF193" s="102"/>
      <c r="BG193" s="102"/>
      <c r="BH193" s="102"/>
      <c r="BI193" s="102"/>
      <c r="BJ193" s="102"/>
      <c r="BK193" s="102"/>
      <c r="BL193" s="102"/>
      <c r="BM193" s="102"/>
      <c r="BN193" s="102"/>
      <c r="BO193" s="102"/>
      <c r="BP193" s="102"/>
      <c r="BQ193" s="102"/>
      <c r="BR193" s="102"/>
      <c r="BS193" s="102"/>
      <c r="BT193" s="102"/>
      <c r="BU193" s="102"/>
      <c r="BV193" s="102"/>
      <c r="BW193" s="102"/>
      <c r="BX193" s="102"/>
      <c r="BY193" s="102"/>
      <c r="BZ193" s="102"/>
      <c r="CA193" s="102"/>
      <c r="CB193" s="102"/>
      <c r="CC193" s="102"/>
    </row>
    <row r="194" spans="1:81" s="1" customFormat="1" ht="10.5" customHeight="1" x14ac:dyDescent="0.2">
      <c r="A194" s="1531" t="s">
        <v>69</v>
      </c>
      <c r="B194" s="1636" t="s">
        <v>191</v>
      </c>
      <c r="C194" s="1119"/>
      <c r="D194" s="1203"/>
      <c r="E194" s="79"/>
      <c r="F194" s="79"/>
      <c r="G194" s="79"/>
      <c r="H194" s="389"/>
      <c r="I194" s="79"/>
      <c r="J194" s="79"/>
      <c r="K194" s="79"/>
      <c r="L194" s="79"/>
      <c r="M194" s="79"/>
      <c r="N194" s="38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389"/>
      <c r="Z194" s="79"/>
      <c r="AA194" s="79"/>
      <c r="AB194" s="80"/>
      <c r="AC194" s="50"/>
      <c r="AD194" s="53"/>
      <c r="AE194" s="61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  <c r="BE194" s="102"/>
      <c r="BF194" s="102"/>
      <c r="BG194" s="102"/>
      <c r="BH194" s="102"/>
      <c r="BI194" s="102"/>
      <c r="BJ194" s="102"/>
      <c r="BK194" s="102"/>
      <c r="BL194" s="102"/>
      <c r="BM194" s="102"/>
      <c r="BN194" s="102"/>
      <c r="BO194" s="102"/>
      <c r="BP194" s="102"/>
      <c r="BQ194" s="102"/>
      <c r="BR194" s="102"/>
      <c r="BS194" s="102"/>
      <c r="BT194" s="102"/>
      <c r="BU194" s="102"/>
      <c r="BV194" s="102"/>
      <c r="BW194" s="102"/>
      <c r="BX194" s="102"/>
      <c r="BY194" s="102"/>
      <c r="BZ194" s="102"/>
      <c r="CA194" s="102"/>
      <c r="CB194" s="102"/>
      <c r="CC194" s="102"/>
    </row>
    <row r="195" spans="1:81" s="1" customFormat="1" ht="10.5" customHeight="1" x14ac:dyDescent="0.2">
      <c r="A195" s="1532"/>
      <c r="B195" s="1633"/>
      <c r="C195" s="1344" t="s">
        <v>126</v>
      </c>
      <c r="D195" s="134" t="s">
        <v>33</v>
      </c>
      <c r="E195" s="1196">
        <v>1</v>
      </c>
      <c r="F195" s="107">
        <v>1</v>
      </c>
      <c r="G195" s="107">
        <v>1</v>
      </c>
      <c r="H195" s="353">
        <v>1</v>
      </c>
      <c r="I195" s="107">
        <v>1</v>
      </c>
      <c r="J195" s="107">
        <v>1</v>
      </c>
      <c r="K195" s="107">
        <v>1</v>
      </c>
      <c r="L195" s="107">
        <v>2</v>
      </c>
      <c r="M195" s="107">
        <v>4</v>
      </c>
      <c r="N195" s="353">
        <v>6</v>
      </c>
      <c r="O195" s="107">
        <v>5</v>
      </c>
      <c r="P195" s="107">
        <v>6</v>
      </c>
      <c r="Q195" s="107">
        <v>2</v>
      </c>
      <c r="R195" s="107">
        <v>6</v>
      </c>
      <c r="S195" s="107">
        <v>6</v>
      </c>
      <c r="T195" s="107">
        <v>5</v>
      </c>
      <c r="U195" s="107">
        <v>5</v>
      </c>
      <c r="V195" s="107">
        <v>5</v>
      </c>
      <c r="W195" s="107">
        <v>4</v>
      </c>
      <c r="X195" s="107">
        <v>4</v>
      </c>
      <c r="Y195" s="353">
        <v>3</v>
      </c>
      <c r="Z195" s="107">
        <v>4</v>
      </c>
      <c r="AA195" s="107">
        <v>1</v>
      </c>
      <c r="AB195" s="108">
        <v>1</v>
      </c>
      <c r="AC195" s="333"/>
      <c r="AD195" s="180"/>
      <c r="AE195" s="61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  <c r="BE195" s="102"/>
      <c r="BF195" s="102"/>
      <c r="BG195" s="102"/>
      <c r="BH195" s="102"/>
      <c r="BI195" s="102"/>
      <c r="BJ195" s="102"/>
      <c r="BK195" s="102"/>
      <c r="BL195" s="102"/>
      <c r="BM195" s="102"/>
      <c r="BN195" s="102"/>
      <c r="BO195" s="102"/>
      <c r="BP195" s="102"/>
      <c r="BQ195" s="102"/>
      <c r="BR195" s="102"/>
      <c r="BS195" s="102"/>
      <c r="BT195" s="102"/>
      <c r="BU195" s="102"/>
      <c r="BV195" s="102"/>
      <c r="BW195" s="102"/>
      <c r="BX195" s="102"/>
      <c r="BY195" s="102"/>
      <c r="BZ195" s="102"/>
      <c r="CA195" s="102"/>
      <c r="CB195" s="102"/>
      <c r="CC195" s="102"/>
    </row>
    <row r="196" spans="1:81" s="1" customFormat="1" ht="10.5" customHeight="1" x14ac:dyDescent="0.2">
      <c r="A196" s="1532"/>
      <c r="B196" s="1633"/>
      <c r="C196" s="1344" t="s">
        <v>557</v>
      </c>
      <c r="D196" s="134" t="s">
        <v>116</v>
      </c>
      <c r="E196" s="64">
        <f>ROUND((AG196-AF196)*$AE196,2)</f>
        <v>0.01</v>
      </c>
      <c r="F196" s="64">
        <f t="shared" ref="F196" si="1080">ROUND((AH196-AG196)*$AE196,2)</f>
        <v>0.01</v>
      </c>
      <c r="G196" s="64">
        <f t="shared" ref="G196" si="1081">ROUND((AI196-AH196)*$AE196,2)</f>
        <v>0.01</v>
      </c>
      <c r="H196" s="424">
        <f t="shared" ref="H196" si="1082">ROUND((AJ196-AI196)*$AE196,2)</f>
        <v>0.01</v>
      </c>
      <c r="I196" s="64">
        <f t="shared" ref="I196" si="1083">ROUND((AK196-AJ196)*$AE196,2)</f>
        <v>0.01</v>
      </c>
      <c r="J196" s="64">
        <f t="shared" ref="J196" si="1084">ROUND((AL196-AK196)*$AE196,2)</f>
        <v>0.01</v>
      </c>
      <c r="K196" s="64">
        <f t="shared" ref="K196" si="1085">ROUND((AM196-AL196)*$AE196,2)</f>
        <v>0.01</v>
      </c>
      <c r="L196" s="64">
        <f t="shared" ref="L196" si="1086">ROUND((AN196-AM196)*$AE196,2)</f>
        <v>0.02</v>
      </c>
      <c r="M196" s="64">
        <f t="shared" ref="M196" si="1087">ROUND((AO196-AN196)*$AE196,2)</f>
        <v>0.04</v>
      </c>
      <c r="N196" s="424">
        <f t="shared" ref="N196" si="1088">ROUND((AP196-AO196)*$AE196,2)</f>
        <v>0.06</v>
      </c>
      <c r="O196" s="64">
        <f t="shared" ref="O196" si="1089">ROUND((AQ196-AP196)*$AE196,2)</f>
        <v>0.05</v>
      </c>
      <c r="P196" s="64">
        <f t="shared" ref="P196" si="1090">ROUND((AR196-AQ196)*$AE196,2)</f>
        <v>0.06</v>
      </c>
      <c r="Q196" s="64">
        <f t="shared" ref="Q196" si="1091">ROUND((AS196-AR196)*$AE196,2)</f>
        <v>0.02</v>
      </c>
      <c r="R196" s="64">
        <f t="shared" ref="R196" si="1092">ROUND((AT196-AS196)*$AE196,2)</f>
        <v>0.06</v>
      </c>
      <c r="S196" s="64">
        <f t="shared" ref="S196" si="1093">ROUND((AU196-AT196)*$AE196,2)</f>
        <v>0.06</v>
      </c>
      <c r="T196" s="64">
        <f t="shared" ref="T196" si="1094">ROUND((AV196-AU196)*$AE196,2)</f>
        <v>0.05</v>
      </c>
      <c r="U196" s="64">
        <f t="shared" ref="U196" si="1095">ROUND((AW196-AV196)*$AE196,2)</f>
        <v>0.05</v>
      </c>
      <c r="V196" s="64">
        <f t="shared" ref="V196" si="1096">ROUND((AX196-AW196)*$AE196,2)</f>
        <v>0.05</v>
      </c>
      <c r="W196" s="64">
        <f t="shared" ref="W196" si="1097">ROUND((AY196-AX196)*$AE196,2)</f>
        <v>0.04</v>
      </c>
      <c r="X196" s="64">
        <f t="shared" ref="X196" si="1098">ROUND((AZ196-AY196)*$AE196,2)</f>
        <v>0.04</v>
      </c>
      <c r="Y196" s="424">
        <f t="shared" ref="Y196" si="1099">ROUND((BA196-AZ196)*$AE196,2)</f>
        <v>0.03</v>
      </c>
      <c r="Z196" s="64">
        <f t="shared" ref="Z196" si="1100">ROUND((BB196-BA196)*$AE196,2)</f>
        <v>0.04</v>
      </c>
      <c r="AA196" s="64">
        <f t="shared" ref="AA196" si="1101">ROUND((BC196-BB196)*$AE196,2)</f>
        <v>0.01</v>
      </c>
      <c r="AB196" s="65">
        <f t="shared" ref="AB196" si="1102">ROUND((BD196-BC196)*$AE196,2)</f>
        <v>0.01</v>
      </c>
      <c r="AC196" s="50">
        <f>(BD196-AF196)*AE196</f>
        <v>0.76536000000003246</v>
      </c>
      <c r="AD196" s="53">
        <f>(BD197-AF197)*AE196</f>
        <v>0.30564000000001673</v>
      </c>
      <c r="AE196" s="61">
        <v>3.6</v>
      </c>
      <c r="AF196" s="1058">
        <v>237.96459999999999</v>
      </c>
      <c r="AG196" s="1058">
        <v>237.96780000000001</v>
      </c>
      <c r="AH196" s="1059">
        <v>237.971</v>
      </c>
      <c r="AI196" s="1058">
        <v>237.97409999999999</v>
      </c>
      <c r="AJ196" s="1058">
        <v>237.97730000000001</v>
      </c>
      <c r="AK196" s="1058">
        <v>237.9804</v>
      </c>
      <c r="AL196" s="1058">
        <v>237.9836</v>
      </c>
      <c r="AM196" s="1058">
        <v>237.98670000000001</v>
      </c>
      <c r="AN196" s="1058">
        <v>237.99119999999999</v>
      </c>
      <c r="AO196" s="1058">
        <v>238.00149999999999</v>
      </c>
      <c r="AP196" s="1058">
        <v>238.0179</v>
      </c>
      <c r="AQ196" s="1058">
        <v>238.03309999999999</v>
      </c>
      <c r="AR196" s="1058">
        <v>238.04990000000001</v>
      </c>
      <c r="AS196" s="1058">
        <v>238.05439999999999</v>
      </c>
      <c r="AT196" s="1058">
        <v>238.07149999999999</v>
      </c>
      <c r="AU196" s="1058">
        <v>238.0891</v>
      </c>
      <c r="AV196" s="1058">
        <v>238.10230000000001</v>
      </c>
      <c r="AW196" s="1058">
        <v>238.1157</v>
      </c>
      <c r="AX196" s="1058">
        <v>238.1285</v>
      </c>
      <c r="AY196" s="1058">
        <v>238.13839999999999</v>
      </c>
      <c r="AZ196" s="1058">
        <v>238.1498</v>
      </c>
      <c r="BA196" s="1058">
        <v>238.15880000000001</v>
      </c>
      <c r="BB196" s="1058">
        <v>238.1705</v>
      </c>
      <c r="BC196" s="1058">
        <v>238.17410000000001</v>
      </c>
      <c r="BD196" s="1058">
        <v>238.1772</v>
      </c>
      <c r="BE196" s="102"/>
      <c r="BF196" s="102"/>
      <c r="BG196" s="102"/>
      <c r="BH196" s="102"/>
      <c r="BI196" s="102"/>
      <c r="BJ196" s="102"/>
      <c r="BK196" s="102"/>
      <c r="BL196" s="102"/>
      <c r="BM196" s="102"/>
      <c r="BN196" s="102"/>
      <c r="BO196" s="102"/>
      <c r="BP196" s="102"/>
      <c r="BQ196" s="102"/>
      <c r="BR196" s="102"/>
      <c r="BS196" s="102"/>
      <c r="BT196" s="102"/>
      <c r="BU196" s="102"/>
      <c r="BV196" s="102"/>
      <c r="BW196" s="102"/>
      <c r="BX196" s="102"/>
      <c r="BY196" s="102"/>
      <c r="BZ196" s="102"/>
      <c r="CA196" s="102"/>
      <c r="CB196" s="102"/>
      <c r="CC196" s="102"/>
    </row>
    <row r="197" spans="1:81" s="1" customFormat="1" ht="10.5" customHeight="1" x14ac:dyDescent="0.2">
      <c r="A197" s="1532"/>
      <c r="B197" s="1633"/>
      <c r="C197" s="1344" t="s">
        <v>557</v>
      </c>
      <c r="D197" s="134" t="s">
        <v>117</v>
      </c>
      <c r="E197" s="64">
        <f>ROUND((AG197-AF197)*$AE196,2)</f>
        <v>0</v>
      </c>
      <c r="F197" s="51">
        <f t="shared" ref="F197" si="1103">ROUND((AH197-AG197)*$AE196,2)</f>
        <v>0</v>
      </c>
      <c r="G197" s="51">
        <f t="shared" ref="G197" si="1104">ROUND((AI197-AH197)*$AE196,2)</f>
        <v>0</v>
      </c>
      <c r="H197" s="334">
        <f t="shared" ref="H197" si="1105">ROUND((AJ197-AI197)*$AE196,2)</f>
        <v>0</v>
      </c>
      <c r="I197" s="51">
        <f t="shared" ref="I197" si="1106">ROUND((AK197-AJ197)*$AE196,2)</f>
        <v>0</v>
      </c>
      <c r="J197" s="51">
        <f t="shared" ref="J197" si="1107">ROUND((AL197-AK197)*$AE196,2)</f>
        <v>0</v>
      </c>
      <c r="K197" s="51">
        <f t="shared" ref="K197" si="1108">ROUND((AM197-AL197)*$AE196,2)</f>
        <v>0</v>
      </c>
      <c r="L197" s="51">
        <f t="shared" ref="L197" si="1109">ROUND((AN197-AM197)*$AE196,2)</f>
        <v>0</v>
      </c>
      <c r="M197" s="51">
        <f t="shared" ref="M197" si="1110">ROUND((AO197-AN197)*$AE196,2)</f>
        <v>0.01</v>
      </c>
      <c r="N197" s="334">
        <f t="shared" ref="N197" si="1111">ROUND((AP197-AO197)*$AE196,2)</f>
        <v>0.03</v>
      </c>
      <c r="O197" s="51">
        <f t="shared" ref="O197" si="1112">ROUND((AQ197-AP197)*$AE196,2)</f>
        <v>0.03</v>
      </c>
      <c r="P197" s="51">
        <f t="shared" ref="P197" si="1113">ROUND((AR197-AQ197)*$AE196,2)</f>
        <v>0.03</v>
      </c>
      <c r="Q197" s="51">
        <f t="shared" ref="Q197" si="1114">ROUND((AS197-AR197)*$AE196,2)</f>
        <v>0</v>
      </c>
      <c r="R197" s="51">
        <f t="shared" ref="R197" si="1115">ROUND((AT197-AS197)*$AE196,2)</f>
        <v>0.03</v>
      </c>
      <c r="S197" s="51">
        <f t="shared" ref="S197" si="1116">ROUND((AU197-AT197)*$AE196,2)</f>
        <v>0.03</v>
      </c>
      <c r="T197" s="51">
        <f t="shared" ref="T197" si="1117">ROUND((AV197-AU197)*$AE196,2)</f>
        <v>0.02</v>
      </c>
      <c r="U197" s="51">
        <f t="shared" ref="U197" si="1118">ROUND((AW197-AV197)*$AE196,2)</f>
        <v>0.02</v>
      </c>
      <c r="V197" s="51">
        <f t="shared" ref="V197" si="1119">ROUND((AX197-AW197)*$AE196,2)</f>
        <v>0.02</v>
      </c>
      <c r="W197" s="51">
        <f t="shared" ref="W197" si="1120">ROUND((AY197-AX197)*$AE196,2)</f>
        <v>0.01</v>
      </c>
      <c r="X197" s="51">
        <f t="shared" ref="X197" si="1121">ROUND((AZ197-AY197)*$AE196,2)</f>
        <v>0.02</v>
      </c>
      <c r="Y197" s="334">
        <f t="shared" ref="Y197" si="1122">ROUND((BA197-AZ197)*$AE196,2)</f>
        <v>0.01</v>
      </c>
      <c r="Z197" s="51">
        <f t="shared" ref="Z197" si="1123">ROUND((BB197-BA197)*$AE196,2)</f>
        <v>0.02</v>
      </c>
      <c r="AA197" s="51">
        <f t="shared" ref="AA197" si="1124">ROUND((BC197-BB197)*$AE196,2)</f>
        <v>0</v>
      </c>
      <c r="AB197" s="52">
        <f t="shared" ref="AB197" si="1125">ROUND((BD197-BC197)*$AE196,2)</f>
        <v>0</v>
      </c>
      <c r="AC197" s="50"/>
      <c r="AD197" s="53"/>
      <c r="AE197" s="61"/>
      <c r="AF197" s="1058">
        <v>281.40980000000002</v>
      </c>
      <c r="AG197" s="1058">
        <v>281.40980000000002</v>
      </c>
      <c r="AH197" s="1059">
        <v>281.40980000000002</v>
      </c>
      <c r="AI197" s="1058">
        <v>281.40980000000002</v>
      </c>
      <c r="AJ197" s="1058">
        <v>281.40980000000002</v>
      </c>
      <c r="AK197" s="1058">
        <v>281.40980000000002</v>
      </c>
      <c r="AL197" s="1058">
        <v>281.40980000000002</v>
      </c>
      <c r="AM197" s="1058">
        <v>281.40980000000002</v>
      </c>
      <c r="AN197" s="1058">
        <v>281.40989999999999</v>
      </c>
      <c r="AO197" s="1058">
        <v>281.41370000000001</v>
      </c>
      <c r="AP197" s="1058">
        <v>281.42219999999998</v>
      </c>
      <c r="AQ197" s="1058">
        <v>281.43130000000002</v>
      </c>
      <c r="AR197" s="1058">
        <v>281.4409</v>
      </c>
      <c r="AS197" s="1058">
        <v>281.4409</v>
      </c>
      <c r="AT197" s="1058">
        <v>281.45010000000002</v>
      </c>
      <c r="AU197" s="1058">
        <v>281.4588</v>
      </c>
      <c r="AV197" s="1058">
        <v>281.46409999999997</v>
      </c>
      <c r="AW197" s="1058">
        <v>281.46899999999999</v>
      </c>
      <c r="AX197" s="1058">
        <v>281.47559999999999</v>
      </c>
      <c r="AY197" s="1058">
        <v>281.47949999999997</v>
      </c>
      <c r="AZ197" s="1058">
        <v>281.48540000000003</v>
      </c>
      <c r="BA197" s="1058">
        <v>281.48860000000002</v>
      </c>
      <c r="BB197" s="1058">
        <v>281.49470000000002</v>
      </c>
      <c r="BC197" s="1058">
        <v>281.49470000000002</v>
      </c>
      <c r="BD197" s="1058">
        <v>281.49470000000002</v>
      </c>
      <c r="BE197" s="102"/>
      <c r="BF197" s="102"/>
      <c r="BG197" s="102"/>
      <c r="BH197" s="102"/>
      <c r="BI197" s="102"/>
      <c r="BJ197" s="102"/>
      <c r="BK197" s="102"/>
      <c r="BL197" s="102"/>
      <c r="BM197" s="102"/>
      <c r="BN197" s="102"/>
      <c r="BO197" s="102"/>
      <c r="BP197" s="102"/>
      <c r="BQ197" s="102"/>
      <c r="BR197" s="102"/>
      <c r="BS197" s="102"/>
      <c r="BT197" s="102"/>
      <c r="BU197" s="102"/>
      <c r="BV197" s="102"/>
      <c r="BW197" s="102"/>
      <c r="BX197" s="102"/>
      <c r="BY197" s="102"/>
      <c r="BZ197" s="102"/>
      <c r="CA197" s="102"/>
      <c r="CB197" s="102"/>
      <c r="CC197" s="102"/>
    </row>
    <row r="198" spans="1:81" s="1" customFormat="1" ht="10.5" customHeight="1" thickBot="1" x14ac:dyDescent="0.25">
      <c r="A198" s="1533"/>
      <c r="B198" s="1637"/>
      <c r="C198" s="274"/>
      <c r="D198" s="239" t="s">
        <v>41</v>
      </c>
      <c r="E198" s="55">
        <f t="shared" ref="E198:AB198" si="1126">E197/E196</f>
        <v>0</v>
      </c>
      <c r="F198" s="55">
        <f t="shared" si="1126"/>
        <v>0</v>
      </c>
      <c r="G198" s="55">
        <f t="shared" si="1126"/>
        <v>0</v>
      </c>
      <c r="H198" s="368">
        <f t="shared" si="1126"/>
        <v>0</v>
      </c>
      <c r="I198" s="55">
        <f t="shared" si="1126"/>
        <v>0</v>
      </c>
      <c r="J198" s="55">
        <f t="shared" si="1126"/>
        <v>0</v>
      </c>
      <c r="K198" s="55">
        <f t="shared" si="1126"/>
        <v>0</v>
      </c>
      <c r="L198" s="55">
        <f t="shared" si="1126"/>
        <v>0</v>
      </c>
      <c r="M198" s="55">
        <f t="shared" si="1126"/>
        <v>0.25</v>
      </c>
      <c r="N198" s="368">
        <f t="shared" si="1126"/>
        <v>0.5</v>
      </c>
      <c r="O198" s="55">
        <f t="shared" si="1126"/>
        <v>0.6</v>
      </c>
      <c r="P198" s="55">
        <f t="shared" si="1126"/>
        <v>0.5</v>
      </c>
      <c r="Q198" s="55">
        <f t="shared" si="1126"/>
        <v>0</v>
      </c>
      <c r="R198" s="55">
        <f t="shared" si="1126"/>
        <v>0.5</v>
      </c>
      <c r="S198" s="55">
        <f t="shared" si="1126"/>
        <v>0.5</v>
      </c>
      <c r="T198" s="55">
        <f t="shared" si="1126"/>
        <v>0.39999999999999997</v>
      </c>
      <c r="U198" s="55">
        <f t="shared" si="1126"/>
        <v>0.39999999999999997</v>
      </c>
      <c r="V198" s="55">
        <f t="shared" si="1126"/>
        <v>0.39999999999999997</v>
      </c>
      <c r="W198" s="55">
        <f t="shared" si="1126"/>
        <v>0.25</v>
      </c>
      <c r="X198" s="55">
        <f t="shared" si="1126"/>
        <v>0.5</v>
      </c>
      <c r="Y198" s="368">
        <f t="shared" si="1126"/>
        <v>0.33333333333333337</v>
      </c>
      <c r="Z198" s="55">
        <f t="shared" si="1126"/>
        <v>0.5</v>
      </c>
      <c r="AA198" s="55">
        <f t="shared" si="1126"/>
        <v>0</v>
      </c>
      <c r="AB198" s="56">
        <f t="shared" si="1126"/>
        <v>0</v>
      </c>
      <c r="AC198" s="333"/>
      <c r="AD198" s="180"/>
      <c r="AE198" s="61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102"/>
      <c r="BA198" s="102"/>
      <c r="BB198" s="102"/>
      <c r="BC198" s="102"/>
      <c r="BD198" s="102"/>
      <c r="BE198" s="102"/>
      <c r="BF198" s="102"/>
      <c r="BG198" s="102"/>
      <c r="BH198" s="102"/>
      <c r="BI198" s="102"/>
      <c r="BJ198" s="102"/>
      <c r="BK198" s="102"/>
      <c r="BL198" s="102"/>
      <c r="BM198" s="102"/>
      <c r="BN198" s="102"/>
      <c r="BO198" s="102"/>
      <c r="BP198" s="102"/>
      <c r="BQ198" s="102"/>
      <c r="BR198" s="102"/>
      <c r="BS198" s="102"/>
      <c r="BT198" s="102"/>
      <c r="BU198" s="102"/>
      <c r="BV198" s="102"/>
      <c r="BW198" s="102"/>
      <c r="BX198" s="102"/>
      <c r="BY198" s="102"/>
      <c r="BZ198" s="102"/>
      <c r="CA198" s="102"/>
      <c r="CB198" s="102"/>
      <c r="CC198" s="102"/>
    </row>
    <row r="199" spans="1:81" s="1" customFormat="1" ht="10.5" customHeight="1" x14ac:dyDescent="0.2">
      <c r="A199" s="1531" t="s">
        <v>63</v>
      </c>
      <c r="B199" s="1636" t="s">
        <v>948</v>
      </c>
      <c r="C199" s="1119"/>
      <c r="D199" s="1203"/>
      <c r="E199" s="79"/>
      <c r="F199" s="79"/>
      <c r="G199" s="79"/>
      <c r="H199" s="389"/>
      <c r="I199" s="79"/>
      <c r="J199" s="79"/>
      <c r="K199" s="79"/>
      <c r="L199" s="79"/>
      <c r="M199" s="79"/>
      <c r="N199" s="38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389"/>
      <c r="Z199" s="79"/>
      <c r="AA199" s="79"/>
      <c r="AB199" s="80"/>
      <c r="AC199" s="50"/>
      <c r="AD199" s="53"/>
      <c r="AE199" s="61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102"/>
      <c r="AY199" s="102"/>
      <c r="AZ199" s="102"/>
      <c r="BA199" s="102"/>
      <c r="BB199" s="102"/>
      <c r="BC199" s="102"/>
      <c r="BD199" s="102"/>
      <c r="BE199" s="102"/>
      <c r="BF199" s="102"/>
      <c r="BG199" s="102"/>
      <c r="BH199" s="102"/>
      <c r="BI199" s="102"/>
      <c r="BJ199" s="102"/>
      <c r="BK199" s="102"/>
      <c r="BL199" s="102"/>
      <c r="BM199" s="102"/>
      <c r="BN199" s="102"/>
      <c r="BO199" s="102"/>
      <c r="BP199" s="102"/>
      <c r="BQ199" s="102"/>
      <c r="BR199" s="102"/>
      <c r="BS199" s="102"/>
      <c r="BT199" s="102"/>
      <c r="BU199" s="102"/>
      <c r="BV199" s="102"/>
      <c r="BW199" s="102"/>
      <c r="BX199" s="102"/>
      <c r="BY199" s="102"/>
      <c r="BZ199" s="102"/>
      <c r="CA199" s="102"/>
      <c r="CB199" s="102"/>
      <c r="CC199" s="102"/>
    </row>
    <row r="200" spans="1:81" s="1" customFormat="1" ht="10.5" customHeight="1" x14ac:dyDescent="0.2">
      <c r="A200" s="1532"/>
      <c r="B200" s="1633"/>
      <c r="C200" s="1344" t="s">
        <v>126</v>
      </c>
      <c r="D200" s="134" t="s">
        <v>33</v>
      </c>
      <c r="E200" s="1196">
        <v>0</v>
      </c>
      <c r="F200" s="107">
        <v>0</v>
      </c>
      <c r="G200" s="107">
        <v>0</v>
      </c>
      <c r="H200" s="353">
        <v>0</v>
      </c>
      <c r="I200" s="107">
        <v>0</v>
      </c>
      <c r="J200" s="107">
        <v>0</v>
      </c>
      <c r="K200" s="107">
        <v>0</v>
      </c>
      <c r="L200" s="107">
        <v>0</v>
      </c>
      <c r="M200" s="107">
        <v>0</v>
      </c>
      <c r="N200" s="353">
        <v>0</v>
      </c>
      <c r="O200" s="107">
        <v>0</v>
      </c>
      <c r="P200" s="107">
        <v>0</v>
      </c>
      <c r="Q200" s="107">
        <v>0</v>
      </c>
      <c r="R200" s="107">
        <v>0</v>
      </c>
      <c r="S200" s="107">
        <v>0</v>
      </c>
      <c r="T200" s="107">
        <v>0</v>
      </c>
      <c r="U200" s="107">
        <v>0</v>
      </c>
      <c r="V200" s="107">
        <v>0</v>
      </c>
      <c r="W200" s="107">
        <v>0</v>
      </c>
      <c r="X200" s="107">
        <v>0</v>
      </c>
      <c r="Y200" s="353">
        <v>0</v>
      </c>
      <c r="Z200" s="107">
        <v>0</v>
      </c>
      <c r="AA200" s="107">
        <v>0</v>
      </c>
      <c r="AB200" s="108">
        <v>0</v>
      </c>
      <c r="AC200" s="333"/>
      <c r="AD200" s="180"/>
      <c r="AE200" s="61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102"/>
      <c r="AY200" s="102"/>
      <c r="AZ200" s="102"/>
      <c r="BA200" s="102"/>
      <c r="BB200" s="102"/>
      <c r="BC200" s="102"/>
      <c r="BD200" s="102"/>
      <c r="BE200" s="102"/>
      <c r="BF200" s="102"/>
      <c r="BG200" s="102"/>
      <c r="BH200" s="102"/>
      <c r="BI200" s="102"/>
      <c r="BJ200" s="102"/>
      <c r="BK200" s="102"/>
      <c r="BL200" s="102"/>
      <c r="BM200" s="102"/>
      <c r="BN200" s="102"/>
      <c r="BO200" s="102"/>
      <c r="BP200" s="102"/>
      <c r="BQ200" s="102"/>
      <c r="BR200" s="102"/>
      <c r="BS200" s="102"/>
      <c r="BT200" s="102"/>
      <c r="BU200" s="102"/>
      <c r="BV200" s="102"/>
      <c r="BW200" s="102"/>
      <c r="BX200" s="102"/>
      <c r="BY200" s="102"/>
      <c r="BZ200" s="102"/>
      <c r="CA200" s="102"/>
      <c r="CB200" s="102"/>
      <c r="CC200" s="102"/>
    </row>
    <row r="201" spans="1:81" s="1" customFormat="1" ht="10.5" customHeight="1" x14ac:dyDescent="0.2">
      <c r="A201" s="1532"/>
      <c r="B201" s="1633"/>
      <c r="C201" s="1344" t="s">
        <v>557</v>
      </c>
      <c r="D201" s="134" t="s">
        <v>116</v>
      </c>
      <c r="E201" s="64">
        <f>ROUND((AG201-AF201)*$AE201,2)</f>
        <v>0</v>
      </c>
      <c r="F201" s="64">
        <f t="shared" ref="F201" si="1127">ROUND((AH201-AG201)*$AE201,2)</f>
        <v>0</v>
      </c>
      <c r="G201" s="64">
        <f t="shared" ref="G201" si="1128">ROUND((AI201-AH201)*$AE201,2)</f>
        <v>0</v>
      </c>
      <c r="H201" s="424">
        <f t="shared" ref="H201" si="1129">ROUND((AJ201-AI201)*$AE201,2)</f>
        <v>0</v>
      </c>
      <c r="I201" s="64">
        <f t="shared" ref="I201" si="1130">ROUND((AK201-AJ201)*$AE201,2)</f>
        <v>0</v>
      </c>
      <c r="J201" s="64">
        <f t="shared" ref="J201" si="1131">ROUND((AL201-AK201)*$AE201,2)</f>
        <v>0</v>
      </c>
      <c r="K201" s="64">
        <f t="shared" ref="K201" si="1132">ROUND((AM201-AL201)*$AE201,2)</f>
        <v>0</v>
      </c>
      <c r="L201" s="64">
        <f t="shared" ref="L201" si="1133">ROUND((AN201-AM201)*$AE201,2)</f>
        <v>0</v>
      </c>
      <c r="M201" s="64">
        <f t="shared" ref="M201" si="1134">ROUND((AO201-AN201)*$AE201,2)</f>
        <v>0</v>
      </c>
      <c r="N201" s="424">
        <f t="shared" ref="N201" si="1135">ROUND((AP201-AO201)*$AE201,2)</f>
        <v>0</v>
      </c>
      <c r="O201" s="64">
        <f t="shared" ref="O201" si="1136">ROUND((AQ201-AP201)*$AE201,2)</f>
        <v>0</v>
      </c>
      <c r="P201" s="64">
        <f t="shared" ref="P201" si="1137">ROUND((AR201-AQ201)*$AE201,2)</f>
        <v>0</v>
      </c>
      <c r="Q201" s="64">
        <f t="shared" ref="Q201" si="1138">ROUND((AS201-AR201)*$AE201,2)</f>
        <v>0</v>
      </c>
      <c r="R201" s="64">
        <f t="shared" ref="R201" si="1139">ROUND((AT201-AS201)*$AE201,2)</f>
        <v>0</v>
      </c>
      <c r="S201" s="64">
        <f t="shared" ref="S201" si="1140">ROUND((AU201-AT201)*$AE201,2)</f>
        <v>0</v>
      </c>
      <c r="T201" s="64">
        <f t="shared" ref="T201" si="1141">ROUND((AV201-AU201)*$AE201,2)</f>
        <v>0</v>
      </c>
      <c r="U201" s="64">
        <f t="shared" ref="U201" si="1142">ROUND((AW201-AV201)*$AE201,2)</f>
        <v>0</v>
      </c>
      <c r="V201" s="64">
        <f t="shared" ref="V201" si="1143">ROUND((AX201-AW201)*$AE201,2)</f>
        <v>0</v>
      </c>
      <c r="W201" s="64">
        <f t="shared" ref="W201" si="1144">ROUND((AY201-AX201)*$AE201,2)</f>
        <v>0</v>
      </c>
      <c r="X201" s="64">
        <f t="shared" ref="X201" si="1145">ROUND((AZ201-AY201)*$AE201,2)</f>
        <v>0</v>
      </c>
      <c r="Y201" s="424">
        <f t="shared" ref="Y201" si="1146">ROUND((BA201-AZ201)*$AE201,2)</f>
        <v>0</v>
      </c>
      <c r="Z201" s="64">
        <f t="shared" ref="Z201" si="1147">ROUND((BB201-BA201)*$AE201,2)</f>
        <v>0</v>
      </c>
      <c r="AA201" s="64">
        <f t="shared" ref="AA201" si="1148">ROUND((BC201-BB201)*$AE201,2)</f>
        <v>0</v>
      </c>
      <c r="AB201" s="65">
        <f t="shared" ref="AB201" si="1149">ROUND((BD201-BC201)*$AE201,2)</f>
        <v>0</v>
      </c>
      <c r="AC201" s="50">
        <f>(BD201-AF201)*AE201</f>
        <v>0</v>
      </c>
      <c r="AD201" s="53">
        <f>(BD202-AF202)*AE201</f>
        <v>0</v>
      </c>
      <c r="AE201" s="61">
        <v>3.6</v>
      </c>
      <c r="AF201" s="1058">
        <v>502.4436</v>
      </c>
      <c r="AG201" s="1058">
        <v>502.4436</v>
      </c>
      <c r="AH201" s="1059">
        <v>502.4436</v>
      </c>
      <c r="AI201" s="1058">
        <v>502.4436</v>
      </c>
      <c r="AJ201" s="1058">
        <v>502.4436</v>
      </c>
      <c r="AK201" s="1058">
        <v>502.4436</v>
      </c>
      <c r="AL201" s="1058">
        <v>502.4436</v>
      </c>
      <c r="AM201" s="1058">
        <v>502.4436</v>
      </c>
      <c r="AN201" s="1058">
        <v>502.4436</v>
      </c>
      <c r="AO201" s="1058">
        <v>502.4436</v>
      </c>
      <c r="AP201" s="1058">
        <v>502.4436</v>
      </c>
      <c r="AQ201" s="1058">
        <v>502.4436</v>
      </c>
      <c r="AR201" s="1058">
        <v>502.4436</v>
      </c>
      <c r="AS201" s="1058">
        <v>502.4436</v>
      </c>
      <c r="AT201" s="1058">
        <v>502.4436</v>
      </c>
      <c r="AU201" s="1058">
        <v>502.4436</v>
      </c>
      <c r="AV201" s="1058">
        <v>502.4436</v>
      </c>
      <c r="AW201" s="1058">
        <v>502.4436</v>
      </c>
      <c r="AX201" s="1058">
        <v>502.4436</v>
      </c>
      <c r="AY201" s="1058">
        <v>502.4436</v>
      </c>
      <c r="AZ201" s="1058">
        <v>502.4436</v>
      </c>
      <c r="BA201" s="1058">
        <v>502.4436</v>
      </c>
      <c r="BB201" s="1058">
        <v>502.4436</v>
      </c>
      <c r="BC201" s="1058">
        <v>502.4436</v>
      </c>
      <c r="BD201" s="1058">
        <v>502.4436</v>
      </c>
      <c r="BE201" s="102"/>
      <c r="BF201" s="102"/>
      <c r="BG201" s="102"/>
      <c r="BH201" s="102"/>
      <c r="BI201" s="102"/>
      <c r="BJ201" s="102"/>
      <c r="BK201" s="102"/>
      <c r="BL201" s="102"/>
      <c r="BM201" s="102"/>
      <c r="BN201" s="102"/>
      <c r="BO201" s="102"/>
      <c r="BP201" s="102"/>
      <c r="BQ201" s="102"/>
      <c r="BR201" s="102"/>
      <c r="BS201" s="102"/>
      <c r="BT201" s="102"/>
      <c r="BU201" s="102"/>
      <c r="BV201" s="102"/>
      <c r="BW201" s="102"/>
      <c r="BX201" s="102"/>
      <c r="BY201" s="102"/>
      <c r="BZ201" s="102"/>
      <c r="CA201" s="102"/>
      <c r="CB201" s="102"/>
      <c r="CC201" s="102"/>
    </row>
    <row r="202" spans="1:81" s="1" customFormat="1" ht="10.5" customHeight="1" x14ac:dyDescent="0.2">
      <c r="A202" s="1532"/>
      <c r="B202" s="1633"/>
      <c r="C202" s="1344" t="s">
        <v>557</v>
      </c>
      <c r="D202" s="134" t="s">
        <v>117</v>
      </c>
      <c r="E202" s="64">
        <f>ROUND((AG202-AF202)*$AE201,2)</f>
        <v>0</v>
      </c>
      <c r="F202" s="51">
        <f t="shared" ref="F202" si="1150">ROUND((AH202-AG202)*$AE201,2)</f>
        <v>0</v>
      </c>
      <c r="G202" s="51">
        <f t="shared" ref="G202" si="1151">ROUND((AI202-AH202)*$AE201,2)</f>
        <v>0</v>
      </c>
      <c r="H202" s="334">
        <f t="shared" ref="H202" si="1152">ROUND((AJ202-AI202)*$AE201,2)</f>
        <v>0</v>
      </c>
      <c r="I202" s="51">
        <f t="shared" ref="I202" si="1153">ROUND((AK202-AJ202)*$AE201,2)</f>
        <v>0</v>
      </c>
      <c r="J202" s="51">
        <f t="shared" ref="J202" si="1154">ROUND((AL202-AK202)*$AE201,2)</f>
        <v>0</v>
      </c>
      <c r="K202" s="51">
        <f t="shared" ref="K202" si="1155">ROUND((AM202-AL202)*$AE201,2)</f>
        <v>0</v>
      </c>
      <c r="L202" s="51">
        <f t="shared" ref="L202" si="1156">ROUND((AN202-AM202)*$AE201,2)</f>
        <v>0</v>
      </c>
      <c r="M202" s="51">
        <f t="shared" ref="M202" si="1157">ROUND((AO202-AN202)*$AE201,2)</f>
        <v>0</v>
      </c>
      <c r="N202" s="334">
        <f t="shared" ref="N202" si="1158">ROUND((AP202-AO202)*$AE201,2)</f>
        <v>0</v>
      </c>
      <c r="O202" s="51">
        <f t="shared" ref="O202" si="1159">ROUND((AQ202-AP202)*$AE201,2)</f>
        <v>0</v>
      </c>
      <c r="P202" s="51">
        <f t="shared" ref="P202" si="1160">ROUND((AR202-AQ202)*$AE201,2)</f>
        <v>0</v>
      </c>
      <c r="Q202" s="51">
        <f t="shared" ref="Q202" si="1161">ROUND((AS202-AR202)*$AE201,2)</f>
        <v>0</v>
      </c>
      <c r="R202" s="51">
        <f t="shared" ref="R202" si="1162">ROUND((AT202-AS202)*$AE201,2)</f>
        <v>0</v>
      </c>
      <c r="S202" s="51">
        <f t="shared" ref="S202" si="1163">ROUND((AU202-AT202)*$AE201,2)</f>
        <v>0</v>
      </c>
      <c r="T202" s="51">
        <f t="shared" ref="T202" si="1164">ROUND((AV202-AU202)*$AE201,2)</f>
        <v>0</v>
      </c>
      <c r="U202" s="51">
        <f t="shared" ref="U202" si="1165">ROUND((AW202-AV202)*$AE201,2)</f>
        <v>0</v>
      </c>
      <c r="V202" s="51">
        <f t="shared" ref="V202" si="1166">ROUND((AX202-AW202)*$AE201,2)</f>
        <v>0</v>
      </c>
      <c r="W202" s="51">
        <f t="shared" ref="W202" si="1167">ROUND((AY202-AX202)*$AE201,2)</f>
        <v>0</v>
      </c>
      <c r="X202" s="51">
        <f t="shared" ref="X202" si="1168">ROUND((AZ202-AY202)*$AE201,2)</f>
        <v>0</v>
      </c>
      <c r="Y202" s="334">
        <f t="shared" ref="Y202" si="1169">ROUND((BA202-AZ202)*$AE201,2)</f>
        <v>0</v>
      </c>
      <c r="Z202" s="51">
        <f t="shared" ref="Z202" si="1170">ROUND((BB202-BA202)*$AE201,2)</f>
        <v>0</v>
      </c>
      <c r="AA202" s="51">
        <f t="shared" ref="AA202" si="1171">ROUND((BC202-BB202)*$AE201,2)</f>
        <v>0</v>
      </c>
      <c r="AB202" s="52">
        <f t="shared" ref="AB202" si="1172">ROUND((BD202-BC202)*$AE201,2)</f>
        <v>0</v>
      </c>
      <c r="AC202" s="50"/>
      <c r="AD202" s="53"/>
      <c r="AE202" s="61"/>
      <c r="AF202" s="1058">
        <v>583.83320000000003</v>
      </c>
      <c r="AG202" s="1058">
        <v>583.83320000000003</v>
      </c>
      <c r="AH202" s="1059">
        <v>583.83320000000003</v>
      </c>
      <c r="AI202" s="1058">
        <v>583.83320000000003</v>
      </c>
      <c r="AJ202" s="1058">
        <v>583.83320000000003</v>
      </c>
      <c r="AK202" s="1058">
        <v>583.83320000000003</v>
      </c>
      <c r="AL202" s="1058">
        <v>583.83320000000003</v>
      </c>
      <c r="AM202" s="1058">
        <v>583.83320000000003</v>
      </c>
      <c r="AN202" s="1058">
        <v>583.83320000000003</v>
      </c>
      <c r="AO202" s="1058">
        <v>583.83320000000003</v>
      </c>
      <c r="AP202" s="1058">
        <v>583.83320000000003</v>
      </c>
      <c r="AQ202" s="1058">
        <v>583.83320000000003</v>
      </c>
      <c r="AR202" s="1058">
        <v>583.83320000000003</v>
      </c>
      <c r="AS202" s="1058">
        <v>583.83320000000003</v>
      </c>
      <c r="AT202" s="1058">
        <v>583.83320000000003</v>
      </c>
      <c r="AU202" s="1058">
        <v>583.83320000000003</v>
      </c>
      <c r="AV202" s="1058">
        <v>583.83320000000003</v>
      </c>
      <c r="AW202" s="1058">
        <v>583.83320000000003</v>
      </c>
      <c r="AX202" s="1058">
        <v>583.83320000000003</v>
      </c>
      <c r="AY202" s="1058">
        <v>583.83320000000003</v>
      </c>
      <c r="AZ202" s="1058">
        <v>583.83320000000003</v>
      </c>
      <c r="BA202" s="1058">
        <v>583.83320000000003</v>
      </c>
      <c r="BB202" s="1058">
        <v>583.83320000000003</v>
      </c>
      <c r="BC202" s="1058">
        <v>583.83320000000003</v>
      </c>
      <c r="BD202" s="1058">
        <v>583.83320000000003</v>
      </c>
      <c r="BE202" s="102"/>
      <c r="BF202" s="102"/>
      <c r="BG202" s="102"/>
      <c r="BH202" s="102"/>
      <c r="BI202" s="102"/>
      <c r="BJ202" s="102"/>
      <c r="BK202" s="102"/>
      <c r="BL202" s="102"/>
      <c r="BM202" s="102"/>
      <c r="BN202" s="102"/>
      <c r="BO202" s="102"/>
      <c r="BP202" s="102"/>
      <c r="BQ202" s="102"/>
      <c r="BR202" s="102"/>
      <c r="BS202" s="102"/>
      <c r="BT202" s="102"/>
      <c r="BU202" s="102"/>
      <c r="BV202" s="102"/>
      <c r="BW202" s="102"/>
      <c r="BX202" s="102"/>
      <c r="BY202" s="102"/>
      <c r="BZ202" s="102"/>
      <c r="CA202" s="102"/>
      <c r="CB202" s="102"/>
      <c r="CC202" s="102"/>
    </row>
    <row r="203" spans="1:81" s="1" customFormat="1" ht="10.5" customHeight="1" thickBot="1" x14ac:dyDescent="0.25">
      <c r="A203" s="1533"/>
      <c r="B203" s="1637"/>
      <c r="C203" s="274"/>
      <c r="D203" s="239" t="s">
        <v>41</v>
      </c>
      <c r="E203" s="64">
        <f t="shared" ref="E203:AB203" si="1173">ROUND((AG203-AF203)*$AE202,2)</f>
        <v>0</v>
      </c>
      <c r="F203" s="51">
        <f t="shared" si="1173"/>
        <v>0</v>
      </c>
      <c r="G203" s="51">
        <f t="shared" si="1173"/>
        <v>0</v>
      </c>
      <c r="H203" s="334">
        <f t="shared" si="1173"/>
        <v>0</v>
      </c>
      <c r="I203" s="51">
        <f t="shared" si="1173"/>
        <v>0</v>
      </c>
      <c r="J203" s="51">
        <f t="shared" si="1173"/>
        <v>0</v>
      </c>
      <c r="K203" s="51">
        <f t="shared" si="1173"/>
        <v>0</v>
      </c>
      <c r="L203" s="51">
        <f t="shared" si="1173"/>
        <v>0</v>
      </c>
      <c r="M203" s="51">
        <f t="shared" si="1173"/>
        <v>0</v>
      </c>
      <c r="N203" s="334">
        <f t="shared" si="1173"/>
        <v>0</v>
      </c>
      <c r="O203" s="51">
        <f t="shared" si="1173"/>
        <v>0</v>
      </c>
      <c r="P203" s="51">
        <f t="shared" si="1173"/>
        <v>0</v>
      </c>
      <c r="Q203" s="51">
        <f t="shared" si="1173"/>
        <v>0</v>
      </c>
      <c r="R203" s="51">
        <f t="shared" si="1173"/>
        <v>0</v>
      </c>
      <c r="S203" s="51">
        <f t="shared" si="1173"/>
        <v>0</v>
      </c>
      <c r="T203" s="51">
        <f t="shared" si="1173"/>
        <v>0</v>
      </c>
      <c r="U203" s="51">
        <f t="shared" si="1173"/>
        <v>0</v>
      </c>
      <c r="V203" s="51">
        <f t="shared" si="1173"/>
        <v>0</v>
      </c>
      <c r="W203" s="51">
        <f t="shared" si="1173"/>
        <v>0</v>
      </c>
      <c r="X203" s="51">
        <f t="shared" si="1173"/>
        <v>0</v>
      </c>
      <c r="Y203" s="334">
        <f t="shared" si="1173"/>
        <v>0</v>
      </c>
      <c r="Z203" s="51">
        <f t="shared" si="1173"/>
        <v>0</v>
      </c>
      <c r="AA203" s="51">
        <f t="shared" si="1173"/>
        <v>0</v>
      </c>
      <c r="AB203" s="52">
        <f t="shared" si="1173"/>
        <v>0</v>
      </c>
      <c r="AC203" s="333"/>
      <c r="AD203" s="180"/>
      <c r="AE203" s="61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102"/>
      <c r="BA203" s="102"/>
      <c r="BB203" s="102"/>
      <c r="BC203" s="102"/>
      <c r="BD203" s="102"/>
      <c r="BE203" s="102"/>
      <c r="BF203" s="102"/>
      <c r="BG203" s="102"/>
      <c r="BH203" s="102"/>
      <c r="BI203" s="102"/>
      <c r="BJ203" s="102"/>
      <c r="BK203" s="102"/>
      <c r="BL203" s="102"/>
      <c r="BM203" s="102"/>
      <c r="BN203" s="102"/>
      <c r="BO203" s="102"/>
      <c r="BP203" s="102"/>
      <c r="BQ203" s="102"/>
      <c r="BR203" s="102"/>
      <c r="BS203" s="102"/>
      <c r="BT203" s="102"/>
      <c r="BU203" s="102"/>
      <c r="BV203" s="102"/>
      <c r="BW203" s="102"/>
      <c r="BX203" s="102"/>
      <c r="BY203" s="102"/>
      <c r="BZ203" s="102"/>
      <c r="CA203" s="102"/>
      <c r="CB203" s="102"/>
      <c r="CC203" s="102"/>
    </row>
    <row r="204" spans="1:81" s="1" customFormat="1" ht="10.5" customHeight="1" x14ac:dyDescent="0.2">
      <c r="A204" s="1531" t="s">
        <v>71</v>
      </c>
      <c r="B204" s="1636" t="s">
        <v>192</v>
      </c>
      <c r="C204" s="1119"/>
      <c r="D204" s="1203"/>
      <c r="E204" s="79"/>
      <c r="F204" s="202"/>
      <c r="G204" s="202"/>
      <c r="H204" s="756"/>
      <c r="I204" s="202"/>
      <c r="J204" s="202"/>
      <c r="K204" s="202"/>
      <c r="L204" s="202"/>
      <c r="M204" s="202"/>
      <c r="N204" s="756"/>
      <c r="O204" s="202"/>
      <c r="P204" s="202"/>
      <c r="Q204" s="202"/>
      <c r="R204" s="202"/>
      <c r="S204" s="202"/>
      <c r="T204" s="202"/>
      <c r="U204" s="202"/>
      <c r="V204" s="202"/>
      <c r="W204" s="202"/>
      <c r="X204" s="202"/>
      <c r="Y204" s="756"/>
      <c r="Z204" s="202"/>
      <c r="AA204" s="202"/>
      <c r="AB204" s="203"/>
      <c r="AC204" s="50"/>
      <c r="AD204" s="53"/>
      <c r="AE204" s="61"/>
      <c r="AF204" s="400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102"/>
      <c r="BA204" s="102"/>
      <c r="BB204" s="102"/>
      <c r="BC204" s="102"/>
      <c r="BD204" s="102"/>
      <c r="BE204" s="328"/>
      <c r="BF204" s="328"/>
      <c r="BG204" s="328"/>
      <c r="BH204" s="328"/>
      <c r="BI204" s="328"/>
      <c r="BJ204" s="328"/>
      <c r="BK204" s="328"/>
      <c r="BL204" s="328"/>
      <c r="BM204" s="328"/>
      <c r="BN204" s="328"/>
      <c r="BO204" s="328"/>
      <c r="BP204" s="328"/>
      <c r="BQ204" s="328"/>
      <c r="BR204" s="328"/>
      <c r="BS204" s="328"/>
      <c r="BT204" s="328"/>
      <c r="BU204" s="328"/>
      <c r="BV204" s="328"/>
      <c r="BW204" s="328"/>
      <c r="BX204" s="328"/>
      <c r="BY204" s="165"/>
      <c r="BZ204" s="165"/>
      <c r="CA204" s="165"/>
      <c r="CB204" s="165"/>
      <c r="CC204" s="165"/>
    </row>
    <row r="205" spans="1:81" s="1" customFormat="1" ht="10.5" customHeight="1" x14ac:dyDescent="0.2">
      <c r="A205" s="1532"/>
      <c r="B205" s="1633"/>
      <c r="C205" s="1344" t="s">
        <v>126</v>
      </c>
      <c r="D205" s="134" t="s">
        <v>33</v>
      </c>
      <c r="E205" s="1196">
        <v>1</v>
      </c>
      <c r="F205" s="107">
        <v>1</v>
      </c>
      <c r="G205" s="107">
        <v>1</v>
      </c>
      <c r="H205" s="353">
        <v>1</v>
      </c>
      <c r="I205" s="107">
        <v>1</v>
      </c>
      <c r="J205" s="107">
        <v>1</v>
      </c>
      <c r="K205" s="107">
        <v>1</v>
      </c>
      <c r="L205" s="107">
        <v>1</v>
      </c>
      <c r="M205" s="107">
        <v>1</v>
      </c>
      <c r="N205" s="353">
        <v>1</v>
      </c>
      <c r="O205" s="107">
        <v>1</v>
      </c>
      <c r="P205" s="107">
        <v>1</v>
      </c>
      <c r="Q205" s="107">
        <v>1</v>
      </c>
      <c r="R205" s="107">
        <v>1</v>
      </c>
      <c r="S205" s="107">
        <v>1</v>
      </c>
      <c r="T205" s="107">
        <v>1</v>
      </c>
      <c r="U205" s="107">
        <v>1</v>
      </c>
      <c r="V205" s="107">
        <v>1</v>
      </c>
      <c r="W205" s="107">
        <v>1</v>
      </c>
      <c r="X205" s="107">
        <v>1</v>
      </c>
      <c r="Y205" s="353">
        <v>1</v>
      </c>
      <c r="Z205" s="107">
        <v>1</v>
      </c>
      <c r="AA205" s="107">
        <v>1</v>
      </c>
      <c r="AB205" s="108">
        <v>1</v>
      </c>
      <c r="AC205" s="333"/>
      <c r="AD205" s="180"/>
      <c r="AE205" s="61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102"/>
      <c r="AY205" s="102"/>
      <c r="AZ205" s="102"/>
      <c r="BA205" s="102"/>
      <c r="BB205" s="102"/>
      <c r="BC205" s="102"/>
      <c r="BD205" s="102"/>
      <c r="BE205" s="328"/>
      <c r="BF205" s="328"/>
      <c r="BG205" s="328"/>
      <c r="BH205" s="328"/>
      <c r="BI205" s="328"/>
      <c r="BJ205" s="328"/>
      <c r="BK205" s="328"/>
      <c r="BL205" s="328"/>
      <c r="BM205" s="328"/>
      <c r="BN205" s="328"/>
      <c r="BO205" s="328"/>
      <c r="BP205" s="328"/>
      <c r="BQ205" s="328"/>
      <c r="BR205" s="328"/>
      <c r="BS205" s="328"/>
      <c r="BT205" s="328"/>
      <c r="BU205" s="328"/>
      <c r="BV205" s="328"/>
      <c r="BW205" s="328"/>
      <c r="BX205" s="328"/>
      <c r="BY205" s="165"/>
      <c r="BZ205" s="165"/>
      <c r="CA205" s="165"/>
      <c r="CB205" s="165"/>
      <c r="CC205" s="165"/>
    </row>
    <row r="206" spans="1:81" s="1" customFormat="1" ht="10.5" customHeight="1" x14ac:dyDescent="0.2">
      <c r="A206" s="1532"/>
      <c r="B206" s="1633"/>
      <c r="C206" s="1344" t="s">
        <v>557</v>
      </c>
      <c r="D206" s="134" t="s">
        <v>116</v>
      </c>
      <c r="E206" s="64">
        <f>ROUND((AG206-AF206)*$AE206,2)</f>
        <v>0.01</v>
      </c>
      <c r="F206" s="64">
        <f t="shared" ref="F206" si="1174">ROUND((AH206-AG206)*$AE206,2)</f>
        <v>0.01</v>
      </c>
      <c r="G206" s="64">
        <f t="shared" ref="G206" si="1175">ROUND((AI206-AH206)*$AE206,2)</f>
        <v>0.01</v>
      </c>
      <c r="H206" s="424">
        <f t="shared" ref="H206" si="1176">ROUND((AJ206-AI206)*$AE206,2)</f>
        <v>0.01</v>
      </c>
      <c r="I206" s="64">
        <f t="shared" ref="I206" si="1177">ROUND((AK206-AJ206)*$AE206,2)</f>
        <v>0.01</v>
      </c>
      <c r="J206" s="64">
        <f t="shared" ref="J206" si="1178">ROUND((AL206-AK206)*$AE206,2)</f>
        <v>0.01</v>
      </c>
      <c r="K206" s="64">
        <f t="shared" ref="K206" si="1179">ROUND((AM206-AL206)*$AE206,2)</f>
        <v>0.01</v>
      </c>
      <c r="L206" s="64">
        <f t="shared" ref="L206" si="1180">ROUND((AN206-AM206)*$AE206,2)</f>
        <v>0.01</v>
      </c>
      <c r="M206" s="64">
        <f t="shared" ref="M206" si="1181">ROUND((AO206-AN206)*$AE206,2)</f>
        <v>0.01</v>
      </c>
      <c r="N206" s="424">
        <f t="shared" ref="N206" si="1182">ROUND((AP206-AO206)*$AE206,2)</f>
        <v>0.01</v>
      </c>
      <c r="O206" s="64">
        <f t="shared" ref="O206" si="1183">ROUND((AQ206-AP206)*$AE206,2)</f>
        <v>0.01</v>
      </c>
      <c r="P206" s="64">
        <f t="shared" ref="P206" si="1184">ROUND((AR206-AQ206)*$AE206,2)</f>
        <v>0.01</v>
      </c>
      <c r="Q206" s="64">
        <f t="shared" ref="Q206" si="1185">ROUND((AS206-AR206)*$AE206,2)</f>
        <v>0.01</v>
      </c>
      <c r="R206" s="64">
        <f t="shared" ref="R206" si="1186">ROUND((AT206-AS206)*$AE206,2)</f>
        <v>0.01</v>
      </c>
      <c r="S206" s="64">
        <f t="shared" ref="S206" si="1187">ROUND((AU206-AT206)*$AE206,2)</f>
        <v>0.01</v>
      </c>
      <c r="T206" s="64">
        <f t="shared" ref="T206" si="1188">ROUND((AV206-AU206)*$AE206,2)</f>
        <v>0.01</v>
      </c>
      <c r="U206" s="64">
        <f t="shared" ref="U206" si="1189">ROUND((AW206-AV206)*$AE206,2)</f>
        <v>0.01</v>
      </c>
      <c r="V206" s="64">
        <f t="shared" ref="V206" si="1190">ROUND((AX206-AW206)*$AE206,2)</f>
        <v>0.01</v>
      </c>
      <c r="W206" s="64">
        <f t="shared" ref="W206" si="1191">ROUND((AY206-AX206)*$AE206,2)</f>
        <v>0.01</v>
      </c>
      <c r="X206" s="64">
        <f t="shared" ref="X206" si="1192">ROUND((AZ206-AY206)*$AE206,2)</f>
        <v>0.01</v>
      </c>
      <c r="Y206" s="424">
        <f t="shared" ref="Y206" si="1193">ROUND((BA206-AZ206)*$AE206,2)</f>
        <v>0.01</v>
      </c>
      <c r="Z206" s="64">
        <f t="shared" ref="Z206" si="1194">ROUND((BB206-BA206)*$AE206,2)</f>
        <v>0.01</v>
      </c>
      <c r="AA206" s="64">
        <f t="shared" ref="AA206" si="1195">ROUND((BC206-BB206)*$AE206,2)</f>
        <v>0.01</v>
      </c>
      <c r="AB206" s="65">
        <f t="shared" ref="AB206" si="1196">ROUND((BD206-BC206)*$AE206,2)</f>
        <v>0.01</v>
      </c>
      <c r="AC206" s="50">
        <f>(BD206-AF206)*AE206</f>
        <v>0.14280000000003382</v>
      </c>
      <c r="AD206" s="53">
        <f>(BD207-AF207)*AE206</f>
        <v>9.5880000000011026E-2</v>
      </c>
      <c r="AE206" s="61">
        <v>1.2</v>
      </c>
      <c r="AF206" s="1058">
        <v>538.83109999999999</v>
      </c>
      <c r="AG206" s="1058">
        <v>538.83640000000003</v>
      </c>
      <c r="AH206" s="1059">
        <v>538.84159999999997</v>
      </c>
      <c r="AI206" s="1058">
        <v>538.84670000000006</v>
      </c>
      <c r="AJ206" s="1058">
        <v>538.85180000000003</v>
      </c>
      <c r="AK206" s="1058">
        <v>538.8569</v>
      </c>
      <c r="AL206" s="1058">
        <v>538.86199999999997</v>
      </c>
      <c r="AM206" s="1058">
        <v>538.86710000000005</v>
      </c>
      <c r="AN206" s="1058">
        <v>538.87199999999996</v>
      </c>
      <c r="AO206" s="1058">
        <v>538.87689999999998</v>
      </c>
      <c r="AP206" s="1058">
        <v>538.88170000000002</v>
      </c>
      <c r="AQ206" s="1058">
        <v>538.88649999999996</v>
      </c>
      <c r="AR206" s="1058">
        <v>538.89139999999998</v>
      </c>
      <c r="AS206" s="1058">
        <v>538.8963</v>
      </c>
      <c r="AT206" s="1058">
        <v>538.90110000000004</v>
      </c>
      <c r="AU206" s="1058">
        <v>538.9058</v>
      </c>
      <c r="AV206" s="1058">
        <v>538.91060000000004</v>
      </c>
      <c r="AW206" s="1058">
        <v>538.91539999999998</v>
      </c>
      <c r="AX206" s="1058">
        <v>538.9203</v>
      </c>
      <c r="AY206" s="1058">
        <v>538.92510000000004</v>
      </c>
      <c r="AZ206" s="1058">
        <v>538.93010000000004</v>
      </c>
      <c r="BA206" s="1058">
        <v>538.93499999999995</v>
      </c>
      <c r="BB206" s="1058">
        <v>538.93989999999997</v>
      </c>
      <c r="BC206" s="1058">
        <v>538.94500000000005</v>
      </c>
      <c r="BD206" s="1058">
        <v>538.95010000000002</v>
      </c>
      <c r="BE206" s="328"/>
      <c r="BF206" s="328"/>
      <c r="BG206" s="328"/>
      <c r="BH206" s="328"/>
      <c r="BI206" s="328"/>
      <c r="BJ206" s="328"/>
      <c r="BK206" s="328"/>
      <c r="BL206" s="328"/>
      <c r="BM206" s="328"/>
      <c r="BN206" s="328"/>
      <c r="BO206" s="328"/>
      <c r="BP206" s="328"/>
      <c r="BQ206" s="328"/>
      <c r="BR206" s="328"/>
      <c r="BS206" s="328"/>
      <c r="BT206" s="328"/>
      <c r="BU206" s="328"/>
      <c r="BV206" s="328"/>
      <c r="BW206" s="328"/>
      <c r="BX206" s="328"/>
      <c r="BY206" s="165"/>
      <c r="BZ206" s="165"/>
      <c r="CA206" s="165"/>
      <c r="CB206" s="165"/>
      <c r="CC206" s="165"/>
    </row>
    <row r="207" spans="1:81" s="1" customFormat="1" ht="10.5" customHeight="1" x14ac:dyDescent="0.2">
      <c r="A207" s="1532"/>
      <c r="B207" s="1633"/>
      <c r="C207" s="1344" t="s">
        <v>557</v>
      </c>
      <c r="D207" s="134" t="s">
        <v>117</v>
      </c>
      <c r="E207" s="64">
        <f>ROUND((AG207-AF207)*$AE206,2)</f>
        <v>0</v>
      </c>
      <c r="F207" s="51">
        <f t="shared" ref="F207" si="1197">ROUND((AH207-AG207)*$AE206,2)</f>
        <v>0</v>
      </c>
      <c r="G207" s="51">
        <f t="shared" ref="G207" si="1198">ROUND((AI207-AH207)*$AE206,2)</f>
        <v>0</v>
      </c>
      <c r="H207" s="334">
        <f t="shared" ref="H207" si="1199">ROUND((AJ207-AI207)*$AE206,2)</f>
        <v>0</v>
      </c>
      <c r="I207" s="51">
        <f t="shared" ref="I207" si="1200">ROUND((AK207-AJ207)*$AE206,2)</f>
        <v>0</v>
      </c>
      <c r="J207" s="51">
        <f t="shared" ref="J207" si="1201">ROUND((AL207-AK207)*$AE206,2)</f>
        <v>0</v>
      </c>
      <c r="K207" s="51">
        <f t="shared" ref="K207" si="1202">ROUND((AM207-AL207)*$AE206,2)</f>
        <v>0</v>
      </c>
      <c r="L207" s="51">
        <f t="shared" ref="L207" si="1203">ROUND((AN207-AM207)*$AE206,2)</f>
        <v>0</v>
      </c>
      <c r="M207" s="51">
        <f t="shared" ref="M207" si="1204">ROUND((AO207-AN207)*$AE206,2)</f>
        <v>0</v>
      </c>
      <c r="N207" s="334">
        <f t="shared" ref="N207" si="1205">ROUND((AP207-AO207)*$AE206,2)</f>
        <v>0</v>
      </c>
      <c r="O207" s="51">
        <f t="shared" ref="O207" si="1206">ROUND((AQ207-AP207)*$AE206,2)</f>
        <v>0</v>
      </c>
      <c r="P207" s="51">
        <f t="shared" ref="P207" si="1207">ROUND((AR207-AQ207)*$AE206,2)</f>
        <v>0</v>
      </c>
      <c r="Q207" s="51">
        <f t="shared" ref="Q207" si="1208">ROUND((AS207-AR207)*$AE206,2)</f>
        <v>0</v>
      </c>
      <c r="R207" s="51">
        <f t="shared" ref="R207" si="1209">ROUND((AT207-AS207)*$AE206,2)</f>
        <v>0</v>
      </c>
      <c r="S207" s="51">
        <f t="shared" ref="S207" si="1210">ROUND((AU207-AT207)*$AE206,2)</f>
        <v>0</v>
      </c>
      <c r="T207" s="51">
        <f t="shared" ref="T207" si="1211">ROUND((AV207-AU207)*$AE206,2)</f>
        <v>0</v>
      </c>
      <c r="U207" s="51">
        <f t="shared" ref="U207" si="1212">ROUND((AW207-AV207)*$AE206,2)</f>
        <v>0</v>
      </c>
      <c r="V207" s="51">
        <f t="shared" ref="V207" si="1213">ROUND((AX207-AW207)*$AE206,2)</f>
        <v>0</v>
      </c>
      <c r="W207" s="51">
        <f t="shared" ref="W207" si="1214">ROUND((AY207-AX207)*$AE206,2)</f>
        <v>0</v>
      </c>
      <c r="X207" s="51">
        <f t="shared" ref="X207" si="1215">ROUND((AZ207-AY207)*$AE206,2)</f>
        <v>0</v>
      </c>
      <c r="Y207" s="334">
        <f t="shared" ref="Y207" si="1216">ROUND((BA207-AZ207)*$AE206,2)</f>
        <v>0</v>
      </c>
      <c r="Z207" s="51">
        <f t="shared" ref="Z207" si="1217">ROUND((BB207-BA207)*$AE206,2)</f>
        <v>0</v>
      </c>
      <c r="AA207" s="51">
        <f t="shared" ref="AA207" si="1218">ROUND((BC207-BB207)*$AE206,2)</f>
        <v>0</v>
      </c>
      <c r="AB207" s="52">
        <f t="shared" ref="AB207" si="1219">ROUND((BD207-BC207)*$AE206,2)</f>
        <v>0</v>
      </c>
      <c r="AC207" s="333"/>
      <c r="AD207" s="180"/>
      <c r="AE207" s="61"/>
      <c r="AF207" s="1058">
        <v>391.21940000000001</v>
      </c>
      <c r="AG207" s="1058">
        <v>391.22300000000001</v>
      </c>
      <c r="AH207" s="1059">
        <v>391.22649999999999</v>
      </c>
      <c r="AI207" s="1058">
        <v>391.22989999999999</v>
      </c>
      <c r="AJ207" s="1058">
        <v>391.23340000000002</v>
      </c>
      <c r="AK207" s="1058">
        <v>391.23680000000002</v>
      </c>
      <c r="AL207" s="1058">
        <v>391.24020000000002</v>
      </c>
      <c r="AM207" s="1058">
        <v>391.24360000000001</v>
      </c>
      <c r="AN207" s="1058">
        <v>391.24700000000001</v>
      </c>
      <c r="AO207" s="1058">
        <v>391.25020000000001</v>
      </c>
      <c r="AP207" s="1058">
        <v>391.25349999999997</v>
      </c>
      <c r="AQ207" s="1058">
        <v>391.25670000000002</v>
      </c>
      <c r="AR207" s="1058">
        <v>391.25990000000002</v>
      </c>
      <c r="AS207" s="1058">
        <v>391.26319999999998</v>
      </c>
      <c r="AT207" s="1058">
        <v>391.26639999999998</v>
      </c>
      <c r="AU207" s="1058">
        <v>391.26960000000003</v>
      </c>
      <c r="AV207" s="1058">
        <v>391.27280000000002</v>
      </c>
      <c r="AW207" s="1058">
        <v>391.27600000000001</v>
      </c>
      <c r="AX207" s="1058">
        <v>391.27929999999998</v>
      </c>
      <c r="AY207" s="1058">
        <v>391.28250000000003</v>
      </c>
      <c r="AZ207" s="1058">
        <v>391.28579999999999</v>
      </c>
      <c r="BA207" s="1058">
        <v>391.28910000000002</v>
      </c>
      <c r="BB207" s="1058">
        <v>391.29239999999999</v>
      </c>
      <c r="BC207" s="1058">
        <v>391.29579999999999</v>
      </c>
      <c r="BD207" s="1058">
        <v>391.29930000000002</v>
      </c>
      <c r="BE207" s="328"/>
      <c r="BF207" s="328"/>
      <c r="BG207" s="328"/>
      <c r="BH207" s="328"/>
      <c r="BI207" s="328"/>
      <c r="BJ207" s="328"/>
      <c r="BK207" s="328"/>
      <c r="BL207" s="328"/>
      <c r="BM207" s="328"/>
      <c r="BN207" s="328"/>
      <c r="BO207" s="328"/>
      <c r="BP207" s="328"/>
      <c r="BQ207" s="328"/>
      <c r="BR207" s="328"/>
      <c r="BS207" s="328"/>
      <c r="BT207" s="328"/>
      <c r="BU207" s="328"/>
      <c r="BV207" s="328"/>
      <c r="BW207" s="328"/>
      <c r="BX207" s="328"/>
      <c r="BY207" s="165"/>
      <c r="BZ207" s="165"/>
      <c r="CA207" s="165"/>
      <c r="CB207" s="165"/>
      <c r="CC207" s="165"/>
    </row>
    <row r="208" spans="1:81" s="1" customFormat="1" ht="10.5" customHeight="1" thickBot="1" x14ac:dyDescent="0.25">
      <c r="A208" s="1533"/>
      <c r="B208" s="1637"/>
      <c r="C208" s="274"/>
      <c r="D208" s="239" t="s">
        <v>41</v>
      </c>
      <c r="E208" s="55">
        <f t="shared" ref="E208:AB208" si="1220">E207/E206</f>
        <v>0</v>
      </c>
      <c r="F208" s="55">
        <f t="shared" si="1220"/>
        <v>0</v>
      </c>
      <c r="G208" s="55">
        <f t="shared" si="1220"/>
        <v>0</v>
      </c>
      <c r="H208" s="368">
        <f t="shared" si="1220"/>
        <v>0</v>
      </c>
      <c r="I208" s="55">
        <f t="shared" si="1220"/>
        <v>0</v>
      </c>
      <c r="J208" s="55">
        <f t="shared" si="1220"/>
        <v>0</v>
      </c>
      <c r="K208" s="55">
        <f t="shared" si="1220"/>
        <v>0</v>
      </c>
      <c r="L208" s="55">
        <f t="shared" si="1220"/>
        <v>0</v>
      </c>
      <c r="M208" s="55">
        <f t="shared" si="1220"/>
        <v>0</v>
      </c>
      <c r="N208" s="368">
        <f t="shared" si="1220"/>
        <v>0</v>
      </c>
      <c r="O208" s="55">
        <f t="shared" si="1220"/>
        <v>0</v>
      </c>
      <c r="P208" s="55">
        <f t="shared" si="1220"/>
        <v>0</v>
      </c>
      <c r="Q208" s="55">
        <f t="shared" si="1220"/>
        <v>0</v>
      </c>
      <c r="R208" s="55">
        <f t="shared" si="1220"/>
        <v>0</v>
      </c>
      <c r="S208" s="55">
        <f t="shared" si="1220"/>
        <v>0</v>
      </c>
      <c r="T208" s="55">
        <f t="shared" si="1220"/>
        <v>0</v>
      </c>
      <c r="U208" s="55">
        <f t="shared" si="1220"/>
        <v>0</v>
      </c>
      <c r="V208" s="55">
        <f t="shared" si="1220"/>
        <v>0</v>
      </c>
      <c r="W208" s="55">
        <f t="shared" si="1220"/>
        <v>0</v>
      </c>
      <c r="X208" s="55">
        <f t="shared" si="1220"/>
        <v>0</v>
      </c>
      <c r="Y208" s="368">
        <f t="shared" si="1220"/>
        <v>0</v>
      </c>
      <c r="Z208" s="55">
        <f>Z207/Z206</f>
        <v>0</v>
      </c>
      <c r="AA208" s="55">
        <f t="shared" si="1220"/>
        <v>0</v>
      </c>
      <c r="AB208" s="56">
        <f t="shared" si="1220"/>
        <v>0</v>
      </c>
      <c r="AC208" s="333"/>
      <c r="AD208" s="180"/>
      <c r="AE208" s="61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102"/>
      <c r="AY208" s="102"/>
      <c r="AZ208" s="102"/>
      <c r="BA208" s="102"/>
      <c r="BB208" s="102"/>
      <c r="BC208" s="102"/>
      <c r="BD208" s="102"/>
      <c r="BE208" s="328"/>
      <c r="BF208" s="328"/>
      <c r="BG208" s="328"/>
      <c r="BH208" s="328"/>
      <c r="BI208" s="328"/>
      <c r="BJ208" s="328"/>
      <c r="BK208" s="328"/>
      <c r="BL208" s="328"/>
      <c r="BM208" s="328"/>
      <c r="BN208" s="328"/>
      <c r="BO208" s="328"/>
      <c r="BP208" s="328"/>
      <c r="BQ208" s="328"/>
      <c r="BR208" s="328"/>
      <c r="BS208" s="328"/>
      <c r="BT208" s="328"/>
      <c r="BU208" s="328"/>
      <c r="BV208" s="328"/>
      <c r="BW208" s="328"/>
      <c r="BX208" s="328"/>
      <c r="BY208" s="165"/>
      <c r="BZ208" s="165"/>
      <c r="CA208" s="165"/>
      <c r="CB208" s="165"/>
      <c r="CC208" s="165"/>
    </row>
    <row r="209" spans="1:159" s="1" customFormat="1" ht="10.5" customHeight="1" x14ac:dyDescent="0.2">
      <c r="A209" s="1575" t="s">
        <v>56</v>
      </c>
      <c r="B209" s="1604"/>
      <c r="C209" s="789"/>
      <c r="D209" s="1203" t="s">
        <v>116</v>
      </c>
      <c r="E209" s="110">
        <f>E91+E111+E121+E131+E151+E161+E171+E106+E141+E146+E156+E181+E206+E136+E126+E116+E101+E176+E186+E166+E201+E196+E86+E96+E191</f>
        <v>2.21</v>
      </c>
      <c r="F209" s="110">
        <f t="shared" ref="F209:AB209" si="1221">F91+F111+F121+F131+F151+F161+F171+F106+F141+F146+F156+F181+F206+F136+F126+F116+F101+F176+F186+F166+F201+F196+F86+F96+F191</f>
        <v>2.12</v>
      </c>
      <c r="G209" s="110">
        <f t="shared" si="1221"/>
        <v>2.08</v>
      </c>
      <c r="H209" s="375">
        <f t="shared" si="1221"/>
        <v>2.0700000000000003</v>
      </c>
      <c r="I209" s="110">
        <f t="shared" si="1221"/>
        <v>2.08</v>
      </c>
      <c r="J209" s="110">
        <f t="shared" si="1221"/>
        <v>2.2000000000000002</v>
      </c>
      <c r="K209" s="110">
        <f t="shared" si="1221"/>
        <v>2.4699999999999998</v>
      </c>
      <c r="L209" s="110">
        <f t="shared" si="1221"/>
        <v>2.8699999999999997</v>
      </c>
      <c r="M209" s="110">
        <f t="shared" si="1221"/>
        <v>3.4000000000000004</v>
      </c>
      <c r="N209" s="375">
        <f t="shared" si="1221"/>
        <v>3.8000000000000003</v>
      </c>
      <c r="O209" s="110">
        <f t="shared" si="1221"/>
        <v>3.8699999999999992</v>
      </c>
      <c r="P209" s="110">
        <f t="shared" si="1221"/>
        <v>3.8999999999999995</v>
      </c>
      <c r="Q209" s="110">
        <f t="shared" si="1221"/>
        <v>3.5199999999999991</v>
      </c>
      <c r="R209" s="110">
        <f t="shared" si="1221"/>
        <v>3.859999999999999</v>
      </c>
      <c r="S209" s="110">
        <f t="shared" si="1221"/>
        <v>3.9299999999999993</v>
      </c>
      <c r="T209" s="110">
        <f t="shared" si="1221"/>
        <v>3.9299999999999993</v>
      </c>
      <c r="U209" s="110">
        <f t="shared" si="1221"/>
        <v>3.7499999999999996</v>
      </c>
      <c r="V209" s="110">
        <f t="shared" si="1221"/>
        <v>3.3899999999999992</v>
      </c>
      <c r="W209" s="110">
        <f t="shared" si="1221"/>
        <v>3.2799999999999994</v>
      </c>
      <c r="X209" s="110">
        <f t="shared" si="1221"/>
        <v>3.16</v>
      </c>
      <c r="Y209" s="375">
        <f t="shared" si="1221"/>
        <v>3.05</v>
      </c>
      <c r="Z209" s="110">
        <f t="shared" si="1221"/>
        <v>2.91</v>
      </c>
      <c r="AA209" s="110">
        <f t="shared" si="1221"/>
        <v>2.7299999999999995</v>
      </c>
      <c r="AB209" s="146">
        <f t="shared" si="1221"/>
        <v>2.4999999999999991</v>
      </c>
      <c r="AC209" s="328"/>
      <c r="AD209" s="328"/>
      <c r="AE209" s="328"/>
      <c r="AF209" s="328"/>
      <c r="AG209" s="328"/>
      <c r="AH209" s="328"/>
      <c r="AI209" s="328"/>
      <c r="AJ209" s="328"/>
      <c r="AK209" s="328"/>
      <c r="AL209" s="328"/>
      <c r="AM209" s="328"/>
      <c r="AN209" s="328"/>
      <c r="AO209" s="328"/>
      <c r="AP209" s="328"/>
      <c r="AQ209" s="328"/>
      <c r="AR209" s="328"/>
      <c r="AS209" s="328"/>
      <c r="AT209" s="328"/>
      <c r="AU209" s="328"/>
      <c r="AV209" s="328"/>
      <c r="AW209" s="328"/>
      <c r="AX209" s="328"/>
      <c r="AY209" s="328"/>
      <c r="AZ209" s="328"/>
      <c r="BA209" s="328"/>
      <c r="BB209" s="328"/>
      <c r="BC209" s="328"/>
      <c r="BD209" s="328"/>
      <c r="BE209" s="328"/>
      <c r="BF209" s="328"/>
      <c r="BG209" s="328"/>
      <c r="BH209" s="328"/>
      <c r="BI209" s="328"/>
      <c r="BJ209" s="328"/>
      <c r="BK209" s="328"/>
      <c r="BL209" s="328"/>
      <c r="BM209" s="328"/>
      <c r="BN209" s="328"/>
      <c r="BO209" s="328"/>
      <c r="BP209" s="328"/>
      <c r="BQ209" s="328"/>
      <c r="BR209" s="328"/>
      <c r="BS209" s="328"/>
      <c r="BT209" s="328"/>
      <c r="BU209" s="328"/>
      <c r="BV209" s="328"/>
      <c r="BW209" s="328"/>
      <c r="BX209" s="328"/>
      <c r="BY209" s="165"/>
      <c r="BZ209" s="165"/>
      <c r="CA209" s="165"/>
      <c r="CB209" s="165"/>
      <c r="CC209" s="165"/>
    </row>
    <row r="210" spans="1:159" s="1" customFormat="1" ht="10.5" customHeight="1" thickBot="1" x14ac:dyDescent="0.25">
      <c r="A210" s="1666"/>
      <c r="B210" s="1667"/>
      <c r="C210" s="790"/>
      <c r="D210" s="135" t="s">
        <v>117</v>
      </c>
      <c r="E210" s="383">
        <f>E92+E112+E122+E132+E152+E162+E172+E107+E142+E147+E157+E182+E207+E137+E127+E117+E102+E177+E187+E167+E202+E197+E87+E97+E192</f>
        <v>0.81</v>
      </c>
      <c r="F210" s="383">
        <f t="shared" ref="F210:AB210" si="1222">F92+F112+F122+F132+F152+F162+F172+F107+F142+F147+F157+F182+F207+F137+F127+F117+F102+F177+F187+F167+F202+F197+F87+F97+F192</f>
        <v>0.8</v>
      </c>
      <c r="G210" s="383">
        <f t="shared" si="1222"/>
        <v>0.78</v>
      </c>
      <c r="H210" s="384">
        <f t="shared" si="1222"/>
        <v>0.75</v>
      </c>
      <c r="I210" s="383">
        <f t="shared" si="1222"/>
        <v>0.76</v>
      </c>
      <c r="J210" s="383">
        <f t="shared" si="1222"/>
        <v>0.77</v>
      </c>
      <c r="K210" s="383">
        <f t="shared" si="1222"/>
        <v>0.79</v>
      </c>
      <c r="L210" s="383">
        <f t="shared" si="1222"/>
        <v>0.81</v>
      </c>
      <c r="M210" s="383">
        <f t="shared" si="1222"/>
        <v>1.02</v>
      </c>
      <c r="N210" s="384">
        <f t="shared" si="1222"/>
        <v>1.2200000000000002</v>
      </c>
      <c r="O210" s="383">
        <f t="shared" si="1222"/>
        <v>1.2500000000000002</v>
      </c>
      <c r="P210" s="383">
        <f t="shared" si="1222"/>
        <v>1.2100000000000002</v>
      </c>
      <c r="Q210" s="383">
        <f t="shared" si="1222"/>
        <v>1.01</v>
      </c>
      <c r="R210" s="383">
        <f t="shared" si="1222"/>
        <v>1.3100000000000003</v>
      </c>
      <c r="S210" s="383">
        <f t="shared" si="1222"/>
        <v>1.2800000000000002</v>
      </c>
      <c r="T210" s="383">
        <f t="shared" si="1222"/>
        <v>1.2400000000000002</v>
      </c>
      <c r="U210" s="383">
        <f t="shared" si="1222"/>
        <v>1.08</v>
      </c>
      <c r="V210" s="383">
        <f t="shared" si="1222"/>
        <v>1.01</v>
      </c>
      <c r="W210" s="383">
        <f t="shared" si="1222"/>
        <v>0.96000000000000008</v>
      </c>
      <c r="X210" s="383">
        <f t="shared" si="1222"/>
        <v>0.9</v>
      </c>
      <c r="Y210" s="384">
        <f t="shared" si="1222"/>
        <v>0.89</v>
      </c>
      <c r="Z210" s="383">
        <f t="shared" si="1222"/>
        <v>0.89</v>
      </c>
      <c r="AA210" s="383">
        <f t="shared" si="1222"/>
        <v>0.85000000000000009</v>
      </c>
      <c r="AB210" s="385">
        <f t="shared" si="1222"/>
        <v>0.85000000000000009</v>
      </c>
      <c r="AC210" s="328"/>
      <c r="AD210" s="328"/>
      <c r="AE210" s="328"/>
      <c r="AF210" s="328"/>
      <c r="AG210" s="328"/>
      <c r="AH210" s="328"/>
      <c r="AI210" s="328"/>
      <c r="AJ210" s="328"/>
      <c r="AK210" s="328"/>
      <c r="AL210" s="328"/>
      <c r="AM210" s="328"/>
      <c r="AN210" s="328"/>
      <c r="AO210" s="328"/>
      <c r="AP210" s="328"/>
      <c r="AQ210" s="328"/>
      <c r="AR210" s="328"/>
      <c r="AS210" s="328"/>
      <c r="AT210" s="328"/>
      <c r="AU210" s="328"/>
      <c r="AV210" s="328"/>
      <c r="AW210" s="328"/>
      <c r="AX210" s="328"/>
      <c r="AY210" s="328"/>
      <c r="AZ210" s="328"/>
      <c r="BA210" s="328"/>
      <c r="BB210" s="328"/>
      <c r="BC210" s="328"/>
      <c r="BD210" s="328"/>
      <c r="BE210" s="328"/>
      <c r="BF210" s="328"/>
      <c r="BG210" s="328"/>
      <c r="BH210" s="328"/>
      <c r="BI210" s="328"/>
      <c r="BJ210" s="328"/>
      <c r="BK210" s="328"/>
      <c r="BL210" s="328"/>
      <c r="BM210" s="328"/>
      <c r="BN210" s="328"/>
      <c r="BO210" s="328"/>
      <c r="BP210" s="328"/>
      <c r="BQ210" s="328"/>
      <c r="BR210" s="328"/>
      <c r="BS210" s="328"/>
      <c r="BT210" s="328"/>
      <c r="BU210" s="328"/>
      <c r="BV210" s="328"/>
      <c r="BW210" s="328"/>
      <c r="BX210" s="328"/>
      <c r="BY210" s="165"/>
      <c r="BZ210" s="165"/>
      <c r="CA210" s="165"/>
      <c r="CB210" s="165"/>
      <c r="CC210" s="165"/>
    </row>
    <row r="211" spans="1:159" s="30" customFormat="1" ht="10.5" customHeight="1" x14ac:dyDescent="0.2">
      <c r="A211" s="1611" t="s">
        <v>549</v>
      </c>
      <c r="B211" s="1612"/>
      <c r="C211" s="933"/>
      <c r="D211" s="1373" t="s">
        <v>547</v>
      </c>
      <c r="E211" s="58">
        <f>(((E69+E74)-E209)/(E69+E74))*100</f>
        <v>3.070175438596503</v>
      </c>
      <c r="F211" s="58">
        <f t="shared" ref="F211:AB211" si="1223">(((F69+F74)-F209)/(F69+F74))*100</f>
        <v>2.752293577981634</v>
      </c>
      <c r="G211" s="58">
        <f t="shared" si="1223"/>
        <v>2.3474178403755785</v>
      </c>
      <c r="H211" s="357">
        <f t="shared" si="1223"/>
        <v>1.8957345971563997</v>
      </c>
      <c r="I211" s="58">
        <f t="shared" si="1223"/>
        <v>2.8037383177570119</v>
      </c>
      <c r="J211" s="58">
        <f t="shared" si="1223"/>
        <v>2.654867256637151</v>
      </c>
      <c r="K211" s="58">
        <f t="shared" si="1223"/>
        <v>2.7559055118110347</v>
      </c>
      <c r="L211" s="58">
        <f t="shared" si="1223"/>
        <v>2.0477815699658724</v>
      </c>
      <c r="M211" s="58">
        <f t="shared" si="1223"/>
        <v>3.4090909090908874</v>
      </c>
      <c r="N211" s="357">
        <f t="shared" si="1223"/>
        <v>3.3078880407124549</v>
      </c>
      <c r="O211" s="58">
        <f t="shared" si="1223"/>
        <v>3.4912718204488922</v>
      </c>
      <c r="P211" s="58">
        <f t="shared" si="1223"/>
        <v>3.2258064516129226</v>
      </c>
      <c r="Q211" s="58">
        <f t="shared" si="1223"/>
        <v>3.2967032967033121</v>
      </c>
      <c r="R211" s="58">
        <f t="shared" si="1223"/>
        <v>3.7406483790523892</v>
      </c>
      <c r="S211" s="58">
        <f t="shared" si="1223"/>
        <v>3.2019704433497838</v>
      </c>
      <c r="T211" s="58">
        <f t="shared" si="1223"/>
        <v>3.2019704433497624</v>
      </c>
      <c r="U211" s="58">
        <f t="shared" si="1223"/>
        <v>2.8497409326424954</v>
      </c>
      <c r="V211" s="58">
        <f t="shared" si="1223"/>
        <v>3.1428571428571646</v>
      </c>
      <c r="W211" s="58">
        <f t="shared" si="1223"/>
        <v>2.6706231454006155</v>
      </c>
      <c r="X211" s="58">
        <f t="shared" si="1223"/>
        <v>3.0674846625766765</v>
      </c>
      <c r="Y211" s="357">
        <f t="shared" si="1223"/>
        <v>2.8662420382165701</v>
      </c>
      <c r="Z211" s="58">
        <f t="shared" si="1223"/>
        <v>2.9999999999999956</v>
      </c>
      <c r="AA211" s="58">
        <f t="shared" si="1223"/>
        <v>2.5000000000000102</v>
      </c>
      <c r="AB211" s="167">
        <f t="shared" si="1223"/>
        <v>3.4749034749035039</v>
      </c>
      <c r="AC211" s="358"/>
      <c r="AD211" s="328"/>
      <c r="AE211" s="328"/>
      <c r="AF211" s="898"/>
      <c r="AG211" s="898"/>
      <c r="AH211" s="898"/>
      <c r="AI211" s="898"/>
      <c r="AJ211" s="898"/>
      <c r="AK211" s="898"/>
      <c r="AL211" s="898"/>
      <c r="AM211" s="898"/>
      <c r="AN211" s="898"/>
      <c r="AO211" s="898"/>
      <c r="AP211" s="898"/>
      <c r="AQ211" s="898"/>
      <c r="AR211" s="898"/>
      <c r="AS211" s="898"/>
      <c r="AT211" s="898"/>
      <c r="AU211" s="898"/>
      <c r="AV211" s="898"/>
      <c r="AW211" s="898"/>
      <c r="AX211" s="898"/>
      <c r="AY211" s="898"/>
      <c r="AZ211" s="898"/>
      <c r="BA211" s="898"/>
      <c r="BB211" s="898"/>
      <c r="BC211" s="898"/>
      <c r="BD211" s="328"/>
      <c r="BE211" s="328"/>
      <c r="BF211" s="328"/>
      <c r="BG211" s="328"/>
      <c r="BH211" s="328"/>
      <c r="BI211" s="328"/>
      <c r="BJ211" s="328"/>
      <c r="BK211" s="328"/>
      <c r="BL211" s="328"/>
      <c r="BM211" s="328"/>
      <c r="BN211" s="328"/>
      <c r="BO211" s="328"/>
      <c r="BP211" s="328"/>
      <c r="BQ211" s="328"/>
      <c r="BR211" s="328"/>
      <c r="BS211" s="328"/>
      <c r="BT211" s="328"/>
      <c r="BU211" s="328"/>
      <c r="BV211" s="328"/>
      <c r="BW211" s="328"/>
      <c r="BX211" s="328"/>
      <c r="BY211" s="165"/>
      <c r="BZ211" s="165"/>
      <c r="CA211" s="165"/>
      <c r="CB211" s="165"/>
      <c r="CC211" s="165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s="30" customFormat="1" ht="10.5" customHeight="1" thickBot="1" x14ac:dyDescent="0.25">
      <c r="A212" s="1613"/>
      <c r="B212" s="1614"/>
      <c r="C212" s="1049"/>
      <c r="D212" s="360" t="s">
        <v>548</v>
      </c>
      <c r="E212" s="117">
        <f>(((E70+E75)-E210)/(E70+E75))*100</f>
        <v>-1.2500000000000151</v>
      </c>
      <c r="F212" s="117">
        <f t="shared" ref="F212:AB212" si="1224">(((F70+F75)-F210)/(F70+F75))*100</f>
        <v>-1.2658227848101418</v>
      </c>
      <c r="G212" s="117">
        <f t="shared" si="1224"/>
        <v>0</v>
      </c>
      <c r="H212" s="1050">
        <f t="shared" si="1224"/>
        <v>1.3157894736842117</v>
      </c>
      <c r="I212" s="117">
        <f t="shared" si="1224"/>
        <v>0</v>
      </c>
      <c r="J212" s="117">
        <f t="shared" si="1224"/>
        <v>-1.3157894736842117</v>
      </c>
      <c r="K212" s="117">
        <f t="shared" si="1224"/>
        <v>-2.5974025974025996</v>
      </c>
      <c r="L212" s="117">
        <f t="shared" si="1224"/>
        <v>2.4096385542168566</v>
      </c>
      <c r="M212" s="117">
        <f t="shared" si="1224"/>
        <v>9.7345132743362726</v>
      </c>
      <c r="N212" s="1050">
        <f t="shared" si="1224"/>
        <v>8.2706766917293137</v>
      </c>
      <c r="O212" s="117">
        <f t="shared" si="1224"/>
        <v>7.4074074074073977</v>
      </c>
      <c r="P212" s="117">
        <f t="shared" si="1224"/>
        <v>9.0225563909774351</v>
      </c>
      <c r="Q212" s="117">
        <f t="shared" si="1224"/>
        <v>2.8846153846153872</v>
      </c>
      <c r="R212" s="117">
        <f t="shared" si="1224"/>
        <v>5.0724637681159148</v>
      </c>
      <c r="S212" s="117">
        <f t="shared" si="1224"/>
        <v>6.5693430656934195</v>
      </c>
      <c r="T212" s="117">
        <f t="shared" si="1224"/>
        <v>8.8235294117646816</v>
      </c>
      <c r="U212" s="117">
        <f t="shared" si="1224"/>
        <v>6.8965517241379182</v>
      </c>
      <c r="V212" s="117">
        <f t="shared" si="1224"/>
        <v>4.7169811320754755</v>
      </c>
      <c r="W212" s="117">
        <f t="shared" si="1224"/>
        <v>3.0303030303030218</v>
      </c>
      <c r="X212" s="117">
        <f t="shared" si="1224"/>
        <v>4.2553191489361621</v>
      </c>
      <c r="Y212" s="1050">
        <f t="shared" si="1224"/>
        <v>3.2608695652173822</v>
      </c>
      <c r="Z212" s="117">
        <f t="shared" si="1224"/>
        <v>3.2608695652173822</v>
      </c>
      <c r="AA212" s="117">
        <f t="shared" si="1224"/>
        <v>3.4090909090908998</v>
      </c>
      <c r="AB212" s="169">
        <f t="shared" si="1224"/>
        <v>1.1627906976744069</v>
      </c>
      <c r="AC212" s="358"/>
      <c r="AD212" s="328"/>
      <c r="AE212" s="328"/>
      <c r="AF212" s="898"/>
      <c r="AG212" s="898"/>
      <c r="AH212" s="898"/>
      <c r="AI212" s="898"/>
      <c r="AJ212" s="898"/>
      <c r="AK212" s="898"/>
      <c r="AL212" s="898"/>
      <c r="AM212" s="898"/>
      <c r="AN212" s="898"/>
      <c r="AO212" s="898"/>
      <c r="AP212" s="898"/>
      <c r="AQ212" s="898"/>
      <c r="AR212" s="898"/>
      <c r="AS212" s="898"/>
      <c r="AT212" s="898"/>
      <c r="AU212" s="898"/>
      <c r="AV212" s="898"/>
      <c r="AW212" s="898"/>
      <c r="AX212" s="898"/>
      <c r="AY212" s="898"/>
      <c r="AZ212" s="898"/>
      <c r="BA212" s="898"/>
      <c r="BB212" s="898"/>
      <c r="BC212" s="898"/>
      <c r="BD212" s="328"/>
      <c r="BE212" s="328"/>
      <c r="BF212" s="328"/>
      <c r="BG212" s="328"/>
      <c r="BH212" s="328"/>
      <c r="BI212" s="328"/>
      <c r="BJ212" s="328"/>
      <c r="BK212" s="328"/>
      <c r="BL212" s="328"/>
      <c r="BM212" s="328"/>
      <c r="BN212" s="328"/>
      <c r="BO212" s="328"/>
      <c r="BP212" s="328"/>
      <c r="BQ212" s="328"/>
      <c r="BR212" s="328"/>
      <c r="BS212" s="328"/>
      <c r="BT212" s="328"/>
      <c r="BU212" s="328"/>
      <c r="BV212" s="328"/>
      <c r="BW212" s="328"/>
      <c r="BX212" s="328"/>
      <c r="BY212" s="165"/>
      <c r="BZ212" s="165"/>
      <c r="CA212" s="165"/>
      <c r="CB212" s="165"/>
      <c r="CC212" s="165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s="1" customFormat="1" ht="10.5" customHeight="1" x14ac:dyDescent="0.2">
      <c r="A213" s="1650" t="s">
        <v>57</v>
      </c>
      <c r="B213" s="1651"/>
      <c r="C213" s="1119"/>
      <c r="D213" s="1203" t="s">
        <v>116</v>
      </c>
      <c r="E213" s="448">
        <f t="shared" ref="E213:AB213" si="1225">E77-E209</f>
        <v>7.0000000000000284E-2</v>
      </c>
      <c r="F213" s="448">
        <f t="shared" si="1225"/>
        <v>5.9999999999999609E-2</v>
      </c>
      <c r="G213" s="448">
        <f t="shared" si="1225"/>
        <v>4.9999999999999822E-2</v>
      </c>
      <c r="H213" s="449">
        <f t="shared" si="1225"/>
        <v>4.0000000000000036E-2</v>
      </c>
      <c r="I213" s="448">
        <f t="shared" si="1225"/>
        <v>6.0000000000000053E-2</v>
      </c>
      <c r="J213" s="448">
        <f t="shared" si="1225"/>
        <v>5.9999999999999609E-2</v>
      </c>
      <c r="K213" s="448">
        <f t="shared" si="1225"/>
        <v>7.0000000000000284E-2</v>
      </c>
      <c r="L213" s="448">
        <f t="shared" si="1225"/>
        <v>6.0000000000000053E-2</v>
      </c>
      <c r="M213" s="448">
        <f t="shared" si="1225"/>
        <v>0.11999999999999922</v>
      </c>
      <c r="N213" s="449">
        <f t="shared" si="1225"/>
        <v>0.12999999999999945</v>
      </c>
      <c r="O213" s="448">
        <f t="shared" si="1225"/>
        <v>0.14000000000000057</v>
      </c>
      <c r="P213" s="448">
        <f t="shared" si="1225"/>
        <v>0.13000000000000078</v>
      </c>
      <c r="Q213" s="448">
        <f t="shared" si="1225"/>
        <v>0.12000000000000055</v>
      </c>
      <c r="R213" s="448">
        <f t="shared" si="1225"/>
        <v>0.1500000000000008</v>
      </c>
      <c r="S213" s="448">
        <f t="shared" si="1225"/>
        <v>0.13000000000000123</v>
      </c>
      <c r="T213" s="448">
        <f t="shared" si="1225"/>
        <v>0.13000000000000034</v>
      </c>
      <c r="U213" s="448">
        <f t="shared" si="1225"/>
        <v>0.11000000000000032</v>
      </c>
      <c r="V213" s="448">
        <f t="shared" si="1225"/>
        <v>0.11000000000000076</v>
      </c>
      <c r="W213" s="448">
        <f t="shared" si="1225"/>
        <v>9.0000000000000746E-2</v>
      </c>
      <c r="X213" s="448">
        <f t="shared" si="1225"/>
        <v>9.9999999999999645E-2</v>
      </c>
      <c r="Y213" s="449">
        <f t="shared" si="1225"/>
        <v>9.0000000000000302E-2</v>
      </c>
      <c r="Z213" s="448">
        <f t="shared" si="1225"/>
        <v>8.9999999999999858E-2</v>
      </c>
      <c r="AA213" s="448">
        <f t="shared" si="1225"/>
        <v>7.0000000000000284E-2</v>
      </c>
      <c r="AB213" s="450">
        <f t="shared" si="1225"/>
        <v>9.0000000000000746E-2</v>
      </c>
      <c r="AC213" s="328"/>
      <c r="AD213" s="328"/>
      <c r="AE213" s="328"/>
      <c r="AF213" s="328"/>
      <c r="AG213" s="328"/>
      <c r="AH213" s="328"/>
      <c r="AI213" s="328"/>
      <c r="AJ213" s="328"/>
      <c r="AK213" s="328"/>
      <c r="AL213" s="328"/>
      <c r="AM213" s="328"/>
      <c r="AN213" s="328"/>
      <c r="AO213" s="328"/>
      <c r="AP213" s="328"/>
      <c r="AQ213" s="328"/>
      <c r="AR213" s="328"/>
      <c r="AS213" s="328"/>
      <c r="AT213" s="328"/>
      <c r="AU213" s="328"/>
      <c r="AV213" s="328"/>
      <c r="AW213" s="328"/>
      <c r="AX213" s="328"/>
      <c r="AY213" s="328"/>
      <c r="AZ213" s="328"/>
      <c r="BA213" s="328"/>
      <c r="BB213" s="328"/>
      <c r="BC213" s="328"/>
      <c r="BD213" s="328"/>
      <c r="BE213" s="328"/>
      <c r="BF213" s="328"/>
      <c r="BG213" s="328"/>
      <c r="BH213" s="328"/>
      <c r="BI213" s="328"/>
      <c r="BJ213" s="328"/>
      <c r="BK213" s="328"/>
      <c r="BL213" s="328"/>
      <c r="BM213" s="328"/>
      <c r="BN213" s="328"/>
      <c r="BO213" s="328"/>
      <c r="BP213" s="328"/>
      <c r="BQ213" s="328"/>
      <c r="BR213" s="328"/>
      <c r="BS213" s="328"/>
      <c r="BT213" s="328"/>
      <c r="BU213" s="328"/>
      <c r="BV213" s="328"/>
      <c r="BW213" s="328"/>
      <c r="BX213" s="328"/>
      <c r="BY213" s="165"/>
      <c r="BZ213" s="165"/>
      <c r="CA213" s="165"/>
      <c r="CB213" s="165"/>
      <c r="CC213" s="165"/>
    </row>
    <row r="214" spans="1:159" s="1" customFormat="1" ht="10.5" customHeight="1" thickBot="1" x14ac:dyDescent="0.25">
      <c r="A214" s="1668"/>
      <c r="B214" s="1669"/>
      <c r="C214" s="660"/>
      <c r="D214" s="135" t="s">
        <v>117</v>
      </c>
      <c r="E214" s="204">
        <f t="shared" ref="E214:AB214" si="1226">E78-E210</f>
        <v>-1.000000000000012E-2</v>
      </c>
      <c r="F214" s="204">
        <f t="shared" si="1226"/>
        <v>-1.000000000000012E-2</v>
      </c>
      <c r="G214" s="204">
        <f t="shared" si="1226"/>
        <v>0</v>
      </c>
      <c r="H214" s="426">
        <f t="shared" si="1226"/>
        <v>1.0000000000000009E-2</v>
      </c>
      <c r="I214" s="204">
        <f t="shared" si="1226"/>
        <v>0</v>
      </c>
      <c r="J214" s="204">
        <f t="shared" si="1226"/>
        <v>-1.0000000000000009E-2</v>
      </c>
      <c r="K214" s="204">
        <f t="shared" si="1226"/>
        <v>-2.0000000000000018E-2</v>
      </c>
      <c r="L214" s="204">
        <f t="shared" si="1226"/>
        <v>1.9999999999999907E-2</v>
      </c>
      <c r="M214" s="204">
        <f t="shared" si="1226"/>
        <v>0.10999999999999988</v>
      </c>
      <c r="N214" s="426">
        <f t="shared" si="1226"/>
        <v>0.10999999999999988</v>
      </c>
      <c r="O214" s="204">
        <f t="shared" si="1226"/>
        <v>9.9999999999999867E-2</v>
      </c>
      <c r="P214" s="204">
        <f t="shared" si="1226"/>
        <v>0.11999999999999988</v>
      </c>
      <c r="Q214" s="204">
        <f t="shared" si="1226"/>
        <v>3.0000000000000027E-2</v>
      </c>
      <c r="R214" s="204">
        <f t="shared" si="1226"/>
        <v>6.9999999999999618E-2</v>
      </c>
      <c r="S214" s="204">
        <f t="shared" si="1226"/>
        <v>8.9999999999999858E-2</v>
      </c>
      <c r="T214" s="204">
        <f t="shared" si="1226"/>
        <v>0.11999999999999966</v>
      </c>
      <c r="U214" s="204">
        <f t="shared" si="1226"/>
        <v>7.9999999999999849E-2</v>
      </c>
      <c r="V214" s="204">
        <f t="shared" si="1226"/>
        <v>5.0000000000000044E-2</v>
      </c>
      <c r="W214" s="204">
        <f t="shared" si="1226"/>
        <v>2.9999999999999916E-2</v>
      </c>
      <c r="X214" s="204">
        <f t="shared" si="1226"/>
        <v>3.9999999999999925E-2</v>
      </c>
      <c r="Y214" s="426">
        <f t="shared" si="1226"/>
        <v>2.9999999999999916E-2</v>
      </c>
      <c r="Z214" s="204">
        <f t="shared" si="1226"/>
        <v>2.9999999999999916E-2</v>
      </c>
      <c r="AA214" s="204">
        <f t="shared" si="1226"/>
        <v>2.9999999999999916E-2</v>
      </c>
      <c r="AB214" s="205">
        <f t="shared" si="1226"/>
        <v>9.9999999999998979E-3</v>
      </c>
      <c r="AC214" s="328"/>
      <c r="AD214" s="328"/>
      <c r="AE214" s="328"/>
      <c r="AF214" s="898"/>
      <c r="AG214" s="898"/>
      <c r="AH214" s="898"/>
      <c r="AI214" s="898"/>
      <c r="AJ214" s="898"/>
      <c r="AK214" s="898"/>
      <c r="AL214" s="898"/>
      <c r="AM214" s="898"/>
      <c r="AN214" s="898"/>
      <c r="AO214" s="898"/>
      <c r="AP214" s="898"/>
      <c r="AQ214" s="898"/>
      <c r="AR214" s="898"/>
      <c r="AS214" s="898"/>
      <c r="AT214" s="898"/>
      <c r="AU214" s="898"/>
      <c r="AV214" s="898"/>
      <c r="AW214" s="898"/>
      <c r="AX214" s="898"/>
      <c r="AY214" s="898"/>
      <c r="AZ214" s="898"/>
      <c r="BA214" s="898"/>
      <c r="BB214" s="898"/>
      <c r="BC214" s="898"/>
      <c r="BD214" s="328"/>
      <c r="BE214" s="328"/>
      <c r="BF214" s="328"/>
      <c r="BG214" s="328"/>
      <c r="BH214" s="328"/>
      <c r="BI214" s="328"/>
      <c r="BJ214" s="328"/>
      <c r="BK214" s="328"/>
      <c r="BL214" s="328"/>
      <c r="BM214" s="328"/>
      <c r="BN214" s="328"/>
      <c r="BO214" s="328"/>
      <c r="BP214" s="328"/>
      <c r="BQ214" s="328"/>
      <c r="BR214" s="328"/>
      <c r="BS214" s="328"/>
      <c r="BT214" s="328"/>
      <c r="BU214" s="328"/>
      <c r="BV214" s="328"/>
      <c r="BW214" s="328"/>
      <c r="BX214" s="328"/>
      <c r="BY214" s="165"/>
      <c r="BZ214" s="165"/>
      <c r="CA214" s="165"/>
      <c r="CB214" s="165"/>
      <c r="CC214" s="165"/>
    </row>
    <row r="215" spans="1:159" s="5" customFormat="1" ht="10.5" customHeight="1" x14ac:dyDescent="0.2">
      <c r="A215" s="1607" t="s">
        <v>60</v>
      </c>
      <c r="B215" s="1608"/>
      <c r="C215" s="764"/>
      <c r="D215" s="244" t="s">
        <v>116</v>
      </c>
      <c r="E215" s="120">
        <f>E213</f>
        <v>7.0000000000000284E-2</v>
      </c>
      <c r="F215" s="120">
        <f t="shared" ref="F215:AB216" si="1227">F213</f>
        <v>5.9999999999999609E-2</v>
      </c>
      <c r="G215" s="120">
        <f t="shared" si="1227"/>
        <v>4.9999999999999822E-2</v>
      </c>
      <c r="H215" s="386">
        <f t="shared" si="1227"/>
        <v>4.0000000000000036E-2</v>
      </c>
      <c r="I215" s="120">
        <f t="shared" si="1227"/>
        <v>6.0000000000000053E-2</v>
      </c>
      <c r="J215" s="120">
        <f t="shared" si="1227"/>
        <v>5.9999999999999609E-2</v>
      </c>
      <c r="K215" s="120">
        <f t="shared" si="1227"/>
        <v>7.0000000000000284E-2</v>
      </c>
      <c r="L215" s="120">
        <f t="shared" si="1227"/>
        <v>6.0000000000000053E-2</v>
      </c>
      <c r="M215" s="120">
        <f t="shared" si="1227"/>
        <v>0.11999999999999922</v>
      </c>
      <c r="N215" s="386">
        <f t="shared" si="1227"/>
        <v>0.12999999999999945</v>
      </c>
      <c r="O215" s="120">
        <f t="shared" si="1227"/>
        <v>0.14000000000000057</v>
      </c>
      <c r="P215" s="120">
        <f t="shared" si="1227"/>
        <v>0.13000000000000078</v>
      </c>
      <c r="Q215" s="120">
        <f t="shared" si="1227"/>
        <v>0.12000000000000055</v>
      </c>
      <c r="R215" s="120">
        <f t="shared" si="1227"/>
        <v>0.1500000000000008</v>
      </c>
      <c r="S215" s="120">
        <f t="shared" si="1227"/>
        <v>0.13000000000000123</v>
      </c>
      <c r="T215" s="120">
        <f t="shared" si="1227"/>
        <v>0.13000000000000034</v>
      </c>
      <c r="U215" s="120">
        <f t="shared" si="1227"/>
        <v>0.11000000000000032</v>
      </c>
      <c r="V215" s="120">
        <f t="shared" si="1227"/>
        <v>0.11000000000000076</v>
      </c>
      <c r="W215" s="120">
        <f t="shared" si="1227"/>
        <v>9.0000000000000746E-2</v>
      </c>
      <c r="X215" s="120">
        <f t="shared" si="1227"/>
        <v>9.9999999999999645E-2</v>
      </c>
      <c r="Y215" s="386">
        <f t="shared" si="1227"/>
        <v>9.0000000000000302E-2</v>
      </c>
      <c r="Z215" s="120">
        <f t="shared" si="1227"/>
        <v>8.9999999999999858E-2</v>
      </c>
      <c r="AA215" s="120">
        <f t="shared" si="1227"/>
        <v>7.0000000000000284E-2</v>
      </c>
      <c r="AB215" s="121">
        <f t="shared" si="1227"/>
        <v>9.0000000000000746E-2</v>
      </c>
      <c r="AC215" s="364"/>
      <c r="AD215" s="364"/>
      <c r="AE215" s="364"/>
      <c r="AF215" s="1019"/>
      <c r="AG215" s="1019"/>
      <c r="AH215" s="1019"/>
      <c r="AI215" s="1019"/>
      <c r="AJ215" s="1019"/>
      <c r="AK215" s="1019"/>
      <c r="AL215" s="1019"/>
      <c r="AM215" s="1019"/>
      <c r="AN215" s="1019"/>
      <c r="AO215" s="1019"/>
      <c r="AP215" s="1019"/>
      <c r="AQ215" s="1019"/>
      <c r="AR215" s="1019"/>
      <c r="AS215" s="1019"/>
      <c r="AT215" s="1019"/>
      <c r="AU215" s="1019"/>
      <c r="AV215" s="1019"/>
      <c r="AW215" s="1019"/>
      <c r="AX215" s="1019"/>
      <c r="AY215" s="1019"/>
      <c r="AZ215" s="1019"/>
      <c r="BA215" s="1019"/>
      <c r="BB215" s="1019"/>
      <c r="BC215" s="1019"/>
      <c r="BD215" s="364"/>
      <c r="BE215" s="364"/>
      <c r="BF215" s="364"/>
      <c r="BG215" s="364"/>
      <c r="BH215" s="364"/>
      <c r="BI215" s="364"/>
      <c r="BJ215" s="364"/>
      <c r="BK215" s="364"/>
      <c r="BL215" s="364"/>
      <c r="BM215" s="364"/>
      <c r="BN215" s="364"/>
      <c r="BO215" s="364"/>
      <c r="BP215" s="364"/>
      <c r="BQ215" s="364"/>
      <c r="BR215" s="364"/>
      <c r="BS215" s="364"/>
      <c r="BT215" s="364"/>
      <c r="BU215" s="364"/>
      <c r="BV215" s="364"/>
      <c r="BW215" s="364"/>
      <c r="BX215" s="364"/>
      <c r="BY215" s="130"/>
      <c r="BZ215" s="130"/>
      <c r="CA215" s="130"/>
      <c r="CB215" s="130"/>
      <c r="CC215" s="130"/>
    </row>
    <row r="216" spans="1:159" s="5" customFormat="1" ht="10.5" customHeight="1" thickBot="1" x14ac:dyDescent="0.25">
      <c r="A216" s="1609"/>
      <c r="B216" s="1610"/>
      <c r="C216" s="765"/>
      <c r="D216" s="245" t="s">
        <v>117</v>
      </c>
      <c r="E216" s="124">
        <f>E214</f>
        <v>-1.000000000000012E-2</v>
      </c>
      <c r="F216" s="124">
        <f t="shared" si="1227"/>
        <v>-1.000000000000012E-2</v>
      </c>
      <c r="G216" s="124">
        <f t="shared" si="1227"/>
        <v>0</v>
      </c>
      <c r="H216" s="387">
        <f t="shared" si="1227"/>
        <v>1.0000000000000009E-2</v>
      </c>
      <c r="I216" s="124">
        <f t="shared" si="1227"/>
        <v>0</v>
      </c>
      <c r="J216" s="124">
        <f t="shared" si="1227"/>
        <v>-1.0000000000000009E-2</v>
      </c>
      <c r="K216" s="124">
        <f t="shared" si="1227"/>
        <v>-2.0000000000000018E-2</v>
      </c>
      <c r="L216" s="124">
        <f t="shared" si="1227"/>
        <v>1.9999999999999907E-2</v>
      </c>
      <c r="M216" s="124">
        <f t="shared" si="1227"/>
        <v>0.10999999999999988</v>
      </c>
      <c r="N216" s="387">
        <f t="shared" si="1227"/>
        <v>0.10999999999999988</v>
      </c>
      <c r="O216" s="124">
        <f t="shared" si="1227"/>
        <v>9.9999999999999867E-2</v>
      </c>
      <c r="P216" s="124">
        <f t="shared" si="1227"/>
        <v>0.11999999999999988</v>
      </c>
      <c r="Q216" s="124">
        <f t="shared" si="1227"/>
        <v>3.0000000000000027E-2</v>
      </c>
      <c r="R216" s="124">
        <f t="shared" si="1227"/>
        <v>6.9999999999999618E-2</v>
      </c>
      <c r="S216" s="124">
        <f t="shared" si="1227"/>
        <v>8.9999999999999858E-2</v>
      </c>
      <c r="T216" s="124">
        <f t="shared" si="1227"/>
        <v>0.11999999999999966</v>
      </c>
      <c r="U216" s="124">
        <f t="shared" si="1227"/>
        <v>7.9999999999999849E-2</v>
      </c>
      <c r="V216" s="124">
        <f t="shared" si="1227"/>
        <v>5.0000000000000044E-2</v>
      </c>
      <c r="W216" s="124">
        <f t="shared" si="1227"/>
        <v>2.9999999999999916E-2</v>
      </c>
      <c r="X216" s="124">
        <f t="shared" si="1227"/>
        <v>3.9999999999999925E-2</v>
      </c>
      <c r="Y216" s="387">
        <f t="shared" si="1227"/>
        <v>2.9999999999999916E-2</v>
      </c>
      <c r="Z216" s="124">
        <f t="shared" si="1227"/>
        <v>2.9999999999999916E-2</v>
      </c>
      <c r="AA216" s="124">
        <f t="shared" si="1227"/>
        <v>2.9999999999999916E-2</v>
      </c>
      <c r="AB216" s="125">
        <f t="shared" si="1227"/>
        <v>9.9999999999998979E-3</v>
      </c>
      <c r="AC216" s="364"/>
      <c r="AD216" s="364"/>
      <c r="AE216" s="364"/>
      <c r="AF216" s="364"/>
      <c r="AG216" s="364"/>
      <c r="AH216" s="364"/>
      <c r="AI216" s="364"/>
      <c r="AJ216" s="364"/>
      <c r="AK216" s="364"/>
      <c r="AL216" s="364"/>
      <c r="AM216" s="364"/>
      <c r="AN216" s="364"/>
      <c r="AO216" s="364"/>
      <c r="AP216" s="364"/>
      <c r="AQ216" s="364"/>
      <c r="AR216" s="364"/>
      <c r="AS216" s="364"/>
      <c r="AT216" s="364"/>
      <c r="AU216" s="364"/>
      <c r="AV216" s="364"/>
      <c r="AW216" s="364"/>
      <c r="AX216" s="364"/>
      <c r="AY216" s="364"/>
      <c r="AZ216" s="364"/>
      <c r="BA216" s="364"/>
      <c r="BB216" s="364"/>
      <c r="BC216" s="364"/>
      <c r="BD216" s="364"/>
      <c r="BE216" s="364"/>
      <c r="BF216" s="364"/>
      <c r="BG216" s="364"/>
      <c r="BH216" s="364"/>
      <c r="BI216" s="364"/>
      <c r="BJ216" s="364"/>
      <c r="BK216" s="364"/>
      <c r="BL216" s="364"/>
      <c r="BM216" s="364"/>
      <c r="BN216" s="364"/>
      <c r="BO216" s="364"/>
      <c r="BP216" s="364"/>
      <c r="BQ216" s="364"/>
      <c r="BR216" s="364"/>
      <c r="BS216" s="364"/>
      <c r="BT216" s="364"/>
      <c r="BU216" s="364"/>
      <c r="BV216" s="364"/>
      <c r="BW216" s="364"/>
      <c r="BX216" s="364"/>
      <c r="BY216" s="130"/>
      <c r="BZ216" s="130"/>
      <c r="CA216" s="130"/>
      <c r="CB216" s="130"/>
      <c r="CC216" s="130"/>
    </row>
    <row r="217" spans="1:159" s="1065" customFormat="1" ht="29.25" customHeight="1" thickBot="1" x14ac:dyDescent="0.25">
      <c r="A217" s="1228"/>
      <c r="B217" s="128"/>
      <c r="C217" s="126"/>
      <c r="D217" s="468"/>
      <c r="E217" s="468"/>
      <c r="F217" s="468"/>
      <c r="G217" s="468"/>
      <c r="H217" s="128"/>
      <c r="I217" s="468"/>
      <c r="J217" s="468"/>
      <c r="K217" s="468"/>
      <c r="L217" s="468"/>
      <c r="M217" s="468"/>
      <c r="N217" s="128"/>
      <c r="O217" s="1066"/>
      <c r="P217" s="468"/>
      <c r="Q217" s="468"/>
      <c r="R217" s="468"/>
      <c r="S217" s="468"/>
      <c r="T217" s="468"/>
      <c r="U217" s="468"/>
      <c r="X217" s="468"/>
      <c r="Y217" s="128"/>
      <c r="Z217" s="468"/>
      <c r="AA217" s="468"/>
      <c r="AB217" s="468"/>
      <c r="AC217" s="468"/>
      <c r="AD217" s="468"/>
      <c r="AE217" s="468"/>
      <c r="AF217" s="468"/>
      <c r="AG217" s="468"/>
      <c r="AH217" s="468"/>
      <c r="AI217" s="468"/>
      <c r="AJ217" s="468"/>
      <c r="AK217" s="468"/>
      <c r="AL217" s="468"/>
      <c r="AM217" s="468"/>
      <c r="AN217" s="468"/>
      <c r="AO217" s="468"/>
      <c r="AP217" s="468"/>
      <c r="AQ217" s="468"/>
      <c r="AR217" s="468"/>
      <c r="AS217" s="468"/>
      <c r="AT217" s="468"/>
      <c r="AU217" s="468"/>
      <c r="AV217" s="468"/>
      <c r="AW217" s="468"/>
      <c r="AX217" s="468"/>
      <c r="AY217" s="468"/>
      <c r="AZ217" s="468"/>
      <c r="BA217" s="468"/>
      <c r="BB217" s="468"/>
      <c r="BC217" s="468"/>
      <c r="BD217" s="468"/>
      <c r="BE217" s="468"/>
      <c r="BF217" s="468"/>
      <c r="BG217" s="468"/>
      <c r="BH217" s="468"/>
      <c r="BI217" s="468"/>
      <c r="BJ217" s="468"/>
      <c r="BK217" s="468"/>
      <c r="BL217" s="468"/>
      <c r="BM217" s="468"/>
      <c r="BN217" s="468"/>
      <c r="BO217" s="468"/>
      <c r="BP217" s="468"/>
      <c r="BQ217" s="468"/>
      <c r="BR217" s="468"/>
      <c r="BS217" s="468"/>
      <c r="BT217" s="468"/>
      <c r="BU217" s="468"/>
      <c r="BV217" s="468"/>
      <c r="BW217" s="468"/>
      <c r="BX217" s="468"/>
      <c r="BY217" s="468"/>
      <c r="BZ217" s="468"/>
      <c r="CA217" s="468"/>
      <c r="CB217" s="468"/>
      <c r="CC217" s="468"/>
    </row>
    <row r="218" spans="1:159" ht="48.75" customHeight="1" thickBot="1" x14ac:dyDescent="0.25">
      <c r="A218" s="394" t="s">
        <v>44</v>
      </c>
      <c r="B218" s="33" t="s">
        <v>91</v>
      </c>
      <c r="C218" s="33" t="s">
        <v>561</v>
      </c>
      <c r="D218" s="33" t="s">
        <v>39</v>
      </c>
      <c r="E218" s="1643" t="s">
        <v>40</v>
      </c>
      <c r="F218" s="1643"/>
      <c r="G218" s="1643"/>
      <c r="H218" s="1643"/>
      <c r="I218" s="1643"/>
      <c r="J218" s="1643"/>
      <c r="K218" s="1643"/>
      <c r="L218" s="1643"/>
      <c r="M218" s="1643"/>
      <c r="N218" s="1643"/>
      <c r="O218" s="1643"/>
      <c r="P218" s="1643"/>
      <c r="Q218" s="1643"/>
      <c r="R218" s="1643"/>
      <c r="S218" s="1643"/>
      <c r="T218" s="1643"/>
      <c r="U218" s="1643"/>
      <c r="V218" s="1643"/>
      <c r="W218" s="1643"/>
      <c r="X218" s="1643"/>
      <c r="Y218" s="1643"/>
      <c r="Z218" s="1643"/>
      <c r="AA218" s="1643"/>
      <c r="AB218" s="1644"/>
    </row>
    <row r="219" spans="1:159" ht="10.5" customHeight="1" thickBot="1" x14ac:dyDescent="0.25">
      <c r="A219" s="365" t="s">
        <v>193</v>
      </c>
      <c r="B219" s="154"/>
      <c r="C219" s="154"/>
      <c r="D219" s="154"/>
      <c r="E219" s="154">
        <v>1</v>
      </c>
      <c r="F219" s="154">
        <v>2</v>
      </c>
      <c r="G219" s="154">
        <v>3</v>
      </c>
      <c r="H219" s="366">
        <v>4</v>
      </c>
      <c r="I219" s="154">
        <v>5</v>
      </c>
      <c r="J219" s="154">
        <v>6</v>
      </c>
      <c r="K219" s="154">
        <v>7</v>
      </c>
      <c r="L219" s="154">
        <v>8</v>
      </c>
      <c r="M219" s="154">
        <v>9</v>
      </c>
      <c r="N219" s="366">
        <v>10</v>
      </c>
      <c r="O219" s="154">
        <v>11</v>
      </c>
      <c r="P219" s="154">
        <v>12</v>
      </c>
      <c r="Q219" s="154">
        <v>13</v>
      </c>
      <c r="R219" s="154">
        <v>14</v>
      </c>
      <c r="S219" s="154">
        <v>15</v>
      </c>
      <c r="T219" s="154">
        <v>16</v>
      </c>
      <c r="U219" s="154">
        <v>17</v>
      </c>
      <c r="V219" s="154">
        <v>18</v>
      </c>
      <c r="W219" s="154">
        <v>19</v>
      </c>
      <c r="X219" s="154">
        <v>20</v>
      </c>
      <c r="Y219" s="366">
        <v>21</v>
      </c>
      <c r="Z219" s="154">
        <v>22</v>
      </c>
      <c r="AA219" s="154">
        <v>23</v>
      </c>
      <c r="AB219" s="156">
        <v>24</v>
      </c>
    </row>
    <row r="220" spans="1:159" ht="10.5" customHeight="1" x14ac:dyDescent="0.2">
      <c r="A220" s="840" t="s">
        <v>102</v>
      </c>
      <c r="B220" s="37"/>
      <c r="C220" s="37"/>
      <c r="D220" s="37" t="s">
        <v>546</v>
      </c>
      <c r="E220" s="38">
        <v>3</v>
      </c>
      <c r="F220" s="38">
        <v>4</v>
      </c>
      <c r="G220" s="38">
        <v>3</v>
      </c>
      <c r="H220" s="330">
        <v>3</v>
      </c>
      <c r="I220" s="38">
        <v>4</v>
      </c>
      <c r="J220" s="38">
        <v>4</v>
      </c>
      <c r="K220" s="38">
        <v>4</v>
      </c>
      <c r="L220" s="38">
        <v>3</v>
      </c>
      <c r="M220" s="38">
        <v>3</v>
      </c>
      <c r="N220" s="330">
        <v>4</v>
      </c>
      <c r="O220" s="38">
        <v>3</v>
      </c>
      <c r="P220" s="38">
        <v>3</v>
      </c>
      <c r="Q220" s="38">
        <v>4</v>
      </c>
      <c r="R220" s="38">
        <v>4</v>
      </c>
      <c r="S220" s="38">
        <v>4</v>
      </c>
      <c r="T220" s="38">
        <v>4</v>
      </c>
      <c r="U220" s="38">
        <v>3</v>
      </c>
      <c r="V220" s="38">
        <v>3</v>
      </c>
      <c r="W220" s="38">
        <v>3</v>
      </c>
      <c r="X220" s="38">
        <v>3</v>
      </c>
      <c r="Y220" s="330">
        <v>3</v>
      </c>
      <c r="Z220" s="38">
        <v>4</v>
      </c>
      <c r="AA220" s="38">
        <v>4</v>
      </c>
      <c r="AB220" s="1288">
        <v>4</v>
      </c>
    </row>
    <row r="221" spans="1:159" ht="10.5" customHeight="1" thickBot="1" x14ac:dyDescent="0.25">
      <c r="A221" s="841" t="s">
        <v>105</v>
      </c>
      <c r="B221" s="39"/>
      <c r="C221" s="39"/>
      <c r="D221" s="39" t="s">
        <v>546</v>
      </c>
      <c r="E221" s="40">
        <v>3</v>
      </c>
      <c r="F221" s="40">
        <v>3</v>
      </c>
      <c r="G221" s="40">
        <v>3</v>
      </c>
      <c r="H221" s="1264">
        <v>4</v>
      </c>
      <c r="I221" s="40">
        <v>4</v>
      </c>
      <c r="J221" s="40">
        <v>3</v>
      </c>
      <c r="K221" s="40">
        <v>4</v>
      </c>
      <c r="L221" s="40">
        <v>4</v>
      </c>
      <c r="M221" s="40">
        <v>4</v>
      </c>
      <c r="N221" s="1264">
        <v>4</v>
      </c>
      <c r="O221" s="40">
        <v>4</v>
      </c>
      <c r="P221" s="40">
        <v>3</v>
      </c>
      <c r="Q221" s="40">
        <v>4</v>
      </c>
      <c r="R221" s="40">
        <v>4</v>
      </c>
      <c r="S221" s="40">
        <v>3</v>
      </c>
      <c r="T221" s="40">
        <v>3</v>
      </c>
      <c r="U221" s="40">
        <v>3</v>
      </c>
      <c r="V221" s="40">
        <v>4</v>
      </c>
      <c r="W221" s="40">
        <v>4</v>
      </c>
      <c r="X221" s="40">
        <v>4</v>
      </c>
      <c r="Y221" s="1264">
        <v>3</v>
      </c>
      <c r="Z221" s="40">
        <v>3</v>
      </c>
      <c r="AA221" s="40">
        <v>4</v>
      </c>
      <c r="AB221" s="1289">
        <v>4</v>
      </c>
    </row>
    <row r="222" spans="1:159" ht="10.5" customHeight="1" x14ac:dyDescent="0.2">
      <c r="A222" s="1531" t="s">
        <v>65</v>
      </c>
      <c r="B222" s="1534" t="s">
        <v>81</v>
      </c>
      <c r="C222" s="1119"/>
      <c r="D222" s="1203"/>
      <c r="E222" s="62"/>
      <c r="F222" s="62"/>
      <c r="G222" s="62"/>
      <c r="H222" s="332"/>
      <c r="I222" s="62"/>
      <c r="J222" s="62"/>
      <c r="K222" s="62"/>
      <c r="L222" s="62"/>
      <c r="M222" s="62"/>
      <c r="N222" s="33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332"/>
      <c r="Z222" s="62"/>
      <c r="AA222" s="62"/>
      <c r="AB222" s="63"/>
      <c r="AC222" s="333"/>
      <c r="AD222" s="180"/>
      <c r="AE222" s="61"/>
      <c r="AF222" s="335"/>
      <c r="AG222" s="335"/>
      <c r="AH222" s="335"/>
      <c r="AI222" s="335"/>
      <c r="AJ222" s="335"/>
      <c r="AK222" s="335"/>
      <c r="AL222" s="335"/>
      <c r="AM222" s="335"/>
      <c r="AN222" s="335"/>
      <c r="AO222" s="335"/>
      <c r="AP222" s="335"/>
      <c r="AQ222" s="335"/>
      <c r="AR222" s="335"/>
      <c r="AS222" s="335"/>
      <c r="AT222" s="335"/>
      <c r="AU222" s="335"/>
      <c r="AV222" s="335"/>
      <c r="AW222" s="335"/>
      <c r="AX222" s="335"/>
      <c r="AY222" s="335"/>
      <c r="AZ222" s="335"/>
      <c r="BA222" s="335"/>
      <c r="BB222" s="335"/>
      <c r="BC222" s="335"/>
      <c r="BD222" s="335"/>
    </row>
    <row r="223" spans="1:159" ht="10.5" customHeight="1" x14ac:dyDescent="0.2">
      <c r="A223" s="1532"/>
      <c r="B223" s="1535"/>
      <c r="C223" s="1344" t="s">
        <v>126</v>
      </c>
      <c r="D223" s="134" t="s">
        <v>33</v>
      </c>
      <c r="E223" s="1822">
        <v>280</v>
      </c>
      <c r="F223" s="107">
        <v>311</v>
      </c>
      <c r="G223" s="107">
        <v>442</v>
      </c>
      <c r="H223" s="353">
        <v>507</v>
      </c>
      <c r="I223" s="107">
        <v>457</v>
      </c>
      <c r="J223" s="107">
        <v>443</v>
      </c>
      <c r="K223" s="107">
        <v>456</v>
      </c>
      <c r="L223" s="107">
        <v>451</v>
      </c>
      <c r="M223" s="107">
        <v>487</v>
      </c>
      <c r="N223" s="353">
        <v>397</v>
      </c>
      <c r="O223" s="107">
        <v>407</v>
      </c>
      <c r="P223" s="107">
        <v>456</v>
      </c>
      <c r="Q223" s="107">
        <v>476</v>
      </c>
      <c r="R223" s="107">
        <v>489</v>
      </c>
      <c r="S223" s="107">
        <v>439</v>
      </c>
      <c r="T223" s="107">
        <v>436</v>
      </c>
      <c r="U223" s="107">
        <v>483</v>
      </c>
      <c r="V223" s="107">
        <v>438</v>
      </c>
      <c r="W223" s="107">
        <v>462</v>
      </c>
      <c r="X223" s="107">
        <v>434</v>
      </c>
      <c r="Y223" s="353">
        <v>494</v>
      </c>
      <c r="Z223" s="107">
        <v>420</v>
      </c>
      <c r="AA223" s="107">
        <v>421</v>
      </c>
      <c r="AB223" s="108">
        <v>480</v>
      </c>
      <c r="AC223" s="333"/>
      <c r="AD223" s="180"/>
      <c r="AE223" s="61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102"/>
      <c r="AY223" s="102"/>
      <c r="AZ223" s="102"/>
      <c r="BA223" s="102"/>
      <c r="BB223" s="102"/>
      <c r="BC223" s="102"/>
      <c r="BD223" s="102"/>
    </row>
    <row r="224" spans="1:159" ht="10.5" customHeight="1" x14ac:dyDescent="0.2">
      <c r="A224" s="1532"/>
      <c r="B224" s="1535"/>
      <c r="C224" s="1344" t="s">
        <v>557</v>
      </c>
      <c r="D224" s="134" t="s">
        <v>116</v>
      </c>
      <c r="E224" s="64">
        <f>ROUND((AG224-AF224)*$AE224,2)</f>
        <v>2.91</v>
      </c>
      <c r="F224" s="64">
        <f t="shared" ref="F224:AB224" si="1228">ROUND((AH224-AG224)*$AE224,2)</f>
        <v>3.11</v>
      </c>
      <c r="G224" s="64">
        <f t="shared" si="1228"/>
        <v>4.16</v>
      </c>
      <c r="H224" s="424">
        <f t="shared" si="1228"/>
        <v>4.72</v>
      </c>
      <c r="I224" s="64">
        <f t="shared" si="1228"/>
        <v>4.74</v>
      </c>
      <c r="J224" s="64">
        <f t="shared" si="1228"/>
        <v>4.22</v>
      </c>
      <c r="K224" s="64">
        <f t="shared" si="1228"/>
        <v>4.3</v>
      </c>
      <c r="L224" s="64">
        <f t="shared" si="1228"/>
        <v>4.5199999999999996</v>
      </c>
      <c r="M224" s="64">
        <f t="shared" si="1228"/>
        <v>4.46</v>
      </c>
      <c r="N224" s="424">
        <f t="shared" si="1228"/>
        <v>3.85</v>
      </c>
      <c r="O224" s="64">
        <f t="shared" si="1228"/>
        <v>3.88</v>
      </c>
      <c r="P224" s="64">
        <f t="shared" si="1228"/>
        <v>4.2300000000000004</v>
      </c>
      <c r="Q224" s="64">
        <f t="shared" si="1228"/>
        <v>4.37</v>
      </c>
      <c r="R224" s="64">
        <f t="shared" si="1228"/>
        <v>4.55</v>
      </c>
      <c r="S224" s="64">
        <f t="shared" si="1228"/>
        <v>4.12</v>
      </c>
      <c r="T224" s="64">
        <f t="shared" si="1228"/>
        <v>4.4000000000000004</v>
      </c>
      <c r="U224" s="64">
        <f t="shared" si="1228"/>
        <v>4.4400000000000004</v>
      </c>
      <c r="V224" s="64">
        <f t="shared" si="1228"/>
        <v>4.12</v>
      </c>
      <c r="W224" s="64">
        <f t="shared" si="1228"/>
        <v>4.34</v>
      </c>
      <c r="X224" s="64">
        <f t="shared" si="1228"/>
        <v>4.07</v>
      </c>
      <c r="Y224" s="424">
        <f t="shared" si="1228"/>
        <v>4.05</v>
      </c>
      <c r="Z224" s="64">
        <f t="shared" si="1228"/>
        <v>4.1399999999999997</v>
      </c>
      <c r="AA224" s="64">
        <f t="shared" si="1228"/>
        <v>3.83</v>
      </c>
      <c r="AB224" s="65">
        <f t="shared" si="1228"/>
        <v>4.42</v>
      </c>
      <c r="AC224" s="50">
        <f>(BD224-AF224)*AE224</f>
        <v>99.938159999998604</v>
      </c>
      <c r="AD224" s="53">
        <f>(BD225-AF225)*AE224</f>
        <v>55.555919999977775</v>
      </c>
      <c r="AE224" s="61">
        <v>25.2</v>
      </c>
      <c r="AF224" s="1058">
        <v>14854.0381</v>
      </c>
      <c r="AG224" s="1058">
        <v>14854.1535</v>
      </c>
      <c r="AH224" s="1059">
        <v>14854.276900000001</v>
      </c>
      <c r="AI224" s="1058">
        <v>14854.4421</v>
      </c>
      <c r="AJ224" s="1058">
        <v>14854.6294</v>
      </c>
      <c r="AK224" s="1058">
        <v>14854.817499999999</v>
      </c>
      <c r="AL224" s="1058">
        <v>14854.9848</v>
      </c>
      <c r="AM224" s="1058">
        <v>14855.155500000001</v>
      </c>
      <c r="AN224" s="1058">
        <v>14855.334699999999</v>
      </c>
      <c r="AO224" s="1058">
        <v>14855.511500000001</v>
      </c>
      <c r="AP224" s="1058">
        <v>14855.6644</v>
      </c>
      <c r="AQ224" s="1058">
        <v>14855.8184</v>
      </c>
      <c r="AR224" s="1058">
        <v>14855.9863</v>
      </c>
      <c r="AS224" s="1058">
        <v>14856.159600000001</v>
      </c>
      <c r="AT224" s="1058">
        <v>14856.340200000001</v>
      </c>
      <c r="AU224" s="1058">
        <v>14856.503699999999</v>
      </c>
      <c r="AV224" s="1058">
        <v>14856.6782</v>
      </c>
      <c r="AW224" s="1058">
        <v>14856.8542</v>
      </c>
      <c r="AX224" s="1058">
        <v>14857.0178</v>
      </c>
      <c r="AY224" s="1058">
        <v>14857.189899999999</v>
      </c>
      <c r="AZ224" s="1058">
        <v>14857.351500000001</v>
      </c>
      <c r="BA224" s="1058">
        <v>14857.512199999999</v>
      </c>
      <c r="BB224" s="1058">
        <v>14857.676299999999</v>
      </c>
      <c r="BC224" s="1058">
        <v>14857.8284</v>
      </c>
      <c r="BD224" s="1058">
        <v>14858.0039</v>
      </c>
    </row>
    <row r="225" spans="1:56" ht="10.5" customHeight="1" x14ac:dyDescent="0.2">
      <c r="A225" s="1532"/>
      <c r="B225" s="1535"/>
      <c r="C225" s="1344" t="s">
        <v>557</v>
      </c>
      <c r="D225" s="134" t="s">
        <v>117</v>
      </c>
      <c r="E225" s="64">
        <f>ROUND((AG225-AF225)*$AE224,2)</f>
        <v>0.93</v>
      </c>
      <c r="F225" s="51">
        <f t="shared" ref="F225:AB225" si="1229">ROUND((AH225-AG225)*$AE224,2)</f>
        <v>1.06</v>
      </c>
      <c r="G225" s="51">
        <f t="shared" si="1229"/>
        <v>2.42</v>
      </c>
      <c r="H225" s="334">
        <f t="shared" si="1229"/>
        <v>2.87</v>
      </c>
      <c r="I225" s="51">
        <f t="shared" si="1229"/>
        <v>2.8</v>
      </c>
      <c r="J225" s="51">
        <f t="shared" si="1229"/>
        <v>2.35</v>
      </c>
      <c r="K225" s="51">
        <f t="shared" si="1229"/>
        <v>2.5</v>
      </c>
      <c r="L225" s="51">
        <f t="shared" si="1229"/>
        <v>2.58</v>
      </c>
      <c r="M225" s="51">
        <f t="shared" si="1229"/>
        <v>2.72</v>
      </c>
      <c r="N225" s="334">
        <f t="shared" si="1229"/>
        <v>1.97</v>
      </c>
      <c r="O225" s="51">
        <f t="shared" si="1229"/>
        <v>1.99</v>
      </c>
      <c r="P225" s="51">
        <f t="shared" si="1229"/>
        <v>2.46</v>
      </c>
      <c r="Q225" s="51">
        <f t="shared" si="1229"/>
        <v>2.63</v>
      </c>
      <c r="R225" s="51">
        <f t="shared" si="1229"/>
        <v>2.78</v>
      </c>
      <c r="S225" s="51">
        <f t="shared" si="1229"/>
        <v>2.2799999999999998</v>
      </c>
      <c r="T225" s="51">
        <f t="shared" si="1229"/>
        <v>2.62</v>
      </c>
      <c r="U225" s="51">
        <f t="shared" si="1229"/>
        <v>2.66</v>
      </c>
      <c r="V225" s="51">
        <f t="shared" si="1229"/>
        <v>2.2599999999999998</v>
      </c>
      <c r="W225" s="51">
        <f t="shared" si="1229"/>
        <v>2.56</v>
      </c>
      <c r="X225" s="51">
        <f t="shared" si="1229"/>
        <v>2.2599999999999998</v>
      </c>
      <c r="Y225" s="334">
        <f t="shared" si="1229"/>
        <v>2.1800000000000002</v>
      </c>
      <c r="Z225" s="51">
        <f t="shared" si="1229"/>
        <v>2.16</v>
      </c>
      <c r="AA225" s="51">
        <f t="shared" si="1229"/>
        <v>1.93</v>
      </c>
      <c r="AB225" s="52">
        <f t="shared" si="1229"/>
        <v>2.57</v>
      </c>
      <c r="AC225" s="50"/>
      <c r="AD225" s="53"/>
      <c r="AE225" s="61"/>
      <c r="AF225" s="1058">
        <v>10112.299000000001</v>
      </c>
      <c r="AG225" s="1058">
        <v>10112.3359</v>
      </c>
      <c r="AH225" s="1059">
        <v>10112.3781</v>
      </c>
      <c r="AI225" s="1058">
        <v>10112.474200000001</v>
      </c>
      <c r="AJ225" s="1058">
        <v>10112.5879</v>
      </c>
      <c r="AK225" s="1058">
        <v>10112.699199999999</v>
      </c>
      <c r="AL225" s="1058">
        <v>10112.792600000001</v>
      </c>
      <c r="AM225" s="1058">
        <v>10112.891900000001</v>
      </c>
      <c r="AN225" s="1058">
        <v>10112.9941</v>
      </c>
      <c r="AO225" s="1058">
        <v>10113.102199999999</v>
      </c>
      <c r="AP225" s="1058">
        <v>10113.180399999999</v>
      </c>
      <c r="AQ225" s="1058">
        <v>10113.2593</v>
      </c>
      <c r="AR225" s="1058">
        <v>10113.357099999999</v>
      </c>
      <c r="AS225" s="1058">
        <v>10113.461499999999</v>
      </c>
      <c r="AT225" s="1058">
        <v>10113.5717</v>
      </c>
      <c r="AU225" s="1058">
        <v>10113.662</v>
      </c>
      <c r="AV225" s="1058">
        <v>10113.7659</v>
      </c>
      <c r="AW225" s="1058">
        <v>10113.8716</v>
      </c>
      <c r="AX225" s="1058">
        <v>10113.9614</v>
      </c>
      <c r="AY225" s="1058">
        <v>10114.0628</v>
      </c>
      <c r="AZ225" s="1058">
        <v>10114.1523</v>
      </c>
      <c r="BA225" s="1058">
        <v>10114.2389</v>
      </c>
      <c r="BB225" s="1058">
        <v>10114.3248</v>
      </c>
      <c r="BC225" s="1058">
        <v>10114.4015</v>
      </c>
      <c r="BD225" s="1058">
        <v>10114.5036</v>
      </c>
    </row>
    <row r="226" spans="1:56" ht="10.5" customHeight="1" thickBot="1" x14ac:dyDescent="0.25">
      <c r="A226" s="1533"/>
      <c r="B226" s="1536"/>
      <c r="C226" s="274"/>
      <c r="D226" s="239" t="s">
        <v>41</v>
      </c>
      <c r="E226" s="55">
        <f t="shared" ref="E226:AB226" si="1230">E225/E224</f>
        <v>0.31958762886597936</v>
      </c>
      <c r="F226" s="55">
        <f t="shared" si="1230"/>
        <v>0.34083601286173637</v>
      </c>
      <c r="G226" s="55">
        <f t="shared" si="1230"/>
        <v>0.58173076923076916</v>
      </c>
      <c r="H226" s="368">
        <f t="shared" si="1230"/>
        <v>0.60805084745762716</v>
      </c>
      <c r="I226" s="55">
        <f t="shared" si="1230"/>
        <v>0.59071729957805896</v>
      </c>
      <c r="J226" s="55">
        <f t="shared" si="1230"/>
        <v>0.55687203791469198</v>
      </c>
      <c r="K226" s="55">
        <f t="shared" si="1230"/>
        <v>0.58139534883720934</v>
      </c>
      <c r="L226" s="55">
        <f t="shared" si="1230"/>
        <v>0.57079646017699126</v>
      </c>
      <c r="M226" s="55">
        <f t="shared" si="1230"/>
        <v>0.60986547085201803</v>
      </c>
      <c r="N226" s="368">
        <f t="shared" si="1230"/>
        <v>0.51168831168831164</v>
      </c>
      <c r="O226" s="55">
        <f t="shared" si="1230"/>
        <v>0.5128865979381444</v>
      </c>
      <c r="P226" s="55">
        <f t="shared" si="1230"/>
        <v>0.58156028368794321</v>
      </c>
      <c r="Q226" s="55">
        <f t="shared" si="1230"/>
        <v>0.60183066361556059</v>
      </c>
      <c r="R226" s="55">
        <f t="shared" si="1230"/>
        <v>0.61098901098901093</v>
      </c>
      <c r="S226" s="55">
        <f t="shared" si="1230"/>
        <v>0.55339805825242716</v>
      </c>
      <c r="T226" s="55">
        <f t="shared" si="1230"/>
        <v>0.59545454545454546</v>
      </c>
      <c r="U226" s="55">
        <f t="shared" si="1230"/>
        <v>0.59909909909909909</v>
      </c>
      <c r="V226" s="55">
        <f t="shared" si="1230"/>
        <v>0.54854368932038833</v>
      </c>
      <c r="W226" s="55">
        <f t="shared" si="1230"/>
        <v>0.58986175115207373</v>
      </c>
      <c r="X226" s="55">
        <f t="shared" si="1230"/>
        <v>0.55528255528255521</v>
      </c>
      <c r="Y226" s="368">
        <f t="shared" si="1230"/>
        <v>0.53827160493827164</v>
      </c>
      <c r="Z226" s="55">
        <f t="shared" si="1230"/>
        <v>0.52173913043478271</v>
      </c>
      <c r="AA226" s="55">
        <f t="shared" si="1230"/>
        <v>0.50391644908616184</v>
      </c>
      <c r="AB226" s="56">
        <f t="shared" si="1230"/>
        <v>0.58144796380090491</v>
      </c>
      <c r="AC226" s="333"/>
      <c r="AD226" s="180"/>
      <c r="AE226" s="61"/>
      <c r="AF226" s="335"/>
      <c r="AG226" s="335"/>
      <c r="AH226" s="335"/>
      <c r="AI226" s="335"/>
      <c r="AJ226" s="335"/>
      <c r="AK226" s="335"/>
      <c r="AL226" s="335"/>
      <c r="AM226" s="335"/>
      <c r="AN226" s="335"/>
      <c r="AO226" s="335"/>
      <c r="AP226" s="335"/>
      <c r="AQ226" s="335"/>
      <c r="AR226" s="335"/>
      <c r="AS226" s="335"/>
      <c r="AT226" s="335"/>
      <c r="AU226" s="335"/>
      <c r="AV226" s="335"/>
      <c r="AW226" s="335"/>
      <c r="AX226" s="335"/>
      <c r="AY226" s="335"/>
      <c r="AZ226" s="335"/>
      <c r="BA226" s="335"/>
      <c r="BB226" s="335"/>
      <c r="BC226" s="335"/>
      <c r="BD226" s="335"/>
    </row>
    <row r="227" spans="1:56" ht="10.5" customHeight="1" x14ac:dyDescent="0.2">
      <c r="A227" s="1531" t="s">
        <v>18</v>
      </c>
      <c r="B227" s="1534" t="s">
        <v>82</v>
      </c>
      <c r="C227" s="1119"/>
      <c r="D227" s="1203"/>
      <c r="E227" s="62"/>
      <c r="F227" s="202"/>
      <c r="G227" s="202"/>
      <c r="H227" s="756"/>
      <c r="I227" s="202"/>
      <c r="J227" s="202"/>
      <c r="K227" s="202"/>
      <c r="L227" s="202"/>
      <c r="M227" s="202"/>
      <c r="N227" s="756"/>
      <c r="O227" s="202"/>
      <c r="P227" s="202"/>
      <c r="Q227" s="202"/>
      <c r="R227" s="202"/>
      <c r="S227" s="202"/>
      <c r="T227" s="202"/>
      <c r="U227" s="202"/>
      <c r="V227" s="202"/>
      <c r="W227" s="202"/>
      <c r="X227" s="202"/>
      <c r="Y227" s="756"/>
      <c r="Z227" s="202"/>
      <c r="AA227" s="202"/>
      <c r="AB227" s="203"/>
      <c r="AC227" s="333"/>
      <c r="AD227" s="180"/>
      <c r="AE227" s="61"/>
      <c r="AF227" s="335"/>
      <c r="AG227" s="335"/>
      <c r="AH227" s="335"/>
      <c r="AI227" s="335"/>
      <c r="AJ227" s="335"/>
      <c r="AK227" s="335"/>
      <c r="AL227" s="335"/>
      <c r="AM227" s="335"/>
      <c r="AN227" s="335"/>
      <c r="AO227" s="335"/>
      <c r="AP227" s="335"/>
      <c r="AQ227" s="335"/>
      <c r="AR227" s="335"/>
      <c r="AS227" s="335"/>
      <c r="AT227" s="335"/>
      <c r="AU227" s="335"/>
      <c r="AV227" s="335"/>
      <c r="AW227" s="335"/>
      <c r="AX227" s="335"/>
      <c r="AY227" s="335"/>
      <c r="AZ227" s="335"/>
      <c r="BA227" s="335"/>
      <c r="BB227" s="335"/>
      <c r="BC227" s="335"/>
      <c r="BD227" s="335"/>
    </row>
    <row r="228" spans="1:56" ht="10.5" customHeight="1" x14ac:dyDescent="0.2">
      <c r="A228" s="1532"/>
      <c r="B228" s="1535"/>
      <c r="C228" s="1344" t="s">
        <v>126</v>
      </c>
      <c r="D228" s="134" t="s">
        <v>33</v>
      </c>
      <c r="E228" s="1196">
        <v>114</v>
      </c>
      <c r="F228" s="107">
        <v>98</v>
      </c>
      <c r="G228" s="107">
        <v>266</v>
      </c>
      <c r="H228" s="353">
        <v>365</v>
      </c>
      <c r="I228" s="107">
        <v>372</v>
      </c>
      <c r="J228" s="107">
        <v>342</v>
      </c>
      <c r="K228" s="1823">
        <v>360</v>
      </c>
      <c r="L228" s="107">
        <v>371</v>
      </c>
      <c r="M228" s="107">
        <v>394</v>
      </c>
      <c r="N228" s="353">
        <v>295</v>
      </c>
      <c r="O228" s="107">
        <v>226</v>
      </c>
      <c r="P228" s="107">
        <v>306</v>
      </c>
      <c r="Q228" s="107">
        <v>325</v>
      </c>
      <c r="R228" s="107">
        <v>358</v>
      </c>
      <c r="S228" s="107">
        <v>288</v>
      </c>
      <c r="T228" s="107">
        <v>356</v>
      </c>
      <c r="U228" s="107">
        <v>340</v>
      </c>
      <c r="V228" s="107">
        <v>289</v>
      </c>
      <c r="W228" s="107">
        <v>354</v>
      </c>
      <c r="X228" s="107">
        <v>344</v>
      </c>
      <c r="Y228" s="353">
        <v>339</v>
      </c>
      <c r="Z228" s="107">
        <v>301</v>
      </c>
      <c r="AA228" s="107">
        <v>333</v>
      </c>
      <c r="AB228" s="108">
        <v>329</v>
      </c>
      <c r="AC228" s="333"/>
      <c r="AD228" s="180"/>
      <c r="AE228" s="61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102"/>
      <c r="AY228" s="102"/>
      <c r="AZ228" s="102"/>
      <c r="BA228" s="102"/>
      <c r="BB228" s="102"/>
      <c r="BC228" s="102"/>
      <c r="BD228" s="102"/>
    </row>
    <row r="229" spans="1:56" ht="10.5" customHeight="1" x14ac:dyDescent="0.2">
      <c r="A229" s="1532"/>
      <c r="B229" s="1535"/>
      <c r="C229" s="1344" t="s">
        <v>557</v>
      </c>
      <c r="D229" s="134" t="s">
        <v>116</v>
      </c>
      <c r="E229" s="64">
        <f>ROUND((AG229-AF229)*$AE229,2)</f>
        <v>0.8</v>
      </c>
      <c r="F229" s="64">
        <f t="shared" ref="F229:AB229" si="1231">ROUND((AH229-AG229)*$AE229,2)</f>
        <v>0.78</v>
      </c>
      <c r="G229" s="64">
        <f t="shared" si="1231"/>
        <v>1.86</v>
      </c>
      <c r="H229" s="424">
        <f t="shared" si="1231"/>
        <v>2.6</v>
      </c>
      <c r="I229" s="64">
        <f t="shared" si="1231"/>
        <v>2.69</v>
      </c>
      <c r="J229" s="64">
        <f t="shared" si="1231"/>
        <v>2.48</v>
      </c>
      <c r="K229" s="64">
        <f t="shared" si="1231"/>
        <v>2.64</v>
      </c>
      <c r="L229" s="64">
        <f t="shared" si="1231"/>
        <v>2.68</v>
      </c>
      <c r="M229" s="64">
        <f t="shared" si="1231"/>
        <v>2.9</v>
      </c>
      <c r="N229" s="424">
        <f t="shared" si="1231"/>
        <v>2.2000000000000002</v>
      </c>
      <c r="O229" s="64">
        <f t="shared" si="1231"/>
        <v>1.53</v>
      </c>
      <c r="P229" s="64">
        <f t="shared" si="1231"/>
        <v>2.06</v>
      </c>
      <c r="Q229" s="64">
        <f t="shared" si="1231"/>
        <v>2.12</v>
      </c>
      <c r="R229" s="64">
        <f t="shared" si="1231"/>
        <v>2.23</v>
      </c>
      <c r="S229" s="64">
        <f t="shared" si="1231"/>
        <v>1.93</v>
      </c>
      <c r="T229" s="64">
        <f t="shared" si="1231"/>
        <v>2.48</v>
      </c>
      <c r="U229" s="64">
        <f t="shared" si="1231"/>
        <v>2.2799999999999998</v>
      </c>
      <c r="V229" s="64">
        <f t="shared" si="1231"/>
        <v>1.98</v>
      </c>
      <c r="W229" s="64">
        <f t="shared" si="1231"/>
        <v>2.5</v>
      </c>
      <c r="X229" s="64">
        <f t="shared" si="1231"/>
        <v>2.1800000000000002</v>
      </c>
      <c r="Y229" s="424">
        <f t="shared" si="1231"/>
        <v>2.4500000000000002</v>
      </c>
      <c r="Z229" s="64">
        <f t="shared" si="1231"/>
        <v>2.13</v>
      </c>
      <c r="AA229" s="64">
        <f t="shared" si="1231"/>
        <v>2.2400000000000002</v>
      </c>
      <c r="AB229" s="65">
        <f t="shared" si="1231"/>
        <v>2.2200000000000002</v>
      </c>
      <c r="AC229" s="50">
        <f>(BD229-AF229)*AE229</f>
        <v>51.95735999998724</v>
      </c>
      <c r="AD229" s="53">
        <f>(BD230-AF230)*AE229</f>
        <v>60.442200000028969</v>
      </c>
      <c r="AE229" s="61">
        <v>25.2</v>
      </c>
      <c r="AF229" s="1058">
        <v>21955.693599999999</v>
      </c>
      <c r="AG229" s="1058">
        <v>21955.725299999998</v>
      </c>
      <c r="AH229" s="1059">
        <v>21955.7562</v>
      </c>
      <c r="AI229" s="1058">
        <v>21955.829900000001</v>
      </c>
      <c r="AJ229" s="1058">
        <v>21955.9329</v>
      </c>
      <c r="AK229" s="1058">
        <v>21956.039499999999</v>
      </c>
      <c r="AL229" s="1058">
        <v>21956.1378</v>
      </c>
      <c r="AM229" s="1058">
        <v>21956.242600000001</v>
      </c>
      <c r="AN229" s="1058">
        <v>21956.348999999998</v>
      </c>
      <c r="AO229" s="1058">
        <v>21956.464199999999</v>
      </c>
      <c r="AP229" s="1058">
        <v>21956.551500000001</v>
      </c>
      <c r="AQ229" s="1058">
        <v>21956.612099999998</v>
      </c>
      <c r="AR229" s="1058">
        <v>21956.693899999998</v>
      </c>
      <c r="AS229" s="1058">
        <v>21956.777900000001</v>
      </c>
      <c r="AT229" s="1058">
        <v>21956.8665</v>
      </c>
      <c r="AU229" s="1058">
        <v>21956.943200000002</v>
      </c>
      <c r="AV229" s="1058">
        <v>21957.041799999999</v>
      </c>
      <c r="AW229" s="1058">
        <v>21957.132399999999</v>
      </c>
      <c r="AX229" s="1058">
        <v>21957.210999999999</v>
      </c>
      <c r="AY229" s="1058">
        <v>21957.310099999999</v>
      </c>
      <c r="AZ229" s="1058">
        <v>21957.396700000001</v>
      </c>
      <c r="BA229" s="1058">
        <v>21957.4938</v>
      </c>
      <c r="BB229" s="1058">
        <v>21957.5785</v>
      </c>
      <c r="BC229" s="1058">
        <v>21957.667300000001</v>
      </c>
      <c r="BD229" s="1058">
        <v>21957.755399999998</v>
      </c>
    </row>
    <row r="230" spans="1:56" ht="10.5" customHeight="1" x14ac:dyDescent="0.2">
      <c r="A230" s="1532"/>
      <c r="B230" s="1535"/>
      <c r="C230" s="1227" t="s">
        <v>557</v>
      </c>
      <c r="D230" s="134" t="s">
        <v>117</v>
      </c>
      <c r="E230" s="64">
        <v>0.8</v>
      </c>
      <c r="F230" s="51">
        <v>0.7</v>
      </c>
      <c r="G230" s="51">
        <f t="shared" ref="G230:AB230" si="1232">ROUND((AI230-AH230)*$AE229,2)</f>
        <v>2.2799999999999998</v>
      </c>
      <c r="H230" s="334">
        <f t="shared" si="1232"/>
        <v>2.93</v>
      </c>
      <c r="I230" s="51">
        <f t="shared" si="1232"/>
        <v>2.85</v>
      </c>
      <c r="J230" s="51">
        <f t="shared" si="1232"/>
        <v>2.63</v>
      </c>
      <c r="K230" s="51">
        <f t="shared" si="1232"/>
        <v>2.9</v>
      </c>
      <c r="L230" s="51">
        <f t="shared" si="1232"/>
        <v>2.94</v>
      </c>
      <c r="M230" s="51">
        <f t="shared" si="1232"/>
        <v>3.16</v>
      </c>
      <c r="N230" s="334">
        <f t="shared" si="1232"/>
        <v>2.35</v>
      </c>
      <c r="O230" s="51">
        <f t="shared" si="1232"/>
        <v>1.88</v>
      </c>
      <c r="P230" s="51">
        <f t="shared" si="1232"/>
        <v>2.5499999999999998</v>
      </c>
      <c r="Q230" s="51">
        <f t="shared" si="1232"/>
        <v>2.69</v>
      </c>
      <c r="R230" s="51">
        <f t="shared" si="1232"/>
        <v>2.84</v>
      </c>
      <c r="S230" s="51">
        <f t="shared" si="1232"/>
        <v>2.41</v>
      </c>
      <c r="T230" s="51">
        <f t="shared" si="1232"/>
        <v>2.9</v>
      </c>
      <c r="U230" s="51">
        <f t="shared" si="1232"/>
        <v>2.85</v>
      </c>
      <c r="V230" s="51">
        <f t="shared" si="1232"/>
        <v>2.4500000000000002</v>
      </c>
      <c r="W230" s="51">
        <f t="shared" si="1232"/>
        <v>2.89</v>
      </c>
      <c r="X230" s="51">
        <f t="shared" si="1232"/>
        <v>2.58</v>
      </c>
      <c r="Y230" s="334">
        <f t="shared" si="1232"/>
        <v>2.68</v>
      </c>
      <c r="Z230" s="51">
        <f t="shared" si="1232"/>
        <v>2.5</v>
      </c>
      <c r="AA230" s="51">
        <f t="shared" si="1232"/>
        <v>2.78</v>
      </c>
      <c r="AB230" s="52">
        <f t="shared" si="1232"/>
        <v>2.74</v>
      </c>
      <c r="AC230" s="50"/>
      <c r="AD230" s="53"/>
      <c r="AE230" s="61"/>
      <c r="AF230" s="1058">
        <v>13165.031199999999</v>
      </c>
      <c r="AG230" s="1058">
        <v>13165.0666</v>
      </c>
      <c r="AH230" s="1059">
        <v>13165.0983</v>
      </c>
      <c r="AI230" s="1058">
        <v>13165.188700000001</v>
      </c>
      <c r="AJ230" s="1058">
        <v>13165.3048</v>
      </c>
      <c r="AK230" s="1058">
        <v>13165.418</v>
      </c>
      <c r="AL230" s="1058">
        <v>13165.522199999999</v>
      </c>
      <c r="AM230" s="1058">
        <v>13165.6374</v>
      </c>
      <c r="AN230" s="1058">
        <v>13165.754000000001</v>
      </c>
      <c r="AO230" s="1058">
        <v>13165.879300000001</v>
      </c>
      <c r="AP230" s="1058">
        <v>13165.972599999999</v>
      </c>
      <c r="AQ230" s="1058">
        <v>13166.047200000001</v>
      </c>
      <c r="AR230" s="1058">
        <v>13166.148300000001</v>
      </c>
      <c r="AS230" s="1058">
        <v>13166.2549</v>
      </c>
      <c r="AT230" s="1058">
        <v>13166.3675</v>
      </c>
      <c r="AU230" s="1058">
        <v>13166.463</v>
      </c>
      <c r="AV230" s="1058">
        <v>13166.578</v>
      </c>
      <c r="AW230" s="1058">
        <v>13166.691199999999</v>
      </c>
      <c r="AX230" s="1058">
        <v>13166.788399999999</v>
      </c>
      <c r="AY230" s="1058">
        <v>13166.903</v>
      </c>
      <c r="AZ230" s="1058">
        <v>13167.0052</v>
      </c>
      <c r="BA230" s="1058">
        <v>13167.1114</v>
      </c>
      <c r="BB230" s="1058">
        <v>13167.2106</v>
      </c>
      <c r="BC230" s="1058">
        <v>13167.321</v>
      </c>
      <c r="BD230" s="1058">
        <v>13167.429700000001</v>
      </c>
    </row>
    <row r="231" spans="1:56" ht="10.5" customHeight="1" thickBot="1" x14ac:dyDescent="0.25">
      <c r="A231" s="1533"/>
      <c r="B231" s="1536"/>
      <c r="C231" s="274"/>
      <c r="D231" s="239" t="s">
        <v>41</v>
      </c>
      <c r="E231" s="55">
        <f t="shared" ref="E231:AB231" si="1233">E230/E229</f>
        <v>1</v>
      </c>
      <c r="F231" s="55">
        <f t="shared" si="1233"/>
        <v>0.89743589743589736</v>
      </c>
      <c r="G231" s="55">
        <f t="shared" si="1233"/>
        <v>1.225806451612903</v>
      </c>
      <c r="H231" s="368">
        <f t="shared" si="1233"/>
        <v>1.1269230769230769</v>
      </c>
      <c r="I231" s="55">
        <f t="shared" si="1233"/>
        <v>1.0594795539033457</v>
      </c>
      <c r="J231" s="55">
        <f t="shared" si="1233"/>
        <v>1.060483870967742</v>
      </c>
      <c r="K231" s="55">
        <f t="shared" si="1233"/>
        <v>1.0984848484848484</v>
      </c>
      <c r="L231" s="55">
        <f t="shared" si="1233"/>
        <v>1.0970149253731343</v>
      </c>
      <c r="M231" s="55">
        <f t="shared" si="1233"/>
        <v>1.0896551724137933</v>
      </c>
      <c r="N231" s="368">
        <f t="shared" si="1233"/>
        <v>1.0681818181818181</v>
      </c>
      <c r="O231" s="55">
        <f t="shared" si="1233"/>
        <v>1.2287581699346404</v>
      </c>
      <c r="P231" s="55">
        <f t="shared" si="1233"/>
        <v>1.2378640776699028</v>
      </c>
      <c r="Q231" s="55">
        <f t="shared" si="1233"/>
        <v>1.2688679245283019</v>
      </c>
      <c r="R231" s="55">
        <f t="shared" si="1233"/>
        <v>1.2735426008968609</v>
      </c>
      <c r="S231" s="55">
        <f t="shared" si="1233"/>
        <v>1.2487046632124355</v>
      </c>
      <c r="T231" s="55">
        <f t="shared" si="1233"/>
        <v>1.1693548387096775</v>
      </c>
      <c r="U231" s="55">
        <f t="shared" si="1233"/>
        <v>1.2500000000000002</v>
      </c>
      <c r="V231" s="55">
        <f t="shared" si="1233"/>
        <v>1.2373737373737375</v>
      </c>
      <c r="W231" s="55">
        <f t="shared" si="1233"/>
        <v>1.1560000000000001</v>
      </c>
      <c r="X231" s="55">
        <f t="shared" si="1233"/>
        <v>1.1834862385321101</v>
      </c>
      <c r="Y231" s="368">
        <f t="shared" si="1233"/>
        <v>1.0938775510204082</v>
      </c>
      <c r="Z231" s="55">
        <f t="shared" si="1233"/>
        <v>1.1737089201877935</v>
      </c>
      <c r="AA231" s="55">
        <f t="shared" si="1233"/>
        <v>1.2410714285714284</v>
      </c>
      <c r="AB231" s="56">
        <f t="shared" si="1233"/>
        <v>1.2342342342342343</v>
      </c>
      <c r="AC231" s="333"/>
      <c r="AD231" s="180"/>
      <c r="AE231" s="61"/>
      <c r="AF231" s="335"/>
      <c r="AG231" s="335"/>
      <c r="AH231" s="335"/>
      <c r="AI231" s="335"/>
      <c r="AJ231" s="335"/>
      <c r="AK231" s="335"/>
      <c r="AL231" s="335"/>
      <c r="AM231" s="335"/>
      <c r="AN231" s="335"/>
      <c r="AO231" s="335"/>
      <c r="AP231" s="335"/>
      <c r="AQ231" s="335"/>
      <c r="AR231" s="335"/>
      <c r="AS231" s="335"/>
      <c r="AT231" s="335"/>
      <c r="AU231" s="335"/>
      <c r="AV231" s="335"/>
      <c r="AW231" s="335"/>
      <c r="AX231" s="335"/>
      <c r="AY231" s="335"/>
      <c r="AZ231" s="335"/>
      <c r="BA231" s="335"/>
      <c r="BB231" s="335"/>
      <c r="BC231" s="335"/>
      <c r="BD231" s="335"/>
    </row>
    <row r="232" spans="1:56" ht="10.5" customHeight="1" x14ac:dyDescent="0.2">
      <c r="A232" s="1531" t="s">
        <v>76</v>
      </c>
      <c r="B232" s="1534" t="s">
        <v>520</v>
      </c>
      <c r="C232" s="992"/>
      <c r="D232" s="997"/>
      <c r="E232" s="79"/>
      <c r="F232" s="202"/>
      <c r="G232" s="202"/>
      <c r="H232" s="756"/>
      <c r="I232" s="202"/>
      <c r="J232" s="202"/>
      <c r="K232" s="202"/>
      <c r="L232" s="202"/>
      <c r="M232" s="202"/>
      <c r="N232" s="756"/>
      <c r="O232" s="202"/>
      <c r="P232" s="202"/>
      <c r="Q232" s="202"/>
      <c r="R232" s="202"/>
      <c r="S232" s="202"/>
      <c r="T232" s="202"/>
      <c r="U232" s="202"/>
      <c r="V232" s="202"/>
      <c r="W232" s="202"/>
      <c r="X232" s="202"/>
      <c r="Y232" s="756"/>
      <c r="Z232" s="202"/>
      <c r="AA232" s="202"/>
      <c r="AB232" s="203"/>
    </row>
    <row r="233" spans="1:56" ht="10.5" customHeight="1" x14ac:dyDescent="0.2">
      <c r="A233" s="1532"/>
      <c r="B233" s="1535"/>
      <c r="C233" s="993" t="s">
        <v>126</v>
      </c>
      <c r="D233" s="134" t="s">
        <v>33</v>
      </c>
      <c r="E233" s="86"/>
      <c r="F233" s="86"/>
      <c r="G233" s="86"/>
      <c r="H233" s="446"/>
      <c r="I233" s="86"/>
      <c r="J233" s="86"/>
      <c r="K233" s="86"/>
      <c r="L233" s="86"/>
      <c r="M233" s="86"/>
      <c r="N233" s="44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446"/>
      <c r="Z233" s="86"/>
      <c r="AA233" s="86"/>
      <c r="AB233" s="905"/>
      <c r="AC233" s="333"/>
      <c r="AD233" s="180"/>
      <c r="AE233" s="61"/>
      <c r="AF233" s="335"/>
      <c r="AG233" s="335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  <c r="AS233" s="335"/>
      <c r="AT233" s="335"/>
      <c r="AU233" s="335"/>
      <c r="AV233" s="335"/>
      <c r="AW233" s="335"/>
      <c r="AX233" s="335"/>
      <c r="AY233" s="335"/>
      <c r="AZ233" s="335"/>
      <c r="BA233" s="335"/>
      <c r="BB233" s="335"/>
      <c r="BC233" s="335"/>
      <c r="BD233" s="335"/>
    </row>
    <row r="234" spans="1:56" ht="10.5" customHeight="1" x14ac:dyDescent="0.2">
      <c r="A234" s="1532"/>
      <c r="B234" s="1535"/>
      <c r="C234" s="993" t="s">
        <v>557</v>
      </c>
      <c r="D234" s="134" t="s">
        <v>116</v>
      </c>
      <c r="E234" s="64"/>
      <c r="F234" s="64"/>
      <c r="G234" s="64"/>
      <c r="H234" s="424"/>
      <c r="I234" s="64"/>
      <c r="J234" s="64"/>
      <c r="K234" s="64"/>
      <c r="L234" s="64"/>
      <c r="M234" s="64"/>
      <c r="N234" s="42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424"/>
      <c r="Z234" s="64"/>
      <c r="AA234" s="64"/>
      <c r="AB234" s="65"/>
      <c r="AC234" s="50">
        <f>(BD234-AF234)*AE234</f>
        <v>0</v>
      </c>
      <c r="AD234" s="53">
        <f>(BD235-AF235)*AE234</f>
        <v>0</v>
      </c>
      <c r="AE234" s="61">
        <v>7.2</v>
      </c>
      <c r="AF234" s="1058"/>
      <c r="AG234" s="1058"/>
      <c r="AH234" s="1059"/>
      <c r="AI234" s="1058"/>
      <c r="AJ234" s="1058"/>
      <c r="AK234" s="1058"/>
      <c r="AL234" s="1058"/>
      <c r="AM234" s="1058"/>
      <c r="AN234" s="1058"/>
      <c r="AO234" s="1058"/>
      <c r="AP234" s="1058"/>
      <c r="AQ234" s="1058"/>
      <c r="AR234" s="1058"/>
      <c r="AS234" s="1058"/>
      <c r="AT234" s="1058"/>
      <c r="AU234" s="1058"/>
      <c r="AV234" s="1058"/>
      <c r="AW234" s="1058"/>
      <c r="AX234" s="1058"/>
      <c r="AY234" s="1058"/>
      <c r="AZ234" s="1058"/>
      <c r="BA234" s="1058"/>
      <c r="BB234" s="1058"/>
      <c r="BC234" s="1058"/>
      <c r="BD234" s="1058"/>
    </row>
    <row r="235" spans="1:56" ht="10.5" customHeight="1" x14ac:dyDescent="0.2">
      <c r="A235" s="1532"/>
      <c r="B235" s="1535"/>
      <c r="C235" s="993" t="s">
        <v>557</v>
      </c>
      <c r="D235" s="134" t="s">
        <v>117</v>
      </c>
      <c r="E235" s="64"/>
      <c r="F235" s="51"/>
      <c r="G235" s="51"/>
      <c r="H235" s="334"/>
      <c r="I235" s="51"/>
      <c r="J235" s="51"/>
      <c r="K235" s="51"/>
      <c r="L235" s="51"/>
      <c r="M235" s="51"/>
      <c r="N235" s="334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334"/>
      <c r="Z235" s="51"/>
      <c r="AA235" s="51"/>
      <c r="AB235" s="52"/>
      <c r="AC235" s="50"/>
      <c r="AD235" s="53"/>
      <c r="AE235" s="61"/>
      <c r="AF235" s="1058"/>
      <c r="AG235" s="1058"/>
      <c r="AH235" s="1059"/>
      <c r="AI235" s="1058"/>
      <c r="AJ235" s="1058"/>
      <c r="AK235" s="1058"/>
      <c r="AL235" s="1058"/>
      <c r="AM235" s="1058"/>
      <c r="AN235" s="1058"/>
      <c r="AO235" s="1058"/>
      <c r="AP235" s="1058"/>
      <c r="AQ235" s="1058"/>
      <c r="AR235" s="1058"/>
      <c r="AS235" s="1058"/>
      <c r="AT235" s="1058"/>
      <c r="AU235" s="1058"/>
      <c r="AV235" s="1058"/>
      <c r="AW235" s="1058"/>
      <c r="AX235" s="1058"/>
      <c r="AY235" s="1058"/>
      <c r="AZ235" s="1058"/>
      <c r="BA235" s="1058"/>
      <c r="BB235" s="1058"/>
      <c r="BC235" s="1058"/>
      <c r="BD235" s="1058"/>
    </row>
    <row r="236" spans="1:56" ht="10.5" customHeight="1" thickBot="1" x14ac:dyDescent="0.25">
      <c r="A236" s="1533"/>
      <c r="B236" s="1536"/>
      <c r="C236" s="274"/>
      <c r="D236" s="239" t="s">
        <v>41</v>
      </c>
      <c r="E236" s="55"/>
      <c r="F236" s="55"/>
      <c r="G236" s="55"/>
      <c r="H236" s="368"/>
      <c r="I236" s="55"/>
      <c r="J236" s="55"/>
      <c r="K236" s="55"/>
      <c r="L236" s="55"/>
      <c r="M236" s="55"/>
      <c r="N236" s="368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368"/>
      <c r="Z236" s="55"/>
      <c r="AA236" s="55"/>
      <c r="AB236" s="56"/>
      <c r="AC236" s="333"/>
      <c r="AD236" s="180"/>
      <c r="AE236" s="61"/>
      <c r="AF236" s="335"/>
      <c r="AG236" s="335"/>
      <c r="AH236" s="335"/>
      <c r="AI236" s="335"/>
      <c r="AJ236" s="335"/>
      <c r="AK236" s="335"/>
      <c r="AL236" s="335"/>
      <c r="AM236" s="335"/>
      <c r="AN236" s="335"/>
      <c r="AO236" s="335"/>
      <c r="AP236" s="335"/>
      <c r="AQ236" s="335"/>
      <c r="AR236" s="335"/>
      <c r="AS236" s="335"/>
      <c r="AT236" s="335"/>
      <c r="AU236" s="335"/>
      <c r="AV236" s="335"/>
      <c r="AW236" s="335"/>
      <c r="AX236" s="335"/>
      <c r="AY236" s="335"/>
      <c r="AZ236" s="335"/>
      <c r="BA236" s="335"/>
      <c r="BB236" s="335"/>
      <c r="BC236" s="335"/>
      <c r="BD236" s="335"/>
    </row>
    <row r="237" spans="1:56" ht="10.5" customHeight="1" x14ac:dyDescent="0.2">
      <c r="A237" s="1531" t="s">
        <v>12</v>
      </c>
      <c r="B237" s="1534" t="s">
        <v>520</v>
      </c>
      <c r="C237" s="220"/>
      <c r="D237" s="361"/>
      <c r="E237" s="101"/>
      <c r="F237" s="731"/>
      <c r="G237" s="731"/>
      <c r="H237" s="776"/>
      <c r="I237" s="731"/>
      <c r="J237" s="731"/>
      <c r="K237" s="731"/>
      <c r="L237" s="731"/>
      <c r="M237" s="731"/>
      <c r="N237" s="776"/>
      <c r="O237" s="731"/>
      <c r="P237" s="731"/>
      <c r="Q237" s="731"/>
      <c r="R237" s="731"/>
      <c r="S237" s="731"/>
      <c r="T237" s="731"/>
      <c r="U237" s="731"/>
      <c r="V237" s="731"/>
      <c r="W237" s="731"/>
      <c r="X237" s="731"/>
      <c r="Y237" s="776"/>
      <c r="Z237" s="731"/>
      <c r="AA237" s="731"/>
      <c r="AB237" s="777"/>
      <c r="AC237" s="333"/>
      <c r="AD237" s="180"/>
      <c r="AE237" s="61"/>
      <c r="AF237" s="335"/>
      <c r="AG237" s="335"/>
      <c r="AH237" s="335"/>
      <c r="AI237" s="335"/>
      <c r="AJ237" s="335"/>
      <c r="AK237" s="335"/>
      <c r="AL237" s="335"/>
      <c r="AM237" s="335"/>
      <c r="AN237" s="335"/>
      <c r="AO237" s="335"/>
      <c r="AP237" s="335"/>
      <c r="AQ237" s="335"/>
      <c r="AR237" s="335"/>
      <c r="AS237" s="335"/>
      <c r="AT237" s="335"/>
      <c r="AU237" s="335"/>
      <c r="AV237" s="335"/>
      <c r="AW237" s="335"/>
      <c r="AX237" s="335"/>
      <c r="AY237" s="335"/>
      <c r="AZ237" s="335"/>
      <c r="BA237" s="335"/>
      <c r="BB237" s="335"/>
      <c r="BC237" s="335"/>
      <c r="BD237" s="335"/>
    </row>
    <row r="238" spans="1:56" ht="10.5" customHeight="1" x14ac:dyDescent="0.2">
      <c r="A238" s="1532"/>
      <c r="B238" s="1535"/>
      <c r="C238" s="993" t="s">
        <v>126</v>
      </c>
      <c r="D238" s="134" t="s">
        <v>33</v>
      </c>
      <c r="E238" s="86"/>
      <c r="F238" s="86"/>
      <c r="G238" s="86"/>
      <c r="H238" s="446"/>
      <c r="I238" s="86"/>
      <c r="J238" s="86"/>
      <c r="K238" s="86"/>
      <c r="L238" s="86"/>
      <c r="M238" s="86"/>
      <c r="N238" s="44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446"/>
      <c r="Z238" s="86"/>
      <c r="AA238" s="86"/>
      <c r="AB238" s="192"/>
      <c r="AC238" s="333"/>
      <c r="AD238" s="180"/>
      <c r="AE238" s="61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102"/>
      <c r="BA238" s="102"/>
      <c r="BB238" s="102"/>
      <c r="BC238" s="102"/>
      <c r="BD238" s="102"/>
    </row>
    <row r="239" spans="1:56" ht="10.5" customHeight="1" x14ac:dyDescent="0.2">
      <c r="A239" s="1532"/>
      <c r="B239" s="1535"/>
      <c r="C239" s="993" t="s">
        <v>557</v>
      </c>
      <c r="D239" s="134" t="s">
        <v>116</v>
      </c>
      <c r="E239" s="64"/>
      <c r="F239" s="64"/>
      <c r="G239" s="64"/>
      <c r="H239" s="424"/>
      <c r="I239" s="64"/>
      <c r="J239" s="64"/>
      <c r="K239" s="64"/>
      <c r="L239" s="64"/>
      <c r="M239" s="64"/>
      <c r="N239" s="42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424"/>
      <c r="Z239" s="64"/>
      <c r="AA239" s="64"/>
      <c r="AB239" s="65"/>
      <c r="AC239" s="50">
        <f>(BD239-AF239)*AE239</f>
        <v>0</v>
      </c>
      <c r="AD239" s="53">
        <f>(BD240-AF240)*AE239</f>
        <v>0</v>
      </c>
      <c r="AE239" s="61">
        <v>7.2</v>
      </c>
      <c r="AF239" s="985"/>
      <c r="AG239" s="985"/>
      <c r="AH239" s="986"/>
      <c r="AI239" s="985"/>
      <c r="AJ239" s="985"/>
      <c r="AK239" s="985"/>
      <c r="AL239" s="985"/>
      <c r="AM239" s="985"/>
      <c r="AN239" s="985"/>
      <c r="AO239" s="985"/>
      <c r="AP239" s="985"/>
      <c r="AQ239" s="985"/>
      <c r="AR239" s="985"/>
      <c r="AS239" s="985"/>
      <c r="AT239" s="985"/>
      <c r="AU239" s="985"/>
      <c r="AV239" s="985"/>
      <c r="AW239" s="985"/>
      <c r="AX239" s="985"/>
      <c r="AY239" s="985"/>
      <c r="AZ239" s="985"/>
      <c r="BA239" s="985"/>
      <c r="BB239" s="985"/>
      <c r="BC239" s="985"/>
      <c r="BD239" s="985"/>
    </row>
    <row r="240" spans="1:56" ht="10.5" customHeight="1" x14ac:dyDescent="0.2">
      <c r="A240" s="1532"/>
      <c r="B240" s="1535"/>
      <c r="C240" s="993" t="s">
        <v>557</v>
      </c>
      <c r="D240" s="134" t="s">
        <v>117</v>
      </c>
      <c r="E240" s="64"/>
      <c r="F240" s="51"/>
      <c r="G240" s="51"/>
      <c r="H240" s="334"/>
      <c r="I240" s="51"/>
      <c r="J240" s="51"/>
      <c r="K240" s="51"/>
      <c r="L240" s="51"/>
      <c r="M240" s="51"/>
      <c r="N240" s="334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334"/>
      <c r="Z240" s="51"/>
      <c r="AA240" s="51"/>
      <c r="AB240" s="52"/>
      <c r="AC240" s="50"/>
      <c r="AD240" s="53"/>
      <c r="AE240" s="61"/>
      <c r="AF240" s="985"/>
      <c r="AG240" s="985"/>
      <c r="AH240" s="986"/>
      <c r="AI240" s="985"/>
      <c r="AJ240" s="985"/>
      <c r="AK240" s="985"/>
      <c r="AL240" s="985"/>
      <c r="AM240" s="985"/>
      <c r="AN240" s="985"/>
      <c r="AO240" s="985"/>
      <c r="AP240" s="985"/>
      <c r="AQ240" s="985"/>
      <c r="AR240" s="985"/>
      <c r="AS240" s="985"/>
      <c r="AT240" s="985"/>
      <c r="AU240" s="985"/>
      <c r="AV240" s="985"/>
      <c r="AW240" s="985"/>
      <c r="AX240" s="985"/>
      <c r="AY240" s="985"/>
      <c r="AZ240" s="985"/>
      <c r="BA240" s="985"/>
      <c r="BB240" s="985"/>
      <c r="BC240" s="985"/>
      <c r="BD240" s="985"/>
    </row>
    <row r="241" spans="1:81" ht="10.5" customHeight="1" thickBot="1" x14ac:dyDescent="0.25">
      <c r="A241" s="1533"/>
      <c r="B241" s="1536"/>
      <c r="C241" s="274"/>
      <c r="D241" s="239" t="s">
        <v>41</v>
      </c>
      <c r="E241" s="55"/>
      <c r="F241" s="55"/>
      <c r="G241" s="55"/>
      <c r="H241" s="368"/>
      <c r="I241" s="55"/>
      <c r="J241" s="55"/>
      <c r="K241" s="55"/>
      <c r="L241" s="55"/>
      <c r="M241" s="55"/>
      <c r="N241" s="368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368"/>
      <c r="Z241" s="55"/>
      <c r="AA241" s="55"/>
      <c r="AB241" s="56"/>
      <c r="AC241" s="333"/>
      <c r="AD241" s="180"/>
      <c r="AE241" s="61"/>
      <c r="AF241" s="335"/>
      <c r="AG241" s="335"/>
      <c r="AH241" s="335"/>
      <c r="AI241" s="335"/>
      <c r="AJ241" s="335"/>
      <c r="AK241" s="335"/>
      <c r="AL241" s="335"/>
      <c r="AM241" s="335"/>
      <c r="AN241" s="335"/>
      <c r="AO241" s="335"/>
      <c r="AP241" s="335"/>
      <c r="AQ241" s="335"/>
      <c r="AR241" s="335"/>
      <c r="AS241" s="335"/>
      <c r="AT241" s="335"/>
      <c r="AU241" s="335"/>
      <c r="AV241" s="335"/>
      <c r="AW241" s="335"/>
      <c r="AX241" s="335"/>
      <c r="AY241" s="335"/>
      <c r="AZ241" s="335"/>
      <c r="BA241" s="335"/>
      <c r="BB241" s="335"/>
      <c r="BC241" s="335"/>
      <c r="BD241" s="335"/>
    </row>
    <row r="242" spans="1:81" ht="10.5" customHeight="1" x14ac:dyDescent="0.2">
      <c r="A242" s="994" t="s">
        <v>293</v>
      </c>
      <c r="B242" s="66"/>
      <c r="C242" s="534"/>
      <c r="D242" s="138"/>
      <c r="E242" s="206">
        <f>E234+E229+E224+E239</f>
        <v>3.71</v>
      </c>
      <c r="F242" s="206">
        <f t="shared" ref="E242:AB243" si="1234">F234+F229+F224+F239</f>
        <v>3.8899999999999997</v>
      </c>
      <c r="G242" s="206">
        <f t="shared" si="1234"/>
        <v>6.0200000000000005</v>
      </c>
      <c r="H242" s="449">
        <f t="shared" si="1234"/>
        <v>7.32</v>
      </c>
      <c r="I242" s="206">
        <f t="shared" si="1234"/>
        <v>7.43</v>
      </c>
      <c r="J242" s="206">
        <f t="shared" si="1234"/>
        <v>6.6999999999999993</v>
      </c>
      <c r="K242" s="206">
        <f t="shared" si="1234"/>
        <v>6.9399999999999995</v>
      </c>
      <c r="L242" s="206">
        <f t="shared" si="1234"/>
        <v>7.1999999999999993</v>
      </c>
      <c r="M242" s="206">
        <f t="shared" si="1234"/>
        <v>7.3599999999999994</v>
      </c>
      <c r="N242" s="449">
        <f t="shared" si="1234"/>
        <v>6.0500000000000007</v>
      </c>
      <c r="O242" s="206">
        <f t="shared" si="1234"/>
        <v>5.41</v>
      </c>
      <c r="P242" s="206">
        <f t="shared" si="1234"/>
        <v>6.2900000000000009</v>
      </c>
      <c r="Q242" s="206">
        <f t="shared" si="1234"/>
        <v>6.49</v>
      </c>
      <c r="R242" s="206">
        <f t="shared" si="1234"/>
        <v>6.7799999999999994</v>
      </c>
      <c r="S242" s="206">
        <f t="shared" si="1234"/>
        <v>6.05</v>
      </c>
      <c r="T242" s="206">
        <f t="shared" si="1234"/>
        <v>6.8800000000000008</v>
      </c>
      <c r="U242" s="206">
        <f t="shared" si="1234"/>
        <v>6.7200000000000006</v>
      </c>
      <c r="V242" s="206">
        <f t="shared" si="1234"/>
        <v>6.1</v>
      </c>
      <c r="W242" s="206">
        <f t="shared" si="1234"/>
        <v>6.84</v>
      </c>
      <c r="X242" s="206">
        <f t="shared" si="1234"/>
        <v>6.25</v>
      </c>
      <c r="Y242" s="449">
        <f t="shared" si="1234"/>
        <v>6.5</v>
      </c>
      <c r="Z242" s="206">
        <f t="shared" si="1234"/>
        <v>6.27</v>
      </c>
      <c r="AA242" s="206">
        <f t="shared" si="1234"/>
        <v>6.07</v>
      </c>
      <c r="AB242" s="207">
        <f t="shared" si="1234"/>
        <v>6.6400000000000006</v>
      </c>
      <c r="AC242" s="335"/>
      <c r="AD242" s="335"/>
      <c r="AE242" s="103"/>
      <c r="AF242" s="335"/>
      <c r="AG242" s="335"/>
      <c r="AH242" s="335"/>
      <c r="AI242" s="335"/>
      <c r="AJ242" s="335"/>
      <c r="AK242" s="335"/>
      <c r="AL242" s="335"/>
      <c r="AM242" s="335"/>
      <c r="AN242" s="335"/>
      <c r="AO242" s="335"/>
      <c r="AP242" s="335"/>
      <c r="AQ242" s="335"/>
      <c r="AR242" s="335"/>
      <c r="AS242" s="335"/>
      <c r="AT242" s="335"/>
      <c r="AU242" s="335"/>
      <c r="AV242" s="335"/>
      <c r="AW242" s="335"/>
      <c r="AX242" s="335"/>
      <c r="AY242" s="335"/>
      <c r="AZ242" s="335"/>
      <c r="BA242" s="335"/>
      <c r="BB242" s="335"/>
      <c r="BC242" s="335"/>
      <c r="BD242" s="335"/>
    </row>
    <row r="243" spans="1:81" ht="10.5" customHeight="1" x14ac:dyDescent="0.2">
      <c r="A243" s="995" t="s">
        <v>294</v>
      </c>
      <c r="B243" s="71"/>
      <c r="C243" s="539"/>
      <c r="D243" s="139"/>
      <c r="E243" s="208">
        <f t="shared" si="1234"/>
        <v>1.73</v>
      </c>
      <c r="F243" s="208">
        <f t="shared" si="1234"/>
        <v>1.76</v>
      </c>
      <c r="G243" s="208">
        <f t="shared" si="1234"/>
        <v>4.6999999999999993</v>
      </c>
      <c r="H243" s="424">
        <f t="shared" si="1234"/>
        <v>5.8000000000000007</v>
      </c>
      <c r="I243" s="208">
        <f t="shared" si="1234"/>
        <v>5.65</v>
      </c>
      <c r="J243" s="208">
        <f t="shared" si="1234"/>
        <v>4.9800000000000004</v>
      </c>
      <c r="K243" s="208">
        <f t="shared" si="1234"/>
        <v>5.4</v>
      </c>
      <c r="L243" s="208">
        <f t="shared" si="1234"/>
        <v>5.52</v>
      </c>
      <c r="M243" s="208">
        <f t="shared" si="1234"/>
        <v>5.8800000000000008</v>
      </c>
      <c r="N243" s="424">
        <f t="shared" si="1234"/>
        <v>4.32</v>
      </c>
      <c r="O243" s="208">
        <f t="shared" si="1234"/>
        <v>3.87</v>
      </c>
      <c r="P243" s="208">
        <f t="shared" si="1234"/>
        <v>5.01</v>
      </c>
      <c r="Q243" s="208">
        <f t="shared" si="1234"/>
        <v>5.32</v>
      </c>
      <c r="R243" s="208">
        <f t="shared" si="1234"/>
        <v>5.6199999999999992</v>
      </c>
      <c r="S243" s="208">
        <f t="shared" si="1234"/>
        <v>4.6899999999999995</v>
      </c>
      <c r="T243" s="208">
        <f t="shared" si="1234"/>
        <v>5.52</v>
      </c>
      <c r="U243" s="208">
        <f t="shared" si="1234"/>
        <v>5.51</v>
      </c>
      <c r="V243" s="208">
        <f t="shared" si="1234"/>
        <v>4.71</v>
      </c>
      <c r="W243" s="208">
        <f t="shared" si="1234"/>
        <v>5.45</v>
      </c>
      <c r="X243" s="208">
        <f t="shared" si="1234"/>
        <v>4.84</v>
      </c>
      <c r="Y243" s="424">
        <f t="shared" si="1234"/>
        <v>4.8600000000000003</v>
      </c>
      <c r="Z243" s="208">
        <f t="shared" si="1234"/>
        <v>4.66</v>
      </c>
      <c r="AA243" s="208">
        <f t="shared" si="1234"/>
        <v>4.71</v>
      </c>
      <c r="AB243" s="209">
        <f t="shared" si="1234"/>
        <v>5.3100000000000005</v>
      </c>
      <c r="AC243" s="335"/>
      <c r="AD243" s="335"/>
      <c r="AE243" s="103"/>
      <c r="AF243" s="335"/>
      <c r="AG243" s="335"/>
      <c r="AH243" s="335"/>
      <c r="AI243" s="335"/>
      <c r="AJ243" s="335"/>
      <c r="AK243" s="335"/>
      <c r="AL243" s="335"/>
      <c r="AM243" s="335"/>
      <c r="AN243" s="335"/>
      <c r="AO243" s="335"/>
      <c r="AP243" s="335"/>
      <c r="AQ243" s="335"/>
      <c r="AR243" s="335"/>
      <c r="AS243" s="335"/>
      <c r="AT243" s="335"/>
      <c r="AU243" s="335"/>
      <c r="AV243" s="335"/>
      <c r="AW243" s="335"/>
      <c r="AX243" s="335"/>
      <c r="AY243" s="335"/>
      <c r="AZ243" s="335"/>
      <c r="BA243" s="335"/>
      <c r="BB243" s="335"/>
      <c r="BC243" s="335"/>
      <c r="BD243" s="335"/>
    </row>
    <row r="244" spans="1:81" ht="10.5" customHeight="1" thickBot="1" x14ac:dyDescent="0.25">
      <c r="A244" s="427" t="s">
        <v>295</v>
      </c>
      <c r="B244" s="428"/>
      <c r="C244" s="542"/>
      <c r="D244" s="429"/>
      <c r="E244" s="453">
        <f>SQRT(E243*E243+E242*E242)</f>
        <v>4.093531482717581</v>
      </c>
      <c r="F244" s="453">
        <f t="shared" ref="F244:AB244" si="1235">SQRT(F243*F243+F242*F242)</f>
        <v>4.269625276297675</v>
      </c>
      <c r="G244" s="453">
        <f t="shared" si="1235"/>
        <v>7.6374341241021515</v>
      </c>
      <c r="H244" s="426">
        <f t="shared" si="1235"/>
        <v>9.339293335151222</v>
      </c>
      <c r="I244" s="453">
        <f t="shared" si="1235"/>
        <v>9.3342059115920506</v>
      </c>
      <c r="J244" s="453">
        <f t="shared" si="1235"/>
        <v>8.3480776230219611</v>
      </c>
      <c r="K244" s="453">
        <f t="shared" si="1235"/>
        <v>8.7933838765289902</v>
      </c>
      <c r="L244" s="453">
        <f t="shared" si="1235"/>
        <v>9.0725079222891836</v>
      </c>
      <c r="M244" s="453">
        <f t="shared" si="1235"/>
        <v>9.4204033883905414</v>
      </c>
      <c r="N244" s="426">
        <f t="shared" si="1235"/>
        <v>7.4340365885567188</v>
      </c>
      <c r="O244" s="453">
        <f t="shared" si="1235"/>
        <v>6.6516915141939652</v>
      </c>
      <c r="P244" s="453">
        <f t="shared" si="1235"/>
        <v>8.0414053498129299</v>
      </c>
      <c r="Q244" s="453">
        <f t="shared" si="1235"/>
        <v>8.3918114850132319</v>
      </c>
      <c r="R244" s="453">
        <f t="shared" si="1235"/>
        <v>8.8064067587183352</v>
      </c>
      <c r="S244" s="453">
        <f t="shared" si="1235"/>
        <v>7.6549722403154403</v>
      </c>
      <c r="T244" s="453">
        <f t="shared" si="1235"/>
        <v>8.8207029198358118</v>
      </c>
      <c r="U244" s="453">
        <f t="shared" si="1235"/>
        <v>8.6901380886611932</v>
      </c>
      <c r="V244" s="453">
        <f t="shared" si="1235"/>
        <v>7.7067567757131137</v>
      </c>
      <c r="W244" s="453">
        <f>SQRT(W243*W243+W242*W242)</f>
        <v>8.7457475380895833</v>
      </c>
      <c r="X244" s="453">
        <f t="shared" si="1235"/>
        <v>7.9049414925096064</v>
      </c>
      <c r="Y244" s="426">
        <f t="shared" si="1235"/>
        <v>8.1160088713603571</v>
      </c>
      <c r="Z244" s="453">
        <f t="shared" si="1235"/>
        <v>7.8120739883849026</v>
      </c>
      <c r="AA244" s="453">
        <f t="shared" si="1235"/>
        <v>7.6830332551668681</v>
      </c>
      <c r="AB244" s="454">
        <f t="shared" si="1235"/>
        <v>8.5020997406523051</v>
      </c>
      <c r="AC244" s="335"/>
      <c r="AD244" s="335"/>
      <c r="AE244" s="103"/>
      <c r="AF244" s="335"/>
      <c r="AG244" s="335"/>
      <c r="AH244" s="335"/>
      <c r="AI244" s="335"/>
      <c r="AJ244" s="335"/>
      <c r="AK244" s="335"/>
      <c r="AL244" s="335"/>
      <c r="AM244" s="335"/>
      <c r="AN244" s="335"/>
      <c r="AO244" s="335"/>
      <c r="AP244" s="335"/>
      <c r="AQ244" s="335"/>
      <c r="AR244" s="335"/>
      <c r="AS244" s="335"/>
      <c r="AT244" s="335"/>
      <c r="AU244" s="335"/>
      <c r="AV244" s="335"/>
      <c r="AW244" s="335"/>
      <c r="AX244" s="335"/>
      <c r="AY244" s="335"/>
      <c r="AZ244" s="335"/>
      <c r="BA244" s="335"/>
      <c r="BB244" s="335"/>
      <c r="BC244" s="335"/>
      <c r="BD244" s="335"/>
    </row>
    <row r="245" spans="1:81" ht="10.5" customHeight="1" x14ac:dyDescent="0.2">
      <c r="A245" s="1124"/>
      <c r="B245" s="1121" t="s">
        <v>632</v>
      </c>
      <c r="C245" s="1119" t="s">
        <v>127</v>
      </c>
      <c r="D245" s="1131" t="s">
        <v>36</v>
      </c>
      <c r="E245" s="79">
        <f>ROUND((AG245-AF245)*$AE245,2)</f>
        <v>0</v>
      </c>
      <c r="F245" s="79">
        <f t="shared" ref="F245:N246" si="1236">ROUND((AH245-AG245)*$AE245,2)</f>
        <v>0</v>
      </c>
      <c r="G245" s="79">
        <f t="shared" si="1236"/>
        <v>0</v>
      </c>
      <c r="H245" s="389">
        <f t="shared" si="1236"/>
        <v>0</v>
      </c>
      <c r="I245" s="79">
        <f t="shared" si="1236"/>
        <v>0</v>
      </c>
      <c r="J245" s="79">
        <f t="shared" si="1236"/>
        <v>0</v>
      </c>
      <c r="K245" s="79">
        <f t="shared" si="1236"/>
        <v>0</v>
      </c>
      <c r="L245" s="79">
        <f t="shared" si="1236"/>
        <v>0</v>
      </c>
      <c r="M245" s="79">
        <f t="shared" si="1236"/>
        <v>0</v>
      </c>
      <c r="N245" s="389">
        <f>ROUND((AP245-AO245)*$AE245,2)</f>
        <v>0.4</v>
      </c>
      <c r="O245" s="79">
        <f t="shared" ref="O245:AB246" si="1237">ROUND((AQ245-AP245)*$AE245,2)</f>
        <v>0</v>
      </c>
      <c r="P245" s="79">
        <f t="shared" si="1237"/>
        <v>0</v>
      </c>
      <c r="Q245" s="79">
        <f t="shared" si="1237"/>
        <v>0</v>
      </c>
      <c r="R245" s="79">
        <f t="shared" si="1237"/>
        <v>0</v>
      </c>
      <c r="S245" s="79">
        <f t="shared" si="1237"/>
        <v>0</v>
      </c>
      <c r="T245" s="79">
        <f t="shared" si="1237"/>
        <v>0</v>
      </c>
      <c r="U245" s="79">
        <f t="shared" si="1237"/>
        <v>0</v>
      </c>
      <c r="V245" s="79">
        <f t="shared" si="1237"/>
        <v>0</v>
      </c>
      <c r="W245" s="79">
        <f t="shared" si="1237"/>
        <v>0</v>
      </c>
      <c r="X245" s="79">
        <f t="shared" si="1237"/>
        <v>0.4</v>
      </c>
      <c r="Y245" s="389">
        <f t="shared" si="1237"/>
        <v>0</v>
      </c>
      <c r="Z245" s="79">
        <f t="shared" si="1237"/>
        <v>0</v>
      </c>
      <c r="AA245" s="79">
        <f t="shared" si="1237"/>
        <v>0</v>
      </c>
      <c r="AB245" s="80">
        <f t="shared" si="1237"/>
        <v>0</v>
      </c>
      <c r="AC245" s="1353">
        <f>(BD245-AF245)*AE245</f>
        <v>0.7999999999992724</v>
      </c>
      <c r="AD245" s="53"/>
      <c r="AE245" s="412">
        <v>40</v>
      </c>
      <c r="AF245" s="335">
        <v>2891.2</v>
      </c>
      <c r="AG245" s="335">
        <v>2891.2</v>
      </c>
      <c r="AH245" s="335">
        <v>2891.2</v>
      </c>
      <c r="AI245" s="335">
        <v>2891.2</v>
      </c>
      <c r="AJ245" s="335">
        <v>2891.2</v>
      </c>
      <c r="AK245" s="335">
        <v>2891.2</v>
      </c>
      <c r="AL245" s="335">
        <v>2891.2</v>
      </c>
      <c r="AM245" s="335">
        <v>2891.2</v>
      </c>
      <c r="AN245" s="335">
        <v>2891.2</v>
      </c>
      <c r="AO245" s="335">
        <v>2891.2</v>
      </c>
      <c r="AP245" s="335">
        <v>2891.21</v>
      </c>
      <c r="AQ245" s="335">
        <v>2891.21</v>
      </c>
      <c r="AR245" s="335">
        <v>2891.21</v>
      </c>
      <c r="AS245" s="335">
        <v>2891.21</v>
      </c>
      <c r="AT245" s="335">
        <v>2891.21</v>
      </c>
      <c r="AU245" s="335">
        <v>2891.21</v>
      </c>
      <c r="AV245" s="335">
        <v>2891.21</v>
      </c>
      <c r="AW245" s="335">
        <v>2891.21</v>
      </c>
      <c r="AX245" s="335">
        <v>2891.21</v>
      </c>
      <c r="AY245" s="335">
        <v>2891.21</v>
      </c>
      <c r="AZ245" s="335">
        <v>2891.22</v>
      </c>
      <c r="BA245" s="335">
        <v>2891.22</v>
      </c>
      <c r="BB245" s="335">
        <v>2891.22</v>
      </c>
      <c r="BC245" s="335">
        <v>2891.22</v>
      </c>
      <c r="BD245" s="335">
        <v>2891.22</v>
      </c>
    </row>
    <row r="246" spans="1:81" ht="10.5" customHeight="1" x14ac:dyDescent="0.2">
      <c r="A246" s="1126"/>
      <c r="B246" s="1128" t="s">
        <v>633</v>
      </c>
      <c r="C246" s="660" t="s">
        <v>127</v>
      </c>
      <c r="D246" s="135" t="s">
        <v>36</v>
      </c>
      <c r="E246" s="1193">
        <f>ROUND((AG246-AF246)*$AE246,2)</f>
        <v>0</v>
      </c>
      <c r="F246" s="1193">
        <f t="shared" si="1236"/>
        <v>0</v>
      </c>
      <c r="G246" s="1193">
        <f t="shared" si="1236"/>
        <v>0</v>
      </c>
      <c r="H246" s="1194">
        <f t="shared" si="1236"/>
        <v>0</v>
      </c>
      <c r="I246" s="1193">
        <f t="shared" si="1236"/>
        <v>0</v>
      </c>
      <c r="J246" s="1193">
        <f t="shared" si="1236"/>
        <v>0</v>
      </c>
      <c r="K246" s="1193">
        <f t="shared" si="1236"/>
        <v>0</v>
      </c>
      <c r="L246" s="1193">
        <f t="shared" si="1236"/>
        <v>0</v>
      </c>
      <c r="M246" s="1193">
        <f t="shared" si="1236"/>
        <v>0</v>
      </c>
      <c r="N246" s="1194">
        <f t="shared" si="1236"/>
        <v>0.4</v>
      </c>
      <c r="O246" s="1193">
        <f t="shared" si="1237"/>
        <v>0</v>
      </c>
      <c r="P246" s="1193">
        <f t="shared" si="1237"/>
        <v>0</v>
      </c>
      <c r="Q246" s="1193">
        <f t="shared" si="1237"/>
        <v>0</v>
      </c>
      <c r="R246" s="1193">
        <f t="shared" si="1237"/>
        <v>0</v>
      </c>
      <c r="S246" s="1193">
        <f t="shared" si="1237"/>
        <v>0</v>
      </c>
      <c r="T246" s="1193">
        <f t="shared" si="1237"/>
        <v>0</v>
      </c>
      <c r="U246" s="1193">
        <f t="shared" si="1237"/>
        <v>0</v>
      </c>
      <c r="V246" s="1193">
        <f t="shared" si="1237"/>
        <v>0</v>
      </c>
      <c r="W246" s="1193">
        <f t="shared" si="1237"/>
        <v>0</v>
      </c>
      <c r="X246" s="1193">
        <f t="shared" si="1237"/>
        <v>0.4</v>
      </c>
      <c r="Y246" s="1194">
        <f t="shared" si="1237"/>
        <v>0</v>
      </c>
      <c r="Z246" s="1193">
        <f t="shared" si="1237"/>
        <v>0</v>
      </c>
      <c r="AA246" s="1193">
        <f t="shared" si="1237"/>
        <v>0</v>
      </c>
      <c r="AB246" s="1195">
        <f t="shared" si="1237"/>
        <v>0</v>
      </c>
      <c r="AC246" s="1353">
        <f>(BD246-AF246)*AE246</f>
        <v>0.79999999994470272</v>
      </c>
      <c r="AD246" s="231"/>
      <c r="AE246" s="105">
        <v>40</v>
      </c>
      <c r="AF246" s="335">
        <v>8581.7000000000007</v>
      </c>
      <c r="AG246" s="335">
        <v>8581.7000000000007</v>
      </c>
      <c r="AH246" s="335">
        <v>8581.7000000000007</v>
      </c>
      <c r="AI246" s="335">
        <v>8581.7000000000007</v>
      </c>
      <c r="AJ246" s="335">
        <v>8581.7000000000007</v>
      </c>
      <c r="AK246" s="335">
        <v>8581.7000000000007</v>
      </c>
      <c r="AL246" s="335">
        <v>8581.7000000000007</v>
      </c>
      <c r="AM246" s="335">
        <v>8581.7000000000007</v>
      </c>
      <c r="AN246" s="335">
        <v>8581.7000000000007</v>
      </c>
      <c r="AO246" s="335">
        <v>8581.7000000000007</v>
      </c>
      <c r="AP246" s="335">
        <v>8581.7099999999991</v>
      </c>
      <c r="AQ246" s="335">
        <v>8581.7099999999991</v>
      </c>
      <c r="AR246" s="335">
        <v>8581.7099999999991</v>
      </c>
      <c r="AS246" s="335">
        <v>8581.7099999999991</v>
      </c>
      <c r="AT246" s="335">
        <v>8581.7099999999991</v>
      </c>
      <c r="AU246" s="335">
        <v>8581.7099999999991</v>
      </c>
      <c r="AV246" s="335">
        <v>8581.7099999999991</v>
      </c>
      <c r="AW246" s="335">
        <v>8581.7099999999991</v>
      </c>
      <c r="AX246" s="335">
        <v>8581.7099999999991</v>
      </c>
      <c r="AY246" s="335">
        <v>8581.7099999999991</v>
      </c>
      <c r="AZ246" s="335">
        <v>8581.7199999999993</v>
      </c>
      <c r="BA246" s="335">
        <v>8581.7199999999993</v>
      </c>
      <c r="BB246" s="335">
        <v>8581.7199999999993</v>
      </c>
      <c r="BC246" s="335">
        <v>8581.7199999999993</v>
      </c>
      <c r="BD246" s="335">
        <v>8581.7199999999993</v>
      </c>
    </row>
    <row r="247" spans="1:81" ht="10.5" customHeight="1" x14ac:dyDescent="0.2">
      <c r="A247" s="1125"/>
      <c r="B247" s="1122" t="s">
        <v>634</v>
      </c>
      <c r="C247" s="1129" t="s">
        <v>127</v>
      </c>
      <c r="D247" s="134" t="s">
        <v>36</v>
      </c>
      <c r="E247" s="88">
        <f>ROUND((AG247-AF247)*$AE247,2)</f>
        <v>0</v>
      </c>
      <c r="F247" s="88">
        <f t="shared" ref="F247:O248" si="1238">ROUND((AH247-AG247)*$AE247,2)</f>
        <v>0</v>
      </c>
      <c r="G247" s="88">
        <f t="shared" si="1238"/>
        <v>0</v>
      </c>
      <c r="H247" s="352">
        <f t="shared" si="1238"/>
        <v>0</v>
      </c>
      <c r="I247" s="88">
        <f t="shared" si="1238"/>
        <v>0</v>
      </c>
      <c r="J247" s="88">
        <f t="shared" si="1238"/>
        <v>0</v>
      </c>
      <c r="K247" s="88">
        <f t="shared" si="1238"/>
        <v>1</v>
      </c>
      <c r="L247" s="88">
        <f t="shared" si="1238"/>
        <v>0</v>
      </c>
      <c r="M247" s="88">
        <f t="shared" si="1238"/>
        <v>0</v>
      </c>
      <c r="N247" s="352">
        <f t="shared" si="1238"/>
        <v>0</v>
      </c>
      <c r="O247" s="88">
        <f t="shared" si="1238"/>
        <v>0</v>
      </c>
      <c r="P247" s="88">
        <f t="shared" ref="P247:Y248" si="1239">ROUND((AR247-AQ247)*$AE247,2)</f>
        <v>0</v>
      </c>
      <c r="Q247" s="88">
        <f t="shared" si="1239"/>
        <v>0</v>
      </c>
      <c r="R247" s="88">
        <f t="shared" si="1239"/>
        <v>0</v>
      </c>
      <c r="S247" s="88">
        <f t="shared" si="1239"/>
        <v>1</v>
      </c>
      <c r="T247" s="88">
        <f t="shared" si="1239"/>
        <v>0</v>
      </c>
      <c r="U247" s="88">
        <f t="shared" si="1239"/>
        <v>0</v>
      </c>
      <c r="V247" s="88">
        <f t="shared" si="1239"/>
        <v>0</v>
      </c>
      <c r="W247" s="88">
        <f t="shared" si="1239"/>
        <v>0</v>
      </c>
      <c r="X247" s="88">
        <f t="shared" si="1239"/>
        <v>0</v>
      </c>
      <c r="Y247" s="352">
        <f t="shared" si="1239"/>
        <v>0</v>
      </c>
      <c r="Z247" s="88">
        <f t="shared" ref="Z247:AB248" si="1240">ROUND((BB247-BA247)*$AE247,2)</f>
        <v>0</v>
      </c>
      <c r="AA247" s="88">
        <f t="shared" si="1240"/>
        <v>1</v>
      </c>
      <c r="AB247" s="89">
        <f t="shared" si="1240"/>
        <v>0</v>
      </c>
      <c r="AC247" s="1353">
        <f>(BD247-AF247)*AE247</f>
        <v>3.0000000000001137</v>
      </c>
      <c r="AD247" s="53"/>
      <c r="AE247" s="412">
        <v>100</v>
      </c>
      <c r="AF247" s="335">
        <v>101.83</v>
      </c>
      <c r="AG247" s="335">
        <v>101.83</v>
      </c>
      <c r="AH247" s="335">
        <v>101.83</v>
      </c>
      <c r="AI247" s="335">
        <v>101.83</v>
      </c>
      <c r="AJ247" s="335">
        <v>101.83</v>
      </c>
      <c r="AK247" s="335">
        <v>101.83</v>
      </c>
      <c r="AL247" s="335">
        <v>101.83</v>
      </c>
      <c r="AM247" s="335">
        <v>101.84</v>
      </c>
      <c r="AN247" s="335">
        <v>101.84</v>
      </c>
      <c r="AO247" s="335">
        <v>101.84</v>
      </c>
      <c r="AP247" s="335">
        <v>101.84</v>
      </c>
      <c r="AQ247" s="335">
        <v>101.84</v>
      </c>
      <c r="AR247" s="335">
        <v>101.84</v>
      </c>
      <c r="AS247" s="335">
        <v>101.84</v>
      </c>
      <c r="AT247" s="335">
        <v>101.84</v>
      </c>
      <c r="AU247" s="335">
        <v>101.85</v>
      </c>
      <c r="AV247" s="335">
        <v>101.85</v>
      </c>
      <c r="AW247" s="335">
        <v>101.85</v>
      </c>
      <c r="AX247" s="335">
        <v>101.85</v>
      </c>
      <c r="AY247" s="335">
        <v>101.85</v>
      </c>
      <c r="AZ247" s="335">
        <v>101.85</v>
      </c>
      <c r="BA247" s="335">
        <v>101.85</v>
      </c>
      <c r="BB247" s="335">
        <v>101.85</v>
      </c>
      <c r="BC247" s="335">
        <v>101.86</v>
      </c>
      <c r="BD247" s="335">
        <v>101.86</v>
      </c>
    </row>
    <row r="248" spans="1:81" ht="10.5" customHeight="1" thickBot="1" x14ac:dyDescent="0.25">
      <c r="A248" s="1127"/>
      <c r="B248" s="1120" t="s">
        <v>635</v>
      </c>
      <c r="C248" s="1123" t="s">
        <v>127</v>
      </c>
      <c r="D248" s="910" t="s">
        <v>36</v>
      </c>
      <c r="E248" s="1130">
        <f>ROUND((AG248-AF248)*$AE248,2)</f>
        <v>0</v>
      </c>
      <c r="F248" s="1130">
        <f t="shared" si="1238"/>
        <v>0</v>
      </c>
      <c r="G248" s="1130">
        <f t="shared" si="1238"/>
        <v>0</v>
      </c>
      <c r="H248" s="1191">
        <f t="shared" si="1238"/>
        <v>1</v>
      </c>
      <c r="I248" s="1130">
        <f t="shared" si="1238"/>
        <v>0</v>
      </c>
      <c r="J248" s="1130">
        <f t="shared" si="1238"/>
        <v>0</v>
      </c>
      <c r="K248" s="1130">
        <f t="shared" si="1238"/>
        <v>1</v>
      </c>
      <c r="L248" s="1130">
        <f t="shared" si="1238"/>
        <v>0</v>
      </c>
      <c r="M248" s="1130">
        <f t="shared" si="1238"/>
        <v>0</v>
      </c>
      <c r="N248" s="1191">
        <f t="shared" si="1238"/>
        <v>1</v>
      </c>
      <c r="O248" s="1130">
        <f t="shared" si="1238"/>
        <v>0</v>
      </c>
      <c r="P248" s="1130">
        <f t="shared" si="1239"/>
        <v>0</v>
      </c>
      <c r="Q248" s="1130">
        <f t="shared" si="1239"/>
        <v>0</v>
      </c>
      <c r="R248" s="1130">
        <f t="shared" si="1239"/>
        <v>1</v>
      </c>
      <c r="S248" s="1130">
        <f t="shared" si="1239"/>
        <v>0</v>
      </c>
      <c r="T248" s="1130">
        <f t="shared" si="1239"/>
        <v>0</v>
      </c>
      <c r="U248" s="1130">
        <f t="shared" si="1239"/>
        <v>0</v>
      </c>
      <c r="V248" s="1436">
        <f t="shared" si="1239"/>
        <v>1</v>
      </c>
      <c r="W248" s="1436">
        <f t="shared" si="1239"/>
        <v>0</v>
      </c>
      <c r="X248" s="1436">
        <f t="shared" si="1239"/>
        <v>0</v>
      </c>
      <c r="Y248" s="1191">
        <f t="shared" si="1239"/>
        <v>0</v>
      </c>
      <c r="Z248" s="1130">
        <f t="shared" si="1240"/>
        <v>1</v>
      </c>
      <c r="AA248" s="1130">
        <f t="shared" si="1240"/>
        <v>0</v>
      </c>
      <c r="AB248" s="1192">
        <f t="shared" si="1240"/>
        <v>0</v>
      </c>
      <c r="AC248" s="50">
        <f>(BD248-AF248)*AE248</f>
        <v>5.999999999994543</v>
      </c>
      <c r="AD248" s="53"/>
      <c r="AE248" s="412">
        <v>100</v>
      </c>
      <c r="AF248" s="335">
        <v>1438.48</v>
      </c>
      <c r="AG248" s="335">
        <v>1438.48</v>
      </c>
      <c r="AH248" s="335">
        <v>1438.48</v>
      </c>
      <c r="AI248" s="335">
        <v>1438.48</v>
      </c>
      <c r="AJ248" s="335">
        <v>1438.49</v>
      </c>
      <c r="AK248" s="335">
        <v>1438.49</v>
      </c>
      <c r="AL248" s="335">
        <v>1438.49</v>
      </c>
      <c r="AM248" s="335">
        <v>1438.5</v>
      </c>
      <c r="AN248" s="335">
        <v>1438.5</v>
      </c>
      <c r="AO248" s="335">
        <v>1438.5</v>
      </c>
      <c r="AP248" s="335">
        <v>1438.51</v>
      </c>
      <c r="AQ248" s="335">
        <v>1438.51</v>
      </c>
      <c r="AR248" s="335">
        <v>1438.51</v>
      </c>
      <c r="AS248" s="335">
        <v>1438.51</v>
      </c>
      <c r="AT248" s="335">
        <v>1438.52</v>
      </c>
      <c r="AU248" s="335">
        <v>1438.52</v>
      </c>
      <c r="AV248" s="335">
        <v>1438.52</v>
      </c>
      <c r="AW248" s="335">
        <v>1438.52</v>
      </c>
      <c r="AX248" s="335">
        <v>1438.53</v>
      </c>
      <c r="AY248" s="335">
        <v>1438.53</v>
      </c>
      <c r="AZ248" s="335">
        <v>1438.53</v>
      </c>
      <c r="BA248" s="335">
        <v>1438.53</v>
      </c>
      <c r="BB248" s="335">
        <v>1438.54</v>
      </c>
      <c r="BC248" s="335">
        <v>1438.54</v>
      </c>
      <c r="BD248" s="335">
        <v>1438.54</v>
      </c>
    </row>
    <row r="249" spans="1:81" s="1" customFormat="1" ht="10.5" customHeight="1" thickBot="1" x14ac:dyDescent="0.25">
      <c r="A249" s="999" t="s">
        <v>97</v>
      </c>
      <c r="B249" s="987"/>
      <c r="C249" s="785"/>
      <c r="D249" s="163"/>
      <c r="E249" s="163">
        <v>1</v>
      </c>
      <c r="F249" s="163">
        <v>2</v>
      </c>
      <c r="G249" s="163">
        <v>3</v>
      </c>
      <c r="H249" s="366">
        <v>4</v>
      </c>
      <c r="I249" s="163">
        <v>5</v>
      </c>
      <c r="J249" s="163">
        <v>6</v>
      </c>
      <c r="K249" s="163">
        <v>7</v>
      </c>
      <c r="L249" s="163">
        <v>8</v>
      </c>
      <c r="M249" s="163">
        <v>9</v>
      </c>
      <c r="N249" s="366">
        <v>10</v>
      </c>
      <c r="O249" s="163">
        <v>11</v>
      </c>
      <c r="P249" s="163">
        <v>12</v>
      </c>
      <c r="Q249" s="163">
        <v>13</v>
      </c>
      <c r="R249" s="163">
        <v>14</v>
      </c>
      <c r="S249" s="163">
        <v>15</v>
      </c>
      <c r="T249" s="163">
        <v>16</v>
      </c>
      <c r="U249" s="163">
        <v>17</v>
      </c>
      <c r="V249" s="163">
        <v>18</v>
      </c>
      <c r="W249" s="163">
        <v>19</v>
      </c>
      <c r="X249" s="163">
        <v>20</v>
      </c>
      <c r="Y249" s="366">
        <v>21</v>
      </c>
      <c r="Z249" s="163">
        <v>22</v>
      </c>
      <c r="AA249" s="163">
        <v>23</v>
      </c>
      <c r="AB249" s="164">
        <v>24</v>
      </c>
      <c r="AC249" s="328"/>
      <c r="AD249" s="328"/>
      <c r="AE249" s="328"/>
      <c r="AF249" s="328"/>
      <c r="AG249" s="328"/>
      <c r="AH249" s="328"/>
      <c r="AI249" s="328"/>
      <c r="AJ249" s="328"/>
      <c r="AK249" s="328"/>
      <c r="AL249" s="328"/>
      <c r="AM249" s="328"/>
      <c r="AN249" s="328"/>
      <c r="AO249" s="328"/>
      <c r="AP249" s="328"/>
      <c r="AQ249" s="328"/>
      <c r="AR249" s="328"/>
      <c r="AS249" s="328"/>
      <c r="AT249" s="328"/>
      <c r="AU249" s="328"/>
      <c r="AV249" s="328"/>
      <c r="AW249" s="328"/>
      <c r="AX249" s="328"/>
      <c r="AY249" s="328"/>
      <c r="AZ249" s="328"/>
      <c r="BA249" s="328"/>
      <c r="BB249" s="328"/>
      <c r="BC249" s="328"/>
      <c r="BD249" s="328"/>
      <c r="BE249" s="328"/>
      <c r="BF249" s="328"/>
      <c r="BG249" s="328"/>
      <c r="BH249" s="328"/>
      <c r="BI249" s="328"/>
      <c r="BJ249" s="328"/>
      <c r="BK249" s="328"/>
      <c r="BL249" s="328"/>
      <c r="BM249" s="328"/>
      <c r="BN249" s="328"/>
      <c r="BO249" s="328"/>
      <c r="BP249" s="328"/>
      <c r="BQ249" s="328"/>
      <c r="BR249" s="328"/>
      <c r="BS249" s="328"/>
      <c r="BT249" s="328"/>
      <c r="BU249" s="328"/>
      <c r="BV249" s="328"/>
      <c r="BW249" s="328"/>
      <c r="BX249" s="328"/>
      <c r="BY249" s="165"/>
      <c r="BZ249" s="165"/>
      <c r="CA249" s="165"/>
      <c r="CB249" s="165"/>
      <c r="CC249" s="165"/>
    </row>
    <row r="250" spans="1:81" s="1" customFormat="1" ht="10.5" customHeight="1" x14ac:dyDescent="0.2">
      <c r="A250" s="345" t="s">
        <v>77</v>
      </c>
      <c r="B250" s="735"/>
      <c r="C250" s="735" t="s">
        <v>126</v>
      </c>
      <c r="D250" s="740" t="s">
        <v>38</v>
      </c>
      <c r="E250" s="41">
        <v>6.3</v>
      </c>
      <c r="F250" s="41">
        <v>6.1</v>
      </c>
      <c r="G250" s="41">
        <v>6.3</v>
      </c>
      <c r="H250" s="346">
        <v>6.3</v>
      </c>
      <c r="I250" s="41">
        <v>6.2</v>
      </c>
      <c r="J250" s="41">
        <v>6.3</v>
      </c>
      <c r="K250" s="41">
        <v>6.3</v>
      </c>
      <c r="L250" s="41">
        <v>6.2</v>
      </c>
      <c r="M250" s="41">
        <v>6.2</v>
      </c>
      <c r="N250" s="346">
        <v>6.3</v>
      </c>
      <c r="O250" s="41">
        <v>6.2</v>
      </c>
      <c r="P250" s="41">
        <v>6.2</v>
      </c>
      <c r="Q250" s="41">
        <v>6.2</v>
      </c>
      <c r="R250" s="41">
        <v>6.3</v>
      </c>
      <c r="S250" s="41">
        <v>6.2</v>
      </c>
      <c r="T250" s="41">
        <v>6.2</v>
      </c>
      <c r="U250" s="41">
        <v>6.2</v>
      </c>
      <c r="V250" s="41">
        <v>6.2</v>
      </c>
      <c r="W250" s="41">
        <v>6.3</v>
      </c>
      <c r="X250" s="41">
        <v>6.2</v>
      </c>
      <c r="Y250" s="346">
        <v>6.2</v>
      </c>
      <c r="Z250" s="41">
        <v>6.2</v>
      </c>
      <c r="AA250" s="41">
        <v>6.2</v>
      </c>
      <c r="AB250" s="42">
        <v>6.2</v>
      </c>
      <c r="AC250" s="328"/>
      <c r="AD250" s="328"/>
      <c r="AE250" s="328"/>
      <c r="AF250" s="328"/>
      <c r="AG250" s="328"/>
      <c r="AH250" s="328"/>
      <c r="AI250" s="328"/>
      <c r="AJ250" s="328"/>
      <c r="AK250" s="328"/>
      <c r="AL250" s="328"/>
      <c r="AM250" s="328"/>
      <c r="AN250" s="328"/>
      <c r="AO250" s="328"/>
      <c r="AP250" s="328"/>
      <c r="AQ250" s="328"/>
      <c r="AR250" s="328"/>
      <c r="AS250" s="328"/>
      <c r="AT250" s="328"/>
      <c r="AU250" s="328"/>
      <c r="AV250" s="328"/>
      <c r="AW250" s="328"/>
      <c r="AX250" s="328"/>
      <c r="AY250" s="328"/>
      <c r="AZ250" s="328"/>
      <c r="BA250" s="328"/>
      <c r="BB250" s="328"/>
      <c r="BC250" s="328"/>
      <c r="BD250" s="328"/>
      <c r="BE250" s="328"/>
      <c r="BF250" s="328"/>
      <c r="BG250" s="328"/>
      <c r="BH250" s="328"/>
      <c r="BI250" s="328"/>
      <c r="BJ250" s="328"/>
      <c r="BK250" s="328"/>
      <c r="BL250" s="328"/>
      <c r="BM250" s="328"/>
      <c r="BN250" s="328"/>
      <c r="BO250" s="328"/>
      <c r="BP250" s="328"/>
      <c r="BQ250" s="328"/>
      <c r="BR250" s="328"/>
      <c r="BS250" s="328"/>
      <c r="BT250" s="328"/>
      <c r="BU250" s="328"/>
      <c r="BV250" s="328"/>
      <c r="BW250" s="328"/>
      <c r="BX250" s="328"/>
      <c r="BY250" s="165"/>
      <c r="BZ250" s="165"/>
      <c r="CA250" s="165"/>
      <c r="CB250" s="165"/>
      <c r="CC250" s="165"/>
    </row>
    <row r="251" spans="1:81" s="1" customFormat="1" ht="10.5" customHeight="1" thickBot="1" x14ac:dyDescent="0.25">
      <c r="A251" s="347" t="s">
        <v>78</v>
      </c>
      <c r="B251" s="736"/>
      <c r="C251" s="736" t="s">
        <v>126</v>
      </c>
      <c r="D251" s="741" t="s">
        <v>38</v>
      </c>
      <c r="E251" s="43">
        <v>6.3</v>
      </c>
      <c r="F251" s="43">
        <v>6.2</v>
      </c>
      <c r="G251" s="43">
        <v>6.4</v>
      </c>
      <c r="H251" s="348">
        <v>6.2</v>
      </c>
      <c r="I251" s="43">
        <v>6.3</v>
      </c>
      <c r="J251" s="43">
        <v>6.3</v>
      </c>
      <c r="K251" s="43">
        <v>6.3</v>
      </c>
      <c r="L251" s="43">
        <v>6.2</v>
      </c>
      <c r="M251" s="43">
        <v>6.3</v>
      </c>
      <c r="N251" s="348">
        <v>6.3</v>
      </c>
      <c r="O251" s="43">
        <v>6.2</v>
      </c>
      <c r="P251" s="43">
        <v>6.2</v>
      </c>
      <c r="Q251" s="43">
        <v>6.1</v>
      </c>
      <c r="R251" s="43">
        <v>6.4</v>
      </c>
      <c r="S251" s="43">
        <v>6.2</v>
      </c>
      <c r="T251" s="43">
        <v>6.2</v>
      </c>
      <c r="U251" s="43">
        <v>6.2</v>
      </c>
      <c r="V251" s="43">
        <v>6.3</v>
      </c>
      <c r="W251" s="43">
        <v>6.4</v>
      </c>
      <c r="X251" s="43">
        <v>6.3</v>
      </c>
      <c r="Y251" s="348">
        <v>6.2</v>
      </c>
      <c r="Z251" s="43">
        <v>6.3</v>
      </c>
      <c r="AA251" s="43">
        <v>6.2</v>
      </c>
      <c r="AB251" s="44">
        <v>6.2</v>
      </c>
      <c r="AC251" s="335"/>
      <c r="AD251" s="335"/>
      <c r="AE251" s="335"/>
      <c r="AF251" s="328"/>
      <c r="AG251" s="328"/>
      <c r="AH251" s="328"/>
      <c r="AI251" s="328"/>
      <c r="AJ251" s="328"/>
      <c r="AK251" s="328"/>
      <c r="AL251" s="328"/>
      <c r="AM251" s="328"/>
      <c r="AN251" s="328"/>
      <c r="AO251" s="328"/>
      <c r="AP251" s="328"/>
      <c r="AQ251" s="328"/>
      <c r="AR251" s="328"/>
      <c r="AS251" s="328"/>
      <c r="AT251" s="328"/>
      <c r="AU251" s="328"/>
      <c r="AV251" s="328"/>
      <c r="AW251" s="328"/>
      <c r="AX251" s="328"/>
      <c r="AY251" s="328"/>
      <c r="AZ251" s="328"/>
      <c r="BA251" s="328"/>
      <c r="BB251" s="328"/>
      <c r="BC251" s="328"/>
      <c r="BD251" s="328"/>
      <c r="BE251" s="328"/>
      <c r="BF251" s="328"/>
      <c r="BG251" s="328"/>
      <c r="BH251" s="328"/>
      <c r="BI251" s="328"/>
      <c r="BJ251" s="328"/>
      <c r="BK251" s="328"/>
      <c r="BL251" s="328"/>
      <c r="BM251" s="328"/>
      <c r="BN251" s="328"/>
      <c r="BO251" s="328"/>
      <c r="BP251" s="328"/>
      <c r="BQ251" s="328"/>
      <c r="BR251" s="328"/>
      <c r="BS251" s="328"/>
      <c r="BT251" s="328"/>
      <c r="BU251" s="328"/>
      <c r="BV251" s="328"/>
      <c r="BW251" s="328"/>
      <c r="BX251" s="328"/>
      <c r="BY251" s="165"/>
      <c r="BZ251" s="165"/>
      <c r="CA251" s="165"/>
      <c r="CB251" s="165"/>
      <c r="CC251" s="165"/>
    </row>
    <row r="252" spans="1:81" s="1" customFormat="1" ht="10.5" customHeight="1" x14ac:dyDescent="0.2">
      <c r="A252" s="1531" t="s">
        <v>98</v>
      </c>
      <c r="B252" s="1534" t="s">
        <v>785</v>
      </c>
      <c r="C252" s="766"/>
      <c r="D252" s="1203"/>
      <c r="E252" s="766"/>
      <c r="F252" s="766"/>
      <c r="G252" s="766"/>
      <c r="H252" s="766"/>
      <c r="I252" s="766"/>
      <c r="J252" s="766"/>
      <c r="K252" s="766"/>
      <c r="L252" s="766"/>
      <c r="M252" s="766"/>
      <c r="N252" s="766"/>
      <c r="O252" s="766"/>
      <c r="P252" s="766"/>
      <c r="Q252" s="766"/>
      <c r="R252" s="766"/>
      <c r="S252" s="766"/>
      <c r="T252" s="766"/>
      <c r="U252" s="766"/>
      <c r="V252" s="766"/>
      <c r="W252" s="766"/>
      <c r="X252" s="766"/>
      <c r="Y252" s="766"/>
      <c r="Z252" s="766"/>
      <c r="AA252" s="766"/>
      <c r="AB252" s="806"/>
      <c r="AC252" s="335"/>
      <c r="AD252" s="335"/>
      <c r="AE252" s="335"/>
      <c r="AF252" s="328"/>
      <c r="AG252" s="328"/>
      <c r="AH252" s="328"/>
      <c r="AI252" s="328"/>
      <c r="AJ252" s="328"/>
      <c r="AK252" s="328"/>
      <c r="AL252" s="328"/>
      <c r="AM252" s="328"/>
      <c r="AN252" s="328"/>
      <c r="AO252" s="328"/>
      <c r="AP252" s="328"/>
      <c r="AQ252" s="328"/>
      <c r="AR252" s="328"/>
      <c r="AS252" s="328"/>
      <c r="AT252" s="328"/>
      <c r="AU252" s="328"/>
      <c r="AV252" s="328"/>
      <c r="AW252" s="328"/>
      <c r="AX252" s="328"/>
      <c r="AY252" s="328"/>
      <c r="AZ252" s="328"/>
      <c r="BA252" s="328"/>
      <c r="BB252" s="328"/>
      <c r="BC252" s="328"/>
      <c r="BD252" s="328"/>
      <c r="BE252" s="328"/>
      <c r="BF252" s="328"/>
      <c r="BG252" s="328"/>
      <c r="BH252" s="328"/>
      <c r="BI252" s="328"/>
      <c r="BJ252" s="328"/>
      <c r="BK252" s="328"/>
      <c r="BL252" s="328"/>
      <c r="BM252" s="328"/>
      <c r="BN252" s="328"/>
      <c r="BO252" s="328"/>
      <c r="BP252" s="328"/>
      <c r="BQ252" s="328"/>
      <c r="BR252" s="328"/>
      <c r="BS252" s="328"/>
      <c r="BT252" s="328"/>
      <c r="BU252" s="328"/>
      <c r="BV252" s="328"/>
      <c r="BW252" s="328"/>
      <c r="BX252" s="328"/>
      <c r="BY252" s="165"/>
      <c r="BZ252" s="165"/>
      <c r="CA252" s="165"/>
      <c r="CB252" s="165"/>
      <c r="CC252" s="165"/>
    </row>
    <row r="253" spans="1:81" s="1" customFormat="1" ht="10.5" customHeight="1" x14ac:dyDescent="0.2">
      <c r="A253" s="1532"/>
      <c r="B253" s="1535"/>
      <c r="C253" s="1513" t="s">
        <v>129</v>
      </c>
      <c r="D253" s="134" t="s">
        <v>33</v>
      </c>
      <c r="E253" s="88">
        <f>ROUND(SQRT(E254^2+E255^2)*1000/(1.73*E$250),0)</f>
        <v>3</v>
      </c>
      <c r="F253" s="195">
        <f t="shared" ref="F253:AB253" si="1241">ROUND(SQRT(F254^2+F255^2)*1000/(1.73*F$250),0)</f>
        <v>0</v>
      </c>
      <c r="G253" s="195">
        <f t="shared" si="1241"/>
        <v>4</v>
      </c>
      <c r="H253" s="447">
        <f>ROUND(SQRT(H254^2+H255^2)*1000/(1.73*H$250),0)</f>
        <v>2</v>
      </c>
      <c r="I253" s="195">
        <f t="shared" si="1241"/>
        <v>0</v>
      </c>
      <c r="J253" s="195">
        <f t="shared" si="1241"/>
        <v>0</v>
      </c>
      <c r="K253" s="195">
        <f t="shared" si="1241"/>
        <v>5</v>
      </c>
      <c r="L253" s="195">
        <f t="shared" si="1241"/>
        <v>1</v>
      </c>
      <c r="M253" s="195">
        <f t="shared" si="1241"/>
        <v>1</v>
      </c>
      <c r="N253" s="447">
        <f t="shared" si="1241"/>
        <v>5</v>
      </c>
      <c r="O253" s="195">
        <f t="shared" si="1241"/>
        <v>0</v>
      </c>
      <c r="P253" s="195">
        <f t="shared" si="1241"/>
        <v>0</v>
      </c>
      <c r="Q253" s="195">
        <f t="shared" si="1241"/>
        <v>5</v>
      </c>
      <c r="R253" s="195">
        <f t="shared" si="1241"/>
        <v>3</v>
      </c>
      <c r="S253" s="195">
        <f t="shared" si="1241"/>
        <v>3</v>
      </c>
      <c r="T253" s="195">
        <f t="shared" si="1241"/>
        <v>5</v>
      </c>
      <c r="U253" s="195">
        <f t="shared" si="1241"/>
        <v>15</v>
      </c>
      <c r="V253" s="195">
        <f t="shared" si="1241"/>
        <v>1</v>
      </c>
      <c r="W253" s="195">
        <f t="shared" si="1241"/>
        <v>4</v>
      </c>
      <c r="X253" s="195">
        <f t="shared" si="1241"/>
        <v>3</v>
      </c>
      <c r="Y253" s="447">
        <f t="shared" si="1241"/>
        <v>4</v>
      </c>
      <c r="Z253" s="195">
        <f t="shared" si="1241"/>
        <v>2</v>
      </c>
      <c r="AA253" s="195">
        <f t="shared" si="1241"/>
        <v>0</v>
      </c>
      <c r="AB253" s="196">
        <f t="shared" si="1241"/>
        <v>2</v>
      </c>
      <c r="AC253" s="50"/>
      <c r="AD253" s="53"/>
      <c r="AE253" s="456"/>
      <c r="AF253" s="400"/>
      <c r="AG253" s="335"/>
      <c r="AH253" s="335"/>
      <c r="AI253" s="335"/>
      <c r="AJ253" s="335"/>
      <c r="AK253" s="335"/>
      <c r="AL253" s="335"/>
      <c r="AM253" s="335"/>
      <c r="AN253" s="335"/>
      <c r="AO253" s="335"/>
      <c r="AP253" s="335"/>
      <c r="AQ253" s="335"/>
      <c r="AR253" s="335"/>
      <c r="AS253" s="335"/>
      <c r="AT253" s="335"/>
      <c r="AU253" s="335"/>
      <c r="AV253" s="335"/>
      <c r="AW253" s="335"/>
      <c r="AX253" s="335"/>
      <c r="AY253" s="335"/>
      <c r="AZ253" s="335"/>
      <c r="BA253" s="335"/>
      <c r="BB253" s="335"/>
      <c r="BC253" s="335"/>
      <c r="BD253" s="335"/>
      <c r="BE253" s="328"/>
      <c r="BF253" s="328"/>
      <c r="BG253" s="328"/>
      <c r="BH253" s="328"/>
      <c r="BI253" s="328"/>
      <c r="BJ253" s="328"/>
      <c r="BK253" s="328"/>
      <c r="BL253" s="328"/>
      <c r="BM253" s="328"/>
      <c r="BN253" s="328"/>
      <c r="BO253" s="328"/>
      <c r="BP253" s="328"/>
      <c r="BQ253" s="328"/>
      <c r="BR253" s="328"/>
      <c r="BS253" s="328"/>
      <c r="BT253" s="328"/>
      <c r="BU253" s="328"/>
      <c r="BV253" s="328"/>
      <c r="BW253" s="328"/>
      <c r="BX253" s="328"/>
      <c r="BY253" s="165"/>
      <c r="BZ253" s="165"/>
      <c r="CA253" s="165"/>
      <c r="CB253" s="165"/>
      <c r="CC253" s="165"/>
    </row>
    <row r="254" spans="1:81" s="1" customFormat="1" ht="10.5" customHeight="1" x14ac:dyDescent="0.2">
      <c r="A254" s="1532"/>
      <c r="B254" s="1535"/>
      <c r="C254" s="993" t="s">
        <v>557</v>
      </c>
      <c r="D254" s="134" t="s">
        <v>116</v>
      </c>
      <c r="E254" s="64">
        <f>ROUND((AG254-AF254)*$AE254,2)</f>
        <v>0.01</v>
      </c>
      <c r="F254" s="64">
        <f t="shared" ref="F254:AB254" si="1242">ROUND((AH254-AG254)*$AE254,2)</f>
        <v>0</v>
      </c>
      <c r="G254" s="64">
        <f t="shared" si="1242"/>
        <v>0.01</v>
      </c>
      <c r="H254" s="424">
        <f t="shared" si="1242"/>
        <v>0.01</v>
      </c>
      <c r="I254" s="64">
        <f t="shared" si="1242"/>
        <v>0</v>
      </c>
      <c r="J254" s="64">
        <f t="shared" si="1242"/>
        <v>0</v>
      </c>
      <c r="K254" s="64">
        <f t="shared" si="1242"/>
        <v>0.01</v>
      </c>
      <c r="L254" s="64">
        <f t="shared" si="1242"/>
        <v>0</v>
      </c>
      <c r="M254" s="64">
        <f t="shared" si="1242"/>
        <v>0.01</v>
      </c>
      <c r="N254" s="424">
        <f t="shared" si="1242"/>
        <v>0.02</v>
      </c>
      <c r="O254" s="64">
        <f t="shared" si="1242"/>
        <v>0</v>
      </c>
      <c r="P254" s="64">
        <f t="shared" si="1242"/>
        <v>0</v>
      </c>
      <c r="Q254" s="64">
        <f t="shared" si="1242"/>
        <v>0.01</v>
      </c>
      <c r="R254" s="64">
        <f t="shared" si="1242"/>
        <v>0.01</v>
      </c>
      <c r="S254" s="64">
        <f t="shared" si="1242"/>
        <v>0.01</v>
      </c>
      <c r="T254" s="64">
        <f t="shared" si="1242"/>
        <v>0.02</v>
      </c>
      <c r="U254" s="64">
        <f t="shared" si="1242"/>
        <v>0.04</v>
      </c>
      <c r="V254" s="64">
        <f t="shared" si="1242"/>
        <v>0.01</v>
      </c>
      <c r="W254" s="64">
        <f t="shared" si="1242"/>
        <v>0.01</v>
      </c>
      <c r="X254" s="64">
        <f t="shared" si="1242"/>
        <v>0.01</v>
      </c>
      <c r="Y254" s="424">
        <f t="shared" si="1242"/>
        <v>0.01</v>
      </c>
      <c r="Z254" s="64">
        <f t="shared" si="1242"/>
        <v>0</v>
      </c>
      <c r="AA254" s="64">
        <f t="shared" si="1242"/>
        <v>0</v>
      </c>
      <c r="AB254" s="65">
        <f t="shared" si="1242"/>
        <v>0.01</v>
      </c>
      <c r="AC254" s="50">
        <f>(BD254-AF254)*AE254</f>
        <v>0.21092400000001874</v>
      </c>
      <c r="AD254" s="53">
        <f>(BD255-AF255)*AE254</f>
        <v>0.69098399999994742</v>
      </c>
      <c r="AE254" s="53">
        <v>3.78</v>
      </c>
      <c r="AF254" s="1058">
        <v>137.82159999999999</v>
      </c>
      <c r="AG254" s="1058">
        <v>137.8236</v>
      </c>
      <c r="AH254" s="1059">
        <v>137.8236</v>
      </c>
      <c r="AI254" s="1058">
        <v>137.82740000000001</v>
      </c>
      <c r="AJ254" s="1058">
        <v>137.82929999999999</v>
      </c>
      <c r="AK254" s="1058">
        <v>137.82929999999999</v>
      </c>
      <c r="AL254" s="1058">
        <v>137.82929999999999</v>
      </c>
      <c r="AM254" s="1058">
        <v>137.8323</v>
      </c>
      <c r="AN254" s="1058">
        <v>137.83330000000001</v>
      </c>
      <c r="AO254" s="1058">
        <v>137.8348</v>
      </c>
      <c r="AP254" s="1058">
        <v>137.8389</v>
      </c>
      <c r="AQ254" s="1058">
        <v>137.8389</v>
      </c>
      <c r="AR254" s="1058">
        <v>137.8389</v>
      </c>
      <c r="AS254" s="1058">
        <v>137.84270000000001</v>
      </c>
      <c r="AT254" s="1058">
        <v>137.84610000000001</v>
      </c>
      <c r="AU254" s="1058">
        <v>137.84829999999999</v>
      </c>
      <c r="AV254" s="1058">
        <v>137.8528</v>
      </c>
      <c r="AW254" s="1058">
        <v>137.86429999999999</v>
      </c>
      <c r="AX254" s="1058">
        <v>137.86580000000001</v>
      </c>
      <c r="AY254" s="1058">
        <v>137.8681</v>
      </c>
      <c r="AZ254" s="1058">
        <v>137.87129999999999</v>
      </c>
      <c r="BA254" s="1058">
        <v>137.87450000000001</v>
      </c>
      <c r="BB254" s="1058">
        <v>137.87559999999999</v>
      </c>
      <c r="BC254" s="1058">
        <v>137.87559999999999</v>
      </c>
      <c r="BD254" s="1058">
        <v>137.87739999999999</v>
      </c>
      <c r="BE254" s="328"/>
      <c r="BF254" s="328"/>
      <c r="BG254" s="328"/>
      <c r="BH254" s="328"/>
      <c r="BI254" s="328"/>
      <c r="BJ254" s="328"/>
      <c r="BK254" s="328"/>
      <c r="BL254" s="328"/>
      <c r="BM254" s="328"/>
      <c r="BN254" s="328"/>
      <c r="BO254" s="328"/>
      <c r="BP254" s="328"/>
      <c r="BQ254" s="328"/>
      <c r="BR254" s="328"/>
      <c r="BS254" s="328"/>
      <c r="BT254" s="328"/>
      <c r="BU254" s="328"/>
      <c r="BV254" s="328"/>
      <c r="BW254" s="328"/>
      <c r="BX254" s="328"/>
      <c r="BY254" s="165"/>
      <c r="BZ254" s="165"/>
      <c r="CA254" s="165"/>
      <c r="CB254" s="165"/>
      <c r="CC254" s="165"/>
    </row>
    <row r="255" spans="1:81" s="1" customFormat="1" ht="10.5" customHeight="1" x14ac:dyDescent="0.2">
      <c r="A255" s="1532"/>
      <c r="B255" s="1535"/>
      <c r="C255" s="993" t="s">
        <v>557</v>
      </c>
      <c r="D255" s="134" t="s">
        <v>117</v>
      </c>
      <c r="E255" s="64">
        <f>ROUND((AG255-AF255)*$AE254,2)</f>
        <v>0.03</v>
      </c>
      <c r="F255" s="51">
        <f t="shared" ref="F255:AB255" si="1243">ROUND((AH255-AG255)*$AE254,2)</f>
        <v>0</v>
      </c>
      <c r="G255" s="51">
        <f t="shared" si="1243"/>
        <v>0.04</v>
      </c>
      <c r="H255" s="334">
        <f t="shared" si="1243"/>
        <v>0.02</v>
      </c>
      <c r="I255" s="51">
        <f t="shared" si="1243"/>
        <v>0</v>
      </c>
      <c r="J255" s="51">
        <f t="shared" si="1243"/>
        <v>0</v>
      </c>
      <c r="K255" s="51">
        <f t="shared" si="1243"/>
        <v>0.05</v>
      </c>
      <c r="L255" s="51">
        <f t="shared" si="1243"/>
        <v>0.01</v>
      </c>
      <c r="M255" s="51">
        <f t="shared" si="1243"/>
        <v>0.01</v>
      </c>
      <c r="N255" s="334">
        <f t="shared" si="1243"/>
        <v>0.05</v>
      </c>
      <c r="O255" s="51">
        <f t="shared" si="1243"/>
        <v>0</v>
      </c>
      <c r="P255" s="51">
        <f t="shared" si="1243"/>
        <v>0</v>
      </c>
      <c r="Q255" s="51">
        <f t="shared" si="1243"/>
        <v>0.05</v>
      </c>
      <c r="R255" s="51">
        <f t="shared" si="1243"/>
        <v>0.03</v>
      </c>
      <c r="S255" s="51">
        <f t="shared" si="1243"/>
        <v>0.03</v>
      </c>
      <c r="T255" s="51">
        <f t="shared" si="1243"/>
        <v>0.05</v>
      </c>
      <c r="U255" s="51">
        <f t="shared" si="1243"/>
        <v>0.16</v>
      </c>
      <c r="V255" s="51">
        <f t="shared" si="1243"/>
        <v>0.01</v>
      </c>
      <c r="W255" s="51">
        <f t="shared" si="1243"/>
        <v>0.04</v>
      </c>
      <c r="X255" s="51">
        <f t="shared" si="1243"/>
        <v>0.03</v>
      </c>
      <c r="Y255" s="334">
        <f t="shared" si="1243"/>
        <v>0.04</v>
      </c>
      <c r="Z255" s="51">
        <f t="shared" si="1243"/>
        <v>0.02</v>
      </c>
      <c r="AA255" s="51">
        <f t="shared" si="1243"/>
        <v>0</v>
      </c>
      <c r="AB255" s="52">
        <f t="shared" si="1243"/>
        <v>0.02</v>
      </c>
      <c r="AC255" s="50"/>
      <c r="AD255" s="53"/>
      <c r="AE255" s="456"/>
      <c r="AF255" s="1058">
        <v>264.87819999999999</v>
      </c>
      <c r="AG255" s="1058">
        <v>264.88679999999999</v>
      </c>
      <c r="AH255" s="1059">
        <v>264.88679999999999</v>
      </c>
      <c r="AI255" s="1058">
        <v>264.89839999999998</v>
      </c>
      <c r="AJ255" s="1058">
        <v>264.90359999999998</v>
      </c>
      <c r="AK255" s="1058">
        <v>264.90359999999998</v>
      </c>
      <c r="AL255" s="1058">
        <v>264.90359999999998</v>
      </c>
      <c r="AM255" s="1058">
        <v>264.91579999999999</v>
      </c>
      <c r="AN255" s="1058">
        <v>264.91969999999998</v>
      </c>
      <c r="AO255" s="1058">
        <v>264.92360000000002</v>
      </c>
      <c r="AP255" s="1058">
        <v>264.93639999999999</v>
      </c>
      <c r="AQ255" s="1058">
        <v>264.93639999999999</v>
      </c>
      <c r="AR255" s="1058">
        <v>264.93639999999999</v>
      </c>
      <c r="AS255" s="1058">
        <v>264.94909999999999</v>
      </c>
      <c r="AT255" s="1058">
        <v>264.95760000000001</v>
      </c>
      <c r="AU255" s="1058">
        <v>264.96469999999999</v>
      </c>
      <c r="AV255" s="1058">
        <v>264.97829999999999</v>
      </c>
      <c r="AW255" s="1058">
        <v>265.01949999999999</v>
      </c>
      <c r="AX255" s="1058">
        <v>265.0231</v>
      </c>
      <c r="AY255" s="1058">
        <v>265.03289999999998</v>
      </c>
      <c r="AZ255" s="1058">
        <v>265.04140000000001</v>
      </c>
      <c r="BA255" s="1058">
        <v>265.05180000000001</v>
      </c>
      <c r="BB255" s="1058">
        <v>265.05590000000001</v>
      </c>
      <c r="BC255" s="1058">
        <v>265.05590000000001</v>
      </c>
      <c r="BD255" s="1058">
        <v>265.06099999999998</v>
      </c>
      <c r="BE255" s="328"/>
      <c r="BF255" s="328"/>
      <c r="BG255" s="328"/>
      <c r="BH255" s="328"/>
      <c r="BI255" s="328"/>
      <c r="BJ255" s="328"/>
      <c r="BK255" s="328"/>
      <c r="BL255" s="328"/>
      <c r="BM255" s="328"/>
      <c r="BN255" s="328"/>
      <c r="BO255" s="328"/>
      <c r="BP255" s="328"/>
      <c r="BQ255" s="328"/>
      <c r="BR255" s="328"/>
      <c r="BS255" s="328"/>
      <c r="BT255" s="328"/>
      <c r="BU255" s="328"/>
      <c r="BV255" s="328"/>
      <c r="BW255" s="328"/>
      <c r="BX255" s="328"/>
      <c r="BY255" s="165"/>
      <c r="BZ255" s="165"/>
      <c r="CA255" s="165"/>
      <c r="CB255" s="165"/>
      <c r="CC255" s="165"/>
    </row>
    <row r="256" spans="1:81" s="1" customFormat="1" ht="10.5" customHeight="1" thickBot="1" x14ac:dyDescent="0.25">
      <c r="A256" s="1533"/>
      <c r="B256" s="1536"/>
      <c r="C256" s="274"/>
      <c r="D256" s="239" t="s">
        <v>41</v>
      </c>
      <c r="E256" s="55">
        <f t="shared" ref="E256:AB256" si="1244">E255/E254</f>
        <v>3</v>
      </c>
      <c r="F256" s="55" t="e">
        <f t="shared" si="1244"/>
        <v>#DIV/0!</v>
      </c>
      <c r="G256" s="55">
        <f t="shared" si="1244"/>
        <v>4</v>
      </c>
      <c r="H256" s="368">
        <f t="shared" si="1244"/>
        <v>2</v>
      </c>
      <c r="I256" s="55" t="e">
        <f t="shared" si="1244"/>
        <v>#DIV/0!</v>
      </c>
      <c r="J256" s="55" t="e">
        <f t="shared" si="1244"/>
        <v>#DIV/0!</v>
      </c>
      <c r="K256" s="55">
        <f t="shared" si="1244"/>
        <v>5</v>
      </c>
      <c r="L256" s="55" t="e">
        <f t="shared" si="1244"/>
        <v>#DIV/0!</v>
      </c>
      <c r="M256" s="55">
        <f t="shared" si="1244"/>
        <v>1</v>
      </c>
      <c r="N256" s="368">
        <f t="shared" si="1244"/>
        <v>2.5</v>
      </c>
      <c r="O256" s="55" t="e">
        <f t="shared" si="1244"/>
        <v>#DIV/0!</v>
      </c>
      <c r="P256" s="55" t="e">
        <f t="shared" si="1244"/>
        <v>#DIV/0!</v>
      </c>
      <c r="Q256" s="55">
        <f t="shared" si="1244"/>
        <v>5</v>
      </c>
      <c r="R256" s="55">
        <f t="shared" si="1244"/>
        <v>3</v>
      </c>
      <c r="S256" s="55">
        <f t="shared" si="1244"/>
        <v>3</v>
      </c>
      <c r="T256" s="55">
        <f t="shared" si="1244"/>
        <v>2.5</v>
      </c>
      <c r="U256" s="55">
        <f t="shared" si="1244"/>
        <v>4</v>
      </c>
      <c r="V256" s="55">
        <f t="shared" si="1244"/>
        <v>1</v>
      </c>
      <c r="W256" s="55">
        <f t="shared" si="1244"/>
        <v>4</v>
      </c>
      <c r="X256" s="55">
        <f t="shared" si="1244"/>
        <v>3</v>
      </c>
      <c r="Y256" s="368">
        <f t="shared" si="1244"/>
        <v>4</v>
      </c>
      <c r="Z256" s="55" t="e">
        <f t="shared" si="1244"/>
        <v>#DIV/0!</v>
      </c>
      <c r="AA256" s="55" t="e">
        <f t="shared" si="1244"/>
        <v>#DIV/0!</v>
      </c>
      <c r="AB256" s="56">
        <f t="shared" si="1244"/>
        <v>2</v>
      </c>
      <c r="AC256" s="50"/>
      <c r="AD256" s="53"/>
      <c r="AE256" s="456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102"/>
      <c r="AY256" s="102"/>
      <c r="AZ256" s="102"/>
      <c r="BA256" s="102"/>
      <c r="BB256" s="102"/>
      <c r="BC256" s="102"/>
      <c r="BD256" s="102"/>
      <c r="BE256" s="328"/>
      <c r="BF256" s="328"/>
      <c r="BG256" s="328"/>
      <c r="BH256" s="328"/>
      <c r="BI256" s="328"/>
      <c r="BJ256" s="328"/>
      <c r="BK256" s="328"/>
      <c r="BL256" s="328"/>
      <c r="BM256" s="328"/>
      <c r="BN256" s="328"/>
      <c r="BO256" s="328"/>
      <c r="BP256" s="328"/>
      <c r="BQ256" s="328"/>
      <c r="BR256" s="328"/>
      <c r="BS256" s="328"/>
      <c r="BT256" s="328"/>
      <c r="BU256" s="328"/>
      <c r="BV256" s="328"/>
      <c r="BW256" s="328"/>
      <c r="BX256" s="328"/>
      <c r="BY256" s="165"/>
      <c r="BZ256" s="165"/>
      <c r="CA256" s="165"/>
      <c r="CB256" s="165"/>
      <c r="CC256" s="165"/>
    </row>
    <row r="257" spans="1:81" s="1" customFormat="1" ht="10.5" customHeight="1" x14ac:dyDescent="0.2">
      <c r="A257" s="1531" t="s">
        <v>96</v>
      </c>
      <c r="B257" s="1636" t="s">
        <v>787</v>
      </c>
      <c r="C257" s="992"/>
      <c r="D257" s="997"/>
      <c r="E257" s="82"/>
      <c r="F257" s="82"/>
      <c r="G257" s="82"/>
      <c r="H257" s="367"/>
      <c r="I257" s="82"/>
      <c r="J257" s="82"/>
      <c r="K257" s="82"/>
      <c r="L257" s="82"/>
      <c r="M257" s="82"/>
      <c r="N257" s="367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367"/>
      <c r="Z257" s="82"/>
      <c r="AA257" s="82"/>
      <c r="AB257" s="188"/>
      <c r="AC257" s="333"/>
      <c r="AD257" s="180"/>
      <c r="AE257" s="180"/>
      <c r="AF257" s="328"/>
      <c r="AG257" s="328"/>
      <c r="AH257" s="328"/>
      <c r="AI257" s="328"/>
      <c r="AJ257" s="328"/>
      <c r="AK257" s="328"/>
      <c r="AL257" s="328"/>
      <c r="AM257" s="328"/>
      <c r="AN257" s="328"/>
      <c r="AO257" s="328"/>
      <c r="AP257" s="328"/>
      <c r="AQ257" s="328"/>
      <c r="AR257" s="328"/>
      <c r="AS257" s="328"/>
      <c r="AT257" s="328"/>
      <c r="AU257" s="328"/>
      <c r="AV257" s="328"/>
      <c r="AW257" s="328"/>
      <c r="AX257" s="328"/>
      <c r="AY257" s="328"/>
      <c r="AZ257" s="328"/>
      <c r="BA257" s="328"/>
      <c r="BB257" s="328"/>
      <c r="BC257" s="328"/>
      <c r="BD257" s="328"/>
      <c r="BE257" s="328"/>
      <c r="BF257" s="328"/>
      <c r="BG257" s="328"/>
      <c r="BH257" s="328"/>
      <c r="BI257" s="328"/>
      <c r="BJ257" s="328"/>
      <c r="BK257" s="328"/>
      <c r="BL257" s="328"/>
      <c r="BM257" s="328"/>
      <c r="BN257" s="328"/>
      <c r="BO257" s="328"/>
      <c r="BP257" s="328"/>
      <c r="BQ257" s="328"/>
      <c r="BR257" s="328"/>
      <c r="BS257" s="328"/>
      <c r="BT257" s="328"/>
      <c r="BU257" s="328"/>
      <c r="BV257" s="328"/>
      <c r="BW257" s="328"/>
      <c r="BX257" s="328"/>
      <c r="BY257" s="165"/>
      <c r="BZ257" s="165"/>
      <c r="CA257" s="165"/>
      <c r="CB257" s="165"/>
      <c r="CC257" s="165"/>
    </row>
    <row r="258" spans="1:81" s="1" customFormat="1" ht="10.5" customHeight="1" x14ac:dyDescent="0.2">
      <c r="A258" s="1532"/>
      <c r="B258" s="1633"/>
      <c r="C258" s="993"/>
      <c r="D258" s="134" t="s">
        <v>33</v>
      </c>
      <c r="E258" s="1627" t="s">
        <v>542</v>
      </c>
      <c r="F258" s="1627"/>
      <c r="G258" s="93"/>
      <c r="H258" s="410"/>
      <c r="I258" s="93"/>
      <c r="J258" s="93"/>
      <c r="K258" s="93"/>
      <c r="L258" s="93"/>
      <c r="M258" s="93"/>
      <c r="N258" s="410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410"/>
      <c r="Z258" s="93"/>
      <c r="AA258" s="93"/>
      <c r="AB258" s="189"/>
      <c r="AC258" s="333"/>
      <c r="AD258" s="180"/>
      <c r="AE258" s="180"/>
      <c r="AF258" s="328"/>
      <c r="AG258" s="328"/>
      <c r="AH258" s="328"/>
      <c r="AI258" s="328"/>
      <c r="AJ258" s="328"/>
      <c r="AK258" s="328"/>
      <c r="AL258" s="328"/>
      <c r="AM258" s="328"/>
      <c r="AN258" s="328"/>
      <c r="AO258" s="328"/>
      <c r="AP258" s="328"/>
      <c r="AQ258" s="328"/>
      <c r="AR258" s="328"/>
      <c r="AS258" s="328"/>
      <c r="AT258" s="328"/>
      <c r="AU258" s="328"/>
      <c r="AV258" s="328"/>
      <c r="AW258" s="328"/>
      <c r="AX258" s="328"/>
      <c r="AY258" s="328"/>
      <c r="AZ258" s="328"/>
      <c r="BA258" s="328"/>
      <c r="BB258" s="328"/>
      <c r="BC258" s="328"/>
      <c r="BD258" s="328"/>
      <c r="BE258" s="328"/>
      <c r="BF258" s="328"/>
      <c r="BG258" s="328"/>
      <c r="BH258" s="328"/>
      <c r="BI258" s="328"/>
      <c r="BJ258" s="328"/>
      <c r="BK258" s="328"/>
      <c r="BL258" s="328"/>
      <c r="BM258" s="328"/>
      <c r="BN258" s="328"/>
      <c r="BO258" s="328"/>
      <c r="BP258" s="328"/>
      <c r="BQ258" s="328"/>
      <c r="BR258" s="328"/>
      <c r="BS258" s="328"/>
      <c r="BT258" s="328"/>
      <c r="BU258" s="328"/>
      <c r="BV258" s="328"/>
      <c r="BW258" s="328"/>
      <c r="BX258" s="328"/>
      <c r="BY258" s="165"/>
      <c r="BZ258" s="165"/>
      <c r="CA258" s="165"/>
      <c r="CB258" s="165"/>
      <c r="CC258" s="165"/>
    </row>
    <row r="259" spans="1:81" s="1" customFormat="1" ht="10.5" customHeight="1" x14ac:dyDescent="0.2">
      <c r="A259" s="1532"/>
      <c r="B259" s="1633"/>
      <c r="C259" s="993"/>
      <c r="D259" s="134" t="s">
        <v>116</v>
      </c>
      <c r="E259" s="64">
        <f>ROUND((AG259-AF259)*$AE259,2)</f>
        <v>0</v>
      </c>
      <c r="F259" s="64">
        <f t="shared" ref="F259:AB259" si="1245">ROUND((AH259-AG259)*$AE259,2)</f>
        <v>0</v>
      </c>
      <c r="G259" s="64">
        <f t="shared" si="1245"/>
        <v>0</v>
      </c>
      <c r="H259" s="424">
        <f t="shared" si="1245"/>
        <v>0</v>
      </c>
      <c r="I259" s="64">
        <f t="shared" si="1245"/>
        <v>0</v>
      </c>
      <c r="J259" s="64">
        <f t="shared" si="1245"/>
        <v>0</v>
      </c>
      <c r="K259" s="64">
        <f t="shared" si="1245"/>
        <v>0</v>
      </c>
      <c r="L259" s="64">
        <f t="shared" si="1245"/>
        <v>0</v>
      </c>
      <c r="M259" s="64">
        <f t="shared" si="1245"/>
        <v>0</v>
      </c>
      <c r="N259" s="424">
        <f t="shared" si="1245"/>
        <v>0</v>
      </c>
      <c r="O259" s="64">
        <f t="shared" si="1245"/>
        <v>0</v>
      </c>
      <c r="P259" s="64">
        <f t="shared" si="1245"/>
        <v>0</v>
      </c>
      <c r="Q259" s="64">
        <f t="shared" si="1245"/>
        <v>0</v>
      </c>
      <c r="R259" s="64">
        <f t="shared" si="1245"/>
        <v>0</v>
      </c>
      <c r="S259" s="64">
        <f t="shared" si="1245"/>
        <v>0</v>
      </c>
      <c r="T259" s="64">
        <f t="shared" si="1245"/>
        <v>0</v>
      </c>
      <c r="U259" s="64">
        <f t="shared" si="1245"/>
        <v>0</v>
      </c>
      <c r="V259" s="64">
        <f t="shared" si="1245"/>
        <v>0</v>
      </c>
      <c r="W259" s="64">
        <f t="shared" si="1245"/>
        <v>0</v>
      </c>
      <c r="X259" s="64">
        <f t="shared" si="1245"/>
        <v>0</v>
      </c>
      <c r="Y259" s="424">
        <f t="shared" si="1245"/>
        <v>0</v>
      </c>
      <c r="Z259" s="64">
        <f t="shared" si="1245"/>
        <v>0</v>
      </c>
      <c r="AA259" s="64">
        <f t="shared" si="1245"/>
        <v>0</v>
      </c>
      <c r="AB259" s="65">
        <f t="shared" si="1245"/>
        <v>0</v>
      </c>
      <c r="AC259" s="333"/>
      <c r="AD259" s="180"/>
      <c r="AE259" s="180"/>
      <c r="AF259" s="328"/>
      <c r="AG259" s="328"/>
      <c r="AH259" s="328"/>
      <c r="AI259" s="328"/>
      <c r="AJ259" s="328"/>
      <c r="AK259" s="328"/>
      <c r="AL259" s="328"/>
      <c r="AM259" s="328"/>
      <c r="AN259" s="328"/>
      <c r="AO259" s="328"/>
      <c r="AP259" s="328"/>
      <c r="AQ259" s="328"/>
      <c r="AR259" s="328"/>
      <c r="AS259" s="328"/>
      <c r="AT259" s="328"/>
      <c r="AU259" s="328"/>
      <c r="AV259" s="328"/>
      <c r="AW259" s="328"/>
      <c r="AX259" s="328"/>
      <c r="AY259" s="328"/>
      <c r="AZ259" s="328"/>
      <c r="BA259" s="328"/>
      <c r="BB259" s="328"/>
      <c r="BC259" s="328"/>
      <c r="BD259" s="328"/>
      <c r="BE259" s="328"/>
      <c r="BF259" s="328"/>
      <c r="BG259" s="328"/>
      <c r="BH259" s="328"/>
      <c r="BI259" s="328"/>
      <c r="BJ259" s="328"/>
      <c r="BK259" s="328"/>
      <c r="BL259" s="328"/>
      <c r="BM259" s="328"/>
      <c r="BN259" s="328"/>
      <c r="BO259" s="328"/>
      <c r="BP259" s="328"/>
      <c r="BQ259" s="328"/>
      <c r="BR259" s="328"/>
      <c r="BS259" s="328"/>
      <c r="BT259" s="328"/>
      <c r="BU259" s="328"/>
      <c r="BV259" s="328"/>
      <c r="BW259" s="328"/>
      <c r="BX259" s="328"/>
      <c r="BY259" s="165"/>
      <c r="BZ259" s="165"/>
      <c r="CA259" s="165"/>
      <c r="CB259" s="165"/>
      <c r="CC259" s="165"/>
    </row>
    <row r="260" spans="1:81" s="1" customFormat="1" ht="10.5" customHeight="1" x14ac:dyDescent="0.2">
      <c r="A260" s="1532"/>
      <c r="B260" s="1633"/>
      <c r="C260" s="1293"/>
      <c r="D260" s="134" t="s">
        <v>117</v>
      </c>
      <c r="E260" s="64">
        <f>ROUND((AG260-AF260)*$AE259,2)</f>
        <v>0</v>
      </c>
      <c r="F260" s="51">
        <f t="shared" ref="F260:AB260" si="1246">ROUND((AH260-AG260)*$AE259,2)</f>
        <v>0</v>
      </c>
      <c r="G260" s="51">
        <f t="shared" si="1246"/>
        <v>0</v>
      </c>
      <c r="H260" s="334">
        <f t="shared" si="1246"/>
        <v>0</v>
      </c>
      <c r="I260" s="51">
        <f t="shared" si="1246"/>
        <v>0</v>
      </c>
      <c r="J260" s="51">
        <f t="shared" si="1246"/>
        <v>0</v>
      </c>
      <c r="K260" s="51">
        <f t="shared" si="1246"/>
        <v>0</v>
      </c>
      <c r="L260" s="51">
        <f t="shared" si="1246"/>
        <v>0</v>
      </c>
      <c r="M260" s="51">
        <f t="shared" si="1246"/>
        <v>0</v>
      </c>
      <c r="N260" s="334">
        <f t="shared" si="1246"/>
        <v>0</v>
      </c>
      <c r="O260" s="51">
        <f t="shared" si="1246"/>
        <v>0</v>
      </c>
      <c r="P260" s="51">
        <f t="shared" si="1246"/>
        <v>0</v>
      </c>
      <c r="Q260" s="51">
        <f t="shared" si="1246"/>
        <v>0</v>
      </c>
      <c r="R260" s="51">
        <f t="shared" si="1246"/>
        <v>0</v>
      </c>
      <c r="S260" s="51">
        <f t="shared" si="1246"/>
        <v>0</v>
      </c>
      <c r="T260" s="51">
        <f t="shared" si="1246"/>
        <v>0</v>
      </c>
      <c r="U260" s="51">
        <f t="shared" si="1246"/>
        <v>0</v>
      </c>
      <c r="V260" s="51">
        <f t="shared" si="1246"/>
        <v>0</v>
      </c>
      <c r="W260" s="51">
        <f t="shared" si="1246"/>
        <v>0</v>
      </c>
      <c r="X260" s="51">
        <f t="shared" si="1246"/>
        <v>0</v>
      </c>
      <c r="Y260" s="334">
        <f t="shared" si="1246"/>
        <v>0</v>
      </c>
      <c r="Z260" s="51">
        <f t="shared" si="1246"/>
        <v>0</v>
      </c>
      <c r="AA260" s="51">
        <f t="shared" si="1246"/>
        <v>0</v>
      </c>
      <c r="AB260" s="52">
        <f t="shared" si="1246"/>
        <v>0</v>
      </c>
      <c r="AC260" s="333"/>
      <c r="AD260" s="180"/>
      <c r="AE260" s="180"/>
      <c r="AF260" s="328"/>
      <c r="AG260" s="328"/>
      <c r="AH260" s="328"/>
      <c r="AI260" s="328"/>
      <c r="AJ260" s="328"/>
      <c r="AK260" s="328"/>
      <c r="AL260" s="328"/>
      <c r="AM260" s="328"/>
      <c r="AN260" s="328"/>
      <c r="AO260" s="328"/>
      <c r="AP260" s="328"/>
      <c r="AQ260" s="328"/>
      <c r="AR260" s="328"/>
      <c r="AS260" s="328"/>
      <c r="AT260" s="328"/>
      <c r="AU260" s="328"/>
      <c r="AV260" s="328"/>
      <c r="AW260" s="328"/>
      <c r="AX260" s="328"/>
      <c r="AY260" s="328"/>
      <c r="AZ260" s="328"/>
      <c r="BA260" s="328"/>
      <c r="BB260" s="328"/>
      <c r="BC260" s="328"/>
      <c r="BD260" s="328"/>
      <c r="BE260" s="328"/>
      <c r="BF260" s="328"/>
      <c r="BG260" s="328"/>
      <c r="BH260" s="328"/>
      <c r="BI260" s="328"/>
      <c r="BJ260" s="328"/>
      <c r="BK260" s="328"/>
      <c r="BL260" s="328"/>
      <c r="BM260" s="328"/>
      <c r="BN260" s="328"/>
      <c r="BO260" s="328"/>
      <c r="BP260" s="328"/>
      <c r="BQ260" s="328"/>
      <c r="BR260" s="328"/>
      <c r="BS260" s="328"/>
      <c r="BT260" s="328"/>
      <c r="BU260" s="328"/>
      <c r="BV260" s="328"/>
      <c r="BW260" s="328"/>
      <c r="BX260" s="328"/>
      <c r="BY260" s="165"/>
      <c r="BZ260" s="165"/>
      <c r="CA260" s="165"/>
      <c r="CB260" s="165"/>
      <c r="CC260" s="165"/>
    </row>
    <row r="261" spans="1:81" s="1" customFormat="1" ht="10.5" customHeight="1" thickBot="1" x14ac:dyDescent="0.25">
      <c r="A261" s="1533"/>
      <c r="B261" s="1637"/>
      <c r="C261" s="274"/>
      <c r="D261" s="239" t="s">
        <v>41</v>
      </c>
      <c r="E261" s="55" t="e">
        <f t="shared" ref="E261:AB261" si="1247">E260/E259</f>
        <v>#DIV/0!</v>
      </c>
      <c r="F261" s="55" t="e">
        <f t="shared" si="1247"/>
        <v>#DIV/0!</v>
      </c>
      <c r="G261" s="55" t="e">
        <f t="shared" si="1247"/>
        <v>#DIV/0!</v>
      </c>
      <c r="H261" s="368" t="e">
        <f t="shared" si="1247"/>
        <v>#DIV/0!</v>
      </c>
      <c r="I261" s="55" t="e">
        <f t="shared" si="1247"/>
        <v>#DIV/0!</v>
      </c>
      <c r="J261" s="55" t="e">
        <f t="shared" si="1247"/>
        <v>#DIV/0!</v>
      </c>
      <c r="K261" s="55" t="e">
        <f t="shared" si="1247"/>
        <v>#DIV/0!</v>
      </c>
      <c r="L261" s="55" t="e">
        <f t="shared" si="1247"/>
        <v>#DIV/0!</v>
      </c>
      <c r="M261" s="55" t="e">
        <f t="shared" si="1247"/>
        <v>#DIV/0!</v>
      </c>
      <c r="N261" s="368" t="e">
        <f t="shared" si="1247"/>
        <v>#DIV/0!</v>
      </c>
      <c r="O261" s="55" t="e">
        <f t="shared" si="1247"/>
        <v>#DIV/0!</v>
      </c>
      <c r="P261" s="55" t="e">
        <f t="shared" si="1247"/>
        <v>#DIV/0!</v>
      </c>
      <c r="Q261" s="55" t="e">
        <f t="shared" si="1247"/>
        <v>#DIV/0!</v>
      </c>
      <c r="R261" s="55" t="e">
        <f t="shared" si="1247"/>
        <v>#DIV/0!</v>
      </c>
      <c r="S261" s="55" t="e">
        <f t="shared" si="1247"/>
        <v>#DIV/0!</v>
      </c>
      <c r="T261" s="55" t="e">
        <f t="shared" si="1247"/>
        <v>#DIV/0!</v>
      </c>
      <c r="U261" s="55" t="e">
        <f t="shared" si="1247"/>
        <v>#DIV/0!</v>
      </c>
      <c r="V261" s="55" t="e">
        <f t="shared" si="1247"/>
        <v>#DIV/0!</v>
      </c>
      <c r="W261" s="55" t="e">
        <f t="shared" si="1247"/>
        <v>#DIV/0!</v>
      </c>
      <c r="X261" s="55" t="e">
        <f t="shared" si="1247"/>
        <v>#DIV/0!</v>
      </c>
      <c r="Y261" s="368" t="e">
        <f t="shared" si="1247"/>
        <v>#DIV/0!</v>
      </c>
      <c r="Z261" s="55" t="e">
        <f t="shared" si="1247"/>
        <v>#DIV/0!</v>
      </c>
      <c r="AA261" s="55" t="e">
        <f t="shared" si="1247"/>
        <v>#DIV/0!</v>
      </c>
      <c r="AB261" s="56" t="e">
        <f t="shared" si="1247"/>
        <v>#DIV/0!</v>
      </c>
      <c r="AC261" s="333"/>
      <c r="AD261" s="180"/>
      <c r="AE261" s="180"/>
      <c r="AF261" s="328"/>
      <c r="AG261" s="328"/>
      <c r="AH261" s="328"/>
      <c r="AI261" s="328"/>
      <c r="AJ261" s="328"/>
      <c r="AK261" s="328"/>
      <c r="AL261" s="328"/>
      <c r="AM261" s="328"/>
      <c r="AN261" s="328"/>
      <c r="AO261" s="328"/>
      <c r="AP261" s="328"/>
      <c r="AQ261" s="328"/>
      <c r="AR261" s="328"/>
      <c r="AS261" s="328"/>
      <c r="AT261" s="328"/>
      <c r="AU261" s="328"/>
      <c r="AV261" s="328"/>
      <c r="AW261" s="328"/>
      <c r="AX261" s="328"/>
      <c r="AY261" s="328"/>
      <c r="AZ261" s="328"/>
      <c r="BA261" s="328"/>
      <c r="BB261" s="328"/>
      <c r="BC261" s="328"/>
      <c r="BD261" s="328"/>
      <c r="BE261" s="328"/>
      <c r="BF261" s="328"/>
      <c r="BG261" s="328"/>
      <c r="BH261" s="328"/>
      <c r="BI261" s="328"/>
      <c r="BJ261" s="328"/>
      <c r="BK261" s="328"/>
      <c r="BL261" s="328"/>
      <c r="BM261" s="328"/>
      <c r="BN261" s="328"/>
      <c r="BO261" s="328"/>
      <c r="BP261" s="328"/>
      <c r="BQ261" s="328"/>
      <c r="BR261" s="328"/>
      <c r="BS261" s="328"/>
      <c r="BT261" s="328"/>
      <c r="BU261" s="328"/>
      <c r="BV261" s="328"/>
      <c r="BW261" s="328"/>
      <c r="BX261" s="328"/>
      <c r="BY261" s="165"/>
      <c r="BZ261" s="165"/>
      <c r="CA261" s="165"/>
      <c r="CB261" s="165"/>
      <c r="CC261" s="165"/>
    </row>
    <row r="262" spans="1:81" s="1" customFormat="1" ht="10.5" customHeight="1" x14ac:dyDescent="0.2">
      <c r="A262" s="1531" t="s">
        <v>3</v>
      </c>
      <c r="B262" s="1636" t="s">
        <v>196</v>
      </c>
      <c r="C262" s="1119"/>
      <c r="D262" s="973"/>
      <c r="E262" s="79"/>
      <c r="F262" s="202"/>
      <c r="G262" s="975"/>
      <c r="H262" s="756"/>
      <c r="I262" s="975"/>
      <c r="J262" s="975"/>
      <c r="K262" s="975"/>
      <c r="L262" s="975"/>
      <c r="M262" s="975"/>
      <c r="N262" s="756"/>
      <c r="O262" s="975"/>
      <c r="P262" s="975"/>
      <c r="Q262" s="975"/>
      <c r="R262" s="975"/>
      <c r="S262" s="975"/>
      <c r="T262" s="975"/>
      <c r="U262" s="975"/>
      <c r="V262" s="975"/>
      <c r="W262" s="975"/>
      <c r="X262" s="975"/>
      <c r="Y262" s="756"/>
      <c r="Z262" s="975"/>
      <c r="AA262" s="975"/>
      <c r="AB262" s="976"/>
      <c r="AC262" s="50"/>
      <c r="AD262" s="53"/>
      <c r="AE262" s="456"/>
      <c r="AF262" s="400"/>
      <c r="AG262" s="335"/>
      <c r="AH262" s="335"/>
      <c r="AI262" s="335"/>
      <c r="AJ262" s="335"/>
      <c r="AK262" s="335"/>
      <c r="AL262" s="335"/>
      <c r="AM262" s="335"/>
      <c r="AN262" s="335"/>
      <c r="AO262" s="335"/>
      <c r="AP262" s="335"/>
      <c r="AQ262" s="335"/>
      <c r="AR262" s="335"/>
      <c r="AS262" s="335"/>
      <c r="AT262" s="335"/>
      <c r="AU262" s="335"/>
      <c r="AV262" s="335"/>
      <c r="AW262" s="335"/>
      <c r="AX262" s="335"/>
      <c r="AY262" s="335"/>
      <c r="AZ262" s="335"/>
      <c r="BA262" s="335"/>
      <c r="BB262" s="335"/>
      <c r="BC262" s="335"/>
      <c r="BD262" s="335"/>
      <c r="BE262" s="328"/>
      <c r="BF262" s="328"/>
      <c r="BG262" s="328"/>
      <c r="BH262" s="328"/>
      <c r="BI262" s="328"/>
      <c r="BJ262" s="328"/>
      <c r="BK262" s="328"/>
      <c r="BL262" s="328"/>
      <c r="BM262" s="328"/>
      <c r="BN262" s="328"/>
      <c r="BO262" s="328"/>
      <c r="BP262" s="328"/>
      <c r="BQ262" s="328"/>
      <c r="BR262" s="328"/>
      <c r="BS262" s="328"/>
      <c r="BT262" s="328"/>
      <c r="BU262" s="328"/>
      <c r="BV262" s="328"/>
      <c r="BW262" s="328"/>
      <c r="BX262" s="328"/>
      <c r="BY262" s="165"/>
      <c r="BZ262" s="165"/>
      <c r="CA262" s="165"/>
      <c r="CB262" s="165"/>
      <c r="CC262" s="165"/>
    </row>
    <row r="263" spans="1:81" s="1" customFormat="1" ht="10.5" customHeight="1" x14ac:dyDescent="0.2">
      <c r="A263" s="1532"/>
      <c r="B263" s="1633"/>
      <c r="C263" s="1372" t="s">
        <v>126</v>
      </c>
      <c r="D263" s="134" t="s">
        <v>33</v>
      </c>
      <c r="E263" s="1196">
        <v>1</v>
      </c>
      <c r="F263" s="107">
        <v>1</v>
      </c>
      <c r="G263" s="107">
        <v>1</v>
      </c>
      <c r="H263" s="353">
        <v>1</v>
      </c>
      <c r="I263" s="107">
        <v>1</v>
      </c>
      <c r="J263" s="107">
        <v>1</v>
      </c>
      <c r="K263" s="107">
        <v>1</v>
      </c>
      <c r="L263" s="107">
        <v>1</v>
      </c>
      <c r="M263" s="107">
        <v>1</v>
      </c>
      <c r="N263" s="353">
        <v>1</v>
      </c>
      <c r="O263" s="107">
        <v>1</v>
      </c>
      <c r="P263" s="107">
        <v>1</v>
      </c>
      <c r="Q263" s="107">
        <v>1</v>
      </c>
      <c r="R263" s="107">
        <v>1</v>
      </c>
      <c r="S263" s="107">
        <v>1</v>
      </c>
      <c r="T263" s="107">
        <v>1</v>
      </c>
      <c r="U263" s="107">
        <v>1</v>
      </c>
      <c r="V263" s="107">
        <v>1</v>
      </c>
      <c r="W263" s="107">
        <v>1</v>
      </c>
      <c r="X263" s="107">
        <v>1</v>
      </c>
      <c r="Y263" s="353">
        <v>1</v>
      </c>
      <c r="Z263" s="107">
        <v>1</v>
      </c>
      <c r="AA263" s="107">
        <v>1</v>
      </c>
      <c r="AB263" s="108">
        <v>1</v>
      </c>
      <c r="AC263" s="333"/>
      <c r="AD263" s="180"/>
      <c r="AE263" s="61"/>
      <c r="AF263" s="335"/>
      <c r="AG263" s="335"/>
      <c r="AH263" s="335"/>
      <c r="AI263" s="335"/>
      <c r="AJ263" s="335"/>
      <c r="AK263" s="335"/>
      <c r="AL263" s="335"/>
      <c r="AM263" s="335"/>
      <c r="AN263" s="335"/>
      <c r="AO263" s="335"/>
      <c r="AP263" s="335"/>
      <c r="AQ263" s="335"/>
      <c r="AR263" s="335"/>
      <c r="AS263" s="335"/>
      <c r="AT263" s="335"/>
      <c r="AU263" s="335"/>
      <c r="AV263" s="335"/>
      <c r="AW263" s="335"/>
      <c r="AX263" s="335"/>
      <c r="AY263" s="335"/>
      <c r="AZ263" s="335"/>
      <c r="BA263" s="335"/>
      <c r="BB263" s="335"/>
      <c r="BC263" s="335"/>
      <c r="BD263" s="335"/>
      <c r="BE263" s="328"/>
      <c r="BF263" s="328"/>
      <c r="BG263" s="328"/>
      <c r="BH263" s="328"/>
      <c r="BI263" s="328"/>
      <c r="BJ263" s="328"/>
      <c r="BK263" s="328"/>
      <c r="BL263" s="328"/>
      <c r="BM263" s="328"/>
      <c r="BN263" s="328"/>
      <c r="BO263" s="328"/>
      <c r="BP263" s="328"/>
      <c r="BQ263" s="328"/>
      <c r="BR263" s="328"/>
      <c r="BS263" s="328"/>
      <c r="BT263" s="328"/>
      <c r="BU263" s="328"/>
      <c r="BV263" s="328"/>
      <c r="BW263" s="328"/>
      <c r="BX263" s="328"/>
      <c r="BY263" s="165"/>
      <c r="BZ263" s="165"/>
      <c r="CA263" s="165"/>
      <c r="CB263" s="165"/>
      <c r="CC263" s="165"/>
    </row>
    <row r="264" spans="1:81" s="1" customFormat="1" ht="10.5" customHeight="1" x14ac:dyDescent="0.2">
      <c r="A264" s="1532"/>
      <c r="B264" s="1633"/>
      <c r="C264" s="1372" t="s">
        <v>557</v>
      </c>
      <c r="D264" s="134" t="s">
        <v>116</v>
      </c>
      <c r="E264" s="64">
        <f>ROUND((AG264-AF264)*$AE264,2)</f>
        <v>0</v>
      </c>
      <c r="F264" s="64">
        <f t="shared" ref="F264:AB264" si="1248">ROUND((AH264-AG264)*$AE264,2)</f>
        <v>0</v>
      </c>
      <c r="G264" s="64">
        <f t="shared" si="1248"/>
        <v>0</v>
      </c>
      <c r="H264" s="424">
        <f t="shared" si="1248"/>
        <v>0</v>
      </c>
      <c r="I264" s="64">
        <f t="shared" si="1248"/>
        <v>0</v>
      </c>
      <c r="J264" s="64">
        <f t="shared" si="1248"/>
        <v>0</v>
      </c>
      <c r="K264" s="64">
        <f t="shared" si="1248"/>
        <v>0</v>
      </c>
      <c r="L264" s="64">
        <f t="shared" si="1248"/>
        <v>0</v>
      </c>
      <c r="M264" s="64">
        <f t="shared" si="1248"/>
        <v>0</v>
      </c>
      <c r="N264" s="424">
        <f t="shared" si="1248"/>
        <v>0</v>
      </c>
      <c r="O264" s="64">
        <f t="shared" si="1248"/>
        <v>0</v>
      </c>
      <c r="P264" s="64">
        <f t="shared" si="1248"/>
        <v>0</v>
      </c>
      <c r="Q264" s="64">
        <f t="shared" si="1248"/>
        <v>0</v>
      </c>
      <c r="R264" s="64">
        <f t="shared" si="1248"/>
        <v>0</v>
      </c>
      <c r="S264" s="64">
        <f t="shared" si="1248"/>
        <v>0</v>
      </c>
      <c r="T264" s="64">
        <f t="shared" si="1248"/>
        <v>0</v>
      </c>
      <c r="U264" s="64">
        <f t="shared" si="1248"/>
        <v>0</v>
      </c>
      <c r="V264" s="64">
        <f t="shared" si="1248"/>
        <v>0</v>
      </c>
      <c r="W264" s="64">
        <f t="shared" si="1248"/>
        <v>0</v>
      </c>
      <c r="X264" s="64">
        <f t="shared" si="1248"/>
        <v>0</v>
      </c>
      <c r="Y264" s="424">
        <f t="shared" si="1248"/>
        <v>0</v>
      </c>
      <c r="Z264" s="64">
        <f t="shared" si="1248"/>
        <v>0</v>
      </c>
      <c r="AA264" s="64">
        <f t="shared" si="1248"/>
        <v>0</v>
      </c>
      <c r="AB264" s="65">
        <f t="shared" si="1248"/>
        <v>0</v>
      </c>
      <c r="AC264" s="50">
        <f>(BD264-AF264)*AE264</f>
        <v>8.0135999997073659E-2</v>
      </c>
      <c r="AD264" s="53">
        <f>(BD265-AF265)*AE264</f>
        <v>0.29937599999983944</v>
      </c>
      <c r="AE264" s="53">
        <v>7.56</v>
      </c>
      <c r="AF264" s="1058">
        <v>6286.8296</v>
      </c>
      <c r="AG264" s="1058">
        <v>6286.8301000000001</v>
      </c>
      <c r="AH264" s="1059">
        <v>6286.8305</v>
      </c>
      <c r="AI264" s="1058">
        <v>6286.8310000000001</v>
      </c>
      <c r="AJ264" s="1058">
        <v>6286.8314</v>
      </c>
      <c r="AK264" s="1058">
        <v>6286.8319000000001</v>
      </c>
      <c r="AL264" s="1058">
        <v>6286.8323</v>
      </c>
      <c r="AM264" s="1058">
        <v>6286.8326999999999</v>
      </c>
      <c r="AN264" s="1058">
        <v>6286.8332</v>
      </c>
      <c r="AO264" s="1058">
        <v>6286.8335999999999</v>
      </c>
      <c r="AP264" s="1058">
        <v>6286.8341</v>
      </c>
      <c r="AQ264" s="1058">
        <v>6286.8344999999999</v>
      </c>
      <c r="AR264" s="1058">
        <v>6286.835</v>
      </c>
      <c r="AS264" s="1058">
        <v>6286.8353999999999</v>
      </c>
      <c r="AT264" s="1058">
        <v>6286.8359</v>
      </c>
      <c r="AU264" s="1058">
        <v>6286.8362999999999</v>
      </c>
      <c r="AV264" s="1058">
        <v>6286.8366999999998</v>
      </c>
      <c r="AW264" s="1058">
        <v>6286.8371999999999</v>
      </c>
      <c r="AX264" s="1058">
        <v>6286.8375999999998</v>
      </c>
      <c r="AY264" s="1058">
        <v>6286.8379999999997</v>
      </c>
      <c r="AZ264" s="1058">
        <v>6286.8384999999998</v>
      </c>
      <c r="BA264" s="1058">
        <v>6286.8388999999997</v>
      </c>
      <c r="BB264" s="1058">
        <v>6286.8392999999996</v>
      </c>
      <c r="BC264" s="1058">
        <v>6286.8397999999997</v>
      </c>
      <c r="BD264" s="1058">
        <v>6286.8401999999996</v>
      </c>
      <c r="BE264" s="328"/>
      <c r="BF264" s="328"/>
      <c r="BG264" s="328"/>
      <c r="BH264" s="328"/>
      <c r="BI264" s="328"/>
      <c r="BJ264" s="328"/>
      <c r="BK264" s="328"/>
      <c r="BL264" s="328"/>
      <c r="BM264" s="328"/>
      <c r="BN264" s="328"/>
      <c r="BO264" s="328"/>
      <c r="BP264" s="328"/>
      <c r="BQ264" s="328"/>
      <c r="BR264" s="328"/>
      <c r="BS264" s="328"/>
      <c r="BT264" s="328"/>
      <c r="BU264" s="328"/>
      <c r="BV264" s="328"/>
      <c r="BW264" s="328"/>
      <c r="BX264" s="328"/>
      <c r="BY264" s="165"/>
      <c r="BZ264" s="165"/>
      <c r="CA264" s="165"/>
      <c r="CB264" s="165"/>
      <c r="CC264" s="165"/>
    </row>
    <row r="265" spans="1:81" s="1" customFormat="1" ht="10.5" customHeight="1" x14ac:dyDescent="0.2">
      <c r="A265" s="1532"/>
      <c r="B265" s="1633"/>
      <c r="C265" s="1372" t="s">
        <v>557</v>
      </c>
      <c r="D265" s="134" t="s">
        <v>117</v>
      </c>
      <c r="E265" s="64">
        <f>ROUND((AG265-AF265)*$AE264,2)</f>
        <v>0.01</v>
      </c>
      <c r="F265" s="51">
        <f t="shared" ref="F265:AB265" si="1249">ROUND((AH265-AG265)*$AE264,2)</f>
        <v>0.01</v>
      </c>
      <c r="G265" s="51">
        <f t="shared" si="1249"/>
        <v>0.01</v>
      </c>
      <c r="H265" s="334">
        <f t="shared" si="1249"/>
        <v>0.01</v>
      </c>
      <c r="I265" s="51">
        <f t="shared" si="1249"/>
        <v>0.01</v>
      </c>
      <c r="J265" s="51">
        <f t="shared" si="1249"/>
        <v>0.01</v>
      </c>
      <c r="K265" s="51">
        <f t="shared" si="1249"/>
        <v>0.01</v>
      </c>
      <c r="L265" s="51">
        <f t="shared" si="1249"/>
        <v>0.01</v>
      </c>
      <c r="M265" s="51">
        <f t="shared" si="1249"/>
        <v>0.01</v>
      </c>
      <c r="N265" s="334">
        <f t="shared" si="1249"/>
        <v>0.01</v>
      </c>
      <c r="O265" s="51">
        <f t="shared" si="1249"/>
        <v>0.01</v>
      </c>
      <c r="P265" s="51">
        <f t="shared" si="1249"/>
        <v>0.01</v>
      </c>
      <c r="Q265" s="51">
        <f t="shared" si="1249"/>
        <v>0.01</v>
      </c>
      <c r="R265" s="51">
        <f t="shared" si="1249"/>
        <v>0.01</v>
      </c>
      <c r="S265" s="51">
        <f t="shared" si="1249"/>
        <v>0.01</v>
      </c>
      <c r="T265" s="51">
        <f t="shared" si="1249"/>
        <v>0.01</v>
      </c>
      <c r="U265" s="51">
        <f t="shared" si="1249"/>
        <v>0.01</v>
      </c>
      <c r="V265" s="51">
        <f t="shared" si="1249"/>
        <v>0.01</v>
      </c>
      <c r="W265" s="51">
        <f t="shared" si="1249"/>
        <v>0.01</v>
      </c>
      <c r="X265" s="51">
        <f t="shared" si="1249"/>
        <v>0.01</v>
      </c>
      <c r="Y265" s="334">
        <f t="shared" si="1249"/>
        <v>0.01</v>
      </c>
      <c r="Z265" s="51">
        <f t="shared" si="1249"/>
        <v>0.01</v>
      </c>
      <c r="AA265" s="51">
        <f t="shared" si="1249"/>
        <v>0.01</v>
      </c>
      <c r="AB265" s="52">
        <f t="shared" si="1249"/>
        <v>0.01</v>
      </c>
      <c r="AC265" s="50"/>
      <c r="AD265" s="53"/>
      <c r="AE265" s="456"/>
      <c r="AF265" s="1058">
        <v>166.76740000000001</v>
      </c>
      <c r="AG265" s="1058">
        <v>166.76900000000001</v>
      </c>
      <c r="AH265" s="1059">
        <v>166.77070000000001</v>
      </c>
      <c r="AI265" s="1058">
        <v>166.7724</v>
      </c>
      <c r="AJ265" s="1058">
        <v>166.7741</v>
      </c>
      <c r="AK265" s="1058">
        <v>166.7757</v>
      </c>
      <c r="AL265" s="1058">
        <v>166.7773</v>
      </c>
      <c r="AM265" s="1058">
        <v>166.779</v>
      </c>
      <c r="AN265" s="1058">
        <v>166.7807</v>
      </c>
      <c r="AO265" s="1058">
        <v>166.78229999999999</v>
      </c>
      <c r="AP265" s="1058">
        <v>166.78399999999999</v>
      </c>
      <c r="AQ265" s="1058">
        <v>166.78579999999999</v>
      </c>
      <c r="AR265" s="1058">
        <v>166.78749999999999</v>
      </c>
      <c r="AS265" s="1058">
        <v>166.78909999999999</v>
      </c>
      <c r="AT265" s="1058">
        <v>166.79069999999999</v>
      </c>
      <c r="AU265" s="1058">
        <v>166.79239999999999</v>
      </c>
      <c r="AV265" s="1058">
        <v>166.79400000000001</v>
      </c>
      <c r="AW265" s="1058">
        <v>166.7955</v>
      </c>
      <c r="AX265" s="1058">
        <v>166.7972</v>
      </c>
      <c r="AY265" s="1058">
        <v>166.7987</v>
      </c>
      <c r="AZ265" s="1058">
        <v>166.8004</v>
      </c>
      <c r="BA265" s="1058">
        <v>166.80199999999999</v>
      </c>
      <c r="BB265" s="1058">
        <v>166.80369999999999</v>
      </c>
      <c r="BC265" s="1058">
        <v>166.80529999999999</v>
      </c>
      <c r="BD265" s="1058">
        <v>166.80699999999999</v>
      </c>
      <c r="BE265" s="328"/>
      <c r="BF265" s="328"/>
      <c r="BG265" s="328"/>
      <c r="BH265" s="328"/>
      <c r="BI265" s="328"/>
      <c r="BJ265" s="328"/>
      <c r="BK265" s="328"/>
      <c r="BL265" s="328"/>
      <c r="BM265" s="328"/>
      <c r="BN265" s="328"/>
      <c r="BO265" s="328"/>
      <c r="BP265" s="328"/>
      <c r="BQ265" s="328"/>
      <c r="BR265" s="328"/>
      <c r="BS265" s="328"/>
      <c r="BT265" s="328"/>
      <c r="BU265" s="328"/>
      <c r="BV265" s="328"/>
      <c r="BW265" s="328"/>
      <c r="BX265" s="328"/>
      <c r="BY265" s="165"/>
      <c r="BZ265" s="165"/>
      <c r="CA265" s="165"/>
      <c r="CB265" s="165"/>
      <c r="CC265" s="165"/>
    </row>
    <row r="266" spans="1:81" s="1" customFormat="1" ht="10.5" customHeight="1" thickBot="1" x14ac:dyDescent="0.25">
      <c r="A266" s="1533"/>
      <c r="B266" s="1637"/>
      <c r="C266" s="274"/>
      <c r="D266" s="239" t="s">
        <v>41</v>
      </c>
      <c r="E266" s="55" t="e">
        <f t="shared" ref="E266:AB266" si="1250">E265/E264</f>
        <v>#DIV/0!</v>
      </c>
      <c r="F266" s="55" t="e">
        <f t="shared" si="1250"/>
        <v>#DIV/0!</v>
      </c>
      <c r="G266" s="977" t="e">
        <f t="shared" si="1250"/>
        <v>#DIV/0!</v>
      </c>
      <c r="H266" s="368" t="e">
        <f t="shared" si="1250"/>
        <v>#DIV/0!</v>
      </c>
      <c r="I266" s="977" t="e">
        <f t="shared" si="1250"/>
        <v>#DIV/0!</v>
      </c>
      <c r="J266" s="977" t="e">
        <f t="shared" si="1250"/>
        <v>#DIV/0!</v>
      </c>
      <c r="K266" s="977" t="e">
        <f t="shared" si="1250"/>
        <v>#DIV/0!</v>
      </c>
      <c r="L266" s="977" t="e">
        <f t="shared" si="1250"/>
        <v>#DIV/0!</v>
      </c>
      <c r="M266" s="977" t="e">
        <f t="shared" si="1250"/>
        <v>#DIV/0!</v>
      </c>
      <c r="N266" s="368" t="e">
        <f t="shared" si="1250"/>
        <v>#DIV/0!</v>
      </c>
      <c r="O266" s="977" t="e">
        <f t="shared" si="1250"/>
        <v>#DIV/0!</v>
      </c>
      <c r="P266" s="977" t="e">
        <f t="shared" si="1250"/>
        <v>#DIV/0!</v>
      </c>
      <c r="Q266" s="977" t="e">
        <f t="shared" si="1250"/>
        <v>#DIV/0!</v>
      </c>
      <c r="R266" s="977" t="e">
        <f t="shared" si="1250"/>
        <v>#DIV/0!</v>
      </c>
      <c r="S266" s="977" t="e">
        <f t="shared" si="1250"/>
        <v>#DIV/0!</v>
      </c>
      <c r="T266" s="977" t="e">
        <f t="shared" si="1250"/>
        <v>#DIV/0!</v>
      </c>
      <c r="U266" s="977" t="e">
        <f t="shared" si="1250"/>
        <v>#DIV/0!</v>
      </c>
      <c r="V266" s="977" t="e">
        <f t="shared" si="1250"/>
        <v>#DIV/0!</v>
      </c>
      <c r="W266" s="977" t="e">
        <f t="shared" si="1250"/>
        <v>#DIV/0!</v>
      </c>
      <c r="X266" s="977" t="e">
        <f t="shared" si="1250"/>
        <v>#DIV/0!</v>
      </c>
      <c r="Y266" s="368" t="e">
        <f t="shared" si="1250"/>
        <v>#DIV/0!</v>
      </c>
      <c r="Z266" s="977" t="e">
        <f t="shared" si="1250"/>
        <v>#DIV/0!</v>
      </c>
      <c r="AA266" s="977" t="e">
        <f t="shared" si="1250"/>
        <v>#DIV/0!</v>
      </c>
      <c r="AB266" s="978" t="e">
        <f t="shared" si="1250"/>
        <v>#DIV/0!</v>
      </c>
      <c r="AC266" s="333"/>
      <c r="AD266" s="180"/>
      <c r="AE266" s="456"/>
      <c r="AF266" s="335"/>
      <c r="AG266" s="335"/>
      <c r="AH266" s="335"/>
      <c r="AI266" s="335"/>
      <c r="AJ266" s="335"/>
      <c r="AK266" s="335"/>
      <c r="AL266" s="335"/>
      <c r="AM266" s="335"/>
      <c r="AN266" s="335"/>
      <c r="AO266" s="335"/>
      <c r="AP266" s="335"/>
      <c r="AQ266" s="335"/>
      <c r="AR266" s="335"/>
      <c r="AS266" s="335"/>
      <c r="AT266" s="335"/>
      <c r="AU266" s="335"/>
      <c r="AV266" s="335"/>
      <c r="AW266" s="335"/>
      <c r="AX266" s="335"/>
      <c r="AY266" s="335"/>
      <c r="AZ266" s="335"/>
      <c r="BA266" s="335"/>
      <c r="BB266" s="335"/>
      <c r="BC266" s="335"/>
      <c r="BD266" s="335"/>
      <c r="BE266" s="328"/>
      <c r="BF266" s="328"/>
      <c r="BG266" s="328"/>
      <c r="BH266" s="328"/>
      <c r="BI266" s="328"/>
      <c r="BJ266" s="328"/>
      <c r="BK266" s="328"/>
      <c r="BL266" s="328"/>
      <c r="BM266" s="328"/>
      <c r="BN266" s="328"/>
      <c r="BO266" s="328"/>
      <c r="BP266" s="328"/>
      <c r="BQ266" s="328"/>
      <c r="BR266" s="328"/>
      <c r="BS266" s="328"/>
      <c r="BT266" s="328"/>
      <c r="BU266" s="328"/>
      <c r="BV266" s="328"/>
      <c r="BW266" s="328"/>
      <c r="BX266" s="328"/>
      <c r="BY266" s="165"/>
      <c r="BZ266" s="165"/>
      <c r="CA266" s="165"/>
      <c r="CB266" s="165"/>
      <c r="CC266" s="165"/>
    </row>
    <row r="267" spans="1:81" s="1" customFormat="1" ht="10.5" customHeight="1" x14ac:dyDescent="0.2">
      <c r="A267" s="1531" t="s">
        <v>11</v>
      </c>
      <c r="B267" s="1636" t="s">
        <v>786</v>
      </c>
      <c r="C267" s="1119"/>
      <c r="D267" s="1203"/>
      <c r="E267" s="87" t="s">
        <v>124</v>
      </c>
      <c r="F267" s="87"/>
      <c r="G267" s="87"/>
      <c r="H267" s="370"/>
      <c r="I267" s="87"/>
      <c r="J267" s="87"/>
      <c r="K267" s="87"/>
      <c r="L267" s="87"/>
      <c r="M267" s="87"/>
      <c r="N267" s="370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370"/>
      <c r="Z267" s="87"/>
      <c r="AA267" s="87"/>
      <c r="AB267" s="109"/>
      <c r="AC267" s="50"/>
      <c r="AD267" s="53"/>
      <c r="AE267" s="456"/>
      <c r="AF267" s="400"/>
      <c r="AG267" s="335"/>
      <c r="AH267" s="335"/>
      <c r="AI267" s="335"/>
      <c r="AJ267" s="335"/>
      <c r="AK267" s="335"/>
      <c r="AL267" s="335"/>
      <c r="AM267" s="335"/>
      <c r="AN267" s="335"/>
      <c r="AO267" s="335"/>
      <c r="AP267" s="335"/>
      <c r="AQ267" s="335"/>
      <c r="AR267" s="335"/>
      <c r="AS267" s="335"/>
      <c r="AT267" s="335"/>
      <c r="AU267" s="335"/>
      <c r="AV267" s="335"/>
      <c r="AW267" s="335"/>
      <c r="AX267" s="335"/>
      <c r="AY267" s="335"/>
      <c r="AZ267" s="335"/>
      <c r="BA267" s="335"/>
      <c r="BB267" s="335"/>
      <c r="BC267" s="335"/>
      <c r="BD267" s="335"/>
      <c r="BE267" s="328"/>
      <c r="BF267" s="328"/>
      <c r="BG267" s="328"/>
      <c r="BH267" s="328"/>
      <c r="BI267" s="328"/>
      <c r="BJ267" s="328"/>
      <c r="BK267" s="328"/>
      <c r="BL267" s="328"/>
      <c r="BM267" s="328"/>
      <c r="BN267" s="328"/>
      <c r="BO267" s="328"/>
      <c r="BP267" s="328"/>
      <c r="BQ267" s="328"/>
      <c r="BR267" s="328"/>
      <c r="BS267" s="328"/>
      <c r="BT267" s="328"/>
      <c r="BU267" s="328"/>
      <c r="BV267" s="328"/>
      <c r="BW267" s="328"/>
      <c r="BX267" s="328"/>
      <c r="BY267" s="165"/>
      <c r="BZ267" s="165"/>
      <c r="CA267" s="165"/>
      <c r="CB267" s="165"/>
      <c r="CC267" s="165"/>
    </row>
    <row r="268" spans="1:81" s="1" customFormat="1" ht="10.5" customHeight="1" x14ac:dyDescent="0.2">
      <c r="A268" s="1532"/>
      <c r="B268" s="1633"/>
      <c r="C268" s="1372" t="s">
        <v>126</v>
      </c>
      <c r="D268" s="134" t="s">
        <v>33</v>
      </c>
      <c r="E268" s="101">
        <v>0</v>
      </c>
      <c r="F268" s="101">
        <v>0</v>
      </c>
      <c r="G268" s="101">
        <v>0</v>
      </c>
      <c r="H268" s="979">
        <v>0</v>
      </c>
      <c r="I268" s="101">
        <v>0</v>
      </c>
      <c r="J268" s="101">
        <v>0</v>
      </c>
      <c r="K268" s="101">
        <v>0</v>
      </c>
      <c r="L268" s="101">
        <v>0</v>
      </c>
      <c r="M268" s="101">
        <v>0</v>
      </c>
      <c r="N268" s="979">
        <v>0</v>
      </c>
      <c r="O268" s="101">
        <v>0</v>
      </c>
      <c r="P268" s="101">
        <v>0</v>
      </c>
      <c r="Q268" s="101">
        <v>0</v>
      </c>
      <c r="R268" s="101">
        <v>0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979">
        <v>0</v>
      </c>
      <c r="Z268" s="101">
        <v>0</v>
      </c>
      <c r="AA268" s="101">
        <v>0</v>
      </c>
      <c r="AB268" s="101">
        <v>0</v>
      </c>
      <c r="AC268" s="333"/>
      <c r="AD268" s="180"/>
      <c r="AE268" s="61"/>
      <c r="AF268" s="335"/>
      <c r="AG268" s="335"/>
      <c r="AH268" s="335"/>
      <c r="AI268" s="335"/>
      <c r="AJ268" s="335"/>
      <c r="AK268" s="335"/>
      <c r="AL268" s="335"/>
      <c r="AM268" s="335"/>
      <c r="AN268" s="335"/>
      <c r="AO268" s="335"/>
      <c r="AP268" s="335"/>
      <c r="AQ268" s="335"/>
      <c r="AR268" s="335"/>
      <c r="AS268" s="335"/>
      <c r="AT268" s="335"/>
      <c r="AU268" s="335"/>
      <c r="AV268" s="335"/>
      <c r="AW268" s="335"/>
      <c r="AX268" s="335"/>
      <c r="AY268" s="335"/>
      <c r="AZ268" s="335"/>
      <c r="BA268" s="335"/>
      <c r="BB268" s="335"/>
      <c r="BC268" s="335"/>
      <c r="BD268" s="335"/>
      <c r="BE268" s="328"/>
      <c r="BF268" s="328"/>
      <c r="BG268" s="328"/>
      <c r="BH268" s="328"/>
      <c r="BI268" s="328"/>
      <c r="BJ268" s="328"/>
      <c r="BK268" s="328"/>
      <c r="BL268" s="328"/>
      <c r="BM268" s="328"/>
      <c r="BN268" s="328"/>
      <c r="BO268" s="328"/>
      <c r="BP268" s="328"/>
      <c r="BQ268" s="328"/>
      <c r="BR268" s="328"/>
      <c r="BS268" s="328"/>
      <c r="BT268" s="328"/>
      <c r="BU268" s="328"/>
      <c r="BV268" s="328"/>
      <c r="BW268" s="328"/>
      <c r="BX268" s="328"/>
      <c r="BY268" s="165"/>
      <c r="BZ268" s="165"/>
      <c r="CA268" s="165"/>
      <c r="CB268" s="165"/>
      <c r="CC268" s="165"/>
    </row>
    <row r="269" spans="1:81" s="1" customFormat="1" ht="10.5" customHeight="1" x14ac:dyDescent="0.2">
      <c r="A269" s="1532"/>
      <c r="B269" s="1633"/>
      <c r="C269" s="1372" t="s">
        <v>557</v>
      </c>
      <c r="D269" s="134" t="s">
        <v>116</v>
      </c>
      <c r="E269" s="64">
        <f>ROUND((AG269-AF269)*$AE269,2)</f>
        <v>0</v>
      </c>
      <c r="F269" s="64">
        <f t="shared" ref="F269:AB269" si="1251">ROUND((AH269-AG269)*$AE269,2)</f>
        <v>0</v>
      </c>
      <c r="G269" s="64">
        <f t="shared" si="1251"/>
        <v>0</v>
      </c>
      <c r="H269" s="424">
        <f t="shared" si="1251"/>
        <v>0</v>
      </c>
      <c r="I269" s="64">
        <f t="shared" si="1251"/>
        <v>0</v>
      </c>
      <c r="J269" s="64">
        <f t="shared" si="1251"/>
        <v>0</v>
      </c>
      <c r="K269" s="64">
        <f t="shared" si="1251"/>
        <v>0</v>
      </c>
      <c r="L269" s="64">
        <f t="shared" si="1251"/>
        <v>0</v>
      </c>
      <c r="M269" s="64">
        <f t="shared" si="1251"/>
        <v>0</v>
      </c>
      <c r="N269" s="424">
        <f t="shared" si="1251"/>
        <v>0</v>
      </c>
      <c r="O269" s="64">
        <f t="shared" si="1251"/>
        <v>0</v>
      </c>
      <c r="P269" s="64">
        <f t="shared" si="1251"/>
        <v>0</v>
      </c>
      <c r="Q269" s="64">
        <f t="shared" si="1251"/>
        <v>0</v>
      </c>
      <c r="R269" s="64">
        <f t="shared" si="1251"/>
        <v>0</v>
      </c>
      <c r="S269" s="64">
        <f t="shared" si="1251"/>
        <v>0</v>
      </c>
      <c r="T269" s="64">
        <f t="shared" si="1251"/>
        <v>0</v>
      </c>
      <c r="U269" s="64">
        <f t="shared" si="1251"/>
        <v>0</v>
      </c>
      <c r="V269" s="64">
        <f t="shared" si="1251"/>
        <v>0</v>
      </c>
      <c r="W269" s="64">
        <f t="shared" si="1251"/>
        <v>0</v>
      </c>
      <c r="X269" s="64">
        <f t="shared" si="1251"/>
        <v>0</v>
      </c>
      <c r="Y269" s="424">
        <f t="shared" si="1251"/>
        <v>0</v>
      </c>
      <c r="Z269" s="64">
        <f t="shared" si="1251"/>
        <v>0</v>
      </c>
      <c r="AA269" s="64">
        <f t="shared" si="1251"/>
        <v>0</v>
      </c>
      <c r="AB269" s="65">
        <f t="shared" si="1251"/>
        <v>0</v>
      </c>
      <c r="AC269" s="50">
        <f>(BD269-AF269)*AE269</f>
        <v>0</v>
      </c>
      <c r="AD269" s="53">
        <f>(BD270-AF270)*AE269</f>
        <v>0</v>
      </c>
      <c r="AE269" s="53">
        <v>3.78</v>
      </c>
      <c r="AF269" s="1058">
        <v>104.0857</v>
      </c>
      <c r="AG269" s="1058">
        <v>104.0857</v>
      </c>
      <c r="AH269" s="1059">
        <v>104.0857</v>
      </c>
      <c r="AI269" s="1058">
        <v>104.0857</v>
      </c>
      <c r="AJ269" s="1058">
        <v>104.0857</v>
      </c>
      <c r="AK269" s="1058">
        <v>104.0857</v>
      </c>
      <c r="AL269" s="1058">
        <v>104.0857</v>
      </c>
      <c r="AM269" s="1058">
        <v>104.0857</v>
      </c>
      <c r="AN269" s="1058">
        <v>104.0857</v>
      </c>
      <c r="AO269" s="1058">
        <v>104.0857</v>
      </c>
      <c r="AP269" s="1058">
        <v>104.0857</v>
      </c>
      <c r="AQ269" s="1058">
        <v>104.0857</v>
      </c>
      <c r="AR269" s="1058">
        <v>104.0857</v>
      </c>
      <c r="AS269" s="1058">
        <v>104.0857</v>
      </c>
      <c r="AT269" s="1058">
        <v>104.0857</v>
      </c>
      <c r="AU269" s="1058">
        <v>104.0857</v>
      </c>
      <c r="AV269" s="1058">
        <v>104.0857</v>
      </c>
      <c r="AW269" s="1058">
        <v>104.0857</v>
      </c>
      <c r="AX269" s="1058">
        <v>104.0857</v>
      </c>
      <c r="AY269" s="1058">
        <v>104.0857</v>
      </c>
      <c r="AZ269" s="1058">
        <v>104.0857</v>
      </c>
      <c r="BA269" s="1058">
        <v>104.0857</v>
      </c>
      <c r="BB269" s="1058">
        <v>104.0857</v>
      </c>
      <c r="BC269" s="1058">
        <v>104.0857</v>
      </c>
      <c r="BD269" s="1058">
        <v>104.0857</v>
      </c>
      <c r="BE269" s="328"/>
      <c r="BF269" s="328"/>
      <c r="BG269" s="328"/>
      <c r="BH269" s="328"/>
      <c r="BI269" s="328"/>
      <c r="BJ269" s="328"/>
      <c r="BK269" s="328"/>
      <c r="BL269" s="328"/>
      <c r="BM269" s="328"/>
      <c r="BN269" s="328"/>
      <c r="BO269" s="328"/>
      <c r="BP269" s="328"/>
      <c r="BQ269" s="328"/>
      <c r="BR269" s="328"/>
      <c r="BS269" s="328"/>
      <c r="BT269" s="328"/>
      <c r="BU269" s="328"/>
      <c r="BV269" s="328"/>
      <c r="BW269" s="328"/>
      <c r="BX269" s="328"/>
      <c r="BY269" s="165"/>
      <c r="BZ269" s="165"/>
      <c r="CA269" s="165"/>
      <c r="CB269" s="165"/>
      <c r="CC269" s="165"/>
    </row>
    <row r="270" spans="1:81" s="1" customFormat="1" ht="10.5" customHeight="1" x14ac:dyDescent="0.2">
      <c r="A270" s="1532"/>
      <c r="B270" s="1633"/>
      <c r="C270" s="1372" t="s">
        <v>557</v>
      </c>
      <c r="D270" s="134" t="s">
        <v>117</v>
      </c>
      <c r="E270" s="64">
        <f>ROUND((AG270-AF270)*$AE269,2)</f>
        <v>0</v>
      </c>
      <c r="F270" s="51">
        <f t="shared" ref="F270:AB270" si="1252">ROUND((AH270-AG270)*$AE269,2)</f>
        <v>0</v>
      </c>
      <c r="G270" s="51">
        <f t="shared" si="1252"/>
        <v>0</v>
      </c>
      <c r="H270" s="334">
        <f t="shared" si="1252"/>
        <v>0</v>
      </c>
      <c r="I270" s="51">
        <f t="shared" si="1252"/>
        <v>0</v>
      </c>
      <c r="J270" s="51">
        <f t="shared" si="1252"/>
        <v>0</v>
      </c>
      <c r="K270" s="51">
        <f t="shared" si="1252"/>
        <v>0</v>
      </c>
      <c r="L270" s="51">
        <f t="shared" si="1252"/>
        <v>0</v>
      </c>
      <c r="M270" s="51">
        <f t="shared" si="1252"/>
        <v>0</v>
      </c>
      <c r="N270" s="334">
        <f t="shared" si="1252"/>
        <v>0</v>
      </c>
      <c r="O270" s="51">
        <f t="shared" si="1252"/>
        <v>0</v>
      </c>
      <c r="P270" s="51">
        <f t="shared" si="1252"/>
        <v>0</v>
      </c>
      <c r="Q270" s="51">
        <f t="shared" si="1252"/>
        <v>0</v>
      </c>
      <c r="R270" s="51">
        <f t="shared" si="1252"/>
        <v>0</v>
      </c>
      <c r="S270" s="51">
        <f t="shared" si="1252"/>
        <v>0</v>
      </c>
      <c r="T270" s="51">
        <f t="shared" si="1252"/>
        <v>0</v>
      </c>
      <c r="U270" s="51">
        <f t="shared" si="1252"/>
        <v>0</v>
      </c>
      <c r="V270" s="51">
        <f t="shared" si="1252"/>
        <v>0</v>
      </c>
      <c r="W270" s="51">
        <f t="shared" si="1252"/>
        <v>0</v>
      </c>
      <c r="X270" s="51">
        <f t="shared" si="1252"/>
        <v>0</v>
      </c>
      <c r="Y270" s="334">
        <f t="shared" si="1252"/>
        <v>0</v>
      </c>
      <c r="Z270" s="51">
        <f t="shared" si="1252"/>
        <v>0</v>
      </c>
      <c r="AA270" s="51">
        <f t="shared" si="1252"/>
        <v>0</v>
      </c>
      <c r="AB270" s="52">
        <f t="shared" si="1252"/>
        <v>0</v>
      </c>
      <c r="AC270" s="50"/>
      <c r="AD270" s="53"/>
      <c r="AE270" s="456"/>
      <c r="AF270" s="1058">
        <v>237.4624</v>
      </c>
      <c r="AG270" s="1058">
        <v>237.4624</v>
      </c>
      <c r="AH270" s="1059">
        <v>237.4624</v>
      </c>
      <c r="AI270" s="1058">
        <v>237.4624</v>
      </c>
      <c r="AJ270" s="1058">
        <v>237.4624</v>
      </c>
      <c r="AK270" s="1058">
        <v>237.4624</v>
      </c>
      <c r="AL270" s="1058">
        <v>237.4624</v>
      </c>
      <c r="AM270" s="1058">
        <v>237.4624</v>
      </c>
      <c r="AN270" s="1058">
        <v>237.4624</v>
      </c>
      <c r="AO270" s="1058">
        <v>237.4624</v>
      </c>
      <c r="AP270" s="1058">
        <v>237.4624</v>
      </c>
      <c r="AQ270" s="1058">
        <v>237.4624</v>
      </c>
      <c r="AR270" s="1058">
        <v>237.4624</v>
      </c>
      <c r="AS270" s="1058">
        <v>237.4624</v>
      </c>
      <c r="AT270" s="1058">
        <v>237.4624</v>
      </c>
      <c r="AU270" s="1058">
        <v>237.4624</v>
      </c>
      <c r="AV270" s="1058">
        <v>237.4624</v>
      </c>
      <c r="AW270" s="1058">
        <v>237.4624</v>
      </c>
      <c r="AX270" s="1058">
        <v>237.4624</v>
      </c>
      <c r="AY270" s="1058">
        <v>237.4624</v>
      </c>
      <c r="AZ270" s="1058">
        <v>237.4624</v>
      </c>
      <c r="BA270" s="1058">
        <v>237.4624</v>
      </c>
      <c r="BB270" s="1058">
        <v>237.4624</v>
      </c>
      <c r="BC270" s="1058">
        <v>237.4624</v>
      </c>
      <c r="BD270" s="1058">
        <v>237.4624</v>
      </c>
      <c r="BE270" s="328"/>
      <c r="BF270" s="328"/>
      <c r="BG270" s="328"/>
      <c r="BH270" s="328"/>
      <c r="BI270" s="328"/>
      <c r="BJ270" s="328"/>
      <c r="BK270" s="328"/>
      <c r="BL270" s="328"/>
      <c r="BM270" s="328"/>
      <c r="BN270" s="328"/>
      <c r="BO270" s="328"/>
      <c r="BP270" s="328"/>
      <c r="BQ270" s="328"/>
      <c r="BR270" s="328"/>
      <c r="BS270" s="328"/>
      <c r="BT270" s="328"/>
      <c r="BU270" s="328"/>
      <c r="BV270" s="328"/>
      <c r="BW270" s="328"/>
      <c r="BX270" s="328"/>
      <c r="BY270" s="165"/>
      <c r="BZ270" s="165"/>
      <c r="CA270" s="165"/>
      <c r="CB270" s="165"/>
      <c r="CC270" s="165"/>
    </row>
    <row r="271" spans="1:81" s="1" customFormat="1" ht="10.5" customHeight="1" thickBot="1" x14ac:dyDescent="0.25">
      <c r="A271" s="1533"/>
      <c r="B271" s="1637"/>
      <c r="C271" s="274"/>
      <c r="D271" s="239" t="s">
        <v>41</v>
      </c>
      <c r="E271" s="55" t="e">
        <f t="shared" ref="E271:AB271" si="1253">E270/E269</f>
        <v>#DIV/0!</v>
      </c>
      <c r="F271" s="55" t="e">
        <f t="shared" si="1253"/>
        <v>#DIV/0!</v>
      </c>
      <c r="G271" s="55" t="e">
        <f t="shared" si="1253"/>
        <v>#DIV/0!</v>
      </c>
      <c r="H271" s="368" t="e">
        <f t="shared" si="1253"/>
        <v>#DIV/0!</v>
      </c>
      <c r="I271" s="55" t="e">
        <f t="shared" si="1253"/>
        <v>#DIV/0!</v>
      </c>
      <c r="J271" s="55" t="e">
        <f t="shared" si="1253"/>
        <v>#DIV/0!</v>
      </c>
      <c r="K271" s="55" t="e">
        <f t="shared" si="1253"/>
        <v>#DIV/0!</v>
      </c>
      <c r="L271" s="55" t="e">
        <f t="shared" si="1253"/>
        <v>#DIV/0!</v>
      </c>
      <c r="M271" s="55" t="e">
        <f t="shared" si="1253"/>
        <v>#DIV/0!</v>
      </c>
      <c r="N271" s="368" t="e">
        <f t="shared" si="1253"/>
        <v>#DIV/0!</v>
      </c>
      <c r="O271" s="55" t="e">
        <f t="shared" si="1253"/>
        <v>#DIV/0!</v>
      </c>
      <c r="P271" s="55" t="e">
        <f t="shared" si="1253"/>
        <v>#DIV/0!</v>
      </c>
      <c r="Q271" s="55" t="e">
        <f t="shared" si="1253"/>
        <v>#DIV/0!</v>
      </c>
      <c r="R271" s="55" t="e">
        <f t="shared" si="1253"/>
        <v>#DIV/0!</v>
      </c>
      <c r="S271" s="55" t="e">
        <f t="shared" si="1253"/>
        <v>#DIV/0!</v>
      </c>
      <c r="T271" s="55" t="e">
        <f t="shared" si="1253"/>
        <v>#DIV/0!</v>
      </c>
      <c r="U271" s="55" t="e">
        <f t="shared" si="1253"/>
        <v>#DIV/0!</v>
      </c>
      <c r="V271" s="55" t="e">
        <f t="shared" si="1253"/>
        <v>#DIV/0!</v>
      </c>
      <c r="W271" s="55" t="e">
        <f t="shared" si="1253"/>
        <v>#DIV/0!</v>
      </c>
      <c r="X271" s="55" t="e">
        <f t="shared" si="1253"/>
        <v>#DIV/0!</v>
      </c>
      <c r="Y271" s="368" t="e">
        <f t="shared" si="1253"/>
        <v>#DIV/0!</v>
      </c>
      <c r="Z271" s="55" t="e">
        <f t="shared" si="1253"/>
        <v>#DIV/0!</v>
      </c>
      <c r="AA271" s="55" t="e">
        <f t="shared" si="1253"/>
        <v>#DIV/0!</v>
      </c>
      <c r="AB271" s="56" t="e">
        <f t="shared" si="1253"/>
        <v>#DIV/0!</v>
      </c>
      <c r="AC271" s="50"/>
      <c r="AD271" s="53"/>
      <c r="AE271" s="456"/>
      <c r="AF271" s="335"/>
      <c r="AG271" s="335"/>
      <c r="AH271" s="335"/>
      <c r="AI271" s="335"/>
      <c r="AJ271" s="335"/>
      <c r="AK271" s="335"/>
      <c r="AL271" s="335"/>
      <c r="AM271" s="335"/>
      <c r="AN271" s="335"/>
      <c r="AO271" s="335"/>
      <c r="AP271" s="335"/>
      <c r="AQ271" s="335"/>
      <c r="AR271" s="335"/>
      <c r="AS271" s="335"/>
      <c r="AT271" s="335"/>
      <c r="AU271" s="335"/>
      <c r="AV271" s="335"/>
      <c r="AW271" s="335"/>
      <c r="AX271" s="335"/>
      <c r="AY271" s="335"/>
      <c r="AZ271" s="335"/>
      <c r="BA271" s="335"/>
      <c r="BB271" s="335"/>
      <c r="BC271" s="335"/>
      <c r="BD271" s="335"/>
      <c r="BE271" s="328"/>
      <c r="BF271" s="328"/>
      <c r="BG271" s="328"/>
      <c r="BH271" s="328"/>
      <c r="BI271" s="328"/>
      <c r="BJ271" s="328"/>
      <c r="BK271" s="328"/>
      <c r="BL271" s="328"/>
      <c r="BM271" s="328"/>
      <c r="BN271" s="328"/>
      <c r="BO271" s="328"/>
      <c r="BP271" s="328"/>
      <c r="BQ271" s="328"/>
      <c r="BR271" s="328"/>
      <c r="BS271" s="328"/>
      <c r="BT271" s="328"/>
      <c r="BU271" s="328"/>
      <c r="BV271" s="328"/>
      <c r="BW271" s="328"/>
      <c r="BX271" s="328"/>
      <c r="BY271" s="165"/>
      <c r="BZ271" s="165"/>
      <c r="CA271" s="165"/>
      <c r="CB271" s="165"/>
      <c r="CC271" s="165"/>
    </row>
    <row r="272" spans="1:81" s="1" customFormat="1" ht="10.5" customHeight="1" x14ac:dyDescent="0.2">
      <c r="A272" s="1531" t="s">
        <v>42</v>
      </c>
      <c r="B272" s="1636" t="s">
        <v>175</v>
      </c>
      <c r="C272" s="1119"/>
      <c r="D272" s="997"/>
      <c r="E272" s="82"/>
      <c r="F272" s="82"/>
      <c r="G272" s="82"/>
      <c r="H272" s="367"/>
      <c r="I272" s="82"/>
      <c r="J272" s="82"/>
      <c r="K272" s="82"/>
      <c r="L272" s="82"/>
      <c r="M272" s="82"/>
      <c r="N272" s="367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367"/>
      <c r="Z272" s="82"/>
      <c r="AA272" s="82"/>
      <c r="AB272" s="188"/>
      <c r="AC272" s="333"/>
      <c r="AD272" s="180"/>
      <c r="AE272" s="180"/>
      <c r="AF272" s="328"/>
      <c r="AG272" s="328"/>
      <c r="AH272" s="328"/>
      <c r="AI272" s="328"/>
      <c r="AJ272" s="328"/>
      <c r="AK272" s="328"/>
      <c r="AL272" s="328"/>
      <c r="AM272" s="328"/>
      <c r="AN272" s="328"/>
      <c r="AO272" s="328"/>
      <c r="AP272" s="328"/>
      <c r="AQ272" s="328"/>
      <c r="AR272" s="328"/>
      <c r="AS272" s="328"/>
      <c r="AT272" s="328"/>
      <c r="AU272" s="328"/>
      <c r="AV272" s="328"/>
      <c r="AW272" s="328"/>
      <c r="AX272" s="328"/>
      <c r="AY272" s="328"/>
      <c r="AZ272" s="328"/>
      <c r="BA272" s="328"/>
      <c r="BB272" s="328"/>
      <c r="BC272" s="328"/>
      <c r="BD272" s="328"/>
      <c r="BE272" s="328"/>
      <c r="BF272" s="328"/>
      <c r="BG272" s="328"/>
      <c r="BH272" s="328"/>
      <c r="BI272" s="328"/>
      <c r="BJ272" s="328"/>
      <c r="BK272" s="328"/>
      <c r="BL272" s="328"/>
      <c r="BM272" s="328"/>
      <c r="BN272" s="328"/>
      <c r="BO272" s="328"/>
      <c r="BP272" s="328"/>
      <c r="BQ272" s="328"/>
      <c r="BR272" s="328"/>
      <c r="BS272" s="328"/>
      <c r="BT272" s="328"/>
      <c r="BU272" s="328"/>
      <c r="BV272" s="328"/>
      <c r="BW272" s="328"/>
      <c r="BX272" s="328"/>
      <c r="BY272" s="165"/>
      <c r="BZ272" s="165"/>
      <c r="CA272" s="165"/>
      <c r="CB272" s="165"/>
      <c r="CC272" s="165"/>
    </row>
    <row r="273" spans="1:81" s="1" customFormat="1" ht="10.5" customHeight="1" x14ac:dyDescent="0.2">
      <c r="A273" s="1532"/>
      <c r="B273" s="1633"/>
      <c r="C273" s="1344"/>
      <c r="D273" s="134" t="s">
        <v>33</v>
      </c>
      <c r="E273" s="1627" t="s">
        <v>542</v>
      </c>
      <c r="F273" s="1627"/>
      <c r="G273" s="93"/>
      <c r="H273" s="410"/>
      <c r="I273" s="93"/>
      <c r="J273" s="93"/>
      <c r="K273" s="93"/>
      <c r="L273" s="93"/>
      <c r="M273" s="93"/>
      <c r="N273" s="410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410"/>
      <c r="Z273" s="93"/>
      <c r="AA273" s="93"/>
      <c r="AB273" s="189"/>
      <c r="AC273" s="333"/>
      <c r="AD273" s="180"/>
      <c r="AE273" s="180"/>
      <c r="AF273" s="328"/>
      <c r="AG273" s="328"/>
      <c r="AH273" s="328"/>
      <c r="AI273" s="328"/>
      <c r="AJ273" s="328"/>
      <c r="AK273" s="328"/>
      <c r="AL273" s="328"/>
      <c r="AM273" s="328"/>
      <c r="AN273" s="328"/>
      <c r="AO273" s="328"/>
      <c r="AP273" s="328"/>
      <c r="AQ273" s="328"/>
      <c r="AR273" s="328"/>
      <c r="AS273" s="328"/>
      <c r="AT273" s="328"/>
      <c r="AU273" s="328"/>
      <c r="AV273" s="328"/>
      <c r="AW273" s="328"/>
      <c r="AX273" s="328"/>
      <c r="AY273" s="328"/>
      <c r="AZ273" s="328"/>
      <c r="BA273" s="328"/>
      <c r="BB273" s="328"/>
      <c r="BC273" s="328"/>
      <c r="BD273" s="328"/>
      <c r="BE273" s="328"/>
      <c r="BF273" s="328"/>
      <c r="BG273" s="328"/>
      <c r="BH273" s="328"/>
      <c r="BI273" s="328"/>
      <c r="BJ273" s="328"/>
      <c r="BK273" s="328"/>
      <c r="BL273" s="328"/>
      <c r="BM273" s="328"/>
      <c r="BN273" s="328"/>
      <c r="BO273" s="328"/>
      <c r="BP273" s="328"/>
      <c r="BQ273" s="328"/>
      <c r="BR273" s="328"/>
      <c r="BS273" s="328"/>
      <c r="BT273" s="328"/>
      <c r="BU273" s="328"/>
      <c r="BV273" s="328"/>
      <c r="BW273" s="328"/>
      <c r="BX273" s="328"/>
      <c r="BY273" s="165"/>
      <c r="BZ273" s="165"/>
      <c r="CA273" s="165"/>
      <c r="CB273" s="165"/>
      <c r="CC273" s="165"/>
    </row>
    <row r="274" spans="1:81" s="1" customFormat="1" ht="10.5" customHeight="1" x14ac:dyDescent="0.2">
      <c r="A274" s="1532"/>
      <c r="B274" s="1633"/>
      <c r="C274" s="1344"/>
      <c r="D274" s="134" t="s">
        <v>116</v>
      </c>
      <c r="E274" s="64">
        <f>ROUND((AG274-AF274)*$AE274,2)</f>
        <v>0</v>
      </c>
      <c r="F274" s="64">
        <f t="shared" ref="F274:AB274" si="1254">ROUND((AH274-AG274)*$AE274,2)</f>
        <v>0</v>
      </c>
      <c r="G274" s="64">
        <f t="shared" si="1254"/>
        <v>0</v>
      </c>
      <c r="H274" s="424">
        <f t="shared" si="1254"/>
        <v>0</v>
      </c>
      <c r="I274" s="64">
        <f t="shared" si="1254"/>
        <v>0</v>
      </c>
      <c r="J274" s="64">
        <f t="shared" si="1254"/>
        <v>0</v>
      </c>
      <c r="K274" s="64">
        <f t="shared" si="1254"/>
        <v>0</v>
      </c>
      <c r="L274" s="64">
        <f t="shared" si="1254"/>
        <v>0</v>
      </c>
      <c r="M274" s="64">
        <f t="shared" si="1254"/>
        <v>0</v>
      </c>
      <c r="N274" s="424">
        <f t="shared" si="1254"/>
        <v>0</v>
      </c>
      <c r="O274" s="64">
        <f t="shared" si="1254"/>
        <v>0</v>
      </c>
      <c r="P274" s="64">
        <f t="shared" si="1254"/>
        <v>0</v>
      </c>
      <c r="Q274" s="64">
        <f t="shared" si="1254"/>
        <v>0</v>
      </c>
      <c r="R274" s="64">
        <f t="shared" si="1254"/>
        <v>0</v>
      </c>
      <c r="S274" s="64">
        <f t="shared" si="1254"/>
        <v>0</v>
      </c>
      <c r="T274" s="64">
        <f t="shared" si="1254"/>
        <v>0</v>
      </c>
      <c r="U274" s="64">
        <f t="shared" si="1254"/>
        <v>0</v>
      </c>
      <c r="V274" s="64">
        <f t="shared" si="1254"/>
        <v>0</v>
      </c>
      <c r="W274" s="64">
        <f t="shared" si="1254"/>
        <v>0</v>
      </c>
      <c r="X274" s="64">
        <f t="shared" si="1254"/>
        <v>0</v>
      </c>
      <c r="Y274" s="424">
        <f t="shared" si="1254"/>
        <v>0</v>
      </c>
      <c r="Z274" s="64">
        <f t="shared" si="1254"/>
        <v>0</v>
      </c>
      <c r="AA274" s="64">
        <f t="shared" si="1254"/>
        <v>0</v>
      </c>
      <c r="AB274" s="65">
        <f t="shared" si="1254"/>
        <v>0</v>
      </c>
      <c r="AC274" s="333"/>
      <c r="AD274" s="180"/>
      <c r="AE274" s="180"/>
      <c r="AF274" s="328"/>
      <c r="AG274" s="328"/>
      <c r="AH274" s="328"/>
      <c r="AI274" s="328"/>
      <c r="AJ274" s="328"/>
      <c r="AK274" s="328"/>
      <c r="AL274" s="328"/>
      <c r="AM274" s="328"/>
      <c r="AN274" s="328"/>
      <c r="AO274" s="328"/>
      <c r="AP274" s="328"/>
      <c r="AQ274" s="328"/>
      <c r="AR274" s="328"/>
      <c r="AS274" s="328"/>
      <c r="AT274" s="328"/>
      <c r="AU274" s="328"/>
      <c r="AV274" s="328"/>
      <c r="AW274" s="328"/>
      <c r="AX274" s="328"/>
      <c r="AY274" s="328"/>
      <c r="AZ274" s="328"/>
      <c r="BA274" s="328"/>
      <c r="BB274" s="328"/>
      <c r="BC274" s="328"/>
      <c r="BD274" s="328"/>
      <c r="BE274" s="328"/>
      <c r="BF274" s="328"/>
      <c r="BG274" s="328"/>
      <c r="BH274" s="328"/>
      <c r="BI274" s="328"/>
      <c r="BJ274" s="328"/>
      <c r="BK274" s="328"/>
      <c r="BL274" s="328"/>
      <c r="BM274" s="328"/>
      <c r="BN274" s="328"/>
      <c r="BO274" s="328"/>
      <c r="BP274" s="328"/>
      <c r="BQ274" s="328"/>
      <c r="BR274" s="328"/>
      <c r="BS274" s="328"/>
      <c r="BT274" s="328"/>
      <c r="BU274" s="328"/>
      <c r="BV274" s="328"/>
      <c r="BW274" s="328"/>
      <c r="BX274" s="328"/>
      <c r="BY274" s="165"/>
      <c r="BZ274" s="165"/>
      <c r="CA274" s="165"/>
      <c r="CB274" s="165"/>
      <c r="CC274" s="165"/>
    </row>
    <row r="275" spans="1:81" s="1" customFormat="1" ht="10.5" customHeight="1" x14ac:dyDescent="0.2">
      <c r="A275" s="1532"/>
      <c r="B275" s="1633"/>
      <c r="C275" s="1344"/>
      <c r="D275" s="134" t="s">
        <v>117</v>
      </c>
      <c r="E275" s="64">
        <f>ROUND((AG275-AF275)*$AE274,2)</f>
        <v>0</v>
      </c>
      <c r="F275" s="51">
        <f t="shared" ref="F275:AB275" si="1255">ROUND((AH275-AG275)*$AE274,2)</f>
        <v>0</v>
      </c>
      <c r="G275" s="51">
        <f t="shared" si="1255"/>
        <v>0</v>
      </c>
      <c r="H275" s="334">
        <f t="shared" si="1255"/>
        <v>0</v>
      </c>
      <c r="I275" s="51">
        <f t="shared" si="1255"/>
        <v>0</v>
      </c>
      <c r="J275" s="51">
        <f t="shared" si="1255"/>
        <v>0</v>
      </c>
      <c r="K275" s="51">
        <f t="shared" si="1255"/>
        <v>0</v>
      </c>
      <c r="L275" s="51">
        <f t="shared" si="1255"/>
        <v>0</v>
      </c>
      <c r="M275" s="51">
        <f t="shared" si="1255"/>
        <v>0</v>
      </c>
      <c r="N275" s="334">
        <f t="shared" si="1255"/>
        <v>0</v>
      </c>
      <c r="O275" s="51">
        <f t="shared" si="1255"/>
        <v>0</v>
      </c>
      <c r="P275" s="51">
        <f t="shared" si="1255"/>
        <v>0</v>
      </c>
      <c r="Q275" s="51">
        <f t="shared" si="1255"/>
        <v>0</v>
      </c>
      <c r="R275" s="51">
        <f t="shared" si="1255"/>
        <v>0</v>
      </c>
      <c r="S275" s="51">
        <f t="shared" si="1255"/>
        <v>0</v>
      </c>
      <c r="T275" s="51">
        <f t="shared" si="1255"/>
        <v>0</v>
      </c>
      <c r="U275" s="51">
        <f t="shared" si="1255"/>
        <v>0</v>
      </c>
      <c r="V275" s="51">
        <f t="shared" si="1255"/>
        <v>0</v>
      </c>
      <c r="W275" s="51">
        <f t="shared" si="1255"/>
        <v>0</v>
      </c>
      <c r="X275" s="51">
        <f t="shared" si="1255"/>
        <v>0</v>
      </c>
      <c r="Y275" s="334">
        <f t="shared" si="1255"/>
        <v>0</v>
      </c>
      <c r="Z275" s="51">
        <f t="shared" si="1255"/>
        <v>0</v>
      </c>
      <c r="AA275" s="51">
        <f t="shared" si="1255"/>
        <v>0</v>
      </c>
      <c r="AB275" s="52">
        <f t="shared" si="1255"/>
        <v>0</v>
      </c>
      <c r="AC275" s="333"/>
      <c r="AD275" s="180"/>
      <c r="AE275" s="180"/>
      <c r="AF275" s="328"/>
      <c r="AG275" s="328"/>
      <c r="AH275" s="328"/>
      <c r="AI275" s="328"/>
      <c r="AJ275" s="328"/>
      <c r="AK275" s="328"/>
      <c r="AL275" s="328"/>
      <c r="AM275" s="328"/>
      <c r="AN275" s="328"/>
      <c r="AO275" s="328"/>
      <c r="AP275" s="328"/>
      <c r="AQ275" s="328"/>
      <c r="AR275" s="328"/>
      <c r="AS275" s="328"/>
      <c r="AT275" s="328"/>
      <c r="AU275" s="328"/>
      <c r="AV275" s="328"/>
      <c r="AW275" s="328"/>
      <c r="AX275" s="328"/>
      <c r="AY275" s="328"/>
      <c r="AZ275" s="328"/>
      <c r="BA275" s="328"/>
      <c r="BB275" s="328"/>
      <c r="BC275" s="328"/>
      <c r="BD275" s="328"/>
      <c r="BE275" s="328"/>
      <c r="BF275" s="328"/>
      <c r="BG275" s="328"/>
      <c r="BH275" s="328"/>
      <c r="BI275" s="328"/>
      <c r="BJ275" s="328"/>
      <c r="BK275" s="328"/>
      <c r="BL275" s="328"/>
      <c r="BM275" s="328"/>
      <c r="BN275" s="328"/>
      <c r="BO275" s="328"/>
      <c r="BP275" s="328"/>
      <c r="BQ275" s="328"/>
      <c r="BR275" s="328"/>
      <c r="BS275" s="328"/>
      <c r="BT275" s="328"/>
      <c r="BU275" s="328"/>
      <c r="BV275" s="328"/>
      <c r="BW275" s="328"/>
      <c r="BX275" s="328"/>
      <c r="BY275" s="165"/>
      <c r="BZ275" s="165"/>
      <c r="CA275" s="165"/>
      <c r="CB275" s="165"/>
      <c r="CC275" s="165"/>
    </row>
    <row r="276" spans="1:81" s="1" customFormat="1" ht="10.5" customHeight="1" thickBot="1" x14ac:dyDescent="0.25">
      <c r="A276" s="1533"/>
      <c r="B276" s="1637"/>
      <c r="C276" s="274"/>
      <c r="D276" s="239" t="s">
        <v>41</v>
      </c>
      <c r="E276" s="55" t="e">
        <f t="shared" ref="E276:AB276" si="1256">E275/E274</f>
        <v>#DIV/0!</v>
      </c>
      <c r="F276" s="55" t="e">
        <f t="shared" si="1256"/>
        <v>#DIV/0!</v>
      </c>
      <c r="G276" s="55" t="e">
        <f t="shared" si="1256"/>
        <v>#DIV/0!</v>
      </c>
      <c r="H276" s="368" t="e">
        <f t="shared" si="1256"/>
        <v>#DIV/0!</v>
      </c>
      <c r="I276" s="55" t="e">
        <f t="shared" si="1256"/>
        <v>#DIV/0!</v>
      </c>
      <c r="J276" s="55" t="e">
        <f t="shared" si="1256"/>
        <v>#DIV/0!</v>
      </c>
      <c r="K276" s="55" t="e">
        <f t="shared" si="1256"/>
        <v>#DIV/0!</v>
      </c>
      <c r="L276" s="55" t="e">
        <f t="shared" si="1256"/>
        <v>#DIV/0!</v>
      </c>
      <c r="M276" s="55" t="e">
        <f t="shared" si="1256"/>
        <v>#DIV/0!</v>
      </c>
      <c r="N276" s="368" t="e">
        <f t="shared" si="1256"/>
        <v>#DIV/0!</v>
      </c>
      <c r="O276" s="55" t="e">
        <f t="shared" si="1256"/>
        <v>#DIV/0!</v>
      </c>
      <c r="P276" s="55" t="e">
        <f t="shared" si="1256"/>
        <v>#DIV/0!</v>
      </c>
      <c r="Q276" s="55" t="e">
        <f t="shared" si="1256"/>
        <v>#DIV/0!</v>
      </c>
      <c r="R276" s="55" t="e">
        <f t="shared" si="1256"/>
        <v>#DIV/0!</v>
      </c>
      <c r="S276" s="55" t="e">
        <f t="shared" si="1256"/>
        <v>#DIV/0!</v>
      </c>
      <c r="T276" s="55" t="e">
        <f t="shared" si="1256"/>
        <v>#DIV/0!</v>
      </c>
      <c r="U276" s="55" t="e">
        <f t="shared" si="1256"/>
        <v>#DIV/0!</v>
      </c>
      <c r="V276" s="55" t="e">
        <f t="shared" si="1256"/>
        <v>#DIV/0!</v>
      </c>
      <c r="W276" s="55" t="e">
        <f t="shared" si="1256"/>
        <v>#DIV/0!</v>
      </c>
      <c r="X276" s="55" t="e">
        <f t="shared" si="1256"/>
        <v>#DIV/0!</v>
      </c>
      <c r="Y276" s="368" t="e">
        <f t="shared" si="1256"/>
        <v>#DIV/0!</v>
      </c>
      <c r="Z276" s="55" t="e">
        <f t="shared" si="1256"/>
        <v>#DIV/0!</v>
      </c>
      <c r="AA276" s="55" t="e">
        <f t="shared" si="1256"/>
        <v>#DIV/0!</v>
      </c>
      <c r="AB276" s="56" t="e">
        <f t="shared" si="1256"/>
        <v>#DIV/0!</v>
      </c>
      <c r="AC276" s="333"/>
      <c r="AD276" s="180"/>
      <c r="AE276" s="180"/>
      <c r="AF276" s="328"/>
      <c r="AG276" s="328"/>
      <c r="AH276" s="328"/>
      <c r="AI276" s="328"/>
      <c r="AJ276" s="328"/>
      <c r="AK276" s="328"/>
      <c r="AL276" s="328"/>
      <c r="AM276" s="328"/>
      <c r="AN276" s="328"/>
      <c r="AO276" s="328"/>
      <c r="AP276" s="328"/>
      <c r="AQ276" s="328"/>
      <c r="AR276" s="328"/>
      <c r="AS276" s="328"/>
      <c r="AT276" s="328"/>
      <c r="AU276" s="328"/>
      <c r="AV276" s="328"/>
      <c r="AW276" s="328"/>
      <c r="AX276" s="328"/>
      <c r="AY276" s="328"/>
      <c r="AZ276" s="328"/>
      <c r="BA276" s="328"/>
      <c r="BB276" s="328"/>
      <c r="BC276" s="328"/>
      <c r="BD276" s="328"/>
      <c r="BE276" s="328"/>
      <c r="BF276" s="328"/>
      <c r="BG276" s="328"/>
      <c r="BH276" s="328"/>
      <c r="BI276" s="328"/>
      <c r="BJ276" s="328"/>
      <c r="BK276" s="328"/>
      <c r="BL276" s="328"/>
      <c r="BM276" s="328"/>
      <c r="BN276" s="328"/>
      <c r="BO276" s="328"/>
      <c r="BP276" s="328"/>
      <c r="BQ276" s="328"/>
      <c r="BR276" s="328"/>
      <c r="BS276" s="328"/>
      <c r="BT276" s="328"/>
      <c r="BU276" s="328"/>
      <c r="BV276" s="328"/>
      <c r="BW276" s="328"/>
      <c r="BX276" s="328"/>
      <c r="BY276" s="165"/>
      <c r="BZ276" s="165"/>
      <c r="CA276" s="165"/>
      <c r="CB276" s="165"/>
      <c r="CC276" s="165"/>
    </row>
    <row r="277" spans="1:81" s="1" customFormat="1" ht="10.5" customHeight="1" x14ac:dyDescent="0.2">
      <c r="A277" s="1587" t="s">
        <v>92</v>
      </c>
      <c r="B277" s="1634" t="s">
        <v>197</v>
      </c>
      <c r="C277" s="1119"/>
      <c r="D277" s="997"/>
      <c r="E277" s="1627" t="s">
        <v>636</v>
      </c>
      <c r="F277" s="1627"/>
      <c r="G277" s="202"/>
      <c r="H277" s="756"/>
      <c r="I277" s="202"/>
      <c r="J277" s="202"/>
      <c r="K277" s="202"/>
      <c r="L277" s="202"/>
      <c r="M277" s="202"/>
      <c r="N277" s="756"/>
      <c r="O277" s="202"/>
      <c r="P277" s="202"/>
      <c r="Q277" s="202"/>
      <c r="R277" s="202"/>
      <c r="S277" s="202"/>
      <c r="T277" s="202"/>
      <c r="U277" s="202"/>
      <c r="V277" s="202"/>
      <c r="W277" s="202"/>
      <c r="X277" s="202"/>
      <c r="Y277" s="756"/>
      <c r="Z277" s="202"/>
      <c r="AA277" s="202"/>
      <c r="AB277" s="203"/>
      <c r="AC277" s="50"/>
      <c r="AD277" s="53"/>
      <c r="AE277" s="61"/>
      <c r="AF277" s="400"/>
      <c r="AG277" s="335"/>
      <c r="AH277" s="335"/>
      <c r="AI277" s="335"/>
      <c r="AJ277" s="335"/>
      <c r="AK277" s="335"/>
      <c r="AL277" s="335"/>
      <c r="AM277" s="335"/>
      <c r="AN277" s="335"/>
      <c r="AO277" s="335"/>
      <c r="AP277" s="335"/>
      <c r="AQ277" s="335"/>
      <c r="AR277" s="335"/>
      <c r="AS277" s="335"/>
      <c r="AT277" s="335"/>
      <c r="AU277" s="335"/>
      <c r="AV277" s="335"/>
      <c r="AW277" s="335"/>
      <c r="AX277" s="335"/>
      <c r="AY277" s="335"/>
      <c r="AZ277" s="335"/>
      <c r="BA277" s="335"/>
      <c r="BB277" s="335"/>
      <c r="BC277" s="335"/>
      <c r="BD277" s="335"/>
      <c r="BE277" s="328"/>
      <c r="BF277" s="328"/>
      <c r="BG277" s="328"/>
      <c r="BH277" s="328"/>
      <c r="BI277" s="328"/>
      <c r="BJ277" s="328"/>
      <c r="BK277" s="328"/>
      <c r="BL277" s="328"/>
      <c r="BM277" s="328"/>
      <c r="BN277" s="328"/>
      <c r="BO277" s="328"/>
      <c r="BP277" s="328"/>
      <c r="BQ277" s="328"/>
      <c r="BR277" s="328"/>
      <c r="BS277" s="328"/>
      <c r="BT277" s="328"/>
      <c r="BU277" s="328"/>
      <c r="BV277" s="328"/>
      <c r="BW277" s="328"/>
      <c r="BX277" s="328"/>
      <c r="BY277" s="165"/>
      <c r="BZ277" s="165"/>
      <c r="CA277" s="165"/>
      <c r="CB277" s="165"/>
      <c r="CC277" s="165"/>
    </row>
    <row r="278" spans="1:81" s="1" customFormat="1" ht="10.5" customHeight="1" x14ac:dyDescent="0.2">
      <c r="A278" s="1588"/>
      <c r="B278" s="1629"/>
      <c r="C278" s="1372" t="s">
        <v>126</v>
      </c>
      <c r="D278" s="134" t="s">
        <v>33</v>
      </c>
      <c r="E278" s="1196">
        <v>0</v>
      </c>
      <c r="F278" s="1196">
        <v>0</v>
      </c>
      <c r="G278" s="970">
        <v>0</v>
      </c>
      <c r="H278" s="981">
        <v>0</v>
      </c>
      <c r="I278" s="970">
        <v>0</v>
      </c>
      <c r="J278" s="970">
        <v>0</v>
      </c>
      <c r="K278" s="970">
        <v>0</v>
      </c>
      <c r="L278" s="970">
        <v>0</v>
      </c>
      <c r="M278" s="970">
        <v>0</v>
      </c>
      <c r="N278" s="981">
        <v>0</v>
      </c>
      <c r="O278" s="970">
        <v>0</v>
      </c>
      <c r="P278" s="970">
        <v>0</v>
      </c>
      <c r="Q278" s="970">
        <v>0</v>
      </c>
      <c r="R278" s="970">
        <v>0</v>
      </c>
      <c r="S278" s="970">
        <v>0</v>
      </c>
      <c r="T278" s="970">
        <v>0</v>
      </c>
      <c r="U278" s="970">
        <v>0</v>
      </c>
      <c r="V278" s="970">
        <v>0</v>
      </c>
      <c r="W278" s="970">
        <v>0</v>
      </c>
      <c r="X278" s="970">
        <v>0</v>
      </c>
      <c r="Y278" s="981">
        <v>0</v>
      </c>
      <c r="Z278" s="970">
        <v>0</v>
      </c>
      <c r="AA278" s="970">
        <v>0</v>
      </c>
      <c r="AB278" s="1018">
        <v>0</v>
      </c>
      <c r="AC278" s="333"/>
      <c r="AD278" s="180"/>
      <c r="AE278" s="61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102"/>
      <c r="AY278" s="102"/>
      <c r="AZ278" s="102"/>
      <c r="BA278" s="102"/>
      <c r="BB278" s="102"/>
      <c r="BC278" s="102"/>
      <c r="BD278" s="102"/>
      <c r="BE278" s="328"/>
      <c r="BF278" s="328"/>
      <c r="BG278" s="328"/>
      <c r="BH278" s="328"/>
      <c r="BI278" s="328"/>
      <c r="BJ278" s="328"/>
      <c r="BK278" s="328"/>
      <c r="BL278" s="328"/>
      <c r="BM278" s="328"/>
      <c r="BN278" s="328"/>
      <c r="BO278" s="328"/>
      <c r="BP278" s="328"/>
      <c r="BQ278" s="328"/>
      <c r="BR278" s="328"/>
      <c r="BS278" s="328"/>
      <c r="BT278" s="328"/>
      <c r="BU278" s="328"/>
      <c r="BV278" s="328"/>
      <c r="BW278" s="328"/>
      <c r="BX278" s="328"/>
      <c r="BY278" s="165"/>
      <c r="BZ278" s="165"/>
      <c r="CA278" s="165"/>
      <c r="CB278" s="165"/>
      <c r="CC278" s="165"/>
    </row>
    <row r="279" spans="1:81" s="1" customFormat="1" ht="10.5" customHeight="1" x14ac:dyDescent="0.2">
      <c r="A279" s="1588"/>
      <c r="B279" s="1629"/>
      <c r="C279" s="1372" t="s">
        <v>557</v>
      </c>
      <c r="D279" s="134" t="s">
        <v>116</v>
      </c>
      <c r="E279" s="64">
        <f>ROUND((AG279-AF279)*$AE279,2)</f>
        <v>0</v>
      </c>
      <c r="F279" s="64">
        <f t="shared" ref="F279:AB279" si="1257">ROUND((AH279-AG279)*$AE279,2)</f>
        <v>0</v>
      </c>
      <c r="G279" s="64">
        <f t="shared" si="1257"/>
        <v>0</v>
      </c>
      <c r="H279" s="424">
        <f t="shared" si="1257"/>
        <v>0</v>
      </c>
      <c r="I279" s="64">
        <f t="shared" si="1257"/>
        <v>0</v>
      </c>
      <c r="J279" s="64">
        <f t="shared" si="1257"/>
        <v>0</v>
      </c>
      <c r="K279" s="64">
        <f t="shared" si="1257"/>
        <v>0</v>
      </c>
      <c r="L279" s="64">
        <f t="shared" si="1257"/>
        <v>0</v>
      </c>
      <c r="M279" s="64">
        <f t="shared" si="1257"/>
        <v>0</v>
      </c>
      <c r="N279" s="424">
        <f t="shared" si="1257"/>
        <v>0</v>
      </c>
      <c r="O279" s="64">
        <f t="shared" si="1257"/>
        <v>0</v>
      </c>
      <c r="P279" s="64">
        <f t="shared" si="1257"/>
        <v>0</v>
      </c>
      <c r="Q279" s="64">
        <f t="shared" si="1257"/>
        <v>0</v>
      </c>
      <c r="R279" s="64">
        <f t="shared" si="1257"/>
        <v>0</v>
      </c>
      <c r="S279" s="64">
        <f t="shared" si="1257"/>
        <v>0</v>
      </c>
      <c r="T279" s="64">
        <f t="shared" si="1257"/>
        <v>0</v>
      </c>
      <c r="U279" s="64">
        <f t="shared" si="1257"/>
        <v>0</v>
      </c>
      <c r="V279" s="64">
        <f t="shared" si="1257"/>
        <v>0</v>
      </c>
      <c r="W279" s="64">
        <f t="shared" si="1257"/>
        <v>0</v>
      </c>
      <c r="X279" s="64">
        <f t="shared" si="1257"/>
        <v>0</v>
      </c>
      <c r="Y279" s="424">
        <f t="shared" si="1257"/>
        <v>0</v>
      </c>
      <c r="Z279" s="64">
        <f t="shared" si="1257"/>
        <v>0</v>
      </c>
      <c r="AA279" s="64">
        <f t="shared" si="1257"/>
        <v>0</v>
      </c>
      <c r="AB279" s="65">
        <f t="shared" si="1257"/>
        <v>0</v>
      </c>
      <c r="AC279" s="50">
        <f>(BD279-AF279)*AE279</f>
        <v>0</v>
      </c>
      <c r="AD279" s="53">
        <f>(BD280-AF280)*AE279</f>
        <v>0</v>
      </c>
      <c r="AE279" s="53">
        <v>2.52</v>
      </c>
      <c r="AF279" s="1058">
        <v>5.4234999999999998</v>
      </c>
      <c r="AG279" s="1058">
        <v>5.4234999999999998</v>
      </c>
      <c r="AH279" s="1059">
        <v>5.4234999999999998</v>
      </c>
      <c r="AI279" s="1058">
        <v>5.4234999999999998</v>
      </c>
      <c r="AJ279" s="1058">
        <v>5.4234999999999998</v>
      </c>
      <c r="AK279" s="1058">
        <v>5.4234999999999998</v>
      </c>
      <c r="AL279" s="1058">
        <v>5.4234999999999998</v>
      </c>
      <c r="AM279" s="1058">
        <v>5.4234999999999998</v>
      </c>
      <c r="AN279" s="1058">
        <v>5.4234999999999998</v>
      </c>
      <c r="AO279" s="1058">
        <v>5.4234999999999998</v>
      </c>
      <c r="AP279" s="1058">
        <v>5.4234999999999998</v>
      </c>
      <c r="AQ279" s="1058">
        <v>5.4234999999999998</v>
      </c>
      <c r="AR279" s="1058">
        <v>5.4234999999999998</v>
      </c>
      <c r="AS279" s="1058">
        <v>5.4234999999999998</v>
      </c>
      <c r="AT279" s="1058">
        <v>5.4234999999999998</v>
      </c>
      <c r="AU279" s="1058">
        <v>5.4234999999999998</v>
      </c>
      <c r="AV279" s="1058">
        <v>5.4234999999999998</v>
      </c>
      <c r="AW279" s="1058">
        <v>5.4234999999999998</v>
      </c>
      <c r="AX279" s="1058">
        <v>5.4234999999999998</v>
      </c>
      <c r="AY279" s="1058">
        <v>5.4234999999999998</v>
      </c>
      <c r="AZ279" s="1058">
        <v>5.4234999999999998</v>
      </c>
      <c r="BA279" s="1058">
        <v>5.4234999999999998</v>
      </c>
      <c r="BB279" s="1058">
        <v>5.4234999999999998</v>
      </c>
      <c r="BC279" s="1058">
        <v>5.4234999999999998</v>
      </c>
      <c r="BD279" s="1058">
        <v>5.4234999999999998</v>
      </c>
      <c r="BE279" s="328"/>
      <c r="BF279" s="328"/>
      <c r="BG279" s="328"/>
      <c r="BH279" s="328"/>
      <c r="BI279" s="328"/>
      <c r="BJ279" s="328"/>
      <c r="BK279" s="328"/>
      <c r="BL279" s="328"/>
      <c r="BM279" s="328"/>
      <c r="BN279" s="328"/>
      <c r="BO279" s="328"/>
      <c r="BP279" s="328"/>
      <c r="BQ279" s="328"/>
      <c r="BR279" s="328"/>
      <c r="BS279" s="328"/>
      <c r="BT279" s="328"/>
      <c r="BU279" s="328"/>
      <c r="BV279" s="328"/>
      <c r="BW279" s="328"/>
      <c r="BX279" s="328"/>
      <c r="BY279" s="165"/>
      <c r="BZ279" s="165"/>
      <c r="CA279" s="165"/>
      <c r="CB279" s="165"/>
      <c r="CC279" s="165"/>
    </row>
    <row r="280" spans="1:81" s="1" customFormat="1" ht="10.5" customHeight="1" x14ac:dyDescent="0.2">
      <c r="A280" s="1588"/>
      <c r="B280" s="1629"/>
      <c r="C280" s="1372" t="s">
        <v>557</v>
      </c>
      <c r="D280" s="134" t="s">
        <v>117</v>
      </c>
      <c r="E280" s="64">
        <f>ROUND((AG280-AF280)*$AE279,2)</f>
        <v>0</v>
      </c>
      <c r="F280" s="51">
        <f t="shared" ref="F280:AB280" si="1258">ROUND((AH280-AG280)*$AE279,2)</f>
        <v>0</v>
      </c>
      <c r="G280" s="51">
        <f t="shared" si="1258"/>
        <v>0</v>
      </c>
      <c r="H280" s="334">
        <f t="shared" si="1258"/>
        <v>0</v>
      </c>
      <c r="I280" s="51">
        <f t="shared" si="1258"/>
        <v>0</v>
      </c>
      <c r="J280" s="51">
        <f t="shared" si="1258"/>
        <v>0</v>
      </c>
      <c r="K280" s="51">
        <f t="shared" si="1258"/>
        <v>0</v>
      </c>
      <c r="L280" s="51">
        <f t="shared" si="1258"/>
        <v>0</v>
      </c>
      <c r="M280" s="51">
        <f t="shared" si="1258"/>
        <v>0</v>
      </c>
      <c r="N280" s="334">
        <f t="shared" si="1258"/>
        <v>0</v>
      </c>
      <c r="O280" s="51">
        <f t="shared" si="1258"/>
        <v>0</v>
      </c>
      <c r="P280" s="51">
        <f t="shared" si="1258"/>
        <v>0</v>
      </c>
      <c r="Q280" s="51">
        <f t="shared" si="1258"/>
        <v>0</v>
      </c>
      <c r="R280" s="51">
        <f t="shared" si="1258"/>
        <v>0</v>
      </c>
      <c r="S280" s="51">
        <f t="shared" si="1258"/>
        <v>0</v>
      </c>
      <c r="T280" s="51">
        <f t="shared" si="1258"/>
        <v>0</v>
      </c>
      <c r="U280" s="51">
        <f t="shared" si="1258"/>
        <v>0</v>
      </c>
      <c r="V280" s="51">
        <f t="shared" si="1258"/>
        <v>0</v>
      </c>
      <c r="W280" s="51">
        <f t="shared" si="1258"/>
        <v>0</v>
      </c>
      <c r="X280" s="51">
        <f t="shared" si="1258"/>
        <v>0</v>
      </c>
      <c r="Y280" s="334">
        <f t="shared" si="1258"/>
        <v>0</v>
      </c>
      <c r="Z280" s="51">
        <f t="shared" si="1258"/>
        <v>0</v>
      </c>
      <c r="AA280" s="51">
        <f t="shared" si="1258"/>
        <v>0</v>
      </c>
      <c r="AB280" s="52">
        <f t="shared" si="1258"/>
        <v>0</v>
      </c>
      <c r="AC280" s="50"/>
      <c r="AD280" s="53"/>
      <c r="AE280" s="456"/>
      <c r="AF280" s="1058">
        <v>0.32830000000000004</v>
      </c>
      <c r="AG280" s="1058">
        <v>0.32830000000000004</v>
      </c>
      <c r="AH280" s="1059">
        <v>0.32830000000000004</v>
      </c>
      <c r="AI280" s="1058">
        <v>0.32830000000000004</v>
      </c>
      <c r="AJ280" s="1058">
        <v>0.32830000000000004</v>
      </c>
      <c r="AK280" s="1058">
        <v>0.32830000000000004</v>
      </c>
      <c r="AL280" s="1058">
        <v>0.32830000000000004</v>
      </c>
      <c r="AM280" s="1058">
        <v>0.32830000000000004</v>
      </c>
      <c r="AN280" s="1058">
        <v>0.32830000000000004</v>
      </c>
      <c r="AO280" s="1058">
        <v>0.32830000000000004</v>
      </c>
      <c r="AP280" s="1058">
        <v>0.32830000000000004</v>
      </c>
      <c r="AQ280" s="1058">
        <v>0.32830000000000004</v>
      </c>
      <c r="AR280" s="1058">
        <v>0.32830000000000004</v>
      </c>
      <c r="AS280" s="1058">
        <v>0.32830000000000004</v>
      </c>
      <c r="AT280" s="1058">
        <v>0.32830000000000004</v>
      </c>
      <c r="AU280" s="1058">
        <v>0.32830000000000004</v>
      </c>
      <c r="AV280" s="1058">
        <v>0.32830000000000004</v>
      </c>
      <c r="AW280" s="1058">
        <v>0.32830000000000004</v>
      </c>
      <c r="AX280" s="1058">
        <v>0.32830000000000004</v>
      </c>
      <c r="AY280" s="1058">
        <v>0.32830000000000004</v>
      </c>
      <c r="AZ280" s="1058">
        <v>0.32830000000000004</v>
      </c>
      <c r="BA280" s="1058">
        <v>0.32830000000000004</v>
      </c>
      <c r="BB280" s="1058">
        <v>0.32830000000000004</v>
      </c>
      <c r="BC280" s="1058">
        <v>0.32830000000000004</v>
      </c>
      <c r="BD280" s="1058">
        <v>0.32830000000000004</v>
      </c>
      <c r="BE280" s="328"/>
      <c r="BF280" s="328"/>
      <c r="BG280" s="328"/>
      <c r="BH280" s="328"/>
      <c r="BI280" s="328"/>
      <c r="BJ280" s="328"/>
      <c r="BK280" s="328"/>
      <c r="BL280" s="328"/>
      <c r="BM280" s="328"/>
      <c r="BN280" s="328"/>
      <c r="BO280" s="328"/>
      <c r="BP280" s="328"/>
      <c r="BQ280" s="328"/>
      <c r="BR280" s="328"/>
      <c r="BS280" s="328"/>
      <c r="BT280" s="328"/>
      <c r="BU280" s="328"/>
      <c r="BV280" s="328"/>
      <c r="BW280" s="328"/>
      <c r="BX280" s="328"/>
      <c r="BY280" s="165"/>
      <c r="BZ280" s="165"/>
      <c r="CA280" s="165"/>
      <c r="CB280" s="165"/>
      <c r="CC280" s="165"/>
    </row>
    <row r="281" spans="1:81" s="1" customFormat="1" ht="10.5" customHeight="1" thickBot="1" x14ac:dyDescent="0.25">
      <c r="A281" s="1589"/>
      <c r="B281" s="1635"/>
      <c r="C281" s="274"/>
      <c r="D281" s="239" t="s">
        <v>41</v>
      </c>
      <c r="E281" s="55" t="e">
        <f t="shared" ref="E281:AB281" si="1259">E280/E279</f>
        <v>#DIV/0!</v>
      </c>
      <c r="F281" s="55" t="e">
        <f t="shared" si="1259"/>
        <v>#DIV/0!</v>
      </c>
      <c r="G281" s="55" t="e">
        <f t="shared" si="1259"/>
        <v>#DIV/0!</v>
      </c>
      <c r="H281" s="368" t="e">
        <f t="shared" si="1259"/>
        <v>#DIV/0!</v>
      </c>
      <c r="I281" s="55" t="e">
        <f t="shared" si="1259"/>
        <v>#DIV/0!</v>
      </c>
      <c r="J281" s="55" t="e">
        <f t="shared" si="1259"/>
        <v>#DIV/0!</v>
      </c>
      <c r="K281" s="55" t="e">
        <f t="shared" si="1259"/>
        <v>#DIV/0!</v>
      </c>
      <c r="L281" s="55" t="e">
        <f t="shared" si="1259"/>
        <v>#DIV/0!</v>
      </c>
      <c r="M281" s="55" t="e">
        <f t="shared" si="1259"/>
        <v>#DIV/0!</v>
      </c>
      <c r="N281" s="368" t="e">
        <f t="shared" si="1259"/>
        <v>#DIV/0!</v>
      </c>
      <c r="O281" s="55" t="e">
        <f t="shared" si="1259"/>
        <v>#DIV/0!</v>
      </c>
      <c r="P281" s="55" t="e">
        <f t="shared" si="1259"/>
        <v>#DIV/0!</v>
      </c>
      <c r="Q281" s="55" t="e">
        <f t="shared" si="1259"/>
        <v>#DIV/0!</v>
      </c>
      <c r="R281" s="55" t="e">
        <f t="shared" si="1259"/>
        <v>#DIV/0!</v>
      </c>
      <c r="S281" s="55" t="e">
        <f t="shared" si="1259"/>
        <v>#DIV/0!</v>
      </c>
      <c r="T281" s="55" t="e">
        <f t="shared" si="1259"/>
        <v>#DIV/0!</v>
      </c>
      <c r="U281" s="55" t="e">
        <f t="shared" si="1259"/>
        <v>#DIV/0!</v>
      </c>
      <c r="V281" s="55" t="e">
        <f t="shared" si="1259"/>
        <v>#DIV/0!</v>
      </c>
      <c r="W281" s="55" t="e">
        <f t="shared" si="1259"/>
        <v>#DIV/0!</v>
      </c>
      <c r="X281" s="55" t="e">
        <f t="shared" si="1259"/>
        <v>#DIV/0!</v>
      </c>
      <c r="Y281" s="368" t="e">
        <f t="shared" si="1259"/>
        <v>#DIV/0!</v>
      </c>
      <c r="Z281" s="55" t="e">
        <f t="shared" si="1259"/>
        <v>#DIV/0!</v>
      </c>
      <c r="AA281" s="55" t="e">
        <f t="shared" si="1259"/>
        <v>#DIV/0!</v>
      </c>
      <c r="AB281" s="56" t="e">
        <f t="shared" si="1259"/>
        <v>#DIV/0!</v>
      </c>
      <c r="AC281" s="333"/>
      <c r="AD281" s="180"/>
      <c r="AE281" s="456"/>
      <c r="AF281" s="335"/>
      <c r="AG281" s="335"/>
      <c r="AH281" s="335"/>
      <c r="AI281" s="335"/>
      <c r="AJ281" s="335"/>
      <c r="AK281" s="335"/>
      <c r="AL281" s="335"/>
      <c r="AM281" s="335"/>
      <c r="AN281" s="335"/>
      <c r="AO281" s="335"/>
      <c r="AP281" s="335"/>
      <c r="AQ281" s="335"/>
      <c r="AR281" s="335"/>
      <c r="AS281" s="335"/>
      <c r="AT281" s="335"/>
      <c r="AU281" s="335"/>
      <c r="AV281" s="335"/>
      <c r="AW281" s="335"/>
      <c r="AX281" s="335"/>
      <c r="AY281" s="335"/>
      <c r="AZ281" s="335"/>
      <c r="BA281" s="335"/>
      <c r="BB281" s="335"/>
      <c r="BC281" s="335"/>
      <c r="BD281" s="335"/>
      <c r="BE281" s="328"/>
      <c r="BF281" s="328"/>
      <c r="BG281" s="328"/>
      <c r="BH281" s="328"/>
      <c r="BI281" s="328"/>
      <c r="BJ281" s="328"/>
      <c r="BK281" s="328"/>
      <c r="BL281" s="328"/>
      <c r="BM281" s="328"/>
      <c r="BN281" s="328"/>
      <c r="BO281" s="328"/>
      <c r="BP281" s="328"/>
      <c r="BQ281" s="328"/>
      <c r="BR281" s="328"/>
      <c r="BS281" s="328"/>
      <c r="BT281" s="328"/>
      <c r="BU281" s="328"/>
      <c r="BV281" s="328"/>
      <c r="BW281" s="328"/>
      <c r="BX281" s="328"/>
      <c r="BY281" s="165"/>
      <c r="BZ281" s="165"/>
      <c r="CA281" s="165"/>
      <c r="CB281" s="165"/>
      <c r="CC281" s="165"/>
    </row>
    <row r="282" spans="1:81" s="1" customFormat="1" ht="10.5" customHeight="1" x14ac:dyDescent="0.2">
      <c r="A282" s="1531" t="s">
        <v>13</v>
      </c>
      <c r="B282" s="1636" t="s">
        <v>212</v>
      </c>
      <c r="C282" s="1119"/>
      <c r="D282" s="1203"/>
      <c r="E282" s="79"/>
      <c r="F282" s="79"/>
      <c r="G282" s="79"/>
      <c r="H282" s="389"/>
      <c r="I282" s="79"/>
      <c r="J282" s="79"/>
      <c r="K282" s="79"/>
      <c r="L282" s="79"/>
      <c r="M282" s="79"/>
      <c r="N282" s="38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389"/>
      <c r="Z282" s="79"/>
      <c r="AA282" s="79"/>
      <c r="AB282" s="80"/>
      <c r="AC282" s="50"/>
      <c r="AD282" s="53"/>
      <c r="AE282" s="456"/>
      <c r="AF282" s="400"/>
      <c r="AG282" s="335"/>
      <c r="AH282" s="335"/>
      <c r="AI282" s="335"/>
      <c r="AJ282" s="335"/>
      <c r="AK282" s="335"/>
      <c r="AL282" s="335"/>
      <c r="AM282" s="335"/>
      <c r="AN282" s="335"/>
      <c r="AO282" s="335"/>
      <c r="AP282" s="335"/>
      <c r="AQ282" s="335"/>
      <c r="AR282" s="335"/>
      <c r="AS282" s="335"/>
      <c r="AT282" s="335"/>
      <c r="AU282" s="335"/>
      <c r="AV282" s="335"/>
      <c r="AW282" s="335"/>
      <c r="AX282" s="335"/>
      <c r="AY282" s="335"/>
      <c r="AZ282" s="335"/>
      <c r="BA282" s="335"/>
      <c r="BB282" s="335"/>
      <c r="BC282" s="335"/>
      <c r="BD282" s="335"/>
      <c r="BE282" s="328"/>
      <c r="BF282" s="328"/>
      <c r="BG282" s="328"/>
      <c r="BH282" s="328"/>
      <c r="BI282" s="328"/>
      <c r="BJ282" s="328"/>
      <c r="BK282" s="328"/>
      <c r="BL282" s="328"/>
      <c r="BM282" s="328"/>
      <c r="BN282" s="328"/>
      <c r="BO282" s="328"/>
      <c r="BP282" s="328"/>
      <c r="BQ282" s="328"/>
      <c r="BR282" s="328"/>
      <c r="BS282" s="328"/>
      <c r="BT282" s="328"/>
      <c r="BU282" s="328"/>
      <c r="BV282" s="328"/>
      <c r="BW282" s="328"/>
      <c r="BX282" s="328"/>
      <c r="BY282" s="165"/>
      <c r="BZ282" s="165"/>
      <c r="CA282" s="165"/>
      <c r="CB282" s="165"/>
      <c r="CC282" s="165"/>
    </row>
    <row r="283" spans="1:81" s="1" customFormat="1" ht="10.5" customHeight="1" x14ac:dyDescent="0.2">
      <c r="A283" s="1532"/>
      <c r="B283" s="1633"/>
      <c r="C283" s="1372" t="s">
        <v>126</v>
      </c>
      <c r="D283" s="134" t="s">
        <v>33</v>
      </c>
      <c r="E283" s="1196">
        <v>128</v>
      </c>
      <c r="F283" s="107">
        <v>129</v>
      </c>
      <c r="G283" s="107">
        <v>123</v>
      </c>
      <c r="H283" s="353">
        <v>125</v>
      </c>
      <c r="I283" s="107">
        <v>121</v>
      </c>
      <c r="J283" s="107">
        <v>124</v>
      </c>
      <c r="K283" s="107">
        <v>123</v>
      </c>
      <c r="L283" s="107">
        <v>125</v>
      </c>
      <c r="M283" s="107">
        <v>126</v>
      </c>
      <c r="N283" s="353">
        <v>124</v>
      </c>
      <c r="O283" s="107">
        <v>126</v>
      </c>
      <c r="P283" s="107">
        <v>125</v>
      </c>
      <c r="Q283" s="107">
        <v>126</v>
      </c>
      <c r="R283" s="107">
        <v>123</v>
      </c>
      <c r="S283" s="107">
        <v>126</v>
      </c>
      <c r="T283" s="107">
        <v>126</v>
      </c>
      <c r="U283" s="107">
        <v>126</v>
      </c>
      <c r="V283" s="107">
        <v>127</v>
      </c>
      <c r="W283" s="107">
        <v>124</v>
      </c>
      <c r="X283" s="107">
        <v>124</v>
      </c>
      <c r="Y283" s="353">
        <v>129</v>
      </c>
      <c r="Z283" s="107">
        <v>125</v>
      </c>
      <c r="AA283" s="107">
        <v>129</v>
      </c>
      <c r="AB283" s="108">
        <v>129</v>
      </c>
      <c r="AC283" s="333"/>
      <c r="AD283" s="180"/>
      <c r="AE283" s="61"/>
      <c r="AF283" s="335"/>
      <c r="AG283" s="335"/>
      <c r="AH283" s="335"/>
      <c r="AI283" s="335"/>
      <c r="AJ283" s="335"/>
      <c r="AK283" s="335"/>
      <c r="AL283" s="335"/>
      <c r="AM283" s="335"/>
      <c r="AN283" s="335"/>
      <c r="AO283" s="335"/>
      <c r="AP283" s="335"/>
      <c r="AQ283" s="335"/>
      <c r="AR283" s="335"/>
      <c r="AS283" s="335"/>
      <c r="AT283" s="335"/>
      <c r="AU283" s="335"/>
      <c r="AV283" s="335"/>
      <c r="AW283" s="335"/>
      <c r="AX283" s="335"/>
      <c r="AY283" s="335"/>
      <c r="AZ283" s="335"/>
      <c r="BA283" s="335"/>
      <c r="BB283" s="335"/>
      <c r="BC283" s="335"/>
      <c r="BD283" s="335"/>
      <c r="BE283" s="328"/>
      <c r="BF283" s="328"/>
      <c r="BG283" s="328"/>
      <c r="BH283" s="328"/>
      <c r="BI283" s="328"/>
      <c r="BJ283" s="328"/>
      <c r="BK283" s="328"/>
      <c r="BL283" s="328"/>
      <c r="BM283" s="328"/>
      <c r="BN283" s="328"/>
      <c r="BO283" s="328"/>
      <c r="BP283" s="328"/>
      <c r="BQ283" s="328"/>
      <c r="BR283" s="328"/>
      <c r="BS283" s="328"/>
      <c r="BT283" s="328"/>
      <c r="BU283" s="328"/>
      <c r="BV283" s="328"/>
      <c r="BW283" s="328"/>
      <c r="BX283" s="328"/>
      <c r="BY283" s="165"/>
      <c r="BZ283" s="165"/>
      <c r="CA283" s="165"/>
      <c r="CB283" s="165"/>
      <c r="CC283" s="165"/>
    </row>
    <row r="284" spans="1:81" s="1" customFormat="1" ht="10.5" customHeight="1" x14ac:dyDescent="0.2">
      <c r="A284" s="1532"/>
      <c r="B284" s="1633"/>
      <c r="C284" s="1372" t="s">
        <v>557</v>
      </c>
      <c r="D284" s="134" t="s">
        <v>116</v>
      </c>
      <c r="E284" s="64">
        <f>ROUND((AG284-AF284)*$AE284,2)</f>
        <v>1.31</v>
      </c>
      <c r="F284" s="64">
        <f t="shared" ref="F284:AB284" si="1260">ROUND((AH284-AG284)*$AE284,2)</f>
        <v>1.31</v>
      </c>
      <c r="G284" s="64">
        <f t="shared" si="1260"/>
        <v>1.3</v>
      </c>
      <c r="H284" s="424">
        <f t="shared" si="1260"/>
        <v>1.3</v>
      </c>
      <c r="I284" s="64">
        <f t="shared" si="1260"/>
        <v>1.3</v>
      </c>
      <c r="J284" s="64">
        <f t="shared" si="1260"/>
        <v>1.29</v>
      </c>
      <c r="K284" s="64">
        <f t="shared" si="1260"/>
        <v>1.29</v>
      </c>
      <c r="L284" s="64">
        <f t="shared" si="1260"/>
        <v>1.29</v>
      </c>
      <c r="M284" s="64">
        <f t="shared" si="1260"/>
        <v>1.29</v>
      </c>
      <c r="N284" s="424">
        <f t="shared" si="1260"/>
        <v>1.3</v>
      </c>
      <c r="O284" s="64">
        <f t="shared" si="1260"/>
        <v>1.31</v>
      </c>
      <c r="P284" s="64">
        <f t="shared" si="1260"/>
        <v>1.3</v>
      </c>
      <c r="Q284" s="64">
        <f t="shared" si="1260"/>
        <v>1.29</v>
      </c>
      <c r="R284" s="64">
        <f t="shared" si="1260"/>
        <v>1.31</v>
      </c>
      <c r="S284" s="64">
        <f t="shared" si="1260"/>
        <v>1.29</v>
      </c>
      <c r="T284" s="64">
        <f t="shared" si="1260"/>
        <v>1.29</v>
      </c>
      <c r="U284" s="64">
        <f t="shared" si="1260"/>
        <v>1.29</v>
      </c>
      <c r="V284" s="64">
        <f t="shared" si="1260"/>
        <v>1.3</v>
      </c>
      <c r="W284" s="64">
        <f t="shared" si="1260"/>
        <v>1.29</v>
      </c>
      <c r="X284" s="64">
        <f t="shared" si="1260"/>
        <v>1.3</v>
      </c>
      <c r="Y284" s="424">
        <f t="shared" si="1260"/>
        <v>1.31</v>
      </c>
      <c r="Z284" s="64">
        <f t="shared" si="1260"/>
        <v>1.3</v>
      </c>
      <c r="AA284" s="64">
        <f t="shared" si="1260"/>
        <v>1.31</v>
      </c>
      <c r="AB284" s="65">
        <f t="shared" si="1260"/>
        <v>1.3</v>
      </c>
      <c r="AC284" s="50">
        <f>(BD284-AF284)*AE284</f>
        <v>31.169124000002263</v>
      </c>
      <c r="AD284" s="53">
        <f>(BD285-AF285)*AE284</f>
        <v>0</v>
      </c>
      <c r="AE284" s="53">
        <v>7.56</v>
      </c>
      <c r="AF284" s="1058">
        <v>4668.1111000000001</v>
      </c>
      <c r="AG284" s="1058">
        <v>4668.2843000000003</v>
      </c>
      <c r="AH284" s="1059">
        <v>4668.4579000000003</v>
      </c>
      <c r="AI284" s="1058">
        <v>4668.6297999999997</v>
      </c>
      <c r="AJ284" s="1058">
        <v>4668.8010999999997</v>
      </c>
      <c r="AK284" s="1058">
        <v>4668.9723999999997</v>
      </c>
      <c r="AL284" s="1058">
        <v>4669.1433999999999</v>
      </c>
      <c r="AM284" s="1058">
        <v>4669.3144000000002</v>
      </c>
      <c r="AN284" s="1058">
        <v>4669.4854999999998</v>
      </c>
      <c r="AO284" s="1058">
        <v>4669.6562000000004</v>
      </c>
      <c r="AP284" s="1058">
        <v>4669.8284000000003</v>
      </c>
      <c r="AQ284" s="1058">
        <v>4670.0020000000004</v>
      </c>
      <c r="AR284" s="1058">
        <v>4670.1733999999997</v>
      </c>
      <c r="AS284" s="1058">
        <v>4670.3441999999995</v>
      </c>
      <c r="AT284" s="1058">
        <v>4670.5172000000002</v>
      </c>
      <c r="AU284" s="1058">
        <v>4670.6882999999998</v>
      </c>
      <c r="AV284" s="1058">
        <v>4670.8591999999999</v>
      </c>
      <c r="AW284" s="1058">
        <v>4671.0293000000001</v>
      </c>
      <c r="AX284" s="1058">
        <v>4671.2013999999999</v>
      </c>
      <c r="AY284" s="1058">
        <v>4671.3725000000004</v>
      </c>
      <c r="AZ284" s="1058">
        <v>4671.5447000000004</v>
      </c>
      <c r="BA284" s="1058">
        <v>4671.7174999999997</v>
      </c>
      <c r="BB284" s="1058">
        <v>4671.8892999999998</v>
      </c>
      <c r="BC284" s="1058">
        <v>4672.0619999999999</v>
      </c>
      <c r="BD284" s="1058">
        <v>4672.2340000000004</v>
      </c>
      <c r="BE284" s="328"/>
      <c r="BF284" s="328"/>
      <c r="BG284" s="328"/>
      <c r="BH284" s="328"/>
      <c r="BI284" s="328"/>
      <c r="BJ284" s="328"/>
      <c r="BK284" s="328"/>
      <c r="BL284" s="328"/>
      <c r="BM284" s="328"/>
      <c r="BN284" s="328"/>
      <c r="BO284" s="328"/>
      <c r="BP284" s="328"/>
      <c r="BQ284" s="328"/>
      <c r="BR284" s="328"/>
      <c r="BS284" s="328"/>
      <c r="BT284" s="328"/>
      <c r="BU284" s="328"/>
      <c r="BV284" s="328"/>
      <c r="BW284" s="328"/>
      <c r="BX284" s="328"/>
      <c r="BY284" s="165"/>
      <c r="BZ284" s="165"/>
      <c r="CA284" s="165"/>
      <c r="CB284" s="165"/>
      <c r="CC284" s="165"/>
    </row>
    <row r="285" spans="1:81" s="1" customFormat="1" ht="10.5" customHeight="1" x14ac:dyDescent="0.2">
      <c r="A285" s="1532"/>
      <c r="B285" s="1633"/>
      <c r="C285" s="1372" t="s">
        <v>557</v>
      </c>
      <c r="D285" s="134" t="s">
        <v>117</v>
      </c>
      <c r="E285" s="64">
        <f>ROUND((AG285-AF285)*$AE284,2)</f>
        <v>0</v>
      </c>
      <c r="F285" s="51">
        <f t="shared" ref="F285:AB285" si="1261">ROUND((AH285-AG285)*$AE284,2)</f>
        <v>0</v>
      </c>
      <c r="G285" s="51">
        <f t="shared" si="1261"/>
        <v>0</v>
      </c>
      <c r="H285" s="334">
        <f t="shared" si="1261"/>
        <v>0</v>
      </c>
      <c r="I285" s="51">
        <f t="shared" si="1261"/>
        <v>0</v>
      </c>
      <c r="J285" s="51">
        <f t="shared" si="1261"/>
        <v>0</v>
      </c>
      <c r="K285" s="51">
        <f t="shared" si="1261"/>
        <v>0</v>
      </c>
      <c r="L285" s="51">
        <f t="shared" si="1261"/>
        <v>0</v>
      </c>
      <c r="M285" s="51">
        <f t="shared" si="1261"/>
        <v>0</v>
      </c>
      <c r="N285" s="334">
        <f t="shared" si="1261"/>
        <v>0</v>
      </c>
      <c r="O285" s="51">
        <f t="shared" si="1261"/>
        <v>0</v>
      </c>
      <c r="P285" s="51">
        <f t="shared" si="1261"/>
        <v>0</v>
      </c>
      <c r="Q285" s="51">
        <f t="shared" si="1261"/>
        <v>0</v>
      </c>
      <c r="R285" s="51">
        <f t="shared" si="1261"/>
        <v>0</v>
      </c>
      <c r="S285" s="51">
        <f t="shared" si="1261"/>
        <v>0</v>
      </c>
      <c r="T285" s="51">
        <f t="shared" si="1261"/>
        <v>0</v>
      </c>
      <c r="U285" s="51">
        <f t="shared" si="1261"/>
        <v>0</v>
      </c>
      <c r="V285" s="51">
        <f t="shared" si="1261"/>
        <v>0</v>
      </c>
      <c r="W285" s="51">
        <f t="shared" si="1261"/>
        <v>0</v>
      </c>
      <c r="X285" s="51">
        <f t="shared" si="1261"/>
        <v>0</v>
      </c>
      <c r="Y285" s="334">
        <f t="shared" si="1261"/>
        <v>0</v>
      </c>
      <c r="Z285" s="51">
        <f t="shared" si="1261"/>
        <v>0</v>
      </c>
      <c r="AA285" s="51">
        <f t="shared" si="1261"/>
        <v>0</v>
      </c>
      <c r="AB285" s="52">
        <f t="shared" si="1261"/>
        <v>0</v>
      </c>
      <c r="AC285" s="50"/>
      <c r="AD285" s="53"/>
      <c r="AE285" s="456"/>
      <c r="AF285" s="1058">
        <v>270.13040000000001</v>
      </c>
      <c r="AG285" s="1058">
        <v>270.13040000000001</v>
      </c>
      <c r="AH285" s="1059">
        <v>270.13040000000001</v>
      </c>
      <c r="AI285" s="1058">
        <v>270.13040000000001</v>
      </c>
      <c r="AJ285" s="1058">
        <v>270.13040000000001</v>
      </c>
      <c r="AK285" s="1058">
        <v>270.13040000000001</v>
      </c>
      <c r="AL285" s="1058">
        <v>270.13040000000001</v>
      </c>
      <c r="AM285" s="1058">
        <v>270.13040000000001</v>
      </c>
      <c r="AN285" s="1058">
        <v>270.13040000000001</v>
      </c>
      <c r="AO285" s="1058">
        <v>270.13040000000001</v>
      </c>
      <c r="AP285" s="1058">
        <v>270.13040000000001</v>
      </c>
      <c r="AQ285" s="1058">
        <v>270.13040000000001</v>
      </c>
      <c r="AR285" s="1058">
        <v>270.13040000000001</v>
      </c>
      <c r="AS285" s="1058">
        <v>270.13040000000001</v>
      </c>
      <c r="AT285" s="1058">
        <v>270.13040000000001</v>
      </c>
      <c r="AU285" s="1058">
        <v>270.13040000000001</v>
      </c>
      <c r="AV285" s="1058">
        <v>270.13040000000001</v>
      </c>
      <c r="AW285" s="1058">
        <v>270.13040000000001</v>
      </c>
      <c r="AX285" s="1058">
        <v>270.13040000000001</v>
      </c>
      <c r="AY285" s="1058">
        <v>270.13040000000001</v>
      </c>
      <c r="AZ285" s="1058">
        <v>270.13040000000001</v>
      </c>
      <c r="BA285" s="1058">
        <v>270.13040000000001</v>
      </c>
      <c r="BB285" s="1058">
        <v>270.13040000000001</v>
      </c>
      <c r="BC285" s="1058">
        <v>270.13040000000001</v>
      </c>
      <c r="BD285" s="1058">
        <v>270.13040000000001</v>
      </c>
      <c r="BE285" s="328"/>
      <c r="BF285" s="328"/>
      <c r="BG285" s="328"/>
      <c r="BH285" s="328"/>
      <c r="BI285" s="328"/>
      <c r="BJ285" s="328"/>
      <c r="BK285" s="328"/>
      <c r="BL285" s="328"/>
      <c r="BM285" s="328"/>
      <c r="BN285" s="328"/>
      <c r="BO285" s="328"/>
      <c r="BP285" s="328"/>
      <c r="BQ285" s="328"/>
      <c r="BR285" s="328"/>
      <c r="BS285" s="328"/>
      <c r="BT285" s="328"/>
      <c r="BU285" s="328"/>
      <c r="BV285" s="328"/>
      <c r="BW285" s="328"/>
      <c r="BX285" s="328"/>
      <c r="BY285" s="165"/>
      <c r="BZ285" s="165"/>
      <c r="CA285" s="165"/>
      <c r="CB285" s="165"/>
      <c r="CC285" s="165"/>
    </row>
    <row r="286" spans="1:81" s="1" customFormat="1" ht="10.5" customHeight="1" thickBot="1" x14ac:dyDescent="0.25">
      <c r="A286" s="1533"/>
      <c r="B286" s="1637"/>
      <c r="C286" s="274"/>
      <c r="D286" s="239" t="s">
        <v>41</v>
      </c>
      <c r="E286" s="457">
        <f t="shared" ref="E286:AB286" si="1262">E285/E284</f>
        <v>0</v>
      </c>
      <c r="F286" s="457">
        <f t="shared" si="1262"/>
        <v>0</v>
      </c>
      <c r="G286" s="457">
        <f t="shared" si="1262"/>
        <v>0</v>
      </c>
      <c r="H286" s="458">
        <f t="shared" si="1262"/>
        <v>0</v>
      </c>
      <c r="I286" s="457">
        <f t="shared" si="1262"/>
        <v>0</v>
      </c>
      <c r="J286" s="457">
        <f t="shared" si="1262"/>
        <v>0</v>
      </c>
      <c r="K286" s="457">
        <f t="shared" si="1262"/>
        <v>0</v>
      </c>
      <c r="L286" s="457">
        <f t="shared" si="1262"/>
        <v>0</v>
      </c>
      <c r="M286" s="457">
        <f t="shared" si="1262"/>
        <v>0</v>
      </c>
      <c r="N286" s="458">
        <f t="shared" si="1262"/>
        <v>0</v>
      </c>
      <c r="O286" s="457">
        <f t="shared" si="1262"/>
        <v>0</v>
      </c>
      <c r="P286" s="457">
        <f t="shared" si="1262"/>
        <v>0</v>
      </c>
      <c r="Q286" s="457">
        <f t="shared" si="1262"/>
        <v>0</v>
      </c>
      <c r="R286" s="457">
        <f t="shared" si="1262"/>
        <v>0</v>
      </c>
      <c r="S286" s="457">
        <f t="shared" si="1262"/>
        <v>0</v>
      </c>
      <c r="T286" s="457">
        <f t="shared" si="1262"/>
        <v>0</v>
      </c>
      <c r="U286" s="457">
        <f t="shared" si="1262"/>
        <v>0</v>
      </c>
      <c r="V286" s="457">
        <f t="shared" si="1262"/>
        <v>0</v>
      </c>
      <c r="W286" s="457">
        <f t="shared" si="1262"/>
        <v>0</v>
      </c>
      <c r="X286" s="457">
        <f t="shared" si="1262"/>
        <v>0</v>
      </c>
      <c r="Y286" s="458">
        <f t="shared" si="1262"/>
        <v>0</v>
      </c>
      <c r="Z286" s="457">
        <f t="shared" si="1262"/>
        <v>0</v>
      </c>
      <c r="AA286" s="457">
        <f t="shared" si="1262"/>
        <v>0</v>
      </c>
      <c r="AB286" s="459">
        <f t="shared" si="1262"/>
        <v>0</v>
      </c>
      <c r="AC286" s="50"/>
      <c r="AD286" s="53"/>
      <c r="AE286" s="456"/>
      <c r="AF286" s="335"/>
      <c r="AG286" s="335"/>
      <c r="AH286" s="335"/>
      <c r="AI286" s="335"/>
      <c r="AJ286" s="335"/>
      <c r="AK286" s="335"/>
      <c r="AL286" s="335"/>
      <c r="AM286" s="335"/>
      <c r="AN286" s="335"/>
      <c r="AO286" s="335"/>
      <c r="AP286" s="335"/>
      <c r="AQ286" s="335"/>
      <c r="AR286" s="335"/>
      <c r="AS286" s="335"/>
      <c r="AT286" s="335"/>
      <c r="AU286" s="335"/>
      <c r="AV286" s="335"/>
      <c r="AW286" s="335"/>
      <c r="AX286" s="335"/>
      <c r="AY286" s="335"/>
      <c r="AZ286" s="335"/>
      <c r="BA286" s="335"/>
      <c r="BB286" s="335"/>
      <c r="BC286" s="335"/>
      <c r="BD286" s="335"/>
      <c r="BE286" s="328"/>
      <c r="BF286" s="328"/>
      <c r="BG286" s="328"/>
      <c r="BH286" s="328"/>
      <c r="BI286" s="328"/>
      <c r="BJ286" s="328"/>
      <c r="BK286" s="328"/>
      <c r="BL286" s="328"/>
      <c r="BM286" s="328"/>
      <c r="BN286" s="328"/>
      <c r="BO286" s="328"/>
      <c r="BP286" s="328"/>
      <c r="BQ286" s="328"/>
      <c r="BR286" s="328"/>
      <c r="BS286" s="328"/>
      <c r="BT286" s="328"/>
      <c r="BU286" s="328"/>
      <c r="BV286" s="328"/>
      <c r="BW286" s="328"/>
      <c r="BX286" s="328"/>
      <c r="BY286" s="165"/>
      <c r="BZ286" s="165"/>
      <c r="CA286" s="165"/>
      <c r="CB286" s="165"/>
      <c r="CC286" s="165"/>
    </row>
    <row r="287" spans="1:81" s="1" customFormat="1" ht="10.5" customHeight="1" x14ac:dyDescent="0.2">
      <c r="A287" s="1587" t="s">
        <v>5</v>
      </c>
      <c r="B287" s="1634" t="s">
        <v>198</v>
      </c>
      <c r="C287" s="1119"/>
      <c r="D287" s="1203"/>
      <c r="E287" s="79"/>
      <c r="F287" s="202"/>
      <c r="G287" s="202"/>
      <c r="H287" s="756"/>
      <c r="I287" s="202"/>
      <c r="J287" s="202"/>
      <c r="K287" s="202"/>
      <c r="L287" s="202"/>
      <c r="M287" s="202"/>
      <c r="N287" s="756"/>
      <c r="O287" s="202"/>
      <c r="P287" s="202"/>
      <c r="Q287" s="202"/>
      <c r="R287" s="202"/>
      <c r="S287" s="202"/>
      <c r="T287" s="202"/>
      <c r="U287" s="202"/>
      <c r="V287" s="202"/>
      <c r="W287" s="202"/>
      <c r="X287" s="202"/>
      <c r="Y287" s="756"/>
      <c r="Z287" s="202"/>
      <c r="AA287" s="202"/>
      <c r="AB287" s="203"/>
      <c r="AC287" s="50"/>
      <c r="AD287" s="53"/>
      <c r="AE287" s="456"/>
      <c r="AF287" s="400"/>
      <c r="AG287" s="335"/>
      <c r="AH287" s="335"/>
      <c r="AI287" s="335"/>
      <c r="AJ287" s="335"/>
      <c r="AK287" s="335"/>
      <c r="AL287" s="335"/>
      <c r="AM287" s="335"/>
      <c r="AN287" s="335"/>
      <c r="AO287" s="335"/>
      <c r="AP287" s="335"/>
      <c r="AQ287" s="335"/>
      <c r="AR287" s="335"/>
      <c r="AS287" s="335"/>
      <c r="AT287" s="335"/>
      <c r="AU287" s="335"/>
      <c r="AV287" s="335"/>
      <c r="AW287" s="335"/>
      <c r="AX287" s="335"/>
      <c r="AY287" s="335"/>
      <c r="AZ287" s="335"/>
      <c r="BA287" s="335"/>
      <c r="BB287" s="335"/>
      <c r="BC287" s="335"/>
      <c r="BD287" s="335"/>
      <c r="BE287" s="328"/>
      <c r="BF287" s="328"/>
      <c r="BG287" s="328"/>
      <c r="BH287" s="328"/>
      <c r="BI287" s="328"/>
      <c r="BJ287" s="328"/>
      <c r="BK287" s="328"/>
      <c r="BL287" s="328"/>
      <c r="BM287" s="328"/>
      <c r="BN287" s="328"/>
      <c r="BO287" s="328"/>
      <c r="BP287" s="328"/>
      <c r="BQ287" s="328"/>
      <c r="BR287" s="328"/>
      <c r="BS287" s="328"/>
      <c r="BT287" s="328"/>
      <c r="BU287" s="328"/>
      <c r="BV287" s="328"/>
      <c r="BW287" s="328"/>
      <c r="BX287" s="328"/>
      <c r="BY287" s="165"/>
      <c r="BZ287" s="165"/>
      <c r="CA287" s="165"/>
      <c r="CB287" s="165"/>
      <c r="CC287" s="165"/>
    </row>
    <row r="288" spans="1:81" s="1" customFormat="1" ht="10.5" customHeight="1" x14ac:dyDescent="0.2">
      <c r="A288" s="1588"/>
      <c r="B288" s="1629"/>
      <c r="C288" s="1372" t="s">
        <v>126</v>
      </c>
      <c r="D288" s="134" t="s">
        <v>33</v>
      </c>
      <c r="E288" s="1196">
        <v>11</v>
      </c>
      <c r="F288" s="107">
        <v>11</v>
      </c>
      <c r="G288" s="107">
        <v>11</v>
      </c>
      <c r="H288" s="353">
        <v>11</v>
      </c>
      <c r="I288" s="107">
        <v>9</v>
      </c>
      <c r="J288" s="107">
        <v>11</v>
      </c>
      <c r="K288" s="107">
        <v>14</v>
      </c>
      <c r="L288" s="107">
        <v>17</v>
      </c>
      <c r="M288" s="107">
        <v>20</v>
      </c>
      <c r="N288" s="353">
        <v>20</v>
      </c>
      <c r="O288" s="107">
        <v>19</v>
      </c>
      <c r="P288" s="107">
        <v>15</v>
      </c>
      <c r="Q288" s="107">
        <v>14</v>
      </c>
      <c r="R288" s="107">
        <v>16</v>
      </c>
      <c r="S288" s="107">
        <v>14</v>
      </c>
      <c r="T288" s="107">
        <v>12</v>
      </c>
      <c r="U288" s="107">
        <v>10</v>
      </c>
      <c r="V288" s="107">
        <v>11</v>
      </c>
      <c r="W288" s="107">
        <v>11</v>
      </c>
      <c r="X288" s="107">
        <v>10</v>
      </c>
      <c r="Y288" s="353">
        <v>11</v>
      </c>
      <c r="Z288" s="107">
        <v>9</v>
      </c>
      <c r="AA288" s="107">
        <v>9</v>
      </c>
      <c r="AB288" s="108">
        <v>9</v>
      </c>
      <c r="AC288" s="333"/>
      <c r="AD288" s="180"/>
      <c r="AE288" s="61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102"/>
      <c r="AY288" s="102"/>
      <c r="AZ288" s="102"/>
      <c r="BA288" s="102"/>
      <c r="BB288" s="102"/>
      <c r="BC288" s="102"/>
      <c r="BD288" s="102"/>
      <c r="BE288" s="328"/>
      <c r="BF288" s="328"/>
      <c r="BG288" s="328"/>
      <c r="BH288" s="328"/>
      <c r="BI288" s="328"/>
      <c r="BJ288" s="328"/>
      <c r="BK288" s="328"/>
      <c r="BL288" s="328"/>
      <c r="BM288" s="328"/>
      <c r="BN288" s="328"/>
      <c r="BO288" s="328"/>
      <c r="BP288" s="328"/>
      <c r="BQ288" s="328"/>
      <c r="BR288" s="328"/>
      <c r="BS288" s="328"/>
      <c r="BT288" s="328"/>
      <c r="BU288" s="328"/>
      <c r="BV288" s="328"/>
      <c r="BW288" s="328"/>
      <c r="BX288" s="328"/>
      <c r="BY288" s="165"/>
      <c r="BZ288" s="165"/>
      <c r="CA288" s="165"/>
      <c r="CB288" s="165"/>
      <c r="CC288" s="165"/>
    </row>
    <row r="289" spans="1:81" s="1" customFormat="1" ht="10.5" customHeight="1" x14ac:dyDescent="0.2">
      <c r="A289" s="1588"/>
      <c r="B289" s="1629"/>
      <c r="C289" s="1372" t="s">
        <v>557</v>
      </c>
      <c r="D289" s="134" t="s">
        <v>116</v>
      </c>
      <c r="E289" s="64">
        <f>ROUND((AG289-AF289)*$AE289,2)</f>
        <v>0.09</v>
      </c>
      <c r="F289" s="64">
        <f t="shared" ref="F289:AB289" si="1263">ROUND((AH289-AG289)*$AE289,2)</f>
        <v>0.1</v>
      </c>
      <c r="G289" s="64">
        <f t="shared" si="1263"/>
        <v>0.1</v>
      </c>
      <c r="H289" s="424">
        <f t="shared" si="1263"/>
        <v>0.1</v>
      </c>
      <c r="I289" s="64">
        <f t="shared" si="1263"/>
        <v>0.08</v>
      </c>
      <c r="J289" s="64">
        <f t="shared" si="1263"/>
        <v>0.1</v>
      </c>
      <c r="K289" s="64">
        <f t="shared" si="1263"/>
        <v>0.14000000000000001</v>
      </c>
      <c r="L289" s="64">
        <f t="shared" si="1263"/>
        <v>0.15</v>
      </c>
      <c r="M289" s="64">
        <f t="shared" si="1263"/>
        <v>0.16</v>
      </c>
      <c r="N289" s="424">
        <f t="shared" si="1263"/>
        <v>0.17</v>
      </c>
      <c r="O289" s="64">
        <f t="shared" si="1263"/>
        <v>0.15</v>
      </c>
      <c r="P289" s="64">
        <f t="shared" si="1263"/>
        <v>0.14000000000000001</v>
      </c>
      <c r="Q289" s="64">
        <f t="shared" si="1263"/>
        <v>0.14000000000000001</v>
      </c>
      <c r="R289" s="64">
        <f t="shared" si="1263"/>
        <v>0.14000000000000001</v>
      </c>
      <c r="S289" s="64">
        <f t="shared" si="1263"/>
        <v>0.12</v>
      </c>
      <c r="T289" s="64">
        <f t="shared" si="1263"/>
        <v>0.11</v>
      </c>
      <c r="U289" s="64">
        <f t="shared" si="1263"/>
        <v>0.09</v>
      </c>
      <c r="V289" s="64">
        <f t="shared" si="1263"/>
        <v>0.09</v>
      </c>
      <c r="W289" s="64">
        <f t="shared" si="1263"/>
        <v>0.1</v>
      </c>
      <c r="X289" s="64">
        <f t="shared" si="1263"/>
        <v>0.09</v>
      </c>
      <c r="Y289" s="424">
        <f t="shared" si="1263"/>
        <v>0.09</v>
      </c>
      <c r="Z289" s="64">
        <f t="shared" si="1263"/>
        <v>0.09</v>
      </c>
      <c r="AA289" s="64">
        <f t="shared" si="1263"/>
        <v>0.08</v>
      </c>
      <c r="AB289" s="65">
        <f t="shared" si="1263"/>
        <v>0.08</v>
      </c>
      <c r="AC289" s="50">
        <f>(BD289-AF289)*AE289</f>
        <v>2.7083699999999862</v>
      </c>
      <c r="AD289" s="53">
        <f>(BD290-AF290)*AE289</f>
        <v>1.601586000000202</v>
      </c>
      <c r="AE289" s="53">
        <v>3.78</v>
      </c>
      <c r="AF289" s="1058">
        <v>2774.8182000000002</v>
      </c>
      <c r="AG289" s="1058">
        <v>2774.8431999999998</v>
      </c>
      <c r="AH289" s="1059">
        <v>2774.8688000000002</v>
      </c>
      <c r="AI289" s="1058">
        <v>2774.8960000000002</v>
      </c>
      <c r="AJ289" s="1058">
        <v>2774.9214000000002</v>
      </c>
      <c r="AK289" s="1058">
        <v>2774.9438</v>
      </c>
      <c r="AL289" s="1058">
        <v>2774.9713999999999</v>
      </c>
      <c r="AM289" s="1058">
        <v>2775.0086999999999</v>
      </c>
      <c r="AN289" s="1058">
        <v>2775.0470999999998</v>
      </c>
      <c r="AO289" s="1058">
        <v>2775.0900999999999</v>
      </c>
      <c r="AP289" s="1058">
        <v>2775.1352000000002</v>
      </c>
      <c r="AQ289" s="1058">
        <v>2775.1741999999999</v>
      </c>
      <c r="AR289" s="1058">
        <v>2775.2105999999999</v>
      </c>
      <c r="AS289" s="1058">
        <v>2775.2483999999999</v>
      </c>
      <c r="AT289" s="1058">
        <v>2775.2847000000002</v>
      </c>
      <c r="AU289" s="1058">
        <v>2775.3175000000001</v>
      </c>
      <c r="AV289" s="1058">
        <v>2775.3469</v>
      </c>
      <c r="AW289" s="1058">
        <v>2775.3717000000001</v>
      </c>
      <c r="AX289" s="1058">
        <v>2775.395</v>
      </c>
      <c r="AY289" s="1058">
        <v>2775.4209000000001</v>
      </c>
      <c r="AZ289" s="1058">
        <v>2775.4459999999999</v>
      </c>
      <c r="BA289" s="1058">
        <v>2775.4697000000001</v>
      </c>
      <c r="BB289" s="1058">
        <v>2775.4929999999999</v>
      </c>
      <c r="BC289" s="1058">
        <v>2775.5136000000002</v>
      </c>
      <c r="BD289" s="1058">
        <v>2775.5347000000002</v>
      </c>
      <c r="BE289" s="328"/>
      <c r="BF289" s="328"/>
      <c r="BG289" s="328"/>
      <c r="BH289" s="328"/>
      <c r="BI289" s="328"/>
      <c r="BJ289" s="328"/>
      <c r="BK289" s="328"/>
      <c r="BL289" s="328"/>
      <c r="BM289" s="328"/>
      <c r="BN289" s="328"/>
      <c r="BO289" s="328"/>
      <c r="BP289" s="328"/>
      <c r="BQ289" s="328"/>
      <c r="BR289" s="328"/>
      <c r="BS289" s="328"/>
      <c r="BT289" s="328"/>
      <c r="BU289" s="328"/>
      <c r="BV289" s="328"/>
      <c r="BW289" s="328"/>
      <c r="BX289" s="328"/>
      <c r="BY289" s="165"/>
      <c r="BZ289" s="165"/>
      <c r="CA289" s="165"/>
      <c r="CB289" s="165"/>
      <c r="CC289" s="165"/>
    </row>
    <row r="290" spans="1:81" s="1" customFormat="1" ht="10.5" customHeight="1" x14ac:dyDescent="0.2">
      <c r="A290" s="1588"/>
      <c r="B290" s="1629"/>
      <c r="C290" s="1372" t="s">
        <v>557</v>
      </c>
      <c r="D290" s="134" t="s">
        <v>117</v>
      </c>
      <c r="E290" s="64">
        <f>ROUND((AG290-AF290)*$AE289,2)</f>
        <v>0.06</v>
      </c>
      <c r="F290" s="51">
        <f t="shared" ref="F290:AB290" si="1264">ROUND((AH290-AG290)*$AE289,2)</f>
        <v>0.06</v>
      </c>
      <c r="G290" s="51">
        <f t="shared" si="1264"/>
        <v>0.06</v>
      </c>
      <c r="H290" s="334">
        <f t="shared" si="1264"/>
        <v>0.06</v>
      </c>
      <c r="I290" s="51">
        <f t="shared" si="1264"/>
        <v>0.06</v>
      </c>
      <c r="J290" s="51">
        <f t="shared" si="1264"/>
        <v>0.06</v>
      </c>
      <c r="K290" s="51">
        <f t="shared" si="1264"/>
        <v>0.06</v>
      </c>
      <c r="L290" s="51">
        <f t="shared" si="1264"/>
        <v>7.0000000000000007E-2</v>
      </c>
      <c r="M290" s="51">
        <f t="shared" si="1264"/>
        <v>0.08</v>
      </c>
      <c r="N290" s="334">
        <f t="shared" si="1264"/>
        <v>0.1</v>
      </c>
      <c r="O290" s="51">
        <f t="shared" si="1264"/>
        <v>0.1</v>
      </c>
      <c r="P290" s="51">
        <f t="shared" si="1264"/>
        <v>0.08</v>
      </c>
      <c r="Q290" s="51">
        <f t="shared" si="1264"/>
        <v>7.0000000000000007E-2</v>
      </c>
      <c r="R290" s="51">
        <f t="shared" si="1264"/>
        <v>7.0000000000000007E-2</v>
      </c>
      <c r="S290" s="51">
        <f t="shared" si="1264"/>
        <v>0.06</v>
      </c>
      <c r="T290" s="51">
        <f t="shared" si="1264"/>
        <v>0.06</v>
      </c>
      <c r="U290" s="51">
        <f t="shared" si="1264"/>
        <v>0.06</v>
      </c>
      <c r="V290" s="51">
        <f t="shared" si="1264"/>
        <v>0.06</v>
      </c>
      <c r="W290" s="51">
        <f t="shared" si="1264"/>
        <v>0.06</v>
      </c>
      <c r="X290" s="51">
        <f t="shared" si="1264"/>
        <v>0.06</v>
      </c>
      <c r="Y290" s="334">
        <f t="shared" si="1264"/>
        <v>0.06</v>
      </c>
      <c r="Z290" s="51">
        <f t="shared" si="1264"/>
        <v>0.06</v>
      </c>
      <c r="AA290" s="51">
        <f t="shared" si="1264"/>
        <v>0.06</v>
      </c>
      <c r="AB290" s="52">
        <f t="shared" si="1264"/>
        <v>0.06</v>
      </c>
      <c r="AC290" s="50"/>
      <c r="AD290" s="53"/>
      <c r="AE290" s="456"/>
      <c r="AF290" s="1058">
        <v>1429.0488</v>
      </c>
      <c r="AG290" s="1058">
        <v>1429.0653</v>
      </c>
      <c r="AH290" s="1059">
        <v>1429.0817999999999</v>
      </c>
      <c r="AI290" s="1058">
        <v>1429.0986</v>
      </c>
      <c r="AJ290" s="1058">
        <v>1429.1147000000001</v>
      </c>
      <c r="AK290" s="1058">
        <v>1429.1310000000001</v>
      </c>
      <c r="AL290" s="1058">
        <v>1429.1476</v>
      </c>
      <c r="AM290" s="1058">
        <v>1429.1646000000001</v>
      </c>
      <c r="AN290" s="1058">
        <v>1429.1827000000001</v>
      </c>
      <c r="AO290" s="1058">
        <v>1429.2028</v>
      </c>
      <c r="AP290" s="1058">
        <v>1429.2299</v>
      </c>
      <c r="AQ290" s="1058">
        <v>1429.2556</v>
      </c>
      <c r="AR290" s="1058">
        <v>1429.2756999999999</v>
      </c>
      <c r="AS290" s="1058">
        <v>1429.2942</v>
      </c>
      <c r="AT290" s="1058">
        <v>1429.3118999999999</v>
      </c>
      <c r="AU290" s="1058">
        <v>1429.3287</v>
      </c>
      <c r="AV290" s="1058">
        <v>1429.3440000000001</v>
      </c>
      <c r="AW290" s="1058">
        <v>1429.3593000000001</v>
      </c>
      <c r="AX290" s="1058">
        <v>1429.3752999999999</v>
      </c>
      <c r="AY290" s="1058">
        <v>1429.3913</v>
      </c>
      <c r="AZ290" s="1058">
        <v>1429.4076</v>
      </c>
      <c r="BA290" s="1058">
        <v>1429.4237000000001</v>
      </c>
      <c r="BB290" s="1058">
        <v>1429.4403</v>
      </c>
      <c r="BC290" s="1058">
        <v>1429.4564</v>
      </c>
      <c r="BD290" s="1058">
        <v>1429.4725000000001</v>
      </c>
      <c r="BE290" s="328"/>
      <c r="BF290" s="328"/>
      <c r="BG290" s="328"/>
      <c r="BH290" s="328"/>
      <c r="BI290" s="328"/>
      <c r="BJ290" s="328"/>
      <c r="BK290" s="328"/>
      <c r="BL290" s="328"/>
      <c r="BM290" s="328"/>
      <c r="BN290" s="328"/>
      <c r="BO290" s="328"/>
      <c r="BP290" s="328"/>
      <c r="BQ290" s="328"/>
      <c r="BR290" s="328"/>
      <c r="BS290" s="328"/>
      <c r="BT290" s="328"/>
      <c r="BU290" s="328"/>
      <c r="BV290" s="328"/>
      <c r="BW290" s="328"/>
      <c r="BX290" s="328"/>
      <c r="BY290" s="165"/>
      <c r="BZ290" s="165"/>
      <c r="CA290" s="165"/>
      <c r="CB290" s="165"/>
      <c r="CC290" s="165"/>
    </row>
    <row r="291" spans="1:81" s="1" customFormat="1" ht="10.5" customHeight="1" thickBot="1" x14ac:dyDescent="0.25">
      <c r="A291" s="1589"/>
      <c r="B291" s="1635"/>
      <c r="C291" s="274"/>
      <c r="D291" s="239" t="s">
        <v>41</v>
      </c>
      <c r="E291" s="55">
        <f t="shared" ref="E291:AB291" si="1265">E290/E289</f>
        <v>0.66666666666666663</v>
      </c>
      <c r="F291" s="55">
        <f t="shared" si="1265"/>
        <v>0.6</v>
      </c>
      <c r="G291" s="55">
        <f t="shared" si="1265"/>
        <v>0.6</v>
      </c>
      <c r="H291" s="368">
        <f t="shared" si="1265"/>
        <v>0.6</v>
      </c>
      <c r="I291" s="55">
        <f t="shared" si="1265"/>
        <v>0.75</v>
      </c>
      <c r="J291" s="55">
        <f t="shared" si="1265"/>
        <v>0.6</v>
      </c>
      <c r="K291" s="55">
        <f t="shared" si="1265"/>
        <v>0.42857142857142849</v>
      </c>
      <c r="L291" s="55">
        <f t="shared" si="1265"/>
        <v>0.46666666666666673</v>
      </c>
      <c r="M291" s="55">
        <f t="shared" si="1265"/>
        <v>0.5</v>
      </c>
      <c r="N291" s="368">
        <f t="shared" si="1265"/>
        <v>0.58823529411764708</v>
      </c>
      <c r="O291" s="55">
        <f t="shared" si="1265"/>
        <v>0.66666666666666674</v>
      </c>
      <c r="P291" s="55">
        <f t="shared" si="1265"/>
        <v>0.5714285714285714</v>
      </c>
      <c r="Q291" s="55">
        <f t="shared" si="1265"/>
        <v>0.5</v>
      </c>
      <c r="R291" s="55">
        <f t="shared" si="1265"/>
        <v>0.5</v>
      </c>
      <c r="S291" s="55">
        <f t="shared" si="1265"/>
        <v>0.5</v>
      </c>
      <c r="T291" s="55">
        <f t="shared" si="1265"/>
        <v>0.54545454545454541</v>
      </c>
      <c r="U291" s="55">
        <f t="shared" si="1265"/>
        <v>0.66666666666666663</v>
      </c>
      <c r="V291" s="55">
        <f t="shared" si="1265"/>
        <v>0.66666666666666663</v>
      </c>
      <c r="W291" s="55">
        <f t="shared" si="1265"/>
        <v>0.6</v>
      </c>
      <c r="X291" s="55">
        <f t="shared" si="1265"/>
        <v>0.66666666666666663</v>
      </c>
      <c r="Y291" s="368">
        <f t="shared" si="1265"/>
        <v>0.66666666666666663</v>
      </c>
      <c r="Z291" s="55">
        <f t="shared" si="1265"/>
        <v>0.66666666666666663</v>
      </c>
      <c r="AA291" s="55">
        <f t="shared" si="1265"/>
        <v>0.75</v>
      </c>
      <c r="AB291" s="56">
        <f t="shared" si="1265"/>
        <v>0.75</v>
      </c>
      <c r="AC291" s="333"/>
      <c r="AD291" s="180"/>
      <c r="AE291" s="456"/>
      <c r="AF291" s="335"/>
      <c r="AG291" s="335"/>
      <c r="AH291" s="335"/>
      <c r="AI291" s="335"/>
      <c r="AJ291" s="335"/>
      <c r="AK291" s="335"/>
      <c r="AL291" s="335"/>
      <c r="AM291" s="335"/>
      <c r="AN291" s="335"/>
      <c r="AO291" s="335"/>
      <c r="AP291" s="335"/>
      <c r="AQ291" s="335"/>
      <c r="AR291" s="335"/>
      <c r="AS291" s="335"/>
      <c r="AT291" s="335"/>
      <c r="AU291" s="335"/>
      <c r="AV291" s="335"/>
      <c r="AW291" s="335"/>
      <c r="AX291" s="335"/>
      <c r="AY291" s="335"/>
      <c r="AZ291" s="335"/>
      <c r="BA291" s="335"/>
      <c r="BB291" s="335"/>
      <c r="BC291" s="335"/>
      <c r="BD291" s="335"/>
      <c r="BE291" s="328"/>
      <c r="BF291" s="328"/>
      <c r="BG291" s="328"/>
      <c r="BH291" s="328"/>
      <c r="BI291" s="328"/>
      <c r="BJ291" s="328"/>
      <c r="BK291" s="328"/>
      <c r="BL291" s="328"/>
      <c r="BM291" s="328"/>
      <c r="BN291" s="328"/>
      <c r="BO291" s="328"/>
      <c r="BP291" s="328"/>
      <c r="BQ291" s="328"/>
      <c r="BR291" s="328"/>
      <c r="BS291" s="328"/>
      <c r="BT291" s="328"/>
      <c r="BU291" s="328"/>
      <c r="BV291" s="328"/>
      <c r="BW291" s="328"/>
      <c r="BX291" s="328"/>
      <c r="BY291" s="165"/>
      <c r="BZ291" s="165"/>
      <c r="CA291" s="165"/>
      <c r="CB291" s="165"/>
      <c r="CC291" s="165"/>
    </row>
    <row r="292" spans="1:81" s="1" customFormat="1" ht="10.5" customHeight="1" x14ac:dyDescent="0.2">
      <c r="A292" s="1531" t="s">
        <v>94</v>
      </c>
      <c r="B292" s="1636" t="s">
        <v>178</v>
      </c>
      <c r="C292" s="1119"/>
      <c r="D292" s="1203"/>
      <c r="E292" s="82"/>
      <c r="F292" s="82"/>
      <c r="G292" s="82"/>
      <c r="H292" s="367"/>
      <c r="I292" s="82"/>
      <c r="J292" s="82"/>
      <c r="K292" s="82"/>
      <c r="L292" s="82"/>
      <c r="M292" s="82"/>
      <c r="N292" s="367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367"/>
      <c r="Z292" s="82"/>
      <c r="AA292" s="82"/>
      <c r="AB292" s="188"/>
      <c r="AC292" s="333"/>
      <c r="AD292" s="180"/>
      <c r="AE292" s="180"/>
      <c r="AF292" s="328"/>
      <c r="AG292" s="328"/>
      <c r="AH292" s="328"/>
      <c r="AI292" s="328"/>
      <c r="AJ292" s="328"/>
      <c r="AK292" s="328"/>
      <c r="AL292" s="328"/>
      <c r="AM292" s="328"/>
      <c r="AN292" s="328"/>
      <c r="AO292" s="328"/>
      <c r="AP292" s="328"/>
      <c r="AQ292" s="328"/>
      <c r="AR292" s="328"/>
      <c r="AS292" s="328"/>
      <c r="AT292" s="328"/>
      <c r="AU292" s="328"/>
      <c r="AV292" s="328"/>
      <c r="AW292" s="328"/>
      <c r="AX292" s="328"/>
      <c r="AY292" s="328"/>
      <c r="AZ292" s="328"/>
      <c r="BA292" s="328"/>
      <c r="BB292" s="328"/>
      <c r="BC292" s="328"/>
      <c r="BD292" s="328"/>
      <c r="BE292" s="328"/>
      <c r="BF292" s="328"/>
      <c r="BG292" s="328"/>
      <c r="BH292" s="328"/>
      <c r="BI292" s="328"/>
      <c r="BJ292" s="328"/>
      <c r="BK292" s="328"/>
      <c r="BL292" s="328"/>
      <c r="BM292" s="328"/>
      <c r="BN292" s="328"/>
      <c r="BO292" s="328"/>
      <c r="BP292" s="328"/>
      <c r="BQ292" s="328"/>
      <c r="BR292" s="328"/>
      <c r="BS292" s="328"/>
      <c r="BT292" s="328"/>
      <c r="BU292" s="328"/>
      <c r="BV292" s="328"/>
      <c r="BW292" s="328"/>
      <c r="BX292" s="328"/>
      <c r="BY292" s="165"/>
      <c r="BZ292" s="165"/>
      <c r="CA292" s="165"/>
      <c r="CB292" s="165"/>
      <c r="CC292" s="165"/>
    </row>
    <row r="293" spans="1:81" s="1" customFormat="1" ht="10.5" customHeight="1" x14ac:dyDescent="0.2">
      <c r="A293" s="1532"/>
      <c r="B293" s="1633"/>
      <c r="C293" s="1372"/>
      <c r="D293" s="134" t="s">
        <v>33</v>
      </c>
      <c r="E293" s="1627" t="s">
        <v>542</v>
      </c>
      <c r="F293" s="1627"/>
      <c r="G293" s="93"/>
      <c r="H293" s="410"/>
      <c r="I293" s="93"/>
      <c r="J293" s="93"/>
      <c r="K293" s="93"/>
      <c r="L293" s="93"/>
      <c r="M293" s="93"/>
      <c r="N293" s="410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410"/>
      <c r="Z293" s="93"/>
      <c r="AA293" s="93"/>
      <c r="AB293" s="189"/>
      <c r="AC293" s="333"/>
      <c r="AD293" s="180"/>
      <c r="AE293" s="180"/>
      <c r="AF293" s="328"/>
      <c r="AG293" s="328"/>
      <c r="AH293" s="328"/>
      <c r="AI293" s="328"/>
      <c r="AJ293" s="328"/>
      <c r="AK293" s="328"/>
      <c r="AL293" s="328"/>
      <c r="AM293" s="328"/>
      <c r="AN293" s="328"/>
      <c r="AO293" s="328"/>
      <c r="AP293" s="328"/>
      <c r="AQ293" s="328"/>
      <c r="AR293" s="328"/>
      <c r="AS293" s="328"/>
      <c r="AT293" s="328"/>
      <c r="AU293" s="328"/>
      <c r="AV293" s="328"/>
      <c r="AW293" s="328"/>
      <c r="AX293" s="328"/>
      <c r="AY293" s="328"/>
      <c r="AZ293" s="328"/>
      <c r="BA293" s="328"/>
      <c r="BB293" s="328"/>
      <c r="BC293" s="328"/>
      <c r="BD293" s="328"/>
      <c r="BE293" s="328"/>
      <c r="BF293" s="328"/>
      <c r="BG293" s="328"/>
      <c r="BH293" s="328"/>
      <c r="BI293" s="328"/>
      <c r="BJ293" s="328"/>
      <c r="BK293" s="328"/>
      <c r="BL293" s="328"/>
      <c r="BM293" s="328"/>
      <c r="BN293" s="328"/>
      <c r="BO293" s="328"/>
      <c r="BP293" s="328"/>
      <c r="BQ293" s="328"/>
      <c r="BR293" s="328"/>
      <c r="BS293" s="328"/>
      <c r="BT293" s="328"/>
      <c r="BU293" s="328"/>
      <c r="BV293" s="328"/>
      <c r="BW293" s="328"/>
      <c r="BX293" s="328"/>
      <c r="BY293" s="165"/>
      <c r="BZ293" s="165"/>
      <c r="CA293" s="165"/>
      <c r="CB293" s="165"/>
      <c r="CC293" s="165"/>
    </row>
    <row r="294" spans="1:81" s="1" customFormat="1" ht="10.5" customHeight="1" x14ac:dyDescent="0.2">
      <c r="A294" s="1532"/>
      <c r="B294" s="1633"/>
      <c r="C294" s="1372"/>
      <c r="D294" s="134" t="s">
        <v>116</v>
      </c>
      <c r="E294" s="64">
        <f>ROUND((AG294-AF294)*$AE294,2)</f>
        <v>0</v>
      </c>
      <c r="F294" s="64">
        <f t="shared" ref="F294:AB294" si="1266">ROUND((AH294-AG294)*$AE294,2)</f>
        <v>0</v>
      </c>
      <c r="G294" s="64">
        <f t="shared" si="1266"/>
        <v>0</v>
      </c>
      <c r="H294" s="424">
        <f t="shared" si="1266"/>
        <v>0</v>
      </c>
      <c r="I294" s="64">
        <f t="shared" si="1266"/>
        <v>0</v>
      </c>
      <c r="J294" s="64">
        <f t="shared" si="1266"/>
        <v>0</v>
      </c>
      <c r="K294" s="64">
        <f t="shared" si="1266"/>
        <v>0</v>
      </c>
      <c r="L294" s="64">
        <f t="shared" si="1266"/>
        <v>0</v>
      </c>
      <c r="M294" s="64">
        <f t="shared" si="1266"/>
        <v>0</v>
      </c>
      <c r="N294" s="424">
        <f t="shared" si="1266"/>
        <v>0</v>
      </c>
      <c r="O294" s="64">
        <f t="shared" si="1266"/>
        <v>0</v>
      </c>
      <c r="P294" s="64">
        <f t="shared" si="1266"/>
        <v>0</v>
      </c>
      <c r="Q294" s="64">
        <f t="shared" si="1266"/>
        <v>0</v>
      </c>
      <c r="R294" s="64">
        <f t="shared" si="1266"/>
        <v>0</v>
      </c>
      <c r="S294" s="64">
        <f t="shared" si="1266"/>
        <v>0</v>
      </c>
      <c r="T294" s="64">
        <f t="shared" si="1266"/>
        <v>0</v>
      </c>
      <c r="U294" s="64">
        <f t="shared" si="1266"/>
        <v>0</v>
      </c>
      <c r="V294" s="64">
        <f t="shared" si="1266"/>
        <v>0</v>
      </c>
      <c r="W294" s="64">
        <f t="shared" si="1266"/>
        <v>0</v>
      </c>
      <c r="X294" s="64">
        <f t="shared" si="1266"/>
        <v>0</v>
      </c>
      <c r="Y294" s="424">
        <f t="shared" si="1266"/>
        <v>0</v>
      </c>
      <c r="Z294" s="64">
        <f t="shared" si="1266"/>
        <v>0</v>
      </c>
      <c r="AA294" s="64">
        <f t="shared" si="1266"/>
        <v>0</v>
      </c>
      <c r="AB294" s="65">
        <f t="shared" si="1266"/>
        <v>0</v>
      </c>
      <c r="AC294" s="333"/>
      <c r="AD294" s="180"/>
      <c r="AE294" s="180"/>
      <c r="AF294" s="606"/>
      <c r="AG294" s="328"/>
      <c r="AH294" s="328"/>
      <c r="AI294" s="328"/>
      <c r="AJ294" s="328"/>
      <c r="AK294" s="328"/>
      <c r="AL294" s="328"/>
      <c r="AM294" s="328"/>
      <c r="AN294" s="328"/>
      <c r="AO294" s="328"/>
      <c r="AP294" s="328"/>
      <c r="AQ294" s="328"/>
      <c r="AR294" s="328"/>
      <c r="AS294" s="328"/>
      <c r="AT294" s="328"/>
      <c r="AU294" s="328"/>
      <c r="AV294" s="328"/>
      <c r="AW294" s="328"/>
      <c r="AX294" s="328"/>
      <c r="AY294" s="328"/>
      <c r="AZ294" s="328"/>
      <c r="BA294" s="328"/>
      <c r="BB294" s="328"/>
      <c r="BC294" s="328"/>
      <c r="BD294" s="328"/>
      <c r="BE294" s="328"/>
      <c r="BF294" s="328"/>
      <c r="BG294" s="328"/>
      <c r="BH294" s="328"/>
      <c r="BI294" s="328"/>
      <c r="BJ294" s="328"/>
      <c r="BK294" s="328"/>
      <c r="BL294" s="328"/>
      <c r="BM294" s="328"/>
      <c r="BN294" s="328"/>
      <c r="BO294" s="328"/>
      <c r="BP294" s="328"/>
      <c r="BQ294" s="328"/>
      <c r="BR294" s="328"/>
      <c r="BS294" s="328"/>
      <c r="BT294" s="328"/>
      <c r="BU294" s="328"/>
      <c r="BV294" s="328"/>
      <c r="BW294" s="328"/>
      <c r="BX294" s="328"/>
      <c r="BY294" s="165"/>
      <c r="BZ294" s="165"/>
      <c r="CA294" s="165"/>
      <c r="CB294" s="165"/>
      <c r="CC294" s="165"/>
    </row>
    <row r="295" spans="1:81" s="1" customFormat="1" ht="10.5" customHeight="1" x14ac:dyDescent="0.2">
      <c r="A295" s="1532"/>
      <c r="B295" s="1633"/>
      <c r="C295" s="1372"/>
      <c r="D295" s="134" t="s">
        <v>117</v>
      </c>
      <c r="E295" s="64">
        <f>ROUND((AG295-AF295)*$AE294,2)</f>
        <v>0</v>
      </c>
      <c r="F295" s="51">
        <f t="shared" ref="F295:AB295" si="1267">ROUND((AH295-AG295)*$AE294,2)</f>
        <v>0</v>
      </c>
      <c r="G295" s="51">
        <f t="shared" si="1267"/>
        <v>0</v>
      </c>
      <c r="H295" s="334">
        <f t="shared" si="1267"/>
        <v>0</v>
      </c>
      <c r="I295" s="51">
        <f t="shared" si="1267"/>
        <v>0</v>
      </c>
      <c r="J295" s="51">
        <f t="shared" si="1267"/>
        <v>0</v>
      </c>
      <c r="K295" s="51">
        <f t="shared" si="1267"/>
        <v>0</v>
      </c>
      <c r="L295" s="51">
        <f t="shared" si="1267"/>
        <v>0</v>
      </c>
      <c r="M295" s="51">
        <f t="shared" si="1267"/>
        <v>0</v>
      </c>
      <c r="N295" s="334">
        <f t="shared" si="1267"/>
        <v>0</v>
      </c>
      <c r="O295" s="51">
        <f t="shared" si="1267"/>
        <v>0</v>
      </c>
      <c r="P295" s="51">
        <f t="shared" si="1267"/>
        <v>0</v>
      </c>
      <c r="Q295" s="51">
        <f t="shared" si="1267"/>
        <v>0</v>
      </c>
      <c r="R295" s="51">
        <f t="shared" si="1267"/>
        <v>0</v>
      </c>
      <c r="S295" s="51">
        <f t="shared" si="1267"/>
        <v>0</v>
      </c>
      <c r="T295" s="51">
        <f t="shared" si="1267"/>
        <v>0</v>
      </c>
      <c r="U295" s="51">
        <f t="shared" si="1267"/>
        <v>0</v>
      </c>
      <c r="V295" s="51">
        <f t="shared" si="1267"/>
        <v>0</v>
      </c>
      <c r="W295" s="51">
        <f t="shared" si="1267"/>
        <v>0</v>
      </c>
      <c r="X295" s="51">
        <f t="shared" si="1267"/>
        <v>0</v>
      </c>
      <c r="Y295" s="334">
        <f t="shared" si="1267"/>
        <v>0</v>
      </c>
      <c r="Z295" s="51">
        <f t="shared" si="1267"/>
        <v>0</v>
      </c>
      <c r="AA295" s="51">
        <f t="shared" si="1267"/>
        <v>0</v>
      </c>
      <c r="AB295" s="52">
        <f t="shared" si="1267"/>
        <v>0</v>
      </c>
      <c r="AC295" s="333"/>
      <c r="AD295" s="180"/>
      <c r="AE295" s="180"/>
      <c r="AF295" s="606"/>
      <c r="AG295" s="328"/>
      <c r="AH295" s="328"/>
      <c r="AI295" s="328"/>
      <c r="AJ295" s="328"/>
      <c r="AK295" s="328"/>
      <c r="AL295" s="328"/>
      <c r="AM295" s="328"/>
      <c r="AN295" s="328"/>
      <c r="AO295" s="328"/>
      <c r="AP295" s="328"/>
      <c r="AQ295" s="328"/>
      <c r="AR295" s="328"/>
      <c r="AS295" s="328"/>
      <c r="AT295" s="328"/>
      <c r="AU295" s="328"/>
      <c r="AV295" s="328"/>
      <c r="AW295" s="328"/>
      <c r="AX295" s="328"/>
      <c r="AY295" s="328"/>
      <c r="AZ295" s="328"/>
      <c r="BA295" s="328"/>
      <c r="BB295" s="328"/>
      <c r="BC295" s="328"/>
      <c r="BD295" s="328"/>
      <c r="BE295" s="328"/>
      <c r="BF295" s="328"/>
      <c r="BG295" s="328"/>
      <c r="BH295" s="328"/>
      <c r="BI295" s="328"/>
      <c r="BJ295" s="328"/>
      <c r="BK295" s="328"/>
      <c r="BL295" s="328"/>
      <c r="BM295" s="328"/>
      <c r="BN295" s="328"/>
      <c r="BO295" s="328"/>
      <c r="BP295" s="328"/>
      <c r="BQ295" s="328"/>
      <c r="BR295" s="328"/>
      <c r="BS295" s="328"/>
      <c r="BT295" s="328"/>
      <c r="BU295" s="328"/>
      <c r="BV295" s="328"/>
      <c r="BW295" s="328"/>
      <c r="BX295" s="328"/>
      <c r="BY295" s="165"/>
      <c r="BZ295" s="165"/>
      <c r="CA295" s="165"/>
      <c r="CB295" s="165"/>
      <c r="CC295" s="165"/>
    </row>
    <row r="296" spans="1:81" s="1" customFormat="1" ht="10.5" customHeight="1" thickBot="1" x14ac:dyDescent="0.25">
      <c r="A296" s="1533"/>
      <c r="B296" s="1637"/>
      <c r="C296" s="274"/>
      <c r="D296" s="239" t="s">
        <v>41</v>
      </c>
      <c r="E296" s="55" t="e">
        <f t="shared" ref="E296:AB296" si="1268">E295/E294</f>
        <v>#DIV/0!</v>
      </c>
      <c r="F296" s="55" t="e">
        <f t="shared" si="1268"/>
        <v>#DIV/0!</v>
      </c>
      <c r="G296" s="55" t="e">
        <f t="shared" si="1268"/>
        <v>#DIV/0!</v>
      </c>
      <c r="H296" s="368" t="e">
        <f t="shared" si="1268"/>
        <v>#DIV/0!</v>
      </c>
      <c r="I296" s="55" t="e">
        <f t="shared" si="1268"/>
        <v>#DIV/0!</v>
      </c>
      <c r="J296" s="55" t="e">
        <f t="shared" si="1268"/>
        <v>#DIV/0!</v>
      </c>
      <c r="K296" s="55" t="e">
        <f t="shared" si="1268"/>
        <v>#DIV/0!</v>
      </c>
      <c r="L296" s="55" t="e">
        <f t="shared" si="1268"/>
        <v>#DIV/0!</v>
      </c>
      <c r="M296" s="55" t="e">
        <f t="shared" si="1268"/>
        <v>#DIV/0!</v>
      </c>
      <c r="N296" s="368" t="e">
        <f t="shared" si="1268"/>
        <v>#DIV/0!</v>
      </c>
      <c r="O296" s="55" t="e">
        <f t="shared" si="1268"/>
        <v>#DIV/0!</v>
      </c>
      <c r="P296" s="55" t="e">
        <f t="shared" si="1268"/>
        <v>#DIV/0!</v>
      </c>
      <c r="Q296" s="55" t="e">
        <f t="shared" si="1268"/>
        <v>#DIV/0!</v>
      </c>
      <c r="R296" s="55" t="e">
        <f t="shared" si="1268"/>
        <v>#DIV/0!</v>
      </c>
      <c r="S296" s="55" t="e">
        <f t="shared" si="1268"/>
        <v>#DIV/0!</v>
      </c>
      <c r="T296" s="55" t="e">
        <f t="shared" si="1268"/>
        <v>#DIV/0!</v>
      </c>
      <c r="U296" s="55" t="e">
        <f t="shared" si="1268"/>
        <v>#DIV/0!</v>
      </c>
      <c r="V296" s="55" t="e">
        <f t="shared" si="1268"/>
        <v>#DIV/0!</v>
      </c>
      <c r="W296" s="55" t="e">
        <f t="shared" si="1268"/>
        <v>#DIV/0!</v>
      </c>
      <c r="X296" s="55" t="e">
        <f t="shared" si="1268"/>
        <v>#DIV/0!</v>
      </c>
      <c r="Y296" s="368" t="e">
        <f t="shared" si="1268"/>
        <v>#DIV/0!</v>
      </c>
      <c r="Z296" s="55" t="e">
        <f t="shared" si="1268"/>
        <v>#DIV/0!</v>
      </c>
      <c r="AA296" s="55" t="e">
        <f t="shared" si="1268"/>
        <v>#DIV/0!</v>
      </c>
      <c r="AB296" s="56" t="e">
        <f t="shared" si="1268"/>
        <v>#DIV/0!</v>
      </c>
      <c r="AC296" s="333"/>
      <c r="AD296" s="180"/>
      <c r="AE296" s="180"/>
      <c r="AF296" s="328"/>
      <c r="AG296" s="328"/>
      <c r="AH296" s="328"/>
      <c r="AI296" s="328"/>
      <c r="AJ296" s="328"/>
      <c r="AK296" s="328"/>
      <c r="AL296" s="328"/>
      <c r="AM296" s="328"/>
      <c r="AN296" s="328"/>
      <c r="AO296" s="328"/>
      <c r="AP296" s="328"/>
      <c r="AQ296" s="328"/>
      <c r="AR296" s="328"/>
      <c r="AS296" s="328"/>
      <c r="AT296" s="328"/>
      <c r="AU296" s="328"/>
      <c r="AV296" s="328"/>
      <c r="AW296" s="328"/>
      <c r="AX296" s="328"/>
      <c r="AY296" s="328"/>
      <c r="AZ296" s="328"/>
      <c r="BA296" s="328"/>
      <c r="BB296" s="328"/>
      <c r="BC296" s="328"/>
      <c r="BD296" s="328"/>
      <c r="BE296" s="328"/>
      <c r="BF296" s="328"/>
      <c r="BG296" s="328"/>
      <c r="BH296" s="328"/>
      <c r="BI296" s="328"/>
      <c r="BJ296" s="328"/>
      <c r="BK296" s="328"/>
      <c r="BL296" s="328"/>
      <c r="BM296" s="328"/>
      <c r="BN296" s="328"/>
      <c r="BO296" s="328"/>
      <c r="BP296" s="328"/>
      <c r="BQ296" s="328"/>
      <c r="BR296" s="328"/>
      <c r="BS296" s="328"/>
      <c r="BT296" s="328"/>
      <c r="BU296" s="328"/>
      <c r="BV296" s="328"/>
      <c r="BW296" s="328"/>
      <c r="BX296" s="328"/>
      <c r="BY296" s="165"/>
      <c r="BZ296" s="165"/>
      <c r="CA296" s="165"/>
      <c r="CB296" s="165"/>
      <c r="CC296" s="165"/>
    </row>
    <row r="297" spans="1:81" s="1" customFormat="1" ht="10.5" customHeight="1" x14ac:dyDescent="0.2">
      <c r="A297" s="1587" t="s">
        <v>43</v>
      </c>
      <c r="B297" s="1634" t="s">
        <v>788</v>
      </c>
      <c r="C297" s="1119"/>
      <c r="D297" s="1203"/>
      <c r="E297" s="62"/>
      <c r="F297" s="62"/>
      <c r="G297" s="62"/>
      <c r="H297" s="332"/>
      <c r="I297" s="62"/>
      <c r="J297" s="62"/>
      <c r="K297" s="62"/>
      <c r="L297" s="62"/>
      <c r="M297" s="62"/>
      <c r="N297" s="33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332"/>
      <c r="Z297" s="62"/>
      <c r="AA297" s="62"/>
      <c r="AB297" s="63"/>
      <c r="AC297" s="50"/>
      <c r="AD297" s="53"/>
      <c r="AE297" s="456"/>
      <c r="AF297" s="400"/>
      <c r="AG297" s="335"/>
      <c r="AH297" s="335"/>
      <c r="AI297" s="335"/>
      <c r="AJ297" s="335"/>
      <c r="AK297" s="335"/>
      <c r="AL297" s="335"/>
      <c r="AM297" s="335"/>
      <c r="AN297" s="335"/>
      <c r="AO297" s="335"/>
      <c r="AP297" s="335"/>
      <c r="AQ297" s="335"/>
      <c r="AR297" s="335"/>
      <c r="AS297" s="335"/>
      <c r="AT297" s="335"/>
      <c r="AU297" s="335"/>
      <c r="AV297" s="335"/>
      <c r="AW297" s="335"/>
      <c r="AX297" s="335"/>
      <c r="AY297" s="335"/>
      <c r="AZ297" s="335"/>
      <c r="BA297" s="335"/>
      <c r="BB297" s="335"/>
      <c r="BC297" s="335"/>
      <c r="BD297" s="335"/>
      <c r="BE297" s="328"/>
      <c r="BF297" s="328"/>
      <c r="BG297" s="328"/>
      <c r="BH297" s="328"/>
      <c r="BI297" s="328"/>
      <c r="BJ297" s="328"/>
      <c r="BK297" s="328"/>
      <c r="BL297" s="328"/>
      <c r="BM297" s="328"/>
      <c r="BN297" s="328"/>
      <c r="BO297" s="328"/>
      <c r="BP297" s="328"/>
      <c r="BQ297" s="328"/>
      <c r="BR297" s="328"/>
      <c r="BS297" s="328"/>
      <c r="BT297" s="328"/>
      <c r="BU297" s="328"/>
      <c r="BV297" s="328"/>
      <c r="BW297" s="328"/>
      <c r="BX297" s="328"/>
      <c r="BY297" s="165"/>
      <c r="BZ297" s="165"/>
      <c r="CA297" s="165"/>
      <c r="CB297" s="165"/>
      <c r="CC297" s="165"/>
    </row>
    <row r="298" spans="1:81" s="1" customFormat="1" ht="10.5" customHeight="1" x14ac:dyDescent="0.2">
      <c r="A298" s="1588"/>
      <c r="B298" s="1629"/>
      <c r="C298" s="1372" t="s">
        <v>126</v>
      </c>
      <c r="D298" s="134" t="s">
        <v>33</v>
      </c>
      <c r="E298" s="1196">
        <v>26</v>
      </c>
      <c r="F298" s="107">
        <v>26</v>
      </c>
      <c r="G298" s="107">
        <v>67</v>
      </c>
      <c r="H298" s="353">
        <v>113</v>
      </c>
      <c r="I298" s="107">
        <v>110</v>
      </c>
      <c r="J298" s="107">
        <v>117</v>
      </c>
      <c r="K298" s="107">
        <v>114</v>
      </c>
      <c r="L298" s="107">
        <v>113</v>
      </c>
      <c r="M298" s="107">
        <v>130</v>
      </c>
      <c r="N298" s="353">
        <v>102</v>
      </c>
      <c r="O298" s="107">
        <v>125</v>
      </c>
      <c r="P298" s="107">
        <v>120</v>
      </c>
      <c r="Q298" s="107">
        <v>129</v>
      </c>
      <c r="R298" s="107">
        <v>116</v>
      </c>
      <c r="S298" s="107">
        <v>115</v>
      </c>
      <c r="T298" s="107">
        <v>117</v>
      </c>
      <c r="U298" s="107">
        <v>112</v>
      </c>
      <c r="V298" s="107">
        <v>106</v>
      </c>
      <c r="W298" s="107">
        <v>111</v>
      </c>
      <c r="X298" s="107">
        <v>113</v>
      </c>
      <c r="Y298" s="353">
        <v>124</v>
      </c>
      <c r="Z298" s="107">
        <v>113</v>
      </c>
      <c r="AA298" s="107">
        <v>111</v>
      </c>
      <c r="AB298" s="108">
        <v>111</v>
      </c>
      <c r="AC298" s="333"/>
      <c r="AD298" s="180"/>
      <c r="AE298" s="61"/>
      <c r="AF298" s="335"/>
      <c r="AG298" s="335"/>
      <c r="AH298" s="335"/>
      <c r="AI298" s="335"/>
      <c r="AJ298" s="335"/>
      <c r="AK298" s="335"/>
      <c r="AL298" s="335"/>
      <c r="AM298" s="335"/>
      <c r="AN298" s="335"/>
      <c r="AO298" s="335"/>
      <c r="AP298" s="335"/>
      <c r="AQ298" s="335"/>
      <c r="AR298" s="335"/>
      <c r="AS298" s="335"/>
      <c r="AT298" s="335"/>
      <c r="AU298" s="335"/>
      <c r="AV298" s="335"/>
      <c r="AW298" s="335"/>
      <c r="AX298" s="335"/>
      <c r="AY298" s="335"/>
      <c r="AZ298" s="335"/>
      <c r="BA298" s="335"/>
      <c r="BB298" s="335"/>
      <c r="BC298" s="335"/>
      <c r="BD298" s="335"/>
      <c r="BE298" s="328"/>
      <c r="BF298" s="328"/>
      <c r="BG298" s="328"/>
      <c r="BH298" s="328"/>
      <c r="BI298" s="328"/>
      <c r="BJ298" s="328"/>
      <c r="BK298" s="328"/>
      <c r="BL298" s="328"/>
      <c r="BM298" s="328"/>
      <c r="BN298" s="328"/>
      <c r="BO298" s="328"/>
      <c r="BP298" s="328"/>
      <c r="BQ298" s="328"/>
      <c r="BR298" s="328"/>
      <c r="BS298" s="328"/>
      <c r="BT298" s="328"/>
      <c r="BU298" s="328"/>
      <c r="BV298" s="328"/>
      <c r="BW298" s="328"/>
      <c r="BX298" s="328"/>
      <c r="BY298" s="165"/>
      <c r="BZ298" s="165"/>
      <c r="CA298" s="165"/>
      <c r="CB298" s="165"/>
      <c r="CC298" s="165"/>
    </row>
    <row r="299" spans="1:81" s="1" customFormat="1" ht="10.5" customHeight="1" x14ac:dyDescent="0.2">
      <c r="A299" s="1588"/>
      <c r="B299" s="1629"/>
      <c r="C299" s="1372" t="s">
        <v>557</v>
      </c>
      <c r="D299" s="134" t="s">
        <v>116</v>
      </c>
      <c r="E299" s="64">
        <f t="shared" ref="E299:AB299" si="1269">ROUND((AG299-AF299)*$AE299,2)</f>
        <v>0.17</v>
      </c>
      <c r="F299" s="64">
        <f t="shared" si="1269"/>
        <v>0.15</v>
      </c>
      <c r="G299" s="64">
        <f t="shared" si="1269"/>
        <v>0.43</v>
      </c>
      <c r="H299" s="424">
        <f t="shared" si="1269"/>
        <v>0.79</v>
      </c>
      <c r="I299" s="64">
        <f t="shared" si="1269"/>
        <v>0.8</v>
      </c>
      <c r="J299" s="64">
        <f t="shared" si="1269"/>
        <v>0.85</v>
      </c>
      <c r="K299" s="64">
        <f t="shared" si="1269"/>
        <v>0.82</v>
      </c>
      <c r="L299" s="64">
        <f t="shared" si="1269"/>
        <v>0.82</v>
      </c>
      <c r="M299" s="64">
        <f t="shared" si="1269"/>
        <v>0.91</v>
      </c>
      <c r="N299" s="424">
        <f t="shared" si="1269"/>
        <v>0.84</v>
      </c>
      <c r="O299" s="64">
        <f t="shared" si="1269"/>
        <v>0.84</v>
      </c>
      <c r="P299" s="64">
        <f t="shared" si="1269"/>
        <v>0.93</v>
      </c>
      <c r="Q299" s="64">
        <f t="shared" si="1269"/>
        <v>0.88</v>
      </c>
      <c r="R299" s="64">
        <f t="shared" si="1269"/>
        <v>0.9</v>
      </c>
      <c r="S299" s="64">
        <f t="shared" si="1269"/>
        <v>0.82</v>
      </c>
      <c r="T299" s="64">
        <f t="shared" si="1269"/>
        <v>0.83</v>
      </c>
      <c r="U299" s="64">
        <f t="shared" si="1269"/>
        <v>0.82</v>
      </c>
      <c r="V299" s="64">
        <f t="shared" si="1269"/>
        <v>0.8</v>
      </c>
      <c r="W299" s="64">
        <f t="shared" si="1269"/>
        <v>0.8</v>
      </c>
      <c r="X299" s="64">
        <f t="shared" si="1269"/>
        <v>0.77</v>
      </c>
      <c r="Y299" s="424">
        <f t="shared" si="1269"/>
        <v>0.82</v>
      </c>
      <c r="Z299" s="64">
        <f t="shared" si="1269"/>
        <v>0.82</v>
      </c>
      <c r="AA299" s="64">
        <f t="shared" si="1269"/>
        <v>0.84</v>
      </c>
      <c r="AB299" s="65">
        <f t="shared" si="1269"/>
        <v>0.79</v>
      </c>
      <c r="AC299" s="50">
        <f>(BD299-AF299)*AE299</f>
        <v>18.233207999998921</v>
      </c>
      <c r="AD299" s="53">
        <f>(BD300-AF300)*AE299</f>
        <v>20.867867999999362</v>
      </c>
      <c r="AE299" s="53">
        <v>7.56</v>
      </c>
      <c r="AF299" s="1058">
        <v>7129.3739999999998</v>
      </c>
      <c r="AG299" s="1058">
        <v>7129.3960999999999</v>
      </c>
      <c r="AH299" s="1059">
        <v>7129.4161000000004</v>
      </c>
      <c r="AI299" s="1058">
        <v>7129.4735000000001</v>
      </c>
      <c r="AJ299" s="1058">
        <v>7129.5784999999996</v>
      </c>
      <c r="AK299" s="1058">
        <v>7129.6844000000001</v>
      </c>
      <c r="AL299" s="1058">
        <v>7129.7963</v>
      </c>
      <c r="AM299" s="1058">
        <v>7129.9048000000003</v>
      </c>
      <c r="AN299" s="1058">
        <v>7130.0128999999997</v>
      </c>
      <c r="AO299" s="1058">
        <v>7130.1331</v>
      </c>
      <c r="AP299" s="1058">
        <v>7130.2448000000004</v>
      </c>
      <c r="AQ299" s="1058">
        <v>7130.3554000000004</v>
      </c>
      <c r="AR299" s="1058">
        <v>7130.4780000000001</v>
      </c>
      <c r="AS299" s="1058">
        <v>7130.5937999999996</v>
      </c>
      <c r="AT299" s="1058">
        <v>7130.7129000000004</v>
      </c>
      <c r="AU299" s="1058">
        <v>7130.8217000000004</v>
      </c>
      <c r="AV299" s="1058">
        <v>7130.9314999999997</v>
      </c>
      <c r="AW299" s="1058">
        <v>7131.0394999999999</v>
      </c>
      <c r="AX299" s="1058">
        <v>7131.1453000000001</v>
      </c>
      <c r="AY299" s="1058">
        <v>7131.2511999999997</v>
      </c>
      <c r="AZ299" s="1058">
        <v>7131.3527000000004</v>
      </c>
      <c r="BA299" s="1058">
        <v>7131.4611000000004</v>
      </c>
      <c r="BB299" s="1058">
        <v>7131.5700999999999</v>
      </c>
      <c r="BC299" s="1058">
        <v>7131.6817000000001</v>
      </c>
      <c r="BD299" s="1058">
        <v>7131.7857999999997</v>
      </c>
      <c r="BE299" s="1303"/>
      <c r="BF299" s="328"/>
      <c r="BG299" s="328"/>
      <c r="BH299" s="328"/>
      <c r="BI299" s="328"/>
      <c r="BJ299" s="328"/>
      <c r="BK299" s="328"/>
      <c r="BL299" s="328"/>
      <c r="BM299" s="328"/>
      <c r="BN299" s="328"/>
      <c r="BO299" s="328"/>
      <c r="BP299" s="328"/>
      <c r="BQ299" s="328"/>
      <c r="BR299" s="328"/>
      <c r="BS299" s="328"/>
      <c r="BT299" s="328"/>
      <c r="BU299" s="328"/>
      <c r="BV299" s="328"/>
      <c r="BW299" s="328"/>
      <c r="BX299" s="328"/>
      <c r="BY299" s="165"/>
      <c r="BZ299" s="165"/>
      <c r="CA299" s="165"/>
      <c r="CB299" s="165"/>
      <c r="CC299" s="165"/>
    </row>
    <row r="300" spans="1:81" s="1" customFormat="1" ht="10.5" customHeight="1" x14ac:dyDescent="0.2">
      <c r="A300" s="1588"/>
      <c r="B300" s="1629"/>
      <c r="C300" s="1372" t="s">
        <v>557</v>
      </c>
      <c r="D300" s="134" t="s">
        <v>117</v>
      </c>
      <c r="E300" s="64">
        <f t="shared" ref="E300:AB300" si="1270">ROUND((AG300-AF300)*$AE299,2)</f>
        <v>0.25</v>
      </c>
      <c r="F300" s="51">
        <f t="shared" si="1270"/>
        <v>0.23</v>
      </c>
      <c r="G300" s="51">
        <f t="shared" si="1270"/>
        <v>0.61</v>
      </c>
      <c r="H300" s="334">
        <f t="shared" si="1270"/>
        <v>0.92</v>
      </c>
      <c r="I300" s="51">
        <f t="shared" si="1270"/>
        <v>0.92</v>
      </c>
      <c r="J300" s="51">
        <f t="shared" si="1270"/>
        <v>0.96</v>
      </c>
      <c r="K300" s="51">
        <f t="shared" si="1270"/>
        <v>0.94</v>
      </c>
      <c r="L300" s="51">
        <f t="shared" si="1270"/>
        <v>0.94</v>
      </c>
      <c r="M300" s="51">
        <f t="shared" si="1270"/>
        <v>1.01</v>
      </c>
      <c r="N300" s="334">
        <f t="shared" si="1270"/>
        <v>0.87</v>
      </c>
      <c r="O300" s="51">
        <f t="shared" si="1270"/>
        <v>0.87</v>
      </c>
      <c r="P300" s="51">
        <f t="shared" si="1270"/>
        <v>1.01</v>
      </c>
      <c r="Q300" s="51">
        <f t="shared" si="1270"/>
        <v>0.97</v>
      </c>
      <c r="R300" s="51">
        <f t="shared" si="1270"/>
        <v>1</v>
      </c>
      <c r="S300" s="51">
        <f t="shared" si="1270"/>
        <v>0.93</v>
      </c>
      <c r="T300" s="51">
        <f t="shared" si="1270"/>
        <v>0.93</v>
      </c>
      <c r="U300" s="51">
        <f t="shared" si="1270"/>
        <v>0.93</v>
      </c>
      <c r="V300" s="51">
        <f t="shared" si="1270"/>
        <v>0.91</v>
      </c>
      <c r="W300" s="51">
        <f t="shared" si="1270"/>
        <v>0.93</v>
      </c>
      <c r="X300" s="51">
        <f t="shared" si="1270"/>
        <v>0.9</v>
      </c>
      <c r="Y300" s="334">
        <f t="shared" si="1270"/>
        <v>0.95</v>
      </c>
      <c r="Z300" s="51">
        <f t="shared" si="1270"/>
        <v>0.96</v>
      </c>
      <c r="AA300" s="51">
        <f t="shared" si="1270"/>
        <v>1.01</v>
      </c>
      <c r="AB300" s="52">
        <f t="shared" si="1270"/>
        <v>0.91</v>
      </c>
      <c r="AC300" s="50"/>
      <c r="AD300" s="53"/>
      <c r="AE300" s="456"/>
      <c r="AF300" s="1058">
        <v>7470.4786999999997</v>
      </c>
      <c r="AG300" s="1058">
        <v>7470.5111999999999</v>
      </c>
      <c r="AH300" s="1059">
        <v>7470.5410000000002</v>
      </c>
      <c r="AI300" s="1058">
        <v>7470.6216000000004</v>
      </c>
      <c r="AJ300" s="1058">
        <v>7470.7439000000004</v>
      </c>
      <c r="AK300" s="1058">
        <v>7470.8658999999998</v>
      </c>
      <c r="AL300" s="1058">
        <v>7470.9931999999999</v>
      </c>
      <c r="AM300" s="1058">
        <v>7471.1180000000004</v>
      </c>
      <c r="AN300" s="1058">
        <v>7471.2422999999999</v>
      </c>
      <c r="AO300" s="1058">
        <v>7471.3762999999999</v>
      </c>
      <c r="AP300" s="1058">
        <v>7471.4912000000004</v>
      </c>
      <c r="AQ300" s="1058">
        <v>7471.6067000000003</v>
      </c>
      <c r="AR300" s="1058">
        <v>7471.7398000000003</v>
      </c>
      <c r="AS300" s="1058">
        <v>7471.8680999999997</v>
      </c>
      <c r="AT300" s="1058">
        <v>7472.0002000000004</v>
      </c>
      <c r="AU300" s="1058">
        <v>7472.1233000000002</v>
      </c>
      <c r="AV300" s="1058">
        <v>7472.2464</v>
      </c>
      <c r="AW300" s="1058">
        <v>7472.3688000000002</v>
      </c>
      <c r="AX300" s="1058">
        <v>7472.4897000000001</v>
      </c>
      <c r="AY300" s="1058">
        <v>7472.6133</v>
      </c>
      <c r="AZ300" s="1058">
        <v>7472.7317999999996</v>
      </c>
      <c r="BA300" s="1058">
        <v>7472.8579</v>
      </c>
      <c r="BB300" s="1058">
        <v>7472.9849000000004</v>
      </c>
      <c r="BC300" s="1058">
        <v>7473.1180000000004</v>
      </c>
      <c r="BD300" s="1058">
        <v>7473.2389999999996</v>
      </c>
      <c r="BE300" s="1303"/>
      <c r="BF300" s="328"/>
      <c r="BG300" s="328"/>
      <c r="BH300" s="328"/>
      <c r="BI300" s="328"/>
      <c r="BJ300" s="328"/>
      <c r="BK300" s="328"/>
      <c r="BL300" s="328"/>
      <c r="BM300" s="328"/>
      <c r="BN300" s="328"/>
      <c r="BO300" s="328"/>
      <c r="BP300" s="328"/>
      <c r="BQ300" s="328"/>
      <c r="BR300" s="328"/>
      <c r="BS300" s="328"/>
      <c r="BT300" s="328"/>
      <c r="BU300" s="328"/>
      <c r="BV300" s="328"/>
      <c r="BW300" s="328"/>
      <c r="BX300" s="328"/>
      <c r="BY300" s="165"/>
      <c r="BZ300" s="165"/>
      <c r="CA300" s="165"/>
      <c r="CB300" s="165"/>
      <c r="CC300" s="165"/>
    </row>
    <row r="301" spans="1:81" s="1" customFormat="1" ht="10.5" customHeight="1" thickBot="1" x14ac:dyDescent="0.25">
      <c r="A301" s="1589"/>
      <c r="B301" s="1635"/>
      <c r="C301" s="274"/>
      <c r="D301" s="239" t="s">
        <v>41</v>
      </c>
      <c r="E301" s="84">
        <f t="shared" ref="E301:AB301" si="1271">E300/E299</f>
        <v>1.4705882352941175</v>
      </c>
      <c r="F301" s="84">
        <f t="shared" si="1271"/>
        <v>1.5333333333333334</v>
      </c>
      <c r="G301" s="84">
        <f t="shared" si="1271"/>
        <v>1.4186046511627908</v>
      </c>
      <c r="H301" s="425">
        <f t="shared" si="1271"/>
        <v>1.1645569620253164</v>
      </c>
      <c r="I301" s="84">
        <f t="shared" si="1271"/>
        <v>1.1499999999999999</v>
      </c>
      <c r="J301" s="84">
        <f t="shared" si="1271"/>
        <v>1.1294117647058823</v>
      </c>
      <c r="K301" s="84">
        <f t="shared" si="1271"/>
        <v>1.1463414634146341</v>
      </c>
      <c r="L301" s="84">
        <f t="shared" si="1271"/>
        <v>1.1463414634146341</v>
      </c>
      <c r="M301" s="84">
        <f t="shared" si="1271"/>
        <v>1.1098901098901099</v>
      </c>
      <c r="N301" s="425">
        <f t="shared" si="1271"/>
        <v>1.0357142857142858</v>
      </c>
      <c r="O301" s="84">
        <f t="shared" si="1271"/>
        <v>1.0357142857142858</v>
      </c>
      <c r="P301" s="84">
        <f t="shared" si="1271"/>
        <v>1.086021505376344</v>
      </c>
      <c r="Q301" s="84">
        <f t="shared" si="1271"/>
        <v>1.1022727272727273</v>
      </c>
      <c r="R301" s="84">
        <f t="shared" si="1271"/>
        <v>1.1111111111111112</v>
      </c>
      <c r="S301" s="84">
        <f t="shared" si="1271"/>
        <v>1.1341463414634148</v>
      </c>
      <c r="T301" s="84">
        <f t="shared" si="1271"/>
        <v>1.1204819277108435</v>
      </c>
      <c r="U301" s="84">
        <f t="shared" si="1271"/>
        <v>1.1341463414634148</v>
      </c>
      <c r="V301" s="84">
        <f t="shared" si="1271"/>
        <v>1.1375</v>
      </c>
      <c r="W301" s="84">
        <f t="shared" si="1271"/>
        <v>1.1625000000000001</v>
      </c>
      <c r="X301" s="84">
        <f t="shared" si="1271"/>
        <v>1.1688311688311688</v>
      </c>
      <c r="Y301" s="425">
        <f t="shared" si="1271"/>
        <v>1.1585365853658536</v>
      </c>
      <c r="Z301" s="84">
        <f t="shared" si="1271"/>
        <v>1.1707317073170731</v>
      </c>
      <c r="AA301" s="84">
        <f t="shared" si="1271"/>
        <v>1.2023809523809523</v>
      </c>
      <c r="AB301" s="85">
        <f t="shared" si="1271"/>
        <v>1.1518987341772151</v>
      </c>
      <c r="AC301" s="50"/>
      <c r="AD301" s="53"/>
      <c r="AE301" s="456"/>
      <c r="AF301" s="335"/>
      <c r="AG301" s="335"/>
      <c r="AH301" s="335"/>
      <c r="AI301" s="335"/>
      <c r="AJ301" s="335"/>
      <c r="AK301" s="335"/>
      <c r="AL301" s="335"/>
      <c r="AM301" s="335"/>
      <c r="AN301" s="335"/>
      <c r="AO301" s="335"/>
      <c r="AP301" s="335"/>
      <c r="AQ301" s="335"/>
      <c r="AR301" s="335"/>
      <c r="AS301" s="335"/>
      <c r="AT301" s="335"/>
      <c r="AU301" s="335"/>
      <c r="AV301" s="335"/>
      <c r="AW301" s="335"/>
      <c r="AX301" s="335"/>
      <c r="AY301" s="335"/>
      <c r="AZ301" s="335"/>
      <c r="BA301" s="335"/>
      <c r="BB301" s="335"/>
      <c r="BC301" s="335"/>
      <c r="BD301" s="335"/>
      <c r="BE301" s="328"/>
      <c r="BF301" s="328"/>
      <c r="BG301" s="328"/>
      <c r="BH301" s="328"/>
      <c r="BI301" s="328"/>
      <c r="BJ301" s="328"/>
      <c r="BK301" s="328"/>
      <c r="BL301" s="328"/>
      <c r="BM301" s="328"/>
      <c r="BN301" s="328"/>
      <c r="BO301" s="328"/>
      <c r="BP301" s="328"/>
      <c r="BQ301" s="328"/>
      <c r="BR301" s="328"/>
      <c r="BS301" s="328"/>
      <c r="BT301" s="328"/>
      <c r="BU301" s="328"/>
      <c r="BV301" s="328"/>
      <c r="BW301" s="328"/>
      <c r="BX301" s="328"/>
      <c r="BY301" s="165"/>
      <c r="BZ301" s="165"/>
      <c r="CA301" s="165"/>
      <c r="CB301" s="165"/>
      <c r="CC301" s="165"/>
    </row>
    <row r="302" spans="1:81" s="1" customFormat="1" ht="10.5" customHeight="1" x14ac:dyDescent="0.2">
      <c r="A302" s="1587" t="s">
        <v>6</v>
      </c>
      <c r="B302" s="1537" t="s">
        <v>199</v>
      </c>
      <c r="C302" s="1119"/>
      <c r="D302" s="1203"/>
      <c r="E302" s="202"/>
      <c r="F302" s="202"/>
      <c r="G302" s="202"/>
      <c r="H302" s="202"/>
      <c r="I302" s="202"/>
      <c r="J302" s="202"/>
      <c r="K302" s="202"/>
      <c r="L302" s="202"/>
      <c r="M302" s="202"/>
      <c r="N302" s="202"/>
      <c r="O302" s="202"/>
      <c r="P302" s="202"/>
      <c r="Q302" s="202"/>
      <c r="R302" s="202"/>
      <c r="S302" s="202"/>
      <c r="T302" s="202"/>
      <c r="U302" s="202"/>
      <c r="V302" s="202"/>
      <c r="W302" s="202"/>
      <c r="X302" s="202"/>
      <c r="Y302" s="202"/>
      <c r="Z302" s="202"/>
      <c r="AA302" s="202"/>
      <c r="AB302" s="203"/>
      <c r="AC302" s="50"/>
      <c r="AD302" s="53"/>
      <c r="AE302" s="456"/>
      <c r="AF302" s="335"/>
      <c r="AG302" s="335"/>
      <c r="AH302" s="335"/>
      <c r="AI302" s="335"/>
      <c r="AJ302" s="335"/>
      <c r="AK302" s="335"/>
      <c r="AL302" s="335"/>
      <c r="AM302" s="335"/>
      <c r="AN302" s="335"/>
      <c r="AO302" s="335"/>
      <c r="AP302" s="335"/>
      <c r="AQ302" s="335"/>
      <c r="AR302" s="335"/>
      <c r="AS302" s="335"/>
      <c r="AT302" s="335"/>
      <c r="AU302" s="335"/>
      <c r="AV302" s="335"/>
      <c r="AW302" s="335"/>
      <c r="AX302" s="335"/>
      <c r="AY302" s="335"/>
      <c r="AZ302" s="335"/>
      <c r="BA302" s="335"/>
      <c r="BB302" s="335"/>
      <c r="BC302" s="335"/>
      <c r="BD302" s="335"/>
      <c r="BE302" s="328"/>
      <c r="BF302" s="328"/>
      <c r="BG302" s="328"/>
      <c r="BH302" s="328"/>
      <c r="BI302" s="328"/>
      <c r="BJ302" s="328"/>
      <c r="BK302" s="328"/>
      <c r="BL302" s="328"/>
      <c r="BM302" s="328"/>
      <c r="BN302" s="328"/>
      <c r="BO302" s="328"/>
      <c r="BP302" s="328"/>
      <c r="BQ302" s="328"/>
      <c r="BR302" s="328"/>
      <c r="BS302" s="328"/>
      <c r="BT302" s="328"/>
      <c r="BU302" s="328"/>
      <c r="BV302" s="328"/>
      <c r="BW302" s="328"/>
      <c r="BX302" s="328"/>
      <c r="BY302" s="165"/>
      <c r="BZ302" s="165"/>
      <c r="CA302" s="165"/>
      <c r="CB302" s="165"/>
      <c r="CC302" s="165"/>
    </row>
    <row r="303" spans="1:81" s="1" customFormat="1" ht="10.5" customHeight="1" x14ac:dyDescent="0.2">
      <c r="A303" s="1588"/>
      <c r="B303" s="1538"/>
      <c r="C303" s="1372" t="s">
        <v>126</v>
      </c>
      <c r="D303" s="134" t="s">
        <v>33</v>
      </c>
      <c r="E303" s="101">
        <v>0</v>
      </c>
      <c r="F303" s="107">
        <v>0</v>
      </c>
      <c r="G303" s="107">
        <v>0</v>
      </c>
      <c r="H303" s="353">
        <v>0</v>
      </c>
      <c r="I303" s="107">
        <v>0</v>
      </c>
      <c r="J303" s="107">
        <v>0</v>
      </c>
      <c r="K303" s="107">
        <v>0</v>
      </c>
      <c r="L303" s="107">
        <v>0</v>
      </c>
      <c r="M303" s="107">
        <v>0</v>
      </c>
      <c r="N303" s="353">
        <v>0</v>
      </c>
      <c r="O303" s="107">
        <v>0</v>
      </c>
      <c r="P303" s="107">
        <v>0</v>
      </c>
      <c r="Q303" s="107">
        <v>0</v>
      </c>
      <c r="R303" s="107">
        <v>0</v>
      </c>
      <c r="S303" s="107">
        <v>0</v>
      </c>
      <c r="T303" s="107">
        <v>0</v>
      </c>
      <c r="U303" s="107">
        <v>0</v>
      </c>
      <c r="V303" s="107">
        <v>0</v>
      </c>
      <c r="W303" s="107">
        <v>0</v>
      </c>
      <c r="X303" s="107">
        <v>0</v>
      </c>
      <c r="Y303" s="353">
        <v>0</v>
      </c>
      <c r="Z303" s="107">
        <v>0</v>
      </c>
      <c r="AA303" s="107">
        <v>0</v>
      </c>
      <c r="AB303" s="108">
        <v>0</v>
      </c>
      <c r="AC303" s="50"/>
      <c r="AD303" s="53"/>
      <c r="AE303" s="456"/>
      <c r="AF303" s="400"/>
      <c r="AG303" s="335"/>
      <c r="AH303" s="335"/>
      <c r="AI303" s="335"/>
      <c r="AJ303" s="335"/>
      <c r="AK303" s="335"/>
      <c r="AL303" s="335"/>
      <c r="AM303" s="335"/>
      <c r="AN303" s="335"/>
      <c r="AO303" s="335"/>
      <c r="AP303" s="335"/>
      <c r="AQ303" s="335"/>
      <c r="AR303" s="335"/>
      <c r="AS303" s="335"/>
      <c r="AT303" s="335"/>
      <c r="AU303" s="335"/>
      <c r="AV303" s="335"/>
      <c r="AW303" s="335"/>
      <c r="AX303" s="335"/>
      <c r="AY303" s="335"/>
      <c r="AZ303" s="335"/>
      <c r="BA303" s="335"/>
      <c r="BB303" s="335"/>
      <c r="BC303" s="335"/>
      <c r="BD303" s="335"/>
      <c r="BE303" s="328"/>
      <c r="BF303" s="328"/>
      <c r="BG303" s="328"/>
      <c r="BH303" s="328"/>
      <c r="BI303" s="328"/>
      <c r="BJ303" s="328"/>
      <c r="BK303" s="328"/>
      <c r="BL303" s="328"/>
      <c r="BM303" s="328"/>
      <c r="BN303" s="328"/>
      <c r="BO303" s="328"/>
      <c r="BP303" s="328"/>
      <c r="BQ303" s="328"/>
      <c r="BR303" s="328"/>
      <c r="BS303" s="328"/>
      <c r="BT303" s="328"/>
      <c r="BU303" s="328"/>
      <c r="BV303" s="328"/>
      <c r="BW303" s="328"/>
      <c r="BX303" s="328"/>
      <c r="BY303" s="165"/>
      <c r="BZ303" s="165"/>
      <c r="CA303" s="165"/>
      <c r="CB303" s="165"/>
      <c r="CC303" s="165"/>
    </row>
    <row r="304" spans="1:81" s="1" customFormat="1" ht="10.5" customHeight="1" x14ac:dyDescent="0.2">
      <c r="A304" s="1588"/>
      <c r="B304" s="1538"/>
      <c r="C304" s="1372" t="s">
        <v>557</v>
      </c>
      <c r="D304" s="134" t="s">
        <v>116</v>
      </c>
      <c r="E304" s="64">
        <f>ROUND((AG304-AF304)*$AE304,2)</f>
        <v>0</v>
      </c>
      <c r="F304" s="64">
        <f t="shared" ref="F304:AB304" si="1272">ROUND((AH304-AG304)*$AE304,2)</f>
        <v>0</v>
      </c>
      <c r="G304" s="64">
        <f t="shared" si="1272"/>
        <v>0</v>
      </c>
      <c r="H304" s="424">
        <f t="shared" si="1272"/>
        <v>0</v>
      </c>
      <c r="I304" s="64">
        <f t="shared" si="1272"/>
        <v>0</v>
      </c>
      <c r="J304" s="64">
        <f t="shared" si="1272"/>
        <v>0</v>
      </c>
      <c r="K304" s="64">
        <f t="shared" si="1272"/>
        <v>0</v>
      </c>
      <c r="L304" s="64">
        <f t="shared" si="1272"/>
        <v>0</v>
      </c>
      <c r="M304" s="64">
        <f t="shared" si="1272"/>
        <v>0</v>
      </c>
      <c r="N304" s="424">
        <f t="shared" si="1272"/>
        <v>0</v>
      </c>
      <c r="O304" s="64">
        <f t="shared" si="1272"/>
        <v>0</v>
      </c>
      <c r="P304" s="64">
        <f t="shared" si="1272"/>
        <v>0</v>
      </c>
      <c r="Q304" s="64">
        <f t="shared" si="1272"/>
        <v>0</v>
      </c>
      <c r="R304" s="64">
        <f t="shared" si="1272"/>
        <v>0</v>
      </c>
      <c r="S304" s="64">
        <f t="shared" si="1272"/>
        <v>0</v>
      </c>
      <c r="T304" s="64">
        <f t="shared" si="1272"/>
        <v>0</v>
      </c>
      <c r="U304" s="64">
        <f t="shared" si="1272"/>
        <v>0</v>
      </c>
      <c r="V304" s="64">
        <f t="shared" si="1272"/>
        <v>0</v>
      </c>
      <c r="W304" s="64">
        <f t="shared" si="1272"/>
        <v>0</v>
      </c>
      <c r="X304" s="64">
        <f t="shared" si="1272"/>
        <v>0</v>
      </c>
      <c r="Y304" s="424">
        <f t="shared" si="1272"/>
        <v>0</v>
      </c>
      <c r="Z304" s="64">
        <f t="shared" si="1272"/>
        <v>0</v>
      </c>
      <c r="AA304" s="64">
        <f t="shared" si="1272"/>
        <v>0</v>
      </c>
      <c r="AB304" s="65">
        <f t="shared" si="1272"/>
        <v>0</v>
      </c>
      <c r="AC304" s="50">
        <f>(BD304-AF304)*AE304</f>
        <v>5.0651999999890902E-2</v>
      </c>
      <c r="AD304" s="53">
        <f>(BD305-AF305)*AE304</f>
        <v>7.6607999999964704E-2</v>
      </c>
      <c r="AE304" s="53">
        <v>2.52</v>
      </c>
      <c r="AF304" s="1058">
        <v>851.2885</v>
      </c>
      <c r="AG304" s="1058">
        <v>851.2894</v>
      </c>
      <c r="AH304" s="1059">
        <v>851.29020000000003</v>
      </c>
      <c r="AI304" s="1058">
        <v>851.29100000000005</v>
      </c>
      <c r="AJ304" s="1058">
        <v>851.29179999999997</v>
      </c>
      <c r="AK304" s="1058">
        <v>851.29259999999999</v>
      </c>
      <c r="AL304" s="1058">
        <v>851.29349999999999</v>
      </c>
      <c r="AM304" s="1058">
        <v>851.29420000000005</v>
      </c>
      <c r="AN304" s="1058">
        <v>851.29510000000005</v>
      </c>
      <c r="AO304" s="1058">
        <v>851.29579999999999</v>
      </c>
      <c r="AP304" s="1058">
        <v>851.29660000000001</v>
      </c>
      <c r="AQ304" s="1058">
        <v>851.29750000000001</v>
      </c>
      <c r="AR304" s="1058">
        <v>851.29830000000004</v>
      </c>
      <c r="AS304" s="1058">
        <v>851.29899999999998</v>
      </c>
      <c r="AT304" s="1058">
        <v>851.2998</v>
      </c>
      <c r="AU304" s="1058">
        <v>851.30070000000001</v>
      </c>
      <c r="AV304" s="1058">
        <v>851.30190000000005</v>
      </c>
      <c r="AW304" s="1058">
        <v>851.30280000000005</v>
      </c>
      <c r="AX304" s="1058">
        <v>851.30359999999996</v>
      </c>
      <c r="AY304" s="1058">
        <v>851.30439999999999</v>
      </c>
      <c r="AZ304" s="1058">
        <v>851.30520000000001</v>
      </c>
      <c r="BA304" s="1058">
        <v>851.30600000000004</v>
      </c>
      <c r="BB304" s="1058">
        <v>851.30679999999995</v>
      </c>
      <c r="BC304" s="1058">
        <v>851.30769999999995</v>
      </c>
      <c r="BD304" s="1058">
        <v>851.30859999999996</v>
      </c>
      <c r="BE304" s="328"/>
      <c r="BF304" s="328"/>
      <c r="BG304" s="328"/>
      <c r="BH304" s="328"/>
      <c r="BI304" s="328"/>
      <c r="BJ304" s="328"/>
      <c r="BK304" s="328"/>
      <c r="BL304" s="328"/>
      <c r="BM304" s="328"/>
      <c r="BN304" s="328"/>
      <c r="BO304" s="328"/>
      <c r="BP304" s="328"/>
      <c r="BQ304" s="328"/>
      <c r="BR304" s="328"/>
      <c r="BS304" s="328"/>
      <c r="BT304" s="328"/>
      <c r="BU304" s="328"/>
      <c r="BV304" s="328"/>
      <c r="BW304" s="328"/>
      <c r="BX304" s="328"/>
      <c r="BY304" s="165"/>
      <c r="BZ304" s="165"/>
      <c r="CA304" s="165"/>
      <c r="CB304" s="165"/>
      <c r="CC304" s="165"/>
    </row>
    <row r="305" spans="1:81" s="1" customFormat="1" ht="10.5" customHeight="1" x14ac:dyDescent="0.2">
      <c r="A305" s="1588"/>
      <c r="B305" s="1538"/>
      <c r="C305" s="1513" t="s">
        <v>557</v>
      </c>
      <c r="D305" s="134" t="s">
        <v>117</v>
      </c>
      <c r="E305" s="64">
        <f>ROUND((AG305-AF305)*$AE304,2)</f>
        <v>0</v>
      </c>
      <c r="F305" s="51">
        <f t="shared" ref="F305:AB305" si="1273">ROUND((AH305-AG305)*$AE304,2)</f>
        <v>0</v>
      </c>
      <c r="G305" s="51">
        <f t="shared" si="1273"/>
        <v>0</v>
      </c>
      <c r="H305" s="334">
        <f t="shared" si="1273"/>
        <v>0</v>
      </c>
      <c r="I305" s="51">
        <f t="shared" si="1273"/>
        <v>0</v>
      </c>
      <c r="J305" s="51">
        <f t="shared" si="1273"/>
        <v>0</v>
      </c>
      <c r="K305" s="51">
        <f t="shared" si="1273"/>
        <v>0</v>
      </c>
      <c r="L305" s="51">
        <f t="shared" si="1273"/>
        <v>0</v>
      </c>
      <c r="M305" s="51">
        <f t="shared" si="1273"/>
        <v>0</v>
      </c>
      <c r="N305" s="334">
        <f t="shared" si="1273"/>
        <v>0</v>
      </c>
      <c r="O305" s="51">
        <f t="shared" si="1273"/>
        <v>0</v>
      </c>
      <c r="P305" s="51">
        <f t="shared" si="1273"/>
        <v>0</v>
      </c>
      <c r="Q305" s="51">
        <f t="shared" si="1273"/>
        <v>0</v>
      </c>
      <c r="R305" s="51">
        <f t="shared" si="1273"/>
        <v>0</v>
      </c>
      <c r="S305" s="51">
        <f t="shared" si="1273"/>
        <v>0</v>
      </c>
      <c r="T305" s="51">
        <f t="shared" si="1273"/>
        <v>0</v>
      </c>
      <c r="U305" s="51">
        <f t="shared" si="1273"/>
        <v>0</v>
      </c>
      <c r="V305" s="51">
        <f t="shared" si="1273"/>
        <v>0</v>
      </c>
      <c r="W305" s="51">
        <f t="shared" si="1273"/>
        <v>0</v>
      </c>
      <c r="X305" s="51">
        <f t="shared" si="1273"/>
        <v>0</v>
      </c>
      <c r="Y305" s="334">
        <f t="shared" si="1273"/>
        <v>0</v>
      </c>
      <c r="Z305" s="51">
        <f t="shared" si="1273"/>
        <v>0</v>
      </c>
      <c r="AA305" s="51">
        <f t="shared" si="1273"/>
        <v>0</v>
      </c>
      <c r="AB305" s="52">
        <f t="shared" si="1273"/>
        <v>0</v>
      </c>
      <c r="AC305" s="50"/>
      <c r="AD305" s="53"/>
      <c r="AE305" s="456"/>
      <c r="AF305" s="1058">
        <v>739.90380000000005</v>
      </c>
      <c r="AG305" s="1058">
        <v>739.90499999999997</v>
      </c>
      <c r="AH305" s="1059">
        <v>739.90629999999999</v>
      </c>
      <c r="AI305" s="1058">
        <v>739.9076</v>
      </c>
      <c r="AJ305" s="1058">
        <v>739.90880000000004</v>
      </c>
      <c r="AK305" s="1058">
        <v>739.91010000000006</v>
      </c>
      <c r="AL305" s="1058">
        <v>739.91129999999998</v>
      </c>
      <c r="AM305" s="1058">
        <v>739.9126</v>
      </c>
      <c r="AN305" s="1058">
        <v>739.91390000000001</v>
      </c>
      <c r="AO305" s="1058">
        <v>739.91510000000005</v>
      </c>
      <c r="AP305" s="1058">
        <v>739.91629999999998</v>
      </c>
      <c r="AQ305" s="1058">
        <v>739.91769999999997</v>
      </c>
      <c r="AR305" s="1058">
        <v>739.91909999999996</v>
      </c>
      <c r="AS305" s="1058">
        <v>739.9203</v>
      </c>
      <c r="AT305" s="1058">
        <v>739.92169999999999</v>
      </c>
      <c r="AU305" s="1058">
        <v>739.923</v>
      </c>
      <c r="AV305" s="1058">
        <v>739.92430000000002</v>
      </c>
      <c r="AW305" s="1058">
        <v>739.92560000000003</v>
      </c>
      <c r="AX305" s="1058">
        <v>739.92690000000005</v>
      </c>
      <c r="AY305" s="1058">
        <v>739.928</v>
      </c>
      <c r="AZ305" s="1058">
        <v>739.92920000000004</v>
      </c>
      <c r="BA305" s="1058">
        <v>739.93050000000005</v>
      </c>
      <c r="BB305" s="1058">
        <v>739.93169999999998</v>
      </c>
      <c r="BC305" s="1058">
        <v>739.93290000000002</v>
      </c>
      <c r="BD305" s="1058">
        <v>739.93420000000003</v>
      </c>
      <c r="BE305" s="328"/>
      <c r="BF305" s="328"/>
      <c r="BG305" s="328"/>
      <c r="BH305" s="328"/>
      <c r="BI305" s="328"/>
      <c r="BJ305" s="328"/>
      <c r="BK305" s="328"/>
      <c r="BL305" s="328"/>
      <c r="BM305" s="328"/>
      <c r="BN305" s="328"/>
      <c r="BO305" s="328"/>
      <c r="BP305" s="328"/>
      <c r="BQ305" s="328"/>
      <c r="BR305" s="328"/>
      <c r="BS305" s="328"/>
      <c r="BT305" s="328"/>
      <c r="BU305" s="328"/>
      <c r="BV305" s="328"/>
      <c r="BW305" s="328"/>
      <c r="BX305" s="328"/>
      <c r="BY305" s="165"/>
      <c r="BZ305" s="165"/>
      <c r="CA305" s="165"/>
      <c r="CB305" s="165"/>
      <c r="CC305" s="165"/>
    </row>
    <row r="306" spans="1:81" s="1" customFormat="1" ht="10.5" customHeight="1" thickBot="1" x14ac:dyDescent="0.25">
      <c r="A306" s="1589"/>
      <c r="B306" s="1539"/>
      <c r="C306" s="274"/>
      <c r="D306" s="239" t="s">
        <v>41</v>
      </c>
      <c r="E306" s="55" t="e">
        <f t="shared" ref="E306:AB306" si="1274">E305/E304</f>
        <v>#DIV/0!</v>
      </c>
      <c r="F306" s="55" t="e">
        <f t="shared" si="1274"/>
        <v>#DIV/0!</v>
      </c>
      <c r="G306" s="55" t="e">
        <f t="shared" si="1274"/>
        <v>#DIV/0!</v>
      </c>
      <c r="H306" s="368" t="e">
        <f t="shared" si="1274"/>
        <v>#DIV/0!</v>
      </c>
      <c r="I306" s="55" t="e">
        <f t="shared" si="1274"/>
        <v>#DIV/0!</v>
      </c>
      <c r="J306" s="55" t="e">
        <f t="shared" si="1274"/>
        <v>#DIV/0!</v>
      </c>
      <c r="K306" s="55" t="e">
        <f t="shared" si="1274"/>
        <v>#DIV/0!</v>
      </c>
      <c r="L306" s="55" t="e">
        <f t="shared" si="1274"/>
        <v>#DIV/0!</v>
      </c>
      <c r="M306" s="55" t="e">
        <f t="shared" si="1274"/>
        <v>#DIV/0!</v>
      </c>
      <c r="N306" s="368" t="e">
        <f t="shared" si="1274"/>
        <v>#DIV/0!</v>
      </c>
      <c r="O306" s="55" t="e">
        <f t="shared" si="1274"/>
        <v>#DIV/0!</v>
      </c>
      <c r="P306" s="55" t="e">
        <f t="shared" si="1274"/>
        <v>#DIV/0!</v>
      </c>
      <c r="Q306" s="55" t="e">
        <f t="shared" si="1274"/>
        <v>#DIV/0!</v>
      </c>
      <c r="R306" s="55" t="e">
        <f t="shared" si="1274"/>
        <v>#DIV/0!</v>
      </c>
      <c r="S306" s="55" t="e">
        <f t="shared" si="1274"/>
        <v>#DIV/0!</v>
      </c>
      <c r="T306" s="55" t="e">
        <f t="shared" si="1274"/>
        <v>#DIV/0!</v>
      </c>
      <c r="U306" s="55" t="e">
        <f t="shared" si="1274"/>
        <v>#DIV/0!</v>
      </c>
      <c r="V306" s="55" t="e">
        <f t="shared" si="1274"/>
        <v>#DIV/0!</v>
      </c>
      <c r="W306" s="55" t="e">
        <f t="shared" si="1274"/>
        <v>#DIV/0!</v>
      </c>
      <c r="X306" s="55" t="e">
        <f t="shared" si="1274"/>
        <v>#DIV/0!</v>
      </c>
      <c r="Y306" s="368" t="e">
        <f t="shared" si="1274"/>
        <v>#DIV/0!</v>
      </c>
      <c r="Z306" s="55" t="e">
        <f t="shared" si="1274"/>
        <v>#DIV/0!</v>
      </c>
      <c r="AA306" s="55" t="e">
        <f t="shared" si="1274"/>
        <v>#DIV/0!</v>
      </c>
      <c r="AB306" s="56" t="e">
        <f t="shared" si="1274"/>
        <v>#DIV/0!</v>
      </c>
      <c r="AC306" s="333"/>
      <c r="AD306" s="180"/>
      <c r="AE306" s="456"/>
      <c r="AF306" s="335"/>
      <c r="AG306" s="335"/>
      <c r="AH306" s="335"/>
      <c r="AI306" s="335"/>
      <c r="AJ306" s="335"/>
      <c r="AK306" s="335"/>
      <c r="AL306" s="335"/>
      <c r="AM306" s="335"/>
      <c r="AN306" s="335"/>
      <c r="AO306" s="335"/>
      <c r="AP306" s="335"/>
      <c r="AQ306" s="335"/>
      <c r="AR306" s="335"/>
      <c r="AS306" s="335"/>
      <c r="AT306" s="335"/>
      <c r="AU306" s="335"/>
      <c r="AV306" s="335"/>
      <c r="AW306" s="335"/>
      <c r="AX306" s="335"/>
      <c r="AY306" s="335"/>
      <c r="AZ306" s="335"/>
      <c r="BA306" s="335"/>
      <c r="BB306" s="335"/>
      <c r="BC306" s="335"/>
      <c r="BD306" s="335"/>
      <c r="BE306" s="328"/>
      <c r="BF306" s="328"/>
      <c r="BG306" s="328"/>
      <c r="BH306" s="328"/>
      <c r="BI306" s="328"/>
      <c r="BJ306" s="328"/>
      <c r="BK306" s="328"/>
      <c r="BL306" s="328"/>
      <c r="BM306" s="328"/>
      <c r="BN306" s="328"/>
      <c r="BO306" s="328"/>
      <c r="BP306" s="328"/>
      <c r="BQ306" s="328"/>
      <c r="BR306" s="328"/>
      <c r="BS306" s="328"/>
      <c r="BT306" s="328"/>
      <c r="BU306" s="328"/>
      <c r="BV306" s="328"/>
      <c r="BW306" s="328"/>
      <c r="BX306" s="328"/>
      <c r="BY306" s="165"/>
      <c r="BZ306" s="165"/>
      <c r="CA306" s="165"/>
      <c r="CB306" s="165"/>
      <c r="CC306" s="165"/>
    </row>
    <row r="307" spans="1:81" s="1" customFormat="1" ht="10.5" customHeight="1" x14ac:dyDescent="0.2">
      <c r="A307" s="1587" t="s">
        <v>7</v>
      </c>
      <c r="B307" s="1634" t="s">
        <v>789</v>
      </c>
      <c r="C307" s="1119"/>
      <c r="D307" s="997"/>
      <c r="E307" s="79"/>
      <c r="F307" s="202"/>
      <c r="G307" s="202"/>
      <c r="H307" s="756"/>
      <c r="I307" s="202"/>
      <c r="J307" s="202"/>
      <c r="K307" s="202"/>
      <c r="L307" s="202"/>
      <c r="M307" s="202"/>
      <c r="N307" s="756"/>
      <c r="O307" s="202"/>
      <c r="P307" s="202"/>
      <c r="Q307" s="202"/>
      <c r="R307" s="202"/>
      <c r="S307" s="202"/>
      <c r="T307" s="202"/>
      <c r="U307" s="202"/>
      <c r="V307" s="202"/>
      <c r="W307" s="202"/>
      <c r="X307" s="202"/>
      <c r="Y307" s="756"/>
      <c r="Z307" s="202"/>
      <c r="AA307" s="202"/>
      <c r="AB307" s="203"/>
      <c r="AC307" s="50"/>
      <c r="AD307" s="53"/>
      <c r="AE307" s="456"/>
      <c r="AF307" s="400"/>
      <c r="AG307" s="335"/>
      <c r="AH307" s="335"/>
      <c r="AI307" s="335"/>
      <c r="AJ307" s="335"/>
      <c r="AK307" s="335"/>
      <c r="AL307" s="335"/>
      <c r="AM307" s="335"/>
      <c r="AN307" s="335"/>
      <c r="AO307" s="335"/>
      <c r="AP307" s="335"/>
      <c r="AQ307" s="335"/>
      <c r="AR307" s="335"/>
      <c r="AS307" s="335"/>
      <c r="AT307" s="335"/>
      <c r="AU307" s="335"/>
      <c r="AV307" s="335"/>
      <c r="AW307" s="335"/>
      <c r="AX307" s="335"/>
      <c r="AY307" s="335"/>
      <c r="AZ307" s="335"/>
      <c r="BA307" s="335"/>
      <c r="BB307" s="335"/>
      <c r="BC307" s="335"/>
      <c r="BD307" s="335"/>
      <c r="BE307" s="328"/>
      <c r="BF307" s="328"/>
      <c r="BG307" s="328"/>
      <c r="BH307" s="328"/>
      <c r="BI307" s="328"/>
      <c r="BJ307" s="328"/>
      <c r="BK307" s="328"/>
      <c r="BL307" s="328"/>
      <c r="BM307" s="328"/>
      <c r="BN307" s="328"/>
      <c r="BO307" s="328"/>
      <c r="BP307" s="328"/>
      <c r="BQ307" s="328"/>
      <c r="BR307" s="328"/>
      <c r="BS307" s="328"/>
      <c r="BT307" s="328"/>
      <c r="BU307" s="328"/>
      <c r="BV307" s="328"/>
      <c r="BW307" s="328"/>
      <c r="BX307" s="328"/>
      <c r="BY307" s="165"/>
      <c r="BZ307" s="165"/>
      <c r="CA307" s="165"/>
      <c r="CB307" s="165"/>
      <c r="CC307" s="165"/>
    </row>
    <row r="308" spans="1:81" s="1" customFormat="1" ht="10.5" customHeight="1" x14ac:dyDescent="0.2">
      <c r="A308" s="1588"/>
      <c r="B308" s="1629"/>
      <c r="C308" s="1513" t="s">
        <v>129</v>
      </c>
      <c r="D308" s="134" t="s">
        <v>33</v>
      </c>
      <c r="E308" s="88">
        <f>ROUND(SQRT(E309^2+E310^2)*1000/(1.73*E$250),0)</f>
        <v>7</v>
      </c>
      <c r="F308" s="195">
        <f t="shared" ref="F308:AB308" si="1275">ROUND(SQRT(F309^2+F310^2)*1000/(1.73*F$250),0)</f>
        <v>12</v>
      </c>
      <c r="G308" s="195">
        <f t="shared" si="1275"/>
        <v>121</v>
      </c>
      <c r="H308" s="447">
        <f t="shared" si="1275"/>
        <v>132</v>
      </c>
      <c r="I308" s="195">
        <f t="shared" si="1275"/>
        <v>118</v>
      </c>
      <c r="J308" s="195">
        <f t="shared" si="1275"/>
        <v>80</v>
      </c>
      <c r="K308" s="195">
        <f t="shared" si="1275"/>
        <v>107</v>
      </c>
      <c r="L308" s="195">
        <f t="shared" si="1275"/>
        <v>104</v>
      </c>
      <c r="M308" s="195">
        <f t="shared" si="1275"/>
        <v>131</v>
      </c>
      <c r="N308" s="447">
        <f t="shared" si="1275"/>
        <v>43</v>
      </c>
      <c r="O308" s="195">
        <f t="shared" si="1275"/>
        <v>22</v>
      </c>
      <c r="P308" s="195">
        <f t="shared" si="1275"/>
        <v>106</v>
      </c>
      <c r="Q308" s="195">
        <f t="shared" si="1275"/>
        <v>121</v>
      </c>
      <c r="R308" s="195">
        <f t="shared" si="1275"/>
        <v>134</v>
      </c>
      <c r="S308" s="195">
        <f t="shared" si="1275"/>
        <v>95</v>
      </c>
      <c r="T308" s="195">
        <f t="shared" si="1275"/>
        <v>129</v>
      </c>
      <c r="U308" s="195">
        <f t="shared" si="1275"/>
        <v>117</v>
      </c>
      <c r="V308" s="195">
        <f t="shared" si="1275"/>
        <v>95</v>
      </c>
      <c r="W308" s="195">
        <f t="shared" si="1275"/>
        <v>119</v>
      </c>
      <c r="X308" s="195">
        <f t="shared" si="1275"/>
        <v>97</v>
      </c>
      <c r="Y308" s="447">
        <f t="shared" si="1275"/>
        <v>78</v>
      </c>
      <c r="Z308" s="195">
        <f t="shared" si="1275"/>
        <v>99</v>
      </c>
      <c r="AA308" s="195">
        <f t="shared" si="1275"/>
        <v>148</v>
      </c>
      <c r="AB308" s="1196">
        <f t="shared" si="1275"/>
        <v>143</v>
      </c>
      <c r="AC308" s="333"/>
      <c r="AD308" s="180"/>
      <c r="AE308" s="61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102"/>
      <c r="AY308" s="102"/>
      <c r="AZ308" s="102"/>
      <c r="BA308" s="102"/>
      <c r="BB308" s="102"/>
      <c r="BC308" s="102"/>
      <c r="BD308" s="102"/>
      <c r="BE308" s="328"/>
      <c r="BF308" s="328"/>
      <c r="BG308" s="328"/>
      <c r="BH308" s="328"/>
      <c r="BI308" s="328"/>
      <c r="BJ308" s="328"/>
      <c r="BK308" s="328"/>
      <c r="BL308" s="328"/>
      <c r="BM308" s="328"/>
      <c r="BN308" s="328"/>
      <c r="BO308" s="328"/>
      <c r="BP308" s="328"/>
      <c r="BQ308" s="328"/>
      <c r="BR308" s="328"/>
      <c r="BS308" s="328"/>
      <c r="BT308" s="328"/>
      <c r="BU308" s="328"/>
      <c r="BV308" s="328"/>
      <c r="BW308" s="328"/>
      <c r="BX308" s="328"/>
      <c r="BY308" s="165"/>
      <c r="BZ308" s="165"/>
      <c r="CA308" s="165"/>
      <c r="CB308" s="165"/>
      <c r="CC308" s="165"/>
    </row>
    <row r="309" spans="1:81" s="1" customFormat="1" ht="10.5" customHeight="1" x14ac:dyDescent="0.2">
      <c r="A309" s="1588"/>
      <c r="B309" s="1629"/>
      <c r="C309" s="1513" t="s">
        <v>557</v>
      </c>
      <c r="D309" s="134" t="s">
        <v>116</v>
      </c>
      <c r="E309" s="64">
        <f>ROUND((AG309-AF309)*$AE309,2)</f>
        <v>0.04</v>
      </c>
      <c r="F309" s="64">
        <f t="shared" ref="F309:AB309" si="1276">ROUND((AH309-AG309)*$AE309,2)</f>
        <v>7.0000000000000007E-2</v>
      </c>
      <c r="G309" s="64">
        <f t="shared" si="1276"/>
        <v>0.8</v>
      </c>
      <c r="H309" s="424">
        <f t="shared" si="1276"/>
        <v>0.87</v>
      </c>
      <c r="I309" s="64">
        <f t="shared" si="1276"/>
        <v>0.78</v>
      </c>
      <c r="J309" s="64">
        <f t="shared" si="1276"/>
        <v>0.54</v>
      </c>
      <c r="K309" s="64">
        <f t="shared" si="1276"/>
        <v>0.71</v>
      </c>
      <c r="L309" s="64">
        <f t="shared" si="1276"/>
        <v>0.65</v>
      </c>
      <c r="M309" s="64">
        <f t="shared" si="1276"/>
        <v>0.84</v>
      </c>
      <c r="N309" s="424">
        <f t="shared" si="1276"/>
        <v>0.25</v>
      </c>
      <c r="O309" s="64">
        <f t="shared" si="1276"/>
        <v>0.11</v>
      </c>
      <c r="P309" s="64">
        <f t="shared" si="1276"/>
        <v>0.68</v>
      </c>
      <c r="Q309" s="64">
        <f t="shared" si="1276"/>
        <v>0.77</v>
      </c>
      <c r="R309" s="64">
        <f t="shared" si="1276"/>
        <v>0.84</v>
      </c>
      <c r="S309" s="64">
        <f t="shared" si="1276"/>
        <v>0.6</v>
      </c>
      <c r="T309" s="64">
        <f t="shared" si="1276"/>
        <v>0.81</v>
      </c>
      <c r="U309" s="64">
        <f t="shared" si="1276"/>
        <v>0.75</v>
      </c>
      <c r="V309" s="64">
        <f t="shared" si="1276"/>
        <v>0.63</v>
      </c>
      <c r="W309" s="64">
        <f t="shared" si="1276"/>
        <v>0.78</v>
      </c>
      <c r="X309" s="64">
        <f t="shared" si="1276"/>
        <v>0.62</v>
      </c>
      <c r="Y309" s="424">
        <f t="shared" si="1276"/>
        <v>0.5</v>
      </c>
      <c r="Z309" s="64">
        <f t="shared" si="1276"/>
        <v>0.68</v>
      </c>
      <c r="AA309" s="64">
        <f t="shared" si="1276"/>
        <v>1</v>
      </c>
      <c r="AB309" s="65">
        <f t="shared" si="1276"/>
        <v>0.96</v>
      </c>
      <c r="AC309" s="50">
        <f>(BD309-AF309)*AE309</f>
        <v>15.296904000000286</v>
      </c>
      <c r="AD309" s="53">
        <f>(BD310-AF310)*AE309</f>
        <v>20.258027999998884</v>
      </c>
      <c r="AE309" s="53">
        <v>2.52</v>
      </c>
      <c r="AF309" s="1058">
        <v>7941.9731000000002</v>
      </c>
      <c r="AG309" s="1058">
        <v>7941.9876000000004</v>
      </c>
      <c r="AH309" s="1059">
        <v>7942.0160999999998</v>
      </c>
      <c r="AI309" s="1058">
        <v>7942.3352999999997</v>
      </c>
      <c r="AJ309" s="1058">
        <v>7942.6808000000001</v>
      </c>
      <c r="AK309" s="1058">
        <v>7942.9889000000003</v>
      </c>
      <c r="AL309" s="1058">
        <v>7943.2038000000002</v>
      </c>
      <c r="AM309" s="1058">
        <v>7943.4847</v>
      </c>
      <c r="AN309" s="1058">
        <v>7943.7421999999997</v>
      </c>
      <c r="AO309" s="1058">
        <v>7944.0753999999997</v>
      </c>
      <c r="AP309" s="1058">
        <v>7944.1751000000004</v>
      </c>
      <c r="AQ309" s="1058">
        <v>7944.2196999999996</v>
      </c>
      <c r="AR309" s="1058">
        <v>7944.4890999999998</v>
      </c>
      <c r="AS309" s="1058">
        <v>7944.7938999999997</v>
      </c>
      <c r="AT309" s="1058">
        <v>7945.1268</v>
      </c>
      <c r="AU309" s="1058">
        <v>7945.3662999999997</v>
      </c>
      <c r="AV309" s="1058">
        <v>7945.6894000000002</v>
      </c>
      <c r="AW309" s="1058">
        <v>7945.9876999999997</v>
      </c>
      <c r="AX309" s="1058">
        <v>7946.2370000000001</v>
      </c>
      <c r="AY309" s="1058">
        <v>7946.5484999999999</v>
      </c>
      <c r="AZ309" s="1058">
        <v>7946.7964000000002</v>
      </c>
      <c r="BA309" s="1058">
        <v>7946.9957999999997</v>
      </c>
      <c r="BB309" s="1058">
        <v>7947.2650000000003</v>
      </c>
      <c r="BC309" s="1058">
        <v>7947.6611999999996</v>
      </c>
      <c r="BD309" s="1058">
        <v>7948.0433000000003</v>
      </c>
      <c r="BE309" s="328"/>
      <c r="BF309" s="328"/>
      <c r="BG309" s="328"/>
      <c r="BH309" s="328"/>
      <c r="BI309" s="328"/>
      <c r="BJ309" s="328"/>
      <c r="BK309" s="328"/>
      <c r="BL309" s="328"/>
      <c r="BM309" s="328"/>
      <c r="BN309" s="328"/>
      <c r="BO309" s="328"/>
      <c r="BP309" s="328"/>
      <c r="BQ309" s="328"/>
      <c r="BR309" s="328"/>
      <c r="BS309" s="328"/>
      <c r="BT309" s="328"/>
      <c r="BU309" s="328"/>
      <c r="BV309" s="328"/>
      <c r="BW309" s="328"/>
      <c r="BX309" s="328"/>
      <c r="BY309" s="165"/>
      <c r="BZ309" s="165"/>
      <c r="CA309" s="165"/>
      <c r="CB309" s="165"/>
      <c r="CC309" s="165"/>
    </row>
    <row r="310" spans="1:81" s="1" customFormat="1" ht="10.5" customHeight="1" x14ac:dyDescent="0.2">
      <c r="A310" s="1588"/>
      <c r="B310" s="1629"/>
      <c r="C310" s="1513" t="s">
        <v>557</v>
      </c>
      <c r="D310" s="134" t="s">
        <v>117</v>
      </c>
      <c r="E310" s="64">
        <f>ROUND((AG310-AF310)*$AE309,2)</f>
        <v>7.0000000000000007E-2</v>
      </c>
      <c r="F310" s="51">
        <f t="shared" ref="F310:AB310" si="1277">ROUND((AH310-AG310)*$AE309,2)</f>
        <v>0.11</v>
      </c>
      <c r="G310" s="51">
        <f t="shared" si="1277"/>
        <v>1.05</v>
      </c>
      <c r="H310" s="334">
        <f t="shared" si="1277"/>
        <v>1.1499999999999999</v>
      </c>
      <c r="I310" s="51">
        <f t="shared" si="1277"/>
        <v>0.99</v>
      </c>
      <c r="J310" s="51">
        <f t="shared" si="1277"/>
        <v>0.69</v>
      </c>
      <c r="K310" s="51">
        <f t="shared" si="1277"/>
        <v>0.92</v>
      </c>
      <c r="L310" s="51">
        <f t="shared" si="1277"/>
        <v>0.91</v>
      </c>
      <c r="M310" s="51">
        <f t="shared" si="1277"/>
        <v>1.1299999999999999</v>
      </c>
      <c r="N310" s="334">
        <f t="shared" si="1277"/>
        <v>0.39</v>
      </c>
      <c r="O310" s="51">
        <f t="shared" si="1277"/>
        <v>0.21</v>
      </c>
      <c r="P310" s="51">
        <f t="shared" si="1277"/>
        <v>0.91</v>
      </c>
      <c r="Q310" s="51">
        <f t="shared" si="1277"/>
        <v>1.04</v>
      </c>
      <c r="R310" s="51">
        <f t="shared" si="1277"/>
        <v>1.19</v>
      </c>
      <c r="S310" s="51">
        <f t="shared" si="1277"/>
        <v>0.82</v>
      </c>
      <c r="T310" s="51">
        <f t="shared" si="1277"/>
        <v>1.1200000000000001</v>
      </c>
      <c r="U310" s="51">
        <f t="shared" si="1277"/>
        <v>1</v>
      </c>
      <c r="V310" s="51">
        <f t="shared" si="1277"/>
        <v>0.8</v>
      </c>
      <c r="W310" s="51">
        <f t="shared" si="1277"/>
        <v>1.04</v>
      </c>
      <c r="X310" s="51">
        <f t="shared" si="1277"/>
        <v>0.84</v>
      </c>
      <c r="Y310" s="334">
        <f t="shared" si="1277"/>
        <v>0.67</v>
      </c>
      <c r="Z310" s="51">
        <f t="shared" si="1277"/>
        <v>0.81</v>
      </c>
      <c r="AA310" s="51">
        <f t="shared" si="1277"/>
        <v>1.23</v>
      </c>
      <c r="AB310" s="52">
        <f t="shared" si="1277"/>
        <v>1.19</v>
      </c>
      <c r="AC310" s="50"/>
      <c r="AD310" s="53"/>
      <c r="AE310" s="456"/>
      <c r="AF310" s="1058">
        <v>10797.2274</v>
      </c>
      <c r="AG310" s="1058">
        <v>10797.257100000001</v>
      </c>
      <c r="AH310" s="1059">
        <v>10797.300300000001</v>
      </c>
      <c r="AI310" s="1058">
        <v>10797.7163</v>
      </c>
      <c r="AJ310" s="1058">
        <v>10798.1718</v>
      </c>
      <c r="AK310" s="1058">
        <v>10798.564</v>
      </c>
      <c r="AL310" s="1058">
        <v>10798.8362</v>
      </c>
      <c r="AM310" s="1058">
        <v>10799.2019</v>
      </c>
      <c r="AN310" s="1058">
        <v>10799.5638</v>
      </c>
      <c r="AO310" s="1058">
        <v>10800.011399999999</v>
      </c>
      <c r="AP310" s="1058">
        <v>10800.1648</v>
      </c>
      <c r="AQ310" s="1058">
        <v>10800.246499999999</v>
      </c>
      <c r="AR310" s="1058">
        <v>10800.607099999999</v>
      </c>
      <c r="AS310" s="1058">
        <v>10801.020500000001</v>
      </c>
      <c r="AT310" s="1058">
        <v>10801.491</v>
      </c>
      <c r="AU310" s="1058">
        <v>10801.8148</v>
      </c>
      <c r="AV310" s="1058">
        <v>10802.257600000001</v>
      </c>
      <c r="AW310" s="1058">
        <v>10802.6564</v>
      </c>
      <c r="AX310" s="1058">
        <v>10802.9743</v>
      </c>
      <c r="AY310" s="1058">
        <v>10803.385200000001</v>
      </c>
      <c r="AZ310" s="1058">
        <v>10803.717500000001</v>
      </c>
      <c r="BA310" s="1058">
        <v>10803.9845</v>
      </c>
      <c r="BB310" s="1058">
        <v>10804.3055</v>
      </c>
      <c r="BC310" s="1058">
        <v>10804.795099999999</v>
      </c>
      <c r="BD310" s="1058">
        <v>10805.266299999999</v>
      </c>
      <c r="BE310" s="328"/>
      <c r="BF310" s="328"/>
      <c r="BG310" s="328"/>
      <c r="BH310" s="328"/>
      <c r="BI310" s="328"/>
      <c r="BJ310" s="328"/>
      <c r="BK310" s="328"/>
      <c r="BL310" s="328"/>
      <c r="BM310" s="328"/>
      <c r="BN310" s="328"/>
      <c r="BO310" s="328"/>
      <c r="BP310" s="328"/>
      <c r="BQ310" s="328"/>
      <c r="BR310" s="328"/>
      <c r="BS310" s="328"/>
      <c r="BT310" s="328"/>
      <c r="BU310" s="328"/>
      <c r="BV310" s="328"/>
      <c r="BW310" s="328"/>
      <c r="BX310" s="328"/>
      <c r="BY310" s="165"/>
      <c r="BZ310" s="165"/>
      <c r="CA310" s="165"/>
      <c r="CB310" s="165"/>
      <c r="CC310" s="165"/>
    </row>
    <row r="311" spans="1:81" s="1" customFormat="1" ht="10.5" customHeight="1" thickBot="1" x14ac:dyDescent="0.25">
      <c r="A311" s="1589"/>
      <c r="B311" s="1635"/>
      <c r="C311" s="274"/>
      <c r="D311" s="239" t="s">
        <v>41</v>
      </c>
      <c r="E311" s="55">
        <f t="shared" ref="E311:AB311" si="1278">E310/E309</f>
        <v>1.7500000000000002</v>
      </c>
      <c r="F311" s="55">
        <f t="shared" si="1278"/>
        <v>1.5714285714285714</v>
      </c>
      <c r="G311" s="55">
        <f t="shared" si="1278"/>
        <v>1.3125</v>
      </c>
      <c r="H311" s="368">
        <f>H310/H309</f>
        <v>1.3218390804597699</v>
      </c>
      <c r="I311" s="55">
        <f t="shared" si="1278"/>
        <v>1.2692307692307692</v>
      </c>
      <c r="J311" s="55">
        <f t="shared" si="1278"/>
        <v>1.2777777777777777</v>
      </c>
      <c r="K311" s="55">
        <f t="shared" si="1278"/>
        <v>1.295774647887324</v>
      </c>
      <c r="L311" s="55">
        <f t="shared" si="1278"/>
        <v>1.4</v>
      </c>
      <c r="M311" s="55">
        <f t="shared" si="1278"/>
        <v>1.3452380952380951</v>
      </c>
      <c r="N311" s="368">
        <f t="shared" si="1278"/>
        <v>1.56</v>
      </c>
      <c r="O311" s="55">
        <f t="shared" si="1278"/>
        <v>1.9090909090909089</v>
      </c>
      <c r="P311" s="55">
        <f t="shared" si="1278"/>
        <v>1.338235294117647</v>
      </c>
      <c r="Q311" s="55">
        <f t="shared" si="1278"/>
        <v>1.3506493506493507</v>
      </c>
      <c r="R311" s="55">
        <f t="shared" si="1278"/>
        <v>1.4166666666666667</v>
      </c>
      <c r="S311" s="55">
        <f t="shared" si="1278"/>
        <v>1.3666666666666667</v>
      </c>
      <c r="T311" s="55">
        <f t="shared" si="1278"/>
        <v>1.3827160493827162</v>
      </c>
      <c r="U311" s="55">
        <f t="shared" si="1278"/>
        <v>1.3333333333333333</v>
      </c>
      <c r="V311" s="55">
        <f t="shared" si="1278"/>
        <v>1.26984126984127</v>
      </c>
      <c r="W311" s="55">
        <f t="shared" si="1278"/>
        <v>1.3333333333333333</v>
      </c>
      <c r="X311" s="55">
        <f t="shared" si="1278"/>
        <v>1.3548387096774193</v>
      </c>
      <c r="Y311" s="368">
        <f t="shared" si="1278"/>
        <v>1.34</v>
      </c>
      <c r="Z311" s="55">
        <f t="shared" si="1278"/>
        <v>1.1911764705882353</v>
      </c>
      <c r="AA311" s="55">
        <f t="shared" si="1278"/>
        <v>1.23</v>
      </c>
      <c r="AB311" s="56">
        <f t="shared" si="1278"/>
        <v>1.2395833333333333</v>
      </c>
      <c r="AC311" s="333"/>
      <c r="AD311" s="180"/>
      <c r="AE311" s="456"/>
      <c r="AF311" s="335"/>
      <c r="AG311" s="335"/>
      <c r="AH311" s="335"/>
      <c r="AI311" s="335"/>
      <c r="AJ311" s="335"/>
      <c r="AK311" s="335"/>
      <c r="AL311" s="335"/>
      <c r="AM311" s="335"/>
      <c r="AN311" s="335"/>
      <c r="AO311" s="335"/>
      <c r="AP311" s="335"/>
      <c r="AQ311" s="335"/>
      <c r="AR311" s="335"/>
      <c r="AS311" s="335"/>
      <c r="AT311" s="335"/>
      <c r="AU311" s="335"/>
      <c r="AV311" s="335"/>
      <c r="AW311" s="335"/>
      <c r="AX311" s="335"/>
      <c r="AY311" s="335"/>
      <c r="AZ311" s="335"/>
      <c r="BA311" s="335"/>
      <c r="BB311" s="335"/>
      <c r="BC311" s="335"/>
      <c r="BD311" s="335"/>
      <c r="BE311" s="328"/>
      <c r="BF311" s="328"/>
      <c r="BG311" s="328"/>
      <c r="BH311" s="328"/>
      <c r="BI311" s="328"/>
      <c r="BJ311" s="328"/>
      <c r="BK311" s="328"/>
      <c r="BL311" s="328"/>
      <c r="BM311" s="328"/>
      <c r="BN311" s="328"/>
      <c r="BO311" s="328"/>
      <c r="BP311" s="328"/>
      <c r="BQ311" s="328"/>
      <c r="BR311" s="328"/>
      <c r="BS311" s="328"/>
      <c r="BT311" s="328"/>
      <c r="BU311" s="328"/>
      <c r="BV311" s="328"/>
      <c r="BW311" s="328"/>
      <c r="BX311" s="328"/>
      <c r="BY311" s="165"/>
      <c r="BZ311" s="165"/>
      <c r="CA311" s="165"/>
      <c r="CB311" s="165"/>
      <c r="CC311" s="165"/>
    </row>
    <row r="312" spans="1:81" s="1" customFormat="1" ht="10.5" customHeight="1" x14ac:dyDescent="0.2">
      <c r="A312" s="1587" t="s">
        <v>14</v>
      </c>
      <c r="B312" s="1634" t="s">
        <v>790</v>
      </c>
      <c r="C312" s="1119"/>
      <c r="D312" s="1203"/>
      <c r="E312" s="1627" t="s">
        <v>542</v>
      </c>
      <c r="F312" s="1627"/>
      <c r="G312" s="62"/>
      <c r="H312" s="332"/>
      <c r="I312" s="62"/>
      <c r="J312" s="62"/>
      <c r="K312" s="62"/>
      <c r="L312" s="62"/>
      <c r="M312" s="62"/>
      <c r="N312" s="33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332"/>
      <c r="Z312" s="62"/>
      <c r="AA312" s="62"/>
      <c r="AB312" s="63"/>
      <c r="AC312" s="50"/>
      <c r="AD312" s="53"/>
      <c r="AE312" s="456"/>
      <c r="AF312" s="400"/>
      <c r="AG312" s="335"/>
      <c r="AH312" s="335"/>
      <c r="AI312" s="335"/>
      <c r="AJ312" s="335"/>
      <c r="AK312" s="335"/>
      <c r="AL312" s="335"/>
      <c r="AM312" s="335"/>
      <c r="AN312" s="335"/>
      <c r="AO312" s="335"/>
      <c r="AP312" s="335"/>
      <c r="AQ312" s="335"/>
      <c r="AR312" s="335"/>
      <c r="AS312" s="335"/>
      <c r="AT312" s="335"/>
      <c r="AU312" s="335"/>
      <c r="AV312" s="335"/>
      <c r="AW312" s="335"/>
      <c r="AX312" s="335"/>
      <c r="AY312" s="335"/>
      <c r="AZ312" s="335"/>
      <c r="BA312" s="335"/>
      <c r="BB312" s="335"/>
      <c r="BC312" s="335"/>
      <c r="BD312" s="335"/>
      <c r="BE312" s="328"/>
      <c r="BF312" s="328"/>
      <c r="BG312" s="328"/>
      <c r="BH312" s="328"/>
      <c r="BI312" s="328"/>
      <c r="BJ312" s="328"/>
      <c r="BK312" s="328"/>
      <c r="BL312" s="328"/>
      <c r="BM312" s="328"/>
      <c r="BN312" s="328"/>
      <c r="BO312" s="328"/>
      <c r="BP312" s="328"/>
      <c r="BQ312" s="328"/>
      <c r="BR312" s="328"/>
      <c r="BS312" s="328"/>
      <c r="BT312" s="328"/>
      <c r="BU312" s="328"/>
      <c r="BV312" s="328"/>
      <c r="BW312" s="328"/>
      <c r="BX312" s="328"/>
      <c r="BY312" s="165"/>
      <c r="BZ312" s="165"/>
      <c r="CA312" s="165"/>
      <c r="CB312" s="165"/>
      <c r="CC312" s="165"/>
    </row>
    <row r="313" spans="1:81" s="1" customFormat="1" ht="10.5" customHeight="1" x14ac:dyDescent="0.2">
      <c r="A313" s="1588"/>
      <c r="B313" s="1629"/>
      <c r="C313" s="1513" t="s">
        <v>126</v>
      </c>
      <c r="D313" s="134" t="s">
        <v>33</v>
      </c>
      <c r="E313" s="1196">
        <v>0</v>
      </c>
      <c r="F313" s="107"/>
      <c r="G313" s="107"/>
      <c r="H313" s="353"/>
      <c r="I313" s="107"/>
      <c r="J313" s="107"/>
      <c r="K313" s="107"/>
      <c r="L313" s="107"/>
      <c r="M313" s="107"/>
      <c r="N313" s="353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353"/>
      <c r="Z313" s="107"/>
      <c r="AA313" s="107"/>
      <c r="AB313" s="108"/>
      <c r="AC313" s="333"/>
      <c r="AD313" s="180"/>
      <c r="AE313" s="61"/>
      <c r="AF313" s="335"/>
      <c r="AG313" s="335"/>
      <c r="AH313" s="335"/>
      <c r="AI313" s="335"/>
      <c r="AJ313" s="335"/>
      <c r="AK313" s="335"/>
      <c r="AL313" s="335"/>
      <c r="AM313" s="335"/>
      <c r="AN313" s="335"/>
      <c r="AO313" s="335"/>
      <c r="AP313" s="335"/>
      <c r="AQ313" s="335"/>
      <c r="AR313" s="335"/>
      <c r="AS313" s="335"/>
      <c r="AT313" s="335"/>
      <c r="AU313" s="335"/>
      <c r="AV313" s="335"/>
      <c r="AW313" s="335"/>
      <c r="AX313" s="335"/>
      <c r="AY313" s="335"/>
      <c r="AZ313" s="335"/>
      <c r="BA313" s="335"/>
      <c r="BB313" s="335"/>
      <c r="BC313" s="335"/>
      <c r="BD313" s="335"/>
      <c r="BE313" s="328"/>
      <c r="BF313" s="328"/>
      <c r="BG313" s="328"/>
      <c r="BH313" s="328"/>
      <c r="BI313" s="328"/>
      <c r="BJ313" s="328"/>
      <c r="BK313" s="328"/>
      <c r="BL313" s="328"/>
      <c r="BM313" s="328"/>
      <c r="BN313" s="328"/>
      <c r="BO313" s="328"/>
      <c r="BP313" s="328"/>
      <c r="BQ313" s="328"/>
      <c r="BR313" s="328"/>
      <c r="BS313" s="328"/>
      <c r="BT313" s="328"/>
      <c r="BU313" s="328"/>
      <c r="BV313" s="328"/>
      <c r="BW313" s="328"/>
      <c r="BX313" s="328"/>
      <c r="BY313" s="165"/>
      <c r="BZ313" s="165"/>
      <c r="CA313" s="165"/>
      <c r="CB313" s="165"/>
      <c r="CC313" s="165"/>
    </row>
    <row r="314" spans="1:81" s="1" customFormat="1" ht="10.5" customHeight="1" x14ac:dyDescent="0.2">
      <c r="A314" s="1588"/>
      <c r="B314" s="1629"/>
      <c r="C314" s="1513" t="s">
        <v>557</v>
      </c>
      <c r="D314" s="134" t="s">
        <v>116</v>
      </c>
      <c r="E314" s="64">
        <f>ROUND((AG314-AF314)*$AE314,2)</f>
        <v>0</v>
      </c>
      <c r="F314" s="64">
        <f t="shared" ref="F314:AB314" si="1279">ROUND((AH314-AG314)*$AE314,2)</f>
        <v>0</v>
      </c>
      <c r="G314" s="64">
        <f t="shared" si="1279"/>
        <v>0</v>
      </c>
      <c r="H314" s="424">
        <f t="shared" si="1279"/>
        <v>0</v>
      </c>
      <c r="I314" s="64">
        <f t="shared" si="1279"/>
        <v>0</v>
      </c>
      <c r="J314" s="64">
        <f t="shared" si="1279"/>
        <v>0</v>
      </c>
      <c r="K314" s="64">
        <f t="shared" si="1279"/>
        <v>0</v>
      </c>
      <c r="L314" s="64">
        <f t="shared" si="1279"/>
        <v>0</v>
      </c>
      <c r="M314" s="64">
        <f t="shared" si="1279"/>
        <v>0</v>
      </c>
      <c r="N314" s="424">
        <f t="shared" si="1279"/>
        <v>0</v>
      </c>
      <c r="O314" s="64">
        <f t="shared" si="1279"/>
        <v>0</v>
      </c>
      <c r="P314" s="64">
        <f t="shared" si="1279"/>
        <v>0</v>
      </c>
      <c r="Q314" s="64">
        <f t="shared" si="1279"/>
        <v>0</v>
      </c>
      <c r="R314" s="64">
        <f t="shared" si="1279"/>
        <v>0</v>
      </c>
      <c r="S314" s="64">
        <f t="shared" si="1279"/>
        <v>0</v>
      </c>
      <c r="T314" s="64">
        <f t="shared" si="1279"/>
        <v>0</v>
      </c>
      <c r="U314" s="64">
        <f t="shared" si="1279"/>
        <v>0</v>
      </c>
      <c r="V314" s="64">
        <f t="shared" si="1279"/>
        <v>0</v>
      </c>
      <c r="W314" s="64">
        <f t="shared" si="1279"/>
        <v>0</v>
      </c>
      <c r="X314" s="64">
        <f t="shared" si="1279"/>
        <v>0</v>
      </c>
      <c r="Y314" s="424">
        <f t="shared" si="1279"/>
        <v>0</v>
      </c>
      <c r="Z314" s="64">
        <f t="shared" si="1279"/>
        <v>0</v>
      </c>
      <c r="AA314" s="64">
        <f t="shared" si="1279"/>
        <v>0</v>
      </c>
      <c r="AB314" s="65">
        <f t="shared" si="1279"/>
        <v>0</v>
      </c>
      <c r="AC314" s="50">
        <f>(BD314-AF314)*AE314</f>
        <v>1.889999999995595E-4</v>
      </c>
      <c r="AD314" s="53">
        <f>(BD315-AF315)*AE314</f>
        <v>5.8589999999997741E-3</v>
      </c>
      <c r="AE314" s="53">
        <v>1.89</v>
      </c>
      <c r="AF314" s="1058">
        <v>4.3738999999999999</v>
      </c>
      <c r="AG314" s="1058">
        <v>4.3738999999999999</v>
      </c>
      <c r="AH314" s="1059">
        <v>4.3738999999999999</v>
      </c>
      <c r="AI314" s="1058">
        <v>4.3738999999999999</v>
      </c>
      <c r="AJ314" s="1058">
        <v>4.3738999999999999</v>
      </c>
      <c r="AK314" s="1058">
        <v>4.3738999999999999</v>
      </c>
      <c r="AL314" s="1058">
        <v>4.3738999999999999</v>
      </c>
      <c r="AM314" s="1058">
        <v>4.3738999999999999</v>
      </c>
      <c r="AN314" s="1058">
        <v>4.3738999999999999</v>
      </c>
      <c r="AO314" s="1058">
        <v>4.3738999999999999</v>
      </c>
      <c r="AP314" s="1058">
        <v>4.3738999999999999</v>
      </c>
      <c r="AQ314" s="1058">
        <v>4.3738999999999999</v>
      </c>
      <c r="AR314" s="1058">
        <v>4.3738999999999999</v>
      </c>
      <c r="AS314" s="1058">
        <v>4.3739999999999997</v>
      </c>
      <c r="AT314" s="1058">
        <v>4.3739999999999997</v>
      </c>
      <c r="AU314" s="1058">
        <v>4.3739999999999997</v>
      </c>
      <c r="AV314" s="1058">
        <v>4.3739999999999997</v>
      </c>
      <c r="AW314" s="1058">
        <v>4.3739999999999997</v>
      </c>
      <c r="AX314" s="1058">
        <v>4.3739999999999997</v>
      </c>
      <c r="AY314" s="1058">
        <v>4.3739999999999997</v>
      </c>
      <c r="AZ314" s="1058">
        <v>4.3739999999999997</v>
      </c>
      <c r="BA314" s="1058">
        <v>4.3739999999999997</v>
      </c>
      <c r="BB314" s="1058">
        <v>4.3739999999999997</v>
      </c>
      <c r="BC314" s="1058">
        <v>4.3739999999999997</v>
      </c>
      <c r="BD314" s="1058">
        <v>4.3739999999999997</v>
      </c>
      <c r="BE314" s="328"/>
      <c r="BF314" s="328"/>
      <c r="BG314" s="328"/>
      <c r="BH314" s="328"/>
      <c r="BI314" s="328"/>
      <c r="BJ314" s="328"/>
      <c r="BK314" s="328"/>
      <c r="BL314" s="328"/>
      <c r="BM314" s="328"/>
      <c r="BN314" s="328"/>
      <c r="BO314" s="328"/>
      <c r="BP314" s="328"/>
      <c r="BQ314" s="328"/>
      <c r="BR314" s="328"/>
      <c r="BS314" s="328"/>
      <c r="BT314" s="328"/>
      <c r="BU314" s="328"/>
      <c r="BV314" s="328"/>
      <c r="BW314" s="328"/>
      <c r="BX314" s="328"/>
      <c r="BY314" s="165"/>
      <c r="BZ314" s="165"/>
      <c r="CA314" s="165"/>
      <c r="CB314" s="165"/>
      <c r="CC314" s="165"/>
    </row>
    <row r="315" spans="1:81" s="1" customFormat="1" ht="10.5" customHeight="1" x14ac:dyDescent="0.2">
      <c r="A315" s="1588"/>
      <c r="B315" s="1629"/>
      <c r="C315" s="1513" t="s">
        <v>557</v>
      </c>
      <c r="D315" s="134" t="s">
        <v>117</v>
      </c>
      <c r="E315" s="64">
        <f>ROUND((AG315-AF315)*$AE314,2)</f>
        <v>0</v>
      </c>
      <c r="F315" s="51">
        <f t="shared" ref="F315:AB315" si="1280">ROUND((AH315-AG315)*$AE314,2)</f>
        <v>0</v>
      </c>
      <c r="G315" s="51">
        <f t="shared" si="1280"/>
        <v>0</v>
      </c>
      <c r="H315" s="334">
        <f t="shared" si="1280"/>
        <v>0</v>
      </c>
      <c r="I315" s="51">
        <f t="shared" si="1280"/>
        <v>0</v>
      </c>
      <c r="J315" s="51">
        <f t="shared" si="1280"/>
        <v>0</v>
      </c>
      <c r="K315" s="51">
        <f t="shared" si="1280"/>
        <v>0</v>
      </c>
      <c r="L315" s="51">
        <f t="shared" si="1280"/>
        <v>0</v>
      </c>
      <c r="M315" s="51">
        <f t="shared" si="1280"/>
        <v>0</v>
      </c>
      <c r="N315" s="334">
        <f t="shared" si="1280"/>
        <v>0</v>
      </c>
      <c r="O315" s="51">
        <f t="shared" si="1280"/>
        <v>0</v>
      </c>
      <c r="P315" s="51">
        <f t="shared" si="1280"/>
        <v>0</v>
      </c>
      <c r="Q315" s="51">
        <f t="shared" si="1280"/>
        <v>0</v>
      </c>
      <c r="R315" s="51">
        <f t="shared" si="1280"/>
        <v>0</v>
      </c>
      <c r="S315" s="51">
        <f t="shared" si="1280"/>
        <v>0</v>
      </c>
      <c r="T315" s="51">
        <f t="shared" si="1280"/>
        <v>0</v>
      </c>
      <c r="U315" s="51">
        <f t="shared" si="1280"/>
        <v>0</v>
      </c>
      <c r="V315" s="51">
        <f t="shared" si="1280"/>
        <v>0</v>
      </c>
      <c r="W315" s="51">
        <f t="shared" si="1280"/>
        <v>0</v>
      </c>
      <c r="X315" s="51">
        <f t="shared" si="1280"/>
        <v>0</v>
      </c>
      <c r="Y315" s="334">
        <f t="shared" si="1280"/>
        <v>0</v>
      </c>
      <c r="Z315" s="51">
        <f t="shared" si="1280"/>
        <v>0</v>
      </c>
      <c r="AA315" s="51">
        <f t="shared" si="1280"/>
        <v>0</v>
      </c>
      <c r="AB315" s="52">
        <f t="shared" si="1280"/>
        <v>0</v>
      </c>
      <c r="AC315" s="50"/>
      <c r="AD315" s="53"/>
      <c r="AE315" s="456"/>
      <c r="AF315" s="1058">
        <v>3.7427999999999999</v>
      </c>
      <c r="AG315" s="1058">
        <v>3.7429000000000001</v>
      </c>
      <c r="AH315" s="1059">
        <v>3.7431000000000001</v>
      </c>
      <c r="AI315" s="1058">
        <v>3.7431999999999999</v>
      </c>
      <c r="AJ315" s="1058">
        <v>3.7433000000000001</v>
      </c>
      <c r="AK315" s="1058">
        <v>3.7435</v>
      </c>
      <c r="AL315" s="1058">
        <v>3.7435999999999998</v>
      </c>
      <c r="AM315" s="1058">
        <v>3.7435999999999998</v>
      </c>
      <c r="AN315" s="1058">
        <v>3.7437</v>
      </c>
      <c r="AO315" s="1058">
        <v>3.7439</v>
      </c>
      <c r="AP315" s="1058">
        <v>3.7440000000000002</v>
      </c>
      <c r="AQ315" s="1058">
        <v>3.7441</v>
      </c>
      <c r="AR315" s="1058">
        <v>3.7442000000000002</v>
      </c>
      <c r="AS315" s="1058">
        <v>3.7444000000000002</v>
      </c>
      <c r="AT315" s="1058">
        <v>3.7444999999999999</v>
      </c>
      <c r="AU315" s="1058">
        <v>3.7446000000000002</v>
      </c>
      <c r="AV315" s="1058">
        <v>3.7448000000000001</v>
      </c>
      <c r="AW315" s="1058">
        <v>3.7448999999999999</v>
      </c>
      <c r="AX315" s="1058">
        <v>3.7450000000000001</v>
      </c>
      <c r="AY315" s="1058">
        <v>3.7452000000000001</v>
      </c>
      <c r="AZ315" s="1058">
        <v>3.7452999999999999</v>
      </c>
      <c r="BA315" s="1058">
        <v>3.7454999999999998</v>
      </c>
      <c r="BB315" s="1058">
        <v>3.7456</v>
      </c>
      <c r="BC315" s="1058">
        <v>3.7456999999999998</v>
      </c>
      <c r="BD315" s="1058">
        <v>3.7458999999999998</v>
      </c>
      <c r="BE315" s="328"/>
      <c r="BF315" s="328"/>
      <c r="BG315" s="328"/>
      <c r="BH315" s="328"/>
      <c r="BI315" s="328"/>
      <c r="BJ315" s="328"/>
      <c r="BK315" s="328"/>
      <c r="BL315" s="328"/>
      <c r="BM315" s="328"/>
      <c r="BN315" s="328"/>
      <c r="BO315" s="328"/>
      <c r="BP315" s="328"/>
      <c r="BQ315" s="328"/>
      <c r="BR315" s="328"/>
      <c r="BS315" s="328"/>
      <c r="BT315" s="328"/>
      <c r="BU315" s="328"/>
      <c r="BV315" s="328"/>
      <c r="BW315" s="328"/>
      <c r="BX315" s="328"/>
      <c r="BY315" s="165"/>
      <c r="BZ315" s="165"/>
      <c r="CA315" s="165"/>
      <c r="CB315" s="165"/>
      <c r="CC315" s="165"/>
    </row>
    <row r="316" spans="1:81" s="1" customFormat="1" ht="10.5" customHeight="1" thickBot="1" x14ac:dyDescent="0.25">
      <c r="A316" s="1589"/>
      <c r="B316" s="1635"/>
      <c r="C316" s="274"/>
      <c r="D316" s="239" t="s">
        <v>41</v>
      </c>
      <c r="E316" s="55" t="e">
        <f t="shared" ref="E316:AB316" si="1281">E315/E314</f>
        <v>#DIV/0!</v>
      </c>
      <c r="F316" s="55" t="e">
        <f t="shared" si="1281"/>
        <v>#DIV/0!</v>
      </c>
      <c r="G316" s="55" t="e">
        <f t="shared" si="1281"/>
        <v>#DIV/0!</v>
      </c>
      <c r="H316" s="368" t="e">
        <f t="shared" si="1281"/>
        <v>#DIV/0!</v>
      </c>
      <c r="I316" s="55" t="e">
        <f t="shared" si="1281"/>
        <v>#DIV/0!</v>
      </c>
      <c r="J316" s="55" t="e">
        <f t="shared" si="1281"/>
        <v>#DIV/0!</v>
      </c>
      <c r="K316" s="55" t="e">
        <f t="shared" si="1281"/>
        <v>#DIV/0!</v>
      </c>
      <c r="L316" s="55" t="e">
        <f t="shared" si="1281"/>
        <v>#DIV/0!</v>
      </c>
      <c r="M316" s="55" t="e">
        <v>#DIV/0!</v>
      </c>
      <c r="N316" s="368" t="e">
        <f t="shared" si="1281"/>
        <v>#DIV/0!</v>
      </c>
      <c r="O316" s="55" t="e">
        <f t="shared" si="1281"/>
        <v>#DIV/0!</v>
      </c>
      <c r="P316" s="55" t="e">
        <f t="shared" si="1281"/>
        <v>#DIV/0!</v>
      </c>
      <c r="Q316" s="55" t="e">
        <f t="shared" si="1281"/>
        <v>#DIV/0!</v>
      </c>
      <c r="R316" s="55" t="e">
        <f t="shared" si="1281"/>
        <v>#DIV/0!</v>
      </c>
      <c r="S316" s="55" t="e">
        <f t="shared" si="1281"/>
        <v>#DIV/0!</v>
      </c>
      <c r="T316" s="55" t="e">
        <f t="shared" si="1281"/>
        <v>#DIV/0!</v>
      </c>
      <c r="U316" s="55" t="e">
        <f t="shared" si="1281"/>
        <v>#DIV/0!</v>
      </c>
      <c r="V316" s="55" t="e">
        <f t="shared" si="1281"/>
        <v>#DIV/0!</v>
      </c>
      <c r="W316" s="55" t="e">
        <f t="shared" si="1281"/>
        <v>#DIV/0!</v>
      </c>
      <c r="X316" s="55" t="e">
        <f t="shared" si="1281"/>
        <v>#DIV/0!</v>
      </c>
      <c r="Y316" s="368" t="e">
        <f t="shared" si="1281"/>
        <v>#DIV/0!</v>
      </c>
      <c r="Z316" s="55" t="e">
        <v>#DIV/0!</v>
      </c>
      <c r="AA316" s="55" t="e">
        <f t="shared" si="1281"/>
        <v>#DIV/0!</v>
      </c>
      <c r="AB316" s="56" t="e">
        <f t="shared" si="1281"/>
        <v>#DIV/0!</v>
      </c>
      <c r="AC316" s="50"/>
      <c r="AD316" s="53"/>
      <c r="AE316" s="456"/>
      <c r="AF316" s="335"/>
      <c r="AG316" s="335"/>
      <c r="AH316" s="335"/>
      <c r="AI316" s="335"/>
      <c r="AJ316" s="335"/>
      <c r="AK316" s="335"/>
      <c r="AL316" s="335"/>
      <c r="AM316" s="335"/>
      <c r="AN316" s="335"/>
      <c r="AO316" s="335"/>
      <c r="AP316" s="335"/>
      <c r="AQ316" s="102"/>
      <c r="AR316" s="102"/>
      <c r="AS316" s="102"/>
      <c r="AT316" s="102"/>
      <c r="AU316" s="102"/>
      <c r="AV316" s="102"/>
      <c r="AW316" s="102"/>
      <c r="AX316" s="102"/>
      <c r="AY316" s="102"/>
      <c r="AZ316" s="102"/>
      <c r="BA316" s="102"/>
      <c r="BB316" s="102"/>
      <c r="BC316" s="102"/>
      <c r="BD316" s="102"/>
      <c r="BE316" s="328"/>
      <c r="BF316" s="328"/>
      <c r="BG316" s="328"/>
      <c r="BH316" s="328"/>
      <c r="BI316" s="328"/>
      <c r="BJ316" s="328"/>
      <c r="BK316" s="328"/>
      <c r="BL316" s="328"/>
      <c r="BM316" s="328"/>
      <c r="BN316" s="328"/>
      <c r="BO316" s="328"/>
      <c r="BP316" s="328"/>
      <c r="BQ316" s="328"/>
      <c r="BR316" s="328"/>
      <c r="BS316" s="328"/>
      <c r="BT316" s="328"/>
      <c r="BU316" s="328"/>
      <c r="BV316" s="328"/>
      <c r="BW316" s="328"/>
      <c r="BX316" s="328"/>
      <c r="BY316" s="165"/>
      <c r="BZ316" s="165"/>
      <c r="CA316" s="165"/>
      <c r="CB316" s="165"/>
      <c r="CC316" s="165"/>
    </row>
    <row r="317" spans="1:81" s="1" customFormat="1" ht="10.5" customHeight="1" x14ac:dyDescent="0.2">
      <c r="A317" s="1587" t="s">
        <v>8</v>
      </c>
      <c r="B317" s="1634" t="s">
        <v>792</v>
      </c>
      <c r="C317" s="1119"/>
      <c r="D317" s="1203"/>
      <c r="E317" s="79"/>
      <c r="F317" s="202"/>
      <c r="G317" s="202"/>
      <c r="H317" s="756"/>
      <c r="I317" s="202"/>
      <c r="J317" s="202"/>
      <c r="K317" s="202"/>
      <c r="L317" s="202"/>
      <c r="M317" s="202"/>
      <c r="N317" s="756"/>
      <c r="O317" s="202"/>
      <c r="P317" s="202"/>
      <c r="Q317" s="202"/>
      <c r="R317" s="202"/>
      <c r="S317" s="202"/>
      <c r="T317" s="202"/>
      <c r="U317" s="202"/>
      <c r="V317" s="202"/>
      <c r="W317" s="202"/>
      <c r="X317" s="202"/>
      <c r="Y317" s="756"/>
      <c r="Z317" s="202"/>
      <c r="AA317" s="202"/>
      <c r="AB317" s="203"/>
      <c r="AC317" s="50"/>
      <c r="AD317" s="53"/>
      <c r="AE317" s="456"/>
      <c r="AF317" s="335"/>
      <c r="AG317" s="335"/>
      <c r="AH317" s="335"/>
      <c r="AI317" s="335"/>
      <c r="AJ317" s="335"/>
      <c r="AK317" s="335"/>
      <c r="AL317" s="335"/>
      <c r="AM317" s="335"/>
      <c r="AN317" s="335"/>
      <c r="AO317" s="335"/>
      <c r="AP317" s="335"/>
      <c r="AQ317" s="335"/>
      <c r="AR317" s="335"/>
      <c r="AS317" s="335"/>
      <c r="AT317" s="335"/>
      <c r="AU317" s="335"/>
      <c r="AV317" s="335"/>
      <c r="AW317" s="335"/>
      <c r="AX317" s="335"/>
      <c r="AY317" s="335"/>
      <c r="AZ317" s="335"/>
      <c r="BA317" s="335"/>
      <c r="BB317" s="335"/>
      <c r="BC317" s="335"/>
      <c r="BD317" s="335"/>
      <c r="BE317" s="328"/>
      <c r="BF317" s="328"/>
      <c r="BG317" s="328"/>
      <c r="BH317" s="328"/>
      <c r="BI317" s="328"/>
      <c r="BJ317" s="328"/>
      <c r="BK317" s="328"/>
      <c r="BL317" s="328"/>
      <c r="BM317" s="328"/>
      <c r="BN317" s="328"/>
      <c r="BO317" s="328"/>
      <c r="BP317" s="328"/>
      <c r="BQ317" s="328"/>
      <c r="BR317" s="328"/>
      <c r="BS317" s="328"/>
      <c r="BT317" s="328"/>
      <c r="BU317" s="328"/>
      <c r="BV317" s="328"/>
      <c r="BW317" s="328"/>
      <c r="BX317" s="328"/>
      <c r="BY317" s="165"/>
      <c r="BZ317" s="165"/>
      <c r="CA317" s="165"/>
      <c r="CB317" s="165"/>
      <c r="CC317" s="165"/>
    </row>
    <row r="318" spans="1:81" s="1" customFormat="1" ht="10.5" customHeight="1" x14ac:dyDescent="0.2">
      <c r="A318" s="1588"/>
      <c r="B318" s="1629"/>
      <c r="C318" s="1513" t="s">
        <v>126</v>
      </c>
      <c r="D318" s="134" t="s">
        <v>33</v>
      </c>
      <c r="E318" s="1196">
        <v>1</v>
      </c>
      <c r="F318" s="107">
        <v>1</v>
      </c>
      <c r="G318" s="107">
        <v>1</v>
      </c>
      <c r="H318" s="353">
        <v>1</v>
      </c>
      <c r="I318" s="107">
        <v>1</v>
      </c>
      <c r="J318" s="107">
        <v>1</v>
      </c>
      <c r="K318" s="107">
        <v>1</v>
      </c>
      <c r="L318" s="107">
        <v>1</v>
      </c>
      <c r="M318" s="107">
        <v>1</v>
      </c>
      <c r="N318" s="353">
        <v>1</v>
      </c>
      <c r="O318" s="107">
        <v>1</v>
      </c>
      <c r="P318" s="107">
        <v>0</v>
      </c>
      <c r="Q318" s="107">
        <v>1</v>
      </c>
      <c r="R318" s="107">
        <v>1</v>
      </c>
      <c r="S318" s="107">
        <v>1</v>
      </c>
      <c r="T318" s="107">
        <v>1</v>
      </c>
      <c r="U318" s="107">
        <v>1</v>
      </c>
      <c r="V318" s="107">
        <v>1</v>
      </c>
      <c r="W318" s="107">
        <v>23</v>
      </c>
      <c r="X318" s="107">
        <v>20</v>
      </c>
      <c r="Y318" s="353">
        <v>1</v>
      </c>
      <c r="Z318" s="107">
        <v>1</v>
      </c>
      <c r="AA318" s="107">
        <v>1</v>
      </c>
      <c r="AB318" s="108">
        <v>1</v>
      </c>
      <c r="AC318" s="333"/>
      <c r="AD318" s="180"/>
      <c r="AE318" s="713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102"/>
      <c r="AY318" s="102"/>
      <c r="AZ318" s="102"/>
      <c r="BA318" s="102"/>
      <c r="BB318" s="102"/>
      <c r="BC318" s="102"/>
      <c r="BD318" s="102"/>
      <c r="BE318" s="328"/>
      <c r="BF318" s="328"/>
      <c r="BG318" s="328"/>
      <c r="BH318" s="328"/>
      <c r="BI318" s="328"/>
      <c r="BJ318" s="328"/>
      <c r="BK318" s="328"/>
      <c r="BL318" s="328"/>
      <c r="BM318" s="328"/>
      <c r="BN318" s="328"/>
      <c r="BO318" s="328"/>
      <c r="BP318" s="328"/>
      <c r="BQ318" s="328"/>
      <c r="BR318" s="328"/>
      <c r="BS318" s="328"/>
      <c r="BT318" s="328"/>
      <c r="BU318" s="328"/>
      <c r="BV318" s="328"/>
      <c r="BW318" s="328"/>
      <c r="BX318" s="328"/>
      <c r="BY318" s="165"/>
      <c r="BZ318" s="165"/>
      <c r="CA318" s="165"/>
      <c r="CB318" s="165"/>
      <c r="CC318" s="165"/>
    </row>
    <row r="319" spans="1:81" s="1" customFormat="1" ht="10.5" customHeight="1" x14ac:dyDescent="0.2">
      <c r="A319" s="1588"/>
      <c r="B319" s="1629"/>
      <c r="C319" s="1513" t="s">
        <v>557</v>
      </c>
      <c r="D319" s="134" t="s">
        <v>116</v>
      </c>
      <c r="E319" s="64">
        <f>ROUND((AG319-AF319)*$AE319,2)</f>
        <v>0.01</v>
      </c>
      <c r="F319" s="64">
        <f t="shared" ref="F319:AB319" si="1282">ROUND((AH319-AG319)*$AE319,2)</f>
        <v>0.01</v>
      </c>
      <c r="G319" s="64">
        <f t="shared" si="1282"/>
        <v>0.01</v>
      </c>
      <c r="H319" s="424">
        <f t="shared" si="1282"/>
        <v>0.01</v>
      </c>
      <c r="I319" s="64">
        <f t="shared" si="1282"/>
        <v>0.01</v>
      </c>
      <c r="J319" s="64">
        <f t="shared" si="1282"/>
        <v>0.01</v>
      </c>
      <c r="K319" s="64">
        <f t="shared" si="1282"/>
        <v>0.01</v>
      </c>
      <c r="L319" s="64">
        <f t="shared" si="1282"/>
        <v>0.01</v>
      </c>
      <c r="M319" s="64">
        <f t="shared" si="1282"/>
        <v>0.01</v>
      </c>
      <c r="N319" s="424">
        <f t="shared" si="1282"/>
        <v>0.01</v>
      </c>
      <c r="O319" s="64">
        <f t="shared" si="1282"/>
        <v>0.01</v>
      </c>
      <c r="P319" s="64">
        <f t="shared" si="1282"/>
        <v>0</v>
      </c>
      <c r="Q319" s="64">
        <f t="shared" si="1282"/>
        <v>0.01</v>
      </c>
      <c r="R319" s="64">
        <f t="shared" si="1282"/>
        <v>0.01</v>
      </c>
      <c r="S319" s="64">
        <f t="shared" si="1282"/>
        <v>0.01</v>
      </c>
      <c r="T319" s="64">
        <f t="shared" si="1282"/>
        <v>0.01</v>
      </c>
      <c r="U319" s="64">
        <f t="shared" si="1282"/>
        <v>0.01</v>
      </c>
      <c r="V319" s="64">
        <f t="shared" si="1282"/>
        <v>0.01</v>
      </c>
      <c r="W319" s="64">
        <f t="shared" si="1282"/>
        <v>0.25</v>
      </c>
      <c r="X319" s="64">
        <f t="shared" si="1282"/>
        <v>0.21</v>
      </c>
      <c r="Y319" s="424">
        <f t="shared" si="1282"/>
        <v>0.01</v>
      </c>
      <c r="Z319" s="64">
        <f t="shared" si="1282"/>
        <v>0.01</v>
      </c>
      <c r="AA319" s="64">
        <f t="shared" si="1282"/>
        <v>0.01</v>
      </c>
      <c r="AB319" s="65">
        <f t="shared" si="1282"/>
        <v>0.01</v>
      </c>
      <c r="AC319" s="50">
        <f>(BD319-AF319)*AE319</f>
        <v>0.58766399999916763</v>
      </c>
      <c r="AD319" s="53">
        <f>(BD320-AF320)*AE319</f>
        <v>1.108800000000997E-2</v>
      </c>
      <c r="AE319" s="53">
        <v>5.04</v>
      </c>
      <c r="AF319" s="1058">
        <v>1556.6581000000001</v>
      </c>
      <c r="AG319" s="1058">
        <v>1556.6591000000001</v>
      </c>
      <c r="AH319" s="1059">
        <v>1556.6602</v>
      </c>
      <c r="AI319" s="1058">
        <v>1556.6612</v>
      </c>
      <c r="AJ319" s="1058">
        <v>1556.6623</v>
      </c>
      <c r="AK319" s="1058">
        <v>1556.6632999999999</v>
      </c>
      <c r="AL319" s="1058">
        <v>1556.6643999999999</v>
      </c>
      <c r="AM319" s="1058">
        <v>1556.6655000000001</v>
      </c>
      <c r="AN319" s="1058">
        <v>1556.6665</v>
      </c>
      <c r="AO319" s="1058">
        <v>1556.6676</v>
      </c>
      <c r="AP319" s="1058">
        <v>1556.6686</v>
      </c>
      <c r="AQ319" s="1058">
        <v>1556.6695999999999</v>
      </c>
      <c r="AR319" s="1058">
        <v>1556.6704</v>
      </c>
      <c r="AS319" s="1058">
        <v>1556.6714999999999</v>
      </c>
      <c r="AT319" s="1058">
        <v>1556.6724999999999</v>
      </c>
      <c r="AU319" s="1058">
        <v>1556.6736000000001</v>
      </c>
      <c r="AV319" s="1058">
        <v>1556.6746000000001</v>
      </c>
      <c r="AW319" s="1058">
        <v>1556.6757</v>
      </c>
      <c r="AX319" s="1058">
        <v>1556.6778999999999</v>
      </c>
      <c r="AY319" s="1058">
        <v>1556.7280000000001</v>
      </c>
      <c r="AZ319" s="1058">
        <v>1556.7704000000001</v>
      </c>
      <c r="BA319" s="1058">
        <v>1556.7715000000001</v>
      </c>
      <c r="BB319" s="1058">
        <v>1556.7726</v>
      </c>
      <c r="BC319" s="1058">
        <v>1556.7736</v>
      </c>
      <c r="BD319" s="1058">
        <v>1556.7746999999999</v>
      </c>
      <c r="BE319" s="328"/>
      <c r="BF319" s="328"/>
      <c r="BG319" s="328"/>
      <c r="BH319" s="328"/>
      <c r="BI319" s="328"/>
      <c r="BJ319" s="328"/>
      <c r="BK319" s="328"/>
      <c r="BL319" s="328"/>
      <c r="BM319" s="328"/>
      <c r="BN319" s="328"/>
      <c r="BO319" s="328"/>
      <c r="BP319" s="328"/>
      <c r="BQ319" s="328"/>
      <c r="BR319" s="328"/>
      <c r="BS319" s="328"/>
      <c r="BT319" s="328"/>
      <c r="BU319" s="328"/>
      <c r="BV319" s="328"/>
      <c r="BW319" s="328"/>
      <c r="BX319" s="328"/>
      <c r="BY319" s="165"/>
      <c r="BZ319" s="165"/>
      <c r="CA319" s="165"/>
      <c r="CB319" s="165"/>
      <c r="CC319" s="165"/>
    </row>
    <row r="320" spans="1:81" s="1" customFormat="1" ht="10.5" customHeight="1" x14ac:dyDescent="0.2">
      <c r="A320" s="1588"/>
      <c r="B320" s="1629"/>
      <c r="C320" s="1513" t="s">
        <v>557</v>
      </c>
      <c r="D320" s="134" t="s">
        <v>117</v>
      </c>
      <c r="E320" s="64">
        <f>ROUND((AG320-AF320)*$AE319,2)</f>
        <v>0</v>
      </c>
      <c r="F320" s="51">
        <f t="shared" ref="F320:AB320" si="1283">ROUND((AH320-AG320)*$AE319,2)</f>
        <v>0</v>
      </c>
      <c r="G320" s="51">
        <f t="shared" si="1283"/>
        <v>0</v>
      </c>
      <c r="H320" s="334">
        <f t="shared" si="1283"/>
        <v>0</v>
      </c>
      <c r="I320" s="51">
        <f t="shared" si="1283"/>
        <v>0</v>
      </c>
      <c r="J320" s="51">
        <f t="shared" si="1283"/>
        <v>0</v>
      </c>
      <c r="K320" s="51">
        <f t="shared" si="1283"/>
        <v>0</v>
      </c>
      <c r="L320" s="51">
        <f t="shared" si="1283"/>
        <v>0</v>
      </c>
      <c r="M320" s="51">
        <f t="shared" si="1283"/>
        <v>0</v>
      </c>
      <c r="N320" s="334">
        <f t="shared" si="1283"/>
        <v>0</v>
      </c>
      <c r="O320" s="51">
        <f t="shared" si="1283"/>
        <v>0</v>
      </c>
      <c r="P320" s="51">
        <f t="shared" si="1283"/>
        <v>0</v>
      </c>
      <c r="Q320" s="51">
        <f t="shared" si="1283"/>
        <v>0</v>
      </c>
      <c r="R320" s="51">
        <f t="shared" si="1283"/>
        <v>0</v>
      </c>
      <c r="S320" s="51">
        <f t="shared" si="1283"/>
        <v>0</v>
      </c>
      <c r="T320" s="51">
        <f t="shared" si="1283"/>
        <v>0</v>
      </c>
      <c r="U320" s="51">
        <f t="shared" si="1283"/>
        <v>0</v>
      </c>
      <c r="V320" s="51">
        <f t="shared" si="1283"/>
        <v>0</v>
      </c>
      <c r="W320" s="51">
        <f t="shared" si="1283"/>
        <v>0</v>
      </c>
      <c r="X320" s="51">
        <f t="shared" si="1283"/>
        <v>0</v>
      </c>
      <c r="Y320" s="334">
        <f t="shared" si="1283"/>
        <v>0</v>
      </c>
      <c r="Z320" s="51">
        <f t="shared" si="1283"/>
        <v>0</v>
      </c>
      <c r="AA320" s="51">
        <f t="shared" si="1283"/>
        <v>0</v>
      </c>
      <c r="AB320" s="52">
        <f t="shared" si="1283"/>
        <v>0</v>
      </c>
      <c r="AC320" s="50"/>
      <c r="AD320" s="53"/>
      <c r="AE320" s="456"/>
      <c r="AF320" s="1058">
        <v>35.936199999999999</v>
      </c>
      <c r="AG320" s="1058">
        <v>35.936300000000003</v>
      </c>
      <c r="AH320" s="1059">
        <v>35.936399999999999</v>
      </c>
      <c r="AI320" s="1058">
        <v>35.936399999999999</v>
      </c>
      <c r="AJ320" s="1058">
        <v>35.936500000000002</v>
      </c>
      <c r="AK320" s="1058">
        <v>35.936500000000002</v>
      </c>
      <c r="AL320" s="1058">
        <v>35.936599999999999</v>
      </c>
      <c r="AM320" s="1058">
        <v>35.936700000000002</v>
      </c>
      <c r="AN320" s="1058">
        <v>35.936700000000002</v>
      </c>
      <c r="AO320" s="1058">
        <v>35.936799999999998</v>
      </c>
      <c r="AP320" s="1058">
        <v>35.936900000000001</v>
      </c>
      <c r="AQ320" s="1058">
        <v>35.936999999999998</v>
      </c>
      <c r="AR320" s="1058">
        <v>35.936999999999998</v>
      </c>
      <c r="AS320" s="1058">
        <v>35.936999999999998</v>
      </c>
      <c r="AT320" s="1058">
        <v>35.937100000000001</v>
      </c>
      <c r="AU320" s="1058">
        <v>35.937199999999997</v>
      </c>
      <c r="AV320" s="1058">
        <v>35.937199999999997</v>
      </c>
      <c r="AW320" s="1058">
        <v>35.9373</v>
      </c>
      <c r="AX320" s="1058">
        <v>35.9373</v>
      </c>
      <c r="AY320" s="1058">
        <v>35.937800000000003</v>
      </c>
      <c r="AZ320" s="1058">
        <v>35.938099999999999</v>
      </c>
      <c r="BA320" s="1058">
        <v>35.938200000000002</v>
      </c>
      <c r="BB320" s="1058">
        <v>35.938299999999998</v>
      </c>
      <c r="BC320" s="1058">
        <v>35.938299999999998</v>
      </c>
      <c r="BD320" s="1058">
        <v>35.938400000000001</v>
      </c>
      <c r="BE320" s="328"/>
      <c r="BF320" s="328"/>
      <c r="BG320" s="328"/>
      <c r="BH320" s="328"/>
      <c r="BI320" s="328"/>
      <c r="BJ320" s="328"/>
      <c r="BK320" s="328"/>
      <c r="BL320" s="328"/>
      <c r="BM320" s="328"/>
      <c r="BN320" s="328"/>
      <c r="BO320" s="328"/>
      <c r="BP320" s="328"/>
      <c r="BQ320" s="328"/>
      <c r="BR320" s="328"/>
      <c r="BS320" s="328"/>
      <c r="BT320" s="328"/>
      <c r="BU320" s="328"/>
      <c r="BV320" s="328"/>
      <c r="BW320" s="328"/>
      <c r="BX320" s="328"/>
      <c r="BY320" s="165"/>
      <c r="BZ320" s="165"/>
      <c r="CA320" s="165"/>
      <c r="CB320" s="165"/>
      <c r="CC320" s="165"/>
    </row>
    <row r="321" spans="1:81" s="1" customFormat="1" ht="10.5" customHeight="1" thickBot="1" x14ac:dyDescent="0.25">
      <c r="A321" s="1589"/>
      <c r="B321" s="1635"/>
      <c r="C321" s="274"/>
      <c r="D321" s="239" t="s">
        <v>41</v>
      </c>
      <c r="E321" s="55">
        <f t="shared" ref="E321:AB321" si="1284">E320/E319</f>
        <v>0</v>
      </c>
      <c r="F321" s="55">
        <f t="shared" si="1284"/>
        <v>0</v>
      </c>
      <c r="G321" s="55">
        <f t="shared" si="1284"/>
        <v>0</v>
      </c>
      <c r="H321" s="368">
        <f t="shared" si="1284"/>
        <v>0</v>
      </c>
      <c r="I321" s="55">
        <f t="shared" si="1284"/>
        <v>0</v>
      </c>
      <c r="J321" s="55">
        <f t="shared" si="1284"/>
        <v>0</v>
      </c>
      <c r="K321" s="55">
        <f t="shared" si="1284"/>
        <v>0</v>
      </c>
      <c r="L321" s="55">
        <f t="shared" si="1284"/>
        <v>0</v>
      </c>
      <c r="M321" s="55">
        <f t="shared" si="1284"/>
        <v>0</v>
      </c>
      <c r="N321" s="368">
        <f t="shared" si="1284"/>
        <v>0</v>
      </c>
      <c r="O321" s="55">
        <f t="shared" si="1284"/>
        <v>0</v>
      </c>
      <c r="P321" s="55" t="e">
        <f t="shared" si="1284"/>
        <v>#DIV/0!</v>
      </c>
      <c r="Q321" s="55">
        <f t="shared" si="1284"/>
        <v>0</v>
      </c>
      <c r="R321" s="55">
        <f t="shared" si="1284"/>
        <v>0</v>
      </c>
      <c r="S321" s="55">
        <f t="shared" si="1284"/>
        <v>0</v>
      </c>
      <c r="T321" s="55">
        <f t="shared" si="1284"/>
        <v>0</v>
      </c>
      <c r="U321" s="55">
        <f t="shared" si="1284"/>
        <v>0</v>
      </c>
      <c r="V321" s="55">
        <f t="shared" si="1284"/>
        <v>0</v>
      </c>
      <c r="W321" s="55">
        <f t="shared" si="1284"/>
        <v>0</v>
      </c>
      <c r="X321" s="55">
        <f t="shared" si="1284"/>
        <v>0</v>
      </c>
      <c r="Y321" s="368">
        <f t="shared" si="1284"/>
        <v>0</v>
      </c>
      <c r="Z321" s="55">
        <f t="shared" si="1284"/>
        <v>0</v>
      </c>
      <c r="AA321" s="55">
        <f t="shared" si="1284"/>
        <v>0</v>
      </c>
      <c r="AB321" s="56">
        <f t="shared" si="1284"/>
        <v>0</v>
      </c>
      <c r="AC321" s="333"/>
      <c r="AD321" s="180"/>
      <c r="AE321" s="456"/>
      <c r="AF321" s="335"/>
      <c r="AG321" s="335"/>
      <c r="AH321" s="335"/>
      <c r="AI321" s="335"/>
      <c r="AJ321" s="335"/>
      <c r="AK321" s="335"/>
      <c r="AL321" s="335"/>
      <c r="AM321" s="335"/>
      <c r="AN321" s="335"/>
      <c r="AO321" s="335"/>
      <c r="AP321" s="335"/>
      <c r="AQ321" s="335"/>
      <c r="AR321" s="335"/>
      <c r="AS321" s="335"/>
      <c r="AT321" s="335"/>
      <c r="AU321" s="335"/>
      <c r="AV321" s="335"/>
      <c r="AW321" s="335"/>
      <c r="AX321" s="335"/>
      <c r="AY321" s="335"/>
      <c r="AZ321" s="335"/>
      <c r="BA321" s="335"/>
      <c r="BB321" s="335"/>
      <c r="BC321" s="335"/>
      <c r="BD321" s="335"/>
      <c r="BE321" s="328"/>
      <c r="BF321" s="328"/>
      <c r="BG321" s="328"/>
      <c r="BH321" s="328"/>
      <c r="BI321" s="328"/>
      <c r="BJ321" s="328"/>
      <c r="BK321" s="328"/>
      <c r="BL321" s="328"/>
      <c r="BM321" s="328"/>
      <c r="BN321" s="328"/>
      <c r="BO321" s="328"/>
      <c r="BP321" s="328"/>
      <c r="BQ321" s="328"/>
      <c r="BR321" s="328"/>
      <c r="BS321" s="328"/>
      <c r="BT321" s="328"/>
      <c r="BU321" s="328"/>
      <c r="BV321" s="328"/>
      <c r="BW321" s="328"/>
      <c r="BX321" s="328"/>
      <c r="BY321" s="165"/>
      <c r="BZ321" s="165"/>
      <c r="CA321" s="165"/>
      <c r="CB321" s="165"/>
      <c r="CC321" s="165"/>
    </row>
    <row r="322" spans="1:81" s="1" customFormat="1" ht="10.5" customHeight="1" x14ac:dyDescent="0.2">
      <c r="A322" s="1531" t="s">
        <v>15</v>
      </c>
      <c r="B322" s="1636" t="s">
        <v>211</v>
      </c>
      <c r="C322" s="1119"/>
      <c r="D322" s="997"/>
      <c r="E322" s="79"/>
      <c r="F322" s="79"/>
      <c r="G322" s="79"/>
      <c r="H322" s="389"/>
      <c r="I322" s="79"/>
      <c r="J322" s="79"/>
      <c r="K322" s="79"/>
      <c r="L322" s="79"/>
      <c r="M322" s="79"/>
      <c r="N322" s="38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389"/>
      <c r="Z322" s="79"/>
      <c r="AA322" s="79"/>
      <c r="AB322" s="80"/>
      <c r="AC322" s="50"/>
      <c r="AD322" s="53"/>
      <c r="AE322" s="456"/>
      <c r="AF322" s="400"/>
      <c r="AG322" s="335"/>
      <c r="AH322" s="335"/>
      <c r="AI322" s="335"/>
      <c r="AJ322" s="335"/>
      <c r="AK322" s="335"/>
      <c r="AL322" s="335"/>
      <c r="AM322" s="335"/>
      <c r="AN322" s="335"/>
      <c r="AO322" s="335"/>
      <c r="AP322" s="335"/>
      <c r="AQ322" s="335"/>
      <c r="AR322" s="335"/>
      <c r="AS322" s="335"/>
      <c r="AT322" s="335"/>
      <c r="AU322" s="335"/>
      <c r="AV322" s="335"/>
      <c r="AW322" s="335"/>
      <c r="AX322" s="335"/>
      <c r="AY322" s="335"/>
      <c r="AZ322" s="335"/>
      <c r="BA322" s="335"/>
      <c r="BB322" s="335"/>
      <c r="BC322" s="335"/>
      <c r="BD322" s="335"/>
      <c r="BE322" s="328"/>
      <c r="BF322" s="328"/>
      <c r="BG322" s="328"/>
      <c r="BH322" s="328"/>
      <c r="BI322" s="328"/>
      <c r="BJ322" s="328"/>
      <c r="BK322" s="328"/>
      <c r="BL322" s="328"/>
      <c r="BM322" s="328"/>
      <c r="BN322" s="328"/>
      <c r="BO322" s="328"/>
      <c r="BP322" s="328"/>
      <c r="BQ322" s="328"/>
      <c r="BR322" s="328"/>
      <c r="BS322" s="328"/>
      <c r="BT322" s="328"/>
      <c r="BU322" s="328"/>
      <c r="BV322" s="328"/>
      <c r="BW322" s="328"/>
      <c r="BX322" s="328"/>
      <c r="BY322" s="165"/>
      <c r="BZ322" s="165"/>
      <c r="CA322" s="165"/>
      <c r="CB322" s="165"/>
      <c r="CC322" s="165"/>
    </row>
    <row r="323" spans="1:81" s="1" customFormat="1" ht="10.5" customHeight="1" x14ac:dyDescent="0.2">
      <c r="A323" s="1532"/>
      <c r="B323" s="1633"/>
      <c r="C323" s="1513" t="s">
        <v>129</v>
      </c>
      <c r="D323" s="134" t="s">
        <v>33</v>
      </c>
      <c r="E323" s="88">
        <f>ROUND(SQRT(E324^2+E325^2)*1000/(1.73*E$251),0)</f>
        <v>24</v>
      </c>
      <c r="F323" s="195">
        <f t="shared" ref="F323:AB323" si="1285">ROUND(SQRT(F324^2+F325^2)*1000/(1.73*F$251),0)</f>
        <v>24</v>
      </c>
      <c r="G323" s="195">
        <f>ROUND(SQRT(G324^2+G325^2)*1000/(1.73*G$251),0)</f>
        <v>24</v>
      </c>
      <c r="H323" s="447">
        <f t="shared" si="1285"/>
        <v>28</v>
      </c>
      <c r="I323" s="195">
        <f t="shared" si="1285"/>
        <v>28</v>
      </c>
      <c r="J323" s="195">
        <f t="shared" si="1285"/>
        <v>27</v>
      </c>
      <c r="K323" s="195">
        <f t="shared" si="1285"/>
        <v>23</v>
      </c>
      <c r="L323" s="195">
        <f t="shared" si="1285"/>
        <v>16</v>
      </c>
      <c r="M323" s="195">
        <f t="shared" si="1285"/>
        <v>16</v>
      </c>
      <c r="N323" s="447">
        <f t="shared" si="1285"/>
        <v>16</v>
      </c>
      <c r="O323" s="195">
        <f t="shared" si="1285"/>
        <v>16</v>
      </c>
      <c r="P323" s="195">
        <f t="shared" si="1285"/>
        <v>16</v>
      </c>
      <c r="Q323" s="195">
        <f t="shared" si="1285"/>
        <v>16</v>
      </c>
      <c r="R323" s="195">
        <f t="shared" si="1285"/>
        <v>15</v>
      </c>
      <c r="S323" s="195">
        <f t="shared" si="1285"/>
        <v>16</v>
      </c>
      <c r="T323" s="195">
        <f t="shared" si="1285"/>
        <v>18</v>
      </c>
      <c r="U323" s="195">
        <f t="shared" si="1285"/>
        <v>18</v>
      </c>
      <c r="V323" s="195">
        <f t="shared" si="1285"/>
        <v>17</v>
      </c>
      <c r="W323" s="195">
        <f t="shared" si="1285"/>
        <v>16</v>
      </c>
      <c r="X323" s="195">
        <f t="shared" si="1285"/>
        <v>15</v>
      </c>
      <c r="Y323" s="447">
        <f t="shared" si="1285"/>
        <v>15</v>
      </c>
      <c r="Z323" s="195">
        <f t="shared" si="1285"/>
        <v>15</v>
      </c>
      <c r="AA323" s="195">
        <f t="shared" si="1285"/>
        <v>15</v>
      </c>
      <c r="AB323" s="196">
        <f t="shared" si="1285"/>
        <v>15</v>
      </c>
      <c r="AC323" s="333"/>
      <c r="AD323" s="180"/>
      <c r="AE323" s="61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102"/>
      <c r="AY323" s="102"/>
      <c r="AZ323" s="102"/>
      <c r="BA323" s="102"/>
      <c r="BB323" s="102"/>
      <c r="BC323" s="102"/>
      <c r="BD323" s="102"/>
      <c r="BE323" s="328"/>
      <c r="BF323" s="328"/>
      <c r="BG323" s="328"/>
      <c r="BH323" s="328"/>
      <c r="BI323" s="328"/>
      <c r="BJ323" s="328"/>
      <c r="BK323" s="328"/>
      <c r="BL323" s="328"/>
      <c r="BM323" s="328"/>
      <c r="BN323" s="328"/>
      <c r="BO323" s="328"/>
      <c r="BP323" s="328"/>
      <c r="BQ323" s="328"/>
      <c r="BR323" s="328"/>
      <c r="BS323" s="328"/>
      <c r="BT323" s="328"/>
      <c r="BU323" s="328"/>
      <c r="BV323" s="328"/>
      <c r="BW323" s="328"/>
      <c r="BX323" s="328"/>
      <c r="BY323" s="165"/>
      <c r="BZ323" s="165"/>
      <c r="CA323" s="165"/>
      <c r="CB323" s="165"/>
      <c r="CC323" s="165"/>
    </row>
    <row r="324" spans="1:81" s="1" customFormat="1" ht="10.5" customHeight="1" x14ac:dyDescent="0.2">
      <c r="A324" s="1532"/>
      <c r="B324" s="1633"/>
      <c r="C324" s="1513" t="s">
        <v>557</v>
      </c>
      <c r="D324" s="134" t="s">
        <v>116</v>
      </c>
      <c r="E324" s="64">
        <f>ROUND((AG324-AF324)*$AE324,2)</f>
        <v>0.26</v>
      </c>
      <c r="F324" s="64">
        <f t="shared" ref="F324:AB324" si="1286">ROUND((AH324-AG324)*$AE324,2)</f>
        <v>0.26</v>
      </c>
      <c r="G324" s="64">
        <f t="shared" si="1286"/>
        <v>0.27</v>
      </c>
      <c r="H324" s="424">
        <f t="shared" si="1286"/>
        <v>0.3</v>
      </c>
      <c r="I324" s="64">
        <f t="shared" si="1286"/>
        <v>0.3</v>
      </c>
      <c r="J324" s="64">
        <f t="shared" si="1286"/>
        <v>0.28999999999999998</v>
      </c>
      <c r="K324" s="64">
        <f t="shared" si="1286"/>
        <v>0.25</v>
      </c>
      <c r="L324" s="64">
        <f t="shared" si="1286"/>
        <v>0.17</v>
      </c>
      <c r="M324" s="64">
        <f t="shared" si="1286"/>
        <v>0.17</v>
      </c>
      <c r="N324" s="424">
        <f t="shared" si="1286"/>
        <v>0.17</v>
      </c>
      <c r="O324" s="64">
        <f t="shared" si="1286"/>
        <v>0.17</v>
      </c>
      <c r="P324" s="64">
        <f t="shared" si="1286"/>
        <v>0.17</v>
      </c>
      <c r="Q324" s="64">
        <f t="shared" si="1286"/>
        <v>0.17</v>
      </c>
      <c r="R324" s="64">
        <f t="shared" si="1286"/>
        <v>0.17</v>
      </c>
      <c r="S324" s="64">
        <f t="shared" si="1286"/>
        <v>0.17</v>
      </c>
      <c r="T324" s="64">
        <f t="shared" si="1286"/>
        <v>0.19</v>
      </c>
      <c r="U324" s="64">
        <f t="shared" si="1286"/>
        <v>0.19</v>
      </c>
      <c r="V324" s="64">
        <f t="shared" si="1286"/>
        <v>0.18</v>
      </c>
      <c r="W324" s="64">
        <f t="shared" si="1286"/>
        <v>0.18</v>
      </c>
      <c r="X324" s="64">
        <f t="shared" si="1286"/>
        <v>0.16</v>
      </c>
      <c r="Y324" s="424">
        <f t="shared" si="1286"/>
        <v>0.16</v>
      </c>
      <c r="Z324" s="64">
        <f t="shared" si="1286"/>
        <v>0.16</v>
      </c>
      <c r="AA324" s="64">
        <f t="shared" si="1286"/>
        <v>0.16</v>
      </c>
      <c r="AB324" s="65">
        <f t="shared" si="1286"/>
        <v>0.16</v>
      </c>
      <c r="AC324" s="50">
        <f>(BD324-AF324)*AE324</f>
        <v>4.823658000000159</v>
      </c>
      <c r="AD324" s="53">
        <f>(BD325-AF325)*AE324</f>
        <v>7.5599999999991668E-4</v>
      </c>
      <c r="AE324" s="53">
        <v>1.89</v>
      </c>
      <c r="AF324" s="1058">
        <v>5740.6698999999999</v>
      </c>
      <c r="AG324" s="1058">
        <v>5740.8059000000003</v>
      </c>
      <c r="AH324" s="1059">
        <v>5740.9413999999997</v>
      </c>
      <c r="AI324" s="1058">
        <v>5741.0856999999996</v>
      </c>
      <c r="AJ324" s="1058">
        <v>5741.2451000000001</v>
      </c>
      <c r="AK324" s="1058">
        <v>5741.4041999999999</v>
      </c>
      <c r="AL324" s="1058">
        <v>5741.5554000000002</v>
      </c>
      <c r="AM324" s="1058">
        <v>5741.6903000000002</v>
      </c>
      <c r="AN324" s="1058">
        <v>5741.7820000000002</v>
      </c>
      <c r="AO324" s="1058">
        <v>5741.8710000000001</v>
      </c>
      <c r="AP324" s="1058">
        <v>5741.9605000000001</v>
      </c>
      <c r="AQ324" s="1058">
        <v>5742.0496000000003</v>
      </c>
      <c r="AR324" s="1058">
        <v>5742.1382000000003</v>
      </c>
      <c r="AS324" s="1058">
        <v>5742.2266</v>
      </c>
      <c r="AT324" s="1058">
        <v>5742.3146999999999</v>
      </c>
      <c r="AU324" s="1058">
        <v>5742.4035000000003</v>
      </c>
      <c r="AV324" s="1058">
        <v>5742.5019000000002</v>
      </c>
      <c r="AW324" s="1058">
        <v>5742.6004999999996</v>
      </c>
      <c r="AX324" s="1058">
        <v>5742.6983</v>
      </c>
      <c r="AY324" s="1058">
        <v>5742.7911999999997</v>
      </c>
      <c r="AZ324" s="1058">
        <v>5742.8769000000002</v>
      </c>
      <c r="BA324" s="1058">
        <v>5742.9629999999997</v>
      </c>
      <c r="BB324" s="1058">
        <v>5743.0492000000004</v>
      </c>
      <c r="BC324" s="1058">
        <v>5743.1360000000004</v>
      </c>
      <c r="BD324" s="1058">
        <v>5743.2221</v>
      </c>
      <c r="BE324" s="328"/>
      <c r="BF324" s="328"/>
      <c r="BG324" s="328"/>
      <c r="BH324" s="328"/>
      <c r="BI324" s="328"/>
      <c r="BJ324" s="328"/>
      <c r="BK324" s="328"/>
      <c r="BL324" s="328"/>
      <c r="BM324" s="328"/>
      <c r="BN324" s="328"/>
      <c r="BO324" s="328"/>
      <c r="BP324" s="328"/>
      <c r="BQ324" s="328"/>
      <c r="BR324" s="328"/>
      <c r="BS324" s="328"/>
      <c r="BT324" s="328"/>
      <c r="BU324" s="328"/>
      <c r="BV324" s="328"/>
      <c r="BW324" s="328"/>
      <c r="BX324" s="328"/>
      <c r="BY324" s="165"/>
      <c r="BZ324" s="165"/>
      <c r="CA324" s="165"/>
      <c r="CB324" s="165"/>
      <c r="CC324" s="165"/>
    </row>
    <row r="325" spans="1:81" s="1" customFormat="1" ht="10.5" customHeight="1" x14ac:dyDescent="0.2">
      <c r="A325" s="1532"/>
      <c r="B325" s="1633"/>
      <c r="C325" s="1513" t="s">
        <v>557</v>
      </c>
      <c r="D325" s="134" t="s">
        <v>117</v>
      </c>
      <c r="E325" s="64">
        <f>ROUND((AG325-AF325)*$AE324,2)</f>
        <v>0</v>
      </c>
      <c r="F325" s="51">
        <f t="shared" ref="F325:AB325" si="1287">ROUND((AH325-AG325)*$AE324,2)</f>
        <v>0</v>
      </c>
      <c r="G325" s="51">
        <f t="shared" si="1287"/>
        <v>0</v>
      </c>
      <c r="H325" s="334">
        <f t="shared" si="1287"/>
        <v>0</v>
      </c>
      <c r="I325" s="51">
        <f t="shared" si="1287"/>
        <v>0</v>
      </c>
      <c r="J325" s="51">
        <f t="shared" si="1287"/>
        <v>0</v>
      </c>
      <c r="K325" s="51">
        <f t="shared" si="1287"/>
        <v>0</v>
      </c>
      <c r="L325" s="51">
        <f t="shared" si="1287"/>
        <v>0</v>
      </c>
      <c r="M325" s="51">
        <f t="shared" si="1287"/>
        <v>0</v>
      </c>
      <c r="N325" s="334">
        <f t="shared" si="1287"/>
        <v>0</v>
      </c>
      <c r="O325" s="51">
        <f t="shared" si="1287"/>
        <v>0</v>
      </c>
      <c r="P325" s="51">
        <f t="shared" si="1287"/>
        <v>0</v>
      </c>
      <c r="Q325" s="51">
        <f t="shared" si="1287"/>
        <v>0</v>
      </c>
      <c r="R325" s="51">
        <f t="shared" si="1287"/>
        <v>0</v>
      </c>
      <c r="S325" s="51">
        <f t="shared" si="1287"/>
        <v>0</v>
      </c>
      <c r="T325" s="51">
        <f t="shared" si="1287"/>
        <v>0</v>
      </c>
      <c r="U325" s="51">
        <f t="shared" si="1287"/>
        <v>0</v>
      </c>
      <c r="V325" s="51">
        <f t="shared" si="1287"/>
        <v>0</v>
      </c>
      <c r="W325" s="51">
        <f t="shared" si="1287"/>
        <v>0</v>
      </c>
      <c r="X325" s="51">
        <f t="shared" si="1287"/>
        <v>0</v>
      </c>
      <c r="Y325" s="334">
        <f t="shared" si="1287"/>
        <v>0</v>
      </c>
      <c r="Z325" s="51">
        <f t="shared" si="1287"/>
        <v>0</v>
      </c>
      <c r="AA325" s="51">
        <f t="shared" si="1287"/>
        <v>0</v>
      </c>
      <c r="AB325" s="52">
        <f t="shared" si="1287"/>
        <v>0</v>
      </c>
      <c r="AC325" s="50"/>
      <c r="AD325" s="53"/>
      <c r="AE325" s="456"/>
      <c r="AF325" s="1058">
        <v>6.5049000000000001</v>
      </c>
      <c r="AG325" s="1058">
        <v>6.5049000000000001</v>
      </c>
      <c r="AH325" s="1059">
        <v>6.5049999999999999</v>
      </c>
      <c r="AI325" s="1058">
        <v>6.5049999999999999</v>
      </c>
      <c r="AJ325" s="1058">
        <v>6.5050999999999997</v>
      </c>
      <c r="AK325" s="1058">
        <v>6.5052000000000003</v>
      </c>
      <c r="AL325" s="1058">
        <v>6.5053000000000001</v>
      </c>
      <c r="AM325" s="1058">
        <v>6.5053000000000001</v>
      </c>
      <c r="AN325" s="1058">
        <v>6.5053000000000001</v>
      </c>
      <c r="AO325" s="1058">
        <v>6.5053000000000001</v>
      </c>
      <c r="AP325" s="1058">
        <v>6.5053000000000001</v>
      </c>
      <c r="AQ325" s="1058">
        <v>6.5053000000000001</v>
      </c>
      <c r="AR325" s="1058">
        <v>6.5053000000000001</v>
      </c>
      <c r="AS325" s="1058">
        <v>6.5053000000000001</v>
      </c>
      <c r="AT325" s="1058">
        <v>6.5053000000000001</v>
      </c>
      <c r="AU325" s="1058">
        <v>6.5053000000000001</v>
      </c>
      <c r="AV325" s="1058">
        <v>6.5053000000000001</v>
      </c>
      <c r="AW325" s="1058">
        <v>6.5053000000000001</v>
      </c>
      <c r="AX325" s="1058">
        <v>6.5053000000000001</v>
      </c>
      <c r="AY325" s="1058">
        <v>6.5053000000000001</v>
      </c>
      <c r="AZ325" s="1058">
        <v>6.5053000000000001</v>
      </c>
      <c r="BA325" s="1058">
        <v>6.5053000000000001</v>
      </c>
      <c r="BB325" s="1058">
        <v>6.5053000000000001</v>
      </c>
      <c r="BC325" s="1058">
        <v>6.5053000000000001</v>
      </c>
      <c r="BD325" s="1058">
        <v>6.5053000000000001</v>
      </c>
      <c r="BE325" s="328"/>
      <c r="BF325" s="328"/>
      <c r="BG325" s="328"/>
      <c r="BH325" s="328"/>
      <c r="BI325" s="328"/>
      <c r="BJ325" s="328"/>
      <c r="BK325" s="328"/>
      <c r="BL325" s="328"/>
      <c r="BM325" s="328"/>
      <c r="BN325" s="328"/>
      <c r="BO325" s="328"/>
      <c r="BP325" s="328"/>
      <c r="BQ325" s="328"/>
      <c r="BR325" s="328"/>
      <c r="BS325" s="328"/>
      <c r="BT325" s="328"/>
      <c r="BU325" s="328"/>
      <c r="BV325" s="328"/>
      <c r="BW325" s="328"/>
      <c r="BX325" s="328"/>
      <c r="BY325" s="165"/>
      <c r="BZ325" s="165"/>
      <c r="CA325" s="165"/>
      <c r="CB325" s="165"/>
      <c r="CC325" s="165"/>
    </row>
    <row r="326" spans="1:81" s="1" customFormat="1" ht="10.5" customHeight="1" thickBot="1" x14ac:dyDescent="0.25">
      <c r="A326" s="1533"/>
      <c r="B326" s="1637"/>
      <c r="C326" s="274"/>
      <c r="D326" s="239" t="s">
        <v>41</v>
      </c>
      <c r="E326" s="84">
        <f t="shared" ref="E326:AB326" si="1288">E325/E324</f>
        <v>0</v>
      </c>
      <c r="F326" s="84">
        <f t="shared" si="1288"/>
        <v>0</v>
      </c>
      <c r="G326" s="84">
        <f t="shared" si="1288"/>
        <v>0</v>
      </c>
      <c r="H326" s="425">
        <f t="shared" si="1288"/>
        <v>0</v>
      </c>
      <c r="I326" s="84">
        <f t="shared" si="1288"/>
        <v>0</v>
      </c>
      <c r="J326" s="84">
        <f t="shared" si="1288"/>
        <v>0</v>
      </c>
      <c r="K326" s="84">
        <f t="shared" si="1288"/>
        <v>0</v>
      </c>
      <c r="L326" s="84">
        <f t="shared" si="1288"/>
        <v>0</v>
      </c>
      <c r="M326" s="84">
        <f t="shared" si="1288"/>
        <v>0</v>
      </c>
      <c r="N326" s="425">
        <f t="shared" si="1288"/>
        <v>0</v>
      </c>
      <c r="O326" s="84">
        <f t="shared" si="1288"/>
        <v>0</v>
      </c>
      <c r="P326" s="84">
        <f t="shared" si="1288"/>
        <v>0</v>
      </c>
      <c r="Q326" s="84">
        <f t="shared" si="1288"/>
        <v>0</v>
      </c>
      <c r="R326" s="84">
        <f t="shared" si="1288"/>
        <v>0</v>
      </c>
      <c r="S326" s="84">
        <f t="shared" si="1288"/>
        <v>0</v>
      </c>
      <c r="T326" s="84">
        <f t="shared" si="1288"/>
        <v>0</v>
      </c>
      <c r="U326" s="84">
        <f t="shared" si="1288"/>
        <v>0</v>
      </c>
      <c r="V326" s="84">
        <f t="shared" si="1288"/>
        <v>0</v>
      </c>
      <c r="W326" s="84">
        <f t="shared" si="1288"/>
        <v>0</v>
      </c>
      <c r="X326" s="84">
        <f t="shared" si="1288"/>
        <v>0</v>
      </c>
      <c r="Y326" s="425">
        <f t="shared" si="1288"/>
        <v>0</v>
      </c>
      <c r="Z326" s="84">
        <f t="shared" si="1288"/>
        <v>0</v>
      </c>
      <c r="AA326" s="84">
        <f t="shared" si="1288"/>
        <v>0</v>
      </c>
      <c r="AB326" s="85">
        <f t="shared" si="1288"/>
        <v>0</v>
      </c>
      <c r="AC326" s="50"/>
      <c r="AD326" s="53"/>
      <c r="AE326" s="456"/>
      <c r="AF326" s="335"/>
      <c r="AG326" s="335"/>
      <c r="AH326" s="335"/>
      <c r="AI326" s="335"/>
      <c r="AJ326" s="335"/>
      <c r="AK326" s="335"/>
      <c r="AL326" s="335"/>
      <c r="AM326" s="335"/>
      <c r="AN326" s="335"/>
      <c r="AO326" s="335"/>
      <c r="AP326" s="335"/>
      <c r="AQ326" s="335"/>
      <c r="AR326" s="335"/>
      <c r="AS326" s="335"/>
      <c r="AT326" s="335"/>
      <c r="AU326" s="335"/>
      <c r="AV326" s="335"/>
      <c r="AW326" s="335"/>
      <c r="AX326" s="335"/>
      <c r="AY326" s="335"/>
      <c r="AZ326" s="335"/>
      <c r="BA326" s="335"/>
      <c r="BB326" s="335"/>
      <c r="BC326" s="335"/>
      <c r="BD326" s="335"/>
      <c r="BE326" s="328"/>
      <c r="BF326" s="328"/>
      <c r="BG326" s="328"/>
      <c r="BH326" s="328"/>
      <c r="BI326" s="328"/>
      <c r="BJ326" s="328"/>
      <c r="BK326" s="328"/>
      <c r="BL326" s="328"/>
      <c r="BM326" s="328"/>
      <c r="BN326" s="328"/>
      <c r="BO326" s="328"/>
      <c r="BP326" s="328"/>
      <c r="BQ326" s="328"/>
      <c r="BR326" s="328"/>
      <c r="BS326" s="328"/>
      <c r="BT326" s="328"/>
      <c r="BU326" s="328"/>
      <c r="BV326" s="328"/>
      <c r="BW326" s="328"/>
      <c r="BX326" s="328"/>
      <c r="BY326" s="165"/>
      <c r="BZ326" s="165"/>
      <c r="CA326" s="165"/>
      <c r="CB326" s="165"/>
      <c r="CC326" s="165"/>
    </row>
    <row r="327" spans="1:81" s="1" customFormat="1" ht="10.5" customHeight="1" x14ac:dyDescent="0.2">
      <c r="A327" s="1587" t="s">
        <v>93</v>
      </c>
      <c r="B327" s="1634" t="s">
        <v>791</v>
      </c>
      <c r="C327" s="1119"/>
      <c r="D327" s="1203"/>
      <c r="E327" s="1627" t="s">
        <v>542</v>
      </c>
      <c r="F327" s="1627"/>
      <c r="G327" s="202"/>
      <c r="H327" s="756"/>
      <c r="I327" s="202"/>
      <c r="J327" s="202"/>
      <c r="K327" s="202"/>
      <c r="L327" s="202"/>
      <c r="M327" s="202"/>
      <c r="N327" s="756"/>
      <c r="O327" s="202"/>
      <c r="P327" s="202"/>
      <c r="Q327" s="202"/>
      <c r="R327" s="202"/>
      <c r="S327" s="202"/>
      <c r="T327" s="202"/>
      <c r="U327" s="202"/>
      <c r="V327" s="202"/>
      <c r="W327" s="202"/>
      <c r="X327" s="202"/>
      <c r="Y327" s="756"/>
      <c r="Z327" s="202"/>
      <c r="AA327" s="202"/>
      <c r="AB327" s="203"/>
      <c r="AC327" s="50"/>
      <c r="AD327" s="53"/>
      <c r="AE327" s="456"/>
      <c r="AF327" s="335"/>
      <c r="AG327" s="335"/>
      <c r="AH327" s="335"/>
      <c r="AI327" s="335"/>
      <c r="AJ327" s="335"/>
      <c r="AK327" s="335"/>
      <c r="AL327" s="335"/>
      <c r="AM327" s="335"/>
      <c r="AN327" s="335"/>
      <c r="AO327" s="335"/>
      <c r="AP327" s="335"/>
      <c r="AQ327" s="335"/>
      <c r="AR327" s="335"/>
      <c r="AS327" s="335"/>
      <c r="AT327" s="335"/>
      <c r="AU327" s="335"/>
      <c r="AV327" s="335"/>
      <c r="AW327" s="335"/>
      <c r="AX327" s="335"/>
      <c r="AY327" s="335"/>
      <c r="AZ327" s="335"/>
      <c r="BA327" s="335"/>
      <c r="BB327" s="335"/>
      <c r="BC327" s="335"/>
      <c r="BD327" s="335"/>
      <c r="BE327" s="328"/>
      <c r="BF327" s="328"/>
      <c r="BG327" s="328"/>
      <c r="BH327" s="328"/>
      <c r="BI327" s="328"/>
      <c r="BJ327" s="328"/>
      <c r="BK327" s="328"/>
      <c r="BL327" s="328"/>
      <c r="BM327" s="328"/>
      <c r="BN327" s="328"/>
      <c r="BO327" s="328"/>
      <c r="BP327" s="328"/>
      <c r="BQ327" s="328"/>
      <c r="BR327" s="328"/>
      <c r="BS327" s="328"/>
      <c r="BT327" s="328"/>
      <c r="BU327" s="328"/>
      <c r="BV327" s="328"/>
      <c r="BW327" s="328"/>
      <c r="BX327" s="328"/>
      <c r="BY327" s="165"/>
      <c r="BZ327" s="165"/>
      <c r="CA327" s="165"/>
      <c r="CB327" s="165"/>
      <c r="CC327" s="165"/>
    </row>
    <row r="328" spans="1:81" s="1" customFormat="1" ht="10.5" customHeight="1" x14ac:dyDescent="0.2">
      <c r="A328" s="1588"/>
      <c r="B328" s="1629"/>
      <c r="C328" s="1372" t="s">
        <v>126</v>
      </c>
      <c r="D328" s="134" t="s">
        <v>33</v>
      </c>
      <c r="E328" s="1196">
        <v>0</v>
      </c>
      <c r="F328" s="1196">
        <v>0</v>
      </c>
      <c r="G328" s="970">
        <v>0</v>
      </c>
      <c r="H328" s="981">
        <v>0</v>
      </c>
      <c r="I328" s="970">
        <v>0</v>
      </c>
      <c r="J328" s="970">
        <v>0</v>
      </c>
      <c r="K328" s="970">
        <v>0</v>
      </c>
      <c r="L328" s="970">
        <v>0</v>
      </c>
      <c r="M328" s="970">
        <v>0</v>
      </c>
      <c r="N328" s="981">
        <v>0</v>
      </c>
      <c r="O328" s="970">
        <v>0</v>
      </c>
      <c r="P328" s="970">
        <v>0</v>
      </c>
      <c r="Q328" s="970">
        <v>0</v>
      </c>
      <c r="R328" s="970">
        <v>0</v>
      </c>
      <c r="S328" s="970">
        <v>0</v>
      </c>
      <c r="T328" s="970">
        <v>0</v>
      </c>
      <c r="U328" s="970">
        <v>0</v>
      </c>
      <c r="V328" s="970">
        <v>0</v>
      </c>
      <c r="W328" s="970">
        <v>0</v>
      </c>
      <c r="X328" s="970">
        <v>0</v>
      </c>
      <c r="Y328" s="981">
        <v>0</v>
      </c>
      <c r="Z328" s="970">
        <v>0</v>
      </c>
      <c r="AA328" s="970">
        <v>0</v>
      </c>
      <c r="AB328" s="1018">
        <v>0</v>
      </c>
      <c r="AC328" s="333"/>
      <c r="AD328" s="180"/>
      <c r="AE328" s="713"/>
      <c r="AF328" s="335"/>
      <c r="AG328" s="335"/>
      <c r="AH328" s="335"/>
      <c r="AI328" s="335"/>
      <c r="AJ328" s="335"/>
      <c r="AK328" s="335"/>
      <c r="AL328" s="335"/>
      <c r="AM328" s="335"/>
      <c r="AN328" s="335"/>
      <c r="AO328" s="335"/>
      <c r="AP328" s="335"/>
      <c r="AQ328" s="335"/>
      <c r="AR328" s="335"/>
      <c r="AS328" s="335"/>
      <c r="AT328" s="335"/>
      <c r="AU328" s="335"/>
      <c r="AV328" s="335"/>
      <c r="AW328" s="335"/>
      <c r="AX328" s="335"/>
      <c r="AY328" s="335"/>
      <c r="AZ328" s="335"/>
      <c r="BA328" s="335"/>
      <c r="BB328" s="335"/>
      <c r="BC328" s="335"/>
      <c r="BD328" s="335"/>
      <c r="BE328" s="328"/>
      <c r="BF328" s="328"/>
      <c r="BG328" s="328"/>
      <c r="BH328" s="328"/>
      <c r="BI328" s="328"/>
      <c r="BJ328" s="328"/>
      <c r="BK328" s="328"/>
      <c r="BL328" s="328"/>
      <c r="BM328" s="328"/>
      <c r="BN328" s="328"/>
      <c r="BO328" s="328"/>
      <c r="BP328" s="328"/>
      <c r="BQ328" s="328"/>
      <c r="BR328" s="328"/>
      <c r="BS328" s="328"/>
      <c r="BT328" s="328"/>
      <c r="BU328" s="328"/>
      <c r="BV328" s="328"/>
      <c r="BW328" s="328"/>
      <c r="BX328" s="328"/>
      <c r="BY328" s="165"/>
      <c r="BZ328" s="165"/>
      <c r="CA328" s="165"/>
      <c r="CB328" s="165"/>
      <c r="CC328" s="165"/>
    </row>
    <row r="329" spans="1:81" s="1" customFormat="1" ht="10.5" customHeight="1" x14ac:dyDescent="0.2">
      <c r="A329" s="1588"/>
      <c r="B329" s="1629"/>
      <c r="C329" s="1372" t="s">
        <v>557</v>
      </c>
      <c r="D329" s="134" t="s">
        <v>116</v>
      </c>
      <c r="E329" s="64">
        <f>ROUND((AG329-AF329)*$AE329,2)</f>
        <v>0</v>
      </c>
      <c r="F329" s="64">
        <f t="shared" ref="F329:AB329" si="1289">ROUND((AH329-AG329)*$AE329,2)</f>
        <v>0</v>
      </c>
      <c r="G329" s="64">
        <f t="shared" si="1289"/>
        <v>0</v>
      </c>
      <c r="H329" s="424">
        <f t="shared" si="1289"/>
        <v>0</v>
      </c>
      <c r="I329" s="64">
        <f t="shared" si="1289"/>
        <v>0</v>
      </c>
      <c r="J329" s="64">
        <f t="shared" si="1289"/>
        <v>0</v>
      </c>
      <c r="K329" s="64">
        <f t="shared" si="1289"/>
        <v>0</v>
      </c>
      <c r="L329" s="64">
        <f t="shared" si="1289"/>
        <v>0</v>
      </c>
      <c r="M329" s="64">
        <f t="shared" si="1289"/>
        <v>0</v>
      </c>
      <c r="N329" s="424">
        <f t="shared" si="1289"/>
        <v>0</v>
      </c>
      <c r="O329" s="64">
        <f t="shared" si="1289"/>
        <v>0</v>
      </c>
      <c r="P329" s="64">
        <f t="shared" si="1289"/>
        <v>0</v>
      </c>
      <c r="Q329" s="64">
        <f t="shared" si="1289"/>
        <v>0</v>
      </c>
      <c r="R329" s="64">
        <f t="shared" si="1289"/>
        <v>0</v>
      </c>
      <c r="S329" s="64">
        <f t="shared" si="1289"/>
        <v>0</v>
      </c>
      <c r="T329" s="64">
        <f t="shared" si="1289"/>
        <v>0</v>
      </c>
      <c r="U329" s="64">
        <f t="shared" si="1289"/>
        <v>0</v>
      </c>
      <c r="V329" s="64">
        <f t="shared" si="1289"/>
        <v>0</v>
      </c>
      <c r="W329" s="64">
        <f t="shared" si="1289"/>
        <v>0</v>
      </c>
      <c r="X329" s="64">
        <f t="shared" si="1289"/>
        <v>0</v>
      </c>
      <c r="Y329" s="424">
        <f t="shared" si="1289"/>
        <v>0</v>
      </c>
      <c r="Z329" s="64">
        <f t="shared" si="1289"/>
        <v>0</v>
      </c>
      <c r="AA329" s="64">
        <f t="shared" si="1289"/>
        <v>0</v>
      </c>
      <c r="AB329" s="65">
        <f t="shared" si="1289"/>
        <v>0</v>
      </c>
      <c r="AC329" s="50">
        <f>(BD329-AF329)*AE329</f>
        <v>0</v>
      </c>
      <c r="AD329" s="53">
        <f>(BD330-AF330)*AE329</f>
        <v>0</v>
      </c>
      <c r="AE329" s="53">
        <v>1.89</v>
      </c>
      <c r="AF329" s="1058">
        <v>6.6097999999999999</v>
      </c>
      <c r="AG329" s="1058">
        <v>6.6097999999999999</v>
      </c>
      <c r="AH329" s="1059">
        <v>6.6097999999999999</v>
      </c>
      <c r="AI329" s="1058">
        <v>6.6097999999999999</v>
      </c>
      <c r="AJ329" s="1058">
        <v>6.6097999999999999</v>
      </c>
      <c r="AK329" s="1058">
        <v>6.6097999999999999</v>
      </c>
      <c r="AL329" s="1058">
        <v>6.6097999999999999</v>
      </c>
      <c r="AM329" s="1058">
        <v>6.6097999999999999</v>
      </c>
      <c r="AN329" s="1058">
        <v>6.6097999999999999</v>
      </c>
      <c r="AO329" s="1058">
        <v>6.6097999999999999</v>
      </c>
      <c r="AP329" s="1058">
        <v>6.6097999999999999</v>
      </c>
      <c r="AQ329" s="1058">
        <v>6.6097999999999999</v>
      </c>
      <c r="AR329" s="1058">
        <v>6.6097999999999999</v>
      </c>
      <c r="AS329" s="1058">
        <v>6.6097999999999999</v>
      </c>
      <c r="AT329" s="1058">
        <v>6.6097999999999999</v>
      </c>
      <c r="AU329" s="1058">
        <v>6.6097999999999999</v>
      </c>
      <c r="AV329" s="1058">
        <v>6.6097999999999999</v>
      </c>
      <c r="AW329" s="1058">
        <v>6.6097999999999999</v>
      </c>
      <c r="AX329" s="1058">
        <v>6.6097999999999999</v>
      </c>
      <c r="AY329" s="1058">
        <v>6.6097999999999999</v>
      </c>
      <c r="AZ329" s="1058">
        <v>6.6097999999999999</v>
      </c>
      <c r="BA329" s="1058">
        <v>6.6097999999999999</v>
      </c>
      <c r="BB329" s="1058">
        <v>6.6097999999999999</v>
      </c>
      <c r="BC329" s="1058">
        <v>6.6097999999999999</v>
      </c>
      <c r="BD329" s="1058">
        <v>6.6097999999999999</v>
      </c>
      <c r="BE329" s="328"/>
      <c r="BF329" s="328"/>
      <c r="BG329" s="328"/>
      <c r="BH329" s="328"/>
      <c r="BI329" s="328"/>
      <c r="BJ329" s="328"/>
      <c r="BK329" s="328"/>
      <c r="BL329" s="328"/>
      <c r="BM329" s="328"/>
      <c r="BN329" s="328"/>
      <c r="BO329" s="328"/>
      <c r="BP329" s="328"/>
      <c r="BQ329" s="328"/>
      <c r="BR329" s="328"/>
      <c r="BS329" s="328"/>
      <c r="BT329" s="328"/>
      <c r="BU329" s="328"/>
      <c r="BV329" s="328"/>
      <c r="BW329" s="328"/>
      <c r="BX329" s="328"/>
      <c r="BY329" s="165"/>
      <c r="BZ329" s="165"/>
      <c r="CA329" s="165"/>
      <c r="CB329" s="165"/>
      <c r="CC329" s="165"/>
    </row>
    <row r="330" spans="1:81" s="1" customFormat="1" ht="10.5" customHeight="1" x14ac:dyDescent="0.2">
      <c r="A330" s="1588"/>
      <c r="B330" s="1629"/>
      <c r="C330" s="1372" t="s">
        <v>557</v>
      </c>
      <c r="D330" s="134" t="s">
        <v>117</v>
      </c>
      <c r="E330" s="64">
        <f>ROUND((AG330-AF330)*$AE329,2)</f>
        <v>0</v>
      </c>
      <c r="F330" s="51">
        <f t="shared" ref="F330:AB330" si="1290">ROUND((AH330-AG330)*$AE329,2)</f>
        <v>0</v>
      </c>
      <c r="G330" s="51">
        <f t="shared" si="1290"/>
        <v>0</v>
      </c>
      <c r="H330" s="334">
        <f t="shared" si="1290"/>
        <v>0</v>
      </c>
      <c r="I330" s="51">
        <f t="shared" si="1290"/>
        <v>0</v>
      </c>
      <c r="J330" s="51">
        <f t="shared" si="1290"/>
        <v>0</v>
      </c>
      <c r="K330" s="51">
        <f t="shared" si="1290"/>
        <v>0</v>
      </c>
      <c r="L330" s="51">
        <f t="shared" si="1290"/>
        <v>0</v>
      </c>
      <c r="M330" s="51">
        <f t="shared" si="1290"/>
        <v>0</v>
      </c>
      <c r="N330" s="334">
        <f t="shared" si="1290"/>
        <v>0</v>
      </c>
      <c r="O330" s="51">
        <f t="shared" si="1290"/>
        <v>0</v>
      </c>
      <c r="P330" s="51">
        <f t="shared" si="1290"/>
        <v>0</v>
      </c>
      <c r="Q330" s="51">
        <f t="shared" si="1290"/>
        <v>0</v>
      </c>
      <c r="R330" s="51">
        <f t="shared" si="1290"/>
        <v>0</v>
      </c>
      <c r="S330" s="51">
        <f t="shared" si="1290"/>
        <v>0</v>
      </c>
      <c r="T330" s="51">
        <f t="shared" si="1290"/>
        <v>0</v>
      </c>
      <c r="U330" s="51">
        <f t="shared" si="1290"/>
        <v>0</v>
      </c>
      <c r="V330" s="51">
        <f t="shared" si="1290"/>
        <v>0</v>
      </c>
      <c r="W330" s="51">
        <f t="shared" si="1290"/>
        <v>0</v>
      </c>
      <c r="X330" s="51">
        <f t="shared" si="1290"/>
        <v>0</v>
      </c>
      <c r="Y330" s="334">
        <f t="shared" si="1290"/>
        <v>0</v>
      </c>
      <c r="Z330" s="51">
        <f t="shared" si="1290"/>
        <v>0</v>
      </c>
      <c r="AA330" s="51">
        <f t="shared" si="1290"/>
        <v>0</v>
      </c>
      <c r="AB330" s="52">
        <f t="shared" si="1290"/>
        <v>0</v>
      </c>
      <c r="AC330" s="50"/>
      <c r="AD330" s="53"/>
      <c r="AE330" s="456"/>
      <c r="AF330" s="1058">
        <v>7.7561</v>
      </c>
      <c r="AG330" s="1058">
        <v>7.7561</v>
      </c>
      <c r="AH330" s="1059">
        <v>7.7561</v>
      </c>
      <c r="AI330" s="1058">
        <v>7.7561</v>
      </c>
      <c r="AJ330" s="1058">
        <v>7.7561</v>
      </c>
      <c r="AK330" s="1058">
        <v>7.7561</v>
      </c>
      <c r="AL330" s="1058">
        <v>7.7561</v>
      </c>
      <c r="AM330" s="1058">
        <v>7.7561</v>
      </c>
      <c r="AN330" s="1058">
        <v>7.7561</v>
      </c>
      <c r="AO330" s="1058">
        <v>7.7561</v>
      </c>
      <c r="AP330" s="1058">
        <v>7.7561</v>
      </c>
      <c r="AQ330" s="1058">
        <v>7.7561</v>
      </c>
      <c r="AR330" s="1058">
        <v>7.7561</v>
      </c>
      <c r="AS330" s="1058">
        <v>7.7561</v>
      </c>
      <c r="AT330" s="1058">
        <v>7.7561</v>
      </c>
      <c r="AU330" s="1058">
        <v>7.7561</v>
      </c>
      <c r="AV330" s="1058">
        <v>7.7561</v>
      </c>
      <c r="AW330" s="1058">
        <v>7.7561</v>
      </c>
      <c r="AX330" s="1058">
        <v>7.7561</v>
      </c>
      <c r="AY330" s="1058">
        <v>7.7561</v>
      </c>
      <c r="AZ330" s="1058">
        <v>7.7561</v>
      </c>
      <c r="BA330" s="1058">
        <v>7.7561</v>
      </c>
      <c r="BB330" s="1058">
        <v>7.7561</v>
      </c>
      <c r="BC330" s="1058">
        <v>7.7561</v>
      </c>
      <c r="BD330" s="1058">
        <v>7.7561</v>
      </c>
      <c r="BE330" s="328"/>
      <c r="BF330" s="328"/>
      <c r="BG330" s="328"/>
      <c r="BH330" s="328"/>
      <c r="BI330" s="328"/>
      <c r="BJ330" s="328"/>
      <c r="BK330" s="328"/>
      <c r="BL330" s="328"/>
      <c r="BM330" s="328"/>
      <c r="BN330" s="328"/>
      <c r="BO330" s="328"/>
      <c r="BP330" s="328"/>
      <c r="BQ330" s="328"/>
      <c r="BR330" s="328"/>
      <c r="BS330" s="328"/>
      <c r="BT330" s="328"/>
      <c r="BU330" s="328"/>
      <c r="BV330" s="328"/>
      <c r="BW330" s="328"/>
      <c r="BX330" s="328"/>
      <c r="BY330" s="165"/>
      <c r="BZ330" s="165"/>
      <c r="CA330" s="165"/>
      <c r="CB330" s="165"/>
      <c r="CC330" s="165"/>
    </row>
    <row r="331" spans="1:81" s="1" customFormat="1" ht="10.5" customHeight="1" thickBot="1" x14ac:dyDescent="0.25">
      <c r="A331" s="1589"/>
      <c r="B331" s="1635"/>
      <c r="C331" s="274"/>
      <c r="D331" s="239" t="s">
        <v>41</v>
      </c>
      <c r="E331" s="55" t="e">
        <f t="shared" ref="E331:AB331" si="1291">E330/E329</f>
        <v>#DIV/0!</v>
      </c>
      <c r="F331" s="55" t="e">
        <f t="shared" si="1291"/>
        <v>#DIV/0!</v>
      </c>
      <c r="G331" s="55" t="e">
        <f t="shared" si="1291"/>
        <v>#DIV/0!</v>
      </c>
      <c r="H331" s="368" t="e">
        <f t="shared" si="1291"/>
        <v>#DIV/0!</v>
      </c>
      <c r="I331" s="55" t="e">
        <f t="shared" si="1291"/>
        <v>#DIV/0!</v>
      </c>
      <c r="J331" s="55" t="e">
        <f t="shared" si="1291"/>
        <v>#DIV/0!</v>
      </c>
      <c r="K331" s="55" t="e">
        <f t="shared" si="1291"/>
        <v>#DIV/0!</v>
      </c>
      <c r="L331" s="55" t="e">
        <f t="shared" si="1291"/>
        <v>#DIV/0!</v>
      </c>
      <c r="M331" s="55" t="e">
        <f t="shared" si="1291"/>
        <v>#DIV/0!</v>
      </c>
      <c r="N331" s="368" t="e">
        <f t="shared" si="1291"/>
        <v>#DIV/0!</v>
      </c>
      <c r="O331" s="55" t="e">
        <f t="shared" si="1291"/>
        <v>#DIV/0!</v>
      </c>
      <c r="P331" s="55" t="e">
        <f>P330/P329</f>
        <v>#DIV/0!</v>
      </c>
      <c r="Q331" s="55" t="e">
        <f t="shared" si="1291"/>
        <v>#DIV/0!</v>
      </c>
      <c r="R331" s="55" t="e">
        <f t="shared" si="1291"/>
        <v>#DIV/0!</v>
      </c>
      <c r="S331" s="55" t="e">
        <f t="shared" si="1291"/>
        <v>#DIV/0!</v>
      </c>
      <c r="T331" s="55" t="e">
        <f t="shared" si="1291"/>
        <v>#DIV/0!</v>
      </c>
      <c r="U331" s="55" t="e">
        <f t="shared" si="1291"/>
        <v>#DIV/0!</v>
      </c>
      <c r="V331" s="55" t="e">
        <f t="shared" si="1291"/>
        <v>#DIV/0!</v>
      </c>
      <c r="W331" s="55" t="e">
        <f t="shared" si="1291"/>
        <v>#DIV/0!</v>
      </c>
      <c r="X331" s="55" t="e">
        <f t="shared" si="1291"/>
        <v>#DIV/0!</v>
      </c>
      <c r="Y331" s="368" t="e">
        <f t="shared" si="1291"/>
        <v>#DIV/0!</v>
      </c>
      <c r="Z331" s="55" t="e">
        <f t="shared" si="1291"/>
        <v>#DIV/0!</v>
      </c>
      <c r="AA331" s="55" t="e">
        <f t="shared" si="1291"/>
        <v>#DIV/0!</v>
      </c>
      <c r="AB331" s="56" t="e">
        <f t="shared" si="1291"/>
        <v>#DIV/0!</v>
      </c>
      <c r="AC331" s="333"/>
      <c r="AD331" s="180"/>
      <c r="AE331" s="456"/>
      <c r="AF331" s="335"/>
      <c r="AG331" s="335"/>
      <c r="AH331" s="335"/>
      <c r="AI331" s="335"/>
      <c r="AJ331" s="335"/>
      <c r="AK331" s="335"/>
      <c r="AL331" s="335"/>
      <c r="AM331" s="335"/>
      <c r="AN331" s="335"/>
      <c r="AO331" s="335"/>
      <c r="AP331" s="335"/>
      <c r="AQ331" s="335"/>
      <c r="AR331" s="335"/>
      <c r="AS331" s="335"/>
      <c r="AT331" s="335"/>
      <c r="AU331" s="335"/>
      <c r="AV331" s="335"/>
      <c r="AW331" s="335"/>
      <c r="AX331" s="335"/>
      <c r="AY331" s="335"/>
      <c r="AZ331" s="335"/>
      <c r="BA331" s="335"/>
      <c r="BB331" s="335"/>
      <c r="BC331" s="335"/>
      <c r="BD331" s="335"/>
      <c r="BE331" s="328"/>
      <c r="BF331" s="328"/>
      <c r="BG331" s="328"/>
      <c r="BH331" s="328"/>
      <c r="BI331" s="328"/>
      <c r="BJ331" s="328"/>
      <c r="BK331" s="328"/>
      <c r="BL331" s="328"/>
      <c r="BM331" s="328"/>
      <c r="BN331" s="328"/>
      <c r="BO331" s="328"/>
      <c r="BP331" s="328"/>
      <c r="BQ331" s="328"/>
      <c r="BR331" s="328"/>
      <c r="BS331" s="328"/>
      <c r="BT331" s="328"/>
      <c r="BU331" s="328"/>
      <c r="BV331" s="328"/>
      <c r="BW331" s="328"/>
      <c r="BX331" s="328"/>
      <c r="BY331" s="165"/>
      <c r="BZ331" s="165"/>
      <c r="CA331" s="165"/>
      <c r="CB331" s="165"/>
      <c r="CC331" s="165"/>
    </row>
    <row r="332" spans="1:81" s="1" customFormat="1" ht="10.5" customHeight="1" x14ac:dyDescent="0.2">
      <c r="A332" s="1587" t="s">
        <v>16</v>
      </c>
      <c r="B332" s="1634" t="s">
        <v>793</v>
      </c>
      <c r="C332" s="1119"/>
      <c r="D332" s="1203"/>
      <c r="E332" s="1627" t="s">
        <v>542</v>
      </c>
      <c r="F332" s="1627"/>
      <c r="G332" s="87"/>
      <c r="H332" s="370"/>
      <c r="I332" s="87"/>
      <c r="J332" s="87"/>
      <c r="K332" s="87"/>
      <c r="L332" s="87"/>
      <c r="M332" s="87"/>
      <c r="N332" s="370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370"/>
      <c r="Z332" s="87"/>
      <c r="AA332" s="87"/>
      <c r="AB332" s="109"/>
      <c r="AC332" s="50"/>
      <c r="AD332" s="53"/>
      <c r="AE332" s="456"/>
      <c r="AF332" s="400"/>
      <c r="AG332" s="335"/>
      <c r="AH332" s="335"/>
      <c r="AI332" s="335"/>
      <c r="AJ332" s="335"/>
      <c r="AK332" s="335"/>
      <c r="AL332" s="335"/>
      <c r="AM332" s="335"/>
      <c r="AN332" s="335"/>
      <c r="AO332" s="335"/>
      <c r="AP332" s="335"/>
      <c r="AQ332" s="335"/>
      <c r="AR332" s="335"/>
      <c r="AS332" s="335"/>
      <c r="AT332" s="335"/>
      <c r="AU332" s="335"/>
      <c r="AV332" s="335"/>
      <c r="AW332" s="335"/>
      <c r="AX332" s="335"/>
      <c r="AY332" s="335"/>
      <c r="AZ332" s="335"/>
      <c r="BA332" s="335"/>
      <c r="BB332" s="335"/>
      <c r="BC332" s="335"/>
      <c r="BD332" s="335"/>
      <c r="BE332" s="328"/>
      <c r="BF332" s="328"/>
      <c r="BG332" s="328"/>
      <c r="BH332" s="328"/>
      <c r="BI332" s="328"/>
      <c r="BJ332" s="328"/>
      <c r="BK332" s="328"/>
      <c r="BL332" s="328"/>
      <c r="BM332" s="328"/>
      <c r="BN332" s="328"/>
      <c r="BO332" s="328"/>
      <c r="BP332" s="328"/>
      <c r="BQ332" s="328"/>
      <c r="BR332" s="328"/>
      <c r="BS332" s="328"/>
      <c r="BT332" s="328"/>
      <c r="BU332" s="328"/>
      <c r="BV332" s="328"/>
      <c r="BW332" s="328"/>
      <c r="BX332" s="328"/>
      <c r="BY332" s="165"/>
      <c r="BZ332" s="165"/>
      <c r="CA332" s="165"/>
      <c r="CB332" s="165"/>
      <c r="CC332" s="165"/>
    </row>
    <row r="333" spans="1:81" s="1" customFormat="1" ht="10.5" customHeight="1" x14ac:dyDescent="0.2">
      <c r="A333" s="1588"/>
      <c r="B333" s="1629"/>
      <c r="C333" s="1372" t="s">
        <v>126</v>
      </c>
      <c r="D333" s="134" t="s">
        <v>33</v>
      </c>
      <c r="E333" s="1064">
        <v>0</v>
      </c>
      <c r="F333" s="1064">
        <v>0</v>
      </c>
      <c r="G333" s="107">
        <v>0</v>
      </c>
      <c r="H333" s="353">
        <v>0</v>
      </c>
      <c r="I333" s="107">
        <v>0</v>
      </c>
      <c r="J333" s="107">
        <v>0</v>
      </c>
      <c r="K333" s="107">
        <v>0</v>
      </c>
      <c r="L333" s="107">
        <v>0</v>
      </c>
      <c r="M333" s="107">
        <v>0</v>
      </c>
      <c r="N333" s="353">
        <v>0</v>
      </c>
      <c r="O333" s="107">
        <v>0</v>
      </c>
      <c r="P333" s="107">
        <v>0</v>
      </c>
      <c r="Q333" s="107">
        <v>0</v>
      </c>
      <c r="R333" s="107">
        <v>0</v>
      </c>
      <c r="S333" s="107">
        <v>0</v>
      </c>
      <c r="T333" s="107">
        <v>0</v>
      </c>
      <c r="U333" s="107">
        <v>0</v>
      </c>
      <c r="V333" s="107">
        <v>0</v>
      </c>
      <c r="W333" s="107">
        <v>0</v>
      </c>
      <c r="X333" s="107">
        <v>0</v>
      </c>
      <c r="Y333" s="353">
        <v>0</v>
      </c>
      <c r="Z333" s="107">
        <v>0</v>
      </c>
      <c r="AA333" s="107">
        <v>0</v>
      </c>
      <c r="AB333" s="108">
        <v>0</v>
      </c>
      <c r="AC333" s="333"/>
      <c r="AD333" s="180"/>
      <c r="AE333" s="456"/>
      <c r="AF333" s="335"/>
      <c r="AG333" s="335"/>
      <c r="AH333" s="335"/>
      <c r="AI333" s="335"/>
      <c r="AJ333" s="335"/>
      <c r="AK333" s="335"/>
      <c r="AL333" s="335"/>
      <c r="AM333" s="335"/>
      <c r="AN333" s="335"/>
      <c r="AO333" s="335"/>
      <c r="AP333" s="335"/>
      <c r="AQ333" s="335"/>
      <c r="AR333" s="335"/>
      <c r="AS333" s="335"/>
      <c r="AT333" s="335"/>
      <c r="AU333" s="335"/>
      <c r="AV333" s="335"/>
      <c r="AW333" s="335"/>
      <c r="AX333" s="335"/>
      <c r="AY333" s="335"/>
      <c r="AZ333" s="335"/>
      <c r="BA333" s="335"/>
      <c r="BB333" s="335"/>
      <c r="BC333" s="335"/>
      <c r="BD333" s="335"/>
      <c r="BE333" s="328"/>
      <c r="BF333" s="328"/>
      <c r="BG333" s="328"/>
      <c r="BH333" s="328"/>
      <c r="BI333" s="328"/>
      <c r="BJ333" s="328"/>
      <c r="BK333" s="328"/>
      <c r="BL333" s="328"/>
      <c r="BM333" s="328"/>
      <c r="BN333" s="328"/>
      <c r="BO333" s="328"/>
      <c r="BP333" s="328"/>
      <c r="BQ333" s="328"/>
      <c r="BR333" s="328"/>
      <c r="BS333" s="328"/>
      <c r="BT333" s="328"/>
      <c r="BU333" s="328"/>
      <c r="BV333" s="328"/>
      <c r="BW333" s="328"/>
      <c r="BX333" s="328"/>
      <c r="BY333" s="165"/>
      <c r="BZ333" s="165"/>
      <c r="CA333" s="165"/>
      <c r="CB333" s="165"/>
      <c r="CC333" s="165"/>
    </row>
    <row r="334" spans="1:81" s="1" customFormat="1" ht="10.5" customHeight="1" x14ac:dyDescent="0.2">
      <c r="A334" s="1588"/>
      <c r="B334" s="1629"/>
      <c r="C334" s="1372" t="s">
        <v>557</v>
      </c>
      <c r="D334" s="134" t="s">
        <v>116</v>
      </c>
      <c r="E334" s="64">
        <f>ROUND((AG334-AF334)*$AE334,2)</f>
        <v>0</v>
      </c>
      <c r="F334" s="64">
        <f t="shared" ref="F334:AB334" si="1292">ROUND((AH334-AG334)*$AE334,2)</f>
        <v>0</v>
      </c>
      <c r="G334" s="64">
        <f t="shared" si="1292"/>
        <v>0</v>
      </c>
      <c r="H334" s="424">
        <f t="shared" si="1292"/>
        <v>0</v>
      </c>
      <c r="I334" s="64">
        <f t="shared" si="1292"/>
        <v>0</v>
      </c>
      <c r="J334" s="64">
        <f t="shared" si="1292"/>
        <v>0</v>
      </c>
      <c r="K334" s="64">
        <f t="shared" si="1292"/>
        <v>0</v>
      </c>
      <c r="L334" s="64">
        <f t="shared" si="1292"/>
        <v>0</v>
      </c>
      <c r="M334" s="64">
        <f t="shared" si="1292"/>
        <v>0</v>
      </c>
      <c r="N334" s="424">
        <f t="shared" si="1292"/>
        <v>0</v>
      </c>
      <c r="O334" s="64">
        <f t="shared" si="1292"/>
        <v>0</v>
      </c>
      <c r="P334" s="64">
        <f t="shared" si="1292"/>
        <v>0</v>
      </c>
      <c r="Q334" s="64">
        <f t="shared" si="1292"/>
        <v>0</v>
      </c>
      <c r="R334" s="64">
        <f t="shared" si="1292"/>
        <v>0</v>
      </c>
      <c r="S334" s="64">
        <f t="shared" si="1292"/>
        <v>0</v>
      </c>
      <c r="T334" s="64">
        <f t="shared" si="1292"/>
        <v>0</v>
      </c>
      <c r="U334" s="64">
        <f t="shared" si="1292"/>
        <v>0</v>
      </c>
      <c r="V334" s="64">
        <f t="shared" si="1292"/>
        <v>0</v>
      </c>
      <c r="W334" s="64">
        <f t="shared" si="1292"/>
        <v>0</v>
      </c>
      <c r="X334" s="64">
        <f t="shared" si="1292"/>
        <v>0</v>
      </c>
      <c r="Y334" s="424">
        <f t="shared" si="1292"/>
        <v>0</v>
      </c>
      <c r="Z334" s="64">
        <f t="shared" si="1292"/>
        <v>0</v>
      </c>
      <c r="AA334" s="64">
        <f t="shared" si="1292"/>
        <v>0</v>
      </c>
      <c r="AB334" s="65">
        <f t="shared" si="1292"/>
        <v>0</v>
      </c>
      <c r="AC334" s="50">
        <f>(BD334-AF334)*AE334</f>
        <v>0</v>
      </c>
      <c r="AD334" s="53">
        <f>(BD335-AF335)*AE334</f>
        <v>0</v>
      </c>
      <c r="AE334" s="53">
        <v>5.04</v>
      </c>
      <c r="AF334" s="1058">
        <v>5.6486999999999998</v>
      </c>
      <c r="AG334" s="1058">
        <v>5.6486999999999998</v>
      </c>
      <c r="AH334" s="1059">
        <v>5.6486999999999998</v>
      </c>
      <c r="AI334" s="1058">
        <v>5.6486999999999998</v>
      </c>
      <c r="AJ334" s="1058">
        <v>5.6486999999999998</v>
      </c>
      <c r="AK334" s="1058">
        <v>5.6486999999999998</v>
      </c>
      <c r="AL334" s="1058">
        <v>5.6486999999999998</v>
      </c>
      <c r="AM334" s="1058">
        <v>5.6486999999999998</v>
      </c>
      <c r="AN334" s="1058">
        <v>5.6486999999999998</v>
      </c>
      <c r="AO334" s="1058">
        <v>5.6486999999999998</v>
      </c>
      <c r="AP334" s="1058">
        <v>5.6486999999999998</v>
      </c>
      <c r="AQ334" s="1058">
        <v>5.6486999999999998</v>
      </c>
      <c r="AR334" s="1058">
        <v>5.6486999999999998</v>
      </c>
      <c r="AS334" s="1058">
        <v>5.6486999999999998</v>
      </c>
      <c r="AT334" s="1058">
        <v>5.6486999999999998</v>
      </c>
      <c r="AU334" s="1058">
        <v>5.6486999999999998</v>
      </c>
      <c r="AV334" s="1058">
        <v>5.6486999999999998</v>
      </c>
      <c r="AW334" s="1058">
        <v>5.6486999999999998</v>
      </c>
      <c r="AX334" s="1058">
        <v>5.6486999999999998</v>
      </c>
      <c r="AY334" s="1058">
        <v>5.6486999999999998</v>
      </c>
      <c r="AZ334" s="1058">
        <v>5.6486999999999998</v>
      </c>
      <c r="BA334" s="1058">
        <v>5.6486999999999998</v>
      </c>
      <c r="BB334" s="1058">
        <v>5.6486999999999998</v>
      </c>
      <c r="BC334" s="1058">
        <v>5.6486999999999998</v>
      </c>
      <c r="BD334" s="1058">
        <v>5.6486999999999998</v>
      </c>
      <c r="BE334" s="328"/>
      <c r="BF334" s="328"/>
      <c r="BG334" s="328"/>
      <c r="BH334" s="328"/>
      <c r="BI334" s="328"/>
      <c r="BJ334" s="328"/>
      <c r="BK334" s="328"/>
      <c r="BL334" s="328"/>
      <c r="BM334" s="328"/>
      <c r="BN334" s="328"/>
      <c r="BO334" s="328"/>
      <c r="BP334" s="328"/>
      <c r="BQ334" s="328"/>
      <c r="BR334" s="328"/>
      <c r="BS334" s="328"/>
      <c r="BT334" s="328"/>
      <c r="BU334" s="328"/>
      <c r="BV334" s="328"/>
      <c r="BW334" s="328"/>
      <c r="BX334" s="328"/>
      <c r="BY334" s="165"/>
      <c r="BZ334" s="165"/>
      <c r="CA334" s="165"/>
      <c r="CB334" s="165"/>
      <c r="CC334" s="165"/>
    </row>
    <row r="335" spans="1:81" s="1" customFormat="1" ht="10.5" customHeight="1" x14ac:dyDescent="0.2">
      <c r="A335" s="1588"/>
      <c r="B335" s="1629"/>
      <c r="C335" s="1372" t="s">
        <v>557</v>
      </c>
      <c r="D335" s="134" t="s">
        <v>117</v>
      </c>
      <c r="E335" s="64">
        <f>ROUND((AG335-AF335)*$AE334,2)</f>
        <v>0</v>
      </c>
      <c r="F335" s="51">
        <f t="shared" ref="F335:AB335" si="1293">ROUND((AH335-AG335)*$AE334,2)</f>
        <v>0</v>
      </c>
      <c r="G335" s="51">
        <f t="shared" si="1293"/>
        <v>0</v>
      </c>
      <c r="H335" s="334">
        <f t="shared" si="1293"/>
        <v>0</v>
      </c>
      <c r="I335" s="51">
        <f t="shared" si="1293"/>
        <v>0</v>
      </c>
      <c r="J335" s="51">
        <f t="shared" si="1293"/>
        <v>0</v>
      </c>
      <c r="K335" s="51">
        <f t="shared" si="1293"/>
        <v>0</v>
      </c>
      <c r="L335" s="51">
        <f t="shared" si="1293"/>
        <v>0</v>
      </c>
      <c r="M335" s="51">
        <f t="shared" si="1293"/>
        <v>0</v>
      </c>
      <c r="N335" s="334">
        <f t="shared" si="1293"/>
        <v>0</v>
      </c>
      <c r="O335" s="51">
        <f t="shared" si="1293"/>
        <v>0</v>
      </c>
      <c r="P335" s="51">
        <f t="shared" si="1293"/>
        <v>0</v>
      </c>
      <c r="Q335" s="51">
        <f t="shared" si="1293"/>
        <v>0</v>
      </c>
      <c r="R335" s="51">
        <f t="shared" si="1293"/>
        <v>0</v>
      </c>
      <c r="S335" s="51">
        <f t="shared" si="1293"/>
        <v>0</v>
      </c>
      <c r="T335" s="51">
        <f t="shared" si="1293"/>
        <v>0</v>
      </c>
      <c r="U335" s="51">
        <f t="shared" si="1293"/>
        <v>0</v>
      </c>
      <c r="V335" s="51">
        <f t="shared" si="1293"/>
        <v>0</v>
      </c>
      <c r="W335" s="51">
        <f t="shared" si="1293"/>
        <v>0</v>
      </c>
      <c r="X335" s="51">
        <f t="shared" si="1293"/>
        <v>0</v>
      </c>
      <c r="Y335" s="334">
        <f t="shared" si="1293"/>
        <v>0</v>
      </c>
      <c r="Z335" s="51">
        <f t="shared" si="1293"/>
        <v>0</v>
      </c>
      <c r="AA335" s="51">
        <f t="shared" si="1293"/>
        <v>0</v>
      </c>
      <c r="AB335" s="52">
        <f t="shared" si="1293"/>
        <v>0</v>
      </c>
      <c r="AC335" s="50"/>
      <c r="AD335" s="53"/>
      <c r="AE335" s="456"/>
      <c r="AF335" s="1058">
        <v>2.9521000000000002</v>
      </c>
      <c r="AG335" s="1058">
        <v>2.9521000000000002</v>
      </c>
      <c r="AH335" s="1059">
        <v>2.9521000000000002</v>
      </c>
      <c r="AI335" s="1058">
        <v>2.9521000000000002</v>
      </c>
      <c r="AJ335" s="1058">
        <v>2.9521000000000002</v>
      </c>
      <c r="AK335" s="1058">
        <v>2.9521000000000002</v>
      </c>
      <c r="AL335" s="1058">
        <v>2.9521000000000002</v>
      </c>
      <c r="AM335" s="1058">
        <v>2.9521000000000002</v>
      </c>
      <c r="AN335" s="1058">
        <v>2.9521000000000002</v>
      </c>
      <c r="AO335" s="1058">
        <v>2.9521000000000002</v>
      </c>
      <c r="AP335" s="1058">
        <v>2.9521000000000002</v>
      </c>
      <c r="AQ335" s="1058">
        <v>2.9521000000000002</v>
      </c>
      <c r="AR335" s="1058">
        <v>2.9521000000000002</v>
      </c>
      <c r="AS335" s="1058">
        <v>2.9521000000000002</v>
      </c>
      <c r="AT335" s="1058">
        <v>2.9521000000000002</v>
      </c>
      <c r="AU335" s="1058">
        <v>2.9521000000000002</v>
      </c>
      <c r="AV335" s="1058">
        <v>2.9521000000000002</v>
      </c>
      <c r="AW335" s="1058">
        <v>2.9521000000000002</v>
      </c>
      <c r="AX335" s="1058">
        <v>2.9521000000000002</v>
      </c>
      <c r="AY335" s="1058">
        <v>2.9521000000000002</v>
      </c>
      <c r="AZ335" s="1058">
        <v>2.9521000000000002</v>
      </c>
      <c r="BA335" s="1058">
        <v>2.9521000000000002</v>
      </c>
      <c r="BB335" s="1058">
        <v>2.9521000000000002</v>
      </c>
      <c r="BC335" s="1058">
        <v>2.9521000000000002</v>
      </c>
      <c r="BD335" s="1058">
        <v>2.9521000000000002</v>
      </c>
      <c r="BE335" s="328"/>
      <c r="BF335" s="328"/>
      <c r="BG335" s="328"/>
      <c r="BH335" s="328"/>
      <c r="BI335" s="328"/>
      <c r="BJ335" s="328"/>
      <c r="BK335" s="328"/>
      <c r="BL335" s="328"/>
      <c r="BM335" s="328"/>
      <c r="BN335" s="328"/>
      <c r="BO335" s="328"/>
      <c r="BP335" s="328"/>
      <c r="BQ335" s="328"/>
      <c r="BR335" s="328"/>
      <c r="BS335" s="328"/>
      <c r="BT335" s="328"/>
      <c r="BU335" s="328"/>
      <c r="BV335" s="328"/>
      <c r="BW335" s="328"/>
      <c r="BX335" s="328"/>
      <c r="BY335" s="165"/>
      <c r="BZ335" s="165"/>
      <c r="CA335" s="165"/>
      <c r="CB335" s="165"/>
      <c r="CC335" s="165"/>
    </row>
    <row r="336" spans="1:81" s="1" customFormat="1" ht="10.5" customHeight="1" thickBot="1" x14ac:dyDescent="0.25">
      <c r="A336" s="1589"/>
      <c r="B336" s="1635"/>
      <c r="C336" s="274"/>
      <c r="D336" s="239" t="s">
        <v>41</v>
      </c>
      <c r="E336" s="55" t="e">
        <f t="shared" ref="E336:AB336" si="1294">E335/E334</f>
        <v>#DIV/0!</v>
      </c>
      <c r="F336" s="55" t="e">
        <f t="shared" si="1294"/>
        <v>#DIV/0!</v>
      </c>
      <c r="G336" s="55" t="e">
        <f t="shared" si="1294"/>
        <v>#DIV/0!</v>
      </c>
      <c r="H336" s="368" t="e">
        <f t="shared" si="1294"/>
        <v>#DIV/0!</v>
      </c>
      <c r="I336" s="55" t="e">
        <f t="shared" si="1294"/>
        <v>#DIV/0!</v>
      </c>
      <c r="J336" s="55" t="e">
        <f t="shared" si="1294"/>
        <v>#DIV/0!</v>
      </c>
      <c r="K336" s="55" t="e">
        <f t="shared" si="1294"/>
        <v>#DIV/0!</v>
      </c>
      <c r="L336" s="55" t="e">
        <f t="shared" si="1294"/>
        <v>#DIV/0!</v>
      </c>
      <c r="M336" s="55" t="e">
        <f t="shared" si="1294"/>
        <v>#DIV/0!</v>
      </c>
      <c r="N336" s="368" t="e">
        <f t="shared" si="1294"/>
        <v>#DIV/0!</v>
      </c>
      <c r="O336" s="55" t="e">
        <f t="shared" si="1294"/>
        <v>#DIV/0!</v>
      </c>
      <c r="P336" s="55" t="e">
        <f t="shared" si="1294"/>
        <v>#DIV/0!</v>
      </c>
      <c r="Q336" s="55" t="e">
        <f t="shared" si="1294"/>
        <v>#DIV/0!</v>
      </c>
      <c r="R336" s="55" t="e">
        <f t="shared" si="1294"/>
        <v>#DIV/0!</v>
      </c>
      <c r="S336" s="55" t="e">
        <f t="shared" si="1294"/>
        <v>#DIV/0!</v>
      </c>
      <c r="T336" s="55" t="e">
        <f t="shared" si="1294"/>
        <v>#DIV/0!</v>
      </c>
      <c r="U336" s="55" t="e">
        <f t="shared" si="1294"/>
        <v>#DIV/0!</v>
      </c>
      <c r="V336" s="55" t="e">
        <f t="shared" si="1294"/>
        <v>#DIV/0!</v>
      </c>
      <c r="W336" s="55" t="e">
        <f t="shared" si="1294"/>
        <v>#DIV/0!</v>
      </c>
      <c r="X336" s="55" t="e">
        <f t="shared" si="1294"/>
        <v>#DIV/0!</v>
      </c>
      <c r="Y336" s="368" t="e">
        <f t="shared" si="1294"/>
        <v>#DIV/0!</v>
      </c>
      <c r="Z336" s="55" t="e">
        <f t="shared" si="1294"/>
        <v>#DIV/0!</v>
      </c>
      <c r="AA336" s="55" t="e">
        <f t="shared" si="1294"/>
        <v>#DIV/0!</v>
      </c>
      <c r="AB336" s="56" t="e">
        <f t="shared" si="1294"/>
        <v>#DIV/0!</v>
      </c>
      <c r="AC336" s="50"/>
      <c r="AD336" s="53"/>
      <c r="AE336" s="456"/>
      <c r="AF336" s="335"/>
      <c r="AG336" s="335"/>
      <c r="AH336" s="335"/>
      <c r="AI336" s="335"/>
      <c r="AJ336" s="335"/>
      <c r="AK336" s="335"/>
      <c r="AL336" s="335"/>
      <c r="AM336" s="335"/>
      <c r="AN336" s="335"/>
      <c r="AO336" s="335"/>
      <c r="AP336" s="335"/>
      <c r="AQ336" s="335"/>
      <c r="AR336" s="335"/>
      <c r="AS336" s="335"/>
      <c r="AT336" s="335"/>
      <c r="AU336" s="335"/>
      <c r="AV336" s="335"/>
      <c r="AW336" s="335"/>
      <c r="AX336" s="335"/>
      <c r="AY336" s="335"/>
      <c r="AZ336" s="335"/>
      <c r="BA336" s="335"/>
      <c r="BB336" s="335"/>
      <c r="BC336" s="335"/>
      <c r="BD336" s="335"/>
      <c r="BE336" s="328"/>
      <c r="BF336" s="328"/>
      <c r="BG336" s="328"/>
      <c r="BH336" s="328"/>
      <c r="BI336" s="328"/>
      <c r="BJ336" s="328"/>
      <c r="BK336" s="328"/>
      <c r="BL336" s="328"/>
      <c r="BM336" s="328"/>
      <c r="BN336" s="328"/>
      <c r="BO336" s="328"/>
      <c r="BP336" s="328"/>
      <c r="BQ336" s="328"/>
      <c r="BR336" s="328"/>
      <c r="BS336" s="328"/>
      <c r="BT336" s="328"/>
      <c r="BU336" s="328"/>
      <c r="BV336" s="328"/>
      <c r="BW336" s="328"/>
      <c r="BX336" s="328"/>
      <c r="BY336" s="165"/>
      <c r="BZ336" s="165"/>
      <c r="CA336" s="165"/>
      <c r="CB336" s="165"/>
      <c r="CC336" s="165"/>
    </row>
    <row r="337" spans="1:81" s="1" customFormat="1" ht="10.5" customHeight="1" x14ac:dyDescent="0.2">
      <c r="A337" s="1587" t="s">
        <v>9</v>
      </c>
      <c r="B337" s="1634" t="s">
        <v>200</v>
      </c>
      <c r="C337" s="1119"/>
      <c r="D337" s="1203"/>
      <c r="E337" s="79"/>
      <c r="F337" s="202"/>
      <c r="G337" s="202"/>
      <c r="H337" s="756"/>
      <c r="I337" s="202"/>
      <c r="J337" s="202"/>
      <c r="K337" s="202"/>
      <c r="L337" s="202"/>
      <c r="M337" s="202"/>
      <c r="N337" s="756"/>
      <c r="O337" s="202"/>
      <c r="P337" s="202"/>
      <c r="Q337" s="202"/>
      <c r="R337" s="202"/>
      <c r="S337" s="202"/>
      <c r="T337" s="202"/>
      <c r="U337" s="202"/>
      <c r="V337" s="202"/>
      <c r="W337" s="202"/>
      <c r="X337" s="202"/>
      <c r="Y337" s="756"/>
      <c r="Z337" s="202"/>
      <c r="AA337" s="202"/>
      <c r="AB337" s="203"/>
      <c r="AC337" s="50"/>
      <c r="AD337" s="53"/>
      <c r="AE337" s="456"/>
      <c r="AF337" s="400"/>
      <c r="AG337" s="328"/>
      <c r="AH337" s="328"/>
      <c r="AI337" s="328"/>
      <c r="AJ337" s="328"/>
      <c r="AK337" s="328"/>
      <c r="AL337" s="328"/>
      <c r="AM337" s="328"/>
      <c r="AN337" s="328"/>
      <c r="AO337" s="328"/>
      <c r="AP337" s="328"/>
      <c r="AQ337" s="328"/>
      <c r="AR337" s="328"/>
      <c r="AS337" s="328"/>
      <c r="AT337" s="328"/>
      <c r="AU337" s="328"/>
      <c r="AV337" s="328"/>
      <c r="AW337" s="328"/>
      <c r="AX337" s="328"/>
      <c r="AY337" s="328"/>
      <c r="AZ337" s="328"/>
      <c r="BA337" s="328"/>
      <c r="BB337" s="328"/>
      <c r="BC337" s="328"/>
      <c r="BD337" s="328"/>
      <c r="BE337" s="328"/>
      <c r="BF337" s="328"/>
      <c r="BG337" s="328"/>
      <c r="BH337" s="328"/>
      <c r="BI337" s="328"/>
      <c r="BJ337" s="328"/>
      <c r="BK337" s="328"/>
      <c r="BL337" s="328"/>
      <c r="BM337" s="328"/>
      <c r="BN337" s="328"/>
      <c r="BO337" s="328"/>
      <c r="BP337" s="328"/>
      <c r="BQ337" s="328"/>
      <c r="BR337" s="328"/>
      <c r="BS337" s="328"/>
      <c r="BT337" s="328"/>
      <c r="BU337" s="328"/>
      <c r="BV337" s="328"/>
      <c r="BW337" s="328"/>
      <c r="BX337" s="328"/>
      <c r="BY337" s="165"/>
      <c r="BZ337" s="165"/>
      <c r="CA337" s="165"/>
      <c r="CB337" s="165"/>
      <c r="CC337" s="165"/>
    </row>
    <row r="338" spans="1:81" s="1" customFormat="1" ht="10.5" customHeight="1" x14ac:dyDescent="0.2">
      <c r="A338" s="1588"/>
      <c r="B338" s="1629"/>
      <c r="C338" s="1372" t="s">
        <v>126</v>
      </c>
      <c r="D338" s="134" t="s">
        <v>33</v>
      </c>
      <c r="E338" s="1196">
        <v>1</v>
      </c>
      <c r="F338" s="107">
        <v>1</v>
      </c>
      <c r="G338" s="107">
        <v>1</v>
      </c>
      <c r="H338" s="353">
        <v>60</v>
      </c>
      <c r="I338" s="107">
        <v>60</v>
      </c>
      <c r="J338" s="107">
        <v>58</v>
      </c>
      <c r="K338" s="107">
        <v>58</v>
      </c>
      <c r="L338" s="107">
        <v>61</v>
      </c>
      <c r="M338" s="107">
        <v>61</v>
      </c>
      <c r="N338" s="353">
        <v>59</v>
      </c>
      <c r="O338" s="107">
        <v>1</v>
      </c>
      <c r="P338" s="107">
        <v>1</v>
      </c>
      <c r="Q338" s="107">
        <v>1</v>
      </c>
      <c r="R338" s="107">
        <v>1</v>
      </c>
      <c r="S338" s="107">
        <v>1</v>
      </c>
      <c r="T338" s="107">
        <v>37</v>
      </c>
      <c r="U338" s="107">
        <v>20</v>
      </c>
      <c r="V338" s="107">
        <v>1</v>
      </c>
      <c r="W338" s="107">
        <v>1</v>
      </c>
      <c r="X338" s="107">
        <v>1</v>
      </c>
      <c r="Y338" s="353">
        <v>76</v>
      </c>
      <c r="Z338" s="107">
        <v>20</v>
      </c>
      <c r="AA338" s="107">
        <v>1</v>
      </c>
      <c r="AB338" s="108">
        <v>1</v>
      </c>
      <c r="AC338" s="333"/>
      <c r="AD338" s="180"/>
      <c r="AE338" s="61"/>
      <c r="AF338" s="328"/>
      <c r="AG338" s="328"/>
      <c r="AH338" s="328"/>
      <c r="AI338" s="328"/>
      <c r="AJ338" s="328"/>
      <c r="AK338" s="328"/>
      <c r="AL338" s="328"/>
      <c r="AM338" s="328"/>
      <c r="AN338" s="328"/>
      <c r="AO338" s="328"/>
      <c r="AP338" s="328"/>
      <c r="AQ338" s="328"/>
      <c r="AR338" s="328"/>
      <c r="AS338" s="328"/>
      <c r="AT338" s="328"/>
      <c r="AU338" s="328"/>
      <c r="AV338" s="328"/>
      <c r="AW338" s="328"/>
      <c r="AX338" s="328"/>
      <c r="AY338" s="328"/>
      <c r="AZ338" s="328"/>
      <c r="BA338" s="328"/>
      <c r="BB338" s="328"/>
      <c r="BC338" s="328"/>
      <c r="BD338" s="328"/>
      <c r="BE338" s="328"/>
      <c r="BF338" s="328"/>
      <c r="BG338" s="328"/>
      <c r="BH338" s="328"/>
      <c r="BI338" s="328"/>
      <c r="BJ338" s="328"/>
      <c r="BK338" s="328"/>
      <c r="BL338" s="328"/>
      <c r="BM338" s="328"/>
      <c r="BN338" s="328"/>
      <c r="BO338" s="328"/>
      <c r="BP338" s="328"/>
      <c r="BQ338" s="328"/>
      <c r="BR338" s="328"/>
      <c r="BS338" s="328"/>
      <c r="BT338" s="328"/>
      <c r="BU338" s="328"/>
      <c r="BV338" s="328"/>
      <c r="BW338" s="328"/>
      <c r="BX338" s="328"/>
      <c r="BY338" s="165"/>
      <c r="BZ338" s="165"/>
      <c r="CA338" s="165"/>
      <c r="CB338" s="165"/>
      <c r="CC338" s="165"/>
    </row>
    <row r="339" spans="1:81" s="1" customFormat="1" ht="10.5" customHeight="1" x14ac:dyDescent="0.2">
      <c r="A339" s="1588"/>
      <c r="B339" s="1629"/>
      <c r="C339" s="1513" t="s">
        <v>557</v>
      </c>
      <c r="D339" s="134" t="s">
        <v>116</v>
      </c>
      <c r="E339" s="64">
        <f>ROUND((AG339-AF339)*$AE339,2)</f>
        <v>0</v>
      </c>
      <c r="F339" s="64">
        <f t="shared" ref="F339:AB339" si="1295">ROUND((AH339-AG339)*$AE339,2)</f>
        <v>0</v>
      </c>
      <c r="G339" s="64">
        <f t="shared" si="1295"/>
        <v>0</v>
      </c>
      <c r="H339" s="424">
        <f t="shared" si="1295"/>
        <v>0.45</v>
      </c>
      <c r="I339" s="64">
        <f t="shared" si="1295"/>
        <v>0.57999999999999996</v>
      </c>
      <c r="J339" s="64">
        <f t="shared" si="1295"/>
        <v>0.56999999999999995</v>
      </c>
      <c r="K339" s="64">
        <f t="shared" si="1295"/>
        <v>0.56999999999999995</v>
      </c>
      <c r="L339" s="64">
        <f t="shared" si="1295"/>
        <v>0.57999999999999996</v>
      </c>
      <c r="M339" s="64">
        <f t="shared" si="1295"/>
        <v>0.57999999999999996</v>
      </c>
      <c r="N339" s="424">
        <f t="shared" si="1295"/>
        <v>0.56999999999999995</v>
      </c>
      <c r="O339" s="64">
        <f t="shared" si="1295"/>
        <v>0</v>
      </c>
      <c r="P339" s="64">
        <f t="shared" si="1295"/>
        <v>0</v>
      </c>
      <c r="Q339" s="64">
        <f t="shared" si="1295"/>
        <v>0</v>
      </c>
      <c r="R339" s="64">
        <f t="shared" si="1295"/>
        <v>0</v>
      </c>
      <c r="S339" s="64">
        <f t="shared" si="1295"/>
        <v>0</v>
      </c>
      <c r="T339" s="64">
        <f t="shared" si="1295"/>
        <v>0.34</v>
      </c>
      <c r="U339" s="64">
        <f t="shared" si="1295"/>
        <v>0.18</v>
      </c>
      <c r="V339" s="64">
        <f t="shared" si="1295"/>
        <v>0</v>
      </c>
      <c r="W339" s="64">
        <f t="shared" si="1295"/>
        <v>0</v>
      </c>
      <c r="X339" s="64">
        <f t="shared" si="1295"/>
        <v>0</v>
      </c>
      <c r="Y339" s="424">
        <f t="shared" si="1295"/>
        <v>0.69</v>
      </c>
      <c r="Z339" s="64">
        <f t="shared" si="1295"/>
        <v>0.18</v>
      </c>
      <c r="AA339" s="64">
        <f t="shared" si="1295"/>
        <v>0</v>
      </c>
      <c r="AB339" s="65">
        <f t="shared" si="1295"/>
        <v>0</v>
      </c>
      <c r="AC339" s="50">
        <f>(BD339-AF339)*AE339</f>
        <v>5.3272799999989369</v>
      </c>
      <c r="AD339" s="53">
        <f>(BD340-AF340)*AE339</f>
        <v>2.8370159999994939</v>
      </c>
      <c r="AE339" s="53">
        <v>5.04</v>
      </c>
      <c r="AF339" s="1058">
        <v>5523.9480000000003</v>
      </c>
      <c r="AG339" s="1058">
        <v>5523.9485999999997</v>
      </c>
      <c r="AH339" s="1059">
        <v>5523.9492</v>
      </c>
      <c r="AI339" s="1058">
        <v>5523.9498000000003</v>
      </c>
      <c r="AJ339" s="1058">
        <v>5524.0383000000002</v>
      </c>
      <c r="AK339" s="1058">
        <v>5524.1540000000005</v>
      </c>
      <c r="AL339" s="1058">
        <v>5524.2673999999997</v>
      </c>
      <c r="AM339" s="1058">
        <v>5524.3798999999999</v>
      </c>
      <c r="AN339" s="1058">
        <v>5524.4940999999999</v>
      </c>
      <c r="AO339" s="1058">
        <v>5524.6090999999997</v>
      </c>
      <c r="AP339" s="1058">
        <v>5524.7222000000002</v>
      </c>
      <c r="AQ339" s="1058">
        <v>5524.7227999999996</v>
      </c>
      <c r="AR339" s="1058">
        <v>5524.7233999999999</v>
      </c>
      <c r="AS339" s="1058">
        <v>5524.7240000000002</v>
      </c>
      <c r="AT339" s="1058">
        <v>5524.7245999999996</v>
      </c>
      <c r="AU339" s="1058">
        <v>5524.7251999999999</v>
      </c>
      <c r="AV339" s="1058">
        <v>5524.7924999999996</v>
      </c>
      <c r="AW339" s="1058">
        <v>5524.8287</v>
      </c>
      <c r="AX339" s="1058">
        <v>5524.8293000000003</v>
      </c>
      <c r="AY339" s="1058">
        <v>5524.8298999999997</v>
      </c>
      <c r="AZ339" s="1058">
        <v>5524.8305</v>
      </c>
      <c r="BA339" s="1058">
        <v>5524.9673000000003</v>
      </c>
      <c r="BB339" s="1058">
        <v>5525.0038999999997</v>
      </c>
      <c r="BC339" s="1058">
        <v>5525.0045</v>
      </c>
      <c r="BD339" s="1058">
        <v>5525.0050000000001</v>
      </c>
      <c r="BE339" s="328"/>
      <c r="BF339" s="328"/>
      <c r="BG339" s="328"/>
      <c r="BH339" s="328"/>
      <c r="BI339" s="328"/>
      <c r="BJ339" s="328"/>
      <c r="BK339" s="328"/>
      <c r="BL339" s="328"/>
      <c r="BM339" s="328"/>
      <c r="BN339" s="328"/>
      <c r="BO339" s="328"/>
      <c r="BP339" s="328"/>
      <c r="BQ339" s="328"/>
      <c r="BR339" s="328"/>
      <c r="BS339" s="328"/>
      <c r="BT339" s="328"/>
      <c r="BU339" s="328"/>
      <c r="BV339" s="328"/>
      <c r="BW339" s="328"/>
      <c r="BX339" s="328"/>
      <c r="BY339" s="165"/>
      <c r="BZ339" s="165"/>
      <c r="CA339" s="165"/>
      <c r="CB339" s="165"/>
      <c r="CC339" s="165"/>
    </row>
    <row r="340" spans="1:81" s="1" customFormat="1" ht="10.5" customHeight="1" x14ac:dyDescent="0.2">
      <c r="A340" s="1588"/>
      <c r="B340" s="1629"/>
      <c r="C340" s="1513" t="s">
        <v>557</v>
      </c>
      <c r="D340" s="134" t="s">
        <v>117</v>
      </c>
      <c r="E340" s="64">
        <f>ROUND((AG340-AF340)*$AE339,2)</f>
        <v>0.01</v>
      </c>
      <c r="F340" s="51">
        <f t="shared" ref="F340:AB340" si="1296">ROUND((AH340-AG340)*$AE339,2)</f>
        <v>0.01</v>
      </c>
      <c r="G340" s="51">
        <f t="shared" si="1296"/>
        <v>0.01</v>
      </c>
      <c r="H340" s="334">
        <f t="shared" si="1296"/>
        <v>0.22</v>
      </c>
      <c r="I340" s="51">
        <f t="shared" si="1296"/>
        <v>0.28999999999999998</v>
      </c>
      <c r="J340" s="51">
        <f t="shared" si="1296"/>
        <v>0.28000000000000003</v>
      </c>
      <c r="K340" s="51">
        <f t="shared" si="1296"/>
        <v>0.28000000000000003</v>
      </c>
      <c r="L340" s="51">
        <f t="shared" si="1296"/>
        <v>0.28999999999999998</v>
      </c>
      <c r="M340" s="51">
        <f t="shared" si="1296"/>
        <v>0.28999999999999998</v>
      </c>
      <c r="N340" s="334">
        <f t="shared" si="1296"/>
        <v>0.28999999999999998</v>
      </c>
      <c r="O340" s="51">
        <f t="shared" si="1296"/>
        <v>0.01</v>
      </c>
      <c r="P340" s="51">
        <f t="shared" si="1296"/>
        <v>0.01</v>
      </c>
      <c r="Q340" s="51">
        <f t="shared" si="1296"/>
        <v>0.01</v>
      </c>
      <c r="R340" s="51">
        <f t="shared" si="1296"/>
        <v>0.01</v>
      </c>
      <c r="S340" s="51">
        <f t="shared" si="1296"/>
        <v>0.01</v>
      </c>
      <c r="T340" s="51">
        <f t="shared" si="1296"/>
        <v>0.2</v>
      </c>
      <c r="U340" s="51">
        <f t="shared" si="1296"/>
        <v>0.11</v>
      </c>
      <c r="V340" s="51">
        <f t="shared" si="1296"/>
        <v>0.01</v>
      </c>
      <c r="W340" s="51">
        <f t="shared" si="1296"/>
        <v>0.01</v>
      </c>
      <c r="X340" s="51">
        <f t="shared" si="1296"/>
        <v>0.01</v>
      </c>
      <c r="Y340" s="334">
        <f t="shared" si="1296"/>
        <v>0.41</v>
      </c>
      <c r="Z340" s="51">
        <f t="shared" si="1296"/>
        <v>0.11</v>
      </c>
      <c r="AA340" s="51">
        <f t="shared" si="1296"/>
        <v>0.01</v>
      </c>
      <c r="AB340" s="52">
        <f t="shared" si="1296"/>
        <v>0.01</v>
      </c>
      <c r="AC340" s="50"/>
      <c r="AD340" s="53"/>
      <c r="AE340" s="456"/>
      <c r="AF340" s="1058">
        <v>3064.3532</v>
      </c>
      <c r="AG340" s="1058">
        <v>3064.3544000000002</v>
      </c>
      <c r="AH340" s="1059">
        <v>3064.3555000000001</v>
      </c>
      <c r="AI340" s="1058">
        <v>3064.3566999999998</v>
      </c>
      <c r="AJ340" s="1058">
        <v>3064.4004</v>
      </c>
      <c r="AK340" s="1058">
        <v>3064.4573999999998</v>
      </c>
      <c r="AL340" s="1058">
        <v>3064.5138000000002</v>
      </c>
      <c r="AM340" s="1058">
        <v>3064.5700999999999</v>
      </c>
      <c r="AN340" s="1058">
        <v>3064.6271999999999</v>
      </c>
      <c r="AO340" s="1058">
        <v>3064.6837999999998</v>
      </c>
      <c r="AP340" s="1058">
        <v>3064.7404999999999</v>
      </c>
      <c r="AQ340" s="1058">
        <v>3064.7417999999998</v>
      </c>
      <c r="AR340" s="1058">
        <v>3064.7429000000002</v>
      </c>
      <c r="AS340" s="1058">
        <v>3064.7440999999999</v>
      </c>
      <c r="AT340" s="1058">
        <v>3064.7451999999998</v>
      </c>
      <c r="AU340" s="1058">
        <v>3064.7462999999998</v>
      </c>
      <c r="AV340" s="1058">
        <v>3064.7856999999999</v>
      </c>
      <c r="AW340" s="1058">
        <v>3064.8072000000002</v>
      </c>
      <c r="AX340" s="1058">
        <v>3064.8083000000001</v>
      </c>
      <c r="AY340" s="1058">
        <v>3064.8094000000001</v>
      </c>
      <c r="AZ340" s="1058">
        <v>3064.8105</v>
      </c>
      <c r="BA340" s="1058">
        <v>3064.8912</v>
      </c>
      <c r="BB340" s="1058">
        <v>3064.9137999999998</v>
      </c>
      <c r="BC340" s="1058">
        <v>3064.9149000000002</v>
      </c>
      <c r="BD340" s="1058">
        <v>3064.9160999999999</v>
      </c>
      <c r="BE340" s="328"/>
      <c r="BF340" s="328"/>
      <c r="BG340" s="328"/>
      <c r="BH340" s="328"/>
      <c r="BI340" s="328"/>
      <c r="BJ340" s="328"/>
      <c r="BK340" s="328"/>
      <c r="BL340" s="328"/>
      <c r="BM340" s="328"/>
      <c r="BN340" s="328"/>
      <c r="BO340" s="328"/>
      <c r="BP340" s="328"/>
      <c r="BQ340" s="328"/>
      <c r="BR340" s="328"/>
      <c r="BS340" s="328"/>
      <c r="BT340" s="328"/>
      <c r="BU340" s="328"/>
      <c r="BV340" s="328"/>
      <c r="BW340" s="328"/>
      <c r="BX340" s="328"/>
      <c r="BY340" s="165"/>
      <c r="BZ340" s="165"/>
      <c r="CA340" s="165"/>
      <c r="CB340" s="165"/>
      <c r="CC340" s="165"/>
    </row>
    <row r="341" spans="1:81" s="1" customFormat="1" ht="10.5" customHeight="1" thickBot="1" x14ac:dyDescent="0.25">
      <c r="A341" s="1589"/>
      <c r="B341" s="1635"/>
      <c r="C341" s="274"/>
      <c r="D341" s="239" t="s">
        <v>41</v>
      </c>
      <c r="E341" s="55" t="e">
        <f t="shared" ref="E341:AB341" si="1297">E340/E339</f>
        <v>#DIV/0!</v>
      </c>
      <c r="F341" s="55" t="e">
        <f t="shared" si="1297"/>
        <v>#DIV/0!</v>
      </c>
      <c r="G341" s="55" t="e">
        <f t="shared" si="1297"/>
        <v>#DIV/0!</v>
      </c>
      <c r="H341" s="368">
        <f t="shared" si="1297"/>
        <v>0.48888888888888887</v>
      </c>
      <c r="I341" s="55">
        <f t="shared" si="1297"/>
        <v>0.5</v>
      </c>
      <c r="J341" s="55">
        <f t="shared" si="1297"/>
        <v>0.49122807017543868</v>
      </c>
      <c r="K341" s="55">
        <f t="shared" si="1297"/>
        <v>0.49122807017543868</v>
      </c>
      <c r="L341" s="55">
        <f t="shared" si="1297"/>
        <v>0.5</v>
      </c>
      <c r="M341" s="55">
        <f t="shared" si="1297"/>
        <v>0.5</v>
      </c>
      <c r="N341" s="368">
        <f t="shared" si="1297"/>
        <v>0.50877192982456143</v>
      </c>
      <c r="O341" s="55" t="e">
        <f t="shared" si="1297"/>
        <v>#DIV/0!</v>
      </c>
      <c r="P341" s="55" t="e">
        <f t="shared" si="1297"/>
        <v>#DIV/0!</v>
      </c>
      <c r="Q341" s="55" t="e">
        <f t="shared" si="1297"/>
        <v>#DIV/0!</v>
      </c>
      <c r="R341" s="55" t="e">
        <f t="shared" si="1297"/>
        <v>#DIV/0!</v>
      </c>
      <c r="S341" s="55" t="e">
        <f t="shared" si="1297"/>
        <v>#DIV/0!</v>
      </c>
      <c r="T341" s="55">
        <f t="shared" si="1297"/>
        <v>0.58823529411764708</v>
      </c>
      <c r="U341" s="55">
        <f t="shared" si="1297"/>
        <v>0.61111111111111116</v>
      </c>
      <c r="V341" s="55" t="e">
        <f t="shared" si="1297"/>
        <v>#DIV/0!</v>
      </c>
      <c r="W341" s="55" t="e">
        <f t="shared" si="1297"/>
        <v>#DIV/0!</v>
      </c>
      <c r="X341" s="55" t="e">
        <f t="shared" si="1297"/>
        <v>#DIV/0!</v>
      </c>
      <c r="Y341" s="368">
        <f t="shared" si="1297"/>
        <v>0.59420289855072461</v>
      </c>
      <c r="Z341" s="55">
        <f t="shared" si="1297"/>
        <v>0.61111111111111116</v>
      </c>
      <c r="AA341" s="55" t="e">
        <f t="shared" si="1297"/>
        <v>#DIV/0!</v>
      </c>
      <c r="AB341" s="56" t="e">
        <f t="shared" si="1297"/>
        <v>#DIV/0!</v>
      </c>
      <c r="AC341" s="333"/>
      <c r="AD341" s="180"/>
      <c r="AE341" s="456"/>
      <c r="AF341" s="328"/>
      <c r="AG341" s="328"/>
      <c r="AH341" s="328"/>
      <c r="AI341" s="328"/>
      <c r="AJ341" s="328"/>
      <c r="AK341" s="328"/>
      <c r="AL341" s="328"/>
      <c r="AM341" s="328"/>
      <c r="AN341" s="328"/>
      <c r="AO341" s="328"/>
      <c r="AP341" s="328"/>
      <c r="AQ341" s="328"/>
      <c r="AR341" s="328"/>
      <c r="AS341" s="328"/>
      <c r="AT341" s="328"/>
      <c r="AU341" s="328"/>
      <c r="AV341" s="328"/>
      <c r="AW341" s="328"/>
      <c r="AX341" s="328"/>
      <c r="AY341" s="328"/>
      <c r="AZ341" s="328"/>
      <c r="BA341" s="328"/>
      <c r="BB341" s="328"/>
      <c r="BC341" s="328"/>
      <c r="BD341" s="328"/>
      <c r="BE341" s="328"/>
      <c r="BF341" s="328"/>
      <c r="BG341" s="328"/>
      <c r="BH341" s="328"/>
      <c r="BI341" s="328"/>
      <c r="BJ341" s="328"/>
      <c r="BK341" s="328"/>
      <c r="BL341" s="328"/>
      <c r="BM341" s="328"/>
      <c r="BN341" s="328"/>
      <c r="BO341" s="328"/>
      <c r="BP341" s="328"/>
      <c r="BQ341" s="328"/>
      <c r="BR341" s="328"/>
      <c r="BS341" s="328"/>
      <c r="BT341" s="328"/>
      <c r="BU341" s="328"/>
      <c r="BV341" s="328"/>
      <c r="BW341" s="328"/>
      <c r="BX341" s="328"/>
      <c r="BY341" s="165"/>
      <c r="BZ341" s="165"/>
      <c r="CA341" s="165"/>
      <c r="CB341" s="165"/>
      <c r="CC341" s="165"/>
    </row>
    <row r="342" spans="1:81" s="1" customFormat="1" ht="10.5" customHeight="1" x14ac:dyDescent="0.2">
      <c r="A342" s="1587" t="s">
        <v>79</v>
      </c>
      <c r="B342" s="1634" t="s">
        <v>794</v>
      </c>
      <c r="C342" s="1119"/>
      <c r="D342" s="997"/>
      <c r="E342" s="62"/>
      <c r="F342" s="62"/>
      <c r="G342" s="62"/>
      <c r="H342" s="332"/>
      <c r="I342" s="62"/>
      <c r="J342" s="62"/>
      <c r="K342" s="62"/>
      <c r="L342" s="62"/>
      <c r="M342" s="62"/>
      <c r="N342" s="33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332"/>
      <c r="Z342" s="62"/>
      <c r="AA342" s="62"/>
      <c r="AB342" s="63"/>
      <c r="AC342" s="50"/>
      <c r="AD342" s="53"/>
      <c r="AE342" s="456"/>
      <c r="AF342" s="400"/>
      <c r="AG342" s="335"/>
      <c r="AH342" s="335"/>
      <c r="AI342" s="335"/>
      <c r="AJ342" s="335"/>
      <c r="AK342" s="335"/>
      <c r="AL342" s="335"/>
      <c r="AM342" s="335"/>
      <c r="AN342" s="335"/>
      <c r="AO342" s="335"/>
      <c r="AP342" s="335"/>
      <c r="AQ342" s="335"/>
      <c r="AR342" s="335"/>
      <c r="AS342" s="335"/>
      <c r="AT342" s="335"/>
      <c r="AU342" s="335"/>
      <c r="AV342" s="335"/>
      <c r="AW342" s="335"/>
      <c r="AX342" s="335"/>
      <c r="AY342" s="335"/>
      <c r="AZ342" s="335"/>
      <c r="BA342" s="335"/>
      <c r="BB342" s="335"/>
      <c r="BC342" s="335"/>
      <c r="BD342" s="335"/>
      <c r="BE342" s="328"/>
      <c r="BF342" s="328"/>
      <c r="BG342" s="328"/>
      <c r="BH342" s="328"/>
      <c r="BI342" s="328"/>
      <c r="BJ342" s="328"/>
      <c r="BK342" s="328"/>
      <c r="BL342" s="328"/>
      <c r="BM342" s="328"/>
      <c r="BN342" s="328"/>
      <c r="BO342" s="328"/>
      <c r="BP342" s="328"/>
      <c r="BQ342" s="328"/>
      <c r="BR342" s="328"/>
      <c r="BS342" s="328"/>
      <c r="BT342" s="328"/>
      <c r="BU342" s="328"/>
      <c r="BV342" s="328"/>
      <c r="BW342" s="328"/>
      <c r="BX342" s="328"/>
      <c r="BY342" s="165"/>
      <c r="BZ342" s="165"/>
      <c r="CA342" s="165"/>
      <c r="CB342" s="165"/>
      <c r="CC342" s="165"/>
    </row>
    <row r="343" spans="1:81" s="1" customFormat="1" ht="10.5" customHeight="1" x14ac:dyDescent="0.2">
      <c r="A343" s="1588"/>
      <c r="B343" s="1629"/>
      <c r="C343" s="1513" t="s">
        <v>129</v>
      </c>
      <c r="D343" s="134" t="s">
        <v>33</v>
      </c>
      <c r="E343" s="88">
        <f>ROUND(SQRT(E344^2+E345^2)*1000/(1.73*E$251),0)</f>
        <v>3</v>
      </c>
      <c r="F343" s="195">
        <f t="shared" ref="F343:AB343" si="1298">ROUND(SQRT(F344^2+F345^2)*1000/(1.73*F$251),0)</f>
        <v>10</v>
      </c>
      <c r="G343" s="195">
        <f t="shared" si="1298"/>
        <v>115</v>
      </c>
      <c r="H343" s="447">
        <f t="shared" si="1298"/>
        <v>131</v>
      </c>
      <c r="I343" s="195">
        <f t="shared" si="1298"/>
        <v>116</v>
      </c>
      <c r="J343" s="195">
        <f t="shared" si="1298"/>
        <v>78</v>
      </c>
      <c r="K343" s="195">
        <f t="shared" si="1298"/>
        <v>99</v>
      </c>
      <c r="L343" s="195">
        <f t="shared" si="1298"/>
        <v>95</v>
      </c>
      <c r="M343" s="195">
        <f t="shared" si="1298"/>
        <v>126</v>
      </c>
      <c r="N343" s="447">
        <f t="shared" si="1298"/>
        <v>48</v>
      </c>
      <c r="O343" s="195">
        <f t="shared" si="1298"/>
        <v>51</v>
      </c>
      <c r="P343" s="195">
        <f t="shared" si="1298"/>
        <v>95</v>
      </c>
      <c r="Q343" s="195">
        <f t="shared" si="1298"/>
        <v>122</v>
      </c>
      <c r="R343" s="195">
        <f t="shared" si="1298"/>
        <v>127</v>
      </c>
      <c r="S343" s="195">
        <f t="shared" si="1298"/>
        <v>88</v>
      </c>
      <c r="T343" s="195">
        <f t="shared" si="1298"/>
        <v>128</v>
      </c>
      <c r="U343" s="195">
        <f t="shared" si="1298"/>
        <v>137</v>
      </c>
      <c r="V343" s="195">
        <f t="shared" si="1298"/>
        <v>88</v>
      </c>
      <c r="W343" s="195">
        <f t="shared" si="1298"/>
        <v>120</v>
      </c>
      <c r="X343" s="195">
        <f t="shared" si="1298"/>
        <v>92</v>
      </c>
      <c r="Y343" s="447">
        <f t="shared" si="1298"/>
        <v>80</v>
      </c>
      <c r="Z343" s="195">
        <f t="shared" si="1298"/>
        <v>66</v>
      </c>
      <c r="AA343" s="195">
        <f t="shared" si="1298"/>
        <v>37</v>
      </c>
      <c r="AB343" s="1196">
        <f t="shared" si="1298"/>
        <v>135</v>
      </c>
      <c r="AC343" s="333"/>
      <c r="AD343" s="180"/>
      <c r="AE343" s="61"/>
      <c r="AF343" s="335"/>
      <c r="AG343" s="335"/>
      <c r="AH343" s="335"/>
      <c r="AI343" s="335"/>
      <c r="AJ343" s="335"/>
      <c r="AK343" s="335"/>
      <c r="AL343" s="335"/>
      <c r="AM343" s="335"/>
      <c r="AN343" s="335"/>
      <c r="AO343" s="335"/>
      <c r="AP343" s="335"/>
      <c r="AQ343" s="335"/>
      <c r="AR343" s="335"/>
      <c r="AS343" s="335"/>
      <c r="AT343" s="335"/>
      <c r="AU343" s="335"/>
      <c r="AV343" s="335"/>
      <c r="AW343" s="335"/>
      <c r="AX343" s="335"/>
      <c r="AY343" s="335"/>
      <c r="AZ343" s="335"/>
      <c r="BA343" s="335"/>
      <c r="BB343" s="335"/>
      <c r="BC343" s="335"/>
      <c r="BD343" s="335"/>
      <c r="BE343" s="328"/>
      <c r="BF343" s="328"/>
      <c r="BG343" s="328"/>
      <c r="BH343" s="328"/>
      <c r="BI343" s="328"/>
      <c r="BJ343" s="328"/>
      <c r="BK343" s="328"/>
      <c r="BL343" s="328"/>
      <c r="BM343" s="328"/>
      <c r="BN343" s="328"/>
      <c r="BO343" s="328"/>
      <c r="BP343" s="328"/>
      <c r="BQ343" s="328"/>
      <c r="BR343" s="328"/>
      <c r="BS343" s="328"/>
      <c r="BT343" s="328"/>
      <c r="BU343" s="328"/>
      <c r="BV343" s="328"/>
      <c r="BW343" s="328"/>
      <c r="BX343" s="328"/>
      <c r="BY343" s="165"/>
      <c r="BZ343" s="165"/>
      <c r="CA343" s="165"/>
      <c r="CB343" s="165"/>
      <c r="CC343" s="165"/>
    </row>
    <row r="344" spans="1:81" s="1" customFormat="1" ht="10.5" customHeight="1" x14ac:dyDescent="0.2">
      <c r="A344" s="1588"/>
      <c r="B344" s="1629"/>
      <c r="C344" s="1513" t="s">
        <v>557</v>
      </c>
      <c r="D344" s="134" t="s">
        <v>116</v>
      </c>
      <c r="E344" s="64">
        <f>ROUND((AG344-AF344)*$AE344,2)</f>
        <v>0.01</v>
      </c>
      <c r="F344" s="64">
        <f t="shared" ref="F344:AB344" si="1299">ROUND((AH344-AG344)*$AE344,2)</f>
        <v>0.05</v>
      </c>
      <c r="G344" s="64">
        <f t="shared" si="1299"/>
        <v>0.77</v>
      </c>
      <c r="H344" s="424">
        <f t="shared" si="1299"/>
        <v>0.86</v>
      </c>
      <c r="I344" s="64">
        <f t="shared" si="1299"/>
        <v>0.78</v>
      </c>
      <c r="J344" s="64">
        <f t="shared" si="1299"/>
        <v>0.52</v>
      </c>
      <c r="K344" s="64">
        <f t="shared" si="1299"/>
        <v>0.66</v>
      </c>
      <c r="L344" s="64">
        <f t="shared" si="1299"/>
        <v>0.61</v>
      </c>
      <c r="M344" s="64">
        <f t="shared" si="1299"/>
        <v>0.83</v>
      </c>
      <c r="N344" s="424">
        <f t="shared" si="1299"/>
        <v>0.3</v>
      </c>
      <c r="O344" s="64">
        <f t="shared" si="1299"/>
        <v>0.32</v>
      </c>
      <c r="P344" s="64">
        <f t="shared" si="1299"/>
        <v>0.6</v>
      </c>
      <c r="Q344" s="64">
        <f t="shared" si="1299"/>
        <v>0.78</v>
      </c>
      <c r="R344" s="64">
        <f t="shared" si="1299"/>
        <v>0.84</v>
      </c>
      <c r="S344" s="64">
        <f t="shared" si="1299"/>
        <v>0.59</v>
      </c>
      <c r="T344" s="64">
        <f t="shared" si="1299"/>
        <v>0.83</v>
      </c>
      <c r="U344" s="64">
        <f t="shared" si="1299"/>
        <v>0.89</v>
      </c>
      <c r="V344" s="64">
        <f t="shared" si="1299"/>
        <v>0.57999999999999996</v>
      </c>
      <c r="W344" s="64">
        <f t="shared" si="1299"/>
        <v>0.81</v>
      </c>
      <c r="X344" s="64">
        <f t="shared" si="1299"/>
        <v>0.61</v>
      </c>
      <c r="Y344" s="424">
        <f t="shared" si="1299"/>
        <v>0.54</v>
      </c>
      <c r="Z344" s="64">
        <f t="shared" si="1299"/>
        <v>0.46</v>
      </c>
      <c r="AA344" s="64">
        <f t="shared" si="1299"/>
        <v>0.24</v>
      </c>
      <c r="AB344" s="65">
        <f t="shared" si="1299"/>
        <v>0.94</v>
      </c>
      <c r="AC344" s="50">
        <f>(BD344-AF344)*AE344</f>
        <v>14.44741200000095</v>
      </c>
      <c r="AD344" s="53">
        <f>(BD345-AF345)*AE344</f>
        <v>18.79340400000212</v>
      </c>
      <c r="AE344" s="53">
        <v>2.52</v>
      </c>
      <c r="AF344" s="1058">
        <v>7535.3141999999998</v>
      </c>
      <c r="AG344" s="1058">
        <v>7535.3184000000001</v>
      </c>
      <c r="AH344" s="1059">
        <v>7535.3379999999997</v>
      </c>
      <c r="AI344" s="1058">
        <v>7535.6454000000003</v>
      </c>
      <c r="AJ344" s="1058">
        <v>7535.9857000000002</v>
      </c>
      <c r="AK344" s="1058">
        <v>7536.2957999999999</v>
      </c>
      <c r="AL344" s="1058">
        <v>7536.5029999999997</v>
      </c>
      <c r="AM344" s="1058">
        <v>7536.7664000000004</v>
      </c>
      <c r="AN344" s="1058">
        <v>7537.0078000000003</v>
      </c>
      <c r="AO344" s="1058">
        <v>7537.3362999999999</v>
      </c>
      <c r="AP344" s="1058">
        <v>7537.4549999999999</v>
      </c>
      <c r="AQ344" s="1058">
        <v>7537.5833000000002</v>
      </c>
      <c r="AR344" s="1058">
        <v>7537.8224</v>
      </c>
      <c r="AS344" s="1058">
        <v>7538.1322</v>
      </c>
      <c r="AT344" s="1058">
        <v>7538.4650000000001</v>
      </c>
      <c r="AU344" s="1058">
        <v>7538.7007000000003</v>
      </c>
      <c r="AV344" s="1058">
        <v>7539.0316000000003</v>
      </c>
      <c r="AW344" s="1058">
        <v>7539.3850000000002</v>
      </c>
      <c r="AX344" s="1058">
        <v>7539.6165000000001</v>
      </c>
      <c r="AY344" s="1058">
        <v>7539.9381000000003</v>
      </c>
      <c r="AZ344" s="1058">
        <v>7540.1787999999997</v>
      </c>
      <c r="BA344" s="1058">
        <v>7540.3912</v>
      </c>
      <c r="BB344" s="1058">
        <v>7540.5756000000001</v>
      </c>
      <c r="BC344" s="1058">
        <v>7540.6728000000003</v>
      </c>
      <c r="BD344" s="1058">
        <v>7541.0473000000002</v>
      </c>
      <c r="BE344" s="328"/>
      <c r="BF344" s="328"/>
      <c r="BG344" s="328"/>
      <c r="BH344" s="328"/>
      <c r="BI344" s="328"/>
      <c r="BJ344" s="328"/>
      <c r="BK344" s="328"/>
      <c r="BL344" s="328"/>
      <c r="BM344" s="328"/>
      <c r="BN344" s="328"/>
      <c r="BO344" s="328"/>
      <c r="BP344" s="328"/>
      <c r="BQ344" s="328"/>
      <c r="BR344" s="328"/>
      <c r="BS344" s="328"/>
      <c r="BT344" s="328"/>
      <c r="BU344" s="328"/>
      <c r="BV344" s="328"/>
      <c r="BW344" s="328"/>
      <c r="BX344" s="328"/>
      <c r="BY344" s="165"/>
      <c r="BZ344" s="165"/>
      <c r="CA344" s="165"/>
      <c r="CB344" s="165"/>
      <c r="CC344" s="165"/>
    </row>
    <row r="345" spans="1:81" s="1" customFormat="1" ht="10.5" customHeight="1" x14ac:dyDescent="0.2">
      <c r="A345" s="1588"/>
      <c r="B345" s="1629"/>
      <c r="C345" s="1513" t="s">
        <v>557</v>
      </c>
      <c r="D345" s="134" t="s">
        <v>117</v>
      </c>
      <c r="E345" s="64">
        <f>ROUND((AG345-AF345)*$AE344,2)</f>
        <v>0.03</v>
      </c>
      <c r="F345" s="51">
        <f t="shared" ref="F345:AB345" si="1300">ROUND((AH345-AG345)*$AE344,2)</f>
        <v>0.09</v>
      </c>
      <c r="G345" s="51">
        <f t="shared" si="1300"/>
        <v>1.01</v>
      </c>
      <c r="H345" s="334">
        <f t="shared" si="1300"/>
        <v>1.1100000000000001</v>
      </c>
      <c r="I345" s="51">
        <f t="shared" si="1300"/>
        <v>1</v>
      </c>
      <c r="J345" s="51">
        <f t="shared" si="1300"/>
        <v>0.67</v>
      </c>
      <c r="K345" s="51">
        <f t="shared" si="1300"/>
        <v>0.86</v>
      </c>
      <c r="L345" s="51">
        <f t="shared" si="1300"/>
        <v>0.81</v>
      </c>
      <c r="M345" s="51">
        <f t="shared" si="1300"/>
        <v>1.0900000000000001</v>
      </c>
      <c r="N345" s="334">
        <f t="shared" si="1300"/>
        <v>0.43</v>
      </c>
      <c r="O345" s="51">
        <f t="shared" si="1300"/>
        <v>0.44</v>
      </c>
      <c r="P345" s="51">
        <f t="shared" si="1300"/>
        <v>0.82</v>
      </c>
      <c r="Q345" s="51">
        <f t="shared" si="1300"/>
        <v>1.03</v>
      </c>
      <c r="R345" s="51">
        <f t="shared" si="1300"/>
        <v>1.1299999999999999</v>
      </c>
      <c r="S345" s="51">
        <f t="shared" si="1300"/>
        <v>0.74</v>
      </c>
      <c r="T345" s="51">
        <f t="shared" si="1300"/>
        <v>1.1000000000000001</v>
      </c>
      <c r="U345" s="51">
        <f t="shared" si="1300"/>
        <v>1.17</v>
      </c>
      <c r="V345" s="51">
        <f t="shared" si="1300"/>
        <v>0.76</v>
      </c>
      <c r="W345" s="51">
        <f t="shared" si="1300"/>
        <v>1.06</v>
      </c>
      <c r="X345" s="51">
        <f t="shared" si="1300"/>
        <v>0.8</v>
      </c>
      <c r="Y345" s="334">
        <f t="shared" si="1300"/>
        <v>0.66</v>
      </c>
      <c r="Z345" s="51">
        <f t="shared" si="1300"/>
        <v>0.56000000000000005</v>
      </c>
      <c r="AA345" s="51">
        <f t="shared" si="1300"/>
        <v>0.31</v>
      </c>
      <c r="AB345" s="52">
        <f t="shared" si="1300"/>
        <v>1.1000000000000001</v>
      </c>
      <c r="AC345" s="50"/>
      <c r="AD345" s="53"/>
      <c r="AE345" s="456"/>
      <c r="AF345" s="1058">
        <v>10192.759099999999</v>
      </c>
      <c r="AG345" s="1058">
        <v>10192.7701</v>
      </c>
      <c r="AH345" s="1059">
        <v>10192.8073</v>
      </c>
      <c r="AI345" s="1058">
        <v>10193.208000000001</v>
      </c>
      <c r="AJ345" s="1058">
        <v>10193.6495</v>
      </c>
      <c r="AK345" s="1058">
        <v>10194.0468</v>
      </c>
      <c r="AL345" s="1058">
        <v>10194.313200000001</v>
      </c>
      <c r="AM345" s="1058">
        <v>10194.656300000001</v>
      </c>
      <c r="AN345" s="1058">
        <v>10194.9794</v>
      </c>
      <c r="AO345" s="1058">
        <v>10195.4131</v>
      </c>
      <c r="AP345" s="1058">
        <v>10195.582899999999</v>
      </c>
      <c r="AQ345" s="1058">
        <v>10195.757900000001</v>
      </c>
      <c r="AR345" s="1058">
        <v>10196.0846</v>
      </c>
      <c r="AS345" s="1058">
        <v>10196.491400000001</v>
      </c>
      <c r="AT345" s="1058">
        <v>10196.940399999999</v>
      </c>
      <c r="AU345" s="1058">
        <v>10197.2322</v>
      </c>
      <c r="AV345" s="1058">
        <v>10197.6685</v>
      </c>
      <c r="AW345" s="1058">
        <v>10198.1333</v>
      </c>
      <c r="AX345" s="1058">
        <v>10198.433800000001</v>
      </c>
      <c r="AY345" s="1058">
        <v>10198.855299999999</v>
      </c>
      <c r="AZ345" s="1058">
        <v>10199.1744</v>
      </c>
      <c r="BA345" s="1058">
        <v>10199.4367</v>
      </c>
      <c r="BB345" s="1058">
        <v>10199.657300000001</v>
      </c>
      <c r="BC345" s="1058">
        <v>10199.778899999999</v>
      </c>
      <c r="BD345" s="1058">
        <v>10200.2168</v>
      </c>
      <c r="BE345" s="328"/>
      <c r="BF345" s="328"/>
      <c r="BG345" s="328"/>
      <c r="BH345" s="328"/>
      <c r="BI345" s="328"/>
      <c r="BJ345" s="328"/>
      <c r="BK345" s="328"/>
      <c r="BL345" s="328"/>
      <c r="BM345" s="328"/>
      <c r="BN345" s="328"/>
      <c r="BO345" s="328"/>
      <c r="BP345" s="328"/>
      <c r="BQ345" s="328"/>
      <c r="BR345" s="328"/>
      <c r="BS345" s="328"/>
      <c r="BT345" s="328"/>
      <c r="BU345" s="328"/>
      <c r="BV345" s="328"/>
      <c r="BW345" s="328"/>
      <c r="BX345" s="328"/>
      <c r="BY345" s="165"/>
      <c r="BZ345" s="165"/>
      <c r="CA345" s="165"/>
      <c r="CB345" s="165"/>
      <c r="CC345" s="165"/>
    </row>
    <row r="346" spans="1:81" s="1" customFormat="1" ht="10.5" customHeight="1" thickBot="1" x14ac:dyDescent="0.25">
      <c r="A346" s="1589"/>
      <c r="B346" s="1635"/>
      <c r="C346" s="274"/>
      <c r="D346" s="239" t="s">
        <v>41</v>
      </c>
      <c r="E346" s="55">
        <f t="shared" ref="E346:AB346" si="1301">E345/E344</f>
        <v>3</v>
      </c>
      <c r="F346" s="55">
        <f t="shared" si="1301"/>
        <v>1.7999999999999998</v>
      </c>
      <c r="G346" s="55">
        <f t="shared" si="1301"/>
        <v>1.3116883116883116</v>
      </c>
      <c r="H346" s="368">
        <f t="shared" si="1301"/>
        <v>1.2906976744186047</v>
      </c>
      <c r="I346" s="55">
        <f t="shared" si="1301"/>
        <v>1.2820512820512819</v>
      </c>
      <c r="J346" s="55">
        <f t="shared" si="1301"/>
        <v>1.2884615384615385</v>
      </c>
      <c r="K346" s="55">
        <f t="shared" si="1301"/>
        <v>1.303030303030303</v>
      </c>
      <c r="L346" s="55">
        <f t="shared" si="1301"/>
        <v>1.3278688524590165</v>
      </c>
      <c r="M346" s="55">
        <f t="shared" si="1301"/>
        <v>1.3132530120481929</v>
      </c>
      <c r="N346" s="368">
        <f t="shared" si="1301"/>
        <v>1.4333333333333333</v>
      </c>
      <c r="O346" s="55">
        <f t="shared" si="1301"/>
        <v>1.375</v>
      </c>
      <c r="P346" s="55">
        <f t="shared" si="1301"/>
        <v>1.3666666666666667</v>
      </c>
      <c r="Q346" s="55">
        <f t="shared" si="1301"/>
        <v>1.3205128205128205</v>
      </c>
      <c r="R346" s="55">
        <f t="shared" si="1301"/>
        <v>1.3452380952380951</v>
      </c>
      <c r="S346" s="55">
        <f t="shared" si="1301"/>
        <v>1.2542372881355932</v>
      </c>
      <c r="T346" s="55">
        <f t="shared" si="1301"/>
        <v>1.3253012048192774</v>
      </c>
      <c r="U346" s="55">
        <f t="shared" si="1301"/>
        <v>1.3146067415730336</v>
      </c>
      <c r="V346" s="55">
        <f t="shared" si="1301"/>
        <v>1.3103448275862071</v>
      </c>
      <c r="W346" s="55">
        <f t="shared" si="1301"/>
        <v>1.308641975308642</v>
      </c>
      <c r="X346" s="55">
        <f t="shared" si="1301"/>
        <v>1.3114754098360657</v>
      </c>
      <c r="Y346" s="368">
        <f t="shared" si="1301"/>
        <v>1.2222222222222221</v>
      </c>
      <c r="Z346" s="55">
        <f t="shared" si="1301"/>
        <v>1.2173913043478262</v>
      </c>
      <c r="AA346" s="55">
        <f t="shared" si="1301"/>
        <v>1.2916666666666667</v>
      </c>
      <c r="AB346" s="56">
        <f t="shared" si="1301"/>
        <v>1.1702127659574471</v>
      </c>
      <c r="AC346" s="50"/>
      <c r="AD346" s="53"/>
      <c r="AE346" s="456"/>
      <c r="AF346" s="335"/>
      <c r="AG346" s="335"/>
      <c r="AH346" s="335"/>
      <c r="AI346" s="335"/>
      <c r="AJ346" s="335"/>
      <c r="AK346" s="335"/>
      <c r="AL346" s="335"/>
      <c r="AM346" s="335"/>
      <c r="AN346" s="335"/>
      <c r="AO346" s="335"/>
      <c r="AP346" s="335"/>
      <c r="AQ346" s="335"/>
      <c r="AR346" s="335"/>
      <c r="AS346" s="335"/>
      <c r="AT346" s="335"/>
      <c r="AU346" s="335"/>
      <c r="AV346" s="335"/>
      <c r="AW346" s="335"/>
      <c r="AX346" s="335"/>
      <c r="AY346" s="335"/>
      <c r="AZ346" s="335"/>
      <c r="BA346" s="335"/>
      <c r="BB346" s="335"/>
      <c r="BC346" s="335"/>
      <c r="BD346" s="335"/>
      <c r="BE346" s="328"/>
      <c r="BF346" s="328"/>
      <c r="BG346" s="328"/>
      <c r="BH346" s="328"/>
      <c r="BI346" s="328"/>
      <c r="BJ346" s="328"/>
      <c r="BK346" s="328"/>
      <c r="BL346" s="328"/>
      <c r="BM346" s="328"/>
      <c r="BN346" s="328"/>
      <c r="BO346" s="328"/>
      <c r="BP346" s="328"/>
      <c r="BQ346" s="328"/>
      <c r="BR346" s="328"/>
      <c r="BS346" s="328"/>
      <c r="BT346" s="328"/>
      <c r="BU346" s="328"/>
      <c r="BV346" s="328"/>
      <c r="BW346" s="328"/>
      <c r="BX346" s="328"/>
      <c r="BY346" s="165"/>
      <c r="BZ346" s="165"/>
      <c r="CA346" s="165"/>
      <c r="CB346" s="165"/>
      <c r="CC346" s="165"/>
    </row>
    <row r="347" spans="1:81" s="1" customFormat="1" ht="10.5" customHeight="1" x14ac:dyDescent="0.2">
      <c r="A347" s="1531" t="s">
        <v>10</v>
      </c>
      <c r="B347" s="1636" t="s">
        <v>201</v>
      </c>
      <c r="C347" s="1119"/>
      <c r="D347" s="997"/>
      <c r="E347" s="79"/>
      <c r="F347" s="202"/>
      <c r="G347" s="202"/>
      <c r="H347" s="756"/>
      <c r="I347" s="202"/>
      <c r="J347" s="202"/>
      <c r="K347" s="202"/>
      <c r="L347" s="202"/>
      <c r="M347" s="202"/>
      <c r="N347" s="756"/>
      <c r="O347" s="202"/>
      <c r="P347" s="202"/>
      <c r="Q347" s="202"/>
      <c r="R347" s="202"/>
      <c r="S347" s="202"/>
      <c r="T347" s="202"/>
      <c r="U347" s="202"/>
      <c r="V347" s="202"/>
      <c r="W347" s="202"/>
      <c r="X347" s="202"/>
      <c r="Y347" s="756"/>
      <c r="Z347" s="202"/>
      <c r="AA347" s="202"/>
      <c r="AB347" s="203"/>
      <c r="AC347" s="50"/>
      <c r="AD347" s="53"/>
      <c r="AE347" s="456"/>
      <c r="AF347" s="400"/>
      <c r="AG347" s="335"/>
      <c r="AH347" s="335"/>
      <c r="AI347" s="335"/>
      <c r="AJ347" s="335"/>
      <c r="AK347" s="335"/>
      <c r="AL347" s="335"/>
      <c r="AM347" s="335"/>
      <c r="AN347" s="335"/>
      <c r="AO347" s="335"/>
      <c r="AP347" s="335"/>
      <c r="AQ347" s="335"/>
      <c r="AR347" s="335"/>
      <c r="AS347" s="335"/>
      <c r="AT347" s="335"/>
      <c r="AU347" s="335"/>
      <c r="AV347" s="335"/>
      <c r="AW347" s="335"/>
      <c r="AX347" s="335"/>
      <c r="AY347" s="335"/>
      <c r="AZ347" s="335"/>
      <c r="BA347" s="335"/>
      <c r="BB347" s="335"/>
      <c r="BC347" s="335"/>
      <c r="BD347" s="335"/>
      <c r="BE347" s="328"/>
      <c r="BF347" s="328"/>
      <c r="BG347" s="328"/>
      <c r="BH347" s="328"/>
      <c r="BI347" s="328"/>
      <c r="BJ347" s="328"/>
      <c r="BK347" s="328"/>
      <c r="BL347" s="328"/>
      <c r="BM347" s="328"/>
      <c r="BN347" s="328"/>
      <c r="BO347" s="328"/>
      <c r="BP347" s="328"/>
      <c r="BQ347" s="328"/>
      <c r="BR347" s="328"/>
      <c r="BS347" s="328"/>
      <c r="BT347" s="328"/>
      <c r="BU347" s="328"/>
      <c r="BV347" s="328"/>
      <c r="BW347" s="328"/>
      <c r="BX347" s="328"/>
      <c r="BY347" s="165"/>
      <c r="BZ347" s="165"/>
      <c r="CA347" s="165"/>
      <c r="CB347" s="165"/>
      <c r="CC347" s="165"/>
    </row>
    <row r="348" spans="1:81" s="1" customFormat="1" ht="10.5" customHeight="1" x14ac:dyDescent="0.2">
      <c r="A348" s="1532"/>
      <c r="B348" s="1633"/>
      <c r="C348" s="1513" t="s">
        <v>129</v>
      </c>
      <c r="D348" s="134" t="s">
        <v>33</v>
      </c>
      <c r="E348" s="88">
        <f>ROUND(SQRT(E349^2+E350^2)*1000/(1.73*E$250),0)</f>
        <v>20</v>
      </c>
      <c r="F348" s="195">
        <f t="shared" ref="F348:AB348" si="1302">ROUND(SQRT(F349^2+F350^2)*1000/(1.73*F$250),0)</f>
        <v>21</v>
      </c>
      <c r="G348" s="195">
        <f t="shared" si="1302"/>
        <v>21</v>
      </c>
      <c r="H348" s="447">
        <f t="shared" si="1302"/>
        <v>23</v>
      </c>
      <c r="I348" s="195">
        <f t="shared" si="1302"/>
        <v>23</v>
      </c>
      <c r="J348" s="195">
        <f t="shared" si="1302"/>
        <v>22</v>
      </c>
      <c r="K348" s="195">
        <f t="shared" si="1302"/>
        <v>19</v>
      </c>
      <c r="L348" s="195">
        <f t="shared" si="1302"/>
        <v>28</v>
      </c>
      <c r="M348" s="195">
        <f t="shared" si="1302"/>
        <v>28</v>
      </c>
      <c r="N348" s="447">
        <f t="shared" si="1302"/>
        <v>23</v>
      </c>
      <c r="O348" s="195">
        <f t="shared" si="1302"/>
        <v>21</v>
      </c>
      <c r="P348" s="195">
        <f t="shared" si="1302"/>
        <v>21</v>
      </c>
      <c r="Q348" s="195">
        <f t="shared" si="1302"/>
        <v>21</v>
      </c>
      <c r="R348" s="195">
        <f t="shared" si="1302"/>
        <v>21</v>
      </c>
      <c r="S348" s="195">
        <f t="shared" si="1302"/>
        <v>21</v>
      </c>
      <c r="T348" s="195">
        <f t="shared" si="1302"/>
        <v>22</v>
      </c>
      <c r="U348" s="195">
        <f t="shared" si="1302"/>
        <v>22</v>
      </c>
      <c r="V348" s="195">
        <f t="shared" si="1302"/>
        <v>22</v>
      </c>
      <c r="W348" s="195">
        <f t="shared" si="1302"/>
        <v>20</v>
      </c>
      <c r="X348" s="195">
        <f t="shared" si="1302"/>
        <v>20</v>
      </c>
      <c r="Y348" s="447">
        <f t="shared" si="1302"/>
        <v>20</v>
      </c>
      <c r="Z348" s="195">
        <f t="shared" si="1302"/>
        <v>20</v>
      </c>
      <c r="AA348" s="195">
        <f t="shared" si="1302"/>
        <v>20</v>
      </c>
      <c r="AB348" s="196">
        <f t="shared" si="1302"/>
        <v>20</v>
      </c>
      <c r="AC348" s="333"/>
      <c r="AD348" s="180"/>
      <c r="AE348" s="61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102"/>
      <c r="AY348" s="102"/>
      <c r="AZ348" s="102"/>
      <c r="BA348" s="102"/>
      <c r="BB348" s="102"/>
      <c r="BC348" s="102"/>
      <c r="BD348" s="102"/>
      <c r="BE348" s="328"/>
      <c r="BF348" s="328"/>
      <c r="BG348" s="328"/>
      <c r="BH348" s="328"/>
      <c r="BI348" s="328"/>
      <c r="BJ348" s="328"/>
      <c r="BK348" s="328"/>
      <c r="BL348" s="328"/>
      <c r="BM348" s="328"/>
      <c r="BN348" s="328"/>
      <c r="BO348" s="328"/>
      <c r="BP348" s="328"/>
      <c r="BQ348" s="328"/>
      <c r="BR348" s="328"/>
      <c r="BS348" s="328"/>
      <c r="BT348" s="328"/>
      <c r="BU348" s="328"/>
      <c r="BV348" s="328"/>
      <c r="BW348" s="328"/>
      <c r="BX348" s="328"/>
      <c r="BY348" s="165"/>
      <c r="BZ348" s="165"/>
      <c r="CA348" s="165"/>
      <c r="CB348" s="165"/>
      <c r="CC348" s="165"/>
    </row>
    <row r="349" spans="1:81" s="1" customFormat="1" ht="10.5" customHeight="1" x14ac:dyDescent="0.2">
      <c r="A349" s="1532"/>
      <c r="B349" s="1633"/>
      <c r="C349" s="1513" t="s">
        <v>557</v>
      </c>
      <c r="D349" s="134" t="s">
        <v>116</v>
      </c>
      <c r="E349" s="64">
        <f>ROUND((AG349-AF349)*$AE349,2)</f>
        <v>0.22</v>
      </c>
      <c r="F349" s="64">
        <f t="shared" ref="F349:AB349" si="1303">ROUND((AH349-AG349)*$AE349,2)</f>
        <v>0.22</v>
      </c>
      <c r="G349" s="64">
        <f t="shared" si="1303"/>
        <v>0.23</v>
      </c>
      <c r="H349" s="424">
        <f t="shared" si="1303"/>
        <v>0.25</v>
      </c>
      <c r="I349" s="64">
        <f t="shared" si="1303"/>
        <v>0.25</v>
      </c>
      <c r="J349" s="64">
        <f t="shared" si="1303"/>
        <v>0.24</v>
      </c>
      <c r="K349" s="64">
        <f t="shared" si="1303"/>
        <v>0.21</v>
      </c>
      <c r="L349" s="64">
        <f t="shared" si="1303"/>
        <v>0.3</v>
      </c>
      <c r="M349" s="64">
        <f t="shared" si="1303"/>
        <v>0.3</v>
      </c>
      <c r="N349" s="424">
        <f t="shared" si="1303"/>
        <v>0.25</v>
      </c>
      <c r="O349" s="64">
        <f t="shared" si="1303"/>
        <v>0.23</v>
      </c>
      <c r="P349" s="64">
        <f t="shared" si="1303"/>
        <v>0.23</v>
      </c>
      <c r="Q349" s="64">
        <f t="shared" si="1303"/>
        <v>0.23</v>
      </c>
      <c r="R349" s="64">
        <f t="shared" si="1303"/>
        <v>0.23</v>
      </c>
      <c r="S349" s="64">
        <f t="shared" si="1303"/>
        <v>0.22</v>
      </c>
      <c r="T349" s="64">
        <f t="shared" si="1303"/>
        <v>0.24</v>
      </c>
      <c r="U349" s="64">
        <f t="shared" si="1303"/>
        <v>0.24</v>
      </c>
      <c r="V349" s="64">
        <f t="shared" si="1303"/>
        <v>0.24</v>
      </c>
      <c r="W349" s="64">
        <f t="shared" si="1303"/>
        <v>0.22</v>
      </c>
      <c r="X349" s="64">
        <f t="shared" si="1303"/>
        <v>0.21</v>
      </c>
      <c r="Y349" s="424">
        <f t="shared" si="1303"/>
        <v>0.21</v>
      </c>
      <c r="Z349" s="64">
        <f t="shared" si="1303"/>
        <v>0.21</v>
      </c>
      <c r="AA349" s="64">
        <f t="shared" si="1303"/>
        <v>0.21</v>
      </c>
      <c r="AB349" s="65">
        <f t="shared" si="1303"/>
        <v>0.21</v>
      </c>
      <c r="AC349" s="50">
        <f>(BD349-AF349)*AE349</f>
        <v>5.5783350000002336</v>
      </c>
      <c r="AD349" s="53">
        <f>(BD350-AF350)*AE349</f>
        <v>3.77999999999119E-4</v>
      </c>
      <c r="AE349" s="53">
        <v>1.89</v>
      </c>
      <c r="AF349" s="1058">
        <v>5467.9724999999999</v>
      </c>
      <c r="AG349" s="1058">
        <v>5468.0869000000002</v>
      </c>
      <c r="AH349" s="1059">
        <v>5468.2011000000002</v>
      </c>
      <c r="AI349" s="1058">
        <v>5468.3221000000003</v>
      </c>
      <c r="AJ349" s="1058">
        <v>5468.4533000000001</v>
      </c>
      <c r="AK349" s="1058">
        <v>5468.5847000000003</v>
      </c>
      <c r="AL349" s="1058">
        <v>5468.7101000000002</v>
      </c>
      <c r="AM349" s="1058">
        <v>5468.8236999999999</v>
      </c>
      <c r="AN349" s="1058">
        <v>5468.9834000000001</v>
      </c>
      <c r="AO349" s="1058">
        <v>5469.1436000000003</v>
      </c>
      <c r="AP349" s="1058">
        <v>5469.2749999999996</v>
      </c>
      <c r="AQ349" s="1058">
        <v>5469.3978999999999</v>
      </c>
      <c r="AR349" s="1058">
        <v>5469.5194000000001</v>
      </c>
      <c r="AS349" s="1058">
        <v>5469.6405999999997</v>
      </c>
      <c r="AT349" s="1058">
        <v>5469.7611999999999</v>
      </c>
      <c r="AU349" s="1058">
        <v>5469.8764000000001</v>
      </c>
      <c r="AV349" s="1058">
        <v>5470.0010000000002</v>
      </c>
      <c r="AW349" s="1058">
        <v>5470.1262999999999</v>
      </c>
      <c r="AX349" s="1058">
        <v>5470.2515999999996</v>
      </c>
      <c r="AY349" s="1058">
        <v>5470.3702999999996</v>
      </c>
      <c r="AZ349" s="1058">
        <v>5470.4804999999997</v>
      </c>
      <c r="BA349" s="1058">
        <v>5470.5907999999999</v>
      </c>
      <c r="BB349" s="1058">
        <v>5470.7022999999999</v>
      </c>
      <c r="BC349" s="1058">
        <v>5470.8131999999996</v>
      </c>
      <c r="BD349" s="1058">
        <v>5470.924</v>
      </c>
      <c r="BE349" s="328"/>
      <c r="BF349" s="328"/>
      <c r="BG349" s="328"/>
      <c r="BH349" s="328"/>
      <c r="BI349" s="328"/>
      <c r="BJ349" s="328"/>
      <c r="BK349" s="328"/>
      <c r="BL349" s="328"/>
      <c r="BM349" s="328"/>
      <c r="BN349" s="328"/>
      <c r="BO349" s="328"/>
      <c r="BP349" s="328"/>
      <c r="BQ349" s="328"/>
      <c r="BR349" s="328"/>
      <c r="BS349" s="328"/>
      <c r="BT349" s="328"/>
      <c r="BU349" s="328"/>
      <c r="BV349" s="328"/>
      <c r="BW349" s="328"/>
      <c r="BX349" s="328"/>
      <c r="BY349" s="165"/>
      <c r="BZ349" s="165"/>
      <c r="CA349" s="165"/>
      <c r="CB349" s="165"/>
      <c r="CC349" s="165"/>
    </row>
    <row r="350" spans="1:81" s="1" customFormat="1" ht="10.5" customHeight="1" x14ac:dyDescent="0.2">
      <c r="A350" s="1532"/>
      <c r="B350" s="1633"/>
      <c r="C350" s="1513" t="s">
        <v>557</v>
      </c>
      <c r="D350" s="134" t="s">
        <v>117</v>
      </c>
      <c r="E350" s="64">
        <f>ROUND((AG350-AF350)*$AE349,2)</f>
        <v>0</v>
      </c>
      <c r="F350" s="51">
        <f t="shared" ref="F350:AB350" si="1304">ROUND((AH350-AG350)*$AE349,2)</f>
        <v>0</v>
      </c>
      <c r="G350" s="51">
        <f t="shared" si="1304"/>
        <v>0</v>
      </c>
      <c r="H350" s="334">
        <f t="shared" si="1304"/>
        <v>0</v>
      </c>
      <c r="I350" s="51">
        <f t="shared" si="1304"/>
        <v>0</v>
      </c>
      <c r="J350" s="51">
        <f t="shared" si="1304"/>
        <v>0</v>
      </c>
      <c r="K350" s="51">
        <f t="shared" si="1304"/>
        <v>0</v>
      </c>
      <c r="L350" s="51">
        <f t="shared" si="1304"/>
        <v>0</v>
      </c>
      <c r="M350" s="51">
        <f t="shared" si="1304"/>
        <v>0</v>
      </c>
      <c r="N350" s="334">
        <f t="shared" si="1304"/>
        <v>0</v>
      </c>
      <c r="O350" s="51">
        <f t="shared" si="1304"/>
        <v>0</v>
      </c>
      <c r="P350" s="51">
        <f t="shared" si="1304"/>
        <v>0</v>
      </c>
      <c r="Q350" s="51">
        <f t="shared" si="1304"/>
        <v>0</v>
      </c>
      <c r="R350" s="51">
        <f t="shared" si="1304"/>
        <v>0</v>
      </c>
      <c r="S350" s="51">
        <f t="shared" si="1304"/>
        <v>0</v>
      </c>
      <c r="T350" s="51">
        <f t="shared" si="1304"/>
        <v>0</v>
      </c>
      <c r="U350" s="51">
        <f t="shared" si="1304"/>
        <v>0</v>
      </c>
      <c r="V350" s="51">
        <f t="shared" si="1304"/>
        <v>0</v>
      </c>
      <c r="W350" s="51">
        <f t="shared" si="1304"/>
        <v>0</v>
      </c>
      <c r="X350" s="51">
        <f t="shared" si="1304"/>
        <v>0</v>
      </c>
      <c r="Y350" s="334">
        <f t="shared" si="1304"/>
        <v>0</v>
      </c>
      <c r="Z350" s="51">
        <f t="shared" si="1304"/>
        <v>0</v>
      </c>
      <c r="AA350" s="51">
        <f t="shared" si="1304"/>
        <v>0</v>
      </c>
      <c r="AB350" s="52">
        <f t="shared" si="1304"/>
        <v>0</v>
      </c>
      <c r="AC350" s="50"/>
      <c r="AD350" s="53"/>
      <c r="AE350" s="456"/>
      <c r="AF350" s="1058">
        <v>5.3276000000000003</v>
      </c>
      <c r="AG350" s="1058">
        <v>5.3276000000000003</v>
      </c>
      <c r="AH350" s="1059">
        <v>5.3276000000000003</v>
      </c>
      <c r="AI350" s="1058">
        <v>5.3277000000000001</v>
      </c>
      <c r="AJ350" s="1058">
        <v>5.3277000000000001</v>
      </c>
      <c r="AK350" s="1058">
        <v>5.3277000000000001</v>
      </c>
      <c r="AL350" s="1058">
        <v>5.3277000000000001</v>
      </c>
      <c r="AM350" s="1058">
        <v>5.3277000000000001</v>
      </c>
      <c r="AN350" s="1058">
        <v>5.3277000000000001</v>
      </c>
      <c r="AO350" s="1058">
        <v>5.3277000000000001</v>
      </c>
      <c r="AP350" s="1058">
        <v>5.3277000000000001</v>
      </c>
      <c r="AQ350" s="1058">
        <v>5.3277000000000001</v>
      </c>
      <c r="AR350" s="1058">
        <v>5.3277000000000001</v>
      </c>
      <c r="AS350" s="1058">
        <v>5.3277000000000001</v>
      </c>
      <c r="AT350" s="1058">
        <v>5.3277000000000001</v>
      </c>
      <c r="AU350" s="1058">
        <v>5.3277000000000001</v>
      </c>
      <c r="AV350" s="1058">
        <v>5.3277000000000001</v>
      </c>
      <c r="AW350" s="1058">
        <v>5.3277999999999999</v>
      </c>
      <c r="AX350" s="1058">
        <v>5.3277999999999999</v>
      </c>
      <c r="AY350" s="1058">
        <v>5.3277999999999999</v>
      </c>
      <c r="AZ350" s="1058">
        <v>5.3277999999999999</v>
      </c>
      <c r="BA350" s="1058">
        <v>5.3277999999999999</v>
      </c>
      <c r="BB350" s="1058">
        <v>5.3277999999999999</v>
      </c>
      <c r="BC350" s="1058">
        <v>5.3277999999999999</v>
      </c>
      <c r="BD350" s="1058">
        <v>5.3277999999999999</v>
      </c>
      <c r="BE350" s="328"/>
      <c r="BF350" s="328"/>
      <c r="BG350" s="328"/>
      <c r="BH350" s="328"/>
      <c r="BI350" s="328"/>
      <c r="BJ350" s="328"/>
      <c r="BK350" s="328"/>
      <c r="BL350" s="328"/>
      <c r="BM350" s="328"/>
      <c r="BN350" s="328"/>
      <c r="BO350" s="328"/>
      <c r="BP350" s="328"/>
      <c r="BQ350" s="328"/>
      <c r="BR350" s="328"/>
      <c r="BS350" s="328"/>
      <c r="BT350" s="328"/>
      <c r="BU350" s="328"/>
      <c r="BV350" s="328"/>
      <c r="BW350" s="328"/>
      <c r="BX350" s="328"/>
      <c r="BY350" s="165"/>
      <c r="BZ350" s="165"/>
      <c r="CA350" s="165"/>
      <c r="CB350" s="165"/>
      <c r="CC350" s="165"/>
    </row>
    <row r="351" spans="1:81" s="1" customFormat="1" ht="10.5" customHeight="1" thickBot="1" x14ac:dyDescent="0.25">
      <c r="A351" s="1533"/>
      <c r="B351" s="1637"/>
      <c r="C351" s="274"/>
      <c r="D351" s="239" t="s">
        <v>41</v>
      </c>
      <c r="E351" s="55">
        <f t="shared" ref="E351:AB351" si="1305">E350/E349</f>
        <v>0</v>
      </c>
      <c r="F351" s="55">
        <f t="shared" si="1305"/>
        <v>0</v>
      </c>
      <c r="G351" s="55">
        <f t="shared" si="1305"/>
        <v>0</v>
      </c>
      <c r="H351" s="368">
        <f t="shared" si="1305"/>
        <v>0</v>
      </c>
      <c r="I351" s="55">
        <f t="shared" si="1305"/>
        <v>0</v>
      </c>
      <c r="J351" s="55">
        <f t="shared" si="1305"/>
        <v>0</v>
      </c>
      <c r="K351" s="55">
        <f t="shared" si="1305"/>
        <v>0</v>
      </c>
      <c r="L351" s="55">
        <f t="shared" si="1305"/>
        <v>0</v>
      </c>
      <c r="M351" s="55">
        <f t="shared" si="1305"/>
        <v>0</v>
      </c>
      <c r="N351" s="368">
        <f t="shared" si="1305"/>
        <v>0</v>
      </c>
      <c r="O351" s="55">
        <f t="shared" si="1305"/>
        <v>0</v>
      </c>
      <c r="P351" s="55">
        <f t="shared" si="1305"/>
        <v>0</v>
      </c>
      <c r="Q351" s="55">
        <f t="shared" si="1305"/>
        <v>0</v>
      </c>
      <c r="R351" s="55">
        <f t="shared" si="1305"/>
        <v>0</v>
      </c>
      <c r="S351" s="55">
        <f t="shared" si="1305"/>
        <v>0</v>
      </c>
      <c r="T351" s="55">
        <f t="shared" si="1305"/>
        <v>0</v>
      </c>
      <c r="U351" s="55">
        <f t="shared" si="1305"/>
        <v>0</v>
      </c>
      <c r="V351" s="55">
        <f t="shared" si="1305"/>
        <v>0</v>
      </c>
      <c r="W351" s="55">
        <f t="shared" si="1305"/>
        <v>0</v>
      </c>
      <c r="X351" s="55">
        <f t="shared" si="1305"/>
        <v>0</v>
      </c>
      <c r="Y351" s="368">
        <f t="shared" si="1305"/>
        <v>0</v>
      </c>
      <c r="Z351" s="55">
        <f t="shared" si="1305"/>
        <v>0</v>
      </c>
      <c r="AA351" s="55">
        <f t="shared" si="1305"/>
        <v>0</v>
      </c>
      <c r="AB351" s="56">
        <f t="shared" si="1305"/>
        <v>0</v>
      </c>
      <c r="AC351" s="50"/>
      <c r="AD351" s="53"/>
      <c r="AE351" s="456"/>
      <c r="AF351" s="335"/>
      <c r="AG351" s="335"/>
      <c r="AH351" s="335"/>
      <c r="AI351" s="335"/>
      <c r="AJ351" s="335"/>
      <c r="AK351" s="335"/>
      <c r="AL351" s="335"/>
      <c r="AM351" s="335"/>
      <c r="AN351" s="335"/>
      <c r="AO351" s="335"/>
      <c r="AP351" s="335"/>
      <c r="AQ351" s="335"/>
      <c r="AR351" s="335"/>
      <c r="AS351" s="335"/>
      <c r="AT351" s="335"/>
      <c r="AU351" s="335"/>
      <c r="AV351" s="335"/>
      <c r="AW351" s="335"/>
      <c r="AX351" s="335"/>
      <c r="AY351" s="335"/>
      <c r="AZ351" s="335"/>
      <c r="BA351" s="335"/>
      <c r="BB351" s="335"/>
      <c r="BC351" s="335"/>
      <c r="BD351" s="335"/>
      <c r="BE351" s="328"/>
      <c r="BF351" s="328"/>
      <c r="BG351" s="328"/>
      <c r="BH351" s="328"/>
      <c r="BI351" s="328"/>
      <c r="BJ351" s="328"/>
      <c r="BK351" s="328"/>
      <c r="BL351" s="328"/>
      <c r="BM351" s="328"/>
      <c r="BN351" s="328"/>
      <c r="BO351" s="328"/>
      <c r="BP351" s="328"/>
      <c r="BQ351" s="328"/>
      <c r="BR351" s="328"/>
      <c r="BS351" s="328"/>
      <c r="BT351" s="328"/>
      <c r="BU351" s="328"/>
      <c r="BV351" s="328"/>
      <c r="BW351" s="328"/>
      <c r="BX351" s="328"/>
      <c r="BY351" s="165"/>
      <c r="BZ351" s="165"/>
      <c r="CA351" s="165"/>
      <c r="CB351" s="165"/>
      <c r="CC351" s="165"/>
    </row>
    <row r="352" spans="1:81" s="1" customFormat="1" ht="10.5" customHeight="1" x14ac:dyDescent="0.2">
      <c r="A352" s="1587" t="s">
        <v>17</v>
      </c>
      <c r="B352" s="1634" t="s">
        <v>210</v>
      </c>
      <c r="C352" s="1119"/>
      <c r="D352" s="1203"/>
      <c r="E352" s="757"/>
      <c r="F352" s="62"/>
      <c r="G352" s="62"/>
      <c r="H352" s="332"/>
      <c r="I352" s="62"/>
      <c r="J352" s="62"/>
      <c r="K352" s="62"/>
      <c r="L352" s="62"/>
      <c r="M352" s="62"/>
      <c r="N352" s="33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332"/>
      <c r="Z352" s="62"/>
      <c r="AA352" s="62"/>
      <c r="AB352" s="63"/>
      <c r="AC352" s="50"/>
      <c r="AD352" s="53"/>
      <c r="AE352" s="456"/>
      <c r="AF352" s="400"/>
      <c r="AG352" s="335"/>
      <c r="AH352" s="335"/>
      <c r="AI352" s="335"/>
      <c r="AJ352" s="335"/>
      <c r="AK352" s="335"/>
      <c r="AL352" s="335"/>
      <c r="AM352" s="335"/>
      <c r="AN352" s="335"/>
      <c r="AO352" s="335"/>
      <c r="AP352" s="335"/>
      <c r="AQ352" s="335"/>
      <c r="AR352" s="335"/>
      <c r="AS352" s="335"/>
      <c r="AT352" s="335"/>
      <c r="AU352" s="335"/>
      <c r="AV352" s="335"/>
      <c r="AW352" s="335"/>
      <c r="AX352" s="335"/>
      <c r="AY352" s="335"/>
      <c r="AZ352" s="335"/>
      <c r="BA352" s="335"/>
      <c r="BB352" s="335"/>
      <c r="BC352" s="335"/>
      <c r="BD352" s="335"/>
      <c r="BE352" s="328"/>
      <c r="BF352" s="328"/>
      <c r="BG352" s="328"/>
      <c r="BH352" s="328"/>
      <c r="BI352" s="328"/>
      <c r="BJ352" s="328"/>
      <c r="BK352" s="328"/>
      <c r="BL352" s="328"/>
      <c r="BM352" s="328"/>
      <c r="BN352" s="328"/>
      <c r="BO352" s="328"/>
      <c r="BP352" s="328"/>
      <c r="BQ352" s="328"/>
      <c r="BR352" s="328"/>
      <c r="BS352" s="328"/>
      <c r="BT352" s="328"/>
      <c r="BU352" s="328"/>
      <c r="BV352" s="328"/>
      <c r="BW352" s="328"/>
      <c r="BX352" s="328"/>
      <c r="BY352" s="165"/>
      <c r="BZ352" s="165"/>
      <c r="CA352" s="165"/>
      <c r="CB352" s="165"/>
      <c r="CC352" s="165"/>
    </row>
    <row r="353" spans="1:81" s="1" customFormat="1" ht="10.5" customHeight="1" x14ac:dyDescent="0.2">
      <c r="A353" s="1588"/>
      <c r="B353" s="1629"/>
      <c r="C353" s="1372" t="s">
        <v>126</v>
      </c>
      <c r="D353" s="134" t="s">
        <v>33</v>
      </c>
      <c r="E353" s="1196">
        <v>0</v>
      </c>
      <c r="F353" s="107">
        <v>0</v>
      </c>
      <c r="G353" s="107">
        <v>0</v>
      </c>
      <c r="H353" s="353">
        <v>0</v>
      </c>
      <c r="I353" s="107">
        <v>0</v>
      </c>
      <c r="J353" s="107">
        <v>0</v>
      </c>
      <c r="K353" s="107">
        <v>0</v>
      </c>
      <c r="L353" s="107">
        <v>0</v>
      </c>
      <c r="M353" s="107">
        <v>0</v>
      </c>
      <c r="N353" s="353">
        <v>0</v>
      </c>
      <c r="O353" s="107">
        <v>0</v>
      </c>
      <c r="P353" s="107">
        <v>0</v>
      </c>
      <c r="Q353" s="107">
        <v>0</v>
      </c>
      <c r="R353" s="107">
        <v>0</v>
      </c>
      <c r="S353" s="107">
        <v>0</v>
      </c>
      <c r="T353" s="107">
        <v>0</v>
      </c>
      <c r="U353" s="107">
        <v>0</v>
      </c>
      <c r="V353" s="107">
        <v>0</v>
      </c>
      <c r="W353" s="107">
        <v>0</v>
      </c>
      <c r="X353" s="107">
        <v>0</v>
      </c>
      <c r="Y353" s="353">
        <v>0</v>
      </c>
      <c r="Z353" s="107">
        <v>0</v>
      </c>
      <c r="AA353" s="107">
        <v>0</v>
      </c>
      <c r="AB353" s="108">
        <v>0</v>
      </c>
      <c r="AC353" s="333"/>
      <c r="AD353" s="180"/>
      <c r="AE353" s="61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102"/>
      <c r="AY353" s="102"/>
      <c r="AZ353" s="102"/>
      <c r="BA353" s="102"/>
      <c r="BB353" s="102"/>
      <c r="BC353" s="102"/>
      <c r="BD353" s="102"/>
      <c r="BE353" s="328"/>
      <c r="BF353" s="328"/>
      <c r="BG353" s="328"/>
      <c r="BH353" s="328"/>
      <c r="BI353" s="328"/>
      <c r="BJ353" s="328"/>
      <c r="BK353" s="328"/>
      <c r="BL353" s="328"/>
      <c r="BM353" s="328"/>
      <c r="BN353" s="328"/>
      <c r="BO353" s="328"/>
      <c r="BP353" s="328"/>
      <c r="BQ353" s="328"/>
      <c r="BR353" s="328"/>
      <c r="BS353" s="328"/>
      <c r="BT353" s="328"/>
      <c r="BU353" s="328"/>
      <c r="BV353" s="328"/>
      <c r="BW353" s="328"/>
      <c r="BX353" s="328"/>
      <c r="BY353" s="165"/>
      <c r="BZ353" s="165"/>
      <c r="CA353" s="165"/>
      <c r="CB353" s="165"/>
      <c r="CC353" s="165"/>
    </row>
    <row r="354" spans="1:81" s="1" customFormat="1" ht="10.5" customHeight="1" x14ac:dyDescent="0.2">
      <c r="A354" s="1588"/>
      <c r="B354" s="1629"/>
      <c r="C354" s="1372" t="s">
        <v>557</v>
      </c>
      <c r="D354" s="134" t="s">
        <v>116</v>
      </c>
      <c r="E354" s="64">
        <f>ROUND((AG354-AF354)*$AE354,2)</f>
        <v>0</v>
      </c>
      <c r="F354" s="64">
        <f t="shared" ref="F354:AB354" si="1306">ROUND((AH354-AG354)*$AE354,2)</f>
        <v>0</v>
      </c>
      <c r="G354" s="64">
        <f t="shared" si="1306"/>
        <v>0</v>
      </c>
      <c r="H354" s="424">
        <f t="shared" si="1306"/>
        <v>0</v>
      </c>
      <c r="I354" s="64">
        <f t="shared" si="1306"/>
        <v>0</v>
      </c>
      <c r="J354" s="64">
        <f t="shared" si="1306"/>
        <v>0</v>
      </c>
      <c r="K354" s="64">
        <f t="shared" si="1306"/>
        <v>0</v>
      </c>
      <c r="L354" s="64">
        <f t="shared" si="1306"/>
        <v>0</v>
      </c>
      <c r="M354" s="64">
        <f t="shared" si="1306"/>
        <v>0</v>
      </c>
      <c r="N354" s="424">
        <f t="shared" si="1306"/>
        <v>0</v>
      </c>
      <c r="O354" s="64">
        <f t="shared" si="1306"/>
        <v>0</v>
      </c>
      <c r="P354" s="64">
        <f t="shared" si="1306"/>
        <v>0</v>
      </c>
      <c r="Q354" s="64">
        <f t="shared" si="1306"/>
        <v>0</v>
      </c>
      <c r="R354" s="64">
        <f t="shared" si="1306"/>
        <v>0</v>
      </c>
      <c r="S354" s="64">
        <f t="shared" si="1306"/>
        <v>0</v>
      </c>
      <c r="T354" s="64">
        <f t="shared" si="1306"/>
        <v>0</v>
      </c>
      <c r="U354" s="64">
        <f t="shared" si="1306"/>
        <v>0</v>
      </c>
      <c r="V354" s="64">
        <f t="shared" si="1306"/>
        <v>0</v>
      </c>
      <c r="W354" s="64">
        <f t="shared" si="1306"/>
        <v>0</v>
      </c>
      <c r="X354" s="64">
        <f t="shared" si="1306"/>
        <v>0</v>
      </c>
      <c r="Y354" s="424">
        <f t="shared" si="1306"/>
        <v>0</v>
      </c>
      <c r="Z354" s="64">
        <f t="shared" si="1306"/>
        <v>0</v>
      </c>
      <c r="AA354" s="64">
        <f t="shared" si="1306"/>
        <v>0</v>
      </c>
      <c r="AB354" s="65">
        <f t="shared" si="1306"/>
        <v>0</v>
      </c>
      <c r="AC354" s="50">
        <f>(BD354-AF354)*AE354</f>
        <v>0</v>
      </c>
      <c r="AD354" s="53">
        <f>(BD355-AF355)*AE354</f>
        <v>0</v>
      </c>
      <c r="AE354" s="53">
        <v>2.52</v>
      </c>
      <c r="AF354" s="1058">
        <v>14.492000000000001</v>
      </c>
      <c r="AG354" s="1058">
        <v>14.492000000000001</v>
      </c>
      <c r="AH354" s="1059">
        <v>14.492000000000001</v>
      </c>
      <c r="AI354" s="1058">
        <v>14.492000000000001</v>
      </c>
      <c r="AJ354" s="1058">
        <v>14.492000000000001</v>
      </c>
      <c r="AK354" s="1058">
        <v>14.492000000000001</v>
      </c>
      <c r="AL354" s="1058">
        <v>14.492000000000001</v>
      </c>
      <c r="AM354" s="1058">
        <v>14.492000000000001</v>
      </c>
      <c r="AN354" s="1058">
        <v>14.492000000000001</v>
      </c>
      <c r="AO354" s="1058">
        <v>14.492000000000001</v>
      </c>
      <c r="AP354" s="1058">
        <v>14.492000000000001</v>
      </c>
      <c r="AQ354" s="1058">
        <v>14.492000000000001</v>
      </c>
      <c r="AR354" s="1058">
        <v>14.492000000000001</v>
      </c>
      <c r="AS354" s="1058">
        <v>14.492000000000001</v>
      </c>
      <c r="AT354" s="1058">
        <v>14.492000000000001</v>
      </c>
      <c r="AU354" s="1058">
        <v>14.492000000000001</v>
      </c>
      <c r="AV354" s="1058">
        <v>14.492000000000001</v>
      </c>
      <c r="AW354" s="1058">
        <v>14.492000000000001</v>
      </c>
      <c r="AX354" s="1058">
        <v>14.492000000000001</v>
      </c>
      <c r="AY354" s="1058">
        <v>14.492000000000001</v>
      </c>
      <c r="AZ354" s="1058">
        <v>14.492000000000001</v>
      </c>
      <c r="BA354" s="1058">
        <v>14.492000000000001</v>
      </c>
      <c r="BB354" s="1058">
        <v>14.492000000000001</v>
      </c>
      <c r="BC354" s="1058">
        <v>14.492000000000001</v>
      </c>
      <c r="BD354" s="1058">
        <v>14.492000000000001</v>
      </c>
      <c r="BE354" s="328"/>
      <c r="BF354" s="328"/>
      <c r="BG354" s="328"/>
      <c r="BH354" s="328"/>
      <c r="BI354" s="328"/>
      <c r="BJ354" s="328"/>
      <c r="BK354" s="328"/>
      <c r="BL354" s="328"/>
      <c r="BM354" s="328"/>
      <c r="BN354" s="328"/>
      <c r="BO354" s="328"/>
      <c r="BP354" s="328"/>
      <c r="BQ354" s="328"/>
      <c r="BR354" s="328"/>
      <c r="BS354" s="328"/>
      <c r="BT354" s="328"/>
      <c r="BU354" s="328"/>
      <c r="BV354" s="328"/>
      <c r="BW354" s="328"/>
      <c r="BX354" s="328"/>
      <c r="BY354" s="165"/>
      <c r="BZ354" s="165"/>
      <c r="CA354" s="165"/>
      <c r="CB354" s="165"/>
      <c r="CC354" s="165"/>
    </row>
    <row r="355" spans="1:81" s="1" customFormat="1" ht="10.5" customHeight="1" x14ac:dyDescent="0.2">
      <c r="A355" s="1588"/>
      <c r="B355" s="1629"/>
      <c r="C355" s="1372" t="s">
        <v>557</v>
      </c>
      <c r="D355" s="134" t="s">
        <v>117</v>
      </c>
      <c r="E355" s="64">
        <f>ROUND((AG355-AF355)*$AE354,2)</f>
        <v>0</v>
      </c>
      <c r="F355" s="51">
        <f t="shared" ref="F355:AB355" si="1307">ROUND((AH355-AG355)*$AE354,2)</f>
        <v>0</v>
      </c>
      <c r="G355" s="51">
        <f t="shared" si="1307"/>
        <v>0</v>
      </c>
      <c r="H355" s="334">
        <f t="shared" si="1307"/>
        <v>0</v>
      </c>
      <c r="I355" s="51">
        <f t="shared" si="1307"/>
        <v>0</v>
      </c>
      <c r="J355" s="51">
        <f t="shared" si="1307"/>
        <v>0</v>
      </c>
      <c r="K355" s="51">
        <f t="shared" si="1307"/>
        <v>0</v>
      </c>
      <c r="L355" s="51">
        <f t="shared" si="1307"/>
        <v>0</v>
      </c>
      <c r="M355" s="51">
        <f t="shared" si="1307"/>
        <v>0</v>
      </c>
      <c r="N355" s="334">
        <f t="shared" si="1307"/>
        <v>0</v>
      </c>
      <c r="O355" s="51">
        <f t="shared" si="1307"/>
        <v>0</v>
      </c>
      <c r="P355" s="51">
        <f t="shared" si="1307"/>
        <v>0</v>
      </c>
      <c r="Q355" s="51">
        <f t="shared" si="1307"/>
        <v>0</v>
      </c>
      <c r="R355" s="51">
        <f t="shared" si="1307"/>
        <v>0</v>
      </c>
      <c r="S355" s="51">
        <f t="shared" si="1307"/>
        <v>0</v>
      </c>
      <c r="T355" s="51">
        <f t="shared" si="1307"/>
        <v>0</v>
      </c>
      <c r="U355" s="51">
        <f t="shared" si="1307"/>
        <v>0</v>
      </c>
      <c r="V355" s="51">
        <f t="shared" si="1307"/>
        <v>0</v>
      </c>
      <c r="W355" s="51">
        <f t="shared" si="1307"/>
        <v>0</v>
      </c>
      <c r="X355" s="51">
        <f t="shared" si="1307"/>
        <v>0</v>
      </c>
      <c r="Y355" s="334">
        <f t="shared" si="1307"/>
        <v>0</v>
      </c>
      <c r="Z355" s="51">
        <f t="shared" si="1307"/>
        <v>0</v>
      </c>
      <c r="AA355" s="51">
        <f t="shared" si="1307"/>
        <v>0</v>
      </c>
      <c r="AB355" s="52">
        <f t="shared" si="1307"/>
        <v>0</v>
      </c>
      <c r="AC355" s="50"/>
      <c r="AD355" s="53"/>
      <c r="AE355" s="456"/>
      <c r="AF355" s="1058">
        <v>33.101799999999997</v>
      </c>
      <c r="AG355" s="1058">
        <v>33.101799999999997</v>
      </c>
      <c r="AH355" s="1059">
        <v>33.101799999999997</v>
      </c>
      <c r="AI355" s="1058">
        <v>33.101799999999997</v>
      </c>
      <c r="AJ355" s="1058">
        <v>33.101799999999997</v>
      </c>
      <c r="AK355" s="1058">
        <v>33.101799999999997</v>
      </c>
      <c r="AL355" s="1058">
        <v>33.101799999999997</v>
      </c>
      <c r="AM355" s="1058">
        <v>33.101799999999997</v>
      </c>
      <c r="AN355" s="1058">
        <v>33.101799999999997</v>
      </c>
      <c r="AO355" s="1058">
        <v>33.101799999999997</v>
      </c>
      <c r="AP355" s="1058">
        <v>33.101799999999997</v>
      </c>
      <c r="AQ355" s="1058">
        <v>33.101799999999997</v>
      </c>
      <c r="AR355" s="1058">
        <v>33.101799999999997</v>
      </c>
      <c r="AS355" s="1058">
        <v>33.101799999999997</v>
      </c>
      <c r="AT355" s="1058">
        <v>33.101799999999997</v>
      </c>
      <c r="AU355" s="1058">
        <v>33.101799999999997</v>
      </c>
      <c r="AV355" s="1058">
        <v>33.101799999999997</v>
      </c>
      <c r="AW355" s="1058">
        <v>33.101799999999997</v>
      </c>
      <c r="AX355" s="1058">
        <v>33.101799999999997</v>
      </c>
      <c r="AY355" s="1058">
        <v>33.101799999999997</v>
      </c>
      <c r="AZ355" s="1058">
        <v>33.101799999999997</v>
      </c>
      <c r="BA355" s="1058">
        <v>33.101799999999997</v>
      </c>
      <c r="BB355" s="1058">
        <v>33.101799999999997</v>
      </c>
      <c r="BC355" s="1058">
        <v>33.101799999999997</v>
      </c>
      <c r="BD355" s="1058">
        <v>33.101799999999997</v>
      </c>
      <c r="BE355" s="328"/>
      <c r="BF355" s="328"/>
      <c r="BG355" s="328"/>
      <c r="BH355" s="328"/>
      <c r="BI355" s="328"/>
      <c r="BJ355" s="328"/>
      <c r="BK355" s="328"/>
      <c r="BL355" s="328"/>
      <c r="BM355" s="328"/>
      <c r="BN355" s="328"/>
      <c r="BO355" s="328"/>
      <c r="BP355" s="328"/>
      <c r="BQ355" s="328"/>
      <c r="BR355" s="328"/>
      <c r="BS355" s="328"/>
      <c r="BT355" s="328"/>
      <c r="BU355" s="328"/>
      <c r="BV355" s="328"/>
      <c r="BW355" s="328"/>
      <c r="BX355" s="328"/>
      <c r="BY355" s="165"/>
      <c r="BZ355" s="165"/>
      <c r="CA355" s="165"/>
      <c r="CB355" s="165"/>
      <c r="CC355" s="165"/>
    </row>
    <row r="356" spans="1:81" s="1" customFormat="1" ht="10.5" customHeight="1" thickBot="1" x14ac:dyDescent="0.25">
      <c r="A356" s="1589"/>
      <c r="B356" s="1635"/>
      <c r="C356" s="274"/>
      <c r="D356" s="239" t="s">
        <v>41</v>
      </c>
      <c r="E356" s="55" t="e">
        <f t="shared" ref="E356:AB356" si="1308">E355/E354</f>
        <v>#DIV/0!</v>
      </c>
      <c r="F356" s="55" t="e">
        <f t="shared" si="1308"/>
        <v>#DIV/0!</v>
      </c>
      <c r="G356" s="55" t="e">
        <f t="shared" si="1308"/>
        <v>#DIV/0!</v>
      </c>
      <c r="H356" s="368" t="e">
        <f t="shared" si="1308"/>
        <v>#DIV/0!</v>
      </c>
      <c r="I356" s="55" t="e">
        <f t="shared" si="1308"/>
        <v>#DIV/0!</v>
      </c>
      <c r="J356" s="55" t="e">
        <f t="shared" si="1308"/>
        <v>#DIV/0!</v>
      </c>
      <c r="K356" s="55" t="e">
        <f t="shared" si="1308"/>
        <v>#DIV/0!</v>
      </c>
      <c r="L356" s="55" t="e">
        <f t="shared" si="1308"/>
        <v>#DIV/0!</v>
      </c>
      <c r="M356" s="55" t="e">
        <f t="shared" si="1308"/>
        <v>#DIV/0!</v>
      </c>
      <c r="N356" s="368" t="e">
        <f t="shared" si="1308"/>
        <v>#DIV/0!</v>
      </c>
      <c r="O356" s="55" t="e">
        <f t="shared" si="1308"/>
        <v>#DIV/0!</v>
      </c>
      <c r="P356" s="55" t="e">
        <f t="shared" si="1308"/>
        <v>#DIV/0!</v>
      </c>
      <c r="Q356" s="55" t="e">
        <f t="shared" si="1308"/>
        <v>#DIV/0!</v>
      </c>
      <c r="R356" s="55" t="e">
        <f t="shared" si="1308"/>
        <v>#DIV/0!</v>
      </c>
      <c r="S356" s="55" t="e">
        <f t="shared" si="1308"/>
        <v>#DIV/0!</v>
      </c>
      <c r="T356" s="55" t="e">
        <f t="shared" si="1308"/>
        <v>#DIV/0!</v>
      </c>
      <c r="U356" s="55" t="e">
        <f t="shared" si="1308"/>
        <v>#DIV/0!</v>
      </c>
      <c r="V356" s="55" t="e">
        <f t="shared" si="1308"/>
        <v>#DIV/0!</v>
      </c>
      <c r="W356" s="55" t="e">
        <f t="shared" si="1308"/>
        <v>#DIV/0!</v>
      </c>
      <c r="X356" s="55" t="e">
        <f t="shared" si="1308"/>
        <v>#DIV/0!</v>
      </c>
      <c r="Y356" s="368" t="e">
        <f t="shared" si="1308"/>
        <v>#DIV/0!</v>
      </c>
      <c r="Z356" s="55" t="e">
        <f t="shared" si="1308"/>
        <v>#DIV/0!</v>
      </c>
      <c r="AA356" s="55" t="e">
        <f t="shared" si="1308"/>
        <v>#DIV/0!</v>
      </c>
      <c r="AB356" s="56" t="e">
        <f t="shared" si="1308"/>
        <v>#DIV/0!</v>
      </c>
      <c r="AC356" s="50"/>
      <c r="AD356" s="53"/>
      <c r="AE356" s="456"/>
      <c r="AF356" s="335"/>
      <c r="AG356" s="335"/>
      <c r="AH356" s="335"/>
      <c r="AI356" s="335"/>
      <c r="AJ356" s="335"/>
      <c r="AK356" s="335"/>
      <c r="AL356" s="335"/>
      <c r="AM356" s="335"/>
      <c r="AN356" s="335"/>
      <c r="AO356" s="335"/>
      <c r="AP356" s="335"/>
      <c r="AQ356" s="335"/>
      <c r="AR356" s="335"/>
      <c r="AS356" s="335"/>
      <c r="AT356" s="335"/>
      <c r="AU356" s="335"/>
      <c r="AV356" s="335"/>
      <c r="AW356" s="335"/>
      <c r="AX356" s="335"/>
      <c r="AY356" s="335"/>
      <c r="AZ356" s="335"/>
      <c r="BA356" s="335"/>
      <c r="BB356" s="335"/>
      <c r="BC356" s="335"/>
      <c r="BD356" s="335"/>
      <c r="BE356" s="328"/>
      <c r="BF356" s="328"/>
      <c r="BG356" s="328"/>
      <c r="BH356" s="328"/>
      <c r="BI356" s="328"/>
      <c r="BJ356" s="328"/>
      <c r="BK356" s="328"/>
      <c r="BL356" s="328"/>
      <c r="BM356" s="328"/>
      <c r="BN356" s="328"/>
      <c r="BO356" s="328"/>
      <c r="BP356" s="328"/>
      <c r="BQ356" s="328"/>
      <c r="BR356" s="328"/>
      <c r="BS356" s="328"/>
      <c r="BT356" s="328"/>
      <c r="BU356" s="328"/>
      <c r="BV356" s="328"/>
      <c r="BW356" s="328"/>
      <c r="BX356" s="328"/>
      <c r="BY356" s="165"/>
      <c r="BZ356" s="165"/>
      <c r="CA356" s="165"/>
      <c r="CB356" s="165"/>
      <c r="CC356" s="165"/>
    </row>
    <row r="357" spans="1:81" s="1" customFormat="1" ht="10.5" customHeight="1" x14ac:dyDescent="0.2">
      <c r="A357" s="1531" t="s">
        <v>74</v>
      </c>
      <c r="B357" s="1636" t="s">
        <v>202</v>
      </c>
      <c r="C357" s="1119"/>
      <c r="D357" s="1203"/>
      <c r="E357" s="82"/>
      <c r="F357" s="82"/>
      <c r="G357" s="82"/>
      <c r="H357" s="367"/>
      <c r="I357" s="82"/>
      <c r="J357" s="82"/>
      <c r="K357" s="82"/>
      <c r="L357" s="82"/>
      <c r="M357" s="82"/>
      <c r="N357" s="367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367"/>
      <c r="Z357" s="82"/>
      <c r="AA357" s="82"/>
      <c r="AB357" s="188"/>
      <c r="AC357" s="50"/>
      <c r="AD357" s="53"/>
      <c r="AE357" s="710"/>
      <c r="AF357" s="400"/>
      <c r="AG357" s="328"/>
      <c r="AH357" s="328"/>
      <c r="AI357" s="328"/>
      <c r="AJ357" s="328"/>
      <c r="AK357" s="328"/>
      <c r="AL357" s="328"/>
      <c r="AM357" s="328"/>
      <c r="AN357" s="328"/>
      <c r="AO357" s="328"/>
      <c r="AP357" s="328"/>
      <c r="AQ357" s="328"/>
      <c r="AR357" s="328"/>
      <c r="AS357" s="328"/>
      <c r="AT357" s="328"/>
      <c r="AU357" s="328"/>
      <c r="AV357" s="328"/>
      <c r="AW357" s="328"/>
      <c r="AX357" s="328"/>
      <c r="AY357" s="328"/>
      <c r="AZ357" s="328"/>
      <c r="BA357" s="328"/>
      <c r="BB357" s="328"/>
      <c r="BC357" s="328"/>
      <c r="BD357" s="328"/>
      <c r="BE357" s="328"/>
      <c r="BF357" s="328"/>
      <c r="BG357" s="328"/>
      <c r="BH357" s="328"/>
      <c r="BI357" s="328"/>
      <c r="BJ357" s="328"/>
      <c r="BK357" s="328"/>
      <c r="BL357" s="328"/>
      <c r="BM357" s="328"/>
      <c r="BN357" s="328"/>
      <c r="BO357" s="328"/>
      <c r="BP357" s="328"/>
      <c r="BQ357" s="328"/>
      <c r="BR357" s="328"/>
      <c r="BS357" s="328"/>
      <c r="BT357" s="328"/>
      <c r="BU357" s="328"/>
      <c r="BV357" s="328"/>
      <c r="BW357" s="328"/>
      <c r="BX357" s="328"/>
      <c r="BY357" s="165"/>
      <c r="BZ357" s="165"/>
      <c r="CA357" s="165"/>
      <c r="CB357" s="165"/>
      <c r="CC357" s="165"/>
    </row>
    <row r="358" spans="1:81" s="1" customFormat="1" ht="10.5" customHeight="1" x14ac:dyDescent="0.2">
      <c r="A358" s="1532"/>
      <c r="B358" s="1633"/>
      <c r="C358" s="1372" t="s">
        <v>129</v>
      </c>
      <c r="D358" s="134" t="s">
        <v>33</v>
      </c>
      <c r="E358" s="88">
        <f>ROUND(SQRT(E359^2+E360^2)*1000/(1.73*E$250),0)</f>
        <v>11</v>
      </c>
      <c r="F358" s="195">
        <f t="shared" ref="F358:AB358" si="1309">ROUND(SQRT(F359^2+F360^2)*1000/(1.73*F$250),0)</f>
        <v>11</v>
      </c>
      <c r="G358" s="195">
        <f t="shared" si="1309"/>
        <v>10</v>
      </c>
      <c r="H358" s="447">
        <f t="shared" si="1309"/>
        <v>6</v>
      </c>
      <c r="I358" s="195">
        <f t="shared" si="1309"/>
        <v>10</v>
      </c>
      <c r="J358" s="195">
        <f t="shared" si="1309"/>
        <v>10</v>
      </c>
      <c r="K358" s="195">
        <f t="shared" si="1309"/>
        <v>12</v>
      </c>
      <c r="L358" s="195">
        <f t="shared" si="1309"/>
        <v>13</v>
      </c>
      <c r="M358" s="195">
        <f t="shared" si="1309"/>
        <v>11</v>
      </c>
      <c r="N358" s="447">
        <f t="shared" si="1309"/>
        <v>10</v>
      </c>
      <c r="O358" s="195">
        <f t="shared" si="1309"/>
        <v>13</v>
      </c>
      <c r="P358" s="195">
        <f t="shared" si="1309"/>
        <v>11</v>
      </c>
      <c r="Q358" s="195">
        <f t="shared" si="1309"/>
        <v>8</v>
      </c>
      <c r="R358" s="195">
        <f t="shared" si="1309"/>
        <v>11</v>
      </c>
      <c r="S358" s="195">
        <f t="shared" si="1309"/>
        <v>11</v>
      </c>
      <c r="T358" s="195">
        <f t="shared" si="1309"/>
        <v>12</v>
      </c>
      <c r="U358" s="195">
        <f t="shared" si="1309"/>
        <v>13</v>
      </c>
      <c r="V358" s="195">
        <f t="shared" si="1309"/>
        <v>13</v>
      </c>
      <c r="W358" s="195">
        <f t="shared" si="1309"/>
        <v>11</v>
      </c>
      <c r="X358" s="195">
        <f t="shared" si="1309"/>
        <v>12</v>
      </c>
      <c r="Y358" s="447">
        <f t="shared" si="1309"/>
        <v>12</v>
      </c>
      <c r="Z358" s="195">
        <f t="shared" si="1309"/>
        <v>14</v>
      </c>
      <c r="AA358" s="195">
        <f t="shared" si="1309"/>
        <v>13</v>
      </c>
      <c r="AB358" s="196">
        <f t="shared" si="1309"/>
        <v>11</v>
      </c>
      <c r="AC358" s="333"/>
      <c r="AD358" s="180"/>
      <c r="AE358" s="710"/>
      <c r="AF358" s="328"/>
      <c r="AG358" s="328"/>
      <c r="AH358" s="328"/>
      <c r="AI358" s="328"/>
      <c r="AJ358" s="328"/>
      <c r="AK358" s="328"/>
      <c r="AL358" s="328"/>
      <c r="AM358" s="328"/>
      <c r="AN358" s="328"/>
      <c r="AO358" s="328"/>
      <c r="AP358" s="328"/>
      <c r="AQ358" s="328"/>
      <c r="AR358" s="328"/>
      <c r="AS358" s="328"/>
      <c r="AT358" s="328"/>
      <c r="AU358" s="328"/>
      <c r="AV358" s="328"/>
      <c r="AW358" s="328"/>
      <c r="AX358" s="328"/>
      <c r="AY358" s="328"/>
      <c r="AZ358" s="328"/>
      <c r="BA358" s="328"/>
      <c r="BB358" s="328"/>
      <c r="BC358" s="328"/>
      <c r="BD358" s="328"/>
      <c r="BE358" s="328"/>
      <c r="BF358" s="328"/>
      <c r="BG358" s="328"/>
      <c r="BH358" s="328"/>
      <c r="BI358" s="328"/>
      <c r="BJ358" s="328"/>
      <c r="BK358" s="328"/>
      <c r="BL358" s="328"/>
      <c r="BM358" s="328"/>
      <c r="BN358" s="328"/>
      <c r="BO358" s="328"/>
      <c r="BP358" s="328"/>
      <c r="BQ358" s="328"/>
      <c r="BR358" s="328"/>
      <c r="BS358" s="328"/>
      <c r="BT358" s="328"/>
      <c r="BU358" s="328"/>
      <c r="BV358" s="328"/>
      <c r="BW358" s="328"/>
      <c r="BX358" s="328"/>
      <c r="BY358" s="165"/>
      <c r="BZ358" s="165"/>
      <c r="CA358" s="165"/>
      <c r="CB358" s="165"/>
      <c r="CC358" s="165"/>
    </row>
    <row r="359" spans="1:81" s="1" customFormat="1" ht="10.5" customHeight="1" x14ac:dyDescent="0.2">
      <c r="A359" s="1532"/>
      <c r="B359" s="1633"/>
      <c r="C359" s="1372" t="s">
        <v>557</v>
      </c>
      <c r="D359" s="134" t="s">
        <v>116</v>
      </c>
      <c r="E359" s="64">
        <f>ROUND((AG359-AF359)*$AE359,2)</f>
        <v>0.12</v>
      </c>
      <c r="F359" s="64">
        <f t="shared" ref="F359:AB359" si="1310">ROUND((AH359-AG359)*$AE359,2)</f>
        <v>0.12</v>
      </c>
      <c r="G359" s="64">
        <f t="shared" si="1310"/>
        <v>0.11</v>
      </c>
      <c r="H359" s="424">
        <f t="shared" si="1310"/>
        <v>7.0000000000000007E-2</v>
      </c>
      <c r="I359" s="64">
        <f t="shared" si="1310"/>
        <v>0.11</v>
      </c>
      <c r="J359" s="64">
        <f t="shared" si="1310"/>
        <v>0.11</v>
      </c>
      <c r="K359" s="64">
        <f t="shared" si="1310"/>
        <v>0.13</v>
      </c>
      <c r="L359" s="64">
        <f t="shared" si="1310"/>
        <v>0.14000000000000001</v>
      </c>
      <c r="M359" s="64">
        <f t="shared" si="1310"/>
        <v>0.12</v>
      </c>
      <c r="N359" s="424">
        <f t="shared" si="1310"/>
        <v>0.11</v>
      </c>
      <c r="O359" s="64">
        <f t="shared" si="1310"/>
        <v>0.14000000000000001</v>
      </c>
      <c r="P359" s="64">
        <f t="shared" si="1310"/>
        <v>0.12</v>
      </c>
      <c r="Q359" s="64">
        <f t="shared" si="1310"/>
        <v>0.09</v>
      </c>
      <c r="R359" s="64">
        <f t="shared" si="1310"/>
        <v>0.12</v>
      </c>
      <c r="S359" s="64">
        <f t="shared" si="1310"/>
        <v>0.12</v>
      </c>
      <c r="T359" s="64">
        <f t="shared" si="1310"/>
        <v>0.13</v>
      </c>
      <c r="U359" s="64">
        <f t="shared" si="1310"/>
        <v>0.14000000000000001</v>
      </c>
      <c r="V359" s="64">
        <f t="shared" si="1310"/>
        <v>0.14000000000000001</v>
      </c>
      <c r="W359" s="64">
        <f t="shared" si="1310"/>
        <v>0.12</v>
      </c>
      <c r="X359" s="64">
        <f t="shared" si="1310"/>
        <v>0.13</v>
      </c>
      <c r="Y359" s="424">
        <f t="shared" si="1310"/>
        <v>0.13</v>
      </c>
      <c r="Z359" s="64">
        <f t="shared" si="1310"/>
        <v>0.15</v>
      </c>
      <c r="AA359" s="64">
        <f t="shared" si="1310"/>
        <v>0.14000000000000001</v>
      </c>
      <c r="AB359" s="65">
        <f t="shared" si="1310"/>
        <v>0.12</v>
      </c>
      <c r="AC359" s="50">
        <f>(BD359-AF359)*AE359</f>
        <v>2.9316000000000346</v>
      </c>
      <c r="AD359" s="53">
        <f>(BD360-AF360)*AE359</f>
        <v>0.34427999999996245</v>
      </c>
      <c r="AE359" s="53">
        <v>0.12</v>
      </c>
      <c r="AF359" s="1058">
        <v>49994.627999999997</v>
      </c>
      <c r="AG359" s="1058">
        <v>49995.6</v>
      </c>
      <c r="AH359" s="1059">
        <v>49996.609499999999</v>
      </c>
      <c r="AI359" s="1058">
        <v>49997.567000000003</v>
      </c>
      <c r="AJ359" s="1058">
        <v>49998.152499999997</v>
      </c>
      <c r="AK359" s="1058">
        <v>49999.087500000001</v>
      </c>
      <c r="AL359" s="1058">
        <v>50000.025500000003</v>
      </c>
      <c r="AM359" s="1058">
        <v>50001.095999999998</v>
      </c>
      <c r="AN359" s="1058">
        <v>50002.254500000003</v>
      </c>
      <c r="AO359" s="1058">
        <v>50003.260999999999</v>
      </c>
      <c r="AP359" s="1058">
        <v>50004.144500000002</v>
      </c>
      <c r="AQ359" s="1058">
        <v>50005.326999999997</v>
      </c>
      <c r="AR359" s="1058">
        <v>50006.318500000001</v>
      </c>
      <c r="AS359" s="1058">
        <v>50007.047500000001</v>
      </c>
      <c r="AT359" s="1058">
        <v>50008.0435</v>
      </c>
      <c r="AU359" s="1058">
        <v>50009.01</v>
      </c>
      <c r="AV359" s="1058">
        <v>50010.085500000001</v>
      </c>
      <c r="AW359" s="1058">
        <v>50011.236499999999</v>
      </c>
      <c r="AX359" s="1058">
        <v>50012.3845</v>
      </c>
      <c r="AY359" s="1058">
        <v>50013.408000000003</v>
      </c>
      <c r="AZ359" s="1058">
        <v>50014.522499999999</v>
      </c>
      <c r="BA359" s="1058">
        <v>50015.603999999999</v>
      </c>
      <c r="BB359" s="1058">
        <v>50016.8825</v>
      </c>
      <c r="BC359" s="1058">
        <v>50018.044000000002</v>
      </c>
      <c r="BD359" s="1058">
        <v>50019.057999999997</v>
      </c>
      <c r="BE359" s="328"/>
      <c r="BF359" s="328"/>
      <c r="BG359" s="328"/>
      <c r="BH359" s="328"/>
      <c r="BI359" s="328"/>
      <c r="BJ359" s="328"/>
      <c r="BK359" s="328"/>
      <c r="BL359" s="328"/>
      <c r="BM359" s="328"/>
      <c r="BN359" s="328"/>
      <c r="BO359" s="328"/>
      <c r="BP359" s="328"/>
      <c r="BQ359" s="328"/>
      <c r="BR359" s="328"/>
      <c r="BS359" s="328"/>
      <c r="BT359" s="328"/>
      <c r="BU359" s="328"/>
      <c r="BV359" s="328"/>
      <c r="BW359" s="328"/>
      <c r="BX359" s="328"/>
      <c r="BY359" s="165"/>
      <c r="BZ359" s="165"/>
      <c r="CA359" s="165"/>
      <c r="CB359" s="165"/>
      <c r="CC359" s="165"/>
    </row>
    <row r="360" spans="1:81" s="1" customFormat="1" ht="10.5" customHeight="1" x14ac:dyDescent="0.2">
      <c r="A360" s="1532"/>
      <c r="B360" s="1633"/>
      <c r="C360" s="1372" t="s">
        <v>557</v>
      </c>
      <c r="D360" s="134" t="s">
        <v>117</v>
      </c>
      <c r="E360" s="64">
        <f>ROUND((AG360-AF360)*$AE359,2)</f>
        <v>0.01</v>
      </c>
      <c r="F360" s="51">
        <f t="shared" ref="F360:AB360" si="1311">ROUND((AH360-AG360)*$AE359,2)</f>
        <v>0.01</v>
      </c>
      <c r="G360" s="51">
        <f t="shared" si="1311"/>
        <v>0.01</v>
      </c>
      <c r="H360" s="334">
        <f t="shared" si="1311"/>
        <v>0.01</v>
      </c>
      <c r="I360" s="51">
        <f t="shared" si="1311"/>
        <v>0.01</v>
      </c>
      <c r="J360" s="51">
        <f t="shared" si="1311"/>
        <v>0.01</v>
      </c>
      <c r="K360" s="51">
        <f t="shared" si="1311"/>
        <v>0.01</v>
      </c>
      <c r="L360" s="51">
        <f t="shared" si="1311"/>
        <v>0.01</v>
      </c>
      <c r="M360" s="51">
        <f t="shared" si="1311"/>
        <v>0.01</v>
      </c>
      <c r="N360" s="334">
        <f t="shared" si="1311"/>
        <v>0.02</v>
      </c>
      <c r="O360" s="51">
        <f t="shared" si="1311"/>
        <v>0.02</v>
      </c>
      <c r="P360" s="51">
        <f t="shared" si="1311"/>
        <v>0.01</v>
      </c>
      <c r="Q360" s="51">
        <f t="shared" si="1311"/>
        <v>0.01</v>
      </c>
      <c r="R360" s="51">
        <f t="shared" si="1311"/>
        <v>0.01</v>
      </c>
      <c r="S360" s="51">
        <f t="shared" si="1311"/>
        <v>0.02</v>
      </c>
      <c r="T360" s="51">
        <f t="shared" si="1311"/>
        <v>0.02</v>
      </c>
      <c r="U360" s="51">
        <f t="shared" si="1311"/>
        <v>0.02</v>
      </c>
      <c r="V360" s="51">
        <f t="shared" si="1311"/>
        <v>0.02</v>
      </c>
      <c r="W360" s="51">
        <f t="shared" si="1311"/>
        <v>0.01</v>
      </c>
      <c r="X360" s="51">
        <f t="shared" si="1311"/>
        <v>0.01</v>
      </c>
      <c r="Y360" s="334">
        <f t="shared" si="1311"/>
        <v>0.01</v>
      </c>
      <c r="Z360" s="51">
        <f t="shared" si="1311"/>
        <v>0.02</v>
      </c>
      <c r="AA360" s="51">
        <f t="shared" si="1311"/>
        <v>0.01</v>
      </c>
      <c r="AB360" s="52">
        <f t="shared" si="1311"/>
        <v>0.01</v>
      </c>
      <c r="AC360" s="50"/>
      <c r="AD360" s="53"/>
      <c r="AE360" s="710"/>
      <c r="AF360" s="1058">
        <v>7269.3490000000002</v>
      </c>
      <c r="AG360" s="1058">
        <v>7269.4645</v>
      </c>
      <c r="AH360" s="1059">
        <v>7269.58</v>
      </c>
      <c r="AI360" s="1058">
        <v>7269.6944999999996</v>
      </c>
      <c r="AJ360" s="1058">
        <v>7269.7894999999999</v>
      </c>
      <c r="AK360" s="1058">
        <v>7269.9059999999999</v>
      </c>
      <c r="AL360" s="1058">
        <v>7270.0225</v>
      </c>
      <c r="AM360" s="1058">
        <v>7270.1364999999996</v>
      </c>
      <c r="AN360" s="1058">
        <v>7270.2584999999999</v>
      </c>
      <c r="AO360" s="1058">
        <v>7270.3694999999998</v>
      </c>
      <c r="AP360" s="1058">
        <v>7270.4975000000004</v>
      </c>
      <c r="AQ360" s="1058">
        <v>7270.6289999999999</v>
      </c>
      <c r="AR360" s="1058">
        <v>7270.7484999999997</v>
      </c>
      <c r="AS360" s="1058">
        <v>7270.8495000000003</v>
      </c>
      <c r="AT360" s="1058">
        <v>7270.9690000000001</v>
      </c>
      <c r="AU360" s="1058">
        <v>7271.1009999999997</v>
      </c>
      <c r="AV360" s="1058">
        <v>7271.2389999999996</v>
      </c>
      <c r="AW360" s="1058">
        <v>7271.3805000000002</v>
      </c>
      <c r="AX360" s="1058">
        <v>7271.5095000000001</v>
      </c>
      <c r="AY360" s="1058">
        <v>7271.6239999999998</v>
      </c>
      <c r="AZ360" s="1058">
        <v>7271.7404999999999</v>
      </c>
      <c r="BA360" s="1058">
        <v>7271.857</v>
      </c>
      <c r="BB360" s="1058">
        <v>7271.9830000000002</v>
      </c>
      <c r="BC360" s="1058">
        <v>7272.1014999999998</v>
      </c>
      <c r="BD360" s="1058">
        <v>7272.2179999999998</v>
      </c>
      <c r="BE360" s="328"/>
      <c r="BF360" s="328"/>
      <c r="BG360" s="328"/>
      <c r="BH360" s="328"/>
      <c r="BI360" s="328"/>
      <c r="BJ360" s="328"/>
      <c r="BK360" s="328"/>
      <c r="BL360" s="328"/>
      <c r="BM360" s="328"/>
      <c r="BN360" s="328"/>
      <c r="BO360" s="328"/>
      <c r="BP360" s="328"/>
      <c r="BQ360" s="328"/>
      <c r="BR360" s="328"/>
      <c r="BS360" s="328"/>
      <c r="BT360" s="328"/>
      <c r="BU360" s="328"/>
      <c r="BV360" s="328"/>
      <c r="BW360" s="328"/>
      <c r="BX360" s="328"/>
      <c r="BY360" s="165"/>
      <c r="BZ360" s="165"/>
      <c r="CA360" s="165"/>
      <c r="CB360" s="165"/>
      <c r="CC360" s="165"/>
    </row>
    <row r="361" spans="1:81" s="1" customFormat="1" ht="10.5" customHeight="1" thickBot="1" x14ac:dyDescent="0.25">
      <c r="A361" s="1533"/>
      <c r="B361" s="1637"/>
      <c r="C361" s="274"/>
      <c r="D361" s="239" t="s">
        <v>41</v>
      </c>
      <c r="E361" s="55">
        <f t="shared" ref="E361:AB361" si="1312">E360/E359</f>
        <v>8.3333333333333343E-2</v>
      </c>
      <c r="F361" s="55">
        <f t="shared" si="1312"/>
        <v>8.3333333333333343E-2</v>
      </c>
      <c r="G361" s="55">
        <f t="shared" si="1312"/>
        <v>9.0909090909090912E-2</v>
      </c>
      <c r="H361" s="368">
        <f t="shared" si="1312"/>
        <v>0.14285714285714285</v>
      </c>
      <c r="I361" s="55">
        <f t="shared" si="1312"/>
        <v>9.0909090909090912E-2</v>
      </c>
      <c r="J361" s="55">
        <f t="shared" si="1312"/>
        <v>9.0909090909090912E-2</v>
      </c>
      <c r="K361" s="55">
        <f t="shared" si="1312"/>
        <v>7.6923076923076927E-2</v>
      </c>
      <c r="L361" s="55">
        <f t="shared" si="1312"/>
        <v>7.1428571428571425E-2</v>
      </c>
      <c r="M361" s="55">
        <f t="shared" si="1312"/>
        <v>8.3333333333333343E-2</v>
      </c>
      <c r="N361" s="368">
        <f t="shared" si="1312"/>
        <v>0.18181818181818182</v>
      </c>
      <c r="O361" s="55">
        <f t="shared" si="1312"/>
        <v>0.14285714285714285</v>
      </c>
      <c r="P361" s="55">
        <f t="shared" si="1312"/>
        <v>8.3333333333333343E-2</v>
      </c>
      <c r="Q361" s="55">
        <f t="shared" si="1312"/>
        <v>0.11111111111111112</v>
      </c>
      <c r="R361" s="55">
        <f t="shared" si="1312"/>
        <v>8.3333333333333343E-2</v>
      </c>
      <c r="S361" s="55">
        <f t="shared" si="1312"/>
        <v>0.16666666666666669</v>
      </c>
      <c r="T361" s="55">
        <f t="shared" si="1312"/>
        <v>0.15384615384615385</v>
      </c>
      <c r="U361" s="55">
        <f t="shared" si="1312"/>
        <v>0.14285714285714285</v>
      </c>
      <c r="V361" s="55">
        <f t="shared" si="1312"/>
        <v>0.14285714285714285</v>
      </c>
      <c r="W361" s="55">
        <f t="shared" si="1312"/>
        <v>8.3333333333333343E-2</v>
      </c>
      <c r="X361" s="55">
        <f t="shared" si="1312"/>
        <v>7.6923076923076927E-2</v>
      </c>
      <c r="Y361" s="368">
        <f t="shared" si="1312"/>
        <v>7.6923076923076927E-2</v>
      </c>
      <c r="Z361" s="55">
        <f t="shared" si="1312"/>
        <v>0.13333333333333333</v>
      </c>
      <c r="AA361" s="55">
        <f t="shared" si="1312"/>
        <v>7.1428571428571425E-2</v>
      </c>
      <c r="AB361" s="56">
        <f t="shared" si="1312"/>
        <v>8.3333333333333343E-2</v>
      </c>
      <c r="AC361" s="50"/>
      <c r="AD361" s="53"/>
      <c r="AE361" s="710"/>
      <c r="AF361" s="328"/>
      <c r="AG361" s="328"/>
      <c r="AH361" s="328"/>
      <c r="AI361" s="328"/>
      <c r="AJ361" s="328"/>
      <c r="AK361" s="328"/>
      <c r="AL361" s="328"/>
      <c r="AM361" s="328"/>
      <c r="AN361" s="328"/>
      <c r="AO361" s="328"/>
      <c r="AP361" s="328"/>
      <c r="AQ361" s="328"/>
      <c r="AR361" s="328"/>
      <c r="AS361" s="328"/>
      <c r="AT361" s="328"/>
      <c r="AU361" s="328"/>
      <c r="AV361" s="328"/>
      <c r="AW361" s="328"/>
      <c r="AX361" s="328"/>
      <c r="AY361" s="328"/>
      <c r="AZ361" s="328"/>
      <c r="BA361" s="328"/>
      <c r="BB361" s="328"/>
      <c r="BC361" s="328"/>
      <c r="BD361" s="328"/>
      <c r="BE361" s="328"/>
      <c r="BF361" s="328"/>
      <c r="BG361" s="328"/>
      <c r="BH361" s="328"/>
      <c r="BI361" s="328"/>
      <c r="BJ361" s="328"/>
      <c r="BK361" s="328"/>
      <c r="BL361" s="328"/>
      <c r="BM361" s="328"/>
      <c r="BN361" s="328"/>
      <c r="BO361" s="328"/>
      <c r="BP361" s="328"/>
      <c r="BQ361" s="328"/>
      <c r="BR361" s="328"/>
      <c r="BS361" s="328"/>
      <c r="BT361" s="328"/>
      <c r="BU361" s="328"/>
      <c r="BV361" s="328"/>
      <c r="BW361" s="328"/>
      <c r="BX361" s="328"/>
      <c r="BY361" s="165"/>
      <c r="BZ361" s="165"/>
      <c r="CA361" s="165"/>
      <c r="CB361" s="165"/>
      <c r="CC361" s="165"/>
    </row>
    <row r="362" spans="1:81" s="1" customFormat="1" ht="10.5" customHeight="1" x14ac:dyDescent="0.2">
      <c r="A362" s="1587" t="s">
        <v>75</v>
      </c>
      <c r="B362" s="1634" t="s">
        <v>795</v>
      </c>
      <c r="C362" s="1119"/>
      <c r="D362" s="1203"/>
      <c r="E362" s="87"/>
      <c r="F362" s="87"/>
      <c r="G362" s="87"/>
      <c r="H362" s="370"/>
      <c r="I362" s="87"/>
      <c r="J362" s="87"/>
      <c r="K362" s="87"/>
      <c r="L362" s="87"/>
      <c r="M362" s="87"/>
      <c r="N362" s="370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370"/>
      <c r="Z362" s="87"/>
      <c r="AA362" s="87"/>
      <c r="AB362" s="109"/>
      <c r="AC362" s="50"/>
      <c r="AD362" s="53"/>
      <c r="AE362" s="456"/>
      <c r="AF362" s="400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102"/>
      <c r="AY362" s="102"/>
      <c r="AZ362" s="102"/>
      <c r="BA362" s="102"/>
      <c r="BB362" s="102"/>
      <c r="BC362" s="102"/>
      <c r="BD362" s="102"/>
      <c r="BE362" s="328"/>
      <c r="BF362" s="328"/>
      <c r="BG362" s="328"/>
      <c r="BH362" s="328"/>
      <c r="BI362" s="328"/>
      <c r="BJ362" s="328"/>
      <c r="BK362" s="328"/>
      <c r="BL362" s="328"/>
      <c r="BM362" s="328"/>
      <c r="BN362" s="328"/>
      <c r="BO362" s="328"/>
      <c r="BP362" s="328"/>
      <c r="BQ362" s="328"/>
      <c r="BR362" s="328"/>
      <c r="BS362" s="328"/>
      <c r="BT362" s="328"/>
      <c r="BU362" s="328"/>
      <c r="BV362" s="328"/>
      <c r="BW362" s="328"/>
      <c r="BX362" s="328"/>
      <c r="BY362" s="165"/>
      <c r="BZ362" s="165"/>
      <c r="CA362" s="165"/>
      <c r="CB362" s="165"/>
      <c r="CC362" s="165"/>
    </row>
    <row r="363" spans="1:81" s="1" customFormat="1" ht="10.5" customHeight="1" x14ac:dyDescent="0.2">
      <c r="A363" s="1588"/>
      <c r="B363" s="1629"/>
      <c r="C363" s="1372" t="s">
        <v>129</v>
      </c>
      <c r="D363" s="134" t="s">
        <v>33</v>
      </c>
      <c r="E363" s="88">
        <f>ROUND(SQRT(E364^2+E365^2)*1000/(1.73*E$250),0)</f>
        <v>4</v>
      </c>
      <c r="F363" s="195">
        <f t="shared" ref="F363:AB363" si="1313">ROUND(SQRT(F364^2+F365^2)*1000/(1.73*F$250),0)</f>
        <v>3</v>
      </c>
      <c r="G363" s="195">
        <f t="shared" si="1313"/>
        <v>6</v>
      </c>
      <c r="H363" s="447">
        <f t="shared" si="1313"/>
        <v>6</v>
      </c>
      <c r="I363" s="195">
        <f t="shared" si="1313"/>
        <v>6</v>
      </c>
      <c r="J363" s="195">
        <f t="shared" si="1313"/>
        <v>6</v>
      </c>
      <c r="K363" s="195">
        <f t="shared" si="1313"/>
        <v>3</v>
      </c>
      <c r="L363" s="195">
        <f t="shared" si="1313"/>
        <v>3</v>
      </c>
      <c r="M363" s="195">
        <f t="shared" si="1313"/>
        <v>4</v>
      </c>
      <c r="N363" s="447">
        <f t="shared" si="1313"/>
        <v>5</v>
      </c>
      <c r="O363" s="195">
        <f t="shared" si="1313"/>
        <v>5</v>
      </c>
      <c r="P363" s="195">
        <f t="shared" si="1313"/>
        <v>4</v>
      </c>
      <c r="Q363" s="195">
        <f t="shared" si="1313"/>
        <v>3</v>
      </c>
      <c r="R363" s="195">
        <f t="shared" si="1313"/>
        <v>3</v>
      </c>
      <c r="S363" s="195">
        <f t="shared" si="1313"/>
        <v>3</v>
      </c>
      <c r="T363" s="195">
        <f t="shared" si="1313"/>
        <v>3</v>
      </c>
      <c r="U363" s="195">
        <f t="shared" si="1313"/>
        <v>3</v>
      </c>
      <c r="V363" s="195">
        <f t="shared" si="1313"/>
        <v>4</v>
      </c>
      <c r="W363" s="195">
        <f t="shared" si="1313"/>
        <v>5</v>
      </c>
      <c r="X363" s="195">
        <f t="shared" si="1313"/>
        <v>3</v>
      </c>
      <c r="Y363" s="447">
        <f t="shared" si="1313"/>
        <v>3</v>
      </c>
      <c r="Z363" s="195">
        <f t="shared" si="1313"/>
        <v>5</v>
      </c>
      <c r="AA363" s="195">
        <f t="shared" si="1313"/>
        <v>5</v>
      </c>
      <c r="AB363" s="196">
        <f t="shared" si="1313"/>
        <v>4</v>
      </c>
      <c r="AC363" s="333"/>
      <c r="AD363" s="180"/>
      <c r="AE363" s="456"/>
      <c r="AF363" s="335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102"/>
      <c r="AY363" s="102"/>
      <c r="AZ363" s="102"/>
      <c r="BA363" s="102"/>
      <c r="BB363" s="102"/>
      <c r="BC363" s="102"/>
      <c r="BD363" s="102"/>
      <c r="BE363" s="328"/>
      <c r="BF363" s="328"/>
      <c r="BG363" s="328"/>
      <c r="BH363" s="328"/>
      <c r="BI363" s="328"/>
      <c r="BJ363" s="328"/>
      <c r="BK363" s="328"/>
      <c r="BL363" s="328"/>
      <c r="BM363" s="328"/>
      <c r="BN363" s="328"/>
      <c r="BO363" s="328"/>
      <c r="BP363" s="328"/>
      <c r="BQ363" s="328"/>
      <c r="BR363" s="328"/>
      <c r="BS363" s="328"/>
      <c r="BT363" s="328"/>
      <c r="BU363" s="328"/>
      <c r="BV363" s="328"/>
      <c r="BW363" s="328"/>
      <c r="BX363" s="328"/>
      <c r="BY363" s="165"/>
      <c r="BZ363" s="165"/>
      <c r="CA363" s="165"/>
      <c r="CB363" s="165"/>
      <c r="CC363" s="165"/>
    </row>
    <row r="364" spans="1:81" s="1" customFormat="1" ht="10.5" customHeight="1" x14ac:dyDescent="0.2">
      <c r="A364" s="1588"/>
      <c r="B364" s="1629"/>
      <c r="C364" s="1372" t="s">
        <v>557</v>
      </c>
      <c r="D364" s="134" t="s">
        <v>116</v>
      </c>
      <c r="E364" s="64">
        <f>ROUND((AG364-AF364)*$AE364,2)</f>
        <v>0.01</v>
      </c>
      <c r="F364" s="64">
        <f t="shared" ref="F364:AB364" si="1314">ROUND((AH364-AG364)*$AE364,2)</f>
        <v>0.01</v>
      </c>
      <c r="G364" s="64">
        <f t="shared" si="1314"/>
        <v>0.04</v>
      </c>
      <c r="H364" s="424">
        <f t="shared" si="1314"/>
        <v>0.04</v>
      </c>
      <c r="I364" s="64">
        <f t="shared" si="1314"/>
        <v>0.04</v>
      </c>
      <c r="J364" s="64">
        <f t="shared" si="1314"/>
        <v>0.04</v>
      </c>
      <c r="K364" s="64">
        <f t="shared" si="1314"/>
        <v>0.02</v>
      </c>
      <c r="L364" s="64">
        <f t="shared" si="1314"/>
        <v>0.01</v>
      </c>
      <c r="M364" s="64">
        <f t="shared" si="1314"/>
        <v>0.02</v>
      </c>
      <c r="N364" s="424">
        <f t="shared" si="1314"/>
        <v>0.03</v>
      </c>
      <c r="O364" s="64">
        <f t="shared" si="1314"/>
        <v>0.03</v>
      </c>
      <c r="P364" s="64">
        <f t="shared" si="1314"/>
        <v>0.02</v>
      </c>
      <c r="Q364" s="64">
        <f t="shared" si="1314"/>
        <v>0.01</v>
      </c>
      <c r="R364" s="64">
        <f t="shared" si="1314"/>
        <v>0.01</v>
      </c>
      <c r="S364" s="64">
        <f t="shared" si="1314"/>
        <v>0.01</v>
      </c>
      <c r="T364" s="64">
        <f t="shared" si="1314"/>
        <v>0.01</v>
      </c>
      <c r="U364" s="64">
        <f t="shared" si="1314"/>
        <v>0.01</v>
      </c>
      <c r="V364" s="64">
        <f t="shared" si="1314"/>
        <v>0.02</v>
      </c>
      <c r="W364" s="64">
        <f t="shared" si="1314"/>
        <v>0.03</v>
      </c>
      <c r="X364" s="64">
        <f t="shared" si="1314"/>
        <v>0.01</v>
      </c>
      <c r="Y364" s="424">
        <f t="shared" si="1314"/>
        <v>0.01</v>
      </c>
      <c r="Z364" s="64">
        <f t="shared" si="1314"/>
        <v>0.03</v>
      </c>
      <c r="AA364" s="64">
        <f t="shared" si="1314"/>
        <v>0.03</v>
      </c>
      <c r="AB364" s="65">
        <f t="shared" si="1314"/>
        <v>0.02</v>
      </c>
      <c r="AC364" s="50">
        <f>(BD364-AF364)*AE364</f>
        <v>0.52365600000033741</v>
      </c>
      <c r="AD364" s="53">
        <f>(BD365-AF365)*AE364</f>
        <v>0.92433599999945726</v>
      </c>
      <c r="AE364" s="53">
        <v>5.04</v>
      </c>
      <c r="AF364" s="1058">
        <v>4698.1315999999997</v>
      </c>
      <c r="AG364" s="1058">
        <v>4698.1342999999997</v>
      </c>
      <c r="AH364" s="1059">
        <v>4698.1361999999999</v>
      </c>
      <c r="AI364" s="1058">
        <v>4698.1440000000002</v>
      </c>
      <c r="AJ364" s="1058">
        <v>4698.1525000000001</v>
      </c>
      <c r="AK364" s="1058">
        <v>4698.1608999999999</v>
      </c>
      <c r="AL364" s="1058">
        <v>4698.1692000000003</v>
      </c>
      <c r="AM364" s="1058">
        <v>4698.1724000000004</v>
      </c>
      <c r="AN364" s="1058">
        <v>4698.1747999999998</v>
      </c>
      <c r="AO364" s="1058">
        <v>4698.1790000000001</v>
      </c>
      <c r="AP364" s="1058">
        <v>4698.1844000000001</v>
      </c>
      <c r="AQ364" s="1058">
        <v>4698.1894000000002</v>
      </c>
      <c r="AR364" s="1058">
        <v>4698.1934000000001</v>
      </c>
      <c r="AS364" s="1058">
        <v>4698.1957000000002</v>
      </c>
      <c r="AT364" s="1058">
        <v>4698.1980999999996</v>
      </c>
      <c r="AU364" s="1058">
        <v>4698.2003999999997</v>
      </c>
      <c r="AV364" s="1058">
        <v>4698.2028</v>
      </c>
      <c r="AW364" s="1058">
        <v>4698.2052000000003</v>
      </c>
      <c r="AX364" s="1058">
        <v>4698.2092000000002</v>
      </c>
      <c r="AY364" s="1058">
        <v>4698.2150000000001</v>
      </c>
      <c r="AZ364" s="1058">
        <v>4698.2172</v>
      </c>
      <c r="BA364" s="1058">
        <v>4698.2200999999995</v>
      </c>
      <c r="BB364" s="1058">
        <v>4698.2254999999996</v>
      </c>
      <c r="BC364" s="1058">
        <v>4698.2308000000003</v>
      </c>
      <c r="BD364" s="1058">
        <v>4698.2354999999998</v>
      </c>
      <c r="BE364" s="328"/>
      <c r="BF364" s="328"/>
      <c r="BG364" s="328"/>
      <c r="BH364" s="328"/>
      <c r="BI364" s="328"/>
      <c r="BJ364" s="328"/>
      <c r="BK364" s="328"/>
      <c r="BL364" s="328"/>
      <c r="BM364" s="328"/>
      <c r="BN364" s="328"/>
      <c r="BO364" s="328"/>
      <c r="BP364" s="328"/>
      <c r="BQ364" s="328"/>
      <c r="BR364" s="328"/>
      <c r="BS364" s="328"/>
      <c r="BT364" s="328"/>
      <c r="BU364" s="328"/>
      <c r="BV364" s="328"/>
      <c r="BW364" s="328"/>
      <c r="BX364" s="328"/>
      <c r="BY364" s="165"/>
      <c r="BZ364" s="165"/>
      <c r="CA364" s="165"/>
      <c r="CB364" s="165"/>
      <c r="CC364" s="165"/>
    </row>
    <row r="365" spans="1:81" s="1" customFormat="1" ht="10.5" customHeight="1" x14ac:dyDescent="0.2">
      <c r="A365" s="1588"/>
      <c r="B365" s="1629"/>
      <c r="C365" s="1372" t="s">
        <v>557</v>
      </c>
      <c r="D365" s="134" t="s">
        <v>117</v>
      </c>
      <c r="E365" s="64">
        <f>ROUND((AG365-AF365)*$AE364,2)</f>
        <v>0.04</v>
      </c>
      <c r="F365" s="51">
        <f t="shared" ref="F365:AB365" si="1315">ROUND((AH365-AG365)*$AE364,2)</f>
        <v>0.03</v>
      </c>
      <c r="G365" s="51">
        <f t="shared" si="1315"/>
        <v>0.05</v>
      </c>
      <c r="H365" s="334">
        <f t="shared" si="1315"/>
        <v>0.05</v>
      </c>
      <c r="I365" s="51">
        <f t="shared" si="1315"/>
        <v>0.05</v>
      </c>
      <c r="J365" s="51">
        <f t="shared" si="1315"/>
        <v>0.05</v>
      </c>
      <c r="K365" s="51">
        <f t="shared" si="1315"/>
        <v>0.03</v>
      </c>
      <c r="L365" s="51">
        <f t="shared" si="1315"/>
        <v>0.03</v>
      </c>
      <c r="M365" s="51">
        <f t="shared" si="1315"/>
        <v>0.04</v>
      </c>
      <c r="N365" s="334">
        <f t="shared" si="1315"/>
        <v>0.04</v>
      </c>
      <c r="O365" s="51">
        <f t="shared" si="1315"/>
        <v>0.04</v>
      </c>
      <c r="P365" s="51">
        <f t="shared" si="1315"/>
        <v>0.04</v>
      </c>
      <c r="Q365" s="51">
        <f t="shared" si="1315"/>
        <v>0.03</v>
      </c>
      <c r="R365" s="51">
        <f t="shared" si="1315"/>
        <v>0.03</v>
      </c>
      <c r="S365" s="51">
        <f t="shared" si="1315"/>
        <v>0.03</v>
      </c>
      <c r="T365" s="51">
        <f t="shared" si="1315"/>
        <v>0.03</v>
      </c>
      <c r="U365" s="51">
        <f t="shared" si="1315"/>
        <v>0.03</v>
      </c>
      <c r="V365" s="51">
        <f t="shared" si="1315"/>
        <v>0.04</v>
      </c>
      <c r="W365" s="51">
        <f t="shared" si="1315"/>
        <v>0.04</v>
      </c>
      <c r="X365" s="51">
        <f t="shared" si="1315"/>
        <v>0.03</v>
      </c>
      <c r="Y365" s="334">
        <f t="shared" si="1315"/>
        <v>0.03</v>
      </c>
      <c r="Z365" s="51">
        <f t="shared" si="1315"/>
        <v>0.04</v>
      </c>
      <c r="AA365" s="51">
        <f t="shared" si="1315"/>
        <v>0.04</v>
      </c>
      <c r="AB365" s="52">
        <f t="shared" si="1315"/>
        <v>0.04</v>
      </c>
      <c r="AC365" s="50"/>
      <c r="AD365" s="53"/>
      <c r="AE365" s="456"/>
      <c r="AF365" s="1058">
        <v>2825.0916999999999</v>
      </c>
      <c r="AG365" s="1058">
        <v>2825.0990999999999</v>
      </c>
      <c r="AH365" s="1059">
        <v>2825.1044999999999</v>
      </c>
      <c r="AI365" s="1058">
        <v>2825.1149</v>
      </c>
      <c r="AJ365" s="1058">
        <v>2825.1255999999998</v>
      </c>
      <c r="AK365" s="1058">
        <v>2825.1358</v>
      </c>
      <c r="AL365" s="1058">
        <v>2825.1460000000002</v>
      </c>
      <c r="AM365" s="1058">
        <v>2825.1527999999998</v>
      </c>
      <c r="AN365" s="1058">
        <v>2825.1594</v>
      </c>
      <c r="AO365" s="1058">
        <v>2825.1668</v>
      </c>
      <c r="AP365" s="1058">
        <v>2825.1747999999998</v>
      </c>
      <c r="AQ365" s="1058">
        <v>2825.1826999999998</v>
      </c>
      <c r="AR365" s="1058">
        <v>2825.1900999999998</v>
      </c>
      <c r="AS365" s="1058">
        <v>2825.1965</v>
      </c>
      <c r="AT365" s="1058">
        <v>2825.2029000000002</v>
      </c>
      <c r="AU365" s="1058">
        <v>2825.2091999999998</v>
      </c>
      <c r="AV365" s="1058">
        <v>2825.2154999999998</v>
      </c>
      <c r="AW365" s="1058">
        <v>2825.2217999999998</v>
      </c>
      <c r="AX365" s="1058">
        <v>2825.2292000000002</v>
      </c>
      <c r="AY365" s="1058">
        <v>2825.2379999999998</v>
      </c>
      <c r="AZ365" s="1058">
        <v>2825.2440999999999</v>
      </c>
      <c r="BA365" s="1058">
        <v>2825.2505000000001</v>
      </c>
      <c r="BB365" s="1058">
        <v>2825.259</v>
      </c>
      <c r="BC365" s="1058">
        <v>2825.2671</v>
      </c>
      <c r="BD365" s="1058">
        <v>2825.2750999999998</v>
      </c>
      <c r="BE365" s="328"/>
      <c r="BF365" s="328"/>
      <c r="BG365" s="328"/>
      <c r="BH365" s="328"/>
      <c r="BI365" s="328"/>
      <c r="BJ365" s="328"/>
      <c r="BK365" s="328"/>
      <c r="BL365" s="328"/>
      <c r="BM365" s="328"/>
      <c r="BN365" s="328"/>
      <c r="BO365" s="328"/>
      <c r="BP365" s="328"/>
      <c r="BQ365" s="328"/>
      <c r="BR365" s="328"/>
      <c r="BS365" s="328"/>
      <c r="BT365" s="328"/>
      <c r="BU365" s="328"/>
      <c r="BV365" s="328"/>
      <c r="BW365" s="328"/>
      <c r="BX365" s="328"/>
      <c r="BY365" s="165"/>
      <c r="BZ365" s="165"/>
      <c r="CA365" s="165"/>
      <c r="CB365" s="165"/>
      <c r="CC365" s="165"/>
    </row>
    <row r="366" spans="1:81" s="1" customFormat="1" ht="10.5" customHeight="1" thickBot="1" x14ac:dyDescent="0.25">
      <c r="A366" s="1589"/>
      <c r="B366" s="1635"/>
      <c r="C366" s="274"/>
      <c r="D366" s="239" t="s">
        <v>41</v>
      </c>
      <c r="E366" s="55">
        <f t="shared" ref="E366:AB366" si="1316">E365/E364</f>
        <v>4</v>
      </c>
      <c r="F366" s="55">
        <f t="shared" si="1316"/>
        <v>3</v>
      </c>
      <c r="G366" s="55">
        <f t="shared" si="1316"/>
        <v>1.25</v>
      </c>
      <c r="H366" s="368">
        <f t="shared" si="1316"/>
        <v>1.25</v>
      </c>
      <c r="I366" s="55">
        <f t="shared" si="1316"/>
        <v>1.25</v>
      </c>
      <c r="J366" s="55">
        <f t="shared" si="1316"/>
        <v>1.25</v>
      </c>
      <c r="K366" s="55">
        <f t="shared" si="1316"/>
        <v>1.5</v>
      </c>
      <c r="L366" s="55">
        <f t="shared" si="1316"/>
        <v>3</v>
      </c>
      <c r="M366" s="55">
        <f t="shared" si="1316"/>
        <v>2</v>
      </c>
      <c r="N366" s="368">
        <f t="shared" si="1316"/>
        <v>1.3333333333333335</v>
      </c>
      <c r="O366" s="55">
        <f t="shared" si="1316"/>
        <v>1.3333333333333335</v>
      </c>
      <c r="P366" s="55">
        <f t="shared" si="1316"/>
        <v>2</v>
      </c>
      <c r="Q366" s="55">
        <f t="shared" si="1316"/>
        <v>3</v>
      </c>
      <c r="R366" s="55">
        <f t="shared" si="1316"/>
        <v>3</v>
      </c>
      <c r="S366" s="55">
        <f t="shared" si="1316"/>
        <v>3</v>
      </c>
      <c r="T366" s="55">
        <f t="shared" si="1316"/>
        <v>3</v>
      </c>
      <c r="U366" s="55">
        <f t="shared" si="1316"/>
        <v>3</v>
      </c>
      <c r="V366" s="55">
        <f t="shared" si="1316"/>
        <v>2</v>
      </c>
      <c r="W366" s="55">
        <f t="shared" si="1316"/>
        <v>1.3333333333333335</v>
      </c>
      <c r="X366" s="55">
        <f t="shared" si="1316"/>
        <v>3</v>
      </c>
      <c r="Y366" s="368">
        <f t="shared" si="1316"/>
        <v>3</v>
      </c>
      <c r="Z366" s="55">
        <f t="shared" si="1316"/>
        <v>1.3333333333333335</v>
      </c>
      <c r="AA366" s="55">
        <f t="shared" si="1316"/>
        <v>1.3333333333333335</v>
      </c>
      <c r="AB366" s="56">
        <f t="shared" si="1316"/>
        <v>2</v>
      </c>
      <c r="AC366" s="50"/>
      <c r="AD366" s="53"/>
      <c r="AE366" s="456"/>
      <c r="AF366" s="335"/>
      <c r="AG366" s="335"/>
      <c r="AH366" s="335"/>
      <c r="AI366" s="335"/>
      <c r="AJ366" s="335"/>
      <c r="AK366" s="335"/>
      <c r="AL366" s="335"/>
      <c r="AM366" s="335"/>
      <c r="AN366" s="335"/>
      <c r="AO366" s="335"/>
      <c r="AP366" s="335"/>
      <c r="AQ366" s="335"/>
      <c r="AR366" s="335"/>
      <c r="AS366" s="335"/>
      <c r="AT366" s="335"/>
      <c r="AU366" s="335"/>
      <c r="AV366" s="335"/>
      <c r="AW366" s="335"/>
      <c r="AX366" s="335"/>
      <c r="AY366" s="335"/>
      <c r="AZ366" s="335"/>
      <c r="BA366" s="335"/>
      <c r="BB366" s="335"/>
      <c r="BC366" s="335"/>
      <c r="BD366" s="335"/>
      <c r="BE366" s="328"/>
      <c r="BF366" s="328"/>
      <c r="BG366" s="328"/>
      <c r="BH366" s="328"/>
      <c r="BI366" s="328"/>
      <c r="BJ366" s="328"/>
      <c r="BK366" s="328"/>
      <c r="BL366" s="328"/>
      <c r="BM366" s="328"/>
      <c r="BN366" s="328"/>
      <c r="BO366" s="328"/>
      <c r="BP366" s="328"/>
      <c r="BQ366" s="328"/>
      <c r="BR366" s="328"/>
      <c r="BS366" s="328"/>
      <c r="BT366" s="328"/>
      <c r="BU366" s="328"/>
      <c r="BV366" s="328"/>
      <c r="BW366" s="328"/>
      <c r="BX366" s="328"/>
      <c r="BY366" s="165"/>
      <c r="BZ366" s="165"/>
      <c r="CA366" s="165"/>
      <c r="CB366" s="165"/>
      <c r="CC366" s="165"/>
    </row>
    <row r="367" spans="1:81" s="1" customFormat="1" ht="10.5" customHeight="1" x14ac:dyDescent="0.2">
      <c r="A367" s="1587" t="s">
        <v>19</v>
      </c>
      <c r="B367" s="1634" t="s">
        <v>209</v>
      </c>
      <c r="C367" s="1119"/>
      <c r="D367" s="1203"/>
      <c r="E367" s="757"/>
      <c r="F367" s="62"/>
      <c r="G367" s="62"/>
      <c r="H367" s="332"/>
      <c r="I367" s="62"/>
      <c r="J367" s="62"/>
      <c r="K367" s="62"/>
      <c r="L367" s="62"/>
      <c r="M367" s="62"/>
      <c r="N367" s="33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332"/>
      <c r="Z367" s="62"/>
      <c r="AA367" s="62"/>
      <c r="AB367" s="63"/>
      <c r="AC367" s="50"/>
      <c r="AD367" s="53"/>
      <c r="AE367" s="456"/>
      <c r="AF367" s="400"/>
      <c r="AG367" s="335"/>
      <c r="AH367" s="335"/>
      <c r="AI367" s="335"/>
      <c r="AJ367" s="335"/>
      <c r="AK367" s="335"/>
      <c r="AL367" s="335"/>
      <c r="AM367" s="335"/>
      <c r="AN367" s="335"/>
      <c r="AO367" s="335"/>
      <c r="AP367" s="335"/>
      <c r="AQ367" s="335"/>
      <c r="AR367" s="335"/>
      <c r="AS367" s="335"/>
      <c r="AT367" s="335"/>
      <c r="AU367" s="335"/>
      <c r="AV367" s="335"/>
      <c r="AW367" s="335"/>
      <c r="AX367" s="335"/>
      <c r="AY367" s="335"/>
      <c r="AZ367" s="335"/>
      <c r="BA367" s="335"/>
      <c r="BB367" s="335"/>
      <c r="BC367" s="335"/>
      <c r="BD367" s="335"/>
      <c r="BE367" s="328"/>
      <c r="BF367" s="328"/>
      <c r="BG367" s="328"/>
      <c r="BH367" s="328"/>
      <c r="BI367" s="328"/>
      <c r="BJ367" s="328"/>
      <c r="BK367" s="328"/>
      <c r="BL367" s="328"/>
      <c r="BM367" s="328"/>
      <c r="BN367" s="328"/>
      <c r="BO367" s="328"/>
      <c r="BP367" s="328"/>
      <c r="BQ367" s="328"/>
      <c r="BR367" s="328"/>
      <c r="BS367" s="328"/>
      <c r="BT367" s="328"/>
      <c r="BU367" s="328"/>
      <c r="BV367" s="328"/>
      <c r="BW367" s="328"/>
      <c r="BX367" s="328"/>
      <c r="BY367" s="165"/>
      <c r="BZ367" s="165"/>
      <c r="CA367" s="165"/>
      <c r="CB367" s="165"/>
      <c r="CC367" s="165"/>
    </row>
    <row r="368" spans="1:81" s="1" customFormat="1" ht="10.5" customHeight="1" x14ac:dyDescent="0.2">
      <c r="A368" s="1588"/>
      <c r="B368" s="1629"/>
      <c r="C368" s="1372" t="s">
        <v>126</v>
      </c>
      <c r="D368" s="134" t="s">
        <v>33</v>
      </c>
      <c r="E368" s="1196">
        <v>2</v>
      </c>
      <c r="F368" s="107">
        <v>10</v>
      </c>
      <c r="G368" s="107">
        <v>14</v>
      </c>
      <c r="H368" s="353">
        <v>20</v>
      </c>
      <c r="I368" s="107">
        <v>30</v>
      </c>
      <c r="J368" s="107">
        <v>2</v>
      </c>
      <c r="K368" s="107">
        <v>3</v>
      </c>
      <c r="L368" s="107">
        <v>42</v>
      </c>
      <c r="M368" s="107">
        <v>5</v>
      </c>
      <c r="N368" s="353">
        <v>3</v>
      </c>
      <c r="O368" s="107">
        <v>3</v>
      </c>
      <c r="P368" s="107">
        <v>2</v>
      </c>
      <c r="Q368" s="107">
        <v>3</v>
      </c>
      <c r="R368" s="107">
        <v>8</v>
      </c>
      <c r="S368" s="107">
        <v>2</v>
      </c>
      <c r="T368" s="107">
        <v>2</v>
      </c>
      <c r="U368" s="107">
        <v>2</v>
      </c>
      <c r="V368" s="107">
        <v>3</v>
      </c>
      <c r="W368" s="107">
        <v>2</v>
      </c>
      <c r="X368" s="107">
        <v>2</v>
      </c>
      <c r="Y368" s="353">
        <v>2</v>
      </c>
      <c r="Z368" s="107">
        <v>17</v>
      </c>
      <c r="AA368" s="107">
        <v>7</v>
      </c>
      <c r="AB368" s="108">
        <v>2</v>
      </c>
      <c r="AC368" s="333"/>
      <c r="AD368" s="180"/>
      <c r="AE368" s="61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102"/>
      <c r="AY368" s="102"/>
      <c r="AZ368" s="102"/>
      <c r="BA368" s="102"/>
      <c r="BB368" s="102"/>
      <c r="BC368" s="102"/>
      <c r="BD368" s="102"/>
      <c r="BE368" s="328"/>
      <c r="BF368" s="328"/>
      <c r="BG368" s="328"/>
      <c r="BH368" s="328"/>
      <c r="BI368" s="328"/>
      <c r="BJ368" s="328"/>
      <c r="BK368" s="328"/>
      <c r="BL368" s="328"/>
      <c r="BM368" s="328"/>
      <c r="BN368" s="328"/>
      <c r="BO368" s="328"/>
      <c r="BP368" s="328"/>
      <c r="BQ368" s="328"/>
      <c r="BR368" s="328"/>
      <c r="BS368" s="328"/>
      <c r="BT368" s="328"/>
      <c r="BU368" s="328"/>
      <c r="BV368" s="328"/>
      <c r="BW368" s="328"/>
      <c r="BX368" s="328"/>
      <c r="BY368" s="165"/>
      <c r="BZ368" s="165"/>
      <c r="CA368" s="165"/>
      <c r="CB368" s="165"/>
      <c r="CC368" s="165"/>
    </row>
    <row r="369" spans="1:81" s="1" customFormat="1" ht="10.5" customHeight="1" x14ac:dyDescent="0.2">
      <c r="A369" s="1588"/>
      <c r="B369" s="1629"/>
      <c r="C369" s="1372" t="s">
        <v>557</v>
      </c>
      <c r="D369" s="134" t="s">
        <v>116</v>
      </c>
      <c r="E369" s="64">
        <f>ROUND((AG369-AF369)*$AE369,2)</f>
        <v>0</v>
      </c>
      <c r="F369" s="64">
        <f t="shared" ref="F369:AB369" si="1317">ROUND((AH369-AG369)*$AE369,2)</f>
        <v>0.08</v>
      </c>
      <c r="G369" s="64">
        <f t="shared" si="1317"/>
        <v>0.12</v>
      </c>
      <c r="H369" s="424">
        <f t="shared" si="1317"/>
        <v>0.18</v>
      </c>
      <c r="I369" s="64">
        <f t="shared" si="1317"/>
        <v>0.28000000000000003</v>
      </c>
      <c r="J369" s="64">
        <f t="shared" si="1317"/>
        <v>0</v>
      </c>
      <c r="K369" s="64">
        <f t="shared" si="1317"/>
        <v>0.02</v>
      </c>
      <c r="L369" s="64">
        <f t="shared" si="1317"/>
        <v>0.39</v>
      </c>
      <c r="M369" s="64">
        <f t="shared" si="1317"/>
        <v>0.03</v>
      </c>
      <c r="N369" s="424">
        <f t="shared" si="1317"/>
        <v>0</v>
      </c>
      <c r="O369" s="64">
        <f t="shared" si="1317"/>
        <v>0</v>
      </c>
      <c r="P369" s="64">
        <f t="shared" si="1317"/>
        <v>0</v>
      </c>
      <c r="Q369" s="64">
        <f t="shared" si="1317"/>
        <v>0.01</v>
      </c>
      <c r="R369" s="64">
        <f t="shared" si="1317"/>
        <v>7.0000000000000007E-2</v>
      </c>
      <c r="S369" s="64">
        <f t="shared" si="1317"/>
        <v>0</v>
      </c>
      <c r="T369" s="64">
        <f t="shared" si="1317"/>
        <v>0</v>
      </c>
      <c r="U369" s="64">
        <f t="shared" si="1317"/>
        <v>0</v>
      </c>
      <c r="V369" s="64">
        <f t="shared" si="1317"/>
        <v>0</v>
      </c>
      <c r="W369" s="64">
        <f t="shared" si="1317"/>
        <v>0</v>
      </c>
      <c r="X369" s="64">
        <f t="shared" si="1317"/>
        <v>0</v>
      </c>
      <c r="Y369" s="424">
        <f t="shared" si="1317"/>
        <v>0</v>
      </c>
      <c r="Z369" s="64">
        <f t="shared" si="1317"/>
        <v>0.15</v>
      </c>
      <c r="AA369" s="64">
        <f t="shared" si="1317"/>
        <v>0.05</v>
      </c>
      <c r="AB369" s="65">
        <f t="shared" si="1317"/>
        <v>0</v>
      </c>
      <c r="AC369" s="50">
        <f>(BD369-AF369)*AE369</f>
        <v>1.4420699999981297</v>
      </c>
      <c r="AD369" s="53">
        <f>(BD370-AF370)*AE369</f>
        <v>1.3018319999998129</v>
      </c>
      <c r="AE369" s="53">
        <v>3.78</v>
      </c>
      <c r="AF369" s="1058">
        <v>4465.6732000000002</v>
      </c>
      <c r="AG369" s="1058">
        <v>4465.6742000000004</v>
      </c>
      <c r="AH369" s="1059">
        <v>4465.6965</v>
      </c>
      <c r="AI369" s="1058">
        <v>4465.7271000000001</v>
      </c>
      <c r="AJ369" s="1058">
        <v>4465.7755999999999</v>
      </c>
      <c r="AK369" s="1058">
        <v>4465.8508000000002</v>
      </c>
      <c r="AL369" s="1058">
        <v>4465.8518000000004</v>
      </c>
      <c r="AM369" s="1058">
        <v>4465.8577999999998</v>
      </c>
      <c r="AN369" s="1058">
        <v>4465.9614000000001</v>
      </c>
      <c r="AO369" s="1058">
        <v>4465.9697999999999</v>
      </c>
      <c r="AP369" s="1058">
        <v>4465.9709000000003</v>
      </c>
      <c r="AQ369" s="1058">
        <v>4465.9718999999996</v>
      </c>
      <c r="AR369" s="1058">
        <v>4465.9728999999998</v>
      </c>
      <c r="AS369" s="1058">
        <v>4465.9750000000004</v>
      </c>
      <c r="AT369" s="1058">
        <v>4465.9924000000001</v>
      </c>
      <c r="AU369" s="1058">
        <v>4465.9934000000003</v>
      </c>
      <c r="AV369" s="1058">
        <v>4465.9943000000003</v>
      </c>
      <c r="AW369" s="1058">
        <v>4465.9952999999996</v>
      </c>
      <c r="AX369" s="1058">
        <v>4465.9964</v>
      </c>
      <c r="AY369" s="1058">
        <v>4465.9974000000002</v>
      </c>
      <c r="AZ369" s="1058">
        <v>4465.9984000000004</v>
      </c>
      <c r="BA369" s="1058">
        <v>4465.9993999999997</v>
      </c>
      <c r="BB369" s="1058">
        <v>4466.0402999999997</v>
      </c>
      <c r="BC369" s="1058">
        <v>4466.0537000000004</v>
      </c>
      <c r="BD369" s="1058">
        <v>4466.0546999999997</v>
      </c>
      <c r="BE369" s="328"/>
      <c r="BF369" s="328"/>
      <c r="BG369" s="328"/>
      <c r="BH369" s="328"/>
      <c r="BI369" s="328"/>
      <c r="BJ369" s="328"/>
      <c r="BK369" s="328"/>
      <c r="BL369" s="328"/>
      <c r="BM369" s="328"/>
      <c r="BN369" s="328"/>
      <c r="BO369" s="328"/>
      <c r="BP369" s="328"/>
      <c r="BQ369" s="328"/>
      <c r="BR369" s="328"/>
      <c r="BS369" s="328"/>
      <c r="BT369" s="328"/>
      <c r="BU369" s="328"/>
      <c r="BV369" s="328"/>
      <c r="BW369" s="328"/>
      <c r="BX369" s="328"/>
      <c r="BY369" s="165"/>
      <c r="BZ369" s="165"/>
      <c r="CA369" s="165"/>
      <c r="CB369" s="165"/>
      <c r="CC369" s="165"/>
    </row>
    <row r="370" spans="1:81" s="1" customFormat="1" ht="10.5" customHeight="1" x14ac:dyDescent="0.2">
      <c r="A370" s="1588"/>
      <c r="B370" s="1629"/>
      <c r="C370" s="1372" t="s">
        <v>557</v>
      </c>
      <c r="D370" s="134" t="s">
        <v>117</v>
      </c>
      <c r="E370" s="64">
        <f>ROUND((AG370-AF370)*$AE369,2)</f>
        <v>0.02</v>
      </c>
      <c r="F370" s="51">
        <f t="shared" ref="F370:AB370" si="1318">ROUND((AH370-AG370)*$AE369,2)</f>
        <v>7.0000000000000007E-2</v>
      </c>
      <c r="G370" s="51">
        <f t="shared" si="1318"/>
        <v>0.09</v>
      </c>
      <c r="H370" s="334">
        <f t="shared" si="1318"/>
        <v>0.12</v>
      </c>
      <c r="I370" s="51">
        <f t="shared" si="1318"/>
        <v>0.17</v>
      </c>
      <c r="J370" s="51">
        <f t="shared" si="1318"/>
        <v>0.02</v>
      </c>
      <c r="K370" s="51">
        <f t="shared" si="1318"/>
        <v>0.03</v>
      </c>
      <c r="L370" s="51">
        <f t="shared" si="1318"/>
        <v>0.23</v>
      </c>
      <c r="M370" s="51">
        <f t="shared" si="1318"/>
        <v>0.04</v>
      </c>
      <c r="N370" s="334">
        <f t="shared" si="1318"/>
        <v>0.03</v>
      </c>
      <c r="O370" s="51">
        <f t="shared" si="1318"/>
        <v>0.03</v>
      </c>
      <c r="P370" s="51">
        <f t="shared" si="1318"/>
        <v>0.02</v>
      </c>
      <c r="Q370" s="51">
        <f t="shared" si="1318"/>
        <v>0.03</v>
      </c>
      <c r="R370" s="51">
        <f t="shared" si="1318"/>
        <v>0.06</v>
      </c>
      <c r="S370" s="51">
        <f t="shared" si="1318"/>
        <v>0.02</v>
      </c>
      <c r="T370" s="51">
        <f t="shared" si="1318"/>
        <v>0.02</v>
      </c>
      <c r="U370" s="51">
        <f t="shared" si="1318"/>
        <v>0.02</v>
      </c>
      <c r="V370" s="51">
        <f t="shared" si="1318"/>
        <v>0.03</v>
      </c>
      <c r="W370" s="51">
        <f t="shared" si="1318"/>
        <v>0.02</v>
      </c>
      <c r="X370" s="51">
        <f t="shared" si="1318"/>
        <v>0.02</v>
      </c>
      <c r="Y370" s="334">
        <f t="shared" si="1318"/>
        <v>0.02</v>
      </c>
      <c r="Z370" s="51">
        <f t="shared" si="1318"/>
        <v>0.11</v>
      </c>
      <c r="AA370" s="51">
        <f t="shared" si="1318"/>
        <v>0.05</v>
      </c>
      <c r="AB370" s="52">
        <f t="shared" si="1318"/>
        <v>0.02</v>
      </c>
      <c r="AC370" s="50"/>
      <c r="AD370" s="53"/>
      <c r="AE370" s="456"/>
      <c r="AF370" s="1058">
        <v>3325.7350000000001</v>
      </c>
      <c r="AG370" s="1058">
        <v>3325.7406000000001</v>
      </c>
      <c r="AH370" s="1059">
        <v>3325.7588999999998</v>
      </c>
      <c r="AI370" s="1058">
        <v>3325.7819</v>
      </c>
      <c r="AJ370" s="1058">
        <v>3325.8130999999998</v>
      </c>
      <c r="AK370" s="1058">
        <v>3325.8588</v>
      </c>
      <c r="AL370" s="1058">
        <v>3325.8649999999998</v>
      </c>
      <c r="AM370" s="1058">
        <v>3325.8741</v>
      </c>
      <c r="AN370" s="1058">
        <v>3325.9348</v>
      </c>
      <c r="AO370" s="1058">
        <v>3325.9450000000002</v>
      </c>
      <c r="AP370" s="1058">
        <v>3325.9522999999999</v>
      </c>
      <c r="AQ370" s="1058">
        <v>3325.9593</v>
      </c>
      <c r="AR370" s="1058">
        <v>3325.9657999999999</v>
      </c>
      <c r="AS370" s="1058">
        <v>3325.973</v>
      </c>
      <c r="AT370" s="1058">
        <v>3325.9879000000001</v>
      </c>
      <c r="AU370" s="1058">
        <v>3325.9942999999998</v>
      </c>
      <c r="AV370" s="1058">
        <v>3326.0001999999999</v>
      </c>
      <c r="AW370" s="1058">
        <v>3326.0061000000001</v>
      </c>
      <c r="AX370" s="1058">
        <v>3326.0128</v>
      </c>
      <c r="AY370" s="1058">
        <v>3326.0189</v>
      </c>
      <c r="AZ370" s="1058">
        <v>3326.0252999999998</v>
      </c>
      <c r="BA370" s="1058">
        <v>3326.0318000000002</v>
      </c>
      <c r="BB370" s="1058">
        <v>3326.0596</v>
      </c>
      <c r="BC370" s="1058">
        <v>3326.0729999999999</v>
      </c>
      <c r="BD370" s="1058">
        <v>3326.0794000000001</v>
      </c>
      <c r="BE370" s="328"/>
      <c r="BF370" s="328"/>
      <c r="BG370" s="328"/>
      <c r="BH370" s="328"/>
      <c r="BI370" s="328"/>
      <c r="BJ370" s="328"/>
      <c r="BK370" s="328"/>
      <c r="BL370" s="328"/>
      <c r="BM370" s="328"/>
      <c r="BN370" s="328"/>
      <c r="BO370" s="328"/>
      <c r="BP370" s="328"/>
      <c r="BQ370" s="328"/>
      <c r="BR370" s="328"/>
      <c r="BS370" s="328"/>
      <c r="BT370" s="328"/>
      <c r="BU370" s="328"/>
      <c r="BV370" s="328"/>
      <c r="BW370" s="328"/>
      <c r="BX370" s="328"/>
      <c r="BY370" s="165"/>
      <c r="BZ370" s="165"/>
      <c r="CA370" s="165"/>
      <c r="CB370" s="165"/>
      <c r="CC370" s="165"/>
    </row>
    <row r="371" spans="1:81" s="1" customFormat="1" ht="10.5" customHeight="1" thickBot="1" x14ac:dyDescent="0.25">
      <c r="A371" s="1589"/>
      <c r="B371" s="1635"/>
      <c r="C371" s="274"/>
      <c r="D371" s="239" t="s">
        <v>41</v>
      </c>
      <c r="E371" s="55" t="e">
        <f t="shared" ref="E371:AB371" si="1319">E370/E369</f>
        <v>#DIV/0!</v>
      </c>
      <c r="F371" s="55">
        <f t="shared" si="1319"/>
        <v>0.87500000000000011</v>
      </c>
      <c r="G371" s="55">
        <f t="shared" si="1319"/>
        <v>0.75</v>
      </c>
      <c r="H371" s="368">
        <f t="shared" si="1319"/>
        <v>0.66666666666666663</v>
      </c>
      <c r="I371" s="55">
        <f t="shared" si="1319"/>
        <v>0.6071428571428571</v>
      </c>
      <c r="J371" s="55" t="e">
        <f t="shared" si="1319"/>
        <v>#DIV/0!</v>
      </c>
      <c r="K371" s="55">
        <f t="shared" si="1319"/>
        <v>1.5</v>
      </c>
      <c r="L371" s="55">
        <f t="shared" si="1319"/>
        <v>0.58974358974358976</v>
      </c>
      <c r="M371" s="55">
        <f t="shared" si="1319"/>
        <v>1.3333333333333335</v>
      </c>
      <c r="N371" s="368" t="e">
        <f t="shared" si="1319"/>
        <v>#DIV/0!</v>
      </c>
      <c r="O371" s="55" t="e">
        <f t="shared" si="1319"/>
        <v>#DIV/0!</v>
      </c>
      <c r="P371" s="55" t="e">
        <f t="shared" si="1319"/>
        <v>#DIV/0!</v>
      </c>
      <c r="Q371" s="55">
        <f t="shared" si="1319"/>
        <v>3</v>
      </c>
      <c r="R371" s="55">
        <f t="shared" si="1319"/>
        <v>0.85714285714285698</v>
      </c>
      <c r="S371" s="55" t="e">
        <f t="shared" si="1319"/>
        <v>#DIV/0!</v>
      </c>
      <c r="T371" s="55" t="e">
        <f t="shared" si="1319"/>
        <v>#DIV/0!</v>
      </c>
      <c r="U371" s="55" t="e">
        <f t="shared" si="1319"/>
        <v>#DIV/0!</v>
      </c>
      <c r="V371" s="55" t="e">
        <f t="shared" si="1319"/>
        <v>#DIV/0!</v>
      </c>
      <c r="W371" s="55" t="e">
        <f t="shared" si="1319"/>
        <v>#DIV/0!</v>
      </c>
      <c r="X371" s="55" t="e">
        <f t="shared" si="1319"/>
        <v>#DIV/0!</v>
      </c>
      <c r="Y371" s="368" t="e">
        <f t="shared" si="1319"/>
        <v>#DIV/0!</v>
      </c>
      <c r="Z371" s="55">
        <f t="shared" si="1319"/>
        <v>0.73333333333333339</v>
      </c>
      <c r="AA371" s="55">
        <f t="shared" si="1319"/>
        <v>1</v>
      </c>
      <c r="AB371" s="56" t="e">
        <f t="shared" si="1319"/>
        <v>#DIV/0!</v>
      </c>
      <c r="AC371" s="50"/>
      <c r="AD371" s="53"/>
      <c r="AE371" s="456"/>
      <c r="AF371" s="335"/>
      <c r="AG371" s="335"/>
      <c r="AH371" s="335"/>
      <c r="AI371" s="335"/>
      <c r="AJ371" s="335"/>
      <c r="AK371" s="335"/>
      <c r="AL371" s="335"/>
      <c r="AM371" s="335"/>
      <c r="AN371" s="335"/>
      <c r="AO371" s="335"/>
      <c r="AP371" s="335"/>
      <c r="AQ371" s="335"/>
      <c r="AR371" s="335"/>
      <c r="AS371" s="335"/>
      <c r="AT371" s="335"/>
      <c r="AU371" s="335"/>
      <c r="AV371" s="335"/>
      <c r="AW371" s="335"/>
      <c r="AX371" s="335"/>
      <c r="AY371" s="335"/>
      <c r="AZ371" s="335"/>
      <c r="BA371" s="335"/>
      <c r="BB371" s="335"/>
      <c r="BC371" s="335"/>
      <c r="BD371" s="335"/>
      <c r="BE371" s="328"/>
      <c r="BF371" s="328"/>
      <c r="BG371" s="328"/>
      <c r="BH371" s="328"/>
      <c r="BI371" s="328"/>
      <c r="BJ371" s="328"/>
      <c r="BK371" s="328"/>
      <c r="BL371" s="328"/>
      <c r="BM371" s="328"/>
      <c r="BN371" s="328"/>
      <c r="BO371" s="328"/>
      <c r="BP371" s="328"/>
      <c r="BQ371" s="328"/>
      <c r="BR371" s="328"/>
      <c r="BS371" s="328"/>
      <c r="BT371" s="328"/>
      <c r="BU371" s="328"/>
      <c r="BV371" s="328"/>
      <c r="BW371" s="328"/>
      <c r="BX371" s="328"/>
      <c r="BY371" s="165"/>
      <c r="BZ371" s="165"/>
      <c r="CA371" s="165"/>
      <c r="CB371" s="165"/>
      <c r="CC371" s="165"/>
    </row>
    <row r="372" spans="1:81" s="1" customFormat="1" ht="10.5" customHeight="1" x14ac:dyDescent="0.2">
      <c r="A372" s="1587" t="s">
        <v>68</v>
      </c>
      <c r="B372" s="1634" t="s">
        <v>208</v>
      </c>
      <c r="C372" s="1119"/>
      <c r="D372" s="1203"/>
      <c r="E372" s="757"/>
      <c r="F372" s="62"/>
      <c r="G372" s="62"/>
      <c r="H372" s="332"/>
      <c r="I372" s="62"/>
      <c r="J372" s="62"/>
      <c r="K372" s="62"/>
      <c r="L372" s="62"/>
      <c r="M372" s="62"/>
      <c r="N372" s="33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332"/>
      <c r="Z372" s="62"/>
      <c r="AA372" s="62"/>
      <c r="AB372" s="63"/>
      <c r="AC372" s="50"/>
      <c r="AD372" s="53"/>
      <c r="AE372" s="456"/>
      <c r="AF372" s="400"/>
      <c r="AG372" s="328"/>
      <c r="AH372" s="328"/>
      <c r="AI372" s="328"/>
      <c r="AJ372" s="328"/>
      <c r="AK372" s="328"/>
      <c r="AL372" s="328"/>
      <c r="AM372" s="328"/>
      <c r="AN372" s="328"/>
      <c r="AO372" s="328"/>
      <c r="AP372" s="328"/>
      <c r="AQ372" s="328"/>
      <c r="AR372" s="328"/>
      <c r="AS372" s="328"/>
      <c r="AT372" s="328"/>
      <c r="AU372" s="328"/>
      <c r="AV372" s="328"/>
      <c r="AW372" s="328"/>
      <c r="AX372" s="328"/>
      <c r="AY372" s="328"/>
      <c r="AZ372" s="328"/>
      <c r="BA372" s="328"/>
      <c r="BB372" s="328"/>
      <c r="BC372" s="328"/>
      <c r="BD372" s="328"/>
      <c r="BE372" s="328"/>
      <c r="BF372" s="328"/>
      <c r="BG372" s="328"/>
      <c r="BH372" s="328"/>
      <c r="BI372" s="328"/>
      <c r="BJ372" s="328"/>
      <c r="BK372" s="328"/>
      <c r="BL372" s="328"/>
      <c r="BM372" s="328"/>
      <c r="BN372" s="328"/>
      <c r="BO372" s="328"/>
      <c r="BP372" s="328"/>
      <c r="BQ372" s="328"/>
      <c r="BR372" s="328"/>
      <c r="BS372" s="328"/>
      <c r="BT372" s="328"/>
      <c r="BU372" s="328"/>
      <c r="BV372" s="328"/>
      <c r="BW372" s="328"/>
      <c r="BX372" s="328"/>
      <c r="BY372" s="165"/>
      <c r="BZ372" s="165"/>
      <c r="CA372" s="165"/>
      <c r="CB372" s="165"/>
      <c r="CC372" s="165"/>
    </row>
    <row r="373" spans="1:81" s="1" customFormat="1" ht="10.5" customHeight="1" x14ac:dyDescent="0.2">
      <c r="A373" s="1588"/>
      <c r="B373" s="1629"/>
      <c r="C373" s="1372" t="s">
        <v>126</v>
      </c>
      <c r="D373" s="134" t="s">
        <v>33</v>
      </c>
      <c r="E373" s="1196">
        <v>30</v>
      </c>
      <c r="F373" s="107">
        <v>42</v>
      </c>
      <c r="G373" s="107">
        <v>43</v>
      </c>
      <c r="H373" s="353">
        <v>42</v>
      </c>
      <c r="I373" s="107">
        <v>41</v>
      </c>
      <c r="J373" s="107">
        <v>40</v>
      </c>
      <c r="K373" s="107">
        <v>40</v>
      </c>
      <c r="L373" s="107">
        <v>41</v>
      </c>
      <c r="M373" s="107">
        <v>42</v>
      </c>
      <c r="N373" s="353">
        <v>41</v>
      </c>
      <c r="O373" s="107">
        <v>42</v>
      </c>
      <c r="P373" s="107">
        <v>41</v>
      </c>
      <c r="Q373" s="107">
        <v>42</v>
      </c>
      <c r="R373" s="107">
        <v>41</v>
      </c>
      <c r="S373" s="107">
        <v>42</v>
      </c>
      <c r="T373" s="107">
        <v>42</v>
      </c>
      <c r="U373" s="107">
        <v>42</v>
      </c>
      <c r="V373" s="107">
        <v>43</v>
      </c>
      <c r="W373" s="107">
        <v>42</v>
      </c>
      <c r="X373" s="107">
        <v>41</v>
      </c>
      <c r="Y373" s="353">
        <v>41</v>
      </c>
      <c r="Z373" s="107">
        <v>42</v>
      </c>
      <c r="AA373" s="107">
        <v>42</v>
      </c>
      <c r="AB373" s="108">
        <v>41</v>
      </c>
      <c r="AC373" s="333"/>
      <c r="AD373" s="180"/>
      <c r="AE373" s="456"/>
      <c r="AF373" s="328"/>
      <c r="AG373" s="328"/>
      <c r="AH373" s="328"/>
      <c r="AI373" s="328"/>
      <c r="AJ373" s="328"/>
      <c r="AK373" s="328"/>
      <c r="AL373" s="328"/>
      <c r="AM373" s="328"/>
      <c r="AN373" s="328"/>
      <c r="AO373" s="328"/>
      <c r="AP373" s="328"/>
      <c r="AQ373" s="328"/>
      <c r="AR373" s="328"/>
      <c r="AS373" s="328"/>
      <c r="AT373" s="328"/>
      <c r="AU373" s="328"/>
      <c r="AV373" s="328"/>
      <c r="AW373" s="328"/>
      <c r="AX373" s="328"/>
      <c r="AY373" s="328"/>
      <c r="AZ373" s="328"/>
      <c r="BA373" s="328"/>
      <c r="BB373" s="328"/>
      <c r="BC373" s="328"/>
      <c r="BD373" s="328"/>
      <c r="BE373" s="328"/>
      <c r="BF373" s="328"/>
      <c r="BG373" s="328"/>
      <c r="BH373" s="328"/>
      <c r="BI373" s="328"/>
      <c r="BJ373" s="328"/>
      <c r="BK373" s="328"/>
      <c r="BL373" s="328"/>
      <c r="BM373" s="328"/>
      <c r="BN373" s="328"/>
      <c r="BO373" s="328"/>
      <c r="BP373" s="328"/>
      <c r="BQ373" s="328"/>
      <c r="BR373" s="328"/>
      <c r="BS373" s="328"/>
      <c r="BT373" s="328"/>
      <c r="BU373" s="328"/>
      <c r="BV373" s="328"/>
      <c r="BW373" s="328"/>
      <c r="BX373" s="328"/>
      <c r="BY373" s="165"/>
      <c r="BZ373" s="165"/>
      <c r="CA373" s="165"/>
      <c r="CB373" s="165"/>
      <c r="CC373" s="165"/>
    </row>
    <row r="374" spans="1:81" s="1" customFormat="1" ht="10.5" customHeight="1" x14ac:dyDescent="0.2">
      <c r="A374" s="1588"/>
      <c r="B374" s="1629"/>
      <c r="C374" s="1372" t="s">
        <v>557</v>
      </c>
      <c r="D374" s="134" t="s">
        <v>116</v>
      </c>
      <c r="E374" s="64">
        <f>ROUND((AG374-AF374)*$AE374,2)</f>
        <v>0.3</v>
      </c>
      <c r="F374" s="64">
        <f t="shared" ref="F374:AB374" si="1320">ROUND((AH374-AG374)*$AE374,2)</f>
        <v>0.4</v>
      </c>
      <c r="G374" s="64">
        <f t="shared" si="1320"/>
        <v>0.39</v>
      </c>
      <c r="H374" s="424">
        <f t="shared" si="1320"/>
        <v>0.4</v>
      </c>
      <c r="I374" s="64">
        <f t="shared" si="1320"/>
        <v>0.39</v>
      </c>
      <c r="J374" s="64">
        <f t="shared" si="1320"/>
        <v>0.38</v>
      </c>
      <c r="K374" s="64">
        <f t="shared" si="1320"/>
        <v>0.38</v>
      </c>
      <c r="L374" s="64">
        <f t="shared" si="1320"/>
        <v>0.39</v>
      </c>
      <c r="M374" s="64">
        <f t="shared" si="1320"/>
        <v>0.38</v>
      </c>
      <c r="N374" s="424">
        <f t="shared" si="1320"/>
        <v>0.39</v>
      </c>
      <c r="O374" s="64">
        <f t="shared" si="1320"/>
        <v>0.39</v>
      </c>
      <c r="P374" s="64">
        <f t="shared" si="1320"/>
        <v>0.39</v>
      </c>
      <c r="Q374" s="64">
        <f t="shared" si="1320"/>
        <v>0.39</v>
      </c>
      <c r="R374" s="64">
        <f t="shared" si="1320"/>
        <v>0.39</v>
      </c>
      <c r="S374" s="64">
        <f t="shared" si="1320"/>
        <v>0.39</v>
      </c>
      <c r="T374" s="64">
        <f t="shared" si="1320"/>
        <v>0.39</v>
      </c>
      <c r="U374" s="64">
        <f t="shared" si="1320"/>
        <v>0.4</v>
      </c>
      <c r="V374" s="64">
        <f t="shared" si="1320"/>
        <v>0.4</v>
      </c>
      <c r="W374" s="64">
        <f t="shared" si="1320"/>
        <v>0.41</v>
      </c>
      <c r="X374" s="64">
        <f t="shared" si="1320"/>
        <v>0.39</v>
      </c>
      <c r="Y374" s="424">
        <f t="shared" si="1320"/>
        <v>0.39</v>
      </c>
      <c r="Z374" s="64">
        <f t="shared" si="1320"/>
        <v>0.39</v>
      </c>
      <c r="AA374" s="64">
        <f t="shared" si="1320"/>
        <v>0.39</v>
      </c>
      <c r="AB374" s="65">
        <f t="shared" si="1320"/>
        <v>0.39</v>
      </c>
      <c r="AC374" s="50">
        <f>(BD374-AF374)*AE374</f>
        <v>9.3086280000002493</v>
      </c>
      <c r="AD374" s="53">
        <f>(BD375-AF375)*AE374</f>
        <v>5.1763320000001567</v>
      </c>
      <c r="AE374" s="53">
        <v>3.78</v>
      </c>
      <c r="AF374" s="1058">
        <v>1059.9729</v>
      </c>
      <c r="AG374" s="1058">
        <v>1060.0525</v>
      </c>
      <c r="AH374" s="1059">
        <v>1060.1578</v>
      </c>
      <c r="AI374" s="1058">
        <v>1060.2621999999999</v>
      </c>
      <c r="AJ374" s="1058">
        <v>1060.3669</v>
      </c>
      <c r="AK374" s="1058">
        <v>1060.4690000000001</v>
      </c>
      <c r="AL374" s="1058">
        <v>1060.5708</v>
      </c>
      <c r="AM374" s="1058">
        <v>1060.6724999999999</v>
      </c>
      <c r="AN374" s="1058">
        <v>1060.7754</v>
      </c>
      <c r="AO374" s="1058">
        <v>1060.8768</v>
      </c>
      <c r="AP374" s="1058">
        <v>1060.9797000000001</v>
      </c>
      <c r="AQ374" s="1058">
        <v>1061.0835</v>
      </c>
      <c r="AR374" s="1058">
        <v>1061.1867999999999</v>
      </c>
      <c r="AS374" s="1058">
        <v>1061.2899</v>
      </c>
      <c r="AT374" s="1058">
        <v>1061.3933999999999</v>
      </c>
      <c r="AU374" s="1058">
        <v>1061.4964</v>
      </c>
      <c r="AV374" s="1058">
        <v>1061.6003000000001</v>
      </c>
      <c r="AW374" s="1058">
        <v>1061.7053000000001</v>
      </c>
      <c r="AX374" s="1058">
        <v>1061.8108</v>
      </c>
      <c r="AY374" s="1058">
        <v>1061.9179999999999</v>
      </c>
      <c r="AZ374" s="1058">
        <v>1062.0224000000001</v>
      </c>
      <c r="BA374" s="1058">
        <v>1062.1251</v>
      </c>
      <c r="BB374" s="1058">
        <v>1062.2293999999999</v>
      </c>
      <c r="BC374" s="1058">
        <v>1062.3324</v>
      </c>
      <c r="BD374" s="1058">
        <v>1062.4355</v>
      </c>
      <c r="BE374" s="328"/>
      <c r="BF374" s="328"/>
      <c r="BG374" s="328"/>
      <c r="BH374" s="328"/>
      <c r="BI374" s="328"/>
      <c r="BJ374" s="328"/>
      <c r="BK374" s="328"/>
      <c r="BL374" s="328"/>
      <c r="BM374" s="328"/>
      <c r="BN374" s="328"/>
      <c r="BO374" s="328"/>
      <c r="BP374" s="328"/>
      <c r="BQ374" s="328"/>
      <c r="BR374" s="328"/>
      <c r="BS374" s="328"/>
      <c r="BT374" s="328"/>
      <c r="BU374" s="328"/>
      <c r="BV374" s="328"/>
      <c r="BW374" s="328"/>
      <c r="BX374" s="328"/>
      <c r="BY374" s="165"/>
      <c r="BZ374" s="165"/>
      <c r="CA374" s="165"/>
      <c r="CB374" s="165"/>
      <c r="CC374" s="165"/>
    </row>
    <row r="375" spans="1:81" s="1" customFormat="1" ht="10.5" customHeight="1" x14ac:dyDescent="0.2">
      <c r="A375" s="1588"/>
      <c r="B375" s="1629"/>
      <c r="C375" s="1372" t="s">
        <v>557</v>
      </c>
      <c r="D375" s="134" t="s">
        <v>117</v>
      </c>
      <c r="E375" s="64">
        <f>ROUND((AG375-AF375)*$AE374,2)</f>
        <v>0.16</v>
      </c>
      <c r="F375" s="51">
        <f t="shared" ref="F375:AB375" si="1321">ROUND((AH375-AG375)*$AE374,2)</f>
        <v>0.22</v>
      </c>
      <c r="G375" s="51">
        <f t="shared" si="1321"/>
        <v>0.22</v>
      </c>
      <c r="H375" s="334">
        <f t="shared" si="1321"/>
        <v>0.22</v>
      </c>
      <c r="I375" s="51">
        <f t="shared" si="1321"/>
        <v>0.22</v>
      </c>
      <c r="J375" s="51">
        <f t="shared" si="1321"/>
        <v>0.22</v>
      </c>
      <c r="K375" s="51">
        <f t="shared" si="1321"/>
        <v>0.21</v>
      </c>
      <c r="L375" s="51">
        <f t="shared" si="1321"/>
        <v>0.21</v>
      </c>
      <c r="M375" s="51">
        <f t="shared" si="1321"/>
        <v>0.22</v>
      </c>
      <c r="N375" s="334">
        <f t="shared" si="1321"/>
        <v>0.22</v>
      </c>
      <c r="O375" s="51">
        <f t="shared" si="1321"/>
        <v>0.22</v>
      </c>
      <c r="P375" s="51">
        <f t="shared" si="1321"/>
        <v>0.22</v>
      </c>
      <c r="Q375" s="51">
        <f t="shared" si="1321"/>
        <v>0.21</v>
      </c>
      <c r="R375" s="51">
        <f t="shared" si="1321"/>
        <v>0.21</v>
      </c>
      <c r="S375" s="51">
        <f t="shared" si="1321"/>
        <v>0.21</v>
      </c>
      <c r="T375" s="51">
        <f t="shared" si="1321"/>
        <v>0.22</v>
      </c>
      <c r="U375" s="51">
        <f t="shared" si="1321"/>
        <v>0.22</v>
      </c>
      <c r="V375" s="51">
        <f t="shared" si="1321"/>
        <v>0.22</v>
      </c>
      <c r="W375" s="51">
        <f t="shared" si="1321"/>
        <v>0.22</v>
      </c>
      <c r="X375" s="51">
        <f t="shared" si="1321"/>
        <v>0.22</v>
      </c>
      <c r="Y375" s="334">
        <f t="shared" si="1321"/>
        <v>0.21</v>
      </c>
      <c r="Z375" s="51">
        <f t="shared" si="1321"/>
        <v>0.22</v>
      </c>
      <c r="AA375" s="51">
        <f t="shared" si="1321"/>
        <v>0.22</v>
      </c>
      <c r="AB375" s="52">
        <f t="shared" si="1321"/>
        <v>0.22</v>
      </c>
      <c r="AC375" s="50"/>
      <c r="AD375" s="53"/>
      <c r="AE375" s="456"/>
      <c r="AF375" s="1058">
        <v>624.90639999999996</v>
      </c>
      <c r="AG375" s="1058">
        <v>624.94979999999998</v>
      </c>
      <c r="AH375" s="1059">
        <v>625.0068</v>
      </c>
      <c r="AI375" s="1058">
        <v>625.06529999999998</v>
      </c>
      <c r="AJ375" s="1058">
        <v>625.12390000000005</v>
      </c>
      <c r="AK375" s="1058">
        <v>625.18150000000003</v>
      </c>
      <c r="AL375" s="1058">
        <v>625.23860000000002</v>
      </c>
      <c r="AM375" s="1058">
        <v>625.29470000000003</v>
      </c>
      <c r="AN375" s="1058">
        <v>625.35119999999995</v>
      </c>
      <c r="AO375" s="1058">
        <v>625.40840000000003</v>
      </c>
      <c r="AP375" s="1058">
        <v>625.46749999999997</v>
      </c>
      <c r="AQ375" s="1058">
        <v>625.52639999999997</v>
      </c>
      <c r="AR375" s="1058">
        <v>625.58330000000001</v>
      </c>
      <c r="AS375" s="1058">
        <v>625.64</v>
      </c>
      <c r="AT375" s="1058">
        <v>625.69640000000004</v>
      </c>
      <c r="AU375" s="1058">
        <v>625.75289999999995</v>
      </c>
      <c r="AV375" s="1058">
        <v>625.80999999999995</v>
      </c>
      <c r="AW375" s="1058">
        <v>625.86829999999998</v>
      </c>
      <c r="AX375" s="1058">
        <v>625.92740000000003</v>
      </c>
      <c r="AY375" s="1058">
        <v>625.98670000000004</v>
      </c>
      <c r="AZ375" s="1058">
        <v>626.04390000000001</v>
      </c>
      <c r="BA375" s="1058">
        <v>626.10050000000001</v>
      </c>
      <c r="BB375" s="1058">
        <v>626.15869999999995</v>
      </c>
      <c r="BC375" s="1058">
        <v>626.21759999999995</v>
      </c>
      <c r="BD375" s="1058">
        <v>626.2758</v>
      </c>
      <c r="BE375" s="328"/>
      <c r="BF375" s="328"/>
      <c r="BG375" s="328"/>
      <c r="BH375" s="328"/>
      <c r="BI375" s="328"/>
      <c r="BJ375" s="328"/>
      <c r="BK375" s="328"/>
      <c r="BL375" s="328"/>
      <c r="BM375" s="328"/>
      <c r="BN375" s="328"/>
      <c r="BO375" s="328"/>
      <c r="BP375" s="328"/>
      <c r="BQ375" s="328"/>
      <c r="BR375" s="328"/>
      <c r="BS375" s="328"/>
      <c r="BT375" s="328"/>
      <c r="BU375" s="328"/>
      <c r="BV375" s="328"/>
      <c r="BW375" s="328"/>
      <c r="BX375" s="328"/>
      <c r="BY375" s="165"/>
      <c r="BZ375" s="165"/>
      <c r="CA375" s="165"/>
      <c r="CB375" s="165"/>
      <c r="CC375" s="165"/>
    </row>
    <row r="376" spans="1:81" s="1" customFormat="1" ht="10.5" customHeight="1" thickBot="1" x14ac:dyDescent="0.25">
      <c r="A376" s="1589"/>
      <c r="B376" s="1635"/>
      <c r="C376" s="274"/>
      <c r="D376" s="239" t="s">
        <v>41</v>
      </c>
      <c r="E376" s="55">
        <f t="shared" ref="E376:AB376" si="1322">E375/E374</f>
        <v>0.53333333333333333</v>
      </c>
      <c r="F376" s="55">
        <f t="shared" si="1322"/>
        <v>0.54999999999999993</v>
      </c>
      <c r="G376" s="55">
        <f t="shared" si="1322"/>
        <v>0.5641025641025641</v>
      </c>
      <c r="H376" s="368">
        <f t="shared" si="1322"/>
        <v>0.54999999999999993</v>
      </c>
      <c r="I376" s="55">
        <f t="shared" si="1322"/>
        <v>0.5641025641025641</v>
      </c>
      <c r="J376" s="55">
        <f t="shared" si="1322"/>
        <v>0.57894736842105265</v>
      </c>
      <c r="K376" s="55">
        <f t="shared" si="1322"/>
        <v>0.55263157894736836</v>
      </c>
      <c r="L376" s="55">
        <f t="shared" si="1322"/>
        <v>0.53846153846153844</v>
      </c>
      <c r="M376" s="55">
        <f t="shared" si="1322"/>
        <v>0.57894736842105265</v>
      </c>
      <c r="N376" s="368">
        <f t="shared" si="1322"/>
        <v>0.5641025641025641</v>
      </c>
      <c r="O376" s="55">
        <f t="shared" si="1322"/>
        <v>0.5641025641025641</v>
      </c>
      <c r="P376" s="55">
        <f t="shared" si="1322"/>
        <v>0.5641025641025641</v>
      </c>
      <c r="Q376" s="55">
        <f t="shared" si="1322"/>
        <v>0.53846153846153844</v>
      </c>
      <c r="R376" s="55">
        <f t="shared" si="1322"/>
        <v>0.53846153846153844</v>
      </c>
      <c r="S376" s="55">
        <f t="shared" si="1322"/>
        <v>0.53846153846153844</v>
      </c>
      <c r="T376" s="55">
        <f t="shared" si="1322"/>
        <v>0.5641025641025641</v>
      </c>
      <c r="U376" s="55">
        <f t="shared" si="1322"/>
        <v>0.54999999999999993</v>
      </c>
      <c r="V376" s="55">
        <f t="shared" si="1322"/>
        <v>0.54999999999999993</v>
      </c>
      <c r="W376" s="55">
        <f t="shared" si="1322"/>
        <v>0.53658536585365857</v>
      </c>
      <c r="X376" s="55">
        <f t="shared" si="1322"/>
        <v>0.5641025641025641</v>
      </c>
      <c r="Y376" s="368">
        <f t="shared" si="1322"/>
        <v>0.53846153846153844</v>
      </c>
      <c r="Z376" s="55">
        <f t="shared" si="1322"/>
        <v>0.5641025641025641</v>
      </c>
      <c r="AA376" s="55">
        <f t="shared" si="1322"/>
        <v>0.5641025641025641</v>
      </c>
      <c r="AB376" s="56">
        <f t="shared" si="1322"/>
        <v>0.5641025641025641</v>
      </c>
      <c r="AC376" s="50"/>
      <c r="AD376" s="53"/>
      <c r="AE376" s="456"/>
      <c r="AF376" s="328"/>
      <c r="AG376" s="328"/>
      <c r="AH376" s="328"/>
      <c r="AI376" s="328"/>
      <c r="AJ376" s="328"/>
      <c r="AK376" s="328"/>
      <c r="AL376" s="328"/>
      <c r="AM376" s="328"/>
      <c r="AN376" s="328"/>
      <c r="AO376" s="328"/>
      <c r="AP376" s="328"/>
      <c r="AQ376" s="328"/>
      <c r="AR376" s="328"/>
      <c r="AS376" s="328"/>
      <c r="AT376" s="328"/>
      <c r="AU376" s="328"/>
      <c r="AV376" s="328"/>
      <c r="AW376" s="328"/>
      <c r="AX376" s="328"/>
      <c r="AY376" s="328"/>
      <c r="AZ376" s="328"/>
      <c r="BA376" s="328"/>
      <c r="BB376" s="328"/>
      <c r="BC376" s="328"/>
      <c r="BD376" s="328"/>
      <c r="BE376" s="328"/>
      <c r="BF376" s="328"/>
      <c r="BG376" s="328"/>
      <c r="BH376" s="328"/>
      <c r="BI376" s="328"/>
      <c r="BJ376" s="328"/>
      <c r="BK376" s="328"/>
      <c r="BL376" s="328"/>
      <c r="BM376" s="328"/>
      <c r="BN376" s="328"/>
      <c r="BO376" s="328"/>
      <c r="BP376" s="328"/>
      <c r="BQ376" s="328"/>
      <c r="BR376" s="328"/>
      <c r="BS376" s="328"/>
      <c r="BT376" s="328"/>
      <c r="BU376" s="328"/>
      <c r="BV376" s="328"/>
      <c r="BW376" s="328"/>
      <c r="BX376" s="328"/>
      <c r="BY376" s="165"/>
      <c r="BZ376" s="165"/>
      <c r="CA376" s="165"/>
      <c r="CB376" s="165"/>
      <c r="CC376" s="165"/>
    </row>
    <row r="377" spans="1:81" s="1" customFormat="1" ht="10.5" customHeight="1" x14ac:dyDescent="0.2">
      <c r="A377" s="1587" t="s">
        <v>69</v>
      </c>
      <c r="B377" s="1634" t="s">
        <v>207</v>
      </c>
      <c r="C377" s="1119"/>
      <c r="D377" s="1203"/>
      <c r="E377" s="62"/>
      <c r="F377" s="62"/>
      <c r="G377" s="62"/>
      <c r="H377" s="332"/>
      <c r="I377" s="62"/>
      <c r="J377" s="62"/>
      <c r="K377" s="62"/>
      <c r="L377" s="62"/>
      <c r="M377" s="62"/>
      <c r="N377" s="33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332"/>
      <c r="Z377" s="62"/>
      <c r="AA377" s="62"/>
      <c r="AB377" s="63"/>
      <c r="AC377" s="50"/>
      <c r="AD377" s="53"/>
      <c r="AE377" s="456"/>
      <c r="AF377" s="400"/>
      <c r="AG377" s="335"/>
      <c r="AH377" s="335"/>
      <c r="AI377" s="335"/>
      <c r="AJ377" s="335"/>
      <c r="AK377" s="335"/>
      <c r="AL377" s="335"/>
      <c r="AM377" s="335"/>
      <c r="AN377" s="335"/>
      <c r="AO377" s="335"/>
      <c r="AP377" s="335"/>
      <c r="AQ377" s="335"/>
      <c r="AR377" s="335"/>
      <c r="AS377" s="335"/>
      <c r="AT377" s="335"/>
      <c r="AU377" s="335"/>
      <c r="AV377" s="335"/>
      <c r="AW377" s="335"/>
      <c r="AX377" s="335"/>
      <c r="AY377" s="335"/>
      <c r="AZ377" s="335"/>
      <c r="BA377" s="335"/>
      <c r="BB377" s="335"/>
      <c r="BC377" s="335"/>
      <c r="BD377" s="335"/>
      <c r="BE377" s="328"/>
      <c r="BF377" s="328"/>
      <c r="BG377" s="328"/>
      <c r="BH377" s="328"/>
      <c r="BI377" s="328"/>
      <c r="BJ377" s="328"/>
      <c r="BK377" s="328"/>
      <c r="BL377" s="328"/>
      <c r="BM377" s="328"/>
      <c r="BN377" s="328"/>
      <c r="BO377" s="328"/>
      <c r="BP377" s="328"/>
      <c r="BQ377" s="328"/>
      <c r="BR377" s="328"/>
      <c r="BS377" s="328"/>
      <c r="BT377" s="328"/>
      <c r="BU377" s="328"/>
      <c r="BV377" s="328"/>
      <c r="BW377" s="328"/>
      <c r="BX377" s="328"/>
      <c r="BY377" s="165"/>
      <c r="BZ377" s="165"/>
      <c r="CA377" s="165"/>
      <c r="CB377" s="165"/>
      <c r="CC377" s="165"/>
    </row>
    <row r="378" spans="1:81" s="1" customFormat="1" ht="10.5" customHeight="1" x14ac:dyDescent="0.2">
      <c r="A378" s="1588"/>
      <c r="B378" s="1629"/>
      <c r="C378" s="1372" t="s">
        <v>126</v>
      </c>
      <c r="D378" s="134" t="s">
        <v>33</v>
      </c>
      <c r="E378" s="1196">
        <v>73</v>
      </c>
      <c r="F378" s="107">
        <v>73</v>
      </c>
      <c r="G378" s="107">
        <v>72</v>
      </c>
      <c r="H378" s="353">
        <v>73</v>
      </c>
      <c r="I378" s="107">
        <v>73</v>
      </c>
      <c r="J378" s="107">
        <v>72</v>
      </c>
      <c r="K378" s="107">
        <v>72</v>
      </c>
      <c r="L378" s="107">
        <v>72</v>
      </c>
      <c r="M378" s="107">
        <v>72</v>
      </c>
      <c r="N378" s="353">
        <v>72</v>
      </c>
      <c r="O378" s="107">
        <v>73</v>
      </c>
      <c r="P378" s="107">
        <v>72</v>
      </c>
      <c r="Q378" s="107">
        <v>73</v>
      </c>
      <c r="R378" s="107">
        <v>72</v>
      </c>
      <c r="S378" s="107">
        <v>74</v>
      </c>
      <c r="T378" s="107">
        <v>73</v>
      </c>
      <c r="U378" s="107">
        <v>73</v>
      </c>
      <c r="V378" s="107">
        <v>72</v>
      </c>
      <c r="W378" s="107">
        <v>72</v>
      </c>
      <c r="X378" s="107">
        <v>72</v>
      </c>
      <c r="Y378" s="353">
        <v>72</v>
      </c>
      <c r="Z378" s="107">
        <v>73</v>
      </c>
      <c r="AA378" s="107">
        <v>73</v>
      </c>
      <c r="AB378" s="108">
        <v>73</v>
      </c>
      <c r="AC378" s="333"/>
      <c r="AD378" s="180"/>
      <c r="AE378" s="61"/>
      <c r="AF378" s="335"/>
      <c r="AG378" s="335"/>
      <c r="AH378" s="335"/>
      <c r="AI378" s="335"/>
      <c r="AJ378" s="335"/>
      <c r="AK378" s="335"/>
      <c r="AL378" s="335"/>
      <c r="AM378" s="335"/>
      <c r="AN378" s="335"/>
      <c r="AO378" s="335"/>
      <c r="AP378" s="335"/>
      <c r="AQ378" s="335"/>
      <c r="AR378" s="335"/>
      <c r="AS378" s="335"/>
      <c r="AT378" s="335"/>
      <c r="AU378" s="335"/>
      <c r="AV378" s="335"/>
      <c r="AW378" s="335"/>
      <c r="AX378" s="335"/>
      <c r="AY378" s="335"/>
      <c r="AZ378" s="335"/>
      <c r="BA378" s="335"/>
      <c r="BB378" s="335"/>
      <c r="BC378" s="335"/>
      <c r="BD378" s="335"/>
      <c r="BE378" s="328"/>
      <c r="BF378" s="328"/>
      <c r="BG378" s="328"/>
      <c r="BH378" s="328"/>
      <c r="BI378" s="328"/>
      <c r="BJ378" s="328"/>
      <c r="BK378" s="328"/>
      <c r="BL378" s="328"/>
      <c r="BM378" s="328"/>
      <c r="BN378" s="328"/>
      <c r="BO378" s="328"/>
      <c r="BP378" s="328"/>
      <c r="BQ378" s="328"/>
      <c r="BR378" s="328"/>
      <c r="BS378" s="328"/>
      <c r="BT378" s="328"/>
      <c r="BU378" s="328"/>
      <c r="BV378" s="328"/>
      <c r="BW378" s="328"/>
      <c r="BX378" s="328"/>
      <c r="BY378" s="165"/>
      <c r="BZ378" s="165"/>
      <c r="CA378" s="165"/>
      <c r="CB378" s="165"/>
      <c r="CC378" s="165"/>
    </row>
    <row r="379" spans="1:81" s="1" customFormat="1" ht="10.5" customHeight="1" x14ac:dyDescent="0.2">
      <c r="A379" s="1588"/>
      <c r="B379" s="1629"/>
      <c r="C379" s="1372" t="s">
        <v>557</v>
      </c>
      <c r="D379" s="134" t="s">
        <v>116</v>
      </c>
      <c r="E379" s="64">
        <f>ROUND((AG379-AF379)*$AE379,2)</f>
        <v>0.69</v>
      </c>
      <c r="F379" s="64">
        <f t="shared" ref="F379:AB379" si="1323">ROUND((AH379-AG379)*$AE379,2)</f>
        <v>0.69</v>
      </c>
      <c r="G379" s="64">
        <f t="shared" si="1323"/>
        <v>0.69</v>
      </c>
      <c r="H379" s="424">
        <f t="shared" si="1323"/>
        <v>0.69</v>
      </c>
      <c r="I379" s="64">
        <f t="shared" si="1323"/>
        <v>0.69</v>
      </c>
      <c r="J379" s="64">
        <f t="shared" si="1323"/>
        <v>0.69</v>
      </c>
      <c r="K379" s="64">
        <f t="shared" si="1323"/>
        <v>0.68</v>
      </c>
      <c r="L379" s="64">
        <f t="shared" si="1323"/>
        <v>0.69</v>
      </c>
      <c r="M379" s="64">
        <f t="shared" si="1323"/>
        <v>0.68</v>
      </c>
      <c r="N379" s="424">
        <f t="shared" si="1323"/>
        <v>0.68</v>
      </c>
      <c r="O379" s="64">
        <f t="shared" si="1323"/>
        <v>0.68</v>
      </c>
      <c r="P379" s="64">
        <f t="shared" si="1323"/>
        <v>0.68</v>
      </c>
      <c r="Q379" s="64">
        <f t="shared" si="1323"/>
        <v>0.68</v>
      </c>
      <c r="R379" s="64">
        <f t="shared" si="1323"/>
        <v>0.68</v>
      </c>
      <c r="S379" s="64">
        <f t="shared" si="1323"/>
        <v>0.68</v>
      </c>
      <c r="T379" s="64">
        <f t="shared" si="1323"/>
        <v>0.68</v>
      </c>
      <c r="U379" s="64">
        <f t="shared" si="1323"/>
        <v>0.68</v>
      </c>
      <c r="V379" s="64">
        <f t="shared" si="1323"/>
        <v>0.68</v>
      </c>
      <c r="W379" s="64">
        <f t="shared" si="1323"/>
        <v>0.68</v>
      </c>
      <c r="X379" s="64">
        <f t="shared" si="1323"/>
        <v>0.68</v>
      </c>
      <c r="Y379" s="424">
        <f t="shared" si="1323"/>
        <v>0.68</v>
      </c>
      <c r="Z379" s="64">
        <f t="shared" si="1323"/>
        <v>0.68</v>
      </c>
      <c r="AA379" s="64">
        <f t="shared" si="1323"/>
        <v>0.68</v>
      </c>
      <c r="AB379" s="65">
        <f t="shared" si="1323"/>
        <v>0.68</v>
      </c>
      <c r="AC379" s="50">
        <f>(BD379-AF379)*AE379</f>
        <v>16.424351999998034</v>
      </c>
      <c r="AD379" s="53">
        <f>(BD380-AF380)*AE379</f>
        <v>9.2574720000001989</v>
      </c>
      <c r="AE379" s="53">
        <v>5.04</v>
      </c>
      <c r="AF379" s="1058">
        <v>3426.8218000000002</v>
      </c>
      <c r="AG379" s="1058">
        <v>3426.9584</v>
      </c>
      <c r="AH379" s="1059">
        <v>3427.0949999999998</v>
      </c>
      <c r="AI379" s="1058">
        <v>3427.2316000000001</v>
      </c>
      <c r="AJ379" s="1058">
        <v>3427.3679999999999</v>
      </c>
      <c r="AK379" s="1058">
        <v>3427.5043999999998</v>
      </c>
      <c r="AL379" s="1058">
        <v>3427.6405</v>
      </c>
      <c r="AM379" s="1058">
        <v>3427.7764000000002</v>
      </c>
      <c r="AN379" s="1058">
        <v>3427.9124000000002</v>
      </c>
      <c r="AO379" s="1058">
        <v>3428.0479</v>
      </c>
      <c r="AP379" s="1058">
        <v>3428.1833000000001</v>
      </c>
      <c r="AQ379" s="1058">
        <v>3428.3189000000002</v>
      </c>
      <c r="AR379" s="1058">
        <v>3428.4544000000001</v>
      </c>
      <c r="AS379" s="1058">
        <v>3428.5900999999999</v>
      </c>
      <c r="AT379" s="1058">
        <v>3428.7260000000001</v>
      </c>
      <c r="AU379" s="1058">
        <v>3428.8618999999999</v>
      </c>
      <c r="AV379" s="1058">
        <v>3428.9971</v>
      </c>
      <c r="AW379" s="1058">
        <v>3429.1320999999998</v>
      </c>
      <c r="AX379" s="1058">
        <v>3429.2674000000002</v>
      </c>
      <c r="AY379" s="1058">
        <v>3429.4031</v>
      </c>
      <c r="AZ379" s="1058">
        <v>3429.5389</v>
      </c>
      <c r="BA379" s="1058">
        <v>3429.674</v>
      </c>
      <c r="BB379" s="1058">
        <v>3429.8092999999999</v>
      </c>
      <c r="BC379" s="1058">
        <v>3429.9450000000002</v>
      </c>
      <c r="BD379" s="1058">
        <v>3430.0805999999998</v>
      </c>
      <c r="BE379" s="328"/>
      <c r="BF379" s="328"/>
      <c r="BG379" s="328"/>
      <c r="BH379" s="328"/>
      <c r="BI379" s="328"/>
      <c r="BJ379" s="328"/>
      <c r="BK379" s="328"/>
      <c r="BL379" s="328"/>
      <c r="BM379" s="328"/>
      <c r="BN379" s="328"/>
      <c r="BO379" s="328"/>
      <c r="BP379" s="328"/>
      <c r="BQ379" s="328"/>
      <c r="BR379" s="328"/>
      <c r="BS379" s="328"/>
      <c r="BT379" s="328"/>
      <c r="BU379" s="328"/>
      <c r="BV379" s="328"/>
      <c r="BW379" s="328"/>
      <c r="BX379" s="328"/>
      <c r="BY379" s="165"/>
      <c r="BZ379" s="165"/>
      <c r="CA379" s="165"/>
      <c r="CB379" s="165"/>
      <c r="CC379" s="165"/>
    </row>
    <row r="380" spans="1:81" s="1" customFormat="1" ht="10.5" customHeight="1" x14ac:dyDescent="0.2">
      <c r="A380" s="1588"/>
      <c r="B380" s="1629"/>
      <c r="C380" s="1372" t="s">
        <v>557</v>
      </c>
      <c r="D380" s="134" t="s">
        <v>117</v>
      </c>
      <c r="E380" s="64">
        <f>ROUND((AG380-AF380)*$AE379,2)</f>
        <v>0.39</v>
      </c>
      <c r="F380" s="51">
        <f t="shared" ref="F380:AB380" si="1324">ROUND((AH380-AG380)*$AE379,2)</f>
        <v>0.39</v>
      </c>
      <c r="G380" s="51">
        <f t="shared" si="1324"/>
        <v>0.39</v>
      </c>
      <c r="H380" s="334">
        <f t="shared" si="1324"/>
        <v>0.38</v>
      </c>
      <c r="I380" s="51">
        <f t="shared" si="1324"/>
        <v>0.38</v>
      </c>
      <c r="J380" s="51">
        <f t="shared" si="1324"/>
        <v>0.39</v>
      </c>
      <c r="K380" s="51">
        <f t="shared" si="1324"/>
        <v>0.39</v>
      </c>
      <c r="L380" s="51">
        <f t="shared" si="1324"/>
        <v>0.39</v>
      </c>
      <c r="M380" s="51">
        <f t="shared" si="1324"/>
        <v>0.38</v>
      </c>
      <c r="N380" s="334">
        <f t="shared" si="1324"/>
        <v>0.39</v>
      </c>
      <c r="O380" s="51">
        <f t="shared" si="1324"/>
        <v>0.39</v>
      </c>
      <c r="P380" s="51">
        <f t="shared" si="1324"/>
        <v>0.39</v>
      </c>
      <c r="Q380" s="51">
        <f t="shared" si="1324"/>
        <v>0.39</v>
      </c>
      <c r="R380" s="51">
        <f t="shared" si="1324"/>
        <v>0.38</v>
      </c>
      <c r="S380" s="51">
        <f t="shared" si="1324"/>
        <v>0.39</v>
      </c>
      <c r="T380" s="51">
        <f t="shared" si="1324"/>
        <v>0.38</v>
      </c>
      <c r="U380" s="51">
        <f t="shared" si="1324"/>
        <v>0.38</v>
      </c>
      <c r="V380" s="51">
        <f t="shared" si="1324"/>
        <v>0.39</v>
      </c>
      <c r="W380" s="51">
        <f t="shared" si="1324"/>
        <v>0.38</v>
      </c>
      <c r="X380" s="51">
        <f t="shared" si="1324"/>
        <v>0.39</v>
      </c>
      <c r="Y380" s="334">
        <f t="shared" si="1324"/>
        <v>0.39</v>
      </c>
      <c r="Z380" s="51">
        <f t="shared" si="1324"/>
        <v>0.39</v>
      </c>
      <c r="AA380" s="51">
        <f t="shared" si="1324"/>
        <v>0.39</v>
      </c>
      <c r="AB380" s="52">
        <f t="shared" si="1324"/>
        <v>0.38</v>
      </c>
      <c r="AC380" s="50"/>
      <c r="AD380" s="53"/>
      <c r="AE380" s="456"/>
      <c r="AF380" s="1058">
        <v>2449.8942999999999</v>
      </c>
      <c r="AG380" s="1058">
        <v>2449.9712</v>
      </c>
      <c r="AH380" s="1059">
        <v>2450.0477000000001</v>
      </c>
      <c r="AI380" s="1058">
        <v>2450.125</v>
      </c>
      <c r="AJ380" s="1058">
        <v>2450.2012</v>
      </c>
      <c r="AK380" s="1058">
        <v>2450.2775000000001</v>
      </c>
      <c r="AL380" s="1058">
        <v>2450.3544000000002</v>
      </c>
      <c r="AM380" s="1058">
        <v>2450.4308999999998</v>
      </c>
      <c r="AN380" s="1058">
        <v>2450.5074</v>
      </c>
      <c r="AO380" s="1058">
        <v>2450.5834</v>
      </c>
      <c r="AP380" s="1058">
        <v>2450.6610000000001</v>
      </c>
      <c r="AQ380" s="1058">
        <v>2450.7386000000001</v>
      </c>
      <c r="AR380" s="1058">
        <v>2450.8154</v>
      </c>
      <c r="AS380" s="1058">
        <v>2450.8919000000001</v>
      </c>
      <c r="AT380" s="1058">
        <v>2450.9679000000001</v>
      </c>
      <c r="AU380" s="1058">
        <v>2451.0444000000002</v>
      </c>
      <c r="AV380" s="1058">
        <v>2451.1199000000001</v>
      </c>
      <c r="AW380" s="1058">
        <v>2451.1952000000001</v>
      </c>
      <c r="AX380" s="1058">
        <v>2451.2716</v>
      </c>
      <c r="AY380" s="1058">
        <v>2451.3474999999999</v>
      </c>
      <c r="AZ380" s="1058">
        <v>2451.4241000000002</v>
      </c>
      <c r="BA380" s="1058">
        <v>2451.5007000000001</v>
      </c>
      <c r="BB380" s="1058">
        <v>2451.5774000000001</v>
      </c>
      <c r="BC380" s="1058">
        <v>2451.6549</v>
      </c>
      <c r="BD380" s="1058">
        <v>2451.7311</v>
      </c>
      <c r="BE380" s="328"/>
      <c r="BF380" s="328"/>
      <c r="BG380" s="328"/>
      <c r="BH380" s="328"/>
      <c r="BI380" s="328"/>
      <c r="BJ380" s="328"/>
      <c r="BK380" s="328"/>
      <c r="BL380" s="328"/>
      <c r="BM380" s="328"/>
      <c r="BN380" s="328"/>
      <c r="BO380" s="328"/>
      <c r="BP380" s="328"/>
      <c r="BQ380" s="328"/>
      <c r="BR380" s="328"/>
      <c r="BS380" s="328"/>
      <c r="BT380" s="328"/>
      <c r="BU380" s="328"/>
      <c r="BV380" s="328"/>
      <c r="BW380" s="328"/>
      <c r="BX380" s="328"/>
      <c r="BY380" s="165"/>
      <c r="BZ380" s="165"/>
      <c r="CA380" s="165"/>
      <c r="CB380" s="165"/>
      <c r="CC380" s="165"/>
    </row>
    <row r="381" spans="1:81" s="1" customFormat="1" ht="10.5" customHeight="1" thickBot="1" x14ac:dyDescent="0.25">
      <c r="A381" s="1589"/>
      <c r="B381" s="1635"/>
      <c r="C381" s="274"/>
      <c r="D381" s="239" t="s">
        <v>41</v>
      </c>
      <c r="E381" s="55">
        <f t="shared" ref="E381:AB381" si="1325">E380/E379</f>
        <v>0.56521739130434789</v>
      </c>
      <c r="F381" s="55">
        <f t="shared" si="1325"/>
        <v>0.56521739130434789</v>
      </c>
      <c r="G381" s="55">
        <f t="shared" si="1325"/>
        <v>0.56521739130434789</v>
      </c>
      <c r="H381" s="368">
        <f t="shared" si="1325"/>
        <v>0.55072463768115942</v>
      </c>
      <c r="I381" s="55">
        <f t="shared" si="1325"/>
        <v>0.55072463768115942</v>
      </c>
      <c r="J381" s="55">
        <f t="shared" si="1325"/>
        <v>0.56521739130434789</v>
      </c>
      <c r="K381" s="55">
        <f t="shared" si="1325"/>
        <v>0.57352941176470584</v>
      </c>
      <c r="L381" s="55">
        <f t="shared" si="1325"/>
        <v>0.56521739130434789</v>
      </c>
      <c r="M381" s="55">
        <f t="shared" si="1325"/>
        <v>0.55882352941176472</v>
      </c>
      <c r="N381" s="368">
        <f t="shared" si="1325"/>
        <v>0.57352941176470584</v>
      </c>
      <c r="O381" s="55">
        <f t="shared" si="1325"/>
        <v>0.57352941176470584</v>
      </c>
      <c r="P381" s="55">
        <f t="shared" si="1325"/>
        <v>0.57352941176470584</v>
      </c>
      <c r="Q381" s="55">
        <f t="shared" si="1325"/>
        <v>0.57352941176470584</v>
      </c>
      <c r="R381" s="55">
        <f t="shared" si="1325"/>
        <v>0.55882352941176472</v>
      </c>
      <c r="S381" s="55">
        <f t="shared" si="1325"/>
        <v>0.57352941176470584</v>
      </c>
      <c r="T381" s="55">
        <f t="shared" si="1325"/>
        <v>0.55882352941176472</v>
      </c>
      <c r="U381" s="55">
        <f t="shared" si="1325"/>
        <v>0.55882352941176472</v>
      </c>
      <c r="V381" s="55">
        <f t="shared" si="1325"/>
        <v>0.57352941176470584</v>
      </c>
      <c r="W381" s="55">
        <f t="shared" si="1325"/>
        <v>0.55882352941176472</v>
      </c>
      <c r="X381" s="55">
        <f t="shared" si="1325"/>
        <v>0.57352941176470584</v>
      </c>
      <c r="Y381" s="368">
        <f>Y380/Y379</f>
        <v>0.57352941176470584</v>
      </c>
      <c r="Z381" s="55">
        <f t="shared" si="1325"/>
        <v>0.57352941176470584</v>
      </c>
      <c r="AA381" s="55">
        <f t="shared" si="1325"/>
        <v>0.57352941176470584</v>
      </c>
      <c r="AB381" s="56">
        <f t="shared" si="1325"/>
        <v>0.55882352941176472</v>
      </c>
      <c r="AC381" s="50"/>
      <c r="AD381" s="53"/>
      <c r="AE381" s="456"/>
      <c r="AF381" s="335"/>
      <c r="AG381" s="335"/>
      <c r="AH381" s="335"/>
      <c r="AI381" s="335"/>
      <c r="AJ381" s="335"/>
      <c r="AK381" s="335"/>
      <c r="AL381" s="335"/>
      <c r="AM381" s="335"/>
      <c r="AN381" s="335"/>
      <c r="AO381" s="335"/>
      <c r="AP381" s="335"/>
      <c r="AQ381" s="335"/>
      <c r="AR381" s="335"/>
      <c r="AS381" s="335"/>
      <c r="AT381" s="335"/>
      <c r="AU381" s="335"/>
      <c r="AV381" s="335"/>
      <c r="AW381" s="335"/>
      <c r="AX381" s="335"/>
      <c r="AY381" s="335"/>
      <c r="AZ381" s="335"/>
      <c r="BA381" s="335"/>
      <c r="BB381" s="335"/>
      <c r="BC381" s="335"/>
      <c r="BD381" s="335"/>
      <c r="BE381" s="328"/>
      <c r="BF381" s="328"/>
      <c r="BG381" s="328"/>
      <c r="BH381" s="328"/>
      <c r="BI381" s="328"/>
      <c r="BJ381" s="328"/>
      <c r="BK381" s="328"/>
      <c r="BL381" s="328"/>
      <c r="BM381" s="328"/>
      <c r="BN381" s="328"/>
      <c r="BO381" s="328"/>
      <c r="BP381" s="328"/>
      <c r="BQ381" s="328"/>
      <c r="BR381" s="328"/>
      <c r="BS381" s="328"/>
      <c r="BT381" s="328"/>
      <c r="BU381" s="328"/>
      <c r="BV381" s="328"/>
      <c r="BW381" s="328"/>
      <c r="BX381" s="328"/>
      <c r="BY381" s="165"/>
      <c r="BZ381" s="165"/>
      <c r="CA381" s="165"/>
      <c r="CB381" s="165"/>
      <c r="CC381" s="165"/>
    </row>
    <row r="382" spans="1:81" s="1" customFormat="1" ht="10.5" customHeight="1" x14ac:dyDescent="0.2">
      <c r="A382" s="1587" t="s">
        <v>63</v>
      </c>
      <c r="B382" s="1537" t="s">
        <v>204</v>
      </c>
      <c r="C382" s="1119"/>
      <c r="D382" s="997"/>
      <c r="E382" s="110"/>
      <c r="F382" s="110"/>
      <c r="G382" s="110"/>
      <c r="H382" s="375"/>
      <c r="I382" s="110"/>
      <c r="J382" s="110"/>
      <c r="K382" s="110"/>
      <c r="L382" s="110"/>
      <c r="M382" s="110"/>
      <c r="N382" s="375"/>
      <c r="O382" s="110"/>
      <c r="P382" s="110"/>
      <c r="Q382" s="110"/>
      <c r="R382" s="110"/>
      <c r="S382" s="110"/>
      <c r="T382" s="110"/>
      <c r="U382" s="110"/>
      <c r="V382" s="110"/>
      <c r="W382" s="110"/>
      <c r="X382" s="110"/>
      <c r="Y382" s="375"/>
      <c r="Z382" s="110"/>
      <c r="AA382" s="110"/>
      <c r="AB382" s="146"/>
      <c r="AC382" s="50"/>
      <c r="AD382" s="53"/>
      <c r="AE382" s="710"/>
      <c r="AF382" s="400"/>
      <c r="AG382" s="328"/>
      <c r="AH382" s="328"/>
      <c r="AI382" s="328"/>
      <c r="AJ382" s="328"/>
      <c r="AK382" s="328"/>
      <c r="AL382" s="328"/>
      <c r="AM382" s="328"/>
      <c r="AN382" s="328"/>
      <c r="AO382" s="328"/>
      <c r="AP382" s="328"/>
      <c r="AQ382" s="328"/>
      <c r="AR382" s="328"/>
      <c r="AS382" s="328"/>
      <c r="AT382" s="328"/>
      <c r="AU382" s="328"/>
      <c r="AV382" s="328"/>
      <c r="AW382" s="328"/>
      <c r="AX382" s="328"/>
      <c r="AY382" s="328"/>
      <c r="AZ382" s="328"/>
      <c r="BA382" s="328"/>
      <c r="BB382" s="328"/>
      <c r="BC382" s="328"/>
      <c r="BD382" s="328"/>
      <c r="BE382" s="328"/>
      <c r="BF382" s="328"/>
      <c r="BG382" s="328"/>
      <c r="BH382" s="328"/>
      <c r="BI382" s="328"/>
      <c r="BJ382" s="328"/>
      <c r="BK382" s="328"/>
      <c r="BL382" s="328"/>
      <c r="BM382" s="328"/>
      <c r="BN382" s="328"/>
      <c r="BO382" s="328"/>
      <c r="BP382" s="328"/>
      <c r="BQ382" s="328"/>
      <c r="BR382" s="328"/>
      <c r="BS382" s="328"/>
      <c r="BT382" s="328"/>
      <c r="BU382" s="328"/>
      <c r="BV382" s="328"/>
      <c r="BW382" s="328"/>
      <c r="BX382" s="328"/>
      <c r="BY382" s="165"/>
      <c r="BZ382" s="165"/>
      <c r="CA382" s="165"/>
      <c r="CB382" s="165"/>
      <c r="CC382" s="165"/>
    </row>
    <row r="383" spans="1:81" s="1" customFormat="1" ht="10.5" customHeight="1" x14ac:dyDescent="0.2">
      <c r="A383" s="1588"/>
      <c r="B383" s="1538"/>
      <c r="C383" s="1344" t="s">
        <v>129</v>
      </c>
      <c r="D383" s="134" t="s">
        <v>33</v>
      </c>
      <c r="E383" s="88">
        <f>ROUND(SQRT(E384^2+E385^2)*1000/(1.73*E$250),0)</f>
        <v>2</v>
      </c>
      <c r="F383" s="195">
        <f t="shared" ref="F383:AB383" si="1326">ROUND(SQRT(F384^2+F385^2)*1000/(1.73*F$250),0)</f>
        <v>2</v>
      </c>
      <c r="G383" s="195">
        <f t="shared" si="1326"/>
        <v>10</v>
      </c>
      <c r="H383" s="447">
        <f t="shared" si="1326"/>
        <v>23</v>
      </c>
      <c r="I383" s="195">
        <f t="shared" si="1326"/>
        <v>23</v>
      </c>
      <c r="J383" s="195">
        <f t="shared" si="1326"/>
        <v>23</v>
      </c>
      <c r="K383" s="195">
        <f t="shared" si="1326"/>
        <v>24</v>
      </c>
      <c r="L383" s="195">
        <f t="shared" si="1326"/>
        <v>23</v>
      </c>
      <c r="M383" s="195">
        <f t="shared" si="1326"/>
        <v>22</v>
      </c>
      <c r="N383" s="447">
        <f t="shared" si="1326"/>
        <v>22</v>
      </c>
      <c r="O383" s="195">
        <f t="shared" si="1326"/>
        <v>23</v>
      </c>
      <c r="P383" s="195">
        <f t="shared" si="1326"/>
        <v>22</v>
      </c>
      <c r="Q383" s="195">
        <f t="shared" si="1326"/>
        <v>23</v>
      </c>
      <c r="R383" s="195">
        <f t="shared" si="1326"/>
        <v>22</v>
      </c>
      <c r="S383" s="195">
        <f t="shared" si="1326"/>
        <v>23</v>
      </c>
      <c r="T383" s="195">
        <f t="shared" si="1326"/>
        <v>23</v>
      </c>
      <c r="U383" s="195">
        <f t="shared" si="1326"/>
        <v>23</v>
      </c>
      <c r="V383" s="195">
        <f t="shared" si="1326"/>
        <v>23</v>
      </c>
      <c r="W383" s="195">
        <f t="shared" si="1326"/>
        <v>23</v>
      </c>
      <c r="X383" s="195">
        <f t="shared" si="1326"/>
        <v>23</v>
      </c>
      <c r="Y383" s="447">
        <f t="shared" si="1326"/>
        <v>23</v>
      </c>
      <c r="Z383" s="195">
        <f t="shared" si="1326"/>
        <v>23</v>
      </c>
      <c r="AA383" s="195">
        <f t="shared" si="1326"/>
        <v>21</v>
      </c>
      <c r="AB383" s="196">
        <f t="shared" si="1326"/>
        <v>24</v>
      </c>
      <c r="AC383" s="333"/>
      <c r="AD383" s="180"/>
      <c r="AE383" s="710"/>
      <c r="AF383" s="328"/>
      <c r="AG383" s="328"/>
      <c r="AH383" s="328"/>
      <c r="AI383" s="328"/>
      <c r="AJ383" s="328"/>
      <c r="AK383" s="328"/>
      <c r="AL383" s="328"/>
      <c r="AM383" s="328"/>
      <c r="AN383" s="328"/>
      <c r="AO383" s="328"/>
      <c r="AP383" s="328"/>
      <c r="AQ383" s="328"/>
      <c r="AR383" s="328"/>
      <c r="AS383" s="328"/>
      <c r="AT383" s="328"/>
      <c r="AU383" s="328"/>
      <c r="AV383" s="328"/>
      <c r="AW383" s="328"/>
      <c r="AX383" s="328"/>
      <c r="AY383" s="328"/>
      <c r="AZ383" s="328"/>
      <c r="BA383" s="328"/>
      <c r="BB383" s="328"/>
      <c r="BC383" s="328"/>
      <c r="BD383" s="328"/>
      <c r="BE383" s="328"/>
      <c r="BF383" s="328"/>
      <c r="BG383" s="328"/>
      <c r="BH383" s="328"/>
      <c r="BI383" s="328"/>
      <c r="BJ383" s="328"/>
      <c r="BK383" s="328"/>
      <c r="BL383" s="328"/>
      <c r="BM383" s="328"/>
      <c r="BN383" s="328"/>
      <c r="BO383" s="328"/>
      <c r="BP383" s="328"/>
      <c r="BQ383" s="328"/>
      <c r="BR383" s="328"/>
      <c r="BS383" s="328"/>
      <c r="BT383" s="328"/>
      <c r="BU383" s="328"/>
      <c r="BV383" s="328"/>
      <c r="BW383" s="328"/>
      <c r="BX383" s="328"/>
      <c r="BY383" s="165"/>
      <c r="BZ383" s="165"/>
      <c r="CA383" s="165"/>
      <c r="CB383" s="165"/>
      <c r="CC383" s="165"/>
    </row>
    <row r="384" spans="1:81" s="1" customFormat="1" ht="10.5" customHeight="1" x14ac:dyDescent="0.2">
      <c r="A384" s="1588"/>
      <c r="B384" s="1538"/>
      <c r="C384" s="1344" t="s">
        <v>557</v>
      </c>
      <c r="D384" s="134" t="s">
        <v>116</v>
      </c>
      <c r="E384" s="64">
        <f>ROUND((AG384-AF384)*$AE384,2)</f>
        <v>0.01</v>
      </c>
      <c r="F384" s="64">
        <f t="shared" ref="F384:AB384" si="1327">ROUND((AH384-AG384)*$AE384,2)</f>
        <v>0.01</v>
      </c>
      <c r="G384" s="64">
        <f t="shared" si="1327"/>
        <v>7.0000000000000007E-2</v>
      </c>
      <c r="H384" s="424">
        <f t="shared" si="1327"/>
        <v>0.16</v>
      </c>
      <c r="I384" s="64">
        <f t="shared" si="1327"/>
        <v>0.16</v>
      </c>
      <c r="J384" s="64">
        <f t="shared" si="1327"/>
        <v>0.16</v>
      </c>
      <c r="K384" s="64">
        <f t="shared" si="1327"/>
        <v>0.17</v>
      </c>
      <c r="L384" s="64">
        <f t="shared" si="1327"/>
        <v>0.16</v>
      </c>
      <c r="M384" s="64">
        <f t="shared" si="1327"/>
        <v>0.15</v>
      </c>
      <c r="N384" s="424">
        <f t="shared" si="1327"/>
        <v>0.15</v>
      </c>
      <c r="O384" s="64">
        <f t="shared" si="1327"/>
        <v>0.15</v>
      </c>
      <c r="P384" s="64">
        <f t="shared" si="1327"/>
        <v>0.15</v>
      </c>
      <c r="Q384" s="64">
        <f t="shared" si="1327"/>
        <v>0.15</v>
      </c>
      <c r="R384" s="64">
        <f t="shared" si="1327"/>
        <v>0.15</v>
      </c>
      <c r="S384" s="64">
        <f t="shared" si="1327"/>
        <v>0.16</v>
      </c>
      <c r="T384" s="64">
        <f t="shared" si="1327"/>
        <v>0.15</v>
      </c>
      <c r="U384" s="64">
        <f t="shared" si="1327"/>
        <v>0.15</v>
      </c>
      <c r="V384" s="64">
        <f t="shared" si="1327"/>
        <v>0.15</v>
      </c>
      <c r="W384" s="64">
        <f t="shared" si="1327"/>
        <v>0.16</v>
      </c>
      <c r="X384" s="64">
        <f t="shared" si="1327"/>
        <v>0.16</v>
      </c>
      <c r="Y384" s="424">
        <f t="shared" si="1327"/>
        <v>0.16</v>
      </c>
      <c r="Z384" s="64">
        <f t="shared" si="1327"/>
        <v>0.15</v>
      </c>
      <c r="AA384" s="64">
        <f t="shared" si="1327"/>
        <v>0.14000000000000001</v>
      </c>
      <c r="AB384" s="65">
        <f t="shared" si="1327"/>
        <v>0.17</v>
      </c>
      <c r="AC384" s="50">
        <f>(BD384-AF384)*AE384</f>
        <v>3.3544000000008967</v>
      </c>
      <c r="AD384" s="53">
        <f>(BD385-AF385)*AE384</f>
        <v>4.0967999999993481</v>
      </c>
      <c r="AE384" s="1516">
        <v>0.4</v>
      </c>
      <c r="AF384" s="1058">
        <v>17659.245999999999</v>
      </c>
      <c r="AG384" s="1058">
        <v>17659.268</v>
      </c>
      <c r="AH384" s="1059">
        <v>17659.281999999999</v>
      </c>
      <c r="AI384" s="1058">
        <v>17659.457999999999</v>
      </c>
      <c r="AJ384" s="1058">
        <v>17659.848000000002</v>
      </c>
      <c r="AK384" s="1058">
        <v>17660.2605</v>
      </c>
      <c r="AL384" s="1058">
        <v>17660.665499999999</v>
      </c>
      <c r="AM384" s="1058">
        <v>17661.091</v>
      </c>
      <c r="AN384" s="1058">
        <v>17661.48</v>
      </c>
      <c r="AO384" s="1058">
        <v>17661.844499999999</v>
      </c>
      <c r="AP384" s="1058">
        <v>17662.219000000001</v>
      </c>
      <c r="AQ384" s="1058">
        <v>17662.585999999999</v>
      </c>
      <c r="AR384" s="1058">
        <v>17662.952499999999</v>
      </c>
      <c r="AS384" s="1058">
        <v>17663.337500000001</v>
      </c>
      <c r="AT384" s="1058">
        <v>17663.7215</v>
      </c>
      <c r="AU384" s="1058">
        <v>17664.123500000002</v>
      </c>
      <c r="AV384" s="1058">
        <v>17664.5095</v>
      </c>
      <c r="AW384" s="1058">
        <v>17664.894499999999</v>
      </c>
      <c r="AX384" s="1058">
        <v>17665.279500000001</v>
      </c>
      <c r="AY384" s="1058">
        <v>17665.689999999999</v>
      </c>
      <c r="AZ384" s="1058">
        <v>17666.0985</v>
      </c>
      <c r="BA384" s="1058">
        <v>17666.4905</v>
      </c>
      <c r="BB384" s="1058">
        <v>17666.858</v>
      </c>
      <c r="BC384" s="1058">
        <v>17667.216499999999</v>
      </c>
      <c r="BD384" s="1058">
        <v>17667.632000000001</v>
      </c>
      <c r="BE384" s="328"/>
      <c r="BF384" s="328"/>
      <c r="BG384" s="328"/>
      <c r="BH384" s="328"/>
      <c r="BI384" s="328"/>
      <c r="BJ384" s="328"/>
      <c r="BK384" s="328"/>
      <c r="BL384" s="328"/>
      <c r="BM384" s="328"/>
      <c r="BN384" s="328"/>
      <c r="BO384" s="328"/>
      <c r="BP384" s="328"/>
      <c r="BQ384" s="328"/>
      <c r="BR384" s="328"/>
      <c r="BS384" s="328"/>
      <c r="BT384" s="328"/>
      <c r="BU384" s="328"/>
      <c r="BV384" s="328"/>
      <c r="BW384" s="328"/>
      <c r="BX384" s="328"/>
      <c r="BY384" s="165"/>
      <c r="BZ384" s="165"/>
      <c r="CA384" s="165"/>
      <c r="CB384" s="165"/>
      <c r="CC384" s="165"/>
    </row>
    <row r="385" spans="1:81" s="1" customFormat="1" ht="10.5" customHeight="1" x14ac:dyDescent="0.2">
      <c r="A385" s="1588"/>
      <c r="B385" s="1538"/>
      <c r="C385" s="1344" t="s">
        <v>557</v>
      </c>
      <c r="D385" s="134" t="s">
        <v>117</v>
      </c>
      <c r="E385" s="64">
        <f>ROUND((AG385-AF385)*$AE384,2)</f>
        <v>0.02</v>
      </c>
      <c r="F385" s="51">
        <f t="shared" ref="F385:AB385" si="1328">ROUND((AH385-AG385)*$AE384,2)</f>
        <v>0.02</v>
      </c>
      <c r="G385" s="51">
        <f t="shared" si="1328"/>
        <v>0.09</v>
      </c>
      <c r="H385" s="334">
        <f t="shared" si="1328"/>
        <v>0.19</v>
      </c>
      <c r="I385" s="51">
        <f t="shared" si="1328"/>
        <v>0.19</v>
      </c>
      <c r="J385" s="51">
        <f t="shared" si="1328"/>
        <v>0.19</v>
      </c>
      <c r="K385" s="51">
        <f t="shared" si="1328"/>
        <v>0.2</v>
      </c>
      <c r="L385" s="51">
        <f t="shared" si="1328"/>
        <v>0.19</v>
      </c>
      <c r="M385" s="51">
        <f t="shared" si="1328"/>
        <v>0.18</v>
      </c>
      <c r="N385" s="334">
        <f t="shared" si="1328"/>
        <v>0.19</v>
      </c>
      <c r="O385" s="51">
        <f t="shared" si="1328"/>
        <v>0.19</v>
      </c>
      <c r="P385" s="51">
        <f t="shared" si="1328"/>
        <v>0.18</v>
      </c>
      <c r="Q385" s="51">
        <f t="shared" si="1328"/>
        <v>0.19</v>
      </c>
      <c r="R385" s="51">
        <f t="shared" si="1328"/>
        <v>0.19</v>
      </c>
      <c r="S385" s="51">
        <f t="shared" si="1328"/>
        <v>0.19</v>
      </c>
      <c r="T385" s="51">
        <f t="shared" si="1328"/>
        <v>0.19</v>
      </c>
      <c r="U385" s="51">
        <f t="shared" si="1328"/>
        <v>0.19</v>
      </c>
      <c r="V385" s="51">
        <f t="shared" si="1328"/>
        <v>0.19</v>
      </c>
      <c r="W385" s="51">
        <f t="shared" si="1328"/>
        <v>0.19</v>
      </c>
      <c r="X385" s="51">
        <f t="shared" si="1328"/>
        <v>0.19</v>
      </c>
      <c r="Y385" s="334">
        <f t="shared" si="1328"/>
        <v>0.19</v>
      </c>
      <c r="Z385" s="51">
        <f t="shared" si="1328"/>
        <v>0.19</v>
      </c>
      <c r="AA385" s="51">
        <f t="shared" si="1328"/>
        <v>0.18</v>
      </c>
      <c r="AB385" s="52">
        <f t="shared" si="1328"/>
        <v>0.19</v>
      </c>
      <c r="AC385" s="50"/>
      <c r="AD385" s="53"/>
      <c r="AE385" s="710"/>
      <c r="AF385" s="1058">
        <v>16952.961500000001</v>
      </c>
      <c r="AG385" s="1058">
        <v>16953.011999999999</v>
      </c>
      <c r="AH385" s="1059">
        <v>16953.052</v>
      </c>
      <c r="AI385" s="1058">
        <v>16953.287499999999</v>
      </c>
      <c r="AJ385" s="1058">
        <v>16953.759999999998</v>
      </c>
      <c r="AK385" s="1058">
        <v>16954.235000000001</v>
      </c>
      <c r="AL385" s="1058">
        <v>16954.708500000001</v>
      </c>
      <c r="AM385" s="1058">
        <v>16955.198</v>
      </c>
      <c r="AN385" s="1058">
        <v>16955.673999999999</v>
      </c>
      <c r="AO385" s="1058">
        <v>16956.1335</v>
      </c>
      <c r="AP385" s="1058">
        <v>16956.617999999999</v>
      </c>
      <c r="AQ385" s="1058">
        <v>16957.081999999999</v>
      </c>
      <c r="AR385" s="1058">
        <v>16957.542000000001</v>
      </c>
      <c r="AS385" s="1058">
        <v>16958.018499999998</v>
      </c>
      <c r="AT385" s="1058">
        <v>16958.484499999999</v>
      </c>
      <c r="AU385" s="1058">
        <v>16958.963</v>
      </c>
      <c r="AV385" s="1058">
        <v>16959.43</v>
      </c>
      <c r="AW385" s="1058">
        <v>16959.905999999999</v>
      </c>
      <c r="AX385" s="1058">
        <v>16960.375</v>
      </c>
      <c r="AY385" s="1058">
        <v>16960.848000000002</v>
      </c>
      <c r="AZ385" s="1058">
        <v>16961.321</v>
      </c>
      <c r="BA385" s="1058">
        <v>16961.793000000001</v>
      </c>
      <c r="BB385" s="1058">
        <v>16962.264999999999</v>
      </c>
      <c r="BC385" s="1058">
        <v>16962.725999999999</v>
      </c>
      <c r="BD385" s="1058">
        <v>16963.2035</v>
      </c>
      <c r="BE385" s="328"/>
      <c r="BF385" s="328"/>
      <c r="BG385" s="328"/>
      <c r="BH385" s="328"/>
      <c r="BI385" s="328"/>
      <c r="BJ385" s="328"/>
      <c r="BK385" s="328"/>
      <c r="BL385" s="328"/>
      <c r="BM385" s="328"/>
      <c r="BN385" s="328"/>
      <c r="BO385" s="328"/>
      <c r="BP385" s="328"/>
      <c r="BQ385" s="328"/>
      <c r="BR385" s="328"/>
      <c r="BS385" s="328"/>
      <c r="BT385" s="328"/>
      <c r="BU385" s="328"/>
      <c r="BV385" s="328"/>
      <c r="BW385" s="328"/>
      <c r="BX385" s="328"/>
      <c r="BY385" s="165"/>
      <c r="BZ385" s="165"/>
      <c r="CA385" s="165"/>
      <c r="CB385" s="165"/>
      <c r="CC385" s="165"/>
    </row>
    <row r="386" spans="1:81" s="1" customFormat="1" ht="10.5" customHeight="1" thickBot="1" x14ac:dyDescent="0.25">
      <c r="A386" s="1589"/>
      <c r="B386" s="1539"/>
      <c r="C386" s="274"/>
      <c r="D386" s="239" t="s">
        <v>41</v>
      </c>
      <c r="E386" s="55">
        <f t="shared" ref="E386:AB386" si="1329">E385/E384</f>
        <v>2</v>
      </c>
      <c r="F386" s="55">
        <f t="shared" si="1329"/>
        <v>2</v>
      </c>
      <c r="G386" s="55">
        <f t="shared" si="1329"/>
        <v>1.2857142857142856</v>
      </c>
      <c r="H386" s="368">
        <f t="shared" si="1329"/>
        <v>1.1875</v>
      </c>
      <c r="I386" s="55">
        <f t="shared" si="1329"/>
        <v>1.1875</v>
      </c>
      <c r="J386" s="55">
        <f t="shared" si="1329"/>
        <v>1.1875</v>
      </c>
      <c r="K386" s="55">
        <f t="shared" si="1329"/>
        <v>1.1764705882352942</v>
      </c>
      <c r="L386" s="55">
        <f t="shared" si="1329"/>
        <v>1.1875</v>
      </c>
      <c r="M386" s="55">
        <f t="shared" si="1329"/>
        <v>1.2</v>
      </c>
      <c r="N386" s="368">
        <f t="shared" si="1329"/>
        <v>1.2666666666666668</v>
      </c>
      <c r="O386" s="55">
        <f t="shared" si="1329"/>
        <v>1.2666666666666668</v>
      </c>
      <c r="P386" s="55">
        <f t="shared" si="1329"/>
        <v>1.2</v>
      </c>
      <c r="Q386" s="55">
        <f t="shared" si="1329"/>
        <v>1.2666666666666668</v>
      </c>
      <c r="R386" s="55">
        <f t="shared" si="1329"/>
        <v>1.2666666666666668</v>
      </c>
      <c r="S386" s="55">
        <f t="shared" si="1329"/>
        <v>1.1875</v>
      </c>
      <c r="T386" s="55">
        <f t="shared" si="1329"/>
        <v>1.2666666666666668</v>
      </c>
      <c r="U386" s="55">
        <f t="shared" si="1329"/>
        <v>1.2666666666666668</v>
      </c>
      <c r="V386" s="55">
        <f t="shared" si="1329"/>
        <v>1.2666666666666668</v>
      </c>
      <c r="W386" s="55">
        <f t="shared" si="1329"/>
        <v>1.1875</v>
      </c>
      <c r="X386" s="55">
        <f t="shared" si="1329"/>
        <v>1.1875</v>
      </c>
      <c r="Y386" s="368">
        <f t="shared" si="1329"/>
        <v>1.1875</v>
      </c>
      <c r="Z386" s="55">
        <f t="shared" si="1329"/>
        <v>1.2666666666666668</v>
      </c>
      <c r="AA386" s="55">
        <f t="shared" si="1329"/>
        <v>1.2857142857142856</v>
      </c>
      <c r="AB386" s="56">
        <f t="shared" si="1329"/>
        <v>1.1176470588235294</v>
      </c>
      <c r="AC386" s="50"/>
      <c r="AD386" s="53"/>
      <c r="AE386" s="710"/>
      <c r="AF386" s="328"/>
      <c r="AG386" s="328"/>
      <c r="AH386" s="328"/>
      <c r="AI386" s="328"/>
      <c r="AJ386" s="328"/>
      <c r="AK386" s="328"/>
      <c r="AL386" s="328"/>
      <c r="AM386" s="328"/>
      <c r="AN386" s="328"/>
      <c r="AO386" s="328"/>
      <c r="AP386" s="328"/>
      <c r="AQ386" s="328"/>
      <c r="AR386" s="328"/>
      <c r="AS386" s="328"/>
      <c r="AT386" s="328"/>
      <c r="AU386" s="328"/>
      <c r="AV386" s="328"/>
      <c r="AW386" s="328"/>
      <c r="AX386" s="328"/>
      <c r="AY386" s="328"/>
      <c r="AZ386" s="328"/>
      <c r="BA386" s="328"/>
      <c r="BB386" s="328"/>
      <c r="BC386" s="328"/>
      <c r="BD386" s="328"/>
      <c r="BE386" s="328"/>
      <c r="BF386" s="328"/>
      <c r="BG386" s="328"/>
      <c r="BH386" s="328"/>
      <c r="BI386" s="328"/>
      <c r="BJ386" s="328"/>
      <c r="BK386" s="328"/>
      <c r="BL386" s="328"/>
      <c r="BM386" s="328"/>
      <c r="BN386" s="328"/>
      <c r="BO386" s="328"/>
      <c r="BP386" s="328"/>
      <c r="BQ386" s="328"/>
      <c r="BR386" s="328"/>
      <c r="BS386" s="328"/>
      <c r="BT386" s="328"/>
      <c r="BU386" s="328"/>
      <c r="BV386" s="328"/>
      <c r="BW386" s="328"/>
      <c r="BX386" s="328"/>
      <c r="BY386" s="165"/>
      <c r="BZ386" s="165"/>
      <c r="CA386" s="165"/>
      <c r="CB386" s="165"/>
      <c r="CC386" s="165"/>
    </row>
    <row r="387" spans="1:81" s="1" customFormat="1" ht="10.5" customHeight="1" x14ac:dyDescent="0.2">
      <c r="A387" s="1587" t="s">
        <v>64</v>
      </c>
      <c r="B387" s="1634" t="s">
        <v>796</v>
      </c>
      <c r="C387" s="1119"/>
      <c r="D387" s="1203"/>
      <c r="E387" s="79"/>
      <c r="F387" s="202"/>
      <c r="G387" s="202"/>
      <c r="H387" s="756"/>
      <c r="I387" s="202"/>
      <c r="J387" s="202"/>
      <c r="K387" s="202"/>
      <c r="L387" s="202"/>
      <c r="M387" s="202"/>
      <c r="N387" s="756"/>
      <c r="O387" s="202"/>
      <c r="P387" s="202"/>
      <c r="Q387" s="202"/>
      <c r="R387" s="202"/>
      <c r="S387" s="202"/>
      <c r="T387" s="202"/>
      <c r="U387" s="202"/>
      <c r="V387" s="202"/>
      <c r="W387" s="202"/>
      <c r="X387" s="202"/>
      <c r="Y387" s="756"/>
      <c r="Z387" s="202"/>
      <c r="AA387" s="202"/>
      <c r="AB387" s="203"/>
      <c r="AC387" s="50"/>
      <c r="AD387" s="53"/>
      <c r="AE387" s="456"/>
      <c r="AF387" s="400"/>
      <c r="AG387" s="335"/>
      <c r="AH387" s="335"/>
      <c r="AI387" s="335"/>
      <c r="AJ387" s="335"/>
      <c r="AK387" s="335"/>
      <c r="AL387" s="335"/>
      <c r="AM387" s="335"/>
      <c r="AN387" s="335"/>
      <c r="AO387" s="335"/>
      <c r="AP387" s="335"/>
      <c r="AQ387" s="335"/>
      <c r="AR387" s="335"/>
      <c r="AS387" s="335"/>
      <c r="AT387" s="335"/>
      <c r="AU387" s="335"/>
      <c r="AV387" s="335"/>
      <c r="AW387" s="335"/>
      <c r="AX387" s="335"/>
      <c r="AY387" s="335"/>
      <c r="AZ387" s="335"/>
      <c r="BA387" s="335"/>
      <c r="BB387" s="335"/>
      <c r="BC387" s="335"/>
      <c r="BD387" s="335"/>
      <c r="BE387" s="328"/>
      <c r="BF387" s="328"/>
      <c r="BG387" s="328"/>
      <c r="BH387" s="328"/>
      <c r="BI387" s="328"/>
      <c r="BJ387" s="328"/>
      <c r="BK387" s="328"/>
      <c r="BL387" s="328"/>
      <c r="BM387" s="328"/>
      <c r="BN387" s="328"/>
      <c r="BO387" s="328"/>
      <c r="BP387" s="328"/>
      <c r="BQ387" s="328"/>
      <c r="BR387" s="328"/>
      <c r="BS387" s="328"/>
      <c r="BT387" s="328"/>
      <c r="BU387" s="328"/>
      <c r="BV387" s="328"/>
      <c r="BW387" s="328"/>
      <c r="BX387" s="328"/>
      <c r="BY387" s="165"/>
      <c r="BZ387" s="165"/>
      <c r="CA387" s="165"/>
      <c r="CB387" s="165"/>
      <c r="CC387" s="165"/>
    </row>
    <row r="388" spans="1:81" s="1" customFormat="1" ht="10.5" customHeight="1" x14ac:dyDescent="0.2">
      <c r="A388" s="1588"/>
      <c r="B388" s="1629"/>
      <c r="C388" s="1372" t="s">
        <v>126</v>
      </c>
      <c r="D388" s="134" t="s">
        <v>33</v>
      </c>
      <c r="E388" s="1196">
        <v>40</v>
      </c>
      <c r="F388" s="107">
        <v>36</v>
      </c>
      <c r="G388" s="107">
        <v>74</v>
      </c>
      <c r="H388" s="353">
        <v>105</v>
      </c>
      <c r="I388" s="107">
        <v>109</v>
      </c>
      <c r="J388" s="107">
        <v>118</v>
      </c>
      <c r="K388" s="107">
        <v>115</v>
      </c>
      <c r="L388" s="107">
        <v>111</v>
      </c>
      <c r="M388" s="107">
        <v>116</v>
      </c>
      <c r="N388" s="353">
        <v>111</v>
      </c>
      <c r="O388" s="107">
        <v>111</v>
      </c>
      <c r="P388" s="107">
        <v>113</v>
      </c>
      <c r="Q388" s="107">
        <v>117</v>
      </c>
      <c r="R388" s="107">
        <v>111</v>
      </c>
      <c r="S388" s="107">
        <v>109</v>
      </c>
      <c r="T388" s="107">
        <v>102</v>
      </c>
      <c r="U388" s="107">
        <v>110</v>
      </c>
      <c r="V388" s="107">
        <v>132</v>
      </c>
      <c r="W388" s="107">
        <v>106</v>
      </c>
      <c r="X388" s="107">
        <v>107</v>
      </c>
      <c r="Y388" s="353">
        <v>103</v>
      </c>
      <c r="Z388" s="107">
        <v>104</v>
      </c>
      <c r="AA388" s="107">
        <v>107</v>
      </c>
      <c r="AB388" s="108">
        <v>102</v>
      </c>
      <c r="AC388" s="333"/>
      <c r="AD388" s="180"/>
      <c r="AE388" s="61"/>
      <c r="AF388" s="335"/>
      <c r="AG388" s="335"/>
      <c r="AH388" s="335"/>
      <c r="AI388" s="335"/>
      <c r="AJ388" s="335"/>
      <c r="AK388" s="335"/>
      <c r="AL388" s="335"/>
      <c r="AM388" s="335"/>
      <c r="AN388" s="335"/>
      <c r="AO388" s="335"/>
      <c r="AP388" s="335"/>
      <c r="AQ388" s="335"/>
      <c r="AR388" s="335"/>
      <c r="AS388" s="335"/>
      <c r="AT388" s="335"/>
      <c r="AU388" s="335"/>
      <c r="AV388" s="335"/>
      <c r="AW388" s="335"/>
      <c r="AX388" s="335"/>
      <c r="AY388" s="335"/>
      <c r="AZ388" s="335"/>
      <c r="BA388" s="335"/>
      <c r="BB388" s="335"/>
      <c r="BC388" s="335"/>
      <c r="BD388" s="335"/>
      <c r="BE388" s="328"/>
      <c r="BF388" s="328"/>
      <c r="BG388" s="328"/>
      <c r="BH388" s="328"/>
      <c r="BI388" s="328"/>
      <c r="BJ388" s="328"/>
      <c r="BK388" s="328"/>
      <c r="BL388" s="328"/>
      <c r="BM388" s="328"/>
      <c r="BN388" s="328"/>
      <c r="BO388" s="328"/>
      <c r="BP388" s="328"/>
      <c r="BQ388" s="328"/>
      <c r="BR388" s="328"/>
      <c r="BS388" s="328"/>
      <c r="BT388" s="328"/>
      <c r="BU388" s="328"/>
      <c r="BV388" s="328"/>
      <c r="BW388" s="328"/>
      <c r="BX388" s="328"/>
      <c r="BY388" s="165"/>
      <c r="BZ388" s="165"/>
      <c r="CA388" s="165"/>
      <c r="CB388" s="165"/>
      <c r="CC388" s="165"/>
    </row>
    <row r="389" spans="1:81" s="1" customFormat="1" ht="10.5" customHeight="1" x14ac:dyDescent="0.2">
      <c r="A389" s="1588"/>
      <c r="B389" s="1629"/>
      <c r="C389" s="1344" t="s">
        <v>557</v>
      </c>
      <c r="D389" s="134" t="s">
        <v>116</v>
      </c>
      <c r="E389" s="64">
        <f>ROUND((AG389-AF389)*$AE389,2)</f>
        <v>0.28999999999999998</v>
      </c>
      <c r="F389" s="64">
        <f t="shared" ref="F389:AB389" si="1330">ROUND((AH389-AG389)*$AE389,2)</f>
        <v>0.24</v>
      </c>
      <c r="G389" s="64">
        <f t="shared" si="1330"/>
        <v>0.46</v>
      </c>
      <c r="H389" s="424">
        <f t="shared" si="1330"/>
        <v>0.62</v>
      </c>
      <c r="I389" s="64">
        <f t="shared" si="1330"/>
        <v>0.64</v>
      </c>
      <c r="J389" s="64">
        <f t="shared" si="1330"/>
        <v>0.68</v>
      </c>
      <c r="K389" s="64">
        <f t="shared" si="1330"/>
        <v>0.68</v>
      </c>
      <c r="L389" s="64">
        <f t="shared" si="1330"/>
        <v>0.67</v>
      </c>
      <c r="M389" s="64">
        <f t="shared" si="1330"/>
        <v>0.69</v>
      </c>
      <c r="N389" s="424">
        <f t="shared" si="1330"/>
        <v>0.63</v>
      </c>
      <c r="O389" s="64">
        <f t="shared" si="1330"/>
        <v>0.68</v>
      </c>
      <c r="P389" s="64">
        <f t="shared" si="1330"/>
        <v>0.69</v>
      </c>
      <c r="Q389" s="64">
        <f t="shared" si="1330"/>
        <v>0.67</v>
      </c>
      <c r="R389" s="64">
        <f t="shared" si="1330"/>
        <v>0.69</v>
      </c>
      <c r="S389" s="64">
        <f t="shared" si="1330"/>
        <v>0.67</v>
      </c>
      <c r="T389" s="64">
        <f t="shared" si="1330"/>
        <v>0.64</v>
      </c>
      <c r="U389" s="64">
        <f t="shared" si="1330"/>
        <v>0.66</v>
      </c>
      <c r="V389" s="64">
        <f t="shared" si="1330"/>
        <v>0.67</v>
      </c>
      <c r="W389" s="64">
        <f t="shared" si="1330"/>
        <v>0.66</v>
      </c>
      <c r="X389" s="64">
        <f t="shared" si="1330"/>
        <v>0.6</v>
      </c>
      <c r="Y389" s="424">
        <f t="shared" si="1330"/>
        <v>0.64</v>
      </c>
      <c r="Z389" s="64">
        <f t="shared" si="1330"/>
        <v>0.63</v>
      </c>
      <c r="AA389" s="64">
        <f t="shared" si="1330"/>
        <v>0.63</v>
      </c>
      <c r="AB389" s="65">
        <f t="shared" si="1330"/>
        <v>0.64</v>
      </c>
      <c r="AC389" s="50">
        <f>(BD389-AF389)*AE389</f>
        <v>14.774508000002497</v>
      </c>
      <c r="AD389" s="53">
        <f>(BD390-AF390)*AE389</f>
        <v>22.133412000001407</v>
      </c>
      <c r="AE389" s="53">
        <v>7.56</v>
      </c>
      <c r="AF389" s="1058">
        <v>6515.3280999999997</v>
      </c>
      <c r="AG389" s="1058">
        <v>6515.3661000000002</v>
      </c>
      <c r="AH389" s="1059">
        <v>6515.3973999999998</v>
      </c>
      <c r="AI389" s="1058">
        <v>6515.4584000000004</v>
      </c>
      <c r="AJ389" s="1058">
        <v>6515.5407999999998</v>
      </c>
      <c r="AK389" s="1058">
        <v>6515.6252999999997</v>
      </c>
      <c r="AL389" s="1058">
        <v>6515.7151999999996</v>
      </c>
      <c r="AM389" s="1058">
        <v>6515.8058000000001</v>
      </c>
      <c r="AN389" s="1058">
        <v>6515.8939</v>
      </c>
      <c r="AO389" s="1058">
        <v>6515.9853000000003</v>
      </c>
      <c r="AP389" s="1058">
        <v>6516.0688</v>
      </c>
      <c r="AQ389" s="1058">
        <v>6516.1584999999995</v>
      </c>
      <c r="AR389" s="1058">
        <v>6516.2497000000003</v>
      </c>
      <c r="AS389" s="1058">
        <v>6516.3386</v>
      </c>
      <c r="AT389" s="1058">
        <v>6516.4301999999998</v>
      </c>
      <c r="AU389" s="1058">
        <v>6516.5182000000004</v>
      </c>
      <c r="AV389" s="1058">
        <v>6516.6035000000002</v>
      </c>
      <c r="AW389" s="1058">
        <v>6516.6907000000001</v>
      </c>
      <c r="AX389" s="1058">
        <v>6516.7788</v>
      </c>
      <c r="AY389" s="1058">
        <v>6516.8662999999997</v>
      </c>
      <c r="AZ389" s="1058">
        <v>6516.9453000000003</v>
      </c>
      <c r="BA389" s="1058">
        <v>6517.0306</v>
      </c>
      <c r="BB389" s="1058">
        <v>6517.1144000000004</v>
      </c>
      <c r="BC389" s="1058">
        <v>6517.1980000000003</v>
      </c>
      <c r="BD389" s="1058">
        <v>6517.2824000000001</v>
      </c>
      <c r="BE389" s="328"/>
      <c r="BF389" s="328"/>
      <c r="BG389" s="328"/>
      <c r="BH389" s="328"/>
      <c r="BI389" s="328"/>
      <c r="BJ389" s="328"/>
      <c r="BK389" s="328"/>
      <c r="BL389" s="328"/>
      <c r="BM389" s="328"/>
      <c r="BN389" s="328"/>
      <c r="BO389" s="328"/>
      <c r="BP389" s="328"/>
      <c r="BQ389" s="328"/>
      <c r="BR389" s="328"/>
      <c r="BS389" s="328"/>
      <c r="BT389" s="328"/>
      <c r="BU389" s="328"/>
      <c r="BV389" s="328"/>
      <c r="BW389" s="328"/>
      <c r="BX389" s="328"/>
      <c r="BY389" s="165"/>
      <c r="BZ389" s="165"/>
      <c r="CA389" s="165"/>
      <c r="CB389" s="165"/>
      <c r="CC389" s="165"/>
    </row>
    <row r="390" spans="1:81" s="1" customFormat="1" ht="10.5" customHeight="1" x14ac:dyDescent="0.2">
      <c r="A390" s="1588"/>
      <c r="B390" s="1629"/>
      <c r="C390" s="1344" t="s">
        <v>557</v>
      </c>
      <c r="D390" s="134" t="s">
        <v>117</v>
      </c>
      <c r="E390" s="64">
        <f>ROUND((AG390-AF390)*$AE389,2)</f>
        <v>0.37</v>
      </c>
      <c r="F390" s="51">
        <f t="shared" ref="F390:AB390" si="1331">ROUND((AH390-AG390)*$AE389,2)</f>
        <v>0.28999999999999998</v>
      </c>
      <c r="G390" s="51">
        <f t="shared" si="1331"/>
        <v>0.66</v>
      </c>
      <c r="H390" s="334">
        <f t="shared" si="1331"/>
        <v>0.92</v>
      </c>
      <c r="I390" s="51">
        <f t="shared" si="1331"/>
        <v>0.95</v>
      </c>
      <c r="J390" s="51">
        <f t="shared" si="1331"/>
        <v>1.04</v>
      </c>
      <c r="K390" s="51">
        <f t="shared" si="1331"/>
        <v>1.05</v>
      </c>
      <c r="L390" s="51">
        <f t="shared" si="1331"/>
        <v>1.04</v>
      </c>
      <c r="M390" s="51">
        <f t="shared" si="1331"/>
        <v>1.05</v>
      </c>
      <c r="N390" s="334">
        <f t="shared" si="1331"/>
        <v>0.97</v>
      </c>
      <c r="O390" s="51">
        <f t="shared" si="1331"/>
        <v>1.04</v>
      </c>
      <c r="P390" s="51">
        <f t="shared" si="1331"/>
        <v>1.03</v>
      </c>
      <c r="Q390" s="51">
        <f t="shared" si="1331"/>
        <v>1</v>
      </c>
      <c r="R390" s="51">
        <f t="shared" si="1331"/>
        <v>1.03</v>
      </c>
      <c r="S390" s="51">
        <f t="shared" si="1331"/>
        <v>0.97</v>
      </c>
      <c r="T390" s="51">
        <f t="shared" si="1331"/>
        <v>0.94</v>
      </c>
      <c r="U390" s="51">
        <f t="shared" si="1331"/>
        <v>0.99</v>
      </c>
      <c r="V390" s="51">
        <f t="shared" si="1331"/>
        <v>1.02</v>
      </c>
      <c r="W390" s="51">
        <f t="shared" si="1331"/>
        <v>1</v>
      </c>
      <c r="X390" s="51">
        <f t="shared" si="1331"/>
        <v>0.93</v>
      </c>
      <c r="Y390" s="334">
        <f t="shared" si="1331"/>
        <v>0.98</v>
      </c>
      <c r="Z390" s="51">
        <f t="shared" si="1331"/>
        <v>0.97</v>
      </c>
      <c r="AA390" s="51">
        <f t="shared" si="1331"/>
        <v>0.96</v>
      </c>
      <c r="AB390" s="52">
        <f t="shared" si="1331"/>
        <v>0.94</v>
      </c>
      <c r="AC390" s="50"/>
      <c r="AD390" s="53"/>
      <c r="AE390" s="456"/>
      <c r="AF390" s="1058">
        <v>7798.1785</v>
      </c>
      <c r="AG390" s="1058">
        <v>7798.2268999999997</v>
      </c>
      <c r="AH390" s="1059">
        <v>7798.2646999999997</v>
      </c>
      <c r="AI390" s="1058">
        <v>7798.3523999999998</v>
      </c>
      <c r="AJ390" s="1058">
        <v>7798.4741999999997</v>
      </c>
      <c r="AK390" s="1058">
        <v>7798.6003000000001</v>
      </c>
      <c r="AL390" s="1058">
        <v>7798.7380999999996</v>
      </c>
      <c r="AM390" s="1058">
        <v>7798.8774999999996</v>
      </c>
      <c r="AN390" s="1058">
        <v>7799.0151999999998</v>
      </c>
      <c r="AO390" s="1058">
        <v>7799.1543000000001</v>
      </c>
      <c r="AP390" s="1058">
        <v>7799.2821000000004</v>
      </c>
      <c r="AQ390" s="1058">
        <v>7799.4192999999996</v>
      </c>
      <c r="AR390" s="1058">
        <v>7799.5556999999999</v>
      </c>
      <c r="AS390" s="1058">
        <v>7799.6876000000002</v>
      </c>
      <c r="AT390" s="1058">
        <v>7799.8235999999997</v>
      </c>
      <c r="AU390" s="1058">
        <v>7799.9525000000003</v>
      </c>
      <c r="AV390" s="1058">
        <v>7800.0769</v>
      </c>
      <c r="AW390" s="1058">
        <v>7800.2075999999997</v>
      </c>
      <c r="AX390" s="1058">
        <v>7800.3425999999999</v>
      </c>
      <c r="AY390" s="1058">
        <v>7800.4745999999996</v>
      </c>
      <c r="AZ390" s="1058">
        <v>7800.5978999999998</v>
      </c>
      <c r="BA390" s="1058">
        <v>7800.7273999999998</v>
      </c>
      <c r="BB390" s="1058">
        <v>7800.8553000000002</v>
      </c>
      <c r="BC390" s="1058">
        <v>7800.9822000000004</v>
      </c>
      <c r="BD390" s="1058">
        <v>7801.1062000000002</v>
      </c>
      <c r="BE390" s="328"/>
      <c r="BF390" s="328"/>
      <c r="BG390" s="328"/>
      <c r="BH390" s="328"/>
      <c r="BI390" s="328"/>
      <c r="BJ390" s="328"/>
      <c r="BK390" s="328"/>
      <c r="BL390" s="328"/>
      <c r="BM390" s="328"/>
      <c r="BN390" s="328"/>
      <c r="BO390" s="328"/>
      <c r="BP390" s="328"/>
      <c r="BQ390" s="328"/>
      <c r="BR390" s="328"/>
      <c r="BS390" s="328"/>
      <c r="BT390" s="328"/>
      <c r="BU390" s="328"/>
      <c r="BV390" s="328"/>
      <c r="BW390" s="328"/>
      <c r="BX390" s="328"/>
      <c r="BY390" s="165"/>
      <c r="BZ390" s="165"/>
      <c r="CA390" s="165"/>
      <c r="CB390" s="165"/>
      <c r="CC390" s="165"/>
    </row>
    <row r="391" spans="1:81" s="1" customFormat="1" ht="10.5" customHeight="1" thickBot="1" x14ac:dyDescent="0.25">
      <c r="A391" s="1589"/>
      <c r="B391" s="1635"/>
      <c r="C391" s="274"/>
      <c r="D391" s="239" t="s">
        <v>41</v>
      </c>
      <c r="E391" s="55">
        <f t="shared" ref="E391:AB391" si="1332">E390/E389</f>
        <v>1.2758620689655173</v>
      </c>
      <c r="F391" s="55">
        <f t="shared" si="1332"/>
        <v>1.2083333333333333</v>
      </c>
      <c r="G391" s="55">
        <f t="shared" si="1332"/>
        <v>1.4347826086956521</v>
      </c>
      <c r="H391" s="368">
        <f t="shared" si="1332"/>
        <v>1.4838709677419355</v>
      </c>
      <c r="I391" s="55">
        <f t="shared" si="1332"/>
        <v>1.484375</v>
      </c>
      <c r="J391" s="55">
        <f t="shared" si="1332"/>
        <v>1.5294117647058822</v>
      </c>
      <c r="K391" s="55">
        <f t="shared" si="1332"/>
        <v>1.5441176470588236</v>
      </c>
      <c r="L391" s="55">
        <f t="shared" si="1332"/>
        <v>1.5522388059701493</v>
      </c>
      <c r="M391" s="55">
        <f t="shared" si="1332"/>
        <v>1.5217391304347827</v>
      </c>
      <c r="N391" s="368">
        <f t="shared" si="1332"/>
        <v>1.5396825396825395</v>
      </c>
      <c r="O391" s="55">
        <f t="shared" si="1332"/>
        <v>1.5294117647058822</v>
      </c>
      <c r="P391" s="55">
        <f t="shared" si="1332"/>
        <v>1.492753623188406</v>
      </c>
      <c r="Q391" s="55">
        <f t="shared" si="1332"/>
        <v>1.4925373134328357</v>
      </c>
      <c r="R391" s="55">
        <f t="shared" si="1332"/>
        <v>1.492753623188406</v>
      </c>
      <c r="S391" s="55">
        <f t="shared" si="1332"/>
        <v>1.4477611940298507</v>
      </c>
      <c r="T391" s="55">
        <f t="shared" si="1332"/>
        <v>1.4687499999999998</v>
      </c>
      <c r="U391" s="55">
        <f t="shared" si="1332"/>
        <v>1.5</v>
      </c>
      <c r="V391" s="55">
        <f t="shared" si="1332"/>
        <v>1.5223880597014925</v>
      </c>
      <c r="W391" s="55">
        <f t="shared" si="1332"/>
        <v>1.5151515151515151</v>
      </c>
      <c r="X391" s="55">
        <f t="shared" si="1332"/>
        <v>1.55</v>
      </c>
      <c r="Y391" s="368">
        <f t="shared" si="1332"/>
        <v>1.53125</v>
      </c>
      <c r="Z391" s="55">
        <f t="shared" si="1332"/>
        <v>1.5396825396825395</v>
      </c>
      <c r="AA391" s="55">
        <f t="shared" si="1332"/>
        <v>1.5238095238095237</v>
      </c>
      <c r="AB391" s="56">
        <f t="shared" si="1332"/>
        <v>1.4687499999999998</v>
      </c>
      <c r="AC391" s="50"/>
      <c r="AD391" s="53"/>
      <c r="AE391" s="456"/>
      <c r="AF391" s="335"/>
      <c r="AG391" s="335"/>
      <c r="AH391" s="335"/>
      <c r="AI391" s="335"/>
      <c r="AJ391" s="335"/>
      <c r="AK391" s="335"/>
      <c r="AL391" s="335"/>
      <c r="AM391" s="335"/>
      <c r="AN391" s="335"/>
      <c r="AO391" s="335"/>
      <c r="AP391" s="335"/>
      <c r="AQ391" s="335"/>
      <c r="AR391" s="335"/>
      <c r="AS391" s="335"/>
      <c r="AT391" s="335"/>
      <c r="AU391" s="335"/>
      <c r="AV391" s="335"/>
      <c r="AW391" s="335"/>
      <c r="AX391" s="335"/>
      <c r="AY391" s="335"/>
      <c r="AZ391" s="335"/>
      <c r="BA391" s="335"/>
      <c r="BB391" s="335"/>
      <c r="BC391" s="335"/>
      <c r="BD391" s="335"/>
      <c r="BE391" s="328"/>
      <c r="BF391" s="328"/>
      <c r="BG391" s="328"/>
      <c r="BH391" s="328"/>
      <c r="BI391" s="328"/>
      <c r="BJ391" s="328"/>
      <c r="BK391" s="328"/>
      <c r="BL391" s="328"/>
      <c r="BM391" s="328"/>
      <c r="BN391" s="328"/>
      <c r="BO391" s="328"/>
      <c r="BP391" s="328"/>
      <c r="BQ391" s="328"/>
      <c r="BR391" s="328"/>
      <c r="BS391" s="328"/>
      <c r="BT391" s="328"/>
      <c r="BU391" s="328"/>
      <c r="BV391" s="328"/>
      <c r="BW391" s="328"/>
      <c r="BX391" s="328"/>
      <c r="BY391" s="165"/>
      <c r="BZ391" s="165"/>
      <c r="CA391" s="165"/>
      <c r="CB391" s="165"/>
      <c r="CC391" s="165"/>
    </row>
    <row r="392" spans="1:81" s="1" customFormat="1" ht="10.5" customHeight="1" x14ac:dyDescent="0.2">
      <c r="A392" s="1531" t="s">
        <v>71</v>
      </c>
      <c r="B392" s="1636" t="s">
        <v>206</v>
      </c>
      <c r="C392" s="1119"/>
      <c r="D392" s="997"/>
      <c r="E392" s="82"/>
      <c r="F392" s="82"/>
      <c r="G392" s="82"/>
      <c r="H392" s="367"/>
      <c r="I392" s="82"/>
      <c r="J392" s="82"/>
      <c r="K392" s="82"/>
      <c r="L392" s="82"/>
      <c r="M392" s="82"/>
      <c r="N392" s="367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367"/>
      <c r="Z392" s="82"/>
      <c r="AA392" s="82"/>
      <c r="AB392" s="188"/>
      <c r="AC392" s="50"/>
      <c r="AD392" s="53"/>
      <c r="AE392" s="710"/>
      <c r="AF392" s="400"/>
      <c r="AG392" s="328"/>
      <c r="AH392" s="328"/>
      <c r="AI392" s="328"/>
      <c r="AJ392" s="328"/>
      <c r="AK392" s="328"/>
      <c r="AL392" s="328"/>
      <c r="AM392" s="328"/>
      <c r="AN392" s="328"/>
      <c r="AO392" s="328"/>
      <c r="AP392" s="328"/>
      <c r="AQ392" s="328"/>
      <c r="AR392" s="328"/>
      <c r="AS392" s="328"/>
      <c r="AT392" s="328"/>
      <c r="AU392" s="328"/>
      <c r="AV392" s="328"/>
      <c r="AW392" s="328"/>
      <c r="AX392" s="328"/>
      <c r="AY392" s="328"/>
      <c r="AZ392" s="328"/>
      <c r="BA392" s="328"/>
      <c r="BB392" s="328"/>
      <c r="BC392" s="328"/>
      <c r="BD392" s="328"/>
      <c r="BE392" s="328"/>
      <c r="BF392" s="328"/>
      <c r="BG392" s="328"/>
      <c r="BH392" s="328"/>
      <c r="BI392" s="328"/>
      <c r="BJ392" s="328"/>
      <c r="BK392" s="328"/>
      <c r="BL392" s="328"/>
      <c r="BM392" s="328"/>
      <c r="BN392" s="328"/>
      <c r="BO392" s="328"/>
      <c r="BP392" s="328"/>
      <c r="BQ392" s="328"/>
      <c r="BR392" s="328"/>
      <c r="BS392" s="328"/>
      <c r="BT392" s="328"/>
      <c r="BU392" s="328"/>
      <c r="BV392" s="328"/>
      <c r="BW392" s="328"/>
      <c r="BX392" s="328"/>
      <c r="BY392" s="165"/>
      <c r="BZ392" s="165"/>
      <c r="CA392" s="165"/>
      <c r="CB392" s="165"/>
      <c r="CC392" s="165"/>
    </row>
    <row r="393" spans="1:81" s="1" customFormat="1" ht="10.5" customHeight="1" x14ac:dyDescent="0.2">
      <c r="A393" s="1532"/>
      <c r="B393" s="1633"/>
      <c r="C393" s="1344" t="s">
        <v>129</v>
      </c>
      <c r="D393" s="134" t="s">
        <v>33</v>
      </c>
      <c r="E393" s="88">
        <f t="shared" ref="E393:AB393" si="1333">ROUND(SQRT(E394^2+E395^2)*1000/(1.73*E251),0)</f>
        <v>7</v>
      </c>
      <c r="F393" s="195">
        <f t="shared" si="1333"/>
        <v>7</v>
      </c>
      <c r="G393" s="195">
        <f t="shared" si="1333"/>
        <v>7</v>
      </c>
      <c r="H393" s="447">
        <f t="shared" si="1333"/>
        <v>8</v>
      </c>
      <c r="I393" s="195">
        <f t="shared" si="1333"/>
        <v>7</v>
      </c>
      <c r="J393" s="195">
        <f t="shared" si="1333"/>
        <v>7</v>
      </c>
      <c r="K393" s="195">
        <f t="shared" si="1333"/>
        <v>7</v>
      </c>
      <c r="L393" s="195">
        <f t="shared" si="1333"/>
        <v>8</v>
      </c>
      <c r="M393" s="195">
        <f t="shared" si="1333"/>
        <v>7</v>
      </c>
      <c r="N393" s="447">
        <f t="shared" si="1333"/>
        <v>9</v>
      </c>
      <c r="O393" s="195">
        <f t="shared" si="1333"/>
        <v>8</v>
      </c>
      <c r="P393" s="195">
        <f t="shared" si="1333"/>
        <v>8</v>
      </c>
      <c r="Q393" s="195">
        <f t="shared" si="1333"/>
        <v>8</v>
      </c>
      <c r="R393" s="195">
        <f t="shared" si="1333"/>
        <v>9</v>
      </c>
      <c r="S393" s="195">
        <f t="shared" si="1333"/>
        <v>8</v>
      </c>
      <c r="T393" s="195">
        <f t="shared" si="1333"/>
        <v>8</v>
      </c>
      <c r="U393" s="195">
        <f t="shared" si="1333"/>
        <v>8</v>
      </c>
      <c r="V393" s="195">
        <f t="shared" si="1333"/>
        <v>7</v>
      </c>
      <c r="W393" s="195">
        <f t="shared" si="1333"/>
        <v>7</v>
      </c>
      <c r="X393" s="195">
        <f t="shared" si="1333"/>
        <v>7</v>
      </c>
      <c r="Y393" s="447">
        <f t="shared" si="1333"/>
        <v>8</v>
      </c>
      <c r="Z393" s="195">
        <f t="shared" si="1333"/>
        <v>7</v>
      </c>
      <c r="AA393" s="195">
        <f t="shared" si="1333"/>
        <v>8</v>
      </c>
      <c r="AB393" s="196">
        <f t="shared" si="1333"/>
        <v>8</v>
      </c>
      <c r="AC393" s="333"/>
      <c r="AD393" s="180"/>
      <c r="AE393" s="710"/>
      <c r="AF393" s="328"/>
      <c r="AG393" s="328"/>
      <c r="AH393" s="328"/>
      <c r="AI393" s="328"/>
      <c r="AJ393" s="328"/>
      <c r="AK393" s="328"/>
      <c r="AL393" s="328"/>
      <c r="AM393" s="328"/>
      <c r="AN393" s="328"/>
      <c r="AO393" s="328"/>
      <c r="AP393" s="328"/>
      <c r="AQ393" s="328"/>
      <c r="AR393" s="328"/>
      <c r="AS393" s="328"/>
      <c r="AT393" s="328"/>
      <c r="AU393" s="328"/>
      <c r="AV393" s="328"/>
      <c r="AW393" s="328"/>
      <c r="AX393" s="328"/>
      <c r="AY393" s="328"/>
      <c r="AZ393" s="328"/>
      <c r="BA393" s="328"/>
      <c r="BB393" s="328"/>
      <c r="BC393" s="328"/>
      <c r="BD393" s="328"/>
      <c r="BE393" s="328"/>
      <c r="BF393" s="328"/>
      <c r="BG393" s="328"/>
      <c r="BH393" s="328"/>
      <c r="BI393" s="328"/>
      <c r="BJ393" s="328"/>
      <c r="BK393" s="328"/>
      <c r="BL393" s="328"/>
      <c r="BM393" s="328"/>
      <c r="BN393" s="328"/>
      <c r="BO393" s="328"/>
      <c r="BP393" s="328"/>
      <c r="BQ393" s="328"/>
      <c r="BR393" s="328"/>
      <c r="BS393" s="328"/>
      <c r="BT393" s="328"/>
      <c r="BU393" s="328"/>
      <c r="BV393" s="328"/>
      <c r="BW393" s="328"/>
      <c r="BX393" s="328"/>
      <c r="BY393" s="165"/>
      <c r="BZ393" s="165"/>
      <c r="CA393" s="165"/>
      <c r="CB393" s="165"/>
      <c r="CC393" s="165"/>
    </row>
    <row r="394" spans="1:81" s="1" customFormat="1" ht="10.5" customHeight="1" x14ac:dyDescent="0.2">
      <c r="A394" s="1532"/>
      <c r="B394" s="1633"/>
      <c r="C394" s="1344" t="s">
        <v>557</v>
      </c>
      <c r="D394" s="134" t="s">
        <v>116</v>
      </c>
      <c r="E394" s="64">
        <f>ROUND((AG394-AF394)*$AE394,2)</f>
        <v>7.0000000000000007E-2</v>
      </c>
      <c r="F394" s="64">
        <f t="shared" ref="F394:AB394" si="1334">ROUND((AH394-AG394)*$AE394,2)</f>
        <v>0.06</v>
      </c>
      <c r="G394" s="64">
        <f t="shared" si="1334"/>
        <v>7.0000000000000007E-2</v>
      </c>
      <c r="H394" s="424">
        <f t="shared" si="1334"/>
        <v>7.0000000000000007E-2</v>
      </c>
      <c r="I394" s="64">
        <f t="shared" si="1334"/>
        <v>7.0000000000000007E-2</v>
      </c>
      <c r="J394" s="64">
        <f t="shared" si="1334"/>
        <v>7.0000000000000007E-2</v>
      </c>
      <c r="K394" s="64">
        <f t="shared" si="1334"/>
        <v>7.0000000000000007E-2</v>
      </c>
      <c r="L394" s="64">
        <f t="shared" si="1334"/>
        <v>7.0000000000000007E-2</v>
      </c>
      <c r="M394" s="64">
        <f t="shared" si="1334"/>
        <v>7.0000000000000007E-2</v>
      </c>
      <c r="N394" s="424">
        <f t="shared" si="1334"/>
        <v>0.08</v>
      </c>
      <c r="O394" s="64">
        <f t="shared" si="1334"/>
        <v>0.08</v>
      </c>
      <c r="P394" s="64">
        <f t="shared" si="1334"/>
        <v>7.0000000000000007E-2</v>
      </c>
      <c r="Q394" s="64">
        <f t="shared" si="1334"/>
        <v>7.0000000000000007E-2</v>
      </c>
      <c r="R394" s="64">
        <f t="shared" si="1334"/>
        <v>0.09</v>
      </c>
      <c r="S394" s="64">
        <f t="shared" si="1334"/>
        <v>0.08</v>
      </c>
      <c r="T394" s="64">
        <f t="shared" si="1334"/>
        <v>7.0000000000000007E-2</v>
      </c>
      <c r="U394" s="64">
        <f t="shared" si="1334"/>
        <v>7.0000000000000007E-2</v>
      </c>
      <c r="V394" s="64">
        <f t="shared" si="1334"/>
        <v>7.0000000000000007E-2</v>
      </c>
      <c r="W394" s="64">
        <f t="shared" si="1334"/>
        <v>7.0000000000000007E-2</v>
      </c>
      <c r="X394" s="64">
        <f t="shared" si="1334"/>
        <v>7.0000000000000007E-2</v>
      </c>
      <c r="Y394" s="424">
        <f t="shared" si="1334"/>
        <v>7.0000000000000007E-2</v>
      </c>
      <c r="Z394" s="64">
        <f t="shared" si="1334"/>
        <v>7.0000000000000007E-2</v>
      </c>
      <c r="AA394" s="64">
        <f t="shared" si="1334"/>
        <v>7.0000000000000007E-2</v>
      </c>
      <c r="AB394" s="65">
        <f t="shared" si="1334"/>
        <v>7.0000000000000007E-2</v>
      </c>
      <c r="AC394" s="50">
        <f>(BD394-AF394)*AE394</f>
        <v>1.7085599999997065</v>
      </c>
      <c r="AD394" s="53">
        <f>(BD395-AF395)*AE394</f>
        <v>1.0289399999998567</v>
      </c>
      <c r="AE394" s="53">
        <v>0.12</v>
      </c>
      <c r="AF394" s="1058">
        <v>57778.832000000002</v>
      </c>
      <c r="AG394" s="1058">
        <v>57779.381999999998</v>
      </c>
      <c r="AH394" s="1059">
        <v>57779.922500000001</v>
      </c>
      <c r="AI394" s="1058">
        <v>57780.470500000003</v>
      </c>
      <c r="AJ394" s="1058">
        <v>57781.020499999999</v>
      </c>
      <c r="AK394" s="1058">
        <v>57781.5625</v>
      </c>
      <c r="AL394" s="1058">
        <v>57782.109499999999</v>
      </c>
      <c r="AM394" s="1058">
        <v>57782.656000000003</v>
      </c>
      <c r="AN394" s="1058">
        <v>57783.229500000001</v>
      </c>
      <c r="AO394" s="1058">
        <v>57783.839500000002</v>
      </c>
      <c r="AP394" s="1058">
        <v>57784.480499999998</v>
      </c>
      <c r="AQ394" s="1058">
        <v>57785.107499999998</v>
      </c>
      <c r="AR394" s="1058">
        <v>57785.728499999997</v>
      </c>
      <c r="AS394" s="1058">
        <v>57786.347500000003</v>
      </c>
      <c r="AT394" s="1058">
        <v>57787.093500000003</v>
      </c>
      <c r="AU394" s="1058">
        <v>57787.729500000001</v>
      </c>
      <c r="AV394" s="1058">
        <v>57788.353000000003</v>
      </c>
      <c r="AW394" s="1058">
        <v>57788.959499999997</v>
      </c>
      <c r="AX394" s="1058">
        <v>57789.530500000001</v>
      </c>
      <c r="AY394" s="1058">
        <v>57790.105000000003</v>
      </c>
      <c r="AZ394" s="1058">
        <v>57790.695500000002</v>
      </c>
      <c r="BA394" s="1058">
        <v>57791.3</v>
      </c>
      <c r="BB394" s="1058">
        <v>57791.893499999998</v>
      </c>
      <c r="BC394" s="1058">
        <v>57792.485500000003</v>
      </c>
      <c r="BD394" s="1058">
        <v>57793.07</v>
      </c>
      <c r="BE394" s="328"/>
      <c r="BF394" s="328"/>
      <c r="BG394" s="328"/>
      <c r="BH394" s="328"/>
      <c r="BI394" s="328"/>
      <c r="BJ394" s="328"/>
      <c r="BK394" s="328"/>
      <c r="BL394" s="328"/>
      <c r="BM394" s="328"/>
      <c r="BN394" s="328"/>
      <c r="BO394" s="328"/>
      <c r="BP394" s="328"/>
      <c r="BQ394" s="328"/>
      <c r="BR394" s="328"/>
      <c r="BS394" s="328"/>
      <c r="BT394" s="328"/>
      <c r="BU394" s="328"/>
      <c r="BV394" s="328"/>
      <c r="BW394" s="328"/>
      <c r="BX394" s="328"/>
      <c r="BY394" s="165"/>
      <c r="BZ394" s="165"/>
      <c r="CA394" s="165"/>
      <c r="CB394" s="165"/>
      <c r="CC394" s="165"/>
    </row>
    <row r="395" spans="1:81" s="1" customFormat="1" ht="10.5" customHeight="1" x14ac:dyDescent="0.2">
      <c r="A395" s="1532"/>
      <c r="B395" s="1633"/>
      <c r="C395" s="1344" t="s">
        <v>557</v>
      </c>
      <c r="D395" s="134" t="s">
        <v>117</v>
      </c>
      <c r="E395" s="64">
        <f>ROUND((AG395-AF395)*$AE394,2)</f>
        <v>0.04</v>
      </c>
      <c r="F395" s="51">
        <f t="shared" ref="F395:AB395" si="1335">ROUND((AH395-AG395)*$AE394,2)</f>
        <v>0.04</v>
      </c>
      <c r="G395" s="51">
        <f t="shared" si="1335"/>
        <v>0.04</v>
      </c>
      <c r="H395" s="334">
        <f t="shared" si="1335"/>
        <v>0.04</v>
      </c>
      <c r="I395" s="51">
        <f t="shared" si="1335"/>
        <v>0.04</v>
      </c>
      <c r="J395" s="51">
        <f t="shared" si="1335"/>
        <v>0.04</v>
      </c>
      <c r="K395" s="51">
        <f t="shared" si="1335"/>
        <v>0.04</v>
      </c>
      <c r="L395" s="51">
        <f t="shared" si="1335"/>
        <v>0.04</v>
      </c>
      <c r="M395" s="51">
        <f t="shared" si="1335"/>
        <v>0.04</v>
      </c>
      <c r="N395" s="334">
        <f t="shared" si="1335"/>
        <v>0.05</v>
      </c>
      <c r="O395" s="51">
        <f t="shared" si="1335"/>
        <v>0.04</v>
      </c>
      <c r="P395" s="51">
        <f t="shared" si="1335"/>
        <v>0.04</v>
      </c>
      <c r="Q395" s="51">
        <f t="shared" si="1335"/>
        <v>0.04</v>
      </c>
      <c r="R395" s="51">
        <f t="shared" si="1335"/>
        <v>0.04</v>
      </c>
      <c r="S395" s="51">
        <f t="shared" si="1335"/>
        <v>0.04</v>
      </c>
      <c r="T395" s="51">
        <f t="shared" si="1335"/>
        <v>0.04</v>
      </c>
      <c r="U395" s="51">
        <f t="shared" si="1335"/>
        <v>0.04</v>
      </c>
      <c r="V395" s="51">
        <f t="shared" si="1335"/>
        <v>0.04</v>
      </c>
      <c r="W395" s="51">
        <f t="shared" si="1335"/>
        <v>0.04</v>
      </c>
      <c r="X395" s="51">
        <f t="shared" si="1335"/>
        <v>0.04</v>
      </c>
      <c r="Y395" s="334">
        <f t="shared" si="1335"/>
        <v>0.04</v>
      </c>
      <c r="Z395" s="51">
        <f t="shared" si="1335"/>
        <v>0.04</v>
      </c>
      <c r="AA395" s="51">
        <f t="shared" si="1335"/>
        <v>0.04</v>
      </c>
      <c r="AB395" s="52">
        <f t="shared" si="1335"/>
        <v>0.04</v>
      </c>
      <c r="AC395" s="50"/>
      <c r="AD395" s="53"/>
      <c r="AE395" s="180"/>
      <c r="AF395" s="1058">
        <v>23420.963</v>
      </c>
      <c r="AG395" s="1058">
        <v>23421.3125</v>
      </c>
      <c r="AH395" s="1059">
        <v>23421.657999999999</v>
      </c>
      <c r="AI395" s="1058">
        <v>23422.013999999999</v>
      </c>
      <c r="AJ395" s="1058">
        <v>23422.356</v>
      </c>
      <c r="AK395" s="1058">
        <v>23422.701499999999</v>
      </c>
      <c r="AL395" s="1058">
        <v>23423.054499999998</v>
      </c>
      <c r="AM395" s="1058">
        <v>23423.404500000001</v>
      </c>
      <c r="AN395" s="1058">
        <v>23423.755000000001</v>
      </c>
      <c r="AO395" s="1058">
        <v>23424.102500000001</v>
      </c>
      <c r="AP395" s="1058">
        <v>23424.477500000001</v>
      </c>
      <c r="AQ395" s="1058">
        <v>23424.85</v>
      </c>
      <c r="AR395" s="1058">
        <v>23425.212500000001</v>
      </c>
      <c r="AS395" s="1058">
        <v>23425.576000000001</v>
      </c>
      <c r="AT395" s="1058">
        <v>23425.934000000001</v>
      </c>
      <c r="AU395" s="1058">
        <v>23426.3</v>
      </c>
      <c r="AV395" s="1058">
        <v>23426.652999999998</v>
      </c>
      <c r="AW395" s="1058">
        <v>23427.0095</v>
      </c>
      <c r="AX395" s="1058">
        <v>23427.365000000002</v>
      </c>
      <c r="AY395" s="1058">
        <v>23427.715</v>
      </c>
      <c r="AZ395" s="1058">
        <v>23428.076499999999</v>
      </c>
      <c r="BA395" s="1058">
        <v>23428.440500000001</v>
      </c>
      <c r="BB395" s="1058">
        <v>23428.805</v>
      </c>
      <c r="BC395" s="1058">
        <v>23429.178500000002</v>
      </c>
      <c r="BD395" s="1058">
        <v>23429.537499999999</v>
      </c>
      <c r="BE395" s="328"/>
      <c r="BF395" s="328"/>
      <c r="BG395" s="328"/>
      <c r="BH395" s="328"/>
      <c r="BI395" s="328"/>
      <c r="BJ395" s="328"/>
      <c r="BK395" s="328"/>
      <c r="BL395" s="328"/>
      <c r="BM395" s="328"/>
      <c r="BN395" s="328"/>
      <c r="BO395" s="328"/>
      <c r="BP395" s="328"/>
      <c r="BQ395" s="328"/>
      <c r="BR395" s="328"/>
      <c r="BS395" s="328"/>
      <c r="BT395" s="328"/>
      <c r="BU395" s="328"/>
      <c r="BV395" s="328"/>
      <c r="BW395" s="328"/>
      <c r="BX395" s="328"/>
      <c r="BY395" s="165"/>
      <c r="BZ395" s="165"/>
      <c r="CA395" s="165"/>
      <c r="CB395" s="165"/>
      <c r="CC395" s="165"/>
    </row>
    <row r="396" spans="1:81" s="1" customFormat="1" ht="10.5" customHeight="1" thickBot="1" x14ac:dyDescent="0.25">
      <c r="A396" s="1533"/>
      <c r="B396" s="1637"/>
      <c r="C396" s="274"/>
      <c r="D396" s="239" t="s">
        <v>41</v>
      </c>
      <c r="E396" s="55">
        <f t="shared" ref="E396:AB396" si="1336">E395/E394</f>
        <v>0.5714285714285714</v>
      </c>
      <c r="F396" s="55">
        <f t="shared" si="1336"/>
        <v>0.66666666666666674</v>
      </c>
      <c r="G396" s="55">
        <f t="shared" si="1336"/>
        <v>0.5714285714285714</v>
      </c>
      <c r="H396" s="368">
        <f t="shared" si="1336"/>
        <v>0.5714285714285714</v>
      </c>
      <c r="I396" s="55">
        <f t="shared" si="1336"/>
        <v>0.5714285714285714</v>
      </c>
      <c r="J396" s="55">
        <f t="shared" si="1336"/>
        <v>0.5714285714285714</v>
      </c>
      <c r="K396" s="55">
        <f t="shared" si="1336"/>
        <v>0.5714285714285714</v>
      </c>
      <c r="L396" s="55">
        <f t="shared" si="1336"/>
        <v>0.5714285714285714</v>
      </c>
      <c r="M396" s="55">
        <f t="shared" si="1336"/>
        <v>0.5714285714285714</v>
      </c>
      <c r="N396" s="368">
        <f t="shared" si="1336"/>
        <v>0.625</v>
      </c>
      <c r="O396" s="55">
        <f t="shared" si="1336"/>
        <v>0.5</v>
      </c>
      <c r="P396" s="55">
        <f t="shared" si="1336"/>
        <v>0.5714285714285714</v>
      </c>
      <c r="Q396" s="55">
        <f t="shared" si="1336"/>
        <v>0.5714285714285714</v>
      </c>
      <c r="R396" s="55">
        <f t="shared" si="1336"/>
        <v>0.44444444444444448</v>
      </c>
      <c r="S396" s="55">
        <f t="shared" si="1336"/>
        <v>0.5</v>
      </c>
      <c r="T396" s="55">
        <f t="shared" si="1336"/>
        <v>0.5714285714285714</v>
      </c>
      <c r="U396" s="55">
        <f t="shared" si="1336"/>
        <v>0.5714285714285714</v>
      </c>
      <c r="V396" s="55">
        <f t="shared" si="1336"/>
        <v>0.5714285714285714</v>
      </c>
      <c r="W396" s="55">
        <f t="shared" si="1336"/>
        <v>0.5714285714285714</v>
      </c>
      <c r="X396" s="55">
        <f t="shared" si="1336"/>
        <v>0.5714285714285714</v>
      </c>
      <c r="Y396" s="368">
        <f t="shared" si="1336"/>
        <v>0.5714285714285714</v>
      </c>
      <c r="Z396" s="55">
        <f t="shared" si="1336"/>
        <v>0.5714285714285714</v>
      </c>
      <c r="AA396" s="55">
        <f t="shared" si="1336"/>
        <v>0.5714285714285714</v>
      </c>
      <c r="AB396" s="56">
        <f t="shared" si="1336"/>
        <v>0.5714285714285714</v>
      </c>
      <c r="AC396" s="50"/>
      <c r="AD396" s="53"/>
      <c r="AE396" s="180"/>
      <c r="AF396" s="328"/>
      <c r="AG396" s="328"/>
      <c r="AH396" s="328"/>
      <c r="AI396" s="328"/>
      <c r="AJ396" s="328"/>
      <c r="AK396" s="328"/>
      <c r="AL396" s="328"/>
      <c r="AM396" s="328"/>
      <c r="AN396" s="328"/>
      <c r="AO396" s="328"/>
      <c r="AP396" s="328"/>
      <c r="AQ396" s="328"/>
      <c r="AR396" s="328"/>
      <c r="AS396" s="328"/>
      <c r="AT396" s="328"/>
      <c r="AU396" s="328"/>
      <c r="AV396" s="328"/>
      <c r="AW396" s="328"/>
      <c r="AX396" s="328"/>
      <c r="AY396" s="328"/>
      <c r="AZ396" s="328"/>
      <c r="BA396" s="328"/>
      <c r="BB396" s="328"/>
      <c r="BC396" s="328"/>
      <c r="BD396" s="328"/>
      <c r="BE396" s="328"/>
      <c r="BF396" s="328"/>
      <c r="BG396" s="328"/>
      <c r="BH396" s="328"/>
      <c r="BI396" s="328"/>
      <c r="BJ396" s="328"/>
      <c r="BK396" s="328"/>
      <c r="BL396" s="328"/>
      <c r="BM396" s="328"/>
      <c r="BN396" s="328"/>
      <c r="BO396" s="328"/>
      <c r="BP396" s="328"/>
      <c r="BQ396" s="328"/>
      <c r="BR396" s="328"/>
      <c r="BS396" s="328"/>
      <c r="BT396" s="328"/>
      <c r="BU396" s="328"/>
      <c r="BV396" s="328"/>
      <c r="BW396" s="328"/>
      <c r="BX396" s="328"/>
      <c r="BY396" s="165"/>
      <c r="BZ396" s="165"/>
      <c r="CA396" s="165"/>
      <c r="CB396" s="165"/>
      <c r="CC396" s="165"/>
    </row>
    <row r="397" spans="1:81" s="1" customFormat="1" ht="10.5" customHeight="1" x14ac:dyDescent="0.2">
      <c r="A397" s="1587" t="s">
        <v>72</v>
      </c>
      <c r="B397" s="1634" t="s">
        <v>205</v>
      </c>
      <c r="C397" s="1119"/>
      <c r="D397" s="997"/>
      <c r="E397" s="110"/>
      <c r="F397" s="110"/>
      <c r="G397" s="110"/>
      <c r="H397" s="375"/>
      <c r="I397" s="110"/>
      <c r="J397" s="110"/>
      <c r="K397" s="110"/>
      <c r="L397" s="110"/>
      <c r="M397" s="110"/>
      <c r="N397" s="375"/>
      <c r="O397" s="110"/>
      <c r="P397" s="110"/>
      <c r="Q397" s="110"/>
      <c r="R397" s="110"/>
      <c r="S397" s="110"/>
      <c r="T397" s="110"/>
      <c r="U397" s="110"/>
      <c r="V397" s="110"/>
      <c r="W397" s="110"/>
      <c r="X397" s="110"/>
      <c r="Y397" s="375"/>
      <c r="Z397" s="110"/>
      <c r="AA397" s="110"/>
      <c r="AB397" s="146"/>
      <c r="AC397" s="50"/>
      <c r="AD397" s="53"/>
      <c r="AE397" s="710"/>
      <c r="AF397" s="400"/>
      <c r="AG397" s="328"/>
      <c r="AH397" s="328"/>
      <c r="AI397" s="328"/>
      <c r="AJ397" s="328"/>
      <c r="AK397" s="328"/>
      <c r="AL397" s="328"/>
      <c r="AM397" s="328"/>
      <c r="AN397" s="328"/>
      <c r="AO397" s="328"/>
      <c r="AP397" s="328"/>
      <c r="AQ397" s="328"/>
      <c r="AR397" s="328"/>
      <c r="AS397" s="328"/>
      <c r="AT397" s="328"/>
      <c r="AU397" s="328"/>
      <c r="AV397" s="328"/>
      <c r="AW397" s="328"/>
      <c r="AX397" s="328"/>
      <c r="AY397" s="328"/>
      <c r="AZ397" s="328"/>
      <c r="BA397" s="328"/>
      <c r="BB397" s="328"/>
      <c r="BC397" s="328"/>
      <c r="BD397" s="328"/>
      <c r="BE397" s="328"/>
      <c r="BF397" s="328"/>
      <c r="BG397" s="328"/>
      <c r="BH397" s="328"/>
      <c r="BI397" s="328"/>
      <c r="BJ397" s="328"/>
      <c r="BK397" s="328"/>
      <c r="BL397" s="328"/>
      <c r="BM397" s="328"/>
      <c r="BN397" s="328"/>
      <c r="BO397" s="328"/>
      <c r="BP397" s="328"/>
      <c r="BQ397" s="328"/>
      <c r="BR397" s="328"/>
      <c r="BS397" s="328"/>
      <c r="BT397" s="328"/>
      <c r="BU397" s="328"/>
      <c r="BV397" s="328"/>
      <c r="BW397" s="328"/>
      <c r="BX397" s="328"/>
      <c r="BY397" s="165"/>
      <c r="BZ397" s="165"/>
      <c r="CA397" s="165"/>
      <c r="CB397" s="165"/>
      <c r="CC397" s="165"/>
    </row>
    <row r="398" spans="1:81" s="1" customFormat="1" ht="10.5" customHeight="1" x14ac:dyDescent="0.2">
      <c r="A398" s="1588"/>
      <c r="B398" s="1629"/>
      <c r="C398" s="1344" t="s">
        <v>129</v>
      </c>
      <c r="D398" s="134" t="s">
        <v>33</v>
      </c>
      <c r="E398" s="88">
        <f t="shared" ref="E398:AB398" si="1337">ROUND(SQRT(E399^2+E400^2)*1000/(1.73*E251),0)</f>
        <v>6</v>
      </c>
      <c r="F398" s="195">
        <f t="shared" si="1337"/>
        <v>6</v>
      </c>
      <c r="G398" s="195">
        <f t="shared" si="1337"/>
        <v>6</v>
      </c>
      <c r="H398" s="447">
        <f t="shared" si="1337"/>
        <v>7</v>
      </c>
      <c r="I398" s="195">
        <f t="shared" si="1337"/>
        <v>6</v>
      </c>
      <c r="J398" s="195">
        <f t="shared" si="1337"/>
        <v>6</v>
      </c>
      <c r="K398" s="195">
        <f t="shared" si="1337"/>
        <v>6</v>
      </c>
      <c r="L398" s="195">
        <f t="shared" si="1337"/>
        <v>7</v>
      </c>
      <c r="M398" s="195">
        <f t="shared" si="1337"/>
        <v>6</v>
      </c>
      <c r="N398" s="447">
        <f t="shared" si="1337"/>
        <v>6</v>
      </c>
      <c r="O398" s="195">
        <f t="shared" si="1337"/>
        <v>7</v>
      </c>
      <c r="P398" s="195">
        <f t="shared" si="1337"/>
        <v>7</v>
      </c>
      <c r="Q398" s="195">
        <f t="shared" si="1337"/>
        <v>7</v>
      </c>
      <c r="R398" s="195">
        <f t="shared" si="1337"/>
        <v>8</v>
      </c>
      <c r="S398" s="195">
        <f t="shared" si="1337"/>
        <v>7</v>
      </c>
      <c r="T398" s="195">
        <f t="shared" si="1337"/>
        <v>7</v>
      </c>
      <c r="U398" s="195">
        <f t="shared" si="1337"/>
        <v>7</v>
      </c>
      <c r="V398" s="195">
        <f t="shared" si="1337"/>
        <v>6</v>
      </c>
      <c r="W398" s="195">
        <f t="shared" si="1337"/>
        <v>6</v>
      </c>
      <c r="X398" s="195">
        <f t="shared" si="1337"/>
        <v>6</v>
      </c>
      <c r="Y398" s="447">
        <f t="shared" si="1337"/>
        <v>7</v>
      </c>
      <c r="Z398" s="195">
        <f t="shared" si="1337"/>
        <v>6</v>
      </c>
      <c r="AA398" s="195">
        <f t="shared" si="1337"/>
        <v>7</v>
      </c>
      <c r="AB398" s="196">
        <f t="shared" si="1337"/>
        <v>7</v>
      </c>
      <c r="AC398" s="333"/>
      <c r="AD398" s="180"/>
      <c r="AE398" s="710"/>
      <c r="AF398" s="328"/>
      <c r="AG398" s="328"/>
      <c r="AH398" s="328"/>
      <c r="AI398" s="328"/>
      <c r="AJ398" s="328"/>
      <c r="AK398" s="328"/>
      <c r="AL398" s="328"/>
      <c r="AM398" s="328"/>
      <c r="AN398" s="328"/>
      <c r="AO398" s="328"/>
      <c r="AP398" s="328"/>
      <c r="AQ398" s="328"/>
      <c r="AR398" s="328"/>
      <c r="AS398" s="328"/>
      <c r="AT398" s="328"/>
      <c r="AU398" s="328"/>
      <c r="AV398" s="328"/>
      <c r="AW398" s="328"/>
      <c r="AX398" s="328"/>
      <c r="AY398" s="328"/>
      <c r="AZ398" s="328"/>
      <c r="BA398" s="328"/>
      <c r="BB398" s="328"/>
      <c r="BC398" s="328"/>
      <c r="BD398" s="328"/>
      <c r="BE398" s="328"/>
      <c r="BF398" s="328"/>
      <c r="BG398" s="328"/>
      <c r="BH398" s="328"/>
      <c r="BI398" s="328"/>
      <c r="BJ398" s="328"/>
      <c r="BK398" s="328"/>
      <c r="BL398" s="328"/>
      <c r="BM398" s="328"/>
      <c r="BN398" s="328"/>
      <c r="BO398" s="328"/>
      <c r="BP398" s="328"/>
      <c r="BQ398" s="328"/>
      <c r="BR398" s="328"/>
      <c r="BS398" s="328"/>
      <c r="BT398" s="328"/>
      <c r="BU398" s="328"/>
      <c r="BV398" s="328"/>
      <c r="BW398" s="328"/>
      <c r="BX398" s="328"/>
      <c r="BY398" s="165"/>
      <c r="BZ398" s="165"/>
      <c r="CA398" s="165"/>
      <c r="CB398" s="165"/>
      <c r="CC398" s="165"/>
    </row>
    <row r="399" spans="1:81" s="1" customFormat="1" ht="10.5" customHeight="1" x14ac:dyDescent="0.2">
      <c r="A399" s="1588"/>
      <c r="B399" s="1629"/>
      <c r="C399" s="1344" t="s">
        <v>557</v>
      </c>
      <c r="D399" s="134" t="s">
        <v>116</v>
      </c>
      <c r="E399" s="64">
        <f>ROUND((AG399-AF399)*$AE399,2)</f>
        <v>0.04</v>
      </c>
      <c r="F399" s="64">
        <f t="shared" ref="F399:AB399" si="1338">ROUND((AH399-AG399)*$AE399,2)</f>
        <v>0.04</v>
      </c>
      <c r="G399" s="64">
        <f t="shared" si="1338"/>
        <v>0.05</v>
      </c>
      <c r="H399" s="424">
        <f t="shared" si="1338"/>
        <v>0.05</v>
      </c>
      <c r="I399" s="64">
        <f t="shared" si="1338"/>
        <v>0.05</v>
      </c>
      <c r="J399" s="64">
        <f t="shared" si="1338"/>
        <v>0.05</v>
      </c>
      <c r="K399" s="64">
        <f t="shared" si="1338"/>
        <v>0.05</v>
      </c>
      <c r="L399" s="64">
        <f t="shared" si="1338"/>
        <v>0.05</v>
      </c>
      <c r="M399" s="64">
        <f t="shared" si="1338"/>
        <v>0.05</v>
      </c>
      <c r="N399" s="424">
        <f t="shared" si="1338"/>
        <v>0.05</v>
      </c>
      <c r="O399" s="64">
        <f t="shared" si="1338"/>
        <v>0.05</v>
      </c>
      <c r="P399" s="64">
        <f t="shared" si="1338"/>
        <v>0.05</v>
      </c>
      <c r="Q399" s="64">
        <f t="shared" si="1338"/>
        <v>0.06</v>
      </c>
      <c r="R399" s="64">
        <f t="shared" si="1338"/>
        <v>7.0000000000000007E-2</v>
      </c>
      <c r="S399" s="64">
        <f t="shared" si="1338"/>
        <v>0.05</v>
      </c>
      <c r="T399" s="64">
        <f t="shared" si="1338"/>
        <v>0.06</v>
      </c>
      <c r="U399" s="64">
        <f t="shared" si="1338"/>
        <v>0.05</v>
      </c>
      <c r="V399" s="64">
        <f t="shared" si="1338"/>
        <v>0.05</v>
      </c>
      <c r="W399" s="64">
        <f t="shared" si="1338"/>
        <v>0.05</v>
      </c>
      <c r="X399" s="64">
        <f t="shared" si="1338"/>
        <v>0.05</v>
      </c>
      <c r="Y399" s="424">
        <f t="shared" si="1338"/>
        <v>0.05</v>
      </c>
      <c r="Z399" s="64">
        <f t="shared" si="1338"/>
        <v>0.05</v>
      </c>
      <c r="AA399" s="64">
        <f t="shared" si="1338"/>
        <v>0.05</v>
      </c>
      <c r="AB399" s="65">
        <f t="shared" si="1338"/>
        <v>0.05</v>
      </c>
      <c r="AC399" s="50">
        <f>(BD399-AF399)*AE399</f>
        <v>1.198200000000361</v>
      </c>
      <c r="AD399" s="53">
        <f>(BD400-AF400)*AE399</f>
        <v>1.1472000000001572</v>
      </c>
      <c r="AE399" s="1516">
        <v>0.4</v>
      </c>
      <c r="AF399" s="1058">
        <v>11297.0625</v>
      </c>
      <c r="AG399" s="1058">
        <v>11297.171</v>
      </c>
      <c r="AH399" s="1059">
        <v>11297.281999999999</v>
      </c>
      <c r="AI399" s="1058">
        <v>11297.401</v>
      </c>
      <c r="AJ399" s="1058">
        <v>11297.529500000001</v>
      </c>
      <c r="AK399" s="1058">
        <v>11297.654</v>
      </c>
      <c r="AL399" s="1058">
        <v>11297.778</v>
      </c>
      <c r="AM399" s="1058">
        <v>11297.897499999999</v>
      </c>
      <c r="AN399" s="1058">
        <v>11298.0155</v>
      </c>
      <c r="AO399" s="1058">
        <v>11298.137000000001</v>
      </c>
      <c r="AP399" s="1058">
        <v>11298.2595</v>
      </c>
      <c r="AQ399" s="1058">
        <v>11298.380999999999</v>
      </c>
      <c r="AR399" s="1058">
        <v>11298.502500000001</v>
      </c>
      <c r="AS399" s="1058">
        <v>11298.65</v>
      </c>
      <c r="AT399" s="1058">
        <v>11298.8225</v>
      </c>
      <c r="AU399" s="1058">
        <v>11298.9485</v>
      </c>
      <c r="AV399" s="1058">
        <v>11299.086499999999</v>
      </c>
      <c r="AW399" s="1058">
        <v>11299.214</v>
      </c>
      <c r="AX399" s="1058">
        <v>11299.337</v>
      </c>
      <c r="AY399" s="1058">
        <v>11299.460499999999</v>
      </c>
      <c r="AZ399" s="1058">
        <v>11299.58</v>
      </c>
      <c r="BA399" s="1058">
        <v>11299.700500000001</v>
      </c>
      <c r="BB399" s="1058">
        <v>11299.8215</v>
      </c>
      <c r="BC399" s="1058">
        <v>11299.939</v>
      </c>
      <c r="BD399" s="1058">
        <v>11300.058000000001</v>
      </c>
      <c r="BE399" s="328"/>
      <c r="BF399" s="328"/>
      <c r="BG399" s="328"/>
      <c r="BH399" s="328"/>
      <c r="BI399" s="328"/>
      <c r="BJ399" s="328"/>
      <c r="BK399" s="328"/>
      <c r="BL399" s="328"/>
      <c r="BM399" s="328"/>
      <c r="BN399" s="328"/>
      <c r="BO399" s="328"/>
      <c r="BP399" s="328"/>
      <c r="BQ399" s="328"/>
      <c r="BR399" s="328"/>
      <c r="BS399" s="328"/>
      <c r="BT399" s="328"/>
      <c r="BU399" s="328"/>
      <c r="BV399" s="328"/>
      <c r="BW399" s="328"/>
      <c r="BX399" s="328"/>
      <c r="BY399" s="165"/>
      <c r="BZ399" s="165"/>
      <c r="CA399" s="165"/>
      <c r="CB399" s="165"/>
      <c r="CC399" s="165"/>
    </row>
    <row r="400" spans="1:81" s="1" customFormat="1" ht="10.5" customHeight="1" x14ac:dyDescent="0.2">
      <c r="A400" s="1588"/>
      <c r="B400" s="1629"/>
      <c r="C400" s="1344" t="s">
        <v>557</v>
      </c>
      <c r="D400" s="134" t="s">
        <v>117</v>
      </c>
      <c r="E400" s="64">
        <f>ROUND((AG400-AF400)*$AE399,2)</f>
        <v>0.05</v>
      </c>
      <c r="F400" s="51">
        <f t="shared" ref="F400:AB400" si="1339">ROUND((AH400-AG400)*$AE399,2)</f>
        <v>0.05</v>
      </c>
      <c r="G400" s="51">
        <f t="shared" si="1339"/>
        <v>0.05</v>
      </c>
      <c r="H400" s="334">
        <f t="shared" si="1339"/>
        <v>0.05</v>
      </c>
      <c r="I400" s="51">
        <f t="shared" si="1339"/>
        <v>0.05</v>
      </c>
      <c r="J400" s="51">
        <f t="shared" si="1339"/>
        <v>0.05</v>
      </c>
      <c r="K400" s="51">
        <f t="shared" si="1339"/>
        <v>0.05</v>
      </c>
      <c r="L400" s="51">
        <f t="shared" si="1339"/>
        <v>0.05</v>
      </c>
      <c r="M400" s="51">
        <f t="shared" si="1339"/>
        <v>0.05</v>
      </c>
      <c r="N400" s="334">
        <f t="shared" si="1339"/>
        <v>0.05</v>
      </c>
      <c r="O400" s="51">
        <f t="shared" si="1339"/>
        <v>0.05</v>
      </c>
      <c r="P400" s="51">
        <f t="shared" si="1339"/>
        <v>0.05</v>
      </c>
      <c r="Q400" s="51">
        <f t="shared" si="1339"/>
        <v>0.05</v>
      </c>
      <c r="R400" s="51">
        <f t="shared" si="1339"/>
        <v>0.06</v>
      </c>
      <c r="S400" s="51">
        <f t="shared" si="1339"/>
        <v>0.05</v>
      </c>
      <c r="T400" s="51">
        <f t="shared" si="1339"/>
        <v>0.05</v>
      </c>
      <c r="U400" s="51">
        <f t="shared" si="1339"/>
        <v>0.05</v>
      </c>
      <c r="V400" s="51">
        <f t="shared" si="1339"/>
        <v>0.05</v>
      </c>
      <c r="W400" s="51">
        <f t="shared" si="1339"/>
        <v>0.05</v>
      </c>
      <c r="X400" s="51">
        <f t="shared" si="1339"/>
        <v>0.05</v>
      </c>
      <c r="Y400" s="334">
        <f t="shared" si="1339"/>
        <v>0.05</v>
      </c>
      <c r="Z400" s="51">
        <f t="shared" si="1339"/>
        <v>0.05</v>
      </c>
      <c r="AA400" s="51">
        <f t="shared" si="1339"/>
        <v>0.05</v>
      </c>
      <c r="AB400" s="52">
        <f t="shared" si="1339"/>
        <v>0.05</v>
      </c>
      <c r="AC400" s="50"/>
      <c r="AD400" s="53"/>
      <c r="AE400" s="710"/>
      <c r="AF400" s="1058">
        <v>9649.6149999999998</v>
      </c>
      <c r="AG400" s="1058">
        <v>9649.7289999999994</v>
      </c>
      <c r="AH400" s="1059">
        <v>9649.8420000000006</v>
      </c>
      <c r="AI400" s="1058">
        <v>9649.9590000000007</v>
      </c>
      <c r="AJ400" s="1058">
        <v>9650.0745000000006</v>
      </c>
      <c r="AK400" s="1058">
        <v>9650.1895000000004</v>
      </c>
      <c r="AL400" s="1058">
        <v>9650.3065000000006</v>
      </c>
      <c r="AM400" s="1058">
        <v>9650.4220000000005</v>
      </c>
      <c r="AN400" s="1058">
        <v>9650.5390000000007</v>
      </c>
      <c r="AO400" s="1058">
        <v>9650.6584999999995</v>
      </c>
      <c r="AP400" s="1058">
        <v>9650.7829999999994</v>
      </c>
      <c r="AQ400" s="1058">
        <v>9650.9094999999998</v>
      </c>
      <c r="AR400" s="1058">
        <v>9651.0310000000009</v>
      </c>
      <c r="AS400" s="1058">
        <v>9651.1684999999998</v>
      </c>
      <c r="AT400" s="1058">
        <v>9651.32</v>
      </c>
      <c r="AU400" s="1058">
        <v>9651.44</v>
      </c>
      <c r="AV400" s="1058">
        <v>9651.5565000000006</v>
      </c>
      <c r="AW400" s="1058">
        <v>9651.6710000000003</v>
      </c>
      <c r="AX400" s="1058">
        <v>9651.7870000000003</v>
      </c>
      <c r="AY400" s="1058">
        <v>9651.9014999999999</v>
      </c>
      <c r="AZ400" s="1058">
        <v>9652.0169999999998</v>
      </c>
      <c r="BA400" s="1058">
        <v>9652.1334999999999</v>
      </c>
      <c r="BB400" s="1058">
        <v>9652.25</v>
      </c>
      <c r="BC400" s="1058">
        <v>9652.3675000000003</v>
      </c>
      <c r="BD400" s="1058">
        <v>9652.4830000000002</v>
      </c>
      <c r="BE400" s="328"/>
      <c r="BF400" s="328"/>
      <c r="BG400" s="328"/>
      <c r="BH400" s="328"/>
      <c r="BI400" s="328"/>
      <c r="BJ400" s="328"/>
      <c r="BK400" s="328"/>
      <c r="BL400" s="328"/>
      <c r="BM400" s="328"/>
      <c r="BN400" s="328"/>
      <c r="BO400" s="328"/>
      <c r="BP400" s="328"/>
      <c r="BQ400" s="328"/>
      <c r="BR400" s="328"/>
      <c r="BS400" s="328"/>
      <c r="BT400" s="328"/>
      <c r="BU400" s="328"/>
      <c r="BV400" s="328"/>
      <c r="BW400" s="328"/>
      <c r="BX400" s="328"/>
      <c r="BY400" s="165"/>
      <c r="BZ400" s="165"/>
      <c r="CA400" s="165"/>
      <c r="CB400" s="165"/>
      <c r="CC400" s="165"/>
    </row>
    <row r="401" spans="1:159" s="1" customFormat="1" ht="10.5" customHeight="1" thickBot="1" x14ac:dyDescent="0.25">
      <c r="A401" s="1589"/>
      <c r="B401" s="1635"/>
      <c r="C401" s="274"/>
      <c r="D401" s="239" t="s">
        <v>41</v>
      </c>
      <c r="E401" s="55">
        <f t="shared" ref="E401:AB401" si="1340">E400/E399</f>
        <v>1.25</v>
      </c>
      <c r="F401" s="55">
        <f t="shared" si="1340"/>
        <v>1.25</v>
      </c>
      <c r="G401" s="55">
        <f t="shared" si="1340"/>
        <v>1</v>
      </c>
      <c r="H401" s="368">
        <f t="shared" si="1340"/>
        <v>1</v>
      </c>
      <c r="I401" s="55">
        <f t="shared" si="1340"/>
        <v>1</v>
      </c>
      <c r="J401" s="55">
        <f t="shared" si="1340"/>
        <v>1</v>
      </c>
      <c r="K401" s="55">
        <f t="shared" si="1340"/>
        <v>1</v>
      </c>
      <c r="L401" s="55">
        <f t="shared" si="1340"/>
        <v>1</v>
      </c>
      <c r="M401" s="55">
        <f t="shared" si="1340"/>
        <v>1</v>
      </c>
      <c r="N401" s="368">
        <f t="shared" si="1340"/>
        <v>1</v>
      </c>
      <c r="O401" s="55">
        <f t="shared" si="1340"/>
        <v>1</v>
      </c>
      <c r="P401" s="55">
        <f t="shared" si="1340"/>
        <v>1</v>
      </c>
      <c r="Q401" s="55">
        <f t="shared" si="1340"/>
        <v>0.83333333333333337</v>
      </c>
      <c r="R401" s="55">
        <f t="shared" si="1340"/>
        <v>0.85714285714285698</v>
      </c>
      <c r="S401" s="55">
        <f t="shared" si="1340"/>
        <v>1</v>
      </c>
      <c r="T401" s="55">
        <f t="shared" si="1340"/>
        <v>0.83333333333333337</v>
      </c>
      <c r="U401" s="55">
        <f t="shared" si="1340"/>
        <v>1</v>
      </c>
      <c r="V401" s="55">
        <f t="shared" si="1340"/>
        <v>1</v>
      </c>
      <c r="W401" s="55">
        <f t="shared" si="1340"/>
        <v>1</v>
      </c>
      <c r="X401" s="55">
        <f t="shared" si="1340"/>
        <v>1</v>
      </c>
      <c r="Y401" s="368">
        <f t="shared" si="1340"/>
        <v>1</v>
      </c>
      <c r="Z401" s="55">
        <f t="shared" si="1340"/>
        <v>1</v>
      </c>
      <c r="AA401" s="55">
        <f t="shared" si="1340"/>
        <v>1</v>
      </c>
      <c r="AB401" s="56">
        <f t="shared" si="1340"/>
        <v>1</v>
      </c>
      <c r="AC401" s="50"/>
      <c r="AD401" s="53"/>
      <c r="AE401" s="710"/>
      <c r="AF401" s="328"/>
      <c r="AG401" s="328"/>
      <c r="AH401" s="328"/>
      <c r="AI401" s="328"/>
      <c r="AJ401" s="328"/>
      <c r="AK401" s="328"/>
      <c r="AL401" s="328"/>
      <c r="AM401" s="328"/>
      <c r="AN401" s="328"/>
      <c r="AO401" s="328"/>
      <c r="AP401" s="328"/>
      <c r="AQ401" s="328"/>
      <c r="AR401" s="328"/>
      <c r="AS401" s="328"/>
      <c r="AT401" s="328"/>
      <c r="AU401" s="328"/>
      <c r="AV401" s="328"/>
      <c r="AW401" s="328"/>
      <c r="AX401" s="328"/>
      <c r="AY401" s="328"/>
      <c r="AZ401" s="328"/>
      <c r="BA401" s="328"/>
      <c r="BB401" s="328"/>
      <c r="BC401" s="328"/>
      <c r="BD401" s="328"/>
      <c r="BE401" s="328"/>
      <c r="BF401" s="328"/>
      <c r="BG401" s="328"/>
      <c r="BH401" s="328"/>
      <c r="BI401" s="328"/>
      <c r="BJ401" s="328"/>
      <c r="BK401" s="328"/>
      <c r="BL401" s="328"/>
      <c r="BM401" s="328"/>
      <c r="BN401" s="328"/>
      <c r="BO401" s="328"/>
      <c r="BP401" s="328"/>
      <c r="BQ401" s="328"/>
      <c r="BR401" s="328"/>
      <c r="BS401" s="328"/>
      <c r="BT401" s="328"/>
      <c r="BU401" s="328"/>
      <c r="BV401" s="328"/>
      <c r="BW401" s="328"/>
      <c r="BX401" s="328"/>
      <c r="BY401" s="165"/>
      <c r="BZ401" s="165"/>
      <c r="CA401" s="165"/>
      <c r="CB401" s="165"/>
      <c r="CC401" s="165"/>
    </row>
    <row r="402" spans="1:159" s="1" customFormat="1" ht="10.5" customHeight="1" x14ac:dyDescent="0.2">
      <c r="A402" s="1575" t="s">
        <v>56</v>
      </c>
      <c r="B402" s="1679"/>
      <c r="C402" s="789"/>
      <c r="D402" s="997" t="s">
        <v>116</v>
      </c>
      <c r="E402" s="110">
        <f t="shared" ref="E402:AB402" si="1341">E279+E289+E304+E309+E319+E329+E339+E364+E384+E389+E399+E379+E374+E369+E354+E344+E334+E314+E299+E254+E264+E274+E349+E359+E394+E324+E294+E284+E269+E259</f>
        <v>3.65</v>
      </c>
      <c r="F402" s="110">
        <f t="shared" si="1341"/>
        <v>3.82</v>
      </c>
      <c r="G402" s="110">
        <f t="shared" si="1341"/>
        <v>5.9200000000000008</v>
      </c>
      <c r="H402" s="375">
        <f t="shared" si="1341"/>
        <v>7.22</v>
      </c>
      <c r="I402" s="110">
        <f t="shared" si="1341"/>
        <v>7.3100000000000005</v>
      </c>
      <c r="J402" s="110">
        <f t="shared" si="1341"/>
        <v>6.5900000000000007</v>
      </c>
      <c r="K402" s="110">
        <f t="shared" si="1341"/>
        <v>6.87</v>
      </c>
      <c r="L402" s="110">
        <f t="shared" si="1341"/>
        <v>7.15</v>
      </c>
      <c r="M402" s="110">
        <f t="shared" si="1341"/>
        <v>7.2899999999999991</v>
      </c>
      <c r="N402" s="375">
        <f t="shared" si="1341"/>
        <v>6</v>
      </c>
      <c r="O402" s="110">
        <f t="shared" si="1341"/>
        <v>5.34</v>
      </c>
      <c r="P402" s="110">
        <f t="shared" si="1341"/>
        <v>6.2200000000000006</v>
      </c>
      <c r="Q402" s="110">
        <f t="shared" si="1341"/>
        <v>6.41</v>
      </c>
      <c r="R402" s="110">
        <f t="shared" si="1341"/>
        <v>6.7200000000000006</v>
      </c>
      <c r="S402" s="110">
        <f t="shared" si="1341"/>
        <v>5.99</v>
      </c>
      <c r="T402" s="110">
        <f t="shared" si="1341"/>
        <v>6.8000000000000007</v>
      </c>
      <c r="U402" s="110">
        <f t="shared" si="1341"/>
        <v>6.660000000000001</v>
      </c>
      <c r="V402" s="110">
        <f t="shared" si="1341"/>
        <v>6.02</v>
      </c>
      <c r="W402" s="110">
        <f t="shared" si="1341"/>
        <v>6.62</v>
      </c>
      <c r="X402" s="110">
        <f t="shared" si="1341"/>
        <v>6.0699999999999994</v>
      </c>
      <c r="Y402" s="375">
        <f t="shared" si="1341"/>
        <v>6.4700000000000006</v>
      </c>
      <c r="Z402" s="110">
        <f t="shared" si="1341"/>
        <v>6.2100000000000009</v>
      </c>
      <c r="AA402" s="110">
        <f t="shared" si="1341"/>
        <v>6.0299999999999994</v>
      </c>
      <c r="AB402" s="146">
        <f t="shared" si="1341"/>
        <v>6.6000000000000005</v>
      </c>
      <c r="AC402" s="328"/>
      <c r="AD402" s="328"/>
      <c r="AE402" s="328"/>
      <c r="AF402" s="328"/>
      <c r="AG402" s="328"/>
      <c r="AH402" s="328"/>
      <c r="AI402" s="328"/>
      <c r="AJ402" s="328"/>
      <c r="AK402" s="328"/>
      <c r="AL402" s="328"/>
      <c r="AM402" s="328"/>
      <c r="AN402" s="328"/>
      <c r="AO402" s="328"/>
      <c r="AP402" s="328"/>
      <c r="AQ402" s="328"/>
      <c r="AR402" s="328"/>
      <c r="AS402" s="328"/>
      <c r="AT402" s="328"/>
      <c r="AU402" s="328"/>
      <c r="AV402" s="328"/>
      <c r="AW402" s="328"/>
      <c r="AX402" s="328"/>
      <c r="AY402" s="328"/>
      <c r="AZ402" s="328"/>
      <c r="BA402" s="328"/>
      <c r="BB402" s="328"/>
      <c r="BC402" s="328"/>
      <c r="BD402" s="328"/>
      <c r="BE402" s="328"/>
      <c r="BF402" s="328"/>
      <c r="BG402" s="328"/>
      <c r="BH402" s="328"/>
      <c r="BI402" s="328"/>
      <c r="BJ402" s="328"/>
      <c r="BK402" s="328"/>
      <c r="BL402" s="328"/>
      <c r="BM402" s="328"/>
      <c r="BN402" s="328"/>
      <c r="BO402" s="328"/>
      <c r="BP402" s="328"/>
      <c r="BQ402" s="328"/>
      <c r="BR402" s="328"/>
      <c r="BS402" s="328"/>
      <c r="BT402" s="328"/>
      <c r="BU402" s="328"/>
      <c r="BV402" s="328"/>
      <c r="BW402" s="328"/>
      <c r="BX402" s="328"/>
      <c r="BY402" s="165"/>
      <c r="BZ402" s="165"/>
      <c r="CA402" s="165"/>
      <c r="CB402" s="165"/>
      <c r="CC402" s="165"/>
    </row>
    <row r="403" spans="1:159" s="1" customFormat="1" ht="10.5" customHeight="1" thickBot="1" x14ac:dyDescent="0.25">
      <c r="A403" s="1666"/>
      <c r="B403" s="1680"/>
      <c r="C403" s="761"/>
      <c r="D403" s="239" t="s">
        <v>117</v>
      </c>
      <c r="E403" s="112">
        <f>E280+E290+E305+E310+E320+E330+E340+E365+E385+E390+E400+E380+E375+E370+E355+E345+E335+E315+E300+E255+E265+E275+E350+E360+E395+E325+E295+E285+E270+E260</f>
        <v>1.5600000000000003</v>
      </c>
      <c r="F403" s="112">
        <f t="shared" ref="F403:AB403" si="1342">F280+F290+F305+F310+F320+F330+F340+F365+F385+F390+F400+F380+F375+F370+F355+F345+F335+F315+F300+F255+F265+F275+F350+F360+F395+F325+F295+F285+F270+F260</f>
        <v>1.6300000000000003</v>
      </c>
      <c r="G403" s="112">
        <f t="shared" si="1342"/>
        <v>4.3900000000000006</v>
      </c>
      <c r="H403" s="363">
        <f t="shared" si="1342"/>
        <v>5.4699999999999989</v>
      </c>
      <c r="I403" s="112">
        <f t="shared" si="1342"/>
        <v>5.3299999999999992</v>
      </c>
      <c r="J403" s="112">
        <f t="shared" si="1342"/>
        <v>4.68</v>
      </c>
      <c r="K403" s="112">
        <f t="shared" si="1342"/>
        <v>5.129999999999999</v>
      </c>
      <c r="L403" s="112">
        <f t="shared" si="1342"/>
        <v>5.2299999999999995</v>
      </c>
      <c r="M403" s="112">
        <f t="shared" si="1342"/>
        <v>5.629999999999999</v>
      </c>
      <c r="N403" s="363">
        <f t="shared" si="1342"/>
        <v>4.0999999999999996</v>
      </c>
      <c r="O403" s="112">
        <f t="shared" si="1342"/>
        <v>3.66</v>
      </c>
      <c r="P403" s="112">
        <f t="shared" si="1342"/>
        <v>4.8199999999999994</v>
      </c>
      <c r="Q403" s="112">
        <f t="shared" si="1342"/>
        <v>5.129999999999999</v>
      </c>
      <c r="R403" s="112">
        <f t="shared" si="1342"/>
        <v>5.4499999999999993</v>
      </c>
      <c r="S403" s="112">
        <f t="shared" si="1342"/>
        <v>4.5199999999999996</v>
      </c>
      <c r="T403" s="112">
        <f t="shared" si="1342"/>
        <v>5.3599999999999994</v>
      </c>
      <c r="U403" s="112">
        <f t="shared" si="1342"/>
        <v>5.379999999999999</v>
      </c>
      <c r="V403" s="112">
        <f t="shared" si="1342"/>
        <v>4.5599999999999996</v>
      </c>
      <c r="W403" s="112">
        <f t="shared" si="1342"/>
        <v>5.0999999999999996</v>
      </c>
      <c r="X403" s="112">
        <f t="shared" si="1342"/>
        <v>4.53</v>
      </c>
      <c r="Y403" s="363">
        <f t="shared" si="1342"/>
        <v>4.72</v>
      </c>
      <c r="Z403" s="112">
        <f t="shared" si="1342"/>
        <v>4.5599999999999987</v>
      </c>
      <c r="AA403" s="112">
        <f t="shared" si="1342"/>
        <v>4.5699999999999994</v>
      </c>
      <c r="AB403" s="147">
        <f t="shared" si="1342"/>
        <v>5.1899999999999986</v>
      </c>
      <c r="AC403" s="328"/>
      <c r="AD403" s="328"/>
      <c r="AE403" s="328"/>
      <c r="AF403" s="328"/>
      <c r="AG403" s="328"/>
      <c r="AH403" s="328"/>
      <c r="AI403" s="328"/>
      <c r="AJ403" s="328"/>
      <c r="AK403" s="328"/>
      <c r="AL403" s="328"/>
      <c r="AM403" s="328"/>
      <c r="AN403" s="328"/>
      <c r="AO403" s="328"/>
      <c r="AP403" s="328"/>
      <c r="AQ403" s="328"/>
      <c r="AR403" s="328"/>
      <c r="AS403" s="328"/>
      <c r="AT403" s="328"/>
      <c r="AU403" s="328"/>
      <c r="AV403" s="328"/>
      <c r="AW403" s="328"/>
      <c r="AX403" s="328"/>
      <c r="AY403" s="328"/>
      <c r="AZ403" s="328"/>
      <c r="BA403" s="328"/>
      <c r="BB403" s="328"/>
      <c r="BC403" s="328"/>
      <c r="BD403" s="328"/>
      <c r="BE403" s="328"/>
      <c r="BF403" s="328"/>
      <c r="BG403" s="328"/>
      <c r="BH403" s="328"/>
      <c r="BI403" s="328"/>
      <c r="BJ403" s="328"/>
      <c r="BK403" s="328"/>
      <c r="BL403" s="328"/>
      <c r="BM403" s="328"/>
      <c r="BN403" s="328"/>
      <c r="BO403" s="328"/>
      <c r="BP403" s="328"/>
      <c r="BQ403" s="328"/>
      <c r="BR403" s="328"/>
      <c r="BS403" s="328"/>
      <c r="BT403" s="328"/>
      <c r="BU403" s="328"/>
      <c r="BV403" s="328"/>
      <c r="BW403" s="328"/>
      <c r="BX403" s="328"/>
      <c r="BY403" s="165"/>
      <c r="BZ403" s="165"/>
      <c r="CA403" s="165"/>
      <c r="CB403" s="165"/>
      <c r="CC403" s="165"/>
    </row>
    <row r="404" spans="1:159" s="30" customFormat="1" ht="10.5" customHeight="1" x14ac:dyDescent="0.2">
      <c r="A404" s="1611" t="s">
        <v>549</v>
      </c>
      <c r="B404" s="1612"/>
      <c r="C404" s="762"/>
      <c r="D404" s="990" t="s">
        <v>547</v>
      </c>
      <c r="E404" s="57">
        <f t="shared" ref="E404:AB404" si="1343">(((E234+E229+E224+E239)-E402)/(E234+E229+E224+E239))*100</f>
        <v>1.617250673854449</v>
      </c>
      <c r="F404" s="57">
        <f t="shared" si="1343"/>
        <v>1.7994858611825153</v>
      </c>
      <c r="G404" s="57">
        <f t="shared" si="1343"/>
        <v>1.6611295681063061</v>
      </c>
      <c r="H404" s="357">
        <f t="shared" si="1343"/>
        <v>1.3661202185792423</v>
      </c>
      <c r="I404" s="57">
        <f t="shared" si="1343"/>
        <v>1.6150740242260999</v>
      </c>
      <c r="J404" s="57">
        <f t="shared" si="1343"/>
        <v>1.6417910447760979</v>
      </c>
      <c r="K404" s="57">
        <f t="shared" si="1343"/>
        <v>1.0086455331412016</v>
      </c>
      <c r="L404" s="57">
        <f t="shared" si="1343"/>
        <v>0.69444444444442976</v>
      </c>
      <c r="M404" s="57">
        <f t="shared" si="1343"/>
        <v>0.95108695652174302</v>
      </c>
      <c r="N404" s="357">
        <f t="shared" si="1343"/>
        <v>0.82644628099174722</v>
      </c>
      <c r="O404" s="57">
        <f t="shared" si="1343"/>
        <v>1.2939001848428888</v>
      </c>
      <c r="P404" s="57">
        <f t="shared" si="1343"/>
        <v>1.1128775834658231</v>
      </c>
      <c r="Q404" s="57">
        <f t="shared" si="1343"/>
        <v>1.2326656394453015</v>
      </c>
      <c r="R404" s="57">
        <f t="shared" si="1343"/>
        <v>0.88495575221237066</v>
      </c>
      <c r="S404" s="57">
        <f t="shared" si="1343"/>
        <v>0.99173553719007623</v>
      </c>
      <c r="T404" s="57">
        <f t="shared" si="1343"/>
        <v>1.1627906976744196</v>
      </c>
      <c r="U404" s="57">
        <f t="shared" si="1343"/>
        <v>0.89285714285713691</v>
      </c>
      <c r="V404" s="57">
        <f t="shared" si="1343"/>
        <v>1.3114754098360668</v>
      </c>
      <c r="W404" s="57">
        <f t="shared" si="1343"/>
        <v>3.2163742690058443</v>
      </c>
      <c r="X404" s="57">
        <f t="shared" si="1343"/>
        <v>2.8800000000000097</v>
      </c>
      <c r="Y404" s="357">
        <f t="shared" si="1343"/>
        <v>0.46153846153845168</v>
      </c>
      <c r="Z404" s="57">
        <f t="shared" si="1343"/>
        <v>0.95693779904304188</v>
      </c>
      <c r="AA404" s="57">
        <f t="shared" si="1343"/>
        <v>0.65897858319606128</v>
      </c>
      <c r="AB404" s="59">
        <f t="shared" si="1343"/>
        <v>0.60240963855421736</v>
      </c>
      <c r="AC404" s="358"/>
      <c r="AD404" s="328"/>
      <c r="AE404" s="328"/>
      <c r="AF404" s="328"/>
      <c r="AG404" s="328"/>
      <c r="AH404" s="328"/>
      <c r="AI404" s="328"/>
      <c r="AJ404" s="328"/>
      <c r="AK404" s="328"/>
      <c r="AL404" s="328"/>
      <c r="AM404" s="328"/>
      <c r="AN404" s="328"/>
      <c r="AO404" s="328"/>
      <c r="AP404" s="328"/>
      <c r="AQ404" s="328"/>
      <c r="AR404" s="328"/>
      <c r="AS404" s="328"/>
      <c r="AT404" s="328"/>
      <c r="AU404" s="328"/>
      <c r="AV404" s="328"/>
      <c r="AW404" s="328"/>
      <c r="AX404" s="328"/>
      <c r="AY404" s="328"/>
      <c r="AZ404" s="328"/>
      <c r="BA404" s="328"/>
      <c r="BB404" s="328"/>
      <c r="BC404" s="328"/>
      <c r="BD404" s="328"/>
      <c r="BE404" s="328"/>
      <c r="BF404" s="328"/>
      <c r="BG404" s="328"/>
      <c r="BH404" s="328"/>
      <c r="BI404" s="328"/>
      <c r="BJ404" s="328"/>
      <c r="BK404" s="328"/>
      <c r="BL404" s="328"/>
      <c r="BM404" s="328"/>
      <c r="BN404" s="328"/>
      <c r="BO404" s="328"/>
      <c r="BP404" s="328"/>
      <c r="BQ404" s="328"/>
      <c r="BR404" s="328"/>
      <c r="BS404" s="328"/>
      <c r="BT404" s="328"/>
      <c r="BU404" s="328"/>
      <c r="BV404" s="328"/>
      <c r="BW404" s="328"/>
      <c r="BX404" s="328"/>
      <c r="BY404" s="165"/>
      <c r="BZ404" s="165"/>
      <c r="CA404" s="165"/>
      <c r="CB404" s="165"/>
      <c r="CC404" s="165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s="30" customFormat="1" ht="10.5" customHeight="1" thickBot="1" x14ac:dyDescent="0.25">
      <c r="A405" s="1664"/>
      <c r="B405" s="1665"/>
      <c r="C405" s="791"/>
      <c r="D405" s="991" t="s">
        <v>548</v>
      </c>
      <c r="E405" s="116">
        <f>(((E235+E230+E225+E240)-E403)/(E235+E230+E225+E240))*100</f>
        <v>9.8265895953757045</v>
      </c>
      <c r="F405" s="116">
        <f t="shared" ref="F405:AB405" si="1344">(((F235+F230+F225+F240)-F403)/(F235+F230+F225+F240))*100</f>
        <v>7.3863636363636171</v>
      </c>
      <c r="G405" s="116">
        <f t="shared" si="1344"/>
        <v>6.5957446808510376</v>
      </c>
      <c r="H405" s="1050">
        <f t="shared" si="1344"/>
        <v>5.6896551724138247</v>
      </c>
      <c r="I405" s="116">
        <f t="shared" si="1344"/>
        <v>5.6637168141593124</v>
      </c>
      <c r="J405" s="116">
        <f t="shared" si="1344"/>
        <v>6.0240963855421823</v>
      </c>
      <c r="K405" s="116">
        <f t="shared" si="1344"/>
        <v>5.0000000000000249</v>
      </c>
      <c r="L405" s="116">
        <f t="shared" si="1344"/>
        <v>5.2536231884057987</v>
      </c>
      <c r="M405" s="116">
        <f t="shared" si="1344"/>
        <v>4.2517006802721387</v>
      </c>
      <c r="N405" s="1050">
        <f t="shared" si="1344"/>
        <v>5.0925925925926068</v>
      </c>
      <c r="O405" s="116">
        <f t="shared" si="1344"/>
        <v>5.4263565891472858</v>
      </c>
      <c r="P405" s="116">
        <f t="shared" si="1344"/>
        <v>3.7924151696606865</v>
      </c>
      <c r="Q405" s="116">
        <f t="shared" si="1344"/>
        <v>3.5714285714285956</v>
      </c>
      <c r="R405" s="116">
        <f t="shared" si="1344"/>
        <v>3.0249110320284691</v>
      </c>
      <c r="S405" s="116">
        <f t="shared" si="1344"/>
        <v>3.6247334754797431</v>
      </c>
      <c r="T405" s="116">
        <f t="shared" si="1344"/>
        <v>2.8985507246376838</v>
      </c>
      <c r="U405" s="116">
        <f t="shared" si="1344"/>
        <v>2.3593466424682541</v>
      </c>
      <c r="V405" s="116">
        <f t="shared" si="1344"/>
        <v>3.1847133757961861</v>
      </c>
      <c r="W405" s="116">
        <f t="shared" si="1344"/>
        <v>6.4220183486238636</v>
      </c>
      <c r="X405" s="116">
        <f t="shared" si="1344"/>
        <v>6.4049586776859426</v>
      </c>
      <c r="Y405" s="1050">
        <f t="shared" si="1344"/>
        <v>2.8806584362140031</v>
      </c>
      <c r="Z405" s="116">
        <f t="shared" si="1344"/>
        <v>2.1459227467811464</v>
      </c>
      <c r="AA405" s="116">
        <f t="shared" si="1344"/>
        <v>2.972399150743112</v>
      </c>
      <c r="AB405" s="118">
        <f t="shared" si="1344"/>
        <v>2.2598870056497531</v>
      </c>
      <c r="AC405" s="358"/>
      <c r="AD405" s="328"/>
      <c r="AE405" s="328"/>
      <c r="AF405" s="328"/>
      <c r="AG405" s="328"/>
      <c r="AH405" s="328"/>
      <c r="AI405" s="328"/>
      <c r="AJ405" s="328"/>
      <c r="AK405" s="328"/>
      <c r="AL405" s="328"/>
      <c r="AM405" s="328"/>
      <c r="AN405" s="328"/>
      <c r="AO405" s="328"/>
      <c r="AP405" s="328"/>
      <c r="AQ405" s="328"/>
      <c r="AR405" s="328"/>
      <c r="AS405" s="328"/>
      <c r="AT405" s="328"/>
      <c r="AU405" s="328"/>
      <c r="AV405" s="328"/>
      <c r="AW405" s="328"/>
      <c r="AX405" s="328"/>
      <c r="AY405" s="328"/>
      <c r="AZ405" s="328"/>
      <c r="BA405" s="328"/>
      <c r="BB405" s="328"/>
      <c r="BC405" s="328"/>
      <c r="BD405" s="328"/>
      <c r="BE405" s="328"/>
      <c r="BF405" s="328"/>
      <c r="BG405" s="328"/>
      <c r="BH405" s="328"/>
      <c r="BI405" s="328"/>
      <c r="BJ405" s="328"/>
      <c r="BK405" s="328"/>
      <c r="BL405" s="328"/>
      <c r="BM405" s="328"/>
      <c r="BN405" s="328"/>
      <c r="BO405" s="328"/>
      <c r="BP405" s="328"/>
      <c r="BQ405" s="328"/>
      <c r="BR405" s="328"/>
      <c r="BS405" s="328"/>
      <c r="BT405" s="328"/>
      <c r="BU405" s="328"/>
      <c r="BV405" s="328"/>
      <c r="BW405" s="328"/>
      <c r="BX405" s="328"/>
      <c r="BY405" s="165"/>
      <c r="BZ405" s="165"/>
      <c r="CA405" s="165"/>
      <c r="CB405" s="165"/>
      <c r="CC405" s="165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s="1" customFormat="1" ht="10.5" customHeight="1" x14ac:dyDescent="0.2">
      <c r="A406" s="1650" t="s">
        <v>57</v>
      </c>
      <c r="B406" s="1651"/>
      <c r="C406" s="781"/>
      <c r="D406" s="997" t="s">
        <v>116</v>
      </c>
      <c r="E406" s="110">
        <f t="shared" ref="E406:AB406" si="1345">E242-E402</f>
        <v>6.0000000000000053E-2</v>
      </c>
      <c r="F406" s="110">
        <f t="shared" si="1345"/>
        <v>6.999999999999984E-2</v>
      </c>
      <c r="G406" s="110">
        <f t="shared" si="1345"/>
        <v>9.9999999999999645E-2</v>
      </c>
      <c r="H406" s="375">
        <f t="shared" si="1345"/>
        <v>0.10000000000000053</v>
      </c>
      <c r="I406" s="110">
        <f t="shared" si="1345"/>
        <v>0.11999999999999922</v>
      </c>
      <c r="J406" s="110">
        <f t="shared" si="1345"/>
        <v>0.10999999999999854</v>
      </c>
      <c r="K406" s="110">
        <f t="shared" si="1345"/>
        <v>6.9999999999999396E-2</v>
      </c>
      <c r="L406" s="110">
        <f t="shared" si="1345"/>
        <v>4.9999999999998934E-2</v>
      </c>
      <c r="M406" s="110">
        <f t="shared" si="1345"/>
        <v>7.0000000000000284E-2</v>
      </c>
      <c r="N406" s="375">
        <f t="shared" si="1345"/>
        <v>5.0000000000000711E-2</v>
      </c>
      <c r="O406" s="110">
        <f t="shared" si="1345"/>
        <v>7.0000000000000284E-2</v>
      </c>
      <c r="P406" s="110">
        <f t="shared" si="1345"/>
        <v>7.0000000000000284E-2</v>
      </c>
      <c r="Q406" s="110">
        <f t="shared" si="1345"/>
        <v>8.0000000000000071E-2</v>
      </c>
      <c r="R406" s="110">
        <f t="shared" si="1345"/>
        <v>5.9999999999998721E-2</v>
      </c>
      <c r="S406" s="110">
        <f t="shared" si="1345"/>
        <v>5.9999999999999609E-2</v>
      </c>
      <c r="T406" s="110">
        <f t="shared" si="1345"/>
        <v>8.0000000000000071E-2</v>
      </c>
      <c r="U406" s="110">
        <f t="shared" si="1345"/>
        <v>5.9999999999999609E-2</v>
      </c>
      <c r="V406" s="110">
        <f t="shared" si="1345"/>
        <v>8.0000000000000071E-2</v>
      </c>
      <c r="W406" s="110">
        <f t="shared" si="1345"/>
        <v>0.21999999999999975</v>
      </c>
      <c r="X406" s="110">
        <f t="shared" si="1345"/>
        <v>0.1800000000000006</v>
      </c>
      <c r="Y406" s="375">
        <f t="shared" si="1345"/>
        <v>2.9999999999999361E-2</v>
      </c>
      <c r="Z406" s="110">
        <f t="shared" si="1345"/>
        <v>5.9999999999998721E-2</v>
      </c>
      <c r="AA406" s="110">
        <f t="shared" si="1345"/>
        <v>4.0000000000000924E-2</v>
      </c>
      <c r="AB406" s="146">
        <f t="shared" si="1345"/>
        <v>4.0000000000000036E-2</v>
      </c>
      <c r="AC406" s="328"/>
      <c r="AD406" s="328"/>
      <c r="AE406" s="328"/>
      <c r="AF406" s="328"/>
      <c r="AG406" s="328"/>
      <c r="AH406" s="328"/>
      <c r="AI406" s="328"/>
      <c r="AJ406" s="328"/>
      <c r="AK406" s="328"/>
      <c r="AL406" s="328"/>
      <c r="AM406" s="328"/>
      <c r="AN406" s="328"/>
      <c r="AO406" s="328"/>
      <c r="AP406" s="328"/>
      <c r="AQ406" s="328"/>
      <c r="AR406" s="328"/>
      <c r="AS406" s="328"/>
      <c r="AT406" s="328"/>
      <c r="AU406" s="328"/>
      <c r="AV406" s="328"/>
      <c r="AW406" s="328"/>
      <c r="AX406" s="328"/>
      <c r="AY406" s="328"/>
      <c r="AZ406" s="328"/>
      <c r="BA406" s="328"/>
      <c r="BB406" s="328"/>
      <c r="BC406" s="328"/>
      <c r="BD406" s="328"/>
      <c r="BE406" s="328"/>
      <c r="BF406" s="328"/>
      <c r="BG406" s="328"/>
      <c r="BH406" s="328"/>
      <c r="BI406" s="328"/>
      <c r="BJ406" s="328"/>
      <c r="BK406" s="328"/>
      <c r="BL406" s="328"/>
      <c r="BM406" s="328"/>
      <c r="BN406" s="328"/>
      <c r="BO406" s="328"/>
      <c r="BP406" s="328"/>
      <c r="BQ406" s="328"/>
      <c r="BR406" s="328"/>
      <c r="BS406" s="328"/>
      <c r="BT406" s="328"/>
      <c r="BU406" s="328"/>
      <c r="BV406" s="328"/>
      <c r="BW406" s="328"/>
      <c r="BX406" s="328"/>
      <c r="BY406" s="165"/>
      <c r="BZ406" s="165"/>
      <c r="CA406" s="165"/>
      <c r="CB406" s="165"/>
      <c r="CC406" s="165"/>
    </row>
    <row r="407" spans="1:159" s="1" customFormat="1" ht="10.5" customHeight="1" thickBot="1" x14ac:dyDescent="0.25">
      <c r="A407" s="1668"/>
      <c r="B407" s="1669"/>
      <c r="C407" s="784"/>
      <c r="D407" s="135" t="s">
        <v>117</v>
      </c>
      <c r="E407" s="383">
        <f t="shared" ref="E407:AB407" si="1346">E243-E403</f>
        <v>0.16999999999999971</v>
      </c>
      <c r="F407" s="383">
        <f t="shared" si="1346"/>
        <v>0.12999999999999967</v>
      </c>
      <c r="G407" s="383">
        <f t="shared" si="1346"/>
        <v>0.30999999999999872</v>
      </c>
      <c r="H407" s="384">
        <f t="shared" si="1346"/>
        <v>0.33000000000000185</v>
      </c>
      <c r="I407" s="383">
        <f t="shared" si="1346"/>
        <v>0.32000000000000117</v>
      </c>
      <c r="J407" s="383">
        <f t="shared" si="1346"/>
        <v>0.30000000000000071</v>
      </c>
      <c r="K407" s="383">
        <f t="shared" si="1346"/>
        <v>0.27000000000000135</v>
      </c>
      <c r="L407" s="383">
        <f t="shared" si="1346"/>
        <v>0.29000000000000004</v>
      </c>
      <c r="M407" s="383">
        <f t="shared" si="1346"/>
        <v>0.25000000000000178</v>
      </c>
      <c r="N407" s="384">
        <f t="shared" si="1346"/>
        <v>0.22000000000000064</v>
      </c>
      <c r="O407" s="383">
        <f t="shared" si="1346"/>
        <v>0.20999999999999996</v>
      </c>
      <c r="P407" s="383">
        <f t="shared" si="1346"/>
        <v>0.19000000000000039</v>
      </c>
      <c r="Q407" s="383">
        <f t="shared" si="1346"/>
        <v>0.19000000000000128</v>
      </c>
      <c r="R407" s="383">
        <f t="shared" si="1346"/>
        <v>0.16999999999999993</v>
      </c>
      <c r="S407" s="383">
        <f t="shared" si="1346"/>
        <v>0.16999999999999993</v>
      </c>
      <c r="T407" s="383">
        <f t="shared" si="1346"/>
        <v>0.16000000000000014</v>
      </c>
      <c r="U407" s="383">
        <f t="shared" si="1346"/>
        <v>0.13000000000000078</v>
      </c>
      <c r="V407" s="383">
        <f t="shared" si="1346"/>
        <v>0.15000000000000036</v>
      </c>
      <c r="W407" s="383">
        <f t="shared" si="1346"/>
        <v>0.35000000000000053</v>
      </c>
      <c r="X407" s="383">
        <f t="shared" si="1346"/>
        <v>0.30999999999999961</v>
      </c>
      <c r="Y407" s="384">
        <f t="shared" si="1346"/>
        <v>0.14000000000000057</v>
      </c>
      <c r="Z407" s="383">
        <f t="shared" si="1346"/>
        <v>0.10000000000000142</v>
      </c>
      <c r="AA407" s="383">
        <f t="shared" si="1346"/>
        <v>0.14000000000000057</v>
      </c>
      <c r="AB407" s="385">
        <f t="shared" si="1346"/>
        <v>0.12000000000000188</v>
      </c>
      <c r="AC407" s="328"/>
      <c r="AD407" s="328"/>
      <c r="AE407" s="328"/>
      <c r="AF407" s="328"/>
      <c r="AG407" s="328"/>
      <c r="AH407" s="328"/>
      <c r="AI407" s="328"/>
      <c r="AJ407" s="328"/>
      <c r="AK407" s="328"/>
      <c r="AL407" s="328"/>
      <c r="AM407" s="328"/>
      <c r="AN407" s="328"/>
      <c r="AO407" s="328"/>
      <c r="AP407" s="328"/>
      <c r="AQ407" s="328"/>
      <c r="AR407" s="328"/>
      <c r="AS407" s="328"/>
      <c r="AT407" s="328"/>
      <c r="AU407" s="328"/>
      <c r="AV407" s="328"/>
      <c r="AW407" s="328"/>
      <c r="AX407" s="328"/>
      <c r="AY407" s="328"/>
      <c r="AZ407" s="328"/>
      <c r="BA407" s="328"/>
      <c r="BB407" s="328"/>
      <c r="BC407" s="328"/>
      <c r="BD407" s="328"/>
      <c r="BE407" s="328"/>
      <c r="BF407" s="328"/>
      <c r="BG407" s="328"/>
      <c r="BH407" s="328"/>
      <c r="BI407" s="328"/>
      <c r="BJ407" s="328"/>
      <c r="BK407" s="328"/>
      <c r="BL407" s="328"/>
      <c r="BM407" s="328"/>
      <c r="BN407" s="328"/>
      <c r="BO407" s="328"/>
      <c r="BP407" s="328"/>
      <c r="BQ407" s="328"/>
      <c r="BR407" s="328"/>
      <c r="BS407" s="328"/>
      <c r="BT407" s="328"/>
      <c r="BU407" s="328"/>
      <c r="BV407" s="328"/>
      <c r="BW407" s="328"/>
      <c r="BX407" s="328"/>
      <c r="BY407" s="165"/>
      <c r="BZ407" s="165"/>
      <c r="CA407" s="165"/>
      <c r="CB407" s="165"/>
      <c r="CC407" s="165"/>
    </row>
    <row r="408" spans="1:159" s="5" customFormat="1" ht="10.5" customHeight="1" x14ac:dyDescent="0.2">
      <c r="A408" s="1607" t="s">
        <v>60</v>
      </c>
      <c r="B408" s="1608"/>
      <c r="C408" s="764"/>
      <c r="D408" s="38" t="s">
        <v>116</v>
      </c>
      <c r="E408" s="120">
        <f>E406</f>
        <v>6.0000000000000053E-2</v>
      </c>
      <c r="F408" s="120">
        <f t="shared" ref="F408:AB409" si="1347">F406</f>
        <v>6.999999999999984E-2</v>
      </c>
      <c r="G408" s="120">
        <f t="shared" si="1347"/>
        <v>9.9999999999999645E-2</v>
      </c>
      <c r="H408" s="386">
        <f t="shared" si="1347"/>
        <v>0.10000000000000053</v>
      </c>
      <c r="I408" s="120">
        <f t="shared" si="1347"/>
        <v>0.11999999999999922</v>
      </c>
      <c r="J408" s="120">
        <f t="shared" si="1347"/>
        <v>0.10999999999999854</v>
      </c>
      <c r="K408" s="120">
        <f t="shared" si="1347"/>
        <v>6.9999999999999396E-2</v>
      </c>
      <c r="L408" s="120">
        <f t="shared" si="1347"/>
        <v>4.9999999999998934E-2</v>
      </c>
      <c r="M408" s="120">
        <f t="shared" si="1347"/>
        <v>7.0000000000000284E-2</v>
      </c>
      <c r="N408" s="386">
        <f t="shared" si="1347"/>
        <v>5.0000000000000711E-2</v>
      </c>
      <c r="O408" s="120">
        <f t="shared" si="1347"/>
        <v>7.0000000000000284E-2</v>
      </c>
      <c r="P408" s="120">
        <f t="shared" si="1347"/>
        <v>7.0000000000000284E-2</v>
      </c>
      <c r="Q408" s="120">
        <f t="shared" si="1347"/>
        <v>8.0000000000000071E-2</v>
      </c>
      <c r="R408" s="120">
        <f t="shared" si="1347"/>
        <v>5.9999999999998721E-2</v>
      </c>
      <c r="S408" s="120">
        <f t="shared" si="1347"/>
        <v>5.9999999999999609E-2</v>
      </c>
      <c r="T408" s="120">
        <f t="shared" si="1347"/>
        <v>8.0000000000000071E-2</v>
      </c>
      <c r="U408" s="120">
        <f t="shared" si="1347"/>
        <v>5.9999999999999609E-2</v>
      </c>
      <c r="V408" s="120">
        <f t="shared" si="1347"/>
        <v>8.0000000000000071E-2</v>
      </c>
      <c r="W408" s="120">
        <f t="shared" si="1347"/>
        <v>0.21999999999999975</v>
      </c>
      <c r="X408" s="120">
        <f t="shared" si="1347"/>
        <v>0.1800000000000006</v>
      </c>
      <c r="Y408" s="386">
        <f t="shared" si="1347"/>
        <v>2.9999999999999361E-2</v>
      </c>
      <c r="Z408" s="120">
        <f t="shared" si="1347"/>
        <v>5.9999999999998721E-2</v>
      </c>
      <c r="AA408" s="120">
        <f t="shared" si="1347"/>
        <v>4.0000000000000924E-2</v>
      </c>
      <c r="AB408" s="121">
        <f t="shared" si="1347"/>
        <v>4.0000000000000036E-2</v>
      </c>
      <c r="AC408" s="364"/>
      <c r="AD408" s="364"/>
      <c r="AE408" s="364"/>
      <c r="AF408" s="364"/>
      <c r="AG408" s="364"/>
      <c r="AH408" s="364"/>
      <c r="AI408" s="364"/>
      <c r="AJ408" s="364"/>
      <c r="AK408" s="364"/>
      <c r="AL408" s="364"/>
      <c r="AM408" s="364"/>
      <c r="AN408" s="364"/>
      <c r="AO408" s="364"/>
      <c r="AP408" s="364"/>
      <c r="AQ408" s="364"/>
      <c r="AR408" s="364"/>
      <c r="AS408" s="364"/>
      <c r="AT408" s="364"/>
      <c r="AU408" s="364"/>
      <c r="AV408" s="364"/>
      <c r="AW408" s="364"/>
      <c r="AX408" s="364"/>
      <c r="AY408" s="364"/>
      <c r="AZ408" s="364"/>
      <c r="BA408" s="364"/>
      <c r="BB408" s="364"/>
      <c r="BC408" s="364"/>
      <c r="BD408" s="364"/>
      <c r="BE408" s="364"/>
      <c r="BF408" s="364"/>
      <c r="BG408" s="364"/>
      <c r="BH408" s="364"/>
      <c r="BI408" s="364"/>
      <c r="BJ408" s="364"/>
      <c r="BK408" s="364"/>
      <c r="BL408" s="364"/>
      <c r="BM408" s="364"/>
      <c r="BN408" s="364"/>
      <c r="BO408" s="364"/>
      <c r="BP408" s="364"/>
      <c r="BQ408" s="364"/>
      <c r="BR408" s="364"/>
      <c r="BS408" s="364"/>
      <c r="BT408" s="364"/>
      <c r="BU408" s="364"/>
      <c r="BV408" s="364"/>
      <c r="BW408" s="364"/>
      <c r="BX408" s="364"/>
      <c r="BY408" s="130"/>
      <c r="BZ408" s="130"/>
      <c r="CA408" s="130"/>
      <c r="CB408" s="130"/>
      <c r="CC408" s="130"/>
    </row>
    <row r="409" spans="1:159" s="5" customFormat="1" ht="10.5" customHeight="1" thickBot="1" x14ac:dyDescent="0.25">
      <c r="A409" s="1609"/>
      <c r="B409" s="1610"/>
      <c r="C409" s="765"/>
      <c r="D409" s="40" t="s">
        <v>117</v>
      </c>
      <c r="E409" s="124">
        <f>E407</f>
        <v>0.16999999999999971</v>
      </c>
      <c r="F409" s="124">
        <f t="shared" si="1347"/>
        <v>0.12999999999999967</v>
      </c>
      <c r="G409" s="124">
        <f t="shared" si="1347"/>
        <v>0.30999999999999872</v>
      </c>
      <c r="H409" s="387">
        <f t="shared" si="1347"/>
        <v>0.33000000000000185</v>
      </c>
      <c r="I409" s="124">
        <f t="shared" si="1347"/>
        <v>0.32000000000000117</v>
      </c>
      <c r="J409" s="124">
        <f t="shared" si="1347"/>
        <v>0.30000000000000071</v>
      </c>
      <c r="K409" s="124">
        <f t="shared" si="1347"/>
        <v>0.27000000000000135</v>
      </c>
      <c r="L409" s="124">
        <f t="shared" si="1347"/>
        <v>0.29000000000000004</v>
      </c>
      <c r="M409" s="124">
        <f t="shared" si="1347"/>
        <v>0.25000000000000178</v>
      </c>
      <c r="N409" s="387">
        <f t="shared" si="1347"/>
        <v>0.22000000000000064</v>
      </c>
      <c r="O409" s="124">
        <f t="shared" si="1347"/>
        <v>0.20999999999999996</v>
      </c>
      <c r="P409" s="124">
        <f t="shared" si="1347"/>
        <v>0.19000000000000039</v>
      </c>
      <c r="Q409" s="124">
        <f t="shared" si="1347"/>
        <v>0.19000000000000128</v>
      </c>
      <c r="R409" s="124">
        <f t="shared" si="1347"/>
        <v>0.16999999999999993</v>
      </c>
      <c r="S409" s="124">
        <f t="shared" si="1347"/>
        <v>0.16999999999999993</v>
      </c>
      <c r="T409" s="124">
        <f t="shared" si="1347"/>
        <v>0.16000000000000014</v>
      </c>
      <c r="U409" s="124">
        <f t="shared" si="1347"/>
        <v>0.13000000000000078</v>
      </c>
      <c r="V409" s="124">
        <f t="shared" si="1347"/>
        <v>0.15000000000000036</v>
      </c>
      <c r="W409" s="124">
        <f t="shared" si="1347"/>
        <v>0.35000000000000053</v>
      </c>
      <c r="X409" s="124">
        <f t="shared" si="1347"/>
        <v>0.30999999999999961</v>
      </c>
      <c r="Y409" s="387">
        <f t="shared" si="1347"/>
        <v>0.14000000000000057</v>
      </c>
      <c r="Z409" s="124">
        <f t="shared" si="1347"/>
        <v>0.10000000000000142</v>
      </c>
      <c r="AA409" s="124">
        <f t="shared" si="1347"/>
        <v>0.14000000000000057</v>
      </c>
      <c r="AB409" s="125">
        <f t="shared" si="1347"/>
        <v>0.12000000000000188</v>
      </c>
      <c r="AC409" s="364"/>
      <c r="AD409" s="364"/>
      <c r="AE409" s="364"/>
      <c r="AF409" s="364"/>
      <c r="AG409" s="364"/>
      <c r="AH409" s="364"/>
      <c r="AI409" s="364"/>
      <c r="AJ409" s="364"/>
      <c r="AK409" s="364"/>
      <c r="AL409" s="364"/>
      <c r="AM409" s="364"/>
      <c r="AN409" s="364"/>
      <c r="AO409" s="364"/>
      <c r="AP409" s="364"/>
      <c r="AQ409" s="364"/>
      <c r="AR409" s="364"/>
      <c r="AS409" s="364"/>
      <c r="AT409" s="364"/>
      <c r="AU409" s="364"/>
      <c r="AV409" s="364"/>
      <c r="AW409" s="364"/>
      <c r="AX409" s="364"/>
      <c r="AY409" s="364"/>
      <c r="AZ409" s="364"/>
      <c r="BA409" s="364"/>
      <c r="BB409" s="364"/>
      <c r="BC409" s="364"/>
      <c r="BD409" s="364"/>
      <c r="BE409" s="364"/>
      <c r="BF409" s="364"/>
      <c r="BG409" s="364"/>
      <c r="BH409" s="364"/>
      <c r="BI409" s="364"/>
      <c r="BJ409" s="364"/>
      <c r="BK409" s="364"/>
      <c r="BL409" s="364"/>
      <c r="BM409" s="364"/>
      <c r="BN409" s="364"/>
      <c r="BO409" s="364"/>
      <c r="BP409" s="364"/>
      <c r="BQ409" s="364"/>
      <c r="BR409" s="364"/>
      <c r="BS409" s="364"/>
      <c r="BT409" s="364"/>
      <c r="BU409" s="364"/>
      <c r="BV409" s="364"/>
      <c r="BW409" s="364"/>
      <c r="BX409" s="364"/>
      <c r="BY409" s="130"/>
      <c r="BZ409" s="130"/>
      <c r="CA409" s="130"/>
      <c r="CB409" s="130"/>
      <c r="CC409" s="130"/>
    </row>
    <row r="410" spans="1:159" s="6" customFormat="1" ht="29.25" customHeight="1" thickBot="1" x14ac:dyDescent="0.25">
      <c r="A410" s="863"/>
      <c r="B410" s="452" t="s">
        <v>562</v>
      </c>
      <c r="C410" s="126" t="s">
        <v>539</v>
      </c>
      <c r="D410" s="153"/>
      <c r="E410" s="153"/>
      <c r="F410" s="153"/>
      <c r="G410" s="153"/>
      <c r="H410" s="452">
        <f>H279+H354+H289+H304+H309+H344+H319+H329+H314+H339+H364+H384+H389+H299+H399+H379+H374+H369+H334</f>
        <v>5.2200000000000006</v>
      </c>
      <c r="I410" s="468">
        <v>3.43</v>
      </c>
      <c r="J410" s="468"/>
      <c r="K410" s="468"/>
      <c r="L410" s="468"/>
      <c r="M410" s="468"/>
      <c r="N410" s="452">
        <f>N279+N354+N289+N304+N309+N344+N319+N329+N314+N339+N364+N384+N389+N299+N399+N379+N374+N369+N334</f>
        <v>4.0699999999999994</v>
      </c>
      <c r="O410" s="468">
        <v>3.79</v>
      </c>
      <c r="P410" s="468"/>
      <c r="Q410" s="468"/>
      <c r="R410" s="468"/>
      <c r="S410" s="468"/>
      <c r="T410" s="468"/>
      <c r="U410" s="468"/>
      <c r="V410" s="452">
        <f>V279+V354+V289+V304+V309+V344+V319+V329+V314+V339+V364+V384+V389+V299+V399+V379+V374+V369+V334</f>
        <v>4.08</v>
      </c>
      <c r="W410" s="468"/>
      <c r="X410" s="468"/>
      <c r="Y410" s="452">
        <f>Y279+Y354+Y289+Y304+Y309+Y344+Y319+Y329+Y314+Y339+Y364+Y384+Y389+Y299+Y399+Y379+Y374+Y369+Y334</f>
        <v>4.5799999999999992</v>
      </c>
      <c r="Z410" s="468">
        <v>4.08</v>
      </c>
      <c r="AA410" s="468"/>
      <c r="AB410" s="153"/>
      <c r="AC410" s="335"/>
      <c r="AD410" s="335"/>
      <c r="AE410" s="335"/>
      <c r="AF410" s="335"/>
      <c r="AG410" s="335"/>
      <c r="AH410" s="335"/>
      <c r="AI410" s="335"/>
      <c r="AJ410" s="335"/>
      <c r="AK410" s="335"/>
      <c r="AL410" s="335"/>
      <c r="AM410" s="335"/>
      <c r="AN410" s="335"/>
      <c r="AO410" s="335"/>
      <c r="AP410" s="335"/>
      <c r="AQ410" s="335"/>
      <c r="AR410" s="335"/>
      <c r="AS410" s="335"/>
      <c r="AT410" s="335"/>
      <c r="AU410" s="335"/>
      <c r="AV410" s="335"/>
      <c r="AW410" s="335"/>
      <c r="AX410" s="335"/>
      <c r="AY410" s="335"/>
      <c r="AZ410" s="335"/>
      <c r="BA410" s="335"/>
      <c r="BB410" s="335"/>
      <c r="BC410" s="335"/>
      <c r="BD410" s="335"/>
      <c r="BE410" s="335"/>
      <c r="BF410" s="335"/>
      <c r="BG410" s="335"/>
      <c r="BH410" s="335"/>
      <c r="BI410" s="335"/>
      <c r="BJ410" s="335"/>
      <c r="BK410" s="335"/>
      <c r="BL410" s="335"/>
      <c r="BM410" s="335"/>
      <c r="BN410" s="335"/>
      <c r="BO410" s="335"/>
      <c r="BP410" s="335"/>
      <c r="BQ410" s="335"/>
      <c r="BR410" s="335"/>
      <c r="BS410" s="335"/>
      <c r="BT410" s="335"/>
      <c r="BU410" s="335"/>
      <c r="BV410" s="335"/>
      <c r="BW410" s="335"/>
      <c r="BX410" s="335"/>
      <c r="BY410" s="153"/>
      <c r="BZ410" s="153"/>
      <c r="CA410" s="153"/>
      <c r="CB410" s="153"/>
      <c r="CC410" s="153"/>
    </row>
    <row r="411" spans="1:159" ht="28.5" customHeight="1" thickBot="1" x14ac:dyDescent="0.25">
      <c r="A411" s="394" t="s">
        <v>44</v>
      </c>
      <c r="B411" s="33" t="s">
        <v>91</v>
      </c>
      <c r="C411" s="33" t="s">
        <v>580</v>
      </c>
      <c r="D411" s="33" t="s">
        <v>39</v>
      </c>
      <c r="E411" s="1643" t="s">
        <v>40</v>
      </c>
      <c r="F411" s="1643"/>
      <c r="G411" s="1643"/>
      <c r="H411" s="1643"/>
      <c r="I411" s="1643"/>
      <c r="J411" s="1643"/>
      <c r="K411" s="1643"/>
      <c r="L411" s="1643"/>
      <c r="M411" s="1643"/>
      <c r="N411" s="1643"/>
      <c r="O411" s="1643"/>
      <c r="P411" s="1643"/>
      <c r="Q411" s="1643"/>
      <c r="R411" s="1643"/>
      <c r="S411" s="1643"/>
      <c r="T411" s="1643"/>
      <c r="U411" s="1643"/>
      <c r="V411" s="1643"/>
      <c r="W411" s="1643"/>
      <c r="X411" s="1643"/>
      <c r="Y411" s="1643"/>
      <c r="Z411" s="1643"/>
      <c r="AA411" s="1643"/>
      <c r="AB411" s="1644"/>
    </row>
    <row r="412" spans="1:159" ht="10.5" customHeight="1" thickBot="1" x14ac:dyDescent="0.25">
      <c r="A412" s="500" t="s">
        <v>213</v>
      </c>
      <c r="B412" s="237"/>
      <c r="C412" s="237"/>
      <c r="D412" s="237"/>
      <c r="E412" s="237">
        <v>1</v>
      </c>
      <c r="F412" s="237">
        <v>2</v>
      </c>
      <c r="G412" s="237">
        <v>3</v>
      </c>
      <c r="H412" s="502">
        <v>4</v>
      </c>
      <c r="I412" s="237">
        <v>5</v>
      </c>
      <c r="J412" s="237">
        <v>6</v>
      </c>
      <c r="K412" s="237">
        <v>7</v>
      </c>
      <c r="L412" s="237">
        <v>8</v>
      </c>
      <c r="M412" s="237">
        <v>9</v>
      </c>
      <c r="N412" s="502">
        <v>10</v>
      </c>
      <c r="O412" s="237">
        <v>11</v>
      </c>
      <c r="P412" s="237">
        <v>12</v>
      </c>
      <c r="Q412" s="237">
        <v>13</v>
      </c>
      <c r="R412" s="237">
        <v>14</v>
      </c>
      <c r="S412" s="237">
        <v>15</v>
      </c>
      <c r="T412" s="237">
        <v>16</v>
      </c>
      <c r="U412" s="237">
        <v>17</v>
      </c>
      <c r="V412" s="237">
        <v>18</v>
      </c>
      <c r="W412" s="237">
        <v>19</v>
      </c>
      <c r="X412" s="237">
        <v>20</v>
      </c>
      <c r="Y412" s="502">
        <v>21</v>
      </c>
      <c r="Z412" s="237">
        <v>22</v>
      </c>
      <c r="AA412" s="237">
        <v>23</v>
      </c>
      <c r="AB412" s="238">
        <v>24</v>
      </c>
    </row>
    <row r="413" spans="1:159" ht="10.5" customHeight="1" x14ac:dyDescent="0.2">
      <c r="A413" s="840" t="s">
        <v>102</v>
      </c>
      <c r="B413" s="595"/>
      <c r="C413" s="595"/>
      <c r="D413" s="595" t="s">
        <v>595</v>
      </c>
      <c r="E413" s="38">
        <v>6</v>
      </c>
      <c r="F413" s="38">
        <v>6</v>
      </c>
      <c r="G413" s="38">
        <v>6</v>
      </c>
      <c r="H413" s="330">
        <v>6</v>
      </c>
      <c r="I413" s="38">
        <v>6</v>
      </c>
      <c r="J413" s="38">
        <v>6</v>
      </c>
      <c r="K413" s="38">
        <v>6</v>
      </c>
      <c r="L413" s="38">
        <v>6</v>
      </c>
      <c r="M413" s="38">
        <v>6</v>
      </c>
      <c r="N413" s="330">
        <v>6</v>
      </c>
      <c r="O413" s="38">
        <v>6</v>
      </c>
      <c r="P413" s="38">
        <v>6</v>
      </c>
      <c r="Q413" s="38">
        <v>6</v>
      </c>
      <c r="R413" s="38">
        <v>6</v>
      </c>
      <c r="S413" s="38">
        <v>6</v>
      </c>
      <c r="T413" s="38">
        <v>6</v>
      </c>
      <c r="U413" s="38">
        <v>6</v>
      </c>
      <c r="V413" s="38">
        <v>6</v>
      </c>
      <c r="W413" s="38">
        <v>6</v>
      </c>
      <c r="X413" s="38">
        <v>6</v>
      </c>
      <c r="Y413" s="330">
        <v>6</v>
      </c>
      <c r="Z413" s="38">
        <v>6</v>
      </c>
      <c r="AA413" s="38">
        <v>6</v>
      </c>
      <c r="AB413" s="1288">
        <v>6</v>
      </c>
    </row>
    <row r="414" spans="1:159" ht="10.5" customHeight="1" thickBot="1" x14ac:dyDescent="0.25">
      <c r="A414" s="841" t="s">
        <v>104</v>
      </c>
      <c r="B414" s="611"/>
      <c r="C414" s="611"/>
      <c r="D414" s="611" t="s">
        <v>1022</v>
      </c>
      <c r="E414" s="40">
        <v>1</v>
      </c>
      <c r="F414" s="40">
        <v>1</v>
      </c>
      <c r="G414" s="40">
        <v>1</v>
      </c>
      <c r="H414" s="1264">
        <v>1</v>
      </c>
      <c r="I414" s="40">
        <v>1</v>
      </c>
      <c r="J414" s="40">
        <v>1</v>
      </c>
      <c r="K414" s="40">
        <v>1</v>
      </c>
      <c r="L414" s="40">
        <v>1</v>
      </c>
      <c r="M414" s="40">
        <v>1</v>
      </c>
      <c r="N414" s="1264">
        <v>1</v>
      </c>
      <c r="O414" s="40">
        <v>1</v>
      </c>
      <c r="P414" s="40">
        <v>1</v>
      </c>
      <c r="Q414" s="40">
        <v>1</v>
      </c>
      <c r="R414" s="40">
        <v>1</v>
      </c>
      <c r="S414" s="40">
        <v>1</v>
      </c>
      <c r="T414" s="40">
        <v>1</v>
      </c>
      <c r="U414" s="40">
        <v>1</v>
      </c>
      <c r="V414" s="40">
        <v>1</v>
      </c>
      <c r="W414" s="40">
        <v>1</v>
      </c>
      <c r="X414" s="40">
        <v>1</v>
      </c>
      <c r="Y414" s="1264">
        <v>1</v>
      </c>
      <c r="Z414" s="40">
        <v>1</v>
      </c>
      <c r="AA414" s="40">
        <v>1</v>
      </c>
      <c r="AB414" s="1289">
        <v>1</v>
      </c>
    </row>
    <row r="415" spans="1:159" ht="10.5" customHeight="1" x14ac:dyDescent="0.2">
      <c r="A415" s="1531" t="s">
        <v>3</v>
      </c>
      <c r="B415" s="1534" t="s">
        <v>81</v>
      </c>
      <c r="C415" s="1119"/>
      <c r="D415" s="1203"/>
      <c r="E415" s="79"/>
      <c r="F415" s="202"/>
      <c r="G415" s="202"/>
      <c r="H415" s="756"/>
      <c r="I415" s="202"/>
      <c r="J415" s="202"/>
      <c r="K415" s="202"/>
      <c r="L415" s="202"/>
      <c r="M415" s="202"/>
      <c r="N415" s="756"/>
      <c r="O415" s="202"/>
      <c r="P415" s="202"/>
      <c r="Q415" s="202"/>
      <c r="R415" s="202"/>
      <c r="S415" s="202"/>
      <c r="T415" s="202"/>
      <c r="U415" s="202"/>
      <c r="V415" s="202"/>
      <c r="W415" s="202"/>
      <c r="X415" s="202"/>
      <c r="Y415" s="756"/>
      <c r="Z415" s="202"/>
      <c r="AA415" s="202"/>
      <c r="AB415" s="203"/>
    </row>
    <row r="416" spans="1:159" ht="10.5" customHeight="1" x14ac:dyDescent="0.2">
      <c r="A416" s="1532"/>
      <c r="B416" s="1535"/>
      <c r="C416" s="1472" t="s">
        <v>126</v>
      </c>
      <c r="D416" s="134" t="s">
        <v>33</v>
      </c>
      <c r="E416" s="970">
        <v>30</v>
      </c>
      <c r="F416" s="1196">
        <v>31</v>
      </c>
      <c r="G416" s="970">
        <v>31</v>
      </c>
      <c r="H416" s="981">
        <v>34</v>
      </c>
      <c r="I416" s="970">
        <v>34</v>
      </c>
      <c r="J416" s="970">
        <v>33</v>
      </c>
      <c r="K416" s="970">
        <v>34</v>
      </c>
      <c r="L416" s="970">
        <v>36</v>
      </c>
      <c r="M416" s="970">
        <v>40</v>
      </c>
      <c r="N416" s="981">
        <v>38</v>
      </c>
      <c r="O416" s="970">
        <v>38</v>
      </c>
      <c r="P416" s="970">
        <v>38</v>
      </c>
      <c r="Q416" s="970">
        <v>38</v>
      </c>
      <c r="R416" s="970">
        <v>39</v>
      </c>
      <c r="S416" s="970">
        <v>40</v>
      </c>
      <c r="T416" s="970">
        <v>38</v>
      </c>
      <c r="U416" s="970">
        <v>35</v>
      </c>
      <c r="V416" s="970">
        <v>36</v>
      </c>
      <c r="W416" s="970">
        <v>36</v>
      </c>
      <c r="X416" s="970">
        <v>37</v>
      </c>
      <c r="Y416" s="981">
        <v>38</v>
      </c>
      <c r="Z416" s="970">
        <v>39</v>
      </c>
      <c r="AA416" s="970">
        <v>40</v>
      </c>
      <c r="AB416" s="1018">
        <v>38</v>
      </c>
      <c r="AC416" s="333"/>
      <c r="AD416" s="180"/>
      <c r="AE416" s="61"/>
      <c r="AF416" s="335"/>
      <c r="AG416" s="335"/>
      <c r="AH416" s="335"/>
      <c r="AI416" s="335"/>
      <c r="AJ416" s="335"/>
      <c r="AK416" s="335"/>
      <c r="AL416" s="335"/>
      <c r="AM416" s="335"/>
      <c r="AN416" s="335"/>
      <c r="AO416" s="335"/>
      <c r="AP416" s="335"/>
      <c r="AQ416" s="335"/>
      <c r="AR416" s="335"/>
      <c r="AS416" s="335"/>
      <c r="AT416" s="335"/>
      <c r="AU416" s="335"/>
      <c r="AV416" s="335"/>
      <c r="AW416" s="335"/>
      <c r="AX416" s="335"/>
      <c r="AY416" s="335"/>
      <c r="AZ416" s="335"/>
      <c r="BA416" s="335"/>
      <c r="BB416" s="335"/>
      <c r="BC416" s="335"/>
      <c r="BD416" s="335"/>
      <c r="BE416" s="335"/>
      <c r="BF416" s="335"/>
      <c r="BG416" s="335"/>
      <c r="BH416" s="335"/>
      <c r="BI416" s="335"/>
      <c r="BJ416" s="335"/>
      <c r="BK416" s="335"/>
      <c r="BL416" s="335"/>
      <c r="BM416" s="335"/>
      <c r="BN416" s="335"/>
      <c r="BO416" s="335"/>
      <c r="BP416" s="335"/>
      <c r="BQ416" s="335"/>
      <c r="BR416" s="335"/>
      <c r="BS416" s="335"/>
      <c r="BT416" s="335"/>
      <c r="BU416" s="335"/>
      <c r="BV416" s="335"/>
      <c r="BW416" s="335"/>
      <c r="BX416" s="335"/>
      <c r="BY416" s="863"/>
      <c r="BZ416" s="863"/>
      <c r="CA416" s="863"/>
      <c r="CB416" s="863"/>
      <c r="CC416" s="863"/>
      <c r="CD416" s="18"/>
      <c r="CE416" s="18"/>
      <c r="CF416" s="18"/>
    </row>
    <row r="417" spans="1:84" ht="10.5" customHeight="1" x14ac:dyDescent="0.2">
      <c r="A417" s="1532"/>
      <c r="B417" s="1535"/>
      <c r="C417" s="1472" t="s">
        <v>557</v>
      </c>
      <c r="D417" s="134" t="s">
        <v>116</v>
      </c>
      <c r="E417" s="64">
        <f>AF417*$AE417</f>
        <v>0.30600000000000005</v>
      </c>
      <c r="F417" s="64">
        <f t="shared" ref="F417:AB417" si="1348">AG417*$AE417</f>
        <v>0.31319999999999998</v>
      </c>
      <c r="G417" s="64">
        <f t="shared" si="1348"/>
        <v>0.31679999999999997</v>
      </c>
      <c r="H417" s="424">
        <f t="shared" si="1348"/>
        <v>0.31919999999999998</v>
      </c>
      <c r="I417" s="64">
        <f t="shared" si="1348"/>
        <v>0.33</v>
      </c>
      <c r="J417" s="64">
        <f t="shared" si="1348"/>
        <v>0.32879999999999998</v>
      </c>
      <c r="K417" s="64">
        <f t="shared" si="1348"/>
        <v>0.3216</v>
      </c>
      <c r="L417" s="64">
        <f t="shared" si="1348"/>
        <v>0.3372</v>
      </c>
      <c r="M417" s="64">
        <f t="shared" si="1348"/>
        <v>0.36480000000000001</v>
      </c>
      <c r="N417" s="424">
        <f t="shared" si="1348"/>
        <v>0.36720000000000003</v>
      </c>
      <c r="O417" s="64">
        <f t="shared" si="1348"/>
        <v>0.35639999999999999</v>
      </c>
      <c r="P417" s="64">
        <f t="shared" si="1348"/>
        <v>0.35880000000000001</v>
      </c>
      <c r="Q417" s="64">
        <f t="shared" si="1348"/>
        <v>0.36239999999999994</v>
      </c>
      <c r="R417" s="64">
        <f t="shared" si="1348"/>
        <v>0.36360000000000003</v>
      </c>
      <c r="S417" s="64">
        <f t="shared" si="1348"/>
        <v>0.372</v>
      </c>
      <c r="T417" s="64">
        <f t="shared" si="1348"/>
        <v>0.39</v>
      </c>
      <c r="U417" s="64">
        <f t="shared" si="1348"/>
        <v>0.41639999999999999</v>
      </c>
      <c r="V417" s="64">
        <f t="shared" si="1348"/>
        <v>0.44159999999999999</v>
      </c>
      <c r="W417" s="64">
        <f t="shared" si="1348"/>
        <v>0.43920000000000003</v>
      </c>
      <c r="X417" s="64">
        <f t="shared" si="1348"/>
        <v>0.44399999999999995</v>
      </c>
      <c r="Y417" s="424">
        <f t="shared" si="1348"/>
        <v>0.46199999999999997</v>
      </c>
      <c r="Z417" s="64">
        <f t="shared" si="1348"/>
        <v>0.46680000000000005</v>
      </c>
      <c r="AA417" s="64">
        <f t="shared" si="1348"/>
        <v>0.47280000000000005</v>
      </c>
      <c r="AB417" s="65">
        <f t="shared" si="1348"/>
        <v>0.46080000000000004</v>
      </c>
      <c r="AC417" s="50">
        <f>SUM(E417:AB417)</f>
        <v>9.1115999999999993</v>
      </c>
      <c r="AD417" s="53">
        <f>SUM(E418:AB418)</f>
        <v>-1.4672000000000001</v>
      </c>
      <c r="AE417" s="61">
        <v>24</v>
      </c>
      <c r="AF417" s="335">
        <v>1.2750000000000001E-2</v>
      </c>
      <c r="AG417" s="335">
        <v>1.3049999999999999E-2</v>
      </c>
      <c r="AH417" s="335">
        <v>1.32E-2</v>
      </c>
      <c r="AI417" s="335">
        <v>1.3299999999999999E-2</v>
      </c>
      <c r="AJ417" s="335">
        <v>1.375E-2</v>
      </c>
      <c r="AK417" s="335">
        <v>1.37E-2</v>
      </c>
      <c r="AL417" s="335">
        <v>1.3399999999999999E-2</v>
      </c>
      <c r="AM417" s="335">
        <v>1.405E-2</v>
      </c>
      <c r="AN417" s="335">
        <v>1.5200000000000002E-2</v>
      </c>
      <c r="AO417" s="335">
        <v>1.5300000000000001E-2</v>
      </c>
      <c r="AP417" s="335">
        <v>1.485E-2</v>
      </c>
      <c r="AQ417" s="335">
        <v>1.495E-2</v>
      </c>
      <c r="AR417" s="335">
        <v>1.5099999999999999E-2</v>
      </c>
      <c r="AS417" s="335">
        <v>1.515E-2</v>
      </c>
      <c r="AT417" s="335">
        <v>1.55E-2</v>
      </c>
      <c r="AU417" s="335">
        <v>1.6250000000000001E-2</v>
      </c>
      <c r="AV417" s="335">
        <v>1.7350000000000001E-2</v>
      </c>
      <c r="AW417" s="335">
        <v>1.84E-2</v>
      </c>
      <c r="AX417" s="335">
        <v>1.83E-2</v>
      </c>
      <c r="AY417" s="335">
        <v>1.8499999999999999E-2</v>
      </c>
      <c r="AZ417" s="335">
        <v>1.925E-2</v>
      </c>
      <c r="BA417" s="335">
        <v>1.9450000000000002E-2</v>
      </c>
      <c r="BB417" s="335">
        <v>1.9700000000000002E-2</v>
      </c>
      <c r="BC417" s="335">
        <v>1.9200000000000002E-2</v>
      </c>
      <c r="BD417" s="335"/>
      <c r="BE417" s="335"/>
      <c r="BF417" s="335"/>
      <c r="BG417" s="335"/>
      <c r="BH417" s="335"/>
      <c r="BI417" s="335"/>
      <c r="BJ417" s="335"/>
      <c r="BK417" s="335"/>
      <c r="BL417" s="335"/>
      <c r="BM417" s="335"/>
      <c r="BN417" s="335"/>
      <c r="BO417" s="335"/>
      <c r="BP417" s="335"/>
      <c r="BQ417" s="335"/>
      <c r="BR417" s="335"/>
      <c r="BS417" s="335"/>
      <c r="BT417" s="335"/>
      <c r="BU417" s="335"/>
      <c r="BV417" s="335"/>
      <c r="BW417" s="335"/>
      <c r="BX417" s="335"/>
      <c r="BY417" s="863"/>
      <c r="BZ417" s="863"/>
      <c r="CA417" s="863"/>
      <c r="CB417" s="863"/>
      <c r="CC417" s="863"/>
      <c r="CD417" s="18"/>
      <c r="CE417" s="18"/>
      <c r="CF417" s="18"/>
    </row>
    <row r="418" spans="1:84" ht="10.5" customHeight="1" x14ac:dyDescent="0.2">
      <c r="A418" s="1532"/>
      <c r="B418" s="1535"/>
      <c r="C418" s="1472" t="s">
        <v>557</v>
      </c>
      <c r="D418" s="134" t="s">
        <v>117</v>
      </c>
      <c r="E418" s="64">
        <f>AF418*$AE417</f>
        <v>-0.06</v>
      </c>
      <c r="F418" s="51">
        <f t="shared" ref="F418:AB418" si="1349">AG418*$AE417</f>
        <v>-5.04E-2</v>
      </c>
      <c r="G418" s="51">
        <f t="shared" si="1349"/>
        <v>-4.6799999999999994E-2</v>
      </c>
      <c r="H418" s="334">
        <f t="shared" si="1349"/>
        <v>-5.5199999999999999E-2</v>
      </c>
      <c r="I418" s="51">
        <f t="shared" si="1349"/>
        <v>-4.9200000000000008E-2</v>
      </c>
      <c r="J418" s="51">
        <f t="shared" si="1349"/>
        <v>-5.28E-2</v>
      </c>
      <c r="K418" s="51">
        <f t="shared" si="1349"/>
        <v>-5.7600000000000005E-2</v>
      </c>
      <c r="L418" s="51">
        <f t="shared" si="1349"/>
        <v>-5.16E-2</v>
      </c>
      <c r="M418" s="51">
        <f t="shared" si="1349"/>
        <v>-3.9599999999999996E-2</v>
      </c>
      <c r="N418" s="334">
        <v>-0.02</v>
      </c>
      <c r="O418" s="51">
        <f t="shared" si="1349"/>
        <v>-2.64E-2</v>
      </c>
      <c r="P418" s="51">
        <f t="shared" si="1349"/>
        <v>-2.2799999999999997E-2</v>
      </c>
      <c r="Q418" s="51">
        <f t="shared" si="1349"/>
        <v>-2.9999999999999995E-2</v>
      </c>
      <c r="R418" s="51">
        <f t="shared" si="1349"/>
        <v>-0.06</v>
      </c>
      <c r="S418" s="51">
        <f t="shared" si="1349"/>
        <v>-4.4400000000000002E-2</v>
      </c>
      <c r="T418" s="51">
        <f t="shared" si="1349"/>
        <v>-4.9200000000000008E-2</v>
      </c>
      <c r="U418" s="51">
        <f t="shared" si="1349"/>
        <v>-7.5600000000000001E-2</v>
      </c>
      <c r="V418" s="51">
        <f t="shared" si="1349"/>
        <v>-9.240000000000001E-2</v>
      </c>
      <c r="W418" s="51">
        <f t="shared" si="1349"/>
        <v>-9.6000000000000002E-2</v>
      </c>
      <c r="X418" s="51">
        <f t="shared" si="1349"/>
        <v>-9.7199999999999995E-2</v>
      </c>
      <c r="Y418" s="334">
        <f t="shared" si="1349"/>
        <v>-9.7199999999999995E-2</v>
      </c>
      <c r="Z418" s="51">
        <f t="shared" si="1349"/>
        <v>-9.7199999999999995E-2</v>
      </c>
      <c r="AA418" s="51">
        <f t="shared" si="1349"/>
        <v>-0.1008</v>
      </c>
      <c r="AB418" s="52">
        <f t="shared" si="1349"/>
        <v>-9.4800000000000009E-2</v>
      </c>
      <c r="AC418" s="50"/>
      <c r="AD418" s="53"/>
      <c r="AE418" s="61"/>
      <c r="AF418" s="335">
        <v>-2.5000000000000001E-3</v>
      </c>
      <c r="AG418" s="335">
        <v>-2.0999999999999999E-3</v>
      </c>
      <c r="AH418" s="335">
        <v>-1.9499999999999999E-3</v>
      </c>
      <c r="AI418" s="335">
        <v>-2.3E-3</v>
      </c>
      <c r="AJ418" s="335">
        <v>-2.0500000000000002E-3</v>
      </c>
      <c r="AK418" s="335">
        <v>-2.2000000000000001E-3</v>
      </c>
      <c r="AL418" s="335">
        <v>-2.4000000000000002E-3</v>
      </c>
      <c r="AM418" s="335">
        <v>-2.15E-3</v>
      </c>
      <c r="AN418" s="335">
        <v>-1.65E-3</v>
      </c>
      <c r="AO418" s="335">
        <v>-1.1999999999999999E-3</v>
      </c>
      <c r="AP418" s="335">
        <v>-1.1000000000000001E-3</v>
      </c>
      <c r="AQ418" s="335">
        <v>-9.4999999999999989E-4</v>
      </c>
      <c r="AR418" s="335">
        <v>-1.2499999999999998E-3</v>
      </c>
      <c r="AS418" s="335">
        <v>-2.5000000000000001E-3</v>
      </c>
      <c r="AT418" s="335">
        <v>-1.8500000000000001E-3</v>
      </c>
      <c r="AU418" s="335">
        <v>-2.0500000000000002E-3</v>
      </c>
      <c r="AV418" s="335">
        <v>-3.15E-3</v>
      </c>
      <c r="AW418" s="335">
        <v>-3.8500000000000001E-3</v>
      </c>
      <c r="AX418" s="335">
        <v>-4.0000000000000001E-3</v>
      </c>
      <c r="AY418" s="335">
        <v>-4.0499999999999998E-3</v>
      </c>
      <c r="AZ418" s="335">
        <v>-4.0499999999999998E-3</v>
      </c>
      <c r="BA418" s="335">
        <v>-4.0499999999999998E-3</v>
      </c>
      <c r="BB418" s="335">
        <v>-4.1999999999999997E-3</v>
      </c>
      <c r="BC418" s="335">
        <v>-3.9500000000000004E-3</v>
      </c>
      <c r="BD418" s="335"/>
      <c r="BE418" s="335"/>
      <c r="BF418" s="335"/>
      <c r="BG418" s="335"/>
      <c r="BH418" s="335"/>
      <c r="BI418" s="335"/>
      <c r="BJ418" s="335"/>
      <c r="BK418" s="335"/>
      <c r="BL418" s="335"/>
      <c r="BM418" s="335"/>
      <c r="BN418" s="335"/>
      <c r="BO418" s="335"/>
      <c r="BP418" s="335"/>
      <c r="BQ418" s="335"/>
      <c r="BR418" s="335"/>
      <c r="BS418" s="335"/>
      <c r="BT418" s="335"/>
      <c r="BU418" s="335"/>
      <c r="BV418" s="335"/>
      <c r="BW418" s="335"/>
      <c r="BX418" s="335"/>
      <c r="BY418" s="335"/>
      <c r="BZ418" s="335"/>
      <c r="CA418" s="335"/>
      <c r="CB418" s="335"/>
      <c r="CC418" s="335"/>
      <c r="CD418" s="18"/>
      <c r="CE418" s="18"/>
      <c r="CF418" s="18"/>
    </row>
    <row r="419" spans="1:84" ht="10.5" customHeight="1" thickBot="1" x14ac:dyDescent="0.25">
      <c r="A419" s="1533"/>
      <c r="B419" s="1536"/>
      <c r="C419" s="274"/>
      <c r="D419" s="239" t="s">
        <v>41</v>
      </c>
      <c r="E419" s="84">
        <f t="shared" ref="E419:AB419" si="1350">E418/E417</f>
        <v>-0.19607843137254899</v>
      </c>
      <c r="F419" s="84">
        <f t="shared" si="1350"/>
        <v>-0.16091954022988508</v>
      </c>
      <c r="G419" s="84">
        <f t="shared" si="1350"/>
        <v>-0.14772727272727273</v>
      </c>
      <c r="H419" s="425">
        <f t="shared" si="1350"/>
        <v>-0.17293233082706769</v>
      </c>
      <c r="I419" s="84">
        <f t="shared" si="1350"/>
        <v>-0.14909090909090911</v>
      </c>
      <c r="J419" s="84">
        <f t="shared" si="1350"/>
        <v>-0.16058394160583941</v>
      </c>
      <c r="K419" s="84">
        <f t="shared" si="1350"/>
        <v>-0.17910447761194032</v>
      </c>
      <c r="L419" s="84">
        <f t="shared" si="1350"/>
        <v>-0.15302491103202848</v>
      </c>
      <c r="M419" s="84">
        <f t="shared" si="1350"/>
        <v>-0.10855263157894736</v>
      </c>
      <c r="N419" s="425">
        <f t="shared" si="1350"/>
        <v>-5.4466230936819168E-2</v>
      </c>
      <c r="O419" s="84">
        <f t="shared" si="1350"/>
        <v>-7.407407407407407E-2</v>
      </c>
      <c r="P419" s="84">
        <f t="shared" si="1350"/>
        <v>-6.3545150501672226E-2</v>
      </c>
      <c r="Q419" s="84">
        <f t="shared" si="1350"/>
        <v>-8.2781456953642391E-2</v>
      </c>
      <c r="R419" s="84">
        <f t="shared" si="1350"/>
        <v>-0.16501650165016499</v>
      </c>
      <c r="S419" s="84">
        <f t="shared" si="1350"/>
        <v>-0.11935483870967742</v>
      </c>
      <c r="T419" s="84">
        <f t="shared" si="1350"/>
        <v>-0.12615384615384617</v>
      </c>
      <c r="U419" s="84">
        <f t="shared" si="1350"/>
        <v>-0.18155619596541786</v>
      </c>
      <c r="V419" s="84">
        <f t="shared" si="1350"/>
        <v>-0.20923913043478262</v>
      </c>
      <c r="W419" s="84">
        <f t="shared" si="1350"/>
        <v>-0.21857923497267759</v>
      </c>
      <c r="X419" s="84">
        <f t="shared" si="1350"/>
        <v>-0.21891891891891893</v>
      </c>
      <c r="Y419" s="425">
        <f t="shared" si="1350"/>
        <v>-0.2103896103896104</v>
      </c>
      <c r="Z419" s="84">
        <f t="shared" si="1350"/>
        <v>-0.20822622107969149</v>
      </c>
      <c r="AA419" s="84">
        <f t="shared" si="1350"/>
        <v>-0.21319796954314718</v>
      </c>
      <c r="AB419" s="85">
        <f t="shared" si="1350"/>
        <v>-0.20572916666666666</v>
      </c>
      <c r="AC419" s="50"/>
      <c r="AD419" s="53"/>
      <c r="AE419" s="61"/>
      <c r="CD419" s="31"/>
      <c r="CE419" s="31"/>
      <c r="CF419" s="31"/>
    </row>
    <row r="420" spans="1:84" ht="10.5" customHeight="1" x14ac:dyDescent="0.2">
      <c r="A420" s="1531" t="s">
        <v>15</v>
      </c>
      <c r="B420" s="1534" t="s">
        <v>82</v>
      </c>
      <c r="C420" s="1119"/>
      <c r="D420" s="1203"/>
      <c r="E420" s="79"/>
      <c r="F420" s="202"/>
      <c r="G420" s="202"/>
      <c r="H420" s="756"/>
      <c r="I420" s="202"/>
      <c r="J420" s="202"/>
      <c r="K420" s="202"/>
      <c r="L420" s="202"/>
      <c r="M420" s="202"/>
      <c r="N420" s="756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756"/>
      <c r="Z420" s="202"/>
      <c r="AA420" s="202"/>
      <c r="AB420" s="203"/>
    </row>
    <row r="421" spans="1:84" ht="10.5" customHeight="1" x14ac:dyDescent="0.2">
      <c r="A421" s="1532"/>
      <c r="B421" s="1535"/>
      <c r="C421" s="1472" t="s">
        <v>126</v>
      </c>
      <c r="D421" s="134" t="s">
        <v>33</v>
      </c>
      <c r="E421" s="1627" t="s">
        <v>1054</v>
      </c>
      <c r="F421" s="1627"/>
      <c r="G421" s="970">
        <v>0</v>
      </c>
      <c r="H421" s="981">
        <v>0</v>
      </c>
      <c r="I421" s="970">
        <v>0</v>
      </c>
      <c r="J421" s="970">
        <v>0</v>
      </c>
      <c r="K421" s="970">
        <v>0</v>
      </c>
      <c r="L421" s="970">
        <v>0</v>
      </c>
      <c r="M421" s="970">
        <v>0</v>
      </c>
      <c r="N421" s="981">
        <v>0</v>
      </c>
      <c r="O421" s="970">
        <v>0</v>
      </c>
      <c r="P421" s="970">
        <v>0</v>
      </c>
      <c r="Q421" s="970">
        <v>0</v>
      </c>
      <c r="R421" s="970">
        <v>0</v>
      </c>
      <c r="S421" s="970">
        <v>0</v>
      </c>
      <c r="T421" s="970">
        <v>0</v>
      </c>
      <c r="U421" s="970">
        <v>0</v>
      </c>
      <c r="V421" s="970">
        <v>0</v>
      </c>
      <c r="W421" s="970">
        <v>0</v>
      </c>
      <c r="X421" s="970">
        <v>0</v>
      </c>
      <c r="Y421" s="981">
        <v>0</v>
      </c>
      <c r="Z421" s="970">
        <v>0</v>
      </c>
      <c r="AA421" s="970">
        <v>0</v>
      </c>
      <c r="AB421" s="1018">
        <v>0</v>
      </c>
      <c r="AC421" s="333"/>
      <c r="AD421" s="180"/>
      <c r="AE421" s="61"/>
      <c r="AF421" s="335"/>
      <c r="AG421" s="335"/>
      <c r="AH421" s="335"/>
      <c r="AI421" s="335"/>
      <c r="AJ421" s="335"/>
      <c r="AK421" s="335"/>
      <c r="AL421" s="335"/>
      <c r="AM421" s="335"/>
      <c r="AN421" s="335"/>
      <c r="AO421" s="335"/>
      <c r="AP421" s="335"/>
      <c r="AQ421" s="335"/>
      <c r="AR421" s="335"/>
      <c r="AS421" s="335"/>
      <c r="AT421" s="335"/>
      <c r="AU421" s="335"/>
      <c r="AV421" s="335"/>
      <c r="AW421" s="335"/>
      <c r="AX421" s="335"/>
      <c r="AY421" s="335"/>
      <c r="AZ421" s="335"/>
      <c r="BA421" s="335"/>
      <c r="BB421" s="335"/>
      <c r="BC421" s="335"/>
      <c r="BD421" s="335"/>
      <c r="BE421" s="335"/>
      <c r="BF421" s="335"/>
      <c r="BG421" s="335"/>
      <c r="BH421" s="335"/>
      <c r="BI421" s="335"/>
      <c r="BJ421" s="335"/>
      <c r="BK421" s="335"/>
      <c r="BL421" s="335"/>
      <c r="BM421" s="335"/>
      <c r="BN421" s="335"/>
      <c r="BO421" s="335"/>
      <c r="BP421" s="335"/>
      <c r="BQ421" s="335"/>
      <c r="BR421" s="335"/>
      <c r="BS421" s="335"/>
      <c r="BT421" s="335"/>
      <c r="BU421" s="335"/>
      <c r="BV421" s="335"/>
      <c r="BW421" s="335"/>
      <c r="BX421" s="335"/>
      <c r="BY421" s="863"/>
      <c r="BZ421" s="863"/>
      <c r="CA421" s="863"/>
      <c r="CB421" s="863"/>
      <c r="CC421" s="863"/>
      <c r="CD421" s="18"/>
      <c r="CE421" s="18"/>
      <c r="CF421" s="18"/>
    </row>
    <row r="422" spans="1:84" ht="10.5" customHeight="1" x14ac:dyDescent="0.2">
      <c r="A422" s="1532"/>
      <c r="B422" s="1535"/>
      <c r="C422" s="1472" t="s">
        <v>557</v>
      </c>
      <c r="D422" s="134" t="s">
        <v>116</v>
      </c>
      <c r="E422" s="64">
        <f t="shared" ref="E422:AB422" si="1351">AF422*$AE422</f>
        <v>0</v>
      </c>
      <c r="F422" s="64">
        <f t="shared" si="1351"/>
        <v>0</v>
      </c>
      <c r="G422" s="64">
        <f t="shared" si="1351"/>
        <v>0</v>
      </c>
      <c r="H422" s="424">
        <f t="shared" si="1351"/>
        <v>0</v>
      </c>
      <c r="I422" s="64">
        <f t="shared" si="1351"/>
        <v>0</v>
      </c>
      <c r="J422" s="64">
        <f t="shared" si="1351"/>
        <v>0</v>
      </c>
      <c r="K422" s="64">
        <f t="shared" si="1351"/>
        <v>0</v>
      </c>
      <c r="L422" s="64">
        <f t="shared" si="1351"/>
        <v>0</v>
      </c>
      <c r="M422" s="64">
        <f t="shared" si="1351"/>
        <v>0</v>
      </c>
      <c r="N422" s="424">
        <f t="shared" si="1351"/>
        <v>0</v>
      </c>
      <c r="O422" s="64">
        <f t="shared" si="1351"/>
        <v>0</v>
      </c>
      <c r="P422" s="64">
        <f t="shared" si="1351"/>
        <v>0</v>
      </c>
      <c r="Q422" s="64">
        <f t="shared" si="1351"/>
        <v>0</v>
      </c>
      <c r="R422" s="64">
        <f t="shared" si="1351"/>
        <v>0</v>
      </c>
      <c r="S422" s="64">
        <f t="shared" si="1351"/>
        <v>0</v>
      </c>
      <c r="T422" s="64">
        <f t="shared" si="1351"/>
        <v>0</v>
      </c>
      <c r="U422" s="64">
        <f t="shared" si="1351"/>
        <v>0</v>
      </c>
      <c r="V422" s="64">
        <f t="shared" si="1351"/>
        <v>0</v>
      </c>
      <c r="W422" s="64">
        <f t="shared" si="1351"/>
        <v>0</v>
      </c>
      <c r="X422" s="64">
        <f t="shared" si="1351"/>
        <v>0</v>
      </c>
      <c r="Y422" s="424">
        <f t="shared" si="1351"/>
        <v>0</v>
      </c>
      <c r="Z422" s="64">
        <f t="shared" si="1351"/>
        <v>0</v>
      </c>
      <c r="AA422" s="64">
        <f t="shared" si="1351"/>
        <v>0</v>
      </c>
      <c r="AB422" s="65">
        <f t="shared" si="1351"/>
        <v>0</v>
      </c>
      <c r="AC422" s="50">
        <f>SUM(E422:AB422)</f>
        <v>0</v>
      </c>
      <c r="AD422" s="53">
        <f>SUM(E423:AB423)</f>
        <v>0</v>
      </c>
      <c r="AE422" s="61">
        <v>24</v>
      </c>
      <c r="AF422" s="335">
        <v>0</v>
      </c>
      <c r="AG422" s="335">
        <v>0</v>
      </c>
      <c r="AH422" s="335">
        <v>0</v>
      </c>
      <c r="AI422" s="335">
        <v>0</v>
      </c>
      <c r="AJ422" s="335">
        <v>0</v>
      </c>
      <c r="AK422" s="335">
        <v>0</v>
      </c>
      <c r="AL422" s="335">
        <v>0</v>
      </c>
      <c r="AM422" s="335">
        <v>0</v>
      </c>
      <c r="AN422" s="335">
        <v>0</v>
      </c>
      <c r="AO422" s="335">
        <v>0</v>
      </c>
      <c r="AP422" s="335">
        <v>0</v>
      </c>
      <c r="AQ422" s="335">
        <v>0</v>
      </c>
      <c r="AR422" s="335">
        <v>0</v>
      </c>
      <c r="AS422" s="335">
        <v>0</v>
      </c>
      <c r="AT422" s="335">
        <v>0</v>
      </c>
      <c r="AU422" s="335">
        <v>0</v>
      </c>
      <c r="AV422" s="335">
        <v>0</v>
      </c>
      <c r="AW422" s="335">
        <v>0</v>
      </c>
      <c r="AX422" s="335">
        <v>0</v>
      </c>
      <c r="AY422" s="335">
        <v>0</v>
      </c>
      <c r="AZ422" s="335">
        <v>0</v>
      </c>
      <c r="BA422" s="335">
        <v>0</v>
      </c>
      <c r="BB422" s="335">
        <v>0</v>
      </c>
      <c r="BC422" s="335">
        <v>0</v>
      </c>
      <c r="BD422" s="335"/>
      <c r="BE422" s="335"/>
      <c r="BF422" s="335"/>
      <c r="BG422" s="335"/>
      <c r="BH422" s="335"/>
      <c r="BI422" s="335"/>
      <c r="BJ422" s="335"/>
      <c r="BK422" s="335"/>
      <c r="BL422" s="335"/>
      <c r="BM422" s="335"/>
      <c r="BN422" s="335"/>
      <c r="BO422" s="335"/>
      <c r="BP422" s="335"/>
      <c r="BQ422" s="335"/>
      <c r="BR422" s="335"/>
      <c r="BS422" s="335"/>
      <c r="BT422" s="335"/>
      <c r="BU422" s="335"/>
      <c r="BV422" s="335"/>
      <c r="BW422" s="335"/>
      <c r="BX422" s="335"/>
      <c r="BY422" s="863"/>
      <c r="BZ422" s="863"/>
      <c r="CA422" s="863"/>
      <c r="CB422" s="863"/>
      <c r="CC422" s="863"/>
      <c r="CD422" s="18"/>
      <c r="CE422" s="18"/>
      <c r="CF422" s="18"/>
    </row>
    <row r="423" spans="1:84" ht="10.5" customHeight="1" x14ac:dyDescent="0.2">
      <c r="A423" s="1532"/>
      <c r="B423" s="1535"/>
      <c r="C423" s="1472" t="s">
        <v>557</v>
      </c>
      <c r="D423" s="134" t="s">
        <v>117</v>
      </c>
      <c r="E423" s="64">
        <f t="shared" ref="E423:AB423" si="1352">AF423*$AE422</f>
        <v>0</v>
      </c>
      <c r="F423" s="51">
        <f t="shared" si="1352"/>
        <v>0</v>
      </c>
      <c r="G423" s="51">
        <f t="shared" si="1352"/>
        <v>0</v>
      </c>
      <c r="H423" s="334">
        <f t="shared" si="1352"/>
        <v>0</v>
      </c>
      <c r="I423" s="51">
        <f t="shared" si="1352"/>
        <v>0</v>
      </c>
      <c r="J423" s="51">
        <f t="shared" si="1352"/>
        <v>0</v>
      </c>
      <c r="K423" s="51">
        <f t="shared" si="1352"/>
        <v>0</v>
      </c>
      <c r="L423" s="51">
        <f t="shared" si="1352"/>
        <v>0</v>
      </c>
      <c r="M423" s="51">
        <f t="shared" si="1352"/>
        <v>0</v>
      </c>
      <c r="N423" s="334">
        <f t="shared" si="1352"/>
        <v>0</v>
      </c>
      <c r="O423" s="51">
        <f t="shared" si="1352"/>
        <v>0</v>
      </c>
      <c r="P423" s="51">
        <f t="shared" si="1352"/>
        <v>0</v>
      </c>
      <c r="Q423" s="51">
        <f t="shared" si="1352"/>
        <v>0</v>
      </c>
      <c r="R423" s="51">
        <f t="shared" si="1352"/>
        <v>0</v>
      </c>
      <c r="S423" s="51">
        <f t="shared" si="1352"/>
        <v>0</v>
      </c>
      <c r="T423" s="51">
        <f t="shared" si="1352"/>
        <v>0</v>
      </c>
      <c r="U423" s="51">
        <f t="shared" si="1352"/>
        <v>0</v>
      </c>
      <c r="V423" s="51">
        <f t="shared" si="1352"/>
        <v>0</v>
      </c>
      <c r="W423" s="51">
        <f t="shared" si="1352"/>
        <v>0</v>
      </c>
      <c r="X423" s="51">
        <f t="shared" si="1352"/>
        <v>0</v>
      </c>
      <c r="Y423" s="334">
        <f t="shared" si="1352"/>
        <v>0</v>
      </c>
      <c r="Z423" s="51">
        <f t="shared" si="1352"/>
        <v>0</v>
      </c>
      <c r="AA423" s="51">
        <f t="shared" si="1352"/>
        <v>0</v>
      </c>
      <c r="AB423" s="52">
        <f t="shared" si="1352"/>
        <v>0</v>
      </c>
      <c r="AC423" s="50"/>
      <c r="AD423" s="53"/>
      <c r="AE423" s="61"/>
      <c r="AF423" s="335">
        <v>0</v>
      </c>
      <c r="AG423" s="335">
        <v>0</v>
      </c>
      <c r="AH423" s="335">
        <v>0</v>
      </c>
      <c r="AI423" s="335">
        <v>0</v>
      </c>
      <c r="AJ423" s="335">
        <v>0</v>
      </c>
      <c r="AK423" s="335">
        <v>0</v>
      </c>
      <c r="AL423" s="335">
        <v>0</v>
      </c>
      <c r="AM423" s="335">
        <v>0</v>
      </c>
      <c r="AN423" s="335">
        <v>0</v>
      </c>
      <c r="AO423" s="335">
        <v>0</v>
      </c>
      <c r="AP423" s="335">
        <v>0</v>
      </c>
      <c r="AQ423" s="335">
        <v>0</v>
      </c>
      <c r="AR423" s="335">
        <v>0</v>
      </c>
      <c r="AS423" s="335">
        <v>0</v>
      </c>
      <c r="AT423" s="335">
        <v>0</v>
      </c>
      <c r="AU423" s="335">
        <v>0</v>
      </c>
      <c r="AV423" s="335">
        <v>0</v>
      </c>
      <c r="AW423" s="335">
        <v>0</v>
      </c>
      <c r="AX423" s="335">
        <v>0</v>
      </c>
      <c r="AY423" s="335">
        <v>0</v>
      </c>
      <c r="AZ423" s="335">
        <v>0</v>
      </c>
      <c r="BA423" s="335">
        <v>0</v>
      </c>
      <c r="BB423" s="335">
        <v>0</v>
      </c>
      <c r="BC423" s="335">
        <v>0</v>
      </c>
      <c r="BD423" s="335"/>
      <c r="BE423" s="335"/>
      <c r="BF423" s="335"/>
      <c r="BG423" s="335"/>
      <c r="BH423" s="335"/>
      <c r="BI423" s="335"/>
      <c r="BJ423" s="335"/>
      <c r="BK423" s="335"/>
      <c r="BL423" s="335"/>
      <c r="BM423" s="335"/>
      <c r="BN423" s="335"/>
      <c r="BO423" s="335"/>
      <c r="BP423" s="335"/>
      <c r="BQ423" s="335"/>
      <c r="BR423" s="335"/>
      <c r="BS423" s="335"/>
      <c r="BT423" s="335"/>
      <c r="BU423" s="335"/>
      <c r="BV423" s="335"/>
      <c r="BW423" s="335"/>
      <c r="BX423" s="335"/>
      <c r="BY423" s="335"/>
      <c r="BZ423" s="335"/>
      <c r="CA423" s="335"/>
      <c r="CB423" s="335"/>
      <c r="CC423" s="335"/>
      <c r="CD423" s="18"/>
      <c r="CE423" s="18"/>
      <c r="CF423" s="18"/>
    </row>
    <row r="424" spans="1:84" ht="10.5" customHeight="1" thickBot="1" x14ac:dyDescent="0.25">
      <c r="A424" s="1533"/>
      <c r="B424" s="1536"/>
      <c r="C424" s="274"/>
      <c r="D424" s="239" t="s">
        <v>41</v>
      </c>
      <c r="E424" s="84" t="e">
        <f>E423/E422</f>
        <v>#DIV/0!</v>
      </c>
      <c r="F424" s="84" t="e">
        <f t="shared" ref="F424:AB424" si="1353">F423/F422</f>
        <v>#DIV/0!</v>
      </c>
      <c r="G424" s="84" t="e">
        <f t="shared" si="1353"/>
        <v>#DIV/0!</v>
      </c>
      <c r="H424" s="425" t="e">
        <f t="shared" si="1353"/>
        <v>#DIV/0!</v>
      </c>
      <c r="I424" s="84" t="e">
        <f t="shared" si="1353"/>
        <v>#DIV/0!</v>
      </c>
      <c r="J424" s="84" t="e">
        <f t="shared" si="1353"/>
        <v>#DIV/0!</v>
      </c>
      <c r="K424" s="84" t="e">
        <f t="shared" si="1353"/>
        <v>#DIV/0!</v>
      </c>
      <c r="L424" s="84" t="e">
        <f t="shared" si="1353"/>
        <v>#DIV/0!</v>
      </c>
      <c r="M424" s="84" t="e">
        <f t="shared" si="1353"/>
        <v>#DIV/0!</v>
      </c>
      <c r="N424" s="425" t="e">
        <f t="shared" si="1353"/>
        <v>#DIV/0!</v>
      </c>
      <c r="O424" s="84" t="e">
        <f t="shared" si="1353"/>
        <v>#DIV/0!</v>
      </c>
      <c r="P424" s="84" t="e">
        <f t="shared" si="1353"/>
        <v>#DIV/0!</v>
      </c>
      <c r="Q424" s="84" t="e">
        <f t="shared" si="1353"/>
        <v>#DIV/0!</v>
      </c>
      <c r="R424" s="84" t="e">
        <f t="shared" si="1353"/>
        <v>#DIV/0!</v>
      </c>
      <c r="S424" s="84" t="e">
        <f t="shared" si="1353"/>
        <v>#DIV/0!</v>
      </c>
      <c r="T424" s="84" t="e">
        <f t="shared" si="1353"/>
        <v>#DIV/0!</v>
      </c>
      <c r="U424" s="84" t="e">
        <f t="shared" si="1353"/>
        <v>#DIV/0!</v>
      </c>
      <c r="V424" s="84" t="e">
        <f t="shared" si="1353"/>
        <v>#DIV/0!</v>
      </c>
      <c r="W424" s="84" t="e">
        <f t="shared" si="1353"/>
        <v>#DIV/0!</v>
      </c>
      <c r="X424" s="84" t="e">
        <f t="shared" si="1353"/>
        <v>#DIV/0!</v>
      </c>
      <c r="Y424" s="425" t="e">
        <f t="shared" si="1353"/>
        <v>#DIV/0!</v>
      </c>
      <c r="Z424" s="84" t="e">
        <f t="shared" si="1353"/>
        <v>#DIV/0!</v>
      </c>
      <c r="AA424" s="84" t="e">
        <f t="shared" si="1353"/>
        <v>#DIV/0!</v>
      </c>
      <c r="AB424" s="85" t="e">
        <f t="shared" si="1353"/>
        <v>#DIV/0!</v>
      </c>
      <c r="AC424" s="50"/>
      <c r="AD424" s="53"/>
      <c r="AE424" s="61"/>
      <c r="CD424" s="31"/>
      <c r="CE424" s="31"/>
      <c r="CF424" s="31"/>
    </row>
    <row r="425" spans="1:84" ht="10.5" customHeight="1" x14ac:dyDescent="0.2">
      <c r="A425" s="1483" t="s">
        <v>293</v>
      </c>
      <c r="B425" s="66"/>
      <c r="C425" s="534"/>
      <c r="D425" s="1374"/>
      <c r="E425" s="67">
        <f t="shared" ref="E425:AB426" si="1354">E417+E422</f>
        <v>0.30600000000000005</v>
      </c>
      <c r="F425" s="67">
        <f t="shared" si="1354"/>
        <v>0.31319999999999998</v>
      </c>
      <c r="G425" s="67">
        <f t="shared" si="1354"/>
        <v>0.31679999999999997</v>
      </c>
      <c r="H425" s="370">
        <f t="shared" si="1354"/>
        <v>0.31919999999999998</v>
      </c>
      <c r="I425" s="67">
        <f t="shared" si="1354"/>
        <v>0.33</v>
      </c>
      <c r="J425" s="67">
        <f t="shared" si="1354"/>
        <v>0.32879999999999998</v>
      </c>
      <c r="K425" s="67">
        <f t="shared" si="1354"/>
        <v>0.3216</v>
      </c>
      <c r="L425" s="67">
        <f t="shared" si="1354"/>
        <v>0.3372</v>
      </c>
      <c r="M425" s="67">
        <f t="shared" si="1354"/>
        <v>0.36480000000000001</v>
      </c>
      <c r="N425" s="370">
        <f t="shared" si="1354"/>
        <v>0.36720000000000003</v>
      </c>
      <c r="O425" s="67">
        <f t="shared" si="1354"/>
        <v>0.35639999999999999</v>
      </c>
      <c r="P425" s="67">
        <f t="shared" si="1354"/>
        <v>0.35880000000000001</v>
      </c>
      <c r="Q425" s="67">
        <f t="shared" si="1354"/>
        <v>0.36239999999999994</v>
      </c>
      <c r="R425" s="67">
        <f t="shared" si="1354"/>
        <v>0.36360000000000003</v>
      </c>
      <c r="S425" s="280">
        <f t="shared" si="1354"/>
        <v>0.372</v>
      </c>
      <c r="T425" s="67">
        <f t="shared" si="1354"/>
        <v>0.39</v>
      </c>
      <c r="U425" s="67">
        <f t="shared" si="1354"/>
        <v>0.41639999999999999</v>
      </c>
      <c r="V425" s="280">
        <f t="shared" si="1354"/>
        <v>0.44159999999999999</v>
      </c>
      <c r="W425" s="67">
        <f t="shared" si="1354"/>
        <v>0.43920000000000003</v>
      </c>
      <c r="X425" s="67">
        <f t="shared" si="1354"/>
        <v>0.44399999999999995</v>
      </c>
      <c r="Y425" s="370">
        <f t="shared" si="1354"/>
        <v>0.46199999999999997</v>
      </c>
      <c r="Z425" s="67">
        <f t="shared" si="1354"/>
        <v>0.46680000000000005</v>
      </c>
      <c r="AA425" s="67">
        <f t="shared" si="1354"/>
        <v>0.47280000000000005</v>
      </c>
      <c r="AB425" s="68">
        <f t="shared" si="1354"/>
        <v>0.46080000000000004</v>
      </c>
      <c r="AC425" s="69"/>
      <c r="AD425" s="69"/>
      <c r="AE425" s="103"/>
      <c r="CD425" s="31"/>
      <c r="CE425" s="31"/>
      <c r="CF425" s="31"/>
    </row>
    <row r="426" spans="1:84" ht="10.5" customHeight="1" x14ac:dyDescent="0.2">
      <c r="A426" s="1484" t="s">
        <v>294</v>
      </c>
      <c r="B426" s="71"/>
      <c r="C426" s="539"/>
      <c r="D426" s="1375"/>
      <c r="E426" s="72">
        <f t="shared" si="1354"/>
        <v>-0.06</v>
      </c>
      <c r="F426" s="72">
        <f t="shared" si="1354"/>
        <v>-5.04E-2</v>
      </c>
      <c r="G426" s="72">
        <f t="shared" si="1354"/>
        <v>-4.6799999999999994E-2</v>
      </c>
      <c r="H426" s="334">
        <f t="shared" si="1354"/>
        <v>-5.5199999999999999E-2</v>
      </c>
      <c r="I426" s="72">
        <f t="shared" si="1354"/>
        <v>-4.9200000000000008E-2</v>
      </c>
      <c r="J426" s="72">
        <f t="shared" si="1354"/>
        <v>-5.28E-2</v>
      </c>
      <c r="K426" s="72">
        <f t="shared" si="1354"/>
        <v>-5.7600000000000005E-2</v>
      </c>
      <c r="L426" s="72">
        <f t="shared" si="1354"/>
        <v>-5.16E-2</v>
      </c>
      <c r="M426" s="72">
        <f t="shared" si="1354"/>
        <v>-3.9599999999999996E-2</v>
      </c>
      <c r="N426" s="334">
        <f t="shared" si="1354"/>
        <v>-0.02</v>
      </c>
      <c r="O426" s="72">
        <f t="shared" si="1354"/>
        <v>-2.64E-2</v>
      </c>
      <c r="P426" s="72">
        <f t="shared" si="1354"/>
        <v>-2.2799999999999997E-2</v>
      </c>
      <c r="Q426" s="72">
        <f t="shared" si="1354"/>
        <v>-2.9999999999999995E-2</v>
      </c>
      <c r="R426" s="72">
        <f t="shared" si="1354"/>
        <v>-0.06</v>
      </c>
      <c r="S426" s="281">
        <f t="shared" si="1354"/>
        <v>-4.4400000000000002E-2</v>
      </c>
      <c r="T426" s="72">
        <f t="shared" si="1354"/>
        <v>-4.9200000000000008E-2</v>
      </c>
      <c r="U426" s="72">
        <f t="shared" si="1354"/>
        <v>-7.5600000000000001E-2</v>
      </c>
      <c r="V426" s="281">
        <f t="shared" si="1354"/>
        <v>-9.240000000000001E-2</v>
      </c>
      <c r="W426" s="72">
        <f t="shared" si="1354"/>
        <v>-9.6000000000000002E-2</v>
      </c>
      <c r="X426" s="72">
        <f t="shared" si="1354"/>
        <v>-9.7199999999999995E-2</v>
      </c>
      <c r="Y426" s="334">
        <f t="shared" si="1354"/>
        <v>-9.7199999999999995E-2</v>
      </c>
      <c r="Z426" s="72">
        <f t="shared" si="1354"/>
        <v>-9.7199999999999995E-2</v>
      </c>
      <c r="AA426" s="72">
        <f t="shared" si="1354"/>
        <v>-0.1008</v>
      </c>
      <c r="AB426" s="73">
        <f t="shared" si="1354"/>
        <v>-9.4800000000000009E-2</v>
      </c>
      <c r="AC426" s="69"/>
      <c r="AD426" s="69"/>
      <c r="AE426" s="103"/>
      <c r="CD426" s="31"/>
      <c r="CE426" s="31"/>
      <c r="CF426" s="31"/>
    </row>
    <row r="427" spans="1:84" ht="10.5" customHeight="1" thickBot="1" x14ac:dyDescent="0.25">
      <c r="A427" s="427" t="s">
        <v>295</v>
      </c>
      <c r="B427" s="428"/>
      <c r="C427" s="542"/>
      <c r="D427" s="1376"/>
      <c r="E427" s="460">
        <f>SQRT(E426*E426+E425*E425)</f>
        <v>0.31182687504447082</v>
      </c>
      <c r="F427" s="460">
        <f t="shared" ref="F427:AB427" si="1355">SQRT(F426*F426+F425*F425)</f>
        <v>0.31722925464086693</v>
      </c>
      <c r="G427" s="460">
        <f t="shared" si="1355"/>
        <v>0.3202381613736876</v>
      </c>
      <c r="H427" s="338">
        <f t="shared" si="1355"/>
        <v>0.32393777180193112</v>
      </c>
      <c r="I427" s="460">
        <f t="shared" si="1355"/>
        <v>0.33364747863576011</v>
      </c>
      <c r="J427" s="460">
        <f t="shared" si="1355"/>
        <v>0.33301243220036092</v>
      </c>
      <c r="K427" s="460">
        <f t="shared" si="1355"/>
        <v>0.3267174926446394</v>
      </c>
      <c r="L427" s="460">
        <f t="shared" si="1355"/>
        <v>0.34112519695853605</v>
      </c>
      <c r="M427" s="460">
        <f t="shared" si="1355"/>
        <v>0.36694304735203803</v>
      </c>
      <c r="N427" s="338">
        <f t="shared" si="1355"/>
        <v>0.36774425896266555</v>
      </c>
      <c r="O427" s="460">
        <f t="shared" si="1355"/>
        <v>0.35737644018597531</v>
      </c>
      <c r="P427" s="460">
        <f t="shared" si="1355"/>
        <v>0.35952368489433351</v>
      </c>
      <c r="Q427" s="460">
        <f t="shared" si="1355"/>
        <v>0.36363960180376392</v>
      </c>
      <c r="R427" s="460">
        <f t="shared" si="1355"/>
        <v>0.3685172451867077</v>
      </c>
      <c r="S427" s="461">
        <f t="shared" si="1355"/>
        <v>0.37464030749506921</v>
      </c>
      <c r="T427" s="460">
        <f t="shared" si="1355"/>
        <v>0.39309113447138438</v>
      </c>
      <c r="U427" s="460">
        <f t="shared" si="1355"/>
        <v>0.42320718330387541</v>
      </c>
      <c r="V427" s="461">
        <f t="shared" si="1355"/>
        <v>0.45116329637948166</v>
      </c>
      <c r="W427" s="460">
        <f t="shared" si="1355"/>
        <v>0.449569393976058</v>
      </c>
      <c r="X427" s="460">
        <f t="shared" si="1355"/>
        <v>0.45451495024916394</v>
      </c>
      <c r="Y427" s="338">
        <f t="shared" si="1355"/>
        <v>0.47211422346716048</v>
      </c>
      <c r="Z427" s="460">
        <f t="shared" si="1355"/>
        <v>0.47681241594572604</v>
      </c>
      <c r="AA427" s="460">
        <f t="shared" si="1355"/>
        <v>0.48342577506790019</v>
      </c>
      <c r="AB427" s="462">
        <f t="shared" si="1355"/>
        <v>0.47045050749255235</v>
      </c>
      <c r="AC427" s="69"/>
      <c r="AD427" s="69"/>
      <c r="AE427" s="103"/>
      <c r="AF427" s="606"/>
      <c r="AG427" s="400"/>
      <c r="AH427" s="400"/>
      <c r="AI427" s="400"/>
      <c r="AJ427" s="400"/>
      <c r="AK427" s="400"/>
      <c r="AL427" s="400"/>
      <c r="AM427" s="400"/>
      <c r="AN427" s="400"/>
      <c r="AO427" s="400"/>
      <c r="AP427" s="400"/>
      <c r="AQ427" s="400"/>
      <c r="AR427" s="400"/>
      <c r="AS427" s="400"/>
      <c r="AT427" s="400"/>
      <c r="AU427" s="400"/>
      <c r="AV427" s="400"/>
      <c r="AW427" s="400"/>
      <c r="AX427" s="400"/>
      <c r="AY427" s="400"/>
      <c r="AZ427" s="400"/>
      <c r="BA427" s="400"/>
      <c r="BB427" s="400"/>
      <c r="BC427" s="400"/>
      <c r="BD427" s="400"/>
      <c r="BE427" s="337"/>
      <c r="CD427" s="31"/>
      <c r="CE427" s="31"/>
      <c r="CF427" s="31"/>
    </row>
    <row r="428" spans="1:84" ht="10.5" customHeight="1" x14ac:dyDescent="0.2">
      <c r="A428" s="1473"/>
      <c r="B428" s="1463" t="s">
        <v>194</v>
      </c>
      <c r="C428" s="1119" t="s">
        <v>557</v>
      </c>
      <c r="D428" s="1203" t="s">
        <v>36</v>
      </c>
      <c r="E428" s="448">
        <f>AF428*$AE428</f>
        <v>0.39999960000000001</v>
      </c>
      <c r="F428" s="448">
        <f t="shared" ref="F428:U429" si="1356">AG428*$AE428</f>
        <v>0.59999959999999997</v>
      </c>
      <c r="G428" s="448">
        <f t="shared" si="1356"/>
        <v>0.39999960000000001</v>
      </c>
      <c r="H428" s="449">
        <f t="shared" si="1356"/>
        <v>0.39999960000000001</v>
      </c>
      <c r="I428" s="448">
        <f t="shared" si="1356"/>
        <v>0.39999960000000001</v>
      </c>
      <c r="J428" s="448">
        <f t="shared" si="1356"/>
        <v>0.59999959999999997</v>
      </c>
      <c r="K428" s="448">
        <f t="shared" si="1356"/>
        <v>0.39999960000000001</v>
      </c>
      <c r="L428" s="448">
        <f t="shared" si="1356"/>
        <v>0.39999960000000001</v>
      </c>
      <c r="M428" s="448">
        <f t="shared" si="1356"/>
        <v>0.39999960000000001</v>
      </c>
      <c r="N428" s="449">
        <f t="shared" si="1356"/>
        <v>0.39999960000000001</v>
      </c>
      <c r="O428" s="448">
        <f t="shared" si="1356"/>
        <v>0.59999959999999997</v>
      </c>
      <c r="P428" s="448">
        <f t="shared" si="1356"/>
        <v>0.39999960000000001</v>
      </c>
      <c r="Q428" s="448">
        <f t="shared" si="1356"/>
        <v>0.39999960000000001</v>
      </c>
      <c r="R428" s="448">
        <f t="shared" si="1356"/>
        <v>0.39999960000000001</v>
      </c>
      <c r="S428" s="448">
        <f t="shared" si="1356"/>
        <v>0.59999959999999997</v>
      </c>
      <c r="T428" s="448">
        <f t="shared" si="1356"/>
        <v>0.39999960000000001</v>
      </c>
      <c r="U428" s="448">
        <f t="shared" si="1356"/>
        <v>0.39999960000000001</v>
      </c>
      <c r="V428" s="448">
        <f t="shared" ref="V428:AB429" si="1357">AW428*$AE428</f>
        <v>0.39999960000000001</v>
      </c>
      <c r="W428" s="448">
        <f t="shared" si="1357"/>
        <v>0.59999959999999997</v>
      </c>
      <c r="X428" s="448">
        <f t="shared" si="1357"/>
        <v>0.39999960000000001</v>
      </c>
      <c r="Y428" s="449">
        <f t="shared" si="1357"/>
        <v>0.39999960000000001</v>
      </c>
      <c r="Z428" s="448">
        <f t="shared" si="1357"/>
        <v>0.39999960000000001</v>
      </c>
      <c r="AA428" s="448">
        <f t="shared" si="1357"/>
        <v>0.59999959999999997</v>
      </c>
      <c r="AB428" s="450">
        <f t="shared" si="1357"/>
        <v>0.39999960000000001</v>
      </c>
      <c r="AC428" s="50">
        <f>(BD428-AF428)*AE428</f>
        <v>-0.39999960000000001</v>
      </c>
      <c r="AD428" s="53"/>
      <c r="AE428" s="61">
        <v>40</v>
      </c>
      <c r="AF428" s="400">
        <v>9.9999900000000003E-3</v>
      </c>
      <c r="AG428" s="400">
        <v>1.499999E-2</v>
      </c>
      <c r="AH428" s="400">
        <v>9.9999900000000003E-3</v>
      </c>
      <c r="AI428" s="400">
        <v>9.9999900000000003E-3</v>
      </c>
      <c r="AJ428" s="400">
        <v>9.9999900000000003E-3</v>
      </c>
      <c r="AK428" s="400">
        <v>1.499999E-2</v>
      </c>
      <c r="AL428" s="400">
        <v>9.9999900000000003E-3</v>
      </c>
      <c r="AM428" s="400">
        <v>9.9999900000000003E-3</v>
      </c>
      <c r="AN428" s="400">
        <v>9.9999900000000003E-3</v>
      </c>
      <c r="AO428" s="400">
        <v>9.9999900000000003E-3</v>
      </c>
      <c r="AP428" s="400">
        <v>1.499999E-2</v>
      </c>
      <c r="AQ428" s="400">
        <v>9.9999900000000003E-3</v>
      </c>
      <c r="AR428" s="400">
        <v>9.9999900000000003E-3</v>
      </c>
      <c r="AS428" s="400">
        <v>9.9999900000000003E-3</v>
      </c>
      <c r="AT428" s="400">
        <v>1.499999E-2</v>
      </c>
      <c r="AU428" s="400">
        <v>9.9999900000000003E-3</v>
      </c>
      <c r="AV428" s="400">
        <v>9.9999900000000003E-3</v>
      </c>
      <c r="AW428" s="400">
        <v>9.9999900000000003E-3</v>
      </c>
      <c r="AX428" s="400">
        <v>1.499999E-2</v>
      </c>
      <c r="AY428" s="400">
        <v>9.9999900000000003E-3</v>
      </c>
      <c r="AZ428" s="400">
        <v>9.9999900000000003E-3</v>
      </c>
      <c r="BA428" s="400">
        <v>9.9999900000000003E-3</v>
      </c>
      <c r="BB428" s="400">
        <v>1.499999E-2</v>
      </c>
      <c r="BC428" s="400">
        <v>9.9999900000000003E-3</v>
      </c>
      <c r="BD428" s="400"/>
      <c r="BE428" s="337"/>
      <c r="BF428" s="337"/>
      <c r="BG428" s="337"/>
      <c r="BH428" s="335"/>
      <c r="BI428" s="335"/>
      <c r="BJ428" s="335"/>
      <c r="BK428" s="335"/>
      <c r="BL428" s="335"/>
      <c r="BM428" s="335"/>
      <c r="BN428" s="335"/>
      <c r="BO428" s="335"/>
      <c r="BP428" s="335"/>
      <c r="BQ428" s="335"/>
      <c r="BR428" s="335"/>
      <c r="BS428" s="335"/>
      <c r="BT428" s="335"/>
      <c r="BU428" s="335"/>
      <c r="BV428" s="335"/>
      <c r="BW428" s="335"/>
      <c r="BX428" s="335"/>
      <c r="BY428" s="863"/>
      <c r="BZ428" s="863"/>
      <c r="CA428" s="863"/>
      <c r="CB428" s="863"/>
      <c r="CD428" s="18"/>
      <c r="CE428" s="18"/>
      <c r="CF428" s="18"/>
    </row>
    <row r="429" spans="1:84" ht="10.5" customHeight="1" thickBot="1" x14ac:dyDescent="0.25">
      <c r="A429" s="1474"/>
      <c r="B429" s="1465" t="s">
        <v>195</v>
      </c>
      <c r="C429" s="274" t="s">
        <v>557</v>
      </c>
      <c r="D429" s="239" t="s">
        <v>36</v>
      </c>
      <c r="E429" s="1270">
        <f>AF429*$AE429</f>
        <v>0.39999960000000001</v>
      </c>
      <c r="F429" s="1270">
        <f t="shared" si="1356"/>
        <v>0.39999960000000001</v>
      </c>
      <c r="G429" s="1270">
        <f t="shared" si="1356"/>
        <v>0.39999960000000001</v>
      </c>
      <c r="H429" s="1271">
        <f t="shared" si="1356"/>
        <v>0.59999959999999997</v>
      </c>
      <c r="I429" s="1270">
        <f t="shared" si="1356"/>
        <v>0.39999960000000001</v>
      </c>
      <c r="J429" s="1270">
        <f t="shared" si="1356"/>
        <v>0.39999960000000001</v>
      </c>
      <c r="K429" s="1270">
        <f t="shared" si="1356"/>
        <v>0.59999959999999997</v>
      </c>
      <c r="L429" s="1270">
        <f t="shared" si="1356"/>
        <v>0.39999960000000001</v>
      </c>
      <c r="M429" s="1270">
        <f t="shared" si="1356"/>
        <v>0.39999960000000001</v>
      </c>
      <c r="N429" s="1271">
        <f t="shared" si="1356"/>
        <v>0.39999960000000001</v>
      </c>
      <c r="O429" s="1270">
        <f t="shared" si="1356"/>
        <v>0.59999959999999997</v>
      </c>
      <c r="P429" s="1270">
        <f t="shared" si="1356"/>
        <v>0.39999960000000001</v>
      </c>
      <c r="Q429" s="1270">
        <f t="shared" si="1356"/>
        <v>0.39999960000000001</v>
      </c>
      <c r="R429" s="1270">
        <f t="shared" si="1356"/>
        <v>0.59999959999999997</v>
      </c>
      <c r="S429" s="1270">
        <f t="shared" si="1356"/>
        <v>0.39999960000000001</v>
      </c>
      <c r="T429" s="1270">
        <f t="shared" si="1356"/>
        <v>0.39999960000000001</v>
      </c>
      <c r="U429" s="1270">
        <f t="shared" si="1356"/>
        <v>0.39999960000000001</v>
      </c>
      <c r="V429" s="1270">
        <f t="shared" si="1357"/>
        <v>0.59999959999999997</v>
      </c>
      <c r="W429" s="1270">
        <f t="shared" si="1357"/>
        <v>0.39999960000000001</v>
      </c>
      <c r="X429" s="1270">
        <f t="shared" si="1357"/>
        <v>0.39999960000000001</v>
      </c>
      <c r="Y429" s="1271">
        <f t="shared" si="1357"/>
        <v>0.59999959999999997</v>
      </c>
      <c r="Z429" s="1270">
        <f t="shared" si="1357"/>
        <v>0.39999960000000001</v>
      </c>
      <c r="AA429" s="1270">
        <f t="shared" si="1357"/>
        <v>0.39999960000000001</v>
      </c>
      <c r="AB429" s="1272">
        <f t="shared" si="1357"/>
        <v>0.59999959999999997</v>
      </c>
      <c r="AC429" s="50">
        <f>(BD429-AF429)*AE429</f>
        <v>-0.39999960000000001</v>
      </c>
      <c r="AD429" s="53"/>
      <c r="AE429" s="61">
        <v>40</v>
      </c>
      <c r="AF429" s="400">
        <v>9.9999900000000003E-3</v>
      </c>
      <c r="AG429" s="400">
        <v>9.9999900000000003E-3</v>
      </c>
      <c r="AH429" s="400">
        <v>9.9999900000000003E-3</v>
      </c>
      <c r="AI429" s="400">
        <v>1.499999E-2</v>
      </c>
      <c r="AJ429" s="400">
        <v>9.9999900000000003E-3</v>
      </c>
      <c r="AK429" s="400">
        <v>9.9999900000000003E-3</v>
      </c>
      <c r="AL429" s="400">
        <v>1.499999E-2</v>
      </c>
      <c r="AM429" s="400">
        <v>9.9999900000000003E-3</v>
      </c>
      <c r="AN429" s="400">
        <v>9.9999900000000003E-3</v>
      </c>
      <c r="AO429" s="400">
        <v>9.9999900000000003E-3</v>
      </c>
      <c r="AP429" s="400">
        <v>1.499999E-2</v>
      </c>
      <c r="AQ429" s="400">
        <v>9.9999900000000003E-3</v>
      </c>
      <c r="AR429" s="400">
        <v>9.9999900000000003E-3</v>
      </c>
      <c r="AS429" s="400">
        <v>1.499999E-2</v>
      </c>
      <c r="AT429" s="400">
        <v>9.9999900000000003E-3</v>
      </c>
      <c r="AU429" s="400">
        <v>9.9999900000000003E-3</v>
      </c>
      <c r="AV429" s="400">
        <v>9.9999900000000003E-3</v>
      </c>
      <c r="AW429" s="400">
        <v>1.499999E-2</v>
      </c>
      <c r="AX429" s="400">
        <v>9.9999900000000003E-3</v>
      </c>
      <c r="AY429" s="400">
        <v>9.9999900000000003E-3</v>
      </c>
      <c r="AZ429" s="400">
        <v>1.499999E-2</v>
      </c>
      <c r="BA429" s="400">
        <v>9.9999900000000003E-3</v>
      </c>
      <c r="BB429" s="400">
        <v>9.9999900000000003E-3</v>
      </c>
      <c r="BC429" s="400">
        <v>1.499999E-2</v>
      </c>
      <c r="BD429" s="400"/>
      <c r="BE429" s="337"/>
      <c r="BF429" s="337"/>
      <c r="BG429" s="337"/>
      <c r="BH429" s="335"/>
      <c r="BI429" s="335"/>
      <c r="BJ429" s="335"/>
      <c r="BK429" s="335"/>
      <c r="BL429" s="335"/>
      <c r="BM429" s="335"/>
      <c r="BN429" s="335"/>
      <c r="BO429" s="335"/>
      <c r="BP429" s="335"/>
      <c r="BQ429" s="335"/>
      <c r="BR429" s="335"/>
      <c r="BS429" s="335"/>
      <c r="BT429" s="335"/>
      <c r="BU429" s="335"/>
      <c r="BV429" s="335"/>
      <c r="BW429" s="335"/>
      <c r="BX429" s="335"/>
      <c r="BY429" s="863"/>
      <c r="BZ429" s="863"/>
      <c r="CA429" s="863"/>
      <c r="CB429" s="863"/>
      <c r="CD429" s="18"/>
      <c r="CE429" s="18"/>
      <c r="CF429" s="18"/>
    </row>
    <row r="430" spans="1:84" s="1" customFormat="1" ht="10.5" customHeight="1" thickBot="1" x14ac:dyDescent="0.25">
      <c r="A430" s="968" t="s">
        <v>97</v>
      </c>
      <c r="B430" s="969"/>
      <c r="C430" s="785"/>
      <c r="D430" s="366"/>
      <c r="E430" s="163">
        <v>1</v>
      </c>
      <c r="F430" s="163">
        <v>2</v>
      </c>
      <c r="G430" s="163">
        <v>3</v>
      </c>
      <c r="H430" s="366">
        <v>4</v>
      </c>
      <c r="I430" s="163">
        <v>5</v>
      </c>
      <c r="J430" s="163">
        <v>6</v>
      </c>
      <c r="K430" s="163">
        <v>7</v>
      </c>
      <c r="L430" s="163">
        <v>8</v>
      </c>
      <c r="M430" s="163">
        <v>9</v>
      </c>
      <c r="N430" s="366">
        <v>10</v>
      </c>
      <c r="O430" s="163">
        <v>11</v>
      </c>
      <c r="P430" s="163">
        <v>12</v>
      </c>
      <c r="Q430" s="163">
        <v>13</v>
      </c>
      <c r="R430" s="163">
        <v>14</v>
      </c>
      <c r="S430" s="163">
        <v>15</v>
      </c>
      <c r="T430" s="163">
        <v>16</v>
      </c>
      <c r="U430" s="163">
        <v>17</v>
      </c>
      <c r="V430" s="163">
        <v>18</v>
      </c>
      <c r="W430" s="163">
        <v>19</v>
      </c>
      <c r="X430" s="163">
        <v>20</v>
      </c>
      <c r="Y430" s="366">
        <v>21</v>
      </c>
      <c r="Z430" s="163">
        <v>22</v>
      </c>
      <c r="AA430" s="163">
        <v>23</v>
      </c>
      <c r="AB430" s="164">
        <v>24</v>
      </c>
      <c r="AC430" s="441"/>
      <c r="AD430" s="441"/>
      <c r="AE430" s="442"/>
      <c r="AF430" s="400"/>
      <c r="AG430" s="400"/>
      <c r="AH430" s="400"/>
      <c r="AI430" s="400"/>
      <c r="AJ430" s="400"/>
      <c r="AK430" s="400"/>
      <c r="AL430" s="400"/>
      <c r="AM430" s="400"/>
      <c r="AN430" s="400"/>
      <c r="AO430" s="400"/>
      <c r="AP430" s="400"/>
      <c r="AQ430" s="400"/>
      <c r="AR430" s="400"/>
      <c r="AS430" s="400"/>
      <c r="AT430" s="400"/>
      <c r="AU430" s="400"/>
      <c r="AV430" s="400"/>
      <c r="AW430" s="400"/>
      <c r="AX430" s="400"/>
      <c r="AY430" s="400"/>
      <c r="AZ430" s="400"/>
      <c r="BA430" s="400"/>
      <c r="BB430" s="400"/>
      <c r="BC430" s="400"/>
      <c r="BD430" s="400"/>
      <c r="BE430" s="337"/>
      <c r="BF430" s="328"/>
      <c r="BG430" s="328"/>
      <c r="BH430" s="328"/>
      <c r="BI430" s="328"/>
      <c r="BJ430" s="328"/>
      <c r="BK430" s="328"/>
      <c r="BL430" s="328"/>
      <c r="BM430" s="328"/>
      <c r="BN430" s="328"/>
      <c r="BO430" s="328"/>
      <c r="BP430" s="328"/>
      <c r="BQ430" s="328"/>
      <c r="BR430" s="328"/>
      <c r="BS430" s="328"/>
      <c r="BT430" s="328"/>
      <c r="BU430" s="328"/>
      <c r="BV430" s="328"/>
      <c r="BW430" s="328"/>
      <c r="BX430" s="328"/>
      <c r="BY430" s="165"/>
      <c r="BZ430" s="165"/>
      <c r="CA430" s="165"/>
      <c r="CB430" s="165"/>
      <c r="CC430" s="165"/>
    </row>
    <row r="431" spans="1:84" s="1" customFormat="1" ht="10.5" customHeight="1" x14ac:dyDescent="0.2">
      <c r="A431" s="345" t="s">
        <v>77</v>
      </c>
      <c r="B431" s="41"/>
      <c r="C431" s="735" t="s">
        <v>126</v>
      </c>
      <c r="D431" s="735" t="s">
        <v>38</v>
      </c>
      <c r="E431" s="41">
        <v>6.3</v>
      </c>
      <c r="F431" s="41">
        <v>6.3</v>
      </c>
      <c r="G431" s="41">
        <v>6.3</v>
      </c>
      <c r="H431" s="346">
        <v>6.3</v>
      </c>
      <c r="I431" s="41">
        <v>6.3</v>
      </c>
      <c r="J431" s="41">
        <v>6.3</v>
      </c>
      <c r="K431" s="41">
        <v>6.3</v>
      </c>
      <c r="L431" s="41">
        <v>6.3</v>
      </c>
      <c r="M431" s="41">
        <v>6.3</v>
      </c>
      <c r="N431" s="346">
        <v>6.3</v>
      </c>
      <c r="O431" s="41">
        <v>6.3</v>
      </c>
      <c r="P431" s="41">
        <v>6.3</v>
      </c>
      <c r="Q431" s="41">
        <v>6.3</v>
      </c>
      <c r="R431" s="41">
        <v>6.3</v>
      </c>
      <c r="S431" s="41">
        <v>6.3</v>
      </c>
      <c r="T431" s="41">
        <v>6.3</v>
      </c>
      <c r="U431" s="41">
        <v>6.3</v>
      </c>
      <c r="V431" s="41">
        <v>6.3</v>
      </c>
      <c r="W431" s="41">
        <v>6.3</v>
      </c>
      <c r="X431" s="41">
        <v>6.3</v>
      </c>
      <c r="Y431" s="346">
        <v>6.3</v>
      </c>
      <c r="Z431" s="41">
        <v>6.3</v>
      </c>
      <c r="AA431" s="41">
        <v>6.3</v>
      </c>
      <c r="AB431" s="42">
        <v>6.3</v>
      </c>
      <c r="AC431" s="335"/>
      <c r="AD431" s="335"/>
      <c r="AE431" s="443"/>
      <c r="AF431" s="328"/>
      <c r="AG431" s="328"/>
      <c r="AH431" s="328"/>
      <c r="AI431" s="328"/>
      <c r="AJ431" s="328"/>
      <c r="AK431" s="328"/>
      <c r="AL431" s="328"/>
      <c r="AM431" s="328"/>
      <c r="AN431" s="328"/>
      <c r="AO431" s="328"/>
      <c r="AP431" s="328"/>
      <c r="AQ431" s="328"/>
      <c r="AR431" s="328"/>
      <c r="AS431" s="328"/>
      <c r="AT431" s="328"/>
      <c r="AU431" s="328"/>
      <c r="AV431" s="328"/>
      <c r="AW431" s="328"/>
      <c r="AX431" s="328"/>
      <c r="AY431" s="328"/>
      <c r="AZ431" s="328"/>
      <c r="BA431" s="328"/>
      <c r="BB431" s="328"/>
      <c r="BC431" s="328"/>
      <c r="BD431" s="328"/>
      <c r="BE431" s="328"/>
      <c r="BF431" s="328"/>
      <c r="BG431" s="328"/>
      <c r="BH431" s="328"/>
      <c r="BI431" s="328"/>
      <c r="BJ431" s="328"/>
      <c r="BK431" s="328"/>
      <c r="BL431" s="328"/>
      <c r="BM431" s="328"/>
      <c r="BN431" s="328"/>
      <c r="BO431" s="328"/>
      <c r="BP431" s="328"/>
      <c r="BQ431" s="328"/>
      <c r="BR431" s="328"/>
      <c r="BS431" s="328"/>
      <c r="BT431" s="328"/>
      <c r="BU431" s="328"/>
      <c r="BV431" s="328"/>
      <c r="BW431" s="328"/>
      <c r="BX431" s="328"/>
      <c r="BY431" s="165"/>
      <c r="BZ431" s="165"/>
      <c r="CA431" s="165"/>
      <c r="CB431" s="165"/>
      <c r="CC431" s="165"/>
    </row>
    <row r="432" spans="1:84" s="1" customFormat="1" ht="10.5" customHeight="1" thickBot="1" x14ac:dyDescent="0.25">
      <c r="A432" s="347" t="s">
        <v>78</v>
      </c>
      <c r="B432" s="43"/>
      <c r="C432" s="736" t="s">
        <v>126</v>
      </c>
      <c r="D432" s="736" t="s">
        <v>38</v>
      </c>
      <c r="E432" s="43">
        <v>6.3</v>
      </c>
      <c r="F432" s="43">
        <v>6.3</v>
      </c>
      <c r="G432" s="43">
        <v>6.3</v>
      </c>
      <c r="H432" s="348">
        <v>6.3</v>
      </c>
      <c r="I432" s="43">
        <v>6.3</v>
      </c>
      <c r="J432" s="43">
        <v>6.3</v>
      </c>
      <c r="K432" s="43">
        <v>6.3</v>
      </c>
      <c r="L432" s="43">
        <v>6.3</v>
      </c>
      <c r="M432" s="43">
        <v>6.3</v>
      </c>
      <c r="N432" s="348">
        <v>6.3</v>
      </c>
      <c r="O432" s="43">
        <v>6.3</v>
      </c>
      <c r="P432" s="43">
        <v>6.3</v>
      </c>
      <c r="Q432" s="43">
        <v>6.3</v>
      </c>
      <c r="R432" s="43">
        <v>6.3</v>
      </c>
      <c r="S432" s="43">
        <v>6.3</v>
      </c>
      <c r="T432" s="43">
        <v>6.3</v>
      </c>
      <c r="U432" s="43">
        <v>6.3</v>
      </c>
      <c r="V432" s="43">
        <v>6.3</v>
      </c>
      <c r="W432" s="43">
        <v>6.3</v>
      </c>
      <c r="X432" s="43">
        <v>6.3</v>
      </c>
      <c r="Y432" s="348">
        <v>6.3</v>
      </c>
      <c r="Z432" s="43">
        <v>6.3</v>
      </c>
      <c r="AA432" s="43">
        <v>6.3</v>
      </c>
      <c r="AB432" s="44">
        <v>6.3</v>
      </c>
      <c r="AC432" s="335"/>
      <c r="AD432" s="335"/>
      <c r="AE432" s="443"/>
      <c r="AF432" s="328"/>
      <c r="AG432" s="328"/>
      <c r="AH432" s="328"/>
      <c r="AI432" s="328"/>
      <c r="AJ432" s="328"/>
      <c r="AK432" s="328"/>
      <c r="AL432" s="328"/>
      <c r="AM432" s="328"/>
      <c r="AN432" s="328"/>
      <c r="AO432" s="328"/>
      <c r="AP432" s="328"/>
      <c r="AQ432" s="328"/>
      <c r="AR432" s="328"/>
      <c r="AS432" s="328"/>
      <c r="AT432" s="328"/>
      <c r="AU432" s="328"/>
      <c r="AV432" s="328"/>
      <c r="AW432" s="328"/>
      <c r="AX432" s="328"/>
      <c r="AY432" s="328"/>
      <c r="AZ432" s="328"/>
      <c r="BA432" s="328"/>
      <c r="BB432" s="328"/>
      <c r="BC432" s="328"/>
      <c r="BD432" s="328"/>
      <c r="BE432" s="328"/>
      <c r="BF432" s="328"/>
      <c r="BG432" s="328"/>
      <c r="BH432" s="328"/>
      <c r="BI432" s="328"/>
      <c r="BJ432" s="328"/>
      <c r="BK432" s="328"/>
      <c r="BL432" s="328"/>
      <c r="BM432" s="328"/>
      <c r="BN432" s="328"/>
      <c r="BO432" s="328"/>
      <c r="BP432" s="328"/>
      <c r="BQ432" s="328"/>
      <c r="BR432" s="328"/>
      <c r="BS432" s="328"/>
      <c r="BT432" s="328"/>
      <c r="BU432" s="328"/>
      <c r="BV432" s="328"/>
      <c r="BW432" s="328"/>
      <c r="BX432" s="328"/>
      <c r="BY432" s="165"/>
      <c r="BZ432" s="165"/>
      <c r="CA432" s="165"/>
      <c r="CB432" s="165"/>
      <c r="CC432" s="165"/>
    </row>
    <row r="433" spans="1:84" s="1" customFormat="1" ht="10.5" customHeight="1" x14ac:dyDescent="0.2">
      <c r="A433" s="1578" t="s">
        <v>11</v>
      </c>
      <c r="B433" s="1567" t="s">
        <v>621</v>
      </c>
      <c r="C433" s="1119"/>
      <c r="D433" s="1203"/>
      <c r="E433" s="79"/>
      <c r="F433" s="202"/>
      <c r="G433" s="202"/>
      <c r="H433" s="756"/>
      <c r="I433" s="202"/>
      <c r="J433" s="202"/>
      <c r="K433" s="202"/>
      <c r="L433" s="202"/>
      <c r="M433" s="202"/>
      <c r="N433" s="756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756"/>
      <c r="Z433" s="202"/>
      <c r="AA433" s="202"/>
      <c r="AB433" s="203"/>
      <c r="AC433" s="50" t="s">
        <v>115</v>
      </c>
      <c r="AD433" s="53">
        <f>AD435/AC435</f>
        <v>0.10961737331954496</v>
      </c>
      <c r="AE433" s="61"/>
      <c r="AF433" s="335"/>
      <c r="AG433" s="335"/>
      <c r="AH433" s="335"/>
      <c r="AI433" s="335"/>
      <c r="AJ433" s="335"/>
      <c r="AK433" s="335"/>
      <c r="AL433" s="335"/>
      <c r="AM433" s="335"/>
      <c r="AN433" s="335"/>
      <c r="AO433" s="335"/>
      <c r="AP433" s="335"/>
      <c r="AQ433" s="335"/>
      <c r="AR433" s="335"/>
      <c r="AS433" s="335"/>
      <c r="AT433" s="335"/>
      <c r="AU433" s="335"/>
      <c r="AV433" s="335"/>
      <c r="AW433" s="335"/>
      <c r="AX433" s="335"/>
      <c r="AY433" s="335"/>
      <c r="AZ433" s="335"/>
      <c r="BA433" s="335"/>
      <c r="BB433" s="335"/>
      <c r="BC433" s="335"/>
      <c r="BD433" s="335"/>
      <c r="BE433" s="328"/>
      <c r="BF433" s="335"/>
      <c r="BG433" s="335"/>
      <c r="BH433" s="335"/>
      <c r="BI433" s="335"/>
      <c r="BJ433" s="335"/>
      <c r="BK433" s="335"/>
      <c r="BL433" s="335"/>
      <c r="BM433" s="335"/>
      <c r="BN433" s="335"/>
      <c r="BO433" s="335"/>
      <c r="BP433" s="335"/>
      <c r="BQ433" s="335"/>
      <c r="BR433" s="335"/>
      <c r="BS433" s="335"/>
      <c r="BT433" s="335"/>
      <c r="BU433" s="335"/>
      <c r="BV433" s="335"/>
      <c r="BW433" s="335"/>
      <c r="BX433" s="335"/>
      <c r="BY433" s="863"/>
      <c r="BZ433" s="863"/>
      <c r="CA433" s="863"/>
      <c r="CB433" s="863"/>
      <c r="CC433" s="165"/>
      <c r="CD433" s="18"/>
      <c r="CE433" s="18"/>
      <c r="CF433" s="18"/>
    </row>
    <row r="434" spans="1:84" s="1" customFormat="1" ht="10.5" customHeight="1" x14ac:dyDescent="0.2">
      <c r="A434" s="1579"/>
      <c r="B434" s="1568"/>
      <c r="C434" s="1472" t="s">
        <v>126</v>
      </c>
      <c r="D434" s="134" t="s">
        <v>33</v>
      </c>
      <c r="E434" s="101">
        <v>2</v>
      </c>
      <c r="F434" s="1196">
        <v>2</v>
      </c>
      <c r="G434" s="970">
        <v>2</v>
      </c>
      <c r="H434" s="981">
        <v>2</v>
      </c>
      <c r="I434" s="970">
        <v>2</v>
      </c>
      <c r="J434" s="970">
        <v>2</v>
      </c>
      <c r="K434" s="970">
        <v>2</v>
      </c>
      <c r="L434" s="970">
        <v>2</v>
      </c>
      <c r="M434" s="970">
        <v>2</v>
      </c>
      <c r="N434" s="981">
        <v>3</v>
      </c>
      <c r="O434" s="970">
        <v>2</v>
      </c>
      <c r="P434" s="970">
        <v>2</v>
      </c>
      <c r="Q434" s="970">
        <v>2</v>
      </c>
      <c r="R434" s="970">
        <v>2</v>
      </c>
      <c r="S434" s="970">
        <v>3</v>
      </c>
      <c r="T434" s="970">
        <v>3</v>
      </c>
      <c r="U434" s="970">
        <v>4</v>
      </c>
      <c r="V434" s="970">
        <v>4</v>
      </c>
      <c r="W434" s="970">
        <v>3</v>
      </c>
      <c r="X434" s="970">
        <v>4</v>
      </c>
      <c r="Y434" s="981">
        <v>5</v>
      </c>
      <c r="Z434" s="970">
        <v>4</v>
      </c>
      <c r="AA434" s="970">
        <v>3</v>
      </c>
      <c r="AB434" s="1018">
        <v>3</v>
      </c>
      <c r="AC434" s="333"/>
      <c r="AD434" s="180"/>
      <c r="AE434" s="61"/>
      <c r="AF434" s="335"/>
      <c r="AG434" s="335"/>
      <c r="AH434" s="335"/>
      <c r="AI434" s="335"/>
      <c r="AJ434" s="335"/>
      <c r="AK434" s="335"/>
      <c r="AL434" s="335"/>
      <c r="AM434" s="335"/>
      <c r="AN434" s="335"/>
      <c r="AO434" s="335"/>
      <c r="AP434" s="335"/>
      <c r="AQ434" s="335"/>
      <c r="AR434" s="335"/>
      <c r="AS434" s="335"/>
      <c r="AT434" s="335"/>
      <c r="AU434" s="335"/>
      <c r="AV434" s="335"/>
      <c r="AW434" s="335"/>
      <c r="AX434" s="335"/>
      <c r="AY434" s="335"/>
      <c r="AZ434" s="335"/>
      <c r="BA434" s="335"/>
      <c r="BB434" s="335"/>
      <c r="BC434" s="335"/>
      <c r="BD434" s="335"/>
      <c r="BE434" s="328"/>
      <c r="BF434" s="335"/>
      <c r="BG434" s="335"/>
      <c r="BH434" s="335"/>
      <c r="BI434" s="335"/>
      <c r="BJ434" s="335"/>
      <c r="BK434" s="335"/>
      <c r="BL434" s="335"/>
      <c r="BM434" s="335"/>
      <c r="BN434" s="335"/>
      <c r="BO434" s="335"/>
      <c r="BP434" s="335"/>
      <c r="BQ434" s="335"/>
      <c r="BR434" s="335"/>
      <c r="BS434" s="335"/>
      <c r="BT434" s="335"/>
      <c r="BU434" s="335"/>
      <c r="BV434" s="335"/>
      <c r="BW434" s="335"/>
      <c r="BX434" s="335"/>
      <c r="BY434" s="863"/>
      <c r="BZ434" s="863"/>
      <c r="CA434" s="863"/>
      <c r="CB434" s="863"/>
      <c r="CC434" s="165"/>
      <c r="CD434" s="18"/>
      <c r="CE434" s="18"/>
      <c r="CF434" s="18"/>
    </row>
    <row r="435" spans="1:84" s="1" customFormat="1" ht="10.5" customHeight="1" x14ac:dyDescent="0.2">
      <c r="A435" s="1579"/>
      <c r="B435" s="1568"/>
      <c r="C435" s="1472" t="s">
        <v>557</v>
      </c>
      <c r="D435" s="134" t="s">
        <v>116</v>
      </c>
      <c r="E435" s="64">
        <f>AF435*$AE435</f>
        <v>2.2079999999999999E-2</v>
      </c>
      <c r="F435" s="64">
        <f t="shared" ref="F435:AB435" si="1358">AG435*$AE435</f>
        <v>2.1600000000000001E-2</v>
      </c>
      <c r="G435" s="64">
        <f t="shared" si="1358"/>
        <v>1.9199999999999998E-2</v>
      </c>
      <c r="H435" s="424">
        <f t="shared" si="1358"/>
        <v>1.992E-2</v>
      </c>
      <c r="I435" s="64">
        <f t="shared" si="1358"/>
        <v>2.1119999999999996E-2</v>
      </c>
      <c r="J435" s="64">
        <f t="shared" si="1358"/>
        <v>2.1119999999999996E-2</v>
      </c>
      <c r="K435" s="64">
        <f t="shared" si="1358"/>
        <v>1.992E-2</v>
      </c>
      <c r="L435" s="64">
        <f t="shared" si="1358"/>
        <v>2.0879999999999999E-2</v>
      </c>
      <c r="M435" s="64">
        <f t="shared" si="1358"/>
        <v>2.6399999999999996E-2</v>
      </c>
      <c r="N435" s="424">
        <f t="shared" si="1358"/>
        <v>2.7359999999999999E-2</v>
      </c>
      <c r="O435" s="64">
        <f t="shared" si="1358"/>
        <v>2.2319999999999996E-2</v>
      </c>
      <c r="P435" s="64">
        <f t="shared" si="1358"/>
        <v>2.2319999999999996E-2</v>
      </c>
      <c r="Q435" s="64">
        <f t="shared" si="1358"/>
        <v>2.496E-2</v>
      </c>
      <c r="R435" s="64">
        <f t="shared" si="1358"/>
        <v>2.4239999999999998E-2</v>
      </c>
      <c r="S435" s="64">
        <f t="shared" si="1358"/>
        <v>2.6879999999999998E-2</v>
      </c>
      <c r="T435" s="64">
        <f t="shared" si="1358"/>
        <v>3.456E-2</v>
      </c>
      <c r="U435" s="64">
        <f t="shared" si="1358"/>
        <v>3.8399999999999997E-2</v>
      </c>
      <c r="V435" s="64">
        <f t="shared" si="1358"/>
        <v>3.8399999999999997E-2</v>
      </c>
      <c r="W435" s="64">
        <f t="shared" si="1358"/>
        <v>3.7920000000000002E-2</v>
      </c>
      <c r="X435" s="64">
        <f t="shared" si="1358"/>
        <v>4.3680000000000004E-2</v>
      </c>
      <c r="Y435" s="424">
        <f t="shared" si="1358"/>
        <v>4.9199999999999994E-2</v>
      </c>
      <c r="Z435" s="64">
        <f t="shared" si="1358"/>
        <v>4.2000000000000003E-2</v>
      </c>
      <c r="AA435" s="64">
        <f t="shared" si="1358"/>
        <v>3.6240000000000001E-2</v>
      </c>
      <c r="AB435" s="65">
        <f t="shared" si="1358"/>
        <v>3.5520000000000003E-2</v>
      </c>
      <c r="AC435" s="50">
        <f>SUM(E435:AB435)</f>
        <v>0.69624000000000008</v>
      </c>
      <c r="AD435" s="53">
        <f>SUM(E436:AB436)</f>
        <v>7.6319999999999999E-2</v>
      </c>
      <c r="AE435" s="61">
        <v>4.8</v>
      </c>
      <c r="AF435" s="335">
        <v>4.5999999999999999E-3</v>
      </c>
      <c r="AG435" s="335">
        <v>4.5000000000000005E-3</v>
      </c>
      <c r="AH435" s="335">
        <v>4.0000000000000001E-3</v>
      </c>
      <c r="AI435" s="335">
        <v>4.15E-3</v>
      </c>
      <c r="AJ435" s="335">
        <v>4.3999999999999994E-3</v>
      </c>
      <c r="AK435" s="335">
        <v>4.3999999999999994E-3</v>
      </c>
      <c r="AL435" s="335">
        <v>4.15E-3</v>
      </c>
      <c r="AM435" s="335">
        <v>4.3499999999999997E-3</v>
      </c>
      <c r="AN435" s="335">
        <v>5.4999999999999997E-3</v>
      </c>
      <c r="AO435" s="335">
        <v>5.7000000000000002E-3</v>
      </c>
      <c r="AP435" s="335">
        <v>4.6499999999999996E-3</v>
      </c>
      <c r="AQ435" s="335">
        <v>4.6499999999999996E-3</v>
      </c>
      <c r="AR435" s="335">
        <v>5.1999999999999998E-3</v>
      </c>
      <c r="AS435" s="335">
        <v>5.0499999999999998E-3</v>
      </c>
      <c r="AT435" s="335">
        <v>5.5999999999999999E-3</v>
      </c>
      <c r="AU435" s="335">
        <v>7.1999999999999998E-3</v>
      </c>
      <c r="AV435" s="335">
        <v>8.0000000000000002E-3</v>
      </c>
      <c r="AW435" s="335">
        <v>8.0000000000000002E-3</v>
      </c>
      <c r="AX435" s="335">
        <v>7.9000000000000008E-3</v>
      </c>
      <c r="AY435" s="335">
        <v>9.1000000000000004E-3</v>
      </c>
      <c r="AZ435" s="335">
        <v>1.0249999999999999E-2</v>
      </c>
      <c r="BA435" s="335">
        <v>8.7500000000000008E-3</v>
      </c>
      <c r="BB435" s="335">
        <v>7.5500000000000003E-3</v>
      </c>
      <c r="BC435" s="335">
        <v>7.4000000000000003E-3</v>
      </c>
      <c r="BD435" s="335"/>
      <c r="BE435" s="328"/>
      <c r="BF435" s="335"/>
      <c r="BG435" s="335"/>
      <c r="BH435" s="335"/>
      <c r="BI435" s="335"/>
      <c r="BJ435" s="335"/>
      <c r="BK435" s="335"/>
      <c r="BL435" s="335"/>
      <c r="BM435" s="335"/>
      <c r="BN435" s="335"/>
      <c r="BO435" s="335"/>
      <c r="BP435" s="335"/>
      <c r="BQ435" s="335"/>
      <c r="BR435" s="335"/>
      <c r="BS435" s="335"/>
      <c r="BT435" s="335"/>
      <c r="BU435" s="335"/>
      <c r="BV435" s="335"/>
      <c r="BW435" s="335"/>
      <c r="BX435" s="335"/>
      <c r="BY435" s="863"/>
      <c r="BZ435" s="863"/>
      <c r="CA435" s="863"/>
      <c r="CB435" s="863"/>
      <c r="CC435" s="165"/>
      <c r="CD435" s="18"/>
      <c r="CE435" s="18"/>
      <c r="CF435" s="18"/>
    </row>
    <row r="436" spans="1:84" s="1" customFormat="1" ht="10.5" customHeight="1" x14ac:dyDescent="0.2">
      <c r="A436" s="1579"/>
      <c r="B436" s="1568"/>
      <c r="C436" s="1472" t="s">
        <v>557</v>
      </c>
      <c r="D436" s="134" t="s">
        <v>117</v>
      </c>
      <c r="E436" s="64">
        <f>AF436*$AE435</f>
        <v>5.0400000000000002E-3</v>
      </c>
      <c r="F436" s="51">
        <f t="shared" ref="F436:AB436" si="1359">AG436*$AE435</f>
        <v>4.3200000000000001E-3</v>
      </c>
      <c r="G436" s="51">
        <f t="shared" si="1359"/>
        <v>4.7999999999999996E-3</v>
      </c>
      <c r="H436" s="334">
        <f t="shared" si="1359"/>
        <v>4.0800000000000003E-3</v>
      </c>
      <c r="I436" s="51">
        <f t="shared" si="1359"/>
        <v>5.7600000000000004E-3</v>
      </c>
      <c r="J436" s="51">
        <f t="shared" si="1359"/>
        <v>5.0399999999999993E-3</v>
      </c>
      <c r="K436" s="51">
        <f t="shared" si="1359"/>
        <v>4.5599999999999998E-3</v>
      </c>
      <c r="L436" s="51">
        <f t="shared" si="1359"/>
        <v>3.3599999999999997E-3</v>
      </c>
      <c r="M436" s="51">
        <f t="shared" si="1359"/>
        <v>3.1199999999999999E-3</v>
      </c>
      <c r="N436" s="334">
        <f t="shared" si="1359"/>
        <v>9.5999999999999992E-4</v>
      </c>
      <c r="O436" s="51">
        <v>0</v>
      </c>
      <c r="P436" s="51">
        <f t="shared" si="1359"/>
        <v>1.1999999999999999E-3</v>
      </c>
      <c r="Q436" s="51">
        <f t="shared" si="1359"/>
        <v>3.8400000000000001E-3</v>
      </c>
      <c r="R436" s="51">
        <f t="shared" si="1359"/>
        <v>1.1999999999999999E-3</v>
      </c>
      <c r="S436" s="51">
        <f t="shared" si="1359"/>
        <v>5.7600000000000004E-3</v>
      </c>
      <c r="T436" s="51">
        <f t="shared" si="1359"/>
        <v>5.7600000000000004E-3</v>
      </c>
      <c r="U436" s="51">
        <f t="shared" si="1359"/>
        <v>6.0000000000000001E-3</v>
      </c>
      <c r="V436" s="51">
        <f t="shared" si="1359"/>
        <v>2.3999999999999998E-3</v>
      </c>
      <c r="W436" s="51">
        <f t="shared" si="1359"/>
        <v>3.3599999999999997E-3</v>
      </c>
      <c r="X436" s="51">
        <f t="shared" si="1359"/>
        <v>4.5599999999999998E-3</v>
      </c>
      <c r="Y436" s="334">
        <f t="shared" si="1359"/>
        <v>1.4400000000000003E-3</v>
      </c>
      <c r="Z436" s="51">
        <f t="shared" si="1359"/>
        <v>2.4000000000000009E-4</v>
      </c>
      <c r="AA436" s="51">
        <f t="shared" si="1359"/>
        <v>4.7999999999999996E-4</v>
      </c>
      <c r="AB436" s="52">
        <f t="shared" si="1359"/>
        <v>-9.5999999999999992E-4</v>
      </c>
      <c r="AC436" s="50"/>
      <c r="AD436" s="53"/>
      <c r="AE436" s="61"/>
      <c r="AF436" s="335">
        <v>1.0500000000000002E-3</v>
      </c>
      <c r="AG436" s="335">
        <v>8.9999999999999998E-4</v>
      </c>
      <c r="AH436" s="335">
        <v>1E-3</v>
      </c>
      <c r="AI436" s="335">
        <v>8.5000000000000006E-4</v>
      </c>
      <c r="AJ436" s="335">
        <v>1.2000000000000001E-3</v>
      </c>
      <c r="AK436" s="335">
        <v>1.0499999999999999E-3</v>
      </c>
      <c r="AL436" s="335">
        <v>9.5E-4</v>
      </c>
      <c r="AM436" s="335">
        <v>6.9999999999999999E-4</v>
      </c>
      <c r="AN436" s="335">
        <v>6.4999999999999997E-4</v>
      </c>
      <c r="AO436" s="335">
        <v>1.9999999999999998E-4</v>
      </c>
      <c r="AP436" s="335">
        <v>1.2500000000000002E-3</v>
      </c>
      <c r="AQ436" s="335">
        <v>2.5000000000000001E-4</v>
      </c>
      <c r="AR436" s="335">
        <v>8.0000000000000004E-4</v>
      </c>
      <c r="AS436" s="335">
        <v>2.5000000000000001E-4</v>
      </c>
      <c r="AT436" s="335">
        <v>1.2000000000000001E-3</v>
      </c>
      <c r="AU436" s="335">
        <v>1.2000000000000001E-3</v>
      </c>
      <c r="AV436" s="335">
        <v>1.25E-3</v>
      </c>
      <c r="AW436" s="335">
        <v>5.0000000000000001E-4</v>
      </c>
      <c r="AX436" s="335">
        <v>6.9999999999999999E-4</v>
      </c>
      <c r="AY436" s="335">
        <v>9.5E-4</v>
      </c>
      <c r="AZ436" s="335">
        <v>3.0000000000000008E-4</v>
      </c>
      <c r="BA436" s="335">
        <v>5.0000000000000023E-5</v>
      </c>
      <c r="BB436" s="335">
        <v>9.9999999999999991E-5</v>
      </c>
      <c r="BC436" s="335">
        <v>-1.9999999999999998E-4</v>
      </c>
      <c r="BD436" s="335"/>
      <c r="BE436" s="328"/>
      <c r="BF436" s="335"/>
      <c r="BG436" s="335"/>
      <c r="BH436" s="335"/>
      <c r="BI436" s="335"/>
      <c r="BJ436" s="335"/>
      <c r="BK436" s="335"/>
      <c r="BL436" s="335"/>
      <c r="BM436" s="335"/>
      <c r="BN436" s="335"/>
      <c r="BO436" s="335"/>
      <c r="BP436" s="335"/>
      <c r="BQ436" s="335"/>
      <c r="BR436" s="335"/>
      <c r="BS436" s="335"/>
      <c r="BT436" s="335"/>
      <c r="BU436" s="335"/>
      <c r="BV436" s="335"/>
      <c r="BW436" s="335"/>
      <c r="BX436" s="335"/>
      <c r="BY436" s="863"/>
      <c r="BZ436" s="863"/>
      <c r="CA436" s="863"/>
      <c r="CB436" s="863"/>
      <c r="CC436" s="165"/>
      <c r="CD436" s="18"/>
      <c r="CE436" s="18"/>
      <c r="CF436" s="18"/>
    </row>
    <row r="437" spans="1:84" s="1" customFormat="1" ht="10.5" customHeight="1" thickBot="1" x14ac:dyDescent="0.25">
      <c r="A437" s="1580"/>
      <c r="B437" s="1569"/>
      <c r="C437" s="274"/>
      <c r="D437" s="239" t="s">
        <v>41</v>
      </c>
      <c r="E437" s="84">
        <f t="shared" ref="E437:AB437" si="1360">E436/E435</f>
        <v>0.22826086956521741</v>
      </c>
      <c r="F437" s="84">
        <f t="shared" si="1360"/>
        <v>0.19999999999999998</v>
      </c>
      <c r="G437" s="84">
        <f t="shared" si="1360"/>
        <v>0.25</v>
      </c>
      <c r="H437" s="425">
        <f t="shared" si="1360"/>
        <v>0.20481927710843376</v>
      </c>
      <c r="I437" s="84">
        <f t="shared" si="1360"/>
        <v>0.27272727272727282</v>
      </c>
      <c r="J437" s="84">
        <f t="shared" si="1360"/>
        <v>0.23863636363636365</v>
      </c>
      <c r="K437" s="84">
        <f t="shared" si="1360"/>
        <v>0.2289156626506024</v>
      </c>
      <c r="L437" s="84">
        <f t="shared" si="1360"/>
        <v>0.16091954022988506</v>
      </c>
      <c r="M437" s="84">
        <f t="shared" si="1360"/>
        <v>0.11818181818181819</v>
      </c>
      <c r="N437" s="425">
        <f t="shared" si="1360"/>
        <v>3.5087719298245612E-2</v>
      </c>
      <c r="O437" s="84">
        <f t="shared" si="1360"/>
        <v>0</v>
      </c>
      <c r="P437" s="84">
        <f t="shared" si="1360"/>
        <v>5.3763440860215062E-2</v>
      </c>
      <c r="Q437" s="84">
        <f t="shared" si="1360"/>
        <v>0.15384615384615385</v>
      </c>
      <c r="R437" s="84">
        <f t="shared" si="1360"/>
        <v>4.9504950495049507E-2</v>
      </c>
      <c r="S437" s="84">
        <f t="shared" si="1360"/>
        <v>0.21428571428571433</v>
      </c>
      <c r="T437" s="84">
        <f t="shared" si="1360"/>
        <v>0.16666666666666669</v>
      </c>
      <c r="U437" s="84">
        <f t="shared" si="1360"/>
        <v>0.15625000000000003</v>
      </c>
      <c r="V437" s="84">
        <f t="shared" si="1360"/>
        <v>6.25E-2</v>
      </c>
      <c r="W437" s="84">
        <f t="shared" si="1360"/>
        <v>8.8607594936708847E-2</v>
      </c>
      <c r="X437" s="84">
        <f t="shared" si="1360"/>
        <v>0.10439560439560439</v>
      </c>
      <c r="Y437" s="425">
        <f t="shared" si="1360"/>
        <v>2.9268292682926838E-2</v>
      </c>
      <c r="Z437" s="84">
        <f t="shared" si="1360"/>
        <v>5.714285714285716E-3</v>
      </c>
      <c r="AA437" s="84">
        <f t="shared" si="1360"/>
        <v>1.324503311258278E-2</v>
      </c>
      <c r="AB437" s="85">
        <f t="shared" si="1360"/>
        <v>-2.7027027027027022E-2</v>
      </c>
      <c r="AC437" s="50"/>
      <c r="AD437" s="53"/>
      <c r="AE437" s="61"/>
      <c r="AF437" s="328"/>
      <c r="AG437" s="328"/>
      <c r="AH437" s="328"/>
      <c r="AI437" s="328"/>
      <c r="AJ437" s="328"/>
      <c r="AK437" s="328"/>
      <c r="AL437" s="328"/>
      <c r="AM437" s="328"/>
      <c r="AN437" s="328"/>
      <c r="AO437" s="328"/>
      <c r="AP437" s="328"/>
      <c r="AQ437" s="328"/>
      <c r="AR437" s="328"/>
      <c r="AS437" s="328"/>
      <c r="AT437" s="328"/>
      <c r="AU437" s="328"/>
      <c r="AV437" s="328"/>
      <c r="AW437" s="328"/>
      <c r="AX437" s="328"/>
      <c r="AY437" s="328"/>
      <c r="AZ437" s="328"/>
      <c r="BA437" s="328"/>
      <c r="BB437" s="328"/>
      <c r="BC437" s="328"/>
      <c r="BD437" s="328"/>
      <c r="BE437" s="328"/>
      <c r="BF437" s="328"/>
      <c r="BG437" s="328"/>
      <c r="BH437" s="328"/>
      <c r="BI437" s="328"/>
      <c r="BJ437" s="328"/>
      <c r="BK437" s="328"/>
      <c r="BL437" s="328"/>
      <c r="BM437" s="328"/>
      <c r="BN437" s="328"/>
      <c r="BO437" s="328"/>
      <c r="BP437" s="328"/>
      <c r="BQ437" s="328"/>
      <c r="BR437" s="328"/>
      <c r="BS437" s="328"/>
      <c r="BT437" s="328"/>
      <c r="BU437" s="328"/>
      <c r="BV437" s="328"/>
      <c r="BW437" s="328"/>
      <c r="BX437" s="328"/>
      <c r="BY437" s="165"/>
      <c r="BZ437" s="165"/>
      <c r="CA437" s="165"/>
      <c r="CB437" s="165"/>
      <c r="CC437" s="165"/>
      <c r="CD437" s="31"/>
      <c r="CE437" s="31"/>
      <c r="CF437" s="31"/>
    </row>
    <row r="438" spans="1:84" ht="10.5" customHeight="1" x14ac:dyDescent="0.2">
      <c r="A438" s="1677" t="s">
        <v>42</v>
      </c>
      <c r="B438" s="1678" t="s">
        <v>849</v>
      </c>
      <c r="C438" s="1119"/>
      <c r="D438" s="1203"/>
      <c r="E438" s="79"/>
      <c r="F438" s="202"/>
      <c r="G438" s="202"/>
      <c r="H438" s="756"/>
      <c r="I438" s="202"/>
      <c r="J438" s="202"/>
      <c r="K438" s="202"/>
      <c r="L438" s="202"/>
      <c r="M438" s="202"/>
      <c r="N438" s="756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756"/>
      <c r="Z438" s="202"/>
      <c r="AA438" s="202"/>
      <c r="AB438" s="203"/>
    </row>
    <row r="439" spans="1:84" s="1" customFormat="1" ht="10.5" customHeight="1" x14ac:dyDescent="0.2">
      <c r="A439" s="1579"/>
      <c r="B439" s="1568"/>
      <c r="C439" s="1472" t="s">
        <v>126</v>
      </c>
      <c r="D439" s="134" t="s">
        <v>33</v>
      </c>
      <c r="E439" s="970">
        <v>1</v>
      </c>
      <c r="F439" s="1196">
        <v>1</v>
      </c>
      <c r="G439" s="970">
        <v>1</v>
      </c>
      <c r="H439" s="981">
        <v>1</v>
      </c>
      <c r="I439" s="970">
        <v>1</v>
      </c>
      <c r="J439" s="970">
        <v>1</v>
      </c>
      <c r="K439" s="970">
        <v>1</v>
      </c>
      <c r="L439" s="970">
        <v>1</v>
      </c>
      <c r="M439" s="970">
        <v>1</v>
      </c>
      <c r="N439" s="981">
        <v>1</v>
      </c>
      <c r="O439" s="970">
        <v>1</v>
      </c>
      <c r="P439" s="970">
        <v>1</v>
      </c>
      <c r="Q439" s="970">
        <v>1</v>
      </c>
      <c r="R439" s="970">
        <v>1</v>
      </c>
      <c r="S439" s="970">
        <v>1</v>
      </c>
      <c r="T439" s="970">
        <v>1</v>
      </c>
      <c r="U439" s="970">
        <v>1</v>
      </c>
      <c r="V439" s="970">
        <v>2</v>
      </c>
      <c r="W439" s="970">
        <v>2</v>
      </c>
      <c r="X439" s="970">
        <v>1</v>
      </c>
      <c r="Y439" s="981">
        <v>1</v>
      </c>
      <c r="Z439" s="970">
        <v>1</v>
      </c>
      <c r="AA439" s="970">
        <v>1</v>
      </c>
      <c r="AB439" s="1018">
        <v>1</v>
      </c>
      <c r="AC439" s="333"/>
      <c r="AD439" s="180"/>
      <c r="AE439" s="61"/>
      <c r="AF439" s="335"/>
      <c r="AG439" s="335"/>
      <c r="AH439" s="335"/>
      <c r="AI439" s="335"/>
      <c r="AJ439" s="335"/>
      <c r="AK439" s="335"/>
      <c r="AL439" s="335"/>
      <c r="AM439" s="335"/>
      <c r="AN439" s="335"/>
      <c r="AO439" s="335"/>
      <c r="AP439" s="335"/>
      <c r="AQ439" s="335"/>
      <c r="AR439" s="335"/>
      <c r="AS439" s="335"/>
      <c r="AT439" s="335"/>
      <c r="AU439" s="335"/>
      <c r="AV439" s="335"/>
      <c r="AW439" s="335"/>
      <c r="AX439" s="335"/>
      <c r="AY439" s="335"/>
      <c r="AZ439" s="335"/>
      <c r="BA439" s="335"/>
      <c r="BB439" s="335"/>
      <c r="BC439" s="335"/>
      <c r="BD439" s="335"/>
      <c r="BE439" s="328"/>
      <c r="BF439" s="335"/>
      <c r="BG439" s="335"/>
      <c r="BH439" s="335"/>
      <c r="BI439" s="335"/>
      <c r="BJ439" s="335"/>
      <c r="BK439" s="335"/>
      <c r="BL439" s="335"/>
      <c r="BM439" s="335"/>
      <c r="BN439" s="335"/>
      <c r="BO439" s="335"/>
      <c r="BP439" s="335"/>
      <c r="BQ439" s="335"/>
      <c r="BR439" s="335"/>
      <c r="BS439" s="335"/>
      <c r="BT439" s="335"/>
      <c r="BU439" s="335"/>
      <c r="BV439" s="335"/>
      <c r="BW439" s="335"/>
      <c r="BX439" s="335"/>
      <c r="BY439" s="863"/>
      <c r="BZ439" s="863"/>
      <c r="CA439" s="863"/>
      <c r="CB439" s="863"/>
      <c r="CC439" s="165"/>
      <c r="CD439" s="18"/>
      <c r="CE439" s="18"/>
      <c r="CF439" s="18"/>
    </row>
    <row r="440" spans="1:84" s="1" customFormat="1" ht="10.5" customHeight="1" x14ac:dyDescent="0.2">
      <c r="A440" s="1579"/>
      <c r="B440" s="1568"/>
      <c r="C440" s="1472" t="s">
        <v>557</v>
      </c>
      <c r="D440" s="134" t="s">
        <v>116</v>
      </c>
      <c r="E440" s="64">
        <f t="shared" ref="E440:AB440" si="1361">AF440*$AE440</f>
        <v>1.0170000000000002E-2</v>
      </c>
      <c r="F440" s="64">
        <f t="shared" si="1361"/>
        <v>9.6300000000000014E-3</v>
      </c>
      <c r="G440" s="64">
        <f t="shared" si="1361"/>
        <v>9.7200000000000012E-3</v>
      </c>
      <c r="H440" s="424">
        <f t="shared" si="1361"/>
        <v>9.9899999999999989E-3</v>
      </c>
      <c r="I440" s="64">
        <f t="shared" si="1361"/>
        <v>1.026E-2</v>
      </c>
      <c r="J440" s="64">
        <f t="shared" si="1361"/>
        <v>1.116E-2</v>
      </c>
      <c r="K440" s="64">
        <f t="shared" si="1361"/>
        <v>1.179E-2</v>
      </c>
      <c r="L440" s="64">
        <f t="shared" si="1361"/>
        <v>1.0800000000000001E-2</v>
      </c>
      <c r="M440" s="64">
        <f t="shared" si="1361"/>
        <v>9.5399999999999999E-3</v>
      </c>
      <c r="N440" s="424">
        <f t="shared" si="1361"/>
        <v>9.8999999999999991E-3</v>
      </c>
      <c r="O440" s="64">
        <f t="shared" si="1361"/>
        <v>1.044E-2</v>
      </c>
      <c r="P440" s="64">
        <f t="shared" si="1361"/>
        <v>1.089E-2</v>
      </c>
      <c r="Q440" s="64">
        <f t="shared" si="1361"/>
        <v>1.1429999999999999E-2</v>
      </c>
      <c r="R440" s="64">
        <f t="shared" si="1361"/>
        <v>1.0170000000000002E-2</v>
      </c>
      <c r="S440" s="64">
        <f t="shared" si="1361"/>
        <v>9.810000000000001E-3</v>
      </c>
      <c r="T440" s="64">
        <f t="shared" si="1361"/>
        <v>1.1519999999999999E-2</v>
      </c>
      <c r="U440" s="64">
        <f t="shared" si="1361"/>
        <v>1.3140000000000001E-2</v>
      </c>
      <c r="V440" s="64">
        <f t="shared" si="1361"/>
        <v>1.4220000000000002E-2</v>
      </c>
      <c r="W440" s="64">
        <f t="shared" si="1361"/>
        <v>1.359E-2</v>
      </c>
      <c r="X440" s="64">
        <f t="shared" si="1361"/>
        <v>1.341E-2</v>
      </c>
      <c r="Y440" s="424">
        <f t="shared" si="1361"/>
        <v>1.4670000000000002E-2</v>
      </c>
      <c r="Z440" s="64">
        <f t="shared" si="1361"/>
        <v>1.4400000000000001E-2</v>
      </c>
      <c r="AA440" s="64">
        <f t="shared" si="1361"/>
        <v>1.269E-2</v>
      </c>
      <c r="AB440" s="65">
        <f t="shared" si="1361"/>
        <v>1.179E-2</v>
      </c>
      <c r="AC440" s="50">
        <f>SUM(E440:AB440)</f>
        <v>0.2751300000000001</v>
      </c>
      <c r="AD440" s="53">
        <f>SUM(E441:AB441)</f>
        <v>0.24030000000000004</v>
      </c>
      <c r="AE440" s="61">
        <v>1.8</v>
      </c>
      <c r="AF440" s="337">
        <v>5.6500000000000005E-3</v>
      </c>
      <c r="AG440" s="337">
        <v>5.3500000000000006E-3</v>
      </c>
      <c r="AH440" s="337">
        <v>5.4000000000000003E-3</v>
      </c>
      <c r="AI440" s="337">
        <v>5.5499999999999994E-3</v>
      </c>
      <c r="AJ440" s="337">
        <v>5.7000000000000002E-3</v>
      </c>
      <c r="AK440" s="337">
        <v>6.1999999999999998E-3</v>
      </c>
      <c r="AL440" s="337">
        <v>6.5500000000000003E-3</v>
      </c>
      <c r="AM440" s="337">
        <v>6.0000000000000001E-3</v>
      </c>
      <c r="AN440" s="337">
        <v>5.3E-3</v>
      </c>
      <c r="AO440" s="337">
        <v>5.4999999999999997E-3</v>
      </c>
      <c r="AP440" s="337">
        <v>5.7999999999999996E-3</v>
      </c>
      <c r="AQ440" s="337">
        <v>6.0499999999999998E-3</v>
      </c>
      <c r="AR440" s="337">
        <v>6.3499999999999997E-3</v>
      </c>
      <c r="AS440" s="337">
        <v>5.6500000000000005E-3</v>
      </c>
      <c r="AT440" s="337">
        <v>5.45E-3</v>
      </c>
      <c r="AU440" s="337">
        <v>6.3999999999999994E-3</v>
      </c>
      <c r="AV440" s="337">
        <v>7.3000000000000001E-3</v>
      </c>
      <c r="AW440" s="337">
        <v>7.9000000000000008E-3</v>
      </c>
      <c r="AX440" s="337">
        <v>7.5499999999999994E-3</v>
      </c>
      <c r="AY440" s="337">
        <v>7.45E-3</v>
      </c>
      <c r="AZ440" s="337">
        <v>8.150000000000001E-3</v>
      </c>
      <c r="BA440" s="337">
        <v>8.0000000000000002E-3</v>
      </c>
      <c r="BB440" s="337">
        <v>7.0499999999999998E-3</v>
      </c>
      <c r="BC440" s="337">
        <v>6.5500000000000003E-3</v>
      </c>
      <c r="BD440" s="337"/>
      <c r="BE440" s="328"/>
      <c r="BF440" s="337"/>
      <c r="BG440" s="337"/>
      <c r="BH440" s="337"/>
      <c r="BI440" s="337"/>
      <c r="BJ440" s="337"/>
      <c r="BK440" s="337"/>
      <c r="BL440" s="337"/>
      <c r="BM440" s="337"/>
      <c r="BN440" s="337"/>
      <c r="BO440" s="337"/>
      <c r="BP440" s="337"/>
      <c r="BQ440" s="337"/>
      <c r="BR440" s="337"/>
      <c r="BS440" s="337"/>
      <c r="BT440" s="337"/>
      <c r="BU440" s="337"/>
      <c r="BV440" s="337"/>
      <c r="BW440" s="337"/>
      <c r="BX440" s="337"/>
      <c r="BY440" s="469"/>
      <c r="BZ440" s="469"/>
      <c r="CA440" s="469"/>
      <c r="CB440" s="469"/>
      <c r="CC440" s="165"/>
      <c r="CD440" s="22"/>
      <c r="CE440" s="22"/>
      <c r="CF440" s="22"/>
    </row>
    <row r="441" spans="1:84" s="1" customFormat="1" ht="10.5" customHeight="1" x14ac:dyDescent="0.2">
      <c r="A441" s="1579"/>
      <c r="B441" s="1568"/>
      <c r="C441" s="1472" t="s">
        <v>557</v>
      </c>
      <c r="D441" s="134" t="s">
        <v>117</v>
      </c>
      <c r="E441" s="64">
        <f t="shared" ref="E441:AB441" si="1362">AF441*$AE440</f>
        <v>1.0620000000000001E-2</v>
      </c>
      <c r="F441" s="51">
        <f t="shared" si="1362"/>
        <v>1.035E-2</v>
      </c>
      <c r="G441" s="51">
        <f t="shared" si="1362"/>
        <v>1.0170000000000002E-2</v>
      </c>
      <c r="H441" s="334">
        <f t="shared" si="1362"/>
        <v>9.8999999999999991E-3</v>
      </c>
      <c r="I441" s="51">
        <f t="shared" si="1362"/>
        <v>9.9899999999999989E-3</v>
      </c>
      <c r="J441" s="51">
        <f t="shared" si="1362"/>
        <v>9.9899999999999989E-3</v>
      </c>
      <c r="K441" s="51">
        <f t="shared" si="1362"/>
        <v>9.8999999999999991E-3</v>
      </c>
      <c r="L441" s="51">
        <f t="shared" si="1362"/>
        <v>9.9899999999999989E-3</v>
      </c>
      <c r="M441" s="51">
        <f t="shared" si="1362"/>
        <v>9.9899999999999989E-3</v>
      </c>
      <c r="N441" s="334">
        <f t="shared" si="1362"/>
        <v>9.9899999999999989E-3</v>
      </c>
      <c r="O441" s="51">
        <f t="shared" si="1362"/>
        <v>9.9899999999999989E-3</v>
      </c>
      <c r="P441" s="51">
        <f t="shared" si="1362"/>
        <v>9.9900000000000006E-3</v>
      </c>
      <c r="Q441" s="51">
        <f t="shared" si="1362"/>
        <v>1.008E-2</v>
      </c>
      <c r="R441" s="51">
        <f t="shared" si="1362"/>
        <v>9.810000000000001E-3</v>
      </c>
      <c r="S441" s="51">
        <f t="shared" si="1362"/>
        <v>1.098E-2</v>
      </c>
      <c r="T441" s="51">
        <f t="shared" si="1362"/>
        <v>1.0620000000000001E-2</v>
      </c>
      <c r="U441" s="51">
        <f t="shared" si="1362"/>
        <v>9.4500000000000001E-3</v>
      </c>
      <c r="V441" s="51">
        <f t="shared" si="1362"/>
        <v>9.810000000000001E-3</v>
      </c>
      <c r="W441" s="51">
        <f t="shared" si="1362"/>
        <v>9.7200000000000012E-3</v>
      </c>
      <c r="X441" s="51">
        <f t="shared" si="1362"/>
        <v>9.810000000000001E-3</v>
      </c>
      <c r="Y441" s="334">
        <f t="shared" si="1362"/>
        <v>9.6300000000000014E-3</v>
      </c>
      <c r="Z441" s="51">
        <f t="shared" si="1362"/>
        <v>9.7200000000000012E-3</v>
      </c>
      <c r="AA441" s="51">
        <f t="shared" si="1362"/>
        <v>9.8999999999999991E-3</v>
      </c>
      <c r="AB441" s="52">
        <f t="shared" si="1362"/>
        <v>9.8999999999999991E-3</v>
      </c>
      <c r="AC441" s="50"/>
      <c r="AD441" s="53"/>
      <c r="AE441" s="61"/>
      <c r="AF441" s="335">
        <v>5.9000000000000007E-3</v>
      </c>
      <c r="AG441" s="335">
        <v>5.7499999999999999E-3</v>
      </c>
      <c r="AH441" s="335">
        <v>5.6500000000000005E-3</v>
      </c>
      <c r="AI441" s="335">
        <v>5.4999999999999997E-3</v>
      </c>
      <c r="AJ441" s="335">
        <v>5.5499999999999994E-3</v>
      </c>
      <c r="AK441" s="335">
        <v>5.5499999999999994E-3</v>
      </c>
      <c r="AL441" s="335">
        <v>5.4999999999999997E-3</v>
      </c>
      <c r="AM441" s="335">
        <v>5.5499999999999994E-3</v>
      </c>
      <c r="AN441" s="335">
        <v>5.5499999999999994E-3</v>
      </c>
      <c r="AO441" s="335">
        <v>5.5499999999999994E-3</v>
      </c>
      <c r="AP441" s="335">
        <v>5.5499999999999994E-3</v>
      </c>
      <c r="AQ441" s="335">
        <v>5.5500000000000002E-3</v>
      </c>
      <c r="AR441" s="335">
        <v>5.5999999999999999E-3</v>
      </c>
      <c r="AS441" s="335">
        <v>5.45E-3</v>
      </c>
      <c r="AT441" s="335">
        <v>6.0999999999999995E-3</v>
      </c>
      <c r="AU441" s="335">
        <v>5.9000000000000007E-3</v>
      </c>
      <c r="AV441" s="335">
        <v>5.2499999999999995E-3</v>
      </c>
      <c r="AW441" s="335">
        <v>5.45E-3</v>
      </c>
      <c r="AX441" s="335">
        <v>5.4000000000000003E-3</v>
      </c>
      <c r="AY441" s="335">
        <v>5.45E-3</v>
      </c>
      <c r="AZ441" s="335">
        <v>5.3500000000000006E-3</v>
      </c>
      <c r="BA441" s="335">
        <v>5.4000000000000003E-3</v>
      </c>
      <c r="BB441" s="335">
        <v>5.4999999999999997E-3</v>
      </c>
      <c r="BC441" s="335">
        <v>5.4999999999999997E-3</v>
      </c>
      <c r="BD441" s="335"/>
      <c r="BE441" s="328"/>
      <c r="BF441" s="335"/>
      <c r="BG441" s="335"/>
      <c r="BH441" s="335"/>
      <c r="BI441" s="335"/>
      <c r="BJ441" s="335"/>
      <c r="BK441" s="335"/>
      <c r="BL441" s="335"/>
      <c r="BM441" s="335"/>
      <c r="BN441" s="335"/>
      <c r="BO441" s="335"/>
      <c r="BP441" s="335"/>
      <c r="BQ441" s="335"/>
      <c r="BR441" s="335"/>
      <c r="BS441" s="335"/>
      <c r="BT441" s="335"/>
      <c r="BU441" s="335"/>
      <c r="BV441" s="335"/>
      <c r="BW441" s="335"/>
      <c r="BX441" s="335"/>
      <c r="BY441" s="335"/>
      <c r="BZ441" s="335"/>
      <c r="CA441" s="335"/>
      <c r="CB441" s="335"/>
      <c r="CC441" s="165"/>
      <c r="CD441" s="18"/>
      <c r="CE441" s="18"/>
      <c r="CF441" s="18"/>
    </row>
    <row r="442" spans="1:84" s="1" customFormat="1" ht="10.5" customHeight="1" thickBot="1" x14ac:dyDescent="0.25">
      <c r="A442" s="1580"/>
      <c r="B442" s="1569"/>
      <c r="C442" s="274"/>
      <c r="D442" s="239" t="s">
        <v>41</v>
      </c>
      <c r="E442" s="84">
        <f t="shared" ref="E442:AB442" si="1363">E441/E440</f>
        <v>1.0442477876106193</v>
      </c>
      <c r="F442" s="84">
        <f t="shared" si="1363"/>
        <v>1.0747663551401867</v>
      </c>
      <c r="G442" s="84">
        <f>G441/G440</f>
        <v>1.0462962962962963</v>
      </c>
      <c r="H442" s="425">
        <f t="shared" si="1363"/>
        <v>0.99099099099099097</v>
      </c>
      <c r="I442" s="84">
        <f t="shared" si="1363"/>
        <v>0.97368421052631571</v>
      </c>
      <c r="J442" s="84">
        <f t="shared" si="1363"/>
        <v>0.89516129032258052</v>
      </c>
      <c r="K442" s="84">
        <f t="shared" si="1363"/>
        <v>0.83969465648854957</v>
      </c>
      <c r="L442" s="84">
        <f t="shared" si="1363"/>
        <v>0.92499999999999982</v>
      </c>
      <c r="M442" s="84">
        <f t="shared" si="1363"/>
        <v>1.0471698113207546</v>
      </c>
      <c r="N442" s="425">
        <f t="shared" si="1363"/>
        <v>1.009090909090909</v>
      </c>
      <c r="O442" s="84">
        <f t="shared" si="1363"/>
        <v>0.9568965517241379</v>
      </c>
      <c r="P442" s="84">
        <f t="shared" si="1363"/>
        <v>0.9173553719008265</v>
      </c>
      <c r="Q442" s="84">
        <f t="shared" si="1363"/>
        <v>0.88188976377952766</v>
      </c>
      <c r="R442" s="84">
        <f t="shared" si="1363"/>
        <v>0.96460176991150437</v>
      </c>
      <c r="S442" s="1008">
        <f t="shared" si="1363"/>
        <v>1.1192660550458715</v>
      </c>
      <c r="T442" s="84">
        <f t="shared" si="1363"/>
        <v>0.92187500000000011</v>
      </c>
      <c r="U442" s="84">
        <f t="shared" si="1363"/>
        <v>0.71917808219178081</v>
      </c>
      <c r="V442" s="1008">
        <f t="shared" si="1363"/>
        <v>0.689873417721519</v>
      </c>
      <c r="W442" s="84">
        <f t="shared" si="1363"/>
        <v>0.7152317880794703</v>
      </c>
      <c r="X442" s="84">
        <f t="shared" si="1363"/>
        <v>0.73154362416107388</v>
      </c>
      <c r="Y442" s="425">
        <f t="shared" si="1363"/>
        <v>0.65644171779141103</v>
      </c>
      <c r="Z442" s="84">
        <f t="shared" si="1363"/>
        <v>0.67500000000000004</v>
      </c>
      <c r="AA442" s="84">
        <f t="shared" si="1363"/>
        <v>0.78014184397163111</v>
      </c>
      <c r="AB442" s="85">
        <f t="shared" si="1363"/>
        <v>0.83969465648854957</v>
      </c>
      <c r="AC442" s="50"/>
      <c r="AD442" s="53"/>
      <c r="AE442" s="61"/>
      <c r="AF442" s="328"/>
      <c r="AG442" s="328"/>
      <c r="AH442" s="328"/>
      <c r="AI442" s="328"/>
      <c r="AJ442" s="328"/>
      <c r="AK442" s="328"/>
      <c r="AL442" s="328"/>
      <c r="AM442" s="328"/>
      <c r="AN442" s="328"/>
      <c r="AO442" s="328"/>
      <c r="AP442" s="328"/>
      <c r="AQ442" s="328"/>
      <c r="AR442" s="328"/>
      <c r="AS442" s="328"/>
      <c r="AT442" s="328"/>
      <c r="AU442" s="328"/>
      <c r="AV442" s="328"/>
      <c r="AW442" s="328"/>
      <c r="AX442" s="328"/>
      <c r="AY442" s="328"/>
      <c r="AZ442" s="328"/>
      <c r="BA442" s="328"/>
      <c r="BB442" s="328"/>
      <c r="BC442" s="328"/>
      <c r="BD442" s="328"/>
      <c r="BE442" s="328"/>
      <c r="BF442" s="328"/>
      <c r="BG442" s="328"/>
      <c r="BH442" s="328"/>
      <c r="BI442" s="328"/>
      <c r="BJ442" s="328"/>
      <c r="BK442" s="328"/>
      <c r="BL442" s="328"/>
      <c r="BM442" s="328"/>
      <c r="BN442" s="328"/>
      <c r="BO442" s="328"/>
      <c r="BP442" s="328"/>
      <c r="BQ442" s="328"/>
      <c r="BR442" s="328"/>
      <c r="BS442" s="328"/>
      <c r="BT442" s="328"/>
      <c r="BU442" s="328"/>
      <c r="BV442" s="328"/>
      <c r="BW442" s="328"/>
      <c r="BX442" s="328"/>
      <c r="BY442" s="165"/>
      <c r="BZ442" s="165"/>
      <c r="CA442" s="165"/>
      <c r="CB442" s="165"/>
      <c r="CC442" s="165"/>
      <c r="CD442" s="31"/>
      <c r="CE442" s="31"/>
      <c r="CF442" s="31"/>
    </row>
    <row r="443" spans="1:84" s="1" customFormat="1" ht="10.5" customHeight="1" x14ac:dyDescent="0.2">
      <c r="A443" s="1575" t="s">
        <v>6</v>
      </c>
      <c r="B443" s="1570" t="s">
        <v>523</v>
      </c>
      <c r="C443" s="1119"/>
      <c r="D443" s="1203"/>
      <c r="E443" s="79"/>
      <c r="F443" s="470"/>
      <c r="G443" s="470"/>
      <c r="H443" s="471"/>
      <c r="I443" s="470"/>
      <c r="J443" s="1119"/>
      <c r="K443" s="1119"/>
      <c r="L443" s="1119"/>
      <c r="M443" s="1119"/>
      <c r="N443" s="467"/>
      <c r="O443" s="1119"/>
      <c r="P443" s="1119"/>
      <c r="Q443" s="1119"/>
      <c r="R443" s="1119"/>
      <c r="S443" s="1119"/>
      <c r="T443" s="1119"/>
      <c r="U443" s="1119"/>
      <c r="V443" s="1119"/>
      <c r="W443" s="1119"/>
      <c r="X443" s="1119"/>
      <c r="Y443" s="467"/>
      <c r="Z443" s="1119"/>
      <c r="AA443" s="1119"/>
      <c r="AB443" s="216"/>
      <c r="AC443" s="50" t="s">
        <v>115</v>
      </c>
      <c r="AD443" s="53" t="e">
        <f>AD445/AC445</f>
        <v>#DIV/0!</v>
      </c>
      <c r="AE443" s="61"/>
      <c r="AF443" s="335"/>
      <c r="AG443" s="335"/>
      <c r="AH443" s="335"/>
      <c r="AI443" s="335"/>
      <c r="AJ443" s="335"/>
      <c r="AK443" s="335"/>
      <c r="AL443" s="335"/>
      <c r="AM443" s="335"/>
      <c r="AN443" s="335"/>
      <c r="AO443" s="335"/>
      <c r="AP443" s="335"/>
      <c r="AQ443" s="335"/>
      <c r="AR443" s="335"/>
      <c r="AS443" s="335"/>
      <c r="AT443" s="335"/>
      <c r="AU443" s="335"/>
      <c r="AV443" s="335"/>
      <c r="AW443" s="335"/>
      <c r="AX443" s="335"/>
      <c r="AY443" s="335"/>
      <c r="AZ443" s="335"/>
      <c r="BA443" s="335"/>
      <c r="BB443" s="335"/>
      <c r="BC443" s="335"/>
      <c r="BD443" s="335"/>
      <c r="BE443" s="328"/>
      <c r="BF443" s="335"/>
      <c r="BG443" s="335"/>
      <c r="BH443" s="335"/>
      <c r="BI443" s="335"/>
      <c r="BJ443" s="335"/>
      <c r="BK443" s="335"/>
      <c r="BL443" s="335"/>
      <c r="BM443" s="335"/>
      <c r="BN443" s="335"/>
      <c r="BO443" s="335"/>
      <c r="BP443" s="335"/>
      <c r="BQ443" s="335"/>
      <c r="BR443" s="335"/>
      <c r="BS443" s="335"/>
      <c r="BT443" s="335"/>
      <c r="BU443" s="335"/>
      <c r="BV443" s="335"/>
      <c r="BW443" s="335"/>
      <c r="BX443" s="335"/>
      <c r="BY443" s="863"/>
      <c r="BZ443" s="863"/>
      <c r="CA443" s="863"/>
      <c r="CB443" s="863"/>
      <c r="CC443" s="165"/>
      <c r="CD443" s="18"/>
      <c r="CE443" s="18"/>
      <c r="CF443" s="18"/>
    </row>
    <row r="444" spans="1:84" s="1" customFormat="1" ht="10.5" customHeight="1" x14ac:dyDescent="0.2">
      <c r="A444" s="1576"/>
      <c r="B444" s="1571"/>
      <c r="C444" s="1472" t="s">
        <v>126</v>
      </c>
      <c r="D444" s="134" t="s">
        <v>33</v>
      </c>
      <c r="E444" s="88" t="s">
        <v>176</v>
      </c>
      <c r="F444" s="472"/>
      <c r="G444" s="472"/>
      <c r="H444" s="379"/>
      <c r="I444" s="472"/>
      <c r="J444" s="1472"/>
      <c r="K444" s="1472"/>
      <c r="L444" s="1472"/>
      <c r="M444" s="1472"/>
      <c r="N444" s="473"/>
      <c r="O444" s="1472"/>
      <c r="P444" s="1472"/>
      <c r="Q444" s="1472"/>
      <c r="R444" s="1472"/>
      <c r="S444" s="1472"/>
      <c r="T444" s="1472"/>
      <c r="U444" s="1472"/>
      <c r="V444" s="1472"/>
      <c r="W444" s="1472"/>
      <c r="X444" s="1472"/>
      <c r="Y444" s="473"/>
      <c r="Z444" s="1472"/>
      <c r="AA444" s="1472"/>
      <c r="AB444" s="474"/>
      <c r="AC444" s="333"/>
      <c r="AD444" s="180"/>
      <c r="AE444" s="61"/>
      <c r="AF444" s="335"/>
      <c r="AG444" s="335"/>
      <c r="AH444" s="335"/>
      <c r="AI444" s="335"/>
      <c r="AJ444" s="335"/>
      <c r="AK444" s="335"/>
      <c r="AL444" s="335"/>
      <c r="AM444" s="335"/>
      <c r="AN444" s="335"/>
      <c r="AO444" s="335"/>
      <c r="AP444" s="335"/>
      <c r="AQ444" s="335"/>
      <c r="AR444" s="335"/>
      <c r="AS444" s="335"/>
      <c r="AT444" s="335"/>
      <c r="AU444" s="335"/>
      <c r="AV444" s="335"/>
      <c r="AW444" s="335"/>
      <c r="AX444" s="335"/>
      <c r="AY444" s="335"/>
      <c r="AZ444" s="335"/>
      <c r="BA444" s="335"/>
      <c r="BB444" s="335"/>
      <c r="BC444" s="335"/>
      <c r="BD444" s="335"/>
      <c r="BE444" s="328"/>
      <c r="BF444" s="335"/>
      <c r="BG444" s="335"/>
      <c r="BH444" s="335"/>
      <c r="BI444" s="335"/>
      <c r="BJ444" s="335"/>
      <c r="BK444" s="335"/>
      <c r="BL444" s="335"/>
      <c r="BM444" s="335"/>
      <c r="BN444" s="335"/>
      <c r="BO444" s="335"/>
      <c r="BP444" s="335"/>
      <c r="BQ444" s="335"/>
      <c r="BR444" s="335"/>
      <c r="BS444" s="335"/>
      <c r="BT444" s="335"/>
      <c r="BU444" s="335"/>
      <c r="BV444" s="335"/>
      <c r="BW444" s="335"/>
      <c r="BX444" s="335"/>
      <c r="BY444" s="863"/>
      <c r="BZ444" s="863"/>
      <c r="CA444" s="863"/>
      <c r="CB444" s="863"/>
      <c r="CC444" s="165"/>
      <c r="CD444" s="18"/>
      <c r="CE444" s="18"/>
      <c r="CF444" s="18"/>
    </row>
    <row r="445" spans="1:84" s="1" customFormat="1" ht="10.5" customHeight="1" x14ac:dyDescent="0.2">
      <c r="A445" s="1576"/>
      <c r="B445" s="1571"/>
      <c r="C445" s="1472" t="s">
        <v>127</v>
      </c>
      <c r="D445" s="134" t="s">
        <v>116</v>
      </c>
      <c r="E445" s="64">
        <f t="shared" ref="E445:AB445" si="1364">AF445*$AE445</f>
        <v>0</v>
      </c>
      <c r="F445" s="64">
        <f t="shared" si="1364"/>
        <v>0</v>
      </c>
      <c r="G445" s="64">
        <f t="shared" si="1364"/>
        <v>0</v>
      </c>
      <c r="H445" s="424">
        <f t="shared" si="1364"/>
        <v>0</v>
      </c>
      <c r="I445" s="64">
        <f t="shared" si="1364"/>
        <v>0</v>
      </c>
      <c r="J445" s="64">
        <f t="shared" si="1364"/>
        <v>0</v>
      </c>
      <c r="K445" s="64">
        <f t="shared" si="1364"/>
        <v>0</v>
      </c>
      <c r="L445" s="64">
        <f t="shared" si="1364"/>
        <v>0</v>
      </c>
      <c r="M445" s="64">
        <f t="shared" si="1364"/>
        <v>0</v>
      </c>
      <c r="N445" s="424">
        <f t="shared" si="1364"/>
        <v>0</v>
      </c>
      <c r="O445" s="64">
        <f t="shared" si="1364"/>
        <v>0</v>
      </c>
      <c r="P445" s="64">
        <f t="shared" si="1364"/>
        <v>0</v>
      </c>
      <c r="Q445" s="64">
        <f t="shared" si="1364"/>
        <v>0</v>
      </c>
      <c r="R445" s="64">
        <f t="shared" si="1364"/>
        <v>0</v>
      </c>
      <c r="S445" s="64">
        <f t="shared" si="1364"/>
        <v>0</v>
      </c>
      <c r="T445" s="64">
        <f t="shared" si="1364"/>
        <v>0</v>
      </c>
      <c r="U445" s="64">
        <f t="shared" si="1364"/>
        <v>0</v>
      </c>
      <c r="V445" s="64">
        <f t="shared" si="1364"/>
        <v>0</v>
      </c>
      <c r="W445" s="64">
        <f t="shared" si="1364"/>
        <v>0</v>
      </c>
      <c r="X445" s="64">
        <f t="shared" si="1364"/>
        <v>0</v>
      </c>
      <c r="Y445" s="424">
        <f t="shared" si="1364"/>
        <v>0</v>
      </c>
      <c r="Z445" s="64">
        <f t="shared" si="1364"/>
        <v>0</v>
      </c>
      <c r="AA445" s="64">
        <f t="shared" si="1364"/>
        <v>0</v>
      </c>
      <c r="AB445" s="65">
        <f t="shared" si="1364"/>
        <v>0</v>
      </c>
      <c r="AC445" s="50">
        <f>SUM(E445:AB445)</f>
        <v>0</v>
      </c>
      <c r="AD445" s="53">
        <f>SUM(E446:AB446)</f>
        <v>0</v>
      </c>
      <c r="AE445" s="61">
        <v>1.8</v>
      </c>
      <c r="AF445" s="335"/>
      <c r="AG445" s="335"/>
      <c r="AH445" s="335"/>
      <c r="AI445" s="335"/>
      <c r="AJ445" s="335"/>
      <c r="AK445" s="335"/>
      <c r="AL445" s="335"/>
      <c r="AM445" s="335"/>
      <c r="AN445" s="335"/>
      <c r="AO445" s="335"/>
      <c r="AP445" s="335"/>
      <c r="AQ445" s="335"/>
      <c r="AR445" s="335"/>
      <c r="AS445" s="335"/>
      <c r="AT445" s="335"/>
      <c r="AU445" s="335"/>
      <c r="AV445" s="335"/>
      <c r="AW445" s="335"/>
      <c r="AX445" s="335"/>
      <c r="AY445" s="335"/>
      <c r="AZ445" s="335"/>
      <c r="BA445" s="335"/>
      <c r="BB445" s="335"/>
      <c r="BC445" s="335"/>
      <c r="BD445" s="335"/>
      <c r="BE445" s="328"/>
      <c r="BF445" s="335"/>
      <c r="BG445" s="335"/>
      <c r="BH445" s="335"/>
      <c r="BI445" s="335"/>
      <c r="BJ445" s="335"/>
      <c r="BK445" s="335"/>
      <c r="BL445" s="335"/>
      <c r="BM445" s="335"/>
      <c r="BN445" s="335"/>
      <c r="BO445" s="335"/>
      <c r="BP445" s="335"/>
      <c r="BQ445" s="335"/>
      <c r="BR445" s="335"/>
      <c r="BS445" s="335"/>
      <c r="BT445" s="335"/>
      <c r="BU445" s="335"/>
      <c r="BV445" s="335"/>
      <c r="BW445" s="335"/>
      <c r="BX445" s="335"/>
      <c r="BY445" s="863"/>
      <c r="BZ445" s="863"/>
      <c r="CA445" s="863"/>
      <c r="CB445" s="863"/>
      <c r="CC445" s="165"/>
      <c r="CD445" s="18"/>
      <c r="CE445" s="18"/>
      <c r="CF445" s="18"/>
    </row>
    <row r="446" spans="1:84" s="1" customFormat="1" ht="10.5" customHeight="1" x14ac:dyDescent="0.2">
      <c r="A446" s="1576"/>
      <c r="B446" s="1571"/>
      <c r="C446" s="1472" t="s">
        <v>127</v>
      </c>
      <c r="D446" s="134" t="s">
        <v>117</v>
      </c>
      <c r="E446" s="64">
        <f t="shared" ref="E446:AB446" si="1365">AF446*$AE445</f>
        <v>0</v>
      </c>
      <c r="F446" s="51">
        <f t="shared" si="1365"/>
        <v>0</v>
      </c>
      <c r="G446" s="51">
        <f t="shared" si="1365"/>
        <v>0</v>
      </c>
      <c r="H446" s="334">
        <f t="shared" si="1365"/>
        <v>0</v>
      </c>
      <c r="I446" s="51">
        <f t="shared" si="1365"/>
        <v>0</v>
      </c>
      <c r="J446" s="51">
        <f t="shared" si="1365"/>
        <v>0</v>
      </c>
      <c r="K446" s="51">
        <f t="shared" si="1365"/>
        <v>0</v>
      </c>
      <c r="L446" s="51">
        <f t="shared" si="1365"/>
        <v>0</v>
      </c>
      <c r="M446" s="51">
        <f t="shared" si="1365"/>
        <v>0</v>
      </c>
      <c r="N446" s="334">
        <f t="shared" si="1365"/>
        <v>0</v>
      </c>
      <c r="O446" s="51">
        <f t="shared" si="1365"/>
        <v>0</v>
      </c>
      <c r="P446" s="51">
        <f t="shared" si="1365"/>
        <v>0</v>
      </c>
      <c r="Q446" s="51">
        <f t="shared" si="1365"/>
        <v>0</v>
      </c>
      <c r="R446" s="51">
        <f t="shared" si="1365"/>
        <v>0</v>
      </c>
      <c r="S446" s="51">
        <f t="shared" si="1365"/>
        <v>0</v>
      </c>
      <c r="T446" s="51">
        <f t="shared" si="1365"/>
        <v>0</v>
      </c>
      <c r="U446" s="51">
        <f t="shared" si="1365"/>
        <v>0</v>
      </c>
      <c r="V446" s="51">
        <f t="shared" si="1365"/>
        <v>0</v>
      </c>
      <c r="W446" s="51">
        <f t="shared" si="1365"/>
        <v>0</v>
      </c>
      <c r="X446" s="51">
        <f t="shared" si="1365"/>
        <v>0</v>
      </c>
      <c r="Y446" s="334">
        <f t="shared" si="1365"/>
        <v>0</v>
      </c>
      <c r="Z446" s="51">
        <f t="shared" si="1365"/>
        <v>0</v>
      </c>
      <c r="AA446" s="51">
        <f t="shared" si="1365"/>
        <v>0</v>
      </c>
      <c r="AB446" s="52">
        <f t="shared" si="1365"/>
        <v>0</v>
      </c>
      <c r="AC446" s="50"/>
      <c r="AD446" s="53"/>
      <c r="AE446" s="61"/>
      <c r="AF446" s="335"/>
      <c r="AG446" s="335"/>
      <c r="AH446" s="335"/>
      <c r="AI446" s="335"/>
      <c r="AJ446" s="335"/>
      <c r="AK446" s="335"/>
      <c r="AL446" s="335"/>
      <c r="AM446" s="335"/>
      <c r="AN446" s="335"/>
      <c r="AO446" s="335"/>
      <c r="AP446" s="335"/>
      <c r="AQ446" s="335"/>
      <c r="AR446" s="335"/>
      <c r="AS446" s="335"/>
      <c r="AT446" s="335"/>
      <c r="AU446" s="335"/>
      <c r="AV446" s="335"/>
      <c r="AW446" s="335"/>
      <c r="AX446" s="335"/>
      <c r="AY446" s="335"/>
      <c r="AZ446" s="335"/>
      <c r="BA446" s="335"/>
      <c r="BB446" s="335"/>
      <c r="BC446" s="335"/>
      <c r="BD446" s="335"/>
      <c r="BE446" s="328"/>
      <c r="BF446" s="335"/>
      <c r="BG446" s="335"/>
      <c r="BH446" s="335"/>
      <c r="BI446" s="335"/>
      <c r="BJ446" s="335"/>
      <c r="BK446" s="335"/>
      <c r="BL446" s="335"/>
      <c r="BM446" s="335"/>
      <c r="BN446" s="335"/>
      <c r="BO446" s="335"/>
      <c r="BP446" s="335"/>
      <c r="BQ446" s="335"/>
      <c r="BR446" s="335"/>
      <c r="BS446" s="335"/>
      <c r="BT446" s="335"/>
      <c r="BU446" s="335"/>
      <c r="BV446" s="335"/>
      <c r="BW446" s="335"/>
      <c r="BX446" s="335"/>
      <c r="BY446" s="863"/>
      <c r="BZ446" s="863"/>
      <c r="CA446" s="863"/>
      <c r="CB446" s="863"/>
      <c r="CC446" s="165"/>
      <c r="CD446" s="18"/>
      <c r="CE446" s="18"/>
      <c r="CF446" s="18"/>
    </row>
    <row r="447" spans="1:84" s="1" customFormat="1" ht="11.25" customHeight="1" thickBot="1" x14ac:dyDescent="0.25">
      <c r="A447" s="1577"/>
      <c r="B447" s="1572"/>
      <c r="C447" s="274"/>
      <c r="D447" s="239" t="s">
        <v>41</v>
      </c>
      <c r="E447" s="84" t="e">
        <f t="shared" ref="E447:AB447" si="1366">E446/E445</f>
        <v>#DIV/0!</v>
      </c>
      <c r="F447" s="84" t="e">
        <f t="shared" si="1366"/>
        <v>#DIV/0!</v>
      </c>
      <c r="G447" s="84" t="e">
        <f>G446/G445</f>
        <v>#DIV/0!</v>
      </c>
      <c r="H447" s="425" t="e">
        <f t="shared" si="1366"/>
        <v>#DIV/0!</v>
      </c>
      <c r="I447" s="84" t="e">
        <f t="shared" si="1366"/>
        <v>#DIV/0!</v>
      </c>
      <c r="J447" s="84" t="e">
        <f t="shared" si="1366"/>
        <v>#DIV/0!</v>
      </c>
      <c r="K447" s="84" t="e">
        <f t="shared" si="1366"/>
        <v>#DIV/0!</v>
      </c>
      <c r="L447" s="84" t="e">
        <f t="shared" si="1366"/>
        <v>#DIV/0!</v>
      </c>
      <c r="M447" s="84" t="e">
        <f t="shared" si="1366"/>
        <v>#DIV/0!</v>
      </c>
      <c r="N447" s="425" t="e">
        <f t="shared" si="1366"/>
        <v>#DIV/0!</v>
      </c>
      <c r="O447" s="84" t="e">
        <f t="shared" si="1366"/>
        <v>#DIV/0!</v>
      </c>
      <c r="P447" s="84" t="e">
        <f t="shared" si="1366"/>
        <v>#DIV/0!</v>
      </c>
      <c r="Q447" s="84" t="e">
        <f t="shared" si="1366"/>
        <v>#DIV/0!</v>
      </c>
      <c r="R447" s="84" t="e">
        <f t="shared" si="1366"/>
        <v>#DIV/0!</v>
      </c>
      <c r="S447" s="1008" t="e">
        <f t="shared" si="1366"/>
        <v>#DIV/0!</v>
      </c>
      <c r="T447" s="84" t="e">
        <f t="shared" si="1366"/>
        <v>#DIV/0!</v>
      </c>
      <c r="U447" s="84" t="e">
        <f t="shared" si="1366"/>
        <v>#DIV/0!</v>
      </c>
      <c r="V447" s="1008" t="e">
        <f t="shared" si="1366"/>
        <v>#DIV/0!</v>
      </c>
      <c r="W447" s="84" t="e">
        <f t="shared" si="1366"/>
        <v>#DIV/0!</v>
      </c>
      <c r="X447" s="84" t="e">
        <f t="shared" si="1366"/>
        <v>#DIV/0!</v>
      </c>
      <c r="Y447" s="425" t="e">
        <f t="shared" si="1366"/>
        <v>#DIV/0!</v>
      </c>
      <c r="Z447" s="84" t="e">
        <f t="shared" si="1366"/>
        <v>#DIV/0!</v>
      </c>
      <c r="AA447" s="84" t="e">
        <f t="shared" si="1366"/>
        <v>#DIV/0!</v>
      </c>
      <c r="AB447" s="85" t="e">
        <f t="shared" si="1366"/>
        <v>#DIV/0!</v>
      </c>
      <c r="AC447" s="50"/>
      <c r="AD447" s="53"/>
      <c r="AE447" s="61"/>
      <c r="AF447" s="328"/>
      <c r="AG447" s="328"/>
      <c r="AH447" s="328"/>
      <c r="AI447" s="328"/>
      <c r="AJ447" s="328"/>
      <c r="AK447" s="328"/>
      <c r="AL447" s="328"/>
      <c r="AM447" s="328"/>
      <c r="AN447" s="328"/>
      <c r="AO447" s="328"/>
      <c r="AP447" s="328"/>
      <c r="AQ447" s="328"/>
      <c r="AR447" s="328"/>
      <c r="AS447" s="328"/>
      <c r="AT447" s="328"/>
      <c r="AU447" s="328"/>
      <c r="AV447" s="328"/>
      <c r="AW447" s="328"/>
      <c r="AX447" s="328"/>
      <c r="AY447" s="328"/>
      <c r="AZ447" s="328"/>
      <c r="BA447" s="328"/>
      <c r="BB447" s="328"/>
      <c r="BC447" s="328"/>
      <c r="BD447" s="328"/>
      <c r="BE447" s="328"/>
      <c r="BF447" s="328"/>
      <c r="BG447" s="328"/>
      <c r="BH447" s="328"/>
      <c r="BI447" s="328"/>
      <c r="BJ447" s="328"/>
      <c r="BK447" s="328"/>
      <c r="BL447" s="328"/>
      <c r="BM447" s="328"/>
      <c r="BN447" s="328"/>
      <c r="BO447" s="328"/>
      <c r="BP447" s="328"/>
      <c r="BQ447" s="328"/>
      <c r="BR447" s="328"/>
      <c r="BS447" s="328"/>
      <c r="BT447" s="328"/>
      <c r="BU447" s="328"/>
      <c r="BV447" s="328"/>
      <c r="BW447" s="328"/>
      <c r="BX447" s="328"/>
      <c r="BY447" s="165"/>
      <c r="BZ447" s="165"/>
      <c r="CA447" s="165"/>
      <c r="CB447" s="165"/>
      <c r="CC447" s="165"/>
      <c r="CD447" s="31"/>
      <c r="CE447" s="31"/>
      <c r="CF447" s="31"/>
    </row>
    <row r="448" spans="1:84" s="1" customFormat="1" ht="10.5" customHeight="1" x14ac:dyDescent="0.2">
      <c r="A448" s="1578" t="s">
        <v>98</v>
      </c>
      <c r="B448" s="1567" t="s">
        <v>620</v>
      </c>
      <c r="C448" s="1119"/>
      <c r="D448" s="1203"/>
      <c r="E448" s="79"/>
      <c r="F448" s="202"/>
      <c r="G448" s="202"/>
      <c r="H448" s="756"/>
      <c r="I448" s="202"/>
      <c r="J448" s="202"/>
      <c r="K448" s="202"/>
      <c r="L448" s="202"/>
      <c r="M448" s="202"/>
      <c r="N448" s="756"/>
      <c r="O448" s="202"/>
      <c r="P448" s="202"/>
      <c r="Q448" s="202"/>
      <c r="R448" s="202"/>
      <c r="S448" s="202"/>
      <c r="T448" s="202"/>
      <c r="U448" s="202"/>
      <c r="V448" s="202"/>
      <c r="W448" s="202"/>
      <c r="X448" s="202"/>
      <c r="Y448" s="756"/>
      <c r="Z448" s="202"/>
      <c r="AA448" s="202"/>
      <c r="AB448" s="203"/>
      <c r="AC448" s="50" t="s">
        <v>115</v>
      </c>
      <c r="AD448" s="53">
        <f>AD450/AC450</f>
        <v>-3.1641446524749943</v>
      </c>
      <c r="AE448" s="61"/>
      <c r="AF448" s="335"/>
      <c r="AG448" s="335"/>
      <c r="AH448" s="335"/>
      <c r="AI448" s="335"/>
      <c r="AJ448" s="335"/>
      <c r="AK448" s="335"/>
      <c r="AL448" s="335"/>
      <c r="AM448" s="335"/>
      <c r="AN448" s="335"/>
      <c r="AO448" s="335"/>
      <c r="AP448" s="335"/>
      <c r="AQ448" s="335"/>
      <c r="AR448" s="335"/>
      <c r="AS448" s="335"/>
      <c r="AT448" s="335"/>
      <c r="AU448" s="335"/>
      <c r="AV448" s="335"/>
      <c r="AW448" s="335"/>
      <c r="AX448" s="335"/>
      <c r="AY448" s="335"/>
      <c r="AZ448" s="335"/>
      <c r="BA448" s="335"/>
      <c r="BB448" s="335"/>
      <c r="BC448" s="335"/>
      <c r="BD448" s="335"/>
      <c r="BE448" s="328"/>
      <c r="BF448" s="335"/>
      <c r="BG448" s="335"/>
      <c r="BH448" s="335"/>
      <c r="BI448" s="335"/>
      <c r="BJ448" s="335"/>
      <c r="BK448" s="335"/>
      <c r="BL448" s="335"/>
      <c r="BM448" s="335"/>
      <c r="BN448" s="335"/>
      <c r="BO448" s="335"/>
      <c r="BP448" s="335"/>
      <c r="BQ448" s="335"/>
      <c r="BR448" s="335"/>
      <c r="BS448" s="335"/>
      <c r="BT448" s="335"/>
      <c r="BU448" s="335"/>
      <c r="BV448" s="335"/>
      <c r="BW448" s="335"/>
      <c r="BX448" s="335"/>
      <c r="BY448" s="863"/>
      <c r="BZ448" s="863"/>
      <c r="CA448" s="863"/>
      <c r="CB448" s="863"/>
      <c r="CC448" s="165"/>
      <c r="CD448" s="18"/>
      <c r="CE448" s="18"/>
      <c r="CF448" s="18"/>
    </row>
    <row r="449" spans="1:84" s="1" customFormat="1" ht="10.5" customHeight="1" x14ac:dyDescent="0.2">
      <c r="A449" s="1579"/>
      <c r="B449" s="1568"/>
      <c r="C449" s="1472" t="s">
        <v>126</v>
      </c>
      <c r="D449" s="134" t="s">
        <v>33</v>
      </c>
      <c r="E449" s="88">
        <v>24</v>
      </c>
      <c r="F449" s="1196">
        <v>23</v>
      </c>
      <c r="G449" s="970">
        <v>23</v>
      </c>
      <c r="H449" s="981">
        <v>24</v>
      </c>
      <c r="I449" s="970">
        <v>24</v>
      </c>
      <c r="J449" s="970">
        <v>23</v>
      </c>
      <c r="K449" s="970">
        <v>23</v>
      </c>
      <c r="L449" s="970">
        <v>23</v>
      </c>
      <c r="M449" s="970">
        <v>23</v>
      </c>
      <c r="N449" s="981">
        <v>24</v>
      </c>
      <c r="O449" s="970">
        <v>24</v>
      </c>
      <c r="P449" s="970">
        <v>24</v>
      </c>
      <c r="Q449" s="970">
        <v>24</v>
      </c>
      <c r="R449" s="970">
        <v>24</v>
      </c>
      <c r="S449" s="970">
        <v>24</v>
      </c>
      <c r="T449" s="970">
        <v>24</v>
      </c>
      <c r="U449" s="970">
        <v>24</v>
      </c>
      <c r="V449" s="970">
        <v>24</v>
      </c>
      <c r="W449" s="970">
        <v>24</v>
      </c>
      <c r="X449" s="970">
        <v>24</v>
      </c>
      <c r="Y449" s="981">
        <v>24</v>
      </c>
      <c r="Z449" s="970">
        <v>25</v>
      </c>
      <c r="AA449" s="970">
        <v>25</v>
      </c>
      <c r="AB449" s="1018">
        <v>25</v>
      </c>
      <c r="AC449" s="333"/>
      <c r="AD449" s="180"/>
      <c r="AE449" s="61"/>
      <c r="AF449" s="335"/>
      <c r="AG449" s="335"/>
      <c r="AH449" s="335"/>
      <c r="AI449" s="335"/>
      <c r="AJ449" s="335"/>
      <c r="AK449" s="335"/>
      <c r="AL449" s="335"/>
      <c r="AM449" s="335"/>
      <c r="AN449" s="335"/>
      <c r="AO449" s="335"/>
      <c r="AP449" s="335"/>
      <c r="AQ449" s="335"/>
      <c r="AR449" s="335"/>
      <c r="AS449" s="335"/>
      <c r="AT449" s="335"/>
      <c r="AU449" s="335"/>
      <c r="AV449" s="335"/>
      <c r="AW449" s="335"/>
      <c r="AX449" s="335"/>
      <c r="AY449" s="335"/>
      <c r="AZ449" s="335"/>
      <c r="BA449" s="335"/>
      <c r="BB449" s="335"/>
      <c r="BC449" s="335"/>
      <c r="BD449" s="335"/>
      <c r="BE449" s="328"/>
      <c r="BF449" s="335"/>
      <c r="BG449" s="335"/>
      <c r="BH449" s="335"/>
      <c r="BI449" s="335"/>
      <c r="BJ449" s="335"/>
      <c r="BK449" s="335"/>
      <c r="BL449" s="335"/>
      <c r="BM449" s="335"/>
      <c r="BN449" s="335"/>
      <c r="BO449" s="335"/>
      <c r="BP449" s="335"/>
      <c r="BQ449" s="335"/>
      <c r="BR449" s="335"/>
      <c r="BS449" s="335"/>
      <c r="BT449" s="335"/>
      <c r="BU449" s="335"/>
      <c r="BV449" s="335"/>
      <c r="BW449" s="335"/>
      <c r="BX449" s="335"/>
      <c r="BY449" s="863"/>
      <c r="BZ449" s="863"/>
      <c r="CA449" s="863"/>
      <c r="CB449" s="863"/>
      <c r="CC449" s="165"/>
      <c r="CD449" s="18"/>
      <c r="CE449" s="18"/>
      <c r="CF449" s="18"/>
    </row>
    <row r="450" spans="1:84" s="1" customFormat="1" ht="10.5" customHeight="1" x14ac:dyDescent="0.2">
      <c r="A450" s="1579"/>
      <c r="B450" s="1568"/>
      <c r="C450" s="1472" t="s">
        <v>557</v>
      </c>
      <c r="D450" s="134" t="s">
        <v>116</v>
      </c>
      <c r="E450" s="64">
        <f t="shared" ref="E450:AB450" si="1367">AF450*$AE450</f>
        <v>6.0479999999999999E-2</v>
      </c>
      <c r="F450" s="64">
        <f t="shared" si="1367"/>
        <v>6.4319999999999988E-2</v>
      </c>
      <c r="G450" s="64">
        <f t="shared" si="1367"/>
        <v>6.3839999999999994E-2</v>
      </c>
      <c r="H450" s="424">
        <f t="shared" si="1367"/>
        <v>6.1679999999999999E-2</v>
      </c>
      <c r="I450" s="64">
        <f t="shared" si="1367"/>
        <v>6.0719999999999996E-2</v>
      </c>
      <c r="J450" s="64">
        <f t="shared" si="1367"/>
        <v>5.8559999999999994E-2</v>
      </c>
      <c r="K450" s="64">
        <f t="shared" si="1367"/>
        <v>5.7120000000000004E-2</v>
      </c>
      <c r="L450" s="64">
        <f t="shared" si="1367"/>
        <v>5.8079999999999993E-2</v>
      </c>
      <c r="M450" s="64">
        <f t="shared" si="1367"/>
        <v>6.2639999999999987E-2</v>
      </c>
      <c r="N450" s="424">
        <f t="shared" si="1367"/>
        <v>6.6479999999999997E-2</v>
      </c>
      <c r="O450" s="64">
        <f t="shared" si="1367"/>
        <v>7.0319999999999994E-2</v>
      </c>
      <c r="P450" s="64">
        <f t="shared" si="1367"/>
        <v>7.392E-2</v>
      </c>
      <c r="Q450" s="64">
        <f t="shared" si="1367"/>
        <v>7.8240000000000004E-2</v>
      </c>
      <c r="R450" s="64">
        <f t="shared" si="1367"/>
        <v>8.4000000000000005E-2</v>
      </c>
      <c r="S450" s="64">
        <f t="shared" si="1367"/>
        <v>8.6879999999999985E-2</v>
      </c>
      <c r="T450" s="64">
        <f t="shared" si="1367"/>
        <v>9.1920000000000002E-2</v>
      </c>
      <c r="U450" s="64">
        <f t="shared" si="1367"/>
        <v>9.5520000000000008E-2</v>
      </c>
      <c r="V450" s="64">
        <f t="shared" si="1367"/>
        <v>9.1679999999999998E-2</v>
      </c>
      <c r="W450" s="64">
        <f t="shared" si="1367"/>
        <v>8.231999999999999E-2</v>
      </c>
      <c r="X450" s="64">
        <f t="shared" si="1367"/>
        <v>7.7040000000000011E-2</v>
      </c>
      <c r="Y450" s="424">
        <f t="shared" si="1367"/>
        <v>8.9760000000000006E-2</v>
      </c>
      <c r="Z450" s="64">
        <f t="shared" si="1367"/>
        <v>0.10919999999999999</v>
      </c>
      <c r="AA450" s="64">
        <f t="shared" si="1367"/>
        <v>0.11567999999999999</v>
      </c>
      <c r="AB450" s="65">
        <f t="shared" si="1367"/>
        <v>0.11112</v>
      </c>
      <c r="AC450" s="50">
        <f>SUM(E450:AB450)</f>
        <v>1.8715199999999999</v>
      </c>
      <c r="AD450" s="53">
        <f>SUM(E451:AB451)</f>
        <v>-5.9217600000000008</v>
      </c>
      <c r="AE450" s="61">
        <v>4.8</v>
      </c>
      <c r="AF450" s="335">
        <v>1.26E-2</v>
      </c>
      <c r="AG450" s="335">
        <v>1.3399999999999999E-2</v>
      </c>
      <c r="AH450" s="335">
        <v>1.3299999999999999E-2</v>
      </c>
      <c r="AI450" s="335">
        <v>1.285E-2</v>
      </c>
      <c r="AJ450" s="335">
        <v>1.265E-2</v>
      </c>
      <c r="AK450" s="335">
        <v>1.2199999999999999E-2</v>
      </c>
      <c r="AL450" s="335">
        <v>1.1900000000000001E-2</v>
      </c>
      <c r="AM450" s="335">
        <v>1.21E-2</v>
      </c>
      <c r="AN450" s="335">
        <v>1.3049999999999999E-2</v>
      </c>
      <c r="AO450" s="335">
        <v>1.3850000000000001E-2</v>
      </c>
      <c r="AP450" s="335">
        <v>1.465E-2</v>
      </c>
      <c r="AQ450" s="335">
        <v>1.54E-2</v>
      </c>
      <c r="AR450" s="335">
        <v>1.6300000000000002E-2</v>
      </c>
      <c r="AS450" s="335">
        <v>1.7500000000000002E-2</v>
      </c>
      <c r="AT450" s="335">
        <v>1.8099999999999998E-2</v>
      </c>
      <c r="AU450" s="335">
        <v>1.915E-2</v>
      </c>
      <c r="AV450" s="335">
        <v>1.9900000000000001E-2</v>
      </c>
      <c r="AW450" s="335">
        <v>1.9099999999999999E-2</v>
      </c>
      <c r="AX450" s="335">
        <v>1.7149999999999999E-2</v>
      </c>
      <c r="AY450" s="335">
        <v>1.6050000000000002E-2</v>
      </c>
      <c r="AZ450" s="335">
        <v>1.8700000000000001E-2</v>
      </c>
      <c r="BA450" s="335">
        <v>2.2749999999999999E-2</v>
      </c>
      <c r="BB450" s="335">
        <v>2.41E-2</v>
      </c>
      <c r="BC450" s="335">
        <v>2.315E-2</v>
      </c>
      <c r="BD450" s="335"/>
      <c r="BE450" s="328"/>
      <c r="BF450" s="335"/>
      <c r="BG450" s="335"/>
      <c r="BH450" s="335"/>
      <c r="BI450" s="335"/>
      <c r="BJ450" s="335"/>
      <c r="BK450" s="335"/>
      <c r="BL450" s="335"/>
      <c r="BM450" s="335"/>
      <c r="BN450" s="335"/>
      <c r="BO450" s="335"/>
      <c r="BP450" s="335"/>
      <c r="BQ450" s="335"/>
      <c r="BR450" s="335"/>
      <c r="BS450" s="335"/>
      <c r="BT450" s="335"/>
      <c r="BU450" s="335"/>
      <c r="BV450" s="335"/>
      <c r="BW450" s="335"/>
      <c r="BX450" s="335"/>
      <c r="BY450" s="863"/>
      <c r="BZ450" s="863"/>
      <c r="CA450" s="863"/>
      <c r="CB450" s="863"/>
      <c r="CC450" s="165"/>
      <c r="CD450" s="18"/>
      <c r="CE450" s="18"/>
      <c r="CF450" s="18"/>
    </row>
    <row r="451" spans="1:84" s="1" customFormat="1" ht="10.5" customHeight="1" x14ac:dyDescent="0.2">
      <c r="A451" s="1579"/>
      <c r="B451" s="1568"/>
      <c r="C451" s="1472" t="s">
        <v>557</v>
      </c>
      <c r="D451" s="134" t="s">
        <v>117</v>
      </c>
      <c r="E451" s="64">
        <f t="shared" ref="E451:AB451" si="1368">AF451*$AE450</f>
        <v>-0.25055999999999995</v>
      </c>
      <c r="F451" s="51">
        <f t="shared" si="1368"/>
        <v>-0.24767999999999998</v>
      </c>
      <c r="G451" s="51">
        <f t="shared" si="1368"/>
        <v>-0.24792</v>
      </c>
      <c r="H451" s="334">
        <f t="shared" si="1368"/>
        <v>-0.24912000000000001</v>
      </c>
      <c r="I451" s="51">
        <f t="shared" si="1368"/>
        <v>-0.24959999999999999</v>
      </c>
      <c r="J451" s="51">
        <f t="shared" si="1368"/>
        <v>-0.24671999999999999</v>
      </c>
      <c r="K451" s="51">
        <f t="shared" si="1368"/>
        <v>-0.24623999999999999</v>
      </c>
      <c r="L451" s="51">
        <f t="shared" si="1368"/>
        <v>-0.24503999999999998</v>
      </c>
      <c r="M451" s="51">
        <f t="shared" si="1368"/>
        <v>-0.24192</v>
      </c>
      <c r="N451" s="334">
        <f t="shared" si="1368"/>
        <v>-0.24792</v>
      </c>
      <c r="O451" s="51">
        <v>-0.25</v>
      </c>
      <c r="P451" s="51">
        <v>-0.25</v>
      </c>
      <c r="Q451" s="51">
        <v>-0.25</v>
      </c>
      <c r="R451" s="51">
        <f t="shared" si="1368"/>
        <v>-0.24695999999999996</v>
      </c>
      <c r="S451" s="51">
        <f t="shared" si="1368"/>
        <v>-0.24431999999999998</v>
      </c>
      <c r="T451" s="51">
        <f t="shared" si="1368"/>
        <v>-0.24071999999999999</v>
      </c>
      <c r="U451" s="51">
        <f t="shared" si="1368"/>
        <v>-0.24215999999999996</v>
      </c>
      <c r="V451" s="51">
        <f t="shared" si="1368"/>
        <v>-0.24407999999999999</v>
      </c>
      <c r="W451" s="51">
        <f t="shared" si="1368"/>
        <v>-0.24551999999999999</v>
      </c>
      <c r="X451" s="51">
        <f t="shared" si="1368"/>
        <v>-0.24623999999999999</v>
      </c>
      <c r="Y451" s="334">
        <f t="shared" si="1368"/>
        <v>-0.24528</v>
      </c>
      <c r="Z451" s="51">
        <f t="shared" si="1368"/>
        <v>-0.24551999999999999</v>
      </c>
      <c r="AA451" s="51">
        <f t="shared" si="1368"/>
        <v>-0.24912000000000001</v>
      </c>
      <c r="AB451" s="52">
        <f t="shared" si="1368"/>
        <v>-0.24912000000000001</v>
      </c>
      <c r="AC451" s="50"/>
      <c r="AD451" s="53"/>
      <c r="AE451" s="61"/>
      <c r="AF451" s="335">
        <v>-5.2199999999999996E-2</v>
      </c>
      <c r="AG451" s="335">
        <v>-5.16E-2</v>
      </c>
      <c r="AH451" s="335">
        <v>-5.1650000000000001E-2</v>
      </c>
      <c r="AI451" s="335">
        <v>-5.1900000000000002E-2</v>
      </c>
      <c r="AJ451" s="335">
        <v>-5.1999999999999998E-2</v>
      </c>
      <c r="AK451" s="335">
        <v>-5.1400000000000001E-2</v>
      </c>
      <c r="AL451" s="335">
        <v>-5.1299999999999998E-2</v>
      </c>
      <c r="AM451" s="335">
        <v>-5.1049999999999998E-2</v>
      </c>
      <c r="AN451" s="335">
        <v>-5.04E-2</v>
      </c>
      <c r="AO451" s="335">
        <v>-5.1650000000000001E-2</v>
      </c>
      <c r="AP451" s="335">
        <v>-5.1400000000000001E-2</v>
      </c>
      <c r="AQ451" s="335">
        <v>-5.1400000000000001E-2</v>
      </c>
      <c r="AR451" s="335">
        <v>-5.1449999999999996E-2</v>
      </c>
      <c r="AS451" s="335">
        <v>-5.1449999999999996E-2</v>
      </c>
      <c r="AT451" s="335">
        <v>-5.0900000000000001E-2</v>
      </c>
      <c r="AU451" s="335">
        <v>-5.015E-2</v>
      </c>
      <c r="AV451" s="335">
        <v>-5.0449999999999995E-2</v>
      </c>
      <c r="AW451" s="335">
        <v>-5.0849999999999999E-2</v>
      </c>
      <c r="AX451" s="335">
        <v>-5.1150000000000001E-2</v>
      </c>
      <c r="AY451" s="335">
        <v>-5.1299999999999998E-2</v>
      </c>
      <c r="AZ451" s="335">
        <v>-5.11E-2</v>
      </c>
      <c r="BA451" s="335">
        <v>-5.1150000000000001E-2</v>
      </c>
      <c r="BB451" s="335">
        <v>-5.1900000000000002E-2</v>
      </c>
      <c r="BC451" s="335">
        <v>-5.1900000000000002E-2</v>
      </c>
      <c r="BD451" s="335"/>
      <c r="BE451" s="328"/>
      <c r="BF451" s="335"/>
      <c r="BG451" s="335"/>
      <c r="BH451" s="335"/>
      <c r="BI451" s="335"/>
      <c r="BJ451" s="335"/>
      <c r="BK451" s="335"/>
      <c r="BL451" s="335"/>
      <c r="BM451" s="335"/>
      <c r="BN451" s="335"/>
      <c r="BO451" s="335"/>
      <c r="BP451" s="335"/>
      <c r="BQ451" s="335"/>
      <c r="BR451" s="335"/>
      <c r="BS451" s="335"/>
      <c r="BT451" s="335"/>
      <c r="BU451" s="335"/>
      <c r="BV451" s="335"/>
      <c r="BW451" s="335"/>
      <c r="BX451" s="335"/>
      <c r="BY451" s="863"/>
      <c r="BZ451" s="863"/>
      <c r="CA451" s="863"/>
      <c r="CB451" s="863"/>
      <c r="CC451" s="165"/>
      <c r="CD451" s="18"/>
      <c r="CE451" s="18"/>
      <c r="CF451" s="18"/>
    </row>
    <row r="452" spans="1:84" s="1" customFormat="1" ht="10.5" customHeight="1" thickBot="1" x14ac:dyDescent="0.25">
      <c r="A452" s="1580"/>
      <c r="B452" s="1569"/>
      <c r="C452" s="274"/>
      <c r="D452" s="239" t="s">
        <v>41</v>
      </c>
      <c r="E452" s="84">
        <f t="shared" ref="E452:AB452" si="1369">E451/E450</f>
        <v>-4.1428571428571423</v>
      </c>
      <c r="F452" s="84">
        <f t="shared" si="1369"/>
        <v>-3.8507462686567169</v>
      </c>
      <c r="G452" s="84">
        <f t="shared" si="1369"/>
        <v>-3.8834586466165417</v>
      </c>
      <c r="H452" s="425">
        <f t="shared" si="1369"/>
        <v>-4.0389105058365757</v>
      </c>
      <c r="I452" s="84">
        <f t="shared" si="1369"/>
        <v>-4.1106719367588935</v>
      </c>
      <c r="J452" s="84">
        <f t="shared" si="1369"/>
        <v>-4.2131147540983607</v>
      </c>
      <c r="K452" s="84">
        <f t="shared" si="1369"/>
        <v>-4.3109243697478989</v>
      </c>
      <c r="L452" s="84">
        <f t="shared" si="1369"/>
        <v>-4.2190082644628104</v>
      </c>
      <c r="M452" s="84">
        <f t="shared" si="1369"/>
        <v>-3.862068965517242</v>
      </c>
      <c r="N452" s="425">
        <f t="shared" si="1369"/>
        <v>-3.7292418772563178</v>
      </c>
      <c r="O452" s="84">
        <f t="shared" si="1369"/>
        <v>-3.5551763367463027</v>
      </c>
      <c r="P452" s="84">
        <f t="shared" si="1369"/>
        <v>-3.3820346320346322</v>
      </c>
      <c r="Q452" s="84">
        <f t="shared" si="1369"/>
        <v>-3.1952965235173822</v>
      </c>
      <c r="R452" s="84">
        <f t="shared" si="1369"/>
        <v>-2.9399999999999995</v>
      </c>
      <c r="S452" s="84">
        <f t="shared" si="1369"/>
        <v>-2.8121546961325969</v>
      </c>
      <c r="T452" s="84">
        <f t="shared" si="1369"/>
        <v>-2.6187989556135767</v>
      </c>
      <c r="U452" s="84">
        <f t="shared" si="1369"/>
        <v>-2.5351758793969843</v>
      </c>
      <c r="V452" s="84">
        <f t="shared" si="1369"/>
        <v>-2.662303664921466</v>
      </c>
      <c r="W452" s="84">
        <f t="shared" si="1369"/>
        <v>-2.9825072886297379</v>
      </c>
      <c r="X452" s="84">
        <f t="shared" si="1369"/>
        <v>-3.1962616822429899</v>
      </c>
      <c r="Y452" s="425">
        <f t="shared" si="1369"/>
        <v>-2.7326203208556148</v>
      </c>
      <c r="Z452" s="84">
        <f t="shared" si="1369"/>
        <v>-2.2483516483516484</v>
      </c>
      <c r="AA452" s="84">
        <f t="shared" si="1369"/>
        <v>-2.1535269709543572</v>
      </c>
      <c r="AB452" s="85">
        <f t="shared" si="1369"/>
        <v>-2.2419006479481642</v>
      </c>
      <c r="AC452" s="50"/>
      <c r="AD452" s="53"/>
      <c r="AE452" s="61"/>
      <c r="AF452" s="328"/>
      <c r="AG452" s="328"/>
      <c r="AH452" s="328"/>
      <c r="AI452" s="328"/>
      <c r="AJ452" s="328"/>
      <c r="AK452" s="328"/>
      <c r="AL452" s="328"/>
      <c r="AM452" s="328"/>
      <c r="AN452" s="328"/>
      <c r="AO452" s="328"/>
      <c r="AP452" s="328"/>
      <c r="AQ452" s="328"/>
      <c r="AR452" s="328"/>
      <c r="AS452" s="328"/>
      <c r="AT452" s="328"/>
      <c r="AU452" s="328"/>
      <c r="AV452" s="328"/>
      <c r="AW452" s="328"/>
      <c r="AX452" s="328"/>
      <c r="AY452" s="328"/>
      <c r="AZ452" s="328"/>
      <c r="BA452" s="328"/>
      <c r="BB452" s="328"/>
      <c r="BC452" s="328"/>
      <c r="BD452" s="328"/>
      <c r="BE452" s="328"/>
      <c r="BF452" s="328"/>
      <c r="BG452" s="328"/>
      <c r="BH452" s="328"/>
      <c r="BI452" s="328"/>
      <c r="BJ452" s="328"/>
      <c r="BK452" s="328"/>
      <c r="BL452" s="328"/>
      <c r="BM452" s="328"/>
      <c r="BN452" s="328"/>
      <c r="BO452" s="328"/>
      <c r="BP452" s="328"/>
      <c r="BQ452" s="328"/>
      <c r="BR452" s="328"/>
      <c r="BS452" s="328"/>
      <c r="BT452" s="328"/>
      <c r="BU452" s="328"/>
      <c r="BV452" s="328"/>
      <c r="BW452" s="328"/>
      <c r="BX452" s="328"/>
      <c r="BY452" s="165"/>
      <c r="BZ452" s="165"/>
      <c r="CA452" s="165"/>
      <c r="CB452" s="165"/>
      <c r="CC452" s="165"/>
      <c r="CD452" s="31"/>
      <c r="CE452" s="31"/>
      <c r="CF452" s="31"/>
    </row>
    <row r="453" spans="1:84" s="1" customFormat="1" ht="10.5" customHeight="1" x14ac:dyDescent="0.2">
      <c r="A453" s="1575" t="s">
        <v>96</v>
      </c>
      <c r="B453" s="1570" t="s">
        <v>523</v>
      </c>
      <c r="C453" s="1119"/>
      <c r="D453" s="1203"/>
      <c r="E453" s="1119"/>
      <c r="F453" s="1119"/>
      <c r="G453" s="1119"/>
      <c r="H453" s="467"/>
      <c r="I453" s="1119"/>
      <c r="J453" s="1119"/>
      <c r="K453" s="1119"/>
      <c r="L453" s="1119"/>
      <c r="M453" s="1119"/>
      <c r="N453" s="467"/>
      <c r="O453" s="1119"/>
      <c r="P453" s="1119"/>
      <c r="Q453" s="1119"/>
      <c r="R453" s="1119"/>
      <c r="S453" s="1119"/>
      <c r="T453" s="1119"/>
      <c r="U453" s="1119"/>
      <c r="V453" s="1119"/>
      <c r="W453" s="1119"/>
      <c r="X453" s="1119"/>
      <c r="Y453" s="467"/>
      <c r="Z453" s="1119"/>
      <c r="AA453" s="1119"/>
      <c r="AB453" s="216"/>
      <c r="AC453" s="50" t="s">
        <v>115</v>
      </c>
      <c r="AD453" s="53" t="e">
        <f>AD455/AC455</f>
        <v>#DIV/0!</v>
      </c>
      <c r="AE453" s="61"/>
      <c r="AF453" s="335"/>
      <c r="AG453" s="335"/>
      <c r="AH453" s="335"/>
      <c r="AI453" s="335"/>
      <c r="AJ453" s="335"/>
      <c r="AK453" s="335"/>
      <c r="AL453" s="335"/>
      <c r="AM453" s="335"/>
      <c r="AN453" s="335"/>
      <c r="AO453" s="335"/>
      <c r="AP453" s="335"/>
      <c r="AQ453" s="335"/>
      <c r="AR453" s="335"/>
      <c r="AS453" s="335"/>
      <c r="AT453" s="335"/>
      <c r="AU453" s="335"/>
      <c r="AV453" s="335"/>
      <c r="AW453" s="335"/>
      <c r="AX453" s="335"/>
      <c r="AY453" s="335"/>
      <c r="AZ453" s="335"/>
      <c r="BA453" s="335"/>
      <c r="BB453" s="335"/>
      <c r="BC453" s="335"/>
      <c r="BD453" s="335"/>
      <c r="BE453" s="328"/>
      <c r="BF453" s="335"/>
      <c r="BG453" s="335"/>
      <c r="BH453" s="335"/>
      <c r="BI453" s="335"/>
      <c r="BJ453" s="335"/>
      <c r="BK453" s="335"/>
      <c r="BL453" s="335"/>
      <c r="BM453" s="335"/>
      <c r="BN453" s="335"/>
      <c r="BO453" s="335"/>
      <c r="BP453" s="335"/>
      <c r="BQ453" s="335"/>
      <c r="BR453" s="335"/>
      <c r="BS453" s="335"/>
      <c r="BT453" s="335"/>
      <c r="BU453" s="335"/>
      <c r="BV453" s="335"/>
      <c r="BW453" s="335"/>
      <c r="BX453" s="335"/>
      <c r="BY453" s="863"/>
      <c r="BZ453" s="863"/>
      <c r="CA453" s="863"/>
      <c r="CB453" s="863"/>
      <c r="CC453" s="165"/>
      <c r="CD453" s="18"/>
      <c r="CE453" s="18"/>
      <c r="CF453" s="18"/>
    </row>
    <row r="454" spans="1:84" s="1" customFormat="1" ht="10.5" customHeight="1" x14ac:dyDescent="0.2">
      <c r="A454" s="1576"/>
      <c r="B454" s="1571"/>
      <c r="C454" s="1472" t="s">
        <v>126</v>
      </c>
      <c r="D454" s="134" t="s">
        <v>33</v>
      </c>
      <c r="E454" s="88" t="s">
        <v>176</v>
      </c>
      <c r="F454" s="86"/>
      <c r="G454" s="86"/>
      <c r="H454" s="446"/>
      <c r="I454" s="86"/>
      <c r="J454" s="86"/>
      <c r="K454" s="86"/>
      <c r="L454" s="86"/>
      <c r="M454" s="86"/>
      <c r="N454" s="44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446"/>
      <c r="Z454" s="86"/>
      <c r="AA454" s="86"/>
      <c r="AB454" s="192"/>
      <c r="AC454" s="333"/>
      <c r="AD454" s="180"/>
      <c r="AE454" s="61"/>
      <c r="AF454" s="335"/>
      <c r="AG454" s="335"/>
      <c r="AH454" s="335"/>
      <c r="AI454" s="335"/>
      <c r="AJ454" s="335"/>
      <c r="AK454" s="335"/>
      <c r="AL454" s="335"/>
      <c r="AM454" s="335"/>
      <c r="AN454" s="335"/>
      <c r="AO454" s="335"/>
      <c r="AP454" s="335"/>
      <c r="AQ454" s="335"/>
      <c r="AR454" s="335"/>
      <c r="AS454" s="335"/>
      <c r="AT454" s="335"/>
      <c r="AU454" s="335"/>
      <c r="AV454" s="335"/>
      <c r="AW454" s="335"/>
      <c r="AX454" s="335"/>
      <c r="AY454" s="335"/>
      <c r="AZ454" s="335"/>
      <c r="BA454" s="335"/>
      <c r="BB454" s="335"/>
      <c r="BC454" s="335"/>
      <c r="BD454" s="335"/>
      <c r="BE454" s="328"/>
      <c r="BF454" s="335"/>
      <c r="BG454" s="335"/>
      <c r="BH454" s="335"/>
      <c r="BI454" s="335"/>
      <c r="BJ454" s="335"/>
      <c r="BK454" s="335"/>
      <c r="BL454" s="335"/>
      <c r="BM454" s="335"/>
      <c r="BN454" s="335"/>
      <c r="BO454" s="335"/>
      <c r="BP454" s="335"/>
      <c r="BQ454" s="335"/>
      <c r="BR454" s="335"/>
      <c r="BS454" s="335"/>
      <c r="BT454" s="335"/>
      <c r="BU454" s="335"/>
      <c r="BV454" s="335"/>
      <c r="BW454" s="335"/>
      <c r="BX454" s="335"/>
      <c r="BY454" s="863"/>
      <c r="BZ454" s="863"/>
      <c r="CA454" s="863"/>
      <c r="CB454" s="863"/>
      <c r="CC454" s="165"/>
      <c r="CD454" s="18"/>
      <c r="CE454" s="18"/>
      <c r="CF454" s="18"/>
    </row>
    <row r="455" spans="1:84" s="1" customFormat="1" ht="10.5" customHeight="1" x14ac:dyDescent="0.2">
      <c r="A455" s="1576"/>
      <c r="B455" s="1571"/>
      <c r="C455" s="1472" t="s">
        <v>127</v>
      </c>
      <c r="D455" s="134" t="s">
        <v>116</v>
      </c>
      <c r="E455" s="93" t="s">
        <v>123</v>
      </c>
      <c r="F455" s="64"/>
      <c r="G455" s="64"/>
      <c r="H455" s="424"/>
      <c r="I455" s="64"/>
      <c r="J455" s="64"/>
      <c r="K455" s="64"/>
      <c r="L455" s="64"/>
      <c r="M455" s="64"/>
      <c r="N455" s="42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424"/>
      <c r="Z455" s="64"/>
      <c r="AA455" s="64"/>
      <c r="AB455" s="65"/>
      <c r="AC455" s="50">
        <f>SUM(E455:AB455)</f>
        <v>0</v>
      </c>
      <c r="AD455" s="53">
        <f>SUM(E456:AB456)</f>
        <v>0</v>
      </c>
      <c r="AE455" s="61">
        <v>4.8</v>
      </c>
      <c r="AF455" s="335"/>
      <c r="AG455" s="335"/>
      <c r="AH455" s="335"/>
      <c r="AI455" s="335"/>
      <c r="AJ455" s="335"/>
      <c r="AK455" s="335"/>
      <c r="AL455" s="335"/>
      <c r="AM455" s="335"/>
      <c r="AN455" s="335"/>
      <c r="AO455" s="335"/>
      <c r="AP455" s="335"/>
      <c r="AQ455" s="335"/>
      <c r="AR455" s="335"/>
      <c r="AS455" s="335"/>
      <c r="AT455" s="335"/>
      <c r="AU455" s="335"/>
      <c r="AV455" s="335"/>
      <c r="AW455" s="335"/>
      <c r="AX455" s="335"/>
      <c r="AY455" s="335"/>
      <c r="AZ455" s="335"/>
      <c r="BA455" s="335"/>
      <c r="BB455" s="335"/>
      <c r="BC455" s="335"/>
      <c r="BD455" s="335"/>
      <c r="BE455" s="328"/>
      <c r="BF455" s="335"/>
      <c r="BG455" s="335"/>
      <c r="BH455" s="335"/>
      <c r="BI455" s="335"/>
      <c r="BJ455" s="335"/>
      <c r="BK455" s="335"/>
      <c r="BL455" s="335"/>
      <c r="BM455" s="335"/>
      <c r="BN455" s="335"/>
      <c r="BO455" s="335"/>
      <c r="BP455" s="335"/>
      <c r="BQ455" s="335"/>
      <c r="BR455" s="335"/>
      <c r="BS455" s="335"/>
      <c r="BT455" s="335"/>
      <c r="BU455" s="335"/>
      <c r="BV455" s="335"/>
      <c r="BW455" s="335"/>
      <c r="BX455" s="335"/>
      <c r="BY455" s="863"/>
      <c r="BZ455" s="863"/>
      <c r="CA455" s="863"/>
      <c r="CB455" s="863"/>
      <c r="CC455" s="165"/>
      <c r="CD455" s="18"/>
      <c r="CE455" s="18"/>
      <c r="CF455" s="18"/>
    </row>
    <row r="456" spans="1:84" s="1" customFormat="1" ht="10.5" customHeight="1" x14ac:dyDescent="0.2">
      <c r="A456" s="1576"/>
      <c r="B456" s="1571"/>
      <c r="C456" s="1472" t="s">
        <v>127</v>
      </c>
      <c r="D456" s="134" t="s">
        <v>117</v>
      </c>
      <c r="E456" s="93" t="s">
        <v>123</v>
      </c>
      <c r="F456" s="64"/>
      <c r="G456" s="64"/>
      <c r="H456" s="424"/>
      <c r="I456" s="64"/>
      <c r="J456" s="64"/>
      <c r="K456" s="64"/>
      <c r="L456" s="64"/>
      <c r="M456" s="64"/>
      <c r="N456" s="42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424"/>
      <c r="Z456" s="64"/>
      <c r="AA456" s="64"/>
      <c r="AB456" s="65"/>
      <c r="AC456" s="50"/>
      <c r="AD456" s="53"/>
      <c r="AE456" s="61"/>
      <c r="AF456" s="335"/>
      <c r="AG456" s="335"/>
      <c r="AH456" s="335"/>
      <c r="AI456" s="335"/>
      <c r="AJ456" s="335"/>
      <c r="AK456" s="335"/>
      <c r="AL456" s="335"/>
      <c r="AM456" s="335"/>
      <c r="AN456" s="335"/>
      <c r="AO456" s="335"/>
      <c r="AP456" s="335"/>
      <c r="AQ456" s="335"/>
      <c r="AR456" s="335"/>
      <c r="AS456" s="335"/>
      <c r="AT456" s="335"/>
      <c r="AU456" s="335"/>
      <c r="AV456" s="335"/>
      <c r="AW456" s="335"/>
      <c r="AX456" s="335"/>
      <c r="AY456" s="335"/>
      <c r="AZ456" s="335"/>
      <c r="BA456" s="335"/>
      <c r="BB456" s="335"/>
      <c r="BC456" s="335"/>
      <c r="BD456" s="335"/>
      <c r="BE456" s="328"/>
      <c r="BF456" s="335"/>
      <c r="BG456" s="335"/>
      <c r="BH456" s="335"/>
      <c r="BI456" s="335"/>
      <c r="BJ456" s="335"/>
      <c r="BK456" s="335"/>
      <c r="BL456" s="335"/>
      <c r="BM456" s="335"/>
      <c r="BN456" s="335"/>
      <c r="BO456" s="335"/>
      <c r="BP456" s="335"/>
      <c r="BQ456" s="335"/>
      <c r="BR456" s="335"/>
      <c r="BS456" s="335"/>
      <c r="BT456" s="335"/>
      <c r="BU456" s="335"/>
      <c r="BV456" s="335"/>
      <c r="BW456" s="335"/>
      <c r="BX456" s="335"/>
      <c r="BY456" s="863"/>
      <c r="BZ456" s="863"/>
      <c r="CA456" s="863"/>
      <c r="CB456" s="863"/>
      <c r="CC456" s="165"/>
      <c r="CD456" s="18"/>
      <c r="CE456" s="18"/>
      <c r="CF456" s="18"/>
    </row>
    <row r="457" spans="1:84" s="1" customFormat="1" ht="10.5" customHeight="1" thickBot="1" x14ac:dyDescent="0.25">
      <c r="A457" s="1577"/>
      <c r="B457" s="1572"/>
      <c r="C457" s="274"/>
      <c r="D457" s="239" t="s">
        <v>41</v>
      </c>
      <c r="E457" s="84" t="e">
        <f t="shared" ref="E457:AB457" si="1370">E456/E455</f>
        <v>#VALUE!</v>
      </c>
      <c r="F457" s="84" t="e">
        <f t="shared" si="1370"/>
        <v>#DIV/0!</v>
      </c>
      <c r="G457" s="84" t="e">
        <f t="shared" si="1370"/>
        <v>#DIV/0!</v>
      </c>
      <c r="H457" s="425" t="e">
        <f t="shared" si="1370"/>
        <v>#DIV/0!</v>
      </c>
      <c r="I457" s="84" t="e">
        <f t="shared" si="1370"/>
        <v>#DIV/0!</v>
      </c>
      <c r="J457" s="84" t="e">
        <f t="shared" si="1370"/>
        <v>#DIV/0!</v>
      </c>
      <c r="K457" s="84" t="e">
        <f t="shared" si="1370"/>
        <v>#DIV/0!</v>
      </c>
      <c r="L457" s="84" t="e">
        <f t="shared" si="1370"/>
        <v>#DIV/0!</v>
      </c>
      <c r="M457" s="84" t="e">
        <f t="shared" si="1370"/>
        <v>#DIV/0!</v>
      </c>
      <c r="N457" s="425" t="e">
        <f t="shared" si="1370"/>
        <v>#DIV/0!</v>
      </c>
      <c r="O457" s="84" t="e">
        <f t="shared" si="1370"/>
        <v>#DIV/0!</v>
      </c>
      <c r="P457" s="84" t="e">
        <f t="shared" si="1370"/>
        <v>#DIV/0!</v>
      </c>
      <c r="Q457" s="84" t="e">
        <f t="shared" si="1370"/>
        <v>#DIV/0!</v>
      </c>
      <c r="R457" s="84" t="e">
        <f t="shared" si="1370"/>
        <v>#DIV/0!</v>
      </c>
      <c r="S457" s="84" t="e">
        <f t="shared" si="1370"/>
        <v>#DIV/0!</v>
      </c>
      <c r="T457" s="84" t="e">
        <f t="shared" si="1370"/>
        <v>#DIV/0!</v>
      </c>
      <c r="U457" s="84" t="e">
        <f t="shared" si="1370"/>
        <v>#DIV/0!</v>
      </c>
      <c r="V457" s="84" t="e">
        <f t="shared" si="1370"/>
        <v>#DIV/0!</v>
      </c>
      <c r="W457" s="84" t="e">
        <f t="shared" si="1370"/>
        <v>#DIV/0!</v>
      </c>
      <c r="X457" s="84" t="e">
        <f t="shared" si="1370"/>
        <v>#DIV/0!</v>
      </c>
      <c r="Y457" s="425" t="e">
        <f t="shared" si="1370"/>
        <v>#DIV/0!</v>
      </c>
      <c r="Z457" s="84" t="e">
        <f t="shared" si="1370"/>
        <v>#DIV/0!</v>
      </c>
      <c r="AA457" s="84" t="e">
        <f t="shared" si="1370"/>
        <v>#DIV/0!</v>
      </c>
      <c r="AB457" s="85" t="e">
        <f t="shared" si="1370"/>
        <v>#DIV/0!</v>
      </c>
      <c r="AC457" s="50"/>
      <c r="AD457" s="53"/>
      <c r="AE457" s="61"/>
      <c r="AF457" s="328"/>
      <c r="AG457" s="328"/>
      <c r="AH457" s="328"/>
      <c r="AI457" s="328"/>
      <c r="AJ457" s="328"/>
      <c r="AK457" s="328"/>
      <c r="AL457" s="328"/>
      <c r="AM457" s="328"/>
      <c r="AN457" s="328"/>
      <c r="AO457" s="328"/>
      <c r="AP457" s="328"/>
      <c r="AQ457" s="328"/>
      <c r="AR457" s="328"/>
      <c r="AS457" s="328"/>
      <c r="AT457" s="328"/>
      <c r="AU457" s="328"/>
      <c r="AV457" s="328"/>
      <c r="AW457" s="328"/>
      <c r="AX457" s="328"/>
      <c r="AY457" s="328"/>
      <c r="AZ457" s="328"/>
      <c r="BA457" s="328"/>
      <c r="BB457" s="328"/>
      <c r="BC457" s="328"/>
      <c r="BD457" s="328"/>
      <c r="BE457" s="328"/>
      <c r="BF457" s="328"/>
      <c r="BG457" s="328"/>
      <c r="BH457" s="328"/>
      <c r="BI457" s="328"/>
      <c r="BJ457" s="328"/>
      <c r="BK457" s="328"/>
      <c r="BL457" s="328"/>
      <c r="BM457" s="328"/>
      <c r="BN457" s="328"/>
      <c r="BO457" s="328"/>
      <c r="BP457" s="328"/>
      <c r="BQ457" s="328"/>
      <c r="BR457" s="328"/>
      <c r="BS457" s="328"/>
      <c r="BT457" s="328"/>
      <c r="BU457" s="328"/>
      <c r="BV457" s="328"/>
      <c r="BW457" s="328"/>
      <c r="BX457" s="328"/>
      <c r="BY457" s="165"/>
      <c r="BZ457" s="165"/>
      <c r="CA457" s="165"/>
      <c r="CB457" s="165"/>
      <c r="CC457" s="165"/>
      <c r="CD457" s="31"/>
      <c r="CE457" s="31"/>
      <c r="CF457" s="31"/>
    </row>
    <row r="458" spans="1:84" s="1" customFormat="1" ht="10.5" customHeight="1" x14ac:dyDescent="0.2">
      <c r="A458" s="1531" t="s">
        <v>12</v>
      </c>
      <c r="B458" s="1636" t="s">
        <v>523</v>
      </c>
      <c r="C458" s="1119"/>
      <c r="D458" s="1203"/>
      <c r="E458" s="79"/>
      <c r="F458" s="470"/>
      <c r="G458" s="470"/>
      <c r="H458" s="471"/>
      <c r="I458" s="470"/>
      <c r="J458" s="1119"/>
      <c r="K458" s="1119"/>
      <c r="L458" s="1119"/>
      <c r="M458" s="1119"/>
      <c r="N458" s="467"/>
      <c r="O458" s="1119"/>
      <c r="P458" s="1119"/>
      <c r="Q458" s="1119"/>
      <c r="R458" s="1119"/>
      <c r="S458" s="1119"/>
      <c r="T458" s="1119"/>
      <c r="U458" s="1119"/>
      <c r="V458" s="1119"/>
      <c r="W458" s="1119"/>
      <c r="X458" s="1119"/>
      <c r="Y458" s="467"/>
      <c r="Z458" s="1119"/>
      <c r="AA458" s="1119"/>
      <c r="AB458" s="216"/>
      <c r="AC458" s="50" t="s">
        <v>115</v>
      </c>
      <c r="AD458" s="53" t="e">
        <f>AD460/AC460</f>
        <v>#DIV/0!</v>
      </c>
      <c r="AE458" s="61"/>
      <c r="AF458" s="335"/>
      <c r="AG458" s="335"/>
      <c r="AH458" s="335"/>
      <c r="AI458" s="335"/>
      <c r="AJ458" s="335"/>
      <c r="AK458" s="335"/>
      <c r="AL458" s="335"/>
      <c r="AM458" s="335"/>
      <c r="AN458" s="335"/>
      <c r="AO458" s="335"/>
      <c r="AP458" s="335"/>
      <c r="AQ458" s="335"/>
      <c r="AR458" s="335"/>
      <c r="AS458" s="335"/>
      <c r="AT458" s="335"/>
      <c r="AU458" s="335"/>
      <c r="AV458" s="335"/>
      <c r="AW458" s="335"/>
      <c r="AX458" s="335"/>
      <c r="AY458" s="335"/>
      <c r="AZ458" s="335"/>
      <c r="BA458" s="335"/>
      <c r="BB458" s="335"/>
      <c r="BC458" s="335"/>
      <c r="BD458" s="335"/>
      <c r="BE458" s="328"/>
      <c r="BF458" s="335"/>
      <c r="BG458" s="335"/>
      <c r="BH458" s="335"/>
      <c r="BI458" s="335"/>
      <c r="BJ458" s="335"/>
      <c r="BK458" s="335"/>
      <c r="BL458" s="335"/>
      <c r="BM458" s="335"/>
      <c r="BN458" s="335"/>
      <c r="BO458" s="335"/>
      <c r="BP458" s="335"/>
      <c r="BQ458" s="335"/>
      <c r="BR458" s="335"/>
      <c r="BS458" s="335"/>
      <c r="BT458" s="335"/>
      <c r="BU458" s="335"/>
      <c r="BV458" s="335"/>
      <c r="BW458" s="335"/>
      <c r="BX458" s="335"/>
      <c r="BY458" s="863"/>
      <c r="BZ458" s="863"/>
      <c r="CA458" s="863"/>
      <c r="CB458" s="863"/>
      <c r="CC458" s="165"/>
      <c r="CD458" s="18"/>
      <c r="CE458" s="18"/>
      <c r="CF458" s="18"/>
    </row>
    <row r="459" spans="1:84" s="1" customFormat="1" ht="10.5" customHeight="1" x14ac:dyDescent="0.2">
      <c r="A459" s="1532"/>
      <c r="B459" s="1633"/>
      <c r="C459" s="1472" t="s">
        <v>126</v>
      </c>
      <c r="D459" s="134" t="s">
        <v>33</v>
      </c>
      <c r="E459" s="88" t="s">
        <v>176</v>
      </c>
      <c r="F459" s="472"/>
      <c r="G459" s="472"/>
      <c r="H459" s="379"/>
      <c r="I459" s="472"/>
      <c r="J459" s="1472"/>
      <c r="K459" s="1472"/>
      <c r="L459" s="1472"/>
      <c r="M459" s="1472"/>
      <c r="N459" s="473"/>
      <c r="O459" s="1472"/>
      <c r="P459" s="1472"/>
      <c r="Q459" s="1472"/>
      <c r="R459" s="1472"/>
      <c r="S459" s="1472"/>
      <c r="T459" s="1472"/>
      <c r="U459" s="1472"/>
      <c r="V459" s="1472"/>
      <c r="W459" s="1472"/>
      <c r="X459" s="1472"/>
      <c r="Y459" s="473"/>
      <c r="Z459" s="1472"/>
      <c r="AA459" s="1472"/>
      <c r="AB459" s="474"/>
      <c r="AC459" s="333"/>
      <c r="AD459" s="180"/>
      <c r="AE459" s="61"/>
      <c r="AF459" s="335"/>
      <c r="AG459" s="335"/>
      <c r="AH459" s="335"/>
      <c r="AI459" s="335"/>
      <c r="AJ459" s="335"/>
      <c r="AK459" s="335"/>
      <c r="AL459" s="335"/>
      <c r="AM459" s="335"/>
      <c r="AN459" s="335"/>
      <c r="AO459" s="335"/>
      <c r="AP459" s="335"/>
      <c r="AQ459" s="335"/>
      <c r="AR459" s="335"/>
      <c r="AS459" s="335"/>
      <c r="AT459" s="335"/>
      <c r="AU459" s="335"/>
      <c r="AV459" s="335"/>
      <c r="AW459" s="335"/>
      <c r="AX459" s="335"/>
      <c r="AY459" s="335"/>
      <c r="AZ459" s="335"/>
      <c r="BA459" s="335"/>
      <c r="BB459" s="335"/>
      <c r="BC459" s="335"/>
      <c r="BD459" s="335"/>
      <c r="BE459" s="328"/>
      <c r="BF459" s="335"/>
      <c r="BG459" s="335"/>
      <c r="BH459" s="335"/>
      <c r="BI459" s="335"/>
      <c r="BJ459" s="335"/>
      <c r="BK459" s="335"/>
      <c r="BL459" s="335"/>
      <c r="BM459" s="335"/>
      <c r="BN459" s="335"/>
      <c r="BO459" s="335"/>
      <c r="BP459" s="335"/>
      <c r="BQ459" s="335"/>
      <c r="BR459" s="335"/>
      <c r="BS459" s="335"/>
      <c r="BT459" s="335"/>
      <c r="BU459" s="335"/>
      <c r="BV459" s="335"/>
      <c r="BW459" s="335"/>
      <c r="BX459" s="335"/>
      <c r="BY459" s="863"/>
      <c r="BZ459" s="863"/>
      <c r="CA459" s="863"/>
      <c r="CB459" s="863"/>
      <c r="CC459" s="165"/>
      <c r="CD459" s="18"/>
      <c r="CE459" s="18"/>
      <c r="CF459" s="18"/>
    </row>
    <row r="460" spans="1:84" s="1" customFormat="1" ht="10.5" customHeight="1" x14ac:dyDescent="0.2">
      <c r="A460" s="1532"/>
      <c r="B460" s="1633"/>
      <c r="C460" s="1472" t="s">
        <v>127</v>
      </c>
      <c r="D460" s="134" t="s">
        <v>116</v>
      </c>
      <c r="E460" s="64">
        <f t="shared" ref="E460:AB460" si="1371">AF460*$AE460</f>
        <v>0</v>
      </c>
      <c r="F460" s="64">
        <f t="shared" si="1371"/>
        <v>0</v>
      </c>
      <c r="G460" s="64">
        <f t="shared" si="1371"/>
        <v>0</v>
      </c>
      <c r="H460" s="424">
        <f t="shared" si="1371"/>
        <v>0</v>
      </c>
      <c r="I460" s="64">
        <f t="shared" si="1371"/>
        <v>0</v>
      </c>
      <c r="J460" s="64">
        <f t="shared" si="1371"/>
        <v>0</v>
      </c>
      <c r="K460" s="64">
        <f t="shared" si="1371"/>
        <v>0</v>
      </c>
      <c r="L460" s="64">
        <f t="shared" si="1371"/>
        <v>0</v>
      </c>
      <c r="M460" s="64">
        <f t="shared" si="1371"/>
        <v>0</v>
      </c>
      <c r="N460" s="424">
        <f t="shared" si="1371"/>
        <v>0</v>
      </c>
      <c r="O460" s="64">
        <f t="shared" si="1371"/>
        <v>0</v>
      </c>
      <c r="P460" s="64">
        <f t="shared" si="1371"/>
        <v>0</v>
      </c>
      <c r="Q460" s="64">
        <f t="shared" si="1371"/>
        <v>0</v>
      </c>
      <c r="R460" s="64">
        <f t="shared" si="1371"/>
        <v>0</v>
      </c>
      <c r="S460" s="64">
        <f t="shared" si="1371"/>
        <v>0</v>
      </c>
      <c r="T460" s="64">
        <f t="shared" si="1371"/>
        <v>0</v>
      </c>
      <c r="U460" s="64">
        <f t="shared" si="1371"/>
        <v>0</v>
      </c>
      <c r="V460" s="64">
        <f t="shared" si="1371"/>
        <v>0</v>
      </c>
      <c r="W460" s="64">
        <f t="shared" si="1371"/>
        <v>0</v>
      </c>
      <c r="X460" s="64">
        <f t="shared" si="1371"/>
        <v>0</v>
      </c>
      <c r="Y460" s="424">
        <f t="shared" si="1371"/>
        <v>0</v>
      </c>
      <c r="Z460" s="64">
        <f t="shared" si="1371"/>
        <v>0</v>
      </c>
      <c r="AA460" s="64">
        <f t="shared" si="1371"/>
        <v>0</v>
      </c>
      <c r="AB460" s="65">
        <f t="shared" si="1371"/>
        <v>0</v>
      </c>
      <c r="AC460" s="50">
        <f>SUM(E460:AB460)</f>
        <v>0</v>
      </c>
      <c r="AD460" s="53">
        <f>SUM(E461:AB461)</f>
        <v>0</v>
      </c>
      <c r="AE460" s="61">
        <v>1.8</v>
      </c>
      <c r="AF460" s="335"/>
      <c r="AG460" s="335"/>
      <c r="AH460" s="335"/>
      <c r="AI460" s="335"/>
      <c r="AJ460" s="335"/>
      <c r="AK460" s="335"/>
      <c r="AL460" s="335"/>
      <c r="AM460" s="335"/>
      <c r="AN460" s="335"/>
      <c r="AO460" s="335"/>
      <c r="AP460" s="335"/>
      <c r="AQ460" s="335"/>
      <c r="AR460" s="335"/>
      <c r="AS460" s="335"/>
      <c r="AT460" s="335"/>
      <c r="AU460" s="335"/>
      <c r="AV460" s="335"/>
      <c r="AW460" s="335"/>
      <c r="AX460" s="335"/>
      <c r="AY460" s="335"/>
      <c r="AZ460" s="335"/>
      <c r="BA460" s="335"/>
      <c r="BB460" s="335"/>
      <c r="BC460" s="335"/>
      <c r="BD460" s="335"/>
      <c r="BE460" s="328"/>
      <c r="BF460" s="335"/>
      <c r="BG460" s="335"/>
      <c r="BH460" s="335"/>
      <c r="BI460" s="335"/>
      <c r="BJ460" s="335"/>
      <c r="BK460" s="335"/>
      <c r="BL460" s="335"/>
      <c r="BM460" s="335"/>
      <c r="BN460" s="335"/>
      <c r="BO460" s="335"/>
      <c r="BP460" s="335"/>
      <c r="BQ460" s="335"/>
      <c r="BR460" s="335"/>
      <c r="BS460" s="335"/>
      <c r="BT460" s="335"/>
      <c r="BU460" s="335"/>
      <c r="BV460" s="335"/>
      <c r="BW460" s="335"/>
      <c r="BX460" s="335"/>
      <c r="BY460" s="863"/>
      <c r="BZ460" s="863"/>
      <c r="CA460" s="863"/>
      <c r="CB460" s="863"/>
      <c r="CC460" s="165"/>
      <c r="CD460" s="18"/>
      <c r="CE460" s="18"/>
      <c r="CF460" s="18"/>
    </row>
    <row r="461" spans="1:84" s="1" customFormat="1" ht="10.5" customHeight="1" x14ac:dyDescent="0.2">
      <c r="A461" s="1532"/>
      <c r="B461" s="1633"/>
      <c r="C461" s="1472" t="s">
        <v>127</v>
      </c>
      <c r="D461" s="134" t="s">
        <v>117</v>
      </c>
      <c r="E461" s="64">
        <f t="shared" ref="E461:AB461" si="1372">AF461*$AE460</f>
        <v>0</v>
      </c>
      <c r="F461" s="51">
        <f t="shared" si="1372"/>
        <v>0</v>
      </c>
      <c r="G461" s="51">
        <f t="shared" si="1372"/>
        <v>0</v>
      </c>
      <c r="H461" s="334">
        <f t="shared" si="1372"/>
        <v>0</v>
      </c>
      <c r="I461" s="51">
        <f t="shared" si="1372"/>
        <v>0</v>
      </c>
      <c r="J461" s="51">
        <f t="shared" si="1372"/>
        <v>0</v>
      </c>
      <c r="K461" s="51">
        <f t="shared" si="1372"/>
        <v>0</v>
      </c>
      <c r="L461" s="51">
        <f t="shared" si="1372"/>
        <v>0</v>
      </c>
      <c r="M461" s="51">
        <f t="shared" si="1372"/>
        <v>0</v>
      </c>
      <c r="N461" s="334">
        <f t="shared" si="1372"/>
        <v>0</v>
      </c>
      <c r="O461" s="51">
        <f t="shared" si="1372"/>
        <v>0</v>
      </c>
      <c r="P461" s="51">
        <f t="shared" si="1372"/>
        <v>0</v>
      </c>
      <c r="Q461" s="51">
        <f t="shared" si="1372"/>
        <v>0</v>
      </c>
      <c r="R461" s="51">
        <f t="shared" si="1372"/>
        <v>0</v>
      </c>
      <c r="S461" s="51">
        <f t="shared" si="1372"/>
        <v>0</v>
      </c>
      <c r="T461" s="51">
        <f t="shared" si="1372"/>
        <v>0</v>
      </c>
      <c r="U461" s="51">
        <f t="shared" si="1372"/>
        <v>0</v>
      </c>
      <c r="V461" s="51">
        <f t="shared" si="1372"/>
        <v>0</v>
      </c>
      <c r="W461" s="51">
        <f t="shared" si="1372"/>
        <v>0</v>
      </c>
      <c r="X461" s="51">
        <f t="shared" si="1372"/>
        <v>0</v>
      </c>
      <c r="Y461" s="334">
        <f t="shared" si="1372"/>
        <v>0</v>
      </c>
      <c r="Z461" s="51">
        <f t="shared" si="1372"/>
        <v>0</v>
      </c>
      <c r="AA461" s="51">
        <f t="shared" si="1372"/>
        <v>0</v>
      </c>
      <c r="AB461" s="52">
        <f t="shared" si="1372"/>
        <v>0</v>
      </c>
      <c r="AC461" s="50"/>
      <c r="AD461" s="53"/>
      <c r="AE461" s="61"/>
      <c r="AF461" s="335"/>
      <c r="AG461" s="335"/>
      <c r="AH461" s="335"/>
      <c r="AI461" s="335"/>
      <c r="AJ461" s="335"/>
      <c r="AK461" s="335"/>
      <c r="AL461" s="335"/>
      <c r="AM461" s="335"/>
      <c r="AN461" s="335"/>
      <c r="AO461" s="335"/>
      <c r="AP461" s="335"/>
      <c r="AQ461" s="335"/>
      <c r="AR461" s="335"/>
      <c r="AS461" s="335"/>
      <c r="AT461" s="335"/>
      <c r="AU461" s="335"/>
      <c r="AV461" s="335"/>
      <c r="AW461" s="335"/>
      <c r="AX461" s="335"/>
      <c r="AY461" s="335"/>
      <c r="AZ461" s="335"/>
      <c r="BA461" s="335"/>
      <c r="BB461" s="335"/>
      <c r="BC461" s="335"/>
      <c r="BD461" s="335"/>
      <c r="BE461" s="328"/>
      <c r="BF461" s="335"/>
      <c r="BG461" s="335"/>
      <c r="BH461" s="335"/>
      <c r="BI461" s="335"/>
      <c r="BJ461" s="335"/>
      <c r="BK461" s="335"/>
      <c r="BL461" s="335"/>
      <c r="BM461" s="335"/>
      <c r="BN461" s="335"/>
      <c r="BO461" s="335"/>
      <c r="BP461" s="335"/>
      <c r="BQ461" s="335"/>
      <c r="BR461" s="335"/>
      <c r="BS461" s="335"/>
      <c r="BT461" s="335"/>
      <c r="BU461" s="335"/>
      <c r="BV461" s="335"/>
      <c r="BW461" s="335"/>
      <c r="BX461" s="335"/>
      <c r="BY461" s="863"/>
      <c r="BZ461" s="863"/>
      <c r="CA461" s="863"/>
      <c r="CB461" s="863"/>
      <c r="CC461" s="165"/>
      <c r="CD461" s="18"/>
      <c r="CE461" s="18"/>
      <c r="CF461" s="18"/>
    </row>
    <row r="462" spans="1:84" s="1" customFormat="1" ht="10.5" customHeight="1" thickBot="1" x14ac:dyDescent="0.25">
      <c r="A462" s="1533"/>
      <c r="B462" s="1637"/>
      <c r="C462" s="274"/>
      <c r="D462" s="239" t="s">
        <v>41</v>
      </c>
      <c r="E462" s="84" t="e">
        <f t="shared" ref="E462:AB462" si="1373">E461/E460</f>
        <v>#DIV/0!</v>
      </c>
      <c r="F462" s="84" t="e">
        <f t="shared" si="1373"/>
        <v>#DIV/0!</v>
      </c>
      <c r="G462" s="84" t="e">
        <f>G461/G460</f>
        <v>#DIV/0!</v>
      </c>
      <c r="H462" s="425" t="e">
        <f t="shared" si="1373"/>
        <v>#DIV/0!</v>
      </c>
      <c r="I462" s="84" t="e">
        <f t="shared" si="1373"/>
        <v>#DIV/0!</v>
      </c>
      <c r="J462" s="84" t="e">
        <f t="shared" si="1373"/>
        <v>#DIV/0!</v>
      </c>
      <c r="K462" s="84" t="e">
        <f t="shared" si="1373"/>
        <v>#DIV/0!</v>
      </c>
      <c r="L462" s="84" t="e">
        <f t="shared" si="1373"/>
        <v>#DIV/0!</v>
      </c>
      <c r="M462" s="84" t="e">
        <f t="shared" si="1373"/>
        <v>#DIV/0!</v>
      </c>
      <c r="N462" s="425" t="e">
        <f t="shared" si="1373"/>
        <v>#DIV/0!</v>
      </c>
      <c r="O462" s="84" t="e">
        <f t="shared" si="1373"/>
        <v>#DIV/0!</v>
      </c>
      <c r="P462" s="84" t="e">
        <f t="shared" si="1373"/>
        <v>#DIV/0!</v>
      </c>
      <c r="Q462" s="84" t="e">
        <f t="shared" si="1373"/>
        <v>#DIV/0!</v>
      </c>
      <c r="R462" s="84" t="e">
        <f t="shared" si="1373"/>
        <v>#DIV/0!</v>
      </c>
      <c r="S462" s="1008" t="e">
        <f t="shared" si="1373"/>
        <v>#DIV/0!</v>
      </c>
      <c r="T462" s="84" t="e">
        <f t="shared" si="1373"/>
        <v>#DIV/0!</v>
      </c>
      <c r="U462" s="84" t="e">
        <f t="shared" si="1373"/>
        <v>#DIV/0!</v>
      </c>
      <c r="V462" s="1008" t="e">
        <f t="shared" si="1373"/>
        <v>#DIV/0!</v>
      </c>
      <c r="W462" s="84" t="e">
        <f t="shared" si="1373"/>
        <v>#DIV/0!</v>
      </c>
      <c r="X462" s="84" t="e">
        <f t="shared" si="1373"/>
        <v>#DIV/0!</v>
      </c>
      <c r="Y462" s="425" t="e">
        <f t="shared" si="1373"/>
        <v>#DIV/0!</v>
      </c>
      <c r="Z462" s="84" t="e">
        <f t="shared" si="1373"/>
        <v>#DIV/0!</v>
      </c>
      <c r="AA462" s="84" t="e">
        <f t="shared" si="1373"/>
        <v>#DIV/0!</v>
      </c>
      <c r="AB462" s="85" t="e">
        <f t="shared" si="1373"/>
        <v>#DIV/0!</v>
      </c>
      <c r="AC462" s="50"/>
      <c r="AD462" s="53"/>
      <c r="AE462" s="61"/>
      <c r="AF462" s="328"/>
      <c r="AG462" s="328"/>
      <c r="AH462" s="328"/>
      <c r="AI462" s="328"/>
      <c r="AJ462" s="328"/>
      <c r="AK462" s="328"/>
      <c r="AL462" s="328"/>
      <c r="AM462" s="328"/>
      <c r="AN462" s="328"/>
      <c r="AO462" s="328"/>
      <c r="AP462" s="328"/>
      <c r="AQ462" s="328"/>
      <c r="AR462" s="328"/>
      <c r="AS462" s="328"/>
      <c r="AT462" s="328"/>
      <c r="AU462" s="328"/>
      <c r="AV462" s="328"/>
      <c r="AW462" s="328"/>
      <c r="AX462" s="328"/>
      <c r="AY462" s="328"/>
      <c r="AZ462" s="328"/>
      <c r="BA462" s="328"/>
      <c r="BB462" s="328"/>
      <c r="BC462" s="328"/>
      <c r="BD462" s="328"/>
      <c r="BE462" s="328"/>
      <c r="BF462" s="328"/>
      <c r="BG462" s="328"/>
      <c r="BH462" s="328"/>
      <c r="BI462" s="328"/>
      <c r="BJ462" s="328"/>
      <c r="BK462" s="328"/>
      <c r="BL462" s="328"/>
      <c r="BM462" s="328"/>
      <c r="BN462" s="328"/>
      <c r="BO462" s="328"/>
      <c r="BP462" s="328"/>
      <c r="BQ462" s="328"/>
      <c r="BR462" s="328"/>
      <c r="BS462" s="328"/>
      <c r="BT462" s="328"/>
      <c r="BU462" s="328"/>
      <c r="BV462" s="328"/>
      <c r="BW462" s="328"/>
      <c r="BX462" s="328"/>
      <c r="BY462" s="165"/>
      <c r="BZ462" s="165"/>
      <c r="CA462" s="165"/>
      <c r="CB462" s="165"/>
      <c r="CC462" s="165"/>
      <c r="CD462" s="31"/>
      <c r="CE462" s="31"/>
      <c r="CF462" s="31"/>
    </row>
    <row r="463" spans="1:84" s="1" customFormat="1" ht="10.5" customHeight="1" x14ac:dyDescent="0.2">
      <c r="A463" s="1587" t="s">
        <v>17</v>
      </c>
      <c r="B463" s="1634" t="s">
        <v>520</v>
      </c>
      <c r="C463" s="1119"/>
      <c r="D463" s="1203"/>
      <c r="E463" s="79"/>
      <c r="F463" s="202"/>
      <c r="G463" s="202"/>
      <c r="H463" s="756"/>
      <c r="I463" s="202"/>
      <c r="J463" s="202"/>
      <c r="K463" s="202"/>
      <c r="L463" s="202"/>
      <c r="M463" s="202"/>
      <c r="N463" s="756"/>
      <c r="O463" s="202"/>
      <c r="P463" s="202"/>
      <c r="Q463" s="202"/>
      <c r="R463" s="202"/>
      <c r="S463" s="202"/>
      <c r="T463" s="202"/>
      <c r="U463" s="202"/>
      <c r="V463" s="202"/>
      <c r="W463" s="202"/>
      <c r="X463" s="202"/>
      <c r="Y463" s="756"/>
      <c r="Z463" s="202"/>
      <c r="AA463" s="202"/>
      <c r="AB463" s="203"/>
      <c r="AC463" s="50" t="s">
        <v>115</v>
      </c>
      <c r="AD463" s="53" t="e">
        <f>AD465/AC465</f>
        <v>#DIV/0!</v>
      </c>
      <c r="AE463" s="61"/>
      <c r="AF463" s="400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102"/>
      <c r="AY463" s="102"/>
      <c r="AZ463" s="102"/>
      <c r="BA463" s="102"/>
      <c r="BB463" s="102"/>
      <c r="BC463" s="102"/>
      <c r="BD463" s="102"/>
      <c r="BE463" s="328"/>
      <c r="BF463" s="102"/>
      <c r="BG463" s="102"/>
      <c r="BH463" s="102"/>
      <c r="BI463" s="102"/>
      <c r="BJ463" s="102"/>
      <c r="BK463" s="102"/>
      <c r="BL463" s="102"/>
      <c r="BM463" s="102"/>
      <c r="BN463" s="102"/>
      <c r="BO463" s="102"/>
      <c r="BP463" s="102"/>
      <c r="BQ463" s="102"/>
      <c r="BR463" s="102"/>
      <c r="BS463" s="102"/>
      <c r="BT463" s="102"/>
      <c r="BU463" s="102"/>
      <c r="BV463" s="102"/>
      <c r="BW463" s="102"/>
      <c r="BX463" s="102"/>
      <c r="BY463" s="468"/>
      <c r="BZ463" s="468"/>
      <c r="CA463" s="468"/>
      <c r="CB463" s="468"/>
      <c r="CC463" s="165"/>
      <c r="CD463" s="10"/>
      <c r="CE463" s="10"/>
      <c r="CF463" s="10"/>
    </row>
    <row r="464" spans="1:84" s="1" customFormat="1" ht="10.5" customHeight="1" x14ac:dyDescent="0.2">
      <c r="A464" s="1588"/>
      <c r="B464" s="1629"/>
      <c r="C464" s="1472" t="s">
        <v>126</v>
      </c>
      <c r="D464" s="134" t="s">
        <v>33</v>
      </c>
      <c r="E464" s="88" t="s">
        <v>176</v>
      </c>
      <c r="F464" s="1196"/>
      <c r="G464" s="970"/>
      <c r="H464" s="981"/>
      <c r="I464" s="970"/>
      <c r="J464" s="970"/>
      <c r="K464" s="970"/>
      <c r="L464" s="970"/>
      <c r="M464" s="970"/>
      <c r="N464" s="981"/>
      <c r="O464" s="970"/>
      <c r="P464" s="970"/>
      <c r="Q464" s="970"/>
      <c r="R464" s="970"/>
      <c r="S464" s="970"/>
      <c r="T464" s="970"/>
      <c r="U464" s="970"/>
      <c r="V464" s="970"/>
      <c r="W464" s="970"/>
      <c r="X464" s="970"/>
      <c r="Y464" s="981"/>
      <c r="Z464" s="970"/>
      <c r="AA464" s="970"/>
      <c r="AB464" s="1018"/>
      <c r="AC464" s="333"/>
      <c r="AD464" s="180"/>
      <c r="AE464" s="61"/>
      <c r="AF464" s="335"/>
      <c r="AG464" s="335"/>
      <c r="AH464" s="335"/>
      <c r="AI464" s="335"/>
      <c r="AJ464" s="335"/>
      <c r="AK464" s="335"/>
      <c r="AL464" s="335"/>
      <c r="AM464" s="335"/>
      <c r="AN464" s="335"/>
      <c r="AO464" s="335"/>
      <c r="AP464" s="335"/>
      <c r="AQ464" s="335"/>
      <c r="AR464" s="335"/>
      <c r="AS464" s="335"/>
      <c r="AT464" s="335"/>
      <c r="AU464" s="335"/>
      <c r="AV464" s="335"/>
      <c r="AW464" s="335"/>
      <c r="AX464" s="335"/>
      <c r="AY464" s="335"/>
      <c r="AZ464" s="335"/>
      <c r="BA464" s="335"/>
      <c r="BB464" s="335"/>
      <c r="BC464" s="335"/>
      <c r="BD464" s="335"/>
      <c r="BE464" s="328"/>
      <c r="BF464" s="335"/>
      <c r="BG464" s="335"/>
      <c r="BH464" s="335"/>
      <c r="BI464" s="335"/>
      <c r="BJ464" s="335"/>
      <c r="BK464" s="335"/>
      <c r="BL464" s="335"/>
      <c r="BM464" s="335"/>
      <c r="BN464" s="335"/>
      <c r="BO464" s="335"/>
      <c r="BP464" s="335"/>
      <c r="BQ464" s="335"/>
      <c r="BR464" s="335"/>
      <c r="BS464" s="335"/>
      <c r="BT464" s="335"/>
      <c r="BU464" s="335"/>
      <c r="BV464" s="335"/>
      <c r="BW464" s="335"/>
      <c r="BX464" s="335"/>
      <c r="BY464" s="863"/>
      <c r="BZ464" s="863"/>
      <c r="CA464" s="863"/>
      <c r="CB464" s="863"/>
      <c r="CC464" s="165"/>
      <c r="CD464" s="18"/>
      <c r="CE464" s="18"/>
      <c r="CF464" s="18"/>
    </row>
    <row r="465" spans="1:97" s="1" customFormat="1" ht="10.5" customHeight="1" x14ac:dyDescent="0.2">
      <c r="A465" s="1588"/>
      <c r="B465" s="1629"/>
      <c r="C465" s="1472" t="s">
        <v>557</v>
      </c>
      <c r="D465" s="134" t="s">
        <v>116</v>
      </c>
      <c r="E465" s="64">
        <f>AF465*$AE465</f>
        <v>0</v>
      </c>
      <c r="F465" s="64">
        <f t="shared" ref="F465:AB465" si="1374">AG465*$AE465</f>
        <v>0</v>
      </c>
      <c r="G465" s="64">
        <f t="shared" si="1374"/>
        <v>0</v>
      </c>
      <c r="H465" s="424">
        <f t="shared" si="1374"/>
        <v>0</v>
      </c>
      <c r="I465" s="64">
        <f t="shared" si="1374"/>
        <v>0</v>
      </c>
      <c r="J465" s="64">
        <f t="shared" si="1374"/>
        <v>0</v>
      </c>
      <c r="K465" s="64">
        <f t="shared" si="1374"/>
        <v>0</v>
      </c>
      <c r="L465" s="64">
        <f t="shared" si="1374"/>
        <v>0</v>
      </c>
      <c r="M465" s="64">
        <f t="shared" si="1374"/>
        <v>0</v>
      </c>
      <c r="N465" s="424">
        <f t="shared" si="1374"/>
        <v>0</v>
      </c>
      <c r="O465" s="64">
        <f t="shared" si="1374"/>
        <v>0</v>
      </c>
      <c r="P465" s="64">
        <f t="shared" si="1374"/>
        <v>0</v>
      </c>
      <c r="Q465" s="64">
        <f t="shared" si="1374"/>
        <v>0</v>
      </c>
      <c r="R465" s="64">
        <f t="shared" si="1374"/>
        <v>0</v>
      </c>
      <c r="S465" s="64">
        <f t="shared" si="1374"/>
        <v>0</v>
      </c>
      <c r="T465" s="64">
        <f t="shared" si="1374"/>
        <v>0</v>
      </c>
      <c r="U465" s="64">
        <f t="shared" si="1374"/>
        <v>0</v>
      </c>
      <c r="V465" s="64">
        <f t="shared" si="1374"/>
        <v>0</v>
      </c>
      <c r="W465" s="64">
        <f t="shared" si="1374"/>
        <v>0</v>
      </c>
      <c r="X465" s="64">
        <f t="shared" si="1374"/>
        <v>0</v>
      </c>
      <c r="Y465" s="424">
        <f t="shared" si="1374"/>
        <v>0</v>
      </c>
      <c r="Z465" s="64">
        <f t="shared" si="1374"/>
        <v>0</v>
      </c>
      <c r="AA465" s="64">
        <f t="shared" si="1374"/>
        <v>0</v>
      </c>
      <c r="AB465" s="65">
        <f t="shared" si="1374"/>
        <v>0</v>
      </c>
      <c r="AC465" s="50">
        <f>SUM(E465:AB465)</f>
        <v>0</v>
      </c>
      <c r="AD465" s="53">
        <f>SUM(E466:AB466)</f>
        <v>0</v>
      </c>
      <c r="AE465" s="61">
        <v>3.6</v>
      </c>
      <c r="AF465" s="335"/>
      <c r="AG465" s="335"/>
      <c r="AH465" s="335"/>
      <c r="AI465" s="335"/>
      <c r="AJ465" s="335"/>
      <c r="AK465" s="335"/>
      <c r="AL465" s="335"/>
      <c r="AM465" s="335"/>
      <c r="AN465" s="335"/>
      <c r="AO465" s="335"/>
      <c r="AP465" s="335"/>
      <c r="AQ465" s="335"/>
      <c r="AR465" s="335"/>
      <c r="AS465" s="335"/>
      <c r="AT465" s="335"/>
      <c r="AU465" s="335"/>
      <c r="AV465" s="335"/>
      <c r="AW465" s="335"/>
      <c r="AX465" s="335"/>
      <c r="AY465" s="335"/>
      <c r="AZ465" s="335"/>
      <c r="BA465" s="335"/>
      <c r="BB465" s="335"/>
      <c r="BC465" s="335"/>
      <c r="BD465" s="335"/>
      <c r="BE465" s="328"/>
      <c r="BF465" s="335"/>
      <c r="BG465" s="335"/>
      <c r="BH465" s="335"/>
      <c r="BI465" s="335"/>
      <c r="BJ465" s="335"/>
      <c r="BK465" s="335"/>
      <c r="BL465" s="335"/>
      <c r="BM465" s="335"/>
      <c r="BN465" s="335"/>
      <c r="BO465" s="335"/>
      <c r="BP465" s="335"/>
      <c r="BQ465" s="335"/>
      <c r="BR465" s="335"/>
      <c r="BS465" s="335"/>
      <c r="BT465" s="335"/>
      <c r="BU465" s="335"/>
      <c r="BV465" s="335"/>
      <c r="BW465" s="335"/>
      <c r="BX465" s="335"/>
      <c r="BY465" s="863"/>
      <c r="BZ465" s="863"/>
      <c r="CA465" s="863"/>
      <c r="CB465" s="863"/>
      <c r="CC465" s="165"/>
      <c r="CD465" s="18"/>
      <c r="CE465" s="18"/>
      <c r="CF465" s="18"/>
    </row>
    <row r="466" spans="1:97" s="1" customFormat="1" ht="10.5" customHeight="1" x14ac:dyDescent="0.2">
      <c r="A466" s="1588"/>
      <c r="B466" s="1629"/>
      <c r="C466" s="1472" t="s">
        <v>557</v>
      </c>
      <c r="D466" s="134" t="s">
        <v>117</v>
      </c>
      <c r="E466" s="64">
        <f>AF466*$AE465</f>
        <v>0</v>
      </c>
      <c r="F466" s="51">
        <f t="shared" ref="F466:AB466" si="1375">AG466*$AE465</f>
        <v>0</v>
      </c>
      <c r="G466" s="51">
        <f t="shared" si="1375"/>
        <v>0</v>
      </c>
      <c r="H466" s="334">
        <f t="shared" si="1375"/>
        <v>0</v>
      </c>
      <c r="I466" s="51">
        <f t="shared" si="1375"/>
        <v>0</v>
      </c>
      <c r="J466" s="51">
        <f t="shared" si="1375"/>
        <v>0</v>
      </c>
      <c r="K466" s="51">
        <f t="shared" si="1375"/>
        <v>0</v>
      </c>
      <c r="L466" s="51">
        <f t="shared" si="1375"/>
        <v>0</v>
      </c>
      <c r="M466" s="51">
        <f t="shared" si="1375"/>
        <v>0</v>
      </c>
      <c r="N466" s="334">
        <f t="shared" si="1375"/>
        <v>0</v>
      </c>
      <c r="O466" s="51">
        <f t="shared" si="1375"/>
        <v>0</v>
      </c>
      <c r="P466" s="51">
        <f t="shared" si="1375"/>
        <v>0</v>
      </c>
      <c r="Q466" s="51">
        <f t="shared" si="1375"/>
        <v>0</v>
      </c>
      <c r="R466" s="51">
        <f t="shared" si="1375"/>
        <v>0</v>
      </c>
      <c r="S466" s="51">
        <f t="shared" si="1375"/>
        <v>0</v>
      </c>
      <c r="T466" s="51">
        <f t="shared" si="1375"/>
        <v>0</v>
      </c>
      <c r="U466" s="51">
        <f t="shared" si="1375"/>
        <v>0</v>
      </c>
      <c r="V466" s="51">
        <f t="shared" si="1375"/>
        <v>0</v>
      </c>
      <c r="W466" s="51">
        <f t="shared" si="1375"/>
        <v>0</v>
      </c>
      <c r="X466" s="51">
        <f t="shared" si="1375"/>
        <v>0</v>
      </c>
      <c r="Y466" s="334">
        <f t="shared" si="1375"/>
        <v>0</v>
      </c>
      <c r="Z466" s="51">
        <f t="shared" si="1375"/>
        <v>0</v>
      </c>
      <c r="AA466" s="51">
        <f t="shared" si="1375"/>
        <v>0</v>
      </c>
      <c r="AB466" s="52">
        <f t="shared" si="1375"/>
        <v>0</v>
      </c>
      <c r="AC466" s="50"/>
      <c r="AD466" s="53"/>
      <c r="AE466" s="61"/>
      <c r="AF466" s="335"/>
      <c r="AG466" s="335"/>
      <c r="AH466" s="335"/>
      <c r="AI466" s="335"/>
      <c r="AJ466" s="335"/>
      <c r="AK466" s="335"/>
      <c r="AL466" s="335"/>
      <c r="AM466" s="335"/>
      <c r="AN466" s="335"/>
      <c r="AO466" s="335"/>
      <c r="AP466" s="335"/>
      <c r="AQ466" s="335"/>
      <c r="AR466" s="335"/>
      <c r="AS466" s="335"/>
      <c r="AT466" s="335"/>
      <c r="AU466" s="335"/>
      <c r="AV466" s="335"/>
      <c r="AW466" s="335"/>
      <c r="AX466" s="335"/>
      <c r="AY466" s="335"/>
      <c r="AZ466" s="335"/>
      <c r="BA466" s="335"/>
      <c r="BB466" s="335"/>
      <c r="BC466" s="335"/>
      <c r="BD466" s="335"/>
      <c r="BE466" s="328"/>
      <c r="BF466" s="335"/>
      <c r="BG466" s="335"/>
      <c r="BH466" s="335"/>
      <c r="BI466" s="335"/>
      <c r="BJ466" s="335"/>
      <c r="BK466" s="335"/>
      <c r="BL466" s="335"/>
      <c r="BM466" s="335"/>
      <c r="BN466" s="335"/>
      <c r="BO466" s="335"/>
      <c r="BP466" s="335"/>
      <c r="BQ466" s="335"/>
      <c r="BR466" s="335"/>
      <c r="BS466" s="335"/>
      <c r="BT466" s="335"/>
      <c r="BU466" s="335"/>
      <c r="BV466" s="335"/>
      <c r="BW466" s="335"/>
      <c r="BX466" s="335"/>
      <c r="BY466" s="335"/>
      <c r="BZ466" s="335"/>
      <c r="CA466" s="335"/>
      <c r="CB466" s="335"/>
      <c r="CC466" s="165"/>
      <c r="CD466" s="335"/>
      <c r="CE466" s="335"/>
      <c r="CF466" s="335"/>
      <c r="CG466" s="335"/>
      <c r="CH466" s="335"/>
      <c r="CI466" s="335"/>
      <c r="CJ466" s="335"/>
      <c r="CK466" s="335"/>
      <c r="CL466" s="335"/>
      <c r="CM466" s="335"/>
      <c r="CN466" s="335"/>
      <c r="CO466" s="335"/>
      <c r="CP466" s="335"/>
      <c r="CQ466" s="335"/>
      <c r="CR466" s="335"/>
      <c r="CS466" s="335"/>
    </row>
    <row r="467" spans="1:97" s="1" customFormat="1" ht="10.5" customHeight="1" thickBot="1" x14ac:dyDescent="0.25">
      <c r="A467" s="1589"/>
      <c r="B467" s="1635"/>
      <c r="C467" s="274"/>
      <c r="D467" s="239" t="s">
        <v>41</v>
      </c>
      <c r="E467" s="84" t="e">
        <f t="shared" ref="E467:AB467" si="1376">E466/E465</f>
        <v>#DIV/0!</v>
      </c>
      <c r="F467" s="84" t="e">
        <f t="shared" si="1376"/>
        <v>#DIV/0!</v>
      </c>
      <c r="G467" s="84" t="e">
        <f t="shared" si="1376"/>
        <v>#DIV/0!</v>
      </c>
      <c r="H467" s="425" t="e">
        <f t="shared" si="1376"/>
        <v>#DIV/0!</v>
      </c>
      <c r="I467" s="84" t="e">
        <f t="shared" si="1376"/>
        <v>#DIV/0!</v>
      </c>
      <c r="J467" s="84" t="e">
        <f t="shared" si="1376"/>
        <v>#DIV/0!</v>
      </c>
      <c r="K467" s="84" t="e">
        <f t="shared" si="1376"/>
        <v>#DIV/0!</v>
      </c>
      <c r="L467" s="457" t="e">
        <f t="shared" si="1376"/>
        <v>#DIV/0!</v>
      </c>
      <c r="M467" s="84" t="e">
        <f t="shared" si="1376"/>
        <v>#DIV/0!</v>
      </c>
      <c r="N467" s="425" t="e">
        <f t="shared" si="1376"/>
        <v>#DIV/0!</v>
      </c>
      <c r="O467" s="84" t="e">
        <f t="shared" si="1376"/>
        <v>#DIV/0!</v>
      </c>
      <c r="P467" s="84" t="e">
        <f t="shared" si="1376"/>
        <v>#DIV/0!</v>
      </c>
      <c r="Q467" s="84" t="e">
        <f t="shared" si="1376"/>
        <v>#DIV/0!</v>
      </c>
      <c r="R467" s="84" t="e">
        <f t="shared" si="1376"/>
        <v>#DIV/0!</v>
      </c>
      <c r="S467" s="84" t="e">
        <f t="shared" si="1376"/>
        <v>#DIV/0!</v>
      </c>
      <c r="T467" s="84" t="e">
        <f t="shared" si="1376"/>
        <v>#DIV/0!</v>
      </c>
      <c r="U467" s="84" t="e">
        <f t="shared" si="1376"/>
        <v>#DIV/0!</v>
      </c>
      <c r="V467" s="84" t="e">
        <f t="shared" si="1376"/>
        <v>#DIV/0!</v>
      </c>
      <c r="W467" s="84" t="e">
        <f t="shared" si="1376"/>
        <v>#DIV/0!</v>
      </c>
      <c r="X467" s="84" t="e">
        <f t="shared" si="1376"/>
        <v>#DIV/0!</v>
      </c>
      <c r="Y467" s="425" t="e">
        <f t="shared" si="1376"/>
        <v>#DIV/0!</v>
      </c>
      <c r="Z467" s="84" t="e">
        <f t="shared" si="1376"/>
        <v>#DIV/0!</v>
      </c>
      <c r="AA467" s="84" t="e">
        <f t="shared" si="1376"/>
        <v>#DIV/0!</v>
      </c>
      <c r="AB467" s="85" t="e">
        <f t="shared" si="1376"/>
        <v>#DIV/0!</v>
      </c>
      <c r="AC467" s="50"/>
      <c r="AD467" s="53"/>
      <c r="AE467" s="61"/>
      <c r="AF467" s="328"/>
      <c r="AG467" s="328"/>
      <c r="AH467" s="328"/>
      <c r="AI467" s="328"/>
      <c r="AJ467" s="328"/>
      <c r="AK467" s="328"/>
      <c r="AL467" s="328"/>
      <c r="AM467" s="328"/>
      <c r="AN467" s="328"/>
      <c r="AO467" s="328"/>
      <c r="AP467" s="328"/>
      <c r="AQ467" s="328"/>
      <c r="AR467" s="328"/>
      <c r="AS467" s="328"/>
      <c r="AT467" s="328"/>
      <c r="AU467" s="328"/>
      <c r="AV467" s="328"/>
      <c r="AW467" s="328"/>
      <c r="AX467" s="328"/>
      <c r="AY467" s="328"/>
      <c r="AZ467" s="328"/>
      <c r="BA467" s="328"/>
      <c r="BB467" s="328"/>
      <c r="BC467" s="328"/>
      <c r="BD467" s="328"/>
      <c r="BE467" s="328"/>
      <c r="BF467" s="328"/>
      <c r="BG467" s="328"/>
      <c r="BH467" s="328"/>
      <c r="BI467" s="328"/>
      <c r="BJ467" s="328"/>
      <c r="BK467" s="328"/>
      <c r="BL467" s="328"/>
      <c r="BM467" s="328"/>
      <c r="BN467" s="328"/>
      <c r="BO467" s="328"/>
      <c r="BP467" s="328"/>
      <c r="BQ467" s="328"/>
      <c r="BR467" s="328"/>
      <c r="BS467" s="328"/>
      <c r="BT467" s="328"/>
      <c r="BU467" s="328"/>
      <c r="BV467" s="328"/>
      <c r="BW467" s="328"/>
      <c r="BX467" s="328"/>
      <c r="BY467" s="165"/>
      <c r="BZ467" s="165"/>
      <c r="CA467" s="165"/>
      <c r="CB467" s="165"/>
      <c r="CC467" s="165"/>
      <c r="CD467" s="31"/>
      <c r="CE467" s="31"/>
      <c r="CF467" s="31"/>
    </row>
    <row r="468" spans="1:97" s="1" customFormat="1" ht="10.5" customHeight="1" x14ac:dyDescent="0.2">
      <c r="A468" s="1532" t="s">
        <v>18</v>
      </c>
      <c r="B468" s="1633" t="s">
        <v>520</v>
      </c>
      <c r="C468" s="1119"/>
      <c r="D468" s="1203"/>
      <c r="E468" s="82"/>
      <c r="F468" s="82"/>
      <c r="G468" s="82"/>
      <c r="H468" s="367"/>
      <c r="I468" s="82"/>
      <c r="J468" s="82"/>
      <c r="K468" s="82"/>
      <c r="L468" s="82"/>
      <c r="M468" s="82"/>
      <c r="N468" s="367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367"/>
      <c r="Z468" s="82"/>
      <c r="AA468" s="82"/>
      <c r="AB468" s="188"/>
      <c r="AC468" s="333"/>
      <c r="AD468" s="180"/>
      <c r="AE468" s="180"/>
      <c r="AF468" s="328"/>
      <c r="AG468" s="328"/>
      <c r="AH468" s="328"/>
      <c r="AI468" s="328"/>
      <c r="AJ468" s="328"/>
      <c r="AK468" s="328"/>
      <c r="AL468" s="328"/>
      <c r="AM468" s="328"/>
      <c r="AN468" s="328"/>
      <c r="AO468" s="328"/>
      <c r="AP468" s="328"/>
      <c r="AQ468" s="328"/>
      <c r="AR468" s="328"/>
      <c r="AS468" s="328"/>
      <c r="AT468" s="328"/>
      <c r="AU468" s="328"/>
      <c r="AV468" s="328"/>
      <c r="AW468" s="328"/>
      <c r="AX468" s="328"/>
      <c r="AY468" s="328"/>
      <c r="AZ468" s="328"/>
      <c r="BA468" s="328"/>
      <c r="BB468" s="328"/>
      <c r="BC468" s="328"/>
      <c r="BD468" s="328"/>
      <c r="BE468" s="328"/>
      <c r="BF468" s="328"/>
      <c r="BG468" s="328"/>
      <c r="BH468" s="328"/>
      <c r="BI468" s="328"/>
      <c r="BJ468" s="328"/>
      <c r="BK468" s="328"/>
      <c r="BL468" s="328"/>
      <c r="BM468" s="328"/>
      <c r="BN468" s="328"/>
      <c r="BO468" s="328"/>
      <c r="BP468" s="328"/>
      <c r="BQ468" s="328"/>
      <c r="BR468" s="328"/>
      <c r="BS468" s="328"/>
      <c r="BT468" s="328"/>
      <c r="BU468" s="328"/>
      <c r="BV468" s="328"/>
      <c r="BW468" s="328"/>
      <c r="BX468" s="328"/>
      <c r="BY468" s="165"/>
      <c r="BZ468" s="165"/>
      <c r="CA468" s="165"/>
      <c r="CB468" s="165"/>
      <c r="CC468" s="165"/>
    </row>
    <row r="469" spans="1:97" s="1" customFormat="1" ht="10.5" customHeight="1" x14ac:dyDescent="0.2">
      <c r="A469" s="1532"/>
      <c r="B469" s="1633"/>
      <c r="C469" s="220"/>
      <c r="D469" s="1258"/>
      <c r="E469" s="233"/>
      <c r="F469" s="233"/>
      <c r="G469" s="233"/>
      <c r="H469" s="1159"/>
      <c r="I469" s="233"/>
      <c r="J469" s="233"/>
      <c r="K469" s="233"/>
      <c r="L469" s="233"/>
      <c r="M469" s="233"/>
      <c r="N469" s="1159"/>
      <c r="O469" s="233"/>
      <c r="P469" s="233"/>
      <c r="Q469" s="233"/>
      <c r="R469" s="233"/>
      <c r="S469" s="233"/>
      <c r="T469" s="233"/>
      <c r="U469" s="233"/>
      <c r="V469" s="233"/>
      <c r="W469" s="233"/>
      <c r="X469" s="233"/>
      <c r="Y469" s="1159"/>
      <c r="Z469" s="233"/>
      <c r="AA469" s="233"/>
      <c r="AB469" s="1211"/>
      <c r="AC469" s="333"/>
      <c r="AD469" s="180"/>
      <c r="AE469" s="180"/>
      <c r="AF469" s="328"/>
      <c r="AG469" s="328"/>
      <c r="AH469" s="328"/>
      <c r="AI469" s="328"/>
      <c r="AJ469" s="328"/>
      <c r="AK469" s="328"/>
      <c r="AL469" s="328"/>
      <c r="AM469" s="328"/>
      <c r="AN469" s="328"/>
      <c r="AO469" s="328"/>
      <c r="AP469" s="328"/>
      <c r="AQ469" s="328"/>
      <c r="AR469" s="328"/>
      <c r="AS469" s="328"/>
      <c r="AT469" s="328"/>
      <c r="AU469" s="328"/>
      <c r="AV469" s="328"/>
      <c r="AW469" s="328"/>
      <c r="AX469" s="328"/>
      <c r="AY469" s="328"/>
      <c r="AZ469" s="328"/>
      <c r="BA469" s="328"/>
      <c r="BB469" s="328"/>
      <c r="BC469" s="328"/>
      <c r="BD469" s="328"/>
      <c r="BE469" s="328"/>
      <c r="BF469" s="328"/>
      <c r="BG469" s="328"/>
      <c r="BH469" s="328"/>
      <c r="BI469" s="328"/>
      <c r="BJ469" s="328"/>
      <c r="BK469" s="328"/>
      <c r="BL469" s="328"/>
      <c r="BM469" s="328"/>
      <c r="BN469" s="328"/>
      <c r="BO469" s="328"/>
      <c r="BP469" s="328"/>
      <c r="BQ469" s="328"/>
      <c r="BR469" s="328"/>
      <c r="BS469" s="328"/>
      <c r="BT469" s="328"/>
      <c r="BU469" s="328"/>
      <c r="BV469" s="328"/>
      <c r="BW469" s="328"/>
      <c r="BX469" s="328"/>
      <c r="BY469" s="165"/>
      <c r="BZ469" s="165"/>
      <c r="CA469" s="165"/>
      <c r="CB469" s="165"/>
      <c r="CC469" s="165"/>
    </row>
    <row r="470" spans="1:97" s="1" customFormat="1" ht="10.5" customHeight="1" x14ac:dyDescent="0.2">
      <c r="A470" s="1532"/>
      <c r="B470" s="1633"/>
      <c r="C470" s="220"/>
      <c r="D470" s="1258"/>
      <c r="E470" s="233"/>
      <c r="F470" s="233"/>
      <c r="G470" s="233"/>
      <c r="H470" s="1159"/>
      <c r="I470" s="233"/>
      <c r="J470" s="233"/>
      <c r="K470" s="233"/>
      <c r="L470" s="233"/>
      <c r="M470" s="233"/>
      <c r="N470" s="1159"/>
      <c r="O470" s="233"/>
      <c r="P470" s="233"/>
      <c r="Q470" s="233"/>
      <c r="R470" s="233"/>
      <c r="S470" s="233"/>
      <c r="T470" s="233"/>
      <c r="U470" s="233"/>
      <c r="V470" s="233"/>
      <c r="W470" s="233"/>
      <c r="X470" s="233"/>
      <c r="Y470" s="1159"/>
      <c r="Z470" s="233"/>
      <c r="AA470" s="233"/>
      <c r="AB470" s="1211"/>
      <c r="AC470" s="333"/>
      <c r="AD470" s="180"/>
      <c r="AE470" s="180"/>
      <c r="AF470" s="328"/>
      <c r="AG470" s="328"/>
      <c r="AH470" s="328"/>
      <c r="AI470" s="328"/>
      <c r="AJ470" s="328"/>
      <c r="AK470" s="328"/>
      <c r="AL470" s="328"/>
      <c r="AM470" s="328"/>
      <c r="AN470" s="328"/>
      <c r="AO470" s="328"/>
      <c r="AP470" s="328"/>
      <c r="AQ470" s="328"/>
      <c r="AR470" s="328"/>
      <c r="AS470" s="328"/>
      <c r="AT470" s="328"/>
      <c r="AU470" s="328"/>
      <c r="AV470" s="328"/>
      <c r="AW470" s="328"/>
      <c r="AX470" s="328"/>
      <c r="AY470" s="328"/>
      <c r="AZ470" s="328"/>
      <c r="BA470" s="328"/>
      <c r="BB470" s="328"/>
      <c r="BC470" s="328"/>
      <c r="BD470" s="328"/>
      <c r="BE470" s="328"/>
      <c r="BF470" s="328"/>
      <c r="BG470" s="328"/>
      <c r="BH470" s="328"/>
      <c r="BI470" s="328"/>
      <c r="BJ470" s="328"/>
      <c r="BK470" s="328"/>
      <c r="BL470" s="328"/>
      <c r="BM470" s="328"/>
      <c r="BN470" s="328"/>
      <c r="BO470" s="328"/>
      <c r="BP470" s="328"/>
      <c r="BQ470" s="328"/>
      <c r="BR470" s="328"/>
      <c r="BS470" s="328"/>
      <c r="BT470" s="328"/>
      <c r="BU470" s="328"/>
      <c r="BV470" s="328"/>
      <c r="BW470" s="328"/>
      <c r="BX470" s="328"/>
      <c r="BY470" s="165"/>
      <c r="BZ470" s="165"/>
      <c r="CA470" s="165"/>
      <c r="CB470" s="165"/>
      <c r="CC470" s="165"/>
    </row>
    <row r="471" spans="1:97" s="1" customFormat="1" ht="10.5" customHeight="1" x14ac:dyDescent="0.2">
      <c r="A471" s="1532"/>
      <c r="B471" s="1633"/>
      <c r="C471" s="1472"/>
      <c r="D471" s="134"/>
      <c r="E471" s="93"/>
      <c r="F471" s="93"/>
      <c r="G471" s="93"/>
      <c r="H471" s="410"/>
      <c r="I471" s="93"/>
      <c r="J471" s="93"/>
      <c r="K471" s="93"/>
      <c r="L471" s="93"/>
      <c r="M471" s="93"/>
      <c r="N471" s="410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410"/>
      <c r="Z471" s="93"/>
      <c r="AA471" s="93"/>
      <c r="AB471" s="189"/>
      <c r="AC471" s="333"/>
      <c r="AD471" s="180"/>
      <c r="AE471" s="180"/>
      <c r="AF471" s="328"/>
      <c r="AG471" s="328"/>
      <c r="AH471" s="328"/>
      <c r="AI471" s="328"/>
      <c r="AJ471" s="328"/>
      <c r="AK471" s="328"/>
      <c r="AL471" s="328"/>
      <c r="AM471" s="328"/>
      <c r="AN471" s="328"/>
      <c r="AO471" s="328"/>
      <c r="AP471" s="328"/>
      <c r="AQ471" s="328"/>
      <c r="AR471" s="328"/>
      <c r="AS471" s="328"/>
      <c r="AT471" s="328"/>
      <c r="AU471" s="328"/>
      <c r="AV471" s="328"/>
      <c r="AW471" s="328"/>
      <c r="AX471" s="328"/>
      <c r="AY471" s="328"/>
      <c r="AZ471" s="328"/>
      <c r="BA471" s="328"/>
      <c r="BB471" s="328"/>
      <c r="BC471" s="328"/>
      <c r="BD471" s="328"/>
      <c r="BE471" s="328"/>
      <c r="BF471" s="328"/>
      <c r="BG471" s="328"/>
      <c r="BH471" s="328"/>
      <c r="BI471" s="328"/>
      <c r="BJ471" s="328"/>
      <c r="BK471" s="328"/>
      <c r="BL471" s="328"/>
      <c r="BM471" s="328"/>
      <c r="BN471" s="328"/>
      <c r="BO471" s="328"/>
      <c r="BP471" s="328"/>
      <c r="BQ471" s="328"/>
      <c r="BR471" s="328"/>
      <c r="BS471" s="328"/>
      <c r="BT471" s="328"/>
      <c r="BU471" s="328"/>
      <c r="BV471" s="328"/>
      <c r="BW471" s="328"/>
      <c r="BX471" s="328"/>
      <c r="BY471" s="165"/>
      <c r="BZ471" s="165"/>
      <c r="CA471" s="165"/>
      <c r="CB471" s="165"/>
      <c r="CC471" s="165"/>
    </row>
    <row r="472" spans="1:97" s="1" customFormat="1" ht="10.5" customHeight="1" thickBot="1" x14ac:dyDescent="0.25">
      <c r="A472" s="1532"/>
      <c r="B472" s="1633"/>
      <c r="C472" s="274"/>
      <c r="D472" s="239"/>
      <c r="E472" s="96"/>
      <c r="F472" s="96"/>
      <c r="G472" s="96"/>
      <c r="H472" s="411"/>
      <c r="I472" s="96"/>
      <c r="J472" s="96"/>
      <c r="K472" s="96"/>
      <c r="L472" s="96"/>
      <c r="M472" s="96"/>
      <c r="N472" s="411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411"/>
      <c r="Z472" s="96"/>
      <c r="AA472" s="96"/>
      <c r="AB472" s="191"/>
      <c r="AC472" s="333"/>
      <c r="AD472" s="180"/>
      <c r="AE472" s="180"/>
      <c r="AF472" s="328"/>
      <c r="AG472" s="328"/>
      <c r="AH472" s="328"/>
      <c r="AI472" s="328"/>
      <c r="AJ472" s="328"/>
      <c r="AK472" s="328"/>
      <c r="AL472" s="328"/>
      <c r="AM472" s="328"/>
      <c r="AN472" s="328"/>
      <c r="AO472" s="328"/>
      <c r="AP472" s="328"/>
      <c r="AQ472" s="328"/>
      <c r="AR472" s="328"/>
      <c r="AS472" s="328"/>
      <c r="AT472" s="328"/>
      <c r="AU472" s="328"/>
      <c r="AV472" s="328"/>
      <c r="AW472" s="328"/>
      <c r="AX472" s="328"/>
      <c r="AY472" s="328"/>
      <c r="AZ472" s="328"/>
      <c r="BA472" s="328"/>
      <c r="BB472" s="328"/>
      <c r="BC472" s="328"/>
      <c r="BD472" s="328"/>
      <c r="BE472" s="328"/>
      <c r="BF472" s="328"/>
      <c r="BG472" s="328"/>
      <c r="BH472" s="328"/>
      <c r="BI472" s="328"/>
      <c r="BJ472" s="328"/>
      <c r="BK472" s="328"/>
      <c r="BL472" s="328"/>
      <c r="BM472" s="328"/>
      <c r="BN472" s="328"/>
      <c r="BO472" s="328"/>
      <c r="BP472" s="328"/>
      <c r="BQ472" s="328"/>
      <c r="BR472" s="328"/>
      <c r="BS472" s="328"/>
      <c r="BT472" s="328"/>
      <c r="BU472" s="328"/>
      <c r="BV472" s="328"/>
      <c r="BW472" s="328"/>
      <c r="BX472" s="328"/>
      <c r="BY472" s="165"/>
      <c r="BZ472" s="165"/>
      <c r="CA472" s="165"/>
      <c r="CB472" s="165"/>
      <c r="CC472" s="165"/>
    </row>
    <row r="473" spans="1:97" s="1" customFormat="1" ht="10.5" customHeight="1" x14ac:dyDescent="0.2">
      <c r="A473" s="1587" t="s">
        <v>19</v>
      </c>
      <c r="B473" s="1634" t="s">
        <v>850</v>
      </c>
      <c r="C473" s="1119"/>
      <c r="D473" s="1203"/>
      <c r="E473" s="79"/>
      <c r="F473" s="202"/>
      <c r="G473" s="202"/>
      <c r="H473" s="756"/>
      <c r="I473" s="202"/>
      <c r="J473" s="202"/>
      <c r="K473" s="202"/>
      <c r="L473" s="202"/>
      <c r="M473" s="202"/>
      <c r="N473" s="756"/>
      <c r="O473" s="202"/>
      <c r="P473" s="202"/>
      <c r="Q473" s="202"/>
      <c r="R473" s="202"/>
      <c r="S473" s="202"/>
      <c r="T473" s="202"/>
      <c r="U473" s="202"/>
      <c r="V473" s="202"/>
      <c r="W473" s="202"/>
      <c r="X473" s="202"/>
      <c r="Y473" s="756"/>
      <c r="Z473" s="202"/>
      <c r="AA473" s="202"/>
      <c r="AB473" s="203"/>
      <c r="AC473" s="50" t="s">
        <v>115</v>
      </c>
      <c r="AD473" s="53">
        <f>AD475/AC475</f>
        <v>1.1186881832378972</v>
      </c>
      <c r="AE473" s="61"/>
      <c r="AF473" s="400"/>
      <c r="AG473" s="335"/>
      <c r="AH473" s="335"/>
      <c r="AI473" s="335"/>
      <c r="AJ473" s="335"/>
      <c r="AK473" s="335"/>
      <c r="AL473" s="335"/>
      <c r="AM473" s="335"/>
      <c r="AN473" s="335"/>
      <c r="AO473" s="335"/>
      <c r="AP473" s="335"/>
      <c r="AQ473" s="335"/>
      <c r="AR473" s="335"/>
      <c r="AS473" s="335"/>
      <c r="AT473" s="335"/>
      <c r="AU473" s="335"/>
      <c r="AV473" s="335"/>
      <c r="AW473" s="335"/>
      <c r="AX473" s="335"/>
      <c r="AY473" s="335"/>
      <c r="AZ473" s="335"/>
      <c r="BA473" s="335"/>
      <c r="BB473" s="335"/>
      <c r="BC473" s="335"/>
      <c r="BD473" s="335"/>
      <c r="BE473" s="328"/>
      <c r="BF473" s="335"/>
      <c r="BG473" s="335"/>
      <c r="BH473" s="335"/>
      <c r="BI473" s="335"/>
      <c r="BJ473" s="335"/>
      <c r="BK473" s="335"/>
      <c r="BL473" s="335"/>
      <c r="BM473" s="335"/>
      <c r="BN473" s="335"/>
      <c r="BO473" s="335"/>
      <c r="BP473" s="335"/>
      <c r="BQ473" s="335"/>
      <c r="BR473" s="335"/>
      <c r="BS473" s="335"/>
      <c r="BT473" s="335"/>
      <c r="BU473" s="335"/>
      <c r="BV473" s="335"/>
      <c r="BW473" s="335"/>
      <c r="BX473" s="335"/>
      <c r="BY473" s="863"/>
      <c r="BZ473" s="863"/>
      <c r="CA473" s="863"/>
      <c r="CB473" s="863"/>
      <c r="CC473" s="165"/>
      <c r="CD473" s="18"/>
      <c r="CE473" s="18"/>
      <c r="CF473" s="18"/>
    </row>
    <row r="474" spans="1:97" s="1" customFormat="1" ht="10.5" customHeight="1" x14ac:dyDescent="0.2">
      <c r="A474" s="1588"/>
      <c r="B474" s="1629"/>
      <c r="C474" s="1472" t="s">
        <v>126</v>
      </c>
      <c r="D474" s="134" t="s">
        <v>33</v>
      </c>
      <c r="E474" s="970">
        <v>1</v>
      </c>
      <c r="F474" s="1196">
        <v>1</v>
      </c>
      <c r="G474" s="970">
        <v>1</v>
      </c>
      <c r="H474" s="981">
        <v>1</v>
      </c>
      <c r="I474" s="970">
        <v>1</v>
      </c>
      <c r="J474" s="970">
        <v>1</v>
      </c>
      <c r="K474" s="970">
        <v>1</v>
      </c>
      <c r="L474" s="970">
        <v>1</v>
      </c>
      <c r="M474" s="970">
        <v>1</v>
      </c>
      <c r="N474" s="981">
        <v>1</v>
      </c>
      <c r="O474" s="970">
        <v>1</v>
      </c>
      <c r="P474" s="970">
        <v>1</v>
      </c>
      <c r="Q474" s="970">
        <v>1</v>
      </c>
      <c r="R474" s="970">
        <v>1</v>
      </c>
      <c r="S474" s="970">
        <v>2</v>
      </c>
      <c r="T474" s="970">
        <v>2</v>
      </c>
      <c r="U474" s="970">
        <v>1</v>
      </c>
      <c r="V474" s="970">
        <v>1</v>
      </c>
      <c r="W474" s="970">
        <v>1</v>
      </c>
      <c r="X474" s="970">
        <v>1</v>
      </c>
      <c r="Y474" s="981">
        <v>1</v>
      </c>
      <c r="Z474" s="970">
        <v>1</v>
      </c>
      <c r="AA474" s="970">
        <v>1</v>
      </c>
      <c r="AB474" s="1018">
        <v>1</v>
      </c>
      <c r="AC474" s="333"/>
      <c r="AD474" s="180"/>
      <c r="AE474" s="61"/>
      <c r="AF474" s="335"/>
      <c r="AG474" s="335"/>
      <c r="AH474" s="335"/>
      <c r="AI474" s="335"/>
      <c r="AJ474" s="335"/>
      <c r="AK474" s="335"/>
      <c r="AL474" s="335"/>
      <c r="AM474" s="335"/>
      <c r="AN474" s="335"/>
      <c r="AO474" s="335"/>
      <c r="AP474" s="335"/>
      <c r="AQ474" s="335"/>
      <c r="AR474" s="335"/>
      <c r="AS474" s="335"/>
      <c r="AT474" s="335"/>
      <c r="AU474" s="335"/>
      <c r="AV474" s="335"/>
      <c r="AW474" s="335"/>
      <c r="AX474" s="335"/>
      <c r="AY474" s="335"/>
      <c r="AZ474" s="335"/>
      <c r="BA474" s="335"/>
      <c r="BB474" s="335"/>
      <c r="BC474" s="335"/>
      <c r="BD474" s="335"/>
      <c r="BE474" s="328"/>
      <c r="BF474" s="335"/>
      <c r="BG474" s="335"/>
      <c r="BH474" s="335"/>
      <c r="BI474" s="335"/>
      <c r="BJ474" s="335"/>
      <c r="BK474" s="335"/>
      <c r="BL474" s="335"/>
      <c r="BM474" s="335"/>
      <c r="BN474" s="335"/>
      <c r="BO474" s="335"/>
      <c r="BP474" s="335"/>
      <c r="BQ474" s="335"/>
      <c r="BR474" s="335"/>
      <c r="BS474" s="335"/>
      <c r="BT474" s="335"/>
      <c r="BU474" s="335"/>
      <c r="BV474" s="335"/>
      <c r="BW474" s="335"/>
      <c r="BX474" s="335"/>
      <c r="BY474" s="863"/>
      <c r="BZ474" s="863"/>
      <c r="CA474" s="863"/>
      <c r="CB474" s="863"/>
      <c r="CC474" s="165"/>
      <c r="CD474" s="18"/>
      <c r="CE474" s="18"/>
      <c r="CF474" s="18"/>
    </row>
    <row r="475" spans="1:97" s="1" customFormat="1" ht="10.5" customHeight="1" x14ac:dyDescent="0.2">
      <c r="A475" s="1588"/>
      <c r="B475" s="1629"/>
      <c r="C475" s="1472" t="s">
        <v>557</v>
      </c>
      <c r="D475" s="134" t="s">
        <v>116</v>
      </c>
      <c r="E475" s="64">
        <f t="shared" ref="E475:AB475" si="1377">AF475*$AE475</f>
        <v>5.0400000000000002E-3</v>
      </c>
      <c r="F475" s="64">
        <f t="shared" si="1377"/>
        <v>5.0400000000000002E-3</v>
      </c>
      <c r="G475" s="64">
        <f t="shared" si="1377"/>
        <v>4.9499999999999995E-3</v>
      </c>
      <c r="H475" s="424">
        <f t="shared" si="1377"/>
        <v>4.8600000000000006E-3</v>
      </c>
      <c r="I475" s="64">
        <f t="shared" si="1377"/>
        <v>4.8600000000000006E-3</v>
      </c>
      <c r="J475" s="64">
        <f t="shared" si="1377"/>
        <v>4.8600000000000006E-3</v>
      </c>
      <c r="K475" s="64">
        <f t="shared" si="1377"/>
        <v>4.8600000000000006E-3</v>
      </c>
      <c r="L475" s="64">
        <f t="shared" si="1377"/>
        <v>4.8600000000000006E-3</v>
      </c>
      <c r="M475" s="64">
        <f t="shared" si="1377"/>
        <v>4.8600000000000006E-3</v>
      </c>
      <c r="N475" s="424">
        <f t="shared" si="1377"/>
        <v>4.8600000000000006E-3</v>
      </c>
      <c r="O475" s="64">
        <f t="shared" si="1377"/>
        <v>4.9499999999999995E-3</v>
      </c>
      <c r="P475" s="64">
        <f t="shared" si="1377"/>
        <v>5.0400000000000002E-3</v>
      </c>
      <c r="Q475" s="64">
        <f t="shared" si="1377"/>
        <v>4.9499999999999995E-3</v>
      </c>
      <c r="R475" s="64">
        <f t="shared" si="1377"/>
        <v>4.8600000000000006E-3</v>
      </c>
      <c r="S475" s="64">
        <f t="shared" si="1377"/>
        <v>5.6700000000000006E-3</v>
      </c>
      <c r="T475" s="64">
        <f t="shared" si="1377"/>
        <v>7.92E-3</v>
      </c>
      <c r="U475" s="64">
        <f t="shared" si="1377"/>
        <v>1.1610000000000001E-2</v>
      </c>
      <c r="V475" s="64">
        <f t="shared" si="1377"/>
        <v>1.179E-2</v>
      </c>
      <c r="W475" s="64">
        <f t="shared" si="1377"/>
        <v>1.089E-2</v>
      </c>
      <c r="X475" s="64">
        <f t="shared" si="1377"/>
        <v>1.188E-2</v>
      </c>
      <c r="Y475" s="424">
        <f t="shared" si="1377"/>
        <v>1.0800000000000001E-2</v>
      </c>
      <c r="Z475" s="64">
        <f t="shared" si="1377"/>
        <v>1.1519999999999999E-2</v>
      </c>
      <c r="AA475" s="64">
        <f t="shared" si="1377"/>
        <v>1.188E-2</v>
      </c>
      <c r="AB475" s="65">
        <f t="shared" si="1377"/>
        <v>1.008E-2</v>
      </c>
      <c r="AC475" s="50">
        <f>SUM(E475:AB475)</f>
        <v>0.17288999999999999</v>
      </c>
      <c r="AD475" s="53">
        <f>SUM(E476:AB476)</f>
        <v>0.19341000000000003</v>
      </c>
      <c r="AE475" s="61">
        <v>1.8</v>
      </c>
      <c r="AF475" s="335">
        <v>2.8E-3</v>
      </c>
      <c r="AG475" s="335">
        <v>2.8E-3</v>
      </c>
      <c r="AH475" s="335">
        <v>2.7499999999999998E-3</v>
      </c>
      <c r="AI475" s="335">
        <v>2.7000000000000001E-3</v>
      </c>
      <c r="AJ475" s="335">
        <v>2.7000000000000001E-3</v>
      </c>
      <c r="AK475" s="335">
        <v>2.7000000000000001E-3</v>
      </c>
      <c r="AL475" s="335">
        <v>2.7000000000000001E-3</v>
      </c>
      <c r="AM475" s="335">
        <v>2.7000000000000001E-3</v>
      </c>
      <c r="AN475" s="335">
        <v>2.7000000000000001E-3</v>
      </c>
      <c r="AO475" s="335">
        <v>2.7000000000000001E-3</v>
      </c>
      <c r="AP475" s="335">
        <v>2.7499999999999998E-3</v>
      </c>
      <c r="AQ475" s="335">
        <v>2.8E-3</v>
      </c>
      <c r="AR475" s="335">
        <v>2.7499999999999998E-3</v>
      </c>
      <c r="AS475" s="335">
        <v>2.7000000000000001E-3</v>
      </c>
      <c r="AT475" s="335">
        <v>3.15E-3</v>
      </c>
      <c r="AU475" s="335">
        <v>4.3999999999999994E-3</v>
      </c>
      <c r="AV475" s="335">
        <v>6.45E-3</v>
      </c>
      <c r="AW475" s="335">
        <v>6.5500000000000003E-3</v>
      </c>
      <c r="AX475" s="335">
        <v>6.0499999999999998E-3</v>
      </c>
      <c r="AY475" s="335">
        <v>6.6E-3</v>
      </c>
      <c r="AZ475" s="335">
        <v>6.0000000000000001E-3</v>
      </c>
      <c r="BA475" s="335">
        <v>6.3999999999999994E-3</v>
      </c>
      <c r="BB475" s="335">
        <v>6.6E-3</v>
      </c>
      <c r="BC475" s="335">
        <v>5.5999999999999999E-3</v>
      </c>
      <c r="BD475" s="335"/>
      <c r="BE475" s="328"/>
      <c r="BF475" s="335"/>
      <c r="BG475" s="335"/>
      <c r="BH475" s="335"/>
      <c r="BI475" s="335"/>
      <c r="BJ475" s="335"/>
      <c r="BK475" s="335"/>
      <c r="BL475" s="335"/>
      <c r="BM475" s="335"/>
      <c r="BN475" s="335"/>
      <c r="BO475" s="335"/>
      <c r="BP475" s="335"/>
      <c r="BQ475" s="335"/>
      <c r="BR475" s="335"/>
      <c r="BS475" s="335"/>
      <c r="BT475" s="335"/>
      <c r="BU475" s="335"/>
      <c r="BV475" s="335"/>
      <c r="BW475" s="335"/>
      <c r="BX475" s="335"/>
      <c r="BY475" s="863"/>
      <c r="BZ475" s="863"/>
      <c r="CA475" s="863"/>
      <c r="CB475" s="863"/>
      <c r="CC475" s="165"/>
      <c r="CD475" s="18"/>
      <c r="CE475" s="18"/>
      <c r="CF475" s="18"/>
    </row>
    <row r="476" spans="1:97" s="1" customFormat="1" ht="10.5" customHeight="1" x14ac:dyDescent="0.2">
      <c r="A476" s="1588"/>
      <c r="B476" s="1629"/>
      <c r="C476" s="1472" t="s">
        <v>557</v>
      </c>
      <c r="D476" s="134" t="s">
        <v>117</v>
      </c>
      <c r="E476" s="64">
        <f t="shared" ref="E476:AB476" si="1378">AF476*$AE475</f>
        <v>6.0299999999999998E-3</v>
      </c>
      <c r="F476" s="51">
        <f t="shared" si="1378"/>
        <v>5.850000000000001E-3</v>
      </c>
      <c r="G476" s="51">
        <f t="shared" si="1378"/>
        <v>5.850000000000001E-3</v>
      </c>
      <c r="H476" s="334">
        <f t="shared" si="1378"/>
        <v>5.7600000000000004E-3</v>
      </c>
      <c r="I476" s="51">
        <f t="shared" si="1378"/>
        <v>5.7600000000000004E-3</v>
      </c>
      <c r="J476" s="51">
        <f t="shared" si="1378"/>
        <v>5.6700000000000006E-3</v>
      </c>
      <c r="K476" s="51">
        <f t="shared" si="1378"/>
        <v>5.7600000000000004E-3</v>
      </c>
      <c r="L476" s="51">
        <f t="shared" si="1378"/>
        <v>6.1200000000000004E-3</v>
      </c>
      <c r="M476" s="51">
        <f t="shared" si="1378"/>
        <v>1.107E-2</v>
      </c>
      <c r="N476" s="334">
        <f t="shared" si="1378"/>
        <v>1.0170000000000002E-2</v>
      </c>
      <c r="O476" s="51">
        <f t="shared" si="1378"/>
        <v>9.2700000000000005E-3</v>
      </c>
      <c r="P476" s="51">
        <f t="shared" si="1378"/>
        <v>9.810000000000001E-3</v>
      </c>
      <c r="Q476" s="51">
        <f t="shared" si="1378"/>
        <v>8.5500000000000003E-3</v>
      </c>
      <c r="R476" s="51">
        <f t="shared" si="1378"/>
        <v>9.2700000000000005E-3</v>
      </c>
      <c r="S476" s="51">
        <f t="shared" si="1378"/>
        <v>2.349E-2</v>
      </c>
      <c r="T476" s="51">
        <f t="shared" si="1378"/>
        <v>1.9349999999999999E-2</v>
      </c>
      <c r="U476" s="51">
        <f t="shared" si="1378"/>
        <v>6.1200000000000004E-3</v>
      </c>
      <c r="V476" s="51">
        <f t="shared" si="1378"/>
        <v>5.4900000000000001E-3</v>
      </c>
      <c r="W476" s="51">
        <f t="shared" si="1378"/>
        <v>5.5799999999999999E-3</v>
      </c>
      <c r="X476" s="51">
        <f t="shared" si="1378"/>
        <v>5.6700000000000006E-3</v>
      </c>
      <c r="Y476" s="334">
        <f t="shared" si="1378"/>
        <v>5.6700000000000006E-3</v>
      </c>
      <c r="Z476" s="51">
        <f t="shared" si="1378"/>
        <v>5.5799999999999999E-3</v>
      </c>
      <c r="AA476" s="51">
        <f t="shared" si="1378"/>
        <v>5.7600000000000004E-3</v>
      </c>
      <c r="AB476" s="52">
        <f t="shared" si="1378"/>
        <v>5.7600000000000004E-3</v>
      </c>
      <c r="AC476" s="50"/>
      <c r="AD476" s="53"/>
      <c r="AE476" s="61"/>
      <c r="AF476" s="335">
        <v>3.3499999999999997E-3</v>
      </c>
      <c r="AG476" s="335">
        <v>3.2500000000000003E-3</v>
      </c>
      <c r="AH476" s="335">
        <v>3.2500000000000003E-3</v>
      </c>
      <c r="AI476" s="335">
        <v>3.2000000000000002E-3</v>
      </c>
      <c r="AJ476" s="335">
        <v>3.2000000000000002E-3</v>
      </c>
      <c r="AK476" s="335">
        <v>3.15E-3</v>
      </c>
      <c r="AL476" s="335">
        <v>3.2000000000000002E-3</v>
      </c>
      <c r="AM476" s="335">
        <v>3.4000000000000002E-3</v>
      </c>
      <c r="AN476" s="335">
        <v>6.1500000000000001E-3</v>
      </c>
      <c r="AO476" s="335">
        <v>5.6500000000000005E-3</v>
      </c>
      <c r="AP476" s="335">
        <v>5.1500000000000001E-3</v>
      </c>
      <c r="AQ476" s="335">
        <v>5.45E-3</v>
      </c>
      <c r="AR476" s="335">
        <v>4.7499999999999999E-3</v>
      </c>
      <c r="AS476" s="335">
        <v>5.1500000000000001E-3</v>
      </c>
      <c r="AT476" s="335">
        <v>1.3049999999999999E-2</v>
      </c>
      <c r="AU476" s="335">
        <v>1.0749999999999999E-2</v>
      </c>
      <c r="AV476" s="335">
        <v>3.4000000000000002E-3</v>
      </c>
      <c r="AW476" s="335">
        <v>3.0499999999999998E-3</v>
      </c>
      <c r="AX476" s="335">
        <v>3.0999999999999999E-3</v>
      </c>
      <c r="AY476" s="335">
        <v>3.15E-3</v>
      </c>
      <c r="AZ476" s="335">
        <v>3.15E-3</v>
      </c>
      <c r="BA476" s="335">
        <v>3.0999999999999999E-3</v>
      </c>
      <c r="BB476" s="335">
        <v>3.2000000000000002E-3</v>
      </c>
      <c r="BC476" s="335">
        <v>3.2000000000000002E-3</v>
      </c>
      <c r="BD476" s="335"/>
      <c r="BE476" s="328"/>
      <c r="BF476" s="335"/>
      <c r="BG476" s="335"/>
      <c r="BH476" s="335"/>
      <c r="BI476" s="335"/>
      <c r="BJ476" s="335"/>
      <c r="BK476" s="335"/>
      <c r="BL476" s="335"/>
      <c r="BM476" s="335"/>
      <c r="BN476" s="335"/>
      <c r="BO476" s="335"/>
      <c r="BP476" s="335"/>
      <c r="BQ476" s="335"/>
      <c r="BR476" s="335"/>
      <c r="BS476" s="335"/>
      <c r="BT476" s="335"/>
      <c r="BU476" s="335"/>
      <c r="BV476" s="335"/>
      <c r="BW476" s="335"/>
      <c r="BX476" s="335"/>
      <c r="BY476" s="335"/>
      <c r="BZ476" s="335"/>
      <c r="CA476" s="335"/>
      <c r="CB476" s="335"/>
      <c r="CC476" s="165"/>
      <c r="CD476" s="18"/>
      <c r="CE476" s="18"/>
      <c r="CF476" s="18"/>
    </row>
    <row r="477" spans="1:97" s="1" customFormat="1" ht="10.5" customHeight="1" thickBot="1" x14ac:dyDescent="0.25">
      <c r="A477" s="1589"/>
      <c r="B477" s="1635"/>
      <c r="C477" s="274"/>
      <c r="D477" s="239" t="s">
        <v>41</v>
      </c>
      <c r="E477" s="84">
        <f t="shared" ref="E477:AB477" si="1379">E476/E475</f>
        <v>1.1964285714285714</v>
      </c>
      <c r="F477" s="84">
        <f t="shared" si="1379"/>
        <v>1.1607142857142858</v>
      </c>
      <c r="G477" s="84">
        <f t="shared" si="1379"/>
        <v>1.1818181818181821</v>
      </c>
      <c r="H477" s="425">
        <f t="shared" si="1379"/>
        <v>1.1851851851851851</v>
      </c>
      <c r="I477" s="84">
        <f t="shared" si="1379"/>
        <v>1.1851851851851851</v>
      </c>
      <c r="J477" s="84">
        <f t="shared" si="1379"/>
        <v>1.1666666666666667</v>
      </c>
      <c r="K477" s="84">
        <f t="shared" si="1379"/>
        <v>1.1851851851851851</v>
      </c>
      <c r="L477" s="84">
        <f t="shared" si="1379"/>
        <v>1.2592592592592593</v>
      </c>
      <c r="M477" s="84">
        <f t="shared" si="1379"/>
        <v>2.2777777777777777</v>
      </c>
      <c r="N477" s="425">
        <f t="shared" si="1379"/>
        <v>2.0925925925925926</v>
      </c>
      <c r="O477" s="84">
        <f t="shared" si="1379"/>
        <v>1.872727272727273</v>
      </c>
      <c r="P477" s="84">
        <f t="shared" si="1379"/>
        <v>1.9464285714285716</v>
      </c>
      <c r="Q477" s="84">
        <f t="shared" si="1379"/>
        <v>1.7272727272727275</v>
      </c>
      <c r="R477" s="84">
        <f t="shared" si="1379"/>
        <v>1.9074074074074072</v>
      </c>
      <c r="S477" s="84">
        <f t="shared" si="1379"/>
        <v>4.1428571428571423</v>
      </c>
      <c r="T477" s="84">
        <f t="shared" si="1379"/>
        <v>2.4431818181818179</v>
      </c>
      <c r="U477" s="84">
        <f t="shared" si="1379"/>
        <v>0.52713178294573648</v>
      </c>
      <c r="V477" s="84">
        <f t="shared" si="1379"/>
        <v>0.46564885496183206</v>
      </c>
      <c r="W477" s="84">
        <f t="shared" si="1379"/>
        <v>0.51239669421487599</v>
      </c>
      <c r="X477" s="84">
        <f t="shared" si="1379"/>
        <v>0.47727272727272735</v>
      </c>
      <c r="Y477" s="425">
        <f t="shared" si="1379"/>
        <v>0.52500000000000002</v>
      </c>
      <c r="Z477" s="84">
        <f t="shared" si="1379"/>
        <v>0.48437500000000006</v>
      </c>
      <c r="AA477" s="84">
        <f t="shared" si="1379"/>
        <v>0.48484848484848486</v>
      </c>
      <c r="AB477" s="85">
        <f t="shared" si="1379"/>
        <v>0.5714285714285714</v>
      </c>
      <c r="AC477" s="50"/>
      <c r="AD477" s="53"/>
      <c r="AE477" s="61"/>
      <c r="AF477" s="328"/>
      <c r="AG477" s="328"/>
      <c r="AH477" s="328"/>
      <c r="AI477" s="328"/>
      <c r="AJ477" s="328"/>
      <c r="AK477" s="328"/>
      <c r="AL477" s="328"/>
      <c r="AM477" s="328"/>
      <c r="AN477" s="328"/>
      <c r="AO477" s="328"/>
      <c r="AP477" s="328"/>
      <c r="AQ477" s="328"/>
      <c r="AR477" s="328"/>
      <c r="AS477" s="328"/>
      <c r="AT477" s="328"/>
      <c r="AU477" s="328"/>
      <c r="AV477" s="328"/>
      <c r="AW477" s="328"/>
      <c r="AX477" s="328"/>
      <c r="AY477" s="328"/>
      <c r="AZ477" s="328"/>
      <c r="BA477" s="328"/>
      <c r="BB477" s="328"/>
      <c r="BC477" s="328"/>
      <c r="BD477" s="328"/>
      <c r="BE477" s="328"/>
      <c r="BF477" s="328"/>
      <c r="BG477" s="328"/>
      <c r="BH477" s="328"/>
      <c r="BI477" s="328"/>
      <c r="BJ477" s="328"/>
      <c r="BK477" s="328"/>
      <c r="BL477" s="328"/>
      <c r="BM477" s="328"/>
      <c r="BN477" s="328"/>
      <c r="BO477" s="328"/>
      <c r="BP477" s="328"/>
      <c r="BQ477" s="328"/>
      <c r="BR477" s="328"/>
      <c r="BS477" s="328"/>
      <c r="BT477" s="328"/>
      <c r="BU477" s="328"/>
      <c r="BV477" s="328"/>
      <c r="BW477" s="328"/>
      <c r="BX477" s="328"/>
      <c r="BY477" s="165"/>
      <c r="BZ477" s="165"/>
      <c r="CA477" s="165"/>
      <c r="CB477" s="165"/>
      <c r="CC477" s="165"/>
      <c r="CD477" s="31"/>
      <c r="CE477" s="31"/>
      <c r="CF477" s="31"/>
    </row>
    <row r="478" spans="1:97" s="1" customFormat="1" ht="10.5" customHeight="1" x14ac:dyDescent="0.2">
      <c r="A478" s="1531" t="s">
        <v>92</v>
      </c>
      <c r="B478" s="1636" t="s">
        <v>214</v>
      </c>
      <c r="C478" s="1119"/>
      <c r="D478" s="1203"/>
      <c r="E478" s="79"/>
      <c r="F478" s="202"/>
      <c r="G478" s="202"/>
      <c r="H478" s="756"/>
      <c r="I478" s="202"/>
      <c r="J478" s="202"/>
      <c r="K478" s="202"/>
      <c r="L478" s="202"/>
      <c r="M478" s="202"/>
      <c r="N478" s="756"/>
      <c r="O478" s="202"/>
      <c r="P478" s="202"/>
      <c r="Q478" s="202"/>
      <c r="R478" s="202"/>
      <c r="S478" s="202"/>
      <c r="T478" s="202"/>
      <c r="U478" s="202"/>
      <c r="V478" s="202"/>
      <c r="W478" s="202"/>
      <c r="X478" s="202"/>
      <c r="Y478" s="756"/>
      <c r="Z478" s="202"/>
      <c r="AA478" s="202"/>
      <c r="AB478" s="203"/>
      <c r="AC478" s="50" t="s">
        <v>115</v>
      </c>
      <c r="AD478" s="53">
        <f>AD480/AC480</f>
        <v>0.3805852115460655</v>
      </c>
      <c r="AE478" s="61"/>
      <c r="AF478" s="400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102"/>
      <c r="AY478" s="102"/>
      <c r="AZ478" s="102"/>
      <c r="BA478" s="102"/>
      <c r="BB478" s="102"/>
      <c r="BC478" s="102"/>
      <c r="BD478" s="102"/>
      <c r="BE478" s="328"/>
      <c r="BF478" s="102"/>
      <c r="BG478" s="102"/>
      <c r="BH478" s="102"/>
      <c r="BI478" s="102"/>
      <c r="BJ478" s="102"/>
      <c r="BK478" s="102"/>
      <c r="BL478" s="102"/>
      <c r="BM478" s="102"/>
      <c r="BN478" s="102"/>
      <c r="BO478" s="102"/>
      <c r="BP478" s="102"/>
      <c r="BQ478" s="102"/>
      <c r="BR478" s="102"/>
      <c r="BS478" s="102"/>
      <c r="BT478" s="102"/>
      <c r="BU478" s="102"/>
      <c r="BV478" s="102"/>
      <c r="BW478" s="102"/>
      <c r="BX478" s="102"/>
      <c r="BY478" s="468"/>
      <c r="BZ478" s="468"/>
      <c r="CA478" s="468"/>
      <c r="CB478" s="468"/>
      <c r="CC478" s="165"/>
      <c r="CD478" s="10"/>
      <c r="CE478" s="10"/>
      <c r="CF478" s="10"/>
    </row>
    <row r="479" spans="1:97" s="1" customFormat="1" ht="10.5" customHeight="1" x14ac:dyDescent="0.2">
      <c r="A479" s="1532"/>
      <c r="B479" s="1633"/>
      <c r="C479" s="1472" t="s">
        <v>126</v>
      </c>
      <c r="D479" s="134" t="s">
        <v>33</v>
      </c>
      <c r="E479" s="970">
        <v>1</v>
      </c>
      <c r="F479" s="1196">
        <v>1</v>
      </c>
      <c r="G479" s="970">
        <v>1</v>
      </c>
      <c r="H479" s="981">
        <v>1</v>
      </c>
      <c r="I479" s="970">
        <v>2</v>
      </c>
      <c r="J479" s="970">
        <v>3</v>
      </c>
      <c r="K479" s="970">
        <v>3</v>
      </c>
      <c r="L479" s="970">
        <v>1</v>
      </c>
      <c r="M479" s="970">
        <v>2</v>
      </c>
      <c r="N479" s="981">
        <v>2</v>
      </c>
      <c r="O479" s="970">
        <v>3</v>
      </c>
      <c r="P479" s="970">
        <v>2</v>
      </c>
      <c r="Q479" s="970">
        <v>4</v>
      </c>
      <c r="R479" s="970">
        <v>4</v>
      </c>
      <c r="S479" s="970">
        <v>4</v>
      </c>
      <c r="T479" s="970">
        <v>2</v>
      </c>
      <c r="U479" s="970">
        <v>2</v>
      </c>
      <c r="V479" s="970">
        <v>2</v>
      </c>
      <c r="W479" s="970">
        <v>2</v>
      </c>
      <c r="X479" s="970">
        <v>3</v>
      </c>
      <c r="Y479" s="981">
        <v>3</v>
      </c>
      <c r="Z479" s="970">
        <v>3</v>
      </c>
      <c r="AA479" s="970">
        <v>3</v>
      </c>
      <c r="AB479" s="1018">
        <v>2</v>
      </c>
      <c r="AC479" s="333"/>
      <c r="AD479" s="180"/>
      <c r="AE479" s="61"/>
      <c r="AF479" s="335"/>
      <c r="AG479" s="335"/>
      <c r="AH479" s="335"/>
      <c r="AI479" s="335"/>
      <c r="AJ479" s="335"/>
      <c r="AK479" s="335"/>
      <c r="AL479" s="335"/>
      <c r="AM479" s="335"/>
      <c r="AN479" s="335"/>
      <c r="AO479" s="335"/>
      <c r="AP479" s="335"/>
      <c r="AQ479" s="335"/>
      <c r="AR479" s="335"/>
      <c r="AS479" s="335"/>
      <c r="AT479" s="335"/>
      <c r="AU479" s="335"/>
      <c r="AV479" s="335"/>
      <c r="AW479" s="335"/>
      <c r="AX479" s="335"/>
      <c r="AY479" s="335"/>
      <c r="AZ479" s="335"/>
      <c r="BA479" s="335"/>
      <c r="BB479" s="335"/>
      <c r="BC479" s="335"/>
      <c r="BD479" s="335"/>
      <c r="BE479" s="328"/>
      <c r="BF479" s="335"/>
      <c r="BG479" s="335"/>
      <c r="BH479" s="335"/>
      <c r="BI479" s="335"/>
      <c r="BJ479" s="335"/>
      <c r="BK479" s="335"/>
      <c r="BL479" s="335"/>
      <c r="BM479" s="335"/>
      <c r="BN479" s="335"/>
      <c r="BO479" s="335"/>
      <c r="BP479" s="335"/>
      <c r="BQ479" s="335"/>
      <c r="BR479" s="335"/>
      <c r="BS479" s="335"/>
      <c r="BT479" s="335"/>
      <c r="BU479" s="335"/>
      <c r="BV479" s="335"/>
      <c r="BW479" s="335"/>
      <c r="BX479" s="335"/>
      <c r="BY479" s="863"/>
      <c r="BZ479" s="863"/>
      <c r="CA479" s="863"/>
      <c r="CB479" s="863"/>
      <c r="CC479" s="165"/>
      <c r="CD479" s="18"/>
      <c r="CE479" s="18"/>
      <c r="CF479" s="18"/>
    </row>
    <row r="480" spans="1:97" s="1" customFormat="1" ht="10.5" customHeight="1" x14ac:dyDescent="0.2">
      <c r="A480" s="1532"/>
      <c r="B480" s="1633"/>
      <c r="C480" s="1472" t="s">
        <v>557</v>
      </c>
      <c r="D480" s="134" t="s">
        <v>116</v>
      </c>
      <c r="E480" s="64">
        <f t="shared" ref="E480:AB480" si="1380">AF480*$AE480</f>
        <v>1.7760000000000001E-2</v>
      </c>
      <c r="F480" s="64">
        <f t="shared" si="1380"/>
        <v>1.7639999999999999E-2</v>
      </c>
      <c r="G480" s="64">
        <f t="shared" si="1380"/>
        <v>1.728E-2</v>
      </c>
      <c r="H480" s="424">
        <f t="shared" si="1380"/>
        <v>1.704E-2</v>
      </c>
      <c r="I480" s="64">
        <f t="shared" si="1380"/>
        <v>1.728E-2</v>
      </c>
      <c r="J480" s="64">
        <f t="shared" si="1380"/>
        <v>1.728E-2</v>
      </c>
      <c r="K480" s="64">
        <f t="shared" si="1380"/>
        <v>1.7399999999999999E-2</v>
      </c>
      <c r="L480" s="64">
        <f t="shared" si="1380"/>
        <v>2.0879999999999999E-2</v>
      </c>
      <c r="M480" s="64">
        <f t="shared" si="1380"/>
        <v>2.7960000000000002E-2</v>
      </c>
      <c r="N480" s="424">
        <f t="shared" si="1380"/>
        <v>3.2039999999999999E-2</v>
      </c>
      <c r="O480" s="64">
        <f t="shared" si="1380"/>
        <v>3.2640000000000002E-2</v>
      </c>
      <c r="P480" s="64">
        <f t="shared" si="1380"/>
        <v>3.3480000000000003E-2</v>
      </c>
      <c r="Q480" s="64">
        <f t="shared" si="1380"/>
        <v>3.6119999999999999E-2</v>
      </c>
      <c r="R480" s="64">
        <f t="shared" si="1380"/>
        <v>3.696E-2</v>
      </c>
      <c r="S480" s="64">
        <f t="shared" si="1380"/>
        <v>2.9160000000000002E-2</v>
      </c>
      <c r="T480" s="64">
        <f t="shared" si="1380"/>
        <v>2.3040000000000001E-2</v>
      </c>
      <c r="U480" s="64">
        <f t="shared" si="1380"/>
        <v>2.4839999999999997E-2</v>
      </c>
      <c r="V480" s="64">
        <f t="shared" si="1380"/>
        <v>2.6520000000000002E-2</v>
      </c>
      <c r="W480" s="64">
        <f t="shared" si="1380"/>
        <v>2.6879999999999998E-2</v>
      </c>
      <c r="X480" s="64">
        <f t="shared" si="1380"/>
        <v>2.6399999999999996E-2</v>
      </c>
      <c r="Y480" s="424">
        <f t="shared" si="1380"/>
        <v>2.7E-2</v>
      </c>
      <c r="Z480" s="64">
        <f t="shared" si="1380"/>
        <v>2.8679999999999997E-2</v>
      </c>
      <c r="AA480" s="64">
        <f t="shared" si="1380"/>
        <v>2.7120000000000002E-2</v>
      </c>
      <c r="AB480" s="65">
        <f t="shared" si="1380"/>
        <v>2.5559999999999999E-2</v>
      </c>
      <c r="AC480" s="50">
        <f>SUM(E480:AB480)</f>
        <v>0.60696000000000006</v>
      </c>
      <c r="AD480" s="53">
        <f>SUM(E481:AB481)</f>
        <v>0.23099999999999996</v>
      </c>
      <c r="AE480" s="61">
        <v>2.4</v>
      </c>
      <c r="AF480" s="335">
        <v>7.4000000000000003E-3</v>
      </c>
      <c r="AG480" s="335">
        <v>7.3500000000000006E-3</v>
      </c>
      <c r="AH480" s="335">
        <v>7.1999999999999998E-3</v>
      </c>
      <c r="AI480" s="335">
        <v>7.1000000000000004E-3</v>
      </c>
      <c r="AJ480" s="335">
        <v>7.1999999999999998E-3</v>
      </c>
      <c r="AK480" s="335">
        <v>7.1999999999999998E-3</v>
      </c>
      <c r="AL480" s="335">
        <v>7.2500000000000004E-3</v>
      </c>
      <c r="AM480" s="335">
        <v>8.6999999999999994E-3</v>
      </c>
      <c r="AN480" s="335">
        <v>1.1650000000000001E-2</v>
      </c>
      <c r="AO480" s="335">
        <v>1.3350000000000001E-2</v>
      </c>
      <c r="AP480" s="335">
        <v>1.3600000000000001E-2</v>
      </c>
      <c r="AQ480" s="335">
        <v>1.3950000000000001E-2</v>
      </c>
      <c r="AR480" s="335">
        <v>1.5050000000000001E-2</v>
      </c>
      <c r="AS480" s="335">
        <v>1.54E-2</v>
      </c>
      <c r="AT480" s="335">
        <v>1.2150000000000001E-2</v>
      </c>
      <c r="AU480" s="335">
        <v>9.6000000000000009E-3</v>
      </c>
      <c r="AV480" s="335">
        <v>1.035E-2</v>
      </c>
      <c r="AW480" s="335">
        <v>1.1050000000000001E-2</v>
      </c>
      <c r="AX480" s="335">
        <v>1.12E-2</v>
      </c>
      <c r="AY480" s="335">
        <v>1.0999999999999999E-2</v>
      </c>
      <c r="AZ480" s="335">
        <v>1.125E-2</v>
      </c>
      <c r="BA480" s="335">
        <v>1.1949999999999999E-2</v>
      </c>
      <c r="BB480" s="335">
        <v>1.1300000000000001E-2</v>
      </c>
      <c r="BC480" s="335">
        <v>1.065E-2</v>
      </c>
      <c r="BD480" s="335"/>
      <c r="BE480" s="328"/>
      <c r="BF480" s="335"/>
      <c r="BG480" s="335"/>
      <c r="BH480" s="335"/>
      <c r="BI480" s="335"/>
      <c r="BJ480" s="335"/>
      <c r="BK480" s="335"/>
      <c r="BL480" s="335"/>
      <c r="BM480" s="335"/>
      <c r="BN480" s="335"/>
      <c r="BO480" s="335"/>
      <c r="BP480" s="335"/>
      <c r="BQ480" s="335"/>
      <c r="BR480" s="335"/>
      <c r="BS480" s="335"/>
      <c r="BT480" s="335"/>
      <c r="BU480" s="335"/>
      <c r="BV480" s="335"/>
      <c r="BW480" s="335"/>
      <c r="BX480" s="335"/>
      <c r="BY480" s="863"/>
      <c r="BZ480" s="863"/>
      <c r="CA480" s="863"/>
      <c r="CB480" s="863"/>
      <c r="CC480" s="165"/>
      <c r="CD480" s="18"/>
      <c r="CE480" s="18"/>
      <c r="CF480" s="18"/>
    </row>
    <row r="481" spans="1:84" s="1" customFormat="1" ht="10.5" customHeight="1" x14ac:dyDescent="0.2">
      <c r="A481" s="1532"/>
      <c r="B481" s="1633"/>
      <c r="C481" s="1472" t="s">
        <v>557</v>
      </c>
      <c r="D481" s="134" t="s">
        <v>117</v>
      </c>
      <c r="E481" s="64">
        <f t="shared" ref="E481:AB481" si="1381">AF481*$AE480</f>
        <v>8.2799999999999992E-3</v>
      </c>
      <c r="F481" s="51">
        <f t="shared" si="1381"/>
        <v>8.1599999999999989E-3</v>
      </c>
      <c r="G481" s="51">
        <f t="shared" si="1381"/>
        <v>7.92E-3</v>
      </c>
      <c r="H481" s="334">
        <f t="shared" si="1381"/>
        <v>7.92E-3</v>
      </c>
      <c r="I481" s="51">
        <f t="shared" si="1381"/>
        <v>7.92E-3</v>
      </c>
      <c r="J481" s="51">
        <f t="shared" si="1381"/>
        <v>7.92E-3</v>
      </c>
      <c r="K481" s="51">
        <f t="shared" si="1381"/>
        <v>7.8000000000000005E-3</v>
      </c>
      <c r="L481" s="51">
        <f t="shared" si="1381"/>
        <v>8.3999999999999995E-3</v>
      </c>
      <c r="M481" s="51">
        <f t="shared" si="1381"/>
        <v>9.4800000000000006E-3</v>
      </c>
      <c r="N481" s="334">
        <f t="shared" si="1381"/>
        <v>1.4280000000000001E-2</v>
      </c>
      <c r="O481" s="51">
        <f t="shared" si="1381"/>
        <v>1.404E-2</v>
      </c>
      <c r="P481" s="51">
        <f t="shared" si="1381"/>
        <v>1.308E-2</v>
      </c>
      <c r="Q481" s="51">
        <f t="shared" si="1381"/>
        <v>1.176E-2</v>
      </c>
      <c r="R481" s="51">
        <f t="shared" si="1381"/>
        <v>1.2359999999999999E-2</v>
      </c>
      <c r="S481" s="51">
        <f t="shared" si="1381"/>
        <v>1.248E-2</v>
      </c>
      <c r="T481" s="51">
        <f t="shared" si="1381"/>
        <v>1.176E-2</v>
      </c>
      <c r="U481" s="51">
        <f t="shared" si="1381"/>
        <v>8.8800000000000007E-3</v>
      </c>
      <c r="V481" s="51">
        <f t="shared" si="1381"/>
        <v>8.3999999999999995E-3</v>
      </c>
      <c r="W481" s="51">
        <f t="shared" si="1381"/>
        <v>8.3999999999999995E-3</v>
      </c>
      <c r="X481" s="51">
        <f t="shared" si="1381"/>
        <v>8.3999999999999995E-3</v>
      </c>
      <c r="Y481" s="334">
        <f t="shared" si="1381"/>
        <v>8.5199999999999998E-3</v>
      </c>
      <c r="Z481" s="51">
        <f t="shared" si="1381"/>
        <v>8.3999999999999995E-3</v>
      </c>
      <c r="AA481" s="51">
        <f t="shared" si="1381"/>
        <v>8.2799999999999992E-3</v>
      </c>
      <c r="AB481" s="52">
        <f t="shared" si="1381"/>
        <v>8.1599999999999989E-3</v>
      </c>
      <c r="AC481" s="50"/>
      <c r="AD481" s="53"/>
      <c r="AE481" s="61"/>
      <c r="AF481" s="335">
        <v>3.4499999999999999E-3</v>
      </c>
      <c r="AG481" s="335">
        <v>3.3999999999999998E-3</v>
      </c>
      <c r="AH481" s="335">
        <v>3.3E-3</v>
      </c>
      <c r="AI481" s="335">
        <v>3.3E-3</v>
      </c>
      <c r="AJ481" s="335">
        <v>3.3E-3</v>
      </c>
      <c r="AK481" s="335">
        <v>3.3E-3</v>
      </c>
      <c r="AL481" s="335">
        <v>3.2500000000000003E-3</v>
      </c>
      <c r="AM481" s="335">
        <v>3.4999999999999996E-3</v>
      </c>
      <c r="AN481" s="335">
        <v>3.9500000000000004E-3</v>
      </c>
      <c r="AO481" s="335">
        <v>5.9500000000000004E-3</v>
      </c>
      <c r="AP481" s="335">
        <v>5.8500000000000002E-3</v>
      </c>
      <c r="AQ481" s="335">
        <v>5.45E-3</v>
      </c>
      <c r="AR481" s="335">
        <v>4.8999999999999998E-3</v>
      </c>
      <c r="AS481" s="335">
        <v>5.1500000000000001E-3</v>
      </c>
      <c r="AT481" s="335">
        <v>5.1999999999999998E-3</v>
      </c>
      <c r="AU481" s="335">
        <v>4.8999999999999998E-3</v>
      </c>
      <c r="AV481" s="335">
        <v>3.7000000000000002E-3</v>
      </c>
      <c r="AW481" s="335">
        <v>3.5000000000000001E-3</v>
      </c>
      <c r="AX481" s="335">
        <v>3.4999999999999996E-3</v>
      </c>
      <c r="AY481" s="335">
        <v>3.5000000000000001E-3</v>
      </c>
      <c r="AZ481" s="335">
        <v>3.5500000000000002E-3</v>
      </c>
      <c r="BA481" s="335">
        <v>3.5000000000000001E-3</v>
      </c>
      <c r="BB481" s="335">
        <v>3.4499999999999999E-3</v>
      </c>
      <c r="BC481" s="335">
        <v>3.3999999999999998E-3</v>
      </c>
      <c r="BD481" s="335"/>
      <c r="BE481" s="328"/>
      <c r="BF481" s="335"/>
      <c r="BG481" s="335"/>
      <c r="BH481" s="335"/>
      <c r="BI481" s="335"/>
      <c r="BJ481" s="335"/>
      <c r="BK481" s="335"/>
      <c r="BL481" s="335"/>
      <c r="BM481" s="335"/>
      <c r="BN481" s="335"/>
      <c r="BO481" s="335"/>
      <c r="BP481" s="335"/>
      <c r="BQ481" s="335"/>
      <c r="BR481" s="335"/>
      <c r="BS481" s="335"/>
      <c r="BT481" s="335"/>
      <c r="BU481" s="335"/>
      <c r="BV481" s="335"/>
      <c r="BW481" s="335"/>
      <c r="BX481" s="335"/>
      <c r="BY481" s="335"/>
      <c r="BZ481" s="335"/>
      <c r="CA481" s="335"/>
      <c r="CB481" s="335"/>
      <c r="CC481" s="165"/>
      <c r="CD481" s="18"/>
      <c r="CE481" s="18"/>
      <c r="CF481" s="18"/>
    </row>
    <row r="482" spans="1:84" s="1" customFormat="1" ht="10.5" customHeight="1" thickBot="1" x14ac:dyDescent="0.25">
      <c r="A482" s="1533"/>
      <c r="B482" s="1637"/>
      <c r="C482" s="274"/>
      <c r="D482" s="239" t="s">
        <v>41</v>
      </c>
      <c r="E482" s="84">
        <f t="shared" ref="E482:AB482" si="1382">E481/E480</f>
        <v>0.46621621621621612</v>
      </c>
      <c r="F482" s="84">
        <f t="shared" si="1382"/>
        <v>0.4625850340136054</v>
      </c>
      <c r="G482" s="84">
        <f t="shared" si="1382"/>
        <v>0.45833333333333331</v>
      </c>
      <c r="H482" s="425">
        <f t="shared" si="1382"/>
        <v>0.46478873239436619</v>
      </c>
      <c r="I482" s="84">
        <f t="shared" si="1382"/>
        <v>0.45833333333333331</v>
      </c>
      <c r="J482" s="84">
        <f t="shared" si="1382"/>
        <v>0.45833333333333331</v>
      </c>
      <c r="K482" s="84">
        <f t="shared" si="1382"/>
        <v>0.44827586206896558</v>
      </c>
      <c r="L482" s="84">
        <f t="shared" si="1382"/>
        <v>0.40229885057471265</v>
      </c>
      <c r="M482" s="84">
        <f t="shared" si="1382"/>
        <v>0.33905579399141628</v>
      </c>
      <c r="N482" s="425">
        <f t="shared" si="1382"/>
        <v>0.44569288389513112</v>
      </c>
      <c r="O482" s="84">
        <f t="shared" si="1382"/>
        <v>0.43014705882352938</v>
      </c>
      <c r="P482" s="84">
        <f t="shared" si="1382"/>
        <v>0.39068100358422936</v>
      </c>
      <c r="Q482" s="84">
        <f t="shared" si="1382"/>
        <v>0.32558139534883723</v>
      </c>
      <c r="R482" s="84">
        <f t="shared" si="1382"/>
        <v>0.33441558441558439</v>
      </c>
      <c r="S482" s="84">
        <f t="shared" si="1382"/>
        <v>0.42798353909465014</v>
      </c>
      <c r="T482" s="84">
        <f t="shared" si="1382"/>
        <v>0.51041666666666663</v>
      </c>
      <c r="U482" s="84">
        <f t="shared" si="1382"/>
        <v>0.3574879227053141</v>
      </c>
      <c r="V482" s="84">
        <f t="shared" si="1382"/>
        <v>0.31674208144796379</v>
      </c>
      <c r="W482" s="84">
        <f t="shared" si="1382"/>
        <v>0.3125</v>
      </c>
      <c r="X482" s="84">
        <f t="shared" si="1382"/>
        <v>0.31818181818181823</v>
      </c>
      <c r="Y482" s="425">
        <f t="shared" si="1382"/>
        <v>0.31555555555555553</v>
      </c>
      <c r="Z482" s="84">
        <f t="shared" si="1382"/>
        <v>0.29288702928870292</v>
      </c>
      <c r="AA482" s="84">
        <f t="shared" si="1382"/>
        <v>0.30530973451327431</v>
      </c>
      <c r="AB482" s="85">
        <f t="shared" si="1382"/>
        <v>0.31924882629107976</v>
      </c>
      <c r="AC482" s="50"/>
      <c r="AD482" s="53"/>
      <c r="AE482" s="61"/>
      <c r="AF482" s="328"/>
      <c r="AG482" s="328"/>
      <c r="AH482" s="328"/>
      <c r="AI482" s="328"/>
      <c r="AJ482" s="328"/>
      <c r="AK482" s="328"/>
      <c r="AL482" s="328"/>
      <c r="AM482" s="328"/>
      <c r="AN482" s="328"/>
      <c r="AO482" s="328"/>
      <c r="AP482" s="328"/>
      <c r="AQ482" s="328"/>
      <c r="AR482" s="328"/>
      <c r="AS482" s="328"/>
      <c r="AT482" s="328"/>
      <c r="AU482" s="328"/>
      <c r="AV482" s="328"/>
      <c r="AW482" s="328"/>
      <c r="AX482" s="328"/>
      <c r="AY482" s="328"/>
      <c r="AZ482" s="328"/>
      <c r="BA482" s="328"/>
      <c r="BB482" s="328"/>
      <c r="BC482" s="328"/>
      <c r="BD482" s="328"/>
      <c r="BE482" s="328"/>
      <c r="BF482" s="328"/>
      <c r="BG482" s="328"/>
      <c r="BH482" s="328"/>
      <c r="BI482" s="328"/>
      <c r="BJ482" s="328"/>
      <c r="BK482" s="328"/>
      <c r="BL482" s="328"/>
      <c r="BM482" s="328"/>
      <c r="BN482" s="328"/>
      <c r="BO482" s="328"/>
      <c r="BP482" s="328"/>
      <c r="BQ482" s="328"/>
      <c r="BR482" s="328"/>
      <c r="BS482" s="328"/>
      <c r="BT482" s="328"/>
      <c r="BU482" s="328"/>
      <c r="BV482" s="328"/>
      <c r="BW482" s="328"/>
      <c r="BX482" s="328"/>
      <c r="BY482" s="165"/>
      <c r="BZ482" s="165"/>
      <c r="CA482" s="165"/>
      <c r="CB482" s="165"/>
      <c r="CC482" s="165"/>
      <c r="CD482" s="31"/>
      <c r="CE482" s="31"/>
      <c r="CF482" s="31"/>
    </row>
    <row r="483" spans="1:84" s="1" customFormat="1" ht="10.5" customHeight="1" x14ac:dyDescent="0.2">
      <c r="A483" s="1531" t="s">
        <v>8</v>
      </c>
      <c r="B483" s="1636" t="s">
        <v>851</v>
      </c>
      <c r="C483" s="1119"/>
      <c r="D483" s="1203"/>
      <c r="E483" s="79"/>
      <c r="F483" s="202"/>
      <c r="G483" s="202"/>
      <c r="H483" s="756"/>
      <c r="I483" s="202"/>
      <c r="J483" s="202"/>
      <c r="K483" s="202"/>
      <c r="L483" s="202"/>
      <c r="M483" s="202"/>
      <c r="N483" s="756"/>
      <c r="O483" s="202"/>
      <c r="P483" s="202"/>
      <c r="Q483" s="202"/>
      <c r="R483" s="202"/>
      <c r="S483" s="202"/>
      <c r="T483" s="202"/>
      <c r="U483" s="202"/>
      <c r="V483" s="202"/>
      <c r="W483" s="202"/>
      <c r="X483" s="202"/>
      <c r="Y483" s="756"/>
      <c r="Z483" s="202"/>
      <c r="AA483" s="202"/>
      <c r="AB483" s="203"/>
      <c r="AC483" s="50" t="s">
        <v>115</v>
      </c>
      <c r="AD483" s="53">
        <f>AD485/AC485</f>
        <v>0.78597436988698144</v>
      </c>
      <c r="AE483" s="61"/>
      <c r="AF483" s="400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102"/>
      <c r="AY483" s="102"/>
      <c r="AZ483" s="102"/>
      <c r="BA483" s="102"/>
      <c r="BB483" s="102"/>
      <c r="BC483" s="102"/>
      <c r="BD483" s="102"/>
      <c r="BE483" s="328"/>
      <c r="BF483" s="102"/>
      <c r="BG483" s="102"/>
      <c r="BH483" s="102"/>
      <c r="BI483" s="102"/>
      <c r="BJ483" s="102"/>
      <c r="BK483" s="102"/>
      <c r="BL483" s="102"/>
      <c r="BM483" s="102"/>
      <c r="BN483" s="102"/>
      <c r="BO483" s="102"/>
      <c r="BP483" s="102"/>
      <c r="BQ483" s="102"/>
      <c r="BR483" s="102"/>
      <c r="BS483" s="102"/>
      <c r="BT483" s="102"/>
      <c r="BU483" s="102"/>
      <c r="BV483" s="102"/>
      <c r="BW483" s="102"/>
      <c r="BX483" s="102"/>
      <c r="BY483" s="468"/>
      <c r="BZ483" s="468"/>
      <c r="CA483" s="468"/>
      <c r="CB483" s="468"/>
      <c r="CC483" s="165"/>
      <c r="CD483" s="10"/>
      <c r="CE483" s="10"/>
      <c r="CF483" s="10"/>
    </row>
    <row r="484" spans="1:84" s="1" customFormat="1" ht="10.5" customHeight="1" x14ac:dyDescent="0.2">
      <c r="A484" s="1532"/>
      <c r="B484" s="1633"/>
      <c r="C484" s="1472" t="s">
        <v>126</v>
      </c>
      <c r="D484" s="134" t="s">
        <v>33</v>
      </c>
      <c r="E484" s="970">
        <v>17</v>
      </c>
      <c r="F484" s="1196">
        <v>16</v>
      </c>
      <c r="G484" s="970">
        <v>17</v>
      </c>
      <c r="H484" s="981">
        <v>16</v>
      </c>
      <c r="I484" s="970">
        <v>15</v>
      </c>
      <c r="J484" s="970">
        <v>15</v>
      </c>
      <c r="K484" s="970">
        <v>16</v>
      </c>
      <c r="L484" s="970">
        <v>17</v>
      </c>
      <c r="M484" s="970">
        <v>20</v>
      </c>
      <c r="N484" s="981">
        <v>21</v>
      </c>
      <c r="O484" s="970">
        <v>19</v>
      </c>
      <c r="P484" s="970">
        <v>20</v>
      </c>
      <c r="Q484" s="970">
        <v>16</v>
      </c>
      <c r="R484" s="970">
        <v>14</v>
      </c>
      <c r="S484" s="970">
        <v>14</v>
      </c>
      <c r="T484" s="970">
        <v>15</v>
      </c>
      <c r="U484" s="970">
        <v>14</v>
      </c>
      <c r="V484" s="970">
        <v>14</v>
      </c>
      <c r="W484" s="970">
        <v>14</v>
      </c>
      <c r="X484" s="970">
        <v>14</v>
      </c>
      <c r="Y484" s="981">
        <v>14</v>
      </c>
      <c r="Z484" s="970">
        <v>14</v>
      </c>
      <c r="AA484" s="970">
        <v>14</v>
      </c>
      <c r="AB484" s="1018">
        <v>14</v>
      </c>
      <c r="AC484" s="333"/>
      <c r="AD484" s="180"/>
      <c r="AE484" s="61"/>
      <c r="AF484" s="335"/>
      <c r="AG484" s="335"/>
      <c r="AH484" s="335"/>
      <c r="AI484" s="335"/>
      <c r="AJ484" s="335"/>
      <c r="AK484" s="335"/>
      <c r="AL484" s="335"/>
      <c r="AM484" s="335"/>
      <c r="AN484" s="335"/>
      <c r="AO484" s="335"/>
      <c r="AP484" s="335"/>
      <c r="AQ484" s="335"/>
      <c r="AR484" s="335"/>
      <c r="AS484" s="335"/>
      <c r="AT484" s="335"/>
      <c r="AU484" s="335"/>
      <c r="AV484" s="335"/>
      <c r="AW484" s="335"/>
      <c r="AX484" s="335"/>
      <c r="AY484" s="335"/>
      <c r="AZ484" s="335"/>
      <c r="BA484" s="335"/>
      <c r="BB484" s="335"/>
      <c r="BC484" s="335"/>
      <c r="BD484" s="335"/>
      <c r="BE484" s="328"/>
      <c r="BF484" s="335"/>
      <c r="BG484" s="335"/>
      <c r="BH484" s="335"/>
      <c r="BI484" s="335"/>
      <c r="BJ484" s="335"/>
      <c r="BK484" s="335"/>
      <c r="BL484" s="335"/>
      <c r="BM484" s="335"/>
      <c r="BN484" s="335"/>
      <c r="BO484" s="335"/>
      <c r="BP484" s="335"/>
      <c r="BQ484" s="335"/>
      <c r="BR484" s="335"/>
      <c r="BS484" s="335"/>
      <c r="BT484" s="335"/>
      <c r="BU484" s="335"/>
      <c r="BV484" s="335"/>
      <c r="BW484" s="335"/>
      <c r="BX484" s="335"/>
      <c r="BY484" s="863"/>
      <c r="BZ484" s="863"/>
      <c r="CA484" s="863"/>
      <c r="CB484" s="863"/>
      <c r="CC484" s="165"/>
      <c r="CD484" s="18"/>
      <c r="CE484" s="18"/>
      <c r="CF484" s="18"/>
    </row>
    <row r="485" spans="1:84" s="1" customFormat="1" ht="10.5" customHeight="1" x14ac:dyDescent="0.2">
      <c r="A485" s="1532"/>
      <c r="B485" s="1633"/>
      <c r="C485" s="1472" t="s">
        <v>557</v>
      </c>
      <c r="D485" s="134" t="s">
        <v>116</v>
      </c>
      <c r="E485" s="64">
        <f t="shared" ref="E485:AB485" si="1383">AF485*$AE485</f>
        <v>0.11385000000000001</v>
      </c>
      <c r="F485" s="64">
        <f t="shared" si="1383"/>
        <v>0.11312999999999998</v>
      </c>
      <c r="G485" s="64">
        <f t="shared" si="1383"/>
        <v>0.11267999999999999</v>
      </c>
      <c r="H485" s="424">
        <f t="shared" si="1383"/>
        <v>0.11348999999999999</v>
      </c>
      <c r="I485" s="64">
        <f t="shared" si="1383"/>
        <v>0.12375000000000001</v>
      </c>
      <c r="J485" s="64">
        <f t="shared" si="1383"/>
        <v>0.12366000000000002</v>
      </c>
      <c r="K485" s="64">
        <f t="shared" si="1383"/>
        <v>0.11348999999999999</v>
      </c>
      <c r="L485" s="64">
        <f t="shared" si="1383"/>
        <v>0.11772000000000001</v>
      </c>
      <c r="M485" s="64">
        <f t="shared" si="1383"/>
        <v>0.12897</v>
      </c>
      <c r="N485" s="424">
        <f t="shared" si="1383"/>
        <v>0.12357000000000001</v>
      </c>
      <c r="O485" s="64">
        <f t="shared" si="1383"/>
        <v>0.11313000000000001</v>
      </c>
      <c r="P485" s="64">
        <f t="shared" si="1383"/>
        <v>0.12294000000000001</v>
      </c>
      <c r="Q485" s="64">
        <f t="shared" si="1383"/>
        <v>0.12770999999999999</v>
      </c>
      <c r="R485" s="64">
        <f t="shared" si="1383"/>
        <v>0.12321</v>
      </c>
      <c r="S485" s="64">
        <f t="shared" si="1383"/>
        <v>0.13266</v>
      </c>
      <c r="T485" s="64">
        <f t="shared" si="1383"/>
        <v>0.13698000000000002</v>
      </c>
      <c r="U485" s="64">
        <f t="shared" si="1383"/>
        <v>0.13608000000000001</v>
      </c>
      <c r="V485" s="64">
        <f t="shared" si="1383"/>
        <v>0.15290999999999999</v>
      </c>
      <c r="W485" s="64">
        <f t="shared" si="1383"/>
        <v>0.16064999999999999</v>
      </c>
      <c r="X485" s="64">
        <f t="shared" si="1383"/>
        <v>0.16326000000000002</v>
      </c>
      <c r="Y485" s="424">
        <f t="shared" si="1383"/>
        <v>0.1575</v>
      </c>
      <c r="Z485" s="64">
        <f t="shared" si="1383"/>
        <v>0.14571000000000001</v>
      </c>
      <c r="AA485" s="64">
        <f t="shared" si="1383"/>
        <v>0.15525</v>
      </c>
      <c r="AB485" s="65">
        <f t="shared" si="1383"/>
        <v>0.15975</v>
      </c>
      <c r="AC485" s="50">
        <f>SUM(E485:AB485)</f>
        <v>3.17205</v>
      </c>
      <c r="AD485" s="53">
        <f>SUM(E486:AB486)</f>
        <v>2.4931499999999995</v>
      </c>
      <c r="AE485" s="61">
        <v>1.8</v>
      </c>
      <c r="AF485" s="335">
        <v>6.3250000000000001E-2</v>
      </c>
      <c r="AG485" s="335">
        <v>6.2849999999999989E-2</v>
      </c>
      <c r="AH485" s="335">
        <v>6.2599999999999989E-2</v>
      </c>
      <c r="AI485" s="335">
        <v>6.3049999999999995E-2</v>
      </c>
      <c r="AJ485" s="335">
        <v>6.8750000000000006E-2</v>
      </c>
      <c r="AK485" s="335">
        <v>6.8700000000000011E-2</v>
      </c>
      <c r="AL485" s="335">
        <v>6.3049999999999995E-2</v>
      </c>
      <c r="AM485" s="335">
        <v>6.54E-2</v>
      </c>
      <c r="AN485" s="335">
        <v>7.1649999999999991E-2</v>
      </c>
      <c r="AO485" s="335">
        <v>6.8650000000000003E-2</v>
      </c>
      <c r="AP485" s="335">
        <v>6.2850000000000003E-2</v>
      </c>
      <c r="AQ485" s="335">
        <v>6.83E-2</v>
      </c>
      <c r="AR485" s="335">
        <v>7.0949999999999999E-2</v>
      </c>
      <c r="AS485" s="335">
        <v>6.8449999999999997E-2</v>
      </c>
      <c r="AT485" s="335">
        <v>7.3700000000000002E-2</v>
      </c>
      <c r="AU485" s="335">
        <v>7.6100000000000001E-2</v>
      </c>
      <c r="AV485" s="335">
        <v>7.5600000000000001E-2</v>
      </c>
      <c r="AW485" s="335">
        <v>8.4949999999999998E-2</v>
      </c>
      <c r="AX485" s="335">
        <v>8.9249999999999996E-2</v>
      </c>
      <c r="AY485" s="335">
        <v>9.0700000000000003E-2</v>
      </c>
      <c r="AZ485" s="335">
        <v>8.7499999999999994E-2</v>
      </c>
      <c r="BA485" s="335">
        <v>8.0949999999999994E-2</v>
      </c>
      <c r="BB485" s="335">
        <v>8.6249999999999993E-2</v>
      </c>
      <c r="BC485" s="335">
        <v>8.8749999999999996E-2</v>
      </c>
      <c r="BD485" s="335"/>
      <c r="BE485" s="328"/>
      <c r="BF485" s="335"/>
      <c r="BG485" s="335"/>
      <c r="BH485" s="335"/>
      <c r="BI485" s="335"/>
      <c r="BJ485" s="335"/>
      <c r="BK485" s="335"/>
      <c r="BL485" s="335"/>
      <c r="BM485" s="335"/>
      <c r="BN485" s="335"/>
      <c r="BO485" s="335"/>
      <c r="BP485" s="335"/>
      <c r="BQ485" s="335"/>
      <c r="BR485" s="335"/>
      <c r="BS485" s="335"/>
      <c r="BT485" s="335"/>
      <c r="BU485" s="335"/>
      <c r="BV485" s="335"/>
      <c r="BW485" s="335"/>
      <c r="BX485" s="335"/>
      <c r="BY485" s="863"/>
      <c r="BZ485" s="863"/>
      <c r="CA485" s="863"/>
      <c r="CB485" s="863"/>
      <c r="CC485" s="165"/>
      <c r="CD485" s="18"/>
      <c r="CE485" s="18"/>
      <c r="CF485" s="18"/>
    </row>
    <row r="486" spans="1:84" s="1" customFormat="1" ht="10.5" customHeight="1" x14ac:dyDescent="0.2">
      <c r="A486" s="1532"/>
      <c r="B486" s="1633"/>
      <c r="C486" s="1472" t="s">
        <v>557</v>
      </c>
      <c r="D486" s="134" t="s">
        <v>117</v>
      </c>
      <c r="E486" s="64">
        <f t="shared" ref="E486:AB486" si="1384">AF486*$AE485</f>
        <v>0.11457000000000001</v>
      </c>
      <c r="F486" s="51">
        <f t="shared" si="1384"/>
        <v>0.11277000000000002</v>
      </c>
      <c r="G486" s="51">
        <f t="shared" si="1384"/>
        <v>0.11682000000000001</v>
      </c>
      <c r="H486" s="334">
        <f t="shared" si="1384"/>
        <v>0.10962</v>
      </c>
      <c r="I486" s="51">
        <f t="shared" si="1384"/>
        <v>0.11466000000000001</v>
      </c>
      <c r="J486" s="51">
        <f t="shared" si="1384"/>
        <v>0.10935</v>
      </c>
      <c r="K486" s="51">
        <f t="shared" si="1384"/>
        <v>0.11727</v>
      </c>
      <c r="L486" s="51">
        <f t="shared" si="1384"/>
        <v>0.11844</v>
      </c>
      <c r="M486" s="51">
        <f t="shared" si="1384"/>
        <v>0.12636</v>
      </c>
      <c r="N486" s="334">
        <f t="shared" si="1384"/>
        <v>0.14706</v>
      </c>
      <c r="O486" s="51">
        <v>0.14000000000000001</v>
      </c>
      <c r="P486" s="51">
        <v>0.14000000000000001</v>
      </c>
      <c r="Q486" s="51">
        <v>0.14000000000000001</v>
      </c>
      <c r="R486" s="51">
        <f t="shared" si="1384"/>
        <v>0.10224000000000001</v>
      </c>
      <c r="S486" s="51">
        <f t="shared" si="1384"/>
        <v>9.9809999999999996E-2</v>
      </c>
      <c r="T486" s="51">
        <f t="shared" si="1384"/>
        <v>9.7740000000000007E-2</v>
      </c>
      <c r="U486" s="51">
        <f t="shared" si="1384"/>
        <v>8.7750000000000009E-2</v>
      </c>
      <c r="V486" s="51">
        <f t="shared" si="1384"/>
        <v>7.3529999999999998E-2</v>
      </c>
      <c r="W486" s="51">
        <f t="shared" si="1384"/>
        <v>7.1459999999999996E-2</v>
      </c>
      <c r="X486" s="51">
        <f t="shared" si="1384"/>
        <v>7.0199999999999999E-2</v>
      </c>
      <c r="Y486" s="334">
        <f t="shared" si="1384"/>
        <v>7.1010000000000004E-2</v>
      </c>
      <c r="Z486" s="51">
        <f t="shared" si="1384"/>
        <v>7.1730000000000002E-2</v>
      </c>
      <c r="AA486" s="51">
        <f t="shared" si="1384"/>
        <v>7.0740000000000011E-2</v>
      </c>
      <c r="AB486" s="52">
        <f t="shared" si="1384"/>
        <v>7.0020000000000013E-2</v>
      </c>
      <c r="AC486" s="50"/>
      <c r="AD486" s="53"/>
      <c r="AE486" s="61"/>
      <c r="AF486" s="335">
        <v>6.3649999999999998E-2</v>
      </c>
      <c r="AG486" s="335">
        <v>6.2650000000000011E-2</v>
      </c>
      <c r="AH486" s="335">
        <v>6.4899999999999999E-2</v>
      </c>
      <c r="AI486" s="335">
        <v>6.0899999999999996E-2</v>
      </c>
      <c r="AJ486" s="335">
        <v>6.3700000000000007E-2</v>
      </c>
      <c r="AK486" s="335">
        <v>6.0749999999999998E-2</v>
      </c>
      <c r="AL486" s="335">
        <v>6.515E-2</v>
      </c>
      <c r="AM486" s="335">
        <v>6.5799999999999997E-2</v>
      </c>
      <c r="AN486" s="335">
        <v>7.0199999999999999E-2</v>
      </c>
      <c r="AO486" s="335">
        <v>8.1699999999999995E-2</v>
      </c>
      <c r="AP486" s="335">
        <v>8.1300000000000011E-2</v>
      </c>
      <c r="AQ486" s="335">
        <v>8.1300000000000011E-2</v>
      </c>
      <c r="AR486" s="335">
        <v>8.2650000000000001E-2</v>
      </c>
      <c r="AS486" s="335">
        <v>5.6800000000000003E-2</v>
      </c>
      <c r="AT486" s="335">
        <v>5.5449999999999999E-2</v>
      </c>
      <c r="AU486" s="335">
        <v>5.4300000000000001E-2</v>
      </c>
      <c r="AV486" s="335">
        <v>4.8750000000000002E-2</v>
      </c>
      <c r="AW486" s="335">
        <v>4.0849999999999997E-2</v>
      </c>
      <c r="AX486" s="335">
        <v>3.9699999999999999E-2</v>
      </c>
      <c r="AY486" s="335">
        <v>3.9E-2</v>
      </c>
      <c r="AZ486" s="335">
        <v>3.9449999999999999E-2</v>
      </c>
      <c r="BA486" s="335">
        <v>3.9849999999999997E-2</v>
      </c>
      <c r="BB486" s="335">
        <v>3.9300000000000002E-2</v>
      </c>
      <c r="BC486" s="335">
        <v>3.8900000000000004E-2</v>
      </c>
      <c r="BD486" s="335"/>
      <c r="BE486" s="328"/>
      <c r="BF486" s="335"/>
      <c r="BG486" s="335"/>
      <c r="BH486" s="335"/>
      <c r="BI486" s="335"/>
      <c r="BJ486" s="335"/>
      <c r="BK486" s="335"/>
      <c r="BL486" s="335"/>
      <c r="BM486" s="335"/>
      <c r="BN486" s="335"/>
      <c r="BO486" s="335"/>
      <c r="BP486" s="335"/>
      <c r="BQ486" s="335"/>
      <c r="BR486" s="335"/>
      <c r="BS486" s="335"/>
      <c r="BT486" s="335"/>
      <c r="BU486" s="335"/>
      <c r="BV486" s="335"/>
      <c r="BW486" s="335"/>
      <c r="BX486" s="335"/>
      <c r="BY486" s="335"/>
      <c r="BZ486" s="335"/>
      <c r="CA486" s="335"/>
      <c r="CB486" s="335"/>
      <c r="CC486" s="165"/>
      <c r="CD486" s="18"/>
      <c r="CE486" s="18"/>
      <c r="CF486" s="18"/>
    </row>
    <row r="487" spans="1:84" s="1" customFormat="1" ht="10.5" customHeight="1" thickBot="1" x14ac:dyDescent="0.25">
      <c r="A487" s="1533"/>
      <c r="B487" s="1637"/>
      <c r="C487" s="274"/>
      <c r="D487" s="239" t="s">
        <v>41</v>
      </c>
      <c r="E487" s="84">
        <f t="shared" ref="E487:AB487" si="1385">E486/E485</f>
        <v>1.0063241106719367</v>
      </c>
      <c r="F487" s="84">
        <f t="shared" si="1385"/>
        <v>0.99681782020684206</v>
      </c>
      <c r="G487" s="84">
        <f t="shared" si="1385"/>
        <v>1.0367412140575081</v>
      </c>
      <c r="H487" s="425">
        <f t="shared" si="1385"/>
        <v>0.96590007930214117</v>
      </c>
      <c r="I487" s="84">
        <f t="shared" si="1385"/>
        <v>0.92654545454545456</v>
      </c>
      <c r="J487" s="84">
        <f t="shared" si="1385"/>
        <v>0.88427947598253265</v>
      </c>
      <c r="K487" s="84">
        <f t="shared" si="1385"/>
        <v>1.0333068992862808</v>
      </c>
      <c r="L487" s="84">
        <f t="shared" si="1385"/>
        <v>1.0061162079510704</v>
      </c>
      <c r="M487" s="84">
        <f t="shared" si="1385"/>
        <v>0.97976273551988835</v>
      </c>
      <c r="N487" s="425">
        <f t="shared" si="1385"/>
        <v>1.1900946831755279</v>
      </c>
      <c r="O487" s="84">
        <f t="shared" si="1385"/>
        <v>1.2375143640060109</v>
      </c>
      <c r="P487" s="84">
        <f t="shared" si="1385"/>
        <v>1.138766878151944</v>
      </c>
      <c r="Q487" s="84">
        <f t="shared" si="1385"/>
        <v>1.0962336543731894</v>
      </c>
      <c r="R487" s="84">
        <f t="shared" si="1385"/>
        <v>0.82980277574872174</v>
      </c>
      <c r="S487" s="84">
        <f t="shared" si="1385"/>
        <v>0.75237449118046129</v>
      </c>
      <c r="T487" s="84">
        <f t="shared" si="1385"/>
        <v>0.71353482260183965</v>
      </c>
      <c r="U487" s="84">
        <f t="shared" si="1385"/>
        <v>0.64484126984126988</v>
      </c>
      <c r="V487" s="84">
        <f t="shared" si="1385"/>
        <v>0.48087110064743971</v>
      </c>
      <c r="W487" s="84">
        <f t="shared" si="1385"/>
        <v>0.44481792717086838</v>
      </c>
      <c r="X487" s="84">
        <f t="shared" si="1385"/>
        <v>0.42998897464167579</v>
      </c>
      <c r="Y487" s="425">
        <f t="shared" si="1385"/>
        <v>0.4508571428571429</v>
      </c>
      <c r="Z487" s="84">
        <f t="shared" si="1385"/>
        <v>0.4922791846819024</v>
      </c>
      <c r="AA487" s="84">
        <f t="shared" si="1385"/>
        <v>0.45565217391304358</v>
      </c>
      <c r="AB487" s="85">
        <f t="shared" si="1385"/>
        <v>0.43830985915492965</v>
      </c>
      <c r="AC487" s="50"/>
      <c r="AD487" s="53"/>
      <c r="AE487" s="61"/>
      <c r="AF487" s="328"/>
      <c r="AG487" s="328"/>
      <c r="AH487" s="328"/>
      <c r="AI487" s="328"/>
      <c r="AJ487" s="328"/>
      <c r="AK487" s="328"/>
      <c r="AL487" s="328"/>
      <c r="AM487" s="328"/>
      <c r="AN487" s="328"/>
      <c r="AO487" s="328"/>
      <c r="AP487" s="328"/>
      <c r="AQ487" s="328"/>
      <c r="AR487" s="328"/>
      <c r="AS487" s="328"/>
      <c r="AT487" s="328"/>
      <c r="AU487" s="328"/>
      <c r="AV487" s="328"/>
      <c r="AW487" s="328"/>
      <c r="AX487" s="328"/>
      <c r="AY487" s="328"/>
      <c r="AZ487" s="328"/>
      <c r="BA487" s="328"/>
      <c r="BB487" s="328"/>
      <c r="BC487" s="328"/>
      <c r="BD487" s="328"/>
      <c r="BE487" s="328"/>
      <c r="BF487" s="328"/>
      <c r="BG487" s="328"/>
      <c r="BH487" s="328"/>
      <c r="BI487" s="328"/>
      <c r="BJ487" s="328"/>
      <c r="BK487" s="328"/>
      <c r="BL487" s="328"/>
      <c r="BM487" s="328"/>
      <c r="BN487" s="328"/>
      <c r="BO487" s="328"/>
      <c r="BP487" s="328"/>
      <c r="BQ487" s="328"/>
      <c r="BR487" s="328"/>
      <c r="BS487" s="328"/>
      <c r="BT487" s="328"/>
      <c r="BU487" s="328"/>
      <c r="BV487" s="328"/>
      <c r="BW487" s="328"/>
      <c r="BX487" s="328"/>
      <c r="BY487" s="165"/>
      <c r="BZ487" s="165"/>
      <c r="CA487" s="165"/>
      <c r="CB487" s="165"/>
      <c r="CC487" s="165"/>
      <c r="CD487" s="31"/>
      <c r="CE487" s="31"/>
      <c r="CF487" s="31"/>
    </row>
    <row r="488" spans="1:84" s="1" customFormat="1" ht="10.5" customHeight="1" x14ac:dyDescent="0.2">
      <c r="A488" s="1531" t="s">
        <v>43</v>
      </c>
      <c r="B488" s="1636" t="s">
        <v>852</v>
      </c>
      <c r="C488" s="1119"/>
      <c r="D488" s="1203"/>
      <c r="E488" s="79"/>
      <c r="F488" s="202"/>
      <c r="G488" s="202"/>
      <c r="H488" s="756"/>
      <c r="I488" s="202"/>
      <c r="J488" s="202"/>
      <c r="K488" s="202"/>
      <c r="L488" s="202"/>
      <c r="M488" s="202"/>
      <c r="N488" s="756"/>
      <c r="O488" s="202"/>
      <c r="P488" s="202"/>
      <c r="Q488" s="202"/>
      <c r="R488" s="202"/>
      <c r="S488" s="202"/>
      <c r="T488" s="202"/>
      <c r="U488" s="202"/>
      <c r="V488" s="202"/>
      <c r="W488" s="202"/>
      <c r="X488" s="202"/>
      <c r="Y488" s="756"/>
      <c r="Z488" s="202"/>
      <c r="AA488" s="202"/>
      <c r="AB488" s="203"/>
      <c r="AC488" s="50" t="s">
        <v>115</v>
      </c>
      <c r="AD488" s="53">
        <f>AD490/AC490</f>
        <v>0.62038816657245155</v>
      </c>
      <c r="AE488" s="61"/>
      <c r="AF488" s="400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102"/>
      <c r="AY488" s="102"/>
      <c r="AZ488" s="102"/>
      <c r="BA488" s="102"/>
      <c r="BB488" s="102"/>
      <c r="BC488" s="102"/>
      <c r="BD488" s="102"/>
      <c r="BE488" s="328"/>
      <c r="BF488" s="102"/>
      <c r="BG488" s="102"/>
      <c r="BH488" s="102"/>
      <c r="BI488" s="102"/>
      <c r="BJ488" s="102"/>
      <c r="BK488" s="102"/>
      <c r="BL488" s="102"/>
      <c r="BM488" s="102"/>
      <c r="BN488" s="102"/>
      <c r="BO488" s="102"/>
      <c r="BP488" s="102"/>
      <c r="BQ488" s="102"/>
      <c r="BR488" s="102"/>
      <c r="BS488" s="102"/>
      <c r="BT488" s="102"/>
      <c r="BU488" s="102"/>
      <c r="BV488" s="102"/>
      <c r="BW488" s="102"/>
      <c r="BX488" s="102"/>
      <c r="BY488" s="468"/>
      <c r="BZ488" s="468"/>
      <c r="CA488" s="468"/>
      <c r="CB488" s="468"/>
      <c r="CC488" s="165"/>
      <c r="CD488" s="10"/>
      <c r="CE488" s="10"/>
      <c r="CF488" s="10"/>
    </row>
    <row r="489" spans="1:84" s="1" customFormat="1" ht="10.5" customHeight="1" x14ac:dyDescent="0.2">
      <c r="A489" s="1532"/>
      <c r="B489" s="1633"/>
      <c r="C489" s="1472" t="s">
        <v>126</v>
      </c>
      <c r="D489" s="134" t="s">
        <v>33</v>
      </c>
      <c r="E489" s="970">
        <v>7</v>
      </c>
      <c r="F489" s="1196">
        <v>8</v>
      </c>
      <c r="G489" s="970">
        <v>8</v>
      </c>
      <c r="H489" s="981">
        <v>10</v>
      </c>
      <c r="I489" s="970">
        <v>9</v>
      </c>
      <c r="J489" s="970">
        <v>9</v>
      </c>
      <c r="K489" s="970">
        <v>8</v>
      </c>
      <c r="L489" s="970">
        <v>9</v>
      </c>
      <c r="M489" s="970">
        <v>9</v>
      </c>
      <c r="N489" s="981">
        <v>9</v>
      </c>
      <c r="O489" s="970">
        <v>10</v>
      </c>
      <c r="P489" s="970">
        <v>9</v>
      </c>
      <c r="Q489" s="970">
        <v>8</v>
      </c>
      <c r="R489" s="970">
        <v>7</v>
      </c>
      <c r="S489" s="970">
        <v>9</v>
      </c>
      <c r="T489" s="970">
        <v>8</v>
      </c>
      <c r="U489" s="970">
        <v>8</v>
      </c>
      <c r="V489" s="970">
        <v>9</v>
      </c>
      <c r="W489" s="970">
        <v>9</v>
      </c>
      <c r="X489" s="970">
        <v>9</v>
      </c>
      <c r="Y489" s="981">
        <v>10</v>
      </c>
      <c r="Z489" s="970">
        <v>10</v>
      </c>
      <c r="AA489" s="970">
        <v>12</v>
      </c>
      <c r="AB489" s="1018">
        <v>10</v>
      </c>
      <c r="AC489" s="333"/>
      <c r="AD489" s="180"/>
      <c r="AE489" s="61"/>
      <c r="AF489" s="335"/>
      <c r="AG489" s="335"/>
      <c r="AH489" s="335"/>
      <c r="AI489" s="335"/>
      <c r="AJ489" s="335"/>
      <c r="AK489" s="335"/>
      <c r="AL489" s="335"/>
      <c r="AM489" s="335"/>
      <c r="AN489" s="335"/>
      <c r="AO489" s="335"/>
      <c r="AP489" s="335"/>
      <c r="AQ489" s="335"/>
      <c r="AR489" s="335"/>
      <c r="AS489" s="335"/>
      <c r="AT489" s="335"/>
      <c r="AU489" s="335"/>
      <c r="AV489" s="335"/>
      <c r="AW489" s="335"/>
      <c r="AX489" s="335"/>
      <c r="AY489" s="335"/>
      <c r="AZ489" s="335"/>
      <c r="BA489" s="335"/>
      <c r="BB489" s="335"/>
      <c r="BC489" s="335"/>
      <c r="BD489" s="335"/>
      <c r="BE489" s="328"/>
      <c r="BF489" s="335"/>
      <c r="BG489" s="335"/>
      <c r="BH489" s="335"/>
      <c r="BI489" s="335"/>
      <c r="BJ489" s="335"/>
      <c r="BK489" s="335"/>
      <c r="BL489" s="335"/>
      <c r="BM489" s="335"/>
      <c r="BN489" s="335"/>
      <c r="BO489" s="335"/>
      <c r="BP489" s="335"/>
      <c r="BQ489" s="335"/>
      <c r="BR489" s="335"/>
      <c r="BS489" s="335"/>
      <c r="BT489" s="335"/>
      <c r="BU489" s="335"/>
      <c r="BV489" s="335"/>
      <c r="BW489" s="335"/>
      <c r="BX489" s="335"/>
      <c r="BY489" s="863"/>
      <c r="BZ489" s="863"/>
      <c r="CA489" s="863"/>
      <c r="CB489" s="863"/>
      <c r="CC489" s="165"/>
      <c r="CD489" s="18"/>
      <c r="CE489" s="18"/>
      <c r="CF489" s="18"/>
    </row>
    <row r="490" spans="1:84" s="1" customFormat="1" ht="10.5" customHeight="1" x14ac:dyDescent="0.2">
      <c r="A490" s="1532"/>
      <c r="B490" s="1633"/>
      <c r="C490" s="1472" t="s">
        <v>557</v>
      </c>
      <c r="D490" s="134" t="s">
        <v>116</v>
      </c>
      <c r="E490" s="64">
        <f t="shared" ref="E490:AB490" si="1386">AF490*$AE490</f>
        <v>6.8159999999999998E-2</v>
      </c>
      <c r="F490" s="64">
        <f t="shared" si="1386"/>
        <v>7.3679999999999995E-2</v>
      </c>
      <c r="G490" s="64">
        <f t="shared" si="1386"/>
        <v>8.1719999999999987E-2</v>
      </c>
      <c r="H490" s="424">
        <f t="shared" si="1386"/>
        <v>8.4000000000000005E-2</v>
      </c>
      <c r="I490" s="64">
        <f t="shared" si="1386"/>
        <v>8.3879999999999996E-2</v>
      </c>
      <c r="J490" s="64">
        <f t="shared" si="1386"/>
        <v>8.4240000000000009E-2</v>
      </c>
      <c r="K490" s="64">
        <f t="shared" si="1386"/>
        <v>8.8800000000000004E-2</v>
      </c>
      <c r="L490" s="64">
        <f t="shared" si="1386"/>
        <v>9.5520000000000008E-2</v>
      </c>
      <c r="M490" s="64">
        <f t="shared" si="1386"/>
        <v>9.6239999999999992E-2</v>
      </c>
      <c r="N490" s="424">
        <f t="shared" si="1386"/>
        <v>9.4439999999999982E-2</v>
      </c>
      <c r="O490" s="64">
        <f t="shared" si="1386"/>
        <v>9.3839999999999993E-2</v>
      </c>
      <c r="P490" s="64">
        <f t="shared" si="1386"/>
        <v>8.2200000000000009E-2</v>
      </c>
      <c r="Q490" s="64">
        <f t="shared" si="1386"/>
        <v>7.152E-2</v>
      </c>
      <c r="R490" s="64">
        <f t="shared" si="1386"/>
        <v>7.2599999999999998E-2</v>
      </c>
      <c r="S490" s="64">
        <f t="shared" si="1386"/>
        <v>7.2120000000000004E-2</v>
      </c>
      <c r="T490" s="64">
        <f t="shared" si="1386"/>
        <v>7.5840000000000005E-2</v>
      </c>
      <c r="U490" s="64">
        <f t="shared" si="1386"/>
        <v>8.856E-2</v>
      </c>
      <c r="V490" s="64">
        <f t="shared" si="1386"/>
        <v>9.6839999999999996E-2</v>
      </c>
      <c r="W490" s="64">
        <f t="shared" si="1386"/>
        <v>9.9239999999999995E-2</v>
      </c>
      <c r="X490" s="64">
        <f t="shared" si="1386"/>
        <v>0.10152000000000001</v>
      </c>
      <c r="Y490" s="424">
        <f t="shared" si="1386"/>
        <v>0.10428</v>
      </c>
      <c r="Z490" s="64">
        <f t="shared" si="1386"/>
        <v>0.10692</v>
      </c>
      <c r="AA490" s="64">
        <f t="shared" si="1386"/>
        <v>0.10643999999999999</v>
      </c>
      <c r="AB490" s="65">
        <f t="shared" si="1386"/>
        <v>0.10019999999999998</v>
      </c>
      <c r="AC490" s="50">
        <f>SUM(E490:AB490)</f>
        <v>2.1227999999999998</v>
      </c>
      <c r="AD490" s="53">
        <f>SUM(E491:AB491)</f>
        <v>1.3169599999999999</v>
      </c>
      <c r="AE490" s="61">
        <v>2.4</v>
      </c>
      <c r="AF490" s="335">
        <v>2.8400000000000002E-2</v>
      </c>
      <c r="AG490" s="335">
        <v>3.0700000000000002E-2</v>
      </c>
      <c r="AH490" s="335">
        <v>3.4049999999999997E-2</v>
      </c>
      <c r="AI490" s="335">
        <v>3.5000000000000003E-2</v>
      </c>
      <c r="AJ490" s="335">
        <v>3.4950000000000002E-2</v>
      </c>
      <c r="AK490" s="335">
        <v>3.5100000000000006E-2</v>
      </c>
      <c r="AL490" s="335">
        <v>3.7000000000000005E-2</v>
      </c>
      <c r="AM490" s="335">
        <v>3.9800000000000002E-2</v>
      </c>
      <c r="AN490" s="335">
        <v>4.0099999999999997E-2</v>
      </c>
      <c r="AO490" s="335">
        <v>3.9349999999999996E-2</v>
      </c>
      <c r="AP490" s="335">
        <v>3.9099999999999996E-2</v>
      </c>
      <c r="AQ490" s="335">
        <v>3.4250000000000003E-2</v>
      </c>
      <c r="AR490" s="335">
        <v>2.98E-2</v>
      </c>
      <c r="AS490" s="335">
        <v>3.0249999999999999E-2</v>
      </c>
      <c r="AT490" s="335">
        <v>3.005E-2</v>
      </c>
      <c r="AU490" s="335">
        <v>3.1600000000000003E-2</v>
      </c>
      <c r="AV490" s="335">
        <v>3.6900000000000002E-2</v>
      </c>
      <c r="AW490" s="335">
        <v>4.0349999999999997E-2</v>
      </c>
      <c r="AX490" s="335">
        <v>4.1349999999999998E-2</v>
      </c>
      <c r="AY490" s="335">
        <v>4.2300000000000004E-2</v>
      </c>
      <c r="AZ490" s="335">
        <v>4.3450000000000003E-2</v>
      </c>
      <c r="BA490" s="335">
        <v>4.4549999999999999E-2</v>
      </c>
      <c r="BB490" s="335">
        <v>4.4350000000000001E-2</v>
      </c>
      <c r="BC490" s="335">
        <v>4.1749999999999995E-2</v>
      </c>
      <c r="BD490" s="335"/>
      <c r="BE490" s="328"/>
      <c r="BF490" s="335"/>
      <c r="BG490" s="335"/>
      <c r="BH490" s="335"/>
      <c r="BI490" s="335"/>
      <c r="BJ490" s="335"/>
      <c r="BK490" s="335"/>
      <c r="BL490" s="335"/>
      <c r="BM490" s="335"/>
      <c r="BN490" s="335"/>
      <c r="BO490" s="335"/>
      <c r="BP490" s="335"/>
      <c r="BQ490" s="335"/>
      <c r="BR490" s="335"/>
      <c r="BS490" s="335"/>
      <c r="BT490" s="335"/>
      <c r="BU490" s="335"/>
      <c r="BV490" s="335"/>
      <c r="BW490" s="335"/>
      <c r="BX490" s="335"/>
      <c r="BY490" s="863"/>
      <c r="BZ490" s="863"/>
      <c r="CA490" s="863"/>
      <c r="CB490" s="863"/>
      <c r="CC490" s="165"/>
      <c r="CD490" s="18"/>
      <c r="CE490" s="18"/>
      <c r="CF490" s="18"/>
    </row>
    <row r="491" spans="1:84" s="1" customFormat="1" ht="10.5" customHeight="1" x14ac:dyDescent="0.2">
      <c r="A491" s="1532"/>
      <c r="B491" s="1633"/>
      <c r="C491" s="1472" t="s">
        <v>557</v>
      </c>
      <c r="D491" s="134" t="s">
        <v>117</v>
      </c>
      <c r="E491" s="64">
        <f t="shared" ref="E491:AB491" si="1387">AF491*$AE490</f>
        <v>5.0639999999999998E-2</v>
      </c>
      <c r="F491" s="51">
        <f t="shared" si="1387"/>
        <v>6.132E-2</v>
      </c>
      <c r="G491" s="51">
        <f t="shared" si="1387"/>
        <v>6.2639999999999987E-2</v>
      </c>
      <c r="H491" s="334">
        <f t="shared" si="1387"/>
        <v>6.1800000000000001E-2</v>
      </c>
      <c r="I491" s="51">
        <f t="shared" si="1387"/>
        <v>6.2039999999999991E-2</v>
      </c>
      <c r="J491" s="51">
        <f t="shared" si="1387"/>
        <v>6.1200000000000004E-2</v>
      </c>
      <c r="K491" s="51">
        <f t="shared" si="1387"/>
        <v>4.9079999999999999E-2</v>
      </c>
      <c r="L491" s="51">
        <f t="shared" si="1387"/>
        <v>5.1719999999999995E-2</v>
      </c>
      <c r="M491" s="51">
        <f t="shared" si="1387"/>
        <v>5.2199999999999996E-2</v>
      </c>
      <c r="N491" s="334">
        <f t="shared" si="1387"/>
        <v>5.3399999999999996E-2</v>
      </c>
      <c r="O491" s="51">
        <f t="shared" si="1387"/>
        <v>5.6279999999999997E-2</v>
      </c>
      <c r="P491" s="51">
        <f t="shared" si="1387"/>
        <v>5.7360000000000001E-2</v>
      </c>
      <c r="Q491" s="51">
        <v>0.05</v>
      </c>
      <c r="R491" s="51">
        <f t="shared" si="1387"/>
        <v>5.4719999999999998E-2</v>
      </c>
      <c r="S491" s="51">
        <f t="shared" si="1387"/>
        <v>5.4960000000000002E-2</v>
      </c>
      <c r="T491" s="51">
        <f t="shared" si="1387"/>
        <v>5.4240000000000003E-2</v>
      </c>
      <c r="U491" s="51">
        <f t="shared" si="1387"/>
        <v>5.2920000000000002E-2</v>
      </c>
      <c r="V491" s="51">
        <f t="shared" si="1387"/>
        <v>5.1359999999999996E-2</v>
      </c>
      <c r="W491" s="51">
        <f t="shared" si="1387"/>
        <v>5.0880000000000002E-2</v>
      </c>
      <c r="X491" s="51">
        <f t="shared" si="1387"/>
        <v>5.2199999999999996E-2</v>
      </c>
      <c r="Y491" s="334">
        <f t="shared" si="1387"/>
        <v>5.1479999999999991E-2</v>
      </c>
      <c r="Z491" s="51">
        <f t="shared" si="1387"/>
        <v>5.1599999999999993E-2</v>
      </c>
      <c r="AA491" s="51">
        <f t="shared" si="1387"/>
        <v>5.2559999999999996E-2</v>
      </c>
      <c r="AB491" s="52">
        <f t="shared" si="1387"/>
        <v>6.0359999999999997E-2</v>
      </c>
      <c r="AC491" s="50"/>
      <c r="AD491" s="53"/>
      <c r="AE491" s="61"/>
      <c r="AF491" s="335">
        <v>2.1100000000000001E-2</v>
      </c>
      <c r="AG491" s="335">
        <v>2.555E-2</v>
      </c>
      <c r="AH491" s="335">
        <v>2.6099999999999998E-2</v>
      </c>
      <c r="AI491" s="335">
        <v>2.5750000000000002E-2</v>
      </c>
      <c r="AJ491" s="335">
        <v>2.5849999999999998E-2</v>
      </c>
      <c r="AK491" s="335">
        <v>2.5500000000000002E-2</v>
      </c>
      <c r="AL491" s="335">
        <v>2.0449999999999999E-2</v>
      </c>
      <c r="AM491" s="335">
        <v>2.155E-2</v>
      </c>
      <c r="AN491" s="335">
        <v>2.1749999999999999E-2</v>
      </c>
      <c r="AO491" s="335">
        <v>2.2249999999999999E-2</v>
      </c>
      <c r="AP491" s="335">
        <v>2.3449999999999999E-2</v>
      </c>
      <c r="AQ491" s="335">
        <v>2.3900000000000001E-2</v>
      </c>
      <c r="AR491" s="335">
        <v>2.3599999999999999E-2</v>
      </c>
      <c r="AS491" s="335">
        <v>2.2800000000000001E-2</v>
      </c>
      <c r="AT491" s="335">
        <v>2.29E-2</v>
      </c>
      <c r="AU491" s="335">
        <v>2.2600000000000002E-2</v>
      </c>
      <c r="AV491" s="335">
        <v>2.205E-2</v>
      </c>
      <c r="AW491" s="335">
        <v>2.1399999999999999E-2</v>
      </c>
      <c r="AX491" s="335">
        <v>2.12E-2</v>
      </c>
      <c r="AY491" s="335">
        <v>2.1749999999999999E-2</v>
      </c>
      <c r="AZ491" s="335">
        <v>2.1449999999999997E-2</v>
      </c>
      <c r="BA491" s="335">
        <v>2.1499999999999998E-2</v>
      </c>
      <c r="BB491" s="335">
        <v>2.1899999999999999E-2</v>
      </c>
      <c r="BC491" s="335">
        <v>2.5149999999999999E-2</v>
      </c>
      <c r="BD491" s="335"/>
      <c r="BE491" s="328"/>
      <c r="BF491" s="335"/>
      <c r="BG491" s="335"/>
      <c r="BH491" s="335"/>
      <c r="BI491" s="335"/>
      <c r="BJ491" s="335"/>
      <c r="BK491" s="335"/>
      <c r="BL491" s="335"/>
      <c r="BM491" s="335"/>
      <c r="BN491" s="335"/>
      <c r="BO491" s="335"/>
      <c r="BP491" s="335"/>
      <c r="BQ491" s="335"/>
      <c r="BR491" s="335"/>
      <c r="BS491" s="335"/>
      <c r="BT491" s="335"/>
      <c r="BU491" s="335"/>
      <c r="BV491" s="335"/>
      <c r="BW491" s="335"/>
      <c r="BX491" s="335"/>
      <c r="BY491" s="335"/>
      <c r="BZ491" s="335"/>
      <c r="CA491" s="335"/>
      <c r="CB491" s="335"/>
      <c r="CC491" s="165"/>
      <c r="CD491" s="18"/>
      <c r="CE491" s="18"/>
      <c r="CF491" s="18"/>
    </row>
    <row r="492" spans="1:84" s="1" customFormat="1" ht="10.5" customHeight="1" thickBot="1" x14ac:dyDescent="0.25">
      <c r="A492" s="1533"/>
      <c r="B492" s="1637"/>
      <c r="C492" s="274"/>
      <c r="D492" s="239" t="s">
        <v>41</v>
      </c>
      <c r="E492" s="84">
        <f t="shared" ref="E492:AB492" si="1388">E491/E490</f>
        <v>0.74295774647887325</v>
      </c>
      <c r="F492" s="84">
        <f t="shared" si="1388"/>
        <v>0.83224755700325737</v>
      </c>
      <c r="G492" s="84">
        <f t="shared" si="1388"/>
        <v>0.76651982378854622</v>
      </c>
      <c r="H492" s="425">
        <f t="shared" si="1388"/>
        <v>0.73571428571428565</v>
      </c>
      <c r="I492" s="84">
        <f t="shared" si="1388"/>
        <v>0.73962804005722449</v>
      </c>
      <c r="J492" s="84">
        <f t="shared" si="1388"/>
        <v>0.72649572649572647</v>
      </c>
      <c r="K492" s="84">
        <f t="shared" si="1388"/>
        <v>0.55270270270270261</v>
      </c>
      <c r="L492" s="84">
        <f t="shared" si="1388"/>
        <v>0.54145728643216073</v>
      </c>
      <c r="M492" s="84">
        <f t="shared" si="1388"/>
        <v>0.54239401496259354</v>
      </c>
      <c r="N492" s="425">
        <f t="shared" si="1388"/>
        <v>0.56543837357052107</v>
      </c>
      <c r="O492" s="84">
        <f t="shared" si="1388"/>
        <v>0.59974424552429673</v>
      </c>
      <c r="P492" s="84">
        <f t="shared" si="1388"/>
        <v>0.69781021897810214</v>
      </c>
      <c r="Q492" s="84">
        <f t="shared" si="1388"/>
        <v>0.69910514541387025</v>
      </c>
      <c r="R492" s="84">
        <f t="shared" si="1388"/>
        <v>0.75371900826446281</v>
      </c>
      <c r="S492" s="84">
        <f t="shared" si="1388"/>
        <v>0.76206322795341097</v>
      </c>
      <c r="T492" s="84">
        <f t="shared" si="1388"/>
        <v>0.71518987341772156</v>
      </c>
      <c r="U492" s="84">
        <f t="shared" si="1388"/>
        <v>0.59756097560975607</v>
      </c>
      <c r="V492" s="84">
        <f t="shared" si="1388"/>
        <v>0.53035935563816605</v>
      </c>
      <c r="W492" s="84">
        <f t="shared" si="1388"/>
        <v>0.51269649334945588</v>
      </c>
      <c r="X492" s="84">
        <f t="shared" si="1388"/>
        <v>0.51418439716312048</v>
      </c>
      <c r="Y492" s="425">
        <f t="shared" si="1388"/>
        <v>0.49367088607594928</v>
      </c>
      <c r="Z492" s="84">
        <f t="shared" si="1388"/>
        <v>0.48260381593714918</v>
      </c>
      <c r="AA492" s="84">
        <f t="shared" si="1388"/>
        <v>0.49379932356257045</v>
      </c>
      <c r="AB492" s="85">
        <f t="shared" si="1388"/>
        <v>0.60239520958083836</v>
      </c>
      <c r="AC492" s="50"/>
      <c r="AD492" s="53"/>
      <c r="AE492" s="61"/>
      <c r="AF492" s="328"/>
      <c r="AG492" s="328"/>
      <c r="AH492" s="328"/>
      <c r="AI492" s="328"/>
      <c r="AJ492" s="328"/>
      <c r="AK492" s="328"/>
      <c r="AL492" s="328"/>
      <c r="AM492" s="328"/>
      <c r="AN492" s="328"/>
      <c r="AO492" s="328"/>
      <c r="AP492" s="328"/>
      <c r="AQ492" s="328"/>
      <c r="AR492" s="328"/>
      <c r="AS492" s="328"/>
      <c r="AT492" s="328"/>
      <c r="AU492" s="328"/>
      <c r="AV492" s="328"/>
      <c r="AW492" s="328"/>
      <c r="AX492" s="328"/>
      <c r="AY492" s="328"/>
      <c r="AZ492" s="328"/>
      <c r="BA492" s="328"/>
      <c r="BB492" s="328"/>
      <c r="BC492" s="328"/>
      <c r="BD492" s="328"/>
      <c r="BE492" s="328"/>
      <c r="BF492" s="328"/>
      <c r="BG492" s="328"/>
      <c r="BH492" s="328"/>
      <c r="BI492" s="328"/>
      <c r="BJ492" s="328"/>
      <c r="BK492" s="328"/>
      <c r="BL492" s="328"/>
      <c r="BM492" s="328"/>
      <c r="BN492" s="328"/>
      <c r="BO492" s="328"/>
      <c r="BP492" s="328"/>
      <c r="BQ492" s="328"/>
      <c r="BR492" s="328"/>
      <c r="BS492" s="328"/>
      <c r="BT492" s="328"/>
      <c r="BU492" s="328"/>
      <c r="BV492" s="328"/>
      <c r="BW492" s="328"/>
      <c r="BX492" s="328"/>
      <c r="BY492" s="165"/>
      <c r="BZ492" s="165"/>
      <c r="CA492" s="165"/>
      <c r="CB492" s="165"/>
      <c r="CC492" s="165"/>
      <c r="CD492" s="31"/>
      <c r="CE492" s="31"/>
      <c r="CF492" s="31"/>
    </row>
    <row r="493" spans="1:84" s="1" customFormat="1" ht="10.5" customHeight="1" x14ac:dyDescent="0.2">
      <c r="A493" s="1531" t="s">
        <v>93</v>
      </c>
      <c r="B493" s="1534" t="s">
        <v>853</v>
      </c>
      <c r="C493" s="1119"/>
      <c r="D493" s="1203"/>
      <c r="E493" s="79"/>
      <c r="F493" s="202"/>
      <c r="G493" s="202"/>
      <c r="H493" s="756"/>
      <c r="I493" s="202"/>
      <c r="J493" s="202"/>
      <c r="K493" s="202"/>
      <c r="L493" s="202"/>
      <c r="M493" s="202"/>
      <c r="N493" s="756"/>
      <c r="O493" s="202"/>
      <c r="P493" s="202"/>
      <c r="Q493" s="202"/>
      <c r="R493" s="202"/>
      <c r="S493" s="202"/>
      <c r="T493" s="202"/>
      <c r="U493" s="202"/>
      <c r="V493" s="202"/>
      <c r="W493" s="202"/>
      <c r="X493" s="202"/>
      <c r="Y493" s="756"/>
      <c r="Z493" s="202"/>
      <c r="AA493" s="202"/>
      <c r="AB493" s="203"/>
      <c r="AC493" s="50"/>
      <c r="AD493" s="53"/>
      <c r="AE493" s="61"/>
      <c r="AF493" s="328"/>
      <c r="AG493" s="328"/>
      <c r="AH493" s="328"/>
      <c r="AI493" s="328"/>
      <c r="AJ493" s="328"/>
      <c r="AK493" s="328"/>
      <c r="AL493" s="328"/>
      <c r="AM493" s="328"/>
      <c r="AN493" s="328"/>
      <c r="AO493" s="328"/>
      <c r="AP493" s="328"/>
      <c r="AQ493" s="328"/>
      <c r="AR493" s="328"/>
      <c r="AS493" s="328"/>
      <c r="AT493" s="328"/>
      <c r="AU493" s="328"/>
      <c r="AV493" s="328"/>
      <c r="AW493" s="328"/>
      <c r="AX493" s="328"/>
      <c r="AY493" s="328"/>
      <c r="AZ493" s="328"/>
      <c r="BA493" s="328"/>
      <c r="BB493" s="328"/>
      <c r="BC493" s="328"/>
      <c r="BD493" s="328"/>
      <c r="BE493" s="328"/>
      <c r="BF493" s="328"/>
      <c r="BG493" s="328"/>
      <c r="BH493" s="328"/>
      <c r="BI493" s="328"/>
      <c r="BJ493" s="328"/>
      <c r="BK493" s="328"/>
      <c r="BL493" s="328"/>
      <c r="BM493" s="328"/>
      <c r="BN493" s="328"/>
      <c r="BO493" s="328"/>
      <c r="BP493" s="328"/>
      <c r="BQ493" s="328"/>
      <c r="BR493" s="328"/>
      <c r="BS493" s="328"/>
      <c r="BT493" s="328"/>
      <c r="BU493" s="328"/>
      <c r="BV493" s="328"/>
      <c r="BW493" s="328"/>
      <c r="BX493" s="328"/>
      <c r="BY493" s="165"/>
      <c r="BZ493" s="165"/>
      <c r="CA493" s="165"/>
      <c r="CB493" s="165"/>
      <c r="CC493" s="165"/>
      <c r="CD493" s="31"/>
      <c r="CE493" s="31"/>
      <c r="CF493" s="31"/>
    </row>
    <row r="494" spans="1:84" s="1" customFormat="1" ht="10.5" customHeight="1" x14ac:dyDescent="0.2">
      <c r="A494" s="1532"/>
      <c r="B494" s="1535"/>
      <c r="C494" s="1472" t="s">
        <v>126</v>
      </c>
      <c r="D494" s="134" t="s">
        <v>33</v>
      </c>
      <c r="E494" s="970">
        <v>0</v>
      </c>
      <c r="F494" s="1196">
        <v>0</v>
      </c>
      <c r="G494" s="970">
        <v>0</v>
      </c>
      <c r="H494" s="981">
        <v>0</v>
      </c>
      <c r="I494" s="970">
        <v>0</v>
      </c>
      <c r="J494" s="970">
        <v>0</v>
      </c>
      <c r="K494" s="970">
        <v>0</v>
      </c>
      <c r="L494" s="970">
        <v>0</v>
      </c>
      <c r="M494" s="970">
        <v>0</v>
      </c>
      <c r="N494" s="981">
        <v>0</v>
      </c>
      <c r="O494" s="970">
        <v>0</v>
      </c>
      <c r="P494" s="970">
        <v>0</v>
      </c>
      <c r="Q494" s="970">
        <v>0</v>
      </c>
      <c r="R494" s="970">
        <v>0</v>
      </c>
      <c r="S494" s="970">
        <v>0</v>
      </c>
      <c r="T494" s="970">
        <v>0</v>
      </c>
      <c r="U494" s="970">
        <v>0</v>
      </c>
      <c r="V494" s="970">
        <v>0</v>
      </c>
      <c r="W494" s="970">
        <v>0</v>
      </c>
      <c r="X494" s="970">
        <v>0</v>
      </c>
      <c r="Y494" s="981">
        <v>0</v>
      </c>
      <c r="Z494" s="970">
        <v>0</v>
      </c>
      <c r="AA494" s="970">
        <v>0</v>
      </c>
      <c r="AB494" s="1018">
        <v>0</v>
      </c>
      <c r="AC494" s="50"/>
      <c r="AD494" s="53"/>
      <c r="AE494" s="61"/>
      <c r="AF494" s="400"/>
      <c r="AG494" s="335"/>
      <c r="AH494" s="335"/>
      <c r="AI494" s="335"/>
      <c r="AJ494" s="335"/>
      <c r="AK494" s="335"/>
      <c r="AL494" s="335"/>
      <c r="AM494" s="335"/>
      <c r="AN494" s="335"/>
      <c r="AO494" s="335"/>
      <c r="AP494" s="335"/>
      <c r="AQ494" s="335"/>
      <c r="AR494" s="335"/>
      <c r="AS494" s="335"/>
      <c r="AT494" s="335"/>
      <c r="AU494" s="335"/>
      <c r="AV494" s="335"/>
      <c r="AW494" s="335"/>
      <c r="AX494" s="335"/>
      <c r="AY494" s="335"/>
      <c r="AZ494" s="335"/>
      <c r="BA494" s="335"/>
      <c r="BB494" s="335"/>
      <c r="BC494" s="335"/>
      <c r="BD494" s="335"/>
      <c r="BE494" s="328"/>
      <c r="BF494" s="335"/>
      <c r="BG494" s="335"/>
      <c r="BH494" s="335"/>
      <c r="BI494" s="335"/>
      <c r="BJ494" s="335"/>
      <c r="BK494" s="335"/>
      <c r="BL494" s="335"/>
      <c r="BM494" s="335"/>
      <c r="BN494" s="335"/>
      <c r="BO494" s="335"/>
      <c r="BP494" s="335"/>
      <c r="BQ494" s="335"/>
      <c r="BR494" s="335"/>
      <c r="BS494" s="335"/>
      <c r="BT494" s="335"/>
      <c r="BU494" s="335"/>
      <c r="BV494" s="335"/>
      <c r="BW494" s="335"/>
      <c r="BX494" s="335"/>
      <c r="BY494" s="863"/>
      <c r="BZ494" s="863"/>
      <c r="CA494" s="863"/>
      <c r="CB494" s="863"/>
      <c r="CC494" s="165"/>
      <c r="CD494" s="18"/>
      <c r="CE494" s="18"/>
      <c r="CF494" s="18"/>
    </row>
    <row r="495" spans="1:84" s="1" customFormat="1" ht="10.5" customHeight="1" x14ac:dyDescent="0.2">
      <c r="A495" s="1532"/>
      <c r="B495" s="1535"/>
      <c r="C495" s="1472" t="s">
        <v>557</v>
      </c>
      <c r="D495" s="134" t="s">
        <v>116</v>
      </c>
      <c r="E495" s="64">
        <f t="shared" ref="E495:AB495" si="1389">AF495*$AE495</f>
        <v>0</v>
      </c>
      <c r="F495" s="64">
        <f t="shared" si="1389"/>
        <v>-1.8000000000000001E-4</v>
      </c>
      <c r="G495" s="64">
        <f t="shared" si="1389"/>
        <v>-1.8000000000000001E-4</v>
      </c>
      <c r="H495" s="424">
        <f t="shared" si="1389"/>
        <v>0</v>
      </c>
      <c r="I495" s="64">
        <f t="shared" si="1389"/>
        <v>-1.8000000000000001E-4</v>
      </c>
      <c r="J495" s="64">
        <f t="shared" si="1389"/>
        <v>-1.8000000000000001E-4</v>
      </c>
      <c r="K495" s="64">
        <f t="shared" si="1389"/>
        <v>0</v>
      </c>
      <c r="L495" s="64">
        <f t="shared" si="1389"/>
        <v>-1.8000000000000001E-4</v>
      </c>
      <c r="M495" s="64">
        <f t="shared" si="1389"/>
        <v>-1.8000000000000001E-4</v>
      </c>
      <c r="N495" s="424">
        <f t="shared" si="1389"/>
        <v>0</v>
      </c>
      <c r="O495" s="64">
        <f t="shared" si="1389"/>
        <v>-1.8000000000000001E-4</v>
      </c>
      <c r="P495" s="64">
        <f t="shared" si="1389"/>
        <v>-1.8000000000000001E-4</v>
      </c>
      <c r="Q495" s="64">
        <f t="shared" si="1389"/>
        <v>0</v>
      </c>
      <c r="R495" s="64">
        <f t="shared" si="1389"/>
        <v>0</v>
      </c>
      <c r="S495" s="64">
        <f t="shared" si="1389"/>
        <v>-1.8000000000000001E-4</v>
      </c>
      <c r="T495" s="64">
        <f t="shared" si="1389"/>
        <v>-1.8000000000000001E-4</v>
      </c>
      <c r="U495" s="64">
        <f t="shared" si="1389"/>
        <v>0</v>
      </c>
      <c r="V495" s="64">
        <f t="shared" si="1389"/>
        <v>-1.8000000000000001E-4</v>
      </c>
      <c r="W495" s="64">
        <f t="shared" si="1389"/>
        <v>-1.8000000000000001E-4</v>
      </c>
      <c r="X495" s="64">
        <f t="shared" si="1389"/>
        <v>0</v>
      </c>
      <c r="Y495" s="424">
        <f t="shared" si="1389"/>
        <v>-1.8000000000000001E-4</v>
      </c>
      <c r="Z495" s="64">
        <f t="shared" si="1389"/>
        <v>-1.8000000000000001E-4</v>
      </c>
      <c r="AA495" s="64">
        <f t="shared" si="1389"/>
        <v>-1.8000000000000001E-4</v>
      </c>
      <c r="AB495" s="65">
        <f t="shared" si="1389"/>
        <v>-1.8000000000000001E-4</v>
      </c>
      <c r="AC495" s="50">
        <f>SUM(E495:AB495)</f>
        <v>-2.8800000000000002E-3</v>
      </c>
      <c r="AD495" s="53">
        <f>SUM(E496:AB496)</f>
        <v>-7.7759999999999968E-2</v>
      </c>
      <c r="AE495" s="61">
        <v>3.6</v>
      </c>
      <c r="AF495" s="335">
        <v>0</v>
      </c>
      <c r="AG495" s="335">
        <v>-5.0000000000000002E-5</v>
      </c>
      <c r="AH495" s="335">
        <v>-5.0000000000000002E-5</v>
      </c>
      <c r="AI495" s="335">
        <v>0</v>
      </c>
      <c r="AJ495" s="335">
        <v>-5.0000000000000002E-5</v>
      </c>
      <c r="AK495" s="335">
        <v>-5.0000000000000002E-5</v>
      </c>
      <c r="AL495" s="335">
        <v>0</v>
      </c>
      <c r="AM495" s="335">
        <v>-5.0000000000000002E-5</v>
      </c>
      <c r="AN495" s="335">
        <v>-5.0000000000000002E-5</v>
      </c>
      <c r="AO495" s="335">
        <v>0</v>
      </c>
      <c r="AP495" s="335">
        <v>-5.0000000000000002E-5</v>
      </c>
      <c r="AQ495" s="335">
        <v>-5.0000000000000002E-5</v>
      </c>
      <c r="AR495" s="335">
        <v>0</v>
      </c>
      <c r="AS495" s="335">
        <v>0</v>
      </c>
      <c r="AT495" s="335">
        <v>-5.0000000000000002E-5</v>
      </c>
      <c r="AU495" s="335">
        <v>-5.0000000000000002E-5</v>
      </c>
      <c r="AV495" s="335">
        <v>0</v>
      </c>
      <c r="AW495" s="335">
        <v>-5.0000000000000002E-5</v>
      </c>
      <c r="AX495" s="335">
        <v>-5.0000000000000002E-5</v>
      </c>
      <c r="AY495" s="335">
        <v>0</v>
      </c>
      <c r="AZ495" s="335">
        <v>-5.0000000000000002E-5</v>
      </c>
      <c r="BA495" s="335">
        <v>-5.0000000000000002E-5</v>
      </c>
      <c r="BB495" s="335">
        <v>-5.0000000000000002E-5</v>
      </c>
      <c r="BC495" s="335">
        <v>-5.0000000000000002E-5</v>
      </c>
      <c r="BD495" s="335"/>
      <c r="BE495" s="328"/>
      <c r="BF495" s="335"/>
      <c r="BG495" s="335"/>
      <c r="BH495" s="335"/>
      <c r="BI495" s="335"/>
      <c r="BJ495" s="335"/>
      <c r="BK495" s="335"/>
      <c r="BL495" s="335"/>
      <c r="BM495" s="335"/>
      <c r="BN495" s="335"/>
      <c r="BO495" s="335"/>
      <c r="BP495" s="335"/>
      <c r="BQ495" s="335"/>
      <c r="BR495" s="335"/>
      <c r="BS495" s="335"/>
      <c r="BT495" s="335"/>
      <c r="BU495" s="335"/>
      <c r="BV495" s="335"/>
      <c r="BW495" s="335"/>
      <c r="BX495" s="335"/>
      <c r="BY495" s="863"/>
      <c r="BZ495" s="863"/>
      <c r="CA495" s="863"/>
      <c r="CB495" s="863"/>
      <c r="CC495" s="165"/>
      <c r="CD495" s="18"/>
      <c r="CE495" s="18"/>
      <c r="CF495" s="18"/>
    </row>
    <row r="496" spans="1:84" s="1" customFormat="1" ht="10.5" customHeight="1" x14ac:dyDescent="0.2">
      <c r="A496" s="1532"/>
      <c r="B496" s="1535"/>
      <c r="C496" s="1472" t="s">
        <v>557</v>
      </c>
      <c r="D496" s="134" t="s">
        <v>117</v>
      </c>
      <c r="E496" s="64">
        <f t="shared" ref="E496:AB496" si="1390">AF496*$AE495</f>
        <v>-3.2399999999999998E-3</v>
      </c>
      <c r="F496" s="51">
        <f t="shared" si="1390"/>
        <v>-3.2399999999999998E-3</v>
      </c>
      <c r="G496" s="51">
        <f t="shared" si="1390"/>
        <v>-3.2399999999999998E-3</v>
      </c>
      <c r="H496" s="334">
        <f t="shared" si="1390"/>
        <v>-3.2399999999999998E-3</v>
      </c>
      <c r="I496" s="51">
        <f t="shared" si="1390"/>
        <v>-3.2399999999999998E-3</v>
      </c>
      <c r="J496" s="51">
        <f t="shared" si="1390"/>
        <v>-3.2399999999999998E-3</v>
      </c>
      <c r="K496" s="51">
        <f t="shared" si="1390"/>
        <v>-3.2399999999999998E-3</v>
      </c>
      <c r="L496" s="51">
        <f t="shared" si="1390"/>
        <v>-3.2399999999999998E-3</v>
      </c>
      <c r="M496" s="51">
        <f t="shared" si="1390"/>
        <v>-3.2399999999999998E-3</v>
      </c>
      <c r="N496" s="334">
        <f t="shared" si="1390"/>
        <v>-3.2399999999999998E-3</v>
      </c>
      <c r="O496" s="51">
        <f t="shared" si="1390"/>
        <v>-3.2399999999999998E-3</v>
      </c>
      <c r="P496" s="51">
        <f t="shared" si="1390"/>
        <v>-3.2399999999999998E-3</v>
      </c>
      <c r="Q496" s="51">
        <f t="shared" si="1390"/>
        <v>-3.2399999999999998E-3</v>
      </c>
      <c r="R496" s="51">
        <f t="shared" si="1390"/>
        <v>-3.2399999999999998E-3</v>
      </c>
      <c r="S496" s="51">
        <f t="shared" si="1390"/>
        <v>-3.2399999999999998E-3</v>
      </c>
      <c r="T496" s="51">
        <f t="shared" si="1390"/>
        <v>-3.2399999999999998E-3</v>
      </c>
      <c r="U496" s="51">
        <f t="shared" si="1390"/>
        <v>-3.2399999999999998E-3</v>
      </c>
      <c r="V496" s="51">
        <f t="shared" si="1390"/>
        <v>-3.2399999999999998E-3</v>
      </c>
      <c r="W496" s="51">
        <f t="shared" si="1390"/>
        <v>-3.2399999999999998E-3</v>
      </c>
      <c r="X496" s="51">
        <f t="shared" si="1390"/>
        <v>-3.2399999999999998E-3</v>
      </c>
      <c r="Y496" s="334">
        <f t="shared" si="1390"/>
        <v>-3.2399999999999998E-3</v>
      </c>
      <c r="Z496" s="51">
        <f t="shared" si="1390"/>
        <v>-3.2399999999999998E-3</v>
      </c>
      <c r="AA496" s="51">
        <f t="shared" si="1390"/>
        <v>-3.2399999999999998E-3</v>
      </c>
      <c r="AB496" s="52">
        <f t="shared" si="1390"/>
        <v>-3.2399999999999998E-3</v>
      </c>
      <c r="AC496" s="50"/>
      <c r="AD496" s="53"/>
      <c r="AE496" s="61"/>
      <c r="AF496" s="335">
        <v>-8.9999999999999998E-4</v>
      </c>
      <c r="AG496" s="335">
        <v>-8.9999999999999998E-4</v>
      </c>
      <c r="AH496" s="335">
        <v>-8.9999999999999998E-4</v>
      </c>
      <c r="AI496" s="335">
        <v>-8.9999999999999998E-4</v>
      </c>
      <c r="AJ496" s="335">
        <v>-8.9999999999999998E-4</v>
      </c>
      <c r="AK496" s="335">
        <v>-8.9999999999999998E-4</v>
      </c>
      <c r="AL496" s="335">
        <v>-8.9999999999999998E-4</v>
      </c>
      <c r="AM496" s="335">
        <v>-8.9999999999999998E-4</v>
      </c>
      <c r="AN496" s="335">
        <v>-8.9999999999999998E-4</v>
      </c>
      <c r="AO496" s="335">
        <v>-8.9999999999999998E-4</v>
      </c>
      <c r="AP496" s="335">
        <v>-8.9999999999999998E-4</v>
      </c>
      <c r="AQ496" s="335">
        <v>-8.9999999999999998E-4</v>
      </c>
      <c r="AR496" s="335">
        <v>-8.9999999999999998E-4</v>
      </c>
      <c r="AS496" s="335">
        <v>-8.9999999999999998E-4</v>
      </c>
      <c r="AT496" s="335">
        <v>-8.9999999999999998E-4</v>
      </c>
      <c r="AU496" s="335">
        <v>-8.9999999999999998E-4</v>
      </c>
      <c r="AV496" s="335">
        <v>-8.9999999999999998E-4</v>
      </c>
      <c r="AW496" s="335">
        <v>-8.9999999999999998E-4</v>
      </c>
      <c r="AX496" s="335">
        <v>-8.9999999999999998E-4</v>
      </c>
      <c r="AY496" s="335">
        <v>-8.9999999999999998E-4</v>
      </c>
      <c r="AZ496" s="335">
        <v>-8.9999999999999998E-4</v>
      </c>
      <c r="BA496" s="335">
        <v>-8.9999999999999998E-4</v>
      </c>
      <c r="BB496" s="335">
        <v>-8.9999999999999998E-4</v>
      </c>
      <c r="BC496" s="335">
        <v>-8.9999999999999998E-4</v>
      </c>
      <c r="BD496" s="335"/>
      <c r="BE496" s="328"/>
      <c r="BF496" s="335"/>
      <c r="BG496" s="335"/>
      <c r="BH496" s="335"/>
      <c r="BI496" s="335"/>
      <c r="BJ496" s="335"/>
      <c r="BK496" s="335"/>
      <c r="BL496" s="335"/>
      <c r="BM496" s="335"/>
      <c r="BN496" s="335"/>
      <c r="BO496" s="335"/>
      <c r="BP496" s="335"/>
      <c r="BQ496" s="335"/>
      <c r="BR496" s="335"/>
      <c r="BS496" s="335"/>
      <c r="BT496" s="335"/>
      <c r="BU496" s="335"/>
      <c r="BV496" s="335"/>
      <c r="BW496" s="335"/>
      <c r="BX496" s="335"/>
      <c r="BY496" s="335"/>
      <c r="BZ496" s="335"/>
      <c r="CA496" s="335"/>
      <c r="CB496" s="335"/>
      <c r="CC496" s="165"/>
      <c r="CD496" s="18"/>
      <c r="CE496" s="18"/>
      <c r="CF496" s="18"/>
    </row>
    <row r="497" spans="1:159" s="1" customFormat="1" ht="10.5" customHeight="1" thickBot="1" x14ac:dyDescent="0.25">
      <c r="A497" s="1533"/>
      <c r="B497" s="1536"/>
      <c r="C497" s="274"/>
      <c r="D497" s="239" t="s">
        <v>41</v>
      </c>
      <c r="E497" s="84" t="e">
        <f t="shared" ref="E497:AB497" si="1391">E496/E495</f>
        <v>#DIV/0!</v>
      </c>
      <c r="F497" s="84">
        <f t="shared" si="1391"/>
        <v>17.999999999999996</v>
      </c>
      <c r="G497" s="84">
        <f t="shared" si="1391"/>
        <v>17.999999999999996</v>
      </c>
      <c r="H497" s="425" t="e">
        <f t="shared" si="1391"/>
        <v>#DIV/0!</v>
      </c>
      <c r="I497" s="84">
        <f t="shared" si="1391"/>
        <v>17.999999999999996</v>
      </c>
      <c r="J497" s="84">
        <f t="shared" si="1391"/>
        <v>17.999999999999996</v>
      </c>
      <c r="K497" s="84" t="e">
        <f t="shared" si="1391"/>
        <v>#DIV/0!</v>
      </c>
      <c r="L497" s="84">
        <f t="shared" si="1391"/>
        <v>17.999999999999996</v>
      </c>
      <c r="M497" s="84">
        <f t="shared" si="1391"/>
        <v>17.999999999999996</v>
      </c>
      <c r="N497" s="425" t="e">
        <f t="shared" si="1391"/>
        <v>#DIV/0!</v>
      </c>
      <c r="O497" s="84">
        <f t="shared" si="1391"/>
        <v>17.999999999999996</v>
      </c>
      <c r="P497" s="84">
        <f t="shared" si="1391"/>
        <v>17.999999999999996</v>
      </c>
      <c r="Q497" s="84" t="e">
        <f t="shared" si="1391"/>
        <v>#DIV/0!</v>
      </c>
      <c r="R497" s="84" t="e">
        <f t="shared" si="1391"/>
        <v>#DIV/0!</v>
      </c>
      <c r="S497" s="84">
        <f t="shared" si="1391"/>
        <v>17.999999999999996</v>
      </c>
      <c r="T497" s="84">
        <f t="shared" si="1391"/>
        <v>17.999999999999996</v>
      </c>
      <c r="U497" s="84" t="e">
        <f t="shared" si="1391"/>
        <v>#DIV/0!</v>
      </c>
      <c r="V497" s="84">
        <f t="shared" si="1391"/>
        <v>17.999999999999996</v>
      </c>
      <c r="W497" s="84">
        <f t="shared" si="1391"/>
        <v>17.999999999999996</v>
      </c>
      <c r="X497" s="84" t="e">
        <f t="shared" si="1391"/>
        <v>#DIV/0!</v>
      </c>
      <c r="Y497" s="425">
        <f t="shared" si="1391"/>
        <v>17.999999999999996</v>
      </c>
      <c r="Z497" s="84">
        <f t="shared" si="1391"/>
        <v>17.999999999999996</v>
      </c>
      <c r="AA497" s="84">
        <f t="shared" si="1391"/>
        <v>17.999999999999996</v>
      </c>
      <c r="AB497" s="85">
        <f t="shared" si="1391"/>
        <v>17.999999999999996</v>
      </c>
      <c r="AC497" s="50"/>
      <c r="AD497" s="53"/>
      <c r="AE497" s="61"/>
      <c r="AF497" s="335"/>
      <c r="AG497" s="335"/>
      <c r="AH497" s="335"/>
      <c r="AI497" s="335"/>
      <c r="AJ497" s="335"/>
      <c r="AK497" s="335"/>
      <c r="AL497" s="335"/>
      <c r="AM497" s="335"/>
      <c r="AN497" s="335"/>
      <c r="AO497" s="335"/>
      <c r="AP497" s="335"/>
      <c r="AQ497" s="335"/>
      <c r="AR497" s="335"/>
      <c r="AS497" s="335"/>
      <c r="AT497" s="335"/>
      <c r="AU497" s="335"/>
      <c r="AV497" s="335"/>
      <c r="AW497" s="335"/>
      <c r="AX497" s="335"/>
      <c r="AY497" s="335"/>
      <c r="AZ497" s="335"/>
      <c r="BA497" s="335"/>
      <c r="BB497" s="335"/>
      <c r="BC497" s="335"/>
      <c r="BD497" s="335"/>
      <c r="BE497" s="328"/>
      <c r="BF497" s="335"/>
      <c r="BG497" s="335"/>
      <c r="BH497" s="335"/>
      <c r="BI497" s="335"/>
      <c r="BJ497" s="335"/>
      <c r="BK497" s="335"/>
      <c r="BL497" s="335"/>
      <c r="BM497" s="335"/>
      <c r="BN497" s="335"/>
      <c r="BO497" s="335"/>
      <c r="BP497" s="335"/>
      <c r="BQ497" s="335"/>
      <c r="BR497" s="335"/>
      <c r="BS497" s="335"/>
      <c r="BT497" s="335"/>
      <c r="BU497" s="335"/>
      <c r="BV497" s="335"/>
      <c r="BW497" s="335"/>
      <c r="BX497" s="335"/>
      <c r="BY497" s="863"/>
      <c r="BZ497" s="863"/>
      <c r="CA497" s="863"/>
      <c r="CB497" s="863"/>
      <c r="CC497" s="165"/>
      <c r="CD497" s="18"/>
      <c r="CE497" s="18"/>
      <c r="CF497" s="18"/>
    </row>
    <row r="498" spans="1:159" s="1" customFormat="1" ht="10.5" customHeight="1" x14ac:dyDescent="0.2">
      <c r="A498" s="1531" t="s">
        <v>16</v>
      </c>
      <c r="B498" s="1636" t="s">
        <v>854</v>
      </c>
      <c r="C498" s="1119"/>
      <c r="D498" s="1203"/>
      <c r="E498" s="79"/>
      <c r="F498" s="202"/>
      <c r="G498" s="202"/>
      <c r="H498" s="756"/>
      <c r="I498" s="202"/>
      <c r="J498" s="202"/>
      <c r="K498" s="202"/>
      <c r="L498" s="202"/>
      <c r="M498" s="202"/>
      <c r="N498" s="756"/>
      <c r="O498" s="202"/>
      <c r="P498" s="202"/>
      <c r="Q498" s="202"/>
      <c r="R498" s="202"/>
      <c r="S498" s="202"/>
      <c r="T498" s="202"/>
      <c r="U498" s="202"/>
      <c r="V498" s="202"/>
      <c r="W498" s="202"/>
      <c r="X498" s="202"/>
      <c r="Y498" s="756"/>
      <c r="Z498" s="202"/>
      <c r="AA498" s="202"/>
      <c r="AB498" s="203">
        <f t="shared" ref="AB498" si="1392">ROUND(SQRT(AB500^2+AB501^2)*1000/(1.73*AB$432),0)</f>
        <v>0</v>
      </c>
      <c r="AC498" s="50" t="s">
        <v>115</v>
      </c>
      <c r="AD498" s="53">
        <f>AD500/AC500</f>
        <v>11.999999999999998</v>
      </c>
      <c r="AE498" s="61"/>
      <c r="AF498" s="400"/>
      <c r="AG498" s="335"/>
      <c r="AH498" s="335"/>
      <c r="AI498" s="335"/>
      <c r="AJ498" s="335"/>
      <c r="AK498" s="335"/>
      <c r="AL498" s="335"/>
      <c r="AM498" s="335"/>
      <c r="AN498" s="335"/>
      <c r="AO498" s="335"/>
      <c r="AP498" s="335"/>
      <c r="AQ498" s="335"/>
      <c r="AR498" s="335"/>
      <c r="AS498" s="335"/>
      <c r="AT498" s="335"/>
      <c r="AU498" s="335"/>
      <c r="AV498" s="335"/>
      <c r="AW498" s="335"/>
      <c r="AX498" s="335"/>
      <c r="AY498" s="335"/>
      <c r="AZ498" s="335"/>
      <c r="BA498" s="335"/>
      <c r="BB498" s="335"/>
      <c r="BC498" s="335"/>
      <c r="BD498" s="335"/>
      <c r="BE498" s="328"/>
      <c r="BF498" s="335"/>
      <c r="BG498" s="335"/>
      <c r="BH498" s="335"/>
      <c r="BI498" s="335"/>
      <c r="BJ498" s="335"/>
      <c r="BK498" s="335"/>
      <c r="BL498" s="335"/>
      <c r="BM498" s="335"/>
      <c r="BN498" s="335"/>
      <c r="BO498" s="335"/>
      <c r="BP498" s="335"/>
      <c r="BQ498" s="335"/>
      <c r="BR498" s="335"/>
      <c r="BS498" s="335"/>
      <c r="BT498" s="335"/>
      <c r="BU498" s="335"/>
      <c r="BV498" s="335"/>
      <c r="BW498" s="335"/>
      <c r="BX498" s="335"/>
      <c r="BY498" s="863"/>
      <c r="BZ498" s="863"/>
      <c r="CA498" s="863"/>
      <c r="CB498" s="863"/>
      <c r="CC498" s="165"/>
      <c r="CD498" s="18"/>
      <c r="CE498" s="18"/>
      <c r="CF498" s="18"/>
    </row>
    <row r="499" spans="1:159" s="1" customFormat="1" ht="10.5" customHeight="1" x14ac:dyDescent="0.2">
      <c r="A499" s="1532"/>
      <c r="B499" s="1633"/>
      <c r="C499" s="1472" t="s">
        <v>126</v>
      </c>
      <c r="D499" s="134" t="s">
        <v>33</v>
      </c>
      <c r="E499" s="970">
        <v>0</v>
      </c>
      <c r="F499" s="1196">
        <v>0</v>
      </c>
      <c r="G499" s="970">
        <v>0</v>
      </c>
      <c r="H499" s="981">
        <v>0</v>
      </c>
      <c r="I499" s="970">
        <v>0</v>
      </c>
      <c r="J499" s="970">
        <v>0</v>
      </c>
      <c r="K499" s="970">
        <v>0</v>
      </c>
      <c r="L499" s="970">
        <v>0</v>
      </c>
      <c r="M499" s="970">
        <v>0</v>
      </c>
      <c r="N499" s="981">
        <v>0</v>
      </c>
      <c r="O499" s="970">
        <v>0</v>
      </c>
      <c r="P499" s="970">
        <v>0</v>
      </c>
      <c r="Q499" s="970">
        <v>0</v>
      </c>
      <c r="R499" s="970">
        <v>0</v>
      </c>
      <c r="S499" s="970">
        <v>0</v>
      </c>
      <c r="T499" s="970">
        <v>0</v>
      </c>
      <c r="U499" s="970">
        <v>0</v>
      </c>
      <c r="V499" s="970">
        <v>0</v>
      </c>
      <c r="W499" s="970">
        <v>0</v>
      </c>
      <c r="X499" s="970">
        <v>0</v>
      </c>
      <c r="Y499" s="981">
        <v>0</v>
      </c>
      <c r="Z499" s="970">
        <v>0</v>
      </c>
      <c r="AA499" s="970">
        <v>0</v>
      </c>
      <c r="AB499" s="1018">
        <v>0</v>
      </c>
      <c r="AC499" s="333"/>
      <c r="AD499" s="180"/>
      <c r="AE499" s="61"/>
      <c r="AF499" s="335"/>
      <c r="AG499" s="335"/>
      <c r="AH499" s="335"/>
      <c r="AI499" s="335"/>
      <c r="AJ499" s="335"/>
      <c r="AK499" s="335"/>
      <c r="AL499" s="335"/>
      <c r="AM499" s="335"/>
      <c r="AN499" s="335"/>
      <c r="AO499" s="335"/>
      <c r="AP499" s="335"/>
      <c r="AQ499" s="335"/>
      <c r="AR499" s="335"/>
      <c r="AS499" s="335"/>
      <c r="AT499" s="335"/>
      <c r="AU499" s="335"/>
      <c r="AV499" s="335"/>
      <c r="AW499" s="335"/>
      <c r="AX499" s="335"/>
      <c r="AY499" s="335"/>
      <c r="AZ499" s="335"/>
      <c r="BA499" s="335"/>
      <c r="BB499" s="335"/>
      <c r="BC499" s="335"/>
      <c r="BD499" s="335"/>
      <c r="BE499" s="328"/>
      <c r="BF499" s="335"/>
      <c r="BG499" s="335"/>
      <c r="BH499" s="335"/>
      <c r="BI499" s="335"/>
      <c r="BJ499" s="335"/>
      <c r="BK499" s="335"/>
      <c r="BL499" s="335"/>
      <c r="BM499" s="335"/>
      <c r="BN499" s="335"/>
      <c r="BO499" s="335"/>
      <c r="BP499" s="335"/>
      <c r="BQ499" s="335"/>
      <c r="BR499" s="335"/>
      <c r="BS499" s="335"/>
      <c r="BT499" s="335"/>
      <c r="BU499" s="335"/>
      <c r="BV499" s="335"/>
      <c r="BW499" s="335"/>
      <c r="BX499" s="335"/>
      <c r="BY499" s="863"/>
      <c r="BZ499" s="863"/>
      <c r="CA499" s="863"/>
      <c r="CB499" s="863"/>
      <c r="CC499" s="165"/>
      <c r="CD499" s="18"/>
      <c r="CE499" s="18"/>
      <c r="CF499" s="18"/>
    </row>
    <row r="500" spans="1:159" s="1" customFormat="1" ht="10.5" customHeight="1" x14ac:dyDescent="0.2">
      <c r="A500" s="1532"/>
      <c r="B500" s="1633"/>
      <c r="C500" s="1472" t="s">
        <v>557</v>
      </c>
      <c r="D500" s="134" t="s">
        <v>116</v>
      </c>
      <c r="E500" s="64">
        <f t="shared" ref="E500:AB500" si="1393">AF500*$AE500</f>
        <v>-2.4000000000000001E-4</v>
      </c>
      <c r="F500" s="64">
        <f t="shared" si="1393"/>
        <v>-2.4000000000000001E-4</v>
      </c>
      <c r="G500" s="64">
        <f t="shared" si="1393"/>
        <v>-2.4000000000000001E-4</v>
      </c>
      <c r="H500" s="424">
        <f t="shared" si="1393"/>
        <v>-2.4000000000000001E-4</v>
      </c>
      <c r="I500" s="64">
        <f t="shared" si="1393"/>
        <v>-2.4000000000000001E-4</v>
      </c>
      <c r="J500" s="64">
        <f t="shared" si="1393"/>
        <v>-2.4000000000000001E-4</v>
      </c>
      <c r="K500" s="64">
        <f t="shared" si="1393"/>
        <v>-2.4000000000000001E-4</v>
      </c>
      <c r="L500" s="64">
        <f t="shared" si="1393"/>
        <v>-2.4000000000000001E-4</v>
      </c>
      <c r="M500" s="64">
        <f t="shared" si="1393"/>
        <v>-2.4000000000000001E-4</v>
      </c>
      <c r="N500" s="424">
        <f t="shared" si="1393"/>
        <v>-2.4000000000000001E-4</v>
      </c>
      <c r="O500" s="64">
        <f t="shared" si="1393"/>
        <v>-2.4000000000000001E-4</v>
      </c>
      <c r="P500" s="64">
        <f t="shared" si="1393"/>
        <v>-2.4000000000000001E-4</v>
      </c>
      <c r="Q500" s="64">
        <f t="shared" si="1393"/>
        <v>-2.4000000000000001E-4</v>
      </c>
      <c r="R500" s="64">
        <f t="shared" si="1393"/>
        <v>-2.4000000000000001E-4</v>
      </c>
      <c r="S500" s="64">
        <f t="shared" si="1393"/>
        <v>-2.4000000000000001E-4</v>
      </c>
      <c r="T500" s="64">
        <f t="shared" si="1393"/>
        <v>-2.4000000000000001E-4</v>
      </c>
      <c r="U500" s="64">
        <f t="shared" si="1393"/>
        <v>-2.4000000000000001E-4</v>
      </c>
      <c r="V500" s="64">
        <f t="shared" si="1393"/>
        <v>-2.4000000000000001E-4</v>
      </c>
      <c r="W500" s="64">
        <f t="shared" si="1393"/>
        <v>-2.4000000000000001E-4</v>
      </c>
      <c r="X500" s="64">
        <f t="shared" si="1393"/>
        <v>-2.4000000000000001E-4</v>
      </c>
      <c r="Y500" s="424">
        <f t="shared" si="1393"/>
        <v>-2.4000000000000001E-4</v>
      </c>
      <c r="Z500" s="64">
        <f t="shared" si="1393"/>
        <v>-2.4000000000000001E-4</v>
      </c>
      <c r="AA500" s="64">
        <f t="shared" si="1393"/>
        <v>-2.4000000000000001E-4</v>
      </c>
      <c r="AB500" s="65">
        <f t="shared" si="1393"/>
        <v>-2.4000000000000001E-4</v>
      </c>
      <c r="AC500" s="50">
        <f>SUM(E500:AB500)</f>
        <v>-5.7599999999999995E-3</v>
      </c>
      <c r="AD500" s="53">
        <f>SUM(E501:AB501)</f>
        <v>-6.9119999999999987E-2</v>
      </c>
      <c r="AE500" s="61">
        <v>2.4</v>
      </c>
      <c r="AF500" s="335">
        <v>-1E-4</v>
      </c>
      <c r="AG500" s="335">
        <v>-1E-4</v>
      </c>
      <c r="AH500" s="335">
        <v>-1E-4</v>
      </c>
      <c r="AI500" s="335">
        <v>-1E-4</v>
      </c>
      <c r="AJ500" s="335">
        <v>-1E-4</v>
      </c>
      <c r="AK500" s="335">
        <v>-1E-4</v>
      </c>
      <c r="AL500" s="335">
        <v>-1E-4</v>
      </c>
      <c r="AM500" s="335">
        <v>-1E-4</v>
      </c>
      <c r="AN500" s="335">
        <v>-1E-4</v>
      </c>
      <c r="AO500" s="335">
        <v>-1E-4</v>
      </c>
      <c r="AP500" s="335">
        <v>-1E-4</v>
      </c>
      <c r="AQ500" s="335">
        <v>-1E-4</v>
      </c>
      <c r="AR500" s="335">
        <v>-1E-4</v>
      </c>
      <c r="AS500" s="335">
        <v>-1E-4</v>
      </c>
      <c r="AT500" s="335">
        <v>-1E-4</v>
      </c>
      <c r="AU500" s="335">
        <v>-1E-4</v>
      </c>
      <c r="AV500" s="335">
        <v>-1E-4</v>
      </c>
      <c r="AW500" s="335">
        <v>-1E-4</v>
      </c>
      <c r="AX500" s="335">
        <v>-1E-4</v>
      </c>
      <c r="AY500" s="335">
        <v>-1E-4</v>
      </c>
      <c r="AZ500" s="335">
        <v>-1E-4</v>
      </c>
      <c r="BA500" s="335">
        <v>-1E-4</v>
      </c>
      <c r="BB500" s="335">
        <v>-1E-4</v>
      </c>
      <c r="BC500" s="335">
        <v>-1E-4</v>
      </c>
      <c r="BD500" s="335"/>
      <c r="BE500" s="328"/>
      <c r="BF500" s="335"/>
      <c r="BG500" s="335"/>
      <c r="BH500" s="335"/>
      <c r="BI500" s="335"/>
      <c r="BJ500" s="335"/>
      <c r="BK500" s="335"/>
      <c r="BL500" s="335"/>
      <c r="BM500" s="335"/>
      <c r="BN500" s="335"/>
      <c r="BO500" s="335"/>
      <c r="BP500" s="335"/>
      <c r="BQ500" s="335"/>
      <c r="BR500" s="335"/>
      <c r="BS500" s="335"/>
      <c r="BT500" s="335"/>
      <c r="BU500" s="335"/>
      <c r="BV500" s="335"/>
      <c r="BW500" s="335"/>
      <c r="BX500" s="335"/>
      <c r="BY500" s="863"/>
      <c r="BZ500" s="863"/>
      <c r="CA500" s="863"/>
      <c r="CB500" s="863"/>
      <c r="CC500" s="165"/>
      <c r="CD500" s="18"/>
      <c r="CE500" s="18"/>
      <c r="CF500" s="18"/>
    </row>
    <row r="501" spans="1:159" s="1" customFormat="1" ht="10.5" customHeight="1" x14ac:dyDescent="0.2">
      <c r="A501" s="1532"/>
      <c r="B501" s="1633"/>
      <c r="C501" s="1472" t="s">
        <v>557</v>
      </c>
      <c r="D501" s="134" t="s">
        <v>117</v>
      </c>
      <c r="E501" s="64">
        <f t="shared" ref="E501:AB501" si="1394">AF501*$AE500</f>
        <v>-2.8799999999999997E-3</v>
      </c>
      <c r="F501" s="51">
        <f t="shared" si="1394"/>
        <v>-2.8799999999999997E-3</v>
      </c>
      <c r="G501" s="51">
        <f t="shared" si="1394"/>
        <v>-2.8799999999999997E-3</v>
      </c>
      <c r="H501" s="334">
        <f t="shared" si="1394"/>
        <v>-2.8799999999999997E-3</v>
      </c>
      <c r="I501" s="51">
        <f t="shared" si="1394"/>
        <v>-2.8799999999999997E-3</v>
      </c>
      <c r="J501" s="51">
        <f t="shared" si="1394"/>
        <v>-2.8799999999999997E-3</v>
      </c>
      <c r="K501" s="51">
        <f t="shared" si="1394"/>
        <v>-2.8799999999999997E-3</v>
      </c>
      <c r="L501" s="51">
        <f t="shared" si="1394"/>
        <v>-2.8799999999999997E-3</v>
      </c>
      <c r="M501" s="51">
        <f t="shared" si="1394"/>
        <v>-2.8799999999999997E-3</v>
      </c>
      <c r="N501" s="334">
        <f t="shared" si="1394"/>
        <v>-2.8799999999999997E-3</v>
      </c>
      <c r="O501" s="51">
        <f t="shared" si="1394"/>
        <v>-2.8799999999999997E-3</v>
      </c>
      <c r="P501" s="51">
        <f t="shared" si="1394"/>
        <v>-2.8799999999999997E-3</v>
      </c>
      <c r="Q501" s="51">
        <f t="shared" si="1394"/>
        <v>-2.8799999999999997E-3</v>
      </c>
      <c r="R501" s="51">
        <f t="shared" si="1394"/>
        <v>-2.8799999999999997E-3</v>
      </c>
      <c r="S501" s="51">
        <f t="shared" si="1394"/>
        <v>-2.8799999999999997E-3</v>
      </c>
      <c r="T501" s="51">
        <f t="shared" si="1394"/>
        <v>-2.8799999999999997E-3</v>
      </c>
      <c r="U501" s="51">
        <f t="shared" si="1394"/>
        <v>-2.8799999999999997E-3</v>
      </c>
      <c r="V501" s="51">
        <f t="shared" si="1394"/>
        <v>-2.8799999999999997E-3</v>
      </c>
      <c r="W501" s="51">
        <f t="shared" si="1394"/>
        <v>-2.8799999999999997E-3</v>
      </c>
      <c r="X501" s="51">
        <f t="shared" si="1394"/>
        <v>-2.8799999999999997E-3</v>
      </c>
      <c r="Y501" s="334">
        <f t="shared" si="1394"/>
        <v>-2.8799999999999997E-3</v>
      </c>
      <c r="Z501" s="51">
        <f t="shared" si="1394"/>
        <v>-2.8799999999999997E-3</v>
      </c>
      <c r="AA501" s="51">
        <f t="shared" si="1394"/>
        <v>-2.8799999999999997E-3</v>
      </c>
      <c r="AB501" s="52">
        <f t="shared" si="1394"/>
        <v>-2.8799999999999997E-3</v>
      </c>
      <c r="AC501" s="50"/>
      <c r="AD501" s="53"/>
      <c r="AE501" s="61"/>
      <c r="AF501" s="335">
        <v>-1.1999999999999999E-3</v>
      </c>
      <c r="AG501" s="335">
        <v>-1.1999999999999999E-3</v>
      </c>
      <c r="AH501" s="335">
        <v>-1.1999999999999999E-3</v>
      </c>
      <c r="AI501" s="335">
        <v>-1.1999999999999999E-3</v>
      </c>
      <c r="AJ501" s="335">
        <v>-1.1999999999999999E-3</v>
      </c>
      <c r="AK501" s="335">
        <v>-1.1999999999999999E-3</v>
      </c>
      <c r="AL501" s="335">
        <v>-1.1999999999999999E-3</v>
      </c>
      <c r="AM501" s="335">
        <v>-1.1999999999999999E-3</v>
      </c>
      <c r="AN501" s="335">
        <v>-1.1999999999999999E-3</v>
      </c>
      <c r="AO501" s="335">
        <v>-1.1999999999999999E-3</v>
      </c>
      <c r="AP501" s="335">
        <v>-1.1999999999999999E-3</v>
      </c>
      <c r="AQ501" s="335">
        <v>-1.1999999999999999E-3</v>
      </c>
      <c r="AR501" s="335">
        <v>-1.1999999999999999E-3</v>
      </c>
      <c r="AS501" s="335">
        <v>-1.1999999999999999E-3</v>
      </c>
      <c r="AT501" s="335">
        <v>-1.1999999999999999E-3</v>
      </c>
      <c r="AU501" s="335">
        <v>-1.1999999999999999E-3</v>
      </c>
      <c r="AV501" s="335">
        <v>-1.1999999999999999E-3</v>
      </c>
      <c r="AW501" s="335">
        <v>-1.1999999999999999E-3</v>
      </c>
      <c r="AX501" s="335">
        <v>-1.1999999999999999E-3</v>
      </c>
      <c r="AY501" s="335">
        <v>-1.1999999999999999E-3</v>
      </c>
      <c r="AZ501" s="335">
        <v>-1.1999999999999999E-3</v>
      </c>
      <c r="BA501" s="335">
        <v>-1.1999999999999999E-3</v>
      </c>
      <c r="BB501" s="335">
        <v>-1.1999999999999999E-3</v>
      </c>
      <c r="BC501" s="335">
        <v>-1.1999999999999999E-3</v>
      </c>
      <c r="BD501" s="335"/>
      <c r="BE501" s="328"/>
      <c r="BF501" s="335"/>
      <c r="BG501" s="335"/>
      <c r="BH501" s="335"/>
      <c r="BI501" s="335"/>
      <c r="BJ501" s="335"/>
      <c r="BK501" s="335"/>
      <c r="BL501" s="335"/>
      <c r="BM501" s="335"/>
      <c r="BN501" s="335"/>
      <c r="BO501" s="335"/>
      <c r="BP501" s="335"/>
      <c r="BQ501" s="335"/>
      <c r="BR501" s="335"/>
      <c r="BS501" s="335"/>
      <c r="BT501" s="335"/>
      <c r="BU501" s="335"/>
      <c r="BV501" s="335"/>
      <c r="BW501" s="335"/>
      <c r="BX501" s="335"/>
      <c r="BY501" s="335"/>
      <c r="BZ501" s="335"/>
      <c r="CA501" s="335"/>
      <c r="CB501" s="335"/>
      <c r="CC501" s="165"/>
      <c r="CD501" s="18"/>
      <c r="CE501" s="18"/>
      <c r="CF501" s="18"/>
    </row>
    <row r="502" spans="1:159" s="1" customFormat="1" ht="10.5" customHeight="1" thickBot="1" x14ac:dyDescent="0.25">
      <c r="A502" s="1533"/>
      <c r="B502" s="1637"/>
      <c r="C502" s="274"/>
      <c r="D502" s="239" t="s">
        <v>41</v>
      </c>
      <c r="E502" s="55">
        <f t="shared" ref="E502:AB502" si="1395">E501/E500</f>
        <v>11.999999999999998</v>
      </c>
      <c r="F502" s="55">
        <f t="shared" si="1395"/>
        <v>11.999999999999998</v>
      </c>
      <c r="G502" s="55">
        <f t="shared" si="1395"/>
        <v>11.999999999999998</v>
      </c>
      <c r="H502" s="368">
        <f t="shared" si="1395"/>
        <v>11.999999999999998</v>
      </c>
      <c r="I502" s="55">
        <f t="shared" si="1395"/>
        <v>11.999999999999998</v>
      </c>
      <c r="J502" s="55">
        <f t="shared" si="1395"/>
        <v>11.999999999999998</v>
      </c>
      <c r="K502" s="55">
        <f t="shared" si="1395"/>
        <v>11.999999999999998</v>
      </c>
      <c r="L502" s="55">
        <f t="shared" si="1395"/>
        <v>11.999999999999998</v>
      </c>
      <c r="M502" s="55">
        <f t="shared" si="1395"/>
        <v>11.999999999999998</v>
      </c>
      <c r="N502" s="368">
        <f t="shared" si="1395"/>
        <v>11.999999999999998</v>
      </c>
      <c r="O502" s="55">
        <f t="shared" si="1395"/>
        <v>11.999999999999998</v>
      </c>
      <c r="P502" s="55">
        <f t="shared" si="1395"/>
        <v>11.999999999999998</v>
      </c>
      <c r="Q502" s="55">
        <f t="shared" si="1395"/>
        <v>11.999999999999998</v>
      </c>
      <c r="R502" s="55">
        <f t="shared" si="1395"/>
        <v>11.999999999999998</v>
      </c>
      <c r="S502" s="55">
        <f t="shared" si="1395"/>
        <v>11.999999999999998</v>
      </c>
      <c r="T502" s="55">
        <f t="shared" si="1395"/>
        <v>11.999999999999998</v>
      </c>
      <c r="U502" s="55">
        <f t="shared" si="1395"/>
        <v>11.999999999999998</v>
      </c>
      <c r="V502" s="55">
        <f t="shared" si="1395"/>
        <v>11.999999999999998</v>
      </c>
      <c r="W502" s="55">
        <f t="shared" si="1395"/>
        <v>11.999999999999998</v>
      </c>
      <c r="X502" s="55">
        <f t="shared" si="1395"/>
        <v>11.999999999999998</v>
      </c>
      <c r="Y502" s="368">
        <f t="shared" si="1395"/>
        <v>11.999999999999998</v>
      </c>
      <c r="Z502" s="55">
        <f t="shared" si="1395"/>
        <v>11.999999999999998</v>
      </c>
      <c r="AA502" s="55">
        <f t="shared" si="1395"/>
        <v>11.999999999999998</v>
      </c>
      <c r="AB502" s="56">
        <f t="shared" si="1395"/>
        <v>11.999999999999998</v>
      </c>
      <c r="AC502" s="50"/>
      <c r="AD502" s="53"/>
      <c r="AE502" s="61"/>
      <c r="AF502" s="328"/>
      <c r="AG502" s="328"/>
      <c r="AH502" s="328"/>
      <c r="AI502" s="328"/>
      <c r="AJ502" s="328"/>
      <c r="AK502" s="328"/>
      <c r="AL502" s="328"/>
      <c r="AM502" s="328"/>
      <c r="AN502" s="328"/>
      <c r="AO502" s="328"/>
      <c r="AP502" s="328"/>
      <c r="AQ502" s="328"/>
      <c r="AR502" s="328"/>
      <c r="AS502" s="328"/>
      <c r="AT502" s="328"/>
      <c r="AU502" s="328"/>
      <c r="AV502" s="328"/>
      <c r="AW502" s="328"/>
      <c r="AX502" s="328"/>
      <c r="AY502" s="328"/>
      <c r="AZ502" s="328"/>
      <c r="BA502" s="328"/>
      <c r="BB502" s="328"/>
      <c r="BC502" s="328"/>
      <c r="BD502" s="328"/>
      <c r="BE502" s="328"/>
      <c r="BF502" s="328"/>
      <c r="BG502" s="328"/>
      <c r="BH502" s="328"/>
      <c r="BI502" s="328"/>
      <c r="BJ502" s="328"/>
      <c r="BK502" s="328"/>
      <c r="BL502" s="328"/>
      <c r="BM502" s="328"/>
      <c r="BN502" s="328"/>
      <c r="BO502" s="328"/>
      <c r="BP502" s="328"/>
      <c r="BQ502" s="328"/>
      <c r="BR502" s="328"/>
      <c r="BS502" s="328"/>
      <c r="BT502" s="328"/>
      <c r="BU502" s="328"/>
      <c r="BV502" s="328"/>
      <c r="BW502" s="328"/>
      <c r="BX502" s="328"/>
      <c r="BY502" s="165"/>
      <c r="BZ502" s="165"/>
      <c r="CA502" s="165"/>
      <c r="CB502" s="165"/>
      <c r="CC502" s="165"/>
      <c r="CD502" s="31"/>
      <c r="CE502" s="31"/>
      <c r="CF502" s="31"/>
    </row>
    <row r="503" spans="1:159" s="1" customFormat="1" ht="10.5" customHeight="1" x14ac:dyDescent="0.2">
      <c r="A503" s="1531" t="s">
        <v>68</v>
      </c>
      <c r="B503" s="1636" t="s">
        <v>638</v>
      </c>
      <c r="C503" s="1119"/>
      <c r="D503" s="1203"/>
      <c r="E503" s="82"/>
      <c r="F503" s="82"/>
      <c r="G503" s="82"/>
      <c r="H503" s="367"/>
      <c r="I503" s="82"/>
      <c r="J503" s="82"/>
      <c r="K503" s="82"/>
      <c r="L503" s="82"/>
      <c r="M503" s="82"/>
      <c r="N503" s="367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367"/>
      <c r="Z503" s="82"/>
      <c r="AA503" s="82"/>
      <c r="AB503" s="188"/>
      <c r="AC503" s="333"/>
      <c r="AD503" s="180"/>
      <c r="AE503" s="180"/>
      <c r="AF503" s="328"/>
      <c r="AG503" s="328"/>
      <c r="AH503" s="328"/>
      <c r="AI503" s="328"/>
      <c r="AJ503" s="328"/>
      <c r="AK503" s="328"/>
      <c r="AL503" s="328"/>
      <c r="AM503" s="328"/>
      <c r="AN503" s="328"/>
      <c r="AO503" s="328"/>
      <c r="AP503" s="328"/>
      <c r="AQ503" s="328"/>
      <c r="AR503" s="328"/>
      <c r="AS503" s="328"/>
      <c r="AT503" s="328"/>
      <c r="AU503" s="328"/>
      <c r="AV503" s="328"/>
      <c r="AW503" s="328"/>
      <c r="AX503" s="328"/>
      <c r="AY503" s="328"/>
      <c r="AZ503" s="328"/>
      <c r="BA503" s="328"/>
      <c r="BB503" s="328"/>
      <c r="BC503" s="328"/>
      <c r="BD503" s="328"/>
      <c r="BE503" s="328"/>
      <c r="BF503" s="328"/>
      <c r="BG503" s="328"/>
      <c r="BH503" s="328"/>
      <c r="BI503" s="328"/>
      <c r="BJ503" s="328"/>
      <c r="BK503" s="328"/>
      <c r="BL503" s="328"/>
      <c r="BM503" s="328"/>
      <c r="BN503" s="328"/>
      <c r="BO503" s="328"/>
      <c r="BP503" s="328"/>
      <c r="BQ503" s="328"/>
      <c r="BR503" s="328"/>
      <c r="BS503" s="328"/>
      <c r="BT503" s="328"/>
      <c r="BU503" s="328"/>
      <c r="BV503" s="328"/>
      <c r="BW503" s="328"/>
      <c r="BX503" s="328"/>
      <c r="BY503" s="165"/>
      <c r="BZ503" s="165"/>
      <c r="CA503" s="165"/>
      <c r="CB503" s="165"/>
      <c r="CC503" s="165"/>
    </row>
    <row r="504" spans="1:159" s="1" customFormat="1" ht="10.5" customHeight="1" x14ac:dyDescent="0.2">
      <c r="A504" s="1532"/>
      <c r="B504" s="1633"/>
      <c r="C504" s="1472" t="s">
        <v>597</v>
      </c>
      <c r="D504" s="134" t="s">
        <v>33</v>
      </c>
      <c r="E504" s="93" t="s">
        <v>125</v>
      </c>
      <c r="F504" s="93"/>
      <c r="G504" s="93"/>
      <c r="H504" s="410"/>
      <c r="I504" s="93"/>
      <c r="J504" s="93"/>
      <c r="K504" s="93"/>
      <c r="L504" s="93"/>
      <c r="M504" s="93"/>
      <c r="N504" s="410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410"/>
      <c r="Z504" s="93"/>
      <c r="AA504" s="93"/>
      <c r="AB504" s="189"/>
      <c r="AC504" s="333"/>
      <c r="AD504" s="180"/>
      <c r="AE504" s="180"/>
      <c r="AF504" s="328"/>
      <c r="AG504" s="328"/>
      <c r="AH504" s="328"/>
      <c r="AI504" s="328"/>
      <c r="AJ504" s="328"/>
      <c r="AK504" s="328"/>
      <c r="AL504" s="328"/>
      <c r="AM504" s="328"/>
      <c r="AN504" s="328"/>
      <c r="AO504" s="328"/>
      <c r="AP504" s="328"/>
      <c r="AQ504" s="328"/>
      <c r="AR504" s="328"/>
      <c r="AS504" s="328"/>
      <c r="AT504" s="328"/>
      <c r="AU504" s="328"/>
      <c r="AV504" s="328"/>
      <c r="AW504" s="328"/>
      <c r="AX504" s="328"/>
      <c r="AY504" s="328"/>
      <c r="AZ504" s="328"/>
      <c r="BA504" s="328"/>
      <c r="BB504" s="328"/>
      <c r="BC504" s="328"/>
      <c r="BD504" s="328"/>
      <c r="BE504" s="328"/>
      <c r="BF504" s="328"/>
      <c r="BG504" s="328"/>
      <c r="BH504" s="328"/>
      <c r="BI504" s="328"/>
      <c r="BJ504" s="328"/>
      <c r="BK504" s="328"/>
      <c r="BL504" s="328"/>
      <c r="BM504" s="328"/>
      <c r="BN504" s="328"/>
      <c r="BO504" s="328"/>
      <c r="BP504" s="328"/>
      <c r="BQ504" s="328"/>
      <c r="BR504" s="328"/>
      <c r="BS504" s="328"/>
      <c r="BT504" s="328"/>
      <c r="BU504" s="328"/>
      <c r="BV504" s="328"/>
      <c r="BW504" s="328"/>
      <c r="BX504" s="328"/>
      <c r="BY504" s="165"/>
      <c r="BZ504" s="165"/>
      <c r="CA504" s="165"/>
      <c r="CB504" s="165"/>
      <c r="CC504" s="165"/>
    </row>
    <row r="505" spans="1:159" s="1" customFormat="1" ht="10.5" customHeight="1" x14ac:dyDescent="0.2">
      <c r="A505" s="1532"/>
      <c r="B505" s="1633"/>
      <c r="C505" s="1472" t="s">
        <v>127</v>
      </c>
      <c r="D505" s="134" t="s">
        <v>116</v>
      </c>
      <c r="E505" s="93" t="s">
        <v>123</v>
      </c>
      <c r="F505" s="93"/>
      <c r="G505" s="93"/>
      <c r="H505" s="410"/>
      <c r="I505" s="93"/>
      <c r="J505" s="93"/>
      <c r="K505" s="93"/>
      <c r="L505" s="93"/>
      <c r="M505" s="93"/>
      <c r="N505" s="410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410"/>
      <c r="Z505" s="93"/>
      <c r="AA505" s="93"/>
      <c r="AB505" s="189"/>
      <c r="AC505" s="333"/>
      <c r="AD505" s="180"/>
      <c r="AE505" s="180"/>
      <c r="AF505" s="335"/>
      <c r="AG505" s="328"/>
      <c r="AH505" s="328"/>
      <c r="AI505" s="328"/>
      <c r="AJ505" s="328"/>
      <c r="AK505" s="328"/>
      <c r="AL505" s="328"/>
      <c r="AM505" s="328"/>
      <c r="AN505" s="328"/>
      <c r="AO505" s="328"/>
      <c r="AP505" s="328"/>
      <c r="AQ505" s="328"/>
      <c r="AR505" s="328"/>
      <c r="AS505" s="328"/>
      <c r="AT505" s="328"/>
      <c r="AU505" s="328"/>
      <c r="AV505" s="328"/>
      <c r="AW505" s="328"/>
      <c r="AX505" s="328"/>
      <c r="AY505" s="328"/>
      <c r="AZ505" s="328"/>
      <c r="BA505" s="328"/>
      <c r="BB505" s="328"/>
      <c r="BC505" s="328"/>
      <c r="BD505" s="328"/>
      <c r="BE505" s="328"/>
      <c r="BF505" s="328"/>
      <c r="BG505" s="328"/>
      <c r="BH505" s="328"/>
      <c r="BI505" s="328"/>
      <c r="BJ505" s="328"/>
      <c r="BK505" s="328"/>
      <c r="BL505" s="328"/>
      <c r="BM505" s="328"/>
      <c r="BN505" s="328"/>
      <c r="BO505" s="328"/>
      <c r="BP505" s="328"/>
      <c r="BQ505" s="328"/>
      <c r="BR505" s="328"/>
      <c r="BS505" s="328"/>
      <c r="BT505" s="328"/>
      <c r="BU505" s="328"/>
      <c r="BV505" s="328"/>
      <c r="BW505" s="328"/>
      <c r="BX505" s="328"/>
      <c r="BY505" s="165"/>
      <c r="BZ505" s="165"/>
      <c r="CA505" s="165"/>
      <c r="CB505" s="165"/>
      <c r="CC505" s="165"/>
    </row>
    <row r="506" spans="1:159" s="1" customFormat="1" ht="10.5" customHeight="1" x14ac:dyDescent="0.2">
      <c r="A506" s="1532"/>
      <c r="B506" s="1633"/>
      <c r="C506" s="1472" t="s">
        <v>127</v>
      </c>
      <c r="D506" s="134" t="s">
        <v>117</v>
      </c>
      <c r="E506" s="93" t="s">
        <v>123</v>
      </c>
      <c r="F506" s="93"/>
      <c r="G506" s="93"/>
      <c r="H506" s="410"/>
      <c r="I506" s="93"/>
      <c r="J506" s="93"/>
      <c r="K506" s="93"/>
      <c r="L506" s="93"/>
      <c r="M506" s="93"/>
      <c r="N506" s="410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410"/>
      <c r="Z506" s="93"/>
      <c r="AA506" s="93"/>
      <c r="AB506" s="189"/>
      <c r="AC506" s="333"/>
      <c r="AD506" s="180"/>
      <c r="AE506" s="180"/>
      <c r="AF506" s="335"/>
      <c r="AG506" s="328"/>
      <c r="AH506" s="328"/>
      <c r="AI506" s="328"/>
      <c r="AJ506" s="328"/>
      <c r="AK506" s="328"/>
      <c r="AL506" s="328"/>
      <c r="AM506" s="328"/>
      <c r="AN506" s="328"/>
      <c r="AO506" s="328"/>
      <c r="AP506" s="328"/>
      <c r="AQ506" s="328"/>
      <c r="AR506" s="328"/>
      <c r="AS506" s="328"/>
      <c r="AT506" s="328"/>
      <c r="AU506" s="328"/>
      <c r="AV506" s="328"/>
      <c r="AW506" s="328"/>
      <c r="AX506" s="328"/>
      <c r="AY506" s="328"/>
      <c r="AZ506" s="328"/>
      <c r="BA506" s="328"/>
      <c r="BB506" s="328"/>
      <c r="BC506" s="328"/>
      <c r="BD506" s="328"/>
      <c r="BE506" s="328"/>
      <c r="BF506" s="328"/>
      <c r="BG506" s="328"/>
      <c r="BH506" s="328"/>
      <c r="BI506" s="328"/>
      <c r="BJ506" s="328"/>
      <c r="BK506" s="328"/>
      <c r="BL506" s="328"/>
      <c r="BM506" s="328"/>
      <c r="BN506" s="328"/>
      <c r="BO506" s="328"/>
      <c r="BP506" s="328"/>
      <c r="BQ506" s="328"/>
      <c r="BR506" s="328"/>
      <c r="BS506" s="328"/>
      <c r="BT506" s="328"/>
      <c r="BU506" s="328"/>
      <c r="BV506" s="328"/>
      <c r="BW506" s="328"/>
      <c r="BX506" s="328"/>
      <c r="BY506" s="165"/>
      <c r="BZ506" s="165"/>
      <c r="CA506" s="165"/>
      <c r="CB506" s="165"/>
      <c r="CC506" s="165"/>
    </row>
    <row r="507" spans="1:159" s="1" customFormat="1" ht="10.5" customHeight="1" thickBot="1" x14ac:dyDescent="0.25">
      <c r="A507" s="1533"/>
      <c r="B507" s="1637"/>
      <c r="C507" s="274"/>
      <c r="D507" s="239" t="s">
        <v>41</v>
      </c>
      <c r="E507" s="96"/>
      <c r="F507" s="96"/>
      <c r="G507" s="96"/>
      <c r="H507" s="411"/>
      <c r="I507" s="96"/>
      <c r="J507" s="96"/>
      <c r="K507" s="96"/>
      <c r="L507" s="96"/>
      <c r="M507" s="96"/>
      <c r="N507" s="411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411"/>
      <c r="Z507" s="96"/>
      <c r="AA507" s="96"/>
      <c r="AB507" s="191"/>
      <c r="AC507" s="333"/>
      <c r="AD507" s="180"/>
      <c r="AE507" s="180"/>
      <c r="AF507" s="328"/>
      <c r="AG507" s="328"/>
      <c r="AH507" s="328"/>
      <c r="AI507" s="328"/>
      <c r="AJ507" s="328"/>
      <c r="AK507" s="328"/>
      <c r="AL507" s="328"/>
      <c r="AM507" s="328"/>
      <c r="AN507" s="328"/>
      <c r="AO507" s="328"/>
      <c r="AP507" s="328"/>
      <c r="AQ507" s="328"/>
      <c r="AR507" s="328"/>
      <c r="AS507" s="328"/>
      <c r="AT507" s="328"/>
      <c r="AU507" s="328"/>
      <c r="AV507" s="328"/>
      <c r="AW507" s="328"/>
      <c r="AX507" s="328"/>
      <c r="AY507" s="328"/>
      <c r="AZ507" s="328"/>
      <c r="BA507" s="328"/>
      <c r="BB507" s="328"/>
      <c r="BC507" s="328"/>
      <c r="BD507" s="328"/>
      <c r="BE507" s="328"/>
      <c r="BF507" s="328"/>
      <c r="BG507" s="328"/>
      <c r="BH507" s="328"/>
      <c r="BI507" s="328"/>
      <c r="BJ507" s="328"/>
      <c r="BK507" s="328"/>
      <c r="BL507" s="328"/>
      <c r="BM507" s="328"/>
      <c r="BN507" s="328"/>
      <c r="BO507" s="328"/>
      <c r="BP507" s="328"/>
      <c r="BQ507" s="328"/>
      <c r="BR507" s="328"/>
      <c r="BS507" s="328"/>
      <c r="BT507" s="328"/>
      <c r="BU507" s="328"/>
      <c r="BV507" s="328"/>
      <c r="BW507" s="328"/>
      <c r="BX507" s="328"/>
      <c r="BY507" s="165"/>
      <c r="BZ507" s="165"/>
      <c r="CA507" s="165"/>
      <c r="CB507" s="165"/>
      <c r="CC507" s="165"/>
    </row>
    <row r="508" spans="1:159" s="1" customFormat="1" ht="10.5" customHeight="1" x14ac:dyDescent="0.2">
      <c r="A508" s="1575" t="s">
        <v>56</v>
      </c>
      <c r="B508" s="1679"/>
      <c r="C508" s="789"/>
      <c r="D508" s="1203" t="s">
        <v>116</v>
      </c>
      <c r="E508" s="110">
        <f t="shared" ref="E508:AB509" si="1396">E440+E435+E450+E465+E475+E480+E485+E490+E495+E500</f>
        <v>0.29730000000000001</v>
      </c>
      <c r="F508" s="110">
        <f t="shared" si="1396"/>
        <v>0.30461999999999995</v>
      </c>
      <c r="G508" s="110">
        <f t="shared" si="1396"/>
        <v>0.30896999999999991</v>
      </c>
      <c r="H508" s="375">
        <f t="shared" si="1396"/>
        <v>0.31074000000000002</v>
      </c>
      <c r="I508" s="110">
        <f t="shared" si="1396"/>
        <v>0.32144999999999996</v>
      </c>
      <c r="J508" s="110">
        <f t="shared" si="1396"/>
        <v>0.32046000000000002</v>
      </c>
      <c r="K508" s="110">
        <f t="shared" si="1396"/>
        <v>0.31313999999999997</v>
      </c>
      <c r="L508" s="110">
        <f t="shared" si="1396"/>
        <v>0.32831999999999995</v>
      </c>
      <c r="M508" s="110">
        <f t="shared" si="1396"/>
        <v>0.35618999999999995</v>
      </c>
      <c r="N508" s="375">
        <f t="shared" si="1396"/>
        <v>0.35840999999999995</v>
      </c>
      <c r="O508" s="110">
        <f t="shared" si="1396"/>
        <v>0.34721999999999997</v>
      </c>
      <c r="P508" s="110">
        <f t="shared" si="1396"/>
        <v>0.35036999999999996</v>
      </c>
      <c r="Q508" s="110">
        <f t="shared" si="1396"/>
        <v>0.35468999999999995</v>
      </c>
      <c r="R508" s="110">
        <f t="shared" si="1396"/>
        <v>0.35580000000000001</v>
      </c>
      <c r="S508" s="110">
        <f t="shared" si="1396"/>
        <v>0.36275999999999997</v>
      </c>
      <c r="T508" s="110">
        <f t="shared" si="1396"/>
        <v>0.38136000000000003</v>
      </c>
      <c r="U508" s="110">
        <f t="shared" si="1396"/>
        <v>0.40790999999999999</v>
      </c>
      <c r="V508" s="110">
        <f t="shared" si="1396"/>
        <v>0.43193999999999994</v>
      </c>
      <c r="W508" s="110">
        <f t="shared" si="1396"/>
        <v>0.43106999999999995</v>
      </c>
      <c r="X508" s="110">
        <f t="shared" si="1396"/>
        <v>0.43695000000000001</v>
      </c>
      <c r="Y508" s="375">
        <f t="shared" si="1396"/>
        <v>0.45278999999999991</v>
      </c>
      <c r="Z508" s="110">
        <f t="shared" si="1396"/>
        <v>0.45800999999999997</v>
      </c>
      <c r="AA508" s="110">
        <f t="shared" si="1396"/>
        <v>0.4648799999999999</v>
      </c>
      <c r="AB508" s="146">
        <f t="shared" si="1396"/>
        <v>0.45359999999999995</v>
      </c>
      <c r="AC508" s="328"/>
      <c r="AD508" s="328"/>
      <c r="AE508" s="328"/>
      <c r="AF508" s="328"/>
      <c r="AG508" s="328"/>
      <c r="AH508" s="328"/>
      <c r="AI508" s="328"/>
      <c r="AJ508" s="328"/>
      <c r="AK508" s="328"/>
      <c r="AL508" s="328"/>
      <c r="AM508" s="328"/>
      <c r="AN508" s="328"/>
      <c r="AO508" s="328"/>
      <c r="AP508" s="328"/>
      <c r="AQ508" s="328"/>
      <c r="AR508" s="328"/>
      <c r="AS508" s="328"/>
      <c r="AT508" s="328"/>
      <c r="AU508" s="328"/>
      <c r="AV508" s="328"/>
      <c r="AW508" s="328"/>
      <c r="AX508" s="328"/>
      <c r="AY508" s="328"/>
      <c r="AZ508" s="328"/>
      <c r="BA508" s="328"/>
      <c r="BB508" s="328"/>
      <c r="BC508" s="328"/>
      <c r="BD508" s="328"/>
      <c r="BE508" s="328"/>
      <c r="BF508" s="328"/>
      <c r="BG508" s="328"/>
      <c r="BH508" s="328"/>
      <c r="BI508" s="328"/>
      <c r="BJ508" s="328"/>
      <c r="BK508" s="328"/>
      <c r="BL508" s="328"/>
      <c r="BM508" s="328"/>
      <c r="BN508" s="328"/>
      <c r="BO508" s="328"/>
      <c r="BP508" s="328"/>
      <c r="BQ508" s="328"/>
      <c r="BR508" s="328"/>
      <c r="BS508" s="328"/>
      <c r="BT508" s="328"/>
      <c r="BU508" s="328"/>
      <c r="BV508" s="328"/>
      <c r="BW508" s="328"/>
      <c r="BX508" s="328"/>
      <c r="BY508" s="165"/>
      <c r="BZ508" s="165"/>
      <c r="CA508" s="165"/>
      <c r="CB508" s="165"/>
      <c r="CC508" s="165"/>
    </row>
    <row r="509" spans="1:159" s="1" customFormat="1" ht="10.5" customHeight="1" thickBot="1" x14ac:dyDescent="0.25">
      <c r="A509" s="1666"/>
      <c r="B509" s="1680"/>
      <c r="C509" s="761"/>
      <c r="D509" s="239" t="s">
        <v>117</v>
      </c>
      <c r="E509" s="112">
        <f>E441+E436+E451+E466+E476+E481+E486+E491+E496+E501</f>
        <v>-6.1499999999999923E-2</v>
      </c>
      <c r="F509" s="112">
        <f t="shared" si="1396"/>
        <v>-5.1029999999999978E-2</v>
      </c>
      <c r="G509" s="112">
        <f t="shared" si="1396"/>
        <v>-4.5839999999999992E-2</v>
      </c>
      <c r="H509" s="363">
        <f t="shared" si="1396"/>
        <v>-5.6160000000000022E-2</v>
      </c>
      <c r="I509" s="112">
        <f t="shared" si="1396"/>
        <v>-4.9590000000000002E-2</v>
      </c>
      <c r="J509" s="112">
        <f t="shared" si="1396"/>
        <v>-5.3669999999999982E-2</v>
      </c>
      <c r="K509" s="112">
        <f t="shared" si="1396"/>
        <v>-5.799E-2</v>
      </c>
      <c r="L509" s="112">
        <f t="shared" si="1396"/>
        <v>-5.3130000000000004E-2</v>
      </c>
      <c r="M509" s="112">
        <f t="shared" si="1396"/>
        <v>-3.5820000000000005E-2</v>
      </c>
      <c r="N509" s="363">
        <f t="shared" si="1396"/>
        <v>-1.8179999999999995E-2</v>
      </c>
      <c r="O509" s="112">
        <f t="shared" si="1396"/>
        <v>-2.6539999999999994E-2</v>
      </c>
      <c r="P509" s="112">
        <f t="shared" si="1396"/>
        <v>-2.4679999999999959E-2</v>
      </c>
      <c r="Q509" s="112">
        <f t="shared" si="1396"/>
        <v>-3.1890000000000002E-2</v>
      </c>
      <c r="R509" s="112">
        <f t="shared" si="1396"/>
        <v>-6.3479999999999939E-2</v>
      </c>
      <c r="S509" s="112">
        <f t="shared" si="1396"/>
        <v>-4.2959999999999977E-2</v>
      </c>
      <c r="T509" s="112">
        <f t="shared" si="1396"/>
        <v>-4.7369999999999975E-2</v>
      </c>
      <c r="U509" s="112">
        <f t="shared" si="1396"/>
        <v>-7.7159999999999923E-2</v>
      </c>
      <c r="V509" s="112">
        <f t="shared" si="1396"/>
        <v>-9.921000000000002E-2</v>
      </c>
      <c r="W509" s="112">
        <f t="shared" si="1396"/>
        <v>-0.10223999999999997</v>
      </c>
      <c r="X509" s="112">
        <f t="shared" si="1396"/>
        <v>-0.10152</v>
      </c>
      <c r="Y509" s="363">
        <f t="shared" si="1396"/>
        <v>-0.10364999999999996</v>
      </c>
      <c r="Z509" s="112">
        <f t="shared" si="1396"/>
        <v>-0.10436999999999999</v>
      </c>
      <c r="AA509" s="112">
        <f t="shared" si="1396"/>
        <v>-0.10751999999999998</v>
      </c>
      <c r="AB509" s="147">
        <f t="shared" si="1396"/>
        <v>-0.10199999999999998</v>
      </c>
      <c r="AC509" s="328"/>
      <c r="AD509" s="328"/>
      <c r="AE509" s="328"/>
      <c r="AF509" s="328"/>
      <c r="AG509" s="328"/>
      <c r="AH509" s="328"/>
      <c r="AI509" s="328"/>
      <c r="AJ509" s="328"/>
      <c r="AK509" s="328"/>
      <c r="AL509" s="328"/>
      <c r="AM509" s="328"/>
      <c r="AN509" s="328"/>
      <c r="AO509" s="328"/>
      <c r="AP509" s="328"/>
      <c r="AQ509" s="328"/>
      <c r="AR509" s="328"/>
      <c r="AS509" s="328"/>
      <c r="AT509" s="328"/>
      <c r="AU509" s="328"/>
      <c r="AV509" s="328"/>
      <c r="AW509" s="328"/>
      <c r="AX509" s="328"/>
      <c r="AY509" s="328"/>
      <c r="AZ509" s="328"/>
      <c r="BA509" s="328"/>
      <c r="BB509" s="328"/>
      <c r="BC509" s="328"/>
      <c r="BD509" s="328"/>
      <c r="BE509" s="328"/>
      <c r="BF509" s="328"/>
      <c r="BG509" s="328"/>
      <c r="BH509" s="328"/>
      <c r="BI509" s="328"/>
      <c r="BJ509" s="328"/>
      <c r="BK509" s="328"/>
      <c r="BL509" s="328"/>
      <c r="BM509" s="328"/>
      <c r="BN509" s="328"/>
      <c r="BO509" s="328"/>
      <c r="BP509" s="328"/>
      <c r="BQ509" s="328"/>
      <c r="BR509" s="328"/>
      <c r="BS509" s="328"/>
      <c r="BT509" s="328"/>
      <c r="BU509" s="328"/>
      <c r="BV509" s="328"/>
      <c r="BW509" s="328"/>
      <c r="BX509" s="328"/>
      <c r="BY509" s="165"/>
      <c r="BZ509" s="165"/>
      <c r="CA509" s="165"/>
      <c r="CB509" s="165"/>
      <c r="CC509" s="165"/>
    </row>
    <row r="510" spans="1:159" s="30" customFormat="1" ht="10.5" customHeight="1" x14ac:dyDescent="0.2">
      <c r="A510" s="1611" t="s">
        <v>549</v>
      </c>
      <c r="B510" s="1612"/>
      <c r="C510" s="762"/>
      <c r="D510" s="1404" t="s">
        <v>547</v>
      </c>
      <c r="E510" s="57">
        <f t="shared" ref="E510:AB511" si="1397">(((E417+E422)-E508)/(E417+E422))*100</f>
        <v>2.8431372549019738</v>
      </c>
      <c r="F510" s="57">
        <f t="shared" si="1397"/>
        <v>2.7394636015325777</v>
      </c>
      <c r="G510" s="57">
        <f t="shared" si="1397"/>
        <v>2.4715909090909283</v>
      </c>
      <c r="H510" s="357">
        <f t="shared" si="1397"/>
        <v>2.6503759398496141</v>
      </c>
      <c r="I510" s="57">
        <f t="shared" si="1397"/>
        <v>2.5909090909091081</v>
      </c>
      <c r="J510" s="57">
        <f t="shared" si="1397"/>
        <v>2.5364963503649514</v>
      </c>
      <c r="K510" s="57">
        <f t="shared" si="1397"/>
        <v>2.6305970149253803</v>
      </c>
      <c r="L510" s="57">
        <f t="shared" si="1397"/>
        <v>2.6334519572953896</v>
      </c>
      <c r="M510" s="57">
        <f t="shared" si="1397"/>
        <v>2.3601973684210695</v>
      </c>
      <c r="N510" s="357">
        <f t="shared" si="1397"/>
        <v>2.393790849673223</v>
      </c>
      <c r="O510" s="57">
        <f t="shared" si="1397"/>
        <v>2.5757575757575819</v>
      </c>
      <c r="P510" s="57">
        <f t="shared" si="1397"/>
        <v>2.349498327759211</v>
      </c>
      <c r="Q510" s="57">
        <f t="shared" si="1397"/>
        <v>2.1274834437086083</v>
      </c>
      <c r="R510" s="57">
        <f t="shared" si="1397"/>
        <v>2.1452145214521532</v>
      </c>
      <c r="S510" s="57">
        <f t="shared" si="1397"/>
        <v>2.4838709677419422</v>
      </c>
      <c r="T510" s="57">
        <f t="shared" si="1397"/>
        <v>2.2153846153846102</v>
      </c>
      <c r="U510" s="57">
        <f t="shared" si="1397"/>
        <v>2.0389048991354461</v>
      </c>
      <c r="V510" s="57">
        <f t="shared" si="1397"/>
        <v>2.1875000000000129</v>
      </c>
      <c r="W510" s="57">
        <f t="shared" si="1397"/>
        <v>1.8510928961748818</v>
      </c>
      <c r="X510" s="57">
        <f t="shared" si="1397"/>
        <v>1.5878378378378257</v>
      </c>
      <c r="Y510" s="357">
        <f t="shared" si="1397"/>
        <v>1.9935064935065048</v>
      </c>
      <c r="Z510" s="57">
        <f t="shared" si="1397"/>
        <v>1.8830334190231521</v>
      </c>
      <c r="AA510" s="57">
        <f t="shared" si="1397"/>
        <v>1.6751269035533307</v>
      </c>
      <c r="AB510" s="59">
        <f t="shared" si="1397"/>
        <v>1.5625000000000204</v>
      </c>
      <c r="AC510" s="358"/>
      <c r="AD510" s="898"/>
      <c r="AE510" s="898"/>
      <c r="AF510" s="898"/>
      <c r="AG510" s="898"/>
      <c r="AH510" s="898"/>
      <c r="AI510" s="898"/>
      <c r="AJ510" s="898"/>
      <c r="AK510" s="898"/>
      <c r="AL510" s="898"/>
      <c r="AM510" s="898"/>
      <c r="AN510" s="898"/>
      <c r="AO510" s="898"/>
      <c r="AP510" s="898"/>
      <c r="AQ510" s="898"/>
      <c r="AR510" s="898"/>
      <c r="AS510" s="898"/>
      <c r="AT510" s="898"/>
      <c r="AU510" s="898"/>
      <c r="AV510" s="898"/>
      <c r="AW510" s="898"/>
      <c r="AX510" s="898"/>
      <c r="AY510" s="898"/>
      <c r="AZ510" s="898"/>
      <c r="BA510" s="898"/>
      <c r="BB510" s="328"/>
      <c r="BC510" s="328"/>
      <c r="BD510" s="328"/>
      <c r="BE510" s="328"/>
      <c r="BF510" s="328"/>
      <c r="BG510" s="328"/>
      <c r="BH510" s="328"/>
      <c r="BI510" s="328"/>
      <c r="BJ510" s="328"/>
      <c r="BK510" s="328"/>
      <c r="BL510" s="328"/>
      <c r="BM510" s="328"/>
      <c r="BN510" s="328"/>
      <c r="BO510" s="328"/>
      <c r="BP510" s="328"/>
      <c r="BQ510" s="328"/>
      <c r="BR510" s="328"/>
      <c r="BS510" s="328"/>
      <c r="BT510" s="328"/>
      <c r="BU510" s="328"/>
      <c r="BV510" s="328"/>
      <c r="BW510" s="328"/>
      <c r="BX510" s="328"/>
      <c r="BY510" s="165"/>
      <c r="BZ510" s="165"/>
      <c r="CA510" s="165"/>
      <c r="CB510" s="165"/>
      <c r="CC510" s="165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s="30" customFormat="1" ht="10.5" customHeight="1" thickBot="1" x14ac:dyDescent="0.25">
      <c r="A511" s="1664"/>
      <c r="B511" s="1665"/>
      <c r="C511" s="791"/>
      <c r="D511" s="1405" t="s">
        <v>548</v>
      </c>
      <c r="E511" s="116">
        <f>(((E418+E423)-E509)/(E418+E423))*100</f>
        <v>-2.4999999999998752</v>
      </c>
      <c r="F511" s="116">
        <f t="shared" si="1397"/>
        <v>-1.249999999999956</v>
      </c>
      <c r="G511" s="116">
        <f t="shared" si="1397"/>
        <v>2.0512820512820569</v>
      </c>
      <c r="H511" s="1050">
        <f t="shared" si="1397"/>
        <v>-1.7391304347826511</v>
      </c>
      <c r="I511" s="116">
        <f t="shared" si="1397"/>
        <v>-0.79268292682925701</v>
      </c>
      <c r="J511" s="116">
        <f t="shared" si="1397"/>
        <v>-1.6477272727272385</v>
      </c>
      <c r="K511" s="116">
        <f t="shared" si="1397"/>
        <v>-0.67708333333332371</v>
      </c>
      <c r="L511" s="116">
        <f t="shared" si="1397"/>
        <v>-2.9651162790697745</v>
      </c>
      <c r="M511" s="116">
        <f t="shared" si="1397"/>
        <v>9.5454545454545254</v>
      </c>
      <c r="N511" s="1050">
        <f t="shared" si="1397"/>
        <v>9.1000000000000281</v>
      </c>
      <c r="O511" s="116">
        <f t="shared" si="1397"/>
        <v>-0.53030303030300874</v>
      </c>
      <c r="P511" s="116">
        <f t="shared" si="1397"/>
        <v>-8.2456140350875522</v>
      </c>
      <c r="Q511" s="116">
        <f t="shared" si="1397"/>
        <v>-6.300000000000022</v>
      </c>
      <c r="R511" s="116">
        <f t="shared" si="1397"/>
        <v>-5.7999999999999021</v>
      </c>
      <c r="S511" s="116">
        <f t="shared" si="1397"/>
        <v>3.243243243243298</v>
      </c>
      <c r="T511" s="116">
        <f t="shared" si="1397"/>
        <v>3.7195121951220176</v>
      </c>
      <c r="U511" s="116">
        <f t="shared" si="1397"/>
        <v>-2.0634920634919611</v>
      </c>
      <c r="V511" s="116">
        <f t="shared" si="1397"/>
        <v>-7.3701298701298805</v>
      </c>
      <c r="W511" s="116">
        <f t="shared" si="1397"/>
        <v>-6.4999999999999671</v>
      </c>
      <c r="X511" s="116">
        <f t="shared" si="1397"/>
        <v>-4.4444444444444491</v>
      </c>
      <c r="Y511" s="1050">
        <f t="shared" si="1397"/>
        <v>-6.635802469135772</v>
      </c>
      <c r="Z511" s="116">
        <f t="shared" si="1397"/>
        <v>-7.3765432098765391</v>
      </c>
      <c r="AA511" s="116">
        <f t="shared" si="1397"/>
        <v>-6.666666666666643</v>
      </c>
      <c r="AB511" s="118">
        <f t="shared" si="1397"/>
        <v>-7.594936708860728</v>
      </c>
      <c r="AC511" s="358"/>
      <c r="AD511" s="898"/>
      <c r="AE511" s="898"/>
      <c r="AF511" s="898"/>
      <c r="AG511" s="898"/>
      <c r="AH511" s="898"/>
      <c r="AI511" s="898"/>
      <c r="AJ511" s="898"/>
      <c r="AK511" s="898"/>
      <c r="AL511" s="898"/>
      <c r="AM511" s="898"/>
      <c r="AN511" s="898"/>
      <c r="AO511" s="898"/>
      <c r="AP511" s="898"/>
      <c r="AQ511" s="898"/>
      <c r="AR511" s="898"/>
      <c r="AS511" s="898"/>
      <c r="AT511" s="898"/>
      <c r="AU511" s="898"/>
      <c r="AV511" s="898"/>
      <c r="AW511" s="898"/>
      <c r="AX511" s="898"/>
      <c r="AY511" s="898"/>
      <c r="AZ511" s="898"/>
      <c r="BA511" s="898"/>
      <c r="BB511" s="328"/>
      <c r="BC511" s="328"/>
      <c r="BD511" s="328"/>
      <c r="BE511" s="328"/>
      <c r="BF511" s="328"/>
      <c r="BG511" s="328"/>
      <c r="BH511" s="328"/>
      <c r="BI511" s="328"/>
      <c r="BJ511" s="328"/>
      <c r="BK511" s="328"/>
      <c r="BL511" s="328"/>
      <c r="BM511" s="328"/>
      <c r="BN511" s="328"/>
      <c r="BO511" s="328"/>
      <c r="BP511" s="328"/>
      <c r="BQ511" s="328"/>
      <c r="BR511" s="328"/>
      <c r="BS511" s="328"/>
      <c r="BT511" s="328"/>
      <c r="BU511" s="328"/>
      <c r="BV511" s="328"/>
      <c r="BW511" s="328"/>
      <c r="BX511" s="328"/>
      <c r="BY511" s="165"/>
      <c r="BZ511" s="165"/>
      <c r="CA511" s="165"/>
      <c r="CB511" s="165"/>
      <c r="CC511" s="165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s="1" customFormat="1" ht="10.5" customHeight="1" x14ac:dyDescent="0.2">
      <c r="A512" s="1650" t="s">
        <v>57</v>
      </c>
      <c r="B512" s="1651"/>
      <c r="C512" s="781"/>
      <c r="D512" s="1203" t="s">
        <v>116</v>
      </c>
      <c r="E512" s="110">
        <f t="shared" ref="E512:AB512" si="1398">E425-E508</f>
        <v>8.700000000000041E-3</v>
      </c>
      <c r="F512" s="110">
        <f t="shared" si="1398"/>
        <v>8.580000000000032E-3</v>
      </c>
      <c r="G512" s="110">
        <f t="shared" si="1398"/>
        <v>7.8300000000000591E-3</v>
      </c>
      <c r="H512" s="375">
        <f t="shared" si="1398"/>
        <v>8.4599999999999675E-3</v>
      </c>
      <c r="I512" s="110">
        <f t="shared" si="1398"/>
        <v>8.5500000000000576E-3</v>
      </c>
      <c r="J512" s="110">
        <f t="shared" si="1398"/>
        <v>8.3399999999999586E-3</v>
      </c>
      <c r="K512" s="110">
        <f t="shared" si="1398"/>
        <v>8.4600000000000231E-3</v>
      </c>
      <c r="L512" s="110">
        <f t="shared" si="1398"/>
        <v>8.8800000000000545E-3</v>
      </c>
      <c r="M512" s="110">
        <f t="shared" si="1398"/>
        <v>8.610000000000062E-3</v>
      </c>
      <c r="N512" s="375">
        <f t="shared" si="1398"/>
        <v>8.7900000000000755E-3</v>
      </c>
      <c r="O512" s="110">
        <f t="shared" si="1398"/>
        <v>9.1800000000000215E-3</v>
      </c>
      <c r="P512" s="110">
        <f t="shared" si="1398"/>
        <v>8.4300000000000486E-3</v>
      </c>
      <c r="Q512" s="110">
        <f t="shared" si="1398"/>
        <v>7.7099999999999946E-3</v>
      </c>
      <c r="R512" s="110">
        <f t="shared" si="1398"/>
        <v>7.8000000000000291E-3</v>
      </c>
      <c r="S512" s="110">
        <f t="shared" si="1398"/>
        <v>9.240000000000026E-3</v>
      </c>
      <c r="T512" s="110">
        <f t="shared" si="1398"/>
        <v>8.639999999999981E-3</v>
      </c>
      <c r="U512" s="110">
        <f t="shared" si="1398"/>
        <v>8.4899999999999975E-3</v>
      </c>
      <c r="V512" s="110">
        <f t="shared" si="1398"/>
        <v>9.6600000000000574E-3</v>
      </c>
      <c r="W512" s="110">
        <f t="shared" si="1398"/>
        <v>8.1300000000000816E-3</v>
      </c>
      <c r="X512" s="110">
        <f t="shared" si="1398"/>
        <v>7.0499999999999452E-3</v>
      </c>
      <c r="Y512" s="375">
        <f t="shared" si="1398"/>
        <v>9.2100000000000515E-3</v>
      </c>
      <c r="Z512" s="110">
        <f t="shared" si="1398"/>
        <v>8.7900000000000755E-3</v>
      </c>
      <c r="AA512" s="110">
        <f t="shared" si="1398"/>
        <v>7.9200000000001491E-3</v>
      </c>
      <c r="AB512" s="146">
        <f t="shared" si="1398"/>
        <v>7.2000000000000952E-3</v>
      </c>
      <c r="AC512" s="328"/>
      <c r="AD512" s="328"/>
      <c r="AE512" s="328"/>
      <c r="AF512" s="335"/>
      <c r="AG512" s="328"/>
      <c r="AH512" s="328"/>
      <c r="AI512" s="328"/>
      <c r="AJ512" s="328"/>
      <c r="AK512" s="328"/>
      <c r="AL512" s="328"/>
      <c r="AM512" s="328"/>
      <c r="AN512" s="328"/>
      <c r="AO512" s="328"/>
      <c r="AP512" s="328"/>
      <c r="AQ512" s="328"/>
      <c r="AR512" s="328"/>
      <c r="AS512" s="328"/>
      <c r="AT512" s="328"/>
      <c r="AU512" s="328"/>
      <c r="AV512" s="328"/>
      <c r="AW512" s="328"/>
      <c r="AX512" s="328"/>
      <c r="AY512" s="328"/>
      <c r="AZ512" s="328"/>
      <c r="BA512" s="328"/>
      <c r="BB512" s="328"/>
      <c r="BC512" s="328"/>
      <c r="BD512" s="328"/>
      <c r="BE512" s="328"/>
      <c r="BF512" s="328"/>
      <c r="BG512" s="328"/>
      <c r="BH512" s="328"/>
      <c r="BI512" s="328"/>
      <c r="BJ512" s="328"/>
      <c r="BK512" s="328"/>
      <c r="BL512" s="328"/>
      <c r="BM512" s="328"/>
      <c r="BN512" s="328"/>
      <c r="BO512" s="328"/>
      <c r="BP512" s="328"/>
      <c r="BQ512" s="328"/>
      <c r="BR512" s="328"/>
      <c r="BS512" s="328"/>
      <c r="BT512" s="328"/>
      <c r="BU512" s="328"/>
      <c r="BV512" s="328"/>
      <c r="BW512" s="328"/>
      <c r="BX512" s="328"/>
      <c r="BY512" s="165"/>
      <c r="BZ512" s="165"/>
      <c r="CA512" s="165"/>
      <c r="CB512" s="165"/>
      <c r="CC512" s="165"/>
    </row>
    <row r="513" spans="1:84" s="1" customFormat="1" ht="10.5" customHeight="1" thickBot="1" x14ac:dyDescent="0.25">
      <c r="A513" s="1668"/>
      <c r="B513" s="1669"/>
      <c r="C513" s="784"/>
      <c r="D513" s="135" t="s">
        <v>117</v>
      </c>
      <c r="E513" s="383">
        <f t="shared" ref="E513:AB513" si="1399">E426-E509</f>
        <v>1.499999999999925E-3</v>
      </c>
      <c r="F513" s="383">
        <f t="shared" si="1399"/>
        <v>6.299999999999778E-4</v>
      </c>
      <c r="G513" s="383">
        <f t="shared" si="1399"/>
        <v>-9.6000000000000252E-4</v>
      </c>
      <c r="H513" s="384">
        <f t="shared" si="1399"/>
        <v>9.6000000000002333E-4</v>
      </c>
      <c r="I513" s="383">
        <f t="shared" si="1399"/>
        <v>3.8999999999999452E-4</v>
      </c>
      <c r="J513" s="383">
        <f t="shared" si="1399"/>
        <v>8.699999999999819E-4</v>
      </c>
      <c r="K513" s="383">
        <f t="shared" si="1399"/>
        <v>3.8999999999999452E-4</v>
      </c>
      <c r="L513" s="383">
        <f t="shared" si="1399"/>
        <v>1.5300000000000036E-3</v>
      </c>
      <c r="M513" s="383">
        <f t="shared" si="1399"/>
        <v>-3.7799999999999917E-3</v>
      </c>
      <c r="N513" s="384">
        <f t="shared" si="1399"/>
        <v>-1.8200000000000056E-3</v>
      </c>
      <c r="O513" s="383">
        <f t="shared" si="1399"/>
        <v>1.399999999999943E-4</v>
      </c>
      <c r="P513" s="383">
        <f t="shared" si="1399"/>
        <v>1.8799999999999616E-3</v>
      </c>
      <c r="Q513" s="383">
        <f t="shared" si="1399"/>
        <v>1.8900000000000063E-3</v>
      </c>
      <c r="R513" s="383">
        <f t="shared" si="1399"/>
        <v>3.4799999999999415E-3</v>
      </c>
      <c r="S513" s="383">
        <f t="shared" si="1399"/>
        <v>-1.4400000000000246E-3</v>
      </c>
      <c r="T513" s="383">
        <f t="shared" si="1399"/>
        <v>-1.830000000000033E-3</v>
      </c>
      <c r="U513" s="383">
        <f t="shared" si="1399"/>
        <v>1.5599999999999226E-3</v>
      </c>
      <c r="V513" s="383">
        <f t="shared" si="1399"/>
        <v>6.8100000000000105E-3</v>
      </c>
      <c r="W513" s="383">
        <f t="shared" si="1399"/>
        <v>6.2399999999999678E-3</v>
      </c>
      <c r="X513" s="383">
        <f t="shared" si="1399"/>
        <v>4.3200000000000044E-3</v>
      </c>
      <c r="Y513" s="384">
        <f t="shared" si="1399"/>
        <v>6.4499999999999696E-3</v>
      </c>
      <c r="Z513" s="383">
        <f t="shared" si="1399"/>
        <v>7.1699999999999958E-3</v>
      </c>
      <c r="AA513" s="383">
        <f t="shared" si="1399"/>
        <v>6.719999999999976E-3</v>
      </c>
      <c r="AB513" s="385">
        <f t="shared" si="1399"/>
        <v>7.1999999999999703E-3</v>
      </c>
      <c r="AC513" s="328"/>
      <c r="AD513" s="328"/>
      <c r="AE513" s="328"/>
      <c r="AF513" s="335"/>
      <c r="AG513" s="328"/>
      <c r="AH513" s="328"/>
      <c r="AI513" s="328"/>
      <c r="AJ513" s="328"/>
      <c r="AK513" s="328"/>
      <c r="AL513" s="328"/>
      <c r="AM513" s="328"/>
      <c r="AN513" s="328"/>
      <c r="AO513" s="328"/>
      <c r="AP513" s="328"/>
      <c r="AQ513" s="328"/>
      <c r="AR513" s="328"/>
      <c r="AS513" s="328"/>
      <c r="AT513" s="328"/>
      <c r="AU513" s="328"/>
      <c r="AV513" s="328"/>
      <c r="AW513" s="328"/>
      <c r="AX513" s="328"/>
      <c r="AY513" s="328"/>
      <c r="AZ513" s="328"/>
      <c r="BA513" s="328"/>
      <c r="BB513" s="328"/>
      <c r="BC513" s="328"/>
      <c r="BD513" s="328"/>
      <c r="BE513" s="328"/>
      <c r="BF513" s="328"/>
      <c r="BG513" s="328"/>
      <c r="BH513" s="328"/>
      <c r="BI513" s="328"/>
      <c r="BJ513" s="328"/>
      <c r="BK513" s="328"/>
      <c r="BL513" s="328"/>
      <c r="BM513" s="328"/>
      <c r="BN513" s="328"/>
      <c r="BO513" s="328"/>
      <c r="BP513" s="328"/>
      <c r="BQ513" s="328"/>
      <c r="BR513" s="328"/>
      <c r="BS513" s="328"/>
      <c r="BT513" s="328"/>
      <c r="BU513" s="328"/>
      <c r="BV513" s="328"/>
      <c r="BW513" s="328"/>
      <c r="BX513" s="328"/>
      <c r="BY513" s="165"/>
      <c r="BZ513" s="165"/>
      <c r="CA513" s="165"/>
      <c r="CB513" s="165"/>
      <c r="CC513" s="165"/>
    </row>
    <row r="514" spans="1:84" s="5" customFormat="1" ht="10.5" customHeight="1" x14ac:dyDescent="0.2">
      <c r="A514" s="1607" t="s">
        <v>60</v>
      </c>
      <c r="B514" s="1608"/>
      <c r="C514" s="764"/>
      <c r="D514" s="38" t="s">
        <v>116</v>
      </c>
      <c r="E514" s="120">
        <f>E512</f>
        <v>8.700000000000041E-3</v>
      </c>
      <c r="F514" s="120">
        <f t="shared" ref="F514:AB515" si="1400">F512</f>
        <v>8.580000000000032E-3</v>
      </c>
      <c r="G514" s="120">
        <f t="shared" si="1400"/>
        <v>7.8300000000000591E-3</v>
      </c>
      <c r="H514" s="386">
        <f t="shared" si="1400"/>
        <v>8.4599999999999675E-3</v>
      </c>
      <c r="I514" s="120">
        <f t="shared" si="1400"/>
        <v>8.5500000000000576E-3</v>
      </c>
      <c r="J514" s="120">
        <f t="shared" si="1400"/>
        <v>8.3399999999999586E-3</v>
      </c>
      <c r="K514" s="120">
        <f t="shared" si="1400"/>
        <v>8.4600000000000231E-3</v>
      </c>
      <c r="L514" s="120">
        <f t="shared" si="1400"/>
        <v>8.8800000000000545E-3</v>
      </c>
      <c r="M514" s="120">
        <f t="shared" si="1400"/>
        <v>8.610000000000062E-3</v>
      </c>
      <c r="N514" s="386">
        <f t="shared" si="1400"/>
        <v>8.7900000000000755E-3</v>
      </c>
      <c r="O514" s="120">
        <f t="shared" si="1400"/>
        <v>9.1800000000000215E-3</v>
      </c>
      <c r="P514" s="120">
        <f t="shared" si="1400"/>
        <v>8.4300000000000486E-3</v>
      </c>
      <c r="Q514" s="120">
        <f t="shared" si="1400"/>
        <v>7.7099999999999946E-3</v>
      </c>
      <c r="R514" s="120">
        <f t="shared" si="1400"/>
        <v>7.8000000000000291E-3</v>
      </c>
      <c r="S514" s="120">
        <f t="shared" si="1400"/>
        <v>9.240000000000026E-3</v>
      </c>
      <c r="T514" s="120">
        <f t="shared" si="1400"/>
        <v>8.639999999999981E-3</v>
      </c>
      <c r="U514" s="120">
        <f t="shared" si="1400"/>
        <v>8.4899999999999975E-3</v>
      </c>
      <c r="V514" s="120">
        <f t="shared" si="1400"/>
        <v>9.6600000000000574E-3</v>
      </c>
      <c r="W514" s="120">
        <f t="shared" si="1400"/>
        <v>8.1300000000000816E-3</v>
      </c>
      <c r="X514" s="120">
        <f t="shared" si="1400"/>
        <v>7.0499999999999452E-3</v>
      </c>
      <c r="Y514" s="386">
        <f t="shared" si="1400"/>
        <v>9.2100000000000515E-3</v>
      </c>
      <c r="Z514" s="120">
        <f t="shared" si="1400"/>
        <v>8.7900000000000755E-3</v>
      </c>
      <c r="AA514" s="120">
        <f t="shared" si="1400"/>
        <v>7.9200000000001491E-3</v>
      </c>
      <c r="AB514" s="121">
        <f t="shared" si="1400"/>
        <v>7.2000000000000952E-3</v>
      </c>
      <c r="AC514" s="364"/>
      <c r="AD514" s="364"/>
      <c r="AE514" s="364"/>
      <c r="AF514" s="364"/>
      <c r="AG514" s="364"/>
      <c r="AH514" s="364"/>
      <c r="AI514" s="364"/>
      <c r="AJ514" s="364"/>
      <c r="AK514" s="364"/>
      <c r="AL514" s="364"/>
      <c r="AM514" s="364"/>
      <c r="AN514" s="364"/>
      <c r="AO514" s="364"/>
      <c r="AP514" s="364"/>
      <c r="AQ514" s="364"/>
      <c r="AR514" s="364"/>
      <c r="AS514" s="364"/>
      <c r="AT514" s="364"/>
      <c r="AU514" s="364"/>
      <c r="AV514" s="364"/>
      <c r="AW514" s="364"/>
      <c r="AX514" s="364"/>
      <c r="AY514" s="364"/>
      <c r="AZ514" s="364"/>
      <c r="BA514" s="364"/>
      <c r="BB514" s="364"/>
      <c r="BC514" s="364"/>
      <c r="BD514" s="364"/>
      <c r="BE514" s="364"/>
      <c r="BF514" s="364"/>
      <c r="BG514" s="364"/>
      <c r="BH514" s="364"/>
      <c r="BI514" s="364"/>
      <c r="BJ514" s="364"/>
      <c r="BK514" s="364"/>
      <c r="BL514" s="364"/>
      <c r="BM514" s="364"/>
      <c r="BN514" s="364"/>
      <c r="BO514" s="364"/>
      <c r="BP514" s="364"/>
      <c r="BQ514" s="364"/>
      <c r="BR514" s="364"/>
      <c r="BS514" s="364"/>
      <c r="BT514" s="364"/>
      <c r="BU514" s="364"/>
      <c r="BV514" s="364"/>
      <c r="BW514" s="364"/>
      <c r="BX514" s="364"/>
      <c r="BY514" s="130"/>
      <c r="BZ514" s="130"/>
      <c r="CA514" s="130"/>
      <c r="CB514" s="130"/>
      <c r="CC514" s="165"/>
    </row>
    <row r="515" spans="1:84" s="5" customFormat="1" ht="10.5" customHeight="1" thickBot="1" x14ac:dyDescent="0.25">
      <c r="A515" s="1609"/>
      <c r="B515" s="1610"/>
      <c r="C515" s="765"/>
      <c r="D515" s="40" t="s">
        <v>117</v>
      </c>
      <c r="E515" s="124">
        <f>E513</f>
        <v>1.499999999999925E-3</v>
      </c>
      <c r="F515" s="124">
        <f t="shared" si="1400"/>
        <v>6.299999999999778E-4</v>
      </c>
      <c r="G515" s="124">
        <f t="shared" si="1400"/>
        <v>-9.6000000000000252E-4</v>
      </c>
      <c r="H515" s="387">
        <f t="shared" si="1400"/>
        <v>9.6000000000002333E-4</v>
      </c>
      <c r="I515" s="124">
        <f t="shared" si="1400"/>
        <v>3.8999999999999452E-4</v>
      </c>
      <c r="J515" s="124">
        <f t="shared" si="1400"/>
        <v>8.699999999999819E-4</v>
      </c>
      <c r="K515" s="124">
        <f t="shared" si="1400"/>
        <v>3.8999999999999452E-4</v>
      </c>
      <c r="L515" s="124">
        <f t="shared" si="1400"/>
        <v>1.5300000000000036E-3</v>
      </c>
      <c r="M515" s="124">
        <f t="shared" si="1400"/>
        <v>-3.7799999999999917E-3</v>
      </c>
      <c r="N515" s="387">
        <f t="shared" si="1400"/>
        <v>-1.8200000000000056E-3</v>
      </c>
      <c r="O515" s="124">
        <f t="shared" si="1400"/>
        <v>1.399999999999943E-4</v>
      </c>
      <c r="P515" s="124">
        <f t="shared" si="1400"/>
        <v>1.8799999999999616E-3</v>
      </c>
      <c r="Q515" s="124">
        <f t="shared" si="1400"/>
        <v>1.8900000000000063E-3</v>
      </c>
      <c r="R515" s="124">
        <f t="shared" si="1400"/>
        <v>3.4799999999999415E-3</v>
      </c>
      <c r="S515" s="124">
        <f t="shared" si="1400"/>
        <v>-1.4400000000000246E-3</v>
      </c>
      <c r="T515" s="124">
        <f t="shared" si="1400"/>
        <v>-1.830000000000033E-3</v>
      </c>
      <c r="U515" s="124">
        <f t="shared" si="1400"/>
        <v>1.5599999999999226E-3</v>
      </c>
      <c r="V515" s="124">
        <f t="shared" si="1400"/>
        <v>6.8100000000000105E-3</v>
      </c>
      <c r="W515" s="124">
        <f t="shared" si="1400"/>
        <v>6.2399999999999678E-3</v>
      </c>
      <c r="X515" s="124">
        <f t="shared" si="1400"/>
        <v>4.3200000000000044E-3</v>
      </c>
      <c r="Y515" s="387">
        <f t="shared" si="1400"/>
        <v>6.4499999999999696E-3</v>
      </c>
      <c r="Z515" s="124">
        <f t="shared" si="1400"/>
        <v>7.1699999999999958E-3</v>
      </c>
      <c r="AA515" s="124">
        <f t="shared" si="1400"/>
        <v>6.719999999999976E-3</v>
      </c>
      <c r="AB515" s="125">
        <f t="shared" si="1400"/>
        <v>7.1999999999999703E-3</v>
      </c>
      <c r="AC515" s="364"/>
      <c r="AD515" s="364"/>
      <c r="AE515" s="364"/>
      <c r="AF515" s="364"/>
      <c r="AG515" s="364"/>
      <c r="AH515" s="364"/>
      <c r="AI515" s="364"/>
      <c r="AJ515" s="364"/>
      <c r="AK515" s="364"/>
      <c r="AL515" s="364"/>
      <c r="AM515" s="364"/>
      <c r="AN515" s="364"/>
      <c r="AO515" s="364"/>
      <c r="AP515" s="364"/>
      <c r="AQ515" s="364"/>
      <c r="AR515" s="364"/>
      <c r="AS515" s="364"/>
      <c r="AT515" s="364"/>
      <c r="AU515" s="364"/>
      <c r="AV515" s="364"/>
      <c r="AW515" s="364"/>
      <c r="AX515" s="364"/>
      <c r="AY515" s="364"/>
      <c r="AZ515" s="364"/>
      <c r="BA515" s="364"/>
      <c r="BB515" s="364"/>
      <c r="BC515" s="364"/>
      <c r="BD515" s="364"/>
      <c r="BE515" s="364"/>
      <c r="BF515" s="364"/>
      <c r="BG515" s="364"/>
      <c r="BH515" s="364"/>
      <c r="BI515" s="364"/>
      <c r="BJ515" s="364"/>
      <c r="BK515" s="364"/>
      <c r="BL515" s="364"/>
      <c r="BM515" s="364"/>
      <c r="BN515" s="364"/>
      <c r="BO515" s="364"/>
      <c r="BP515" s="364"/>
      <c r="BQ515" s="364"/>
      <c r="BR515" s="364"/>
      <c r="BS515" s="364"/>
      <c r="BT515" s="364"/>
      <c r="BU515" s="364"/>
      <c r="BV515" s="364"/>
      <c r="BW515" s="364"/>
      <c r="BX515" s="364"/>
      <c r="BY515" s="130"/>
      <c r="BZ515" s="130"/>
      <c r="CA515" s="130"/>
      <c r="CB515" s="130"/>
      <c r="CC515" s="165"/>
    </row>
    <row r="516" spans="1:84" s="6" customFormat="1" ht="29.25" customHeight="1" thickBot="1" x14ac:dyDescent="0.25">
      <c r="A516" s="998"/>
      <c r="B516" s="452" t="s">
        <v>562</v>
      </c>
      <c r="C516" s="126" t="s">
        <v>539</v>
      </c>
      <c r="D516" s="171"/>
      <c r="E516" s="153"/>
      <c r="F516" s="153"/>
      <c r="G516" s="153"/>
      <c r="H516" s="452">
        <f>H435+H440+H450+H465+H475</f>
        <v>9.6450000000000008E-2</v>
      </c>
      <c r="I516" s="468">
        <v>7.0000000000000007E-2</v>
      </c>
      <c r="J516" s="468"/>
      <c r="K516" s="468"/>
      <c r="L516" s="468"/>
      <c r="M516" s="468"/>
      <c r="N516" s="452">
        <f>N435+N440+N450+N465+N475</f>
        <v>0.1086</v>
      </c>
      <c r="O516" s="468">
        <v>0.11</v>
      </c>
      <c r="P516" s="468"/>
      <c r="Q516" s="468"/>
      <c r="R516" s="468"/>
      <c r="S516" s="468"/>
      <c r="T516" s="468"/>
      <c r="U516" s="468"/>
      <c r="V516" s="452">
        <f>V435+V440+V450+V465+V475</f>
        <v>0.15608999999999998</v>
      </c>
      <c r="W516" s="468"/>
      <c r="X516" s="468"/>
      <c r="Y516" s="452">
        <f>Y435+Y440+Y450+Y465+Y475</f>
        <v>0.16442999999999999</v>
      </c>
      <c r="Z516" s="468">
        <v>0.08</v>
      </c>
      <c r="AA516" s="153"/>
      <c r="AB516" s="153"/>
      <c r="AC516" s="335"/>
      <c r="AD516" s="335"/>
      <c r="AE516" s="335"/>
      <c r="AF516" s="335"/>
      <c r="AG516" s="335"/>
      <c r="AH516" s="335"/>
      <c r="AI516" s="335"/>
      <c r="AJ516" s="335"/>
      <c r="AK516" s="335"/>
      <c r="AL516" s="335"/>
      <c r="AM516" s="335"/>
      <c r="AN516" s="335"/>
      <c r="AO516" s="335"/>
      <c r="AP516" s="335"/>
      <c r="AQ516" s="335"/>
      <c r="AR516" s="335"/>
      <c r="AS516" s="335"/>
      <c r="AT516" s="335"/>
      <c r="AU516" s="335"/>
      <c r="AV516" s="335"/>
      <c r="AW516" s="335"/>
      <c r="AX516" s="335"/>
      <c r="AY516" s="335"/>
      <c r="AZ516" s="335"/>
      <c r="BA516" s="335"/>
      <c r="BB516" s="335"/>
      <c r="BC516" s="335"/>
      <c r="BD516" s="335"/>
      <c r="BE516" s="335"/>
      <c r="BF516" s="335"/>
      <c r="BG516" s="335"/>
      <c r="BH516" s="335"/>
      <c r="BI516" s="335"/>
      <c r="BJ516" s="335"/>
      <c r="BK516" s="335"/>
      <c r="BL516" s="335"/>
      <c r="BM516" s="335"/>
      <c r="BN516" s="335"/>
      <c r="BO516" s="335"/>
      <c r="BP516" s="335"/>
      <c r="BQ516" s="335"/>
      <c r="BR516" s="335"/>
      <c r="BS516" s="335"/>
      <c r="BT516" s="335"/>
      <c r="BU516" s="335"/>
      <c r="BV516" s="335"/>
      <c r="BW516" s="335"/>
      <c r="BX516" s="335"/>
      <c r="BY516" s="153"/>
      <c r="BZ516" s="153"/>
      <c r="CA516" s="153"/>
      <c r="CB516" s="153"/>
      <c r="CC516" s="153"/>
    </row>
    <row r="517" spans="1:84" ht="44.25" customHeight="1" thickBot="1" x14ac:dyDescent="0.25">
      <c r="A517" s="394" t="s">
        <v>44</v>
      </c>
      <c r="B517" s="33" t="s">
        <v>91</v>
      </c>
      <c r="C517" s="33" t="s">
        <v>580</v>
      </c>
      <c r="D517" s="33" t="s">
        <v>39</v>
      </c>
      <c r="E517" s="1643" t="s">
        <v>40</v>
      </c>
      <c r="F517" s="1643"/>
      <c r="G517" s="1643"/>
      <c r="H517" s="1643"/>
      <c r="I517" s="1643"/>
      <c r="J517" s="1643"/>
      <c r="K517" s="1643"/>
      <c r="L517" s="1643"/>
      <c r="M517" s="1643"/>
      <c r="N517" s="1643"/>
      <c r="O517" s="1643"/>
      <c r="P517" s="1643"/>
      <c r="Q517" s="1643"/>
      <c r="R517" s="1643"/>
      <c r="S517" s="1643"/>
      <c r="T517" s="1643"/>
      <c r="U517" s="1643"/>
      <c r="V517" s="1643"/>
      <c r="W517" s="1643"/>
      <c r="X517" s="1643"/>
      <c r="Y517" s="1643"/>
      <c r="Z517" s="1643"/>
      <c r="AA517" s="1643"/>
      <c r="AB517" s="1644"/>
    </row>
    <row r="518" spans="1:84" ht="10.5" customHeight="1" thickBot="1" x14ac:dyDescent="0.25">
      <c r="A518" s="1033" t="s">
        <v>215</v>
      </c>
      <c r="B518" s="1034"/>
      <c r="C518" s="237"/>
      <c r="D518" s="237"/>
      <c r="E518" s="237">
        <v>1</v>
      </c>
      <c r="F518" s="237">
        <v>2</v>
      </c>
      <c r="G518" s="237">
        <v>3</v>
      </c>
      <c r="H518" s="502">
        <v>4</v>
      </c>
      <c r="I518" s="237">
        <v>5</v>
      </c>
      <c r="J518" s="237">
        <v>6</v>
      </c>
      <c r="K518" s="237">
        <v>7</v>
      </c>
      <c r="L518" s="237">
        <v>8</v>
      </c>
      <c r="M518" s="237">
        <v>9</v>
      </c>
      <c r="N518" s="502">
        <v>10</v>
      </c>
      <c r="O518" s="237">
        <v>11</v>
      </c>
      <c r="P518" s="237">
        <v>12</v>
      </c>
      <c r="Q518" s="237">
        <v>13</v>
      </c>
      <c r="R518" s="237">
        <v>14</v>
      </c>
      <c r="S518" s="237">
        <v>15</v>
      </c>
      <c r="T518" s="237">
        <v>16</v>
      </c>
      <c r="U518" s="237">
        <v>17</v>
      </c>
      <c r="V518" s="237">
        <v>18</v>
      </c>
      <c r="W518" s="237">
        <v>19</v>
      </c>
      <c r="X518" s="237">
        <v>20</v>
      </c>
      <c r="Y518" s="502">
        <v>21</v>
      </c>
      <c r="Z518" s="237">
        <v>22</v>
      </c>
      <c r="AA518" s="237">
        <v>23</v>
      </c>
      <c r="AB518" s="238">
        <v>24</v>
      </c>
    </row>
    <row r="519" spans="1:84" ht="10.5" customHeight="1" x14ac:dyDescent="0.2">
      <c r="A519" s="840" t="s">
        <v>102</v>
      </c>
      <c r="B519" s="595"/>
      <c r="C519" s="595"/>
      <c r="D519" s="595" t="s">
        <v>551</v>
      </c>
      <c r="E519" s="38">
        <v>8</v>
      </c>
      <c r="F519" s="38">
        <v>8</v>
      </c>
      <c r="G519" s="38">
        <v>8</v>
      </c>
      <c r="H519" s="330">
        <v>8</v>
      </c>
      <c r="I519" s="38">
        <v>8</v>
      </c>
      <c r="J519" s="38">
        <v>8</v>
      </c>
      <c r="K519" s="38">
        <v>8</v>
      </c>
      <c r="L519" s="38">
        <v>8</v>
      </c>
      <c r="M519" s="38">
        <v>8</v>
      </c>
      <c r="N519" s="330">
        <v>8</v>
      </c>
      <c r="O519" s="38">
        <v>8</v>
      </c>
      <c r="P519" s="38">
        <v>8</v>
      </c>
      <c r="Q519" s="38">
        <v>8</v>
      </c>
      <c r="R519" s="38">
        <v>8</v>
      </c>
      <c r="S519" s="38">
        <v>8</v>
      </c>
      <c r="T519" s="38">
        <v>8</v>
      </c>
      <c r="U519" s="38">
        <v>8</v>
      </c>
      <c r="V519" s="38">
        <v>8</v>
      </c>
      <c r="W519" s="38">
        <v>8</v>
      </c>
      <c r="X519" s="38">
        <v>8</v>
      </c>
      <c r="Y519" s="330">
        <v>8</v>
      </c>
      <c r="Z519" s="38">
        <v>8</v>
      </c>
      <c r="AA519" s="38">
        <v>8</v>
      </c>
      <c r="AB519" s="1288">
        <v>8</v>
      </c>
    </row>
    <row r="520" spans="1:84" ht="10.5" customHeight="1" thickBot="1" x14ac:dyDescent="0.25">
      <c r="A520" s="865" t="s">
        <v>105</v>
      </c>
      <c r="B520" s="610"/>
      <c r="C520" s="610"/>
      <c r="D520" s="610" t="s">
        <v>595</v>
      </c>
      <c r="E520" s="201">
        <v>7</v>
      </c>
      <c r="F520" s="201">
        <v>7</v>
      </c>
      <c r="G520" s="201">
        <v>7</v>
      </c>
      <c r="H520" s="1263">
        <v>7</v>
      </c>
      <c r="I520" s="201">
        <v>7</v>
      </c>
      <c r="J520" s="201">
        <v>7</v>
      </c>
      <c r="K520" s="201">
        <v>7</v>
      </c>
      <c r="L520" s="201">
        <v>7</v>
      </c>
      <c r="M520" s="201">
        <v>7</v>
      </c>
      <c r="N520" s="1263">
        <v>7</v>
      </c>
      <c r="O520" s="201">
        <v>7</v>
      </c>
      <c r="P520" s="201">
        <v>7</v>
      </c>
      <c r="Q520" s="201">
        <v>7</v>
      </c>
      <c r="R520" s="201">
        <v>7</v>
      </c>
      <c r="S520" s="201">
        <v>7</v>
      </c>
      <c r="T520" s="201">
        <v>7</v>
      </c>
      <c r="U520" s="201">
        <v>7</v>
      </c>
      <c r="V520" s="201">
        <v>7</v>
      </c>
      <c r="W520" s="201">
        <v>7</v>
      </c>
      <c r="X520" s="201">
        <v>7</v>
      </c>
      <c r="Y520" s="1263">
        <v>7</v>
      </c>
      <c r="Z520" s="201">
        <v>7</v>
      </c>
      <c r="AA520" s="201">
        <v>7</v>
      </c>
      <c r="AB520" s="1418">
        <v>7</v>
      </c>
    </row>
    <row r="521" spans="1:84" ht="10.5" customHeight="1" x14ac:dyDescent="0.2">
      <c r="A521" s="1531" t="s">
        <v>92</v>
      </c>
      <c r="B521" s="1534" t="s">
        <v>85</v>
      </c>
      <c r="C521" s="1119"/>
      <c r="D521" s="1203"/>
      <c r="E521" s="79"/>
      <c r="F521" s="202"/>
      <c r="G521" s="202"/>
      <c r="H521" s="756"/>
      <c r="I521" s="202"/>
      <c r="J521" s="202"/>
      <c r="K521" s="202"/>
      <c r="L521" s="202"/>
      <c r="M521" s="202"/>
      <c r="N521" s="756"/>
      <c r="O521" s="202"/>
      <c r="P521" s="202"/>
      <c r="Q521" s="202"/>
      <c r="R521" s="202"/>
      <c r="S521" s="202"/>
      <c r="T521" s="202"/>
      <c r="U521" s="202"/>
      <c r="V521" s="202"/>
      <c r="W521" s="202"/>
      <c r="X521" s="202"/>
      <c r="Y521" s="756"/>
      <c r="Z521" s="202"/>
      <c r="AA521" s="202"/>
      <c r="AB521" s="203"/>
    </row>
    <row r="522" spans="1:84" ht="10.5" customHeight="1" x14ac:dyDescent="0.2">
      <c r="A522" s="1532"/>
      <c r="B522" s="1535"/>
      <c r="C522" s="1472" t="s">
        <v>126</v>
      </c>
      <c r="D522" s="134" t="s">
        <v>33</v>
      </c>
      <c r="E522" s="970">
        <v>81</v>
      </c>
      <c r="F522" s="1196">
        <v>77</v>
      </c>
      <c r="G522" s="970">
        <v>71</v>
      </c>
      <c r="H522" s="981">
        <v>75</v>
      </c>
      <c r="I522" s="970">
        <v>77</v>
      </c>
      <c r="J522" s="970">
        <v>84</v>
      </c>
      <c r="K522" s="970">
        <v>90</v>
      </c>
      <c r="L522" s="970">
        <v>92</v>
      </c>
      <c r="M522" s="970">
        <v>97</v>
      </c>
      <c r="N522" s="981">
        <v>101</v>
      </c>
      <c r="O522" s="970">
        <v>104</v>
      </c>
      <c r="P522" s="970">
        <v>109</v>
      </c>
      <c r="Q522" s="970">
        <v>115</v>
      </c>
      <c r="R522" s="970">
        <v>120</v>
      </c>
      <c r="S522" s="970">
        <v>122</v>
      </c>
      <c r="T522" s="970">
        <v>117</v>
      </c>
      <c r="U522" s="970">
        <v>116</v>
      </c>
      <c r="V522" s="970">
        <v>120</v>
      </c>
      <c r="W522" s="970">
        <v>122</v>
      </c>
      <c r="X522" s="970">
        <v>116</v>
      </c>
      <c r="Y522" s="981">
        <v>111</v>
      </c>
      <c r="Z522" s="970">
        <v>105</v>
      </c>
      <c r="AA522" s="970">
        <v>103</v>
      </c>
      <c r="AB522" s="1018">
        <v>102</v>
      </c>
      <c r="AC522" s="333"/>
      <c r="AD522" s="180"/>
      <c r="AE522" s="61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102"/>
      <c r="AY522" s="102"/>
      <c r="AZ522" s="102"/>
      <c r="BA522" s="102"/>
      <c r="BB522" s="102"/>
      <c r="BC522" s="102"/>
      <c r="BD522" s="102"/>
      <c r="BE522" s="102"/>
      <c r="BF522" s="102"/>
      <c r="BG522" s="102"/>
      <c r="BH522" s="102"/>
      <c r="BI522" s="102"/>
      <c r="BJ522" s="102"/>
      <c r="BK522" s="102"/>
      <c r="BL522" s="102"/>
      <c r="BM522" s="102"/>
      <c r="BN522" s="102"/>
      <c r="BO522" s="102"/>
      <c r="BP522" s="102"/>
      <c r="BQ522" s="102"/>
      <c r="BR522" s="102"/>
      <c r="BS522" s="102"/>
      <c r="BT522" s="102"/>
      <c r="BU522" s="102"/>
      <c r="BV522" s="102"/>
      <c r="BW522" s="102"/>
      <c r="BX522" s="102"/>
      <c r="BY522" s="468"/>
      <c r="BZ522" s="468"/>
      <c r="CA522" s="468"/>
      <c r="CB522" s="468"/>
      <c r="CC522" s="468"/>
      <c r="CD522" s="10"/>
      <c r="CE522" s="10"/>
      <c r="CF522" s="10"/>
    </row>
    <row r="523" spans="1:84" ht="10.5" customHeight="1" x14ac:dyDescent="0.2">
      <c r="A523" s="1532"/>
      <c r="B523" s="1535"/>
      <c r="C523" s="1472" t="s">
        <v>557</v>
      </c>
      <c r="D523" s="134" t="s">
        <v>116</v>
      </c>
      <c r="E523" s="64">
        <f>AF523*$AE523</f>
        <v>1.3290000000000002</v>
      </c>
      <c r="F523" s="64">
        <f t="shared" ref="F523:AB523" si="1401">AG523*$AE523</f>
        <v>1.2705</v>
      </c>
      <c r="G523" s="64">
        <f t="shared" si="1401"/>
        <v>1.2225000000000001</v>
      </c>
      <c r="H523" s="424">
        <f t="shared" si="1401"/>
        <v>1.179</v>
      </c>
      <c r="I523" s="64">
        <f t="shared" si="1401"/>
        <v>1.1445000000000001</v>
      </c>
      <c r="J523" s="64">
        <f t="shared" si="1401"/>
        <v>1.1265000000000001</v>
      </c>
      <c r="K523" s="64">
        <f t="shared" si="1401"/>
        <v>1.1295000000000002</v>
      </c>
      <c r="L523" s="64">
        <f t="shared" si="1401"/>
        <v>1.1445000000000001</v>
      </c>
      <c r="M523" s="64">
        <f t="shared" si="1401"/>
        <v>1.1579999999999999</v>
      </c>
      <c r="N523" s="424">
        <f t="shared" si="1401"/>
        <v>1.194</v>
      </c>
      <c r="O523" s="64">
        <f t="shared" si="1401"/>
        <v>1.2735000000000001</v>
      </c>
      <c r="P523" s="64">
        <f t="shared" si="1401"/>
        <v>1.3694999999999999</v>
      </c>
      <c r="Q523" s="64">
        <f>AR523*$AE523</f>
        <v>1.4655</v>
      </c>
      <c r="R523" s="64">
        <f t="shared" si="1401"/>
        <v>1.5629999999999999</v>
      </c>
      <c r="S523" s="64">
        <f t="shared" si="1401"/>
        <v>1.6785000000000001</v>
      </c>
      <c r="T523" s="64">
        <f t="shared" si="1401"/>
        <v>1.7745</v>
      </c>
      <c r="U523" s="64">
        <f t="shared" si="1401"/>
        <v>1.8599999999999999</v>
      </c>
      <c r="V523" s="64">
        <f t="shared" si="1401"/>
        <v>1.9379999999999997</v>
      </c>
      <c r="W523" s="64">
        <f t="shared" si="1401"/>
        <v>1.9770000000000001</v>
      </c>
      <c r="X523" s="64">
        <f t="shared" si="1401"/>
        <v>2.0114999999999998</v>
      </c>
      <c r="Y523" s="424">
        <f t="shared" si="1401"/>
        <v>2.016</v>
      </c>
      <c r="Z523" s="64">
        <f t="shared" si="1401"/>
        <v>2.0024999999999999</v>
      </c>
      <c r="AA523" s="64">
        <f t="shared" si="1401"/>
        <v>1.9770000000000001</v>
      </c>
      <c r="AB523" s="65">
        <f t="shared" si="1401"/>
        <v>1.9710000000000003</v>
      </c>
      <c r="AC523" s="50">
        <f>SUM(E523:AB523)</f>
        <v>36.775499999999994</v>
      </c>
      <c r="AD523" s="53">
        <f>SUM(E524:AB524)</f>
        <v>22.267500000000002</v>
      </c>
      <c r="AE523" s="61">
        <v>30</v>
      </c>
      <c r="AF523" s="268">
        <v>4.4300000000000006E-2</v>
      </c>
      <c r="AG523" s="268">
        <v>4.2349999999999999E-2</v>
      </c>
      <c r="AH523" s="268">
        <v>4.0750000000000001E-2</v>
      </c>
      <c r="AI523" s="268">
        <v>3.9300000000000002E-2</v>
      </c>
      <c r="AJ523" s="268">
        <v>3.8150000000000003E-2</v>
      </c>
      <c r="AK523" s="268">
        <v>3.755E-2</v>
      </c>
      <c r="AL523" s="268">
        <v>3.7650000000000003E-2</v>
      </c>
      <c r="AM523" s="268">
        <v>3.8150000000000003E-2</v>
      </c>
      <c r="AN523" s="268">
        <v>3.8599999999999995E-2</v>
      </c>
      <c r="AO523" s="268">
        <v>3.9800000000000002E-2</v>
      </c>
      <c r="AP523" s="268">
        <v>4.2450000000000002E-2</v>
      </c>
      <c r="AQ523" s="268">
        <v>4.5649999999999996E-2</v>
      </c>
      <c r="AR523" s="268">
        <v>4.8850000000000005E-2</v>
      </c>
      <c r="AS523" s="268">
        <v>5.21E-2</v>
      </c>
      <c r="AT523" s="268">
        <v>5.595E-2</v>
      </c>
      <c r="AU523" s="268">
        <v>5.9150000000000001E-2</v>
      </c>
      <c r="AV523" s="268">
        <v>6.2E-2</v>
      </c>
      <c r="AW523" s="268">
        <v>6.4599999999999991E-2</v>
      </c>
      <c r="AX523" s="268">
        <v>6.59E-2</v>
      </c>
      <c r="AY523" s="268">
        <v>6.7049999999999998E-2</v>
      </c>
      <c r="AZ523" s="268">
        <v>6.7199999999999996E-2</v>
      </c>
      <c r="BA523" s="268">
        <v>6.6750000000000004E-2</v>
      </c>
      <c r="BB523" s="268">
        <v>6.59E-2</v>
      </c>
      <c r="BC523" s="268">
        <v>6.5700000000000008E-2</v>
      </c>
      <c r="BD523" s="268"/>
      <c r="BE523" s="268"/>
      <c r="BF523" s="268"/>
      <c r="BG523" s="268"/>
      <c r="BH523" s="268"/>
      <c r="BI523" s="268"/>
      <c r="BJ523" s="268"/>
      <c r="BK523" s="268"/>
      <c r="BL523" s="268"/>
      <c r="BM523" s="268"/>
      <c r="BN523" s="268"/>
      <c r="BO523" s="268"/>
      <c r="BP523" s="268"/>
      <c r="BQ523" s="268"/>
      <c r="BR523" s="268"/>
      <c r="BS523" s="268"/>
      <c r="BT523" s="268"/>
      <c r="BU523" s="268"/>
      <c r="BV523" s="268"/>
      <c r="BW523" s="268"/>
      <c r="BX523" s="268"/>
      <c r="BY523" s="268"/>
      <c r="BZ523" s="268"/>
      <c r="CA523" s="268"/>
      <c r="CB523" s="268"/>
      <c r="CC523" s="268"/>
      <c r="CD523" s="9"/>
      <c r="CE523" s="9"/>
      <c r="CF523" s="9"/>
    </row>
    <row r="524" spans="1:84" ht="10.5" customHeight="1" x14ac:dyDescent="0.2">
      <c r="A524" s="1532"/>
      <c r="B524" s="1535"/>
      <c r="C524" s="1472" t="s">
        <v>557</v>
      </c>
      <c r="D524" s="134" t="s">
        <v>117</v>
      </c>
      <c r="E524" s="64">
        <f>AF524*$AE523</f>
        <v>0.8670000000000001</v>
      </c>
      <c r="F524" s="51">
        <f t="shared" ref="F524:AB524" si="1402">AG524*$AE523</f>
        <v>0.85050000000000003</v>
      </c>
      <c r="G524" s="51">
        <f t="shared" si="1402"/>
        <v>0.82950000000000002</v>
      </c>
      <c r="H524" s="334">
        <f t="shared" si="1402"/>
        <v>0.82200000000000006</v>
      </c>
      <c r="I524" s="51">
        <f t="shared" si="1402"/>
        <v>0.81600000000000006</v>
      </c>
      <c r="J524" s="51">
        <f t="shared" si="1402"/>
        <v>0.82050000000000001</v>
      </c>
      <c r="K524" s="51">
        <f t="shared" si="1402"/>
        <v>0.83399999999999996</v>
      </c>
      <c r="L524" s="51">
        <f t="shared" si="1402"/>
        <v>0.89249999999999996</v>
      </c>
      <c r="M524" s="51">
        <f t="shared" si="1402"/>
        <v>0.97500000000000009</v>
      </c>
      <c r="N524" s="334">
        <f t="shared" si="1402"/>
        <v>1.0185</v>
      </c>
      <c r="O524" s="51">
        <f t="shared" si="1402"/>
        <v>1.0230000000000001</v>
      </c>
      <c r="P524" s="51">
        <f t="shared" si="1402"/>
        <v>1.0259999999999998</v>
      </c>
      <c r="Q524" s="51">
        <f t="shared" si="1402"/>
        <v>1.0275000000000001</v>
      </c>
      <c r="R524" s="51">
        <f t="shared" si="1402"/>
        <v>1.02</v>
      </c>
      <c r="S524" s="51">
        <f t="shared" si="1402"/>
        <v>1.0350000000000001</v>
      </c>
      <c r="T524" s="51">
        <f t="shared" si="1402"/>
        <v>1.0080000000000002</v>
      </c>
      <c r="U524" s="51">
        <f t="shared" si="1402"/>
        <v>0.97350000000000003</v>
      </c>
      <c r="V524" s="51">
        <f t="shared" si="1402"/>
        <v>0.95699999999999996</v>
      </c>
      <c r="W524" s="51">
        <f t="shared" si="1402"/>
        <v>0.9494999999999999</v>
      </c>
      <c r="X524" s="51">
        <f t="shared" si="1402"/>
        <v>0.93899999999999983</v>
      </c>
      <c r="Y524" s="334">
        <f t="shared" si="1402"/>
        <v>0.92400000000000004</v>
      </c>
      <c r="Z524" s="51">
        <f t="shared" si="1402"/>
        <v>0.90449999999999997</v>
      </c>
      <c r="AA524" s="51">
        <f t="shared" si="1402"/>
        <v>0.88800000000000001</v>
      </c>
      <c r="AB524" s="52">
        <f t="shared" si="1402"/>
        <v>0.8670000000000001</v>
      </c>
      <c r="AC524" s="50"/>
      <c r="AD524" s="53"/>
      <c r="AE524" s="61"/>
      <c r="AF524" s="268">
        <v>2.8900000000000002E-2</v>
      </c>
      <c r="AG524" s="268">
        <v>2.835E-2</v>
      </c>
      <c r="AH524" s="268">
        <v>2.7650000000000001E-2</v>
      </c>
      <c r="AI524" s="268">
        <v>2.7400000000000001E-2</v>
      </c>
      <c r="AJ524" s="268">
        <v>2.7200000000000002E-2</v>
      </c>
      <c r="AK524" s="268">
        <v>2.7349999999999999E-2</v>
      </c>
      <c r="AL524" s="268">
        <v>2.7799999999999998E-2</v>
      </c>
      <c r="AM524" s="268">
        <v>2.9749999999999999E-2</v>
      </c>
      <c r="AN524" s="268">
        <v>3.2500000000000001E-2</v>
      </c>
      <c r="AO524" s="268">
        <v>3.3950000000000001E-2</v>
      </c>
      <c r="AP524" s="268">
        <v>3.4100000000000005E-2</v>
      </c>
      <c r="AQ524" s="268">
        <v>3.4199999999999994E-2</v>
      </c>
      <c r="AR524" s="268">
        <v>3.4250000000000003E-2</v>
      </c>
      <c r="AS524" s="268">
        <v>3.4000000000000002E-2</v>
      </c>
      <c r="AT524" s="268">
        <v>3.4500000000000003E-2</v>
      </c>
      <c r="AU524" s="268">
        <v>3.3600000000000005E-2</v>
      </c>
      <c r="AV524" s="268">
        <v>3.245E-2</v>
      </c>
      <c r="AW524" s="268">
        <v>3.1899999999999998E-2</v>
      </c>
      <c r="AX524" s="268">
        <v>3.1649999999999998E-2</v>
      </c>
      <c r="AY524" s="268">
        <v>3.1299999999999994E-2</v>
      </c>
      <c r="AZ524" s="268">
        <v>3.0800000000000001E-2</v>
      </c>
      <c r="BA524" s="268">
        <v>3.015E-2</v>
      </c>
      <c r="BB524" s="268">
        <v>2.9600000000000001E-2</v>
      </c>
      <c r="BC524" s="268">
        <v>2.8900000000000002E-2</v>
      </c>
      <c r="BD524" s="268"/>
      <c r="BE524" s="268"/>
      <c r="BF524" s="268"/>
      <c r="BG524" s="268"/>
      <c r="BH524" s="268"/>
      <c r="BI524" s="268"/>
      <c r="BJ524" s="268"/>
      <c r="BK524" s="268"/>
      <c r="BL524" s="268"/>
      <c r="BM524" s="268"/>
      <c r="BN524" s="268"/>
      <c r="BO524" s="268"/>
      <c r="BP524" s="268"/>
      <c r="BQ524" s="268"/>
      <c r="BR524" s="268"/>
      <c r="BS524" s="268"/>
      <c r="BT524" s="268"/>
      <c r="BU524" s="268"/>
      <c r="BV524" s="268"/>
      <c r="BW524" s="268"/>
      <c r="BX524" s="268"/>
      <c r="BY524" s="268"/>
      <c r="BZ524" s="268"/>
      <c r="CA524" s="268"/>
      <c r="CB524" s="268"/>
      <c r="CC524" s="268"/>
      <c r="CD524" s="9"/>
      <c r="CE524" s="9"/>
      <c r="CF524" s="9"/>
    </row>
    <row r="525" spans="1:84" ht="10.5" customHeight="1" thickBot="1" x14ac:dyDescent="0.25">
      <c r="A525" s="1533"/>
      <c r="B525" s="1536"/>
      <c r="C525" s="274"/>
      <c r="D525" s="239" t="s">
        <v>41</v>
      </c>
      <c r="E525" s="55">
        <f>E524/E523</f>
        <v>0.65237020316027083</v>
      </c>
      <c r="F525" s="55">
        <f>F524/F523</f>
        <v>0.66942148760330578</v>
      </c>
      <c r="G525" s="55">
        <f t="shared" ref="G525:AB525" si="1403">G524/G523</f>
        <v>0.67852760736196316</v>
      </c>
      <c r="H525" s="368">
        <f t="shared" si="1403"/>
        <v>0.69720101781170485</v>
      </c>
      <c r="I525" s="55">
        <f t="shared" si="1403"/>
        <v>0.71297509829619921</v>
      </c>
      <c r="J525" s="55">
        <f t="shared" si="1403"/>
        <v>0.72836218375499329</v>
      </c>
      <c r="K525" s="55">
        <f t="shared" si="1403"/>
        <v>0.73837981407702513</v>
      </c>
      <c r="L525" s="55">
        <f t="shared" si="1403"/>
        <v>0.77981651376146777</v>
      </c>
      <c r="M525" s="55">
        <f t="shared" si="1403"/>
        <v>0.84196891191709855</v>
      </c>
      <c r="N525" s="368">
        <f t="shared" si="1403"/>
        <v>0.85301507537688448</v>
      </c>
      <c r="O525" s="55">
        <f t="shared" si="1403"/>
        <v>0.80329799764428744</v>
      </c>
      <c r="P525" s="55">
        <f t="shared" si="1403"/>
        <v>0.74917853231106235</v>
      </c>
      <c r="Q525" s="55">
        <f t="shared" si="1403"/>
        <v>0.70112589559877181</v>
      </c>
      <c r="R525" s="55">
        <f t="shared" si="1403"/>
        <v>0.65259117082533591</v>
      </c>
      <c r="S525" s="55">
        <f t="shared" si="1403"/>
        <v>0.61662198391420919</v>
      </c>
      <c r="T525" s="55">
        <f t="shared" si="1403"/>
        <v>0.56804733727810663</v>
      </c>
      <c r="U525" s="55">
        <f t="shared" si="1403"/>
        <v>0.52338709677419359</v>
      </c>
      <c r="V525" s="55">
        <f t="shared" si="1403"/>
        <v>0.49380804953560375</v>
      </c>
      <c r="W525" s="55">
        <f t="shared" si="1403"/>
        <v>0.48027314112291342</v>
      </c>
      <c r="X525" s="55">
        <f t="shared" si="1403"/>
        <v>0.46681580909768827</v>
      </c>
      <c r="Y525" s="368">
        <f t="shared" si="1403"/>
        <v>0.45833333333333337</v>
      </c>
      <c r="Z525" s="55">
        <f t="shared" si="1403"/>
        <v>0.45168539325842694</v>
      </c>
      <c r="AA525" s="55">
        <f t="shared" si="1403"/>
        <v>0.44916540212443096</v>
      </c>
      <c r="AB525" s="56">
        <f t="shared" si="1403"/>
        <v>0.43987823439878232</v>
      </c>
      <c r="AC525" s="50"/>
      <c r="AD525" s="53"/>
      <c r="AE525" s="61"/>
      <c r="AF525" s="336"/>
      <c r="AG525" s="336"/>
      <c r="AH525" s="336"/>
      <c r="AI525" s="336"/>
      <c r="AJ525" s="336"/>
      <c r="AK525" s="336"/>
      <c r="AL525" s="336"/>
      <c r="AM525" s="336"/>
      <c r="AN525" s="336"/>
      <c r="AO525" s="336"/>
      <c r="AP525" s="336"/>
      <c r="AQ525" s="336"/>
      <c r="AR525" s="336"/>
      <c r="AS525" s="336"/>
      <c r="AT525" s="336"/>
      <c r="AU525" s="336"/>
      <c r="AV525" s="336"/>
      <c r="AW525" s="336"/>
      <c r="AX525" s="336"/>
      <c r="AY525" s="336"/>
      <c r="AZ525" s="336"/>
      <c r="BA525" s="336"/>
      <c r="BB525" s="336"/>
      <c r="BC525" s="336"/>
      <c r="BD525" s="336"/>
      <c r="BE525" s="336"/>
      <c r="BF525" s="336"/>
      <c r="BG525" s="336"/>
      <c r="BH525" s="336"/>
      <c r="BI525" s="336"/>
      <c r="BJ525" s="336"/>
      <c r="BK525" s="336"/>
      <c r="BL525" s="336"/>
      <c r="BM525" s="336"/>
      <c r="BN525" s="336"/>
      <c r="BO525" s="336"/>
      <c r="BP525" s="336"/>
      <c r="BQ525" s="336"/>
      <c r="BR525" s="336"/>
      <c r="BS525" s="336"/>
      <c r="BT525" s="336"/>
      <c r="BU525" s="336"/>
      <c r="BV525" s="336"/>
      <c r="BW525" s="336"/>
      <c r="BX525" s="336"/>
      <c r="BY525" s="870"/>
      <c r="BZ525" s="870"/>
      <c r="CA525" s="870"/>
      <c r="CB525" s="870"/>
      <c r="CC525" s="870"/>
      <c r="CD525" s="9"/>
      <c r="CE525" s="9"/>
      <c r="CF525" s="9"/>
    </row>
    <row r="526" spans="1:84" ht="10.5" customHeight="1" x14ac:dyDescent="0.2">
      <c r="A526" s="1531" t="s">
        <v>12</v>
      </c>
      <c r="B526" s="1534" t="s">
        <v>86</v>
      </c>
      <c r="C526" s="1119"/>
      <c r="D526" s="1203"/>
      <c r="E526" s="79"/>
      <c r="F526" s="202"/>
      <c r="G526" s="202"/>
      <c r="H526" s="756"/>
      <c r="I526" s="202"/>
      <c r="J526" s="202"/>
      <c r="K526" s="202"/>
      <c r="L526" s="202"/>
      <c r="M526" s="202"/>
      <c r="N526" s="756"/>
      <c r="O526" s="202"/>
      <c r="P526" s="202"/>
      <c r="Q526" s="202"/>
      <c r="R526" s="202"/>
      <c r="S526" s="202"/>
      <c r="T526" s="202"/>
      <c r="U526" s="202"/>
      <c r="V526" s="202"/>
      <c r="W526" s="202"/>
      <c r="X526" s="202"/>
      <c r="Y526" s="756"/>
      <c r="Z526" s="202"/>
      <c r="AA526" s="202"/>
      <c r="AB526" s="203"/>
      <c r="AF526" s="486"/>
      <c r="AG526" s="486"/>
      <c r="AH526" s="486"/>
      <c r="AI526" s="486"/>
      <c r="AJ526" s="486"/>
      <c r="AK526" s="486"/>
      <c r="AL526" s="486"/>
      <c r="AM526" s="486"/>
      <c r="AN526" s="486"/>
      <c r="AO526" s="486"/>
      <c r="AP526" s="486"/>
      <c r="AQ526" s="486"/>
      <c r="AR526" s="486"/>
      <c r="AS526" s="486"/>
      <c r="AT526" s="486"/>
      <c r="AU526" s="486"/>
      <c r="AV526" s="486"/>
      <c r="AW526" s="486"/>
      <c r="AX526" s="486"/>
      <c r="AY526" s="486"/>
      <c r="AZ526" s="486"/>
      <c r="BA526" s="486"/>
      <c r="BB526" s="486"/>
      <c r="BC526" s="486"/>
      <c r="BD526" s="486"/>
      <c r="BE526" s="486"/>
      <c r="BF526" s="486"/>
      <c r="BG526" s="486"/>
      <c r="BH526" s="486"/>
      <c r="BI526" s="486"/>
      <c r="BJ526" s="486"/>
      <c r="BK526" s="486"/>
      <c r="BL526" s="486"/>
      <c r="BM526" s="486"/>
      <c r="BN526" s="486"/>
      <c r="BO526" s="486"/>
      <c r="BP526" s="486"/>
      <c r="BQ526" s="486"/>
      <c r="BR526" s="486"/>
      <c r="BS526" s="486"/>
      <c r="BT526" s="486"/>
      <c r="BU526" s="486"/>
      <c r="BV526" s="486"/>
      <c r="BW526" s="486"/>
      <c r="BX526" s="486"/>
      <c r="BY526" s="871"/>
      <c r="BZ526" s="871"/>
      <c r="CA526" s="871"/>
      <c r="CB526" s="871"/>
      <c r="CC526" s="871"/>
    </row>
    <row r="527" spans="1:84" ht="10.5" customHeight="1" x14ac:dyDescent="0.2">
      <c r="A527" s="1532"/>
      <c r="B527" s="1535"/>
      <c r="C527" s="1472" t="s">
        <v>126</v>
      </c>
      <c r="D527" s="134" t="s">
        <v>33</v>
      </c>
      <c r="E527" s="970">
        <v>23</v>
      </c>
      <c r="F527" s="1196">
        <v>21</v>
      </c>
      <c r="G527" s="970">
        <v>20</v>
      </c>
      <c r="H527" s="981">
        <v>20</v>
      </c>
      <c r="I527" s="970">
        <v>19</v>
      </c>
      <c r="J527" s="970">
        <v>24</v>
      </c>
      <c r="K527" s="970">
        <v>23</v>
      </c>
      <c r="L527" s="970">
        <v>23</v>
      </c>
      <c r="M527" s="970">
        <v>23</v>
      </c>
      <c r="N527" s="981">
        <v>24</v>
      </c>
      <c r="O527" s="970">
        <v>27</v>
      </c>
      <c r="P527" s="970">
        <v>29</v>
      </c>
      <c r="Q527" s="970">
        <v>31</v>
      </c>
      <c r="R527" s="970">
        <v>32</v>
      </c>
      <c r="S527" s="970">
        <v>34</v>
      </c>
      <c r="T527" s="970">
        <v>38</v>
      </c>
      <c r="U527" s="970">
        <v>38</v>
      </c>
      <c r="V527" s="970">
        <v>40</v>
      </c>
      <c r="W527" s="970">
        <v>39</v>
      </c>
      <c r="X527" s="970">
        <v>39</v>
      </c>
      <c r="Y527" s="981">
        <v>38</v>
      </c>
      <c r="Z527" s="970">
        <v>36</v>
      </c>
      <c r="AA527" s="970">
        <v>36</v>
      </c>
      <c r="AB527" s="1018">
        <v>35</v>
      </c>
      <c r="AC527" s="333"/>
      <c r="AD527" s="180"/>
      <c r="AE527" s="61"/>
      <c r="AF527" s="872"/>
      <c r="AG527" s="872"/>
      <c r="AH527" s="872"/>
      <c r="AI527" s="872"/>
      <c r="AJ527" s="872"/>
      <c r="AK527" s="872"/>
      <c r="AL527" s="872"/>
      <c r="AM527" s="872"/>
      <c r="AN527" s="872"/>
      <c r="AO527" s="872"/>
      <c r="AP527" s="872"/>
      <c r="AQ527" s="872"/>
      <c r="AR527" s="872"/>
      <c r="AS527" s="872"/>
      <c r="AT527" s="872"/>
      <c r="AU527" s="872"/>
      <c r="AV527" s="872"/>
      <c r="AW527" s="872"/>
      <c r="AX527" s="872"/>
      <c r="AY527" s="872"/>
      <c r="AZ527" s="872"/>
      <c r="BA527" s="872"/>
      <c r="BB527" s="872"/>
      <c r="BC527" s="872"/>
      <c r="BD527" s="872"/>
      <c r="BE527" s="872"/>
      <c r="BF527" s="872"/>
      <c r="BG527" s="872"/>
      <c r="BH527" s="872"/>
      <c r="BI527" s="872"/>
      <c r="BJ527" s="872"/>
      <c r="BK527" s="872"/>
      <c r="BL527" s="872"/>
      <c r="BM527" s="872"/>
      <c r="BN527" s="872"/>
      <c r="BO527" s="872"/>
      <c r="BP527" s="872"/>
      <c r="BQ527" s="872"/>
      <c r="BR527" s="872"/>
      <c r="BS527" s="872"/>
      <c r="BT527" s="872"/>
      <c r="BU527" s="872"/>
      <c r="BV527" s="872"/>
      <c r="BW527" s="872"/>
      <c r="BX527" s="872"/>
      <c r="BY527" s="873"/>
      <c r="BZ527" s="873"/>
      <c r="CA527" s="873"/>
      <c r="CB527" s="873"/>
      <c r="CC527" s="873"/>
      <c r="CD527" s="868"/>
      <c r="CE527" s="868"/>
      <c r="CF527" s="868"/>
    </row>
    <row r="528" spans="1:84" ht="10.5" customHeight="1" x14ac:dyDescent="0.2">
      <c r="A528" s="1532"/>
      <c r="B528" s="1535"/>
      <c r="C528" s="1472" t="s">
        <v>557</v>
      </c>
      <c r="D528" s="134" t="s">
        <v>116</v>
      </c>
      <c r="E528" s="64">
        <f t="shared" ref="E528:AB528" si="1404">AF528*$AE528</f>
        <v>0.43049999999999999</v>
      </c>
      <c r="F528" s="64">
        <f t="shared" si="1404"/>
        <v>0.40050000000000002</v>
      </c>
      <c r="G528" s="64">
        <f t="shared" si="1404"/>
        <v>0.378</v>
      </c>
      <c r="H528" s="424">
        <f t="shared" si="1404"/>
        <v>0.36599999999999999</v>
      </c>
      <c r="I528" s="64">
        <f t="shared" si="1404"/>
        <v>0.35700000000000004</v>
      </c>
      <c r="J528" s="64">
        <f t="shared" si="1404"/>
        <v>0.34799999999999998</v>
      </c>
      <c r="K528" s="64">
        <f t="shared" si="1404"/>
        <v>0.34350000000000003</v>
      </c>
      <c r="L528" s="64">
        <f t="shared" si="1404"/>
        <v>0.34799999999999998</v>
      </c>
      <c r="M528" s="64">
        <f t="shared" si="1404"/>
        <v>0.35399999999999998</v>
      </c>
      <c r="N528" s="424">
        <f t="shared" si="1404"/>
        <v>0.36899999999999999</v>
      </c>
      <c r="O528" s="64">
        <f t="shared" si="1404"/>
        <v>0.40050000000000002</v>
      </c>
      <c r="P528" s="64">
        <f t="shared" si="1404"/>
        <v>0.4425</v>
      </c>
      <c r="Q528" s="64">
        <f t="shared" si="1404"/>
        <v>0.48449999999999993</v>
      </c>
      <c r="R528" s="64">
        <f t="shared" si="1404"/>
        <v>0.5069999999999999</v>
      </c>
      <c r="S528" s="64">
        <f t="shared" si="1404"/>
        <v>0.52649999999999997</v>
      </c>
      <c r="T528" s="64">
        <f t="shared" si="1404"/>
        <v>0.60299999999999998</v>
      </c>
      <c r="U528" s="64">
        <f t="shared" si="1404"/>
        <v>0.66749999999999998</v>
      </c>
      <c r="V528" s="64">
        <f t="shared" si="1404"/>
        <v>0.69599999999999995</v>
      </c>
      <c r="W528" s="64">
        <f t="shared" si="1404"/>
        <v>0.70799999999999996</v>
      </c>
      <c r="X528" s="64">
        <f t="shared" si="1404"/>
        <v>0.70799999999999996</v>
      </c>
      <c r="Y528" s="424">
        <f t="shared" si="1404"/>
        <v>0.71400000000000008</v>
      </c>
      <c r="Z528" s="64">
        <f t="shared" si="1404"/>
        <v>0.72150000000000003</v>
      </c>
      <c r="AA528" s="64">
        <f t="shared" si="1404"/>
        <v>0.72599999999999998</v>
      </c>
      <c r="AB528" s="65">
        <f t="shared" si="1404"/>
        <v>0.70650000000000002</v>
      </c>
      <c r="AC528" s="50">
        <f>SUM(E528:AB528)</f>
        <v>12.306000000000003</v>
      </c>
      <c r="AD528" s="53">
        <f>SUM(E529:AB529)</f>
        <v>-2.6984999999999992</v>
      </c>
      <c r="AE528" s="61">
        <v>30</v>
      </c>
      <c r="AF528" s="268">
        <v>1.435E-2</v>
      </c>
      <c r="AG528" s="268">
        <v>1.3350000000000001E-2</v>
      </c>
      <c r="AH528" s="268">
        <v>1.26E-2</v>
      </c>
      <c r="AI528" s="268">
        <v>1.2199999999999999E-2</v>
      </c>
      <c r="AJ528" s="268">
        <v>1.1900000000000001E-2</v>
      </c>
      <c r="AK528" s="268">
        <v>1.1599999999999999E-2</v>
      </c>
      <c r="AL528" s="268">
        <v>1.145E-2</v>
      </c>
      <c r="AM528" s="268">
        <v>1.1599999999999999E-2</v>
      </c>
      <c r="AN528" s="268">
        <v>1.18E-2</v>
      </c>
      <c r="AO528" s="268">
        <v>1.23E-2</v>
      </c>
      <c r="AP528" s="268">
        <v>1.3350000000000001E-2</v>
      </c>
      <c r="AQ528" s="268">
        <v>1.4749999999999999E-2</v>
      </c>
      <c r="AR528" s="268">
        <v>1.6149999999999998E-2</v>
      </c>
      <c r="AS528" s="268">
        <v>1.6899999999999998E-2</v>
      </c>
      <c r="AT528" s="268">
        <v>1.755E-2</v>
      </c>
      <c r="AU528" s="268">
        <v>2.01E-2</v>
      </c>
      <c r="AV528" s="268">
        <v>2.2249999999999999E-2</v>
      </c>
      <c r="AW528" s="268">
        <v>2.3199999999999998E-2</v>
      </c>
      <c r="AX528" s="268">
        <v>2.3599999999999999E-2</v>
      </c>
      <c r="AY528" s="268">
        <v>2.3599999999999999E-2</v>
      </c>
      <c r="AZ528" s="268">
        <v>2.3800000000000002E-2</v>
      </c>
      <c r="BA528" s="268">
        <v>2.4050000000000002E-2</v>
      </c>
      <c r="BB528" s="268">
        <v>2.4199999999999999E-2</v>
      </c>
      <c r="BC528" s="268">
        <v>2.3550000000000001E-2</v>
      </c>
      <c r="BD528" s="268"/>
      <c r="BE528" s="268"/>
      <c r="BF528" s="268"/>
      <c r="BG528" s="268"/>
      <c r="BH528" s="268"/>
      <c r="BI528" s="268"/>
      <c r="BJ528" s="268"/>
      <c r="BK528" s="268"/>
      <c r="BL528" s="268"/>
      <c r="BM528" s="268"/>
      <c r="BN528" s="268"/>
      <c r="BO528" s="268"/>
      <c r="BP528" s="268"/>
      <c r="BQ528" s="268"/>
      <c r="BR528" s="268"/>
      <c r="BS528" s="268"/>
      <c r="BT528" s="268"/>
      <c r="BU528" s="268"/>
      <c r="BV528" s="268"/>
      <c r="BW528" s="268"/>
      <c r="BX528" s="268"/>
      <c r="BY528" s="268"/>
      <c r="BZ528" s="268"/>
      <c r="CA528" s="268"/>
      <c r="CB528" s="268"/>
      <c r="CC528" s="268"/>
      <c r="CD528" s="9"/>
      <c r="CE528" s="9"/>
      <c r="CF528" s="9"/>
    </row>
    <row r="529" spans="1:84" ht="10.5" customHeight="1" x14ac:dyDescent="0.2">
      <c r="A529" s="1532"/>
      <c r="B529" s="1535"/>
      <c r="C529" s="1472" t="s">
        <v>557</v>
      </c>
      <c r="D529" s="134" t="s">
        <v>117</v>
      </c>
      <c r="E529" s="64">
        <f t="shared" ref="E529:AB529" si="1405">AF529*$AE528</f>
        <v>-0.13350000000000001</v>
      </c>
      <c r="F529" s="51">
        <f t="shared" si="1405"/>
        <v>-0.14100000000000001</v>
      </c>
      <c r="G529" s="51">
        <f t="shared" si="1405"/>
        <v>-0.14099999999999999</v>
      </c>
      <c r="H529" s="334">
        <f t="shared" si="1405"/>
        <v>-0.14699999999999999</v>
      </c>
      <c r="I529" s="51">
        <f t="shared" si="1405"/>
        <v>-0.14550000000000002</v>
      </c>
      <c r="J529" s="51">
        <f t="shared" si="1405"/>
        <v>-0.14249999999999999</v>
      </c>
      <c r="K529" s="51">
        <f t="shared" si="1405"/>
        <v>-0.13650000000000001</v>
      </c>
      <c r="L529" s="51">
        <f t="shared" si="1405"/>
        <v>-0.1245</v>
      </c>
      <c r="M529" s="51">
        <f t="shared" si="1405"/>
        <v>-0.108</v>
      </c>
      <c r="N529" s="334">
        <f t="shared" si="1405"/>
        <v>-9.2999999999999999E-2</v>
      </c>
      <c r="O529" s="51">
        <f t="shared" si="1405"/>
        <v>-9.4500000000000001E-2</v>
      </c>
      <c r="P529" s="51">
        <f t="shared" si="1405"/>
        <v>-9.1499999999999998E-2</v>
      </c>
      <c r="Q529" s="51">
        <f t="shared" si="1405"/>
        <v>-8.8499999999999995E-2</v>
      </c>
      <c r="R529" s="51">
        <f t="shared" si="1405"/>
        <v>-8.8499999999999995E-2</v>
      </c>
      <c r="S529" s="51">
        <f t="shared" si="1405"/>
        <v>-8.1000000000000003E-2</v>
      </c>
      <c r="T529" s="51">
        <f t="shared" si="1405"/>
        <v>-7.9500000000000001E-2</v>
      </c>
      <c r="U529" s="51">
        <f t="shared" si="1405"/>
        <v>-8.1000000000000003E-2</v>
      </c>
      <c r="V529" s="51">
        <f t="shared" si="1405"/>
        <v>-8.8499999999999995E-2</v>
      </c>
      <c r="W529" s="51">
        <f t="shared" si="1405"/>
        <v>-9.1500000000000012E-2</v>
      </c>
      <c r="X529" s="51">
        <f t="shared" si="1405"/>
        <v>-0.11249999999999999</v>
      </c>
      <c r="Y529" s="334">
        <f t="shared" si="1405"/>
        <v>-0.11550000000000001</v>
      </c>
      <c r="Z529" s="51">
        <f t="shared" si="1405"/>
        <v>-0.11699999999999999</v>
      </c>
      <c r="AA529" s="51">
        <f t="shared" si="1405"/>
        <v>-0.1245</v>
      </c>
      <c r="AB529" s="52">
        <f t="shared" si="1405"/>
        <v>-0.13199999999999998</v>
      </c>
      <c r="AC529" s="50"/>
      <c r="AD529" s="53"/>
      <c r="AE529" s="61"/>
      <c r="AF529" s="268">
        <v>-4.45E-3</v>
      </c>
      <c r="AG529" s="268">
        <v>-4.7000000000000002E-3</v>
      </c>
      <c r="AH529" s="268">
        <v>-4.6999999999999993E-3</v>
      </c>
      <c r="AI529" s="268">
        <v>-4.8999999999999998E-3</v>
      </c>
      <c r="AJ529" s="268">
        <v>-4.8500000000000001E-3</v>
      </c>
      <c r="AK529" s="268">
        <v>-4.7499999999999999E-3</v>
      </c>
      <c r="AL529" s="268">
        <v>-4.5500000000000002E-3</v>
      </c>
      <c r="AM529" s="268">
        <v>-4.15E-3</v>
      </c>
      <c r="AN529" s="268">
        <v>-3.5999999999999999E-3</v>
      </c>
      <c r="AO529" s="268">
        <v>-3.0999999999999999E-3</v>
      </c>
      <c r="AP529" s="268">
        <v>-3.15E-3</v>
      </c>
      <c r="AQ529" s="268">
        <v>-3.0499999999999998E-3</v>
      </c>
      <c r="AR529" s="268">
        <v>-2.9499999999999999E-3</v>
      </c>
      <c r="AS529" s="268">
        <v>-2.9499999999999999E-3</v>
      </c>
      <c r="AT529" s="268">
        <v>-2.7000000000000001E-3</v>
      </c>
      <c r="AU529" s="268">
        <v>-2.65E-3</v>
      </c>
      <c r="AV529" s="268">
        <v>-2.7000000000000001E-3</v>
      </c>
      <c r="AW529" s="268">
        <v>-2.9499999999999999E-3</v>
      </c>
      <c r="AX529" s="268">
        <v>-3.0500000000000002E-3</v>
      </c>
      <c r="AY529" s="268">
        <v>-3.7499999999999999E-3</v>
      </c>
      <c r="AZ529" s="268">
        <v>-3.8500000000000001E-3</v>
      </c>
      <c r="BA529" s="268">
        <v>-3.8999999999999998E-3</v>
      </c>
      <c r="BB529" s="268">
        <v>-4.15E-3</v>
      </c>
      <c r="BC529" s="268">
        <v>-4.3999999999999994E-3</v>
      </c>
      <c r="BD529" s="268"/>
      <c r="BE529" s="268"/>
      <c r="BF529" s="268"/>
      <c r="BG529" s="268"/>
      <c r="BH529" s="268"/>
      <c r="BI529" s="268"/>
      <c r="BJ529" s="268"/>
      <c r="BK529" s="268"/>
      <c r="BL529" s="268"/>
      <c r="BM529" s="268"/>
      <c r="BN529" s="268"/>
      <c r="BO529" s="268"/>
      <c r="BP529" s="268"/>
      <c r="BQ529" s="268"/>
      <c r="BR529" s="268"/>
      <c r="BS529" s="268"/>
      <c r="BT529" s="268"/>
      <c r="BU529" s="268"/>
      <c r="BV529" s="268"/>
      <c r="BW529" s="268"/>
      <c r="BX529" s="268"/>
      <c r="BY529" s="268"/>
      <c r="BZ529" s="268"/>
      <c r="CA529" s="268"/>
      <c r="CB529" s="268"/>
      <c r="CC529" s="268"/>
      <c r="CD529" s="9"/>
      <c r="CE529" s="9"/>
      <c r="CF529" s="9"/>
    </row>
    <row r="530" spans="1:84" ht="10.5" customHeight="1" thickBot="1" x14ac:dyDescent="0.25">
      <c r="A530" s="1533"/>
      <c r="B530" s="1536"/>
      <c r="C530" s="274"/>
      <c r="D530" s="239" t="s">
        <v>41</v>
      </c>
      <c r="E530" s="55">
        <f t="shared" ref="E530:AB530" si="1406">E529/E528</f>
        <v>-0.31010452961672474</v>
      </c>
      <c r="F530" s="55">
        <f t="shared" si="1406"/>
        <v>-0.35205992509363299</v>
      </c>
      <c r="G530" s="55">
        <f t="shared" si="1406"/>
        <v>-0.37301587301587297</v>
      </c>
      <c r="H530" s="368">
        <f t="shared" si="1406"/>
        <v>-0.40163934426229508</v>
      </c>
      <c r="I530" s="55">
        <f t="shared" si="1406"/>
        <v>-0.40756302521008403</v>
      </c>
      <c r="J530" s="55">
        <f t="shared" si="1406"/>
        <v>-0.40948275862068967</v>
      </c>
      <c r="K530" s="55">
        <f t="shared" si="1406"/>
        <v>-0.39737991266375544</v>
      </c>
      <c r="L530" s="55">
        <f t="shared" si="1406"/>
        <v>-0.35775862068965519</v>
      </c>
      <c r="M530" s="55">
        <f t="shared" si="1406"/>
        <v>-0.30508474576271188</v>
      </c>
      <c r="N530" s="368">
        <f t="shared" si="1406"/>
        <v>-0.25203252032520324</v>
      </c>
      <c r="O530" s="55">
        <f t="shared" si="1406"/>
        <v>-0.23595505617977527</v>
      </c>
      <c r="P530" s="55">
        <f t="shared" si="1406"/>
        <v>-0.20677966101694914</v>
      </c>
      <c r="Q530" s="55">
        <f t="shared" si="1406"/>
        <v>-0.18266253869969043</v>
      </c>
      <c r="R530" s="55">
        <f t="shared" si="1406"/>
        <v>-0.17455621301775151</v>
      </c>
      <c r="S530" s="55">
        <f t="shared" si="1406"/>
        <v>-0.15384615384615385</v>
      </c>
      <c r="T530" s="55">
        <f t="shared" si="1406"/>
        <v>-0.13184079601990051</v>
      </c>
      <c r="U530" s="55">
        <f t="shared" si="1406"/>
        <v>-0.12134831460674159</v>
      </c>
      <c r="V530" s="55">
        <f t="shared" si="1406"/>
        <v>-0.12715517241379309</v>
      </c>
      <c r="W530" s="55">
        <f t="shared" si="1406"/>
        <v>-0.12923728813559324</v>
      </c>
      <c r="X530" s="55">
        <f t="shared" si="1406"/>
        <v>-0.15889830508474576</v>
      </c>
      <c r="Y530" s="368">
        <f t="shared" si="1406"/>
        <v>-0.16176470588235292</v>
      </c>
      <c r="Z530" s="55">
        <f t="shared" si="1406"/>
        <v>-0.16216216216216214</v>
      </c>
      <c r="AA530" s="55">
        <f t="shared" si="1406"/>
        <v>-0.17148760330578514</v>
      </c>
      <c r="AB530" s="56">
        <f t="shared" si="1406"/>
        <v>-0.18683651804670909</v>
      </c>
      <c r="AC530" s="50"/>
      <c r="AD530" s="53"/>
      <c r="AE530" s="61"/>
      <c r="AF530" s="336"/>
      <c r="AG530" s="336"/>
      <c r="AH530" s="336"/>
      <c r="AI530" s="336"/>
      <c r="AJ530" s="336"/>
      <c r="AK530" s="336"/>
      <c r="AL530" s="336"/>
      <c r="AM530" s="336"/>
      <c r="AN530" s="336"/>
      <c r="AO530" s="336"/>
      <c r="AP530" s="336"/>
      <c r="AQ530" s="336"/>
      <c r="AR530" s="336"/>
      <c r="AS530" s="336"/>
      <c r="AT530" s="336"/>
      <c r="AU530" s="336"/>
      <c r="AV530" s="336"/>
      <c r="AW530" s="336"/>
      <c r="AX530" s="336"/>
      <c r="AY530" s="336"/>
      <c r="AZ530" s="336"/>
      <c r="BA530" s="336"/>
      <c r="BB530" s="336"/>
      <c r="BC530" s="336"/>
      <c r="BD530" s="336"/>
      <c r="BE530" s="336"/>
      <c r="BF530" s="336"/>
      <c r="BG530" s="336"/>
      <c r="BH530" s="336"/>
      <c r="BI530" s="336"/>
      <c r="BJ530" s="336"/>
      <c r="BK530" s="336"/>
      <c r="BL530" s="336"/>
      <c r="BM530" s="336"/>
      <c r="BN530" s="336"/>
      <c r="BO530" s="336"/>
      <c r="BP530" s="336"/>
      <c r="BQ530" s="336"/>
      <c r="BR530" s="336"/>
      <c r="BS530" s="336"/>
      <c r="BT530" s="336"/>
      <c r="BU530" s="336"/>
      <c r="BV530" s="336"/>
      <c r="BW530" s="336"/>
      <c r="BX530" s="336"/>
      <c r="BY530" s="870"/>
      <c r="BZ530" s="870"/>
      <c r="CA530" s="870"/>
      <c r="CB530" s="870"/>
      <c r="CC530" s="870"/>
      <c r="CD530" s="9"/>
      <c r="CE530" s="9"/>
      <c r="CF530" s="9"/>
    </row>
    <row r="531" spans="1:84" ht="10.5" customHeight="1" x14ac:dyDescent="0.2">
      <c r="A531" s="1531" t="s">
        <v>98</v>
      </c>
      <c r="B531" s="1534" t="s">
        <v>81</v>
      </c>
      <c r="C531" s="1119"/>
      <c r="D531" s="1203"/>
      <c r="E531" s="79"/>
      <c r="F531" s="202"/>
      <c r="G531" s="202"/>
      <c r="H531" s="756"/>
      <c r="I531" s="202"/>
      <c r="J531" s="202"/>
      <c r="K531" s="202"/>
      <c r="L531" s="202"/>
      <c r="M531" s="202"/>
      <c r="N531" s="756"/>
      <c r="O531" s="202"/>
      <c r="P531" s="202"/>
      <c r="Q531" s="202"/>
      <c r="R531" s="202"/>
      <c r="S531" s="202"/>
      <c r="T531" s="202"/>
      <c r="U531" s="202"/>
      <c r="V531" s="202"/>
      <c r="W531" s="202"/>
      <c r="X531" s="202"/>
      <c r="Y531" s="756"/>
      <c r="Z531" s="202"/>
      <c r="AA531" s="202"/>
      <c r="AB531" s="203"/>
      <c r="AF531" s="486"/>
      <c r="AG531" s="486"/>
      <c r="AH531" s="486"/>
      <c r="AI531" s="486"/>
      <c r="AJ531" s="486"/>
      <c r="AK531" s="486"/>
      <c r="AL531" s="486"/>
      <c r="AM531" s="486"/>
      <c r="AN531" s="486"/>
      <c r="AO531" s="486"/>
      <c r="AP531" s="486"/>
      <c r="AQ531" s="486"/>
      <c r="AR531" s="486"/>
      <c r="AS531" s="486"/>
      <c r="AT531" s="486"/>
      <c r="AU531" s="486"/>
      <c r="AV531" s="486"/>
      <c r="AW531" s="486"/>
      <c r="AX531" s="486"/>
      <c r="AY531" s="486"/>
      <c r="AZ531" s="486"/>
      <c r="BA531" s="486"/>
      <c r="BB531" s="486"/>
      <c r="BC531" s="486"/>
      <c r="BD531" s="486"/>
      <c r="BE531" s="486"/>
      <c r="BF531" s="486"/>
      <c r="BG531" s="486"/>
      <c r="BH531" s="486"/>
      <c r="BI531" s="486"/>
      <c r="BJ531" s="486"/>
      <c r="BK531" s="486"/>
      <c r="BL531" s="486"/>
      <c r="BM531" s="486"/>
      <c r="BN531" s="486"/>
      <c r="BO531" s="486"/>
      <c r="BP531" s="486"/>
      <c r="BQ531" s="486"/>
      <c r="BR531" s="486"/>
      <c r="BS531" s="486"/>
      <c r="BT531" s="486"/>
      <c r="BU531" s="486"/>
      <c r="BV531" s="486"/>
      <c r="BW531" s="486"/>
      <c r="BX531" s="486"/>
      <c r="BY531" s="871"/>
      <c r="BZ531" s="871"/>
      <c r="CA531" s="871"/>
      <c r="CB531" s="871"/>
      <c r="CC531" s="871"/>
    </row>
    <row r="532" spans="1:84" ht="10.5" customHeight="1" x14ac:dyDescent="0.2">
      <c r="A532" s="1532"/>
      <c r="B532" s="1535"/>
      <c r="C532" s="1472" t="s">
        <v>126</v>
      </c>
      <c r="D532" s="134" t="s">
        <v>33</v>
      </c>
      <c r="E532" s="970">
        <v>90</v>
      </c>
      <c r="F532" s="1196">
        <v>87</v>
      </c>
      <c r="G532" s="970">
        <v>89</v>
      </c>
      <c r="H532" s="981">
        <v>86</v>
      </c>
      <c r="I532" s="970">
        <v>95</v>
      </c>
      <c r="J532" s="970">
        <v>95</v>
      </c>
      <c r="K532" s="970">
        <v>102</v>
      </c>
      <c r="L532" s="970">
        <v>107</v>
      </c>
      <c r="M532" s="970">
        <v>109</v>
      </c>
      <c r="N532" s="981">
        <v>114</v>
      </c>
      <c r="O532" s="970">
        <v>117</v>
      </c>
      <c r="P532" s="970">
        <v>120</v>
      </c>
      <c r="Q532" s="970">
        <v>123</v>
      </c>
      <c r="R532" s="970">
        <v>128</v>
      </c>
      <c r="S532" s="970">
        <v>129</v>
      </c>
      <c r="T532" s="970">
        <v>131</v>
      </c>
      <c r="U532" s="970">
        <v>130</v>
      </c>
      <c r="V532" s="970">
        <v>134</v>
      </c>
      <c r="W532" s="970">
        <v>133</v>
      </c>
      <c r="X532" s="970">
        <v>134</v>
      </c>
      <c r="Y532" s="981">
        <v>135</v>
      </c>
      <c r="Z532" s="970">
        <v>122</v>
      </c>
      <c r="AA532" s="970">
        <v>113</v>
      </c>
      <c r="AB532" s="1018">
        <v>108</v>
      </c>
      <c r="AC532" s="333"/>
      <c r="AD532" s="180"/>
      <c r="AE532" s="61"/>
      <c r="AF532" s="872"/>
      <c r="AG532" s="872"/>
      <c r="AH532" s="872"/>
      <c r="AI532" s="872"/>
      <c r="AJ532" s="872"/>
      <c r="AK532" s="872"/>
      <c r="AL532" s="872"/>
      <c r="AM532" s="872"/>
      <c r="AN532" s="872"/>
      <c r="AO532" s="872"/>
      <c r="AP532" s="872"/>
      <c r="AQ532" s="872"/>
      <c r="AR532" s="872"/>
      <c r="AS532" s="872"/>
      <c r="AT532" s="872"/>
      <c r="AU532" s="872"/>
      <c r="AV532" s="872"/>
      <c r="AW532" s="872"/>
      <c r="AX532" s="872"/>
      <c r="AY532" s="872"/>
      <c r="AZ532" s="872"/>
      <c r="BA532" s="872"/>
      <c r="BB532" s="872"/>
      <c r="BC532" s="872"/>
      <c r="BD532" s="872"/>
      <c r="BE532" s="872"/>
      <c r="BF532" s="872"/>
      <c r="BG532" s="872"/>
      <c r="BH532" s="872"/>
      <c r="BI532" s="872"/>
      <c r="BJ532" s="872"/>
      <c r="BK532" s="872"/>
      <c r="BL532" s="872"/>
      <c r="BM532" s="872"/>
      <c r="BN532" s="872"/>
      <c r="BO532" s="872"/>
      <c r="BP532" s="872"/>
      <c r="BQ532" s="872"/>
      <c r="BR532" s="872"/>
      <c r="BS532" s="872"/>
      <c r="BT532" s="872"/>
      <c r="BU532" s="872"/>
      <c r="BV532" s="872"/>
      <c r="BW532" s="872"/>
      <c r="BX532" s="872"/>
      <c r="BY532" s="873"/>
      <c r="BZ532" s="873"/>
      <c r="CA532" s="873"/>
      <c r="CB532" s="873"/>
      <c r="CC532" s="873"/>
      <c r="CD532" s="868"/>
      <c r="CE532" s="868"/>
      <c r="CF532" s="868"/>
    </row>
    <row r="533" spans="1:84" ht="10.5" customHeight="1" x14ac:dyDescent="0.2">
      <c r="A533" s="1532"/>
      <c r="B533" s="1535"/>
      <c r="C533" s="1472" t="s">
        <v>557</v>
      </c>
      <c r="D533" s="134" t="s">
        <v>116</v>
      </c>
      <c r="E533" s="64">
        <f t="shared" ref="E533:AB533" si="1407">AF533*$AE533</f>
        <v>0.95160000000000011</v>
      </c>
      <c r="F533" s="64">
        <f t="shared" si="1407"/>
        <v>0.90599999999999992</v>
      </c>
      <c r="G533" s="64">
        <f t="shared" si="1407"/>
        <v>0.87360000000000004</v>
      </c>
      <c r="H533" s="424">
        <f t="shared" si="1407"/>
        <v>0.85860000000000003</v>
      </c>
      <c r="I533" s="64">
        <f t="shared" si="1407"/>
        <v>0.84300000000000008</v>
      </c>
      <c r="J533" s="64">
        <f t="shared" si="1407"/>
        <v>0.83460000000000001</v>
      </c>
      <c r="K533" s="64">
        <f t="shared" si="1407"/>
        <v>0.83219999999999994</v>
      </c>
      <c r="L533" s="64">
        <f t="shared" si="1407"/>
        <v>0.84360000000000002</v>
      </c>
      <c r="M533" s="64">
        <f t="shared" si="1407"/>
        <v>0.86099999999999999</v>
      </c>
      <c r="N533" s="424">
        <f t="shared" si="1407"/>
        <v>0.89639999999999986</v>
      </c>
      <c r="O533" s="64">
        <f t="shared" si="1407"/>
        <v>0.92520000000000002</v>
      </c>
      <c r="P533" s="64">
        <f t="shared" si="1407"/>
        <v>0.9456</v>
      </c>
      <c r="Q533" s="64">
        <f t="shared" si="1407"/>
        <v>0.98520000000000008</v>
      </c>
      <c r="R533" s="64">
        <f t="shared" si="1407"/>
        <v>1.0326</v>
      </c>
      <c r="S533" s="64">
        <f t="shared" si="1407"/>
        <v>1.0758000000000001</v>
      </c>
      <c r="T533" s="64">
        <f t="shared" si="1407"/>
        <v>1.1244000000000001</v>
      </c>
      <c r="U533" s="64">
        <f t="shared" si="1407"/>
        <v>1.1561999999999999</v>
      </c>
      <c r="V533" s="64">
        <f t="shared" si="1407"/>
        <v>1.1772</v>
      </c>
      <c r="W533" s="64">
        <f t="shared" si="1407"/>
        <v>1.2143999999999999</v>
      </c>
      <c r="X533" s="64">
        <f t="shared" si="1407"/>
        <v>1.242</v>
      </c>
      <c r="Y533" s="424">
        <f t="shared" si="1407"/>
        <v>1.2582</v>
      </c>
      <c r="Z533" s="64">
        <f t="shared" si="1407"/>
        <v>1.2636000000000001</v>
      </c>
      <c r="AA533" s="64">
        <f t="shared" si="1407"/>
        <v>1.2551999999999999</v>
      </c>
      <c r="AB533" s="65">
        <f t="shared" si="1407"/>
        <v>1.2498</v>
      </c>
      <c r="AC533" s="50">
        <f>SUM(E533:AB533)</f>
        <v>24.606000000000002</v>
      </c>
      <c r="AD533" s="53">
        <f>SUM(E534:AB534)</f>
        <v>13.009200000000002</v>
      </c>
      <c r="AE533" s="61">
        <v>12</v>
      </c>
      <c r="AF533" s="268">
        <v>7.9300000000000009E-2</v>
      </c>
      <c r="AG533" s="268">
        <v>7.5499999999999998E-2</v>
      </c>
      <c r="AH533" s="268">
        <v>7.2800000000000004E-2</v>
      </c>
      <c r="AI533" s="268">
        <v>7.1550000000000002E-2</v>
      </c>
      <c r="AJ533" s="268">
        <v>7.0250000000000007E-2</v>
      </c>
      <c r="AK533" s="268">
        <v>6.9550000000000001E-2</v>
      </c>
      <c r="AL533" s="268">
        <v>6.9349999999999995E-2</v>
      </c>
      <c r="AM533" s="268">
        <v>7.0300000000000001E-2</v>
      </c>
      <c r="AN533" s="268">
        <v>7.1749999999999994E-2</v>
      </c>
      <c r="AO533" s="268">
        <v>7.4699999999999989E-2</v>
      </c>
      <c r="AP533" s="268">
        <v>7.7100000000000002E-2</v>
      </c>
      <c r="AQ533" s="268">
        <v>7.8799999999999995E-2</v>
      </c>
      <c r="AR533" s="268">
        <v>8.2100000000000006E-2</v>
      </c>
      <c r="AS533" s="268">
        <v>8.6050000000000001E-2</v>
      </c>
      <c r="AT533" s="268">
        <v>8.9650000000000007E-2</v>
      </c>
      <c r="AU533" s="268">
        <v>9.3700000000000006E-2</v>
      </c>
      <c r="AV533" s="268">
        <v>9.6349999999999991E-2</v>
      </c>
      <c r="AW533" s="268">
        <v>9.8099999999999993E-2</v>
      </c>
      <c r="AX533" s="268">
        <v>0.1012</v>
      </c>
      <c r="AY533" s="268">
        <v>0.10350000000000001</v>
      </c>
      <c r="AZ533" s="268">
        <v>0.10485</v>
      </c>
      <c r="BA533" s="268">
        <v>0.1053</v>
      </c>
      <c r="BB533" s="268">
        <v>0.1046</v>
      </c>
      <c r="BC533" s="268">
        <v>0.10415000000000001</v>
      </c>
      <c r="BD533" s="268"/>
      <c r="BE533" s="268"/>
      <c r="BF533" s="268"/>
      <c r="BG533" s="268"/>
      <c r="BH533" s="268"/>
      <c r="BI533" s="268"/>
      <c r="BJ533" s="268"/>
      <c r="BK533" s="268"/>
      <c r="BL533" s="268"/>
      <c r="BM533" s="268"/>
      <c r="BN533" s="268"/>
      <c r="BO533" s="268"/>
      <c r="BP533" s="268"/>
      <c r="BQ533" s="268"/>
      <c r="BR533" s="268"/>
      <c r="BS533" s="268"/>
      <c r="BT533" s="268"/>
      <c r="BU533" s="268"/>
      <c r="BV533" s="268"/>
      <c r="BW533" s="268"/>
      <c r="BX533" s="268"/>
      <c r="BY533" s="268"/>
      <c r="BZ533" s="268"/>
      <c r="CA533" s="268"/>
      <c r="CB533" s="268"/>
      <c r="CC533" s="268"/>
      <c r="CD533" s="9"/>
      <c r="CE533" s="9"/>
      <c r="CF533" s="9"/>
    </row>
    <row r="534" spans="1:84" ht="10.5" customHeight="1" x14ac:dyDescent="0.2">
      <c r="A534" s="1532"/>
      <c r="B534" s="1535"/>
      <c r="C534" s="1472" t="s">
        <v>557</v>
      </c>
      <c r="D534" s="134" t="s">
        <v>117</v>
      </c>
      <c r="E534" s="64">
        <f t="shared" ref="E534:AB534" si="1408">AF534*$AE533</f>
        <v>0.52140000000000009</v>
      </c>
      <c r="F534" s="51">
        <f t="shared" si="1408"/>
        <v>0.52079999999999993</v>
      </c>
      <c r="G534" s="51">
        <f t="shared" si="1408"/>
        <v>0.50580000000000003</v>
      </c>
      <c r="H534" s="334">
        <f t="shared" si="1408"/>
        <v>0.49619999999999997</v>
      </c>
      <c r="I534" s="51">
        <f t="shared" si="1408"/>
        <v>0.49319999999999997</v>
      </c>
      <c r="J534" s="51">
        <f t="shared" si="1408"/>
        <v>0.48960000000000004</v>
      </c>
      <c r="K534" s="51">
        <f t="shared" si="1408"/>
        <v>0.49380000000000002</v>
      </c>
      <c r="L534" s="51">
        <f t="shared" si="1408"/>
        <v>0.51480000000000004</v>
      </c>
      <c r="M534" s="51">
        <f t="shared" si="1408"/>
        <v>0.54239999999999999</v>
      </c>
      <c r="N534" s="334">
        <f t="shared" si="1408"/>
        <v>0.56520000000000004</v>
      </c>
      <c r="O534" s="51">
        <f t="shared" si="1408"/>
        <v>0.57600000000000007</v>
      </c>
      <c r="P534" s="51">
        <f t="shared" si="1408"/>
        <v>0.5766</v>
      </c>
      <c r="Q534" s="51">
        <f t="shared" si="1408"/>
        <v>0.58919999999999995</v>
      </c>
      <c r="R534" s="51">
        <f t="shared" si="1408"/>
        <v>0.58499999999999996</v>
      </c>
      <c r="S534" s="51">
        <f t="shared" si="1408"/>
        <v>0.58739999999999992</v>
      </c>
      <c r="T534" s="51">
        <f t="shared" si="1408"/>
        <v>0.57540000000000013</v>
      </c>
      <c r="U534" s="51">
        <f t="shared" si="1408"/>
        <v>0.57120000000000004</v>
      </c>
      <c r="V534" s="51">
        <f t="shared" si="1408"/>
        <v>0.56940000000000002</v>
      </c>
      <c r="W534" s="51">
        <f t="shared" si="1408"/>
        <v>0.55679999999999996</v>
      </c>
      <c r="X534" s="51">
        <f t="shared" si="1408"/>
        <v>0.55740000000000001</v>
      </c>
      <c r="Y534" s="334">
        <f t="shared" si="1408"/>
        <v>0.55679999999999996</v>
      </c>
      <c r="Z534" s="51">
        <f t="shared" si="1408"/>
        <v>0.53699999999999992</v>
      </c>
      <c r="AA534" s="51">
        <f t="shared" si="1408"/>
        <v>0.52260000000000006</v>
      </c>
      <c r="AB534" s="52">
        <f t="shared" si="1408"/>
        <v>0.50519999999999998</v>
      </c>
      <c r="AC534" s="50"/>
      <c r="AD534" s="53"/>
      <c r="AE534" s="61"/>
      <c r="AF534" s="268">
        <v>4.3450000000000003E-2</v>
      </c>
      <c r="AG534" s="268">
        <v>4.3399999999999994E-2</v>
      </c>
      <c r="AH534" s="268">
        <v>4.215E-2</v>
      </c>
      <c r="AI534" s="268">
        <v>4.1349999999999998E-2</v>
      </c>
      <c r="AJ534" s="268">
        <v>4.1099999999999998E-2</v>
      </c>
      <c r="AK534" s="268">
        <v>4.0800000000000003E-2</v>
      </c>
      <c r="AL534" s="268">
        <v>4.1149999999999999E-2</v>
      </c>
      <c r="AM534" s="268">
        <v>4.2900000000000001E-2</v>
      </c>
      <c r="AN534" s="268">
        <v>4.5200000000000004E-2</v>
      </c>
      <c r="AO534" s="268">
        <v>4.7100000000000003E-2</v>
      </c>
      <c r="AP534" s="268">
        <v>4.8000000000000001E-2</v>
      </c>
      <c r="AQ534" s="268">
        <v>4.8049999999999995E-2</v>
      </c>
      <c r="AR534" s="268">
        <v>4.9099999999999998E-2</v>
      </c>
      <c r="AS534" s="268">
        <v>4.8750000000000002E-2</v>
      </c>
      <c r="AT534" s="268">
        <v>4.8949999999999994E-2</v>
      </c>
      <c r="AU534" s="268">
        <v>4.7950000000000007E-2</v>
      </c>
      <c r="AV534" s="268">
        <v>4.7600000000000003E-2</v>
      </c>
      <c r="AW534" s="268">
        <v>4.7449999999999999E-2</v>
      </c>
      <c r="AX534" s="268">
        <v>4.6399999999999997E-2</v>
      </c>
      <c r="AY534" s="268">
        <v>4.6449999999999998E-2</v>
      </c>
      <c r="AZ534" s="268">
        <v>4.6399999999999997E-2</v>
      </c>
      <c r="BA534" s="268">
        <v>4.4749999999999998E-2</v>
      </c>
      <c r="BB534" s="268">
        <v>4.3550000000000005E-2</v>
      </c>
      <c r="BC534" s="268">
        <v>4.2099999999999999E-2</v>
      </c>
      <c r="BD534" s="268"/>
      <c r="BE534" s="268"/>
      <c r="BF534" s="268"/>
      <c r="BG534" s="268"/>
      <c r="BH534" s="268"/>
      <c r="BI534" s="268"/>
      <c r="BJ534" s="268"/>
      <c r="BK534" s="268"/>
      <c r="BL534" s="268"/>
      <c r="BM534" s="268"/>
      <c r="BN534" s="268"/>
      <c r="BO534" s="268"/>
      <c r="BP534" s="268"/>
      <c r="BQ534" s="268"/>
      <c r="BR534" s="268"/>
      <c r="BS534" s="268"/>
      <c r="BT534" s="268"/>
      <c r="BU534" s="268"/>
      <c r="BV534" s="268"/>
      <c r="BW534" s="268"/>
      <c r="BX534" s="268"/>
      <c r="BY534" s="268"/>
      <c r="BZ534" s="268"/>
      <c r="CA534" s="268"/>
      <c r="CB534" s="268"/>
      <c r="CC534" s="268"/>
      <c r="CD534" s="9"/>
      <c r="CE534" s="9"/>
      <c r="CF534" s="9"/>
    </row>
    <row r="535" spans="1:84" ht="10.5" customHeight="1" thickBot="1" x14ac:dyDescent="0.25">
      <c r="A535" s="1533"/>
      <c r="B535" s="1536"/>
      <c r="C535" s="274"/>
      <c r="D535" s="239" t="s">
        <v>41</v>
      </c>
      <c r="E535" s="55">
        <f>E534/E533</f>
        <v>0.54791929382093318</v>
      </c>
      <c r="F535" s="55">
        <f t="shared" ref="F535:AB535" si="1409">F534/F533</f>
        <v>0.57483443708609272</v>
      </c>
      <c r="G535" s="55">
        <f t="shared" si="1409"/>
        <v>0.57898351648351654</v>
      </c>
      <c r="H535" s="368">
        <f t="shared" si="1409"/>
        <v>0.57791754018169106</v>
      </c>
      <c r="I535" s="55">
        <f t="shared" si="1409"/>
        <v>0.58505338078291802</v>
      </c>
      <c r="J535" s="55">
        <f t="shared" si="1409"/>
        <v>0.58662832494608197</v>
      </c>
      <c r="K535" s="55">
        <f t="shared" si="1409"/>
        <v>0.59336697909156455</v>
      </c>
      <c r="L535" s="55">
        <f t="shared" si="1409"/>
        <v>0.6102418207681366</v>
      </c>
      <c r="M535" s="55">
        <f t="shared" si="1409"/>
        <v>0.62996515679442511</v>
      </c>
      <c r="N535" s="368">
        <f t="shared" si="1409"/>
        <v>0.63052208835341383</v>
      </c>
      <c r="O535" s="55">
        <f t="shared" si="1409"/>
        <v>0.62256809338521402</v>
      </c>
      <c r="P535" s="55">
        <f t="shared" si="1409"/>
        <v>0.60977157360406087</v>
      </c>
      <c r="Q535" s="55">
        <f t="shared" si="1409"/>
        <v>0.59805115712545664</v>
      </c>
      <c r="R535" s="55">
        <f t="shared" si="1409"/>
        <v>0.56653108657757112</v>
      </c>
      <c r="S535" s="55">
        <f t="shared" si="1409"/>
        <v>0.54601226993865015</v>
      </c>
      <c r="T535" s="55">
        <f t="shared" si="1409"/>
        <v>0.51173959445037365</v>
      </c>
      <c r="U535" s="55">
        <f t="shared" si="1409"/>
        <v>0.49403217436429692</v>
      </c>
      <c r="V535" s="55">
        <f t="shared" si="1409"/>
        <v>0.48369011213047913</v>
      </c>
      <c r="W535" s="55">
        <f t="shared" si="1409"/>
        <v>0.45849802371541504</v>
      </c>
      <c r="X535" s="55">
        <f t="shared" si="1409"/>
        <v>0.44879227053140097</v>
      </c>
      <c r="Y535" s="368">
        <f t="shared" si="1409"/>
        <v>0.44253695755841677</v>
      </c>
      <c r="Z535" s="55">
        <f t="shared" si="1409"/>
        <v>0.42497625830959157</v>
      </c>
      <c r="AA535" s="55">
        <f t="shared" si="1409"/>
        <v>0.41634799235181652</v>
      </c>
      <c r="AB535" s="56">
        <f t="shared" si="1409"/>
        <v>0.4042246759481517</v>
      </c>
      <c r="AC535" s="50"/>
      <c r="AD535" s="53"/>
      <c r="AE535" s="61"/>
      <c r="AF535" s="336"/>
      <c r="AG535" s="336"/>
      <c r="AH535" s="336"/>
      <c r="AI535" s="336"/>
      <c r="AJ535" s="336"/>
      <c r="AK535" s="336"/>
      <c r="AL535" s="336"/>
      <c r="AM535" s="336"/>
      <c r="AN535" s="336"/>
      <c r="AO535" s="336"/>
      <c r="AP535" s="336"/>
      <c r="AQ535" s="336"/>
      <c r="AR535" s="336"/>
      <c r="AS535" s="336"/>
      <c r="AT535" s="336"/>
      <c r="AU535" s="336"/>
      <c r="AV535" s="336"/>
      <c r="AW535" s="336"/>
      <c r="AX535" s="336"/>
      <c r="AY535" s="336"/>
      <c r="AZ535" s="336"/>
      <c r="BA535" s="336"/>
      <c r="BB535" s="336"/>
      <c r="BC535" s="336"/>
      <c r="BD535" s="336"/>
      <c r="BE535" s="336"/>
      <c r="BF535" s="336"/>
      <c r="BG535" s="336"/>
      <c r="BH535" s="336"/>
      <c r="BI535" s="336"/>
      <c r="BJ535" s="336"/>
      <c r="BK535" s="336"/>
      <c r="BL535" s="336"/>
      <c r="BM535" s="336"/>
      <c r="BN535" s="336"/>
      <c r="BO535" s="336"/>
      <c r="BP535" s="336"/>
      <c r="BQ535" s="336"/>
      <c r="BR535" s="336"/>
      <c r="BS535" s="336"/>
      <c r="BT535" s="336"/>
      <c r="BU535" s="336"/>
      <c r="BV535" s="336"/>
      <c r="BW535" s="336"/>
      <c r="BX535" s="336"/>
      <c r="BY535" s="870"/>
      <c r="BZ535" s="870"/>
      <c r="CA535" s="870"/>
      <c r="CB535" s="870"/>
      <c r="CC535" s="870"/>
      <c r="CD535" s="9"/>
      <c r="CE535" s="9"/>
      <c r="CF535" s="9"/>
    </row>
    <row r="536" spans="1:84" ht="10.5" customHeight="1" x14ac:dyDescent="0.2">
      <c r="A536" s="1531" t="s">
        <v>28</v>
      </c>
      <c r="B536" s="1534" t="s">
        <v>82</v>
      </c>
      <c r="C536" s="1119"/>
      <c r="D536" s="1203"/>
      <c r="E536" s="79"/>
      <c r="F536" s="202"/>
      <c r="G536" s="202"/>
      <c r="H536" s="756"/>
      <c r="I536" s="202"/>
      <c r="J536" s="202"/>
      <c r="K536" s="202"/>
      <c r="L536" s="202"/>
      <c r="M536" s="202"/>
      <c r="N536" s="756"/>
      <c r="O536" s="202"/>
      <c r="P536" s="202"/>
      <c r="Q536" s="202"/>
      <c r="R536" s="202"/>
      <c r="S536" s="202"/>
      <c r="T536" s="202"/>
      <c r="U536" s="202"/>
      <c r="V536" s="202"/>
      <c r="W536" s="202"/>
      <c r="X536" s="202"/>
      <c r="Y536" s="756"/>
      <c r="Z536" s="202"/>
      <c r="AA536" s="202"/>
      <c r="AB536" s="203"/>
      <c r="AF536" s="486"/>
      <c r="AG536" s="486"/>
      <c r="AH536" s="486"/>
      <c r="AI536" s="486"/>
      <c r="AJ536" s="486"/>
      <c r="AK536" s="486"/>
      <c r="AL536" s="486"/>
      <c r="AM536" s="486"/>
      <c r="AN536" s="486"/>
      <c r="AO536" s="486"/>
      <c r="AP536" s="486"/>
      <c r="AQ536" s="486"/>
      <c r="AR536" s="486"/>
      <c r="AS536" s="486"/>
      <c r="AT536" s="486"/>
      <c r="AU536" s="486"/>
      <c r="AV536" s="486"/>
      <c r="AW536" s="486"/>
      <c r="AX536" s="486"/>
      <c r="AY536" s="486"/>
      <c r="AZ536" s="486"/>
      <c r="BA536" s="486"/>
      <c r="BB536" s="486"/>
      <c r="BC536" s="486"/>
      <c r="BD536" s="486"/>
      <c r="BE536" s="486"/>
      <c r="BF536" s="486"/>
      <c r="BG536" s="486"/>
      <c r="BH536" s="486"/>
      <c r="BI536" s="486"/>
      <c r="BJ536" s="486"/>
      <c r="BK536" s="486"/>
      <c r="BL536" s="486"/>
      <c r="BM536" s="486"/>
      <c r="BN536" s="486"/>
      <c r="BO536" s="486"/>
      <c r="BP536" s="486"/>
      <c r="BQ536" s="486"/>
      <c r="BR536" s="486"/>
      <c r="BS536" s="486"/>
      <c r="BT536" s="486"/>
      <c r="BU536" s="486"/>
      <c r="BV536" s="486"/>
      <c r="BW536" s="486"/>
      <c r="BX536" s="486"/>
      <c r="BY536" s="871"/>
      <c r="BZ536" s="871"/>
      <c r="CA536" s="871"/>
      <c r="CB536" s="871"/>
      <c r="CC536" s="871"/>
    </row>
    <row r="537" spans="1:84" ht="10.5" customHeight="1" x14ac:dyDescent="0.2">
      <c r="A537" s="1532"/>
      <c r="B537" s="1535"/>
      <c r="C537" s="1472" t="s">
        <v>126</v>
      </c>
      <c r="D537" s="134" t="s">
        <v>33</v>
      </c>
      <c r="E537" s="970">
        <v>89</v>
      </c>
      <c r="F537" s="1196">
        <v>80</v>
      </c>
      <c r="G537" s="970">
        <v>80</v>
      </c>
      <c r="H537" s="981">
        <v>77</v>
      </c>
      <c r="I537" s="970">
        <v>81</v>
      </c>
      <c r="J537" s="970">
        <v>90</v>
      </c>
      <c r="K537" s="970">
        <v>96</v>
      </c>
      <c r="L537" s="970">
        <v>98</v>
      </c>
      <c r="M537" s="970">
        <v>101</v>
      </c>
      <c r="N537" s="981">
        <v>105</v>
      </c>
      <c r="O537" s="970">
        <v>112</v>
      </c>
      <c r="P537" s="970">
        <v>118</v>
      </c>
      <c r="Q537" s="970">
        <v>125</v>
      </c>
      <c r="R537" s="970">
        <v>131</v>
      </c>
      <c r="S537" s="970">
        <v>135</v>
      </c>
      <c r="T537" s="970">
        <v>142</v>
      </c>
      <c r="U537" s="970">
        <v>147</v>
      </c>
      <c r="V537" s="970">
        <v>153</v>
      </c>
      <c r="W537" s="970">
        <v>144</v>
      </c>
      <c r="X537" s="970">
        <v>141</v>
      </c>
      <c r="Y537" s="981">
        <v>132</v>
      </c>
      <c r="Z537" s="970">
        <v>129</v>
      </c>
      <c r="AA537" s="970">
        <v>131</v>
      </c>
      <c r="AB537" s="1018">
        <v>132</v>
      </c>
      <c r="AC537" s="333"/>
      <c r="AD537" s="180"/>
      <c r="AE537" s="61"/>
      <c r="AF537" s="872"/>
      <c r="AG537" s="872"/>
      <c r="AH537" s="872"/>
      <c r="AI537" s="872"/>
      <c r="AJ537" s="872"/>
      <c r="AK537" s="872"/>
      <c r="AL537" s="872"/>
      <c r="AM537" s="872"/>
      <c r="AN537" s="872"/>
      <c r="AO537" s="872"/>
      <c r="AP537" s="872"/>
      <c r="AQ537" s="872"/>
      <c r="AR537" s="872"/>
      <c r="AS537" s="872"/>
      <c r="AT537" s="872"/>
      <c r="AU537" s="872"/>
      <c r="AV537" s="872"/>
      <c r="AW537" s="872"/>
      <c r="AX537" s="872"/>
      <c r="AY537" s="872"/>
      <c r="AZ537" s="872"/>
      <c r="BA537" s="872"/>
      <c r="BB537" s="872"/>
      <c r="BC537" s="872"/>
      <c r="BD537" s="872"/>
      <c r="BE537" s="872"/>
      <c r="BF537" s="872"/>
      <c r="BG537" s="872"/>
      <c r="BH537" s="872"/>
      <c r="BI537" s="872"/>
      <c r="BJ537" s="872"/>
      <c r="BK537" s="872"/>
      <c r="BL537" s="872"/>
      <c r="BM537" s="872"/>
      <c r="BN537" s="872"/>
      <c r="BO537" s="872"/>
      <c r="BP537" s="872"/>
      <c r="BQ537" s="872"/>
      <c r="BR537" s="872"/>
      <c r="BS537" s="872"/>
      <c r="BT537" s="872"/>
      <c r="BU537" s="872"/>
      <c r="BV537" s="872"/>
      <c r="BW537" s="872"/>
      <c r="BX537" s="872"/>
      <c r="BY537" s="873"/>
      <c r="BZ537" s="873"/>
      <c r="CA537" s="873"/>
      <c r="CB537" s="873"/>
      <c r="CC537" s="873"/>
      <c r="CD537" s="868"/>
      <c r="CE537" s="868"/>
      <c r="CF537" s="868"/>
    </row>
    <row r="538" spans="1:84" ht="10.5" customHeight="1" x14ac:dyDescent="0.2">
      <c r="A538" s="1532"/>
      <c r="B538" s="1535"/>
      <c r="C538" s="1472" t="s">
        <v>557</v>
      </c>
      <c r="D538" s="134" t="s">
        <v>116</v>
      </c>
      <c r="E538" s="64">
        <f t="shared" ref="E538:AB538" si="1410">AF538*$AE538</f>
        <v>0.88739999999999997</v>
      </c>
      <c r="F538" s="64">
        <f t="shared" si="1410"/>
        <v>0.85050000000000003</v>
      </c>
      <c r="G538" s="64">
        <f t="shared" si="1410"/>
        <v>0.82440000000000002</v>
      </c>
      <c r="H538" s="424">
        <f t="shared" si="1410"/>
        <v>0.79110000000000003</v>
      </c>
      <c r="I538" s="64">
        <f t="shared" si="1410"/>
        <v>0.76679999999999993</v>
      </c>
      <c r="J538" s="64">
        <f t="shared" si="1410"/>
        <v>0.75780000000000003</v>
      </c>
      <c r="K538" s="64">
        <f t="shared" si="1410"/>
        <v>0.75690000000000013</v>
      </c>
      <c r="L538" s="64">
        <f t="shared" si="1410"/>
        <v>0.76319999999999999</v>
      </c>
      <c r="M538" s="64">
        <f t="shared" si="1410"/>
        <v>0.76679999999999993</v>
      </c>
      <c r="N538" s="424">
        <f t="shared" si="1410"/>
        <v>0.79560000000000008</v>
      </c>
      <c r="O538" s="64">
        <f t="shared" si="1410"/>
        <v>0.84599999999999997</v>
      </c>
      <c r="P538" s="64">
        <f t="shared" si="1410"/>
        <v>0.90450000000000008</v>
      </c>
      <c r="Q538" s="64">
        <f t="shared" si="1410"/>
        <v>0.97650000000000003</v>
      </c>
      <c r="R538" s="64">
        <f t="shared" si="1410"/>
        <v>1.0430999999999999</v>
      </c>
      <c r="S538" s="64">
        <f t="shared" si="1410"/>
        <v>1.0934999999999999</v>
      </c>
      <c r="T538" s="64">
        <f t="shared" si="1410"/>
        <v>1.1493</v>
      </c>
      <c r="U538" s="64">
        <f t="shared" si="1410"/>
        <v>1.2267000000000001</v>
      </c>
      <c r="V538" s="64">
        <f t="shared" si="1410"/>
        <v>1.3185000000000002</v>
      </c>
      <c r="W538" s="64">
        <f t="shared" si="1410"/>
        <v>1.3796999999999999</v>
      </c>
      <c r="X538" s="64">
        <f t="shared" si="1410"/>
        <v>1.4300999999999999</v>
      </c>
      <c r="Y538" s="424">
        <f t="shared" si="1410"/>
        <v>1.4939999999999998</v>
      </c>
      <c r="Z538" s="64">
        <f t="shared" si="1410"/>
        <v>1.5264</v>
      </c>
      <c r="AA538" s="64">
        <f t="shared" si="1410"/>
        <v>1.5534000000000001</v>
      </c>
      <c r="AB538" s="65">
        <f t="shared" si="1410"/>
        <v>1.5695999999999999</v>
      </c>
      <c r="AC538" s="50">
        <f>SUM(E538:AB538)</f>
        <v>25.471799999999998</v>
      </c>
      <c r="AD538" s="53">
        <f>SUM(E539:AB539)</f>
        <v>13.0464</v>
      </c>
      <c r="AE538" s="61">
        <v>18</v>
      </c>
      <c r="AF538" s="268">
        <v>4.9299999999999997E-2</v>
      </c>
      <c r="AG538" s="268">
        <v>4.725E-2</v>
      </c>
      <c r="AH538" s="268">
        <v>4.58E-2</v>
      </c>
      <c r="AI538" s="268">
        <v>4.3950000000000003E-2</v>
      </c>
      <c r="AJ538" s="268">
        <v>4.2599999999999999E-2</v>
      </c>
      <c r="AK538" s="268">
        <v>4.2099999999999999E-2</v>
      </c>
      <c r="AL538" s="268">
        <v>4.2050000000000004E-2</v>
      </c>
      <c r="AM538" s="268">
        <v>4.24E-2</v>
      </c>
      <c r="AN538" s="268">
        <v>4.2599999999999999E-2</v>
      </c>
      <c r="AO538" s="268">
        <v>4.4200000000000003E-2</v>
      </c>
      <c r="AP538" s="268">
        <v>4.7E-2</v>
      </c>
      <c r="AQ538" s="268">
        <v>5.0250000000000003E-2</v>
      </c>
      <c r="AR538" s="268">
        <v>5.425E-2</v>
      </c>
      <c r="AS538" s="268">
        <v>5.7950000000000002E-2</v>
      </c>
      <c r="AT538" s="268">
        <v>6.0749999999999998E-2</v>
      </c>
      <c r="AU538" s="268">
        <v>6.3850000000000004E-2</v>
      </c>
      <c r="AV538" s="268">
        <v>6.8150000000000002E-2</v>
      </c>
      <c r="AW538" s="268">
        <v>7.325000000000001E-2</v>
      </c>
      <c r="AX538" s="268">
        <v>7.6649999999999996E-2</v>
      </c>
      <c r="AY538" s="268">
        <v>7.9449999999999993E-2</v>
      </c>
      <c r="AZ538" s="268">
        <v>8.299999999999999E-2</v>
      </c>
      <c r="BA538" s="268">
        <v>8.48E-2</v>
      </c>
      <c r="BB538" s="268">
        <v>8.6300000000000002E-2</v>
      </c>
      <c r="BC538" s="268">
        <v>8.72E-2</v>
      </c>
      <c r="BD538" s="268"/>
      <c r="BE538" s="268"/>
      <c r="BF538" s="268"/>
      <c r="BG538" s="268"/>
      <c r="BH538" s="268"/>
      <c r="BI538" s="268"/>
      <c r="BJ538" s="268"/>
      <c r="BK538" s="268"/>
      <c r="BL538" s="268"/>
      <c r="BM538" s="268"/>
      <c r="BN538" s="268"/>
      <c r="BO538" s="268"/>
      <c r="BP538" s="268"/>
      <c r="BQ538" s="268"/>
      <c r="BR538" s="268"/>
      <c r="BS538" s="268"/>
      <c r="BT538" s="268"/>
      <c r="BU538" s="268"/>
      <c r="BV538" s="268"/>
      <c r="BW538" s="268"/>
      <c r="BX538" s="268"/>
      <c r="BY538" s="268"/>
      <c r="BZ538" s="268"/>
      <c r="CA538" s="268"/>
      <c r="CB538" s="268"/>
      <c r="CC538" s="268"/>
      <c r="CD538" s="9"/>
      <c r="CE538" s="9"/>
      <c r="CF538" s="9"/>
    </row>
    <row r="539" spans="1:84" ht="10.5" customHeight="1" x14ac:dyDescent="0.2">
      <c r="A539" s="1532"/>
      <c r="B539" s="1535"/>
      <c r="C539" s="1472" t="s">
        <v>557</v>
      </c>
      <c r="D539" s="134" t="s">
        <v>117</v>
      </c>
      <c r="E539" s="64">
        <f t="shared" ref="E539:AB539" si="1411">AF539*$AE538</f>
        <v>0.49770000000000003</v>
      </c>
      <c r="F539" s="51">
        <f t="shared" si="1411"/>
        <v>0.49589999999999995</v>
      </c>
      <c r="G539" s="51">
        <f t="shared" si="1411"/>
        <v>0.47610000000000002</v>
      </c>
      <c r="H539" s="334">
        <f t="shared" si="1411"/>
        <v>0.46350000000000002</v>
      </c>
      <c r="I539" s="51">
        <f t="shared" si="1411"/>
        <v>0.46079999999999999</v>
      </c>
      <c r="J539" s="51">
        <f t="shared" si="1411"/>
        <v>0.45900000000000002</v>
      </c>
      <c r="K539" s="51">
        <f t="shared" si="1411"/>
        <v>0.4788</v>
      </c>
      <c r="L539" s="51">
        <f t="shared" si="1411"/>
        <v>0.49589999999999995</v>
      </c>
      <c r="M539" s="51">
        <f t="shared" si="1411"/>
        <v>0.53280000000000005</v>
      </c>
      <c r="N539" s="334">
        <f t="shared" si="1411"/>
        <v>0.57600000000000007</v>
      </c>
      <c r="O539" s="51">
        <f t="shared" si="1411"/>
        <v>0.61739999999999995</v>
      </c>
      <c r="P539" s="51">
        <f t="shared" si="1411"/>
        <v>0.63180000000000003</v>
      </c>
      <c r="Q539" s="51">
        <f t="shared" si="1411"/>
        <v>0.62909999999999988</v>
      </c>
      <c r="R539" s="51">
        <f t="shared" si="1411"/>
        <v>0.62460000000000004</v>
      </c>
      <c r="S539" s="51">
        <f t="shared" si="1411"/>
        <v>0.6218999999999999</v>
      </c>
      <c r="T539" s="51">
        <f t="shared" si="1411"/>
        <v>0.60299999999999998</v>
      </c>
      <c r="U539" s="51">
        <f t="shared" si="1411"/>
        <v>0.59670000000000001</v>
      </c>
      <c r="V539" s="51">
        <f t="shared" si="1411"/>
        <v>0.59760000000000002</v>
      </c>
      <c r="W539" s="51">
        <f t="shared" si="1411"/>
        <v>0.5796</v>
      </c>
      <c r="X539" s="51">
        <f t="shared" si="1411"/>
        <v>0.55890000000000006</v>
      </c>
      <c r="Y539" s="334">
        <f t="shared" si="1411"/>
        <v>0.54269999999999996</v>
      </c>
      <c r="Z539" s="51">
        <f t="shared" si="1411"/>
        <v>0.51119999999999999</v>
      </c>
      <c r="AA539" s="51">
        <f t="shared" si="1411"/>
        <v>0.504</v>
      </c>
      <c r="AB539" s="52">
        <f t="shared" si="1411"/>
        <v>0.49139999999999995</v>
      </c>
      <c r="AC539" s="50"/>
      <c r="AD539" s="53"/>
      <c r="AE539" s="61"/>
      <c r="AF539" s="268">
        <v>2.7650000000000001E-2</v>
      </c>
      <c r="AG539" s="268">
        <v>2.7549999999999998E-2</v>
      </c>
      <c r="AH539" s="268">
        <v>2.6450000000000001E-2</v>
      </c>
      <c r="AI539" s="268">
        <v>2.5750000000000002E-2</v>
      </c>
      <c r="AJ539" s="268">
        <v>2.5599999999999998E-2</v>
      </c>
      <c r="AK539" s="268">
        <v>2.5500000000000002E-2</v>
      </c>
      <c r="AL539" s="268">
        <v>2.6599999999999999E-2</v>
      </c>
      <c r="AM539" s="268">
        <v>2.7549999999999998E-2</v>
      </c>
      <c r="AN539" s="268">
        <v>2.9600000000000001E-2</v>
      </c>
      <c r="AO539" s="268">
        <v>3.2000000000000001E-2</v>
      </c>
      <c r="AP539" s="268">
        <v>3.4299999999999997E-2</v>
      </c>
      <c r="AQ539" s="268">
        <v>3.5099999999999999E-2</v>
      </c>
      <c r="AR539" s="268">
        <v>3.4949999999999995E-2</v>
      </c>
      <c r="AS539" s="268">
        <v>3.4700000000000002E-2</v>
      </c>
      <c r="AT539" s="268">
        <v>3.4549999999999997E-2</v>
      </c>
      <c r="AU539" s="268">
        <v>3.3500000000000002E-2</v>
      </c>
      <c r="AV539" s="268">
        <v>3.3149999999999999E-2</v>
      </c>
      <c r="AW539" s="268">
        <v>3.32E-2</v>
      </c>
      <c r="AX539" s="268">
        <v>3.2199999999999999E-2</v>
      </c>
      <c r="AY539" s="268">
        <v>3.1050000000000001E-2</v>
      </c>
      <c r="AZ539" s="268">
        <v>3.015E-2</v>
      </c>
      <c r="BA539" s="268">
        <v>2.8400000000000002E-2</v>
      </c>
      <c r="BB539" s="268">
        <v>2.8000000000000001E-2</v>
      </c>
      <c r="BC539" s="268">
        <v>2.7299999999999998E-2</v>
      </c>
      <c r="BD539" s="268"/>
      <c r="BE539" s="268"/>
      <c r="BF539" s="268"/>
      <c r="BG539" s="268"/>
      <c r="BH539" s="268"/>
      <c r="BI539" s="268"/>
      <c r="BJ539" s="268"/>
      <c r="BK539" s="268"/>
      <c r="BL539" s="268"/>
      <c r="BM539" s="268"/>
      <c r="BN539" s="268"/>
      <c r="BO539" s="268"/>
      <c r="BP539" s="268"/>
      <c r="BQ539" s="268"/>
      <c r="BR539" s="268"/>
      <c r="BS539" s="268"/>
      <c r="BT539" s="268"/>
      <c r="BU539" s="268"/>
      <c r="BV539" s="268"/>
      <c r="BW539" s="268"/>
      <c r="BX539" s="268"/>
      <c r="BY539" s="268"/>
      <c r="BZ539" s="268"/>
      <c r="CA539" s="268"/>
      <c r="CB539" s="268"/>
      <c r="CC539" s="268"/>
      <c r="CD539" s="9"/>
      <c r="CE539" s="9"/>
      <c r="CF539" s="9"/>
    </row>
    <row r="540" spans="1:84" ht="10.5" customHeight="1" thickBot="1" x14ac:dyDescent="0.25">
      <c r="A540" s="1533"/>
      <c r="B540" s="1536"/>
      <c r="C540" s="274"/>
      <c r="D540" s="239" t="s">
        <v>41</v>
      </c>
      <c r="E540" s="55">
        <f t="shared" ref="E540:AB540" si="1412">E539/E538</f>
        <v>0.56085192697768771</v>
      </c>
      <c r="F540" s="55">
        <f t="shared" si="1412"/>
        <v>0.58306878306878296</v>
      </c>
      <c r="G540" s="55">
        <f t="shared" si="1412"/>
        <v>0.57751091703056767</v>
      </c>
      <c r="H540" s="368">
        <f t="shared" si="1412"/>
        <v>0.58589306029579069</v>
      </c>
      <c r="I540" s="55">
        <f t="shared" si="1412"/>
        <v>0.60093896713615025</v>
      </c>
      <c r="J540" s="55">
        <f t="shared" si="1412"/>
        <v>0.60570071258907365</v>
      </c>
      <c r="K540" s="55">
        <f t="shared" si="1412"/>
        <v>0.63258026159334113</v>
      </c>
      <c r="L540" s="55">
        <f t="shared" si="1412"/>
        <v>0.64976415094339612</v>
      </c>
      <c r="M540" s="55">
        <f t="shared" si="1412"/>
        <v>0.69483568075117386</v>
      </c>
      <c r="N540" s="368">
        <f t="shared" si="1412"/>
        <v>0.72398190045248867</v>
      </c>
      <c r="O540" s="55">
        <f t="shared" si="1412"/>
        <v>0.72978723404255319</v>
      </c>
      <c r="P540" s="55">
        <f t="shared" si="1412"/>
        <v>0.69850746268656716</v>
      </c>
      <c r="Q540" s="55">
        <f t="shared" si="1412"/>
        <v>0.64423963133640538</v>
      </c>
      <c r="R540" s="55">
        <f t="shared" si="1412"/>
        <v>0.59879206212251945</v>
      </c>
      <c r="S540" s="55">
        <f t="shared" si="1412"/>
        <v>0.56872427983539087</v>
      </c>
      <c r="T540" s="55">
        <f t="shared" si="1412"/>
        <v>0.52466718872357088</v>
      </c>
      <c r="U540" s="55">
        <f t="shared" si="1412"/>
        <v>0.48642699926632427</v>
      </c>
      <c r="V540" s="55">
        <f t="shared" si="1412"/>
        <v>0.45324232081911259</v>
      </c>
      <c r="W540" s="55">
        <f t="shared" si="1412"/>
        <v>0.42009132420091327</v>
      </c>
      <c r="X540" s="55">
        <f t="shared" si="1412"/>
        <v>0.39081183134046577</v>
      </c>
      <c r="Y540" s="368">
        <f t="shared" si="1412"/>
        <v>0.36325301204819282</v>
      </c>
      <c r="Z540" s="55">
        <f t="shared" si="1412"/>
        <v>0.33490566037735847</v>
      </c>
      <c r="AA540" s="55">
        <f t="shared" si="1412"/>
        <v>0.32444959443800692</v>
      </c>
      <c r="AB540" s="56">
        <f t="shared" si="1412"/>
        <v>0.31307339449541283</v>
      </c>
      <c r="AC540" s="50"/>
      <c r="AD540" s="53"/>
      <c r="AE540" s="61"/>
      <c r="AF540" s="336"/>
      <c r="AG540" s="336"/>
      <c r="AH540" s="336"/>
      <c r="AI540" s="336"/>
      <c r="AJ540" s="336"/>
      <c r="AK540" s="336"/>
      <c r="AL540" s="336"/>
      <c r="AM540" s="336"/>
      <c r="AN540" s="336"/>
      <c r="AO540" s="336"/>
      <c r="AP540" s="336"/>
      <c r="AQ540" s="336"/>
      <c r="AR540" s="336"/>
      <c r="AS540" s="336"/>
      <c r="AT540" s="336"/>
      <c r="AU540" s="336"/>
      <c r="AV540" s="336"/>
      <c r="AW540" s="336"/>
      <c r="AX540" s="336"/>
      <c r="AY540" s="336"/>
      <c r="AZ540" s="336"/>
      <c r="BA540" s="336"/>
      <c r="BB540" s="336"/>
      <c r="BC540" s="336"/>
      <c r="BD540" s="336"/>
      <c r="BE540" s="336"/>
      <c r="BF540" s="336"/>
      <c r="BG540" s="336"/>
      <c r="BH540" s="336"/>
      <c r="BI540" s="336"/>
      <c r="BJ540" s="336"/>
      <c r="BK540" s="336"/>
      <c r="BL540" s="336"/>
      <c r="BM540" s="336"/>
      <c r="BN540" s="336"/>
      <c r="BO540" s="336"/>
      <c r="BP540" s="336"/>
      <c r="BQ540" s="336"/>
      <c r="BR540" s="336"/>
      <c r="BS540" s="336"/>
      <c r="BT540" s="336"/>
      <c r="BU540" s="336"/>
      <c r="BV540" s="336"/>
      <c r="BW540" s="336"/>
      <c r="BX540" s="336"/>
      <c r="BY540" s="870"/>
      <c r="BZ540" s="870"/>
      <c r="CA540" s="870"/>
      <c r="CB540" s="870"/>
      <c r="CC540" s="870"/>
      <c r="CD540" s="9"/>
      <c r="CE540" s="9"/>
      <c r="CF540" s="9"/>
    </row>
    <row r="541" spans="1:84" ht="10.5" customHeight="1" x14ac:dyDescent="0.2">
      <c r="A541" s="1483" t="s">
        <v>293</v>
      </c>
      <c r="B541" s="66"/>
      <c r="C541" s="534"/>
      <c r="D541" s="138"/>
      <c r="E541" s="206">
        <f>E523+E528+E533+E538</f>
        <v>3.5985</v>
      </c>
      <c r="F541" s="206">
        <f t="shared" ref="E541:AB542" si="1413">F523+F528+F533+F538</f>
        <v>3.4275000000000002</v>
      </c>
      <c r="G541" s="206">
        <f t="shared" si="1413"/>
        <v>3.2985000000000007</v>
      </c>
      <c r="H541" s="449">
        <f t="shared" si="1413"/>
        <v>3.1947000000000001</v>
      </c>
      <c r="I541" s="206">
        <f t="shared" si="1413"/>
        <v>3.1113</v>
      </c>
      <c r="J541" s="206">
        <f t="shared" si="1413"/>
        <v>3.0669</v>
      </c>
      <c r="K541" s="206">
        <f t="shared" si="1413"/>
        <v>3.0621</v>
      </c>
      <c r="L541" s="206">
        <f t="shared" si="1413"/>
        <v>3.0992999999999999</v>
      </c>
      <c r="M541" s="206">
        <f t="shared" si="1413"/>
        <v>3.1398000000000001</v>
      </c>
      <c r="N541" s="449">
        <f t="shared" si="1413"/>
        <v>3.2549999999999999</v>
      </c>
      <c r="O541" s="206">
        <f t="shared" si="1413"/>
        <v>3.4452000000000003</v>
      </c>
      <c r="P541" s="206">
        <f t="shared" si="1413"/>
        <v>3.6621000000000001</v>
      </c>
      <c r="Q541" s="206">
        <f t="shared" si="1413"/>
        <v>3.9117000000000002</v>
      </c>
      <c r="R541" s="206">
        <f t="shared" si="1413"/>
        <v>4.1456999999999997</v>
      </c>
      <c r="S541" s="206">
        <f t="shared" si="1413"/>
        <v>4.3742999999999999</v>
      </c>
      <c r="T541" s="476">
        <f t="shared" si="1413"/>
        <v>4.6512000000000002</v>
      </c>
      <c r="U541" s="206">
        <f t="shared" si="1413"/>
        <v>4.9104000000000001</v>
      </c>
      <c r="V541" s="206">
        <f t="shared" si="1413"/>
        <v>5.1296999999999997</v>
      </c>
      <c r="W541" s="476">
        <f t="shared" si="1413"/>
        <v>5.2790999999999997</v>
      </c>
      <c r="X541" s="206">
        <f t="shared" si="1413"/>
        <v>5.3916000000000004</v>
      </c>
      <c r="Y541" s="449">
        <f t="shared" si="1413"/>
        <v>5.4821999999999997</v>
      </c>
      <c r="Z541" s="206">
        <f t="shared" si="1413"/>
        <v>5.5140000000000002</v>
      </c>
      <c r="AA541" s="206">
        <f t="shared" si="1413"/>
        <v>5.5116000000000005</v>
      </c>
      <c r="AB541" s="207">
        <f t="shared" si="1413"/>
        <v>5.4969000000000001</v>
      </c>
      <c r="AC541" s="104"/>
      <c r="AD541" s="104"/>
      <c r="AE541" s="105"/>
      <c r="AF541" s="336"/>
      <c r="AG541" s="336"/>
      <c r="AH541" s="336"/>
      <c r="AI541" s="336"/>
      <c r="AJ541" s="336"/>
      <c r="AK541" s="336"/>
      <c r="AL541" s="336"/>
      <c r="AM541" s="336"/>
      <c r="AN541" s="336"/>
      <c r="AO541" s="336"/>
      <c r="AP541" s="336"/>
      <c r="AQ541" s="336"/>
      <c r="AR541" s="336"/>
      <c r="AS541" s="336"/>
      <c r="AT541" s="336"/>
      <c r="AU541" s="336"/>
      <c r="AV541" s="336"/>
      <c r="AW541" s="336"/>
      <c r="AX541" s="336"/>
      <c r="AY541" s="336"/>
      <c r="AZ541" s="336"/>
      <c r="BA541" s="336"/>
      <c r="BB541" s="336"/>
      <c r="BC541" s="336"/>
      <c r="BD541" s="336"/>
      <c r="BE541" s="336"/>
      <c r="BF541" s="336"/>
      <c r="BG541" s="336"/>
      <c r="BH541" s="336"/>
      <c r="BI541" s="336"/>
      <c r="BJ541" s="336"/>
      <c r="BK541" s="336"/>
      <c r="BL541" s="336"/>
      <c r="BM541" s="336"/>
      <c r="BN541" s="336"/>
      <c r="BO541" s="336"/>
      <c r="BP541" s="336"/>
      <c r="BQ541" s="336"/>
      <c r="BR541" s="336"/>
      <c r="BS541" s="336"/>
      <c r="BT541" s="336"/>
      <c r="BU541" s="336"/>
      <c r="BV541" s="336"/>
      <c r="BW541" s="336"/>
      <c r="BX541" s="336"/>
      <c r="BY541" s="870"/>
      <c r="BZ541" s="870"/>
      <c r="CA541" s="870"/>
      <c r="CB541" s="870"/>
      <c r="CC541" s="870"/>
      <c r="CD541" s="9"/>
      <c r="CE541" s="9"/>
      <c r="CF541" s="9"/>
    </row>
    <row r="542" spans="1:84" ht="10.5" customHeight="1" x14ac:dyDescent="0.2">
      <c r="A542" s="1484" t="s">
        <v>294</v>
      </c>
      <c r="B542" s="71"/>
      <c r="C542" s="539"/>
      <c r="D542" s="139"/>
      <c r="E542" s="208">
        <f t="shared" si="1413"/>
        <v>1.7526000000000002</v>
      </c>
      <c r="F542" s="208">
        <f t="shared" si="1413"/>
        <v>1.7262</v>
      </c>
      <c r="G542" s="208">
        <f t="shared" si="1413"/>
        <v>1.6704000000000001</v>
      </c>
      <c r="H542" s="424">
        <f t="shared" si="1413"/>
        <v>1.6347</v>
      </c>
      <c r="I542" s="208">
        <f t="shared" si="1413"/>
        <v>1.6244999999999998</v>
      </c>
      <c r="J542" s="208">
        <f t="shared" si="1413"/>
        <v>1.6266000000000003</v>
      </c>
      <c r="K542" s="208">
        <f t="shared" si="1413"/>
        <v>1.6701000000000001</v>
      </c>
      <c r="L542" s="208">
        <f t="shared" si="1413"/>
        <v>1.7786999999999999</v>
      </c>
      <c r="M542" s="208">
        <f t="shared" si="1413"/>
        <v>1.9422000000000001</v>
      </c>
      <c r="N542" s="424">
        <f t="shared" si="1413"/>
        <v>2.0667</v>
      </c>
      <c r="O542" s="208">
        <f t="shared" si="1413"/>
        <v>2.1219000000000001</v>
      </c>
      <c r="P542" s="208">
        <f t="shared" si="1413"/>
        <v>2.1429</v>
      </c>
      <c r="Q542" s="208">
        <f t="shared" si="1413"/>
        <v>2.1572999999999998</v>
      </c>
      <c r="R542" s="208">
        <f t="shared" si="1413"/>
        <v>2.1410999999999998</v>
      </c>
      <c r="S542" s="208">
        <f t="shared" si="1413"/>
        <v>2.1633</v>
      </c>
      <c r="T542" s="477">
        <f t="shared" si="1413"/>
        <v>2.1069000000000004</v>
      </c>
      <c r="U542" s="208">
        <f t="shared" si="1413"/>
        <v>2.0604000000000005</v>
      </c>
      <c r="V542" s="208">
        <f t="shared" si="1413"/>
        <v>2.0354999999999999</v>
      </c>
      <c r="W542" s="477">
        <f t="shared" si="1413"/>
        <v>1.9943999999999997</v>
      </c>
      <c r="X542" s="208">
        <f t="shared" si="1413"/>
        <v>1.9427999999999996</v>
      </c>
      <c r="Y542" s="424">
        <f t="shared" si="1413"/>
        <v>1.9079999999999999</v>
      </c>
      <c r="Z542" s="208">
        <f t="shared" si="1413"/>
        <v>1.8357000000000001</v>
      </c>
      <c r="AA542" s="208">
        <f t="shared" si="1413"/>
        <v>1.7901000000000002</v>
      </c>
      <c r="AB542" s="209">
        <f t="shared" si="1413"/>
        <v>1.7316000000000003</v>
      </c>
      <c r="AC542" s="104"/>
      <c r="AD542" s="104"/>
      <c r="AE542" s="105"/>
      <c r="AF542" s="336"/>
      <c r="AG542" s="336"/>
      <c r="AH542" s="336"/>
      <c r="AI542" s="336"/>
      <c r="AJ542" s="336"/>
      <c r="AK542" s="336"/>
      <c r="AL542" s="336"/>
      <c r="AM542" s="336"/>
      <c r="AN542" s="336"/>
      <c r="AO542" s="336"/>
      <c r="AP542" s="336"/>
      <c r="AQ542" s="336"/>
      <c r="AR542" s="336"/>
      <c r="AS542" s="336"/>
      <c r="AT542" s="336"/>
      <c r="AU542" s="336"/>
      <c r="AV542" s="336"/>
      <c r="AW542" s="336"/>
      <c r="AX542" s="336"/>
      <c r="AY542" s="336"/>
      <c r="AZ542" s="336"/>
      <c r="BA542" s="336"/>
      <c r="BB542" s="336"/>
      <c r="BC542" s="336"/>
      <c r="BD542" s="336"/>
      <c r="BE542" s="336"/>
      <c r="BF542" s="336"/>
      <c r="BG542" s="336"/>
      <c r="BH542" s="336"/>
      <c r="BI542" s="336"/>
      <c r="BJ542" s="336"/>
      <c r="BK542" s="336"/>
      <c r="BL542" s="336"/>
      <c r="BM542" s="336"/>
      <c r="BN542" s="336"/>
      <c r="BO542" s="336"/>
      <c r="BP542" s="336"/>
      <c r="BQ542" s="336"/>
      <c r="BR542" s="336"/>
      <c r="BS542" s="336"/>
      <c r="BT542" s="336"/>
      <c r="BU542" s="336"/>
      <c r="BV542" s="336"/>
      <c r="BW542" s="336"/>
      <c r="BX542" s="336"/>
      <c r="BY542" s="870"/>
      <c r="BZ542" s="870"/>
      <c r="CA542" s="870"/>
      <c r="CB542" s="870"/>
      <c r="CC542" s="870"/>
      <c r="CD542" s="9"/>
      <c r="CE542" s="9"/>
      <c r="CF542" s="9"/>
    </row>
    <row r="543" spans="1:84" ht="10.5" customHeight="1" thickBot="1" x14ac:dyDescent="0.25">
      <c r="A543" s="427" t="s">
        <v>295</v>
      </c>
      <c r="B543" s="428"/>
      <c r="C543" s="542"/>
      <c r="D543" s="429"/>
      <c r="E543" s="453">
        <f>SQRT(E542*E542+E541*E541)</f>
        <v>4.0026002810672967</v>
      </c>
      <c r="F543" s="453">
        <f t="shared" ref="F543:AB543" si="1414">SQRT(F542*F542+F541*F541)</f>
        <v>3.8376454617382261</v>
      </c>
      <c r="G543" s="453">
        <f t="shared" si="1414"/>
        <v>3.6973420737064626</v>
      </c>
      <c r="H543" s="426">
        <f t="shared" si="1414"/>
        <v>3.5886421080960416</v>
      </c>
      <c r="I543" s="453">
        <f t="shared" si="1414"/>
        <v>3.5098700745184286</v>
      </c>
      <c r="J543" s="453">
        <f t="shared" si="1414"/>
        <v>3.471556303734681</v>
      </c>
      <c r="K543" s="453">
        <f t="shared" si="1414"/>
        <v>3.4879349793251593</v>
      </c>
      <c r="L543" s="453">
        <f t="shared" si="1414"/>
        <v>3.5734345075851048</v>
      </c>
      <c r="M543" s="453">
        <f t="shared" si="1414"/>
        <v>3.6919486561976997</v>
      </c>
      <c r="N543" s="426">
        <f t="shared" si="1414"/>
        <v>3.8556807297804103</v>
      </c>
      <c r="O543" s="453">
        <f t="shared" si="1414"/>
        <v>4.0462158432293256</v>
      </c>
      <c r="P543" s="453">
        <f t="shared" si="1414"/>
        <v>4.2429938510443304</v>
      </c>
      <c r="Q543" s="453">
        <f t="shared" si="1414"/>
        <v>4.467140044816146</v>
      </c>
      <c r="R543" s="453">
        <f t="shared" si="1414"/>
        <v>4.6659551755240853</v>
      </c>
      <c r="S543" s="453">
        <f t="shared" si="1414"/>
        <v>4.8799966577857408</v>
      </c>
      <c r="T543" s="1230">
        <f t="shared" si="1414"/>
        <v>5.1061422865016208</v>
      </c>
      <c r="U543" s="453">
        <f t="shared" si="1414"/>
        <v>5.3251550512637662</v>
      </c>
      <c r="V543" s="453">
        <f t="shared" si="1414"/>
        <v>5.5187935583784977</v>
      </c>
      <c r="W543" s="1230">
        <f t="shared" si="1414"/>
        <v>5.6432728243458152</v>
      </c>
      <c r="X543" s="453">
        <f t="shared" si="1414"/>
        <v>5.7309530097532644</v>
      </c>
      <c r="Y543" s="426">
        <f t="shared" si="1414"/>
        <v>5.8047377925277557</v>
      </c>
      <c r="Z543" s="453">
        <f t="shared" si="1414"/>
        <v>5.8115394251437378</v>
      </c>
      <c r="AA543" s="453">
        <f t="shared" si="1414"/>
        <v>5.7950144581355447</v>
      </c>
      <c r="AB543" s="454">
        <f t="shared" si="1414"/>
        <v>5.7631890624896212</v>
      </c>
      <c r="AC543" s="69"/>
      <c r="AD543" s="69"/>
      <c r="AE543" s="103"/>
      <c r="AF543" s="336"/>
      <c r="AG543" s="336"/>
      <c r="AH543" s="336"/>
      <c r="AI543" s="336"/>
      <c r="AJ543" s="336"/>
      <c r="AK543" s="336"/>
      <c r="AL543" s="336"/>
      <c r="AM543" s="336"/>
      <c r="AN543" s="336"/>
      <c r="AO543" s="336"/>
      <c r="AP543" s="336"/>
      <c r="AQ543" s="336"/>
      <c r="AR543" s="336"/>
      <c r="AS543" s="336"/>
      <c r="AT543" s="336"/>
      <c r="AU543" s="336"/>
      <c r="AV543" s="336"/>
      <c r="AW543" s="336"/>
      <c r="AX543" s="336"/>
      <c r="AY543" s="336"/>
      <c r="AZ543" s="336"/>
      <c r="BA543" s="336"/>
      <c r="BB543" s="336"/>
      <c r="BC543" s="336"/>
      <c r="BD543" s="336"/>
      <c r="BE543" s="336"/>
      <c r="BF543" s="336"/>
      <c r="BG543" s="336"/>
      <c r="BH543" s="336"/>
      <c r="BI543" s="336"/>
      <c r="BJ543" s="336"/>
      <c r="BK543" s="336"/>
      <c r="BL543" s="336"/>
      <c r="BM543" s="336"/>
      <c r="BN543" s="336"/>
      <c r="BO543" s="336"/>
      <c r="BP543" s="336"/>
      <c r="BQ543" s="336"/>
      <c r="BR543" s="336"/>
      <c r="BS543" s="336"/>
      <c r="BT543" s="336"/>
      <c r="BU543" s="336"/>
      <c r="BV543" s="336"/>
      <c r="BW543" s="336"/>
      <c r="BX543" s="336"/>
      <c r="BY543" s="870"/>
      <c r="BZ543" s="870"/>
      <c r="CA543" s="870"/>
      <c r="CB543" s="870"/>
      <c r="CC543" s="870"/>
      <c r="CD543" s="9"/>
      <c r="CE543" s="9"/>
      <c r="CF543" s="9"/>
    </row>
    <row r="544" spans="1:84" s="1" customFormat="1" ht="10.5" customHeight="1" thickBot="1" x14ac:dyDescent="0.25">
      <c r="A544" s="478"/>
      <c r="B544" s="435" t="s">
        <v>194</v>
      </c>
      <c r="C544" s="773" t="s">
        <v>557</v>
      </c>
      <c r="D544" s="436" t="s">
        <v>36</v>
      </c>
      <c r="E544" s="1114">
        <f>AF544*$AE544</f>
        <v>1.9964999999999999</v>
      </c>
      <c r="F544" s="1114">
        <f t="shared" ref="F544:AB544" si="1415">AG544*$AE544</f>
        <v>2.0024999999999999</v>
      </c>
      <c r="G544" s="1114">
        <f t="shared" si="1415"/>
        <v>1.9995000000000001</v>
      </c>
      <c r="H544" s="1115">
        <f t="shared" si="1415"/>
        <v>1.9829999999999997</v>
      </c>
      <c r="I544" s="1114">
        <f t="shared" si="1415"/>
        <v>1.9725000000000001</v>
      </c>
      <c r="J544" s="1114">
        <f t="shared" si="1415"/>
        <v>1.9664999999999999</v>
      </c>
      <c r="K544" s="1114">
        <f t="shared" si="1415"/>
        <v>1.9635000000000002</v>
      </c>
      <c r="L544" s="1114">
        <f t="shared" si="1415"/>
        <v>1.9635000000000002</v>
      </c>
      <c r="M544" s="1114">
        <f t="shared" si="1415"/>
        <v>1.9650000000000001</v>
      </c>
      <c r="N544" s="1115">
        <f t="shared" si="1415"/>
        <v>1.9604999999999997</v>
      </c>
      <c r="O544" s="1114">
        <f t="shared" si="1415"/>
        <v>1.962</v>
      </c>
      <c r="P544" s="1114">
        <f t="shared" si="1415"/>
        <v>1.9664999999999999</v>
      </c>
      <c r="Q544" s="1114">
        <f t="shared" si="1415"/>
        <v>1.9604999999999997</v>
      </c>
      <c r="R544" s="1114">
        <f t="shared" si="1415"/>
        <v>1.9575</v>
      </c>
      <c r="S544" s="1114">
        <f t="shared" si="1415"/>
        <v>1.962</v>
      </c>
      <c r="T544" s="1114">
        <f t="shared" si="1415"/>
        <v>1.9604999999999997</v>
      </c>
      <c r="U544" s="1114">
        <f t="shared" si="1415"/>
        <v>1.9575</v>
      </c>
      <c r="V544" s="1114">
        <f t="shared" si="1415"/>
        <v>1.962</v>
      </c>
      <c r="W544" s="1114">
        <f t="shared" si="1415"/>
        <v>1.9710000000000003</v>
      </c>
      <c r="X544" s="1114">
        <f t="shared" si="1415"/>
        <v>1.974</v>
      </c>
      <c r="Y544" s="1115">
        <f t="shared" si="1415"/>
        <v>2.04</v>
      </c>
      <c r="Z544" s="1114">
        <f t="shared" si="1415"/>
        <v>2.0354999999999999</v>
      </c>
      <c r="AA544" s="1114">
        <f t="shared" si="1415"/>
        <v>1.9650000000000001</v>
      </c>
      <c r="AB544" s="1116">
        <f t="shared" si="1415"/>
        <v>1.9664999999999999</v>
      </c>
      <c r="AC544" s="50">
        <f>SUM(E544:AB544)</f>
        <v>47.413499999999999</v>
      </c>
      <c r="AD544" s="382"/>
      <c r="AE544" s="61">
        <v>30</v>
      </c>
      <c r="AF544" s="486">
        <v>6.6549999999999998E-2</v>
      </c>
      <c r="AG544" s="486">
        <v>6.6750000000000004E-2</v>
      </c>
      <c r="AH544" s="486">
        <v>6.6650000000000001E-2</v>
      </c>
      <c r="AI544" s="486">
        <v>6.6099999999999992E-2</v>
      </c>
      <c r="AJ544" s="486">
        <v>6.5750000000000003E-2</v>
      </c>
      <c r="AK544" s="486">
        <v>6.5549999999999997E-2</v>
      </c>
      <c r="AL544" s="486">
        <v>6.5450000000000008E-2</v>
      </c>
      <c r="AM544" s="486">
        <v>6.5450000000000008E-2</v>
      </c>
      <c r="AN544" s="486">
        <v>6.5500000000000003E-2</v>
      </c>
      <c r="AO544" s="486">
        <v>6.5349999999999991E-2</v>
      </c>
      <c r="AP544" s="486">
        <v>6.54E-2</v>
      </c>
      <c r="AQ544" s="486">
        <v>6.5549999999999997E-2</v>
      </c>
      <c r="AR544" s="486">
        <v>6.5349999999999991E-2</v>
      </c>
      <c r="AS544" s="486">
        <v>6.5250000000000002E-2</v>
      </c>
      <c r="AT544" s="486">
        <v>6.54E-2</v>
      </c>
      <c r="AU544" s="486">
        <v>6.5349999999999991E-2</v>
      </c>
      <c r="AV544" s="486">
        <v>6.5250000000000002E-2</v>
      </c>
      <c r="AW544" s="486">
        <v>6.54E-2</v>
      </c>
      <c r="AX544" s="486">
        <v>6.5700000000000008E-2</v>
      </c>
      <c r="AY544" s="486">
        <v>6.5799999999999997E-2</v>
      </c>
      <c r="AZ544" s="486">
        <v>6.8000000000000005E-2</v>
      </c>
      <c r="BA544" s="486">
        <v>6.7849999999999994E-2</v>
      </c>
      <c r="BB544" s="486">
        <v>6.5500000000000003E-2</v>
      </c>
      <c r="BC544" s="486">
        <v>6.5549999999999997E-2</v>
      </c>
      <c r="BD544" s="486"/>
      <c r="BE544" s="486"/>
      <c r="BF544" s="486"/>
      <c r="BG544" s="486"/>
      <c r="BH544" s="486"/>
      <c r="BI544" s="486"/>
      <c r="BJ544" s="486"/>
      <c r="BK544" s="486"/>
      <c r="BL544" s="486"/>
      <c r="BM544" s="486"/>
      <c r="BN544" s="486"/>
      <c r="BO544" s="486"/>
      <c r="BP544" s="486"/>
      <c r="BQ544" s="486"/>
      <c r="BR544" s="486"/>
      <c r="BS544" s="486"/>
      <c r="BT544" s="486"/>
      <c r="BU544" s="486"/>
      <c r="BV544" s="486"/>
      <c r="BW544" s="486"/>
      <c r="BX544" s="486"/>
      <c r="BY544" s="871"/>
      <c r="BZ544" s="871"/>
      <c r="CA544" s="871"/>
      <c r="CB544" s="871"/>
      <c r="CC544" s="871"/>
    </row>
    <row r="545" spans="1:122" ht="10.5" customHeight="1" thickBot="1" x14ac:dyDescent="0.25">
      <c r="A545" s="1486" t="s">
        <v>349</v>
      </c>
      <c r="B545" s="163"/>
      <c r="C545" s="163"/>
      <c r="D545" s="163"/>
      <c r="E545" s="174">
        <v>1</v>
      </c>
      <c r="F545" s="174">
        <v>2</v>
      </c>
      <c r="G545" s="174">
        <v>3</v>
      </c>
      <c r="H545" s="502">
        <v>4</v>
      </c>
      <c r="I545" s="174">
        <v>5</v>
      </c>
      <c r="J545" s="174">
        <v>6</v>
      </c>
      <c r="K545" s="174">
        <v>7</v>
      </c>
      <c r="L545" s="174">
        <v>8</v>
      </c>
      <c r="M545" s="174">
        <v>9</v>
      </c>
      <c r="N545" s="502">
        <v>10</v>
      </c>
      <c r="O545" s="174">
        <v>11</v>
      </c>
      <c r="P545" s="174">
        <v>12</v>
      </c>
      <c r="Q545" s="174">
        <v>13</v>
      </c>
      <c r="R545" s="174">
        <v>14</v>
      </c>
      <c r="S545" s="174">
        <v>15</v>
      </c>
      <c r="T545" s="174">
        <v>16</v>
      </c>
      <c r="U545" s="174">
        <v>17</v>
      </c>
      <c r="V545" s="174">
        <v>18</v>
      </c>
      <c r="W545" s="174">
        <v>19</v>
      </c>
      <c r="X545" s="174">
        <v>20</v>
      </c>
      <c r="Y545" s="502">
        <v>21</v>
      </c>
      <c r="Z545" s="174">
        <v>22</v>
      </c>
      <c r="AA545" s="174">
        <v>23</v>
      </c>
      <c r="AB545" s="175">
        <v>24</v>
      </c>
      <c r="AF545" s="486">
        <v>0.39760000000000001</v>
      </c>
      <c r="AG545" s="486">
        <v>0.39585000000000004</v>
      </c>
      <c r="AH545" s="486">
        <v>0.38905000000000001</v>
      </c>
      <c r="AI545" s="486">
        <v>0.38585000000000003</v>
      </c>
      <c r="AJ545" s="486">
        <v>0.3861</v>
      </c>
      <c r="AK545" s="486">
        <v>0.38545000000000001</v>
      </c>
      <c r="AL545" s="486">
        <v>0.38475000000000004</v>
      </c>
      <c r="AM545" s="486">
        <v>0.3851</v>
      </c>
      <c r="AN545" s="486">
        <v>0.38349999999999995</v>
      </c>
      <c r="AO545" s="486">
        <v>0.38829999999999998</v>
      </c>
      <c r="AP545" s="486">
        <v>0.3876</v>
      </c>
      <c r="AQ545" s="486">
        <v>0.38675000000000004</v>
      </c>
      <c r="AR545" s="486">
        <v>0.38685000000000003</v>
      </c>
      <c r="AS545" s="486">
        <v>0.38244999999999996</v>
      </c>
      <c r="AT545" s="486">
        <v>0.38180000000000003</v>
      </c>
      <c r="AU545" s="486">
        <v>0.37814999999999999</v>
      </c>
      <c r="AV545" s="486">
        <v>0.37775000000000003</v>
      </c>
      <c r="AW545" s="486">
        <v>0.38024999999999998</v>
      </c>
      <c r="AX545" s="486">
        <v>0.37955</v>
      </c>
      <c r="AY545" s="486">
        <v>0.3821</v>
      </c>
      <c r="AZ545" s="486">
        <v>0.38274999999999998</v>
      </c>
      <c r="BA545" s="486">
        <v>0.38295000000000001</v>
      </c>
      <c r="BB545" s="486">
        <v>0.38544999999999996</v>
      </c>
      <c r="BC545" s="486">
        <v>0.38464999999999999</v>
      </c>
      <c r="BD545" s="486"/>
      <c r="BE545" s="486"/>
      <c r="BF545" s="486"/>
      <c r="BG545" s="486"/>
      <c r="BH545" s="486"/>
      <c r="BI545" s="486"/>
      <c r="BJ545" s="486"/>
      <c r="BK545" s="486"/>
      <c r="BL545" s="486"/>
      <c r="BM545" s="486"/>
      <c r="BN545" s="486"/>
      <c r="BO545" s="486"/>
      <c r="BP545" s="486"/>
      <c r="BQ545" s="486"/>
      <c r="BR545" s="486"/>
      <c r="BS545" s="486"/>
      <c r="BT545" s="486"/>
      <c r="BU545" s="486"/>
      <c r="BV545" s="486"/>
      <c r="BW545" s="486"/>
      <c r="BX545" s="486"/>
      <c r="BY545" s="871"/>
      <c r="BZ545" s="871"/>
      <c r="CA545" s="871"/>
      <c r="CB545" s="871"/>
      <c r="CC545" s="871"/>
    </row>
    <row r="546" spans="1:122" s="874" customFormat="1" ht="10.5" customHeight="1" x14ac:dyDescent="0.2">
      <c r="A546" s="345" t="s">
        <v>34</v>
      </c>
      <c r="B546" s="41"/>
      <c r="C546" s="735" t="s">
        <v>126</v>
      </c>
      <c r="D546" s="735" t="s">
        <v>38</v>
      </c>
      <c r="E546" s="41">
        <v>10.7</v>
      </c>
      <c r="F546" s="41">
        <v>10.6</v>
      </c>
      <c r="G546" s="41">
        <v>10.7</v>
      </c>
      <c r="H546" s="346">
        <v>10.6</v>
      </c>
      <c r="I546" s="41">
        <v>10.6</v>
      </c>
      <c r="J546" s="41">
        <v>10.6</v>
      </c>
      <c r="K546" s="41">
        <v>10.6</v>
      </c>
      <c r="L546" s="41">
        <v>10.6</v>
      </c>
      <c r="M546" s="41">
        <v>10.6</v>
      </c>
      <c r="N546" s="346">
        <v>10.6</v>
      </c>
      <c r="O546" s="41">
        <v>10.6</v>
      </c>
      <c r="P546" s="41">
        <v>10.6</v>
      </c>
      <c r="Q546" s="41">
        <v>10.6</v>
      </c>
      <c r="R546" s="41">
        <v>10.6</v>
      </c>
      <c r="S546" s="41">
        <v>10.5</v>
      </c>
      <c r="T546" s="41">
        <v>10.5</v>
      </c>
      <c r="U546" s="41">
        <v>10.5</v>
      </c>
      <c r="V546" s="41">
        <v>10.6</v>
      </c>
      <c r="W546" s="41">
        <v>10.6</v>
      </c>
      <c r="X546" s="41">
        <v>10.6</v>
      </c>
      <c r="Y546" s="346">
        <v>10.6</v>
      </c>
      <c r="Z546" s="41">
        <v>10.6</v>
      </c>
      <c r="AA546" s="41">
        <v>10.6</v>
      </c>
      <c r="AB546" s="42">
        <v>10.6</v>
      </c>
      <c r="AC546" s="328"/>
      <c r="AD546" s="328"/>
      <c r="AE546" s="328"/>
      <c r="AF546" s="486"/>
      <c r="AG546" s="486"/>
      <c r="AH546" s="486"/>
      <c r="AI546" s="486"/>
      <c r="AJ546" s="486"/>
      <c r="AK546" s="486"/>
      <c r="AL546" s="486"/>
      <c r="AM546" s="486"/>
      <c r="AN546" s="486"/>
      <c r="AO546" s="486"/>
      <c r="AP546" s="486"/>
      <c r="AQ546" s="486"/>
      <c r="AR546" s="486"/>
      <c r="AS546" s="486"/>
      <c r="AT546" s="486"/>
      <c r="AU546" s="486"/>
      <c r="AV546" s="486"/>
      <c r="AW546" s="486"/>
      <c r="AX546" s="486"/>
      <c r="AY546" s="486"/>
      <c r="AZ546" s="486"/>
      <c r="BA546" s="486"/>
      <c r="BB546" s="486"/>
      <c r="BC546" s="486"/>
      <c r="BD546" s="486"/>
      <c r="BE546" s="486"/>
      <c r="BF546" s="486"/>
      <c r="BG546" s="486"/>
      <c r="BH546" s="486"/>
      <c r="BI546" s="486"/>
      <c r="BJ546" s="486"/>
      <c r="BK546" s="486"/>
      <c r="BL546" s="486"/>
      <c r="BM546" s="486"/>
      <c r="BN546" s="486"/>
      <c r="BO546" s="486"/>
      <c r="BP546" s="486"/>
      <c r="BQ546" s="486"/>
      <c r="BR546" s="486"/>
      <c r="BS546" s="486"/>
      <c r="BT546" s="486"/>
      <c r="BU546" s="486"/>
      <c r="BV546" s="486"/>
      <c r="BW546" s="486"/>
      <c r="BX546" s="486"/>
      <c r="BY546" s="871"/>
      <c r="BZ546" s="871"/>
      <c r="CA546" s="871"/>
      <c r="CB546" s="871"/>
      <c r="CC546" s="87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</row>
    <row r="547" spans="1:122" s="874" customFormat="1" ht="10.5" customHeight="1" thickBot="1" x14ac:dyDescent="0.25">
      <c r="A547" s="347" t="s">
        <v>35</v>
      </c>
      <c r="B547" s="43"/>
      <c r="C547" s="736" t="s">
        <v>126</v>
      </c>
      <c r="D547" s="736" t="s">
        <v>38</v>
      </c>
      <c r="E547" s="43">
        <v>10.6</v>
      </c>
      <c r="F547" s="43">
        <v>10.6</v>
      </c>
      <c r="G547" s="43">
        <v>10.6</v>
      </c>
      <c r="H547" s="348">
        <v>10.5</v>
      </c>
      <c r="I547" s="43">
        <v>10.5</v>
      </c>
      <c r="J547" s="43">
        <v>10.5</v>
      </c>
      <c r="K547" s="43">
        <v>10.6</v>
      </c>
      <c r="L547" s="43">
        <v>10.5</v>
      </c>
      <c r="M547" s="43">
        <v>10.5</v>
      </c>
      <c r="N547" s="348">
        <v>10.6</v>
      </c>
      <c r="O547" s="43">
        <v>10.5</v>
      </c>
      <c r="P547" s="43">
        <v>10.5</v>
      </c>
      <c r="Q547" s="43">
        <v>10.5</v>
      </c>
      <c r="R547" s="43">
        <v>10.5</v>
      </c>
      <c r="S547" s="43">
        <v>10.5</v>
      </c>
      <c r="T547" s="43">
        <v>10.4</v>
      </c>
      <c r="U547" s="43">
        <v>10.5</v>
      </c>
      <c r="V547" s="43">
        <v>10.5</v>
      </c>
      <c r="W547" s="43">
        <v>10.5</v>
      </c>
      <c r="X547" s="43">
        <v>10.5</v>
      </c>
      <c r="Y547" s="348">
        <v>10.5</v>
      </c>
      <c r="Z547" s="43">
        <v>10.5</v>
      </c>
      <c r="AA547" s="43">
        <v>10.5</v>
      </c>
      <c r="AB547" s="44">
        <v>10.5</v>
      </c>
      <c r="AC547" s="328"/>
      <c r="AD547" s="328"/>
      <c r="AE547" s="328"/>
      <c r="AF547" s="486"/>
      <c r="AG547" s="486"/>
      <c r="AH547" s="486"/>
      <c r="AI547" s="486"/>
      <c r="AJ547" s="486"/>
      <c r="AK547" s="486"/>
      <c r="AL547" s="486"/>
      <c r="AM547" s="486"/>
      <c r="AN547" s="486"/>
      <c r="AO547" s="486"/>
      <c r="AP547" s="486"/>
      <c r="AQ547" s="486"/>
      <c r="AR547" s="486"/>
      <c r="AS547" s="486"/>
      <c r="AT547" s="486"/>
      <c r="AU547" s="486"/>
      <c r="AV547" s="486"/>
      <c r="AW547" s="486"/>
      <c r="AX547" s="486"/>
      <c r="AY547" s="486"/>
      <c r="AZ547" s="486"/>
      <c r="BA547" s="486"/>
      <c r="BB547" s="486"/>
      <c r="BC547" s="486"/>
      <c r="BD547" s="486"/>
      <c r="BE547" s="486"/>
      <c r="BF547" s="486"/>
      <c r="BG547" s="486"/>
      <c r="BH547" s="486"/>
      <c r="BI547" s="486"/>
      <c r="BJ547" s="486"/>
      <c r="BK547" s="486"/>
      <c r="BL547" s="486"/>
      <c r="BM547" s="486"/>
      <c r="BN547" s="486"/>
      <c r="BO547" s="486"/>
      <c r="BP547" s="486"/>
      <c r="BQ547" s="486"/>
      <c r="BR547" s="486"/>
      <c r="BS547" s="486"/>
      <c r="BT547" s="486"/>
      <c r="BU547" s="486"/>
      <c r="BV547" s="486"/>
      <c r="BW547" s="486"/>
      <c r="BX547" s="486"/>
      <c r="BY547" s="871"/>
      <c r="BZ547" s="871"/>
      <c r="CA547" s="871"/>
      <c r="CB547" s="871"/>
      <c r="CC547" s="87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</row>
    <row r="548" spans="1:122" ht="10.5" customHeight="1" x14ac:dyDescent="0.2">
      <c r="A548" s="1578" t="s">
        <v>6</v>
      </c>
      <c r="B548" s="1567" t="s">
        <v>820</v>
      </c>
      <c r="C548" s="1119"/>
      <c r="D548" s="1203"/>
      <c r="E548" s="101"/>
      <c r="F548" s="731"/>
      <c r="G548" s="731"/>
      <c r="H548" s="776"/>
      <c r="I548" s="731"/>
      <c r="J548" s="731"/>
      <c r="K548" s="731"/>
      <c r="L548" s="731"/>
      <c r="M548" s="731"/>
      <c r="N548" s="776"/>
      <c r="O548" s="731"/>
      <c r="P548" s="731"/>
      <c r="Q548" s="731"/>
      <c r="R548" s="731"/>
      <c r="S548" s="731"/>
      <c r="T548" s="731"/>
      <c r="U548" s="731"/>
      <c r="V548" s="731"/>
      <c r="W548" s="731"/>
      <c r="X548" s="731"/>
      <c r="Y548" s="776"/>
      <c r="Z548" s="731"/>
      <c r="AA548" s="731"/>
      <c r="AB548" s="777"/>
      <c r="AF548" s="486"/>
      <c r="AG548" s="486"/>
      <c r="AH548" s="486"/>
      <c r="AI548" s="486"/>
      <c r="AJ548" s="486"/>
      <c r="AK548" s="486"/>
      <c r="AL548" s="486"/>
      <c r="AM548" s="486"/>
      <c r="AN548" s="486"/>
      <c r="AO548" s="486"/>
      <c r="AP548" s="486"/>
      <c r="AQ548" s="486"/>
      <c r="AR548" s="486"/>
      <c r="AS548" s="486"/>
      <c r="AT548" s="486"/>
      <c r="AU548" s="486"/>
      <c r="AV548" s="486"/>
      <c r="AW548" s="486"/>
      <c r="AX548" s="486"/>
      <c r="AY548" s="486"/>
      <c r="AZ548" s="486"/>
      <c r="BA548" s="486"/>
      <c r="BB548" s="486"/>
      <c r="BC548" s="486"/>
      <c r="BD548" s="486"/>
      <c r="BE548" s="486"/>
      <c r="BF548" s="486"/>
      <c r="BG548" s="486"/>
      <c r="BH548" s="486"/>
      <c r="BI548" s="486"/>
      <c r="BJ548" s="486"/>
      <c r="BK548" s="486"/>
      <c r="BL548" s="486"/>
      <c r="BM548" s="486"/>
      <c r="BN548" s="486"/>
      <c r="BO548" s="486"/>
      <c r="BP548" s="486"/>
      <c r="BQ548" s="486"/>
      <c r="BR548" s="486"/>
      <c r="BS548" s="486"/>
      <c r="BT548" s="486"/>
      <c r="BU548" s="486"/>
      <c r="BV548" s="486"/>
      <c r="BW548" s="486"/>
      <c r="BX548" s="486"/>
      <c r="BY548" s="871"/>
      <c r="BZ548" s="871"/>
      <c r="CA548" s="871"/>
      <c r="CB548" s="871"/>
      <c r="CC548" s="871"/>
    </row>
    <row r="549" spans="1:122" s="1" customFormat="1" ht="10.5" customHeight="1" x14ac:dyDescent="0.2">
      <c r="A549" s="1579"/>
      <c r="B549" s="1568"/>
      <c r="C549" s="1472" t="s">
        <v>126</v>
      </c>
      <c r="D549" s="134" t="s">
        <v>33</v>
      </c>
      <c r="E549" s="970">
        <v>12</v>
      </c>
      <c r="F549" s="1196">
        <v>12</v>
      </c>
      <c r="G549" s="970">
        <v>11</v>
      </c>
      <c r="H549" s="981">
        <v>11</v>
      </c>
      <c r="I549" s="970">
        <v>10</v>
      </c>
      <c r="J549" s="970">
        <v>12</v>
      </c>
      <c r="K549" s="970">
        <v>12</v>
      </c>
      <c r="L549" s="970">
        <v>12</v>
      </c>
      <c r="M549" s="970">
        <v>13</v>
      </c>
      <c r="N549" s="981">
        <v>13</v>
      </c>
      <c r="O549" s="970">
        <v>15</v>
      </c>
      <c r="P549" s="970">
        <v>15</v>
      </c>
      <c r="Q549" s="970">
        <v>16</v>
      </c>
      <c r="R549" s="970">
        <v>17</v>
      </c>
      <c r="S549" s="970">
        <v>18</v>
      </c>
      <c r="T549" s="970">
        <v>18</v>
      </c>
      <c r="U549" s="970">
        <v>18</v>
      </c>
      <c r="V549" s="970">
        <v>18</v>
      </c>
      <c r="W549" s="970">
        <v>19</v>
      </c>
      <c r="X549" s="970">
        <v>21</v>
      </c>
      <c r="Y549" s="981">
        <v>19</v>
      </c>
      <c r="Z549" s="970">
        <v>18</v>
      </c>
      <c r="AA549" s="970">
        <v>15</v>
      </c>
      <c r="AB549" s="1018">
        <v>15</v>
      </c>
      <c r="AC549" s="333"/>
      <c r="AD549" s="180"/>
      <c r="AE549" s="61"/>
      <c r="AF549" s="336"/>
      <c r="AG549" s="336"/>
      <c r="AH549" s="336"/>
      <c r="AI549" s="336"/>
      <c r="AJ549" s="336"/>
      <c r="AK549" s="336"/>
      <c r="AL549" s="336"/>
      <c r="AM549" s="336"/>
      <c r="AN549" s="336"/>
      <c r="AO549" s="336"/>
      <c r="AP549" s="336"/>
      <c r="AQ549" s="336"/>
      <c r="AR549" s="336"/>
      <c r="AS549" s="336"/>
      <c r="AT549" s="336"/>
      <c r="AU549" s="336"/>
      <c r="AV549" s="336"/>
      <c r="AW549" s="336"/>
      <c r="AX549" s="336"/>
      <c r="AY549" s="336"/>
      <c r="AZ549" s="336"/>
      <c r="BA549" s="336"/>
      <c r="BB549" s="336"/>
      <c r="BC549" s="336"/>
      <c r="BD549" s="336"/>
      <c r="BE549" s="336"/>
      <c r="BF549" s="336"/>
      <c r="BG549" s="336"/>
      <c r="BH549" s="336"/>
      <c r="BI549" s="336"/>
      <c r="BJ549" s="336"/>
      <c r="BK549" s="336"/>
      <c r="BL549" s="336"/>
      <c r="BM549" s="336"/>
      <c r="BN549" s="336"/>
      <c r="BO549" s="336"/>
      <c r="BP549" s="336"/>
      <c r="BQ549" s="336"/>
      <c r="BR549" s="336"/>
      <c r="BS549" s="336"/>
      <c r="BT549" s="336"/>
      <c r="BU549" s="336"/>
      <c r="BV549" s="336"/>
      <c r="BW549" s="336"/>
      <c r="BX549" s="336"/>
      <c r="BY549" s="870"/>
      <c r="BZ549" s="870"/>
      <c r="CA549" s="870"/>
      <c r="CB549" s="870"/>
      <c r="CC549" s="870"/>
      <c r="CD549" s="9"/>
      <c r="CE549" s="9"/>
      <c r="CF549" s="9"/>
    </row>
    <row r="550" spans="1:122" s="1" customFormat="1" ht="10.5" customHeight="1" x14ac:dyDescent="0.2">
      <c r="A550" s="1579"/>
      <c r="B550" s="1568"/>
      <c r="C550" s="1472" t="s">
        <v>557</v>
      </c>
      <c r="D550" s="134" t="s">
        <v>116</v>
      </c>
      <c r="E550" s="64">
        <f t="shared" ref="E550:AB550" si="1416">AF550*$AE550</f>
        <v>0.2112</v>
      </c>
      <c r="F550" s="64">
        <f t="shared" si="1416"/>
        <v>0.20319999999999999</v>
      </c>
      <c r="G550" s="64">
        <f t="shared" si="1416"/>
        <v>0.192</v>
      </c>
      <c r="H550" s="424">
        <f t="shared" si="1416"/>
        <v>0.18480000000000002</v>
      </c>
      <c r="I550" s="64">
        <f t="shared" si="1416"/>
        <v>0.18280000000000002</v>
      </c>
      <c r="J550" s="64">
        <f t="shared" si="1416"/>
        <v>0.17960000000000001</v>
      </c>
      <c r="K550" s="64">
        <f t="shared" si="1416"/>
        <v>0.17760000000000001</v>
      </c>
      <c r="L550" s="64">
        <f t="shared" si="1416"/>
        <v>0.1784</v>
      </c>
      <c r="M550" s="64">
        <f t="shared" si="1416"/>
        <v>0.1784</v>
      </c>
      <c r="N550" s="424">
        <f t="shared" si="1416"/>
        <v>0.18080000000000002</v>
      </c>
      <c r="O550" s="64">
        <f t="shared" si="1416"/>
        <v>0.19119999999999998</v>
      </c>
      <c r="P550" s="64">
        <f t="shared" si="1416"/>
        <v>0.20839999999999997</v>
      </c>
      <c r="Q550" s="64">
        <f t="shared" si="1416"/>
        <v>0.22919999999999999</v>
      </c>
      <c r="R550" s="64">
        <f t="shared" si="1416"/>
        <v>0.24519999999999997</v>
      </c>
      <c r="S550" s="64">
        <f t="shared" si="1416"/>
        <v>0.25080000000000002</v>
      </c>
      <c r="T550" s="64">
        <f t="shared" si="1416"/>
        <v>0.25800000000000001</v>
      </c>
      <c r="U550" s="64">
        <f t="shared" si="1416"/>
        <v>0.26200000000000001</v>
      </c>
      <c r="V550" s="64">
        <f t="shared" si="1416"/>
        <v>0.26919999999999999</v>
      </c>
      <c r="W550" s="64">
        <f t="shared" si="1416"/>
        <v>0.28720000000000001</v>
      </c>
      <c r="X550" s="64">
        <f t="shared" si="1416"/>
        <v>0.29799999999999999</v>
      </c>
      <c r="Y550" s="424">
        <f t="shared" si="1416"/>
        <v>0.30199999999999999</v>
      </c>
      <c r="Z550" s="64">
        <f t="shared" si="1416"/>
        <v>0.29880000000000001</v>
      </c>
      <c r="AA550" s="64">
        <f t="shared" si="1416"/>
        <v>0.29360000000000003</v>
      </c>
      <c r="AB550" s="65">
        <f t="shared" si="1416"/>
        <v>0.2984</v>
      </c>
      <c r="AC550" s="50">
        <f>SUM(E550:AB550)</f>
        <v>5.5607999999999995</v>
      </c>
      <c r="AD550" s="53">
        <f>SUM(E551:AB551)</f>
        <v>2.87</v>
      </c>
      <c r="AE550" s="61">
        <v>8</v>
      </c>
      <c r="AF550" s="268">
        <v>2.64E-2</v>
      </c>
      <c r="AG550" s="268">
        <v>2.5399999999999999E-2</v>
      </c>
      <c r="AH550" s="268">
        <v>2.4E-2</v>
      </c>
      <c r="AI550" s="268">
        <v>2.3100000000000002E-2</v>
      </c>
      <c r="AJ550" s="268">
        <v>2.2850000000000002E-2</v>
      </c>
      <c r="AK550" s="268">
        <v>2.2450000000000001E-2</v>
      </c>
      <c r="AL550" s="268">
        <v>2.2200000000000001E-2</v>
      </c>
      <c r="AM550" s="268">
        <v>2.23E-2</v>
      </c>
      <c r="AN550" s="268">
        <v>2.23E-2</v>
      </c>
      <c r="AO550" s="268">
        <v>2.2600000000000002E-2</v>
      </c>
      <c r="AP550" s="268">
        <v>2.3899999999999998E-2</v>
      </c>
      <c r="AQ550" s="268">
        <v>2.6049999999999997E-2</v>
      </c>
      <c r="AR550" s="268">
        <v>2.8649999999999998E-2</v>
      </c>
      <c r="AS550" s="268">
        <v>3.0649999999999997E-2</v>
      </c>
      <c r="AT550" s="268">
        <v>3.1350000000000003E-2</v>
      </c>
      <c r="AU550" s="268">
        <v>3.2250000000000001E-2</v>
      </c>
      <c r="AV550" s="268">
        <v>3.2750000000000001E-2</v>
      </c>
      <c r="AW550" s="268">
        <v>3.3649999999999999E-2</v>
      </c>
      <c r="AX550" s="268">
        <v>3.5900000000000001E-2</v>
      </c>
      <c r="AY550" s="268">
        <v>3.7249999999999998E-2</v>
      </c>
      <c r="AZ550" s="268">
        <v>3.7749999999999999E-2</v>
      </c>
      <c r="BA550" s="268">
        <v>3.7350000000000001E-2</v>
      </c>
      <c r="BB550" s="268">
        <v>3.6700000000000003E-2</v>
      </c>
      <c r="BC550" s="268">
        <v>3.73E-2</v>
      </c>
      <c r="BD550" s="268"/>
      <c r="BE550" s="268"/>
      <c r="BF550" s="268"/>
      <c r="BG550" s="268"/>
      <c r="BH550" s="268"/>
      <c r="BI550" s="268"/>
      <c r="BJ550" s="268"/>
      <c r="BK550" s="268"/>
      <c r="BL550" s="268"/>
      <c r="BM550" s="268"/>
      <c r="BN550" s="268"/>
      <c r="BO550" s="268"/>
      <c r="BP550" s="268"/>
      <c r="BQ550" s="268"/>
      <c r="BR550" s="268"/>
      <c r="BS550" s="268"/>
      <c r="BT550" s="268"/>
      <c r="BU550" s="268"/>
      <c r="BV550" s="268"/>
      <c r="BW550" s="268"/>
      <c r="BX550" s="268"/>
      <c r="BY550" s="268"/>
      <c r="BZ550" s="268"/>
      <c r="CA550" s="268"/>
      <c r="CB550" s="268"/>
      <c r="CC550" s="268"/>
      <c r="CD550" s="9"/>
      <c r="CE550" s="9"/>
      <c r="CF550" s="9"/>
    </row>
    <row r="551" spans="1:122" s="1" customFormat="1" ht="10.5" customHeight="1" x14ac:dyDescent="0.2">
      <c r="A551" s="1579"/>
      <c r="B551" s="1568"/>
      <c r="C551" s="1472" t="s">
        <v>557</v>
      </c>
      <c r="D551" s="134" t="s">
        <v>117</v>
      </c>
      <c r="E551" s="64">
        <f t="shared" ref="E551:AB551" si="1417">AF551*$AE550</f>
        <v>0.1104</v>
      </c>
      <c r="F551" s="51">
        <f t="shared" si="1417"/>
        <v>0.10680000000000001</v>
      </c>
      <c r="G551" s="51">
        <f t="shared" si="1417"/>
        <v>0.10639999999999999</v>
      </c>
      <c r="H551" s="334">
        <f t="shared" si="1417"/>
        <v>0.1036</v>
      </c>
      <c r="I551" s="51">
        <f t="shared" si="1417"/>
        <v>0.10200000000000001</v>
      </c>
      <c r="J551" s="51">
        <f t="shared" si="1417"/>
        <v>9.9599999999999994E-2</v>
      </c>
      <c r="K551" s="51">
        <f t="shared" si="1417"/>
        <v>0.1</v>
      </c>
      <c r="L551" s="51">
        <f t="shared" si="1417"/>
        <v>0.1056</v>
      </c>
      <c r="M551" s="51">
        <f t="shared" si="1417"/>
        <v>0.1128</v>
      </c>
      <c r="N551" s="334">
        <f t="shared" si="1417"/>
        <v>0.12759999999999999</v>
      </c>
      <c r="O551" s="51">
        <f t="shared" si="1417"/>
        <v>0.13</v>
      </c>
      <c r="P551" s="51">
        <f t="shared" si="1417"/>
        <v>0.13200000000000001</v>
      </c>
      <c r="Q551" s="51">
        <f t="shared" si="1417"/>
        <v>0.1308</v>
      </c>
      <c r="R551" s="51">
        <f t="shared" si="1417"/>
        <v>0.13319999999999999</v>
      </c>
      <c r="S551" s="51">
        <f t="shared" si="1417"/>
        <v>0.13600000000000001</v>
      </c>
      <c r="T551" s="51">
        <f t="shared" si="1417"/>
        <v>0.13519999999999999</v>
      </c>
      <c r="U551" s="51">
        <f t="shared" si="1417"/>
        <v>0.1336</v>
      </c>
      <c r="V551" s="51">
        <f t="shared" si="1417"/>
        <v>0.1308</v>
      </c>
      <c r="W551" s="51">
        <f t="shared" si="1417"/>
        <v>0.1336</v>
      </c>
      <c r="X551" s="51">
        <f t="shared" si="1417"/>
        <v>0.12759999999999999</v>
      </c>
      <c r="Y551" s="334">
        <f t="shared" si="1417"/>
        <v>0.12479999999999999</v>
      </c>
      <c r="Z551" s="51">
        <f t="shared" si="1417"/>
        <v>0.1188</v>
      </c>
      <c r="AA551" s="51">
        <f t="shared" si="1417"/>
        <v>0.11599999999999999</v>
      </c>
      <c r="AB551" s="52">
        <f t="shared" si="1417"/>
        <v>0.1128</v>
      </c>
      <c r="AC551" s="50"/>
      <c r="AD551" s="53"/>
      <c r="AE551" s="61"/>
      <c r="AF551" s="268">
        <v>1.38E-2</v>
      </c>
      <c r="AG551" s="268">
        <v>1.3350000000000001E-2</v>
      </c>
      <c r="AH551" s="268">
        <v>1.3299999999999999E-2</v>
      </c>
      <c r="AI551" s="268">
        <v>1.295E-2</v>
      </c>
      <c r="AJ551" s="268">
        <v>1.2750000000000001E-2</v>
      </c>
      <c r="AK551" s="268">
        <v>1.2449999999999999E-2</v>
      </c>
      <c r="AL551" s="268">
        <v>1.2500000000000001E-2</v>
      </c>
      <c r="AM551" s="268">
        <v>1.32E-2</v>
      </c>
      <c r="AN551" s="268">
        <v>1.41E-2</v>
      </c>
      <c r="AO551" s="268">
        <v>1.5949999999999999E-2</v>
      </c>
      <c r="AP551" s="268">
        <v>1.6250000000000001E-2</v>
      </c>
      <c r="AQ551" s="268">
        <v>1.6500000000000001E-2</v>
      </c>
      <c r="AR551" s="875">
        <v>1.635E-2</v>
      </c>
      <c r="AS551" s="875">
        <v>1.6649999999999998E-2</v>
      </c>
      <c r="AT551" s="875">
        <v>1.7000000000000001E-2</v>
      </c>
      <c r="AU551" s="875">
        <v>1.6899999999999998E-2</v>
      </c>
      <c r="AV551" s="268">
        <v>1.67E-2</v>
      </c>
      <c r="AW551" s="268">
        <v>1.635E-2</v>
      </c>
      <c r="AX551" s="875">
        <v>1.67E-2</v>
      </c>
      <c r="AY551" s="875">
        <v>1.5949999999999999E-2</v>
      </c>
      <c r="AZ551" s="268">
        <v>1.5599999999999999E-2</v>
      </c>
      <c r="BA551" s="268">
        <v>1.485E-2</v>
      </c>
      <c r="BB551" s="268">
        <v>1.4499999999999999E-2</v>
      </c>
      <c r="BC551" s="268">
        <v>1.41E-2</v>
      </c>
      <c r="BD551" s="268"/>
      <c r="BE551" s="268"/>
      <c r="BF551" s="268"/>
      <c r="BG551" s="268"/>
      <c r="BH551" s="268"/>
      <c r="BI551" s="268"/>
      <c r="BJ551" s="268"/>
      <c r="BK551" s="268"/>
      <c r="BL551" s="268"/>
      <c r="BM551" s="268"/>
      <c r="BN551" s="268"/>
      <c r="BO551" s="268"/>
      <c r="BP551" s="268"/>
      <c r="BQ551" s="268"/>
      <c r="BR551" s="268"/>
      <c r="BS551" s="268"/>
      <c r="BT551" s="268"/>
      <c r="BU551" s="268"/>
      <c r="BV551" s="268"/>
      <c r="BW551" s="268"/>
      <c r="BX551" s="268"/>
      <c r="BY551" s="268"/>
      <c r="BZ551" s="268"/>
      <c r="CA551" s="268"/>
      <c r="CB551" s="268"/>
      <c r="CC551" s="268"/>
      <c r="CD551" s="9"/>
      <c r="CE551" s="9"/>
      <c r="CF551" s="9"/>
    </row>
    <row r="552" spans="1:122" s="1" customFormat="1" ht="10.5" customHeight="1" thickBot="1" x14ac:dyDescent="0.25">
      <c r="A552" s="1580"/>
      <c r="B552" s="1569"/>
      <c r="C552" s="274"/>
      <c r="D552" s="239" t="s">
        <v>41</v>
      </c>
      <c r="E552" s="55">
        <f t="shared" ref="E552:AB552" si="1418">E551/E550</f>
        <v>0.52272727272727271</v>
      </c>
      <c r="F552" s="55">
        <f t="shared" si="1418"/>
        <v>0.52559055118110243</v>
      </c>
      <c r="G552" s="55">
        <f t="shared" si="1418"/>
        <v>0.55416666666666659</v>
      </c>
      <c r="H552" s="368">
        <f t="shared" si="1418"/>
        <v>0.56060606060606055</v>
      </c>
      <c r="I552" s="55">
        <f t="shared" si="1418"/>
        <v>0.55798687089715537</v>
      </c>
      <c r="J552" s="55">
        <f t="shared" si="1418"/>
        <v>0.55456570155901996</v>
      </c>
      <c r="K552" s="55">
        <f t="shared" si="1418"/>
        <v>0.56306306306306309</v>
      </c>
      <c r="L552" s="55">
        <f t="shared" si="1418"/>
        <v>0.59192825112107617</v>
      </c>
      <c r="M552" s="55">
        <f t="shared" si="1418"/>
        <v>0.63228699551569501</v>
      </c>
      <c r="N552" s="368">
        <f t="shared" si="1418"/>
        <v>0.70575221238938046</v>
      </c>
      <c r="O552" s="55">
        <f t="shared" si="1418"/>
        <v>0.67991631799163188</v>
      </c>
      <c r="P552" s="55">
        <f t="shared" si="1418"/>
        <v>0.63339731285988499</v>
      </c>
      <c r="Q552" s="55">
        <f t="shared" si="1418"/>
        <v>0.5706806282722513</v>
      </c>
      <c r="R552" s="55">
        <f t="shared" si="1418"/>
        <v>0.54323001631321366</v>
      </c>
      <c r="S552" s="55">
        <f t="shared" si="1418"/>
        <v>0.54226475279106856</v>
      </c>
      <c r="T552" s="55">
        <f t="shared" si="1418"/>
        <v>0.52403100775193789</v>
      </c>
      <c r="U552" s="55">
        <f t="shared" si="1418"/>
        <v>0.50992366412213741</v>
      </c>
      <c r="V552" s="55">
        <f t="shared" si="1418"/>
        <v>0.48588410104011887</v>
      </c>
      <c r="W552" s="55">
        <f t="shared" si="1418"/>
        <v>0.4651810584958217</v>
      </c>
      <c r="X552" s="55">
        <f t="shared" si="1418"/>
        <v>0.42818791946308726</v>
      </c>
      <c r="Y552" s="368">
        <f t="shared" si="1418"/>
        <v>0.41324503311258276</v>
      </c>
      <c r="Z552" s="55">
        <f t="shared" si="1418"/>
        <v>0.39759036144578314</v>
      </c>
      <c r="AA552" s="55">
        <f t="shared" si="1418"/>
        <v>0.39509536784741139</v>
      </c>
      <c r="AB552" s="56">
        <f t="shared" si="1418"/>
        <v>0.37801608579088469</v>
      </c>
      <c r="AC552" s="50"/>
      <c r="AD552" s="53"/>
      <c r="AE552" s="61"/>
      <c r="AF552" s="336"/>
      <c r="AG552" s="336"/>
      <c r="AH552" s="336"/>
      <c r="AI552" s="336"/>
      <c r="AJ552" s="336"/>
      <c r="AK552" s="336"/>
      <c r="AL552" s="336"/>
      <c r="AM552" s="336"/>
      <c r="AN552" s="336"/>
      <c r="AO552" s="336"/>
      <c r="AP552" s="336"/>
      <c r="AQ552" s="336"/>
      <c r="AR552" s="336"/>
      <c r="AS552" s="336"/>
      <c r="AT552" s="336"/>
      <c r="AU552" s="336"/>
      <c r="AV552" s="336"/>
      <c r="AW552" s="336"/>
      <c r="AX552" s="336"/>
      <c r="AY552" s="336"/>
      <c r="AZ552" s="336"/>
      <c r="BA552" s="336"/>
      <c r="BB552" s="336"/>
      <c r="BC552" s="336"/>
      <c r="BD552" s="336"/>
      <c r="BE552" s="336"/>
      <c r="BF552" s="336"/>
      <c r="BG552" s="336"/>
      <c r="BH552" s="336"/>
      <c r="BI552" s="336"/>
      <c r="BJ552" s="336"/>
      <c r="BK552" s="336"/>
      <c r="BL552" s="336"/>
      <c r="BM552" s="336"/>
      <c r="BN552" s="336"/>
      <c r="BO552" s="336"/>
      <c r="BP552" s="336"/>
      <c r="BQ552" s="336"/>
      <c r="BR552" s="336"/>
      <c r="BS552" s="336"/>
      <c r="BT552" s="336"/>
      <c r="BU552" s="336"/>
      <c r="BV552" s="336"/>
      <c r="BW552" s="336"/>
      <c r="BX552" s="336"/>
      <c r="BY552" s="870"/>
      <c r="BZ552" s="870"/>
      <c r="CA552" s="870"/>
      <c r="CB552" s="870"/>
      <c r="CC552" s="870"/>
      <c r="CD552" s="9"/>
      <c r="CE552" s="9"/>
      <c r="CF552" s="9"/>
    </row>
    <row r="553" spans="1:122" ht="10.5" customHeight="1" x14ac:dyDescent="0.2">
      <c r="A553" s="1587" t="s">
        <v>95</v>
      </c>
      <c r="B553" s="1634" t="s">
        <v>821</v>
      </c>
      <c r="C553" s="1119"/>
      <c r="D553" s="1203"/>
      <c r="E553" s="79"/>
      <c r="F553" s="202"/>
      <c r="G553" s="202"/>
      <c r="H553" s="756"/>
      <c r="I553" s="202"/>
      <c r="J553" s="202"/>
      <c r="K553" s="202"/>
      <c r="L553" s="202"/>
      <c r="M553" s="202"/>
      <c r="N553" s="756"/>
      <c r="O553" s="202"/>
      <c r="P553" s="202"/>
      <c r="Q553" s="202"/>
      <c r="R553" s="202"/>
      <c r="S553" s="202"/>
      <c r="T553" s="202"/>
      <c r="U553" s="202"/>
      <c r="V553" s="202"/>
      <c r="W553" s="202"/>
      <c r="X553" s="202"/>
      <c r="Y553" s="756"/>
      <c r="Z553" s="202"/>
      <c r="AA553" s="202"/>
      <c r="AB553" s="203"/>
      <c r="AF553" s="486"/>
      <c r="AG553" s="486"/>
      <c r="AH553" s="486"/>
      <c r="AI553" s="486"/>
      <c r="AJ553" s="486"/>
      <c r="AK553" s="486"/>
      <c r="AL553" s="486"/>
      <c r="AM553" s="486"/>
      <c r="AN553" s="486"/>
      <c r="AO553" s="486"/>
      <c r="AP553" s="486"/>
      <c r="AQ553" s="486"/>
      <c r="AR553" s="486"/>
      <c r="AS553" s="486"/>
      <c r="AT553" s="486"/>
      <c r="AU553" s="486"/>
      <c r="AV553" s="486"/>
      <c r="AW553" s="486"/>
      <c r="AX553" s="486"/>
      <c r="AY553" s="486"/>
      <c r="AZ553" s="486"/>
      <c r="BA553" s="486"/>
      <c r="BB553" s="486"/>
      <c r="BC553" s="486"/>
      <c r="BD553" s="486"/>
      <c r="BE553" s="486"/>
      <c r="BF553" s="486"/>
      <c r="BG553" s="486"/>
      <c r="BH553" s="486"/>
      <c r="BI553" s="486"/>
      <c r="BJ553" s="486"/>
      <c r="BK553" s="486"/>
      <c r="BL553" s="486"/>
      <c r="BM553" s="486"/>
      <c r="BN553" s="486"/>
      <c r="BO553" s="486"/>
      <c r="BP553" s="486"/>
      <c r="BQ553" s="486"/>
      <c r="BR553" s="486"/>
      <c r="BS553" s="486"/>
      <c r="BT553" s="486"/>
      <c r="BU553" s="486"/>
      <c r="BV553" s="486"/>
      <c r="BW553" s="486"/>
      <c r="BX553" s="486"/>
      <c r="BY553" s="871"/>
      <c r="BZ553" s="871"/>
      <c r="CA553" s="871"/>
      <c r="CB553" s="871"/>
      <c r="CC553" s="871"/>
    </row>
    <row r="554" spans="1:122" s="1" customFormat="1" ht="10.5" customHeight="1" x14ac:dyDescent="0.2">
      <c r="A554" s="1588"/>
      <c r="B554" s="1629"/>
      <c r="C554" s="1472" t="s">
        <v>126</v>
      </c>
      <c r="D554" s="134" t="s">
        <v>33</v>
      </c>
      <c r="E554" s="1060">
        <v>5</v>
      </c>
      <c r="F554" s="1196">
        <v>4</v>
      </c>
      <c r="G554" s="970">
        <v>4</v>
      </c>
      <c r="H554" s="981">
        <v>4</v>
      </c>
      <c r="I554" s="970">
        <v>5</v>
      </c>
      <c r="J554" s="970">
        <v>5</v>
      </c>
      <c r="K554" s="970">
        <v>4</v>
      </c>
      <c r="L554" s="970">
        <v>5</v>
      </c>
      <c r="M554" s="970">
        <v>5</v>
      </c>
      <c r="N554" s="981">
        <v>5</v>
      </c>
      <c r="O554" s="970">
        <v>5</v>
      </c>
      <c r="P554" s="970">
        <v>6</v>
      </c>
      <c r="Q554" s="970">
        <v>6</v>
      </c>
      <c r="R554" s="970">
        <v>7</v>
      </c>
      <c r="S554" s="970">
        <v>7</v>
      </c>
      <c r="T554" s="970">
        <v>7</v>
      </c>
      <c r="U554" s="970">
        <v>8</v>
      </c>
      <c r="V554" s="970">
        <v>8</v>
      </c>
      <c r="W554" s="970">
        <v>9</v>
      </c>
      <c r="X554" s="970">
        <v>9</v>
      </c>
      <c r="Y554" s="981">
        <v>7</v>
      </c>
      <c r="Z554" s="970">
        <v>8</v>
      </c>
      <c r="AA554" s="970">
        <v>7</v>
      </c>
      <c r="AB554" s="1018">
        <v>7</v>
      </c>
      <c r="AC554" s="333"/>
      <c r="AD554" s="180"/>
      <c r="AE554" s="61"/>
      <c r="AF554" s="336"/>
      <c r="AG554" s="336"/>
      <c r="AH554" s="336"/>
      <c r="AI554" s="336"/>
      <c r="AJ554" s="336"/>
      <c r="AK554" s="336"/>
      <c r="AL554" s="336"/>
      <c r="AM554" s="336"/>
      <c r="AN554" s="336"/>
      <c r="AO554" s="336"/>
      <c r="AP554" s="336"/>
      <c r="AQ554" s="336"/>
      <c r="AR554" s="336"/>
      <c r="AS554" s="336"/>
      <c r="AT554" s="336"/>
      <c r="AU554" s="336"/>
      <c r="AV554" s="336"/>
      <c r="AW554" s="336"/>
      <c r="AX554" s="336"/>
      <c r="AY554" s="336"/>
      <c r="AZ554" s="336"/>
      <c r="BA554" s="336"/>
      <c r="BB554" s="336"/>
      <c r="BC554" s="336"/>
      <c r="BD554" s="336"/>
      <c r="BE554" s="336"/>
      <c r="BF554" s="336"/>
      <c r="BG554" s="336"/>
      <c r="BH554" s="336"/>
      <c r="BI554" s="336"/>
      <c r="BJ554" s="336"/>
      <c r="BK554" s="336"/>
      <c r="BL554" s="336"/>
      <c r="BM554" s="336"/>
      <c r="BN554" s="336"/>
      <c r="BO554" s="336"/>
      <c r="BP554" s="336"/>
      <c r="BQ554" s="336"/>
      <c r="BR554" s="336"/>
      <c r="BS554" s="336"/>
      <c r="BT554" s="336"/>
      <c r="BU554" s="336"/>
      <c r="BV554" s="336"/>
      <c r="BW554" s="336"/>
      <c r="BX554" s="336"/>
      <c r="BY554" s="870"/>
      <c r="BZ554" s="870"/>
      <c r="CA554" s="870"/>
      <c r="CB554" s="870"/>
      <c r="CC554" s="870"/>
      <c r="CD554" s="9"/>
      <c r="CE554" s="9"/>
      <c r="CF554" s="9"/>
    </row>
    <row r="555" spans="1:122" s="1" customFormat="1" ht="10.5" customHeight="1" x14ac:dyDescent="0.2">
      <c r="A555" s="1588"/>
      <c r="B555" s="1629"/>
      <c r="C555" s="1472" t="s">
        <v>557</v>
      </c>
      <c r="D555" s="134" t="s">
        <v>116</v>
      </c>
      <c r="E555" s="64">
        <f t="shared" ref="E555:AB555" si="1419">AF555*$AE555</f>
        <v>0.10920000000000001</v>
      </c>
      <c r="F555" s="64">
        <f t="shared" si="1419"/>
        <v>9.7199999999999995E-2</v>
      </c>
      <c r="G555" s="64">
        <f t="shared" si="1419"/>
        <v>8.6999999999999994E-2</v>
      </c>
      <c r="H555" s="424">
        <f t="shared" si="1419"/>
        <v>8.4000000000000005E-2</v>
      </c>
      <c r="I555" s="64">
        <f t="shared" si="1419"/>
        <v>8.3400000000000002E-2</v>
      </c>
      <c r="J555" s="64">
        <f t="shared" si="1419"/>
        <v>8.1600000000000006E-2</v>
      </c>
      <c r="K555" s="64">
        <f t="shared" si="1419"/>
        <v>7.9199999999999993E-2</v>
      </c>
      <c r="L555" s="64">
        <f t="shared" si="1419"/>
        <v>8.0399999999999999E-2</v>
      </c>
      <c r="M555" s="64">
        <f t="shared" si="1419"/>
        <v>8.4000000000000005E-2</v>
      </c>
      <c r="N555" s="424">
        <f t="shared" si="1419"/>
        <v>8.4600000000000009E-2</v>
      </c>
      <c r="O555" s="64">
        <f t="shared" si="1419"/>
        <v>8.8200000000000001E-2</v>
      </c>
      <c r="P555" s="64">
        <f t="shared" si="1419"/>
        <v>9.5400000000000013E-2</v>
      </c>
      <c r="Q555" s="64">
        <f t="shared" si="1419"/>
        <v>9.9599999999999994E-2</v>
      </c>
      <c r="R555" s="64">
        <f t="shared" si="1419"/>
        <v>0.10139999999999999</v>
      </c>
      <c r="S555" s="64">
        <f t="shared" si="1419"/>
        <v>0.1032</v>
      </c>
      <c r="T555" s="64">
        <f t="shared" si="1419"/>
        <v>0.10799999999999998</v>
      </c>
      <c r="U555" s="64">
        <f t="shared" si="1419"/>
        <v>0.11399999999999999</v>
      </c>
      <c r="V555" s="64">
        <f t="shared" si="1419"/>
        <v>0.1242</v>
      </c>
      <c r="W555" s="64">
        <f t="shared" si="1419"/>
        <v>0.13500000000000001</v>
      </c>
      <c r="X555" s="64">
        <f t="shared" si="1419"/>
        <v>0.1386</v>
      </c>
      <c r="Y555" s="424">
        <f t="shared" si="1419"/>
        <v>0.13980000000000001</v>
      </c>
      <c r="Z555" s="64">
        <f t="shared" si="1419"/>
        <v>0.1386</v>
      </c>
      <c r="AA555" s="64">
        <f t="shared" si="1419"/>
        <v>0.13980000000000001</v>
      </c>
      <c r="AB555" s="65">
        <f t="shared" si="1419"/>
        <v>0.1434</v>
      </c>
      <c r="AC555" s="50">
        <f>SUM(E555:AB555)</f>
        <v>2.5398000000000001</v>
      </c>
      <c r="AD555" s="53">
        <f>SUM(E556:AB556)</f>
        <v>0.69899999999999995</v>
      </c>
      <c r="AE555" s="61">
        <v>12</v>
      </c>
      <c r="AF555" s="268">
        <v>9.1000000000000004E-3</v>
      </c>
      <c r="AG555" s="268">
        <v>8.0999999999999996E-3</v>
      </c>
      <c r="AH555" s="268">
        <v>7.2499999999999995E-3</v>
      </c>
      <c r="AI555" s="268">
        <v>7.0000000000000001E-3</v>
      </c>
      <c r="AJ555" s="268">
        <v>6.9499999999999996E-3</v>
      </c>
      <c r="AK555" s="268">
        <v>6.8000000000000005E-3</v>
      </c>
      <c r="AL555" s="268">
        <v>6.6E-3</v>
      </c>
      <c r="AM555" s="268">
        <v>6.6999999999999994E-3</v>
      </c>
      <c r="AN555" s="268">
        <v>7.0000000000000001E-3</v>
      </c>
      <c r="AO555" s="268">
        <v>7.0500000000000007E-3</v>
      </c>
      <c r="AP555" s="268">
        <v>7.3500000000000006E-3</v>
      </c>
      <c r="AQ555" s="268">
        <v>7.9500000000000005E-3</v>
      </c>
      <c r="AR555" s="268">
        <v>8.3000000000000001E-3</v>
      </c>
      <c r="AS555" s="268">
        <v>8.4499999999999992E-3</v>
      </c>
      <c r="AT555" s="268">
        <v>8.6E-3</v>
      </c>
      <c r="AU555" s="268">
        <v>8.9999999999999993E-3</v>
      </c>
      <c r="AV555" s="268">
        <v>9.4999999999999998E-3</v>
      </c>
      <c r="AW555" s="268">
        <v>1.035E-2</v>
      </c>
      <c r="AX555" s="268">
        <v>1.125E-2</v>
      </c>
      <c r="AY555" s="268">
        <v>1.155E-2</v>
      </c>
      <c r="AZ555" s="268">
        <v>1.1650000000000001E-2</v>
      </c>
      <c r="BA555" s="268">
        <v>1.1550000000000001E-2</v>
      </c>
      <c r="BB555" s="268">
        <v>1.1650000000000001E-2</v>
      </c>
      <c r="BC555" s="268">
        <v>1.1950000000000001E-2</v>
      </c>
      <c r="BD555" s="268"/>
      <c r="BE555" s="268"/>
      <c r="BF555" s="268"/>
      <c r="BG555" s="268"/>
      <c r="BH555" s="268"/>
      <c r="BI555" s="268"/>
      <c r="BJ555" s="268"/>
      <c r="BK555" s="268"/>
      <c r="BL555" s="268"/>
      <c r="BM555" s="268"/>
      <c r="BN555" s="268"/>
      <c r="BO555" s="268"/>
      <c r="BP555" s="268"/>
      <c r="BQ555" s="268"/>
      <c r="BR555" s="268"/>
      <c r="BS555" s="268"/>
      <c r="BT555" s="268"/>
      <c r="BU555" s="268"/>
      <c r="BV555" s="268"/>
      <c r="BW555" s="268"/>
      <c r="BX555" s="268"/>
      <c r="BY555" s="268"/>
      <c r="BZ555" s="268"/>
      <c r="CA555" s="268"/>
      <c r="CB555" s="268"/>
      <c r="CC555" s="268"/>
      <c r="CD555" s="9"/>
      <c r="CE555" s="9"/>
      <c r="CF555" s="9"/>
    </row>
    <row r="556" spans="1:122" s="1" customFormat="1" ht="10.5" customHeight="1" x14ac:dyDescent="0.2">
      <c r="A556" s="1588"/>
      <c r="B556" s="1629"/>
      <c r="C556" s="1472" t="s">
        <v>557</v>
      </c>
      <c r="D556" s="134" t="s">
        <v>117</v>
      </c>
      <c r="E556" s="64">
        <f t="shared" ref="E556:AB556" si="1420">AF556*$AE555</f>
        <v>3.3000000000000002E-2</v>
      </c>
      <c r="F556" s="51">
        <f t="shared" si="1420"/>
        <v>2.6399999999999996E-2</v>
      </c>
      <c r="G556" s="51">
        <f t="shared" si="1420"/>
        <v>2.8200000000000003E-2</v>
      </c>
      <c r="H556" s="334">
        <f t="shared" si="1420"/>
        <v>2.64E-2</v>
      </c>
      <c r="I556" s="51">
        <f t="shared" si="1420"/>
        <v>2.58E-2</v>
      </c>
      <c r="J556" s="51">
        <f t="shared" si="1420"/>
        <v>2.4E-2</v>
      </c>
      <c r="K556" s="51">
        <f t="shared" si="1420"/>
        <v>2.1000000000000001E-2</v>
      </c>
      <c r="L556" s="51">
        <f t="shared" si="1420"/>
        <v>1.9200000000000002E-2</v>
      </c>
      <c r="M556" s="51">
        <f t="shared" si="1420"/>
        <v>2.2200000000000001E-2</v>
      </c>
      <c r="N556" s="334">
        <f t="shared" si="1420"/>
        <v>0.03</v>
      </c>
      <c r="O556" s="51">
        <f t="shared" si="1420"/>
        <v>2.8800000000000003E-2</v>
      </c>
      <c r="P556" s="51">
        <f t="shared" si="1420"/>
        <v>2.9399999999999999E-2</v>
      </c>
      <c r="Q556" s="51">
        <f t="shared" si="1420"/>
        <v>2.8199999999999996E-2</v>
      </c>
      <c r="R556" s="51">
        <f t="shared" si="1420"/>
        <v>2.7000000000000003E-2</v>
      </c>
      <c r="S556" s="51">
        <f t="shared" si="1420"/>
        <v>2.76E-2</v>
      </c>
      <c r="T556" s="51">
        <f t="shared" si="1420"/>
        <v>3.5400000000000001E-2</v>
      </c>
      <c r="U556" s="51">
        <f t="shared" si="1420"/>
        <v>3.1199999999999999E-2</v>
      </c>
      <c r="V556" s="51">
        <f t="shared" si="1420"/>
        <v>3.4799999999999998E-2</v>
      </c>
      <c r="W556" s="51">
        <f t="shared" si="1420"/>
        <v>3.4799999999999998E-2</v>
      </c>
      <c r="X556" s="51">
        <f t="shared" si="1420"/>
        <v>3.5400000000000001E-2</v>
      </c>
      <c r="Y556" s="334">
        <f t="shared" si="1420"/>
        <v>3.4799999999999998E-2</v>
      </c>
      <c r="Z556" s="51">
        <f t="shared" si="1420"/>
        <v>3.4200000000000001E-2</v>
      </c>
      <c r="AA556" s="51">
        <f t="shared" si="1420"/>
        <v>3.2399999999999998E-2</v>
      </c>
      <c r="AB556" s="52">
        <f t="shared" si="1420"/>
        <v>2.8799999999999999E-2</v>
      </c>
      <c r="AC556" s="50"/>
      <c r="AD556" s="53"/>
      <c r="AE556" s="61"/>
      <c r="AF556" s="268">
        <v>2.7499999999999998E-3</v>
      </c>
      <c r="AG556" s="268">
        <v>2.1999999999999997E-3</v>
      </c>
      <c r="AH556" s="268">
        <v>2.3500000000000001E-3</v>
      </c>
      <c r="AI556" s="268">
        <v>2.2000000000000001E-3</v>
      </c>
      <c r="AJ556" s="268">
        <v>2.15E-3</v>
      </c>
      <c r="AK556" s="268">
        <v>2E-3</v>
      </c>
      <c r="AL556" s="268">
        <v>1.75E-3</v>
      </c>
      <c r="AM556" s="268">
        <v>1.6000000000000001E-3</v>
      </c>
      <c r="AN556" s="268">
        <v>1.8500000000000001E-3</v>
      </c>
      <c r="AO556" s="268">
        <v>2.5000000000000001E-3</v>
      </c>
      <c r="AP556" s="268">
        <v>2.4000000000000002E-3</v>
      </c>
      <c r="AQ556" s="268">
        <v>2.4499999999999999E-3</v>
      </c>
      <c r="AR556" s="268">
        <v>2.3499999999999997E-3</v>
      </c>
      <c r="AS556" s="268">
        <v>2.2500000000000003E-3</v>
      </c>
      <c r="AT556" s="268">
        <v>2.3E-3</v>
      </c>
      <c r="AU556" s="268">
        <v>2.9500000000000004E-3</v>
      </c>
      <c r="AV556" s="268">
        <v>2.5999999999999999E-3</v>
      </c>
      <c r="AW556" s="268">
        <v>2.8999999999999998E-3</v>
      </c>
      <c r="AX556" s="268">
        <v>2.8999999999999998E-3</v>
      </c>
      <c r="AY556" s="268">
        <v>2.9499999999999999E-3</v>
      </c>
      <c r="AZ556" s="268">
        <v>2.8999999999999998E-3</v>
      </c>
      <c r="BA556" s="268">
        <v>2.8500000000000001E-3</v>
      </c>
      <c r="BB556" s="268">
        <v>2.7000000000000001E-3</v>
      </c>
      <c r="BC556" s="268">
        <v>2.3999999999999998E-3</v>
      </c>
      <c r="BD556" s="268"/>
      <c r="BE556" s="268"/>
      <c r="BF556" s="268"/>
      <c r="BG556" s="268"/>
      <c r="BH556" s="268"/>
      <c r="BI556" s="268"/>
      <c r="BJ556" s="268"/>
      <c r="BK556" s="268"/>
      <c r="BL556" s="268"/>
      <c r="BM556" s="268"/>
      <c r="BN556" s="268"/>
      <c r="BO556" s="268"/>
      <c r="BP556" s="268"/>
      <c r="BQ556" s="268"/>
      <c r="BR556" s="268"/>
      <c r="BS556" s="268"/>
      <c r="BT556" s="268"/>
      <c r="BU556" s="268"/>
      <c r="BV556" s="268"/>
      <c r="BW556" s="268"/>
      <c r="BX556" s="268"/>
      <c r="BY556" s="268"/>
      <c r="BZ556" s="268"/>
      <c r="CA556" s="268"/>
      <c r="CB556" s="268"/>
      <c r="CC556" s="268"/>
      <c r="CD556" s="9"/>
      <c r="CE556" s="9"/>
      <c r="CF556" s="9"/>
    </row>
    <row r="557" spans="1:122" s="1" customFormat="1" ht="10.5" customHeight="1" thickBot="1" x14ac:dyDescent="0.25">
      <c r="A557" s="1589"/>
      <c r="B557" s="1635"/>
      <c r="C557" s="274"/>
      <c r="D557" s="239" t="s">
        <v>41</v>
      </c>
      <c r="E557" s="55">
        <f t="shared" ref="E557:AB557" si="1421">E556/E555</f>
        <v>0.30219780219780218</v>
      </c>
      <c r="F557" s="55">
        <f t="shared" si="1421"/>
        <v>0.27160493827160492</v>
      </c>
      <c r="G557" s="55">
        <f t="shared" si="1421"/>
        <v>0.3241379310344828</v>
      </c>
      <c r="H557" s="368">
        <f t="shared" si="1421"/>
        <v>0.31428571428571428</v>
      </c>
      <c r="I557" s="55">
        <f t="shared" si="1421"/>
        <v>0.30935251798561153</v>
      </c>
      <c r="J557" s="55">
        <f t="shared" si="1421"/>
        <v>0.29411764705882354</v>
      </c>
      <c r="K557" s="55">
        <f t="shared" si="1421"/>
        <v>0.26515151515151519</v>
      </c>
      <c r="L557" s="55">
        <f t="shared" si="1421"/>
        <v>0.23880597014925375</v>
      </c>
      <c r="M557" s="55">
        <f t="shared" si="1421"/>
        <v>0.26428571428571429</v>
      </c>
      <c r="N557" s="368">
        <f t="shared" si="1421"/>
        <v>0.35460992907801414</v>
      </c>
      <c r="O557" s="55">
        <f t="shared" si="1421"/>
        <v>0.32653061224489799</v>
      </c>
      <c r="P557" s="55">
        <f t="shared" si="1421"/>
        <v>0.30817610062893075</v>
      </c>
      <c r="Q557" s="55">
        <f t="shared" si="1421"/>
        <v>0.2831325301204819</v>
      </c>
      <c r="R557" s="55">
        <f t="shared" si="1421"/>
        <v>0.26627218934911251</v>
      </c>
      <c r="S557" s="55">
        <f t="shared" si="1421"/>
        <v>0.26744186046511625</v>
      </c>
      <c r="T557" s="55">
        <f t="shared" si="1421"/>
        <v>0.32777777777777783</v>
      </c>
      <c r="U557" s="55">
        <f t="shared" si="1421"/>
        <v>0.27368421052631581</v>
      </c>
      <c r="V557" s="55">
        <f t="shared" si="1421"/>
        <v>0.28019323671497581</v>
      </c>
      <c r="W557" s="55">
        <f t="shared" si="1421"/>
        <v>0.25777777777777772</v>
      </c>
      <c r="X557" s="55">
        <f t="shared" si="1421"/>
        <v>0.25541125541125542</v>
      </c>
      <c r="Y557" s="368">
        <f t="shared" si="1421"/>
        <v>0.24892703862660942</v>
      </c>
      <c r="Z557" s="55">
        <f t="shared" si="1421"/>
        <v>0.24675324675324675</v>
      </c>
      <c r="AA557" s="55">
        <f t="shared" si="1421"/>
        <v>0.23175965665236048</v>
      </c>
      <c r="AB557" s="56">
        <f t="shared" si="1421"/>
        <v>0.20083682008368201</v>
      </c>
      <c r="AC557" s="50"/>
      <c r="AD557" s="53"/>
      <c r="AE557" s="61"/>
      <c r="AF557" s="336"/>
      <c r="AG557" s="336"/>
      <c r="AH557" s="336"/>
      <c r="AI557" s="336"/>
      <c r="AJ557" s="336"/>
      <c r="AK557" s="336"/>
      <c r="AL557" s="336"/>
      <c r="AM557" s="336"/>
      <c r="AN557" s="336"/>
      <c r="AO557" s="336"/>
      <c r="AP557" s="336"/>
      <c r="AQ557" s="336"/>
      <c r="AR557" s="336"/>
      <c r="AS557" s="336"/>
      <c r="AT557" s="336"/>
      <c r="AU557" s="336"/>
      <c r="AV557" s="336"/>
      <c r="AW557" s="336"/>
      <c r="AX557" s="336"/>
      <c r="AY557" s="336"/>
      <c r="AZ557" s="336"/>
      <c r="BA557" s="336"/>
      <c r="BB557" s="336"/>
      <c r="BC557" s="336"/>
      <c r="BD557" s="336"/>
      <c r="BE557" s="336"/>
      <c r="BF557" s="336"/>
      <c r="BG557" s="336"/>
      <c r="BH557" s="336"/>
      <c r="BI557" s="336"/>
      <c r="BJ557" s="336"/>
      <c r="BK557" s="336"/>
      <c r="BL557" s="336"/>
      <c r="BM557" s="336"/>
      <c r="BN557" s="336"/>
      <c r="BO557" s="336"/>
      <c r="BP557" s="336"/>
      <c r="BQ557" s="336"/>
      <c r="BR557" s="336"/>
      <c r="BS557" s="336"/>
      <c r="BT557" s="336"/>
      <c r="BU557" s="336"/>
      <c r="BV557" s="336"/>
      <c r="BW557" s="336"/>
      <c r="BX557" s="336"/>
      <c r="BY557" s="870"/>
      <c r="BZ557" s="870"/>
      <c r="CA557" s="870"/>
      <c r="CB557" s="870"/>
      <c r="CC557" s="870"/>
      <c r="CD557" s="9"/>
      <c r="CE557" s="9"/>
      <c r="CF557" s="9"/>
    </row>
    <row r="558" spans="1:122" ht="10.5" customHeight="1" x14ac:dyDescent="0.2">
      <c r="A558" s="1587" t="s">
        <v>8</v>
      </c>
      <c r="B558" s="1634" t="s">
        <v>822</v>
      </c>
      <c r="C558" s="1119"/>
      <c r="D558" s="1203"/>
      <c r="E558" s="79"/>
      <c r="F558" s="202"/>
      <c r="G558" s="202"/>
      <c r="H558" s="756"/>
      <c r="I558" s="202"/>
      <c r="J558" s="202"/>
      <c r="K558" s="202"/>
      <c r="L558" s="202"/>
      <c r="M558" s="202"/>
      <c r="N558" s="756"/>
      <c r="O558" s="202"/>
      <c r="P558" s="202"/>
      <c r="Q558" s="202"/>
      <c r="R558" s="202"/>
      <c r="S558" s="202"/>
      <c r="T558" s="202"/>
      <c r="U558" s="202"/>
      <c r="V558" s="202"/>
      <c r="W558" s="202"/>
      <c r="X558" s="202"/>
      <c r="Y558" s="756"/>
      <c r="Z558" s="202"/>
      <c r="AA558" s="202"/>
      <c r="AB558" s="203"/>
      <c r="AF558" s="486"/>
      <c r="AG558" s="486"/>
      <c r="AH558" s="486"/>
      <c r="AI558" s="486"/>
      <c r="AJ558" s="486"/>
      <c r="AK558" s="486"/>
      <c r="AL558" s="486"/>
      <c r="AM558" s="486"/>
      <c r="AN558" s="486"/>
      <c r="AO558" s="486"/>
      <c r="AP558" s="486"/>
      <c r="AQ558" s="486"/>
      <c r="AR558" s="486"/>
      <c r="AS558" s="486"/>
      <c r="AT558" s="486"/>
      <c r="AU558" s="486"/>
      <c r="AV558" s="486"/>
      <c r="AW558" s="486"/>
      <c r="AX558" s="486"/>
      <c r="AY558" s="486"/>
      <c r="AZ558" s="486"/>
      <c r="BA558" s="486"/>
      <c r="BB558" s="486"/>
      <c r="BC558" s="486"/>
      <c r="BD558" s="486"/>
      <c r="BE558" s="486"/>
      <c r="BF558" s="486"/>
      <c r="BG558" s="486"/>
      <c r="BH558" s="486"/>
      <c r="BI558" s="486"/>
      <c r="BJ558" s="486"/>
      <c r="BK558" s="486"/>
      <c r="BL558" s="486"/>
      <c r="BM558" s="486"/>
      <c r="BN558" s="486"/>
      <c r="BO558" s="486"/>
      <c r="BP558" s="486"/>
      <c r="BQ558" s="486"/>
      <c r="BR558" s="486"/>
      <c r="BS558" s="486"/>
      <c r="BT558" s="486"/>
      <c r="BU558" s="486"/>
      <c r="BV558" s="486"/>
      <c r="BW558" s="486"/>
      <c r="BX558" s="486"/>
      <c r="BY558" s="871"/>
      <c r="BZ558" s="871"/>
      <c r="CA558" s="871"/>
      <c r="CB558" s="871"/>
      <c r="CC558" s="871"/>
    </row>
    <row r="559" spans="1:122" s="1" customFormat="1" ht="10.5" customHeight="1" x14ac:dyDescent="0.2">
      <c r="A559" s="1588"/>
      <c r="B559" s="1629"/>
      <c r="C559" s="1472" t="s">
        <v>126</v>
      </c>
      <c r="D559" s="134" t="s">
        <v>33</v>
      </c>
      <c r="E559" s="970">
        <v>25</v>
      </c>
      <c r="F559" s="1196">
        <v>24</v>
      </c>
      <c r="G559" s="970">
        <v>20</v>
      </c>
      <c r="H559" s="981">
        <v>22</v>
      </c>
      <c r="I559" s="970">
        <v>22</v>
      </c>
      <c r="J559" s="970">
        <v>24</v>
      </c>
      <c r="K559" s="970">
        <v>24</v>
      </c>
      <c r="L559" s="970">
        <v>25</v>
      </c>
      <c r="M559" s="970">
        <v>27</v>
      </c>
      <c r="N559" s="981">
        <v>27</v>
      </c>
      <c r="O559" s="970">
        <v>29</v>
      </c>
      <c r="P559" s="970">
        <v>31</v>
      </c>
      <c r="Q559" s="970">
        <v>35</v>
      </c>
      <c r="R559" s="970">
        <v>37</v>
      </c>
      <c r="S559" s="970">
        <v>40</v>
      </c>
      <c r="T559" s="970">
        <v>39</v>
      </c>
      <c r="U559" s="970">
        <v>40</v>
      </c>
      <c r="V559" s="970">
        <v>41</v>
      </c>
      <c r="W559" s="970">
        <v>41</v>
      </c>
      <c r="X559" s="970">
        <v>41</v>
      </c>
      <c r="Y559" s="981">
        <v>40</v>
      </c>
      <c r="Z559" s="970">
        <v>37</v>
      </c>
      <c r="AA559" s="970">
        <v>33</v>
      </c>
      <c r="AB559" s="1018">
        <v>32</v>
      </c>
      <c r="AC559" s="333"/>
      <c r="AD559" s="180"/>
      <c r="AE559" s="61"/>
      <c r="AF559" s="336"/>
      <c r="AG559" s="336"/>
      <c r="AH559" s="336"/>
      <c r="AI559" s="336"/>
      <c r="AJ559" s="336"/>
      <c r="AK559" s="336"/>
      <c r="AL559" s="336"/>
      <c r="AM559" s="336"/>
      <c r="AN559" s="336"/>
      <c r="AO559" s="336"/>
      <c r="AP559" s="336"/>
      <c r="AQ559" s="336"/>
      <c r="AR559" s="336"/>
      <c r="AS559" s="336"/>
      <c r="AT559" s="336"/>
      <c r="AU559" s="336"/>
      <c r="AV559" s="336"/>
      <c r="AW559" s="336"/>
      <c r="AX559" s="336"/>
      <c r="AY559" s="336"/>
      <c r="AZ559" s="336"/>
      <c r="BA559" s="336"/>
      <c r="BB559" s="336"/>
      <c r="BC559" s="336"/>
      <c r="BD559" s="336"/>
      <c r="BE559" s="336"/>
      <c r="BF559" s="336"/>
      <c r="BG559" s="336"/>
      <c r="BH559" s="336"/>
      <c r="BI559" s="336"/>
      <c r="BJ559" s="336"/>
      <c r="BK559" s="336"/>
      <c r="BL559" s="336"/>
      <c r="BM559" s="336"/>
      <c r="BN559" s="336"/>
      <c r="BO559" s="336"/>
      <c r="BP559" s="336"/>
      <c r="BQ559" s="336"/>
      <c r="BR559" s="336"/>
      <c r="BS559" s="336"/>
      <c r="BT559" s="336"/>
      <c r="BU559" s="336"/>
      <c r="BV559" s="336"/>
      <c r="BW559" s="336"/>
      <c r="BX559" s="336"/>
      <c r="BY559" s="870"/>
      <c r="BZ559" s="870"/>
      <c r="CA559" s="870"/>
      <c r="CB559" s="870"/>
      <c r="CC559" s="870"/>
      <c r="CD559" s="9"/>
      <c r="CE559" s="9"/>
      <c r="CF559" s="9"/>
    </row>
    <row r="560" spans="1:122" s="1" customFormat="1" ht="10.5" customHeight="1" x14ac:dyDescent="0.2">
      <c r="A560" s="1588"/>
      <c r="B560" s="1629"/>
      <c r="C560" s="1472" t="s">
        <v>557</v>
      </c>
      <c r="D560" s="134" t="s">
        <v>116</v>
      </c>
      <c r="E560" s="64">
        <f t="shared" ref="E560:AB560" si="1422">AF560*$AE560</f>
        <v>0.45799999999999996</v>
      </c>
      <c r="F560" s="64">
        <f t="shared" si="1422"/>
        <v>0.4204</v>
      </c>
      <c r="G560" s="64">
        <f t="shared" si="1422"/>
        <v>0.39679999999999999</v>
      </c>
      <c r="H560" s="424">
        <f t="shared" si="1422"/>
        <v>0.37680000000000002</v>
      </c>
      <c r="I560" s="64">
        <f t="shared" si="1422"/>
        <v>0.35880000000000001</v>
      </c>
      <c r="J560" s="64">
        <f t="shared" si="1422"/>
        <v>0.34799999999999998</v>
      </c>
      <c r="K560" s="64">
        <f t="shared" si="1422"/>
        <v>0.34639999999999999</v>
      </c>
      <c r="L560" s="64">
        <f t="shared" si="1422"/>
        <v>0.3548</v>
      </c>
      <c r="M560" s="64">
        <f t="shared" si="1422"/>
        <v>0.36559999999999998</v>
      </c>
      <c r="N560" s="424">
        <f t="shared" si="1422"/>
        <v>0.374</v>
      </c>
      <c r="O560" s="64">
        <f t="shared" si="1422"/>
        <v>0.4012</v>
      </c>
      <c r="P560" s="64">
        <f t="shared" si="1422"/>
        <v>0.4476</v>
      </c>
      <c r="Q560" s="64">
        <f t="shared" si="1422"/>
        <v>0.502</v>
      </c>
      <c r="R560" s="64">
        <f t="shared" si="1422"/>
        <v>0.55360000000000009</v>
      </c>
      <c r="S560" s="64">
        <f t="shared" si="1422"/>
        <v>0.58519999999999994</v>
      </c>
      <c r="T560" s="64">
        <f t="shared" si="1422"/>
        <v>0.59359999999999991</v>
      </c>
      <c r="U560" s="64">
        <f t="shared" si="1422"/>
        <v>0.6008</v>
      </c>
      <c r="V560" s="64">
        <f t="shared" si="1422"/>
        <v>0.61440000000000006</v>
      </c>
      <c r="W560" s="64">
        <f t="shared" si="1422"/>
        <v>0.61280000000000001</v>
      </c>
      <c r="X560" s="64">
        <f t="shared" si="1422"/>
        <v>0.61399999999999999</v>
      </c>
      <c r="Y560" s="424">
        <f t="shared" si="1422"/>
        <v>0.626</v>
      </c>
      <c r="Z560" s="64">
        <f t="shared" si="1422"/>
        <v>0.63200000000000001</v>
      </c>
      <c r="AA560" s="64">
        <f t="shared" si="1422"/>
        <v>0.63</v>
      </c>
      <c r="AB560" s="65">
        <f t="shared" si="1422"/>
        <v>0.64159999999999995</v>
      </c>
      <c r="AC560" s="50">
        <f>SUM(E560:AB560)</f>
        <v>11.854400000000002</v>
      </c>
      <c r="AD560" s="53">
        <f>SUM(E561:AB561)</f>
        <v>4.5991999999999997</v>
      </c>
      <c r="AE560" s="61">
        <v>8</v>
      </c>
      <c r="AF560" s="268">
        <v>5.7249999999999995E-2</v>
      </c>
      <c r="AG560" s="268">
        <v>5.2549999999999999E-2</v>
      </c>
      <c r="AH560" s="268">
        <v>4.9599999999999998E-2</v>
      </c>
      <c r="AI560" s="268">
        <v>4.7100000000000003E-2</v>
      </c>
      <c r="AJ560" s="268">
        <v>4.4850000000000001E-2</v>
      </c>
      <c r="AK560" s="268">
        <v>4.3499999999999997E-2</v>
      </c>
      <c r="AL560" s="268">
        <v>4.3299999999999998E-2</v>
      </c>
      <c r="AM560" s="268">
        <v>4.4350000000000001E-2</v>
      </c>
      <c r="AN560" s="268">
        <v>4.5699999999999998E-2</v>
      </c>
      <c r="AO560" s="268">
        <v>4.675E-2</v>
      </c>
      <c r="AP560" s="268">
        <v>5.015E-2</v>
      </c>
      <c r="AQ560" s="268">
        <v>5.595E-2</v>
      </c>
      <c r="AR560" s="268">
        <v>6.275E-2</v>
      </c>
      <c r="AS560" s="268">
        <v>6.9200000000000012E-2</v>
      </c>
      <c r="AT560" s="268">
        <v>7.3149999999999993E-2</v>
      </c>
      <c r="AU560" s="268">
        <v>7.4199999999999988E-2</v>
      </c>
      <c r="AV560" s="268">
        <v>7.51E-2</v>
      </c>
      <c r="AW560" s="268">
        <v>7.6800000000000007E-2</v>
      </c>
      <c r="AX560" s="268">
        <v>7.6600000000000001E-2</v>
      </c>
      <c r="AY560" s="268">
        <v>7.6749999999999999E-2</v>
      </c>
      <c r="AZ560" s="268">
        <v>7.825E-2</v>
      </c>
      <c r="BA560" s="268">
        <v>7.9000000000000001E-2</v>
      </c>
      <c r="BB560" s="268">
        <v>7.8750000000000001E-2</v>
      </c>
      <c r="BC560" s="268">
        <v>8.0199999999999994E-2</v>
      </c>
      <c r="BD560" s="268"/>
      <c r="BE560" s="268"/>
      <c r="BF560" s="268"/>
      <c r="BG560" s="268"/>
      <c r="BH560" s="268"/>
      <c r="BI560" s="268"/>
      <c r="BJ560" s="268"/>
      <c r="BK560" s="268"/>
      <c r="BL560" s="268"/>
      <c r="BM560" s="268"/>
      <c r="BN560" s="268"/>
      <c r="BO560" s="268"/>
      <c r="BP560" s="268"/>
      <c r="BQ560" s="268"/>
      <c r="BR560" s="268"/>
      <c r="BS560" s="268"/>
      <c r="BT560" s="268"/>
      <c r="BU560" s="268"/>
      <c r="BV560" s="268"/>
      <c r="BW560" s="268"/>
      <c r="BX560" s="268"/>
      <c r="BY560" s="268"/>
      <c r="BZ560" s="268"/>
      <c r="CA560" s="268"/>
      <c r="CB560" s="268"/>
      <c r="CC560" s="268"/>
      <c r="CD560" s="9"/>
      <c r="CE560" s="9"/>
      <c r="CF560" s="9"/>
    </row>
    <row r="561" spans="1:84" s="1" customFormat="1" ht="10.5" customHeight="1" x14ac:dyDescent="0.2">
      <c r="A561" s="1588"/>
      <c r="B561" s="1629"/>
      <c r="C561" s="1472" t="s">
        <v>557</v>
      </c>
      <c r="D561" s="134" t="s">
        <v>117</v>
      </c>
      <c r="E561" s="64">
        <f t="shared" ref="E561:AB561" si="1423">AF561*$AE560</f>
        <v>0.1804</v>
      </c>
      <c r="F561" s="51">
        <f t="shared" si="1423"/>
        <v>0.1724</v>
      </c>
      <c r="G561" s="51">
        <f t="shared" si="1423"/>
        <v>0.1628</v>
      </c>
      <c r="H561" s="334">
        <f t="shared" si="1423"/>
        <v>0.16159999999999999</v>
      </c>
      <c r="I561" s="51">
        <f t="shared" si="1423"/>
        <v>0.15959999999999999</v>
      </c>
      <c r="J561" s="51">
        <f t="shared" si="1423"/>
        <v>0.1608</v>
      </c>
      <c r="K561" s="51">
        <f t="shared" si="1423"/>
        <v>0.1628</v>
      </c>
      <c r="L561" s="51">
        <f t="shared" si="1423"/>
        <v>0.1804</v>
      </c>
      <c r="M561" s="51">
        <f t="shared" si="1423"/>
        <v>0.19159999999999999</v>
      </c>
      <c r="N561" s="334">
        <f t="shared" si="1423"/>
        <v>0.1996</v>
      </c>
      <c r="O561" s="51">
        <f t="shared" si="1423"/>
        <v>0.2056</v>
      </c>
      <c r="P561" s="51">
        <f t="shared" si="1423"/>
        <v>0.20760000000000001</v>
      </c>
      <c r="Q561" s="51">
        <f t="shared" si="1423"/>
        <v>0.21479999999999999</v>
      </c>
      <c r="R561" s="51">
        <f t="shared" si="1423"/>
        <v>0.21160000000000001</v>
      </c>
      <c r="S561" s="51">
        <f t="shared" si="1423"/>
        <v>0.21440000000000001</v>
      </c>
      <c r="T561" s="51">
        <f t="shared" si="1423"/>
        <v>0.21560000000000001</v>
      </c>
      <c r="U561" s="51">
        <f t="shared" si="1423"/>
        <v>0.20760000000000001</v>
      </c>
      <c r="V561" s="51">
        <f t="shared" si="1423"/>
        <v>0.20800000000000002</v>
      </c>
      <c r="W561" s="51">
        <f t="shared" si="1423"/>
        <v>0.20800000000000002</v>
      </c>
      <c r="X561" s="51">
        <f t="shared" si="1423"/>
        <v>0.21079999999999999</v>
      </c>
      <c r="Y561" s="334">
        <f t="shared" si="1423"/>
        <v>0.20480000000000001</v>
      </c>
      <c r="Z561" s="51">
        <f t="shared" si="1423"/>
        <v>0.19639999999999999</v>
      </c>
      <c r="AA561" s="51">
        <f t="shared" si="1423"/>
        <v>0.188</v>
      </c>
      <c r="AB561" s="52">
        <f t="shared" si="1423"/>
        <v>0.17399999999999999</v>
      </c>
      <c r="AC561" s="50"/>
      <c r="AD561" s="53"/>
      <c r="AE561" s="61"/>
      <c r="AF561" s="268">
        <v>2.2550000000000001E-2</v>
      </c>
      <c r="AG561" s="268">
        <v>2.155E-2</v>
      </c>
      <c r="AH561" s="268">
        <v>2.035E-2</v>
      </c>
      <c r="AI561" s="268">
        <v>2.0199999999999999E-2</v>
      </c>
      <c r="AJ561" s="268">
        <v>1.9949999999999999E-2</v>
      </c>
      <c r="AK561" s="268">
        <v>2.01E-2</v>
      </c>
      <c r="AL561" s="268">
        <v>2.035E-2</v>
      </c>
      <c r="AM561" s="268">
        <v>2.2550000000000001E-2</v>
      </c>
      <c r="AN561" s="268">
        <v>2.3949999999999999E-2</v>
      </c>
      <c r="AO561" s="268">
        <v>2.495E-2</v>
      </c>
      <c r="AP561" s="268">
        <v>2.5700000000000001E-2</v>
      </c>
      <c r="AQ561" s="268">
        <v>2.5950000000000001E-2</v>
      </c>
      <c r="AR561" s="268">
        <v>2.6849999999999999E-2</v>
      </c>
      <c r="AS561" s="268">
        <v>2.6450000000000001E-2</v>
      </c>
      <c r="AT561" s="268">
        <v>2.6800000000000001E-2</v>
      </c>
      <c r="AU561" s="268">
        <v>2.6950000000000002E-2</v>
      </c>
      <c r="AV561" s="268">
        <v>2.5950000000000001E-2</v>
      </c>
      <c r="AW561" s="268">
        <v>2.6000000000000002E-2</v>
      </c>
      <c r="AX561" s="268">
        <v>2.6000000000000002E-2</v>
      </c>
      <c r="AY561" s="268">
        <v>2.6349999999999998E-2</v>
      </c>
      <c r="AZ561" s="268">
        <v>2.5600000000000001E-2</v>
      </c>
      <c r="BA561" s="268">
        <v>2.4549999999999999E-2</v>
      </c>
      <c r="BB561" s="268">
        <v>2.35E-2</v>
      </c>
      <c r="BC561" s="268">
        <v>2.1749999999999999E-2</v>
      </c>
      <c r="BD561" s="268"/>
      <c r="BE561" s="268"/>
      <c r="BF561" s="268"/>
      <c r="BG561" s="268"/>
      <c r="BH561" s="268"/>
      <c r="BI561" s="268"/>
      <c r="BJ561" s="268"/>
      <c r="BK561" s="268"/>
      <c r="BL561" s="268"/>
      <c r="BM561" s="268"/>
      <c r="BN561" s="268"/>
      <c r="BO561" s="268"/>
      <c r="BP561" s="268"/>
      <c r="BQ561" s="268"/>
      <c r="BR561" s="268"/>
      <c r="BS561" s="268"/>
      <c r="BT561" s="268"/>
      <c r="BU561" s="268"/>
      <c r="BV561" s="268"/>
      <c r="BW561" s="268"/>
      <c r="BX561" s="268"/>
      <c r="BY561" s="268"/>
      <c r="BZ561" s="268"/>
      <c r="CA561" s="268"/>
      <c r="CB561" s="268"/>
      <c r="CC561" s="268"/>
      <c r="CD561" s="9"/>
      <c r="CE561" s="9"/>
      <c r="CF561" s="9"/>
    </row>
    <row r="562" spans="1:84" s="1" customFormat="1" ht="10.5" customHeight="1" thickBot="1" x14ac:dyDescent="0.25">
      <c r="A562" s="1589"/>
      <c r="B562" s="1635"/>
      <c r="C562" s="274"/>
      <c r="D562" s="239" t="s">
        <v>41</v>
      </c>
      <c r="E562" s="55">
        <f t="shared" ref="E562:AB562" si="1424">E561/E560</f>
        <v>0.39388646288209611</v>
      </c>
      <c r="F562" s="55">
        <f t="shared" si="1424"/>
        <v>0.41008563273073262</v>
      </c>
      <c r="G562" s="55">
        <f t="shared" si="1424"/>
        <v>0.41028225806451613</v>
      </c>
      <c r="H562" s="368">
        <f t="shared" si="1424"/>
        <v>0.42887473460721864</v>
      </c>
      <c r="I562" s="55">
        <f t="shared" si="1424"/>
        <v>0.44481605351170567</v>
      </c>
      <c r="J562" s="55">
        <f t="shared" si="1424"/>
        <v>0.46206896551724141</v>
      </c>
      <c r="K562" s="55">
        <f t="shared" si="1424"/>
        <v>0.46997690531177833</v>
      </c>
      <c r="L562" s="55">
        <f t="shared" si="1424"/>
        <v>0.50845546786922213</v>
      </c>
      <c r="M562" s="55">
        <f t="shared" si="1424"/>
        <v>0.52407002188183804</v>
      </c>
      <c r="N562" s="368">
        <f t="shared" si="1424"/>
        <v>0.53368983957219251</v>
      </c>
      <c r="O562" s="55">
        <f t="shared" si="1424"/>
        <v>0.51246261216350952</v>
      </c>
      <c r="P562" s="55">
        <f t="shared" si="1424"/>
        <v>0.46380697050938341</v>
      </c>
      <c r="Q562" s="55">
        <f t="shared" si="1424"/>
        <v>0.42788844621513944</v>
      </c>
      <c r="R562" s="55">
        <f t="shared" si="1424"/>
        <v>0.38222543352601152</v>
      </c>
      <c r="S562" s="55">
        <f t="shared" si="1424"/>
        <v>0.36637047163362957</v>
      </c>
      <c r="T562" s="55">
        <f t="shared" si="1424"/>
        <v>0.36320754716981141</v>
      </c>
      <c r="U562" s="55">
        <f t="shared" si="1424"/>
        <v>0.34553928095872172</v>
      </c>
      <c r="V562" s="55">
        <f t="shared" si="1424"/>
        <v>0.33854166666666669</v>
      </c>
      <c r="W562" s="55">
        <f t="shared" si="1424"/>
        <v>0.33942558746736295</v>
      </c>
      <c r="X562" s="55">
        <f t="shared" si="1424"/>
        <v>0.34332247557003254</v>
      </c>
      <c r="Y562" s="368">
        <f t="shared" si="1424"/>
        <v>0.32715654952076678</v>
      </c>
      <c r="Z562" s="55">
        <f t="shared" si="1424"/>
        <v>0.31075949367088607</v>
      </c>
      <c r="AA562" s="55">
        <f t="shared" si="1424"/>
        <v>0.29841269841269841</v>
      </c>
      <c r="AB562" s="56">
        <f t="shared" si="1424"/>
        <v>0.27119700748129677</v>
      </c>
      <c r="AC562" s="50"/>
      <c r="AD562" s="53"/>
      <c r="AE562" s="61"/>
      <c r="AF562" s="336"/>
      <c r="AG562" s="336"/>
      <c r="AH562" s="336"/>
      <c r="AI562" s="336"/>
      <c r="AJ562" s="336"/>
      <c r="AK562" s="336"/>
      <c r="AL562" s="336"/>
      <c r="AM562" s="336"/>
      <c r="AN562" s="336"/>
      <c r="AO562" s="336"/>
      <c r="AP562" s="336"/>
      <c r="AQ562" s="336"/>
      <c r="AR562" s="336"/>
      <c r="AS562" s="336"/>
      <c r="AT562" s="336"/>
      <c r="AU562" s="336"/>
      <c r="AV562" s="336"/>
      <c r="AW562" s="336"/>
      <c r="AX562" s="336"/>
      <c r="AY562" s="336"/>
      <c r="AZ562" s="336"/>
      <c r="BA562" s="336"/>
      <c r="BB562" s="336"/>
      <c r="BC562" s="336"/>
      <c r="BD562" s="336"/>
      <c r="BE562" s="336"/>
      <c r="BF562" s="336"/>
      <c r="BG562" s="336"/>
      <c r="BH562" s="336"/>
      <c r="BI562" s="336"/>
      <c r="BJ562" s="336"/>
      <c r="BK562" s="336"/>
      <c r="BL562" s="336"/>
      <c r="BM562" s="336"/>
      <c r="BN562" s="336"/>
      <c r="BO562" s="336"/>
      <c r="BP562" s="336"/>
      <c r="BQ562" s="336"/>
      <c r="BR562" s="336"/>
      <c r="BS562" s="336"/>
      <c r="BT562" s="336"/>
      <c r="BU562" s="336"/>
      <c r="BV562" s="336"/>
      <c r="BW562" s="336"/>
      <c r="BX562" s="336"/>
      <c r="BY562" s="870"/>
      <c r="BZ562" s="870"/>
      <c r="CA562" s="870"/>
      <c r="CB562" s="870"/>
      <c r="CC562" s="870"/>
      <c r="CD562" s="9"/>
      <c r="CE562" s="9"/>
      <c r="CF562" s="9"/>
    </row>
    <row r="563" spans="1:84" ht="10.5" customHeight="1" x14ac:dyDescent="0.2">
      <c r="A563" s="1587" t="s">
        <v>14</v>
      </c>
      <c r="B563" s="1634" t="s">
        <v>823</v>
      </c>
      <c r="C563" s="1119"/>
      <c r="D563" s="1203"/>
      <c r="E563" s="79"/>
      <c r="F563" s="202"/>
      <c r="G563" s="202"/>
      <c r="H563" s="756"/>
      <c r="I563" s="202"/>
      <c r="J563" s="202"/>
      <c r="K563" s="202"/>
      <c r="L563" s="202"/>
      <c r="M563" s="202"/>
      <c r="N563" s="756"/>
      <c r="O563" s="202"/>
      <c r="P563" s="202"/>
      <c r="Q563" s="202"/>
      <c r="R563" s="202"/>
      <c r="S563" s="202"/>
      <c r="T563" s="202"/>
      <c r="U563" s="202"/>
      <c r="V563" s="202"/>
      <c r="W563" s="202"/>
      <c r="X563" s="202"/>
      <c r="Y563" s="756"/>
      <c r="Z563" s="202"/>
      <c r="AA563" s="202"/>
      <c r="AB563" s="203"/>
      <c r="AF563" s="486"/>
      <c r="AG563" s="486"/>
      <c r="AH563" s="486"/>
      <c r="AI563" s="486"/>
      <c r="AJ563" s="486"/>
      <c r="AK563" s="486"/>
      <c r="AL563" s="486"/>
      <c r="AM563" s="486"/>
      <c r="AN563" s="486"/>
      <c r="AO563" s="486"/>
      <c r="AP563" s="486"/>
      <c r="AQ563" s="486"/>
      <c r="AR563" s="486"/>
      <c r="AS563" s="486"/>
      <c r="AT563" s="486"/>
      <c r="AU563" s="486"/>
      <c r="AV563" s="486"/>
      <c r="AW563" s="486"/>
      <c r="AX563" s="486"/>
      <c r="AY563" s="486"/>
      <c r="AZ563" s="486"/>
      <c r="BA563" s="486"/>
      <c r="BB563" s="486"/>
      <c r="BC563" s="486"/>
      <c r="BD563" s="486"/>
      <c r="BE563" s="486"/>
      <c r="BF563" s="486"/>
      <c r="BG563" s="486"/>
      <c r="BH563" s="486"/>
      <c r="BI563" s="486"/>
      <c r="BJ563" s="486"/>
      <c r="BK563" s="486"/>
      <c r="BL563" s="486"/>
      <c r="BM563" s="486"/>
      <c r="BN563" s="486"/>
      <c r="BO563" s="486"/>
      <c r="BP563" s="486"/>
      <c r="BQ563" s="486"/>
      <c r="BR563" s="486"/>
      <c r="BS563" s="486"/>
      <c r="BT563" s="486"/>
      <c r="BU563" s="486"/>
      <c r="BV563" s="486"/>
      <c r="BW563" s="486"/>
      <c r="BX563" s="486"/>
      <c r="BY563" s="871"/>
      <c r="BZ563" s="871"/>
      <c r="CA563" s="871"/>
      <c r="CB563" s="871"/>
      <c r="CC563" s="871"/>
    </row>
    <row r="564" spans="1:84" s="1" customFormat="1" ht="10.5" customHeight="1" x14ac:dyDescent="0.2">
      <c r="A564" s="1588"/>
      <c r="B564" s="1629"/>
      <c r="C564" s="1472" t="s">
        <v>126</v>
      </c>
      <c r="D564" s="134" t="s">
        <v>33</v>
      </c>
      <c r="E564" s="970">
        <v>1</v>
      </c>
      <c r="F564" s="1196">
        <v>1</v>
      </c>
      <c r="G564" s="970">
        <v>1</v>
      </c>
      <c r="H564" s="981">
        <v>1</v>
      </c>
      <c r="I564" s="970">
        <v>1</v>
      </c>
      <c r="J564" s="970">
        <v>2</v>
      </c>
      <c r="K564" s="970">
        <v>2</v>
      </c>
      <c r="L564" s="970">
        <v>2</v>
      </c>
      <c r="M564" s="970">
        <v>3</v>
      </c>
      <c r="N564" s="981">
        <v>2</v>
      </c>
      <c r="O564" s="970">
        <v>2</v>
      </c>
      <c r="P564" s="970">
        <v>2</v>
      </c>
      <c r="Q564" s="970">
        <v>2</v>
      </c>
      <c r="R564" s="970">
        <v>3</v>
      </c>
      <c r="S564" s="970">
        <v>2</v>
      </c>
      <c r="T564" s="970">
        <v>2</v>
      </c>
      <c r="U564" s="970">
        <v>2</v>
      </c>
      <c r="V564" s="970">
        <v>4</v>
      </c>
      <c r="W564" s="970">
        <v>3</v>
      </c>
      <c r="X564" s="970">
        <v>3</v>
      </c>
      <c r="Y564" s="981">
        <v>3</v>
      </c>
      <c r="Z564" s="970">
        <v>3</v>
      </c>
      <c r="AA564" s="970">
        <v>2</v>
      </c>
      <c r="AB564" s="1018">
        <v>2</v>
      </c>
      <c r="AC564" s="333"/>
      <c r="AD564" s="180"/>
      <c r="AE564" s="61"/>
      <c r="AF564" s="872"/>
      <c r="AG564" s="872"/>
      <c r="AH564" s="872"/>
      <c r="AI564" s="872"/>
      <c r="AJ564" s="872"/>
      <c r="AK564" s="872"/>
      <c r="AL564" s="872"/>
      <c r="AM564" s="872"/>
      <c r="AN564" s="872"/>
      <c r="AO564" s="872"/>
      <c r="AP564" s="872"/>
      <c r="AQ564" s="872"/>
      <c r="AR564" s="872"/>
      <c r="AS564" s="872"/>
      <c r="AT564" s="872"/>
      <c r="AU564" s="872"/>
      <c r="AV564" s="872"/>
      <c r="AW564" s="872"/>
      <c r="AX564" s="872"/>
      <c r="AY564" s="872"/>
      <c r="AZ564" s="872"/>
      <c r="BA564" s="872"/>
      <c r="BB564" s="872"/>
      <c r="BC564" s="872"/>
      <c r="BD564" s="872"/>
      <c r="BE564" s="872"/>
      <c r="BF564" s="872"/>
      <c r="BG564" s="872"/>
      <c r="BH564" s="872"/>
      <c r="BI564" s="872"/>
      <c r="BJ564" s="872"/>
      <c r="BK564" s="872"/>
      <c r="BL564" s="872"/>
      <c r="BM564" s="872"/>
      <c r="BN564" s="872"/>
      <c r="BO564" s="872"/>
      <c r="BP564" s="872"/>
      <c r="BQ564" s="872"/>
      <c r="BR564" s="872"/>
      <c r="BS564" s="872"/>
      <c r="BT564" s="872"/>
      <c r="BU564" s="872"/>
      <c r="BV564" s="872"/>
      <c r="BW564" s="872"/>
      <c r="BX564" s="872"/>
      <c r="BY564" s="876"/>
      <c r="BZ564" s="876"/>
      <c r="CA564" s="876"/>
      <c r="CB564" s="876"/>
      <c r="CC564" s="876"/>
      <c r="CD564" s="10"/>
      <c r="CE564" s="10"/>
      <c r="CF564" s="10"/>
    </row>
    <row r="565" spans="1:84" s="1" customFormat="1" ht="10.5" customHeight="1" x14ac:dyDescent="0.2">
      <c r="A565" s="1588"/>
      <c r="B565" s="1629"/>
      <c r="C565" s="1472" t="s">
        <v>557</v>
      </c>
      <c r="D565" s="134" t="s">
        <v>116</v>
      </c>
      <c r="E565" s="64">
        <f t="shared" ref="E565:AB565" si="1425">AF565*$AE565</f>
        <v>2.9199999999999997E-2</v>
      </c>
      <c r="F565" s="64">
        <f t="shared" si="1425"/>
        <v>2.6799999999999997E-2</v>
      </c>
      <c r="G565" s="64">
        <f t="shared" si="1425"/>
        <v>2.6000000000000002E-2</v>
      </c>
      <c r="H565" s="424">
        <f t="shared" si="1425"/>
        <v>2.4800000000000003E-2</v>
      </c>
      <c r="I565" s="64">
        <f t="shared" si="1425"/>
        <v>2.4E-2</v>
      </c>
      <c r="J565" s="64">
        <f t="shared" si="1425"/>
        <v>2.3199999999999998E-2</v>
      </c>
      <c r="K565" s="64">
        <f t="shared" si="1425"/>
        <v>2.3599999999999999E-2</v>
      </c>
      <c r="L565" s="64">
        <f t="shared" si="1425"/>
        <v>2.4E-2</v>
      </c>
      <c r="M565" s="64">
        <f t="shared" si="1425"/>
        <v>2.3599999999999999E-2</v>
      </c>
      <c r="N565" s="424">
        <f t="shared" si="1425"/>
        <v>2.4399999999999998E-2</v>
      </c>
      <c r="O565" s="64">
        <f t="shared" si="1425"/>
        <v>2.4799999999999999E-2</v>
      </c>
      <c r="P565" s="64">
        <f t="shared" si="1425"/>
        <v>2.76E-2</v>
      </c>
      <c r="Q565" s="64">
        <f t="shared" si="1425"/>
        <v>3.1600000000000003E-2</v>
      </c>
      <c r="R565" s="64">
        <f t="shared" si="1425"/>
        <v>3.32E-2</v>
      </c>
      <c r="S565" s="64">
        <f t="shared" si="1425"/>
        <v>3.5199999999999995E-2</v>
      </c>
      <c r="T565" s="64">
        <f t="shared" si="1425"/>
        <v>3.7999999999999999E-2</v>
      </c>
      <c r="U565" s="64">
        <f t="shared" si="1425"/>
        <v>4.0399999999999998E-2</v>
      </c>
      <c r="V565" s="64">
        <f t="shared" si="1425"/>
        <v>3.9999999999999994E-2</v>
      </c>
      <c r="W565" s="64">
        <f t="shared" si="1425"/>
        <v>3.6799999999999999E-2</v>
      </c>
      <c r="X565" s="64">
        <f t="shared" si="1425"/>
        <v>3.44E-2</v>
      </c>
      <c r="Y565" s="424">
        <f t="shared" si="1425"/>
        <v>3.4799999999999998E-2</v>
      </c>
      <c r="Z565" s="64">
        <f t="shared" si="1425"/>
        <v>3.4000000000000002E-2</v>
      </c>
      <c r="AA565" s="64">
        <f t="shared" si="1425"/>
        <v>3.32E-2</v>
      </c>
      <c r="AB565" s="65">
        <f t="shared" si="1425"/>
        <v>3.6400000000000002E-2</v>
      </c>
      <c r="AC565" s="50">
        <f>SUM(E565:AB565)</f>
        <v>0.73000000000000009</v>
      </c>
      <c r="AD565" s="53">
        <f>SUM(E566:AB566)</f>
        <v>-0.64720000000000011</v>
      </c>
      <c r="AE565" s="61">
        <v>8</v>
      </c>
      <c r="AF565" s="268">
        <v>3.6499999999999996E-3</v>
      </c>
      <c r="AG565" s="268">
        <v>3.3499999999999997E-3</v>
      </c>
      <c r="AH565" s="268">
        <v>3.2500000000000003E-3</v>
      </c>
      <c r="AI565" s="268">
        <v>3.1000000000000003E-3</v>
      </c>
      <c r="AJ565" s="268">
        <v>3.0000000000000001E-3</v>
      </c>
      <c r="AK565" s="268">
        <v>2.8999999999999998E-3</v>
      </c>
      <c r="AL565" s="268">
        <v>2.9499999999999999E-3</v>
      </c>
      <c r="AM565" s="268">
        <v>3.0000000000000001E-3</v>
      </c>
      <c r="AN565" s="268">
        <v>2.9499999999999999E-3</v>
      </c>
      <c r="AO565" s="268">
        <v>3.0499999999999998E-3</v>
      </c>
      <c r="AP565" s="268">
        <v>3.0999999999999999E-3</v>
      </c>
      <c r="AQ565" s="268">
        <v>3.4499999999999999E-3</v>
      </c>
      <c r="AR565" s="268">
        <v>3.9500000000000004E-3</v>
      </c>
      <c r="AS565" s="268">
        <v>4.15E-3</v>
      </c>
      <c r="AT565" s="268">
        <v>4.3999999999999994E-3</v>
      </c>
      <c r="AU565" s="268">
        <v>4.7499999999999999E-3</v>
      </c>
      <c r="AV565" s="268">
        <v>5.0499999999999998E-3</v>
      </c>
      <c r="AW565" s="268">
        <v>4.9999999999999992E-3</v>
      </c>
      <c r="AX565" s="268">
        <v>4.5999999999999999E-3</v>
      </c>
      <c r="AY565" s="268">
        <v>4.3E-3</v>
      </c>
      <c r="AZ565" s="268">
        <v>4.3499999999999997E-3</v>
      </c>
      <c r="BA565" s="268">
        <v>4.2500000000000003E-3</v>
      </c>
      <c r="BB565" s="268">
        <v>4.15E-3</v>
      </c>
      <c r="BC565" s="268">
        <v>4.5500000000000002E-3</v>
      </c>
      <c r="BD565" s="268"/>
      <c r="BE565" s="268"/>
      <c r="BF565" s="268"/>
      <c r="BG565" s="268"/>
      <c r="BH565" s="268"/>
      <c r="BI565" s="268"/>
      <c r="BJ565" s="268"/>
      <c r="BK565" s="268"/>
      <c r="BL565" s="268"/>
      <c r="BM565" s="268"/>
      <c r="BN565" s="268"/>
      <c r="BO565" s="268"/>
      <c r="BP565" s="268"/>
      <c r="BQ565" s="268"/>
      <c r="BR565" s="268"/>
      <c r="BS565" s="268"/>
      <c r="BT565" s="268"/>
      <c r="BU565" s="268"/>
      <c r="BV565" s="268"/>
      <c r="BW565" s="268"/>
      <c r="BX565" s="268"/>
      <c r="BY565" s="268"/>
      <c r="BZ565" s="268"/>
      <c r="CA565" s="268"/>
      <c r="CB565" s="268"/>
      <c r="CC565" s="268"/>
      <c r="CD565" s="9"/>
      <c r="CE565" s="9"/>
      <c r="CF565" s="9"/>
    </row>
    <row r="566" spans="1:84" s="1" customFormat="1" ht="10.5" customHeight="1" x14ac:dyDescent="0.2">
      <c r="A566" s="1588"/>
      <c r="B566" s="1629"/>
      <c r="C566" s="1472" t="s">
        <v>557</v>
      </c>
      <c r="D566" s="134" t="s">
        <v>117</v>
      </c>
      <c r="E566" s="64">
        <f t="shared" ref="E566:AB566" si="1426">AF566*$AE565</f>
        <v>-2.6799999999999997E-2</v>
      </c>
      <c r="F566" s="51">
        <f t="shared" si="1426"/>
        <v>-2.7199999999999998E-2</v>
      </c>
      <c r="G566" s="51">
        <f t="shared" si="1426"/>
        <v>-2.7199999999999998E-2</v>
      </c>
      <c r="H566" s="334">
        <f t="shared" si="1426"/>
        <v>-2.76E-2</v>
      </c>
      <c r="I566" s="51">
        <f t="shared" si="1426"/>
        <v>-2.76E-2</v>
      </c>
      <c r="J566" s="51">
        <f t="shared" si="1426"/>
        <v>-2.76E-2</v>
      </c>
      <c r="K566" s="51">
        <f t="shared" si="1426"/>
        <v>-2.7199999999999998E-2</v>
      </c>
      <c r="L566" s="51">
        <f t="shared" si="1426"/>
        <v>-2.8000000000000001E-2</v>
      </c>
      <c r="M566" s="51">
        <f t="shared" si="1426"/>
        <v>-2.6800000000000001E-2</v>
      </c>
      <c r="N566" s="334">
        <f t="shared" si="1426"/>
        <v>-2.52E-2</v>
      </c>
      <c r="O566" s="51">
        <f t="shared" si="1426"/>
        <v>-2.64E-2</v>
      </c>
      <c r="P566" s="51">
        <f t="shared" si="1426"/>
        <v>-2.5599999999999998E-2</v>
      </c>
      <c r="Q566" s="51">
        <f t="shared" si="1426"/>
        <v>-2.6000000000000002E-2</v>
      </c>
      <c r="R566" s="51">
        <f t="shared" si="1426"/>
        <v>-2.5600000000000001E-2</v>
      </c>
      <c r="S566" s="51">
        <f t="shared" si="1426"/>
        <v>-2.5600000000000001E-2</v>
      </c>
      <c r="T566" s="51">
        <f t="shared" si="1426"/>
        <v>-2.6799999999999997E-2</v>
      </c>
      <c r="U566" s="51">
        <f t="shared" si="1426"/>
        <v>-2.64E-2</v>
      </c>
      <c r="V566" s="51">
        <f t="shared" si="1426"/>
        <v>-2.64E-2</v>
      </c>
      <c r="W566" s="51">
        <f t="shared" si="1426"/>
        <v>-2.7199999999999998E-2</v>
      </c>
      <c r="X566" s="51">
        <f t="shared" si="1426"/>
        <v>-2.6799999999999997E-2</v>
      </c>
      <c r="Y566" s="334">
        <f t="shared" si="1426"/>
        <v>-2.7200000000000002E-2</v>
      </c>
      <c r="Z566" s="51">
        <f t="shared" si="1426"/>
        <v>-2.8799999999999999E-2</v>
      </c>
      <c r="AA566" s="51">
        <f t="shared" si="1426"/>
        <v>-2.8400000000000002E-2</v>
      </c>
      <c r="AB566" s="52">
        <f t="shared" si="1426"/>
        <v>-2.8799999999999999E-2</v>
      </c>
      <c r="AC566" s="50"/>
      <c r="AD566" s="53"/>
      <c r="AE566" s="61"/>
      <c r="AF566" s="268">
        <v>-3.3499999999999997E-3</v>
      </c>
      <c r="AG566" s="268">
        <v>-3.3999999999999998E-3</v>
      </c>
      <c r="AH566" s="268">
        <v>-3.3999999999999998E-3</v>
      </c>
      <c r="AI566" s="268">
        <v>-3.4499999999999999E-3</v>
      </c>
      <c r="AJ566" s="268">
        <v>-3.4499999999999999E-3</v>
      </c>
      <c r="AK566" s="268">
        <v>-3.4499999999999999E-3</v>
      </c>
      <c r="AL566" s="268">
        <v>-3.3999999999999998E-3</v>
      </c>
      <c r="AM566" s="268">
        <v>-3.5000000000000001E-3</v>
      </c>
      <c r="AN566" s="268">
        <v>-3.3500000000000001E-3</v>
      </c>
      <c r="AO566" s="268">
        <v>-3.15E-3</v>
      </c>
      <c r="AP566" s="268">
        <v>-3.3E-3</v>
      </c>
      <c r="AQ566" s="268">
        <v>-3.1999999999999997E-3</v>
      </c>
      <c r="AR566" s="268">
        <v>-3.2500000000000003E-3</v>
      </c>
      <c r="AS566" s="268">
        <v>-3.2000000000000002E-3</v>
      </c>
      <c r="AT566" s="268">
        <v>-3.2000000000000002E-3</v>
      </c>
      <c r="AU566" s="268">
        <v>-3.3499999999999997E-3</v>
      </c>
      <c r="AV566" s="268">
        <v>-3.3E-3</v>
      </c>
      <c r="AW566" s="268">
        <v>-3.3E-3</v>
      </c>
      <c r="AX566" s="268">
        <v>-3.3999999999999998E-3</v>
      </c>
      <c r="AY566" s="268">
        <v>-3.3499999999999997E-3</v>
      </c>
      <c r="AZ566" s="268">
        <v>-3.4000000000000002E-3</v>
      </c>
      <c r="BA566" s="268">
        <v>-3.5999999999999999E-3</v>
      </c>
      <c r="BB566" s="268">
        <v>-3.5500000000000002E-3</v>
      </c>
      <c r="BC566" s="268">
        <v>-3.5999999999999999E-3</v>
      </c>
      <c r="BD566" s="268"/>
      <c r="BE566" s="268"/>
      <c r="BF566" s="268"/>
      <c r="BG566" s="268"/>
      <c r="BH566" s="268"/>
      <c r="BI566" s="268"/>
      <c r="BJ566" s="268"/>
      <c r="BK566" s="268"/>
      <c r="BL566" s="268"/>
      <c r="BM566" s="268"/>
      <c r="BN566" s="268"/>
      <c r="BO566" s="268"/>
      <c r="BP566" s="268"/>
      <c r="BQ566" s="268"/>
      <c r="BR566" s="268"/>
      <c r="BS566" s="268"/>
      <c r="BT566" s="268"/>
      <c r="BU566" s="268"/>
      <c r="BV566" s="268"/>
      <c r="BW566" s="268"/>
      <c r="BX566" s="268"/>
      <c r="BY566" s="268"/>
      <c r="BZ566" s="268"/>
      <c r="CA566" s="268"/>
      <c r="CB566" s="268"/>
      <c r="CC566" s="268"/>
      <c r="CD566" s="9"/>
      <c r="CE566" s="9"/>
      <c r="CF566" s="9"/>
    </row>
    <row r="567" spans="1:84" s="1" customFormat="1" ht="10.5" customHeight="1" thickBot="1" x14ac:dyDescent="0.25">
      <c r="A567" s="1589"/>
      <c r="B567" s="1635"/>
      <c r="C567" s="274"/>
      <c r="D567" s="239" t="s">
        <v>41</v>
      </c>
      <c r="E567" s="55">
        <f t="shared" ref="E567:AB567" si="1427">E566/E565</f>
        <v>-0.9178082191780822</v>
      </c>
      <c r="F567" s="55">
        <f t="shared" si="1427"/>
        <v>-1.0149253731343284</v>
      </c>
      <c r="G567" s="55">
        <f t="shared" si="1427"/>
        <v>-1.046153846153846</v>
      </c>
      <c r="H567" s="368">
        <f t="shared" si="1427"/>
        <v>-1.1129032258064515</v>
      </c>
      <c r="I567" s="55">
        <f t="shared" si="1427"/>
        <v>-1.1499999999999999</v>
      </c>
      <c r="J567" s="55">
        <f t="shared" si="1427"/>
        <v>-1.1896551724137931</v>
      </c>
      <c r="K567" s="55">
        <f t="shared" si="1427"/>
        <v>-1.152542372881356</v>
      </c>
      <c r="L567" s="55">
        <f t="shared" si="1427"/>
        <v>-1.1666666666666667</v>
      </c>
      <c r="M567" s="55">
        <f t="shared" si="1427"/>
        <v>-1.1355932203389831</v>
      </c>
      <c r="N567" s="368">
        <f t="shared" si="1427"/>
        <v>-1.0327868852459017</v>
      </c>
      <c r="O567" s="55">
        <f t="shared" si="1427"/>
        <v>-1.064516129032258</v>
      </c>
      <c r="P567" s="55">
        <f t="shared" si="1427"/>
        <v>-0.92753623188405787</v>
      </c>
      <c r="Q567" s="55">
        <f t="shared" si="1427"/>
        <v>-0.82278481012658222</v>
      </c>
      <c r="R567" s="55">
        <f t="shared" si="1427"/>
        <v>-0.77108433734939763</v>
      </c>
      <c r="S567" s="55">
        <f t="shared" si="1427"/>
        <v>-0.7272727272727274</v>
      </c>
      <c r="T567" s="55">
        <f>(AV567-AU567)*$AE566</f>
        <v>0</v>
      </c>
      <c r="U567" s="55">
        <f>(AW567-AV567)*$AE566</f>
        <v>0</v>
      </c>
      <c r="V567" s="55">
        <f t="shared" si="1427"/>
        <v>-0.66000000000000014</v>
      </c>
      <c r="W567" s="55">
        <f t="shared" si="1427"/>
        <v>-0.73913043478260865</v>
      </c>
      <c r="X567" s="55">
        <f t="shared" si="1427"/>
        <v>-0.77906976744186041</v>
      </c>
      <c r="Y567" s="368">
        <f t="shared" si="1427"/>
        <v>-0.78160919540229901</v>
      </c>
      <c r="Z567" s="55">
        <f t="shared" si="1427"/>
        <v>-0.84705882352941164</v>
      </c>
      <c r="AA567" s="55">
        <f t="shared" si="1427"/>
        <v>-0.85542168674698804</v>
      </c>
      <c r="AB567" s="56">
        <f t="shared" si="1427"/>
        <v>-0.79120879120879117</v>
      </c>
      <c r="AC567" s="50"/>
      <c r="AD567" s="53"/>
      <c r="AE567" s="61"/>
      <c r="AF567" s="336"/>
      <c r="AG567" s="336"/>
      <c r="AH567" s="336"/>
      <c r="AI567" s="336"/>
      <c r="AJ567" s="336"/>
      <c r="AK567" s="336"/>
      <c r="AL567" s="336"/>
      <c r="AM567" s="336"/>
      <c r="AN567" s="336"/>
      <c r="AO567" s="336"/>
      <c r="AP567" s="336"/>
      <c r="AQ567" s="336"/>
      <c r="AR567" s="336"/>
      <c r="AS567" s="336"/>
      <c r="AT567" s="336"/>
      <c r="AU567" s="336"/>
      <c r="AV567" s="336"/>
      <c r="AW567" s="336"/>
      <c r="AX567" s="336"/>
      <c r="AY567" s="336"/>
      <c r="AZ567" s="336"/>
      <c r="BA567" s="336"/>
      <c r="BB567" s="336"/>
      <c r="BC567" s="336"/>
      <c r="BD567" s="336"/>
      <c r="BE567" s="336"/>
      <c r="BF567" s="336"/>
      <c r="BG567" s="336"/>
      <c r="BH567" s="336"/>
      <c r="BI567" s="336"/>
      <c r="BJ567" s="336"/>
      <c r="BK567" s="336"/>
      <c r="BL567" s="336"/>
      <c r="BM567" s="336"/>
      <c r="BN567" s="336"/>
      <c r="BO567" s="336"/>
      <c r="BP567" s="336"/>
      <c r="BQ567" s="336"/>
      <c r="BR567" s="336"/>
      <c r="BS567" s="336"/>
      <c r="BT567" s="336"/>
      <c r="BU567" s="336"/>
      <c r="BV567" s="336"/>
      <c r="BW567" s="336"/>
      <c r="BX567" s="336"/>
      <c r="BY567" s="870"/>
      <c r="BZ567" s="870"/>
      <c r="CA567" s="870"/>
      <c r="CB567" s="870"/>
      <c r="CC567" s="870"/>
      <c r="CD567" s="9"/>
      <c r="CE567" s="9"/>
      <c r="CF567" s="9"/>
    </row>
    <row r="568" spans="1:84" s="1" customFormat="1" ht="10.5" customHeight="1" x14ac:dyDescent="0.2">
      <c r="A568" s="1587" t="s">
        <v>74</v>
      </c>
      <c r="B568" s="1634" t="s">
        <v>824</v>
      </c>
      <c r="C568" s="1119"/>
      <c r="D568" s="1203"/>
      <c r="E568" s="79"/>
      <c r="F568" s="79"/>
      <c r="G568" s="79"/>
      <c r="H568" s="389"/>
      <c r="I568" s="79"/>
      <c r="J568" s="79"/>
      <c r="K568" s="79"/>
      <c r="L568" s="79"/>
      <c r="M568" s="79"/>
      <c r="N568" s="389"/>
      <c r="O568" s="79"/>
      <c r="P568" s="79"/>
      <c r="Q568" s="79"/>
      <c r="R568" s="79"/>
      <c r="S568" s="79"/>
      <c r="T568" s="79"/>
      <c r="U568" s="79"/>
      <c r="V568" s="79"/>
      <c r="W568" s="79"/>
      <c r="X568" s="79"/>
      <c r="Y568" s="389"/>
      <c r="Z568" s="79"/>
      <c r="AA568" s="79"/>
      <c r="AB568" s="80"/>
      <c r="AC568" s="50" t="s">
        <v>115</v>
      </c>
      <c r="AD568" s="53">
        <f>AD570/AC570</f>
        <v>0.4822318803528059</v>
      </c>
      <c r="AE568" s="61"/>
      <c r="AF568" s="336"/>
      <c r="AG568" s="336"/>
      <c r="AH568" s="336"/>
      <c r="AI568" s="336"/>
      <c r="AJ568" s="336"/>
      <c r="AK568" s="336"/>
      <c r="AL568" s="336"/>
      <c r="AM568" s="336"/>
      <c r="AN568" s="336"/>
      <c r="AO568" s="336"/>
      <c r="AP568" s="336"/>
      <c r="AQ568" s="336"/>
      <c r="AR568" s="336"/>
      <c r="AS568" s="336"/>
      <c r="AT568" s="336"/>
      <c r="AU568" s="336"/>
      <c r="AV568" s="336"/>
      <c r="AW568" s="336"/>
      <c r="AX568" s="336"/>
      <c r="AY568" s="336"/>
      <c r="AZ568" s="336"/>
      <c r="BA568" s="336"/>
      <c r="BB568" s="336"/>
      <c r="BC568" s="336"/>
      <c r="BD568" s="336"/>
      <c r="BE568" s="336"/>
      <c r="BF568" s="336"/>
      <c r="BG568" s="336"/>
      <c r="BH568" s="336"/>
      <c r="BI568" s="336"/>
      <c r="BJ568" s="336"/>
      <c r="BK568" s="336"/>
      <c r="BL568" s="336"/>
      <c r="BM568" s="336"/>
      <c r="BN568" s="336"/>
      <c r="BO568" s="336"/>
      <c r="BP568" s="336"/>
      <c r="BQ568" s="336"/>
      <c r="BR568" s="336"/>
      <c r="BS568" s="336"/>
      <c r="BT568" s="336"/>
      <c r="BU568" s="336"/>
      <c r="BV568" s="336"/>
      <c r="BW568" s="336"/>
      <c r="BX568" s="336"/>
      <c r="BY568" s="870"/>
      <c r="BZ568" s="870"/>
      <c r="CA568" s="870"/>
      <c r="CB568" s="870"/>
      <c r="CC568" s="870"/>
      <c r="CD568" s="9"/>
      <c r="CE568" s="9"/>
      <c r="CF568" s="9"/>
    </row>
    <row r="569" spans="1:84" ht="10.5" customHeight="1" x14ac:dyDescent="0.2">
      <c r="A569" s="1588"/>
      <c r="B569" s="1629"/>
      <c r="C569" s="1472" t="s">
        <v>126</v>
      </c>
      <c r="D569" s="134" t="s">
        <v>33</v>
      </c>
      <c r="E569" s="970">
        <v>7</v>
      </c>
      <c r="F569" s="1196">
        <v>6</v>
      </c>
      <c r="G569" s="970">
        <v>6</v>
      </c>
      <c r="H569" s="981">
        <v>6</v>
      </c>
      <c r="I569" s="970">
        <v>6</v>
      </c>
      <c r="J569" s="970">
        <v>7</v>
      </c>
      <c r="K569" s="970">
        <v>7</v>
      </c>
      <c r="L569" s="970">
        <v>7</v>
      </c>
      <c r="M569" s="970">
        <v>7</v>
      </c>
      <c r="N569" s="981">
        <v>7</v>
      </c>
      <c r="O569" s="970">
        <v>8</v>
      </c>
      <c r="P569" s="970">
        <v>9</v>
      </c>
      <c r="Q569" s="970">
        <v>10</v>
      </c>
      <c r="R569" s="970">
        <v>10</v>
      </c>
      <c r="S569" s="970">
        <v>11</v>
      </c>
      <c r="T569" s="970">
        <v>10</v>
      </c>
      <c r="U569" s="970">
        <v>10</v>
      </c>
      <c r="V569" s="970">
        <v>10</v>
      </c>
      <c r="W569" s="970">
        <v>10</v>
      </c>
      <c r="X569" s="970">
        <v>10</v>
      </c>
      <c r="Y569" s="981">
        <v>10</v>
      </c>
      <c r="Z569" s="970">
        <v>10</v>
      </c>
      <c r="AA569" s="970">
        <v>10</v>
      </c>
      <c r="AB569" s="1018">
        <v>9</v>
      </c>
      <c r="AF569" s="486"/>
      <c r="AG569" s="486"/>
      <c r="AH569" s="486"/>
      <c r="AI569" s="486"/>
      <c r="AJ569" s="486"/>
      <c r="AK569" s="486"/>
      <c r="AL569" s="486"/>
      <c r="AM569" s="486"/>
      <c r="AN569" s="486"/>
      <c r="AO569" s="486"/>
      <c r="AP569" s="486"/>
      <c r="AQ569" s="486"/>
      <c r="AR569" s="486"/>
      <c r="AS569" s="486"/>
      <c r="AT569" s="486"/>
      <c r="AU569" s="486"/>
      <c r="AV569" s="486"/>
      <c r="AW569" s="486"/>
      <c r="AX569" s="486"/>
      <c r="AY569" s="486"/>
      <c r="AZ569" s="486"/>
      <c r="BA569" s="486"/>
      <c r="BB569" s="486"/>
      <c r="BC569" s="486"/>
      <c r="BD569" s="486"/>
      <c r="BE569" s="486"/>
      <c r="BF569" s="486"/>
      <c r="BG569" s="486"/>
      <c r="BH569" s="486"/>
      <c r="BI569" s="486"/>
      <c r="BJ569" s="486"/>
      <c r="BK569" s="486"/>
      <c r="BL569" s="486"/>
      <c r="BM569" s="486"/>
      <c r="BN569" s="486"/>
      <c r="BO569" s="486"/>
      <c r="BP569" s="486"/>
      <c r="BQ569" s="486"/>
      <c r="BR569" s="486"/>
      <c r="BS569" s="486"/>
      <c r="BT569" s="486"/>
      <c r="BU569" s="486"/>
      <c r="BV569" s="486"/>
      <c r="BW569" s="486"/>
      <c r="BX569" s="486"/>
      <c r="BY569" s="871"/>
      <c r="BZ569" s="871"/>
      <c r="CA569" s="871"/>
      <c r="CB569" s="871"/>
      <c r="CC569" s="871"/>
    </row>
    <row r="570" spans="1:84" s="1" customFormat="1" ht="10.5" customHeight="1" x14ac:dyDescent="0.2">
      <c r="A570" s="1588"/>
      <c r="B570" s="1629"/>
      <c r="C570" s="1472" t="s">
        <v>557</v>
      </c>
      <c r="D570" s="134" t="s">
        <v>116</v>
      </c>
      <c r="E570" s="64">
        <f t="shared" ref="E570:AB570" si="1428">AF570*$AE570</f>
        <v>0.11299999999999999</v>
      </c>
      <c r="F570" s="64">
        <f t="shared" si="1428"/>
        <v>0.1108</v>
      </c>
      <c r="G570" s="64">
        <f t="shared" si="1428"/>
        <v>0.10619999999999999</v>
      </c>
      <c r="H570" s="424">
        <f t="shared" si="1428"/>
        <v>0.10059999999999999</v>
      </c>
      <c r="I570" s="64">
        <f t="shared" si="1428"/>
        <v>9.4E-2</v>
      </c>
      <c r="J570" s="64">
        <f t="shared" si="1428"/>
        <v>9.4E-2</v>
      </c>
      <c r="K570" s="64">
        <f t="shared" si="1428"/>
        <v>9.7799999999999998E-2</v>
      </c>
      <c r="L570" s="64">
        <f t="shared" si="1428"/>
        <v>9.9000000000000005E-2</v>
      </c>
      <c r="M570" s="64">
        <f t="shared" si="1428"/>
        <v>9.8000000000000004E-2</v>
      </c>
      <c r="N570" s="424">
        <f t="shared" si="1428"/>
        <v>9.7000000000000003E-2</v>
      </c>
      <c r="O570" s="64">
        <f t="shared" si="1428"/>
        <v>0.11119999999999999</v>
      </c>
      <c r="P570" s="64">
        <f t="shared" si="1428"/>
        <v>0.1338</v>
      </c>
      <c r="Q570" s="64">
        <f t="shared" si="1428"/>
        <v>0.14360000000000001</v>
      </c>
      <c r="R570" s="64">
        <f t="shared" si="1428"/>
        <v>0.14860000000000001</v>
      </c>
      <c r="S570" s="64">
        <f t="shared" si="1428"/>
        <v>0.15560000000000002</v>
      </c>
      <c r="T570" s="64">
        <f t="shared" si="1428"/>
        <v>0.15500000000000003</v>
      </c>
      <c r="U570" s="64">
        <f t="shared" si="1428"/>
        <v>0.15260000000000001</v>
      </c>
      <c r="V570" s="64">
        <f t="shared" si="1428"/>
        <v>0.155</v>
      </c>
      <c r="W570" s="64">
        <f t="shared" si="1428"/>
        <v>0.15620000000000001</v>
      </c>
      <c r="X570" s="64">
        <f t="shared" si="1428"/>
        <v>0.157</v>
      </c>
      <c r="Y570" s="424">
        <f t="shared" si="1428"/>
        <v>0.15760000000000002</v>
      </c>
      <c r="Z570" s="64">
        <f t="shared" si="1428"/>
        <v>0.16</v>
      </c>
      <c r="AA570" s="64">
        <f t="shared" si="1428"/>
        <v>0.16499999999999998</v>
      </c>
      <c r="AB570" s="65">
        <f t="shared" si="1428"/>
        <v>0.1676</v>
      </c>
      <c r="AC570" s="50">
        <f>SUM(E570:AB570)</f>
        <v>3.1292</v>
      </c>
      <c r="AD570" s="53">
        <f>SUM(E571:AB571)</f>
        <v>1.5090000000000001</v>
      </c>
      <c r="AE570" s="61">
        <v>4</v>
      </c>
      <c r="AF570" s="268">
        <v>2.8249999999999997E-2</v>
      </c>
      <c r="AG570" s="268">
        <v>2.7699999999999999E-2</v>
      </c>
      <c r="AH570" s="268">
        <v>2.6549999999999997E-2</v>
      </c>
      <c r="AI570" s="268">
        <v>2.5149999999999999E-2</v>
      </c>
      <c r="AJ570" s="268">
        <v>2.35E-2</v>
      </c>
      <c r="AK570" s="268">
        <v>2.35E-2</v>
      </c>
      <c r="AL570" s="268">
        <v>2.445E-2</v>
      </c>
      <c r="AM570" s="268">
        <v>2.4750000000000001E-2</v>
      </c>
      <c r="AN570" s="268">
        <v>2.4500000000000001E-2</v>
      </c>
      <c r="AO570" s="268">
        <v>2.4250000000000001E-2</v>
      </c>
      <c r="AP570" s="268">
        <v>2.7799999999999998E-2</v>
      </c>
      <c r="AQ570" s="268">
        <v>3.3450000000000001E-2</v>
      </c>
      <c r="AR570" s="268">
        <v>3.5900000000000001E-2</v>
      </c>
      <c r="AS570" s="268">
        <v>3.7150000000000002E-2</v>
      </c>
      <c r="AT570" s="268">
        <v>3.8900000000000004E-2</v>
      </c>
      <c r="AU570" s="268">
        <v>3.8750000000000007E-2</v>
      </c>
      <c r="AV570" s="268">
        <v>3.8150000000000003E-2</v>
      </c>
      <c r="AW570" s="268">
        <v>3.875E-2</v>
      </c>
      <c r="AX570" s="268">
        <v>3.9050000000000001E-2</v>
      </c>
      <c r="AY570" s="268">
        <v>3.925E-2</v>
      </c>
      <c r="AZ570" s="268">
        <v>3.9400000000000004E-2</v>
      </c>
      <c r="BA570" s="268">
        <v>0.04</v>
      </c>
      <c r="BB570" s="268">
        <v>4.1249999999999995E-2</v>
      </c>
      <c r="BC570" s="268">
        <v>4.19E-2</v>
      </c>
      <c r="BD570" s="875"/>
      <c r="BE570" s="268"/>
      <c r="BF570" s="268"/>
      <c r="BG570" s="268"/>
      <c r="BH570" s="268"/>
      <c r="BI570" s="268"/>
      <c r="BJ570" s="268"/>
      <c r="BK570" s="268"/>
      <c r="BL570" s="268"/>
      <c r="BM570" s="268"/>
      <c r="BN570" s="268"/>
      <c r="BO570" s="268"/>
      <c r="BP570" s="268"/>
      <c r="BQ570" s="268"/>
      <c r="BR570" s="268"/>
      <c r="BS570" s="268"/>
      <c r="BT570" s="268"/>
      <c r="BU570" s="268"/>
      <c r="BV570" s="268"/>
      <c r="BW570" s="268"/>
      <c r="BX570" s="268"/>
      <c r="BY570" s="268"/>
      <c r="BZ570" s="268"/>
      <c r="CA570" s="268"/>
      <c r="CB570" s="268"/>
      <c r="CC570" s="268"/>
      <c r="CD570" s="9"/>
      <c r="CE570" s="9"/>
      <c r="CF570" s="9"/>
    </row>
    <row r="571" spans="1:84" s="1" customFormat="1" ht="10.5" customHeight="1" x14ac:dyDescent="0.2">
      <c r="A571" s="1588"/>
      <c r="B571" s="1629"/>
      <c r="C571" s="1472" t="s">
        <v>557</v>
      </c>
      <c r="D571" s="134" t="s">
        <v>117</v>
      </c>
      <c r="E571" s="64">
        <f t="shared" ref="E571:AB571" si="1429">AF571*$AE570</f>
        <v>5.6599999999999998E-2</v>
      </c>
      <c r="F571" s="51">
        <f t="shared" si="1429"/>
        <v>5.74E-2</v>
      </c>
      <c r="G571" s="51">
        <f t="shared" si="1429"/>
        <v>5.3800000000000001E-2</v>
      </c>
      <c r="H571" s="334">
        <f t="shared" si="1429"/>
        <v>5.4199999999999998E-2</v>
      </c>
      <c r="I571" s="51">
        <f t="shared" si="1429"/>
        <v>5.3600000000000002E-2</v>
      </c>
      <c r="J571" s="51">
        <f t="shared" si="1429"/>
        <v>5.3599999999999995E-2</v>
      </c>
      <c r="K571" s="51">
        <f t="shared" si="1429"/>
        <v>5.62E-2</v>
      </c>
      <c r="L571" s="51">
        <f t="shared" si="1429"/>
        <v>5.8399999999999994E-2</v>
      </c>
      <c r="M571" s="51">
        <f t="shared" si="1429"/>
        <v>6.2E-2</v>
      </c>
      <c r="N571" s="334">
        <f t="shared" si="1429"/>
        <v>6.4599999999999991E-2</v>
      </c>
      <c r="O571" s="51">
        <f t="shared" si="1429"/>
        <v>6.5799999999999997E-2</v>
      </c>
      <c r="P571" s="51">
        <f t="shared" si="1429"/>
        <v>7.0400000000000004E-2</v>
      </c>
      <c r="Q571" s="51">
        <f t="shared" si="1429"/>
        <v>7.1399999999999991E-2</v>
      </c>
      <c r="R571" s="51">
        <f t="shared" si="1429"/>
        <v>7.3599999999999999E-2</v>
      </c>
      <c r="S571" s="51">
        <f t="shared" si="1429"/>
        <v>7.6399999999999996E-2</v>
      </c>
      <c r="T571" s="51">
        <f t="shared" si="1429"/>
        <v>7.3800000000000004E-2</v>
      </c>
      <c r="U571" s="51">
        <f t="shared" si="1429"/>
        <v>7.2800000000000004E-2</v>
      </c>
      <c r="V571" s="51">
        <f t="shared" si="1429"/>
        <v>7.0000000000000007E-2</v>
      </c>
      <c r="W571" s="51">
        <f t="shared" si="1429"/>
        <v>6.1799999999999994E-2</v>
      </c>
      <c r="X571" s="51">
        <f t="shared" si="1429"/>
        <v>6.2E-2</v>
      </c>
      <c r="Y571" s="334">
        <f t="shared" si="1429"/>
        <v>6.3E-2</v>
      </c>
      <c r="Z571" s="51">
        <f t="shared" si="1429"/>
        <v>6.1799999999999994E-2</v>
      </c>
      <c r="AA571" s="51">
        <f t="shared" si="1429"/>
        <v>5.8999999999999997E-2</v>
      </c>
      <c r="AB571" s="52">
        <f t="shared" si="1429"/>
        <v>5.6800000000000003E-2</v>
      </c>
      <c r="AC571" s="50"/>
      <c r="AD571" s="53"/>
      <c r="AE571" s="61"/>
      <c r="AF571" s="268">
        <v>1.4149999999999999E-2</v>
      </c>
      <c r="AG571" s="268">
        <v>1.435E-2</v>
      </c>
      <c r="AH571" s="268">
        <v>1.345E-2</v>
      </c>
      <c r="AI571" s="268">
        <v>1.355E-2</v>
      </c>
      <c r="AJ571" s="268">
        <v>1.34E-2</v>
      </c>
      <c r="AK571" s="268">
        <v>1.3399999999999999E-2</v>
      </c>
      <c r="AL571" s="268">
        <v>1.405E-2</v>
      </c>
      <c r="AM571" s="268">
        <v>1.4599999999999998E-2</v>
      </c>
      <c r="AN571" s="268">
        <v>1.55E-2</v>
      </c>
      <c r="AO571" s="268">
        <v>1.6149999999999998E-2</v>
      </c>
      <c r="AP571" s="268">
        <v>1.6449999999999999E-2</v>
      </c>
      <c r="AQ571" s="268">
        <v>1.7600000000000001E-2</v>
      </c>
      <c r="AR571" s="268">
        <v>1.7849999999999998E-2</v>
      </c>
      <c r="AS571" s="268">
        <v>1.84E-2</v>
      </c>
      <c r="AT571" s="268">
        <v>1.9099999999999999E-2</v>
      </c>
      <c r="AU571" s="268">
        <v>1.8450000000000001E-2</v>
      </c>
      <c r="AV571" s="268">
        <v>1.8200000000000001E-2</v>
      </c>
      <c r="AW571" s="268">
        <v>1.7500000000000002E-2</v>
      </c>
      <c r="AX571" s="268">
        <v>1.5449999999999998E-2</v>
      </c>
      <c r="AY571" s="268">
        <v>1.55E-2</v>
      </c>
      <c r="AZ571" s="268">
        <v>1.575E-2</v>
      </c>
      <c r="BA571" s="268">
        <v>1.5449999999999998E-2</v>
      </c>
      <c r="BB571" s="268">
        <v>1.4749999999999999E-2</v>
      </c>
      <c r="BC571" s="268">
        <v>1.4200000000000001E-2</v>
      </c>
      <c r="BD571" s="268"/>
      <c r="BE571" s="268"/>
      <c r="BF571" s="268"/>
      <c r="BG571" s="268"/>
      <c r="BH571" s="268"/>
      <c r="BI571" s="268"/>
      <c r="BJ571" s="268"/>
      <c r="BK571" s="268"/>
      <c r="BL571" s="268"/>
      <c r="BM571" s="268"/>
      <c r="BN571" s="268"/>
      <c r="BO571" s="268"/>
      <c r="BP571" s="268"/>
      <c r="BQ571" s="268"/>
      <c r="BR571" s="268"/>
      <c r="BS571" s="268"/>
      <c r="BT571" s="268"/>
      <c r="BU571" s="268"/>
      <c r="BV571" s="268"/>
      <c r="BW571" s="268"/>
      <c r="BX571" s="268"/>
      <c r="BY571" s="268"/>
      <c r="BZ571" s="268"/>
      <c r="CA571" s="268"/>
      <c r="CB571" s="268"/>
      <c r="CC571" s="268"/>
      <c r="CD571" s="9"/>
      <c r="CE571" s="9"/>
      <c r="CF571" s="9"/>
    </row>
    <row r="572" spans="1:84" s="1" customFormat="1" ht="10.5" customHeight="1" thickBot="1" x14ac:dyDescent="0.25">
      <c r="A572" s="1589"/>
      <c r="B572" s="1635"/>
      <c r="C572" s="274"/>
      <c r="D572" s="239" t="s">
        <v>41</v>
      </c>
      <c r="E572" s="55">
        <f t="shared" ref="E572:AB572" si="1430">E571/E570</f>
        <v>0.50088495575221237</v>
      </c>
      <c r="F572" s="55">
        <f t="shared" si="1430"/>
        <v>0.51805054151624552</v>
      </c>
      <c r="G572" s="55">
        <f t="shared" si="1430"/>
        <v>0.50659133709981174</v>
      </c>
      <c r="H572" s="368">
        <f t="shared" si="1430"/>
        <v>0.53876739562624254</v>
      </c>
      <c r="I572" s="55">
        <f t="shared" si="1430"/>
        <v>0.57021276595744685</v>
      </c>
      <c r="J572" s="55">
        <f t="shared" si="1430"/>
        <v>0.57021276595744674</v>
      </c>
      <c r="K572" s="55">
        <f t="shared" si="1430"/>
        <v>0.5746421267893661</v>
      </c>
      <c r="L572" s="55">
        <f t="shared" si="1430"/>
        <v>0.58989898989898981</v>
      </c>
      <c r="M572" s="55">
        <f t="shared" si="1430"/>
        <v>0.63265306122448972</v>
      </c>
      <c r="N572" s="368">
        <v>0.17</v>
      </c>
      <c r="O572" s="55">
        <f t="shared" si="1430"/>
        <v>0.59172661870503596</v>
      </c>
      <c r="P572" s="55">
        <f t="shared" si="1430"/>
        <v>0.52615844544095669</v>
      </c>
      <c r="Q572" s="55">
        <f t="shared" si="1430"/>
        <v>0.49721448467966567</v>
      </c>
      <c r="R572" s="55">
        <f t="shared" si="1430"/>
        <v>0.49528936742934049</v>
      </c>
      <c r="S572" s="55">
        <f t="shared" si="1430"/>
        <v>0.49100257069408731</v>
      </c>
      <c r="T572" s="55">
        <f t="shared" si="1430"/>
        <v>0.47612903225806447</v>
      </c>
      <c r="U572" s="55">
        <f t="shared" si="1430"/>
        <v>0.47706422018348621</v>
      </c>
      <c r="V572" s="55">
        <f t="shared" si="1430"/>
        <v>0.45161290322580649</v>
      </c>
      <c r="W572" s="55">
        <f t="shared" si="1430"/>
        <v>0.3956466069142125</v>
      </c>
      <c r="X572" s="55">
        <f t="shared" si="1430"/>
        <v>0.39490445859872608</v>
      </c>
      <c r="Y572" s="368">
        <f t="shared" si="1430"/>
        <v>0.39974619289340096</v>
      </c>
      <c r="Z572" s="55">
        <f t="shared" si="1430"/>
        <v>0.38624999999999993</v>
      </c>
      <c r="AA572" s="55">
        <f t="shared" si="1430"/>
        <v>0.3575757575757576</v>
      </c>
      <c r="AB572" s="56">
        <f t="shared" si="1430"/>
        <v>0.33890214797136042</v>
      </c>
      <c r="AC572" s="50"/>
      <c r="AD572" s="53"/>
      <c r="AE572" s="61"/>
      <c r="AF572" s="336"/>
      <c r="AG572" s="336"/>
      <c r="AH572" s="336"/>
      <c r="AI572" s="336"/>
      <c r="AJ572" s="336"/>
      <c r="AK572" s="336"/>
      <c r="AL572" s="336"/>
      <c r="AM572" s="336"/>
      <c r="AN572" s="336"/>
      <c r="AO572" s="336"/>
      <c r="AP572" s="336"/>
      <c r="AQ572" s="336"/>
      <c r="AR572" s="336"/>
      <c r="AS572" s="336"/>
      <c r="AT572" s="336"/>
      <c r="AU572" s="336"/>
      <c r="AV572" s="336"/>
      <c r="AW572" s="336"/>
      <c r="AX572" s="336"/>
      <c r="AY572" s="336"/>
      <c r="AZ572" s="336"/>
      <c r="BA572" s="336"/>
      <c r="BB572" s="336"/>
      <c r="BC572" s="336"/>
      <c r="BD572" s="336"/>
      <c r="BE572" s="336"/>
      <c r="BF572" s="336"/>
      <c r="BG572" s="336"/>
      <c r="BH572" s="336"/>
      <c r="BI572" s="336"/>
      <c r="BJ572" s="336"/>
      <c r="BK572" s="336"/>
      <c r="BL572" s="336"/>
      <c r="BM572" s="336"/>
      <c r="BN572" s="336"/>
      <c r="BO572" s="336"/>
      <c r="BP572" s="336"/>
      <c r="BQ572" s="336"/>
      <c r="BR572" s="336"/>
      <c r="BS572" s="336"/>
      <c r="BT572" s="336"/>
      <c r="BU572" s="336"/>
      <c r="BV572" s="336"/>
      <c r="BW572" s="336"/>
      <c r="BX572" s="336"/>
      <c r="BY572" s="870"/>
      <c r="BZ572" s="870"/>
      <c r="CA572" s="870"/>
      <c r="CB572" s="870"/>
      <c r="CC572" s="870"/>
      <c r="CD572" s="9"/>
      <c r="CE572" s="9"/>
      <c r="CF572" s="9"/>
    </row>
    <row r="573" spans="1:84" s="1" customFormat="1" ht="10.5" customHeight="1" x14ac:dyDescent="0.2">
      <c r="A573" s="1578" t="s">
        <v>19</v>
      </c>
      <c r="B573" s="1682" t="s">
        <v>825</v>
      </c>
      <c r="C573" s="1119"/>
      <c r="D573" s="1203"/>
      <c r="E573" s="79"/>
      <c r="F573" s="79"/>
      <c r="G573" s="79"/>
      <c r="H573" s="389"/>
      <c r="I573" s="79"/>
      <c r="J573" s="79"/>
      <c r="K573" s="79"/>
      <c r="L573" s="79"/>
      <c r="M573" s="79"/>
      <c r="N573" s="389"/>
      <c r="O573" s="79"/>
      <c r="P573" s="79"/>
      <c r="Q573" s="79"/>
      <c r="R573" s="79"/>
      <c r="S573" s="79"/>
      <c r="T573" s="79"/>
      <c r="U573" s="79"/>
      <c r="V573" s="79"/>
      <c r="W573" s="79"/>
      <c r="X573" s="79"/>
      <c r="Y573" s="389"/>
      <c r="Z573" s="79"/>
      <c r="AA573" s="79"/>
      <c r="AB573" s="80"/>
      <c r="AC573" s="50" t="s">
        <v>115</v>
      </c>
      <c r="AD573" s="53">
        <f>AD575/AC575</f>
        <v>0.31725663716814168</v>
      </c>
      <c r="AE573" s="61"/>
      <c r="AF573" s="336"/>
      <c r="AG573" s="486"/>
      <c r="AH573" s="486"/>
      <c r="AI573" s="486"/>
      <c r="AJ573" s="486"/>
      <c r="AK573" s="486"/>
      <c r="AL573" s="486"/>
      <c r="AM573" s="486"/>
      <c r="AN573" s="486"/>
      <c r="AO573" s="486"/>
      <c r="AP573" s="486"/>
      <c r="AQ573" s="486"/>
      <c r="AR573" s="486"/>
      <c r="AS573" s="486"/>
      <c r="AT573" s="486"/>
      <c r="AU573" s="486"/>
      <c r="AV573" s="486"/>
      <c r="AW573" s="486"/>
      <c r="AX573" s="486"/>
      <c r="AY573" s="486"/>
      <c r="AZ573" s="486"/>
      <c r="BA573" s="486"/>
      <c r="BB573" s="486"/>
      <c r="BC573" s="486"/>
      <c r="BD573" s="486"/>
      <c r="BE573" s="486"/>
      <c r="BF573" s="486"/>
      <c r="BG573" s="486"/>
      <c r="BH573" s="486"/>
      <c r="BI573" s="486"/>
      <c r="BJ573" s="486"/>
      <c r="BK573" s="486"/>
      <c r="BL573" s="486"/>
      <c r="BM573" s="486"/>
      <c r="BN573" s="486"/>
      <c r="BO573" s="486"/>
      <c r="BP573" s="486"/>
      <c r="BQ573" s="486"/>
      <c r="BR573" s="486"/>
      <c r="BS573" s="486"/>
      <c r="BT573" s="486"/>
      <c r="BU573" s="486"/>
      <c r="BV573" s="486"/>
      <c r="BW573" s="486"/>
      <c r="BX573" s="486"/>
      <c r="BY573" s="871"/>
      <c r="BZ573" s="871"/>
      <c r="CA573" s="871"/>
      <c r="CB573" s="871"/>
      <c r="CC573" s="871"/>
      <c r="CD573" s="31"/>
      <c r="CE573" s="31"/>
      <c r="CF573" s="31"/>
    </row>
    <row r="574" spans="1:84" ht="10.5" customHeight="1" x14ac:dyDescent="0.2">
      <c r="A574" s="1677"/>
      <c r="B574" s="1683"/>
      <c r="C574" s="1472" t="s">
        <v>126</v>
      </c>
      <c r="D574" s="134" t="s">
        <v>33</v>
      </c>
      <c r="E574" s="970">
        <v>4</v>
      </c>
      <c r="F574" s="1196">
        <v>3</v>
      </c>
      <c r="G574" s="970">
        <v>4</v>
      </c>
      <c r="H574" s="981">
        <v>4</v>
      </c>
      <c r="I574" s="970">
        <v>4</v>
      </c>
      <c r="J574" s="970">
        <v>4</v>
      </c>
      <c r="K574" s="970">
        <v>5</v>
      </c>
      <c r="L574" s="970">
        <v>5</v>
      </c>
      <c r="M574" s="970">
        <v>5</v>
      </c>
      <c r="N574" s="981">
        <v>5</v>
      </c>
      <c r="O574" s="970">
        <v>5</v>
      </c>
      <c r="P574" s="970">
        <v>6</v>
      </c>
      <c r="Q574" s="970">
        <v>6</v>
      </c>
      <c r="R574" s="970">
        <v>6</v>
      </c>
      <c r="S574" s="970">
        <v>6</v>
      </c>
      <c r="T574" s="970">
        <v>6</v>
      </c>
      <c r="U574" s="970">
        <v>6</v>
      </c>
      <c r="V574" s="970">
        <v>7</v>
      </c>
      <c r="W574" s="970">
        <v>7</v>
      </c>
      <c r="X574" s="970">
        <v>7</v>
      </c>
      <c r="Y574" s="981">
        <v>7</v>
      </c>
      <c r="Z574" s="970">
        <v>7</v>
      </c>
      <c r="AA574" s="970">
        <v>6</v>
      </c>
      <c r="AB574" s="1018">
        <v>5</v>
      </c>
      <c r="AF574" s="486"/>
      <c r="AG574" s="486"/>
      <c r="AH574" s="486"/>
      <c r="AI574" s="486"/>
      <c r="AJ574" s="486"/>
      <c r="AK574" s="486"/>
      <c r="AL574" s="486"/>
      <c r="AM574" s="486"/>
      <c r="AN574" s="486"/>
      <c r="AO574" s="486"/>
      <c r="AP574" s="486"/>
      <c r="AQ574" s="486"/>
      <c r="AR574" s="486"/>
      <c r="AS574" s="486"/>
      <c r="AT574" s="486"/>
      <c r="AU574" s="486"/>
      <c r="AV574" s="486"/>
      <c r="AW574" s="486"/>
      <c r="AX574" s="486"/>
      <c r="AY574" s="486"/>
      <c r="AZ574" s="486"/>
      <c r="BA574" s="486"/>
      <c r="BB574" s="486"/>
      <c r="BC574" s="486"/>
      <c r="BD574" s="486"/>
      <c r="BE574" s="486"/>
      <c r="BF574" s="486"/>
      <c r="BG574" s="486"/>
      <c r="BH574" s="486"/>
      <c r="BI574" s="486"/>
      <c r="BJ574" s="486"/>
      <c r="BK574" s="486"/>
      <c r="BL574" s="486"/>
      <c r="BM574" s="486"/>
      <c r="BN574" s="486"/>
      <c r="BO574" s="486"/>
      <c r="BP574" s="486"/>
      <c r="BQ574" s="486"/>
      <c r="BR574" s="486"/>
      <c r="BS574" s="486"/>
      <c r="BT574" s="486"/>
      <c r="BU574" s="486"/>
      <c r="BV574" s="486"/>
      <c r="BW574" s="486"/>
      <c r="BX574" s="486"/>
      <c r="BY574" s="871"/>
      <c r="BZ574" s="871"/>
      <c r="CA574" s="871"/>
      <c r="CB574" s="871"/>
      <c r="CC574" s="871"/>
    </row>
    <row r="575" spans="1:84" s="1" customFormat="1" ht="10.5" customHeight="1" x14ac:dyDescent="0.2">
      <c r="A575" s="1579"/>
      <c r="B575" s="1684"/>
      <c r="C575" s="1472" t="s">
        <v>557</v>
      </c>
      <c r="D575" s="134" t="s">
        <v>116</v>
      </c>
      <c r="E575" s="64">
        <f t="shared" ref="E575:AB575" si="1431">AF575*$AE575</f>
        <v>8.6099999999999996E-2</v>
      </c>
      <c r="F575" s="64">
        <f t="shared" si="1431"/>
        <v>7.7850000000000003E-2</v>
      </c>
      <c r="G575" s="64">
        <f t="shared" si="1431"/>
        <v>7.17E-2</v>
      </c>
      <c r="H575" s="424">
        <f t="shared" si="1431"/>
        <v>6.7949999999999997E-2</v>
      </c>
      <c r="I575" s="64">
        <f t="shared" si="1431"/>
        <v>6.4349999999999991E-2</v>
      </c>
      <c r="J575" s="64">
        <f t="shared" si="1431"/>
        <v>6.4049999999999996E-2</v>
      </c>
      <c r="K575" s="64">
        <f t="shared" si="1431"/>
        <v>6.4799999999999996E-2</v>
      </c>
      <c r="L575" s="64">
        <f t="shared" si="1431"/>
        <v>6.4649999999999999E-2</v>
      </c>
      <c r="M575" s="64">
        <f t="shared" si="1431"/>
        <v>6.5850000000000006E-2</v>
      </c>
      <c r="N575" s="424">
        <f t="shared" si="1431"/>
        <v>6.8849999999999995E-2</v>
      </c>
      <c r="O575" s="64">
        <f t="shared" si="1431"/>
        <v>7.2449999999999987E-2</v>
      </c>
      <c r="P575" s="64">
        <f t="shared" si="1431"/>
        <v>7.8750000000000014E-2</v>
      </c>
      <c r="Q575" s="64">
        <f t="shared" si="1431"/>
        <v>0.09</v>
      </c>
      <c r="R575" s="64">
        <f t="shared" si="1431"/>
        <v>9.2399999999999996E-2</v>
      </c>
      <c r="S575" s="64">
        <f t="shared" si="1431"/>
        <v>8.9700000000000002E-2</v>
      </c>
      <c r="T575" s="64">
        <f t="shared" si="1431"/>
        <v>9.1950000000000004E-2</v>
      </c>
      <c r="U575" s="64">
        <f t="shared" si="1431"/>
        <v>9.5399999999999985E-2</v>
      </c>
      <c r="V575" s="64">
        <f t="shared" si="1431"/>
        <v>9.8099999999999993E-2</v>
      </c>
      <c r="W575" s="64">
        <f t="shared" si="1431"/>
        <v>0.10139999999999999</v>
      </c>
      <c r="X575" s="64">
        <f t="shared" si="1431"/>
        <v>0.10545</v>
      </c>
      <c r="Y575" s="424">
        <f t="shared" si="1431"/>
        <v>0.1047</v>
      </c>
      <c r="Z575" s="64">
        <f t="shared" si="1431"/>
        <v>0.10589999999999999</v>
      </c>
      <c r="AA575" s="64">
        <f t="shared" si="1431"/>
        <v>0.1074</v>
      </c>
      <c r="AB575" s="65">
        <f t="shared" si="1431"/>
        <v>0.10425000000000001</v>
      </c>
      <c r="AC575" s="50">
        <f>SUM(E575:AB575)</f>
        <v>2.0340000000000003</v>
      </c>
      <c r="AD575" s="53">
        <f>SUM(E576:AB576)</f>
        <v>0.64530000000000021</v>
      </c>
      <c r="AE575" s="61">
        <v>3</v>
      </c>
      <c r="AF575" s="268">
        <v>2.87E-2</v>
      </c>
      <c r="AG575" s="268">
        <v>2.5950000000000001E-2</v>
      </c>
      <c r="AH575" s="268">
        <v>2.3900000000000001E-2</v>
      </c>
      <c r="AI575" s="268">
        <v>2.265E-2</v>
      </c>
      <c r="AJ575" s="268">
        <v>2.1449999999999997E-2</v>
      </c>
      <c r="AK575" s="268">
        <v>2.1350000000000001E-2</v>
      </c>
      <c r="AL575" s="268">
        <v>2.1600000000000001E-2</v>
      </c>
      <c r="AM575" s="268">
        <v>2.155E-2</v>
      </c>
      <c r="AN575" s="268">
        <v>2.1950000000000001E-2</v>
      </c>
      <c r="AO575" s="268">
        <v>2.2949999999999998E-2</v>
      </c>
      <c r="AP575" s="268">
        <v>2.4149999999999998E-2</v>
      </c>
      <c r="AQ575" s="268">
        <v>2.6250000000000002E-2</v>
      </c>
      <c r="AR575" s="268">
        <v>0.03</v>
      </c>
      <c r="AS575" s="268">
        <v>3.0799999999999998E-2</v>
      </c>
      <c r="AT575" s="268">
        <v>2.9899999999999999E-2</v>
      </c>
      <c r="AU575" s="268">
        <v>3.065E-2</v>
      </c>
      <c r="AV575" s="268">
        <v>3.1799999999999995E-2</v>
      </c>
      <c r="AW575" s="268">
        <v>3.27E-2</v>
      </c>
      <c r="AX575" s="268">
        <v>3.3799999999999997E-2</v>
      </c>
      <c r="AY575" s="268">
        <v>3.5150000000000001E-2</v>
      </c>
      <c r="AZ575" s="268">
        <v>3.49E-2</v>
      </c>
      <c r="BA575" s="268">
        <v>3.5299999999999998E-2</v>
      </c>
      <c r="BB575" s="268">
        <v>3.5799999999999998E-2</v>
      </c>
      <c r="BC575" s="268">
        <v>3.4750000000000003E-2</v>
      </c>
      <c r="BD575" s="268"/>
      <c r="BE575" s="268"/>
      <c r="BF575" s="268"/>
      <c r="BG575" s="268"/>
      <c r="BH575" s="268"/>
      <c r="BI575" s="268"/>
      <c r="BJ575" s="268"/>
      <c r="BK575" s="268"/>
      <c r="BL575" s="268"/>
      <c r="BM575" s="268"/>
      <c r="BN575" s="268"/>
      <c r="BO575" s="268"/>
      <c r="BP575" s="268"/>
      <c r="BQ575" s="268"/>
      <c r="BR575" s="268"/>
      <c r="BS575" s="268"/>
      <c r="BT575" s="268"/>
      <c r="BU575" s="268"/>
      <c r="BV575" s="268"/>
      <c r="BW575" s="268"/>
      <c r="BX575" s="268"/>
      <c r="BY575" s="268"/>
      <c r="BZ575" s="268"/>
      <c r="CA575" s="268"/>
      <c r="CB575" s="268"/>
      <c r="CC575" s="268"/>
      <c r="CD575" s="9"/>
      <c r="CE575" s="9"/>
      <c r="CF575" s="9"/>
    </row>
    <row r="576" spans="1:84" s="1" customFormat="1" ht="10.5" customHeight="1" x14ac:dyDescent="0.2">
      <c r="A576" s="1681"/>
      <c r="B576" s="1685"/>
      <c r="C576" s="1472" t="s">
        <v>557</v>
      </c>
      <c r="D576" s="134" t="s">
        <v>117</v>
      </c>
      <c r="E576" s="64">
        <f t="shared" ref="E576:AB576" si="1432">AF576*$AE575</f>
        <v>2.76E-2</v>
      </c>
      <c r="F576" s="51">
        <f t="shared" si="1432"/>
        <v>2.5049999999999999E-2</v>
      </c>
      <c r="G576" s="51">
        <f t="shared" si="1432"/>
        <v>2.265E-2</v>
      </c>
      <c r="H576" s="334">
        <f t="shared" si="1432"/>
        <v>2.2350000000000002E-2</v>
      </c>
      <c r="I576" s="51">
        <f t="shared" si="1432"/>
        <v>2.07E-2</v>
      </c>
      <c r="J576" s="51">
        <f t="shared" si="1432"/>
        <v>2.1899999999999999E-2</v>
      </c>
      <c r="K576" s="51">
        <f t="shared" si="1432"/>
        <v>2.2800000000000001E-2</v>
      </c>
      <c r="L576" s="51">
        <f t="shared" si="1432"/>
        <v>2.3399999999999997E-2</v>
      </c>
      <c r="M576" s="51">
        <f t="shared" si="1432"/>
        <v>2.2950000000000002E-2</v>
      </c>
      <c r="N576" s="334">
        <f t="shared" si="1432"/>
        <v>2.5950000000000001E-2</v>
      </c>
      <c r="O576" s="51">
        <f t="shared" si="1432"/>
        <v>2.6849999999999999E-2</v>
      </c>
      <c r="P576" s="51">
        <f t="shared" si="1432"/>
        <v>2.76E-2</v>
      </c>
      <c r="Q576" s="51">
        <f t="shared" si="1432"/>
        <v>2.6550000000000001E-2</v>
      </c>
      <c r="R576" s="51">
        <f t="shared" si="1432"/>
        <v>2.8050000000000002E-2</v>
      </c>
      <c r="S576" s="51">
        <f t="shared" si="1432"/>
        <v>2.7449999999999995E-2</v>
      </c>
      <c r="T576" s="51">
        <f t="shared" si="1432"/>
        <v>2.6250000000000002E-2</v>
      </c>
      <c r="U576" s="51">
        <f t="shared" si="1432"/>
        <v>2.835E-2</v>
      </c>
      <c r="V576" s="51">
        <f t="shared" si="1432"/>
        <v>2.8499999999999998E-2</v>
      </c>
      <c r="W576" s="51">
        <f t="shared" si="1432"/>
        <v>3.1649999999999998E-2</v>
      </c>
      <c r="X576" s="51">
        <f t="shared" si="1432"/>
        <v>3.2550000000000003E-2</v>
      </c>
      <c r="Y576" s="334">
        <f t="shared" si="1432"/>
        <v>3.4799999999999998E-2</v>
      </c>
      <c r="Z576" s="51">
        <f t="shared" si="1432"/>
        <v>3.2550000000000003E-2</v>
      </c>
      <c r="AA576" s="51">
        <f t="shared" si="1432"/>
        <v>3.1050000000000005E-2</v>
      </c>
      <c r="AB576" s="52">
        <f t="shared" si="1432"/>
        <v>2.7750000000000004E-2</v>
      </c>
      <c r="AC576" s="50"/>
      <c r="AD576" s="53"/>
      <c r="AE576" s="61"/>
      <c r="AF576" s="268">
        <v>9.1999999999999998E-3</v>
      </c>
      <c r="AG576" s="268">
        <v>8.3499999999999998E-3</v>
      </c>
      <c r="AH576" s="268">
        <v>7.5500000000000003E-3</v>
      </c>
      <c r="AI576" s="268">
        <v>7.45E-3</v>
      </c>
      <c r="AJ576" s="268">
        <v>6.8999999999999999E-3</v>
      </c>
      <c r="AK576" s="268">
        <v>7.3000000000000001E-3</v>
      </c>
      <c r="AL576" s="268">
        <v>7.6E-3</v>
      </c>
      <c r="AM576" s="268">
        <v>7.7999999999999996E-3</v>
      </c>
      <c r="AN576" s="268">
        <v>7.6500000000000005E-3</v>
      </c>
      <c r="AO576" s="268">
        <v>8.6499999999999997E-3</v>
      </c>
      <c r="AP576" s="268">
        <v>8.9499999999999996E-3</v>
      </c>
      <c r="AQ576" s="268">
        <v>9.1999999999999998E-3</v>
      </c>
      <c r="AR576" s="268">
        <v>8.8500000000000002E-3</v>
      </c>
      <c r="AS576" s="268">
        <v>9.3500000000000007E-3</v>
      </c>
      <c r="AT576" s="268">
        <v>9.1499999999999984E-3</v>
      </c>
      <c r="AU576" s="268">
        <v>8.7500000000000008E-3</v>
      </c>
      <c r="AV576" s="268">
        <v>9.4500000000000001E-3</v>
      </c>
      <c r="AW576" s="268">
        <v>9.4999999999999998E-3</v>
      </c>
      <c r="AX576" s="268">
        <v>1.055E-2</v>
      </c>
      <c r="AY576" s="268">
        <v>1.085E-2</v>
      </c>
      <c r="AZ576" s="268">
        <v>1.1599999999999999E-2</v>
      </c>
      <c r="BA576" s="268">
        <v>1.085E-2</v>
      </c>
      <c r="BB576" s="268">
        <v>1.0350000000000002E-2</v>
      </c>
      <c r="BC576" s="268">
        <v>9.2500000000000013E-3</v>
      </c>
      <c r="BD576" s="268"/>
      <c r="BE576" s="268"/>
      <c r="BF576" s="268"/>
      <c r="BG576" s="268"/>
      <c r="BH576" s="268"/>
      <c r="BI576" s="268"/>
      <c r="BJ576" s="268"/>
      <c r="BK576" s="268"/>
      <c r="BL576" s="268"/>
      <c r="BM576" s="268"/>
      <c r="BN576" s="268"/>
      <c r="BO576" s="268"/>
      <c r="BP576" s="268"/>
      <c r="BQ576" s="268"/>
      <c r="BR576" s="268"/>
      <c r="BS576" s="268"/>
      <c r="BT576" s="268"/>
      <c r="BU576" s="268"/>
      <c r="BV576" s="268"/>
      <c r="BW576" s="268"/>
      <c r="BX576" s="268"/>
      <c r="BY576" s="268"/>
      <c r="BZ576" s="268"/>
      <c r="CA576" s="268"/>
      <c r="CB576" s="268"/>
      <c r="CC576" s="268"/>
      <c r="CD576" s="9"/>
      <c r="CE576" s="9"/>
      <c r="CF576" s="9"/>
    </row>
    <row r="577" spans="1:84" s="1" customFormat="1" ht="10.5" customHeight="1" thickBot="1" x14ac:dyDescent="0.25">
      <c r="A577" s="1580"/>
      <c r="B577" s="1686"/>
      <c r="C577" s="274"/>
      <c r="D577" s="239" t="s">
        <v>41</v>
      </c>
      <c r="E577" s="55">
        <f t="shared" ref="E577:AB577" si="1433">E576/E575</f>
        <v>0.32055749128919864</v>
      </c>
      <c r="F577" s="55">
        <f t="shared" si="1433"/>
        <v>0.32177263969171482</v>
      </c>
      <c r="G577" s="55">
        <f t="shared" si="1433"/>
        <v>0.31589958158995818</v>
      </c>
      <c r="H577" s="368">
        <f t="shared" si="1433"/>
        <v>0.32891832229580581</v>
      </c>
      <c r="I577" s="55">
        <f t="shared" si="1433"/>
        <v>0.32167832167832172</v>
      </c>
      <c r="J577" s="55">
        <f t="shared" si="1433"/>
        <v>0.34192037470725994</v>
      </c>
      <c r="K577" s="55">
        <f t="shared" si="1433"/>
        <v>0.35185185185185186</v>
      </c>
      <c r="L577" s="55">
        <f t="shared" si="1433"/>
        <v>0.3619489559164733</v>
      </c>
      <c r="M577" s="55">
        <f t="shared" si="1433"/>
        <v>0.34851936218678814</v>
      </c>
      <c r="N577" s="368">
        <f t="shared" si="1433"/>
        <v>0.37690631808278874</v>
      </c>
      <c r="O577" s="55">
        <f t="shared" si="1433"/>
        <v>0.370600414078675</v>
      </c>
      <c r="P577" s="55">
        <f t="shared" si="1433"/>
        <v>0.35047619047619039</v>
      </c>
      <c r="Q577" s="55">
        <f t="shared" si="1433"/>
        <v>0.29500000000000004</v>
      </c>
      <c r="R577" s="55">
        <f t="shared" si="1433"/>
        <v>0.3035714285714286</v>
      </c>
      <c r="S577" s="55">
        <f t="shared" si="1433"/>
        <v>0.30602006688963207</v>
      </c>
      <c r="T577" s="55">
        <f t="shared" si="1433"/>
        <v>0.28548123980424145</v>
      </c>
      <c r="U577" s="55">
        <f t="shared" si="1433"/>
        <v>0.29716981132075476</v>
      </c>
      <c r="V577" s="55">
        <f t="shared" si="1433"/>
        <v>0.29051987767584098</v>
      </c>
      <c r="W577" s="55">
        <f t="shared" si="1433"/>
        <v>0.31213017751479288</v>
      </c>
      <c r="X577" s="55">
        <f t="shared" si="1433"/>
        <v>0.30867709815078237</v>
      </c>
      <c r="Y577" s="368">
        <f t="shared" si="1433"/>
        <v>0.33237822349570195</v>
      </c>
      <c r="Z577" s="55">
        <f t="shared" si="1433"/>
        <v>0.30736543909348446</v>
      </c>
      <c r="AA577" s="55">
        <f t="shared" si="1433"/>
        <v>0.28910614525139672</v>
      </c>
      <c r="AB577" s="56">
        <f t="shared" si="1433"/>
        <v>0.26618705035971224</v>
      </c>
      <c r="AC577" s="50"/>
      <c r="AD577" s="53"/>
      <c r="AE577" s="61"/>
      <c r="AF577" s="336"/>
      <c r="AG577" s="336"/>
      <c r="AH577" s="336"/>
      <c r="AI577" s="336"/>
      <c r="AJ577" s="336"/>
      <c r="AK577" s="336"/>
      <c r="AL577" s="336"/>
      <c r="AM577" s="336"/>
      <c r="AN577" s="336"/>
      <c r="AO577" s="336"/>
      <c r="AP577" s="336"/>
      <c r="AQ577" s="336"/>
      <c r="AR577" s="336"/>
      <c r="AS577" s="336"/>
      <c r="AT577" s="336"/>
      <c r="AU577" s="336"/>
      <c r="AV577" s="336"/>
      <c r="AW577" s="336"/>
      <c r="AX577" s="336"/>
      <c r="AY577" s="336"/>
      <c r="AZ577" s="336"/>
      <c r="BA577" s="336"/>
      <c r="BB577" s="336"/>
      <c r="BC577" s="336"/>
      <c r="BD577" s="336"/>
      <c r="BE577" s="336"/>
      <c r="BF577" s="336"/>
      <c r="BG577" s="336"/>
      <c r="BH577" s="336"/>
      <c r="BI577" s="336"/>
      <c r="BJ577" s="336"/>
      <c r="BK577" s="336"/>
      <c r="BL577" s="336"/>
      <c r="BM577" s="336"/>
      <c r="BN577" s="336"/>
      <c r="BO577" s="336"/>
      <c r="BP577" s="336"/>
      <c r="BQ577" s="336"/>
      <c r="BR577" s="336"/>
      <c r="BS577" s="336"/>
      <c r="BT577" s="336"/>
      <c r="BU577" s="336"/>
      <c r="BV577" s="336"/>
      <c r="BW577" s="336"/>
      <c r="BX577" s="336"/>
      <c r="BY577" s="870"/>
      <c r="BZ577" s="870"/>
      <c r="CA577" s="870"/>
      <c r="CB577" s="870"/>
      <c r="CC577" s="870"/>
      <c r="CD577" s="9"/>
      <c r="CE577" s="9"/>
      <c r="CF577" s="9"/>
    </row>
    <row r="578" spans="1:84" s="1" customFormat="1" ht="10.5" customHeight="1" x14ac:dyDescent="0.2">
      <c r="A578" s="1531" t="s">
        <v>7</v>
      </c>
      <c r="B578" s="1636" t="s">
        <v>826</v>
      </c>
      <c r="C578" s="1119"/>
      <c r="D578" s="1203"/>
      <c r="E578" s="79"/>
      <c r="F578" s="79"/>
      <c r="G578" s="79"/>
      <c r="H578" s="389"/>
      <c r="I578" s="79"/>
      <c r="J578" s="79"/>
      <c r="K578" s="79"/>
      <c r="L578" s="79"/>
      <c r="M578" s="79"/>
      <c r="N578" s="389"/>
      <c r="O578" s="79"/>
      <c r="P578" s="79"/>
      <c r="Q578" s="79"/>
      <c r="R578" s="79"/>
      <c r="S578" s="79"/>
      <c r="T578" s="79"/>
      <c r="U578" s="79"/>
      <c r="V578" s="79"/>
      <c r="W578" s="79"/>
      <c r="X578" s="79"/>
      <c r="Y578" s="389"/>
      <c r="Z578" s="79"/>
      <c r="AA578" s="79"/>
      <c r="AB578" s="80"/>
      <c r="AC578" s="50" t="s">
        <v>115</v>
      </c>
      <c r="AD578" s="53">
        <f>AD580/AC580</f>
        <v>-0.60989010989010994</v>
      </c>
      <c r="AE578" s="61"/>
      <c r="AF578" s="336"/>
      <c r="AG578" s="336"/>
      <c r="AH578" s="336"/>
      <c r="AI578" s="336"/>
      <c r="AJ578" s="336"/>
      <c r="AK578" s="336"/>
      <c r="AL578" s="336"/>
      <c r="AM578" s="336"/>
      <c r="AN578" s="336"/>
      <c r="AO578" s="336"/>
      <c r="AP578" s="336"/>
      <c r="AQ578" s="336"/>
      <c r="AR578" s="336"/>
      <c r="AS578" s="336"/>
      <c r="AT578" s="336"/>
      <c r="AU578" s="336"/>
      <c r="AV578" s="336"/>
      <c r="AW578" s="336"/>
      <c r="AX578" s="336"/>
      <c r="AY578" s="336"/>
      <c r="AZ578" s="336"/>
      <c r="BA578" s="336"/>
      <c r="BB578" s="336"/>
      <c r="BC578" s="336"/>
      <c r="BD578" s="336"/>
      <c r="BE578" s="336"/>
      <c r="BF578" s="336"/>
      <c r="BG578" s="336"/>
      <c r="BH578" s="336"/>
      <c r="BI578" s="336"/>
      <c r="BJ578" s="336"/>
      <c r="BK578" s="336"/>
      <c r="BL578" s="336"/>
      <c r="BM578" s="336"/>
      <c r="BN578" s="336"/>
      <c r="BO578" s="336"/>
      <c r="BP578" s="336"/>
      <c r="BQ578" s="336"/>
      <c r="BR578" s="336"/>
      <c r="BS578" s="336"/>
      <c r="BT578" s="336"/>
      <c r="BU578" s="336"/>
      <c r="BV578" s="336"/>
      <c r="BW578" s="336"/>
      <c r="BX578" s="336"/>
      <c r="BY578" s="870"/>
      <c r="BZ578" s="870"/>
      <c r="CA578" s="870"/>
      <c r="CB578" s="870"/>
      <c r="CC578" s="870"/>
      <c r="CD578" s="9"/>
      <c r="CE578" s="9"/>
      <c r="CF578" s="9"/>
    </row>
    <row r="579" spans="1:84" ht="10.5" customHeight="1" x14ac:dyDescent="0.2">
      <c r="A579" s="1532"/>
      <c r="B579" s="1633"/>
      <c r="C579" s="1472" t="s">
        <v>126</v>
      </c>
      <c r="D579" s="134" t="s">
        <v>33</v>
      </c>
      <c r="E579" s="970">
        <v>0</v>
      </c>
      <c r="F579" s="1196">
        <v>0</v>
      </c>
      <c r="G579" s="970">
        <v>0</v>
      </c>
      <c r="H579" s="981">
        <v>0</v>
      </c>
      <c r="I579" s="970">
        <v>0</v>
      </c>
      <c r="J579" s="970">
        <v>0</v>
      </c>
      <c r="K579" s="970">
        <v>0</v>
      </c>
      <c r="L579" s="970">
        <v>0</v>
      </c>
      <c r="M579" s="970">
        <v>0</v>
      </c>
      <c r="N579" s="981">
        <v>0</v>
      </c>
      <c r="O579" s="970">
        <v>0</v>
      </c>
      <c r="P579" s="970">
        <v>0</v>
      </c>
      <c r="Q579" s="970">
        <v>0</v>
      </c>
      <c r="R579" s="970">
        <v>0</v>
      </c>
      <c r="S579" s="970">
        <v>0</v>
      </c>
      <c r="T579" s="970">
        <v>0</v>
      </c>
      <c r="U579" s="970">
        <v>0</v>
      </c>
      <c r="V579" s="970">
        <v>0</v>
      </c>
      <c r="W579" s="970">
        <v>0</v>
      </c>
      <c r="X579" s="970">
        <v>0</v>
      </c>
      <c r="Y579" s="981">
        <v>0</v>
      </c>
      <c r="Z579" s="970">
        <v>0</v>
      </c>
      <c r="AA579" s="970">
        <v>0</v>
      </c>
      <c r="AB579" s="1018">
        <v>0</v>
      </c>
      <c r="AF579" s="486"/>
      <c r="AG579" s="486"/>
      <c r="AH579" s="486"/>
      <c r="AI579" s="486"/>
      <c r="AJ579" s="486"/>
      <c r="AK579" s="486"/>
      <c r="AL579" s="486"/>
      <c r="AM579" s="486"/>
      <c r="AN579" s="486"/>
      <c r="AO579" s="486"/>
      <c r="AP579" s="486"/>
      <c r="AQ579" s="486"/>
      <c r="AR579" s="486"/>
      <c r="AS579" s="486"/>
      <c r="AT579" s="486"/>
      <c r="AU579" s="486"/>
      <c r="AV579" s="486"/>
      <c r="AW579" s="486"/>
      <c r="AX579" s="486"/>
      <c r="AY579" s="486"/>
      <c r="AZ579" s="486"/>
      <c r="BA579" s="486"/>
      <c r="BB579" s="486"/>
      <c r="BC579" s="486"/>
      <c r="BD579" s="486"/>
      <c r="BE579" s="486"/>
      <c r="BF579" s="486"/>
      <c r="BG579" s="486"/>
      <c r="BH579" s="486"/>
      <c r="BI579" s="486"/>
      <c r="BJ579" s="486"/>
      <c r="BK579" s="486"/>
      <c r="BL579" s="486"/>
      <c r="BM579" s="486"/>
      <c r="BN579" s="486"/>
      <c r="BO579" s="486"/>
      <c r="BP579" s="486"/>
      <c r="BQ579" s="486"/>
      <c r="BR579" s="486"/>
      <c r="BS579" s="486"/>
      <c r="BT579" s="486"/>
      <c r="BU579" s="486"/>
      <c r="BV579" s="486"/>
      <c r="BW579" s="486"/>
      <c r="BX579" s="486"/>
      <c r="BY579" s="871"/>
      <c r="BZ579" s="871"/>
      <c r="CA579" s="871"/>
      <c r="CB579" s="871"/>
      <c r="CC579" s="871"/>
    </row>
    <row r="580" spans="1:84" s="1" customFormat="1" ht="10.5" customHeight="1" x14ac:dyDescent="0.2">
      <c r="A580" s="1532"/>
      <c r="B580" s="1633"/>
      <c r="C580" s="1472" t="s">
        <v>557</v>
      </c>
      <c r="D580" s="134" t="s">
        <v>116</v>
      </c>
      <c r="E580" s="64">
        <f t="shared" ref="E580:AB580" si="1434">AF580*$AE580</f>
        <v>4.8000000000000004E-3</v>
      </c>
      <c r="F580" s="64">
        <f t="shared" si="1434"/>
        <v>4.1999999999999997E-3</v>
      </c>
      <c r="G580" s="64">
        <f t="shared" si="1434"/>
        <v>1.8E-3</v>
      </c>
      <c r="H580" s="424">
        <f t="shared" si="1434"/>
        <v>1.8E-3</v>
      </c>
      <c r="I580" s="64">
        <f t="shared" si="1434"/>
        <v>3.5999999999999999E-3</v>
      </c>
      <c r="J580" s="64">
        <f t="shared" si="1434"/>
        <v>1.8E-3</v>
      </c>
      <c r="K580" s="64">
        <f t="shared" si="1434"/>
        <v>1.8E-3</v>
      </c>
      <c r="L580" s="64">
        <f t="shared" si="1434"/>
        <v>3.5999999999999999E-3</v>
      </c>
      <c r="M580" s="64">
        <f t="shared" si="1434"/>
        <v>1.8E-3</v>
      </c>
      <c r="N580" s="424">
        <f t="shared" si="1434"/>
        <v>1.8E-3</v>
      </c>
      <c r="O580" s="64">
        <f t="shared" si="1434"/>
        <v>4.1999999999999997E-3</v>
      </c>
      <c r="P580" s="64">
        <f t="shared" si="1434"/>
        <v>4.8000000000000004E-3</v>
      </c>
      <c r="Q580" s="64">
        <f t="shared" si="1434"/>
        <v>7.2000000000000007E-3</v>
      </c>
      <c r="R580" s="64">
        <f t="shared" si="1434"/>
        <v>7.2000000000000007E-3</v>
      </c>
      <c r="S580" s="64">
        <f t="shared" si="1434"/>
        <v>6.6E-3</v>
      </c>
      <c r="T580" s="64">
        <f t="shared" si="1434"/>
        <v>7.2000000000000007E-3</v>
      </c>
      <c r="U580" s="64">
        <f t="shared" si="1434"/>
        <v>5.4000000000000003E-3</v>
      </c>
      <c r="V580" s="64">
        <f t="shared" si="1434"/>
        <v>6.6E-3</v>
      </c>
      <c r="W580" s="64">
        <f t="shared" si="1434"/>
        <v>5.4000000000000003E-3</v>
      </c>
      <c r="X580" s="64">
        <f t="shared" si="1434"/>
        <v>3.6000000000000003E-3</v>
      </c>
      <c r="Y580" s="424">
        <f t="shared" si="1434"/>
        <v>4.8000000000000004E-3</v>
      </c>
      <c r="Z580" s="64">
        <f t="shared" si="1434"/>
        <v>7.2000000000000007E-3</v>
      </c>
      <c r="AA580" s="64">
        <f t="shared" si="1434"/>
        <v>7.2000000000000007E-3</v>
      </c>
      <c r="AB580" s="65">
        <f t="shared" si="1434"/>
        <v>4.8000000000000004E-3</v>
      </c>
      <c r="AC580" s="50">
        <f>SUM(E580:AB580)</f>
        <v>0.10919999999999999</v>
      </c>
      <c r="AD580" s="53">
        <f>SUM(E581:AB581)</f>
        <v>-6.6600000000000006E-2</v>
      </c>
      <c r="AE580" s="61">
        <v>12</v>
      </c>
      <c r="AF580" s="268">
        <v>4.0000000000000002E-4</v>
      </c>
      <c r="AG580" s="268">
        <v>3.5E-4</v>
      </c>
      <c r="AH580" s="268">
        <v>1.4999999999999999E-4</v>
      </c>
      <c r="AI580" s="268">
        <v>1.4999999999999999E-4</v>
      </c>
      <c r="AJ580" s="268">
        <v>2.9999999999999997E-4</v>
      </c>
      <c r="AK580" s="268">
        <v>1.4999999999999999E-4</v>
      </c>
      <c r="AL580" s="268">
        <v>1.4999999999999999E-4</v>
      </c>
      <c r="AM580" s="268">
        <v>2.9999999999999997E-4</v>
      </c>
      <c r="AN580" s="268">
        <v>1.4999999999999999E-4</v>
      </c>
      <c r="AO580" s="268">
        <v>1.4999999999999999E-4</v>
      </c>
      <c r="AP580" s="268">
        <v>3.5E-4</v>
      </c>
      <c r="AQ580" s="268">
        <v>4.0000000000000002E-4</v>
      </c>
      <c r="AR580" s="268">
        <v>6.0000000000000006E-4</v>
      </c>
      <c r="AS580" s="268">
        <v>6.0000000000000006E-4</v>
      </c>
      <c r="AT580" s="268">
        <v>5.5000000000000003E-4</v>
      </c>
      <c r="AU580" s="268">
        <v>6.0000000000000006E-4</v>
      </c>
      <c r="AV580" s="268">
        <v>4.4999999999999999E-4</v>
      </c>
      <c r="AW580" s="268">
        <v>5.5000000000000003E-4</v>
      </c>
      <c r="AX580" s="268">
        <v>4.4999999999999999E-4</v>
      </c>
      <c r="AY580" s="268">
        <v>3.0000000000000003E-4</v>
      </c>
      <c r="AZ580" s="268">
        <v>4.0000000000000002E-4</v>
      </c>
      <c r="BA580" s="268">
        <v>6.0000000000000006E-4</v>
      </c>
      <c r="BB580" s="268">
        <v>6.0000000000000006E-4</v>
      </c>
      <c r="BC580" s="268">
        <v>4.0000000000000002E-4</v>
      </c>
      <c r="BD580" s="268"/>
      <c r="BE580" s="875"/>
      <c r="BF580" s="268"/>
      <c r="BG580" s="268"/>
      <c r="BH580" s="268"/>
      <c r="BI580" s="268"/>
      <c r="BJ580" s="268"/>
      <c r="BK580" s="268"/>
      <c r="BL580" s="268"/>
      <c r="BM580" s="268"/>
      <c r="BN580" s="268"/>
      <c r="BO580" s="268"/>
      <c r="BP580" s="268"/>
      <c r="BQ580" s="268"/>
      <c r="BR580" s="268"/>
      <c r="BS580" s="268"/>
      <c r="BT580" s="268"/>
      <c r="BU580" s="268"/>
      <c r="BV580" s="268"/>
      <c r="BW580" s="268"/>
      <c r="BX580" s="268"/>
      <c r="BY580" s="268"/>
      <c r="BZ580" s="268"/>
      <c r="CA580" s="268"/>
      <c r="CB580" s="268"/>
      <c r="CC580" s="268"/>
      <c r="CD580" s="9"/>
      <c r="CE580" s="9"/>
      <c r="CF580" s="9"/>
    </row>
    <row r="581" spans="1:84" s="1" customFormat="1" ht="10.5" customHeight="1" x14ac:dyDescent="0.2">
      <c r="A581" s="1532"/>
      <c r="B581" s="1633"/>
      <c r="C581" s="1472" t="s">
        <v>557</v>
      </c>
      <c r="D581" s="134" t="s">
        <v>117</v>
      </c>
      <c r="E581" s="64">
        <f t="shared" ref="E581:AB581" si="1435">AF581*$AE580</f>
        <v>-3.6000000000000003E-3</v>
      </c>
      <c r="F581" s="51">
        <f t="shared" si="1435"/>
        <v>-5.4000000000000003E-3</v>
      </c>
      <c r="G581" s="51">
        <f t="shared" si="1435"/>
        <v>-3.6000000000000003E-3</v>
      </c>
      <c r="H581" s="334">
        <f t="shared" si="1435"/>
        <v>-4.8000000000000004E-3</v>
      </c>
      <c r="I581" s="51">
        <f t="shared" si="1435"/>
        <v>-5.4000000000000003E-3</v>
      </c>
      <c r="J581" s="51">
        <f t="shared" si="1435"/>
        <v>-3.6000000000000003E-3</v>
      </c>
      <c r="K581" s="51">
        <f t="shared" si="1435"/>
        <v>-1.8000000000000002E-3</v>
      </c>
      <c r="L581" s="51">
        <f t="shared" si="1435"/>
        <v>-1.8000000000000002E-3</v>
      </c>
      <c r="M581" s="51">
        <f t="shared" si="1435"/>
        <v>-3.6000000000000003E-3</v>
      </c>
      <c r="N581" s="334">
        <f t="shared" si="1435"/>
        <v>-3.0000000000000001E-3</v>
      </c>
      <c r="O581" s="51">
        <f t="shared" si="1435"/>
        <v>-3.6000000000000003E-3</v>
      </c>
      <c r="P581" s="51">
        <f t="shared" si="1435"/>
        <v>-1.8000000000000002E-3</v>
      </c>
      <c r="Q581" s="51">
        <f t="shared" si="1435"/>
        <v>-2.4000000000000002E-3</v>
      </c>
      <c r="R581" s="51">
        <f t="shared" si="1435"/>
        <v>-3.6000000000000003E-3</v>
      </c>
      <c r="S581" s="51">
        <f t="shared" si="1435"/>
        <v>-2.4000000000000002E-3</v>
      </c>
      <c r="T581" s="51">
        <f t="shared" si="1435"/>
        <v>-3.6000000000000003E-3</v>
      </c>
      <c r="U581" s="51">
        <f t="shared" si="1435"/>
        <v>-1.8000000000000004E-3</v>
      </c>
      <c r="V581" s="51">
        <f t="shared" si="1435"/>
        <v>-2.4000000000000002E-3</v>
      </c>
      <c r="W581" s="51">
        <f t="shared" si="1435"/>
        <v>-1.2000000000000005E-3</v>
      </c>
      <c r="X581" s="51">
        <f t="shared" si="1435"/>
        <v>-1.2000000000000005E-3</v>
      </c>
      <c r="Y581" s="334">
        <f t="shared" si="1435"/>
        <v>-6.0000000000000027E-4</v>
      </c>
      <c r="Z581" s="51">
        <f t="shared" si="1435"/>
        <v>-1.8000000000000002E-3</v>
      </c>
      <c r="AA581" s="51">
        <f t="shared" si="1435"/>
        <v>-1.2000000000000005E-3</v>
      </c>
      <c r="AB581" s="52">
        <f t="shared" si="1435"/>
        <v>-2.4000000000000002E-3</v>
      </c>
      <c r="AC581" s="50"/>
      <c r="AD581" s="53"/>
      <c r="AE581" s="61"/>
      <c r="AF581" s="268">
        <v>-3.0000000000000003E-4</v>
      </c>
      <c r="AG581" s="268">
        <v>-4.4999999999999999E-4</v>
      </c>
      <c r="AH581" s="268">
        <v>-3.0000000000000003E-4</v>
      </c>
      <c r="AI581" s="268">
        <v>-4.0000000000000002E-4</v>
      </c>
      <c r="AJ581" s="268">
        <v>-4.4999999999999999E-4</v>
      </c>
      <c r="AK581" s="268">
        <v>-3.0000000000000003E-4</v>
      </c>
      <c r="AL581" s="268">
        <v>-1.5000000000000001E-4</v>
      </c>
      <c r="AM581" s="268">
        <v>-1.5000000000000001E-4</v>
      </c>
      <c r="AN581" s="268">
        <v>-3.0000000000000003E-4</v>
      </c>
      <c r="AO581" s="268">
        <v>-2.5000000000000001E-4</v>
      </c>
      <c r="AP581" s="268">
        <v>-3.0000000000000003E-4</v>
      </c>
      <c r="AQ581" s="268">
        <v>-1.5000000000000001E-4</v>
      </c>
      <c r="AR581" s="268">
        <v>-2.0000000000000004E-4</v>
      </c>
      <c r="AS581" s="268">
        <v>-3.0000000000000003E-4</v>
      </c>
      <c r="AT581" s="268">
        <v>-2.0000000000000004E-4</v>
      </c>
      <c r="AU581" s="268">
        <v>-3.0000000000000003E-4</v>
      </c>
      <c r="AV581" s="268">
        <v>-1.5000000000000004E-4</v>
      </c>
      <c r="AW581" s="268">
        <v>-2.0000000000000004E-4</v>
      </c>
      <c r="AX581" s="268">
        <v>-1.0000000000000005E-4</v>
      </c>
      <c r="AY581" s="268">
        <v>-1.0000000000000005E-4</v>
      </c>
      <c r="AZ581" s="268">
        <v>-5.0000000000000023E-5</v>
      </c>
      <c r="BA581" s="268">
        <v>-1.5000000000000001E-4</v>
      </c>
      <c r="BB581" s="268">
        <v>-1.0000000000000005E-4</v>
      </c>
      <c r="BC581" s="268">
        <v>-2.0000000000000004E-4</v>
      </c>
      <c r="BD581" s="268"/>
      <c r="BE581" s="268"/>
      <c r="BF581" s="268"/>
      <c r="BG581" s="268"/>
      <c r="BH581" s="268"/>
      <c r="BI581" s="268"/>
      <c r="BJ581" s="268"/>
      <c r="BK581" s="268"/>
      <c r="BL581" s="268"/>
      <c r="BM581" s="268"/>
      <c r="BN581" s="268"/>
      <c r="BO581" s="268"/>
      <c r="BP581" s="268"/>
      <c r="BQ581" s="268"/>
      <c r="BR581" s="268"/>
      <c r="BS581" s="268"/>
      <c r="BT581" s="268"/>
      <c r="BU581" s="268"/>
      <c r="BV581" s="268"/>
      <c r="BW581" s="268"/>
      <c r="BX581" s="268"/>
      <c r="BY581" s="268"/>
      <c r="BZ581" s="268"/>
      <c r="CA581" s="268"/>
      <c r="CB581" s="268"/>
      <c r="CC581" s="268"/>
      <c r="CD581" s="9"/>
      <c r="CE581" s="9"/>
      <c r="CF581" s="9"/>
    </row>
    <row r="582" spans="1:84" s="1" customFormat="1" ht="10.5" customHeight="1" thickBot="1" x14ac:dyDescent="0.25">
      <c r="A582" s="1533"/>
      <c r="B582" s="1637"/>
      <c r="C582" s="274"/>
      <c r="D582" s="239" t="s">
        <v>41</v>
      </c>
      <c r="E582" s="55">
        <f t="shared" ref="E582:AB582" si="1436">E581/E580</f>
        <v>-0.75</v>
      </c>
      <c r="F582" s="55">
        <f t="shared" si="1436"/>
        <v>-1.2857142857142858</v>
      </c>
      <c r="G582" s="55">
        <f t="shared" si="1436"/>
        <v>-2.0000000000000004</v>
      </c>
      <c r="H582" s="368">
        <f t="shared" si="1436"/>
        <v>-2.666666666666667</v>
      </c>
      <c r="I582" s="55">
        <f t="shared" si="1436"/>
        <v>-1.5000000000000002</v>
      </c>
      <c r="J582" s="55">
        <f t="shared" si="1436"/>
        <v>-2.0000000000000004</v>
      </c>
      <c r="K582" s="55">
        <f t="shared" si="1436"/>
        <v>-1.0000000000000002</v>
      </c>
      <c r="L582" s="55">
        <f t="shared" si="1436"/>
        <v>-0.50000000000000011</v>
      </c>
      <c r="M582" s="55">
        <f t="shared" si="1436"/>
        <v>-2.0000000000000004</v>
      </c>
      <c r="N582" s="368">
        <f t="shared" si="1436"/>
        <v>-1.6666666666666667</v>
      </c>
      <c r="O582" s="55">
        <f t="shared" si="1436"/>
        <v>-0.85714285714285732</v>
      </c>
      <c r="P582" s="55">
        <f t="shared" si="1436"/>
        <v>-0.375</v>
      </c>
      <c r="Q582" s="55">
        <f t="shared" si="1436"/>
        <v>-0.33333333333333331</v>
      </c>
      <c r="R582" s="55">
        <f t="shared" si="1436"/>
        <v>-0.5</v>
      </c>
      <c r="S582" s="55">
        <f t="shared" si="1436"/>
        <v>-0.36363636363636365</v>
      </c>
      <c r="T582" s="55">
        <f t="shared" si="1436"/>
        <v>-0.5</v>
      </c>
      <c r="U582" s="55">
        <f t="shared" si="1436"/>
        <v>-0.33333333333333337</v>
      </c>
      <c r="V582" s="55">
        <f t="shared" si="1436"/>
        <v>-0.36363636363636365</v>
      </c>
      <c r="W582" s="55">
        <f t="shared" si="1436"/>
        <v>-0.22222222222222232</v>
      </c>
      <c r="X582" s="55">
        <f t="shared" si="1436"/>
        <v>-0.33333333333333348</v>
      </c>
      <c r="Y582" s="368">
        <f t="shared" si="1436"/>
        <v>-0.12500000000000006</v>
      </c>
      <c r="Z582" s="55">
        <f t="shared" si="1436"/>
        <v>-0.25</v>
      </c>
      <c r="AA582" s="55">
        <f t="shared" si="1436"/>
        <v>-0.16666666666666674</v>
      </c>
      <c r="AB582" s="56">
        <f t="shared" si="1436"/>
        <v>-0.5</v>
      </c>
      <c r="AC582" s="50"/>
      <c r="AD582" s="53"/>
      <c r="AE582" s="61"/>
      <c r="AF582" s="336"/>
      <c r="AG582" s="336"/>
      <c r="AH582" s="336"/>
      <c r="AI582" s="336"/>
      <c r="AJ582" s="336"/>
      <c r="AK582" s="336"/>
      <c r="AL582" s="336"/>
      <c r="AM582" s="336"/>
      <c r="AN582" s="336"/>
      <c r="AO582" s="336"/>
      <c r="AP582" s="336"/>
      <c r="AQ582" s="336"/>
      <c r="AR582" s="336"/>
      <c r="AS582" s="336"/>
      <c r="AT582" s="336"/>
      <c r="AU582" s="336"/>
      <c r="AV582" s="336"/>
      <c r="AW582" s="336"/>
      <c r="AX582" s="336"/>
      <c r="AY582" s="336"/>
      <c r="AZ582" s="336"/>
      <c r="BA582" s="336"/>
      <c r="BB582" s="336"/>
      <c r="BC582" s="336"/>
      <c r="BD582" s="336"/>
      <c r="BE582" s="336"/>
      <c r="BF582" s="336"/>
      <c r="BG582" s="336"/>
      <c r="BH582" s="336"/>
      <c r="BI582" s="336"/>
      <c r="BJ582" s="336"/>
      <c r="BK582" s="336"/>
      <c r="BL582" s="336"/>
      <c r="BM582" s="336"/>
      <c r="BN582" s="336"/>
      <c r="BO582" s="336"/>
      <c r="BP582" s="336"/>
      <c r="BQ582" s="336"/>
      <c r="BR582" s="336"/>
      <c r="BS582" s="336"/>
      <c r="BT582" s="336"/>
      <c r="BU582" s="336"/>
      <c r="BV582" s="336"/>
      <c r="BW582" s="336"/>
      <c r="BX582" s="336"/>
      <c r="BY582" s="870"/>
      <c r="BZ582" s="870"/>
      <c r="CA582" s="870"/>
      <c r="CB582" s="870"/>
      <c r="CC582" s="870"/>
      <c r="CD582" s="9"/>
      <c r="CE582" s="9"/>
      <c r="CF582" s="9"/>
    </row>
    <row r="583" spans="1:84" ht="10.5" customHeight="1" x14ac:dyDescent="0.2">
      <c r="A583" s="1531" t="s">
        <v>15</v>
      </c>
      <c r="B583" s="1636" t="s">
        <v>827</v>
      </c>
      <c r="C583" s="1119"/>
      <c r="D583" s="1203"/>
      <c r="E583" s="79"/>
      <c r="F583" s="202"/>
      <c r="G583" s="202"/>
      <c r="H583" s="756"/>
      <c r="I583" s="202"/>
      <c r="J583" s="202"/>
      <c r="K583" s="202"/>
      <c r="L583" s="202"/>
      <c r="M583" s="202"/>
      <c r="N583" s="756"/>
      <c r="O583" s="202"/>
      <c r="P583" s="202"/>
      <c r="Q583" s="202"/>
      <c r="R583" s="202"/>
      <c r="S583" s="202"/>
      <c r="T583" s="202"/>
      <c r="U583" s="202"/>
      <c r="V583" s="202"/>
      <c r="W583" s="202"/>
      <c r="X583" s="202"/>
      <c r="Y583" s="756"/>
      <c r="Z583" s="202"/>
      <c r="AA583" s="202"/>
      <c r="AB583" s="203"/>
      <c r="AF583" s="486"/>
      <c r="AG583" s="486"/>
      <c r="AH583" s="486"/>
      <c r="AI583" s="486"/>
      <c r="AJ583" s="486"/>
      <c r="AK583" s="486"/>
      <c r="AL583" s="486"/>
      <c r="AM583" s="486"/>
      <c r="AN583" s="486"/>
      <c r="AO583" s="486"/>
      <c r="AP583" s="486"/>
      <c r="AQ583" s="486"/>
      <c r="AR583" s="486"/>
      <c r="AS583" s="486"/>
      <c r="AT583" s="486"/>
      <c r="AU583" s="486"/>
      <c r="AV583" s="486"/>
      <c r="AW583" s="486"/>
      <c r="AX583" s="486"/>
      <c r="AY583" s="486"/>
      <c r="AZ583" s="486"/>
      <c r="BA583" s="486"/>
      <c r="BB583" s="486"/>
      <c r="BC583" s="486"/>
      <c r="BD583" s="486"/>
      <c r="BE583" s="486"/>
      <c r="BF583" s="486"/>
      <c r="BG583" s="486"/>
      <c r="BH583" s="486"/>
      <c r="BI583" s="486"/>
      <c r="BJ583" s="486"/>
      <c r="BK583" s="486"/>
      <c r="BL583" s="486"/>
      <c r="BM583" s="486"/>
      <c r="BN583" s="486"/>
      <c r="BO583" s="486"/>
      <c r="BP583" s="486"/>
      <c r="BQ583" s="486"/>
      <c r="BR583" s="486"/>
      <c r="BS583" s="486"/>
      <c r="BT583" s="486"/>
      <c r="BU583" s="486"/>
      <c r="BV583" s="486"/>
      <c r="BW583" s="486"/>
      <c r="BX583" s="486"/>
      <c r="BY583" s="871"/>
      <c r="BZ583" s="871"/>
      <c r="CA583" s="871"/>
      <c r="CB583" s="871"/>
      <c r="CC583" s="871"/>
    </row>
    <row r="584" spans="1:84" s="1" customFormat="1" ht="10.5" customHeight="1" x14ac:dyDescent="0.2">
      <c r="A584" s="1532"/>
      <c r="B584" s="1633"/>
      <c r="C584" s="1472" t="s">
        <v>126</v>
      </c>
      <c r="D584" s="134" t="s">
        <v>33</v>
      </c>
      <c r="E584" s="970">
        <v>15</v>
      </c>
      <c r="F584" s="1196">
        <v>15</v>
      </c>
      <c r="G584" s="970">
        <v>14</v>
      </c>
      <c r="H584" s="981">
        <v>14</v>
      </c>
      <c r="I584" s="970">
        <v>14</v>
      </c>
      <c r="J584" s="970">
        <v>14</v>
      </c>
      <c r="K584" s="970">
        <v>15</v>
      </c>
      <c r="L584" s="970">
        <v>15</v>
      </c>
      <c r="M584" s="970">
        <v>15</v>
      </c>
      <c r="N584" s="981">
        <v>16</v>
      </c>
      <c r="O584" s="970">
        <v>16</v>
      </c>
      <c r="P584" s="970">
        <v>16</v>
      </c>
      <c r="Q584" s="970">
        <v>17</v>
      </c>
      <c r="R584" s="970">
        <v>17</v>
      </c>
      <c r="S584" s="970">
        <v>17</v>
      </c>
      <c r="T584" s="970">
        <v>16</v>
      </c>
      <c r="U584" s="970">
        <v>17</v>
      </c>
      <c r="V584" s="970">
        <v>16</v>
      </c>
      <c r="W584" s="970">
        <v>18</v>
      </c>
      <c r="X584" s="970">
        <v>18</v>
      </c>
      <c r="Y584" s="981">
        <v>18</v>
      </c>
      <c r="Z584" s="970">
        <v>17</v>
      </c>
      <c r="AA584" s="970">
        <v>16</v>
      </c>
      <c r="AB584" s="1018">
        <v>15</v>
      </c>
      <c r="AC584" s="333"/>
      <c r="AD584" s="180"/>
      <c r="AE584" s="61"/>
      <c r="AF584" s="336"/>
      <c r="AG584" s="336"/>
      <c r="AH584" s="336"/>
      <c r="AI584" s="336"/>
      <c r="AJ584" s="336"/>
      <c r="AK584" s="336"/>
      <c r="AL584" s="336"/>
      <c r="AM584" s="336"/>
      <c r="AN584" s="336"/>
      <c r="AO584" s="336"/>
      <c r="AP584" s="336"/>
      <c r="AQ584" s="336"/>
      <c r="AR584" s="336"/>
      <c r="AS584" s="336"/>
      <c r="AT584" s="336"/>
      <c r="AU584" s="336"/>
      <c r="AV584" s="336"/>
      <c r="AW584" s="336"/>
      <c r="AX584" s="336"/>
      <c r="AY584" s="336"/>
      <c r="AZ584" s="336"/>
      <c r="BA584" s="336"/>
      <c r="BB584" s="336"/>
      <c r="BC584" s="336"/>
      <c r="BD584" s="336"/>
      <c r="BE584" s="336"/>
      <c r="BF584" s="336"/>
      <c r="BG584" s="336"/>
      <c r="BH584" s="336"/>
      <c r="BI584" s="336"/>
      <c r="BJ584" s="336"/>
      <c r="BK584" s="336"/>
      <c r="BL584" s="336"/>
      <c r="BM584" s="336"/>
      <c r="BN584" s="336"/>
      <c r="BO584" s="336"/>
      <c r="BP584" s="336"/>
      <c r="BQ584" s="336"/>
      <c r="BR584" s="336"/>
      <c r="BS584" s="336"/>
      <c r="BT584" s="336"/>
      <c r="BU584" s="336"/>
      <c r="BV584" s="336"/>
      <c r="BW584" s="336"/>
      <c r="BX584" s="336"/>
      <c r="BY584" s="870"/>
      <c r="BZ584" s="870"/>
      <c r="CA584" s="870"/>
      <c r="CB584" s="870"/>
      <c r="CC584" s="870"/>
      <c r="CD584" s="9"/>
      <c r="CE584" s="9"/>
      <c r="CF584" s="9"/>
    </row>
    <row r="585" spans="1:84" s="1" customFormat="1" ht="10.5" customHeight="1" x14ac:dyDescent="0.2">
      <c r="A585" s="1532"/>
      <c r="B585" s="1633"/>
      <c r="C585" s="1472" t="s">
        <v>557</v>
      </c>
      <c r="D585" s="134" t="s">
        <v>116</v>
      </c>
      <c r="E585" s="64">
        <f t="shared" ref="E585:AB585" si="1437">AF585*$AE585</f>
        <v>0.2472</v>
      </c>
      <c r="F585" s="64">
        <f t="shared" si="1437"/>
        <v>0.24180000000000001</v>
      </c>
      <c r="G585" s="64">
        <f t="shared" si="1437"/>
        <v>0.23759999999999998</v>
      </c>
      <c r="H585" s="424">
        <f t="shared" si="1437"/>
        <v>0.23459999999999998</v>
      </c>
      <c r="I585" s="64">
        <f t="shared" si="1437"/>
        <v>0.23340000000000002</v>
      </c>
      <c r="J585" s="64">
        <f t="shared" si="1437"/>
        <v>0.23040000000000002</v>
      </c>
      <c r="K585" s="64">
        <f t="shared" si="1437"/>
        <v>0.22799999999999998</v>
      </c>
      <c r="L585" s="64">
        <f t="shared" si="1437"/>
        <v>0.2268</v>
      </c>
      <c r="M585" s="64">
        <f t="shared" si="1437"/>
        <v>0.2268</v>
      </c>
      <c r="N585" s="424">
        <f t="shared" si="1437"/>
        <v>0.22799999999999998</v>
      </c>
      <c r="O585" s="64">
        <f t="shared" si="1437"/>
        <v>0.22919999999999999</v>
      </c>
      <c r="P585" s="64">
        <f t="shared" si="1437"/>
        <v>0.23459999999999998</v>
      </c>
      <c r="Q585" s="64">
        <f t="shared" si="1437"/>
        <v>0.2412</v>
      </c>
      <c r="R585" s="64">
        <f t="shared" si="1437"/>
        <v>0.24299999999999997</v>
      </c>
      <c r="S585" s="64">
        <f t="shared" si="1437"/>
        <v>0.24299999999999997</v>
      </c>
      <c r="T585" s="64">
        <f t="shared" si="1437"/>
        <v>0.24540000000000001</v>
      </c>
      <c r="U585" s="64">
        <f t="shared" si="1437"/>
        <v>0.24840000000000001</v>
      </c>
      <c r="V585" s="64">
        <f t="shared" si="1437"/>
        <v>0.25380000000000003</v>
      </c>
      <c r="W585" s="64">
        <f t="shared" si="1437"/>
        <v>0.25980000000000003</v>
      </c>
      <c r="X585" s="64">
        <f t="shared" si="1437"/>
        <v>0.26939999999999997</v>
      </c>
      <c r="Y585" s="424">
        <f t="shared" si="1437"/>
        <v>0.27600000000000002</v>
      </c>
      <c r="Z585" s="64">
        <f t="shared" si="1437"/>
        <v>0.27360000000000001</v>
      </c>
      <c r="AA585" s="64">
        <f t="shared" si="1437"/>
        <v>0.27660000000000001</v>
      </c>
      <c r="AB585" s="65">
        <f t="shared" si="1437"/>
        <v>0.2802</v>
      </c>
      <c r="AC585" s="50">
        <f>SUM(E585:AB585)</f>
        <v>5.9088000000000003</v>
      </c>
      <c r="AD585" s="53">
        <f>SUM(E586:AB586)</f>
        <v>3.1494</v>
      </c>
      <c r="AE585" s="61">
        <v>12</v>
      </c>
      <c r="AF585" s="268">
        <v>2.06E-2</v>
      </c>
      <c r="AG585" s="268">
        <v>2.0150000000000001E-2</v>
      </c>
      <c r="AH585" s="268">
        <v>1.9799999999999998E-2</v>
      </c>
      <c r="AI585" s="268">
        <v>1.9549999999999998E-2</v>
      </c>
      <c r="AJ585" s="268">
        <v>1.9450000000000002E-2</v>
      </c>
      <c r="AK585" s="268">
        <v>1.9200000000000002E-2</v>
      </c>
      <c r="AL585" s="268">
        <v>1.9E-2</v>
      </c>
      <c r="AM585" s="268">
        <v>1.89E-2</v>
      </c>
      <c r="AN585" s="268">
        <v>1.89E-2</v>
      </c>
      <c r="AO585" s="268">
        <v>1.9E-2</v>
      </c>
      <c r="AP585" s="268">
        <v>1.9099999999999999E-2</v>
      </c>
      <c r="AQ585" s="268">
        <v>1.9549999999999998E-2</v>
      </c>
      <c r="AR585" s="268">
        <v>2.01E-2</v>
      </c>
      <c r="AS585" s="268">
        <v>2.0249999999999997E-2</v>
      </c>
      <c r="AT585" s="268">
        <v>2.0249999999999997E-2</v>
      </c>
      <c r="AU585" s="268">
        <v>2.0449999999999999E-2</v>
      </c>
      <c r="AV585" s="268">
        <v>2.07E-2</v>
      </c>
      <c r="AW585" s="268">
        <v>2.1150000000000002E-2</v>
      </c>
      <c r="AX585" s="268">
        <v>2.1650000000000003E-2</v>
      </c>
      <c r="AY585" s="268">
        <v>2.2449999999999998E-2</v>
      </c>
      <c r="AZ585" s="268">
        <v>2.3E-2</v>
      </c>
      <c r="BA585" s="268">
        <v>2.2800000000000001E-2</v>
      </c>
      <c r="BB585" s="268">
        <v>2.3050000000000001E-2</v>
      </c>
      <c r="BC585" s="268">
        <v>2.3350000000000003E-2</v>
      </c>
      <c r="BD585" s="268"/>
      <c r="BE585" s="268"/>
      <c r="BF585" s="268"/>
      <c r="BG585" s="268"/>
      <c r="BH585" s="268"/>
      <c r="BI585" s="268"/>
      <c r="BJ585" s="268"/>
      <c r="BK585" s="268"/>
      <c r="BL585" s="268"/>
      <c r="BM585" s="268"/>
      <c r="BN585" s="268"/>
      <c r="BO585" s="268"/>
      <c r="BP585" s="268"/>
      <c r="BQ585" s="268"/>
      <c r="BR585" s="268"/>
      <c r="BS585" s="268"/>
      <c r="BT585" s="268"/>
      <c r="BU585" s="268"/>
      <c r="BV585" s="268"/>
      <c r="BW585" s="268"/>
      <c r="BX585" s="268"/>
      <c r="BY585" s="268"/>
      <c r="BZ585" s="268"/>
      <c r="CA585" s="268"/>
      <c r="CB585" s="268"/>
      <c r="CC585" s="268"/>
      <c r="CD585" s="9"/>
      <c r="CE585" s="9"/>
      <c r="CF585" s="9"/>
    </row>
    <row r="586" spans="1:84" s="1" customFormat="1" ht="10.5" customHeight="1" x14ac:dyDescent="0.2">
      <c r="A586" s="1532"/>
      <c r="B586" s="1633"/>
      <c r="C586" s="1472" t="s">
        <v>557</v>
      </c>
      <c r="D586" s="134" t="s">
        <v>117</v>
      </c>
      <c r="E586" s="64">
        <f t="shared" ref="E586:AB586" si="1438">AF586*$AE585</f>
        <v>0.13019999999999998</v>
      </c>
      <c r="F586" s="51">
        <f t="shared" si="1438"/>
        <v>0.1278</v>
      </c>
      <c r="G586" s="51">
        <f t="shared" si="1438"/>
        <v>0.12720000000000001</v>
      </c>
      <c r="H586" s="334">
        <f t="shared" si="1438"/>
        <v>0.1236</v>
      </c>
      <c r="I586" s="51">
        <f t="shared" si="1438"/>
        <v>0.1236</v>
      </c>
      <c r="J586" s="51">
        <f t="shared" si="1438"/>
        <v>0.1242</v>
      </c>
      <c r="K586" s="51">
        <f t="shared" si="1438"/>
        <v>0.12659999999999999</v>
      </c>
      <c r="L586" s="51">
        <f t="shared" si="1438"/>
        <v>0.12720000000000001</v>
      </c>
      <c r="M586" s="51">
        <f t="shared" si="1438"/>
        <v>0.129</v>
      </c>
      <c r="N586" s="334">
        <f t="shared" si="1438"/>
        <v>0.13319999999999999</v>
      </c>
      <c r="O586" s="51">
        <f t="shared" si="1438"/>
        <v>0.13319999999999999</v>
      </c>
      <c r="P586" s="51">
        <f t="shared" si="1438"/>
        <v>0.13319999999999999</v>
      </c>
      <c r="Q586" s="51">
        <f t="shared" si="1438"/>
        <v>0.1368</v>
      </c>
      <c r="R586" s="51">
        <f t="shared" si="1438"/>
        <v>0.13500000000000001</v>
      </c>
      <c r="S586" s="51">
        <f t="shared" si="1438"/>
        <v>0.13319999999999999</v>
      </c>
      <c r="T586" s="51">
        <f t="shared" si="1438"/>
        <v>0.1338</v>
      </c>
      <c r="U586" s="51">
        <f t="shared" si="1438"/>
        <v>0.13139999999999999</v>
      </c>
      <c r="V586" s="51">
        <f t="shared" si="1438"/>
        <v>0.1338</v>
      </c>
      <c r="W586" s="51">
        <f t="shared" si="1438"/>
        <v>0.13739999999999997</v>
      </c>
      <c r="X586" s="51">
        <f t="shared" si="1438"/>
        <v>0.13619999999999999</v>
      </c>
      <c r="Y586" s="334">
        <f t="shared" si="1438"/>
        <v>0.13619999999999999</v>
      </c>
      <c r="Z586" s="51">
        <f t="shared" si="1438"/>
        <v>0.13439999999999999</v>
      </c>
      <c r="AA586" s="51">
        <f t="shared" si="1438"/>
        <v>0.1326</v>
      </c>
      <c r="AB586" s="52">
        <f t="shared" si="1438"/>
        <v>0.12959999999999999</v>
      </c>
      <c r="AC586" s="50"/>
      <c r="AD586" s="53"/>
      <c r="AE586" s="61"/>
      <c r="AF586" s="268">
        <v>1.0849999999999999E-2</v>
      </c>
      <c r="AG586" s="268">
        <v>1.065E-2</v>
      </c>
      <c r="AH586" s="268">
        <v>1.06E-2</v>
      </c>
      <c r="AI586" s="268">
        <v>1.03E-2</v>
      </c>
      <c r="AJ586" s="268">
        <v>1.03E-2</v>
      </c>
      <c r="AK586" s="268">
        <v>1.035E-2</v>
      </c>
      <c r="AL586" s="268">
        <v>1.055E-2</v>
      </c>
      <c r="AM586" s="268">
        <v>1.06E-2</v>
      </c>
      <c r="AN586" s="268">
        <v>1.0749999999999999E-2</v>
      </c>
      <c r="AO586" s="268">
        <v>1.1099999999999999E-2</v>
      </c>
      <c r="AP586" s="268">
        <v>1.1099999999999999E-2</v>
      </c>
      <c r="AQ586" s="268">
        <v>1.1099999999999999E-2</v>
      </c>
      <c r="AR586" s="268">
        <v>1.14E-2</v>
      </c>
      <c r="AS586" s="268">
        <v>1.125E-2</v>
      </c>
      <c r="AT586" s="268">
        <v>1.1099999999999999E-2</v>
      </c>
      <c r="AU586" s="268">
        <v>1.115E-2</v>
      </c>
      <c r="AV586" s="268">
        <v>1.095E-2</v>
      </c>
      <c r="AW586" s="268">
        <v>1.115E-2</v>
      </c>
      <c r="AX586" s="268">
        <v>1.1449999999999998E-2</v>
      </c>
      <c r="AY586" s="268">
        <v>1.1349999999999999E-2</v>
      </c>
      <c r="AZ586" s="268">
        <v>1.1349999999999999E-2</v>
      </c>
      <c r="BA586" s="268">
        <v>1.12E-2</v>
      </c>
      <c r="BB586" s="268">
        <v>1.1050000000000001E-2</v>
      </c>
      <c r="BC586" s="268">
        <v>1.0800000000000001E-2</v>
      </c>
      <c r="BD586" s="268"/>
      <c r="BE586" s="268"/>
      <c r="BF586" s="268"/>
      <c r="BG586" s="268"/>
      <c r="BH586" s="268"/>
      <c r="BI586" s="268"/>
      <c r="BJ586" s="268"/>
      <c r="BK586" s="268"/>
      <c r="BL586" s="268"/>
      <c r="BM586" s="268"/>
      <c r="BN586" s="268"/>
      <c r="BO586" s="268"/>
      <c r="BP586" s="268"/>
      <c r="BQ586" s="268"/>
      <c r="BR586" s="268"/>
      <c r="BS586" s="268"/>
      <c r="BT586" s="268"/>
      <c r="BU586" s="268"/>
      <c r="BV586" s="268"/>
      <c r="BW586" s="268"/>
      <c r="BX586" s="268"/>
      <c r="BY586" s="268"/>
      <c r="BZ586" s="268"/>
      <c r="CA586" s="268"/>
      <c r="CB586" s="268"/>
      <c r="CC586" s="268"/>
      <c r="CD586" s="9"/>
      <c r="CE586" s="9"/>
      <c r="CF586" s="9"/>
    </row>
    <row r="587" spans="1:84" s="1" customFormat="1" ht="10.5" customHeight="1" thickBot="1" x14ac:dyDescent="0.25">
      <c r="A587" s="1533"/>
      <c r="B587" s="1637"/>
      <c r="C587" s="274"/>
      <c r="D587" s="239" t="s">
        <v>41</v>
      </c>
      <c r="E587" s="55">
        <f t="shared" ref="E587:AB587" si="1439">E586/E585</f>
        <v>0.52669902912621347</v>
      </c>
      <c r="F587" s="55">
        <f t="shared" si="1439"/>
        <v>0.52853598014888337</v>
      </c>
      <c r="G587" s="55">
        <f t="shared" si="1439"/>
        <v>0.53535353535353547</v>
      </c>
      <c r="H587" s="368">
        <f t="shared" si="1439"/>
        <v>0.52685421994884918</v>
      </c>
      <c r="I587" s="55">
        <f t="shared" si="1439"/>
        <v>0.52956298200514129</v>
      </c>
      <c r="J587" s="55">
        <f t="shared" si="1439"/>
        <v>0.5390625</v>
      </c>
      <c r="K587" s="55">
        <f t="shared" si="1439"/>
        <v>0.55526315789473679</v>
      </c>
      <c r="L587" s="55">
        <f t="shared" si="1439"/>
        <v>0.56084656084656093</v>
      </c>
      <c r="M587" s="55">
        <f t="shared" si="1439"/>
        <v>0.56878306878306883</v>
      </c>
      <c r="N587" s="368">
        <f t="shared" si="1439"/>
        <v>0.58421052631578951</v>
      </c>
      <c r="O587" s="55">
        <f t="shared" si="1439"/>
        <v>0.58115183246073299</v>
      </c>
      <c r="P587" s="55">
        <f t="shared" si="1439"/>
        <v>0.56777493606138107</v>
      </c>
      <c r="Q587" s="55">
        <f t="shared" si="1439"/>
        <v>0.56716417910447758</v>
      </c>
      <c r="R587" s="55">
        <f t="shared" si="1439"/>
        <v>0.55555555555555569</v>
      </c>
      <c r="S587" s="55">
        <f t="shared" si="1439"/>
        <v>0.54814814814814816</v>
      </c>
      <c r="T587" s="55">
        <f t="shared" si="1439"/>
        <v>0.54523227383863082</v>
      </c>
      <c r="U587" s="55">
        <f t="shared" si="1439"/>
        <v>0.52898550724637672</v>
      </c>
      <c r="V587" s="55">
        <f t="shared" si="1439"/>
        <v>0.5271867612293144</v>
      </c>
      <c r="W587" s="55">
        <f t="shared" si="1439"/>
        <v>0.52886836027713602</v>
      </c>
      <c r="X587" s="55">
        <f t="shared" si="1439"/>
        <v>0.50556792873051226</v>
      </c>
      <c r="Y587" s="368">
        <f t="shared" si="1439"/>
        <v>0.49347826086956514</v>
      </c>
      <c r="Z587" s="55">
        <f t="shared" si="1439"/>
        <v>0.49122807017543857</v>
      </c>
      <c r="AA587" s="55">
        <f t="shared" si="1439"/>
        <v>0.4793926247288503</v>
      </c>
      <c r="AB587" s="56">
        <f t="shared" si="1439"/>
        <v>0.46252676659528907</v>
      </c>
      <c r="AC587" s="50"/>
      <c r="AD587" s="53"/>
      <c r="AE587" s="61"/>
      <c r="AF587" s="336"/>
      <c r="AG587" s="336"/>
      <c r="AH587" s="336"/>
      <c r="AI587" s="336"/>
      <c r="AJ587" s="336"/>
      <c r="AK587" s="336"/>
      <c r="AL587" s="336"/>
      <c r="AM587" s="336"/>
      <c r="AN587" s="336"/>
      <c r="AO587" s="336"/>
      <c r="AP587" s="336"/>
      <c r="AQ587" s="336"/>
      <c r="AR587" s="336"/>
      <c r="AS587" s="336"/>
      <c r="AT587" s="336"/>
      <c r="AU587" s="336"/>
      <c r="AV587" s="336"/>
      <c r="AW587" s="336"/>
      <c r="AX587" s="336"/>
      <c r="AY587" s="336"/>
      <c r="AZ587" s="336"/>
      <c r="BA587" s="336"/>
      <c r="BB587" s="336"/>
      <c r="BC587" s="336"/>
      <c r="BD587" s="336"/>
      <c r="BE587" s="336"/>
      <c r="BF587" s="336"/>
      <c r="BG587" s="336"/>
      <c r="BH587" s="336"/>
      <c r="BI587" s="336"/>
      <c r="BJ587" s="336"/>
      <c r="BK587" s="336"/>
      <c r="BL587" s="336"/>
      <c r="BM587" s="336"/>
      <c r="BN587" s="336"/>
      <c r="BO587" s="336"/>
      <c r="BP587" s="336"/>
      <c r="BQ587" s="336"/>
      <c r="BR587" s="336"/>
      <c r="BS587" s="336"/>
      <c r="BT587" s="336"/>
      <c r="BU587" s="336"/>
      <c r="BV587" s="336"/>
      <c r="BW587" s="336"/>
      <c r="BX587" s="336"/>
      <c r="BY587" s="870"/>
      <c r="BZ587" s="870"/>
      <c r="CA587" s="870"/>
      <c r="CB587" s="870"/>
      <c r="CC587" s="870"/>
      <c r="CD587" s="9"/>
      <c r="CE587" s="9"/>
      <c r="CF587" s="9"/>
    </row>
    <row r="588" spans="1:84" ht="10.5" customHeight="1" x14ac:dyDescent="0.2">
      <c r="A588" s="1531" t="s">
        <v>93</v>
      </c>
      <c r="B588" s="1636" t="s">
        <v>828</v>
      </c>
      <c r="C588" s="1119"/>
      <c r="D588" s="1203"/>
      <c r="E588" s="79"/>
      <c r="F588" s="202"/>
      <c r="G588" s="202"/>
      <c r="H588" s="756"/>
      <c r="I588" s="202"/>
      <c r="J588" s="202"/>
      <c r="K588" s="202"/>
      <c r="L588" s="202"/>
      <c r="M588" s="202"/>
      <c r="N588" s="756"/>
      <c r="O588" s="202"/>
      <c r="P588" s="202"/>
      <c r="Q588" s="202"/>
      <c r="R588" s="202"/>
      <c r="S588" s="202"/>
      <c r="T588" s="202"/>
      <c r="U588" s="202"/>
      <c r="V588" s="202"/>
      <c r="W588" s="202"/>
      <c r="X588" s="202"/>
      <c r="Y588" s="756"/>
      <c r="Z588" s="202"/>
      <c r="AA588" s="202"/>
      <c r="AB588" s="203"/>
      <c r="AF588" s="486"/>
      <c r="AG588" s="486"/>
      <c r="AH588" s="486"/>
      <c r="AI588" s="486"/>
      <c r="AJ588" s="486"/>
      <c r="AK588" s="486"/>
      <c r="AL588" s="486"/>
      <c r="AM588" s="486"/>
      <c r="AN588" s="486"/>
      <c r="AO588" s="486"/>
      <c r="AP588" s="486"/>
      <c r="AQ588" s="486"/>
      <c r="AR588" s="486"/>
      <c r="AS588" s="486"/>
      <c r="AT588" s="486"/>
      <c r="AU588" s="486"/>
      <c r="AV588" s="486"/>
      <c r="AW588" s="486"/>
      <c r="AX588" s="486"/>
      <c r="AY588" s="486"/>
      <c r="AZ588" s="486"/>
      <c r="BA588" s="486"/>
      <c r="BB588" s="486"/>
      <c r="BC588" s="486"/>
      <c r="BD588" s="486"/>
      <c r="BE588" s="486"/>
      <c r="BF588" s="486"/>
      <c r="BG588" s="486"/>
      <c r="BH588" s="486"/>
      <c r="BI588" s="486"/>
      <c r="BJ588" s="486"/>
      <c r="BK588" s="486"/>
      <c r="BL588" s="486"/>
      <c r="BM588" s="486"/>
      <c r="BN588" s="486"/>
      <c r="BO588" s="486"/>
      <c r="BP588" s="486"/>
      <c r="BQ588" s="486"/>
      <c r="BR588" s="486"/>
      <c r="BS588" s="486"/>
      <c r="BT588" s="486"/>
      <c r="BU588" s="486"/>
      <c r="BV588" s="486"/>
      <c r="BW588" s="486"/>
      <c r="BX588" s="486"/>
      <c r="BY588" s="871"/>
      <c r="BZ588" s="871"/>
      <c r="CA588" s="871"/>
      <c r="CB588" s="871"/>
      <c r="CC588" s="871"/>
    </row>
    <row r="589" spans="1:84" s="1" customFormat="1" ht="10.5" customHeight="1" x14ac:dyDescent="0.2">
      <c r="A589" s="1532"/>
      <c r="B589" s="1633"/>
      <c r="C589" s="1472" t="s">
        <v>126</v>
      </c>
      <c r="D589" s="134" t="s">
        <v>33</v>
      </c>
      <c r="E589" s="970">
        <v>8</v>
      </c>
      <c r="F589" s="1196">
        <v>7</v>
      </c>
      <c r="G589" s="970">
        <v>7</v>
      </c>
      <c r="H589" s="981">
        <v>8</v>
      </c>
      <c r="I589" s="970">
        <v>8</v>
      </c>
      <c r="J589" s="970">
        <v>8</v>
      </c>
      <c r="K589" s="970">
        <v>8</v>
      </c>
      <c r="L589" s="970">
        <v>9</v>
      </c>
      <c r="M589" s="970">
        <v>10</v>
      </c>
      <c r="N589" s="981">
        <v>11</v>
      </c>
      <c r="O589" s="970">
        <v>11</v>
      </c>
      <c r="P589" s="970">
        <v>11</v>
      </c>
      <c r="Q589" s="970">
        <v>11</v>
      </c>
      <c r="R589" s="970">
        <v>12</v>
      </c>
      <c r="S589" s="970">
        <v>15</v>
      </c>
      <c r="T589" s="970">
        <v>13</v>
      </c>
      <c r="U589" s="970">
        <v>14</v>
      </c>
      <c r="V589" s="970">
        <v>15</v>
      </c>
      <c r="W589" s="970">
        <v>15</v>
      </c>
      <c r="X589" s="970">
        <v>15</v>
      </c>
      <c r="Y589" s="981">
        <v>15</v>
      </c>
      <c r="Z589" s="970">
        <v>16</v>
      </c>
      <c r="AA589" s="970">
        <v>15</v>
      </c>
      <c r="AB589" s="1018">
        <v>14</v>
      </c>
      <c r="AC589" s="484"/>
      <c r="AD589" s="180"/>
      <c r="AE589" s="61"/>
      <c r="AF589" s="336"/>
      <c r="AG589" s="336"/>
      <c r="AH589" s="336"/>
      <c r="AI589" s="336"/>
      <c r="AJ589" s="336"/>
      <c r="AK589" s="336"/>
      <c r="AL589" s="336"/>
      <c r="AM589" s="336"/>
      <c r="AN589" s="336"/>
      <c r="AO589" s="336"/>
      <c r="AP589" s="336"/>
      <c r="AQ589" s="336"/>
      <c r="AR589" s="336"/>
      <c r="AS589" s="336"/>
      <c r="AT589" s="336"/>
      <c r="AU589" s="336"/>
      <c r="AV589" s="336"/>
      <c r="AW589" s="336"/>
      <c r="AX589" s="336"/>
      <c r="AY589" s="336"/>
      <c r="AZ589" s="336"/>
      <c r="BA589" s="336"/>
      <c r="BB589" s="336"/>
      <c r="BC589" s="336"/>
      <c r="BD589" s="336"/>
      <c r="BE589" s="336"/>
      <c r="BF589" s="336"/>
      <c r="BG589" s="336"/>
      <c r="BH589" s="336"/>
      <c r="BI589" s="336"/>
      <c r="BJ589" s="336"/>
      <c r="BK589" s="336"/>
      <c r="BL589" s="336"/>
      <c r="BM589" s="336"/>
      <c r="BN589" s="336"/>
      <c r="BO589" s="336"/>
      <c r="BP589" s="336"/>
      <c r="BQ589" s="336"/>
      <c r="BR589" s="336"/>
      <c r="BS589" s="336"/>
      <c r="BT589" s="336"/>
      <c r="BU589" s="336"/>
      <c r="BV589" s="336"/>
      <c r="BW589" s="336"/>
      <c r="BX589" s="336"/>
      <c r="BY589" s="870"/>
      <c r="BZ589" s="870"/>
      <c r="CA589" s="870"/>
      <c r="CB589" s="870"/>
      <c r="CC589" s="870"/>
      <c r="CD589" s="9"/>
      <c r="CE589" s="9"/>
      <c r="CF589" s="9"/>
    </row>
    <row r="590" spans="1:84" s="1" customFormat="1" ht="10.5" customHeight="1" x14ac:dyDescent="0.2">
      <c r="A590" s="1532"/>
      <c r="B590" s="1633"/>
      <c r="C590" s="1472" t="s">
        <v>557</v>
      </c>
      <c r="D590" s="134" t="s">
        <v>116</v>
      </c>
      <c r="E590" s="64">
        <f t="shared" ref="E590:AB590" si="1440">AF590*$AE590</f>
        <v>0.13640000000000002</v>
      </c>
      <c r="F590" s="64">
        <f t="shared" si="1440"/>
        <v>0.1356</v>
      </c>
      <c r="G590" s="64">
        <f t="shared" si="1440"/>
        <v>0.13479999999999998</v>
      </c>
      <c r="H590" s="424">
        <f t="shared" si="1440"/>
        <v>0.1308</v>
      </c>
      <c r="I590" s="64">
        <f t="shared" si="1440"/>
        <v>0.126</v>
      </c>
      <c r="J590" s="64">
        <f t="shared" si="1440"/>
        <v>0.12479999999999999</v>
      </c>
      <c r="K590" s="64">
        <f t="shared" si="1440"/>
        <v>0.13</v>
      </c>
      <c r="L590" s="64">
        <f t="shared" si="1440"/>
        <v>0.13319999999999999</v>
      </c>
      <c r="M590" s="64">
        <f t="shared" si="1440"/>
        <v>0.1368</v>
      </c>
      <c r="N590" s="424">
        <f t="shared" si="1440"/>
        <v>0.156</v>
      </c>
      <c r="O590" s="64">
        <f t="shared" si="1440"/>
        <v>0.1676</v>
      </c>
      <c r="P590" s="64">
        <f t="shared" si="1440"/>
        <v>0.1656</v>
      </c>
      <c r="Q590" s="64">
        <f t="shared" si="1440"/>
        <v>0.16720000000000002</v>
      </c>
      <c r="R590" s="64">
        <f t="shared" si="1440"/>
        <v>0.1772</v>
      </c>
      <c r="S590" s="64">
        <f t="shared" si="1440"/>
        <v>0.21759999999999999</v>
      </c>
      <c r="T590" s="64">
        <f t="shared" si="1440"/>
        <v>0.24759999999999999</v>
      </c>
      <c r="U590" s="64">
        <f t="shared" si="1440"/>
        <v>0.26919999999999999</v>
      </c>
      <c r="V590" s="64">
        <f t="shared" si="1440"/>
        <v>0.29880000000000001</v>
      </c>
      <c r="W590" s="64">
        <f t="shared" si="1440"/>
        <v>0.3024</v>
      </c>
      <c r="X590" s="64">
        <f t="shared" si="1440"/>
        <v>0.2984</v>
      </c>
      <c r="Y590" s="424">
        <f t="shared" si="1440"/>
        <v>0.30480000000000002</v>
      </c>
      <c r="Z590" s="64">
        <f t="shared" si="1440"/>
        <v>0.3216</v>
      </c>
      <c r="AA590" s="64">
        <f t="shared" si="1440"/>
        <v>0.31359999999999999</v>
      </c>
      <c r="AB590" s="65">
        <f t="shared" si="1440"/>
        <v>0.29559999999999997</v>
      </c>
      <c r="AC590" s="50">
        <f>SUM(E590:AB590)</f>
        <v>4.8916000000000004</v>
      </c>
      <c r="AD590" s="53">
        <f>SUM(E591:AB591)</f>
        <v>1.3956000000000002</v>
      </c>
      <c r="AE590" s="61">
        <v>8</v>
      </c>
      <c r="AF590" s="268">
        <v>1.7050000000000003E-2</v>
      </c>
      <c r="AG590" s="268">
        <v>1.695E-2</v>
      </c>
      <c r="AH590" s="268">
        <v>1.6849999999999997E-2</v>
      </c>
      <c r="AI590" s="268">
        <v>1.635E-2</v>
      </c>
      <c r="AJ590" s="268">
        <v>1.575E-2</v>
      </c>
      <c r="AK590" s="268">
        <v>1.5599999999999999E-2</v>
      </c>
      <c r="AL590" s="268">
        <v>1.6250000000000001E-2</v>
      </c>
      <c r="AM590" s="268">
        <v>1.6649999999999998E-2</v>
      </c>
      <c r="AN590" s="268">
        <v>1.7100000000000001E-2</v>
      </c>
      <c r="AO590" s="268">
        <v>1.95E-2</v>
      </c>
      <c r="AP590" s="268">
        <v>2.095E-2</v>
      </c>
      <c r="AQ590" s="268">
        <v>2.07E-2</v>
      </c>
      <c r="AR590" s="268">
        <v>2.0900000000000002E-2</v>
      </c>
      <c r="AS590" s="268">
        <v>2.215E-2</v>
      </c>
      <c r="AT590" s="268">
        <v>2.7199999999999998E-2</v>
      </c>
      <c r="AU590" s="268">
        <v>3.0949999999999998E-2</v>
      </c>
      <c r="AV590" s="268">
        <v>3.3649999999999999E-2</v>
      </c>
      <c r="AW590" s="268">
        <v>3.7350000000000001E-2</v>
      </c>
      <c r="AX590" s="268">
        <v>3.78E-2</v>
      </c>
      <c r="AY590" s="268">
        <v>3.73E-2</v>
      </c>
      <c r="AZ590" s="268">
        <v>3.8100000000000002E-2</v>
      </c>
      <c r="BA590" s="268">
        <v>4.02E-2</v>
      </c>
      <c r="BB590" s="268">
        <v>3.9199999999999999E-2</v>
      </c>
      <c r="BC590" s="268">
        <v>3.6949999999999997E-2</v>
      </c>
      <c r="BD590" s="268"/>
      <c r="BE590" s="268"/>
      <c r="BF590" s="268"/>
      <c r="BG590" s="268"/>
      <c r="BH590" s="268"/>
      <c r="BI590" s="268"/>
      <c r="BJ590" s="268"/>
      <c r="BK590" s="268"/>
      <c r="BL590" s="268"/>
      <c r="BM590" s="268"/>
      <c r="BN590" s="268"/>
      <c r="BO590" s="268"/>
      <c r="BP590" s="268"/>
      <c r="BQ590" s="268"/>
      <c r="BR590" s="268"/>
      <c r="BS590" s="268"/>
      <c r="BT590" s="268"/>
      <c r="BU590" s="268"/>
      <c r="BV590" s="268"/>
      <c r="BW590" s="268"/>
      <c r="BX590" s="268"/>
      <c r="BY590" s="268"/>
      <c r="BZ590" s="268"/>
      <c r="CA590" s="268"/>
      <c r="CB590" s="268"/>
      <c r="CC590" s="268"/>
      <c r="CD590" s="9"/>
      <c r="CE590" s="9"/>
      <c r="CF590" s="9"/>
    </row>
    <row r="591" spans="1:84" s="1" customFormat="1" ht="10.5" customHeight="1" x14ac:dyDescent="0.2">
      <c r="A591" s="1532"/>
      <c r="B591" s="1633"/>
      <c r="C591" s="1472" t="s">
        <v>557</v>
      </c>
      <c r="D591" s="134" t="s">
        <v>117</v>
      </c>
      <c r="E591" s="64">
        <f t="shared" ref="E591:AB591" si="1441">AF591*$AE590</f>
        <v>3.7599999999999995E-2</v>
      </c>
      <c r="F591" s="51">
        <f t="shared" si="1441"/>
        <v>3.7999999999999999E-2</v>
      </c>
      <c r="G591" s="51">
        <f t="shared" si="1441"/>
        <v>3.4799999999999998E-2</v>
      </c>
      <c r="H591" s="334">
        <f t="shared" si="1441"/>
        <v>3.4000000000000002E-2</v>
      </c>
      <c r="I591" s="51">
        <f t="shared" si="1441"/>
        <v>3.2800000000000003E-2</v>
      </c>
      <c r="J591" s="51">
        <f t="shared" si="1441"/>
        <v>3.6400000000000002E-2</v>
      </c>
      <c r="K591" s="51">
        <f t="shared" si="1441"/>
        <v>3.9199999999999999E-2</v>
      </c>
      <c r="L591" s="51">
        <f t="shared" si="1441"/>
        <v>5.4800000000000001E-2</v>
      </c>
      <c r="M591" s="51">
        <f t="shared" si="1441"/>
        <v>7.7600000000000002E-2</v>
      </c>
      <c r="N591" s="334">
        <f t="shared" si="1441"/>
        <v>8.6400000000000005E-2</v>
      </c>
      <c r="O591" s="51">
        <f t="shared" si="1441"/>
        <v>8.5999999999999993E-2</v>
      </c>
      <c r="P591" s="51">
        <f t="shared" si="1441"/>
        <v>8.3600000000000008E-2</v>
      </c>
      <c r="Q591" s="51">
        <f t="shared" si="1441"/>
        <v>8.1600000000000006E-2</v>
      </c>
      <c r="R591" s="51">
        <f t="shared" si="1441"/>
        <v>8.1199999999999994E-2</v>
      </c>
      <c r="S591" s="51">
        <f t="shared" si="1441"/>
        <v>8.6400000000000005E-2</v>
      </c>
      <c r="T591" s="51">
        <f t="shared" si="1441"/>
        <v>8.1199999999999994E-2</v>
      </c>
      <c r="U591" s="51">
        <f t="shared" si="1441"/>
        <v>6.4000000000000001E-2</v>
      </c>
      <c r="V591" s="51">
        <f t="shared" si="1441"/>
        <v>5.8000000000000003E-2</v>
      </c>
      <c r="W591" s="51">
        <f t="shared" si="1441"/>
        <v>5.6400000000000006E-2</v>
      </c>
      <c r="X591" s="51">
        <f t="shared" si="1441"/>
        <v>5.1999999999999998E-2</v>
      </c>
      <c r="Y591" s="334">
        <f t="shared" si="1441"/>
        <v>4.8799999999999996E-2</v>
      </c>
      <c r="Z591" s="51">
        <f t="shared" si="1441"/>
        <v>4.8399999999999999E-2</v>
      </c>
      <c r="AA591" s="51">
        <f t="shared" si="1441"/>
        <v>4.8800000000000003E-2</v>
      </c>
      <c r="AB591" s="52">
        <f t="shared" si="1441"/>
        <v>4.7600000000000003E-2</v>
      </c>
      <c r="AC591" s="50"/>
      <c r="AD591" s="53"/>
      <c r="AE591" s="61"/>
      <c r="AF591" s="268">
        <v>4.6999999999999993E-3</v>
      </c>
      <c r="AG591" s="268">
        <v>4.7499999999999999E-3</v>
      </c>
      <c r="AH591" s="268">
        <v>4.3499999999999997E-3</v>
      </c>
      <c r="AI591" s="268">
        <v>4.2500000000000003E-3</v>
      </c>
      <c r="AJ591" s="268">
        <v>4.1000000000000003E-3</v>
      </c>
      <c r="AK591" s="268">
        <v>4.5500000000000002E-3</v>
      </c>
      <c r="AL591" s="268">
        <v>4.8999999999999998E-3</v>
      </c>
      <c r="AM591" s="268">
        <v>6.8500000000000002E-3</v>
      </c>
      <c r="AN591" s="268">
        <v>9.7000000000000003E-3</v>
      </c>
      <c r="AO591" s="268">
        <v>1.0800000000000001E-2</v>
      </c>
      <c r="AP591" s="268">
        <v>1.0749999999999999E-2</v>
      </c>
      <c r="AQ591" s="268">
        <v>1.0450000000000001E-2</v>
      </c>
      <c r="AR591" s="268">
        <v>1.0200000000000001E-2</v>
      </c>
      <c r="AS591" s="268">
        <v>1.0149999999999999E-2</v>
      </c>
      <c r="AT591" s="268">
        <v>1.0800000000000001E-2</v>
      </c>
      <c r="AU591" s="268">
        <v>1.0149999999999999E-2</v>
      </c>
      <c r="AV591" s="268">
        <v>8.0000000000000002E-3</v>
      </c>
      <c r="AW591" s="268">
        <v>7.2500000000000004E-3</v>
      </c>
      <c r="AX591" s="268">
        <v>7.0500000000000007E-3</v>
      </c>
      <c r="AY591" s="268">
        <v>6.4999999999999997E-3</v>
      </c>
      <c r="AZ591" s="268">
        <v>6.0999999999999995E-3</v>
      </c>
      <c r="BA591" s="268">
        <v>6.0499999999999998E-3</v>
      </c>
      <c r="BB591" s="268">
        <v>6.1000000000000004E-3</v>
      </c>
      <c r="BC591" s="268">
        <v>5.9500000000000004E-3</v>
      </c>
      <c r="BD591" s="268"/>
      <c r="BE591" s="268"/>
      <c r="BF591" s="268"/>
      <c r="BG591" s="268"/>
      <c r="BH591" s="268"/>
      <c r="BI591" s="268"/>
      <c r="BJ591" s="268"/>
      <c r="BK591" s="268"/>
      <c r="BL591" s="268"/>
      <c r="BM591" s="268"/>
      <c r="BN591" s="268"/>
      <c r="BO591" s="268"/>
      <c r="BP591" s="268"/>
      <c r="BQ591" s="268"/>
      <c r="BR591" s="268"/>
      <c r="BS591" s="268"/>
      <c r="BT591" s="268"/>
      <c r="BU591" s="268"/>
      <c r="BV591" s="268"/>
      <c r="BW591" s="268"/>
      <c r="BX591" s="268"/>
      <c r="BY591" s="268"/>
      <c r="BZ591" s="268"/>
      <c r="CA591" s="268"/>
      <c r="CB591" s="268"/>
      <c r="CC591" s="268"/>
      <c r="CD591" s="9"/>
      <c r="CE591" s="9"/>
      <c r="CF591" s="9"/>
    </row>
    <row r="592" spans="1:84" s="1" customFormat="1" ht="10.5" customHeight="1" thickBot="1" x14ac:dyDescent="0.25">
      <c r="A592" s="1533"/>
      <c r="B592" s="1637"/>
      <c r="C592" s="274"/>
      <c r="D592" s="239" t="s">
        <v>41</v>
      </c>
      <c r="E592" s="55">
        <f t="shared" ref="E592:AB592" si="1442">E591/E590</f>
        <v>0.27565982404692074</v>
      </c>
      <c r="F592" s="55">
        <f t="shared" si="1442"/>
        <v>0.28023598820058998</v>
      </c>
      <c r="G592" s="55">
        <f t="shared" si="1442"/>
        <v>0.25816023738872407</v>
      </c>
      <c r="H592" s="368">
        <f t="shared" si="1442"/>
        <v>0.25993883792048933</v>
      </c>
      <c r="I592" s="55">
        <f t="shared" si="1442"/>
        <v>0.26031746031746034</v>
      </c>
      <c r="J592" s="55">
        <f t="shared" si="1442"/>
        <v>0.29166666666666669</v>
      </c>
      <c r="K592" s="55">
        <f t="shared" si="1442"/>
        <v>0.30153846153846153</v>
      </c>
      <c r="L592" s="55">
        <f t="shared" si="1442"/>
        <v>0.41141141141141147</v>
      </c>
      <c r="M592" s="55">
        <f t="shared" si="1442"/>
        <v>0.56725146198830412</v>
      </c>
      <c r="N592" s="368">
        <f t="shared" si="1442"/>
        <v>0.55384615384615388</v>
      </c>
      <c r="O592" s="55">
        <f t="shared" si="1442"/>
        <v>0.51312649164677804</v>
      </c>
      <c r="P592" s="55">
        <f t="shared" si="1442"/>
        <v>0.50483091787439616</v>
      </c>
      <c r="Q592" s="55">
        <f t="shared" si="1442"/>
        <v>0.48803827751196172</v>
      </c>
      <c r="R592" s="55">
        <f t="shared" si="1442"/>
        <v>0.45823927765237016</v>
      </c>
      <c r="S592" s="55">
        <f t="shared" si="1442"/>
        <v>0.3970588235294118</v>
      </c>
      <c r="T592" s="55">
        <f t="shared" si="1442"/>
        <v>0.32794830371567041</v>
      </c>
      <c r="U592" s="55">
        <f t="shared" si="1442"/>
        <v>0.23774145616641904</v>
      </c>
      <c r="V592" s="55">
        <f t="shared" si="1442"/>
        <v>0.19410977242302543</v>
      </c>
      <c r="W592" s="55">
        <f t="shared" si="1442"/>
        <v>0.18650793650793654</v>
      </c>
      <c r="X592" s="55">
        <f t="shared" si="1442"/>
        <v>0.17426273458445041</v>
      </c>
      <c r="Y592" s="368">
        <f t="shared" si="1442"/>
        <v>0.1601049868766404</v>
      </c>
      <c r="Z592" s="55">
        <f t="shared" si="1442"/>
        <v>0.15049751243781095</v>
      </c>
      <c r="AA592" s="55">
        <f t="shared" si="1442"/>
        <v>0.15561224489795919</v>
      </c>
      <c r="AB592" s="56">
        <f t="shared" si="1442"/>
        <v>0.16102841677943169</v>
      </c>
      <c r="AC592" s="50"/>
      <c r="AD592" s="53"/>
      <c r="AE592" s="61"/>
      <c r="AF592" s="336"/>
      <c r="AG592" s="336"/>
      <c r="AH592" s="336"/>
      <c r="AI592" s="336"/>
      <c r="AJ592" s="336"/>
      <c r="AK592" s="336"/>
      <c r="AL592" s="336"/>
      <c r="AM592" s="336"/>
      <c r="AN592" s="336"/>
      <c r="AO592" s="336"/>
      <c r="AP592" s="336"/>
      <c r="AQ592" s="336"/>
      <c r="AR592" s="336"/>
      <c r="AS592" s="336"/>
      <c r="AT592" s="336"/>
      <c r="AU592" s="336"/>
      <c r="AV592" s="336"/>
      <c r="AW592" s="336"/>
      <c r="AX592" s="336"/>
      <c r="AY592" s="336"/>
      <c r="AZ592" s="336"/>
      <c r="BA592" s="336"/>
      <c r="BB592" s="336"/>
      <c r="BC592" s="336"/>
      <c r="BD592" s="336"/>
      <c r="BE592" s="336"/>
      <c r="BF592" s="336"/>
      <c r="BG592" s="336"/>
      <c r="BH592" s="336"/>
      <c r="BI592" s="336"/>
      <c r="BJ592" s="336"/>
      <c r="BK592" s="336"/>
      <c r="BL592" s="336"/>
      <c r="BM592" s="336"/>
      <c r="BN592" s="336"/>
      <c r="BO592" s="336"/>
      <c r="BP592" s="336"/>
      <c r="BQ592" s="336"/>
      <c r="BR592" s="336"/>
      <c r="BS592" s="336"/>
      <c r="BT592" s="336"/>
      <c r="BU592" s="336"/>
      <c r="BV592" s="336"/>
      <c r="BW592" s="336"/>
      <c r="BX592" s="336"/>
      <c r="BY592" s="870"/>
      <c r="BZ592" s="870"/>
      <c r="CA592" s="870"/>
      <c r="CB592" s="870"/>
      <c r="CC592" s="870"/>
      <c r="CD592" s="9"/>
      <c r="CE592" s="9"/>
      <c r="CF592" s="9"/>
    </row>
    <row r="593" spans="1:84" ht="10.5" customHeight="1" x14ac:dyDescent="0.2">
      <c r="A593" s="1531" t="s">
        <v>16</v>
      </c>
      <c r="B593" s="1636" t="s">
        <v>829</v>
      </c>
      <c r="C593" s="1119"/>
      <c r="D593" s="1203"/>
      <c r="E593" s="79"/>
      <c r="F593" s="202"/>
      <c r="G593" s="202"/>
      <c r="H593" s="756"/>
      <c r="I593" s="202"/>
      <c r="J593" s="202"/>
      <c r="K593" s="202"/>
      <c r="L593" s="202"/>
      <c r="M593" s="202"/>
      <c r="N593" s="756"/>
      <c r="O593" s="202"/>
      <c r="P593" s="202"/>
      <c r="Q593" s="202"/>
      <c r="R593" s="202"/>
      <c r="S593" s="202"/>
      <c r="T593" s="202"/>
      <c r="U593" s="202"/>
      <c r="V593" s="202"/>
      <c r="W593" s="202"/>
      <c r="X593" s="202"/>
      <c r="Y593" s="756"/>
      <c r="Z593" s="202"/>
      <c r="AA593" s="202"/>
      <c r="AB593" s="203"/>
      <c r="AF593" s="486"/>
      <c r="AG593" s="486"/>
      <c r="AH593" s="486"/>
      <c r="AI593" s="486"/>
      <c r="AJ593" s="486"/>
      <c r="AK593" s="486"/>
      <c r="AL593" s="486"/>
      <c r="AM593" s="486"/>
      <c r="AN593" s="486"/>
      <c r="AO593" s="486"/>
      <c r="AP593" s="486"/>
      <c r="AQ593" s="486"/>
      <c r="AR593" s="486"/>
      <c r="AS593" s="486"/>
      <c r="AT593" s="486"/>
      <c r="AU593" s="486"/>
      <c r="AV593" s="486"/>
      <c r="AW593" s="486"/>
      <c r="AX593" s="486"/>
      <c r="AY593" s="486"/>
      <c r="AZ593" s="486"/>
      <c r="BA593" s="486"/>
      <c r="BB593" s="486"/>
      <c r="BC593" s="486"/>
      <c r="BD593" s="486"/>
      <c r="BE593" s="486"/>
      <c r="BF593" s="486"/>
      <c r="BG593" s="486"/>
      <c r="BH593" s="486"/>
      <c r="BI593" s="486"/>
      <c r="BJ593" s="486"/>
      <c r="BK593" s="486"/>
      <c r="BL593" s="486"/>
      <c r="BM593" s="486"/>
      <c r="BN593" s="486"/>
      <c r="BO593" s="486"/>
      <c r="BP593" s="486"/>
      <c r="BQ593" s="486"/>
      <c r="BR593" s="486"/>
      <c r="BS593" s="486"/>
      <c r="BT593" s="486"/>
      <c r="BU593" s="486"/>
      <c r="BV593" s="486"/>
      <c r="BW593" s="486"/>
      <c r="BX593" s="486"/>
      <c r="BY593" s="871"/>
      <c r="BZ593" s="871"/>
      <c r="CA593" s="871"/>
      <c r="CB593" s="871"/>
      <c r="CC593" s="871"/>
    </row>
    <row r="594" spans="1:84" s="1" customFormat="1" ht="10.5" customHeight="1" x14ac:dyDescent="0.2">
      <c r="A594" s="1532"/>
      <c r="B594" s="1633"/>
      <c r="C594" s="1472" t="s">
        <v>126</v>
      </c>
      <c r="D594" s="134" t="s">
        <v>33</v>
      </c>
      <c r="E594" s="970">
        <v>2</v>
      </c>
      <c r="F594" s="1196">
        <v>2</v>
      </c>
      <c r="G594" s="970">
        <v>2</v>
      </c>
      <c r="H594" s="981">
        <v>2</v>
      </c>
      <c r="I594" s="970">
        <v>2</v>
      </c>
      <c r="J594" s="970">
        <v>1</v>
      </c>
      <c r="K594" s="970">
        <v>1</v>
      </c>
      <c r="L594" s="970">
        <v>1</v>
      </c>
      <c r="M594" s="970">
        <v>1</v>
      </c>
      <c r="N594" s="981">
        <v>2</v>
      </c>
      <c r="O594" s="970">
        <v>2</v>
      </c>
      <c r="P594" s="970">
        <v>1</v>
      </c>
      <c r="Q594" s="970">
        <v>1</v>
      </c>
      <c r="R594" s="970">
        <v>2</v>
      </c>
      <c r="S594" s="970">
        <v>2</v>
      </c>
      <c r="T594" s="970">
        <v>1</v>
      </c>
      <c r="U594" s="970">
        <v>2</v>
      </c>
      <c r="V594" s="970">
        <v>2</v>
      </c>
      <c r="W594" s="970">
        <v>2</v>
      </c>
      <c r="X594" s="970">
        <v>1</v>
      </c>
      <c r="Y594" s="981">
        <v>2</v>
      </c>
      <c r="Z594" s="970">
        <v>2</v>
      </c>
      <c r="AA594" s="970">
        <v>2</v>
      </c>
      <c r="AB594" s="1018">
        <v>2</v>
      </c>
      <c r="AC594" s="333"/>
      <c r="AD594" s="180"/>
      <c r="AE594" s="61"/>
      <c r="AF594" s="336"/>
      <c r="AG594" s="336"/>
      <c r="AH594" s="336"/>
      <c r="AI594" s="336"/>
      <c r="AJ594" s="336"/>
      <c r="AK594" s="336"/>
      <c r="AL594" s="336"/>
      <c r="AM594" s="336"/>
      <c r="AN594" s="336"/>
      <c r="AO594" s="336"/>
      <c r="AP594" s="336"/>
      <c r="AQ594" s="336"/>
      <c r="AR594" s="336"/>
      <c r="AS594" s="336"/>
      <c r="AT594" s="336"/>
      <c r="AU594" s="336"/>
      <c r="AV594" s="336"/>
      <c r="AW594" s="336"/>
      <c r="AX594" s="336"/>
      <c r="AY594" s="336"/>
      <c r="AZ594" s="336"/>
      <c r="BA594" s="336"/>
      <c r="BB594" s="336"/>
      <c r="BC594" s="336"/>
      <c r="BD594" s="336"/>
      <c r="BE594" s="336"/>
      <c r="BF594" s="336"/>
      <c r="BG594" s="336"/>
      <c r="BH594" s="336"/>
      <c r="BI594" s="336"/>
      <c r="BJ594" s="336"/>
      <c r="BK594" s="336"/>
      <c r="BL594" s="336"/>
      <c r="BM594" s="336"/>
      <c r="BN594" s="336"/>
      <c r="BO594" s="336"/>
      <c r="BP594" s="336"/>
      <c r="BQ594" s="336"/>
      <c r="BR594" s="336"/>
      <c r="BS594" s="336"/>
      <c r="BT594" s="336"/>
      <c r="BU594" s="336"/>
      <c r="BV594" s="336"/>
      <c r="BW594" s="336"/>
      <c r="BX594" s="336"/>
      <c r="BY594" s="870"/>
      <c r="BZ594" s="870"/>
      <c r="CA594" s="870"/>
      <c r="CB594" s="870"/>
      <c r="CC594" s="870"/>
      <c r="CD594" s="9"/>
      <c r="CE594" s="9"/>
      <c r="CF594" s="9"/>
    </row>
    <row r="595" spans="1:84" s="1" customFormat="1" ht="10.5" customHeight="1" x14ac:dyDescent="0.2">
      <c r="A595" s="1532"/>
      <c r="B595" s="1633"/>
      <c r="C595" s="1472" t="s">
        <v>557</v>
      </c>
      <c r="D595" s="134" t="s">
        <v>116</v>
      </c>
      <c r="E595" s="64">
        <f t="shared" ref="E595:AB595" si="1443">AF595*$AE595</f>
        <v>8.0000000000000002E-3</v>
      </c>
      <c r="F595" s="64">
        <f t="shared" si="1443"/>
        <v>8.0000000000000002E-3</v>
      </c>
      <c r="G595" s="64">
        <f t="shared" si="1443"/>
        <v>8.0000000000000002E-3</v>
      </c>
      <c r="H595" s="424">
        <f t="shared" si="1443"/>
        <v>8.0000000000000002E-3</v>
      </c>
      <c r="I595" s="64">
        <f t="shared" si="1443"/>
        <v>8.0000000000000002E-3</v>
      </c>
      <c r="J595" s="64">
        <f t="shared" si="1443"/>
        <v>8.0000000000000002E-3</v>
      </c>
      <c r="K595" s="64">
        <f t="shared" si="1443"/>
        <v>8.0000000000000002E-3</v>
      </c>
      <c r="L595" s="64">
        <f t="shared" si="1443"/>
        <v>8.0000000000000002E-3</v>
      </c>
      <c r="M595" s="64">
        <f t="shared" si="1443"/>
        <v>8.0000000000000002E-3</v>
      </c>
      <c r="N595" s="424">
        <f t="shared" si="1443"/>
        <v>8.0000000000000002E-3</v>
      </c>
      <c r="O595" s="64">
        <f t="shared" si="1443"/>
        <v>8.0000000000000002E-3</v>
      </c>
      <c r="P595" s="64">
        <f t="shared" si="1443"/>
        <v>8.0000000000000002E-3</v>
      </c>
      <c r="Q595" s="64">
        <f t="shared" si="1443"/>
        <v>8.0000000000000002E-3</v>
      </c>
      <c r="R595" s="64">
        <f t="shared" si="1443"/>
        <v>8.0000000000000002E-3</v>
      </c>
      <c r="S595" s="64">
        <f t="shared" si="1443"/>
        <v>8.4000000000000012E-3</v>
      </c>
      <c r="T595" s="64">
        <f t="shared" si="1443"/>
        <v>9.1999999999999998E-3</v>
      </c>
      <c r="U595" s="64">
        <f t="shared" si="1443"/>
        <v>9.5999999999999992E-3</v>
      </c>
      <c r="V595" s="64">
        <f t="shared" si="1443"/>
        <v>9.5999999999999992E-3</v>
      </c>
      <c r="W595" s="64">
        <f t="shared" si="1443"/>
        <v>9.9999999999999985E-3</v>
      </c>
      <c r="X595" s="64">
        <f t="shared" si="1443"/>
        <v>9.9999999999999985E-3</v>
      </c>
      <c r="Y595" s="424">
        <f t="shared" si="1443"/>
        <v>9.9999999999999985E-3</v>
      </c>
      <c r="Z595" s="64">
        <f t="shared" si="1443"/>
        <v>1.04E-2</v>
      </c>
      <c r="AA595" s="64">
        <f t="shared" si="1443"/>
        <v>1.04E-2</v>
      </c>
      <c r="AB595" s="65">
        <f t="shared" si="1443"/>
        <v>1.04E-2</v>
      </c>
      <c r="AC595" s="50">
        <f>SUM(E595:AB595)</f>
        <v>0.21000000000000005</v>
      </c>
      <c r="AD595" s="53">
        <f>SUM(E596:AB596)</f>
        <v>-0.88799999999999979</v>
      </c>
      <c r="AE595" s="61">
        <v>8</v>
      </c>
      <c r="AF595" s="268">
        <v>1E-3</v>
      </c>
      <c r="AG595" s="268">
        <v>1E-3</v>
      </c>
      <c r="AH595" s="268">
        <v>1E-3</v>
      </c>
      <c r="AI595" s="268">
        <v>1E-3</v>
      </c>
      <c r="AJ595" s="268">
        <v>1E-3</v>
      </c>
      <c r="AK595" s="268">
        <v>1E-3</v>
      </c>
      <c r="AL595" s="268">
        <v>1E-3</v>
      </c>
      <c r="AM595" s="268">
        <v>1E-3</v>
      </c>
      <c r="AN595" s="268">
        <v>1E-3</v>
      </c>
      <c r="AO595" s="268">
        <v>1E-3</v>
      </c>
      <c r="AP595" s="268">
        <v>1E-3</v>
      </c>
      <c r="AQ595" s="268">
        <v>1E-3</v>
      </c>
      <c r="AR595" s="268">
        <v>1E-3</v>
      </c>
      <c r="AS595" s="268">
        <v>1E-3</v>
      </c>
      <c r="AT595" s="268">
        <v>1.0500000000000002E-3</v>
      </c>
      <c r="AU595" s="268">
        <v>1.15E-3</v>
      </c>
      <c r="AV595" s="268">
        <v>1.1999999999999999E-3</v>
      </c>
      <c r="AW595" s="268">
        <v>1.1999999999999999E-3</v>
      </c>
      <c r="AX595" s="268">
        <v>1.2499999999999998E-3</v>
      </c>
      <c r="AY595" s="268">
        <v>1.2499999999999998E-3</v>
      </c>
      <c r="AZ595" s="268">
        <v>1.2499999999999998E-3</v>
      </c>
      <c r="BA595" s="268">
        <v>1.2999999999999999E-3</v>
      </c>
      <c r="BB595" s="268">
        <v>1.2999999999999999E-3</v>
      </c>
      <c r="BC595" s="268">
        <v>1.2999999999999999E-3</v>
      </c>
      <c r="BD595" s="268"/>
      <c r="BE595" s="268"/>
      <c r="BF595" s="268"/>
      <c r="BG595" s="268"/>
      <c r="BH595" s="268"/>
      <c r="BI595" s="268"/>
      <c r="BJ595" s="268"/>
      <c r="BK595" s="268"/>
      <c r="BL595" s="268"/>
      <c r="BM595" s="268"/>
      <c r="BN595" s="268"/>
      <c r="BO595" s="268"/>
      <c r="BP595" s="268"/>
      <c r="BQ595" s="268"/>
      <c r="BR595" s="268"/>
      <c r="BS595" s="268"/>
      <c r="BT595" s="268"/>
      <c r="BU595" s="268"/>
      <c r="BV595" s="268"/>
      <c r="BW595" s="268"/>
      <c r="BX595" s="268"/>
      <c r="BY595" s="268"/>
      <c r="BZ595" s="268"/>
      <c r="CA595" s="268"/>
      <c r="CB595" s="268"/>
      <c r="CC595" s="268"/>
      <c r="CD595" s="9"/>
      <c r="CE595" s="9"/>
      <c r="CF595" s="9"/>
    </row>
    <row r="596" spans="1:84" s="1" customFormat="1" ht="10.5" customHeight="1" x14ac:dyDescent="0.2">
      <c r="A596" s="1532"/>
      <c r="B596" s="1633"/>
      <c r="C596" s="1472" t="s">
        <v>557</v>
      </c>
      <c r="D596" s="134" t="s">
        <v>117</v>
      </c>
      <c r="E596" s="64">
        <f t="shared" ref="E596:AB596" si="1444">AF596*$AE595</f>
        <v>-3.8399999999999997E-2</v>
      </c>
      <c r="F596" s="51">
        <f t="shared" si="1444"/>
        <v>-3.7999999999999999E-2</v>
      </c>
      <c r="G596" s="51">
        <f t="shared" si="1444"/>
        <v>-3.7600000000000001E-2</v>
      </c>
      <c r="H596" s="334">
        <f t="shared" si="1444"/>
        <v>-3.7600000000000001E-2</v>
      </c>
      <c r="I596" s="51">
        <f t="shared" si="1444"/>
        <v>-3.7600000000000001E-2</v>
      </c>
      <c r="J596" s="51">
        <f t="shared" si="1444"/>
        <v>-3.7600000000000001E-2</v>
      </c>
      <c r="K596" s="51">
        <f t="shared" si="1444"/>
        <v>-3.7600000000000001E-2</v>
      </c>
      <c r="L596" s="51">
        <f t="shared" si="1444"/>
        <v>-3.7600000000000001E-2</v>
      </c>
      <c r="M596" s="51">
        <f t="shared" si="1444"/>
        <v>-3.7600000000000001E-2</v>
      </c>
      <c r="N596" s="334">
        <f t="shared" si="1444"/>
        <v>-3.6799999999999999E-2</v>
      </c>
      <c r="O596" s="51">
        <f t="shared" si="1444"/>
        <v>-3.6799999999999999E-2</v>
      </c>
      <c r="P596" s="51">
        <f t="shared" si="1444"/>
        <v>-3.6400000000000002E-2</v>
      </c>
      <c r="Q596" s="51">
        <f t="shared" si="1444"/>
        <v>-3.6400000000000002E-2</v>
      </c>
      <c r="R596" s="51">
        <f t="shared" si="1444"/>
        <v>-3.5999999999999997E-2</v>
      </c>
      <c r="S596" s="51">
        <f t="shared" si="1444"/>
        <v>-3.56E-2</v>
      </c>
      <c r="T596" s="51">
        <f t="shared" si="1444"/>
        <v>-3.3600000000000005E-2</v>
      </c>
      <c r="U596" s="51">
        <f t="shared" si="1444"/>
        <v>-3.4000000000000002E-2</v>
      </c>
      <c r="V596" s="51">
        <f t="shared" si="1444"/>
        <v>-3.7600000000000001E-2</v>
      </c>
      <c r="W596" s="51">
        <f t="shared" si="1444"/>
        <v>-3.7600000000000001E-2</v>
      </c>
      <c r="X596" s="51">
        <f t="shared" si="1444"/>
        <v>-3.7199999999999997E-2</v>
      </c>
      <c r="Y596" s="334">
        <f t="shared" si="1444"/>
        <v>-3.7600000000000001E-2</v>
      </c>
      <c r="Z596" s="51">
        <f t="shared" si="1444"/>
        <v>-3.7600000000000001E-2</v>
      </c>
      <c r="AA596" s="51">
        <f t="shared" si="1444"/>
        <v>-3.7600000000000001E-2</v>
      </c>
      <c r="AB596" s="52">
        <f t="shared" si="1444"/>
        <v>-3.7600000000000001E-2</v>
      </c>
      <c r="AC596" s="50"/>
      <c r="AD596" s="53"/>
      <c r="AE596" s="61"/>
      <c r="AF596" s="268">
        <v>-4.7999999999999996E-3</v>
      </c>
      <c r="AG596" s="268">
        <v>-4.7499999999999999E-3</v>
      </c>
      <c r="AH596" s="268">
        <v>-4.7000000000000002E-3</v>
      </c>
      <c r="AI596" s="268">
        <v>-4.7000000000000002E-3</v>
      </c>
      <c r="AJ596" s="268">
        <v>-4.7000000000000002E-3</v>
      </c>
      <c r="AK596" s="268">
        <v>-4.7000000000000002E-3</v>
      </c>
      <c r="AL596" s="268">
        <v>-4.7000000000000002E-3</v>
      </c>
      <c r="AM596" s="268">
        <v>-4.7000000000000002E-3</v>
      </c>
      <c r="AN596" s="268">
        <v>-4.7000000000000002E-3</v>
      </c>
      <c r="AO596" s="268">
        <v>-4.5999999999999999E-3</v>
      </c>
      <c r="AP596" s="268">
        <v>-4.5999999999999999E-3</v>
      </c>
      <c r="AQ596" s="268">
        <v>-4.5500000000000002E-3</v>
      </c>
      <c r="AR596" s="268">
        <v>-4.5500000000000002E-3</v>
      </c>
      <c r="AS596" s="268">
        <v>-4.4999999999999997E-3</v>
      </c>
      <c r="AT596" s="268">
        <v>-4.45E-3</v>
      </c>
      <c r="AU596" s="268">
        <v>-4.2000000000000006E-3</v>
      </c>
      <c r="AV596" s="268">
        <v>-4.2500000000000003E-3</v>
      </c>
      <c r="AW596" s="268">
        <v>-4.7000000000000002E-3</v>
      </c>
      <c r="AX596" s="268">
        <v>-4.7000000000000002E-3</v>
      </c>
      <c r="AY596" s="268">
        <v>-4.6499999999999996E-3</v>
      </c>
      <c r="AZ596" s="268">
        <v>-4.7000000000000002E-3</v>
      </c>
      <c r="BA596" s="268">
        <v>-4.7000000000000002E-3</v>
      </c>
      <c r="BB596" s="268">
        <v>-4.7000000000000002E-3</v>
      </c>
      <c r="BC596" s="268">
        <v>-4.7000000000000002E-3</v>
      </c>
      <c r="BD596" s="268"/>
      <c r="BE596" s="268"/>
      <c r="BF596" s="268"/>
      <c r="BG596" s="268"/>
      <c r="BH596" s="268"/>
      <c r="BI596" s="268"/>
      <c r="BJ596" s="268"/>
      <c r="BK596" s="268"/>
      <c r="BL596" s="268"/>
      <c r="BM596" s="268"/>
      <c r="BN596" s="268"/>
      <c r="BO596" s="268"/>
      <c r="BP596" s="268"/>
      <c r="BQ596" s="268"/>
      <c r="BR596" s="268"/>
      <c r="BS596" s="268"/>
      <c r="BT596" s="268"/>
      <c r="BU596" s="268"/>
      <c r="BV596" s="268"/>
      <c r="BW596" s="268"/>
      <c r="BX596" s="268"/>
      <c r="BY596" s="268"/>
      <c r="BZ596" s="268"/>
      <c r="CA596" s="268"/>
      <c r="CB596" s="268"/>
      <c r="CC596" s="268"/>
      <c r="CD596" s="9"/>
      <c r="CE596" s="9"/>
      <c r="CF596" s="9"/>
    </row>
    <row r="597" spans="1:84" s="1" customFormat="1" ht="10.5" customHeight="1" thickBot="1" x14ac:dyDescent="0.25">
      <c r="A597" s="1533"/>
      <c r="B597" s="1637"/>
      <c r="C597" s="274"/>
      <c r="D597" s="239" t="s">
        <v>41</v>
      </c>
      <c r="E597" s="55">
        <f t="shared" ref="E597:AB597" si="1445">E596/E595</f>
        <v>-4.8</v>
      </c>
      <c r="F597" s="55">
        <f t="shared" si="1445"/>
        <v>-4.75</v>
      </c>
      <c r="G597" s="55">
        <f t="shared" si="1445"/>
        <v>-4.7</v>
      </c>
      <c r="H597" s="368">
        <f t="shared" si="1445"/>
        <v>-4.7</v>
      </c>
      <c r="I597" s="55">
        <f t="shared" si="1445"/>
        <v>-4.7</v>
      </c>
      <c r="J597" s="55">
        <f t="shared" si="1445"/>
        <v>-4.7</v>
      </c>
      <c r="K597" s="55">
        <f t="shared" si="1445"/>
        <v>-4.7</v>
      </c>
      <c r="L597" s="55">
        <f t="shared" si="1445"/>
        <v>-4.7</v>
      </c>
      <c r="M597" s="55">
        <f t="shared" si="1445"/>
        <v>-4.7</v>
      </c>
      <c r="N597" s="368">
        <f t="shared" si="1445"/>
        <v>-4.5999999999999996</v>
      </c>
      <c r="O597" s="55">
        <f t="shared" si="1445"/>
        <v>-4.5999999999999996</v>
      </c>
      <c r="P597" s="55">
        <f t="shared" si="1445"/>
        <v>-4.55</v>
      </c>
      <c r="Q597" s="55">
        <f t="shared" si="1445"/>
        <v>-4.55</v>
      </c>
      <c r="R597" s="55">
        <f t="shared" si="1445"/>
        <v>-4.5</v>
      </c>
      <c r="S597" s="55">
        <f t="shared" si="1445"/>
        <v>-4.2380952380952372</v>
      </c>
      <c r="T597" s="55">
        <f t="shared" si="1445"/>
        <v>-3.6521739130434789</v>
      </c>
      <c r="U597" s="55">
        <f t="shared" si="1445"/>
        <v>-3.5416666666666674</v>
      </c>
      <c r="V597" s="55">
        <f t="shared" si="1445"/>
        <v>-3.916666666666667</v>
      </c>
      <c r="W597" s="55">
        <f t="shared" si="1445"/>
        <v>-3.7600000000000007</v>
      </c>
      <c r="X597" s="55">
        <f t="shared" si="1445"/>
        <v>-3.72</v>
      </c>
      <c r="Y597" s="368">
        <f t="shared" si="1445"/>
        <v>-3.7600000000000007</v>
      </c>
      <c r="Z597" s="55">
        <f t="shared" si="1445"/>
        <v>-3.6153846153846159</v>
      </c>
      <c r="AA597" s="55">
        <f t="shared" si="1445"/>
        <v>-3.6153846153846159</v>
      </c>
      <c r="AB597" s="56">
        <f t="shared" si="1445"/>
        <v>-3.6153846153846159</v>
      </c>
      <c r="AC597" s="50"/>
      <c r="AD597" s="53"/>
      <c r="AE597" s="61"/>
      <c r="AF597" s="336"/>
      <c r="AG597" s="336"/>
      <c r="AH597" s="336"/>
      <c r="AI597" s="336"/>
      <c r="AJ597" s="336"/>
      <c r="AK597" s="336"/>
      <c r="AL597" s="336"/>
      <c r="AM597" s="336"/>
      <c r="AN597" s="336"/>
      <c r="AO597" s="336"/>
      <c r="AP597" s="336"/>
      <c r="AQ597" s="336"/>
      <c r="AR597" s="336"/>
      <c r="AS597" s="336"/>
      <c r="AT597" s="336"/>
      <c r="AU597" s="336"/>
      <c r="AV597" s="336"/>
      <c r="AW597" s="336"/>
      <c r="AX597" s="336"/>
      <c r="AY597" s="336"/>
      <c r="AZ597" s="336"/>
      <c r="BA597" s="336"/>
      <c r="BB597" s="336"/>
      <c r="BC597" s="336"/>
      <c r="BD597" s="336"/>
      <c r="BE597" s="336"/>
      <c r="BF597" s="336"/>
      <c r="BG597" s="336"/>
      <c r="BH597" s="336"/>
      <c r="BI597" s="336"/>
      <c r="BJ597" s="336"/>
      <c r="BK597" s="336"/>
      <c r="BL597" s="336"/>
      <c r="BM597" s="336"/>
      <c r="BN597" s="336"/>
      <c r="BO597" s="336"/>
      <c r="BP597" s="336"/>
      <c r="BQ597" s="336"/>
      <c r="BR597" s="336"/>
      <c r="BS597" s="336"/>
      <c r="BT597" s="336"/>
      <c r="BU597" s="336"/>
      <c r="BV597" s="336"/>
      <c r="BW597" s="336"/>
      <c r="BX597" s="336"/>
      <c r="BY597" s="870"/>
      <c r="BZ597" s="870"/>
      <c r="CA597" s="870"/>
      <c r="CB597" s="870"/>
      <c r="CC597" s="870"/>
      <c r="CD597" s="9"/>
      <c r="CE597" s="9"/>
      <c r="CF597" s="9"/>
    </row>
    <row r="598" spans="1:84" ht="10.5" customHeight="1" x14ac:dyDescent="0.2">
      <c r="A598" s="1531" t="s">
        <v>9</v>
      </c>
      <c r="B598" s="1636" t="s">
        <v>830</v>
      </c>
      <c r="C598" s="1119"/>
      <c r="D598" s="1203"/>
      <c r="E598" s="79"/>
      <c r="F598" s="202"/>
      <c r="G598" s="202"/>
      <c r="H598" s="756"/>
      <c r="I598" s="202"/>
      <c r="J598" s="202"/>
      <c r="K598" s="202"/>
      <c r="L598" s="202"/>
      <c r="M598" s="202"/>
      <c r="N598" s="756"/>
      <c r="O598" s="202"/>
      <c r="P598" s="202"/>
      <c r="Q598" s="202"/>
      <c r="R598" s="202"/>
      <c r="S598" s="202"/>
      <c r="T598" s="202"/>
      <c r="U598" s="202"/>
      <c r="V598" s="202"/>
      <c r="W598" s="202"/>
      <c r="X598" s="202"/>
      <c r="Y598" s="756"/>
      <c r="Z598" s="202"/>
      <c r="AA598" s="202"/>
      <c r="AB598" s="203"/>
      <c r="AF598" s="486"/>
      <c r="AG598" s="486"/>
      <c r="AH598" s="486"/>
      <c r="AI598" s="486"/>
      <c r="AJ598" s="486"/>
      <c r="AK598" s="486"/>
      <c r="AL598" s="486"/>
      <c r="AM598" s="486"/>
      <c r="AN598" s="486"/>
      <c r="AO598" s="486"/>
      <c r="AP598" s="486"/>
      <c r="AQ598" s="486"/>
      <c r="AR598" s="486"/>
      <c r="AS598" s="486"/>
      <c r="AT598" s="486"/>
      <c r="AU598" s="486"/>
      <c r="AV598" s="486"/>
      <c r="AW598" s="486"/>
      <c r="AX598" s="486"/>
      <c r="AY598" s="486"/>
      <c r="AZ598" s="486"/>
      <c r="BA598" s="486"/>
      <c r="BB598" s="486"/>
      <c r="BC598" s="486"/>
      <c r="BD598" s="486"/>
      <c r="BE598" s="486"/>
      <c r="BF598" s="486"/>
      <c r="BG598" s="486"/>
      <c r="BH598" s="486"/>
      <c r="BI598" s="486"/>
      <c r="BJ598" s="486"/>
      <c r="BK598" s="486"/>
      <c r="BL598" s="486"/>
      <c r="BM598" s="486"/>
      <c r="BN598" s="486"/>
      <c r="BO598" s="486"/>
      <c r="BP598" s="486"/>
      <c r="BQ598" s="486"/>
      <c r="BR598" s="486"/>
      <c r="BS598" s="486"/>
      <c r="BT598" s="486"/>
      <c r="BU598" s="486"/>
      <c r="BV598" s="486"/>
      <c r="BW598" s="486"/>
      <c r="BX598" s="486"/>
      <c r="BY598" s="871"/>
      <c r="BZ598" s="871"/>
      <c r="CA598" s="871"/>
      <c r="CB598" s="871"/>
      <c r="CC598" s="871"/>
    </row>
    <row r="599" spans="1:84" s="1" customFormat="1" ht="10.5" customHeight="1" x14ac:dyDescent="0.2">
      <c r="A599" s="1532"/>
      <c r="B599" s="1633"/>
      <c r="C599" s="1472" t="s">
        <v>126</v>
      </c>
      <c r="D599" s="134" t="s">
        <v>33</v>
      </c>
      <c r="E599" s="970">
        <v>6</v>
      </c>
      <c r="F599" s="1196">
        <v>6</v>
      </c>
      <c r="G599" s="970">
        <v>7</v>
      </c>
      <c r="H599" s="981">
        <v>6</v>
      </c>
      <c r="I599" s="970">
        <v>7</v>
      </c>
      <c r="J599" s="970">
        <v>7</v>
      </c>
      <c r="K599" s="970">
        <v>7</v>
      </c>
      <c r="L599" s="970">
        <v>8</v>
      </c>
      <c r="M599" s="970">
        <v>9</v>
      </c>
      <c r="N599" s="981">
        <v>9</v>
      </c>
      <c r="O599" s="970">
        <v>10</v>
      </c>
      <c r="P599" s="970">
        <v>8</v>
      </c>
      <c r="Q599" s="970">
        <v>8</v>
      </c>
      <c r="R599" s="970">
        <v>8</v>
      </c>
      <c r="S599" s="970">
        <v>10</v>
      </c>
      <c r="T599" s="970">
        <v>11</v>
      </c>
      <c r="U599" s="970">
        <v>13</v>
      </c>
      <c r="V599" s="970">
        <v>14</v>
      </c>
      <c r="W599" s="970">
        <v>14</v>
      </c>
      <c r="X599" s="970">
        <v>14</v>
      </c>
      <c r="Y599" s="981">
        <v>14</v>
      </c>
      <c r="Z599" s="970">
        <v>12</v>
      </c>
      <c r="AA599" s="970">
        <v>11</v>
      </c>
      <c r="AB599" s="1018">
        <v>10</v>
      </c>
      <c r="AC599" s="333"/>
      <c r="AD599" s="180"/>
      <c r="AE599" s="61"/>
      <c r="AF599" s="336"/>
      <c r="AG599" s="336"/>
      <c r="AH599" s="336"/>
      <c r="AI599" s="336"/>
      <c r="AJ599" s="336"/>
      <c r="AK599" s="336"/>
      <c r="AL599" s="336"/>
      <c r="AM599" s="336"/>
      <c r="AN599" s="336"/>
      <c r="AO599" s="336"/>
      <c r="AP599" s="336"/>
      <c r="AQ599" s="336"/>
      <c r="AR599" s="336"/>
      <c r="AS599" s="336"/>
      <c r="AT599" s="336"/>
      <c r="AU599" s="336"/>
      <c r="AV599" s="336"/>
      <c r="AW599" s="336"/>
      <c r="AX599" s="336"/>
      <c r="AY599" s="336"/>
      <c r="AZ599" s="336"/>
      <c r="BA599" s="336"/>
      <c r="BB599" s="336"/>
      <c r="BC599" s="336"/>
      <c r="BD599" s="336"/>
      <c r="BE599" s="336"/>
      <c r="BF599" s="336"/>
      <c r="BG599" s="336"/>
      <c r="BH599" s="336"/>
      <c r="BI599" s="336"/>
      <c r="BJ599" s="336"/>
      <c r="BK599" s="336"/>
      <c r="BL599" s="336"/>
      <c r="BM599" s="336"/>
      <c r="BN599" s="336"/>
      <c r="BO599" s="336"/>
      <c r="BP599" s="336"/>
      <c r="BQ599" s="336"/>
      <c r="BR599" s="336"/>
      <c r="BS599" s="336"/>
      <c r="BT599" s="336"/>
      <c r="BU599" s="336"/>
      <c r="BV599" s="336"/>
      <c r="BW599" s="336"/>
      <c r="BX599" s="336"/>
      <c r="BY599" s="870"/>
      <c r="BZ599" s="870"/>
      <c r="CA599" s="870"/>
      <c r="CB599" s="870"/>
      <c r="CC599" s="870"/>
      <c r="CD599" s="9"/>
      <c r="CE599" s="9"/>
      <c r="CF599" s="9"/>
    </row>
    <row r="600" spans="1:84" s="1" customFormat="1" ht="10.5" customHeight="1" x14ac:dyDescent="0.2">
      <c r="A600" s="1532"/>
      <c r="B600" s="1633"/>
      <c r="C600" s="1472" t="s">
        <v>557</v>
      </c>
      <c r="D600" s="134" t="s">
        <v>116</v>
      </c>
      <c r="E600" s="64">
        <f t="shared" ref="E600:AB600" si="1446">AF600*$AE600</f>
        <v>8.3199999999999996E-2</v>
      </c>
      <c r="F600" s="64">
        <f t="shared" si="1446"/>
        <v>0.08</v>
      </c>
      <c r="G600" s="64">
        <f t="shared" si="1446"/>
        <v>7.8800000000000009E-2</v>
      </c>
      <c r="H600" s="424">
        <f t="shared" si="1446"/>
        <v>7.8E-2</v>
      </c>
      <c r="I600" s="64">
        <f t="shared" si="1446"/>
        <v>7.7199999999999991E-2</v>
      </c>
      <c r="J600" s="64">
        <f t="shared" si="1446"/>
        <v>7.9199999999999993E-2</v>
      </c>
      <c r="K600" s="64">
        <f t="shared" si="1446"/>
        <v>8.0399999999999999E-2</v>
      </c>
      <c r="L600" s="64">
        <f t="shared" si="1446"/>
        <v>7.9600000000000004E-2</v>
      </c>
      <c r="M600" s="64">
        <f t="shared" si="1446"/>
        <v>7.9600000000000004E-2</v>
      </c>
      <c r="N600" s="424">
        <f t="shared" si="1446"/>
        <v>8.8400000000000006E-2</v>
      </c>
      <c r="O600" s="64">
        <f t="shared" si="1446"/>
        <v>0.10239999999999999</v>
      </c>
      <c r="P600" s="64">
        <f t="shared" si="1446"/>
        <v>0.1104</v>
      </c>
      <c r="Q600" s="64">
        <f t="shared" si="1446"/>
        <v>0.1152</v>
      </c>
      <c r="R600" s="64">
        <f t="shared" si="1446"/>
        <v>0.1288</v>
      </c>
      <c r="S600" s="64">
        <f t="shared" si="1446"/>
        <v>0.15679999999999999</v>
      </c>
      <c r="T600" s="64">
        <f t="shared" si="1446"/>
        <v>0.19</v>
      </c>
      <c r="U600" s="64">
        <f t="shared" si="1446"/>
        <v>0.23199999999999998</v>
      </c>
      <c r="V600" s="64">
        <f t="shared" si="1446"/>
        <v>0.25719999999999998</v>
      </c>
      <c r="W600" s="64">
        <f t="shared" si="1446"/>
        <v>0.26800000000000002</v>
      </c>
      <c r="X600" s="64">
        <f t="shared" si="1446"/>
        <v>0.28439999999999999</v>
      </c>
      <c r="Y600" s="424">
        <f t="shared" si="1446"/>
        <v>0.26519999999999999</v>
      </c>
      <c r="Z600" s="64">
        <f t="shared" si="1446"/>
        <v>0.22359999999999999</v>
      </c>
      <c r="AA600" s="64">
        <f t="shared" si="1446"/>
        <v>0.20279999999999998</v>
      </c>
      <c r="AB600" s="65">
        <f t="shared" si="1446"/>
        <v>0.19839999999999999</v>
      </c>
      <c r="AC600" s="50">
        <f>SUM(E600:AB600)</f>
        <v>3.5395999999999992</v>
      </c>
      <c r="AD600" s="53">
        <f>SUM(E601:AB601)</f>
        <v>2.1220000000000003</v>
      </c>
      <c r="AE600" s="61">
        <v>8</v>
      </c>
      <c r="AF600" s="268">
        <v>1.04E-2</v>
      </c>
      <c r="AG600" s="268">
        <v>0.01</v>
      </c>
      <c r="AH600" s="268">
        <v>9.8500000000000011E-3</v>
      </c>
      <c r="AI600" s="268">
        <v>9.75E-3</v>
      </c>
      <c r="AJ600" s="268">
        <v>9.6499999999999989E-3</v>
      </c>
      <c r="AK600" s="268">
        <v>9.8999999999999991E-3</v>
      </c>
      <c r="AL600" s="268">
        <v>1.005E-2</v>
      </c>
      <c r="AM600" s="268">
        <v>9.9500000000000005E-3</v>
      </c>
      <c r="AN600" s="268">
        <v>9.9500000000000005E-3</v>
      </c>
      <c r="AO600" s="268">
        <v>1.1050000000000001E-2</v>
      </c>
      <c r="AP600" s="268">
        <v>1.2799999999999999E-2</v>
      </c>
      <c r="AQ600" s="268">
        <v>1.38E-2</v>
      </c>
      <c r="AR600" s="268">
        <v>1.44E-2</v>
      </c>
      <c r="AS600" s="268">
        <v>1.61E-2</v>
      </c>
      <c r="AT600" s="268">
        <v>1.9599999999999999E-2</v>
      </c>
      <c r="AU600" s="268">
        <v>2.375E-2</v>
      </c>
      <c r="AV600" s="268">
        <v>2.8999999999999998E-2</v>
      </c>
      <c r="AW600" s="268">
        <v>3.2149999999999998E-2</v>
      </c>
      <c r="AX600" s="268">
        <v>3.3500000000000002E-2</v>
      </c>
      <c r="AY600" s="268">
        <v>3.5549999999999998E-2</v>
      </c>
      <c r="AZ600" s="268">
        <v>3.3149999999999999E-2</v>
      </c>
      <c r="BA600" s="268">
        <v>2.7949999999999999E-2</v>
      </c>
      <c r="BB600" s="268">
        <v>2.5349999999999998E-2</v>
      </c>
      <c r="BC600" s="268">
        <v>2.4799999999999999E-2</v>
      </c>
      <c r="BD600" s="268"/>
      <c r="BE600" s="268"/>
      <c r="BF600" s="268"/>
      <c r="BG600" s="268"/>
      <c r="BH600" s="268"/>
      <c r="BI600" s="268"/>
      <c r="BJ600" s="268"/>
      <c r="BK600" s="268"/>
      <c r="BL600" s="268"/>
      <c r="BM600" s="268"/>
      <c r="BN600" s="268"/>
      <c r="BO600" s="268"/>
      <c r="BP600" s="268"/>
      <c r="BQ600" s="268"/>
      <c r="BR600" s="268"/>
      <c r="BS600" s="268"/>
      <c r="BT600" s="268"/>
      <c r="BU600" s="268"/>
      <c r="BV600" s="268"/>
      <c r="BW600" s="268"/>
      <c r="BX600" s="268"/>
      <c r="BY600" s="268"/>
      <c r="BZ600" s="268"/>
      <c r="CA600" s="268"/>
      <c r="CB600" s="268"/>
      <c r="CC600" s="268"/>
      <c r="CD600" s="9"/>
      <c r="CE600" s="9"/>
      <c r="CF600" s="9"/>
    </row>
    <row r="601" spans="1:84" s="1" customFormat="1" ht="10.5" customHeight="1" x14ac:dyDescent="0.2">
      <c r="A601" s="1532"/>
      <c r="B601" s="1633"/>
      <c r="C601" s="1472" t="s">
        <v>557</v>
      </c>
      <c r="D601" s="134" t="s">
        <v>117</v>
      </c>
      <c r="E601" s="64">
        <f t="shared" ref="E601:AB601" si="1447">AF601*$AE600</f>
        <v>7.0800000000000002E-2</v>
      </c>
      <c r="F601" s="51">
        <f t="shared" si="1447"/>
        <v>6.9199999999999998E-2</v>
      </c>
      <c r="G601" s="51">
        <f t="shared" si="1447"/>
        <v>6.7599999999999993E-2</v>
      </c>
      <c r="H601" s="334">
        <f t="shared" si="1447"/>
        <v>6.9200000000000012E-2</v>
      </c>
      <c r="I601" s="51">
        <f t="shared" si="1447"/>
        <v>6.88E-2</v>
      </c>
      <c r="J601" s="51">
        <f t="shared" si="1447"/>
        <v>7.0000000000000007E-2</v>
      </c>
      <c r="K601" s="51">
        <f t="shared" si="1447"/>
        <v>7.2800000000000004E-2</v>
      </c>
      <c r="L601" s="51">
        <f t="shared" si="1447"/>
        <v>8.9200000000000002E-2</v>
      </c>
      <c r="M601" s="51">
        <f t="shared" si="1447"/>
        <v>0.11799999999999999</v>
      </c>
      <c r="N601" s="334">
        <f t="shared" si="1447"/>
        <v>0.1268</v>
      </c>
      <c r="O601" s="51">
        <f t="shared" si="1447"/>
        <v>0.12480000000000001</v>
      </c>
      <c r="P601" s="51">
        <f t="shared" si="1447"/>
        <v>0.122</v>
      </c>
      <c r="Q601" s="51">
        <f t="shared" si="1447"/>
        <v>0.11600000000000001</v>
      </c>
      <c r="R601" s="51">
        <f t="shared" si="1447"/>
        <v>0.1124</v>
      </c>
      <c r="S601" s="51">
        <f t="shared" si="1447"/>
        <v>0.1132</v>
      </c>
      <c r="T601" s="51">
        <f t="shared" si="1447"/>
        <v>9.5200000000000007E-2</v>
      </c>
      <c r="U601" s="51">
        <f t="shared" si="1447"/>
        <v>8.72E-2</v>
      </c>
      <c r="V601" s="51">
        <f t="shared" si="1447"/>
        <v>8.4400000000000003E-2</v>
      </c>
      <c r="W601" s="51">
        <f t="shared" si="1447"/>
        <v>8.2000000000000003E-2</v>
      </c>
      <c r="X601" s="51">
        <f t="shared" si="1447"/>
        <v>7.8E-2</v>
      </c>
      <c r="Y601" s="334">
        <f t="shared" si="1447"/>
        <v>7.4399999999999994E-2</v>
      </c>
      <c r="Z601" s="51">
        <f t="shared" si="1447"/>
        <v>7.1599999999999997E-2</v>
      </c>
      <c r="AA601" s="51">
        <f t="shared" si="1447"/>
        <v>6.9599999999999995E-2</v>
      </c>
      <c r="AB601" s="52">
        <f t="shared" si="1447"/>
        <v>6.88E-2</v>
      </c>
      <c r="AC601" s="50"/>
      <c r="AD601" s="53"/>
      <c r="AE601" s="61"/>
      <c r="AF601" s="268">
        <v>8.8500000000000002E-3</v>
      </c>
      <c r="AG601" s="268">
        <v>8.6499999999999997E-3</v>
      </c>
      <c r="AH601" s="268">
        <v>8.4499999999999992E-3</v>
      </c>
      <c r="AI601" s="268">
        <v>8.6500000000000014E-3</v>
      </c>
      <c r="AJ601" s="268">
        <v>8.6E-3</v>
      </c>
      <c r="AK601" s="268">
        <v>8.7500000000000008E-3</v>
      </c>
      <c r="AL601" s="268">
        <v>9.1000000000000004E-3</v>
      </c>
      <c r="AM601" s="268">
        <v>1.115E-2</v>
      </c>
      <c r="AN601" s="268">
        <v>1.4749999999999999E-2</v>
      </c>
      <c r="AO601" s="268">
        <v>1.585E-2</v>
      </c>
      <c r="AP601" s="268">
        <v>1.5600000000000001E-2</v>
      </c>
      <c r="AQ601" s="268">
        <v>1.525E-2</v>
      </c>
      <c r="AR601" s="268">
        <v>1.4500000000000001E-2</v>
      </c>
      <c r="AS601" s="268">
        <v>1.405E-2</v>
      </c>
      <c r="AT601" s="268">
        <v>1.4149999999999999E-2</v>
      </c>
      <c r="AU601" s="268">
        <v>1.1900000000000001E-2</v>
      </c>
      <c r="AV601" s="268">
        <v>1.09E-2</v>
      </c>
      <c r="AW601" s="268">
        <v>1.055E-2</v>
      </c>
      <c r="AX601" s="268">
        <v>1.025E-2</v>
      </c>
      <c r="AY601" s="268">
        <v>9.75E-3</v>
      </c>
      <c r="AZ601" s="268">
        <v>9.2999999999999992E-3</v>
      </c>
      <c r="BA601" s="268">
        <v>8.9499999999999996E-3</v>
      </c>
      <c r="BB601" s="268">
        <v>8.6999999999999994E-3</v>
      </c>
      <c r="BC601" s="268">
        <v>8.6E-3</v>
      </c>
      <c r="BD601" s="268"/>
      <c r="BE601" s="268"/>
      <c r="BF601" s="268"/>
      <c r="BG601" s="268"/>
      <c r="BH601" s="268"/>
      <c r="BI601" s="268"/>
      <c r="BJ601" s="268"/>
      <c r="BK601" s="268"/>
      <c r="BL601" s="268"/>
      <c r="BM601" s="268"/>
      <c r="BN601" s="268"/>
      <c r="BO601" s="268"/>
      <c r="BP601" s="268"/>
      <c r="BQ601" s="268"/>
      <c r="BR601" s="268"/>
      <c r="BS601" s="268"/>
      <c r="BT601" s="268"/>
      <c r="BU601" s="268"/>
      <c r="BV601" s="268"/>
      <c r="BW601" s="268"/>
      <c r="BX601" s="268"/>
      <c r="BY601" s="268"/>
      <c r="BZ601" s="268"/>
      <c r="CA601" s="268"/>
      <c r="CB601" s="268"/>
      <c r="CC601" s="268"/>
      <c r="CD601" s="9"/>
      <c r="CE601" s="9"/>
      <c r="CF601" s="9"/>
    </row>
    <row r="602" spans="1:84" s="1" customFormat="1" ht="10.5" customHeight="1" thickBot="1" x14ac:dyDescent="0.25">
      <c r="A602" s="1533"/>
      <c r="B602" s="1637"/>
      <c r="C602" s="274"/>
      <c r="D602" s="239" t="s">
        <v>41</v>
      </c>
      <c r="E602" s="55">
        <f t="shared" ref="E602:AB602" si="1448">E601/E600</f>
        <v>0.85096153846153855</v>
      </c>
      <c r="F602" s="55">
        <f>F601/F600</f>
        <v>0.86499999999999999</v>
      </c>
      <c r="G602" s="55">
        <f t="shared" si="1448"/>
        <v>0.85786802030456832</v>
      </c>
      <c r="H602" s="368">
        <f t="shared" si="1448"/>
        <v>0.88717948717948736</v>
      </c>
      <c r="I602" s="55">
        <f t="shared" si="1448"/>
        <v>0.89119170984455964</v>
      </c>
      <c r="J602" s="55">
        <f t="shared" si="1448"/>
        <v>0.88383838383838398</v>
      </c>
      <c r="K602" s="55">
        <f t="shared" si="1448"/>
        <v>0.9054726368159205</v>
      </c>
      <c r="L602" s="55">
        <f t="shared" si="1448"/>
        <v>1.1206030150753767</v>
      </c>
      <c r="M602" s="55">
        <f t="shared" si="1448"/>
        <v>1.4824120603015074</v>
      </c>
      <c r="N602" s="368">
        <f t="shared" si="1448"/>
        <v>1.434389140271493</v>
      </c>
      <c r="O602" s="55">
        <f t="shared" si="1448"/>
        <v>1.2187500000000002</v>
      </c>
      <c r="P602" s="55">
        <f t="shared" si="1448"/>
        <v>1.105072463768116</v>
      </c>
      <c r="Q602" s="55">
        <f t="shared" si="1448"/>
        <v>1.0069444444444444</v>
      </c>
      <c r="R602" s="55">
        <f t="shared" si="1448"/>
        <v>0.87267080745341619</v>
      </c>
      <c r="S602" s="55">
        <f t="shared" si="1448"/>
        <v>0.72193877551020402</v>
      </c>
      <c r="T602" s="55">
        <f t="shared" si="1448"/>
        <v>0.50105263157894742</v>
      </c>
      <c r="U602" s="55">
        <f t="shared" si="1448"/>
        <v>0.37586206896551727</v>
      </c>
      <c r="V602" s="55">
        <f t="shared" si="1448"/>
        <v>0.32814930015552102</v>
      </c>
      <c r="W602" s="55">
        <f t="shared" si="1448"/>
        <v>0.30597014925373134</v>
      </c>
      <c r="X602" s="55">
        <f t="shared" si="1448"/>
        <v>0.27426160337552746</v>
      </c>
      <c r="Y602" s="368">
        <f t="shared" si="1448"/>
        <v>0.28054298642533937</v>
      </c>
      <c r="Z602" s="55">
        <f t="shared" si="1448"/>
        <v>0.32021466905187834</v>
      </c>
      <c r="AA602" s="55">
        <f t="shared" si="1448"/>
        <v>0.34319526627218938</v>
      </c>
      <c r="AB602" s="56">
        <f t="shared" si="1448"/>
        <v>0.34677419354838712</v>
      </c>
      <c r="AC602" s="50"/>
      <c r="AD602" s="53"/>
      <c r="AE602" s="61"/>
      <c r="AF602" s="336"/>
      <c r="AG602" s="336"/>
      <c r="AH602" s="336"/>
      <c r="AI602" s="336"/>
      <c r="AJ602" s="336"/>
      <c r="AK602" s="336"/>
      <c r="AL602" s="336"/>
      <c r="AM602" s="336"/>
      <c r="AN602" s="336"/>
      <c r="AO602" s="336"/>
      <c r="AP602" s="336"/>
      <c r="AQ602" s="336"/>
      <c r="AR602" s="336"/>
      <c r="AS602" s="336"/>
      <c r="AT602" s="336"/>
      <c r="AU602" s="336"/>
      <c r="AV602" s="336"/>
      <c r="AW602" s="336"/>
      <c r="AX602" s="336"/>
      <c r="AY602" s="336"/>
      <c r="AZ602" s="336"/>
      <c r="BA602" s="336"/>
      <c r="BB602" s="336"/>
      <c r="BC602" s="336"/>
      <c r="BD602" s="336"/>
      <c r="BE602" s="336"/>
      <c r="BF602" s="336"/>
      <c r="BG602" s="336"/>
      <c r="BH602" s="336"/>
      <c r="BI602" s="336"/>
      <c r="BJ602" s="336"/>
      <c r="BK602" s="336"/>
      <c r="BL602" s="336"/>
      <c r="BM602" s="336"/>
      <c r="BN602" s="336"/>
      <c r="BO602" s="336"/>
      <c r="BP602" s="336"/>
      <c r="BQ602" s="336"/>
      <c r="BR602" s="336"/>
      <c r="BS602" s="336"/>
      <c r="BT602" s="336"/>
      <c r="BU602" s="336"/>
      <c r="BV602" s="336"/>
      <c r="BW602" s="336"/>
      <c r="BX602" s="336"/>
      <c r="BY602" s="870"/>
      <c r="BZ602" s="870"/>
      <c r="CA602" s="870"/>
      <c r="CB602" s="870"/>
      <c r="CC602" s="870"/>
      <c r="CD602" s="9"/>
      <c r="CE602" s="9"/>
      <c r="CF602" s="9"/>
    </row>
    <row r="603" spans="1:84" ht="10.5" customHeight="1" x14ac:dyDescent="0.2">
      <c r="A603" s="1531" t="s">
        <v>79</v>
      </c>
      <c r="B603" s="1636" t="s">
        <v>831</v>
      </c>
      <c r="C603" s="1119"/>
      <c r="D603" s="1203"/>
      <c r="E603" s="79"/>
      <c r="F603" s="202"/>
      <c r="G603" s="202"/>
      <c r="H603" s="756"/>
      <c r="I603" s="202"/>
      <c r="J603" s="202"/>
      <c r="K603" s="202"/>
      <c r="L603" s="202"/>
      <c r="M603" s="202"/>
      <c r="N603" s="756"/>
      <c r="O603" s="202"/>
      <c r="P603" s="202"/>
      <c r="Q603" s="202"/>
      <c r="R603" s="202"/>
      <c r="S603" s="202"/>
      <c r="T603" s="202"/>
      <c r="U603" s="202"/>
      <c r="V603" s="202"/>
      <c r="W603" s="202"/>
      <c r="X603" s="202"/>
      <c r="Y603" s="756"/>
      <c r="Z603" s="202"/>
      <c r="AA603" s="202"/>
      <c r="AB603" s="203"/>
      <c r="AF603" s="486"/>
      <c r="AG603" s="486"/>
      <c r="AH603" s="486"/>
      <c r="AI603" s="486"/>
      <c r="AJ603" s="486"/>
      <c r="AK603" s="486"/>
      <c r="AL603" s="486"/>
      <c r="AM603" s="486"/>
      <c r="AN603" s="486"/>
      <c r="AO603" s="486"/>
      <c r="AP603" s="486"/>
      <c r="AQ603" s="486"/>
      <c r="AR603" s="486"/>
      <c r="AS603" s="486"/>
      <c r="AT603" s="486"/>
      <c r="AU603" s="486"/>
      <c r="AV603" s="486"/>
      <c r="AW603" s="486"/>
      <c r="AX603" s="486"/>
      <c r="AY603" s="486"/>
      <c r="AZ603" s="486"/>
      <c r="BA603" s="486"/>
      <c r="BB603" s="486"/>
      <c r="BC603" s="486"/>
      <c r="BD603" s="486"/>
      <c r="BE603" s="486"/>
      <c r="BF603" s="486"/>
      <c r="BG603" s="486"/>
      <c r="BH603" s="486"/>
      <c r="BI603" s="486"/>
      <c r="BJ603" s="486"/>
      <c r="BK603" s="486"/>
      <c r="BL603" s="486"/>
      <c r="BM603" s="486"/>
      <c r="BN603" s="486"/>
      <c r="BO603" s="486"/>
      <c r="BP603" s="486"/>
      <c r="BQ603" s="486"/>
      <c r="BR603" s="486"/>
      <c r="BS603" s="486"/>
      <c r="BT603" s="486"/>
      <c r="BU603" s="486"/>
      <c r="BV603" s="486"/>
      <c r="BW603" s="486"/>
      <c r="BX603" s="486"/>
      <c r="BY603" s="871"/>
      <c r="BZ603" s="871"/>
      <c r="CA603" s="871"/>
      <c r="CB603" s="871"/>
      <c r="CC603" s="871"/>
    </row>
    <row r="604" spans="1:84" s="1" customFormat="1" ht="10.5" customHeight="1" x14ac:dyDescent="0.2">
      <c r="A604" s="1532"/>
      <c r="B604" s="1633"/>
      <c r="C604" s="1472" t="s">
        <v>126</v>
      </c>
      <c r="D604" s="134" t="s">
        <v>33</v>
      </c>
      <c r="E604" s="970">
        <v>8</v>
      </c>
      <c r="F604" s="1196">
        <v>7</v>
      </c>
      <c r="G604" s="970">
        <v>7</v>
      </c>
      <c r="H604" s="981">
        <v>8</v>
      </c>
      <c r="I604" s="970">
        <v>9</v>
      </c>
      <c r="J604" s="970">
        <v>9</v>
      </c>
      <c r="K604" s="970">
        <v>9</v>
      </c>
      <c r="L604" s="970">
        <v>9</v>
      </c>
      <c r="M604" s="970">
        <v>9</v>
      </c>
      <c r="N604" s="981">
        <v>9</v>
      </c>
      <c r="O604" s="970">
        <v>11</v>
      </c>
      <c r="P604" s="970">
        <v>12</v>
      </c>
      <c r="Q604" s="970">
        <v>14</v>
      </c>
      <c r="R604" s="970">
        <v>14</v>
      </c>
      <c r="S604" s="970">
        <v>14</v>
      </c>
      <c r="T604" s="970">
        <v>15</v>
      </c>
      <c r="U604" s="970">
        <v>16</v>
      </c>
      <c r="V604" s="970">
        <v>17</v>
      </c>
      <c r="W604" s="970">
        <v>17</v>
      </c>
      <c r="X604" s="970">
        <v>16</v>
      </c>
      <c r="Y604" s="981">
        <v>16</v>
      </c>
      <c r="Z604" s="970">
        <v>16</v>
      </c>
      <c r="AA604" s="970">
        <v>16</v>
      </c>
      <c r="AB604" s="1018">
        <v>15</v>
      </c>
      <c r="AC604" s="333"/>
      <c r="AD604" s="180"/>
      <c r="AE604" s="61"/>
      <c r="AF604" s="872"/>
      <c r="AG604" s="872"/>
      <c r="AH604" s="872"/>
      <c r="AI604" s="872"/>
      <c r="AJ604" s="872"/>
      <c r="AK604" s="872"/>
      <c r="AL604" s="872"/>
      <c r="AM604" s="872"/>
      <c r="AN604" s="872"/>
      <c r="AO604" s="872"/>
      <c r="AP604" s="872"/>
      <c r="AQ604" s="872"/>
      <c r="AR604" s="872"/>
      <c r="AS604" s="872"/>
      <c r="AT604" s="872"/>
      <c r="AU604" s="872"/>
      <c r="AV604" s="872"/>
      <c r="AW604" s="872"/>
      <c r="AX604" s="872"/>
      <c r="AY604" s="872"/>
      <c r="AZ604" s="872"/>
      <c r="BA604" s="872"/>
      <c r="BB604" s="872"/>
      <c r="BC604" s="872"/>
      <c r="BD604" s="872"/>
      <c r="BE604" s="872"/>
      <c r="BF604" s="872"/>
      <c r="BG604" s="872"/>
      <c r="BH604" s="872"/>
      <c r="BI604" s="872"/>
      <c r="BJ604" s="872"/>
      <c r="BK604" s="872"/>
      <c r="BL604" s="872"/>
      <c r="BM604" s="872"/>
      <c r="BN604" s="872"/>
      <c r="BO604" s="872"/>
      <c r="BP604" s="872"/>
      <c r="BQ604" s="872"/>
      <c r="BR604" s="872"/>
      <c r="BS604" s="872"/>
      <c r="BT604" s="872"/>
      <c r="BU604" s="872"/>
      <c r="BV604" s="872"/>
      <c r="BW604" s="872"/>
      <c r="BX604" s="872"/>
      <c r="BY604" s="876"/>
      <c r="BZ604" s="876"/>
      <c r="CA604" s="876"/>
      <c r="CB604" s="876"/>
      <c r="CC604" s="876"/>
      <c r="CD604" s="10"/>
      <c r="CE604" s="10"/>
      <c r="CF604" s="10"/>
    </row>
    <row r="605" spans="1:84" s="1" customFormat="1" ht="10.5" customHeight="1" x14ac:dyDescent="0.2">
      <c r="A605" s="1532"/>
      <c r="B605" s="1633"/>
      <c r="C605" s="1472" t="s">
        <v>557</v>
      </c>
      <c r="D605" s="134" t="s">
        <v>116</v>
      </c>
      <c r="E605" s="64">
        <f t="shared" ref="E605:AB605" si="1449">AF605*$AE605</f>
        <v>0.13800000000000001</v>
      </c>
      <c r="F605" s="64">
        <f t="shared" si="1449"/>
        <v>0.13400000000000001</v>
      </c>
      <c r="G605" s="64">
        <f t="shared" si="1449"/>
        <v>0.13119999999999998</v>
      </c>
      <c r="H605" s="424">
        <f t="shared" si="1449"/>
        <v>0.1288</v>
      </c>
      <c r="I605" s="64">
        <f t="shared" si="1449"/>
        <v>0.12479999999999999</v>
      </c>
      <c r="J605" s="64">
        <f t="shared" si="1449"/>
        <v>0.1212</v>
      </c>
      <c r="K605" s="64">
        <f t="shared" si="1449"/>
        <v>0.1212</v>
      </c>
      <c r="L605" s="64">
        <f t="shared" si="1449"/>
        <v>0.12440000000000001</v>
      </c>
      <c r="M605" s="64">
        <f t="shared" si="1449"/>
        <v>0.12480000000000001</v>
      </c>
      <c r="N605" s="424">
        <f t="shared" si="1449"/>
        <v>0.13440000000000002</v>
      </c>
      <c r="O605" s="64">
        <f t="shared" si="1449"/>
        <v>0.1552</v>
      </c>
      <c r="P605" s="64">
        <f t="shared" si="1449"/>
        <v>0.17320000000000002</v>
      </c>
      <c r="Q605" s="64">
        <f t="shared" si="1449"/>
        <v>0.18680000000000002</v>
      </c>
      <c r="R605" s="64">
        <f t="shared" si="1449"/>
        <v>0.20080000000000001</v>
      </c>
      <c r="S605" s="64">
        <f t="shared" si="1449"/>
        <v>0.21960000000000002</v>
      </c>
      <c r="T605" s="64">
        <f t="shared" si="1449"/>
        <v>0.27560000000000001</v>
      </c>
      <c r="U605" s="64">
        <f t="shared" si="1449"/>
        <v>0.31320000000000003</v>
      </c>
      <c r="V605" s="64">
        <f t="shared" si="1449"/>
        <v>0.32440000000000002</v>
      </c>
      <c r="W605" s="64">
        <f t="shared" si="1449"/>
        <v>0.32679999999999998</v>
      </c>
      <c r="X605" s="64">
        <f t="shared" si="1449"/>
        <v>0.31440000000000001</v>
      </c>
      <c r="Y605" s="424">
        <f t="shared" si="1449"/>
        <v>0.31279999999999997</v>
      </c>
      <c r="Z605" s="64">
        <f t="shared" si="1449"/>
        <v>0.32320000000000004</v>
      </c>
      <c r="AA605" s="64">
        <f t="shared" si="1449"/>
        <v>0.32120000000000004</v>
      </c>
      <c r="AB605" s="65">
        <f t="shared" si="1449"/>
        <v>0.29400000000000004</v>
      </c>
      <c r="AC605" s="50">
        <f>SUM(E605:AB605)</f>
        <v>5.0240000000000009</v>
      </c>
      <c r="AD605" s="53">
        <f>SUM(E606:AB606)</f>
        <v>2.0268000000000002</v>
      </c>
      <c r="AE605" s="61">
        <v>8</v>
      </c>
      <c r="AF605" s="268">
        <v>1.7250000000000001E-2</v>
      </c>
      <c r="AG605" s="268">
        <v>1.6750000000000001E-2</v>
      </c>
      <c r="AH605" s="268">
        <v>1.6399999999999998E-2</v>
      </c>
      <c r="AI605" s="268">
        <v>1.61E-2</v>
      </c>
      <c r="AJ605" s="268">
        <v>1.5599999999999999E-2</v>
      </c>
      <c r="AK605" s="268">
        <v>1.515E-2</v>
      </c>
      <c r="AL605" s="268">
        <v>1.515E-2</v>
      </c>
      <c r="AM605" s="268">
        <v>1.5550000000000001E-2</v>
      </c>
      <c r="AN605" s="268">
        <v>1.5600000000000001E-2</v>
      </c>
      <c r="AO605" s="268">
        <v>1.6800000000000002E-2</v>
      </c>
      <c r="AP605" s="268">
        <v>1.9400000000000001E-2</v>
      </c>
      <c r="AQ605" s="268">
        <v>2.1650000000000003E-2</v>
      </c>
      <c r="AR605" s="268">
        <v>2.3350000000000003E-2</v>
      </c>
      <c r="AS605" s="268">
        <v>2.5100000000000001E-2</v>
      </c>
      <c r="AT605" s="268">
        <v>2.7450000000000002E-2</v>
      </c>
      <c r="AU605" s="268">
        <v>3.4450000000000001E-2</v>
      </c>
      <c r="AV605" s="268">
        <v>3.9150000000000004E-2</v>
      </c>
      <c r="AW605" s="268">
        <v>4.0550000000000003E-2</v>
      </c>
      <c r="AX605" s="268">
        <v>4.0849999999999997E-2</v>
      </c>
      <c r="AY605" s="268">
        <v>3.9300000000000002E-2</v>
      </c>
      <c r="AZ605" s="268">
        <v>3.9099999999999996E-2</v>
      </c>
      <c r="BA605" s="268">
        <v>4.0400000000000005E-2</v>
      </c>
      <c r="BB605" s="268">
        <v>4.0150000000000005E-2</v>
      </c>
      <c r="BC605" s="268">
        <v>3.6750000000000005E-2</v>
      </c>
      <c r="BD605" s="268"/>
      <c r="BE605" s="268"/>
      <c r="BF605" s="268"/>
      <c r="BG605" s="268"/>
      <c r="BH605" s="268"/>
      <c r="BI605" s="268"/>
      <c r="BJ605" s="268"/>
      <c r="BK605" s="268"/>
      <c r="BL605" s="268"/>
      <c r="BM605" s="268"/>
      <c r="BN605" s="268"/>
      <c r="BO605" s="268"/>
      <c r="BP605" s="268"/>
      <c r="BQ605" s="268"/>
      <c r="BR605" s="268"/>
      <c r="BS605" s="268"/>
      <c r="BT605" s="268"/>
      <c r="BU605" s="268"/>
      <c r="BV605" s="268"/>
      <c r="BW605" s="268"/>
      <c r="BX605" s="268"/>
      <c r="BY605" s="268"/>
      <c r="BZ605" s="268"/>
      <c r="CA605" s="268"/>
      <c r="CB605" s="268"/>
      <c r="CC605" s="268"/>
      <c r="CD605" s="9"/>
      <c r="CE605" s="9"/>
      <c r="CF605" s="9"/>
    </row>
    <row r="606" spans="1:84" s="1" customFormat="1" ht="10.5" customHeight="1" x14ac:dyDescent="0.2">
      <c r="A606" s="1532"/>
      <c r="B606" s="1633"/>
      <c r="C606" s="1472" t="s">
        <v>557</v>
      </c>
      <c r="D606" s="134" t="s">
        <v>117</v>
      </c>
      <c r="E606" s="64">
        <f t="shared" ref="E606:AB606" si="1450">AF606*$AE605</f>
        <v>6.6000000000000003E-2</v>
      </c>
      <c r="F606" s="51">
        <f t="shared" si="1450"/>
        <v>6.4000000000000001E-2</v>
      </c>
      <c r="G606" s="51">
        <f t="shared" si="1450"/>
        <v>6.2E-2</v>
      </c>
      <c r="H606" s="334">
        <f t="shared" si="1450"/>
        <v>5.9200000000000003E-2</v>
      </c>
      <c r="I606" s="51">
        <f t="shared" si="1450"/>
        <v>6.1600000000000002E-2</v>
      </c>
      <c r="J606" s="51">
        <f t="shared" si="1450"/>
        <v>6.5200000000000008E-2</v>
      </c>
      <c r="K606" s="51">
        <f t="shared" si="1450"/>
        <v>6.7599999999999993E-2</v>
      </c>
      <c r="L606" s="51">
        <f t="shared" si="1450"/>
        <v>8.199999999999999E-2</v>
      </c>
      <c r="M606" s="51">
        <f t="shared" si="1450"/>
        <v>8.879999999999999E-2</v>
      </c>
      <c r="N606" s="334">
        <f t="shared" si="1450"/>
        <v>0.1016</v>
      </c>
      <c r="O606" s="51">
        <f t="shared" si="1450"/>
        <v>0.1012</v>
      </c>
      <c r="P606" s="51">
        <f t="shared" si="1450"/>
        <v>0.1052</v>
      </c>
      <c r="Q606" s="51">
        <f t="shared" si="1450"/>
        <v>0.1056</v>
      </c>
      <c r="R606" s="51">
        <f t="shared" si="1450"/>
        <v>0.10400000000000001</v>
      </c>
      <c r="S606" s="51">
        <f t="shared" si="1450"/>
        <v>0.11</v>
      </c>
      <c r="T606" s="51">
        <f t="shared" si="1450"/>
        <v>0.1108</v>
      </c>
      <c r="U606" s="51">
        <f t="shared" si="1450"/>
        <v>0.108</v>
      </c>
      <c r="V606" s="51">
        <f t="shared" si="1450"/>
        <v>0.104</v>
      </c>
      <c r="W606" s="51">
        <f t="shared" si="1450"/>
        <v>9.2799999999999994E-2</v>
      </c>
      <c r="X606" s="51">
        <f t="shared" si="1450"/>
        <v>7.7199999999999991E-2</v>
      </c>
      <c r="Y606" s="334">
        <f t="shared" si="1450"/>
        <v>7.1199999999999999E-2</v>
      </c>
      <c r="Z606" s="51">
        <f t="shared" si="1450"/>
        <v>7.5199999999999989E-2</v>
      </c>
      <c r="AA606" s="51">
        <f t="shared" si="1450"/>
        <v>7.400000000000001E-2</v>
      </c>
      <c r="AB606" s="52">
        <f t="shared" si="1450"/>
        <v>6.9599999999999995E-2</v>
      </c>
      <c r="AC606" s="50"/>
      <c r="AD606" s="53"/>
      <c r="AE606" s="61"/>
      <c r="AF606" s="268">
        <v>8.2500000000000004E-3</v>
      </c>
      <c r="AG606" s="268">
        <v>8.0000000000000002E-3</v>
      </c>
      <c r="AH606" s="268">
        <v>7.7499999999999999E-3</v>
      </c>
      <c r="AI606" s="268">
        <v>7.4000000000000003E-3</v>
      </c>
      <c r="AJ606" s="268">
        <v>7.7000000000000002E-3</v>
      </c>
      <c r="AK606" s="268">
        <v>8.150000000000001E-3</v>
      </c>
      <c r="AL606" s="268">
        <v>8.4499999999999992E-3</v>
      </c>
      <c r="AM606" s="268">
        <v>1.0249999999999999E-2</v>
      </c>
      <c r="AN606" s="268">
        <v>1.1099999999999999E-2</v>
      </c>
      <c r="AO606" s="268">
        <v>1.2699999999999999E-2</v>
      </c>
      <c r="AP606" s="268">
        <v>1.265E-2</v>
      </c>
      <c r="AQ606" s="268">
        <v>1.315E-2</v>
      </c>
      <c r="AR606" s="268">
        <v>1.32E-2</v>
      </c>
      <c r="AS606" s="268">
        <v>1.3000000000000001E-2</v>
      </c>
      <c r="AT606" s="268">
        <v>1.375E-2</v>
      </c>
      <c r="AU606" s="268">
        <v>1.3849999999999999E-2</v>
      </c>
      <c r="AV606" s="268">
        <v>1.35E-2</v>
      </c>
      <c r="AW606" s="268">
        <v>1.2999999999999999E-2</v>
      </c>
      <c r="AX606" s="268">
        <v>1.1599999999999999E-2</v>
      </c>
      <c r="AY606" s="268">
        <v>9.6499999999999989E-3</v>
      </c>
      <c r="AZ606" s="268">
        <v>8.8999999999999999E-3</v>
      </c>
      <c r="BA606" s="268">
        <v>9.3999999999999986E-3</v>
      </c>
      <c r="BB606" s="268">
        <v>9.2500000000000013E-3</v>
      </c>
      <c r="BC606" s="268">
        <v>8.6999999999999994E-3</v>
      </c>
      <c r="BD606" s="268"/>
      <c r="BE606" s="268"/>
      <c r="BF606" s="268"/>
      <c r="BG606" s="268"/>
      <c r="BH606" s="268"/>
      <c r="BI606" s="268"/>
      <c r="BJ606" s="268"/>
      <c r="BK606" s="268"/>
      <c r="BL606" s="268"/>
      <c r="BM606" s="268"/>
      <c r="BN606" s="268"/>
      <c r="BO606" s="268"/>
      <c r="BP606" s="268"/>
      <c r="BQ606" s="268"/>
      <c r="BR606" s="268"/>
      <c r="BS606" s="268"/>
      <c r="BT606" s="268"/>
      <c r="BU606" s="268"/>
      <c r="BV606" s="268"/>
      <c r="BW606" s="268"/>
      <c r="BX606" s="268"/>
      <c r="BY606" s="268"/>
      <c r="BZ606" s="268"/>
      <c r="CA606" s="268"/>
      <c r="CB606" s="268"/>
      <c r="CC606" s="268"/>
      <c r="CD606" s="9"/>
      <c r="CE606" s="9"/>
      <c r="CF606" s="9"/>
    </row>
    <row r="607" spans="1:84" s="1" customFormat="1" ht="10.5" customHeight="1" thickBot="1" x14ac:dyDescent="0.25">
      <c r="A607" s="1533"/>
      <c r="B607" s="1637"/>
      <c r="C607" s="274"/>
      <c r="D607" s="239" t="s">
        <v>41</v>
      </c>
      <c r="E607" s="55">
        <f t="shared" ref="E607:AB607" si="1451">E606/E605</f>
        <v>0.47826086956521735</v>
      </c>
      <c r="F607" s="55">
        <f t="shared" si="1451"/>
        <v>0.47761194029850745</v>
      </c>
      <c r="G607" s="55">
        <f t="shared" si="1451"/>
        <v>0.47256097560975613</v>
      </c>
      <c r="H607" s="368">
        <f t="shared" si="1451"/>
        <v>0.45962732919254662</v>
      </c>
      <c r="I607" s="55">
        <f t="shared" si="1451"/>
        <v>0.49358974358974361</v>
      </c>
      <c r="J607" s="55">
        <f t="shared" si="1451"/>
        <v>0.53795379537953802</v>
      </c>
      <c r="K607" s="55">
        <f t="shared" si="1451"/>
        <v>0.55775577557755773</v>
      </c>
      <c r="L607" s="55">
        <f t="shared" si="1451"/>
        <v>0.65916398713826352</v>
      </c>
      <c r="M607" s="55">
        <f t="shared" si="1451"/>
        <v>0.71153846153846145</v>
      </c>
      <c r="N607" s="368">
        <f t="shared" si="1451"/>
        <v>0.75595238095238082</v>
      </c>
      <c r="O607" s="55">
        <f t="shared" si="1451"/>
        <v>0.65206185567010311</v>
      </c>
      <c r="P607" s="55">
        <f t="shared" si="1451"/>
        <v>0.60739030023094687</v>
      </c>
      <c r="Q607" s="55">
        <f t="shared" si="1451"/>
        <v>0.56531049250535326</v>
      </c>
      <c r="R607" s="55">
        <f t="shared" si="1451"/>
        <v>0.51792828685258963</v>
      </c>
      <c r="S607" s="55">
        <f t="shared" si="1451"/>
        <v>0.50091074681238612</v>
      </c>
      <c r="T607" s="55">
        <f t="shared" si="1451"/>
        <v>0.40203193033381707</v>
      </c>
      <c r="U607" s="55">
        <f t="shared" si="1451"/>
        <v>0.34482758620689652</v>
      </c>
      <c r="V607" s="55">
        <f t="shared" si="1451"/>
        <v>0.32059186189889022</v>
      </c>
      <c r="W607" s="55">
        <f t="shared" si="1451"/>
        <v>0.28396572827417382</v>
      </c>
      <c r="X607" s="55">
        <f t="shared" si="1451"/>
        <v>0.24554707379134857</v>
      </c>
      <c r="Y607" s="368">
        <f t="shared" si="1451"/>
        <v>0.22762148337595911</v>
      </c>
      <c r="Z607" s="55">
        <f t="shared" si="1451"/>
        <v>0.2326732673267326</v>
      </c>
      <c r="AA607" s="55">
        <f t="shared" si="1451"/>
        <v>0.23038605230386053</v>
      </c>
      <c r="AB607" s="56">
        <f t="shared" si="1451"/>
        <v>0.23673469387755097</v>
      </c>
      <c r="AC607" s="50"/>
      <c r="AD607" s="53"/>
      <c r="AE607" s="61"/>
      <c r="AF607" s="336"/>
      <c r="AG607" s="336"/>
      <c r="AH607" s="336"/>
      <c r="AI607" s="336"/>
      <c r="AJ607" s="336"/>
      <c r="AK607" s="336"/>
      <c r="AL607" s="336"/>
      <c r="AM607" s="336"/>
      <c r="AN607" s="336"/>
      <c r="AO607" s="336"/>
      <c r="AP607" s="336"/>
      <c r="AQ607" s="336"/>
      <c r="AR607" s="336"/>
      <c r="AS607" s="336"/>
      <c r="AT607" s="336"/>
      <c r="AU607" s="336"/>
      <c r="AV607" s="336"/>
      <c r="AW607" s="336"/>
      <c r="AX607" s="336"/>
      <c r="AY607" s="336"/>
      <c r="AZ607" s="336"/>
      <c r="BA607" s="336"/>
      <c r="BB607" s="336"/>
      <c r="BC607" s="336"/>
      <c r="BD607" s="336"/>
      <c r="BE607" s="336"/>
      <c r="BF607" s="336"/>
      <c r="BG607" s="336"/>
      <c r="BH607" s="336"/>
      <c r="BI607" s="336"/>
      <c r="BJ607" s="336"/>
      <c r="BK607" s="336"/>
      <c r="BL607" s="336"/>
      <c r="BM607" s="336"/>
      <c r="BN607" s="336"/>
      <c r="BO607" s="336"/>
      <c r="BP607" s="336"/>
      <c r="BQ607" s="336"/>
      <c r="BR607" s="336"/>
      <c r="BS607" s="336"/>
      <c r="BT607" s="336"/>
      <c r="BU607" s="336"/>
      <c r="BV607" s="336"/>
      <c r="BW607" s="336"/>
      <c r="BX607" s="336"/>
      <c r="BY607" s="870"/>
      <c r="BZ607" s="870"/>
      <c r="CA607" s="870"/>
      <c r="CB607" s="870"/>
      <c r="CC607" s="870"/>
      <c r="CD607" s="9"/>
      <c r="CE607" s="9"/>
      <c r="CF607" s="9"/>
    </row>
    <row r="608" spans="1:84" ht="10.5" customHeight="1" x14ac:dyDescent="0.2">
      <c r="A608" s="1531" t="s">
        <v>75</v>
      </c>
      <c r="B608" s="1636" t="s">
        <v>832</v>
      </c>
      <c r="C608" s="1119"/>
      <c r="D608" s="1203"/>
      <c r="E608" s="79"/>
      <c r="F608" s="202"/>
      <c r="G608" s="202"/>
      <c r="H608" s="756"/>
      <c r="I608" s="202"/>
      <c r="J608" s="202"/>
      <c r="K608" s="202"/>
      <c r="L608" s="202"/>
      <c r="M608" s="202"/>
      <c r="N608" s="756"/>
      <c r="O608" s="202"/>
      <c r="P608" s="202"/>
      <c r="Q608" s="202"/>
      <c r="R608" s="202"/>
      <c r="S608" s="202"/>
      <c r="T608" s="202"/>
      <c r="U608" s="202"/>
      <c r="V608" s="202"/>
      <c r="W608" s="202"/>
      <c r="X608" s="202"/>
      <c r="Y608" s="756"/>
      <c r="Z608" s="202"/>
      <c r="AA608" s="202"/>
      <c r="AB608" s="203"/>
      <c r="AF608" s="486"/>
      <c r="AG608" s="486"/>
      <c r="AH608" s="486"/>
      <c r="AI608" s="486"/>
      <c r="AJ608" s="486"/>
      <c r="AK608" s="486"/>
      <c r="AL608" s="486"/>
      <c r="AM608" s="486"/>
      <c r="AN608" s="486"/>
      <c r="AO608" s="486"/>
      <c r="AP608" s="486"/>
      <c r="AQ608" s="486"/>
      <c r="AR608" s="486"/>
      <c r="AS608" s="486"/>
      <c r="AT608" s="486"/>
      <c r="AU608" s="486"/>
      <c r="AV608" s="486"/>
      <c r="AW608" s="486"/>
      <c r="AX608" s="486"/>
      <c r="AY608" s="486"/>
      <c r="AZ608" s="486"/>
      <c r="BA608" s="486"/>
      <c r="BB608" s="486"/>
      <c r="BC608" s="486"/>
      <c r="BD608" s="486"/>
      <c r="BE608" s="486"/>
      <c r="BF608" s="486"/>
      <c r="BG608" s="486"/>
      <c r="BH608" s="486"/>
      <c r="BI608" s="486"/>
      <c r="BJ608" s="486"/>
      <c r="BK608" s="486"/>
      <c r="BL608" s="486"/>
      <c r="BM608" s="486"/>
      <c r="BN608" s="486"/>
      <c r="BO608" s="486"/>
      <c r="BP608" s="486"/>
      <c r="BQ608" s="486"/>
      <c r="BR608" s="486"/>
      <c r="BS608" s="486"/>
      <c r="BT608" s="486"/>
      <c r="BU608" s="486"/>
      <c r="BV608" s="486"/>
      <c r="BW608" s="486"/>
      <c r="BX608" s="486"/>
      <c r="BY608" s="871"/>
      <c r="BZ608" s="871"/>
      <c r="CA608" s="871"/>
      <c r="CB608" s="871"/>
      <c r="CC608" s="871"/>
    </row>
    <row r="609" spans="1:159" s="1" customFormat="1" ht="10.5" customHeight="1" x14ac:dyDescent="0.2">
      <c r="A609" s="1532"/>
      <c r="B609" s="1633"/>
      <c r="C609" s="1472" t="s">
        <v>126</v>
      </c>
      <c r="D609" s="134" t="s">
        <v>33</v>
      </c>
      <c r="E609" s="970">
        <v>28</v>
      </c>
      <c r="F609" s="1196">
        <v>27</v>
      </c>
      <c r="G609" s="970">
        <v>28</v>
      </c>
      <c r="H609" s="981">
        <v>27</v>
      </c>
      <c r="I609" s="970">
        <v>27</v>
      </c>
      <c r="J609" s="970">
        <v>27</v>
      </c>
      <c r="K609" s="970">
        <v>28</v>
      </c>
      <c r="L609" s="970">
        <v>28</v>
      </c>
      <c r="M609" s="970">
        <v>30</v>
      </c>
      <c r="N609" s="981">
        <v>30</v>
      </c>
      <c r="O609" s="970">
        <v>30</v>
      </c>
      <c r="P609" s="970">
        <v>30</v>
      </c>
      <c r="Q609" s="970">
        <v>30</v>
      </c>
      <c r="R609" s="970">
        <v>31</v>
      </c>
      <c r="S609" s="970">
        <v>30</v>
      </c>
      <c r="T609" s="970">
        <v>30</v>
      </c>
      <c r="U609" s="970">
        <v>30</v>
      </c>
      <c r="V609" s="970">
        <v>30</v>
      </c>
      <c r="W609" s="970">
        <v>30</v>
      </c>
      <c r="X609" s="970">
        <v>29</v>
      </c>
      <c r="Y609" s="981">
        <v>30</v>
      </c>
      <c r="Z609" s="970">
        <v>29</v>
      </c>
      <c r="AA609" s="970">
        <v>29</v>
      </c>
      <c r="AB609" s="1018">
        <v>29</v>
      </c>
      <c r="AC609" s="333"/>
      <c r="AD609" s="180"/>
      <c r="AE609" s="61"/>
      <c r="AF609" s="872"/>
      <c r="AG609" s="872"/>
      <c r="AH609" s="872"/>
      <c r="AI609" s="872"/>
      <c r="AJ609" s="872"/>
      <c r="AK609" s="872"/>
      <c r="AL609" s="872"/>
      <c r="AM609" s="872"/>
      <c r="AN609" s="872"/>
      <c r="AO609" s="872"/>
      <c r="AP609" s="872"/>
      <c r="AQ609" s="872"/>
      <c r="AR609" s="872"/>
      <c r="AS609" s="872"/>
      <c r="AT609" s="872"/>
      <c r="AU609" s="872"/>
      <c r="AV609" s="872"/>
      <c r="AW609" s="872"/>
      <c r="AX609" s="872"/>
      <c r="AY609" s="872"/>
      <c r="AZ609" s="872"/>
      <c r="BA609" s="872"/>
      <c r="BB609" s="872"/>
      <c r="BC609" s="872"/>
      <c r="BD609" s="872"/>
      <c r="BE609" s="872"/>
      <c r="BF609" s="872"/>
      <c r="BG609" s="872"/>
      <c r="BH609" s="872"/>
      <c r="BI609" s="872"/>
      <c r="BJ609" s="872"/>
      <c r="BK609" s="872"/>
      <c r="BL609" s="872"/>
      <c r="BM609" s="872"/>
      <c r="BN609" s="872"/>
      <c r="BO609" s="872"/>
      <c r="BP609" s="872"/>
      <c r="BQ609" s="872"/>
      <c r="BR609" s="872"/>
      <c r="BS609" s="872"/>
      <c r="BT609" s="872"/>
      <c r="BU609" s="872"/>
      <c r="BV609" s="872"/>
      <c r="BW609" s="872"/>
      <c r="BX609" s="872"/>
      <c r="BY609" s="873"/>
      <c r="BZ609" s="873"/>
      <c r="CA609" s="873"/>
      <c r="CB609" s="873"/>
      <c r="CC609" s="873"/>
      <c r="CD609" s="868"/>
      <c r="CE609" s="868"/>
      <c r="CF609" s="868"/>
    </row>
    <row r="610" spans="1:159" s="1" customFormat="1" ht="10.5" customHeight="1" x14ac:dyDescent="0.2">
      <c r="A610" s="1532"/>
      <c r="B610" s="1633"/>
      <c r="C610" s="1472" t="s">
        <v>557</v>
      </c>
      <c r="D610" s="134" t="s">
        <v>116</v>
      </c>
      <c r="E610" s="64">
        <f t="shared" ref="E610:AB610" si="1452">AF610*$AE610</f>
        <v>0.31905</v>
      </c>
      <c r="F610" s="64">
        <f t="shared" si="1452"/>
        <v>0.31335000000000002</v>
      </c>
      <c r="G610" s="64">
        <f t="shared" si="1452"/>
        <v>0.30900000000000005</v>
      </c>
      <c r="H610" s="424">
        <f t="shared" si="1452"/>
        <v>0.30464999999999998</v>
      </c>
      <c r="I610" s="64">
        <f t="shared" si="1452"/>
        <v>0.30225000000000002</v>
      </c>
      <c r="J610" s="64">
        <f t="shared" si="1452"/>
        <v>0.30075000000000002</v>
      </c>
      <c r="K610" s="64">
        <f t="shared" si="1452"/>
        <v>0.30000000000000004</v>
      </c>
      <c r="L610" s="64">
        <f t="shared" si="1452"/>
        <v>0.29985000000000006</v>
      </c>
      <c r="M610" s="64">
        <f t="shared" si="1452"/>
        <v>0.29775000000000001</v>
      </c>
      <c r="N610" s="424">
        <f t="shared" si="1452"/>
        <v>0.29759999999999998</v>
      </c>
      <c r="O610" s="64">
        <f t="shared" si="1452"/>
        <v>0.30449999999999999</v>
      </c>
      <c r="P610" s="64">
        <f t="shared" si="1452"/>
        <v>0.31019999999999998</v>
      </c>
      <c r="Q610" s="64">
        <f t="shared" si="1452"/>
        <v>0.3105</v>
      </c>
      <c r="R610" s="64">
        <f t="shared" si="1452"/>
        <v>0.30990000000000001</v>
      </c>
      <c r="S610" s="64">
        <f t="shared" si="1452"/>
        <v>0.31319999999999998</v>
      </c>
      <c r="T610" s="64">
        <f t="shared" si="1452"/>
        <v>0.32700000000000001</v>
      </c>
      <c r="U610" s="64">
        <f t="shared" si="1452"/>
        <v>0.33839999999999998</v>
      </c>
      <c r="V610" s="64">
        <f t="shared" si="1452"/>
        <v>0.34155000000000002</v>
      </c>
      <c r="W610" s="64">
        <f t="shared" si="1452"/>
        <v>0.34860000000000002</v>
      </c>
      <c r="X610" s="64">
        <f t="shared" si="1452"/>
        <v>0.35805000000000003</v>
      </c>
      <c r="Y610" s="424">
        <f t="shared" si="1452"/>
        <v>0.36149999999999999</v>
      </c>
      <c r="Z610" s="64">
        <f t="shared" si="1452"/>
        <v>0.36464999999999997</v>
      </c>
      <c r="AA610" s="64">
        <f t="shared" si="1452"/>
        <v>0.37035000000000001</v>
      </c>
      <c r="AB610" s="65">
        <f t="shared" si="1452"/>
        <v>0.37064999999999998</v>
      </c>
      <c r="AC610" s="50">
        <f>SUM(E610:AB610)</f>
        <v>7.7733000000000025</v>
      </c>
      <c r="AD610" s="53">
        <f>SUM(E611:AB611)</f>
        <v>9.8300999999999998</v>
      </c>
      <c r="AE610" s="61">
        <v>3</v>
      </c>
      <c r="AF610" s="268">
        <v>0.10635</v>
      </c>
      <c r="AG610" s="268">
        <v>0.10445</v>
      </c>
      <c r="AH610" s="268">
        <v>0.10300000000000001</v>
      </c>
      <c r="AI610" s="268">
        <v>0.10155</v>
      </c>
      <c r="AJ610" s="268">
        <v>0.10075000000000001</v>
      </c>
      <c r="AK610" s="268">
        <v>0.10025000000000001</v>
      </c>
      <c r="AL610" s="268">
        <v>0.1</v>
      </c>
      <c r="AM610" s="268">
        <v>9.9950000000000011E-2</v>
      </c>
      <c r="AN610" s="268">
        <v>9.9250000000000005E-2</v>
      </c>
      <c r="AO610" s="268">
        <v>9.9199999999999997E-2</v>
      </c>
      <c r="AP610" s="268">
        <v>0.10150000000000001</v>
      </c>
      <c r="AQ610" s="268">
        <v>0.10339999999999999</v>
      </c>
      <c r="AR610" s="268">
        <v>0.10350000000000001</v>
      </c>
      <c r="AS610" s="268">
        <v>0.1033</v>
      </c>
      <c r="AT610" s="268">
        <v>0.10439999999999999</v>
      </c>
      <c r="AU610" s="268">
        <v>0.109</v>
      </c>
      <c r="AV610" s="268">
        <v>0.1128</v>
      </c>
      <c r="AW610" s="268">
        <v>0.11385000000000001</v>
      </c>
      <c r="AX610" s="268">
        <v>0.1162</v>
      </c>
      <c r="AY610" s="268">
        <v>0.11935000000000001</v>
      </c>
      <c r="AZ610" s="268">
        <v>0.1205</v>
      </c>
      <c r="BA610" s="268">
        <v>0.12154999999999999</v>
      </c>
      <c r="BB610" s="268">
        <v>0.12345</v>
      </c>
      <c r="BC610" s="268">
        <v>0.12354999999999999</v>
      </c>
      <c r="BD610" s="268"/>
      <c r="BE610" s="268"/>
      <c r="BF610" s="268"/>
      <c r="BG610" s="268"/>
      <c r="BH610" s="268"/>
      <c r="BI610" s="268"/>
      <c r="BJ610" s="268"/>
      <c r="BK610" s="268"/>
      <c r="BL610" s="268"/>
      <c r="BM610" s="268"/>
      <c r="BN610" s="268"/>
      <c r="BO610" s="268"/>
      <c r="BP610" s="268"/>
      <c r="BQ610" s="268"/>
      <c r="BR610" s="268"/>
      <c r="BS610" s="268"/>
      <c r="BT610" s="268"/>
      <c r="BU610" s="268"/>
      <c r="BV610" s="268"/>
      <c r="BW610" s="268"/>
      <c r="BX610" s="268"/>
      <c r="BY610" s="268"/>
      <c r="BZ610" s="268"/>
      <c r="CA610" s="268"/>
      <c r="CB610" s="268"/>
      <c r="CC610" s="268"/>
      <c r="CD610" s="9"/>
      <c r="CE610" s="9"/>
      <c r="CF610" s="9"/>
    </row>
    <row r="611" spans="1:159" s="1" customFormat="1" ht="10.5" customHeight="1" x14ac:dyDescent="0.2">
      <c r="A611" s="1532"/>
      <c r="B611" s="1633"/>
      <c r="C611" s="1472" t="s">
        <v>557</v>
      </c>
      <c r="D611" s="134" t="s">
        <v>117</v>
      </c>
      <c r="E611" s="64">
        <f t="shared" ref="E611:AB611" si="1453">AF611*$AE610</f>
        <v>0.41550000000000004</v>
      </c>
      <c r="F611" s="51">
        <f t="shared" si="1453"/>
        <v>0.41250000000000003</v>
      </c>
      <c r="G611" s="51">
        <f t="shared" si="1453"/>
        <v>0.40874999999999995</v>
      </c>
      <c r="H611" s="334">
        <f t="shared" si="1453"/>
        <v>0.40515000000000001</v>
      </c>
      <c r="I611" s="51">
        <f t="shared" si="1453"/>
        <v>0.40529999999999999</v>
      </c>
      <c r="J611" s="51">
        <f t="shared" si="1453"/>
        <v>0.40544999999999998</v>
      </c>
      <c r="K611" s="51">
        <f t="shared" si="1453"/>
        <v>0.40559999999999996</v>
      </c>
      <c r="L611" s="51">
        <f t="shared" si="1453"/>
        <v>0.40709999999999996</v>
      </c>
      <c r="M611" s="51">
        <f t="shared" si="1453"/>
        <v>0.41294999999999998</v>
      </c>
      <c r="N611" s="334">
        <f t="shared" si="1453"/>
        <v>0.41550000000000004</v>
      </c>
      <c r="O611" s="51">
        <f t="shared" si="1453"/>
        <v>0.41174999999999995</v>
      </c>
      <c r="P611" s="51">
        <f t="shared" si="1453"/>
        <v>0.41174999999999995</v>
      </c>
      <c r="Q611" s="51">
        <f t="shared" si="1453"/>
        <v>0.4128</v>
      </c>
      <c r="R611" s="51">
        <f t="shared" si="1453"/>
        <v>0.40890000000000004</v>
      </c>
      <c r="S611" s="51">
        <f t="shared" si="1453"/>
        <v>0.40874999999999995</v>
      </c>
      <c r="T611" s="51">
        <f t="shared" si="1453"/>
        <v>0.40800000000000003</v>
      </c>
      <c r="U611" s="51">
        <f t="shared" si="1453"/>
        <v>0.40769999999999995</v>
      </c>
      <c r="V611" s="51">
        <f t="shared" si="1453"/>
        <v>0.40874999999999995</v>
      </c>
      <c r="W611" s="51">
        <f t="shared" si="1453"/>
        <v>0.40844999999999998</v>
      </c>
      <c r="X611" s="51">
        <f t="shared" si="1453"/>
        <v>0.41144999999999998</v>
      </c>
      <c r="Y611" s="334">
        <f t="shared" si="1453"/>
        <v>0.4083</v>
      </c>
      <c r="Z611" s="51">
        <f t="shared" si="1453"/>
        <v>0.40785000000000005</v>
      </c>
      <c r="AA611" s="51">
        <f t="shared" si="1453"/>
        <v>0.41069999999999995</v>
      </c>
      <c r="AB611" s="52">
        <f t="shared" si="1453"/>
        <v>0.41115000000000002</v>
      </c>
      <c r="AC611" s="50"/>
      <c r="AD611" s="53"/>
      <c r="AE611" s="61"/>
      <c r="AF611" s="268">
        <v>0.13850000000000001</v>
      </c>
      <c r="AG611" s="268">
        <v>0.13750000000000001</v>
      </c>
      <c r="AH611" s="268">
        <v>0.13624999999999998</v>
      </c>
      <c r="AI611" s="268">
        <v>0.13505</v>
      </c>
      <c r="AJ611" s="268">
        <v>0.1351</v>
      </c>
      <c r="AK611" s="268">
        <v>0.13514999999999999</v>
      </c>
      <c r="AL611" s="268">
        <v>0.13519999999999999</v>
      </c>
      <c r="AM611" s="268">
        <v>0.13569999999999999</v>
      </c>
      <c r="AN611" s="268">
        <v>0.13764999999999999</v>
      </c>
      <c r="AO611" s="268">
        <v>0.13850000000000001</v>
      </c>
      <c r="AP611" s="268">
        <v>0.13724999999999998</v>
      </c>
      <c r="AQ611" s="268">
        <v>0.13724999999999998</v>
      </c>
      <c r="AR611" s="268">
        <v>0.1376</v>
      </c>
      <c r="AS611" s="268">
        <v>0.1363</v>
      </c>
      <c r="AT611" s="268">
        <v>0.13624999999999998</v>
      </c>
      <c r="AU611" s="268">
        <v>0.13600000000000001</v>
      </c>
      <c r="AV611" s="268">
        <v>0.13589999999999999</v>
      </c>
      <c r="AW611" s="268">
        <v>0.13624999999999998</v>
      </c>
      <c r="AX611" s="268">
        <v>0.13614999999999999</v>
      </c>
      <c r="AY611" s="268">
        <v>0.13714999999999999</v>
      </c>
      <c r="AZ611" s="268">
        <v>0.1361</v>
      </c>
      <c r="BA611" s="268">
        <v>0.13595000000000002</v>
      </c>
      <c r="BB611" s="268">
        <v>0.13689999999999999</v>
      </c>
      <c r="BC611" s="268">
        <v>0.13705000000000001</v>
      </c>
      <c r="BD611" s="268"/>
      <c r="BE611" s="268"/>
      <c r="BF611" s="268"/>
      <c r="BG611" s="268"/>
      <c r="BH611" s="268"/>
      <c r="BI611" s="268"/>
      <c r="BJ611" s="268"/>
      <c r="BK611" s="268"/>
      <c r="BL611" s="268"/>
      <c r="BM611" s="268"/>
      <c r="BN611" s="268"/>
      <c r="BO611" s="268"/>
      <c r="BP611" s="268"/>
      <c r="BQ611" s="268"/>
      <c r="BR611" s="268"/>
      <c r="BS611" s="268"/>
      <c r="BT611" s="268"/>
      <c r="BU611" s="268"/>
      <c r="BV611" s="268"/>
      <c r="BW611" s="268"/>
      <c r="BX611" s="268"/>
      <c r="BY611" s="268"/>
      <c r="BZ611" s="268"/>
      <c r="CA611" s="268"/>
      <c r="CB611" s="268"/>
      <c r="CC611" s="268"/>
      <c r="CD611" s="9"/>
      <c r="CE611" s="9"/>
      <c r="CF611" s="9"/>
    </row>
    <row r="612" spans="1:159" s="1" customFormat="1" ht="10.5" customHeight="1" thickBot="1" x14ac:dyDescent="0.25">
      <c r="A612" s="1533"/>
      <c r="B612" s="1637"/>
      <c r="C612" s="274"/>
      <c r="D612" s="239" t="s">
        <v>41</v>
      </c>
      <c r="E612" s="55">
        <f t="shared" ref="E612:AB612" si="1454">E611/E610</f>
        <v>1.3023037141513871</v>
      </c>
      <c r="F612" s="55">
        <f t="shared" si="1454"/>
        <v>1.3164193393968406</v>
      </c>
      <c r="G612" s="55">
        <f t="shared" si="1454"/>
        <v>1.322815533980582</v>
      </c>
      <c r="H612" s="368">
        <f t="shared" si="1454"/>
        <v>1.3298867552929592</v>
      </c>
      <c r="I612" s="55">
        <f t="shared" si="1454"/>
        <v>1.3409429280397021</v>
      </c>
      <c r="J612" s="55">
        <f t="shared" si="1454"/>
        <v>1.3481296758104737</v>
      </c>
      <c r="K612" s="55">
        <f t="shared" si="1454"/>
        <v>1.3519999999999996</v>
      </c>
      <c r="L612" s="55">
        <f t="shared" si="1454"/>
        <v>1.3576788394197095</v>
      </c>
      <c r="M612" s="55">
        <f t="shared" si="1454"/>
        <v>1.3869017632241811</v>
      </c>
      <c r="N612" s="368">
        <f t="shared" si="1454"/>
        <v>1.39616935483871</v>
      </c>
      <c r="O612" s="55">
        <f t="shared" si="1454"/>
        <v>1.3522167487684729</v>
      </c>
      <c r="P612" s="55">
        <f t="shared" si="1454"/>
        <v>1.3273694390715667</v>
      </c>
      <c r="Q612" s="55">
        <f t="shared" si="1454"/>
        <v>1.3294685990338164</v>
      </c>
      <c r="R612" s="55">
        <f t="shared" si="1454"/>
        <v>1.3194578896418201</v>
      </c>
      <c r="S612" s="55">
        <f t="shared" si="1454"/>
        <v>1.3050766283524904</v>
      </c>
      <c r="T612" s="55">
        <f t="shared" si="1454"/>
        <v>1.2477064220183487</v>
      </c>
      <c r="U612" s="55">
        <f t="shared" si="1454"/>
        <v>1.2047872340425532</v>
      </c>
      <c r="V612" s="55">
        <f t="shared" si="1454"/>
        <v>1.1967501097935878</v>
      </c>
      <c r="W612" s="55">
        <f t="shared" si="1454"/>
        <v>1.1716867469879517</v>
      </c>
      <c r="X612" s="55">
        <f t="shared" si="1454"/>
        <v>1.1491411813992458</v>
      </c>
      <c r="Y612" s="368">
        <f t="shared" si="1454"/>
        <v>1.1294605809128631</v>
      </c>
      <c r="Z612" s="55">
        <f t="shared" si="1454"/>
        <v>1.1184697655285893</v>
      </c>
      <c r="AA612" s="55">
        <f t="shared" si="1454"/>
        <v>1.1089509923045766</v>
      </c>
      <c r="AB612" s="56">
        <f t="shared" si="1454"/>
        <v>1.1092675030352086</v>
      </c>
      <c r="AC612" s="50"/>
      <c r="AD612" s="53"/>
      <c r="AE612" s="61"/>
      <c r="AF612" s="336"/>
      <c r="AG612" s="336"/>
      <c r="AH612" s="336"/>
      <c r="AI612" s="336"/>
      <c r="AJ612" s="336"/>
      <c r="AK612" s="336"/>
      <c r="AL612" s="336"/>
      <c r="AM612" s="336"/>
      <c r="AN612" s="336"/>
      <c r="AO612" s="336"/>
      <c r="AP612" s="336"/>
      <c r="AQ612" s="336"/>
      <c r="AR612" s="336"/>
      <c r="AS612" s="336"/>
      <c r="AT612" s="336"/>
      <c r="AU612" s="336"/>
      <c r="AV612" s="336"/>
      <c r="AW612" s="336"/>
      <c r="AX612" s="336"/>
      <c r="AY612" s="336"/>
      <c r="AZ612" s="336"/>
      <c r="BA612" s="336"/>
      <c r="BB612" s="336"/>
      <c r="BC612" s="336"/>
      <c r="BD612" s="336"/>
      <c r="BE612" s="336"/>
      <c r="BF612" s="336"/>
      <c r="BG612" s="336"/>
      <c r="BH612" s="336"/>
      <c r="BI612" s="336"/>
      <c r="BJ612" s="336"/>
      <c r="BK612" s="336"/>
      <c r="BL612" s="336"/>
      <c r="BM612" s="336"/>
      <c r="BN612" s="336"/>
      <c r="BO612" s="336"/>
      <c r="BP612" s="336"/>
      <c r="BQ612" s="336"/>
      <c r="BR612" s="336"/>
      <c r="BS612" s="336"/>
      <c r="BT612" s="336"/>
      <c r="BU612" s="336"/>
      <c r="BV612" s="336"/>
      <c r="BW612" s="336"/>
      <c r="BX612" s="336"/>
      <c r="BY612" s="870"/>
      <c r="BZ612" s="870"/>
      <c r="CA612" s="870"/>
      <c r="CB612" s="870"/>
      <c r="CC612" s="870"/>
      <c r="CD612" s="9"/>
      <c r="CE612" s="9"/>
      <c r="CF612" s="9"/>
    </row>
    <row r="613" spans="1:159" ht="10.5" customHeight="1" x14ac:dyDescent="0.2">
      <c r="A613" s="1575" t="s">
        <v>18</v>
      </c>
      <c r="B613" s="1570" t="s">
        <v>833</v>
      </c>
      <c r="C613" s="1119"/>
      <c r="D613" s="1203"/>
      <c r="E613" s="79"/>
      <c r="F613" s="202"/>
      <c r="G613" s="202"/>
      <c r="H613" s="756"/>
      <c r="I613" s="202"/>
      <c r="J613" s="202"/>
      <c r="K613" s="202"/>
      <c r="L613" s="202"/>
      <c r="M613" s="202"/>
      <c r="N613" s="756"/>
      <c r="O613" s="202"/>
      <c r="P613" s="202"/>
      <c r="Q613" s="202"/>
      <c r="R613" s="202"/>
      <c r="S613" s="202"/>
      <c r="T613" s="202"/>
      <c r="U613" s="202"/>
      <c r="V613" s="202"/>
      <c r="W613" s="202"/>
      <c r="X613" s="202"/>
      <c r="Y613" s="756"/>
      <c r="Z613" s="202"/>
      <c r="AA613" s="202"/>
      <c r="AB613" s="203"/>
      <c r="AF613" s="486"/>
      <c r="AG613" s="486"/>
      <c r="AH613" s="486"/>
      <c r="AI613" s="486"/>
      <c r="AJ613" s="486"/>
      <c r="AK613" s="486"/>
      <c r="AL613" s="486"/>
      <c r="AM613" s="486"/>
      <c r="AN613" s="486"/>
      <c r="AO613" s="486"/>
      <c r="AP613" s="486"/>
      <c r="AQ613" s="486"/>
      <c r="AR613" s="486"/>
      <c r="AS613" s="486"/>
      <c r="AT613" s="486"/>
      <c r="AU613" s="486"/>
      <c r="AV613" s="486"/>
      <c r="AW613" s="486"/>
      <c r="AX613" s="486"/>
      <c r="AY613" s="486"/>
      <c r="AZ613" s="486"/>
      <c r="BA613" s="486"/>
      <c r="BB613" s="486"/>
      <c r="BC613" s="486"/>
      <c r="BD613" s="486"/>
      <c r="BE613" s="486"/>
      <c r="BF613" s="486"/>
      <c r="BG613" s="486"/>
      <c r="BH613" s="486"/>
      <c r="BI613" s="486"/>
      <c r="BJ613" s="486"/>
      <c r="BK613" s="486"/>
      <c r="BL613" s="486"/>
      <c r="BM613" s="486"/>
      <c r="BN613" s="486"/>
      <c r="BO613" s="486"/>
      <c r="BP613" s="486"/>
      <c r="BQ613" s="486"/>
      <c r="BR613" s="486"/>
      <c r="BS613" s="486"/>
      <c r="BT613" s="486"/>
      <c r="BU613" s="486"/>
      <c r="BV613" s="486"/>
      <c r="BW613" s="486"/>
      <c r="BX613" s="486"/>
      <c r="BY613" s="871"/>
      <c r="BZ613" s="871"/>
      <c r="CA613" s="871"/>
      <c r="CB613" s="871"/>
      <c r="CC613" s="871"/>
    </row>
    <row r="614" spans="1:159" s="1" customFormat="1" ht="10.5" customHeight="1" x14ac:dyDescent="0.2">
      <c r="A614" s="1576"/>
      <c r="B614" s="1571"/>
      <c r="C614" s="1472" t="s">
        <v>126</v>
      </c>
      <c r="D614" s="134" t="s">
        <v>33</v>
      </c>
      <c r="E614" s="970">
        <v>21</v>
      </c>
      <c r="F614" s="1196">
        <v>21</v>
      </c>
      <c r="G614" s="970">
        <v>21</v>
      </c>
      <c r="H614" s="981">
        <v>20</v>
      </c>
      <c r="I614" s="970">
        <v>20</v>
      </c>
      <c r="J614" s="970">
        <v>20</v>
      </c>
      <c r="K614" s="970">
        <v>20</v>
      </c>
      <c r="L614" s="970">
        <v>20</v>
      </c>
      <c r="M614" s="970">
        <v>19</v>
      </c>
      <c r="N614" s="981">
        <v>20</v>
      </c>
      <c r="O614" s="970">
        <v>20</v>
      </c>
      <c r="P614" s="970">
        <v>20</v>
      </c>
      <c r="Q614" s="970">
        <v>20</v>
      </c>
      <c r="R614" s="970">
        <v>19</v>
      </c>
      <c r="S614" s="970">
        <v>19</v>
      </c>
      <c r="T614" s="970">
        <v>20</v>
      </c>
      <c r="U614" s="970">
        <v>20</v>
      </c>
      <c r="V614" s="970">
        <v>20</v>
      </c>
      <c r="W614" s="970">
        <v>20</v>
      </c>
      <c r="X614" s="970">
        <v>20</v>
      </c>
      <c r="Y614" s="981">
        <v>20</v>
      </c>
      <c r="Z614" s="970">
        <v>20</v>
      </c>
      <c r="AA614" s="970">
        <v>20</v>
      </c>
      <c r="AB614" s="1018">
        <v>20</v>
      </c>
      <c r="AC614" s="333"/>
      <c r="AD614" s="180"/>
      <c r="AE614" s="61"/>
      <c r="AF614" s="336"/>
      <c r="AG614" s="336"/>
      <c r="AH614" s="336"/>
      <c r="AI614" s="336"/>
      <c r="AJ614" s="336"/>
      <c r="AK614" s="336"/>
      <c r="AL614" s="336"/>
      <c r="AM614" s="336"/>
      <c r="AN614" s="336"/>
      <c r="AO614" s="336"/>
      <c r="AP614" s="336"/>
      <c r="AQ614" s="336"/>
      <c r="AR614" s="336"/>
      <c r="AS614" s="336"/>
      <c r="AT614" s="336"/>
      <c r="AU614" s="336"/>
      <c r="AV614" s="336"/>
      <c r="AW614" s="336"/>
      <c r="AX614" s="336"/>
      <c r="AY614" s="336"/>
      <c r="AZ614" s="336"/>
      <c r="BA614" s="336"/>
      <c r="BB614" s="336"/>
      <c r="BC614" s="336"/>
      <c r="BD614" s="336"/>
      <c r="BE614" s="336"/>
      <c r="BF614" s="336"/>
      <c r="BG614" s="336"/>
      <c r="BH614" s="336"/>
      <c r="BI614" s="336"/>
      <c r="BJ614" s="336"/>
      <c r="BK614" s="336"/>
      <c r="BL614" s="336"/>
      <c r="BM614" s="336"/>
      <c r="BN614" s="336"/>
      <c r="BO614" s="336"/>
      <c r="BP614" s="336"/>
      <c r="BQ614" s="336"/>
      <c r="BR614" s="336"/>
      <c r="BS614" s="336"/>
      <c r="BT614" s="336"/>
      <c r="BU614" s="336"/>
      <c r="BV614" s="336"/>
      <c r="BW614" s="336"/>
      <c r="BX614" s="336"/>
      <c r="BY614" s="870"/>
      <c r="BZ614" s="870"/>
      <c r="CA614" s="870"/>
      <c r="CB614" s="870"/>
      <c r="CC614" s="870"/>
      <c r="CD614" s="9"/>
      <c r="CE614" s="9"/>
      <c r="CF614" s="9"/>
    </row>
    <row r="615" spans="1:159" s="1" customFormat="1" ht="10.5" customHeight="1" x14ac:dyDescent="0.2">
      <c r="A615" s="1576"/>
      <c r="B615" s="1571"/>
      <c r="C615" s="1472" t="s">
        <v>557</v>
      </c>
      <c r="D615" s="134" t="s">
        <v>116</v>
      </c>
      <c r="E615" s="64">
        <f t="shared" ref="E615:AB615" si="1455">AF615*$AE615</f>
        <v>-0.19695000000000001</v>
      </c>
      <c r="F615" s="64">
        <f t="shared" si="1455"/>
        <v>-0.19845000000000002</v>
      </c>
      <c r="G615" s="64">
        <f t="shared" si="1455"/>
        <v>-0.19904999999999998</v>
      </c>
      <c r="H615" s="424">
        <f t="shared" si="1455"/>
        <v>-0.19875000000000001</v>
      </c>
      <c r="I615" s="64">
        <f t="shared" si="1455"/>
        <v>-0.19829999999999998</v>
      </c>
      <c r="J615" s="64">
        <f t="shared" si="1455"/>
        <v>-0.19769999999999999</v>
      </c>
      <c r="K615" s="64">
        <f t="shared" si="1455"/>
        <v>-0.19725000000000001</v>
      </c>
      <c r="L615" s="64">
        <f t="shared" si="1455"/>
        <v>-0.1971</v>
      </c>
      <c r="M615" s="64">
        <f t="shared" si="1455"/>
        <v>-0.19634999999999997</v>
      </c>
      <c r="N615" s="424">
        <f t="shared" si="1455"/>
        <v>-0.19484999999999997</v>
      </c>
      <c r="O615" s="64">
        <f t="shared" si="1455"/>
        <v>-0.19409999999999999</v>
      </c>
      <c r="P615" s="64">
        <f t="shared" si="1455"/>
        <v>-0.19319999999999998</v>
      </c>
      <c r="Q615" s="64">
        <f t="shared" si="1455"/>
        <v>-0.19275</v>
      </c>
      <c r="R615" s="64">
        <f t="shared" si="1455"/>
        <v>-0.19275</v>
      </c>
      <c r="S615" s="64">
        <f t="shared" si="1455"/>
        <v>-0.19005</v>
      </c>
      <c r="T615" s="64">
        <f t="shared" si="1455"/>
        <v>-0.18165000000000003</v>
      </c>
      <c r="U615" s="64">
        <f t="shared" si="1455"/>
        <v>-0.1731</v>
      </c>
      <c r="V615" s="64">
        <f t="shared" si="1455"/>
        <v>-0.17235</v>
      </c>
      <c r="W615" s="64">
        <f t="shared" si="1455"/>
        <v>-0.17504999999999998</v>
      </c>
      <c r="X615" s="64">
        <f t="shared" si="1455"/>
        <v>-0.17745</v>
      </c>
      <c r="Y615" s="424">
        <f t="shared" si="1455"/>
        <v>-0.17745</v>
      </c>
      <c r="Z615" s="64">
        <f t="shared" si="1455"/>
        <v>-0.1764</v>
      </c>
      <c r="AA615" s="64">
        <f t="shared" si="1455"/>
        <v>-0.17715000000000003</v>
      </c>
      <c r="AB615" s="65">
        <f t="shared" si="1455"/>
        <v>-0.17699999999999999</v>
      </c>
      <c r="AC615" s="50">
        <f>SUM(E615:AB615)</f>
        <v>-4.525199999999999</v>
      </c>
      <c r="AD615" s="53">
        <f>SUM(E616:AB616)</f>
        <v>-7.7358000000000011</v>
      </c>
      <c r="AE615" s="61">
        <v>3</v>
      </c>
      <c r="AF615" s="268">
        <v>-6.565E-2</v>
      </c>
      <c r="AG615" s="268">
        <v>-6.615E-2</v>
      </c>
      <c r="AH615" s="268">
        <v>-6.6349999999999992E-2</v>
      </c>
      <c r="AI615" s="268">
        <v>-6.6250000000000003E-2</v>
      </c>
      <c r="AJ615" s="268">
        <v>-6.6099999999999992E-2</v>
      </c>
      <c r="AK615" s="268">
        <v>-6.59E-2</v>
      </c>
      <c r="AL615" s="268">
        <v>-6.5750000000000003E-2</v>
      </c>
      <c r="AM615" s="268">
        <v>-6.5699999999999995E-2</v>
      </c>
      <c r="AN615" s="268">
        <v>-6.5449999999999994E-2</v>
      </c>
      <c r="AO615" s="268">
        <v>-6.4949999999999994E-2</v>
      </c>
      <c r="AP615" s="268">
        <v>-6.4699999999999994E-2</v>
      </c>
      <c r="AQ615" s="268">
        <v>-6.4399999999999999E-2</v>
      </c>
      <c r="AR615" s="268">
        <v>-6.4250000000000002E-2</v>
      </c>
      <c r="AS615" s="268">
        <v>-6.4250000000000002E-2</v>
      </c>
      <c r="AT615" s="268">
        <v>-6.3350000000000004E-2</v>
      </c>
      <c r="AU615" s="268">
        <v>-6.0550000000000007E-2</v>
      </c>
      <c r="AV615" s="268">
        <v>-5.7700000000000001E-2</v>
      </c>
      <c r="AW615" s="268">
        <v>-5.7450000000000001E-2</v>
      </c>
      <c r="AX615" s="268">
        <v>-5.8349999999999999E-2</v>
      </c>
      <c r="AY615" s="268">
        <v>-5.9150000000000001E-2</v>
      </c>
      <c r="AZ615" s="268">
        <v>-5.9150000000000001E-2</v>
      </c>
      <c r="BA615" s="268">
        <v>-5.8800000000000005E-2</v>
      </c>
      <c r="BB615" s="268">
        <v>-5.9050000000000005E-2</v>
      </c>
      <c r="BC615" s="268">
        <v>-5.8999999999999997E-2</v>
      </c>
      <c r="BD615" s="268"/>
      <c r="BE615" s="268"/>
      <c r="BF615" s="268"/>
      <c r="BG615" s="268"/>
      <c r="BH615" s="268"/>
      <c r="BI615" s="268"/>
      <c r="BJ615" s="268"/>
      <c r="BK615" s="268"/>
      <c r="BL615" s="268"/>
      <c r="BM615" s="268"/>
      <c r="BN615" s="268"/>
      <c r="BO615" s="268"/>
      <c r="BP615" s="268"/>
      <c r="BQ615" s="268"/>
      <c r="BR615" s="268"/>
      <c r="BS615" s="268"/>
      <c r="BT615" s="268"/>
      <c r="BU615" s="268"/>
      <c r="BV615" s="268"/>
      <c r="BW615" s="268"/>
      <c r="BX615" s="268"/>
      <c r="BY615" s="268"/>
      <c r="BZ615" s="268"/>
      <c r="CA615" s="268"/>
      <c r="CB615" s="268"/>
      <c r="CC615" s="268"/>
      <c r="CD615" s="9"/>
      <c r="CE615" s="9"/>
      <c r="CF615" s="9"/>
    </row>
    <row r="616" spans="1:159" s="1" customFormat="1" ht="10.5" customHeight="1" x14ac:dyDescent="0.2">
      <c r="A616" s="1576"/>
      <c r="B616" s="1571"/>
      <c r="C616" s="1472" t="s">
        <v>557</v>
      </c>
      <c r="D616" s="134" t="s">
        <v>117</v>
      </c>
      <c r="E616" s="64">
        <f t="shared" ref="E616:AB616" si="1456">AF616*$AE615</f>
        <v>-0.33015000000000005</v>
      </c>
      <c r="F616" s="51">
        <f t="shared" si="1456"/>
        <v>-0.32894999999999996</v>
      </c>
      <c r="G616" s="51">
        <f t="shared" si="1456"/>
        <v>-0.32609999999999995</v>
      </c>
      <c r="H616" s="334">
        <f t="shared" si="1456"/>
        <v>-0.32489999999999997</v>
      </c>
      <c r="I616" s="51">
        <f t="shared" si="1456"/>
        <v>-0.32565</v>
      </c>
      <c r="J616" s="51">
        <f t="shared" si="1456"/>
        <v>-0.32565</v>
      </c>
      <c r="K616" s="51">
        <f t="shared" si="1456"/>
        <v>-0.32519999999999999</v>
      </c>
      <c r="L616" s="51">
        <f t="shared" si="1456"/>
        <v>-0.32609999999999995</v>
      </c>
      <c r="M616" s="51">
        <f t="shared" si="1456"/>
        <v>-0.31740000000000002</v>
      </c>
      <c r="N616" s="334">
        <f t="shared" si="1456"/>
        <v>-0.3201</v>
      </c>
      <c r="O616" s="51">
        <f t="shared" si="1456"/>
        <v>-0.31994999999999996</v>
      </c>
      <c r="P616" s="51">
        <f t="shared" si="1456"/>
        <v>-0.31815000000000004</v>
      </c>
      <c r="Q616" s="51">
        <f t="shared" si="1456"/>
        <v>-0.31830000000000003</v>
      </c>
      <c r="R616" s="51">
        <f t="shared" si="1456"/>
        <v>-0.31679999999999997</v>
      </c>
      <c r="S616" s="51">
        <f t="shared" si="1456"/>
        <v>-0.3165</v>
      </c>
      <c r="T616" s="51">
        <f t="shared" si="1456"/>
        <v>-0.31515000000000004</v>
      </c>
      <c r="U616" s="51">
        <f t="shared" si="1456"/>
        <v>-0.31785000000000002</v>
      </c>
      <c r="V616" s="51">
        <f t="shared" si="1456"/>
        <v>-0.32190000000000002</v>
      </c>
      <c r="W616" s="51">
        <f t="shared" si="1456"/>
        <v>-0.32205</v>
      </c>
      <c r="X616" s="51">
        <f t="shared" si="1456"/>
        <v>-0.32279999999999998</v>
      </c>
      <c r="Y616" s="334">
        <f t="shared" si="1456"/>
        <v>-0.32415000000000005</v>
      </c>
      <c r="Z616" s="51">
        <f t="shared" si="1456"/>
        <v>-0.32519999999999999</v>
      </c>
      <c r="AA616" s="51">
        <f t="shared" si="1456"/>
        <v>-0.32490000000000002</v>
      </c>
      <c r="AB616" s="52">
        <f t="shared" si="1456"/>
        <v>-0.32190000000000002</v>
      </c>
      <c r="AC616" s="50"/>
      <c r="AD616" s="53"/>
      <c r="AE616" s="61"/>
      <c r="AF616" s="268">
        <v>-0.11005000000000001</v>
      </c>
      <c r="AG616" s="268">
        <v>-0.10965</v>
      </c>
      <c r="AH616" s="268">
        <v>-0.10869999999999999</v>
      </c>
      <c r="AI616" s="268">
        <v>-0.10829999999999999</v>
      </c>
      <c r="AJ616" s="268">
        <v>-0.10855000000000001</v>
      </c>
      <c r="AK616" s="268">
        <v>-0.10855000000000001</v>
      </c>
      <c r="AL616" s="268">
        <v>-0.1084</v>
      </c>
      <c r="AM616" s="268">
        <v>-0.10869999999999999</v>
      </c>
      <c r="AN616" s="268">
        <v>-0.10580000000000001</v>
      </c>
      <c r="AO616" s="268">
        <v>-0.1067</v>
      </c>
      <c r="AP616" s="268">
        <v>-0.10664999999999999</v>
      </c>
      <c r="AQ616" s="268">
        <v>-0.10605000000000001</v>
      </c>
      <c r="AR616" s="268">
        <v>-0.1061</v>
      </c>
      <c r="AS616" s="268">
        <v>-0.1056</v>
      </c>
      <c r="AT616" s="268">
        <v>-0.10550000000000001</v>
      </c>
      <c r="AU616" s="268">
        <v>-0.10505</v>
      </c>
      <c r="AV616" s="268">
        <v>-0.10595</v>
      </c>
      <c r="AW616" s="268">
        <v>-0.10730000000000001</v>
      </c>
      <c r="AX616" s="268">
        <v>-0.10735</v>
      </c>
      <c r="AY616" s="268">
        <v>-0.1076</v>
      </c>
      <c r="AZ616" s="268">
        <v>-0.10805000000000001</v>
      </c>
      <c r="BA616" s="268">
        <v>-0.1084</v>
      </c>
      <c r="BB616" s="268">
        <v>-0.10830000000000001</v>
      </c>
      <c r="BC616" s="268">
        <v>-0.10730000000000001</v>
      </c>
      <c r="BD616" s="268"/>
      <c r="BE616" s="268"/>
      <c r="BF616" s="268"/>
      <c r="BG616" s="268"/>
      <c r="BH616" s="268"/>
      <c r="BI616" s="268"/>
      <c r="BJ616" s="268"/>
      <c r="BK616" s="268"/>
      <c r="BL616" s="268"/>
      <c r="BM616" s="268"/>
      <c r="BN616" s="268"/>
      <c r="BO616" s="268"/>
      <c r="BP616" s="268"/>
      <c r="BQ616" s="268"/>
      <c r="BR616" s="268"/>
      <c r="BS616" s="268"/>
      <c r="BT616" s="268"/>
      <c r="BU616" s="268"/>
      <c r="BV616" s="268"/>
      <c r="BW616" s="268"/>
      <c r="BX616" s="268"/>
      <c r="BY616" s="268"/>
      <c r="BZ616" s="268"/>
      <c r="CA616" s="268"/>
      <c r="CB616" s="268"/>
      <c r="CC616" s="268"/>
      <c r="CD616" s="9"/>
      <c r="CE616" s="9"/>
      <c r="CF616" s="9"/>
    </row>
    <row r="617" spans="1:159" s="1" customFormat="1" ht="10.5" customHeight="1" thickBot="1" x14ac:dyDescent="0.25">
      <c r="A617" s="1660"/>
      <c r="B617" s="1661"/>
      <c r="C617" s="274"/>
      <c r="D617" s="239" t="s">
        <v>41</v>
      </c>
      <c r="E617" s="55">
        <f t="shared" ref="E617:AB617" si="1457">E616/E615</f>
        <v>1.6763137852246766</v>
      </c>
      <c r="F617" s="55">
        <f t="shared" si="1457"/>
        <v>1.6575963718820859</v>
      </c>
      <c r="G617" s="55">
        <f t="shared" si="1457"/>
        <v>1.6382818387339864</v>
      </c>
      <c r="H617" s="368">
        <f t="shared" si="1457"/>
        <v>1.6347169811320752</v>
      </c>
      <c r="I617" s="55">
        <f t="shared" si="1457"/>
        <v>1.642208774583964</v>
      </c>
      <c r="J617" s="55">
        <f t="shared" si="1457"/>
        <v>1.6471927162367224</v>
      </c>
      <c r="K617" s="55">
        <f t="shared" si="1457"/>
        <v>1.6486692015209123</v>
      </c>
      <c r="L617" s="55">
        <f t="shared" si="1457"/>
        <v>1.6544901065449009</v>
      </c>
      <c r="M617" s="55">
        <f t="shared" si="1457"/>
        <v>1.6165011459129111</v>
      </c>
      <c r="N617" s="368">
        <f t="shared" si="1457"/>
        <v>1.6428021555042343</v>
      </c>
      <c r="O617" s="55">
        <f t="shared" si="1457"/>
        <v>1.6483771251931991</v>
      </c>
      <c r="P617" s="55">
        <f t="shared" si="1457"/>
        <v>1.6467391304347829</v>
      </c>
      <c r="Q617" s="55">
        <f t="shared" si="1457"/>
        <v>1.6513618677042803</v>
      </c>
      <c r="R617" s="55">
        <f t="shared" si="1457"/>
        <v>1.6435797665369647</v>
      </c>
      <c r="S617" s="55">
        <f t="shared" si="1457"/>
        <v>1.6653512233622731</v>
      </c>
      <c r="T617" s="55">
        <f t="shared" si="1457"/>
        <v>1.7349298100743187</v>
      </c>
      <c r="U617" s="55">
        <f t="shared" si="1457"/>
        <v>1.8362218370883883</v>
      </c>
      <c r="V617" s="55">
        <f t="shared" si="1457"/>
        <v>1.8677110530896432</v>
      </c>
      <c r="W617" s="55">
        <f t="shared" si="1457"/>
        <v>1.8397600685518425</v>
      </c>
      <c r="X617" s="55">
        <f t="shared" si="1457"/>
        <v>1.8191039729501266</v>
      </c>
      <c r="Y617" s="368">
        <f t="shared" si="1457"/>
        <v>1.8267117497886731</v>
      </c>
      <c r="Z617" s="55">
        <f t="shared" si="1457"/>
        <v>1.8435374149659862</v>
      </c>
      <c r="AA617" s="55">
        <f t="shared" si="1457"/>
        <v>1.8340389500423369</v>
      </c>
      <c r="AB617" s="56">
        <f t="shared" si="1457"/>
        <v>1.8186440677966105</v>
      </c>
      <c r="AC617" s="50"/>
      <c r="AD617" s="53"/>
      <c r="AE617" s="61"/>
      <c r="AF617" s="336"/>
      <c r="AG617" s="336"/>
      <c r="AH617" s="336"/>
      <c r="AI617" s="336"/>
      <c r="AJ617" s="336"/>
      <c r="AK617" s="336"/>
      <c r="AL617" s="336"/>
      <c r="AM617" s="336"/>
      <c r="AN617" s="336"/>
      <c r="AO617" s="336"/>
      <c r="AP617" s="336"/>
      <c r="AQ617" s="336"/>
      <c r="AR617" s="336"/>
      <c r="AS617" s="336"/>
      <c r="AT617" s="336"/>
      <c r="AU617" s="336"/>
      <c r="AV617" s="336"/>
      <c r="AW617" s="336"/>
      <c r="AX617" s="336"/>
      <c r="AY617" s="336"/>
      <c r="AZ617" s="336"/>
      <c r="BA617" s="336"/>
      <c r="BB617" s="336"/>
      <c r="BC617" s="336"/>
      <c r="BD617" s="336"/>
      <c r="BE617" s="336"/>
      <c r="BF617" s="336"/>
      <c r="BG617" s="336"/>
      <c r="BH617" s="336"/>
      <c r="BI617" s="336"/>
      <c r="BJ617" s="336"/>
      <c r="BK617" s="336"/>
      <c r="BL617" s="336"/>
      <c r="BM617" s="336"/>
      <c r="BN617" s="336"/>
      <c r="BO617" s="336"/>
      <c r="BP617" s="336"/>
      <c r="BQ617" s="336"/>
      <c r="BR617" s="336"/>
      <c r="BS617" s="336"/>
      <c r="BT617" s="336"/>
      <c r="BU617" s="336"/>
      <c r="BV617" s="336"/>
      <c r="BW617" s="336"/>
      <c r="BX617" s="336"/>
      <c r="BY617" s="870"/>
      <c r="BZ617" s="870"/>
      <c r="CA617" s="870"/>
      <c r="CB617" s="870"/>
      <c r="CC617" s="870"/>
      <c r="CD617" s="9"/>
      <c r="CE617" s="9"/>
      <c r="CF617" s="9"/>
    </row>
    <row r="618" spans="1:159" s="1" customFormat="1" ht="10.5" customHeight="1" x14ac:dyDescent="0.2">
      <c r="A618" s="1575" t="s">
        <v>55</v>
      </c>
      <c r="B618" s="1654"/>
      <c r="C618" s="789"/>
      <c r="D618" s="1203" t="s">
        <v>116</v>
      </c>
      <c r="E618" s="110">
        <f t="shared" ref="E618:AB619" si="1458">E550+E560+E570+E565+E555+E575+E580+E585+E590+E595+E600+E605+E610+E615</f>
        <v>1.7464</v>
      </c>
      <c r="F618" s="110">
        <f t="shared" si="1458"/>
        <v>1.6547499999999999</v>
      </c>
      <c r="G618" s="110">
        <f t="shared" si="1458"/>
        <v>1.58185</v>
      </c>
      <c r="H618" s="375">
        <f t="shared" si="1458"/>
        <v>1.52685</v>
      </c>
      <c r="I618" s="110">
        <f t="shared" si="1458"/>
        <v>1.4843</v>
      </c>
      <c r="J618" s="110">
        <f t="shared" si="1458"/>
        <v>1.4588999999999999</v>
      </c>
      <c r="K618" s="110">
        <f t="shared" si="1458"/>
        <v>1.4615500000000001</v>
      </c>
      <c r="L618" s="110">
        <f t="shared" si="1458"/>
        <v>1.4796000000000002</v>
      </c>
      <c r="M618" s="110">
        <f t="shared" si="1458"/>
        <v>1.49465</v>
      </c>
      <c r="N618" s="375">
        <f t="shared" si="1458"/>
        <v>1.5490000000000002</v>
      </c>
      <c r="O618" s="110">
        <f t="shared" si="1458"/>
        <v>1.66605</v>
      </c>
      <c r="P618" s="110">
        <f t="shared" si="1458"/>
        <v>1.80515</v>
      </c>
      <c r="Q618" s="110">
        <f t="shared" si="1458"/>
        <v>1.9393500000000004</v>
      </c>
      <c r="R618" s="110">
        <f t="shared" si="1458"/>
        <v>2.0565500000000001</v>
      </c>
      <c r="S618" s="110">
        <f t="shared" si="1458"/>
        <v>2.1948500000000002</v>
      </c>
      <c r="T618" s="110">
        <f t="shared" si="1458"/>
        <v>2.3649000000000004</v>
      </c>
      <c r="U618" s="110">
        <f t="shared" si="1458"/>
        <v>2.5083000000000002</v>
      </c>
      <c r="V618" s="110">
        <f t="shared" si="1458"/>
        <v>2.6204999999999998</v>
      </c>
      <c r="W618" s="110">
        <f t="shared" si="1458"/>
        <v>2.6753499999999995</v>
      </c>
      <c r="X618" s="110">
        <f t="shared" si="1458"/>
        <v>2.70825</v>
      </c>
      <c r="Y618" s="375">
        <f t="shared" si="1458"/>
        <v>2.72255</v>
      </c>
      <c r="Z618" s="110">
        <f t="shared" si="1458"/>
        <v>2.7171500000000002</v>
      </c>
      <c r="AA618" s="110">
        <f t="shared" si="1458"/>
        <v>2.694</v>
      </c>
      <c r="AB618" s="146">
        <f t="shared" si="1458"/>
        <v>2.6686999999999999</v>
      </c>
      <c r="AC618" s="441"/>
      <c r="AD618" s="441"/>
      <c r="AE618" s="442"/>
      <c r="AF618" s="486"/>
      <c r="AG618" s="486"/>
      <c r="AH618" s="486"/>
      <c r="AI618" s="486"/>
      <c r="AJ618" s="486"/>
      <c r="AK618" s="486"/>
      <c r="AL618" s="486"/>
      <c r="AM618" s="486"/>
      <c r="AN618" s="486"/>
      <c r="AO618" s="486"/>
      <c r="AP618" s="486"/>
      <c r="AQ618" s="486"/>
      <c r="AR618" s="486"/>
      <c r="AS618" s="486"/>
      <c r="AT618" s="486"/>
      <c r="AU618" s="486"/>
      <c r="AV618" s="486"/>
      <c r="AW618" s="486"/>
      <c r="AX618" s="486"/>
      <c r="AY618" s="486"/>
      <c r="AZ618" s="486"/>
      <c r="BA618" s="486"/>
      <c r="BB618" s="486"/>
      <c r="BC618" s="486"/>
      <c r="BD618" s="486"/>
      <c r="BE618" s="486"/>
      <c r="BF618" s="486"/>
      <c r="BG618" s="486"/>
      <c r="BH618" s="486"/>
      <c r="BI618" s="486"/>
      <c r="BJ618" s="486"/>
      <c r="BK618" s="486"/>
      <c r="BL618" s="486"/>
      <c r="BM618" s="486"/>
      <c r="BN618" s="486"/>
      <c r="BO618" s="486"/>
      <c r="BP618" s="486"/>
      <c r="BQ618" s="486"/>
      <c r="BR618" s="486"/>
      <c r="BS618" s="486"/>
      <c r="BT618" s="486"/>
      <c r="BU618" s="486"/>
      <c r="BV618" s="486"/>
      <c r="BW618" s="486"/>
      <c r="BX618" s="486"/>
      <c r="BY618" s="871"/>
      <c r="BZ618" s="871"/>
      <c r="CA618" s="871"/>
      <c r="CB618" s="871"/>
      <c r="CC618" s="871"/>
    </row>
    <row r="619" spans="1:159" s="1" customFormat="1" ht="10.5" customHeight="1" thickBot="1" x14ac:dyDescent="0.25">
      <c r="A619" s="1662"/>
      <c r="B619" s="1663"/>
      <c r="C619" s="790"/>
      <c r="D619" s="135" t="s">
        <v>117</v>
      </c>
      <c r="E619" s="383">
        <f t="shared" si="1458"/>
        <v>0.72914999999999985</v>
      </c>
      <c r="F619" s="383">
        <f t="shared" si="1458"/>
        <v>0.70000000000000007</v>
      </c>
      <c r="G619" s="383">
        <f t="shared" si="1458"/>
        <v>0.67970000000000008</v>
      </c>
      <c r="H619" s="384">
        <f t="shared" si="1458"/>
        <v>0.66439999999999999</v>
      </c>
      <c r="I619" s="383">
        <f t="shared" si="1458"/>
        <v>0.65754999999999986</v>
      </c>
      <c r="J619" s="383">
        <f t="shared" si="1458"/>
        <v>0.66669999999999996</v>
      </c>
      <c r="K619" s="383">
        <f t="shared" si="1458"/>
        <v>0.68280000000000007</v>
      </c>
      <c r="L619" s="383">
        <f t="shared" si="1458"/>
        <v>0.75379999999999991</v>
      </c>
      <c r="M619" s="383">
        <f t="shared" si="1458"/>
        <v>0.85250000000000015</v>
      </c>
      <c r="N619" s="384">
        <f t="shared" si="1458"/>
        <v>0.92615000000000003</v>
      </c>
      <c r="O619" s="383">
        <f t="shared" si="1458"/>
        <v>0.92724999999999991</v>
      </c>
      <c r="P619" s="383">
        <f t="shared" si="1458"/>
        <v>0.94079999999999997</v>
      </c>
      <c r="Q619" s="383">
        <f t="shared" si="1458"/>
        <v>0.94145000000000012</v>
      </c>
      <c r="R619" s="383">
        <f t="shared" si="1458"/>
        <v>0.93295000000000017</v>
      </c>
      <c r="S619" s="383">
        <f t="shared" si="1458"/>
        <v>0.95330000000000004</v>
      </c>
      <c r="T619" s="383">
        <f t="shared" si="1458"/>
        <v>0.93610000000000015</v>
      </c>
      <c r="U619" s="383">
        <f t="shared" si="1458"/>
        <v>0.89179999999999993</v>
      </c>
      <c r="V619" s="383">
        <f t="shared" si="1458"/>
        <v>0.87274999999999991</v>
      </c>
      <c r="W619" s="383">
        <f t="shared" si="1458"/>
        <v>0.85884999999999989</v>
      </c>
      <c r="X619" s="383">
        <f t="shared" si="1458"/>
        <v>0.83519999999999994</v>
      </c>
      <c r="Y619" s="384">
        <f t="shared" si="1458"/>
        <v>0.81154999999999988</v>
      </c>
      <c r="Z619" s="383">
        <f t="shared" si="1458"/>
        <v>0.78780000000000006</v>
      </c>
      <c r="AA619" s="383">
        <f t="shared" si="1458"/>
        <v>0.7700499999999999</v>
      </c>
      <c r="AB619" s="385">
        <f t="shared" si="1458"/>
        <v>0.73619999999999997</v>
      </c>
      <c r="AC619" s="335"/>
      <c r="AD619" s="335"/>
      <c r="AE619" s="443"/>
      <c r="AF619" s="486"/>
      <c r="AG619" s="486"/>
      <c r="AH619" s="486"/>
      <c r="AI619" s="486"/>
      <c r="AJ619" s="486"/>
      <c r="AK619" s="486"/>
      <c r="AL619" s="486"/>
      <c r="AM619" s="486"/>
      <c r="AN619" s="486"/>
      <c r="AO619" s="486"/>
      <c r="AP619" s="486"/>
      <c r="AQ619" s="486"/>
      <c r="AR619" s="486"/>
      <c r="AS619" s="486"/>
      <c r="AT619" s="486"/>
      <c r="AU619" s="486"/>
      <c r="AV619" s="486"/>
      <c r="AW619" s="486"/>
      <c r="AX619" s="486"/>
      <c r="AY619" s="486"/>
      <c r="AZ619" s="486"/>
      <c r="BA619" s="486"/>
      <c r="BB619" s="486"/>
      <c r="BC619" s="486"/>
      <c r="BD619" s="486"/>
      <c r="BE619" s="486"/>
      <c r="BF619" s="486"/>
      <c r="BG619" s="486"/>
      <c r="BH619" s="486"/>
      <c r="BI619" s="486"/>
      <c r="BJ619" s="486"/>
      <c r="BK619" s="486"/>
      <c r="BL619" s="486"/>
      <c r="BM619" s="486"/>
      <c r="BN619" s="486"/>
      <c r="BO619" s="486"/>
      <c r="BP619" s="486"/>
      <c r="BQ619" s="486"/>
      <c r="BR619" s="486"/>
      <c r="BS619" s="486"/>
      <c r="BT619" s="486"/>
      <c r="BU619" s="486"/>
      <c r="BV619" s="486"/>
      <c r="BW619" s="486"/>
      <c r="BX619" s="486"/>
      <c r="BY619" s="871"/>
      <c r="BZ619" s="871"/>
      <c r="CA619" s="871"/>
      <c r="CB619" s="871"/>
      <c r="CC619" s="871"/>
    </row>
    <row r="620" spans="1:159" s="30" customFormat="1" ht="10.5" customHeight="1" x14ac:dyDescent="0.2">
      <c r="A620" s="1611" t="s">
        <v>550</v>
      </c>
      <c r="B620" s="1612"/>
      <c r="C620" s="762"/>
      <c r="D620" s="1475" t="s">
        <v>547</v>
      </c>
      <c r="E620" s="57">
        <f>(((E523+E528)-E618)/(E523+E528))*100</f>
        <v>0.74452969593635188</v>
      </c>
      <c r="F620" s="57">
        <f t="shared" ref="E620:AB621" si="1459">(((F523+F528)-F618)/(F523+F528))*100</f>
        <v>0.97247157390784544</v>
      </c>
      <c r="G620" s="57">
        <f t="shared" si="1459"/>
        <v>1.1652608559825226</v>
      </c>
      <c r="H620" s="357">
        <f t="shared" si="1459"/>
        <v>1.1747572815533909</v>
      </c>
      <c r="I620" s="57">
        <f t="shared" si="1459"/>
        <v>1.1455211455211525</v>
      </c>
      <c r="J620" s="57">
        <f t="shared" si="1459"/>
        <v>1.0579857578840324</v>
      </c>
      <c r="K620" s="57">
        <f t="shared" si="1459"/>
        <v>0.77732518669383432</v>
      </c>
      <c r="L620" s="57">
        <f t="shared" si="1459"/>
        <v>0.86432160804019498</v>
      </c>
      <c r="M620" s="57">
        <f t="shared" si="1459"/>
        <v>1.147486772486771</v>
      </c>
      <c r="N620" s="357">
        <f t="shared" si="1459"/>
        <v>0.89571337172103593</v>
      </c>
      <c r="O620" s="57">
        <f t="shared" si="1459"/>
        <v>0.47491039426524034</v>
      </c>
      <c r="P620" s="57">
        <f t="shared" si="1459"/>
        <v>0.37803532008828927</v>
      </c>
      <c r="Q620" s="57">
        <f t="shared" si="1459"/>
        <v>0.54615384615382578</v>
      </c>
      <c r="R620" s="57">
        <f t="shared" si="1459"/>
        <v>0.64975845410626776</v>
      </c>
      <c r="S620" s="57">
        <f t="shared" si="1459"/>
        <v>0.46031746031745491</v>
      </c>
      <c r="T620" s="57">
        <f t="shared" si="1459"/>
        <v>0.52996845425865402</v>
      </c>
      <c r="U620" s="57">
        <f t="shared" si="1459"/>
        <v>0.75964391691393329</v>
      </c>
      <c r="V620" s="57">
        <f t="shared" si="1459"/>
        <v>0.51252847380408606</v>
      </c>
      <c r="W620" s="57">
        <f t="shared" si="1459"/>
        <v>0.35940409683428687</v>
      </c>
      <c r="X620" s="57">
        <f t="shared" si="1459"/>
        <v>0.41367898510755591</v>
      </c>
      <c r="Y620" s="357">
        <f t="shared" si="1459"/>
        <v>0.27289377289377131</v>
      </c>
      <c r="Z620" s="57">
        <f t="shared" si="1459"/>
        <v>0.25146842878120496</v>
      </c>
      <c r="AA620" s="57">
        <f t="shared" si="1459"/>
        <v>0.33296337402886939</v>
      </c>
      <c r="AB620" s="59">
        <f t="shared" si="1459"/>
        <v>0.32866479925304809</v>
      </c>
      <c r="AC620" s="358"/>
      <c r="AD620" s="328"/>
      <c r="AE620" s="328"/>
      <c r="AF620" s="486"/>
      <c r="AG620" s="486"/>
      <c r="AH620" s="486"/>
      <c r="AI620" s="486"/>
      <c r="AJ620" s="486"/>
      <c r="AK620" s="486"/>
      <c r="AL620" s="486"/>
      <c r="AM620" s="486"/>
      <c r="AN620" s="486"/>
      <c r="AO620" s="486"/>
      <c r="AP620" s="486"/>
      <c r="AQ620" s="486"/>
      <c r="AR620" s="486"/>
      <c r="AS620" s="486"/>
      <c r="AT620" s="486"/>
      <c r="AU620" s="486"/>
      <c r="AV620" s="486"/>
      <c r="AW620" s="486"/>
      <c r="AX620" s="486"/>
      <c r="AY620" s="486"/>
      <c r="AZ620" s="486"/>
      <c r="BA620" s="486"/>
      <c r="BB620" s="486"/>
      <c r="BC620" s="486"/>
      <c r="BD620" s="486"/>
      <c r="BE620" s="486"/>
      <c r="BF620" s="486"/>
      <c r="BG620" s="486"/>
      <c r="BH620" s="486"/>
      <c r="BI620" s="486"/>
      <c r="BJ620" s="486"/>
      <c r="BK620" s="486"/>
      <c r="BL620" s="486"/>
      <c r="BM620" s="486"/>
      <c r="BN620" s="486"/>
      <c r="BO620" s="486"/>
      <c r="BP620" s="486"/>
      <c r="BQ620" s="486"/>
      <c r="BR620" s="486"/>
      <c r="BS620" s="486"/>
      <c r="BT620" s="486"/>
      <c r="BU620" s="486"/>
      <c r="BV620" s="486"/>
      <c r="BW620" s="486"/>
      <c r="BX620" s="486"/>
      <c r="BY620" s="871"/>
      <c r="BZ620" s="871"/>
      <c r="CA620" s="871"/>
      <c r="CB620" s="871"/>
      <c r="CC620" s="87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s="30" customFormat="1" ht="10.5" customHeight="1" thickBot="1" x14ac:dyDescent="0.25">
      <c r="A621" s="1664"/>
      <c r="B621" s="1665"/>
      <c r="C621" s="791"/>
      <c r="D621" s="1476" t="s">
        <v>548</v>
      </c>
      <c r="E621" s="116">
        <f t="shared" si="1459"/>
        <v>0.59304703476485165</v>
      </c>
      <c r="F621" s="116">
        <f t="shared" si="1459"/>
        <v>1.3389711064129601</v>
      </c>
      <c r="G621" s="116">
        <f t="shared" si="1459"/>
        <v>1.2781408859840115</v>
      </c>
      <c r="H621" s="1050">
        <f t="shared" si="1459"/>
        <v>1.5703703703703782</v>
      </c>
      <c r="I621" s="116">
        <f t="shared" si="1459"/>
        <v>1.9313944817300877</v>
      </c>
      <c r="J621" s="116">
        <f t="shared" si="1459"/>
        <v>1.6666666666666794</v>
      </c>
      <c r="K621" s="116">
        <f>(((K524+K529)-K619)/(K524+K529))*100</f>
        <v>2.1075268817204207</v>
      </c>
      <c r="L621" s="116">
        <f t="shared" si="1459"/>
        <v>1.8489583333333466</v>
      </c>
      <c r="M621" s="116">
        <f t="shared" si="1459"/>
        <v>1.6724336793540895</v>
      </c>
      <c r="N621" s="1050">
        <f t="shared" si="1459"/>
        <v>-7.0232306861160401E-2</v>
      </c>
      <c r="O621" s="116">
        <f t="shared" si="1459"/>
        <v>0.13462574044159345</v>
      </c>
      <c r="P621" s="116">
        <f t="shared" si="1459"/>
        <v>-0.67415730337080748</v>
      </c>
      <c r="Q621" s="116">
        <f t="shared" si="1459"/>
        <v>-0.26091586794462862</v>
      </c>
      <c r="R621" s="116">
        <f t="shared" si="1459"/>
        <v>-0.15566290928611631</v>
      </c>
      <c r="S621" s="116">
        <f t="shared" si="1459"/>
        <v>7.3375262054522522E-2</v>
      </c>
      <c r="T621" s="116">
        <f t="shared" si="1459"/>
        <v>-0.81852450188475367</v>
      </c>
      <c r="U621" s="116">
        <f t="shared" si="1459"/>
        <v>7.8431372549035844E-2</v>
      </c>
      <c r="V621" s="116">
        <f t="shared" si="1459"/>
        <v>-0.48934945308002031</v>
      </c>
      <c r="W621" s="116">
        <f t="shared" si="1459"/>
        <v>-9.9067599067601111E-2</v>
      </c>
      <c r="X621" s="116">
        <f t="shared" si="1459"/>
        <v>-1.0526315789473872</v>
      </c>
      <c r="Y621" s="1050">
        <f t="shared" si="1459"/>
        <v>-0.37724180581322031</v>
      </c>
      <c r="Z621" s="116">
        <f t="shared" si="1459"/>
        <v>-3.8095238095248E-2</v>
      </c>
      <c r="AA621" s="116">
        <f t="shared" si="1459"/>
        <v>-0.8578912901113076</v>
      </c>
      <c r="AB621" s="118">
        <f t="shared" si="1459"/>
        <v>-0.16326530612243095</v>
      </c>
      <c r="AC621" s="358"/>
      <c r="AD621" s="328"/>
      <c r="AE621" s="328"/>
      <c r="AF621" s="486"/>
      <c r="AG621" s="486"/>
      <c r="AH621" s="486"/>
      <c r="AI621" s="486"/>
      <c r="AJ621" s="486"/>
      <c r="AK621" s="486"/>
      <c r="AL621" s="486"/>
      <c r="AM621" s="486"/>
      <c r="AN621" s="486"/>
      <c r="AO621" s="486"/>
      <c r="AP621" s="486"/>
      <c r="AQ621" s="486"/>
      <c r="AR621" s="486"/>
      <c r="AS621" s="486"/>
      <c r="AT621" s="486"/>
      <c r="AU621" s="486"/>
      <c r="AV621" s="486"/>
      <c r="AW621" s="486"/>
      <c r="AX621" s="486"/>
      <c r="AY621" s="486"/>
      <c r="AZ621" s="486"/>
      <c r="BA621" s="486"/>
      <c r="BB621" s="486"/>
      <c r="BC621" s="486"/>
      <c r="BD621" s="486"/>
      <c r="BE621" s="486"/>
      <c r="BF621" s="486"/>
      <c r="BG621" s="486"/>
      <c r="BH621" s="486"/>
      <c r="BI621" s="486"/>
      <c r="BJ621" s="486"/>
      <c r="BK621" s="486"/>
      <c r="BL621" s="486"/>
      <c r="BM621" s="486"/>
      <c r="BN621" s="486"/>
      <c r="BO621" s="486"/>
      <c r="BP621" s="486"/>
      <c r="BQ621" s="486"/>
      <c r="BR621" s="486"/>
      <c r="BS621" s="486"/>
      <c r="BT621" s="486"/>
      <c r="BU621" s="486"/>
      <c r="BV621" s="486"/>
      <c r="BW621" s="486"/>
      <c r="BX621" s="486"/>
      <c r="BY621" s="871"/>
      <c r="BZ621" s="871"/>
      <c r="CA621" s="871"/>
      <c r="CB621" s="871"/>
      <c r="CC621" s="87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s="1" customFormat="1" ht="10.5" customHeight="1" x14ac:dyDescent="0.2">
      <c r="A622" s="1650" t="s">
        <v>58</v>
      </c>
      <c r="B622" s="1651"/>
      <c r="C622" s="1119"/>
      <c r="D622" s="1203" t="s">
        <v>116</v>
      </c>
      <c r="E622" s="110">
        <f t="shared" ref="E622:AB622" si="1460">E523+E528-E618</f>
        <v>1.3100000000000112E-2</v>
      </c>
      <c r="F622" s="110">
        <f t="shared" si="1460"/>
        <v>1.6250000000000098E-2</v>
      </c>
      <c r="G622" s="110">
        <f t="shared" si="1460"/>
        <v>1.8650000000000277E-2</v>
      </c>
      <c r="H622" s="375">
        <f t="shared" si="1460"/>
        <v>1.8149999999999888E-2</v>
      </c>
      <c r="I622" s="110">
        <f t="shared" si="1460"/>
        <v>1.7200000000000104E-2</v>
      </c>
      <c r="J622" s="110">
        <f t="shared" si="1460"/>
        <v>1.5600000000000058E-2</v>
      </c>
      <c r="K622" s="110">
        <f t="shared" si="1460"/>
        <v>1.1450000000000182E-2</v>
      </c>
      <c r="L622" s="110">
        <f t="shared" si="1460"/>
        <v>1.2899999999999912E-2</v>
      </c>
      <c r="M622" s="110">
        <f t="shared" si="1460"/>
        <v>1.7349999999999977E-2</v>
      </c>
      <c r="N622" s="375">
        <f t="shared" si="1460"/>
        <v>1.399999999999979E-2</v>
      </c>
      <c r="O622" s="110">
        <f t="shared" si="1460"/>
        <v>7.9500000000001236E-3</v>
      </c>
      <c r="P622" s="110">
        <f t="shared" si="1460"/>
        <v>6.8499999999998007E-3</v>
      </c>
      <c r="Q622" s="110">
        <f t="shared" si="1460"/>
        <v>1.0649999999999604E-2</v>
      </c>
      <c r="R622" s="110">
        <f t="shared" si="1460"/>
        <v>1.344999999999974E-2</v>
      </c>
      <c r="S622" s="110">
        <f t="shared" si="1460"/>
        <v>1.0149999999999881E-2</v>
      </c>
      <c r="T622" s="110">
        <f t="shared" si="1460"/>
        <v>1.25999999999995E-2</v>
      </c>
      <c r="U622" s="110">
        <f t="shared" si="1460"/>
        <v>1.9199999999999662E-2</v>
      </c>
      <c r="V622" s="110">
        <f t="shared" si="1460"/>
        <v>1.3499999999999623E-2</v>
      </c>
      <c r="W622" s="110">
        <f t="shared" si="1460"/>
        <v>9.6500000000006025E-3</v>
      </c>
      <c r="X622" s="110">
        <f t="shared" si="1460"/>
        <v>1.1249999999999982E-2</v>
      </c>
      <c r="Y622" s="375">
        <f t="shared" si="1460"/>
        <v>7.4499999999999567E-3</v>
      </c>
      <c r="Z622" s="110">
        <f t="shared" si="1460"/>
        <v>6.8500000000000227E-3</v>
      </c>
      <c r="AA622" s="110">
        <f t="shared" si="1460"/>
        <v>9.0000000000003411E-3</v>
      </c>
      <c r="AB622" s="146">
        <f t="shared" si="1460"/>
        <v>8.8000000000003631E-3</v>
      </c>
      <c r="AC622" s="335"/>
      <c r="AD622" s="335"/>
      <c r="AE622" s="443"/>
      <c r="AF622" s="486"/>
      <c r="AG622" s="486"/>
      <c r="AH622" s="486"/>
      <c r="AI622" s="486"/>
      <c r="AJ622" s="486"/>
      <c r="AK622" s="486"/>
      <c r="AL622" s="486"/>
      <c r="AM622" s="486"/>
      <c r="AN622" s="486"/>
      <c r="AO622" s="486"/>
      <c r="AP622" s="486"/>
      <c r="AQ622" s="486"/>
      <c r="AR622" s="486"/>
      <c r="AS622" s="486"/>
      <c r="AT622" s="486"/>
      <c r="AU622" s="486"/>
      <c r="AV622" s="486"/>
      <c r="AW622" s="486"/>
      <c r="AX622" s="486"/>
      <c r="AY622" s="486"/>
      <c r="AZ622" s="486"/>
      <c r="BA622" s="486"/>
      <c r="BB622" s="486"/>
      <c r="BC622" s="486"/>
      <c r="BD622" s="486"/>
      <c r="BE622" s="486"/>
      <c r="BF622" s="486"/>
      <c r="BG622" s="486"/>
      <c r="BH622" s="486"/>
      <c r="BI622" s="486"/>
      <c r="BJ622" s="486"/>
      <c r="BK622" s="486"/>
      <c r="BL622" s="486"/>
      <c r="BM622" s="486"/>
      <c r="BN622" s="486"/>
      <c r="BO622" s="486"/>
      <c r="BP622" s="486"/>
      <c r="BQ622" s="486"/>
      <c r="BR622" s="486"/>
      <c r="BS622" s="486"/>
      <c r="BT622" s="486"/>
      <c r="BU622" s="486"/>
      <c r="BV622" s="486"/>
      <c r="BW622" s="486"/>
      <c r="BX622" s="486"/>
      <c r="BY622" s="871"/>
      <c r="BZ622" s="871"/>
      <c r="CA622" s="871"/>
      <c r="CB622" s="871"/>
      <c r="CC622" s="871"/>
    </row>
    <row r="623" spans="1:159" s="1" customFormat="1" ht="10.5" customHeight="1" thickBot="1" x14ac:dyDescent="0.25">
      <c r="A623" s="1652"/>
      <c r="B623" s="1653"/>
      <c r="C623" s="274"/>
      <c r="D623" s="239" t="s">
        <v>117</v>
      </c>
      <c r="E623" s="112">
        <f t="shared" ref="E623:AB623" si="1461">E524+E529-E619</f>
        <v>4.3500000000001871E-3</v>
      </c>
      <c r="F623" s="112">
        <f t="shared" si="1461"/>
        <v>9.4999999999999529E-3</v>
      </c>
      <c r="G623" s="112">
        <f t="shared" si="1461"/>
        <v>8.799999999999919E-3</v>
      </c>
      <c r="H623" s="363">
        <f t="shared" si="1461"/>
        <v>1.0600000000000054E-2</v>
      </c>
      <c r="I623" s="112">
        <f t="shared" si="1461"/>
        <v>1.2950000000000239E-2</v>
      </c>
      <c r="J623" s="112">
        <f t="shared" si="1461"/>
        <v>1.1300000000000088E-2</v>
      </c>
      <c r="K623" s="112">
        <f t="shared" si="1461"/>
        <v>1.4699999999999935E-2</v>
      </c>
      <c r="L623" s="112">
        <f t="shared" si="1461"/>
        <v>1.4200000000000101E-2</v>
      </c>
      <c r="M623" s="112">
        <f t="shared" si="1461"/>
        <v>1.4499999999999957E-2</v>
      </c>
      <c r="N623" s="363">
        <f t="shared" si="1461"/>
        <v>-6.5000000000003944E-4</v>
      </c>
      <c r="O623" s="112">
        <f t="shared" si="1461"/>
        <v>1.2500000000001954E-3</v>
      </c>
      <c r="P623" s="112">
        <f t="shared" si="1461"/>
        <v>-6.3000000000001943E-3</v>
      </c>
      <c r="Q623" s="112">
        <f t="shared" si="1461"/>
        <v>-2.4500000000000632E-3</v>
      </c>
      <c r="R623" s="112">
        <f t="shared" si="1461"/>
        <v>-1.4500000000001734E-3</v>
      </c>
      <c r="S623" s="112">
        <f t="shared" si="1461"/>
        <v>7.0000000000014495E-4</v>
      </c>
      <c r="T623" s="112">
        <f t="shared" si="1461"/>
        <v>-7.5999999999999401E-3</v>
      </c>
      <c r="U623" s="112">
        <f t="shared" si="1461"/>
        <v>7.0000000000014495E-4</v>
      </c>
      <c r="V623" s="112">
        <f t="shared" si="1461"/>
        <v>-4.249999999999976E-3</v>
      </c>
      <c r="W623" s="112">
        <f t="shared" si="1461"/>
        <v>-8.5000000000001741E-4</v>
      </c>
      <c r="X623" s="112">
        <f t="shared" si="1461"/>
        <v>-8.7000000000001521E-3</v>
      </c>
      <c r="Y623" s="363">
        <f t="shared" si="1461"/>
        <v>-3.0499999999998861E-3</v>
      </c>
      <c r="Z623" s="112">
        <f t="shared" si="1461"/>
        <v>-3.0000000000007798E-4</v>
      </c>
      <c r="AA623" s="112">
        <f t="shared" si="1461"/>
        <v>-6.5499999999998337E-3</v>
      </c>
      <c r="AB623" s="147">
        <f t="shared" si="1461"/>
        <v>-1.1999999999998678E-3</v>
      </c>
      <c r="AC623" s="335"/>
      <c r="AD623" s="335"/>
      <c r="AE623" s="443"/>
      <c r="AF623" s="486"/>
      <c r="AG623" s="486"/>
      <c r="AH623" s="486"/>
      <c r="AI623" s="486"/>
      <c r="AJ623" s="486"/>
      <c r="AK623" s="486"/>
      <c r="AL623" s="486"/>
      <c r="AM623" s="486"/>
      <c r="AN623" s="486"/>
      <c r="AO623" s="486"/>
      <c r="AP623" s="486"/>
      <c r="AQ623" s="486"/>
      <c r="AR623" s="486"/>
      <c r="AS623" s="486"/>
      <c r="AT623" s="486"/>
      <c r="AU623" s="486"/>
      <c r="AV623" s="486"/>
      <c r="AW623" s="486"/>
      <c r="AX623" s="486"/>
      <c r="AY623" s="486"/>
      <c r="AZ623" s="486"/>
      <c r="BA623" s="486"/>
      <c r="BB623" s="486"/>
      <c r="BC623" s="486"/>
      <c r="BD623" s="486"/>
      <c r="BE623" s="486"/>
      <c r="BF623" s="486"/>
      <c r="BG623" s="486"/>
      <c r="BH623" s="486"/>
      <c r="BI623" s="486"/>
      <c r="BJ623" s="486"/>
      <c r="BK623" s="486"/>
      <c r="BL623" s="486"/>
      <c r="BM623" s="486"/>
      <c r="BN623" s="486"/>
      <c r="BO623" s="486"/>
      <c r="BP623" s="486"/>
      <c r="BQ623" s="486"/>
      <c r="BR623" s="486"/>
      <c r="BS623" s="486"/>
      <c r="BT623" s="486"/>
      <c r="BU623" s="486"/>
      <c r="BV623" s="486"/>
      <c r="BW623" s="486"/>
      <c r="BX623" s="486"/>
      <c r="BY623" s="871"/>
      <c r="BZ623" s="871"/>
      <c r="CA623" s="871"/>
      <c r="CB623" s="871"/>
      <c r="CC623" s="871"/>
    </row>
    <row r="624" spans="1:159" ht="10.5" customHeight="1" thickBot="1" x14ac:dyDescent="0.25">
      <c r="A624" s="1486" t="s">
        <v>97</v>
      </c>
      <c r="B624" s="163"/>
      <c r="C624" s="163"/>
      <c r="D624" s="163"/>
      <c r="E624" s="174">
        <v>1</v>
      </c>
      <c r="F624" s="174">
        <v>2</v>
      </c>
      <c r="G624" s="174">
        <v>3</v>
      </c>
      <c r="H624" s="502">
        <v>4</v>
      </c>
      <c r="I624" s="174">
        <v>5</v>
      </c>
      <c r="J624" s="174">
        <v>6</v>
      </c>
      <c r="K624" s="174">
        <v>7</v>
      </c>
      <c r="L624" s="174">
        <v>8</v>
      </c>
      <c r="M624" s="174">
        <v>9</v>
      </c>
      <c r="N624" s="502">
        <v>10</v>
      </c>
      <c r="O624" s="174">
        <v>11</v>
      </c>
      <c r="P624" s="174">
        <v>12</v>
      </c>
      <c r="Q624" s="174">
        <v>13</v>
      </c>
      <c r="R624" s="174">
        <v>14</v>
      </c>
      <c r="S624" s="174">
        <v>15</v>
      </c>
      <c r="T624" s="174">
        <v>16</v>
      </c>
      <c r="U624" s="174">
        <v>17</v>
      </c>
      <c r="V624" s="174">
        <v>18</v>
      </c>
      <c r="W624" s="174">
        <v>19</v>
      </c>
      <c r="X624" s="174">
        <v>20</v>
      </c>
      <c r="Y624" s="502">
        <v>21</v>
      </c>
      <c r="Z624" s="174">
        <v>22</v>
      </c>
      <c r="AA624" s="174">
        <v>23</v>
      </c>
      <c r="AB624" s="175">
        <v>24</v>
      </c>
      <c r="AC624" s="335"/>
      <c r="AD624" s="335"/>
      <c r="AE624" s="443"/>
      <c r="AF624" s="486"/>
      <c r="AG624" s="486"/>
      <c r="AH624" s="486"/>
      <c r="AI624" s="486"/>
      <c r="AJ624" s="486"/>
      <c r="AK624" s="486"/>
      <c r="AL624" s="486"/>
      <c r="AM624" s="486"/>
      <c r="AN624" s="486"/>
      <c r="AO624" s="486"/>
      <c r="AP624" s="486"/>
      <c r="AQ624" s="486"/>
      <c r="AR624" s="486"/>
      <c r="AS624" s="486"/>
      <c r="AT624" s="486"/>
      <c r="AU624" s="486"/>
      <c r="AV624" s="486"/>
      <c r="AW624" s="486"/>
      <c r="AX624" s="486"/>
      <c r="AY624" s="486"/>
      <c r="AZ624" s="486"/>
      <c r="BA624" s="486"/>
      <c r="BB624" s="486"/>
      <c r="BC624" s="486"/>
      <c r="BD624" s="486"/>
      <c r="BE624" s="486"/>
      <c r="BF624" s="486"/>
      <c r="BG624" s="486"/>
      <c r="BH624" s="486"/>
      <c r="BI624" s="486"/>
      <c r="BJ624" s="486"/>
      <c r="BK624" s="486"/>
      <c r="BL624" s="486"/>
      <c r="BM624" s="486"/>
      <c r="BN624" s="486"/>
      <c r="BO624" s="486"/>
      <c r="BP624" s="486"/>
      <c r="BQ624" s="486"/>
      <c r="BR624" s="486"/>
      <c r="BS624" s="486"/>
      <c r="BT624" s="486"/>
      <c r="BU624" s="486"/>
      <c r="BV624" s="486"/>
      <c r="BW624" s="486"/>
      <c r="BX624" s="486"/>
      <c r="BY624" s="871"/>
      <c r="BZ624" s="871"/>
      <c r="CA624" s="871"/>
      <c r="CB624" s="871"/>
      <c r="CC624" s="871"/>
    </row>
    <row r="625" spans="1:84" ht="10.5" customHeight="1" x14ac:dyDescent="0.2">
      <c r="A625" s="345" t="s">
        <v>77</v>
      </c>
      <c r="B625" s="41"/>
      <c r="C625" s="735" t="s">
        <v>126</v>
      </c>
      <c r="D625" s="735" t="s">
        <v>38</v>
      </c>
      <c r="E625" s="41">
        <v>6.4</v>
      </c>
      <c r="F625" s="41">
        <v>6.4</v>
      </c>
      <c r="G625" s="41">
        <v>6.4</v>
      </c>
      <c r="H625" s="346">
        <v>6.3</v>
      </c>
      <c r="I625" s="41">
        <v>6.3</v>
      </c>
      <c r="J625" s="41">
        <v>6.3</v>
      </c>
      <c r="K625" s="41">
        <v>6.4</v>
      </c>
      <c r="L625" s="41">
        <v>6.3</v>
      </c>
      <c r="M625" s="41">
        <v>6.3</v>
      </c>
      <c r="N625" s="346">
        <v>6.3</v>
      </c>
      <c r="O625" s="41">
        <v>6.3</v>
      </c>
      <c r="P625" s="41">
        <v>6.3</v>
      </c>
      <c r="Q625" s="41">
        <v>6.3</v>
      </c>
      <c r="R625" s="41">
        <v>6.3</v>
      </c>
      <c r="S625" s="41">
        <v>6.3</v>
      </c>
      <c r="T625" s="41">
        <v>6.3</v>
      </c>
      <c r="U625" s="41">
        <v>6.3</v>
      </c>
      <c r="V625" s="41">
        <v>6.3</v>
      </c>
      <c r="W625" s="41">
        <v>6.3</v>
      </c>
      <c r="X625" s="41">
        <v>6.3</v>
      </c>
      <c r="Y625" s="346">
        <v>6.3</v>
      </c>
      <c r="Z625" s="41">
        <v>6.3</v>
      </c>
      <c r="AA625" s="41">
        <v>6.3</v>
      </c>
      <c r="AB625" s="42">
        <v>6.3</v>
      </c>
      <c r="AC625" s="335"/>
      <c r="AD625" s="335"/>
      <c r="AE625" s="443"/>
      <c r="AF625" s="486"/>
      <c r="AG625" s="486"/>
      <c r="AH625" s="486"/>
      <c r="AI625" s="486"/>
      <c r="AJ625" s="486"/>
      <c r="AK625" s="486"/>
      <c r="AL625" s="486"/>
      <c r="AM625" s="486"/>
      <c r="AN625" s="486"/>
      <c r="AO625" s="486"/>
      <c r="AP625" s="486"/>
      <c r="AQ625" s="486"/>
      <c r="AR625" s="486"/>
      <c r="AS625" s="486"/>
      <c r="AT625" s="486"/>
      <c r="AU625" s="486"/>
      <c r="AV625" s="486"/>
      <c r="AW625" s="486"/>
      <c r="AX625" s="486"/>
      <c r="AY625" s="486"/>
      <c r="AZ625" s="486"/>
      <c r="BA625" s="486"/>
      <c r="BB625" s="486"/>
      <c r="BC625" s="486"/>
      <c r="BD625" s="486"/>
      <c r="BE625" s="486"/>
      <c r="BF625" s="486"/>
      <c r="BG625" s="486"/>
      <c r="BH625" s="486"/>
      <c r="BI625" s="486"/>
      <c r="BJ625" s="486"/>
      <c r="BK625" s="486"/>
      <c r="BL625" s="486"/>
      <c r="BM625" s="486"/>
      <c r="BN625" s="486"/>
      <c r="BO625" s="486"/>
      <c r="BP625" s="486"/>
      <c r="BQ625" s="486"/>
      <c r="BR625" s="486"/>
      <c r="BS625" s="486"/>
      <c r="BT625" s="486"/>
      <c r="BU625" s="486"/>
      <c r="BV625" s="486"/>
      <c r="BW625" s="486"/>
      <c r="BX625" s="486"/>
      <c r="BY625" s="871"/>
      <c r="BZ625" s="871"/>
      <c r="CA625" s="871"/>
      <c r="CB625" s="871"/>
      <c r="CC625" s="871"/>
    </row>
    <row r="626" spans="1:84" ht="10.5" customHeight="1" thickBot="1" x14ac:dyDescent="0.25">
      <c r="A626" s="347" t="s">
        <v>78</v>
      </c>
      <c r="B626" s="43"/>
      <c r="C626" s="736" t="s">
        <v>126</v>
      </c>
      <c r="D626" s="736" t="s">
        <v>38</v>
      </c>
      <c r="E626" s="43">
        <v>6.4</v>
      </c>
      <c r="F626" s="43">
        <v>6.3</v>
      </c>
      <c r="G626" s="43">
        <v>6.3</v>
      </c>
      <c r="H626" s="348">
        <v>6.3</v>
      </c>
      <c r="I626" s="43">
        <v>6.3</v>
      </c>
      <c r="J626" s="43">
        <v>6.3</v>
      </c>
      <c r="K626" s="43">
        <v>6.3</v>
      </c>
      <c r="L626" s="43">
        <v>6.3</v>
      </c>
      <c r="M626" s="43">
        <v>6.3</v>
      </c>
      <c r="N626" s="348">
        <v>6.3</v>
      </c>
      <c r="O626" s="43">
        <v>6.3</v>
      </c>
      <c r="P626" s="43">
        <v>6.3</v>
      </c>
      <c r="Q626" s="43">
        <v>6.3</v>
      </c>
      <c r="R626" s="43">
        <v>6.3</v>
      </c>
      <c r="S626" s="43">
        <v>6.3</v>
      </c>
      <c r="T626" s="43">
        <v>6.2</v>
      </c>
      <c r="U626" s="43">
        <v>6.3</v>
      </c>
      <c r="V626" s="43">
        <v>6.3</v>
      </c>
      <c r="W626" s="43">
        <v>6.3</v>
      </c>
      <c r="X626" s="43">
        <v>6.3</v>
      </c>
      <c r="Y626" s="348">
        <v>6.3</v>
      </c>
      <c r="Z626" s="43">
        <v>6.3</v>
      </c>
      <c r="AA626" s="43">
        <v>6.3</v>
      </c>
      <c r="AB626" s="44">
        <v>6.3</v>
      </c>
      <c r="AC626" s="335"/>
      <c r="AD626" s="335"/>
      <c r="AE626" s="443"/>
      <c r="AF626" s="486"/>
      <c r="AG626" s="486"/>
      <c r="AH626" s="486"/>
      <c r="AI626" s="486"/>
      <c r="AJ626" s="486"/>
      <c r="AK626" s="486"/>
      <c r="AL626" s="486"/>
      <c r="AM626" s="486"/>
      <c r="AN626" s="486"/>
      <c r="AO626" s="486"/>
      <c r="AP626" s="486"/>
      <c r="AQ626" s="486"/>
      <c r="AR626" s="486"/>
      <c r="AS626" s="486"/>
      <c r="AT626" s="486"/>
      <c r="AU626" s="486"/>
      <c r="AV626" s="486"/>
      <c r="AW626" s="486"/>
      <c r="AX626" s="486"/>
      <c r="AY626" s="486"/>
      <c r="AZ626" s="486"/>
      <c r="BA626" s="486"/>
      <c r="BB626" s="486"/>
      <c r="BC626" s="486"/>
      <c r="BD626" s="486"/>
      <c r="BE626" s="486"/>
      <c r="BF626" s="486"/>
      <c r="BG626" s="486"/>
      <c r="BH626" s="486"/>
      <c r="BI626" s="486"/>
      <c r="BJ626" s="486"/>
      <c r="BK626" s="486"/>
      <c r="BL626" s="486"/>
      <c r="BM626" s="486"/>
      <c r="BN626" s="486"/>
      <c r="BO626" s="486"/>
      <c r="BP626" s="486"/>
      <c r="BQ626" s="486"/>
      <c r="BR626" s="486"/>
      <c r="BS626" s="486"/>
      <c r="BT626" s="486"/>
      <c r="BU626" s="486"/>
      <c r="BV626" s="486"/>
      <c r="BW626" s="486"/>
      <c r="BX626" s="486"/>
      <c r="BY626" s="871"/>
      <c r="BZ626" s="871"/>
      <c r="CA626" s="871"/>
      <c r="CB626" s="871"/>
      <c r="CC626" s="871"/>
    </row>
    <row r="627" spans="1:84" s="1" customFormat="1" ht="10.5" customHeight="1" x14ac:dyDescent="0.2">
      <c r="A627" s="1575" t="s">
        <v>74</v>
      </c>
      <c r="B627" s="1570" t="s">
        <v>834</v>
      </c>
      <c r="C627" s="1472"/>
      <c r="D627" s="134"/>
      <c r="E627" s="101"/>
      <c r="F627" s="101"/>
      <c r="G627" s="101"/>
      <c r="H627" s="979"/>
      <c r="I627" s="101"/>
      <c r="J627" s="101"/>
      <c r="K627" s="101"/>
      <c r="L627" s="101"/>
      <c r="M627" s="101"/>
      <c r="N627" s="979"/>
      <c r="O627" s="101"/>
      <c r="P627" s="101"/>
      <c r="Q627" s="101"/>
      <c r="R627" s="101"/>
      <c r="S627" s="101"/>
      <c r="T627" s="101"/>
      <c r="U627" s="101"/>
      <c r="V627" s="101"/>
      <c r="W627" s="101"/>
      <c r="X627" s="101"/>
      <c r="Y627" s="979"/>
      <c r="Z627" s="101"/>
      <c r="AA627" s="101"/>
      <c r="AB627" s="980"/>
      <c r="AC627" s="50" t="s">
        <v>115</v>
      </c>
      <c r="AD627" s="53">
        <f>AD629/AC629</f>
        <v>0.48171865317083251</v>
      </c>
      <c r="AE627" s="61"/>
      <c r="AF627" s="336"/>
      <c r="AG627" s="336"/>
      <c r="AH627" s="336"/>
      <c r="AI627" s="336"/>
      <c r="AJ627" s="336"/>
      <c r="AK627" s="336"/>
      <c r="AL627" s="336"/>
      <c r="AM627" s="336"/>
      <c r="AN627" s="336"/>
      <c r="AO627" s="336"/>
      <c r="AP627" s="336"/>
      <c r="AQ627" s="336"/>
      <c r="AR627" s="336"/>
      <c r="AS627" s="336"/>
      <c r="AT627" s="336"/>
      <c r="AU627" s="336"/>
      <c r="AV627" s="336"/>
      <c r="AW627" s="336"/>
      <c r="AX627" s="336"/>
      <c r="AY627" s="336"/>
      <c r="AZ627" s="336"/>
      <c r="BA627" s="336"/>
      <c r="BB627" s="336"/>
      <c r="BC627" s="336"/>
      <c r="BD627" s="336"/>
      <c r="BE627" s="336"/>
      <c r="BF627" s="336"/>
      <c r="BG627" s="336"/>
      <c r="BH627" s="336"/>
      <c r="BI627" s="336"/>
      <c r="BJ627" s="336"/>
      <c r="BK627" s="336"/>
      <c r="BL627" s="336"/>
      <c r="BM627" s="336"/>
      <c r="BN627" s="336"/>
      <c r="BO627" s="336"/>
      <c r="BP627" s="336"/>
      <c r="BQ627" s="336"/>
      <c r="BR627" s="336"/>
      <c r="BS627" s="336"/>
      <c r="BT627" s="336"/>
      <c r="BU627" s="336"/>
      <c r="BV627" s="336"/>
      <c r="BW627" s="336"/>
      <c r="BX627" s="336"/>
      <c r="BY627" s="870"/>
      <c r="BZ627" s="870"/>
      <c r="CA627" s="870"/>
      <c r="CB627" s="870"/>
      <c r="CC627" s="870"/>
      <c r="CD627" s="9"/>
      <c r="CE627" s="9"/>
      <c r="CF627" s="9"/>
    </row>
    <row r="628" spans="1:84" s="1" customFormat="1" ht="10.5" customHeight="1" x14ac:dyDescent="0.2">
      <c r="A628" s="1576"/>
      <c r="B628" s="1571"/>
      <c r="C628" s="1472" t="s">
        <v>126</v>
      </c>
      <c r="D628" s="134" t="s">
        <v>33</v>
      </c>
      <c r="E628" s="970">
        <v>8</v>
      </c>
      <c r="F628" s="1196">
        <v>7</v>
      </c>
      <c r="G628" s="970">
        <v>7</v>
      </c>
      <c r="H628" s="981">
        <v>7</v>
      </c>
      <c r="I628" s="970">
        <v>8</v>
      </c>
      <c r="J628" s="970">
        <v>8</v>
      </c>
      <c r="K628" s="970">
        <v>8</v>
      </c>
      <c r="L628" s="970">
        <v>8</v>
      </c>
      <c r="M628" s="970">
        <v>10</v>
      </c>
      <c r="N628" s="981">
        <v>11</v>
      </c>
      <c r="O628" s="970">
        <v>11</v>
      </c>
      <c r="P628" s="970">
        <v>11</v>
      </c>
      <c r="Q628" s="970">
        <v>11</v>
      </c>
      <c r="R628" s="970">
        <v>11</v>
      </c>
      <c r="S628" s="970">
        <v>11</v>
      </c>
      <c r="T628" s="970">
        <v>12</v>
      </c>
      <c r="U628" s="970">
        <v>14</v>
      </c>
      <c r="V628" s="970">
        <v>12</v>
      </c>
      <c r="W628" s="970">
        <v>11</v>
      </c>
      <c r="X628" s="970">
        <v>12</v>
      </c>
      <c r="Y628" s="981">
        <v>14</v>
      </c>
      <c r="Z628" s="970">
        <v>12</v>
      </c>
      <c r="AA628" s="970">
        <v>12</v>
      </c>
      <c r="AB628" s="1018">
        <v>11</v>
      </c>
      <c r="AC628" s="333"/>
      <c r="AD628" s="180"/>
      <c r="AE628" s="61"/>
      <c r="AF628" s="872"/>
      <c r="AG628" s="872"/>
      <c r="AH628" s="872"/>
      <c r="AI628" s="872"/>
      <c r="AJ628" s="872"/>
      <c r="AK628" s="872"/>
      <c r="AL628" s="872"/>
      <c r="AM628" s="872"/>
      <c r="AN628" s="872"/>
      <c r="AO628" s="872"/>
      <c r="AP628" s="872"/>
      <c r="AQ628" s="872"/>
      <c r="AR628" s="872"/>
      <c r="AS628" s="872"/>
      <c r="AT628" s="872"/>
      <c r="AU628" s="872"/>
      <c r="AV628" s="872"/>
      <c r="AW628" s="872"/>
      <c r="AX628" s="872"/>
      <c r="AY628" s="872"/>
      <c r="AZ628" s="872"/>
      <c r="BA628" s="872"/>
      <c r="BB628" s="872"/>
      <c r="BC628" s="872"/>
      <c r="BD628" s="872"/>
      <c r="BE628" s="872"/>
      <c r="BF628" s="872"/>
      <c r="BG628" s="872"/>
      <c r="BH628" s="872"/>
      <c r="BI628" s="872"/>
      <c r="BJ628" s="872"/>
      <c r="BK628" s="872"/>
      <c r="BL628" s="872"/>
      <c r="BM628" s="872"/>
      <c r="BN628" s="872"/>
      <c r="BO628" s="872"/>
      <c r="BP628" s="872"/>
      <c r="BQ628" s="872"/>
      <c r="BR628" s="872"/>
      <c r="BS628" s="872"/>
      <c r="BT628" s="872"/>
      <c r="BU628" s="872"/>
      <c r="BV628" s="872"/>
      <c r="BW628" s="872"/>
      <c r="BX628" s="872"/>
      <c r="BY628" s="873"/>
      <c r="BZ628" s="873"/>
      <c r="CA628" s="873"/>
      <c r="CB628" s="873"/>
      <c r="CC628" s="873"/>
      <c r="CD628" s="868"/>
      <c r="CE628" s="868"/>
      <c r="CF628" s="868"/>
    </row>
    <row r="629" spans="1:84" s="1" customFormat="1" ht="10.5" customHeight="1" x14ac:dyDescent="0.2">
      <c r="A629" s="1576"/>
      <c r="B629" s="1571"/>
      <c r="C629" s="1472" t="s">
        <v>557</v>
      </c>
      <c r="D629" s="134" t="s">
        <v>116</v>
      </c>
      <c r="E629" s="64">
        <f t="shared" ref="E629:AB629" si="1462">AF629*$AE629</f>
        <v>8.1119999999999984E-2</v>
      </c>
      <c r="F629" s="64">
        <f t="shared" si="1462"/>
        <v>7.7519999999999992E-2</v>
      </c>
      <c r="G629" s="64">
        <f t="shared" si="1462"/>
        <v>7.4399999999999994E-2</v>
      </c>
      <c r="H629" s="424">
        <f t="shared" si="1462"/>
        <v>7.2959999999999997E-2</v>
      </c>
      <c r="I629" s="64">
        <f t="shared" si="1462"/>
        <v>7.0319999999999994E-2</v>
      </c>
      <c r="J629" s="64">
        <f t="shared" si="1462"/>
        <v>7.0080000000000003E-2</v>
      </c>
      <c r="K629" s="64">
        <f t="shared" si="1462"/>
        <v>7.0080000000000003E-2</v>
      </c>
      <c r="L629" s="64">
        <f t="shared" si="1462"/>
        <v>6.8400000000000002E-2</v>
      </c>
      <c r="M629" s="64">
        <f t="shared" si="1462"/>
        <v>7.8240000000000004E-2</v>
      </c>
      <c r="N629" s="424">
        <f t="shared" si="1462"/>
        <v>9.0959999999999999E-2</v>
      </c>
      <c r="O629" s="64">
        <f t="shared" si="1462"/>
        <v>0.09</v>
      </c>
      <c r="P629" s="64">
        <f t="shared" si="1462"/>
        <v>8.8079999999999992E-2</v>
      </c>
      <c r="Q629" s="64">
        <f t="shared" si="1462"/>
        <v>9.0240000000000001E-2</v>
      </c>
      <c r="R629" s="64">
        <f t="shared" si="1462"/>
        <v>9.1199999999999989E-2</v>
      </c>
      <c r="S629" s="64">
        <f t="shared" si="1462"/>
        <v>9.5520000000000008E-2</v>
      </c>
      <c r="T629" s="64">
        <f t="shared" si="1462"/>
        <v>0.10584</v>
      </c>
      <c r="U629" s="64">
        <f t="shared" si="1462"/>
        <v>0.11831999999999998</v>
      </c>
      <c r="V629" s="64">
        <f t="shared" si="1462"/>
        <v>0.12336</v>
      </c>
      <c r="W629" s="64">
        <f t="shared" si="1462"/>
        <v>0.12264</v>
      </c>
      <c r="X629" s="64">
        <f t="shared" si="1462"/>
        <v>0.12527999999999997</v>
      </c>
      <c r="Y629" s="424">
        <f t="shared" si="1462"/>
        <v>0.13008</v>
      </c>
      <c r="Z629" s="64">
        <f t="shared" si="1462"/>
        <v>0.13295999999999999</v>
      </c>
      <c r="AA629" s="64">
        <f t="shared" si="1462"/>
        <v>0.13031999999999999</v>
      </c>
      <c r="AB629" s="65">
        <f t="shared" si="1462"/>
        <v>0.12576000000000001</v>
      </c>
      <c r="AC629" s="50">
        <f>SUM(E629:AB629)</f>
        <v>2.32368</v>
      </c>
      <c r="AD629" s="53">
        <f>SUM(E630:AB630)</f>
        <v>1.1193600000000001</v>
      </c>
      <c r="AE629" s="61">
        <v>4.8</v>
      </c>
      <c r="AF629" s="268">
        <v>1.6899999999999998E-2</v>
      </c>
      <c r="AG629" s="268">
        <v>1.6149999999999998E-2</v>
      </c>
      <c r="AH629" s="268">
        <v>1.55E-2</v>
      </c>
      <c r="AI629" s="268">
        <v>1.52E-2</v>
      </c>
      <c r="AJ629" s="268">
        <v>1.465E-2</v>
      </c>
      <c r="AK629" s="268">
        <v>1.46E-2</v>
      </c>
      <c r="AL629" s="268">
        <v>1.46E-2</v>
      </c>
      <c r="AM629" s="268">
        <v>1.4250000000000001E-2</v>
      </c>
      <c r="AN629" s="268">
        <v>1.6300000000000002E-2</v>
      </c>
      <c r="AO629" s="268">
        <v>1.8950000000000002E-2</v>
      </c>
      <c r="AP629" s="268">
        <v>1.8749999999999999E-2</v>
      </c>
      <c r="AQ629" s="268">
        <v>1.8349999999999998E-2</v>
      </c>
      <c r="AR629" s="268">
        <v>1.8800000000000001E-2</v>
      </c>
      <c r="AS629" s="268">
        <v>1.9E-2</v>
      </c>
      <c r="AT629" s="268">
        <v>1.9900000000000001E-2</v>
      </c>
      <c r="AU629" s="268">
        <v>2.205E-2</v>
      </c>
      <c r="AV629" s="268">
        <v>2.4649999999999998E-2</v>
      </c>
      <c r="AW629" s="268">
        <v>2.5700000000000001E-2</v>
      </c>
      <c r="AX629" s="268">
        <v>2.555E-2</v>
      </c>
      <c r="AY629" s="268">
        <v>2.6099999999999998E-2</v>
      </c>
      <c r="AZ629" s="268">
        <v>2.7099999999999999E-2</v>
      </c>
      <c r="BA629" s="268">
        <v>2.7699999999999999E-2</v>
      </c>
      <c r="BB629" s="268">
        <v>2.7150000000000001E-2</v>
      </c>
      <c r="BC629" s="268">
        <v>2.6200000000000001E-2</v>
      </c>
      <c r="BD629" s="268"/>
      <c r="BE629" s="268"/>
      <c r="BF629" s="268"/>
      <c r="BG629" s="268"/>
      <c r="BH629" s="268"/>
      <c r="BI629" s="268"/>
      <c r="BJ629" s="268"/>
      <c r="BK629" s="268"/>
      <c r="BL629" s="268"/>
      <c r="BM629" s="268"/>
      <c r="BN629" s="268"/>
      <c r="BO629" s="268"/>
      <c r="BP629" s="268"/>
      <c r="BQ629" s="268"/>
      <c r="BR629" s="268"/>
      <c r="BS629" s="268"/>
      <c r="BT629" s="268"/>
      <c r="BU629" s="268"/>
      <c r="BV629" s="268"/>
      <c r="BW629" s="268"/>
      <c r="BX629" s="268"/>
      <c r="BY629" s="268"/>
      <c r="BZ629" s="268"/>
      <c r="CA629" s="268"/>
      <c r="CB629" s="268"/>
      <c r="CC629" s="268"/>
      <c r="CD629" s="9"/>
      <c r="CE629" s="9"/>
      <c r="CF629" s="9"/>
    </row>
    <row r="630" spans="1:84" s="1" customFormat="1" ht="10.5" customHeight="1" x14ac:dyDescent="0.2">
      <c r="A630" s="1576"/>
      <c r="B630" s="1571"/>
      <c r="C630" s="1472" t="s">
        <v>557</v>
      </c>
      <c r="D630" s="134" t="s">
        <v>117</v>
      </c>
      <c r="E630" s="64">
        <f t="shared" ref="E630:AB630" si="1463">AF630*$AE629</f>
        <v>3.7199999999999997E-2</v>
      </c>
      <c r="F630" s="51">
        <f t="shared" si="1463"/>
        <v>3.7199999999999997E-2</v>
      </c>
      <c r="G630" s="51">
        <f t="shared" si="1463"/>
        <v>3.5520000000000003E-2</v>
      </c>
      <c r="H630" s="334">
        <f t="shared" si="1463"/>
        <v>3.4799999999999998E-2</v>
      </c>
      <c r="I630" s="51">
        <f t="shared" si="1463"/>
        <v>3.4799999999999998E-2</v>
      </c>
      <c r="J630" s="51">
        <f t="shared" si="1463"/>
        <v>3.6479999999999999E-2</v>
      </c>
      <c r="K630" s="51">
        <f t="shared" si="1463"/>
        <v>3.6479999999999999E-2</v>
      </c>
      <c r="L630" s="51">
        <f t="shared" si="1463"/>
        <v>4.2720000000000001E-2</v>
      </c>
      <c r="M630" s="51">
        <f t="shared" si="1463"/>
        <v>5.4240000000000003E-2</v>
      </c>
      <c r="N630" s="334">
        <f t="shared" si="1463"/>
        <v>5.4239999999999997E-2</v>
      </c>
      <c r="O630" s="51">
        <f t="shared" si="1463"/>
        <v>5.7120000000000004E-2</v>
      </c>
      <c r="P630" s="51">
        <f t="shared" si="1463"/>
        <v>5.5439999999999996E-2</v>
      </c>
      <c r="Q630" s="51">
        <f t="shared" si="1463"/>
        <v>5.7599999999999998E-2</v>
      </c>
      <c r="R630" s="51">
        <f t="shared" si="1463"/>
        <v>5.5440000000000003E-2</v>
      </c>
      <c r="S630" s="51">
        <f t="shared" si="1463"/>
        <v>5.8559999999999994E-2</v>
      </c>
      <c r="T630" s="51">
        <f t="shared" si="1463"/>
        <v>5.7599999999999998E-2</v>
      </c>
      <c r="U630" s="51">
        <f t="shared" si="1463"/>
        <v>5.6159999999999995E-2</v>
      </c>
      <c r="V630" s="51">
        <f t="shared" si="1463"/>
        <v>4.8960000000000004E-2</v>
      </c>
      <c r="W630" s="51">
        <f t="shared" si="1463"/>
        <v>4.632E-2</v>
      </c>
      <c r="X630" s="51">
        <f t="shared" si="1463"/>
        <v>4.7999999999999994E-2</v>
      </c>
      <c r="Y630" s="334">
        <f t="shared" si="1463"/>
        <v>4.6800000000000001E-2</v>
      </c>
      <c r="Z630" s="51">
        <f t="shared" si="1463"/>
        <v>4.4159999999999998E-2</v>
      </c>
      <c r="AA630" s="51">
        <f t="shared" si="1463"/>
        <v>4.224E-2</v>
      </c>
      <c r="AB630" s="52">
        <f t="shared" si="1463"/>
        <v>4.1279999999999997E-2</v>
      </c>
      <c r="AC630" s="50"/>
      <c r="AD630" s="53"/>
      <c r="AE630" s="61"/>
      <c r="AF630" s="268">
        <v>7.7499999999999999E-3</v>
      </c>
      <c r="AG630" s="268">
        <v>7.7499999999999999E-3</v>
      </c>
      <c r="AH630" s="268">
        <v>7.4000000000000003E-3</v>
      </c>
      <c r="AI630" s="268">
        <v>7.2500000000000004E-3</v>
      </c>
      <c r="AJ630" s="268">
        <v>7.2499999999999995E-3</v>
      </c>
      <c r="AK630" s="268">
        <v>7.6E-3</v>
      </c>
      <c r="AL630" s="268">
        <v>7.6E-3</v>
      </c>
      <c r="AM630" s="268">
        <v>8.8999999999999999E-3</v>
      </c>
      <c r="AN630" s="268">
        <v>1.1300000000000001E-2</v>
      </c>
      <c r="AO630" s="268">
        <v>1.1299999999999999E-2</v>
      </c>
      <c r="AP630" s="268">
        <v>1.1900000000000001E-2</v>
      </c>
      <c r="AQ630" s="268">
        <v>1.155E-2</v>
      </c>
      <c r="AR630" s="268">
        <v>1.2E-2</v>
      </c>
      <c r="AS630" s="268">
        <v>1.1550000000000001E-2</v>
      </c>
      <c r="AT630" s="268">
        <v>1.2199999999999999E-2</v>
      </c>
      <c r="AU630" s="268">
        <v>1.2E-2</v>
      </c>
      <c r="AV630" s="268">
        <v>1.1699999999999999E-2</v>
      </c>
      <c r="AW630" s="268">
        <v>1.0200000000000001E-2</v>
      </c>
      <c r="AX630" s="268">
        <v>9.6500000000000006E-3</v>
      </c>
      <c r="AY630" s="268">
        <v>9.9999999999999985E-3</v>
      </c>
      <c r="AZ630" s="268">
        <v>9.75E-3</v>
      </c>
      <c r="BA630" s="268">
        <v>9.1999999999999998E-3</v>
      </c>
      <c r="BB630" s="268">
        <v>8.8000000000000005E-3</v>
      </c>
      <c r="BC630" s="268">
        <v>8.6E-3</v>
      </c>
      <c r="BD630" s="268"/>
      <c r="BE630" s="268"/>
      <c r="BF630" s="268"/>
      <c r="BG630" s="268"/>
      <c r="BH630" s="268"/>
      <c r="BI630" s="268"/>
      <c r="BJ630" s="268"/>
      <c r="BK630" s="268"/>
      <c r="BL630" s="268"/>
      <c r="BM630" s="268"/>
      <c r="BN630" s="268"/>
      <c r="BO630" s="268"/>
      <c r="BP630" s="268"/>
      <c r="BQ630" s="268"/>
      <c r="BR630" s="268"/>
      <c r="BS630" s="268"/>
      <c r="BT630" s="268"/>
      <c r="BU630" s="268"/>
      <c r="BV630" s="268"/>
      <c r="BW630" s="268"/>
      <c r="BX630" s="268"/>
      <c r="BY630" s="268"/>
      <c r="BZ630" s="268"/>
      <c r="CA630" s="268"/>
      <c r="CB630" s="268"/>
      <c r="CC630" s="268"/>
      <c r="CD630" s="9"/>
      <c r="CE630" s="9"/>
      <c r="CF630" s="9"/>
    </row>
    <row r="631" spans="1:84" s="1" customFormat="1" ht="10.5" customHeight="1" thickBot="1" x14ac:dyDescent="0.25">
      <c r="A631" s="1577"/>
      <c r="B631" s="1572"/>
      <c r="C631" s="274"/>
      <c r="D631" s="239" t="s">
        <v>41</v>
      </c>
      <c r="E631" s="55">
        <f t="shared" ref="E631:AB631" si="1464">E630/E629</f>
        <v>0.4585798816568048</v>
      </c>
      <c r="F631" s="55">
        <f t="shared" si="1464"/>
        <v>0.47987616099071206</v>
      </c>
      <c r="G631" s="55">
        <f t="shared" si="1464"/>
        <v>0.47741935483870973</v>
      </c>
      <c r="H631" s="368">
        <f t="shared" si="1464"/>
        <v>0.47697368421052633</v>
      </c>
      <c r="I631" s="55">
        <f t="shared" si="1464"/>
        <v>0.49488054607508536</v>
      </c>
      <c r="J631" s="55">
        <f t="shared" si="1464"/>
        <v>0.52054794520547942</v>
      </c>
      <c r="K631" s="55">
        <f t="shared" si="1464"/>
        <v>0.52054794520547942</v>
      </c>
      <c r="L631" s="55">
        <f t="shared" si="1464"/>
        <v>0.62456140350877187</v>
      </c>
      <c r="M631" s="55">
        <f t="shared" si="1464"/>
        <v>0.69325153374233128</v>
      </c>
      <c r="N631" s="368">
        <f t="shared" si="1464"/>
        <v>0.59630606860158308</v>
      </c>
      <c r="O631" s="55">
        <f t="shared" si="1464"/>
        <v>0.63466666666666671</v>
      </c>
      <c r="P631" s="55">
        <f t="shared" si="1464"/>
        <v>0.6294277929155313</v>
      </c>
      <c r="Q631" s="55">
        <f t="shared" si="1464"/>
        <v>0.63829787234042545</v>
      </c>
      <c r="R631" s="55">
        <f t="shared" si="1464"/>
        <v>0.60789473684210538</v>
      </c>
      <c r="S631" s="55">
        <f t="shared" si="1464"/>
        <v>0.61306532663316571</v>
      </c>
      <c r="T631" s="55">
        <f t="shared" si="1464"/>
        <v>0.54421768707482987</v>
      </c>
      <c r="U631" s="55">
        <f t="shared" si="1464"/>
        <v>0.47464503042596351</v>
      </c>
      <c r="V631" s="55">
        <f t="shared" si="1464"/>
        <v>0.39688715953307396</v>
      </c>
      <c r="W631" s="55">
        <f t="shared" si="1464"/>
        <v>0.37769080234833657</v>
      </c>
      <c r="X631" s="55">
        <f t="shared" si="1464"/>
        <v>0.38314176245210729</v>
      </c>
      <c r="Y631" s="368">
        <f t="shared" si="1464"/>
        <v>0.35977859778597787</v>
      </c>
      <c r="Z631" s="55">
        <f t="shared" si="1464"/>
        <v>0.33212996389891697</v>
      </c>
      <c r="AA631" s="55">
        <f t="shared" si="1464"/>
        <v>0.32412523020257827</v>
      </c>
      <c r="AB631" s="56">
        <f t="shared" si="1464"/>
        <v>0.32824427480916024</v>
      </c>
      <c r="AC631" s="50"/>
      <c r="AD631" s="53"/>
      <c r="AE631" s="61"/>
      <c r="AF631" s="336"/>
      <c r="AG631" s="336"/>
      <c r="AH631" s="336"/>
      <c r="AI631" s="336"/>
      <c r="AJ631" s="336"/>
      <c r="AK631" s="336"/>
      <c r="AL631" s="336"/>
      <c r="AM631" s="336"/>
      <c r="AN631" s="336"/>
      <c r="AO631" s="336"/>
      <c r="AP631" s="336"/>
      <c r="AQ631" s="336"/>
      <c r="AR631" s="336"/>
      <c r="AS631" s="336"/>
      <c r="AT631" s="336"/>
      <c r="AU631" s="336"/>
      <c r="AV631" s="336"/>
      <c r="AW631" s="336"/>
      <c r="AX631" s="336"/>
      <c r="AY631" s="336"/>
      <c r="AZ631" s="336"/>
      <c r="BA631" s="336"/>
      <c r="BB631" s="336"/>
      <c r="BC631" s="336"/>
      <c r="BD631" s="336"/>
      <c r="BE631" s="336"/>
      <c r="BF631" s="336"/>
      <c r="BG631" s="336"/>
      <c r="BH631" s="336"/>
      <c r="BI631" s="336"/>
      <c r="BJ631" s="336"/>
      <c r="BK631" s="336"/>
      <c r="BL631" s="336"/>
      <c r="BM631" s="336"/>
      <c r="BN631" s="336"/>
      <c r="BO631" s="336"/>
      <c r="BP631" s="336"/>
      <c r="BQ631" s="336"/>
      <c r="BR631" s="336"/>
      <c r="BS631" s="336"/>
      <c r="BT631" s="336"/>
      <c r="BU631" s="336"/>
      <c r="BV631" s="336"/>
      <c r="BW631" s="336"/>
      <c r="BX631" s="336"/>
      <c r="BY631" s="870"/>
      <c r="BZ631" s="870"/>
      <c r="CA631" s="870"/>
      <c r="CB631" s="870"/>
      <c r="CC631" s="870"/>
      <c r="CD631" s="9"/>
      <c r="CE631" s="9"/>
      <c r="CF631" s="9"/>
    </row>
    <row r="632" spans="1:84" s="1" customFormat="1" ht="10.5" customHeight="1" x14ac:dyDescent="0.2">
      <c r="A632" s="1575" t="s">
        <v>95</v>
      </c>
      <c r="B632" s="1570" t="s">
        <v>835</v>
      </c>
      <c r="C632" s="1472"/>
      <c r="D632" s="134"/>
      <c r="E632" s="101"/>
      <c r="F632" s="101"/>
      <c r="G632" s="101"/>
      <c r="H632" s="979"/>
      <c r="I632" s="101"/>
      <c r="J632" s="101"/>
      <c r="K632" s="101"/>
      <c r="L632" s="101"/>
      <c r="M632" s="101"/>
      <c r="N632" s="979"/>
      <c r="O632" s="101"/>
      <c r="P632" s="101"/>
      <c r="Q632" s="101"/>
      <c r="R632" s="101"/>
      <c r="S632" s="101"/>
      <c r="T632" s="101"/>
      <c r="U632" s="101"/>
      <c r="V632" s="101"/>
      <c r="W632" s="101"/>
      <c r="X632" s="101"/>
      <c r="Y632" s="979"/>
      <c r="Z632" s="101"/>
      <c r="AA632" s="101"/>
      <c r="AB632" s="980"/>
      <c r="AC632" s="50" t="s">
        <v>115</v>
      </c>
      <c r="AD632" s="53">
        <f>AD634/AC634</f>
        <v>0.46926665663362932</v>
      </c>
      <c r="AE632" s="61"/>
      <c r="AF632" s="336"/>
      <c r="AG632" s="336"/>
      <c r="AH632" s="336"/>
      <c r="AI632" s="336"/>
      <c r="AJ632" s="336"/>
      <c r="AK632" s="336"/>
      <c r="AL632" s="336"/>
      <c r="AM632" s="336"/>
      <c r="AN632" s="336"/>
      <c r="AO632" s="336"/>
      <c r="AP632" s="336"/>
      <c r="AQ632" s="336"/>
      <c r="AR632" s="336"/>
      <c r="AS632" s="336"/>
      <c r="AT632" s="336"/>
      <c r="AU632" s="336"/>
      <c r="AV632" s="336"/>
      <c r="AW632" s="336"/>
      <c r="AX632" s="336"/>
      <c r="AY632" s="336"/>
      <c r="AZ632" s="336"/>
      <c r="BA632" s="336"/>
      <c r="BB632" s="336"/>
      <c r="BC632" s="336"/>
      <c r="BD632" s="336"/>
      <c r="BE632" s="336"/>
      <c r="BF632" s="336"/>
      <c r="BG632" s="336"/>
      <c r="BH632" s="336"/>
      <c r="BI632" s="336"/>
      <c r="BJ632" s="336"/>
      <c r="BK632" s="336"/>
      <c r="BL632" s="336"/>
      <c r="BM632" s="336"/>
      <c r="BN632" s="336"/>
      <c r="BO632" s="336"/>
      <c r="BP632" s="336"/>
      <c r="BQ632" s="336"/>
      <c r="BR632" s="336"/>
      <c r="BS632" s="336"/>
      <c r="BT632" s="336"/>
      <c r="BU632" s="336"/>
      <c r="BV632" s="336"/>
      <c r="BW632" s="336"/>
      <c r="BX632" s="336"/>
      <c r="BY632" s="870"/>
      <c r="BZ632" s="870"/>
      <c r="CA632" s="870"/>
      <c r="CB632" s="870"/>
      <c r="CC632" s="870"/>
      <c r="CD632" s="9"/>
      <c r="CE632" s="9"/>
      <c r="CF632" s="9"/>
    </row>
    <row r="633" spans="1:84" s="1" customFormat="1" ht="10.5" customHeight="1" x14ac:dyDescent="0.2">
      <c r="A633" s="1576"/>
      <c r="B633" s="1571"/>
      <c r="C633" s="1472" t="s">
        <v>126</v>
      </c>
      <c r="D633" s="134" t="s">
        <v>33</v>
      </c>
      <c r="E633" s="1196">
        <v>34</v>
      </c>
      <c r="F633" s="1196">
        <v>32</v>
      </c>
      <c r="G633" s="970">
        <v>31</v>
      </c>
      <c r="H633" s="981">
        <v>31</v>
      </c>
      <c r="I633" s="970">
        <v>33</v>
      </c>
      <c r="J633" s="970">
        <v>37</v>
      </c>
      <c r="K633" s="970">
        <v>38</v>
      </c>
      <c r="L633" s="970">
        <v>38</v>
      </c>
      <c r="M633" s="970">
        <v>41</v>
      </c>
      <c r="N633" s="981">
        <v>43</v>
      </c>
      <c r="O633" s="970">
        <v>47</v>
      </c>
      <c r="P633" s="970">
        <v>50</v>
      </c>
      <c r="Q633" s="970">
        <v>52</v>
      </c>
      <c r="R633" s="970">
        <v>56</v>
      </c>
      <c r="S633" s="970">
        <v>56</v>
      </c>
      <c r="T633" s="970">
        <v>58</v>
      </c>
      <c r="U633" s="970">
        <v>63</v>
      </c>
      <c r="V633" s="970">
        <v>68</v>
      </c>
      <c r="W633" s="970">
        <v>61</v>
      </c>
      <c r="X633" s="970">
        <v>61</v>
      </c>
      <c r="Y633" s="981">
        <v>61</v>
      </c>
      <c r="Z633" s="970">
        <v>62</v>
      </c>
      <c r="AA633" s="970">
        <v>63</v>
      </c>
      <c r="AB633" s="1018">
        <v>64</v>
      </c>
      <c r="AC633" s="333"/>
      <c r="AD633" s="180"/>
      <c r="AE633" s="61"/>
      <c r="AF633" s="336"/>
      <c r="AG633" s="336"/>
      <c r="AH633" s="336"/>
      <c r="AI633" s="336"/>
      <c r="AJ633" s="336"/>
      <c r="AK633" s="336"/>
      <c r="AL633" s="336"/>
      <c r="AM633" s="336"/>
      <c r="AN633" s="336"/>
      <c r="AO633" s="336"/>
      <c r="AP633" s="336"/>
      <c r="AQ633" s="336"/>
      <c r="AR633" s="336"/>
      <c r="AS633" s="336"/>
      <c r="AT633" s="336"/>
      <c r="AU633" s="336"/>
      <c r="AV633" s="336"/>
      <c r="AW633" s="336"/>
      <c r="AX633" s="336"/>
      <c r="AY633" s="336"/>
      <c r="AZ633" s="336"/>
      <c r="BA633" s="336"/>
      <c r="BB633" s="336"/>
      <c r="BC633" s="336"/>
      <c r="BD633" s="336"/>
      <c r="BE633" s="336"/>
      <c r="BF633" s="336"/>
      <c r="BG633" s="336"/>
      <c r="BH633" s="336"/>
      <c r="BI633" s="336"/>
      <c r="BJ633" s="336"/>
      <c r="BK633" s="336"/>
      <c r="BL633" s="336"/>
      <c r="BM633" s="336"/>
      <c r="BN633" s="336"/>
      <c r="BO633" s="336"/>
      <c r="BP633" s="336"/>
      <c r="BQ633" s="336"/>
      <c r="BR633" s="336"/>
      <c r="BS633" s="336"/>
      <c r="BT633" s="336"/>
      <c r="BU633" s="336"/>
      <c r="BV633" s="336"/>
      <c r="BW633" s="336"/>
      <c r="BX633" s="336"/>
      <c r="BY633" s="870"/>
      <c r="BZ633" s="870"/>
      <c r="CA633" s="870"/>
      <c r="CB633" s="870"/>
      <c r="CC633" s="870"/>
      <c r="CD633" s="9"/>
      <c r="CE633" s="9"/>
      <c r="CF633" s="9"/>
    </row>
    <row r="634" spans="1:84" s="1" customFormat="1" ht="10.5" customHeight="1" x14ac:dyDescent="0.2">
      <c r="A634" s="1576"/>
      <c r="B634" s="1571"/>
      <c r="C634" s="1472" t="s">
        <v>557</v>
      </c>
      <c r="D634" s="134" t="s">
        <v>116</v>
      </c>
      <c r="E634" s="64">
        <f t="shared" ref="E634:AB634" si="1465">AF634*$AE634</f>
        <v>0.34991999999999995</v>
      </c>
      <c r="F634" s="64">
        <f t="shared" si="1465"/>
        <v>0.33023999999999998</v>
      </c>
      <c r="G634" s="64">
        <f t="shared" si="1465"/>
        <v>0.31919999999999998</v>
      </c>
      <c r="H634" s="424">
        <f t="shared" si="1465"/>
        <v>0.31031999999999998</v>
      </c>
      <c r="I634" s="64">
        <f t="shared" si="1465"/>
        <v>0.30336000000000002</v>
      </c>
      <c r="J634" s="64">
        <f t="shared" si="1465"/>
        <v>0.30023999999999995</v>
      </c>
      <c r="K634" s="64">
        <f t="shared" si="1465"/>
        <v>0.30023999999999995</v>
      </c>
      <c r="L634" s="64">
        <f t="shared" si="1465"/>
        <v>0.30599999999999999</v>
      </c>
      <c r="M634" s="64">
        <f t="shared" si="1465"/>
        <v>0.31223999999999996</v>
      </c>
      <c r="N634" s="424">
        <f t="shared" si="1465"/>
        <v>0.32376000000000005</v>
      </c>
      <c r="O634" s="64">
        <f t="shared" si="1465"/>
        <v>0.34295999999999999</v>
      </c>
      <c r="P634" s="64">
        <f t="shared" si="1465"/>
        <v>0.37175999999999992</v>
      </c>
      <c r="Q634" s="64">
        <f t="shared" si="1465"/>
        <v>0.40704000000000001</v>
      </c>
      <c r="R634" s="64">
        <f t="shared" si="1465"/>
        <v>0.44207999999999997</v>
      </c>
      <c r="S634" s="64">
        <f t="shared" si="1465"/>
        <v>0.46176</v>
      </c>
      <c r="T634" s="64">
        <f t="shared" si="1465"/>
        <v>0.4824</v>
      </c>
      <c r="U634" s="64">
        <f t="shared" si="1465"/>
        <v>0.53639999999999999</v>
      </c>
      <c r="V634" s="64">
        <f t="shared" si="1465"/>
        <v>0.60599999999999998</v>
      </c>
      <c r="W634" s="64">
        <f t="shared" si="1465"/>
        <v>0.6549600000000001</v>
      </c>
      <c r="X634" s="64">
        <f t="shared" si="1465"/>
        <v>0.69743999999999995</v>
      </c>
      <c r="Y634" s="424">
        <f t="shared" si="1465"/>
        <v>0.72911999999999988</v>
      </c>
      <c r="Z634" s="64">
        <f t="shared" si="1465"/>
        <v>0.74472000000000005</v>
      </c>
      <c r="AA634" s="64">
        <f t="shared" si="1465"/>
        <v>0.76175999999999999</v>
      </c>
      <c r="AB634" s="65">
        <f t="shared" si="1465"/>
        <v>0.76919999999999999</v>
      </c>
      <c r="AC634" s="50">
        <f>SUM(E634:AB634)</f>
        <v>11.163119999999999</v>
      </c>
      <c r="AD634" s="53">
        <f>SUM(E635:AB635)</f>
        <v>5.23848</v>
      </c>
      <c r="AE634" s="61">
        <v>4.8</v>
      </c>
      <c r="AF634" s="268">
        <v>7.2899999999999993E-2</v>
      </c>
      <c r="AG634" s="268">
        <v>6.88E-2</v>
      </c>
      <c r="AH634" s="268">
        <v>6.6500000000000004E-2</v>
      </c>
      <c r="AI634" s="268">
        <v>6.4649999999999999E-2</v>
      </c>
      <c r="AJ634" s="268">
        <v>6.3200000000000006E-2</v>
      </c>
      <c r="AK634" s="268">
        <v>6.2549999999999994E-2</v>
      </c>
      <c r="AL634" s="877">
        <v>6.2549999999999994E-2</v>
      </c>
      <c r="AM634" s="268">
        <v>6.3750000000000001E-2</v>
      </c>
      <c r="AN634" s="268">
        <v>6.5049999999999997E-2</v>
      </c>
      <c r="AO634" s="268">
        <v>6.745000000000001E-2</v>
      </c>
      <c r="AP634" s="268">
        <v>7.145E-2</v>
      </c>
      <c r="AQ634" s="268">
        <v>7.7449999999999991E-2</v>
      </c>
      <c r="AR634" s="268">
        <v>8.48E-2</v>
      </c>
      <c r="AS634" s="268">
        <v>9.2100000000000001E-2</v>
      </c>
      <c r="AT634" s="268">
        <v>9.6200000000000008E-2</v>
      </c>
      <c r="AU634" s="268">
        <v>0.10050000000000001</v>
      </c>
      <c r="AV634" s="268">
        <v>0.11175</v>
      </c>
      <c r="AW634" s="268">
        <v>0.12625</v>
      </c>
      <c r="AX634" s="268">
        <v>0.13645000000000002</v>
      </c>
      <c r="AY634" s="268">
        <v>0.14529999999999998</v>
      </c>
      <c r="AZ634" s="268">
        <v>0.15189999999999998</v>
      </c>
      <c r="BA634" s="268">
        <v>0.15515000000000001</v>
      </c>
      <c r="BB634" s="268">
        <v>0.15870000000000001</v>
      </c>
      <c r="BC634" s="268">
        <v>0.16025</v>
      </c>
      <c r="BD634" s="268"/>
      <c r="BE634" s="268"/>
      <c r="BF634" s="268"/>
      <c r="BG634" s="268"/>
      <c r="BH634" s="268"/>
      <c r="BI634" s="268"/>
      <c r="BJ634" s="268"/>
      <c r="BK634" s="268"/>
      <c r="BL634" s="268"/>
      <c r="BM634" s="268"/>
      <c r="BN634" s="268"/>
      <c r="BO634" s="268"/>
      <c r="BP634" s="268"/>
      <c r="BQ634" s="268"/>
      <c r="BR634" s="268"/>
      <c r="BS634" s="268"/>
      <c r="BT634" s="268"/>
      <c r="BU634" s="268"/>
      <c r="BV634" s="268"/>
      <c r="BW634" s="268"/>
      <c r="BX634" s="268"/>
      <c r="BY634" s="268"/>
      <c r="BZ634" s="268"/>
      <c r="CA634" s="268"/>
      <c r="CB634" s="268"/>
      <c r="CC634" s="268"/>
      <c r="CD634" s="9"/>
      <c r="CE634" s="9"/>
      <c r="CF634" s="9"/>
    </row>
    <row r="635" spans="1:84" s="1" customFormat="1" ht="10.5" customHeight="1" x14ac:dyDescent="0.2">
      <c r="A635" s="1576"/>
      <c r="B635" s="1571"/>
      <c r="C635" s="1472" t="s">
        <v>557</v>
      </c>
      <c r="D635" s="134" t="s">
        <v>117</v>
      </c>
      <c r="E635" s="64">
        <f t="shared" ref="E635:AB635" si="1466">AF635*$AE634</f>
        <v>0.19175999999999999</v>
      </c>
      <c r="F635" s="51">
        <f t="shared" si="1466"/>
        <v>0.1908</v>
      </c>
      <c r="G635" s="51">
        <f t="shared" si="1466"/>
        <v>0.18432000000000001</v>
      </c>
      <c r="H635" s="334">
        <f t="shared" si="1466"/>
        <v>0.17591999999999999</v>
      </c>
      <c r="I635" s="51">
        <f t="shared" si="1466"/>
        <v>0.17640000000000003</v>
      </c>
      <c r="J635" s="51">
        <f t="shared" si="1466"/>
        <v>0.18023999999999998</v>
      </c>
      <c r="K635" s="51">
        <f t="shared" si="1466"/>
        <v>0.18959999999999999</v>
      </c>
      <c r="L635" s="51">
        <f t="shared" si="1466"/>
        <v>0.19607999999999998</v>
      </c>
      <c r="M635" s="51">
        <f t="shared" si="1466"/>
        <v>0.21336000000000002</v>
      </c>
      <c r="N635" s="334">
        <f t="shared" si="1466"/>
        <v>0.23831999999999998</v>
      </c>
      <c r="O635" s="51">
        <f t="shared" si="1466"/>
        <v>0.27023999999999998</v>
      </c>
      <c r="P635" s="51">
        <f t="shared" si="1466"/>
        <v>0.28127999999999997</v>
      </c>
      <c r="Q635" s="51">
        <f t="shared" si="1466"/>
        <v>0.27623999999999999</v>
      </c>
      <c r="R635" s="51">
        <f t="shared" si="1466"/>
        <v>0.27623999999999999</v>
      </c>
      <c r="S635" s="51">
        <f t="shared" si="1466"/>
        <v>0.25103999999999999</v>
      </c>
      <c r="T635" s="51">
        <f t="shared" si="1466"/>
        <v>0.24431999999999998</v>
      </c>
      <c r="U635" s="51">
        <f t="shared" si="1466"/>
        <v>0.24023999999999998</v>
      </c>
      <c r="V635" s="51">
        <f t="shared" si="1466"/>
        <v>0.24071999999999999</v>
      </c>
      <c r="W635" s="51">
        <f t="shared" si="1466"/>
        <v>0.22583999999999999</v>
      </c>
      <c r="X635" s="51">
        <f t="shared" si="1466"/>
        <v>0.21192</v>
      </c>
      <c r="Y635" s="334">
        <f t="shared" si="1466"/>
        <v>0.20616000000000001</v>
      </c>
      <c r="Z635" s="51">
        <f t="shared" si="1466"/>
        <v>0.1956</v>
      </c>
      <c r="AA635" s="51">
        <f t="shared" si="1466"/>
        <v>0.19487999999999997</v>
      </c>
      <c r="AB635" s="52">
        <f t="shared" si="1466"/>
        <v>0.18695999999999999</v>
      </c>
      <c r="AC635" s="50"/>
      <c r="AD635" s="53"/>
      <c r="AE635" s="61"/>
      <c r="AF635" s="268">
        <v>3.9949999999999999E-2</v>
      </c>
      <c r="AG635" s="268">
        <v>3.9750000000000001E-2</v>
      </c>
      <c r="AH635" s="268">
        <v>3.8400000000000004E-2</v>
      </c>
      <c r="AI635" s="268">
        <v>3.6650000000000002E-2</v>
      </c>
      <c r="AJ635" s="268">
        <v>3.6750000000000005E-2</v>
      </c>
      <c r="AK635" s="268">
        <v>3.755E-2</v>
      </c>
      <c r="AL635" s="268">
        <v>3.95E-2</v>
      </c>
      <c r="AM635" s="268">
        <v>4.0849999999999997E-2</v>
      </c>
      <c r="AN635" s="268">
        <v>4.4450000000000003E-2</v>
      </c>
      <c r="AO635" s="268">
        <v>4.965E-2</v>
      </c>
      <c r="AP635" s="268">
        <v>5.6300000000000003E-2</v>
      </c>
      <c r="AQ635" s="268">
        <v>5.8599999999999999E-2</v>
      </c>
      <c r="AR635" s="268">
        <v>5.7550000000000004E-2</v>
      </c>
      <c r="AS635" s="268">
        <v>5.7549999999999997E-2</v>
      </c>
      <c r="AT635" s="268">
        <v>5.2299999999999999E-2</v>
      </c>
      <c r="AU635" s="268">
        <v>5.0900000000000001E-2</v>
      </c>
      <c r="AV635" s="268">
        <v>5.0049999999999997E-2</v>
      </c>
      <c r="AW635" s="268">
        <v>5.015E-2</v>
      </c>
      <c r="AX635" s="268">
        <v>4.7050000000000002E-2</v>
      </c>
      <c r="AY635" s="268">
        <v>4.4150000000000002E-2</v>
      </c>
      <c r="AZ635" s="268">
        <v>4.2950000000000002E-2</v>
      </c>
      <c r="BA635" s="268">
        <v>4.0750000000000001E-2</v>
      </c>
      <c r="BB635" s="268">
        <v>4.0599999999999997E-2</v>
      </c>
      <c r="BC635" s="268">
        <v>3.8949999999999999E-2</v>
      </c>
      <c r="BD635" s="268"/>
      <c r="BE635" s="268"/>
      <c r="BF635" s="268"/>
      <c r="BG635" s="268"/>
      <c r="BH635" s="268"/>
      <c r="BI635" s="268"/>
      <c r="BJ635" s="268"/>
      <c r="BK635" s="268"/>
      <c r="BL635" s="268"/>
      <c r="BM635" s="268"/>
      <c r="BN635" s="268"/>
      <c r="BO635" s="268"/>
      <c r="BP635" s="268"/>
      <c r="BQ635" s="268"/>
      <c r="BR635" s="268"/>
      <c r="BS635" s="268"/>
      <c r="BT635" s="268"/>
      <c r="BU635" s="268"/>
      <c r="BV635" s="268"/>
      <c r="BW635" s="268"/>
      <c r="BX635" s="268"/>
      <c r="BY635" s="268"/>
      <c r="BZ635" s="268"/>
      <c r="CA635" s="268"/>
      <c r="CB635" s="268"/>
      <c r="CC635" s="268"/>
      <c r="CD635" s="9"/>
      <c r="CE635" s="9"/>
      <c r="CF635" s="9"/>
    </row>
    <row r="636" spans="1:84" s="1" customFormat="1" ht="10.5" customHeight="1" thickBot="1" x14ac:dyDescent="0.25">
      <c r="A636" s="1577"/>
      <c r="B636" s="1572"/>
      <c r="C636" s="274"/>
      <c r="D636" s="239" t="s">
        <v>41</v>
      </c>
      <c r="E636" s="55">
        <f t="shared" ref="E636:AB636" si="1467">E635/E634</f>
        <v>0.5480109739368999</v>
      </c>
      <c r="F636" s="55">
        <f t="shared" si="1467"/>
        <v>0.57776162790697683</v>
      </c>
      <c r="G636" s="55">
        <f t="shared" si="1467"/>
        <v>0.57744360902255643</v>
      </c>
      <c r="H636" s="368">
        <f t="shared" si="1467"/>
        <v>0.56689868522815157</v>
      </c>
      <c r="I636" s="55">
        <f t="shared" si="1467"/>
        <v>0.581487341772152</v>
      </c>
      <c r="J636" s="55">
        <f t="shared" si="1467"/>
        <v>0.6003197442046363</v>
      </c>
      <c r="K636" s="55">
        <f t="shared" si="1467"/>
        <v>0.63149480415667469</v>
      </c>
      <c r="L636" s="55">
        <f t="shared" si="1467"/>
        <v>0.64078431372549016</v>
      </c>
      <c r="M636" s="55">
        <f t="shared" si="1467"/>
        <v>0.68332052267486565</v>
      </c>
      <c r="N636" s="368">
        <f t="shared" si="1467"/>
        <v>0.73610081541882855</v>
      </c>
      <c r="O636" s="55">
        <f t="shared" si="1467"/>
        <v>0.78796361091672495</v>
      </c>
      <c r="P636" s="55">
        <f t="shared" si="1467"/>
        <v>0.75661717236927062</v>
      </c>
      <c r="Q636" s="55">
        <f t="shared" si="1467"/>
        <v>0.67865566037735847</v>
      </c>
      <c r="R636" s="55">
        <f t="shared" si="1467"/>
        <v>0.62486427795874055</v>
      </c>
      <c r="S636" s="55">
        <f t="shared" si="1467"/>
        <v>0.54365904365904361</v>
      </c>
      <c r="T636" s="55">
        <f t="shared" si="1467"/>
        <v>0.50646766169154223</v>
      </c>
      <c r="U636" s="55">
        <f t="shared" si="1467"/>
        <v>0.44787472035794179</v>
      </c>
      <c r="V636" s="55">
        <f t="shared" si="1467"/>
        <v>0.39722772277227725</v>
      </c>
      <c r="W636" s="55">
        <f t="shared" si="1467"/>
        <v>0.3448149505313301</v>
      </c>
      <c r="X636" s="55">
        <f t="shared" si="1467"/>
        <v>0.30385409497591193</v>
      </c>
      <c r="Y636" s="368">
        <f t="shared" si="1467"/>
        <v>0.28275181040158004</v>
      </c>
      <c r="Z636" s="55">
        <f t="shared" si="1467"/>
        <v>0.26264904930712213</v>
      </c>
      <c r="AA636" s="55">
        <f t="shared" si="1467"/>
        <v>0.25582860743541269</v>
      </c>
      <c r="AB636" s="56">
        <f t="shared" si="1467"/>
        <v>0.24305772230889233</v>
      </c>
      <c r="AC636" s="50"/>
      <c r="AD636" s="53"/>
      <c r="AE636" s="61"/>
      <c r="AF636" s="336"/>
      <c r="AG636" s="336"/>
      <c r="AH636" s="336"/>
      <c r="AI636" s="336"/>
      <c r="AJ636" s="336"/>
      <c r="AK636" s="336"/>
      <c r="AL636" s="336"/>
      <c r="AM636" s="336"/>
      <c r="AN636" s="336"/>
      <c r="AO636" s="336"/>
      <c r="AP636" s="336"/>
      <c r="AQ636" s="336"/>
      <c r="AR636" s="336"/>
      <c r="AS636" s="336"/>
      <c r="AT636" s="336"/>
      <c r="AU636" s="336"/>
      <c r="AV636" s="336"/>
      <c r="AW636" s="336"/>
      <c r="AX636" s="336"/>
      <c r="AY636" s="336"/>
      <c r="AZ636" s="336"/>
      <c r="BA636" s="336"/>
      <c r="BB636" s="336"/>
      <c r="BC636" s="336"/>
      <c r="BD636" s="336"/>
      <c r="BE636" s="336"/>
      <c r="BF636" s="336"/>
      <c r="BG636" s="336"/>
      <c r="BH636" s="336"/>
      <c r="BI636" s="336"/>
      <c r="BJ636" s="336"/>
      <c r="BK636" s="336"/>
      <c r="BL636" s="336"/>
      <c r="BM636" s="336"/>
      <c r="BN636" s="336"/>
      <c r="BO636" s="336"/>
      <c r="BP636" s="336"/>
      <c r="BQ636" s="336"/>
      <c r="BR636" s="336"/>
      <c r="BS636" s="336"/>
      <c r="BT636" s="336"/>
      <c r="BU636" s="336"/>
      <c r="BV636" s="336"/>
      <c r="BW636" s="336"/>
      <c r="BX636" s="336"/>
      <c r="BY636" s="870"/>
      <c r="BZ636" s="870"/>
      <c r="CA636" s="870"/>
      <c r="CB636" s="870"/>
      <c r="CC636" s="870"/>
      <c r="CD636" s="9"/>
      <c r="CE636" s="9"/>
      <c r="CF636" s="9"/>
    </row>
    <row r="637" spans="1:84" ht="10.5" customHeight="1" x14ac:dyDescent="0.2">
      <c r="A637" s="1578" t="s">
        <v>9</v>
      </c>
      <c r="B637" s="1567" t="s">
        <v>836</v>
      </c>
      <c r="C637" s="1472"/>
      <c r="D637" s="134"/>
      <c r="E637" s="101"/>
      <c r="F637" s="101"/>
      <c r="G637" s="101"/>
      <c r="H637" s="979"/>
      <c r="I637" s="101"/>
      <c r="J637" s="101"/>
      <c r="K637" s="101"/>
      <c r="L637" s="101"/>
      <c r="M637" s="101"/>
      <c r="N637" s="979"/>
      <c r="O637" s="101"/>
      <c r="P637" s="101"/>
      <c r="Q637" s="101"/>
      <c r="R637" s="101"/>
      <c r="S637" s="101"/>
      <c r="T637" s="101"/>
      <c r="U637" s="101"/>
      <c r="V637" s="101"/>
      <c r="W637" s="101"/>
      <c r="X637" s="101"/>
      <c r="Y637" s="979"/>
      <c r="Z637" s="101"/>
      <c r="AA637" s="101"/>
      <c r="AB637" s="980"/>
      <c r="AF637" s="486"/>
      <c r="AG637" s="486"/>
      <c r="AH637" s="486"/>
      <c r="AI637" s="486"/>
      <c r="AJ637" s="486"/>
      <c r="AK637" s="486"/>
      <c r="AL637" s="486"/>
      <c r="AM637" s="486"/>
      <c r="AN637" s="486"/>
      <c r="AO637" s="486"/>
      <c r="AP637" s="486"/>
      <c r="AQ637" s="486"/>
      <c r="AR637" s="486"/>
      <c r="AS637" s="486"/>
      <c r="AT637" s="486"/>
      <c r="AU637" s="486"/>
      <c r="AV637" s="486"/>
      <c r="AW637" s="486"/>
      <c r="AX637" s="486"/>
      <c r="AY637" s="486"/>
      <c r="AZ637" s="486"/>
      <c r="BA637" s="486"/>
      <c r="BB637" s="486"/>
      <c r="BC637" s="486"/>
      <c r="BD637" s="486"/>
      <c r="BE637" s="486"/>
      <c r="BF637" s="486"/>
      <c r="BG637" s="486"/>
      <c r="BH637" s="486"/>
      <c r="BI637" s="486"/>
      <c r="BJ637" s="486"/>
      <c r="BK637" s="486"/>
      <c r="BL637" s="486"/>
      <c r="BM637" s="486"/>
      <c r="BN637" s="486"/>
      <c r="BO637" s="486"/>
      <c r="BP637" s="486"/>
      <c r="BQ637" s="486"/>
      <c r="BR637" s="486"/>
      <c r="BS637" s="486"/>
      <c r="BT637" s="486"/>
      <c r="BU637" s="486"/>
      <c r="BV637" s="486"/>
      <c r="BW637" s="486"/>
      <c r="BX637" s="486"/>
      <c r="BY637" s="871"/>
      <c r="BZ637" s="871"/>
      <c r="CA637" s="871"/>
      <c r="CB637" s="871"/>
      <c r="CC637" s="871"/>
    </row>
    <row r="638" spans="1:84" s="1" customFormat="1" ht="10.5" customHeight="1" x14ac:dyDescent="0.2">
      <c r="A638" s="1579"/>
      <c r="B638" s="1568"/>
      <c r="C638" s="1472" t="s">
        <v>126</v>
      </c>
      <c r="D638" s="134" t="s">
        <v>33</v>
      </c>
      <c r="E638" s="970">
        <v>12</v>
      </c>
      <c r="F638" s="1196">
        <v>11</v>
      </c>
      <c r="G638" s="970">
        <v>11</v>
      </c>
      <c r="H638" s="981">
        <v>11</v>
      </c>
      <c r="I638" s="970">
        <v>12</v>
      </c>
      <c r="J638" s="970">
        <v>11</v>
      </c>
      <c r="K638" s="970">
        <v>12</v>
      </c>
      <c r="L638" s="970">
        <v>14</v>
      </c>
      <c r="M638" s="970">
        <v>14</v>
      </c>
      <c r="N638" s="981">
        <v>14</v>
      </c>
      <c r="O638" s="970">
        <v>15</v>
      </c>
      <c r="P638" s="970">
        <v>15</v>
      </c>
      <c r="Q638" s="970">
        <v>15</v>
      </c>
      <c r="R638" s="970">
        <v>17</v>
      </c>
      <c r="S638" s="970">
        <v>17</v>
      </c>
      <c r="T638" s="970">
        <v>17</v>
      </c>
      <c r="U638" s="970">
        <v>18</v>
      </c>
      <c r="V638" s="970">
        <v>18</v>
      </c>
      <c r="W638" s="970">
        <v>18</v>
      </c>
      <c r="X638" s="970">
        <v>20</v>
      </c>
      <c r="Y638" s="981">
        <v>21</v>
      </c>
      <c r="Z638" s="970">
        <v>18</v>
      </c>
      <c r="AA638" s="970">
        <v>17</v>
      </c>
      <c r="AB638" s="1018">
        <v>16</v>
      </c>
      <c r="AC638" s="333"/>
      <c r="AD638" s="180"/>
      <c r="AE638" s="61"/>
      <c r="AF638" s="336"/>
      <c r="AG638" s="336"/>
      <c r="AH638" s="336"/>
      <c r="AI638" s="336"/>
      <c r="AJ638" s="336"/>
      <c r="AK638" s="336"/>
      <c r="AL638" s="336"/>
      <c r="AM638" s="336"/>
      <c r="AN638" s="336"/>
      <c r="AO638" s="336"/>
      <c r="AP638" s="336"/>
      <c r="AQ638" s="336"/>
      <c r="AR638" s="336"/>
      <c r="AS638" s="336"/>
      <c r="AT638" s="336"/>
      <c r="AU638" s="336"/>
      <c r="AV638" s="336"/>
      <c r="AW638" s="336"/>
      <c r="AX638" s="336"/>
      <c r="AY638" s="336"/>
      <c r="AZ638" s="336"/>
      <c r="BA638" s="336"/>
      <c r="BB638" s="336"/>
      <c r="BC638" s="336"/>
      <c r="BD638" s="336"/>
      <c r="BE638" s="336"/>
      <c r="BF638" s="336"/>
      <c r="BG638" s="336"/>
      <c r="BH638" s="336"/>
      <c r="BI638" s="336"/>
      <c r="BJ638" s="336"/>
      <c r="BK638" s="336"/>
      <c r="BL638" s="336"/>
      <c r="BM638" s="336"/>
      <c r="BN638" s="336"/>
      <c r="BO638" s="336"/>
      <c r="BP638" s="336"/>
      <c r="BQ638" s="336"/>
      <c r="BR638" s="336"/>
      <c r="BS638" s="336"/>
      <c r="BT638" s="336"/>
      <c r="BU638" s="336"/>
      <c r="BV638" s="336"/>
      <c r="BW638" s="336"/>
      <c r="BX638" s="336"/>
      <c r="BY638" s="870"/>
      <c r="BZ638" s="870"/>
      <c r="CA638" s="870"/>
      <c r="CB638" s="870"/>
      <c r="CC638" s="870"/>
      <c r="CD638" s="9"/>
      <c r="CE638" s="9"/>
      <c r="CF638" s="9"/>
    </row>
    <row r="639" spans="1:84" s="1" customFormat="1" ht="10.5" customHeight="1" x14ac:dyDescent="0.2">
      <c r="A639" s="1579"/>
      <c r="B639" s="1568"/>
      <c r="C639" s="1472" t="s">
        <v>557</v>
      </c>
      <c r="D639" s="134" t="s">
        <v>116</v>
      </c>
      <c r="E639" s="64">
        <f t="shared" ref="E639:AB639" si="1468">AF639*$AE639</f>
        <v>0.12983999999999998</v>
      </c>
      <c r="F639" s="64">
        <f t="shared" si="1468"/>
        <v>0.11807999999999999</v>
      </c>
      <c r="G639" s="64">
        <f t="shared" si="1468"/>
        <v>0.1128</v>
      </c>
      <c r="H639" s="424">
        <f t="shared" si="1468"/>
        <v>0.10679999999999999</v>
      </c>
      <c r="I639" s="64">
        <f t="shared" si="1468"/>
        <v>0.10151999999999999</v>
      </c>
      <c r="J639" s="64">
        <f t="shared" si="1468"/>
        <v>0.10128</v>
      </c>
      <c r="K639" s="64">
        <f t="shared" si="1468"/>
        <v>0.10728</v>
      </c>
      <c r="L639" s="64">
        <f t="shared" si="1468"/>
        <v>0.11232</v>
      </c>
      <c r="M639" s="64">
        <f t="shared" si="1468"/>
        <v>0.11232</v>
      </c>
      <c r="N639" s="424">
        <f t="shared" si="1468"/>
        <v>0.11567999999999999</v>
      </c>
      <c r="O639" s="64">
        <f t="shared" si="1468"/>
        <v>0.1176</v>
      </c>
      <c r="P639" s="64">
        <f t="shared" si="1468"/>
        <v>0.12096</v>
      </c>
      <c r="Q639" s="64">
        <f t="shared" si="1468"/>
        <v>0.12936</v>
      </c>
      <c r="R639" s="64">
        <f t="shared" si="1468"/>
        <v>0.14088000000000001</v>
      </c>
      <c r="S639" s="64">
        <f t="shared" si="1468"/>
        <v>0.14856</v>
      </c>
      <c r="T639" s="64">
        <f t="shared" si="1468"/>
        <v>0.15336</v>
      </c>
      <c r="U639" s="64">
        <f t="shared" si="1468"/>
        <v>0.15551999999999999</v>
      </c>
      <c r="V639" s="64">
        <f t="shared" si="1468"/>
        <v>0.15743999999999997</v>
      </c>
      <c r="W639" s="64">
        <f t="shared" si="1468"/>
        <v>0.16583999999999999</v>
      </c>
      <c r="X639" s="64">
        <f t="shared" si="1468"/>
        <v>0.17759999999999998</v>
      </c>
      <c r="Y639" s="424">
        <f t="shared" si="1468"/>
        <v>0.18864</v>
      </c>
      <c r="Z639" s="64">
        <f t="shared" si="1468"/>
        <v>0.19559999999999997</v>
      </c>
      <c r="AA639" s="64">
        <f t="shared" si="1468"/>
        <v>0.19559999999999997</v>
      </c>
      <c r="AB639" s="65">
        <f t="shared" si="1468"/>
        <v>0.19031999999999999</v>
      </c>
      <c r="AC639" s="50">
        <f>SUM(E639:AB639)</f>
        <v>3.3551999999999986</v>
      </c>
      <c r="AD639" s="53">
        <f>SUM(E640:AB640)</f>
        <v>1.53624</v>
      </c>
      <c r="AE639" s="61">
        <v>4.8</v>
      </c>
      <c r="AF639" s="268">
        <v>2.7049999999999998E-2</v>
      </c>
      <c r="AG639" s="268">
        <v>2.46E-2</v>
      </c>
      <c r="AH639" s="268">
        <v>2.35E-2</v>
      </c>
      <c r="AI639" s="268">
        <v>2.2249999999999999E-2</v>
      </c>
      <c r="AJ639" s="268">
        <v>2.1149999999999999E-2</v>
      </c>
      <c r="AK639" s="268">
        <v>2.1100000000000001E-2</v>
      </c>
      <c r="AL639" s="268">
        <v>2.2350000000000002E-2</v>
      </c>
      <c r="AM639" s="268">
        <v>2.3400000000000001E-2</v>
      </c>
      <c r="AN639" s="268">
        <v>2.3400000000000001E-2</v>
      </c>
      <c r="AO639" s="268">
        <v>2.41E-2</v>
      </c>
      <c r="AP639" s="268">
        <v>2.4500000000000001E-2</v>
      </c>
      <c r="AQ639" s="268">
        <v>2.52E-2</v>
      </c>
      <c r="AR639" s="875">
        <v>2.6950000000000002E-2</v>
      </c>
      <c r="AS639" s="268">
        <v>2.9350000000000001E-2</v>
      </c>
      <c r="AT639" s="268">
        <v>3.0949999999999998E-2</v>
      </c>
      <c r="AU639" s="268">
        <v>3.1949999999999999E-2</v>
      </c>
      <c r="AV639" s="268">
        <v>3.2399999999999998E-2</v>
      </c>
      <c r="AW639" s="268">
        <v>3.2799999999999996E-2</v>
      </c>
      <c r="AX639" s="268">
        <v>3.4549999999999997E-2</v>
      </c>
      <c r="AY639" s="268">
        <v>3.6999999999999998E-2</v>
      </c>
      <c r="AZ639" s="268">
        <v>3.9300000000000002E-2</v>
      </c>
      <c r="BA639" s="268">
        <v>4.0749999999999995E-2</v>
      </c>
      <c r="BB639" s="268">
        <v>4.0749999999999995E-2</v>
      </c>
      <c r="BC639" s="268">
        <v>3.9649999999999998E-2</v>
      </c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9"/>
      <c r="CE639" s="9"/>
      <c r="CF639" s="9"/>
    </row>
    <row r="640" spans="1:84" s="1" customFormat="1" ht="10.5" customHeight="1" x14ac:dyDescent="0.2">
      <c r="A640" s="1579"/>
      <c r="B640" s="1568"/>
      <c r="C640" s="1472" t="s">
        <v>557</v>
      </c>
      <c r="D640" s="134" t="s">
        <v>117</v>
      </c>
      <c r="E640" s="64">
        <f t="shared" ref="E640:AB640" si="1469">AF640*$AE639</f>
        <v>6.1200000000000004E-2</v>
      </c>
      <c r="F640" s="51">
        <f t="shared" si="1469"/>
        <v>6.0719999999999996E-2</v>
      </c>
      <c r="G640" s="51">
        <f t="shared" si="1469"/>
        <v>5.7599999999999998E-2</v>
      </c>
      <c r="H640" s="334">
        <f t="shared" si="1469"/>
        <v>5.3759999999999995E-2</v>
      </c>
      <c r="I640" s="51">
        <f t="shared" si="1469"/>
        <v>5.4479999999999994E-2</v>
      </c>
      <c r="J640" s="51">
        <f t="shared" si="1469"/>
        <v>5.4719999999999998E-2</v>
      </c>
      <c r="K640" s="51">
        <f t="shared" si="1469"/>
        <v>5.5679999999999993E-2</v>
      </c>
      <c r="L640" s="51">
        <f t="shared" si="1469"/>
        <v>5.6399999999999999E-2</v>
      </c>
      <c r="M640" s="51">
        <f t="shared" si="1469"/>
        <v>6.1200000000000004E-2</v>
      </c>
      <c r="N640" s="334">
        <f t="shared" si="1469"/>
        <v>6.6960000000000006E-2</v>
      </c>
      <c r="O640" s="51">
        <f t="shared" si="1469"/>
        <v>7.2479999999999989E-2</v>
      </c>
      <c r="P640" s="51">
        <f t="shared" si="1469"/>
        <v>7.1040000000000006E-2</v>
      </c>
      <c r="Q640" s="51">
        <f t="shared" si="1469"/>
        <v>7.0080000000000003E-2</v>
      </c>
      <c r="R640" s="51">
        <f t="shared" si="1469"/>
        <v>7.2959999999999997E-2</v>
      </c>
      <c r="S640" s="51">
        <f t="shared" si="1469"/>
        <v>7.2239999999999999E-2</v>
      </c>
      <c r="T640" s="51">
        <f t="shared" si="1469"/>
        <v>7.0799999999999988E-2</v>
      </c>
      <c r="U640" s="51">
        <f t="shared" si="1469"/>
        <v>7.1999999999999995E-2</v>
      </c>
      <c r="V640" s="51">
        <f t="shared" si="1469"/>
        <v>7.1279999999999996E-2</v>
      </c>
      <c r="W640" s="51">
        <f t="shared" si="1469"/>
        <v>6.6960000000000006E-2</v>
      </c>
      <c r="X640" s="51">
        <f t="shared" si="1469"/>
        <v>6.5519999999999995E-2</v>
      </c>
      <c r="Y640" s="334">
        <f t="shared" si="1469"/>
        <v>6.7680000000000004E-2</v>
      </c>
      <c r="Z640" s="51">
        <f t="shared" si="1469"/>
        <v>6.4320000000000002E-2</v>
      </c>
      <c r="AA640" s="51">
        <f t="shared" si="1469"/>
        <v>6.1679999999999999E-2</v>
      </c>
      <c r="AB640" s="52">
        <f t="shared" si="1469"/>
        <v>5.4479999999999994E-2</v>
      </c>
      <c r="AC640" s="50"/>
      <c r="AD640" s="53"/>
      <c r="AE640" s="61"/>
      <c r="AF640" s="268">
        <v>1.2750000000000001E-2</v>
      </c>
      <c r="AG640" s="268">
        <v>1.265E-2</v>
      </c>
      <c r="AH640" s="268">
        <v>1.2E-2</v>
      </c>
      <c r="AI640" s="268">
        <v>1.12E-2</v>
      </c>
      <c r="AJ640" s="268">
        <v>1.1349999999999999E-2</v>
      </c>
      <c r="AK640" s="268">
        <v>1.14E-2</v>
      </c>
      <c r="AL640" s="268">
        <v>1.1599999999999999E-2</v>
      </c>
      <c r="AM640" s="268">
        <v>1.175E-2</v>
      </c>
      <c r="AN640" s="268">
        <v>1.2750000000000001E-2</v>
      </c>
      <c r="AO640" s="268">
        <v>1.3950000000000001E-2</v>
      </c>
      <c r="AP640" s="268">
        <v>1.5099999999999999E-2</v>
      </c>
      <c r="AQ640" s="268">
        <v>1.4800000000000001E-2</v>
      </c>
      <c r="AR640" s="268">
        <v>1.46E-2</v>
      </c>
      <c r="AS640" s="268">
        <v>1.52E-2</v>
      </c>
      <c r="AT640" s="268">
        <v>1.5050000000000001E-2</v>
      </c>
      <c r="AU640" s="268">
        <v>1.4749999999999999E-2</v>
      </c>
      <c r="AV640" s="268">
        <v>1.4999999999999999E-2</v>
      </c>
      <c r="AW640" s="268">
        <v>1.4849999999999999E-2</v>
      </c>
      <c r="AX640" s="268">
        <v>1.3950000000000001E-2</v>
      </c>
      <c r="AY640" s="268">
        <v>1.3649999999999999E-2</v>
      </c>
      <c r="AZ640" s="268">
        <v>1.4100000000000001E-2</v>
      </c>
      <c r="BA640" s="268">
        <v>1.34E-2</v>
      </c>
      <c r="BB640" s="268">
        <v>1.285E-2</v>
      </c>
      <c r="BC640" s="268">
        <v>1.1349999999999999E-2</v>
      </c>
      <c r="BD640" s="268"/>
      <c r="BE640" s="268"/>
      <c r="BF640" s="268"/>
      <c r="BG640" s="268"/>
      <c r="BH640" s="268"/>
      <c r="BI640" s="268"/>
      <c r="BJ640" s="268"/>
      <c r="BK640" s="268"/>
      <c r="BL640" s="268"/>
      <c r="BM640" s="268"/>
      <c r="BN640" s="268"/>
      <c r="BO640" s="268"/>
      <c r="BP640" s="268"/>
      <c r="BQ640" s="268"/>
      <c r="BR640" s="268"/>
      <c r="BS640" s="268"/>
      <c r="BT640" s="268"/>
      <c r="BU640" s="268"/>
      <c r="BV640" s="268"/>
      <c r="BW640" s="268"/>
      <c r="BX640" s="268"/>
      <c r="BY640" s="268"/>
      <c r="BZ640" s="268"/>
      <c r="CA640" s="268"/>
      <c r="CB640" s="268"/>
      <c r="CC640" s="268"/>
      <c r="CD640" s="9"/>
      <c r="CE640" s="9"/>
      <c r="CF640" s="9"/>
    </row>
    <row r="641" spans="1:84" s="1" customFormat="1" ht="10.5" customHeight="1" thickBot="1" x14ac:dyDescent="0.25">
      <c r="A641" s="1580"/>
      <c r="B641" s="1569"/>
      <c r="C641" s="274"/>
      <c r="D641" s="239" t="s">
        <v>41</v>
      </c>
      <c r="E641" s="55">
        <f t="shared" ref="E641:AB641" si="1470">E640/E639</f>
        <v>0.47134935304990766</v>
      </c>
      <c r="F641" s="55">
        <f t="shared" si="1470"/>
        <v>0.51422764227642281</v>
      </c>
      <c r="G641" s="55">
        <f t="shared" si="1470"/>
        <v>0.51063829787234039</v>
      </c>
      <c r="H641" s="368">
        <f t="shared" si="1470"/>
        <v>0.50337078651685396</v>
      </c>
      <c r="I641" s="55">
        <f t="shared" si="1470"/>
        <v>0.53664302600472813</v>
      </c>
      <c r="J641" s="55">
        <f t="shared" si="1470"/>
        <v>0.54028436018957349</v>
      </c>
      <c r="K641" s="55">
        <f t="shared" si="1470"/>
        <v>0.51901565995525722</v>
      </c>
      <c r="L641" s="55">
        <f t="shared" si="1470"/>
        <v>0.50213675213675213</v>
      </c>
      <c r="M641" s="55">
        <f t="shared" si="1470"/>
        <v>0.54487179487179493</v>
      </c>
      <c r="N641" s="368">
        <f t="shared" si="1470"/>
        <v>0.57883817427385897</v>
      </c>
      <c r="O641" s="55">
        <f t="shared" si="1470"/>
        <v>0.61632653061224485</v>
      </c>
      <c r="P641" s="55">
        <f t="shared" si="1470"/>
        <v>0.58730158730158732</v>
      </c>
      <c r="Q641" s="55">
        <f t="shared" si="1470"/>
        <v>0.54174397031539889</v>
      </c>
      <c r="R641" s="55">
        <f t="shared" si="1470"/>
        <v>0.51788756388415669</v>
      </c>
      <c r="S641" s="55">
        <f t="shared" si="1470"/>
        <v>0.48626817447495962</v>
      </c>
      <c r="T641" s="55">
        <f t="shared" si="1470"/>
        <v>0.46165884194053203</v>
      </c>
      <c r="U641" s="55">
        <f t="shared" si="1470"/>
        <v>0.46296296296296297</v>
      </c>
      <c r="V641" s="55">
        <f t="shared" si="1470"/>
        <v>0.45274390243902446</v>
      </c>
      <c r="W641" s="55">
        <f t="shared" si="1470"/>
        <v>0.40376266280752537</v>
      </c>
      <c r="X641" s="55">
        <f t="shared" si="1470"/>
        <v>0.36891891891891893</v>
      </c>
      <c r="Y641" s="368">
        <f t="shared" si="1470"/>
        <v>0.35877862595419852</v>
      </c>
      <c r="Z641" s="55">
        <f t="shared" si="1470"/>
        <v>0.3288343558282209</v>
      </c>
      <c r="AA641" s="55">
        <f t="shared" si="1470"/>
        <v>0.3153374233128835</v>
      </c>
      <c r="AB641" s="56">
        <f t="shared" si="1470"/>
        <v>0.28625472887767967</v>
      </c>
      <c r="AC641" s="50"/>
      <c r="AD641" s="53"/>
      <c r="AE641" s="61"/>
      <c r="AF641" s="336"/>
      <c r="AG641" s="336"/>
      <c r="AH641" s="336"/>
      <c r="AI641" s="336"/>
      <c r="AJ641" s="336"/>
      <c r="AK641" s="336"/>
      <c r="AL641" s="336"/>
      <c r="AM641" s="336"/>
      <c r="AN641" s="336"/>
      <c r="AO641" s="336"/>
      <c r="AP641" s="336"/>
      <c r="AQ641" s="336"/>
      <c r="AR641" s="336"/>
      <c r="AS641" s="336"/>
      <c r="AT641" s="336"/>
      <c r="AU641" s="336"/>
      <c r="AV641" s="336"/>
      <c r="AW641" s="336"/>
      <c r="AX641" s="336"/>
      <c r="AY641" s="336"/>
      <c r="AZ641" s="336"/>
      <c r="BA641" s="336"/>
      <c r="BB641" s="336"/>
      <c r="BC641" s="336"/>
      <c r="BD641" s="336"/>
      <c r="BE641" s="336"/>
      <c r="BF641" s="336"/>
      <c r="BG641" s="336"/>
      <c r="BH641" s="336"/>
      <c r="BI641" s="336"/>
      <c r="BJ641" s="336"/>
      <c r="BK641" s="336"/>
      <c r="BL641" s="336"/>
      <c r="BM641" s="336"/>
      <c r="BN641" s="336"/>
      <c r="BO641" s="336"/>
      <c r="BP641" s="336"/>
      <c r="BQ641" s="336"/>
      <c r="BR641" s="336"/>
      <c r="BS641" s="336"/>
      <c r="BT641" s="336"/>
      <c r="BU641" s="336"/>
      <c r="BV641" s="336"/>
      <c r="BW641" s="336"/>
      <c r="BX641" s="336"/>
      <c r="BY641" s="870"/>
      <c r="BZ641" s="870"/>
      <c r="CA641" s="870"/>
      <c r="CB641" s="870"/>
      <c r="CC641" s="870"/>
      <c r="CD641" s="9"/>
      <c r="CE641" s="9"/>
      <c r="CF641" s="9"/>
    </row>
    <row r="642" spans="1:84" ht="10.5" customHeight="1" x14ac:dyDescent="0.2">
      <c r="A642" s="1578" t="s">
        <v>15</v>
      </c>
      <c r="B642" s="1567" t="s">
        <v>837</v>
      </c>
      <c r="C642" s="1472"/>
      <c r="D642" s="134"/>
      <c r="E642" s="101"/>
      <c r="F642" s="101"/>
      <c r="G642" s="101"/>
      <c r="H642" s="979"/>
      <c r="I642" s="101"/>
      <c r="J642" s="101"/>
      <c r="K642" s="101"/>
      <c r="L642" s="101"/>
      <c r="M642" s="101"/>
      <c r="N642" s="979"/>
      <c r="O642" s="101"/>
      <c r="P642" s="101"/>
      <c r="Q642" s="101"/>
      <c r="R642" s="101"/>
      <c r="S642" s="101"/>
      <c r="T642" s="101"/>
      <c r="U642" s="101"/>
      <c r="V642" s="101"/>
      <c r="W642" s="101"/>
      <c r="X642" s="101"/>
      <c r="Y642" s="979"/>
      <c r="Z642" s="101"/>
      <c r="AA642" s="101"/>
      <c r="AB642" s="980"/>
      <c r="AF642" s="486"/>
      <c r="AG642" s="486"/>
      <c r="AH642" s="486"/>
      <c r="AI642" s="486"/>
      <c r="AJ642" s="486"/>
      <c r="AK642" s="486"/>
      <c r="AL642" s="486"/>
      <c r="AM642" s="486"/>
      <c r="AN642" s="486"/>
      <c r="AO642" s="486"/>
      <c r="AP642" s="486"/>
      <c r="AQ642" s="486"/>
      <c r="AR642" s="486"/>
      <c r="AS642" s="486"/>
      <c r="AT642" s="486"/>
      <c r="AU642" s="486"/>
      <c r="AV642" s="486"/>
      <c r="AW642" s="486"/>
      <c r="AX642" s="486"/>
      <c r="AY642" s="486"/>
      <c r="AZ642" s="486"/>
      <c r="BA642" s="486"/>
      <c r="BB642" s="486"/>
      <c r="BC642" s="486"/>
      <c r="BD642" s="486"/>
      <c r="BE642" s="486"/>
      <c r="BF642" s="486"/>
      <c r="BG642" s="486"/>
      <c r="BH642" s="486"/>
      <c r="BI642" s="486"/>
      <c r="BJ642" s="486"/>
      <c r="BK642" s="486"/>
      <c r="BL642" s="486"/>
      <c r="BM642" s="486"/>
      <c r="BN642" s="486"/>
      <c r="BO642" s="486"/>
      <c r="BP642" s="486"/>
      <c r="BQ642" s="486"/>
      <c r="BR642" s="486"/>
      <c r="BS642" s="486"/>
      <c r="BT642" s="486"/>
      <c r="BU642" s="486"/>
      <c r="BV642" s="486"/>
      <c r="BW642" s="486"/>
      <c r="BX642" s="486"/>
      <c r="BY642" s="871"/>
      <c r="BZ642" s="871"/>
      <c r="CA642" s="871"/>
      <c r="CB642" s="871"/>
      <c r="CC642" s="871"/>
    </row>
    <row r="643" spans="1:84" s="1" customFormat="1" ht="10.5" customHeight="1" x14ac:dyDescent="0.2">
      <c r="A643" s="1579"/>
      <c r="B643" s="1568"/>
      <c r="C643" s="1472" t="s">
        <v>126</v>
      </c>
      <c r="D643" s="134" t="s">
        <v>33</v>
      </c>
      <c r="E643" s="970">
        <v>9</v>
      </c>
      <c r="F643" s="1196">
        <v>8</v>
      </c>
      <c r="G643" s="970">
        <v>8</v>
      </c>
      <c r="H643" s="981">
        <v>7</v>
      </c>
      <c r="I643" s="970">
        <v>8</v>
      </c>
      <c r="J643" s="970">
        <v>7</v>
      </c>
      <c r="K643" s="970">
        <v>9</v>
      </c>
      <c r="L643" s="970">
        <v>9</v>
      </c>
      <c r="M643" s="970">
        <v>9</v>
      </c>
      <c r="N643" s="981">
        <v>9</v>
      </c>
      <c r="O643" s="970">
        <v>9</v>
      </c>
      <c r="P643" s="970">
        <v>10</v>
      </c>
      <c r="Q643" s="970">
        <v>10</v>
      </c>
      <c r="R643" s="970">
        <v>11</v>
      </c>
      <c r="S643" s="970">
        <v>12</v>
      </c>
      <c r="T643" s="970">
        <v>12</v>
      </c>
      <c r="U643" s="970">
        <v>14</v>
      </c>
      <c r="V643" s="970">
        <v>15</v>
      </c>
      <c r="W643" s="970">
        <v>15</v>
      </c>
      <c r="X643" s="970">
        <v>13</v>
      </c>
      <c r="Y643" s="981">
        <v>13</v>
      </c>
      <c r="Z643" s="970">
        <v>14</v>
      </c>
      <c r="AA643" s="970">
        <v>14</v>
      </c>
      <c r="AB643" s="1018">
        <v>14</v>
      </c>
      <c r="AC643" s="333"/>
      <c r="AD643" s="180"/>
      <c r="AE643" s="61"/>
      <c r="AF643" s="336"/>
      <c r="AG643" s="336"/>
      <c r="AH643" s="336"/>
      <c r="AI643" s="336"/>
      <c r="AJ643" s="336"/>
      <c r="AK643" s="336"/>
      <c r="AL643" s="336"/>
      <c r="AM643" s="336"/>
      <c r="AN643" s="336"/>
      <c r="AO643" s="336"/>
      <c r="AP643" s="336"/>
      <c r="AQ643" s="336"/>
      <c r="AR643" s="336"/>
      <c r="AS643" s="336"/>
      <c r="AT643" s="336"/>
      <c r="AU643" s="336"/>
      <c r="AV643" s="336"/>
      <c r="AW643" s="336"/>
      <c r="AX643" s="336"/>
      <c r="AY643" s="336"/>
      <c r="AZ643" s="336"/>
      <c r="BA643" s="336"/>
      <c r="BB643" s="336"/>
      <c r="BC643" s="336"/>
      <c r="BD643" s="336"/>
      <c r="BE643" s="336"/>
      <c r="BF643" s="336"/>
      <c r="BG643" s="336"/>
      <c r="BH643" s="336"/>
      <c r="BI643" s="336"/>
      <c r="BJ643" s="336"/>
      <c r="BK643" s="336"/>
      <c r="BL643" s="336"/>
      <c r="BM643" s="336"/>
      <c r="BN643" s="336"/>
      <c r="BO643" s="336"/>
      <c r="BP643" s="336"/>
      <c r="BQ643" s="336"/>
      <c r="BR643" s="336"/>
      <c r="BS643" s="336"/>
      <c r="BT643" s="336"/>
      <c r="BU643" s="336"/>
      <c r="BV643" s="336"/>
      <c r="BW643" s="336"/>
      <c r="BX643" s="336"/>
      <c r="BY643" s="870"/>
      <c r="BZ643" s="870"/>
      <c r="CA643" s="870"/>
      <c r="CB643" s="870"/>
      <c r="CC643" s="870"/>
      <c r="CD643" s="9"/>
      <c r="CE643" s="9"/>
      <c r="CF643" s="9"/>
    </row>
    <row r="644" spans="1:84" s="1" customFormat="1" ht="10.5" customHeight="1" x14ac:dyDescent="0.2">
      <c r="A644" s="1579"/>
      <c r="B644" s="1568"/>
      <c r="C644" s="1472" t="s">
        <v>557</v>
      </c>
      <c r="D644" s="134" t="s">
        <v>116</v>
      </c>
      <c r="E644" s="64">
        <f t="shared" ref="E644:AB644" si="1471">AF644*$AE644</f>
        <v>9.1679999999999998E-2</v>
      </c>
      <c r="F644" s="64">
        <f t="shared" si="1471"/>
        <v>8.7119999999999989E-2</v>
      </c>
      <c r="G644" s="64">
        <f t="shared" si="1471"/>
        <v>8.3040000000000017E-2</v>
      </c>
      <c r="H644" s="424">
        <f t="shared" si="1471"/>
        <v>7.8719999999999998E-2</v>
      </c>
      <c r="I644" s="64">
        <f t="shared" si="1471"/>
        <v>7.6319999999999999E-2</v>
      </c>
      <c r="J644" s="64">
        <f t="shared" si="1471"/>
        <v>7.7519999999999992E-2</v>
      </c>
      <c r="K644" s="64">
        <f t="shared" si="1471"/>
        <v>7.7280000000000001E-2</v>
      </c>
      <c r="L644" s="64">
        <f t="shared" si="1471"/>
        <v>7.5359999999999996E-2</v>
      </c>
      <c r="M644" s="64">
        <f t="shared" si="1471"/>
        <v>7.6319999999999985E-2</v>
      </c>
      <c r="N644" s="424">
        <f t="shared" si="1471"/>
        <v>7.6079999999999995E-2</v>
      </c>
      <c r="O644" s="64">
        <f t="shared" si="1471"/>
        <v>7.4639999999999998E-2</v>
      </c>
      <c r="P644" s="64">
        <f t="shared" si="1471"/>
        <v>8.2079999999999986E-2</v>
      </c>
      <c r="Q644" s="64">
        <f t="shared" si="1471"/>
        <v>9.0959999999999999E-2</v>
      </c>
      <c r="R644" s="64">
        <f t="shared" si="1471"/>
        <v>9.7439999999999985E-2</v>
      </c>
      <c r="S644" s="64">
        <f t="shared" si="1471"/>
        <v>0.10536</v>
      </c>
      <c r="T644" s="64">
        <f t="shared" si="1471"/>
        <v>0.11255999999999999</v>
      </c>
      <c r="U644" s="64">
        <f t="shared" si="1471"/>
        <v>0.12191999999999999</v>
      </c>
      <c r="V644" s="64">
        <f t="shared" si="1471"/>
        <v>0.12936</v>
      </c>
      <c r="W644" s="64">
        <f t="shared" si="1471"/>
        <v>0.12936</v>
      </c>
      <c r="X644" s="64">
        <f t="shared" si="1471"/>
        <v>0.13367999999999999</v>
      </c>
      <c r="Y644" s="424">
        <f t="shared" si="1471"/>
        <v>0.14687999999999998</v>
      </c>
      <c r="Z644" s="64">
        <f t="shared" si="1471"/>
        <v>0.15503999999999998</v>
      </c>
      <c r="AA644" s="64">
        <f t="shared" si="1471"/>
        <v>0.15528</v>
      </c>
      <c r="AB644" s="65">
        <f t="shared" si="1471"/>
        <v>0.15959999999999999</v>
      </c>
      <c r="AC644" s="50">
        <f>SUM(E644:AB644)</f>
        <v>2.4935999999999998</v>
      </c>
      <c r="AD644" s="53">
        <f>SUM(E645:AB645)</f>
        <v>1.03704</v>
      </c>
      <c r="AE644" s="61">
        <v>4.8</v>
      </c>
      <c r="AF644" s="268">
        <v>1.9099999999999999E-2</v>
      </c>
      <c r="AG644" s="268">
        <v>1.8149999999999999E-2</v>
      </c>
      <c r="AH644" s="268">
        <v>1.7300000000000003E-2</v>
      </c>
      <c r="AI644" s="268">
        <v>1.6400000000000001E-2</v>
      </c>
      <c r="AJ644" s="268">
        <v>1.5900000000000001E-2</v>
      </c>
      <c r="AK644" s="268">
        <v>1.6149999999999998E-2</v>
      </c>
      <c r="AL644" s="268">
        <v>1.61E-2</v>
      </c>
      <c r="AM644" s="268">
        <v>1.5699999999999999E-2</v>
      </c>
      <c r="AN644" s="268">
        <v>1.5899999999999997E-2</v>
      </c>
      <c r="AO644" s="268">
        <v>1.585E-2</v>
      </c>
      <c r="AP644" s="268">
        <v>1.555E-2</v>
      </c>
      <c r="AQ644" s="268">
        <v>1.7099999999999997E-2</v>
      </c>
      <c r="AR644" s="268">
        <v>1.8950000000000002E-2</v>
      </c>
      <c r="AS644" s="268">
        <v>2.0299999999999999E-2</v>
      </c>
      <c r="AT644" s="268">
        <v>2.1950000000000001E-2</v>
      </c>
      <c r="AU644" s="268">
        <v>2.3449999999999999E-2</v>
      </c>
      <c r="AV644" s="268">
        <v>2.5399999999999999E-2</v>
      </c>
      <c r="AW644" s="268">
        <v>2.6950000000000002E-2</v>
      </c>
      <c r="AX644" s="268">
        <v>2.6950000000000002E-2</v>
      </c>
      <c r="AY644" s="268">
        <v>2.785E-2</v>
      </c>
      <c r="AZ644" s="268">
        <v>3.0599999999999999E-2</v>
      </c>
      <c r="BA644" s="268">
        <v>3.2299999999999995E-2</v>
      </c>
      <c r="BB644" s="268">
        <v>3.2350000000000004E-2</v>
      </c>
      <c r="BC644" s="268">
        <v>3.3250000000000002E-2</v>
      </c>
      <c r="BD644" s="268"/>
      <c r="BE644" s="268"/>
      <c r="BF644" s="268"/>
      <c r="BG644" s="268"/>
      <c r="BH644" s="268"/>
      <c r="BI644" s="268"/>
      <c r="BJ644" s="268"/>
      <c r="BK644" s="268"/>
      <c r="BL644" s="268"/>
      <c r="BM644" s="268"/>
      <c r="BN644" s="268"/>
      <c r="BO644" s="268"/>
      <c r="BP644" s="268"/>
      <c r="BQ644" s="268"/>
      <c r="BR644" s="268"/>
      <c r="BS644" s="268"/>
      <c r="BT644" s="268"/>
      <c r="BU644" s="268"/>
      <c r="BV644" s="268"/>
      <c r="BW644" s="268"/>
      <c r="BX644" s="268"/>
      <c r="BY644" s="268"/>
      <c r="BZ644" s="268"/>
      <c r="CA644" s="268"/>
      <c r="CB644" s="268"/>
      <c r="CC644" s="268"/>
      <c r="CD644" s="9"/>
      <c r="CE644" s="9"/>
      <c r="CF644" s="9"/>
    </row>
    <row r="645" spans="1:84" s="1" customFormat="1" ht="10.5" customHeight="1" x14ac:dyDescent="0.2">
      <c r="A645" s="1579"/>
      <c r="B645" s="1568"/>
      <c r="C645" s="1472" t="s">
        <v>557</v>
      </c>
      <c r="D645" s="134" t="s">
        <v>117</v>
      </c>
      <c r="E645" s="64">
        <f t="shared" ref="E645:AB645" si="1472">AF645*$AE644</f>
        <v>4.5599999999999995E-2</v>
      </c>
      <c r="F645" s="51">
        <f t="shared" si="1472"/>
        <v>4.3680000000000004E-2</v>
      </c>
      <c r="G645" s="51">
        <f t="shared" si="1472"/>
        <v>4.224E-2</v>
      </c>
      <c r="H645" s="334">
        <f t="shared" si="1472"/>
        <v>4.0800000000000003E-2</v>
      </c>
      <c r="I645" s="51">
        <f t="shared" si="1472"/>
        <v>3.8880000000000005E-2</v>
      </c>
      <c r="J645" s="51">
        <f t="shared" si="1472"/>
        <v>3.6719999999999996E-2</v>
      </c>
      <c r="K645" s="51">
        <f t="shared" si="1472"/>
        <v>3.8640000000000008E-2</v>
      </c>
      <c r="L645" s="51">
        <f t="shared" si="1472"/>
        <v>3.9359999999999999E-2</v>
      </c>
      <c r="M645" s="51">
        <f t="shared" si="1472"/>
        <v>4.1039999999999993E-2</v>
      </c>
      <c r="N645" s="334">
        <f t="shared" si="1472"/>
        <v>4.0800000000000003E-2</v>
      </c>
      <c r="O645" s="51">
        <f t="shared" si="1472"/>
        <v>4.1759999999999999E-2</v>
      </c>
      <c r="P645" s="51">
        <f t="shared" si="1472"/>
        <v>4.5839999999999999E-2</v>
      </c>
      <c r="Q645" s="51">
        <f t="shared" si="1472"/>
        <v>4.7519999999999993E-2</v>
      </c>
      <c r="R645" s="51">
        <f t="shared" si="1472"/>
        <v>4.8960000000000004E-2</v>
      </c>
      <c r="S645" s="51">
        <f t="shared" si="1472"/>
        <v>4.5839999999999999E-2</v>
      </c>
      <c r="T645" s="51">
        <f t="shared" si="1472"/>
        <v>4.5359999999999998E-2</v>
      </c>
      <c r="U645" s="51">
        <f t="shared" si="1472"/>
        <v>4.3680000000000004E-2</v>
      </c>
      <c r="V645" s="51">
        <f t="shared" si="1472"/>
        <v>4.5839999999999999E-2</v>
      </c>
      <c r="W645" s="51">
        <f t="shared" si="1472"/>
        <v>4.5359999999999998E-2</v>
      </c>
      <c r="X645" s="51">
        <f t="shared" si="1472"/>
        <v>4.7280000000000003E-2</v>
      </c>
      <c r="Y645" s="334">
        <f t="shared" si="1472"/>
        <v>4.5359999999999998E-2</v>
      </c>
      <c r="Z645" s="51">
        <f t="shared" si="1472"/>
        <v>4.2959999999999998E-2</v>
      </c>
      <c r="AA645" s="51">
        <f t="shared" si="1472"/>
        <v>4.1519999999999994E-2</v>
      </c>
      <c r="AB645" s="52">
        <f t="shared" si="1472"/>
        <v>4.2000000000000003E-2</v>
      </c>
      <c r="AC645" s="50"/>
      <c r="AD645" s="53"/>
      <c r="AE645" s="61"/>
      <c r="AF645" s="268">
        <v>9.4999999999999998E-3</v>
      </c>
      <c r="AG645" s="268">
        <v>9.1000000000000004E-3</v>
      </c>
      <c r="AH645" s="268">
        <v>8.8000000000000005E-3</v>
      </c>
      <c r="AI645" s="268">
        <v>8.5000000000000006E-3</v>
      </c>
      <c r="AJ645" s="268">
        <v>8.1000000000000013E-3</v>
      </c>
      <c r="AK645" s="268">
        <v>7.6499999999999997E-3</v>
      </c>
      <c r="AL645" s="268">
        <v>8.0500000000000016E-3</v>
      </c>
      <c r="AM645" s="268">
        <v>8.2000000000000007E-3</v>
      </c>
      <c r="AN645" s="268">
        <v>8.5499999999999986E-3</v>
      </c>
      <c r="AO645" s="268">
        <v>8.5000000000000006E-3</v>
      </c>
      <c r="AP645" s="268">
        <v>8.6999999999999994E-3</v>
      </c>
      <c r="AQ645" s="268">
        <v>9.5499999999999995E-3</v>
      </c>
      <c r="AR645" s="268">
        <v>9.8999999999999991E-3</v>
      </c>
      <c r="AS645" s="268">
        <v>1.0200000000000001E-2</v>
      </c>
      <c r="AT645" s="268">
        <v>9.5499999999999995E-3</v>
      </c>
      <c r="AU645" s="268">
        <v>9.4500000000000001E-3</v>
      </c>
      <c r="AV645" s="268">
        <v>9.1000000000000004E-3</v>
      </c>
      <c r="AW645" s="268">
        <v>9.5499999999999995E-3</v>
      </c>
      <c r="AX645" s="268">
        <v>9.4500000000000001E-3</v>
      </c>
      <c r="AY645" s="268">
        <v>9.8500000000000011E-3</v>
      </c>
      <c r="AZ645" s="268">
        <v>9.4500000000000001E-3</v>
      </c>
      <c r="BA645" s="268">
        <v>8.9499999999999996E-3</v>
      </c>
      <c r="BB645" s="268">
        <v>8.6499999999999997E-3</v>
      </c>
      <c r="BC645" s="268">
        <v>8.7500000000000008E-3</v>
      </c>
      <c r="BD645" s="268"/>
      <c r="BE645" s="268"/>
      <c r="BF645" s="268"/>
      <c r="BG645" s="268"/>
      <c r="BH645" s="268"/>
      <c r="BI645" s="268"/>
      <c r="BJ645" s="268"/>
      <c r="BK645" s="268"/>
      <c r="BL645" s="268"/>
      <c r="BM645" s="268"/>
      <c r="BN645" s="268"/>
      <c r="BO645" s="268"/>
      <c r="BP645" s="268"/>
      <c r="BQ645" s="268"/>
      <c r="BR645" s="268"/>
      <c r="BS645" s="268"/>
      <c r="BT645" s="268"/>
      <c r="BU645" s="268"/>
      <c r="BV645" s="268"/>
      <c r="BW645" s="268"/>
      <c r="BX645" s="268"/>
      <c r="BY645" s="268"/>
      <c r="BZ645" s="268"/>
      <c r="CA645" s="268"/>
      <c r="CB645" s="268"/>
      <c r="CC645" s="268"/>
      <c r="CD645" s="9"/>
      <c r="CE645" s="9"/>
      <c r="CF645" s="9"/>
    </row>
    <row r="646" spans="1:84" s="1" customFormat="1" ht="10.5" customHeight="1" thickBot="1" x14ac:dyDescent="0.25">
      <c r="A646" s="1580"/>
      <c r="B646" s="1569"/>
      <c r="C646" s="274"/>
      <c r="D646" s="239" t="s">
        <v>41</v>
      </c>
      <c r="E646" s="55">
        <f t="shared" ref="E646:AB646" si="1473">E645/E644</f>
        <v>0.49738219895287955</v>
      </c>
      <c r="F646" s="55">
        <f t="shared" si="1473"/>
        <v>0.50137741046831963</v>
      </c>
      <c r="G646" s="55">
        <f t="shared" si="1473"/>
        <v>0.50867052023121373</v>
      </c>
      <c r="H646" s="368">
        <f t="shared" si="1473"/>
        <v>0.51829268292682928</v>
      </c>
      <c r="I646" s="55">
        <f t="shared" si="1473"/>
        <v>0.50943396226415105</v>
      </c>
      <c r="J646" s="55">
        <f t="shared" si="1473"/>
        <v>0.47368421052631576</v>
      </c>
      <c r="K646" s="55">
        <f t="shared" si="1473"/>
        <v>0.50000000000000011</v>
      </c>
      <c r="L646" s="55">
        <f t="shared" si="1473"/>
        <v>0.52229299363057324</v>
      </c>
      <c r="M646" s="55">
        <f t="shared" si="1473"/>
        <v>0.53773584905660377</v>
      </c>
      <c r="N646" s="368">
        <f t="shared" si="1473"/>
        <v>0.53627760252365941</v>
      </c>
      <c r="O646" s="55">
        <f t="shared" si="1473"/>
        <v>0.55948553054662375</v>
      </c>
      <c r="P646" s="55">
        <f t="shared" si="1473"/>
        <v>0.5584795321637428</v>
      </c>
      <c r="Q646" s="55">
        <f t="shared" si="1473"/>
        <v>0.52242744063324531</v>
      </c>
      <c r="R646" s="55">
        <f t="shared" si="1473"/>
        <v>0.50246305418719228</v>
      </c>
      <c r="S646" s="55">
        <f t="shared" si="1473"/>
        <v>0.43507972665148065</v>
      </c>
      <c r="T646" s="55">
        <f t="shared" si="1473"/>
        <v>0.40298507462686567</v>
      </c>
      <c r="U646" s="55">
        <f t="shared" si="1473"/>
        <v>0.35826771653543316</v>
      </c>
      <c r="V646" s="55">
        <f t="shared" si="1473"/>
        <v>0.35435992578849718</v>
      </c>
      <c r="W646" s="55">
        <f t="shared" si="1473"/>
        <v>0.3506493506493506</v>
      </c>
      <c r="X646" s="55">
        <f t="shared" si="1473"/>
        <v>0.35368043087971279</v>
      </c>
      <c r="Y646" s="368">
        <f t="shared" si="1473"/>
        <v>0.30882352941176472</v>
      </c>
      <c r="Z646" s="55">
        <f t="shared" si="1473"/>
        <v>0.27708978328173378</v>
      </c>
      <c r="AA646" s="55">
        <f t="shared" si="1473"/>
        <v>0.26738794435857799</v>
      </c>
      <c r="AB646" s="56">
        <f t="shared" si="1473"/>
        <v>0.26315789473684215</v>
      </c>
      <c r="AC646" s="50"/>
      <c r="AD646" s="53"/>
      <c r="AE646" s="61"/>
      <c r="AF646" s="336"/>
      <c r="AG646" s="336"/>
      <c r="AH646" s="336"/>
      <c r="AI646" s="336"/>
      <c r="AJ646" s="336"/>
      <c r="AK646" s="336"/>
      <c r="AL646" s="336"/>
      <c r="AM646" s="336"/>
      <c r="AN646" s="336"/>
      <c r="AO646" s="336"/>
      <c r="AP646" s="336"/>
      <c r="AQ646" s="336"/>
      <c r="AR646" s="336"/>
      <c r="AS646" s="336"/>
      <c r="AT646" s="336"/>
      <c r="AU646" s="336"/>
      <c r="AV646" s="336"/>
      <c r="AW646" s="336"/>
      <c r="AX646" s="336"/>
      <c r="AY646" s="336"/>
      <c r="AZ646" s="336"/>
      <c r="BA646" s="336"/>
      <c r="BB646" s="336"/>
      <c r="BC646" s="336"/>
      <c r="BD646" s="336"/>
      <c r="BE646" s="336"/>
      <c r="BF646" s="336"/>
      <c r="BG646" s="336"/>
      <c r="BH646" s="336"/>
      <c r="BI646" s="336"/>
      <c r="BJ646" s="336"/>
      <c r="BK646" s="336"/>
      <c r="BL646" s="336"/>
      <c r="BM646" s="336"/>
      <c r="BN646" s="336"/>
      <c r="BO646" s="336"/>
      <c r="BP646" s="336"/>
      <c r="BQ646" s="336"/>
      <c r="BR646" s="336"/>
      <c r="BS646" s="336"/>
      <c r="BT646" s="336"/>
      <c r="BU646" s="336"/>
      <c r="BV646" s="336"/>
      <c r="BW646" s="336"/>
      <c r="BX646" s="336"/>
      <c r="BY646" s="870"/>
      <c r="BZ646" s="870"/>
      <c r="CA646" s="870"/>
      <c r="CB646" s="870"/>
      <c r="CC646" s="870"/>
      <c r="CD646" s="9"/>
      <c r="CE646" s="9"/>
      <c r="CF646" s="9"/>
    </row>
    <row r="647" spans="1:84" s="1" customFormat="1" ht="10.5" customHeight="1" x14ac:dyDescent="0.2">
      <c r="A647" s="1578" t="s">
        <v>10</v>
      </c>
      <c r="B647" s="1567" t="s">
        <v>838</v>
      </c>
      <c r="C647" s="1472"/>
      <c r="D647" s="134"/>
      <c r="E647" s="101"/>
      <c r="F647" s="101"/>
      <c r="G647" s="101"/>
      <c r="H647" s="979"/>
      <c r="I647" s="101"/>
      <c r="J647" s="101"/>
      <c r="K647" s="101"/>
      <c r="L647" s="101"/>
      <c r="M647" s="101"/>
      <c r="N647" s="979"/>
      <c r="O647" s="101"/>
      <c r="P647" s="101"/>
      <c r="Q647" s="101"/>
      <c r="R647" s="101"/>
      <c r="S647" s="101"/>
      <c r="T647" s="101"/>
      <c r="U647" s="101"/>
      <c r="V647" s="101"/>
      <c r="W647" s="101"/>
      <c r="X647" s="101"/>
      <c r="Y647" s="979"/>
      <c r="Z647" s="101"/>
      <c r="AA647" s="101"/>
      <c r="AB647" s="980"/>
      <c r="AC647" s="50" t="s">
        <v>115</v>
      </c>
      <c r="AD647" s="53">
        <f>AD649/AC649</f>
        <v>0.59314183826567235</v>
      </c>
      <c r="AE647" s="61"/>
      <c r="AF647" s="336"/>
      <c r="AG647" s="336"/>
      <c r="AH647" s="336"/>
      <c r="AI647" s="336"/>
      <c r="AJ647" s="336"/>
      <c r="AK647" s="336"/>
      <c r="AL647" s="336"/>
      <c r="AM647" s="336"/>
      <c r="AN647" s="336"/>
      <c r="AO647" s="336"/>
      <c r="AP647" s="336"/>
      <c r="AQ647" s="336"/>
      <c r="AR647" s="336"/>
      <c r="AS647" s="336"/>
      <c r="AT647" s="336"/>
      <c r="AU647" s="336"/>
      <c r="AV647" s="336"/>
      <c r="AW647" s="336"/>
      <c r="AX647" s="336"/>
      <c r="AY647" s="336"/>
      <c r="AZ647" s="336"/>
      <c r="BA647" s="336"/>
      <c r="BB647" s="336"/>
      <c r="BC647" s="336"/>
      <c r="BD647" s="336"/>
      <c r="BE647" s="336"/>
      <c r="BF647" s="336"/>
      <c r="BG647" s="336"/>
      <c r="BH647" s="336"/>
      <c r="BI647" s="336"/>
      <c r="BJ647" s="336"/>
      <c r="BK647" s="336"/>
      <c r="BL647" s="336"/>
      <c r="BM647" s="336"/>
      <c r="BN647" s="336"/>
      <c r="BO647" s="336"/>
      <c r="BP647" s="336"/>
      <c r="BQ647" s="336"/>
      <c r="BR647" s="336"/>
      <c r="BS647" s="336"/>
      <c r="BT647" s="336"/>
      <c r="BU647" s="336"/>
      <c r="BV647" s="336"/>
      <c r="BW647" s="336"/>
      <c r="BX647" s="336"/>
      <c r="BY647" s="870"/>
      <c r="BZ647" s="870"/>
      <c r="CA647" s="870"/>
      <c r="CB647" s="870"/>
      <c r="CC647" s="870"/>
      <c r="CD647" s="9"/>
      <c r="CE647" s="9"/>
      <c r="CF647" s="9"/>
    </row>
    <row r="648" spans="1:84" s="1" customFormat="1" ht="10.5" customHeight="1" x14ac:dyDescent="0.2">
      <c r="A648" s="1579"/>
      <c r="B648" s="1568"/>
      <c r="C648" s="1472" t="s">
        <v>126</v>
      </c>
      <c r="D648" s="134" t="s">
        <v>33</v>
      </c>
      <c r="E648" s="970">
        <v>44</v>
      </c>
      <c r="F648" s="1196">
        <v>45</v>
      </c>
      <c r="G648" s="970">
        <v>46</v>
      </c>
      <c r="H648" s="981">
        <v>44</v>
      </c>
      <c r="I648" s="970">
        <v>46</v>
      </c>
      <c r="J648" s="970">
        <v>47</v>
      </c>
      <c r="K648" s="970">
        <v>50</v>
      </c>
      <c r="L648" s="970">
        <v>52</v>
      </c>
      <c r="M648" s="970">
        <v>51</v>
      </c>
      <c r="N648" s="981">
        <v>54</v>
      </c>
      <c r="O648" s="970">
        <v>54</v>
      </c>
      <c r="P648" s="970">
        <v>53</v>
      </c>
      <c r="Q648" s="970">
        <v>56</v>
      </c>
      <c r="R648" s="970">
        <v>55</v>
      </c>
      <c r="S648" s="970">
        <v>55</v>
      </c>
      <c r="T648" s="970">
        <v>55</v>
      </c>
      <c r="U648" s="970">
        <v>56</v>
      </c>
      <c r="V648" s="970">
        <v>56</v>
      </c>
      <c r="W648" s="970">
        <v>56</v>
      </c>
      <c r="X648" s="970">
        <v>55</v>
      </c>
      <c r="Y648" s="981">
        <v>53</v>
      </c>
      <c r="Z648" s="970">
        <v>54</v>
      </c>
      <c r="AA648" s="970">
        <v>53</v>
      </c>
      <c r="AB648" s="1018">
        <v>50</v>
      </c>
      <c r="AC648" s="333"/>
      <c r="AD648" s="180"/>
      <c r="AE648" s="61"/>
      <c r="AF648" s="336"/>
      <c r="AG648" s="336"/>
      <c r="AH648" s="336"/>
      <c r="AI648" s="336"/>
      <c r="AJ648" s="336"/>
      <c r="AK648" s="336"/>
      <c r="AL648" s="336"/>
      <c r="AM648" s="336"/>
      <c r="AN648" s="336"/>
      <c r="AO648" s="336"/>
      <c r="AP648" s="336"/>
      <c r="AQ648" s="336"/>
      <c r="AR648" s="336"/>
      <c r="AS648" s="336"/>
      <c r="AT648" s="336"/>
      <c r="AU648" s="336"/>
      <c r="AV648" s="336"/>
      <c r="AW648" s="336"/>
      <c r="AX648" s="336"/>
      <c r="AY648" s="336"/>
      <c r="AZ648" s="336"/>
      <c r="BA648" s="336"/>
      <c r="BB648" s="336"/>
      <c r="BC648" s="336"/>
      <c r="BD648" s="336"/>
      <c r="BE648" s="336"/>
      <c r="BF648" s="336"/>
      <c r="BG648" s="336"/>
      <c r="BH648" s="336"/>
      <c r="BI648" s="336"/>
      <c r="BJ648" s="336"/>
      <c r="BK648" s="336"/>
      <c r="BL648" s="336"/>
      <c r="BM648" s="336"/>
      <c r="BN648" s="336"/>
      <c r="BO648" s="336"/>
      <c r="BP648" s="336"/>
      <c r="BQ648" s="336"/>
      <c r="BR648" s="336"/>
      <c r="BS648" s="336"/>
      <c r="BT648" s="336"/>
      <c r="BU648" s="336"/>
      <c r="BV648" s="336"/>
      <c r="BW648" s="336"/>
      <c r="BX648" s="336"/>
      <c r="BY648" s="870"/>
      <c r="BZ648" s="870"/>
      <c r="CA648" s="870"/>
      <c r="CB648" s="870"/>
      <c r="CC648" s="870"/>
      <c r="CD648" s="9"/>
      <c r="CE648" s="9"/>
      <c r="CF648" s="9"/>
    </row>
    <row r="649" spans="1:84" s="1" customFormat="1" ht="10.5" customHeight="1" x14ac:dyDescent="0.2">
      <c r="A649" s="1579"/>
      <c r="B649" s="1568"/>
      <c r="C649" s="1472" t="s">
        <v>557</v>
      </c>
      <c r="D649" s="134" t="s">
        <v>116</v>
      </c>
      <c r="E649" s="64">
        <f t="shared" ref="E649:AB649" si="1474">AF649*$AE649</f>
        <v>0.44975999999999999</v>
      </c>
      <c r="F649" s="64">
        <f t="shared" si="1474"/>
        <v>0.43775999999999998</v>
      </c>
      <c r="G649" s="64">
        <f t="shared" si="1474"/>
        <v>0.42887999999999998</v>
      </c>
      <c r="H649" s="424">
        <f t="shared" si="1474"/>
        <v>0.43128</v>
      </c>
      <c r="I649" s="64">
        <f t="shared" si="1474"/>
        <v>0.43175999999999998</v>
      </c>
      <c r="J649" s="64">
        <f t="shared" si="1474"/>
        <v>0.42647999999999997</v>
      </c>
      <c r="K649" s="64">
        <f t="shared" si="1474"/>
        <v>0.41592000000000001</v>
      </c>
      <c r="L649" s="64">
        <f t="shared" si="1474"/>
        <v>0.41255999999999998</v>
      </c>
      <c r="M649" s="64">
        <f t="shared" si="1474"/>
        <v>0.41375999999999996</v>
      </c>
      <c r="N649" s="424">
        <f t="shared" si="1474"/>
        <v>0.41448000000000002</v>
      </c>
      <c r="O649" s="64">
        <f t="shared" si="1474"/>
        <v>0.42096</v>
      </c>
      <c r="P649" s="64">
        <f t="shared" si="1474"/>
        <v>0.43656</v>
      </c>
      <c r="Q649" s="64">
        <f t="shared" si="1474"/>
        <v>0.45216000000000001</v>
      </c>
      <c r="R649" s="64">
        <f t="shared" si="1474"/>
        <v>0.45960000000000001</v>
      </c>
      <c r="S649" s="64">
        <f t="shared" si="1474"/>
        <v>0.47087999999999997</v>
      </c>
      <c r="T649" s="64">
        <f t="shared" si="1474"/>
        <v>0.48911999999999994</v>
      </c>
      <c r="U649" s="64">
        <f t="shared" si="1474"/>
        <v>0.49175999999999997</v>
      </c>
      <c r="V649" s="64">
        <f t="shared" si="1474"/>
        <v>0.49295999999999995</v>
      </c>
      <c r="W649" s="64">
        <f t="shared" si="1474"/>
        <v>0.50927999999999995</v>
      </c>
      <c r="X649" s="64">
        <f t="shared" si="1474"/>
        <v>0.51600000000000001</v>
      </c>
      <c r="Y649" s="424">
        <f t="shared" si="1474"/>
        <v>0.51479999999999992</v>
      </c>
      <c r="Z649" s="64">
        <f t="shared" si="1474"/>
        <v>0.51071999999999995</v>
      </c>
      <c r="AA649" s="64">
        <f t="shared" si="1474"/>
        <v>0.50447999999999993</v>
      </c>
      <c r="AB649" s="65">
        <f t="shared" si="1474"/>
        <v>0.50544</v>
      </c>
      <c r="AC649" s="50">
        <f>SUM(E649:AB649)</f>
        <v>11.037359999999998</v>
      </c>
      <c r="AD649" s="53">
        <f>SUM(E650:AB650)</f>
        <v>6.5467200000000005</v>
      </c>
      <c r="AE649" s="61">
        <v>4.8</v>
      </c>
      <c r="AF649" s="268">
        <v>9.3700000000000006E-2</v>
      </c>
      <c r="AG649" s="268">
        <v>9.1200000000000003E-2</v>
      </c>
      <c r="AH649" s="268">
        <v>8.9349999999999999E-2</v>
      </c>
      <c r="AI649" s="268">
        <v>8.9849999999999999E-2</v>
      </c>
      <c r="AJ649" s="268">
        <v>8.9950000000000002E-2</v>
      </c>
      <c r="AK649" s="268">
        <v>8.8849999999999998E-2</v>
      </c>
      <c r="AL649" s="268">
        <v>8.6650000000000005E-2</v>
      </c>
      <c r="AM649" s="268">
        <v>8.5949999999999999E-2</v>
      </c>
      <c r="AN649" s="268">
        <v>8.6199999999999999E-2</v>
      </c>
      <c r="AO649" s="268">
        <v>8.635000000000001E-2</v>
      </c>
      <c r="AP649" s="268">
        <v>8.77E-2</v>
      </c>
      <c r="AQ649" s="268">
        <v>9.0950000000000003E-2</v>
      </c>
      <c r="AR649" s="268">
        <v>9.4200000000000006E-2</v>
      </c>
      <c r="AS649" s="268">
        <v>9.5750000000000002E-2</v>
      </c>
      <c r="AT649" s="268">
        <v>9.8099999999999993E-2</v>
      </c>
      <c r="AU649" s="268">
        <v>0.10189999999999999</v>
      </c>
      <c r="AV649" s="268">
        <v>0.10245</v>
      </c>
      <c r="AW649" s="268">
        <v>0.1027</v>
      </c>
      <c r="AX649" s="268">
        <v>0.1061</v>
      </c>
      <c r="AY649" s="268">
        <v>0.1075</v>
      </c>
      <c r="AZ649" s="268">
        <v>0.10725</v>
      </c>
      <c r="BA649" s="268">
        <v>0.10639999999999999</v>
      </c>
      <c r="BB649" s="268">
        <v>0.1051</v>
      </c>
      <c r="BC649" s="268">
        <v>0.1053</v>
      </c>
      <c r="BD649" s="268"/>
      <c r="BE649" s="268"/>
      <c r="BF649" s="268"/>
      <c r="BG649" s="268"/>
      <c r="BH649" s="268"/>
      <c r="BI649" s="268"/>
      <c r="BJ649" s="268"/>
      <c r="BK649" s="268"/>
      <c r="BL649" s="268"/>
      <c r="BM649" s="268"/>
      <c r="BN649" s="268"/>
      <c r="BO649" s="268"/>
      <c r="BP649" s="268"/>
      <c r="BQ649" s="268"/>
      <c r="BR649" s="268"/>
      <c r="BS649" s="268"/>
      <c r="BT649" s="268"/>
      <c r="BU649" s="268"/>
      <c r="BV649" s="268"/>
      <c r="BW649" s="268"/>
      <c r="BX649" s="268"/>
      <c r="BY649" s="268"/>
      <c r="BZ649" s="268"/>
      <c r="CA649" s="268"/>
      <c r="CB649" s="268"/>
      <c r="CC649" s="268"/>
      <c r="CD649" s="9"/>
      <c r="CE649" s="9"/>
      <c r="CF649" s="9"/>
    </row>
    <row r="650" spans="1:84" s="1" customFormat="1" ht="10.5" customHeight="1" x14ac:dyDescent="0.2">
      <c r="A650" s="1579"/>
      <c r="B650" s="1568"/>
      <c r="C650" s="1472" t="s">
        <v>557</v>
      </c>
      <c r="D650" s="134" t="s">
        <v>117</v>
      </c>
      <c r="E650" s="64">
        <f t="shared" ref="E650:AB650" si="1475">AF650*$AE649</f>
        <v>0.27479999999999999</v>
      </c>
      <c r="F650" s="51">
        <f t="shared" si="1475"/>
        <v>0.27455999999999997</v>
      </c>
      <c r="G650" s="51">
        <f t="shared" si="1475"/>
        <v>0.26927999999999996</v>
      </c>
      <c r="H650" s="334">
        <f t="shared" si="1475"/>
        <v>0.26567999999999997</v>
      </c>
      <c r="I650" s="51">
        <f t="shared" si="1475"/>
        <v>0.26304</v>
      </c>
      <c r="J650" s="51">
        <f t="shared" si="1475"/>
        <v>0.26135999999999998</v>
      </c>
      <c r="K650" s="51">
        <f t="shared" si="1475"/>
        <v>0.26184000000000002</v>
      </c>
      <c r="L650" s="51">
        <f t="shared" si="1475"/>
        <v>0.2676</v>
      </c>
      <c r="M650" s="51">
        <f t="shared" si="1475"/>
        <v>0.26976</v>
      </c>
      <c r="N650" s="334">
        <f t="shared" si="1475"/>
        <v>0.27623999999999999</v>
      </c>
      <c r="O650" s="51">
        <f t="shared" si="1475"/>
        <v>0.27792</v>
      </c>
      <c r="P650" s="51">
        <f t="shared" si="1475"/>
        <v>0.28008</v>
      </c>
      <c r="Q650" s="51">
        <f t="shared" si="1475"/>
        <v>0.28248000000000001</v>
      </c>
      <c r="R650" s="51">
        <f t="shared" si="1475"/>
        <v>0.27767999999999998</v>
      </c>
      <c r="S650" s="51">
        <f t="shared" si="1475"/>
        <v>0.27767999999999998</v>
      </c>
      <c r="T650" s="51">
        <f t="shared" si="1475"/>
        <v>0.27551999999999999</v>
      </c>
      <c r="U650" s="51">
        <f t="shared" si="1475"/>
        <v>0.27695999999999998</v>
      </c>
      <c r="V650" s="51">
        <f t="shared" si="1475"/>
        <v>0.27839999999999998</v>
      </c>
      <c r="W650" s="51">
        <f t="shared" si="1475"/>
        <v>0.27887999999999996</v>
      </c>
      <c r="X650" s="51">
        <f t="shared" si="1475"/>
        <v>0.27576000000000001</v>
      </c>
      <c r="Y650" s="334">
        <f t="shared" si="1475"/>
        <v>0.27239999999999998</v>
      </c>
      <c r="Z650" s="51">
        <f t="shared" si="1475"/>
        <v>0.27095999999999998</v>
      </c>
      <c r="AA650" s="51">
        <f t="shared" si="1475"/>
        <v>0.27</v>
      </c>
      <c r="AB650" s="52">
        <f t="shared" si="1475"/>
        <v>0.26784000000000002</v>
      </c>
      <c r="AC650" s="50"/>
      <c r="AD650" s="53"/>
      <c r="AE650" s="61"/>
      <c r="AF650" s="268">
        <v>5.7250000000000002E-2</v>
      </c>
      <c r="AG650" s="268">
        <v>5.7200000000000001E-2</v>
      </c>
      <c r="AH650" s="268">
        <v>5.6099999999999997E-2</v>
      </c>
      <c r="AI650" s="268">
        <v>5.5349999999999996E-2</v>
      </c>
      <c r="AJ650" s="268">
        <v>5.4800000000000001E-2</v>
      </c>
      <c r="AK650" s="268">
        <v>5.4449999999999998E-2</v>
      </c>
      <c r="AL650" s="268">
        <v>5.4550000000000001E-2</v>
      </c>
      <c r="AM650" s="268">
        <v>5.5750000000000001E-2</v>
      </c>
      <c r="AN650" s="268">
        <v>5.62E-2</v>
      </c>
      <c r="AO650" s="268">
        <v>5.7550000000000004E-2</v>
      </c>
      <c r="AP650" s="268">
        <v>5.79E-2</v>
      </c>
      <c r="AQ650" s="268">
        <v>5.8349999999999999E-2</v>
      </c>
      <c r="AR650" s="268">
        <v>5.885E-2</v>
      </c>
      <c r="AS650" s="268">
        <v>5.7849999999999999E-2</v>
      </c>
      <c r="AT650" s="268">
        <v>5.7849999999999999E-2</v>
      </c>
      <c r="AU650" s="268">
        <v>5.74E-2</v>
      </c>
      <c r="AV650" s="268">
        <v>5.7700000000000001E-2</v>
      </c>
      <c r="AW650" s="268">
        <v>5.7999999999999996E-2</v>
      </c>
      <c r="AX650" s="268">
        <v>5.8099999999999999E-2</v>
      </c>
      <c r="AY650" s="268">
        <v>5.7450000000000001E-2</v>
      </c>
      <c r="AZ650" s="268">
        <v>5.6749999999999995E-2</v>
      </c>
      <c r="BA650" s="268">
        <v>5.645E-2</v>
      </c>
      <c r="BB650" s="268">
        <v>5.6250000000000001E-2</v>
      </c>
      <c r="BC650" s="268">
        <v>5.5800000000000002E-2</v>
      </c>
      <c r="BD650" s="268"/>
      <c r="BE650" s="268"/>
      <c r="BF650" s="268"/>
      <c r="BG650" s="268"/>
      <c r="BH650" s="268"/>
      <c r="BI650" s="268"/>
      <c r="BJ650" s="268"/>
      <c r="BK650" s="268"/>
      <c r="BL650" s="268"/>
      <c r="BM650" s="268"/>
      <c r="BN650" s="268"/>
      <c r="BO650" s="268"/>
      <c r="BP650" s="268"/>
      <c r="BQ650" s="268"/>
      <c r="BR650" s="268"/>
      <c r="BS650" s="268"/>
      <c r="BT650" s="268"/>
      <c r="BU650" s="268"/>
      <c r="BV650" s="268"/>
      <c r="BW650" s="268"/>
      <c r="BX650" s="268"/>
      <c r="BY650" s="268"/>
      <c r="BZ650" s="268"/>
      <c r="CA650" s="268"/>
      <c r="CB650" s="268"/>
      <c r="CC650" s="268"/>
      <c r="CD650" s="9"/>
      <c r="CE650" s="9"/>
      <c r="CF650" s="9"/>
    </row>
    <row r="651" spans="1:84" s="1" customFormat="1" ht="10.5" customHeight="1" thickBot="1" x14ac:dyDescent="0.25">
      <c r="A651" s="1580"/>
      <c r="B651" s="1569"/>
      <c r="C651" s="274"/>
      <c r="D651" s="239" t="s">
        <v>41</v>
      </c>
      <c r="E651" s="55">
        <f>E650/E649</f>
        <v>0.61099252934898607</v>
      </c>
      <c r="F651" s="55">
        <f t="shared" ref="F651:AB651" si="1476">F650/F649</f>
        <v>0.6271929824561403</v>
      </c>
      <c r="G651" s="55">
        <f t="shared" si="1476"/>
        <v>0.62786793508673744</v>
      </c>
      <c r="H651" s="368">
        <f t="shared" si="1476"/>
        <v>0.61602671118530883</v>
      </c>
      <c r="I651" s="55">
        <f t="shared" si="1476"/>
        <v>0.60922734852695948</v>
      </c>
      <c r="J651" s="55">
        <f t="shared" si="1476"/>
        <v>0.61283061339335965</v>
      </c>
      <c r="K651" s="55">
        <f t="shared" si="1476"/>
        <v>0.62954414310444318</v>
      </c>
      <c r="L651" s="55">
        <f t="shared" si="1476"/>
        <v>0.64863292611983714</v>
      </c>
      <c r="M651" s="55">
        <f t="shared" si="1476"/>
        <v>0.65197215777262185</v>
      </c>
      <c r="N651" s="368">
        <f t="shared" si="1476"/>
        <v>0.66647365373480016</v>
      </c>
      <c r="O651" s="55">
        <f t="shared" si="1476"/>
        <v>0.66020524515393386</v>
      </c>
      <c r="P651" s="55">
        <f t="shared" si="1476"/>
        <v>0.64156129741616275</v>
      </c>
      <c r="Q651" s="55">
        <f t="shared" si="1476"/>
        <v>0.62473460721868368</v>
      </c>
      <c r="R651" s="55">
        <f t="shared" si="1476"/>
        <v>0.60417754569190596</v>
      </c>
      <c r="S651" s="55">
        <f t="shared" si="1476"/>
        <v>0.58970438328236496</v>
      </c>
      <c r="T651" s="55">
        <f t="shared" si="1476"/>
        <v>0.56329735034347406</v>
      </c>
      <c r="U651" s="55">
        <f t="shared" si="1476"/>
        <v>0.56320156173743285</v>
      </c>
      <c r="V651" s="55">
        <f t="shared" si="1476"/>
        <v>0.56475170399221031</v>
      </c>
      <c r="W651" s="55">
        <f t="shared" si="1476"/>
        <v>0.54759660697455226</v>
      </c>
      <c r="X651" s="55">
        <f t="shared" si="1476"/>
        <v>0.53441860465116275</v>
      </c>
      <c r="Y651" s="368">
        <f t="shared" si="1476"/>
        <v>0.52913752913752921</v>
      </c>
      <c r="Z651" s="55">
        <f t="shared" si="1476"/>
        <v>0.53054511278195493</v>
      </c>
      <c r="AA651" s="55">
        <f t="shared" si="1476"/>
        <v>0.53520456707897257</v>
      </c>
      <c r="AB651" s="56">
        <f t="shared" si="1476"/>
        <v>0.52991452991452992</v>
      </c>
      <c r="AC651" s="50"/>
      <c r="AD651" s="53"/>
      <c r="AE651" s="61"/>
      <c r="AF651" s="336"/>
      <c r="AG651" s="336"/>
      <c r="AH651" s="336"/>
      <c r="AI651" s="336"/>
      <c r="AJ651" s="336"/>
      <c r="AK651" s="336"/>
      <c r="AL651" s="336"/>
      <c r="AM651" s="336"/>
      <c r="AN651" s="336"/>
      <c r="AO651" s="336"/>
      <c r="AP651" s="336"/>
      <c r="AQ651" s="336"/>
      <c r="AR651" s="336"/>
      <c r="AS651" s="336"/>
      <c r="AT651" s="336"/>
      <c r="AU651" s="336"/>
      <c r="AV651" s="336"/>
      <c r="AW651" s="336"/>
      <c r="AX651" s="336"/>
      <c r="AY651" s="336"/>
      <c r="AZ651" s="336"/>
      <c r="BA651" s="336"/>
      <c r="BB651" s="336"/>
      <c r="BC651" s="336"/>
      <c r="BD651" s="336"/>
      <c r="BE651" s="336"/>
      <c r="BF651" s="336"/>
      <c r="BG651" s="336"/>
      <c r="BH651" s="336"/>
      <c r="BI651" s="336"/>
      <c r="BJ651" s="336"/>
      <c r="BK651" s="336"/>
      <c r="BL651" s="336"/>
      <c r="BM651" s="336"/>
      <c r="BN651" s="336"/>
      <c r="BO651" s="336"/>
      <c r="BP651" s="336"/>
      <c r="BQ651" s="336"/>
      <c r="BR651" s="336"/>
      <c r="BS651" s="336"/>
      <c r="BT651" s="336"/>
      <c r="BU651" s="336"/>
      <c r="BV651" s="336"/>
      <c r="BW651" s="336"/>
      <c r="BX651" s="336"/>
      <c r="BY651" s="870"/>
      <c r="BZ651" s="870"/>
      <c r="CA651" s="870"/>
      <c r="CB651" s="870"/>
      <c r="CC651" s="870"/>
      <c r="CD651" s="9"/>
      <c r="CE651" s="9"/>
      <c r="CF651" s="9"/>
    </row>
    <row r="652" spans="1:84" s="1" customFormat="1" ht="10.5" customHeight="1" x14ac:dyDescent="0.2">
      <c r="A652" s="1578" t="s">
        <v>14</v>
      </c>
      <c r="B652" s="1567" t="s">
        <v>839</v>
      </c>
      <c r="C652" s="1472"/>
      <c r="D652" s="134"/>
      <c r="E652" s="101"/>
      <c r="F652" s="101"/>
      <c r="G652" s="101"/>
      <c r="H652" s="979"/>
      <c r="I652" s="101"/>
      <c r="J652" s="101"/>
      <c r="K652" s="101"/>
      <c r="L652" s="101"/>
      <c r="M652" s="101"/>
      <c r="N652" s="979"/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979"/>
      <c r="Z652" s="101"/>
      <c r="AA652" s="101"/>
      <c r="AB652" s="980"/>
      <c r="AC652" s="50" t="s">
        <v>115</v>
      </c>
      <c r="AD652" s="53">
        <f>AD654/AC654</f>
        <v>0.66351449651875705</v>
      </c>
      <c r="AE652" s="61"/>
      <c r="AF652" s="336"/>
      <c r="AG652" s="336"/>
      <c r="AH652" s="336"/>
      <c r="AI652" s="336"/>
      <c r="AJ652" s="336"/>
      <c r="AK652" s="336"/>
      <c r="AL652" s="336"/>
      <c r="AM652" s="336"/>
      <c r="AN652" s="336"/>
      <c r="AO652" s="336"/>
      <c r="AP652" s="336"/>
      <c r="AQ652" s="336"/>
      <c r="AR652" s="336"/>
      <c r="AS652" s="336"/>
      <c r="AT652" s="336"/>
      <c r="AU652" s="336"/>
      <c r="AV652" s="336"/>
      <c r="AW652" s="336"/>
      <c r="AX652" s="336"/>
      <c r="AY652" s="336"/>
      <c r="AZ652" s="336"/>
      <c r="BA652" s="336"/>
      <c r="BB652" s="336"/>
      <c r="BC652" s="336"/>
      <c r="BD652" s="336"/>
      <c r="BE652" s="336"/>
      <c r="BF652" s="336"/>
      <c r="BG652" s="336"/>
      <c r="BH652" s="336"/>
      <c r="BI652" s="336"/>
      <c r="BJ652" s="336"/>
      <c r="BK652" s="336"/>
      <c r="BL652" s="336"/>
      <c r="BM652" s="336"/>
      <c r="BN652" s="336"/>
      <c r="BO652" s="336"/>
      <c r="BP652" s="336"/>
      <c r="BQ652" s="336"/>
      <c r="BR652" s="336"/>
      <c r="BS652" s="336"/>
      <c r="BT652" s="336"/>
      <c r="BU652" s="336"/>
      <c r="BV652" s="336"/>
      <c r="BW652" s="336"/>
      <c r="BX652" s="336"/>
      <c r="BY652" s="870"/>
      <c r="BZ652" s="870"/>
      <c r="CA652" s="870"/>
      <c r="CB652" s="870"/>
      <c r="CC652" s="870"/>
      <c r="CD652" s="9"/>
      <c r="CE652" s="9"/>
      <c r="CF652" s="9"/>
    </row>
    <row r="653" spans="1:84" s="1" customFormat="1" ht="10.5" customHeight="1" x14ac:dyDescent="0.2">
      <c r="A653" s="1579"/>
      <c r="B653" s="1568"/>
      <c r="C653" s="1472" t="s">
        <v>126</v>
      </c>
      <c r="D653" s="134" t="s">
        <v>33</v>
      </c>
      <c r="E653" s="970">
        <v>8</v>
      </c>
      <c r="F653" s="1196">
        <v>8</v>
      </c>
      <c r="G653" s="970">
        <v>8</v>
      </c>
      <c r="H653" s="981">
        <v>8</v>
      </c>
      <c r="I653" s="970">
        <v>8</v>
      </c>
      <c r="J653" s="970">
        <v>9</v>
      </c>
      <c r="K653" s="970">
        <v>9</v>
      </c>
      <c r="L653" s="970">
        <v>9</v>
      </c>
      <c r="M653" s="970">
        <v>10</v>
      </c>
      <c r="N653" s="981">
        <v>11</v>
      </c>
      <c r="O653" s="970">
        <v>12</v>
      </c>
      <c r="P653" s="970">
        <v>12</v>
      </c>
      <c r="Q653" s="970">
        <v>12</v>
      </c>
      <c r="R653" s="970">
        <v>12</v>
      </c>
      <c r="S653" s="970">
        <v>14</v>
      </c>
      <c r="T653" s="970">
        <v>15</v>
      </c>
      <c r="U653" s="970">
        <v>14</v>
      </c>
      <c r="V653" s="970">
        <v>13</v>
      </c>
      <c r="W653" s="970">
        <v>13</v>
      </c>
      <c r="X653" s="970">
        <v>13</v>
      </c>
      <c r="Y653" s="981">
        <v>12</v>
      </c>
      <c r="Z653" s="970">
        <v>12</v>
      </c>
      <c r="AA653" s="970">
        <v>11</v>
      </c>
      <c r="AB653" s="1018">
        <v>11</v>
      </c>
      <c r="AC653" s="333"/>
      <c r="AD653" s="180"/>
      <c r="AE653" s="61"/>
      <c r="AF653" s="336"/>
      <c r="AG653" s="336"/>
      <c r="AH653" s="336"/>
      <c r="AI653" s="336"/>
      <c r="AJ653" s="336"/>
      <c r="AK653" s="336"/>
      <c r="AL653" s="336"/>
      <c r="AM653" s="336"/>
      <c r="AN653" s="336"/>
      <c r="AO653" s="336"/>
      <c r="AP653" s="336"/>
      <c r="AQ653" s="336"/>
      <c r="AR653" s="336"/>
      <c r="AS653" s="336"/>
      <c r="AT653" s="336"/>
      <c r="AU653" s="336"/>
      <c r="AV653" s="336"/>
      <c r="AW653" s="336"/>
      <c r="AX653" s="336"/>
      <c r="AY653" s="336"/>
      <c r="AZ653" s="336"/>
      <c r="BA653" s="336"/>
      <c r="BB653" s="336"/>
      <c r="BC653" s="336"/>
      <c r="BD653" s="336"/>
      <c r="BE653" s="336"/>
      <c r="BF653" s="336"/>
      <c r="BG653" s="336"/>
      <c r="BH653" s="336"/>
      <c r="BI653" s="336"/>
      <c r="BJ653" s="336"/>
      <c r="BK653" s="336"/>
      <c r="BL653" s="336"/>
      <c r="BM653" s="336"/>
      <c r="BN653" s="336"/>
      <c r="BO653" s="336"/>
      <c r="BP653" s="336"/>
      <c r="BQ653" s="336"/>
      <c r="BR653" s="336"/>
      <c r="BS653" s="336"/>
      <c r="BT653" s="336"/>
      <c r="BU653" s="336"/>
      <c r="BV653" s="336"/>
      <c r="BW653" s="336"/>
      <c r="BX653" s="336"/>
      <c r="BY653" s="870"/>
      <c r="BZ653" s="870"/>
      <c r="CA653" s="870"/>
      <c r="CB653" s="870"/>
      <c r="CC653" s="870"/>
      <c r="CD653" s="9"/>
      <c r="CE653" s="9"/>
      <c r="CF653" s="9"/>
    </row>
    <row r="654" spans="1:84" s="1" customFormat="1" ht="10.5" customHeight="1" x14ac:dyDescent="0.2">
      <c r="A654" s="1579"/>
      <c r="B654" s="1568"/>
      <c r="C654" s="1472" t="s">
        <v>557</v>
      </c>
      <c r="D654" s="134" t="s">
        <v>116</v>
      </c>
      <c r="E654" s="64">
        <f t="shared" ref="E654:AB654" si="1477">AF654*$AE654</f>
        <v>7.2239999999999999E-2</v>
      </c>
      <c r="F654" s="64">
        <f t="shared" si="1477"/>
        <v>7.152E-2</v>
      </c>
      <c r="G654" s="64">
        <f t="shared" si="1477"/>
        <v>7.1999999999999995E-2</v>
      </c>
      <c r="H654" s="424">
        <f t="shared" si="1477"/>
        <v>7.0080000000000003E-2</v>
      </c>
      <c r="I654" s="64">
        <f t="shared" si="1477"/>
        <v>6.8159999999999998E-2</v>
      </c>
      <c r="J654" s="64">
        <f t="shared" si="1477"/>
        <v>6.8400000000000002E-2</v>
      </c>
      <c r="K654" s="64">
        <f t="shared" si="1477"/>
        <v>6.9120000000000001E-2</v>
      </c>
      <c r="L654" s="64">
        <f t="shared" si="1477"/>
        <v>6.8879999999999997E-2</v>
      </c>
      <c r="M654" s="64">
        <f t="shared" si="1477"/>
        <v>6.6960000000000006E-2</v>
      </c>
      <c r="N654" s="424">
        <f t="shared" si="1477"/>
        <v>7.8240000000000004E-2</v>
      </c>
      <c r="O654" s="64">
        <f t="shared" si="1477"/>
        <v>9.0959999999999999E-2</v>
      </c>
      <c r="P654" s="64">
        <f t="shared" si="1477"/>
        <v>9.0239999999999987E-2</v>
      </c>
      <c r="Q654" s="64">
        <f t="shared" si="1477"/>
        <v>0.09</v>
      </c>
      <c r="R654" s="64">
        <f t="shared" si="1477"/>
        <v>9.3360000000000012E-2</v>
      </c>
      <c r="S654" s="64">
        <f t="shared" si="1477"/>
        <v>9.912E-2</v>
      </c>
      <c r="T654" s="64">
        <f t="shared" si="1477"/>
        <v>0.11184000000000001</v>
      </c>
      <c r="U654" s="64">
        <f t="shared" si="1477"/>
        <v>0.12623999999999999</v>
      </c>
      <c r="V654" s="64">
        <f t="shared" si="1477"/>
        <v>0.13127999999999998</v>
      </c>
      <c r="W654" s="64">
        <f t="shared" si="1477"/>
        <v>0.13392000000000001</v>
      </c>
      <c r="X654" s="64">
        <f t="shared" si="1477"/>
        <v>0.13439999999999999</v>
      </c>
      <c r="Y654" s="424">
        <f t="shared" si="1477"/>
        <v>0.13152</v>
      </c>
      <c r="Z654" s="64">
        <f t="shared" si="1477"/>
        <v>0.12672</v>
      </c>
      <c r="AA654" s="64">
        <f t="shared" si="1477"/>
        <v>0.12191999999999999</v>
      </c>
      <c r="AB654" s="65">
        <f t="shared" si="1477"/>
        <v>0.12240000000000001</v>
      </c>
      <c r="AC654" s="50">
        <f>SUM(E654:AB654)</f>
        <v>2.30952</v>
      </c>
      <c r="AD654" s="53">
        <f>SUM(E655:AB655)</f>
        <v>1.5323999999999998</v>
      </c>
      <c r="AE654" s="61">
        <v>4.8</v>
      </c>
      <c r="AF654" s="268">
        <v>1.5050000000000001E-2</v>
      </c>
      <c r="AG654" s="268">
        <v>1.49E-2</v>
      </c>
      <c r="AH654" s="268">
        <v>1.4999999999999999E-2</v>
      </c>
      <c r="AI654" s="268">
        <v>1.46E-2</v>
      </c>
      <c r="AJ654" s="268">
        <v>1.4200000000000001E-2</v>
      </c>
      <c r="AK654" s="268">
        <v>1.4250000000000001E-2</v>
      </c>
      <c r="AL654" s="268">
        <v>1.44E-2</v>
      </c>
      <c r="AM654" s="268">
        <v>1.435E-2</v>
      </c>
      <c r="AN654" s="268">
        <v>1.3950000000000001E-2</v>
      </c>
      <c r="AO654" s="268">
        <v>1.6300000000000002E-2</v>
      </c>
      <c r="AP654" s="268">
        <v>1.8950000000000002E-2</v>
      </c>
      <c r="AQ654" s="268">
        <v>1.8799999999999997E-2</v>
      </c>
      <c r="AR654" s="268">
        <v>1.8749999999999999E-2</v>
      </c>
      <c r="AS654" s="268">
        <v>1.9450000000000002E-2</v>
      </c>
      <c r="AT654" s="268">
        <v>2.0650000000000002E-2</v>
      </c>
      <c r="AU654" s="268">
        <v>2.3300000000000001E-2</v>
      </c>
      <c r="AV654" s="268">
        <v>2.63E-2</v>
      </c>
      <c r="AW654" s="268">
        <v>2.7349999999999999E-2</v>
      </c>
      <c r="AX654" s="268">
        <v>2.7900000000000001E-2</v>
      </c>
      <c r="AY654" s="268">
        <v>2.8000000000000001E-2</v>
      </c>
      <c r="AZ654" s="268">
        <v>2.7400000000000001E-2</v>
      </c>
      <c r="BA654" s="268">
        <v>2.64E-2</v>
      </c>
      <c r="BB654" s="268">
        <v>2.5399999999999999E-2</v>
      </c>
      <c r="BC654" s="268">
        <v>2.5500000000000002E-2</v>
      </c>
      <c r="BD654" s="268"/>
      <c r="BE654" s="268"/>
      <c r="BF654" s="268"/>
      <c r="BG654" s="268"/>
      <c r="BH654" s="268"/>
      <c r="BI654" s="268"/>
      <c r="BJ654" s="268"/>
      <c r="BK654" s="268"/>
      <c r="BL654" s="268"/>
      <c r="BM654" s="268"/>
      <c r="BN654" s="268"/>
      <c r="BO654" s="268"/>
      <c r="BP654" s="268"/>
      <c r="BQ654" s="268"/>
      <c r="BR654" s="268"/>
      <c r="BS654" s="268"/>
      <c r="BT654" s="268"/>
      <c r="BU654" s="268"/>
      <c r="BV654" s="268"/>
      <c r="BW654" s="268"/>
      <c r="BX654" s="268"/>
      <c r="BY654" s="268"/>
      <c r="BZ654" s="268"/>
      <c r="CA654" s="268"/>
      <c r="CB654" s="268"/>
      <c r="CC654" s="268"/>
      <c r="CD654" s="9"/>
      <c r="CE654" s="9"/>
      <c r="CF654" s="9"/>
    </row>
    <row r="655" spans="1:84" s="1" customFormat="1" ht="10.5" customHeight="1" x14ac:dyDescent="0.2">
      <c r="A655" s="1579"/>
      <c r="B655" s="1568"/>
      <c r="C655" s="1472" t="s">
        <v>557</v>
      </c>
      <c r="D655" s="134" t="s">
        <v>117</v>
      </c>
      <c r="E655" s="64">
        <f t="shared" ref="E655:AB655" si="1478">AF655*$AE654</f>
        <v>5.4479999999999994E-2</v>
      </c>
      <c r="F655" s="51">
        <f t="shared" si="1478"/>
        <v>5.3759999999999995E-2</v>
      </c>
      <c r="G655" s="51">
        <f t="shared" si="1478"/>
        <v>5.2559999999999996E-2</v>
      </c>
      <c r="H655" s="334">
        <f t="shared" si="1478"/>
        <v>5.2079999999999994E-2</v>
      </c>
      <c r="I655" s="51">
        <f t="shared" si="1478"/>
        <v>5.1360000000000003E-2</v>
      </c>
      <c r="J655" s="51">
        <f t="shared" si="1478"/>
        <v>5.2319999999999998E-2</v>
      </c>
      <c r="K655" s="51">
        <f t="shared" si="1478"/>
        <v>5.2799999999999993E-2</v>
      </c>
      <c r="L655" s="51">
        <f t="shared" si="1478"/>
        <v>5.5679999999999993E-2</v>
      </c>
      <c r="M655" s="51">
        <f t="shared" si="1478"/>
        <v>7.0559999999999998E-2</v>
      </c>
      <c r="N655" s="334">
        <f t="shared" si="1478"/>
        <v>7.5359999999999996E-2</v>
      </c>
      <c r="O655" s="51">
        <f t="shared" si="1478"/>
        <v>7.5359999999999996E-2</v>
      </c>
      <c r="P655" s="51">
        <f t="shared" si="1478"/>
        <v>7.2239999999999999E-2</v>
      </c>
      <c r="Q655" s="51">
        <f t="shared" si="1478"/>
        <v>7.2239999999999999E-2</v>
      </c>
      <c r="R655" s="51">
        <f t="shared" si="1478"/>
        <v>7.0799999999999988E-2</v>
      </c>
      <c r="S655" s="51">
        <f t="shared" si="1478"/>
        <v>8.3040000000000017E-2</v>
      </c>
      <c r="T655" s="51">
        <f t="shared" si="1478"/>
        <v>8.208E-2</v>
      </c>
      <c r="U655" s="51">
        <f t="shared" si="1478"/>
        <v>7.9440000000000011E-2</v>
      </c>
      <c r="V655" s="51">
        <f t="shared" si="1478"/>
        <v>7.5840000000000005E-2</v>
      </c>
      <c r="W655" s="51">
        <f t="shared" si="1478"/>
        <v>7.7759999999999996E-2</v>
      </c>
      <c r="X655" s="51">
        <f t="shared" si="1478"/>
        <v>6.0239999999999988E-2</v>
      </c>
      <c r="Y655" s="334">
        <f t="shared" si="1478"/>
        <v>5.3040000000000004E-2</v>
      </c>
      <c r="Z655" s="51">
        <f t="shared" si="1478"/>
        <v>5.2799999999999993E-2</v>
      </c>
      <c r="AA655" s="51">
        <f t="shared" si="1478"/>
        <v>5.3519999999999998E-2</v>
      </c>
      <c r="AB655" s="52">
        <f t="shared" si="1478"/>
        <v>5.3040000000000004E-2</v>
      </c>
      <c r="AC655" s="50"/>
      <c r="AD655" s="53"/>
      <c r="AE655" s="61"/>
      <c r="AF655" s="268">
        <v>1.1349999999999999E-2</v>
      </c>
      <c r="AG655" s="268">
        <v>1.12E-2</v>
      </c>
      <c r="AH655" s="268">
        <v>1.095E-2</v>
      </c>
      <c r="AI655" s="268">
        <v>1.0849999999999999E-2</v>
      </c>
      <c r="AJ655" s="268">
        <v>1.0700000000000001E-2</v>
      </c>
      <c r="AK655" s="268">
        <v>1.09E-2</v>
      </c>
      <c r="AL655" s="268">
        <v>1.0999999999999999E-2</v>
      </c>
      <c r="AM655" s="268">
        <v>1.1599999999999999E-2</v>
      </c>
      <c r="AN655" s="268">
        <v>1.47E-2</v>
      </c>
      <c r="AO655" s="268">
        <v>1.5699999999999999E-2</v>
      </c>
      <c r="AP655" s="268">
        <v>1.5699999999999999E-2</v>
      </c>
      <c r="AQ655" s="268">
        <v>1.5050000000000001E-2</v>
      </c>
      <c r="AR655" s="268">
        <v>1.5050000000000001E-2</v>
      </c>
      <c r="AS655" s="268">
        <v>1.4749999999999999E-2</v>
      </c>
      <c r="AT655" s="268">
        <v>1.7300000000000003E-2</v>
      </c>
      <c r="AU655" s="268">
        <v>1.7100000000000001E-2</v>
      </c>
      <c r="AV655" s="268">
        <v>1.6550000000000002E-2</v>
      </c>
      <c r="AW655" s="268">
        <v>1.5800000000000002E-2</v>
      </c>
      <c r="AX655" s="268">
        <v>1.6199999999999999E-2</v>
      </c>
      <c r="AY655" s="268">
        <v>1.2549999999999999E-2</v>
      </c>
      <c r="AZ655" s="268">
        <v>1.1050000000000001E-2</v>
      </c>
      <c r="BA655" s="268">
        <v>1.0999999999999999E-2</v>
      </c>
      <c r="BB655" s="268">
        <v>1.115E-2</v>
      </c>
      <c r="BC655" s="268">
        <v>1.1050000000000001E-2</v>
      </c>
      <c r="BD655" s="268"/>
      <c r="BE655" s="268"/>
      <c r="BF655" s="268"/>
      <c r="BG655" s="268"/>
      <c r="BH655" s="268"/>
      <c r="BI655" s="268"/>
      <c r="BJ655" s="268"/>
      <c r="BK655" s="268"/>
      <c r="BL655" s="268"/>
      <c r="BM655" s="268"/>
      <c r="BN655" s="268"/>
      <c r="BO655" s="268"/>
      <c r="BP655" s="268"/>
      <c r="BQ655" s="268"/>
      <c r="BR655" s="268"/>
      <c r="BS655" s="268"/>
      <c r="BT655" s="268"/>
      <c r="BU655" s="268"/>
      <c r="BV655" s="268"/>
      <c r="BW655" s="268"/>
      <c r="BX655" s="268"/>
      <c r="BY655" s="268"/>
      <c r="BZ655" s="268"/>
      <c r="CA655" s="268"/>
      <c r="CB655" s="268"/>
      <c r="CC655" s="268"/>
      <c r="CD655" s="9"/>
      <c r="CE655" s="9"/>
      <c r="CF655" s="9"/>
    </row>
    <row r="656" spans="1:84" s="1" customFormat="1" ht="10.5" customHeight="1" thickBot="1" x14ac:dyDescent="0.25">
      <c r="A656" s="1580"/>
      <c r="B656" s="1569"/>
      <c r="C656" s="274"/>
      <c r="D656" s="239" t="s">
        <v>41</v>
      </c>
      <c r="E656" s="55">
        <f>E655/E654</f>
        <v>0.75415282392026572</v>
      </c>
      <c r="F656" s="55">
        <f t="shared" ref="F656:AB656" si="1479">F655/F654</f>
        <v>0.7516778523489932</v>
      </c>
      <c r="G656" s="55">
        <f t="shared" si="1479"/>
        <v>0.73</v>
      </c>
      <c r="H656" s="368">
        <f t="shared" si="1479"/>
        <v>0.74315068493150671</v>
      </c>
      <c r="I656" s="55">
        <f t="shared" si="1479"/>
        <v>0.75352112676056349</v>
      </c>
      <c r="J656" s="55">
        <f t="shared" si="1479"/>
        <v>0.76491228070175432</v>
      </c>
      <c r="K656" s="55">
        <f t="shared" si="1479"/>
        <v>0.76388888888888873</v>
      </c>
      <c r="L656" s="55">
        <f t="shared" si="1479"/>
        <v>0.808362369337979</v>
      </c>
      <c r="M656" s="55">
        <f t="shared" si="1479"/>
        <v>1.053763440860215</v>
      </c>
      <c r="N656" s="368">
        <f t="shared" si="1479"/>
        <v>0.96319018404907963</v>
      </c>
      <c r="O656" s="55">
        <f t="shared" si="1479"/>
        <v>0.82849604221635875</v>
      </c>
      <c r="P656" s="55">
        <f t="shared" si="1479"/>
        <v>0.80053191489361708</v>
      </c>
      <c r="Q656" s="55">
        <f t="shared" si="1479"/>
        <v>0.80266666666666664</v>
      </c>
      <c r="R656" s="55">
        <f t="shared" si="1479"/>
        <v>0.75835475578406142</v>
      </c>
      <c r="S656" s="55">
        <f t="shared" si="1479"/>
        <v>0.83777239709443119</v>
      </c>
      <c r="T656" s="55">
        <f t="shared" si="1479"/>
        <v>0.73390557939914158</v>
      </c>
      <c r="U656" s="55">
        <f t="shared" si="1479"/>
        <v>0.62927756653992406</v>
      </c>
      <c r="V656" s="55">
        <f t="shared" si="1479"/>
        <v>0.57769652650822678</v>
      </c>
      <c r="W656" s="55">
        <f t="shared" si="1479"/>
        <v>0.58064516129032251</v>
      </c>
      <c r="X656" s="55">
        <f t="shared" si="1479"/>
        <v>0.44821428571428568</v>
      </c>
      <c r="Y656" s="368">
        <f t="shared" si="1479"/>
        <v>0.40328467153284675</v>
      </c>
      <c r="Z656" s="55">
        <f t="shared" si="1479"/>
        <v>0.41666666666666663</v>
      </c>
      <c r="AA656" s="55">
        <f t="shared" si="1479"/>
        <v>0.43897637795275596</v>
      </c>
      <c r="AB656" s="56">
        <f t="shared" si="1479"/>
        <v>0.43333333333333335</v>
      </c>
      <c r="AC656" s="50"/>
      <c r="AD656" s="53"/>
      <c r="AE656" s="61"/>
      <c r="AF656" s="336"/>
      <c r="AG656" s="336"/>
      <c r="AH656" s="336"/>
      <c r="AI656" s="336"/>
      <c r="AJ656" s="336"/>
      <c r="AK656" s="336"/>
      <c r="AL656" s="336"/>
      <c r="AM656" s="336"/>
      <c r="AN656" s="336"/>
      <c r="AO656" s="336"/>
      <c r="AP656" s="336"/>
      <c r="AQ656" s="336"/>
      <c r="AR656" s="336"/>
      <c r="AS656" s="336"/>
      <c r="AT656" s="336"/>
      <c r="AU656" s="336"/>
      <c r="AV656" s="336"/>
      <c r="AW656" s="336"/>
      <c r="AX656" s="336"/>
      <c r="AY656" s="336"/>
      <c r="AZ656" s="336"/>
      <c r="BA656" s="336"/>
      <c r="BB656" s="336"/>
      <c r="BC656" s="336"/>
      <c r="BD656" s="336"/>
      <c r="BE656" s="336"/>
      <c r="BF656" s="336"/>
      <c r="BG656" s="336"/>
      <c r="BH656" s="336"/>
      <c r="BI656" s="336"/>
      <c r="BJ656" s="336"/>
      <c r="BK656" s="336"/>
      <c r="BL656" s="336"/>
      <c r="BM656" s="336"/>
      <c r="BN656" s="336"/>
      <c r="BO656" s="336"/>
      <c r="BP656" s="336"/>
      <c r="BQ656" s="336"/>
      <c r="BR656" s="336"/>
      <c r="BS656" s="336"/>
      <c r="BT656" s="336"/>
      <c r="BU656" s="336"/>
      <c r="BV656" s="336"/>
      <c r="BW656" s="336"/>
      <c r="BX656" s="336"/>
      <c r="BY656" s="870"/>
      <c r="BZ656" s="870"/>
      <c r="CA656" s="870"/>
      <c r="CB656" s="870"/>
      <c r="CC656" s="870"/>
      <c r="CD656" s="9"/>
      <c r="CE656" s="9"/>
      <c r="CF656" s="9"/>
    </row>
    <row r="657" spans="1:159" s="1" customFormat="1" ht="10.5" customHeight="1" x14ac:dyDescent="0.2">
      <c r="A657" s="1578" t="s">
        <v>7</v>
      </c>
      <c r="B657" s="1567" t="s">
        <v>840</v>
      </c>
      <c r="C657" s="1472"/>
      <c r="D657" s="134"/>
      <c r="E657" s="101"/>
      <c r="F657" s="101"/>
      <c r="G657" s="101"/>
      <c r="H657" s="979"/>
      <c r="I657" s="101"/>
      <c r="J657" s="101"/>
      <c r="K657" s="101"/>
      <c r="L657" s="101"/>
      <c r="M657" s="101"/>
      <c r="N657" s="979"/>
      <c r="O657" s="101"/>
      <c r="P657" s="101"/>
      <c r="Q657" s="101"/>
      <c r="R657" s="101"/>
      <c r="S657" s="101"/>
      <c r="T657" s="101"/>
      <c r="U657" s="101"/>
      <c r="V657" s="101"/>
      <c r="W657" s="101"/>
      <c r="X657" s="101"/>
      <c r="Y657" s="979"/>
      <c r="Z657" s="101"/>
      <c r="AA657" s="101"/>
      <c r="AB657" s="980"/>
      <c r="AC657" s="50" t="s">
        <v>115</v>
      </c>
      <c r="AD657" s="53">
        <f>AD659/AC659</f>
        <v>0.53192797000798953</v>
      </c>
      <c r="AE657" s="61"/>
      <c r="AF657" s="336"/>
      <c r="AG657" s="336"/>
      <c r="AH657" s="336"/>
      <c r="AI657" s="336"/>
      <c r="AJ657" s="336"/>
      <c r="AK657" s="336"/>
      <c r="AL657" s="336"/>
      <c r="AM657" s="336"/>
      <c r="AN657" s="336"/>
      <c r="AO657" s="336"/>
      <c r="AP657" s="336"/>
      <c r="AQ657" s="336"/>
      <c r="AR657" s="336"/>
      <c r="AS657" s="336"/>
      <c r="AT657" s="336"/>
      <c r="AU657" s="336"/>
      <c r="AV657" s="336"/>
      <c r="AW657" s="336"/>
      <c r="AX657" s="336"/>
      <c r="AY657" s="336"/>
      <c r="AZ657" s="336"/>
      <c r="BA657" s="336"/>
      <c r="BB657" s="336"/>
      <c r="BC657" s="336"/>
      <c r="BD657" s="336"/>
      <c r="BE657" s="336"/>
      <c r="BF657" s="336"/>
      <c r="BG657" s="336"/>
      <c r="BH657" s="336"/>
      <c r="BI657" s="336"/>
      <c r="BJ657" s="336"/>
      <c r="BK657" s="336"/>
      <c r="BL657" s="336"/>
      <c r="BM657" s="336"/>
      <c r="BN657" s="336"/>
      <c r="BO657" s="336"/>
      <c r="BP657" s="336"/>
      <c r="BQ657" s="336"/>
      <c r="BR657" s="336"/>
      <c r="BS657" s="336"/>
      <c r="BT657" s="336"/>
      <c r="BU657" s="336"/>
      <c r="BV657" s="336"/>
      <c r="BW657" s="336"/>
      <c r="BX657" s="336"/>
      <c r="BY657" s="870"/>
      <c r="BZ657" s="870"/>
      <c r="CA657" s="870"/>
      <c r="CB657" s="870"/>
      <c r="CC657" s="870"/>
      <c r="CD657" s="9"/>
      <c r="CE657" s="9"/>
      <c r="CF657" s="9"/>
    </row>
    <row r="658" spans="1:159" s="1" customFormat="1" ht="10.5" customHeight="1" x14ac:dyDescent="0.2">
      <c r="A658" s="1579"/>
      <c r="B658" s="1568"/>
      <c r="C658" s="1472" t="s">
        <v>126</v>
      </c>
      <c r="D658" s="134" t="s">
        <v>33</v>
      </c>
      <c r="E658" s="970">
        <v>28</v>
      </c>
      <c r="F658" s="1196">
        <v>26</v>
      </c>
      <c r="G658" s="970">
        <v>26</v>
      </c>
      <c r="H658" s="981">
        <v>25</v>
      </c>
      <c r="I658" s="970">
        <v>28</v>
      </c>
      <c r="J658" s="970">
        <v>29</v>
      </c>
      <c r="K658" s="970">
        <v>29</v>
      </c>
      <c r="L658" s="970">
        <v>31</v>
      </c>
      <c r="M658" s="970">
        <v>32</v>
      </c>
      <c r="N658" s="981">
        <v>35</v>
      </c>
      <c r="O658" s="970">
        <v>37</v>
      </c>
      <c r="P658" s="970">
        <v>37</v>
      </c>
      <c r="Q658" s="970">
        <v>40</v>
      </c>
      <c r="R658" s="970">
        <v>42</v>
      </c>
      <c r="S658" s="970">
        <v>44</v>
      </c>
      <c r="T658" s="970">
        <v>44</v>
      </c>
      <c r="U658" s="970">
        <v>43</v>
      </c>
      <c r="V658" s="970">
        <v>48</v>
      </c>
      <c r="W658" s="970">
        <v>48</v>
      </c>
      <c r="X658" s="970">
        <v>47</v>
      </c>
      <c r="Y658" s="981">
        <v>49</v>
      </c>
      <c r="Z658" s="970">
        <v>42</v>
      </c>
      <c r="AA658" s="970">
        <v>38</v>
      </c>
      <c r="AB658" s="1018">
        <v>37</v>
      </c>
      <c r="AC658" s="333"/>
      <c r="AD658" s="180"/>
      <c r="AE658" s="61"/>
      <c r="AF658" s="336"/>
      <c r="AG658" s="336"/>
      <c r="AH658" s="336"/>
      <c r="AI658" s="336"/>
      <c r="AJ658" s="336"/>
      <c r="AK658" s="336"/>
      <c r="AL658" s="336"/>
      <c r="AM658" s="336"/>
      <c r="AN658" s="336"/>
      <c r="AO658" s="336"/>
      <c r="AP658" s="336"/>
      <c r="AQ658" s="336"/>
      <c r="AR658" s="336"/>
      <c r="AS658" s="336"/>
      <c r="AT658" s="336"/>
      <c r="AU658" s="336"/>
      <c r="AV658" s="336"/>
      <c r="AW658" s="336"/>
      <c r="AX658" s="336"/>
      <c r="AY658" s="336"/>
      <c r="AZ658" s="336"/>
      <c r="BA658" s="336"/>
      <c r="BB658" s="336"/>
      <c r="BC658" s="336"/>
      <c r="BD658" s="336"/>
      <c r="BE658" s="336"/>
      <c r="BF658" s="336"/>
      <c r="BG658" s="336"/>
      <c r="BH658" s="336"/>
      <c r="BI658" s="336"/>
      <c r="BJ658" s="336"/>
      <c r="BK658" s="336"/>
      <c r="BL658" s="336"/>
      <c r="BM658" s="336"/>
      <c r="BN658" s="336"/>
      <c r="BO658" s="336"/>
      <c r="BP658" s="336"/>
      <c r="BQ658" s="336"/>
      <c r="BR658" s="336"/>
      <c r="BS658" s="336"/>
      <c r="BT658" s="336"/>
      <c r="BU658" s="336"/>
      <c r="BV658" s="336"/>
      <c r="BW658" s="336"/>
      <c r="BX658" s="336"/>
      <c r="BY658" s="870"/>
      <c r="BZ658" s="870"/>
      <c r="CA658" s="870"/>
      <c r="CB658" s="870"/>
      <c r="CC658" s="870"/>
      <c r="CD658" s="9"/>
      <c r="CE658" s="9"/>
      <c r="CF658" s="9"/>
    </row>
    <row r="659" spans="1:159" s="1" customFormat="1" ht="10.5" customHeight="1" x14ac:dyDescent="0.2">
      <c r="A659" s="1579"/>
      <c r="B659" s="1568"/>
      <c r="C659" s="1472" t="s">
        <v>557</v>
      </c>
      <c r="D659" s="134" t="s">
        <v>116</v>
      </c>
      <c r="E659" s="64">
        <f t="shared" ref="E659:AB659" si="1480">AF659*$AE659</f>
        <v>0.27984000000000003</v>
      </c>
      <c r="F659" s="64">
        <f t="shared" si="1480"/>
        <v>0.26352000000000003</v>
      </c>
      <c r="G659" s="64">
        <f t="shared" si="1480"/>
        <v>0.252</v>
      </c>
      <c r="H659" s="424">
        <f t="shared" si="1480"/>
        <v>0.2424</v>
      </c>
      <c r="I659" s="64">
        <f t="shared" si="1480"/>
        <v>0.23447999999999997</v>
      </c>
      <c r="J659" s="64">
        <f t="shared" si="1480"/>
        <v>0.23280000000000001</v>
      </c>
      <c r="K659" s="64">
        <f t="shared" si="1480"/>
        <v>0.23495999999999995</v>
      </c>
      <c r="L659" s="64">
        <f t="shared" si="1480"/>
        <v>0.24575999999999998</v>
      </c>
      <c r="M659" s="64">
        <f t="shared" si="1480"/>
        <v>0.25440000000000002</v>
      </c>
      <c r="N659" s="424">
        <f t="shared" si="1480"/>
        <v>0.27504000000000001</v>
      </c>
      <c r="O659" s="64">
        <f t="shared" si="1480"/>
        <v>0.29543999999999998</v>
      </c>
      <c r="P659" s="64">
        <f t="shared" si="1480"/>
        <v>0.29904000000000003</v>
      </c>
      <c r="Q659" s="64">
        <f t="shared" si="1480"/>
        <v>0.31368000000000001</v>
      </c>
      <c r="R659" s="64">
        <f t="shared" si="1480"/>
        <v>0.34032000000000001</v>
      </c>
      <c r="S659" s="64">
        <f t="shared" si="1480"/>
        <v>0.36240000000000006</v>
      </c>
      <c r="T659" s="64">
        <f t="shared" si="1480"/>
        <v>0.37631999999999999</v>
      </c>
      <c r="U659" s="64">
        <f t="shared" si="1480"/>
        <v>0.3876</v>
      </c>
      <c r="V659" s="64">
        <f t="shared" si="1480"/>
        <v>0.40175999999999995</v>
      </c>
      <c r="W659" s="64">
        <f t="shared" si="1480"/>
        <v>0.41447999999999996</v>
      </c>
      <c r="X659" s="64">
        <f t="shared" si="1480"/>
        <v>0.41904000000000002</v>
      </c>
      <c r="Y659" s="424">
        <f t="shared" si="1480"/>
        <v>0.42096</v>
      </c>
      <c r="Z659" s="64">
        <f t="shared" si="1480"/>
        <v>0.41855999999999999</v>
      </c>
      <c r="AA659" s="64">
        <f t="shared" si="1480"/>
        <v>0.41928000000000004</v>
      </c>
      <c r="AB659" s="65">
        <f t="shared" si="1480"/>
        <v>0.42599999999999999</v>
      </c>
      <c r="AC659" s="50">
        <f>SUM(E659:AB659)</f>
        <v>7.8100800000000019</v>
      </c>
      <c r="AD659" s="53">
        <f>SUM(E660:AB660)</f>
        <v>4.1543999999999999</v>
      </c>
      <c r="AE659" s="61">
        <v>4.8</v>
      </c>
      <c r="AF659" s="268">
        <v>5.8300000000000005E-2</v>
      </c>
      <c r="AG659" s="268">
        <v>5.4900000000000004E-2</v>
      </c>
      <c r="AH659" s="268">
        <v>5.2500000000000005E-2</v>
      </c>
      <c r="AI659" s="268">
        <v>5.0500000000000003E-2</v>
      </c>
      <c r="AJ659" s="268">
        <v>4.8849999999999998E-2</v>
      </c>
      <c r="AK659" s="268">
        <v>4.8500000000000001E-2</v>
      </c>
      <c r="AL659" s="268">
        <v>4.8949999999999994E-2</v>
      </c>
      <c r="AM659" s="268">
        <v>5.1199999999999996E-2</v>
      </c>
      <c r="AN659" s="268">
        <v>5.3000000000000005E-2</v>
      </c>
      <c r="AO659" s="268">
        <v>5.7300000000000004E-2</v>
      </c>
      <c r="AP659" s="268">
        <v>6.1550000000000001E-2</v>
      </c>
      <c r="AQ659" s="268">
        <v>6.2300000000000008E-2</v>
      </c>
      <c r="AR659" s="268">
        <v>6.5350000000000005E-2</v>
      </c>
      <c r="AS659" s="268">
        <v>7.0900000000000005E-2</v>
      </c>
      <c r="AT659" s="268">
        <v>7.5500000000000012E-2</v>
      </c>
      <c r="AU659" s="268">
        <v>7.8399999999999997E-2</v>
      </c>
      <c r="AV659" s="268">
        <v>8.0750000000000002E-2</v>
      </c>
      <c r="AW659" s="268">
        <v>8.3699999999999997E-2</v>
      </c>
      <c r="AX659" s="268">
        <v>8.6349999999999996E-2</v>
      </c>
      <c r="AY659" s="268">
        <v>8.7300000000000003E-2</v>
      </c>
      <c r="AZ659" s="268">
        <v>8.77E-2</v>
      </c>
      <c r="BA659" s="268">
        <v>8.72E-2</v>
      </c>
      <c r="BB659" s="268">
        <v>8.7350000000000011E-2</v>
      </c>
      <c r="BC659" s="268">
        <v>8.8749999999999996E-2</v>
      </c>
      <c r="BD659" s="268"/>
      <c r="BE659" s="268"/>
      <c r="BF659" s="268"/>
      <c r="BG659" s="268"/>
      <c r="BH659" s="268"/>
      <c r="BI659" s="268"/>
      <c r="BJ659" s="268"/>
      <c r="BK659" s="268"/>
      <c r="BL659" s="268"/>
      <c r="BM659" s="268"/>
      <c r="BN659" s="268"/>
      <c r="BO659" s="268"/>
      <c r="BP659" s="268"/>
      <c r="BQ659" s="268"/>
      <c r="BR659" s="268"/>
      <c r="BS659" s="268"/>
      <c r="BT659" s="268"/>
      <c r="BU659" s="268"/>
      <c r="BV659" s="268"/>
      <c r="BW659" s="268"/>
      <c r="BX659" s="268"/>
      <c r="BY659" s="268"/>
      <c r="BZ659" s="268"/>
      <c r="CA659" s="268"/>
      <c r="CB659" s="268"/>
      <c r="CC659" s="268"/>
      <c r="CD659" s="9"/>
      <c r="CE659" s="9"/>
      <c r="CF659" s="9"/>
    </row>
    <row r="660" spans="1:159" s="1" customFormat="1" ht="10.5" customHeight="1" x14ac:dyDescent="0.2">
      <c r="A660" s="1579"/>
      <c r="B660" s="1568"/>
      <c r="C660" s="1472" t="s">
        <v>557</v>
      </c>
      <c r="D660" s="134" t="s">
        <v>117</v>
      </c>
      <c r="E660" s="64">
        <f t="shared" ref="E660:AB660" si="1481">AF660*$AE659</f>
        <v>0.1608</v>
      </c>
      <c r="F660" s="51">
        <f t="shared" si="1481"/>
        <v>0.15936</v>
      </c>
      <c r="G660" s="51">
        <f t="shared" si="1481"/>
        <v>0.15384</v>
      </c>
      <c r="H660" s="334">
        <f t="shared" si="1481"/>
        <v>0.15095999999999998</v>
      </c>
      <c r="I660" s="51">
        <f t="shared" si="1481"/>
        <v>0.15191999999999997</v>
      </c>
      <c r="J660" s="51">
        <f t="shared" si="1481"/>
        <v>0.15024000000000001</v>
      </c>
      <c r="K660" s="51">
        <f t="shared" si="1481"/>
        <v>0.15215999999999999</v>
      </c>
      <c r="L660" s="51">
        <f t="shared" si="1481"/>
        <v>0.1608</v>
      </c>
      <c r="M660" s="51">
        <f t="shared" si="1481"/>
        <v>0.16943999999999998</v>
      </c>
      <c r="N660" s="334">
        <f t="shared" si="1481"/>
        <v>0.18143999999999999</v>
      </c>
      <c r="O660" s="51">
        <f t="shared" si="1481"/>
        <v>0.18168000000000001</v>
      </c>
      <c r="P660" s="51">
        <f t="shared" si="1481"/>
        <v>0.18407999999999997</v>
      </c>
      <c r="Q660" s="51">
        <f t="shared" si="1481"/>
        <v>0.19247999999999998</v>
      </c>
      <c r="R660" s="51">
        <f t="shared" si="1481"/>
        <v>0.19439999999999996</v>
      </c>
      <c r="S660" s="51">
        <f t="shared" si="1481"/>
        <v>0.19439999999999996</v>
      </c>
      <c r="T660" s="51">
        <f t="shared" si="1481"/>
        <v>0.18791999999999998</v>
      </c>
      <c r="U660" s="51">
        <f t="shared" si="1481"/>
        <v>0.18407999999999999</v>
      </c>
      <c r="V660" s="51">
        <f t="shared" si="1481"/>
        <v>0.18912000000000001</v>
      </c>
      <c r="W660" s="51">
        <f t="shared" si="1481"/>
        <v>0.18287999999999996</v>
      </c>
      <c r="X660" s="51">
        <f t="shared" si="1481"/>
        <v>0.18720000000000001</v>
      </c>
      <c r="Y660" s="334">
        <f t="shared" si="1481"/>
        <v>0.186</v>
      </c>
      <c r="Z660" s="51">
        <f t="shared" si="1481"/>
        <v>0.17520000000000002</v>
      </c>
      <c r="AA660" s="51">
        <f t="shared" si="1481"/>
        <v>0.1656</v>
      </c>
      <c r="AB660" s="52">
        <f t="shared" si="1481"/>
        <v>0.15840000000000001</v>
      </c>
      <c r="AC660" s="50"/>
      <c r="AD660" s="53"/>
      <c r="AE660" s="61"/>
      <c r="AF660" s="268">
        <v>3.3500000000000002E-2</v>
      </c>
      <c r="AG660" s="268">
        <v>3.32E-2</v>
      </c>
      <c r="AH660" s="268">
        <v>3.2050000000000002E-2</v>
      </c>
      <c r="AI660" s="268">
        <v>3.1449999999999999E-2</v>
      </c>
      <c r="AJ660" s="268">
        <v>3.1649999999999998E-2</v>
      </c>
      <c r="AK660" s="268">
        <v>3.1300000000000001E-2</v>
      </c>
      <c r="AL660" s="268">
        <v>3.1699999999999999E-2</v>
      </c>
      <c r="AM660" s="268">
        <v>3.3500000000000002E-2</v>
      </c>
      <c r="AN660" s="268">
        <v>3.5299999999999998E-2</v>
      </c>
      <c r="AO660" s="268">
        <v>3.78E-2</v>
      </c>
      <c r="AP660" s="268">
        <v>3.7850000000000002E-2</v>
      </c>
      <c r="AQ660" s="268">
        <v>3.8349999999999995E-2</v>
      </c>
      <c r="AR660" s="268">
        <v>4.0099999999999997E-2</v>
      </c>
      <c r="AS660" s="268">
        <v>4.0499999999999994E-2</v>
      </c>
      <c r="AT660" s="268">
        <v>4.0499999999999994E-2</v>
      </c>
      <c r="AU660" s="268">
        <v>3.9149999999999997E-2</v>
      </c>
      <c r="AV660" s="268">
        <v>3.8350000000000002E-2</v>
      </c>
      <c r="AW660" s="268">
        <v>3.9400000000000004E-2</v>
      </c>
      <c r="AX660" s="268">
        <v>3.8099999999999995E-2</v>
      </c>
      <c r="AY660" s="268">
        <v>3.9E-2</v>
      </c>
      <c r="AZ660" s="268">
        <v>3.875E-2</v>
      </c>
      <c r="BA660" s="268">
        <v>3.6500000000000005E-2</v>
      </c>
      <c r="BB660" s="268">
        <v>3.4500000000000003E-2</v>
      </c>
      <c r="BC660" s="268">
        <v>3.3000000000000002E-2</v>
      </c>
      <c r="BD660" s="268"/>
      <c r="BE660" s="268"/>
      <c r="BF660" s="268"/>
      <c r="BG660" s="268"/>
      <c r="BH660" s="268"/>
      <c r="BI660" s="268"/>
      <c r="BJ660" s="268"/>
      <c r="BK660" s="268"/>
      <c r="BL660" s="268"/>
      <c r="BM660" s="268"/>
      <c r="BN660" s="268"/>
      <c r="BO660" s="268"/>
      <c r="BP660" s="268"/>
      <c r="BQ660" s="268"/>
      <c r="BR660" s="268"/>
      <c r="BS660" s="268"/>
      <c r="BT660" s="268"/>
      <c r="BU660" s="268"/>
      <c r="BV660" s="268"/>
      <c r="BW660" s="268"/>
      <c r="BX660" s="268"/>
      <c r="BY660" s="268"/>
      <c r="BZ660" s="268"/>
      <c r="CA660" s="268"/>
      <c r="CB660" s="268"/>
      <c r="CC660" s="268"/>
      <c r="CD660" s="9"/>
      <c r="CE660" s="9"/>
      <c r="CF660" s="9"/>
    </row>
    <row r="661" spans="1:159" s="1" customFormat="1" ht="10.5" customHeight="1" thickBot="1" x14ac:dyDescent="0.25">
      <c r="A661" s="1580"/>
      <c r="B661" s="1569"/>
      <c r="C661" s="274"/>
      <c r="D661" s="239" t="s">
        <v>41</v>
      </c>
      <c r="E661" s="55">
        <f>E660/E659</f>
        <v>0.57461406518010283</v>
      </c>
      <c r="F661" s="55">
        <f t="shared" ref="F661:AB661" si="1482">F660/F659</f>
        <v>0.60473588342440798</v>
      </c>
      <c r="G661" s="55">
        <f t="shared" si="1482"/>
        <v>0.61047619047619051</v>
      </c>
      <c r="H661" s="368">
        <f t="shared" si="1482"/>
        <v>0.62277227722772266</v>
      </c>
      <c r="I661" s="55">
        <f t="shared" si="1482"/>
        <v>0.64790174002047085</v>
      </c>
      <c r="J661" s="55">
        <f t="shared" si="1482"/>
        <v>0.64536082474226808</v>
      </c>
      <c r="K661" s="55">
        <f t="shared" si="1482"/>
        <v>0.64759959141981627</v>
      </c>
      <c r="L661" s="55">
        <f t="shared" si="1482"/>
        <v>0.654296875</v>
      </c>
      <c r="M661" s="55">
        <f t="shared" si="1482"/>
        <v>0.66603773584905646</v>
      </c>
      <c r="N661" s="368">
        <f t="shared" si="1482"/>
        <v>0.65968586387434547</v>
      </c>
      <c r="O661" s="55">
        <f t="shared" si="1482"/>
        <v>0.61494719740048742</v>
      </c>
      <c r="P661" s="55">
        <f t="shared" si="1482"/>
        <v>0.61556982343499178</v>
      </c>
      <c r="Q661" s="55">
        <f t="shared" si="1482"/>
        <v>0.61361897475133886</v>
      </c>
      <c r="R661" s="55">
        <f t="shared" si="1482"/>
        <v>0.57122708039492232</v>
      </c>
      <c r="S661" s="55">
        <f t="shared" si="1482"/>
        <v>0.5364238410596025</v>
      </c>
      <c r="T661" s="55">
        <f t="shared" si="1482"/>
        <v>0.49936224489795916</v>
      </c>
      <c r="U661" s="55">
        <f t="shared" si="1482"/>
        <v>0.47492260061919506</v>
      </c>
      <c r="V661" s="55">
        <f t="shared" si="1482"/>
        <v>0.47072879330943856</v>
      </c>
      <c r="W661" s="55">
        <f t="shared" si="1482"/>
        <v>0.44122756224667048</v>
      </c>
      <c r="X661" s="55">
        <f t="shared" si="1482"/>
        <v>0.4467353951890034</v>
      </c>
      <c r="Y661" s="368">
        <f t="shared" si="1482"/>
        <v>0.44184720638540481</v>
      </c>
      <c r="Z661" s="55">
        <f t="shared" si="1482"/>
        <v>0.41857798165137622</v>
      </c>
      <c r="AA661" s="55">
        <f t="shared" si="1482"/>
        <v>0.39496279336004575</v>
      </c>
      <c r="AB661" s="56">
        <f t="shared" si="1482"/>
        <v>0.37183098591549302</v>
      </c>
      <c r="AC661" s="50"/>
      <c r="AD661" s="53"/>
      <c r="AE661" s="61"/>
      <c r="AF661" s="336"/>
      <c r="AG661" s="336"/>
      <c r="AH661" s="336"/>
      <c r="AI661" s="336"/>
      <c r="AJ661" s="336"/>
      <c r="AK661" s="336"/>
      <c r="AL661" s="336"/>
      <c r="AM661" s="336"/>
      <c r="AN661" s="336"/>
      <c r="AO661" s="336"/>
      <c r="AP661" s="336"/>
      <c r="AQ661" s="336"/>
      <c r="AR661" s="336"/>
      <c r="AS661" s="336"/>
      <c r="AT661" s="336"/>
      <c r="AU661" s="336"/>
      <c r="AV661" s="336"/>
      <c r="AW661" s="336"/>
      <c r="AX661" s="336"/>
      <c r="AY661" s="336"/>
      <c r="AZ661" s="336"/>
      <c r="BA661" s="336"/>
      <c r="BB661" s="336"/>
      <c r="BC661" s="336"/>
      <c r="BD661" s="336"/>
      <c r="BE661" s="336"/>
      <c r="BF661" s="336"/>
      <c r="BG661" s="336"/>
      <c r="BH661" s="336"/>
      <c r="BI661" s="336"/>
      <c r="BJ661" s="336"/>
      <c r="BK661" s="336"/>
      <c r="BL661" s="336"/>
      <c r="BM661" s="336"/>
      <c r="BN661" s="336"/>
      <c r="BO661" s="336"/>
      <c r="BP661" s="336"/>
      <c r="BQ661" s="336"/>
      <c r="BR661" s="336"/>
      <c r="BS661" s="336"/>
      <c r="BT661" s="336"/>
      <c r="BU661" s="336"/>
      <c r="BV661" s="336"/>
      <c r="BW661" s="336"/>
      <c r="BX661" s="336"/>
      <c r="BY661" s="870"/>
      <c r="BZ661" s="870"/>
      <c r="CA661" s="870"/>
      <c r="CB661" s="870"/>
      <c r="CC661" s="870"/>
      <c r="CD661" s="9"/>
      <c r="CE661" s="9"/>
      <c r="CF661" s="9"/>
    </row>
    <row r="662" spans="1:159" s="1" customFormat="1" ht="10.5" customHeight="1" x14ac:dyDescent="0.2">
      <c r="A662" s="1578" t="s">
        <v>18</v>
      </c>
      <c r="B662" s="1567" t="s">
        <v>841</v>
      </c>
      <c r="C662" s="1472"/>
      <c r="D662" s="134"/>
      <c r="E662" s="101"/>
      <c r="F662" s="101"/>
      <c r="G662" s="101"/>
      <c r="H662" s="979"/>
      <c r="I662" s="101"/>
      <c r="J662" s="101"/>
      <c r="K662" s="101"/>
      <c r="L662" s="101"/>
      <c r="M662" s="101"/>
      <c r="N662" s="979"/>
      <c r="O662" s="101"/>
      <c r="P662" s="101"/>
      <c r="Q662" s="101"/>
      <c r="R662" s="101"/>
      <c r="S662" s="101"/>
      <c r="T662" s="101"/>
      <c r="U662" s="101"/>
      <c r="V662" s="101"/>
      <c r="W662" s="101"/>
      <c r="X662" s="101"/>
      <c r="Y662" s="979"/>
      <c r="Z662" s="101"/>
      <c r="AA662" s="101"/>
      <c r="AB662" s="980"/>
      <c r="AC662" s="50" t="s">
        <v>115</v>
      </c>
      <c r="AD662" s="53">
        <f>AD664/AC664</f>
        <v>0.55037703967113072</v>
      </c>
      <c r="AE662" s="61"/>
      <c r="AF662" s="336"/>
      <c r="AG662" s="336"/>
      <c r="AH662" s="336"/>
      <c r="AI662" s="336"/>
      <c r="AJ662" s="336"/>
      <c r="AK662" s="336"/>
      <c r="AL662" s="336"/>
      <c r="AM662" s="336"/>
      <c r="AN662" s="336"/>
      <c r="AO662" s="336"/>
      <c r="AP662" s="336"/>
      <c r="AQ662" s="336"/>
      <c r="AR662" s="336"/>
      <c r="AS662" s="336"/>
      <c r="AT662" s="336"/>
      <c r="AU662" s="336"/>
      <c r="AV662" s="336"/>
      <c r="AW662" s="336"/>
      <c r="AX662" s="336"/>
      <c r="AY662" s="336"/>
      <c r="AZ662" s="336"/>
      <c r="BA662" s="336"/>
      <c r="BB662" s="336"/>
      <c r="BC662" s="336"/>
      <c r="BD662" s="336"/>
      <c r="BE662" s="336"/>
      <c r="BF662" s="336"/>
      <c r="BG662" s="336"/>
      <c r="BH662" s="336"/>
      <c r="BI662" s="336"/>
      <c r="BJ662" s="336"/>
      <c r="BK662" s="336"/>
      <c r="BL662" s="336"/>
      <c r="BM662" s="336"/>
      <c r="BN662" s="336"/>
      <c r="BO662" s="336"/>
      <c r="BP662" s="336"/>
      <c r="BQ662" s="336"/>
      <c r="BR662" s="336"/>
      <c r="BS662" s="336"/>
      <c r="BT662" s="336"/>
      <c r="BU662" s="336"/>
      <c r="BV662" s="336"/>
      <c r="BW662" s="336"/>
      <c r="BX662" s="336"/>
      <c r="BY662" s="870"/>
      <c r="BZ662" s="870"/>
      <c r="CA662" s="870"/>
      <c r="CB662" s="870"/>
      <c r="CC662" s="870"/>
      <c r="CD662" s="9"/>
      <c r="CE662" s="9"/>
      <c r="CF662" s="9"/>
    </row>
    <row r="663" spans="1:159" s="1" customFormat="1" ht="10.5" customHeight="1" x14ac:dyDescent="0.2">
      <c r="A663" s="1579"/>
      <c r="B663" s="1568"/>
      <c r="C663" s="1472" t="s">
        <v>126</v>
      </c>
      <c r="D663" s="134" t="s">
        <v>33</v>
      </c>
      <c r="E663" s="970">
        <v>40</v>
      </c>
      <c r="F663" s="1196">
        <v>34</v>
      </c>
      <c r="G663" s="970">
        <v>33</v>
      </c>
      <c r="H663" s="981">
        <v>33</v>
      </c>
      <c r="I663" s="970">
        <v>32</v>
      </c>
      <c r="J663" s="970">
        <v>37</v>
      </c>
      <c r="K663" s="970">
        <v>40</v>
      </c>
      <c r="L663" s="970">
        <v>40</v>
      </c>
      <c r="M663" s="970">
        <v>40</v>
      </c>
      <c r="N663" s="981">
        <v>42</v>
      </c>
      <c r="O663" s="970">
        <v>44</v>
      </c>
      <c r="P663" s="970">
        <v>47</v>
      </c>
      <c r="Q663" s="970">
        <v>49</v>
      </c>
      <c r="R663" s="970">
        <v>50</v>
      </c>
      <c r="S663" s="970">
        <v>54</v>
      </c>
      <c r="T663" s="970">
        <v>55</v>
      </c>
      <c r="U663" s="970">
        <v>55</v>
      </c>
      <c r="V663" s="970">
        <v>55</v>
      </c>
      <c r="W663" s="970">
        <v>56</v>
      </c>
      <c r="X663" s="970">
        <v>56</v>
      </c>
      <c r="Y663" s="981">
        <v>56</v>
      </c>
      <c r="Z663" s="970">
        <v>51</v>
      </c>
      <c r="AA663" s="970">
        <v>50</v>
      </c>
      <c r="AB663" s="1018">
        <v>45</v>
      </c>
      <c r="AC663" s="333"/>
      <c r="AD663" s="180"/>
      <c r="AE663" s="61"/>
      <c r="AF663" s="872"/>
      <c r="AG663" s="872"/>
      <c r="AH663" s="872"/>
      <c r="AI663" s="872"/>
      <c r="AJ663" s="872"/>
      <c r="AK663" s="872"/>
      <c r="AL663" s="872"/>
      <c r="AM663" s="872"/>
      <c r="AN663" s="872"/>
      <c r="AO663" s="872"/>
      <c r="AP663" s="872"/>
      <c r="AQ663" s="872"/>
      <c r="AR663" s="872"/>
      <c r="AS663" s="872"/>
      <c r="AT663" s="872"/>
      <c r="AU663" s="872"/>
      <c r="AV663" s="872"/>
      <c r="AW663" s="872"/>
      <c r="AX663" s="872"/>
      <c r="AY663" s="872"/>
      <c r="AZ663" s="872"/>
      <c r="BA663" s="872"/>
      <c r="BB663" s="872"/>
      <c r="BC663" s="872"/>
      <c r="BD663" s="872"/>
      <c r="BE663" s="872"/>
      <c r="BF663" s="872"/>
      <c r="BG663" s="872"/>
      <c r="BH663" s="872"/>
      <c r="BI663" s="872"/>
      <c r="BJ663" s="872"/>
      <c r="BK663" s="872"/>
      <c r="BL663" s="872"/>
      <c r="BM663" s="872"/>
      <c r="BN663" s="872"/>
      <c r="BO663" s="872"/>
      <c r="BP663" s="872"/>
      <c r="BQ663" s="872"/>
      <c r="BR663" s="872"/>
      <c r="BS663" s="872"/>
      <c r="BT663" s="872"/>
      <c r="BU663" s="872"/>
      <c r="BV663" s="872"/>
      <c r="BW663" s="872"/>
      <c r="BX663" s="872"/>
      <c r="BY663" s="876"/>
      <c r="BZ663" s="876"/>
      <c r="CA663" s="876"/>
      <c r="CB663" s="876"/>
      <c r="CC663" s="876"/>
      <c r="CD663" s="10"/>
      <c r="CE663" s="10"/>
      <c r="CF663" s="10"/>
    </row>
    <row r="664" spans="1:159" ht="10.5" customHeight="1" x14ac:dyDescent="0.2">
      <c r="A664" s="1579"/>
      <c r="B664" s="1568"/>
      <c r="C664" s="1472" t="s">
        <v>557</v>
      </c>
      <c r="D664" s="134" t="s">
        <v>116</v>
      </c>
      <c r="E664" s="64">
        <f t="shared" ref="E664:AB664" si="1483">AF664*$AE664</f>
        <v>0.36431999999999998</v>
      </c>
      <c r="F664" s="64">
        <f t="shared" si="1483"/>
        <v>0.35375999999999991</v>
      </c>
      <c r="G664" s="64">
        <f t="shared" si="1483"/>
        <v>0.33887999999999996</v>
      </c>
      <c r="H664" s="424">
        <f t="shared" si="1483"/>
        <v>0.3216</v>
      </c>
      <c r="I664" s="64">
        <f t="shared" si="1483"/>
        <v>0.31247999999999992</v>
      </c>
      <c r="J664" s="64">
        <f t="shared" si="1483"/>
        <v>0.30767999999999995</v>
      </c>
      <c r="K664" s="64">
        <f t="shared" si="1483"/>
        <v>0.30816000000000004</v>
      </c>
      <c r="L664" s="64">
        <f t="shared" si="1483"/>
        <v>0.31080000000000002</v>
      </c>
      <c r="M664" s="64">
        <f t="shared" si="1483"/>
        <v>0.31056</v>
      </c>
      <c r="N664" s="424">
        <f t="shared" si="1483"/>
        <v>0.31919999999999998</v>
      </c>
      <c r="O664" s="64">
        <f t="shared" si="1483"/>
        <v>0.34104000000000001</v>
      </c>
      <c r="P664" s="64">
        <f t="shared" si="1483"/>
        <v>0.36815999999999993</v>
      </c>
      <c r="Q664" s="64">
        <f t="shared" si="1483"/>
        <v>0.39335999999999999</v>
      </c>
      <c r="R664" s="64">
        <f t="shared" si="1483"/>
        <v>0.41352</v>
      </c>
      <c r="S664" s="64">
        <f t="shared" si="1483"/>
        <v>0.43559999999999999</v>
      </c>
      <c r="T664" s="64">
        <f t="shared" si="1483"/>
        <v>0.44903999999999994</v>
      </c>
      <c r="U664" s="64">
        <f t="shared" si="1483"/>
        <v>0.45431999999999995</v>
      </c>
      <c r="V664" s="64">
        <f t="shared" si="1483"/>
        <v>0.46247999999999995</v>
      </c>
      <c r="W664" s="64">
        <f t="shared" si="1483"/>
        <v>0.46415999999999996</v>
      </c>
      <c r="X664" s="64">
        <f t="shared" si="1483"/>
        <v>0.47183999999999998</v>
      </c>
      <c r="Y664" s="424">
        <f t="shared" si="1483"/>
        <v>0.48792000000000002</v>
      </c>
      <c r="Z664" s="64">
        <f t="shared" si="1483"/>
        <v>0.50160000000000005</v>
      </c>
      <c r="AA664" s="64">
        <f t="shared" si="1483"/>
        <v>0.51288</v>
      </c>
      <c r="AB664" s="65">
        <f t="shared" si="1483"/>
        <v>0.51288</v>
      </c>
      <c r="AC664" s="50">
        <f>SUM(E664:AB664)</f>
        <v>9.5162399999999998</v>
      </c>
      <c r="AD664" s="53">
        <f>SUM(E665:AB665)</f>
        <v>5.2375200000000008</v>
      </c>
      <c r="AE664" s="61">
        <v>4.8</v>
      </c>
      <c r="AF664" s="268">
        <v>7.5899999999999995E-2</v>
      </c>
      <c r="AG664" s="268">
        <v>7.3699999999999988E-2</v>
      </c>
      <c r="AH664" s="268">
        <v>7.0599999999999996E-2</v>
      </c>
      <c r="AI664" s="268">
        <v>6.7000000000000004E-2</v>
      </c>
      <c r="AJ664" s="268">
        <v>6.5099999999999991E-2</v>
      </c>
      <c r="AK664" s="268">
        <v>6.409999999999999E-2</v>
      </c>
      <c r="AL664" s="268">
        <v>6.4200000000000007E-2</v>
      </c>
      <c r="AM664" s="268">
        <v>6.4750000000000002E-2</v>
      </c>
      <c r="AN664" s="268">
        <v>6.4700000000000008E-2</v>
      </c>
      <c r="AO664" s="268">
        <v>6.6500000000000004E-2</v>
      </c>
      <c r="AP664" s="268">
        <v>7.1050000000000002E-2</v>
      </c>
      <c r="AQ664" s="268">
        <v>7.669999999999999E-2</v>
      </c>
      <c r="AR664" s="268">
        <v>8.1949999999999995E-2</v>
      </c>
      <c r="AS664" s="268">
        <v>8.6150000000000004E-2</v>
      </c>
      <c r="AT664" s="268">
        <v>9.0749999999999997E-2</v>
      </c>
      <c r="AU664" s="268">
        <v>9.3549999999999994E-2</v>
      </c>
      <c r="AV664" s="268">
        <v>9.4649999999999998E-2</v>
      </c>
      <c r="AW664" s="268">
        <v>9.6349999999999991E-2</v>
      </c>
      <c r="AX664" s="268">
        <v>9.6699999999999994E-2</v>
      </c>
      <c r="AY664" s="268">
        <v>9.8299999999999998E-2</v>
      </c>
      <c r="AZ664" s="268">
        <v>0.10165</v>
      </c>
      <c r="BA664" s="268">
        <v>0.10450000000000001</v>
      </c>
      <c r="BB664" s="268">
        <v>0.10685</v>
      </c>
      <c r="BC664" s="268">
        <v>0.10685</v>
      </c>
      <c r="BD664" s="268"/>
      <c r="BE664" s="268"/>
      <c r="BF664" s="268"/>
      <c r="BG664" s="268"/>
      <c r="BH664" s="268"/>
      <c r="BI664" s="268"/>
      <c r="BJ664" s="268"/>
      <c r="BK664" s="268"/>
      <c r="BL664" s="268"/>
      <c r="BM664" s="268"/>
      <c r="BN664" s="268"/>
      <c r="BO664" s="268"/>
      <c r="BP664" s="268"/>
      <c r="BQ664" s="268"/>
      <c r="BR664" s="268"/>
      <c r="BS664" s="268"/>
      <c r="BT664" s="268"/>
      <c r="BU664" s="268"/>
      <c r="BV664" s="268"/>
      <c r="BW664" s="268"/>
      <c r="BX664" s="268"/>
      <c r="BY664" s="268"/>
      <c r="BZ664" s="268"/>
      <c r="CA664" s="268"/>
      <c r="CB664" s="268"/>
      <c r="CC664" s="268"/>
      <c r="CD664" s="9"/>
      <c r="CE664" s="9"/>
      <c r="CF664" s="9"/>
    </row>
    <row r="665" spans="1:159" ht="10.5" customHeight="1" x14ac:dyDescent="0.2">
      <c r="A665" s="1579"/>
      <c r="B665" s="1568"/>
      <c r="C665" s="1472" t="s">
        <v>557</v>
      </c>
      <c r="D665" s="134" t="s">
        <v>117</v>
      </c>
      <c r="E665" s="64">
        <f t="shared" ref="E665:AB665" si="1484">AF665*$AE664</f>
        <v>0.20736000000000002</v>
      </c>
      <c r="F665" s="51">
        <f t="shared" si="1484"/>
        <v>0.20616000000000001</v>
      </c>
      <c r="G665" s="51">
        <f t="shared" si="1484"/>
        <v>0.19727999999999998</v>
      </c>
      <c r="H665" s="334">
        <f t="shared" si="1484"/>
        <v>0.19439999999999999</v>
      </c>
      <c r="I665" s="51">
        <f t="shared" si="1484"/>
        <v>0.19439999999999999</v>
      </c>
      <c r="J665" s="51">
        <f t="shared" si="1484"/>
        <v>0.18839999999999998</v>
      </c>
      <c r="K665" s="51">
        <f t="shared" si="1484"/>
        <v>0.19847999999999999</v>
      </c>
      <c r="L665" s="51">
        <f t="shared" si="1484"/>
        <v>0.20712</v>
      </c>
      <c r="M665" s="51">
        <f t="shared" si="1484"/>
        <v>0.21096000000000001</v>
      </c>
      <c r="N665" s="334">
        <f t="shared" si="1484"/>
        <v>0.22511999999999999</v>
      </c>
      <c r="O665" s="51">
        <f t="shared" si="1484"/>
        <v>0.2316</v>
      </c>
      <c r="P665" s="51">
        <f t="shared" si="1484"/>
        <v>0.23280000000000001</v>
      </c>
      <c r="Q665" s="51">
        <f t="shared" si="1484"/>
        <v>0.23399999999999999</v>
      </c>
      <c r="R665" s="51">
        <f t="shared" si="1484"/>
        <v>0.22751999999999997</v>
      </c>
      <c r="S665" s="51">
        <f t="shared" si="1484"/>
        <v>0.2412</v>
      </c>
      <c r="T665" s="51">
        <f t="shared" si="1484"/>
        <v>0.23135999999999998</v>
      </c>
      <c r="U665" s="51">
        <f t="shared" si="1484"/>
        <v>0.23519999999999999</v>
      </c>
      <c r="V665" s="51">
        <f t="shared" si="1484"/>
        <v>0.23208000000000001</v>
      </c>
      <c r="W665" s="51">
        <f t="shared" si="1484"/>
        <v>0.23183999999999996</v>
      </c>
      <c r="X665" s="51">
        <f t="shared" si="1484"/>
        <v>0.23808000000000001</v>
      </c>
      <c r="Y665" s="334">
        <f t="shared" si="1484"/>
        <v>0.23568</v>
      </c>
      <c r="Z665" s="51">
        <f t="shared" si="1484"/>
        <v>0.21887999999999999</v>
      </c>
      <c r="AA665" s="51">
        <f t="shared" si="1484"/>
        <v>0.21287999999999999</v>
      </c>
      <c r="AB665" s="52">
        <f t="shared" si="1484"/>
        <v>0.20471999999999999</v>
      </c>
      <c r="AC665" s="50"/>
      <c r="AD665" s="53"/>
      <c r="AE665" s="61"/>
      <c r="AF665" s="268">
        <v>4.3200000000000002E-2</v>
      </c>
      <c r="AG665" s="268">
        <v>4.2950000000000002E-2</v>
      </c>
      <c r="AH665" s="268">
        <v>4.1099999999999998E-2</v>
      </c>
      <c r="AI665" s="268">
        <v>4.0500000000000001E-2</v>
      </c>
      <c r="AJ665" s="268">
        <v>4.0500000000000001E-2</v>
      </c>
      <c r="AK665" s="268">
        <v>3.925E-2</v>
      </c>
      <c r="AL665" s="268">
        <v>4.1349999999999998E-2</v>
      </c>
      <c r="AM665" s="268">
        <v>4.3150000000000001E-2</v>
      </c>
      <c r="AN665" s="268">
        <v>4.3950000000000003E-2</v>
      </c>
      <c r="AO665" s="268">
        <v>4.6899999999999997E-2</v>
      </c>
      <c r="AP665" s="268">
        <v>4.8250000000000001E-2</v>
      </c>
      <c r="AQ665" s="268">
        <v>4.8500000000000001E-2</v>
      </c>
      <c r="AR665" s="268">
        <v>4.8750000000000002E-2</v>
      </c>
      <c r="AS665" s="268">
        <v>4.7399999999999998E-2</v>
      </c>
      <c r="AT665" s="268">
        <v>5.0250000000000003E-2</v>
      </c>
      <c r="AU665" s="268">
        <v>4.82E-2</v>
      </c>
      <c r="AV665" s="268">
        <v>4.9000000000000002E-2</v>
      </c>
      <c r="AW665" s="268">
        <v>4.8350000000000004E-2</v>
      </c>
      <c r="AX665" s="268">
        <v>4.8299999999999996E-2</v>
      </c>
      <c r="AY665" s="268">
        <v>4.9600000000000005E-2</v>
      </c>
      <c r="AZ665" s="268">
        <v>4.9100000000000005E-2</v>
      </c>
      <c r="BA665" s="268">
        <v>4.5600000000000002E-2</v>
      </c>
      <c r="BB665" s="268">
        <v>4.4350000000000001E-2</v>
      </c>
      <c r="BC665" s="268">
        <v>4.265E-2</v>
      </c>
      <c r="BD665" s="268"/>
      <c r="BE665" s="268"/>
      <c r="BF665" s="268"/>
      <c r="BG665" s="268"/>
      <c r="BH665" s="268"/>
      <c r="BI665" s="268"/>
      <c r="BJ665" s="268"/>
      <c r="BK665" s="268"/>
      <c r="BL665" s="268"/>
      <c r="BM665" s="268"/>
      <c r="BN665" s="268"/>
      <c r="BO665" s="268"/>
      <c r="BP665" s="268"/>
      <c r="BQ665" s="268"/>
      <c r="BR665" s="268"/>
      <c r="BS665" s="268"/>
      <c r="BT665" s="268"/>
      <c r="BU665" s="268"/>
      <c r="BV665" s="268"/>
      <c r="BW665" s="268"/>
      <c r="BX665" s="268"/>
      <c r="BY665" s="268"/>
      <c r="BZ665" s="268"/>
      <c r="CA665" s="268"/>
      <c r="CB665" s="268"/>
      <c r="CC665" s="268"/>
      <c r="CD665" s="9"/>
      <c r="CE665" s="9"/>
      <c r="CF665" s="9"/>
    </row>
    <row r="666" spans="1:159" s="1" customFormat="1" ht="10.5" customHeight="1" thickBot="1" x14ac:dyDescent="0.25">
      <c r="A666" s="1580"/>
      <c r="B666" s="1569"/>
      <c r="C666" s="274"/>
      <c r="D666" s="239" t="s">
        <v>41</v>
      </c>
      <c r="E666" s="55">
        <f t="shared" ref="E666:AB666" si="1485">E665/E664</f>
        <v>0.56916996047430835</v>
      </c>
      <c r="F666" s="55">
        <f t="shared" si="1485"/>
        <v>0.58276797829036653</v>
      </c>
      <c r="G666" s="55">
        <f t="shared" si="1485"/>
        <v>0.5821529745042493</v>
      </c>
      <c r="H666" s="368">
        <f t="shared" si="1485"/>
        <v>0.60447761194029848</v>
      </c>
      <c r="I666" s="55">
        <f t="shared" si="1485"/>
        <v>0.62211981566820285</v>
      </c>
      <c r="J666" s="55">
        <f t="shared" si="1485"/>
        <v>0.61232449297971925</v>
      </c>
      <c r="K666" s="55">
        <f t="shared" si="1485"/>
        <v>0.64408099688473508</v>
      </c>
      <c r="L666" s="55">
        <f t="shared" si="1485"/>
        <v>0.66640926640926634</v>
      </c>
      <c r="M666" s="55">
        <f t="shared" si="1485"/>
        <v>0.67928902627511589</v>
      </c>
      <c r="N666" s="368">
        <f t="shared" si="1485"/>
        <v>0.70526315789473681</v>
      </c>
      <c r="O666" s="55">
        <f t="shared" si="1485"/>
        <v>0.67909922589725547</v>
      </c>
      <c r="P666" s="55">
        <f t="shared" si="1485"/>
        <v>0.63233376792698837</v>
      </c>
      <c r="Q666" s="55">
        <f t="shared" si="1485"/>
        <v>0.5948749237339841</v>
      </c>
      <c r="R666" s="55">
        <f t="shared" si="1485"/>
        <v>0.55020313406848509</v>
      </c>
      <c r="S666" s="55">
        <f t="shared" si="1485"/>
        <v>0.55371900826446285</v>
      </c>
      <c r="T666" s="55">
        <f t="shared" si="1485"/>
        <v>0.51523249599144849</v>
      </c>
      <c r="U666" s="55">
        <f t="shared" si="1485"/>
        <v>0.51769677760169053</v>
      </c>
      <c r="V666" s="55">
        <f t="shared" si="1485"/>
        <v>0.50181629475869238</v>
      </c>
      <c r="W666" s="55">
        <f t="shared" si="1485"/>
        <v>0.49948293691830398</v>
      </c>
      <c r="X666" s="55">
        <f t="shared" si="1485"/>
        <v>0.50457782299084442</v>
      </c>
      <c r="Y666" s="368">
        <f t="shared" si="1485"/>
        <v>0.48303000491883913</v>
      </c>
      <c r="Z666" s="55">
        <f t="shared" si="1485"/>
        <v>0.43636363636363629</v>
      </c>
      <c r="AA666" s="55">
        <f t="shared" si="1485"/>
        <v>0.41506785212915298</v>
      </c>
      <c r="AB666" s="56">
        <f t="shared" si="1485"/>
        <v>0.39915769770706594</v>
      </c>
      <c r="AC666" s="50"/>
      <c r="AD666" s="53"/>
      <c r="AE666" s="61"/>
      <c r="AF666" s="336"/>
      <c r="AG666" s="336"/>
      <c r="AH666" s="336"/>
      <c r="AI666" s="336"/>
      <c r="AJ666" s="336"/>
      <c r="AK666" s="336"/>
      <c r="AL666" s="336"/>
      <c r="AM666" s="336"/>
      <c r="AN666" s="336"/>
      <c r="AO666" s="336"/>
      <c r="AP666" s="336"/>
      <c r="AQ666" s="336"/>
      <c r="AR666" s="336"/>
      <c r="AS666" s="336"/>
      <c r="AT666" s="336"/>
      <c r="AU666" s="336"/>
      <c r="AV666" s="336"/>
      <c r="AW666" s="336"/>
      <c r="AX666" s="336"/>
      <c r="AY666" s="336"/>
      <c r="AZ666" s="336"/>
      <c r="BA666" s="336"/>
      <c r="BB666" s="336"/>
      <c r="BC666" s="336"/>
      <c r="BD666" s="336"/>
      <c r="BE666" s="336"/>
      <c r="BF666" s="336"/>
      <c r="BG666" s="336"/>
      <c r="BH666" s="336"/>
      <c r="BI666" s="336"/>
      <c r="BJ666" s="336"/>
      <c r="BK666" s="336"/>
      <c r="BL666" s="336"/>
      <c r="BM666" s="336"/>
      <c r="BN666" s="336"/>
      <c r="BO666" s="336"/>
      <c r="BP666" s="336"/>
      <c r="BQ666" s="336"/>
      <c r="BR666" s="336"/>
      <c r="BS666" s="336"/>
      <c r="BT666" s="336"/>
      <c r="BU666" s="336"/>
      <c r="BV666" s="336"/>
      <c r="BW666" s="336"/>
      <c r="BX666" s="336"/>
      <c r="BY666" s="870"/>
      <c r="BZ666" s="870"/>
      <c r="CA666" s="870"/>
      <c r="CB666" s="870"/>
      <c r="CC666" s="870"/>
      <c r="CD666" s="9"/>
      <c r="CE666" s="9"/>
      <c r="CF666" s="9"/>
    </row>
    <row r="667" spans="1:159" s="1" customFormat="1" ht="10.5" customHeight="1" x14ac:dyDescent="0.2">
      <c r="A667" s="1575" t="s">
        <v>56</v>
      </c>
      <c r="B667" s="1654"/>
      <c r="C667" s="789"/>
      <c r="D667" s="1203" t="s">
        <v>116</v>
      </c>
      <c r="E667" s="87">
        <f t="shared" ref="E667:AB668" si="1486">E629+E634+E639+E649+E659+E654+E644+E664</f>
        <v>1.8187200000000001</v>
      </c>
      <c r="F667" s="87">
        <f t="shared" si="1486"/>
        <v>1.73952</v>
      </c>
      <c r="G667" s="87">
        <f t="shared" si="1486"/>
        <v>1.6812</v>
      </c>
      <c r="H667" s="370">
        <f t="shared" si="1486"/>
        <v>1.6341599999999996</v>
      </c>
      <c r="I667" s="87">
        <f t="shared" si="1486"/>
        <v>1.5983999999999998</v>
      </c>
      <c r="J667" s="87">
        <f t="shared" si="1486"/>
        <v>1.5844799999999999</v>
      </c>
      <c r="K667" s="87">
        <f t="shared" si="1486"/>
        <v>1.58304</v>
      </c>
      <c r="L667" s="87">
        <f t="shared" si="1486"/>
        <v>1.6000800000000002</v>
      </c>
      <c r="M667" s="87">
        <f t="shared" si="1486"/>
        <v>1.6247999999999996</v>
      </c>
      <c r="N667" s="370">
        <f t="shared" si="1486"/>
        <v>1.6934399999999998</v>
      </c>
      <c r="O667" s="87">
        <f t="shared" si="1486"/>
        <v>1.7736000000000001</v>
      </c>
      <c r="P667" s="87">
        <f t="shared" si="1486"/>
        <v>1.8568799999999999</v>
      </c>
      <c r="Q667" s="87">
        <f t="shared" si="1486"/>
        <v>1.9667999999999999</v>
      </c>
      <c r="R667" s="87">
        <f t="shared" si="1486"/>
        <v>2.0784000000000002</v>
      </c>
      <c r="S667" s="87">
        <f t="shared" si="1486"/>
        <v>2.1791999999999998</v>
      </c>
      <c r="T667" s="87">
        <f t="shared" si="1486"/>
        <v>2.2804799999999998</v>
      </c>
      <c r="U667" s="87">
        <f t="shared" si="1486"/>
        <v>2.39208</v>
      </c>
      <c r="V667" s="87">
        <f t="shared" si="1486"/>
        <v>2.5046399999999998</v>
      </c>
      <c r="W667" s="87">
        <f t="shared" si="1486"/>
        <v>2.5946400000000001</v>
      </c>
      <c r="X667" s="87">
        <f t="shared" si="1486"/>
        <v>2.6752799999999999</v>
      </c>
      <c r="Y667" s="370">
        <f t="shared" si="1486"/>
        <v>2.7499199999999995</v>
      </c>
      <c r="Z667" s="87">
        <f t="shared" si="1486"/>
        <v>2.78592</v>
      </c>
      <c r="AA667" s="87">
        <f t="shared" si="1486"/>
        <v>2.8015199999999996</v>
      </c>
      <c r="AB667" s="109">
        <f t="shared" si="1486"/>
        <v>2.8116000000000003</v>
      </c>
      <c r="AC667" s="328"/>
      <c r="AD667" s="328"/>
      <c r="AE667" s="328"/>
      <c r="AF667" s="328"/>
      <c r="AG667" s="328"/>
      <c r="AH667" s="328"/>
      <c r="AI667" s="328"/>
      <c r="AJ667" s="328"/>
      <c r="AK667" s="328"/>
      <c r="AL667" s="328"/>
      <c r="AM667" s="328"/>
      <c r="AN667" s="328"/>
      <c r="AO667" s="328"/>
      <c r="AP667" s="328"/>
      <c r="AQ667" s="328"/>
      <c r="AR667" s="328"/>
      <c r="AS667" s="328"/>
      <c r="AT667" s="328"/>
      <c r="AU667" s="328"/>
      <c r="AV667" s="328"/>
      <c r="AW667" s="328"/>
      <c r="AX667" s="328"/>
      <c r="AY667" s="328"/>
      <c r="AZ667" s="328"/>
      <c r="BA667" s="328"/>
      <c r="BB667" s="328"/>
      <c r="BC667" s="328"/>
      <c r="BD667" s="328"/>
      <c r="BE667" s="328"/>
      <c r="BF667" s="328"/>
      <c r="BG667" s="328"/>
      <c r="BH667" s="328"/>
      <c r="BI667" s="328"/>
      <c r="BJ667" s="328"/>
      <c r="BK667" s="328"/>
      <c r="BL667" s="328"/>
      <c r="BM667" s="328"/>
      <c r="BN667" s="328"/>
      <c r="BO667" s="328"/>
      <c r="BP667" s="328"/>
      <c r="BQ667" s="328"/>
      <c r="BR667" s="328"/>
      <c r="BS667" s="328"/>
      <c r="BT667" s="328"/>
      <c r="BU667" s="328"/>
      <c r="BV667" s="328"/>
      <c r="BW667" s="328"/>
      <c r="BX667" s="328"/>
      <c r="BY667" s="165"/>
      <c r="BZ667" s="165"/>
      <c r="CA667" s="165"/>
      <c r="CB667" s="165"/>
      <c r="CC667" s="165"/>
    </row>
    <row r="668" spans="1:159" s="1" customFormat="1" ht="10.5" customHeight="1" thickBot="1" x14ac:dyDescent="0.25">
      <c r="A668" s="1655"/>
      <c r="B668" s="1656"/>
      <c r="C668" s="761"/>
      <c r="D668" s="239" t="s">
        <v>117</v>
      </c>
      <c r="E668" s="55">
        <f t="shared" si="1486"/>
        <v>1.0331999999999999</v>
      </c>
      <c r="F668" s="55">
        <f t="shared" si="1486"/>
        <v>1.02624</v>
      </c>
      <c r="G668" s="55">
        <f t="shared" si="1486"/>
        <v>0.99264000000000008</v>
      </c>
      <c r="H668" s="368">
        <f t="shared" si="1486"/>
        <v>0.96840000000000004</v>
      </c>
      <c r="I668" s="55">
        <f t="shared" si="1486"/>
        <v>0.96528000000000003</v>
      </c>
      <c r="J668" s="55">
        <f t="shared" si="1486"/>
        <v>0.96048</v>
      </c>
      <c r="K668" s="55">
        <f t="shared" si="1486"/>
        <v>0.98568</v>
      </c>
      <c r="L668" s="55">
        <f t="shared" si="1486"/>
        <v>1.02576</v>
      </c>
      <c r="M668" s="55">
        <f t="shared" si="1486"/>
        <v>1.09056</v>
      </c>
      <c r="N668" s="368">
        <f t="shared" si="1486"/>
        <v>1.15848</v>
      </c>
      <c r="O668" s="55">
        <f t="shared" si="1486"/>
        <v>1.2081599999999999</v>
      </c>
      <c r="P668" s="55">
        <f t="shared" si="1486"/>
        <v>1.2227999999999999</v>
      </c>
      <c r="Q668" s="55">
        <f t="shared" si="1486"/>
        <v>1.23264</v>
      </c>
      <c r="R668" s="55">
        <f t="shared" si="1486"/>
        <v>1.224</v>
      </c>
      <c r="S668" s="55">
        <f t="shared" si="1486"/>
        <v>1.2239999999999998</v>
      </c>
      <c r="T668" s="55">
        <f t="shared" si="1486"/>
        <v>1.1949599999999998</v>
      </c>
      <c r="U668" s="55">
        <f t="shared" si="1486"/>
        <v>1.1877599999999999</v>
      </c>
      <c r="V668" s="55">
        <f t="shared" si="1486"/>
        <v>1.18224</v>
      </c>
      <c r="W668" s="55">
        <f t="shared" si="1486"/>
        <v>1.1558399999999998</v>
      </c>
      <c r="X668" s="55">
        <f t="shared" si="1486"/>
        <v>1.1339999999999999</v>
      </c>
      <c r="Y668" s="368">
        <f t="shared" si="1486"/>
        <v>1.1131199999999999</v>
      </c>
      <c r="Z668" s="55">
        <f t="shared" si="1486"/>
        <v>1.06488</v>
      </c>
      <c r="AA668" s="55">
        <f t="shared" si="1486"/>
        <v>1.0423199999999999</v>
      </c>
      <c r="AB668" s="56">
        <f t="shared" si="1486"/>
        <v>1.0087199999999998</v>
      </c>
      <c r="AC668" s="328"/>
      <c r="AD668" s="328"/>
      <c r="AE668" s="328"/>
      <c r="AF668" s="328"/>
      <c r="AG668" s="328"/>
      <c r="AH668" s="328"/>
      <c r="AI668" s="328"/>
      <c r="AJ668" s="328"/>
      <c r="AK668" s="328"/>
      <c r="AL668" s="328"/>
      <c r="AM668" s="328"/>
      <c r="AN668" s="328"/>
      <c r="AO668" s="328"/>
      <c r="AP668" s="328"/>
      <c r="AQ668" s="328"/>
      <c r="AR668" s="328"/>
      <c r="AS668" s="328"/>
      <c r="AT668" s="328"/>
      <c r="AU668" s="328"/>
      <c r="AV668" s="328"/>
      <c r="AW668" s="328"/>
      <c r="AX668" s="328"/>
      <c r="AY668" s="328"/>
      <c r="AZ668" s="328"/>
      <c r="BA668" s="328"/>
      <c r="BB668" s="328"/>
      <c r="BC668" s="328"/>
      <c r="BD668" s="328"/>
      <c r="BE668" s="328"/>
      <c r="BF668" s="328"/>
      <c r="BG668" s="328"/>
      <c r="BH668" s="328"/>
      <c r="BI668" s="328"/>
      <c r="BJ668" s="328"/>
      <c r="BK668" s="328"/>
      <c r="BL668" s="328"/>
      <c r="BM668" s="328"/>
      <c r="BN668" s="328"/>
      <c r="BO668" s="328"/>
      <c r="BP668" s="328"/>
      <c r="BQ668" s="328"/>
      <c r="BR668" s="328"/>
      <c r="BS668" s="328"/>
      <c r="BT668" s="328"/>
      <c r="BU668" s="328"/>
      <c r="BV668" s="328"/>
      <c r="BW668" s="328"/>
      <c r="BX668" s="328"/>
      <c r="BY668" s="165"/>
      <c r="BZ668" s="165"/>
      <c r="CA668" s="165"/>
      <c r="CB668" s="165"/>
      <c r="CC668" s="165"/>
    </row>
    <row r="669" spans="1:159" s="30" customFormat="1" ht="10.5" customHeight="1" x14ac:dyDescent="0.2">
      <c r="A669" s="1611" t="s">
        <v>549</v>
      </c>
      <c r="B669" s="1657"/>
      <c r="C669" s="762"/>
      <c r="D669" s="1404" t="s">
        <v>547</v>
      </c>
      <c r="E669" s="57">
        <f t="shared" ref="E669:AB669" si="1487">(((E533+E538)-E667)/(E533+E538))*100</f>
        <v>1.102773246329519</v>
      </c>
      <c r="F669" s="57">
        <f t="shared" si="1487"/>
        <v>0.96669513236549931</v>
      </c>
      <c r="G669" s="57">
        <f t="shared" si="1487"/>
        <v>0.98939929328621479</v>
      </c>
      <c r="H669" s="357">
        <f t="shared" si="1487"/>
        <v>0.94198945262778389</v>
      </c>
      <c r="I669" s="57">
        <f t="shared" si="1487"/>
        <v>0.70816250465896868</v>
      </c>
      <c r="J669" s="57">
        <f t="shared" si="1487"/>
        <v>0.49736247174077802</v>
      </c>
      <c r="K669" s="57">
        <f t="shared" si="1487"/>
        <v>0.38134793279215756</v>
      </c>
      <c r="L669" s="57">
        <f t="shared" si="1487"/>
        <v>0.41822255414487414</v>
      </c>
      <c r="M669" s="57">
        <f t="shared" si="1487"/>
        <v>0.18429782528568225</v>
      </c>
      <c r="N669" s="357">
        <f t="shared" si="1487"/>
        <v>-8.5106382978716658E-2</v>
      </c>
      <c r="O669" s="57">
        <f t="shared" si="1487"/>
        <v>-0.13550135501356028</v>
      </c>
      <c r="P669" s="57">
        <f t="shared" si="1487"/>
        <v>-0.36646667747688155</v>
      </c>
      <c r="Q669" s="57">
        <f t="shared" si="1487"/>
        <v>-0.25997858999846468</v>
      </c>
      <c r="R669" s="57">
        <f t="shared" si="1487"/>
        <v>-0.13007660066485371</v>
      </c>
      <c r="S669" s="57">
        <f t="shared" si="1487"/>
        <v>-0.45636841377402942</v>
      </c>
      <c r="T669" s="57">
        <f t="shared" si="1487"/>
        <v>-0.29819237366407214</v>
      </c>
      <c r="U669" s="57">
        <f t="shared" si="1487"/>
        <v>-0.3852448696965774</v>
      </c>
      <c r="V669" s="57">
        <f t="shared" si="1487"/>
        <v>-0.35821613174658429</v>
      </c>
      <c r="W669" s="57">
        <f t="shared" si="1487"/>
        <v>-2.0816468139238462E-2</v>
      </c>
      <c r="X669" s="57">
        <f t="shared" si="1487"/>
        <v>-0.11900752217356989</v>
      </c>
      <c r="Y669" s="357">
        <f t="shared" si="1487"/>
        <v>8.2842816655776544E-2</v>
      </c>
      <c r="Z669" s="57">
        <f t="shared" si="1487"/>
        <v>0.14623655913978795</v>
      </c>
      <c r="AA669" s="57">
        <f t="shared" si="1487"/>
        <v>0.25208288827175962</v>
      </c>
      <c r="AB669" s="59">
        <f t="shared" si="1487"/>
        <v>0.27665460736325403</v>
      </c>
      <c r="AC669" s="358"/>
      <c r="AD669" s="328"/>
      <c r="AE669" s="328"/>
      <c r="AF669" s="328"/>
      <c r="AG669" s="328"/>
      <c r="AH669" s="328"/>
      <c r="AI669" s="328"/>
      <c r="AJ669" s="328"/>
      <c r="AK669" s="328"/>
      <c r="AL669" s="328"/>
      <c r="AM669" s="328"/>
      <c r="AN669" s="328"/>
      <c r="AO669" s="328"/>
      <c r="AP669" s="328"/>
      <c r="AQ669" s="328"/>
      <c r="AR669" s="328"/>
      <c r="AS669" s="328"/>
      <c r="AT669" s="328"/>
      <c r="AU669" s="328"/>
      <c r="AV669" s="328"/>
      <c r="AW669" s="328"/>
      <c r="AX669" s="328"/>
      <c r="AY669" s="328"/>
      <c r="AZ669" s="328"/>
      <c r="BA669" s="328"/>
      <c r="BB669" s="328"/>
      <c r="BC669" s="328"/>
      <c r="BD669" s="328"/>
      <c r="BE669" s="328"/>
      <c r="BF669" s="328"/>
      <c r="BG669" s="328"/>
      <c r="BH669" s="328"/>
      <c r="BI669" s="328"/>
      <c r="BJ669" s="328"/>
      <c r="BK669" s="328"/>
      <c r="BL669" s="328"/>
      <c r="BM669" s="328"/>
      <c r="BN669" s="328"/>
      <c r="BO669" s="328"/>
      <c r="BP669" s="328"/>
      <c r="BQ669" s="328"/>
      <c r="BR669" s="328"/>
      <c r="BS669" s="328"/>
      <c r="BT669" s="328"/>
      <c r="BU669" s="328"/>
      <c r="BV669" s="328"/>
      <c r="BW669" s="328"/>
      <c r="BX669" s="328"/>
      <c r="BY669" s="165"/>
      <c r="BZ669" s="165"/>
      <c r="CA669" s="165"/>
      <c r="CB669" s="165"/>
      <c r="CC669" s="165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s="30" customFormat="1" ht="10.5" customHeight="1" thickBot="1" x14ac:dyDescent="0.25">
      <c r="A670" s="1658"/>
      <c r="B670" s="1659"/>
      <c r="C670" s="791"/>
      <c r="D670" s="1405" t="s">
        <v>548</v>
      </c>
      <c r="E670" s="116">
        <f t="shared" ref="E670:AB670" si="1488">(((E534+E539)-E668)/(E534+E539))*100</f>
        <v>-1.3835737415366283</v>
      </c>
      <c r="F670" s="116">
        <f t="shared" si="1488"/>
        <v>-0.9383298908232619</v>
      </c>
      <c r="G670" s="116">
        <f t="shared" si="1488"/>
        <v>-1.0937977390773075</v>
      </c>
      <c r="H670" s="1050">
        <f t="shared" si="1488"/>
        <v>-0.90653329165364605</v>
      </c>
      <c r="I670" s="116">
        <f t="shared" si="1488"/>
        <v>-1.1823899371069253</v>
      </c>
      <c r="J670" s="116">
        <f t="shared" si="1488"/>
        <v>-1.2523719165085272</v>
      </c>
      <c r="K670" s="116">
        <f t="shared" si="1488"/>
        <v>-1.3448488587291776</v>
      </c>
      <c r="L670" s="116">
        <f t="shared" si="1488"/>
        <v>-1.4900563965568492</v>
      </c>
      <c r="M670" s="116">
        <f t="shared" si="1488"/>
        <v>-1.4285714285714115</v>
      </c>
      <c r="N670" s="1050">
        <f t="shared" si="1488"/>
        <v>-1.5141955835962113</v>
      </c>
      <c r="O670" s="116">
        <f t="shared" si="1488"/>
        <v>-1.2368024132729918</v>
      </c>
      <c r="P670" s="116">
        <f t="shared" si="1488"/>
        <v>-1.1916583912611507</v>
      </c>
      <c r="Q670" s="116">
        <f t="shared" si="1488"/>
        <v>-1.1770499876877818</v>
      </c>
      <c r="R670" s="116">
        <f t="shared" si="1488"/>
        <v>-1.1904761904761878</v>
      </c>
      <c r="S670" s="116">
        <f t="shared" si="1488"/>
        <v>-1.2155792607293425</v>
      </c>
      <c r="T670" s="116">
        <f t="shared" si="1488"/>
        <v>-1.4052953156822543</v>
      </c>
      <c r="U670" s="116">
        <f t="shared" si="1488"/>
        <v>-1.7004880554842017</v>
      </c>
      <c r="V670" s="116">
        <f t="shared" si="1488"/>
        <v>-1.3059125964010214</v>
      </c>
      <c r="W670" s="116">
        <f t="shared" si="1488"/>
        <v>-1.7106652587116928</v>
      </c>
      <c r="X670" s="116">
        <f t="shared" si="1488"/>
        <v>-1.5855952700886702</v>
      </c>
      <c r="Y670" s="1050">
        <f t="shared" si="1488"/>
        <v>-1.238744884038196</v>
      </c>
      <c r="Z670" s="116">
        <f t="shared" si="1488"/>
        <v>-1.5912993703491727</v>
      </c>
      <c r="AA670" s="116">
        <f t="shared" si="1488"/>
        <v>-1.531268264172972</v>
      </c>
      <c r="AB670" s="118">
        <f t="shared" si="1488"/>
        <v>-1.2161348585189553</v>
      </c>
      <c r="AC670" s="358"/>
      <c r="AD670" s="328"/>
      <c r="AE670" s="328"/>
      <c r="AF670" s="328"/>
      <c r="AG670" s="328"/>
      <c r="AH670" s="328"/>
      <c r="AI670" s="328"/>
      <c r="AJ670" s="328"/>
      <c r="AK670" s="328"/>
      <c r="AL670" s="328"/>
      <c r="AM670" s="328"/>
      <c r="AN670" s="328"/>
      <c r="AO670" s="328"/>
      <c r="AP670" s="328"/>
      <c r="AQ670" s="328"/>
      <c r="AR670" s="328"/>
      <c r="AS670" s="328"/>
      <c r="AT670" s="328"/>
      <c r="AU670" s="328"/>
      <c r="AV670" s="328"/>
      <c r="AW670" s="328"/>
      <c r="AX670" s="328"/>
      <c r="AY670" s="328"/>
      <c r="AZ670" s="328"/>
      <c r="BA670" s="328"/>
      <c r="BB670" s="328"/>
      <c r="BC670" s="328"/>
      <c r="BD670" s="328"/>
      <c r="BE670" s="328"/>
      <c r="BF670" s="328"/>
      <c r="BG670" s="328"/>
      <c r="BH670" s="328"/>
      <c r="BI670" s="328"/>
      <c r="BJ670" s="328"/>
      <c r="BK670" s="328"/>
      <c r="BL670" s="328"/>
      <c r="BM670" s="328"/>
      <c r="BN670" s="328"/>
      <c r="BO670" s="328"/>
      <c r="BP670" s="328"/>
      <c r="BQ670" s="328"/>
      <c r="BR670" s="328"/>
      <c r="BS670" s="328"/>
      <c r="BT670" s="328"/>
      <c r="BU670" s="328"/>
      <c r="BV670" s="328"/>
      <c r="BW670" s="328"/>
      <c r="BX670" s="328"/>
      <c r="BY670" s="165"/>
      <c r="BZ670" s="165"/>
      <c r="CA670" s="165"/>
      <c r="CB670" s="165"/>
      <c r="CC670" s="165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s="1" customFormat="1" ht="10.5" customHeight="1" x14ac:dyDescent="0.2">
      <c r="A671" s="1650" t="s">
        <v>57</v>
      </c>
      <c r="B671" s="1651"/>
      <c r="C671" s="781"/>
      <c r="D671" s="1203" t="s">
        <v>116</v>
      </c>
      <c r="E671" s="110">
        <f t="shared" ref="E671:AB671" si="1489">E533+E538-E667</f>
        <v>2.0279999999999854E-2</v>
      </c>
      <c r="F671" s="110">
        <f t="shared" si="1489"/>
        <v>1.6979999999999995E-2</v>
      </c>
      <c r="G671" s="110">
        <f t="shared" si="1489"/>
        <v>1.6799999999999926E-2</v>
      </c>
      <c r="H671" s="375">
        <f t="shared" si="1489"/>
        <v>1.5540000000000553E-2</v>
      </c>
      <c r="I671" s="110">
        <f t="shared" si="1489"/>
        <v>1.1400000000000077E-2</v>
      </c>
      <c r="J671" s="110">
        <f t="shared" si="1489"/>
        <v>7.9200000000001491E-3</v>
      </c>
      <c r="K671" s="110">
        <f t="shared" si="1489"/>
        <v>6.0600000000001764E-3</v>
      </c>
      <c r="L671" s="110">
        <f t="shared" si="1489"/>
        <v>6.7199999999998372E-3</v>
      </c>
      <c r="M671" s="110">
        <f t="shared" si="1489"/>
        <v>3.0000000000003357E-3</v>
      </c>
      <c r="N671" s="375">
        <f t="shared" si="1489"/>
        <v>-1.4399999999998858E-3</v>
      </c>
      <c r="O671" s="110">
        <f t="shared" si="1489"/>
        <v>-2.4000000000001798E-3</v>
      </c>
      <c r="P671" s="110">
        <f t="shared" si="1489"/>
        <v>-6.7799999999997862E-3</v>
      </c>
      <c r="Q671" s="110">
        <f t="shared" si="1489"/>
        <v>-5.0999999999998824E-3</v>
      </c>
      <c r="R671" s="110">
        <f t="shared" si="1489"/>
        <v>-2.7000000000003688E-3</v>
      </c>
      <c r="S671" s="110">
        <f t="shared" si="1489"/>
        <v>-9.9000000000000199E-3</v>
      </c>
      <c r="T671" s="110">
        <f t="shared" si="1489"/>
        <v>-6.7800000000000082E-3</v>
      </c>
      <c r="U671" s="110">
        <f t="shared" si="1489"/>
        <v>-9.1799999999997439E-3</v>
      </c>
      <c r="V671" s="110">
        <f t="shared" si="1489"/>
        <v>-8.9399999999995039E-3</v>
      </c>
      <c r="W671" s="110">
        <f t="shared" si="1489"/>
        <v>-5.3999999999998494E-4</v>
      </c>
      <c r="X671" s="110">
        <f t="shared" si="1489"/>
        <v>-3.1799999999999606E-3</v>
      </c>
      <c r="Y671" s="375">
        <f t="shared" si="1489"/>
        <v>2.2800000000002818E-3</v>
      </c>
      <c r="Z671" s="110">
        <f t="shared" si="1489"/>
        <v>4.0800000000000836E-3</v>
      </c>
      <c r="AA671" s="110">
        <f t="shared" si="1489"/>
        <v>7.0800000000006413E-3</v>
      </c>
      <c r="AB671" s="146">
        <f t="shared" si="1489"/>
        <v>7.799999999999585E-3</v>
      </c>
      <c r="AC671" s="328"/>
      <c r="AD671" s="328"/>
      <c r="AE671" s="328"/>
      <c r="AF671" s="328"/>
      <c r="AG671" s="328"/>
      <c r="AH671" s="328"/>
      <c r="AI671" s="328"/>
      <c r="AJ671" s="328"/>
      <c r="AK671" s="328"/>
      <c r="AL671" s="328"/>
      <c r="AM671" s="328"/>
      <c r="AN671" s="328"/>
      <c r="AO671" s="328"/>
      <c r="AP671" s="328"/>
      <c r="AQ671" s="328"/>
      <c r="AR671" s="328"/>
      <c r="AS671" s="328"/>
      <c r="AT671" s="328"/>
      <c r="AU671" s="328"/>
      <c r="AV671" s="328"/>
      <c r="AW671" s="328"/>
      <c r="AX671" s="328"/>
      <c r="AY671" s="328"/>
      <c r="AZ671" s="328"/>
      <c r="BA671" s="328"/>
      <c r="BB671" s="328"/>
      <c r="BC671" s="328"/>
      <c r="BD671" s="328"/>
      <c r="BE671" s="328"/>
      <c r="BF671" s="328"/>
      <c r="BG671" s="328"/>
      <c r="BH671" s="328"/>
      <c r="BI671" s="328"/>
      <c r="BJ671" s="328"/>
      <c r="BK671" s="328"/>
      <c r="BL671" s="328"/>
      <c r="BM671" s="328"/>
      <c r="BN671" s="328"/>
      <c r="BO671" s="328"/>
      <c r="BP671" s="328"/>
      <c r="BQ671" s="328"/>
      <c r="BR671" s="328"/>
      <c r="BS671" s="328"/>
      <c r="BT671" s="328"/>
      <c r="BU671" s="328"/>
      <c r="BV671" s="328"/>
      <c r="BW671" s="328"/>
      <c r="BX671" s="328"/>
      <c r="BY671" s="165"/>
      <c r="BZ671" s="165"/>
      <c r="CA671" s="165"/>
      <c r="CB671" s="165"/>
      <c r="CC671" s="165"/>
    </row>
    <row r="672" spans="1:159" s="1" customFormat="1" ht="10.5" customHeight="1" thickBot="1" x14ac:dyDescent="0.25">
      <c r="A672" s="1668"/>
      <c r="B672" s="1669"/>
      <c r="C672" s="784"/>
      <c r="D672" s="135" t="s">
        <v>117</v>
      </c>
      <c r="E672" s="383">
        <f t="shared" ref="E672:AB672" si="1490">E534+E539-E668</f>
        <v>-1.4099999999999779E-2</v>
      </c>
      <c r="F672" s="383">
        <f t="shared" si="1490"/>
        <v>-9.540000000000104E-3</v>
      </c>
      <c r="G672" s="383">
        <f t="shared" si="1490"/>
        <v>-1.0740000000000083E-2</v>
      </c>
      <c r="H672" s="384">
        <f t="shared" si="1490"/>
        <v>-8.700000000000041E-3</v>
      </c>
      <c r="I672" s="383">
        <f t="shared" si="1490"/>
        <v>-1.1280000000000068E-2</v>
      </c>
      <c r="J672" s="383">
        <f t="shared" si="1490"/>
        <v>-1.1879999999999891E-2</v>
      </c>
      <c r="K672" s="383">
        <f t="shared" si="1490"/>
        <v>-1.3079999999999981E-2</v>
      </c>
      <c r="L672" s="383">
        <f t="shared" si="1490"/>
        <v>-1.5060000000000073E-2</v>
      </c>
      <c r="M672" s="383">
        <f t="shared" si="1490"/>
        <v>-1.5359999999999818E-2</v>
      </c>
      <c r="N672" s="384">
        <f t="shared" si="1490"/>
        <v>-1.7279999999999962E-2</v>
      </c>
      <c r="O672" s="383">
        <f t="shared" si="1490"/>
        <v>-1.4759999999999884E-2</v>
      </c>
      <c r="P672" s="383">
        <f t="shared" si="1490"/>
        <v>-1.4399999999999746E-2</v>
      </c>
      <c r="Q672" s="383">
        <f t="shared" si="1490"/>
        <v>-1.4340000000000241E-2</v>
      </c>
      <c r="R672" s="383">
        <f t="shared" si="1490"/>
        <v>-1.4399999999999968E-2</v>
      </c>
      <c r="S672" s="383">
        <f t="shared" si="1490"/>
        <v>-1.4699999999999935E-2</v>
      </c>
      <c r="T672" s="383">
        <f t="shared" si="1490"/>
        <v>-1.6559999999999686E-2</v>
      </c>
      <c r="U672" s="383">
        <f t="shared" si="1490"/>
        <v>-1.9859999999999989E-2</v>
      </c>
      <c r="V672" s="383">
        <f t="shared" si="1490"/>
        <v>-1.523999999999992E-2</v>
      </c>
      <c r="W672" s="383">
        <f t="shared" si="1490"/>
        <v>-1.943999999999968E-2</v>
      </c>
      <c r="X672" s="383">
        <f t="shared" si="1490"/>
        <v>-1.7699999999999827E-2</v>
      </c>
      <c r="Y672" s="384">
        <f t="shared" si="1490"/>
        <v>-1.3619999999999965E-2</v>
      </c>
      <c r="Z672" s="383">
        <f t="shared" si="1490"/>
        <v>-1.6680000000000028E-2</v>
      </c>
      <c r="AA672" s="383">
        <f t="shared" si="1490"/>
        <v>-1.5719999999999734E-2</v>
      </c>
      <c r="AB672" s="385">
        <f t="shared" si="1490"/>
        <v>-1.2119999999999909E-2</v>
      </c>
      <c r="AC672" s="328"/>
      <c r="AD672" s="328"/>
      <c r="AE672" s="328"/>
      <c r="AF672" s="328"/>
      <c r="AG672" s="328"/>
      <c r="AH672" s="328"/>
      <c r="AI672" s="328"/>
      <c r="AJ672" s="328"/>
      <c r="AK672" s="328"/>
      <c r="AL672" s="328"/>
      <c r="AM672" s="328"/>
      <c r="AN672" s="328"/>
      <c r="AO672" s="328"/>
      <c r="AP672" s="328"/>
      <c r="AQ672" s="328"/>
      <c r="AR672" s="328"/>
      <c r="AS672" s="328"/>
      <c r="AT672" s="328"/>
      <c r="AU672" s="328"/>
      <c r="AV672" s="328"/>
      <c r="AW672" s="328"/>
      <c r="AX672" s="328"/>
      <c r="AY672" s="328"/>
      <c r="AZ672" s="328"/>
      <c r="BA672" s="328"/>
      <c r="BB672" s="328"/>
      <c r="BC672" s="328"/>
      <c r="BD672" s="328"/>
      <c r="BE672" s="328"/>
      <c r="BF672" s="328"/>
      <c r="BG672" s="328"/>
      <c r="BH672" s="328"/>
      <c r="BI672" s="328"/>
      <c r="BJ672" s="328"/>
      <c r="BK672" s="328"/>
      <c r="BL672" s="328"/>
      <c r="BM672" s="328"/>
      <c r="BN672" s="328"/>
      <c r="BO672" s="328"/>
      <c r="BP672" s="328"/>
      <c r="BQ672" s="328"/>
      <c r="BR672" s="328"/>
      <c r="BS672" s="328"/>
      <c r="BT672" s="328"/>
      <c r="BU672" s="328"/>
      <c r="BV672" s="328"/>
      <c r="BW672" s="328"/>
      <c r="BX672" s="328"/>
      <c r="BY672" s="165"/>
      <c r="BZ672" s="165"/>
      <c r="CA672" s="165"/>
      <c r="CB672" s="165"/>
      <c r="CC672" s="165"/>
    </row>
    <row r="673" spans="1:84" s="5" customFormat="1" ht="10.5" customHeight="1" x14ac:dyDescent="0.2">
      <c r="A673" s="1607" t="s">
        <v>60</v>
      </c>
      <c r="B673" s="1608"/>
      <c r="C673" s="764"/>
      <c r="D673" s="38" t="s">
        <v>116</v>
      </c>
      <c r="E673" s="120">
        <f t="shared" ref="E673:AB673" si="1491">E541-E618-E667</f>
        <v>3.3379999999999965E-2</v>
      </c>
      <c r="F673" s="120">
        <f t="shared" si="1491"/>
        <v>3.3230000000000315E-2</v>
      </c>
      <c r="G673" s="120">
        <f t="shared" si="1491"/>
        <v>3.5450000000000648E-2</v>
      </c>
      <c r="H673" s="386">
        <f t="shared" si="1491"/>
        <v>3.3690000000000442E-2</v>
      </c>
      <c r="I673" s="120">
        <f t="shared" si="1491"/>
        <v>2.8600000000000181E-2</v>
      </c>
      <c r="J673" s="120">
        <f t="shared" si="1491"/>
        <v>2.3520000000000207E-2</v>
      </c>
      <c r="K673" s="120">
        <f t="shared" si="1491"/>
        <v>1.7509999999999915E-2</v>
      </c>
      <c r="L673" s="120">
        <f t="shared" si="1491"/>
        <v>1.9619999999999527E-2</v>
      </c>
      <c r="M673" s="120">
        <f t="shared" si="1491"/>
        <v>2.0350000000000534E-2</v>
      </c>
      <c r="N673" s="386">
        <f t="shared" si="1491"/>
        <v>1.2559999999999905E-2</v>
      </c>
      <c r="O673" s="120">
        <f t="shared" si="1491"/>
        <v>5.5500000000001659E-3</v>
      </c>
      <c r="P673" s="120">
        <f t="shared" si="1491"/>
        <v>7.000000000023654E-5</v>
      </c>
      <c r="Q673" s="120">
        <f t="shared" si="1491"/>
        <v>5.5499999999999439E-3</v>
      </c>
      <c r="R673" s="120">
        <f t="shared" si="1491"/>
        <v>1.0749999999999371E-2</v>
      </c>
      <c r="S673" s="120">
        <f t="shared" si="1491"/>
        <v>2.4999999999986144E-4</v>
      </c>
      <c r="T673" s="120">
        <f t="shared" si="1491"/>
        <v>5.8199999999999363E-3</v>
      </c>
      <c r="U673" s="120">
        <f t="shared" si="1491"/>
        <v>1.0019999999999918E-2</v>
      </c>
      <c r="V673" s="120">
        <f t="shared" si="1491"/>
        <v>4.5600000000001195E-3</v>
      </c>
      <c r="W673" s="120">
        <f t="shared" si="1491"/>
        <v>9.1100000000001735E-3</v>
      </c>
      <c r="X673" s="120">
        <f t="shared" si="1491"/>
        <v>8.0700000000004657E-3</v>
      </c>
      <c r="Y673" s="386">
        <f t="shared" si="1491"/>
        <v>9.7300000000002385E-3</v>
      </c>
      <c r="Z673" s="120">
        <f t="shared" si="1491"/>
        <v>1.0930000000000106E-2</v>
      </c>
      <c r="AA673" s="120">
        <f t="shared" si="1491"/>
        <v>1.6080000000000982E-2</v>
      </c>
      <c r="AB673" s="121">
        <f t="shared" si="1491"/>
        <v>1.6599999999999948E-2</v>
      </c>
      <c r="AC673" s="364"/>
      <c r="AD673" s="364"/>
      <c r="AE673" s="364"/>
      <c r="AF673" s="364"/>
      <c r="AG673" s="364"/>
      <c r="AH673" s="364"/>
      <c r="AI673" s="364"/>
      <c r="AJ673" s="364"/>
      <c r="AK673" s="364"/>
      <c r="AL673" s="364"/>
      <c r="AM673" s="364"/>
      <c r="AN673" s="364"/>
      <c r="AO673" s="364"/>
      <c r="AP673" s="364"/>
      <c r="AQ673" s="364"/>
      <c r="AR673" s="364"/>
      <c r="AS673" s="364"/>
      <c r="AT673" s="364"/>
      <c r="AU673" s="364"/>
      <c r="AV673" s="364"/>
      <c r="AW673" s="364"/>
      <c r="AX673" s="364"/>
      <c r="AY673" s="364"/>
      <c r="AZ673" s="364"/>
      <c r="BA673" s="364"/>
      <c r="BB673" s="364"/>
      <c r="BC673" s="364"/>
      <c r="BD673" s="364"/>
      <c r="BE673" s="364"/>
      <c r="BF673" s="364"/>
      <c r="BG673" s="364"/>
      <c r="BH673" s="364"/>
      <c r="BI673" s="364"/>
      <c r="BJ673" s="364"/>
      <c r="BK673" s="364"/>
      <c r="BL673" s="364"/>
      <c r="BM673" s="364"/>
      <c r="BN673" s="364"/>
      <c r="BO673" s="364"/>
      <c r="BP673" s="364"/>
      <c r="BQ673" s="364"/>
      <c r="BR673" s="364"/>
      <c r="BS673" s="364"/>
      <c r="BT673" s="364"/>
      <c r="BU673" s="364"/>
      <c r="BV673" s="364"/>
      <c r="BW673" s="364"/>
      <c r="BX673" s="364"/>
      <c r="BY673" s="130"/>
      <c r="BZ673" s="130"/>
      <c r="CA673" s="130"/>
      <c r="CB673" s="130"/>
      <c r="CC673" s="130"/>
    </row>
    <row r="674" spans="1:84" s="5" customFormat="1" ht="10.5" customHeight="1" thickBot="1" x14ac:dyDescent="0.25">
      <c r="A674" s="1609"/>
      <c r="B674" s="1610"/>
      <c r="C674" s="765"/>
      <c r="D674" s="40" t="s">
        <v>117</v>
      </c>
      <c r="E674" s="124">
        <f t="shared" ref="E674:AB674" si="1492">E542-E619-E668</f>
        <v>-9.7499999999994813E-3</v>
      </c>
      <c r="F674" s="124">
        <f t="shared" si="1492"/>
        <v>-4.0000000000262048E-5</v>
      </c>
      <c r="G674" s="124">
        <f t="shared" si="1492"/>
        <v>-1.9400000000000528E-3</v>
      </c>
      <c r="H674" s="387">
        <f t="shared" si="1492"/>
        <v>1.9000000000000128E-3</v>
      </c>
      <c r="I674" s="124">
        <f t="shared" si="1492"/>
        <v>1.6699999999999493E-3</v>
      </c>
      <c r="J674" s="124">
        <f t="shared" si="1492"/>
        <v>-5.7999999999969187E-4</v>
      </c>
      <c r="K674" s="124">
        <f t="shared" si="1492"/>
        <v>1.6200000000000658E-3</v>
      </c>
      <c r="L674" s="124">
        <f t="shared" si="1492"/>
        <v>-8.5999999999986088E-4</v>
      </c>
      <c r="M674" s="124">
        <f t="shared" si="1492"/>
        <v>-8.5999999999986088E-4</v>
      </c>
      <c r="N674" s="387">
        <f t="shared" si="1492"/>
        <v>-1.7930000000000001E-2</v>
      </c>
      <c r="O674" s="124">
        <f t="shared" si="1492"/>
        <v>-1.3509999999999689E-2</v>
      </c>
      <c r="P674" s="124">
        <f t="shared" si="1492"/>
        <v>-2.0699999999999719E-2</v>
      </c>
      <c r="Q674" s="124">
        <f t="shared" si="1492"/>
        <v>-1.6790000000000305E-2</v>
      </c>
      <c r="R674" s="124">
        <f t="shared" si="1492"/>
        <v>-1.5850000000000364E-2</v>
      </c>
      <c r="S674" s="124">
        <f t="shared" si="1492"/>
        <v>-1.399999999999979E-2</v>
      </c>
      <c r="T674" s="124">
        <f t="shared" si="1492"/>
        <v>-2.4159999999999515E-2</v>
      </c>
      <c r="U674" s="124">
        <f t="shared" si="1492"/>
        <v>-1.91599999999994E-2</v>
      </c>
      <c r="V674" s="124">
        <f t="shared" si="1492"/>
        <v>-1.9490000000000007E-2</v>
      </c>
      <c r="W674" s="124">
        <f t="shared" si="1492"/>
        <v>-2.0289999999999919E-2</v>
      </c>
      <c r="X674" s="124">
        <f t="shared" si="1492"/>
        <v>-2.6400000000000201E-2</v>
      </c>
      <c r="Y674" s="387">
        <f t="shared" si="1492"/>
        <v>-1.6669999999999963E-2</v>
      </c>
      <c r="Z674" s="124">
        <f t="shared" si="1492"/>
        <v>-1.6979999999999995E-2</v>
      </c>
      <c r="AA674" s="124">
        <f t="shared" si="1492"/>
        <v>-2.2269999999999568E-2</v>
      </c>
      <c r="AB674" s="125">
        <f t="shared" si="1492"/>
        <v>-1.3319999999999554E-2</v>
      </c>
      <c r="AC674" s="364"/>
      <c r="AD674" s="364"/>
      <c r="AE674" s="364"/>
      <c r="AF674" s="364"/>
      <c r="AG674" s="364"/>
      <c r="AH674" s="364"/>
      <c r="AI674" s="364"/>
      <c r="AJ674" s="364"/>
      <c r="AK674" s="364"/>
      <c r="AL674" s="364"/>
      <c r="AM674" s="364"/>
      <c r="AN674" s="364"/>
      <c r="AO674" s="364"/>
      <c r="AP674" s="364"/>
      <c r="AQ674" s="364"/>
      <c r="AR674" s="364"/>
      <c r="AS674" s="364"/>
      <c r="AT674" s="364"/>
      <c r="AU674" s="364"/>
      <c r="AV674" s="364"/>
      <c r="AW674" s="364"/>
      <c r="AX674" s="364"/>
      <c r="AY674" s="364"/>
      <c r="AZ674" s="364"/>
      <c r="BA674" s="364"/>
      <c r="BB674" s="364"/>
      <c r="BC674" s="364"/>
      <c r="BD674" s="364"/>
      <c r="BE674" s="364"/>
      <c r="BF674" s="364"/>
      <c r="BG674" s="364"/>
      <c r="BH674" s="364"/>
      <c r="BI674" s="364"/>
      <c r="BJ674" s="364"/>
      <c r="BK674" s="364"/>
      <c r="BL674" s="364"/>
      <c r="BM674" s="364"/>
      <c r="BN674" s="364"/>
      <c r="BO674" s="364"/>
      <c r="BP674" s="364"/>
      <c r="BQ674" s="364"/>
      <c r="BR674" s="364"/>
      <c r="BS674" s="364"/>
      <c r="BT674" s="364"/>
      <c r="BU674" s="364"/>
      <c r="BV674" s="364"/>
      <c r="BW674" s="364"/>
      <c r="BX674" s="364"/>
      <c r="BY674" s="130"/>
      <c r="BZ674" s="130"/>
      <c r="CA674" s="130"/>
      <c r="CB674" s="130"/>
      <c r="CC674" s="130"/>
    </row>
    <row r="675" spans="1:84" s="6" customFormat="1" ht="29.25" customHeight="1" thickBot="1" x14ac:dyDescent="0.25">
      <c r="A675" s="1117"/>
      <c r="B675" s="452" t="s">
        <v>562</v>
      </c>
      <c r="C675" s="126" t="s">
        <v>539</v>
      </c>
      <c r="D675" s="171"/>
      <c r="E675" s="153"/>
      <c r="F675" s="153"/>
      <c r="G675" s="153" t="s">
        <v>524</v>
      </c>
      <c r="H675" s="452">
        <f>H550+H555+H560+H565+H570+H575+H639+H644+H649+H654+H659+H664</f>
        <v>2.0898300000000001</v>
      </c>
      <c r="I675" s="468">
        <v>1.98</v>
      </c>
      <c r="J675" s="468"/>
      <c r="K675" s="468"/>
      <c r="L675" s="468"/>
      <c r="M675" s="468"/>
      <c r="N675" s="452">
        <f>N550+N555+N560+N565+N570+N575+N639+N644+N649+N654+N659+N664</f>
        <v>2.1083699999999999</v>
      </c>
      <c r="O675" s="468">
        <v>3.14</v>
      </c>
      <c r="P675" s="468"/>
      <c r="Q675" s="468"/>
      <c r="R675" s="468"/>
      <c r="S675" s="468"/>
      <c r="T675" s="468"/>
      <c r="U675" s="468"/>
      <c r="V675" s="452">
        <f>V550+V555+V560+V565+V570+V575+V639+V644+V649+V654+V659+V664</f>
        <v>3.0761799999999995</v>
      </c>
      <c r="W675" s="468"/>
      <c r="X675" s="468"/>
      <c r="Y675" s="452">
        <f>Y550+Y555+Y560+Y565+Y570+Y575+Y639+Y644+Y649+Y654+Y659+Y664</f>
        <v>3.2556199999999995</v>
      </c>
      <c r="Z675" s="468">
        <v>3.68</v>
      </c>
      <c r="AA675" s="153"/>
      <c r="AB675" s="153"/>
      <c r="AC675" s="335"/>
      <c r="AD675" s="335"/>
      <c r="AE675" s="335"/>
      <c r="AF675" s="335"/>
      <c r="AG675" s="335"/>
      <c r="AH675" s="335"/>
      <c r="AI675" s="335"/>
      <c r="AJ675" s="335"/>
      <c r="AK675" s="335"/>
      <c r="AL675" s="335"/>
      <c r="AM675" s="335"/>
      <c r="AN675" s="335"/>
      <c r="AO675" s="335"/>
      <c r="AP675" s="335"/>
      <c r="AQ675" s="335"/>
      <c r="AR675" s="335"/>
      <c r="AS675" s="335"/>
      <c r="AT675" s="335"/>
      <c r="AU675" s="335"/>
      <c r="AV675" s="335"/>
      <c r="AW675" s="335"/>
      <c r="AX675" s="335"/>
      <c r="AY675" s="335"/>
      <c r="AZ675" s="335"/>
      <c r="BA675" s="335"/>
      <c r="BB675" s="335"/>
      <c r="BC675" s="335"/>
      <c r="BD675" s="335"/>
      <c r="BE675" s="335"/>
      <c r="BF675" s="335"/>
      <c r="BG675" s="335"/>
      <c r="BH675" s="335"/>
      <c r="BI675" s="335"/>
      <c r="BJ675" s="335"/>
      <c r="BK675" s="335"/>
      <c r="BL675" s="335"/>
      <c r="BM675" s="335"/>
      <c r="BN675" s="335"/>
      <c r="BO675" s="335"/>
      <c r="BP675" s="335"/>
      <c r="BQ675" s="335"/>
      <c r="BR675" s="335"/>
      <c r="BS675" s="335"/>
      <c r="BT675" s="335"/>
      <c r="BU675" s="335"/>
      <c r="BV675" s="335"/>
      <c r="BW675" s="335"/>
      <c r="BX675" s="335"/>
      <c r="BY675" s="153"/>
      <c r="BZ675" s="153"/>
      <c r="CA675" s="153"/>
      <c r="CB675" s="153"/>
      <c r="CC675" s="153"/>
    </row>
    <row r="676" spans="1:84" ht="28.5" customHeight="1" thickBot="1" x14ac:dyDescent="0.25">
      <c r="A676" s="394" t="s">
        <v>44</v>
      </c>
      <c r="B676" s="33" t="s">
        <v>91</v>
      </c>
      <c r="C676" s="33" t="s">
        <v>561</v>
      </c>
      <c r="D676" s="33" t="s">
        <v>39</v>
      </c>
      <c r="E676" s="1643" t="s">
        <v>40</v>
      </c>
      <c r="F676" s="1643"/>
      <c r="G676" s="1643"/>
      <c r="H676" s="1643"/>
      <c r="I676" s="1643"/>
      <c r="J676" s="1643"/>
      <c r="K676" s="1643"/>
      <c r="L676" s="1643"/>
      <c r="M676" s="1643"/>
      <c r="N676" s="1643"/>
      <c r="O676" s="1643"/>
      <c r="P676" s="1643"/>
      <c r="Q676" s="1643"/>
      <c r="R676" s="1643"/>
      <c r="S676" s="1643"/>
      <c r="T676" s="1643"/>
      <c r="U676" s="1643"/>
      <c r="V676" s="1643"/>
      <c r="W676" s="1643"/>
      <c r="X676" s="1643"/>
      <c r="Y676" s="1643"/>
      <c r="Z676" s="1643"/>
      <c r="AA676" s="1643"/>
      <c r="AB676" s="1644"/>
      <c r="AF676" s="364"/>
      <c r="AG676" s="364"/>
      <c r="AH676" s="364"/>
      <c r="AI676" s="364"/>
      <c r="AJ676" s="364"/>
      <c r="AK676" s="364"/>
      <c r="AL676" s="364"/>
      <c r="AM676" s="364"/>
      <c r="AN676" s="364"/>
      <c r="AO676" s="364"/>
      <c r="AP676" s="364"/>
      <c r="AQ676" s="364"/>
      <c r="AR676" s="364"/>
      <c r="AS676" s="364"/>
      <c r="AT676" s="364"/>
      <c r="AU676" s="364"/>
      <c r="AV676" s="364"/>
      <c r="AW676" s="364"/>
      <c r="AX676" s="364"/>
      <c r="AY676" s="364"/>
      <c r="AZ676" s="364"/>
      <c r="BA676" s="364"/>
      <c r="BB676" s="364"/>
      <c r="BC676" s="364"/>
    </row>
    <row r="677" spans="1:84" ht="10.5" customHeight="1" thickBot="1" x14ac:dyDescent="0.25">
      <c r="A677" s="365" t="s">
        <v>216</v>
      </c>
      <c r="B677" s="154"/>
      <c r="C677" s="154"/>
      <c r="D677" s="154"/>
      <c r="E677" s="154">
        <v>1</v>
      </c>
      <c r="F677" s="154">
        <v>2</v>
      </c>
      <c r="G677" s="154">
        <v>3</v>
      </c>
      <c r="H677" s="366">
        <v>4</v>
      </c>
      <c r="I677" s="154">
        <v>5</v>
      </c>
      <c r="J677" s="154">
        <v>6</v>
      </c>
      <c r="K677" s="154">
        <v>7</v>
      </c>
      <c r="L677" s="154">
        <v>8</v>
      </c>
      <c r="M677" s="154">
        <v>9</v>
      </c>
      <c r="N677" s="366">
        <v>10</v>
      </c>
      <c r="O677" s="154">
        <v>11</v>
      </c>
      <c r="P677" s="154">
        <v>12</v>
      </c>
      <c r="Q677" s="154">
        <v>13</v>
      </c>
      <c r="R677" s="154">
        <v>14</v>
      </c>
      <c r="S677" s="154">
        <v>15</v>
      </c>
      <c r="T677" s="154">
        <v>16</v>
      </c>
      <c r="U677" s="154">
        <v>17</v>
      </c>
      <c r="V677" s="154">
        <v>18</v>
      </c>
      <c r="W677" s="154">
        <v>19</v>
      </c>
      <c r="X677" s="154">
        <v>20</v>
      </c>
      <c r="Y677" s="366">
        <v>21</v>
      </c>
      <c r="Z677" s="154">
        <v>22</v>
      </c>
      <c r="AA677" s="154">
        <v>23</v>
      </c>
      <c r="AB677" s="156">
        <v>24</v>
      </c>
      <c r="AF677" s="364"/>
      <c r="AG677" s="364"/>
      <c r="AH677" s="364"/>
      <c r="AI677" s="364"/>
      <c r="AJ677" s="364"/>
      <c r="AK677" s="364"/>
      <c r="AL677" s="364"/>
      <c r="AM677" s="364"/>
      <c r="AN677" s="364"/>
      <c r="AO677" s="364"/>
      <c r="AP677" s="364"/>
      <c r="AQ677" s="364"/>
      <c r="AR677" s="364"/>
      <c r="AS677" s="364"/>
      <c r="AT677" s="364"/>
      <c r="AU677" s="364"/>
      <c r="AV677" s="364"/>
      <c r="AW677" s="364"/>
      <c r="AX677" s="364"/>
      <c r="AY677" s="364"/>
      <c r="AZ677" s="364"/>
      <c r="BA677" s="364"/>
      <c r="BB677" s="364"/>
      <c r="BC677" s="364"/>
    </row>
    <row r="678" spans="1:84" ht="10.5" customHeight="1" x14ac:dyDescent="0.2">
      <c r="A678" s="840" t="s">
        <v>103</v>
      </c>
      <c r="B678" s="37"/>
      <c r="C678" s="37"/>
      <c r="D678" s="38"/>
      <c r="E678" s="38">
        <v>1</v>
      </c>
      <c r="F678" s="38">
        <v>1</v>
      </c>
      <c r="G678" s="38">
        <v>1</v>
      </c>
      <c r="H678" s="330">
        <v>1</v>
      </c>
      <c r="I678" s="38">
        <v>1</v>
      </c>
      <c r="J678" s="38">
        <v>1</v>
      </c>
      <c r="K678" s="38">
        <v>1</v>
      </c>
      <c r="L678" s="38">
        <v>1</v>
      </c>
      <c r="M678" s="38">
        <v>1</v>
      </c>
      <c r="N678" s="330">
        <v>1</v>
      </c>
      <c r="O678" s="38">
        <v>1</v>
      </c>
      <c r="P678" s="38">
        <v>1</v>
      </c>
      <c r="Q678" s="38">
        <v>1</v>
      </c>
      <c r="R678" s="38">
        <v>1</v>
      </c>
      <c r="S678" s="38">
        <v>1</v>
      </c>
      <c r="T678" s="38">
        <v>1</v>
      </c>
      <c r="U678" s="38">
        <v>1</v>
      </c>
      <c r="V678" s="38">
        <v>1</v>
      </c>
      <c r="W678" s="38">
        <v>1</v>
      </c>
      <c r="X678" s="38">
        <v>1</v>
      </c>
      <c r="Y678" s="330">
        <v>1</v>
      </c>
      <c r="Z678" s="38">
        <v>1</v>
      </c>
      <c r="AA678" s="38">
        <v>1</v>
      </c>
      <c r="AB678" s="1288">
        <v>1</v>
      </c>
      <c r="AF678" s="335"/>
      <c r="AG678" s="335"/>
      <c r="AH678" s="335"/>
      <c r="AI678" s="335"/>
      <c r="AJ678" s="335"/>
      <c r="AK678" s="335"/>
      <c r="AL678" s="335"/>
      <c r="AM678" s="335"/>
      <c r="AN678" s="335"/>
      <c r="AO678" s="335"/>
      <c r="AP678" s="335"/>
      <c r="AQ678" s="335"/>
      <c r="AR678" s="335"/>
      <c r="AS678" s="335"/>
      <c r="AT678" s="335"/>
      <c r="AU678" s="335"/>
      <c r="AV678" s="335"/>
      <c r="AW678" s="335"/>
      <c r="AX678" s="335"/>
      <c r="AY678" s="335"/>
      <c r="AZ678" s="335"/>
      <c r="BA678" s="335"/>
      <c r="BB678" s="335"/>
      <c r="BC678" s="335"/>
    </row>
    <row r="679" spans="1:84" ht="10.5" customHeight="1" thickBot="1" x14ac:dyDescent="0.25">
      <c r="A679" s="841" t="s">
        <v>104</v>
      </c>
      <c r="B679" s="39"/>
      <c r="C679" s="39"/>
      <c r="D679" s="40"/>
      <c r="E679" s="40">
        <v>1</v>
      </c>
      <c r="F679" s="40">
        <v>1</v>
      </c>
      <c r="G679" s="40">
        <v>1</v>
      </c>
      <c r="H679" s="1264">
        <v>1</v>
      </c>
      <c r="I679" s="40">
        <v>1</v>
      </c>
      <c r="J679" s="40">
        <v>1</v>
      </c>
      <c r="K679" s="40">
        <v>1</v>
      </c>
      <c r="L679" s="40">
        <v>1</v>
      </c>
      <c r="M679" s="40">
        <v>1</v>
      </c>
      <c r="N679" s="1264">
        <v>1</v>
      </c>
      <c r="O679" s="40">
        <v>1</v>
      </c>
      <c r="P679" s="40">
        <v>1</v>
      </c>
      <c r="Q679" s="40">
        <v>1</v>
      </c>
      <c r="R679" s="40">
        <v>1</v>
      </c>
      <c r="S679" s="40">
        <v>1</v>
      </c>
      <c r="T679" s="40">
        <v>1</v>
      </c>
      <c r="U679" s="40">
        <v>1</v>
      </c>
      <c r="V679" s="40">
        <v>1</v>
      </c>
      <c r="W679" s="40">
        <v>1</v>
      </c>
      <c r="X679" s="40">
        <v>1</v>
      </c>
      <c r="Y679" s="1264">
        <v>1</v>
      </c>
      <c r="Z679" s="40">
        <v>1</v>
      </c>
      <c r="AA679" s="40">
        <v>1</v>
      </c>
      <c r="AB679" s="1289">
        <v>1</v>
      </c>
    </row>
    <row r="680" spans="1:84" ht="10.5" customHeight="1" x14ac:dyDescent="0.2">
      <c r="A680" s="1531" t="s">
        <v>5</v>
      </c>
      <c r="B680" s="1534" t="s">
        <v>81</v>
      </c>
      <c r="C680" s="992"/>
      <c r="D680" s="1203"/>
      <c r="E680" s="79"/>
      <c r="F680" s="79"/>
      <c r="G680" s="79"/>
      <c r="H680" s="389"/>
      <c r="I680" s="79"/>
      <c r="J680" s="79"/>
      <c r="K680" s="79"/>
      <c r="L680" s="79"/>
      <c r="M680" s="79"/>
      <c r="N680" s="389"/>
      <c r="O680" s="79"/>
      <c r="P680" s="79"/>
      <c r="Q680" s="79"/>
      <c r="R680" s="79"/>
      <c r="S680" s="79"/>
      <c r="T680" s="79"/>
      <c r="U680" s="79"/>
      <c r="V680" s="79"/>
      <c r="W680" s="79"/>
      <c r="X680" s="79"/>
      <c r="Y680" s="389"/>
      <c r="Z680" s="79"/>
      <c r="AA680" s="79"/>
      <c r="AB680" s="80"/>
    </row>
    <row r="681" spans="1:84" ht="10.5" customHeight="1" x14ac:dyDescent="0.2">
      <c r="A681" s="1532"/>
      <c r="B681" s="1535"/>
      <c r="C681" s="1344" t="s">
        <v>126</v>
      </c>
      <c r="D681" s="134" t="s">
        <v>33</v>
      </c>
      <c r="E681" s="970">
        <v>75</v>
      </c>
      <c r="F681" s="1196">
        <v>75</v>
      </c>
      <c r="G681" s="970">
        <v>74</v>
      </c>
      <c r="H681" s="981">
        <v>77</v>
      </c>
      <c r="I681" s="970">
        <v>77</v>
      </c>
      <c r="J681" s="970">
        <v>75</v>
      </c>
      <c r="K681" s="970">
        <v>74</v>
      </c>
      <c r="L681" s="970">
        <v>78</v>
      </c>
      <c r="M681" s="970">
        <v>77</v>
      </c>
      <c r="N681" s="981">
        <v>76</v>
      </c>
      <c r="O681" s="970">
        <v>77</v>
      </c>
      <c r="P681" s="970">
        <v>79</v>
      </c>
      <c r="Q681" s="970">
        <v>74</v>
      </c>
      <c r="R681" s="970">
        <v>75</v>
      </c>
      <c r="S681" s="970">
        <v>77</v>
      </c>
      <c r="T681" s="970">
        <v>75</v>
      </c>
      <c r="U681" s="970">
        <v>76</v>
      </c>
      <c r="V681" s="970">
        <v>76</v>
      </c>
      <c r="W681" s="970">
        <v>77</v>
      </c>
      <c r="X681" s="970">
        <v>77</v>
      </c>
      <c r="Y681" s="981">
        <v>76</v>
      </c>
      <c r="Z681" s="970">
        <v>76</v>
      </c>
      <c r="AA681" s="970">
        <v>73</v>
      </c>
      <c r="AB681" s="1018">
        <v>79</v>
      </c>
      <c r="AC681" s="333"/>
      <c r="AD681" s="180"/>
      <c r="AE681" s="61"/>
      <c r="BD681" s="335"/>
      <c r="BE681" s="335"/>
      <c r="BF681" s="335"/>
      <c r="BG681" s="335"/>
      <c r="BH681" s="335"/>
      <c r="BI681" s="335"/>
      <c r="BJ681" s="335"/>
      <c r="BK681" s="335"/>
      <c r="BL681" s="335"/>
      <c r="BM681" s="335"/>
      <c r="BN681" s="335"/>
      <c r="BO681" s="335"/>
      <c r="BP681" s="335"/>
      <c r="BQ681" s="335"/>
      <c r="BR681" s="335"/>
      <c r="BS681" s="335"/>
      <c r="BT681" s="335"/>
      <c r="BU681" s="335"/>
      <c r="BV681" s="335"/>
      <c r="BW681" s="335"/>
      <c r="BX681" s="335"/>
      <c r="BY681" s="863"/>
      <c r="BZ681" s="863"/>
      <c r="CA681" s="863"/>
      <c r="CB681" s="863"/>
      <c r="CC681" s="863"/>
      <c r="CD681" s="18"/>
      <c r="CE681" s="18"/>
      <c r="CF681" s="18"/>
    </row>
    <row r="682" spans="1:84" ht="10.5" customHeight="1" x14ac:dyDescent="0.2">
      <c r="A682" s="1532"/>
      <c r="B682" s="1535"/>
      <c r="C682" s="1344" t="s">
        <v>557</v>
      </c>
      <c r="D682" s="134" t="s">
        <v>116</v>
      </c>
      <c r="E682" s="64">
        <f t="shared" ref="E682" si="1493">ROUND((AG682-AF682)*$AE682,2)</f>
        <v>0.83</v>
      </c>
      <c r="F682" s="64">
        <f t="shared" ref="F682" si="1494">ROUND((AH682-AG682)*$AE682,2)</f>
        <v>0.84</v>
      </c>
      <c r="G682" s="64">
        <f t="shared" ref="G682" si="1495">ROUND((AI682-AH682)*$AE682,2)</f>
        <v>0.83</v>
      </c>
      <c r="H682" s="424">
        <f t="shared" ref="H682" si="1496">ROUND((AJ682-AI682)*$AE682,2)</f>
        <v>0.84</v>
      </c>
      <c r="I682" s="64">
        <f t="shared" ref="I682" si="1497">ROUND((AK682-AJ682)*$AE682,2)</f>
        <v>0.84</v>
      </c>
      <c r="J682" s="64">
        <f t="shared" ref="J682" si="1498">ROUND((AL682-AK682)*$AE682,2)</f>
        <v>0.83</v>
      </c>
      <c r="K682" s="64">
        <f t="shared" ref="K682" si="1499">ROUND((AM682-AL682)*$AE682,2)</f>
        <v>0.83</v>
      </c>
      <c r="L682" s="64">
        <f t="shared" ref="L682" si="1500">ROUND((AN682-AM682)*$AE682,2)</f>
        <v>0.83</v>
      </c>
      <c r="M682" s="64">
        <f t="shared" ref="M682" si="1501">ROUND((AO682-AN682)*$AE682,2)</f>
        <v>0.83</v>
      </c>
      <c r="N682" s="424">
        <f t="shared" ref="N682" si="1502">ROUND((AP682-AO682)*$AE682,2)</f>
        <v>0.83</v>
      </c>
      <c r="O682" s="64">
        <f t="shared" ref="O682" si="1503">ROUND((AQ682-AP682)*$AE682,2)</f>
        <v>0.88</v>
      </c>
      <c r="P682" s="64">
        <f t="shared" ref="P682" si="1504">ROUND((AR682-AQ682)*$AE682,2)</f>
        <v>0.84</v>
      </c>
      <c r="Q682" s="64">
        <f t="shared" ref="Q682" si="1505">ROUND((AS682-AR682)*$AE682,2)</f>
        <v>0.83</v>
      </c>
      <c r="R682" s="64">
        <f t="shared" ref="R682" si="1506">ROUND((AT682-AS682)*$AE682,2)</f>
        <v>0.88</v>
      </c>
      <c r="S682" s="64">
        <f t="shared" ref="S682" si="1507">ROUND((AU682-AT682)*$AE682,2)</f>
        <v>0.82</v>
      </c>
      <c r="T682" s="64">
        <f t="shared" ref="T682" si="1508">ROUND((AV682-AU682)*$AE682,2)</f>
        <v>0.82</v>
      </c>
      <c r="U682" s="64">
        <f t="shared" ref="U682" si="1509">ROUND((AW682-AV682)*$AE682,2)</f>
        <v>0.82</v>
      </c>
      <c r="V682" s="64">
        <f t="shared" ref="V682" si="1510">ROUND((AX682-AW682)*$AE682,2)</f>
        <v>0.82</v>
      </c>
      <c r="W682" s="64">
        <f t="shared" ref="W682" si="1511">ROUND((AY682-AX682)*$AE682,2)</f>
        <v>0.82</v>
      </c>
      <c r="X682" s="64">
        <f t="shared" ref="X682" si="1512">ROUND((AZ682-AY682)*$AE682,2)</f>
        <v>0.83</v>
      </c>
      <c r="Y682" s="424">
        <f t="shared" ref="Y682" si="1513">ROUND((BA682-AZ682)*$AE682,2)</f>
        <v>0.83</v>
      </c>
      <c r="Z682" s="64">
        <f t="shared" ref="Z682" si="1514">ROUND((BB682-BA682)*$AE682,2)</f>
        <v>0.83</v>
      </c>
      <c r="AA682" s="64">
        <f t="shared" ref="AA682" si="1515">ROUND((BC682-BB682)*$AE682,2)</f>
        <v>0.84</v>
      </c>
      <c r="AB682" s="65">
        <f t="shared" ref="AB682" si="1516">ROUND((BD682-BC682)*$AE682,2)</f>
        <v>0.84</v>
      </c>
      <c r="AC682" s="50">
        <f>(BD682-AF682)*AE682</f>
        <v>20.012640000006648</v>
      </c>
      <c r="AD682" s="53">
        <f>(BD683-AF683)*AE682</f>
        <v>3.33624000000018</v>
      </c>
      <c r="AE682" s="61">
        <v>2.4</v>
      </c>
      <c r="AF682" s="1058">
        <v>23818.484199999999</v>
      </c>
      <c r="AG682" s="1058">
        <v>23818.8305</v>
      </c>
      <c r="AH682" s="1059">
        <v>23819.1819</v>
      </c>
      <c r="AI682" s="1058">
        <v>23819.526000000002</v>
      </c>
      <c r="AJ682" s="1058">
        <v>23819.874199999998</v>
      </c>
      <c r="AK682" s="1058">
        <v>23820.223699999999</v>
      </c>
      <c r="AL682" s="1058">
        <v>23820.570500000002</v>
      </c>
      <c r="AM682" s="1058">
        <v>23820.916499999999</v>
      </c>
      <c r="AN682" s="1058">
        <v>23821.261200000001</v>
      </c>
      <c r="AO682" s="1058">
        <v>23821.605500000001</v>
      </c>
      <c r="AP682" s="1058">
        <v>23821.952099999999</v>
      </c>
      <c r="AQ682" s="1058">
        <v>23822.320500000002</v>
      </c>
      <c r="AR682" s="1058">
        <v>23822.668600000001</v>
      </c>
      <c r="AS682" s="1058">
        <v>23823.013200000001</v>
      </c>
      <c r="AT682" s="1058">
        <v>23823.3783</v>
      </c>
      <c r="AU682" s="1058">
        <v>23823.720600000001</v>
      </c>
      <c r="AV682" s="1058">
        <v>23824.061300000001</v>
      </c>
      <c r="AW682" s="1058">
        <v>23824.4025</v>
      </c>
      <c r="AX682" s="1058">
        <v>23824.744500000001</v>
      </c>
      <c r="AY682" s="1058">
        <v>23825.087599999999</v>
      </c>
      <c r="AZ682" s="1058">
        <v>23825.433300000001</v>
      </c>
      <c r="BA682" s="1058">
        <v>23825.779200000001</v>
      </c>
      <c r="BB682" s="1058">
        <v>23826.125599999999</v>
      </c>
      <c r="BC682" s="1058">
        <v>23826.474699999999</v>
      </c>
      <c r="BD682" s="1058">
        <v>23826.822800000002</v>
      </c>
      <c r="BE682" s="335"/>
      <c r="BF682" s="335"/>
      <c r="BG682" s="335"/>
      <c r="BH682" s="335"/>
      <c r="BI682" s="335"/>
      <c r="BJ682" s="335"/>
      <c r="BK682" s="335"/>
      <c r="BL682" s="335"/>
      <c r="BM682" s="335"/>
      <c r="BN682" s="335"/>
      <c r="BO682" s="335"/>
      <c r="BP682" s="335"/>
      <c r="BQ682" s="335"/>
      <c r="BR682" s="335"/>
      <c r="BS682" s="335"/>
      <c r="BT682" s="335"/>
      <c r="BU682" s="335"/>
      <c r="BV682" s="335"/>
      <c r="BW682" s="335"/>
      <c r="BX682" s="335"/>
      <c r="BY682" s="863"/>
      <c r="BZ682" s="863"/>
      <c r="CA682" s="863"/>
      <c r="CB682" s="863"/>
      <c r="CC682" s="863"/>
      <c r="CD682" s="18"/>
      <c r="CE682" s="18"/>
      <c r="CF682" s="18"/>
    </row>
    <row r="683" spans="1:84" ht="10.5" customHeight="1" x14ac:dyDescent="0.2">
      <c r="A683" s="1532"/>
      <c r="B683" s="1535"/>
      <c r="C683" s="1344" t="s">
        <v>557</v>
      </c>
      <c r="D683" s="134" t="s">
        <v>117</v>
      </c>
      <c r="E683" s="64">
        <f>ROUND((AG683-AF683)*$AE682,2)</f>
        <v>0.14000000000000001</v>
      </c>
      <c r="F683" s="51">
        <f t="shared" ref="F683:AB683" si="1517">ROUND((AH683-AG683)*$AE682,2)</f>
        <v>0.2</v>
      </c>
      <c r="G683" s="51">
        <f t="shared" si="1517"/>
        <v>0.08</v>
      </c>
      <c r="H683" s="334">
        <f t="shared" si="1517"/>
        <v>0.17</v>
      </c>
      <c r="I683" s="51">
        <f t="shared" si="1517"/>
        <v>0.18</v>
      </c>
      <c r="J683" s="51">
        <f t="shared" si="1517"/>
        <v>0.17</v>
      </c>
      <c r="K683" s="51">
        <f t="shared" si="1517"/>
        <v>0.12</v>
      </c>
      <c r="L683" s="51">
        <f t="shared" si="1517"/>
        <v>0.14000000000000001</v>
      </c>
      <c r="M683" s="51">
        <f t="shared" si="1517"/>
        <v>0.14000000000000001</v>
      </c>
      <c r="N683" s="334">
        <f t="shared" si="1517"/>
        <v>0.13</v>
      </c>
      <c r="O683" s="51">
        <f t="shared" si="1517"/>
        <v>0.2</v>
      </c>
      <c r="P683" s="51">
        <f t="shared" si="1517"/>
        <v>0.17</v>
      </c>
      <c r="Q683" s="51">
        <f t="shared" si="1517"/>
        <v>0.16</v>
      </c>
      <c r="R683" s="51">
        <f t="shared" si="1517"/>
        <v>0.1</v>
      </c>
      <c r="S683" s="51">
        <f t="shared" si="1517"/>
        <v>0.16</v>
      </c>
      <c r="T683" s="51">
        <f t="shared" si="1517"/>
        <v>0.13</v>
      </c>
      <c r="U683" s="51">
        <f t="shared" si="1517"/>
        <v>0.09</v>
      </c>
      <c r="V683" s="51">
        <f t="shared" si="1517"/>
        <v>0.13</v>
      </c>
      <c r="W683" s="51">
        <f t="shared" si="1517"/>
        <v>0.13</v>
      </c>
      <c r="X683" s="51">
        <f t="shared" si="1517"/>
        <v>0.11</v>
      </c>
      <c r="Y683" s="334">
        <f t="shared" si="1517"/>
        <v>0.1</v>
      </c>
      <c r="Z683" s="51">
        <f t="shared" si="1517"/>
        <v>0.12</v>
      </c>
      <c r="AA683" s="51">
        <f t="shared" si="1517"/>
        <v>0.14000000000000001</v>
      </c>
      <c r="AB683" s="52">
        <f t="shared" si="1517"/>
        <v>0.14000000000000001</v>
      </c>
      <c r="AC683" s="50"/>
      <c r="AD683" s="53">
        <f>AD698+AD703</f>
        <v>3.2727600000002894</v>
      </c>
      <c r="AE683" s="61"/>
      <c r="AF683" s="1058">
        <v>4089.768</v>
      </c>
      <c r="AG683" s="1058">
        <v>4089.8269</v>
      </c>
      <c r="AH683" s="1059">
        <v>4089.9090999999999</v>
      </c>
      <c r="AI683" s="1058">
        <v>4089.9411</v>
      </c>
      <c r="AJ683" s="1058">
        <v>4090.0126</v>
      </c>
      <c r="AK683" s="1058">
        <v>4090.0855999999999</v>
      </c>
      <c r="AL683" s="1058">
        <v>4090.1550000000002</v>
      </c>
      <c r="AM683" s="1058">
        <v>4090.2048</v>
      </c>
      <c r="AN683" s="1058">
        <v>4090.2613999999999</v>
      </c>
      <c r="AO683" s="1058">
        <v>4090.3211999999999</v>
      </c>
      <c r="AP683" s="1058">
        <v>4090.3741</v>
      </c>
      <c r="AQ683" s="1058">
        <v>4090.4564</v>
      </c>
      <c r="AR683" s="1058">
        <v>4090.5259000000001</v>
      </c>
      <c r="AS683" s="1058">
        <v>4090.5936999999999</v>
      </c>
      <c r="AT683" s="1058">
        <v>4090.6354000000001</v>
      </c>
      <c r="AU683" s="1058">
        <v>4090.7006999999999</v>
      </c>
      <c r="AV683" s="1058">
        <v>4090.7550999999999</v>
      </c>
      <c r="AW683" s="1058">
        <v>4090.7937999999999</v>
      </c>
      <c r="AX683" s="1058">
        <v>4090.8485999999998</v>
      </c>
      <c r="AY683" s="1058">
        <v>4090.9023000000002</v>
      </c>
      <c r="AZ683" s="1058">
        <v>4090.9484000000002</v>
      </c>
      <c r="BA683" s="1058">
        <v>4090.9911000000002</v>
      </c>
      <c r="BB683" s="1058">
        <v>4091.0399000000002</v>
      </c>
      <c r="BC683" s="1058">
        <v>4091.0981999999999</v>
      </c>
      <c r="BD683" s="1058">
        <v>4091.1581000000001</v>
      </c>
      <c r="BE683" s="335"/>
      <c r="BF683" s="335"/>
      <c r="BG683" s="335"/>
      <c r="BH683" s="335"/>
      <c r="BI683" s="335"/>
      <c r="BJ683" s="335"/>
      <c r="BK683" s="335"/>
      <c r="BL683" s="335"/>
      <c r="BM683" s="335"/>
      <c r="BN683" s="335"/>
      <c r="BO683" s="335"/>
      <c r="BP683" s="335"/>
      <c r="BQ683" s="335"/>
      <c r="BR683" s="335"/>
      <c r="BS683" s="335"/>
      <c r="BT683" s="335"/>
      <c r="BU683" s="335"/>
      <c r="BV683" s="335"/>
      <c r="BW683" s="335"/>
      <c r="BX683" s="335"/>
      <c r="BY683" s="863"/>
      <c r="BZ683" s="863"/>
      <c r="CA683" s="863"/>
      <c r="CB683" s="863"/>
      <c r="CC683" s="863"/>
      <c r="CD683" s="18"/>
      <c r="CE683" s="18"/>
      <c r="CF683" s="18"/>
    </row>
    <row r="684" spans="1:84" ht="10.5" customHeight="1" thickBot="1" x14ac:dyDescent="0.25">
      <c r="A684" s="1533"/>
      <c r="B684" s="1536"/>
      <c r="C684" s="274"/>
      <c r="D684" s="239" t="s">
        <v>41</v>
      </c>
      <c r="E684" s="84">
        <f>E683/E682</f>
        <v>0.16867469879518074</v>
      </c>
      <c r="F684" s="84">
        <f t="shared" ref="F684:AB684" si="1518">F683/F682</f>
        <v>0.23809523809523811</v>
      </c>
      <c r="G684" s="84">
        <f t="shared" si="1518"/>
        <v>9.6385542168674704E-2</v>
      </c>
      <c r="H684" s="425">
        <f t="shared" si="1518"/>
        <v>0.20238095238095241</v>
      </c>
      <c r="I684" s="84">
        <f t="shared" si="1518"/>
        <v>0.21428571428571427</v>
      </c>
      <c r="J684" s="84">
        <f t="shared" si="1518"/>
        <v>0.20481927710843376</v>
      </c>
      <c r="K684" s="84">
        <f t="shared" si="1518"/>
        <v>0.14457831325301204</v>
      </c>
      <c r="L684" s="84">
        <f t="shared" si="1518"/>
        <v>0.16867469879518074</v>
      </c>
      <c r="M684" s="84">
        <f t="shared" si="1518"/>
        <v>0.16867469879518074</v>
      </c>
      <c r="N684" s="425">
        <f t="shared" si="1518"/>
        <v>0.15662650602409639</v>
      </c>
      <c r="O684" s="84">
        <f t="shared" si="1518"/>
        <v>0.22727272727272729</v>
      </c>
      <c r="P684" s="84">
        <f t="shared" si="1518"/>
        <v>0.20238095238095241</v>
      </c>
      <c r="Q684" s="84">
        <f t="shared" si="1518"/>
        <v>0.19277108433734941</v>
      </c>
      <c r="R684" s="84">
        <f t="shared" si="1518"/>
        <v>0.11363636363636365</v>
      </c>
      <c r="S684" s="84">
        <f t="shared" si="1518"/>
        <v>0.1951219512195122</v>
      </c>
      <c r="T684" s="84">
        <f t="shared" si="1518"/>
        <v>0.15853658536585366</v>
      </c>
      <c r="U684" s="84">
        <f t="shared" si="1518"/>
        <v>0.10975609756097561</v>
      </c>
      <c r="V684" s="84">
        <f t="shared" si="1518"/>
        <v>0.15853658536585366</v>
      </c>
      <c r="W684" s="84">
        <f t="shared" si="1518"/>
        <v>0.15853658536585366</v>
      </c>
      <c r="X684" s="84">
        <f t="shared" si="1518"/>
        <v>0.13253012048192772</v>
      </c>
      <c r="Y684" s="425">
        <f t="shared" si="1518"/>
        <v>0.12048192771084339</v>
      </c>
      <c r="Z684" s="84">
        <f t="shared" si="1518"/>
        <v>0.14457831325301204</v>
      </c>
      <c r="AA684" s="84">
        <f t="shared" si="1518"/>
        <v>0.16666666666666669</v>
      </c>
      <c r="AB684" s="85">
        <f t="shared" si="1518"/>
        <v>0.16666666666666669</v>
      </c>
      <c r="AC684" s="50"/>
      <c r="AD684" s="53"/>
      <c r="AE684" s="61"/>
      <c r="CD684" s="31"/>
      <c r="CE684" s="31"/>
      <c r="CF684" s="31"/>
    </row>
    <row r="685" spans="1:84" ht="10.5" customHeight="1" x14ac:dyDescent="0.2">
      <c r="A685" s="1531" t="s">
        <v>96</v>
      </c>
      <c r="B685" s="1534" t="s">
        <v>82</v>
      </c>
      <c r="C685" s="1119"/>
      <c r="D685" s="1203"/>
      <c r="E685" s="79"/>
      <c r="F685" s="79"/>
      <c r="G685" s="79"/>
      <c r="H685" s="389"/>
      <c r="I685" s="79"/>
      <c r="J685" s="79"/>
      <c r="K685" s="79"/>
      <c r="L685" s="79"/>
      <c r="M685" s="79"/>
      <c r="N685" s="389"/>
      <c r="O685" s="79"/>
      <c r="P685" s="79"/>
      <c r="Q685" s="79"/>
      <c r="R685" s="79"/>
      <c r="S685" s="79"/>
      <c r="T685" s="79"/>
      <c r="U685" s="79"/>
      <c r="V685" s="79"/>
      <c r="W685" s="79"/>
      <c r="X685" s="79"/>
      <c r="Y685" s="389"/>
      <c r="Z685" s="79"/>
      <c r="AA685" s="79"/>
      <c r="AB685" s="80"/>
    </row>
    <row r="686" spans="1:84" ht="10.5" customHeight="1" x14ac:dyDescent="0.2">
      <c r="A686" s="1532"/>
      <c r="B686" s="1535"/>
      <c r="C686" s="1344" t="s">
        <v>126</v>
      </c>
      <c r="D686" s="134" t="s">
        <v>33</v>
      </c>
      <c r="E686" s="970">
        <v>1</v>
      </c>
      <c r="F686" s="1196">
        <v>1</v>
      </c>
      <c r="G686" s="970">
        <v>1</v>
      </c>
      <c r="H686" s="981">
        <v>1</v>
      </c>
      <c r="I686" s="970">
        <v>1</v>
      </c>
      <c r="J686" s="970">
        <v>1</v>
      </c>
      <c r="K686" s="970">
        <v>1</v>
      </c>
      <c r="L686" s="970">
        <v>1</v>
      </c>
      <c r="M686" s="970">
        <v>1</v>
      </c>
      <c r="N686" s="981">
        <v>1</v>
      </c>
      <c r="O686" s="970">
        <v>1</v>
      </c>
      <c r="P686" s="970">
        <v>1</v>
      </c>
      <c r="Q686" s="970">
        <v>1</v>
      </c>
      <c r="R686" s="970">
        <v>1</v>
      </c>
      <c r="S686" s="970">
        <v>1</v>
      </c>
      <c r="T686" s="970">
        <v>1</v>
      </c>
      <c r="U686" s="970">
        <v>1</v>
      </c>
      <c r="V686" s="970">
        <v>1</v>
      </c>
      <c r="W686" s="970">
        <v>1</v>
      </c>
      <c r="X686" s="970">
        <v>1</v>
      </c>
      <c r="Y686" s="981">
        <v>1</v>
      </c>
      <c r="Z686" s="970">
        <v>1</v>
      </c>
      <c r="AA686" s="970">
        <v>1</v>
      </c>
      <c r="AB686" s="1018">
        <v>1</v>
      </c>
      <c r="AC686" s="333"/>
      <c r="AD686" s="180"/>
      <c r="AE686" s="61"/>
      <c r="AF686" s="335"/>
      <c r="AG686" s="335"/>
      <c r="AH686" s="335"/>
      <c r="AI686" s="335"/>
      <c r="AJ686" s="335"/>
      <c r="AK686" s="335"/>
      <c r="AL686" s="335"/>
      <c r="AM686" s="335"/>
      <c r="AN686" s="335"/>
      <c r="AO686" s="335"/>
      <c r="AP686" s="335"/>
      <c r="AQ686" s="335"/>
      <c r="AR686" s="335"/>
      <c r="AS686" s="335"/>
      <c r="AT686" s="335"/>
      <c r="AU686" s="335"/>
      <c r="AV686" s="335"/>
      <c r="AW686" s="335"/>
      <c r="AX686" s="335"/>
      <c r="AY686" s="335"/>
      <c r="AZ686" s="335"/>
      <c r="BA686" s="335"/>
      <c r="BB686" s="335"/>
      <c r="BC686" s="335"/>
      <c r="BD686" s="335"/>
      <c r="BE686" s="335"/>
      <c r="BF686" s="335"/>
      <c r="BG686" s="335"/>
      <c r="BH686" s="335"/>
      <c r="BI686" s="335"/>
      <c r="BJ686" s="335"/>
      <c r="BK686" s="335"/>
      <c r="BL686" s="335"/>
      <c r="BM686" s="335"/>
      <c r="BN686" s="335"/>
      <c r="BO686" s="335"/>
      <c r="BP686" s="335"/>
      <c r="BQ686" s="335"/>
      <c r="BR686" s="335"/>
      <c r="BS686" s="335"/>
      <c r="BT686" s="335"/>
      <c r="BU686" s="335"/>
      <c r="BV686" s="335"/>
      <c r="BW686" s="335"/>
      <c r="BX686" s="335"/>
      <c r="BY686" s="863"/>
      <c r="BZ686" s="863"/>
      <c r="CA686" s="863"/>
      <c r="CB686" s="863"/>
      <c r="CC686" s="863"/>
      <c r="CD686" s="18"/>
      <c r="CE686" s="18"/>
      <c r="CF686" s="18"/>
    </row>
    <row r="687" spans="1:84" ht="10.5" customHeight="1" x14ac:dyDescent="0.2">
      <c r="A687" s="1532"/>
      <c r="B687" s="1535"/>
      <c r="C687" s="1344" t="s">
        <v>557</v>
      </c>
      <c r="D687" s="134" t="s">
        <v>116</v>
      </c>
      <c r="E687" s="64">
        <f t="shared" ref="E687" si="1519">ROUND((AG687-AF687)*$AE687,2)</f>
        <v>0.01</v>
      </c>
      <c r="F687" s="64">
        <f t="shared" ref="F687" si="1520">ROUND((AH687-AG687)*$AE687,2)</f>
        <v>0.01</v>
      </c>
      <c r="G687" s="64">
        <f t="shared" ref="G687" si="1521">ROUND((AI687-AH687)*$AE687,2)</f>
        <v>0.01</v>
      </c>
      <c r="H687" s="424">
        <f t="shared" ref="H687" si="1522">ROUND((AJ687-AI687)*$AE687,2)</f>
        <v>0.01</v>
      </c>
      <c r="I687" s="64">
        <f t="shared" ref="I687" si="1523">ROUND((AK687-AJ687)*$AE687,2)</f>
        <v>0.01</v>
      </c>
      <c r="J687" s="64">
        <f t="shared" ref="J687" si="1524">ROUND((AL687-AK687)*$AE687,2)</f>
        <v>0.01</v>
      </c>
      <c r="K687" s="64">
        <f t="shared" ref="K687" si="1525">ROUND((AM687-AL687)*$AE687,2)</f>
        <v>0.01</v>
      </c>
      <c r="L687" s="64">
        <f t="shared" ref="L687" si="1526">ROUND((AN687-AM687)*$AE687,2)</f>
        <v>0.01</v>
      </c>
      <c r="M687" s="64">
        <f t="shared" ref="M687" si="1527">ROUND((AO687-AN687)*$AE687,2)</f>
        <v>0.01</v>
      </c>
      <c r="N687" s="424">
        <f t="shared" ref="N687" si="1528">ROUND((AP687-AO687)*$AE687,2)</f>
        <v>0.01</v>
      </c>
      <c r="O687" s="64">
        <f t="shared" ref="O687" si="1529">ROUND((AQ687-AP687)*$AE687,2)</f>
        <v>0.01</v>
      </c>
      <c r="P687" s="64">
        <f t="shared" ref="P687" si="1530">ROUND((AR687-AQ687)*$AE687,2)</f>
        <v>0.01</v>
      </c>
      <c r="Q687" s="64">
        <f t="shared" ref="Q687" si="1531">ROUND((AS687-AR687)*$AE687,2)</f>
        <v>0.01</v>
      </c>
      <c r="R687" s="64">
        <f t="shared" ref="R687" si="1532">ROUND((AT687-AS687)*$AE687,2)</f>
        <v>0.01</v>
      </c>
      <c r="S687" s="64">
        <f t="shared" ref="S687" si="1533">ROUND((AU687-AT687)*$AE687,2)</f>
        <v>0.01</v>
      </c>
      <c r="T687" s="64">
        <f t="shared" ref="T687" si="1534">ROUND((AV687-AU687)*$AE687,2)</f>
        <v>0.01</v>
      </c>
      <c r="U687" s="64">
        <f t="shared" ref="U687" si="1535">ROUND((AW687-AV687)*$AE687,2)</f>
        <v>0.01</v>
      </c>
      <c r="V687" s="64">
        <f t="shared" ref="V687" si="1536">ROUND((AX687-AW687)*$AE687,2)</f>
        <v>0.01</v>
      </c>
      <c r="W687" s="64">
        <f t="shared" ref="W687" si="1537">ROUND((AY687-AX687)*$AE687,2)</f>
        <v>0.01</v>
      </c>
      <c r="X687" s="64">
        <f t="shared" ref="X687" si="1538">ROUND((AZ687-AY687)*$AE687,2)</f>
        <v>0.01</v>
      </c>
      <c r="Y687" s="424">
        <f t="shared" ref="Y687" si="1539">ROUND((BA687-AZ687)*$AE687,2)</f>
        <v>0.01</v>
      </c>
      <c r="Z687" s="64">
        <f t="shared" ref="Z687" si="1540">ROUND((BB687-BA687)*$AE687,2)</f>
        <v>0.01</v>
      </c>
      <c r="AA687" s="64">
        <f t="shared" ref="AA687" si="1541">ROUND((BC687-BB687)*$AE687,2)</f>
        <v>0.01</v>
      </c>
      <c r="AB687" s="65">
        <f t="shared" ref="AB687" si="1542">ROUND((BD687-BC687)*$AE687,2)</f>
        <v>0.01</v>
      </c>
      <c r="AC687" s="50">
        <f>(BD687-AF687)*AE687</f>
        <v>0.13895999999949707</v>
      </c>
      <c r="AD687" s="53">
        <f>(BD688-AF688)*AE687</f>
        <v>0.24840000000040163</v>
      </c>
      <c r="AE687" s="61">
        <v>2.4</v>
      </c>
      <c r="AF687" s="1058">
        <v>25718.836899999998</v>
      </c>
      <c r="AG687" s="1058">
        <v>25718.839</v>
      </c>
      <c r="AH687" s="1059">
        <v>25718.841100000001</v>
      </c>
      <c r="AI687" s="1058">
        <v>25718.843199999999</v>
      </c>
      <c r="AJ687" s="1058">
        <v>25718.845399999998</v>
      </c>
      <c r="AK687" s="1058">
        <v>25718.8475</v>
      </c>
      <c r="AL687" s="1058">
        <v>25718.849699999999</v>
      </c>
      <c r="AM687" s="1058">
        <v>25718.8521</v>
      </c>
      <c r="AN687" s="1058">
        <v>25718.854500000001</v>
      </c>
      <c r="AO687" s="1058">
        <v>25718.857100000001</v>
      </c>
      <c r="AP687" s="1058">
        <v>25718.859899999999</v>
      </c>
      <c r="AQ687" s="1058">
        <v>25718.8626</v>
      </c>
      <c r="AR687" s="1058">
        <v>25718.865300000001</v>
      </c>
      <c r="AS687" s="1058">
        <v>25718.8681</v>
      </c>
      <c r="AT687" s="1058">
        <v>25718.870699999999</v>
      </c>
      <c r="AU687" s="1058">
        <v>25718.873299999999</v>
      </c>
      <c r="AV687" s="1058">
        <v>25718.875700000001</v>
      </c>
      <c r="AW687" s="1058">
        <v>25718.878199999999</v>
      </c>
      <c r="AX687" s="1058">
        <v>25718.8806</v>
      </c>
      <c r="AY687" s="1058">
        <v>25718.883000000002</v>
      </c>
      <c r="AZ687" s="1058">
        <v>25718.8855</v>
      </c>
      <c r="BA687" s="1058">
        <v>25718.887900000002</v>
      </c>
      <c r="BB687" s="1058">
        <v>25718.890200000002</v>
      </c>
      <c r="BC687" s="1058">
        <v>25718.892500000002</v>
      </c>
      <c r="BD687" s="1058">
        <v>25718.894799999998</v>
      </c>
      <c r="BE687" s="335"/>
      <c r="BF687" s="335"/>
      <c r="BG687" s="335"/>
      <c r="BH687" s="335"/>
      <c r="BI687" s="335"/>
      <c r="BJ687" s="335"/>
      <c r="BK687" s="335"/>
      <c r="BL687" s="335"/>
      <c r="BM687" s="335"/>
      <c r="BN687" s="335"/>
      <c r="BO687" s="335"/>
      <c r="BP687" s="335"/>
      <c r="BQ687" s="335"/>
      <c r="BR687" s="335"/>
      <c r="BS687" s="335"/>
      <c r="BT687" s="335"/>
      <c r="BU687" s="335"/>
      <c r="BV687" s="335"/>
      <c r="BW687" s="335"/>
      <c r="BX687" s="335"/>
      <c r="BY687" s="153"/>
      <c r="BZ687" s="153"/>
      <c r="CA687" s="153"/>
      <c r="CB687" s="153"/>
      <c r="CC687" s="153"/>
      <c r="CD687" s="12"/>
      <c r="CE687" s="12"/>
      <c r="CF687" s="12"/>
    </row>
    <row r="688" spans="1:84" s="1" customFormat="1" ht="10.5" customHeight="1" x14ac:dyDescent="0.2">
      <c r="A688" s="1532"/>
      <c r="B688" s="1535"/>
      <c r="C688" s="1344" t="s">
        <v>557</v>
      </c>
      <c r="D688" s="134" t="s">
        <v>117</v>
      </c>
      <c r="E688" s="64">
        <f>ROUND((AG688-AF688)*$AE687,2)</f>
        <v>0.01</v>
      </c>
      <c r="F688" s="51">
        <f t="shared" ref="F688" si="1543">ROUND((AH688-AG688)*$AE687,2)</f>
        <v>0.01</v>
      </c>
      <c r="G688" s="51">
        <f t="shared" ref="G688" si="1544">ROUND((AI688-AH688)*$AE687,2)</f>
        <v>0.01</v>
      </c>
      <c r="H688" s="334">
        <f t="shared" ref="H688" si="1545">ROUND((AJ688-AI688)*$AE687,2)</f>
        <v>0.01</v>
      </c>
      <c r="I688" s="51">
        <f t="shared" ref="I688" si="1546">ROUND((AK688-AJ688)*$AE687,2)</f>
        <v>0.01</v>
      </c>
      <c r="J688" s="51">
        <f t="shared" ref="J688" si="1547">ROUND((AL688-AK688)*$AE687,2)</f>
        <v>0.01</v>
      </c>
      <c r="K688" s="51">
        <f t="shared" ref="K688" si="1548">ROUND((AM688-AL688)*$AE687,2)</f>
        <v>0.01</v>
      </c>
      <c r="L688" s="51">
        <f t="shared" ref="L688" si="1549">ROUND((AN688-AM688)*$AE687,2)</f>
        <v>0.01</v>
      </c>
      <c r="M688" s="51">
        <f t="shared" ref="M688" si="1550">ROUND((AO688-AN688)*$AE687,2)</f>
        <v>0.01</v>
      </c>
      <c r="N688" s="334">
        <f t="shared" ref="N688" si="1551">ROUND((AP688-AO688)*$AE687,2)</f>
        <v>0.01</v>
      </c>
      <c r="O688" s="51">
        <f t="shared" ref="O688" si="1552">ROUND((AQ688-AP688)*$AE687,2)</f>
        <v>0.01</v>
      </c>
      <c r="P688" s="51">
        <f t="shared" ref="P688" si="1553">ROUND((AR688-AQ688)*$AE687,2)</f>
        <v>0.01</v>
      </c>
      <c r="Q688" s="51">
        <f t="shared" ref="Q688" si="1554">ROUND((AS688-AR688)*$AE687,2)</f>
        <v>0.01</v>
      </c>
      <c r="R688" s="51">
        <f t="shared" ref="R688" si="1555">ROUND((AT688-AS688)*$AE687,2)</f>
        <v>0.01</v>
      </c>
      <c r="S688" s="51">
        <f t="shared" ref="S688" si="1556">ROUND((AU688-AT688)*$AE687,2)</f>
        <v>0.01</v>
      </c>
      <c r="T688" s="51">
        <f t="shared" ref="T688" si="1557">ROUND((AV688-AU688)*$AE687,2)</f>
        <v>0.01</v>
      </c>
      <c r="U688" s="51">
        <f t="shared" ref="U688" si="1558">ROUND((AW688-AV688)*$AE687,2)</f>
        <v>0.01</v>
      </c>
      <c r="V688" s="51">
        <f t="shared" ref="V688" si="1559">ROUND((AX688-AW688)*$AE687,2)</f>
        <v>0.01</v>
      </c>
      <c r="W688" s="51">
        <f t="shared" ref="W688" si="1560">ROUND((AY688-AX688)*$AE687,2)</f>
        <v>0.01</v>
      </c>
      <c r="X688" s="51">
        <f t="shared" ref="X688" si="1561">ROUND((AZ688-AY688)*$AE687,2)</f>
        <v>0.01</v>
      </c>
      <c r="Y688" s="334">
        <f t="shared" ref="Y688" si="1562">ROUND((BA688-AZ688)*$AE687,2)</f>
        <v>0.01</v>
      </c>
      <c r="Z688" s="51">
        <f t="shared" ref="Z688" si="1563">ROUND((BB688-BA688)*$AE687,2)</f>
        <v>0.01</v>
      </c>
      <c r="AA688" s="51">
        <f t="shared" ref="AA688" si="1564">ROUND((BC688-BB688)*$AE687,2)</f>
        <v>0.01</v>
      </c>
      <c r="AB688" s="52">
        <f t="shared" ref="AB688" si="1565">ROUND((BD688-BC688)*$AE687,2)</f>
        <v>0.01</v>
      </c>
      <c r="AC688" s="50"/>
      <c r="AD688" s="53">
        <f>AD708+AD713</f>
        <v>8.475000000000818E-2</v>
      </c>
      <c r="AE688" s="61"/>
      <c r="AF688" s="1058">
        <v>5974.3154999999997</v>
      </c>
      <c r="AG688" s="1058">
        <v>5974.3195999999998</v>
      </c>
      <c r="AH688" s="1059">
        <v>5974.3235000000004</v>
      </c>
      <c r="AI688" s="1058">
        <v>5974.3274000000001</v>
      </c>
      <c r="AJ688" s="1058">
        <v>5974.3312999999998</v>
      </c>
      <c r="AK688" s="1058">
        <v>5974.335</v>
      </c>
      <c r="AL688" s="1058">
        <v>5974.3391000000001</v>
      </c>
      <c r="AM688" s="1058">
        <v>5974.3436000000002</v>
      </c>
      <c r="AN688" s="1058">
        <v>5974.3481000000002</v>
      </c>
      <c r="AO688" s="1058">
        <v>5974.3525</v>
      </c>
      <c r="AP688" s="1058">
        <v>5974.3572000000004</v>
      </c>
      <c r="AQ688" s="1058">
        <v>5974.3617999999997</v>
      </c>
      <c r="AR688" s="1058">
        <v>5974.3662999999997</v>
      </c>
      <c r="AS688" s="1058">
        <v>5974.3708999999999</v>
      </c>
      <c r="AT688" s="1058">
        <v>5974.3752999999997</v>
      </c>
      <c r="AU688" s="1058">
        <v>5974.3797999999997</v>
      </c>
      <c r="AV688" s="1058">
        <v>5974.3842999999997</v>
      </c>
      <c r="AW688" s="1058">
        <v>5974.3887000000004</v>
      </c>
      <c r="AX688" s="1058">
        <v>5974.3932000000004</v>
      </c>
      <c r="AY688" s="1058">
        <v>5974.3976000000002</v>
      </c>
      <c r="AZ688" s="1058">
        <v>5974.4021000000002</v>
      </c>
      <c r="BA688" s="1058">
        <v>5974.4063999999998</v>
      </c>
      <c r="BB688" s="1058">
        <v>5974.4106000000002</v>
      </c>
      <c r="BC688" s="1058">
        <v>5974.4147999999996</v>
      </c>
      <c r="BD688" s="1058">
        <v>5974.4189999999999</v>
      </c>
      <c r="BE688" s="335"/>
      <c r="BF688" s="335"/>
      <c r="BG688" s="335"/>
      <c r="BH688" s="335"/>
      <c r="BI688" s="335"/>
      <c r="BJ688" s="335"/>
      <c r="BK688" s="335"/>
      <c r="BL688" s="335"/>
      <c r="BM688" s="335"/>
      <c r="BN688" s="335"/>
      <c r="BO688" s="335"/>
      <c r="BP688" s="335"/>
      <c r="BQ688" s="335"/>
      <c r="BR688" s="335"/>
      <c r="BS688" s="335"/>
      <c r="BT688" s="335"/>
      <c r="BU688" s="335"/>
      <c r="BV688" s="335"/>
      <c r="BW688" s="335"/>
      <c r="BX688" s="335"/>
      <c r="BY688" s="153"/>
      <c r="BZ688" s="153"/>
      <c r="CA688" s="153"/>
      <c r="CB688" s="153"/>
      <c r="CC688" s="153"/>
      <c r="CD688" s="12"/>
      <c r="CE688" s="12"/>
      <c r="CF688" s="12"/>
    </row>
    <row r="689" spans="1:84" s="1" customFormat="1" ht="10.5" customHeight="1" thickBot="1" x14ac:dyDescent="0.25">
      <c r="A689" s="1533"/>
      <c r="B689" s="1536"/>
      <c r="C689" s="274"/>
      <c r="D689" s="239" t="s">
        <v>41</v>
      </c>
      <c r="E689" s="84">
        <f t="shared" ref="E689:AB689" si="1566">E688/E687</f>
        <v>1</v>
      </c>
      <c r="F689" s="84">
        <f t="shared" si="1566"/>
        <v>1</v>
      </c>
      <c r="G689" s="84">
        <f t="shared" si="1566"/>
        <v>1</v>
      </c>
      <c r="H689" s="425">
        <f t="shared" si="1566"/>
        <v>1</v>
      </c>
      <c r="I689" s="84">
        <f t="shared" si="1566"/>
        <v>1</v>
      </c>
      <c r="J689" s="84">
        <f t="shared" si="1566"/>
        <v>1</v>
      </c>
      <c r="K689" s="84">
        <f t="shared" si="1566"/>
        <v>1</v>
      </c>
      <c r="L689" s="84">
        <f t="shared" si="1566"/>
        <v>1</v>
      </c>
      <c r="M689" s="84">
        <f t="shared" si="1566"/>
        <v>1</v>
      </c>
      <c r="N689" s="425">
        <f t="shared" si="1566"/>
        <v>1</v>
      </c>
      <c r="O689" s="84">
        <f t="shared" si="1566"/>
        <v>1</v>
      </c>
      <c r="P689" s="84">
        <f t="shared" si="1566"/>
        <v>1</v>
      </c>
      <c r="Q689" s="84">
        <f t="shared" si="1566"/>
        <v>1</v>
      </c>
      <c r="R689" s="84">
        <f t="shared" si="1566"/>
        <v>1</v>
      </c>
      <c r="S689" s="84">
        <f t="shared" si="1566"/>
        <v>1</v>
      </c>
      <c r="T689" s="84">
        <f t="shared" si="1566"/>
        <v>1</v>
      </c>
      <c r="U689" s="84">
        <f t="shared" si="1566"/>
        <v>1</v>
      </c>
      <c r="V689" s="84">
        <f t="shared" si="1566"/>
        <v>1</v>
      </c>
      <c r="W689" s="84">
        <f t="shared" si="1566"/>
        <v>1</v>
      </c>
      <c r="X689" s="84">
        <f t="shared" si="1566"/>
        <v>1</v>
      </c>
      <c r="Y689" s="425">
        <f t="shared" si="1566"/>
        <v>1</v>
      </c>
      <c r="Z689" s="84">
        <f t="shared" si="1566"/>
        <v>1</v>
      </c>
      <c r="AA689" s="84">
        <f t="shared" si="1566"/>
        <v>1</v>
      </c>
      <c r="AB689" s="85">
        <f t="shared" si="1566"/>
        <v>1</v>
      </c>
      <c r="AC689" s="50"/>
      <c r="AD689" s="53"/>
      <c r="AE689" s="61"/>
      <c r="AF689" s="328"/>
      <c r="AG689" s="328"/>
      <c r="AH689" s="328"/>
      <c r="AI689" s="328"/>
      <c r="AJ689" s="328"/>
      <c r="AK689" s="328"/>
      <c r="AL689" s="328"/>
      <c r="AM689" s="328"/>
      <c r="AN689" s="328"/>
      <c r="AO689" s="328"/>
      <c r="AP689" s="328"/>
      <c r="AQ689" s="328"/>
      <c r="AR689" s="328"/>
      <c r="AS689" s="328"/>
      <c r="AT689" s="328"/>
      <c r="AU689" s="328"/>
      <c r="AV689" s="328"/>
      <c r="AW689" s="328"/>
      <c r="AX689" s="328"/>
      <c r="AY689" s="328"/>
      <c r="AZ689" s="328"/>
      <c r="BA689" s="328"/>
      <c r="BB689" s="328"/>
      <c r="BC689" s="328"/>
      <c r="BD689" s="328"/>
      <c r="BE689" s="328"/>
      <c r="BF689" s="328"/>
      <c r="BG689" s="328"/>
      <c r="BH689" s="328"/>
      <c r="BI689" s="328"/>
      <c r="BJ689" s="328"/>
      <c r="BK689" s="328"/>
      <c r="BL689" s="328"/>
      <c r="BM689" s="328"/>
      <c r="BN689" s="328"/>
      <c r="BO689" s="328"/>
      <c r="BP689" s="328"/>
      <c r="BQ689" s="328"/>
      <c r="BR689" s="328"/>
      <c r="BS689" s="328"/>
      <c r="BT689" s="328"/>
      <c r="BU689" s="328"/>
      <c r="BV689" s="328"/>
      <c r="BW689" s="328"/>
      <c r="BX689" s="328"/>
      <c r="BY689" s="165"/>
      <c r="BZ689" s="165"/>
      <c r="CA689" s="165"/>
      <c r="CB689" s="165"/>
      <c r="CC689" s="165"/>
      <c r="CD689" s="31"/>
      <c r="CE689" s="31"/>
      <c r="CF689" s="31"/>
    </row>
    <row r="690" spans="1:84" s="1" customFormat="1" ht="10.5" customHeight="1" x14ac:dyDescent="0.2">
      <c r="A690" s="994" t="s">
        <v>293</v>
      </c>
      <c r="B690" s="66"/>
      <c r="C690" s="534"/>
      <c r="D690" s="138"/>
      <c r="E690" s="157">
        <f t="shared" ref="E690:AB691" si="1567">E682+E687</f>
        <v>0.84</v>
      </c>
      <c r="F690" s="157">
        <f t="shared" si="1567"/>
        <v>0.85</v>
      </c>
      <c r="G690" s="157">
        <f t="shared" si="1567"/>
        <v>0.84</v>
      </c>
      <c r="H690" s="340">
        <f t="shared" si="1567"/>
        <v>0.85</v>
      </c>
      <c r="I690" s="157">
        <f t="shared" si="1567"/>
        <v>0.85</v>
      </c>
      <c r="J690" s="157">
        <f t="shared" si="1567"/>
        <v>0.84</v>
      </c>
      <c r="K690" s="157">
        <f t="shared" si="1567"/>
        <v>0.84</v>
      </c>
      <c r="L690" s="157">
        <f t="shared" si="1567"/>
        <v>0.84</v>
      </c>
      <c r="M690" s="157">
        <f t="shared" si="1567"/>
        <v>0.84</v>
      </c>
      <c r="N690" s="340">
        <f t="shared" si="1567"/>
        <v>0.84</v>
      </c>
      <c r="O690" s="157">
        <f t="shared" si="1567"/>
        <v>0.89</v>
      </c>
      <c r="P690" s="157">
        <f t="shared" si="1567"/>
        <v>0.85</v>
      </c>
      <c r="Q690" s="157">
        <f t="shared" si="1567"/>
        <v>0.84</v>
      </c>
      <c r="R690" s="157">
        <f t="shared" si="1567"/>
        <v>0.89</v>
      </c>
      <c r="S690" s="157">
        <f t="shared" si="1567"/>
        <v>0.83</v>
      </c>
      <c r="T690" s="157">
        <f t="shared" si="1567"/>
        <v>0.83</v>
      </c>
      <c r="U690" s="157">
        <f t="shared" si="1567"/>
        <v>0.83</v>
      </c>
      <c r="V690" s="157">
        <f t="shared" si="1567"/>
        <v>0.83</v>
      </c>
      <c r="W690" s="157">
        <f t="shared" si="1567"/>
        <v>0.83</v>
      </c>
      <c r="X690" s="157">
        <f t="shared" si="1567"/>
        <v>0.84</v>
      </c>
      <c r="Y690" s="340">
        <f t="shared" si="1567"/>
        <v>0.84</v>
      </c>
      <c r="Z690" s="157">
        <f t="shared" si="1567"/>
        <v>0.84</v>
      </c>
      <c r="AA690" s="157">
        <f t="shared" si="1567"/>
        <v>0.85</v>
      </c>
      <c r="AB690" s="158">
        <f t="shared" si="1567"/>
        <v>0.85</v>
      </c>
      <c r="AC690" s="69"/>
      <c r="AD690" s="69"/>
      <c r="AE690" s="103"/>
      <c r="AF690" s="328"/>
      <c r="AG690" s="328"/>
      <c r="AH690" s="328"/>
      <c r="AI690" s="328"/>
      <c r="AJ690" s="328"/>
      <c r="AK690" s="328"/>
      <c r="AL690" s="328"/>
      <c r="AM690" s="328"/>
      <c r="AN690" s="328"/>
      <c r="AO690" s="328"/>
      <c r="AP690" s="328"/>
      <c r="AQ690" s="328"/>
      <c r="AR690" s="328"/>
      <c r="AS690" s="328"/>
      <c r="AT690" s="328"/>
      <c r="AU690" s="328"/>
      <c r="AV690" s="328"/>
      <c r="AW690" s="328"/>
      <c r="AX690" s="328"/>
      <c r="AY690" s="328"/>
      <c r="AZ690" s="328"/>
      <c r="BA690" s="328"/>
      <c r="BB690" s="328"/>
      <c r="BC690" s="328"/>
      <c r="BD690" s="328"/>
      <c r="BE690" s="328"/>
      <c r="BF690" s="328"/>
      <c r="BG690" s="328"/>
      <c r="BH690" s="328"/>
      <c r="BI690" s="328"/>
      <c r="BJ690" s="328"/>
      <c r="BK690" s="328"/>
      <c r="BL690" s="328"/>
      <c r="BM690" s="328"/>
      <c r="BN690" s="328"/>
      <c r="BO690" s="328"/>
      <c r="BP690" s="328"/>
      <c r="BQ690" s="328"/>
      <c r="BR690" s="328"/>
      <c r="BS690" s="328"/>
      <c r="BT690" s="328"/>
      <c r="BU690" s="328"/>
      <c r="BV690" s="328"/>
      <c r="BW690" s="328"/>
      <c r="BX690" s="328"/>
      <c r="BY690" s="165"/>
      <c r="BZ690" s="165"/>
      <c r="CA690" s="165"/>
      <c r="CB690" s="165"/>
      <c r="CC690" s="165"/>
      <c r="CD690" s="31"/>
      <c r="CE690" s="31"/>
      <c r="CF690" s="31"/>
    </row>
    <row r="691" spans="1:84" s="1" customFormat="1" ht="10.5" customHeight="1" x14ac:dyDescent="0.2">
      <c r="A691" s="995" t="s">
        <v>294</v>
      </c>
      <c r="B691" s="71"/>
      <c r="C691" s="539"/>
      <c r="D691" s="139"/>
      <c r="E691" s="159">
        <f t="shared" si="1567"/>
        <v>0.15000000000000002</v>
      </c>
      <c r="F691" s="159">
        <f t="shared" si="1567"/>
        <v>0.21000000000000002</v>
      </c>
      <c r="G691" s="159">
        <f t="shared" si="1567"/>
        <v>0.09</v>
      </c>
      <c r="H691" s="341">
        <f t="shared" si="1567"/>
        <v>0.18000000000000002</v>
      </c>
      <c r="I691" s="159">
        <f t="shared" si="1567"/>
        <v>0.19</v>
      </c>
      <c r="J691" s="159">
        <f t="shared" si="1567"/>
        <v>0.18000000000000002</v>
      </c>
      <c r="K691" s="159">
        <f t="shared" si="1567"/>
        <v>0.13</v>
      </c>
      <c r="L691" s="159">
        <f t="shared" si="1567"/>
        <v>0.15000000000000002</v>
      </c>
      <c r="M691" s="159">
        <f t="shared" si="1567"/>
        <v>0.15000000000000002</v>
      </c>
      <c r="N691" s="341">
        <f t="shared" si="1567"/>
        <v>0.14000000000000001</v>
      </c>
      <c r="O691" s="159">
        <f t="shared" si="1567"/>
        <v>0.21000000000000002</v>
      </c>
      <c r="P691" s="159">
        <f t="shared" si="1567"/>
        <v>0.18000000000000002</v>
      </c>
      <c r="Q691" s="159">
        <f t="shared" si="1567"/>
        <v>0.17</v>
      </c>
      <c r="R691" s="159">
        <f t="shared" si="1567"/>
        <v>0.11</v>
      </c>
      <c r="S691" s="159">
        <f t="shared" si="1567"/>
        <v>0.17</v>
      </c>
      <c r="T691" s="159">
        <f t="shared" si="1567"/>
        <v>0.14000000000000001</v>
      </c>
      <c r="U691" s="159">
        <f t="shared" si="1567"/>
        <v>9.9999999999999992E-2</v>
      </c>
      <c r="V691" s="159">
        <f t="shared" si="1567"/>
        <v>0.14000000000000001</v>
      </c>
      <c r="W691" s="159">
        <f t="shared" si="1567"/>
        <v>0.14000000000000001</v>
      </c>
      <c r="X691" s="159">
        <f t="shared" si="1567"/>
        <v>0.12</v>
      </c>
      <c r="Y691" s="341">
        <f t="shared" si="1567"/>
        <v>0.11</v>
      </c>
      <c r="Z691" s="159">
        <f t="shared" si="1567"/>
        <v>0.13</v>
      </c>
      <c r="AA691" s="159">
        <f t="shared" si="1567"/>
        <v>0.15000000000000002</v>
      </c>
      <c r="AB691" s="160">
        <f t="shared" si="1567"/>
        <v>0.15000000000000002</v>
      </c>
      <c r="AC691" s="69"/>
      <c r="AD691" s="69"/>
      <c r="AE691" s="103"/>
      <c r="AF691" s="328"/>
      <c r="AG691" s="328"/>
      <c r="AH691" s="328"/>
      <c r="AI691" s="328"/>
      <c r="AJ691" s="328"/>
      <c r="AK691" s="328"/>
      <c r="AL691" s="328"/>
      <c r="AM691" s="328"/>
      <c r="AN691" s="328"/>
      <c r="AO691" s="328"/>
      <c r="AP691" s="328"/>
      <c r="AQ691" s="328"/>
      <c r="AR691" s="328"/>
      <c r="AS691" s="328"/>
      <c r="AT691" s="328"/>
      <c r="AU691" s="328"/>
      <c r="AV691" s="328"/>
      <c r="AW691" s="328"/>
      <c r="AX691" s="328"/>
      <c r="AY691" s="328"/>
      <c r="AZ691" s="328"/>
      <c r="BA691" s="328"/>
      <c r="BB691" s="328"/>
      <c r="BC691" s="328"/>
      <c r="BD691" s="328"/>
      <c r="BE691" s="328"/>
      <c r="BF691" s="328"/>
      <c r="BG691" s="328"/>
      <c r="BH691" s="328"/>
      <c r="BI691" s="328"/>
      <c r="BJ691" s="328"/>
      <c r="BK691" s="328"/>
      <c r="BL691" s="328"/>
      <c r="BM691" s="328"/>
      <c r="BN691" s="328"/>
      <c r="BO691" s="328"/>
      <c r="BP691" s="328"/>
      <c r="BQ691" s="328"/>
      <c r="BR691" s="328"/>
      <c r="BS691" s="328"/>
      <c r="BT691" s="328"/>
      <c r="BU691" s="328"/>
      <c r="BV691" s="328"/>
      <c r="BW691" s="328"/>
      <c r="BX691" s="328"/>
      <c r="BY691" s="165"/>
      <c r="BZ691" s="165"/>
      <c r="CA691" s="165"/>
      <c r="CB691" s="165"/>
      <c r="CC691" s="165"/>
      <c r="CD691" s="31"/>
      <c r="CE691" s="31"/>
      <c r="CF691" s="31"/>
    </row>
    <row r="692" spans="1:84" s="1" customFormat="1" ht="10.5" customHeight="1" thickBot="1" x14ac:dyDescent="0.25">
      <c r="A692" s="996" t="s">
        <v>295</v>
      </c>
      <c r="B692" s="74"/>
      <c r="C692" s="760"/>
      <c r="D692" s="140"/>
      <c r="E692" s="161">
        <f>SQRT(E691*E691+E690*E690)</f>
        <v>0.85328775919967348</v>
      </c>
      <c r="F692" s="161">
        <f t="shared" ref="F692:AB692" si="1568">SQRT(F691*F691+F690*F690)</f>
        <v>0.87555696559390128</v>
      </c>
      <c r="G692" s="161">
        <f t="shared" si="1568"/>
        <v>0.84480767041972338</v>
      </c>
      <c r="H692" s="342">
        <f t="shared" si="1568"/>
        <v>0.86884981440983222</v>
      </c>
      <c r="I692" s="161">
        <f t="shared" si="1568"/>
        <v>0.87097646351666702</v>
      </c>
      <c r="J692" s="161">
        <f t="shared" si="1568"/>
        <v>0.85906926379658111</v>
      </c>
      <c r="K692" s="161">
        <f t="shared" si="1568"/>
        <v>0.85</v>
      </c>
      <c r="L692" s="161">
        <f t="shared" si="1568"/>
        <v>0.85328775919967348</v>
      </c>
      <c r="M692" s="161">
        <f t="shared" si="1568"/>
        <v>0.85328775919967348</v>
      </c>
      <c r="N692" s="342">
        <f t="shared" si="1568"/>
        <v>0.85158675424175068</v>
      </c>
      <c r="O692" s="161">
        <f t="shared" si="1568"/>
        <v>0.91443971917234657</v>
      </c>
      <c r="P692" s="161">
        <f t="shared" si="1568"/>
        <v>0.86884981440983222</v>
      </c>
      <c r="Q692" s="161">
        <f t="shared" si="1568"/>
        <v>0.85702975444263307</v>
      </c>
      <c r="R692" s="161">
        <f t="shared" si="1568"/>
        <v>0.89677198885781439</v>
      </c>
      <c r="S692" s="161">
        <f t="shared" si="1568"/>
        <v>0.84723078319900536</v>
      </c>
      <c r="T692" s="161">
        <f t="shared" si="1568"/>
        <v>0.84172442046075857</v>
      </c>
      <c r="U692" s="161">
        <f t="shared" si="1568"/>
        <v>0.83600239234107454</v>
      </c>
      <c r="V692" s="161">
        <f t="shared" si="1568"/>
        <v>0.84172442046075857</v>
      </c>
      <c r="W692" s="161">
        <f t="shared" si="1568"/>
        <v>0.84172442046075857</v>
      </c>
      <c r="X692" s="161">
        <f t="shared" si="1568"/>
        <v>0.84852813742385691</v>
      </c>
      <c r="Y692" s="342">
        <f t="shared" si="1568"/>
        <v>0.84717176534631977</v>
      </c>
      <c r="Z692" s="161">
        <f t="shared" si="1568"/>
        <v>0.85</v>
      </c>
      <c r="AA692" s="161">
        <f t="shared" si="1568"/>
        <v>0.86313382508160341</v>
      </c>
      <c r="AB692" s="162">
        <f t="shared" si="1568"/>
        <v>0.86313382508160341</v>
      </c>
      <c r="AC692" s="69"/>
      <c r="AD692" s="69"/>
      <c r="AE692" s="103"/>
      <c r="AF692" s="328"/>
      <c r="AG692" s="328"/>
      <c r="AH692" s="328"/>
      <c r="AI692" s="328"/>
      <c r="AJ692" s="328"/>
      <c r="AK692" s="328"/>
      <c r="AL692" s="328"/>
      <c r="AM692" s="328"/>
      <c r="AN692" s="328"/>
      <c r="AO692" s="328"/>
      <c r="AP692" s="328"/>
      <c r="AQ692" s="328"/>
      <c r="AR692" s="328"/>
      <c r="AS692" s="328"/>
      <c r="AT692" s="328"/>
      <c r="AU692" s="328"/>
      <c r="AV692" s="328"/>
      <c r="AW692" s="328"/>
      <c r="AX692" s="328"/>
      <c r="AY692" s="328"/>
      <c r="AZ692" s="328"/>
      <c r="BA692" s="328"/>
      <c r="BB692" s="328"/>
      <c r="BC692" s="328"/>
      <c r="BD692" s="328"/>
      <c r="BE692" s="328"/>
      <c r="BF692" s="328"/>
      <c r="BG692" s="328"/>
      <c r="BH692" s="328"/>
      <c r="BI692" s="328"/>
      <c r="BJ692" s="328"/>
      <c r="BK692" s="328"/>
      <c r="BL692" s="328"/>
      <c r="BM692" s="328"/>
      <c r="BN692" s="328"/>
      <c r="BO692" s="328"/>
      <c r="BP692" s="328"/>
      <c r="BQ692" s="328"/>
      <c r="BR692" s="328"/>
      <c r="BS692" s="328"/>
      <c r="BT692" s="328"/>
      <c r="BU692" s="328"/>
      <c r="BV692" s="328"/>
      <c r="BW692" s="328"/>
      <c r="BX692" s="328"/>
      <c r="BY692" s="165"/>
      <c r="BZ692" s="165"/>
      <c r="CA692" s="165"/>
      <c r="CB692" s="165"/>
      <c r="CC692" s="165"/>
      <c r="CD692" s="31"/>
      <c r="CE692" s="31"/>
      <c r="CF692" s="31"/>
    </row>
    <row r="693" spans="1:84" s="1" customFormat="1" ht="10.5" customHeight="1" thickBot="1" x14ac:dyDescent="0.25">
      <c r="A693" s="999" t="s">
        <v>97</v>
      </c>
      <c r="B693" s="987"/>
      <c r="C693" s="785"/>
      <c r="D693" s="163"/>
      <c r="E693" s="163">
        <v>1</v>
      </c>
      <c r="F693" s="163">
        <v>2</v>
      </c>
      <c r="G693" s="163">
        <v>3</v>
      </c>
      <c r="H693" s="366">
        <v>4</v>
      </c>
      <c r="I693" s="163">
        <v>5</v>
      </c>
      <c r="J693" s="163">
        <v>6</v>
      </c>
      <c r="K693" s="163">
        <v>7</v>
      </c>
      <c r="L693" s="163">
        <v>8</v>
      </c>
      <c r="M693" s="163">
        <v>9</v>
      </c>
      <c r="N693" s="366">
        <v>10</v>
      </c>
      <c r="O693" s="163">
        <v>11</v>
      </c>
      <c r="P693" s="163">
        <v>12</v>
      </c>
      <c r="Q693" s="163">
        <v>13</v>
      </c>
      <c r="R693" s="163">
        <v>14</v>
      </c>
      <c r="S693" s="163">
        <v>15</v>
      </c>
      <c r="T693" s="163">
        <v>16</v>
      </c>
      <c r="U693" s="163">
        <v>17</v>
      </c>
      <c r="V693" s="163">
        <v>18</v>
      </c>
      <c r="W693" s="163">
        <v>19</v>
      </c>
      <c r="X693" s="163">
        <v>20</v>
      </c>
      <c r="Y693" s="366">
        <v>21</v>
      </c>
      <c r="Z693" s="163">
        <v>22</v>
      </c>
      <c r="AA693" s="163">
        <v>23</v>
      </c>
      <c r="AB693" s="164">
        <v>24</v>
      </c>
      <c r="AC693" s="441"/>
      <c r="AD693" s="441"/>
      <c r="AE693" s="442"/>
      <c r="AF693" s="328"/>
      <c r="AG693" s="328"/>
      <c r="AH693" s="328"/>
      <c r="AI693" s="328"/>
      <c r="AJ693" s="328"/>
      <c r="AK693" s="328"/>
      <c r="AL693" s="328"/>
      <c r="AM693" s="328"/>
      <c r="AN693" s="328"/>
      <c r="AO693" s="328"/>
      <c r="AP693" s="328"/>
      <c r="AQ693" s="328"/>
      <c r="AR693" s="328"/>
      <c r="AS693" s="328"/>
      <c r="AT693" s="328"/>
      <c r="AU693" s="328"/>
      <c r="AV693" s="328"/>
      <c r="AW693" s="328"/>
      <c r="AX693" s="328"/>
      <c r="AY693" s="328"/>
      <c r="AZ693" s="328"/>
      <c r="BA693" s="328"/>
      <c r="BB693" s="328"/>
      <c r="BC693" s="328"/>
      <c r="BD693" s="328"/>
      <c r="BE693" s="328"/>
      <c r="BF693" s="328"/>
      <c r="BG693" s="328"/>
      <c r="BH693" s="328"/>
      <c r="BI693" s="328"/>
      <c r="BJ693" s="328"/>
      <c r="BK693" s="328"/>
      <c r="BL693" s="328"/>
      <c r="BM693" s="328"/>
      <c r="BN693" s="328"/>
      <c r="BO693" s="328"/>
      <c r="BP693" s="328"/>
      <c r="BQ693" s="328"/>
      <c r="BR693" s="328"/>
      <c r="BS693" s="328"/>
      <c r="BT693" s="328"/>
      <c r="BU693" s="328"/>
      <c r="BV693" s="328"/>
      <c r="BW693" s="328"/>
      <c r="BX693" s="328"/>
      <c r="BY693" s="165"/>
      <c r="BZ693" s="165"/>
      <c r="CA693" s="165"/>
      <c r="CB693" s="165"/>
      <c r="CC693" s="165"/>
    </row>
    <row r="694" spans="1:84" s="1" customFormat="1" ht="10.5" customHeight="1" x14ac:dyDescent="0.2">
      <c r="A694" s="345" t="s">
        <v>77</v>
      </c>
      <c r="B694" s="41"/>
      <c r="C694" s="735" t="s">
        <v>126</v>
      </c>
      <c r="D694" s="740" t="s">
        <v>38</v>
      </c>
      <c r="E694" s="41">
        <v>6.6</v>
      </c>
      <c r="F694" s="41">
        <v>6.5</v>
      </c>
      <c r="G694" s="41">
        <v>6.5</v>
      </c>
      <c r="H694" s="346">
        <v>6.5</v>
      </c>
      <c r="I694" s="41">
        <v>6.5</v>
      </c>
      <c r="J694" s="41">
        <v>6.5</v>
      </c>
      <c r="K694" s="41">
        <v>6.5</v>
      </c>
      <c r="L694" s="41">
        <v>6.5</v>
      </c>
      <c r="M694" s="41">
        <v>6.5</v>
      </c>
      <c r="N694" s="346">
        <v>6.5</v>
      </c>
      <c r="O694" s="41">
        <v>6.5</v>
      </c>
      <c r="P694" s="41">
        <v>6.5</v>
      </c>
      <c r="Q694" s="41">
        <v>6.5</v>
      </c>
      <c r="R694" s="41">
        <v>6.5</v>
      </c>
      <c r="S694" s="41">
        <v>6.5</v>
      </c>
      <c r="T694" s="41">
        <v>6.5</v>
      </c>
      <c r="U694" s="41">
        <v>6.5</v>
      </c>
      <c r="V694" s="41">
        <v>6.5</v>
      </c>
      <c r="W694" s="41">
        <v>6.5</v>
      </c>
      <c r="X694" s="41">
        <v>6.5</v>
      </c>
      <c r="Y694" s="346">
        <v>6.5</v>
      </c>
      <c r="Z694" s="41">
        <v>6.5</v>
      </c>
      <c r="AA694" s="41">
        <v>6.5</v>
      </c>
      <c r="AB694" s="42">
        <v>6.5</v>
      </c>
      <c r="AC694" s="335"/>
      <c r="AD694" s="335"/>
      <c r="AE694" s="443"/>
      <c r="AF694" s="328"/>
      <c r="AG694" s="328"/>
      <c r="AH694" s="328"/>
      <c r="AI694" s="328"/>
      <c r="AJ694" s="328"/>
      <c r="AK694" s="328"/>
      <c r="AL694" s="328"/>
      <c r="AM694" s="328"/>
      <c r="AN694" s="328"/>
      <c r="AO694" s="328"/>
      <c r="AP694" s="328"/>
      <c r="AQ694" s="328"/>
      <c r="AR694" s="328"/>
      <c r="AS694" s="328"/>
      <c r="AT694" s="328"/>
      <c r="AU694" s="328"/>
      <c r="AV694" s="328"/>
      <c r="AW694" s="328"/>
      <c r="AX694" s="328"/>
      <c r="AY694" s="328"/>
      <c r="AZ694" s="328"/>
      <c r="BA694" s="328"/>
      <c r="BB694" s="328"/>
      <c r="BC694" s="328"/>
      <c r="BD694" s="328"/>
      <c r="BE694" s="328"/>
      <c r="BF694" s="328"/>
      <c r="BG694" s="328"/>
      <c r="BH694" s="328"/>
      <c r="BI694" s="328"/>
      <c r="BJ694" s="328"/>
      <c r="BK694" s="328"/>
      <c r="BL694" s="328"/>
      <c r="BM694" s="328"/>
      <c r="BN694" s="328"/>
      <c r="BO694" s="328"/>
      <c r="BP694" s="328"/>
      <c r="BQ694" s="328"/>
      <c r="BR694" s="328"/>
      <c r="BS694" s="328"/>
      <c r="BT694" s="328"/>
      <c r="BU694" s="328"/>
      <c r="BV694" s="328"/>
      <c r="BW694" s="328"/>
      <c r="BX694" s="328"/>
      <c r="BY694" s="165"/>
      <c r="BZ694" s="165"/>
      <c r="CA694" s="165"/>
      <c r="CB694" s="165"/>
      <c r="CC694" s="165"/>
    </row>
    <row r="695" spans="1:84" s="1" customFormat="1" ht="10.5" customHeight="1" thickBot="1" x14ac:dyDescent="0.25">
      <c r="A695" s="483" t="s">
        <v>78</v>
      </c>
      <c r="B695" s="464"/>
      <c r="C695" s="1350" t="s">
        <v>126</v>
      </c>
      <c r="D695" s="1380" t="s">
        <v>38</v>
      </c>
      <c r="E695" s="464">
        <v>6.6</v>
      </c>
      <c r="F695" s="464">
        <v>6.6</v>
      </c>
      <c r="G695" s="464">
        <v>6.6</v>
      </c>
      <c r="H695" s="465">
        <v>6.6</v>
      </c>
      <c r="I695" s="464">
        <v>6.6</v>
      </c>
      <c r="J695" s="464">
        <v>6.6</v>
      </c>
      <c r="K695" s="464">
        <v>6.6</v>
      </c>
      <c r="L695" s="464">
        <v>6.6</v>
      </c>
      <c r="M695" s="464">
        <v>6.6</v>
      </c>
      <c r="N695" s="465">
        <v>6.6</v>
      </c>
      <c r="O695" s="464">
        <v>6.6</v>
      </c>
      <c r="P695" s="464">
        <v>6.6</v>
      </c>
      <c r="Q695" s="464">
        <v>6.6</v>
      </c>
      <c r="R695" s="464">
        <v>6.6</v>
      </c>
      <c r="S695" s="464">
        <v>6.5</v>
      </c>
      <c r="T695" s="464">
        <v>6.5</v>
      </c>
      <c r="U695" s="464">
        <v>6.6</v>
      </c>
      <c r="V695" s="464">
        <v>6.6</v>
      </c>
      <c r="W695" s="464">
        <v>6.6</v>
      </c>
      <c r="X695" s="464">
        <v>6.6</v>
      </c>
      <c r="Y695" s="465">
        <v>6.6</v>
      </c>
      <c r="Z695" s="464">
        <v>6.6</v>
      </c>
      <c r="AA695" s="464">
        <v>6.6</v>
      </c>
      <c r="AB695" s="466">
        <v>6.6</v>
      </c>
      <c r="AC695" s="444"/>
      <c r="AD695" s="444"/>
      <c r="AE695" s="445"/>
      <c r="AF695" s="328"/>
      <c r="AG695" s="328"/>
      <c r="AH695" s="328"/>
      <c r="AI695" s="328"/>
      <c r="AJ695" s="328"/>
      <c r="AK695" s="328"/>
      <c r="AL695" s="328"/>
      <c r="AM695" s="328"/>
      <c r="AN695" s="328"/>
      <c r="AO695" s="328"/>
      <c r="AP695" s="328"/>
      <c r="AQ695" s="328"/>
      <c r="AR695" s="328"/>
      <c r="AS695" s="328"/>
      <c r="AT695" s="328"/>
      <c r="AU695" s="328"/>
      <c r="AV695" s="328"/>
      <c r="AW695" s="328"/>
      <c r="AX695" s="328"/>
      <c r="AY695" s="328"/>
      <c r="AZ695" s="328"/>
      <c r="BA695" s="328"/>
      <c r="BB695" s="328"/>
      <c r="BC695" s="328"/>
      <c r="BD695" s="328"/>
      <c r="BE695" s="328"/>
      <c r="BF695" s="328"/>
      <c r="BG695" s="328"/>
      <c r="BH695" s="328"/>
      <c r="BI695" s="328"/>
      <c r="BJ695" s="328"/>
      <c r="BK695" s="328"/>
      <c r="BL695" s="328"/>
      <c r="BM695" s="328"/>
      <c r="BN695" s="328"/>
      <c r="BO695" s="328"/>
      <c r="BP695" s="328"/>
      <c r="BQ695" s="328"/>
      <c r="BR695" s="328"/>
      <c r="BS695" s="328"/>
      <c r="BT695" s="328"/>
      <c r="BU695" s="328"/>
      <c r="BV695" s="328"/>
      <c r="BW695" s="328"/>
      <c r="BX695" s="328"/>
      <c r="BY695" s="165"/>
      <c r="BZ695" s="165"/>
      <c r="CA695" s="165"/>
      <c r="CB695" s="165"/>
      <c r="CC695" s="165"/>
    </row>
    <row r="696" spans="1:84" s="1" customFormat="1" ht="10.5" customHeight="1" x14ac:dyDescent="0.2">
      <c r="A696" s="1575" t="s">
        <v>3</v>
      </c>
      <c r="B696" s="1570" t="s">
        <v>217</v>
      </c>
      <c r="C696" s="1054"/>
      <c r="D696" s="1203"/>
      <c r="E696" s="79"/>
      <c r="F696" s="79"/>
      <c r="G696" s="79"/>
      <c r="H696" s="389"/>
      <c r="I696" s="79"/>
      <c r="J696" s="79"/>
      <c r="K696" s="79"/>
      <c r="L696" s="79"/>
      <c r="M696" s="79"/>
      <c r="N696" s="389"/>
      <c r="O696" s="79"/>
      <c r="P696" s="79"/>
      <c r="Q696" s="79"/>
      <c r="R696" s="79"/>
      <c r="S696" s="79"/>
      <c r="T696" s="79"/>
      <c r="U696" s="79"/>
      <c r="V696" s="79"/>
      <c r="W696" s="79"/>
      <c r="X696" s="79"/>
      <c r="Y696" s="389"/>
      <c r="Z696" s="79"/>
      <c r="AA696" s="79"/>
      <c r="AB696" s="80"/>
      <c r="AC696" s="50" t="s">
        <v>115</v>
      </c>
      <c r="AD696" s="53">
        <f>AD698/AC698</f>
        <v>0.16309944563055961</v>
      </c>
      <c r="AE696" s="61"/>
      <c r="AF696" s="400"/>
      <c r="AG696" s="102"/>
      <c r="AH696" s="102"/>
      <c r="AI696" s="102"/>
      <c r="AJ696" s="102"/>
      <c r="AK696" s="102"/>
      <c r="AL696" s="102"/>
      <c r="AM696" s="102"/>
      <c r="AN696" s="102"/>
      <c r="AO696" s="102"/>
      <c r="AP696" s="102"/>
      <c r="AQ696" s="102"/>
      <c r="AR696" s="102"/>
      <c r="AS696" s="102"/>
      <c r="AT696" s="102"/>
      <c r="AU696" s="102"/>
      <c r="AV696" s="102"/>
      <c r="AW696" s="102"/>
      <c r="AX696" s="102"/>
      <c r="AY696" s="102"/>
      <c r="AZ696" s="102"/>
      <c r="BA696" s="102"/>
      <c r="BB696" s="102"/>
      <c r="BC696" s="102"/>
      <c r="BD696" s="102"/>
      <c r="BE696" s="102"/>
      <c r="BF696" s="102"/>
      <c r="BG696" s="102"/>
      <c r="BH696" s="102"/>
      <c r="BI696" s="102"/>
      <c r="BJ696" s="102"/>
      <c r="BK696" s="102"/>
      <c r="BL696" s="102"/>
      <c r="BM696" s="102"/>
      <c r="BN696" s="102"/>
      <c r="BO696" s="102"/>
      <c r="BP696" s="102"/>
      <c r="BQ696" s="102"/>
      <c r="BR696" s="102"/>
      <c r="BS696" s="102"/>
      <c r="BT696" s="102"/>
      <c r="BU696" s="102"/>
      <c r="BV696" s="102"/>
      <c r="BW696" s="102"/>
      <c r="BX696" s="102"/>
      <c r="BY696" s="468"/>
      <c r="BZ696" s="468"/>
      <c r="CA696" s="468"/>
      <c r="CB696" s="468"/>
      <c r="CC696" s="468"/>
      <c r="CD696" s="10"/>
      <c r="CE696" s="10"/>
      <c r="CF696" s="10"/>
    </row>
    <row r="697" spans="1:84" s="1" customFormat="1" ht="10.5" customHeight="1" x14ac:dyDescent="0.2">
      <c r="A697" s="1576"/>
      <c r="B697" s="1571"/>
      <c r="C697" s="1344" t="s">
        <v>126</v>
      </c>
      <c r="D697" s="134" t="s">
        <v>33</v>
      </c>
      <c r="E697" s="1060">
        <v>74.8</v>
      </c>
      <c r="F697" s="1300">
        <v>72.8</v>
      </c>
      <c r="G697" s="1060">
        <v>73.5</v>
      </c>
      <c r="H697" s="1061">
        <v>76.599999999999994</v>
      </c>
      <c r="I697" s="1060">
        <v>78</v>
      </c>
      <c r="J697" s="1060">
        <v>74.099999999999994</v>
      </c>
      <c r="K697" s="1060">
        <v>73.7</v>
      </c>
      <c r="L697" s="1060">
        <v>77.8</v>
      </c>
      <c r="M697" s="1060">
        <v>76.5</v>
      </c>
      <c r="N697" s="1061">
        <v>75.8</v>
      </c>
      <c r="O697" s="1060">
        <v>77</v>
      </c>
      <c r="P697" s="1060">
        <v>78.7</v>
      </c>
      <c r="Q697" s="1060">
        <v>73.7</v>
      </c>
      <c r="R697" s="1060">
        <v>74.7</v>
      </c>
      <c r="S697" s="1060">
        <v>76.400000000000006</v>
      </c>
      <c r="T697" s="1060">
        <v>74.5</v>
      </c>
      <c r="U697" s="1060">
        <v>74.900000000000006</v>
      </c>
      <c r="V697" s="1060">
        <v>75.2</v>
      </c>
      <c r="W697" s="1060">
        <v>76.5</v>
      </c>
      <c r="X697" s="1060">
        <v>77.2</v>
      </c>
      <c r="Y697" s="1061">
        <v>75.5</v>
      </c>
      <c r="Z697" s="1060">
        <v>75.7</v>
      </c>
      <c r="AA697" s="1060">
        <v>72.099999999999994</v>
      </c>
      <c r="AB697" s="1062">
        <v>78.099999999999994</v>
      </c>
      <c r="AC697" s="333"/>
      <c r="AD697" s="180"/>
      <c r="AE697" s="61"/>
      <c r="AF697" s="335"/>
      <c r="AG697" s="335"/>
      <c r="AH697" s="335"/>
      <c r="AI697" s="335"/>
      <c r="AJ697" s="335"/>
      <c r="AK697" s="335"/>
      <c r="AL697" s="335"/>
      <c r="AM697" s="335"/>
      <c r="AN697" s="335"/>
      <c r="AO697" s="335"/>
      <c r="AP697" s="335"/>
      <c r="AQ697" s="335"/>
      <c r="AR697" s="335"/>
      <c r="AS697" s="335"/>
      <c r="AT697" s="335"/>
      <c r="AU697" s="335"/>
      <c r="AV697" s="335"/>
      <c r="AW697" s="335"/>
      <c r="AX697" s="335"/>
      <c r="AY697" s="335"/>
      <c r="AZ697" s="335"/>
      <c r="BA697" s="335"/>
      <c r="BB697" s="335"/>
      <c r="BC697" s="335"/>
      <c r="BD697" s="335"/>
      <c r="BE697" s="335"/>
      <c r="BF697" s="335"/>
      <c r="BG697" s="335"/>
      <c r="BH697" s="335"/>
      <c r="BI697" s="335"/>
      <c r="BJ697" s="335"/>
      <c r="BK697" s="335"/>
      <c r="BL697" s="335"/>
      <c r="BM697" s="335"/>
      <c r="BN697" s="335"/>
      <c r="BO697" s="335"/>
      <c r="BP697" s="335"/>
      <c r="BQ697" s="335"/>
      <c r="BR697" s="335"/>
      <c r="BS697" s="335"/>
      <c r="BT697" s="335"/>
      <c r="BU697" s="335"/>
      <c r="BV697" s="335"/>
      <c r="BW697" s="335"/>
      <c r="BX697" s="335"/>
      <c r="BY697" s="863"/>
      <c r="BZ697" s="863"/>
      <c r="CA697" s="863"/>
      <c r="CB697" s="863"/>
      <c r="CC697" s="863"/>
      <c r="CD697" s="18"/>
      <c r="CE697" s="18"/>
      <c r="CF697" s="18"/>
    </row>
    <row r="698" spans="1:84" s="1" customFormat="1" ht="10.5" customHeight="1" x14ac:dyDescent="0.2">
      <c r="A698" s="1576"/>
      <c r="B698" s="1571"/>
      <c r="C698" s="1344" t="s">
        <v>557</v>
      </c>
      <c r="D698" s="134" t="s">
        <v>116</v>
      </c>
      <c r="E698" s="64">
        <f t="shared" ref="E698" si="1569">ROUND((AG698-AF698)*$AE698,2)</f>
        <v>0.83</v>
      </c>
      <c r="F698" s="64">
        <f t="shared" ref="F698" si="1570">ROUND((AH698-AG698)*$AE698,2)</f>
        <v>0.85</v>
      </c>
      <c r="G698" s="64">
        <f t="shared" ref="G698" si="1571">ROUND((AI698-AH698)*$AE698,2)</f>
        <v>0.83</v>
      </c>
      <c r="H698" s="424">
        <f t="shared" ref="H698" si="1572">ROUND((AJ698-AI698)*$AE698,2)</f>
        <v>0.84</v>
      </c>
      <c r="I698" s="64">
        <f t="shared" ref="I698" si="1573">ROUND((AK698-AJ698)*$AE698,2)</f>
        <v>0.84</v>
      </c>
      <c r="J698" s="64">
        <f t="shared" ref="J698" si="1574">ROUND((AL698-AK698)*$AE698,2)</f>
        <v>0.83</v>
      </c>
      <c r="K698" s="64">
        <f t="shared" ref="K698" si="1575">ROUND((AM698-AL698)*$AE698,2)</f>
        <v>0.83</v>
      </c>
      <c r="L698" s="64">
        <f t="shared" ref="L698" si="1576">ROUND((AN698-AM698)*$AE698,2)</f>
        <v>0.83</v>
      </c>
      <c r="M698" s="64">
        <f t="shared" ref="M698" si="1577">ROUND((AO698-AN698)*$AE698,2)</f>
        <v>0.83</v>
      </c>
      <c r="N698" s="424">
        <f t="shared" ref="N698" si="1578">ROUND((AP698-AO698)*$AE698,2)</f>
        <v>0.83</v>
      </c>
      <c r="O698" s="64">
        <f t="shared" ref="O698" si="1579">ROUND((AQ698-AP698)*$AE698,2)</f>
        <v>0.89</v>
      </c>
      <c r="P698" s="64">
        <f t="shared" ref="P698" si="1580">ROUND((AR698-AQ698)*$AE698,2)</f>
        <v>0.84</v>
      </c>
      <c r="Q698" s="64">
        <f t="shared" ref="Q698" si="1581">ROUND((AS698-AR698)*$AE698,2)</f>
        <v>0.83</v>
      </c>
      <c r="R698" s="64">
        <f t="shared" ref="R698" si="1582">ROUND((AT698-AS698)*$AE698,2)</f>
        <v>0.88</v>
      </c>
      <c r="S698" s="64">
        <f t="shared" ref="S698" si="1583">ROUND((AU698-AT698)*$AE698,2)</f>
        <v>0.82</v>
      </c>
      <c r="T698" s="64">
        <f t="shared" ref="T698" si="1584">ROUND((AV698-AU698)*$AE698,2)</f>
        <v>0.82</v>
      </c>
      <c r="U698" s="64">
        <f t="shared" ref="U698" si="1585">ROUND((AW698-AV698)*$AE698,2)</f>
        <v>0.82</v>
      </c>
      <c r="V698" s="64">
        <f t="shared" ref="V698" si="1586">ROUND((AX698-AW698)*$AE698,2)</f>
        <v>0.82</v>
      </c>
      <c r="W698" s="64">
        <f t="shared" ref="W698" si="1587">ROUND((AY698-AX698)*$AE698,2)</f>
        <v>0.83</v>
      </c>
      <c r="X698" s="64">
        <f t="shared" ref="X698" si="1588">ROUND((AZ698-AY698)*$AE698,2)</f>
        <v>0.83</v>
      </c>
      <c r="Y698" s="424">
        <f t="shared" ref="Y698" si="1589">ROUND((BA698-AZ698)*$AE698,2)</f>
        <v>0.83</v>
      </c>
      <c r="Z698" s="64">
        <f t="shared" ref="Z698" si="1590">ROUND((BB698-BA698)*$AE698,2)</f>
        <v>0.83</v>
      </c>
      <c r="AA698" s="64">
        <f t="shared" ref="AA698" si="1591">ROUND((BC698-BB698)*$AE698,2)</f>
        <v>0.84</v>
      </c>
      <c r="AB698" s="65">
        <f t="shared" ref="AB698" si="1592">ROUND((BD698-BC698)*$AE698,2)</f>
        <v>0.84</v>
      </c>
      <c r="AC698" s="50">
        <f>(BD698-AF698)*AE698</f>
        <v>20.066039999997884</v>
      </c>
      <c r="AD698" s="53">
        <f>(BD699-AF699)*AE698</f>
        <v>3.2727600000002894</v>
      </c>
      <c r="AE698" s="456">
        <v>3.6</v>
      </c>
      <c r="AF698" s="1058">
        <v>8502.4907000000003</v>
      </c>
      <c r="AG698" s="1058">
        <v>8502.7221000000009</v>
      </c>
      <c r="AH698" s="1059">
        <v>8502.9570000000003</v>
      </c>
      <c r="AI698" s="1058">
        <v>8503.1869999999999</v>
      </c>
      <c r="AJ698" s="1058">
        <v>8503.4197999999997</v>
      </c>
      <c r="AK698" s="1058">
        <v>8503.6533999999992</v>
      </c>
      <c r="AL698" s="1058">
        <v>8503.8852000000006</v>
      </c>
      <c r="AM698" s="1058">
        <v>8504.1165000000001</v>
      </c>
      <c r="AN698" s="1058">
        <v>8504.3469000000005</v>
      </c>
      <c r="AO698" s="1058">
        <v>8504.5769999999993</v>
      </c>
      <c r="AP698" s="1058">
        <v>8504.8086999999996</v>
      </c>
      <c r="AQ698" s="1058">
        <v>8505.0550000000003</v>
      </c>
      <c r="AR698" s="1058">
        <v>8505.2877000000008</v>
      </c>
      <c r="AS698" s="1058">
        <v>8505.518</v>
      </c>
      <c r="AT698" s="1058">
        <v>8505.7620999999999</v>
      </c>
      <c r="AU698" s="1058">
        <v>8505.9909000000007</v>
      </c>
      <c r="AV698" s="1058">
        <v>8506.2186999999994</v>
      </c>
      <c r="AW698" s="1058">
        <v>8506.4467000000004</v>
      </c>
      <c r="AX698" s="1058">
        <v>8506.6753000000008</v>
      </c>
      <c r="AY698" s="1058">
        <v>8506.9046999999991</v>
      </c>
      <c r="AZ698" s="1058">
        <v>8507.1357000000007</v>
      </c>
      <c r="BA698" s="1058">
        <v>8507.3670000000002</v>
      </c>
      <c r="BB698" s="1058">
        <v>8507.5985000000001</v>
      </c>
      <c r="BC698" s="1058">
        <v>8507.8318999999992</v>
      </c>
      <c r="BD698" s="1058">
        <v>8508.0645999999997</v>
      </c>
      <c r="BE698" s="335"/>
      <c r="BF698" s="335"/>
      <c r="BG698" s="335"/>
      <c r="BH698" s="335"/>
      <c r="BI698" s="335"/>
      <c r="BJ698" s="335"/>
      <c r="BK698" s="335"/>
      <c r="BL698" s="335"/>
      <c r="BM698" s="335"/>
      <c r="BN698" s="335"/>
      <c r="BO698" s="335"/>
      <c r="BP698" s="335"/>
      <c r="BQ698" s="335"/>
      <c r="BR698" s="335"/>
      <c r="BS698" s="335"/>
      <c r="BT698" s="335"/>
      <c r="BU698" s="335"/>
      <c r="BV698" s="335"/>
      <c r="BW698" s="335"/>
      <c r="BX698" s="335"/>
      <c r="BY698" s="863"/>
      <c r="BZ698" s="863"/>
      <c r="CA698" s="863"/>
      <c r="CB698" s="863"/>
      <c r="CC698" s="863"/>
      <c r="CD698" s="18"/>
      <c r="CE698" s="18"/>
      <c r="CF698" s="18"/>
    </row>
    <row r="699" spans="1:84" s="1" customFormat="1" ht="10.5" customHeight="1" x14ac:dyDescent="0.2">
      <c r="A699" s="1576"/>
      <c r="B699" s="1571"/>
      <c r="C699" s="1344" t="s">
        <v>557</v>
      </c>
      <c r="D699" s="134" t="s">
        <v>117</v>
      </c>
      <c r="E699" s="64">
        <f>ROUND((AG699-AF699)*$AE698,2)</f>
        <v>0.14000000000000001</v>
      </c>
      <c r="F699" s="51">
        <f t="shared" ref="F699" si="1593">ROUND((AH699-AG699)*$AE698,2)</f>
        <v>0.19</v>
      </c>
      <c r="G699" s="51">
        <v>0.09</v>
      </c>
      <c r="H699" s="334">
        <f t="shared" ref="H699" si="1594">ROUND((AJ699-AI699)*$AE698,2)</f>
        <v>0.17</v>
      </c>
      <c r="I699" s="51">
        <v>0.18</v>
      </c>
      <c r="J699" s="51">
        <v>0.17</v>
      </c>
      <c r="K699" s="51">
        <f t="shared" ref="K699" si="1595">ROUND((AM699-AL699)*$AE698,2)</f>
        <v>0.12</v>
      </c>
      <c r="L699" s="51">
        <v>0.14000000000000001</v>
      </c>
      <c r="M699" s="51">
        <f t="shared" ref="M699:N699" si="1596">ROUND((AO699-AN699)*$AE698,2)</f>
        <v>0.14000000000000001</v>
      </c>
      <c r="N699" s="51">
        <f t="shared" si="1596"/>
        <v>0.13</v>
      </c>
      <c r="O699" s="51">
        <f t="shared" ref="O699" si="1597">ROUND((AQ699-AP699)*$AE698,2)</f>
        <v>0.19</v>
      </c>
      <c r="P699" s="51">
        <v>0.17</v>
      </c>
      <c r="Q699" s="51">
        <f t="shared" ref="Q699" si="1598">ROUND((AS699-AR699)*$AE698,2)</f>
        <v>0.16</v>
      </c>
      <c r="R699" s="51">
        <f t="shared" ref="R699" si="1599">ROUND((AT699-AS699)*$AE698,2)</f>
        <v>0.1</v>
      </c>
      <c r="S699" s="51">
        <v>0.16</v>
      </c>
      <c r="T699" s="51">
        <f t="shared" ref="T699" si="1600">ROUND((AV699-AU699)*$AE698,2)</f>
        <v>0.13</v>
      </c>
      <c r="U699" s="51">
        <f t="shared" ref="U699" si="1601">ROUND((AW699-AV699)*$AE698,2)</f>
        <v>0.09</v>
      </c>
      <c r="V699" s="51">
        <f t="shared" ref="V699" si="1602">ROUND((AX699-AW699)*$AE698,2)</f>
        <v>0.13</v>
      </c>
      <c r="W699" s="51">
        <f t="shared" ref="W699" si="1603">ROUND((AY699-AX699)*$AE698,2)</f>
        <v>0.13</v>
      </c>
      <c r="X699" s="51">
        <f t="shared" ref="X699" si="1604">ROUND((AZ699-AY699)*$AE698,2)</f>
        <v>0.11</v>
      </c>
      <c r="Y699" s="334">
        <f t="shared" ref="Y699" si="1605">ROUND((BA699-AZ699)*$AE698,2)</f>
        <v>0.1</v>
      </c>
      <c r="Z699" s="51">
        <f t="shared" ref="Z699" si="1606">ROUND((BB699-BA699)*$AE698,2)</f>
        <v>0.12</v>
      </c>
      <c r="AA699" s="51">
        <f t="shared" ref="AA699" si="1607">ROUND((BC699-BB699)*$AE698,2)</f>
        <v>0.14000000000000001</v>
      </c>
      <c r="AB699" s="52">
        <f t="shared" ref="AB699" si="1608">ROUND((BD699-BC699)*$AE698,2)</f>
        <v>0.14000000000000001</v>
      </c>
      <c r="AC699" s="50"/>
      <c r="AD699" s="53"/>
      <c r="AE699" s="456"/>
      <c r="AF699" s="1058">
        <v>1153.7920999999999</v>
      </c>
      <c r="AG699" s="1058">
        <v>1153.8305</v>
      </c>
      <c r="AH699" s="1059">
        <v>1153.8844999999999</v>
      </c>
      <c r="AI699" s="1058">
        <v>1153.9029</v>
      </c>
      <c r="AJ699" s="1058">
        <v>1153.9495999999999</v>
      </c>
      <c r="AK699" s="1058">
        <v>1153.9974</v>
      </c>
      <c r="AL699" s="1058">
        <v>1154.0427999999999</v>
      </c>
      <c r="AM699" s="1058">
        <v>1154.0754999999999</v>
      </c>
      <c r="AN699" s="1058">
        <v>1154.1125</v>
      </c>
      <c r="AO699" s="1058">
        <v>1154.1515999999999</v>
      </c>
      <c r="AP699" s="1058">
        <v>1154.1865</v>
      </c>
      <c r="AQ699" s="1058">
        <v>1154.2406000000001</v>
      </c>
      <c r="AR699" s="1058">
        <v>1154.2860000000001</v>
      </c>
      <c r="AS699" s="1058">
        <v>1154.3304000000001</v>
      </c>
      <c r="AT699" s="1058">
        <v>1154.3583000000001</v>
      </c>
      <c r="AU699" s="1058">
        <v>1154.4011</v>
      </c>
      <c r="AV699" s="1058">
        <v>1154.4366</v>
      </c>
      <c r="AW699" s="1058">
        <v>1154.4623999999999</v>
      </c>
      <c r="AX699" s="1058">
        <v>1154.4982</v>
      </c>
      <c r="AY699" s="1058">
        <v>1154.5334</v>
      </c>
      <c r="AZ699" s="1058">
        <v>1154.5636999999999</v>
      </c>
      <c r="BA699" s="1058">
        <v>1154.5916999999999</v>
      </c>
      <c r="BB699" s="1058">
        <v>1154.6238000000001</v>
      </c>
      <c r="BC699" s="1058">
        <v>1154.662</v>
      </c>
      <c r="BD699" s="1058">
        <v>1154.7012</v>
      </c>
      <c r="BE699" s="335"/>
      <c r="BF699" s="335"/>
      <c r="BG699" s="335"/>
      <c r="BH699" s="335"/>
      <c r="BI699" s="335"/>
      <c r="BJ699" s="335"/>
      <c r="BK699" s="335"/>
      <c r="BL699" s="335"/>
      <c r="BM699" s="335"/>
      <c r="BN699" s="335"/>
      <c r="BO699" s="335"/>
      <c r="BP699" s="335"/>
      <c r="BQ699" s="335"/>
      <c r="BR699" s="335"/>
      <c r="BS699" s="335"/>
      <c r="BT699" s="335"/>
      <c r="BU699" s="335"/>
      <c r="BV699" s="335"/>
      <c r="BW699" s="335"/>
      <c r="BX699" s="335"/>
      <c r="BY699" s="863"/>
      <c r="BZ699" s="863"/>
      <c r="CA699" s="863"/>
      <c r="CB699" s="863"/>
      <c r="CC699" s="863"/>
      <c r="CD699" s="18"/>
      <c r="CE699" s="18"/>
      <c r="CF699" s="18"/>
    </row>
    <row r="700" spans="1:84" s="1" customFormat="1" ht="10.5" customHeight="1" thickBot="1" x14ac:dyDescent="0.25">
      <c r="A700" s="1577"/>
      <c r="B700" s="1572"/>
      <c r="C700" s="274"/>
      <c r="D700" s="239" t="s">
        <v>41</v>
      </c>
      <c r="E700" s="84">
        <f t="shared" ref="E700:AB700" si="1609">E699/E698</f>
        <v>0.16867469879518074</v>
      </c>
      <c r="F700" s="84">
        <f t="shared" si="1609"/>
        <v>0.22352941176470589</v>
      </c>
      <c r="G700" s="84">
        <f t="shared" si="1609"/>
        <v>0.10843373493975904</v>
      </c>
      <c r="H700" s="425">
        <f t="shared" si="1609"/>
        <v>0.20238095238095241</v>
      </c>
      <c r="I700" s="84">
        <f t="shared" si="1609"/>
        <v>0.21428571428571427</v>
      </c>
      <c r="J700" s="84">
        <f t="shared" si="1609"/>
        <v>0.20481927710843376</v>
      </c>
      <c r="K700" s="84">
        <f t="shared" si="1609"/>
        <v>0.14457831325301204</v>
      </c>
      <c r="L700" s="84">
        <f t="shared" si="1609"/>
        <v>0.16867469879518074</v>
      </c>
      <c r="M700" s="84">
        <f t="shared" si="1609"/>
        <v>0.16867469879518074</v>
      </c>
      <c r="N700" s="425">
        <f t="shared" si="1609"/>
        <v>0.15662650602409639</v>
      </c>
      <c r="O700" s="84">
        <f t="shared" si="1609"/>
        <v>0.21348314606741572</v>
      </c>
      <c r="P700" s="84">
        <f t="shared" si="1609"/>
        <v>0.20238095238095241</v>
      </c>
      <c r="Q700" s="84">
        <f t="shared" si="1609"/>
        <v>0.19277108433734941</v>
      </c>
      <c r="R700" s="84">
        <f t="shared" si="1609"/>
        <v>0.11363636363636365</v>
      </c>
      <c r="S700" s="84">
        <f t="shared" si="1609"/>
        <v>0.1951219512195122</v>
      </c>
      <c r="T700" s="84">
        <f t="shared" si="1609"/>
        <v>0.15853658536585366</v>
      </c>
      <c r="U700" s="84">
        <f t="shared" si="1609"/>
        <v>0.10975609756097561</v>
      </c>
      <c r="V700" s="84">
        <f t="shared" si="1609"/>
        <v>0.15853658536585366</v>
      </c>
      <c r="W700" s="84">
        <f t="shared" si="1609"/>
        <v>0.15662650602409639</v>
      </c>
      <c r="X700" s="84">
        <f t="shared" si="1609"/>
        <v>0.13253012048192772</v>
      </c>
      <c r="Y700" s="425">
        <f t="shared" si="1609"/>
        <v>0.12048192771084339</v>
      </c>
      <c r="Z700" s="84">
        <f t="shared" si="1609"/>
        <v>0.14457831325301204</v>
      </c>
      <c r="AA700" s="84">
        <f t="shared" si="1609"/>
        <v>0.16666666666666669</v>
      </c>
      <c r="AB700" s="85">
        <f t="shared" si="1609"/>
        <v>0.16666666666666669</v>
      </c>
      <c r="AC700" s="50"/>
      <c r="AD700" s="53"/>
      <c r="AE700" s="456"/>
      <c r="AF700" s="328"/>
      <c r="AG700" s="328"/>
      <c r="AH700" s="328"/>
      <c r="AI700" s="328"/>
      <c r="AJ700" s="328"/>
      <c r="AK700" s="328"/>
      <c r="AL700" s="328"/>
      <c r="AM700" s="328"/>
      <c r="AN700" s="328"/>
      <c r="AO700" s="328"/>
      <c r="AP700" s="328"/>
      <c r="AQ700" s="328"/>
      <c r="AR700" s="328"/>
      <c r="AS700" s="328"/>
      <c r="AT700" s="328"/>
      <c r="AU700" s="328"/>
      <c r="AV700" s="328"/>
      <c r="AW700" s="328"/>
      <c r="AX700" s="328"/>
      <c r="AY700" s="328"/>
      <c r="AZ700" s="328"/>
      <c r="BA700" s="328"/>
      <c r="BB700" s="328"/>
      <c r="BC700" s="328"/>
      <c r="BD700" s="328"/>
      <c r="BE700" s="328"/>
      <c r="BF700" s="328"/>
      <c r="BG700" s="328"/>
      <c r="BH700" s="328"/>
      <c r="BI700" s="328"/>
      <c r="BJ700" s="328"/>
      <c r="BK700" s="328"/>
      <c r="BL700" s="328"/>
      <c r="BM700" s="328"/>
      <c r="BN700" s="328"/>
      <c r="BO700" s="328"/>
      <c r="BP700" s="328"/>
      <c r="BQ700" s="328"/>
      <c r="BR700" s="328"/>
      <c r="BS700" s="328"/>
      <c r="BT700" s="328"/>
      <c r="BU700" s="328"/>
      <c r="BV700" s="328"/>
      <c r="BW700" s="328"/>
      <c r="BX700" s="328"/>
      <c r="BY700" s="165"/>
      <c r="BZ700" s="165"/>
      <c r="CA700" s="165"/>
      <c r="CB700" s="165"/>
      <c r="CC700" s="165"/>
      <c r="CD700" s="31"/>
      <c r="CE700" s="31"/>
      <c r="CF700" s="31"/>
    </row>
    <row r="701" spans="1:84" s="1" customFormat="1" ht="10.5" customHeight="1" x14ac:dyDescent="0.2">
      <c r="A701" s="1575" t="s">
        <v>42</v>
      </c>
      <c r="B701" s="1570" t="s">
        <v>639</v>
      </c>
      <c r="C701" s="1119"/>
      <c r="D701" s="1203"/>
      <c r="E701" s="79"/>
      <c r="F701" s="79"/>
      <c r="G701" s="79"/>
      <c r="H701" s="389"/>
      <c r="I701" s="79"/>
      <c r="J701" s="79"/>
      <c r="K701" s="79"/>
      <c r="L701" s="79"/>
      <c r="M701" s="79"/>
      <c r="N701" s="389"/>
      <c r="O701" s="79"/>
      <c r="P701" s="79"/>
      <c r="Q701" s="79"/>
      <c r="R701" s="79"/>
      <c r="S701" s="79"/>
      <c r="T701" s="79"/>
      <c r="U701" s="79"/>
      <c r="V701" s="79"/>
      <c r="W701" s="79"/>
      <c r="X701" s="79"/>
      <c r="Y701" s="389"/>
      <c r="Z701" s="79"/>
      <c r="AA701" s="79"/>
      <c r="AB701" s="80"/>
      <c r="AC701" s="50" t="s">
        <v>115</v>
      </c>
      <c r="AD701" s="53" t="e">
        <f>AD703/AC703</f>
        <v>#DIV/0!</v>
      </c>
      <c r="AE701" s="456"/>
      <c r="AF701" s="400"/>
      <c r="AG701" s="102"/>
      <c r="AH701" s="102"/>
      <c r="AI701" s="102"/>
      <c r="AJ701" s="102"/>
      <c r="AK701" s="102"/>
      <c r="AL701" s="102"/>
      <c r="AM701" s="102"/>
      <c r="AN701" s="102"/>
      <c r="AO701" s="102"/>
      <c r="AP701" s="102"/>
      <c r="AQ701" s="102"/>
      <c r="AR701" s="102"/>
      <c r="AS701" s="102"/>
      <c r="AT701" s="102"/>
      <c r="AU701" s="102"/>
      <c r="AV701" s="102"/>
      <c r="AW701" s="102"/>
      <c r="AX701" s="102"/>
      <c r="AY701" s="102"/>
      <c r="AZ701" s="102"/>
      <c r="BA701" s="102"/>
      <c r="BB701" s="102"/>
      <c r="BC701" s="102"/>
      <c r="BD701" s="102"/>
      <c r="BE701" s="102"/>
      <c r="BF701" s="102"/>
      <c r="BG701" s="102"/>
      <c r="BH701" s="102"/>
      <c r="BI701" s="102"/>
      <c r="BJ701" s="102"/>
      <c r="BK701" s="102"/>
      <c r="BL701" s="102"/>
      <c r="BM701" s="102"/>
      <c r="BN701" s="102"/>
      <c r="BO701" s="102"/>
      <c r="BP701" s="102"/>
      <c r="BQ701" s="102"/>
      <c r="BR701" s="102"/>
      <c r="BS701" s="102"/>
      <c r="BT701" s="102"/>
      <c r="BU701" s="102"/>
      <c r="BV701" s="102"/>
      <c r="BW701" s="102"/>
      <c r="BX701" s="102"/>
      <c r="BY701" s="468"/>
      <c r="BZ701" s="468"/>
      <c r="CA701" s="468"/>
      <c r="CB701" s="468"/>
      <c r="CC701" s="468"/>
      <c r="CD701" s="10"/>
      <c r="CE701" s="10"/>
      <c r="CF701" s="10"/>
    </row>
    <row r="702" spans="1:84" s="1" customFormat="1" ht="10.5" customHeight="1" x14ac:dyDescent="0.2">
      <c r="A702" s="1576"/>
      <c r="B702" s="1571"/>
      <c r="C702" s="1344" t="s">
        <v>126</v>
      </c>
      <c r="D702" s="134" t="s">
        <v>33</v>
      </c>
      <c r="E702" s="1060">
        <v>0</v>
      </c>
      <c r="F702" s="1196">
        <v>0</v>
      </c>
      <c r="G702" s="970">
        <v>0</v>
      </c>
      <c r="H702" s="981">
        <v>0</v>
      </c>
      <c r="I702" s="970">
        <v>0</v>
      </c>
      <c r="J702" s="970">
        <v>0</v>
      </c>
      <c r="K702" s="970">
        <v>0</v>
      </c>
      <c r="L702" s="970">
        <v>0</v>
      </c>
      <c r="M702" s="970">
        <v>0</v>
      </c>
      <c r="N702" s="981">
        <v>0</v>
      </c>
      <c r="O702" s="970">
        <v>0</v>
      </c>
      <c r="P702" s="970">
        <v>0</v>
      </c>
      <c r="Q702" s="970">
        <v>0</v>
      </c>
      <c r="R702" s="970">
        <v>0</v>
      </c>
      <c r="S702" s="970">
        <v>0</v>
      </c>
      <c r="T702" s="970">
        <v>0</v>
      </c>
      <c r="U702" s="970">
        <v>0</v>
      </c>
      <c r="V702" s="970">
        <v>0</v>
      </c>
      <c r="W702" s="970">
        <v>0</v>
      </c>
      <c r="X702" s="970">
        <v>0</v>
      </c>
      <c r="Y702" s="981">
        <v>0</v>
      </c>
      <c r="Z702" s="970">
        <v>0</v>
      </c>
      <c r="AA702" s="970">
        <v>0</v>
      </c>
      <c r="AB702" s="1018">
        <v>0</v>
      </c>
      <c r="AC702" s="333"/>
      <c r="AD702" s="180"/>
      <c r="AE702" s="456"/>
      <c r="AF702" s="335"/>
      <c r="AG702" s="335"/>
      <c r="AH702" s="335"/>
      <c r="AI702" s="335"/>
      <c r="AJ702" s="335"/>
      <c r="AK702" s="335"/>
      <c r="AL702" s="335"/>
      <c r="AM702" s="335"/>
      <c r="AN702" s="335"/>
      <c r="AO702" s="335"/>
      <c r="AP702" s="335"/>
      <c r="AQ702" s="335"/>
      <c r="AR702" s="335"/>
      <c r="AS702" s="335"/>
      <c r="AT702" s="335"/>
      <c r="AU702" s="335"/>
      <c r="AV702" s="335"/>
      <c r="AW702" s="335"/>
      <c r="AX702" s="335"/>
      <c r="AY702" s="335"/>
      <c r="AZ702" s="335"/>
      <c r="BA702" s="335"/>
      <c r="BB702" s="335"/>
      <c r="BC702" s="335"/>
      <c r="BD702" s="335"/>
      <c r="BE702" s="335"/>
      <c r="BF702" s="335"/>
      <c r="BG702" s="335"/>
      <c r="BH702" s="335"/>
      <c r="BI702" s="335"/>
      <c r="BJ702" s="335"/>
      <c r="BK702" s="335"/>
      <c r="BL702" s="335"/>
      <c r="BM702" s="335"/>
      <c r="BN702" s="335"/>
      <c r="BO702" s="335"/>
      <c r="BP702" s="335"/>
      <c r="BQ702" s="335"/>
      <c r="BR702" s="335"/>
      <c r="BS702" s="335"/>
      <c r="BT702" s="335"/>
      <c r="BU702" s="335"/>
      <c r="BV702" s="335"/>
      <c r="BW702" s="335"/>
      <c r="BX702" s="335"/>
      <c r="BY702" s="863"/>
      <c r="BZ702" s="863"/>
      <c r="CA702" s="863"/>
      <c r="CB702" s="863"/>
      <c r="CC702" s="863"/>
      <c r="CD702" s="18"/>
      <c r="CE702" s="18"/>
      <c r="CF702" s="18"/>
    </row>
    <row r="703" spans="1:84" s="1" customFormat="1" ht="10.5" customHeight="1" x14ac:dyDescent="0.2">
      <c r="A703" s="1576"/>
      <c r="B703" s="1571"/>
      <c r="C703" s="1344" t="s">
        <v>557</v>
      </c>
      <c r="D703" s="134" t="s">
        <v>116</v>
      </c>
      <c r="E703" s="64">
        <f t="shared" ref="E703" si="1610">ROUND((AG703-AF703)*$AE703,2)</f>
        <v>0</v>
      </c>
      <c r="F703" s="64">
        <f t="shared" ref="F703" si="1611">ROUND((AH703-AG703)*$AE703,2)</f>
        <v>0</v>
      </c>
      <c r="G703" s="64">
        <f t="shared" ref="G703" si="1612">ROUND((AI703-AH703)*$AE703,2)</f>
        <v>0</v>
      </c>
      <c r="H703" s="424">
        <f t="shared" ref="H703" si="1613">ROUND((AJ703-AI703)*$AE703,2)</f>
        <v>0</v>
      </c>
      <c r="I703" s="64">
        <f t="shared" ref="I703" si="1614">ROUND((AK703-AJ703)*$AE703,2)</f>
        <v>0</v>
      </c>
      <c r="J703" s="64">
        <f t="shared" ref="J703" si="1615">ROUND((AL703-AK703)*$AE703,2)</f>
        <v>0</v>
      </c>
      <c r="K703" s="64">
        <f t="shared" ref="K703" si="1616">ROUND((AM703-AL703)*$AE703,2)</f>
        <v>0</v>
      </c>
      <c r="L703" s="64">
        <f t="shared" ref="L703" si="1617">ROUND((AN703-AM703)*$AE703,2)</f>
        <v>0</v>
      </c>
      <c r="M703" s="64">
        <f t="shared" ref="M703" si="1618">ROUND((AO703-AN703)*$AE703,2)</f>
        <v>0</v>
      </c>
      <c r="N703" s="424">
        <f t="shared" ref="N703" si="1619">ROUND((AP703-AO703)*$AE703,2)</f>
        <v>0</v>
      </c>
      <c r="O703" s="64">
        <f t="shared" ref="O703" si="1620">ROUND((AQ703-AP703)*$AE703,2)</f>
        <v>0</v>
      </c>
      <c r="P703" s="64">
        <f t="shared" ref="P703" si="1621">ROUND((AR703-AQ703)*$AE703,2)</f>
        <v>0</v>
      </c>
      <c r="Q703" s="64">
        <f t="shared" ref="Q703" si="1622">ROUND((AS703-AR703)*$AE703,2)</f>
        <v>0</v>
      </c>
      <c r="R703" s="64">
        <f t="shared" ref="R703" si="1623">ROUND((AT703-AS703)*$AE703,2)</f>
        <v>0</v>
      </c>
      <c r="S703" s="64">
        <f t="shared" ref="S703" si="1624">ROUND((AU703-AT703)*$AE703,2)</f>
        <v>0</v>
      </c>
      <c r="T703" s="64">
        <f t="shared" ref="T703" si="1625">ROUND((AV703-AU703)*$AE703,2)</f>
        <v>0</v>
      </c>
      <c r="U703" s="64">
        <f t="shared" ref="U703" si="1626">ROUND((AW703-AV703)*$AE703,2)</f>
        <v>0</v>
      </c>
      <c r="V703" s="64">
        <f t="shared" ref="V703" si="1627">ROUND((AX703-AW703)*$AE703,2)</f>
        <v>0</v>
      </c>
      <c r="W703" s="64">
        <f t="shared" ref="W703" si="1628">ROUND((AY703-AX703)*$AE703,2)</f>
        <v>0</v>
      </c>
      <c r="X703" s="64">
        <f t="shared" ref="X703" si="1629">ROUND((AZ703-AY703)*$AE703,2)</f>
        <v>0</v>
      </c>
      <c r="Y703" s="424">
        <f t="shared" ref="Y703" si="1630">ROUND((BA703-AZ703)*$AE703,2)</f>
        <v>0</v>
      </c>
      <c r="Z703" s="64">
        <f t="shared" ref="Z703" si="1631">ROUND((BB703-BA703)*$AE703,2)</f>
        <v>0</v>
      </c>
      <c r="AA703" s="64">
        <f t="shared" ref="AA703" si="1632">ROUND((BC703-BB703)*$AE703,2)</f>
        <v>0</v>
      </c>
      <c r="AB703" s="65">
        <f t="shared" ref="AB703" si="1633">ROUND((BD703-BC703)*$AE703,2)</f>
        <v>0</v>
      </c>
      <c r="AC703" s="50">
        <f>(BD703-AF703)*AE703</f>
        <v>0</v>
      </c>
      <c r="AD703" s="53">
        <f>(BD704-AF704)*AE703</f>
        <v>0</v>
      </c>
      <c r="AE703" s="456">
        <v>0.3</v>
      </c>
      <c r="AF703" s="1058">
        <v>12954.86</v>
      </c>
      <c r="AG703" s="1058">
        <v>12954.86</v>
      </c>
      <c r="AH703" s="1059">
        <v>12954.86</v>
      </c>
      <c r="AI703" s="1058">
        <v>12954.86</v>
      </c>
      <c r="AJ703" s="1058">
        <v>12954.86</v>
      </c>
      <c r="AK703" s="1058">
        <v>12954.86</v>
      </c>
      <c r="AL703" s="1058">
        <v>12954.86</v>
      </c>
      <c r="AM703" s="1058">
        <v>12954.86</v>
      </c>
      <c r="AN703" s="1058">
        <v>12954.86</v>
      </c>
      <c r="AO703" s="1058">
        <v>12954.86</v>
      </c>
      <c r="AP703" s="1058">
        <v>12954.86</v>
      </c>
      <c r="AQ703" s="1058">
        <v>12954.86</v>
      </c>
      <c r="AR703" s="1058">
        <v>12954.86</v>
      </c>
      <c r="AS703" s="1058">
        <v>12954.86</v>
      </c>
      <c r="AT703" s="1058">
        <v>12954.86</v>
      </c>
      <c r="AU703" s="1058">
        <v>12954.86</v>
      </c>
      <c r="AV703" s="1058">
        <v>12954.86</v>
      </c>
      <c r="AW703" s="1058">
        <v>12954.86</v>
      </c>
      <c r="AX703" s="1058">
        <v>12954.86</v>
      </c>
      <c r="AY703" s="1058">
        <v>12954.86</v>
      </c>
      <c r="AZ703" s="1058">
        <v>12954.86</v>
      </c>
      <c r="BA703" s="1058">
        <v>12954.86</v>
      </c>
      <c r="BB703" s="1058">
        <v>12954.86</v>
      </c>
      <c r="BC703" s="1058">
        <v>12954.86</v>
      </c>
      <c r="BD703" s="1058">
        <v>12954.86</v>
      </c>
      <c r="BE703" s="335"/>
      <c r="BF703" s="335"/>
      <c r="BG703" s="335"/>
      <c r="BH703" s="335"/>
      <c r="BI703" s="335"/>
      <c r="BJ703" s="335"/>
      <c r="BK703" s="335"/>
      <c r="BL703" s="335"/>
      <c r="BM703" s="335"/>
      <c r="BN703" s="335"/>
      <c r="BO703" s="335"/>
      <c r="BP703" s="335"/>
      <c r="BQ703" s="335"/>
      <c r="BR703" s="335"/>
      <c r="BS703" s="335"/>
      <c r="BT703" s="335"/>
      <c r="BU703" s="335"/>
      <c r="BV703" s="335"/>
      <c r="BW703" s="335"/>
      <c r="BX703" s="335"/>
      <c r="BY703" s="153"/>
      <c r="BZ703" s="153"/>
      <c r="CA703" s="153"/>
      <c r="CB703" s="153"/>
      <c r="CC703" s="153"/>
      <c r="CD703" s="12"/>
      <c r="CE703" s="12"/>
      <c r="CF703" s="12"/>
    </row>
    <row r="704" spans="1:84" s="1" customFormat="1" ht="10.5" customHeight="1" x14ac:dyDescent="0.2">
      <c r="A704" s="1576"/>
      <c r="B704" s="1571"/>
      <c r="C704" s="1344" t="s">
        <v>557</v>
      </c>
      <c r="D704" s="134" t="s">
        <v>117</v>
      </c>
      <c r="E704" s="64">
        <f>ROUND((AG704-AF704)*$AE703,2)</f>
        <v>0</v>
      </c>
      <c r="F704" s="51">
        <f t="shared" ref="F704" si="1634">ROUND((AH704-AG704)*$AE703,2)</f>
        <v>0</v>
      </c>
      <c r="G704" s="51">
        <f t="shared" ref="G704" si="1635">ROUND((AI704-AH704)*$AE703,2)</f>
        <v>0</v>
      </c>
      <c r="H704" s="334">
        <f t="shared" ref="H704" si="1636">ROUND((AJ704-AI704)*$AE703,2)</f>
        <v>0</v>
      </c>
      <c r="I704" s="51">
        <f t="shared" ref="I704" si="1637">ROUND((AK704-AJ704)*$AE703,2)</f>
        <v>0</v>
      </c>
      <c r="J704" s="51">
        <f t="shared" ref="J704" si="1638">ROUND((AL704-AK704)*$AE703,2)</f>
        <v>0</v>
      </c>
      <c r="K704" s="51">
        <f t="shared" ref="K704" si="1639">ROUND((AM704-AL704)*$AE703,2)</f>
        <v>0</v>
      </c>
      <c r="L704" s="51">
        <f t="shared" ref="L704" si="1640">ROUND((AN704-AM704)*$AE703,2)</f>
        <v>0</v>
      </c>
      <c r="M704" s="51">
        <f t="shared" ref="M704" si="1641">ROUND((AO704-AN704)*$AE703,2)</f>
        <v>0</v>
      </c>
      <c r="N704" s="334">
        <f t="shared" ref="N704" si="1642">ROUND((AP704-AO704)*$AE703,2)</f>
        <v>0</v>
      </c>
      <c r="O704" s="51">
        <f t="shared" ref="O704" si="1643">ROUND((AQ704-AP704)*$AE703,2)</f>
        <v>0</v>
      </c>
      <c r="P704" s="51">
        <f t="shared" ref="P704" si="1644">ROUND((AR704-AQ704)*$AE703,2)</f>
        <v>0</v>
      </c>
      <c r="Q704" s="51">
        <f t="shared" ref="Q704" si="1645">ROUND((AS704-AR704)*$AE703,2)</f>
        <v>0</v>
      </c>
      <c r="R704" s="51">
        <f t="shared" ref="R704" si="1646">ROUND((AT704-AS704)*$AE703,2)</f>
        <v>0</v>
      </c>
      <c r="S704" s="51">
        <f t="shared" ref="S704" si="1647">ROUND((AU704-AT704)*$AE703,2)</f>
        <v>0</v>
      </c>
      <c r="T704" s="51">
        <f t="shared" ref="T704" si="1648">ROUND((AV704-AU704)*$AE703,2)</f>
        <v>0</v>
      </c>
      <c r="U704" s="51">
        <f t="shared" ref="U704" si="1649">ROUND((AW704-AV704)*$AE703,2)</f>
        <v>0</v>
      </c>
      <c r="V704" s="51">
        <f t="shared" ref="V704" si="1650">ROUND((AX704-AW704)*$AE703,2)</f>
        <v>0</v>
      </c>
      <c r="W704" s="51">
        <f t="shared" ref="W704" si="1651">ROUND((AY704-AX704)*$AE703,2)</f>
        <v>0</v>
      </c>
      <c r="X704" s="51">
        <f t="shared" ref="X704" si="1652">ROUND((AZ704-AY704)*$AE703,2)</f>
        <v>0</v>
      </c>
      <c r="Y704" s="334">
        <f t="shared" ref="Y704" si="1653">ROUND((BA704-AZ704)*$AE703,2)</f>
        <v>0</v>
      </c>
      <c r="Z704" s="51">
        <f t="shared" ref="Z704" si="1654">ROUND((BB704-BA704)*$AE703,2)</f>
        <v>0</v>
      </c>
      <c r="AA704" s="51">
        <f t="shared" ref="AA704" si="1655">ROUND((BC704-BB704)*$AE703,2)</f>
        <v>0</v>
      </c>
      <c r="AB704" s="52">
        <f t="shared" ref="AB704" si="1656">ROUND((BD704-BC704)*$AE703,2)</f>
        <v>0</v>
      </c>
      <c r="AC704" s="50"/>
      <c r="AD704" s="53"/>
      <c r="AE704" s="456"/>
      <c r="AF704" s="1058">
        <v>1080.1679999999999</v>
      </c>
      <c r="AG704" s="1058">
        <v>1080.1679999999999</v>
      </c>
      <c r="AH704" s="1059">
        <v>1080.1679999999999</v>
      </c>
      <c r="AI704" s="1058">
        <v>1080.1679999999999</v>
      </c>
      <c r="AJ704" s="1058">
        <v>1080.1679999999999</v>
      </c>
      <c r="AK704" s="1058">
        <v>1080.1679999999999</v>
      </c>
      <c r="AL704" s="1058">
        <v>1080.1679999999999</v>
      </c>
      <c r="AM704" s="1058">
        <v>1080.1679999999999</v>
      </c>
      <c r="AN704" s="1058">
        <v>1080.1679999999999</v>
      </c>
      <c r="AO704" s="1058">
        <v>1080.1679999999999</v>
      </c>
      <c r="AP704" s="1058">
        <v>1080.1679999999999</v>
      </c>
      <c r="AQ704" s="1058">
        <v>1080.1679999999999</v>
      </c>
      <c r="AR704" s="1058">
        <v>1080.1679999999999</v>
      </c>
      <c r="AS704" s="1058">
        <v>1080.1679999999999</v>
      </c>
      <c r="AT704" s="1058">
        <v>1080.1679999999999</v>
      </c>
      <c r="AU704" s="1058">
        <v>1080.1679999999999</v>
      </c>
      <c r="AV704" s="1058">
        <v>1080.1679999999999</v>
      </c>
      <c r="AW704" s="1058">
        <v>1080.1679999999999</v>
      </c>
      <c r="AX704" s="1058">
        <v>1080.1679999999999</v>
      </c>
      <c r="AY704" s="1058">
        <v>1080.1679999999999</v>
      </c>
      <c r="AZ704" s="1058">
        <v>1080.1679999999999</v>
      </c>
      <c r="BA704" s="1058">
        <v>1080.1679999999999</v>
      </c>
      <c r="BB704" s="1058">
        <v>1080.1679999999999</v>
      </c>
      <c r="BC704" s="1058">
        <v>1080.1679999999999</v>
      </c>
      <c r="BD704" s="1058">
        <v>1080.1679999999999</v>
      </c>
      <c r="BE704" s="335"/>
      <c r="BF704" s="335"/>
      <c r="BG704" s="335"/>
      <c r="BH704" s="335"/>
      <c r="BI704" s="335"/>
      <c r="BJ704" s="335"/>
      <c r="BK704" s="335"/>
      <c r="BL704" s="335"/>
      <c r="BM704" s="335"/>
      <c r="BN704" s="335"/>
      <c r="BO704" s="335"/>
      <c r="BP704" s="335"/>
      <c r="BQ704" s="335"/>
      <c r="BR704" s="335"/>
      <c r="BS704" s="335"/>
      <c r="BT704" s="335"/>
      <c r="BU704" s="335"/>
      <c r="BV704" s="335"/>
      <c r="BW704" s="335"/>
      <c r="BX704" s="335"/>
      <c r="BY704" s="153"/>
      <c r="BZ704" s="153"/>
      <c r="CA704" s="153"/>
      <c r="CB704" s="153"/>
      <c r="CC704" s="153"/>
      <c r="CD704" s="12"/>
      <c r="CE704" s="12"/>
      <c r="CF704" s="12"/>
    </row>
    <row r="705" spans="1:159" s="1" customFormat="1" ht="10.5" customHeight="1" thickBot="1" x14ac:dyDescent="0.25">
      <c r="A705" s="1577"/>
      <c r="B705" s="1572"/>
      <c r="C705" s="274"/>
      <c r="D705" s="239" t="s">
        <v>41</v>
      </c>
      <c r="E705" s="84" t="e">
        <f t="shared" ref="E705:AB705" si="1657">E704/E703</f>
        <v>#DIV/0!</v>
      </c>
      <c r="F705" s="84" t="e">
        <f t="shared" si="1657"/>
        <v>#DIV/0!</v>
      </c>
      <c r="G705" s="84" t="e">
        <f t="shared" si="1657"/>
        <v>#DIV/0!</v>
      </c>
      <c r="H705" s="425" t="e">
        <f t="shared" si="1657"/>
        <v>#DIV/0!</v>
      </c>
      <c r="I705" s="84" t="e">
        <f t="shared" si="1657"/>
        <v>#DIV/0!</v>
      </c>
      <c r="J705" s="84" t="e">
        <f t="shared" si="1657"/>
        <v>#DIV/0!</v>
      </c>
      <c r="K705" s="84" t="e">
        <f t="shared" si="1657"/>
        <v>#DIV/0!</v>
      </c>
      <c r="L705" s="84" t="e">
        <f t="shared" si="1657"/>
        <v>#DIV/0!</v>
      </c>
      <c r="M705" s="84" t="e">
        <f t="shared" si="1657"/>
        <v>#DIV/0!</v>
      </c>
      <c r="N705" s="425" t="e">
        <f t="shared" si="1657"/>
        <v>#DIV/0!</v>
      </c>
      <c r="O705" s="84" t="e">
        <f t="shared" si="1657"/>
        <v>#DIV/0!</v>
      </c>
      <c r="P705" s="84" t="e">
        <f t="shared" si="1657"/>
        <v>#DIV/0!</v>
      </c>
      <c r="Q705" s="84" t="e">
        <f t="shared" si="1657"/>
        <v>#DIV/0!</v>
      </c>
      <c r="R705" s="84" t="e">
        <f t="shared" si="1657"/>
        <v>#DIV/0!</v>
      </c>
      <c r="S705" s="84" t="e">
        <f t="shared" si="1657"/>
        <v>#DIV/0!</v>
      </c>
      <c r="T705" s="84" t="e">
        <f t="shared" si="1657"/>
        <v>#DIV/0!</v>
      </c>
      <c r="U705" s="84" t="e">
        <f t="shared" si="1657"/>
        <v>#DIV/0!</v>
      </c>
      <c r="V705" s="84" t="e">
        <f t="shared" si="1657"/>
        <v>#DIV/0!</v>
      </c>
      <c r="W705" s="84" t="e">
        <f t="shared" si="1657"/>
        <v>#DIV/0!</v>
      </c>
      <c r="X705" s="84" t="e">
        <f t="shared" si="1657"/>
        <v>#DIV/0!</v>
      </c>
      <c r="Y705" s="425" t="e">
        <f t="shared" si="1657"/>
        <v>#DIV/0!</v>
      </c>
      <c r="Z705" s="84" t="e">
        <f t="shared" si="1657"/>
        <v>#DIV/0!</v>
      </c>
      <c r="AA705" s="84" t="e">
        <f t="shared" si="1657"/>
        <v>#DIV/0!</v>
      </c>
      <c r="AB705" s="85" t="e">
        <f t="shared" si="1657"/>
        <v>#DIV/0!</v>
      </c>
      <c r="AC705" s="50"/>
      <c r="AD705" s="53"/>
      <c r="AE705" s="456"/>
      <c r="AF705" s="328"/>
      <c r="AG705" s="328"/>
      <c r="AH705" s="328"/>
      <c r="AI705" s="328"/>
      <c r="AJ705" s="328"/>
      <c r="AK705" s="328"/>
      <c r="AL705" s="328"/>
      <c r="AM705" s="328"/>
      <c r="AN705" s="328"/>
      <c r="AO705" s="328"/>
      <c r="AP705" s="328"/>
      <c r="AQ705" s="328"/>
      <c r="AR705" s="328"/>
      <c r="AS705" s="328"/>
      <c r="AT705" s="328"/>
      <c r="AU705" s="328"/>
      <c r="AV705" s="328"/>
      <c r="AW705" s="328"/>
      <c r="AX705" s="328"/>
      <c r="AY705" s="328"/>
      <c r="AZ705" s="328"/>
      <c r="BA705" s="328"/>
      <c r="BB705" s="328"/>
      <c r="BC705" s="328"/>
      <c r="BD705" s="328"/>
      <c r="BE705" s="328"/>
      <c r="BF705" s="328"/>
      <c r="BG705" s="328"/>
      <c r="BH705" s="328"/>
      <c r="BI705" s="328"/>
      <c r="BJ705" s="328"/>
      <c r="BK705" s="328"/>
      <c r="BL705" s="328"/>
      <c r="BM705" s="328"/>
      <c r="BN705" s="328"/>
      <c r="BO705" s="328"/>
      <c r="BP705" s="328"/>
      <c r="BQ705" s="328"/>
      <c r="BR705" s="328"/>
      <c r="BS705" s="328"/>
      <c r="BT705" s="328"/>
      <c r="BU705" s="328"/>
      <c r="BV705" s="328"/>
      <c r="BW705" s="328"/>
      <c r="BX705" s="328"/>
      <c r="BY705" s="165"/>
      <c r="BZ705" s="165"/>
      <c r="CA705" s="165"/>
      <c r="CB705" s="165"/>
      <c r="CC705" s="165"/>
      <c r="CD705" s="31"/>
      <c r="CE705" s="31"/>
      <c r="CF705" s="31"/>
    </row>
    <row r="706" spans="1:159" s="1" customFormat="1" ht="10.5" customHeight="1" x14ac:dyDescent="0.2">
      <c r="A706" s="1575" t="s">
        <v>12</v>
      </c>
      <c r="B706" s="1570" t="s">
        <v>218</v>
      </c>
      <c r="C706" s="1119"/>
      <c r="D706" s="1203"/>
      <c r="E706" s="79"/>
      <c r="F706" s="79"/>
      <c r="G706" s="79"/>
      <c r="H706" s="389"/>
      <c r="I706" s="79"/>
      <c r="J706" s="79"/>
      <c r="K706" s="79"/>
      <c r="L706" s="79"/>
      <c r="M706" s="79"/>
      <c r="N706" s="389"/>
      <c r="O706" s="79"/>
      <c r="P706" s="79"/>
      <c r="Q706" s="79"/>
      <c r="R706" s="79"/>
      <c r="S706" s="79"/>
      <c r="T706" s="79"/>
      <c r="U706" s="79"/>
      <c r="V706" s="79"/>
      <c r="W706" s="79"/>
      <c r="X706" s="79"/>
      <c r="Y706" s="389"/>
      <c r="Z706" s="79"/>
      <c r="AA706" s="79"/>
      <c r="AB706" s="80"/>
      <c r="AC706" s="50" t="s">
        <v>115</v>
      </c>
      <c r="AD706" s="53" t="e">
        <f>AD708/AC708</f>
        <v>#DIV/0!</v>
      </c>
      <c r="AE706" s="456"/>
      <c r="AF706" s="400"/>
      <c r="AG706" s="335"/>
      <c r="AH706" s="335"/>
      <c r="AI706" s="335"/>
      <c r="AJ706" s="335"/>
      <c r="AK706" s="335"/>
      <c r="AL706" s="335"/>
      <c r="AM706" s="335"/>
      <c r="AN706" s="335"/>
      <c r="AO706" s="335"/>
      <c r="AP706" s="335"/>
      <c r="AQ706" s="335"/>
      <c r="AR706" s="335"/>
      <c r="AS706" s="335"/>
      <c r="AT706" s="335"/>
      <c r="AU706" s="335"/>
      <c r="AV706" s="335"/>
      <c r="AW706" s="335"/>
      <c r="AX706" s="335"/>
      <c r="AY706" s="335"/>
      <c r="AZ706" s="335"/>
      <c r="BA706" s="335"/>
      <c r="BB706" s="335"/>
      <c r="BC706" s="335"/>
      <c r="BD706" s="335"/>
      <c r="BE706" s="335"/>
      <c r="BF706" s="335"/>
      <c r="BG706" s="335"/>
      <c r="BH706" s="335"/>
      <c r="BI706" s="335"/>
      <c r="BJ706" s="335"/>
      <c r="BK706" s="335"/>
      <c r="BL706" s="335"/>
      <c r="BM706" s="335"/>
      <c r="BN706" s="335"/>
      <c r="BO706" s="335"/>
      <c r="BP706" s="335"/>
      <c r="BQ706" s="335"/>
      <c r="BR706" s="335"/>
      <c r="BS706" s="335"/>
      <c r="BT706" s="335"/>
      <c r="BU706" s="335"/>
      <c r="BV706" s="335"/>
      <c r="BW706" s="335"/>
      <c r="BX706" s="335"/>
      <c r="BY706" s="863"/>
      <c r="BZ706" s="863"/>
      <c r="CA706" s="863"/>
      <c r="CB706" s="863"/>
      <c r="CC706" s="863"/>
      <c r="CD706" s="18"/>
      <c r="CE706" s="18"/>
      <c r="CF706" s="18"/>
    </row>
    <row r="707" spans="1:159" s="1" customFormat="1" ht="10.5" customHeight="1" x14ac:dyDescent="0.2">
      <c r="A707" s="1576"/>
      <c r="B707" s="1571"/>
      <c r="C707" s="1344" t="s">
        <v>126</v>
      </c>
      <c r="D707" s="134" t="s">
        <v>33</v>
      </c>
      <c r="E707" s="1060">
        <v>0</v>
      </c>
      <c r="F707" s="1196">
        <v>0</v>
      </c>
      <c r="G707" s="970">
        <v>0</v>
      </c>
      <c r="H707" s="981">
        <v>0</v>
      </c>
      <c r="I707" s="970">
        <v>0</v>
      </c>
      <c r="J707" s="970">
        <v>0</v>
      </c>
      <c r="K707" s="970">
        <v>0</v>
      </c>
      <c r="L707" s="970">
        <v>0</v>
      </c>
      <c r="M707" s="970">
        <v>0</v>
      </c>
      <c r="N707" s="981">
        <v>0</v>
      </c>
      <c r="O707" s="970">
        <v>0</v>
      </c>
      <c r="P707" s="970">
        <v>0</v>
      </c>
      <c r="Q707" s="970">
        <v>0</v>
      </c>
      <c r="R707" s="970">
        <v>0</v>
      </c>
      <c r="S707" s="970">
        <v>0</v>
      </c>
      <c r="T707" s="970">
        <v>0</v>
      </c>
      <c r="U707" s="970">
        <v>0</v>
      </c>
      <c r="V707" s="970">
        <v>0</v>
      </c>
      <c r="W707" s="970">
        <v>0</v>
      </c>
      <c r="X707" s="970">
        <v>0</v>
      </c>
      <c r="Y707" s="981">
        <v>0</v>
      </c>
      <c r="Z707" s="970">
        <v>0</v>
      </c>
      <c r="AA707" s="970">
        <v>0</v>
      </c>
      <c r="AB707" s="1018">
        <v>0</v>
      </c>
      <c r="AC707" s="333"/>
      <c r="AD707" s="180"/>
      <c r="AE707" s="456"/>
      <c r="AF707" s="335"/>
      <c r="AG707" s="335"/>
      <c r="AH707" s="335"/>
      <c r="AI707" s="335"/>
      <c r="AJ707" s="335"/>
      <c r="AK707" s="335"/>
      <c r="AL707" s="335"/>
      <c r="AM707" s="335"/>
      <c r="AN707" s="335"/>
      <c r="AO707" s="335"/>
      <c r="AP707" s="335"/>
      <c r="AQ707" s="335"/>
      <c r="AR707" s="335"/>
      <c r="AS707" s="335"/>
      <c r="AT707" s="335"/>
      <c r="AU707" s="335"/>
      <c r="AV707" s="335"/>
      <c r="AW707" s="335"/>
      <c r="AX707" s="335"/>
      <c r="AY707" s="335"/>
      <c r="AZ707" s="335"/>
      <c r="BA707" s="335"/>
      <c r="BB707" s="335"/>
      <c r="BC707" s="335"/>
      <c r="BD707" s="335"/>
      <c r="BE707" s="335"/>
      <c r="BF707" s="335"/>
      <c r="BG707" s="335"/>
      <c r="BH707" s="335"/>
      <c r="BI707" s="335"/>
      <c r="BJ707" s="335"/>
      <c r="BK707" s="335"/>
      <c r="BL707" s="335"/>
      <c r="BM707" s="335"/>
      <c r="BN707" s="335"/>
      <c r="BO707" s="335"/>
      <c r="BP707" s="335"/>
      <c r="BQ707" s="335"/>
      <c r="BR707" s="335"/>
      <c r="BS707" s="335"/>
      <c r="BT707" s="335"/>
      <c r="BU707" s="335"/>
      <c r="BV707" s="335"/>
      <c r="BW707" s="335"/>
      <c r="BX707" s="335"/>
      <c r="BY707" s="863"/>
      <c r="BZ707" s="863"/>
      <c r="CA707" s="863"/>
      <c r="CB707" s="863"/>
      <c r="CC707" s="863"/>
      <c r="CD707" s="18"/>
      <c r="CE707" s="18"/>
      <c r="CF707" s="18"/>
    </row>
    <row r="708" spans="1:159" s="1" customFormat="1" ht="10.5" customHeight="1" x14ac:dyDescent="0.2">
      <c r="A708" s="1576"/>
      <c r="B708" s="1571"/>
      <c r="C708" s="1344" t="s">
        <v>557</v>
      </c>
      <c r="D708" s="134" t="s">
        <v>116</v>
      </c>
      <c r="E708" s="64">
        <f t="shared" ref="E708" si="1658">ROUND((AG708-AF708)*$AE708,2)</f>
        <v>0</v>
      </c>
      <c r="F708" s="64">
        <f t="shared" ref="F708" si="1659">ROUND((AH708-AG708)*$AE708,2)</f>
        <v>0</v>
      </c>
      <c r="G708" s="64">
        <f t="shared" ref="G708" si="1660">ROUND((AI708-AH708)*$AE708,2)</f>
        <v>0</v>
      </c>
      <c r="H708" s="424">
        <f t="shared" ref="H708" si="1661">ROUND((AJ708-AI708)*$AE708,2)</f>
        <v>0</v>
      </c>
      <c r="I708" s="64">
        <f t="shared" ref="I708" si="1662">ROUND((AK708-AJ708)*$AE708,2)</f>
        <v>0</v>
      </c>
      <c r="J708" s="64">
        <f t="shared" ref="J708" si="1663">ROUND((AL708-AK708)*$AE708,2)</f>
        <v>0</v>
      </c>
      <c r="K708" s="64">
        <f t="shared" ref="K708" si="1664">ROUND((AM708-AL708)*$AE708,2)</f>
        <v>0</v>
      </c>
      <c r="L708" s="64">
        <f t="shared" ref="L708" si="1665">ROUND((AN708-AM708)*$AE708,2)</f>
        <v>0</v>
      </c>
      <c r="M708" s="64">
        <f t="shared" ref="M708" si="1666">ROUND((AO708-AN708)*$AE708,2)</f>
        <v>0</v>
      </c>
      <c r="N708" s="424">
        <f t="shared" ref="N708" si="1667">ROUND((AP708-AO708)*$AE708,2)</f>
        <v>0</v>
      </c>
      <c r="O708" s="64">
        <f t="shared" ref="O708" si="1668">ROUND((AQ708-AP708)*$AE708,2)</f>
        <v>0</v>
      </c>
      <c r="P708" s="64">
        <f t="shared" ref="P708" si="1669">ROUND((AR708-AQ708)*$AE708,2)</f>
        <v>0</v>
      </c>
      <c r="Q708" s="64">
        <f t="shared" ref="Q708" si="1670">ROUND((AS708-AR708)*$AE708,2)</f>
        <v>0</v>
      </c>
      <c r="R708" s="64">
        <f t="shared" ref="R708" si="1671">ROUND((AT708-AS708)*$AE708,2)</f>
        <v>0</v>
      </c>
      <c r="S708" s="64">
        <f t="shared" ref="S708" si="1672">ROUND((AU708-AT708)*$AE708,2)</f>
        <v>0</v>
      </c>
      <c r="T708" s="64">
        <f t="shared" ref="T708" si="1673">ROUND((AV708-AU708)*$AE708,2)</f>
        <v>0</v>
      </c>
      <c r="U708" s="64">
        <f t="shared" ref="U708" si="1674">ROUND((AW708-AV708)*$AE708,2)</f>
        <v>0</v>
      </c>
      <c r="V708" s="64">
        <f t="shared" ref="V708" si="1675">ROUND((AX708-AW708)*$AE708,2)</f>
        <v>0</v>
      </c>
      <c r="W708" s="64">
        <f t="shared" ref="W708" si="1676">ROUND((AY708-AX708)*$AE708,2)</f>
        <v>0</v>
      </c>
      <c r="X708" s="64">
        <f t="shared" ref="X708" si="1677">ROUND((AZ708-AY708)*$AE708,2)</f>
        <v>0</v>
      </c>
      <c r="Y708" s="424">
        <f t="shared" ref="Y708" si="1678">ROUND((BA708-AZ708)*$AE708,2)</f>
        <v>0</v>
      </c>
      <c r="Z708" s="64">
        <f t="shared" ref="Z708" si="1679">ROUND((BB708-BA708)*$AE708,2)</f>
        <v>0</v>
      </c>
      <c r="AA708" s="64">
        <f t="shared" ref="AA708" si="1680">ROUND((BC708-BB708)*$AE708,2)</f>
        <v>0</v>
      </c>
      <c r="AB708" s="65">
        <f t="shared" ref="AB708" si="1681">ROUND((BD708-BC708)*$AE708,2)</f>
        <v>0</v>
      </c>
      <c r="AC708" s="50">
        <f>(BD708-AF708)*AE708</f>
        <v>0</v>
      </c>
      <c r="AD708" s="53">
        <f>(BD709-AF709)*AE708</f>
        <v>0</v>
      </c>
      <c r="AE708" s="456">
        <v>3.6</v>
      </c>
      <c r="AF708" s="1058">
        <v>9862.1895999999997</v>
      </c>
      <c r="AG708" s="1058">
        <v>9862.1895999999997</v>
      </c>
      <c r="AH708" s="1059">
        <v>9862.1895999999997</v>
      </c>
      <c r="AI708" s="1058">
        <v>9862.1895999999997</v>
      </c>
      <c r="AJ708" s="1058">
        <v>9862.1895999999997</v>
      </c>
      <c r="AK708" s="1058">
        <v>9862.1895999999997</v>
      </c>
      <c r="AL708" s="1058">
        <v>9862.1895999999997</v>
      </c>
      <c r="AM708" s="1058">
        <v>9862.1895999999997</v>
      </c>
      <c r="AN708" s="1058">
        <v>9862.1895999999997</v>
      </c>
      <c r="AO708" s="1058">
        <v>9862.1895999999997</v>
      </c>
      <c r="AP708" s="1058">
        <v>9862.1895999999997</v>
      </c>
      <c r="AQ708" s="1058">
        <v>9862.1895999999997</v>
      </c>
      <c r="AR708" s="1058">
        <v>9862.1895999999997</v>
      </c>
      <c r="AS708" s="1058">
        <v>9862.1895999999997</v>
      </c>
      <c r="AT708" s="1058">
        <v>9862.1895999999997</v>
      </c>
      <c r="AU708" s="1058">
        <v>9862.1895999999997</v>
      </c>
      <c r="AV708" s="1058">
        <v>9862.1895999999997</v>
      </c>
      <c r="AW708" s="1058">
        <v>9862.1895999999997</v>
      </c>
      <c r="AX708" s="1058">
        <v>9862.1895999999997</v>
      </c>
      <c r="AY708" s="1058">
        <v>9862.1895999999997</v>
      </c>
      <c r="AZ708" s="1058">
        <v>9862.1895999999997</v>
      </c>
      <c r="BA708" s="1058">
        <v>9862.1895999999997</v>
      </c>
      <c r="BB708" s="1058">
        <v>9862.1895999999997</v>
      </c>
      <c r="BC708" s="1058">
        <v>9862.1895999999997</v>
      </c>
      <c r="BD708" s="1058">
        <v>9862.1895999999997</v>
      </c>
      <c r="BE708" s="335"/>
      <c r="BF708" s="335"/>
      <c r="BG708" s="335"/>
      <c r="BH708" s="335"/>
      <c r="BI708" s="335"/>
      <c r="BJ708" s="335"/>
      <c r="BK708" s="335"/>
      <c r="BL708" s="335"/>
      <c r="BM708" s="335"/>
      <c r="BN708" s="335"/>
      <c r="BO708" s="335"/>
      <c r="BP708" s="335"/>
      <c r="BQ708" s="335"/>
      <c r="BR708" s="335"/>
      <c r="BS708" s="335"/>
      <c r="BT708" s="335"/>
      <c r="BU708" s="335"/>
      <c r="BV708" s="335"/>
      <c r="BW708" s="335"/>
      <c r="BX708" s="335"/>
      <c r="BY708" s="863"/>
      <c r="BZ708" s="863"/>
      <c r="CA708" s="863"/>
      <c r="CB708" s="863"/>
      <c r="CC708" s="863"/>
      <c r="CD708" s="18"/>
      <c r="CE708" s="18"/>
      <c r="CF708" s="18"/>
    </row>
    <row r="709" spans="1:159" s="1" customFormat="1" ht="10.5" customHeight="1" x14ac:dyDescent="0.2">
      <c r="A709" s="1576"/>
      <c r="B709" s="1571"/>
      <c r="C709" s="1344" t="s">
        <v>557</v>
      </c>
      <c r="D709" s="134" t="s">
        <v>117</v>
      </c>
      <c r="E709" s="64">
        <f>ROUND((AG709-AF709)*$AE708,2)</f>
        <v>0</v>
      </c>
      <c r="F709" s="51">
        <f t="shared" ref="F709" si="1682">ROUND((AH709-AG709)*$AE708,2)</f>
        <v>0</v>
      </c>
      <c r="G709" s="51">
        <f t="shared" ref="G709" si="1683">ROUND((AI709-AH709)*$AE708,2)</f>
        <v>0</v>
      </c>
      <c r="H709" s="334">
        <f t="shared" ref="H709" si="1684">ROUND((AJ709-AI709)*$AE708,2)</f>
        <v>0</v>
      </c>
      <c r="I709" s="51">
        <f t="shared" ref="I709" si="1685">ROUND((AK709-AJ709)*$AE708,2)</f>
        <v>0</v>
      </c>
      <c r="J709" s="51">
        <f t="shared" ref="J709" si="1686">ROUND((AL709-AK709)*$AE708,2)</f>
        <v>0</v>
      </c>
      <c r="K709" s="51">
        <f t="shared" ref="K709" si="1687">ROUND((AM709-AL709)*$AE708,2)</f>
        <v>0</v>
      </c>
      <c r="L709" s="51">
        <f t="shared" ref="L709" si="1688">ROUND((AN709-AM709)*$AE708,2)</f>
        <v>0</v>
      </c>
      <c r="M709" s="51">
        <f t="shared" ref="M709" si="1689">ROUND((AO709-AN709)*$AE708,2)</f>
        <v>0</v>
      </c>
      <c r="N709" s="334">
        <f t="shared" ref="N709" si="1690">ROUND((AP709-AO709)*$AE708,2)</f>
        <v>0</v>
      </c>
      <c r="O709" s="51">
        <f t="shared" ref="O709" si="1691">ROUND((AQ709-AP709)*$AE708,2)</f>
        <v>0</v>
      </c>
      <c r="P709" s="51">
        <f t="shared" ref="P709" si="1692">ROUND((AR709-AQ709)*$AE708,2)</f>
        <v>0</v>
      </c>
      <c r="Q709" s="51">
        <f t="shared" ref="Q709" si="1693">ROUND((AS709-AR709)*$AE708,2)</f>
        <v>0</v>
      </c>
      <c r="R709" s="51">
        <f t="shared" ref="R709" si="1694">ROUND((AT709-AS709)*$AE708,2)</f>
        <v>0</v>
      </c>
      <c r="S709" s="51">
        <f t="shared" ref="S709" si="1695">ROUND((AU709-AT709)*$AE708,2)</f>
        <v>0</v>
      </c>
      <c r="T709" s="51">
        <f t="shared" ref="T709" si="1696">ROUND((AV709-AU709)*$AE708,2)</f>
        <v>0</v>
      </c>
      <c r="U709" s="51">
        <f t="shared" ref="U709" si="1697">ROUND((AW709-AV709)*$AE708,2)</f>
        <v>0</v>
      </c>
      <c r="V709" s="51">
        <f t="shared" ref="V709" si="1698">ROUND((AX709-AW709)*$AE708,2)</f>
        <v>0</v>
      </c>
      <c r="W709" s="51">
        <f t="shared" ref="W709" si="1699">ROUND((AY709-AX709)*$AE708,2)</f>
        <v>0</v>
      </c>
      <c r="X709" s="51">
        <f t="shared" ref="X709" si="1700">ROUND((AZ709-AY709)*$AE708,2)</f>
        <v>0</v>
      </c>
      <c r="Y709" s="334">
        <f t="shared" ref="Y709" si="1701">ROUND((BA709-AZ709)*$AE708,2)</f>
        <v>0</v>
      </c>
      <c r="Z709" s="51">
        <f t="shared" ref="Z709" si="1702">ROUND((BB709-BA709)*$AE708,2)</f>
        <v>0</v>
      </c>
      <c r="AA709" s="51">
        <f t="shared" ref="AA709" si="1703">ROUND((BC709-BB709)*$AE708,2)</f>
        <v>0</v>
      </c>
      <c r="AB709" s="52">
        <f t="shared" ref="AB709" si="1704">ROUND((BD709-BC709)*$AE708,2)</f>
        <v>0</v>
      </c>
      <c r="AC709" s="50"/>
      <c r="AD709" s="53"/>
      <c r="AE709" s="456"/>
      <c r="AF709" s="1058">
        <v>2136.1513</v>
      </c>
      <c r="AG709" s="1058">
        <v>2136.1513</v>
      </c>
      <c r="AH709" s="1059">
        <v>2136.1513</v>
      </c>
      <c r="AI709" s="1058">
        <v>2136.1513</v>
      </c>
      <c r="AJ709" s="1058">
        <v>2136.1513</v>
      </c>
      <c r="AK709" s="1058">
        <v>2136.1513</v>
      </c>
      <c r="AL709" s="1058">
        <v>2136.1513</v>
      </c>
      <c r="AM709" s="1058">
        <v>2136.1513</v>
      </c>
      <c r="AN709" s="1058">
        <v>2136.1513</v>
      </c>
      <c r="AO709" s="1058">
        <v>2136.1513</v>
      </c>
      <c r="AP709" s="1058">
        <v>2136.1513</v>
      </c>
      <c r="AQ709" s="1058">
        <v>2136.1513</v>
      </c>
      <c r="AR709" s="1058">
        <v>2136.1513</v>
      </c>
      <c r="AS709" s="1058">
        <v>2136.1513</v>
      </c>
      <c r="AT709" s="1058">
        <v>2136.1513</v>
      </c>
      <c r="AU709" s="1058">
        <v>2136.1513</v>
      </c>
      <c r="AV709" s="1058">
        <v>2136.1513</v>
      </c>
      <c r="AW709" s="1058">
        <v>2136.1513</v>
      </c>
      <c r="AX709" s="1058">
        <v>2136.1513</v>
      </c>
      <c r="AY709" s="1058">
        <v>2136.1513</v>
      </c>
      <c r="AZ709" s="1058">
        <v>2136.1513</v>
      </c>
      <c r="BA709" s="1058">
        <v>2136.1513</v>
      </c>
      <c r="BB709" s="1058">
        <v>2136.1513</v>
      </c>
      <c r="BC709" s="1058">
        <v>2136.1513</v>
      </c>
      <c r="BD709" s="1058">
        <v>2136.1513</v>
      </c>
      <c r="BE709" s="335"/>
      <c r="BF709" s="335"/>
      <c r="BG709" s="335"/>
      <c r="BH709" s="335"/>
      <c r="BI709" s="335"/>
      <c r="BJ709" s="335"/>
      <c r="BK709" s="335"/>
      <c r="BL709" s="335"/>
      <c r="BM709" s="335"/>
      <c r="BN709" s="335"/>
      <c r="BO709" s="335"/>
      <c r="BP709" s="335"/>
      <c r="BQ709" s="335"/>
      <c r="BR709" s="335"/>
      <c r="BS709" s="335"/>
      <c r="BT709" s="335"/>
      <c r="BU709" s="335"/>
      <c r="BV709" s="335"/>
      <c r="BW709" s="335"/>
      <c r="BX709" s="335"/>
      <c r="BY709" s="863"/>
      <c r="BZ709" s="863"/>
      <c r="CA709" s="863"/>
      <c r="CB709" s="863"/>
      <c r="CC709" s="863"/>
      <c r="CD709" s="18"/>
      <c r="CE709" s="18"/>
      <c r="CF709" s="18"/>
    </row>
    <row r="710" spans="1:159" s="1" customFormat="1" ht="10.5" customHeight="1" thickBot="1" x14ac:dyDescent="0.25">
      <c r="A710" s="1577"/>
      <c r="B710" s="1572"/>
      <c r="C710" s="274"/>
      <c r="D710" s="239" t="s">
        <v>41</v>
      </c>
      <c r="E710" s="55" t="e">
        <f t="shared" ref="E710:AB710" si="1705">E709/E708</f>
        <v>#DIV/0!</v>
      </c>
      <c r="F710" s="55" t="e">
        <f t="shared" si="1705"/>
        <v>#DIV/0!</v>
      </c>
      <c r="G710" s="55" t="e">
        <f t="shared" si="1705"/>
        <v>#DIV/0!</v>
      </c>
      <c r="H710" s="368" t="e">
        <f t="shared" si="1705"/>
        <v>#DIV/0!</v>
      </c>
      <c r="I710" s="55" t="e">
        <f t="shared" si="1705"/>
        <v>#DIV/0!</v>
      </c>
      <c r="J710" s="55" t="e">
        <f t="shared" si="1705"/>
        <v>#DIV/0!</v>
      </c>
      <c r="K710" s="55" t="e">
        <f t="shared" si="1705"/>
        <v>#DIV/0!</v>
      </c>
      <c r="L710" s="55" t="e">
        <f t="shared" si="1705"/>
        <v>#DIV/0!</v>
      </c>
      <c r="M710" s="55" t="e">
        <f t="shared" si="1705"/>
        <v>#DIV/0!</v>
      </c>
      <c r="N710" s="368" t="e">
        <f t="shared" si="1705"/>
        <v>#DIV/0!</v>
      </c>
      <c r="O710" s="55" t="e">
        <f t="shared" si="1705"/>
        <v>#DIV/0!</v>
      </c>
      <c r="P710" s="55" t="e">
        <f t="shared" si="1705"/>
        <v>#DIV/0!</v>
      </c>
      <c r="Q710" s="55" t="e">
        <f t="shared" si="1705"/>
        <v>#DIV/0!</v>
      </c>
      <c r="R710" s="55" t="e">
        <f t="shared" si="1705"/>
        <v>#DIV/0!</v>
      </c>
      <c r="S710" s="55" t="e">
        <f t="shared" si="1705"/>
        <v>#DIV/0!</v>
      </c>
      <c r="T710" s="55" t="e">
        <f t="shared" si="1705"/>
        <v>#DIV/0!</v>
      </c>
      <c r="U710" s="55" t="e">
        <f t="shared" si="1705"/>
        <v>#DIV/0!</v>
      </c>
      <c r="V710" s="55" t="e">
        <f t="shared" si="1705"/>
        <v>#DIV/0!</v>
      </c>
      <c r="W710" s="55" t="e">
        <f t="shared" si="1705"/>
        <v>#DIV/0!</v>
      </c>
      <c r="X710" s="55" t="e">
        <f t="shared" si="1705"/>
        <v>#DIV/0!</v>
      </c>
      <c r="Y710" s="368" t="e">
        <f t="shared" si="1705"/>
        <v>#DIV/0!</v>
      </c>
      <c r="Z710" s="55" t="e">
        <f t="shared" si="1705"/>
        <v>#DIV/0!</v>
      </c>
      <c r="AA710" s="55" t="e">
        <f t="shared" si="1705"/>
        <v>#DIV/0!</v>
      </c>
      <c r="AB710" s="56" t="e">
        <f t="shared" si="1705"/>
        <v>#DIV/0!</v>
      </c>
      <c r="AC710" s="50"/>
      <c r="AD710" s="53"/>
      <c r="AE710" s="456"/>
      <c r="AF710" s="328"/>
      <c r="AG710" s="328"/>
      <c r="AH710" s="328"/>
      <c r="AI710" s="328"/>
      <c r="AJ710" s="328"/>
      <c r="AK710" s="328"/>
      <c r="AL710" s="328"/>
      <c r="AM710" s="328"/>
      <c r="AN710" s="328"/>
      <c r="AO710" s="328"/>
      <c r="AP710" s="328"/>
      <c r="AQ710" s="328"/>
      <c r="AR710" s="328"/>
      <c r="AS710" s="328"/>
      <c r="AT710" s="328"/>
      <c r="AU710" s="328"/>
      <c r="AV710" s="328"/>
      <c r="AW710" s="328"/>
      <c r="AX710" s="328"/>
      <c r="AY710" s="328"/>
      <c r="AZ710" s="328"/>
      <c r="BA710" s="328"/>
      <c r="BB710" s="328"/>
      <c r="BC710" s="328"/>
      <c r="BD710" s="328"/>
      <c r="BE710" s="328"/>
      <c r="BF710" s="328"/>
      <c r="BG710" s="328"/>
      <c r="BH710" s="328"/>
      <c r="BI710" s="328"/>
      <c r="BJ710" s="328"/>
      <c r="BK710" s="328"/>
      <c r="BL710" s="328"/>
      <c r="BM710" s="328"/>
      <c r="BN710" s="328"/>
      <c r="BO710" s="328"/>
      <c r="BP710" s="328"/>
      <c r="BQ710" s="328"/>
      <c r="BR710" s="328"/>
      <c r="BS710" s="328"/>
      <c r="BT710" s="328"/>
      <c r="BU710" s="328"/>
      <c r="BV710" s="328"/>
      <c r="BW710" s="328"/>
      <c r="BX710" s="328"/>
      <c r="BY710" s="165"/>
      <c r="BZ710" s="165"/>
      <c r="CA710" s="165"/>
      <c r="CB710" s="165"/>
      <c r="CC710" s="165"/>
      <c r="CD710" s="31"/>
      <c r="CE710" s="31"/>
      <c r="CF710" s="31"/>
    </row>
    <row r="711" spans="1:159" s="1" customFormat="1" ht="10.5" customHeight="1" x14ac:dyDescent="0.2">
      <c r="A711" s="1575" t="s">
        <v>13</v>
      </c>
      <c r="B711" s="1570" t="s">
        <v>83</v>
      </c>
      <c r="C711" s="1119"/>
      <c r="D711" s="1203"/>
      <c r="E711" s="79"/>
      <c r="F711" s="79"/>
      <c r="G711" s="79"/>
      <c r="H711" s="389"/>
      <c r="I711" s="79"/>
      <c r="J711" s="79"/>
      <c r="K711" s="79"/>
      <c r="L711" s="79"/>
      <c r="M711" s="79"/>
      <c r="N711" s="38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389"/>
      <c r="Z711" s="79"/>
      <c r="AA711" s="79"/>
      <c r="AB711" s="80"/>
      <c r="AC711" s="50" t="s">
        <v>115</v>
      </c>
      <c r="AD711" s="53">
        <f>AD713/AC713</f>
        <v>0.92320261437768136</v>
      </c>
      <c r="AE711" s="456"/>
      <c r="AF711" s="400"/>
      <c r="AG711" s="335"/>
      <c r="AH711" s="335"/>
      <c r="AI711" s="335"/>
      <c r="AJ711" s="335"/>
      <c r="AK711" s="335"/>
      <c r="AL711" s="335"/>
      <c r="AM711" s="335"/>
      <c r="AN711" s="335"/>
      <c r="AO711" s="335"/>
      <c r="AP711" s="335"/>
      <c r="AQ711" s="335"/>
      <c r="AR711" s="335"/>
      <c r="AS711" s="335"/>
      <c r="AT711" s="335"/>
      <c r="AU711" s="335"/>
      <c r="AV711" s="335"/>
      <c r="AW711" s="335"/>
      <c r="AX711" s="335"/>
      <c r="AY711" s="335"/>
      <c r="AZ711" s="335"/>
      <c r="BA711" s="335"/>
      <c r="BB711" s="335"/>
      <c r="BC711" s="335"/>
      <c r="BD711" s="335"/>
      <c r="BE711" s="335"/>
      <c r="BF711" s="335"/>
      <c r="BG711" s="335"/>
      <c r="BH711" s="335"/>
      <c r="BI711" s="335"/>
      <c r="BJ711" s="335"/>
      <c r="BK711" s="335"/>
      <c r="BL711" s="335"/>
      <c r="BM711" s="335"/>
      <c r="BN711" s="335"/>
      <c r="BO711" s="335"/>
      <c r="BP711" s="335"/>
      <c r="BQ711" s="335"/>
      <c r="BR711" s="335"/>
      <c r="BS711" s="335"/>
      <c r="BT711" s="335"/>
      <c r="BU711" s="335"/>
      <c r="BV711" s="335"/>
      <c r="BW711" s="335"/>
      <c r="BX711" s="335"/>
      <c r="BY711" s="863"/>
      <c r="BZ711" s="863"/>
      <c r="CA711" s="863"/>
      <c r="CB711" s="863"/>
      <c r="CC711" s="863"/>
      <c r="CD711" s="18"/>
      <c r="CE711" s="18"/>
      <c r="CF711" s="18"/>
    </row>
    <row r="712" spans="1:159" s="1" customFormat="1" ht="10.5" customHeight="1" x14ac:dyDescent="0.2">
      <c r="A712" s="1576"/>
      <c r="B712" s="1571"/>
      <c r="C712" s="1344" t="s">
        <v>126</v>
      </c>
      <c r="D712" s="134" t="s">
        <v>33</v>
      </c>
      <c r="E712" s="1060">
        <v>0</v>
      </c>
      <c r="F712" s="1196">
        <v>0</v>
      </c>
      <c r="G712" s="970">
        <v>0</v>
      </c>
      <c r="H712" s="981">
        <v>0</v>
      </c>
      <c r="I712" s="970">
        <v>0</v>
      </c>
      <c r="J712" s="970">
        <v>0</v>
      </c>
      <c r="K712" s="970">
        <v>0</v>
      </c>
      <c r="L712" s="970">
        <v>0</v>
      </c>
      <c r="M712" s="970">
        <v>0</v>
      </c>
      <c r="N712" s="981">
        <v>0</v>
      </c>
      <c r="O712" s="970">
        <v>0</v>
      </c>
      <c r="P712" s="970">
        <v>0</v>
      </c>
      <c r="Q712" s="970">
        <v>0</v>
      </c>
      <c r="R712" s="970">
        <v>0</v>
      </c>
      <c r="S712" s="970">
        <v>0</v>
      </c>
      <c r="T712" s="970">
        <v>0</v>
      </c>
      <c r="U712" s="970">
        <v>0</v>
      </c>
      <c r="V712" s="970">
        <v>0</v>
      </c>
      <c r="W712" s="970">
        <v>0</v>
      </c>
      <c r="X712" s="970">
        <v>0</v>
      </c>
      <c r="Y712" s="981">
        <v>0</v>
      </c>
      <c r="Z712" s="970">
        <v>0</v>
      </c>
      <c r="AA712" s="970">
        <v>0</v>
      </c>
      <c r="AB712" s="1018">
        <v>0</v>
      </c>
      <c r="AC712" s="333"/>
      <c r="AD712" s="180"/>
      <c r="AE712" s="456"/>
      <c r="AF712" s="335"/>
      <c r="AG712" s="335"/>
      <c r="AH712" s="335"/>
      <c r="AI712" s="335"/>
      <c r="AJ712" s="335"/>
      <c r="AK712" s="335"/>
      <c r="AL712" s="335"/>
      <c r="AM712" s="335"/>
      <c r="AN712" s="335"/>
      <c r="AO712" s="335"/>
      <c r="AP712" s="335"/>
      <c r="AQ712" s="335"/>
      <c r="AR712" s="335"/>
      <c r="AS712" s="335"/>
      <c r="AT712" s="335"/>
      <c r="AU712" s="335"/>
      <c r="AV712" s="335"/>
      <c r="AW712" s="335"/>
      <c r="AX712" s="335"/>
      <c r="AY712" s="335"/>
      <c r="AZ712" s="335"/>
      <c r="BA712" s="335"/>
      <c r="BB712" s="335"/>
      <c r="BC712" s="335"/>
      <c r="BD712" s="335"/>
      <c r="BE712" s="335"/>
      <c r="BF712" s="335"/>
      <c r="BG712" s="335"/>
      <c r="BH712" s="335"/>
      <c r="BI712" s="335"/>
      <c r="BJ712" s="335"/>
      <c r="BK712" s="335"/>
      <c r="BL712" s="335"/>
      <c r="BM712" s="335"/>
      <c r="BN712" s="335"/>
      <c r="BO712" s="335"/>
      <c r="BP712" s="335"/>
      <c r="BQ712" s="335"/>
      <c r="BR712" s="335"/>
      <c r="BS712" s="335"/>
      <c r="BT712" s="335"/>
      <c r="BU712" s="335"/>
      <c r="BV712" s="335"/>
      <c r="BW712" s="335"/>
      <c r="BX712" s="335"/>
      <c r="BY712" s="863"/>
      <c r="BZ712" s="863"/>
      <c r="CA712" s="863"/>
      <c r="CB712" s="863"/>
      <c r="CC712" s="863"/>
      <c r="CD712" s="18"/>
      <c r="CE712" s="18"/>
      <c r="CF712" s="18"/>
    </row>
    <row r="713" spans="1:159" s="1" customFormat="1" ht="10.5" customHeight="1" x14ac:dyDescent="0.2">
      <c r="A713" s="1576"/>
      <c r="B713" s="1571"/>
      <c r="C713" s="1344" t="s">
        <v>557</v>
      </c>
      <c r="D713" s="134" t="s">
        <v>116</v>
      </c>
      <c r="E713" s="64">
        <f t="shared" ref="E713" si="1706">ROUND((AG713-AF713)*$AE713,2)</f>
        <v>0</v>
      </c>
      <c r="F713" s="64">
        <f t="shared" ref="F713" si="1707">ROUND((AH713-AG713)*$AE713,2)</f>
        <v>0</v>
      </c>
      <c r="G713" s="64">
        <f t="shared" ref="G713" si="1708">ROUND((AI713-AH713)*$AE713,2)</f>
        <v>0</v>
      </c>
      <c r="H713" s="424">
        <f t="shared" ref="H713" si="1709">ROUND((AJ713-AI713)*$AE713,2)</f>
        <v>0</v>
      </c>
      <c r="I713" s="64">
        <f t="shared" ref="I713" si="1710">ROUND((AK713-AJ713)*$AE713,2)</f>
        <v>0</v>
      </c>
      <c r="J713" s="64">
        <f t="shared" ref="J713" si="1711">ROUND((AL713-AK713)*$AE713,2)</f>
        <v>0</v>
      </c>
      <c r="K713" s="64">
        <f t="shared" ref="K713" si="1712">ROUND((AM713-AL713)*$AE713,2)</f>
        <v>0</v>
      </c>
      <c r="L713" s="64">
        <f t="shared" ref="L713" si="1713">ROUND((AN713-AM713)*$AE713,2)</f>
        <v>0</v>
      </c>
      <c r="M713" s="64">
        <f t="shared" ref="M713" si="1714">ROUND((AO713-AN713)*$AE713,2)</f>
        <v>0</v>
      </c>
      <c r="N713" s="424">
        <f t="shared" ref="N713" si="1715">ROUND((AP713-AO713)*$AE713,2)</f>
        <v>0</v>
      </c>
      <c r="O713" s="64">
        <f t="shared" ref="O713" si="1716">ROUND((AQ713-AP713)*$AE713,2)</f>
        <v>0</v>
      </c>
      <c r="P713" s="64">
        <f t="shared" ref="P713" si="1717">ROUND((AR713-AQ713)*$AE713,2)</f>
        <v>0</v>
      </c>
      <c r="Q713" s="64">
        <f t="shared" ref="Q713" si="1718">ROUND((AS713-AR713)*$AE713,2)</f>
        <v>0</v>
      </c>
      <c r="R713" s="64">
        <f t="shared" ref="R713" si="1719">ROUND((AT713-AS713)*$AE713,2)</f>
        <v>0</v>
      </c>
      <c r="S713" s="64">
        <f t="shared" ref="S713" si="1720">ROUND((AU713-AT713)*$AE713,2)</f>
        <v>0</v>
      </c>
      <c r="T713" s="64">
        <f t="shared" ref="T713" si="1721">ROUND((AV713-AU713)*$AE713,2)</f>
        <v>0</v>
      </c>
      <c r="U713" s="64">
        <f t="shared" ref="U713" si="1722">ROUND((AW713-AV713)*$AE713,2)</f>
        <v>0</v>
      </c>
      <c r="V713" s="64">
        <f t="shared" ref="V713" si="1723">ROUND((AX713-AW713)*$AE713,2)</f>
        <v>0</v>
      </c>
      <c r="W713" s="64">
        <f t="shared" ref="W713" si="1724">ROUND((AY713-AX713)*$AE713,2)</f>
        <v>0</v>
      </c>
      <c r="X713" s="64">
        <f t="shared" ref="X713" si="1725">ROUND((AZ713-AY713)*$AE713,2)</f>
        <v>0</v>
      </c>
      <c r="Y713" s="424">
        <f t="shared" ref="Y713" si="1726">ROUND((BA713-AZ713)*$AE713,2)</f>
        <v>0</v>
      </c>
      <c r="Z713" s="64">
        <f t="shared" ref="Z713" si="1727">ROUND((BB713-BA713)*$AE713,2)</f>
        <v>0</v>
      </c>
      <c r="AA713" s="64">
        <f t="shared" ref="AA713" si="1728">ROUND((BC713-BB713)*$AE713,2)</f>
        <v>0</v>
      </c>
      <c r="AB713" s="65">
        <f t="shared" ref="AB713" si="1729">ROUND((BD713-BC713)*$AE713,2)</f>
        <v>0</v>
      </c>
      <c r="AC713" s="50">
        <f>(BD713-AF713)*AE713</f>
        <v>9.180000000014843E-2</v>
      </c>
      <c r="AD713" s="53">
        <f>(BD714-AF714)*AE713</f>
        <v>8.475000000000818E-2</v>
      </c>
      <c r="AE713" s="456">
        <v>0.3</v>
      </c>
      <c r="AF713" s="1058">
        <v>8498.5619999999999</v>
      </c>
      <c r="AG713" s="1058">
        <v>8498.5725000000002</v>
      </c>
      <c r="AH713" s="1059">
        <v>8498.5830000000005</v>
      </c>
      <c r="AI713" s="1058">
        <v>8498.5935000000009</v>
      </c>
      <c r="AJ713" s="1058">
        <v>8498.6039999999994</v>
      </c>
      <c r="AK713" s="1058">
        <v>8498.6139999999996</v>
      </c>
      <c r="AL713" s="1058">
        <v>8498.6255000000001</v>
      </c>
      <c r="AM713" s="1058">
        <v>8498.6380000000008</v>
      </c>
      <c r="AN713" s="1058">
        <v>8498.6504999999997</v>
      </c>
      <c r="AO713" s="1058">
        <v>8498.6654999999992</v>
      </c>
      <c r="AP713" s="1058">
        <v>8498.6805000000004</v>
      </c>
      <c r="AQ713" s="1058">
        <v>8498.6959999999999</v>
      </c>
      <c r="AR713" s="1058">
        <v>8498.7109999999993</v>
      </c>
      <c r="AS713" s="1058">
        <v>8498.7260000000006</v>
      </c>
      <c r="AT713" s="1058">
        <v>8498.7404999999999</v>
      </c>
      <c r="AU713" s="1058">
        <v>8498.7544999999991</v>
      </c>
      <c r="AV713" s="1058">
        <v>8498.768</v>
      </c>
      <c r="AW713" s="1058">
        <v>8498.7810000000009</v>
      </c>
      <c r="AX713" s="1058">
        <v>8498.7934999999998</v>
      </c>
      <c r="AY713" s="1058">
        <v>8498.8065000000006</v>
      </c>
      <c r="AZ713" s="1058">
        <v>8498.82</v>
      </c>
      <c r="BA713" s="1058">
        <v>8498.8325000000004</v>
      </c>
      <c r="BB713" s="1058">
        <v>8498.8444999999992</v>
      </c>
      <c r="BC713" s="1058">
        <v>8498.8564999999999</v>
      </c>
      <c r="BD713" s="1058">
        <v>8498.8680000000004</v>
      </c>
      <c r="BE713" s="335"/>
      <c r="BF713" s="335"/>
      <c r="BG713" s="335"/>
      <c r="BH713" s="335"/>
      <c r="BI713" s="335"/>
      <c r="BJ713" s="335"/>
      <c r="BK713" s="335"/>
      <c r="BL713" s="335"/>
      <c r="BM713" s="335"/>
      <c r="BN713" s="335"/>
      <c r="BO713" s="335"/>
      <c r="BP713" s="335"/>
      <c r="BQ713" s="335"/>
      <c r="BR713" s="335"/>
      <c r="BS713" s="335"/>
      <c r="BT713" s="335"/>
      <c r="BU713" s="335"/>
      <c r="BV713" s="335"/>
      <c r="BW713" s="335"/>
      <c r="BX713" s="335"/>
      <c r="BY713" s="863"/>
      <c r="BZ713" s="863"/>
      <c r="CA713" s="863"/>
      <c r="CB713" s="863"/>
      <c r="CC713" s="863"/>
      <c r="CD713" s="18"/>
      <c r="CE713" s="18"/>
      <c r="CF713" s="18"/>
    </row>
    <row r="714" spans="1:159" s="1" customFormat="1" ht="10.5" customHeight="1" x14ac:dyDescent="0.2">
      <c r="A714" s="1576"/>
      <c r="B714" s="1571"/>
      <c r="C714" s="1227" t="s">
        <v>557</v>
      </c>
      <c r="D714" s="134" t="s">
        <v>117</v>
      </c>
      <c r="E714" s="64">
        <f>ROUND((AG714-AF714)*$AE713,2)</f>
        <v>0</v>
      </c>
      <c r="F714" s="51">
        <f t="shared" ref="F714" si="1730">ROUND((AH714-AG714)*$AE713,2)</f>
        <v>0</v>
      </c>
      <c r="G714" s="51">
        <f t="shared" ref="G714" si="1731">ROUND((AI714-AH714)*$AE713,2)</f>
        <v>0</v>
      </c>
      <c r="H714" s="334">
        <f t="shared" ref="H714" si="1732">ROUND((AJ714-AI714)*$AE713,2)</f>
        <v>0</v>
      </c>
      <c r="I714" s="51">
        <f t="shared" ref="I714" si="1733">ROUND((AK714-AJ714)*$AE713,2)</f>
        <v>0</v>
      </c>
      <c r="J714" s="51">
        <f t="shared" ref="J714" si="1734">ROUND((AL714-AK714)*$AE713,2)</f>
        <v>0</v>
      </c>
      <c r="K714" s="51">
        <f t="shared" ref="K714" si="1735">ROUND((AM714-AL714)*$AE713,2)</f>
        <v>0</v>
      </c>
      <c r="L714" s="51">
        <f t="shared" ref="L714" si="1736">ROUND((AN714-AM714)*$AE713,2)</f>
        <v>0</v>
      </c>
      <c r="M714" s="51">
        <f t="shared" ref="M714" si="1737">ROUND((AO714-AN714)*$AE713,2)</f>
        <v>0</v>
      </c>
      <c r="N714" s="334">
        <f t="shared" ref="N714" si="1738">ROUND((AP714-AO714)*$AE713,2)</f>
        <v>0</v>
      </c>
      <c r="O714" s="51">
        <f t="shared" ref="O714" si="1739">ROUND((AQ714-AP714)*$AE713,2)</f>
        <v>0</v>
      </c>
      <c r="P714" s="51">
        <f t="shared" ref="P714" si="1740">ROUND((AR714-AQ714)*$AE713,2)</f>
        <v>0</v>
      </c>
      <c r="Q714" s="51">
        <f t="shared" ref="Q714" si="1741">ROUND((AS714-AR714)*$AE713,2)</f>
        <v>0</v>
      </c>
      <c r="R714" s="51">
        <f t="shared" ref="R714" si="1742">ROUND((AT714-AS714)*$AE713,2)</f>
        <v>0</v>
      </c>
      <c r="S714" s="51">
        <f t="shared" ref="S714" si="1743">ROUND((AU714-AT714)*$AE713,2)</f>
        <v>0</v>
      </c>
      <c r="T714" s="51">
        <f t="shared" ref="T714" si="1744">ROUND((AV714-AU714)*$AE713,2)</f>
        <v>0</v>
      </c>
      <c r="U714" s="51">
        <f t="shared" ref="U714" si="1745">ROUND((AW714-AV714)*$AE713,2)</f>
        <v>0</v>
      </c>
      <c r="V714" s="51">
        <f t="shared" ref="V714" si="1746">ROUND((AX714-AW714)*$AE713,2)</f>
        <v>0</v>
      </c>
      <c r="W714" s="51">
        <f t="shared" ref="W714" si="1747">ROUND((AY714-AX714)*$AE713,2)</f>
        <v>0</v>
      </c>
      <c r="X714" s="51">
        <f t="shared" ref="X714" si="1748">ROUND((AZ714-AY714)*$AE713,2)</f>
        <v>0</v>
      </c>
      <c r="Y714" s="334">
        <f t="shared" ref="Y714" si="1749">ROUND((BA714-AZ714)*$AE713,2)</f>
        <v>0</v>
      </c>
      <c r="Z714" s="51">
        <f t="shared" ref="Z714" si="1750">ROUND((BB714-BA714)*$AE713,2)</f>
        <v>0</v>
      </c>
      <c r="AA714" s="51">
        <f t="shared" ref="AA714" si="1751">ROUND((BC714-BB714)*$AE713,2)</f>
        <v>0</v>
      </c>
      <c r="AB714" s="52">
        <f t="shared" ref="AB714" si="1752">ROUND((BD714-BC714)*$AE713,2)</f>
        <v>0</v>
      </c>
      <c r="AC714" s="50"/>
      <c r="AD714" s="53"/>
      <c r="AE714" s="61"/>
      <c r="AF714" s="1058">
        <v>1360.8554999999999</v>
      </c>
      <c r="AG714" s="1058">
        <v>1360.8634999999999</v>
      </c>
      <c r="AH714" s="1059">
        <v>1360.8710000000001</v>
      </c>
      <c r="AI714" s="1058">
        <v>1360.8789999999999</v>
      </c>
      <c r="AJ714" s="1058">
        <v>1360.8869999999999</v>
      </c>
      <c r="AK714" s="1058">
        <v>1360.8945000000001</v>
      </c>
      <c r="AL714" s="1058">
        <v>1360.904</v>
      </c>
      <c r="AM714" s="1058">
        <v>1360.9175</v>
      </c>
      <c r="AN714" s="1058">
        <v>1360.93</v>
      </c>
      <c r="AO714" s="1058">
        <v>1360.9435000000001</v>
      </c>
      <c r="AP714" s="1058">
        <v>1360.9575</v>
      </c>
      <c r="AQ714" s="1058">
        <v>1360.9715000000001</v>
      </c>
      <c r="AR714" s="1058">
        <v>1360.9849999999999</v>
      </c>
      <c r="AS714" s="1058">
        <v>1360.9984999999999</v>
      </c>
      <c r="AT714" s="1058">
        <v>1361.0119999999999</v>
      </c>
      <c r="AU714" s="1058">
        <v>1361.0255</v>
      </c>
      <c r="AV714" s="1058">
        <v>1361.039</v>
      </c>
      <c r="AW714" s="1058">
        <v>1361.0530000000001</v>
      </c>
      <c r="AX714" s="1058">
        <v>1361.066</v>
      </c>
      <c r="AY714" s="1058">
        <v>1361.0795000000001</v>
      </c>
      <c r="AZ714" s="1058">
        <v>1361.0934999999999</v>
      </c>
      <c r="BA714" s="1058">
        <v>1361.105</v>
      </c>
      <c r="BB714" s="1058">
        <v>1361.116</v>
      </c>
      <c r="BC714" s="1058">
        <v>1361.1275000000001</v>
      </c>
      <c r="BD714" s="1058">
        <v>1361.1379999999999</v>
      </c>
      <c r="BE714" s="335"/>
      <c r="BF714" s="335"/>
      <c r="BG714" s="335"/>
      <c r="BH714" s="335"/>
      <c r="BI714" s="335"/>
      <c r="BJ714" s="335"/>
      <c r="BK714" s="335"/>
      <c r="BL714" s="335"/>
      <c r="BM714" s="335"/>
      <c r="BN714" s="335"/>
      <c r="BO714" s="335"/>
      <c r="BP714" s="335"/>
      <c r="BQ714" s="335"/>
      <c r="BR714" s="335"/>
      <c r="BS714" s="335"/>
      <c r="BT714" s="335"/>
      <c r="BU714" s="335"/>
      <c r="BV714" s="335"/>
      <c r="BW714" s="335"/>
      <c r="BX714" s="335"/>
      <c r="BY714" s="153"/>
      <c r="BZ714" s="153"/>
      <c r="CA714" s="153"/>
      <c r="CB714" s="153"/>
      <c r="CC714" s="153"/>
      <c r="CD714" s="12"/>
      <c r="CE714" s="12"/>
      <c r="CF714" s="12"/>
    </row>
    <row r="715" spans="1:159" s="1" customFormat="1" ht="10.5" customHeight="1" thickBot="1" x14ac:dyDescent="0.25">
      <c r="A715" s="1577"/>
      <c r="B715" s="1572"/>
      <c r="C715" s="274"/>
      <c r="D715" s="239" t="s">
        <v>41</v>
      </c>
      <c r="E715" s="84" t="e">
        <f t="shared" ref="E715:AB715" si="1753">E714/E713</f>
        <v>#DIV/0!</v>
      </c>
      <c r="F715" s="84" t="e">
        <f t="shared" si="1753"/>
        <v>#DIV/0!</v>
      </c>
      <c r="G715" s="84" t="e">
        <f t="shared" si="1753"/>
        <v>#DIV/0!</v>
      </c>
      <c r="H715" s="425" t="e">
        <f t="shared" si="1753"/>
        <v>#DIV/0!</v>
      </c>
      <c r="I715" s="84" t="e">
        <f t="shared" si="1753"/>
        <v>#DIV/0!</v>
      </c>
      <c r="J715" s="84" t="e">
        <f t="shared" si="1753"/>
        <v>#DIV/0!</v>
      </c>
      <c r="K715" s="84" t="e">
        <f t="shared" si="1753"/>
        <v>#DIV/0!</v>
      </c>
      <c r="L715" s="84" t="e">
        <f t="shared" si="1753"/>
        <v>#DIV/0!</v>
      </c>
      <c r="M715" s="84" t="e">
        <f t="shared" si="1753"/>
        <v>#DIV/0!</v>
      </c>
      <c r="N715" s="425" t="e">
        <f t="shared" si="1753"/>
        <v>#DIV/0!</v>
      </c>
      <c r="O715" s="84" t="e">
        <f t="shared" si="1753"/>
        <v>#DIV/0!</v>
      </c>
      <c r="P715" s="84" t="e">
        <f t="shared" si="1753"/>
        <v>#DIV/0!</v>
      </c>
      <c r="Q715" s="84" t="e">
        <f t="shared" si="1753"/>
        <v>#DIV/0!</v>
      </c>
      <c r="R715" s="84" t="e">
        <f t="shared" si="1753"/>
        <v>#DIV/0!</v>
      </c>
      <c r="S715" s="84" t="e">
        <f t="shared" si="1753"/>
        <v>#DIV/0!</v>
      </c>
      <c r="T715" s="84" t="e">
        <f t="shared" si="1753"/>
        <v>#DIV/0!</v>
      </c>
      <c r="U715" s="84" t="e">
        <f t="shared" si="1753"/>
        <v>#DIV/0!</v>
      </c>
      <c r="V715" s="84" t="e">
        <f t="shared" si="1753"/>
        <v>#DIV/0!</v>
      </c>
      <c r="W715" s="84" t="e">
        <f t="shared" si="1753"/>
        <v>#DIV/0!</v>
      </c>
      <c r="X715" s="84" t="e">
        <f t="shared" si="1753"/>
        <v>#DIV/0!</v>
      </c>
      <c r="Y715" s="425" t="e">
        <f t="shared" si="1753"/>
        <v>#DIV/0!</v>
      </c>
      <c r="Z715" s="84" t="e">
        <f t="shared" si="1753"/>
        <v>#DIV/0!</v>
      </c>
      <c r="AA715" s="84" t="e">
        <f t="shared" si="1753"/>
        <v>#DIV/0!</v>
      </c>
      <c r="AB715" s="85" t="e">
        <f t="shared" si="1753"/>
        <v>#DIV/0!</v>
      </c>
      <c r="AC715" s="50"/>
      <c r="AD715" s="53"/>
      <c r="AE715" s="61"/>
      <c r="AF715" s="328"/>
      <c r="AG715" s="328"/>
      <c r="AH715" s="328"/>
      <c r="AI715" s="328"/>
      <c r="AJ715" s="328"/>
      <c r="AK715" s="328"/>
      <c r="AL715" s="328"/>
      <c r="AM715" s="328"/>
      <c r="AN715" s="328"/>
      <c r="AO715" s="328"/>
      <c r="AP715" s="328"/>
      <c r="AQ715" s="328"/>
      <c r="AR715" s="328"/>
      <c r="AS715" s="328"/>
      <c r="AT715" s="328"/>
      <c r="AU715" s="328"/>
      <c r="AV715" s="328"/>
      <c r="AW715" s="328"/>
      <c r="AX715" s="328"/>
      <c r="AY715" s="328"/>
      <c r="AZ715" s="328"/>
      <c r="BA715" s="328"/>
      <c r="BB715" s="328"/>
      <c r="BC715" s="328"/>
      <c r="BD715" s="328"/>
      <c r="BE715" s="328"/>
      <c r="BF715" s="328"/>
      <c r="BG715" s="328"/>
      <c r="BH715" s="328"/>
      <c r="BI715" s="328"/>
      <c r="BJ715" s="328"/>
      <c r="BK715" s="328"/>
      <c r="BL715" s="328"/>
      <c r="BM715" s="328"/>
      <c r="BN715" s="328"/>
      <c r="BO715" s="328"/>
      <c r="BP715" s="328"/>
      <c r="BQ715" s="328"/>
      <c r="BR715" s="328"/>
      <c r="BS715" s="328"/>
      <c r="BT715" s="328"/>
      <c r="BU715" s="328"/>
      <c r="BV715" s="328"/>
      <c r="BW715" s="328"/>
      <c r="BX715" s="328"/>
      <c r="BY715" s="165"/>
      <c r="BZ715" s="165"/>
      <c r="CA715" s="165"/>
      <c r="CB715" s="165"/>
      <c r="CC715" s="165"/>
      <c r="CD715" s="31"/>
      <c r="CE715" s="31"/>
      <c r="CF715" s="31"/>
    </row>
    <row r="716" spans="1:159" s="1" customFormat="1" ht="10.5" customHeight="1" x14ac:dyDescent="0.2">
      <c r="A716" s="1388"/>
      <c r="B716" s="1389" t="s">
        <v>236</v>
      </c>
      <c r="C716" s="1119" t="s">
        <v>127</v>
      </c>
      <c r="D716" s="1203" t="s">
        <v>36</v>
      </c>
      <c r="E716" s="79">
        <f>(AG716-AF716)*$AE716</f>
        <v>0</v>
      </c>
      <c r="F716" s="79">
        <f t="shared" ref="F716:AB716" si="1754">(AH716-AG716)*$AE716</f>
        <v>0</v>
      </c>
      <c r="G716" s="79">
        <f t="shared" si="1754"/>
        <v>0</v>
      </c>
      <c r="H716" s="389">
        <f t="shared" si="1754"/>
        <v>0</v>
      </c>
      <c r="I716" s="79">
        <f t="shared" si="1754"/>
        <v>0</v>
      </c>
      <c r="J716" s="79">
        <f t="shared" si="1754"/>
        <v>0</v>
      </c>
      <c r="K716" s="79">
        <f t="shared" si="1754"/>
        <v>0</v>
      </c>
      <c r="L716" s="79">
        <f t="shared" si="1754"/>
        <v>0</v>
      </c>
      <c r="M716" s="79">
        <f t="shared" si="1754"/>
        <v>0</v>
      </c>
      <c r="N716" s="389">
        <f>(AP716-AO716)*$AE716</f>
        <v>0</v>
      </c>
      <c r="O716" s="79">
        <f t="shared" si="1754"/>
        <v>0</v>
      </c>
      <c r="P716" s="79">
        <f t="shared" si="1754"/>
        <v>0</v>
      </c>
      <c r="Q716" s="79">
        <f t="shared" si="1754"/>
        <v>0</v>
      </c>
      <c r="R716" s="79">
        <f t="shared" si="1754"/>
        <v>0</v>
      </c>
      <c r="S716" s="79">
        <f t="shared" si="1754"/>
        <v>0</v>
      </c>
      <c r="T716" s="79">
        <f t="shared" si="1754"/>
        <v>0</v>
      </c>
      <c r="U716" s="79">
        <f t="shared" si="1754"/>
        <v>0</v>
      </c>
      <c r="V716" s="79">
        <f t="shared" si="1754"/>
        <v>0</v>
      </c>
      <c r="W716" s="79">
        <f t="shared" si="1754"/>
        <v>0</v>
      </c>
      <c r="X716" s="79">
        <f t="shared" si="1754"/>
        <v>0</v>
      </c>
      <c r="Y716" s="389">
        <f t="shared" si="1754"/>
        <v>0</v>
      </c>
      <c r="Z716" s="79">
        <f t="shared" si="1754"/>
        <v>0</v>
      </c>
      <c r="AA716" s="79">
        <f t="shared" si="1754"/>
        <v>0</v>
      </c>
      <c r="AB716" s="80">
        <f t="shared" si="1754"/>
        <v>0</v>
      </c>
      <c r="AC716" s="50">
        <f>(BD716-AF716)</f>
        <v>0</v>
      </c>
      <c r="AD716" s="53"/>
      <c r="AE716" s="61">
        <v>15</v>
      </c>
      <c r="AF716" s="335">
        <v>24273.8</v>
      </c>
      <c r="AG716" s="335">
        <v>24273.8</v>
      </c>
      <c r="AH716" s="335">
        <v>24273.8</v>
      </c>
      <c r="AI716" s="335">
        <v>24273.8</v>
      </c>
      <c r="AJ716" s="335">
        <v>24273.8</v>
      </c>
      <c r="AK716" s="335">
        <v>24273.8</v>
      </c>
      <c r="AL716" s="335">
        <v>24273.8</v>
      </c>
      <c r="AM716" s="335">
        <v>24273.8</v>
      </c>
      <c r="AN716" s="335">
        <v>24273.8</v>
      </c>
      <c r="AO716" s="335">
        <v>24273.8</v>
      </c>
      <c r="AP716" s="335">
        <v>24273.8</v>
      </c>
      <c r="AQ716" s="335">
        <v>24273.8</v>
      </c>
      <c r="AR716" s="335">
        <v>24273.8</v>
      </c>
      <c r="AS716" s="335">
        <v>24273.8</v>
      </c>
      <c r="AT716" s="335">
        <v>24273.8</v>
      </c>
      <c r="AU716" s="335">
        <v>24273.8</v>
      </c>
      <c r="AV716" s="335">
        <v>24273.8</v>
      </c>
      <c r="AW716" s="335">
        <v>24273.8</v>
      </c>
      <c r="AX716" s="335">
        <v>24273.8</v>
      </c>
      <c r="AY716" s="335">
        <v>24273.8</v>
      </c>
      <c r="AZ716" s="335">
        <v>24273.8</v>
      </c>
      <c r="BA716" s="335">
        <v>24273.8</v>
      </c>
      <c r="BB716" s="335">
        <v>24273.8</v>
      </c>
      <c r="BC716" s="335">
        <v>24273.8</v>
      </c>
      <c r="BD716" s="335">
        <v>24273.8</v>
      </c>
      <c r="BE716" s="335"/>
      <c r="BF716" s="335"/>
      <c r="BG716" s="335"/>
      <c r="BH716" s="335"/>
      <c r="BI716" s="335"/>
      <c r="BJ716" s="335"/>
      <c r="BK716" s="335"/>
      <c r="BL716" s="335"/>
      <c r="BM716" s="335"/>
      <c r="BN716" s="335"/>
      <c r="BO716" s="335"/>
      <c r="BP716" s="335"/>
      <c r="BQ716" s="335"/>
      <c r="BR716" s="335"/>
      <c r="BS716" s="335"/>
      <c r="BT716" s="335"/>
      <c r="BU716" s="335"/>
      <c r="BV716" s="335"/>
      <c r="BW716" s="335"/>
      <c r="BX716" s="335"/>
      <c r="BY716" s="153"/>
      <c r="BZ716" s="153"/>
      <c r="CA716" s="153"/>
      <c r="CB716" s="153"/>
      <c r="CC716" s="153"/>
      <c r="CD716" s="12"/>
      <c r="CE716" s="12"/>
      <c r="CF716" s="12"/>
    </row>
    <row r="717" spans="1:159" s="1" customFormat="1" ht="10.5" customHeight="1" thickBot="1" x14ac:dyDescent="0.25">
      <c r="A717" s="1385"/>
      <c r="B717" s="1386" t="s">
        <v>240</v>
      </c>
      <c r="C717" s="1387" t="s">
        <v>127</v>
      </c>
      <c r="D717" s="1198" t="s">
        <v>36</v>
      </c>
      <c r="E717" s="1390">
        <f>(AG717-AF717)*$AE716</f>
        <v>0.15000000000002345</v>
      </c>
      <c r="F717" s="1390">
        <f t="shared" ref="F717:AB717" si="1755">(AH717-AG717)*$AE716</f>
        <v>0</v>
      </c>
      <c r="G717" s="1390">
        <f t="shared" si="1755"/>
        <v>0.15000000000002345</v>
      </c>
      <c r="H717" s="1392">
        <f t="shared" si="1755"/>
        <v>0.14999999999997016</v>
      </c>
      <c r="I717" s="1390">
        <f t="shared" si="1755"/>
        <v>0</v>
      </c>
      <c r="J717" s="1390">
        <f t="shared" si="1755"/>
        <v>0.15000000000002345</v>
      </c>
      <c r="K717" s="1390">
        <f t="shared" si="1755"/>
        <v>0.14999999999997016</v>
      </c>
      <c r="L717" s="1390">
        <f t="shared" si="1755"/>
        <v>0</v>
      </c>
      <c r="M717" s="1390">
        <f t="shared" si="1755"/>
        <v>0.15000000000002345</v>
      </c>
      <c r="N717" s="1392">
        <f t="shared" si="1755"/>
        <v>0.14999999999997016</v>
      </c>
      <c r="O717" s="1390">
        <f t="shared" si="1755"/>
        <v>0</v>
      </c>
      <c r="P717" s="1390">
        <f t="shared" si="1755"/>
        <v>0.15000000000002345</v>
      </c>
      <c r="Q717" s="1390">
        <f t="shared" si="1755"/>
        <v>0.14999999999997016</v>
      </c>
      <c r="R717" s="1390">
        <f t="shared" si="1755"/>
        <v>0</v>
      </c>
      <c r="S717" s="1390">
        <f t="shared" si="1755"/>
        <v>0.15000000000002345</v>
      </c>
      <c r="T717" s="1390">
        <f t="shared" si="1755"/>
        <v>0.15000000000002345</v>
      </c>
      <c r="U717" s="1390">
        <f t="shared" si="1755"/>
        <v>5.8499999999597208E-2</v>
      </c>
      <c r="V717" s="1435">
        <f t="shared" si="1755"/>
        <v>9.150000000037295E-2</v>
      </c>
      <c r="W717" s="1435">
        <f t="shared" si="1755"/>
        <v>0.15000000000002345</v>
      </c>
      <c r="X717" s="1435">
        <f t="shared" si="1755"/>
        <v>0</v>
      </c>
      <c r="Y717" s="1392">
        <f t="shared" si="1755"/>
        <v>0.14999999999997016</v>
      </c>
      <c r="Z717" s="1390">
        <f t="shared" si="1755"/>
        <v>0.15000000000002345</v>
      </c>
      <c r="AA717" s="1390">
        <f t="shared" si="1755"/>
        <v>0</v>
      </c>
      <c r="AB717" s="1393">
        <f t="shared" si="1755"/>
        <v>0.14999999999997016</v>
      </c>
      <c r="AC717" s="69"/>
      <c r="AD717" s="69"/>
      <c r="AE717" s="70"/>
      <c r="AF717" s="335">
        <v>30.4</v>
      </c>
      <c r="AG717" s="335">
        <v>30.41</v>
      </c>
      <c r="AH717" s="335">
        <v>30.41</v>
      </c>
      <c r="AI717" s="335">
        <v>30.42</v>
      </c>
      <c r="AJ717" s="335">
        <v>30.43</v>
      </c>
      <c r="AK717" s="335">
        <v>30.43</v>
      </c>
      <c r="AL717" s="335">
        <v>30.44</v>
      </c>
      <c r="AM717" s="335">
        <v>30.45</v>
      </c>
      <c r="AN717" s="335">
        <v>30.45</v>
      </c>
      <c r="AO717" s="335">
        <v>30.46</v>
      </c>
      <c r="AP717" s="335">
        <v>30.47</v>
      </c>
      <c r="AQ717" s="335">
        <v>30.47</v>
      </c>
      <c r="AR717" s="335">
        <v>30.48</v>
      </c>
      <c r="AS717" s="335">
        <v>30.49</v>
      </c>
      <c r="AT717" s="335">
        <v>30.49</v>
      </c>
      <c r="AU717" s="335">
        <v>30.5</v>
      </c>
      <c r="AV717" s="335">
        <v>30.51</v>
      </c>
      <c r="AW717" s="335">
        <v>30.513899999999975</v>
      </c>
      <c r="AX717" s="335">
        <v>30.52</v>
      </c>
      <c r="AY717" s="335">
        <v>30.53</v>
      </c>
      <c r="AZ717" s="335">
        <v>30.53</v>
      </c>
      <c r="BA717" s="335">
        <v>30.54</v>
      </c>
      <c r="BB717" s="335">
        <v>30.55</v>
      </c>
      <c r="BC717" s="335">
        <v>30.55</v>
      </c>
      <c r="BD717" s="335">
        <v>30.56</v>
      </c>
      <c r="BE717" s="335"/>
      <c r="BF717" s="335"/>
      <c r="BG717" s="335"/>
      <c r="BH717" s="335"/>
      <c r="BI717" s="335"/>
      <c r="BJ717" s="335"/>
      <c r="BK717" s="335"/>
      <c r="BL717" s="335"/>
      <c r="BM717" s="335"/>
      <c r="BN717" s="335"/>
      <c r="BO717" s="335"/>
      <c r="BP717" s="335"/>
      <c r="BQ717" s="335"/>
      <c r="BR717" s="335"/>
      <c r="BS717" s="335"/>
      <c r="BT717" s="335"/>
      <c r="BU717" s="335"/>
      <c r="BV717" s="335"/>
      <c r="BW717" s="335"/>
      <c r="BX717" s="335"/>
      <c r="BY717" s="153"/>
      <c r="BZ717" s="153"/>
      <c r="CA717" s="153"/>
      <c r="CB717" s="153"/>
      <c r="CC717" s="153"/>
      <c r="CD717" s="12"/>
      <c r="CE717" s="12"/>
      <c r="CF717" s="12"/>
    </row>
    <row r="718" spans="1:159" s="1" customFormat="1" ht="10.5" customHeight="1" x14ac:dyDescent="0.2">
      <c r="A718" s="1575" t="s">
        <v>56</v>
      </c>
      <c r="B718" s="1604"/>
      <c r="C718" s="778"/>
      <c r="D718" s="997" t="s">
        <v>116</v>
      </c>
      <c r="E718" s="110">
        <f>E698+E708+E703+E713</f>
        <v>0.83</v>
      </c>
      <c r="F718" s="110">
        <f t="shared" ref="F718:AB718" si="1756">F698+F708+F703+F713</f>
        <v>0.85</v>
      </c>
      <c r="G718" s="110">
        <f t="shared" si="1756"/>
        <v>0.83</v>
      </c>
      <c r="H718" s="375">
        <f t="shared" si="1756"/>
        <v>0.84</v>
      </c>
      <c r="I718" s="110">
        <f t="shared" si="1756"/>
        <v>0.84</v>
      </c>
      <c r="J718" s="110">
        <f t="shared" si="1756"/>
        <v>0.83</v>
      </c>
      <c r="K718" s="110">
        <f t="shared" si="1756"/>
        <v>0.83</v>
      </c>
      <c r="L718" s="110">
        <f t="shared" si="1756"/>
        <v>0.83</v>
      </c>
      <c r="M718" s="110">
        <f t="shared" si="1756"/>
        <v>0.83</v>
      </c>
      <c r="N718" s="375">
        <f t="shared" si="1756"/>
        <v>0.83</v>
      </c>
      <c r="O718" s="110">
        <f t="shared" si="1756"/>
        <v>0.89</v>
      </c>
      <c r="P718" s="110">
        <f t="shared" si="1756"/>
        <v>0.84</v>
      </c>
      <c r="Q718" s="110">
        <f t="shared" si="1756"/>
        <v>0.83</v>
      </c>
      <c r="R718" s="110">
        <f t="shared" si="1756"/>
        <v>0.88</v>
      </c>
      <c r="S718" s="110">
        <f t="shared" si="1756"/>
        <v>0.82</v>
      </c>
      <c r="T718" s="110">
        <f t="shared" si="1756"/>
        <v>0.82</v>
      </c>
      <c r="U718" s="110">
        <f t="shared" si="1756"/>
        <v>0.82</v>
      </c>
      <c r="V718" s="110">
        <f t="shared" si="1756"/>
        <v>0.82</v>
      </c>
      <c r="W718" s="110">
        <f t="shared" si="1756"/>
        <v>0.83</v>
      </c>
      <c r="X718" s="110">
        <f t="shared" si="1756"/>
        <v>0.83</v>
      </c>
      <c r="Y718" s="375">
        <f t="shared" si="1756"/>
        <v>0.83</v>
      </c>
      <c r="Z718" s="110">
        <f t="shared" si="1756"/>
        <v>0.83</v>
      </c>
      <c r="AA718" s="110">
        <f t="shared" si="1756"/>
        <v>0.84</v>
      </c>
      <c r="AB718" s="146">
        <f t="shared" si="1756"/>
        <v>0.84</v>
      </c>
      <c r="AC718" s="328"/>
      <c r="AD718" s="328"/>
      <c r="AE718" s="328"/>
      <c r="AF718" s="328"/>
      <c r="AG718" s="328"/>
      <c r="AH718" s="328"/>
      <c r="AI718" s="328"/>
      <c r="AJ718" s="328"/>
      <c r="AK718" s="328"/>
      <c r="AL718" s="328"/>
      <c r="AM718" s="328"/>
      <c r="AN718" s="328"/>
      <c r="AO718" s="328"/>
      <c r="AP718" s="328"/>
      <c r="AQ718" s="328"/>
      <c r="AR718" s="328"/>
      <c r="AS718" s="328"/>
      <c r="AT718" s="328"/>
      <c r="AU718" s="328"/>
      <c r="AV718" s="328"/>
      <c r="AW718" s="328"/>
      <c r="AX718" s="328"/>
      <c r="AY718" s="328"/>
      <c r="AZ718" s="328"/>
      <c r="BA718" s="328"/>
      <c r="BB718" s="328"/>
      <c r="BC718" s="328"/>
      <c r="BD718" s="328"/>
      <c r="BE718" s="328"/>
      <c r="BF718" s="328"/>
      <c r="BG718" s="328"/>
      <c r="BH718" s="328"/>
      <c r="BI718" s="328"/>
      <c r="BJ718" s="328"/>
      <c r="BK718" s="328"/>
      <c r="BL718" s="328"/>
      <c r="BM718" s="328"/>
      <c r="BN718" s="328"/>
      <c r="BO718" s="328"/>
      <c r="BP718" s="328"/>
      <c r="BQ718" s="328"/>
      <c r="BR718" s="328"/>
      <c r="BS718" s="328"/>
      <c r="BT718" s="328"/>
      <c r="BU718" s="328"/>
      <c r="BV718" s="328"/>
      <c r="BW718" s="328"/>
      <c r="BX718" s="328"/>
      <c r="BY718" s="165"/>
      <c r="BZ718" s="165"/>
      <c r="CA718" s="165"/>
      <c r="CB718" s="165"/>
      <c r="CC718" s="165"/>
    </row>
    <row r="719" spans="1:159" s="1" customFormat="1" ht="10.5" customHeight="1" thickBot="1" x14ac:dyDescent="0.25">
      <c r="A719" s="1666"/>
      <c r="B719" s="1667"/>
      <c r="C719" s="786"/>
      <c r="D719" s="135" t="s">
        <v>117</v>
      </c>
      <c r="E719" s="383">
        <f>E699+E709+E704+E714</f>
        <v>0.14000000000000001</v>
      </c>
      <c r="F719" s="383">
        <f t="shared" ref="F719:AB719" si="1757">F699+F709+F704+F714</f>
        <v>0.19</v>
      </c>
      <c r="G719" s="383">
        <f t="shared" si="1757"/>
        <v>0.09</v>
      </c>
      <c r="H719" s="384">
        <f t="shared" si="1757"/>
        <v>0.17</v>
      </c>
      <c r="I719" s="383">
        <f t="shared" si="1757"/>
        <v>0.18</v>
      </c>
      <c r="J719" s="383">
        <f t="shared" si="1757"/>
        <v>0.17</v>
      </c>
      <c r="K719" s="383">
        <f t="shared" si="1757"/>
        <v>0.12</v>
      </c>
      <c r="L719" s="383">
        <f t="shared" si="1757"/>
        <v>0.14000000000000001</v>
      </c>
      <c r="M719" s="383">
        <f t="shared" si="1757"/>
        <v>0.14000000000000001</v>
      </c>
      <c r="N719" s="384">
        <f t="shared" si="1757"/>
        <v>0.13</v>
      </c>
      <c r="O719" s="383">
        <f t="shared" si="1757"/>
        <v>0.19</v>
      </c>
      <c r="P719" s="383">
        <f t="shared" si="1757"/>
        <v>0.17</v>
      </c>
      <c r="Q719" s="383">
        <f t="shared" si="1757"/>
        <v>0.16</v>
      </c>
      <c r="R719" s="383">
        <f t="shared" si="1757"/>
        <v>0.1</v>
      </c>
      <c r="S719" s="383">
        <f t="shared" si="1757"/>
        <v>0.16</v>
      </c>
      <c r="T719" s="383">
        <f t="shared" si="1757"/>
        <v>0.13</v>
      </c>
      <c r="U719" s="383">
        <f t="shared" si="1757"/>
        <v>0.09</v>
      </c>
      <c r="V719" s="383">
        <f t="shared" si="1757"/>
        <v>0.13</v>
      </c>
      <c r="W719" s="383">
        <f t="shared" si="1757"/>
        <v>0.13</v>
      </c>
      <c r="X719" s="383">
        <f t="shared" si="1757"/>
        <v>0.11</v>
      </c>
      <c r="Y719" s="384">
        <f t="shared" si="1757"/>
        <v>0.1</v>
      </c>
      <c r="Z719" s="383">
        <f t="shared" si="1757"/>
        <v>0.12</v>
      </c>
      <c r="AA719" s="383">
        <f t="shared" si="1757"/>
        <v>0.14000000000000001</v>
      </c>
      <c r="AB719" s="385">
        <f t="shared" si="1757"/>
        <v>0.14000000000000001</v>
      </c>
      <c r="AC719" s="328"/>
      <c r="AD719" s="328"/>
      <c r="AE719" s="328"/>
      <c r="AF719" s="328"/>
      <c r="AG719" s="328"/>
      <c r="AH719" s="328"/>
      <c r="AI719" s="328"/>
      <c r="AJ719" s="328"/>
      <c r="AK719" s="328"/>
      <c r="AL719" s="328"/>
      <c r="AM719" s="328"/>
      <c r="AN719" s="328"/>
      <c r="AO719" s="328"/>
      <c r="AP719" s="328"/>
      <c r="AQ719" s="328"/>
      <c r="AR719" s="328"/>
      <c r="AS719" s="328"/>
      <c r="AT719" s="328"/>
      <c r="AU719" s="328"/>
      <c r="AV719" s="328"/>
      <c r="AW719" s="328"/>
      <c r="AX719" s="328"/>
      <c r="AY719" s="328"/>
      <c r="AZ719" s="328"/>
      <c r="BA719" s="328"/>
      <c r="BB719" s="328"/>
      <c r="BC719" s="328"/>
      <c r="BD719" s="328"/>
      <c r="BE719" s="328"/>
      <c r="BF719" s="328"/>
      <c r="BG719" s="328"/>
      <c r="BH719" s="328"/>
      <c r="BI719" s="328"/>
      <c r="BJ719" s="328"/>
      <c r="BK719" s="328"/>
      <c r="BL719" s="328"/>
      <c r="BM719" s="328"/>
      <c r="BN719" s="328"/>
      <c r="BO719" s="328"/>
      <c r="BP719" s="328"/>
      <c r="BQ719" s="328"/>
      <c r="BR719" s="328"/>
      <c r="BS719" s="328"/>
      <c r="BT719" s="328"/>
      <c r="BU719" s="328"/>
      <c r="BV719" s="328"/>
      <c r="BW719" s="328"/>
      <c r="BX719" s="328"/>
      <c r="BY719" s="165"/>
      <c r="BZ719" s="165"/>
      <c r="CA719" s="165"/>
      <c r="CB719" s="165"/>
      <c r="CC719" s="165"/>
    </row>
    <row r="720" spans="1:159" s="30" customFormat="1" ht="10.5" customHeight="1" x14ac:dyDescent="0.2">
      <c r="A720" s="1611" t="s">
        <v>549</v>
      </c>
      <c r="B720" s="1612"/>
      <c r="C720" s="787"/>
      <c r="D720" s="990" t="s">
        <v>547</v>
      </c>
      <c r="E720" s="57">
        <f t="shared" ref="E720" si="1758">(((E682+E687)-E718)/(E682+E687))*100</f>
        <v>1.1904761904761916</v>
      </c>
      <c r="F720" s="57">
        <f t="shared" ref="F720:AB720" si="1759">(((F682+F687)-F718)/(F682+F687))*100</f>
        <v>0</v>
      </c>
      <c r="G720" s="57">
        <f t="shared" si="1759"/>
        <v>1.1904761904761916</v>
      </c>
      <c r="H720" s="357">
        <f t="shared" si="1759"/>
        <v>1.176470588235295</v>
      </c>
      <c r="I720" s="57">
        <f t="shared" si="1759"/>
        <v>1.176470588235295</v>
      </c>
      <c r="J720" s="57">
        <f t="shared" si="1759"/>
        <v>1.1904761904761916</v>
      </c>
      <c r="K720" s="57">
        <f t="shared" si="1759"/>
        <v>1.1904761904761916</v>
      </c>
      <c r="L720" s="57">
        <f t="shared" si="1759"/>
        <v>1.1904761904761916</v>
      </c>
      <c r="M720" s="57">
        <f t="shared" si="1759"/>
        <v>1.1904761904761916</v>
      </c>
      <c r="N720" s="357">
        <f t="shared" si="1759"/>
        <v>1.1904761904761916</v>
      </c>
      <c r="O720" s="57">
        <f t="shared" si="1759"/>
        <v>0</v>
      </c>
      <c r="P720" s="57">
        <f t="shared" si="1759"/>
        <v>1.176470588235295</v>
      </c>
      <c r="Q720" s="57">
        <f t="shared" si="1759"/>
        <v>1.1904761904761916</v>
      </c>
      <c r="R720" s="57">
        <f t="shared" si="1759"/>
        <v>1.1235955056179785</v>
      </c>
      <c r="S720" s="57">
        <f t="shared" si="1759"/>
        <v>1.2048192771084349</v>
      </c>
      <c r="T720" s="57">
        <f t="shared" si="1759"/>
        <v>1.2048192771084349</v>
      </c>
      <c r="U720" s="57">
        <f t="shared" si="1759"/>
        <v>1.2048192771084349</v>
      </c>
      <c r="V720" s="57">
        <f t="shared" si="1759"/>
        <v>1.2048192771084349</v>
      </c>
      <c r="W720" s="57">
        <f t="shared" si="1759"/>
        <v>0</v>
      </c>
      <c r="X720" s="57">
        <f t="shared" si="1759"/>
        <v>1.1904761904761916</v>
      </c>
      <c r="Y720" s="357">
        <f t="shared" si="1759"/>
        <v>1.1904761904761916</v>
      </c>
      <c r="Z720" s="57">
        <f t="shared" si="1759"/>
        <v>1.1904761904761916</v>
      </c>
      <c r="AA720" s="57">
        <f t="shared" si="1759"/>
        <v>1.176470588235295</v>
      </c>
      <c r="AB720" s="59">
        <f t="shared" si="1759"/>
        <v>1.176470588235295</v>
      </c>
      <c r="AC720" s="358"/>
      <c r="AD720" s="328"/>
      <c r="AE720" s="328"/>
      <c r="AF720" s="328"/>
      <c r="AG720" s="328"/>
      <c r="AH720" s="328"/>
      <c r="AI720" s="328"/>
      <c r="AJ720" s="328"/>
      <c r="AK720" s="328"/>
      <c r="AL720" s="328"/>
      <c r="AM720" s="328"/>
      <c r="AN720" s="328"/>
      <c r="AO720" s="328"/>
      <c r="AP720" s="328"/>
      <c r="AQ720" s="328"/>
      <c r="AR720" s="328"/>
      <c r="AS720" s="328"/>
      <c r="AT720" s="328"/>
      <c r="AU720" s="328"/>
      <c r="AV720" s="328"/>
      <c r="AW720" s="328"/>
      <c r="AX720" s="328"/>
      <c r="AY720" s="328"/>
      <c r="AZ720" s="328"/>
      <c r="BA720" s="328"/>
      <c r="BB720" s="328"/>
      <c r="BC720" s="328"/>
      <c r="BD720" s="328"/>
      <c r="BE720" s="328"/>
      <c r="BF720" s="328"/>
      <c r="BG720" s="328"/>
      <c r="BH720" s="328"/>
      <c r="BI720" s="328"/>
      <c r="BJ720" s="328"/>
      <c r="BK720" s="328"/>
      <c r="BL720" s="328"/>
      <c r="BM720" s="328"/>
      <c r="BN720" s="328"/>
      <c r="BO720" s="328"/>
      <c r="BP720" s="328"/>
      <c r="BQ720" s="328"/>
      <c r="BR720" s="328"/>
      <c r="BS720" s="328"/>
      <c r="BT720" s="328"/>
      <c r="BU720" s="328"/>
      <c r="BV720" s="328"/>
      <c r="BW720" s="328"/>
      <c r="BX720" s="328"/>
      <c r="BY720" s="165"/>
      <c r="BZ720" s="165"/>
      <c r="CA720" s="165"/>
      <c r="CB720" s="165"/>
      <c r="CC720" s="165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1:159" s="30" customFormat="1" ht="10.5" customHeight="1" thickBot="1" x14ac:dyDescent="0.25">
      <c r="A721" s="1664"/>
      <c r="B721" s="1665"/>
      <c r="C721" s="763"/>
      <c r="D721" s="991" t="s">
        <v>548</v>
      </c>
      <c r="E721" s="116">
        <f t="shared" ref="E721" si="1760">(((E683+E688)-E719)/(E683+E688))*100</f>
        <v>6.6666666666666723</v>
      </c>
      <c r="F721" s="116">
        <f t="shared" ref="F721:AB721" si="1761">(((F683+F688)-F719)/(F683+F688))*100</f>
        <v>9.5238095238095308</v>
      </c>
      <c r="G721" s="116">
        <f t="shared" si="1761"/>
        <v>0</v>
      </c>
      <c r="H721" s="1050">
        <f t="shared" si="1761"/>
        <v>5.5555555555555598</v>
      </c>
      <c r="I721" s="116">
        <f t="shared" si="1761"/>
        <v>5.2631578947368469</v>
      </c>
      <c r="J721" s="116">
        <f t="shared" si="1761"/>
        <v>5.5555555555555598</v>
      </c>
      <c r="K721" s="116">
        <f t="shared" si="1761"/>
        <v>7.6923076923076987</v>
      </c>
      <c r="L721" s="116">
        <f t="shared" si="1761"/>
        <v>6.6666666666666723</v>
      </c>
      <c r="M721" s="116">
        <f t="shared" si="1761"/>
        <v>6.6666666666666723</v>
      </c>
      <c r="N721" s="1050">
        <f t="shared" si="1761"/>
        <v>7.1428571428571477</v>
      </c>
      <c r="O721" s="116">
        <f t="shared" si="1761"/>
        <v>9.5238095238095308</v>
      </c>
      <c r="P721" s="116">
        <f t="shared" si="1761"/>
        <v>5.5555555555555598</v>
      </c>
      <c r="Q721" s="116">
        <f t="shared" si="1761"/>
        <v>5.8823529411764754</v>
      </c>
      <c r="R721" s="116">
        <f t="shared" si="1761"/>
        <v>9.0909090909090864</v>
      </c>
      <c r="S721" s="116">
        <f t="shared" si="1761"/>
        <v>5.8823529411764754</v>
      </c>
      <c r="T721" s="116">
        <f t="shared" si="1761"/>
        <v>7.1428571428571477</v>
      </c>
      <c r="U721" s="116">
        <f t="shared" si="1761"/>
        <v>9.9999999999999964</v>
      </c>
      <c r="V721" s="116">
        <f t="shared" si="1761"/>
        <v>7.1428571428571477</v>
      </c>
      <c r="W721" s="116">
        <f t="shared" si="1761"/>
        <v>7.1428571428571477</v>
      </c>
      <c r="X721" s="116">
        <f t="shared" si="1761"/>
        <v>8.3333333333333304</v>
      </c>
      <c r="Y721" s="1050">
        <f t="shared" si="1761"/>
        <v>9.0909090909090864</v>
      </c>
      <c r="Z721" s="116">
        <f t="shared" si="1761"/>
        <v>7.6923076923076987</v>
      </c>
      <c r="AA721" s="116">
        <f t="shared" si="1761"/>
        <v>6.6666666666666723</v>
      </c>
      <c r="AB721" s="118">
        <f t="shared" si="1761"/>
        <v>6.6666666666666723</v>
      </c>
      <c r="AC721" s="358"/>
      <c r="AD721" s="328"/>
      <c r="AE721" s="328"/>
      <c r="AF721" s="328"/>
      <c r="AG721" s="328"/>
      <c r="AH721" s="328"/>
      <c r="AI721" s="328"/>
      <c r="AJ721" s="328"/>
      <c r="AK721" s="328"/>
      <c r="AL721" s="328"/>
      <c r="AM721" s="328"/>
      <c r="AN721" s="328"/>
      <c r="AO721" s="328"/>
      <c r="AP721" s="328"/>
      <c r="AQ721" s="328"/>
      <c r="AR721" s="328"/>
      <c r="AS721" s="328"/>
      <c r="AT721" s="328"/>
      <c r="AU721" s="328"/>
      <c r="AV721" s="328"/>
      <c r="AW721" s="328"/>
      <c r="AX721" s="328"/>
      <c r="AY721" s="328"/>
      <c r="AZ721" s="328"/>
      <c r="BA721" s="328"/>
      <c r="BB721" s="328"/>
      <c r="BC721" s="328"/>
      <c r="BD721" s="328"/>
      <c r="BE721" s="328"/>
      <c r="BF721" s="328"/>
      <c r="BG721" s="328"/>
      <c r="BH721" s="328"/>
      <c r="BI721" s="328"/>
      <c r="BJ721" s="328"/>
      <c r="BK721" s="328"/>
      <c r="BL721" s="328"/>
      <c r="BM721" s="328"/>
      <c r="BN721" s="328"/>
      <c r="BO721" s="328"/>
      <c r="BP721" s="328"/>
      <c r="BQ721" s="328"/>
      <c r="BR721" s="328"/>
      <c r="BS721" s="328"/>
      <c r="BT721" s="328"/>
      <c r="BU721" s="328"/>
      <c r="BV721" s="328"/>
      <c r="BW721" s="328"/>
      <c r="BX721" s="328"/>
      <c r="BY721" s="165"/>
      <c r="BZ721" s="165"/>
      <c r="CA721" s="165"/>
      <c r="CB721" s="165"/>
      <c r="CC721" s="165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1:159" s="1" customFormat="1" ht="10.5" customHeight="1" x14ac:dyDescent="0.2">
      <c r="A722" s="1650" t="s">
        <v>57</v>
      </c>
      <c r="B722" s="1651"/>
      <c r="C722" s="781"/>
      <c r="D722" s="997" t="s">
        <v>116</v>
      </c>
      <c r="E722" s="110">
        <f t="shared" ref="E722:AB722" si="1762">E690-E718</f>
        <v>1.0000000000000009E-2</v>
      </c>
      <c r="F722" s="110">
        <f t="shared" si="1762"/>
        <v>0</v>
      </c>
      <c r="G722" s="110">
        <f t="shared" si="1762"/>
        <v>1.0000000000000009E-2</v>
      </c>
      <c r="H722" s="375">
        <f t="shared" si="1762"/>
        <v>1.0000000000000009E-2</v>
      </c>
      <c r="I722" s="110">
        <f t="shared" si="1762"/>
        <v>1.0000000000000009E-2</v>
      </c>
      <c r="J722" s="110">
        <f t="shared" si="1762"/>
        <v>1.0000000000000009E-2</v>
      </c>
      <c r="K722" s="110">
        <f t="shared" si="1762"/>
        <v>1.0000000000000009E-2</v>
      </c>
      <c r="L722" s="110">
        <f t="shared" si="1762"/>
        <v>1.0000000000000009E-2</v>
      </c>
      <c r="M722" s="110">
        <f t="shared" si="1762"/>
        <v>1.0000000000000009E-2</v>
      </c>
      <c r="N722" s="375">
        <f t="shared" si="1762"/>
        <v>1.0000000000000009E-2</v>
      </c>
      <c r="O722" s="110">
        <f t="shared" si="1762"/>
        <v>0</v>
      </c>
      <c r="P722" s="110">
        <f t="shared" si="1762"/>
        <v>1.0000000000000009E-2</v>
      </c>
      <c r="Q722" s="110">
        <f t="shared" si="1762"/>
        <v>1.0000000000000009E-2</v>
      </c>
      <c r="R722" s="110">
        <f t="shared" si="1762"/>
        <v>1.0000000000000009E-2</v>
      </c>
      <c r="S722" s="110">
        <f t="shared" si="1762"/>
        <v>1.0000000000000009E-2</v>
      </c>
      <c r="T722" s="110">
        <f t="shared" si="1762"/>
        <v>1.0000000000000009E-2</v>
      </c>
      <c r="U722" s="110">
        <f t="shared" si="1762"/>
        <v>1.0000000000000009E-2</v>
      </c>
      <c r="V722" s="110">
        <f t="shared" si="1762"/>
        <v>1.0000000000000009E-2</v>
      </c>
      <c r="W722" s="110">
        <f t="shared" si="1762"/>
        <v>0</v>
      </c>
      <c r="X722" s="110">
        <f t="shared" si="1762"/>
        <v>1.0000000000000009E-2</v>
      </c>
      <c r="Y722" s="375">
        <f t="shared" si="1762"/>
        <v>1.0000000000000009E-2</v>
      </c>
      <c r="Z722" s="110">
        <f t="shared" si="1762"/>
        <v>1.0000000000000009E-2</v>
      </c>
      <c r="AA722" s="110">
        <f t="shared" si="1762"/>
        <v>1.0000000000000009E-2</v>
      </c>
      <c r="AB722" s="146">
        <f t="shared" si="1762"/>
        <v>1.0000000000000009E-2</v>
      </c>
      <c r="AC722" s="328"/>
      <c r="AD722" s="328"/>
      <c r="AE722" s="328"/>
      <c r="AF722" s="328"/>
      <c r="AG722" s="328"/>
      <c r="AH722" s="328"/>
      <c r="AI722" s="328"/>
      <c r="AJ722" s="328"/>
      <c r="AK722" s="328"/>
      <c r="AL722" s="328"/>
      <c r="AM722" s="328"/>
      <c r="AN722" s="328"/>
      <c r="AO722" s="328"/>
      <c r="AP722" s="328"/>
      <c r="AQ722" s="328"/>
      <c r="AR722" s="328"/>
      <c r="AS722" s="328"/>
      <c r="AT722" s="328"/>
      <c r="AU722" s="328"/>
      <c r="AV722" s="328"/>
      <c r="AW722" s="328"/>
      <c r="AX722" s="328"/>
      <c r="AY722" s="328"/>
      <c r="AZ722" s="328"/>
      <c r="BA722" s="328"/>
      <c r="BB722" s="328"/>
      <c r="BC722" s="328"/>
      <c r="BD722" s="328"/>
      <c r="BE722" s="328"/>
      <c r="BF722" s="328"/>
      <c r="BG722" s="328"/>
      <c r="BH722" s="328"/>
      <c r="BI722" s="328"/>
      <c r="BJ722" s="328"/>
      <c r="BK722" s="328"/>
      <c r="BL722" s="328"/>
      <c r="BM722" s="328"/>
      <c r="BN722" s="328"/>
      <c r="BO722" s="328"/>
      <c r="BP722" s="328"/>
      <c r="BQ722" s="328"/>
      <c r="BR722" s="328"/>
      <c r="BS722" s="328"/>
      <c r="BT722" s="328"/>
      <c r="BU722" s="328"/>
      <c r="BV722" s="328"/>
      <c r="BW722" s="328"/>
      <c r="BX722" s="328"/>
      <c r="BY722" s="165"/>
      <c r="BZ722" s="165"/>
      <c r="CA722" s="165"/>
      <c r="CB722" s="165"/>
      <c r="CC722" s="165"/>
    </row>
    <row r="723" spans="1:159" s="1" customFormat="1" ht="10.5" customHeight="1" thickBot="1" x14ac:dyDescent="0.25">
      <c r="A723" s="1668"/>
      <c r="B723" s="1669"/>
      <c r="C723" s="784"/>
      <c r="D723" s="135" t="s">
        <v>117</v>
      </c>
      <c r="E723" s="383">
        <f t="shared" ref="E723:AB723" si="1763">E691-E719</f>
        <v>1.0000000000000009E-2</v>
      </c>
      <c r="F723" s="383">
        <f t="shared" si="1763"/>
        <v>2.0000000000000018E-2</v>
      </c>
      <c r="G723" s="383">
        <f t="shared" si="1763"/>
        <v>0</v>
      </c>
      <c r="H723" s="384">
        <f t="shared" si="1763"/>
        <v>1.0000000000000009E-2</v>
      </c>
      <c r="I723" s="383">
        <f t="shared" si="1763"/>
        <v>1.0000000000000009E-2</v>
      </c>
      <c r="J723" s="383">
        <f t="shared" si="1763"/>
        <v>1.0000000000000009E-2</v>
      </c>
      <c r="K723" s="383">
        <f t="shared" si="1763"/>
        <v>1.0000000000000009E-2</v>
      </c>
      <c r="L723" s="383">
        <f t="shared" si="1763"/>
        <v>1.0000000000000009E-2</v>
      </c>
      <c r="M723" s="383">
        <f t="shared" si="1763"/>
        <v>1.0000000000000009E-2</v>
      </c>
      <c r="N723" s="384">
        <f t="shared" si="1763"/>
        <v>1.0000000000000009E-2</v>
      </c>
      <c r="O723" s="383">
        <f t="shared" si="1763"/>
        <v>2.0000000000000018E-2</v>
      </c>
      <c r="P723" s="383">
        <f t="shared" si="1763"/>
        <v>1.0000000000000009E-2</v>
      </c>
      <c r="Q723" s="383">
        <f t="shared" si="1763"/>
        <v>1.0000000000000009E-2</v>
      </c>
      <c r="R723" s="383">
        <f t="shared" si="1763"/>
        <v>9.999999999999995E-3</v>
      </c>
      <c r="S723" s="383">
        <f t="shared" si="1763"/>
        <v>1.0000000000000009E-2</v>
      </c>
      <c r="T723" s="383">
        <f t="shared" si="1763"/>
        <v>1.0000000000000009E-2</v>
      </c>
      <c r="U723" s="383">
        <f t="shared" si="1763"/>
        <v>9.999999999999995E-3</v>
      </c>
      <c r="V723" s="383">
        <f t="shared" si="1763"/>
        <v>1.0000000000000009E-2</v>
      </c>
      <c r="W723" s="383">
        <f t="shared" si="1763"/>
        <v>1.0000000000000009E-2</v>
      </c>
      <c r="X723" s="383">
        <f t="shared" si="1763"/>
        <v>9.999999999999995E-3</v>
      </c>
      <c r="Y723" s="384">
        <f t="shared" si="1763"/>
        <v>9.999999999999995E-3</v>
      </c>
      <c r="Z723" s="383">
        <f t="shared" si="1763"/>
        <v>1.0000000000000009E-2</v>
      </c>
      <c r="AA723" s="383">
        <f t="shared" si="1763"/>
        <v>1.0000000000000009E-2</v>
      </c>
      <c r="AB723" s="385">
        <f t="shared" si="1763"/>
        <v>1.0000000000000009E-2</v>
      </c>
      <c r="AC723" s="328"/>
      <c r="AD723" s="328"/>
      <c r="AE723" s="328"/>
      <c r="AF723" s="328"/>
      <c r="AG723" s="328"/>
      <c r="AH723" s="328"/>
      <c r="AI723" s="328"/>
      <c r="AJ723" s="328"/>
      <c r="AK723" s="328"/>
      <c r="AL723" s="328"/>
      <c r="AM723" s="328"/>
      <c r="AN723" s="328"/>
      <c r="AO723" s="328"/>
      <c r="AP723" s="328"/>
      <c r="AQ723" s="328"/>
      <c r="AR723" s="328"/>
      <c r="AS723" s="328"/>
      <c r="AT723" s="328"/>
      <c r="AU723" s="328"/>
      <c r="AV723" s="328"/>
      <c r="AW723" s="328"/>
      <c r="AX723" s="328"/>
      <c r="AY723" s="328"/>
      <c r="AZ723" s="328"/>
      <c r="BA723" s="328"/>
      <c r="BB723" s="328"/>
      <c r="BC723" s="328"/>
      <c r="BD723" s="328"/>
      <c r="BE723" s="328"/>
      <c r="BF723" s="328"/>
      <c r="BG723" s="328"/>
      <c r="BH723" s="328"/>
      <c r="BI723" s="328"/>
      <c r="BJ723" s="328"/>
      <c r="BK723" s="328"/>
      <c r="BL723" s="328"/>
      <c r="BM723" s="328"/>
      <c r="BN723" s="328"/>
      <c r="BO723" s="328"/>
      <c r="BP723" s="328"/>
      <c r="BQ723" s="328"/>
      <c r="BR723" s="328"/>
      <c r="BS723" s="328"/>
      <c r="BT723" s="328"/>
      <c r="BU723" s="328"/>
      <c r="BV723" s="328"/>
      <c r="BW723" s="328"/>
      <c r="BX723" s="328"/>
      <c r="BY723" s="165"/>
      <c r="BZ723" s="165"/>
      <c r="CA723" s="165"/>
      <c r="CB723" s="165"/>
      <c r="CC723" s="165"/>
    </row>
    <row r="724" spans="1:159" s="5" customFormat="1" ht="10.5" customHeight="1" x14ac:dyDescent="0.2">
      <c r="A724" s="1607" t="s">
        <v>60</v>
      </c>
      <c r="B724" s="1608"/>
      <c r="C724" s="764"/>
      <c r="D724" s="38" t="s">
        <v>116</v>
      </c>
      <c r="E724" s="120">
        <f>E722</f>
        <v>1.0000000000000009E-2</v>
      </c>
      <c r="F724" s="120">
        <f t="shared" ref="F724:AB725" si="1764">F722</f>
        <v>0</v>
      </c>
      <c r="G724" s="120">
        <f t="shared" si="1764"/>
        <v>1.0000000000000009E-2</v>
      </c>
      <c r="H724" s="386">
        <f t="shared" si="1764"/>
        <v>1.0000000000000009E-2</v>
      </c>
      <c r="I724" s="120">
        <f t="shared" si="1764"/>
        <v>1.0000000000000009E-2</v>
      </c>
      <c r="J724" s="120">
        <f t="shared" si="1764"/>
        <v>1.0000000000000009E-2</v>
      </c>
      <c r="K724" s="120">
        <f t="shared" si="1764"/>
        <v>1.0000000000000009E-2</v>
      </c>
      <c r="L724" s="120">
        <f t="shared" si="1764"/>
        <v>1.0000000000000009E-2</v>
      </c>
      <c r="M724" s="120">
        <f t="shared" si="1764"/>
        <v>1.0000000000000009E-2</v>
      </c>
      <c r="N724" s="386">
        <f t="shared" si="1764"/>
        <v>1.0000000000000009E-2</v>
      </c>
      <c r="O724" s="120">
        <f t="shared" si="1764"/>
        <v>0</v>
      </c>
      <c r="P724" s="120">
        <f t="shared" si="1764"/>
        <v>1.0000000000000009E-2</v>
      </c>
      <c r="Q724" s="120">
        <f t="shared" si="1764"/>
        <v>1.0000000000000009E-2</v>
      </c>
      <c r="R724" s="120">
        <f t="shared" si="1764"/>
        <v>1.0000000000000009E-2</v>
      </c>
      <c r="S724" s="120">
        <f t="shared" si="1764"/>
        <v>1.0000000000000009E-2</v>
      </c>
      <c r="T724" s="120">
        <f t="shared" si="1764"/>
        <v>1.0000000000000009E-2</v>
      </c>
      <c r="U724" s="120">
        <f t="shared" si="1764"/>
        <v>1.0000000000000009E-2</v>
      </c>
      <c r="V724" s="120">
        <f t="shared" si="1764"/>
        <v>1.0000000000000009E-2</v>
      </c>
      <c r="W724" s="120">
        <f t="shared" si="1764"/>
        <v>0</v>
      </c>
      <c r="X724" s="120">
        <f t="shared" si="1764"/>
        <v>1.0000000000000009E-2</v>
      </c>
      <c r="Y724" s="386">
        <f t="shared" si="1764"/>
        <v>1.0000000000000009E-2</v>
      </c>
      <c r="Z724" s="120">
        <f t="shared" si="1764"/>
        <v>1.0000000000000009E-2</v>
      </c>
      <c r="AA724" s="120">
        <f t="shared" si="1764"/>
        <v>1.0000000000000009E-2</v>
      </c>
      <c r="AB724" s="121">
        <f t="shared" si="1764"/>
        <v>1.0000000000000009E-2</v>
      </c>
      <c r="AC724" s="364"/>
      <c r="AD724" s="364"/>
      <c r="AE724" s="364"/>
      <c r="AF724" s="364"/>
      <c r="AG724" s="364"/>
      <c r="AH724" s="364"/>
      <c r="AI724" s="364"/>
      <c r="AJ724" s="364"/>
      <c r="AK724" s="364"/>
      <c r="AL724" s="364"/>
      <c r="AM724" s="364"/>
      <c r="AN724" s="364"/>
      <c r="AO724" s="364"/>
      <c r="AP724" s="364"/>
      <c r="AQ724" s="364"/>
      <c r="AR724" s="364"/>
      <c r="AS724" s="364"/>
      <c r="AT724" s="364"/>
      <c r="AU724" s="364"/>
      <c r="AV724" s="364"/>
      <c r="AW724" s="364"/>
      <c r="AX724" s="364"/>
      <c r="AY724" s="364"/>
      <c r="AZ724" s="364"/>
      <c r="BA724" s="364"/>
      <c r="BB724" s="364"/>
      <c r="BC724" s="364"/>
      <c r="BD724" s="364"/>
      <c r="BE724" s="364"/>
      <c r="BF724" s="364"/>
      <c r="BG724" s="364"/>
      <c r="BH724" s="364"/>
      <c r="BI724" s="364"/>
      <c r="BJ724" s="364"/>
      <c r="BK724" s="364"/>
      <c r="BL724" s="364"/>
      <c r="BM724" s="364"/>
      <c r="BN724" s="364"/>
      <c r="BO724" s="364"/>
      <c r="BP724" s="364"/>
      <c r="BQ724" s="364"/>
      <c r="BR724" s="364"/>
      <c r="BS724" s="364"/>
      <c r="BT724" s="364"/>
      <c r="BU724" s="364"/>
      <c r="BV724" s="364"/>
      <c r="BW724" s="364"/>
      <c r="BX724" s="364"/>
      <c r="BY724" s="130"/>
      <c r="BZ724" s="130"/>
      <c r="CA724" s="130"/>
      <c r="CB724" s="130"/>
      <c r="CC724" s="130"/>
    </row>
    <row r="725" spans="1:159" s="5" customFormat="1" ht="10.5" customHeight="1" thickBot="1" x14ac:dyDescent="0.25">
      <c r="A725" s="1609"/>
      <c r="B725" s="1610"/>
      <c r="C725" s="765"/>
      <c r="D725" s="40" t="s">
        <v>117</v>
      </c>
      <c r="E725" s="124">
        <f>E723</f>
        <v>1.0000000000000009E-2</v>
      </c>
      <c r="F725" s="124">
        <f t="shared" si="1764"/>
        <v>2.0000000000000018E-2</v>
      </c>
      <c r="G725" s="124">
        <f t="shared" si="1764"/>
        <v>0</v>
      </c>
      <c r="H725" s="387">
        <f t="shared" si="1764"/>
        <v>1.0000000000000009E-2</v>
      </c>
      <c r="I725" s="124">
        <f t="shared" si="1764"/>
        <v>1.0000000000000009E-2</v>
      </c>
      <c r="J725" s="124">
        <f t="shared" si="1764"/>
        <v>1.0000000000000009E-2</v>
      </c>
      <c r="K725" s="124">
        <f t="shared" si="1764"/>
        <v>1.0000000000000009E-2</v>
      </c>
      <c r="L725" s="124">
        <f t="shared" si="1764"/>
        <v>1.0000000000000009E-2</v>
      </c>
      <c r="M725" s="124">
        <f t="shared" si="1764"/>
        <v>1.0000000000000009E-2</v>
      </c>
      <c r="N725" s="387">
        <f t="shared" si="1764"/>
        <v>1.0000000000000009E-2</v>
      </c>
      <c r="O725" s="124">
        <f t="shared" si="1764"/>
        <v>2.0000000000000018E-2</v>
      </c>
      <c r="P725" s="124">
        <f t="shared" si="1764"/>
        <v>1.0000000000000009E-2</v>
      </c>
      <c r="Q725" s="124">
        <f t="shared" si="1764"/>
        <v>1.0000000000000009E-2</v>
      </c>
      <c r="R725" s="124">
        <f t="shared" si="1764"/>
        <v>9.999999999999995E-3</v>
      </c>
      <c r="S725" s="124">
        <f t="shared" si="1764"/>
        <v>1.0000000000000009E-2</v>
      </c>
      <c r="T725" s="124">
        <f t="shared" si="1764"/>
        <v>1.0000000000000009E-2</v>
      </c>
      <c r="U725" s="124">
        <f t="shared" si="1764"/>
        <v>9.999999999999995E-3</v>
      </c>
      <c r="V725" s="124">
        <f t="shared" si="1764"/>
        <v>1.0000000000000009E-2</v>
      </c>
      <c r="W725" s="124">
        <f t="shared" si="1764"/>
        <v>1.0000000000000009E-2</v>
      </c>
      <c r="X725" s="124">
        <f t="shared" si="1764"/>
        <v>9.999999999999995E-3</v>
      </c>
      <c r="Y725" s="387">
        <f t="shared" si="1764"/>
        <v>9.999999999999995E-3</v>
      </c>
      <c r="Z725" s="124">
        <f t="shared" si="1764"/>
        <v>1.0000000000000009E-2</v>
      </c>
      <c r="AA725" s="124">
        <f t="shared" si="1764"/>
        <v>1.0000000000000009E-2</v>
      </c>
      <c r="AB725" s="125">
        <f t="shared" si="1764"/>
        <v>1.0000000000000009E-2</v>
      </c>
      <c r="AC725" s="364"/>
      <c r="AD725" s="364"/>
      <c r="AE725" s="364"/>
      <c r="AF725" s="364"/>
      <c r="AG725" s="364"/>
      <c r="AH725" s="364"/>
      <c r="AI725" s="364"/>
      <c r="AJ725" s="364"/>
      <c r="AK725" s="364"/>
      <c r="AL725" s="364"/>
      <c r="AM725" s="364"/>
      <c r="AN725" s="364"/>
      <c r="AO725" s="364"/>
      <c r="AP725" s="364"/>
      <c r="AQ725" s="364"/>
      <c r="AR725" s="364"/>
      <c r="AS725" s="364"/>
      <c r="AT725" s="364"/>
      <c r="AU725" s="364"/>
      <c r="AV725" s="364"/>
      <c r="AW725" s="364"/>
      <c r="AX725" s="364"/>
      <c r="AY725" s="364"/>
      <c r="AZ725" s="364"/>
      <c r="BA725" s="364"/>
      <c r="BB725" s="364"/>
      <c r="BC725" s="364"/>
      <c r="BD725" s="364"/>
      <c r="BE725" s="364"/>
      <c r="BF725" s="364"/>
      <c r="BG725" s="364"/>
      <c r="BH725" s="364"/>
      <c r="BI725" s="364"/>
      <c r="BJ725" s="364"/>
      <c r="BK725" s="364"/>
      <c r="BL725" s="364"/>
      <c r="BM725" s="364"/>
      <c r="BN725" s="364"/>
      <c r="BO725" s="364"/>
      <c r="BP725" s="364"/>
      <c r="BQ725" s="364"/>
      <c r="BR725" s="364"/>
      <c r="BS725" s="364"/>
      <c r="BT725" s="364"/>
      <c r="BU725" s="364"/>
      <c r="BV725" s="364"/>
      <c r="BW725" s="364"/>
      <c r="BX725" s="364"/>
      <c r="BY725" s="130"/>
      <c r="BZ725" s="130"/>
      <c r="CA725" s="130"/>
      <c r="CB725" s="130"/>
      <c r="CC725" s="130"/>
    </row>
    <row r="726" spans="1:159" s="7" customFormat="1" ht="29.25" customHeight="1" thickBot="1" x14ac:dyDescent="0.25">
      <c r="A726" s="487"/>
      <c r="B726" s="487"/>
      <c r="C726" s="126"/>
      <c r="D726" s="127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  <c r="AC726" s="349"/>
      <c r="AD726" s="349"/>
      <c r="AE726" s="349"/>
      <c r="AF726" s="349"/>
      <c r="AG726" s="349"/>
      <c r="AH726" s="349"/>
      <c r="AI726" s="349"/>
      <c r="AJ726" s="349"/>
      <c r="AK726" s="349"/>
      <c r="AL726" s="349"/>
      <c r="AM726" s="349"/>
      <c r="AN726" s="349"/>
      <c r="AO726" s="349"/>
      <c r="AP726" s="349"/>
      <c r="AQ726" s="349"/>
      <c r="AR726" s="349"/>
      <c r="AS726" s="349"/>
      <c r="AT726" s="349"/>
      <c r="AU726" s="349"/>
      <c r="AV726" s="349"/>
      <c r="AW726" s="349"/>
      <c r="AX726" s="349"/>
      <c r="AY726" s="349"/>
      <c r="AZ726" s="349"/>
      <c r="BA726" s="349"/>
      <c r="BB726" s="349"/>
      <c r="BC726" s="349"/>
      <c r="BD726" s="349"/>
      <c r="BE726" s="349"/>
      <c r="BF726" s="349"/>
      <c r="BG726" s="349"/>
      <c r="BH726" s="349"/>
      <c r="BI726" s="349"/>
      <c r="BJ726" s="349"/>
      <c r="BK726" s="349"/>
      <c r="BL726" s="349"/>
      <c r="BM726" s="349"/>
      <c r="BN726" s="349"/>
      <c r="BO726" s="349"/>
      <c r="BP726" s="349"/>
      <c r="BQ726" s="349"/>
      <c r="BR726" s="349"/>
      <c r="BS726" s="349"/>
      <c r="BT726" s="349"/>
      <c r="BU726" s="349"/>
      <c r="BV726" s="349"/>
      <c r="BW726" s="349"/>
      <c r="BX726" s="349"/>
      <c r="BY726" s="122"/>
      <c r="BZ726" s="122"/>
      <c r="CA726" s="122"/>
      <c r="CB726" s="122"/>
      <c r="CC726" s="122"/>
    </row>
    <row r="727" spans="1:159" ht="28.5" customHeight="1" thickBot="1" x14ac:dyDescent="0.25">
      <c r="A727" s="394" t="s">
        <v>44</v>
      </c>
      <c r="B727" s="33" t="s">
        <v>91</v>
      </c>
      <c r="C727" s="33" t="s">
        <v>561</v>
      </c>
      <c r="D727" s="33" t="s">
        <v>39</v>
      </c>
      <c r="E727" s="1643" t="s">
        <v>40</v>
      </c>
      <c r="F727" s="1643"/>
      <c r="G727" s="1643"/>
      <c r="H727" s="1643"/>
      <c r="I727" s="1643"/>
      <c r="J727" s="1643"/>
      <c r="K727" s="1643"/>
      <c r="L727" s="1643"/>
      <c r="M727" s="1643"/>
      <c r="N727" s="1643"/>
      <c r="O727" s="1643"/>
      <c r="P727" s="1643"/>
      <c r="Q727" s="1643"/>
      <c r="R727" s="1643"/>
      <c r="S727" s="1643"/>
      <c r="T727" s="1643"/>
      <c r="U727" s="1643"/>
      <c r="V727" s="1643"/>
      <c r="W727" s="1643"/>
      <c r="X727" s="1643"/>
      <c r="Y727" s="1643"/>
      <c r="Z727" s="1643"/>
      <c r="AA727" s="1643"/>
      <c r="AB727" s="1644"/>
    </row>
    <row r="728" spans="1:159" ht="10.5" customHeight="1" thickBot="1" x14ac:dyDescent="0.25">
      <c r="A728" s="365" t="s">
        <v>601</v>
      </c>
      <c r="B728" s="154"/>
      <c r="C728" s="154"/>
      <c r="D728" s="154"/>
      <c r="E728" s="154">
        <v>1</v>
      </c>
      <c r="F728" s="154">
        <v>2</v>
      </c>
      <c r="G728" s="154">
        <v>3</v>
      </c>
      <c r="H728" s="366">
        <v>4</v>
      </c>
      <c r="I728" s="154">
        <v>5</v>
      </c>
      <c r="J728" s="154">
        <v>6</v>
      </c>
      <c r="K728" s="154">
        <v>7</v>
      </c>
      <c r="L728" s="154">
        <v>8</v>
      </c>
      <c r="M728" s="154">
        <v>9</v>
      </c>
      <c r="N728" s="366">
        <v>10</v>
      </c>
      <c r="O728" s="154">
        <v>11</v>
      </c>
      <c r="P728" s="154">
        <v>12</v>
      </c>
      <c r="Q728" s="154">
        <v>13</v>
      </c>
      <c r="R728" s="154">
        <v>14</v>
      </c>
      <c r="S728" s="154">
        <v>15</v>
      </c>
      <c r="T728" s="154">
        <v>16</v>
      </c>
      <c r="U728" s="154">
        <v>17</v>
      </c>
      <c r="V728" s="154">
        <v>18</v>
      </c>
      <c r="W728" s="154">
        <v>19</v>
      </c>
      <c r="X728" s="154">
        <v>20</v>
      </c>
      <c r="Y728" s="366">
        <v>21</v>
      </c>
      <c r="Z728" s="154">
        <v>22</v>
      </c>
      <c r="AA728" s="154">
        <v>23</v>
      </c>
      <c r="AB728" s="156">
        <v>24</v>
      </c>
    </row>
    <row r="729" spans="1:159" ht="10.5" customHeight="1" x14ac:dyDescent="0.2">
      <c r="A729" s="329" t="s">
        <v>103</v>
      </c>
      <c r="B729" s="37"/>
      <c r="C729" s="37"/>
      <c r="D729" s="420"/>
      <c r="E729" s="982">
        <v>5</v>
      </c>
      <c r="F729" s="982">
        <v>5</v>
      </c>
      <c r="G729" s="982">
        <v>5</v>
      </c>
      <c r="H729" s="983">
        <v>5</v>
      </c>
      <c r="I729" s="982">
        <v>5</v>
      </c>
      <c r="J729" s="982">
        <v>5</v>
      </c>
      <c r="K729" s="982">
        <v>5</v>
      </c>
      <c r="L729" s="982">
        <v>5</v>
      </c>
      <c r="M729" s="982">
        <v>5</v>
      </c>
      <c r="N729" s="983">
        <v>5</v>
      </c>
      <c r="O729" s="982">
        <v>5</v>
      </c>
      <c r="P729" s="982">
        <v>5</v>
      </c>
      <c r="Q729" s="982">
        <v>5</v>
      </c>
      <c r="R729" s="982">
        <v>5</v>
      </c>
      <c r="S729" s="982">
        <v>5</v>
      </c>
      <c r="T729" s="982">
        <v>5</v>
      </c>
      <c r="U729" s="982">
        <v>5</v>
      </c>
      <c r="V729" s="982">
        <v>5</v>
      </c>
      <c r="W729" s="982">
        <v>5</v>
      </c>
      <c r="X729" s="982">
        <v>5</v>
      </c>
      <c r="Y729" s="983">
        <v>5</v>
      </c>
      <c r="Z729" s="982">
        <v>5</v>
      </c>
      <c r="AA729" s="982">
        <v>5</v>
      </c>
      <c r="AB729" s="1419">
        <v>5</v>
      </c>
    </row>
    <row r="730" spans="1:159" ht="10.5" customHeight="1" thickBot="1" x14ac:dyDescent="0.25">
      <c r="A730" s="421" t="s">
        <v>105</v>
      </c>
      <c r="B730" s="39"/>
      <c r="C730" s="39"/>
      <c r="D730" s="422"/>
      <c r="E730" s="984">
        <v>11</v>
      </c>
      <c r="F730" s="984">
        <v>11</v>
      </c>
      <c r="G730" s="984">
        <v>11</v>
      </c>
      <c r="H730" s="1265">
        <v>11</v>
      </c>
      <c r="I730" s="984">
        <v>11</v>
      </c>
      <c r="J730" s="984">
        <v>11</v>
      </c>
      <c r="K730" s="984">
        <v>11</v>
      </c>
      <c r="L730" s="984">
        <v>11</v>
      </c>
      <c r="M730" s="984">
        <v>11</v>
      </c>
      <c r="N730" s="1265">
        <v>11</v>
      </c>
      <c r="O730" s="984">
        <v>11</v>
      </c>
      <c r="P730" s="984">
        <v>11</v>
      </c>
      <c r="Q730" s="984">
        <v>11</v>
      </c>
      <c r="R730" s="984">
        <v>11</v>
      </c>
      <c r="S730" s="984">
        <v>11</v>
      </c>
      <c r="T730" s="984">
        <v>11</v>
      </c>
      <c r="U730" s="984">
        <v>11</v>
      </c>
      <c r="V730" s="984">
        <v>11</v>
      </c>
      <c r="W730" s="984">
        <v>11</v>
      </c>
      <c r="X730" s="984">
        <v>11</v>
      </c>
      <c r="Y730" s="1265">
        <v>11</v>
      </c>
      <c r="Z730" s="984">
        <v>11</v>
      </c>
      <c r="AA730" s="984">
        <v>11</v>
      </c>
      <c r="AB730" s="1420">
        <v>11</v>
      </c>
    </row>
    <row r="731" spans="1:159" ht="10.5" customHeight="1" x14ac:dyDescent="0.2">
      <c r="A731" s="1531" t="s">
        <v>5</v>
      </c>
      <c r="B731" s="1534" t="s">
        <v>81</v>
      </c>
      <c r="C731" s="766"/>
      <c r="D731" s="1215"/>
      <c r="E731" s="1216"/>
      <c r="F731" s="1216"/>
      <c r="G731" s="1216"/>
      <c r="H731" s="983"/>
      <c r="I731" s="1216"/>
      <c r="J731" s="1216"/>
      <c r="K731" s="1216"/>
      <c r="L731" s="1216"/>
      <c r="M731" s="1216"/>
      <c r="N731" s="983"/>
      <c r="O731" s="1216"/>
      <c r="P731" s="1216"/>
      <c r="Q731" s="1216"/>
      <c r="R731" s="1216"/>
      <c r="S731" s="1216"/>
      <c r="T731" s="1216"/>
      <c r="U731" s="1216"/>
      <c r="V731" s="1216"/>
      <c r="W731" s="1216"/>
      <c r="X731" s="1216"/>
      <c r="Y731" s="983"/>
      <c r="Z731" s="1216"/>
      <c r="AA731" s="1216"/>
      <c r="AB731" s="1217"/>
    </row>
    <row r="732" spans="1:159" ht="10.5" customHeight="1" x14ac:dyDescent="0.2">
      <c r="A732" s="1532"/>
      <c r="B732" s="1535"/>
      <c r="C732" s="220" t="s">
        <v>129</v>
      </c>
      <c r="D732" s="361" t="s">
        <v>33</v>
      </c>
      <c r="E732" s="1212">
        <f>ROUND(SQRT(E733^2+E734^2)*1000/(1.73*E745),0)</f>
        <v>24</v>
      </c>
      <c r="F732" s="1212">
        <f>ROUND(SQRT(F733^2+F734^2)*1000/(1.73*F745),0)</f>
        <v>24</v>
      </c>
      <c r="G732" s="1212">
        <f t="shared" ref="G732:AB732" si="1765">ROUND(SQRT(G733^2+G734^2)*1000/(1.73*G745),0)</f>
        <v>30</v>
      </c>
      <c r="H732" s="1213">
        <f t="shared" si="1765"/>
        <v>15</v>
      </c>
      <c r="I732" s="1212">
        <f t="shared" si="1765"/>
        <v>30</v>
      </c>
      <c r="J732" s="1212">
        <f t="shared" si="1765"/>
        <v>30</v>
      </c>
      <c r="K732" s="1212">
        <f t="shared" si="1765"/>
        <v>15</v>
      </c>
      <c r="L732" s="1212">
        <f t="shared" si="1765"/>
        <v>31</v>
      </c>
      <c r="M732" s="1212">
        <f t="shared" si="1765"/>
        <v>24</v>
      </c>
      <c r="N732" s="1213">
        <f t="shared" si="1765"/>
        <v>31</v>
      </c>
      <c r="O732" s="1212">
        <f t="shared" si="1765"/>
        <v>24</v>
      </c>
      <c r="P732" s="1212">
        <f t="shared" si="1765"/>
        <v>24</v>
      </c>
      <c r="Q732" s="1212">
        <f t="shared" si="1765"/>
        <v>31</v>
      </c>
      <c r="R732" s="1212">
        <f t="shared" si="1765"/>
        <v>31</v>
      </c>
      <c r="S732" s="1212">
        <f t="shared" si="1765"/>
        <v>39</v>
      </c>
      <c r="T732" s="1212">
        <f t="shared" si="1765"/>
        <v>31</v>
      </c>
      <c r="U732" s="1212">
        <f t="shared" si="1765"/>
        <v>31</v>
      </c>
      <c r="V732" s="1212">
        <f t="shared" si="1765"/>
        <v>15</v>
      </c>
      <c r="W732" s="1212">
        <f t="shared" si="1765"/>
        <v>31</v>
      </c>
      <c r="X732" s="1212">
        <f t="shared" si="1765"/>
        <v>24</v>
      </c>
      <c r="Y732" s="1213">
        <f t="shared" si="1765"/>
        <v>24</v>
      </c>
      <c r="Z732" s="1212">
        <f t="shared" si="1765"/>
        <v>24</v>
      </c>
      <c r="AA732" s="1212">
        <f t="shared" si="1765"/>
        <v>30</v>
      </c>
      <c r="AB732" s="1214">
        <f t="shared" si="1765"/>
        <v>24</v>
      </c>
      <c r="AC732" s="412" t="s">
        <v>115</v>
      </c>
      <c r="AD732" s="53">
        <f>AD733/AC733</f>
        <v>0.95238095238095233</v>
      </c>
      <c r="AE732" s="61"/>
      <c r="AF732" s="400"/>
      <c r="AG732" s="335"/>
      <c r="AH732" s="335"/>
      <c r="AI732" s="335"/>
      <c r="AJ732" s="335"/>
      <c r="AK732" s="335"/>
      <c r="AL732" s="335"/>
      <c r="AM732" s="335"/>
      <c r="AN732" s="335"/>
      <c r="AO732" s="335"/>
      <c r="AP732" s="335"/>
      <c r="AQ732" s="335"/>
      <c r="AR732" s="335"/>
      <c r="AS732" s="335"/>
      <c r="AT732" s="335"/>
      <c r="AU732" s="335"/>
      <c r="AV732" s="335"/>
      <c r="AW732" s="335"/>
      <c r="AX732" s="335"/>
      <c r="AY732" s="335"/>
      <c r="AZ732" s="335"/>
      <c r="BA732" s="335"/>
      <c r="BB732" s="335"/>
      <c r="BC732" s="335"/>
      <c r="BD732" s="335"/>
      <c r="BE732" s="335"/>
      <c r="BF732" s="335"/>
      <c r="BG732" s="335"/>
      <c r="BH732" s="335"/>
      <c r="BI732" s="335"/>
      <c r="BJ732" s="335"/>
      <c r="BK732" s="335"/>
      <c r="BL732" s="335"/>
      <c r="BM732" s="335"/>
      <c r="BN732" s="335"/>
      <c r="BO732" s="335"/>
      <c r="BP732" s="335"/>
      <c r="BQ732" s="335"/>
      <c r="BR732" s="335"/>
      <c r="BS732" s="335"/>
      <c r="BT732" s="335"/>
      <c r="BU732" s="335"/>
      <c r="BV732" s="335"/>
      <c r="BW732" s="335"/>
      <c r="BX732" s="335"/>
      <c r="BY732" s="153"/>
      <c r="BZ732" s="153"/>
      <c r="CA732" s="153"/>
      <c r="CB732" s="153"/>
      <c r="CC732" s="153"/>
      <c r="CD732" s="12"/>
      <c r="CE732" s="12"/>
      <c r="CF732" s="12"/>
    </row>
    <row r="733" spans="1:159" ht="10.5" customHeight="1" x14ac:dyDescent="0.2">
      <c r="A733" s="1532"/>
      <c r="B733" s="1535"/>
      <c r="C733" s="993" t="s">
        <v>127</v>
      </c>
      <c r="D733" s="134" t="s">
        <v>116</v>
      </c>
      <c r="E733" s="64">
        <f t="shared" ref="E733:AB733" si="1766">ROUND((AG733-AF733)*$AE733,2)</f>
        <v>0.24</v>
      </c>
      <c r="F733" s="64">
        <f t="shared" si="1766"/>
        <v>0.12</v>
      </c>
      <c r="G733" s="64">
        <f t="shared" si="1766"/>
        <v>0.24</v>
      </c>
      <c r="H733" s="424">
        <f t="shared" si="1766"/>
        <v>0.12</v>
      </c>
      <c r="I733" s="64">
        <f t="shared" si="1766"/>
        <v>0.24</v>
      </c>
      <c r="J733" s="64">
        <f t="shared" si="1766"/>
        <v>0.24</v>
      </c>
      <c r="K733" s="64">
        <f t="shared" si="1766"/>
        <v>0.12</v>
      </c>
      <c r="L733" s="64">
        <f t="shared" si="1766"/>
        <v>0.24</v>
      </c>
      <c r="M733" s="64">
        <f t="shared" si="1766"/>
        <v>0.24</v>
      </c>
      <c r="N733" s="424">
        <f t="shared" si="1766"/>
        <v>0.24</v>
      </c>
      <c r="O733" s="64">
        <f t="shared" si="1766"/>
        <v>0.24</v>
      </c>
      <c r="P733" s="64">
        <f t="shared" si="1766"/>
        <v>0.12</v>
      </c>
      <c r="Q733" s="64">
        <f t="shared" si="1766"/>
        <v>0.24</v>
      </c>
      <c r="R733" s="64">
        <f t="shared" si="1766"/>
        <v>0.24</v>
      </c>
      <c r="S733" s="64">
        <f t="shared" si="1766"/>
        <v>0.36</v>
      </c>
      <c r="T733" s="64">
        <f t="shared" si="1766"/>
        <v>0.24</v>
      </c>
      <c r="U733" s="64">
        <f t="shared" si="1766"/>
        <v>0.24</v>
      </c>
      <c r="V733" s="64">
        <f t="shared" si="1766"/>
        <v>0.12</v>
      </c>
      <c r="W733" s="64">
        <f t="shared" si="1766"/>
        <v>0.24</v>
      </c>
      <c r="X733" s="64">
        <f t="shared" si="1766"/>
        <v>0.24</v>
      </c>
      <c r="Y733" s="424">
        <f t="shared" si="1766"/>
        <v>0.12</v>
      </c>
      <c r="Z733" s="64">
        <f t="shared" si="1766"/>
        <v>0.24</v>
      </c>
      <c r="AA733" s="64">
        <f t="shared" si="1766"/>
        <v>0.24</v>
      </c>
      <c r="AB733" s="65">
        <f t="shared" si="1766"/>
        <v>0.12</v>
      </c>
      <c r="AC733" s="217">
        <f>SUM(E733:AB733)</f>
        <v>5.0400000000000018</v>
      </c>
      <c r="AD733" s="489">
        <f>SUM(E734:AB734)</f>
        <v>4.8000000000000016</v>
      </c>
      <c r="AE733" s="61">
        <v>12</v>
      </c>
      <c r="AF733" s="400">
        <v>4669.54</v>
      </c>
      <c r="AG733" s="335">
        <v>4669.5600000000004</v>
      </c>
      <c r="AH733" s="335">
        <v>4669.57</v>
      </c>
      <c r="AI733" s="335">
        <v>4669.59</v>
      </c>
      <c r="AJ733" s="335">
        <v>4669.6000000000004</v>
      </c>
      <c r="AK733" s="335">
        <v>4669.62</v>
      </c>
      <c r="AL733" s="335">
        <v>4669.6400000000003</v>
      </c>
      <c r="AM733" s="335">
        <v>4669.6499999999996</v>
      </c>
      <c r="AN733" s="335">
        <v>4669.67</v>
      </c>
      <c r="AO733" s="335">
        <v>4669.6899999999996</v>
      </c>
      <c r="AP733" s="335">
        <v>4669.71</v>
      </c>
      <c r="AQ733" s="335">
        <v>4669.7299999999996</v>
      </c>
      <c r="AR733" s="335">
        <v>4669.74</v>
      </c>
      <c r="AS733" s="335">
        <v>4669.76</v>
      </c>
      <c r="AT733" s="335">
        <v>4669.78</v>
      </c>
      <c r="AU733" s="335">
        <v>4669.8100000000004</v>
      </c>
      <c r="AV733" s="335">
        <v>4669.83</v>
      </c>
      <c r="AW733" s="335">
        <v>4669.8500000000004</v>
      </c>
      <c r="AX733" s="335">
        <v>4669.8599999999997</v>
      </c>
      <c r="AY733" s="335">
        <v>4669.88</v>
      </c>
      <c r="AZ733" s="335">
        <v>4669.8999999999996</v>
      </c>
      <c r="BA733" s="335">
        <v>4669.91</v>
      </c>
      <c r="BB733" s="335">
        <v>4669.93</v>
      </c>
      <c r="BC733" s="335">
        <v>4669.95</v>
      </c>
      <c r="BD733" s="335">
        <v>4669.96</v>
      </c>
      <c r="BE733" s="335"/>
      <c r="BF733" s="335"/>
      <c r="BG733" s="335"/>
      <c r="BH733" s="335"/>
      <c r="BI733" s="335"/>
      <c r="BJ733" s="335"/>
      <c r="BK733" s="335"/>
      <c r="BL733" s="335"/>
      <c r="BM733" s="335"/>
      <c r="BN733" s="335"/>
      <c r="BO733" s="335"/>
      <c r="BP733" s="335"/>
      <c r="BQ733" s="335"/>
      <c r="BR733" s="335"/>
      <c r="BS733" s="335"/>
      <c r="BT733" s="335"/>
      <c r="BU733" s="335"/>
      <c r="BV733" s="335"/>
      <c r="BW733" s="335"/>
      <c r="BX733" s="335"/>
      <c r="BY733" s="863"/>
      <c r="BZ733" s="863"/>
      <c r="CA733" s="863"/>
      <c r="CB733" s="863"/>
      <c r="CC733" s="863"/>
      <c r="CD733" s="18"/>
      <c r="CE733" s="18"/>
      <c r="CF733" s="18"/>
    </row>
    <row r="734" spans="1:159" ht="10.5" customHeight="1" x14ac:dyDescent="0.2">
      <c r="A734" s="1532"/>
      <c r="B734" s="1535"/>
      <c r="C734" s="993" t="s">
        <v>127</v>
      </c>
      <c r="D734" s="134" t="s">
        <v>117</v>
      </c>
      <c r="E734" s="64">
        <f t="shared" ref="E734:AB734" si="1767">ROUND((AG734-AF734)*$AE733,2)</f>
        <v>0.12</v>
      </c>
      <c r="F734" s="51">
        <f t="shared" si="1767"/>
        <v>0.24</v>
      </c>
      <c r="G734" s="51">
        <f t="shared" si="1767"/>
        <v>0.24</v>
      </c>
      <c r="H734" s="334">
        <f t="shared" si="1767"/>
        <v>0.12</v>
      </c>
      <c r="I734" s="51">
        <f t="shared" si="1767"/>
        <v>0.24</v>
      </c>
      <c r="J734" s="51">
        <f t="shared" si="1767"/>
        <v>0.24</v>
      </c>
      <c r="K734" s="51">
        <f t="shared" si="1767"/>
        <v>0.12</v>
      </c>
      <c r="L734" s="51">
        <f t="shared" si="1767"/>
        <v>0.24</v>
      </c>
      <c r="M734" s="51">
        <f t="shared" si="1767"/>
        <v>0.12</v>
      </c>
      <c r="N734" s="334">
        <f t="shared" si="1767"/>
        <v>0.24</v>
      </c>
      <c r="O734" s="51">
        <f t="shared" si="1767"/>
        <v>0.12</v>
      </c>
      <c r="P734" s="51">
        <f t="shared" si="1767"/>
        <v>0.24</v>
      </c>
      <c r="Q734" s="51">
        <f t="shared" si="1767"/>
        <v>0.24</v>
      </c>
      <c r="R734" s="51">
        <f t="shared" si="1767"/>
        <v>0.24</v>
      </c>
      <c r="S734" s="51">
        <f t="shared" si="1767"/>
        <v>0.24</v>
      </c>
      <c r="T734" s="51">
        <f t="shared" si="1767"/>
        <v>0.24</v>
      </c>
      <c r="U734" s="51">
        <f t="shared" si="1767"/>
        <v>0.24</v>
      </c>
      <c r="V734" s="51">
        <f t="shared" si="1767"/>
        <v>0.12</v>
      </c>
      <c r="W734" s="51">
        <f t="shared" si="1767"/>
        <v>0.24</v>
      </c>
      <c r="X734" s="51">
        <f t="shared" si="1767"/>
        <v>0.12</v>
      </c>
      <c r="Y734" s="334">
        <f t="shared" si="1767"/>
        <v>0.24</v>
      </c>
      <c r="Z734" s="51">
        <f t="shared" si="1767"/>
        <v>0.12</v>
      </c>
      <c r="AA734" s="51">
        <f t="shared" si="1767"/>
        <v>0.24</v>
      </c>
      <c r="AB734" s="52">
        <f t="shared" si="1767"/>
        <v>0.24</v>
      </c>
      <c r="AC734" s="333"/>
      <c r="AD734" s="180"/>
      <c r="AE734" s="61"/>
      <c r="AF734" s="400">
        <v>3461.1</v>
      </c>
      <c r="AG734" s="335">
        <v>3461.11</v>
      </c>
      <c r="AH734" s="335">
        <v>3461.13</v>
      </c>
      <c r="AI734" s="335">
        <v>3461.15</v>
      </c>
      <c r="AJ734" s="335">
        <v>3461.16</v>
      </c>
      <c r="AK734" s="335">
        <v>3461.18</v>
      </c>
      <c r="AL734" s="335">
        <v>3461.2</v>
      </c>
      <c r="AM734" s="335">
        <v>3461.21</v>
      </c>
      <c r="AN734" s="335">
        <v>3461.23</v>
      </c>
      <c r="AO734" s="335">
        <v>3461.24</v>
      </c>
      <c r="AP734" s="335">
        <v>3461.26</v>
      </c>
      <c r="AQ734" s="335">
        <v>3461.27</v>
      </c>
      <c r="AR734" s="335">
        <v>3461.29</v>
      </c>
      <c r="AS734" s="335">
        <v>3461.31</v>
      </c>
      <c r="AT734" s="335">
        <v>3461.33</v>
      </c>
      <c r="AU734" s="335">
        <v>3461.35</v>
      </c>
      <c r="AV734" s="335">
        <v>3461.37</v>
      </c>
      <c r="AW734" s="335">
        <v>3461.39</v>
      </c>
      <c r="AX734" s="335">
        <v>3461.4</v>
      </c>
      <c r="AY734" s="335">
        <v>3461.42</v>
      </c>
      <c r="AZ734" s="335">
        <v>3461.43</v>
      </c>
      <c r="BA734" s="335">
        <v>3461.45</v>
      </c>
      <c r="BB734" s="335">
        <v>3461.46</v>
      </c>
      <c r="BC734" s="335">
        <v>3461.48</v>
      </c>
      <c r="BD734" s="335">
        <v>3461.5</v>
      </c>
      <c r="BE734" s="335"/>
      <c r="BF734" s="335"/>
      <c r="BG734" s="335"/>
      <c r="BH734" s="335"/>
      <c r="BI734" s="335"/>
      <c r="BJ734" s="335"/>
      <c r="BK734" s="335"/>
      <c r="BL734" s="335"/>
      <c r="BM734" s="335"/>
      <c r="BN734" s="335"/>
      <c r="BO734" s="335"/>
      <c r="BP734" s="335"/>
      <c r="BQ734" s="335"/>
      <c r="BR734" s="335"/>
      <c r="BS734" s="335"/>
      <c r="BT734" s="335"/>
      <c r="BU734" s="335"/>
      <c r="BV734" s="335"/>
      <c r="BW734" s="335"/>
      <c r="BX734" s="335"/>
      <c r="BY734" s="863"/>
      <c r="BZ734" s="863"/>
      <c r="CA734" s="863"/>
      <c r="CB734" s="863"/>
      <c r="CC734" s="863"/>
      <c r="CD734" s="18"/>
      <c r="CE734" s="18"/>
      <c r="CF734" s="18"/>
    </row>
    <row r="735" spans="1:159" ht="10.5" customHeight="1" thickBot="1" x14ac:dyDescent="0.25">
      <c r="A735" s="1533"/>
      <c r="B735" s="1536"/>
      <c r="C735" s="274"/>
      <c r="D735" s="239" t="s">
        <v>41</v>
      </c>
      <c r="E735" s="55">
        <f t="shared" ref="E735:AB735" si="1768">E734/E733</f>
        <v>0.5</v>
      </c>
      <c r="F735" s="55">
        <f t="shared" si="1768"/>
        <v>2</v>
      </c>
      <c r="G735" s="55">
        <f t="shared" si="1768"/>
        <v>1</v>
      </c>
      <c r="H735" s="368">
        <f t="shared" si="1768"/>
        <v>1</v>
      </c>
      <c r="I735" s="55">
        <f t="shared" si="1768"/>
        <v>1</v>
      </c>
      <c r="J735" s="55">
        <f t="shared" si="1768"/>
        <v>1</v>
      </c>
      <c r="K735" s="55">
        <f t="shared" si="1768"/>
        <v>1</v>
      </c>
      <c r="L735" s="55">
        <f t="shared" si="1768"/>
        <v>1</v>
      </c>
      <c r="M735" s="55">
        <f t="shared" si="1768"/>
        <v>0.5</v>
      </c>
      <c r="N735" s="368">
        <f t="shared" si="1768"/>
        <v>1</v>
      </c>
      <c r="O735" s="55">
        <f t="shared" si="1768"/>
        <v>0.5</v>
      </c>
      <c r="P735" s="55">
        <f t="shared" si="1768"/>
        <v>2</v>
      </c>
      <c r="Q735" s="55">
        <f t="shared" si="1768"/>
        <v>1</v>
      </c>
      <c r="R735" s="55">
        <f t="shared" si="1768"/>
        <v>1</v>
      </c>
      <c r="S735" s="55">
        <f t="shared" si="1768"/>
        <v>0.66666666666666663</v>
      </c>
      <c r="T735" s="55">
        <f t="shared" si="1768"/>
        <v>1</v>
      </c>
      <c r="U735" s="55">
        <f t="shared" si="1768"/>
        <v>1</v>
      </c>
      <c r="V735" s="55">
        <f t="shared" si="1768"/>
        <v>1</v>
      </c>
      <c r="W735" s="55">
        <f t="shared" si="1768"/>
        <v>1</v>
      </c>
      <c r="X735" s="55">
        <f t="shared" si="1768"/>
        <v>0.5</v>
      </c>
      <c r="Y735" s="368">
        <f t="shared" si="1768"/>
        <v>2</v>
      </c>
      <c r="Z735" s="55">
        <f t="shared" si="1768"/>
        <v>0.5</v>
      </c>
      <c r="AA735" s="55">
        <f t="shared" si="1768"/>
        <v>1</v>
      </c>
      <c r="AB735" s="56">
        <f t="shared" si="1768"/>
        <v>2</v>
      </c>
      <c r="AC735" s="333"/>
      <c r="AD735" s="180"/>
      <c r="AE735" s="61"/>
      <c r="AF735" s="335"/>
      <c r="AG735" s="335"/>
      <c r="AH735" s="335"/>
      <c r="AI735" s="335"/>
      <c r="AJ735" s="335"/>
      <c r="AK735" s="335"/>
      <c r="AL735" s="335"/>
      <c r="AM735" s="335"/>
      <c r="AN735" s="335"/>
      <c r="AO735" s="335"/>
      <c r="AP735" s="335"/>
      <c r="AQ735" s="335"/>
      <c r="AR735" s="335"/>
      <c r="AS735" s="335"/>
      <c r="AT735" s="335"/>
      <c r="AU735" s="335"/>
      <c r="AV735" s="335"/>
      <c r="AW735" s="335"/>
      <c r="AX735" s="335"/>
      <c r="AY735" s="335"/>
      <c r="AZ735" s="335"/>
      <c r="BA735" s="335"/>
      <c r="BB735" s="335"/>
      <c r="BC735" s="335"/>
      <c r="BD735" s="335"/>
      <c r="BE735" s="335"/>
      <c r="BF735" s="335"/>
      <c r="BG735" s="335"/>
      <c r="BH735" s="335"/>
      <c r="BI735" s="335"/>
      <c r="BJ735" s="335"/>
      <c r="BK735" s="335"/>
      <c r="BL735" s="335"/>
      <c r="BM735" s="335"/>
      <c r="BN735" s="335"/>
      <c r="BO735" s="335"/>
      <c r="BP735" s="335"/>
      <c r="BQ735" s="335"/>
      <c r="BR735" s="335"/>
      <c r="BS735" s="335"/>
      <c r="BT735" s="335"/>
      <c r="BU735" s="335"/>
      <c r="BV735" s="335"/>
      <c r="BW735" s="335"/>
      <c r="BX735" s="335"/>
      <c r="BY735" s="153"/>
      <c r="BZ735" s="153"/>
      <c r="CA735" s="153"/>
      <c r="CB735" s="153"/>
      <c r="CC735" s="153"/>
      <c r="CD735" s="12"/>
      <c r="CE735" s="12"/>
      <c r="CF735" s="12"/>
    </row>
    <row r="736" spans="1:159" ht="10.5" customHeight="1" x14ac:dyDescent="0.2">
      <c r="A736" s="1531" t="s">
        <v>74</v>
      </c>
      <c r="B736" s="1534" t="s">
        <v>82</v>
      </c>
      <c r="C736" s="1119"/>
      <c r="D736" s="1203"/>
      <c r="E736" s="87"/>
      <c r="F736" s="87"/>
      <c r="G736" s="87"/>
      <c r="H736" s="370"/>
      <c r="I736" s="87"/>
      <c r="J736" s="87"/>
      <c r="K736" s="87"/>
      <c r="L736" s="87"/>
      <c r="M736" s="87"/>
      <c r="N736" s="370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370"/>
      <c r="Z736" s="87"/>
      <c r="AA736" s="87"/>
      <c r="AB736" s="109"/>
      <c r="AC736" s="333"/>
      <c r="AD736" s="180"/>
      <c r="AE736" s="61"/>
      <c r="AF736" s="335"/>
      <c r="AG736" s="335"/>
      <c r="AH736" s="335"/>
      <c r="AI736" s="335"/>
      <c r="AJ736" s="335"/>
      <c r="AK736" s="335"/>
      <c r="AL736" s="335"/>
      <c r="AM736" s="335"/>
      <c r="AN736" s="335"/>
      <c r="AO736" s="335"/>
      <c r="AP736" s="335"/>
      <c r="AQ736" s="335"/>
      <c r="AR736" s="335"/>
      <c r="AS736" s="335"/>
      <c r="AT736" s="335"/>
      <c r="AU736" s="335"/>
      <c r="AV736" s="335"/>
      <c r="AW736" s="335"/>
      <c r="AX736" s="335"/>
      <c r="AY736" s="335"/>
      <c r="AZ736" s="335"/>
      <c r="BA736" s="335"/>
      <c r="BB736" s="335"/>
      <c r="BC736" s="335"/>
      <c r="BD736" s="335"/>
      <c r="BE736" s="335"/>
      <c r="BF736" s="335"/>
      <c r="BG736" s="335"/>
      <c r="BH736" s="335"/>
      <c r="BI736" s="335"/>
      <c r="BJ736" s="335"/>
      <c r="BK736" s="335"/>
      <c r="BL736" s="335"/>
      <c r="BM736" s="335"/>
      <c r="BN736" s="335"/>
      <c r="BO736" s="335"/>
      <c r="BP736" s="335"/>
      <c r="BQ736" s="335"/>
      <c r="BR736" s="335"/>
      <c r="BS736" s="335"/>
      <c r="BT736" s="335"/>
      <c r="BU736" s="335"/>
      <c r="BV736" s="335"/>
      <c r="BW736" s="335"/>
      <c r="BX736" s="335"/>
      <c r="BY736" s="153"/>
      <c r="BZ736" s="153"/>
      <c r="CA736" s="153"/>
      <c r="CB736" s="153"/>
      <c r="CC736" s="153"/>
      <c r="CD736" s="12"/>
      <c r="CE736" s="12"/>
      <c r="CF736" s="12"/>
    </row>
    <row r="737" spans="1:84" ht="10.5" customHeight="1" x14ac:dyDescent="0.2">
      <c r="A737" s="1532"/>
      <c r="B737" s="1535"/>
      <c r="C737" s="220" t="s">
        <v>129</v>
      </c>
      <c r="D737" s="361" t="s">
        <v>33</v>
      </c>
      <c r="E737" s="1212">
        <f>ROUND(SQRT(E738^2+E739^2)*1000/(1.73*E746),0)</f>
        <v>0</v>
      </c>
      <c r="F737" s="1212">
        <f>ROUND(SQRT(F738^2+F739^2)*1000/(1.73*F746),0)</f>
        <v>15</v>
      </c>
      <c r="G737" s="1212">
        <f t="shared" ref="G737:AB737" si="1769">ROUND(SQRT(G738^2+G739^2)*1000/(1.73*G746),0)</f>
        <v>0</v>
      </c>
      <c r="H737" s="1213">
        <f t="shared" si="1769"/>
        <v>15</v>
      </c>
      <c r="I737" s="1212">
        <f t="shared" si="1769"/>
        <v>15</v>
      </c>
      <c r="J737" s="1212">
        <f t="shared" si="1769"/>
        <v>11</v>
      </c>
      <c r="K737" s="1212">
        <f t="shared" si="1769"/>
        <v>15</v>
      </c>
      <c r="L737" s="1212">
        <f t="shared" si="1769"/>
        <v>15</v>
      </c>
      <c r="M737" s="1212">
        <f t="shared" si="1769"/>
        <v>15</v>
      </c>
      <c r="N737" s="1213">
        <f t="shared" si="1769"/>
        <v>10</v>
      </c>
      <c r="O737" s="1212">
        <f t="shared" si="1769"/>
        <v>11</v>
      </c>
      <c r="P737" s="1212">
        <f t="shared" si="1769"/>
        <v>11</v>
      </c>
      <c r="Q737" s="1212">
        <f t="shared" si="1769"/>
        <v>15</v>
      </c>
      <c r="R737" s="1212">
        <f t="shared" si="1769"/>
        <v>15</v>
      </c>
      <c r="S737" s="1212">
        <f t="shared" si="1769"/>
        <v>15</v>
      </c>
      <c r="T737" s="1212">
        <f t="shared" si="1769"/>
        <v>11</v>
      </c>
      <c r="U737" s="1212">
        <f t="shared" si="1769"/>
        <v>15</v>
      </c>
      <c r="V737" s="1212">
        <f t="shared" si="1769"/>
        <v>11</v>
      </c>
      <c r="W737" s="1212">
        <f t="shared" si="1769"/>
        <v>11</v>
      </c>
      <c r="X737" s="1212">
        <f t="shared" si="1769"/>
        <v>15</v>
      </c>
      <c r="Y737" s="1213">
        <f t="shared" si="1769"/>
        <v>0</v>
      </c>
      <c r="Z737" s="1212">
        <f t="shared" si="1769"/>
        <v>15</v>
      </c>
      <c r="AA737" s="1212">
        <f t="shared" si="1769"/>
        <v>15</v>
      </c>
      <c r="AB737" s="1214">
        <f t="shared" si="1769"/>
        <v>11</v>
      </c>
      <c r="AC737" s="412" t="s">
        <v>115</v>
      </c>
      <c r="AD737" s="53">
        <f>AD738/AC738</f>
        <v>1.2666666666666668</v>
      </c>
      <c r="AE737" s="61"/>
      <c r="AF737" s="400"/>
      <c r="AG737" s="335"/>
      <c r="AH737" s="335"/>
      <c r="AI737" s="335"/>
      <c r="AJ737" s="335"/>
      <c r="AK737" s="335"/>
      <c r="AL737" s="335"/>
      <c r="AM737" s="335"/>
      <c r="AN737" s="335"/>
      <c r="AO737" s="335"/>
      <c r="AP737" s="335"/>
      <c r="AQ737" s="335"/>
      <c r="AR737" s="335"/>
      <c r="AS737" s="335"/>
      <c r="AT737" s="335"/>
      <c r="AU737" s="335"/>
      <c r="AV737" s="335"/>
      <c r="AW737" s="335"/>
      <c r="AX737" s="335"/>
      <c r="AY737" s="335"/>
      <c r="AZ737" s="335"/>
      <c r="BA737" s="335"/>
      <c r="BB737" s="335"/>
      <c r="BC737" s="335"/>
      <c r="BD737" s="335"/>
      <c r="BE737" s="335"/>
      <c r="BF737" s="335"/>
      <c r="BG737" s="335"/>
      <c r="BH737" s="335"/>
      <c r="BI737" s="335"/>
      <c r="BJ737" s="335"/>
      <c r="BK737" s="335"/>
      <c r="BL737" s="335"/>
      <c r="BM737" s="335"/>
      <c r="BN737" s="335"/>
      <c r="BO737" s="335"/>
      <c r="BP737" s="335"/>
      <c r="BQ737" s="335"/>
      <c r="BR737" s="335"/>
      <c r="BS737" s="335"/>
      <c r="BT737" s="335"/>
      <c r="BU737" s="335"/>
      <c r="BV737" s="335"/>
      <c r="BW737" s="335"/>
      <c r="BX737" s="335"/>
      <c r="BY737" s="153"/>
      <c r="BZ737" s="153"/>
      <c r="CA737" s="153"/>
      <c r="CB737" s="153"/>
      <c r="CC737" s="153"/>
      <c r="CD737" s="12"/>
      <c r="CE737" s="12"/>
      <c r="CF737" s="12"/>
    </row>
    <row r="738" spans="1:84" ht="10.5" customHeight="1" x14ac:dyDescent="0.2">
      <c r="A738" s="1532"/>
      <c r="B738" s="1535"/>
      <c r="C738" s="993" t="s">
        <v>127</v>
      </c>
      <c r="D738" s="134" t="s">
        <v>116</v>
      </c>
      <c r="E738" s="64">
        <f t="shared" ref="E738:AB738" si="1770">ROUND((AG738-AF738)*$AE738,2)</f>
        <v>0</v>
      </c>
      <c r="F738" s="64">
        <f t="shared" si="1770"/>
        <v>0.12</v>
      </c>
      <c r="G738" s="64">
        <f t="shared" si="1770"/>
        <v>0</v>
      </c>
      <c r="H738" s="424">
        <f t="shared" si="1770"/>
        <v>0.12</v>
      </c>
      <c r="I738" s="64">
        <f t="shared" si="1770"/>
        <v>0.12</v>
      </c>
      <c r="J738" s="64">
        <f t="shared" si="1770"/>
        <v>0</v>
      </c>
      <c r="K738" s="64">
        <f t="shared" si="1770"/>
        <v>0.12</v>
      </c>
      <c r="L738" s="64">
        <f t="shared" si="1770"/>
        <v>0.12</v>
      </c>
      <c r="M738" s="64">
        <f t="shared" si="1770"/>
        <v>0.12</v>
      </c>
      <c r="N738" s="424">
        <f t="shared" si="1770"/>
        <v>0</v>
      </c>
      <c r="O738" s="64">
        <f t="shared" si="1770"/>
        <v>0.12</v>
      </c>
      <c r="P738" s="64">
        <f t="shared" si="1770"/>
        <v>0</v>
      </c>
      <c r="Q738" s="64">
        <f t="shared" si="1770"/>
        <v>0.12</v>
      </c>
      <c r="R738" s="64">
        <f t="shared" si="1770"/>
        <v>0.12</v>
      </c>
      <c r="S738" s="64">
        <f t="shared" si="1770"/>
        <v>0.12</v>
      </c>
      <c r="T738" s="64">
        <f t="shared" si="1770"/>
        <v>0</v>
      </c>
      <c r="U738" s="64">
        <f t="shared" si="1770"/>
        <v>0.12</v>
      </c>
      <c r="V738" s="64">
        <f t="shared" si="1770"/>
        <v>0.12</v>
      </c>
      <c r="W738" s="64">
        <f t="shared" si="1770"/>
        <v>0</v>
      </c>
      <c r="X738" s="64">
        <f t="shared" si="1770"/>
        <v>0.12</v>
      </c>
      <c r="Y738" s="424">
        <f t="shared" si="1770"/>
        <v>0</v>
      </c>
      <c r="Z738" s="64">
        <f t="shared" si="1770"/>
        <v>0.12</v>
      </c>
      <c r="AA738" s="64">
        <f t="shared" si="1770"/>
        <v>0.12</v>
      </c>
      <c r="AB738" s="65">
        <f t="shared" si="1770"/>
        <v>0</v>
      </c>
      <c r="AC738" s="217">
        <f>SUM(E738:AB738)</f>
        <v>1.8000000000000007</v>
      </c>
      <c r="AD738" s="489">
        <f>SUM(E739:AB739)</f>
        <v>2.2800000000000011</v>
      </c>
      <c r="AE738" s="61">
        <v>12</v>
      </c>
      <c r="AF738" s="335">
        <v>3844.01</v>
      </c>
      <c r="AG738" s="335">
        <v>3844.01</v>
      </c>
      <c r="AH738" s="335">
        <v>3844.02</v>
      </c>
      <c r="AI738" s="335">
        <v>3844.02</v>
      </c>
      <c r="AJ738" s="335">
        <v>3844.03</v>
      </c>
      <c r="AK738" s="335">
        <v>3844.04</v>
      </c>
      <c r="AL738" s="335">
        <v>3844.04</v>
      </c>
      <c r="AM738" s="335">
        <v>3844.05</v>
      </c>
      <c r="AN738" s="335">
        <v>3844.06</v>
      </c>
      <c r="AO738" s="335">
        <v>3844.07</v>
      </c>
      <c r="AP738" s="335">
        <v>3844.07</v>
      </c>
      <c r="AQ738" s="335">
        <v>3844.08</v>
      </c>
      <c r="AR738" s="335">
        <v>3844.08</v>
      </c>
      <c r="AS738" s="335">
        <v>3844.09</v>
      </c>
      <c r="AT738" s="335">
        <v>3844.1</v>
      </c>
      <c r="AU738" s="335">
        <v>3844.11</v>
      </c>
      <c r="AV738" s="335">
        <v>3844.11</v>
      </c>
      <c r="AW738" s="335">
        <v>3844.12</v>
      </c>
      <c r="AX738" s="335">
        <v>3844.13</v>
      </c>
      <c r="AY738" s="335">
        <v>3844.13</v>
      </c>
      <c r="AZ738" s="335">
        <v>3844.14</v>
      </c>
      <c r="BA738" s="335">
        <v>3844.14</v>
      </c>
      <c r="BB738" s="335">
        <v>3844.15</v>
      </c>
      <c r="BC738" s="335">
        <v>3844.16</v>
      </c>
      <c r="BD738" s="335">
        <v>3844.16</v>
      </c>
      <c r="BE738" s="335"/>
      <c r="BF738" s="335"/>
      <c r="BG738" s="335"/>
      <c r="BH738" s="335"/>
      <c r="BI738" s="335"/>
      <c r="BJ738" s="335"/>
      <c r="BK738" s="335"/>
      <c r="BL738" s="335"/>
      <c r="BM738" s="335"/>
      <c r="BN738" s="335"/>
      <c r="BO738" s="335"/>
      <c r="BP738" s="335"/>
      <c r="BQ738" s="335"/>
      <c r="BR738" s="335"/>
      <c r="BS738" s="335"/>
      <c r="BT738" s="335"/>
      <c r="BU738" s="335"/>
      <c r="BV738" s="335"/>
      <c r="BW738" s="335"/>
      <c r="BX738" s="335"/>
      <c r="BY738" s="863"/>
      <c r="BZ738" s="863"/>
      <c r="CA738" s="863"/>
      <c r="CB738" s="863"/>
      <c r="CC738" s="863"/>
      <c r="CD738" s="18"/>
      <c r="CE738" s="18"/>
      <c r="CF738" s="18"/>
    </row>
    <row r="739" spans="1:84" ht="10.5" customHeight="1" x14ac:dyDescent="0.2">
      <c r="A739" s="1532"/>
      <c r="B739" s="1535"/>
      <c r="C739" s="993" t="s">
        <v>127</v>
      </c>
      <c r="D739" s="134" t="s">
        <v>117</v>
      </c>
      <c r="E739" s="64">
        <f t="shared" ref="E739:AB739" si="1771">ROUND((AG739-AF739)*$AE738,2)</f>
        <v>0</v>
      </c>
      <c r="F739" s="51">
        <f t="shared" si="1771"/>
        <v>0.12</v>
      </c>
      <c r="G739" s="51">
        <f t="shared" si="1771"/>
        <v>0</v>
      </c>
      <c r="H739" s="334">
        <f t="shared" si="1771"/>
        <v>0.12</v>
      </c>
      <c r="I739" s="51">
        <f t="shared" si="1771"/>
        <v>0.12</v>
      </c>
      <c r="J739" s="51">
        <f t="shared" si="1771"/>
        <v>0.12</v>
      </c>
      <c r="K739" s="51">
        <f t="shared" si="1771"/>
        <v>0.12</v>
      </c>
      <c r="L739" s="51">
        <f t="shared" si="1771"/>
        <v>0.12</v>
      </c>
      <c r="M739" s="51">
        <f t="shared" si="1771"/>
        <v>0.12</v>
      </c>
      <c r="N739" s="334">
        <f t="shared" si="1771"/>
        <v>0.12</v>
      </c>
      <c r="O739" s="51">
        <f t="shared" si="1771"/>
        <v>0</v>
      </c>
      <c r="P739" s="51">
        <f t="shared" si="1771"/>
        <v>0.12</v>
      </c>
      <c r="Q739" s="51">
        <f t="shared" si="1771"/>
        <v>0.12</v>
      </c>
      <c r="R739" s="51">
        <f t="shared" si="1771"/>
        <v>0.12</v>
      </c>
      <c r="S739" s="51">
        <f t="shared" si="1771"/>
        <v>0.12</v>
      </c>
      <c r="T739" s="51">
        <f t="shared" si="1771"/>
        <v>0.12</v>
      </c>
      <c r="U739" s="51">
        <f t="shared" si="1771"/>
        <v>0.12</v>
      </c>
      <c r="V739" s="51">
        <f t="shared" si="1771"/>
        <v>0</v>
      </c>
      <c r="W739" s="51">
        <f t="shared" si="1771"/>
        <v>0.12</v>
      </c>
      <c r="X739" s="51">
        <f t="shared" si="1771"/>
        <v>0.12</v>
      </c>
      <c r="Y739" s="334">
        <f t="shared" si="1771"/>
        <v>0</v>
      </c>
      <c r="Z739" s="51">
        <f t="shared" si="1771"/>
        <v>0.12</v>
      </c>
      <c r="AA739" s="51">
        <f t="shared" si="1771"/>
        <v>0.12</v>
      </c>
      <c r="AB739" s="52">
        <f t="shared" si="1771"/>
        <v>0.12</v>
      </c>
      <c r="AC739" s="333"/>
      <c r="AD739" s="180"/>
      <c r="AE739" s="61"/>
      <c r="AF739" s="335">
        <v>2601.46</v>
      </c>
      <c r="AG739" s="335">
        <v>2601.46</v>
      </c>
      <c r="AH739" s="335">
        <v>2601.4699999999998</v>
      </c>
      <c r="AI739" s="335">
        <v>2601.4699999999998</v>
      </c>
      <c r="AJ739" s="335">
        <v>2601.48</v>
      </c>
      <c r="AK739" s="335">
        <v>2601.4899999999998</v>
      </c>
      <c r="AL739" s="335">
        <v>2601.5</v>
      </c>
      <c r="AM739" s="335">
        <v>2601.5100000000002</v>
      </c>
      <c r="AN739" s="335">
        <v>2601.52</v>
      </c>
      <c r="AO739" s="335">
        <v>2601.5300000000002</v>
      </c>
      <c r="AP739" s="335">
        <v>2601.54</v>
      </c>
      <c r="AQ739" s="335">
        <v>2601.54</v>
      </c>
      <c r="AR739" s="335">
        <v>2601.5500000000002</v>
      </c>
      <c r="AS739" s="335">
        <v>2601.56</v>
      </c>
      <c r="AT739" s="335">
        <v>2601.5700000000002</v>
      </c>
      <c r="AU739" s="335">
        <v>2601.58</v>
      </c>
      <c r="AV739" s="335">
        <v>2601.59</v>
      </c>
      <c r="AW739" s="335">
        <v>2601.6</v>
      </c>
      <c r="AX739" s="335">
        <v>2601.6</v>
      </c>
      <c r="AY739" s="335">
        <v>2601.61</v>
      </c>
      <c r="AZ739" s="335">
        <v>2601.62</v>
      </c>
      <c r="BA739" s="335">
        <v>2601.62</v>
      </c>
      <c r="BB739" s="335">
        <v>2601.63</v>
      </c>
      <c r="BC739" s="335">
        <v>2601.64</v>
      </c>
      <c r="BD739" s="335">
        <v>2601.65</v>
      </c>
      <c r="BE739" s="335"/>
      <c r="BF739" s="335"/>
      <c r="BG739" s="335"/>
      <c r="BH739" s="335"/>
      <c r="BI739" s="335"/>
      <c r="BJ739" s="335"/>
      <c r="BK739" s="335"/>
      <c r="BL739" s="335"/>
      <c r="BM739" s="335"/>
      <c r="BN739" s="335"/>
      <c r="BO739" s="335"/>
      <c r="BP739" s="335"/>
      <c r="BQ739" s="335"/>
      <c r="BR739" s="335"/>
      <c r="BS739" s="335"/>
      <c r="BT739" s="335"/>
      <c r="BU739" s="335"/>
      <c r="BV739" s="335"/>
      <c r="BW739" s="335"/>
      <c r="BX739" s="335"/>
      <c r="BY739" s="863"/>
      <c r="BZ739" s="863"/>
      <c r="CA739" s="863"/>
      <c r="CB739" s="863"/>
      <c r="CC739" s="863"/>
      <c r="CD739" s="18"/>
      <c r="CE739" s="18"/>
      <c r="CF739" s="18"/>
    </row>
    <row r="740" spans="1:84" ht="10.5" customHeight="1" thickBot="1" x14ac:dyDescent="0.25">
      <c r="A740" s="1533"/>
      <c r="B740" s="1536"/>
      <c r="C740" s="274"/>
      <c r="D740" s="239" t="s">
        <v>41</v>
      </c>
      <c r="E740" s="55" t="e">
        <f t="shared" ref="E740:AB740" si="1772">E739/E738</f>
        <v>#DIV/0!</v>
      </c>
      <c r="F740" s="55">
        <f t="shared" si="1772"/>
        <v>1</v>
      </c>
      <c r="G740" s="55" t="e">
        <f t="shared" si="1772"/>
        <v>#DIV/0!</v>
      </c>
      <c r="H740" s="368">
        <f t="shared" si="1772"/>
        <v>1</v>
      </c>
      <c r="I740" s="55">
        <f t="shared" si="1772"/>
        <v>1</v>
      </c>
      <c r="J740" s="55" t="e">
        <f t="shared" si="1772"/>
        <v>#DIV/0!</v>
      </c>
      <c r="K740" s="55">
        <f t="shared" si="1772"/>
        <v>1</v>
      </c>
      <c r="L740" s="55">
        <f t="shared" si="1772"/>
        <v>1</v>
      </c>
      <c r="M740" s="55">
        <f t="shared" si="1772"/>
        <v>1</v>
      </c>
      <c r="N740" s="368" t="e">
        <f t="shared" si="1772"/>
        <v>#DIV/0!</v>
      </c>
      <c r="O740" s="55">
        <f t="shared" si="1772"/>
        <v>0</v>
      </c>
      <c r="P740" s="55" t="e">
        <f t="shared" si="1772"/>
        <v>#DIV/0!</v>
      </c>
      <c r="Q740" s="55">
        <f t="shared" si="1772"/>
        <v>1</v>
      </c>
      <c r="R740" s="55">
        <f t="shared" si="1772"/>
        <v>1</v>
      </c>
      <c r="S740" s="55">
        <f t="shared" si="1772"/>
        <v>1</v>
      </c>
      <c r="T740" s="55" t="e">
        <f t="shared" si="1772"/>
        <v>#DIV/0!</v>
      </c>
      <c r="U740" s="55">
        <f t="shared" si="1772"/>
        <v>1</v>
      </c>
      <c r="V740" s="55">
        <f t="shared" si="1772"/>
        <v>0</v>
      </c>
      <c r="W740" s="55" t="e">
        <f t="shared" si="1772"/>
        <v>#DIV/0!</v>
      </c>
      <c r="X740" s="55">
        <f t="shared" si="1772"/>
        <v>1</v>
      </c>
      <c r="Y740" s="368" t="e">
        <f t="shared" si="1772"/>
        <v>#DIV/0!</v>
      </c>
      <c r="Z740" s="55">
        <f t="shared" si="1772"/>
        <v>1</v>
      </c>
      <c r="AA740" s="55">
        <f t="shared" si="1772"/>
        <v>1</v>
      </c>
      <c r="AB740" s="56" t="e">
        <f t="shared" si="1772"/>
        <v>#DIV/0!</v>
      </c>
      <c r="AC740" s="333"/>
      <c r="AD740" s="180"/>
      <c r="AE740" s="61"/>
      <c r="AF740" s="335"/>
      <c r="AG740" s="335"/>
      <c r="AH740" s="335"/>
      <c r="AI740" s="335"/>
      <c r="AJ740" s="335"/>
      <c r="AK740" s="335"/>
      <c r="AL740" s="335"/>
      <c r="AM740" s="335"/>
      <c r="AN740" s="335"/>
      <c r="AO740" s="335"/>
      <c r="AP740" s="335"/>
      <c r="AQ740" s="335"/>
      <c r="AR740" s="335"/>
      <c r="AS740" s="335"/>
      <c r="AT740" s="335"/>
      <c r="AU740" s="335"/>
      <c r="AV740" s="335"/>
      <c r="AW740" s="335"/>
      <c r="AX740" s="335"/>
      <c r="AY740" s="335"/>
      <c r="AZ740" s="335"/>
      <c r="BA740" s="335"/>
      <c r="BB740" s="335"/>
      <c r="BC740" s="335"/>
      <c r="BD740" s="335"/>
      <c r="BE740" s="335"/>
      <c r="BF740" s="335"/>
      <c r="BG740" s="335"/>
      <c r="BH740" s="335"/>
      <c r="BI740" s="335"/>
      <c r="BJ740" s="335"/>
      <c r="BK740" s="335"/>
      <c r="BL740" s="335"/>
      <c r="BM740" s="335"/>
      <c r="BN740" s="335"/>
      <c r="BO740" s="335"/>
      <c r="BP740" s="335"/>
      <c r="BQ740" s="335"/>
      <c r="BR740" s="335"/>
      <c r="BS740" s="335"/>
      <c r="BT740" s="335"/>
      <c r="BU740" s="335"/>
      <c r="BV740" s="335"/>
      <c r="BW740" s="335"/>
      <c r="BX740" s="335"/>
      <c r="BY740" s="153"/>
      <c r="BZ740" s="153"/>
      <c r="CA740" s="153"/>
      <c r="CB740" s="153"/>
      <c r="CC740" s="153"/>
      <c r="CD740" s="12"/>
      <c r="CE740" s="12"/>
      <c r="CF740" s="12"/>
    </row>
    <row r="741" spans="1:84" ht="10.5" customHeight="1" x14ac:dyDescent="0.2">
      <c r="A741" s="994" t="s">
        <v>293</v>
      </c>
      <c r="B741" s="66"/>
      <c r="C741" s="534"/>
      <c r="D741" s="138"/>
      <c r="E741" s="157">
        <f t="shared" ref="E741:AB741" si="1773">E733+E738</f>
        <v>0.24</v>
      </c>
      <c r="F741" s="157">
        <f t="shared" si="1773"/>
        <v>0.24</v>
      </c>
      <c r="G741" s="157">
        <f t="shared" si="1773"/>
        <v>0.24</v>
      </c>
      <c r="H741" s="340">
        <f t="shared" si="1773"/>
        <v>0.24</v>
      </c>
      <c r="I741" s="157">
        <f t="shared" si="1773"/>
        <v>0.36</v>
      </c>
      <c r="J741" s="157">
        <f t="shared" si="1773"/>
        <v>0.24</v>
      </c>
      <c r="K741" s="157">
        <f t="shared" si="1773"/>
        <v>0.24</v>
      </c>
      <c r="L741" s="157">
        <f t="shared" si="1773"/>
        <v>0.36</v>
      </c>
      <c r="M741" s="157">
        <f t="shared" si="1773"/>
        <v>0.36</v>
      </c>
      <c r="N741" s="340">
        <f t="shared" si="1773"/>
        <v>0.24</v>
      </c>
      <c r="O741" s="157">
        <f t="shared" si="1773"/>
        <v>0.36</v>
      </c>
      <c r="P741" s="157">
        <f t="shared" si="1773"/>
        <v>0.12</v>
      </c>
      <c r="Q741" s="157">
        <f t="shared" si="1773"/>
        <v>0.36</v>
      </c>
      <c r="R741" s="157">
        <f t="shared" si="1773"/>
        <v>0.36</v>
      </c>
      <c r="S741" s="283">
        <f t="shared" si="1773"/>
        <v>0.48</v>
      </c>
      <c r="T741" s="157">
        <f t="shared" si="1773"/>
        <v>0.24</v>
      </c>
      <c r="U741" s="157">
        <f t="shared" si="1773"/>
        <v>0.36</v>
      </c>
      <c r="V741" s="283">
        <f t="shared" si="1773"/>
        <v>0.24</v>
      </c>
      <c r="W741" s="157">
        <f t="shared" si="1773"/>
        <v>0.24</v>
      </c>
      <c r="X741" s="157">
        <f t="shared" si="1773"/>
        <v>0.36</v>
      </c>
      <c r="Y741" s="340">
        <f t="shared" si="1773"/>
        <v>0.12</v>
      </c>
      <c r="Z741" s="157">
        <f t="shared" si="1773"/>
        <v>0.36</v>
      </c>
      <c r="AA741" s="157">
        <f t="shared" si="1773"/>
        <v>0.36</v>
      </c>
      <c r="AB741" s="158">
        <f t="shared" si="1773"/>
        <v>0.12</v>
      </c>
      <c r="AC741" s="335"/>
      <c r="AD741" s="335"/>
      <c r="AE741" s="103"/>
      <c r="AF741" s="335"/>
      <c r="AG741" s="335"/>
      <c r="AH741" s="335"/>
      <c r="AI741" s="335"/>
      <c r="AJ741" s="335"/>
      <c r="AK741" s="335"/>
      <c r="AL741" s="335"/>
      <c r="AM741" s="335"/>
      <c r="AN741" s="335"/>
      <c r="AO741" s="335"/>
      <c r="AP741" s="335"/>
      <c r="AQ741" s="335"/>
      <c r="AR741" s="335"/>
      <c r="AS741" s="335"/>
      <c r="AT741" s="335"/>
      <c r="AU741" s="335"/>
      <c r="AV741" s="335"/>
      <c r="AW741" s="335"/>
      <c r="AX741" s="335"/>
      <c r="AY741" s="335"/>
      <c r="AZ741" s="335"/>
      <c r="BA741" s="335"/>
      <c r="BB741" s="335"/>
      <c r="BC741" s="335"/>
      <c r="BD741" s="335"/>
      <c r="BE741" s="335"/>
      <c r="BF741" s="335"/>
      <c r="BG741" s="335"/>
      <c r="BH741" s="335"/>
      <c r="BI741" s="335"/>
      <c r="BJ741" s="335"/>
      <c r="BK741" s="335"/>
      <c r="BL741" s="335"/>
      <c r="BM741" s="335"/>
      <c r="BN741" s="335"/>
      <c r="BO741" s="335"/>
      <c r="BP741" s="335"/>
      <c r="BQ741" s="335"/>
      <c r="BR741" s="335"/>
      <c r="BS741" s="335"/>
      <c r="BT741" s="335"/>
      <c r="BU741" s="335"/>
      <c r="BV741" s="335"/>
      <c r="BW741" s="335"/>
      <c r="BX741" s="335"/>
      <c r="BY741" s="153"/>
      <c r="BZ741" s="153"/>
      <c r="CA741" s="153"/>
      <c r="CB741" s="153"/>
      <c r="CC741" s="153"/>
      <c r="CD741" s="12"/>
      <c r="CE741" s="12"/>
      <c r="CF741" s="12"/>
    </row>
    <row r="742" spans="1:84" ht="10.5" customHeight="1" x14ac:dyDescent="0.2">
      <c r="A742" s="995" t="s">
        <v>294</v>
      </c>
      <c r="B742" s="71"/>
      <c r="C742" s="539"/>
      <c r="D742" s="139"/>
      <c r="E742" s="159">
        <f t="shared" ref="E742:AB742" si="1774">E734+E739</f>
        <v>0.12</v>
      </c>
      <c r="F742" s="159">
        <f t="shared" si="1774"/>
        <v>0.36</v>
      </c>
      <c r="G742" s="159">
        <f t="shared" si="1774"/>
        <v>0.24</v>
      </c>
      <c r="H742" s="341">
        <f t="shared" si="1774"/>
        <v>0.24</v>
      </c>
      <c r="I742" s="159">
        <f t="shared" si="1774"/>
        <v>0.36</v>
      </c>
      <c r="J742" s="159">
        <f t="shared" si="1774"/>
        <v>0.36</v>
      </c>
      <c r="K742" s="159">
        <f t="shared" si="1774"/>
        <v>0.24</v>
      </c>
      <c r="L742" s="159">
        <f t="shared" si="1774"/>
        <v>0.36</v>
      </c>
      <c r="M742" s="159">
        <f t="shared" si="1774"/>
        <v>0.24</v>
      </c>
      <c r="N742" s="341">
        <f t="shared" si="1774"/>
        <v>0.36</v>
      </c>
      <c r="O742" s="159">
        <f t="shared" si="1774"/>
        <v>0.12</v>
      </c>
      <c r="P742" s="159">
        <f t="shared" si="1774"/>
        <v>0.36</v>
      </c>
      <c r="Q742" s="159">
        <f t="shared" si="1774"/>
        <v>0.36</v>
      </c>
      <c r="R742" s="159">
        <f t="shared" si="1774"/>
        <v>0.36</v>
      </c>
      <c r="S742" s="284">
        <f t="shared" si="1774"/>
        <v>0.36</v>
      </c>
      <c r="T742" s="159">
        <f t="shared" si="1774"/>
        <v>0.36</v>
      </c>
      <c r="U742" s="159">
        <f t="shared" si="1774"/>
        <v>0.36</v>
      </c>
      <c r="V742" s="284">
        <f t="shared" si="1774"/>
        <v>0.12</v>
      </c>
      <c r="W742" s="159">
        <f t="shared" si="1774"/>
        <v>0.36</v>
      </c>
      <c r="X742" s="159">
        <f t="shared" si="1774"/>
        <v>0.24</v>
      </c>
      <c r="Y742" s="341">
        <f t="shared" si="1774"/>
        <v>0.24</v>
      </c>
      <c r="Z742" s="159">
        <f t="shared" si="1774"/>
        <v>0.24</v>
      </c>
      <c r="AA742" s="159">
        <f t="shared" si="1774"/>
        <v>0.36</v>
      </c>
      <c r="AB742" s="160">
        <f t="shared" si="1774"/>
        <v>0.36</v>
      </c>
      <c r="AC742" s="335"/>
      <c r="AD742" s="335"/>
      <c r="AE742" s="103"/>
      <c r="AF742" s="335"/>
      <c r="AG742" s="335"/>
      <c r="AH742" s="335"/>
      <c r="AI742" s="335"/>
      <c r="AJ742" s="335"/>
      <c r="AK742" s="335"/>
      <c r="AL742" s="335"/>
      <c r="AM742" s="335"/>
      <c r="AN742" s="335"/>
      <c r="AO742" s="335"/>
      <c r="AP742" s="335"/>
      <c r="AQ742" s="335"/>
      <c r="AR742" s="335"/>
      <c r="AS742" s="335"/>
      <c r="AT742" s="335"/>
      <c r="AU742" s="335"/>
      <c r="AV742" s="335"/>
      <c r="AW742" s="335"/>
      <c r="AX742" s="335"/>
      <c r="AY742" s="335"/>
      <c r="AZ742" s="335"/>
      <c r="BA742" s="335"/>
      <c r="BB742" s="335"/>
      <c r="BC742" s="335"/>
      <c r="BD742" s="335"/>
      <c r="BE742" s="335"/>
      <c r="BF742" s="335"/>
      <c r="BG742" s="335"/>
      <c r="BH742" s="335"/>
      <c r="BI742" s="335"/>
      <c r="BJ742" s="335"/>
      <c r="BK742" s="335"/>
      <c r="BL742" s="335"/>
      <c r="BM742" s="335"/>
      <c r="BN742" s="335"/>
      <c r="BO742" s="335"/>
      <c r="BP742" s="335"/>
      <c r="BQ742" s="335"/>
      <c r="BR742" s="335"/>
      <c r="BS742" s="335"/>
      <c r="BT742" s="335"/>
      <c r="BU742" s="335"/>
      <c r="BV742" s="335"/>
      <c r="BW742" s="335"/>
      <c r="BX742" s="335"/>
      <c r="BY742" s="153"/>
      <c r="BZ742" s="153"/>
      <c r="CA742" s="153"/>
      <c r="CB742" s="153"/>
      <c r="CC742" s="153"/>
      <c r="CD742" s="12"/>
      <c r="CE742" s="12"/>
      <c r="CF742" s="12"/>
    </row>
    <row r="743" spans="1:84" ht="10.5" customHeight="1" thickBot="1" x14ac:dyDescent="0.25">
      <c r="A743" s="996" t="s">
        <v>295</v>
      </c>
      <c r="B743" s="74"/>
      <c r="C743" s="760"/>
      <c r="D743" s="140"/>
      <c r="E743" s="161">
        <f>SQRT(E742*E742+E741*E741)</f>
        <v>0.26832815729997478</v>
      </c>
      <c r="F743" s="161">
        <f t="shared" ref="F743:AB743" si="1775">SQRT(F742*F742+F741*F741)</f>
        <v>0.43266615305567868</v>
      </c>
      <c r="G743" s="161">
        <f t="shared" si="1775"/>
        <v>0.33941125496954283</v>
      </c>
      <c r="H743" s="342">
        <f t="shared" si="1775"/>
        <v>0.33941125496954283</v>
      </c>
      <c r="I743" s="161">
        <f t="shared" si="1775"/>
        <v>0.50911688245431419</v>
      </c>
      <c r="J743" s="161">
        <f t="shared" si="1775"/>
        <v>0.43266615305567868</v>
      </c>
      <c r="K743" s="161">
        <f t="shared" si="1775"/>
        <v>0.33941125496954283</v>
      </c>
      <c r="L743" s="161">
        <f t="shared" si="1775"/>
        <v>0.50911688245431419</v>
      </c>
      <c r="M743" s="161">
        <f t="shared" si="1775"/>
        <v>0.43266615305567868</v>
      </c>
      <c r="N743" s="342">
        <f t="shared" si="1775"/>
        <v>0.43266615305567868</v>
      </c>
      <c r="O743" s="161">
        <f t="shared" si="1775"/>
        <v>0.3794733192202055</v>
      </c>
      <c r="P743" s="161">
        <f t="shared" si="1775"/>
        <v>0.3794733192202055</v>
      </c>
      <c r="Q743" s="161">
        <f t="shared" si="1775"/>
        <v>0.50911688245431419</v>
      </c>
      <c r="R743" s="161">
        <f t="shared" si="1775"/>
        <v>0.50911688245431419</v>
      </c>
      <c r="S743" s="285">
        <f t="shared" si="1775"/>
        <v>0.6</v>
      </c>
      <c r="T743" s="161">
        <f t="shared" si="1775"/>
        <v>0.43266615305567868</v>
      </c>
      <c r="U743" s="161">
        <f t="shared" si="1775"/>
        <v>0.50911688245431419</v>
      </c>
      <c r="V743" s="285">
        <f t="shared" si="1775"/>
        <v>0.26832815729997478</v>
      </c>
      <c r="W743" s="161">
        <f t="shared" si="1775"/>
        <v>0.43266615305567868</v>
      </c>
      <c r="X743" s="161">
        <f t="shared" si="1775"/>
        <v>0.43266615305567868</v>
      </c>
      <c r="Y743" s="342">
        <f t="shared" si="1775"/>
        <v>0.26832815729997478</v>
      </c>
      <c r="Z743" s="161">
        <f t="shared" si="1775"/>
        <v>0.43266615305567868</v>
      </c>
      <c r="AA743" s="161">
        <f t="shared" si="1775"/>
        <v>0.50911688245431419</v>
      </c>
      <c r="AB743" s="162">
        <f t="shared" si="1775"/>
        <v>0.3794733192202055</v>
      </c>
      <c r="AC743" s="335"/>
      <c r="AD743" s="335"/>
      <c r="AE743" s="103"/>
      <c r="AF743" s="335"/>
      <c r="AG743" s="335"/>
      <c r="AH743" s="335"/>
      <c r="AI743" s="335"/>
      <c r="AJ743" s="335"/>
      <c r="AK743" s="335"/>
      <c r="AL743" s="335"/>
      <c r="AM743" s="335"/>
      <c r="AN743" s="335"/>
      <c r="AO743" s="335"/>
      <c r="AP743" s="335"/>
      <c r="AQ743" s="335"/>
      <c r="AR743" s="335"/>
      <c r="AS743" s="335"/>
      <c r="AT743" s="335"/>
      <c r="AU743" s="335"/>
      <c r="AV743" s="335"/>
      <c r="AW743" s="335"/>
      <c r="AX743" s="335"/>
      <c r="AY743" s="335"/>
      <c r="AZ743" s="335"/>
      <c r="BA743" s="335"/>
      <c r="BB743" s="335"/>
      <c r="BC743" s="335"/>
      <c r="BD743" s="335"/>
      <c r="BE743" s="335"/>
      <c r="BF743" s="335"/>
      <c r="BG743" s="335"/>
      <c r="BH743" s="335"/>
      <c r="BI743" s="335"/>
      <c r="BJ743" s="335"/>
      <c r="BK743" s="335"/>
      <c r="BL743" s="335"/>
      <c r="BM743" s="335"/>
      <c r="BN743" s="335"/>
      <c r="BO743" s="335"/>
      <c r="BP743" s="335"/>
      <c r="BQ743" s="335"/>
      <c r="BR743" s="335"/>
      <c r="BS743" s="335"/>
      <c r="BT743" s="335"/>
      <c r="BU743" s="335"/>
      <c r="BV743" s="335"/>
      <c r="BW743" s="335"/>
      <c r="BX743" s="335"/>
      <c r="BY743" s="153"/>
      <c r="BZ743" s="153"/>
      <c r="CA743" s="153"/>
      <c r="CB743" s="153"/>
      <c r="CC743" s="153"/>
      <c r="CD743" s="12"/>
      <c r="CE743" s="12"/>
      <c r="CF743" s="12"/>
    </row>
    <row r="744" spans="1:84" ht="10.5" customHeight="1" thickBot="1" x14ac:dyDescent="0.25">
      <c r="A744" s="999" t="s">
        <v>97</v>
      </c>
      <c r="B744" s="163"/>
      <c r="C744" s="163"/>
      <c r="D744" s="163"/>
      <c r="E744" s="163">
        <v>1</v>
      </c>
      <c r="F744" s="163">
        <v>2</v>
      </c>
      <c r="G744" s="163">
        <v>3</v>
      </c>
      <c r="H744" s="366">
        <v>4</v>
      </c>
      <c r="I744" s="163">
        <v>5</v>
      </c>
      <c r="J744" s="163">
        <v>6</v>
      </c>
      <c r="K744" s="163">
        <v>7</v>
      </c>
      <c r="L744" s="163">
        <v>8</v>
      </c>
      <c r="M744" s="163">
        <v>9</v>
      </c>
      <c r="N744" s="366">
        <v>10</v>
      </c>
      <c r="O744" s="163">
        <v>11</v>
      </c>
      <c r="P744" s="163">
        <v>12</v>
      </c>
      <c r="Q744" s="163">
        <v>13</v>
      </c>
      <c r="R744" s="163">
        <v>14</v>
      </c>
      <c r="S744" s="163">
        <v>15</v>
      </c>
      <c r="T744" s="163">
        <v>16</v>
      </c>
      <c r="U744" s="163">
        <v>17</v>
      </c>
      <c r="V744" s="163">
        <v>18</v>
      </c>
      <c r="W744" s="163">
        <v>19</v>
      </c>
      <c r="X744" s="163">
        <v>20</v>
      </c>
      <c r="Y744" s="366">
        <v>21</v>
      </c>
      <c r="Z744" s="163">
        <v>22</v>
      </c>
      <c r="AA744" s="163">
        <v>23</v>
      </c>
      <c r="AB744" s="164">
        <v>24</v>
      </c>
      <c r="AC744" s="441"/>
      <c r="AD744" s="441"/>
      <c r="AE744" s="442"/>
      <c r="AF744" s="335"/>
      <c r="AG744" s="335"/>
      <c r="AH744" s="335"/>
      <c r="AI744" s="335"/>
      <c r="AJ744" s="335"/>
      <c r="AK744" s="335"/>
      <c r="AL744" s="335"/>
      <c r="AM744" s="335"/>
      <c r="AN744" s="335"/>
      <c r="AO744" s="335"/>
      <c r="AP744" s="335"/>
      <c r="AQ744" s="335"/>
      <c r="AR744" s="335"/>
      <c r="AS744" s="335"/>
      <c r="AT744" s="335"/>
      <c r="AU744" s="335"/>
      <c r="AV744" s="335"/>
      <c r="AW744" s="335"/>
      <c r="AX744" s="335"/>
      <c r="AY744" s="335"/>
      <c r="AZ744" s="335"/>
      <c r="BA744" s="335"/>
      <c r="BB744" s="335"/>
      <c r="BC744" s="335"/>
      <c r="BD744" s="335"/>
      <c r="BE744" s="335"/>
      <c r="BF744" s="335"/>
      <c r="BG744" s="335"/>
      <c r="BH744" s="335"/>
      <c r="BI744" s="335"/>
      <c r="BJ744" s="335"/>
      <c r="BK744" s="335"/>
      <c r="BL744" s="335"/>
      <c r="BM744" s="335"/>
      <c r="BN744" s="335"/>
      <c r="BO744" s="335"/>
      <c r="BP744" s="335"/>
      <c r="BQ744" s="335"/>
      <c r="BR744" s="335"/>
      <c r="BS744" s="335"/>
      <c r="BT744" s="335"/>
      <c r="BU744" s="335"/>
      <c r="BV744" s="335"/>
      <c r="BW744" s="335"/>
      <c r="BX744" s="335"/>
      <c r="BY744" s="153"/>
      <c r="BZ744" s="153"/>
      <c r="CA744" s="153"/>
      <c r="CB744" s="153"/>
      <c r="CC744" s="153"/>
      <c r="CD744" s="6"/>
      <c r="CE744" s="6"/>
      <c r="CF744" s="6"/>
    </row>
    <row r="745" spans="1:84" ht="10.5" customHeight="1" x14ac:dyDescent="0.2">
      <c r="A745" s="345" t="s">
        <v>77</v>
      </c>
      <c r="B745" s="41"/>
      <c r="C745" s="41" t="s">
        <v>522</v>
      </c>
      <c r="D745" s="224" t="s">
        <v>38</v>
      </c>
      <c r="E745" s="41">
        <v>6.5</v>
      </c>
      <c r="F745" s="41">
        <v>6.5</v>
      </c>
      <c r="G745" s="41">
        <v>6.5</v>
      </c>
      <c r="H745" s="346">
        <v>6.5</v>
      </c>
      <c r="I745" s="41">
        <v>6.5</v>
      </c>
      <c r="J745" s="41">
        <v>6.5</v>
      </c>
      <c r="K745" s="41">
        <v>6.5</v>
      </c>
      <c r="L745" s="41">
        <v>6.4</v>
      </c>
      <c r="M745" s="41">
        <v>6.5</v>
      </c>
      <c r="N745" s="346">
        <v>6.4</v>
      </c>
      <c r="O745" s="41">
        <v>6.4</v>
      </c>
      <c r="P745" s="41">
        <v>6.4</v>
      </c>
      <c r="Q745" s="41">
        <v>6.4</v>
      </c>
      <c r="R745" s="41">
        <v>6.4</v>
      </c>
      <c r="S745" s="41">
        <v>6.4</v>
      </c>
      <c r="T745" s="41">
        <v>6.4</v>
      </c>
      <c r="U745" s="41">
        <v>6.4</v>
      </c>
      <c r="V745" s="41">
        <v>6.4</v>
      </c>
      <c r="W745" s="41">
        <v>6.4</v>
      </c>
      <c r="X745" s="41">
        <v>6.6</v>
      </c>
      <c r="Y745" s="346">
        <v>6.6</v>
      </c>
      <c r="Z745" s="41">
        <v>6.6</v>
      </c>
      <c r="AA745" s="41">
        <v>6.6</v>
      </c>
      <c r="AB745" s="42">
        <v>6.6</v>
      </c>
      <c r="AC745" s="335"/>
      <c r="AD745" s="335"/>
      <c r="AE745" s="443"/>
      <c r="AF745" s="335"/>
      <c r="AG745" s="335"/>
      <c r="AH745" s="335"/>
      <c r="AI745" s="335"/>
      <c r="AJ745" s="335"/>
      <c r="AK745" s="335"/>
      <c r="AL745" s="335"/>
      <c r="AM745" s="335"/>
      <c r="AN745" s="335"/>
      <c r="AO745" s="335"/>
      <c r="AP745" s="335"/>
      <c r="AQ745" s="335"/>
      <c r="AR745" s="335"/>
      <c r="AS745" s="335"/>
      <c r="AT745" s="335"/>
      <c r="AU745" s="335"/>
      <c r="AV745" s="335"/>
      <c r="AW745" s="335"/>
      <c r="AX745" s="335"/>
      <c r="AY745" s="335"/>
      <c r="AZ745" s="335"/>
      <c r="BA745" s="335"/>
      <c r="BB745" s="335"/>
      <c r="BC745" s="335"/>
      <c r="BD745" s="335"/>
      <c r="BE745" s="335"/>
      <c r="BF745" s="335"/>
      <c r="BG745" s="335"/>
      <c r="BH745" s="335"/>
      <c r="BI745" s="335"/>
      <c r="BJ745" s="335"/>
      <c r="BK745" s="335"/>
      <c r="BL745" s="335"/>
      <c r="BM745" s="335"/>
      <c r="BN745" s="335"/>
      <c r="BO745" s="335"/>
      <c r="BP745" s="335"/>
      <c r="BQ745" s="335"/>
      <c r="BR745" s="335"/>
      <c r="BS745" s="335"/>
      <c r="BT745" s="335"/>
      <c r="BU745" s="335"/>
      <c r="BV745" s="335"/>
      <c r="BW745" s="335"/>
      <c r="BX745" s="335"/>
      <c r="BY745" s="153"/>
      <c r="BZ745" s="153"/>
      <c r="CA745" s="153"/>
      <c r="CB745" s="153"/>
      <c r="CC745" s="153"/>
      <c r="CD745" s="6"/>
      <c r="CE745" s="6"/>
      <c r="CF745" s="6"/>
    </row>
    <row r="746" spans="1:84" ht="10.5" customHeight="1" thickBot="1" x14ac:dyDescent="0.25">
      <c r="A746" s="347" t="s">
        <v>78</v>
      </c>
      <c r="B746" s="43"/>
      <c r="C746" s="43" t="s">
        <v>522</v>
      </c>
      <c r="D746" s="226" t="s">
        <v>38</v>
      </c>
      <c r="E746" s="43">
        <v>6.5</v>
      </c>
      <c r="F746" s="43">
        <v>6.5</v>
      </c>
      <c r="G746" s="43">
        <v>6.5</v>
      </c>
      <c r="H746" s="348">
        <v>6.5</v>
      </c>
      <c r="I746" s="43">
        <v>6.5</v>
      </c>
      <c r="J746" s="43">
        <v>6.5</v>
      </c>
      <c r="K746" s="43">
        <v>6.5</v>
      </c>
      <c r="L746" s="43">
        <v>6.6</v>
      </c>
      <c r="M746" s="43">
        <v>6.6</v>
      </c>
      <c r="N746" s="348">
        <v>6.7</v>
      </c>
      <c r="O746" s="43">
        <v>6.6</v>
      </c>
      <c r="P746" s="43">
        <v>6.6</v>
      </c>
      <c r="Q746" s="43">
        <v>6.6</v>
      </c>
      <c r="R746" s="43">
        <v>6.6</v>
      </c>
      <c r="S746" s="43">
        <v>6.6</v>
      </c>
      <c r="T746" s="43">
        <v>6.6</v>
      </c>
      <c r="U746" s="43">
        <v>6.6</v>
      </c>
      <c r="V746" s="43">
        <v>6.6</v>
      </c>
      <c r="W746" s="43">
        <v>6.6</v>
      </c>
      <c r="X746" s="43">
        <v>6.6</v>
      </c>
      <c r="Y746" s="348">
        <v>6.6</v>
      </c>
      <c r="Z746" s="43">
        <v>6.6</v>
      </c>
      <c r="AA746" s="43">
        <v>6.6</v>
      </c>
      <c r="AB746" s="44">
        <v>6.6</v>
      </c>
      <c r="AC746" s="335"/>
      <c r="AD746" s="335"/>
      <c r="AE746" s="443"/>
      <c r="AF746" s="335"/>
      <c r="AG746" s="335"/>
      <c r="AH746" s="335"/>
      <c r="AI746" s="335"/>
      <c r="AJ746" s="335"/>
      <c r="AK746" s="335"/>
      <c r="AL746" s="335"/>
      <c r="AM746" s="335"/>
      <c r="AN746" s="335"/>
      <c r="AO746" s="335"/>
      <c r="AP746" s="335"/>
      <c r="AQ746" s="335"/>
      <c r="AR746" s="335"/>
      <c r="AS746" s="335"/>
      <c r="AT746" s="335"/>
      <c r="AU746" s="335"/>
      <c r="AV746" s="335"/>
      <c r="AW746" s="335"/>
      <c r="AX746" s="335"/>
      <c r="AY746" s="335"/>
      <c r="AZ746" s="335"/>
      <c r="BA746" s="335"/>
      <c r="BB746" s="335"/>
      <c r="BC746" s="335"/>
      <c r="BD746" s="335"/>
      <c r="BE746" s="335"/>
      <c r="BF746" s="335"/>
      <c r="BG746" s="335"/>
      <c r="BH746" s="335"/>
      <c r="BI746" s="335"/>
      <c r="BJ746" s="335"/>
      <c r="BK746" s="335"/>
      <c r="BL746" s="335"/>
      <c r="BM746" s="335"/>
      <c r="BN746" s="335"/>
      <c r="BO746" s="335"/>
      <c r="BP746" s="335"/>
      <c r="BQ746" s="335"/>
      <c r="BR746" s="335"/>
      <c r="BS746" s="335"/>
      <c r="BT746" s="335"/>
      <c r="BU746" s="335"/>
      <c r="BV746" s="335"/>
      <c r="BW746" s="335"/>
      <c r="BX746" s="335"/>
      <c r="BY746" s="153"/>
      <c r="BZ746" s="153"/>
      <c r="CA746" s="153"/>
      <c r="CB746" s="153"/>
      <c r="CC746" s="153"/>
      <c r="CD746" s="6"/>
      <c r="CE746" s="6"/>
      <c r="CF746" s="6"/>
    </row>
    <row r="747" spans="1:84" ht="10.5" customHeight="1" x14ac:dyDescent="0.2">
      <c r="A747" s="1575" t="s">
        <v>11</v>
      </c>
      <c r="B747" s="1570" t="s">
        <v>815</v>
      </c>
      <c r="C747" s="992"/>
      <c r="D747" s="997"/>
      <c r="E747" s="79"/>
      <c r="F747" s="79"/>
      <c r="G747" s="79"/>
      <c r="H747" s="389"/>
      <c r="I747" s="79"/>
      <c r="J747" s="79"/>
      <c r="K747" s="79"/>
      <c r="L747" s="79"/>
      <c r="M747" s="79"/>
      <c r="N747" s="38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389"/>
      <c r="Z747" s="79"/>
      <c r="AA747" s="79"/>
      <c r="AB747" s="80"/>
      <c r="AC747" s="412" t="s">
        <v>115</v>
      </c>
      <c r="AD747" s="53" t="e">
        <f>AD749/AC749</f>
        <v>#DIV/0!</v>
      </c>
      <c r="AE747" s="61"/>
      <c r="AF747" s="400"/>
      <c r="AG747" s="102"/>
      <c r="AH747" s="102"/>
      <c r="AI747" s="102"/>
      <c r="AJ747" s="102"/>
      <c r="AK747" s="102"/>
      <c r="AL747" s="102"/>
      <c r="AM747" s="102"/>
      <c r="AN747" s="102"/>
      <c r="AO747" s="102"/>
      <c r="AP747" s="102"/>
      <c r="AQ747" s="102"/>
      <c r="AR747" s="102"/>
      <c r="AS747" s="102"/>
      <c r="AT747" s="102"/>
      <c r="AU747" s="102"/>
      <c r="AV747" s="102"/>
      <c r="AW747" s="102"/>
      <c r="AX747" s="102"/>
      <c r="AY747" s="102"/>
      <c r="AZ747" s="102"/>
      <c r="BA747" s="102"/>
      <c r="BB747" s="102"/>
      <c r="BC747" s="102"/>
      <c r="BD747" s="102"/>
      <c r="BE747" s="102"/>
      <c r="BF747" s="102"/>
      <c r="BG747" s="102"/>
      <c r="BH747" s="102"/>
      <c r="BI747" s="102"/>
      <c r="BJ747" s="102"/>
      <c r="BK747" s="102"/>
      <c r="BL747" s="102"/>
      <c r="BM747" s="102"/>
      <c r="BN747" s="102"/>
      <c r="BO747" s="102"/>
      <c r="BP747" s="102"/>
      <c r="BQ747" s="102"/>
      <c r="BR747" s="102"/>
      <c r="BS747" s="102"/>
      <c r="BT747" s="102"/>
      <c r="BU747" s="102"/>
      <c r="BV747" s="102"/>
      <c r="BW747" s="102"/>
      <c r="BX747" s="102"/>
      <c r="BY747" s="1254"/>
      <c r="BZ747" s="1254"/>
      <c r="CA747" s="1254"/>
      <c r="CB747" s="1254"/>
      <c r="CC747" s="1254"/>
      <c r="CD747" s="11"/>
      <c r="CE747" s="11"/>
      <c r="CF747" s="11"/>
    </row>
    <row r="748" spans="1:84" ht="10.5" customHeight="1" x14ac:dyDescent="0.2">
      <c r="A748" s="1645"/>
      <c r="B748" s="1647"/>
      <c r="C748" s="993" t="s">
        <v>129</v>
      </c>
      <c r="D748" s="134" t="s">
        <v>33</v>
      </c>
      <c r="E748" s="107">
        <f>ROUND(SQRT(E749^2+E750^2)*1000/(1.73*E746),0)</f>
        <v>0</v>
      </c>
      <c r="F748" s="107">
        <f>ROUND(SQRT(F749^2+F750^2)*1000/(1.73*F746),0)</f>
        <v>0</v>
      </c>
      <c r="G748" s="107">
        <f t="shared" ref="G748:AB748" si="1776">ROUND(SQRT(G749^2+G750^2)*1000/(1.73*G746),0)</f>
        <v>0</v>
      </c>
      <c r="H748" s="353">
        <f t="shared" si="1776"/>
        <v>0</v>
      </c>
      <c r="I748" s="107">
        <f t="shared" si="1776"/>
        <v>0</v>
      </c>
      <c r="J748" s="107">
        <f t="shared" si="1776"/>
        <v>0</v>
      </c>
      <c r="K748" s="107">
        <f t="shared" si="1776"/>
        <v>0</v>
      </c>
      <c r="L748" s="107">
        <f t="shared" si="1776"/>
        <v>0</v>
      </c>
      <c r="M748" s="107">
        <f t="shared" si="1776"/>
        <v>0</v>
      </c>
      <c r="N748" s="353">
        <f t="shared" si="1776"/>
        <v>0</v>
      </c>
      <c r="O748" s="107">
        <f t="shared" si="1776"/>
        <v>0</v>
      </c>
      <c r="P748" s="107">
        <f t="shared" si="1776"/>
        <v>0</v>
      </c>
      <c r="Q748" s="107">
        <f t="shared" si="1776"/>
        <v>0</v>
      </c>
      <c r="R748" s="107">
        <f t="shared" si="1776"/>
        <v>0</v>
      </c>
      <c r="S748" s="107">
        <f t="shared" si="1776"/>
        <v>0</v>
      </c>
      <c r="T748" s="107">
        <f t="shared" si="1776"/>
        <v>0</v>
      </c>
      <c r="U748" s="107">
        <f t="shared" si="1776"/>
        <v>0</v>
      </c>
      <c r="V748" s="107">
        <f t="shared" si="1776"/>
        <v>0</v>
      </c>
      <c r="W748" s="107">
        <f t="shared" si="1776"/>
        <v>0</v>
      </c>
      <c r="X748" s="107">
        <f t="shared" si="1776"/>
        <v>0</v>
      </c>
      <c r="Y748" s="353">
        <f t="shared" si="1776"/>
        <v>0</v>
      </c>
      <c r="Z748" s="107">
        <f t="shared" si="1776"/>
        <v>0</v>
      </c>
      <c r="AA748" s="107">
        <f t="shared" si="1776"/>
        <v>0</v>
      </c>
      <c r="AB748" s="108">
        <f t="shared" si="1776"/>
        <v>0</v>
      </c>
      <c r="AC748" s="333"/>
      <c r="AD748" s="180"/>
      <c r="AE748" s="61"/>
      <c r="AF748" s="335"/>
      <c r="AG748" s="335"/>
      <c r="AH748" s="335"/>
      <c r="AI748" s="335"/>
      <c r="AJ748" s="335"/>
      <c r="AK748" s="335"/>
      <c r="AL748" s="335"/>
      <c r="AM748" s="335"/>
      <c r="AN748" s="335"/>
      <c r="AO748" s="335"/>
      <c r="AP748" s="335"/>
      <c r="AQ748" s="335"/>
      <c r="AR748" s="335"/>
      <c r="AS748" s="335"/>
      <c r="AT748" s="335"/>
      <c r="AU748" s="335"/>
      <c r="AV748" s="335"/>
      <c r="AW748" s="335"/>
      <c r="AX748" s="335"/>
      <c r="AY748" s="335"/>
      <c r="AZ748" s="335"/>
      <c r="BA748" s="335"/>
      <c r="BB748" s="335"/>
      <c r="BC748" s="335"/>
      <c r="BD748" s="335"/>
      <c r="BE748" s="335"/>
      <c r="BF748" s="335"/>
      <c r="BG748" s="335"/>
      <c r="BH748" s="335"/>
      <c r="BI748" s="335"/>
      <c r="BJ748" s="335"/>
      <c r="BK748" s="335"/>
      <c r="BL748" s="335"/>
      <c r="BM748" s="335"/>
      <c r="BN748" s="335"/>
      <c r="BO748" s="335"/>
      <c r="BP748" s="335"/>
      <c r="BQ748" s="335"/>
      <c r="BR748" s="335"/>
      <c r="BS748" s="335"/>
      <c r="BT748" s="335"/>
      <c r="BU748" s="335"/>
      <c r="BV748" s="335"/>
      <c r="BW748" s="335"/>
      <c r="BX748" s="335"/>
      <c r="BY748" s="153"/>
      <c r="BZ748" s="153"/>
      <c r="CA748" s="153"/>
      <c r="CB748" s="153"/>
      <c r="CC748" s="153"/>
      <c r="CD748" s="12"/>
      <c r="CE748" s="12"/>
      <c r="CF748" s="12"/>
    </row>
    <row r="749" spans="1:84" ht="10.5" customHeight="1" x14ac:dyDescent="0.2">
      <c r="A749" s="1645"/>
      <c r="B749" s="1647"/>
      <c r="C749" s="993" t="s">
        <v>127</v>
      </c>
      <c r="D749" s="134" t="s">
        <v>116</v>
      </c>
      <c r="E749" s="64">
        <f t="shared" ref="E749:AB749" si="1777">ROUND((AG749-AF749)*$AE749,2)</f>
        <v>0</v>
      </c>
      <c r="F749" s="64">
        <f t="shared" si="1777"/>
        <v>0</v>
      </c>
      <c r="G749" s="64">
        <f t="shared" si="1777"/>
        <v>0</v>
      </c>
      <c r="H749" s="424">
        <f t="shared" si="1777"/>
        <v>0</v>
      </c>
      <c r="I749" s="64">
        <f t="shared" si="1777"/>
        <v>0</v>
      </c>
      <c r="J749" s="64">
        <f t="shared" si="1777"/>
        <v>0</v>
      </c>
      <c r="K749" s="64">
        <f t="shared" si="1777"/>
        <v>0</v>
      </c>
      <c r="L749" s="64">
        <f t="shared" si="1777"/>
        <v>0</v>
      </c>
      <c r="M749" s="64">
        <f t="shared" si="1777"/>
        <v>0</v>
      </c>
      <c r="N749" s="424">
        <f t="shared" si="1777"/>
        <v>0</v>
      </c>
      <c r="O749" s="64">
        <f t="shared" si="1777"/>
        <v>0</v>
      </c>
      <c r="P749" s="64">
        <f t="shared" si="1777"/>
        <v>0</v>
      </c>
      <c r="Q749" s="64">
        <f t="shared" si="1777"/>
        <v>0</v>
      </c>
      <c r="R749" s="64">
        <f t="shared" si="1777"/>
        <v>0</v>
      </c>
      <c r="S749" s="64">
        <f t="shared" si="1777"/>
        <v>0</v>
      </c>
      <c r="T749" s="64">
        <f t="shared" si="1777"/>
        <v>0</v>
      </c>
      <c r="U749" s="64">
        <f t="shared" si="1777"/>
        <v>0</v>
      </c>
      <c r="V749" s="64">
        <f t="shared" si="1777"/>
        <v>0</v>
      </c>
      <c r="W749" s="64">
        <f t="shared" si="1777"/>
        <v>0</v>
      </c>
      <c r="X749" s="64">
        <f t="shared" si="1777"/>
        <v>0</v>
      </c>
      <c r="Y749" s="424">
        <f t="shared" si="1777"/>
        <v>0</v>
      </c>
      <c r="Z749" s="64">
        <f t="shared" si="1777"/>
        <v>0</v>
      </c>
      <c r="AA749" s="64">
        <f t="shared" si="1777"/>
        <v>0</v>
      </c>
      <c r="AB749" s="65">
        <f t="shared" si="1777"/>
        <v>0</v>
      </c>
      <c r="AC749" s="217">
        <f>SUM(E749:AB749)</f>
        <v>0</v>
      </c>
      <c r="AD749" s="489">
        <f>SUM(E750:AB750)</f>
        <v>0</v>
      </c>
      <c r="AE749" s="61">
        <v>1.8</v>
      </c>
      <c r="AF749" s="335">
        <v>3444.45</v>
      </c>
      <c r="AG749" s="335">
        <v>3444.45</v>
      </c>
      <c r="AH749" s="335">
        <v>3444.45</v>
      </c>
      <c r="AI749" s="335">
        <v>3444.45</v>
      </c>
      <c r="AJ749" s="335">
        <v>3444.45</v>
      </c>
      <c r="AK749" s="335">
        <v>3444.45</v>
      </c>
      <c r="AL749" s="335">
        <v>3444.45</v>
      </c>
      <c r="AM749" s="335">
        <v>3444.45</v>
      </c>
      <c r="AN749" s="335">
        <v>3444.45</v>
      </c>
      <c r="AO749" s="335">
        <v>3444.45</v>
      </c>
      <c r="AP749" s="335">
        <v>3444.45</v>
      </c>
      <c r="AQ749" s="335">
        <v>3444.45</v>
      </c>
      <c r="AR749" s="335">
        <v>3444.45</v>
      </c>
      <c r="AS749" s="335">
        <v>3444.45</v>
      </c>
      <c r="AT749" s="335">
        <v>3444.45</v>
      </c>
      <c r="AU749" s="335">
        <v>3444.45</v>
      </c>
      <c r="AV749" s="335">
        <v>3444.45</v>
      </c>
      <c r="AW749" s="335">
        <v>3444.45</v>
      </c>
      <c r="AX749" s="335">
        <v>3444.45</v>
      </c>
      <c r="AY749" s="335">
        <v>3444.45</v>
      </c>
      <c r="AZ749" s="335">
        <v>3444.45</v>
      </c>
      <c r="BA749" s="335">
        <v>3444.45</v>
      </c>
      <c r="BB749" s="335">
        <v>3444.45</v>
      </c>
      <c r="BC749" s="335">
        <v>3444.45</v>
      </c>
      <c r="BD749" s="335">
        <v>3444.45</v>
      </c>
      <c r="BE749" s="335"/>
      <c r="BF749" s="335"/>
      <c r="BG749" s="335"/>
      <c r="BH749" s="335"/>
      <c r="BI749" s="335"/>
      <c r="BJ749" s="335"/>
      <c r="BK749" s="335"/>
      <c r="BL749" s="335"/>
      <c r="BM749" s="335"/>
      <c r="BN749" s="335"/>
      <c r="BO749" s="335"/>
      <c r="BP749" s="335"/>
      <c r="BQ749" s="335"/>
      <c r="BR749" s="335"/>
      <c r="BS749" s="335"/>
      <c r="BT749" s="335"/>
      <c r="BU749" s="335"/>
      <c r="BV749" s="335"/>
      <c r="BW749" s="335"/>
      <c r="BX749" s="335"/>
      <c r="BY749" s="863"/>
      <c r="BZ749" s="863"/>
      <c r="CA749" s="863"/>
      <c r="CB749" s="863"/>
      <c r="CC749" s="863"/>
      <c r="CD749" s="18"/>
      <c r="CE749" s="18"/>
      <c r="CF749" s="18"/>
    </row>
    <row r="750" spans="1:84" ht="10.5" customHeight="1" x14ac:dyDescent="0.2">
      <c r="A750" s="1645"/>
      <c r="B750" s="1647"/>
      <c r="C750" s="993" t="s">
        <v>127</v>
      </c>
      <c r="D750" s="134" t="s">
        <v>117</v>
      </c>
      <c r="E750" s="64">
        <f t="shared" ref="E750:AB750" si="1778">ROUND((AG750-AF750)*$AE749,2)</f>
        <v>0</v>
      </c>
      <c r="F750" s="51">
        <f t="shared" si="1778"/>
        <v>0</v>
      </c>
      <c r="G750" s="51">
        <f t="shared" si="1778"/>
        <v>0</v>
      </c>
      <c r="H750" s="334">
        <f t="shared" si="1778"/>
        <v>0</v>
      </c>
      <c r="I750" s="51">
        <f t="shared" si="1778"/>
        <v>0</v>
      </c>
      <c r="J750" s="51">
        <f t="shared" si="1778"/>
        <v>0</v>
      </c>
      <c r="K750" s="51">
        <f t="shared" si="1778"/>
        <v>0</v>
      </c>
      <c r="L750" s="51">
        <f t="shared" si="1778"/>
        <v>0</v>
      </c>
      <c r="M750" s="51">
        <f t="shared" si="1778"/>
        <v>0</v>
      </c>
      <c r="N750" s="334">
        <f t="shared" si="1778"/>
        <v>0</v>
      </c>
      <c r="O750" s="51">
        <f t="shared" si="1778"/>
        <v>0</v>
      </c>
      <c r="P750" s="51">
        <f t="shared" si="1778"/>
        <v>0</v>
      </c>
      <c r="Q750" s="51">
        <f t="shared" si="1778"/>
        <v>0</v>
      </c>
      <c r="R750" s="51">
        <f t="shared" si="1778"/>
        <v>0</v>
      </c>
      <c r="S750" s="51">
        <f t="shared" si="1778"/>
        <v>0</v>
      </c>
      <c r="T750" s="51">
        <f t="shared" si="1778"/>
        <v>0</v>
      </c>
      <c r="U750" s="51">
        <f t="shared" si="1778"/>
        <v>0</v>
      </c>
      <c r="V750" s="51">
        <f t="shared" si="1778"/>
        <v>0</v>
      </c>
      <c r="W750" s="51">
        <f t="shared" si="1778"/>
        <v>0</v>
      </c>
      <c r="X750" s="51">
        <f t="shared" si="1778"/>
        <v>0</v>
      </c>
      <c r="Y750" s="334">
        <f t="shared" si="1778"/>
        <v>0</v>
      </c>
      <c r="Z750" s="51">
        <f t="shared" si="1778"/>
        <v>0</v>
      </c>
      <c r="AA750" s="51">
        <f t="shared" si="1778"/>
        <v>0</v>
      </c>
      <c r="AB750" s="52">
        <f t="shared" si="1778"/>
        <v>0</v>
      </c>
      <c r="AC750" s="333"/>
      <c r="AD750" s="180"/>
      <c r="AE750" s="61"/>
      <c r="AF750" s="335">
        <v>2308.42</v>
      </c>
      <c r="AG750" s="335">
        <v>2308.42</v>
      </c>
      <c r="AH750" s="335">
        <v>2308.42</v>
      </c>
      <c r="AI750" s="335">
        <v>2308.42</v>
      </c>
      <c r="AJ750" s="335">
        <v>2308.42</v>
      </c>
      <c r="AK750" s="335">
        <v>2308.42</v>
      </c>
      <c r="AL750" s="335">
        <v>2308.42</v>
      </c>
      <c r="AM750" s="335">
        <v>2308.42</v>
      </c>
      <c r="AN750" s="335">
        <v>2308.42</v>
      </c>
      <c r="AO750" s="335">
        <v>2308.42</v>
      </c>
      <c r="AP750" s="335">
        <v>2308.42</v>
      </c>
      <c r="AQ750" s="335">
        <v>2308.42</v>
      </c>
      <c r="AR750" s="335">
        <v>2308.42</v>
      </c>
      <c r="AS750" s="335">
        <v>2308.42</v>
      </c>
      <c r="AT750" s="335">
        <v>2308.42</v>
      </c>
      <c r="AU750" s="335">
        <v>2308.42</v>
      </c>
      <c r="AV750" s="335">
        <v>2308.42</v>
      </c>
      <c r="AW750" s="335">
        <v>2308.42</v>
      </c>
      <c r="AX750" s="335">
        <v>2308.42</v>
      </c>
      <c r="AY750" s="335">
        <v>2308.42</v>
      </c>
      <c r="AZ750" s="335">
        <v>2308.42</v>
      </c>
      <c r="BA750" s="335">
        <v>2308.42</v>
      </c>
      <c r="BB750" s="335">
        <v>2308.42</v>
      </c>
      <c r="BC750" s="335">
        <v>2308.42</v>
      </c>
      <c r="BD750" s="335">
        <v>2308.42</v>
      </c>
      <c r="BE750" s="335"/>
      <c r="BF750" s="335"/>
      <c r="BG750" s="335"/>
      <c r="BH750" s="335"/>
      <c r="BI750" s="335"/>
      <c r="BJ750" s="335"/>
      <c r="BK750" s="335"/>
      <c r="BL750" s="335"/>
      <c r="BM750" s="335"/>
      <c r="BN750" s="335"/>
      <c r="BO750" s="335"/>
      <c r="BP750" s="335"/>
      <c r="BQ750" s="335"/>
      <c r="BR750" s="335"/>
      <c r="BS750" s="335"/>
      <c r="BT750" s="335"/>
      <c r="BU750" s="335"/>
      <c r="BV750" s="335"/>
      <c r="BW750" s="335"/>
      <c r="BX750" s="335"/>
      <c r="BY750" s="863"/>
      <c r="BZ750" s="863"/>
      <c r="CA750" s="863"/>
      <c r="CB750" s="863"/>
      <c r="CC750" s="863"/>
      <c r="CD750" s="18"/>
      <c r="CE750" s="18"/>
      <c r="CF750" s="18"/>
    </row>
    <row r="751" spans="1:84" ht="10.5" customHeight="1" thickBot="1" x14ac:dyDescent="0.25">
      <c r="A751" s="1646"/>
      <c r="B751" s="1648"/>
      <c r="C751" s="274"/>
      <c r="D751" s="239" t="s">
        <v>41</v>
      </c>
      <c r="E751" s="55" t="e">
        <f t="shared" ref="E751:AB751" si="1779">E750/E749</f>
        <v>#DIV/0!</v>
      </c>
      <c r="F751" s="55" t="e">
        <f t="shared" si="1779"/>
        <v>#DIV/0!</v>
      </c>
      <c r="G751" s="55" t="e">
        <f t="shared" si="1779"/>
        <v>#DIV/0!</v>
      </c>
      <c r="H751" s="368" t="e">
        <f t="shared" si="1779"/>
        <v>#DIV/0!</v>
      </c>
      <c r="I751" s="55" t="e">
        <f t="shared" si="1779"/>
        <v>#DIV/0!</v>
      </c>
      <c r="J751" s="55" t="e">
        <f t="shared" si="1779"/>
        <v>#DIV/0!</v>
      </c>
      <c r="K751" s="55" t="e">
        <f t="shared" si="1779"/>
        <v>#DIV/0!</v>
      </c>
      <c r="L751" s="55" t="e">
        <f t="shared" si="1779"/>
        <v>#DIV/0!</v>
      </c>
      <c r="M751" s="55" t="e">
        <f t="shared" si="1779"/>
        <v>#DIV/0!</v>
      </c>
      <c r="N751" s="368" t="e">
        <f t="shared" si="1779"/>
        <v>#DIV/0!</v>
      </c>
      <c r="O751" s="55" t="e">
        <f t="shared" si="1779"/>
        <v>#DIV/0!</v>
      </c>
      <c r="P751" s="55" t="e">
        <f t="shared" si="1779"/>
        <v>#DIV/0!</v>
      </c>
      <c r="Q751" s="55" t="e">
        <f t="shared" si="1779"/>
        <v>#DIV/0!</v>
      </c>
      <c r="R751" s="55" t="e">
        <f t="shared" si="1779"/>
        <v>#DIV/0!</v>
      </c>
      <c r="S751" s="55" t="e">
        <f t="shared" si="1779"/>
        <v>#DIV/0!</v>
      </c>
      <c r="T751" s="55" t="e">
        <f t="shared" si="1779"/>
        <v>#DIV/0!</v>
      </c>
      <c r="U751" s="55" t="e">
        <f t="shared" si="1779"/>
        <v>#DIV/0!</v>
      </c>
      <c r="V751" s="55" t="e">
        <f t="shared" si="1779"/>
        <v>#DIV/0!</v>
      </c>
      <c r="W751" s="55" t="e">
        <f t="shared" si="1779"/>
        <v>#DIV/0!</v>
      </c>
      <c r="X751" s="55" t="e">
        <f t="shared" si="1779"/>
        <v>#DIV/0!</v>
      </c>
      <c r="Y751" s="368" t="e">
        <f t="shared" si="1779"/>
        <v>#DIV/0!</v>
      </c>
      <c r="Z751" s="55" t="e">
        <f t="shared" si="1779"/>
        <v>#DIV/0!</v>
      </c>
      <c r="AA751" s="55" t="e">
        <f t="shared" si="1779"/>
        <v>#DIV/0!</v>
      </c>
      <c r="AB751" s="56" t="e">
        <f t="shared" si="1779"/>
        <v>#DIV/0!</v>
      </c>
      <c r="AC751" s="333"/>
      <c r="AD751" s="180"/>
      <c r="AE751" s="61"/>
      <c r="AF751" s="335"/>
      <c r="AG751" s="335"/>
      <c r="AH751" s="335"/>
      <c r="AI751" s="335"/>
      <c r="AJ751" s="335"/>
      <c r="AK751" s="335"/>
      <c r="AL751" s="335"/>
      <c r="AM751" s="335"/>
      <c r="AN751" s="335"/>
      <c r="AO751" s="335"/>
      <c r="AP751" s="335"/>
      <c r="AQ751" s="335"/>
      <c r="AR751" s="335"/>
      <c r="AS751" s="335"/>
      <c r="AT751" s="335"/>
      <c r="AU751" s="335"/>
      <c r="AV751" s="335"/>
      <c r="AW751" s="335"/>
      <c r="AX751" s="335"/>
      <c r="AY751" s="335"/>
      <c r="AZ751" s="335"/>
      <c r="BA751" s="335"/>
      <c r="BB751" s="335"/>
      <c r="BC751" s="335"/>
      <c r="BD751" s="335"/>
      <c r="BE751" s="335"/>
      <c r="BF751" s="335"/>
      <c r="BG751" s="335"/>
      <c r="BH751" s="335"/>
      <c r="BI751" s="335"/>
      <c r="BJ751" s="335"/>
      <c r="BK751" s="335"/>
      <c r="BL751" s="335"/>
      <c r="BM751" s="335"/>
      <c r="BN751" s="335"/>
      <c r="BO751" s="335"/>
      <c r="BP751" s="335"/>
      <c r="BQ751" s="335"/>
      <c r="BR751" s="335"/>
      <c r="BS751" s="335"/>
      <c r="BT751" s="335"/>
      <c r="BU751" s="335"/>
      <c r="BV751" s="335"/>
      <c r="BW751" s="335"/>
      <c r="BX751" s="335"/>
      <c r="BY751" s="153"/>
      <c r="BZ751" s="153"/>
      <c r="CA751" s="153"/>
      <c r="CB751" s="153"/>
      <c r="CC751" s="153"/>
      <c r="CD751" s="12"/>
      <c r="CE751" s="12"/>
      <c r="CF751" s="12"/>
    </row>
    <row r="752" spans="1:84" ht="10.5" customHeight="1" x14ac:dyDescent="0.2">
      <c r="A752" s="1575" t="s">
        <v>70</v>
      </c>
      <c r="B752" s="1570" t="s">
        <v>816</v>
      </c>
      <c r="C752" s="992"/>
      <c r="D752" s="997"/>
      <c r="E752" s="79"/>
      <c r="F752" s="79"/>
      <c r="G752" s="79"/>
      <c r="H752" s="389"/>
      <c r="I752" s="79"/>
      <c r="J752" s="79"/>
      <c r="K752" s="79"/>
      <c r="L752" s="79"/>
      <c r="M752" s="79"/>
      <c r="N752" s="38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389"/>
      <c r="Z752" s="79"/>
      <c r="AA752" s="79"/>
      <c r="AB752" s="80"/>
      <c r="AC752" s="412" t="s">
        <v>115</v>
      </c>
      <c r="AD752" s="53">
        <f>AD754/AC754</f>
        <v>1.5</v>
      </c>
      <c r="AE752" s="61"/>
      <c r="AF752" s="400"/>
      <c r="AG752" s="102"/>
      <c r="AH752" s="102"/>
      <c r="AI752" s="102"/>
      <c r="AJ752" s="102"/>
      <c r="AK752" s="102"/>
      <c r="AL752" s="102"/>
      <c r="AM752" s="102"/>
      <c r="AN752" s="102"/>
      <c r="AO752" s="102"/>
      <c r="AP752" s="102"/>
      <c r="AQ752" s="102"/>
      <c r="AR752" s="102"/>
      <c r="AS752" s="102"/>
      <c r="AT752" s="102"/>
      <c r="AU752" s="102"/>
      <c r="AV752" s="102"/>
      <c r="AW752" s="102"/>
      <c r="AX752" s="102"/>
      <c r="AY752" s="102"/>
      <c r="AZ752" s="102"/>
      <c r="BA752" s="102"/>
      <c r="BB752" s="102"/>
      <c r="BC752" s="102"/>
      <c r="BD752" s="102"/>
      <c r="BE752" s="102"/>
      <c r="BF752" s="102"/>
      <c r="BG752" s="102"/>
      <c r="BH752" s="102"/>
      <c r="BI752" s="102"/>
      <c r="BJ752" s="102"/>
      <c r="BK752" s="102"/>
      <c r="BL752" s="102"/>
      <c r="BM752" s="102"/>
      <c r="BN752" s="102"/>
      <c r="BO752" s="102"/>
      <c r="BP752" s="102"/>
      <c r="BQ752" s="102"/>
      <c r="BR752" s="102"/>
      <c r="BS752" s="102"/>
      <c r="BT752" s="102"/>
      <c r="BU752" s="102"/>
      <c r="BV752" s="102"/>
      <c r="BW752" s="102"/>
      <c r="BX752" s="102"/>
      <c r="BY752" s="1254"/>
      <c r="BZ752" s="1254"/>
      <c r="CA752" s="1254"/>
      <c r="CB752" s="1254"/>
      <c r="CC752" s="1254"/>
      <c r="CD752" s="11"/>
      <c r="CE752" s="11"/>
      <c r="CF752" s="11"/>
    </row>
    <row r="753" spans="1:159" ht="10.5" customHeight="1" x14ac:dyDescent="0.2">
      <c r="A753" s="1645"/>
      <c r="B753" s="1647"/>
      <c r="C753" s="993" t="s">
        <v>129</v>
      </c>
      <c r="D753" s="134" t="s">
        <v>33</v>
      </c>
      <c r="E753" s="107">
        <f>ROUND(SQRT(E754^2+E755^2)*1000/(1.73*E746),0)</f>
        <v>0</v>
      </c>
      <c r="F753" s="107">
        <f>ROUND(SQRT(F754^2+F755^2)*1000/(1.73*F746),0)</f>
        <v>3</v>
      </c>
      <c r="G753" s="107">
        <f t="shared" ref="G753:AB753" si="1780">ROUND(SQRT(G754^2+G755^2)*1000/(1.73*G746),0)</f>
        <v>0</v>
      </c>
      <c r="H753" s="353">
        <f t="shared" si="1780"/>
        <v>0</v>
      </c>
      <c r="I753" s="107">
        <f t="shared" si="1780"/>
        <v>0</v>
      </c>
      <c r="J753" s="107">
        <f t="shared" si="1780"/>
        <v>2</v>
      </c>
      <c r="K753" s="107">
        <f t="shared" si="1780"/>
        <v>2</v>
      </c>
      <c r="L753" s="107">
        <f t="shared" si="1780"/>
        <v>0</v>
      </c>
      <c r="M753" s="107">
        <f t="shared" si="1780"/>
        <v>0</v>
      </c>
      <c r="N753" s="353">
        <f t="shared" si="1780"/>
        <v>2</v>
      </c>
      <c r="O753" s="107">
        <f t="shared" si="1780"/>
        <v>0</v>
      </c>
      <c r="P753" s="107">
        <f t="shared" si="1780"/>
        <v>0</v>
      </c>
      <c r="Q753" s="107">
        <f t="shared" si="1780"/>
        <v>2</v>
      </c>
      <c r="R753" s="107">
        <f t="shared" si="1780"/>
        <v>0</v>
      </c>
      <c r="S753" s="107">
        <f t="shared" si="1780"/>
        <v>0</v>
      </c>
      <c r="T753" s="107">
        <f t="shared" si="1780"/>
        <v>2</v>
      </c>
      <c r="U753" s="107">
        <f t="shared" si="1780"/>
        <v>0</v>
      </c>
      <c r="V753" s="107">
        <f t="shared" si="1780"/>
        <v>0</v>
      </c>
      <c r="W753" s="107">
        <f t="shared" si="1780"/>
        <v>0</v>
      </c>
      <c r="X753" s="107">
        <f t="shared" si="1780"/>
        <v>2</v>
      </c>
      <c r="Y753" s="353">
        <f t="shared" si="1780"/>
        <v>2</v>
      </c>
      <c r="Z753" s="107">
        <f t="shared" si="1780"/>
        <v>0</v>
      </c>
      <c r="AA753" s="107">
        <f t="shared" si="1780"/>
        <v>0</v>
      </c>
      <c r="AB753" s="108">
        <f t="shared" si="1780"/>
        <v>0</v>
      </c>
      <c r="AC753" s="333"/>
      <c r="AD753" s="180"/>
      <c r="AE753" s="61"/>
      <c r="AF753" s="335"/>
      <c r="AG753" s="335"/>
      <c r="AH753" s="335"/>
      <c r="AI753" s="335"/>
      <c r="AJ753" s="335"/>
      <c r="AK753" s="335"/>
      <c r="AL753" s="335"/>
      <c r="AM753" s="335"/>
      <c r="AN753" s="335"/>
      <c r="AO753" s="335"/>
      <c r="AP753" s="335"/>
      <c r="AQ753" s="335"/>
      <c r="AR753" s="335"/>
      <c r="AS753" s="335"/>
      <c r="AT753" s="335"/>
      <c r="AU753" s="335"/>
      <c r="AV753" s="335"/>
      <c r="AW753" s="335"/>
      <c r="AX753" s="335"/>
      <c r="AY753" s="335"/>
      <c r="AZ753" s="335"/>
      <c r="BA753" s="335"/>
      <c r="BB753" s="335"/>
      <c r="BC753" s="335"/>
      <c r="BD753" s="335"/>
      <c r="BE753" s="335"/>
      <c r="BF753" s="335"/>
      <c r="BG753" s="335"/>
      <c r="BH753" s="335"/>
      <c r="BI753" s="335"/>
      <c r="BJ753" s="335"/>
      <c r="BK753" s="335"/>
      <c r="BL753" s="335"/>
      <c r="BM753" s="335"/>
      <c r="BN753" s="335"/>
      <c r="BO753" s="335"/>
      <c r="BP753" s="335"/>
      <c r="BQ753" s="335"/>
      <c r="BR753" s="335"/>
      <c r="BS753" s="335"/>
      <c r="BT753" s="335"/>
      <c r="BU753" s="335"/>
      <c r="BV753" s="335"/>
      <c r="BW753" s="335"/>
      <c r="BX753" s="335"/>
      <c r="BY753" s="153"/>
      <c r="BZ753" s="153"/>
      <c r="CA753" s="153"/>
      <c r="CB753" s="153"/>
      <c r="CC753" s="153"/>
      <c r="CD753" s="12"/>
      <c r="CE753" s="12"/>
      <c r="CF753" s="12"/>
    </row>
    <row r="754" spans="1:159" ht="10.5" customHeight="1" x14ac:dyDescent="0.2">
      <c r="A754" s="1645"/>
      <c r="B754" s="1647"/>
      <c r="C754" s="993" t="s">
        <v>127</v>
      </c>
      <c r="D754" s="134" t="s">
        <v>116</v>
      </c>
      <c r="E754" s="64">
        <f t="shared" ref="E754:AB754" si="1781">ROUND((AG754-AF754)*$AE754,2)</f>
        <v>0</v>
      </c>
      <c r="F754" s="64">
        <f t="shared" si="1781"/>
        <v>0.02</v>
      </c>
      <c r="G754" s="64">
        <f t="shared" si="1781"/>
        <v>0</v>
      </c>
      <c r="H754" s="424">
        <f t="shared" si="1781"/>
        <v>0</v>
      </c>
      <c r="I754" s="64">
        <f t="shared" si="1781"/>
        <v>0</v>
      </c>
      <c r="J754" s="64">
        <f t="shared" si="1781"/>
        <v>0</v>
      </c>
      <c r="K754" s="64">
        <f t="shared" si="1781"/>
        <v>0.02</v>
      </c>
      <c r="L754" s="64">
        <f t="shared" si="1781"/>
        <v>0</v>
      </c>
      <c r="M754" s="64">
        <f t="shared" si="1781"/>
        <v>0</v>
      </c>
      <c r="N754" s="424">
        <f t="shared" si="1781"/>
        <v>0.02</v>
      </c>
      <c r="O754" s="64">
        <f t="shared" si="1781"/>
        <v>0</v>
      </c>
      <c r="P754" s="64">
        <f t="shared" si="1781"/>
        <v>0</v>
      </c>
      <c r="Q754" s="64">
        <f t="shared" si="1781"/>
        <v>0</v>
      </c>
      <c r="R754" s="64">
        <f t="shared" si="1781"/>
        <v>0</v>
      </c>
      <c r="S754" s="64">
        <f t="shared" si="1781"/>
        <v>0</v>
      </c>
      <c r="T754" s="64">
        <f t="shared" si="1781"/>
        <v>0</v>
      </c>
      <c r="U754" s="64">
        <f t="shared" si="1781"/>
        <v>0</v>
      </c>
      <c r="V754" s="64">
        <f t="shared" si="1781"/>
        <v>0</v>
      </c>
      <c r="W754" s="64">
        <f t="shared" si="1781"/>
        <v>0</v>
      </c>
      <c r="X754" s="64">
        <f t="shared" si="1781"/>
        <v>0.02</v>
      </c>
      <c r="Y754" s="424">
        <f t="shared" si="1781"/>
        <v>0</v>
      </c>
      <c r="Z754" s="64">
        <f t="shared" si="1781"/>
        <v>0</v>
      </c>
      <c r="AA754" s="64">
        <f t="shared" si="1781"/>
        <v>0</v>
      </c>
      <c r="AB754" s="65">
        <f t="shared" si="1781"/>
        <v>0</v>
      </c>
      <c r="AC754" s="217">
        <f>SUM(E754:AB754)</f>
        <v>0.08</v>
      </c>
      <c r="AD754" s="489">
        <f>SUM(E755:AB755)</f>
        <v>0.12000000000000001</v>
      </c>
      <c r="AE754" s="61">
        <v>1.8</v>
      </c>
      <c r="AF754" s="335">
        <v>646.63</v>
      </c>
      <c r="AG754" s="335">
        <v>646.63</v>
      </c>
      <c r="AH754" s="335">
        <v>646.64</v>
      </c>
      <c r="AI754" s="335">
        <v>646.64</v>
      </c>
      <c r="AJ754" s="335">
        <v>646.64</v>
      </c>
      <c r="AK754" s="335">
        <v>646.64</v>
      </c>
      <c r="AL754" s="335">
        <v>646.64</v>
      </c>
      <c r="AM754" s="335">
        <v>646.65</v>
      </c>
      <c r="AN754" s="335">
        <v>646.65</v>
      </c>
      <c r="AO754" s="335">
        <v>646.65</v>
      </c>
      <c r="AP754" s="335">
        <v>646.66</v>
      </c>
      <c r="AQ754" s="335">
        <v>646.66</v>
      </c>
      <c r="AR754" s="335">
        <v>646.66</v>
      </c>
      <c r="AS754" s="335">
        <v>646.66</v>
      </c>
      <c r="AT754" s="335">
        <v>646.66</v>
      </c>
      <c r="AU754" s="335">
        <v>646.66</v>
      </c>
      <c r="AV754" s="335">
        <v>646.66</v>
      </c>
      <c r="AW754" s="335">
        <v>646.66</v>
      </c>
      <c r="AX754" s="335">
        <v>646.66</v>
      </c>
      <c r="AY754" s="335">
        <v>646.66</v>
      </c>
      <c r="AZ754" s="335">
        <v>646.66999999999996</v>
      </c>
      <c r="BA754" s="335">
        <v>646.66999999999996</v>
      </c>
      <c r="BB754" s="335">
        <v>646.66999999999996</v>
      </c>
      <c r="BC754" s="335">
        <v>646.66999999999996</v>
      </c>
      <c r="BD754" s="335">
        <v>646.66999999999996</v>
      </c>
      <c r="BE754" s="335"/>
      <c r="BF754" s="335"/>
      <c r="BG754" s="335"/>
      <c r="BH754" s="335"/>
      <c r="BI754" s="335"/>
      <c r="BJ754" s="335"/>
      <c r="BK754" s="335"/>
      <c r="BL754" s="335"/>
      <c r="BM754" s="335"/>
      <c r="BN754" s="335"/>
      <c r="BO754" s="335"/>
      <c r="BP754" s="335"/>
      <c r="BQ754" s="335"/>
      <c r="BR754" s="335"/>
      <c r="BS754" s="335"/>
      <c r="BT754" s="335"/>
      <c r="BU754" s="335"/>
      <c r="BV754" s="335"/>
      <c r="BW754" s="335"/>
      <c r="BX754" s="335"/>
      <c r="BY754" s="863"/>
      <c r="BZ754" s="863"/>
      <c r="CA754" s="863"/>
      <c r="CB754" s="863"/>
      <c r="CC754" s="863"/>
      <c r="CD754" s="18"/>
      <c r="CE754" s="18"/>
      <c r="CF754" s="18"/>
    </row>
    <row r="755" spans="1:159" ht="10.5" customHeight="1" x14ac:dyDescent="0.2">
      <c r="A755" s="1645"/>
      <c r="B755" s="1647"/>
      <c r="C755" s="993" t="s">
        <v>127</v>
      </c>
      <c r="D755" s="134" t="s">
        <v>117</v>
      </c>
      <c r="E755" s="64">
        <f t="shared" ref="E755:AB755" si="1782">ROUND((AG755-AF755)*$AE754,2)</f>
        <v>0</v>
      </c>
      <c r="F755" s="51">
        <f t="shared" si="1782"/>
        <v>0.02</v>
      </c>
      <c r="G755" s="51">
        <f t="shared" si="1782"/>
        <v>0</v>
      </c>
      <c r="H755" s="334">
        <f t="shared" si="1782"/>
        <v>0</v>
      </c>
      <c r="I755" s="51">
        <f t="shared" si="1782"/>
        <v>0</v>
      </c>
      <c r="J755" s="51">
        <f t="shared" si="1782"/>
        <v>0.02</v>
      </c>
      <c r="K755" s="51">
        <f t="shared" si="1782"/>
        <v>0</v>
      </c>
      <c r="L755" s="51">
        <f t="shared" si="1782"/>
        <v>0</v>
      </c>
      <c r="M755" s="51">
        <f t="shared" si="1782"/>
        <v>0</v>
      </c>
      <c r="N755" s="334">
        <f t="shared" si="1782"/>
        <v>0.02</v>
      </c>
      <c r="O755" s="51">
        <f t="shared" si="1782"/>
        <v>0</v>
      </c>
      <c r="P755" s="51">
        <f t="shared" si="1782"/>
        <v>0</v>
      </c>
      <c r="Q755" s="51">
        <f t="shared" si="1782"/>
        <v>0.02</v>
      </c>
      <c r="R755" s="51">
        <f t="shared" si="1782"/>
        <v>0</v>
      </c>
      <c r="S755" s="51">
        <f t="shared" si="1782"/>
        <v>0</v>
      </c>
      <c r="T755" s="51">
        <f t="shared" si="1782"/>
        <v>0.02</v>
      </c>
      <c r="U755" s="51">
        <f t="shared" si="1782"/>
        <v>0</v>
      </c>
      <c r="V755" s="51">
        <f t="shared" si="1782"/>
        <v>0</v>
      </c>
      <c r="W755" s="51">
        <f t="shared" si="1782"/>
        <v>0</v>
      </c>
      <c r="X755" s="51">
        <f t="shared" si="1782"/>
        <v>0</v>
      </c>
      <c r="Y755" s="334">
        <f t="shared" si="1782"/>
        <v>0.02</v>
      </c>
      <c r="Z755" s="51">
        <f t="shared" si="1782"/>
        <v>0</v>
      </c>
      <c r="AA755" s="51">
        <f t="shared" si="1782"/>
        <v>0</v>
      </c>
      <c r="AB755" s="52">
        <f t="shared" si="1782"/>
        <v>0</v>
      </c>
      <c r="AC755" s="333"/>
      <c r="AD755" s="180"/>
      <c r="AE755" s="61"/>
      <c r="AF755" s="335">
        <v>370.01</v>
      </c>
      <c r="AG755" s="335">
        <v>370.01</v>
      </c>
      <c r="AH755" s="335">
        <v>370.02</v>
      </c>
      <c r="AI755" s="335">
        <v>370.02</v>
      </c>
      <c r="AJ755" s="335">
        <v>370.02</v>
      </c>
      <c r="AK755" s="335">
        <v>370.02</v>
      </c>
      <c r="AL755" s="335">
        <v>370.03</v>
      </c>
      <c r="AM755" s="335">
        <v>370.03</v>
      </c>
      <c r="AN755" s="335">
        <v>370.03</v>
      </c>
      <c r="AO755" s="335">
        <v>370.03</v>
      </c>
      <c r="AP755" s="335">
        <v>370.04</v>
      </c>
      <c r="AQ755" s="335">
        <v>370.04</v>
      </c>
      <c r="AR755" s="335">
        <v>370.04</v>
      </c>
      <c r="AS755" s="335">
        <v>370.05</v>
      </c>
      <c r="AT755" s="335">
        <v>370.05</v>
      </c>
      <c r="AU755" s="335">
        <v>370.05</v>
      </c>
      <c r="AV755" s="335">
        <v>370.06</v>
      </c>
      <c r="AW755" s="335">
        <v>370.06</v>
      </c>
      <c r="AX755" s="335">
        <v>370.06</v>
      </c>
      <c r="AY755" s="335">
        <v>370.06</v>
      </c>
      <c r="AZ755" s="335">
        <v>370.06</v>
      </c>
      <c r="BA755" s="335">
        <v>370.07</v>
      </c>
      <c r="BB755" s="335">
        <v>370.07</v>
      </c>
      <c r="BC755" s="335">
        <v>370.07</v>
      </c>
      <c r="BD755" s="335">
        <v>370.07</v>
      </c>
      <c r="BE755" s="335"/>
      <c r="BF755" s="335"/>
      <c r="BG755" s="335"/>
      <c r="BH755" s="335"/>
      <c r="BI755" s="335"/>
      <c r="BJ755" s="335"/>
      <c r="BK755" s="335"/>
      <c r="BL755" s="335"/>
      <c r="BM755" s="335"/>
      <c r="BN755" s="335"/>
      <c r="BO755" s="335"/>
      <c r="BP755" s="335"/>
      <c r="BQ755" s="335"/>
      <c r="BR755" s="335"/>
      <c r="BS755" s="335"/>
      <c r="BT755" s="335"/>
      <c r="BU755" s="335"/>
      <c r="BV755" s="335"/>
      <c r="BW755" s="335"/>
      <c r="BX755" s="335"/>
      <c r="BY755" s="863"/>
      <c r="BZ755" s="863"/>
      <c r="CA755" s="863"/>
      <c r="CB755" s="863"/>
      <c r="CC755" s="863"/>
      <c r="CD755" s="18"/>
      <c r="CE755" s="18"/>
      <c r="CF755" s="18"/>
    </row>
    <row r="756" spans="1:159" ht="10.5" customHeight="1" thickBot="1" x14ac:dyDescent="0.25">
      <c r="A756" s="1646"/>
      <c r="B756" s="1648"/>
      <c r="C756" s="274"/>
      <c r="D756" s="239" t="s">
        <v>41</v>
      </c>
      <c r="E756" s="55" t="e">
        <f t="shared" ref="E756:AB756" si="1783">E755/E754</f>
        <v>#DIV/0!</v>
      </c>
      <c r="F756" s="55">
        <f t="shared" si="1783"/>
        <v>1</v>
      </c>
      <c r="G756" s="55" t="e">
        <f t="shared" si="1783"/>
        <v>#DIV/0!</v>
      </c>
      <c r="H756" s="368" t="e">
        <f t="shared" si="1783"/>
        <v>#DIV/0!</v>
      </c>
      <c r="I756" s="55" t="e">
        <f t="shared" si="1783"/>
        <v>#DIV/0!</v>
      </c>
      <c r="J756" s="55" t="e">
        <f t="shared" si="1783"/>
        <v>#DIV/0!</v>
      </c>
      <c r="K756" s="55">
        <f t="shared" si="1783"/>
        <v>0</v>
      </c>
      <c r="L756" s="55" t="e">
        <f t="shared" si="1783"/>
        <v>#DIV/0!</v>
      </c>
      <c r="M756" s="55" t="e">
        <f t="shared" si="1783"/>
        <v>#DIV/0!</v>
      </c>
      <c r="N756" s="368">
        <f t="shared" si="1783"/>
        <v>1</v>
      </c>
      <c r="O756" s="55" t="e">
        <f t="shared" si="1783"/>
        <v>#DIV/0!</v>
      </c>
      <c r="P756" s="55" t="e">
        <f t="shared" si="1783"/>
        <v>#DIV/0!</v>
      </c>
      <c r="Q756" s="55" t="e">
        <f t="shared" si="1783"/>
        <v>#DIV/0!</v>
      </c>
      <c r="R756" s="55" t="e">
        <f t="shared" si="1783"/>
        <v>#DIV/0!</v>
      </c>
      <c r="S756" s="55" t="e">
        <f t="shared" si="1783"/>
        <v>#DIV/0!</v>
      </c>
      <c r="T756" s="55" t="e">
        <f t="shared" si="1783"/>
        <v>#DIV/0!</v>
      </c>
      <c r="U756" s="55" t="e">
        <f t="shared" si="1783"/>
        <v>#DIV/0!</v>
      </c>
      <c r="V756" s="55" t="e">
        <f t="shared" si="1783"/>
        <v>#DIV/0!</v>
      </c>
      <c r="W756" s="55" t="e">
        <f t="shared" si="1783"/>
        <v>#DIV/0!</v>
      </c>
      <c r="X756" s="55">
        <f t="shared" si="1783"/>
        <v>0</v>
      </c>
      <c r="Y756" s="368" t="e">
        <f t="shared" si="1783"/>
        <v>#DIV/0!</v>
      </c>
      <c r="Z756" s="55" t="e">
        <f t="shared" si="1783"/>
        <v>#DIV/0!</v>
      </c>
      <c r="AA756" s="55" t="e">
        <f t="shared" si="1783"/>
        <v>#DIV/0!</v>
      </c>
      <c r="AB756" s="56" t="e">
        <f t="shared" si="1783"/>
        <v>#DIV/0!</v>
      </c>
      <c r="AC756" s="333"/>
      <c r="AD756" s="180"/>
      <c r="AE756" s="61"/>
      <c r="AF756" s="335"/>
      <c r="AG756" s="335"/>
      <c r="AH756" s="335"/>
      <c r="AI756" s="335"/>
      <c r="AJ756" s="335"/>
      <c r="AK756" s="335"/>
      <c r="AL756" s="335"/>
      <c r="AM756" s="335"/>
      <c r="AN756" s="335"/>
      <c r="AO756" s="335"/>
      <c r="AP756" s="335"/>
      <c r="AQ756" s="335"/>
      <c r="AR756" s="335"/>
      <c r="AS756" s="335"/>
      <c r="AT756" s="335"/>
      <c r="AU756" s="335"/>
      <c r="AV756" s="335"/>
      <c r="AW756" s="335"/>
      <c r="AX756" s="335"/>
      <c r="AY756" s="335"/>
      <c r="AZ756" s="335"/>
      <c r="BA756" s="335"/>
      <c r="BB756" s="335"/>
      <c r="BC756" s="335"/>
      <c r="BD756" s="335"/>
      <c r="BE756" s="335"/>
      <c r="BF756" s="335"/>
      <c r="BG756" s="335"/>
      <c r="BH756" s="335"/>
      <c r="BI756" s="335"/>
      <c r="BJ756" s="335"/>
      <c r="BK756" s="335"/>
      <c r="BL756" s="335"/>
      <c r="BM756" s="335"/>
      <c r="BN756" s="335"/>
      <c r="BO756" s="335"/>
      <c r="BP756" s="335"/>
      <c r="BQ756" s="335"/>
      <c r="BR756" s="335"/>
      <c r="BS756" s="335"/>
      <c r="BT756" s="335"/>
      <c r="BU756" s="335"/>
      <c r="BV756" s="335"/>
      <c r="BW756" s="335"/>
      <c r="BX756" s="335"/>
      <c r="BY756" s="153"/>
      <c r="BZ756" s="153"/>
      <c r="CA756" s="153"/>
      <c r="CB756" s="153"/>
      <c r="CC756" s="153"/>
      <c r="CD756" s="12"/>
      <c r="CE756" s="12"/>
      <c r="CF756" s="12"/>
    </row>
    <row r="757" spans="1:159" ht="10.5" customHeight="1" thickBot="1" x14ac:dyDescent="0.25">
      <c r="A757" s="490"/>
      <c r="B757" s="435" t="s">
        <v>121</v>
      </c>
      <c r="C757" s="773" t="s">
        <v>127</v>
      </c>
      <c r="D757" s="436" t="s">
        <v>116</v>
      </c>
      <c r="E757" s="491">
        <f>(AG757-AF757)*1.8</f>
        <v>0</v>
      </c>
      <c r="F757" s="491">
        <f t="shared" ref="F757:AB757" si="1784">(AH757-AG757)*1.8</f>
        <v>0</v>
      </c>
      <c r="G757" s="491">
        <f t="shared" si="1784"/>
        <v>0</v>
      </c>
      <c r="H757" s="492">
        <f t="shared" si="1784"/>
        <v>0</v>
      </c>
      <c r="I757" s="491">
        <f t="shared" si="1784"/>
        <v>0</v>
      </c>
      <c r="J757" s="491">
        <f t="shared" si="1784"/>
        <v>0</v>
      </c>
      <c r="K757" s="491">
        <f t="shared" si="1784"/>
        <v>0</v>
      </c>
      <c r="L757" s="491">
        <f t="shared" si="1784"/>
        <v>0</v>
      </c>
      <c r="M757" s="493">
        <f t="shared" si="1784"/>
        <v>0</v>
      </c>
      <c r="N757" s="492">
        <f t="shared" si="1784"/>
        <v>0</v>
      </c>
      <c r="O757" s="491">
        <f t="shared" si="1784"/>
        <v>0</v>
      </c>
      <c r="P757" s="491">
        <f t="shared" si="1784"/>
        <v>0</v>
      </c>
      <c r="Q757" s="491">
        <f t="shared" si="1784"/>
        <v>0</v>
      </c>
      <c r="R757" s="491">
        <f t="shared" si="1784"/>
        <v>0</v>
      </c>
      <c r="S757" s="491">
        <f t="shared" si="1784"/>
        <v>0</v>
      </c>
      <c r="T757" s="491">
        <f t="shared" si="1784"/>
        <v>0</v>
      </c>
      <c r="U757" s="491">
        <f t="shared" si="1784"/>
        <v>0</v>
      </c>
      <c r="V757" s="491">
        <f t="shared" si="1784"/>
        <v>0</v>
      </c>
      <c r="W757" s="491">
        <f t="shared" si="1784"/>
        <v>0</v>
      </c>
      <c r="X757" s="491">
        <f t="shared" si="1784"/>
        <v>0</v>
      </c>
      <c r="Y757" s="492">
        <f t="shared" si="1784"/>
        <v>0</v>
      </c>
      <c r="Z757" s="491">
        <f t="shared" si="1784"/>
        <v>0</v>
      </c>
      <c r="AA757" s="491">
        <f t="shared" si="1784"/>
        <v>0</v>
      </c>
      <c r="AB757" s="494">
        <f t="shared" si="1784"/>
        <v>0</v>
      </c>
      <c r="AC757" s="217">
        <f>(BD757-AF757)*AE757</f>
        <v>0</v>
      </c>
      <c r="AD757" s="180"/>
      <c r="AE757" s="61">
        <v>1.8</v>
      </c>
      <c r="AF757" s="335">
        <v>9.06</v>
      </c>
      <c r="AG757" s="335">
        <v>9.06</v>
      </c>
      <c r="AH757" s="335">
        <v>9.06</v>
      </c>
      <c r="AI757" s="335">
        <v>9.06</v>
      </c>
      <c r="AJ757" s="335">
        <v>9.06</v>
      </c>
      <c r="AK757" s="335">
        <v>9.06</v>
      </c>
      <c r="AL757" s="335">
        <v>9.06</v>
      </c>
      <c r="AM757" s="335">
        <v>9.06</v>
      </c>
      <c r="AN757" s="335">
        <v>9.06</v>
      </c>
      <c r="AO757" s="335">
        <v>9.06</v>
      </c>
      <c r="AP757" s="335">
        <v>9.06</v>
      </c>
      <c r="AQ757" s="335">
        <v>9.06</v>
      </c>
      <c r="AR757" s="335">
        <v>9.06</v>
      </c>
      <c r="AS757" s="335">
        <v>9.06</v>
      </c>
      <c r="AT757" s="335">
        <v>9.06</v>
      </c>
      <c r="AU757" s="335">
        <v>9.06</v>
      </c>
      <c r="AV757" s="335">
        <v>9.06</v>
      </c>
      <c r="AW757" s="335">
        <v>9.06</v>
      </c>
      <c r="AX757" s="335">
        <v>9.06</v>
      </c>
      <c r="AY757" s="335">
        <v>9.06</v>
      </c>
      <c r="AZ757" s="335">
        <v>9.06</v>
      </c>
      <c r="BA757" s="335">
        <v>9.06</v>
      </c>
      <c r="BB757" s="335">
        <v>9.06</v>
      </c>
      <c r="BC757" s="335">
        <v>9.06</v>
      </c>
      <c r="BD757" s="335">
        <v>9.06</v>
      </c>
      <c r="BE757" s="335"/>
      <c r="BF757" s="335"/>
      <c r="BG757" s="335"/>
      <c r="BH757" s="335"/>
      <c r="BI757" s="335"/>
      <c r="BJ757" s="335"/>
      <c r="BK757" s="335"/>
      <c r="BL757" s="335"/>
      <c r="BM757" s="335"/>
      <c r="BN757" s="335"/>
      <c r="BO757" s="335"/>
      <c r="BP757" s="335"/>
      <c r="BQ757" s="335"/>
      <c r="BR757" s="335"/>
      <c r="BS757" s="335"/>
      <c r="BT757" s="335"/>
      <c r="BU757" s="335"/>
      <c r="BV757" s="335"/>
      <c r="BW757" s="335"/>
      <c r="BX757" s="335"/>
      <c r="BY757" s="863"/>
      <c r="BZ757" s="863"/>
      <c r="CA757" s="863"/>
      <c r="CB757" s="863"/>
      <c r="CC757" s="863"/>
      <c r="CD757" s="18"/>
      <c r="CE757" s="18"/>
      <c r="CF757" s="18"/>
    </row>
    <row r="758" spans="1:159" s="1" customFormat="1" ht="10.5" customHeight="1" x14ac:dyDescent="0.2">
      <c r="A758" s="1575" t="s">
        <v>56</v>
      </c>
      <c r="B758" s="1604"/>
      <c r="C758" s="778"/>
      <c r="D758" s="997" t="s">
        <v>36</v>
      </c>
      <c r="E758" s="110"/>
      <c r="F758" s="110"/>
      <c r="G758" s="110"/>
      <c r="H758" s="375"/>
      <c r="I758" s="110"/>
      <c r="J758" s="110"/>
      <c r="K758" s="110"/>
      <c r="L758" s="110"/>
      <c r="M758" s="110"/>
      <c r="N758" s="375"/>
      <c r="O758" s="110"/>
      <c r="P758" s="110"/>
      <c r="Q758" s="110"/>
      <c r="R758" s="110"/>
      <c r="S758" s="110"/>
      <c r="T758" s="110"/>
      <c r="U758" s="110"/>
      <c r="V758" s="110"/>
      <c r="W758" s="110"/>
      <c r="X758" s="110"/>
      <c r="Y758" s="375"/>
      <c r="Z758" s="110"/>
      <c r="AA758" s="110"/>
      <c r="AB758" s="146"/>
      <c r="AC758" s="328"/>
      <c r="AD758" s="328"/>
      <c r="AE758" s="328"/>
      <c r="AF758" s="335"/>
      <c r="AG758" s="335"/>
      <c r="AH758" s="335"/>
      <c r="AI758" s="335"/>
      <c r="AJ758" s="335"/>
      <c r="AK758" s="335"/>
      <c r="AL758" s="335"/>
      <c r="AM758" s="335"/>
      <c r="AN758" s="335"/>
      <c r="AO758" s="335"/>
      <c r="AP758" s="335"/>
      <c r="AQ758" s="335"/>
      <c r="AR758" s="335"/>
      <c r="AS758" s="335"/>
      <c r="AT758" s="335"/>
      <c r="AU758" s="335"/>
      <c r="AV758" s="335"/>
      <c r="AW758" s="335"/>
      <c r="AX758" s="335"/>
      <c r="AY758" s="335"/>
      <c r="AZ758" s="335"/>
      <c r="BA758" s="335"/>
      <c r="BB758" s="335"/>
      <c r="BC758" s="335"/>
      <c r="BD758" s="335"/>
      <c r="BE758" s="335"/>
      <c r="BF758" s="335"/>
      <c r="BG758" s="335"/>
      <c r="BH758" s="335"/>
      <c r="BI758" s="335"/>
      <c r="BJ758" s="335"/>
      <c r="BK758" s="335"/>
      <c r="BL758" s="335"/>
      <c r="BM758" s="335"/>
      <c r="BN758" s="335"/>
      <c r="BO758" s="335"/>
      <c r="BP758" s="335"/>
      <c r="BQ758" s="335"/>
      <c r="BR758" s="335"/>
      <c r="BS758" s="335"/>
      <c r="BT758" s="335"/>
      <c r="BU758" s="335"/>
      <c r="BV758" s="335"/>
      <c r="BW758" s="335"/>
      <c r="BX758" s="335"/>
      <c r="BY758" s="153"/>
      <c r="BZ758" s="153"/>
      <c r="CA758" s="153"/>
      <c r="CB758" s="153"/>
      <c r="CC758" s="153"/>
      <c r="CD758" s="6"/>
      <c r="CE758" s="6"/>
      <c r="CF758" s="6"/>
    </row>
    <row r="759" spans="1:159" s="1" customFormat="1" ht="10.5" customHeight="1" thickBot="1" x14ac:dyDescent="0.25">
      <c r="A759" s="1605"/>
      <c r="B759" s="1606"/>
      <c r="C759" s="779"/>
      <c r="D759" s="239" t="s">
        <v>37</v>
      </c>
      <c r="E759" s="112"/>
      <c r="F759" s="112"/>
      <c r="G759" s="112"/>
      <c r="H759" s="363"/>
      <c r="I759" s="112"/>
      <c r="J759" s="112"/>
      <c r="K759" s="112"/>
      <c r="L759" s="112"/>
      <c r="M759" s="112"/>
      <c r="N759" s="363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363"/>
      <c r="Z759" s="112"/>
      <c r="AA759" s="112"/>
      <c r="AB759" s="147"/>
      <c r="AC759" s="328"/>
      <c r="AD759" s="328"/>
      <c r="AE759" s="328"/>
      <c r="AF759" s="335"/>
      <c r="AG759" s="335"/>
      <c r="AH759" s="335"/>
      <c r="AI759" s="335"/>
      <c r="AJ759" s="335"/>
      <c r="AK759" s="335"/>
      <c r="AL759" s="335"/>
      <c r="AM759" s="335"/>
      <c r="AN759" s="335"/>
      <c r="AO759" s="335"/>
      <c r="AP759" s="335"/>
      <c r="AQ759" s="335"/>
      <c r="AR759" s="335"/>
      <c r="AS759" s="335"/>
      <c r="AT759" s="335"/>
      <c r="AU759" s="335"/>
      <c r="AV759" s="335"/>
      <c r="AW759" s="335"/>
      <c r="AX759" s="335"/>
      <c r="AY759" s="335"/>
      <c r="AZ759" s="335"/>
      <c r="BA759" s="335"/>
      <c r="BB759" s="335"/>
      <c r="BC759" s="335"/>
      <c r="BD759" s="335"/>
      <c r="BE759" s="335"/>
      <c r="BF759" s="335"/>
      <c r="BG759" s="335"/>
      <c r="BH759" s="335"/>
      <c r="BI759" s="335"/>
      <c r="BJ759" s="335"/>
      <c r="BK759" s="335"/>
      <c r="BL759" s="335"/>
      <c r="BM759" s="335"/>
      <c r="BN759" s="335"/>
      <c r="BO759" s="335"/>
      <c r="BP759" s="335"/>
      <c r="BQ759" s="335"/>
      <c r="BR759" s="335"/>
      <c r="BS759" s="335"/>
      <c r="BT759" s="335"/>
      <c r="BU759" s="335"/>
      <c r="BV759" s="335"/>
      <c r="BW759" s="335"/>
      <c r="BX759" s="335"/>
      <c r="BY759" s="153"/>
      <c r="BZ759" s="153"/>
      <c r="CA759" s="153"/>
      <c r="CB759" s="153"/>
      <c r="CC759" s="153"/>
      <c r="CD759" s="6"/>
      <c r="CE759" s="6"/>
      <c r="CF759" s="6"/>
    </row>
    <row r="760" spans="1:159" s="30" customFormat="1" ht="10.5" customHeight="1" x14ac:dyDescent="0.2">
      <c r="A760" s="1611" t="s">
        <v>569</v>
      </c>
      <c r="B760" s="1612"/>
      <c r="C760" s="787"/>
      <c r="D760" s="990" t="s">
        <v>547</v>
      </c>
      <c r="E760" s="57"/>
      <c r="F760" s="57"/>
      <c r="G760" s="57"/>
      <c r="H760" s="357"/>
      <c r="I760" s="57"/>
      <c r="J760" s="57"/>
      <c r="K760" s="57"/>
      <c r="L760" s="57"/>
      <c r="M760" s="57"/>
      <c r="N760" s="3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357"/>
      <c r="Z760" s="57"/>
      <c r="AA760" s="57"/>
      <c r="AB760" s="59"/>
      <c r="AC760" s="358"/>
      <c r="AD760" s="328"/>
      <c r="AE760" s="328"/>
      <c r="AF760" s="328"/>
      <c r="AG760" s="328"/>
      <c r="AH760" s="328"/>
      <c r="AI760" s="328"/>
      <c r="AJ760" s="328"/>
      <c r="AK760" s="328"/>
      <c r="AL760" s="328"/>
      <c r="AM760" s="328"/>
      <c r="AN760" s="328"/>
      <c r="AO760" s="328"/>
      <c r="AP760" s="328"/>
      <c r="AQ760" s="328"/>
      <c r="AR760" s="328"/>
      <c r="AS760" s="328"/>
      <c r="AT760" s="328"/>
      <c r="AU760" s="328"/>
      <c r="AV760" s="328"/>
      <c r="AW760" s="328"/>
      <c r="AX760" s="328"/>
      <c r="AY760" s="328"/>
      <c r="AZ760" s="328"/>
      <c r="BA760" s="328"/>
      <c r="BB760" s="328"/>
      <c r="BC760" s="328"/>
      <c r="BD760" s="328"/>
      <c r="BE760" s="328"/>
      <c r="BF760" s="328"/>
      <c r="BG760" s="328"/>
      <c r="BH760" s="328"/>
      <c r="BI760" s="328"/>
      <c r="BJ760" s="328"/>
      <c r="BK760" s="328"/>
      <c r="BL760" s="328"/>
      <c r="BM760" s="328"/>
      <c r="BN760" s="328"/>
      <c r="BO760" s="328"/>
      <c r="BP760" s="328"/>
      <c r="BQ760" s="328"/>
      <c r="BR760" s="328"/>
      <c r="BS760" s="328"/>
      <c r="BT760" s="328"/>
      <c r="BU760" s="328"/>
      <c r="BV760" s="328"/>
      <c r="BW760" s="328"/>
      <c r="BX760" s="328"/>
      <c r="BY760" s="165"/>
      <c r="BZ760" s="165"/>
      <c r="CA760" s="165"/>
      <c r="CB760" s="165"/>
      <c r="CC760" s="165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1:159" s="30" customFormat="1" ht="15" customHeight="1" thickBot="1" x14ac:dyDescent="0.25">
      <c r="A761" s="1664"/>
      <c r="B761" s="1665"/>
      <c r="C761" s="763"/>
      <c r="D761" s="991" t="s">
        <v>548</v>
      </c>
      <c r="E761" s="242"/>
      <c r="F761" s="242"/>
      <c r="G761" s="242"/>
      <c r="H761" s="374"/>
      <c r="I761" s="242"/>
      <c r="J761" s="242"/>
      <c r="K761" s="242"/>
      <c r="L761" s="242"/>
      <c r="M761" s="242"/>
      <c r="N761" s="374"/>
      <c r="O761" s="242"/>
      <c r="P761" s="242"/>
      <c r="Q761" s="242"/>
      <c r="R761" s="242"/>
      <c r="S761" s="242"/>
      <c r="T761" s="242"/>
      <c r="U761" s="242"/>
      <c r="V761" s="242"/>
      <c r="W761" s="242"/>
      <c r="X761" s="242"/>
      <c r="Y761" s="374"/>
      <c r="Z761" s="242"/>
      <c r="AA761" s="242"/>
      <c r="AB761" s="243"/>
      <c r="AC761" s="358"/>
      <c r="AD761" s="328"/>
      <c r="AE761" s="328"/>
      <c r="AF761" s="328"/>
      <c r="AG761" s="328"/>
      <c r="AH761" s="328"/>
      <c r="AI761" s="328"/>
      <c r="AJ761" s="328"/>
      <c r="AK761" s="328"/>
      <c r="AL761" s="328"/>
      <c r="AM761" s="328"/>
      <c r="AN761" s="328"/>
      <c r="AO761" s="328"/>
      <c r="AP761" s="328"/>
      <c r="AQ761" s="328"/>
      <c r="AR761" s="328"/>
      <c r="AS761" s="328"/>
      <c r="AT761" s="328"/>
      <c r="AU761" s="328"/>
      <c r="AV761" s="328"/>
      <c r="AW761" s="328"/>
      <c r="AX761" s="328"/>
      <c r="AY761" s="328"/>
      <c r="AZ761" s="328"/>
      <c r="BA761" s="328"/>
      <c r="BB761" s="328"/>
      <c r="BC761" s="328"/>
      <c r="BD761" s="328"/>
      <c r="BE761" s="328"/>
      <c r="BF761" s="328"/>
      <c r="BG761" s="328"/>
      <c r="BH761" s="328"/>
      <c r="BI761" s="328"/>
      <c r="BJ761" s="328"/>
      <c r="BK761" s="328"/>
      <c r="BL761" s="328"/>
      <c r="BM761" s="328"/>
      <c r="BN761" s="328"/>
      <c r="BO761" s="328"/>
      <c r="BP761" s="328"/>
      <c r="BQ761" s="328"/>
      <c r="BR761" s="328"/>
      <c r="BS761" s="328"/>
      <c r="BT761" s="328"/>
      <c r="BU761" s="328"/>
      <c r="BV761" s="328"/>
      <c r="BW761" s="328"/>
      <c r="BX761" s="328"/>
      <c r="BY761" s="165"/>
      <c r="BZ761" s="165"/>
      <c r="CA761" s="165"/>
      <c r="CB761" s="165"/>
      <c r="CC761" s="165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1:159" s="1" customFormat="1" ht="10.5" customHeight="1" x14ac:dyDescent="0.2">
      <c r="A762" s="1650" t="s">
        <v>57</v>
      </c>
      <c r="B762" s="1651"/>
      <c r="C762" s="781"/>
      <c r="D762" s="997" t="s">
        <v>36</v>
      </c>
      <c r="E762" s="110"/>
      <c r="F762" s="110"/>
      <c r="G762" s="110"/>
      <c r="H762" s="375"/>
      <c r="I762" s="110"/>
      <c r="J762" s="110"/>
      <c r="K762" s="110"/>
      <c r="L762" s="110"/>
      <c r="M762" s="110"/>
      <c r="N762" s="375"/>
      <c r="O762" s="110"/>
      <c r="P762" s="110"/>
      <c r="Q762" s="110"/>
      <c r="R762" s="110"/>
      <c r="S762" s="110"/>
      <c r="T762" s="110"/>
      <c r="U762" s="110"/>
      <c r="V762" s="110"/>
      <c r="W762" s="110"/>
      <c r="X762" s="110"/>
      <c r="Y762" s="375"/>
      <c r="Z762" s="110"/>
      <c r="AA762" s="110"/>
      <c r="AB762" s="146"/>
      <c r="AC762" s="328"/>
      <c r="AD762" s="328"/>
      <c r="AE762" s="328"/>
      <c r="AF762" s="328"/>
      <c r="AG762" s="328"/>
      <c r="AH762" s="328"/>
      <c r="AI762" s="328"/>
      <c r="AJ762" s="328"/>
      <c r="AK762" s="328"/>
      <c r="AL762" s="328"/>
      <c r="AM762" s="328"/>
      <c r="AN762" s="328"/>
      <c r="AO762" s="328"/>
      <c r="AP762" s="328"/>
      <c r="AQ762" s="328"/>
      <c r="AR762" s="328"/>
      <c r="AS762" s="328"/>
      <c r="AT762" s="328"/>
      <c r="AU762" s="328"/>
      <c r="AV762" s="328"/>
      <c r="AW762" s="328"/>
      <c r="AX762" s="328"/>
      <c r="AY762" s="328"/>
      <c r="AZ762" s="328"/>
      <c r="BA762" s="328"/>
      <c r="BB762" s="328"/>
      <c r="BC762" s="328"/>
      <c r="BD762" s="328"/>
      <c r="BE762" s="328"/>
      <c r="BF762" s="328"/>
      <c r="BG762" s="328"/>
      <c r="BH762" s="328"/>
      <c r="BI762" s="328"/>
      <c r="BJ762" s="328"/>
      <c r="BK762" s="328"/>
      <c r="BL762" s="328"/>
      <c r="BM762" s="328"/>
      <c r="BN762" s="328"/>
      <c r="BO762" s="328"/>
      <c r="BP762" s="328"/>
      <c r="BQ762" s="328"/>
      <c r="BR762" s="328"/>
      <c r="BS762" s="328"/>
      <c r="BT762" s="328"/>
      <c r="BU762" s="328"/>
      <c r="BV762" s="328"/>
      <c r="BW762" s="328"/>
      <c r="BX762" s="328"/>
      <c r="BY762" s="165"/>
      <c r="BZ762" s="165"/>
      <c r="CA762" s="165"/>
      <c r="CB762" s="165"/>
      <c r="CC762" s="165"/>
    </row>
    <row r="763" spans="1:159" s="1" customFormat="1" ht="10.5" customHeight="1" thickBot="1" x14ac:dyDescent="0.25">
      <c r="A763" s="1668"/>
      <c r="B763" s="1669"/>
      <c r="C763" s="784"/>
      <c r="D763" s="135" t="s">
        <v>37</v>
      </c>
      <c r="E763" s="383"/>
      <c r="F763" s="383"/>
      <c r="G763" s="383"/>
      <c r="H763" s="384"/>
      <c r="I763" s="383"/>
      <c r="J763" s="383"/>
      <c r="K763" s="383"/>
      <c r="L763" s="383"/>
      <c r="M763" s="383"/>
      <c r="N763" s="384"/>
      <c r="O763" s="383"/>
      <c r="P763" s="383"/>
      <c r="Q763" s="383"/>
      <c r="R763" s="383"/>
      <c r="S763" s="383"/>
      <c r="T763" s="383"/>
      <c r="U763" s="383"/>
      <c r="V763" s="383"/>
      <c r="W763" s="383"/>
      <c r="X763" s="383"/>
      <c r="Y763" s="384"/>
      <c r="Z763" s="383"/>
      <c r="AA763" s="383"/>
      <c r="AB763" s="385"/>
      <c r="AC763" s="328"/>
      <c r="AD763" s="328"/>
      <c r="AE763" s="328"/>
      <c r="AF763" s="328"/>
      <c r="AG763" s="328"/>
      <c r="AH763" s="328"/>
      <c r="AI763" s="328"/>
      <c r="AJ763" s="328"/>
      <c r="AK763" s="328"/>
      <c r="AL763" s="328"/>
      <c r="AM763" s="328"/>
      <c r="AN763" s="328"/>
      <c r="AO763" s="328"/>
      <c r="AP763" s="328"/>
      <c r="AQ763" s="328"/>
      <c r="AR763" s="328"/>
      <c r="AS763" s="328"/>
      <c r="AT763" s="328"/>
      <c r="AU763" s="328"/>
      <c r="AV763" s="328"/>
      <c r="AW763" s="328"/>
      <c r="AX763" s="328"/>
      <c r="AY763" s="328"/>
      <c r="AZ763" s="328"/>
      <c r="BA763" s="328"/>
      <c r="BB763" s="328"/>
      <c r="BC763" s="328"/>
      <c r="BD763" s="328"/>
      <c r="BE763" s="328"/>
      <c r="BF763" s="328"/>
      <c r="BG763" s="328"/>
      <c r="BH763" s="328"/>
      <c r="BI763" s="328"/>
      <c r="BJ763" s="328"/>
      <c r="BK763" s="328"/>
      <c r="BL763" s="328"/>
      <c r="BM763" s="328"/>
      <c r="BN763" s="328"/>
      <c r="BO763" s="328"/>
      <c r="BP763" s="328"/>
      <c r="BQ763" s="328"/>
      <c r="BR763" s="328"/>
      <c r="BS763" s="328"/>
      <c r="BT763" s="328"/>
      <c r="BU763" s="328"/>
      <c r="BV763" s="328"/>
      <c r="BW763" s="328"/>
      <c r="BX763" s="328"/>
      <c r="BY763" s="165"/>
      <c r="BZ763" s="165"/>
      <c r="CA763" s="165"/>
      <c r="CB763" s="165"/>
      <c r="CC763" s="165"/>
    </row>
    <row r="764" spans="1:159" s="5" customFormat="1" ht="10.5" customHeight="1" x14ac:dyDescent="0.2">
      <c r="A764" s="1607" t="s">
        <v>60</v>
      </c>
      <c r="B764" s="1608"/>
      <c r="C764" s="764"/>
      <c r="D764" s="38" t="s">
        <v>36</v>
      </c>
      <c r="E764" s="120"/>
      <c r="F764" s="120"/>
      <c r="G764" s="120"/>
      <c r="H764" s="386"/>
      <c r="I764" s="120"/>
      <c r="J764" s="120"/>
      <c r="K764" s="120"/>
      <c r="L764" s="120"/>
      <c r="M764" s="120"/>
      <c r="N764" s="386"/>
      <c r="O764" s="120"/>
      <c r="P764" s="120"/>
      <c r="Q764" s="120"/>
      <c r="R764" s="120"/>
      <c r="S764" s="120"/>
      <c r="T764" s="120"/>
      <c r="U764" s="120"/>
      <c r="V764" s="120"/>
      <c r="W764" s="120"/>
      <c r="X764" s="120"/>
      <c r="Y764" s="386"/>
      <c r="Z764" s="120"/>
      <c r="AA764" s="120"/>
      <c r="AB764" s="121"/>
      <c r="AC764" s="364"/>
      <c r="AD764" s="364"/>
      <c r="AE764" s="364"/>
      <c r="AF764" s="364"/>
      <c r="AG764" s="364"/>
      <c r="AH764" s="364"/>
      <c r="AI764" s="364"/>
      <c r="AJ764" s="364"/>
      <c r="AK764" s="364"/>
      <c r="AL764" s="364"/>
      <c r="AM764" s="364"/>
      <c r="AN764" s="364"/>
      <c r="AO764" s="364"/>
      <c r="AP764" s="364"/>
      <c r="AQ764" s="364"/>
      <c r="AR764" s="364"/>
      <c r="AS764" s="364"/>
      <c r="AT764" s="364"/>
      <c r="AU764" s="364"/>
      <c r="AV764" s="364"/>
      <c r="AW764" s="364"/>
      <c r="AX764" s="364"/>
      <c r="AY764" s="364"/>
      <c r="AZ764" s="364"/>
      <c r="BA764" s="364"/>
      <c r="BB764" s="364"/>
      <c r="BC764" s="364"/>
      <c r="BD764" s="364"/>
      <c r="BE764" s="364"/>
      <c r="BF764" s="364"/>
      <c r="BG764" s="364"/>
      <c r="BH764" s="364"/>
      <c r="BI764" s="364"/>
      <c r="BJ764" s="364"/>
      <c r="BK764" s="364"/>
      <c r="BL764" s="364"/>
      <c r="BM764" s="364"/>
      <c r="BN764" s="364"/>
      <c r="BO764" s="364"/>
      <c r="BP764" s="364"/>
      <c r="BQ764" s="364"/>
      <c r="BR764" s="364"/>
      <c r="BS764" s="364"/>
      <c r="BT764" s="364"/>
      <c r="BU764" s="364"/>
      <c r="BV764" s="364"/>
      <c r="BW764" s="364"/>
      <c r="BX764" s="364"/>
      <c r="BY764" s="130"/>
      <c r="BZ764" s="130"/>
      <c r="CA764" s="130"/>
      <c r="CB764" s="130"/>
      <c r="CC764" s="130"/>
    </row>
    <row r="765" spans="1:159" s="5" customFormat="1" ht="10.5" customHeight="1" thickBot="1" x14ac:dyDescent="0.25">
      <c r="A765" s="1609"/>
      <c r="B765" s="1610"/>
      <c r="C765" s="765"/>
      <c r="D765" s="40" t="s">
        <v>37</v>
      </c>
      <c r="E765" s="124"/>
      <c r="F765" s="124"/>
      <c r="G765" s="124"/>
      <c r="H765" s="387"/>
      <c r="I765" s="124"/>
      <c r="J765" s="124"/>
      <c r="K765" s="124"/>
      <c r="L765" s="124"/>
      <c r="M765" s="124"/>
      <c r="N765" s="387"/>
      <c r="O765" s="124"/>
      <c r="P765" s="124"/>
      <c r="Q765" s="124"/>
      <c r="R765" s="124"/>
      <c r="S765" s="124"/>
      <c r="T765" s="124"/>
      <c r="U765" s="124"/>
      <c r="V765" s="124"/>
      <c r="W765" s="124"/>
      <c r="X765" s="124"/>
      <c r="Y765" s="387"/>
      <c r="Z765" s="124"/>
      <c r="AA765" s="124"/>
      <c r="AB765" s="125"/>
      <c r="AC765" s="364"/>
      <c r="AD765" s="364"/>
      <c r="AE765" s="364"/>
      <c r="AF765" s="364"/>
      <c r="AG765" s="364"/>
      <c r="AH765" s="364"/>
      <c r="AI765" s="364"/>
      <c r="AJ765" s="364"/>
      <c r="AK765" s="364"/>
      <c r="AL765" s="364"/>
      <c r="AM765" s="364"/>
      <c r="AN765" s="364"/>
      <c r="AO765" s="364"/>
      <c r="AP765" s="364"/>
      <c r="AQ765" s="364"/>
      <c r="AR765" s="364"/>
      <c r="AS765" s="364"/>
      <c r="AT765" s="364"/>
      <c r="AU765" s="364"/>
      <c r="AV765" s="364"/>
      <c r="AW765" s="364"/>
      <c r="AX765" s="364"/>
      <c r="AY765" s="364"/>
      <c r="AZ765" s="364"/>
      <c r="BA765" s="364"/>
      <c r="BB765" s="364"/>
      <c r="BC765" s="364"/>
      <c r="BD765" s="364"/>
      <c r="BE765" s="364"/>
      <c r="BF765" s="364"/>
      <c r="BG765" s="364"/>
      <c r="BH765" s="364"/>
      <c r="BI765" s="364"/>
      <c r="BJ765" s="364"/>
      <c r="BK765" s="364"/>
      <c r="BL765" s="364"/>
      <c r="BM765" s="364"/>
      <c r="BN765" s="364"/>
      <c r="BO765" s="364"/>
      <c r="BP765" s="364"/>
      <c r="BQ765" s="364"/>
      <c r="BR765" s="364"/>
      <c r="BS765" s="364"/>
      <c r="BT765" s="364"/>
      <c r="BU765" s="364"/>
      <c r="BV765" s="364"/>
      <c r="BW765" s="364"/>
      <c r="BX765" s="364"/>
      <c r="BY765" s="130"/>
      <c r="BZ765" s="130"/>
      <c r="CA765" s="130"/>
      <c r="CB765" s="130"/>
      <c r="CC765" s="130"/>
    </row>
    <row r="766" spans="1:159" s="3" customFormat="1" ht="29.25" customHeight="1" thickBot="1" x14ac:dyDescent="0.25">
      <c r="A766" s="863"/>
      <c r="B766" s="153"/>
      <c r="C766" s="863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92"/>
      <c r="X766" s="92"/>
      <c r="Y766" s="153"/>
      <c r="Z766" s="92"/>
      <c r="AA766" s="92"/>
      <c r="AB766" s="92"/>
      <c r="AC766" s="335"/>
      <c r="AD766" s="335"/>
      <c r="AE766" s="335"/>
      <c r="AF766" s="335"/>
      <c r="AG766" s="335"/>
      <c r="AH766" s="335"/>
      <c r="AI766" s="335"/>
      <c r="AJ766" s="335"/>
      <c r="AK766" s="335"/>
      <c r="AL766" s="335"/>
      <c r="AM766" s="335"/>
      <c r="AN766" s="335"/>
      <c r="AO766" s="335"/>
      <c r="AP766" s="335"/>
      <c r="AQ766" s="335"/>
      <c r="AR766" s="335"/>
      <c r="AS766" s="335"/>
      <c r="AT766" s="335"/>
      <c r="AU766" s="335"/>
      <c r="AV766" s="335"/>
      <c r="AW766" s="335"/>
      <c r="AX766" s="335"/>
      <c r="AY766" s="335"/>
      <c r="AZ766" s="335"/>
      <c r="BA766" s="335"/>
      <c r="BB766" s="335"/>
      <c r="BC766" s="335"/>
      <c r="BD766" s="335"/>
      <c r="BE766" s="335"/>
      <c r="BF766" s="335"/>
      <c r="BG766" s="335"/>
      <c r="BH766" s="335"/>
      <c r="BI766" s="335"/>
      <c r="BJ766" s="335"/>
      <c r="BK766" s="335"/>
      <c r="BL766" s="335"/>
      <c r="BM766" s="335"/>
      <c r="BN766" s="335"/>
      <c r="BO766" s="335"/>
      <c r="BP766" s="335"/>
      <c r="BQ766" s="335"/>
      <c r="BR766" s="335"/>
      <c r="BS766" s="335"/>
      <c r="BT766" s="335"/>
      <c r="BU766" s="335"/>
      <c r="BV766" s="335"/>
      <c r="BW766" s="335"/>
      <c r="BX766" s="335"/>
      <c r="BY766" s="153"/>
      <c r="BZ766" s="153"/>
      <c r="CA766" s="153"/>
      <c r="CB766" s="153"/>
      <c r="CC766" s="153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</row>
    <row r="767" spans="1:159" ht="28.5" customHeight="1" thickBot="1" x14ac:dyDescent="0.25">
      <c r="A767" s="394" t="s">
        <v>44</v>
      </c>
      <c r="B767" s="33" t="s">
        <v>91</v>
      </c>
      <c r="C767" s="33" t="s">
        <v>580</v>
      </c>
      <c r="D767" s="33" t="s">
        <v>39</v>
      </c>
      <c r="E767" s="1643" t="s">
        <v>40</v>
      </c>
      <c r="F767" s="1643"/>
      <c r="G767" s="1643"/>
      <c r="H767" s="1643"/>
      <c r="I767" s="1643"/>
      <c r="J767" s="1643"/>
      <c r="K767" s="1643"/>
      <c r="L767" s="1643"/>
      <c r="M767" s="1643"/>
      <c r="N767" s="1643"/>
      <c r="O767" s="1643"/>
      <c r="P767" s="1643"/>
      <c r="Q767" s="1643"/>
      <c r="R767" s="1643"/>
      <c r="S767" s="1643"/>
      <c r="T767" s="1643"/>
      <c r="U767" s="1643"/>
      <c r="V767" s="1643"/>
      <c r="W767" s="1643"/>
      <c r="X767" s="1643"/>
      <c r="Y767" s="1643"/>
      <c r="Z767" s="1643"/>
      <c r="AA767" s="1643"/>
      <c r="AB767" s="1644"/>
    </row>
    <row r="768" spans="1:159" ht="10.5" customHeight="1" thickBot="1" x14ac:dyDescent="0.25">
      <c r="A768" s="1035" t="s">
        <v>219</v>
      </c>
      <c r="B768" s="1036"/>
      <c r="C768" s="237"/>
      <c r="D768" s="237"/>
      <c r="E768" s="237">
        <v>1</v>
      </c>
      <c r="F768" s="237">
        <v>2</v>
      </c>
      <c r="G768" s="237">
        <v>3</v>
      </c>
      <c r="H768" s="502">
        <v>4</v>
      </c>
      <c r="I768" s="237">
        <v>5</v>
      </c>
      <c r="J768" s="237">
        <v>6</v>
      </c>
      <c r="K768" s="237">
        <v>7</v>
      </c>
      <c r="L768" s="237">
        <v>8</v>
      </c>
      <c r="M768" s="237">
        <v>9</v>
      </c>
      <c r="N768" s="502">
        <v>10</v>
      </c>
      <c r="O768" s="237">
        <v>11</v>
      </c>
      <c r="P768" s="237">
        <v>12</v>
      </c>
      <c r="Q768" s="237">
        <v>13</v>
      </c>
      <c r="R768" s="237">
        <v>14</v>
      </c>
      <c r="S768" s="237">
        <v>15</v>
      </c>
      <c r="T768" s="237">
        <v>16</v>
      </c>
      <c r="U768" s="237">
        <v>17</v>
      </c>
      <c r="V768" s="237">
        <v>18</v>
      </c>
      <c r="W768" s="237">
        <v>19</v>
      </c>
      <c r="X768" s="237">
        <v>20</v>
      </c>
      <c r="Y768" s="502">
        <v>21</v>
      </c>
      <c r="Z768" s="237">
        <v>22</v>
      </c>
      <c r="AA768" s="237">
        <v>23</v>
      </c>
      <c r="AB768" s="238">
        <v>24</v>
      </c>
    </row>
    <row r="769" spans="1:84" ht="10.5" customHeight="1" x14ac:dyDescent="0.2">
      <c r="A769" s="329" t="s">
        <v>103</v>
      </c>
      <c r="B769" s="595"/>
      <c r="C769" s="37"/>
      <c r="D769" s="420"/>
      <c r="E769" s="982">
        <v>3</v>
      </c>
      <c r="F769" s="982">
        <v>3</v>
      </c>
      <c r="G769" s="982">
        <v>3</v>
      </c>
      <c r="H769" s="983">
        <v>3</v>
      </c>
      <c r="I769" s="982">
        <v>3</v>
      </c>
      <c r="J769" s="982">
        <v>3</v>
      </c>
      <c r="K769" s="982">
        <v>3</v>
      </c>
      <c r="L769" s="982">
        <v>3</v>
      </c>
      <c r="M769" s="982">
        <v>3</v>
      </c>
      <c r="N769" s="983">
        <v>3</v>
      </c>
      <c r="O769" s="982">
        <v>3</v>
      </c>
      <c r="P769" s="982">
        <v>3</v>
      </c>
      <c r="Q769" s="982">
        <v>3</v>
      </c>
      <c r="R769" s="982">
        <v>3</v>
      </c>
      <c r="S769" s="982">
        <v>3</v>
      </c>
      <c r="T769" s="982">
        <v>3</v>
      </c>
      <c r="U769" s="982">
        <v>3</v>
      </c>
      <c r="V769" s="982">
        <v>3</v>
      </c>
      <c r="W769" s="982">
        <v>3</v>
      </c>
      <c r="X769" s="982">
        <v>3</v>
      </c>
      <c r="Y769" s="983">
        <v>3</v>
      </c>
      <c r="Z769" s="982">
        <v>3</v>
      </c>
      <c r="AA769" s="982">
        <v>3</v>
      </c>
      <c r="AB769" s="1419">
        <v>3</v>
      </c>
    </row>
    <row r="770" spans="1:84" ht="10.5" customHeight="1" thickBot="1" x14ac:dyDescent="0.25">
      <c r="A770" s="421" t="s">
        <v>104</v>
      </c>
      <c r="B770" s="611"/>
      <c r="C770" s="39"/>
      <c r="D770" s="422"/>
      <c r="E770" s="984">
        <v>3</v>
      </c>
      <c r="F770" s="984">
        <v>3</v>
      </c>
      <c r="G770" s="984">
        <v>3</v>
      </c>
      <c r="H770" s="1265">
        <v>3</v>
      </c>
      <c r="I770" s="984">
        <v>3</v>
      </c>
      <c r="J770" s="984">
        <v>3</v>
      </c>
      <c r="K770" s="984">
        <v>3</v>
      </c>
      <c r="L770" s="984">
        <v>3</v>
      </c>
      <c r="M770" s="984">
        <v>3</v>
      </c>
      <c r="N770" s="1265">
        <v>3</v>
      </c>
      <c r="O770" s="984">
        <v>3</v>
      </c>
      <c r="P770" s="984">
        <v>3</v>
      </c>
      <c r="Q770" s="984">
        <v>3</v>
      </c>
      <c r="R770" s="984">
        <v>3</v>
      </c>
      <c r="S770" s="984">
        <v>3</v>
      </c>
      <c r="T770" s="984">
        <v>3</v>
      </c>
      <c r="U770" s="984">
        <v>3</v>
      </c>
      <c r="V770" s="984">
        <v>3</v>
      </c>
      <c r="W770" s="984">
        <v>3</v>
      </c>
      <c r="X770" s="984">
        <v>3</v>
      </c>
      <c r="Y770" s="1265">
        <v>3</v>
      </c>
      <c r="Z770" s="984">
        <v>3</v>
      </c>
      <c r="AA770" s="984">
        <v>3</v>
      </c>
      <c r="AB770" s="1420">
        <v>3</v>
      </c>
    </row>
    <row r="771" spans="1:84" ht="10.5" customHeight="1" x14ac:dyDescent="0.2">
      <c r="A771" s="1531" t="s">
        <v>98</v>
      </c>
      <c r="B771" s="1534" t="s">
        <v>81</v>
      </c>
      <c r="C771" s="1119"/>
      <c r="D771" s="1203"/>
      <c r="E771" s="79"/>
      <c r="F771" s="79"/>
      <c r="G771" s="79"/>
      <c r="H771" s="389"/>
      <c r="I771" s="79"/>
      <c r="J771" s="79"/>
      <c r="K771" s="79"/>
      <c r="L771" s="79"/>
      <c r="M771" s="79"/>
      <c r="N771" s="389"/>
      <c r="O771" s="79"/>
      <c r="P771" s="79"/>
      <c r="Q771" s="79"/>
      <c r="R771" s="79"/>
      <c r="S771" s="79"/>
      <c r="T771" s="79"/>
      <c r="U771" s="79"/>
      <c r="V771" s="79"/>
      <c r="W771" s="79"/>
      <c r="X771" s="79"/>
      <c r="Y771" s="389"/>
      <c r="Z771" s="79"/>
      <c r="AA771" s="79"/>
      <c r="AB771" s="80"/>
    </row>
    <row r="772" spans="1:84" ht="10.5" customHeight="1" x14ac:dyDescent="0.2">
      <c r="A772" s="1532"/>
      <c r="B772" s="1535"/>
      <c r="C772" s="220" t="s">
        <v>126</v>
      </c>
      <c r="D772" s="1258" t="s">
        <v>33</v>
      </c>
      <c r="E772" s="1060">
        <v>66</v>
      </c>
      <c r="F772" s="1196">
        <v>66</v>
      </c>
      <c r="G772" s="970">
        <v>66</v>
      </c>
      <c r="H772" s="981">
        <v>66</v>
      </c>
      <c r="I772" s="970">
        <v>67</v>
      </c>
      <c r="J772" s="970">
        <v>67</v>
      </c>
      <c r="K772" s="970">
        <v>66</v>
      </c>
      <c r="L772" s="970">
        <v>66</v>
      </c>
      <c r="M772" s="970">
        <v>66</v>
      </c>
      <c r="N772" s="981">
        <v>66</v>
      </c>
      <c r="O772" s="970">
        <v>66</v>
      </c>
      <c r="P772" s="970">
        <v>66</v>
      </c>
      <c r="Q772" s="970">
        <v>66</v>
      </c>
      <c r="R772" s="970">
        <v>66</v>
      </c>
      <c r="S772" s="970">
        <v>67</v>
      </c>
      <c r="T772" s="970">
        <v>67</v>
      </c>
      <c r="U772" s="970">
        <v>67</v>
      </c>
      <c r="V772" s="970">
        <v>66</v>
      </c>
      <c r="W772" s="970">
        <v>67</v>
      </c>
      <c r="X772" s="970">
        <v>66</v>
      </c>
      <c r="Y772" s="981">
        <v>67</v>
      </c>
      <c r="Z772" s="970">
        <v>67</v>
      </c>
      <c r="AA772" s="970">
        <v>67</v>
      </c>
      <c r="AB772" s="1018">
        <v>67</v>
      </c>
      <c r="AC772" s="333"/>
      <c r="AD772" s="180"/>
      <c r="AE772" s="61"/>
      <c r="AF772" s="335"/>
      <c r="AG772" s="335"/>
      <c r="AH772" s="335"/>
      <c r="AI772" s="335"/>
      <c r="AJ772" s="335"/>
      <c r="AK772" s="335"/>
      <c r="AL772" s="335"/>
      <c r="AM772" s="335"/>
      <c r="AN772" s="335"/>
      <c r="AO772" s="335"/>
      <c r="AP772" s="335"/>
      <c r="AQ772" s="335"/>
      <c r="AR772" s="335"/>
      <c r="AS772" s="335"/>
      <c r="AT772" s="335"/>
      <c r="AU772" s="335"/>
      <c r="AV772" s="335"/>
      <c r="AW772" s="335"/>
      <c r="AX772" s="335"/>
      <c r="AY772" s="335"/>
      <c r="AZ772" s="335"/>
      <c r="BA772" s="335"/>
      <c r="BB772" s="335"/>
      <c r="BC772" s="335"/>
      <c r="BD772" s="335"/>
      <c r="BE772" s="335"/>
      <c r="BF772" s="335"/>
      <c r="BG772" s="335"/>
      <c r="BH772" s="335"/>
      <c r="BI772" s="335"/>
      <c r="BJ772" s="335"/>
      <c r="BK772" s="335"/>
      <c r="BL772" s="335"/>
      <c r="BM772" s="335"/>
      <c r="BN772" s="335"/>
      <c r="BO772" s="335"/>
      <c r="BP772" s="335"/>
      <c r="BQ772" s="335"/>
      <c r="BR772" s="335"/>
      <c r="BS772" s="335"/>
      <c r="BT772" s="335"/>
      <c r="BU772" s="335"/>
      <c r="BV772" s="335"/>
      <c r="BW772" s="335"/>
      <c r="BX772" s="335"/>
      <c r="BY772" s="153"/>
      <c r="BZ772" s="153"/>
      <c r="CA772" s="153"/>
      <c r="CB772" s="153"/>
      <c r="CC772" s="153"/>
      <c r="CD772" s="12"/>
      <c r="CE772" s="12"/>
      <c r="CF772" s="12"/>
    </row>
    <row r="773" spans="1:84" ht="10.5" customHeight="1" x14ac:dyDescent="0.2">
      <c r="A773" s="1532"/>
      <c r="B773" s="1535"/>
      <c r="C773" s="1472" t="s">
        <v>557</v>
      </c>
      <c r="D773" s="134" t="s">
        <v>116</v>
      </c>
      <c r="E773" s="64">
        <f>AF773*$AE773</f>
        <v>0.64188000000000012</v>
      </c>
      <c r="F773" s="64">
        <f t="shared" ref="F773:AB773" si="1785">AG773*$AE773</f>
        <v>0.64295999999999998</v>
      </c>
      <c r="G773" s="64">
        <f t="shared" si="1785"/>
        <v>0.64259999999999995</v>
      </c>
      <c r="H773" s="424">
        <f t="shared" si="1785"/>
        <v>0.64151999999999998</v>
      </c>
      <c r="I773" s="64">
        <f t="shared" si="1785"/>
        <v>0.64151999999999998</v>
      </c>
      <c r="J773" s="64">
        <f t="shared" si="1785"/>
        <v>0.64188000000000012</v>
      </c>
      <c r="K773" s="64">
        <f t="shared" si="1785"/>
        <v>0.64188000000000012</v>
      </c>
      <c r="L773" s="64">
        <f t="shared" si="1785"/>
        <v>0.64151999999999998</v>
      </c>
      <c r="M773" s="64">
        <f t="shared" si="1785"/>
        <v>0.64259999999999995</v>
      </c>
      <c r="N773" s="424">
        <f t="shared" si="1785"/>
        <v>0.64224000000000003</v>
      </c>
      <c r="O773" s="64">
        <f t="shared" si="1785"/>
        <v>0.64115999999999995</v>
      </c>
      <c r="P773" s="64">
        <f t="shared" si="1785"/>
        <v>0.64151999999999998</v>
      </c>
      <c r="Q773" s="64">
        <f t="shared" si="1785"/>
        <v>0.64151999999999998</v>
      </c>
      <c r="R773" s="64">
        <f t="shared" si="1785"/>
        <v>0.64259999999999995</v>
      </c>
      <c r="S773" s="64">
        <f t="shared" si="1785"/>
        <v>0.64295999999999998</v>
      </c>
      <c r="T773" s="64">
        <f t="shared" si="1785"/>
        <v>0.64224000000000003</v>
      </c>
      <c r="U773" s="64">
        <f t="shared" si="1785"/>
        <v>0.64188000000000012</v>
      </c>
      <c r="V773" s="64">
        <f t="shared" si="1785"/>
        <v>0.64259999999999995</v>
      </c>
      <c r="W773" s="64">
        <f t="shared" si="1785"/>
        <v>0.64332</v>
      </c>
      <c r="X773" s="64">
        <f t="shared" si="1785"/>
        <v>0.64259999999999995</v>
      </c>
      <c r="Y773" s="424">
        <f t="shared" si="1785"/>
        <v>0.64259999999999995</v>
      </c>
      <c r="Z773" s="64">
        <f t="shared" si="1785"/>
        <v>0.64259999999999995</v>
      </c>
      <c r="AA773" s="64">
        <f t="shared" si="1785"/>
        <v>0.64295999999999998</v>
      </c>
      <c r="AB773" s="65">
        <f t="shared" si="1785"/>
        <v>0.64295999999999998</v>
      </c>
      <c r="AC773" s="50">
        <f>SUM(E773:AB773)</f>
        <v>15.414119999999999</v>
      </c>
      <c r="AD773" s="53">
        <f>SUM(E774:AB774)</f>
        <v>8.8563600000000005</v>
      </c>
      <c r="AE773" s="1177">
        <v>7.2</v>
      </c>
      <c r="AF773">
        <v>8.9150000000000007E-2</v>
      </c>
      <c r="AG773">
        <v>8.929999999999999E-2</v>
      </c>
      <c r="AH773">
        <v>8.9249999999999996E-2</v>
      </c>
      <c r="AI773">
        <v>8.9099999999999999E-2</v>
      </c>
      <c r="AJ773">
        <v>8.9099999999999999E-2</v>
      </c>
      <c r="AK773">
        <v>8.9150000000000007E-2</v>
      </c>
      <c r="AL773">
        <v>8.9150000000000007E-2</v>
      </c>
      <c r="AM773">
        <v>8.9099999999999999E-2</v>
      </c>
      <c r="AN773">
        <v>8.9249999999999996E-2</v>
      </c>
      <c r="AO773">
        <v>8.9200000000000002E-2</v>
      </c>
      <c r="AP773">
        <v>8.904999999999999E-2</v>
      </c>
      <c r="AQ773">
        <v>8.9099999999999999E-2</v>
      </c>
      <c r="AR773">
        <v>8.9099999999999999E-2</v>
      </c>
      <c r="AS773">
        <v>8.9249999999999996E-2</v>
      </c>
      <c r="AT773">
        <v>8.929999999999999E-2</v>
      </c>
      <c r="AU773">
        <v>8.9200000000000002E-2</v>
      </c>
      <c r="AV773">
        <v>8.9150000000000007E-2</v>
      </c>
      <c r="AW773">
        <v>8.9249999999999996E-2</v>
      </c>
      <c r="AX773">
        <v>8.9349999999999999E-2</v>
      </c>
      <c r="AY773">
        <v>8.9249999999999996E-2</v>
      </c>
      <c r="AZ773">
        <v>8.9249999999999996E-2</v>
      </c>
      <c r="BA773">
        <v>8.9249999999999996E-2</v>
      </c>
      <c r="BB773">
        <v>8.929999999999999E-2</v>
      </c>
      <c r="BC773">
        <v>8.929999999999999E-2</v>
      </c>
      <c r="BD773" s="102"/>
      <c r="BE773" s="102"/>
      <c r="BF773" s="102"/>
      <c r="BG773" s="102"/>
      <c r="BH773" s="102"/>
      <c r="BI773" s="102"/>
      <c r="BJ773" s="102"/>
      <c r="BK773" s="102"/>
      <c r="BL773" s="102"/>
      <c r="BM773" s="102"/>
      <c r="BN773" s="102"/>
      <c r="BO773" s="102"/>
      <c r="BP773" s="102"/>
      <c r="BQ773" s="102"/>
      <c r="BR773" s="102"/>
      <c r="BS773" s="102"/>
      <c r="BT773" s="102"/>
      <c r="BU773" s="102"/>
      <c r="BV773" s="102"/>
      <c r="BW773" s="102"/>
      <c r="BX773" s="102"/>
      <c r="BY773" s="102"/>
      <c r="BZ773" s="102"/>
      <c r="CA773" s="102"/>
      <c r="CB773" s="102"/>
      <c r="CC773" s="102"/>
      <c r="CD773" s="8"/>
      <c r="CE773" s="8"/>
      <c r="CF773" s="8"/>
    </row>
    <row r="774" spans="1:84" ht="10.5" customHeight="1" x14ac:dyDescent="0.2">
      <c r="A774" s="1532"/>
      <c r="B774" s="1535"/>
      <c r="C774" s="1472" t="s">
        <v>557</v>
      </c>
      <c r="D774" s="134" t="s">
        <v>117</v>
      </c>
      <c r="E774" s="64">
        <f>AF774*$AE773</f>
        <v>0.37475999999999998</v>
      </c>
      <c r="F774" s="51">
        <f t="shared" ref="F774:AB774" si="1786">AG774*$AE773</f>
        <v>0.37223999999999996</v>
      </c>
      <c r="G774" s="51">
        <f t="shared" si="1786"/>
        <v>0.36936000000000002</v>
      </c>
      <c r="H774" s="334">
        <f t="shared" si="1786"/>
        <v>0.36936000000000002</v>
      </c>
      <c r="I774" s="51">
        <f t="shared" si="1786"/>
        <v>0.36936000000000002</v>
      </c>
      <c r="J774" s="51">
        <f t="shared" si="1786"/>
        <v>0.36720000000000003</v>
      </c>
      <c r="K774" s="51">
        <f t="shared" si="1786"/>
        <v>0.36720000000000003</v>
      </c>
      <c r="L774" s="51">
        <f t="shared" si="1786"/>
        <v>0.36936000000000002</v>
      </c>
      <c r="M774" s="51">
        <f t="shared" si="1786"/>
        <v>0.37008000000000002</v>
      </c>
      <c r="N774" s="334">
        <f t="shared" si="1786"/>
        <v>0.37440000000000007</v>
      </c>
      <c r="O774" s="51">
        <f t="shared" si="1786"/>
        <v>0.37224000000000002</v>
      </c>
      <c r="P774" s="51">
        <f t="shared" si="1786"/>
        <v>0.37223999999999996</v>
      </c>
      <c r="Q774" s="51">
        <f t="shared" si="1786"/>
        <v>0.37188000000000004</v>
      </c>
      <c r="R774" s="51">
        <f t="shared" si="1786"/>
        <v>0.36936000000000002</v>
      </c>
      <c r="S774" s="51">
        <f t="shared" si="1786"/>
        <v>0.36863999999999997</v>
      </c>
      <c r="T774" s="51">
        <f t="shared" si="1786"/>
        <v>0.36503999999999998</v>
      </c>
      <c r="U774" s="51">
        <f t="shared" si="1786"/>
        <v>0.36431999999999998</v>
      </c>
      <c r="V774" s="51">
        <f t="shared" si="1786"/>
        <v>0.36540000000000006</v>
      </c>
      <c r="W774" s="51">
        <f t="shared" si="1786"/>
        <v>0.36720000000000003</v>
      </c>
      <c r="X774" s="51">
        <f t="shared" si="1786"/>
        <v>0.36720000000000003</v>
      </c>
      <c r="Y774" s="334">
        <f t="shared" si="1786"/>
        <v>0.36720000000000003</v>
      </c>
      <c r="Z774" s="51">
        <f t="shared" si="1786"/>
        <v>0.36684</v>
      </c>
      <c r="AA774" s="51">
        <f t="shared" si="1786"/>
        <v>0.36792000000000002</v>
      </c>
      <c r="AB774" s="52">
        <f t="shared" si="1786"/>
        <v>0.36756</v>
      </c>
      <c r="AC774" s="729"/>
      <c r="AD774" s="720"/>
      <c r="AE774" s="61"/>
      <c r="AF774">
        <v>5.2049999999999999E-2</v>
      </c>
      <c r="AG774">
        <v>5.1699999999999996E-2</v>
      </c>
      <c r="AH774">
        <v>5.1299999999999998E-2</v>
      </c>
      <c r="AI774">
        <v>5.1299999999999998E-2</v>
      </c>
      <c r="AJ774">
        <v>5.1299999999999998E-2</v>
      </c>
      <c r="AK774">
        <v>5.1000000000000004E-2</v>
      </c>
      <c r="AL774">
        <v>5.1000000000000004E-2</v>
      </c>
      <c r="AM774">
        <v>5.1299999999999998E-2</v>
      </c>
      <c r="AN774">
        <v>5.1400000000000001E-2</v>
      </c>
      <c r="AO774">
        <v>5.2000000000000005E-2</v>
      </c>
      <c r="AP774">
        <v>5.1700000000000003E-2</v>
      </c>
      <c r="AQ774">
        <v>5.1699999999999996E-2</v>
      </c>
      <c r="AR774">
        <v>5.1650000000000001E-2</v>
      </c>
      <c r="AS774">
        <v>5.1299999999999998E-2</v>
      </c>
      <c r="AT774">
        <v>5.1199999999999996E-2</v>
      </c>
      <c r="AU774">
        <v>5.0699999999999995E-2</v>
      </c>
      <c r="AV774">
        <v>5.0599999999999999E-2</v>
      </c>
      <c r="AW774">
        <v>5.0750000000000003E-2</v>
      </c>
      <c r="AX774">
        <v>5.1000000000000004E-2</v>
      </c>
      <c r="AY774">
        <v>5.1000000000000004E-2</v>
      </c>
      <c r="AZ774">
        <v>5.1000000000000004E-2</v>
      </c>
      <c r="BA774">
        <v>5.0949999999999995E-2</v>
      </c>
      <c r="BB774">
        <v>5.11E-2</v>
      </c>
      <c r="BC774">
        <v>5.1049999999999998E-2</v>
      </c>
      <c r="BD774" s="335"/>
      <c r="BE774" s="102"/>
      <c r="BF774" s="102"/>
      <c r="BG774" s="102"/>
      <c r="BH774" s="102"/>
      <c r="BI774" s="102"/>
      <c r="BJ774" s="102"/>
      <c r="BK774" s="102"/>
      <c r="BL774" s="102"/>
      <c r="BM774" s="102"/>
      <c r="BN774" s="102"/>
      <c r="BO774" s="102"/>
      <c r="BP774" s="102"/>
      <c r="BQ774" s="102"/>
      <c r="BR774" s="102"/>
      <c r="BS774" s="102"/>
      <c r="BT774" s="102"/>
      <c r="BU774" s="102"/>
      <c r="BV774" s="102"/>
      <c r="BW774" s="102"/>
      <c r="BX774" s="102"/>
      <c r="BY774" s="102"/>
      <c r="BZ774" s="102"/>
      <c r="CA774" s="102"/>
      <c r="CB774" s="102"/>
      <c r="CC774" s="102"/>
      <c r="CD774" s="8"/>
      <c r="CE774" s="8"/>
      <c r="CF774" s="8"/>
    </row>
    <row r="775" spans="1:84" ht="10.5" customHeight="1" thickBot="1" x14ac:dyDescent="0.25">
      <c r="A775" s="1533"/>
      <c r="B775" s="1536"/>
      <c r="C775" s="274"/>
      <c r="D775" s="239" t="s">
        <v>41</v>
      </c>
      <c r="E775" s="55">
        <f>E774/E773</f>
        <v>0.58384744812114397</v>
      </c>
      <c r="F775" s="55">
        <f t="shared" ref="F775:AB775" si="1787">F774/F773</f>
        <v>0.57894736842105254</v>
      </c>
      <c r="G775" s="55">
        <f t="shared" si="1787"/>
        <v>0.57478991596638662</v>
      </c>
      <c r="H775" s="368">
        <f t="shared" si="1787"/>
        <v>0.5757575757575758</v>
      </c>
      <c r="I775" s="55">
        <f t="shared" si="1787"/>
        <v>0.5757575757575758</v>
      </c>
      <c r="J775" s="55">
        <f t="shared" si="1787"/>
        <v>0.57206954570947832</v>
      </c>
      <c r="K775" s="55">
        <f t="shared" si="1787"/>
        <v>0.57206954570947832</v>
      </c>
      <c r="L775" s="55">
        <f t="shared" si="1787"/>
        <v>0.5757575757575758</v>
      </c>
      <c r="M775" s="55">
        <f t="shared" si="1787"/>
        <v>0.57591036414565833</v>
      </c>
      <c r="N775" s="368">
        <f t="shared" si="1787"/>
        <v>0.5829596412556054</v>
      </c>
      <c r="O775" s="55">
        <f t="shared" si="1787"/>
        <v>0.58057271195957338</v>
      </c>
      <c r="P775" s="55">
        <f t="shared" si="1787"/>
        <v>0.58024691358024683</v>
      </c>
      <c r="Q775" s="55">
        <f t="shared" si="1787"/>
        <v>0.5796857463524131</v>
      </c>
      <c r="R775" s="55">
        <f t="shared" si="1787"/>
        <v>0.57478991596638662</v>
      </c>
      <c r="S775" s="55">
        <f t="shared" si="1787"/>
        <v>0.57334826427771557</v>
      </c>
      <c r="T775" s="55">
        <f t="shared" si="1787"/>
        <v>0.56838565022421517</v>
      </c>
      <c r="U775" s="55">
        <f t="shared" si="1787"/>
        <v>0.5675827257431294</v>
      </c>
      <c r="V775" s="55">
        <f t="shared" si="1787"/>
        <v>0.56862745098039225</v>
      </c>
      <c r="W775" s="55">
        <f t="shared" si="1787"/>
        <v>0.57078903189703423</v>
      </c>
      <c r="X775" s="55">
        <f t="shared" si="1787"/>
        <v>0.57142857142857151</v>
      </c>
      <c r="Y775" s="368">
        <f t="shared" si="1787"/>
        <v>0.57142857142857151</v>
      </c>
      <c r="Z775" s="55">
        <f t="shared" si="1787"/>
        <v>0.57086834733893566</v>
      </c>
      <c r="AA775" s="55">
        <f t="shared" si="1787"/>
        <v>0.57222844344904822</v>
      </c>
      <c r="AB775" s="56">
        <f t="shared" si="1787"/>
        <v>0.57166853303471443</v>
      </c>
      <c r="AC775" s="729"/>
      <c r="AD775" s="720"/>
      <c r="AE775" s="61"/>
    </row>
    <row r="776" spans="1:84" ht="10.5" customHeight="1" x14ac:dyDescent="0.2">
      <c r="A776" s="1531" t="s">
        <v>28</v>
      </c>
      <c r="B776" s="1534" t="s">
        <v>82</v>
      </c>
      <c r="C776" s="1119"/>
      <c r="D776" s="1203"/>
      <c r="E776" s="79"/>
      <c r="F776" s="79"/>
      <c r="G776" s="79"/>
      <c r="H776" s="389"/>
      <c r="I776" s="79"/>
      <c r="J776" s="79"/>
      <c r="K776" s="79"/>
      <c r="L776" s="79"/>
      <c r="M776" s="79"/>
      <c r="N776" s="389"/>
      <c r="O776" s="79"/>
      <c r="P776" s="79"/>
      <c r="Q776" s="79"/>
      <c r="R776" s="79"/>
      <c r="S776" s="79"/>
      <c r="T776" s="79"/>
      <c r="U776" s="79"/>
      <c r="V776" s="79"/>
      <c r="W776" s="79"/>
      <c r="X776" s="79"/>
      <c r="Y776" s="389"/>
      <c r="Z776" s="79"/>
      <c r="AA776" s="79"/>
      <c r="AB776" s="80"/>
    </row>
    <row r="777" spans="1:84" ht="10.5" customHeight="1" x14ac:dyDescent="0.2">
      <c r="A777" s="1532"/>
      <c r="B777" s="1535"/>
      <c r="C777" s="220" t="s">
        <v>126</v>
      </c>
      <c r="D777" s="1258" t="s">
        <v>33</v>
      </c>
      <c r="E777" s="1060">
        <v>67</v>
      </c>
      <c r="F777" s="1196">
        <v>67</v>
      </c>
      <c r="G777" s="970">
        <v>67</v>
      </c>
      <c r="H777" s="981">
        <v>67</v>
      </c>
      <c r="I777" s="970">
        <v>67</v>
      </c>
      <c r="J777" s="970">
        <v>68</v>
      </c>
      <c r="K777" s="970">
        <v>67</v>
      </c>
      <c r="L777" s="970">
        <v>67</v>
      </c>
      <c r="M777" s="970">
        <v>67</v>
      </c>
      <c r="N777" s="981">
        <v>67</v>
      </c>
      <c r="O777" s="970">
        <v>67</v>
      </c>
      <c r="P777" s="970">
        <v>67</v>
      </c>
      <c r="Q777" s="970">
        <v>67</v>
      </c>
      <c r="R777" s="970">
        <v>67</v>
      </c>
      <c r="S777" s="970">
        <v>67</v>
      </c>
      <c r="T777" s="970">
        <v>67</v>
      </c>
      <c r="U777" s="970">
        <v>68</v>
      </c>
      <c r="V777" s="970">
        <v>67</v>
      </c>
      <c r="W777" s="970">
        <v>67</v>
      </c>
      <c r="X777" s="970">
        <v>67</v>
      </c>
      <c r="Y777" s="981">
        <v>67</v>
      </c>
      <c r="Z777" s="970">
        <v>67</v>
      </c>
      <c r="AA777" s="970">
        <v>67</v>
      </c>
      <c r="AB777" s="1018">
        <v>67</v>
      </c>
      <c r="AC777" s="729"/>
      <c r="AD777" s="720"/>
      <c r="AE777" s="61"/>
      <c r="AF777" s="335"/>
      <c r="AG777" s="335"/>
      <c r="AH777" s="335"/>
      <c r="AI777" s="335"/>
      <c r="AJ777" s="335"/>
      <c r="AK777" s="335"/>
      <c r="AL777" s="335"/>
      <c r="AM777" s="335"/>
      <c r="AN777" s="335"/>
      <c r="AO777" s="335"/>
      <c r="AP777" s="335"/>
      <c r="AQ777" s="335"/>
      <c r="AR777" s="335"/>
      <c r="AS777" s="335"/>
      <c r="AT777" s="335"/>
      <c r="AU777" s="335"/>
      <c r="AV777" s="335"/>
      <c r="AW777" s="335"/>
      <c r="AX777" s="335"/>
      <c r="AY777" s="335"/>
      <c r="AZ777" s="335"/>
      <c r="BA777" s="335"/>
      <c r="BB777" s="335"/>
      <c r="BC777" s="335"/>
      <c r="BD777" s="335"/>
      <c r="BE777" s="335"/>
      <c r="BF777" s="335"/>
      <c r="BG777" s="335"/>
      <c r="BH777" s="335"/>
      <c r="BI777" s="335"/>
      <c r="BJ777" s="335"/>
      <c r="BK777" s="335"/>
      <c r="BL777" s="335"/>
      <c r="BM777" s="335"/>
      <c r="BN777" s="335"/>
      <c r="BO777" s="335"/>
      <c r="BP777" s="335"/>
      <c r="BQ777" s="335"/>
      <c r="BR777" s="335"/>
      <c r="BS777" s="335"/>
      <c r="BT777" s="335"/>
      <c r="BU777" s="335"/>
      <c r="BV777" s="335"/>
      <c r="BW777" s="335"/>
      <c r="BX777" s="335"/>
      <c r="BY777" s="153"/>
      <c r="BZ777" s="153"/>
      <c r="CA777" s="153"/>
      <c r="CB777" s="153"/>
      <c r="CC777" s="153"/>
      <c r="CD777" s="12"/>
      <c r="CE777" s="12"/>
      <c r="CF777" s="12"/>
    </row>
    <row r="778" spans="1:84" ht="10.5" customHeight="1" x14ac:dyDescent="0.2">
      <c r="A778" s="1532"/>
      <c r="B778" s="1535"/>
      <c r="C778" s="1472" t="s">
        <v>557</v>
      </c>
      <c r="D778" s="134" t="s">
        <v>116</v>
      </c>
      <c r="E778" s="64">
        <f>AF778*$AE778</f>
        <v>0.63288000000000011</v>
      </c>
      <c r="F778" s="64">
        <f t="shared" ref="F778:AB778" si="1788">AG778*$AE778</f>
        <v>0.63288000000000011</v>
      </c>
      <c r="G778" s="64">
        <f t="shared" si="1788"/>
        <v>0.63288000000000011</v>
      </c>
      <c r="H778" s="424">
        <f t="shared" si="1788"/>
        <v>0.63288000000000011</v>
      </c>
      <c r="I778" s="64">
        <f t="shared" si="1788"/>
        <v>0.63288000000000011</v>
      </c>
      <c r="J778" s="64">
        <f t="shared" si="1788"/>
        <v>0.63324000000000003</v>
      </c>
      <c r="K778" s="64">
        <f t="shared" si="1788"/>
        <v>0.63324000000000003</v>
      </c>
      <c r="L778" s="64">
        <f t="shared" si="1788"/>
        <v>0.63288000000000011</v>
      </c>
      <c r="M778" s="64">
        <f t="shared" si="1788"/>
        <v>0.63324000000000003</v>
      </c>
      <c r="N778" s="424">
        <f t="shared" si="1788"/>
        <v>0.63359999999999994</v>
      </c>
      <c r="O778" s="64">
        <f t="shared" si="1788"/>
        <v>0.63431999999999999</v>
      </c>
      <c r="P778" s="64">
        <f t="shared" si="1788"/>
        <v>0.63468000000000002</v>
      </c>
      <c r="Q778" s="64">
        <f t="shared" si="1788"/>
        <v>0.63395999999999997</v>
      </c>
      <c r="R778" s="64">
        <f t="shared" si="1788"/>
        <v>0.63468000000000002</v>
      </c>
      <c r="S778" s="64">
        <f t="shared" si="1788"/>
        <v>0.63432000000000011</v>
      </c>
      <c r="T778" s="64">
        <f t="shared" si="1788"/>
        <v>0.63288000000000011</v>
      </c>
      <c r="U778" s="64">
        <f t="shared" si="1788"/>
        <v>0.63324000000000003</v>
      </c>
      <c r="V778" s="64">
        <f t="shared" si="1788"/>
        <v>0.63431999999999999</v>
      </c>
      <c r="W778" s="64">
        <f t="shared" si="1788"/>
        <v>0.63539999999999996</v>
      </c>
      <c r="X778" s="64">
        <f t="shared" si="1788"/>
        <v>0.63504000000000005</v>
      </c>
      <c r="Y778" s="424">
        <f t="shared" si="1788"/>
        <v>0.63431999999999999</v>
      </c>
      <c r="Z778" s="64">
        <f t="shared" si="1788"/>
        <v>0.63431999999999999</v>
      </c>
      <c r="AA778" s="64">
        <f t="shared" si="1788"/>
        <v>0.63431999999999999</v>
      </c>
      <c r="AB778" s="65">
        <f t="shared" si="1788"/>
        <v>0.63468000000000002</v>
      </c>
      <c r="AC778" s="50">
        <f>SUM(E778:AB778)</f>
        <v>15.211080000000004</v>
      </c>
      <c r="AD778" s="53">
        <f>SUM(E779:AB779)</f>
        <v>9.7527600000000021</v>
      </c>
      <c r="AE778" s="61">
        <v>7.2</v>
      </c>
      <c r="AF778">
        <v>8.7900000000000006E-2</v>
      </c>
      <c r="AG778">
        <v>8.7900000000000006E-2</v>
      </c>
      <c r="AH778">
        <v>8.7900000000000006E-2</v>
      </c>
      <c r="AI778">
        <v>8.7900000000000006E-2</v>
      </c>
      <c r="AJ778">
        <v>8.7900000000000006E-2</v>
      </c>
      <c r="AK778">
        <v>8.795E-2</v>
      </c>
      <c r="AL778">
        <v>8.795E-2</v>
      </c>
      <c r="AM778">
        <v>8.7900000000000006E-2</v>
      </c>
      <c r="AN778">
        <v>8.795E-2</v>
      </c>
      <c r="AO778">
        <v>8.7999999999999995E-2</v>
      </c>
      <c r="AP778">
        <v>8.8099999999999998E-2</v>
      </c>
      <c r="AQ778">
        <v>8.8150000000000006E-2</v>
      </c>
      <c r="AR778">
        <v>8.8049999999999989E-2</v>
      </c>
      <c r="AS778">
        <v>8.8150000000000006E-2</v>
      </c>
      <c r="AT778">
        <v>8.8100000000000012E-2</v>
      </c>
      <c r="AU778">
        <v>8.7900000000000006E-2</v>
      </c>
      <c r="AV778">
        <v>8.795E-2</v>
      </c>
      <c r="AW778">
        <v>8.8099999999999998E-2</v>
      </c>
      <c r="AX778">
        <v>8.8249999999999995E-2</v>
      </c>
      <c r="AY778">
        <v>8.8200000000000001E-2</v>
      </c>
      <c r="AZ778">
        <v>8.8099999999999998E-2</v>
      </c>
      <c r="BA778">
        <v>8.8099999999999998E-2</v>
      </c>
      <c r="BB778">
        <v>8.8099999999999998E-2</v>
      </c>
      <c r="BC778">
        <v>8.8150000000000006E-2</v>
      </c>
      <c r="BD778" s="102"/>
      <c r="BE778" s="102"/>
      <c r="BF778" s="102"/>
      <c r="BG778" s="102"/>
      <c r="BH778" s="102"/>
      <c r="BI778" s="102"/>
      <c r="BJ778" s="102"/>
      <c r="BK778" s="102"/>
      <c r="BL778" s="102"/>
      <c r="BM778" s="102"/>
      <c r="BN778" s="102"/>
      <c r="BO778" s="102"/>
      <c r="BP778" s="102"/>
      <c r="BQ778" s="102"/>
      <c r="BR778" s="102"/>
      <c r="BS778" s="102"/>
      <c r="BT778" s="102"/>
      <c r="BU778" s="102"/>
      <c r="BV778" s="102"/>
      <c r="BW778" s="102"/>
      <c r="BX778" s="102"/>
      <c r="BY778" s="102"/>
      <c r="BZ778" s="102"/>
      <c r="CA778" s="102"/>
      <c r="CB778" s="102"/>
      <c r="CC778" s="102"/>
      <c r="CD778" s="8"/>
      <c r="CE778" s="8"/>
      <c r="CF778" s="8"/>
    </row>
    <row r="779" spans="1:84" s="1" customFormat="1" ht="10.5" customHeight="1" x14ac:dyDescent="0.2">
      <c r="A779" s="1532"/>
      <c r="B779" s="1535"/>
      <c r="C779" s="1472" t="s">
        <v>557</v>
      </c>
      <c r="D779" s="134" t="s">
        <v>117</v>
      </c>
      <c r="E779" s="64">
        <f>AF779*$AE778</f>
        <v>0.41148000000000001</v>
      </c>
      <c r="F779" s="51">
        <f t="shared" ref="F779:AB779" si="1789">AG779*$AE778</f>
        <v>0.40896000000000005</v>
      </c>
      <c r="G779" s="51">
        <f t="shared" si="1789"/>
        <v>0.40679999999999999</v>
      </c>
      <c r="H779" s="334">
        <f t="shared" si="1789"/>
        <v>0.40536000000000005</v>
      </c>
      <c r="I779" s="51">
        <f t="shared" si="1789"/>
        <v>0.40608</v>
      </c>
      <c r="J779" s="51">
        <f t="shared" si="1789"/>
        <v>0.40499999999999997</v>
      </c>
      <c r="K779" s="51">
        <f t="shared" si="1789"/>
        <v>0.40464</v>
      </c>
      <c r="L779" s="51">
        <f t="shared" si="1789"/>
        <v>0.40608000000000005</v>
      </c>
      <c r="M779" s="51">
        <f t="shared" si="1789"/>
        <v>0.40644000000000002</v>
      </c>
      <c r="N779" s="334">
        <f t="shared" si="1789"/>
        <v>0.41111999999999999</v>
      </c>
      <c r="O779" s="51">
        <f t="shared" si="1789"/>
        <v>0.41004000000000002</v>
      </c>
      <c r="P779" s="51">
        <f t="shared" si="1789"/>
        <v>0.41076000000000001</v>
      </c>
      <c r="Q779" s="51">
        <f t="shared" si="1789"/>
        <v>0.41039999999999999</v>
      </c>
      <c r="R779" s="51">
        <f t="shared" si="1789"/>
        <v>0.40788000000000002</v>
      </c>
      <c r="S779" s="51">
        <f t="shared" si="1789"/>
        <v>0.40571999999999997</v>
      </c>
      <c r="T779" s="51">
        <f t="shared" si="1789"/>
        <v>0.40319999999999995</v>
      </c>
      <c r="U779" s="51">
        <f t="shared" si="1789"/>
        <v>0.40248</v>
      </c>
      <c r="V779" s="51">
        <f t="shared" si="1789"/>
        <v>0.40356000000000003</v>
      </c>
      <c r="W779" s="51">
        <f t="shared" si="1789"/>
        <v>0.40392</v>
      </c>
      <c r="X779" s="51">
        <f t="shared" si="1789"/>
        <v>0.40464</v>
      </c>
      <c r="Y779" s="334">
        <f t="shared" si="1789"/>
        <v>0.40464</v>
      </c>
      <c r="Z779" s="51">
        <f t="shared" si="1789"/>
        <v>0.40356000000000003</v>
      </c>
      <c r="AA779" s="51">
        <f t="shared" si="1789"/>
        <v>0.40536000000000005</v>
      </c>
      <c r="AB779" s="52">
        <f t="shared" si="1789"/>
        <v>0.40464</v>
      </c>
      <c r="AC779" s="333"/>
      <c r="AD779" s="180"/>
      <c r="AE779" s="61"/>
      <c r="AF779">
        <v>5.7149999999999999E-2</v>
      </c>
      <c r="AG779">
        <v>5.6800000000000003E-2</v>
      </c>
      <c r="AH779">
        <v>5.6499999999999995E-2</v>
      </c>
      <c r="AI779">
        <v>5.6300000000000003E-2</v>
      </c>
      <c r="AJ779">
        <v>5.6399999999999999E-2</v>
      </c>
      <c r="AK779">
        <v>5.6249999999999994E-2</v>
      </c>
      <c r="AL779">
        <v>5.62E-2</v>
      </c>
      <c r="AM779">
        <v>5.6400000000000006E-2</v>
      </c>
      <c r="AN779">
        <v>5.645E-2</v>
      </c>
      <c r="AO779">
        <v>5.7099999999999998E-2</v>
      </c>
      <c r="AP779">
        <v>5.6950000000000001E-2</v>
      </c>
      <c r="AQ779">
        <v>5.7050000000000003E-2</v>
      </c>
      <c r="AR779">
        <v>5.6999999999999995E-2</v>
      </c>
      <c r="AS779">
        <v>5.6649999999999999E-2</v>
      </c>
      <c r="AT779">
        <v>5.6349999999999997E-2</v>
      </c>
      <c r="AU779">
        <v>5.5999999999999994E-2</v>
      </c>
      <c r="AV779">
        <v>5.5899999999999998E-2</v>
      </c>
      <c r="AW779">
        <v>5.6050000000000003E-2</v>
      </c>
      <c r="AX779">
        <v>5.6099999999999997E-2</v>
      </c>
      <c r="AY779">
        <v>5.62E-2</v>
      </c>
      <c r="AZ779">
        <v>5.62E-2</v>
      </c>
      <c r="BA779">
        <v>5.6050000000000003E-2</v>
      </c>
      <c r="BB779">
        <v>5.6300000000000003E-2</v>
      </c>
      <c r="BC779">
        <v>5.62E-2</v>
      </c>
      <c r="BD779" s="102"/>
      <c r="BE779" s="102"/>
      <c r="BF779" s="102"/>
      <c r="BG779" s="102"/>
      <c r="BH779" s="102"/>
      <c r="BI779" s="102"/>
      <c r="BJ779" s="102"/>
      <c r="BK779" s="102"/>
      <c r="BL779" s="102"/>
      <c r="BM779" s="102"/>
      <c r="BN779" s="102"/>
      <c r="BO779" s="102"/>
      <c r="BP779" s="102"/>
      <c r="BQ779" s="102"/>
      <c r="BR779" s="102"/>
      <c r="BS779" s="102"/>
      <c r="BT779" s="102"/>
      <c r="BU779" s="102"/>
      <c r="BV779" s="102"/>
      <c r="BW779" s="102"/>
      <c r="BX779" s="102"/>
      <c r="BY779" s="102"/>
      <c r="BZ779" s="102"/>
      <c r="CA779" s="102"/>
      <c r="CB779" s="102"/>
      <c r="CC779" s="102"/>
      <c r="CD779" s="8"/>
      <c r="CE779" s="8"/>
      <c r="CF779" s="8"/>
    </row>
    <row r="780" spans="1:84" s="1" customFormat="1" ht="10.5" customHeight="1" thickBot="1" x14ac:dyDescent="0.25">
      <c r="A780" s="1533"/>
      <c r="B780" s="1536"/>
      <c r="C780" s="274"/>
      <c r="D780" s="239" t="s">
        <v>41</v>
      </c>
      <c r="E780" s="55">
        <f t="shared" ref="E780:AB780" si="1790">E779/E778</f>
        <v>0.65017064846416373</v>
      </c>
      <c r="F780" s="55">
        <f t="shared" si="1790"/>
        <v>0.64618885096700796</v>
      </c>
      <c r="G780" s="55">
        <f t="shared" si="1790"/>
        <v>0.64277588168373134</v>
      </c>
      <c r="H780" s="368">
        <f t="shared" si="1790"/>
        <v>0.64050056882821382</v>
      </c>
      <c r="I780" s="55">
        <f t="shared" si="1790"/>
        <v>0.64163822525597258</v>
      </c>
      <c r="J780" s="55">
        <f t="shared" si="1790"/>
        <v>0.63956793632745867</v>
      </c>
      <c r="K780" s="55">
        <f t="shared" si="1790"/>
        <v>0.63899943149516769</v>
      </c>
      <c r="L780" s="55">
        <f t="shared" si="1790"/>
        <v>0.64163822525597269</v>
      </c>
      <c r="M780" s="55">
        <f t="shared" si="1790"/>
        <v>0.64184195565662305</v>
      </c>
      <c r="N780" s="368">
        <f t="shared" si="1790"/>
        <v>0.64886363636363642</v>
      </c>
      <c r="O780" s="55">
        <f t="shared" si="1790"/>
        <v>0.64642451759364361</v>
      </c>
      <c r="P780" s="55">
        <f t="shared" si="1790"/>
        <v>0.64719228587634714</v>
      </c>
      <c r="Q780" s="55">
        <f t="shared" si="1790"/>
        <v>0.64735945485519597</v>
      </c>
      <c r="R780" s="55">
        <f t="shared" si="1790"/>
        <v>0.6426545660805445</v>
      </c>
      <c r="S780" s="55">
        <f t="shared" si="1790"/>
        <v>0.63961407491486932</v>
      </c>
      <c r="T780" s="55">
        <f t="shared" si="1790"/>
        <v>0.63708759954493721</v>
      </c>
      <c r="U780" s="55">
        <f t="shared" si="1790"/>
        <v>0.63558840250142123</v>
      </c>
      <c r="V780" s="55">
        <f t="shared" si="1790"/>
        <v>0.63620885357548251</v>
      </c>
      <c r="W780" s="55">
        <f t="shared" si="1790"/>
        <v>0.63569405099150145</v>
      </c>
      <c r="X780" s="55">
        <f t="shared" si="1790"/>
        <v>0.63718820861678005</v>
      </c>
      <c r="Y780" s="368">
        <f t="shared" si="1790"/>
        <v>0.63791146424517597</v>
      </c>
      <c r="Z780" s="55">
        <f t="shared" si="1790"/>
        <v>0.63620885357548251</v>
      </c>
      <c r="AA780" s="55">
        <f t="shared" si="1790"/>
        <v>0.63904653802497169</v>
      </c>
      <c r="AB780" s="56">
        <f t="shared" si="1790"/>
        <v>0.63754963131026654</v>
      </c>
      <c r="AC780" s="333"/>
      <c r="AD780" s="180"/>
      <c r="AE780" s="61"/>
      <c r="AF780" s="328"/>
      <c r="AG780" s="328"/>
      <c r="AH780" s="328"/>
      <c r="AI780" s="328"/>
      <c r="AJ780" s="328"/>
      <c r="AK780" s="328"/>
      <c r="AL780" s="328"/>
      <c r="AM780" s="328"/>
      <c r="AN780" s="328"/>
      <c r="AO780" s="328"/>
      <c r="AP780" s="328"/>
      <c r="AQ780" s="328"/>
      <c r="AR780" s="328"/>
      <c r="AS780" s="328"/>
      <c r="AT780" s="328"/>
      <c r="AU780" s="328"/>
      <c r="AV780" s="328"/>
      <c r="AW780" s="328"/>
      <c r="AX780" s="328"/>
      <c r="AY780" s="328"/>
      <c r="AZ780" s="328"/>
      <c r="BA780" s="328"/>
      <c r="BB780" s="328"/>
      <c r="BC780" s="328"/>
      <c r="BD780" s="328"/>
      <c r="BE780" s="328"/>
      <c r="BF780" s="328"/>
      <c r="BG780" s="328"/>
      <c r="BH780" s="328"/>
      <c r="BI780" s="328"/>
      <c r="BJ780" s="328"/>
      <c r="BK780" s="328"/>
      <c r="BL780" s="328"/>
      <c r="BM780" s="328"/>
      <c r="BN780" s="328"/>
      <c r="BO780" s="328"/>
      <c r="BP780" s="328"/>
      <c r="BQ780" s="328"/>
      <c r="BR780" s="328"/>
      <c r="BS780" s="328"/>
      <c r="BT780" s="328"/>
      <c r="BU780" s="328"/>
      <c r="BV780" s="328"/>
      <c r="BW780" s="328"/>
      <c r="BX780" s="328"/>
      <c r="BY780" s="165"/>
      <c r="BZ780" s="165"/>
      <c r="CA780" s="165"/>
      <c r="CB780" s="165"/>
      <c r="CC780" s="165"/>
    </row>
    <row r="781" spans="1:84" s="1" customFormat="1" ht="10.5" customHeight="1" x14ac:dyDescent="0.2">
      <c r="A781" s="1483" t="s">
        <v>293</v>
      </c>
      <c r="B781" s="66"/>
      <c r="C781" s="534"/>
      <c r="D781" s="138"/>
      <c r="E781" s="157">
        <f t="shared" ref="E781:AB782" si="1791">E773+E778</f>
        <v>1.2747600000000001</v>
      </c>
      <c r="F781" s="157">
        <f t="shared" si="1791"/>
        <v>1.2758400000000001</v>
      </c>
      <c r="G781" s="157">
        <f t="shared" si="1791"/>
        <v>1.2754799999999999</v>
      </c>
      <c r="H781" s="340">
        <f t="shared" si="1791"/>
        <v>1.2744</v>
      </c>
      <c r="I781" s="157">
        <f t="shared" si="1791"/>
        <v>1.2744</v>
      </c>
      <c r="J781" s="157">
        <f t="shared" si="1791"/>
        <v>1.2751200000000003</v>
      </c>
      <c r="K781" s="157">
        <f t="shared" si="1791"/>
        <v>1.2751200000000003</v>
      </c>
      <c r="L781" s="157">
        <f t="shared" si="1791"/>
        <v>1.2744</v>
      </c>
      <c r="M781" s="157">
        <f t="shared" si="1791"/>
        <v>1.2758400000000001</v>
      </c>
      <c r="N781" s="340">
        <f t="shared" si="1791"/>
        <v>1.2758400000000001</v>
      </c>
      <c r="O781" s="157">
        <f t="shared" si="1791"/>
        <v>1.2754799999999999</v>
      </c>
      <c r="P781" s="157">
        <f t="shared" si="1791"/>
        <v>1.2762</v>
      </c>
      <c r="Q781" s="157">
        <f t="shared" si="1791"/>
        <v>1.2754799999999999</v>
      </c>
      <c r="R781" s="157">
        <f t="shared" si="1791"/>
        <v>1.27728</v>
      </c>
      <c r="S781" s="283">
        <f t="shared" si="1791"/>
        <v>1.2772800000000002</v>
      </c>
      <c r="T781" s="157">
        <f t="shared" si="1791"/>
        <v>1.2751200000000003</v>
      </c>
      <c r="U781" s="157">
        <f t="shared" si="1791"/>
        <v>1.2751200000000003</v>
      </c>
      <c r="V781" s="283">
        <f t="shared" si="1791"/>
        <v>1.2769200000000001</v>
      </c>
      <c r="W781" s="157">
        <f t="shared" si="1791"/>
        <v>1.2787199999999999</v>
      </c>
      <c r="X781" s="157">
        <f t="shared" si="1791"/>
        <v>1.2776399999999999</v>
      </c>
      <c r="Y781" s="340">
        <f t="shared" si="1791"/>
        <v>1.2769200000000001</v>
      </c>
      <c r="Z781" s="157">
        <f t="shared" si="1791"/>
        <v>1.2769200000000001</v>
      </c>
      <c r="AA781" s="157">
        <f t="shared" si="1791"/>
        <v>1.27728</v>
      </c>
      <c r="AB781" s="158">
        <f t="shared" si="1791"/>
        <v>1.2776399999999999</v>
      </c>
      <c r="AC781" s="335"/>
      <c r="AD781" s="335"/>
      <c r="AE781" s="70"/>
      <c r="AF781" s="328"/>
      <c r="AG781" s="328"/>
      <c r="AH781" s="328"/>
      <c r="AI781" s="328"/>
      <c r="AJ781" s="328"/>
      <c r="AK781" s="328"/>
      <c r="AL781" s="328"/>
      <c r="AM781" s="328"/>
      <c r="AN781" s="328"/>
      <c r="AO781" s="328"/>
      <c r="AP781" s="328"/>
      <c r="AQ781" s="328"/>
      <c r="AR781" s="328"/>
      <c r="AS781" s="328"/>
      <c r="AT781" s="328"/>
      <c r="AU781" s="328"/>
      <c r="AV781" s="328"/>
      <c r="AW781" s="328"/>
      <c r="AX781" s="328"/>
      <c r="AY781" s="328"/>
      <c r="AZ781" s="328"/>
      <c r="BA781" s="328"/>
      <c r="BB781" s="328"/>
      <c r="BC781" s="328"/>
      <c r="BD781" s="328"/>
      <c r="BE781" s="328"/>
      <c r="BF781" s="328"/>
      <c r="BG781" s="328"/>
      <c r="BH781" s="328"/>
      <c r="BI781" s="328"/>
      <c r="BJ781" s="328"/>
      <c r="BK781" s="328"/>
      <c r="BL781" s="328"/>
      <c r="BM781" s="328"/>
      <c r="BN781" s="328"/>
      <c r="BO781" s="328"/>
      <c r="BP781" s="328"/>
      <c r="BQ781" s="328"/>
      <c r="BR781" s="328"/>
      <c r="BS781" s="328"/>
      <c r="BT781" s="328"/>
      <c r="BU781" s="328"/>
      <c r="BV781" s="328"/>
      <c r="BW781" s="328"/>
      <c r="BX781" s="328"/>
      <c r="BY781" s="165"/>
      <c r="BZ781" s="165"/>
      <c r="CA781" s="165"/>
      <c r="CB781" s="165"/>
      <c r="CC781" s="165"/>
    </row>
    <row r="782" spans="1:84" s="1" customFormat="1" ht="10.5" customHeight="1" x14ac:dyDescent="0.2">
      <c r="A782" s="1484" t="s">
        <v>294</v>
      </c>
      <c r="B782" s="71"/>
      <c r="C782" s="539"/>
      <c r="D782" s="139"/>
      <c r="E782" s="159">
        <f t="shared" si="1791"/>
        <v>0.78624000000000005</v>
      </c>
      <c r="F782" s="159">
        <f t="shared" si="1791"/>
        <v>0.78120000000000001</v>
      </c>
      <c r="G782" s="159">
        <f t="shared" si="1791"/>
        <v>0.77615999999999996</v>
      </c>
      <c r="H782" s="341">
        <f t="shared" si="1791"/>
        <v>0.77472000000000008</v>
      </c>
      <c r="I782" s="159">
        <f t="shared" si="1791"/>
        <v>0.77544000000000002</v>
      </c>
      <c r="J782" s="159">
        <f t="shared" si="1791"/>
        <v>0.7722</v>
      </c>
      <c r="K782" s="159">
        <f t="shared" si="1791"/>
        <v>0.77184000000000008</v>
      </c>
      <c r="L782" s="159">
        <f t="shared" si="1791"/>
        <v>0.77544000000000013</v>
      </c>
      <c r="M782" s="159">
        <f t="shared" si="1791"/>
        <v>0.7765200000000001</v>
      </c>
      <c r="N782" s="341">
        <f t="shared" si="1791"/>
        <v>0.78552</v>
      </c>
      <c r="O782" s="159">
        <f t="shared" si="1791"/>
        <v>0.78228000000000009</v>
      </c>
      <c r="P782" s="159">
        <f t="shared" si="1791"/>
        <v>0.78299999999999992</v>
      </c>
      <c r="Q782" s="159">
        <f t="shared" si="1791"/>
        <v>0.78228000000000009</v>
      </c>
      <c r="R782" s="159">
        <f t="shared" si="1791"/>
        <v>0.77724000000000004</v>
      </c>
      <c r="S782" s="284">
        <f t="shared" si="1791"/>
        <v>0.77435999999999994</v>
      </c>
      <c r="T782" s="159">
        <f t="shared" si="1791"/>
        <v>0.76823999999999992</v>
      </c>
      <c r="U782" s="159">
        <f t="shared" si="1791"/>
        <v>0.76679999999999993</v>
      </c>
      <c r="V782" s="284">
        <f t="shared" si="1791"/>
        <v>0.76896000000000009</v>
      </c>
      <c r="W782" s="159">
        <f t="shared" si="1791"/>
        <v>0.77112000000000003</v>
      </c>
      <c r="X782" s="159">
        <f t="shared" si="1791"/>
        <v>0.77184000000000008</v>
      </c>
      <c r="Y782" s="341">
        <f t="shared" si="1791"/>
        <v>0.77184000000000008</v>
      </c>
      <c r="Z782" s="159">
        <f t="shared" si="1791"/>
        <v>0.77039999999999997</v>
      </c>
      <c r="AA782" s="159">
        <f t="shared" si="1791"/>
        <v>0.77328000000000008</v>
      </c>
      <c r="AB782" s="160">
        <f t="shared" si="1791"/>
        <v>0.7722</v>
      </c>
      <c r="AC782" s="335"/>
      <c r="AD782" s="335"/>
      <c r="AE782" s="70"/>
      <c r="AF782" s="328"/>
      <c r="AG782" s="328"/>
      <c r="AH782" s="328"/>
      <c r="AI782" s="328"/>
      <c r="AJ782" s="328"/>
      <c r="AK782" s="328"/>
      <c r="AL782" s="328"/>
      <c r="AM782" s="328"/>
      <c r="AN782" s="328"/>
      <c r="AO782" s="328"/>
      <c r="AP782" s="328"/>
      <c r="AQ782" s="328"/>
      <c r="AR782" s="328"/>
      <c r="AS782" s="328"/>
      <c r="AT782" s="328"/>
      <c r="AU782" s="328"/>
      <c r="AV782" s="328"/>
      <c r="AW782" s="328"/>
      <c r="AX782" s="328"/>
      <c r="AY782" s="328"/>
      <c r="AZ782" s="328"/>
      <c r="BA782" s="328"/>
      <c r="BB782" s="328"/>
      <c r="BC782" s="328"/>
      <c r="BD782" s="328"/>
      <c r="BE782" s="328"/>
      <c r="BF782" s="328"/>
      <c r="BG782" s="328"/>
      <c r="BH782" s="328"/>
      <c r="BI782" s="328"/>
      <c r="BJ782" s="328"/>
      <c r="BK782" s="328"/>
      <c r="BL782" s="328"/>
      <c r="BM782" s="328"/>
      <c r="BN782" s="328"/>
      <c r="BO782" s="328"/>
      <c r="BP782" s="328"/>
      <c r="BQ782" s="328"/>
      <c r="BR782" s="328"/>
      <c r="BS782" s="328"/>
      <c r="BT782" s="328"/>
      <c r="BU782" s="328"/>
      <c r="BV782" s="328"/>
      <c r="BW782" s="328"/>
      <c r="BX782" s="328"/>
      <c r="BY782" s="165"/>
      <c r="BZ782" s="165"/>
      <c r="CA782" s="165"/>
      <c r="CB782" s="165"/>
      <c r="CC782" s="165"/>
    </row>
    <row r="783" spans="1:84" s="1" customFormat="1" ht="10.5" customHeight="1" thickBot="1" x14ac:dyDescent="0.25">
      <c r="A783" s="1480" t="s">
        <v>295</v>
      </c>
      <c r="B783" s="74"/>
      <c r="C783" s="760"/>
      <c r="D783" s="140"/>
      <c r="E783" s="161">
        <f>SQRT(E782*E782+E781*E781)</f>
        <v>1.4977270763393444</v>
      </c>
      <c r="F783" s="161">
        <f t="shared" ref="F783:AB783" si="1792">SQRT(F782*F782+F781*F781)</f>
        <v>1.4960084042544681</v>
      </c>
      <c r="G783" s="161">
        <f t="shared" si="1792"/>
        <v>1.4930752077507683</v>
      </c>
      <c r="H783" s="342">
        <f>SQRT(H782*H782+H781*H781)</f>
        <v>1.4914041834459228</v>
      </c>
      <c r="I783" s="161">
        <f t="shared" si="1792"/>
        <v>1.4917783191882097</v>
      </c>
      <c r="J783" s="161">
        <f t="shared" si="1792"/>
        <v>1.4907125324488288</v>
      </c>
      <c r="K783" s="161">
        <f t="shared" si="1792"/>
        <v>1.4905260816235322</v>
      </c>
      <c r="L783" s="161">
        <f t="shared" si="1792"/>
        <v>1.4917783191882097</v>
      </c>
      <c r="M783" s="161">
        <f t="shared" si="1792"/>
        <v>1.4935698898946779</v>
      </c>
      <c r="N783" s="342">
        <f>SQRT(N782*N782+N781*N781)</f>
        <v>1.4982687929740779</v>
      </c>
      <c r="O783" s="161">
        <f t="shared" si="1792"/>
        <v>1.4962657614207444</v>
      </c>
      <c r="P783" s="161">
        <f t="shared" si="1792"/>
        <v>1.4972559700999692</v>
      </c>
      <c r="Q783" s="161">
        <f t="shared" si="1792"/>
        <v>1.4962657614207444</v>
      </c>
      <c r="R783" s="161">
        <f t="shared" si="1792"/>
        <v>1.4951743095706267</v>
      </c>
      <c r="S783" s="285">
        <f t="shared" si="1792"/>
        <v>1.4936792185740553</v>
      </c>
      <c r="T783" s="161">
        <f t="shared" si="1792"/>
        <v>1.4886650771748493</v>
      </c>
      <c r="U783" s="161">
        <f t="shared" si="1792"/>
        <v>1.4879224624959462</v>
      </c>
      <c r="V783" s="285">
        <f>SQRT(V782*V782+V781*V781)</f>
        <v>1.490578467575592</v>
      </c>
      <c r="W783" s="161">
        <f t="shared" si="1792"/>
        <v>1.4932350427176559</v>
      </c>
      <c r="X783" s="161">
        <f t="shared" si="1792"/>
        <v>1.4926824696498582</v>
      </c>
      <c r="Y783" s="342">
        <f t="shared" si="1792"/>
        <v>1.4920662424972961</v>
      </c>
      <c r="Z783" s="161">
        <f t="shared" si="1792"/>
        <v>1.4913218453439216</v>
      </c>
      <c r="AA783" s="161">
        <f t="shared" si="1792"/>
        <v>1.493119605657899</v>
      </c>
      <c r="AB783" s="162">
        <f t="shared" si="1792"/>
        <v>1.4928686511545479</v>
      </c>
      <c r="AC783" s="335"/>
      <c r="AD783" s="335"/>
      <c r="AE783" s="70"/>
      <c r="AF783" s="328"/>
      <c r="AG783" s="328"/>
      <c r="AH783" s="328"/>
      <c r="AI783" s="328"/>
      <c r="AJ783" s="328"/>
      <c r="AK783" s="328"/>
      <c r="AL783" s="328"/>
      <c r="AM783" s="328"/>
      <c r="AN783" s="328"/>
      <c r="AO783" s="328"/>
      <c r="AP783" s="328"/>
      <c r="AQ783" s="328"/>
      <c r="AR783" s="328"/>
      <c r="AS783" s="328"/>
      <c r="AT783" s="328"/>
      <c r="AU783" s="328"/>
      <c r="AV783" s="328"/>
      <c r="AW783" s="328"/>
      <c r="AX783" s="328"/>
      <c r="AY783" s="328"/>
      <c r="AZ783" s="328"/>
      <c r="BA783" s="328"/>
      <c r="BB783" s="328"/>
      <c r="BC783" s="328"/>
      <c r="BD783" s="328"/>
      <c r="BE783" s="328"/>
      <c r="BF783" s="328"/>
      <c r="BG783" s="328"/>
      <c r="BH783" s="328"/>
      <c r="BI783" s="328"/>
      <c r="BJ783" s="328"/>
      <c r="BK783" s="328"/>
      <c r="BL783" s="328"/>
      <c r="BM783" s="328"/>
      <c r="BN783" s="328"/>
      <c r="BO783" s="328"/>
      <c r="BP783" s="328"/>
      <c r="BQ783" s="328"/>
      <c r="BR783" s="328"/>
      <c r="BS783" s="328"/>
      <c r="BT783" s="328"/>
      <c r="BU783" s="328"/>
      <c r="BV783" s="328"/>
      <c r="BW783" s="328"/>
      <c r="BX783" s="328"/>
      <c r="BY783" s="165"/>
      <c r="BZ783" s="165"/>
      <c r="CA783" s="165"/>
      <c r="CB783" s="165"/>
      <c r="CC783" s="165"/>
    </row>
    <row r="784" spans="1:84" s="1" customFormat="1" ht="10.5" customHeight="1" thickBot="1" x14ac:dyDescent="0.25">
      <c r="A784" s="1486" t="s">
        <v>97</v>
      </c>
      <c r="B784" s="163"/>
      <c r="C784" s="163"/>
      <c r="D784" s="163"/>
      <c r="E784" s="163">
        <v>1</v>
      </c>
      <c r="F784" s="163">
        <v>2</v>
      </c>
      <c r="G784" s="163">
        <v>3</v>
      </c>
      <c r="H784" s="366">
        <v>4</v>
      </c>
      <c r="I784" s="163">
        <v>5</v>
      </c>
      <c r="J784" s="163">
        <v>6</v>
      </c>
      <c r="K784" s="163">
        <v>7</v>
      </c>
      <c r="L784" s="163">
        <v>8</v>
      </c>
      <c r="M784" s="163">
        <v>9</v>
      </c>
      <c r="N784" s="366">
        <v>10</v>
      </c>
      <c r="O784" s="163">
        <v>11</v>
      </c>
      <c r="P784" s="163">
        <v>12</v>
      </c>
      <c r="Q784" s="163">
        <v>13</v>
      </c>
      <c r="R784" s="163">
        <v>14</v>
      </c>
      <c r="S784" s="163">
        <v>15</v>
      </c>
      <c r="T784" s="163">
        <v>16</v>
      </c>
      <c r="U784" s="163">
        <v>17</v>
      </c>
      <c r="V784" s="163">
        <v>18</v>
      </c>
      <c r="W784" s="163">
        <v>19</v>
      </c>
      <c r="X784" s="163">
        <v>20</v>
      </c>
      <c r="Y784" s="366">
        <v>21</v>
      </c>
      <c r="Z784" s="163">
        <v>22</v>
      </c>
      <c r="AA784" s="163">
        <v>23</v>
      </c>
      <c r="AB784" s="164">
        <v>24</v>
      </c>
      <c r="AC784" s="495"/>
      <c r="AD784" s="495"/>
      <c r="AE784" s="495"/>
      <c r="AF784" s="328"/>
      <c r="AG784" s="328"/>
      <c r="AH784" s="328"/>
      <c r="AI784" s="328"/>
      <c r="AJ784" s="328"/>
      <c r="AK784" s="328"/>
      <c r="AL784" s="328"/>
      <c r="AM784" s="328"/>
      <c r="AN784" s="328"/>
      <c r="AO784" s="328"/>
      <c r="AP784" s="328"/>
      <c r="AQ784" s="328"/>
      <c r="AR784" s="328"/>
      <c r="AS784" s="328"/>
      <c r="AT784" s="328"/>
      <c r="AU784" s="328"/>
      <c r="AV784" s="328"/>
      <c r="AW784" s="328"/>
      <c r="AX784" s="328"/>
      <c r="AY784" s="328"/>
      <c r="AZ784" s="328"/>
      <c r="BA784" s="328"/>
      <c r="BB784" s="328"/>
      <c r="BC784" s="328"/>
      <c r="BD784" s="328"/>
      <c r="BE784" s="328"/>
      <c r="BF784" s="328"/>
      <c r="BG784" s="328"/>
      <c r="BH784" s="328"/>
      <c r="BI784" s="328"/>
      <c r="BJ784" s="328"/>
      <c r="BK784" s="328"/>
      <c r="BL784" s="328"/>
      <c r="BM784" s="328"/>
      <c r="BN784" s="328"/>
      <c r="BO784" s="328"/>
      <c r="BP784" s="328"/>
      <c r="BQ784" s="328"/>
      <c r="BR784" s="328"/>
      <c r="BS784" s="328"/>
      <c r="BT784" s="328"/>
      <c r="BU784" s="328"/>
      <c r="BV784" s="328"/>
      <c r="BW784" s="328"/>
      <c r="BX784" s="328"/>
      <c r="BY784" s="165"/>
      <c r="BZ784" s="165"/>
      <c r="CA784" s="165"/>
      <c r="CB784" s="165"/>
      <c r="CC784" s="165"/>
    </row>
    <row r="785" spans="1:81" s="1" customFormat="1" ht="10.5" customHeight="1" x14ac:dyDescent="0.2">
      <c r="A785" s="345" t="s">
        <v>77</v>
      </c>
      <c r="B785" s="41"/>
      <c r="C785" s="41" t="s">
        <v>126</v>
      </c>
      <c r="D785" s="740" t="s">
        <v>38</v>
      </c>
      <c r="E785" s="41">
        <v>6.5</v>
      </c>
      <c r="F785" s="41">
        <v>6.5</v>
      </c>
      <c r="G785" s="41">
        <v>6.5</v>
      </c>
      <c r="H785" s="41">
        <v>6.5</v>
      </c>
      <c r="I785" s="41">
        <v>6.4</v>
      </c>
      <c r="J785" s="41">
        <v>6.4</v>
      </c>
      <c r="K785" s="41">
        <v>6.5</v>
      </c>
      <c r="L785" s="41">
        <v>6.5</v>
      </c>
      <c r="M785" s="41">
        <v>6.5</v>
      </c>
      <c r="N785" s="41">
        <v>6.5</v>
      </c>
      <c r="O785" s="41">
        <v>6.5</v>
      </c>
      <c r="P785" s="41">
        <v>6.5</v>
      </c>
      <c r="Q785" s="41">
        <v>6.5</v>
      </c>
      <c r="R785" s="41">
        <v>6.5</v>
      </c>
      <c r="S785" s="41">
        <v>6.4</v>
      </c>
      <c r="T785" s="41">
        <v>6.4</v>
      </c>
      <c r="U785" s="41">
        <v>6.4</v>
      </c>
      <c r="V785" s="41">
        <v>6.5</v>
      </c>
      <c r="W785" s="41">
        <v>6.4</v>
      </c>
      <c r="X785" s="41">
        <v>6.5</v>
      </c>
      <c r="Y785" s="41">
        <v>6.4</v>
      </c>
      <c r="Z785" s="41">
        <v>6.4</v>
      </c>
      <c r="AA785" s="41">
        <v>6.4</v>
      </c>
      <c r="AB785" s="41">
        <v>6.4</v>
      </c>
      <c r="AC785" s="495"/>
      <c r="AD785" s="495"/>
      <c r="AE785" s="495"/>
      <c r="AF785" s="328"/>
      <c r="AG785" s="328"/>
      <c r="AH785" s="328"/>
      <c r="AI785" s="328"/>
      <c r="AJ785" s="328"/>
      <c r="AK785" s="328"/>
      <c r="AL785" s="328"/>
      <c r="AM785" s="328"/>
      <c r="AN785" s="328"/>
      <c r="AO785" s="328"/>
      <c r="AP785" s="328"/>
      <c r="AQ785" s="328"/>
      <c r="AR785" s="328"/>
      <c r="AS785" s="328"/>
      <c r="AT785" s="328"/>
      <c r="AU785" s="328"/>
      <c r="AV785" s="328"/>
      <c r="AW785" s="328"/>
      <c r="AX785" s="328"/>
      <c r="AY785" s="328"/>
      <c r="AZ785" s="328"/>
      <c r="BA785" s="328"/>
      <c r="BB785" s="328"/>
      <c r="BC785" s="328"/>
      <c r="BD785" s="328"/>
      <c r="BE785" s="328"/>
      <c r="BF785" s="328"/>
      <c r="BG785" s="328"/>
      <c r="BH785" s="328"/>
      <c r="BI785" s="328"/>
      <c r="BJ785" s="328"/>
      <c r="BK785" s="328"/>
      <c r="BL785" s="328"/>
      <c r="BM785" s="328"/>
      <c r="BN785" s="328"/>
      <c r="BO785" s="328"/>
      <c r="BP785" s="328"/>
      <c r="BQ785" s="328"/>
      <c r="BR785" s="328"/>
      <c r="BS785" s="328"/>
      <c r="BT785" s="328"/>
      <c r="BU785" s="328"/>
      <c r="BV785" s="328"/>
      <c r="BW785" s="328"/>
      <c r="BX785" s="328"/>
      <c r="BY785" s="165"/>
      <c r="BZ785" s="165"/>
      <c r="CA785" s="165"/>
      <c r="CB785" s="165"/>
      <c r="CC785" s="165"/>
    </row>
    <row r="786" spans="1:81" s="1" customFormat="1" ht="10.5" customHeight="1" thickBot="1" x14ac:dyDescent="0.25">
      <c r="A786" s="347" t="s">
        <v>78</v>
      </c>
      <c r="B786" s="43"/>
      <c r="C786" s="43" t="s">
        <v>126</v>
      </c>
      <c r="D786" s="741" t="s">
        <v>38</v>
      </c>
      <c r="E786" s="43">
        <v>6.5</v>
      </c>
      <c r="F786" s="43">
        <v>6.5</v>
      </c>
      <c r="G786" s="43">
        <v>6.5</v>
      </c>
      <c r="H786" s="43">
        <v>6.5</v>
      </c>
      <c r="I786" s="43">
        <v>6.5</v>
      </c>
      <c r="J786" s="43">
        <v>6.4</v>
      </c>
      <c r="K786" s="43">
        <v>6.5</v>
      </c>
      <c r="L786" s="43">
        <v>6.5</v>
      </c>
      <c r="M786" s="43">
        <v>6.5</v>
      </c>
      <c r="N786" s="43">
        <v>6.5</v>
      </c>
      <c r="O786" s="43">
        <v>6.5</v>
      </c>
      <c r="P786" s="43">
        <v>6.5</v>
      </c>
      <c r="Q786" s="43">
        <v>6.5</v>
      </c>
      <c r="R786" s="43">
        <v>6.5</v>
      </c>
      <c r="S786" s="43">
        <v>6.5</v>
      </c>
      <c r="T786" s="43">
        <v>6.5</v>
      </c>
      <c r="U786" s="43">
        <v>6.4</v>
      </c>
      <c r="V786" s="43">
        <v>6.5</v>
      </c>
      <c r="W786" s="43">
        <v>6.5</v>
      </c>
      <c r="X786" s="43">
        <v>6.5</v>
      </c>
      <c r="Y786" s="43">
        <v>6.5</v>
      </c>
      <c r="Z786" s="43">
        <v>6.5</v>
      </c>
      <c r="AA786" s="43">
        <v>6.5</v>
      </c>
      <c r="AB786" s="43">
        <v>6.5</v>
      </c>
      <c r="AC786" s="495"/>
      <c r="AD786" s="495"/>
      <c r="AE786" s="495"/>
      <c r="AF786" s="328"/>
      <c r="AG786" s="328"/>
      <c r="AH786" s="328"/>
      <c r="AI786" s="328"/>
      <c r="AJ786" s="328"/>
      <c r="AK786" s="328"/>
      <c r="AL786" s="328"/>
      <c r="AM786" s="328"/>
      <c r="AN786" s="328"/>
      <c r="AO786" s="328"/>
      <c r="AP786" s="328"/>
      <c r="AQ786" s="328"/>
      <c r="AR786" s="328"/>
      <c r="AS786" s="328"/>
      <c r="AT786" s="328"/>
      <c r="AU786" s="328"/>
      <c r="AV786" s="328"/>
      <c r="AW786" s="328"/>
      <c r="AX786" s="328"/>
      <c r="AY786" s="328"/>
      <c r="AZ786" s="328"/>
      <c r="BA786" s="328"/>
      <c r="BB786" s="328"/>
      <c r="BC786" s="328"/>
      <c r="BD786" s="328"/>
      <c r="BE786" s="328"/>
      <c r="BF786" s="328"/>
      <c r="BG786" s="328"/>
      <c r="BH786" s="328"/>
      <c r="BI786" s="328"/>
      <c r="BJ786" s="328"/>
      <c r="BK786" s="328"/>
      <c r="BL786" s="328"/>
      <c r="BM786" s="328"/>
      <c r="BN786" s="328"/>
      <c r="BO786" s="328"/>
      <c r="BP786" s="328"/>
      <c r="BQ786" s="328"/>
      <c r="BR786" s="328"/>
      <c r="BS786" s="328"/>
      <c r="BT786" s="328"/>
      <c r="BU786" s="328"/>
      <c r="BV786" s="328"/>
      <c r="BW786" s="328"/>
      <c r="BX786" s="328"/>
      <c r="BY786" s="165"/>
      <c r="BZ786" s="165"/>
      <c r="CA786" s="165"/>
      <c r="CB786" s="165"/>
      <c r="CC786" s="165"/>
    </row>
    <row r="787" spans="1:81" s="1" customFormat="1" ht="10.5" customHeight="1" x14ac:dyDescent="0.2">
      <c r="A787" s="1575" t="s">
        <v>3</v>
      </c>
      <c r="B787" s="1570" t="s">
        <v>809</v>
      </c>
      <c r="C787" s="1119"/>
      <c r="D787" s="1203"/>
      <c r="E787" s="1594" t="s">
        <v>1017</v>
      </c>
      <c r="F787" s="1595"/>
      <c r="G787" s="1017"/>
      <c r="H787" s="367"/>
      <c r="I787" s="82"/>
      <c r="J787" s="82"/>
      <c r="K787" s="82"/>
      <c r="L787" s="82"/>
      <c r="M787" s="82"/>
      <c r="N787" s="367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367"/>
      <c r="Z787" s="82"/>
      <c r="AA787" s="82"/>
      <c r="AB787" s="188"/>
      <c r="AC787" s="412" t="s">
        <v>115</v>
      </c>
      <c r="AD787" s="53" t="e">
        <f>AD789/AC789</f>
        <v>#DIV/0!</v>
      </c>
      <c r="AE787" s="354"/>
      <c r="AF787" s="328"/>
      <c r="AG787" s="328"/>
      <c r="AH787" s="328"/>
      <c r="AI787" s="328"/>
      <c r="AJ787" s="328"/>
      <c r="AK787" s="328"/>
      <c r="AL787" s="328"/>
      <c r="AM787" s="328"/>
      <c r="AN787" s="328"/>
      <c r="AO787" s="328"/>
      <c r="AP787" s="328"/>
      <c r="AQ787" s="328"/>
      <c r="AR787" s="328"/>
      <c r="AS787" s="328"/>
      <c r="AT787" s="328"/>
      <c r="AU787" s="328"/>
      <c r="AV787" s="328"/>
      <c r="AW787" s="328"/>
      <c r="AX787" s="328"/>
      <c r="AY787" s="328"/>
      <c r="AZ787" s="328"/>
      <c r="BA787" s="328"/>
      <c r="BB787" s="328"/>
      <c r="BC787" s="328"/>
      <c r="BD787" s="328"/>
      <c r="BE787" s="328"/>
      <c r="BF787" s="328"/>
      <c r="BG787" s="328"/>
      <c r="BH787" s="328"/>
      <c r="BI787" s="328"/>
      <c r="BJ787" s="328"/>
      <c r="BK787" s="328"/>
      <c r="BL787" s="328"/>
      <c r="BM787" s="328"/>
      <c r="BN787" s="328"/>
      <c r="BO787" s="328"/>
      <c r="BP787" s="328"/>
      <c r="BQ787" s="328"/>
      <c r="BR787" s="328"/>
      <c r="BS787" s="328"/>
      <c r="BT787" s="328"/>
      <c r="BU787" s="328"/>
      <c r="BV787" s="328"/>
      <c r="BW787" s="328"/>
      <c r="BX787" s="328"/>
      <c r="BY787" s="165"/>
      <c r="BZ787" s="165"/>
      <c r="CA787" s="165"/>
      <c r="CB787" s="165"/>
      <c r="CC787" s="165"/>
    </row>
    <row r="788" spans="1:81" s="1" customFormat="1" ht="10.5" customHeight="1" x14ac:dyDescent="0.2">
      <c r="A788" s="1576"/>
      <c r="B788" s="1571"/>
      <c r="C788" s="1472" t="s">
        <v>126</v>
      </c>
      <c r="D788" s="134" t="s">
        <v>33</v>
      </c>
      <c r="E788" s="88">
        <f>ROUND(SQRT(E789^2+E790^2)*1000/(1.73*E$785),0)</f>
        <v>0</v>
      </c>
      <c r="F788" s="88">
        <f t="shared" ref="F788:AB788" si="1793">ROUND(SQRT(F789^2+F790^2)*1000/(1.73*F$785),0)</f>
        <v>0</v>
      </c>
      <c r="G788" s="88">
        <f t="shared" si="1793"/>
        <v>0</v>
      </c>
      <c r="H788" s="352">
        <f t="shared" si="1793"/>
        <v>0</v>
      </c>
      <c r="I788" s="88">
        <f t="shared" si="1793"/>
        <v>0</v>
      </c>
      <c r="J788" s="88">
        <f t="shared" si="1793"/>
        <v>0</v>
      </c>
      <c r="K788" s="88">
        <f t="shared" si="1793"/>
        <v>0</v>
      </c>
      <c r="L788" s="88">
        <f t="shared" si="1793"/>
        <v>0</v>
      </c>
      <c r="M788" s="88">
        <f t="shared" si="1793"/>
        <v>0</v>
      </c>
      <c r="N788" s="352">
        <f t="shared" si="1793"/>
        <v>0</v>
      </c>
      <c r="O788" s="88">
        <f t="shared" si="1793"/>
        <v>0</v>
      </c>
      <c r="P788" s="88">
        <f t="shared" si="1793"/>
        <v>0</v>
      </c>
      <c r="Q788" s="88">
        <f t="shared" si="1793"/>
        <v>0</v>
      </c>
      <c r="R788" s="88">
        <f t="shared" si="1793"/>
        <v>0</v>
      </c>
      <c r="S788" s="88">
        <f t="shared" si="1793"/>
        <v>0</v>
      </c>
      <c r="T788" s="88">
        <f t="shared" si="1793"/>
        <v>0</v>
      </c>
      <c r="U788" s="88">
        <f t="shared" si="1793"/>
        <v>0</v>
      </c>
      <c r="V788" s="88">
        <f t="shared" si="1793"/>
        <v>0</v>
      </c>
      <c r="W788" s="88">
        <f t="shared" si="1793"/>
        <v>0</v>
      </c>
      <c r="X788" s="88">
        <f t="shared" si="1793"/>
        <v>0</v>
      </c>
      <c r="Y788" s="352">
        <f t="shared" si="1793"/>
        <v>0</v>
      </c>
      <c r="Z788" s="88">
        <f t="shared" si="1793"/>
        <v>0</v>
      </c>
      <c r="AA788" s="88">
        <f t="shared" si="1793"/>
        <v>0</v>
      </c>
      <c r="AB788" s="89">
        <f t="shared" si="1793"/>
        <v>0</v>
      </c>
      <c r="AC788" s="333"/>
      <c r="AD788" s="180"/>
      <c r="AE788" s="354"/>
      <c r="AF788" s="328"/>
      <c r="AG788" s="328"/>
      <c r="AH788" s="328"/>
      <c r="AI788" s="328"/>
      <c r="AJ788" s="328"/>
      <c r="AK788" s="328"/>
      <c r="AL788" s="328"/>
      <c r="AM788" s="328"/>
      <c r="AN788" s="328"/>
      <c r="AO788" s="328"/>
      <c r="AP788" s="328"/>
      <c r="AQ788" s="328"/>
      <c r="AR788" s="328"/>
      <c r="AS788" s="328"/>
      <c r="AT788" s="328"/>
      <c r="AU788" s="328"/>
      <c r="AV788" s="328"/>
      <c r="AW788" s="328"/>
      <c r="AX788" s="328"/>
      <c r="AY788" s="328"/>
      <c r="AZ788" s="328"/>
      <c r="BA788" s="328"/>
      <c r="BB788" s="328"/>
      <c r="BC788" s="328"/>
      <c r="BD788" s="328"/>
      <c r="BE788" s="328"/>
      <c r="BF788" s="328"/>
      <c r="BG788" s="328"/>
      <c r="BH788" s="328"/>
      <c r="BI788" s="328"/>
      <c r="BJ788" s="328"/>
      <c r="BK788" s="328"/>
      <c r="BL788" s="328"/>
      <c r="BM788" s="328"/>
      <c r="BN788" s="328"/>
      <c r="BO788" s="328"/>
      <c r="BP788" s="328"/>
      <c r="BQ788" s="328"/>
      <c r="BR788" s="328"/>
      <c r="BS788" s="328"/>
      <c r="BT788" s="328"/>
      <c r="BU788" s="328"/>
      <c r="BV788" s="328"/>
      <c r="BW788" s="328"/>
      <c r="BX788" s="328"/>
      <c r="BY788" s="165"/>
      <c r="BZ788" s="165"/>
      <c r="CA788" s="165"/>
      <c r="CB788" s="165"/>
      <c r="CC788" s="165"/>
    </row>
    <row r="789" spans="1:81" s="1" customFormat="1" ht="10.5" customHeight="1" x14ac:dyDescent="0.2">
      <c r="A789" s="1576"/>
      <c r="B789" s="1571"/>
      <c r="C789" s="1472" t="s">
        <v>557</v>
      </c>
      <c r="D789" s="134" t="s">
        <v>116</v>
      </c>
      <c r="E789" s="64">
        <f>AF789*$AE789</f>
        <v>0</v>
      </c>
      <c r="F789" s="64">
        <f t="shared" ref="F789:AB789" si="1794">AG789*$AE789</f>
        <v>0</v>
      </c>
      <c r="G789" s="64">
        <f t="shared" si="1794"/>
        <v>0</v>
      </c>
      <c r="H789" s="424">
        <f t="shared" si="1794"/>
        <v>0</v>
      </c>
      <c r="I789" s="64">
        <f t="shared" si="1794"/>
        <v>0</v>
      </c>
      <c r="J789" s="64">
        <f t="shared" si="1794"/>
        <v>0</v>
      </c>
      <c r="K789" s="64">
        <f t="shared" si="1794"/>
        <v>0</v>
      </c>
      <c r="L789" s="64">
        <f t="shared" si="1794"/>
        <v>0</v>
      </c>
      <c r="M789" s="64">
        <f t="shared" si="1794"/>
        <v>0</v>
      </c>
      <c r="N789" s="424">
        <f t="shared" si="1794"/>
        <v>0</v>
      </c>
      <c r="O789" s="64">
        <f t="shared" si="1794"/>
        <v>0</v>
      </c>
      <c r="P789" s="64">
        <f t="shared" si="1794"/>
        <v>0</v>
      </c>
      <c r="Q789" s="64">
        <f t="shared" si="1794"/>
        <v>0</v>
      </c>
      <c r="R789" s="64">
        <f t="shared" si="1794"/>
        <v>0</v>
      </c>
      <c r="S789" s="64">
        <f t="shared" si="1794"/>
        <v>0</v>
      </c>
      <c r="T789" s="64">
        <f t="shared" si="1794"/>
        <v>0</v>
      </c>
      <c r="U789" s="64">
        <f t="shared" si="1794"/>
        <v>0</v>
      </c>
      <c r="V789" s="64">
        <f t="shared" si="1794"/>
        <v>0</v>
      </c>
      <c r="W789" s="64">
        <f t="shared" si="1794"/>
        <v>0</v>
      </c>
      <c r="X789" s="64">
        <f t="shared" si="1794"/>
        <v>0</v>
      </c>
      <c r="Y789" s="424">
        <f t="shared" si="1794"/>
        <v>0</v>
      </c>
      <c r="Z789" s="64">
        <f t="shared" si="1794"/>
        <v>0</v>
      </c>
      <c r="AA789" s="64">
        <f t="shared" si="1794"/>
        <v>0</v>
      </c>
      <c r="AB789" s="65">
        <f t="shared" si="1794"/>
        <v>0</v>
      </c>
      <c r="AC789" s="50">
        <f>SUM(E789:AB789)</f>
        <v>0</v>
      </c>
      <c r="AD789" s="53">
        <f>SUM(E790:AB790)</f>
        <v>0</v>
      </c>
      <c r="AE789" s="354">
        <v>0.9</v>
      </c>
      <c r="AF789" s="328">
        <v>0</v>
      </c>
      <c r="AG789" s="328">
        <v>0</v>
      </c>
      <c r="AH789" s="328">
        <v>0</v>
      </c>
      <c r="AI789" s="328">
        <v>0</v>
      </c>
      <c r="AJ789" s="328">
        <v>0</v>
      </c>
      <c r="AK789" s="328">
        <v>0</v>
      </c>
      <c r="AL789" s="328">
        <v>0</v>
      </c>
      <c r="AM789" s="328">
        <v>0</v>
      </c>
      <c r="AN789" s="328">
        <v>0</v>
      </c>
      <c r="AO789" s="328">
        <v>0</v>
      </c>
      <c r="AP789" s="328">
        <v>0</v>
      </c>
      <c r="AQ789" s="328">
        <v>0</v>
      </c>
      <c r="AR789" s="328">
        <v>0</v>
      </c>
      <c r="AS789" s="328">
        <v>0</v>
      </c>
      <c r="AT789" s="328">
        <v>0</v>
      </c>
      <c r="AU789" s="328">
        <v>0</v>
      </c>
      <c r="AV789" s="328">
        <v>0</v>
      </c>
      <c r="AW789" s="328">
        <v>0</v>
      </c>
      <c r="AX789" s="328">
        <v>0</v>
      </c>
      <c r="AY789" s="328">
        <v>0</v>
      </c>
      <c r="AZ789" s="328">
        <v>0</v>
      </c>
      <c r="BA789" s="328">
        <v>0</v>
      </c>
      <c r="BB789" s="328">
        <v>0</v>
      </c>
      <c r="BC789" s="328">
        <v>0</v>
      </c>
      <c r="BD789" s="328"/>
      <c r="BE789" s="328"/>
      <c r="BF789" s="328"/>
      <c r="BG789" s="328"/>
      <c r="BH789" s="328"/>
      <c r="BI789" s="328"/>
      <c r="BJ789" s="328"/>
      <c r="BK789" s="328"/>
      <c r="BL789" s="328"/>
      <c r="BM789" s="328"/>
      <c r="BN789" s="328"/>
      <c r="BO789" s="328"/>
      <c r="BP789" s="328"/>
      <c r="BQ789" s="328"/>
      <c r="BR789" s="328"/>
      <c r="BS789" s="328"/>
      <c r="BT789" s="328"/>
      <c r="BU789" s="328"/>
      <c r="BV789" s="328"/>
      <c r="BW789" s="328"/>
      <c r="BX789" s="328"/>
      <c r="BY789" s="165"/>
      <c r="BZ789" s="165"/>
      <c r="CA789" s="165"/>
      <c r="CB789" s="165"/>
      <c r="CC789" s="165"/>
    </row>
    <row r="790" spans="1:81" s="1" customFormat="1" ht="10.5" customHeight="1" x14ac:dyDescent="0.2">
      <c r="A790" s="1576"/>
      <c r="B790" s="1571"/>
      <c r="C790" s="1472" t="s">
        <v>557</v>
      </c>
      <c r="D790" s="134" t="s">
        <v>117</v>
      </c>
      <c r="E790" s="64">
        <f>AF790*$AE789</f>
        <v>0</v>
      </c>
      <c r="F790" s="51">
        <f t="shared" ref="F790:AB790" si="1795">AG790*$AE789</f>
        <v>0</v>
      </c>
      <c r="G790" s="51">
        <f t="shared" si="1795"/>
        <v>0</v>
      </c>
      <c r="H790" s="334">
        <f t="shared" si="1795"/>
        <v>0</v>
      </c>
      <c r="I790" s="51">
        <f t="shared" si="1795"/>
        <v>0</v>
      </c>
      <c r="J790" s="51">
        <f t="shared" si="1795"/>
        <v>0</v>
      </c>
      <c r="K790" s="51">
        <f t="shared" si="1795"/>
        <v>0</v>
      </c>
      <c r="L790" s="51">
        <f t="shared" si="1795"/>
        <v>0</v>
      </c>
      <c r="M790" s="51">
        <f t="shared" si="1795"/>
        <v>0</v>
      </c>
      <c r="N790" s="334">
        <f t="shared" si="1795"/>
        <v>0</v>
      </c>
      <c r="O790" s="51">
        <f t="shared" si="1795"/>
        <v>0</v>
      </c>
      <c r="P790" s="51">
        <f t="shared" si="1795"/>
        <v>0</v>
      </c>
      <c r="Q790" s="51">
        <f t="shared" si="1795"/>
        <v>0</v>
      </c>
      <c r="R790" s="51">
        <f t="shared" si="1795"/>
        <v>0</v>
      </c>
      <c r="S790" s="51">
        <f t="shared" si="1795"/>
        <v>0</v>
      </c>
      <c r="T790" s="51">
        <f t="shared" si="1795"/>
        <v>0</v>
      </c>
      <c r="U790" s="51">
        <f t="shared" si="1795"/>
        <v>0</v>
      </c>
      <c r="V790" s="51">
        <f t="shared" si="1795"/>
        <v>0</v>
      </c>
      <c r="W790" s="51">
        <f t="shared" si="1795"/>
        <v>0</v>
      </c>
      <c r="X790" s="51">
        <f t="shared" si="1795"/>
        <v>0</v>
      </c>
      <c r="Y790" s="334">
        <f t="shared" si="1795"/>
        <v>0</v>
      </c>
      <c r="Z790" s="51">
        <f t="shared" si="1795"/>
        <v>0</v>
      </c>
      <c r="AA790" s="51">
        <f t="shared" si="1795"/>
        <v>0</v>
      </c>
      <c r="AB790" s="52">
        <f t="shared" si="1795"/>
        <v>0</v>
      </c>
      <c r="AC790" s="496"/>
      <c r="AD790" s="354"/>
      <c r="AE790" s="354"/>
      <c r="AF790" s="328">
        <v>0</v>
      </c>
      <c r="AG790" s="328">
        <v>0</v>
      </c>
      <c r="AH790" s="328">
        <v>0</v>
      </c>
      <c r="AI790" s="328">
        <v>0</v>
      </c>
      <c r="AJ790" s="328">
        <v>0</v>
      </c>
      <c r="AK790" s="328">
        <v>0</v>
      </c>
      <c r="AL790" s="328">
        <v>0</v>
      </c>
      <c r="AM790" s="328">
        <v>0</v>
      </c>
      <c r="AN790" s="328">
        <v>0</v>
      </c>
      <c r="AO790" s="328">
        <v>0</v>
      </c>
      <c r="AP790" s="328">
        <v>0</v>
      </c>
      <c r="AQ790" s="328">
        <v>0</v>
      </c>
      <c r="AR790" s="328">
        <v>0</v>
      </c>
      <c r="AS790" s="328">
        <v>0</v>
      </c>
      <c r="AT790" s="328">
        <v>0</v>
      </c>
      <c r="AU790" s="328">
        <v>0</v>
      </c>
      <c r="AV790" s="328">
        <v>0</v>
      </c>
      <c r="AW790" s="328">
        <v>0</v>
      </c>
      <c r="AX790" s="328">
        <v>0</v>
      </c>
      <c r="AY790" s="328">
        <v>0</v>
      </c>
      <c r="AZ790" s="328">
        <v>0</v>
      </c>
      <c r="BA790" s="328">
        <v>0</v>
      </c>
      <c r="BB790" s="328">
        <v>0</v>
      </c>
      <c r="BC790" s="328">
        <v>0</v>
      </c>
      <c r="BD790" s="328"/>
      <c r="BE790" s="328"/>
      <c r="BF790" s="328"/>
      <c r="BG790" s="328"/>
      <c r="BH790" s="328"/>
      <c r="BI790" s="328"/>
      <c r="BJ790" s="328"/>
      <c r="BK790" s="328"/>
      <c r="BL790" s="328"/>
      <c r="BM790" s="328"/>
      <c r="BN790" s="328"/>
      <c r="BO790" s="328"/>
      <c r="BP790" s="328"/>
      <c r="BQ790" s="328"/>
      <c r="BR790" s="328"/>
      <c r="BS790" s="328"/>
      <c r="BT790" s="328"/>
      <c r="BU790" s="328"/>
      <c r="BV790" s="328"/>
      <c r="BW790" s="328"/>
      <c r="BX790" s="328"/>
      <c r="BY790" s="165"/>
      <c r="BZ790" s="165"/>
      <c r="CA790" s="165"/>
      <c r="CB790" s="165"/>
      <c r="CC790" s="165"/>
    </row>
    <row r="791" spans="1:81" s="1" customFormat="1" ht="10.5" customHeight="1" thickBot="1" x14ac:dyDescent="0.25">
      <c r="A791" s="1577"/>
      <c r="B791" s="1572"/>
      <c r="C791" s="779"/>
      <c r="D791" s="239" t="s">
        <v>41</v>
      </c>
      <c r="E791" s="55" t="e">
        <f t="shared" ref="E791:AB791" si="1796">E790/E789</f>
        <v>#DIV/0!</v>
      </c>
      <c r="F791" s="55" t="e">
        <f t="shared" si="1796"/>
        <v>#DIV/0!</v>
      </c>
      <c r="G791" s="55" t="e">
        <f t="shared" si="1796"/>
        <v>#DIV/0!</v>
      </c>
      <c r="H791" s="368" t="e">
        <f t="shared" si="1796"/>
        <v>#DIV/0!</v>
      </c>
      <c r="I791" s="55" t="e">
        <f t="shared" si="1796"/>
        <v>#DIV/0!</v>
      </c>
      <c r="J791" s="55" t="e">
        <f t="shared" si="1796"/>
        <v>#DIV/0!</v>
      </c>
      <c r="K791" s="55" t="e">
        <f t="shared" si="1796"/>
        <v>#DIV/0!</v>
      </c>
      <c r="L791" s="55" t="e">
        <f t="shared" si="1796"/>
        <v>#DIV/0!</v>
      </c>
      <c r="M791" s="55" t="e">
        <f t="shared" si="1796"/>
        <v>#DIV/0!</v>
      </c>
      <c r="N791" s="368" t="e">
        <f t="shared" si="1796"/>
        <v>#DIV/0!</v>
      </c>
      <c r="O791" s="55" t="e">
        <f t="shared" si="1796"/>
        <v>#DIV/0!</v>
      </c>
      <c r="P791" s="55" t="e">
        <f t="shared" si="1796"/>
        <v>#DIV/0!</v>
      </c>
      <c r="Q791" s="55" t="e">
        <f t="shared" si="1796"/>
        <v>#DIV/0!</v>
      </c>
      <c r="R791" s="55" t="e">
        <f t="shared" si="1796"/>
        <v>#DIV/0!</v>
      </c>
      <c r="S791" s="55" t="e">
        <f t="shared" si="1796"/>
        <v>#DIV/0!</v>
      </c>
      <c r="T791" s="55" t="e">
        <f t="shared" si="1796"/>
        <v>#DIV/0!</v>
      </c>
      <c r="U791" s="55" t="e">
        <f t="shared" si="1796"/>
        <v>#DIV/0!</v>
      </c>
      <c r="V791" s="55" t="e">
        <f t="shared" si="1796"/>
        <v>#DIV/0!</v>
      </c>
      <c r="W791" s="55" t="e">
        <f t="shared" si="1796"/>
        <v>#DIV/0!</v>
      </c>
      <c r="X791" s="55" t="e">
        <f t="shared" si="1796"/>
        <v>#DIV/0!</v>
      </c>
      <c r="Y791" s="368" t="e">
        <f t="shared" si="1796"/>
        <v>#DIV/0!</v>
      </c>
      <c r="Z791" s="55" t="e">
        <f t="shared" si="1796"/>
        <v>#DIV/0!</v>
      </c>
      <c r="AA791" s="55" t="e">
        <f t="shared" si="1796"/>
        <v>#DIV/0!</v>
      </c>
      <c r="AB791" s="56" t="e">
        <f t="shared" si="1796"/>
        <v>#DIV/0!</v>
      </c>
      <c r="AC791" s="496"/>
      <c r="AD791" s="354"/>
      <c r="AE791" s="354"/>
      <c r="AF791" s="328"/>
      <c r="AG791" s="328"/>
      <c r="AH791" s="328"/>
      <c r="AI791" s="328"/>
      <c r="AJ791" s="328"/>
      <c r="AK791" s="328"/>
      <c r="AL791" s="328"/>
      <c r="AM791" s="328"/>
      <c r="AN791" s="328"/>
      <c r="AO791" s="328"/>
      <c r="AP791" s="328"/>
      <c r="AQ791" s="328"/>
      <c r="AR791" s="328"/>
      <c r="AS791" s="328"/>
      <c r="AT791" s="328"/>
      <c r="AU791" s="328"/>
      <c r="AV791" s="328"/>
      <c r="AW791" s="328"/>
      <c r="AX791" s="328"/>
      <c r="AY791" s="328"/>
      <c r="AZ791" s="328"/>
      <c r="BA791" s="328"/>
      <c r="BB791" s="328"/>
      <c r="BC791" s="328"/>
      <c r="BD791" s="328"/>
      <c r="BE791" s="328"/>
      <c r="BF791" s="328"/>
      <c r="BG791" s="328"/>
      <c r="BH791" s="328"/>
      <c r="BI791" s="328"/>
      <c r="BJ791" s="328"/>
      <c r="BK791" s="328"/>
      <c r="BL791" s="328"/>
      <c r="BM791" s="328"/>
      <c r="BN791" s="328"/>
      <c r="BO791" s="328"/>
      <c r="BP791" s="328"/>
      <c r="BQ791" s="328"/>
      <c r="BR791" s="328"/>
      <c r="BS791" s="328"/>
      <c r="BT791" s="328"/>
      <c r="BU791" s="328"/>
      <c r="BV791" s="328"/>
      <c r="BW791" s="328"/>
      <c r="BX791" s="328"/>
      <c r="BY791" s="165"/>
      <c r="BZ791" s="165"/>
      <c r="CA791" s="165"/>
      <c r="CB791" s="165"/>
      <c r="CC791" s="165"/>
    </row>
    <row r="792" spans="1:81" s="1" customFormat="1" ht="10.5" customHeight="1" x14ac:dyDescent="0.2">
      <c r="A792" s="1575" t="s">
        <v>92</v>
      </c>
      <c r="B792" s="1570" t="s">
        <v>810</v>
      </c>
      <c r="C792" s="1119"/>
      <c r="D792" s="1203" t="s">
        <v>33</v>
      </c>
      <c r="E792" s="1594" t="s">
        <v>1017</v>
      </c>
      <c r="F792" s="1595"/>
      <c r="G792" s="1017"/>
      <c r="H792" s="367"/>
      <c r="I792" s="82"/>
      <c r="J792" s="82"/>
      <c r="K792" s="82"/>
      <c r="L792" s="82"/>
      <c r="M792" s="82"/>
      <c r="N792" s="367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367"/>
      <c r="Z792" s="82"/>
      <c r="AA792" s="82"/>
      <c r="AB792" s="188"/>
      <c r="AC792" s="412" t="s">
        <v>115</v>
      </c>
      <c r="AD792" s="53" t="e">
        <f>AD794/AC794</f>
        <v>#DIV/0!</v>
      </c>
      <c r="AE792" s="354"/>
      <c r="AF792" s="328"/>
      <c r="AG792" s="328"/>
      <c r="AH792" s="328"/>
      <c r="AI792" s="328"/>
      <c r="AJ792" s="328"/>
      <c r="AK792" s="328"/>
      <c r="AL792" s="328"/>
      <c r="AM792" s="328"/>
      <c r="AN792" s="328"/>
      <c r="AO792" s="328"/>
      <c r="AP792" s="328"/>
      <c r="AQ792" s="328"/>
      <c r="AR792" s="328"/>
      <c r="AS792" s="328"/>
      <c r="AT792" s="328"/>
      <c r="AU792" s="328"/>
      <c r="AV792" s="328"/>
      <c r="AW792" s="328"/>
      <c r="AX792" s="328"/>
      <c r="AY792" s="328"/>
      <c r="AZ792" s="328"/>
      <c r="BA792" s="328"/>
      <c r="BB792" s="328"/>
      <c r="BC792" s="328"/>
      <c r="BD792" s="328"/>
      <c r="BE792" s="328"/>
      <c r="BF792" s="328"/>
      <c r="BG792" s="328"/>
      <c r="BH792" s="328"/>
      <c r="BI792" s="328"/>
      <c r="BJ792" s="328"/>
      <c r="BK792" s="328"/>
      <c r="BL792" s="328"/>
      <c r="BM792" s="328"/>
      <c r="BN792" s="328"/>
      <c r="BO792" s="328"/>
      <c r="BP792" s="328"/>
      <c r="BQ792" s="328"/>
      <c r="BR792" s="328"/>
      <c r="BS792" s="328"/>
      <c r="BT792" s="328"/>
      <c r="BU792" s="328"/>
      <c r="BV792" s="328"/>
      <c r="BW792" s="328"/>
      <c r="BX792" s="328"/>
      <c r="BY792" s="165"/>
      <c r="BZ792" s="165"/>
      <c r="CA792" s="165"/>
      <c r="CB792" s="165"/>
      <c r="CC792" s="165"/>
    </row>
    <row r="793" spans="1:81" s="1" customFormat="1" ht="10.5" customHeight="1" x14ac:dyDescent="0.2">
      <c r="A793" s="1576"/>
      <c r="B793" s="1571"/>
      <c r="C793" s="1472" t="s">
        <v>126</v>
      </c>
      <c r="D793" s="134" t="s">
        <v>33</v>
      </c>
      <c r="E793" s="88">
        <f>ROUND(SQRT(E794^2+E795^2)*1000/(1.73*E$785),0)</f>
        <v>0</v>
      </c>
      <c r="F793" s="88">
        <f t="shared" ref="F793:AB793" si="1797">ROUND(SQRT(F794^2+F795^2)*1000/(1.73*F$785),0)</f>
        <v>0</v>
      </c>
      <c r="G793" s="88">
        <f t="shared" si="1797"/>
        <v>0</v>
      </c>
      <c r="H793" s="352">
        <f t="shared" si="1797"/>
        <v>0</v>
      </c>
      <c r="I793" s="88">
        <f t="shared" si="1797"/>
        <v>0</v>
      </c>
      <c r="J793" s="88">
        <f t="shared" si="1797"/>
        <v>0</v>
      </c>
      <c r="K793" s="88">
        <f t="shared" si="1797"/>
        <v>0</v>
      </c>
      <c r="L793" s="88">
        <f t="shared" si="1797"/>
        <v>0</v>
      </c>
      <c r="M793" s="88">
        <f t="shared" si="1797"/>
        <v>0</v>
      </c>
      <c r="N793" s="352">
        <f t="shared" si="1797"/>
        <v>0</v>
      </c>
      <c r="O793" s="88">
        <f t="shared" si="1797"/>
        <v>0</v>
      </c>
      <c r="P793" s="88">
        <f t="shared" si="1797"/>
        <v>0</v>
      </c>
      <c r="Q793" s="88">
        <f t="shared" si="1797"/>
        <v>0</v>
      </c>
      <c r="R793" s="88">
        <f t="shared" si="1797"/>
        <v>0</v>
      </c>
      <c r="S793" s="88">
        <f t="shared" si="1797"/>
        <v>0</v>
      </c>
      <c r="T793" s="88">
        <f t="shared" si="1797"/>
        <v>0</v>
      </c>
      <c r="U793" s="88">
        <f t="shared" si="1797"/>
        <v>0</v>
      </c>
      <c r="V793" s="88">
        <f t="shared" si="1797"/>
        <v>0</v>
      </c>
      <c r="W793" s="88">
        <f t="shared" si="1797"/>
        <v>0</v>
      </c>
      <c r="X793" s="88">
        <f t="shared" si="1797"/>
        <v>0</v>
      </c>
      <c r="Y793" s="352">
        <f t="shared" si="1797"/>
        <v>0</v>
      </c>
      <c r="Z793" s="88">
        <f t="shared" si="1797"/>
        <v>0</v>
      </c>
      <c r="AA793" s="88">
        <f t="shared" si="1797"/>
        <v>0</v>
      </c>
      <c r="AB793" s="89">
        <f t="shared" si="1797"/>
        <v>0</v>
      </c>
      <c r="AC793" s="333"/>
      <c r="AD793" s="180"/>
      <c r="AE793" s="354"/>
      <c r="AF793" s="328"/>
      <c r="AG793" s="328"/>
      <c r="AH793" s="328"/>
      <c r="AI793" s="328"/>
      <c r="AJ793" s="328"/>
      <c r="AK793" s="328"/>
      <c r="AL793" s="328"/>
      <c r="AM793" s="328"/>
      <c r="AN793" s="328"/>
      <c r="AO793" s="328"/>
      <c r="AP793" s="328"/>
      <c r="AQ793" s="328"/>
      <c r="AR793" s="328"/>
      <c r="AS793" s="328"/>
      <c r="AT793" s="328"/>
      <c r="AU793" s="328"/>
      <c r="AV793" s="328"/>
      <c r="AW793" s="328"/>
      <c r="AX793" s="328"/>
      <c r="AY793" s="328"/>
      <c r="AZ793" s="328"/>
      <c r="BA793" s="328"/>
      <c r="BB793" s="328"/>
      <c r="BC793" s="328"/>
      <c r="BD793" s="328"/>
      <c r="BE793" s="328"/>
      <c r="BF793" s="328"/>
      <c r="BG793" s="328"/>
      <c r="BH793" s="328"/>
      <c r="BI793" s="328"/>
      <c r="BJ793" s="328"/>
      <c r="BK793" s="328"/>
      <c r="BL793" s="328"/>
      <c r="BM793" s="328"/>
      <c r="BN793" s="328"/>
      <c r="BO793" s="328"/>
      <c r="BP793" s="328"/>
      <c r="BQ793" s="328"/>
      <c r="BR793" s="328"/>
      <c r="BS793" s="328"/>
      <c r="BT793" s="328"/>
      <c r="BU793" s="328"/>
      <c r="BV793" s="328"/>
      <c r="BW793" s="328"/>
      <c r="BX793" s="328"/>
      <c r="BY793" s="165"/>
      <c r="BZ793" s="165"/>
      <c r="CA793" s="165"/>
      <c r="CB793" s="165"/>
      <c r="CC793" s="165"/>
    </row>
    <row r="794" spans="1:81" s="1" customFormat="1" ht="10.5" customHeight="1" x14ac:dyDescent="0.2">
      <c r="A794" s="1576"/>
      <c r="B794" s="1571"/>
      <c r="C794" s="1472" t="s">
        <v>557</v>
      </c>
      <c r="D794" s="134" t="s">
        <v>116</v>
      </c>
      <c r="E794" s="64">
        <f>AF794*$AE794</f>
        <v>0</v>
      </c>
      <c r="F794" s="64">
        <f t="shared" ref="F794:AB794" si="1798">AG794*$AE794</f>
        <v>0</v>
      </c>
      <c r="G794" s="64">
        <f t="shared" si="1798"/>
        <v>0</v>
      </c>
      <c r="H794" s="424">
        <f t="shared" si="1798"/>
        <v>0</v>
      </c>
      <c r="I794" s="64">
        <f t="shared" si="1798"/>
        <v>0</v>
      </c>
      <c r="J794" s="64">
        <f t="shared" si="1798"/>
        <v>0</v>
      </c>
      <c r="K794" s="64">
        <f t="shared" si="1798"/>
        <v>0</v>
      </c>
      <c r="L794" s="64">
        <f t="shared" si="1798"/>
        <v>0</v>
      </c>
      <c r="M794" s="64">
        <f t="shared" si="1798"/>
        <v>0</v>
      </c>
      <c r="N794" s="424">
        <f t="shared" si="1798"/>
        <v>0</v>
      </c>
      <c r="O794" s="64">
        <f t="shared" si="1798"/>
        <v>0</v>
      </c>
      <c r="P794" s="64">
        <f t="shared" si="1798"/>
        <v>0</v>
      </c>
      <c r="Q794" s="64">
        <f t="shared" si="1798"/>
        <v>0</v>
      </c>
      <c r="R794" s="64">
        <f t="shared" si="1798"/>
        <v>0</v>
      </c>
      <c r="S794" s="64">
        <f t="shared" si="1798"/>
        <v>0</v>
      </c>
      <c r="T794" s="64">
        <f t="shared" si="1798"/>
        <v>0</v>
      </c>
      <c r="U794" s="64">
        <f t="shared" si="1798"/>
        <v>0</v>
      </c>
      <c r="V794" s="64">
        <f t="shared" si="1798"/>
        <v>0</v>
      </c>
      <c r="W794" s="64">
        <f t="shared" si="1798"/>
        <v>0</v>
      </c>
      <c r="X794" s="64">
        <f t="shared" si="1798"/>
        <v>0</v>
      </c>
      <c r="Y794" s="424">
        <f t="shared" si="1798"/>
        <v>0</v>
      </c>
      <c r="Z794" s="64">
        <f t="shared" si="1798"/>
        <v>0</v>
      </c>
      <c r="AA794" s="64">
        <f t="shared" si="1798"/>
        <v>0</v>
      </c>
      <c r="AB794" s="65">
        <f t="shared" si="1798"/>
        <v>0</v>
      </c>
      <c r="AC794" s="50">
        <f>SUM(E794:AB794)</f>
        <v>0</v>
      </c>
      <c r="AD794" s="53">
        <f>SUM(E795:AB795)</f>
        <v>0</v>
      </c>
      <c r="AE794" s="354">
        <v>0.9</v>
      </c>
      <c r="AF794" s="328">
        <v>0</v>
      </c>
      <c r="AG794" s="328">
        <v>0</v>
      </c>
      <c r="AH794" s="328">
        <v>0</v>
      </c>
      <c r="AI794" s="328">
        <v>0</v>
      </c>
      <c r="AJ794" s="328">
        <v>0</v>
      </c>
      <c r="AK794" s="328">
        <v>0</v>
      </c>
      <c r="AL794" s="328">
        <v>0</v>
      </c>
      <c r="AM794" s="328">
        <v>0</v>
      </c>
      <c r="AN794" s="328">
        <v>0</v>
      </c>
      <c r="AO794" s="328">
        <v>0</v>
      </c>
      <c r="AP794" s="328">
        <v>0</v>
      </c>
      <c r="AQ794" s="328">
        <v>0</v>
      </c>
      <c r="AR794" s="328">
        <v>0</v>
      </c>
      <c r="AS794" s="328">
        <v>0</v>
      </c>
      <c r="AT794" s="328">
        <v>0</v>
      </c>
      <c r="AU794" s="328">
        <v>0</v>
      </c>
      <c r="AV794" s="328">
        <v>0</v>
      </c>
      <c r="AW794" s="328">
        <v>0</v>
      </c>
      <c r="AX794" s="328">
        <v>0</v>
      </c>
      <c r="AY794" s="328">
        <v>0</v>
      </c>
      <c r="AZ794" s="328">
        <v>0</v>
      </c>
      <c r="BA794" s="328">
        <v>0</v>
      </c>
      <c r="BB794" s="328">
        <v>0</v>
      </c>
      <c r="BC794" s="328">
        <v>0</v>
      </c>
      <c r="BD794" s="328"/>
      <c r="BE794" s="328"/>
      <c r="BF794" s="328"/>
      <c r="BG794" s="328"/>
      <c r="BH794" s="328"/>
      <c r="BI794" s="328"/>
      <c r="BJ794" s="328"/>
      <c r="BK794" s="328"/>
      <c r="BL794" s="328"/>
      <c r="BM794" s="328"/>
      <c r="BN794" s="328"/>
      <c r="BO794" s="328"/>
      <c r="BP794" s="328"/>
      <c r="BQ794" s="328"/>
      <c r="BR794" s="328"/>
      <c r="BS794" s="328"/>
      <c r="BT794" s="328"/>
      <c r="BU794" s="328"/>
      <c r="BV794" s="328"/>
      <c r="BW794" s="328"/>
      <c r="BX794" s="328"/>
      <c r="BY794" s="165"/>
      <c r="BZ794" s="165"/>
      <c r="CA794" s="165"/>
      <c r="CB794" s="165"/>
      <c r="CC794" s="165"/>
    </row>
    <row r="795" spans="1:81" s="1" customFormat="1" ht="10.5" customHeight="1" x14ac:dyDescent="0.2">
      <c r="A795" s="1576"/>
      <c r="B795" s="1571"/>
      <c r="C795" s="1472" t="s">
        <v>557</v>
      </c>
      <c r="D795" s="134" t="s">
        <v>117</v>
      </c>
      <c r="E795" s="64">
        <f>AF795*$AE794</f>
        <v>0</v>
      </c>
      <c r="F795" s="51">
        <f t="shared" ref="F795:AB795" si="1799">AG795*$AE794</f>
        <v>0</v>
      </c>
      <c r="G795" s="51">
        <f t="shared" si="1799"/>
        <v>0</v>
      </c>
      <c r="H795" s="334">
        <f t="shared" si="1799"/>
        <v>0</v>
      </c>
      <c r="I795" s="51">
        <f t="shared" si="1799"/>
        <v>0</v>
      </c>
      <c r="J795" s="51">
        <f t="shared" si="1799"/>
        <v>0</v>
      </c>
      <c r="K795" s="51">
        <f t="shared" si="1799"/>
        <v>0</v>
      </c>
      <c r="L795" s="51">
        <f t="shared" si="1799"/>
        <v>0</v>
      </c>
      <c r="M795" s="51">
        <f t="shared" si="1799"/>
        <v>0</v>
      </c>
      <c r="N795" s="334">
        <f t="shared" si="1799"/>
        <v>0</v>
      </c>
      <c r="O795" s="51">
        <f t="shared" si="1799"/>
        <v>0</v>
      </c>
      <c r="P795" s="51">
        <f t="shared" si="1799"/>
        <v>0</v>
      </c>
      <c r="Q795" s="51">
        <f t="shared" si="1799"/>
        <v>0</v>
      </c>
      <c r="R795" s="51">
        <f t="shared" si="1799"/>
        <v>0</v>
      </c>
      <c r="S795" s="51">
        <f t="shared" si="1799"/>
        <v>0</v>
      </c>
      <c r="T795" s="51">
        <f t="shared" si="1799"/>
        <v>0</v>
      </c>
      <c r="U795" s="51">
        <f t="shared" si="1799"/>
        <v>0</v>
      </c>
      <c r="V795" s="51">
        <f t="shared" si="1799"/>
        <v>0</v>
      </c>
      <c r="W795" s="51">
        <f t="shared" si="1799"/>
        <v>0</v>
      </c>
      <c r="X795" s="51">
        <f t="shared" si="1799"/>
        <v>0</v>
      </c>
      <c r="Y795" s="334">
        <f t="shared" si="1799"/>
        <v>0</v>
      </c>
      <c r="Z795" s="51">
        <f t="shared" si="1799"/>
        <v>0</v>
      </c>
      <c r="AA795" s="51">
        <f t="shared" si="1799"/>
        <v>0</v>
      </c>
      <c r="AB795" s="52">
        <f t="shared" si="1799"/>
        <v>0</v>
      </c>
      <c r="AC795" s="496"/>
      <c r="AD795" s="354"/>
      <c r="AE795" s="354"/>
      <c r="AF795" s="328">
        <v>0</v>
      </c>
      <c r="AG795" s="328">
        <v>0</v>
      </c>
      <c r="AH795" s="328">
        <v>0</v>
      </c>
      <c r="AI795" s="328">
        <v>0</v>
      </c>
      <c r="AJ795" s="328">
        <v>0</v>
      </c>
      <c r="AK795" s="328">
        <v>0</v>
      </c>
      <c r="AL795" s="328">
        <v>0</v>
      </c>
      <c r="AM795" s="328">
        <v>0</v>
      </c>
      <c r="AN795" s="328">
        <v>0</v>
      </c>
      <c r="AO795" s="328">
        <v>0</v>
      </c>
      <c r="AP795" s="328">
        <v>0</v>
      </c>
      <c r="AQ795" s="328">
        <v>0</v>
      </c>
      <c r="AR795" s="328">
        <v>0</v>
      </c>
      <c r="AS795" s="328">
        <v>0</v>
      </c>
      <c r="AT795" s="328">
        <v>0</v>
      </c>
      <c r="AU795" s="328">
        <v>0</v>
      </c>
      <c r="AV795" s="328">
        <v>0</v>
      </c>
      <c r="AW795" s="328">
        <v>0</v>
      </c>
      <c r="AX795" s="328">
        <v>0</v>
      </c>
      <c r="AY795" s="328">
        <v>0</v>
      </c>
      <c r="AZ795" s="328">
        <v>0</v>
      </c>
      <c r="BA795" s="328">
        <v>0</v>
      </c>
      <c r="BB795" s="328">
        <v>0</v>
      </c>
      <c r="BC795" s="328">
        <v>0</v>
      </c>
      <c r="BD795" s="328"/>
      <c r="BE795" s="328"/>
      <c r="BF795" s="328"/>
      <c r="BG795" s="328"/>
      <c r="BH795" s="328"/>
      <c r="BI795" s="328"/>
      <c r="BJ795" s="328"/>
      <c r="BK795" s="328"/>
      <c r="BL795" s="328"/>
      <c r="BM795" s="328"/>
      <c r="BN795" s="328"/>
      <c r="BO795" s="328"/>
      <c r="BP795" s="328"/>
      <c r="BQ795" s="328"/>
      <c r="BR795" s="328"/>
      <c r="BS795" s="328"/>
      <c r="BT795" s="328"/>
      <c r="BU795" s="328"/>
      <c r="BV795" s="328"/>
      <c r="BW795" s="328"/>
      <c r="BX795" s="328"/>
      <c r="BY795" s="165"/>
      <c r="BZ795" s="165"/>
      <c r="CA795" s="165"/>
      <c r="CB795" s="165"/>
      <c r="CC795" s="165"/>
    </row>
    <row r="796" spans="1:81" s="1" customFormat="1" ht="10.5" customHeight="1" thickBot="1" x14ac:dyDescent="0.25">
      <c r="A796" s="1577"/>
      <c r="B796" s="1572"/>
      <c r="C796" s="779"/>
      <c r="D796" s="239" t="s">
        <v>41</v>
      </c>
      <c r="E796" s="55" t="e">
        <f t="shared" ref="E796:AB796" si="1800">E795/E794</f>
        <v>#DIV/0!</v>
      </c>
      <c r="F796" s="55" t="e">
        <f t="shared" si="1800"/>
        <v>#DIV/0!</v>
      </c>
      <c r="G796" s="55" t="e">
        <f t="shared" si="1800"/>
        <v>#DIV/0!</v>
      </c>
      <c r="H796" s="368" t="e">
        <f t="shared" si="1800"/>
        <v>#DIV/0!</v>
      </c>
      <c r="I796" s="55" t="e">
        <f t="shared" si="1800"/>
        <v>#DIV/0!</v>
      </c>
      <c r="J796" s="55" t="e">
        <f t="shared" si="1800"/>
        <v>#DIV/0!</v>
      </c>
      <c r="K796" s="55" t="e">
        <f t="shared" si="1800"/>
        <v>#DIV/0!</v>
      </c>
      <c r="L796" s="55" t="e">
        <f t="shared" si="1800"/>
        <v>#DIV/0!</v>
      </c>
      <c r="M796" s="55" t="e">
        <f t="shared" si="1800"/>
        <v>#DIV/0!</v>
      </c>
      <c r="N796" s="368" t="e">
        <f t="shared" si="1800"/>
        <v>#DIV/0!</v>
      </c>
      <c r="O796" s="55" t="e">
        <f t="shared" si="1800"/>
        <v>#DIV/0!</v>
      </c>
      <c r="P796" s="55" t="e">
        <f t="shared" si="1800"/>
        <v>#DIV/0!</v>
      </c>
      <c r="Q796" s="55" t="e">
        <f t="shared" si="1800"/>
        <v>#DIV/0!</v>
      </c>
      <c r="R796" s="55" t="e">
        <f t="shared" si="1800"/>
        <v>#DIV/0!</v>
      </c>
      <c r="S796" s="55" t="e">
        <f t="shared" si="1800"/>
        <v>#DIV/0!</v>
      </c>
      <c r="T796" s="55" t="e">
        <f t="shared" si="1800"/>
        <v>#DIV/0!</v>
      </c>
      <c r="U796" s="55" t="e">
        <f t="shared" si="1800"/>
        <v>#DIV/0!</v>
      </c>
      <c r="V796" s="55" t="e">
        <f t="shared" si="1800"/>
        <v>#DIV/0!</v>
      </c>
      <c r="W796" s="55" t="e">
        <f t="shared" si="1800"/>
        <v>#DIV/0!</v>
      </c>
      <c r="X796" s="55" t="e">
        <f t="shared" si="1800"/>
        <v>#DIV/0!</v>
      </c>
      <c r="Y796" s="368" t="e">
        <f t="shared" si="1800"/>
        <v>#DIV/0!</v>
      </c>
      <c r="Z796" s="55" t="e">
        <f t="shared" si="1800"/>
        <v>#DIV/0!</v>
      </c>
      <c r="AA796" s="55" t="e">
        <f t="shared" si="1800"/>
        <v>#DIV/0!</v>
      </c>
      <c r="AB796" s="56" t="e">
        <f t="shared" si="1800"/>
        <v>#DIV/0!</v>
      </c>
      <c r="AC796" s="496"/>
      <c r="AD796" s="354"/>
      <c r="AE796" s="354"/>
      <c r="AF796" s="328"/>
      <c r="AG796" s="328"/>
      <c r="AH796" s="328"/>
      <c r="AI796" s="328"/>
      <c r="AJ796" s="328"/>
      <c r="AK796" s="328"/>
      <c r="AL796" s="328"/>
      <c r="AM796" s="328"/>
      <c r="AN796" s="328"/>
      <c r="AO796" s="328"/>
      <c r="AP796" s="328"/>
      <c r="AQ796" s="328"/>
      <c r="AR796" s="328"/>
      <c r="AS796" s="328"/>
      <c r="AT796" s="328"/>
      <c r="AU796" s="328"/>
      <c r="AV796" s="328"/>
      <c r="AW796" s="328"/>
      <c r="AX796" s="328"/>
      <c r="AY796" s="328"/>
      <c r="AZ796" s="328"/>
      <c r="BA796" s="328"/>
      <c r="BB796" s="328"/>
      <c r="BC796" s="328"/>
      <c r="BD796" s="328"/>
      <c r="BE796" s="328"/>
      <c r="BF796" s="328"/>
      <c r="BG796" s="328"/>
      <c r="BH796" s="328"/>
      <c r="BI796" s="328"/>
      <c r="BJ796" s="328"/>
      <c r="BK796" s="328"/>
      <c r="BL796" s="328"/>
      <c r="BM796" s="328"/>
      <c r="BN796" s="328"/>
      <c r="BO796" s="328"/>
      <c r="BP796" s="328"/>
      <c r="BQ796" s="328"/>
      <c r="BR796" s="328"/>
      <c r="BS796" s="328"/>
      <c r="BT796" s="328"/>
      <c r="BU796" s="328"/>
      <c r="BV796" s="328"/>
      <c r="BW796" s="328"/>
      <c r="BX796" s="328"/>
      <c r="BY796" s="165"/>
      <c r="BZ796" s="165"/>
      <c r="CA796" s="165"/>
      <c r="CB796" s="165"/>
      <c r="CC796" s="165"/>
    </row>
    <row r="797" spans="1:81" s="1" customFormat="1" ht="10.5" customHeight="1" x14ac:dyDescent="0.2">
      <c r="A797" s="1575" t="s">
        <v>4</v>
      </c>
      <c r="B797" s="1570" t="s">
        <v>811</v>
      </c>
      <c r="C797" s="1119"/>
      <c r="D797" s="1203"/>
      <c r="E797" s="1500"/>
      <c r="F797" s="79"/>
      <c r="G797" s="82"/>
      <c r="H797" s="367"/>
      <c r="I797" s="82"/>
      <c r="J797" s="82"/>
      <c r="K797" s="82"/>
      <c r="L797" s="82"/>
      <c r="M797" s="82"/>
      <c r="N797" s="367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367"/>
      <c r="Z797" s="82"/>
      <c r="AA797" s="82"/>
      <c r="AB797" s="188"/>
      <c r="AC797" s="412" t="s">
        <v>115</v>
      </c>
      <c r="AD797" s="53">
        <f>AD799/AC799</f>
        <v>0.56136973237169929</v>
      </c>
      <c r="AE797" s="354"/>
      <c r="AF797" s="328"/>
      <c r="AG797" s="328"/>
      <c r="AH797" s="328"/>
      <c r="AI797" s="328"/>
      <c r="AJ797" s="328"/>
      <c r="AK797" s="328"/>
      <c r="AL797" s="328"/>
      <c r="AM797" s="328"/>
      <c r="AN797" s="328"/>
      <c r="AO797" s="328"/>
      <c r="AP797" s="328"/>
      <c r="AQ797" s="328"/>
      <c r="AR797" s="328"/>
      <c r="AS797" s="328"/>
      <c r="AT797" s="328"/>
      <c r="AU797" s="328"/>
      <c r="AV797" s="328"/>
      <c r="AW797" s="328"/>
      <c r="AX797" s="328"/>
      <c r="AY797" s="328"/>
      <c r="AZ797" s="328"/>
      <c r="BA797" s="328"/>
      <c r="BB797" s="328"/>
      <c r="BC797" s="328"/>
      <c r="BD797" s="328"/>
      <c r="BE797" s="328"/>
      <c r="BF797" s="328"/>
      <c r="BG797" s="328"/>
      <c r="BH797" s="328"/>
      <c r="BI797" s="328"/>
      <c r="BJ797" s="328"/>
      <c r="BK797" s="328"/>
      <c r="BL797" s="328"/>
      <c r="BM797" s="328"/>
      <c r="BN797" s="328"/>
      <c r="BO797" s="328"/>
      <c r="BP797" s="328"/>
      <c r="BQ797" s="328"/>
      <c r="BR797" s="328"/>
      <c r="BS797" s="328"/>
      <c r="BT797" s="328"/>
      <c r="BU797" s="328"/>
      <c r="BV797" s="328"/>
      <c r="BW797" s="328"/>
      <c r="BX797" s="328"/>
      <c r="BY797" s="165"/>
      <c r="BZ797" s="165"/>
      <c r="CA797" s="165"/>
      <c r="CB797" s="165"/>
      <c r="CC797" s="165"/>
    </row>
    <row r="798" spans="1:81" s="1" customFormat="1" ht="10.5" customHeight="1" x14ac:dyDescent="0.2">
      <c r="A798" s="1576"/>
      <c r="B798" s="1571"/>
      <c r="C798" s="1472" t="s">
        <v>129</v>
      </c>
      <c r="D798" s="134" t="s">
        <v>33</v>
      </c>
      <c r="E798" s="88">
        <f>ROUND(SQRT(E799^2+E800^2)*1000/(1.73*E$785),0)</f>
        <v>64</v>
      </c>
      <c r="F798" s="88">
        <f t="shared" ref="F798:AB798" si="1801">ROUND(SQRT(F799^2+F800^2)*1000/(1.73*F$785),0)</f>
        <v>64</v>
      </c>
      <c r="G798" s="88">
        <f t="shared" si="1801"/>
        <v>64</v>
      </c>
      <c r="H798" s="352">
        <f t="shared" si="1801"/>
        <v>64</v>
      </c>
      <c r="I798" s="88">
        <f t="shared" si="1801"/>
        <v>65</v>
      </c>
      <c r="J798" s="88">
        <f t="shared" si="1801"/>
        <v>65</v>
      </c>
      <c r="K798" s="88">
        <f t="shared" si="1801"/>
        <v>64</v>
      </c>
      <c r="L798" s="88">
        <f t="shared" si="1801"/>
        <v>64</v>
      </c>
      <c r="M798" s="88">
        <f t="shared" si="1801"/>
        <v>64</v>
      </c>
      <c r="N798" s="352">
        <f t="shared" si="1801"/>
        <v>64</v>
      </c>
      <c r="O798" s="88">
        <f t="shared" si="1801"/>
        <v>64</v>
      </c>
      <c r="P798" s="88">
        <f t="shared" si="1801"/>
        <v>64</v>
      </c>
      <c r="Q798" s="88">
        <f t="shared" si="1801"/>
        <v>64</v>
      </c>
      <c r="R798" s="88">
        <f t="shared" si="1801"/>
        <v>64</v>
      </c>
      <c r="S798" s="88">
        <f t="shared" si="1801"/>
        <v>65</v>
      </c>
      <c r="T798" s="88">
        <f t="shared" si="1801"/>
        <v>65</v>
      </c>
      <c r="U798" s="88">
        <f t="shared" si="1801"/>
        <v>65</v>
      </c>
      <c r="V798" s="88">
        <f t="shared" si="1801"/>
        <v>64</v>
      </c>
      <c r="W798" s="88">
        <f t="shared" si="1801"/>
        <v>65</v>
      </c>
      <c r="X798" s="88">
        <f t="shared" si="1801"/>
        <v>64</v>
      </c>
      <c r="Y798" s="352">
        <f t="shared" si="1801"/>
        <v>65</v>
      </c>
      <c r="Z798" s="88">
        <f t="shared" si="1801"/>
        <v>65</v>
      </c>
      <c r="AA798" s="88">
        <f t="shared" si="1801"/>
        <v>65</v>
      </c>
      <c r="AB798" s="89">
        <f t="shared" si="1801"/>
        <v>65</v>
      </c>
      <c r="AC798" s="333"/>
      <c r="AD798" s="180"/>
      <c r="AE798" s="354"/>
      <c r="AF798" s="328"/>
      <c r="AG798" s="328"/>
      <c r="AH798" s="328"/>
      <c r="AI798" s="328"/>
      <c r="AJ798" s="328"/>
      <c r="AK798" s="328"/>
      <c r="AL798" s="328"/>
      <c r="AM798" s="328"/>
      <c r="AN798" s="328"/>
      <c r="AO798" s="328"/>
      <c r="AP798" s="328"/>
      <c r="AQ798" s="328"/>
      <c r="AR798" s="328"/>
      <c r="AS798" s="328"/>
      <c r="AT798" s="328"/>
      <c r="AU798" s="328"/>
      <c r="AV798" s="328"/>
      <c r="AW798" s="328"/>
      <c r="AX798" s="328"/>
      <c r="AY798" s="328"/>
      <c r="AZ798" s="328"/>
      <c r="BA798" s="328"/>
      <c r="BB798" s="328"/>
      <c r="BC798" s="328"/>
      <c r="BD798" s="328"/>
      <c r="BE798" s="328"/>
      <c r="BF798" s="328"/>
      <c r="BG798" s="328"/>
      <c r="BH798" s="328"/>
      <c r="BI798" s="328"/>
      <c r="BJ798" s="328"/>
      <c r="BK798" s="328"/>
      <c r="BL798" s="328"/>
      <c r="BM798" s="328"/>
      <c r="BN798" s="328"/>
      <c r="BO798" s="328"/>
      <c r="BP798" s="328"/>
      <c r="BQ798" s="328"/>
      <c r="BR798" s="328"/>
      <c r="BS798" s="328"/>
      <c r="BT798" s="328"/>
      <c r="BU798" s="328"/>
      <c r="BV798" s="328"/>
      <c r="BW798" s="328"/>
      <c r="BX798" s="328"/>
      <c r="BY798" s="165"/>
      <c r="BZ798" s="165"/>
      <c r="CA798" s="165"/>
      <c r="CB798" s="165"/>
      <c r="CC798" s="165"/>
    </row>
    <row r="799" spans="1:81" s="1" customFormat="1" ht="10.5" customHeight="1" x14ac:dyDescent="0.2">
      <c r="A799" s="1576"/>
      <c r="B799" s="1571"/>
      <c r="C799" s="1472" t="s">
        <v>557</v>
      </c>
      <c r="D799" s="134" t="s">
        <v>116</v>
      </c>
      <c r="E799" s="64">
        <f>AF799*$AE799</f>
        <v>0.62909999999999999</v>
      </c>
      <c r="F799" s="64">
        <f t="shared" ref="F799:AB799" si="1802">AG799*$AE799</f>
        <v>0.62928000000000006</v>
      </c>
      <c r="G799" s="64">
        <f t="shared" si="1802"/>
        <v>0.62928000000000006</v>
      </c>
      <c r="H799" s="424">
        <f t="shared" si="1802"/>
        <v>0.62900999999999996</v>
      </c>
      <c r="I799" s="64">
        <f t="shared" si="1802"/>
        <v>0.62919000000000003</v>
      </c>
      <c r="J799" s="64">
        <f t="shared" si="1802"/>
        <v>0.62946000000000002</v>
      </c>
      <c r="K799" s="64">
        <f t="shared" si="1802"/>
        <v>0.62919000000000003</v>
      </c>
      <c r="L799" s="64">
        <f t="shared" si="1802"/>
        <v>0.62919000000000003</v>
      </c>
      <c r="M799" s="64">
        <f t="shared" si="1802"/>
        <v>0.62955000000000005</v>
      </c>
      <c r="N799" s="424">
        <f t="shared" si="1802"/>
        <v>0.62919000000000003</v>
      </c>
      <c r="O799" s="64">
        <f t="shared" si="1802"/>
        <v>0.62892000000000003</v>
      </c>
      <c r="P799" s="64">
        <f t="shared" si="1802"/>
        <v>0.62909999999999999</v>
      </c>
      <c r="Q799" s="64">
        <f t="shared" si="1802"/>
        <v>0.62873999999999997</v>
      </c>
      <c r="R799" s="64">
        <f t="shared" si="1802"/>
        <v>0.6291000000000001</v>
      </c>
      <c r="S799" s="64">
        <f t="shared" si="1802"/>
        <v>0.62900999999999996</v>
      </c>
      <c r="T799" s="64">
        <f t="shared" si="1802"/>
        <v>0.62829000000000002</v>
      </c>
      <c r="U799" s="64">
        <f t="shared" si="1802"/>
        <v>0.62847000000000008</v>
      </c>
      <c r="V799" s="64">
        <f t="shared" si="1802"/>
        <v>0.6293700000000001</v>
      </c>
      <c r="W799" s="64">
        <f t="shared" si="1802"/>
        <v>0.63008999999999993</v>
      </c>
      <c r="X799" s="64">
        <f t="shared" si="1802"/>
        <v>0.62963999999999998</v>
      </c>
      <c r="Y799" s="424">
        <f t="shared" si="1802"/>
        <v>0.62919000000000003</v>
      </c>
      <c r="Z799" s="64">
        <f t="shared" si="1802"/>
        <v>0.62883</v>
      </c>
      <c r="AA799" s="64">
        <f t="shared" si="1802"/>
        <v>0.62883</v>
      </c>
      <c r="AB799" s="65">
        <f t="shared" si="1802"/>
        <v>0.62928000000000006</v>
      </c>
      <c r="AC799" s="50">
        <f>SUM(E799:AB799)</f>
        <v>15.099299999999999</v>
      </c>
      <c r="AD799" s="53">
        <f>SUM(E800:AB800)</f>
        <v>8.4762899999999988</v>
      </c>
      <c r="AE799" s="354">
        <v>1.8</v>
      </c>
      <c r="AF799">
        <v>0.34949999999999998</v>
      </c>
      <c r="AG799">
        <v>0.34960000000000002</v>
      </c>
      <c r="AH799">
        <v>0.34960000000000002</v>
      </c>
      <c r="AI799">
        <v>0.34944999999999998</v>
      </c>
      <c r="AJ799">
        <v>0.34955000000000003</v>
      </c>
      <c r="AK799">
        <v>0.34970000000000001</v>
      </c>
      <c r="AL799">
        <v>0.34955000000000003</v>
      </c>
      <c r="AM799">
        <v>0.34955000000000003</v>
      </c>
      <c r="AN799">
        <v>0.34975000000000001</v>
      </c>
      <c r="AO799">
        <v>0.34955000000000003</v>
      </c>
      <c r="AP799">
        <v>0.34939999999999999</v>
      </c>
      <c r="AQ799">
        <v>0.34949999999999998</v>
      </c>
      <c r="AR799">
        <v>0.3493</v>
      </c>
      <c r="AS799">
        <v>0.34950000000000003</v>
      </c>
      <c r="AT799">
        <v>0.34944999999999998</v>
      </c>
      <c r="AU799">
        <v>0.34904999999999997</v>
      </c>
      <c r="AV799">
        <v>0.34915000000000002</v>
      </c>
      <c r="AW799">
        <v>0.34965000000000002</v>
      </c>
      <c r="AX799">
        <v>0.35004999999999997</v>
      </c>
      <c r="AY799">
        <v>0.3498</v>
      </c>
      <c r="AZ799">
        <v>0.34955000000000003</v>
      </c>
      <c r="BA799">
        <v>0.34934999999999999</v>
      </c>
      <c r="BB799">
        <v>0.34934999999999999</v>
      </c>
      <c r="BC799">
        <v>0.34960000000000002</v>
      </c>
      <c r="BD799" s="328"/>
      <c r="BE799" s="328"/>
      <c r="BF799" s="328"/>
      <c r="BG799" s="328"/>
      <c r="BH799" s="328"/>
      <c r="BI799" s="328"/>
      <c r="BJ799" s="328"/>
      <c r="BK799" s="328"/>
      <c r="BL799" s="328"/>
      <c r="BM799" s="328"/>
      <c r="BN799" s="328"/>
      <c r="BO799" s="328"/>
      <c r="BP799" s="328"/>
      <c r="BQ799" s="328"/>
      <c r="BR799" s="328"/>
      <c r="BS799" s="328"/>
      <c r="BT799" s="328"/>
      <c r="BU799" s="328"/>
      <c r="BV799" s="328"/>
      <c r="BW799" s="328"/>
      <c r="BX799" s="328"/>
      <c r="BY799" s="165"/>
      <c r="BZ799" s="165"/>
      <c r="CA799" s="165"/>
      <c r="CB799" s="165"/>
      <c r="CC799" s="165"/>
    </row>
    <row r="800" spans="1:81" s="1" customFormat="1" ht="10.5" customHeight="1" x14ac:dyDescent="0.2">
      <c r="A800" s="1576"/>
      <c r="B800" s="1571"/>
      <c r="C800" s="1472" t="s">
        <v>557</v>
      </c>
      <c r="D800" s="134" t="s">
        <v>117</v>
      </c>
      <c r="E800" s="64">
        <f>AF800*$AE799</f>
        <v>0.35892000000000002</v>
      </c>
      <c r="F800" s="51">
        <f t="shared" ref="F800:AB800" si="1803">AG800*$AE799</f>
        <v>0.35621999999999998</v>
      </c>
      <c r="G800" s="51">
        <f t="shared" si="1803"/>
        <v>0.35414999999999996</v>
      </c>
      <c r="H800" s="334">
        <f t="shared" si="1803"/>
        <v>0.35378999999999999</v>
      </c>
      <c r="I800" s="51">
        <f t="shared" si="1803"/>
        <v>0.35397000000000001</v>
      </c>
      <c r="J800" s="51">
        <f t="shared" si="1803"/>
        <v>0.35216999999999998</v>
      </c>
      <c r="K800" s="51">
        <f t="shared" si="1803"/>
        <v>0.35199000000000003</v>
      </c>
      <c r="L800" s="51">
        <f t="shared" si="1803"/>
        <v>0.35397000000000001</v>
      </c>
      <c r="M800" s="51">
        <f t="shared" si="1803"/>
        <v>0.35405999999999999</v>
      </c>
      <c r="N800" s="334">
        <f t="shared" si="1803"/>
        <v>0.35711999999999999</v>
      </c>
      <c r="O800" s="51">
        <f t="shared" si="1803"/>
        <v>0.35594999999999999</v>
      </c>
      <c r="P800" s="51">
        <f t="shared" si="1803"/>
        <v>0.35594999999999999</v>
      </c>
      <c r="Q800" s="51">
        <f t="shared" si="1803"/>
        <v>0.35576999999999998</v>
      </c>
      <c r="R800" s="51">
        <f t="shared" si="1803"/>
        <v>0.35352000000000006</v>
      </c>
      <c r="S800" s="51">
        <f t="shared" si="1803"/>
        <v>0.35216999999999998</v>
      </c>
      <c r="T800" s="51">
        <f t="shared" si="1803"/>
        <v>0.34965000000000002</v>
      </c>
      <c r="U800" s="51">
        <f t="shared" si="1803"/>
        <v>0.34874999999999995</v>
      </c>
      <c r="V800" s="51">
        <f t="shared" si="1803"/>
        <v>0.34964999999999996</v>
      </c>
      <c r="W800" s="51">
        <f t="shared" si="1803"/>
        <v>0.35055000000000003</v>
      </c>
      <c r="X800" s="51">
        <f t="shared" si="1803"/>
        <v>0.35136000000000001</v>
      </c>
      <c r="Y800" s="334">
        <f t="shared" si="1803"/>
        <v>0.35145000000000004</v>
      </c>
      <c r="Z800" s="51">
        <f t="shared" si="1803"/>
        <v>0.35100000000000003</v>
      </c>
      <c r="AA800" s="51">
        <f t="shared" si="1803"/>
        <v>0.35235</v>
      </c>
      <c r="AB800" s="52">
        <f t="shared" si="1803"/>
        <v>0.35181000000000001</v>
      </c>
      <c r="AC800" s="496"/>
      <c r="AD800" s="354"/>
      <c r="AE800" s="354"/>
      <c r="AF800">
        <v>0.19939999999999999</v>
      </c>
      <c r="AG800">
        <v>0.19789999999999999</v>
      </c>
      <c r="AH800">
        <v>0.19674999999999998</v>
      </c>
      <c r="AI800">
        <v>0.19655</v>
      </c>
      <c r="AJ800">
        <v>0.19664999999999999</v>
      </c>
      <c r="AK800">
        <v>0.19564999999999999</v>
      </c>
      <c r="AL800">
        <v>0.19555</v>
      </c>
      <c r="AM800">
        <v>0.19664999999999999</v>
      </c>
      <c r="AN800">
        <v>0.19669999999999999</v>
      </c>
      <c r="AO800">
        <v>0.19839999999999999</v>
      </c>
      <c r="AP800">
        <v>0.19774999999999998</v>
      </c>
      <c r="AQ800">
        <v>0.19774999999999998</v>
      </c>
      <c r="AR800">
        <v>0.19764999999999999</v>
      </c>
      <c r="AS800">
        <v>0.19640000000000002</v>
      </c>
      <c r="AT800">
        <v>0.19564999999999999</v>
      </c>
      <c r="AU800">
        <v>0.19425000000000001</v>
      </c>
      <c r="AV800">
        <v>0.19374999999999998</v>
      </c>
      <c r="AW800">
        <v>0.19424999999999998</v>
      </c>
      <c r="AX800">
        <v>0.19475000000000001</v>
      </c>
      <c r="AY800">
        <v>0.19520000000000001</v>
      </c>
      <c r="AZ800">
        <v>0.19525000000000001</v>
      </c>
      <c r="BA800">
        <v>0.19500000000000001</v>
      </c>
      <c r="BB800">
        <v>0.19575000000000001</v>
      </c>
      <c r="BC800">
        <v>0.19545000000000001</v>
      </c>
      <c r="BD800" s="328"/>
      <c r="BE800" s="328"/>
      <c r="BF800" s="328"/>
      <c r="BG800" s="328"/>
      <c r="BH800" s="328"/>
      <c r="BI800" s="328"/>
      <c r="BJ800" s="328"/>
      <c r="BK800" s="328"/>
      <c r="BL800" s="328"/>
      <c r="BM800" s="328"/>
      <c r="BN800" s="328"/>
      <c r="BO800" s="328"/>
      <c r="BP800" s="328"/>
      <c r="BQ800" s="328"/>
      <c r="BR800" s="328"/>
      <c r="BS800" s="328"/>
      <c r="BT800" s="328"/>
      <c r="BU800" s="328"/>
      <c r="BV800" s="328"/>
      <c r="BW800" s="328"/>
      <c r="BX800" s="328"/>
      <c r="BY800" s="165"/>
      <c r="BZ800" s="165"/>
      <c r="CA800" s="165"/>
      <c r="CB800" s="165"/>
      <c r="CC800" s="165"/>
    </row>
    <row r="801" spans="1:84" s="1" customFormat="1" ht="10.5" customHeight="1" thickBot="1" x14ac:dyDescent="0.25">
      <c r="A801" s="1577"/>
      <c r="B801" s="1572"/>
      <c r="C801" s="779"/>
      <c r="D801" s="239" t="s">
        <v>41</v>
      </c>
      <c r="E801" s="55">
        <f t="shared" ref="E801:AB801" si="1804">E800/E799</f>
        <v>0.57052932761087272</v>
      </c>
      <c r="F801" s="55">
        <f t="shared" si="1804"/>
        <v>0.56607551487414176</v>
      </c>
      <c r="G801" s="55">
        <f t="shared" si="1804"/>
        <v>0.56278604118993125</v>
      </c>
      <c r="H801" s="368">
        <f t="shared" si="1804"/>
        <v>0.56245528687938195</v>
      </c>
      <c r="I801" s="55">
        <f t="shared" si="1804"/>
        <v>0.56258046059218991</v>
      </c>
      <c r="J801" s="55">
        <f t="shared" si="1804"/>
        <v>0.55947955390334569</v>
      </c>
      <c r="K801" s="55">
        <f t="shared" si="1804"/>
        <v>0.55943355743098266</v>
      </c>
      <c r="L801" s="55">
        <f t="shared" si="1804"/>
        <v>0.56258046059218991</v>
      </c>
      <c r="M801" s="55">
        <f t="shared" si="1804"/>
        <v>0.56240171551107931</v>
      </c>
      <c r="N801" s="368">
        <f t="shared" si="1804"/>
        <v>0.56758689743956514</v>
      </c>
      <c r="O801" s="55">
        <f t="shared" si="1804"/>
        <v>0.56597023468803653</v>
      </c>
      <c r="P801" s="55">
        <f t="shared" si="1804"/>
        <v>0.56580829756795425</v>
      </c>
      <c r="Q801" s="55">
        <f t="shared" si="1804"/>
        <v>0.56584597766962497</v>
      </c>
      <c r="R801" s="55">
        <f t="shared" si="1804"/>
        <v>0.56194563662374819</v>
      </c>
      <c r="S801" s="55">
        <f t="shared" si="1804"/>
        <v>0.55987981113177854</v>
      </c>
      <c r="T801" s="55">
        <f t="shared" si="1804"/>
        <v>0.55651052857756766</v>
      </c>
      <c r="U801" s="55">
        <f t="shared" si="1804"/>
        <v>0.55491908921666888</v>
      </c>
      <c r="V801" s="55">
        <f t="shared" si="1804"/>
        <v>0.55555555555555536</v>
      </c>
      <c r="W801" s="55">
        <f t="shared" si="1804"/>
        <v>0.55634909298671631</v>
      </c>
      <c r="X801" s="55">
        <f t="shared" si="1804"/>
        <v>0.55803316180674678</v>
      </c>
      <c r="Y801" s="368">
        <f t="shared" si="1804"/>
        <v>0.55857531111428982</v>
      </c>
      <c r="Z801" s="55">
        <f t="shared" si="1804"/>
        <v>0.55817947617003016</v>
      </c>
      <c r="AA801" s="55">
        <f t="shared" si="1804"/>
        <v>0.56032632030914553</v>
      </c>
      <c r="AB801" s="56">
        <f t="shared" si="1804"/>
        <v>0.55906750572082375</v>
      </c>
      <c r="AC801" s="496"/>
      <c r="AD801" s="354"/>
      <c r="AE801" s="354"/>
      <c r="AF801" s="328"/>
      <c r="AG801" s="328"/>
      <c r="AH801" s="328"/>
      <c r="AI801" s="328"/>
      <c r="AJ801" s="328"/>
      <c r="AK801" s="328"/>
      <c r="AL801" s="328"/>
      <c r="AM801" s="328"/>
      <c r="AN801" s="328"/>
      <c r="AO801" s="328"/>
      <c r="AP801" s="328"/>
      <c r="AQ801" s="328"/>
      <c r="AR801" s="328"/>
      <c r="AS801" s="328"/>
      <c r="AT801" s="328"/>
      <c r="AU801" s="328"/>
      <c r="AV801" s="328"/>
      <c r="AW801" s="328"/>
      <c r="AX801" s="328"/>
      <c r="AY801" s="328"/>
      <c r="AZ801" s="328"/>
      <c r="BA801" s="328"/>
      <c r="BB801" s="328"/>
      <c r="BC801" s="328"/>
      <c r="BD801" s="328"/>
      <c r="BE801" s="328"/>
      <c r="BF801" s="328"/>
      <c r="BG801" s="328"/>
      <c r="BH801" s="328"/>
      <c r="BI801" s="328"/>
      <c r="BJ801" s="328"/>
      <c r="BK801" s="328"/>
      <c r="BL801" s="328"/>
      <c r="BM801" s="328"/>
      <c r="BN801" s="328"/>
      <c r="BO801" s="328"/>
      <c r="BP801" s="328"/>
      <c r="BQ801" s="328"/>
      <c r="BR801" s="328"/>
      <c r="BS801" s="328"/>
      <c r="BT801" s="328"/>
      <c r="BU801" s="328"/>
      <c r="BV801" s="328"/>
      <c r="BW801" s="328"/>
      <c r="BX801" s="328"/>
      <c r="BY801" s="165"/>
      <c r="BZ801" s="165"/>
      <c r="CA801" s="165"/>
      <c r="CB801" s="165"/>
      <c r="CC801" s="165"/>
    </row>
    <row r="802" spans="1:84" s="1" customFormat="1" ht="10.5" customHeight="1" x14ac:dyDescent="0.2">
      <c r="A802" s="1575" t="s">
        <v>94</v>
      </c>
      <c r="B802" s="1570" t="s">
        <v>803</v>
      </c>
      <c r="C802" s="1119"/>
      <c r="D802" s="1203"/>
      <c r="E802" s="1594" t="s">
        <v>1017</v>
      </c>
      <c r="F802" s="1595"/>
      <c r="G802" s="1017"/>
      <c r="H802" s="367"/>
      <c r="I802" s="82"/>
      <c r="J802" s="82"/>
      <c r="K802" s="82"/>
      <c r="L802" s="82"/>
      <c r="M802" s="82"/>
      <c r="N802" s="367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367"/>
      <c r="Z802" s="82"/>
      <c r="AA802" s="82"/>
      <c r="AB802" s="188"/>
      <c r="AC802" s="412" t="s">
        <v>115</v>
      </c>
      <c r="AD802" s="53" t="e">
        <f>AD804/AC804</f>
        <v>#DIV/0!</v>
      </c>
      <c r="AE802" s="354"/>
      <c r="AF802" s="328"/>
      <c r="AG802" s="328"/>
      <c r="AH802" s="328"/>
      <c r="AI802" s="328"/>
      <c r="AJ802" s="328"/>
      <c r="AK802" s="328"/>
      <c r="AL802" s="328"/>
      <c r="AM802" s="328"/>
      <c r="AN802" s="328"/>
      <c r="AO802" s="328"/>
      <c r="AP802" s="328"/>
      <c r="AQ802" s="328"/>
      <c r="AR802" s="328"/>
      <c r="AS802" s="328"/>
      <c r="AT802" s="328"/>
      <c r="AU802" s="328"/>
      <c r="AV802" s="328"/>
      <c r="AW802" s="328"/>
      <c r="AX802" s="328"/>
      <c r="AY802" s="328"/>
      <c r="AZ802" s="328"/>
      <c r="BA802" s="328"/>
      <c r="BB802" s="328"/>
      <c r="BC802" s="328"/>
      <c r="BD802" s="328"/>
      <c r="BE802" s="328"/>
      <c r="BF802" s="328"/>
      <c r="BG802" s="328"/>
      <c r="BH802" s="328"/>
      <c r="BI802" s="328"/>
      <c r="BJ802" s="328"/>
      <c r="BK802" s="328"/>
      <c r="BL802" s="328"/>
      <c r="BM802" s="328"/>
      <c r="BN802" s="328"/>
      <c r="BO802" s="328"/>
      <c r="BP802" s="328"/>
      <c r="BQ802" s="328"/>
      <c r="BR802" s="328"/>
      <c r="BS802" s="328"/>
      <c r="BT802" s="328"/>
      <c r="BU802" s="328"/>
      <c r="BV802" s="328"/>
      <c r="BW802" s="328"/>
      <c r="BX802" s="328"/>
      <c r="BY802" s="165"/>
      <c r="BZ802" s="165"/>
      <c r="CA802" s="165"/>
      <c r="CB802" s="165"/>
      <c r="CC802" s="165"/>
    </row>
    <row r="803" spans="1:84" s="1" customFormat="1" ht="10.5" customHeight="1" x14ac:dyDescent="0.2">
      <c r="A803" s="1576"/>
      <c r="B803" s="1571"/>
      <c r="C803" s="1472" t="s">
        <v>126</v>
      </c>
      <c r="D803" s="134" t="s">
        <v>33</v>
      </c>
      <c r="E803" s="88">
        <f>ROUND(SQRT(E804^2+E805^2)*1000/(1.73*E$786),0)</f>
        <v>0</v>
      </c>
      <c r="F803" s="88">
        <f t="shared" ref="F803:AB803" si="1805">ROUND(SQRT(F804^2+F805^2)*1000/(1.73*F$786),0)</f>
        <v>0</v>
      </c>
      <c r="G803" s="88">
        <f t="shared" si="1805"/>
        <v>0</v>
      </c>
      <c r="H803" s="352">
        <f t="shared" si="1805"/>
        <v>0</v>
      </c>
      <c r="I803" s="88">
        <f t="shared" si="1805"/>
        <v>0</v>
      </c>
      <c r="J803" s="88">
        <f t="shared" si="1805"/>
        <v>0</v>
      </c>
      <c r="K803" s="88">
        <f t="shared" si="1805"/>
        <v>0</v>
      </c>
      <c r="L803" s="88">
        <f t="shared" si="1805"/>
        <v>0</v>
      </c>
      <c r="M803" s="88">
        <f t="shared" si="1805"/>
        <v>0</v>
      </c>
      <c r="N803" s="352">
        <f t="shared" si="1805"/>
        <v>0</v>
      </c>
      <c r="O803" s="88">
        <f t="shared" si="1805"/>
        <v>0</v>
      </c>
      <c r="P803" s="88">
        <f t="shared" si="1805"/>
        <v>0</v>
      </c>
      <c r="Q803" s="88">
        <f t="shared" si="1805"/>
        <v>0</v>
      </c>
      <c r="R803" s="88">
        <f t="shared" si="1805"/>
        <v>0</v>
      </c>
      <c r="S803" s="88">
        <f t="shared" si="1805"/>
        <v>0</v>
      </c>
      <c r="T803" s="88">
        <f t="shared" si="1805"/>
        <v>0</v>
      </c>
      <c r="U803" s="88">
        <f t="shared" si="1805"/>
        <v>0</v>
      </c>
      <c r="V803" s="88">
        <f t="shared" si="1805"/>
        <v>0</v>
      </c>
      <c r="W803" s="88">
        <f t="shared" si="1805"/>
        <v>0</v>
      </c>
      <c r="X803" s="88">
        <f t="shared" si="1805"/>
        <v>0</v>
      </c>
      <c r="Y803" s="352">
        <f t="shared" si="1805"/>
        <v>0</v>
      </c>
      <c r="Z803" s="88">
        <f t="shared" si="1805"/>
        <v>0</v>
      </c>
      <c r="AA803" s="88">
        <f t="shared" si="1805"/>
        <v>0</v>
      </c>
      <c r="AB803" s="89">
        <f t="shared" si="1805"/>
        <v>0</v>
      </c>
      <c r="AC803" s="333"/>
      <c r="AD803" s="180"/>
      <c r="AE803" s="354"/>
      <c r="AF803" s="328"/>
      <c r="AG803" s="328"/>
      <c r="AH803" s="328"/>
      <c r="AI803" s="328"/>
      <c r="AJ803" s="328"/>
      <c r="AK803" s="328"/>
      <c r="AL803" s="328"/>
      <c r="AM803" s="328"/>
      <c r="AN803" s="328"/>
      <c r="AO803" s="328"/>
      <c r="AP803" s="328"/>
      <c r="AQ803" s="328"/>
      <c r="AR803" s="328"/>
      <c r="AS803" s="328"/>
      <c r="AT803" s="328"/>
      <c r="AU803" s="328"/>
      <c r="AV803" s="328"/>
      <c r="AW803" s="328"/>
      <c r="AX803" s="328"/>
      <c r="AY803" s="328"/>
      <c r="AZ803" s="328"/>
      <c r="BA803" s="328"/>
      <c r="BB803" s="328"/>
      <c r="BC803" s="328"/>
      <c r="BD803" s="328"/>
      <c r="BE803" s="328"/>
      <c r="BF803" s="328"/>
      <c r="BG803" s="328"/>
      <c r="BH803" s="328"/>
      <c r="BI803" s="328"/>
      <c r="BJ803" s="328"/>
      <c r="BK803" s="328"/>
      <c r="BL803" s="328"/>
      <c r="BM803" s="328"/>
      <c r="BN803" s="328"/>
      <c r="BO803" s="328"/>
      <c r="BP803" s="328"/>
      <c r="BQ803" s="328"/>
      <c r="BR803" s="328"/>
      <c r="BS803" s="328"/>
      <c r="BT803" s="328"/>
      <c r="BU803" s="328"/>
      <c r="BV803" s="328"/>
      <c r="BW803" s="328"/>
      <c r="BX803" s="328"/>
      <c r="BY803" s="165"/>
      <c r="BZ803" s="165"/>
      <c r="CA803" s="165"/>
      <c r="CB803" s="165"/>
      <c r="CC803" s="165"/>
    </row>
    <row r="804" spans="1:84" s="1" customFormat="1" ht="10.5" customHeight="1" x14ac:dyDescent="0.2">
      <c r="A804" s="1576"/>
      <c r="B804" s="1571"/>
      <c r="C804" s="1472" t="s">
        <v>557</v>
      </c>
      <c r="D804" s="134" t="s">
        <v>116</v>
      </c>
      <c r="E804" s="64">
        <f>AF804*$AE804</f>
        <v>0</v>
      </c>
      <c r="F804" s="64">
        <f t="shared" ref="F804:AB804" si="1806">AG804*$AE804</f>
        <v>0</v>
      </c>
      <c r="G804" s="64">
        <f t="shared" si="1806"/>
        <v>0</v>
      </c>
      <c r="H804" s="424">
        <f t="shared" si="1806"/>
        <v>0</v>
      </c>
      <c r="I804" s="64">
        <f t="shared" si="1806"/>
        <v>0</v>
      </c>
      <c r="J804" s="64">
        <f t="shared" si="1806"/>
        <v>0</v>
      </c>
      <c r="K804" s="64">
        <f t="shared" si="1806"/>
        <v>0</v>
      </c>
      <c r="L804" s="64">
        <f t="shared" si="1806"/>
        <v>0</v>
      </c>
      <c r="M804" s="64">
        <f t="shared" si="1806"/>
        <v>0</v>
      </c>
      <c r="N804" s="424">
        <f t="shared" si="1806"/>
        <v>0</v>
      </c>
      <c r="O804" s="64">
        <f t="shared" si="1806"/>
        <v>0</v>
      </c>
      <c r="P804" s="64">
        <f t="shared" si="1806"/>
        <v>0</v>
      </c>
      <c r="Q804" s="64">
        <f t="shared" si="1806"/>
        <v>0</v>
      </c>
      <c r="R804" s="64">
        <f t="shared" si="1806"/>
        <v>0</v>
      </c>
      <c r="S804" s="64">
        <f t="shared" si="1806"/>
        <v>0</v>
      </c>
      <c r="T804" s="64">
        <f t="shared" si="1806"/>
        <v>0</v>
      </c>
      <c r="U804" s="64">
        <f t="shared" si="1806"/>
        <v>0</v>
      </c>
      <c r="V804" s="64">
        <f t="shared" si="1806"/>
        <v>0</v>
      </c>
      <c r="W804" s="64">
        <f t="shared" si="1806"/>
        <v>0</v>
      </c>
      <c r="X804" s="64">
        <f t="shared" si="1806"/>
        <v>0</v>
      </c>
      <c r="Y804" s="424">
        <f t="shared" si="1806"/>
        <v>0</v>
      </c>
      <c r="Z804" s="64">
        <f t="shared" si="1806"/>
        <v>0</v>
      </c>
      <c r="AA804" s="64">
        <f t="shared" si="1806"/>
        <v>0</v>
      </c>
      <c r="AB804" s="65">
        <f t="shared" si="1806"/>
        <v>0</v>
      </c>
      <c r="AC804" s="50">
        <f>SUM(E804:AB804)</f>
        <v>0</v>
      </c>
      <c r="AD804" s="53">
        <f>SUM(E805:AB805)</f>
        <v>0</v>
      </c>
      <c r="AE804" s="354">
        <v>1.8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 s="328"/>
      <c r="BE804" s="328"/>
      <c r="BF804" s="328"/>
      <c r="BG804" s="328"/>
      <c r="BH804" s="328"/>
      <c r="BI804" s="328"/>
      <c r="BJ804" s="328"/>
      <c r="BK804" s="328"/>
      <c r="BL804" s="328"/>
      <c r="BM804" s="328"/>
      <c r="BN804" s="328"/>
      <c r="BO804" s="328"/>
      <c r="BP804" s="328"/>
      <c r="BQ804" s="328"/>
      <c r="BR804" s="328"/>
      <c r="BS804" s="328"/>
      <c r="BT804" s="328"/>
      <c r="BU804" s="328"/>
      <c r="BV804" s="328"/>
      <c r="BW804" s="328"/>
      <c r="BX804" s="328"/>
      <c r="BY804" s="165"/>
      <c r="BZ804" s="165"/>
      <c r="CA804" s="165"/>
      <c r="CB804" s="165"/>
      <c r="CC804" s="165"/>
    </row>
    <row r="805" spans="1:84" s="1" customFormat="1" ht="10.5" customHeight="1" x14ac:dyDescent="0.2">
      <c r="A805" s="1576"/>
      <c r="B805" s="1571"/>
      <c r="C805" s="1472" t="s">
        <v>557</v>
      </c>
      <c r="D805" s="134" t="s">
        <v>117</v>
      </c>
      <c r="E805" s="64">
        <f>AF805*$AE804</f>
        <v>0</v>
      </c>
      <c r="F805" s="51">
        <f t="shared" ref="F805:AB805" si="1807">AG805*$AE804</f>
        <v>0</v>
      </c>
      <c r="G805" s="51">
        <f t="shared" si="1807"/>
        <v>0</v>
      </c>
      <c r="H805" s="334">
        <f t="shared" si="1807"/>
        <v>0</v>
      </c>
      <c r="I805" s="51">
        <f t="shared" si="1807"/>
        <v>0</v>
      </c>
      <c r="J805" s="51">
        <f t="shared" si="1807"/>
        <v>0</v>
      </c>
      <c r="K805" s="51">
        <f t="shared" si="1807"/>
        <v>0</v>
      </c>
      <c r="L805" s="51">
        <f t="shared" si="1807"/>
        <v>0</v>
      </c>
      <c r="M805" s="51">
        <f t="shared" si="1807"/>
        <v>0</v>
      </c>
      <c r="N805" s="334">
        <f t="shared" si="1807"/>
        <v>0</v>
      </c>
      <c r="O805" s="51">
        <f t="shared" si="1807"/>
        <v>0</v>
      </c>
      <c r="P805" s="51">
        <f t="shared" si="1807"/>
        <v>0</v>
      </c>
      <c r="Q805" s="51">
        <f t="shared" si="1807"/>
        <v>0</v>
      </c>
      <c r="R805" s="51">
        <f t="shared" si="1807"/>
        <v>0</v>
      </c>
      <c r="S805" s="51">
        <f t="shared" si="1807"/>
        <v>0</v>
      </c>
      <c r="T805" s="51">
        <f t="shared" si="1807"/>
        <v>0</v>
      </c>
      <c r="U805" s="51">
        <f t="shared" si="1807"/>
        <v>0</v>
      </c>
      <c r="V805" s="51">
        <f t="shared" si="1807"/>
        <v>0</v>
      </c>
      <c r="W805" s="51">
        <f t="shared" si="1807"/>
        <v>0</v>
      </c>
      <c r="X805" s="51">
        <f t="shared" si="1807"/>
        <v>0</v>
      </c>
      <c r="Y805" s="334">
        <f t="shared" si="1807"/>
        <v>0</v>
      </c>
      <c r="Z805" s="51">
        <f t="shared" si="1807"/>
        <v>0</v>
      </c>
      <c r="AA805" s="51">
        <f t="shared" si="1807"/>
        <v>0</v>
      </c>
      <c r="AB805" s="52">
        <f t="shared" si="1807"/>
        <v>0</v>
      </c>
      <c r="AC805" s="496"/>
      <c r="AD805" s="354"/>
      <c r="AE805" s="354"/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 s="328"/>
      <c r="BE805" s="328"/>
      <c r="BF805" s="328"/>
      <c r="BG805" s="328"/>
      <c r="BH805" s="328"/>
      <c r="BI805" s="328"/>
      <c r="BJ805" s="328"/>
      <c r="BK805" s="328"/>
      <c r="BL805" s="328"/>
      <c r="BM805" s="328"/>
      <c r="BN805" s="328"/>
      <c r="BO805" s="328"/>
      <c r="BP805" s="328"/>
      <c r="BQ805" s="328"/>
      <c r="BR805" s="328"/>
      <c r="BS805" s="328"/>
      <c r="BT805" s="328"/>
      <c r="BU805" s="328"/>
      <c r="BV805" s="328"/>
      <c r="BW805" s="328"/>
      <c r="BX805" s="328"/>
      <c r="BY805" s="165"/>
      <c r="BZ805" s="165"/>
      <c r="CA805" s="165"/>
      <c r="CB805" s="165"/>
      <c r="CC805" s="165"/>
    </row>
    <row r="806" spans="1:84" s="1" customFormat="1" ht="10.5" customHeight="1" thickBot="1" x14ac:dyDescent="0.25">
      <c r="A806" s="1577"/>
      <c r="B806" s="1572"/>
      <c r="C806" s="779"/>
      <c r="D806" s="239" t="s">
        <v>41</v>
      </c>
      <c r="E806" s="55" t="e">
        <f t="shared" ref="E806:AB806" si="1808">E805/E804</f>
        <v>#DIV/0!</v>
      </c>
      <c r="F806" s="55" t="e">
        <f t="shared" si="1808"/>
        <v>#DIV/0!</v>
      </c>
      <c r="G806" s="55" t="e">
        <f t="shared" si="1808"/>
        <v>#DIV/0!</v>
      </c>
      <c r="H806" s="368" t="e">
        <f t="shared" si="1808"/>
        <v>#DIV/0!</v>
      </c>
      <c r="I806" s="55" t="e">
        <f t="shared" si="1808"/>
        <v>#DIV/0!</v>
      </c>
      <c r="J806" s="55" t="e">
        <f t="shared" si="1808"/>
        <v>#DIV/0!</v>
      </c>
      <c r="K806" s="55" t="e">
        <f t="shared" si="1808"/>
        <v>#DIV/0!</v>
      </c>
      <c r="L806" s="55" t="e">
        <f t="shared" si="1808"/>
        <v>#DIV/0!</v>
      </c>
      <c r="M806" s="55" t="e">
        <f t="shared" si="1808"/>
        <v>#DIV/0!</v>
      </c>
      <c r="N806" s="368" t="e">
        <f t="shared" si="1808"/>
        <v>#DIV/0!</v>
      </c>
      <c r="O806" s="55" t="e">
        <f t="shared" si="1808"/>
        <v>#DIV/0!</v>
      </c>
      <c r="P806" s="55" t="e">
        <f t="shared" si="1808"/>
        <v>#DIV/0!</v>
      </c>
      <c r="Q806" s="55" t="e">
        <f t="shared" si="1808"/>
        <v>#DIV/0!</v>
      </c>
      <c r="R806" s="55" t="e">
        <f t="shared" si="1808"/>
        <v>#DIV/0!</v>
      </c>
      <c r="S806" s="55" t="e">
        <f t="shared" si="1808"/>
        <v>#DIV/0!</v>
      </c>
      <c r="T806" s="55" t="e">
        <f t="shared" si="1808"/>
        <v>#DIV/0!</v>
      </c>
      <c r="U806" s="55" t="e">
        <f t="shared" si="1808"/>
        <v>#DIV/0!</v>
      </c>
      <c r="V806" s="55" t="e">
        <f t="shared" si="1808"/>
        <v>#DIV/0!</v>
      </c>
      <c r="W806" s="55" t="e">
        <f t="shared" si="1808"/>
        <v>#DIV/0!</v>
      </c>
      <c r="X806" s="55" t="e">
        <f t="shared" si="1808"/>
        <v>#DIV/0!</v>
      </c>
      <c r="Y806" s="368" t="e">
        <f t="shared" si="1808"/>
        <v>#DIV/0!</v>
      </c>
      <c r="Z806" s="55" t="e">
        <f t="shared" si="1808"/>
        <v>#DIV/0!</v>
      </c>
      <c r="AA806" s="55" t="e">
        <f t="shared" si="1808"/>
        <v>#DIV/0!</v>
      </c>
      <c r="AB806" s="56" t="e">
        <f t="shared" si="1808"/>
        <v>#DIV/0!</v>
      </c>
      <c r="AC806" s="496"/>
      <c r="AD806" s="354"/>
      <c r="AE806" s="354"/>
      <c r="AF806" s="328"/>
      <c r="AG806" s="328"/>
      <c r="AH806" s="328"/>
      <c r="AI806" s="328"/>
      <c r="AJ806" s="328"/>
      <c r="AK806" s="328"/>
      <c r="AL806" s="328"/>
      <c r="AM806" s="328"/>
      <c r="AN806" s="328"/>
      <c r="AO806" s="328"/>
      <c r="AP806" s="328"/>
      <c r="AQ806" s="328"/>
      <c r="AR806" s="328"/>
      <c r="AS806" s="328"/>
      <c r="AT806" s="328"/>
      <c r="AU806" s="328"/>
      <c r="AV806" s="328"/>
      <c r="AW806" s="328"/>
      <c r="AX806" s="328"/>
      <c r="AY806" s="328"/>
      <c r="AZ806" s="328"/>
      <c r="BA806" s="328"/>
      <c r="BB806" s="328"/>
      <c r="BC806" s="328"/>
      <c r="BD806" s="328"/>
      <c r="BE806" s="328"/>
      <c r="BF806" s="328"/>
      <c r="BG806" s="328"/>
      <c r="BH806" s="328"/>
      <c r="BI806" s="328"/>
      <c r="BJ806" s="328"/>
      <c r="BK806" s="328"/>
      <c r="BL806" s="328"/>
      <c r="BM806" s="328"/>
      <c r="BN806" s="328"/>
      <c r="BO806" s="328"/>
      <c r="BP806" s="328"/>
      <c r="BQ806" s="328"/>
      <c r="BR806" s="328"/>
      <c r="BS806" s="328"/>
      <c r="BT806" s="328"/>
      <c r="BU806" s="328"/>
      <c r="BV806" s="328"/>
      <c r="BW806" s="328"/>
      <c r="BX806" s="328"/>
      <c r="BY806" s="165"/>
      <c r="BZ806" s="165"/>
      <c r="CA806" s="165"/>
      <c r="CB806" s="165"/>
      <c r="CC806" s="165"/>
    </row>
    <row r="807" spans="1:84" s="1" customFormat="1" ht="10.5" customHeight="1" x14ac:dyDescent="0.2">
      <c r="A807" s="1575" t="s">
        <v>9</v>
      </c>
      <c r="B807" s="1570" t="s">
        <v>812</v>
      </c>
      <c r="C807" s="1119"/>
      <c r="D807" s="1203"/>
      <c r="E807" s="1594" t="s">
        <v>1059</v>
      </c>
      <c r="F807" s="1595"/>
      <c r="G807" s="1628"/>
      <c r="H807" s="389"/>
      <c r="I807" s="79"/>
      <c r="J807" s="79"/>
      <c r="K807" s="79"/>
      <c r="L807" s="79"/>
      <c r="M807" s="79"/>
      <c r="N807" s="389"/>
      <c r="O807" s="79"/>
      <c r="P807" s="79"/>
      <c r="Q807" s="79"/>
      <c r="R807" s="79"/>
      <c r="S807" s="79"/>
      <c r="T807" s="79"/>
      <c r="U807" s="79"/>
      <c r="V807" s="79"/>
      <c r="W807" s="79"/>
      <c r="X807" s="79"/>
      <c r="Y807" s="389"/>
      <c r="Z807" s="79"/>
      <c r="AA807" s="79"/>
      <c r="AB807" s="80"/>
      <c r="AC807" s="412" t="s">
        <v>115</v>
      </c>
      <c r="AD807" s="53" t="e">
        <f>AD809/AC809</f>
        <v>#DIV/0!</v>
      </c>
      <c r="AE807" s="61"/>
      <c r="AF807" s="335"/>
      <c r="AG807" s="335"/>
      <c r="AH807" s="335"/>
      <c r="AI807" s="335"/>
      <c r="AJ807" s="335"/>
      <c r="AK807" s="335"/>
      <c r="AL807" s="335"/>
      <c r="AM807" s="335"/>
      <c r="AN807" s="335"/>
      <c r="AO807" s="335"/>
      <c r="AP807" s="335"/>
      <c r="AQ807" s="335"/>
      <c r="AR807" s="335"/>
      <c r="AS807" s="335"/>
      <c r="AT807" s="335"/>
      <c r="AU807" s="335"/>
      <c r="AV807" s="335"/>
      <c r="AW807" s="335"/>
      <c r="AX807" s="335"/>
      <c r="AY807" s="335"/>
      <c r="AZ807" s="335"/>
      <c r="BA807" s="335"/>
      <c r="BB807" s="335"/>
      <c r="BC807" s="335"/>
      <c r="BD807" s="335"/>
      <c r="BE807" s="335"/>
      <c r="BF807" s="335"/>
      <c r="BG807" s="335"/>
      <c r="BH807" s="335"/>
      <c r="BI807" s="335"/>
      <c r="BJ807" s="335"/>
      <c r="BK807" s="335"/>
      <c r="BL807" s="335"/>
      <c r="BM807" s="335"/>
      <c r="BN807" s="335"/>
      <c r="BO807" s="335"/>
      <c r="BP807" s="335"/>
      <c r="BQ807" s="335"/>
      <c r="BR807" s="335"/>
      <c r="BS807" s="335"/>
      <c r="BT807" s="335"/>
      <c r="BU807" s="335"/>
      <c r="BV807" s="335"/>
      <c r="BW807" s="335"/>
      <c r="BX807" s="335"/>
      <c r="BY807" s="335"/>
      <c r="BZ807" s="335"/>
      <c r="CA807" s="335"/>
      <c r="CB807" s="335"/>
      <c r="CC807" s="335"/>
      <c r="CD807" s="23"/>
      <c r="CE807" s="23"/>
      <c r="CF807" s="23"/>
    </row>
    <row r="808" spans="1:84" s="1" customFormat="1" ht="10.5" customHeight="1" x14ac:dyDescent="0.2">
      <c r="A808" s="1576"/>
      <c r="B808" s="1571"/>
      <c r="C808" s="1472" t="s">
        <v>126</v>
      </c>
      <c r="D808" s="134" t="s">
        <v>33</v>
      </c>
      <c r="E808" s="88">
        <f>ROUND(SQRT(E809^2+E810^2)*1000/(1.73*E$785),0)</f>
        <v>0</v>
      </c>
      <c r="F808" s="88">
        <f t="shared" ref="F808:AB808" si="1809">ROUND(SQRT(F809^2+F810^2)*1000/(1.73*F$785),0)</f>
        <v>0</v>
      </c>
      <c r="G808" s="88">
        <f t="shared" si="1809"/>
        <v>0</v>
      </c>
      <c r="H808" s="352">
        <f t="shared" si="1809"/>
        <v>0</v>
      </c>
      <c r="I808" s="88">
        <f t="shared" si="1809"/>
        <v>0</v>
      </c>
      <c r="J808" s="88">
        <f t="shared" si="1809"/>
        <v>0</v>
      </c>
      <c r="K808" s="88">
        <f t="shared" si="1809"/>
        <v>0</v>
      </c>
      <c r="L808" s="88">
        <f t="shared" si="1809"/>
        <v>0</v>
      </c>
      <c r="M808" s="88">
        <f t="shared" si="1809"/>
        <v>0</v>
      </c>
      <c r="N808" s="352">
        <f t="shared" si="1809"/>
        <v>0</v>
      </c>
      <c r="O808" s="88">
        <f t="shared" si="1809"/>
        <v>0</v>
      </c>
      <c r="P808" s="88">
        <f t="shared" si="1809"/>
        <v>0</v>
      </c>
      <c r="Q808" s="88">
        <f t="shared" si="1809"/>
        <v>0</v>
      </c>
      <c r="R808" s="88">
        <f t="shared" si="1809"/>
        <v>0</v>
      </c>
      <c r="S808" s="88">
        <f t="shared" si="1809"/>
        <v>0</v>
      </c>
      <c r="T808" s="88">
        <f t="shared" si="1809"/>
        <v>0</v>
      </c>
      <c r="U808" s="88">
        <f t="shared" si="1809"/>
        <v>0</v>
      </c>
      <c r="V808" s="88">
        <f t="shared" si="1809"/>
        <v>0</v>
      </c>
      <c r="W808" s="88">
        <f t="shared" si="1809"/>
        <v>0</v>
      </c>
      <c r="X808" s="88">
        <f t="shared" si="1809"/>
        <v>0</v>
      </c>
      <c r="Y808" s="352">
        <f t="shared" si="1809"/>
        <v>0</v>
      </c>
      <c r="Z808" s="88">
        <f t="shared" si="1809"/>
        <v>0</v>
      </c>
      <c r="AA808" s="88">
        <f t="shared" si="1809"/>
        <v>0</v>
      </c>
      <c r="AB808" s="89">
        <f t="shared" si="1809"/>
        <v>0</v>
      </c>
      <c r="AC808" s="333"/>
      <c r="AD808" s="180"/>
      <c r="AE808" s="61"/>
      <c r="AF808" s="335"/>
      <c r="AG808" s="335"/>
      <c r="AH808" s="335"/>
      <c r="AI808" s="335"/>
      <c r="AJ808" s="335"/>
      <c r="AK808" s="335"/>
      <c r="AL808" s="335"/>
      <c r="AM808" s="335"/>
      <c r="AN808" s="335"/>
      <c r="AO808" s="335"/>
      <c r="AP808" s="335"/>
      <c r="AQ808" s="335"/>
      <c r="AR808" s="335"/>
      <c r="AS808" s="335"/>
      <c r="AT808" s="335"/>
      <c r="AU808" s="335"/>
      <c r="AV808" s="335"/>
      <c r="AW808" s="335"/>
      <c r="AX808" s="335"/>
      <c r="AY808" s="335"/>
      <c r="AZ808" s="335"/>
      <c r="BA808" s="335"/>
      <c r="BB808" s="335"/>
      <c r="BC808" s="335"/>
      <c r="BD808" s="335"/>
      <c r="BE808" s="335"/>
      <c r="BF808" s="335"/>
      <c r="BG808" s="335"/>
      <c r="BH808" s="335"/>
      <c r="BI808" s="335"/>
      <c r="BJ808" s="335"/>
      <c r="BK808" s="335"/>
      <c r="BL808" s="335"/>
      <c r="BM808" s="335"/>
      <c r="BN808" s="335"/>
      <c r="BO808" s="335"/>
      <c r="BP808" s="335"/>
      <c r="BQ808" s="335"/>
      <c r="BR808" s="335"/>
      <c r="BS808" s="335"/>
      <c r="BT808" s="335"/>
      <c r="BU808" s="335"/>
      <c r="BV808" s="335"/>
      <c r="BW808" s="335"/>
      <c r="BX808" s="335"/>
      <c r="BY808" s="335"/>
      <c r="BZ808" s="335"/>
      <c r="CA808" s="335"/>
      <c r="CB808" s="335"/>
      <c r="CC808" s="335"/>
      <c r="CD808" s="23"/>
      <c r="CE808" s="23"/>
      <c r="CF808" s="23"/>
    </row>
    <row r="809" spans="1:84" s="1" customFormat="1" ht="10.5" customHeight="1" x14ac:dyDescent="0.2">
      <c r="A809" s="1576"/>
      <c r="B809" s="1571"/>
      <c r="C809" s="1472" t="s">
        <v>557</v>
      </c>
      <c r="D809" s="134" t="s">
        <v>116</v>
      </c>
      <c r="E809" s="64">
        <f>AF809*$AE809</f>
        <v>0</v>
      </c>
      <c r="F809" s="64">
        <f t="shared" ref="F809:AB809" si="1810">AG809*$AE809</f>
        <v>0</v>
      </c>
      <c r="G809" s="64">
        <f t="shared" si="1810"/>
        <v>0</v>
      </c>
      <c r="H809" s="424">
        <f t="shared" si="1810"/>
        <v>0</v>
      </c>
      <c r="I809" s="64">
        <f t="shared" si="1810"/>
        <v>0</v>
      </c>
      <c r="J809" s="64">
        <f t="shared" si="1810"/>
        <v>0</v>
      </c>
      <c r="K809" s="64">
        <f t="shared" si="1810"/>
        <v>0</v>
      </c>
      <c r="L809" s="64">
        <f t="shared" si="1810"/>
        <v>0</v>
      </c>
      <c r="M809" s="64">
        <f t="shared" si="1810"/>
        <v>0</v>
      </c>
      <c r="N809" s="424">
        <f t="shared" si="1810"/>
        <v>0</v>
      </c>
      <c r="O809" s="64">
        <f t="shared" si="1810"/>
        <v>0</v>
      </c>
      <c r="P809" s="64">
        <f t="shared" si="1810"/>
        <v>0</v>
      </c>
      <c r="Q809" s="64">
        <f t="shared" si="1810"/>
        <v>0</v>
      </c>
      <c r="R809" s="64">
        <f t="shared" si="1810"/>
        <v>0</v>
      </c>
      <c r="S809" s="64">
        <f t="shared" si="1810"/>
        <v>0</v>
      </c>
      <c r="T809" s="64">
        <f t="shared" si="1810"/>
        <v>0</v>
      </c>
      <c r="U809" s="64">
        <f t="shared" si="1810"/>
        <v>0</v>
      </c>
      <c r="V809" s="64">
        <f t="shared" si="1810"/>
        <v>0</v>
      </c>
      <c r="W809" s="64">
        <f t="shared" si="1810"/>
        <v>0</v>
      </c>
      <c r="X809" s="64">
        <f t="shared" si="1810"/>
        <v>0</v>
      </c>
      <c r="Y809" s="424">
        <f t="shared" si="1810"/>
        <v>0</v>
      </c>
      <c r="Z809" s="64">
        <f t="shared" si="1810"/>
        <v>0</v>
      </c>
      <c r="AA809" s="64">
        <f t="shared" si="1810"/>
        <v>0</v>
      </c>
      <c r="AB809" s="65">
        <f t="shared" si="1810"/>
        <v>0</v>
      </c>
      <c r="AC809" s="50">
        <f>SUM(E809:AB809)</f>
        <v>0</v>
      </c>
      <c r="AD809" s="53">
        <f>SUM(E810:AB810)</f>
        <v>0</v>
      </c>
      <c r="AE809" s="61">
        <v>1.8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 s="335"/>
      <c r="BE809" s="335"/>
      <c r="BF809" s="335"/>
      <c r="BG809" s="335"/>
      <c r="BH809" s="335"/>
      <c r="BI809" s="335"/>
      <c r="BJ809" s="335"/>
      <c r="BK809" s="335"/>
      <c r="BL809" s="335"/>
      <c r="BM809" s="335"/>
      <c r="BN809" s="335"/>
      <c r="BO809" s="335"/>
      <c r="BP809" s="335"/>
      <c r="BQ809" s="335"/>
      <c r="BR809" s="335"/>
      <c r="BS809" s="335"/>
      <c r="BT809" s="335"/>
      <c r="BU809" s="335"/>
      <c r="BV809" s="335"/>
      <c r="BW809" s="335"/>
      <c r="BX809" s="335"/>
      <c r="BY809" s="335"/>
      <c r="BZ809" s="335"/>
      <c r="CA809" s="335"/>
      <c r="CB809" s="335"/>
      <c r="CC809" s="335"/>
      <c r="CD809" s="23"/>
      <c r="CE809" s="23"/>
      <c r="CF809" s="23"/>
    </row>
    <row r="810" spans="1:84" s="1" customFormat="1" ht="10.5" customHeight="1" x14ac:dyDescent="0.2">
      <c r="A810" s="1576"/>
      <c r="B810" s="1571"/>
      <c r="C810" s="1472" t="s">
        <v>557</v>
      </c>
      <c r="D810" s="134" t="s">
        <v>117</v>
      </c>
      <c r="E810" s="64">
        <f>AF810*$AE809</f>
        <v>0</v>
      </c>
      <c r="F810" s="51">
        <f t="shared" ref="F810:AB810" si="1811">AG810*$AE809</f>
        <v>0</v>
      </c>
      <c r="G810" s="51">
        <f t="shared" si="1811"/>
        <v>0</v>
      </c>
      <c r="H810" s="334">
        <f t="shared" si="1811"/>
        <v>0</v>
      </c>
      <c r="I810" s="51">
        <f t="shared" si="1811"/>
        <v>0</v>
      </c>
      <c r="J810" s="51">
        <f t="shared" si="1811"/>
        <v>0</v>
      </c>
      <c r="K810" s="51">
        <f t="shared" si="1811"/>
        <v>0</v>
      </c>
      <c r="L810" s="51">
        <f t="shared" si="1811"/>
        <v>0</v>
      </c>
      <c r="M810" s="51">
        <f t="shared" si="1811"/>
        <v>0</v>
      </c>
      <c r="N810" s="334">
        <f t="shared" si="1811"/>
        <v>0</v>
      </c>
      <c r="O810" s="51">
        <f t="shared" si="1811"/>
        <v>0</v>
      </c>
      <c r="P810" s="51">
        <f t="shared" si="1811"/>
        <v>0</v>
      </c>
      <c r="Q810" s="51">
        <f t="shared" si="1811"/>
        <v>0</v>
      </c>
      <c r="R810" s="51">
        <f t="shared" si="1811"/>
        <v>0</v>
      </c>
      <c r="S810" s="51">
        <f t="shared" si="1811"/>
        <v>0</v>
      </c>
      <c r="T810" s="51">
        <f t="shared" si="1811"/>
        <v>0</v>
      </c>
      <c r="U810" s="51">
        <f t="shared" si="1811"/>
        <v>0</v>
      </c>
      <c r="V810" s="51">
        <f t="shared" si="1811"/>
        <v>0</v>
      </c>
      <c r="W810" s="51">
        <f t="shared" si="1811"/>
        <v>0</v>
      </c>
      <c r="X810" s="51">
        <f t="shared" si="1811"/>
        <v>0</v>
      </c>
      <c r="Y810" s="334">
        <f t="shared" si="1811"/>
        <v>0</v>
      </c>
      <c r="Z810" s="51">
        <f t="shared" si="1811"/>
        <v>0</v>
      </c>
      <c r="AA810" s="51">
        <f t="shared" si="1811"/>
        <v>0</v>
      </c>
      <c r="AB810" s="52">
        <f t="shared" si="1811"/>
        <v>0</v>
      </c>
      <c r="AC810" s="333"/>
      <c r="AD810" s="180"/>
      <c r="AE810" s="61"/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 s="335"/>
      <c r="BE810" s="335"/>
      <c r="BF810" s="335"/>
      <c r="BG810" s="335"/>
      <c r="BH810" s="335"/>
      <c r="BI810" s="335"/>
      <c r="BJ810" s="335"/>
      <c r="BK810" s="335"/>
      <c r="BL810" s="335"/>
      <c r="BM810" s="335"/>
      <c r="BN810" s="335"/>
      <c r="BO810" s="335"/>
      <c r="BP810" s="335"/>
      <c r="BQ810" s="335"/>
      <c r="BR810" s="335"/>
      <c r="BS810" s="335"/>
      <c r="BT810" s="335"/>
      <c r="BU810" s="335"/>
      <c r="BV810" s="335"/>
      <c r="BW810" s="335"/>
      <c r="BX810" s="335"/>
      <c r="BY810" s="335"/>
      <c r="BZ810" s="335"/>
      <c r="CA810" s="335"/>
      <c r="CB810" s="335"/>
      <c r="CC810" s="335"/>
      <c r="CD810" s="23"/>
      <c r="CE810" s="23"/>
      <c r="CF810" s="23"/>
    </row>
    <row r="811" spans="1:84" s="1" customFormat="1" ht="10.5" customHeight="1" thickBot="1" x14ac:dyDescent="0.25">
      <c r="A811" s="1577"/>
      <c r="B811" s="1572"/>
      <c r="C811" s="779"/>
      <c r="D811" s="239" t="s">
        <v>41</v>
      </c>
      <c r="E811" s="55" t="e">
        <f t="shared" ref="E811:AB811" si="1812">E810/E809</f>
        <v>#DIV/0!</v>
      </c>
      <c r="F811" s="55" t="e">
        <f t="shared" si="1812"/>
        <v>#DIV/0!</v>
      </c>
      <c r="G811" s="55" t="e">
        <f t="shared" si="1812"/>
        <v>#DIV/0!</v>
      </c>
      <c r="H811" s="368" t="e">
        <f t="shared" si="1812"/>
        <v>#DIV/0!</v>
      </c>
      <c r="I811" s="55" t="e">
        <f t="shared" si="1812"/>
        <v>#DIV/0!</v>
      </c>
      <c r="J811" s="55" t="e">
        <f t="shared" si="1812"/>
        <v>#DIV/0!</v>
      </c>
      <c r="K811" s="55" t="e">
        <f t="shared" si="1812"/>
        <v>#DIV/0!</v>
      </c>
      <c r="L811" s="55" t="e">
        <f t="shared" si="1812"/>
        <v>#DIV/0!</v>
      </c>
      <c r="M811" s="55" t="e">
        <f t="shared" si="1812"/>
        <v>#DIV/0!</v>
      </c>
      <c r="N811" s="368" t="e">
        <f t="shared" si="1812"/>
        <v>#DIV/0!</v>
      </c>
      <c r="O811" s="55" t="e">
        <f t="shared" si="1812"/>
        <v>#DIV/0!</v>
      </c>
      <c r="P811" s="55" t="e">
        <f t="shared" si="1812"/>
        <v>#DIV/0!</v>
      </c>
      <c r="Q811" s="55" t="e">
        <f t="shared" si="1812"/>
        <v>#DIV/0!</v>
      </c>
      <c r="R811" s="55" t="e">
        <f t="shared" si="1812"/>
        <v>#DIV/0!</v>
      </c>
      <c r="S811" s="55" t="e">
        <f t="shared" si="1812"/>
        <v>#DIV/0!</v>
      </c>
      <c r="T811" s="55" t="e">
        <f t="shared" si="1812"/>
        <v>#DIV/0!</v>
      </c>
      <c r="U811" s="55" t="e">
        <f t="shared" si="1812"/>
        <v>#DIV/0!</v>
      </c>
      <c r="V811" s="55" t="e">
        <f t="shared" si="1812"/>
        <v>#DIV/0!</v>
      </c>
      <c r="W811" s="55" t="e">
        <f t="shared" si="1812"/>
        <v>#DIV/0!</v>
      </c>
      <c r="X811" s="55" t="e">
        <f t="shared" si="1812"/>
        <v>#DIV/0!</v>
      </c>
      <c r="Y811" s="368" t="e">
        <f t="shared" si="1812"/>
        <v>#DIV/0!</v>
      </c>
      <c r="Z811" s="55" t="e">
        <f t="shared" si="1812"/>
        <v>#DIV/0!</v>
      </c>
      <c r="AA811" s="55" t="e">
        <f t="shared" si="1812"/>
        <v>#DIV/0!</v>
      </c>
      <c r="AB811" s="56" t="e">
        <f t="shared" si="1812"/>
        <v>#DIV/0!</v>
      </c>
      <c r="AC811" s="333"/>
      <c r="AD811" s="180"/>
      <c r="AE811" s="180"/>
      <c r="AF811" s="328"/>
      <c r="AG811" s="328"/>
      <c r="AH811" s="328"/>
      <c r="AI811" s="328"/>
      <c r="AJ811" s="328"/>
      <c r="AK811" s="328"/>
      <c r="AL811" s="328"/>
      <c r="AM811" s="328"/>
      <c r="AN811" s="328"/>
      <c r="AO811" s="328"/>
      <c r="AP811" s="328"/>
      <c r="AQ811" s="328"/>
      <c r="AR811" s="328"/>
      <c r="AS811" s="328"/>
      <c r="AT811" s="328"/>
      <c r="AU811" s="328"/>
      <c r="AV811" s="328"/>
      <c r="AW811" s="328"/>
      <c r="AX811" s="328"/>
      <c r="AY811" s="328"/>
      <c r="AZ811" s="328"/>
      <c r="BA811" s="328"/>
      <c r="BB811" s="328"/>
      <c r="BC811" s="328"/>
      <c r="BD811" s="328"/>
      <c r="BE811" s="328"/>
      <c r="BF811" s="328"/>
      <c r="BG811" s="328"/>
      <c r="BH811" s="328"/>
      <c r="BI811" s="328"/>
      <c r="BJ811" s="328"/>
      <c r="BK811" s="328"/>
      <c r="BL811" s="328"/>
      <c r="BM811" s="328"/>
      <c r="BN811" s="328"/>
      <c r="BO811" s="328"/>
      <c r="BP811" s="328"/>
      <c r="BQ811" s="328"/>
      <c r="BR811" s="328"/>
      <c r="BS811" s="328"/>
      <c r="BT811" s="328"/>
      <c r="BU811" s="328"/>
      <c r="BV811" s="328"/>
      <c r="BW811" s="328"/>
      <c r="BX811" s="328"/>
      <c r="BY811" s="165"/>
      <c r="BZ811" s="165"/>
      <c r="CA811" s="165"/>
      <c r="CB811" s="165"/>
      <c r="CC811" s="165"/>
    </row>
    <row r="812" spans="1:84" s="1" customFormat="1" ht="10.5" customHeight="1" x14ac:dyDescent="0.2">
      <c r="A812" s="1575" t="s">
        <v>11</v>
      </c>
      <c r="B812" s="1570" t="s">
        <v>813</v>
      </c>
      <c r="C812" s="1119"/>
      <c r="D812" s="1203"/>
      <c r="E812" s="1594" t="s">
        <v>1060</v>
      </c>
      <c r="F812" s="1595"/>
      <c r="G812" s="1628"/>
      <c r="H812" s="389"/>
      <c r="I812" s="79"/>
      <c r="J812" s="79"/>
      <c r="K812" s="79"/>
      <c r="L812" s="79"/>
      <c r="M812" s="79"/>
      <c r="N812" s="38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389"/>
      <c r="Z812" s="79"/>
      <c r="AA812" s="79"/>
      <c r="AB812" s="80"/>
      <c r="AC812" s="412" t="s">
        <v>115</v>
      </c>
      <c r="AD812" s="53" t="e">
        <f>AD814/AC814</f>
        <v>#DIV/0!</v>
      </c>
      <c r="AE812" s="61"/>
      <c r="AF812" s="335"/>
      <c r="AG812" s="335"/>
      <c r="AH812" s="335"/>
      <c r="AI812" s="335"/>
      <c r="AJ812" s="335"/>
      <c r="AK812" s="335"/>
      <c r="AL812" s="335"/>
      <c r="AM812" s="335"/>
      <c r="AN812" s="335"/>
      <c r="AO812" s="335"/>
      <c r="AP812" s="335"/>
      <c r="AQ812" s="335"/>
      <c r="AR812" s="335"/>
      <c r="AS812" s="335"/>
      <c r="AT812" s="335"/>
      <c r="AU812" s="335"/>
      <c r="AV812" s="335"/>
      <c r="AW812" s="335"/>
      <c r="AX812" s="335"/>
      <c r="AY812" s="335"/>
      <c r="AZ812" s="335"/>
      <c r="BA812" s="335"/>
      <c r="BB812" s="335"/>
      <c r="BC812" s="335"/>
      <c r="BD812" s="335"/>
      <c r="BE812" s="335"/>
      <c r="BF812" s="335"/>
      <c r="BG812" s="335"/>
      <c r="BH812" s="335"/>
      <c r="BI812" s="335"/>
      <c r="BJ812" s="335"/>
      <c r="BK812" s="335"/>
      <c r="BL812" s="335"/>
      <c r="BM812" s="335"/>
      <c r="BN812" s="335"/>
      <c r="BO812" s="335"/>
      <c r="BP812" s="335"/>
      <c r="BQ812" s="335"/>
      <c r="BR812" s="335"/>
      <c r="BS812" s="335"/>
      <c r="BT812" s="335"/>
      <c r="BU812" s="335"/>
      <c r="BV812" s="335"/>
      <c r="BW812" s="335"/>
      <c r="BX812" s="335"/>
      <c r="BY812" s="335"/>
      <c r="BZ812" s="335"/>
      <c r="CA812" s="335"/>
      <c r="CB812" s="335"/>
      <c r="CC812" s="335"/>
      <c r="CD812" s="23"/>
      <c r="CE812" s="23"/>
      <c r="CF812" s="23"/>
    </row>
    <row r="813" spans="1:84" s="1" customFormat="1" ht="10.5" customHeight="1" x14ac:dyDescent="0.2">
      <c r="A813" s="1576"/>
      <c r="B813" s="1571"/>
      <c r="C813" s="1472" t="s">
        <v>126</v>
      </c>
      <c r="D813" s="134" t="s">
        <v>33</v>
      </c>
      <c r="E813" s="88">
        <f>ROUND(SQRT(E814^2+E815^2)*1000/(1.73*E$786),0)</f>
        <v>0</v>
      </c>
      <c r="F813" s="88">
        <f t="shared" ref="F813:AB813" si="1813">ROUND(SQRT(F814^2+F815^2)*1000/(1.73*F$786),0)</f>
        <v>0</v>
      </c>
      <c r="G813" s="88">
        <f t="shared" si="1813"/>
        <v>0</v>
      </c>
      <c r="H813" s="352">
        <f t="shared" si="1813"/>
        <v>0</v>
      </c>
      <c r="I813" s="88">
        <f t="shared" si="1813"/>
        <v>0</v>
      </c>
      <c r="J813" s="88">
        <f t="shared" si="1813"/>
        <v>0</v>
      </c>
      <c r="K813" s="88">
        <f t="shared" si="1813"/>
        <v>0</v>
      </c>
      <c r="L813" s="88">
        <f t="shared" si="1813"/>
        <v>0</v>
      </c>
      <c r="M813" s="88">
        <f t="shared" si="1813"/>
        <v>0</v>
      </c>
      <c r="N813" s="352">
        <f t="shared" si="1813"/>
        <v>0</v>
      </c>
      <c r="O813" s="88">
        <f t="shared" si="1813"/>
        <v>0</v>
      </c>
      <c r="P813" s="88">
        <f t="shared" si="1813"/>
        <v>0</v>
      </c>
      <c r="Q813" s="88">
        <f t="shared" si="1813"/>
        <v>0</v>
      </c>
      <c r="R813" s="88">
        <f t="shared" si="1813"/>
        <v>0</v>
      </c>
      <c r="S813" s="88">
        <f t="shared" si="1813"/>
        <v>0</v>
      </c>
      <c r="T813" s="88">
        <f t="shared" si="1813"/>
        <v>0</v>
      </c>
      <c r="U813" s="88">
        <f t="shared" si="1813"/>
        <v>0</v>
      </c>
      <c r="V813" s="88">
        <f t="shared" si="1813"/>
        <v>0</v>
      </c>
      <c r="W813" s="88">
        <f t="shared" si="1813"/>
        <v>0</v>
      </c>
      <c r="X813" s="88">
        <f t="shared" si="1813"/>
        <v>0</v>
      </c>
      <c r="Y813" s="352">
        <f t="shared" si="1813"/>
        <v>0</v>
      </c>
      <c r="Z813" s="88">
        <f t="shared" si="1813"/>
        <v>0</v>
      </c>
      <c r="AA813" s="88">
        <f t="shared" si="1813"/>
        <v>0</v>
      </c>
      <c r="AB813" s="89">
        <f t="shared" si="1813"/>
        <v>0</v>
      </c>
      <c r="AC813" s="333"/>
      <c r="AD813" s="180"/>
      <c r="AE813" s="61"/>
      <c r="AF813" s="335"/>
      <c r="AG813" s="335"/>
      <c r="AH813" s="335"/>
      <c r="AI813" s="335"/>
      <c r="AJ813" s="335"/>
      <c r="AK813" s="335"/>
      <c r="AL813" s="335"/>
      <c r="AM813" s="335"/>
      <c r="AN813" s="335"/>
      <c r="AO813" s="335"/>
      <c r="AP813" s="335"/>
      <c r="AQ813" s="335"/>
      <c r="AR813" s="335"/>
      <c r="AS813" s="335"/>
      <c r="AT813" s="335"/>
      <c r="AU813" s="335"/>
      <c r="AV813" s="335"/>
      <c r="AW813" s="335"/>
      <c r="AX813" s="335"/>
      <c r="AY813" s="335"/>
      <c r="AZ813" s="335"/>
      <c r="BA813" s="335"/>
      <c r="BB813" s="335"/>
      <c r="BC813" s="335"/>
      <c r="BD813" s="335"/>
      <c r="BE813" s="335"/>
      <c r="BF813" s="335"/>
      <c r="BG813" s="335"/>
      <c r="BH813" s="335"/>
      <c r="BI813" s="335"/>
      <c r="BJ813" s="335"/>
      <c r="BK813" s="335"/>
      <c r="BL813" s="335"/>
      <c r="BM813" s="335"/>
      <c r="BN813" s="335"/>
      <c r="BO813" s="335"/>
      <c r="BP813" s="335"/>
      <c r="BQ813" s="335"/>
      <c r="BR813" s="335"/>
      <c r="BS813" s="335"/>
      <c r="BT813" s="335"/>
      <c r="BU813" s="335"/>
      <c r="BV813" s="335"/>
      <c r="BW813" s="335"/>
      <c r="BX813" s="335"/>
      <c r="BY813" s="335"/>
      <c r="BZ813" s="335"/>
      <c r="CA813" s="335"/>
      <c r="CB813" s="335"/>
      <c r="CC813" s="335"/>
      <c r="CD813" s="23"/>
      <c r="CE813" s="23"/>
      <c r="CF813" s="23"/>
    </row>
    <row r="814" spans="1:84" s="1" customFormat="1" ht="10.5" customHeight="1" x14ac:dyDescent="0.2">
      <c r="A814" s="1576"/>
      <c r="B814" s="1571"/>
      <c r="C814" s="1472" t="s">
        <v>557</v>
      </c>
      <c r="D814" s="134" t="s">
        <v>116</v>
      </c>
      <c r="E814" s="64">
        <f>AF814*$AE814</f>
        <v>0</v>
      </c>
      <c r="F814" s="64">
        <f t="shared" ref="F814:AB814" si="1814">AG814*$AE814</f>
        <v>0</v>
      </c>
      <c r="G814" s="64">
        <f t="shared" si="1814"/>
        <v>0</v>
      </c>
      <c r="H814" s="424">
        <f t="shared" si="1814"/>
        <v>0</v>
      </c>
      <c r="I814" s="64">
        <f t="shared" si="1814"/>
        <v>0</v>
      </c>
      <c r="J814" s="64">
        <f t="shared" si="1814"/>
        <v>0</v>
      </c>
      <c r="K814" s="64">
        <f t="shared" si="1814"/>
        <v>0</v>
      </c>
      <c r="L814" s="64">
        <f t="shared" si="1814"/>
        <v>0</v>
      </c>
      <c r="M814" s="64">
        <f t="shared" si="1814"/>
        <v>0</v>
      </c>
      <c r="N814" s="424">
        <f t="shared" si="1814"/>
        <v>0</v>
      </c>
      <c r="O814" s="64">
        <f t="shared" si="1814"/>
        <v>0</v>
      </c>
      <c r="P814" s="64">
        <f t="shared" si="1814"/>
        <v>0</v>
      </c>
      <c r="Q814" s="64">
        <f t="shared" si="1814"/>
        <v>0</v>
      </c>
      <c r="R814" s="64">
        <f t="shared" si="1814"/>
        <v>0</v>
      </c>
      <c r="S814" s="64">
        <f t="shared" si="1814"/>
        <v>0</v>
      </c>
      <c r="T814" s="64">
        <f t="shared" si="1814"/>
        <v>0</v>
      </c>
      <c r="U814" s="64">
        <f t="shared" si="1814"/>
        <v>0</v>
      </c>
      <c r="V814" s="64">
        <f t="shared" si="1814"/>
        <v>0</v>
      </c>
      <c r="W814" s="64">
        <f t="shared" si="1814"/>
        <v>0</v>
      </c>
      <c r="X814" s="64">
        <f t="shared" si="1814"/>
        <v>0</v>
      </c>
      <c r="Y814" s="424">
        <f t="shared" si="1814"/>
        <v>0</v>
      </c>
      <c r="Z814" s="64">
        <f t="shared" si="1814"/>
        <v>0</v>
      </c>
      <c r="AA814" s="64">
        <f t="shared" si="1814"/>
        <v>0</v>
      </c>
      <c r="AB814" s="65">
        <f t="shared" si="1814"/>
        <v>0</v>
      </c>
      <c r="AC814" s="50">
        <f>SUM(E814:AB814)</f>
        <v>0</v>
      </c>
      <c r="AD814" s="53">
        <f>SUM(E815:AB815)</f>
        <v>0</v>
      </c>
      <c r="AE814" s="61">
        <v>1.8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 s="335"/>
      <c r="BE814" s="335"/>
      <c r="BF814" s="335"/>
      <c r="BG814" s="335"/>
      <c r="BH814" s="335"/>
      <c r="BI814" s="335"/>
      <c r="BJ814" s="335"/>
      <c r="BK814" s="335"/>
      <c r="BL814" s="335"/>
      <c r="BM814" s="335"/>
      <c r="BN814" s="335"/>
      <c r="BO814" s="335"/>
      <c r="BP814" s="335"/>
      <c r="BQ814" s="335"/>
      <c r="BR814" s="335"/>
      <c r="BS814" s="335"/>
      <c r="BT814" s="335"/>
      <c r="BU814" s="335"/>
      <c r="BV814" s="335"/>
      <c r="BW814" s="335"/>
      <c r="BX814" s="335"/>
      <c r="BY814" s="335"/>
      <c r="BZ814" s="335"/>
      <c r="CA814" s="335"/>
      <c r="CB814" s="335"/>
      <c r="CC814" s="335"/>
      <c r="CD814" s="23"/>
      <c r="CE814" s="23"/>
      <c r="CF814" s="23"/>
    </row>
    <row r="815" spans="1:84" s="1" customFormat="1" ht="10.5" customHeight="1" x14ac:dyDescent="0.2">
      <c r="A815" s="1576"/>
      <c r="B815" s="1571"/>
      <c r="C815" s="1472" t="s">
        <v>557</v>
      </c>
      <c r="D815" s="134" t="s">
        <v>117</v>
      </c>
      <c r="E815" s="64">
        <f>AF815*$AE814</f>
        <v>0</v>
      </c>
      <c r="F815" s="51">
        <f t="shared" ref="F815:AB815" si="1815">AG815*$AE814</f>
        <v>0</v>
      </c>
      <c r="G815" s="51">
        <f t="shared" si="1815"/>
        <v>0</v>
      </c>
      <c r="H815" s="334">
        <f t="shared" si="1815"/>
        <v>0</v>
      </c>
      <c r="I815" s="51">
        <f t="shared" si="1815"/>
        <v>0</v>
      </c>
      <c r="J815" s="51">
        <f t="shared" si="1815"/>
        <v>0</v>
      </c>
      <c r="K815" s="51">
        <f t="shared" si="1815"/>
        <v>0</v>
      </c>
      <c r="L815" s="51">
        <f t="shared" si="1815"/>
        <v>0</v>
      </c>
      <c r="M815" s="51">
        <f t="shared" si="1815"/>
        <v>0</v>
      </c>
      <c r="N815" s="334">
        <f t="shared" si="1815"/>
        <v>0</v>
      </c>
      <c r="O815" s="51">
        <f t="shared" si="1815"/>
        <v>0</v>
      </c>
      <c r="P815" s="51">
        <f t="shared" si="1815"/>
        <v>0</v>
      </c>
      <c r="Q815" s="51">
        <f t="shared" si="1815"/>
        <v>0</v>
      </c>
      <c r="R815" s="51">
        <f t="shared" si="1815"/>
        <v>0</v>
      </c>
      <c r="S815" s="51">
        <f t="shared" si="1815"/>
        <v>0</v>
      </c>
      <c r="T815" s="51">
        <f t="shared" si="1815"/>
        <v>0</v>
      </c>
      <c r="U815" s="51">
        <f t="shared" si="1815"/>
        <v>0</v>
      </c>
      <c r="V815" s="51">
        <f t="shared" si="1815"/>
        <v>0</v>
      </c>
      <c r="W815" s="51">
        <f t="shared" si="1815"/>
        <v>0</v>
      </c>
      <c r="X815" s="51">
        <f t="shared" si="1815"/>
        <v>0</v>
      </c>
      <c r="Y815" s="334">
        <f t="shared" si="1815"/>
        <v>0</v>
      </c>
      <c r="Z815" s="51">
        <f t="shared" si="1815"/>
        <v>0</v>
      </c>
      <c r="AA815" s="51">
        <f t="shared" si="1815"/>
        <v>0</v>
      </c>
      <c r="AB815" s="52">
        <f t="shared" si="1815"/>
        <v>0</v>
      </c>
      <c r="AC815" s="333"/>
      <c r="AD815" s="180"/>
      <c r="AE815" s="61"/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 s="335"/>
      <c r="BE815" s="328"/>
      <c r="BF815" s="328"/>
      <c r="BG815" s="328"/>
      <c r="BH815" s="328"/>
      <c r="BI815" s="328"/>
      <c r="BJ815" s="328"/>
      <c r="BK815" s="328"/>
      <c r="BL815" s="328"/>
      <c r="BM815" s="328"/>
      <c r="BN815" s="328"/>
      <c r="BO815" s="328"/>
      <c r="BP815" s="328"/>
      <c r="BQ815" s="328"/>
      <c r="BR815" s="328"/>
      <c r="BS815" s="328"/>
      <c r="BT815" s="328"/>
      <c r="BU815" s="328"/>
      <c r="BV815" s="328"/>
      <c r="BW815" s="328"/>
      <c r="BX815" s="328"/>
      <c r="BY815" s="328"/>
      <c r="BZ815" s="328"/>
      <c r="CA815" s="328"/>
      <c r="CB815" s="328"/>
      <c r="CC815" s="328"/>
      <c r="CD815" s="23"/>
      <c r="CE815" s="23"/>
      <c r="CF815" s="23"/>
    </row>
    <row r="816" spans="1:84" s="1" customFormat="1" ht="10.5" customHeight="1" thickBot="1" x14ac:dyDescent="0.25">
      <c r="A816" s="1577"/>
      <c r="B816" s="1572"/>
      <c r="C816" s="779"/>
      <c r="D816" s="239" t="s">
        <v>41</v>
      </c>
      <c r="E816" s="55" t="e">
        <f t="shared" ref="E816:AB816" si="1816">E815/E814</f>
        <v>#DIV/0!</v>
      </c>
      <c r="F816" s="55" t="e">
        <f t="shared" si="1816"/>
        <v>#DIV/0!</v>
      </c>
      <c r="G816" s="55" t="e">
        <f t="shared" si="1816"/>
        <v>#DIV/0!</v>
      </c>
      <c r="H816" s="368" t="e">
        <f t="shared" si="1816"/>
        <v>#DIV/0!</v>
      </c>
      <c r="I816" s="55" t="e">
        <f t="shared" si="1816"/>
        <v>#DIV/0!</v>
      </c>
      <c r="J816" s="55" t="e">
        <f t="shared" si="1816"/>
        <v>#DIV/0!</v>
      </c>
      <c r="K816" s="55" t="e">
        <f t="shared" si="1816"/>
        <v>#DIV/0!</v>
      </c>
      <c r="L816" s="55" t="e">
        <f t="shared" si="1816"/>
        <v>#DIV/0!</v>
      </c>
      <c r="M816" s="55" t="e">
        <f t="shared" si="1816"/>
        <v>#DIV/0!</v>
      </c>
      <c r="N816" s="368" t="e">
        <f t="shared" si="1816"/>
        <v>#DIV/0!</v>
      </c>
      <c r="O816" s="55" t="e">
        <f t="shared" si="1816"/>
        <v>#DIV/0!</v>
      </c>
      <c r="P816" s="55" t="e">
        <f t="shared" si="1816"/>
        <v>#DIV/0!</v>
      </c>
      <c r="Q816" s="55" t="e">
        <f t="shared" si="1816"/>
        <v>#DIV/0!</v>
      </c>
      <c r="R816" s="55" t="e">
        <f t="shared" si="1816"/>
        <v>#DIV/0!</v>
      </c>
      <c r="S816" s="55" t="e">
        <f t="shared" si="1816"/>
        <v>#DIV/0!</v>
      </c>
      <c r="T816" s="55" t="e">
        <f t="shared" si="1816"/>
        <v>#DIV/0!</v>
      </c>
      <c r="U816" s="55" t="e">
        <f t="shared" si="1816"/>
        <v>#DIV/0!</v>
      </c>
      <c r="V816" s="55" t="e">
        <f t="shared" si="1816"/>
        <v>#DIV/0!</v>
      </c>
      <c r="W816" s="55" t="e">
        <f t="shared" si="1816"/>
        <v>#DIV/0!</v>
      </c>
      <c r="X816" s="55" t="e">
        <f t="shared" si="1816"/>
        <v>#DIV/0!</v>
      </c>
      <c r="Y816" s="368" t="e">
        <f t="shared" si="1816"/>
        <v>#DIV/0!</v>
      </c>
      <c r="Z816" s="55" t="e">
        <f t="shared" si="1816"/>
        <v>#DIV/0!</v>
      </c>
      <c r="AA816" s="55" t="e">
        <f t="shared" si="1816"/>
        <v>#DIV/0!</v>
      </c>
      <c r="AB816" s="56" t="e">
        <f t="shared" si="1816"/>
        <v>#DIV/0!</v>
      </c>
      <c r="AC816" s="333"/>
      <c r="AD816" s="180"/>
      <c r="AE816" s="180"/>
      <c r="AF816" s="328"/>
      <c r="AG816" s="328"/>
      <c r="AH816" s="328"/>
      <c r="AI816" s="328"/>
      <c r="AJ816" s="328"/>
      <c r="AK816" s="328"/>
      <c r="AL816" s="328"/>
      <c r="AM816" s="328"/>
      <c r="AN816" s="328"/>
      <c r="AO816" s="328"/>
      <c r="AP816" s="328"/>
      <c r="AQ816" s="328"/>
      <c r="AR816" s="328"/>
      <c r="AS816" s="328"/>
      <c r="AT816" s="328"/>
      <c r="AU816" s="328"/>
      <c r="AV816" s="328"/>
      <c r="AW816" s="328"/>
      <c r="AX816" s="328"/>
      <c r="AY816" s="328"/>
      <c r="AZ816" s="328"/>
      <c r="BA816" s="328"/>
      <c r="BB816" s="328"/>
      <c r="BC816" s="328"/>
      <c r="BD816" s="328"/>
      <c r="BE816" s="328"/>
      <c r="BF816" s="328"/>
      <c r="BG816" s="328"/>
      <c r="BH816" s="328"/>
      <c r="BI816" s="328"/>
      <c r="BJ816" s="328"/>
      <c r="BK816" s="328"/>
      <c r="BL816" s="328"/>
      <c r="BM816" s="328"/>
      <c r="BN816" s="328"/>
      <c r="BO816" s="328"/>
      <c r="BP816" s="328"/>
      <c r="BQ816" s="328"/>
      <c r="BR816" s="328"/>
      <c r="BS816" s="328"/>
      <c r="BT816" s="328"/>
      <c r="BU816" s="328"/>
      <c r="BV816" s="328"/>
      <c r="BW816" s="328"/>
      <c r="BX816" s="328"/>
      <c r="BY816" s="165"/>
      <c r="BZ816" s="165"/>
      <c r="CA816" s="165"/>
      <c r="CB816" s="165"/>
      <c r="CC816" s="165"/>
    </row>
    <row r="817" spans="1:84" s="1" customFormat="1" ht="10.5" customHeight="1" x14ac:dyDescent="0.2">
      <c r="A817" s="1575" t="s">
        <v>15</v>
      </c>
      <c r="B817" s="1570" t="s">
        <v>220</v>
      </c>
      <c r="C817" s="1119"/>
      <c r="D817" s="1203"/>
      <c r="E817" s="79"/>
      <c r="F817" s="79"/>
      <c r="G817" s="79"/>
      <c r="H817" s="389"/>
      <c r="I817" s="79"/>
      <c r="J817" s="79"/>
      <c r="K817" s="79"/>
      <c r="L817" s="79"/>
      <c r="M817" s="79"/>
      <c r="N817" s="38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389"/>
      <c r="Z817" s="79"/>
      <c r="AA817" s="79"/>
      <c r="AB817" s="80"/>
      <c r="AC817" s="412" t="s">
        <v>115</v>
      </c>
      <c r="AD817" s="53">
        <f>AD819/AC819</f>
        <v>5.005208333333333</v>
      </c>
      <c r="AE817" s="88"/>
      <c r="AF817" s="400"/>
      <c r="AG817" s="335"/>
      <c r="AH817" s="335"/>
      <c r="AI817" s="335"/>
      <c r="AJ817" s="335"/>
      <c r="AK817" s="335"/>
      <c r="AL817" s="335"/>
      <c r="AM817" s="335"/>
      <c r="AN817" s="335"/>
      <c r="AO817" s="335"/>
      <c r="AP817" s="335"/>
      <c r="AQ817" s="335"/>
      <c r="AR817" s="335"/>
      <c r="AS817" s="335"/>
      <c r="AT817" s="335"/>
      <c r="AU817" s="335"/>
      <c r="AV817" s="335"/>
      <c r="AW817" s="335"/>
      <c r="AX817" s="335"/>
      <c r="AY817" s="335"/>
      <c r="AZ817" s="335"/>
      <c r="BA817" s="335"/>
      <c r="BB817" s="335"/>
      <c r="BC817" s="335"/>
      <c r="BD817" s="335"/>
      <c r="BE817" s="335"/>
      <c r="BF817" s="335"/>
      <c r="BG817" s="335"/>
      <c r="BH817" s="335"/>
      <c r="BI817" s="335"/>
      <c r="BJ817" s="335"/>
      <c r="BK817" s="335"/>
      <c r="BL817" s="335"/>
      <c r="BM817" s="335"/>
      <c r="BN817" s="335"/>
      <c r="BO817" s="335"/>
      <c r="BP817" s="335"/>
      <c r="BQ817" s="335"/>
      <c r="BR817" s="335"/>
      <c r="BS817" s="335"/>
      <c r="BT817" s="335"/>
      <c r="BU817" s="335"/>
      <c r="BV817" s="335"/>
      <c r="BW817" s="335"/>
      <c r="BX817" s="335"/>
      <c r="BY817" s="153"/>
      <c r="BZ817" s="153"/>
      <c r="CA817" s="153"/>
      <c r="CB817" s="153"/>
      <c r="CC817" s="153"/>
      <c r="CD817" s="6"/>
      <c r="CE817" s="6"/>
      <c r="CF817" s="6"/>
    </row>
    <row r="818" spans="1:84" s="1" customFormat="1" ht="10.5" customHeight="1" x14ac:dyDescent="0.2">
      <c r="A818" s="1576"/>
      <c r="B818" s="1571"/>
      <c r="C818" s="1472" t="s">
        <v>126</v>
      </c>
      <c r="D818" s="134" t="s">
        <v>33</v>
      </c>
      <c r="E818" s="107">
        <f>ROUND(SQRT(E819^2+E820^2)*1000/(1.73*E786),0)</f>
        <v>1</v>
      </c>
      <c r="F818" s="107">
        <f t="shared" ref="F818:AB818" si="1817">ROUND(SQRT(F819^2+F820^2)*1000/(1.73*F786),0)</f>
        <v>1</v>
      </c>
      <c r="G818" s="107">
        <f t="shared" si="1817"/>
        <v>1</v>
      </c>
      <c r="H818" s="353">
        <f t="shared" si="1817"/>
        <v>1</v>
      </c>
      <c r="I818" s="107">
        <f t="shared" si="1817"/>
        <v>1</v>
      </c>
      <c r="J818" s="107">
        <f t="shared" si="1817"/>
        <v>1</v>
      </c>
      <c r="K818" s="107">
        <f t="shared" si="1817"/>
        <v>1</v>
      </c>
      <c r="L818" s="107">
        <f t="shared" si="1817"/>
        <v>1</v>
      </c>
      <c r="M818" s="107">
        <f t="shared" si="1817"/>
        <v>1</v>
      </c>
      <c r="N818" s="353">
        <f t="shared" si="1817"/>
        <v>1</v>
      </c>
      <c r="O818" s="107">
        <f t="shared" si="1817"/>
        <v>1</v>
      </c>
      <c r="P818" s="107">
        <f t="shared" si="1817"/>
        <v>1</v>
      </c>
      <c r="Q818" s="107">
        <f t="shared" si="1817"/>
        <v>1</v>
      </c>
      <c r="R818" s="107">
        <f t="shared" si="1817"/>
        <v>1</v>
      </c>
      <c r="S818" s="107">
        <f t="shared" si="1817"/>
        <v>1</v>
      </c>
      <c r="T818" s="107">
        <f t="shared" si="1817"/>
        <v>1</v>
      </c>
      <c r="U818" s="107">
        <f t="shared" si="1817"/>
        <v>1</v>
      </c>
      <c r="V818" s="107">
        <f t="shared" si="1817"/>
        <v>1</v>
      </c>
      <c r="W818" s="107">
        <f t="shared" si="1817"/>
        <v>1</v>
      </c>
      <c r="X818" s="107">
        <f t="shared" si="1817"/>
        <v>1</v>
      </c>
      <c r="Y818" s="353">
        <f t="shared" si="1817"/>
        <v>1</v>
      </c>
      <c r="Z818" s="107">
        <f t="shared" si="1817"/>
        <v>1</v>
      </c>
      <c r="AA818" s="107">
        <f t="shared" si="1817"/>
        <v>1</v>
      </c>
      <c r="AB818" s="108">
        <f t="shared" si="1817"/>
        <v>1</v>
      </c>
      <c r="AC818" s="333"/>
      <c r="AD818" s="180"/>
      <c r="AE818" s="61"/>
      <c r="AF818" s="335"/>
      <c r="AG818" s="335"/>
      <c r="AH818" s="335"/>
      <c r="AI818" s="335"/>
      <c r="AJ818" s="335"/>
      <c r="AK818" s="335"/>
      <c r="AL818" s="335"/>
      <c r="AM818" s="335"/>
      <c r="AN818" s="335"/>
      <c r="AO818" s="335"/>
      <c r="AP818" s="335"/>
      <c r="AQ818" s="335"/>
      <c r="AR818" s="335"/>
      <c r="AS818" s="335"/>
      <c r="AT818" s="335"/>
      <c r="AU818" s="335"/>
      <c r="AV818" s="335"/>
      <c r="AW818" s="335"/>
      <c r="AX818" s="335"/>
      <c r="AY818" s="335"/>
      <c r="AZ818" s="335"/>
      <c r="BA818" s="335"/>
      <c r="BB818" s="335"/>
      <c r="BC818" s="335"/>
      <c r="BD818" s="335"/>
      <c r="BE818" s="335"/>
      <c r="BF818" s="335"/>
      <c r="BG818" s="335"/>
      <c r="BH818" s="335"/>
      <c r="BI818" s="335"/>
      <c r="BJ818" s="335"/>
      <c r="BK818" s="335"/>
      <c r="BL818" s="335"/>
      <c r="BM818" s="335"/>
      <c r="BN818" s="335"/>
      <c r="BO818" s="335"/>
      <c r="BP818" s="335"/>
      <c r="BQ818" s="335"/>
      <c r="BR818" s="335"/>
      <c r="BS818" s="335"/>
      <c r="BT818" s="335"/>
      <c r="BU818" s="335"/>
      <c r="BV818" s="335"/>
      <c r="BW818" s="335"/>
      <c r="BX818" s="335"/>
      <c r="BY818" s="153"/>
      <c r="BZ818" s="153"/>
      <c r="CA818" s="153"/>
      <c r="CB818" s="153"/>
      <c r="CC818" s="153"/>
      <c r="CD818" s="12"/>
      <c r="CE818" s="12"/>
      <c r="CF818" s="12"/>
    </row>
    <row r="819" spans="1:84" s="1" customFormat="1" ht="10.5" customHeight="1" x14ac:dyDescent="0.2">
      <c r="A819" s="1576"/>
      <c r="B819" s="1571"/>
      <c r="C819" s="1472" t="s">
        <v>557</v>
      </c>
      <c r="D819" s="134" t="s">
        <v>116</v>
      </c>
      <c r="E819" s="64">
        <f>AF819*$AE819</f>
        <v>2.16E-3</v>
      </c>
      <c r="F819" s="64">
        <f t="shared" ref="F819:AB819" si="1818">AG819*$AE819</f>
        <v>2.16E-3</v>
      </c>
      <c r="G819" s="64">
        <f t="shared" si="1818"/>
        <v>2.16E-3</v>
      </c>
      <c r="H819" s="424">
        <f t="shared" si="1818"/>
        <v>2.16E-3</v>
      </c>
      <c r="I819" s="64">
        <f t="shared" si="1818"/>
        <v>2.16E-3</v>
      </c>
      <c r="J819" s="64">
        <f t="shared" si="1818"/>
        <v>2.16E-3</v>
      </c>
      <c r="K819" s="64">
        <f t="shared" si="1818"/>
        <v>2.16E-3</v>
      </c>
      <c r="L819" s="64">
        <f t="shared" si="1818"/>
        <v>2.16E-3</v>
      </c>
      <c r="M819" s="64">
        <f t="shared" si="1818"/>
        <v>2.16E-3</v>
      </c>
      <c r="N819" s="424">
        <f t="shared" si="1818"/>
        <v>2.16E-3</v>
      </c>
      <c r="O819" s="64">
        <f t="shared" si="1818"/>
        <v>2.16E-3</v>
      </c>
      <c r="P819" s="64">
        <f t="shared" si="1818"/>
        <v>2.16E-3</v>
      </c>
      <c r="Q819" s="64">
        <f t="shared" si="1818"/>
        <v>2.16E-3</v>
      </c>
      <c r="R819" s="64">
        <f t="shared" si="1818"/>
        <v>2.16E-3</v>
      </c>
      <c r="S819" s="64">
        <f t="shared" si="1818"/>
        <v>2.16E-3</v>
      </c>
      <c r="T819" s="64">
        <f t="shared" si="1818"/>
        <v>2.16E-3</v>
      </c>
      <c r="U819" s="64">
        <f t="shared" si="1818"/>
        <v>2.16E-3</v>
      </c>
      <c r="V819" s="64">
        <f t="shared" si="1818"/>
        <v>2.16E-3</v>
      </c>
      <c r="W819" s="64">
        <f t="shared" si="1818"/>
        <v>2.16E-3</v>
      </c>
      <c r="X819" s="64">
        <f t="shared" si="1818"/>
        <v>2.16E-3</v>
      </c>
      <c r="Y819" s="424">
        <f t="shared" si="1818"/>
        <v>2.16E-3</v>
      </c>
      <c r="Z819" s="64">
        <f t="shared" si="1818"/>
        <v>2.16E-3</v>
      </c>
      <c r="AA819" s="64">
        <f t="shared" si="1818"/>
        <v>2.16E-3</v>
      </c>
      <c r="AB819" s="65">
        <f t="shared" si="1818"/>
        <v>2.16E-3</v>
      </c>
      <c r="AC819" s="50">
        <f>SUM(E819:AB819)</f>
        <v>5.1840000000000011E-2</v>
      </c>
      <c r="AD819" s="53">
        <f>SUM(E820:AB820)</f>
        <v>0.25947000000000003</v>
      </c>
      <c r="AE819" s="61">
        <v>1.8</v>
      </c>
      <c r="AF819">
        <v>1.1999999999999999E-3</v>
      </c>
      <c r="AG819">
        <v>1.1999999999999999E-3</v>
      </c>
      <c r="AH819">
        <v>1.1999999999999999E-3</v>
      </c>
      <c r="AI819">
        <v>1.1999999999999999E-3</v>
      </c>
      <c r="AJ819">
        <v>1.1999999999999999E-3</v>
      </c>
      <c r="AK819">
        <v>1.1999999999999999E-3</v>
      </c>
      <c r="AL819">
        <v>1.1999999999999999E-3</v>
      </c>
      <c r="AM819">
        <v>1.1999999999999999E-3</v>
      </c>
      <c r="AN819">
        <v>1.1999999999999999E-3</v>
      </c>
      <c r="AO819">
        <v>1.1999999999999999E-3</v>
      </c>
      <c r="AP819">
        <v>1.1999999999999999E-3</v>
      </c>
      <c r="AQ819">
        <v>1.1999999999999999E-3</v>
      </c>
      <c r="AR819">
        <v>1.1999999999999999E-3</v>
      </c>
      <c r="AS819">
        <v>1.1999999999999999E-3</v>
      </c>
      <c r="AT819">
        <v>1.1999999999999999E-3</v>
      </c>
      <c r="AU819">
        <v>1.1999999999999999E-3</v>
      </c>
      <c r="AV819">
        <v>1.1999999999999999E-3</v>
      </c>
      <c r="AW819">
        <v>1.1999999999999999E-3</v>
      </c>
      <c r="AX819">
        <v>1.1999999999999999E-3</v>
      </c>
      <c r="AY819">
        <v>1.1999999999999999E-3</v>
      </c>
      <c r="AZ819">
        <v>1.1999999999999999E-3</v>
      </c>
      <c r="BA819">
        <v>1.1999999999999999E-3</v>
      </c>
      <c r="BB819">
        <v>1.1999999999999999E-3</v>
      </c>
      <c r="BC819">
        <v>1.1999999999999999E-3</v>
      </c>
      <c r="BD819" s="102"/>
      <c r="BE819" s="102"/>
      <c r="BF819" s="102"/>
      <c r="BG819" s="102"/>
      <c r="BH819" s="102"/>
      <c r="BI819" s="102"/>
      <c r="BJ819" s="102"/>
      <c r="BK819" s="102"/>
      <c r="BL819" s="102"/>
      <c r="BM819" s="102"/>
      <c r="BN819" s="102"/>
      <c r="BO819" s="102"/>
      <c r="BP819" s="102"/>
      <c r="BQ819" s="102"/>
      <c r="BR819" s="102"/>
      <c r="BS819" s="102"/>
      <c r="BT819" s="102"/>
      <c r="BU819" s="102"/>
      <c r="BV819" s="102"/>
      <c r="BW819" s="102"/>
      <c r="BX819" s="102"/>
      <c r="BY819" s="468"/>
      <c r="BZ819" s="468"/>
      <c r="CA819" s="468"/>
      <c r="CB819" s="468"/>
      <c r="CC819" s="468"/>
      <c r="CD819" s="14"/>
      <c r="CE819" s="14"/>
      <c r="CF819" s="14"/>
    </row>
    <row r="820" spans="1:84" s="1" customFormat="1" ht="10.5" customHeight="1" x14ac:dyDescent="0.2">
      <c r="A820" s="1576"/>
      <c r="B820" s="1571"/>
      <c r="C820" s="1472" t="s">
        <v>557</v>
      </c>
      <c r="D820" s="134" t="s">
        <v>117</v>
      </c>
      <c r="E820" s="64">
        <f>AF820*$AE819</f>
        <v>1.1250000000000001E-2</v>
      </c>
      <c r="F820" s="51">
        <f t="shared" ref="F820:AB820" si="1819">AG820*$AE819</f>
        <v>1.107E-2</v>
      </c>
      <c r="G820" s="51">
        <f t="shared" si="1819"/>
        <v>1.089E-2</v>
      </c>
      <c r="H820" s="334">
        <f t="shared" si="1819"/>
        <v>1.0800000000000001E-2</v>
      </c>
      <c r="I820" s="51">
        <f t="shared" si="1819"/>
        <v>1.0800000000000001E-2</v>
      </c>
      <c r="J820" s="51">
        <f t="shared" si="1819"/>
        <v>1.0710000000000001E-2</v>
      </c>
      <c r="K820" s="51">
        <f t="shared" si="1819"/>
        <v>1.0710000000000001E-2</v>
      </c>
      <c r="L820" s="51">
        <f t="shared" si="1819"/>
        <v>1.089E-2</v>
      </c>
      <c r="M820" s="51">
        <f t="shared" si="1819"/>
        <v>1.089E-2</v>
      </c>
      <c r="N820" s="334">
        <f t="shared" si="1819"/>
        <v>1.116E-2</v>
      </c>
      <c r="O820" s="51">
        <f t="shared" si="1819"/>
        <v>1.098E-2</v>
      </c>
      <c r="P820" s="51">
        <f t="shared" si="1819"/>
        <v>1.116E-2</v>
      </c>
      <c r="Q820" s="51">
        <f t="shared" si="1819"/>
        <v>1.116E-2</v>
      </c>
      <c r="R820" s="51">
        <f t="shared" si="1819"/>
        <v>1.089E-2</v>
      </c>
      <c r="S820" s="51">
        <f t="shared" si="1819"/>
        <v>1.0710000000000001E-2</v>
      </c>
      <c r="T820" s="51">
        <f t="shared" si="1819"/>
        <v>1.0529999999999999E-2</v>
      </c>
      <c r="U820" s="51">
        <f t="shared" si="1819"/>
        <v>1.044E-2</v>
      </c>
      <c r="V820" s="51">
        <f t="shared" si="1819"/>
        <v>1.0529999999999999E-2</v>
      </c>
      <c r="W820" s="51">
        <f t="shared" si="1819"/>
        <v>1.0529999999999999E-2</v>
      </c>
      <c r="X820" s="51">
        <f t="shared" si="1819"/>
        <v>1.0619999999999999E-2</v>
      </c>
      <c r="Y820" s="334">
        <f t="shared" si="1819"/>
        <v>1.0619999999999999E-2</v>
      </c>
      <c r="Z820" s="51">
        <f t="shared" si="1819"/>
        <v>1.0619999999999999E-2</v>
      </c>
      <c r="AA820" s="51">
        <f t="shared" si="1819"/>
        <v>1.0800000000000001E-2</v>
      </c>
      <c r="AB820" s="52">
        <f t="shared" si="1819"/>
        <v>1.0710000000000001E-2</v>
      </c>
      <c r="AC820" s="333"/>
      <c r="AD820" s="180"/>
      <c r="AE820" s="61"/>
      <c r="AF820">
        <v>6.2500000000000003E-3</v>
      </c>
      <c r="AG820">
        <v>6.1500000000000001E-3</v>
      </c>
      <c r="AH820">
        <v>6.0499999999999998E-3</v>
      </c>
      <c r="AI820">
        <v>6.0000000000000001E-3</v>
      </c>
      <c r="AJ820">
        <v>6.0000000000000001E-3</v>
      </c>
      <c r="AK820">
        <v>5.9500000000000004E-3</v>
      </c>
      <c r="AL820">
        <v>5.9500000000000004E-3</v>
      </c>
      <c r="AM820">
        <v>6.0499999999999998E-3</v>
      </c>
      <c r="AN820">
        <v>6.0499999999999998E-3</v>
      </c>
      <c r="AO820">
        <v>6.1999999999999998E-3</v>
      </c>
      <c r="AP820">
        <v>6.1000000000000004E-3</v>
      </c>
      <c r="AQ820">
        <v>6.1999999999999998E-3</v>
      </c>
      <c r="AR820">
        <v>6.1999999999999998E-3</v>
      </c>
      <c r="AS820">
        <v>6.0499999999999998E-3</v>
      </c>
      <c r="AT820">
        <v>5.9500000000000004E-3</v>
      </c>
      <c r="AU820">
        <v>5.8499999999999993E-3</v>
      </c>
      <c r="AV820">
        <v>5.7999999999999996E-3</v>
      </c>
      <c r="AW820">
        <v>5.8499999999999993E-3</v>
      </c>
      <c r="AX820">
        <v>5.8499999999999993E-3</v>
      </c>
      <c r="AY820">
        <v>5.8999999999999999E-3</v>
      </c>
      <c r="AZ820">
        <v>5.8999999999999999E-3</v>
      </c>
      <c r="BA820">
        <v>5.8999999999999999E-3</v>
      </c>
      <c r="BB820">
        <v>6.0000000000000001E-3</v>
      </c>
      <c r="BC820">
        <v>5.9500000000000004E-3</v>
      </c>
      <c r="BD820" s="335"/>
      <c r="BE820" s="335"/>
      <c r="BF820" s="335"/>
      <c r="BG820" s="335"/>
      <c r="BH820" s="335"/>
      <c r="BI820" s="335"/>
      <c r="BJ820" s="335"/>
      <c r="BK820" s="335"/>
      <c r="BL820" s="335"/>
      <c r="BM820" s="335"/>
      <c r="BN820" s="335"/>
      <c r="BO820" s="335"/>
      <c r="BP820" s="335"/>
      <c r="BQ820" s="335"/>
      <c r="BR820" s="335"/>
      <c r="BS820" s="335"/>
      <c r="BT820" s="335"/>
      <c r="BU820" s="335"/>
      <c r="BV820" s="335"/>
      <c r="BW820" s="335"/>
      <c r="BX820" s="335"/>
      <c r="BY820" s="335"/>
      <c r="BZ820" s="335"/>
      <c r="CA820" s="335"/>
      <c r="CB820" s="335"/>
      <c r="CC820" s="335"/>
      <c r="CD820" s="12"/>
      <c r="CE820" s="12"/>
      <c r="CF820" s="12"/>
    </row>
    <row r="821" spans="1:84" s="1" customFormat="1" ht="10.5" customHeight="1" thickBot="1" x14ac:dyDescent="0.25">
      <c r="A821" s="1577"/>
      <c r="B821" s="1572"/>
      <c r="C821" s="779"/>
      <c r="D821" s="239" t="s">
        <v>41</v>
      </c>
      <c r="E821" s="55">
        <f t="shared" ref="E821:AB821" si="1820">E820/E819</f>
        <v>5.2083333333333339</v>
      </c>
      <c r="F821" s="55">
        <f t="shared" si="1820"/>
        <v>5.125</v>
      </c>
      <c r="G821" s="55">
        <f t="shared" si="1820"/>
        <v>5.041666666666667</v>
      </c>
      <c r="H821" s="368">
        <f t="shared" si="1820"/>
        <v>5</v>
      </c>
      <c r="I821" s="55">
        <f t="shared" si="1820"/>
        <v>5</v>
      </c>
      <c r="J821" s="55">
        <f t="shared" si="1820"/>
        <v>4.9583333333333339</v>
      </c>
      <c r="K821" s="55">
        <f t="shared" si="1820"/>
        <v>4.9583333333333339</v>
      </c>
      <c r="L821" s="55">
        <f t="shared" si="1820"/>
        <v>5.041666666666667</v>
      </c>
      <c r="M821" s="55">
        <f t="shared" si="1820"/>
        <v>5.041666666666667</v>
      </c>
      <c r="N821" s="368">
        <f t="shared" si="1820"/>
        <v>5.1666666666666661</v>
      </c>
      <c r="O821" s="55">
        <f t="shared" si="1820"/>
        <v>5.083333333333333</v>
      </c>
      <c r="P821" s="55">
        <f t="shared" si="1820"/>
        <v>5.1666666666666661</v>
      </c>
      <c r="Q821" s="55">
        <f t="shared" si="1820"/>
        <v>5.1666666666666661</v>
      </c>
      <c r="R821" s="55">
        <f t="shared" si="1820"/>
        <v>5.041666666666667</v>
      </c>
      <c r="S821" s="55">
        <f t="shared" si="1820"/>
        <v>4.9583333333333339</v>
      </c>
      <c r="T821" s="55">
        <f t="shared" si="1820"/>
        <v>4.875</v>
      </c>
      <c r="U821" s="55">
        <f t="shared" si="1820"/>
        <v>4.833333333333333</v>
      </c>
      <c r="V821" s="55">
        <f t="shared" si="1820"/>
        <v>4.875</v>
      </c>
      <c r="W821" s="55">
        <f t="shared" si="1820"/>
        <v>4.875</v>
      </c>
      <c r="X821" s="55">
        <f t="shared" si="1820"/>
        <v>4.9166666666666661</v>
      </c>
      <c r="Y821" s="368">
        <f t="shared" si="1820"/>
        <v>4.9166666666666661</v>
      </c>
      <c r="Z821" s="55">
        <f t="shared" si="1820"/>
        <v>4.9166666666666661</v>
      </c>
      <c r="AA821" s="55">
        <f t="shared" si="1820"/>
        <v>5</v>
      </c>
      <c r="AB821" s="56">
        <f t="shared" si="1820"/>
        <v>4.9583333333333339</v>
      </c>
      <c r="AC821" s="333"/>
      <c r="AD821" s="180"/>
      <c r="AE821" s="354"/>
      <c r="AF821" s="328"/>
      <c r="AG821" s="328"/>
      <c r="AH821" s="328"/>
      <c r="AI821" s="328"/>
      <c r="AJ821" s="328"/>
      <c r="AK821" s="328"/>
      <c r="AL821" s="328"/>
      <c r="AM821" s="328"/>
      <c r="AN821" s="328"/>
      <c r="AO821" s="328"/>
      <c r="AP821" s="328"/>
      <c r="AQ821" s="328"/>
      <c r="AR821" s="328"/>
      <c r="AS821" s="328"/>
      <c r="AT821" s="328"/>
      <c r="AU821" s="328"/>
      <c r="AV821" s="328"/>
      <c r="AW821" s="328"/>
      <c r="AX821" s="328"/>
      <c r="AY821" s="328"/>
      <c r="AZ821" s="328"/>
      <c r="BA821" s="328"/>
      <c r="BB821" s="328"/>
      <c r="BC821" s="328"/>
      <c r="BD821" s="328"/>
      <c r="BE821" s="328"/>
      <c r="BF821" s="328"/>
      <c r="BG821" s="328"/>
      <c r="BH821" s="328"/>
      <c r="BI821" s="328"/>
      <c r="BJ821" s="328"/>
      <c r="BK821" s="328"/>
      <c r="BL821" s="328"/>
      <c r="BM821" s="328"/>
      <c r="BN821" s="328"/>
      <c r="BO821" s="328"/>
      <c r="BP821" s="328"/>
      <c r="BQ821" s="328"/>
      <c r="BR821" s="328"/>
      <c r="BS821" s="328"/>
      <c r="BT821" s="328"/>
      <c r="BU821" s="328"/>
      <c r="BV821" s="328"/>
      <c r="BW821" s="328"/>
      <c r="BX821" s="328"/>
      <c r="BY821" s="165"/>
      <c r="BZ821" s="165"/>
      <c r="CA821" s="165"/>
      <c r="CB821" s="165"/>
      <c r="CC821" s="165"/>
    </row>
    <row r="822" spans="1:84" s="1" customFormat="1" ht="10.5" customHeight="1" x14ac:dyDescent="0.2">
      <c r="A822" s="1575" t="s">
        <v>7</v>
      </c>
      <c r="B822" s="1570" t="s">
        <v>814</v>
      </c>
      <c r="C822" s="1119"/>
      <c r="D822" s="1203"/>
      <c r="E822" s="1594" t="s">
        <v>1017</v>
      </c>
      <c r="F822" s="1595"/>
      <c r="G822" s="1017"/>
      <c r="H822" s="367"/>
      <c r="I822" s="82"/>
      <c r="J822" s="82"/>
      <c r="K822" s="82"/>
      <c r="L822" s="82"/>
      <c r="M822" s="82"/>
      <c r="N822" s="367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367"/>
      <c r="Z822" s="82"/>
      <c r="AA822" s="82"/>
      <c r="AB822" s="188"/>
      <c r="AC822" s="412" t="s">
        <v>115</v>
      </c>
      <c r="AD822" s="53" t="e">
        <f>AD824/AC824</f>
        <v>#DIV/0!</v>
      </c>
      <c r="AE822" s="354"/>
      <c r="AF822" s="328"/>
      <c r="AG822" s="328"/>
      <c r="AH822" s="328"/>
      <c r="AI822" s="328"/>
      <c r="AJ822" s="328"/>
      <c r="AK822" s="328"/>
      <c r="AL822" s="328"/>
      <c r="AM822" s="328"/>
      <c r="AN822" s="328"/>
      <c r="AO822" s="328"/>
      <c r="AP822" s="328"/>
      <c r="AQ822" s="328"/>
      <c r="AR822" s="328"/>
      <c r="AS822" s="328"/>
      <c r="AT822" s="328"/>
      <c r="AU822" s="328"/>
      <c r="AV822" s="328"/>
      <c r="AW822" s="328"/>
      <c r="AX822" s="328"/>
      <c r="AY822" s="328"/>
      <c r="AZ822" s="328"/>
      <c r="BA822" s="328"/>
      <c r="BB822" s="328"/>
      <c r="BC822" s="328"/>
      <c r="BD822" s="328"/>
      <c r="BE822" s="328"/>
      <c r="BF822" s="328"/>
      <c r="BG822" s="328"/>
      <c r="BH822" s="328"/>
      <c r="BI822" s="328"/>
      <c r="BJ822" s="328"/>
      <c r="BK822" s="328"/>
      <c r="BL822" s="328"/>
      <c r="BM822" s="328"/>
      <c r="BN822" s="328"/>
      <c r="BO822" s="328"/>
      <c r="BP822" s="328"/>
      <c r="BQ822" s="328"/>
      <c r="BR822" s="328"/>
      <c r="BS822" s="328"/>
      <c r="BT822" s="328"/>
      <c r="BU822" s="328"/>
      <c r="BV822" s="328"/>
      <c r="BW822" s="328"/>
      <c r="BX822" s="328"/>
      <c r="BY822" s="165"/>
      <c r="BZ822" s="165"/>
      <c r="CA822" s="165"/>
      <c r="CB822" s="165"/>
      <c r="CC822" s="165"/>
    </row>
    <row r="823" spans="1:84" s="1" customFormat="1" ht="10.5" customHeight="1" x14ac:dyDescent="0.2">
      <c r="A823" s="1576"/>
      <c r="B823" s="1571"/>
      <c r="C823" s="1472" t="s">
        <v>126</v>
      </c>
      <c r="D823" s="134" t="s">
        <v>33</v>
      </c>
      <c r="E823" s="88">
        <f>ROUND(SQRT(E824^2+E825^2)*1000/(1.73*E$785),0)</f>
        <v>0</v>
      </c>
      <c r="F823" s="88">
        <f t="shared" ref="F823:AB823" si="1821">ROUND(SQRT(F824^2+F825^2)*1000/(1.73*F$785),0)</f>
        <v>0</v>
      </c>
      <c r="G823" s="88">
        <f t="shared" si="1821"/>
        <v>0</v>
      </c>
      <c r="H823" s="352">
        <f t="shared" si="1821"/>
        <v>0</v>
      </c>
      <c r="I823" s="88">
        <f t="shared" si="1821"/>
        <v>0</v>
      </c>
      <c r="J823" s="88">
        <f t="shared" si="1821"/>
        <v>0</v>
      </c>
      <c r="K823" s="88">
        <f t="shared" si="1821"/>
        <v>0</v>
      </c>
      <c r="L823" s="88">
        <f t="shared" si="1821"/>
        <v>0</v>
      </c>
      <c r="M823" s="88">
        <f t="shared" si="1821"/>
        <v>0</v>
      </c>
      <c r="N823" s="352">
        <f t="shared" si="1821"/>
        <v>0</v>
      </c>
      <c r="O823" s="88">
        <f t="shared" si="1821"/>
        <v>0</v>
      </c>
      <c r="P823" s="88">
        <f t="shared" si="1821"/>
        <v>0</v>
      </c>
      <c r="Q823" s="88">
        <f t="shared" si="1821"/>
        <v>0</v>
      </c>
      <c r="R823" s="88">
        <f t="shared" si="1821"/>
        <v>0</v>
      </c>
      <c r="S823" s="88">
        <f t="shared" si="1821"/>
        <v>0</v>
      </c>
      <c r="T823" s="88">
        <f t="shared" si="1821"/>
        <v>0</v>
      </c>
      <c r="U823" s="88">
        <f t="shared" si="1821"/>
        <v>0</v>
      </c>
      <c r="V823" s="88">
        <f t="shared" si="1821"/>
        <v>0</v>
      </c>
      <c r="W823" s="88">
        <f t="shared" si="1821"/>
        <v>0</v>
      </c>
      <c r="X823" s="88">
        <f t="shared" si="1821"/>
        <v>0</v>
      </c>
      <c r="Y823" s="352">
        <f t="shared" si="1821"/>
        <v>0</v>
      </c>
      <c r="Z823" s="88">
        <f t="shared" si="1821"/>
        <v>0</v>
      </c>
      <c r="AA823" s="88">
        <f t="shared" si="1821"/>
        <v>0</v>
      </c>
      <c r="AB823" s="89">
        <f t="shared" si="1821"/>
        <v>0</v>
      </c>
      <c r="AC823" s="333"/>
      <c r="AD823" s="180"/>
      <c r="AE823" s="354"/>
      <c r="AF823" s="328"/>
      <c r="AG823" s="328"/>
      <c r="AH823" s="328"/>
      <c r="AI823" s="328"/>
      <c r="AJ823" s="328"/>
      <c r="AK823" s="328"/>
      <c r="AL823" s="328"/>
      <c r="AM823" s="328"/>
      <c r="AN823" s="328"/>
      <c r="AO823" s="328"/>
      <c r="AP823" s="328"/>
      <c r="AQ823" s="328"/>
      <c r="AR823" s="328"/>
      <c r="AS823" s="328"/>
      <c r="AT823" s="328"/>
      <c r="AU823" s="328"/>
      <c r="AV823" s="328"/>
      <c r="AW823" s="328"/>
      <c r="AX823" s="328"/>
      <c r="AY823" s="328"/>
      <c r="AZ823" s="328"/>
      <c r="BA823" s="328"/>
      <c r="BB823" s="328"/>
      <c r="BC823" s="328"/>
      <c r="BD823" s="328"/>
      <c r="BE823" s="328"/>
      <c r="BF823" s="328"/>
      <c r="BG823" s="328"/>
      <c r="BH823" s="328"/>
      <c r="BI823" s="328"/>
      <c r="BJ823" s="328"/>
      <c r="BK823" s="328"/>
      <c r="BL823" s="328"/>
      <c r="BM823" s="328"/>
      <c r="BN823" s="328"/>
      <c r="BO823" s="328"/>
      <c r="BP823" s="328"/>
      <c r="BQ823" s="328"/>
      <c r="BR823" s="328"/>
      <c r="BS823" s="328"/>
      <c r="BT823" s="328"/>
      <c r="BU823" s="328"/>
      <c r="BV823" s="328"/>
      <c r="BW823" s="328"/>
      <c r="BX823" s="328"/>
      <c r="BY823" s="165"/>
      <c r="BZ823" s="165"/>
      <c r="CA823" s="165"/>
      <c r="CB823" s="165"/>
      <c r="CC823" s="165"/>
    </row>
    <row r="824" spans="1:84" s="1" customFormat="1" ht="10.5" customHeight="1" x14ac:dyDescent="0.2">
      <c r="A824" s="1576"/>
      <c r="B824" s="1571"/>
      <c r="C824" s="1472" t="s">
        <v>557</v>
      </c>
      <c r="D824" s="134" t="s">
        <v>116</v>
      </c>
      <c r="E824" s="64">
        <f>AF824*$AE824</f>
        <v>0</v>
      </c>
      <c r="F824" s="64">
        <f t="shared" ref="F824:AB824" si="1822">AG824*$AE824</f>
        <v>0</v>
      </c>
      <c r="G824" s="64">
        <f t="shared" si="1822"/>
        <v>0</v>
      </c>
      <c r="H824" s="424">
        <f t="shared" si="1822"/>
        <v>0</v>
      </c>
      <c r="I824" s="64">
        <f t="shared" si="1822"/>
        <v>0</v>
      </c>
      <c r="J824" s="64">
        <f t="shared" si="1822"/>
        <v>0</v>
      </c>
      <c r="K824" s="64">
        <f t="shared" si="1822"/>
        <v>0</v>
      </c>
      <c r="L824" s="64">
        <f t="shared" si="1822"/>
        <v>0</v>
      </c>
      <c r="M824" s="64">
        <f t="shared" si="1822"/>
        <v>0</v>
      </c>
      <c r="N824" s="424">
        <f t="shared" si="1822"/>
        <v>0</v>
      </c>
      <c r="O824" s="64">
        <f t="shared" si="1822"/>
        <v>0</v>
      </c>
      <c r="P824" s="64">
        <f t="shared" si="1822"/>
        <v>0</v>
      </c>
      <c r="Q824" s="64">
        <f t="shared" si="1822"/>
        <v>0</v>
      </c>
      <c r="R824" s="64">
        <f t="shared" si="1822"/>
        <v>0</v>
      </c>
      <c r="S824" s="64">
        <f t="shared" si="1822"/>
        <v>0</v>
      </c>
      <c r="T824" s="64">
        <f t="shared" si="1822"/>
        <v>0</v>
      </c>
      <c r="U824" s="64">
        <f t="shared" si="1822"/>
        <v>0</v>
      </c>
      <c r="V824" s="64">
        <f t="shared" si="1822"/>
        <v>0</v>
      </c>
      <c r="W824" s="64">
        <f t="shared" si="1822"/>
        <v>0</v>
      </c>
      <c r="X824" s="64">
        <f t="shared" si="1822"/>
        <v>0</v>
      </c>
      <c r="Y824" s="424">
        <f t="shared" si="1822"/>
        <v>0</v>
      </c>
      <c r="Z824" s="64">
        <f t="shared" si="1822"/>
        <v>0</v>
      </c>
      <c r="AA824" s="64">
        <f t="shared" si="1822"/>
        <v>0</v>
      </c>
      <c r="AB824" s="65">
        <f t="shared" si="1822"/>
        <v>0</v>
      </c>
      <c r="AC824" s="50">
        <f>SUM(E824:AB824)</f>
        <v>0</v>
      </c>
      <c r="AD824" s="53">
        <f>SUM(E825:AB825)</f>
        <v>0</v>
      </c>
      <c r="AE824" s="354">
        <v>1.8</v>
      </c>
      <c r="AF824" s="328">
        <v>0</v>
      </c>
      <c r="AG824" s="328">
        <v>0</v>
      </c>
      <c r="AH824" s="328">
        <v>0</v>
      </c>
      <c r="AI824" s="328">
        <v>0</v>
      </c>
      <c r="AJ824" s="328">
        <v>0</v>
      </c>
      <c r="AK824" s="328">
        <v>0</v>
      </c>
      <c r="AL824" s="328">
        <v>0</v>
      </c>
      <c r="AM824" s="328">
        <v>0</v>
      </c>
      <c r="AN824" s="328">
        <v>0</v>
      </c>
      <c r="AO824" s="328">
        <v>0</v>
      </c>
      <c r="AP824" s="328">
        <v>0</v>
      </c>
      <c r="AQ824" s="328">
        <v>0</v>
      </c>
      <c r="AR824" s="328">
        <v>0</v>
      </c>
      <c r="AS824" s="328">
        <v>0</v>
      </c>
      <c r="AT824" s="328">
        <v>0</v>
      </c>
      <c r="AU824" s="328">
        <v>0</v>
      </c>
      <c r="AV824" s="328">
        <v>0</v>
      </c>
      <c r="AW824" s="328">
        <v>0</v>
      </c>
      <c r="AX824" s="328">
        <v>0</v>
      </c>
      <c r="AY824" s="328">
        <v>0</v>
      </c>
      <c r="AZ824" s="328">
        <v>0</v>
      </c>
      <c r="BA824" s="328">
        <v>0</v>
      </c>
      <c r="BB824" s="328">
        <v>0</v>
      </c>
      <c r="BC824" s="328">
        <v>0</v>
      </c>
      <c r="BD824" s="328"/>
      <c r="BE824" s="328"/>
      <c r="BF824" s="328"/>
      <c r="BG824" s="328"/>
      <c r="BH824" s="328"/>
      <c r="BI824" s="328"/>
      <c r="BJ824" s="328"/>
      <c r="BK824" s="328"/>
      <c r="BL824" s="328"/>
      <c r="BM824" s="328"/>
      <c r="BN824" s="328"/>
      <c r="BO824" s="328"/>
      <c r="BP824" s="328"/>
      <c r="BQ824" s="328"/>
      <c r="BR824" s="328"/>
      <c r="BS824" s="328"/>
      <c r="BT824" s="328"/>
      <c r="BU824" s="328"/>
      <c r="BV824" s="328"/>
      <c r="BW824" s="328"/>
      <c r="BX824" s="328"/>
      <c r="BY824" s="165"/>
      <c r="BZ824" s="165"/>
      <c r="CA824" s="165"/>
      <c r="CB824" s="165"/>
      <c r="CC824" s="165"/>
    </row>
    <row r="825" spans="1:84" s="1" customFormat="1" ht="10.5" customHeight="1" x14ac:dyDescent="0.2">
      <c r="A825" s="1576"/>
      <c r="B825" s="1571"/>
      <c r="C825" s="1472" t="s">
        <v>557</v>
      </c>
      <c r="D825" s="134" t="s">
        <v>117</v>
      </c>
      <c r="E825" s="64">
        <f>AF825*$AE824</f>
        <v>0</v>
      </c>
      <c r="F825" s="51">
        <f t="shared" ref="F825:AB825" si="1823">AG825*$AE824</f>
        <v>0</v>
      </c>
      <c r="G825" s="51">
        <f t="shared" si="1823"/>
        <v>0</v>
      </c>
      <c r="H825" s="334">
        <f t="shared" si="1823"/>
        <v>0</v>
      </c>
      <c r="I825" s="51">
        <f t="shared" si="1823"/>
        <v>0</v>
      </c>
      <c r="J825" s="51">
        <f t="shared" si="1823"/>
        <v>0</v>
      </c>
      <c r="K825" s="51">
        <f t="shared" si="1823"/>
        <v>0</v>
      </c>
      <c r="L825" s="51">
        <f t="shared" si="1823"/>
        <v>0</v>
      </c>
      <c r="M825" s="51">
        <f t="shared" si="1823"/>
        <v>0</v>
      </c>
      <c r="N825" s="334">
        <f t="shared" si="1823"/>
        <v>0</v>
      </c>
      <c r="O825" s="51">
        <f t="shared" si="1823"/>
        <v>0</v>
      </c>
      <c r="P825" s="51">
        <f t="shared" si="1823"/>
        <v>0</v>
      </c>
      <c r="Q825" s="51">
        <f t="shared" si="1823"/>
        <v>0</v>
      </c>
      <c r="R825" s="51">
        <f t="shared" si="1823"/>
        <v>0</v>
      </c>
      <c r="S825" s="51">
        <f t="shared" si="1823"/>
        <v>0</v>
      </c>
      <c r="T825" s="51">
        <f t="shared" si="1823"/>
        <v>0</v>
      </c>
      <c r="U825" s="51">
        <f t="shared" si="1823"/>
        <v>0</v>
      </c>
      <c r="V825" s="51">
        <f t="shared" si="1823"/>
        <v>0</v>
      </c>
      <c r="W825" s="51">
        <f t="shared" si="1823"/>
        <v>0</v>
      </c>
      <c r="X825" s="51">
        <f t="shared" si="1823"/>
        <v>0</v>
      </c>
      <c r="Y825" s="334">
        <f t="shared" si="1823"/>
        <v>0</v>
      </c>
      <c r="Z825" s="51">
        <f t="shared" si="1823"/>
        <v>0</v>
      </c>
      <c r="AA825" s="51">
        <f t="shared" si="1823"/>
        <v>0</v>
      </c>
      <c r="AB825" s="52">
        <f t="shared" si="1823"/>
        <v>0</v>
      </c>
      <c r="AC825" s="496"/>
      <c r="AD825" s="354"/>
      <c r="AE825" s="354"/>
      <c r="AF825" s="328">
        <v>0</v>
      </c>
      <c r="AG825" s="328">
        <v>0</v>
      </c>
      <c r="AH825" s="328">
        <v>0</v>
      </c>
      <c r="AI825" s="328">
        <v>0</v>
      </c>
      <c r="AJ825" s="328">
        <v>0</v>
      </c>
      <c r="AK825" s="328">
        <v>0</v>
      </c>
      <c r="AL825" s="328">
        <v>0</v>
      </c>
      <c r="AM825" s="328">
        <v>0</v>
      </c>
      <c r="AN825" s="328">
        <v>0</v>
      </c>
      <c r="AO825" s="328">
        <v>0</v>
      </c>
      <c r="AP825" s="328">
        <v>0</v>
      </c>
      <c r="AQ825" s="328">
        <v>0</v>
      </c>
      <c r="AR825" s="328">
        <v>0</v>
      </c>
      <c r="AS825" s="328">
        <v>0</v>
      </c>
      <c r="AT825" s="328">
        <v>0</v>
      </c>
      <c r="AU825" s="328">
        <v>0</v>
      </c>
      <c r="AV825" s="328">
        <v>0</v>
      </c>
      <c r="AW825" s="328">
        <v>0</v>
      </c>
      <c r="AX825" s="328">
        <v>0</v>
      </c>
      <c r="AY825" s="328">
        <v>0</v>
      </c>
      <c r="AZ825" s="328">
        <v>0</v>
      </c>
      <c r="BA825" s="328">
        <v>0</v>
      </c>
      <c r="BB825" s="328">
        <v>0</v>
      </c>
      <c r="BC825" s="328">
        <v>0</v>
      </c>
      <c r="BD825" s="328"/>
      <c r="BE825" s="328"/>
      <c r="BF825" s="328"/>
      <c r="BG825" s="328"/>
      <c r="BH825" s="328"/>
      <c r="BI825" s="328"/>
      <c r="BJ825" s="328"/>
      <c r="BK825" s="328"/>
      <c r="BL825" s="328"/>
      <c r="BM825" s="328"/>
      <c r="BN825" s="328"/>
      <c r="BO825" s="328"/>
      <c r="BP825" s="328"/>
      <c r="BQ825" s="328"/>
      <c r="BR825" s="328"/>
      <c r="BS825" s="328"/>
      <c r="BT825" s="328"/>
      <c r="BU825" s="328"/>
      <c r="BV825" s="328"/>
      <c r="BW825" s="328"/>
      <c r="BX825" s="328"/>
      <c r="BY825" s="165"/>
      <c r="BZ825" s="165"/>
      <c r="CA825" s="165"/>
      <c r="CB825" s="165"/>
      <c r="CC825" s="165"/>
    </row>
    <row r="826" spans="1:84" s="1" customFormat="1" ht="10.5" customHeight="1" thickBot="1" x14ac:dyDescent="0.25">
      <c r="A826" s="1577"/>
      <c r="B826" s="1572"/>
      <c r="C826" s="779"/>
      <c r="D826" s="239" t="s">
        <v>41</v>
      </c>
      <c r="E826" s="55" t="e">
        <f t="shared" ref="E826:AB826" si="1824">E825/E824</f>
        <v>#DIV/0!</v>
      </c>
      <c r="F826" s="55" t="e">
        <f t="shared" si="1824"/>
        <v>#DIV/0!</v>
      </c>
      <c r="G826" s="55" t="e">
        <f t="shared" si="1824"/>
        <v>#DIV/0!</v>
      </c>
      <c r="H826" s="368" t="e">
        <f t="shared" si="1824"/>
        <v>#DIV/0!</v>
      </c>
      <c r="I826" s="55" t="e">
        <f t="shared" si="1824"/>
        <v>#DIV/0!</v>
      </c>
      <c r="J826" s="55" t="e">
        <f t="shared" si="1824"/>
        <v>#DIV/0!</v>
      </c>
      <c r="K826" s="55" t="e">
        <f t="shared" si="1824"/>
        <v>#DIV/0!</v>
      </c>
      <c r="L826" s="55" t="e">
        <f t="shared" si="1824"/>
        <v>#DIV/0!</v>
      </c>
      <c r="M826" s="55" t="e">
        <f t="shared" si="1824"/>
        <v>#DIV/0!</v>
      </c>
      <c r="N826" s="368" t="e">
        <f t="shared" si="1824"/>
        <v>#DIV/0!</v>
      </c>
      <c r="O826" s="55" t="e">
        <f t="shared" si="1824"/>
        <v>#DIV/0!</v>
      </c>
      <c r="P826" s="55" t="e">
        <f t="shared" si="1824"/>
        <v>#DIV/0!</v>
      </c>
      <c r="Q826" s="55" t="e">
        <f t="shared" si="1824"/>
        <v>#DIV/0!</v>
      </c>
      <c r="R826" s="55" t="e">
        <f t="shared" si="1824"/>
        <v>#DIV/0!</v>
      </c>
      <c r="S826" s="55" t="e">
        <f t="shared" si="1824"/>
        <v>#DIV/0!</v>
      </c>
      <c r="T826" s="55" t="e">
        <f t="shared" si="1824"/>
        <v>#DIV/0!</v>
      </c>
      <c r="U826" s="55" t="e">
        <f t="shared" si="1824"/>
        <v>#DIV/0!</v>
      </c>
      <c r="V826" s="55" t="e">
        <f t="shared" si="1824"/>
        <v>#DIV/0!</v>
      </c>
      <c r="W826" s="55" t="e">
        <f t="shared" si="1824"/>
        <v>#DIV/0!</v>
      </c>
      <c r="X826" s="55" t="e">
        <f t="shared" si="1824"/>
        <v>#DIV/0!</v>
      </c>
      <c r="Y826" s="368" t="e">
        <f t="shared" si="1824"/>
        <v>#DIV/0!</v>
      </c>
      <c r="Z826" s="55" t="e">
        <f t="shared" si="1824"/>
        <v>#DIV/0!</v>
      </c>
      <c r="AA826" s="55" t="e">
        <f t="shared" si="1824"/>
        <v>#DIV/0!</v>
      </c>
      <c r="AB826" s="56" t="e">
        <f t="shared" si="1824"/>
        <v>#DIV/0!</v>
      </c>
      <c r="AC826" s="496"/>
      <c r="AD826" s="354"/>
      <c r="AE826" s="354"/>
      <c r="AF826" s="328"/>
      <c r="AG826" s="328"/>
      <c r="AH826" s="328"/>
      <c r="AI826" s="328"/>
      <c r="AJ826" s="328"/>
      <c r="AK826" s="328"/>
      <c r="AL826" s="328"/>
      <c r="AM826" s="328"/>
      <c r="AN826" s="328"/>
      <c r="AO826" s="328"/>
      <c r="AP826" s="328"/>
      <c r="AQ826" s="328"/>
      <c r="AR826" s="328"/>
      <c r="AS826" s="328"/>
      <c r="AT826" s="328"/>
      <c r="AU826" s="328"/>
      <c r="AV826" s="328"/>
      <c r="AW826" s="328"/>
      <c r="AX826" s="328"/>
      <c r="AY826" s="328"/>
      <c r="AZ826" s="328"/>
      <c r="BA826" s="328"/>
      <c r="BB826" s="328"/>
      <c r="BC826" s="328"/>
      <c r="BD826" s="328"/>
      <c r="BE826" s="328"/>
      <c r="BF826" s="328"/>
      <c r="BG826" s="328"/>
      <c r="BH826" s="328"/>
      <c r="BI826" s="328"/>
      <c r="BJ826" s="328"/>
      <c r="BK826" s="328"/>
      <c r="BL826" s="328"/>
      <c r="BM826" s="328"/>
      <c r="BN826" s="328"/>
      <c r="BO826" s="328"/>
      <c r="BP826" s="328"/>
      <c r="BQ826" s="328"/>
      <c r="BR826" s="328"/>
      <c r="BS826" s="328"/>
      <c r="BT826" s="328"/>
      <c r="BU826" s="328"/>
      <c r="BV826" s="328"/>
      <c r="BW826" s="328"/>
      <c r="BX826" s="328"/>
      <c r="BY826" s="165"/>
      <c r="BZ826" s="165"/>
      <c r="CA826" s="165"/>
      <c r="CB826" s="165"/>
      <c r="CC826" s="165"/>
    </row>
    <row r="827" spans="1:84" s="1" customFormat="1" ht="10.5" customHeight="1" x14ac:dyDescent="0.2">
      <c r="A827" s="1575" t="s">
        <v>95</v>
      </c>
      <c r="B827" s="1570" t="s">
        <v>806</v>
      </c>
      <c r="C827" s="1119"/>
      <c r="D827" s="1203"/>
      <c r="E827" s="1500"/>
      <c r="F827" s="79"/>
      <c r="G827" s="79"/>
      <c r="H827" s="367"/>
      <c r="I827" s="82"/>
      <c r="J827" s="82"/>
      <c r="K827" s="82"/>
      <c r="L827" s="82"/>
      <c r="M827" s="82"/>
      <c r="N827" s="367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367"/>
      <c r="Z827" s="82"/>
      <c r="AA827" s="82"/>
      <c r="AB827" s="188"/>
      <c r="AC827" s="412" t="s">
        <v>115</v>
      </c>
      <c r="AD827" s="53">
        <f>AD829/AC829</f>
        <v>0.61635021287614655</v>
      </c>
      <c r="AE827" s="354"/>
      <c r="AF827" s="328"/>
      <c r="AG827" s="328"/>
      <c r="AH827" s="328"/>
      <c r="AI827" s="328"/>
      <c r="AJ827" s="328"/>
      <c r="AK827" s="328"/>
      <c r="AL827" s="328"/>
      <c r="AM827" s="328"/>
      <c r="AN827" s="328"/>
      <c r="AO827" s="328"/>
      <c r="AP827" s="328"/>
      <c r="AQ827" s="328"/>
      <c r="AR827" s="328"/>
      <c r="AS827" s="328"/>
      <c r="AT827" s="328"/>
      <c r="AU827" s="328"/>
      <c r="AV827" s="328"/>
      <c r="AW827" s="328"/>
      <c r="AX827" s="328"/>
      <c r="AY827" s="328"/>
      <c r="AZ827" s="328"/>
      <c r="BA827" s="328"/>
      <c r="BB827" s="328"/>
      <c r="BC827" s="328"/>
      <c r="BD827" s="328"/>
      <c r="BE827" s="328"/>
      <c r="BF827" s="328"/>
      <c r="BG827" s="328"/>
      <c r="BH827" s="328"/>
      <c r="BI827" s="328"/>
      <c r="BJ827" s="328"/>
      <c r="BK827" s="328"/>
      <c r="BL827" s="328"/>
      <c r="BM827" s="328"/>
      <c r="BN827" s="328"/>
      <c r="BO827" s="328"/>
      <c r="BP827" s="328"/>
      <c r="BQ827" s="328"/>
      <c r="BR827" s="328"/>
      <c r="BS827" s="328"/>
      <c r="BT827" s="328"/>
      <c r="BU827" s="328"/>
      <c r="BV827" s="328"/>
      <c r="BW827" s="328"/>
      <c r="BX827" s="328"/>
      <c r="BY827" s="165"/>
      <c r="BZ827" s="165"/>
      <c r="CA827" s="165"/>
      <c r="CB827" s="165"/>
      <c r="CC827" s="165"/>
    </row>
    <row r="828" spans="1:84" s="1" customFormat="1" ht="10.5" customHeight="1" x14ac:dyDescent="0.2">
      <c r="A828" s="1576"/>
      <c r="B828" s="1571"/>
      <c r="C828" s="1472" t="s">
        <v>129</v>
      </c>
      <c r="D828" s="134" t="s">
        <v>33</v>
      </c>
      <c r="E828" s="107">
        <f>ROUND(SQRT(E829^2+E830^2)*1000/(1.73*E786),0)</f>
        <v>65</v>
      </c>
      <c r="F828" s="107">
        <f t="shared" ref="F828:AB828" si="1825">ROUND(SQRT(F829^2+F830^2)*1000/(1.73*F786),0)</f>
        <v>65</v>
      </c>
      <c r="G828" s="107">
        <f t="shared" si="1825"/>
        <v>65</v>
      </c>
      <c r="H828" s="353">
        <f t="shared" si="1825"/>
        <v>65</v>
      </c>
      <c r="I828" s="107">
        <f>ROUND(SQRT(I829^2+I830^2)*1000/(1.73*I786),0)</f>
        <v>65</v>
      </c>
      <c r="J828" s="107">
        <f t="shared" si="1825"/>
        <v>66</v>
      </c>
      <c r="K828" s="107">
        <f t="shared" si="1825"/>
        <v>65</v>
      </c>
      <c r="L828" s="107">
        <f t="shared" si="1825"/>
        <v>65</v>
      </c>
      <c r="M828" s="107">
        <f t="shared" si="1825"/>
        <v>65</v>
      </c>
      <c r="N828" s="353">
        <f t="shared" si="1825"/>
        <v>65</v>
      </c>
      <c r="O828" s="107">
        <f t="shared" si="1825"/>
        <v>65</v>
      </c>
      <c r="P828" s="107">
        <f t="shared" si="1825"/>
        <v>65</v>
      </c>
      <c r="Q828" s="107">
        <f t="shared" si="1825"/>
        <v>65</v>
      </c>
      <c r="R828" s="107">
        <f t="shared" si="1825"/>
        <v>65</v>
      </c>
      <c r="S828" s="107">
        <f t="shared" si="1825"/>
        <v>65</v>
      </c>
      <c r="T828" s="107">
        <f t="shared" si="1825"/>
        <v>65</v>
      </c>
      <c r="U828" s="107">
        <f t="shared" si="1825"/>
        <v>66</v>
      </c>
      <c r="V828" s="107">
        <f t="shared" si="1825"/>
        <v>65</v>
      </c>
      <c r="W828" s="107">
        <f t="shared" si="1825"/>
        <v>65</v>
      </c>
      <c r="X828" s="107">
        <f t="shared" si="1825"/>
        <v>65</v>
      </c>
      <c r="Y828" s="353">
        <f t="shared" si="1825"/>
        <v>65</v>
      </c>
      <c r="Z828" s="107">
        <f t="shared" si="1825"/>
        <v>65</v>
      </c>
      <c r="AA828" s="107">
        <f t="shared" si="1825"/>
        <v>65</v>
      </c>
      <c r="AB828" s="108">
        <f t="shared" si="1825"/>
        <v>65</v>
      </c>
      <c r="AC828" s="333"/>
      <c r="AD828" s="180"/>
      <c r="AE828" s="354"/>
      <c r="AF828" s="328"/>
      <c r="AG828" s="328"/>
      <c r="AH828" s="328"/>
      <c r="AI828" s="328"/>
      <c r="AJ828" s="328"/>
      <c r="AK828" s="328"/>
      <c r="AL828" s="328"/>
      <c r="AM828" s="328"/>
      <c r="AN828" s="328"/>
      <c r="AO828" s="328"/>
      <c r="AP828" s="328"/>
      <c r="AQ828" s="328"/>
      <c r="AR828" s="328"/>
      <c r="AS828" s="328"/>
      <c r="AT828" s="328"/>
      <c r="AU828" s="328"/>
      <c r="AV828" s="328"/>
      <c r="AW828" s="328"/>
      <c r="AX828" s="328"/>
      <c r="AY828" s="328"/>
      <c r="AZ828" s="328"/>
      <c r="BA828" s="328"/>
      <c r="BB828" s="328"/>
      <c r="BC828" s="328"/>
      <c r="BD828" s="328"/>
      <c r="BE828" s="328"/>
      <c r="BF828" s="328"/>
      <c r="BG828" s="328"/>
      <c r="BH828" s="328"/>
      <c r="BI828" s="328"/>
      <c r="BJ828" s="328"/>
      <c r="BK828" s="328"/>
      <c r="BL828" s="328"/>
      <c r="BM828" s="328"/>
      <c r="BN828" s="328"/>
      <c r="BO828" s="328"/>
      <c r="BP828" s="328"/>
      <c r="BQ828" s="328"/>
      <c r="BR828" s="328"/>
      <c r="BS828" s="328"/>
      <c r="BT828" s="328"/>
      <c r="BU828" s="328"/>
      <c r="BV828" s="328"/>
      <c r="BW828" s="328"/>
      <c r="BX828" s="328"/>
      <c r="BY828" s="165"/>
      <c r="BZ828" s="165"/>
      <c r="CA828" s="165"/>
      <c r="CB828" s="165"/>
      <c r="CC828" s="165"/>
    </row>
    <row r="829" spans="1:84" s="1" customFormat="1" ht="10.5" customHeight="1" x14ac:dyDescent="0.2">
      <c r="A829" s="1576"/>
      <c r="B829" s="1571"/>
      <c r="C829" s="1472" t="s">
        <v>557</v>
      </c>
      <c r="D829" s="134" t="s">
        <v>116</v>
      </c>
      <c r="E829" s="64">
        <f>AF829*$AE829</f>
        <v>0.62257499999999999</v>
      </c>
      <c r="F829" s="64">
        <f t="shared" ref="F829:AB829" si="1826">AG829*$AE829</f>
        <v>0.62275500000000006</v>
      </c>
      <c r="G829" s="64">
        <f t="shared" si="1826"/>
        <v>0.62270999999999999</v>
      </c>
      <c r="H829" s="424">
        <f t="shared" si="1826"/>
        <v>0.62261999999999995</v>
      </c>
      <c r="I829" s="64">
        <f t="shared" si="1826"/>
        <v>0.62266500000000002</v>
      </c>
      <c r="J829" s="64">
        <f t="shared" si="1826"/>
        <v>0.62275500000000006</v>
      </c>
      <c r="K829" s="64">
        <f t="shared" si="1826"/>
        <v>0.62261999999999995</v>
      </c>
      <c r="L829" s="64">
        <f t="shared" si="1826"/>
        <v>0.62253000000000003</v>
      </c>
      <c r="M829" s="64">
        <f t="shared" si="1826"/>
        <v>0.62297999999999998</v>
      </c>
      <c r="N829" s="424">
        <f t="shared" si="1826"/>
        <v>0.62297999999999998</v>
      </c>
      <c r="O829" s="64">
        <f t="shared" si="1826"/>
        <v>0.62253000000000003</v>
      </c>
      <c r="P829" s="64">
        <f t="shared" si="1826"/>
        <v>0.62248499999999996</v>
      </c>
      <c r="Q829" s="64">
        <f t="shared" si="1826"/>
        <v>0.622305</v>
      </c>
      <c r="R829" s="64">
        <f t="shared" si="1826"/>
        <v>0.62275500000000006</v>
      </c>
      <c r="S829" s="64">
        <f t="shared" si="1826"/>
        <v>0.62266500000000002</v>
      </c>
      <c r="T829" s="64">
        <f t="shared" si="1826"/>
        <v>0.62194499999999997</v>
      </c>
      <c r="U829" s="64">
        <f t="shared" si="1826"/>
        <v>0.62239500000000003</v>
      </c>
      <c r="V829" s="64">
        <f t="shared" si="1826"/>
        <v>0.62311500000000009</v>
      </c>
      <c r="W829" s="64">
        <f t="shared" si="1826"/>
        <v>0.62361</v>
      </c>
      <c r="X829" s="64">
        <f t="shared" si="1826"/>
        <v>0.62334000000000001</v>
      </c>
      <c r="Y829" s="424">
        <f t="shared" si="1826"/>
        <v>0.62284500000000009</v>
      </c>
      <c r="Z829" s="64">
        <f t="shared" si="1826"/>
        <v>0.62243999999999999</v>
      </c>
      <c r="AA829" s="64">
        <f t="shared" si="1826"/>
        <v>0.62266500000000014</v>
      </c>
      <c r="AB829" s="65">
        <f t="shared" si="1826"/>
        <v>0.62302500000000005</v>
      </c>
      <c r="AC829" s="50">
        <f>SUM(E829:AB829)</f>
        <v>14.945309999999999</v>
      </c>
      <c r="AD829" s="53">
        <f>SUM(E830:AB830)</f>
        <v>9.211545000000001</v>
      </c>
      <c r="AE829" s="354">
        <v>0.9</v>
      </c>
      <c r="AF829">
        <v>0.69174999999999998</v>
      </c>
      <c r="AG829">
        <v>0.69195000000000007</v>
      </c>
      <c r="AH829">
        <v>0.69189999999999996</v>
      </c>
      <c r="AI829">
        <v>0.69179999999999997</v>
      </c>
      <c r="AJ829">
        <v>0.69184999999999997</v>
      </c>
      <c r="AK829">
        <v>0.69195000000000007</v>
      </c>
      <c r="AL829">
        <v>0.69179999999999997</v>
      </c>
      <c r="AM829">
        <v>0.69169999999999998</v>
      </c>
      <c r="AN829">
        <v>0.69219999999999993</v>
      </c>
      <c r="AO829">
        <v>0.69219999999999993</v>
      </c>
      <c r="AP829">
        <v>0.69169999999999998</v>
      </c>
      <c r="AQ829">
        <v>0.69164999999999999</v>
      </c>
      <c r="AR829">
        <v>0.69145000000000001</v>
      </c>
      <c r="AS829">
        <v>0.69195000000000007</v>
      </c>
      <c r="AT829">
        <v>0.69184999999999997</v>
      </c>
      <c r="AU829">
        <v>0.69104999999999994</v>
      </c>
      <c r="AV829">
        <v>0.69155</v>
      </c>
      <c r="AW829">
        <v>0.69235000000000002</v>
      </c>
      <c r="AX829">
        <v>0.69289999999999996</v>
      </c>
      <c r="AY829">
        <v>0.69259999999999999</v>
      </c>
      <c r="AZ829">
        <v>0.69205000000000005</v>
      </c>
      <c r="BA829">
        <v>0.69159999999999999</v>
      </c>
      <c r="BB829">
        <v>0.69185000000000008</v>
      </c>
      <c r="BC829">
        <v>0.69225000000000003</v>
      </c>
      <c r="BD829" s="328"/>
      <c r="BE829" s="328"/>
      <c r="BF829" s="328"/>
      <c r="BG829" s="328"/>
      <c r="BH829" s="328"/>
      <c r="BI829" s="328"/>
      <c r="BJ829" s="328"/>
      <c r="BK829" s="328"/>
      <c r="BL829" s="328"/>
      <c r="BM829" s="328"/>
      <c r="BN829" s="328"/>
      <c r="BO829" s="328"/>
      <c r="BP829" s="328"/>
      <c r="BQ829" s="328"/>
      <c r="BR829" s="328"/>
      <c r="BS829" s="328"/>
      <c r="BT829" s="328"/>
      <c r="BU829" s="328"/>
      <c r="BV829" s="328"/>
      <c r="BW829" s="328"/>
      <c r="BX829" s="328"/>
      <c r="BY829" s="165"/>
      <c r="BZ829" s="165"/>
      <c r="CA829" s="165"/>
      <c r="CB829" s="165"/>
      <c r="CC829" s="165"/>
    </row>
    <row r="830" spans="1:84" s="1" customFormat="1" ht="10.5" customHeight="1" x14ac:dyDescent="0.2">
      <c r="A830" s="1576"/>
      <c r="B830" s="1571"/>
      <c r="C830" s="1472" t="s">
        <v>557</v>
      </c>
      <c r="D830" s="134" t="s">
        <v>117</v>
      </c>
      <c r="E830" s="64">
        <f>AF830*$AE829</f>
        <v>0.38861999999999997</v>
      </c>
      <c r="F830" s="51">
        <f t="shared" ref="F830:AB830" si="1827">AG830*$AE829</f>
        <v>0.38677499999999998</v>
      </c>
      <c r="G830" s="51">
        <f t="shared" si="1827"/>
        <v>0.38493000000000005</v>
      </c>
      <c r="H830" s="334">
        <f t="shared" si="1827"/>
        <v>0.38375999999999999</v>
      </c>
      <c r="I830" s="51">
        <f t="shared" si="1827"/>
        <v>0.38402999999999998</v>
      </c>
      <c r="J830" s="51">
        <f t="shared" si="1827"/>
        <v>0.38299499999999997</v>
      </c>
      <c r="K830" s="51">
        <f t="shared" si="1827"/>
        <v>0.38272500000000004</v>
      </c>
      <c r="L830" s="51">
        <f t="shared" si="1827"/>
        <v>0.38394</v>
      </c>
      <c r="M830" s="51">
        <f t="shared" si="1827"/>
        <v>0.38443500000000003</v>
      </c>
      <c r="N830" s="334">
        <f t="shared" si="1827"/>
        <v>0.38767499999999999</v>
      </c>
      <c r="O830" s="51">
        <f t="shared" si="1827"/>
        <v>0.38641500000000001</v>
      </c>
      <c r="P830" s="51">
        <f t="shared" si="1827"/>
        <v>0.38708999999999999</v>
      </c>
      <c r="Q830" s="51">
        <f t="shared" si="1827"/>
        <v>0.38686500000000001</v>
      </c>
      <c r="R830" s="51">
        <f t="shared" si="1827"/>
        <v>0.38461500000000004</v>
      </c>
      <c r="S830" s="51">
        <f t="shared" si="1827"/>
        <v>0.38277</v>
      </c>
      <c r="T830" s="51">
        <f t="shared" si="1827"/>
        <v>0.38056499999999999</v>
      </c>
      <c r="U830" s="51">
        <f t="shared" si="1827"/>
        <v>0.380025</v>
      </c>
      <c r="V830" s="51">
        <f t="shared" si="1827"/>
        <v>0.38079000000000002</v>
      </c>
      <c r="W830" s="51">
        <f t="shared" si="1827"/>
        <v>0.38092500000000001</v>
      </c>
      <c r="X830" s="51">
        <f t="shared" si="1827"/>
        <v>0.38178000000000001</v>
      </c>
      <c r="Y830" s="334">
        <f t="shared" si="1827"/>
        <v>0.38196000000000002</v>
      </c>
      <c r="Z830" s="51">
        <f t="shared" si="1827"/>
        <v>0.38151000000000002</v>
      </c>
      <c r="AA830" s="51">
        <f t="shared" si="1827"/>
        <v>0.38344500000000004</v>
      </c>
      <c r="AB830" s="52">
        <f t="shared" si="1827"/>
        <v>0.382905</v>
      </c>
      <c r="AC830" s="496"/>
      <c r="AD830" s="354"/>
      <c r="AE830" s="354"/>
      <c r="AF830">
        <v>0.43179999999999996</v>
      </c>
      <c r="AG830">
        <v>0.42974999999999997</v>
      </c>
      <c r="AH830">
        <v>0.42770000000000002</v>
      </c>
      <c r="AI830">
        <v>0.4264</v>
      </c>
      <c r="AJ830">
        <v>0.42669999999999997</v>
      </c>
      <c r="AK830">
        <v>0.42554999999999998</v>
      </c>
      <c r="AL830">
        <v>0.42525000000000002</v>
      </c>
      <c r="AM830">
        <v>0.42659999999999998</v>
      </c>
      <c r="AN830">
        <v>0.42715000000000003</v>
      </c>
      <c r="AO830">
        <v>0.43074999999999997</v>
      </c>
      <c r="AP830">
        <v>0.42935000000000001</v>
      </c>
      <c r="AQ830">
        <v>0.43009999999999998</v>
      </c>
      <c r="AR830">
        <v>0.42985000000000001</v>
      </c>
      <c r="AS830">
        <v>0.42735000000000001</v>
      </c>
      <c r="AT830">
        <v>0.42530000000000001</v>
      </c>
      <c r="AU830">
        <v>0.42285</v>
      </c>
      <c r="AV830">
        <v>0.42225000000000001</v>
      </c>
      <c r="AW830">
        <v>0.42310000000000003</v>
      </c>
      <c r="AX830">
        <v>0.42325000000000002</v>
      </c>
      <c r="AY830">
        <v>0.42420000000000002</v>
      </c>
      <c r="AZ830">
        <v>0.4244</v>
      </c>
      <c r="BA830">
        <v>0.4239</v>
      </c>
      <c r="BB830">
        <v>0.42605000000000004</v>
      </c>
      <c r="BC830">
        <v>0.42544999999999999</v>
      </c>
      <c r="BD830" s="328"/>
      <c r="BE830" s="328"/>
      <c r="BF830" s="328"/>
      <c r="BG830" s="328"/>
      <c r="BH830" s="328"/>
      <c r="BI830" s="328"/>
      <c r="BJ830" s="328"/>
      <c r="BK830" s="328"/>
      <c r="BL830" s="328"/>
      <c r="BM830" s="328"/>
      <c r="BN830" s="328"/>
      <c r="BO830" s="328"/>
      <c r="BP830" s="328"/>
      <c r="BQ830" s="328"/>
      <c r="BR830" s="328"/>
      <c r="BS830" s="328"/>
      <c r="BT830" s="328"/>
      <c r="BU830" s="328"/>
      <c r="BV830" s="328"/>
      <c r="BW830" s="328"/>
      <c r="BX830" s="328"/>
      <c r="BY830" s="165"/>
      <c r="BZ830" s="165"/>
      <c r="CA830" s="165"/>
      <c r="CB830" s="165"/>
      <c r="CC830" s="165"/>
    </row>
    <row r="831" spans="1:84" s="1" customFormat="1" ht="10.5" customHeight="1" thickBot="1" x14ac:dyDescent="0.25">
      <c r="A831" s="1577"/>
      <c r="B831" s="1572"/>
      <c r="C831" s="779"/>
      <c r="D831" s="239" t="s">
        <v>41</v>
      </c>
      <c r="E831" s="55">
        <f t="shared" ref="E831:AB831" si="1828">E830/E829</f>
        <v>0.62421395012649072</v>
      </c>
      <c r="F831" s="55">
        <f t="shared" si="1828"/>
        <v>0.62107088662475607</v>
      </c>
      <c r="G831" s="55">
        <f t="shared" si="1828"/>
        <v>0.61815291227055946</v>
      </c>
      <c r="H831" s="368">
        <f t="shared" si="1828"/>
        <v>0.61636311072564332</v>
      </c>
      <c r="I831" s="55">
        <f t="shared" si="1828"/>
        <v>0.61675218616752181</v>
      </c>
      <c r="J831" s="55">
        <f t="shared" si="1828"/>
        <v>0.61500108389334485</v>
      </c>
      <c r="K831" s="55">
        <f t="shared" si="1828"/>
        <v>0.61470078057241984</v>
      </c>
      <c r="L831" s="55">
        <f t="shared" si="1828"/>
        <v>0.61674136186207895</v>
      </c>
      <c r="M831" s="55">
        <f t="shared" si="1828"/>
        <v>0.61709043629008964</v>
      </c>
      <c r="N831" s="368">
        <f t="shared" si="1828"/>
        <v>0.62229124530482516</v>
      </c>
      <c r="O831" s="55">
        <f t="shared" si="1828"/>
        <v>0.62071707387595776</v>
      </c>
      <c r="P831" s="55">
        <f t="shared" si="1828"/>
        <v>0.62184630954962772</v>
      </c>
      <c r="Q831" s="55">
        <f t="shared" si="1828"/>
        <v>0.62166461783209204</v>
      </c>
      <c r="R831" s="55">
        <f t="shared" si="1828"/>
        <v>0.61760242792109254</v>
      </c>
      <c r="S831" s="55">
        <f t="shared" si="1828"/>
        <v>0.61472862614728618</v>
      </c>
      <c r="T831" s="55">
        <f t="shared" si="1828"/>
        <v>0.61189494247883658</v>
      </c>
      <c r="U831" s="55">
        <f t="shared" si="1828"/>
        <v>0.61058491793796543</v>
      </c>
      <c r="V831" s="55">
        <f t="shared" si="1828"/>
        <v>0.611107099010616</v>
      </c>
      <c r="W831" s="55">
        <f t="shared" si="1828"/>
        <v>0.61083850483475255</v>
      </c>
      <c r="X831" s="55">
        <f t="shared" si="1828"/>
        <v>0.61247473289055732</v>
      </c>
      <c r="Y831" s="368">
        <f t="shared" si="1828"/>
        <v>0.61325048768152579</v>
      </c>
      <c r="Z831" s="55">
        <f t="shared" si="1828"/>
        <v>0.61292654713707351</v>
      </c>
      <c r="AA831" s="55">
        <f t="shared" si="1828"/>
        <v>0.61581267615812674</v>
      </c>
      <c r="AB831" s="56">
        <f t="shared" si="1828"/>
        <v>0.61459010473094977</v>
      </c>
      <c r="AC831" s="496"/>
      <c r="AD831" s="354"/>
      <c r="AE831" s="354"/>
      <c r="AF831" s="328"/>
      <c r="AG831" s="328"/>
      <c r="AH831" s="328"/>
      <c r="AI831" s="328"/>
      <c r="AJ831" s="328"/>
      <c r="AK831" s="328"/>
      <c r="AL831" s="328"/>
      <c r="AM831" s="328"/>
      <c r="AN831" s="328"/>
      <c r="AO831" s="328"/>
      <c r="AP831" s="328"/>
      <c r="AQ831" s="328"/>
      <c r="AR831" s="328"/>
      <c r="AS831" s="328"/>
      <c r="AT831" s="328"/>
      <c r="AU831" s="328"/>
      <c r="AV831" s="328"/>
      <c r="AW831" s="328"/>
      <c r="AX831" s="328"/>
      <c r="AY831" s="328"/>
      <c r="AZ831" s="328"/>
      <c r="BA831" s="328"/>
      <c r="BB831" s="328"/>
      <c r="BC831" s="328"/>
      <c r="BD831" s="328"/>
      <c r="BE831" s="328"/>
      <c r="BF831" s="328"/>
      <c r="BG831" s="328"/>
      <c r="BH831" s="328"/>
      <c r="BI831" s="328"/>
      <c r="BJ831" s="328"/>
      <c r="BK831" s="328"/>
      <c r="BL831" s="328"/>
      <c r="BM831" s="328"/>
      <c r="BN831" s="328"/>
      <c r="BO831" s="328"/>
      <c r="BP831" s="328"/>
      <c r="BQ831" s="328"/>
      <c r="BR831" s="328"/>
      <c r="BS831" s="328"/>
      <c r="BT831" s="328"/>
      <c r="BU831" s="328"/>
      <c r="BV831" s="328"/>
      <c r="BW831" s="328"/>
      <c r="BX831" s="328"/>
      <c r="BY831" s="165"/>
      <c r="BZ831" s="165"/>
      <c r="CA831" s="165"/>
      <c r="CB831" s="165"/>
      <c r="CC831" s="165"/>
    </row>
    <row r="832" spans="1:84" s="1" customFormat="1" ht="10.5" customHeight="1" x14ac:dyDescent="0.2">
      <c r="A832" s="1575" t="s">
        <v>14</v>
      </c>
      <c r="B832" s="1570" t="s">
        <v>808</v>
      </c>
      <c r="C832" s="1119"/>
      <c r="D832" s="1203"/>
      <c r="E832" s="1594" t="s">
        <v>1017</v>
      </c>
      <c r="F832" s="1595"/>
      <c r="G832" s="1017"/>
      <c r="H832" s="367"/>
      <c r="I832" s="82"/>
      <c r="J832" s="82"/>
      <c r="K832" s="82"/>
      <c r="L832" s="82"/>
      <c r="M832" s="82"/>
      <c r="N832" s="367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367"/>
      <c r="Z832" s="82"/>
      <c r="AA832" s="82"/>
      <c r="AB832" s="188"/>
      <c r="AC832" s="412" t="s">
        <v>115</v>
      </c>
      <c r="AD832" s="53" t="e">
        <f>AD834/AC834</f>
        <v>#DIV/0!</v>
      </c>
      <c r="AE832" s="354"/>
      <c r="AF832" s="328"/>
      <c r="AG832" s="328"/>
      <c r="AH832" s="328"/>
      <c r="AI832" s="328"/>
      <c r="AJ832" s="328"/>
      <c r="AK832" s="328"/>
      <c r="AL832" s="328"/>
      <c r="AM832" s="328"/>
      <c r="AN832" s="328"/>
      <c r="AO832" s="328"/>
      <c r="AP832" s="328"/>
      <c r="AQ832" s="328"/>
      <c r="AR832" s="328"/>
      <c r="AS832" s="328"/>
      <c r="AT832" s="328"/>
      <c r="AU832" s="328"/>
      <c r="AV832" s="328"/>
      <c r="AW832" s="328"/>
      <c r="AX832" s="328"/>
      <c r="AY832" s="328"/>
      <c r="AZ832" s="328"/>
      <c r="BA832" s="328"/>
      <c r="BB832" s="328"/>
      <c r="BC832" s="328"/>
      <c r="BD832" s="328"/>
      <c r="BE832" s="328"/>
      <c r="BF832" s="328"/>
      <c r="BG832" s="328"/>
      <c r="BH832" s="328"/>
      <c r="BI832" s="328"/>
      <c r="BJ832" s="328"/>
      <c r="BK832" s="328"/>
      <c r="BL832" s="328"/>
      <c r="BM832" s="328"/>
      <c r="BN832" s="328"/>
      <c r="BO832" s="328"/>
      <c r="BP832" s="328"/>
      <c r="BQ832" s="328"/>
      <c r="BR832" s="328"/>
      <c r="BS832" s="328"/>
      <c r="BT832" s="328"/>
      <c r="BU832" s="328"/>
      <c r="BV832" s="328"/>
      <c r="BW832" s="328"/>
      <c r="BX832" s="328"/>
      <c r="BY832" s="165"/>
      <c r="BZ832" s="165"/>
      <c r="CA832" s="165"/>
      <c r="CB832" s="165"/>
      <c r="CC832" s="165"/>
    </row>
    <row r="833" spans="1:81" s="1" customFormat="1" ht="10.5" customHeight="1" x14ac:dyDescent="0.2">
      <c r="A833" s="1576"/>
      <c r="B833" s="1571"/>
      <c r="C833" s="1472" t="s">
        <v>126</v>
      </c>
      <c r="D833" s="134" t="s">
        <v>33</v>
      </c>
      <c r="E833" s="107">
        <f>ROUND(SQRT(E834^2+E835^2)*1000/(1.73*E786),0)</f>
        <v>0</v>
      </c>
      <c r="F833" s="107">
        <f t="shared" ref="F833:AB833" si="1829">ROUND(SQRT(F834^2+F835^2)*1000/(1.73*F786),0)</f>
        <v>0</v>
      </c>
      <c r="G833" s="107">
        <f t="shared" si="1829"/>
        <v>0</v>
      </c>
      <c r="H833" s="353">
        <f t="shared" si="1829"/>
        <v>0</v>
      </c>
      <c r="I833" s="107">
        <f t="shared" si="1829"/>
        <v>0</v>
      </c>
      <c r="J833" s="107">
        <f t="shared" si="1829"/>
        <v>0</v>
      </c>
      <c r="K833" s="107">
        <f t="shared" si="1829"/>
        <v>0</v>
      </c>
      <c r="L833" s="107">
        <f t="shared" si="1829"/>
        <v>0</v>
      </c>
      <c r="M833" s="107">
        <f t="shared" si="1829"/>
        <v>0</v>
      </c>
      <c r="N833" s="353">
        <f t="shared" si="1829"/>
        <v>0</v>
      </c>
      <c r="O833" s="107">
        <f t="shared" si="1829"/>
        <v>0</v>
      </c>
      <c r="P833" s="107">
        <f t="shared" si="1829"/>
        <v>0</v>
      </c>
      <c r="Q833" s="107">
        <f t="shared" si="1829"/>
        <v>0</v>
      </c>
      <c r="R833" s="107">
        <f t="shared" si="1829"/>
        <v>0</v>
      </c>
      <c r="S833" s="107">
        <f t="shared" si="1829"/>
        <v>0</v>
      </c>
      <c r="T833" s="107">
        <f t="shared" si="1829"/>
        <v>0</v>
      </c>
      <c r="U833" s="107">
        <f t="shared" si="1829"/>
        <v>0</v>
      </c>
      <c r="V833" s="107">
        <f t="shared" si="1829"/>
        <v>0</v>
      </c>
      <c r="W833" s="107">
        <f t="shared" si="1829"/>
        <v>0</v>
      </c>
      <c r="X833" s="107">
        <f t="shared" si="1829"/>
        <v>0</v>
      </c>
      <c r="Y833" s="353">
        <f t="shared" si="1829"/>
        <v>0</v>
      </c>
      <c r="Z833" s="107">
        <f t="shared" si="1829"/>
        <v>0</v>
      </c>
      <c r="AA833" s="107">
        <f t="shared" si="1829"/>
        <v>0</v>
      </c>
      <c r="AB833" s="108">
        <f t="shared" si="1829"/>
        <v>0</v>
      </c>
      <c r="AC833" s="333"/>
      <c r="AD833" s="180"/>
      <c r="AE833" s="354"/>
      <c r="AF833" s="328"/>
      <c r="AG833" s="328"/>
      <c r="AH833" s="328"/>
      <c r="AI833" s="328"/>
      <c r="AJ833" s="328"/>
      <c r="AK833" s="328"/>
      <c r="AL833" s="328"/>
      <c r="AM833" s="328"/>
      <c r="AN833" s="328"/>
      <c r="AO833" s="328"/>
      <c r="AP833" s="328"/>
      <c r="AQ833" s="328"/>
      <c r="AR833" s="328"/>
      <c r="AS833" s="328"/>
      <c r="AT833" s="328"/>
      <c r="AU833" s="328"/>
      <c r="AV833" s="328"/>
      <c r="AW833" s="328"/>
      <c r="AX833" s="328"/>
      <c r="AY833" s="328"/>
      <c r="AZ833" s="328"/>
      <c r="BA833" s="328"/>
      <c r="BB833" s="328"/>
      <c r="BC833" s="328"/>
      <c r="BD833" s="328"/>
      <c r="BE833" s="328"/>
      <c r="BF833" s="328"/>
      <c r="BG833" s="328"/>
      <c r="BH833" s="328"/>
      <c r="BI833" s="328"/>
      <c r="BJ833" s="328"/>
      <c r="BK833" s="328"/>
      <c r="BL833" s="328"/>
      <c r="BM833" s="328"/>
      <c r="BN833" s="328"/>
      <c r="BO833" s="328"/>
      <c r="BP833" s="328"/>
      <c r="BQ833" s="328"/>
      <c r="BR833" s="328"/>
      <c r="BS833" s="328"/>
      <c r="BT833" s="328"/>
      <c r="BU833" s="328"/>
      <c r="BV833" s="328"/>
      <c r="BW833" s="328"/>
      <c r="BX833" s="328"/>
      <c r="BY833" s="165"/>
      <c r="BZ833" s="165"/>
      <c r="CA833" s="165"/>
      <c r="CB833" s="165"/>
      <c r="CC833" s="165"/>
    </row>
    <row r="834" spans="1:81" s="1" customFormat="1" ht="10.5" customHeight="1" x14ac:dyDescent="0.2">
      <c r="A834" s="1576"/>
      <c r="B834" s="1571"/>
      <c r="C834" s="1472" t="s">
        <v>557</v>
      </c>
      <c r="D834" s="134" t="s">
        <v>116</v>
      </c>
      <c r="E834" s="64">
        <f>AF834*$AE834</f>
        <v>0</v>
      </c>
      <c r="F834" s="64">
        <f t="shared" ref="F834:AB834" si="1830">AG834*$AE834</f>
        <v>0</v>
      </c>
      <c r="G834" s="64">
        <f t="shared" si="1830"/>
        <v>0</v>
      </c>
      <c r="H834" s="424">
        <f t="shared" si="1830"/>
        <v>0</v>
      </c>
      <c r="I834" s="64">
        <f t="shared" si="1830"/>
        <v>0</v>
      </c>
      <c r="J834" s="64">
        <f t="shared" si="1830"/>
        <v>0</v>
      </c>
      <c r="K834" s="64">
        <f t="shared" si="1830"/>
        <v>0</v>
      </c>
      <c r="L834" s="64">
        <f t="shared" si="1830"/>
        <v>0</v>
      </c>
      <c r="M834" s="64">
        <f t="shared" si="1830"/>
        <v>0</v>
      </c>
      <c r="N834" s="424">
        <f t="shared" si="1830"/>
        <v>0</v>
      </c>
      <c r="O834" s="64">
        <f t="shared" si="1830"/>
        <v>0</v>
      </c>
      <c r="P834" s="64">
        <f t="shared" si="1830"/>
        <v>0</v>
      </c>
      <c r="Q834" s="64">
        <f t="shared" si="1830"/>
        <v>0</v>
      </c>
      <c r="R834" s="64">
        <f t="shared" si="1830"/>
        <v>0</v>
      </c>
      <c r="S834" s="64">
        <f t="shared" si="1830"/>
        <v>0</v>
      </c>
      <c r="T834" s="64">
        <f t="shared" si="1830"/>
        <v>0</v>
      </c>
      <c r="U834" s="64">
        <f t="shared" si="1830"/>
        <v>0</v>
      </c>
      <c r="V834" s="64">
        <f t="shared" si="1830"/>
        <v>0</v>
      </c>
      <c r="W834" s="64">
        <f t="shared" si="1830"/>
        <v>0</v>
      </c>
      <c r="X834" s="64">
        <f t="shared" si="1830"/>
        <v>0</v>
      </c>
      <c r="Y834" s="424">
        <f t="shared" si="1830"/>
        <v>0</v>
      </c>
      <c r="Z834" s="64">
        <f t="shared" si="1830"/>
        <v>0</v>
      </c>
      <c r="AA834" s="64">
        <f t="shared" si="1830"/>
        <v>0</v>
      </c>
      <c r="AB834" s="65">
        <f t="shared" si="1830"/>
        <v>0</v>
      </c>
      <c r="AC834" s="50">
        <f>SUM(E834:AB834)</f>
        <v>0</v>
      </c>
      <c r="AD834" s="53">
        <f>SUM(E835:AB835)</f>
        <v>0</v>
      </c>
      <c r="AE834" s="354">
        <v>1.8</v>
      </c>
      <c r="AF834" s="328">
        <v>0</v>
      </c>
      <c r="AG834" s="328">
        <v>0</v>
      </c>
      <c r="AH834" s="328">
        <v>0</v>
      </c>
      <c r="AI834" s="328">
        <v>0</v>
      </c>
      <c r="AJ834" s="328">
        <v>0</v>
      </c>
      <c r="AK834" s="328">
        <v>0</v>
      </c>
      <c r="AL834" s="328">
        <v>0</v>
      </c>
      <c r="AM834" s="328">
        <v>0</v>
      </c>
      <c r="AN834" s="328">
        <v>0</v>
      </c>
      <c r="AO834" s="328">
        <v>0</v>
      </c>
      <c r="AP834" s="328">
        <v>0</v>
      </c>
      <c r="AQ834" s="328">
        <v>0</v>
      </c>
      <c r="AR834" s="328">
        <v>0</v>
      </c>
      <c r="AS834" s="328">
        <v>0</v>
      </c>
      <c r="AT834" s="328">
        <v>0</v>
      </c>
      <c r="AU834" s="328">
        <v>0</v>
      </c>
      <c r="AV834" s="328">
        <v>0</v>
      </c>
      <c r="AW834" s="328">
        <v>0</v>
      </c>
      <c r="AX834" s="328">
        <v>0</v>
      </c>
      <c r="AY834" s="328">
        <v>0</v>
      </c>
      <c r="AZ834" s="328">
        <v>0</v>
      </c>
      <c r="BA834" s="328">
        <v>0</v>
      </c>
      <c r="BB834" s="328">
        <v>0</v>
      </c>
      <c r="BC834" s="328">
        <v>0</v>
      </c>
      <c r="BD834" s="328"/>
      <c r="BE834" s="328"/>
      <c r="BF834" s="328"/>
      <c r="BG834" s="328"/>
      <c r="BH834" s="328"/>
      <c r="BI834" s="328"/>
      <c r="BJ834" s="328"/>
      <c r="BK834" s="328"/>
      <c r="BL834" s="328"/>
      <c r="BM834" s="328"/>
      <c r="BN834" s="328"/>
      <c r="BO834" s="328"/>
      <c r="BP834" s="328"/>
      <c r="BQ834" s="328"/>
      <c r="BR834" s="328"/>
      <c r="BS834" s="328"/>
      <c r="BT834" s="328"/>
      <c r="BU834" s="328"/>
      <c r="BV834" s="328"/>
      <c r="BW834" s="328"/>
      <c r="BX834" s="328"/>
      <c r="BY834" s="165"/>
      <c r="BZ834" s="165"/>
      <c r="CA834" s="165"/>
      <c r="CB834" s="165"/>
      <c r="CC834" s="165"/>
    </row>
    <row r="835" spans="1:81" ht="10.5" customHeight="1" x14ac:dyDescent="0.2">
      <c r="A835" s="1576"/>
      <c r="B835" s="1571"/>
      <c r="C835" s="1472" t="s">
        <v>557</v>
      </c>
      <c r="D835" s="134" t="s">
        <v>117</v>
      </c>
      <c r="E835" s="64">
        <f>AF835*$AE834</f>
        <v>0</v>
      </c>
      <c r="F835" s="51">
        <f t="shared" ref="F835:AB835" si="1831">AG835*$AE834</f>
        <v>0</v>
      </c>
      <c r="G835" s="51">
        <f t="shared" si="1831"/>
        <v>0</v>
      </c>
      <c r="H835" s="334">
        <f t="shared" si="1831"/>
        <v>0</v>
      </c>
      <c r="I835" s="51">
        <f t="shared" si="1831"/>
        <v>0</v>
      </c>
      <c r="J835" s="51">
        <f t="shared" si="1831"/>
        <v>0</v>
      </c>
      <c r="K835" s="51">
        <f t="shared" si="1831"/>
        <v>0</v>
      </c>
      <c r="L835" s="51">
        <f t="shared" si="1831"/>
        <v>0</v>
      </c>
      <c r="M835" s="51">
        <f t="shared" si="1831"/>
        <v>0</v>
      </c>
      <c r="N835" s="334">
        <f t="shared" si="1831"/>
        <v>0</v>
      </c>
      <c r="O835" s="51">
        <f t="shared" si="1831"/>
        <v>0</v>
      </c>
      <c r="P835" s="51">
        <f t="shared" si="1831"/>
        <v>0</v>
      </c>
      <c r="Q835" s="51">
        <f t="shared" si="1831"/>
        <v>0</v>
      </c>
      <c r="R835" s="51">
        <f t="shared" si="1831"/>
        <v>0</v>
      </c>
      <c r="S835" s="51">
        <f t="shared" si="1831"/>
        <v>0</v>
      </c>
      <c r="T835" s="51">
        <f t="shared" si="1831"/>
        <v>0</v>
      </c>
      <c r="U835" s="51">
        <f t="shared" si="1831"/>
        <v>0</v>
      </c>
      <c r="V835" s="51">
        <f t="shared" si="1831"/>
        <v>0</v>
      </c>
      <c r="W835" s="51">
        <f t="shared" si="1831"/>
        <v>0</v>
      </c>
      <c r="X835" s="51">
        <f t="shared" si="1831"/>
        <v>0</v>
      </c>
      <c r="Y835" s="334">
        <f t="shared" si="1831"/>
        <v>0</v>
      </c>
      <c r="Z835" s="51">
        <f t="shared" si="1831"/>
        <v>0</v>
      </c>
      <c r="AA835" s="51">
        <f t="shared" si="1831"/>
        <v>0</v>
      </c>
      <c r="AB835" s="52">
        <f t="shared" si="1831"/>
        <v>0</v>
      </c>
      <c r="AC835" s="496"/>
      <c r="AD835" s="354"/>
      <c r="AE835" s="354"/>
      <c r="AF835" s="328">
        <v>0</v>
      </c>
      <c r="AG835" s="328">
        <v>0</v>
      </c>
      <c r="AH835" s="328">
        <v>0</v>
      </c>
      <c r="AI835" s="328">
        <v>0</v>
      </c>
      <c r="AJ835" s="328">
        <v>0</v>
      </c>
      <c r="AK835" s="328">
        <v>0</v>
      </c>
      <c r="AL835" s="328">
        <v>0</v>
      </c>
      <c r="AM835" s="328">
        <v>0</v>
      </c>
      <c r="AN835" s="328">
        <v>0</v>
      </c>
      <c r="AO835" s="328">
        <v>0</v>
      </c>
      <c r="AP835" s="328">
        <v>0</v>
      </c>
      <c r="AQ835" s="328">
        <v>0</v>
      </c>
      <c r="AR835" s="328">
        <v>0</v>
      </c>
      <c r="AS835" s="328">
        <v>0</v>
      </c>
      <c r="AT835" s="328">
        <v>0</v>
      </c>
      <c r="AU835" s="328">
        <v>0</v>
      </c>
      <c r="AV835" s="328">
        <v>0</v>
      </c>
      <c r="AW835" s="328">
        <v>0</v>
      </c>
      <c r="AX835" s="328">
        <v>0</v>
      </c>
      <c r="AY835" s="328">
        <v>0</v>
      </c>
      <c r="AZ835" s="328">
        <v>0</v>
      </c>
      <c r="BA835" s="328">
        <v>0</v>
      </c>
      <c r="BB835" s="328">
        <v>0</v>
      </c>
      <c r="BC835" s="328">
        <v>0</v>
      </c>
    </row>
    <row r="836" spans="1:81" ht="10.5" customHeight="1" thickBot="1" x14ac:dyDescent="0.25">
      <c r="A836" s="1577"/>
      <c r="B836" s="1572"/>
      <c r="C836" s="779"/>
      <c r="D836" s="239" t="s">
        <v>41</v>
      </c>
      <c r="E836" s="55" t="e">
        <f t="shared" ref="E836:AB836" si="1832">E835/E834</f>
        <v>#DIV/0!</v>
      </c>
      <c r="F836" s="55" t="e">
        <f t="shared" si="1832"/>
        <v>#DIV/0!</v>
      </c>
      <c r="G836" s="55" t="e">
        <f t="shared" si="1832"/>
        <v>#DIV/0!</v>
      </c>
      <c r="H836" s="368" t="e">
        <f t="shared" si="1832"/>
        <v>#DIV/0!</v>
      </c>
      <c r="I836" s="55" t="e">
        <f t="shared" si="1832"/>
        <v>#DIV/0!</v>
      </c>
      <c r="J836" s="55" t="e">
        <f t="shared" si="1832"/>
        <v>#DIV/0!</v>
      </c>
      <c r="K836" s="55" t="e">
        <f t="shared" si="1832"/>
        <v>#DIV/0!</v>
      </c>
      <c r="L836" s="55" t="e">
        <f t="shared" si="1832"/>
        <v>#DIV/0!</v>
      </c>
      <c r="M836" s="55" t="e">
        <f t="shared" si="1832"/>
        <v>#DIV/0!</v>
      </c>
      <c r="N836" s="368" t="e">
        <f t="shared" si="1832"/>
        <v>#DIV/0!</v>
      </c>
      <c r="O836" s="55" t="e">
        <f t="shared" si="1832"/>
        <v>#DIV/0!</v>
      </c>
      <c r="P836" s="55" t="e">
        <f t="shared" si="1832"/>
        <v>#DIV/0!</v>
      </c>
      <c r="Q836" s="55" t="e">
        <f t="shared" si="1832"/>
        <v>#DIV/0!</v>
      </c>
      <c r="R836" s="55" t="e">
        <f t="shared" si="1832"/>
        <v>#DIV/0!</v>
      </c>
      <c r="S836" s="55" t="e">
        <f t="shared" si="1832"/>
        <v>#DIV/0!</v>
      </c>
      <c r="T836" s="55" t="e">
        <f t="shared" si="1832"/>
        <v>#DIV/0!</v>
      </c>
      <c r="U836" s="55" t="e">
        <f t="shared" si="1832"/>
        <v>#DIV/0!</v>
      </c>
      <c r="V836" s="55" t="e">
        <f t="shared" si="1832"/>
        <v>#DIV/0!</v>
      </c>
      <c r="W836" s="55" t="e">
        <f t="shared" si="1832"/>
        <v>#DIV/0!</v>
      </c>
      <c r="X836" s="55" t="e">
        <f t="shared" si="1832"/>
        <v>#DIV/0!</v>
      </c>
      <c r="Y836" s="368" t="e">
        <f t="shared" si="1832"/>
        <v>#DIV/0!</v>
      </c>
      <c r="Z836" s="55" t="e">
        <f t="shared" si="1832"/>
        <v>#DIV/0!</v>
      </c>
      <c r="AA836" s="55" t="e">
        <f t="shared" si="1832"/>
        <v>#DIV/0!</v>
      </c>
      <c r="AB836" s="56" t="e">
        <f t="shared" si="1832"/>
        <v>#DIV/0!</v>
      </c>
      <c r="AC836" s="496"/>
      <c r="AD836" s="354"/>
      <c r="AE836" s="354"/>
    </row>
    <row r="837" spans="1:81" ht="10.5" customHeight="1" x14ac:dyDescent="0.2">
      <c r="A837" s="1575" t="s">
        <v>8</v>
      </c>
      <c r="B837" s="1570" t="s">
        <v>1019</v>
      </c>
      <c r="C837" s="1119"/>
      <c r="D837" s="1203"/>
      <c r="E837" s="81"/>
      <c r="F837" s="81"/>
      <c r="G837" s="81"/>
      <c r="H837" s="367"/>
      <c r="I837" s="81"/>
      <c r="J837" s="81"/>
      <c r="K837" s="81"/>
      <c r="L837" s="81"/>
      <c r="M837" s="81"/>
      <c r="N837" s="367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367"/>
      <c r="Z837" s="81"/>
      <c r="AA837" s="81"/>
      <c r="AB837" s="83"/>
      <c r="AC837" s="496"/>
      <c r="AD837" s="354"/>
      <c r="AE837" s="354"/>
    </row>
    <row r="838" spans="1:81" ht="10.5" customHeight="1" x14ac:dyDescent="0.2">
      <c r="A838" s="1576"/>
      <c r="B838" s="1571"/>
      <c r="C838" s="1472"/>
      <c r="D838" s="134" t="s">
        <v>33</v>
      </c>
      <c r="E838" s="45" t="s">
        <v>125</v>
      </c>
      <c r="F838" s="45"/>
      <c r="G838" s="45"/>
      <c r="H838" s="410"/>
      <c r="I838" s="45"/>
      <c r="J838" s="45"/>
      <c r="K838" s="45"/>
      <c r="L838" s="45"/>
      <c r="M838" s="45"/>
      <c r="N838" s="410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10"/>
      <c r="Z838" s="45"/>
      <c r="AA838" s="45"/>
      <c r="AB838" s="94"/>
      <c r="AC838" s="496"/>
      <c r="AD838" s="354"/>
      <c r="AE838" s="354"/>
    </row>
    <row r="839" spans="1:81" ht="10.5" customHeight="1" x14ac:dyDescent="0.2">
      <c r="A839" s="1576"/>
      <c r="B839" s="1571"/>
      <c r="C839" s="792"/>
      <c r="D839" s="134" t="s">
        <v>116</v>
      </c>
      <c r="E839" s="93" t="s">
        <v>123</v>
      </c>
      <c r="F839" s="45"/>
      <c r="G839" s="45"/>
      <c r="H839" s="410"/>
      <c r="I839" s="45"/>
      <c r="J839" s="45"/>
      <c r="K839" s="45"/>
      <c r="L839" s="45"/>
      <c r="M839" s="45"/>
      <c r="N839" s="410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10"/>
      <c r="Z839" s="45"/>
      <c r="AA839" s="45"/>
      <c r="AB839" s="94"/>
      <c r="AC839" s="496"/>
      <c r="AD839" s="354"/>
      <c r="AE839" s="354"/>
    </row>
    <row r="840" spans="1:81" ht="10.5" customHeight="1" x14ac:dyDescent="0.2">
      <c r="A840" s="1576"/>
      <c r="B840" s="1571"/>
      <c r="C840" s="792"/>
      <c r="D840" s="134" t="s">
        <v>117</v>
      </c>
      <c r="E840" s="93" t="s">
        <v>123</v>
      </c>
      <c r="F840" s="45"/>
      <c r="G840" s="45"/>
      <c r="H840" s="410"/>
      <c r="I840" s="45"/>
      <c r="J840" s="45"/>
      <c r="K840" s="45"/>
      <c r="L840" s="45"/>
      <c r="M840" s="45"/>
      <c r="N840" s="410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10"/>
      <c r="Z840" s="45"/>
      <c r="AA840" s="45"/>
      <c r="AB840" s="94"/>
      <c r="AC840" s="496"/>
      <c r="AD840" s="354"/>
      <c r="AE840" s="354"/>
    </row>
    <row r="841" spans="1:81" ht="10.5" customHeight="1" thickBot="1" x14ac:dyDescent="0.25">
      <c r="A841" s="1577"/>
      <c r="B841" s="1572"/>
      <c r="C841" s="779"/>
      <c r="D841" s="239" t="s">
        <v>41</v>
      </c>
      <c r="E841" s="95"/>
      <c r="F841" s="95"/>
      <c r="G841" s="95"/>
      <c r="H841" s="411"/>
      <c r="I841" s="95"/>
      <c r="J841" s="95"/>
      <c r="K841" s="95"/>
      <c r="L841" s="95"/>
      <c r="M841" s="95"/>
      <c r="N841" s="411"/>
      <c r="O841" s="95"/>
      <c r="P841" s="95"/>
      <c r="Q841" s="95"/>
      <c r="R841" s="95"/>
      <c r="S841" s="95"/>
      <c r="T841" s="95"/>
      <c r="U841" s="95"/>
      <c r="V841" s="95"/>
      <c r="W841" s="95"/>
      <c r="X841" s="95"/>
      <c r="Y841" s="411"/>
      <c r="Z841" s="95"/>
      <c r="AA841" s="95"/>
      <c r="AB841" s="97"/>
      <c r="AC841" s="496"/>
      <c r="AD841" s="354"/>
      <c r="AE841" s="354"/>
    </row>
    <row r="842" spans="1:81" ht="10.5" customHeight="1" x14ac:dyDescent="0.2">
      <c r="A842" s="1575" t="s">
        <v>16</v>
      </c>
      <c r="B842" s="1570" t="s">
        <v>1020</v>
      </c>
      <c r="C842" s="1119"/>
      <c r="D842" s="1203"/>
      <c r="E842" s="81"/>
      <c r="F842" s="81"/>
      <c r="G842" s="81"/>
      <c r="H842" s="367"/>
      <c r="I842" s="81"/>
      <c r="J842" s="81"/>
      <c r="K842" s="81"/>
      <c r="L842" s="81"/>
      <c r="M842" s="81"/>
      <c r="N842" s="367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367"/>
      <c r="Z842" s="81"/>
      <c r="AA842" s="81"/>
      <c r="AB842" s="83"/>
      <c r="AC842" s="496"/>
      <c r="AD842" s="354"/>
      <c r="AE842" s="354"/>
    </row>
    <row r="843" spans="1:81" ht="10.5" customHeight="1" x14ac:dyDescent="0.2">
      <c r="A843" s="1576"/>
      <c r="B843" s="1571"/>
      <c r="C843" s="1472"/>
      <c r="D843" s="134" t="s">
        <v>33</v>
      </c>
      <c r="E843" s="45" t="s">
        <v>125</v>
      </c>
      <c r="F843" s="45"/>
      <c r="G843" s="45"/>
      <c r="H843" s="410"/>
      <c r="I843" s="45"/>
      <c r="J843" s="45"/>
      <c r="K843" s="45"/>
      <c r="L843" s="45"/>
      <c r="M843" s="45"/>
      <c r="N843" s="410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10"/>
      <c r="Z843" s="45"/>
      <c r="AA843" s="45"/>
      <c r="AB843" s="94"/>
      <c r="AC843" s="496"/>
      <c r="AD843" s="354"/>
      <c r="AE843" s="354"/>
    </row>
    <row r="844" spans="1:81" ht="10.5" customHeight="1" x14ac:dyDescent="0.2">
      <c r="A844" s="1576"/>
      <c r="B844" s="1571"/>
      <c r="C844" s="792"/>
      <c r="D844" s="134" t="s">
        <v>116</v>
      </c>
      <c r="E844" s="93" t="s">
        <v>123</v>
      </c>
      <c r="F844" s="45"/>
      <c r="G844" s="45"/>
      <c r="H844" s="410"/>
      <c r="I844" s="45"/>
      <c r="J844" s="45"/>
      <c r="K844" s="45"/>
      <c r="L844" s="45"/>
      <c r="M844" s="45"/>
      <c r="N844" s="410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10"/>
      <c r="Z844" s="45"/>
      <c r="AA844" s="45"/>
      <c r="AB844" s="94"/>
      <c r="AC844" s="496"/>
      <c r="AD844" s="354"/>
      <c r="AE844" s="354"/>
    </row>
    <row r="845" spans="1:81" ht="10.5" customHeight="1" x14ac:dyDescent="0.2">
      <c r="A845" s="1576"/>
      <c r="B845" s="1571"/>
      <c r="C845" s="792"/>
      <c r="D845" s="134" t="s">
        <v>117</v>
      </c>
      <c r="E845" s="93" t="s">
        <v>123</v>
      </c>
      <c r="F845" s="45"/>
      <c r="G845" s="45"/>
      <c r="H845" s="410"/>
      <c r="I845" s="45"/>
      <c r="J845" s="45"/>
      <c r="K845" s="45"/>
      <c r="L845" s="45"/>
      <c r="M845" s="45"/>
      <c r="N845" s="410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10"/>
      <c r="Z845" s="45"/>
      <c r="AA845" s="45"/>
      <c r="AB845" s="94"/>
      <c r="AC845" s="496"/>
      <c r="AD845" s="354"/>
      <c r="AE845" s="354"/>
    </row>
    <row r="846" spans="1:81" ht="10.5" customHeight="1" thickBot="1" x14ac:dyDescent="0.25">
      <c r="A846" s="1577"/>
      <c r="B846" s="1572"/>
      <c r="C846" s="779"/>
      <c r="D846" s="239" t="s">
        <v>41</v>
      </c>
      <c r="E846" s="95"/>
      <c r="F846" s="95"/>
      <c r="G846" s="95"/>
      <c r="H846" s="411"/>
      <c r="I846" s="95"/>
      <c r="J846" s="95"/>
      <c r="K846" s="95"/>
      <c r="L846" s="95"/>
      <c r="M846" s="95"/>
      <c r="N846" s="411"/>
      <c r="O846" s="95"/>
      <c r="P846" s="95"/>
      <c r="Q846" s="95"/>
      <c r="R846" s="95"/>
      <c r="S846" s="95"/>
      <c r="T846" s="95"/>
      <c r="U846" s="95"/>
      <c r="V846" s="95"/>
      <c r="W846" s="95"/>
      <c r="X846" s="95"/>
      <c r="Y846" s="411"/>
      <c r="Z846" s="95"/>
      <c r="AA846" s="95"/>
      <c r="AB846" s="97"/>
      <c r="AC846" s="496"/>
      <c r="AD846" s="354"/>
      <c r="AE846" s="354"/>
    </row>
    <row r="847" spans="1:81" ht="10.5" customHeight="1" x14ac:dyDescent="0.2">
      <c r="A847" s="1575" t="s">
        <v>42</v>
      </c>
      <c r="B847" s="1570" t="s">
        <v>175</v>
      </c>
      <c r="C847" s="1119"/>
      <c r="D847" s="1203"/>
      <c r="E847" s="1593" t="s">
        <v>1059</v>
      </c>
      <c r="F847" s="1593"/>
      <c r="G847" s="1593"/>
      <c r="H847" s="367"/>
      <c r="I847" s="81"/>
      <c r="J847" s="81"/>
      <c r="K847" s="81"/>
      <c r="L847" s="81"/>
      <c r="M847" s="81"/>
      <c r="N847" s="367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367"/>
      <c r="Z847" s="81"/>
      <c r="AA847" s="81"/>
      <c r="AB847" s="83"/>
      <c r="AC847" s="496"/>
      <c r="AD847" s="354"/>
      <c r="AE847" s="354"/>
    </row>
    <row r="848" spans="1:81" ht="10.5" customHeight="1" x14ac:dyDescent="0.2">
      <c r="A848" s="1576"/>
      <c r="B848" s="1571"/>
      <c r="C848" s="1472" t="s">
        <v>126</v>
      </c>
      <c r="D848" s="134" t="s">
        <v>33</v>
      </c>
      <c r="E848" s="88">
        <f>ROUND(SQRT(E849^2+E850^2)*1000/(1.73*E$785),0)</f>
        <v>0</v>
      </c>
      <c r="F848" s="88">
        <f t="shared" ref="F848:AB848" si="1833">ROUND(SQRT(F849^2+F850^2)*1000/(1.73*F$785),0)</f>
        <v>0</v>
      </c>
      <c r="G848" s="88">
        <f t="shared" si="1833"/>
        <v>0</v>
      </c>
      <c r="H848" s="352">
        <f t="shared" si="1833"/>
        <v>0</v>
      </c>
      <c r="I848" s="88">
        <f t="shared" si="1833"/>
        <v>0</v>
      </c>
      <c r="J848" s="88">
        <f t="shared" si="1833"/>
        <v>0</v>
      </c>
      <c r="K848" s="88">
        <f t="shared" si="1833"/>
        <v>0</v>
      </c>
      <c r="L848" s="88">
        <f t="shared" si="1833"/>
        <v>0</v>
      </c>
      <c r="M848" s="88">
        <f t="shared" si="1833"/>
        <v>0</v>
      </c>
      <c r="N848" s="352">
        <f t="shared" si="1833"/>
        <v>0</v>
      </c>
      <c r="O848" s="88">
        <f t="shared" si="1833"/>
        <v>0</v>
      </c>
      <c r="P848" s="88">
        <f t="shared" si="1833"/>
        <v>0</v>
      </c>
      <c r="Q848" s="88">
        <f t="shared" si="1833"/>
        <v>0</v>
      </c>
      <c r="R848" s="88">
        <f t="shared" si="1833"/>
        <v>0</v>
      </c>
      <c r="S848" s="88">
        <f t="shared" si="1833"/>
        <v>0</v>
      </c>
      <c r="T848" s="88">
        <f t="shared" si="1833"/>
        <v>0</v>
      </c>
      <c r="U848" s="88">
        <f t="shared" si="1833"/>
        <v>0</v>
      </c>
      <c r="V848" s="88">
        <f t="shared" si="1833"/>
        <v>0</v>
      </c>
      <c r="W848" s="88">
        <f t="shared" si="1833"/>
        <v>0</v>
      </c>
      <c r="X848" s="88">
        <f t="shared" si="1833"/>
        <v>0</v>
      </c>
      <c r="Y848" s="352">
        <f t="shared" si="1833"/>
        <v>0</v>
      </c>
      <c r="Z848" s="88">
        <f t="shared" si="1833"/>
        <v>0</v>
      </c>
      <c r="AA848" s="88">
        <f t="shared" si="1833"/>
        <v>0</v>
      </c>
      <c r="AB848" s="89">
        <f t="shared" si="1833"/>
        <v>0</v>
      </c>
      <c r="AC848" s="496"/>
      <c r="AD848" s="354"/>
      <c r="AE848" s="354"/>
    </row>
    <row r="849" spans="1:159" ht="10.5" customHeight="1" x14ac:dyDescent="0.2">
      <c r="A849" s="1576"/>
      <c r="B849" s="1571"/>
      <c r="C849" s="1472" t="s">
        <v>557</v>
      </c>
      <c r="D849" s="134" t="s">
        <v>116</v>
      </c>
      <c r="E849" s="64">
        <f>AF849*$AE849</f>
        <v>0</v>
      </c>
      <c r="F849" s="64">
        <f t="shared" ref="F849:AB849" si="1834">AG849*$AE849</f>
        <v>0</v>
      </c>
      <c r="G849" s="64">
        <f t="shared" si="1834"/>
        <v>0</v>
      </c>
      <c r="H849" s="424">
        <f t="shared" si="1834"/>
        <v>0</v>
      </c>
      <c r="I849" s="64">
        <f t="shared" si="1834"/>
        <v>0</v>
      </c>
      <c r="J849" s="64">
        <f t="shared" si="1834"/>
        <v>0</v>
      </c>
      <c r="K849" s="64">
        <f t="shared" si="1834"/>
        <v>0</v>
      </c>
      <c r="L849" s="64">
        <f t="shared" si="1834"/>
        <v>0</v>
      </c>
      <c r="M849" s="64">
        <f t="shared" si="1834"/>
        <v>0</v>
      </c>
      <c r="N849" s="424">
        <f t="shared" si="1834"/>
        <v>0</v>
      </c>
      <c r="O849" s="64">
        <f t="shared" si="1834"/>
        <v>0</v>
      </c>
      <c r="P849" s="64">
        <f t="shared" si="1834"/>
        <v>0</v>
      </c>
      <c r="Q849" s="64">
        <f t="shared" si="1834"/>
        <v>0</v>
      </c>
      <c r="R849" s="64">
        <f t="shared" si="1834"/>
        <v>0</v>
      </c>
      <c r="S849" s="64">
        <f t="shared" si="1834"/>
        <v>0</v>
      </c>
      <c r="T849" s="64">
        <f t="shared" si="1834"/>
        <v>0</v>
      </c>
      <c r="U849" s="64">
        <f t="shared" si="1834"/>
        <v>0</v>
      </c>
      <c r="V849" s="64">
        <f t="shared" si="1834"/>
        <v>0</v>
      </c>
      <c r="W849" s="64">
        <f t="shared" si="1834"/>
        <v>0</v>
      </c>
      <c r="X849" s="64">
        <f t="shared" si="1834"/>
        <v>0</v>
      </c>
      <c r="Y849" s="424">
        <f t="shared" si="1834"/>
        <v>0</v>
      </c>
      <c r="Z849" s="64">
        <f t="shared" si="1834"/>
        <v>0</v>
      </c>
      <c r="AA849" s="64">
        <f t="shared" si="1834"/>
        <v>0</v>
      </c>
      <c r="AB849" s="65">
        <f t="shared" si="1834"/>
        <v>0</v>
      </c>
      <c r="AC849" s="496"/>
      <c r="AD849" s="354"/>
      <c r="AE849" s="354"/>
      <c r="AF849" s="328">
        <v>0</v>
      </c>
      <c r="AG849" s="328">
        <v>0</v>
      </c>
      <c r="AH849" s="328">
        <v>0</v>
      </c>
      <c r="AI849" s="328">
        <v>0</v>
      </c>
      <c r="AJ849" s="328">
        <v>0</v>
      </c>
      <c r="AK849" s="328">
        <v>0</v>
      </c>
      <c r="AL849" s="328">
        <v>0</v>
      </c>
      <c r="AM849" s="328">
        <v>0</v>
      </c>
      <c r="AN849" s="328">
        <v>0</v>
      </c>
      <c r="AO849" s="328">
        <v>0</v>
      </c>
      <c r="AP849" s="328">
        <v>0</v>
      </c>
      <c r="AQ849" s="328">
        <v>0</v>
      </c>
      <c r="AR849" s="328">
        <v>0</v>
      </c>
      <c r="AS849" s="328">
        <v>0</v>
      </c>
      <c r="AT849" s="328">
        <v>0</v>
      </c>
      <c r="AU849" s="328">
        <v>0</v>
      </c>
      <c r="AV849" s="328">
        <v>0</v>
      </c>
      <c r="AW849" s="328">
        <v>0</v>
      </c>
      <c r="AX849" s="328">
        <v>0</v>
      </c>
      <c r="AY849" s="328">
        <v>0</v>
      </c>
      <c r="AZ849" s="328">
        <v>0</v>
      </c>
      <c r="BA849" s="328">
        <v>0</v>
      </c>
      <c r="BB849" s="328">
        <v>0</v>
      </c>
      <c r="BC849" s="328">
        <v>0</v>
      </c>
    </row>
    <row r="850" spans="1:159" ht="10.5" customHeight="1" x14ac:dyDescent="0.2">
      <c r="A850" s="1576"/>
      <c r="B850" s="1571"/>
      <c r="C850" s="1472" t="s">
        <v>557</v>
      </c>
      <c r="D850" s="134" t="s">
        <v>117</v>
      </c>
      <c r="E850" s="64">
        <f>AF850*$AE849</f>
        <v>0</v>
      </c>
      <c r="F850" s="51">
        <f t="shared" ref="F850:AB850" si="1835">AG850*$AE849</f>
        <v>0</v>
      </c>
      <c r="G850" s="51">
        <f t="shared" si="1835"/>
        <v>0</v>
      </c>
      <c r="H850" s="334">
        <f t="shared" si="1835"/>
        <v>0</v>
      </c>
      <c r="I850" s="51">
        <f t="shared" si="1835"/>
        <v>0</v>
      </c>
      <c r="J850" s="51">
        <f t="shared" si="1835"/>
        <v>0</v>
      </c>
      <c r="K850" s="51">
        <f t="shared" si="1835"/>
        <v>0</v>
      </c>
      <c r="L850" s="51">
        <f t="shared" si="1835"/>
        <v>0</v>
      </c>
      <c r="M850" s="51">
        <f t="shared" si="1835"/>
        <v>0</v>
      </c>
      <c r="N850" s="334">
        <f t="shared" si="1835"/>
        <v>0</v>
      </c>
      <c r="O850" s="51">
        <f t="shared" si="1835"/>
        <v>0</v>
      </c>
      <c r="P850" s="51">
        <f t="shared" si="1835"/>
        <v>0</v>
      </c>
      <c r="Q850" s="51">
        <f t="shared" si="1835"/>
        <v>0</v>
      </c>
      <c r="R850" s="51">
        <f t="shared" si="1835"/>
        <v>0</v>
      </c>
      <c r="S850" s="51">
        <f t="shared" si="1835"/>
        <v>0</v>
      </c>
      <c r="T850" s="51">
        <f t="shared" si="1835"/>
        <v>0</v>
      </c>
      <c r="U850" s="51">
        <f t="shared" si="1835"/>
        <v>0</v>
      </c>
      <c r="V850" s="51">
        <f t="shared" si="1835"/>
        <v>0</v>
      </c>
      <c r="W850" s="51">
        <f t="shared" si="1835"/>
        <v>0</v>
      </c>
      <c r="X850" s="51">
        <f t="shared" si="1835"/>
        <v>0</v>
      </c>
      <c r="Y850" s="334">
        <f t="shared" si="1835"/>
        <v>0</v>
      </c>
      <c r="Z850" s="51">
        <f t="shared" si="1835"/>
        <v>0</v>
      </c>
      <c r="AA850" s="51">
        <f t="shared" si="1835"/>
        <v>0</v>
      </c>
      <c r="AB850" s="52">
        <f t="shared" si="1835"/>
        <v>0</v>
      </c>
      <c r="AC850" s="496"/>
      <c r="AD850" s="354"/>
      <c r="AE850" s="354"/>
      <c r="AF850" s="328">
        <v>0</v>
      </c>
      <c r="AG850" s="328">
        <v>0</v>
      </c>
      <c r="AH850" s="328">
        <v>0</v>
      </c>
      <c r="AI850" s="328">
        <v>0</v>
      </c>
      <c r="AJ850" s="328">
        <v>0</v>
      </c>
      <c r="AK850" s="328">
        <v>0</v>
      </c>
      <c r="AL850" s="328">
        <v>0</v>
      </c>
      <c r="AM850" s="328">
        <v>0</v>
      </c>
      <c r="AN850" s="328">
        <v>0</v>
      </c>
      <c r="AO850" s="328">
        <v>0</v>
      </c>
      <c r="AP850" s="328">
        <v>0</v>
      </c>
      <c r="AQ850" s="328">
        <v>0</v>
      </c>
      <c r="AR850" s="328">
        <v>0</v>
      </c>
      <c r="AS850" s="328">
        <v>0</v>
      </c>
      <c r="AT850" s="328">
        <v>0</v>
      </c>
      <c r="AU850" s="328">
        <v>0</v>
      </c>
      <c r="AV850" s="328">
        <v>0</v>
      </c>
      <c r="AW850" s="328">
        <v>0</v>
      </c>
      <c r="AX850" s="328">
        <v>0</v>
      </c>
      <c r="AY850" s="328">
        <v>0</v>
      </c>
      <c r="AZ850" s="328">
        <v>0</v>
      </c>
      <c r="BA850" s="328">
        <v>0</v>
      </c>
      <c r="BB850" s="328">
        <v>0</v>
      </c>
      <c r="BC850" s="328">
        <v>0</v>
      </c>
    </row>
    <row r="851" spans="1:159" ht="10.5" customHeight="1" thickBot="1" x14ac:dyDescent="0.25">
      <c r="A851" s="1577"/>
      <c r="B851" s="1572"/>
      <c r="C851" s="779"/>
      <c r="D851" s="239" t="s">
        <v>41</v>
      </c>
      <c r="E851" s="96"/>
      <c r="F851" s="96"/>
      <c r="G851" s="96"/>
      <c r="H851" s="411"/>
      <c r="I851" s="95"/>
      <c r="J851" s="95"/>
      <c r="K851" s="95"/>
      <c r="L851" s="95"/>
      <c r="M851" s="95"/>
      <c r="N851" s="411"/>
      <c r="O851" s="95"/>
      <c r="P851" s="95"/>
      <c r="Q851" s="95"/>
      <c r="R851" s="95"/>
      <c r="S851" s="95"/>
      <c r="T851" s="95"/>
      <c r="U851" s="95"/>
      <c r="V851" s="95"/>
      <c r="W851" s="95"/>
      <c r="X851" s="95"/>
      <c r="Y851" s="411"/>
      <c r="Z851" s="95"/>
      <c r="AA851" s="95"/>
      <c r="AB851" s="97"/>
      <c r="AC851" s="496"/>
      <c r="AD851" s="354"/>
      <c r="AE851" s="354"/>
    </row>
    <row r="852" spans="1:159" ht="10.5" customHeight="1" x14ac:dyDescent="0.2">
      <c r="A852" s="1575" t="s">
        <v>12</v>
      </c>
      <c r="B852" s="1570" t="s">
        <v>178</v>
      </c>
      <c r="C852" s="1119"/>
      <c r="D852" s="1203"/>
      <c r="E852" s="1593" t="s">
        <v>1059</v>
      </c>
      <c r="F852" s="1593"/>
      <c r="G852" s="1593"/>
      <c r="H852" s="367"/>
      <c r="I852" s="81"/>
      <c r="J852" s="81"/>
      <c r="K852" s="81"/>
      <c r="L852" s="81"/>
      <c r="M852" s="81"/>
      <c r="N852" s="367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367"/>
      <c r="Z852" s="81"/>
      <c r="AA852" s="81"/>
      <c r="AB852" s="83"/>
      <c r="AC852" s="496"/>
      <c r="AD852" s="354"/>
      <c r="AE852" s="354"/>
    </row>
    <row r="853" spans="1:159" ht="10.5" customHeight="1" x14ac:dyDescent="0.2">
      <c r="A853" s="1576"/>
      <c r="B853" s="1571"/>
      <c r="C853" s="1472" t="s">
        <v>126</v>
      </c>
      <c r="D853" s="134" t="s">
        <v>33</v>
      </c>
      <c r="E853" s="107">
        <f>ROUND(SQRT(E854^2+E855^2)*1000/(1.73*E786),0)</f>
        <v>0</v>
      </c>
      <c r="F853" s="107">
        <f>ROUND(SQRT(F854^2+F855^2)*1000/(1.73*F786),0)</f>
        <v>0</v>
      </c>
      <c r="G853" s="107">
        <f t="shared" ref="G853:AB853" si="1836">ROUND(SQRT(G854^2+G855^2)*1000/(1.73*G786),0)</f>
        <v>0</v>
      </c>
      <c r="H853" s="353">
        <f t="shared" si="1836"/>
        <v>0</v>
      </c>
      <c r="I853" s="107">
        <f t="shared" si="1836"/>
        <v>0</v>
      </c>
      <c r="J853" s="107">
        <f t="shared" si="1836"/>
        <v>0</v>
      </c>
      <c r="K853" s="107">
        <f t="shared" si="1836"/>
        <v>0</v>
      </c>
      <c r="L853" s="107">
        <f t="shared" si="1836"/>
        <v>0</v>
      </c>
      <c r="M853" s="107">
        <f t="shared" si="1836"/>
        <v>0</v>
      </c>
      <c r="N853" s="353">
        <f t="shared" si="1836"/>
        <v>0</v>
      </c>
      <c r="O853" s="107">
        <f t="shared" si="1836"/>
        <v>0</v>
      </c>
      <c r="P853" s="107">
        <f t="shared" si="1836"/>
        <v>0</v>
      </c>
      <c r="Q853" s="107">
        <f t="shared" si="1836"/>
        <v>0</v>
      </c>
      <c r="R853" s="107">
        <f t="shared" si="1836"/>
        <v>0</v>
      </c>
      <c r="S853" s="107">
        <f t="shared" si="1836"/>
        <v>0</v>
      </c>
      <c r="T853" s="107">
        <f t="shared" si="1836"/>
        <v>0</v>
      </c>
      <c r="U853" s="107">
        <f t="shared" si="1836"/>
        <v>0</v>
      </c>
      <c r="V853" s="107">
        <f t="shared" si="1836"/>
        <v>0</v>
      </c>
      <c r="W853" s="107">
        <f t="shared" si="1836"/>
        <v>0</v>
      </c>
      <c r="X853" s="107">
        <f t="shared" si="1836"/>
        <v>0</v>
      </c>
      <c r="Y853" s="353">
        <f t="shared" si="1836"/>
        <v>0</v>
      </c>
      <c r="Z853" s="107">
        <f t="shared" si="1836"/>
        <v>0</v>
      </c>
      <c r="AA853" s="107">
        <f t="shared" si="1836"/>
        <v>0</v>
      </c>
      <c r="AB853" s="107">
        <f t="shared" si="1836"/>
        <v>0</v>
      </c>
      <c r="AC853" s="496"/>
      <c r="AD853" s="354"/>
      <c r="AE853" s="354"/>
    </row>
    <row r="854" spans="1:159" ht="10.5" customHeight="1" x14ac:dyDescent="0.2">
      <c r="A854" s="1576"/>
      <c r="B854" s="1571"/>
      <c r="C854" s="1472" t="s">
        <v>557</v>
      </c>
      <c r="D854" s="134" t="s">
        <v>116</v>
      </c>
      <c r="E854" s="64">
        <f>AF854*$AE854</f>
        <v>0</v>
      </c>
      <c r="F854" s="64">
        <f t="shared" ref="F854:AB854" si="1837">AG854*$AE854</f>
        <v>0</v>
      </c>
      <c r="G854" s="64">
        <f t="shared" si="1837"/>
        <v>0</v>
      </c>
      <c r="H854" s="424">
        <f t="shared" si="1837"/>
        <v>0</v>
      </c>
      <c r="I854" s="64">
        <f t="shared" si="1837"/>
        <v>0</v>
      </c>
      <c r="J854" s="64">
        <f t="shared" si="1837"/>
        <v>0</v>
      </c>
      <c r="K854" s="64">
        <f t="shared" si="1837"/>
        <v>0</v>
      </c>
      <c r="L854" s="64">
        <f t="shared" si="1837"/>
        <v>0</v>
      </c>
      <c r="M854" s="64">
        <f t="shared" si="1837"/>
        <v>0</v>
      </c>
      <c r="N854" s="424">
        <f t="shared" si="1837"/>
        <v>0</v>
      </c>
      <c r="O854" s="64">
        <f t="shared" si="1837"/>
        <v>0</v>
      </c>
      <c r="P854" s="64">
        <f t="shared" si="1837"/>
        <v>0</v>
      </c>
      <c r="Q854" s="64">
        <f t="shared" si="1837"/>
        <v>0</v>
      </c>
      <c r="R854" s="64">
        <f t="shared" si="1837"/>
        <v>0</v>
      </c>
      <c r="S854" s="64">
        <f t="shared" si="1837"/>
        <v>0</v>
      </c>
      <c r="T854" s="64">
        <f t="shared" si="1837"/>
        <v>0</v>
      </c>
      <c r="U854" s="64">
        <f t="shared" si="1837"/>
        <v>0</v>
      </c>
      <c r="V854" s="64">
        <f t="shared" si="1837"/>
        <v>0</v>
      </c>
      <c r="W854" s="64">
        <f t="shared" si="1837"/>
        <v>0</v>
      </c>
      <c r="X854" s="64">
        <f t="shared" si="1837"/>
        <v>0</v>
      </c>
      <c r="Y854" s="424">
        <f t="shared" si="1837"/>
        <v>0</v>
      </c>
      <c r="Z854" s="64">
        <f t="shared" si="1837"/>
        <v>0</v>
      </c>
      <c r="AA854" s="64">
        <f t="shared" si="1837"/>
        <v>0</v>
      </c>
      <c r="AB854" s="65">
        <f t="shared" si="1837"/>
        <v>0</v>
      </c>
      <c r="AC854" s="496"/>
      <c r="AD854" s="354"/>
      <c r="AE854" s="354"/>
      <c r="AF854" s="328">
        <v>0</v>
      </c>
      <c r="AG854" s="328">
        <v>0</v>
      </c>
      <c r="AH854" s="328">
        <v>0</v>
      </c>
      <c r="AI854" s="328">
        <v>0</v>
      </c>
      <c r="AJ854" s="328">
        <v>0</v>
      </c>
      <c r="AK854" s="328">
        <v>0</v>
      </c>
      <c r="AL854" s="328">
        <v>0</v>
      </c>
      <c r="AM854" s="328">
        <v>0</v>
      </c>
      <c r="AN854" s="328">
        <v>0</v>
      </c>
      <c r="AO854" s="328">
        <v>0</v>
      </c>
      <c r="AP854" s="328">
        <v>0</v>
      </c>
      <c r="AQ854" s="328">
        <v>0</v>
      </c>
      <c r="AR854" s="328">
        <v>0</v>
      </c>
      <c r="AS854" s="328">
        <v>0</v>
      </c>
      <c r="AT854" s="328">
        <v>0</v>
      </c>
      <c r="AU854" s="328">
        <v>0</v>
      </c>
      <c r="AV854" s="328">
        <v>0</v>
      </c>
      <c r="AW854" s="328">
        <v>0</v>
      </c>
      <c r="AX854" s="328">
        <v>0</v>
      </c>
      <c r="AY854" s="328">
        <v>0</v>
      </c>
      <c r="AZ854" s="328">
        <v>0</v>
      </c>
      <c r="BA854" s="328">
        <v>0</v>
      </c>
      <c r="BB854" s="328">
        <v>0</v>
      </c>
      <c r="BC854" s="328">
        <v>0</v>
      </c>
    </row>
    <row r="855" spans="1:159" ht="10.5" customHeight="1" x14ac:dyDescent="0.2">
      <c r="A855" s="1576"/>
      <c r="B855" s="1571"/>
      <c r="C855" s="1472" t="s">
        <v>557</v>
      </c>
      <c r="D855" s="134" t="s">
        <v>117</v>
      </c>
      <c r="E855" s="64">
        <f>AF855*$AE854</f>
        <v>0</v>
      </c>
      <c r="F855" s="51">
        <f t="shared" ref="F855:AB855" si="1838">AG855*$AE854</f>
        <v>0</v>
      </c>
      <c r="G855" s="51">
        <f t="shared" si="1838"/>
        <v>0</v>
      </c>
      <c r="H855" s="334">
        <f t="shared" si="1838"/>
        <v>0</v>
      </c>
      <c r="I855" s="51">
        <f t="shared" si="1838"/>
        <v>0</v>
      </c>
      <c r="J855" s="51">
        <f t="shared" si="1838"/>
        <v>0</v>
      </c>
      <c r="K855" s="51">
        <f t="shared" si="1838"/>
        <v>0</v>
      </c>
      <c r="L855" s="51">
        <f t="shared" si="1838"/>
        <v>0</v>
      </c>
      <c r="M855" s="51">
        <f t="shared" si="1838"/>
        <v>0</v>
      </c>
      <c r="N855" s="334">
        <f t="shared" si="1838"/>
        <v>0</v>
      </c>
      <c r="O855" s="51">
        <f t="shared" si="1838"/>
        <v>0</v>
      </c>
      <c r="P855" s="51">
        <f t="shared" si="1838"/>
        <v>0</v>
      </c>
      <c r="Q855" s="51">
        <f t="shared" si="1838"/>
        <v>0</v>
      </c>
      <c r="R855" s="51">
        <f t="shared" si="1838"/>
        <v>0</v>
      </c>
      <c r="S855" s="51">
        <f t="shared" si="1838"/>
        <v>0</v>
      </c>
      <c r="T855" s="51">
        <f t="shared" si="1838"/>
        <v>0</v>
      </c>
      <c r="U855" s="51">
        <f t="shared" si="1838"/>
        <v>0</v>
      </c>
      <c r="V855" s="51">
        <f t="shared" si="1838"/>
        <v>0</v>
      </c>
      <c r="W855" s="51">
        <f t="shared" si="1838"/>
        <v>0</v>
      </c>
      <c r="X855" s="51">
        <f t="shared" si="1838"/>
        <v>0</v>
      </c>
      <c r="Y855" s="334">
        <f t="shared" si="1838"/>
        <v>0</v>
      </c>
      <c r="Z855" s="51">
        <f t="shared" si="1838"/>
        <v>0</v>
      </c>
      <c r="AA855" s="51">
        <f t="shared" si="1838"/>
        <v>0</v>
      </c>
      <c r="AB855" s="52">
        <f t="shared" si="1838"/>
        <v>0</v>
      </c>
      <c r="AC855" s="496"/>
      <c r="AD855" s="354"/>
      <c r="AE855" s="354"/>
      <c r="AF855" s="328">
        <v>0</v>
      </c>
      <c r="AG855" s="328">
        <v>0</v>
      </c>
      <c r="AH855" s="328">
        <v>0</v>
      </c>
      <c r="AI855" s="328">
        <v>0</v>
      </c>
      <c r="AJ855" s="328">
        <v>0</v>
      </c>
      <c r="AK855" s="328">
        <v>0</v>
      </c>
      <c r="AL855" s="328">
        <v>0</v>
      </c>
      <c r="AM855" s="328">
        <v>0</v>
      </c>
      <c r="AN855" s="328">
        <v>0</v>
      </c>
      <c r="AO855" s="328">
        <v>0</v>
      </c>
      <c r="AP855" s="328">
        <v>0</v>
      </c>
      <c r="AQ855" s="328">
        <v>0</v>
      </c>
      <c r="AR855" s="328">
        <v>0</v>
      </c>
      <c r="AS855" s="328">
        <v>0</v>
      </c>
      <c r="AT855" s="328">
        <v>0</v>
      </c>
      <c r="AU855" s="328">
        <v>0</v>
      </c>
      <c r="AV855" s="328">
        <v>0</v>
      </c>
      <c r="AW855" s="328">
        <v>0</v>
      </c>
      <c r="AX855" s="328">
        <v>0</v>
      </c>
      <c r="AY855" s="328">
        <v>0</v>
      </c>
      <c r="AZ855" s="328">
        <v>0</v>
      </c>
      <c r="BA855" s="328">
        <v>0</v>
      </c>
      <c r="BB855" s="328">
        <v>0</v>
      </c>
      <c r="BC855" s="328">
        <v>0</v>
      </c>
    </row>
    <row r="856" spans="1:159" ht="10.5" customHeight="1" thickBot="1" x14ac:dyDescent="0.25">
      <c r="A856" s="1577"/>
      <c r="B856" s="1572"/>
      <c r="C856" s="779"/>
      <c r="D856" s="239" t="s">
        <v>41</v>
      </c>
      <c r="E856" s="95"/>
      <c r="F856" s="95"/>
      <c r="G856" s="95"/>
      <c r="H856" s="411"/>
      <c r="I856" s="95"/>
      <c r="J856" s="95"/>
      <c r="K856" s="95"/>
      <c r="L856" s="95"/>
      <c r="M856" s="95"/>
      <c r="N856" s="411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411"/>
      <c r="Z856" s="95"/>
      <c r="AA856" s="95"/>
      <c r="AB856" s="97"/>
      <c r="AC856" s="496"/>
      <c r="AD856" s="354"/>
      <c r="AE856" s="354"/>
    </row>
    <row r="857" spans="1:159" s="1" customFormat="1" ht="10.5" customHeight="1" x14ac:dyDescent="0.2">
      <c r="A857" s="1501"/>
      <c r="B857" s="1502" t="s">
        <v>48</v>
      </c>
      <c r="C857" s="1503" t="s">
        <v>557</v>
      </c>
      <c r="D857" s="1203" t="s">
        <v>36</v>
      </c>
      <c r="E857" s="64">
        <f>AF857*$AE857</f>
        <v>2.1019999999999999</v>
      </c>
      <c r="F857" s="64">
        <f t="shared" ref="F857:AB858" si="1839">AG857*$AE857</f>
        <v>2.0979999999999999</v>
      </c>
      <c r="G857" s="64">
        <f t="shared" si="1839"/>
        <v>2.0960000000000001</v>
      </c>
      <c r="H857" s="424">
        <f t="shared" si="1839"/>
        <v>2.0939999999999999</v>
      </c>
      <c r="I857" s="64">
        <f t="shared" si="1839"/>
        <v>2.0939999999999999</v>
      </c>
      <c r="J857" s="64">
        <f t="shared" si="1839"/>
        <v>2.0920000000000001</v>
      </c>
      <c r="K857" s="64">
        <f t="shared" si="1839"/>
        <v>2.0939999999999999</v>
      </c>
      <c r="L857" s="64">
        <f t="shared" si="1839"/>
        <v>2.0979999999999999</v>
      </c>
      <c r="M857" s="64">
        <f t="shared" si="1839"/>
        <v>2.0939999999999999</v>
      </c>
      <c r="N857" s="424">
        <f t="shared" si="1839"/>
        <v>2.0939999999999999</v>
      </c>
      <c r="O857" s="64">
        <f t="shared" si="1839"/>
        <v>2.0979999999999999</v>
      </c>
      <c r="P857" s="64">
        <f t="shared" si="1839"/>
        <v>2.0960000000000001</v>
      </c>
      <c r="Q857" s="64">
        <f t="shared" si="1839"/>
        <v>2.0920000000000001</v>
      </c>
      <c r="R857" s="64">
        <f t="shared" si="1839"/>
        <v>2.0939999999999999</v>
      </c>
      <c r="S857" s="64">
        <f t="shared" si="1839"/>
        <v>2.0939999999999999</v>
      </c>
      <c r="T857" s="64">
        <f t="shared" si="1839"/>
        <v>2.0920000000000001</v>
      </c>
      <c r="U857" s="64">
        <f t="shared" si="1839"/>
        <v>2.0960000000000001</v>
      </c>
      <c r="V857" s="64">
        <f t="shared" si="1839"/>
        <v>2.0979999999999999</v>
      </c>
      <c r="W857" s="64">
        <f t="shared" si="1839"/>
        <v>2.2920000000000003</v>
      </c>
      <c r="X857" s="64">
        <f t="shared" si="1839"/>
        <v>2.6240000000000001</v>
      </c>
      <c r="Y857" s="424">
        <f t="shared" si="1839"/>
        <v>2.7580000000000005</v>
      </c>
      <c r="Z857" s="64">
        <f t="shared" si="1839"/>
        <v>2.7560000000000002</v>
      </c>
      <c r="AA857" s="64">
        <f t="shared" si="1839"/>
        <v>2.7580000000000005</v>
      </c>
      <c r="AB857" s="65">
        <f t="shared" si="1839"/>
        <v>2.7580000000000005</v>
      </c>
      <c r="AC857" s="50">
        <f>SUM(E857:AB857)</f>
        <v>53.662000000000006</v>
      </c>
      <c r="AD857" s="104"/>
      <c r="AE857" s="61">
        <v>40</v>
      </c>
      <c r="AF857">
        <v>5.2549999999999999E-2</v>
      </c>
      <c r="AG857">
        <v>5.2449999999999997E-2</v>
      </c>
      <c r="AH857">
        <v>5.2400000000000002E-2</v>
      </c>
      <c r="AI857">
        <v>5.2350000000000001E-2</v>
      </c>
      <c r="AJ857">
        <v>5.2350000000000001E-2</v>
      </c>
      <c r="AK857">
        <v>5.2299999999999999E-2</v>
      </c>
      <c r="AL857">
        <v>5.2350000000000001E-2</v>
      </c>
      <c r="AM857">
        <v>5.2449999999999997E-2</v>
      </c>
      <c r="AN857">
        <v>5.2350000000000001E-2</v>
      </c>
      <c r="AO857">
        <v>5.2350000000000001E-2</v>
      </c>
      <c r="AP857">
        <v>5.2449999999999997E-2</v>
      </c>
      <c r="AQ857">
        <v>5.2400000000000002E-2</v>
      </c>
      <c r="AR857">
        <v>5.2299999999999999E-2</v>
      </c>
      <c r="AS857">
        <v>5.2350000000000001E-2</v>
      </c>
      <c r="AT857">
        <v>5.2350000000000001E-2</v>
      </c>
      <c r="AU857">
        <v>5.2299999999999999E-2</v>
      </c>
      <c r="AV857">
        <v>5.2400000000000002E-2</v>
      </c>
      <c r="AW857">
        <v>5.2449999999999997E-2</v>
      </c>
      <c r="AX857">
        <v>5.7300000000000004E-2</v>
      </c>
      <c r="AY857">
        <v>6.5600000000000006E-2</v>
      </c>
      <c r="AZ857">
        <v>6.8950000000000011E-2</v>
      </c>
      <c r="BA857">
        <v>6.8900000000000003E-2</v>
      </c>
      <c r="BB857">
        <v>6.8950000000000011E-2</v>
      </c>
      <c r="BC857">
        <v>6.8950000000000011E-2</v>
      </c>
      <c r="BD857" s="616"/>
      <c r="BE857" s="337"/>
      <c r="BF857" s="337"/>
      <c r="BG857" s="337"/>
      <c r="BH857" s="337"/>
      <c r="BI857" s="328"/>
      <c r="BJ857" s="328"/>
      <c r="BK857" s="328"/>
      <c r="BL857" s="328"/>
      <c r="BM857" s="328"/>
      <c r="BN857" s="328"/>
      <c r="BO857" s="328"/>
      <c r="BP857" s="328"/>
      <c r="BQ857" s="328"/>
      <c r="BR857" s="328"/>
      <c r="BS857" s="328"/>
      <c r="BT857" s="328"/>
      <c r="BU857" s="328"/>
      <c r="BV857" s="328"/>
      <c r="BW857" s="328"/>
      <c r="BX857" s="328"/>
      <c r="BY857" s="165"/>
      <c r="BZ857" s="165"/>
      <c r="CA857" s="165"/>
      <c r="CB857" s="165"/>
      <c r="CC857" s="165"/>
    </row>
    <row r="858" spans="1:159" s="1" customFormat="1" ht="10.5" customHeight="1" thickBot="1" x14ac:dyDescent="0.25">
      <c r="A858" s="1485"/>
      <c r="B858" s="1504" t="s">
        <v>49</v>
      </c>
      <c r="C858" s="1505" t="s">
        <v>557</v>
      </c>
      <c r="D858" s="1258" t="s">
        <v>36</v>
      </c>
      <c r="E858" s="64">
        <f>AF858*$AE858</f>
        <v>0.53600000000000003</v>
      </c>
      <c r="F858" s="64">
        <f t="shared" si="1839"/>
        <v>0.53600000000000003</v>
      </c>
      <c r="G858" s="64">
        <f t="shared" si="1839"/>
        <v>0.53600000000000003</v>
      </c>
      <c r="H858" s="424">
        <f t="shared" si="1839"/>
        <v>0.53600000000000003</v>
      </c>
      <c r="I858" s="64">
        <f t="shared" si="1839"/>
        <v>0.53400000000000003</v>
      </c>
      <c r="J858" s="64">
        <f t="shared" si="1839"/>
        <v>0.53599999999999992</v>
      </c>
      <c r="K858" s="64">
        <f t="shared" si="1839"/>
        <v>0.53599999999999992</v>
      </c>
      <c r="L858" s="64">
        <f t="shared" si="1839"/>
        <v>0.53200000000000003</v>
      </c>
      <c r="M858" s="64">
        <f t="shared" si="1839"/>
        <v>0.53400000000000003</v>
      </c>
      <c r="N858" s="424">
        <f t="shared" si="1839"/>
        <v>0.53400000000000003</v>
      </c>
      <c r="O858" s="64">
        <f t="shared" si="1839"/>
        <v>0.53</v>
      </c>
      <c r="P858" s="64">
        <f t="shared" si="1839"/>
        <v>0.53200000000000003</v>
      </c>
      <c r="Q858" s="64">
        <f t="shared" si="1839"/>
        <v>0.53600000000000003</v>
      </c>
      <c r="R858" s="64">
        <f t="shared" si="1839"/>
        <v>0.53400000000000003</v>
      </c>
      <c r="S858" s="64">
        <f t="shared" si="1839"/>
        <v>0.53400000000000003</v>
      </c>
      <c r="T858" s="64">
        <f t="shared" si="1839"/>
        <v>0.53600000000000003</v>
      </c>
      <c r="U858" s="64">
        <f t="shared" si="1839"/>
        <v>0.53400000000000003</v>
      </c>
      <c r="V858" s="64">
        <f t="shared" si="1839"/>
        <v>0.53200000000000003</v>
      </c>
      <c r="W858" s="64">
        <f t="shared" si="1839"/>
        <v>0.53800000000000003</v>
      </c>
      <c r="X858" s="64">
        <f t="shared" si="1839"/>
        <v>0.57599999999999996</v>
      </c>
      <c r="Y858" s="424">
        <f t="shared" si="1839"/>
        <v>0.61</v>
      </c>
      <c r="Z858" s="64">
        <f t="shared" si="1839"/>
        <v>0.61199999999999999</v>
      </c>
      <c r="AA858" s="64">
        <f t="shared" si="1839"/>
        <v>0.61199999999999999</v>
      </c>
      <c r="AB858" s="65">
        <f t="shared" si="1839"/>
        <v>0.61199999999999999</v>
      </c>
      <c r="AC858" s="50">
        <f>SUM(E858:AB858)</f>
        <v>13.178000000000001</v>
      </c>
      <c r="AD858" s="104"/>
      <c r="AE858" s="61">
        <v>40</v>
      </c>
      <c r="AF858">
        <v>1.34E-2</v>
      </c>
      <c r="AG858">
        <v>1.34E-2</v>
      </c>
      <c r="AH858">
        <v>1.34E-2</v>
      </c>
      <c r="AI858">
        <v>1.34E-2</v>
      </c>
      <c r="AJ858">
        <v>1.3350000000000001E-2</v>
      </c>
      <c r="AK858">
        <v>1.3399999999999999E-2</v>
      </c>
      <c r="AL858">
        <v>1.3399999999999999E-2</v>
      </c>
      <c r="AM858">
        <v>1.3299999999999999E-2</v>
      </c>
      <c r="AN858">
        <v>1.3350000000000001E-2</v>
      </c>
      <c r="AO858">
        <v>1.3350000000000001E-2</v>
      </c>
      <c r="AP858">
        <v>1.325E-2</v>
      </c>
      <c r="AQ858">
        <v>1.3299999999999999E-2</v>
      </c>
      <c r="AR858">
        <v>1.34E-2</v>
      </c>
      <c r="AS858">
        <v>1.3350000000000001E-2</v>
      </c>
      <c r="AT858">
        <v>1.3350000000000001E-2</v>
      </c>
      <c r="AU858">
        <v>1.34E-2</v>
      </c>
      <c r="AV858">
        <v>1.3350000000000001E-2</v>
      </c>
      <c r="AW858">
        <v>1.3299999999999999E-2</v>
      </c>
      <c r="AX858">
        <v>1.345E-2</v>
      </c>
      <c r="AY858">
        <v>1.44E-2</v>
      </c>
      <c r="AZ858">
        <v>1.525E-2</v>
      </c>
      <c r="BA858">
        <v>1.5299999999999999E-2</v>
      </c>
      <c r="BB858">
        <v>1.5299999999999999E-2</v>
      </c>
      <c r="BC858">
        <v>1.5299999999999999E-2</v>
      </c>
      <c r="BD858" s="616"/>
      <c r="BE858" s="337"/>
      <c r="BF858" s="337"/>
      <c r="BG858" s="337"/>
      <c r="BH858" s="337"/>
      <c r="BI858" s="328"/>
      <c r="BJ858" s="328"/>
      <c r="BK858" s="328"/>
      <c r="BL858" s="328"/>
      <c r="BM858" s="328"/>
      <c r="BN858" s="328"/>
      <c r="BO858" s="328"/>
      <c r="BP858" s="328"/>
      <c r="BQ858" s="328"/>
      <c r="BR858" s="328"/>
      <c r="BS858" s="328"/>
      <c r="BT858" s="328"/>
      <c r="BU858" s="328"/>
      <c r="BV858" s="328"/>
      <c r="BW858" s="328"/>
      <c r="BX858" s="328"/>
      <c r="BY858" s="165"/>
      <c r="BZ858" s="165"/>
      <c r="CA858" s="165"/>
      <c r="CB858" s="165"/>
      <c r="CC858" s="165"/>
    </row>
    <row r="859" spans="1:159" s="1" customFormat="1" ht="10.5" customHeight="1" x14ac:dyDescent="0.2">
      <c r="A859" s="1575" t="s">
        <v>56</v>
      </c>
      <c r="B859" s="1570"/>
      <c r="C859" s="778"/>
      <c r="D859" s="1203" t="s">
        <v>116</v>
      </c>
      <c r="E859" s="110">
        <f>E799+E809+E814+E819+E834+E829+E804</f>
        <v>1.253835</v>
      </c>
      <c r="F859" s="110">
        <f t="shared" ref="F859:AB859" si="1840">F799+F809+F814+F819+F834+F829+F804</f>
        <v>1.2541950000000002</v>
      </c>
      <c r="G859" s="110">
        <f t="shared" si="1840"/>
        <v>1.2541500000000001</v>
      </c>
      <c r="H859" s="375">
        <f t="shared" si="1840"/>
        <v>1.25379</v>
      </c>
      <c r="I859" s="110">
        <f t="shared" si="1840"/>
        <v>1.2540150000000001</v>
      </c>
      <c r="J859" s="110">
        <f t="shared" si="1840"/>
        <v>1.254375</v>
      </c>
      <c r="K859" s="110">
        <f t="shared" si="1840"/>
        <v>1.25397</v>
      </c>
      <c r="L859" s="110">
        <f t="shared" si="1840"/>
        <v>1.2538800000000001</v>
      </c>
      <c r="M859" s="110">
        <f t="shared" si="1840"/>
        <v>1.2546900000000001</v>
      </c>
      <c r="N859" s="375">
        <f t="shared" si="1840"/>
        <v>1.2543299999999999</v>
      </c>
      <c r="O859" s="110">
        <f t="shared" si="1840"/>
        <v>1.2536100000000001</v>
      </c>
      <c r="P859" s="110">
        <f t="shared" si="1840"/>
        <v>1.2537449999999999</v>
      </c>
      <c r="Q859" s="110">
        <f t="shared" si="1840"/>
        <v>1.2532049999999999</v>
      </c>
      <c r="R859" s="110">
        <f t="shared" si="1840"/>
        <v>1.2540150000000003</v>
      </c>
      <c r="S859" s="110">
        <f t="shared" si="1840"/>
        <v>1.253835</v>
      </c>
      <c r="T859" s="110">
        <f t="shared" si="1840"/>
        <v>1.2523949999999999</v>
      </c>
      <c r="U859" s="110">
        <f t="shared" si="1840"/>
        <v>1.2530250000000001</v>
      </c>
      <c r="V859" s="110">
        <f t="shared" si="1840"/>
        <v>1.2546450000000002</v>
      </c>
      <c r="W859" s="110">
        <f t="shared" si="1840"/>
        <v>1.25586</v>
      </c>
      <c r="X859" s="110">
        <f t="shared" si="1840"/>
        <v>1.2551399999999999</v>
      </c>
      <c r="Y859" s="375">
        <f t="shared" si="1840"/>
        <v>1.2541950000000002</v>
      </c>
      <c r="Z859" s="110">
        <f t="shared" si="1840"/>
        <v>1.25343</v>
      </c>
      <c r="AA859" s="110">
        <f t="shared" si="1840"/>
        <v>1.2536550000000002</v>
      </c>
      <c r="AB859" s="146">
        <f t="shared" si="1840"/>
        <v>1.2544650000000002</v>
      </c>
      <c r="AC859" s="328"/>
      <c r="AD859" s="328"/>
      <c r="AE859" s="328"/>
      <c r="AF859" s="328"/>
      <c r="AG859" s="328"/>
      <c r="AH859" s="328"/>
      <c r="AI859" s="328"/>
      <c r="AJ859" s="328"/>
      <c r="AK859" s="328"/>
      <c r="AL859" s="328"/>
      <c r="AM859" s="328"/>
      <c r="AN859" s="328"/>
      <c r="AO859" s="328"/>
      <c r="AP859" s="328"/>
      <c r="AQ859" s="328"/>
      <c r="AR859" s="328"/>
      <c r="AS859" s="328"/>
      <c r="AT859" s="328"/>
      <c r="AU859" s="328"/>
      <c r="AV859" s="328"/>
      <c r="AW859" s="328"/>
      <c r="AX859" s="328"/>
      <c r="AY859" s="328"/>
      <c r="AZ859" s="328"/>
      <c r="BA859" s="328"/>
      <c r="BB859" s="328"/>
      <c r="BC859" s="328"/>
      <c r="BD859" s="328"/>
      <c r="BE859" s="328"/>
      <c r="BF859" s="328"/>
      <c r="BG859" s="328"/>
      <c r="BH859" s="328"/>
      <c r="BI859" s="328"/>
      <c r="BJ859" s="328"/>
      <c r="BK859" s="328"/>
      <c r="BL859" s="328"/>
      <c r="BM859" s="328"/>
      <c r="BN859" s="328"/>
      <c r="BO859" s="328"/>
      <c r="BP859" s="328"/>
      <c r="BQ859" s="328"/>
      <c r="BR859" s="328"/>
      <c r="BS859" s="328"/>
      <c r="BT859" s="328"/>
      <c r="BU859" s="328"/>
      <c r="BV859" s="328"/>
      <c r="BW859" s="328"/>
      <c r="BX859" s="328"/>
      <c r="BY859" s="165"/>
      <c r="BZ859" s="165"/>
      <c r="CA859" s="165"/>
      <c r="CB859" s="165"/>
      <c r="CC859" s="165"/>
    </row>
    <row r="860" spans="1:159" s="1" customFormat="1" ht="10.5" customHeight="1" thickBot="1" x14ac:dyDescent="0.25">
      <c r="A860" s="1577"/>
      <c r="B860" s="1572"/>
      <c r="C860" s="779"/>
      <c r="D860" s="239" t="s">
        <v>117</v>
      </c>
      <c r="E860" s="112"/>
      <c r="F860" s="112"/>
      <c r="G860" s="112"/>
      <c r="H860" s="363"/>
      <c r="I860" s="112"/>
      <c r="J860" s="112"/>
      <c r="K860" s="112"/>
      <c r="L860" s="112"/>
      <c r="M860" s="112"/>
      <c r="N860" s="363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363"/>
      <c r="Z860" s="112"/>
      <c r="AA860" s="112"/>
      <c r="AB860" s="147"/>
      <c r="AC860" s="328"/>
      <c r="AD860" s="328"/>
      <c r="AE860" s="328"/>
      <c r="AF860" s="328"/>
      <c r="AG860" s="328"/>
      <c r="AH860" s="328"/>
      <c r="AI860" s="328"/>
      <c r="AJ860" s="328"/>
      <c r="AK860" s="328"/>
      <c r="AL860" s="328"/>
      <c r="AM860" s="328"/>
      <c r="AN860" s="328"/>
      <c r="AO860" s="328"/>
      <c r="AP860" s="328"/>
      <c r="AQ860" s="328"/>
      <c r="AR860" s="328"/>
      <c r="AS860" s="328"/>
      <c r="AT860" s="328"/>
      <c r="AU860" s="328"/>
      <c r="AV860" s="328"/>
      <c r="AW860" s="328"/>
      <c r="AX860" s="328"/>
      <c r="AY860" s="328"/>
      <c r="AZ860" s="328"/>
      <c r="BA860" s="328"/>
      <c r="BB860" s="328"/>
      <c r="BC860" s="328"/>
      <c r="BD860" s="328"/>
      <c r="BE860" s="328"/>
      <c r="BF860" s="328"/>
      <c r="BG860" s="328"/>
      <c r="BH860" s="328"/>
      <c r="BI860" s="328"/>
      <c r="BJ860" s="328"/>
      <c r="BK860" s="328"/>
      <c r="BL860" s="328"/>
      <c r="BM860" s="328"/>
      <c r="BN860" s="328"/>
      <c r="BO860" s="328"/>
      <c r="BP860" s="328"/>
      <c r="BQ860" s="328"/>
      <c r="BR860" s="328"/>
      <c r="BS860" s="328"/>
      <c r="BT860" s="328"/>
      <c r="BU860" s="328"/>
      <c r="BV860" s="328"/>
      <c r="BW860" s="328"/>
      <c r="BX860" s="328"/>
      <c r="BY860" s="165"/>
      <c r="BZ860" s="165"/>
      <c r="CA860" s="165"/>
      <c r="CB860" s="165"/>
      <c r="CC860" s="165"/>
    </row>
    <row r="861" spans="1:159" s="30" customFormat="1" ht="10.5" customHeight="1" x14ac:dyDescent="0.2">
      <c r="A861" s="1611" t="s">
        <v>566</v>
      </c>
      <c r="B861" s="1687"/>
      <c r="C861" s="787"/>
      <c r="D861" s="1475" t="s">
        <v>547</v>
      </c>
      <c r="E861" s="57">
        <f>(((E773+E778)-E859)/(E773+E778))*100</f>
        <v>1.6414854560858578</v>
      </c>
      <c r="F861" s="57">
        <f t="shared" ref="F861:AB861" si="1841">(((F773+F778)-F859)/(F773+F778))*100</f>
        <v>1.6965293453724537</v>
      </c>
      <c r="G861" s="57">
        <f t="shared" si="1841"/>
        <v>1.6723116003386842</v>
      </c>
      <c r="H861" s="357">
        <f t="shared" si="1841"/>
        <v>1.6172316384180805</v>
      </c>
      <c r="I861" s="57">
        <f t="shared" si="1841"/>
        <v>1.599576271186431</v>
      </c>
      <c r="J861" s="57">
        <f t="shared" si="1841"/>
        <v>1.6269057029926777</v>
      </c>
      <c r="K861" s="57">
        <f t="shared" si="1841"/>
        <v>1.6586674195370021</v>
      </c>
      <c r="L861" s="57">
        <f t="shared" si="1841"/>
        <v>1.6101694915254137</v>
      </c>
      <c r="M861" s="57">
        <f t="shared" si="1841"/>
        <v>1.6577313769751694</v>
      </c>
      <c r="N861" s="357">
        <f t="shared" si="1841"/>
        <v>1.6859480812641194</v>
      </c>
      <c r="O861" s="57">
        <f t="shared" si="1841"/>
        <v>1.7146486028789032</v>
      </c>
      <c r="P861" s="57">
        <f t="shared" si="1841"/>
        <v>1.7595204513399243</v>
      </c>
      <c r="Q861" s="57">
        <f t="shared" si="1841"/>
        <v>1.7464013547840849</v>
      </c>
      <c r="R861" s="57">
        <f t="shared" si="1841"/>
        <v>1.821448703494899</v>
      </c>
      <c r="S861" s="57">
        <f t="shared" si="1841"/>
        <v>1.8355411499436425</v>
      </c>
      <c r="T861" s="57">
        <f t="shared" si="1841"/>
        <v>1.782185206098275</v>
      </c>
      <c r="U861" s="57">
        <f t="shared" si="1841"/>
        <v>1.7327780914737589</v>
      </c>
      <c r="V861" s="57">
        <f t="shared" si="1841"/>
        <v>1.7444319142937554</v>
      </c>
      <c r="W861" s="57">
        <f t="shared" si="1841"/>
        <v>1.787725225225216</v>
      </c>
      <c r="X861" s="57">
        <f t="shared" si="1841"/>
        <v>1.7610594533671431</v>
      </c>
      <c r="Y861" s="357">
        <f t="shared" si="1841"/>
        <v>1.7796729630673718</v>
      </c>
      <c r="Z861" s="57">
        <f t="shared" si="1841"/>
        <v>1.8395827459825214</v>
      </c>
      <c r="AA861" s="57">
        <f t="shared" si="1841"/>
        <v>1.8496335963923169</v>
      </c>
      <c r="AB861" s="59">
        <f t="shared" si="1841"/>
        <v>1.8138912369681386</v>
      </c>
      <c r="AC861" s="358"/>
      <c r="AD861" s="328"/>
      <c r="AE861" s="328"/>
      <c r="AF861" s="328"/>
      <c r="AG861" s="328"/>
      <c r="AH861" s="328"/>
      <c r="AI861" s="328"/>
      <c r="AJ861" s="328"/>
      <c r="AK861" s="328"/>
      <c r="AL861" s="328"/>
      <c r="AM861" s="328"/>
      <c r="AN861" s="328"/>
      <c r="AO861" s="328"/>
      <c r="AP861" s="328"/>
      <c r="AQ861" s="328"/>
      <c r="AR861" s="328"/>
      <c r="AS861" s="328"/>
      <c r="AT861" s="328"/>
      <c r="AU861" s="328"/>
      <c r="AV861" s="328"/>
      <c r="AW861" s="328"/>
      <c r="AX861" s="328"/>
      <c r="AY861" s="328"/>
      <c r="AZ861" s="328"/>
      <c r="BA861" s="328"/>
      <c r="BB861" s="328"/>
      <c r="BC861" s="328"/>
      <c r="BD861" s="328"/>
      <c r="BE861" s="328"/>
      <c r="BF861" s="328"/>
      <c r="BG861" s="328"/>
      <c r="BH861" s="328"/>
      <c r="BI861" s="328"/>
      <c r="BJ861" s="328"/>
      <c r="BK861" s="328"/>
      <c r="BL861" s="328"/>
      <c r="BM861" s="328"/>
      <c r="BN861" s="328"/>
      <c r="BO861" s="328"/>
      <c r="BP861" s="328"/>
      <c r="BQ861" s="328"/>
      <c r="BR861" s="328"/>
      <c r="BS861" s="328"/>
      <c r="BT861" s="328"/>
      <c r="BU861" s="328"/>
      <c r="BV861" s="328"/>
      <c r="BW861" s="328"/>
      <c r="BX861" s="328"/>
      <c r="BY861" s="165"/>
      <c r="BZ861" s="165"/>
      <c r="CA861" s="165"/>
      <c r="CB861" s="165"/>
      <c r="CC861" s="165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1:159" s="30" customFormat="1" ht="14.25" customHeight="1" thickBot="1" x14ac:dyDescent="0.25">
      <c r="A862" s="1688"/>
      <c r="B862" s="1689"/>
      <c r="C862" s="796"/>
      <c r="D862" s="360" t="s">
        <v>548</v>
      </c>
      <c r="E862" s="116"/>
      <c r="F862" s="116"/>
      <c r="G862" s="116"/>
      <c r="H862" s="1050"/>
      <c r="I862" s="116"/>
      <c r="J862" s="116"/>
      <c r="K862" s="116"/>
      <c r="L862" s="116"/>
      <c r="M862" s="116"/>
      <c r="N862" s="1050"/>
      <c r="O862" s="116"/>
      <c r="P862" s="116"/>
      <c r="Q862" s="116"/>
      <c r="R862" s="116"/>
      <c r="S862" s="116"/>
      <c r="T862" s="116"/>
      <c r="U862" s="116"/>
      <c r="V862" s="116"/>
      <c r="W862" s="116"/>
      <c r="X862" s="116"/>
      <c r="Y862" s="1050"/>
      <c r="Z862" s="116"/>
      <c r="AA862" s="116"/>
      <c r="AB862" s="118"/>
      <c r="AC862" s="358"/>
      <c r="AD862" s="328"/>
      <c r="AE862" s="328"/>
      <c r="AF862" s="328"/>
      <c r="AG862" s="328"/>
      <c r="AH862" s="328"/>
      <c r="AI862" s="328"/>
      <c r="AJ862" s="328"/>
      <c r="AK862" s="328"/>
      <c r="AL862" s="328"/>
      <c r="AM862" s="328"/>
      <c r="AN862" s="328"/>
      <c r="AO862" s="328"/>
      <c r="AP862" s="328"/>
      <c r="AQ862" s="328"/>
      <c r="AR862" s="328"/>
      <c r="AS862" s="328"/>
      <c r="AT862" s="328"/>
      <c r="AU862" s="328"/>
      <c r="AV862" s="328"/>
      <c r="AW862" s="328"/>
      <c r="AX862" s="328"/>
      <c r="AY862" s="328"/>
      <c r="AZ862" s="328"/>
      <c r="BA862" s="328"/>
      <c r="BB862" s="328"/>
      <c r="BC862" s="328"/>
      <c r="BD862" s="328"/>
      <c r="BE862" s="328"/>
      <c r="BF862" s="328"/>
      <c r="BG862" s="328"/>
      <c r="BH862" s="328"/>
      <c r="BI862" s="328"/>
      <c r="BJ862" s="328"/>
      <c r="BK862" s="328"/>
      <c r="BL862" s="328"/>
      <c r="BM862" s="328"/>
      <c r="BN862" s="328"/>
      <c r="BO862" s="328"/>
      <c r="BP862" s="328"/>
      <c r="BQ862" s="328"/>
      <c r="BR862" s="328"/>
      <c r="BS862" s="328"/>
      <c r="BT862" s="328"/>
      <c r="BU862" s="328"/>
      <c r="BV862" s="328"/>
      <c r="BW862" s="328"/>
      <c r="BX862" s="328"/>
      <c r="BY862" s="165"/>
      <c r="BZ862" s="165"/>
      <c r="CA862" s="165"/>
      <c r="CB862" s="165"/>
      <c r="CC862" s="165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1:159" s="1" customFormat="1" ht="10.5" customHeight="1" x14ac:dyDescent="0.2">
      <c r="A863" s="1650" t="s">
        <v>57</v>
      </c>
      <c r="B863" s="1651"/>
      <c r="C863" s="781"/>
      <c r="D863" s="1203" t="s">
        <v>116</v>
      </c>
      <c r="E863" s="110">
        <f>E773+E778-E859</f>
        <v>2.0925000000000082E-2</v>
      </c>
      <c r="F863" s="110">
        <f t="shared" ref="F863:AB863" si="1842">F773+F778-F859</f>
        <v>2.1644999999999914E-2</v>
      </c>
      <c r="G863" s="110">
        <f t="shared" si="1842"/>
        <v>2.1329999999999849E-2</v>
      </c>
      <c r="H863" s="375">
        <f t="shared" si="1842"/>
        <v>2.0610000000000017E-2</v>
      </c>
      <c r="I863" s="110">
        <f t="shared" si="1842"/>
        <v>2.0384999999999875E-2</v>
      </c>
      <c r="J863" s="110">
        <f t="shared" si="1842"/>
        <v>2.0745000000000235E-2</v>
      </c>
      <c r="K863" s="110">
        <f t="shared" si="1842"/>
        <v>2.1150000000000224E-2</v>
      </c>
      <c r="L863" s="110">
        <f t="shared" si="1842"/>
        <v>2.0519999999999872E-2</v>
      </c>
      <c r="M863" s="110">
        <f t="shared" si="1842"/>
        <v>2.1150000000000002E-2</v>
      </c>
      <c r="N863" s="375">
        <f t="shared" si="1842"/>
        <v>2.151000000000014E-2</v>
      </c>
      <c r="O863" s="110">
        <f t="shared" si="1842"/>
        <v>2.1869999999999834E-2</v>
      </c>
      <c r="P863" s="110">
        <f t="shared" si="1842"/>
        <v>2.2455000000000114E-2</v>
      </c>
      <c r="Q863" s="110">
        <f t="shared" si="1842"/>
        <v>2.2275000000000045E-2</v>
      </c>
      <c r="R863" s="110">
        <f t="shared" si="1842"/>
        <v>2.3264999999999647E-2</v>
      </c>
      <c r="S863" s="110">
        <f t="shared" si="1842"/>
        <v>2.344500000000016E-2</v>
      </c>
      <c r="T863" s="110">
        <f t="shared" si="1842"/>
        <v>2.2725000000000328E-2</v>
      </c>
      <c r="U863" s="110">
        <f t="shared" si="1842"/>
        <v>2.2095000000000198E-2</v>
      </c>
      <c r="V863" s="110">
        <f t="shared" si="1842"/>
        <v>2.2274999999999823E-2</v>
      </c>
      <c r="W863" s="110">
        <f t="shared" si="1842"/>
        <v>2.285999999999988E-2</v>
      </c>
      <c r="X863" s="110">
        <f t="shared" si="1842"/>
        <v>2.2499999999999964E-2</v>
      </c>
      <c r="Y863" s="375">
        <f t="shared" si="1842"/>
        <v>2.2724999999999884E-2</v>
      </c>
      <c r="Z863" s="110">
        <f t="shared" si="1842"/>
        <v>2.3490000000000011E-2</v>
      </c>
      <c r="AA863" s="110">
        <f t="shared" si="1842"/>
        <v>2.3624999999999785E-2</v>
      </c>
      <c r="AB863" s="146">
        <f t="shared" si="1842"/>
        <v>2.3174999999999724E-2</v>
      </c>
      <c r="AC863" s="328"/>
      <c r="AD863" s="328"/>
      <c r="AE863" s="328"/>
      <c r="AF863" s="328"/>
      <c r="AG863" s="328"/>
      <c r="AH863" s="328"/>
      <c r="AI863" s="328"/>
      <c r="AJ863" s="328"/>
      <c r="AK863" s="328"/>
      <c r="AL863" s="328"/>
      <c r="AM863" s="328"/>
      <c r="AN863" s="328"/>
      <c r="AO863" s="328"/>
      <c r="AP863" s="328"/>
      <c r="AQ863" s="328"/>
      <c r="AR863" s="328"/>
      <c r="AS863" s="328"/>
      <c r="AT863" s="328"/>
      <c r="AU863" s="328"/>
      <c r="AV863" s="328"/>
      <c r="AW863" s="328"/>
      <c r="AX863" s="328"/>
      <c r="AY863" s="328"/>
      <c r="AZ863" s="328"/>
      <c r="BA863" s="328"/>
      <c r="BB863" s="328"/>
      <c r="BC863" s="328"/>
      <c r="BD863" s="328"/>
      <c r="BE863" s="328"/>
      <c r="BF863" s="328"/>
      <c r="BG863" s="328"/>
      <c r="BH863" s="328"/>
      <c r="BI863" s="328"/>
      <c r="BJ863" s="328"/>
      <c r="BK863" s="328"/>
      <c r="BL863" s="328"/>
      <c r="BM863" s="328"/>
      <c r="BN863" s="328"/>
      <c r="BO863" s="328"/>
      <c r="BP863" s="328"/>
      <c r="BQ863" s="328"/>
      <c r="BR863" s="328"/>
      <c r="BS863" s="328"/>
      <c r="BT863" s="328"/>
      <c r="BU863" s="328"/>
      <c r="BV863" s="328"/>
      <c r="BW863" s="328"/>
      <c r="BX863" s="328"/>
      <c r="BY863" s="165"/>
      <c r="BZ863" s="165"/>
      <c r="CA863" s="165"/>
      <c r="CB863" s="165"/>
      <c r="CC863" s="165"/>
    </row>
    <row r="864" spans="1:159" s="1" customFormat="1" ht="10.5" customHeight="1" thickBot="1" x14ac:dyDescent="0.25">
      <c r="A864" s="1652"/>
      <c r="B864" s="1653"/>
      <c r="C864" s="782"/>
      <c r="D864" s="239" t="s">
        <v>117</v>
      </c>
      <c r="E864" s="112"/>
      <c r="F864" s="112"/>
      <c r="G864" s="112"/>
      <c r="H864" s="363"/>
      <c r="I864" s="112"/>
      <c r="J864" s="112"/>
      <c r="K864" s="112"/>
      <c r="L864" s="112"/>
      <c r="M864" s="112"/>
      <c r="N864" s="363"/>
      <c r="O864" s="112"/>
      <c r="P864" s="112"/>
      <c r="Q864" s="112"/>
      <c r="R864" s="112"/>
      <c r="S864" s="112"/>
      <c r="T864" s="112"/>
      <c r="U864" s="112"/>
      <c r="V864" s="112"/>
      <c r="W864" s="112"/>
      <c r="X864" s="112"/>
      <c r="Y864" s="363"/>
      <c r="Z864" s="112"/>
      <c r="AA864" s="112"/>
      <c r="AB864" s="147"/>
      <c r="AC864" s="328"/>
      <c r="AD864" s="328"/>
      <c r="AE864" s="328"/>
      <c r="AF864" s="328"/>
      <c r="AG864" s="328"/>
      <c r="AH864" s="328"/>
      <c r="AI864" s="328"/>
      <c r="AJ864" s="328"/>
      <c r="AK864" s="328"/>
      <c r="AL864" s="328"/>
      <c r="AM864" s="328"/>
      <c r="AN864" s="328"/>
      <c r="AO864" s="328"/>
      <c r="AP864" s="328"/>
      <c r="AQ864" s="328"/>
      <c r="AR864" s="328"/>
      <c r="AS864" s="328"/>
      <c r="AT864" s="328"/>
      <c r="AU864" s="328"/>
      <c r="AV864" s="328"/>
      <c r="AW864" s="328"/>
      <c r="AX864" s="328"/>
      <c r="AY864" s="328"/>
      <c r="AZ864" s="328"/>
      <c r="BA864" s="328"/>
      <c r="BB864" s="328"/>
      <c r="BC864" s="328"/>
      <c r="BD864" s="328"/>
      <c r="BE864" s="328"/>
      <c r="BF864" s="328"/>
      <c r="BG864" s="328"/>
      <c r="BH864" s="328"/>
      <c r="BI864" s="328"/>
      <c r="BJ864" s="328"/>
      <c r="BK864" s="328"/>
      <c r="BL864" s="328"/>
      <c r="BM864" s="328"/>
      <c r="BN864" s="328"/>
      <c r="BO864" s="328"/>
      <c r="BP864" s="328"/>
      <c r="BQ864" s="328"/>
      <c r="BR864" s="328"/>
      <c r="BS864" s="328"/>
      <c r="BT864" s="328"/>
      <c r="BU864" s="328"/>
      <c r="BV864" s="328"/>
      <c r="BW864" s="328"/>
      <c r="BX864" s="328"/>
      <c r="BY864" s="165"/>
      <c r="BZ864" s="165"/>
      <c r="CA864" s="165"/>
      <c r="CB864" s="165"/>
      <c r="CC864" s="165"/>
    </row>
    <row r="865" spans="1:122" s="5" customFormat="1" ht="10.5" customHeight="1" x14ac:dyDescent="0.2">
      <c r="A865" s="1607" t="s">
        <v>60</v>
      </c>
      <c r="B865" s="1608"/>
      <c r="C865" s="764"/>
      <c r="D865" s="38" t="s">
        <v>116</v>
      </c>
      <c r="E865" s="120">
        <f>E863</f>
        <v>2.0925000000000082E-2</v>
      </c>
      <c r="F865" s="120">
        <f t="shared" ref="F865:AB865" si="1843">F863</f>
        <v>2.1644999999999914E-2</v>
      </c>
      <c r="G865" s="120">
        <f t="shared" si="1843"/>
        <v>2.1329999999999849E-2</v>
      </c>
      <c r="H865" s="386">
        <f t="shared" si="1843"/>
        <v>2.0610000000000017E-2</v>
      </c>
      <c r="I865" s="120">
        <f t="shared" si="1843"/>
        <v>2.0384999999999875E-2</v>
      </c>
      <c r="J865" s="120">
        <f t="shared" si="1843"/>
        <v>2.0745000000000235E-2</v>
      </c>
      <c r="K865" s="120">
        <f t="shared" si="1843"/>
        <v>2.1150000000000224E-2</v>
      </c>
      <c r="L865" s="120">
        <f t="shared" si="1843"/>
        <v>2.0519999999999872E-2</v>
      </c>
      <c r="M865" s="120">
        <f t="shared" si="1843"/>
        <v>2.1150000000000002E-2</v>
      </c>
      <c r="N865" s="386">
        <f t="shared" si="1843"/>
        <v>2.151000000000014E-2</v>
      </c>
      <c r="O865" s="120">
        <f t="shared" si="1843"/>
        <v>2.1869999999999834E-2</v>
      </c>
      <c r="P865" s="120">
        <f t="shared" si="1843"/>
        <v>2.2455000000000114E-2</v>
      </c>
      <c r="Q865" s="120">
        <f t="shared" si="1843"/>
        <v>2.2275000000000045E-2</v>
      </c>
      <c r="R865" s="120">
        <f t="shared" si="1843"/>
        <v>2.3264999999999647E-2</v>
      </c>
      <c r="S865" s="120">
        <f t="shared" si="1843"/>
        <v>2.344500000000016E-2</v>
      </c>
      <c r="T865" s="120">
        <f t="shared" si="1843"/>
        <v>2.2725000000000328E-2</v>
      </c>
      <c r="U865" s="120">
        <f t="shared" si="1843"/>
        <v>2.2095000000000198E-2</v>
      </c>
      <c r="V865" s="120">
        <f t="shared" si="1843"/>
        <v>2.2274999999999823E-2</v>
      </c>
      <c r="W865" s="120">
        <f t="shared" si="1843"/>
        <v>2.285999999999988E-2</v>
      </c>
      <c r="X865" s="120">
        <f t="shared" si="1843"/>
        <v>2.2499999999999964E-2</v>
      </c>
      <c r="Y865" s="386">
        <f t="shared" si="1843"/>
        <v>2.2724999999999884E-2</v>
      </c>
      <c r="Z865" s="120">
        <f t="shared" si="1843"/>
        <v>2.3490000000000011E-2</v>
      </c>
      <c r="AA865" s="120">
        <f t="shared" si="1843"/>
        <v>2.3624999999999785E-2</v>
      </c>
      <c r="AB865" s="121">
        <f t="shared" si="1843"/>
        <v>2.3174999999999724E-2</v>
      </c>
      <c r="AC865" s="364"/>
      <c r="AD865" s="364"/>
      <c r="AE865" s="364"/>
      <c r="AF865" s="364"/>
      <c r="AG865" s="364"/>
      <c r="AH865" s="364"/>
      <c r="AI865" s="364"/>
      <c r="AJ865" s="364"/>
      <c r="AK865" s="364"/>
      <c r="AL865" s="364"/>
      <c r="AM865" s="364"/>
      <c r="AN865" s="364"/>
      <c r="AO865" s="364"/>
      <c r="AP865" s="364"/>
      <c r="AQ865" s="364"/>
      <c r="AR865" s="364"/>
      <c r="AS865" s="364"/>
      <c r="AT865" s="364"/>
      <c r="AU865" s="364"/>
      <c r="AV865" s="364"/>
      <c r="AW865" s="364"/>
      <c r="AX865" s="364"/>
      <c r="AY865" s="364"/>
      <c r="AZ865" s="364"/>
      <c r="BA865" s="364"/>
      <c r="BB865" s="364"/>
      <c r="BC865" s="364"/>
      <c r="BD865" s="364"/>
      <c r="BE865" s="364"/>
      <c r="BF865" s="364"/>
      <c r="BG865" s="364"/>
      <c r="BH865" s="364"/>
      <c r="BI865" s="364"/>
      <c r="BJ865" s="364"/>
      <c r="BK865" s="364"/>
      <c r="BL865" s="364"/>
      <c r="BM865" s="364"/>
      <c r="BN865" s="364"/>
      <c r="BO865" s="364"/>
      <c r="BP865" s="364"/>
      <c r="BQ865" s="364"/>
      <c r="BR865" s="364"/>
      <c r="BS865" s="364"/>
      <c r="BT865" s="364"/>
      <c r="BU865" s="364"/>
      <c r="BV865" s="364"/>
      <c r="BW865" s="364"/>
      <c r="BX865" s="364"/>
      <c r="BY865" s="130"/>
      <c r="BZ865" s="130"/>
      <c r="CA865" s="130"/>
      <c r="CB865" s="130"/>
      <c r="CC865" s="130"/>
    </row>
    <row r="866" spans="1:122" s="5" customFormat="1" ht="10.5" customHeight="1" thickBot="1" x14ac:dyDescent="0.25">
      <c r="A866" s="1609"/>
      <c r="B866" s="1610"/>
      <c r="C866" s="765"/>
      <c r="D866" s="40" t="s">
        <v>117</v>
      </c>
      <c r="E866" s="124"/>
      <c r="F866" s="124"/>
      <c r="G866" s="124"/>
      <c r="H866" s="387"/>
      <c r="I866" s="124"/>
      <c r="J866" s="124"/>
      <c r="K866" s="124"/>
      <c r="L866" s="124"/>
      <c r="M866" s="124"/>
      <c r="N866" s="387"/>
      <c r="O866" s="124"/>
      <c r="P866" s="124"/>
      <c r="Q866" s="124"/>
      <c r="R866" s="124"/>
      <c r="S866" s="124"/>
      <c r="T866" s="124"/>
      <c r="U866" s="124"/>
      <c r="V866" s="124"/>
      <c r="W866" s="124"/>
      <c r="X866" s="124"/>
      <c r="Y866" s="387"/>
      <c r="Z866" s="124"/>
      <c r="AA866" s="124"/>
      <c r="AB866" s="125"/>
      <c r="AC866" s="364"/>
      <c r="AD866" s="364"/>
      <c r="AE866" s="364"/>
      <c r="AF866" s="364"/>
      <c r="AG866" s="364"/>
      <c r="AH866" s="364"/>
      <c r="AI866" s="364"/>
      <c r="AJ866" s="364"/>
      <c r="AK866" s="364"/>
      <c r="AL866" s="364"/>
      <c r="AM866" s="364"/>
      <c r="AN866" s="364"/>
      <c r="AO866" s="364"/>
      <c r="AP866" s="364"/>
      <c r="AQ866" s="364"/>
      <c r="AR866" s="364"/>
      <c r="AS866" s="364"/>
      <c r="AT866" s="364"/>
      <c r="AU866" s="364"/>
      <c r="AV866" s="364"/>
      <c r="AW866" s="364"/>
      <c r="AX866" s="364"/>
      <c r="AY866" s="364"/>
      <c r="AZ866" s="364"/>
      <c r="BA866" s="364"/>
      <c r="BB866" s="364"/>
      <c r="BC866" s="364"/>
      <c r="BD866" s="364"/>
      <c r="BE866" s="364"/>
      <c r="BF866" s="364"/>
      <c r="BG866" s="364"/>
      <c r="BH866" s="364"/>
      <c r="BI866" s="364"/>
      <c r="BJ866" s="364"/>
      <c r="BK866" s="364"/>
      <c r="BL866" s="364"/>
      <c r="BM866" s="364"/>
      <c r="BN866" s="364"/>
      <c r="BO866" s="364"/>
      <c r="BP866" s="364"/>
      <c r="BQ866" s="364"/>
      <c r="BR866" s="364"/>
      <c r="BS866" s="364"/>
      <c r="BT866" s="364"/>
      <c r="BU866" s="364"/>
      <c r="BV866" s="364"/>
      <c r="BW866" s="364"/>
      <c r="BX866" s="364"/>
      <c r="BY866" s="130"/>
      <c r="BZ866" s="130"/>
      <c r="CA866" s="130"/>
      <c r="CB866" s="130"/>
      <c r="CC866" s="130"/>
    </row>
    <row r="867" spans="1:122" s="3" customFormat="1" ht="29.25" customHeight="1" thickBot="1" x14ac:dyDescent="0.25">
      <c r="A867" s="170"/>
      <c r="B867" s="170"/>
      <c r="C867" s="793"/>
      <c r="D867" s="153"/>
      <c r="E867" s="278"/>
      <c r="F867" s="278"/>
      <c r="G867" s="278"/>
      <c r="H867" s="278"/>
      <c r="I867" s="278"/>
      <c r="J867" s="278"/>
      <c r="K867" s="278"/>
      <c r="L867" s="278"/>
      <c r="M867" s="278"/>
      <c r="N867" s="278"/>
      <c r="O867" s="278"/>
      <c r="P867" s="278"/>
      <c r="Q867" s="278"/>
      <c r="R867" s="278"/>
      <c r="S867" s="278"/>
      <c r="T867" s="278"/>
      <c r="U867" s="278"/>
      <c r="V867" s="278"/>
      <c r="W867" s="278"/>
      <c r="X867" s="91"/>
      <c r="Y867" s="278"/>
      <c r="Z867" s="91"/>
      <c r="AA867" s="91"/>
      <c r="AB867" s="91"/>
      <c r="AC867" s="335"/>
      <c r="AD867" s="335"/>
      <c r="AE867" s="335"/>
      <c r="AF867" s="335"/>
      <c r="AG867" s="335"/>
      <c r="AH867" s="335"/>
      <c r="AI867" s="335"/>
      <c r="AJ867" s="335"/>
      <c r="AK867" s="335"/>
      <c r="AL867" s="335"/>
      <c r="AM867" s="335"/>
      <c r="AN867" s="335"/>
      <c r="AO867" s="335"/>
      <c r="AP867" s="335"/>
      <c r="AQ867" s="335"/>
      <c r="AR867" s="335"/>
      <c r="AS867" s="335"/>
      <c r="AT867" s="335"/>
      <c r="AU867" s="335"/>
      <c r="AV867" s="335"/>
      <c r="AW867" s="335"/>
      <c r="AX867" s="335"/>
      <c r="AY867" s="335"/>
      <c r="AZ867" s="335"/>
      <c r="BA867" s="335"/>
      <c r="BB867" s="335"/>
      <c r="BC867" s="335"/>
      <c r="BD867" s="335"/>
      <c r="BE867" s="335"/>
      <c r="BF867" s="335"/>
      <c r="BG867" s="335"/>
      <c r="BH867" s="335"/>
      <c r="BI867" s="335"/>
      <c r="BJ867" s="335"/>
      <c r="BK867" s="335"/>
      <c r="BL867" s="335"/>
      <c r="BM867" s="335"/>
      <c r="BN867" s="335"/>
      <c r="BO867" s="335"/>
      <c r="BP867" s="335"/>
      <c r="BQ867" s="335"/>
      <c r="BR867" s="335"/>
      <c r="BS867" s="335"/>
      <c r="BT867" s="335"/>
      <c r="BU867" s="335"/>
      <c r="BV867" s="335"/>
      <c r="BW867" s="335"/>
      <c r="BX867" s="335"/>
      <c r="BY867" s="153"/>
      <c r="BZ867" s="153"/>
      <c r="CA867" s="153"/>
      <c r="CB867" s="153"/>
      <c r="CC867" s="153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</row>
    <row r="868" spans="1:122" ht="28.5" customHeight="1" thickBot="1" x14ac:dyDescent="0.25">
      <c r="A868" s="394" t="s">
        <v>44</v>
      </c>
      <c r="B868" s="33" t="s">
        <v>91</v>
      </c>
      <c r="C868" s="33" t="s">
        <v>580</v>
      </c>
      <c r="D868" s="33" t="s">
        <v>39</v>
      </c>
      <c r="E868" s="1643" t="s">
        <v>40</v>
      </c>
      <c r="F868" s="1643"/>
      <c r="G868" s="1643"/>
      <c r="H868" s="1643"/>
      <c r="I868" s="1643"/>
      <c r="J868" s="1643"/>
      <c r="K868" s="1643"/>
      <c r="L868" s="1643"/>
      <c r="M868" s="1643"/>
      <c r="N868" s="1643"/>
      <c r="O868" s="1643"/>
      <c r="P868" s="1643"/>
      <c r="Q868" s="1643"/>
      <c r="R868" s="1643"/>
      <c r="S868" s="1643"/>
      <c r="T868" s="1643"/>
      <c r="U868" s="1643"/>
      <c r="V868" s="1643"/>
      <c r="W868" s="1643"/>
      <c r="X868" s="1643"/>
      <c r="Y868" s="1643"/>
      <c r="Z868" s="1643"/>
      <c r="AA868" s="1643"/>
      <c r="AB868" s="1644"/>
    </row>
    <row r="869" spans="1:122" ht="10.5" customHeight="1" thickBot="1" x14ac:dyDescent="0.25">
      <c r="A869" s="365" t="s">
        <v>221</v>
      </c>
      <c r="B869" s="812"/>
      <c r="C869" s="154"/>
      <c r="D869" s="154"/>
      <c r="E869" s="154">
        <v>1</v>
      </c>
      <c r="F869" s="154">
        <v>2</v>
      </c>
      <c r="G869" s="154">
        <v>3</v>
      </c>
      <c r="H869" s="366">
        <v>4</v>
      </c>
      <c r="I869" s="154">
        <v>5</v>
      </c>
      <c r="J869" s="154">
        <v>6</v>
      </c>
      <c r="K869" s="154">
        <v>7</v>
      </c>
      <c r="L869" s="154">
        <v>8</v>
      </c>
      <c r="M869" s="154">
        <v>9</v>
      </c>
      <c r="N869" s="366">
        <v>10</v>
      </c>
      <c r="O869" s="154">
        <v>11</v>
      </c>
      <c r="P869" s="154">
        <v>12</v>
      </c>
      <c r="Q869" s="154">
        <v>13</v>
      </c>
      <c r="R869" s="154">
        <v>14</v>
      </c>
      <c r="S869" s="154">
        <v>15</v>
      </c>
      <c r="T869" s="154">
        <v>16</v>
      </c>
      <c r="U869" s="154">
        <v>17</v>
      </c>
      <c r="V869" s="154">
        <v>18</v>
      </c>
      <c r="W869" s="154">
        <v>19</v>
      </c>
      <c r="X869" s="154">
        <v>20</v>
      </c>
      <c r="Y869" s="366">
        <v>21</v>
      </c>
      <c r="Z869" s="154">
        <v>22</v>
      </c>
      <c r="AA869" s="154">
        <v>23</v>
      </c>
      <c r="AB869" s="156">
        <v>24</v>
      </c>
    </row>
    <row r="870" spans="1:122" ht="10.5" customHeight="1" x14ac:dyDescent="0.2">
      <c r="A870" s="840" t="s">
        <v>103</v>
      </c>
      <c r="B870" s="595"/>
      <c r="C870" s="595"/>
      <c r="D870" s="38"/>
      <c r="E870" s="38">
        <v>2</v>
      </c>
      <c r="F870" s="38">
        <v>2</v>
      </c>
      <c r="G870" s="38">
        <v>2</v>
      </c>
      <c r="H870" s="330">
        <v>2</v>
      </c>
      <c r="I870" s="38">
        <v>2</v>
      </c>
      <c r="J870" s="38">
        <v>2</v>
      </c>
      <c r="K870" s="38">
        <v>2</v>
      </c>
      <c r="L870" s="38">
        <v>2</v>
      </c>
      <c r="M870" s="38">
        <v>2</v>
      </c>
      <c r="N870" s="330">
        <v>2</v>
      </c>
      <c r="O870" s="38">
        <v>2</v>
      </c>
      <c r="P870" s="38">
        <v>2</v>
      </c>
      <c r="Q870" s="38">
        <v>2</v>
      </c>
      <c r="R870" s="38">
        <v>2</v>
      </c>
      <c r="S870" s="38">
        <v>2</v>
      </c>
      <c r="T870" s="38">
        <v>2</v>
      </c>
      <c r="U870" s="38">
        <v>2</v>
      </c>
      <c r="V870" s="38">
        <v>2</v>
      </c>
      <c r="W870" s="38">
        <v>2</v>
      </c>
      <c r="X870" s="38">
        <v>2</v>
      </c>
      <c r="Y870" s="330">
        <v>2</v>
      </c>
      <c r="Z870" s="38">
        <v>2</v>
      </c>
      <c r="AA870" s="38">
        <v>2</v>
      </c>
      <c r="AB870" s="1288">
        <v>2</v>
      </c>
    </row>
    <row r="871" spans="1:122" ht="10.5" customHeight="1" thickBot="1" x14ac:dyDescent="0.25">
      <c r="A871" s="841" t="s">
        <v>104</v>
      </c>
      <c r="B871" s="611"/>
      <c r="C871" s="39"/>
      <c r="D871" s="40"/>
      <c r="E871" s="40">
        <v>2</v>
      </c>
      <c r="F871" s="40">
        <v>2</v>
      </c>
      <c r="G871" s="40">
        <v>2</v>
      </c>
      <c r="H871" s="1264">
        <v>2</v>
      </c>
      <c r="I871" s="40">
        <v>2</v>
      </c>
      <c r="J871" s="40">
        <v>2</v>
      </c>
      <c r="K871" s="40">
        <v>2</v>
      </c>
      <c r="L871" s="40">
        <v>2</v>
      </c>
      <c r="M871" s="40">
        <v>2</v>
      </c>
      <c r="N871" s="1264">
        <v>2</v>
      </c>
      <c r="O871" s="40">
        <v>2</v>
      </c>
      <c r="P871" s="40">
        <v>2</v>
      </c>
      <c r="Q871" s="40">
        <v>2</v>
      </c>
      <c r="R871" s="40">
        <v>2</v>
      </c>
      <c r="S871" s="40">
        <v>2</v>
      </c>
      <c r="T871" s="40">
        <v>2</v>
      </c>
      <c r="U871" s="40">
        <v>2</v>
      </c>
      <c r="V871" s="40">
        <v>2</v>
      </c>
      <c r="W871" s="40">
        <v>2</v>
      </c>
      <c r="X871" s="40">
        <v>2</v>
      </c>
      <c r="Y871" s="1264">
        <v>2</v>
      </c>
      <c r="Z871" s="40">
        <v>2</v>
      </c>
      <c r="AA871" s="40">
        <v>2</v>
      </c>
      <c r="AB871" s="1289">
        <v>2</v>
      </c>
    </row>
    <row r="872" spans="1:122" ht="10.5" customHeight="1" x14ac:dyDescent="0.2">
      <c r="A872" s="1531" t="s">
        <v>98</v>
      </c>
      <c r="B872" s="1534" t="s">
        <v>81</v>
      </c>
      <c r="C872" s="988"/>
      <c r="D872" s="1203"/>
      <c r="E872" s="62"/>
      <c r="F872" s="62"/>
      <c r="G872" s="62"/>
      <c r="H872" s="332"/>
      <c r="I872" s="62"/>
      <c r="J872" s="62"/>
      <c r="K872" s="62"/>
      <c r="L872" s="62"/>
      <c r="M872" s="62"/>
      <c r="N872" s="33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332"/>
      <c r="Z872" s="62"/>
      <c r="AA872" s="62"/>
      <c r="AB872" s="63"/>
    </row>
    <row r="873" spans="1:122" ht="10.5" customHeight="1" x14ac:dyDescent="0.2">
      <c r="A873" s="1532"/>
      <c r="B873" s="1535"/>
      <c r="C873" s="1472" t="s">
        <v>126</v>
      </c>
      <c r="D873" s="134" t="s">
        <v>33</v>
      </c>
      <c r="E873" s="1060">
        <v>82</v>
      </c>
      <c r="F873" s="1196">
        <v>82</v>
      </c>
      <c r="G873" s="970">
        <v>82</v>
      </c>
      <c r="H873" s="981">
        <v>81</v>
      </c>
      <c r="I873" s="970">
        <v>82</v>
      </c>
      <c r="J873" s="970">
        <v>82</v>
      </c>
      <c r="K873" s="970">
        <v>83</v>
      </c>
      <c r="L873" s="970">
        <v>84</v>
      </c>
      <c r="M873" s="970">
        <v>85</v>
      </c>
      <c r="N873" s="981">
        <v>84</v>
      </c>
      <c r="O873" s="970">
        <v>86</v>
      </c>
      <c r="P873" s="970">
        <v>84</v>
      </c>
      <c r="Q873" s="970">
        <v>84</v>
      </c>
      <c r="R873" s="970">
        <v>84</v>
      </c>
      <c r="S873" s="970">
        <v>84</v>
      </c>
      <c r="T873" s="970">
        <v>82</v>
      </c>
      <c r="U873" s="970">
        <v>81</v>
      </c>
      <c r="V873" s="970">
        <v>81</v>
      </c>
      <c r="W873" s="970">
        <v>87</v>
      </c>
      <c r="X873" s="970">
        <v>85</v>
      </c>
      <c r="Y873" s="981">
        <v>80</v>
      </c>
      <c r="Z873" s="970">
        <v>81</v>
      </c>
      <c r="AA873" s="970">
        <v>80</v>
      </c>
      <c r="AB873" s="1018">
        <v>80</v>
      </c>
      <c r="AC873" s="333"/>
      <c r="AD873" s="180"/>
      <c r="AE873" s="61"/>
      <c r="AF873" s="335"/>
      <c r="AG873" s="335"/>
      <c r="AH873" s="335"/>
      <c r="AI873" s="335"/>
      <c r="AJ873" s="335"/>
      <c r="AK873" s="335"/>
      <c r="AL873" s="335"/>
      <c r="AM873" s="335"/>
      <c r="AN873" s="335"/>
      <c r="AO873" s="335"/>
      <c r="AP873" s="335"/>
      <c r="AQ873" s="335"/>
      <c r="AR873" s="335"/>
      <c r="AS873" s="335"/>
      <c r="AT873" s="335"/>
      <c r="AU873" s="335"/>
      <c r="AV873" s="335"/>
      <c r="AW873" s="335"/>
      <c r="AX873" s="335"/>
      <c r="AY873" s="335"/>
      <c r="AZ873" s="335"/>
      <c r="BA873" s="335"/>
      <c r="BB873" s="335"/>
      <c r="BC873" s="335"/>
      <c r="BD873" s="335"/>
      <c r="BE873" s="335"/>
      <c r="BF873" s="335"/>
      <c r="BG873" s="335"/>
      <c r="BH873" s="335"/>
      <c r="BI873" s="335"/>
      <c r="BJ873" s="335"/>
      <c r="BK873" s="335"/>
      <c r="BL873" s="335"/>
      <c r="BM873" s="335"/>
      <c r="BN873" s="335"/>
      <c r="BO873" s="335"/>
      <c r="BP873" s="335"/>
      <c r="BQ873" s="335"/>
      <c r="BR873" s="335"/>
      <c r="BS873" s="335"/>
      <c r="BT873" s="335"/>
      <c r="BU873" s="335"/>
      <c r="BV873" s="335"/>
      <c r="BW873" s="335"/>
      <c r="BX873" s="335"/>
      <c r="BY873" s="153"/>
      <c r="BZ873" s="153"/>
      <c r="CA873" s="153"/>
      <c r="CB873" s="153"/>
      <c r="CC873" s="153"/>
      <c r="CD873" s="12"/>
      <c r="CE873" s="12"/>
      <c r="CF873" s="12"/>
    </row>
    <row r="874" spans="1:122" ht="10.5" customHeight="1" x14ac:dyDescent="0.2">
      <c r="A874" s="1532"/>
      <c r="B874" s="1535"/>
      <c r="C874" s="1472" t="s">
        <v>557</v>
      </c>
      <c r="D874" s="134" t="s">
        <v>116</v>
      </c>
      <c r="E874" s="64">
        <f>AF874*$AE874</f>
        <v>0.77651999999999999</v>
      </c>
      <c r="F874" s="64">
        <f t="shared" ref="F874:AB874" si="1844">AG874*$AE874</f>
        <v>0.77544000000000002</v>
      </c>
      <c r="G874" s="64">
        <f t="shared" si="1844"/>
        <v>0.77472000000000008</v>
      </c>
      <c r="H874" s="424">
        <f t="shared" si="1844"/>
        <v>0.77436000000000005</v>
      </c>
      <c r="I874" s="64">
        <f t="shared" si="1844"/>
        <v>0.77327999999999997</v>
      </c>
      <c r="J874" s="64">
        <f t="shared" si="1844"/>
        <v>0.77400000000000013</v>
      </c>
      <c r="K874" s="64">
        <f t="shared" si="1844"/>
        <v>0.77580000000000016</v>
      </c>
      <c r="L874" s="64">
        <f t="shared" si="1844"/>
        <v>0.77616000000000007</v>
      </c>
      <c r="M874" s="64">
        <f t="shared" si="1844"/>
        <v>0.77651999999999999</v>
      </c>
      <c r="N874" s="424">
        <f t="shared" si="1844"/>
        <v>0.7779600000000001</v>
      </c>
      <c r="O874" s="64">
        <f t="shared" si="1844"/>
        <v>0.78120000000000001</v>
      </c>
      <c r="P874" s="64">
        <f t="shared" si="1844"/>
        <v>0.78083999999999998</v>
      </c>
      <c r="Q874" s="64">
        <f t="shared" si="1844"/>
        <v>0.78083999999999998</v>
      </c>
      <c r="R874" s="64">
        <f t="shared" si="1844"/>
        <v>0.78623999999999994</v>
      </c>
      <c r="S874" s="64">
        <f t="shared" si="1844"/>
        <v>0.78983999999999999</v>
      </c>
      <c r="T874" s="64">
        <f t="shared" si="1844"/>
        <v>0.79055999999999993</v>
      </c>
      <c r="U874" s="64">
        <f t="shared" si="1844"/>
        <v>0.80388000000000004</v>
      </c>
      <c r="V874" s="64">
        <f t="shared" si="1844"/>
        <v>0.81972000000000012</v>
      </c>
      <c r="W874" s="64">
        <f t="shared" si="1844"/>
        <v>0.81864000000000003</v>
      </c>
      <c r="X874" s="64">
        <f t="shared" si="1844"/>
        <v>0.82223999999999997</v>
      </c>
      <c r="Y874" s="424">
        <f t="shared" si="1844"/>
        <v>0.82908000000000004</v>
      </c>
      <c r="Z874" s="64">
        <f t="shared" si="1844"/>
        <v>0.8226</v>
      </c>
      <c r="AA874" s="64">
        <f t="shared" si="1844"/>
        <v>0.80964000000000003</v>
      </c>
      <c r="AB874" s="65">
        <f t="shared" si="1844"/>
        <v>0.80747999999999998</v>
      </c>
      <c r="AC874" s="217">
        <f>SUM(E874:AB874)</f>
        <v>18.99756</v>
      </c>
      <c r="AD874" s="489">
        <f>SUM(E875:AB875)</f>
        <v>11.679480000000002</v>
      </c>
      <c r="AE874" s="61">
        <v>7.2</v>
      </c>
      <c r="AF874">
        <v>0.10785</v>
      </c>
      <c r="AG874">
        <v>0.1077</v>
      </c>
      <c r="AH874">
        <v>0.1076</v>
      </c>
      <c r="AI874">
        <v>0.10755000000000001</v>
      </c>
      <c r="AJ874">
        <v>0.1074</v>
      </c>
      <c r="AK874">
        <v>0.10750000000000001</v>
      </c>
      <c r="AL874">
        <v>0.10775000000000001</v>
      </c>
      <c r="AM874">
        <v>0.10780000000000001</v>
      </c>
      <c r="AN874">
        <v>0.10785</v>
      </c>
      <c r="AO874">
        <v>0.10805000000000001</v>
      </c>
      <c r="AP874">
        <v>0.1085</v>
      </c>
      <c r="AQ874">
        <v>0.10844999999999999</v>
      </c>
      <c r="AR874">
        <v>0.10844999999999999</v>
      </c>
      <c r="AS874">
        <v>0.10919999999999999</v>
      </c>
      <c r="AT874">
        <v>0.10969999999999999</v>
      </c>
      <c r="AU874">
        <v>0.10979999999999999</v>
      </c>
      <c r="AV874">
        <v>0.11165</v>
      </c>
      <c r="AW874">
        <v>0.11385000000000001</v>
      </c>
      <c r="AX874">
        <v>0.1137</v>
      </c>
      <c r="AY874">
        <v>0.1142</v>
      </c>
      <c r="AZ874">
        <v>0.11515</v>
      </c>
      <c r="BA874">
        <v>0.11424999999999999</v>
      </c>
      <c r="BB874">
        <v>0.11244999999999999</v>
      </c>
      <c r="BC874">
        <v>0.11215</v>
      </c>
      <c r="BD874" s="102"/>
      <c r="BE874" s="102"/>
      <c r="BF874" s="102"/>
      <c r="BG874" s="102"/>
      <c r="BH874" s="102"/>
      <c r="BI874" s="102"/>
      <c r="BJ874" s="102"/>
      <c r="BK874" s="102"/>
      <c r="BL874" s="102"/>
      <c r="BM874" s="102"/>
      <c r="BN874" s="102"/>
      <c r="BO874" s="102"/>
      <c r="BP874" s="102"/>
      <c r="BQ874" s="102"/>
      <c r="BR874" s="102"/>
      <c r="BS874" s="102"/>
      <c r="BT874" s="102"/>
      <c r="BU874" s="102"/>
      <c r="BV874" s="102"/>
      <c r="BW874" s="102"/>
      <c r="BX874" s="102"/>
      <c r="BY874" s="265"/>
      <c r="BZ874" s="265"/>
      <c r="CA874" s="265"/>
      <c r="CB874" s="265"/>
      <c r="CC874" s="265"/>
      <c r="CD874" s="16"/>
      <c r="CE874" s="16"/>
      <c r="CF874" s="16"/>
    </row>
    <row r="875" spans="1:122" ht="10.5" customHeight="1" x14ac:dyDescent="0.2">
      <c r="A875" s="1532"/>
      <c r="B875" s="1535"/>
      <c r="C875" s="1472" t="s">
        <v>557</v>
      </c>
      <c r="D875" s="134" t="s">
        <v>117</v>
      </c>
      <c r="E875" s="64">
        <f>AF875*$AE874</f>
        <v>0.49536000000000002</v>
      </c>
      <c r="F875" s="51">
        <f t="shared" ref="F875:AB875" si="1845">AG875*$AE874</f>
        <v>0.48887999999999993</v>
      </c>
      <c r="G875" s="51">
        <f t="shared" si="1845"/>
        <v>0.48311999999999994</v>
      </c>
      <c r="H875" s="334">
        <f t="shared" si="1845"/>
        <v>0.48240000000000005</v>
      </c>
      <c r="I875" s="51">
        <f t="shared" si="1845"/>
        <v>0.48240000000000005</v>
      </c>
      <c r="J875" s="51">
        <f t="shared" si="1845"/>
        <v>0.47808</v>
      </c>
      <c r="K875" s="51">
        <f t="shared" si="1845"/>
        <v>0.47664000000000006</v>
      </c>
      <c r="L875" s="51">
        <f t="shared" si="1845"/>
        <v>0.48455999999999999</v>
      </c>
      <c r="M875" s="51">
        <f t="shared" si="1845"/>
        <v>0.49104000000000009</v>
      </c>
      <c r="N875" s="334">
        <f t="shared" si="1845"/>
        <v>0.49931999999999999</v>
      </c>
      <c r="O875" s="51">
        <f t="shared" si="1845"/>
        <v>0.49787999999999993</v>
      </c>
      <c r="P875" s="51">
        <f t="shared" si="1845"/>
        <v>0.49751999999999996</v>
      </c>
      <c r="Q875" s="51">
        <f t="shared" si="1845"/>
        <v>0.50688</v>
      </c>
      <c r="R875" s="51">
        <f t="shared" si="1845"/>
        <v>0.49031999999999998</v>
      </c>
      <c r="S875" s="51">
        <f t="shared" si="1845"/>
        <v>0.48851999999999995</v>
      </c>
      <c r="T875" s="51">
        <f t="shared" si="1845"/>
        <v>0.48132000000000008</v>
      </c>
      <c r="U875" s="51">
        <f t="shared" si="1845"/>
        <v>0.47771999999999998</v>
      </c>
      <c r="V875" s="51">
        <f t="shared" si="1845"/>
        <v>0.47664000000000006</v>
      </c>
      <c r="W875" s="51">
        <f t="shared" si="1845"/>
        <v>0.47628000000000004</v>
      </c>
      <c r="X875" s="51">
        <f t="shared" si="1845"/>
        <v>0.49536000000000002</v>
      </c>
      <c r="Y875" s="334">
        <f t="shared" si="1845"/>
        <v>0.49427999999999994</v>
      </c>
      <c r="Z875" s="51">
        <f t="shared" si="1845"/>
        <v>0.47628000000000004</v>
      </c>
      <c r="AA875" s="51">
        <f t="shared" si="1845"/>
        <v>0.47951999999999995</v>
      </c>
      <c r="AB875" s="52">
        <f t="shared" si="1845"/>
        <v>0.47915999999999997</v>
      </c>
      <c r="AC875" s="333"/>
      <c r="AD875" s="180"/>
      <c r="AE875" s="61"/>
      <c r="AF875">
        <v>6.88E-2</v>
      </c>
      <c r="AG875">
        <v>6.7899999999999988E-2</v>
      </c>
      <c r="AH875">
        <v>6.7099999999999993E-2</v>
      </c>
      <c r="AI875">
        <v>6.7000000000000004E-2</v>
      </c>
      <c r="AJ875">
        <v>6.7000000000000004E-2</v>
      </c>
      <c r="AK875">
        <v>6.6400000000000001E-2</v>
      </c>
      <c r="AL875">
        <v>6.6200000000000009E-2</v>
      </c>
      <c r="AM875">
        <v>6.7299999999999999E-2</v>
      </c>
      <c r="AN875">
        <v>6.8200000000000011E-2</v>
      </c>
      <c r="AO875">
        <v>6.9349999999999995E-2</v>
      </c>
      <c r="AP875">
        <v>6.9149999999999989E-2</v>
      </c>
      <c r="AQ875">
        <v>6.9099999999999995E-2</v>
      </c>
      <c r="AR875">
        <v>7.039999999999999E-2</v>
      </c>
      <c r="AS875">
        <v>6.8099999999999994E-2</v>
      </c>
      <c r="AT875">
        <v>6.7849999999999994E-2</v>
      </c>
      <c r="AU875">
        <v>6.6850000000000007E-2</v>
      </c>
      <c r="AV875">
        <v>6.6349999999999992E-2</v>
      </c>
      <c r="AW875">
        <v>6.6200000000000009E-2</v>
      </c>
      <c r="AX875">
        <v>6.615E-2</v>
      </c>
      <c r="AY875">
        <v>6.88E-2</v>
      </c>
      <c r="AZ875">
        <v>6.8649999999999989E-2</v>
      </c>
      <c r="BA875">
        <v>6.615E-2</v>
      </c>
      <c r="BB875">
        <v>6.6599999999999993E-2</v>
      </c>
      <c r="BC875">
        <v>6.6549999999999998E-2</v>
      </c>
      <c r="BD875" s="335"/>
      <c r="BE875" s="335"/>
      <c r="BF875" s="335"/>
      <c r="BG875" s="335"/>
      <c r="BH875" s="335"/>
      <c r="BI875" s="335"/>
      <c r="BJ875" s="335"/>
      <c r="BK875" s="335"/>
      <c r="BL875" s="335"/>
      <c r="BM875" s="335"/>
      <c r="BN875" s="335"/>
      <c r="BO875" s="335"/>
      <c r="BP875" s="335"/>
      <c r="BQ875" s="335"/>
      <c r="BR875" s="335"/>
      <c r="BS875" s="335"/>
      <c r="BT875" s="335"/>
      <c r="BU875" s="335"/>
      <c r="BV875" s="335"/>
      <c r="BW875" s="335"/>
      <c r="BX875" s="335"/>
      <c r="BY875" s="335"/>
      <c r="BZ875" s="335"/>
      <c r="CA875" s="335"/>
      <c r="CB875" s="335"/>
      <c r="CC875" s="335"/>
      <c r="CD875" s="335"/>
      <c r="CE875" s="17"/>
      <c r="CF875" s="17"/>
    </row>
    <row r="876" spans="1:122" ht="10.5" customHeight="1" thickBot="1" x14ac:dyDescent="0.25">
      <c r="A876" s="1533"/>
      <c r="B876" s="1536"/>
      <c r="C876" s="274"/>
      <c r="D876" s="239" t="s">
        <v>41</v>
      </c>
      <c r="E876" s="84">
        <f>E875/E874</f>
        <v>0.63792304126101074</v>
      </c>
      <c r="F876" s="84">
        <f t="shared" ref="F876:AB876" si="1846">F875/F874</f>
        <v>0.63045496750232111</v>
      </c>
      <c r="G876" s="84">
        <f t="shared" si="1846"/>
        <v>0.62360594795539015</v>
      </c>
      <c r="H876" s="425">
        <f t="shared" si="1846"/>
        <v>0.62296606229660623</v>
      </c>
      <c r="I876" s="84">
        <f t="shared" si="1846"/>
        <v>0.62383612662942278</v>
      </c>
      <c r="J876" s="84">
        <f t="shared" si="1846"/>
        <v>0.61767441860465111</v>
      </c>
      <c r="K876" s="84">
        <f t="shared" si="1846"/>
        <v>0.61438515081206491</v>
      </c>
      <c r="L876" s="84">
        <f t="shared" si="1846"/>
        <v>0.62430426716140996</v>
      </c>
      <c r="M876" s="84">
        <f t="shared" si="1846"/>
        <v>0.63235975892443219</v>
      </c>
      <c r="N876" s="425">
        <f t="shared" si="1846"/>
        <v>0.64183248496066625</v>
      </c>
      <c r="O876" s="84">
        <f t="shared" si="1846"/>
        <v>0.6373271889400921</v>
      </c>
      <c r="P876" s="84">
        <f t="shared" si="1846"/>
        <v>0.63715998155832176</v>
      </c>
      <c r="Q876" s="84">
        <f t="shared" si="1846"/>
        <v>0.64914707238358693</v>
      </c>
      <c r="R876" s="84">
        <f t="shared" si="1846"/>
        <v>0.62362637362637363</v>
      </c>
      <c r="S876" s="84">
        <f t="shared" si="1846"/>
        <v>0.6185050136736554</v>
      </c>
      <c r="T876" s="84">
        <f t="shared" si="1846"/>
        <v>0.60883424408014586</v>
      </c>
      <c r="U876" s="84">
        <f t="shared" si="1846"/>
        <v>0.59426780116435285</v>
      </c>
      <c r="V876" s="84">
        <f t="shared" si="1846"/>
        <v>0.58146684233640755</v>
      </c>
      <c r="W876" s="84">
        <f t="shared" si="1846"/>
        <v>0.58179419525065967</v>
      </c>
      <c r="X876" s="84">
        <f t="shared" si="1846"/>
        <v>0.60245183887915943</v>
      </c>
      <c r="Y876" s="425">
        <f t="shared" si="1846"/>
        <v>0.59617889709075111</v>
      </c>
      <c r="Z876" s="84">
        <f t="shared" si="1846"/>
        <v>0.57899343544857773</v>
      </c>
      <c r="AA876" s="84">
        <f t="shared" si="1846"/>
        <v>0.59226322810137833</v>
      </c>
      <c r="AB876" s="85">
        <f t="shared" si="1846"/>
        <v>0.59340169415960764</v>
      </c>
      <c r="AC876" s="333"/>
      <c r="AD876" s="180"/>
      <c r="AE876" s="61"/>
    </row>
    <row r="877" spans="1:122" s="3" customFormat="1" ht="10.5" customHeight="1" x14ac:dyDescent="0.2">
      <c r="A877" s="1531" t="s">
        <v>28</v>
      </c>
      <c r="B877" s="1534" t="s">
        <v>82</v>
      </c>
      <c r="C877" s="1119"/>
      <c r="D877" s="1203"/>
      <c r="E877" s="62"/>
      <c r="F877" s="202"/>
      <c r="G877" s="202"/>
      <c r="H877" s="756"/>
      <c r="I877" s="202"/>
      <c r="J877" s="202"/>
      <c r="K877" s="202"/>
      <c r="L877" s="202"/>
      <c r="M877" s="202"/>
      <c r="N877" s="756"/>
      <c r="O877" s="202"/>
      <c r="P877" s="202"/>
      <c r="Q877" s="202"/>
      <c r="R877" s="202"/>
      <c r="S877" s="202"/>
      <c r="T877" s="202"/>
      <c r="U877" s="202"/>
      <c r="V877" s="202"/>
      <c r="W877" s="202"/>
      <c r="X877" s="202"/>
      <c r="Y877" s="756"/>
      <c r="Z877" s="202"/>
      <c r="AA877" s="202"/>
      <c r="AB877" s="203"/>
      <c r="AC877" s="442"/>
      <c r="AD877" s="755"/>
      <c r="AE877" s="752"/>
      <c r="AF877" s="335"/>
      <c r="AG877" s="335"/>
      <c r="AH877" s="335"/>
      <c r="AI877" s="335"/>
      <c r="AJ877" s="335"/>
      <c r="AK877" s="335"/>
      <c r="AL877" s="335"/>
      <c r="AM877" s="335"/>
      <c r="AN877" s="335"/>
      <c r="AO877" s="335"/>
      <c r="AP877" s="335"/>
      <c r="AQ877" s="335"/>
      <c r="AR877" s="335"/>
      <c r="AS877" s="335"/>
      <c r="AT877" s="335"/>
      <c r="AU877" s="335"/>
      <c r="AV877" s="335"/>
      <c r="AW877" s="335"/>
      <c r="AX877" s="335"/>
      <c r="AY877" s="335"/>
      <c r="AZ877" s="335"/>
      <c r="BA877" s="335"/>
      <c r="BB877" s="335"/>
      <c r="BC877" s="335"/>
      <c r="BD877" s="335"/>
      <c r="BE877" s="335"/>
      <c r="BF877" s="335"/>
      <c r="BG877" s="335"/>
      <c r="BH877" s="335"/>
      <c r="BI877" s="335"/>
      <c r="BJ877" s="335"/>
      <c r="BK877" s="335"/>
      <c r="BL877" s="335"/>
      <c r="BM877" s="335"/>
      <c r="BN877" s="335"/>
      <c r="BO877" s="335"/>
      <c r="BP877" s="335"/>
      <c r="BQ877" s="335"/>
      <c r="BR877" s="335"/>
      <c r="BS877" s="335"/>
      <c r="BT877" s="335"/>
      <c r="BU877" s="335"/>
      <c r="BV877" s="335"/>
      <c r="BW877" s="335"/>
      <c r="BX877" s="335"/>
      <c r="BY877" s="153"/>
      <c r="BZ877" s="153"/>
      <c r="CA877" s="153"/>
      <c r="CB877" s="153"/>
      <c r="CC877" s="153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</row>
    <row r="878" spans="1:122" ht="10.5" customHeight="1" x14ac:dyDescent="0.2">
      <c r="A878" s="1532"/>
      <c r="B878" s="1535"/>
      <c r="C878" s="1472" t="s">
        <v>126</v>
      </c>
      <c r="D878" s="134" t="s">
        <v>33</v>
      </c>
      <c r="E878" s="1060">
        <v>55</v>
      </c>
      <c r="F878" s="1196">
        <v>58</v>
      </c>
      <c r="G878" s="970">
        <v>57</v>
      </c>
      <c r="H878" s="981">
        <v>57</v>
      </c>
      <c r="I878" s="970">
        <v>57</v>
      </c>
      <c r="J878" s="970">
        <v>56</v>
      </c>
      <c r="K878" s="970">
        <v>57</v>
      </c>
      <c r="L878" s="970">
        <v>55</v>
      </c>
      <c r="M878" s="970">
        <v>56</v>
      </c>
      <c r="N878" s="981">
        <v>56</v>
      </c>
      <c r="O878" s="970">
        <v>56</v>
      </c>
      <c r="P878" s="970">
        <v>56</v>
      </c>
      <c r="Q878" s="970">
        <v>57</v>
      </c>
      <c r="R878" s="970">
        <v>56</v>
      </c>
      <c r="S878" s="970">
        <v>57</v>
      </c>
      <c r="T878" s="970">
        <v>57</v>
      </c>
      <c r="U878" s="970">
        <v>57</v>
      </c>
      <c r="V878" s="970">
        <v>56</v>
      </c>
      <c r="W878" s="970">
        <v>57</v>
      </c>
      <c r="X878" s="970">
        <v>55</v>
      </c>
      <c r="Y878" s="981">
        <v>56</v>
      </c>
      <c r="Z878" s="970">
        <v>56</v>
      </c>
      <c r="AA878" s="970">
        <v>56</v>
      </c>
      <c r="AB878" s="1018">
        <v>57</v>
      </c>
      <c r="AC878" s="445"/>
      <c r="AD878" s="758"/>
      <c r="AE878" s="232"/>
      <c r="AF878" s="335"/>
      <c r="AG878" s="335"/>
      <c r="AH878" s="335"/>
      <c r="AI878" s="335"/>
      <c r="AJ878" s="335"/>
      <c r="AK878" s="335"/>
      <c r="AL878" s="335"/>
      <c r="AM878" s="335"/>
      <c r="AN878" s="335"/>
      <c r="AO878" s="335"/>
      <c r="AP878" s="335"/>
      <c r="AQ878" s="335"/>
      <c r="AR878" s="335"/>
      <c r="AS878" s="335"/>
      <c r="AT878" s="335"/>
      <c r="AU878" s="335"/>
      <c r="AV878" s="335"/>
      <c r="AW878" s="335"/>
      <c r="AX878" s="335"/>
      <c r="AY878" s="335"/>
      <c r="AZ878" s="335"/>
      <c r="BA878" s="335"/>
      <c r="BB878" s="335"/>
      <c r="BC878" s="335"/>
      <c r="BD878" s="335"/>
      <c r="BE878" s="335"/>
      <c r="BF878" s="335"/>
      <c r="BG878" s="335"/>
      <c r="BH878" s="335"/>
      <c r="BI878" s="335"/>
      <c r="BJ878" s="335"/>
      <c r="BK878" s="335"/>
      <c r="BL878" s="335"/>
      <c r="BM878" s="335"/>
      <c r="BN878" s="335"/>
      <c r="BO878" s="335"/>
      <c r="BP878" s="335"/>
      <c r="BQ878" s="335"/>
      <c r="BR878" s="335"/>
      <c r="BS878" s="335"/>
      <c r="BT878" s="335"/>
      <c r="BU878" s="335"/>
      <c r="BV878" s="335"/>
      <c r="BW878" s="335"/>
      <c r="BX878" s="335"/>
      <c r="BY878" s="153"/>
      <c r="BZ878" s="153"/>
      <c r="CA878" s="153"/>
      <c r="CB878" s="153"/>
      <c r="CC878" s="153"/>
      <c r="CD878" s="12"/>
      <c r="CE878" s="12"/>
      <c r="CF878" s="12"/>
    </row>
    <row r="879" spans="1:122" ht="10.5" customHeight="1" x14ac:dyDescent="0.2">
      <c r="A879" s="1532"/>
      <c r="B879" s="1535"/>
      <c r="C879" s="1472" t="s">
        <v>557</v>
      </c>
      <c r="D879" s="134" t="s">
        <v>116</v>
      </c>
      <c r="E879" s="64">
        <f>AF879*$AE879</f>
        <v>0.52812000000000003</v>
      </c>
      <c r="F879" s="64">
        <f t="shared" ref="F879:AB879" si="1847">AG879*$AE879</f>
        <v>0.52776000000000001</v>
      </c>
      <c r="G879" s="64">
        <f t="shared" si="1847"/>
        <v>0.52776000000000001</v>
      </c>
      <c r="H879" s="424">
        <f t="shared" si="1847"/>
        <v>0.52776000000000001</v>
      </c>
      <c r="I879" s="64">
        <f t="shared" si="1847"/>
        <v>0.52776000000000001</v>
      </c>
      <c r="J879" s="64">
        <f t="shared" si="1847"/>
        <v>0.52776000000000001</v>
      </c>
      <c r="K879" s="64">
        <f t="shared" si="1847"/>
        <v>0.52776000000000001</v>
      </c>
      <c r="L879" s="64">
        <f t="shared" si="1847"/>
        <v>0.52776000000000001</v>
      </c>
      <c r="M879" s="64">
        <f t="shared" si="1847"/>
        <v>0.52812000000000003</v>
      </c>
      <c r="N879" s="424">
        <f t="shared" si="1847"/>
        <v>0.52812000000000003</v>
      </c>
      <c r="O879" s="64">
        <f t="shared" si="1847"/>
        <v>0.52776000000000001</v>
      </c>
      <c r="P879" s="64">
        <f t="shared" si="1847"/>
        <v>0.52596000000000009</v>
      </c>
      <c r="Q879" s="64">
        <f t="shared" si="1847"/>
        <v>0.52632000000000001</v>
      </c>
      <c r="R879" s="64">
        <f t="shared" si="1847"/>
        <v>0.53100000000000014</v>
      </c>
      <c r="S879" s="64">
        <f t="shared" si="1847"/>
        <v>0.53279999999999994</v>
      </c>
      <c r="T879" s="64">
        <f t="shared" si="1847"/>
        <v>0.53208</v>
      </c>
      <c r="U879" s="64">
        <f t="shared" si="1847"/>
        <v>0.53243999999999991</v>
      </c>
      <c r="V879" s="64">
        <f t="shared" si="1847"/>
        <v>0.53388000000000002</v>
      </c>
      <c r="W879" s="64">
        <f t="shared" si="1847"/>
        <v>0.53424000000000005</v>
      </c>
      <c r="X879" s="64">
        <f t="shared" si="1847"/>
        <v>0.53208</v>
      </c>
      <c r="Y879" s="424">
        <f t="shared" si="1847"/>
        <v>0.53100000000000014</v>
      </c>
      <c r="Z879" s="64">
        <f t="shared" si="1847"/>
        <v>0.53171999999999997</v>
      </c>
      <c r="AA879" s="64">
        <f t="shared" si="1847"/>
        <v>0.53243999999999991</v>
      </c>
      <c r="AB879" s="65">
        <f t="shared" si="1847"/>
        <v>0.53243999999999991</v>
      </c>
      <c r="AC879" s="217">
        <f>SUM(E879:AB879)</f>
        <v>12.714840000000001</v>
      </c>
      <c r="AD879" s="489">
        <f>SUM(E880:AB880)</f>
        <v>6.9681600000000001</v>
      </c>
      <c r="AE879" s="61">
        <v>7.2</v>
      </c>
      <c r="AF879">
        <v>7.3349999999999999E-2</v>
      </c>
      <c r="AG879">
        <v>7.3300000000000004E-2</v>
      </c>
      <c r="AH879">
        <v>7.3300000000000004E-2</v>
      </c>
      <c r="AI879">
        <v>7.3300000000000004E-2</v>
      </c>
      <c r="AJ879">
        <v>7.3300000000000004E-2</v>
      </c>
      <c r="AK879">
        <v>7.3300000000000004E-2</v>
      </c>
      <c r="AL879">
        <v>7.3300000000000004E-2</v>
      </c>
      <c r="AM879">
        <v>7.3300000000000004E-2</v>
      </c>
      <c r="AN879">
        <v>7.3349999999999999E-2</v>
      </c>
      <c r="AO879">
        <v>7.3349999999999999E-2</v>
      </c>
      <c r="AP879">
        <v>7.3300000000000004E-2</v>
      </c>
      <c r="AQ879">
        <v>7.3050000000000004E-2</v>
      </c>
      <c r="AR879">
        <v>7.3099999999999998E-2</v>
      </c>
      <c r="AS879">
        <v>7.375000000000001E-2</v>
      </c>
      <c r="AT879">
        <v>7.3999999999999996E-2</v>
      </c>
      <c r="AU879">
        <v>7.3899999999999993E-2</v>
      </c>
      <c r="AV879">
        <v>7.3949999999999988E-2</v>
      </c>
      <c r="AW879">
        <v>7.4149999999999994E-2</v>
      </c>
      <c r="AX879">
        <v>7.4200000000000002E-2</v>
      </c>
      <c r="AY879">
        <v>7.3899999999999993E-2</v>
      </c>
      <c r="AZ879">
        <v>7.375000000000001E-2</v>
      </c>
      <c r="BA879">
        <v>7.3849999999999999E-2</v>
      </c>
      <c r="BB879">
        <v>7.3949999999999988E-2</v>
      </c>
      <c r="BC879">
        <v>7.3949999999999988E-2</v>
      </c>
      <c r="BD879" s="102"/>
      <c r="BE879" s="102"/>
      <c r="BF879" s="102"/>
      <c r="BG879" s="102"/>
      <c r="BH879" s="102"/>
      <c r="BI879" s="102"/>
      <c r="BJ879" s="102"/>
      <c r="BK879" s="102"/>
      <c r="BL879" s="102"/>
      <c r="BM879" s="102"/>
      <c r="BN879" s="102"/>
      <c r="BO879" s="102"/>
      <c r="BP879" s="102"/>
      <c r="BQ879" s="102"/>
      <c r="BR879" s="102"/>
      <c r="BS879" s="102"/>
      <c r="BT879" s="102"/>
      <c r="BU879" s="102"/>
      <c r="BV879" s="102"/>
      <c r="BW879" s="102"/>
      <c r="BX879" s="102"/>
      <c r="BY879" s="265"/>
      <c r="BZ879" s="265"/>
      <c r="CA879" s="265"/>
      <c r="CB879" s="265"/>
      <c r="CC879" s="265"/>
      <c r="CD879" s="16"/>
      <c r="CE879" s="16"/>
      <c r="CF879" s="16"/>
    </row>
    <row r="880" spans="1:122" ht="10.5" customHeight="1" x14ac:dyDescent="0.2">
      <c r="A880" s="1532"/>
      <c r="B880" s="1535"/>
      <c r="C880" s="1472" t="s">
        <v>557</v>
      </c>
      <c r="D880" s="134" t="s">
        <v>117</v>
      </c>
      <c r="E880" s="64">
        <f>AF880*$AE879</f>
        <v>0.29411999999999999</v>
      </c>
      <c r="F880" s="51">
        <f t="shared" ref="F880:AB880" si="1848">AG880*$AE879</f>
        <v>0.29196000000000005</v>
      </c>
      <c r="G880" s="51">
        <f t="shared" si="1848"/>
        <v>0.29016000000000003</v>
      </c>
      <c r="H880" s="334">
        <f t="shared" si="1848"/>
        <v>0.28871999999999998</v>
      </c>
      <c r="I880" s="51">
        <f t="shared" si="1848"/>
        <v>0.28908</v>
      </c>
      <c r="J880" s="51">
        <f t="shared" si="1848"/>
        <v>0.28871999999999998</v>
      </c>
      <c r="K880" s="51">
        <f t="shared" si="1848"/>
        <v>0.28799999999999998</v>
      </c>
      <c r="L880" s="51">
        <f t="shared" si="1848"/>
        <v>0.29088000000000003</v>
      </c>
      <c r="M880" s="51">
        <f t="shared" si="1848"/>
        <v>0.29196000000000005</v>
      </c>
      <c r="N880" s="334">
        <f t="shared" si="1848"/>
        <v>0.29519999999999996</v>
      </c>
      <c r="O880" s="51">
        <f t="shared" si="1848"/>
        <v>0.29376000000000002</v>
      </c>
      <c r="P880" s="51">
        <f t="shared" si="1848"/>
        <v>0.29556000000000004</v>
      </c>
      <c r="Q880" s="51">
        <f t="shared" si="1848"/>
        <v>0.29556000000000004</v>
      </c>
      <c r="R880" s="51">
        <f t="shared" si="1848"/>
        <v>0.29376000000000002</v>
      </c>
      <c r="S880" s="51">
        <f t="shared" si="1848"/>
        <v>0.29160000000000003</v>
      </c>
      <c r="T880" s="51">
        <f t="shared" si="1848"/>
        <v>0.28908</v>
      </c>
      <c r="U880" s="51">
        <f t="shared" si="1848"/>
        <v>0.28727999999999998</v>
      </c>
      <c r="V880" s="51">
        <f t="shared" si="1848"/>
        <v>0.28656000000000004</v>
      </c>
      <c r="W880" s="51">
        <f t="shared" si="1848"/>
        <v>0.28799999999999998</v>
      </c>
      <c r="X880" s="51">
        <f t="shared" si="1848"/>
        <v>0.28583999999999998</v>
      </c>
      <c r="Y880" s="334">
        <f t="shared" si="1848"/>
        <v>0.28620000000000001</v>
      </c>
      <c r="Z880" s="51">
        <f t="shared" si="1848"/>
        <v>0.28728000000000004</v>
      </c>
      <c r="AA880" s="51">
        <f t="shared" si="1848"/>
        <v>0.29016000000000003</v>
      </c>
      <c r="AB880" s="52">
        <f t="shared" si="1848"/>
        <v>0.28871999999999998</v>
      </c>
      <c r="AC880" s="333"/>
      <c r="AD880" s="180"/>
      <c r="AE880" s="61"/>
      <c r="AF880">
        <v>4.0849999999999997E-2</v>
      </c>
      <c r="AG880">
        <v>4.0550000000000003E-2</v>
      </c>
      <c r="AH880">
        <v>4.0300000000000002E-2</v>
      </c>
      <c r="AI880">
        <v>4.0099999999999997E-2</v>
      </c>
      <c r="AJ880">
        <v>4.0149999999999998E-2</v>
      </c>
      <c r="AK880">
        <v>4.0099999999999997E-2</v>
      </c>
      <c r="AL880">
        <v>3.9999999999999994E-2</v>
      </c>
      <c r="AM880">
        <v>4.0400000000000005E-2</v>
      </c>
      <c r="AN880">
        <v>4.0550000000000003E-2</v>
      </c>
      <c r="AO880">
        <v>4.0999999999999995E-2</v>
      </c>
      <c r="AP880">
        <v>4.0800000000000003E-2</v>
      </c>
      <c r="AQ880">
        <v>4.1050000000000003E-2</v>
      </c>
      <c r="AR880">
        <v>4.1050000000000003E-2</v>
      </c>
      <c r="AS880">
        <v>4.0800000000000003E-2</v>
      </c>
      <c r="AT880">
        <v>4.0500000000000001E-2</v>
      </c>
      <c r="AU880">
        <v>4.0149999999999998E-2</v>
      </c>
      <c r="AV880">
        <v>3.9899999999999998E-2</v>
      </c>
      <c r="AW880">
        <v>3.9800000000000002E-2</v>
      </c>
      <c r="AX880">
        <v>3.9999999999999994E-2</v>
      </c>
      <c r="AY880">
        <v>3.9699999999999999E-2</v>
      </c>
      <c r="AZ880">
        <v>3.9750000000000001E-2</v>
      </c>
      <c r="BA880">
        <v>3.9900000000000005E-2</v>
      </c>
      <c r="BB880">
        <v>4.0300000000000002E-2</v>
      </c>
      <c r="BC880">
        <v>4.0099999999999997E-2</v>
      </c>
      <c r="BD880" s="400"/>
      <c r="BE880" s="400"/>
      <c r="BF880" s="400"/>
      <c r="BG880" s="400"/>
      <c r="BH880" s="400"/>
      <c r="BI880" s="400"/>
      <c r="BJ880" s="400"/>
      <c r="BK880" s="400"/>
      <c r="BL880" s="400"/>
      <c r="BM880" s="400"/>
      <c r="BN880" s="400"/>
      <c r="BO880" s="400"/>
      <c r="BP880" s="400"/>
      <c r="BQ880" s="400"/>
      <c r="BR880" s="400"/>
      <c r="BS880" s="400"/>
      <c r="BT880" s="400"/>
      <c r="BU880" s="400"/>
      <c r="BV880" s="400"/>
      <c r="BW880" s="400"/>
      <c r="BX880" s="400"/>
      <c r="BY880" s="400"/>
      <c r="BZ880" s="400"/>
      <c r="CA880" s="400"/>
      <c r="CB880" s="400"/>
      <c r="CC880" s="400"/>
      <c r="CD880" s="400"/>
      <c r="CE880" s="24"/>
      <c r="CF880" s="24"/>
    </row>
    <row r="881" spans="1:84" ht="10.5" customHeight="1" thickBot="1" x14ac:dyDescent="0.25">
      <c r="A881" s="1533"/>
      <c r="B881" s="1536"/>
      <c r="C881" s="274"/>
      <c r="D881" s="239" t="s">
        <v>41</v>
      </c>
      <c r="E881" s="84">
        <f t="shared" ref="E881:AB881" si="1849">E880/E879</f>
        <v>0.55691888207225626</v>
      </c>
      <c r="F881" s="84">
        <f t="shared" si="1849"/>
        <v>0.55320600272851306</v>
      </c>
      <c r="G881" s="84">
        <f t="shared" si="1849"/>
        <v>0.54979536152796726</v>
      </c>
      <c r="H881" s="425">
        <f t="shared" si="1849"/>
        <v>0.54706684856753063</v>
      </c>
      <c r="I881" s="84">
        <f t="shared" si="1849"/>
        <v>0.54774897680763979</v>
      </c>
      <c r="J881" s="84">
        <f t="shared" si="1849"/>
        <v>0.54706684856753063</v>
      </c>
      <c r="K881" s="84">
        <f t="shared" si="1849"/>
        <v>0.54570259208731242</v>
      </c>
      <c r="L881" s="84">
        <f t="shared" si="1849"/>
        <v>0.55115961800818558</v>
      </c>
      <c r="M881" s="84">
        <f t="shared" si="1849"/>
        <v>0.55282890252215411</v>
      </c>
      <c r="N881" s="425">
        <f t="shared" si="1849"/>
        <v>0.55896387184730734</v>
      </c>
      <c r="O881" s="84">
        <f t="shared" si="1849"/>
        <v>0.55661664392905874</v>
      </c>
      <c r="P881" s="84">
        <f t="shared" si="1849"/>
        <v>0.56194387405886381</v>
      </c>
      <c r="Q881" s="84">
        <f t="shared" si="1849"/>
        <v>0.5615595075239399</v>
      </c>
      <c r="R881" s="84">
        <f t="shared" si="1849"/>
        <v>0.55322033898305079</v>
      </c>
      <c r="S881" s="84">
        <f t="shared" si="1849"/>
        <v>0.54729729729729737</v>
      </c>
      <c r="T881" s="84">
        <f t="shared" si="1849"/>
        <v>0.54330175913396483</v>
      </c>
      <c r="U881" s="84">
        <f t="shared" si="1849"/>
        <v>0.53955375253549698</v>
      </c>
      <c r="V881" s="84">
        <f t="shared" si="1849"/>
        <v>0.53674983142279165</v>
      </c>
      <c r="W881" s="84">
        <f t="shared" si="1849"/>
        <v>0.53908355795148244</v>
      </c>
      <c r="X881" s="84">
        <f t="shared" si="1849"/>
        <v>0.53721244925575096</v>
      </c>
      <c r="Y881" s="425">
        <f t="shared" si="1849"/>
        <v>0.53898305084745746</v>
      </c>
      <c r="Z881" s="84">
        <f t="shared" si="1849"/>
        <v>0.5402843601895736</v>
      </c>
      <c r="AA881" s="84">
        <f t="shared" si="1849"/>
        <v>0.54496281271129154</v>
      </c>
      <c r="AB881" s="85">
        <f t="shared" si="1849"/>
        <v>0.54225828262339426</v>
      </c>
      <c r="AC881" s="333"/>
      <c r="AD881" s="180"/>
      <c r="AE881" s="61"/>
    </row>
    <row r="882" spans="1:84" ht="10.5" customHeight="1" x14ac:dyDescent="0.2">
      <c r="A882" s="1483" t="s">
        <v>293</v>
      </c>
      <c r="B882" s="66"/>
      <c r="C882" s="534"/>
      <c r="D882" s="138"/>
      <c r="E882" s="157">
        <f t="shared" ref="E882:AB883" si="1850">E874+E879</f>
        <v>1.30464</v>
      </c>
      <c r="F882" s="157">
        <f t="shared" si="1850"/>
        <v>1.3031999999999999</v>
      </c>
      <c r="G882" s="157">
        <f t="shared" si="1850"/>
        <v>1.3024800000000001</v>
      </c>
      <c r="H882" s="340">
        <f t="shared" si="1850"/>
        <v>1.3021199999999999</v>
      </c>
      <c r="I882" s="157">
        <f>I874+I879</f>
        <v>1.30104</v>
      </c>
      <c r="J882" s="157">
        <f t="shared" si="1850"/>
        <v>1.3017600000000003</v>
      </c>
      <c r="K882" s="157">
        <f t="shared" si="1850"/>
        <v>1.3035600000000001</v>
      </c>
      <c r="L882" s="157">
        <f t="shared" si="1850"/>
        <v>1.3039200000000002</v>
      </c>
      <c r="M882" s="157">
        <f t="shared" si="1850"/>
        <v>1.30464</v>
      </c>
      <c r="N882" s="340">
        <f t="shared" si="1850"/>
        <v>1.3060800000000001</v>
      </c>
      <c r="O882" s="157">
        <f t="shared" si="1850"/>
        <v>1.3089599999999999</v>
      </c>
      <c r="P882" s="157">
        <f t="shared" si="1850"/>
        <v>1.3068</v>
      </c>
      <c r="Q882" s="157">
        <f t="shared" si="1850"/>
        <v>1.3071600000000001</v>
      </c>
      <c r="R882" s="157">
        <f t="shared" si="1850"/>
        <v>1.31724</v>
      </c>
      <c r="S882" s="157">
        <f t="shared" si="1850"/>
        <v>1.3226399999999998</v>
      </c>
      <c r="T882" s="283">
        <f t="shared" si="1850"/>
        <v>1.3226399999999998</v>
      </c>
      <c r="U882" s="157">
        <f t="shared" si="1850"/>
        <v>1.33632</v>
      </c>
      <c r="V882" s="157">
        <f t="shared" si="1850"/>
        <v>1.3536000000000001</v>
      </c>
      <c r="W882" s="283">
        <f t="shared" si="1850"/>
        <v>1.3528800000000001</v>
      </c>
      <c r="X882" s="157">
        <f t="shared" si="1850"/>
        <v>1.35432</v>
      </c>
      <c r="Y882" s="340">
        <f t="shared" si="1850"/>
        <v>1.3600800000000002</v>
      </c>
      <c r="Z882" s="157">
        <f t="shared" si="1850"/>
        <v>1.35432</v>
      </c>
      <c r="AA882" s="157">
        <f t="shared" si="1850"/>
        <v>1.3420799999999999</v>
      </c>
      <c r="AB882" s="158">
        <f t="shared" si="1850"/>
        <v>1.3399199999999998</v>
      </c>
      <c r="AC882" s="335"/>
      <c r="AD882" s="335"/>
      <c r="AE882" s="103"/>
    </row>
    <row r="883" spans="1:84" ht="10.5" customHeight="1" x14ac:dyDescent="0.2">
      <c r="A883" s="1484" t="s">
        <v>294</v>
      </c>
      <c r="B883" s="71"/>
      <c r="C883" s="539"/>
      <c r="D883" s="139"/>
      <c r="E883" s="159">
        <f t="shared" si="1850"/>
        <v>0.78947999999999996</v>
      </c>
      <c r="F883" s="159">
        <f t="shared" si="1850"/>
        <v>0.78083999999999998</v>
      </c>
      <c r="G883" s="159">
        <f t="shared" si="1850"/>
        <v>0.77327999999999997</v>
      </c>
      <c r="H883" s="341">
        <f t="shared" si="1850"/>
        <v>0.77112000000000003</v>
      </c>
      <c r="I883" s="159">
        <f t="shared" si="1850"/>
        <v>0.77148000000000005</v>
      </c>
      <c r="J883" s="159">
        <f t="shared" si="1850"/>
        <v>0.76679999999999993</v>
      </c>
      <c r="K883" s="159">
        <f t="shared" si="1850"/>
        <v>0.76463999999999999</v>
      </c>
      <c r="L883" s="159">
        <f t="shared" si="1850"/>
        <v>0.77544000000000002</v>
      </c>
      <c r="M883" s="159">
        <f t="shared" si="1850"/>
        <v>0.78300000000000014</v>
      </c>
      <c r="N883" s="341">
        <f t="shared" si="1850"/>
        <v>0.79451999999999989</v>
      </c>
      <c r="O883" s="159">
        <f t="shared" si="1850"/>
        <v>0.7916399999999999</v>
      </c>
      <c r="P883" s="159">
        <f t="shared" si="1850"/>
        <v>0.79308000000000001</v>
      </c>
      <c r="Q883" s="159">
        <f t="shared" si="1850"/>
        <v>0.80244000000000004</v>
      </c>
      <c r="R883" s="159">
        <f t="shared" si="1850"/>
        <v>0.78408</v>
      </c>
      <c r="S883" s="159">
        <f t="shared" si="1850"/>
        <v>0.78011999999999992</v>
      </c>
      <c r="T883" s="284">
        <f t="shared" si="1850"/>
        <v>0.77040000000000008</v>
      </c>
      <c r="U883" s="159">
        <f t="shared" si="1850"/>
        <v>0.7649999999999999</v>
      </c>
      <c r="V883" s="159">
        <f t="shared" si="1850"/>
        <v>0.7632000000000001</v>
      </c>
      <c r="W883" s="284">
        <f t="shared" si="1850"/>
        <v>0.76428000000000007</v>
      </c>
      <c r="X883" s="159">
        <f t="shared" si="1850"/>
        <v>0.78120000000000001</v>
      </c>
      <c r="Y883" s="341">
        <f t="shared" si="1850"/>
        <v>0.78047999999999995</v>
      </c>
      <c r="Z883" s="159">
        <f t="shared" si="1850"/>
        <v>0.76356000000000002</v>
      </c>
      <c r="AA883" s="159">
        <f t="shared" si="1850"/>
        <v>0.76967999999999992</v>
      </c>
      <c r="AB883" s="160">
        <f t="shared" si="1850"/>
        <v>0.7678799999999999</v>
      </c>
      <c r="AC883" s="335"/>
      <c r="AD883" s="335"/>
      <c r="AE883" s="103"/>
    </row>
    <row r="884" spans="1:84" ht="10.5" customHeight="1" thickBot="1" x14ac:dyDescent="0.25">
      <c r="A884" s="1480" t="s">
        <v>295</v>
      </c>
      <c r="B884" s="74"/>
      <c r="C884" s="760"/>
      <c r="D884" s="140"/>
      <c r="E884" s="161">
        <f>SQRT(E883*E883+E882*E882)</f>
        <v>1.5249144894058815</v>
      </c>
      <c r="F884" s="161">
        <f t="shared" ref="F884:AB884" si="1851">SQRT(F883*F883+F882*F882)</f>
        <v>1.5192239287215035</v>
      </c>
      <c r="G884" s="161">
        <f t="shared" si="1851"/>
        <v>1.5147330156829619</v>
      </c>
      <c r="H884" s="342">
        <f t="shared" si="1851"/>
        <v>1.5133216937584686</v>
      </c>
      <c r="I884" s="161">
        <f t="shared" si="1851"/>
        <v>1.5125761045316035</v>
      </c>
      <c r="J884" s="161">
        <f t="shared" si="1851"/>
        <v>1.5108147926201942</v>
      </c>
      <c r="K884" s="161">
        <f t="shared" si="1851"/>
        <v>1.511271981874871</v>
      </c>
      <c r="L884" s="161">
        <f t="shared" si="1851"/>
        <v>1.5170743422785848</v>
      </c>
      <c r="M884" s="161">
        <f t="shared" si="1851"/>
        <v>1.5215697583745544</v>
      </c>
      <c r="N884" s="342">
        <f t="shared" si="1851"/>
        <v>1.5287599539496055</v>
      </c>
      <c r="O884" s="161">
        <f t="shared" si="1851"/>
        <v>1.529728790080124</v>
      </c>
      <c r="P884" s="161">
        <f t="shared" si="1851"/>
        <v>1.5286275303029184</v>
      </c>
      <c r="Q884" s="161">
        <f t="shared" si="1851"/>
        <v>1.5338113375510041</v>
      </c>
      <c r="R884" s="161">
        <f t="shared" si="1851"/>
        <v>1.532939223844181</v>
      </c>
      <c r="S884" s="161">
        <f t="shared" si="1851"/>
        <v>1.5355662747012906</v>
      </c>
      <c r="T884" s="285">
        <f t="shared" si="1851"/>
        <v>1.5306510802923048</v>
      </c>
      <c r="U884" s="161">
        <f t="shared" si="1851"/>
        <v>1.5397974355089699</v>
      </c>
      <c r="V884" s="161">
        <f t="shared" si="1851"/>
        <v>1.5539328170805842</v>
      </c>
      <c r="W884" s="285">
        <f t="shared" si="1851"/>
        <v>1.5538366107155541</v>
      </c>
      <c r="X884" s="161">
        <f t="shared" si="1851"/>
        <v>1.5634756481634116</v>
      </c>
      <c r="Y884" s="342">
        <f t="shared" si="1851"/>
        <v>1.5681092553773159</v>
      </c>
      <c r="Z884" s="161">
        <f t="shared" si="1851"/>
        <v>1.554736806022164</v>
      </c>
      <c r="AA884" s="161">
        <f t="shared" si="1851"/>
        <v>1.5471218532487994</v>
      </c>
      <c r="AB884" s="162">
        <f t="shared" si="1851"/>
        <v>1.5443527125627745</v>
      </c>
      <c r="AC884" s="335"/>
      <c r="AD884" s="335"/>
      <c r="AE884" s="103"/>
    </row>
    <row r="885" spans="1:84" ht="10.5" customHeight="1" thickBot="1" x14ac:dyDescent="0.25">
      <c r="A885" s="1486" t="s">
        <v>97</v>
      </c>
      <c r="B885" s="163"/>
      <c r="C885" s="163"/>
      <c r="D885" s="163"/>
      <c r="E885" s="163">
        <v>1</v>
      </c>
      <c r="F885" s="163">
        <v>2</v>
      </c>
      <c r="G885" s="163">
        <v>3</v>
      </c>
      <c r="H885" s="366">
        <v>4</v>
      </c>
      <c r="I885" s="163">
        <v>5</v>
      </c>
      <c r="J885" s="163">
        <v>6</v>
      </c>
      <c r="K885" s="163">
        <v>7</v>
      </c>
      <c r="L885" s="163">
        <v>8</v>
      </c>
      <c r="M885" s="163">
        <v>9</v>
      </c>
      <c r="N885" s="366">
        <v>10</v>
      </c>
      <c r="O885" s="163">
        <v>11</v>
      </c>
      <c r="P885" s="163">
        <v>12</v>
      </c>
      <c r="Q885" s="163">
        <v>13</v>
      </c>
      <c r="R885" s="163">
        <v>14</v>
      </c>
      <c r="S885" s="163">
        <v>15</v>
      </c>
      <c r="T885" s="163">
        <v>16</v>
      </c>
      <c r="U885" s="163">
        <v>17</v>
      </c>
      <c r="V885" s="163">
        <v>18</v>
      </c>
      <c r="W885" s="163">
        <v>19</v>
      </c>
      <c r="X885" s="163">
        <v>20</v>
      </c>
      <c r="Y885" s="366">
        <v>21</v>
      </c>
      <c r="Z885" s="163">
        <v>22</v>
      </c>
      <c r="AA885" s="163">
        <v>23</v>
      </c>
      <c r="AB885" s="164">
        <v>24</v>
      </c>
      <c r="AC885" s="441"/>
      <c r="AD885" s="441"/>
      <c r="AE885" s="442"/>
    </row>
    <row r="886" spans="1:84" s="1" customFormat="1" ht="10.5" customHeight="1" x14ac:dyDescent="0.2">
      <c r="A886" s="345" t="s">
        <v>77</v>
      </c>
      <c r="B886" s="41"/>
      <c r="C886" s="735" t="s">
        <v>126</v>
      </c>
      <c r="D886" s="740" t="s">
        <v>38</v>
      </c>
      <c r="E886" s="41">
        <v>6.6</v>
      </c>
      <c r="F886" s="41">
        <v>6.5</v>
      </c>
      <c r="G886" s="41">
        <v>6.5</v>
      </c>
      <c r="H886" s="346">
        <v>6.5</v>
      </c>
      <c r="I886" s="41">
        <v>6.5</v>
      </c>
      <c r="J886" s="41">
        <v>6.5</v>
      </c>
      <c r="K886" s="41">
        <v>6.5</v>
      </c>
      <c r="L886" s="41">
        <v>6.5</v>
      </c>
      <c r="M886" s="41">
        <v>6.5</v>
      </c>
      <c r="N886" s="346">
        <v>6.5</v>
      </c>
      <c r="O886" s="41">
        <v>6.5</v>
      </c>
      <c r="P886" s="41">
        <v>6.5</v>
      </c>
      <c r="Q886" s="41">
        <v>6.5</v>
      </c>
      <c r="R886" s="41">
        <v>6.5</v>
      </c>
      <c r="S886" s="41">
        <v>6.5</v>
      </c>
      <c r="T886" s="41">
        <v>6.5</v>
      </c>
      <c r="U886" s="41">
        <v>6.5</v>
      </c>
      <c r="V886" s="41">
        <v>6.5</v>
      </c>
      <c r="W886" s="41">
        <v>6.5</v>
      </c>
      <c r="X886" s="41">
        <v>6.5</v>
      </c>
      <c r="Y886" s="346">
        <v>6.5</v>
      </c>
      <c r="Z886" s="41">
        <v>6.5</v>
      </c>
      <c r="AA886" s="41">
        <v>6.5</v>
      </c>
      <c r="AB886" s="42">
        <v>6.5</v>
      </c>
      <c r="AC886" s="335"/>
      <c r="AD886" s="335"/>
      <c r="AE886" s="443"/>
      <c r="AF886" s="328"/>
      <c r="AG886" s="328"/>
      <c r="AH886" s="328"/>
      <c r="AI886" s="328"/>
      <c r="AJ886" s="328"/>
      <c r="AK886" s="328"/>
      <c r="AL886" s="328"/>
      <c r="AM886" s="328"/>
      <c r="AN886" s="328"/>
      <c r="AO886" s="328"/>
      <c r="AP886" s="328"/>
      <c r="AQ886" s="328"/>
      <c r="AR886" s="328"/>
      <c r="AS886" s="328"/>
      <c r="AT886" s="328"/>
      <c r="AU886" s="328"/>
      <c r="AV886" s="328"/>
      <c r="AW886" s="328"/>
      <c r="AX886" s="328"/>
      <c r="AY886" s="328"/>
      <c r="AZ886" s="328"/>
      <c r="BA886" s="328"/>
      <c r="BB886" s="328"/>
      <c r="BC886" s="328"/>
      <c r="BD886" s="328"/>
      <c r="BE886" s="328"/>
      <c r="BF886" s="328"/>
      <c r="BG886" s="328"/>
      <c r="BH886" s="328"/>
      <c r="BI886" s="328"/>
      <c r="BJ886" s="328"/>
      <c r="BK886" s="328"/>
      <c r="BL886" s="328"/>
      <c r="BM886" s="328"/>
      <c r="BN886" s="328"/>
      <c r="BO886" s="328"/>
      <c r="BP886" s="328"/>
      <c r="BQ886" s="328"/>
      <c r="BR886" s="328"/>
      <c r="BS886" s="328"/>
      <c r="BT886" s="328"/>
      <c r="BU886" s="328"/>
      <c r="BV886" s="328"/>
      <c r="BW886" s="328"/>
      <c r="BX886" s="328"/>
      <c r="BY886" s="165"/>
      <c r="BZ886" s="165"/>
      <c r="CA886" s="165"/>
      <c r="CB886" s="165"/>
      <c r="CC886" s="165"/>
    </row>
    <row r="887" spans="1:84" s="1" customFormat="1" ht="10.5" customHeight="1" thickBot="1" x14ac:dyDescent="0.25">
      <c r="A887" s="347" t="s">
        <v>78</v>
      </c>
      <c r="B887" s="43"/>
      <c r="C887" s="736" t="s">
        <v>126</v>
      </c>
      <c r="D887" s="741" t="s">
        <v>38</v>
      </c>
      <c r="E887" s="43">
        <v>6.5</v>
      </c>
      <c r="F887" s="43">
        <v>6.5</v>
      </c>
      <c r="G887" s="43">
        <v>6.5</v>
      </c>
      <c r="H887" s="348">
        <v>6.5</v>
      </c>
      <c r="I887" s="43">
        <v>6.5</v>
      </c>
      <c r="J887" s="43">
        <v>6.5</v>
      </c>
      <c r="K887" s="43">
        <v>6.5</v>
      </c>
      <c r="L887" s="43">
        <v>6.5</v>
      </c>
      <c r="M887" s="43">
        <v>6.5</v>
      </c>
      <c r="N887" s="348">
        <v>6.5</v>
      </c>
      <c r="O887" s="43">
        <v>6.5</v>
      </c>
      <c r="P887" s="43">
        <v>6.5</v>
      </c>
      <c r="Q887" s="43">
        <v>6.5</v>
      </c>
      <c r="R887" s="43">
        <v>6.5</v>
      </c>
      <c r="S887" s="43">
        <v>6.5</v>
      </c>
      <c r="T887" s="43">
        <v>6.4</v>
      </c>
      <c r="U887" s="43">
        <v>6.4</v>
      </c>
      <c r="V887" s="43">
        <v>6.5</v>
      </c>
      <c r="W887" s="43">
        <v>6.5</v>
      </c>
      <c r="X887" s="43">
        <v>6.5</v>
      </c>
      <c r="Y887" s="348">
        <v>6.5</v>
      </c>
      <c r="Z887" s="43">
        <v>6.5</v>
      </c>
      <c r="AA887" s="43">
        <v>6.5</v>
      </c>
      <c r="AB887" s="44">
        <v>6.5</v>
      </c>
      <c r="AC887" s="335"/>
      <c r="AD887" s="335"/>
      <c r="AE887" s="443"/>
      <c r="AF887" s="328"/>
      <c r="AG887" s="328"/>
      <c r="AH887" s="328"/>
      <c r="AI887" s="328"/>
      <c r="AJ887" s="328"/>
      <c r="AK887" s="328"/>
      <c r="AL887" s="328"/>
      <c r="AM887" s="328"/>
      <c r="AN887" s="328"/>
      <c r="AO887" s="328"/>
      <c r="AP887" s="328"/>
      <c r="AQ887" s="328"/>
      <c r="AR887" s="328"/>
      <c r="AS887" s="328"/>
      <c r="AT887" s="328"/>
      <c r="AU887" s="328"/>
      <c r="AV887" s="328"/>
      <c r="AW887" s="328"/>
      <c r="AX887" s="328"/>
      <c r="AY887" s="328"/>
      <c r="AZ887" s="328"/>
      <c r="BA887" s="328"/>
      <c r="BB887" s="328"/>
      <c r="BC887" s="328"/>
      <c r="BD887" s="328"/>
      <c r="BE887" s="328"/>
      <c r="BF887" s="328"/>
      <c r="BG887" s="328"/>
      <c r="BH887" s="328"/>
      <c r="BI887" s="328"/>
      <c r="BJ887" s="328"/>
      <c r="BK887" s="328"/>
      <c r="BL887" s="328"/>
      <c r="BM887" s="328"/>
      <c r="BN887" s="328"/>
      <c r="BO887" s="328"/>
      <c r="BP887" s="328"/>
      <c r="BQ887" s="328"/>
      <c r="BR887" s="328"/>
      <c r="BS887" s="328"/>
      <c r="BT887" s="328"/>
      <c r="BU887" s="328"/>
      <c r="BV887" s="328"/>
      <c r="BW887" s="328"/>
      <c r="BX887" s="328"/>
      <c r="BY887" s="165"/>
      <c r="BZ887" s="165"/>
      <c r="CA887" s="165"/>
      <c r="CB887" s="165"/>
      <c r="CC887" s="165"/>
    </row>
    <row r="888" spans="1:84" s="1" customFormat="1" ht="10.5" customHeight="1" x14ac:dyDescent="0.2">
      <c r="A888" s="1575" t="s">
        <v>4</v>
      </c>
      <c r="B888" s="1570" t="s">
        <v>797</v>
      </c>
      <c r="C888" s="1119"/>
      <c r="D888" s="1203"/>
      <c r="E888" s="79"/>
      <c r="F888" s="79"/>
      <c r="G888" s="79"/>
      <c r="H888" s="389"/>
      <c r="I888" s="79"/>
      <c r="J888" s="79"/>
      <c r="K888" s="79"/>
      <c r="L888" s="79"/>
      <c r="M888" s="79"/>
      <c r="N888" s="38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389"/>
      <c r="Z888" s="79"/>
      <c r="AA888" s="79"/>
      <c r="AB888" s="80"/>
      <c r="AC888" s="50" t="s">
        <v>115</v>
      </c>
      <c r="AD888" s="53">
        <f>AD890/AC890</f>
        <v>1.8333333333325439</v>
      </c>
      <c r="AE888" s="61"/>
      <c r="AF888" s="335"/>
      <c r="AG888" s="335"/>
      <c r="AH888" s="335"/>
      <c r="AI888" s="335"/>
      <c r="AJ888" s="335"/>
      <c r="AK888" s="335"/>
      <c r="AL888" s="335"/>
      <c r="AM888" s="335"/>
      <c r="AN888" s="335"/>
      <c r="AO888" s="335"/>
      <c r="AP888" s="335"/>
      <c r="AQ888" s="335"/>
      <c r="AR888" s="335"/>
      <c r="AS888" s="335"/>
      <c r="AT888" s="335"/>
      <c r="AU888" s="335"/>
      <c r="AV888" s="335"/>
      <c r="AW888" s="335"/>
      <c r="AX888" s="335"/>
      <c r="AY888" s="335"/>
      <c r="AZ888" s="335"/>
      <c r="BA888" s="335"/>
      <c r="BB888" s="335"/>
      <c r="BC888" s="335"/>
      <c r="BD888" s="335"/>
      <c r="BE888" s="335"/>
      <c r="BF888" s="335"/>
      <c r="BG888" s="335"/>
      <c r="BH888" s="335"/>
      <c r="BI888" s="335"/>
      <c r="BJ888" s="335"/>
      <c r="BK888" s="335"/>
      <c r="BL888" s="335"/>
      <c r="BM888" s="335"/>
      <c r="BN888" s="335"/>
      <c r="BO888" s="335"/>
      <c r="BP888" s="335"/>
      <c r="BQ888" s="335"/>
      <c r="BR888" s="335"/>
      <c r="BS888" s="335"/>
      <c r="BT888" s="335"/>
      <c r="BU888" s="335"/>
      <c r="BV888" s="335"/>
      <c r="BW888" s="335"/>
      <c r="BX888" s="335"/>
      <c r="BY888" s="153"/>
      <c r="BZ888" s="153"/>
      <c r="CA888" s="153"/>
      <c r="CB888" s="153"/>
      <c r="CC888" s="153"/>
      <c r="CD888" s="12"/>
      <c r="CE888" s="12"/>
      <c r="CF888" s="12"/>
    </row>
    <row r="889" spans="1:84" s="1" customFormat="1" ht="10.5" customHeight="1" x14ac:dyDescent="0.2">
      <c r="A889" s="1576"/>
      <c r="B889" s="1571"/>
      <c r="C889" s="1472" t="s">
        <v>129</v>
      </c>
      <c r="D889" s="134" t="s">
        <v>33</v>
      </c>
      <c r="E889" s="195">
        <f>ROUND(SQRT(E890^2+E891^2)*1000/(1.73*E886),0)</f>
        <v>0</v>
      </c>
      <c r="F889" s="195">
        <f>ROUND(SQRT(F890^2+F891^2)*1000/(1.73*F886),0)</f>
        <v>1</v>
      </c>
      <c r="G889" s="195">
        <f t="shared" ref="G889:AB889" si="1852">ROUND(SQRT(G890^2+G891^2)*1000/(1.73*G886),0)</f>
        <v>0</v>
      </c>
      <c r="H889" s="447">
        <f t="shared" si="1852"/>
        <v>0</v>
      </c>
      <c r="I889" s="195">
        <f t="shared" si="1852"/>
        <v>0</v>
      </c>
      <c r="J889" s="195">
        <f t="shared" si="1852"/>
        <v>0</v>
      </c>
      <c r="K889" s="195">
        <f t="shared" si="1852"/>
        <v>0</v>
      </c>
      <c r="L889" s="195">
        <f t="shared" si="1852"/>
        <v>0</v>
      </c>
      <c r="M889" s="195">
        <f t="shared" si="1852"/>
        <v>0</v>
      </c>
      <c r="N889" s="447">
        <f t="shared" si="1852"/>
        <v>0</v>
      </c>
      <c r="O889" s="195">
        <f t="shared" si="1852"/>
        <v>0</v>
      </c>
      <c r="P889" s="195">
        <f t="shared" si="1852"/>
        <v>0</v>
      </c>
      <c r="Q889" s="195">
        <f t="shared" si="1852"/>
        <v>1</v>
      </c>
      <c r="R889" s="195">
        <f t="shared" si="1852"/>
        <v>1</v>
      </c>
      <c r="S889" s="195">
        <f t="shared" si="1852"/>
        <v>0</v>
      </c>
      <c r="T889" s="195">
        <f t="shared" si="1852"/>
        <v>0</v>
      </c>
      <c r="U889" s="195">
        <f t="shared" si="1852"/>
        <v>0</v>
      </c>
      <c r="V889" s="195">
        <f t="shared" si="1852"/>
        <v>0</v>
      </c>
      <c r="W889" s="195">
        <f t="shared" si="1852"/>
        <v>0</v>
      </c>
      <c r="X889" s="195">
        <f t="shared" si="1852"/>
        <v>0</v>
      </c>
      <c r="Y889" s="447">
        <f t="shared" si="1852"/>
        <v>0</v>
      </c>
      <c r="Z889" s="195">
        <f t="shared" si="1852"/>
        <v>0</v>
      </c>
      <c r="AA889" s="195">
        <f t="shared" si="1852"/>
        <v>0</v>
      </c>
      <c r="AB889" s="196">
        <f t="shared" si="1852"/>
        <v>0</v>
      </c>
      <c r="AC889" s="333"/>
      <c r="AD889" s="180"/>
      <c r="AE889" s="61"/>
      <c r="AF889" s="102"/>
      <c r="AG889" s="102"/>
      <c r="AH889" s="102"/>
      <c r="AI889" s="102"/>
      <c r="AJ889" s="102"/>
      <c r="AK889" s="102"/>
      <c r="AL889" s="102"/>
      <c r="AM889" s="102"/>
      <c r="AN889" s="102"/>
      <c r="AO889" s="102"/>
      <c r="AP889" s="102"/>
      <c r="AQ889" s="102"/>
      <c r="AR889" s="102"/>
      <c r="AS889" s="102"/>
      <c r="AT889" s="102"/>
      <c r="AU889" s="102"/>
      <c r="AV889" s="102"/>
      <c r="AW889" s="102"/>
      <c r="AX889" s="102"/>
      <c r="AY889" s="102"/>
      <c r="AZ889" s="102"/>
      <c r="BA889" s="102"/>
      <c r="BB889" s="102"/>
      <c r="BC889" s="102"/>
      <c r="BD889" s="102"/>
      <c r="BE889" s="102"/>
      <c r="BF889" s="102"/>
      <c r="BG889" s="102"/>
      <c r="BH889" s="102"/>
      <c r="BI889" s="102"/>
      <c r="BJ889" s="102"/>
      <c r="BK889" s="102"/>
      <c r="BL889" s="102"/>
      <c r="BM889" s="102"/>
      <c r="BN889" s="102"/>
      <c r="BO889" s="102"/>
      <c r="BP889" s="102"/>
      <c r="BQ889" s="102"/>
      <c r="BR889" s="102"/>
      <c r="BS889" s="102"/>
      <c r="BT889" s="102"/>
      <c r="BU889" s="102"/>
      <c r="BV889" s="102"/>
      <c r="BW889" s="102"/>
      <c r="BX889" s="102"/>
      <c r="BY889" s="1487"/>
      <c r="BZ889" s="1487"/>
      <c r="CA889" s="1487"/>
      <c r="CB889" s="1487"/>
      <c r="CC889" s="1487"/>
      <c r="CD889" s="11"/>
      <c r="CE889" s="11"/>
      <c r="CF889" s="11"/>
    </row>
    <row r="890" spans="1:84" s="1" customFormat="1" ht="10.5" customHeight="1" x14ac:dyDescent="0.2">
      <c r="A890" s="1576"/>
      <c r="B890" s="1571"/>
      <c r="C890" s="1472" t="s">
        <v>127</v>
      </c>
      <c r="D890" s="134" t="s">
        <v>116</v>
      </c>
      <c r="E890" s="64">
        <f>ROUND((AG890-AF890)*$AE890,2)</f>
        <v>0</v>
      </c>
      <c r="F890" s="64">
        <f t="shared" ref="F890:AB890" si="1853">ROUND((AH890-AG890)*$AE890,2)</f>
        <v>0</v>
      </c>
      <c r="G890" s="64">
        <f t="shared" si="1853"/>
        <v>0</v>
      </c>
      <c r="H890" s="424">
        <f t="shared" si="1853"/>
        <v>0</v>
      </c>
      <c r="I890" s="64">
        <f t="shared" si="1853"/>
        <v>0</v>
      </c>
      <c r="J890" s="64">
        <f t="shared" si="1853"/>
        <v>0</v>
      </c>
      <c r="K890" s="64">
        <f t="shared" si="1853"/>
        <v>0</v>
      </c>
      <c r="L890" s="64">
        <f t="shared" si="1853"/>
        <v>0</v>
      </c>
      <c r="M890" s="64">
        <f t="shared" si="1853"/>
        <v>0</v>
      </c>
      <c r="N890" s="424">
        <f t="shared" si="1853"/>
        <v>0</v>
      </c>
      <c r="O890" s="64">
        <f t="shared" si="1853"/>
        <v>0</v>
      </c>
      <c r="P890" s="64">
        <f t="shared" si="1853"/>
        <v>0</v>
      </c>
      <c r="Q890" s="64">
        <f t="shared" si="1853"/>
        <v>0</v>
      </c>
      <c r="R890" s="64">
        <f t="shared" si="1853"/>
        <v>0</v>
      </c>
      <c r="S890" s="64">
        <f t="shared" si="1853"/>
        <v>0</v>
      </c>
      <c r="T890" s="64">
        <f t="shared" si="1853"/>
        <v>0</v>
      </c>
      <c r="U890" s="64">
        <f t="shared" si="1853"/>
        <v>0</v>
      </c>
      <c r="V890" s="64">
        <f t="shared" si="1853"/>
        <v>0</v>
      </c>
      <c r="W890" s="64">
        <f t="shared" si="1853"/>
        <v>0</v>
      </c>
      <c r="X890" s="64">
        <f t="shared" si="1853"/>
        <v>0</v>
      </c>
      <c r="Y890" s="424">
        <f t="shared" si="1853"/>
        <v>0</v>
      </c>
      <c r="Z890" s="64">
        <f t="shared" si="1853"/>
        <v>0</v>
      </c>
      <c r="AA890" s="64">
        <f t="shared" si="1853"/>
        <v>0</v>
      </c>
      <c r="AB890" s="65">
        <f t="shared" si="1853"/>
        <v>0</v>
      </c>
      <c r="AC890" s="217">
        <f>(BD890-AF890)*AE890</f>
        <v>5.7600000000002177E-2</v>
      </c>
      <c r="AD890" s="489">
        <f>(BD891-AF891)*AE890</f>
        <v>0.10559999999995852</v>
      </c>
      <c r="AE890" s="61">
        <v>4.8</v>
      </c>
      <c r="AF890" s="337">
        <v>169.428</v>
      </c>
      <c r="AG890" s="337">
        <v>169.429</v>
      </c>
      <c r="AH890" s="337">
        <v>169.429</v>
      </c>
      <c r="AI890" s="337">
        <v>169.43</v>
      </c>
      <c r="AJ890" s="337">
        <v>169.43</v>
      </c>
      <c r="AK890" s="337">
        <v>169.43100000000001</v>
      </c>
      <c r="AL890" s="337">
        <v>169.43100000000001</v>
      </c>
      <c r="AM890" s="337">
        <v>169.43100000000001</v>
      </c>
      <c r="AN890" s="337">
        <v>169.43199999999999</v>
      </c>
      <c r="AO890" s="337">
        <v>169.43199999999999</v>
      </c>
      <c r="AP890" s="337">
        <v>169.43299999999999</v>
      </c>
      <c r="AQ890" s="337">
        <v>169.43299999999999</v>
      </c>
      <c r="AR890" s="337">
        <v>169.434</v>
      </c>
      <c r="AS890" s="337">
        <v>169.435</v>
      </c>
      <c r="AT890" s="337">
        <v>169.435</v>
      </c>
      <c r="AU890" s="337">
        <v>169.43600000000001</v>
      </c>
      <c r="AV890" s="337">
        <v>169.43600000000001</v>
      </c>
      <c r="AW890" s="337">
        <v>169.43700000000001</v>
      </c>
      <c r="AX890" s="337">
        <v>169.43700000000001</v>
      </c>
      <c r="AY890" s="337">
        <v>169.43799999999999</v>
      </c>
      <c r="AZ890" s="337">
        <v>169.43799999999999</v>
      </c>
      <c r="BA890" s="337">
        <v>169.43899999999999</v>
      </c>
      <c r="BB890" s="337">
        <v>169.43899999999999</v>
      </c>
      <c r="BC890" s="337">
        <v>169.44</v>
      </c>
      <c r="BD890" s="337">
        <v>169.44</v>
      </c>
      <c r="BE890" s="337"/>
      <c r="BF890" s="337"/>
      <c r="BG890" s="337"/>
      <c r="BH890" s="337"/>
      <c r="BI890" s="337"/>
      <c r="BJ890" s="337"/>
      <c r="BK890" s="337"/>
      <c r="BL890" s="337"/>
      <c r="BM890" s="337"/>
      <c r="BN890" s="337"/>
      <c r="BO890" s="337"/>
      <c r="BP890" s="337"/>
      <c r="BQ890" s="337"/>
      <c r="BR890" s="337"/>
      <c r="BS890" s="337"/>
      <c r="BT890" s="337"/>
      <c r="BU890" s="337"/>
      <c r="BV890" s="337"/>
      <c r="BW890" s="337"/>
      <c r="BX890" s="337"/>
      <c r="BY890" s="339"/>
      <c r="BZ890" s="339"/>
      <c r="CA890" s="339"/>
      <c r="CB890" s="339"/>
      <c r="CC890" s="339"/>
      <c r="CD890" s="15"/>
      <c r="CE890" s="15"/>
      <c r="CF890" s="15"/>
    </row>
    <row r="891" spans="1:84" s="1" customFormat="1" ht="10.5" customHeight="1" x14ac:dyDescent="0.2">
      <c r="A891" s="1576"/>
      <c r="B891" s="1571"/>
      <c r="C891" s="1472" t="s">
        <v>127</v>
      </c>
      <c r="D891" s="134" t="s">
        <v>117</v>
      </c>
      <c r="E891" s="64">
        <f>ROUND((AG891-AF891)*$AE890,2)</f>
        <v>0</v>
      </c>
      <c r="F891" s="51">
        <f t="shared" ref="F891:AB891" si="1854">ROUND((AH891-AG891)*$AE890,2)</f>
        <v>0.01</v>
      </c>
      <c r="G891" s="51">
        <f t="shared" si="1854"/>
        <v>0</v>
      </c>
      <c r="H891" s="334">
        <f t="shared" si="1854"/>
        <v>0</v>
      </c>
      <c r="I891" s="51">
        <f t="shared" si="1854"/>
        <v>0</v>
      </c>
      <c r="J891" s="51">
        <f t="shared" si="1854"/>
        <v>0</v>
      </c>
      <c r="K891" s="51">
        <f t="shared" si="1854"/>
        <v>0</v>
      </c>
      <c r="L891" s="51">
        <f t="shared" si="1854"/>
        <v>0</v>
      </c>
      <c r="M891" s="51">
        <f t="shared" si="1854"/>
        <v>0</v>
      </c>
      <c r="N891" s="334">
        <f t="shared" si="1854"/>
        <v>0</v>
      </c>
      <c r="O891" s="51">
        <f t="shared" si="1854"/>
        <v>0</v>
      </c>
      <c r="P891" s="51">
        <f t="shared" si="1854"/>
        <v>0</v>
      </c>
      <c r="Q891" s="51">
        <f t="shared" si="1854"/>
        <v>0.01</v>
      </c>
      <c r="R891" s="51">
        <f t="shared" si="1854"/>
        <v>0.01</v>
      </c>
      <c r="S891" s="51">
        <f t="shared" si="1854"/>
        <v>0</v>
      </c>
      <c r="T891" s="51">
        <f t="shared" si="1854"/>
        <v>0</v>
      </c>
      <c r="U891" s="51">
        <f t="shared" si="1854"/>
        <v>0</v>
      </c>
      <c r="V891" s="51">
        <f t="shared" si="1854"/>
        <v>0</v>
      </c>
      <c r="W891" s="51">
        <f t="shared" si="1854"/>
        <v>0</v>
      </c>
      <c r="X891" s="51">
        <f t="shared" si="1854"/>
        <v>0</v>
      </c>
      <c r="Y891" s="334">
        <f t="shared" si="1854"/>
        <v>0</v>
      </c>
      <c r="Z891" s="51">
        <f t="shared" si="1854"/>
        <v>0</v>
      </c>
      <c r="AA891" s="51">
        <f t="shared" si="1854"/>
        <v>0</v>
      </c>
      <c r="AB891" s="52">
        <f t="shared" si="1854"/>
        <v>0</v>
      </c>
      <c r="AC891" s="50"/>
      <c r="AD891" s="53"/>
      <c r="AE891" s="61"/>
      <c r="AF891" s="337">
        <v>150.19200000000001</v>
      </c>
      <c r="AG891" s="337">
        <v>150.19300000000001</v>
      </c>
      <c r="AH891" s="337">
        <v>150.19499999999999</v>
      </c>
      <c r="AI891" s="337">
        <v>150.196</v>
      </c>
      <c r="AJ891" s="337">
        <v>150.197</v>
      </c>
      <c r="AK891" s="337">
        <v>150.19800000000001</v>
      </c>
      <c r="AL891" s="337">
        <v>150.19900000000001</v>
      </c>
      <c r="AM891" s="337">
        <v>150.19999999999999</v>
      </c>
      <c r="AN891" s="337">
        <v>150.20099999999999</v>
      </c>
      <c r="AO891" s="337">
        <v>150.20099999999999</v>
      </c>
      <c r="AP891" s="337">
        <v>150.202</v>
      </c>
      <c r="AQ891" s="337">
        <v>150.203</v>
      </c>
      <c r="AR891" s="337">
        <v>150.20400000000001</v>
      </c>
      <c r="AS891" s="337">
        <v>150.2055</v>
      </c>
      <c r="AT891" s="337">
        <v>150.20699999999999</v>
      </c>
      <c r="AU891" s="337">
        <v>150.208</v>
      </c>
      <c r="AV891" s="337">
        <v>150.209</v>
      </c>
      <c r="AW891" s="337">
        <v>150.209</v>
      </c>
      <c r="AX891" s="337">
        <v>150.21</v>
      </c>
      <c r="AY891" s="337">
        <v>150.21</v>
      </c>
      <c r="AZ891" s="337">
        <v>150.21100000000001</v>
      </c>
      <c r="BA891" s="337">
        <v>150.21100000000001</v>
      </c>
      <c r="BB891" s="337">
        <v>150.21199999999999</v>
      </c>
      <c r="BC891" s="337">
        <v>150.21299999999999</v>
      </c>
      <c r="BD891" s="337">
        <v>150.214</v>
      </c>
      <c r="BE891" s="337">
        <v>22.882999999999999</v>
      </c>
      <c r="BF891" s="337">
        <v>22.882999999999999</v>
      </c>
      <c r="BG891" s="337">
        <v>22.882999999999999</v>
      </c>
      <c r="BH891" s="337">
        <v>22.882999999999999</v>
      </c>
      <c r="BI891" s="337">
        <v>22.882999999999999</v>
      </c>
      <c r="BJ891" s="337">
        <v>22.882999999999999</v>
      </c>
      <c r="BK891" s="337">
        <v>22.882999999999999</v>
      </c>
      <c r="BL891" s="337">
        <v>22.882999999999999</v>
      </c>
      <c r="BM891" s="337">
        <v>22.882999999999999</v>
      </c>
      <c r="BN891" s="337">
        <v>22.882999999999999</v>
      </c>
      <c r="BO891" s="337">
        <v>22.882999999999999</v>
      </c>
      <c r="BP891" s="337">
        <v>22.882999999999999</v>
      </c>
      <c r="BQ891" s="337">
        <v>22.882999999999999</v>
      </c>
      <c r="BR891" s="337">
        <v>22.882999999999999</v>
      </c>
      <c r="BS891" s="337">
        <v>22.882999999999999</v>
      </c>
      <c r="BT891" s="337">
        <v>22.882999999999999</v>
      </c>
      <c r="BU891" s="337">
        <v>22.882999999999999</v>
      </c>
      <c r="BV891" s="337">
        <v>22.882999999999999</v>
      </c>
      <c r="BW891" s="337">
        <v>22.882999999999999</v>
      </c>
      <c r="BX891" s="337">
        <v>22.882999999999999</v>
      </c>
      <c r="BY891" s="337">
        <v>22.882999999999999</v>
      </c>
      <c r="BZ891" s="337">
        <v>22.882999999999999</v>
      </c>
      <c r="CA891" s="337">
        <v>22.882999999999999</v>
      </c>
      <c r="CB891" s="337">
        <v>22.882999999999999</v>
      </c>
      <c r="CC891" s="337">
        <v>22.882999999999999</v>
      </c>
      <c r="CD891" s="337"/>
      <c r="CE891" s="15"/>
      <c r="CF891" s="15"/>
    </row>
    <row r="892" spans="1:84" s="1" customFormat="1" ht="10.5" customHeight="1" thickBot="1" x14ac:dyDescent="0.25">
      <c r="A892" s="1577"/>
      <c r="B892" s="1572"/>
      <c r="C892" s="274"/>
      <c r="D892" s="239" t="s">
        <v>41</v>
      </c>
      <c r="E892" s="84" t="e">
        <f t="shared" ref="E892:AB892" si="1855">E891/E890</f>
        <v>#DIV/0!</v>
      </c>
      <c r="F892" s="84" t="e">
        <f t="shared" si="1855"/>
        <v>#DIV/0!</v>
      </c>
      <c r="G892" s="84" t="e">
        <f t="shared" si="1855"/>
        <v>#DIV/0!</v>
      </c>
      <c r="H892" s="425" t="e">
        <f t="shared" si="1855"/>
        <v>#DIV/0!</v>
      </c>
      <c r="I892" s="84" t="e">
        <f t="shared" si="1855"/>
        <v>#DIV/0!</v>
      </c>
      <c r="J892" s="84" t="e">
        <f t="shared" si="1855"/>
        <v>#DIV/0!</v>
      </c>
      <c r="K892" s="84" t="e">
        <f>K891/K890</f>
        <v>#DIV/0!</v>
      </c>
      <c r="L892" s="84" t="e">
        <f t="shared" si="1855"/>
        <v>#DIV/0!</v>
      </c>
      <c r="M892" s="84" t="e">
        <f t="shared" si="1855"/>
        <v>#DIV/0!</v>
      </c>
      <c r="N892" s="425" t="e">
        <f t="shared" si="1855"/>
        <v>#DIV/0!</v>
      </c>
      <c r="O892" s="84" t="e">
        <f t="shared" si="1855"/>
        <v>#DIV/0!</v>
      </c>
      <c r="P892" s="84" t="e">
        <f t="shared" si="1855"/>
        <v>#DIV/0!</v>
      </c>
      <c r="Q892" s="84" t="e">
        <f t="shared" si="1855"/>
        <v>#DIV/0!</v>
      </c>
      <c r="R892" s="84" t="e">
        <f t="shared" si="1855"/>
        <v>#DIV/0!</v>
      </c>
      <c r="S892" s="84" t="e">
        <f t="shared" si="1855"/>
        <v>#DIV/0!</v>
      </c>
      <c r="T892" s="84" t="e">
        <f t="shared" si="1855"/>
        <v>#DIV/0!</v>
      </c>
      <c r="U892" s="84" t="e">
        <f t="shared" si="1855"/>
        <v>#DIV/0!</v>
      </c>
      <c r="V892" s="84" t="e">
        <f t="shared" si="1855"/>
        <v>#DIV/0!</v>
      </c>
      <c r="W892" s="84" t="e">
        <f t="shared" si="1855"/>
        <v>#DIV/0!</v>
      </c>
      <c r="X892" s="84" t="e">
        <f t="shared" si="1855"/>
        <v>#DIV/0!</v>
      </c>
      <c r="Y892" s="425" t="e">
        <f t="shared" si="1855"/>
        <v>#DIV/0!</v>
      </c>
      <c r="Z892" s="84" t="e">
        <f t="shared" si="1855"/>
        <v>#DIV/0!</v>
      </c>
      <c r="AA892" s="84" t="e">
        <f t="shared" si="1855"/>
        <v>#DIV/0!</v>
      </c>
      <c r="AB892" s="85" t="e">
        <f t="shared" si="1855"/>
        <v>#DIV/0!</v>
      </c>
      <c r="AC892" s="50"/>
      <c r="AD892" s="53"/>
      <c r="AE892" s="61"/>
      <c r="AF892" s="328"/>
      <c r="AG892" s="337"/>
      <c r="AH892" s="337"/>
      <c r="AI892" s="337"/>
      <c r="AJ892" s="337"/>
      <c r="AK892" s="337"/>
      <c r="AL892" s="337"/>
      <c r="AM892" s="337"/>
      <c r="AN892" s="337"/>
      <c r="AO892" s="337"/>
      <c r="AP892" s="337"/>
      <c r="AQ892" s="337"/>
      <c r="AR892" s="337"/>
      <c r="AS892" s="337"/>
      <c r="AT892" s="337"/>
      <c r="AU892" s="337"/>
      <c r="AV892" s="337"/>
      <c r="AW892" s="337"/>
      <c r="AX892" s="337"/>
      <c r="AY892" s="337"/>
      <c r="AZ892" s="337"/>
      <c r="BA892" s="337"/>
      <c r="BB892" s="337"/>
      <c r="BC892" s="337"/>
      <c r="BD892" s="328"/>
      <c r="BE892" s="328"/>
      <c r="BF892" s="328"/>
      <c r="BG892" s="328"/>
      <c r="BH892" s="328"/>
      <c r="BI892" s="328"/>
      <c r="BJ892" s="328"/>
      <c r="BK892" s="328"/>
      <c r="BL892" s="328"/>
      <c r="BM892" s="328"/>
      <c r="BN892" s="328"/>
      <c r="BO892" s="328"/>
      <c r="BP892" s="328"/>
      <c r="BQ892" s="328"/>
      <c r="BR892" s="328"/>
      <c r="BS892" s="328"/>
      <c r="BT892" s="328"/>
      <c r="BU892" s="328"/>
      <c r="BV892" s="328"/>
      <c r="BW892" s="328"/>
      <c r="BX892" s="328"/>
      <c r="BY892" s="165"/>
      <c r="BZ892" s="165"/>
      <c r="CA892" s="165"/>
      <c r="CB892" s="165"/>
      <c r="CC892" s="165"/>
    </row>
    <row r="893" spans="1:84" s="1" customFormat="1" ht="10.5" customHeight="1" x14ac:dyDescent="0.2">
      <c r="A893" s="1575" t="s">
        <v>92</v>
      </c>
      <c r="B893" s="1570" t="s">
        <v>222</v>
      </c>
      <c r="C893" s="1119"/>
      <c r="D893" s="1203"/>
      <c r="E893" s="79"/>
      <c r="F893" s="1017"/>
      <c r="G893" s="1017"/>
      <c r="H893" s="467"/>
      <c r="I893" s="1119"/>
      <c r="J893" s="1119"/>
      <c r="K893" s="1119"/>
      <c r="L893" s="1119"/>
      <c r="M893" s="1119"/>
      <c r="N893" s="467"/>
      <c r="O893" s="1119"/>
      <c r="P893" s="1119"/>
      <c r="Q893" s="1119"/>
      <c r="R893" s="1119"/>
      <c r="S893" s="1119"/>
      <c r="T893" s="1119"/>
      <c r="U893" s="1119"/>
      <c r="V893" s="1119"/>
      <c r="W893" s="1119"/>
      <c r="X893" s="1119"/>
      <c r="Y893" s="467"/>
      <c r="Z893" s="1119"/>
      <c r="AA893" s="1119"/>
      <c r="AB893" s="216"/>
      <c r="AC893" s="50" t="s">
        <v>115</v>
      </c>
      <c r="AD893" s="53">
        <f>AD895/AC895</f>
        <v>0.71929824561414701</v>
      </c>
      <c r="AE893" s="61"/>
      <c r="AF893" s="102"/>
      <c r="AG893" s="337"/>
      <c r="AH893" s="337"/>
      <c r="AI893" s="337"/>
      <c r="AJ893" s="337"/>
      <c r="AK893" s="337"/>
      <c r="AL893" s="337"/>
      <c r="AM893" s="337"/>
      <c r="AN893" s="337"/>
      <c r="AO893" s="337"/>
      <c r="AP893" s="337"/>
      <c r="AQ893" s="337"/>
      <c r="AR893" s="337"/>
      <c r="AS893" s="337"/>
      <c r="AT893" s="337"/>
      <c r="AU893" s="337"/>
      <c r="AV893" s="337"/>
      <c r="AW893" s="337"/>
      <c r="AX893" s="337"/>
      <c r="AY893" s="337"/>
      <c r="AZ893" s="337"/>
      <c r="BA893" s="337"/>
      <c r="BB893" s="337"/>
      <c r="BC893" s="337"/>
      <c r="BD893" s="102"/>
      <c r="BE893" s="102"/>
      <c r="BF893" s="102"/>
      <c r="BG893" s="102"/>
      <c r="BH893" s="102"/>
      <c r="BI893" s="102"/>
      <c r="BJ893" s="102"/>
      <c r="BK893" s="102"/>
      <c r="BL893" s="102"/>
      <c r="BM893" s="102"/>
      <c r="BN893" s="102"/>
      <c r="BO893" s="102"/>
      <c r="BP893" s="102"/>
      <c r="BQ893" s="102"/>
      <c r="BR893" s="102"/>
      <c r="BS893" s="102"/>
      <c r="BT893" s="102"/>
      <c r="BU893" s="102"/>
      <c r="BV893" s="102"/>
      <c r="BW893" s="102"/>
      <c r="BX893" s="102"/>
      <c r="BY893" s="1487"/>
      <c r="BZ893" s="1487"/>
      <c r="CA893" s="1487"/>
      <c r="CB893" s="1487"/>
      <c r="CC893" s="1487"/>
      <c r="CD893" s="11"/>
      <c r="CE893" s="11"/>
      <c r="CF893" s="11"/>
    </row>
    <row r="894" spans="1:84" s="1" customFormat="1" ht="10.5" customHeight="1" x14ac:dyDescent="0.2">
      <c r="A894" s="1576"/>
      <c r="B894" s="1571"/>
      <c r="C894" s="1472" t="s">
        <v>129</v>
      </c>
      <c r="D894" s="134" t="s">
        <v>33</v>
      </c>
      <c r="E894" s="195">
        <f>ROUND(SQRT(E895^2+E896^2)*1000/(1.73*E886),0)</f>
        <v>1</v>
      </c>
      <c r="F894" s="195">
        <f>ROUND(SQRT(F895^2+F896^2)*1000/(1.73*F886),0)</f>
        <v>1</v>
      </c>
      <c r="G894" s="195">
        <f t="shared" ref="G894:AB894" si="1856">ROUND(SQRT(G895^2+G896^2)*1000/(1.73*G886),0)</f>
        <v>1</v>
      </c>
      <c r="H894" s="447">
        <f t="shared" si="1856"/>
        <v>1</v>
      </c>
      <c r="I894" s="195">
        <f t="shared" si="1856"/>
        <v>1</v>
      </c>
      <c r="J894" s="195">
        <f t="shared" si="1856"/>
        <v>1</v>
      </c>
      <c r="K894" s="195">
        <f t="shared" si="1856"/>
        <v>1</v>
      </c>
      <c r="L894" s="195">
        <f t="shared" si="1856"/>
        <v>1</v>
      </c>
      <c r="M894" s="195">
        <f t="shared" si="1856"/>
        <v>1</v>
      </c>
      <c r="N894" s="447">
        <f t="shared" si="1856"/>
        <v>1</v>
      </c>
      <c r="O894" s="195">
        <f t="shared" si="1856"/>
        <v>1</v>
      </c>
      <c r="P894" s="195">
        <f t="shared" si="1856"/>
        <v>2</v>
      </c>
      <c r="Q894" s="195">
        <f t="shared" si="1856"/>
        <v>2</v>
      </c>
      <c r="R894" s="195">
        <f t="shared" si="1856"/>
        <v>2</v>
      </c>
      <c r="S894" s="195">
        <f t="shared" si="1856"/>
        <v>2</v>
      </c>
      <c r="T894" s="195">
        <f t="shared" si="1856"/>
        <v>1</v>
      </c>
      <c r="U894" s="195">
        <f t="shared" si="1856"/>
        <v>1</v>
      </c>
      <c r="V894" s="195">
        <f t="shared" si="1856"/>
        <v>1</v>
      </c>
      <c r="W894" s="195">
        <f t="shared" si="1856"/>
        <v>1</v>
      </c>
      <c r="X894" s="195">
        <f t="shared" si="1856"/>
        <v>1</v>
      </c>
      <c r="Y894" s="447">
        <f t="shared" si="1856"/>
        <v>1</v>
      </c>
      <c r="Z894" s="195">
        <f t="shared" si="1856"/>
        <v>1</v>
      </c>
      <c r="AA894" s="195">
        <f t="shared" si="1856"/>
        <v>1</v>
      </c>
      <c r="AB894" s="196">
        <f t="shared" si="1856"/>
        <v>1</v>
      </c>
      <c r="AC894" s="333"/>
      <c r="AD894" s="180"/>
      <c r="AE894" s="61"/>
      <c r="AF894" s="328"/>
      <c r="AG894" s="337"/>
      <c r="AH894" s="337"/>
      <c r="AI894" s="337"/>
      <c r="AJ894" s="337"/>
      <c r="AK894" s="337"/>
      <c r="AL894" s="337"/>
      <c r="AM894" s="337"/>
      <c r="AN894" s="337"/>
      <c r="AO894" s="337"/>
      <c r="AP894" s="337"/>
      <c r="AQ894" s="337"/>
      <c r="AR894" s="337"/>
      <c r="AS894" s="337"/>
      <c r="AT894" s="337"/>
      <c r="AU894" s="337"/>
      <c r="AV894" s="337"/>
      <c r="AW894" s="337"/>
      <c r="AX894" s="337"/>
      <c r="AY894" s="337"/>
      <c r="AZ894" s="337"/>
      <c r="BA894" s="337"/>
      <c r="BB894" s="337"/>
      <c r="BC894" s="337"/>
      <c r="BD894" s="328"/>
      <c r="BE894" s="328"/>
      <c r="BF894" s="328"/>
      <c r="BG894" s="328"/>
      <c r="BH894" s="328"/>
      <c r="BI894" s="328"/>
      <c r="BJ894" s="328"/>
      <c r="BK894" s="328"/>
      <c r="BL894" s="328"/>
      <c r="BM894" s="328"/>
      <c r="BN894" s="328"/>
      <c r="BO894" s="328"/>
      <c r="BP894" s="328"/>
      <c r="BQ894" s="328"/>
      <c r="BR894" s="328"/>
      <c r="BS894" s="328"/>
      <c r="BT894" s="328"/>
      <c r="BU894" s="328"/>
      <c r="BV894" s="328"/>
      <c r="BW894" s="328"/>
      <c r="BX894" s="328"/>
      <c r="BY894" s="165"/>
      <c r="BZ894" s="165"/>
      <c r="CA894" s="165"/>
      <c r="CB894" s="165"/>
      <c r="CC894" s="165"/>
    </row>
    <row r="895" spans="1:84" s="1" customFormat="1" ht="10.5" customHeight="1" x14ac:dyDescent="0.2">
      <c r="A895" s="1576"/>
      <c r="B895" s="1571"/>
      <c r="C895" s="1472" t="s">
        <v>127</v>
      </c>
      <c r="D895" s="134" t="s">
        <v>116</v>
      </c>
      <c r="E895" s="64">
        <f>ROUND((AG895-AF895)*$AE895,2)</f>
        <v>0.01</v>
      </c>
      <c r="F895" s="64">
        <f t="shared" ref="F895:AB895" si="1857">ROUND((AH895-AG895)*$AE895,2)</f>
        <v>0.01</v>
      </c>
      <c r="G895" s="64">
        <f t="shared" si="1857"/>
        <v>0.01</v>
      </c>
      <c r="H895" s="424">
        <f t="shared" si="1857"/>
        <v>0.01</v>
      </c>
      <c r="I895" s="64">
        <f t="shared" si="1857"/>
        <v>0.01</v>
      </c>
      <c r="J895" s="64">
        <f t="shared" si="1857"/>
        <v>0.01</v>
      </c>
      <c r="K895" s="64">
        <f t="shared" si="1857"/>
        <v>0.01</v>
      </c>
      <c r="L895" s="64">
        <f t="shared" si="1857"/>
        <v>0.01</v>
      </c>
      <c r="M895" s="64">
        <f t="shared" si="1857"/>
        <v>0.01</v>
      </c>
      <c r="N895" s="424">
        <f t="shared" si="1857"/>
        <v>0.01</v>
      </c>
      <c r="O895" s="64">
        <f t="shared" si="1857"/>
        <v>0.01</v>
      </c>
      <c r="P895" s="64">
        <f t="shared" si="1857"/>
        <v>0.02</v>
      </c>
      <c r="Q895" s="64">
        <f t="shared" si="1857"/>
        <v>0.02</v>
      </c>
      <c r="R895" s="64">
        <f t="shared" si="1857"/>
        <v>0.02</v>
      </c>
      <c r="S895" s="64">
        <f t="shared" si="1857"/>
        <v>0.02</v>
      </c>
      <c r="T895" s="64">
        <f t="shared" si="1857"/>
        <v>0.01</v>
      </c>
      <c r="U895" s="64">
        <f t="shared" si="1857"/>
        <v>0.01</v>
      </c>
      <c r="V895" s="64">
        <f t="shared" si="1857"/>
        <v>0.01</v>
      </c>
      <c r="W895" s="64">
        <f t="shared" si="1857"/>
        <v>0.01</v>
      </c>
      <c r="X895" s="64">
        <f t="shared" si="1857"/>
        <v>0.01</v>
      </c>
      <c r="Y895" s="424">
        <f t="shared" si="1857"/>
        <v>0.01</v>
      </c>
      <c r="Z895" s="64">
        <f t="shared" si="1857"/>
        <v>0.01</v>
      </c>
      <c r="AA895" s="64">
        <f t="shared" si="1857"/>
        <v>0.01</v>
      </c>
      <c r="AB895" s="65">
        <f t="shared" si="1857"/>
        <v>0.01</v>
      </c>
      <c r="AC895" s="217">
        <f>(BD895-AF895)*AE895</f>
        <v>0.25649999999986905</v>
      </c>
      <c r="AD895" s="489">
        <f>(BD896-AF896)*AE895</f>
        <v>0.18449999999993452</v>
      </c>
      <c r="AE895" s="61">
        <v>0.9</v>
      </c>
      <c r="AF895" s="337">
        <v>5493.7489999999998</v>
      </c>
      <c r="AG895" s="337">
        <v>5493.7619999999997</v>
      </c>
      <c r="AH895" s="337">
        <v>5493.7740000000003</v>
      </c>
      <c r="AI895" s="337">
        <v>5493.7870000000003</v>
      </c>
      <c r="AJ895" s="337">
        <v>5493.799</v>
      </c>
      <c r="AK895" s="337">
        <v>5493.8119999999999</v>
      </c>
      <c r="AL895" s="337">
        <v>5493.8239999999996</v>
      </c>
      <c r="AM895" s="337">
        <v>5493.8359999999993</v>
      </c>
      <c r="AN895" s="337">
        <v>5493.847999999999</v>
      </c>
      <c r="AO895" s="337">
        <v>5493.8599999999988</v>
      </c>
      <c r="AP895" s="337">
        <v>5493.8719999999985</v>
      </c>
      <c r="AQ895" s="337">
        <v>5493.884</v>
      </c>
      <c r="AR895" s="337">
        <v>5493.9009999999998</v>
      </c>
      <c r="AS895" s="337">
        <v>5493.9179999999997</v>
      </c>
      <c r="AT895" s="337">
        <v>5493.9349999999995</v>
      </c>
      <c r="AU895" s="337">
        <v>5493.9520000000002</v>
      </c>
      <c r="AV895" s="337">
        <v>5493.9610000000002</v>
      </c>
      <c r="AW895" s="337">
        <v>5493.97</v>
      </c>
      <c r="AX895" s="337">
        <v>5493.9790000000003</v>
      </c>
      <c r="AY895" s="337">
        <v>5493.9889999999996</v>
      </c>
      <c r="AZ895" s="337">
        <v>5493.9979999999996</v>
      </c>
      <c r="BA895" s="337">
        <v>5494.0069999999996</v>
      </c>
      <c r="BB895" s="337">
        <v>5494.0159999999996</v>
      </c>
      <c r="BC895" s="337">
        <v>5494.0249999999996</v>
      </c>
      <c r="BD895" s="337">
        <v>5494.0339999999997</v>
      </c>
      <c r="BE895" s="337"/>
      <c r="BF895" s="337"/>
      <c r="BG895" s="337"/>
      <c r="BH895" s="337"/>
      <c r="BI895" s="337"/>
      <c r="BJ895" s="337"/>
      <c r="BK895" s="337"/>
      <c r="BL895" s="337"/>
      <c r="BM895" s="337"/>
      <c r="BN895" s="337"/>
      <c r="BO895" s="337"/>
      <c r="BP895" s="337"/>
      <c r="BQ895" s="337"/>
      <c r="BR895" s="337"/>
      <c r="BS895" s="337"/>
      <c r="BT895" s="337"/>
      <c r="BU895" s="337"/>
      <c r="BV895" s="337"/>
      <c r="BW895" s="337"/>
      <c r="BX895" s="337"/>
      <c r="BY895" s="339"/>
      <c r="BZ895" s="339"/>
      <c r="CA895" s="339"/>
      <c r="CB895" s="339"/>
      <c r="CC895" s="339"/>
      <c r="CD895" s="15"/>
      <c r="CE895" s="15"/>
      <c r="CF895" s="15"/>
    </row>
    <row r="896" spans="1:84" s="1" customFormat="1" ht="10.5" customHeight="1" x14ac:dyDescent="0.2">
      <c r="A896" s="1576"/>
      <c r="B896" s="1571"/>
      <c r="C896" s="1472" t="s">
        <v>127</v>
      </c>
      <c r="D896" s="134" t="s">
        <v>117</v>
      </c>
      <c r="E896" s="64">
        <f>ROUND((AG896-AF896)*$AE895,2)</f>
        <v>0.01</v>
      </c>
      <c r="F896" s="51">
        <f t="shared" ref="F896:AB896" si="1858">ROUND((AH896-AG896)*$AE895,2)</f>
        <v>0.01</v>
      </c>
      <c r="G896" s="51">
        <f t="shared" si="1858"/>
        <v>0.01</v>
      </c>
      <c r="H896" s="334">
        <f t="shared" si="1858"/>
        <v>0.01</v>
      </c>
      <c r="I896" s="51">
        <f t="shared" si="1858"/>
        <v>0.01</v>
      </c>
      <c r="J896" s="51">
        <f t="shared" si="1858"/>
        <v>0.01</v>
      </c>
      <c r="K896" s="51">
        <f t="shared" si="1858"/>
        <v>0.01</v>
      </c>
      <c r="L896" s="51">
        <f t="shared" si="1858"/>
        <v>0.01</v>
      </c>
      <c r="M896" s="51">
        <f t="shared" si="1858"/>
        <v>0.01</v>
      </c>
      <c r="N896" s="334">
        <f t="shared" si="1858"/>
        <v>0.01</v>
      </c>
      <c r="O896" s="51">
        <f t="shared" si="1858"/>
        <v>0.01</v>
      </c>
      <c r="P896" s="51">
        <f t="shared" si="1858"/>
        <v>0.01</v>
      </c>
      <c r="Q896" s="51">
        <f t="shared" si="1858"/>
        <v>0.01</v>
      </c>
      <c r="R896" s="51">
        <f t="shared" si="1858"/>
        <v>0.01</v>
      </c>
      <c r="S896" s="51">
        <f t="shared" si="1858"/>
        <v>0.01</v>
      </c>
      <c r="T896" s="51">
        <f t="shared" si="1858"/>
        <v>0.01</v>
      </c>
      <c r="U896" s="51">
        <f t="shared" si="1858"/>
        <v>0.01</v>
      </c>
      <c r="V896" s="51">
        <f t="shared" si="1858"/>
        <v>0.01</v>
      </c>
      <c r="W896" s="51">
        <f t="shared" si="1858"/>
        <v>0.01</v>
      </c>
      <c r="X896" s="51">
        <f t="shared" si="1858"/>
        <v>0.01</v>
      </c>
      <c r="Y896" s="334">
        <f t="shared" si="1858"/>
        <v>0.01</v>
      </c>
      <c r="Z896" s="51">
        <f t="shared" si="1858"/>
        <v>0.01</v>
      </c>
      <c r="AA896" s="51">
        <f t="shared" si="1858"/>
        <v>0.01</v>
      </c>
      <c r="AB896" s="52">
        <f t="shared" si="1858"/>
        <v>0.01</v>
      </c>
      <c r="AC896" s="50"/>
      <c r="AD896" s="53"/>
      <c r="AE896" s="61"/>
      <c r="AF896" s="337">
        <v>2321.4349999999999</v>
      </c>
      <c r="AG896" s="337">
        <v>2321.4450000000002</v>
      </c>
      <c r="AH896" s="337">
        <v>2321.4550000000004</v>
      </c>
      <c r="AI896" s="337">
        <v>2321.4650000000001</v>
      </c>
      <c r="AJ896" s="337">
        <v>2321.4740000000002</v>
      </c>
      <c r="AK896" s="337">
        <v>2321.482</v>
      </c>
      <c r="AL896" s="337">
        <v>2321.491</v>
      </c>
      <c r="AM896" s="337">
        <v>2321.5</v>
      </c>
      <c r="AN896" s="337">
        <v>2321.509</v>
      </c>
      <c r="AO896" s="337">
        <v>2321.518</v>
      </c>
      <c r="AP896" s="337">
        <v>2321.527</v>
      </c>
      <c r="AQ896" s="337">
        <v>2321.5360000000001</v>
      </c>
      <c r="AR896" s="337">
        <v>2321.549</v>
      </c>
      <c r="AS896" s="337">
        <v>2321.5609999999997</v>
      </c>
      <c r="AT896" s="337">
        <v>2321.5740000000001</v>
      </c>
      <c r="AU896" s="337">
        <v>2321.5859999999998</v>
      </c>
      <c r="AV896" s="337">
        <v>2321.5919999999996</v>
      </c>
      <c r="AW896" s="337">
        <v>2321.5979999999995</v>
      </c>
      <c r="AX896" s="337">
        <v>2321.6039999999994</v>
      </c>
      <c r="AY896" s="337">
        <v>2321.6099999999992</v>
      </c>
      <c r="AZ896" s="337">
        <v>2321.6159999999991</v>
      </c>
      <c r="BA896" s="337">
        <v>2321.6219999999989</v>
      </c>
      <c r="BB896" s="337">
        <v>2321.6280000000002</v>
      </c>
      <c r="BC896" s="337">
        <v>2321.634</v>
      </c>
      <c r="BD896" s="337">
        <v>2321.64</v>
      </c>
      <c r="BE896" s="337">
        <v>874.04100000000005</v>
      </c>
      <c r="BF896" s="337">
        <v>874.04100000000005</v>
      </c>
      <c r="BG896" s="337">
        <v>874.04100000000005</v>
      </c>
      <c r="BH896" s="337">
        <v>874.04100000000005</v>
      </c>
      <c r="BI896" s="337">
        <v>874.04100000000005</v>
      </c>
      <c r="BJ896" s="337">
        <v>874.04100000000005</v>
      </c>
      <c r="BK896" s="337">
        <v>874.04100000000005</v>
      </c>
      <c r="BL896" s="337">
        <v>874.04100000000005</v>
      </c>
      <c r="BM896" s="337">
        <v>874.04100000000005</v>
      </c>
      <c r="BN896" s="337">
        <v>874.04100000000005</v>
      </c>
      <c r="BO896" s="337">
        <v>874.04100000000005</v>
      </c>
      <c r="BP896" s="337">
        <v>874.04100000000005</v>
      </c>
      <c r="BQ896" s="337">
        <v>874.04100000000005</v>
      </c>
      <c r="BR896" s="337">
        <v>874.04100000000005</v>
      </c>
      <c r="BS896" s="337">
        <v>874.04100000000005</v>
      </c>
      <c r="BT896" s="337">
        <v>874.04100000000005</v>
      </c>
      <c r="BU896" s="337">
        <v>874.04100000000005</v>
      </c>
      <c r="BV896" s="337">
        <v>874.04100000000005</v>
      </c>
      <c r="BW896" s="337">
        <v>874.04100000000005</v>
      </c>
      <c r="BX896" s="337">
        <v>874.04100000000005</v>
      </c>
      <c r="BY896" s="337">
        <v>874.04100000000005</v>
      </c>
      <c r="BZ896" s="337">
        <v>874.04100000000005</v>
      </c>
      <c r="CA896" s="337">
        <v>874.04100000000005</v>
      </c>
      <c r="CB896" s="337">
        <v>874.04100000000005</v>
      </c>
      <c r="CC896" s="337">
        <v>874.04100000000005</v>
      </c>
      <c r="CD896" s="337"/>
      <c r="CE896" s="15"/>
      <c r="CF896" s="15"/>
    </row>
    <row r="897" spans="1:84" s="1" customFormat="1" ht="10.5" customHeight="1" thickBot="1" x14ac:dyDescent="0.25">
      <c r="A897" s="1577"/>
      <c r="B897" s="1572"/>
      <c r="C897" s="274"/>
      <c r="D897" s="239" t="s">
        <v>41</v>
      </c>
      <c r="E897" s="84">
        <f t="shared" ref="E897:AB897" si="1859">E896/E895</f>
        <v>1</v>
      </c>
      <c r="F897" s="84">
        <f t="shared" si="1859"/>
        <v>1</v>
      </c>
      <c r="G897" s="84">
        <f t="shared" si="1859"/>
        <v>1</v>
      </c>
      <c r="H897" s="425">
        <f t="shared" si="1859"/>
        <v>1</v>
      </c>
      <c r="I897" s="84">
        <f t="shared" si="1859"/>
        <v>1</v>
      </c>
      <c r="J897" s="84">
        <f t="shared" si="1859"/>
        <v>1</v>
      </c>
      <c r="K897" s="84">
        <f t="shared" si="1859"/>
        <v>1</v>
      </c>
      <c r="L897" s="84">
        <f t="shared" si="1859"/>
        <v>1</v>
      </c>
      <c r="M897" s="84">
        <f t="shared" si="1859"/>
        <v>1</v>
      </c>
      <c r="N897" s="425">
        <f t="shared" si="1859"/>
        <v>1</v>
      </c>
      <c r="O897" s="84">
        <f t="shared" si="1859"/>
        <v>1</v>
      </c>
      <c r="P897" s="84">
        <f t="shared" si="1859"/>
        <v>0.5</v>
      </c>
      <c r="Q897" s="84">
        <f t="shared" si="1859"/>
        <v>0.5</v>
      </c>
      <c r="R897" s="84">
        <f t="shared" si="1859"/>
        <v>0.5</v>
      </c>
      <c r="S897" s="84">
        <f t="shared" si="1859"/>
        <v>0.5</v>
      </c>
      <c r="T897" s="84">
        <f t="shared" si="1859"/>
        <v>1</v>
      </c>
      <c r="U897" s="84">
        <f t="shared" si="1859"/>
        <v>1</v>
      </c>
      <c r="V897" s="84">
        <f t="shared" si="1859"/>
        <v>1</v>
      </c>
      <c r="W897" s="84">
        <f t="shared" si="1859"/>
        <v>1</v>
      </c>
      <c r="X897" s="84">
        <f t="shared" si="1859"/>
        <v>1</v>
      </c>
      <c r="Y897" s="425">
        <f t="shared" si="1859"/>
        <v>1</v>
      </c>
      <c r="Z897" s="84">
        <f t="shared" si="1859"/>
        <v>1</v>
      </c>
      <c r="AA897" s="84">
        <f t="shared" si="1859"/>
        <v>1</v>
      </c>
      <c r="AB897" s="85">
        <f t="shared" si="1859"/>
        <v>1</v>
      </c>
      <c r="AC897" s="50"/>
      <c r="AD897" s="53"/>
      <c r="AE897" s="61"/>
      <c r="AF897" s="328"/>
      <c r="AG897" s="328"/>
      <c r="AH897" s="328"/>
      <c r="AI897" s="328"/>
      <c r="AJ897" s="328"/>
      <c r="AK897" s="328"/>
      <c r="AL897" s="328"/>
      <c r="AM897" s="328"/>
      <c r="AN897" s="328"/>
      <c r="AO897" s="328"/>
      <c r="AP897" s="328"/>
      <c r="AQ897" s="328"/>
      <c r="AR897" s="328"/>
      <c r="AS897" s="328"/>
      <c r="AT897" s="328"/>
      <c r="AU897" s="328"/>
      <c r="AV897" s="328"/>
      <c r="AW897" s="328"/>
      <c r="AX897" s="328"/>
      <c r="AY897" s="328"/>
      <c r="AZ897" s="328"/>
      <c r="BA897" s="328"/>
      <c r="BB897" s="328"/>
      <c r="BC897" s="328"/>
      <c r="BD897" s="328"/>
      <c r="BE897" s="328"/>
      <c r="BF897" s="328"/>
      <c r="BG897" s="328"/>
      <c r="BH897" s="328"/>
      <c r="BI897" s="328"/>
      <c r="BJ897" s="328"/>
      <c r="BK897" s="328"/>
      <c r="BL897" s="328"/>
      <c r="BM897" s="328"/>
      <c r="BN897" s="328"/>
      <c r="BO897" s="328"/>
      <c r="BP897" s="328"/>
      <c r="BQ897" s="328"/>
      <c r="BR897" s="328"/>
      <c r="BS897" s="328"/>
      <c r="BT897" s="328"/>
      <c r="BU897" s="328"/>
      <c r="BV897" s="328"/>
      <c r="BW897" s="328"/>
      <c r="BX897" s="328"/>
      <c r="BY897" s="165"/>
      <c r="BZ897" s="165"/>
      <c r="CA897" s="165"/>
      <c r="CB897" s="165"/>
      <c r="CC897" s="165"/>
    </row>
    <row r="898" spans="1:84" s="1" customFormat="1" ht="10.5" customHeight="1" x14ac:dyDescent="0.2">
      <c r="A898" s="1575" t="s">
        <v>9</v>
      </c>
      <c r="B898" s="1570" t="s">
        <v>223</v>
      </c>
      <c r="C898" s="1119"/>
      <c r="D898" s="1203"/>
      <c r="E898" s="186"/>
      <c r="F898" s="186"/>
      <c r="G898" s="186"/>
      <c r="H898" s="423"/>
      <c r="I898" s="186"/>
      <c r="J898" s="186"/>
      <c r="K898" s="186"/>
      <c r="L898" s="186"/>
      <c r="M898" s="186"/>
      <c r="N898" s="423"/>
      <c r="O898" s="186"/>
      <c r="P898" s="186"/>
      <c r="Q898" s="186"/>
      <c r="R898" s="186"/>
      <c r="S898" s="186"/>
      <c r="T898" s="186"/>
      <c r="U898" s="186"/>
      <c r="V898" s="186"/>
      <c r="W898" s="186"/>
      <c r="X898" s="186"/>
      <c r="Y898" s="423"/>
      <c r="Z898" s="186"/>
      <c r="AA898" s="186"/>
      <c r="AB898" s="187"/>
      <c r="AC898" s="50" t="s">
        <v>115</v>
      </c>
      <c r="AD898" s="53">
        <f>AD900/AC900</f>
        <v>-0.16216216216216217</v>
      </c>
      <c r="AE898" s="61"/>
      <c r="AF898" s="335"/>
      <c r="AG898" s="335"/>
      <c r="AH898" s="335"/>
      <c r="AI898" s="335"/>
      <c r="AJ898" s="335"/>
      <c r="AK898" s="335"/>
      <c r="AL898" s="335"/>
      <c r="AM898" s="335"/>
      <c r="AN898" s="335"/>
      <c r="AO898" s="335"/>
      <c r="AP898" s="335"/>
      <c r="AQ898" s="335"/>
      <c r="AR898" s="335"/>
      <c r="AS898" s="335"/>
      <c r="AT898" s="335"/>
      <c r="AU898" s="335"/>
      <c r="AV898" s="335"/>
      <c r="AW898" s="335"/>
      <c r="AX898" s="335"/>
      <c r="AY898" s="335"/>
      <c r="AZ898" s="335"/>
      <c r="BA898" s="335"/>
      <c r="BB898" s="335"/>
      <c r="BC898" s="335"/>
      <c r="BD898" s="335"/>
      <c r="BE898" s="335"/>
      <c r="BF898" s="335"/>
      <c r="BG898" s="335"/>
      <c r="BH898" s="335"/>
      <c r="BI898" s="335"/>
      <c r="BJ898" s="335"/>
      <c r="BK898" s="335"/>
      <c r="BL898" s="335"/>
      <c r="BM898" s="335"/>
      <c r="BN898" s="335"/>
      <c r="BO898" s="335"/>
      <c r="BP898" s="335"/>
      <c r="BQ898" s="335"/>
      <c r="BR898" s="335"/>
      <c r="BS898" s="335"/>
      <c r="BT898" s="335"/>
      <c r="BU898" s="335"/>
      <c r="BV898" s="335"/>
      <c r="BW898" s="335"/>
      <c r="BX898" s="335"/>
      <c r="BY898" s="153"/>
      <c r="BZ898" s="153"/>
      <c r="CA898" s="153"/>
      <c r="CB898" s="153"/>
      <c r="CC898" s="153"/>
      <c r="CD898" s="12"/>
      <c r="CE898" s="12"/>
      <c r="CF898" s="12"/>
    </row>
    <row r="899" spans="1:84" s="1" customFormat="1" ht="10.5" customHeight="1" x14ac:dyDescent="0.2">
      <c r="A899" s="1576"/>
      <c r="B899" s="1571"/>
      <c r="C899" s="1472" t="s">
        <v>129</v>
      </c>
      <c r="D899" s="134" t="s">
        <v>33</v>
      </c>
      <c r="E899" s="195">
        <f>ROUND(SQRT(E900^2+E901^2)*1000/(1.73*E886),0)</f>
        <v>0</v>
      </c>
      <c r="F899" s="195">
        <f>ROUND(SQRT(F900^2+F901^2)*1000/(1.73*F886),0)</f>
        <v>0</v>
      </c>
      <c r="G899" s="195">
        <f t="shared" ref="G899:AB899" si="1860">ROUND(SQRT(G900^2+G901^2)*1000/(1.73*G886),0)</f>
        <v>0</v>
      </c>
      <c r="H899" s="447">
        <f t="shared" si="1860"/>
        <v>0</v>
      </c>
      <c r="I899" s="195">
        <f t="shared" si="1860"/>
        <v>0</v>
      </c>
      <c r="J899" s="195">
        <f t="shared" si="1860"/>
        <v>0</v>
      </c>
      <c r="K899" s="195">
        <f t="shared" si="1860"/>
        <v>0</v>
      </c>
      <c r="L899" s="195">
        <f t="shared" si="1860"/>
        <v>0</v>
      </c>
      <c r="M899" s="195">
        <f t="shared" si="1860"/>
        <v>0</v>
      </c>
      <c r="N899" s="447">
        <f t="shared" si="1860"/>
        <v>0</v>
      </c>
      <c r="O899" s="195">
        <f t="shared" si="1860"/>
        <v>0</v>
      </c>
      <c r="P899" s="195">
        <f t="shared" si="1860"/>
        <v>0</v>
      </c>
      <c r="Q899" s="195">
        <f t="shared" si="1860"/>
        <v>0</v>
      </c>
      <c r="R899" s="195">
        <f t="shared" si="1860"/>
        <v>0</v>
      </c>
      <c r="S899" s="195">
        <f t="shared" si="1860"/>
        <v>0</v>
      </c>
      <c r="T899" s="195">
        <f t="shared" si="1860"/>
        <v>0</v>
      </c>
      <c r="U899" s="195">
        <f t="shared" si="1860"/>
        <v>0</v>
      </c>
      <c r="V899" s="195">
        <f t="shared" si="1860"/>
        <v>0</v>
      </c>
      <c r="W899" s="195">
        <f t="shared" si="1860"/>
        <v>0</v>
      </c>
      <c r="X899" s="195">
        <f t="shared" si="1860"/>
        <v>0</v>
      </c>
      <c r="Y899" s="447">
        <f t="shared" si="1860"/>
        <v>0</v>
      </c>
      <c r="Z899" s="195">
        <f t="shared" si="1860"/>
        <v>0</v>
      </c>
      <c r="AA899" s="195">
        <f t="shared" si="1860"/>
        <v>0</v>
      </c>
      <c r="AB899" s="196">
        <f t="shared" si="1860"/>
        <v>0</v>
      </c>
      <c r="AC899" s="333"/>
      <c r="AD899" s="180"/>
      <c r="AE899" s="61"/>
      <c r="AF899" s="335"/>
      <c r="AG899" s="335"/>
      <c r="AH899" s="335"/>
      <c r="AI899" s="335"/>
      <c r="AJ899" s="335"/>
      <c r="AK899" s="335"/>
      <c r="AL899" s="335"/>
      <c r="AM899" s="335"/>
      <c r="AN899" s="335"/>
      <c r="AO899" s="335"/>
      <c r="AP899" s="335"/>
      <c r="AQ899" s="335"/>
      <c r="AR899" s="335"/>
      <c r="AS899" s="335"/>
      <c r="AT899" s="335"/>
      <c r="AU899" s="335"/>
      <c r="AV899" s="335"/>
      <c r="AW899" s="335"/>
      <c r="AX899" s="335"/>
      <c r="AY899" s="335"/>
      <c r="AZ899" s="335"/>
      <c r="BA899" s="335"/>
      <c r="BB899" s="335"/>
      <c r="BC899" s="335"/>
      <c r="BD899" s="335"/>
      <c r="BE899" s="335"/>
      <c r="BF899" s="335"/>
      <c r="BG899" s="335"/>
      <c r="BH899" s="335"/>
      <c r="BI899" s="335"/>
      <c r="BJ899" s="335"/>
      <c r="BK899" s="335"/>
      <c r="BL899" s="335"/>
      <c r="BM899" s="335"/>
      <c r="BN899" s="335"/>
      <c r="BO899" s="335"/>
      <c r="BP899" s="335"/>
      <c r="BQ899" s="335"/>
      <c r="BR899" s="335"/>
      <c r="BS899" s="335"/>
      <c r="BT899" s="335"/>
      <c r="BU899" s="335"/>
      <c r="BV899" s="335"/>
      <c r="BW899" s="335"/>
      <c r="BX899" s="335"/>
      <c r="BY899" s="153"/>
      <c r="BZ899" s="153"/>
      <c r="CA899" s="153"/>
      <c r="CB899" s="153"/>
      <c r="CC899" s="153"/>
      <c r="CD899" s="12"/>
      <c r="CE899" s="12"/>
      <c r="CF899" s="12"/>
    </row>
    <row r="900" spans="1:84" s="1" customFormat="1" ht="10.5" customHeight="1" x14ac:dyDescent="0.2">
      <c r="A900" s="1576"/>
      <c r="B900" s="1571"/>
      <c r="C900" s="1472" t="s">
        <v>557</v>
      </c>
      <c r="D900" s="134" t="s">
        <v>116</v>
      </c>
      <c r="E900" s="64">
        <f>AF900*$AE900</f>
        <v>2.2200000000000002E-3</v>
      </c>
      <c r="F900" s="64">
        <f t="shared" ref="F900:AB900" si="1861">AG900*$AE900</f>
        <v>2.2799999999999999E-3</v>
      </c>
      <c r="G900" s="64">
        <f t="shared" si="1861"/>
        <v>2.3399999999999996E-3</v>
      </c>
      <c r="H900" s="424">
        <f t="shared" si="1861"/>
        <v>2.3399999999999996E-3</v>
      </c>
      <c r="I900" s="64">
        <f t="shared" si="1861"/>
        <v>2.3999999999999998E-3</v>
      </c>
      <c r="J900" s="64">
        <f t="shared" si="1861"/>
        <v>2.3999999999999998E-3</v>
      </c>
      <c r="K900" s="64">
        <f t="shared" si="1861"/>
        <v>2.4599999999999995E-3</v>
      </c>
      <c r="L900" s="64">
        <f t="shared" si="1861"/>
        <v>2.5199999999999997E-3</v>
      </c>
      <c r="M900" s="64">
        <f t="shared" si="1861"/>
        <v>2.4599999999999995E-3</v>
      </c>
      <c r="N900" s="424">
        <f t="shared" si="1861"/>
        <v>2.3999999999999998E-3</v>
      </c>
      <c r="O900" s="64">
        <f t="shared" si="1861"/>
        <v>2.6399999999999996E-3</v>
      </c>
      <c r="P900" s="64">
        <f t="shared" si="1861"/>
        <v>2.6999999999999997E-3</v>
      </c>
      <c r="Q900" s="64">
        <f t="shared" si="1861"/>
        <v>2.3999999999999998E-3</v>
      </c>
      <c r="R900" s="64">
        <f t="shared" si="1861"/>
        <v>2.5199999999999997E-3</v>
      </c>
      <c r="S900" s="64">
        <f t="shared" si="1861"/>
        <v>2.5799999999999998E-3</v>
      </c>
      <c r="T900" s="64">
        <f t="shared" si="1861"/>
        <v>2.3999999999999998E-3</v>
      </c>
      <c r="U900" s="64">
        <f t="shared" si="1861"/>
        <v>2.7599999999999999E-3</v>
      </c>
      <c r="V900" s="64">
        <f t="shared" si="1861"/>
        <v>3.0600000000000002E-3</v>
      </c>
      <c r="W900" s="64">
        <f t="shared" si="1861"/>
        <v>2.7599999999999999E-3</v>
      </c>
      <c r="X900" s="64">
        <f t="shared" si="1861"/>
        <v>2.4599999999999995E-3</v>
      </c>
      <c r="Y900" s="424">
        <f t="shared" si="1861"/>
        <v>2.3399999999999996E-3</v>
      </c>
      <c r="Z900" s="64">
        <f t="shared" si="1861"/>
        <v>2.2200000000000002E-3</v>
      </c>
      <c r="AA900" s="64">
        <f t="shared" si="1861"/>
        <v>2.0999999999999999E-3</v>
      </c>
      <c r="AB900" s="65">
        <f t="shared" si="1861"/>
        <v>2.3399999999999996E-3</v>
      </c>
      <c r="AC900" s="217">
        <f>(BD900-AF900)*AE900</f>
        <v>-2.2200000000000002E-3</v>
      </c>
      <c r="AD900" s="489">
        <f>(BD901-AF901)*AE900</f>
        <v>3.6000000000000002E-4</v>
      </c>
      <c r="AE900" s="61">
        <v>1.2</v>
      </c>
      <c r="AF900">
        <v>1.8500000000000001E-3</v>
      </c>
      <c r="AG900">
        <v>1.9E-3</v>
      </c>
      <c r="AH900">
        <v>1.9499999999999999E-3</v>
      </c>
      <c r="AI900">
        <v>1.9499999999999999E-3</v>
      </c>
      <c r="AJ900">
        <v>2E-3</v>
      </c>
      <c r="AK900">
        <v>2E-3</v>
      </c>
      <c r="AL900">
        <v>2.0499999999999997E-3</v>
      </c>
      <c r="AM900">
        <v>2.0999999999999999E-3</v>
      </c>
      <c r="AN900">
        <v>2.0499999999999997E-3</v>
      </c>
      <c r="AO900">
        <v>2E-3</v>
      </c>
      <c r="AP900">
        <v>2.1999999999999997E-3</v>
      </c>
      <c r="AQ900">
        <v>2.2499999999999998E-3</v>
      </c>
      <c r="AR900">
        <v>2E-3</v>
      </c>
      <c r="AS900">
        <v>2.0999999999999999E-3</v>
      </c>
      <c r="AT900">
        <v>2.15E-3</v>
      </c>
      <c r="AU900">
        <v>2E-3</v>
      </c>
      <c r="AV900">
        <v>2.3E-3</v>
      </c>
      <c r="AW900">
        <v>2.5500000000000002E-3</v>
      </c>
      <c r="AX900">
        <v>2.3E-3</v>
      </c>
      <c r="AY900">
        <v>2.0499999999999997E-3</v>
      </c>
      <c r="AZ900">
        <v>1.9499999999999999E-3</v>
      </c>
      <c r="BA900">
        <v>1.8500000000000001E-3</v>
      </c>
      <c r="BB900">
        <v>1.7499999999999998E-3</v>
      </c>
      <c r="BC900">
        <v>1.9499999999999999E-3</v>
      </c>
      <c r="BD900" s="335"/>
      <c r="BE900" s="335"/>
      <c r="BF900" s="335"/>
      <c r="BG900" s="335"/>
      <c r="BH900" s="335"/>
      <c r="BI900" s="335"/>
      <c r="BJ900" s="335"/>
      <c r="BK900" s="335"/>
      <c r="BL900" s="335"/>
      <c r="BM900" s="335"/>
      <c r="BN900" s="335"/>
      <c r="BO900" s="335"/>
      <c r="BP900" s="335"/>
      <c r="BQ900" s="335"/>
      <c r="BR900" s="335"/>
      <c r="BS900" s="335"/>
      <c r="BT900" s="335"/>
      <c r="BU900" s="335"/>
      <c r="BV900" s="335"/>
      <c r="BW900" s="335"/>
      <c r="BX900" s="335"/>
      <c r="BY900" s="153"/>
      <c r="BZ900" s="153"/>
      <c r="CA900" s="153"/>
      <c r="CB900" s="153"/>
      <c r="CC900" s="153"/>
      <c r="CD900" s="12"/>
      <c r="CE900" s="12"/>
      <c r="CF900" s="12"/>
    </row>
    <row r="901" spans="1:84" s="1" customFormat="1" ht="10.5" customHeight="1" x14ac:dyDescent="0.2">
      <c r="A901" s="1576"/>
      <c r="B901" s="1571"/>
      <c r="C901" s="1472" t="s">
        <v>557</v>
      </c>
      <c r="D901" s="134" t="s">
        <v>117</v>
      </c>
      <c r="E901" s="64">
        <f>AF901*$AE900</f>
        <v>-3.6000000000000002E-4</v>
      </c>
      <c r="F901" s="51">
        <f t="shared" ref="F901:AB901" si="1862">AG901*$AE900</f>
        <v>-3.6000000000000002E-4</v>
      </c>
      <c r="G901" s="51">
        <f t="shared" si="1862"/>
        <v>-5.4000000000000001E-4</v>
      </c>
      <c r="H901" s="334">
        <f t="shared" si="1862"/>
        <v>-5.9999999999999995E-4</v>
      </c>
      <c r="I901" s="51">
        <f t="shared" si="1862"/>
        <v>-5.9999999999999995E-4</v>
      </c>
      <c r="J901" s="51">
        <f t="shared" si="1862"/>
        <v>-5.9999999999999995E-4</v>
      </c>
      <c r="K901" s="51">
        <f t="shared" si="1862"/>
        <v>-5.9999999999999995E-4</v>
      </c>
      <c r="L901" s="51">
        <f t="shared" si="1862"/>
        <v>-5.4000000000000001E-4</v>
      </c>
      <c r="M901" s="51">
        <f t="shared" si="1862"/>
        <v>-5.4000000000000001E-4</v>
      </c>
      <c r="N901" s="334">
        <f t="shared" si="1862"/>
        <v>-4.2000000000000007E-4</v>
      </c>
      <c r="O901" s="51">
        <f t="shared" si="1862"/>
        <v>-2.9999999999999997E-4</v>
      </c>
      <c r="P901" s="51">
        <f t="shared" si="1862"/>
        <v>-2.3999999999999998E-4</v>
      </c>
      <c r="Q901" s="51">
        <f t="shared" si="1862"/>
        <v>-3.6000000000000002E-4</v>
      </c>
      <c r="R901" s="51">
        <f t="shared" si="1862"/>
        <v>-5.4000000000000001E-4</v>
      </c>
      <c r="S901" s="51">
        <f t="shared" si="1862"/>
        <v>-5.9999999999999995E-4</v>
      </c>
      <c r="T901" s="51">
        <f t="shared" si="1862"/>
        <v>-5.9999999999999995E-4</v>
      </c>
      <c r="U901" s="51">
        <f t="shared" si="1862"/>
        <v>-5.9999999999999995E-4</v>
      </c>
      <c r="V901" s="51">
        <f t="shared" si="1862"/>
        <v>-5.4000000000000001E-4</v>
      </c>
      <c r="W901" s="51">
        <f t="shared" si="1862"/>
        <v>-6.5999999999999989E-4</v>
      </c>
      <c r="X901" s="51">
        <f t="shared" si="1862"/>
        <v>-5.9999999999999995E-4</v>
      </c>
      <c r="Y901" s="334">
        <f t="shared" si="1862"/>
        <v>-5.9999999999999995E-4</v>
      </c>
      <c r="Z901" s="51">
        <f t="shared" si="1862"/>
        <v>-6.6E-4</v>
      </c>
      <c r="AA901" s="51">
        <f t="shared" si="1862"/>
        <v>-5.9999999999999995E-4</v>
      </c>
      <c r="AB901" s="52">
        <f t="shared" si="1862"/>
        <v>-5.9999999999999995E-4</v>
      </c>
      <c r="AC901" s="50"/>
      <c r="AD901" s="53"/>
      <c r="AE901" s="61"/>
      <c r="AF901">
        <v>-3.0000000000000003E-4</v>
      </c>
      <c r="AG901">
        <v>-3.0000000000000003E-4</v>
      </c>
      <c r="AH901">
        <v>-4.4999999999999999E-4</v>
      </c>
      <c r="AI901">
        <v>-5.0000000000000001E-4</v>
      </c>
      <c r="AJ901">
        <v>-5.0000000000000001E-4</v>
      </c>
      <c r="AK901">
        <v>-5.0000000000000001E-4</v>
      </c>
      <c r="AL901">
        <v>-5.0000000000000001E-4</v>
      </c>
      <c r="AM901">
        <v>-4.4999999999999999E-4</v>
      </c>
      <c r="AN901">
        <v>-4.5000000000000004E-4</v>
      </c>
      <c r="AO901">
        <v>-3.5000000000000005E-4</v>
      </c>
      <c r="AP901">
        <v>-2.5000000000000001E-4</v>
      </c>
      <c r="AQ901">
        <v>-1.9999999999999998E-4</v>
      </c>
      <c r="AR901">
        <v>-3.0000000000000003E-4</v>
      </c>
      <c r="AS901">
        <v>-4.5000000000000004E-4</v>
      </c>
      <c r="AT901">
        <v>-5.0000000000000001E-4</v>
      </c>
      <c r="AU901">
        <v>-5.0000000000000001E-4</v>
      </c>
      <c r="AV901">
        <v>-5.0000000000000001E-4</v>
      </c>
      <c r="AW901">
        <v>-4.4999999999999999E-4</v>
      </c>
      <c r="AX901">
        <v>-5.4999999999999992E-4</v>
      </c>
      <c r="AY901">
        <v>-5.0000000000000001E-4</v>
      </c>
      <c r="AZ901">
        <v>-5.0000000000000001E-4</v>
      </c>
      <c r="BA901">
        <v>-5.5000000000000003E-4</v>
      </c>
      <c r="BB901">
        <v>-5.0000000000000001E-4</v>
      </c>
      <c r="BC901">
        <v>-5.0000000000000001E-4</v>
      </c>
      <c r="BD901" s="335"/>
      <c r="BE901" s="335"/>
      <c r="BF901" s="335"/>
      <c r="BG901" s="335"/>
      <c r="BH901" s="335"/>
      <c r="BI901" s="335"/>
      <c r="BJ901" s="335"/>
      <c r="BK901" s="335"/>
      <c r="BL901" s="335"/>
      <c r="BM901" s="335"/>
      <c r="BN901" s="335"/>
      <c r="BO901" s="335"/>
      <c r="BP901" s="335"/>
      <c r="BQ901" s="335"/>
      <c r="BR901" s="335"/>
      <c r="BS901" s="335"/>
      <c r="BT901" s="335"/>
      <c r="BU901" s="335"/>
      <c r="BV901" s="335"/>
      <c r="BW901" s="335"/>
      <c r="BX901" s="335"/>
      <c r="BY901" s="335"/>
      <c r="BZ901" s="335"/>
      <c r="CA901" s="335"/>
      <c r="CB901" s="335"/>
      <c r="CC901" s="335"/>
      <c r="CD901" s="335"/>
      <c r="CE901" s="12"/>
      <c r="CF901" s="12"/>
    </row>
    <row r="902" spans="1:84" s="1" customFormat="1" ht="10.5" customHeight="1" thickBot="1" x14ac:dyDescent="0.25">
      <c r="A902" s="1577"/>
      <c r="B902" s="1572"/>
      <c r="C902" s="274"/>
      <c r="D902" s="239" t="s">
        <v>41</v>
      </c>
      <c r="E902" s="84">
        <f t="shared" ref="E902:AB902" si="1863">E901/E900</f>
        <v>-0.16216216216216217</v>
      </c>
      <c r="F902" s="84">
        <f t="shared" si="1863"/>
        <v>-0.15789473684210528</v>
      </c>
      <c r="G902" s="84">
        <f t="shared" si="1863"/>
        <v>-0.23076923076923081</v>
      </c>
      <c r="H902" s="425">
        <f t="shared" si="1863"/>
        <v>-0.25641025641025644</v>
      </c>
      <c r="I902" s="84">
        <f t="shared" si="1863"/>
        <v>-0.25</v>
      </c>
      <c r="J902" s="84">
        <f t="shared" si="1863"/>
        <v>-0.25</v>
      </c>
      <c r="K902" s="84">
        <f t="shared" si="1863"/>
        <v>-0.24390243902439027</v>
      </c>
      <c r="L902" s="84">
        <f t="shared" si="1863"/>
        <v>-0.21428571428571433</v>
      </c>
      <c r="M902" s="84">
        <f t="shared" si="1863"/>
        <v>-0.21951219512195128</v>
      </c>
      <c r="N902" s="425">
        <f t="shared" si="1863"/>
        <v>-0.17500000000000004</v>
      </c>
      <c r="O902" s="84">
        <f t="shared" si="1863"/>
        <v>-0.11363636363636365</v>
      </c>
      <c r="P902" s="84">
        <f t="shared" si="1863"/>
        <v>-8.8888888888888892E-2</v>
      </c>
      <c r="Q902" s="84">
        <f t="shared" si="1863"/>
        <v>-0.15000000000000002</v>
      </c>
      <c r="R902" s="84">
        <f t="shared" si="1863"/>
        <v>-0.21428571428571433</v>
      </c>
      <c r="S902" s="84">
        <f t="shared" si="1863"/>
        <v>-0.23255813953488372</v>
      </c>
      <c r="T902" s="84">
        <f t="shared" si="1863"/>
        <v>-0.25</v>
      </c>
      <c r="U902" s="84">
        <f t="shared" si="1863"/>
        <v>-0.21739130434782608</v>
      </c>
      <c r="V902" s="84">
        <f t="shared" si="1863"/>
        <v>-0.1764705882352941</v>
      </c>
      <c r="W902" s="84">
        <f t="shared" si="1863"/>
        <v>-0.23913043478260868</v>
      </c>
      <c r="X902" s="84">
        <f t="shared" si="1863"/>
        <v>-0.24390243902439027</v>
      </c>
      <c r="Y902" s="425">
        <f t="shared" si="1863"/>
        <v>-0.25641025641025644</v>
      </c>
      <c r="Z902" s="84">
        <f t="shared" si="1863"/>
        <v>-0.29729729729729726</v>
      </c>
      <c r="AA902" s="84">
        <f t="shared" si="1863"/>
        <v>-0.2857142857142857</v>
      </c>
      <c r="AB902" s="85">
        <f t="shared" si="1863"/>
        <v>-0.25641025641025644</v>
      </c>
      <c r="AC902" s="50"/>
      <c r="AD902" s="53"/>
      <c r="AE902" s="61"/>
      <c r="AF902" s="328"/>
      <c r="AG902" s="328"/>
      <c r="AH902" s="328"/>
      <c r="AI902" s="328"/>
      <c r="AJ902" s="328"/>
      <c r="AK902" s="328"/>
      <c r="AL902" s="328"/>
      <c r="AM902" s="328"/>
      <c r="AN902" s="328"/>
      <c r="AO902" s="328"/>
      <c r="AP902" s="328"/>
      <c r="AQ902" s="328"/>
      <c r="AR902" s="328"/>
      <c r="AS902" s="328"/>
      <c r="AT902" s="328"/>
      <c r="AU902" s="328"/>
      <c r="AV902" s="328"/>
      <c r="AW902" s="328"/>
      <c r="AX902" s="328"/>
      <c r="AY902" s="328"/>
      <c r="AZ902" s="328"/>
      <c r="BA902" s="328"/>
      <c r="BB902" s="328"/>
      <c r="BC902" s="328"/>
      <c r="BD902" s="328"/>
      <c r="BE902" s="328"/>
      <c r="BF902" s="328"/>
      <c r="BG902" s="328"/>
      <c r="BH902" s="328"/>
      <c r="BI902" s="328"/>
      <c r="BJ902" s="328"/>
      <c r="BK902" s="328"/>
      <c r="BL902" s="328"/>
      <c r="BM902" s="328"/>
      <c r="BN902" s="328"/>
      <c r="BO902" s="328"/>
      <c r="BP902" s="328"/>
      <c r="BQ902" s="328"/>
      <c r="BR902" s="328"/>
      <c r="BS902" s="328"/>
      <c r="BT902" s="328"/>
      <c r="BU902" s="328"/>
      <c r="BV902" s="328"/>
      <c r="BW902" s="328"/>
      <c r="BX902" s="328"/>
      <c r="BY902" s="165"/>
      <c r="BZ902" s="165"/>
      <c r="CA902" s="165"/>
      <c r="CB902" s="165"/>
      <c r="CC902" s="165"/>
    </row>
    <row r="903" spans="1:84" s="1" customFormat="1" ht="10.5" customHeight="1" x14ac:dyDescent="0.2">
      <c r="A903" s="1575" t="s">
        <v>17</v>
      </c>
      <c r="B903" s="1570" t="s">
        <v>605</v>
      </c>
      <c r="C903" s="1119"/>
      <c r="D903" s="1203"/>
      <c r="E903" s="1119"/>
      <c r="F903" s="1119"/>
      <c r="G903" s="1119"/>
      <c r="H903" s="467"/>
      <c r="I903" s="1119"/>
      <c r="J903" s="1119"/>
      <c r="K903" s="1119"/>
      <c r="L903" s="1119"/>
      <c r="M903" s="1119"/>
      <c r="N903" s="467"/>
      <c r="O903" s="1119"/>
      <c r="P903" s="1119"/>
      <c r="Q903" s="1119"/>
      <c r="R903" s="1119"/>
      <c r="S903" s="1119"/>
      <c r="T903" s="1119"/>
      <c r="U903" s="1119"/>
      <c r="V903" s="1119"/>
      <c r="W903" s="1119"/>
      <c r="X903" s="1119"/>
      <c r="Y903" s="467"/>
      <c r="Z903" s="1119"/>
      <c r="AA903" s="1119"/>
      <c r="AB903" s="216"/>
      <c r="AC903" s="50" t="s">
        <v>115</v>
      </c>
      <c r="AD903" s="53">
        <f>AD905/AC905</f>
        <v>3.854166666666667</v>
      </c>
      <c r="AE903" s="61"/>
      <c r="AF903" s="335"/>
      <c r="AG903" s="335"/>
      <c r="AH903" s="335"/>
      <c r="AI903" s="335"/>
      <c r="AJ903" s="335"/>
      <c r="AK903" s="335"/>
      <c r="AL903" s="335"/>
      <c r="AM903" s="335"/>
      <c r="AN903" s="335"/>
      <c r="AO903" s="335"/>
      <c r="AP903" s="335"/>
      <c r="AQ903" s="335"/>
      <c r="AR903" s="335"/>
      <c r="AS903" s="335"/>
      <c r="AT903" s="335"/>
      <c r="AU903" s="335"/>
      <c r="AV903" s="335"/>
      <c r="AW903" s="335"/>
      <c r="AX903" s="335"/>
      <c r="AY903" s="335"/>
      <c r="AZ903" s="335"/>
      <c r="BA903" s="335"/>
      <c r="BB903" s="335"/>
      <c r="BC903" s="335"/>
      <c r="BD903" s="335"/>
      <c r="BE903" s="335"/>
      <c r="BF903" s="335"/>
      <c r="BG903" s="335"/>
      <c r="BH903" s="335"/>
      <c r="BI903" s="335"/>
      <c r="BJ903" s="335"/>
      <c r="BK903" s="335"/>
      <c r="BL903" s="335"/>
      <c r="BM903" s="335"/>
      <c r="BN903" s="335"/>
      <c r="BO903" s="335"/>
      <c r="BP903" s="335"/>
      <c r="BQ903" s="335"/>
      <c r="BR903" s="335"/>
      <c r="BS903" s="335"/>
      <c r="BT903" s="335"/>
      <c r="BU903" s="335"/>
      <c r="BV903" s="335"/>
      <c r="BW903" s="335"/>
      <c r="BX903" s="335"/>
      <c r="BY903" s="153"/>
      <c r="BZ903" s="153"/>
      <c r="CA903" s="153"/>
      <c r="CB903" s="153"/>
      <c r="CC903" s="153"/>
      <c r="CD903" s="12"/>
      <c r="CE903" s="12"/>
      <c r="CF903" s="12"/>
    </row>
    <row r="904" spans="1:84" s="1" customFormat="1" ht="10.5" customHeight="1" x14ac:dyDescent="0.2">
      <c r="A904" s="1576"/>
      <c r="B904" s="1571"/>
      <c r="C904" s="1472" t="s">
        <v>129</v>
      </c>
      <c r="D904" s="134" t="s">
        <v>33</v>
      </c>
      <c r="E904" s="195">
        <f>ROUND(SQRT(E905^2+E906^2)*1000/(1.73*E887),0)</f>
        <v>0</v>
      </c>
      <c r="F904" s="195">
        <f>ROUND(SQRT(F905^2+F906^2)*1000/(1.73*F887),0)</f>
        <v>0</v>
      </c>
      <c r="G904" s="195">
        <f t="shared" ref="G904:AB904" si="1864">ROUND(SQRT(G905^2+G906^2)*1000/(1.73*G887),0)</f>
        <v>0</v>
      </c>
      <c r="H904" s="447">
        <f t="shared" si="1864"/>
        <v>0</v>
      </c>
      <c r="I904" s="195">
        <f t="shared" si="1864"/>
        <v>0</v>
      </c>
      <c r="J904" s="195">
        <f t="shared" si="1864"/>
        <v>0</v>
      </c>
      <c r="K904" s="195">
        <f t="shared" si="1864"/>
        <v>0</v>
      </c>
      <c r="L904" s="195">
        <f t="shared" si="1864"/>
        <v>0</v>
      </c>
      <c r="M904" s="195">
        <f t="shared" si="1864"/>
        <v>0</v>
      </c>
      <c r="N904" s="447">
        <f t="shared" si="1864"/>
        <v>0</v>
      </c>
      <c r="O904" s="195">
        <f t="shared" si="1864"/>
        <v>0</v>
      </c>
      <c r="P904" s="195">
        <f t="shared" si="1864"/>
        <v>0</v>
      </c>
      <c r="Q904" s="195">
        <f t="shared" si="1864"/>
        <v>0</v>
      </c>
      <c r="R904" s="195">
        <f t="shared" si="1864"/>
        <v>0</v>
      </c>
      <c r="S904" s="195">
        <f t="shared" si="1864"/>
        <v>0</v>
      </c>
      <c r="T904" s="195">
        <f t="shared" si="1864"/>
        <v>0</v>
      </c>
      <c r="U904" s="195">
        <f t="shared" si="1864"/>
        <v>0</v>
      </c>
      <c r="V904" s="195">
        <f t="shared" si="1864"/>
        <v>0</v>
      </c>
      <c r="W904" s="195">
        <f t="shared" si="1864"/>
        <v>0</v>
      </c>
      <c r="X904" s="195">
        <f t="shared" si="1864"/>
        <v>0</v>
      </c>
      <c r="Y904" s="447">
        <f t="shared" si="1864"/>
        <v>0</v>
      </c>
      <c r="Z904" s="195">
        <f t="shared" si="1864"/>
        <v>0</v>
      </c>
      <c r="AA904" s="195">
        <f t="shared" si="1864"/>
        <v>0</v>
      </c>
      <c r="AB904" s="196">
        <f t="shared" si="1864"/>
        <v>0</v>
      </c>
      <c r="AC904" s="333"/>
      <c r="AD904" s="180"/>
      <c r="AE904" s="61"/>
      <c r="AF904" s="102"/>
      <c r="AG904" s="102"/>
      <c r="AH904" s="102"/>
      <c r="AI904" s="102"/>
      <c r="AJ904" s="102"/>
      <c r="AK904" s="102"/>
      <c r="AL904" s="102"/>
      <c r="AM904" s="102"/>
      <c r="AN904" s="102"/>
      <c r="AO904" s="102"/>
      <c r="AP904" s="102"/>
      <c r="AQ904" s="102"/>
      <c r="AR904" s="102"/>
      <c r="AS904" s="102"/>
      <c r="AT904" s="102"/>
      <c r="AU904" s="102"/>
      <c r="AV904" s="102"/>
      <c r="AW904" s="102"/>
      <c r="AX904" s="102"/>
      <c r="AY904" s="102"/>
      <c r="AZ904" s="102"/>
      <c r="BA904" s="102"/>
      <c r="BB904" s="102"/>
      <c r="BC904" s="102"/>
      <c r="BD904" s="102"/>
      <c r="BE904" s="102"/>
      <c r="BF904" s="102"/>
      <c r="BG904" s="102"/>
      <c r="BH904" s="102"/>
      <c r="BI904" s="102"/>
      <c r="BJ904" s="102"/>
      <c r="BK904" s="102"/>
      <c r="BL904" s="102"/>
      <c r="BM904" s="102"/>
      <c r="BN904" s="102"/>
      <c r="BO904" s="102"/>
      <c r="BP904" s="102"/>
      <c r="BQ904" s="102"/>
      <c r="BR904" s="102"/>
      <c r="BS904" s="102"/>
      <c r="BT904" s="102"/>
      <c r="BU904" s="102"/>
      <c r="BV904" s="102"/>
      <c r="BW904" s="102"/>
      <c r="BX904" s="102"/>
      <c r="BY904" s="1487"/>
      <c r="BZ904" s="1487"/>
      <c r="CA904" s="1487"/>
      <c r="CB904" s="1487"/>
      <c r="CC904" s="1487"/>
      <c r="CD904" s="11"/>
      <c r="CE904" s="11"/>
      <c r="CF904" s="11"/>
    </row>
    <row r="905" spans="1:84" s="1" customFormat="1" ht="10.5" customHeight="1" x14ac:dyDescent="0.2">
      <c r="A905" s="1576"/>
      <c r="B905" s="1571"/>
      <c r="C905" s="1472" t="s">
        <v>557</v>
      </c>
      <c r="D905" s="134" t="s">
        <v>116</v>
      </c>
      <c r="E905" s="64">
        <f>AF905*$AE905</f>
        <v>7.1999999999999994E-4</v>
      </c>
      <c r="F905" s="64">
        <f t="shared" ref="F905:AB905" si="1865">AG905*$AE905</f>
        <v>7.1999999999999994E-4</v>
      </c>
      <c r="G905" s="64">
        <f t="shared" si="1865"/>
        <v>7.1999999999999994E-4</v>
      </c>
      <c r="H905" s="424">
        <f t="shared" si="1865"/>
        <v>7.1999999999999994E-4</v>
      </c>
      <c r="I905" s="64">
        <f t="shared" si="1865"/>
        <v>7.1999999999999994E-4</v>
      </c>
      <c r="J905" s="64">
        <f t="shared" si="1865"/>
        <v>7.1999999999999994E-4</v>
      </c>
      <c r="K905" s="64">
        <f t="shared" si="1865"/>
        <v>7.1999999999999994E-4</v>
      </c>
      <c r="L905" s="64">
        <f t="shared" si="1865"/>
        <v>7.1999999999999994E-4</v>
      </c>
      <c r="M905" s="64">
        <f t="shared" si="1865"/>
        <v>7.1999999999999994E-4</v>
      </c>
      <c r="N905" s="424">
        <f t="shared" si="1865"/>
        <v>7.1999999999999994E-4</v>
      </c>
      <c r="O905" s="64">
        <f t="shared" si="1865"/>
        <v>7.1999999999999994E-4</v>
      </c>
      <c r="P905" s="64">
        <f t="shared" si="1865"/>
        <v>7.1999999999999994E-4</v>
      </c>
      <c r="Q905" s="64">
        <f t="shared" si="1865"/>
        <v>7.1999999999999994E-4</v>
      </c>
      <c r="R905" s="64">
        <f t="shared" si="1865"/>
        <v>7.1999999999999994E-4</v>
      </c>
      <c r="S905" s="64">
        <f t="shared" si="1865"/>
        <v>7.1999999999999994E-4</v>
      </c>
      <c r="T905" s="64">
        <f t="shared" si="1865"/>
        <v>7.1999999999999994E-4</v>
      </c>
      <c r="U905" s="64">
        <f t="shared" si="1865"/>
        <v>7.1999999999999994E-4</v>
      </c>
      <c r="V905" s="64">
        <f t="shared" si="1865"/>
        <v>7.1999999999999994E-4</v>
      </c>
      <c r="W905" s="64">
        <f t="shared" si="1865"/>
        <v>7.1999999999999994E-4</v>
      </c>
      <c r="X905" s="64">
        <f t="shared" si="1865"/>
        <v>7.1999999999999994E-4</v>
      </c>
      <c r="Y905" s="424">
        <f t="shared" si="1865"/>
        <v>7.1999999999999994E-4</v>
      </c>
      <c r="Z905" s="64">
        <f t="shared" si="1865"/>
        <v>7.1999999999999994E-4</v>
      </c>
      <c r="AA905" s="64">
        <f t="shared" si="1865"/>
        <v>7.1999999999999994E-4</v>
      </c>
      <c r="AB905" s="65">
        <f t="shared" si="1865"/>
        <v>7.1999999999999994E-4</v>
      </c>
      <c r="AC905" s="50">
        <f>SUM(E905:AB905)</f>
        <v>1.7279999999999997E-2</v>
      </c>
      <c r="AD905" s="53">
        <f>SUM(E906:AB906)</f>
        <v>6.6599999999999993E-2</v>
      </c>
      <c r="AE905" s="61">
        <v>1.2</v>
      </c>
      <c r="AF905">
        <v>5.9999999999999995E-4</v>
      </c>
      <c r="AG905">
        <v>5.9999999999999995E-4</v>
      </c>
      <c r="AH905">
        <v>5.9999999999999995E-4</v>
      </c>
      <c r="AI905">
        <v>5.9999999999999995E-4</v>
      </c>
      <c r="AJ905">
        <v>5.9999999999999995E-4</v>
      </c>
      <c r="AK905">
        <v>5.9999999999999995E-4</v>
      </c>
      <c r="AL905">
        <v>5.9999999999999995E-4</v>
      </c>
      <c r="AM905">
        <v>5.9999999999999995E-4</v>
      </c>
      <c r="AN905">
        <v>5.9999999999999995E-4</v>
      </c>
      <c r="AO905">
        <v>5.9999999999999995E-4</v>
      </c>
      <c r="AP905">
        <v>5.9999999999999995E-4</v>
      </c>
      <c r="AQ905">
        <v>5.9999999999999995E-4</v>
      </c>
      <c r="AR905">
        <v>5.9999999999999995E-4</v>
      </c>
      <c r="AS905">
        <v>5.9999999999999995E-4</v>
      </c>
      <c r="AT905">
        <v>5.9999999999999995E-4</v>
      </c>
      <c r="AU905">
        <v>5.9999999999999995E-4</v>
      </c>
      <c r="AV905">
        <v>5.9999999999999995E-4</v>
      </c>
      <c r="AW905">
        <v>5.9999999999999995E-4</v>
      </c>
      <c r="AX905">
        <v>5.9999999999999995E-4</v>
      </c>
      <c r="AY905">
        <v>5.9999999999999995E-4</v>
      </c>
      <c r="AZ905">
        <v>5.9999999999999995E-4</v>
      </c>
      <c r="BA905">
        <v>5.9999999999999995E-4</v>
      </c>
      <c r="BB905">
        <v>5.9999999999999995E-4</v>
      </c>
      <c r="BC905">
        <v>5.9999999999999995E-4</v>
      </c>
      <c r="BD905" s="400"/>
      <c r="BE905" s="400"/>
      <c r="BF905" s="400"/>
      <c r="BG905" s="400"/>
      <c r="BH905" s="400"/>
      <c r="BI905" s="400"/>
      <c r="BJ905" s="400"/>
      <c r="BK905" s="400"/>
      <c r="BL905" s="400"/>
      <c r="BM905" s="400"/>
      <c r="BN905" s="400"/>
      <c r="BO905" s="400"/>
      <c r="BP905" s="400"/>
      <c r="BQ905" s="400"/>
      <c r="BR905" s="400"/>
      <c r="BS905" s="400"/>
      <c r="BT905" s="400"/>
      <c r="BU905" s="400"/>
      <c r="BV905" s="400"/>
      <c r="BW905" s="400"/>
      <c r="BX905" s="400"/>
      <c r="BY905" s="259"/>
      <c r="BZ905" s="259"/>
      <c r="CA905" s="259"/>
      <c r="CB905" s="259"/>
      <c r="CC905" s="259"/>
      <c r="CD905" s="24"/>
      <c r="CE905" s="24"/>
      <c r="CF905" s="24"/>
    </row>
    <row r="906" spans="1:84" s="1" customFormat="1" ht="10.5" customHeight="1" x14ac:dyDescent="0.2">
      <c r="A906" s="1576"/>
      <c r="B906" s="1571"/>
      <c r="C906" s="1472" t="s">
        <v>557</v>
      </c>
      <c r="D906" s="134" t="s">
        <v>117</v>
      </c>
      <c r="E906" s="64">
        <f>AF906*$AE905</f>
        <v>2.8799999999999997E-3</v>
      </c>
      <c r="F906" s="51">
        <f t="shared" ref="F906:AB906" si="1866">AG906*$AE905</f>
        <v>2.8799999999999997E-3</v>
      </c>
      <c r="G906" s="51">
        <f t="shared" si="1866"/>
        <v>2.8199999999999996E-3</v>
      </c>
      <c r="H906" s="334">
        <f t="shared" si="1866"/>
        <v>2.7599999999999999E-3</v>
      </c>
      <c r="I906" s="51">
        <f t="shared" si="1866"/>
        <v>2.7599999999999999E-3</v>
      </c>
      <c r="J906" s="51">
        <f t="shared" si="1866"/>
        <v>2.7599999999999999E-3</v>
      </c>
      <c r="K906" s="51">
        <f t="shared" si="1866"/>
        <v>2.7599999999999999E-3</v>
      </c>
      <c r="L906" s="51">
        <f t="shared" si="1866"/>
        <v>2.7599999999999999E-3</v>
      </c>
      <c r="M906" s="51">
        <f t="shared" si="1866"/>
        <v>2.7599999999999999E-3</v>
      </c>
      <c r="N906" s="334">
        <f t="shared" si="1866"/>
        <v>2.8799999999999997E-3</v>
      </c>
      <c r="O906" s="51">
        <f t="shared" si="1866"/>
        <v>2.8799999999999997E-3</v>
      </c>
      <c r="P906" s="51">
        <f t="shared" si="1866"/>
        <v>2.8799999999999997E-3</v>
      </c>
      <c r="Q906" s="51">
        <f t="shared" si="1866"/>
        <v>2.8799999999999997E-3</v>
      </c>
      <c r="R906" s="51">
        <f t="shared" si="1866"/>
        <v>2.7599999999999999E-3</v>
      </c>
      <c r="S906" s="51">
        <f t="shared" si="1866"/>
        <v>2.7599999999999999E-3</v>
      </c>
      <c r="T906" s="51">
        <f t="shared" si="1866"/>
        <v>2.7000000000000001E-3</v>
      </c>
      <c r="U906" s="51">
        <f t="shared" si="1866"/>
        <v>2.64E-3</v>
      </c>
      <c r="V906" s="51">
        <f t="shared" si="1866"/>
        <v>2.7000000000000001E-3</v>
      </c>
      <c r="W906" s="51">
        <f t="shared" si="1866"/>
        <v>2.7000000000000001E-3</v>
      </c>
      <c r="X906" s="51">
        <f t="shared" si="1866"/>
        <v>2.7000000000000001E-3</v>
      </c>
      <c r="Y906" s="334">
        <f t="shared" si="1866"/>
        <v>2.7599999999999999E-3</v>
      </c>
      <c r="Z906" s="51">
        <f t="shared" si="1866"/>
        <v>2.7000000000000001E-3</v>
      </c>
      <c r="AA906" s="51">
        <f t="shared" si="1866"/>
        <v>2.7599999999999999E-3</v>
      </c>
      <c r="AB906" s="52">
        <f t="shared" si="1866"/>
        <v>2.7599999999999999E-3</v>
      </c>
      <c r="AC906" s="50"/>
      <c r="AD906" s="53"/>
      <c r="AE906" s="61"/>
      <c r="AF906">
        <v>2.3999999999999998E-3</v>
      </c>
      <c r="AG906">
        <v>2.3999999999999998E-3</v>
      </c>
      <c r="AH906">
        <v>2.3499999999999997E-3</v>
      </c>
      <c r="AI906">
        <v>2.3E-3</v>
      </c>
      <c r="AJ906">
        <v>2.3E-3</v>
      </c>
      <c r="AK906">
        <v>2.3E-3</v>
      </c>
      <c r="AL906">
        <v>2.3E-3</v>
      </c>
      <c r="AM906">
        <v>2.3E-3</v>
      </c>
      <c r="AN906">
        <v>2.3E-3</v>
      </c>
      <c r="AO906">
        <v>2.3999999999999998E-3</v>
      </c>
      <c r="AP906">
        <v>2.3999999999999998E-3</v>
      </c>
      <c r="AQ906">
        <v>2.3999999999999998E-3</v>
      </c>
      <c r="AR906">
        <v>2.3999999999999998E-3</v>
      </c>
      <c r="AS906">
        <v>2.3E-3</v>
      </c>
      <c r="AT906">
        <v>2.3E-3</v>
      </c>
      <c r="AU906">
        <v>2.2500000000000003E-3</v>
      </c>
      <c r="AV906">
        <v>2.2000000000000001E-3</v>
      </c>
      <c r="AW906">
        <v>2.2500000000000003E-3</v>
      </c>
      <c r="AX906">
        <v>2.2500000000000003E-3</v>
      </c>
      <c r="AY906">
        <v>2.2500000000000003E-3</v>
      </c>
      <c r="AZ906">
        <v>2.3E-3</v>
      </c>
      <c r="BA906">
        <v>2.2500000000000003E-3</v>
      </c>
      <c r="BB906">
        <v>2.3E-3</v>
      </c>
      <c r="BC906">
        <v>2.3E-3</v>
      </c>
      <c r="BD906" s="350"/>
      <c r="BE906" s="350"/>
      <c r="BF906" s="350"/>
      <c r="BG906" s="350"/>
      <c r="BH906" s="350"/>
      <c r="BI906" s="350"/>
      <c r="BJ906" s="350"/>
      <c r="BK906" s="350"/>
      <c r="BL906" s="350"/>
      <c r="BM906" s="350"/>
      <c r="BN906" s="350"/>
      <c r="BO906" s="350"/>
      <c r="BP906" s="350"/>
      <c r="BQ906" s="350"/>
      <c r="BR906" s="350"/>
      <c r="BS906" s="350"/>
      <c r="BT906" s="350"/>
      <c r="BU906" s="350"/>
      <c r="BV906" s="350"/>
      <c r="BW906" s="350"/>
      <c r="BX906" s="350"/>
      <c r="BY906" s="350"/>
      <c r="BZ906" s="350"/>
      <c r="CA906" s="350"/>
      <c r="CB906" s="350"/>
      <c r="CC906" s="350"/>
      <c r="CD906" s="350"/>
      <c r="CE906" s="25"/>
      <c r="CF906" s="25"/>
    </row>
    <row r="907" spans="1:84" s="1" customFormat="1" ht="10.5" customHeight="1" thickBot="1" x14ac:dyDescent="0.25">
      <c r="A907" s="1577"/>
      <c r="B907" s="1572"/>
      <c r="C907" s="274"/>
      <c r="D907" s="239" t="s">
        <v>41</v>
      </c>
      <c r="E907" s="84">
        <f t="shared" ref="E907:AB907" si="1867">E906/E905</f>
        <v>4</v>
      </c>
      <c r="F907" s="84">
        <f t="shared" si="1867"/>
        <v>4</v>
      </c>
      <c r="G907" s="84">
        <f t="shared" si="1867"/>
        <v>3.9166666666666665</v>
      </c>
      <c r="H907" s="425">
        <f t="shared" si="1867"/>
        <v>3.8333333333333335</v>
      </c>
      <c r="I907" s="84">
        <f t="shared" si="1867"/>
        <v>3.8333333333333335</v>
      </c>
      <c r="J907" s="84">
        <f t="shared" si="1867"/>
        <v>3.8333333333333335</v>
      </c>
      <c r="K907" s="84">
        <f t="shared" si="1867"/>
        <v>3.8333333333333335</v>
      </c>
      <c r="L907" s="84">
        <f t="shared" si="1867"/>
        <v>3.8333333333333335</v>
      </c>
      <c r="M907" s="84">
        <f t="shared" si="1867"/>
        <v>3.8333333333333335</v>
      </c>
      <c r="N907" s="425">
        <f t="shared" si="1867"/>
        <v>4</v>
      </c>
      <c r="O907" s="84">
        <f t="shared" si="1867"/>
        <v>4</v>
      </c>
      <c r="P907" s="84">
        <f t="shared" si="1867"/>
        <v>4</v>
      </c>
      <c r="Q907" s="84">
        <f t="shared" si="1867"/>
        <v>4</v>
      </c>
      <c r="R907" s="84">
        <f t="shared" si="1867"/>
        <v>3.8333333333333335</v>
      </c>
      <c r="S907" s="84">
        <f t="shared" si="1867"/>
        <v>3.8333333333333335</v>
      </c>
      <c r="T907" s="84">
        <f t="shared" si="1867"/>
        <v>3.7500000000000004</v>
      </c>
      <c r="U907" s="84">
        <f t="shared" si="1867"/>
        <v>3.666666666666667</v>
      </c>
      <c r="V907" s="84">
        <f t="shared" si="1867"/>
        <v>3.7500000000000004</v>
      </c>
      <c r="W907" s="84">
        <f t="shared" si="1867"/>
        <v>3.7500000000000004</v>
      </c>
      <c r="X907" s="84">
        <f t="shared" si="1867"/>
        <v>3.7500000000000004</v>
      </c>
      <c r="Y907" s="425">
        <f t="shared" si="1867"/>
        <v>3.8333333333333335</v>
      </c>
      <c r="Z907" s="84">
        <f t="shared" si="1867"/>
        <v>3.7500000000000004</v>
      </c>
      <c r="AA907" s="84">
        <f t="shared" si="1867"/>
        <v>3.8333333333333335</v>
      </c>
      <c r="AB907" s="85">
        <f t="shared" si="1867"/>
        <v>3.8333333333333335</v>
      </c>
      <c r="AC907" s="50"/>
      <c r="AD907" s="53"/>
      <c r="AE907" s="61"/>
      <c r="AF907" s="328"/>
      <c r="AG907" s="328"/>
      <c r="AH907" s="328"/>
      <c r="AI907" s="328"/>
      <c r="AJ907" s="328"/>
      <c r="AK907" s="328"/>
      <c r="AL907" s="328"/>
      <c r="AM907" s="328"/>
      <c r="AN907" s="328"/>
      <c r="AO907" s="328"/>
      <c r="AP907" s="328"/>
      <c r="AQ907" s="328"/>
      <c r="AR907" s="328"/>
      <c r="AS907" s="328"/>
      <c r="AT907" s="328"/>
      <c r="AU907" s="328"/>
      <c r="AV907" s="328"/>
      <c r="AW907" s="328"/>
      <c r="AX907" s="328"/>
      <c r="AY907" s="328"/>
      <c r="AZ907" s="328"/>
      <c r="BA907" s="328"/>
      <c r="BB907" s="328"/>
      <c r="BC907" s="328"/>
      <c r="BD907" s="328"/>
      <c r="BE907" s="328"/>
      <c r="BF907" s="328"/>
      <c r="BG907" s="328"/>
      <c r="BH907" s="328"/>
      <c r="BI907" s="328"/>
      <c r="BJ907" s="328"/>
      <c r="BK907" s="328"/>
      <c r="BL907" s="328"/>
      <c r="BM907" s="328"/>
      <c r="BN907" s="328"/>
      <c r="BO907" s="328"/>
      <c r="BP907" s="328"/>
      <c r="BQ907" s="328"/>
      <c r="BR907" s="328"/>
      <c r="BS907" s="328"/>
      <c r="BT907" s="328"/>
      <c r="BU907" s="328"/>
      <c r="BV907" s="328"/>
      <c r="BW907" s="328"/>
      <c r="BX907" s="328"/>
      <c r="BY907" s="165"/>
      <c r="BZ907" s="165"/>
      <c r="CA907" s="165"/>
      <c r="CB907" s="165"/>
      <c r="CC907" s="165"/>
    </row>
    <row r="908" spans="1:84" s="1" customFormat="1" ht="10.5" customHeight="1" x14ac:dyDescent="0.2">
      <c r="A908" s="1575" t="s">
        <v>74</v>
      </c>
      <c r="B908" s="1570" t="s">
        <v>224</v>
      </c>
      <c r="C908" s="1119"/>
      <c r="D908" s="1203"/>
      <c r="E908" s="186"/>
      <c r="F908" s="186"/>
      <c r="G908" s="186"/>
      <c r="H908" s="423"/>
      <c r="I908" s="186"/>
      <c r="J908" s="186"/>
      <c r="K908" s="186"/>
      <c r="L908" s="186"/>
      <c r="M908" s="186"/>
      <c r="N908" s="423"/>
      <c r="O908" s="186"/>
      <c r="P908" s="186"/>
      <c r="Q908" s="186"/>
      <c r="R908" s="186"/>
      <c r="S908" s="186"/>
      <c r="T908" s="186"/>
      <c r="U908" s="186"/>
      <c r="V908" s="186"/>
      <c r="W908" s="186"/>
      <c r="X908" s="186"/>
      <c r="Y908" s="423"/>
      <c r="Z908" s="186"/>
      <c r="AA908" s="186"/>
      <c r="AB908" s="187"/>
      <c r="AC908" s="50" t="s">
        <v>115</v>
      </c>
      <c r="AD908" s="53">
        <f>AD910/AC910</f>
        <v>0.80478050421424441</v>
      </c>
      <c r="AE908" s="61"/>
      <c r="AF908" s="400"/>
      <c r="AG908" s="335"/>
      <c r="AH908" s="335"/>
      <c r="AI908" s="335"/>
      <c r="AJ908" s="335"/>
      <c r="AK908" s="335"/>
      <c r="AL908" s="335"/>
      <c r="AM908" s="335"/>
      <c r="AN908" s="335"/>
      <c r="AO908" s="335"/>
      <c r="AP908" s="335"/>
      <c r="AQ908" s="335"/>
      <c r="AR908" s="335"/>
      <c r="AS908" s="335"/>
      <c r="AT908" s="335"/>
      <c r="AU908" s="335"/>
      <c r="AV908" s="335"/>
      <c r="AW908" s="335"/>
      <c r="AX908" s="335"/>
      <c r="AY908" s="335"/>
      <c r="AZ908" s="335"/>
      <c r="BA908" s="335"/>
      <c r="BB908" s="335"/>
      <c r="BC908" s="335"/>
      <c r="BD908" s="335"/>
      <c r="BE908" s="335"/>
      <c r="BF908" s="335"/>
      <c r="BG908" s="335"/>
      <c r="BH908" s="335"/>
      <c r="BI908" s="335"/>
      <c r="BJ908" s="335"/>
      <c r="BK908" s="335"/>
      <c r="BL908" s="335"/>
      <c r="BM908" s="335"/>
      <c r="BN908" s="335"/>
      <c r="BO908" s="335"/>
      <c r="BP908" s="335"/>
      <c r="BQ908" s="335"/>
      <c r="BR908" s="335"/>
      <c r="BS908" s="335"/>
      <c r="BT908" s="335"/>
      <c r="BU908" s="335"/>
      <c r="BV908" s="335"/>
      <c r="BW908" s="335"/>
      <c r="BX908" s="335"/>
      <c r="BY908" s="153"/>
      <c r="BZ908" s="153"/>
      <c r="CA908" s="153"/>
      <c r="CB908" s="153"/>
      <c r="CC908" s="153"/>
      <c r="CD908" s="12"/>
      <c r="CE908" s="12"/>
      <c r="CF908" s="12"/>
    </row>
    <row r="909" spans="1:84" s="1" customFormat="1" ht="10.5" customHeight="1" x14ac:dyDescent="0.2">
      <c r="A909" s="1576"/>
      <c r="B909" s="1571"/>
      <c r="C909" s="1472" t="s">
        <v>129</v>
      </c>
      <c r="D909" s="134" t="s">
        <v>33</v>
      </c>
      <c r="E909" s="195">
        <f>ROUND(SQRT(E910^2+E911^2)*1000/(1.73*E886),0)</f>
        <v>14</v>
      </c>
      <c r="F909" s="195">
        <f>ROUND(SQRT(F910^2+F911^2)*1000/(1.73*F886),0)</f>
        <v>14</v>
      </c>
      <c r="G909" s="195">
        <f t="shared" ref="G909:AB909" si="1868">ROUND(SQRT(G910^2+G911^2)*1000/(1.73*G886),0)</f>
        <v>14</v>
      </c>
      <c r="H909" s="447">
        <f t="shared" si="1868"/>
        <v>14</v>
      </c>
      <c r="I909" s="195">
        <f t="shared" si="1868"/>
        <v>14</v>
      </c>
      <c r="J909" s="195">
        <f t="shared" si="1868"/>
        <v>14</v>
      </c>
      <c r="K909" s="195">
        <f t="shared" si="1868"/>
        <v>14</v>
      </c>
      <c r="L909" s="195">
        <f t="shared" si="1868"/>
        <v>14</v>
      </c>
      <c r="M909" s="195">
        <f t="shared" si="1868"/>
        <v>14</v>
      </c>
      <c r="N909" s="447">
        <f t="shared" si="1868"/>
        <v>15</v>
      </c>
      <c r="O909" s="195">
        <f t="shared" si="1868"/>
        <v>15</v>
      </c>
      <c r="P909" s="195">
        <f t="shared" si="1868"/>
        <v>15</v>
      </c>
      <c r="Q909" s="195">
        <f t="shared" si="1868"/>
        <v>16</v>
      </c>
      <c r="R909" s="195">
        <f t="shared" si="1868"/>
        <v>15</v>
      </c>
      <c r="S909" s="195">
        <f t="shared" si="1868"/>
        <v>15</v>
      </c>
      <c r="T909" s="195">
        <f t="shared" si="1868"/>
        <v>15</v>
      </c>
      <c r="U909" s="195">
        <f t="shared" si="1868"/>
        <v>16</v>
      </c>
      <c r="V909" s="195">
        <f t="shared" si="1868"/>
        <v>17</v>
      </c>
      <c r="W909" s="195">
        <f t="shared" si="1868"/>
        <v>17</v>
      </c>
      <c r="X909" s="195">
        <f t="shared" si="1868"/>
        <v>17</v>
      </c>
      <c r="Y909" s="447">
        <f t="shared" si="1868"/>
        <v>17</v>
      </c>
      <c r="Z909" s="195">
        <f t="shared" si="1868"/>
        <v>17</v>
      </c>
      <c r="AA909" s="195">
        <f t="shared" si="1868"/>
        <v>16</v>
      </c>
      <c r="AB909" s="196">
        <f t="shared" si="1868"/>
        <v>16</v>
      </c>
      <c r="AC909" s="333"/>
      <c r="AD909" s="180"/>
      <c r="AE909" s="61"/>
      <c r="AF909" s="335"/>
      <c r="AG909" s="335"/>
      <c r="AH909" s="335"/>
      <c r="AI909" s="335"/>
      <c r="AJ909" s="335"/>
      <c r="AK909" s="335"/>
      <c r="AL909" s="335"/>
      <c r="AM909" s="335"/>
      <c r="AN909" s="335"/>
      <c r="AO909" s="335"/>
      <c r="AP909" s="335"/>
      <c r="AQ909" s="335"/>
      <c r="AR909" s="335"/>
      <c r="AS909" s="335"/>
      <c r="AT909" s="335"/>
      <c r="AU909" s="335"/>
      <c r="AV909" s="335"/>
      <c r="AW909" s="335"/>
      <c r="AX909" s="335"/>
      <c r="AY909" s="335"/>
      <c r="AZ909" s="335"/>
      <c r="BA909" s="335"/>
      <c r="BB909" s="335"/>
      <c r="BC909" s="335"/>
      <c r="BD909" s="335"/>
      <c r="BE909" s="335"/>
      <c r="BF909" s="335"/>
      <c r="BG909" s="335"/>
      <c r="BH909" s="335"/>
      <c r="BI909" s="335"/>
      <c r="BJ909" s="335"/>
      <c r="BK909" s="335"/>
      <c r="BL909" s="335"/>
      <c r="BM909" s="335"/>
      <c r="BN909" s="335"/>
      <c r="BO909" s="335"/>
      <c r="BP909" s="335"/>
      <c r="BQ909" s="335"/>
      <c r="BR909" s="335"/>
      <c r="BS909" s="335"/>
      <c r="BT909" s="335"/>
      <c r="BU909" s="335"/>
      <c r="BV909" s="335"/>
      <c r="BW909" s="335"/>
      <c r="BX909" s="335"/>
      <c r="BY909" s="153"/>
      <c r="BZ909" s="153"/>
      <c r="CA909" s="153"/>
      <c r="CB909" s="153"/>
      <c r="CC909" s="153"/>
      <c r="CD909" s="12"/>
      <c r="CE909" s="12"/>
      <c r="CF909" s="12"/>
    </row>
    <row r="910" spans="1:84" s="1" customFormat="1" ht="10.5" customHeight="1" x14ac:dyDescent="0.2">
      <c r="A910" s="1576"/>
      <c r="B910" s="1571"/>
      <c r="C910" s="1472" t="s">
        <v>557</v>
      </c>
      <c r="D910" s="134" t="s">
        <v>116</v>
      </c>
      <c r="E910" s="64">
        <f>AF910*$AE910</f>
        <v>0.12156</v>
      </c>
      <c r="F910" s="64">
        <f t="shared" ref="F910:AB910" si="1869">AG910*$AE910</f>
        <v>0.12156</v>
      </c>
      <c r="G910" s="64">
        <f t="shared" si="1869"/>
        <v>0.1212</v>
      </c>
      <c r="H910" s="424">
        <f t="shared" si="1869"/>
        <v>0.12090000000000001</v>
      </c>
      <c r="I910" s="64">
        <f t="shared" si="1869"/>
        <v>0.1206</v>
      </c>
      <c r="J910" s="64">
        <f t="shared" si="1869"/>
        <v>0.1206</v>
      </c>
      <c r="K910" s="64">
        <f t="shared" si="1869"/>
        <v>0.12083999999999999</v>
      </c>
      <c r="L910" s="64">
        <f t="shared" si="1869"/>
        <v>0.1206</v>
      </c>
      <c r="M910" s="64">
        <f t="shared" si="1869"/>
        <v>0.1203</v>
      </c>
      <c r="N910" s="424">
        <f t="shared" si="1869"/>
        <v>0.1215</v>
      </c>
      <c r="O910" s="64">
        <f t="shared" si="1869"/>
        <v>0.12414</v>
      </c>
      <c r="P910" s="64">
        <f t="shared" si="1869"/>
        <v>0.12617999999999999</v>
      </c>
      <c r="Q910" s="64">
        <f t="shared" si="1869"/>
        <v>0.12731999999999999</v>
      </c>
      <c r="R910" s="64">
        <f t="shared" si="1869"/>
        <v>0.12936</v>
      </c>
      <c r="S910" s="64">
        <f t="shared" si="1869"/>
        <v>0.12995999999999999</v>
      </c>
      <c r="T910" s="64">
        <f t="shared" si="1869"/>
        <v>0.12995999999999999</v>
      </c>
      <c r="U910" s="64">
        <f t="shared" si="1869"/>
        <v>0.14304</v>
      </c>
      <c r="V910" s="64">
        <f t="shared" si="1869"/>
        <v>0.15677999999999997</v>
      </c>
      <c r="W910" s="64">
        <f t="shared" si="1869"/>
        <v>0.15509999999999996</v>
      </c>
      <c r="X910" s="64">
        <f t="shared" si="1869"/>
        <v>0.15929999999999997</v>
      </c>
      <c r="Y910" s="424">
        <f t="shared" si="1869"/>
        <v>0.16686000000000001</v>
      </c>
      <c r="Z910" s="64">
        <f t="shared" si="1869"/>
        <v>0.16031999999999999</v>
      </c>
      <c r="AA910" s="64">
        <f t="shared" si="1869"/>
        <v>0.14718000000000001</v>
      </c>
      <c r="AB910" s="65">
        <f t="shared" si="1869"/>
        <v>0.14538000000000001</v>
      </c>
      <c r="AC910" s="50">
        <f>SUM(E910:AB910)</f>
        <v>3.2105399999999995</v>
      </c>
      <c r="AD910" s="53">
        <f>SUM(E911:AB911)</f>
        <v>2.58378</v>
      </c>
      <c r="AE910" s="61">
        <v>1.2</v>
      </c>
      <c r="AF910">
        <v>0.1013</v>
      </c>
      <c r="AG910">
        <v>0.1013</v>
      </c>
      <c r="AH910">
        <v>0.10100000000000001</v>
      </c>
      <c r="AI910">
        <v>0.10075000000000001</v>
      </c>
      <c r="AJ910">
        <v>0.10050000000000001</v>
      </c>
      <c r="AK910">
        <v>0.10050000000000001</v>
      </c>
      <c r="AL910">
        <v>0.1007</v>
      </c>
      <c r="AM910">
        <v>0.10050000000000001</v>
      </c>
      <c r="AN910">
        <v>0.10025000000000001</v>
      </c>
      <c r="AO910">
        <v>0.10125000000000001</v>
      </c>
      <c r="AP910">
        <v>0.10345</v>
      </c>
      <c r="AQ910">
        <v>0.10514999999999999</v>
      </c>
      <c r="AR910">
        <v>0.1061</v>
      </c>
      <c r="AS910">
        <v>0.10780000000000001</v>
      </c>
      <c r="AT910">
        <v>0.10830000000000001</v>
      </c>
      <c r="AU910">
        <v>0.10830000000000001</v>
      </c>
      <c r="AV910">
        <v>0.1192</v>
      </c>
      <c r="AW910">
        <v>0.13064999999999999</v>
      </c>
      <c r="AX910">
        <v>0.12924999999999998</v>
      </c>
      <c r="AY910">
        <v>0.13274999999999998</v>
      </c>
      <c r="AZ910">
        <v>0.13905000000000001</v>
      </c>
      <c r="BA910">
        <v>0.1336</v>
      </c>
      <c r="BB910">
        <v>0.12265000000000001</v>
      </c>
      <c r="BC910">
        <v>0.12115000000000001</v>
      </c>
      <c r="BD910" s="350"/>
      <c r="BE910" s="350"/>
      <c r="BF910" s="350"/>
      <c r="BG910" s="350"/>
      <c r="BH910" s="350"/>
      <c r="BI910" s="350"/>
      <c r="BJ910" s="350"/>
      <c r="BK910" s="350"/>
      <c r="BL910" s="350"/>
      <c r="BM910" s="350"/>
      <c r="BN910" s="350"/>
      <c r="BO910" s="350"/>
      <c r="BP910" s="350"/>
      <c r="BQ910" s="350"/>
      <c r="BR910" s="350"/>
      <c r="BS910" s="350"/>
      <c r="BT910" s="350"/>
      <c r="BU910" s="350"/>
      <c r="BV910" s="350"/>
      <c r="BW910" s="350"/>
      <c r="BX910" s="350"/>
      <c r="BY910" s="261"/>
      <c r="BZ910" s="261"/>
      <c r="CA910" s="261"/>
      <c r="CB910" s="261"/>
      <c r="CC910" s="261"/>
      <c r="CD910" s="25"/>
      <c r="CE910" s="25"/>
      <c r="CF910" s="25"/>
    </row>
    <row r="911" spans="1:84" s="1" customFormat="1" ht="10.5" customHeight="1" x14ac:dyDescent="0.2">
      <c r="A911" s="1576"/>
      <c r="B911" s="1571"/>
      <c r="C911" s="1472" t="s">
        <v>557</v>
      </c>
      <c r="D911" s="134" t="s">
        <v>117</v>
      </c>
      <c r="E911" s="64">
        <f>AF911*$AE910</f>
        <v>0.10829999999999999</v>
      </c>
      <c r="F911" s="51">
        <f t="shared" ref="F911:AB911" si="1870">AG911*$AE910</f>
        <v>0.10685999999999998</v>
      </c>
      <c r="G911" s="51">
        <f t="shared" si="1870"/>
        <v>0.10518000000000001</v>
      </c>
      <c r="H911" s="334">
        <f t="shared" si="1870"/>
        <v>0.10464</v>
      </c>
      <c r="I911" s="51">
        <f t="shared" si="1870"/>
        <v>0.10482</v>
      </c>
      <c r="J911" s="51">
        <f t="shared" si="1870"/>
        <v>0.10356</v>
      </c>
      <c r="K911" s="51">
        <f t="shared" si="1870"/>
        <v>0.10349999999999999</v>
      </c>
      <c r="L911" s="51">
        <f t="shared" si="1870"/>
        <v>0.10529999999999999</v>
      </c>
      <c r="M911" s="51">
        <f t="shared" si="1870"/>
        <v>0.10925999999999998</v>
      </c>
      <c r="N911" s="334">
        <f t="shared" si="1870"/>
        <v>0.1134</v>
      </c>
      <c r="O911" s="51">
        <f t="shared" si="1870"/>
        <v>0.1137</v>
      </c>
      <c r="P911" s="51">
        <f t="shared" si="1870"/>
        <v>0.11298</v>
      </c>
      <c r="Q911" s="51">
        <f t="shared" si="1870"/>
        <v>0.12336</v>
      </c>
      <c r="R911" s="51">
        <f t="shared" si="1870"/>
        <v>0.11064</v>
      </c>
      <c r="S911" s="51">
        <f t="shared" si="1870"/>
        <v>0.11064</v>
      </c>
      <c r="T911" s="51">
        <f t="shared" si="1870"/>
        <v>0.10884000000000001</v>
      </c>
      <c r="U911" s="51">
        <f t="shared" si="1870"/>
        <v>0.10751999999999999</v>
      </c>
      <c r="V911" s="51">
        <f t="shared" si="1870"/>
        <v>0.10595999999999998</v>
      </c>
      <c r="W911" s="51">
        <f t="shared" si="1870"/>
        <v>0.10422000000000001</v>
      </c>
      <c r="X911" s="51">
        <f t="shared" si="1870"/>
        <v>0.10403999999999999</v>
      </c>
      <c r="Y911" s="334">
        <f t="shared" si="1870"/>
        <v>0.10343999999999999</v>
      </c>
      <c r="Z911" s="51">
        <f t="shared" si="1870"/>
        <v>0.10314</v>
      </c>
      <c r="AA911" s="51">
        <f t="shared" si="1870"/>
        <v>0.10488</v>
      </c>
      <c r="AB911" s="52">
        <f t="shared" si="1870"/>
        <v>0.10559999999999999</v>
      </c>
      <c r="AC911" s="333"/>
      <c r="AD911" s="53"/>
      <c r="AE911" s="61"/>
      <c r="AF911">
        <v>9.0249999999999997E-2</v>
      </c>
      <c r="AG911">
        <v>8.904999999999999E-2</v>
      </c>
      <c r="AH911">
        <v>8.7650000000000006E-2</v>
      </c>
      <c r="AI911">
        <v>8.72E-2</v>
      </c>
      <c r="AJ911">
        <v>8.7349999999999997E-2</v>
      </c>
      <c r="AK911">
        <v>8.6300000000000002E-2</v>
      </c>
      <c r="AL911">
        <v>8.6249999999999993E-2</v>
      </c>
      <c r="AM911">
        <v>8.7749999999999995E-2</v>
      </c>
      <c r="AN911">
        <v>9.1049999999999992E-2</v>
      </c>
      <c r="AO911">
        <v>9.4500000000000001E-2</v>
      </c>
      <c r="AP911">
        <v>9.4750000000000001E-2</v>
      </c>
      <c r="AQ911">
        <v>9.4149999999999998E-2</v>
      </c>
      <c r="AR911">
        <v>0.1028</v>
      </c>
      <c r="AS911">
        <v>9.2200000000000004E-2</v>
      </c>
      <c r="AT911">
        <v>9.2200000000000004E-2</v>
      </c>
      <c r="AU911">
        <v>9.0700000000000003E-2</v>
      </c>
      <c r="AV911">
        <v>8.9599999999999999E-2</v>
      </c>
      <c r="AW911">
        <v>8.829999999999999E-2</v>
      </c>
      <c r="AX911">
        <v>8.6850000000000011E-2</v>
      </c>
      <c r="AY911">
        <v>8.6699999999999999E-2</v>
      </c>
      <c r="AZ911">
        <v>8.6199999999999999E-2</v>
      </c>
      <c r="BA911">
        <v>8.5949999999999999E-2</v>
      </c>
      <c r="BB911">
        <v>8.7400000000000005E-2</v>
      </c>
      <c r="BC911">
        <v>8.7999999999999995E-2</v>
      </c>
      <c r="BD911" s="400"/>
      <c r="BE911" s="400"/>
      <c r="BF911" s="400"/>
      <c r="BG911" s="400"/>
      <c r="BH911" s="400"/>
      <c r="BI911" s="400"/>
      <c r="BJ911" s="400"/>
      <c r="BK911" s="400"/>
      <c r="BL911" s="400"/>
      <c r="BM911" s="400"/>
      <c r="BN911" s="400"/>
      <c r="BO911" s="400"/>
      <c r="BP911" s="400"/>
      <c r="BQ911" s="400"/>
      <c r="BR911" s="400"/>
      <c r="BS911" s="400"/>
      <c r="BT911" s="400"/>
      <c r="BU911" s="400"/>
      <c r="BV911" s="400"/>
      <c r="BW911" s="400"/>
      <c r="BX911" s="400"/>
      <c r="BY911" s="400"/>
      <c r="BZ911" s="400"/>
      <c r="CA911" s="400"/>
      <c r="CB911" s="400"/>
      <c r="CC911" s="400"/>
      <c r="CD911" s="400"/>
      <c r="CE911" s="24"/>
      <c r="CF911" s="24"/>
    </row>
    <row r="912" spans="1:84" s="1" customFormat="1" ht="10.5" customHeight="1" thickBot="1" x14ac:dyDescent="0.25">
      <c r="A912" s="1577"/>
      <c r="B912" s="1572"/>
      <c r="C912" s="274"/>
      <c r="D912" s="239" t="s">
        <v>41</v>
      </c>
      <c r="E912" s="84">
        <f t="shared" ref="E912:AB912" si="1871">E911/E910</f>
        <v>0.89091806515301075</v>
      </c>
      <c r="F912" s="84">
        <f t="shared" si="1871"/>
        <v>0.87907206317867703</v>
      </c>
      <c r="G912" s="84">
        <f t="shared" si="1871"/>
        <v>0.86782178217821793</v>
      </c>
      <c r="H912" s="425">
        <f t="shared" si="1871"/>
        <v>0.8655086848635235</v>
      </c>
      <c r="I912" s="84">
        <f t="shared" si="1871"/>
        <v>0.86915422885572136</v>
      </c>
      <c r="J912" s="84">
        <f t="shared" si="1871"/>
        <v>0.85870646766169156</v>
      </c>
      <c r="K912" s="84">
        <f t="shared" si="1871"/>
        <v>0.85650446871896724</v>
      </c>
      <c r="L912" s="84">
        <f t="shared" si="1871"/>
        <v>0.87313432835820892</v>
      </c>
      <c r="M912" s="84">
        <f t="shared" si="1871"/>
        <v>0.90822942643391502</v>
      </c>
      <c r="N912" s="425">
        <f t="shared" si="1871"/>
        <v>0.93333333333333335</v>
      </c>
      <c r="O912" s="84">
        <f t="shared" si="1871"/>
        <v>0.91590140164330591</v>
      </c>
      <c r="P912" s="84">
        <f t="shared" si="1871"/>
        <v>0.89538754160722789</v>
      </c>
      <c r="Q912" s="84">
        <f t="shared" si="1871"/>
        <v>0.96889726672950049</v>
      </c>
      <c r="R912" s="84">
        <f t="shared" si="1871"/>
        <v>0.85528756957328389</v>
      </c>
      <c r="S912" s="84">
        <f t="shared" si="1871"/>
        <v>0.85133887349953841</v>
      </c>
      <c r="T912" s="84">
        <f t="shared" si="1871"/>
        <v>0.83748845798707305</v>
      </c>
      <c r="U912" s="84">
        <f t="shared" si="1871"/>
        <v>0.7516778523489932</v>
      </c>
      <c r="V912" s="84">
        <f t="shared" si="1871"/>
        <v>0.6758515116724072</v>
      </c>
      <c r="W912" s="84">
        <f t="shared" si="1871"/>
        <v>0.67195357833655733</v>
      </c>
      <c r="X912" s="84">
        <f t="shared" si="1871"/>
        <v>0.65310734463276843</v>
      </c>
      <c r="Y912" s="425">
        <f t="shared" si="1871"/>
        <v>0.61992089176555187</v>
      </c>
      <c r="Z912" s="84">
        <f t="shared" si="1871"/>
        <v>0.64333832335329344</v>
      </c>
      <c r="AA912" s="84">
        <f t="shared" si="1871"/>
        <v>0.71259682022013859</v>
      </c>
      <c r="AB912" s="85">
        <f t="shared" si="1871"/>
        <v>0.72637226578621528</v>
      </c>
      <c r="AC912" s="333"/>
      <c r="AD912" s="53"/>
      <c r="AE912" s="61"/>
      <c r="AF912" s="328"/>
      <c r="AG912" s="328"/>
      <c r="AH912" s="328"/>
      <c r="AI912" s="328"/>
      <c r="AJ912" s="328"/>
      <c r="AK912" s="328"/>
      <c r="AL912" s="328"/>
      <c r="AM912" s="328"/>
      <c r="AN912" s="328"/>
      <c r="AO912" s="328"/>
      <c r="AP912" s="328"/>
      <c r="AQ912" s="328"/>
      <c r="AR912" s="328"/>
      <c r="AS912" s="328"/>
      <c r="AT912" s="328"/>
      <c r="AU912" s="328"/>
      <c r="AV912" s="328"/>
      <c r="AW912" s="328"/>
      <c r="AX912" s="328"/>
      <c r="AY912" s="328"/>
      <c r="AZ912" s="328"/>
      <c r="BA912" s="328"/>
      <c r="BB912" s="328"/>
      <c r="BC912" s="328"/>
      <c r="BD912" s="328"/>
      <c r="BE912" s="328"/>
      <c r="BF912" s="328"/>
      <c r="BG912" s="328"/>
      <c r="BH912" s="328"/>
      <c r="BI912" s="328"/>
      <c r="BJ912" s="328"/>
      <c r="BK912" s="328"/>
      <c r="BL912" s="328"/>
      <c r="BM912" s="328"/>
      <c r="BN912" s="328"/>
      <c r="BO912" s="328"/>
      <c r="BP912" s="328"/>
      <c r="BQ912" s="328"/>
      <c r="BR912" s="328"/>
      <c r="BS912" s="328"/>
      <c r="BT912" s="328"/>
      <c r="BU912" s="328"/>
      <c r="BV912" s="328"/>
      <c r="BW912" s="328"/>
      <c r="BX912" s="328"/>
      <c r="BY912" s="165"/>
      <c r="BZ912" s="165"/>
      <c r="CA912" s="165"/>
      <c r="CB912" s="165"/>
      <c r="CC912" s="165"/>
    </row>
    <row r="913" spans="1:84" s="1" customFormat="1" ht="10.5" customHeight="1" x14ac:dyDescent="0.2">
      <c r="A913" s="1575" t="s">
        <v>18</v>
      </c>
      <c r="B913" s="1570" t="s">
        <v>225</v>
      </c>
      <c r="C913" s="1119"/>
      <c r="D913" s="1203"/>
      <c r="E913" s="1119"/>
      <c r="F913" s="1119"/>
      <c r="G913" s="1119"/>
      <c r="H913" s="423"/>
      <c r="I913" s="186"/>
      <c r="J913" s="186"/>
      <c r="K913" s="186"/>
      <c r="L913" s="186"/>
      <c r="M913" s="186"/>
      <c r="N913" s="423"/>
      <c r="O913" s="186"/>
      <c r="P913" s="186"/>
      <c r="Q913" s="186"/>
      <c r="R913" s="186"/>
      <c r="S913" s="186"/>
      <c r="T913" s="186"/>
      <c r="U913" s="186"/>
      <c r="V913" s="186"/>
      <c r="W913" s="186"/>
      <c r="X913" s="186"/>
      <c r="Y913" s="423"/>
      <c r="Z913" s="186"/>
      <c r="AA913" s="186"/>
      <c r="AB913" s="187"/>
      <c r="AC913" s="50" t="s">
        <v>115</v>
      </c>
      <c r="AD913" s="53">
        <f>AD915/AC915</f>
        <v>1.4464285714294656</v>
      </c>
      <c r="AE913" s="61"/>
      <c r="AF913" s="335"/>
      <c r="AG913" s="335"/>
      <c r="AH913" s="335"/>
      <c r="AI913" s="335"/>
      <c r="AJ913" s="335"/>
      <c r="AK913" s="335"/>
      <c r="AL913" s="335"/>
      <c r="AM913" s="335"/>
      <c r="AN913" s="335"/>
      <c r="AO913" s="335"/>
      <c r="AP913" s="335"/>
      <c r="AQ913" s="335"/>
      <c r="AR913" s="335"/>
      <c r="AS913" s="335"/>
      <c r="AT913" s="335"/>
      <c r="AU913" s="335"/>
      <c r="AV913" s="335"/>
      <c r="AW913" s="335"/>
      <c r="AX913" s="335"/>
      <c r="AY913" s="335"/>
      <c r="AZ913" s="335"/>
      <c r="BA913" s="335"/>
      <c r="BB913" s="335"/>
      <c r="BC913" s="335"/>
      <c r="BD913" s="335"/>
      <c r="BE913" s="335"/>
      <c r="BF913" s="335"/>
      <c r="BG913" s="335"/>
      <c r="BH913" s="335"/>
      <c r="BI913" s="335"/>
      <c r="BJ913" s="335"/>
      <c r="BK913" s="335"/>
      <c r="BL913" s="335"/>
      <c r="BM913" s="335"/>
      <c r="BN913" s="335"/>
      <c r="BO913" s="335"/>
      <c r="BP913" s="335"/>
      <c r="BQ913" s="335"/>
      <c r="BR913" s="335"/>
      <c r="BS913" s="335"/>
      <c r="BT913" s="335"/>
      <c r="BU913" s="335"/>
      <c r="BV913" s="335"/>
      <c r="BW913" s="335"/>
      <c r="BX913" s="335"/>
      <c r="BY913" s="153"/>
      <c r="BZ913" s="153"/>
      <c r="CA913" s="153"/>
      <c r="CB913" s="153"/>
      <c r="CC913" s="153"/>
      <c r="CD913" s="12"/>
      <c r="CE913" s="12"/>
      <c r="CF913" s="12"/>
    </row>
    <row r="914" spans="1:84" s="1" customFormat="1" ht="10.5" customHeight="1" x14ac:dyDescent="0.2">
      <c r="A914" s="1576"/>
      <c r="B914" s="1571"/>
      <c r="C914" s="1472" t="s">
        <v>129</v>
      </c>
      <c r="D914" s="134" t="s">
        <v>33</v>
      </c>
      <c r="E914" s="195">
        <f>ROUND(SQRT(E915^2+E916^2)*1000/(1.73*E887),0)</f>
        <v>3</v>
      </c>
      <c r="F914" s="195">
        <f t="shared" ref="F914:AB914" si="1872">ROUND(SQRT(F915^2+F916^2)*1000/(1.73*F887),0)</f>
        <v>3</v>
      </c>
      <c r="G914" s="195">
        <f t="shared" si="1872"/>
        <v>3</v>
      </c>
      <c r="H914" s="447">
        <f t="shared" si="1872"/>
        <v>3</v>
      </c>
      <c r="I914" s="195">
        <f t="shared" si="1872"/>
        <v>3</v>
      </c>
      <c r="J914" s="195">
        <f t="shared" si="1872"/>
        <v>3</v>
      </c>
      <c r="K914" s="195">
        <f t="shared" si="1872"/>
        <v>3</v>
      </c>
      <c r="L914" s="195">
        <f t="shared" si="1872"/>
        <v>3</v>
      </c>
      <c r="M914" s="195">
        <f t="shared" si="1872"/>
        <v>3</v>
      </c>
      <c r="N914" s="447">
        <f t="shared" si="1872"/>
        <v>3</v>
      </c>
      <c r="O914" s="195">
        <f t="shared" si="1872"/>
        <v>3</v>
      </c>
      <c r="P914" s="195">
        <f t="shared" si="1872"/>
        <v>3</v>
      </c>
      <c r="Q914" s="195">
        <f t="shared" si="1872"/>
        <v>4</v>
      </c>
      <c r="R914" s="195">
        <f t="shared" si="1872"/>
        <v>3</v>
      </c>
      <c r="S914" s="195">
        <f t="shared" si="1872"/>
        <v>3</v>
      </c>
      <c r="T914" s="195">
        <f t="shared" si="1872"/>
        <v>2</v>
      </c>
      <c r="U914" s="195">
        <f t="shared" si="1872"/>
        <v>2</v>
      </c>
      <c r="V914" s="195">
        <f t="shared" si="1872"/>
        <v>2</v>
      </c>
      <c r="W914" s="195">
        <f t="shared" si="1872"/>
        <v>2</v>
      </c>
      <c r="X914" s="195">
        <f t="shared" si="1872"/>
        <v>2</v>
      </c>
      <c r="Y914" s="447">
        <f t="shared" si="1872"/>
        <v>2</v>
      </c>
      <c r="Z914" s="195">
        <f t="shared" si="1872"/>
        <v>2</v>
      </c>
      <c r="AA914" s="195">
        <f t="shared" si="1872"/>
        <v>2</v>
      </c>
      <c r="AB914" s="196">
        <f t="shared" si="1872"/>
        <v>2</v>
      </c>
      <c r="AC914" s="333"/>
      <c r="AD914" s="180"/>
      <c r="AE914" s="61"/>
      <c r="AF914" s="328"/>
      <c r="AG914" s="328"/>
      <c r="AH914" s="328"/>
      <c r="AI914" s="328"/>
      <c r="AJ914" s="328"/>
      <c r="AK914" s="328"/>
      <c r="AL914" s="328"/>
      <c r="AM914" s="328"/>
      <c r="AN914" s="328"/>
      <c r="AO914" s="328"/>
      <c r="AP914" s="328"/>
      <c r="AQ914" s="328"/>
      <c r="AR914" s="328"/>
      <c r="AS914" s="328"/>
      <c r="AT914" s="328"/>
      <c r="AU914" s="328"/>
      <c r="AV914" s="328"/>
      <c r="AW914" s="328"/>
      <c r="AX914" s="328"/>
      <c r="AY914" s="328"/>
      <c r="AZ914" s="328"/>
      <c r="BA914" s="328"/>
      <c r="BB914" s="328"/>
      <c r="BC914" s="328"/>
      <c r="BD914" s="328"/>
      <c r="BE914" s="328"/>
      <c r="BF914" s="328"/>
      <c r="BG914" s="328"/>
      <c r="BH914" s="328"/>
      <c r="BI914" s="328"/>
      <c r="BJ914" s="328"/>
      <c r="BK914" s="328"/>
      <c r="BL914" s="328"/>
      <c r="BM914" s="328"/>
      <c r="BN914" s="328"/>
      <c r="BO914" s="328"/>
      <c r="BP914" s="328"/>
      <c r="BQ914" s="328"/>
      <c r="BR914" s="328"/>
      <c r="BS914" s="328"/>
      <c r="BT914" s="328"/>
      <c r="BU914" s="328"/>
      <c r="BV914" s="328"/>
      <c r="BW914" s="328"/>
      <c r="BX914" s="328"/>
      <c r="BY914" s="165"/>
      <c r="BZ914" s="165"/>
      <c r="CA914" s="165"/>
      <c r="CB914" s="165"/>
      <c r="CC914" s="165"/>
    </row>
    <row r="915" spans="1:84" s="1" customFormat="1" ht="10.5" customHeight="1" x14ac:dyDescent="0.2">
      <c r="A915" s="1576"/>
      <c r="B915" s="1571"/>
      <c r="C915" s="1472" t="s">
        <v>127</v>
      </c>
      <c r="D915" s="134" t="s">
        <v>116</v>
      </c>
      <c r="E915" s="64">
        <f>ROUND((AG915-AF915)*$AE915,2)</f>
        <v>0.02</v>
      </c>
      <c r="F915" s="64">
        <f t="shared" ref="F915:AB915" si="1873">ROUND((AH915-AG915)*$AE915,2)</f>
        <v>0.02</v>
      </c>
      <c r="G915" s="64">
        <f t="shared" si="1873"/>
        <v>0.02</v>
      </c>
      <c r="H915" s="424">
        <f t="shared" si="1873"/>
        <v>0.02</v>
      </c>
      <c r="I915" s="64">
        <f t="shared" si="1873"/>
        <v>0.02</v>
      </c>
      <c r="J915" s="64">
        <f t="shared" si="1873"/>
        <v>0.02</v>
      </c>
      <c r="K915" s="64">
        <f t="shared" si="1873"/>
        <v>0.02</v>
      </c>
      <c r="L915" s="64">
        <f t="shared" si="1873"/>
        <v>0.02</v>
      </c>
      <c r="M915" s="64">
        <f t="shared" si="1873"/>
        <v>0.02</v>
      </c>
      <c r="N915" s="424">
        <f t="shared" si="1873"/>
        <v>0.02</v>
      </c>
      <c r="O915" s="64">
        <f t="shared" si="1873"/>
        <v>0.02</v>
      </c>
      <c r="P915" s="64">
        <f t="shared" si="1873"/>
        <v>0.02</v>
      </c>
      <c r="Q915" s="64">
        <f t="shared" si="1873"/>
        <v>0.03</v>
      </c>
      <c r="R915" s="64">
        <f t="shared" si="1873"/>
        <v>0.02</v>
      </c>
      <c r="S915" s="64">
        <f t="shared" si="1873"/>
        <v>0.02</v>
      </c>
      <c r="T915" s="64">
        <f t="shared" si="1873"/>
        <v>0.01</v>
      </c>
      <c r="U915" s="64">
        <f t="shared" si="1873"/>
        <v>0.01</v>
      </c>
      <c r="V915" s="64">
        <f t="shared" si="1873"/>
        <v>0.01</v>
      </c>
      <c r="W915" s="64">
        <f t="shared" si="1873"/>
        <v>0.01</v>
      </c>
      <c r="X915" s="64">
        <f t="shared" si="1873"/>
        <v>0.01</v>
      </c>
      <c r="Y915" s="424">
        <f t="shared" si="1873"/>
        <v>0.01</v>
      </c>
      <c r="Z915" s="64">
        <f t="shared" si="1873"/>
        <v>0.01</v>
      </c>
      <c r="AA915" s="64">
        <f t="shared" si="1873"/>
        <v>0.01</v>
      </c>
      <c r="AB915" s="65">
        <f t="shared" si="1873"/>
        <v>0.01</v>
      </c>
      <c r="AC915" s="217">
        <f>(BD915-AF915)*AE915</f>
        <v>0.40319999999974243</v>
      </c>
      <c r="AD915" s="489">
        <f>(BD916-AF916)*AE915</f>
        <v>0.58319999999998795</v>
      </c>
      <c r="AE915" s="61">
        <v>2.4</v>
      </c>
      <c r="AF915" s="102">
        <v>1110.7660000000001</v>
      </c>
      <c r="AG915" s="337">
        <v>1110.7740000000001</v>
      </c>
      <c r="AH915" s="337">
        <v>1110.7820000000002</v>
      </c>
      <c r="AI915" s="337">
        <v>1110.79</v>
      </c>
      <c r="AJ915" s="337">
        <v>1110.797</v>
      </c>
      <c r="AK915" s="337">
        <v>1110.8040000000001</v>
      </c>
      <c r="AL915" s="337">
        <v>1110.8109999999999</v>
      </c>
      <c r="AM915" s="337">
        <v>1110.818</v>
      </c>
      <c r="AN915" s="337">
        <v>1110.825</v>
      </c>
      <c r="AO915" s="337">
        <v>1110.8330000000001</v>
      </c>
      <c r="AP915" s="337">
        <v>1110.8399999999999</v>
      </c>
      <c r="AQ915" s="337">
        <v>1110.847</v>
      </c>
      <c r="AR915" s="337">
        <v>1110.857</v>
      </c>
      <c r="AS915" s="337">
        <v>1110.8679999999999</v>
      </c>
      <c r="AT915" s="337">
        <v>1110.8779999999999</v>
      </c>
      <c r="AU915" s="337">
        <v>1110.8879999999999</v>
      </c>
      <c r="AV915" s="337">
        <v>1110.893</v>
      </c>
      <c r="AW915" s="337">
        <v>1110.8980000000001</v>
      </c>
      <c r="AX915" s="337">
        <v>1110.9030000000002</v>
      </c>
      <c r="AY915" s="337">
        <v>1110.9080000000004</v>
      </c>
      <c r="AZ915" s="337">
        <v>1110.9130000000005</v>
      </c>
      <c r="BA915" s="337">
        <v>1110.9180000000006</v>
      </c>
      <c r="BB915" s="337">
        <v>1110.923</v>
      </c>
      <c r="BC915" s="337">
        <v>1110.9280000000001</v>
      </c>
      <c r="BD915" s="102">
        <v>1110.934</v>
      </c>
      <c r="BE915" s="102"/>
      <c r="BF915" s="102"/>
      <c r="BG915" s="102"/>
      <c r="BH915" s="102"/>
      <c r="BI915" s="102"/>
      <c r="BJ915" s="102"/>
      <c r="BK915" s="102"/>
      <c r="BL915" s="102"/>
      <c r="BM915" s="102"/>
      <c r="BN915" s="102"/>
      <c r="BO915" s="102"/>
      <c r="BP915" s="102"/>
      <c r="BQ915" s="102"/>
      <c r="BR915" s="102"/>
      <c r="BS915" s="102"/>
      <c r="BT915" s="102"/>
      <c r="BU915" s="102"/>
      <c r="BV915" s="102"/>
      <c r="BW915" s="102"/>
      <c r="BX915" s="102"/>
      <c r="BY915" s="265"/>
      <c r="BZ915" s="265"/>
      <c r="CA915" s="265"/>
      <c r="CB915" s="265"/>
      <c r="CC915" s="265"/>
      <c r="CD915" s="16"/>
      <c r="CE915" s="16"/>
      <c r="CF915" s="16"/>
    </row>
    <row r="916" spans="1:84" s="1" customFormat="1" ht="10.5" customHeight="1" x14ac:dyDescent="0.2">
      <c r="A916" s="1576"/>
      <c r="B916" s="1571"/>
      <c r="C916" s="1472" t="s">
        <v>127</v>
      </c>
      <c r="D916" s="134" t="s">
        <v>117</v>
      </c>
      <c r="E916" s="64">
        <f>ROUND((AG916-AF916)*$AE915,2)</f>
        <v>0.03</v>
      </c>
      <c r="F916" s="51">
        <f t="shared" ref="F916:AB916" si="1874">ROUND((AH916-AG916)*$AE915,2)</f>
        <v>0.03</v>
      </c>
      <c r="G916" s="51">
        <f t="shared" si="1874"/>
        <v>0.03</v>
      </c>
      <c r="H916" s="334">
        <f t="shared" si="1874"/>
        <v>0.03</v>
      </c>
      <c r="I916" s="51">
        <f t="shared" si="1874"/>
        <v>0.03</v>
      </c>
      <c r="J916" s="51">
        <f t="shared" si="1874"/>
        <v>0.03</v>
      </c>
      <c r="K916" s="51">
        <f t="shared" si="1874"/>
        <v>0.02</v>
      </c>
      <c r="L916" s="51">
        <f t="shared" si="1874"/>
        <v>0.02</v>
      </c>
      <c r="M916" s="51">
        <f t="shared" si="1874"/>
        <v>0.02</v>
      </c>
      <c r="N916" s="334">
        <f t="shared" si="1874"/>
        <v>0.02</v>
      </c>
      <c r="O916" s="51">
        <f t="shared" si="1874"/>
        <v>0.02</v>
      </c>
      <c r="P916" s="51">
        <f t="shared" si="1874"/>
        <v>0.03</v>
      </c>
      <c r="Q916" s="51">
        <f t="shared" si="1874"/>
        <v>0.03</v>
      </c>
      <c r="R916" s="51">
        <f t="shared" si="1874"/>
        <v>0.03</v>
      </c>
      <c r="S916" s="51">
        <f t="shared" si="1874"/>
        <v>0.03</v>
      </c>
      <c r="T916" s="51">
        <f t="shared" si="1874"/>
        <v>0.02</v>
      </c>
      <c r="U916" s="51">
        <f t="shared" si="1874"/>
        <v>0.02</v>
      </c>
      <c r="V916" s="51">
        <f t="shared" si="1874"/>
        <v>0.02</v>
      </c>
      <c r="W916" s="51">
        <f t="shared" si="1874"/>
        <v>0.02</v>
      </c>
      <c r="X916" s="51">
        <f t="shared" si="1874"/>
        <v>0.02</v>
      </c>
      <c r="Y916" s="334">
        <f t="shared" si="1874"/>
        <v>0.02</v>
      </c>
      <c r="Z916" s="51">
        <f t="shared" si="1874"/>
        <v>0.02</v>
      </c>
      <c r="AA916" s="51">
        <f t="shared" si="1874"/>
        <v>0.02</v>
      </c>
      <c r="AB916" s="52">
        <f t="shared" si="1874"/>
        <v>0.02</v>
      </c>
      <c r="AC916" s="50"/>
      <c r="AD916" s="53"/>
      <c r="AE916" s="61"/>
      <c r="AF916" s="102">
        <v>381.07900000000001</v>
      </c>
      <c r="AG916" s="337">
        <v>381.09199999999998</v>
      </c>
      <c r="AH916" s="337">
        <v>381.10399999999998</v>
      </c>
      <c r="AI916" s="337">
        <v>381.11700000000002</v>
      </c>
      <c r="AJ916" s="337">
        <v>381.12799999999999</v>
      </c>
      <c r="AK916" s="337">
        <v>381.13899999999995</v>
      </c>
      <c r="AL916" s="337">
        <v>381.15</v>
      </c>
      <c r="AM916" s="337">
        <v>381.16</v>
      </c>
      <c r="AN916" s="337">
        <v>381.17</v>
      </c>
      <c r="AO916" s="337">
        <v>381.17899999999997</v>
      </c>
      <c r="AP916" s="337">
        <v>381.18900000000002</v>
      </c>
      <c r="AQ916" s="337">
        <v>381.19900000000001</v>
      </c>
      <c r="AR916" s="337">
        <v>381.21300000000002</v>
      </c>
      <c r="AS916" s="337">
        <v>381.22699999999998</v>
      </c>
      <c r="AT916" s="337">
        <v>381.24</v>
      </c>
      <c r="AU916" s="337">
        <v>381.25400000000002</v>
      </c>
      <c r="AV916" s="337">
        <v>381.26100000000002</v>
      </c>
      <c r="AW916" s="337">
        <v>381.26900000000001</v>
      </c>
      <c r="AX916" s="337">
        <v>381.27600000000001</v>
      </c>
      <c r="AY916" s="337">
        <v>381.28399999999999</v>
      </c>
      <c r="AZ916" s="337">
        <v>381.291</v>
      </c>
      <c r="BA916" s="337">
        <v>381.29899999999998</v>
      </c>
      <c r="BB916" s="337">
        <v>381.30599999999998</v>
      </c>
      <c r="BC916" s="337">
        <v>381.31400000000002</v>
      </c>
      <c r="BD916" s="102">
        <v>381.322</v>
      </c>
      <c r="BE916" s="102">
        <v>59.601999999999997</v>
      </c>
      <c r="BF916" s="102">
        <v>59.601999999999997</v>
      </c>
      <c r="BG916" s="102">
        <v>59.601999999999997</v>
      </c>
      <c r="BH916" s="102">
        <v>59.601999999999997</v>
      </c>
      <c r="BI916" s="102">
        <v>59.601999999999997</v>
      </c>
      <c r="BJ916" s="102">
        <v>59.601999999999997</v>
      </c>
      <c r="BK916" s="102">
        <v>59.601999999999997</v>
      </c>
      <c r="BL916" s="102">
        <v>59.601999999999997</v>
      </c>
      <c r="BM916" s="102">
        <v>59.601999999999997</v>
      </c>
      <c r="BN916" s="102">
        <v>59.601999999999997</v>
      </c>
      <c r="BO916" s="102">
        <v>59.601999999999997</v>
      </c>
      <c r="BP916" s="102">
        <v>59.601999999999997</v>
      </c>
      <c r="BQ916" s="102">
        <v>59.601999999999997</v>
      </c>
      <c r="BR916" s="102">
        <v>59.601999999999997</v>
      </c>
      <c r="BS916" s="102">
        <v>59.601999999999997</v>
      </c>
      <c r="BT916" s="102">
        <v>59.601999999999997</v>
      </c>
      <c r="BU916" s="102">
        <v>59.601999999999997</v>
      </c>
      <c r="BV916" s="102">
        <v>59.601999999999997</v>
      </c>
      <c r="BW916" s="102">
        <v>59.601999999999997</v>
      </c>
      <c r="BX916" s="102">
        <v>59.601999999999997</v>
      </c>
      <c r="BY916" s="102">
        <v>59.601999999999997</v>
      </c>
      <c r="BZ916" s="102">
        <v>59.601999999999997</v>
      </c>
      <c r="CA916" s="102">
        <v>59.601999999999997</v>
      </c>
      <c r="CB916" s="102">
        <v>59.601999999999997</v>
      </c>
      <c r="CC916" s="102">
        <v>59.601999999999997</v>
      </c>
      <c r="CD916" s="102"/>
      <c r="CE916" s="16"/>
      <c r="CF916" s="16"/>
    </row>
    <row r="917" spans="1:84" s="1" customFormat="1" ht="10.5" customHeight="1" thickBot="1" x14ac:dyDescent="0.25">
      <c r="A917" s="1577"/>
      <c r="B917" s="1572"/>
      <c r="C917" s="274"/>
      <c r="D917" s="239" t="s">
        <v>41</v>
      </c>
      <c r="E917" s="193"/>
      <c r="F917" s="193"/>
      <c r="G917" s="193"/>
      <c r="H917" s="503"/>
      <c r="I917" s="193"/>
      <c r="J917" s="193"/>
      <c r="K917" s="193"/>
      <c r="L917" s="193"/>
      <c r="M917" s="193"/>
      <c r="N917" s="503"/>
      <c r="O917" s="193"/>
      <c r="P917" s="193"/>
      <c r="Q917" s="193"/>
      <c r="R917" s="193"/>
      <c r="S917" s="193"/>
      <c r="T917" s="193"/>
      <c r="U917" s="193"/>
      <c r="V917" s="193"/>
      <c r="W917" s="193"/>
      <c r="X917" s="193"/>
      <c r="Y917" s="503"/>
      <c r="Z917" s="193"/>
      <c r="AA917" s="193"/>
      <c r="AB917" s="194"/>
      <c r="AC917" s="50"/>
      <c r="AD917" s="53"/>
      <c r="AE917" s="61"/>
      <c r="AF917" s="328"/>
      <c r="AG917" s="328"/>
      <c r="AH917" s="328"/>
      <c r="AI917" s="328"/>
      <c r="AJ917" s="328"/>
      <c r="AK917" s="328"/>
      <c r="AL917" s="328"/>
      <c r="AM917" s="328"/>
      <c r="AN917" s="328"/>
      <c r="AO917" s="328"/>
      <c r="AP917" s="328"/>
      <c r="AQ917" s="328"/>
      <c r="AR917" s="328"/>
      <c r="AS917" s="328"/>
      <c r="AT917" s="328"/>
      <c r="AU917" s="328"/>
      <c r="AV917" s="328"/>
      <c r="AW917" s="328"/>
      <c r="AX917" s="328"/>
      <c r="AY917" s="328"/>
      <c r="AZ917" s="328"/>
      <c r="BA917" s="328"/>
      <c r="BB917" s="328"/>
      <c r="BC917" s="328"/>
      <c r="BD917" s="328"/>
      <c r="BE917" s="328"/>
      <c r="BF917" s="328"/>
      <c r="BG917" s="328"/>
      <c r="BH917" s="328"/>
      <c r="BI917" s="328"/>
      <c r="BJ917" s="328"/>
      <c r="BK917" s="328"/>
      <c r="BL917" s="328"/>
      <c r="BM917" s="328"/>
      <c r="BN917" s="328"/>
      <c r="BO917" s="328"/>
      <c r="BP917" s="328"/>
      <c r="BQ917" s="328"/>
      <c r="BR917" s="328"/>
      <c r="BS917" s="328"/>
      <c r="BT917" s="328"/>
      <c r="BU917" s="328"/>
      <c r="BV917" s="328"/>
      <c r="BW917" s="328"/>
      <c r="BX917" s="328"/>
      <c r="BY917" s="328"/>
      <c r="BZ917" s="328"/>
      <c r="CA917" s="328"/>
      <c r="CB917" s="328"/>
      <c r="CC917" s="328"/>
    </row>
    <row r="918" spans="1:84" s="1" customFormat="1" ht="10.5" customHeight="1" x14ac:dyDescent="0.2">
      <c r="A918" s="1575" t="s">
        <v>75</v>
      </c>
      <c r="B918" s="1570" t="s">
        <v>226</v>
      </c>
      <c r="C918" s="1119"/>
      <c r="D918" s="1203"/>
      <c r="E918" s="186"/>
      <c r="F918" s="186"/>
      <c r="G918" s="186"/>
      <c r="H918" s="423"/>
      <c r="I918" s="186"/>
      <c r="J918" s="186"/>
      <c r="K918" s="186"/>
      <c r="L918" s="186"/>
      <c r="M918" s="186"/>
      <c r="N918" s="423"/>
      <c r="O918" s="186"/>
      <c r="P918" s="186"/>
      <c r="Q918" s="186"/>
      <c r="R918" s="186"/>
      <c r="S918" s="186"/>
      <c r="T918" s="186"/>
      <c r="U918" s="186"/>
      <c r="V918" s="186"/>
      <c r="W918" s="186"/>
      <c r="X918" s="186"/>
      <c r="Y918" s="423"/>
      <c r="Z918" s="186"/>
      <c r="AA918" s="186"/>
      <c r="AB918" s="187"/>
      <c r="AC918" s="50" t="s">
        <v>115</v>
      </c>
      <c r="AD918" s="53">
        <f>AD920/AC920</f>
        <v>2.1142857142896121</v>
      </c>
      <c r="AE918" s="61"/>
      <c r="AF918" s="400"/>
      <c r="AG918" s="335"/>
      <c r="AH918" s="335"/>
      <c r="AI918" s="335"/>
      <c r="AJ918" s="335"/>
      <c r="AK918" s="335"/>
      <c r="AL918" s="335"/>
      <c r="AM918" s="335"/>
      <c r="AN918" s="335"/>
      <c r="AO918" s="335"/>
      <c r="AP918" s="335"/>
      <c r="AQ918" s="335"/>
      <c r="AR918" s="335"/>
      <c r="AS918" s="335"/>
      <c r="AT918" s="335"/>
      <c r="AU918" s="335"/>
      <c r="AV918" s="335"/>
      <c r="AW918" s="335"/>
      <c r="AX918" s="335"/>
      <c r="AY918" s="335"/>
      <c r="AZ918" s="335"/>
      <c r="BA918" s="335"/>
      <c r="BB918" s="335"/>
      <c r="BC918" s="335"/>
      <c r="BD918" s="335"/>
      <c r="BE918" s="335"/>
      <c r="BF918" s="335"/>
      <c r="BG918" s="335"/>
      <c r="BH918" s="335"/>
      <c r="BI918" s="335"/>
      <c r="BJ918" s="335"/>
      <c r="BK918" s="335"/>
      <c r="BL918" s="335"/>
      <c r="BM918" s="335"/>
      <c r="BN918" s="335"/>
      <c r="BO918" s="335"/>
      <c r="BP918" s="335"/>
      <c r="BQ918" s="335"/>
      <c r="BR918" s="335"/>
      <c r="BS918" s="335"/>
      <c r="BT918" s="335"/>
      <c r="BU918" s="335"/>
      <c r="BV918" s="335"/>
      <c r="BW918" s="335"/>
      <c r="BX918" s="335"/>
      <c r="BY918" s="335"/>
      <c r="BZ918" s="335"/>
      <c r="CA918" s="335"/>
      <c r="CB918" s="335"/>
      <c r="CC918" s="335"/>
      <c r="CD918" s="12"/>
      <c r="CE918" s="12"/>
      <c r="CF918" s="12"/>
    </row>
    <row r="919" spans="1:84" s="1" customFormat="1" ht="10.5" customHeight="1" x14ac:dyDescent="0.2">
      <c r="A919" s="1576"/>
      <c r="B919" s="1571"/>
      <c r="C919" s="1472" t="s">
        <v>129</v>
      </c>
      <c r="D919" s="134" t="s">
        <v>33</v>
      </c>
      <c r="E919" s="195">
        <f>ROUND(SQRT(E920^2+E921^2)*1000/(1.73*E886),0)</f>
        <v>1</v>
      </c>
      <c r="F919" s="195">
        <f>ROUND(SQRT(F920^2+F921^2)*1000/(1.73*F886),0)</f>
        <v>1</v>
      </c>
      <c r="G919" s="195">
        <f t="shared" ref="G919:AB919" si="1875">ROUND(SQRT(G920^2+G921^2)*1000/(1.73*G886),0)</f>
        <v>1</v>
      </c>
      <c r="H919" s="447">
        <f t="shared" si="1875"/>
        <v>1</v>
      </c>
      <c r="I919" s="195">
        <f t="shared" si="1875"/>
        <v>1</v>
      </c>
      <c r="J919" s="195">
        <f t="shared" si="1875"/>
        <v>1</v>
      </c>
      <c r="K919" s="195">
        <f t="shared" si="1875"/>
        <v>1</v>
      </c>
      <c r="L919" s="195">
        <f t="shared" si="1875"/>
        <v>1</v>
      </c>
      <c r="M919" s="195">
        <f t="shared" si="1875"/>
        <v>1</v>
      </c>
      <c r="N919" s="447">
        <f t="shared" si="1875"/>
        <v>1</v>
      </c>
      <c r="O919" s="195">
        <f t="shared" si="1875"/>
        <v>1</v>
      </c>
      <c r="P919" s="195">
        <f t="shared" si="1875"/>
        <v>1</v>
      </c>
      <c r="Q919" s="195">
        <f t="shared" si="1875"/>
        <v>1</v>
      </c>
      <c r="R919" s="195">
        <f t="shared" si="1875"/>
        <v>1</v>
      </c>
      <c r="S919" s="195">
        <f t="shared" si="1875"/>
        <v>1</v>
      </c>
      <c r="T919" s="195">
        <f t="shared" si="1875"/>
        <v>0</v>
      </c>
      <c r="U919" s="195">
        <f t="shared" si="1875"/>
        <v>1</v>
      </c>
      <c r="V919" s="195">
        <f t="shared" si="1875"/>
        <v>0</v>
      </c>
      <c r="W919" s="195">
        <f t="shared" si="1875"/>
        <v>0</v>
      </c>
      <c r="X919" s="195">
        <f t="shared" si="1875"/>
        <v>0</v>
      </c>
      <c r="Y919" s="447">
        <f t="shared" si="1875"/>
        <v>1</v>
      </c>
      <c r="Z919" s="195">
        <f t="shared" si="1875"/>
        <v>0</v>
      </c>
      <c r="AA919" s="195">
        <f t="shared" si="1875"/>
        <v>1</v>
      </c>
      <c r="AB919" s="196">
        <f t="shared" si="1875"/>
        <v>1</v>
      </c>
      <c r="AC919" s="333"/>
      <c r="AD919" s="180"/>
      <c r="AE919" s="61"/>
      <c r="AF919" s="328"/>
      <c r="AG919" s="328"/>
      <c r="AH919" s="328"/>
      <c r="AI919" s="328"/>
      <c r="AJ919" s="328"/>
      <c r="AK919" s="328"/>
      <c r="AL919" s="328"/>
      <c r="AM919" s="328"/>
      <c r="AN919" s="328"/>
      <c r="AO919" s="328"/>
      <c r="AP919" s="328"/>
      <c r="AQ919" s="328"/>
      <c r="AR919" s="328"/>
      <c r="AS919" s="328"/>
      <c r="AT919" s="328"/>
      <c r="AU919" s="328"/>
      <c r="AV919" s="328"/>
      <c r="AW919" s="328"/>
      <c r="AX919" s="328"/>
      <c r="AY919" s="328"/>
      <c r="AZ919" s="328"/>
      <c r="BA919" s="328"/>
      <c r="BB919" s="328"/>
      <c r="BC919" s="328"/>
      <c r="BD919" s="328"/>
      <c r="BE919" s="328"/>
      <c r="BF919" s="328"/>
      <c r="BG919" s="328"/>
      <c r="BH919" s="328"/>
      <c r="BI919" s="328"/>
      <c r="BJ919" s="328"/>
      <c r="BK919" s="328"/>
      <c r="BL919" s="328"/>
      <c r="BM919" s="328"/>
      <c r="BN919" s="328"/>
      <c r="BO919" s="328"/>
      <c r="BP919" s="328"/>
      <c r="BQ919" s="328"/>
      <c r="BR919" s="328"/>
      <c r="BS919" s="328"/>
      <c r="BT919" s="328"/>
      <c r="BU919" s="328"/>
      <c r="BV919" s="328"/>
      <c r="BW919" s="328"/>
      <c r="BX919" s="328"/>
      <c r="BY919" s="328"/>
      <c r="BZ919" s="328"/>
      <c r="CA919" s="328"/>
      <c r="CB919" s="328"/>
      <c r="CC919" s="328"/>
    </row>
    <row r="920" spans="1:84" s="1" customFormat="1" ht="10.5" customHeight="1" x14ac:dyDescent="0.2">
      <c r="A920" s="1576"/>
      <c r="B920" s="1571"/>
      <c r="C920" s="1472" t="s">
        <v>127</v>
      </c>
      <c r="D920" s="134" t="s">
        <v>116</v>
      </c>
      <c r="E920" s="64">
        <f>ROUND((AG920-AF920)*$AE920,2)</f>
        <v>0</v>
      </c>
      <c r="F920" s="64">
        <f t="shared" ref="F920:AB920" si="1876">ROUND((AH920-AG920)*$AE920,2)</f>
        <v>0</v>
      </c>
      <c r="G920" s="64">
        <f t="shared" si="1876"/>
        <v>0</v>
      </c>
      <c r="H920" s="424">
        <f t="shared" si="1876"/>
        <v>0</v>
      </c>
      <c r="I920" s="64">
        <f t="shared" si="1876"/>
        <v>0</v>
      </c>
      <c r="J920" s="64">
        <f t="shared" si="1876"/>
        <v>0</v>
      </c>
      <c r="K920" s="64">
        <f t="shared" si="1876"/>
        <v>0</v>
      </c>
      <c r="L920" s="64">
        <f t="shared" si="1876"/>
        <v>0</v>
      </c>
      <c r="M920" s="64">
        <f t="shared" si="1876"/>
        <v>0</v>
      </c>
      <c r="N920" s="424">
        <f t="shared" si="1876"/>
        <v>0</v>
      </c>
      <c r="O920" s="64">
        <f t="shared" si="1876"/>
        <v>0</v>
      </c>
      <c r="P920" s="64">
        <f t="shared" si="1876"/>
        <v>0.01</v>
      </c>
      <c r="Q920" s="64">
        <f t="shared" si="1876"/>
        <v>0</v>
      </c>
      <c r="R920" s="64">
        <f t="shared" si="1876"/>
        <v>0.01</v>
      </c>
      <c r="S920" s="64">
        <f t="shared" si="1876"/>
        <v>0</v>
      </c>
      <c r="T920" s="64">
        <f t="shared" si="1876"/>
        <v>0</v>
      </c>
      <c r="U920" s="64">
        <f t="shared" si="1876"/>
        <v>0</v>
      </c>
      <c r="V920" s="64">
        <f t="shared" si="1876"/>
        <v>0</v>
      </c>
      <c r="W920" s="64">
        <f t="shared" si="1876"/>
        <v>0</v>
      </c>
      <c r="X920" s="64">
        <f t="shared" si="1876"/>
        <v>0</v>
      </c>
      <c r="Y920" s="424">
        <f t="shared" si="1876"/>
        <v>0</v>
      </c>
      <c r="Z920" s="64">
        <f t="shared" si="1876"/>
        <v>0</v>
      </c>
      <c r="AA920" s="64">
        <f t="shared" si="1876"/>
        <v>0</v>
      </c>
      <c r="AB920" s="65">
        <f t="shared" si="1876"/>
        <v>0</v>
      </c>
      <c r="AC920" s="217">
        <f>(BD920-AF920)*AE920</f>
        <v>8.3999999999923594E-2</v>
      </c>
      <c r="AD920" s="489">
        <f>(BD921-AF921)*AE920</f>
        <v>0.17760000000016588</v>
      </c>
      <c r="AE920" s="61">
        <v>2.4</v>
      </c>
      <c r="AF920" s="337">
        <v>830.97400000000005</v>
      </c>
      <c r="AG920" s="337">
        <v>830.976</v>
      </c>
      <c r="AH920" s="337">
        <v>830.97699999999998</v>
      </c>
      <c r="AI920" s="337">
        <v>830.97799999999995</v>
      </c>
      <c r="AJ920" s="337">
        <v>830.97900000000004</v>
      </c>
      <c r="AK920" s="337">
        <v>830.98099999999999</v>
      </c>
      <c r="AL920" s="337">
        <v>830.98199999999997</v>
      </c>
      <c r="AM920" s="337">
        <v>830.98400000000004</v>
      </c>
      <c r="AN920" s="337">
        <v>830.98500000000001</v>
      </c>
      <c r="AO920" s="337">
        <v>830.98699999999997</v>
      </c>
      <c r="AP920" s="337">
        <v>830.98800000000006</v>
      </c>
      <c r="AQ920" s="337">
        <v>830.99</v>
      </c>
      <c r="AR920" s="337">
        <v>830.99300000000005</v>
      </c>
      <c r="AS920" s="337">
        <v>830.99500000000012</v>
      </c>
      <c r="AT920" s="337">
        <v>830.99800000000005</v>
      </c>
      <c r="AU920" s="337">
        <v>831</v>
      </c>
      <c r="AV920" s="337">
        <v>831.00099999999998</v>
      </c>
      <c r="AW920" s="337">
        <v>831.00199999999995</v>
      </c>
      <c r="AX920" s="337">
        <v>831.00300000000004</v>
      </c>
      <c r="AY920" s="337">
        <v>831.00300000000004</v>
      </c>
      <c r="AZ920" s="337">
        <v>831.00400000000002</v>
      </c>
      <c r="BA920" s="337">
        <v>831.005</v>
      </c>
      <c r="BB920" s="337">
        <v>831.00599999999997</v>
      </c>
      <c r="BC920" s="337">
        <v>831.00699999999995</v>
      </c>
      <c r="BD920" s="335">
        <v>831.00900000000001</v>
      </c>
      <c r="BE920" s="335"/>
      <c r="BF920" s="335"/>
      <c r="BG920" s="335"/>
      <c r="BH920" s="335"/>
      <c r="BI920" s="335"/>
      <c r="BJ920" s="335"/>
      <c r="BK920" s="335"/>
      <c r="BL920" s="335"/>
      <c r="BM920" s="335"/>
      <c r="BN920" s="335"/>
      <c r="BO920" s="335"/>
      <c r="BP920" s="335"/>
      <c r="BQ920" s="335"/>
      <c r="BR920" s="335"/>
      <c r="BS920" s="335"/>
      <c r="BT920" s="335"/>
      <c r="BU920" s="335"/>
      <c r="BV920" s="335"/>
      <c r="BW920" s="335"/>
      <c r="BX920" s="335"/>
      <c r="BY920" s="335"/>
      <c r="BZ920" s="335"/>
      <c r="CA920" s="335"/>
      <c r="CB920" s="335"/>
      <c r="CC920" s="335"/>
      <c r="CD920" s="12"/>
      <c r="CE920" s="12"/>
      <c r="CF920" s="12"/>
    </row>
    <row r="921" spans="1:84" s="1" customFormat="1" ht="10.5" customHeight="1" x14ac:dyDescent="0.2">
      <c r="A921" s="1576"/>
      <c r="B921" s="1571"/>
      <c r="C921" s="1472" t="s">
        <v>127</v>
      </c>
      <c r="D921" s="134" t="s">
        <v>117</v>
      </c>
      <c r="E921" s="64">
        <f>ROUND((AG921-AF921)*$AE920,2)</f>
        <v>0.01</v>
      </c>
      <c r="F921" s="51">
        <f t="shared" ref="F921:AB921" si="1877">ROUND((AH921-AG921)*$AE920,2)</f>
        <v>0.01</v>
      </c>
      <c r="G921" s="51">
        <f t="shared" si="1877"/>
        <v>0.01</v>
      </c>
      <c r="H921" s="334">
        <f t="shared" si="1877"/>
        <v>0.01</v>
      </c>
      <c r="I921" s="51">
        <f t="shared" si="1877"/>
        <v>0.01</v>
      </c>
      <c r="J921" s="51">
        <f t="shared" si="1877"/>
        <v>0.01</v>
      </c>
      <c r="K921" s="51">
        <f t="shared" si="1877"/>
        <v>0.01</v>
      </c>
      <c r="L921" s="51">
        <f t="shared" si="1877"/>
        <v>0.01</v>
      </c>
      <c r="M921" s="51">
        <f t="shared" si="1877"/>
        <v>0.01</v>
      </c>
      <c r="N921" s="334">
        <f t="shared" si="1877"/>
        <v>0.01</v>
      </c>
      <c r="O921" s="51">
        <f t="shared" si="1877"/>
        <v>0.01</v>
      </c>
      <c r="P921" s="51">
        <f t="shared" si="1877"/>
        <v>0.01</v>
      </c>
      <c r="Q921" s="51">
        <f t="shared" si="1877"/>
        <v>0.01</v>
      </c>
      <c r="R921" s="51">
        <f t="shared" si="1877"/>
        <v>0.01</v>
      </c>
      <c r="S921" s="51">
        <f t="shared" si="1877"/>
        <v>0.01</v>
      </c>
      <c r="T921" s="51">
        <f t="shared" si="1877"/>
        <v>0</v>
      </c>
      <c r="U921" s="51">
        <f t="shared" si="1877"/>
        <v>0.01</v>
      </c>
      <c r="V921" s="51">
        <f t="shared" si="1877"/>
        <v>0</v>
      </c>
      <c r="W921" s="51">
        <f t="shared" si="1877"/>
        <v>0</v>
      </c>
      <c r="X921" s="51">
        <f t="shared" si="1877"/>
        <v>0</v>
      </c>
      <c r="Y921" s="334">
        <f t="shared" si="1877"/>
        <v>0.01</v>
      </c>
      <c r="Z921" s="51">
        <f t="shared" si="1877"/>
        <v>0</v>
      </c>
      <c r="AA921" s="51">
        <f t="shared" si="1877"/>
        <v>0.01</v>
      </c>
      <c r="AB921" s="52">
        <f t="shared" si="1877"/>
        <v>0.01</v>
      </c>
      <c r="AC921" s="50"/>
      <c r="AD921" s="53"/>
      <c r="AE921" s="61"/>
      <c r="AF921" s="335">
        <v>644.16499999999996</v>
      </c>
      <c r="AG921" s="337">
        <v>644.16800000000001</v>
      </c>
      <c r="AH921" s="337">
        <v>644.17100000000005</v>
      </c>
      <c r="AI921" s="337">
        <v>644.17399999999998</v>
      </c>
      <c r="AJ921" s="337">
        <v>644.178</v>
      </c>
      <c r="AK921" s="337">
        <v>644.18100000000004</v>
      </c>
      <c r="AL921" s="337">
        <v>644.18499999999995</v>
      </c>
      <c r="AM921" s="337">
        <v>644.18799999999999</v>
      </c>
      <c r="AN921" s="337">
        <v>644.19100000000003</v>
      </c>
      <c r="AO921" s="337">
        <v>644.19400000000007</v>
      </c>
      <c r="AP921" s="337">
        <v>644.19700000000012</v>
      </c>
      <c r="AQ921" s="337">
        <v>644.20000000000005</v>
      </c>
      <c r="AR921" s="337">
        <v>644.20399999999995</v>
      </c>
      <c r="AS921" s="337">
        <v>644.20899999999995</v>
      </c>
      <c r="AT921" s="337">
        <v>644.21299999999997</v>
      </c>
      <c r="AU921" s="337">
        <v>644.21699999999998</v>
      </c>
      <c r="AV921" s="337">
        <v>644.21900000000005</v>
      </c>
      <c r="AW921" s="337">
        <v>644.22199999999998</v>
      </c>
      <c r="AX921" s="337">
        <v>644.22400000000005</v>
      </c>
      <c r="AY921" s="337">
        <v>644.226</v>
      </c>
      <c r="AZ921" s="337">
        <v>644.22799999999995</v>
      </c>
      <c r="BA921" s="337">
        <v>644.23099999999999</v>
      </c>
      <c r="BB921" s="337">
        <v>644.23299999999995</v>
      </c>
      <c r="BC921" s="337">
        <v>644.23599999999999</v>
      </c>
      <c r="BD921" s="335">
        <v>644.23900000000003</v>
      </c>
      <c r="BE921" s="335">
        <v>430.83499999999998</v>
      </c>
      <c r="BF921" s="335">
        <v>430.83499999999998</v>
      </c>
      <c r="BG921" s="335">
        <v>430.83499999999998</v>
      </c>
      <c r="BH921" s="335">
        <v>430.83499999999998</v>
      </c>
      <c r="BI921" s="335">
        <v>430.83499999999998</v>
      </c>
      <c r="BJ921" s="335">
        <v>430.83499999999998</v>
      </c>
      <c r="BK921" s="335">
        <v>430.83499999999998</v>
      </c>
      <c r="BL921" s="335">
        <v>430.83499999999998</v>
      </c>
      <c r="BM921" s="335">
        <v>430.83499999999998</v>
      </c>
      <c r="BN921" s="335">
        <v>430.83499999999998</v>
      </c>
      <c r="BO921" s="335">
        <v>430.83499999999998</v>
      </c>
      <c r="BP921" s="335">
        <v>430.83499999999998</v>
      </c>
      <c r="BQ921" s="335">
        <v>430.83499999999998</v>
      </c>
      <c r="BR921" s="335">
        <v>430.83499999999998</v>
      </c>
      <c r="BS921" s="335">
        <v>430.83499999999998</v>
      </c>
      <c r="BT921" s="335">
        <v>430.83499999999998</v>
      </c>
      <c r="BU921" s="335">
        <v>430.83499999999998</v>
      </c>
      <c r="BV921" s="335">
        <v>430.83499999999998</v>
      </c>
      <c r="BW921" s="335">
        <v>430.83499999999998</v>
      </c>
      <c r="BX921" s="335">
        <v>430.83499999999998</v>
      </c>
      <c r="BY921" s="335">
        <v>430.83499999999998</v>
      </c>
      <c r="BZ921" s="335">
        <v>430.83499999999998</v>
      </c>
      <c r="CA921" s="335">
        <v>430.83499999999998</v>
      </c>
      <c r="CB921" s="335">
        <v>430.83499999999998</v>
      </c>
      <c r="CC921" s="335">
        <v>430.83499999999998</v>
      </c>
      <c r="CD921" s="335"/>
      <c r="CE921" s="12"/>
      <c r="CF921" s="12"/>
    </row>
    <row r="922" spans="1:84" s="1" customFormat="1" ht="10.5" customHeight="1" thickBot="1" x14ac:dyDescent="0.25">
      <c r="A922" s="1577"/>
      <c r="B922" s="1572"/>
      <c r="C922" s="274"/>
      <c r="D922" s="239" t="s">
        <v>41</v>
      </c>
      <c r="E922" s="84" t="e">
        <f t="shared" ref="E922:AB922" si="1878">E921/E920</f>
        <v>#DIV/0!</v>
      </c>
      <c r="F922" s="84" t="e">
        <f t="shared" si="1878"/>
        <v>#DIV/0!</v>
      </c>
      <c r="G922" s="84" t="e">
        <f t="shared" si="1878"/>
        <v>#DIV/0!</v>
      </c>
      <c r="H922" s="425" t="e">
        <f t="shared" si="1878"/>
        <v>#DIV/0!</v>
      </c>
      <c r="I922" s="84" t="e">
        <f t="shared" si="1878"/>
        <v>#DIV/0!</v>
      </c>
      <c r="J922" s="84" t="e">
        <f t="shared" si="1878"/>
        <v>#DIV/0!</v>
      </c>
      <c r="K922" s="84" t="e">
        <f t="shared" si="1878"/>
        <v>#DIV/0!</v>
      </c>
      <c r="L922" s="84" t="e">
        <f t="shared" si="1878"/>
        <v>#DIV/0!</v>
      </c>
      <c r="M922" s="84" t="e">
        <f t="shared" si="1878"/>
        <v>#DIV/0!</v>
      </c>
      <c r="N922" s="425" t="e">
        <f t="shared" si="1878"/>
        <v>#DIV/0!</v>
      </c>
      <c r="O922" s="84" t="e">
        <f t="shared" si="1878"/>
        <v>#DIV/0!</v>
      </c>
      <c r="P922" s="84">
        <f t="shared" si="1878"/>
        <v>1</v>
      </c>
      <c r="Q922" s="84" t="e">
        <f t="shared" si="1878"/>
        <v>#DIV/0!</v>
      </c>
      <c r="R922" s="84">
        <f t="shared" si="1878"/>
        <v>1</v>
      </c>
      <c r="S922" s="84" t="e">
        <f t="shared" si="1878"/>
        <v>#DIV/0!</v>
      </c>
      <c r="T922" s="84" t="e">
        <f t="shared" si="1878"/>
        <v>#DIV/0!</v>
      </c>
      <c r="U922" s="84" t="e">
        <f t="shared" si="1878"/>
        <v>#DIV/0!</v>
      </c>
      <c r="V922" s="84" t="e">
        <f t="shared" si="1878"/>
        <v>#DIV/0!</v>
      </c>
      <c r="W922" s="84" t="e">
        <f t="shared" si="1878"/>
        <v>#DIV/0!</v>
      </c>
      <c r="X922" s="84" t="e">
        <f t="shared" si="1878"/>
        <v>#DIV/0!</v>
      </c>
      <c r="Y922" s="425" t="e">
        <f t="shared" si="1878"/>
        <v>#DIV/0!</v>
      </c>
      <c r="Z922" s="84" t="e">
        <f t="shared" si="1878"/>
        <v>#DIV/0!</v>
      </c>
      <c r="AA922" s="84" t="e">
        <f t="shared" si="1878"/>
        <v>#DIV/0!</v>
      </c>
      <c r="AB922" s="85" t="e">
        <f t="shared" si="1878"/>
        <v>#DIV/0!</v>
      </c>
      <c r="AC922" s="50"/>
      <c r="AD922" s="53"/>
      <c r="AE922" s="61"/>
      <c r="AF922" s="328"/>
      <c r="AG922" s="328"/>
      <c r="AH922" s="328"/>
      <c r="AI922" s="328"/>
      <c r="AJ922" s="328"/>
      <c r="AK922" s="328"/>
      <c r="AL922" s="328"/>
      <c r="AM922" s="328"/>
      <c r="AN922" s="328"/>
      <c r="AO922" s="328"/>
      <c r="AP922" s="328"/>
      <c r="AQ922" s="328"/>
      <c r="AR922" s="328"/>
      <c r="AS922" s="328"/>
      <c r="AT922" s="328"/>
      <c r="AU922" s="328"/>
      <c r="AV922" s="328"/>
      <c r="AW922" s="328"/>
      <c r="AX922" s="328"/>
      <c r="AY922" s="328"/>
      <c r="AZ922" s="328"/>
      <c r="BA922" s="328"/>
      <c r="BB922" s="328"/>
      <c r="BC922" s="328"/>
      <c r="BD922" s="328"/>
      <c r="BE922" s="328"/>
      <c r="BF922" s="328"/>
      <c r="BG922" s="328"/>
      <c r="BH922" s="328"/>
      <c r="BI922" s="328"/>
      <c r="BJ922" s="328"/>
      <c r="BK922" s="328"/>
      <c r="BL922" s="328"/>
      <c r="BM922" s="328"/>
      <c r="BN922" s="328"/>
      <c r="BO922" s="328"/>
      <c r="BP922" s="328"/>
      <c r="BQ922" s="328"/>
      <c r="BR922" s="328"/>
      <c r="BS922" s="328"/>
      <c r="BT922" s="328"/>
      <c r="BU922" s="328"/>
      <c r="BV922" s="328"/>
      <c r="BW922" s="328"/>
      <c r="BX922" s="328"/>
      <c r="BY922" s="165"/>
      <c r="BZ922" s="165"/>
      <c r="CA922" s="165"/>
      <c r="CB922" s="165"/>
      <c r="CC922" s="165"/>
    </row>
    <row r="923" spans="1:84" s="1" customFormat="1" ht="10.5" customHeight="1" x14ac:dyDescent="0.2">
      <c r="A923" s="1575" t="s">
        <v>94</v>
      </c>
      <c r="B923" s="1570" t="s">
        <v>798</v>
      </c>
      <c r="C923" s="1119"/>
      <c r="D923" s="1203"/>
      <c r="E923" s="1463"/>
      <c r="F923" s="1119"/>
      <c r="G923" s="1119"/>
      <c r="H923" s="467"/>
      <c r="I923" s="1119"/>
      <c r="J923" s="1119"/>
      <c r="K923" s="1119"/>
      <c r="L923" s="1119"/>
      <c r="M923" s="1119"/>
      <c r="N923" s="467"/>
      <c r="O923" s="1119"/>
      <c r="P923" s="1119"/>
      <c r="Q923" s="1119"/>
      <c r="R923" s="1119"/>
      <c r="S923" s="1119"/>
      <c r="T923" s="1119"/>
      <c r="U923" s="1119"/>
      <c r="V923" s="1119"/>
      <c r="W923" s="1119"/>
      <c r="X923" s="1119"/>
      <c r="Y923" s="467"/>
      <c r="Z923" s="1119"/>
      <c r="AA923" s="1119"/>
      <c r="AB923" s="216"/>
      <c r="AC923" s="50" t="s">
        <v>115</v>
      </c>
      <c r="AD923" s="53" t="e">
        <f>AD925/AC925</f>
        <v>#DIV/0!</v>
      </c>
      <c r="AE923" s="61"/>
      <c r="AF923" s="335"/>
      <c r="AG923" s="335"/>
      <c r="AH923" s="335"/>
      <c r="AI923" s="335"/>
      <c r="AJ923" s="335"/>
      <c r="AK923" s="335"/>
      <c r="AL923" s="335"/>
      <c r="AM923" s="335"/>
      <c r="AN923" s="335"/>
      <c r="AO923" s="335"/>
      <c r="AP923" s="335"/>
      <c r="AQ923" s="335"/>
      <c r="AR923" s="335"/>
      <c r="AS923" s="335"/>
      <c r="AT923" s="335"/>
      <c r="AU923" s="335"/>
      <c r="AV923" s="335"/>
      <c r="AW923" s="335"/>
      <c r="AX923" s="335"/>
      <c r="AY923" s="335"/>
      <c r="AZ923" s="335"/>
      <c r="BA923" s="335"/>
      <c r="BB923" s="335"/>
      <c r="BC923" s="335"/>
      <c r="BD923" s="335"/>
      <c r="BE923" s="335"/>
      <c r="BF923" s="335"/>
      <c r="BG923" s="335"/>
      <c r="BH923" s="335"/>
      <c r="BI923" s="335"/>
      <c r="BJ923" s="335"/>
      <c r="BK923" s="335"/>
      <c r="BL923" s="335"/>
      <c r="BM923" s="335"/>
      <c r="BN923" s="335"/>
      <c r="BO923" s="335"/>
      <c r="BP923" s="335"/>
      <c r="BQ923" s="335"/>
      <c r="BR923" s="335"/>
      <c r="BS923" s="335"/>
      <c r="BT923" s="335"/>
      <c r="BU923" s="335"/>
      <c r="BV923" s="335"/>
      <c r="BW923" s="335"/>
      <c r="BX923" s="335"/>
      <c r="BY923" s="153"/>
      <c r="BZ923" s="153"/>
      <c r="CA923" s="153"/>
      <c r="CB923" s="153"/>
      <c r="CC923" s="153"/>
      <c r="CD923" s="12"/>
      <c r="CE923" s="12"/>
      <c r="CF923" s="12"/>
    </row>
    <row r="924" spans="1:84" s="1" customFormat="1" ht="10.5" customHeight="1" x14ac:dyDescent="0.2">
      <c r="A924" s="1576"/>
      <c r="B924" s="1571"/>
      <c r="C924" s="1472" t="s">
        <v>128</v>
      </c>
      <c r="D924" s="134" t="s">
        <v>33</v>
      </c>
      <c r="E924" s="93" t="s">
        <v>228</v>
      </c>
      <c r="F924" s="86"/>
      <c r="G924" s="86"/>
      <c r="H924" s="446"/>
      <c r="I924" s="86"/>
      <c r="J924" s="86"/>
      <c r="K924" s="86"/>
      <c r="L924" s="86"/>
      <c r="M924" s="86"/>
      <c r="N924" s="44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446"/>
      <c r="Z924" s="86"/>
      <c r="AA924" s="86"/>
      <c r="AB924" s="192"/>
      <c r="AC924" s="333"/>
      <c r="AD924" s="180"/>
      <c r="AE924" s="61"/>
      <c r="AF924" s="328"/>
      <c r="AG924" s="328"/>
      <c r="AH924" s="328"/>
      <c r="AI924" s="328"/>
      <c r="AJ924" s="328"/>
      <c r="AK924" s="328"/>
      <c r="AL924" s="328"/>
      <c r="AM924" s="328"/>
      <c r="AN924" s="328"/>
      <c r="AO924" s="328"/>
      <c r="AP924" s="328"/>
      <c r="AQ924" s="328"/>
      <c r="AR924" s="328"/>
      <c r="AS924" s="328"/>
      <c r="AT924" s="328"/>
      <c r="AU924" s="328"/>
      <c r="AV924" s="328"/>
      <c r="AW924" s="328"/>
      <c r="AX924" s="328"/>
      <c r="AY924" s="328"/>
      <c r="AZ924" s="328"/>
      <c r="BA924" s="328"/>
      <c r="BB924" s="328"/>
      <c r="BC924" s="328"/>
      <c r="BD924" s="328"/>
      <c r="BE924" s="328"/>
      <c r="BF924" s="328"/>
      <c r="BG924" s="328"/>
      <c r="BH924" s="328"/>
      <c r="BI924" s="328"/>
      <c r="BJ924" s="328"/>
      <c r="BK924" s="328"/>
      <c r="BL924" s="328"/>
      <c r="BM924" s="328"/>
      <c r="BN924" s="328"/>
      <c r="BO924" s="328"/>
      <c r="BP924" s="328"/>
      <c r="BQ924" s="328"/>
      <c r="BR924" s="328"/>
      <c r="BS924" s="328"/>
      <c r="BT924" s="328"/>
      <c r="BU924" s="328"/>
      <c r="BV924" s="328"/>
      <c r="BW924" s="328"/>
      <c r="BX924" s="328"/>
      <c r="BY924" s="165"/>
      <c r="BZ924" s="165"/>
      <c r="CA924" s="165"/>
      <c r="CB924" s="165"/>
      <c r="CC924" s="165"/>
    </row>
    <row r="925" spans="1:84" s="1" customFormat="1" ht="10.5" customHeight="1" x14ac:dyDescent="0.2">
      <c r="A925" s="1576"/>
      <c r="B925" s="1571"/>
      <c r="C925" s="1472" t="s">
        <v>127</v>
      </c>
      <c r="D925" s="134" t="s">
        <v>116</v>
      </c>
      <c r="E925" s="1649" t="s">
        <v>227</v>
      </c>
      <c r="F925" s="1649"/>
      <c r="G925" s="1649"/>
      <c r="H925" s="424"/>
      <c r="I925" s="64"/>
      <c r="J925" s="64"/>
      <c r="K925" s="64"/>
      <c r="L925" s="64"/>
      <c r="M925" s="64"/>
      <c r="N925" s="42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424"/>
      <c r="Z925" s="64"/>
      <c r="AA925" s="64"/>
      <c r="AB925" s="65"/>
      <c r="AC925" s="217">
        <f>(BD925-AF925)*AE925</f>
        <v>0</v>
      </c>
      <c r="AD925" s="489">
        <f>(BD926-AF926)*AE925</f>
        <v>0</v>
      </c>
      <c r="AE925" s="61">
        <v>4.8</v>
      </c>
      <c r="AF925" s="102"/>
      <c r="AG925" s="102"/>
      <c r="AH925" s="102"/>
      <c r="AI925" s="102"/>
      <c r="AJ925" s="102"/>
      <c r="AK925" s="102"/>
      <c r="AL925" s="102"/>
      <c r="AM925" s="102"/>
      <c r="AN925" s="102"/>
      <c r="AO925" s="102"/>
      <c r="AP925" s="102"/>
      <c r="AQ925" s="102"/>
      <c r="AR925" s="102"/>
      <c r="AS925" s="102"/>
      <c r="AT925" s="102"/>
      <c r="AU925" s="102"/>
      <c r="AV925" s="102"/>
      <c r="AW925" s="102"/>
      <c r="AX925" s="102"/>
      <c r="AY925" s="102"/>
      <c r="AZ925" s="102"/>
      <c r="BA925" s="102"/>
      <c r="BB925" s="102"/>
      <c r="BC925" s="102"/>
      <c r="BD925" s="102"/>
      <c r="BE925" s="102"/>
      <c r="BF925" s="102"/>
      <c r="BG925" s="102"/>
      <c r="BH925" s="102"/>
      <c r="BI925" s="102"/>
      <c r="BJ925" s="102"/>
      <c r="BK925" s="102"/>
      <c r="BL925" s="102"/>
      <c r="BM925" s="102"/>
      <c r="BN925" s="102"/>
      <c r="BO925" s="102"/>
      <c r="BP925" s="102"/>
      <c r="BQ925" s="102"/>
      <c r="BR925" s="102"/>
      <c r="BS925" s="102"/>
      <c r="BT925" s="102"/>
      <c r="BU925" s="102"/>
      <c r="BV925" s="102"/>
      <c r="BW925" s="102"/>
      <c r="BX925" s="102"/>
      <c r="BY925" s="265"/>
      <c r="BZ925" s="265"/>
      <c r="CA925" s="265"/>
      <c r="CB925" s="265"/>
      <c r="CC925" s="265"/>
      <c r="CD925" s="16"/>
      <c r="CE925" s="16"/>
      <c r="CF925" s="16"/>
    </row>
    <row r="926" spans="1:84" s="1" customFormat="1" ht="10.5" customHeight="1" x14ac:dyDescent="0.2">
      <c r="A926" s="1576"/>
      <c r="B926" s="1571"/>
      <c r="C926" s="1472" t="s">
        <v>127</v>
      </c>
      <c r="D926" s="134" t="s">
        <v>117</v>
      </c>
      <c r="E926" s="1649" t="s">
        <v>227</v>
      </c>
      <c r="F926" s="1649"/>
      <c r="G926" s="1649"/>
      <c r="H926" s="334"/>
      <c r="I926" s="51"/>
      <c r="J926" s="51"/>
      <c r="K926" s="51"/>
      <c r="L926" s="51"/>
      <c r="M926" s="51"/>
      <c r="N926" s="334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334"/>
      <c r="Z926" s="51"/>
      <c r="AA926" s="51"/>
      <c r="AB926" s="52"/>
      <c r="AC926" s="50"/>
      <c r="AD926" s="53"/>
      <c r="AE926" s="61"/>
      <c r="AF926" s="102"/>
      <c r="AG926" s="102"/>
      <c r="AH926" s="102"/>
      <c r="AI926" s="102"/>
      <c r="AJ926" s="102"/>
      <c r="AK926" s="102"/>
      <c r="AL926" s="102"/>
      <c r="AM926" s="102"/>
      <c r="AN926" s="102"/>
      <c r="AO926" s="102"/>
      <c r="AP926" s="102"/>
      <c r="AQ926" s="102"/>
      <c r="AR926" s="102"/>
      <c r="AS926" s="102"/>
      <c r="AT926" s="102"/>
      <c r="AU926" s="102"/>
      <c r="AV926" s="102"/>
      <c r="AW926" s="102"/>
      <c r="AX926" s="102"/>
      <c r="AY926" s="102"/>
      <c r="AZ926" s="102"/>
      <c r="BA926" s="102"/>
      <c r="BB926" s="102"/>
      <c r="BC926" s="102"/>
      <c r="BD926" s="102"/>
      <c r="BE926" s="102"/>
      <c r="BF926" s="102"/>
      <c r="BG926" s="102"/>
      <c r="BH926" s="102"/>
      <c r="BI926" s="102"/>
      <c r="BJ926" s="102"/>
      <c r="BK926" s="102"/>
      <c r="BL926" s="102"/>
      <c r="BM926" s="102"/>
      <c r="BN926" s="102"/>
      <c r="BO926" s="102"/>
      <c r="BP926" s="102"/>
      <c r="BQ926" s="102"/>
      <c r="BR926" s="102"/>
      <c r="BS926" s="102"/>
      <c r="BT926" s="102"/>
      <c r="BU926" s="102"/>
      <c r="BV926" s="102"/>
      <c r="BW926" s="102"/>
      <c r="BX926" s="102"/>
      <c r="BY926" s="265"/>
      <c r="BZ926" s="265"/>
      <c r="CA926" s="265"/>
      <c r="CB926" s="265"/>
      <c r="CC926" s="265"/>
      <c r="CD926" s="16"/>
      <c r="CE926" s="16"/>
      <c r="CF926" s="16"/>
    </row>
    <row r="927" spans="1:84" s="1" customFormat="1" ht="10.5" customHeight="1" thickBot="1" x14ac:dyDescent="0.25">
      <c r="A927" s="1577"/>
      <c r="B927" s="1572"/>
      <c r="C927" s="274"/>
      <c r="D927" s="239" t="s">
        <v>41</v>
      </c>
      <c r="E927" s="193"/>
      <c r="F927" s="193"/>
      <c r="G927" s="193"/>
      <c r="H927" s="503"/>
      <c r="I927" s="193"/>
      <c r="J927" s="193"/>
      <c r="K927" s="193"/>
      <c r="L927" s="193"/>
      <c r="M927" s="193"/>
      <c r="N927" s="503"/>
      <c r="O927" s="193"/>
      <c r="P927" s="193"/>
      <c r="Q927" s="193"/>
      <c r="R927" s="193"/>
      <c r="S927" s="193"/>
      <c r="T927" s="193"/>
      <c r="U927" s="193"/>
      <c r="V927" s="193"/>
      <c r="W927" s="193"/>
      <c r="X927" s="193"/>
      <c r="Y927" s="503"/>
      <c r="Z927" s="193"/>
      <c r="AA927" s="193"/>
      <c r="AB927" s="194"/>
      <c r="AC927" s="50"/>
      <c r="AD927" s="53"/>
      <c r="AE927" s="61"/>
      <c r="AF927" s="328"/>
      <c r="AG927" s="328"/>
      <c r="AH927" s="328"/>
      <c r="AI927" s="328"/>
      <c r="AJ927" s="328"/>
      <c r="AK927" s="328"/>
      <c r="AL927" s="328"/>
      <c r="AM927" s="328"/>
      <c r="AN927" s="328"/>
      <c r="AO927" s="328"/>
      <c r="AP927" s="328"/>
      <c r="AQ927" s="328"/>
      <c r="AR927" s="328"/>
      <c r="AS927" s="328"/>
      <c r="AT927" s="328"/>
      <c r="AU927" s="328"/>
      <c r="AV927" s="328"/>
      <c r="AW927" s="328"/>
      <c r="AX927" s="328"/>
      <c r="AY927" s="328"/>
      <c r="AZ927" s="328"/>
      <c r="BA927" s="328"/>
      <c r="BB927" s="328"/>
      <c r="BC927" s="328"/>
      <c r="BD927" s="328"/>
      <c r="BE927" s="328"/>
      <c r="BF927" s="328"/>
      <c r="BG927" s="328"/>
      <c r="BH927" s="328"/>
      <c r="BI927" s="328"/>
      <c r="BJ927" s="328"/>
      <c r="BK927" s="328"/>
      <c r="BL927" s="328"/>
      <c r="BM927" s="328"/>
      <c r="BN927" s="328"/>
      <c r="BO927" s="328"/>
      <c r="BP927" s="328"/>
      <c r="BQ927" s="328"/>
      <c r="BR927" s="328"/>
      <c r="BS927" s="328"/>
      <c r="BT927" s="328"/>
      <c r="BU927" s="328"/>
      <c r="BV927" s="328"/>
      <c r="BW927" s="328"/>
      <c r="BX927" s="328"/>
      <c r="BY927" s="165"/>
      <c r="BZ927" s="165"/>
      <c r="CA927" s="165"/>
      <c r="CB927" s="165"/>
      <c r="CC927" s="165"/>
    </row>
    <row r="928" spans="1:84" s="1" customFormat="1" ht="10.5" customHeight="1" x14ac:dyDescent="0.2">
      <c r="A928" s="1575" t="s">
        <v>79</v>
      </c>
      <c r="B928" s="1570" t="s">
        <v>799</v>
      </c>
      <c r="C928" s="1119"/>
      <c r="D928" s="1203"/>
      <c r="E928" s="60"/>
      <c r="F928" s="60"/>
      <c r="G928" s="1119"/>
      <c r="H928" s="855"/>
      <c r="I928" s="60"/>
      <c r="J928" s="60"/>
      <c r="K928" s="60"/>
      <c r="L928" s="60"/>
      <c r="M928" s="60"/>
      <c r="N928" s="855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855"/>
      <c r="Z928" s="60"/>
      <c r="AA928" s="60"/>
      <c r="AB928" s="250"/>
      <c r="AC928" s="496"/>
      <c r="AD928" s="354"/>
      <c r="AE928" s="354"/>
      <c r="AF928" s="328"/>
      <c r="AG928" s="328"/>
      <c r="AH928" s="328"/>
      <c r="AI928" s="328"/>
      <c r="AJ928" s="328"/>
      <c r="AK928" s="328"/>
      <c r="AL928" s="328"/>
      <c r="AM928" s="328"/>
      <c r="AN928" s="328"/>
      <c r="AO928" s="328"/>
      <c r="AP928" s="328"/>
      <c r="AQ928" s="328"/>
      <c r="AR928" s="328"/>
      <c r="AS928" s="328"/>
      <c r="AT928" s="328"/>
      <c r="AU928" s="328"/>
      <c r="AV928" s="328"/>
      <c r="AW928" s="328"/>
      <c r="AX928" s="328"/>
      <c r="AY928" s="328"/>
      <c r="AZ928" s="328"/>
      <c r="BA928" s="328"/>
      <c r="BB928" s="328"/>
      <c r="BC928" s="328"/>
      <c r="BD928" s="328"/>
      <c r="BE928" s="328"/>
      <c r="BF928" s="328"/>
      <c r="BG928" s="328"/>
      <c r="BH928" s="328"/>
      <c r="BI928" s="328"/>
      <c r="BJ928" s="328"/>
      <c r="BK928" s="328"/>
      <c r="BL928" s="328"/>
      <c r="BM928" s="328"/>
      <c r="BN928" s="328"/>
      <c r="BO928" s="328"/>
      <c r="BP928" s="328"/>
      <c r="BQ928" s="328"/>
      <c r="BR928" s="328"/>
      <c r="BS928" s="328"/>
      <c r="BT928" s="328"/>
      <c r="BU928" s="328"/>
      <c r="BV928" s="328"/>
      <c r="BW928" s="328"/>
      <c r="BX928" s="328"/>
      <c r="BY928" s="165"/>
      <c r="BZ928" s="165"/>
      <c r="CA928" s="165"/>
      <c r="CB928" s="165"/>
      <c r="CC928" s="165"/>
    </row>
    <row r="929" spans="1:84" s="1" customFormat="1" ht="10.5" customHeight="1" x14ac:dyDescent="0.2">
      <c r="A929" s="1576"/>
      <c r="B929" s="1571"/>
      <c r="C929" s="1472" t="s">
        <v>128</v>
      </c>
      <c r="D929" s="134" t="s">
        <v>33</v>
      </c>
      <c r="E929" s="86">
        <v>0</v>
      </c>
      <c r="F929" s="86">
        <v>0</v>
      </c>
      <c r="G929" s="86">
        <v>0</v>
      </c>
      <c r="H929" s="446">
        <v>0</v>
      </c>
      <c r="I929" s="504">
        <v>0</v>
      </c>
      <c r="J929" s="504">
        <v>0</v>
      </c>
      <c r="K929" s="504">
        <v>0</v>
      </c>
      <c r="L929" s="504">
        <v>0</v>
      </c>
      <c r="M929" s="504">
        <v>0</v>
      </c>
      <c r="N929" s="505">
        <v>0</v>
      </c>
      <c r="O929" s="504">
        <v>0</v>
      </c>
      <c r="P929" s="504">
        <v>0</v>
      </c>
      <c r="Q929" s="504">
        <v>0</v>
      </c>
      <c r="R929" s="504">
        <v>0</v>
      </c>
      <c r="S929" s="504">
        <v>0</v>
      </c>
      <c r="T929" s="504">
        <v>0</v>
      </c>
      <c r="U929" s="504">
        <v>0</v>
      </c>
      <c r="V929" s="504">
        <v>0</v>
      </c>
      <c r="W929" s="504">
        <v>0</v>
      </c>
      <c r="X929" s="504">
        <v>0</v>
      </c>
      <c r="Y929" s="505">
        <v>0</v>
      </c>
      <c r="Z929" s="504">
        <v>0</v>
      </c>
      <c r="AA929" s="504">
        <v>0</v>
      </c>
      <c r="AB929" s="506">
        <v>0</v>
      </c>
      <c r="AC929" s="496"/>
      <c r="AD929" s="354"/>
      <c r="AE929" s="354"/>
      <c r="AF929" s="328"/>
      <c r="AG929" s="328"/>
      <c r="AH929" s="328"/>
      <c r="AI929" s="328"/>
      <c r="AJ929" s="328"/>
      <c r="AK929" s="328"/>
      <c r="AL929" s="328"/>
      <c r="AM929" s="328"/>
      <c r="AN929" s="328"/>
      <c r="AO929" s="328"/>
      <c r="AP929" s="328"/>
      <c r="AQ929" s="328"/>
      <c r="AR929" s="328"/>
      <c r="AS929" s="328"/>
      <c r="AT929" s="328"/>
      <c r="AU929" s="328"/>
      <c r="AV929" s="328"/>
      <c r="AW929" s="328"/>
      <c r="AX929" s="328"/>
      <c r="AY929" s="328"/>
      <c r="AZ929" s="328"/>
      <c r="BA929" s="328"/>
      <c r="BB929" s="328"/>
      <c r="BC929" s="328"/>
      <c r="BD929" s="328"/>
      <c r="BE929" s="328"/>
      <c r="BF929" s="328"/>
      <c r="BG929" s="328"/>
      <c r="BH929" s="328"/>
      <c r="BI929" s="328"/>
      <c r="BJ929" s="328"/>
      <c r="BK929" s="328"/>
      <c r="BL929" s="328"/>
      <c r="BM929" s="328"/>
      <c r="BN929" s="328"/>
      <c r="BO929" s="328"/>
      <c r="BP929" s="328"/>
      <c r="BQ929" s="328"/>
      <c r="BR929" s="328"/>
      <c r="BS929" s="328"/>
      <c r="BT929" s="328"/>
      <c r="BU929" s="328"/>
      <c r="BV929" s="328"/>
      <c r="BW929" s="328"/>
      <c r="BX929" s="328"/>
      <c r="BY929" s="165"/>
      <c r="BZ929" s="165"/>
      <c r="CA929" s="165"/>
      <c r="CB929" s="165"/>
      <c r="CC929" s="165"/>
    </row>
    <row r="930" spans="1:84" s="1" customFormat="1" ht="10.5" customHeight="1" x14ac:dyDescent="0.2">
      <c r="A930" s="1576"/>
      <c r="B930" s="1571"/>
      <c r="C930" s="1472"/>
      <c r="D930" s="134" t="s">
        <v>116</v>
      </c>
      <c r="E930" s="1649" t="s">
        <v>227</v>
      </c>
      <c r="F930" s="1649"/>
      <c r="G930" s="1649"/>
      <c r="H930" s="507"/>
      <c r="I930" s="256"/>
      <c r="J930" s="256"/>
      <c r="K930" s="256"/>
      <c r="L930" s="256"/>
      <c r="M930" s="256"/>
      <c r="N930" s="507"/>
      <c r="O930" s="256"/>
      <c r="P930" s="256"/>
      <c r="Q930" s="256"/>
      <c r="R930" s="256"/>
      <c r="S930" s="256"/>
      <c r="T930" s="256"/>
      <c r="U930" s="256"/>
      <c r="V930" s="256"/>
      <c r="W930" s="256"/>
      <c r="X930" s="256"/>
      <c r="Y930" s="507"/>
      <c r="Z930" s="256"/>
      <c r="AA930" s="256"/>
      <c r="AB930" s="508"/>
      <c r="AC930" s="496"/>
      <c r="AD930" s="354"/>
      <c r="AE930" s="354">
        <v>1.2</v>
      </c>
      <c r="AF930" s="328"/>
      <c r="AG930" s="328"/>
      <c r="AH930" s="328"/>
      <c r="AI930" s="328"/>
      <c r="AJ930" s="328"/>
      <c r="AK930" s="328"/>
      <c r="AL930" s="328"/>
      <c r="AM930" s="328"/>
      <c r="AN930" s="328"/>
      <c r="AO930" s="328"/>
      <c r="AP930" s="328"/>
      <c r="AQ930" s="328"/>
      <c r="AR930" s="328"/>
      <c r="AS930" s="328"/>
      <c r="AT930" s="328"/>
      <c r="AU930" s="328"/>
      <c r="AV930" s="328"/>
      <c r="AW930" s="328"/>
      <c r="AX930" s="328"/>
      <c r="AY930" s="328"/>
      <c r="AZ930" s="328"/>
      <c r="BA930" s="328"/>
      <c r="BB930" s="328"/>
      <c r="BC930" s="328"/>
      <c r="BD930" s="328"/>
      <c r="BE930" s="328"/>
      <c r="BF930" s="328"/>
      <c r="BG930" s="328"/>
      <c r="BH930" s="328"/>
      <c r="BI930" s="328"/>
      <c r="BJ930" s="328"/>
      <c r="BK930" s="328"/>
      <c r="BL930" s="328"/>
      <c r="BM930" s="328"/>
      <c r="BN930" s="328"/>
      <c r="BO930" s="328"/>
      <c r="BP930" s="328"/>
      <c r="BQ930" s="328"/>
      <c r="BR930" s="328"/>
      <c r="BS930" s="328"/>
      <c r="BT930" s="328"/>
      <c r="BU930" s="328"/>
      <c r="BV930" s="328"/>
      <c r="BW930" s="328"/>
      <c r="BX930" s="328"/>
      <c r="BY930" s="165"/>
      <c r="BZ930" s="165"/>
      <c r="CA930" s="165"/>
      <c r="CB930" s="165"/>
      <c r="CC930" s="165"/>
    </row>
    <row r="931" spans="1:84" s="1" customFormat="1" ht="10.5" customHeight="1" x14ac:dyDescent="0.2">
      <c r="A931" s="1576"/>
      <c r="B931" s="1571"/>
      <c r="C931" s="1472"/>
      <c r="D931" s="134" t="s">
        <v>117</v>
      </c>
      <c r="E931" s="1649" t="s">
        <v>227</v>
      </c>
      <c r="F931" s="1649"/>
      <c r="G931" s="1649"/>
      <c r="H931" s="507"/>
      <c r="I931" s="256"/>
      <c r="J931" s="256"/>
      <c r="K931" s="256"/>
      <c r="L931" s="256"/>
      <c r="M931" s="256"/>
      <c r="N931" s="507"/>
      <c r="O931" s="256"/>
      <c r="P931" s="256"/>
      <c r="Q931" s="256"/>
      <c r="R931" s="256"/>
      <c r="S931" s="256"/>
      <c r="T931" s="256"/>
      <c r="U931" s="256"/>
      <c r="V931" s="256"/>
      <c r="W931" s="256"/>
      <c r="X931" s="256"/>
      <c r="Y931" s="507"/>
      <c r="Z931" s="256"/>
      <c r="AA931" s="256"/>
      <c r="AB931" s="508"/>
      <c r="AC931" s="496"/>
      <c r="AD931" s="354"/>
      <c r="AE931" s="354"/>
      <c r="AF931" s="328"/>
      <c r="AG931" s="328"/>
      <c r="AH931" s="328"/>
      <c r="AI931" s="328"/>
      <c r="AJ931" s="328"/>
      <c r="AK931" s="328"/>
      <c r="AL931" s="328"/>
      <c r="AM931" s="328"/>
      <c r="AN931" s="328"/>
      <c r="AO931" s="328"/>
      <c r="AP931" s="328"/>
      <c r="AQ931" s="328"/>
      <c r="AR931" s="328"/>
      <c r="AS931" s="328"/>
      <c r="AT931" s="328"/>
      <c r="AU931" s="328"/>
      <c r="AV931" s="328"/>
      <c r="AW931" s="328"/>
      <c r="AX931" s="328"/>
      <c r="AY931" s="328"/>
      <c r="AZ931" s="328"/>
      <c r="BA931" s="328"/>
      <c r="BB931" s="328"/>
      <c r="BC931" s="328"/>
      <c r="BD931" s="328"/>
      <c r="BE931" s="328"/>
      <c r="BF931" s="328"/>
      <c r="BG931" s="328"/>
      <c r="BH931" s="328"/>
      <c r="BI931" s="328"/>
      <c r="BJ931" s="328"/>
      <c r="BK931" s="328"/>
      <c r="BL931" s="328"/>
      <c r="BM931" s="328"/>
      <c r="BN931" s="328"/>
      <c r="BO931" s="328"/>
      <c r="BP931" s="328"/>
      <c r="BQ931" s="328"/>
      <c r="BR931" s="328"/>
      <c r="BS931" s="328"/>
      <c r="BT931" s="328"/>
      <c r="BU931" s="328"/>
      <c r="BV931" s="328"/>
      <c r="BW931" s="328"/>
      <c r="BX931" s="328"/>
      <c r="BY931" s="165"/>
      <c r="BZ931" s="165"/>
      <c r="CA931" s="165"/>
      <c r="CB931" s="165"/>
      <c r="CC931" s="165"/>
    </row>
    <row r="932" spans="1:84" s="1" customFormat="1" ht="10.5" customHeight="1" thickBot="1" x14ac:dyDescent="0.25">
      <c r="A932" s="1577"/>
      <c r="B932" s="1572"/>
      <c r="C932" s="274"/>
      <c r="D932" s="239" t="s">
        <v>41</v>
      </c>
      <c r="E932" s="937"/>
      <c r="F932" s="937"/>
      <c r="G932" s="937"/>
      <c r="H932" s="938"/>
      <c r="I932" s="937"/>
      <c r="J932" s="937"/>
      <c r="K932" s="937"/>
      <c r="L932" s="937"/>
      <c r="M932" s="937"/>
      <c r="N932" s="938"/>
      <c r="O932" s="937"/>
      <c r="P932" s="937"/>
      <c r="Q932" s="937"/>
      <c r="R932" s="937"/>
      <c r="S932" s="937"/>
      <c r="T932" s="937"/>
      <c r="U932" s="937"/>
      <c r="V932" s="937"/>
      <c r="W932" s="937"/>
      <c r="X932" s="937"/>
      <c r="Y932" s="938"/>
      <c r="Z932" s="937"/>
      <c r="AA932" s="937"/>
      <c r="AB932" s="939"/>
      <c r="AC932" s="496"/>
      <c r="AD932" s="354"/>
      <c r="AE932" s="354"/>
      <c r="AF932" s="328"/>
      <c r="AG932" s="328"/>
      <c r="AH932" s="328"/>
      <c r="AI932" s="328"/>
      <c r="AJ932" s="328"/>
      <c r="AK932" s="328"/>
      <c r="AL932" s="328"/>
      <c r="AM932" s="328"/>
      <c r="AN932" s="328"/>
      <c r="AO932" s="328"/>
      <c r="AP932" s="328"/>
      <c r="AQ932" s="328"/>
      <c r="AR932" s="328"/>
      <c r="AS932" s="328"/>
      <c r="AT932" s="328"/>
      <c r="AU932" s="328"/>
      <c r="AV932" s="328"/>
      <c r="AW932" s="328"/>
      <c r="AX932" s="328"/>
      <c r="AY932" s="328"/>
      <c r="AZ932" s="328"/>
      <c r="BA932" s="328"/>
      <c r="BB932" s="328"/>
      <c r="BC932" s="328"/>
      <c r="BD932" s="328"/>
      <c r="BE932" s="328"/>
      <c r="BF932" s="328"/>
      <c r="BG932" s="328"/>
      <c r="BH932" s="328"/>
      <c r="BI932" s="328"/>
      <c r="BJ932" s="328"/>
      <c r="BK932" s="328"/>
      <c r="BL932" s="328"/>
      <c r="BM932" s="328"/>
      <c r="BN932" s="328"/>
      <c r="BO932" s="328"/>
      <c r="BP932" s="328"/>
      <c r="BQ932" s="328"/>
      <c r="BR932" s="328"/>
      <c r="BS932" s="328"/>
      <c r="BT932" s="328"/>
      <c r="BU932" s="328"/>
      <c r="BV932" s="328"/>
      <c r="BW932" s="328"/>
      <c r="BX932" s="328"/>
      <c r="BY932" s="165"/>
      <c r="BZ932" s="165"/>
      <c r="CA932" s="165"/>
      <c r="CB932" s="165"/>
      <c r="CC932" s="165"/>
    </row>
    <row r="933" spans="1:84" s="1" customFormat="1" ht="10.5" customHeight="1" x14ac:dyDescent="0.2">
      <c r="A933" s="1575" t="s">
        <v>76</v>
      </c>
      <c r="B933" s="1570" t="s">
        <v>800</v>
      </c>
      <c r="C933" s="1119"/>
      <c r="D933" s="1203"/>
      <c r="E933" s="1594" t="s">
        <v>1017</v>
      </c>
      <c r="F933" s="1595"/>
      <c r="G933" s="186"/>
      <c r="H933" s="423"/>
      <c r="I933" s="186"/>
      <c r="J933" s="186"/>
      <c r="K933" s="186"/>
      <c r="L933" s="186"/>
      <c r="M933" s="186"/>
      <c r="N933" s="423"/>
      <c r="O933" s="186"/>
      <c r="P933" s="186"/>
      <c r="Q933" s="186"/>
      <c r="R933" s="186"/>
      <c r="S933" s="186"/>
      <c r="T933" s="186"/>
      <c r="U933" s="186"/>
      <c r="V933" s="186"/>
      <c r="W933" s="186"/>
      <c r="X933" s="186"/>
      <c r="Y933" s="423"/>
      <c r="Z933" s="186"/>
      <c r="AA933" s="186"/>
      <c r="AB933" s="187"/>
      <c r="AC933" s="50" t="s">
        <v>115</v>
      </c>
      <c r="AD933" s="53" t="e">
        <f>AD935/AC935</f>
        <v>#DIV/0!</v>
      </c>
      <c r="AE933" s="61"/>
      <c r="AF933" s="335"/>
      <c r="AG933" s="335"/>
      <c r="AH933" s="335"/>
      <c r="AI933" s="335"/>
      <c r="AJ933" s="335"/>
      <c r="AK933" s="335"/>
      <c r="AL933" s="335"/>
      <c r="AM933" s="335"/>
      <c r="AN933" s="335"/>
      <c r="AO933" s="335"/>
      <c r="AP933" s="335"/>
      <c r="AQ933" s="335"/>
      <c r="AR933" s="335"/>
      <c r="AS933" s="335"/>
      <c r="AT933" s="335"/>
      <c r="AU933" s="335"/>
      <c r="AV933" s="335"/>
      <c r="AW933" s="335"/>
      <c r="AX933" s="335"/>
      <c r="AY933" s="335"/>
      <c r="AZ933" s="335"/>
      <c r="BA933" s="335"/>
      <c r="BB933" s="335"/>
      <c r="BC933" s="335"/>
      <c r="BD933" s="335"/>
      <c r="BE933" s="335"/>
      <c r="BF933" s="335"/>
      <c r="BG933" s="335"/>
      <c r="BH933" s="335"/>
      <c r="BI933" s="335"/>
      <c r="BJ933" s="335"/>
      <c r="BK933" s="335"/>
      <c r="BL933" s="335"/>
      <c r="BM933" s="335"/>
      <c r="BN933" s="335"/>
      <c r="BO933" s="335"/>
      <c r="BP933" s="335"/>
      <c r="BQ933" s="335"/>
      <c r="BR933" s="335"/>
      <c r="BS933" s="335"/>
      <c r="BT933" s="335"/>
      <c r="BU933" s="335"/>
      <c r="BV933" s="335"/>
      <c r="BW933" s="335"/>
      <c r="BX933" s="335"/>
      <c r="BY933" s="153"/>
      <c r="BZ933" s="153"/>
      <c r="CA933" s="153"/>
      <c r="CB933" s="153"/>
      <c r="CC933" s="153"/>
      <c r="CD933" s="12"/>
      <c r="CE933" s="12"/>
      <c r="CF933" s="12"/>
    </row>
    <row r="934" spans="1:84" s="1" customFormat="1" ht="10.5" customHeight="1" x14ac:dyDescent="0.2">
      <c r="A934" s="1576"/>
      <c r="B934" s="1571"/>
      <c r="C934" s="1472" t="s">
        <v>128</v>
      </c>
      <c r="D934" s="134" t="s">
        <v>33</v>
      </c>
      <c r="E934" s="86">
        <v>0</v>
      </c>
      <c r="F934" s="86">
        <v>0</v>
      </c>
      <c r="G934" s="86">
        <v>0</v>
      </c>
      <c r="H934" s="446">
        <v>0</v>
      </c>
      <c r="I934" s="86">
        <v>0</v>
      </c>
      <c r="J934" s="86">
        <v>0</v>
      </c>
      <c r="K934" s="86">
        <v>0</v>
      </c>
      <c r="L934" s="86">
        <v>0</v>
      </c>
      <c r="M934" s="86">
        <v>0</v>
      </c>
      <c r="N934" s="446">
        <v>0</v>
      </c>
      <c r="O934" s="86">
        <v>0</v>
      </c>
      <c r="P934" s="86">
        <v>0</v>
      </c>
      <c r="Q934" s="86">
        <v>0</v>
      </c>
      <c r="R934" s="86">
        <v>0</v>
      </c>
      <c r="S934" s="86">
        <v>0</v>
      </c>
      <c r="T934" s="86">
        <v>0</v>
      </c>
      <c r="U934" s="86">
        <v>0</v>
      </c>
      <c r="V934" s="86">
        <v>0</v>
      </c>
      <c r="W934" s="86">
        <v>0</v>
      </c>
      <c r="X934" s="86">
        <v>0</v>
      </c>
      <c r="Y934" s="446">
        <v>0</v>
      </c>
      <c r="Z934" s="86">
        <v>0</v>
      </c>
      <c r="AA934" s="86">
        <v>0</v>
      </c>
      <c r="AB934" s="192">
        <v>0</v>
      </c>
      <c r="AC934" s="333"/>
      <c r="AD934" s="180"/>
      <c r="AE934" s="61"/>
      <c r="AF934" s="328"/>
      <c r="AG934" s="328"/>
      <c r="AH934" s="328"/>
      <c r="AI934" s="328"/>
      <c r="AJ934" s="328"/>
      <c r="AK934" s="328"/>
      <c r="AL934" s="328"/>
      <c r="AM934" s="328"/>
      <c r="AN934" s="328"/>
      <c r="AO934" s="328"/>
      <c r="AP934" s="328"/>
      <c r="AQ934" s="328"/>
      <c r="AR934" s="328"/>
      <c r="AS934" s="328"/>
      <c r="AT934" s="328"/>
      <c r="AU934" s="328"/>
      <c r="AV934" s="328"/>
      <c r="AW934" s="328"/>
      <c r="AX934" s="328"/>
      <c r="AY934" s="328"/>
      <c r="AZ934" s="328"/>
      <c r="BA934" s="328"/>
      <c r="BB934" s="328"/>
      <c r="BC934" s="328"/>
      <c r="BD934" s="328"/>
      <c r="BE934" s="328"/>
      <c r="BF934" s="328"/>
      <c r="BG934" s="328"/>
      <c r="BH934" s="328"/>
      <c r="BI934" s="328"/>
      <c r="BJ934" s="328"/>
      <c r="BK934" s="328"/>
      <c r="BL934" s="328"/>
      <c r="BM934" s="328"/>
      <c r="BN934" s="328"/>
      <c r="BO934" s="328"/>
      <c r="BP934" s="328"/>
      <c r="BQ934" s="328"/>
      <c r="BR934" s="328"/>
      <c r="BS934" s="328"/>
      <c r="BT934" s="328"/>
      <c r="BU934" s="328"/>
      <c r="BV934" s="328"/>
      <c r="BW934" s="328"/>
      <c r="BX934" s="328"/>
      <c r="BY934" s="165"/>
      <c r="BZ934" s="165"/>
      <c r="CA934" s="165"/>
      <c r="CB934" s="165"/>
      <c r="CC934" s="165"/>
    </row>
    <row r="935" spans="1:84" s="1" customFormat="1" ht="10.5" customHeight="1" x14ac:dyDescent="0.2">
      <c r="A935" s="1576"/>
      <c r="B935" s="1571"/>
      <c r="C935" s="1472" t="s">
        <v>127</v>
      </c>
      <c r="D935" s="134" t="s">
        <v>116</v>
      </c>
      <c r="E935" s="64">
        <f>ROUND((AG935-AF935)*$AE935,2)</f>
        <v>0</v>
      </c>
      <c r="F935" s="64">
        <f t="shared" ref="F935:AB935" si="1879">ROUND((AH935-AG935)*$AE935,2)</f>
        <v>0</v>
      </c>
      <c r="G935" s="64">
        <f t="shared" si="1879"/>
        <v>0</v>
      </c>
      <c r="H935" s="424">
        <f t="shared" si="1879"/>
        <v>0</v>
      </c>
      <c r="I935" s="64">
        <f t="shared" si="1879"/>
        <v>0</v>
      </c>
      <c r="J935" s="64">
        <f t="shared" si="1879"/>
        <v>0</v>
      </c>
      <c r="K935" s="64">
        <f t="shared" si="1879"/>
        <v>0</v>
      </c>
      <c r="L935" s="64">
        <f t="shared" si="1879"/>
        <v>0</v>
      </c>
      <c r="M935" s="64">
        <f t="shared" si="1879"/>
        <v>0</v>
      </c>
      <c r="N935" s="424">
        <f t="shared" si="1879"/>
        <v>0</v>
      </c>
      <c r="O935" s="64">
        <f t="shared" si="1879"/>
        <v>0</v>
      </c>
      <c r="P935" s="64">
        <f t="shared" si="1879"/>
        <v>0</v>
      </c>
      <c r="Q935" s="64">
        <f t="shared" si="1879"/>
        <v>0</v>
      </c>
      <c r="R935" s="64">
        <f t="shared" si="1879"/>
        <v>0</v>
      </c>
      <c r="S935" s="64">
        <f t="shared" si="1879"/>
        <v>0</v>
      </c>
      <c r="T935" s="64">
        <f t="shared" si="1879"/>
        <v>0</v>
      </c>
      <c r="U935" s="64">
        <f t="shared" si="1879"/>
        <v>0</v>
      </c>
      <c r="V935" s="64">
        <f t="shared" si="1879"/>
        <v>0</v>
      </c>
      <c r="W935" s="64">
        <f t="shared" si="1879"/>
        <v>0</v>
      </c>
      <c r="X935" s="64">
        <f t="shared" si="1879"/>
        <v>0</v>
      </c>
      <c r="Y935" s="424">
        <f t="shared" si="1879"/>
        <v>0</v>
      </c>
      <c r="Z935" s="64">
        <f t="shared" si="1879"/>
        <v>0</v>
      </c>
      <c r="AA935" s="64">
        <f t="shared" si="1879"/>
        <v>0</v>
      </c>
      <c r="AB935" s="65">
        <f t="shared" si="1879"/>
        <v>0</v>
      </c>
      <c r="AC935" s="217">
        <f>(BD935-AF935)*AE935</f>
        <v>0</v>
      </c>
      <c r="AD935" s="489">
        <f>(BD936-AF936)*AE935</f>
        <v>0</v>
      </c>
      <c r="AE935" s="61">
        <v>1.2</v>
      </c>
      <c r="AF935" s="102">
        <v>4293.41</v>
      </c>
      <c r="AG935" s="102">
        <v>4293.41</v>
      </c>
      <c r="AH935" s="102">
        <v>4293.41</v>
      </c>
      <c r="AI935" s="102">
        <v>4293.41</v>
      </c>
      <c r="AJ935" s="102">
        <v>4293.41</v>
      </c>
      <c r="AK935" s="102">
        <v>4293.41</v>
      </c>
      <c r="AL935" s="102">
        <v>4293.41</v>
      </c>
      <c r="AM935" s="102">
        <v>4293.41</v>
      </c>
      <c r="AN935" s="102">
        <v>4293.41</v>
      </c>
      <c r="AO935" s="102">
        <v>4293.41</v>
      </c>
      <c r="AP935" s="102">
        <v>4293.41</v>
      </c>
      <c r="AQ935" s="102">
        <v>4293.41</v>
      </c>
      <c r="AR935" s="102">
        <v>4293.41</v>
      </c>
      <c r="AS935" s="102">
        <v>4293.41</v>
      </c>
      <c r="AT935" s="102">
        <v>4293.41</v>
      </c>
      <c r="AU935" s="102">
        <v>4293.41</v>
      </c>
      <c r="AV935" s="102">
        <v>4293.41</v>
      </c>
      <c r="AW935" s="102">
        <v>4293.41</v>
      </c>
      <c r="AX935" s="102">
        <v>4293.41</v>
      </c>
      <c r="AY935" s="102">
        <v>4293.41</v>
      </c>
      <c r="AZ935" s="102">
        <v>4293.41</v>
      </c>
      <c r="BA935" s="102">
        <v>4293.41</v>
      </c>
      <c r="BB935" s="102">
        <v>4293.41</v>
      </c>
      <c r="BC935" s="102">
        <v>4293.41</v>
      </c>
      <c r="BD935" s="102">
        <v>4293.41</v>
      </c>
      <c r="BE935" s="102"/>
      <c r="BF935" s="102"/>
      <c r="BG935" s="102"/>
      <c r="BH935" s="102"/>
      <c r="BI935" s="102"/>
      <c r="BJ935" s="102"/>
      <c r="BK935" s="102"/>
      <c r="BL935" s="102"/>
      <c r="BM935" s="102"/>
      <c r="BN935" s="102"/>
      <c r="BO935" s="102"/>
      <c r="BP935" s="102"/>
      <c r="BQ935" s="102"/>
      <c r="BR935" s="102"/>
      <c r="BS935" s="102"/>
      <c r="BT935" s="102"/>
      <c r="BU935" s="102"/>
      <c r="BV935" s="102"/>
      <c r="BW935" s="102"/>
      <c r="BX935" s="102"/>
      <c r="BY935" s="265"/>
      <c r="BZ935" s="265"/>
      <c r="CA935" s="265"/>
      <c r="CB935" s="265"/>
      <c r="CC935" s="265"/>
      <c r="CD935" s="16"/>
      <c r="CE935" s="16"/>
      <c r="CF935" s="16"/>
    </row>
    <row r="936" spans="1:84" s="1" customFormat="1" ht="10.5" customHeight="1" x14ac:dyDescent="0.2">
      <c r="A936" s="1576"/>
      <c r="B936" s="1571"/>
      <c r="C936" s="1472" t="s">
        <v>127</v>
      </c>
      <c r="D936" s="134" t="s">
        <v>117</v>
      </c>
      <c r="E936" s="64">
        <f>ROUND((AG936-AF936)*$AE935,2)</f>
        <v>0</v>
      </c>
      <c r="F936" s="51">
        <f t="shared" ref="F936:AB936" si="1880">ROUND((AH936-AG936)*$AE935,2)</f>
        <v>0</v>
      </c>
      <c r="G936" s="51">
        <f t="shared" si="1880"/>
        <v>0</v>
      </c>
      <c r="H936" s="334">
        <f t="shared" si="1880"/>
        <v>0</v>
      </c>
      <c r="I936" s="51">
        <f t="shared" si="1880"/>
        <v>0</v>
      </c>
      <c r="J936" s="51">
        <f t="shared" si="1880"/>
        <v>0</v>
      </c>
      <c r="K936" s="51">
        <f t="shared" si="1880"/>
        <v>0</v>
      </c>
      <c r="L936" s="51">
        <f t="shared" si="1880"/>
        <v>0</v>
      </c>
      <c r="M936" s="51">
        <f t="shared" si="1880"/>
        <v>0</v>
      </c>
      <c r="N936" s="334">
        <f t="shared" si="1880"/>
        <v>0</v>
      </c>
      <c r="O936" s="51">
        <f t="shared" si="1880"/>
        <v>0</v>
      </c>
      <c r="P936" s="51">
        <f t="shared" si="1880"/>
        <v>0</v>
      </c>
      <c r="Q936" s="51">
        <f t="shared" si="1880"/>
        <v>0</v>
      </c>
      <c r="R936" s="51">
        <f t="shared" si="1880"/>
        <v>0</v>
      </c>
      <c r="S936" s="51">
        <f t="shared" si="1880"/>
        <v>0</v>
      </c>
      <c r="T936" s="51">
        <f t="shared" si="1880"/>
        <v>0</v>
      </c>
      <c r="U936" s="51">
        <f t="shared" si="1880"/>
        <v>0</v>
      </c>
      <c r="V936" s="51">
        <f t="shared" si="1880"/>
        <v>0</v>
      </c>
      <c r="W936" s="51">
        <f t="shared" si="1880"/>
        <v>0</v>
      </c>
      <c r="X936" s="51">
        <f t="shared" si="1880"/>
        <v>0</v>
      </c>
      <c r="Y936" s="334">
        <f t="shared" si="1880"/>
        <v>0</v>
      </c>
      <c r="Z936" s="51">
        <f t="shared" si="1880"/>
        <v>0</v>
      </c>
      <c r="AA936" s="51">
        <f t="shared" si="1880"/>
        <v>0</v>
      </c>
      <c r="AB936" s="52">
        <f t="shared" si="1880"/>
        <v>0</v>
      </c>
      <c r="AC936" s="50"/>
      <c r="AD936" s="53"/>
      <c r="AE936" s="61"/>
      <c r="AF936" s="378">
        <v>2383.9960000000001</v>
      </c>
      <c r="AG936" s="378">
        <v>2383.9960000000001</v>
      </c>
      <c r="AH936" s="378">
        <v>2383.9960000000001</v>
      </c>
      <c r="AI936" s="378">
        <v>2383.9960000000001</v>
      </c>
      <c r="AJ936" s="378">
        <v>2383.9960000000001</v>
      </c>
      <c r="AK936" s="378">
        <v>2383.9960000000001</v>
      </c>
      <c r="AL936" s="378">
        <v>2383.9960000000001</v>
      </c>
      <c r="AM936" s="378">
        <v>2383.9960000000001</v>
      </c>
      <c r="AN936" s="378">
        <v>2383.9960000000001</v>
      </c>
      <c r="AO936" s="378">
        <v>2383.9960000000001</v>
      </c>
      <c r="AP936" s="378">
        <v>2383.9960000000001</v>
      </c>
      <c r="AQ936" s="378">
        <v>2383.9960000000001</v>
      </c>
      <c r="AR936" s="378">
        <v>2383.9960000000001</v>
      </c>
      <c r="AS936" s="378">
        <v>2383.9960000000001</v>
      </c>
      <c r="AT936" s="378">
        <v>2383.9960000000001</v>
      </c>
      <c r="AU936" s="378">
        <v>2383.9960000000001</v>
      </c>
      <c r="AV936" s="378">
        <v>2383.9960000000001</v>
      </c>
      <c r="AW936" s="378">
        <v>2383.9960000000001</v>
      </c>
      <c r="AX936" s="378">
        <v>2383.9960000000001</v>
      </c>
      <c r="AY936" s="378">
        <v>2383.9960000000001</v>
      </c>
      <c r="AZ936" s="378">
        <v>2383.9960000000001</v>
      </c>
      <c r="BA936" s="378">
        <v>2383.9960000000001</v>
      </c>
      <c r="BB936" s="378">
        <v>2383.9960000000001</v>
      </c>
      <c r="BC936" s="378">
        <v>2383.9960000000001</v>
      </c>
      <c r="BD936" s="378">
        <v>2383.9960000000001</v>
      </c>
      <c r="BE936" s="378">
        <v>4.7960000000000003</v>
      </c>
      <c r="BF936" s="378">
        <v>4.7960000000000003</v>
      </c>
      <c r="BG936" s="378">
        <v>4.7960000000000003</v>
      </c>
      <c r="BH936" s="378">
        <v>4.7960000000000003</v>
      </c>
      <c r="BI936" s="378">
        <v>4.7960000000000003</v>
      </c>
      <c r="BJ936" s="378">
        <v>4.7960000000000003</v>
      </c>
      <c r="BK936" s="378">
        <v>4.7960000000000003</v>
      </c>
      <c r="BL936" s="378">
        <v>4.7960000000000003</v>
      </c>
      <c r="BM936" s="378">
        <v>4.7960000000000003</v>
      </c>
      <c r="BN936" s="378">
        <v>4.7960000000000003</v>
      </c>
      <c r="BO936" s="378">
        <v>4.7960000000000003</v>
      </c>
      <c r="BP936" s="378">
        <v>4.7960000000000003</v>
      </c>
      <c r="BQ936" s="378">
        <v>4.7960000000000003</v>
      </c>
      <c r="BR936" s="378">
        <v>4.7960000000000003</v>
      </c>
      <c r="BS936" s="378">
        <v>4.7960000000000003</v>
      </c>
      <c r="BT936" s="378">
        <v>4.7960000000000003</v>
      </c>
      <c r="BU936" s="378">
        <v>4.7960000000000003</v>
      </c>
      <c r="BV936" s="378">
        <v>4.7960000000000003</v>
      </c>
      <c r="BW936" s="378">
        <v>4.7960000000000003</v>
      </c>
      <c r="BX936" s="378">
        <v>4.7960000000000003</v>
      </c>
      <c r="BY936" s="378">
        <v>4.7960000000000003</v>
      </c>
      <c r="BZ936" s="378">
        <v>4.7960000000000003</v>
      </c>
      <c r="CA936" s="378">
        <v>4.7960000000000003</v>
      </c>
      <c r="CB936" s="378">
        <v>4.7960000000000003</v>
      </c>
      <c r="CC936" s="378">
        <v>4.7960000000000003</v>
      </c>
      <c r="CD936" s="378"/>
      <c r="CE936" s="20"/>
      <c r="CF936" s="20"/>
    </row>
    <row r="937" spans="1:84" s="1" customFormat="1" ht="10.5" customHeight="1" thickBot="1" x14ac:dyDescent="0.25">
      <c r="A937" s="1577"/>
      <c r="B937" s="1572"/>
      <c r="C937" s="274"/>
      <c r="D937" s="239" t="s">
        <v>41</v>
      </c>
      <c r="E937" s="193"/>
      <c r="F937" s="193"/>
      <c r="G937" s="193"/>
      <c r="H937" s="503"/>
      <c r="I937" s="193"/>
      <c r="J937" s="193"/>
      <c r="K937" s="193"/>
      <c r="L937" s="193"/>
      <c r="M937" s="193"/>
      <c r="N937" s="503"/>
      <c r="O937" s="193"/>
      <c r="P937" s="193"/>
      <c r="Q937" s="193"/>
      <c r="R937" s="193"/>
      <c r="S937" s="193"/>
      <c r="T937" s="193"/>
      <c r="U937" s="193"/>
      <c r="V937" s="193"/>
      <c r="W937" s="193"/>
      <c r="X937" s="193"/>
      <c r="Y937" s="503"/>
      <c r="Z937" s="193"/>
      <c r="AA937" s="193"/>
      <c r="AB937" s="194"/>
      <c r="AC937" s="50"/>
      <c r="AD937" s="53"/>
      <c r="AE937" s="61"/>
      <c r="AF937" s="328"/>
      <c r="AG937" s="328"/>
      <c r="AH937" s="328"/>
      <c r="AI937" s="328"/>
      <c r="AJ937" s="328"/>
      <c r="AK937" s="328"/>
      <c r="AL937" s="328"/>
      <c r="AM937" s="328"/>
      <c r="AN937" s="328"/>
      <c r="AO937" s="328"/>
      <c r="AP937" s="328"/>
      <c r="AQ937" s="328"/>
      <c r="AR937" s="328"/>
      <c r="AS937" s="328"/>
      <c r="AT937" s="328"/>
      <c r="AU937" s="328"/>
      <c r="AV937" s="328"/>
      <c r="AW937" s="328"/>
      <c r="AX937" s="328"/>
      <c r="AY937" s="328"/>
      <c r="AZ937" s="328"/>
      <c r="BA937" s="328"/>
      <c r="BB937" s="328"/>
      <c r="BC937" s="328"/>
      <c r="BD937" s="328"/>
      <c r="BE937" s="328"/>
      <c r="BF937" s="328"/>
      <c r="BG937" s="328"/>
      <c r="BH937" s="328"/>
      <c r="BI937" s="328"/>
      <c r="BJ937" s="328"/>
      <c r="BK937" s="328"/>
      <c r="BL937" s="328"/>
      <c r="BM937" s="328"/>
      <c r="BN937" s="328"/>
      <c r="BO937" s="328"/>
      <c r="BP937" s="328"/>
      <c r="BQ937" s="328"/>
      <c r="BR937" s="328"/>
      <c r="BS937" s="328"/>
      <c r="BT937" s="328"/>
      <c r="BU937" s="328"/>
      <c r="BV937" s="328"/>
      <c r="BW937" s="328"/>
      <c r="BX937" s="328"/>
      <c r="BY937" s="165"/>
      <c r="BZ937" s="165"/>
      <c r="CA937" s="165"/>
      <c r="CB937" s="165"/>
      <c r="CC937" s="165"/>
    </row>
    <row r="938" spans="1:84" s="1" customFormat="1" ht="10.5" customHeight="1" x14ac:dyDescent="0.2">
      <c r="A938" s="1575" t="s">
        <v>3</v>
      </c>
      <c r="B938" s="1570" t="s">
        <v>801</v>
      </c>
      <c r="C938" s="1119"/>
      <c r="D938" s="1203"/>
      <c r="E938" s="1594" t="s">
        <v>1017</v>
      </c>
      <c r="F938" s="1595"/>
      <c r="G938" s="82"/>
      <c r="H938" s="367"/>
      <c r="I938" s="82"/>
      <c r="J938" s="82"/>
      <c r="K938" s="82"/>
      <c r="L938" s="82"/>
      <c r="M938" s="82"/>
      <c r="N938" s="367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367"/>
      <c r="Z938" s="82"/>
      <c r="AA938" s="82"/>
      <c r="AB938" s="188"/>
      <c r="AC938" s="496"/>
      <c r="AD938" s="354"/>
      <c r="AE938" s="354"/>
      <c r="AF938" s="328"/>
      <c r="AG938" s="328"/>
      <c r="AH938" s="328"/>
      <c r="AI938" s="328"/>
      <c r="AJ938" s="328"/>
      <c r="AK938" s="328"/>
      <c r="AL938" s="328"/>
      <c r="AM938" s="328"/>
      <c r="AN938" s="328"/>
      <c r="AO938" s="328"/>
      <c r="AP938" s="328"/>
      <c r="AQ938" s="328"/>
      <c r="AR938" s="328"/>
      <c r="AS938" s="328"/>
      <c r="AT938" s="328"/>
      <c r="AU938" s="328"/>
      <c r="AV938" s="328"/>
      <c r="AW938" s="328"/>
      <c r="AX938" s="328"/>
      <c r="AY938" s="328"/>
      <c r="AZ938" s="328"/>
      <c r="BA938" s="328"/>
      <c r="BB938" s="328"/>
      <c r="BC938" s="328"/>
      <c r="BD938" s="328"/>
      <c r="BE938" s="328"/>
      <c r="BF938" s="328"/>
      <c r="BG938" s="328"/>
      <c r="BH938" s="328"/>
      <c r="BI938" s="328"/>
      <c r="BJ938" s="328"/>
      <c r="BK938" s="328"/>
      <c r="BL938" s="328"/>
      <c r="BM938" s="328"/>
      <c r="BN938" s="328"/>
      <c r="BO938" s="328"/>
      <c r="BP938" s="328"/>
      <c r="BQ938" s="328"/>
      <c r="BR938" s="328"/>
      <c r="BS938" s="328"/>
      <c r="BT938" s="328"/>
      <c r="BU938" s="328"/>
      <c r="BV938" s="328"/>
      <c r="BW938" s="328"/>
      <c r="BX938" s="328"/>
      <c r="BY938" s="165"/>
      <c r="BZ938" s="165"/>
      <c r="CA938" s="165"/>
      <c r="CB938" s="165"/>
      <c r="CC938" s="165"/>
    </row>
    <row r="939" spans="1:84" s="1" customFormat="1" ht="10.5" customHeight="1" x14ac:dyDescent="0.2">
      <c r="A939" s="1576"/>
      <c r="B939" s="1571"/>
      <c r="C939" s="1472"/>
      <c r="D939" s="134" t="s">
        <v>33</v>
      </c>
      <c r="E939" s="93" t="s">
        <v>228</v>
      </c>
      <c r="F939" s="93"/>
      <c r="G939" s="93"/>
      <c r="H939" s="410"/>
      <c r="I939" s="93"/>
      <c r="J939" s="93"/>
      <c r="K939" s="93"/>
      <c r="L939" s="93"/>
      <c r="M939" s="93"/>
      <c r="N939" s="410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410"/>
      <c r="Z939" s="93"/>
      <c r="AA939" s="93"/>
      <c r="AB939" s="189"/>
      <c r="AC939" s="496"/>
      <c r="AD939" s="354"/>
      <c r="AE939" s="354"/>
      <c r="AF939" s="328"/>
      <c r="AG939" s="328"/>
      <c r="AH939" s="328"/>
      <c r="AI939" s="328"/>
      <c r="AJ939" s="328"/>
      <c r="AK939" s="328"/>
      <c r="AL939" s="328"/>
      <c r="AM939" s="328"/>
      <c r="AN939" s="328"/>
      <c r="AO939" s="328"/>
      <c r="AP939" s="328"/>
      <c r="AQ939" s="328"/>
      <c r="AR939" s="328"/>
      <c r="AS939" s="328"/>
      <c r="AT939" s="328"/>
      <c r="AU939" s="328"/>
      <c r="AV939" s="328"/>
      <c r="AW939" s="328"/>
      <c r="AX939" s="328"/>
      <c r="AY939" s="328"/>
      <c r="AZ939" s="328"/>
      <c r="BA939" s="328"/>
      <c r="BB939" s="328"/>
      <c r="BC939" s="328"/>
      <c r="BD939" s="328"/>
      <c r="BE939" s="328"/>
      <c r="BF939" s="328"/>
      <c r="BG939" s="328"/>
      <c r="BH939" s="328"/>
      <c r="BI939" s="328"/>
      <c r="BJ939" s="328"/>
      <c r="BK939" s="328"/>
      <c r="BL939" s="328"/>
      <c r="BM939" s="328"/>
      <c r="BN939" s="328"/>
      <c r="BO939" s="328"/>
      <c r="BP939" s="328"/>
      <c r="BQ939" s="328"/>
      <c r="BR939" s="328"/>
      <c r="BS939" s="328"/>
      <c r="BT939" s="328"/>
      <c r="BU939" s="328"/>
      <c r="BV939" s="328"/>
      <c r="BW939" s="328"/>
      <c r="BX939" s="328"/>
      <c r="BY939" s="165"/>
      <c r="BZ939" s="165"/>
      <c r="CA939" s="165"/>
      <c r="CB939" s="165"/>
      <c r="CC939" s="165"/>
    </row>
    <row r="940" spans="1:84" s="1" customFormat="1" ht="10.5" customHeight="1" x14ac:dyDescent="0.2">
      <c r="A940" s="1576"/>
      <c r="B940" s="1571"/>
      <c r="C940" s="1472"/>
      <c r="D940" s="134" t="s">
        <v>116</v>
      </c>
      <c r="E940" s="1464" t="s">
        <v>227</v>
      </c>
      <c r="F940" s="93"/>
      <c r="G940" s="93"/>
      <c r="H940" s="410"/>
      <c r="I940" s="93"/>
      <c r="J940" s="93"/>
      <c r="K940" s="93"/>
      <c r="L940" s="93"/>
      <c r="M940" s="93"/>
      <c r="N940" s="410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410"/>
      <c r="Z940" s="93"/>
      <c r="AA940" s="93"/>
      <c r="AB940" s="189"/>
      <c r="AC940" s="496"/>
      <c r="AD940" s="354"/>
      <c r="AE940" s="354">
        <v>0.9</v>
      </c>
      <c r="AF940" s="328"/>
      <c r="AG940" s="328"/>
      <c r="AH940" s="328"/>
      <c r="AI940" s="328"/>
      <c r="AJ940" s="328"/>
      <c r="AK940" s="328"/>
      <c r="AL940" s="328"/>
      <c r="AM940" s="328"/>
      <c r="AN940" s="328"/>
      <c r="AO940" s="328"/>
      <c r="AP940" s="328"/>
      <c r="AQ940" s="328"/>
      <c r="AR940" s="328"/>
      <c r="AS940" s="328"/>
      <c r="AT940" s="328"/>
      <c r="AU940" s="328"/>
      <c r="AV940" s="328"/>
      <c r="AW940" s="328"/>
      <c r="AX940" s="328"/>
      <c r="AY940" s="328"/>
      <c r="AZ940" s="328"/>
      <c r="BA940" s="328"/>
      <c r="BB940" s="328"/>
      <c r="BC940" s="328"/>
      <c r="BD940" s="328"/>
      <c r="BE940" s="328"/>
      <c r="BF940" s="328"/>
      <c r="BG940" s="328"/>
      <c r="BH940" s="328"/>
      <c r="BI940" s="328"/>
      <c r="BJ940" s="328"/>
      <c r="BK940" s="328"/>
      <c r="BL940" s="328"/>
      <c r="BM940" s="328"/>
      <c r="BN940" s="328"/>
      <c r="BO940" s="328"/>
      <c r="BP940" s="328"/>
      <c r="BQ940" s="328"/>
      <c r="BR940" s="328"/>
      <c r="BS940" s="328"/>
      <c r="BT940" s="328"/>
      <c r="BU940" s="328"/>
      <c r="BV940" s="328"/>
      <c r="BW940" s="328"/>
      <c r="BX940" s="328"/>
      <c r="BY940" s="165"/>
      <c r="BZ940" s="165"/>
      <c r="CA940" s="165"/>
      <c r="CB940" s="165"/>
      <c r="CC940" s="165"/>
    </row>
    <row r="941" spans="1:84" s="1" customFormat="1" ht="10.5" customHeight="1" x14ac:dyDescent="0.2">
      <c r="A941" s="1576"/>
      <c r="B941" s="1571"/>
      <c r="C941" s="1472"/>
      <c r="D941" s="134" t="s">
        <v>117</v>
      </c>
      <c r="E941" s="1464" t="s">
        <v>227</v>
      </c>
      <c r="F941" s="93"/>
      <c r="G941" s="93"/>
      <c r="H941" s="410"/>
      <c r="I941" s="93"/>
      <c r="J941" s="93"/>
      <c r="K941" s="93"/>
      <c r="L941" s="93"/>
      <c r="M941" s="93"/>
      <c r="N941" s="410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410"/>
      <c r="Z941" s="93"/>
      <c r="AA941" s="93"/>
      <c r="AB941" s="189"/>
      <c r="AC941" s="496"/>
      <c r="AD941" s="354"/>
      <c r="AE941" s="354"/>
      <c r="AF941" s="328"/>
      <c r="AG941" s="328"/>
      <c r="AH941" s="328"/>
      <c r="AI941" s="328"/>
      <c r="AJ941" s="328"/>
      <c r="AK941" s="328"/>
      <c r="AL941" s="328"/>
      <c r="AM941" s="328"/>
      <c r="AN941" s="328"/>
      <c r="AO941" s="328"/>
      <c r="AP941" s="328"/>
      <c r="AQ941" s="328"/>
      <c r="AR941" s="328"/>
      <c r="AS941" s="328"/>
      <c r="AT941" s="328"/>
      <c r="AU941" s="328"/>
      <c r="AV941" s="328"/>
      <c r="AW941" s="328"/>
      <c r="AX941" s="328"/>
      <c r="AY941" s="328"/>
      <c r="AZ941" s="328"/>
      <c r="BA941" s="328"/>
      <c r="BB941" s="328"/>
      <c r="BC941" s="328"/>
      <c r="BD941" s="328"/>
      <c r="BE941" s="328"/>
      <c r="BF941" s="328"/>
      <c r="BG941" s="328"/>
      <c r="BH941" s="328"/>
      <c r="BI941" s="328"/>
      <c r="BJ941" s="328"/>
      <c r="BK941" s="328"/>
      <c r="BL941" s="328"/>
      <c r="BM941" s="328"/>
      <c r="BN941" s="328"/>
      <c r="BO941" s="328"/>
      <c r="BP941" s="328"/>
      <c r="BQ941" s="328"/>
      <c r="BR941" s="328"/>
      <c r="BS941" s="328"/>
      <c r="BT941" s="328"/>
      <c r="BU941" s="328"/>
      <c r="BV941" s="328"/>
      <c r="BW941" s="328"/>
      <c r="BX941" s="328"/>
      <c r="BY941" s="165"/>
      <c r="BZ941" s="165"/>
      <c r="CA941" s="165"/>
      <c r="CB941" s="165"/>
      <c r="CC941" s="165"/>
    </row>
    <row r="942" spans="1:84" s="1" customFormat="1" ht="10.5" customHeight="1" thickBot="1" x14ac:dyDescent="0.25">
      <c r="A942" s="1577"/>
      <c r="B942" s="1572"/>
      <c r="C942" s="274"/>
      <c r="D942" s="239" t="s">
        <v>41</v>
      </c>
      <c r="E942" s="96"/>
      <c r="F942" s="96"/>
      <c r="G942" s="96"/>
      <c r="H942" s="411"/>
      <c r="I942" s="96"/>
      <c r="J942" s="96"/>
      <c r="K942" s="96"/>
      <c r="L942" s="96"/>
      <c r="M942" s="96"/>
      <c r="N942" s="411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411"/>
      <c r="Z942" s="96"/>
      <c r="AA942" s="96"/>
      <c r="AB942" s="191"/>
      <c r="AC942" s="496"/>
      <c r="AD942" s="354"/>
      <c r="AE942" s="354"/>
      <c r="AF942" s="328"/>
      <c r="AG942" s="328"/>
      <c r="AH942" s="328"/>
      <c r="AI942" s="328"/>
      <c r="AJ942" s="328"/>
      <c r="AK942" s="328"/>
      <c r="AL942" s="328"/>
      <c r="AM942" s="328"/>
      <c r="AN942" s="328"/>
      <c r="AO942" s="328"/>
      <c r="AP942" s="328"/>
      <c r="AQ942" s="328"/>
      <c r="AR942" s="328"/>
      <c r="AS942" s="328"/>
      <c r="AT942" s="328"/>
      <c r="AU942" s="328"/>
      <c r="AV942" s="328"/>
      <c r="AW942" s="328"/>
      <c r="AX942" s="328"/>
      <c r="AY942" s="328"/>
      <c r="AZ942" s="328"/>
      <c r="BA942" s="328"/>
      <c r="BB942" s="328"/>
      <c r="BC942" s="328"/>
      <c r="BD942" s="328"/>
      <c r="BE942" s="328"/>
      <c r="BF942" s="328"/>
      <c r="BG942" s="328"/>
      <c r="BH942" s="328"/>
      <c r="BI942" s="328"/>
      <c r="BJ942" s="328"/>
      <c r="BK942" s="328"/>
      <c r="BL942" s="328"/>
      <c r="BM942" s="328"/>
      <c r="BN942" s="328"/>
      <c r="BO942" s="328"/>
      <c r="BP942" s="328"/>
      <c r="BQ942" s="328"/>
      <c r="BR942" s="328"/>
      <c r="BS942" s="328"/>
      <c r="BT942" s="328"/>
      <c r="BU942" s="328"/>
      <c r="BV942" s="328"/>
      <c r="BW942" s="328"/>
      <c r="BX942" s="328"/>
      <c r="BY942" s="165"/>
      <c r="BZ942" s="165"/>
      <c r="CA942" s="165"/>
      <c r="CB942" s="165"/>
      <c r="CC942" s="165"/>
    </row>
    <row r="943" spans="1:84" s="1" customFormat="1" ht="10.5" customHeight="1" x14ac:dyDescent="0.2">
      <c r="A943" s="1575" t="s">
        <v>11</v>
      </c>
      <c r="B943" s="1570" t="s">
        <v>286</v>
      </c>
      <c r="C943" s="1119"/>
      <c r="D943" s="1203"/>
      <c r="E943" s="82"/>
      <c r="F943" s="82"/>
      <c r="G943" s="82"/>
      <c r="H943" s="367"/>
      <c r="I943" s="82"/>
      <c r="J943" s="82"/>
      <c r="K943" s="82"/>
      <c r="L943" s="82"/>
      <c r="M943" s="82"/>
      <c r="N943" s="367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367"/>
      <c r="Z943" s="82"/>
      <c r="AA943" s="82"/>
      <c r="AB943" s="188"/>
      <c r="AC943" s="496"/>
      <c r="AD943" s="354"/>
      <c r="AE943" s="354"/>
      <c r="AF943" s="328"/>
      <c r="AG943" s="328"/>
      <c r="AH943" s="328"/>
      <c r="AI943" s="328"/>
      <c r="AJ943" s="328"/>
      <c r="AK943" s="328"/>
      <c r="AL943" s="328"/>
      <c r="AM943" s="328"/>
      <c r="AN943" s="328"/>
      <c r="AO943" s="328"/>
      <c r="AP943" s="328"/>
      <c r="AQ943" s="328"/>
      <c r="AR943" s="328"/>
      <c r="AS943" s="328"/>
      <c r="AT943" s="328"/>
      <c r="AU943" s="328"/>
      <c r="AV943" s="328"/>
      <c r="AW943" s="328"/>
      <c r="AX943" s="328"/>
      <c r="AY943" s="328"/>
      <c r="AZ943" s="328"/>
      <c r="BA943" s="328"/>
      <c r="BB943" s="328"/>
      <c r="BC943" s="328"/>
      <c r="BD943" s="328"/>
      <c r="BE943" s="328"/>
      <c r="BF943" s="328"/>
      <c r="BG943" s="328"/>
      <c r="BH943" s="328"/>
      <c r="BI943" s="328"/>
      <c r="BJ943" s="328"/>
      <c r="BK943" s="328"/>
      <c r="BL943" s="328"/>
      <c r="BM943" s="328"/>
      <c r="BN943" s="328"/>
      <c r="BO943" s="328"/>
      <c r="BP943" s="328"/>
      <c r="BQ943" s="328"/>
      <c r="BR943" s="328"/>
      <c r="BS943" s="328"/>
      <c r="BT943" s="328"/>
      <c r="BU943" s="328"/>
      <c r="BV943" s="328"/>
      <c r="BW943" s="328"/>
      <c r="BX943" s="328"/>
      <c r="BY943" s="165"/>
      <c r="BZ943" s="165"/>
      <c r="CA943" s="165"/>
      <c r="CB943" s="165"/>
      <c r="CC943" s="165"/>
    </row>
    <row r="944" spans="1:84" s="1" customFormat="1" ht="10.5" customHeight="1" x14ac:dyDescent="0.2">
      <c r="A944" s="1576"/>
      <c r="B944" s="1571"/>
      <c r="C944" s="1472" t="s">
        <v>129</v>
      </c>
      <c r="D944" s="134" t="s">
        <v>33</v>
      </c>
      <c r="E944" s="195" t="e">
        <f>ROUND(SQRT(E945^2+E946^2)*1000/(1.73*E887),0)</f>
        <v>#VALUE!</v>
      </c>
      <c r="F944" s="195">
        <f t="shared" ref="F944:AB944" si="1881">ROUND(SQRT(F945^2+F946^2)*1000/(1.73*F887),0)</f>
        <v>0</v>
      </c>
      <c r="G944" s="195">
        <f t="shared" si="1881"/>
        <v>0</v>
      </c>
      <c r="H944" s="447">
        <f t="shared" si="1881"/>
        <v>0</v>
      </c>
      <c r="I944" s="195">
        <f t="shared" si="1881"/>
        <v>0</v>
      </c>
      <c r="J944" s="195">
        <f t="shared" si="1881"/>
        <v>0</v>
      </c>
      <c r="K944" s="195">
        <f t="shared" si="1881"/>
        <v>0</v>
      </c>
      <c r="L944" s="195">
        <f t="shared" si="1881"/>
        <v>0</v>
      </c>
      <c r="M944" s="195">
        <f t="shared" si="1881"/>
        <v>0</v>
      </c>
      <c r="N944" s="447">
        <f t="shared" si="1881"/>
        <v>0</v>
      </c>
      <c r="O944" s="195">
        <f t="shared" si="1881"/>
        <v>0</v>
      </c>
      <c r="P944" s="195">
        <f t="shared" si="1881"/>
        <v>0</v>
      </c>
      <c r="Q944" s="195">
        <f t="shared" si="1881"/>
        <v>0</v>
      </c>
      <c r="R944" s="195">
        <f t="shared" si="1881"/>
        <v>0</v>
      </c>
      <c r="S944" s="195">
        <f t="shared" si="1881"/>
        <v>0</v>
      </c>
      <c r="T944" s="195">
        <f t="shared" si="1881"/>
        <v>0</v>
      </c>
      <c r="U944" s="195">
        <f t="shared" si="1881"/>
        <v>0</v>
      </c>
      <c r="V944" s="195">
        <f t="shared" si="1881"/>
        <v>0</v>
      </c>
      <c r="W944" s="195">
        <f t="shared" si="1881"/>
        <v>0</v>
      </c>
      <c r="X944" s="195">
        <f t="shared" si="1881"/>
        <v>0</v>
      </c>
      <c r="Y944" s="447">
        <f t="shared" si="1881"/>
        <v>0</v>
      </c>
      <c r="Z944" s="195">
        <f t="shared" si="1881"/>
        <v>0</v>
      </c>
      <c r="AA944" s="195">
        <f t="shared" si="1881"/>
        <v>0</v>
      </c>
      <c r="AB944" s="196">
        <f t="shared" si="1881"/>
        <v>0</v>
      </c>
      <c r="AC944" s="496"/>
      <c r="AD944" s="354"/>
      <c r="AE944" s="354"/>
      <c r="AF944" s="328"/>
      <c r="AG944" s="328"/>
      <c r="AH944" s="328"/>
      <c r="AI944" s="328"/>
      <c r="AJ944" s="328"/>
      <c r="AK944" s="328"/>
      <c r="AL944" s="328"/>
      <c r="AM944" s="328"/>
      <c r="AN944" s="328"/>
      <c r="AO944" s="328"/>
      <c r="AP944" s="328"/>
      <c r="AQ944" s="328"/>
      <c r="AR944" s="328"/>
      <c r="AS944" s="328"/>
      <c r="AT944" s="328"/>
      <c r="AU944" s="328"/>
      <c r="AV944" s="328"/>
      <c r="AW944" s="328"/>
      <c r="AX944" s="328"/>
      <c r="AY944" s="328"/>
      <c r="AZ944" s="328"/>
      <c r="BA944" s="328"/>
      <c r="BB944" s="328"/>
      <c r="BC944" s="328"/>
      <c r="BD944" s="328"/>
      <c r="BE944" s="328"/>
      <c r="BF944" s="328"/>
      <c r="BG944" s="328"/>
      <c r="BH944" s="328"/>
      <c r="BI944" s="328"/>
      <c r="BJ944" s="328"/>
      <c r="BK944" s="328"/>
      <c r="BL944" s="328"/>
      <c r="BM944" s="328"/>
      <c r="BN944" s="328"/>
      <c r="BO944" s="328"/>
      <c r="BP944" s="328"/>
      <c r="BQ944" s="328"/>
      <c r="BR944" s="328"/>
      <c r="BS944" s="328"/>
      <c r="BT944" s="328"/>
      <c r="BU944" s="328"/>
      <c r="BV944" s="328"/>
      <c r="BW944" s="328"/>
      <c r="BX944" s="328"/>
      <c r="BY944" s="165"/>
      <c r="BZ944" s="165"/>
      <c r="CA944" s="165"/>
      <c r="CB944" s="165"/>
      <c r="CC944" s="165"/>
    </row>
    <row r="945" spans="1:81" s="1" customFormat="1" ht="10.5" customHeight="1" x14ac:dyDescent="0.2">
      <c r="A945" s="1576"/>
      <c r="B945" s="1571"/>
      <c r="C945" s="1472" t="s">
        <v>127</v>
      </c>
      <c r="D945" s="134" t="s">
        <v>116</v>
      </c>
      <c r="E945" s="1464" t="s">
        <v>123</v>
      </c>
      <c r="F945" s="1494"/>
      <c r="G945" s="1495"/>
      <c r="H945" s="424"/>
      <c r="I945" s="64"/>
      <c r="J945" s="64"/>
      <c r="K945" s="64"/>
      <c r="L945" s="64"/>
      <c r="M945" s="64"/>
      <c r="N945" s="42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424"/>
      <c r="Z945" s="64"/>
      <c r="AA945" s="64"/>
      <c r="AB945" s="65"/>
      <c r="AC945" s="217">
        <f>(BD945-AF945)*AE945</f>
        <v>0</v>
      </c>
      <c r="AD945" s="354"/>
      <c r="AE945" s="354">
        <v>0.9</v>
      </c>
      <c r="AF945" s="328"/>
      <c r="AG945" s="337"/>
      <c r="AH945" s="337"/>
      <c r="AI945" s="337"/>
      <c r="AJ945" s="337"/>
      <c r="AK945" s="337"/>
      <c r="AL945" s="328"/>
      <c r="AM945" s="337"/>
      <c r="AN945" s="337"/>
      <c r="AO945" s="337"/>
      <c r="AP945" s="337"/>
      <c r="AQ945" s="337"/>
      <c r="AR945" s="328"/>
      <c r="AS945" s="337"/>
      <c r="AT945" s="337"/>
      <c r="AU945" s="337"/>
      <c r="AV945" s="337"/>
      <c r="AW945" s="337"/>
      <c r="AX945" s="328"/>
      <c r="AY945" s="337"/>
      <c r="AZ945" s="337"/>
      <c r="BA945" s="337"/>
      <c r="BB945" s="337"/>
      <c r="BC945" s="337"/>
      <c r="BD945" s="328"/>
      <c r="BE945" s="328"/>
      <c r="BF945" s="328"/>
      <c r="BG945" s="328"/>
      <c r="BH945" s="328"/>
      <c r="BI945" s="328"/>
      <c r="BJ945" s="328"/>
      <c r="BK945" s="328"/>
      <c r="BL945" s="328"/>
      <c r="BM945" s="328"/>
      <c r="BN945" s="328"/>
      <c r="BO945" s="328"/>
      <c r="BP945" s="328"/>
      <c r="BQ945" s="328"/>
      <c r="BR945" s="328"/>
      <c r="BS945" s="328"/>
      <c r="BT945" s="328"/>
      <c r="BU945" s="328"/>
      <c r="BV945" s="328"/>
      <c r="BW945" s="328"/>
      <c r="BX945" s="328"/>
      <c r="BY945" s="165"/>
      <c r="BZ945" s="165"/>
      <c r="CA945" s="165"/>
      <c r="CB945" s="165"/>
      <c r="CC945" s="165"/>
    </row>
    <row r="946" spans="1:81" s="1" customFormat="1" ht="10.5" customHeight="1" x14ac:dyDescent="0.2">
      <c r="A946" s="1576"/>
      <c r="B946" s="1571"/>
      <c r="C946" s="1472" t="s">
        <v>127</v>
      </c>
      <c r="D946" s="134" t="s">
        <v>117</v>
      </c>
      <c r="E946" s="1464" t="s">
        <v>123</v>
      </c>
      <c r="F946" s="1494"/>
      <c r="G946" s="1495"/>
      <c r="H946" s="334"/>
      <c r="I946" s="51"/>
      <c r="J946" s="51"/>
      <c r="K946" s="51"/>
      <c r="L946" s="51"/>
      <c r="M946" s="51"/>
      <c r="N946" s="334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334"/>
      <c r="Z946" s="51"/>
      <c r="AA946" s="51"/>
      <c r="AB946" s="52"/>
      <c r="AC946" s="50"/>
      <c r="AD946" s="354"/>
      <c r="AE946" s="354"/>
      <c r="AF946" s="328"/>
      <c r="AG946" s="337"/>
      <c r="AH946" s="337"/>
      <c r="AI946" s="337"/>
      <c r="AJ946" s="337"/>
      <c r="AK946" s="337"/>
      <c r="AL946" s="328"/>
      <c r="AM946" s="337"/>
      <c r="AN946" s="337"/>
      <c r="AO946" s="337"/>
      <c r="AP946" s="337"/>
      <c r="AQ946" s="337"/>
      <c r="AR946" s="328"/>
      <c r="AS946" s="337"/>
      <c r="AT946" s="337"/>
      <c r="AU946" s="337"/>
      <c r="AV946" s="337"/>
      <c r="AW946" s="337"/>
      <c r="AX946" s="328"/>
      <c r="AY946" s="337"/>
      <c r="AZ946" s="337"/>
      <c r="BA946" s="337"/>
      <c r="BB946" s="337"/>
      <c r="BC946" s="337"/>
      <c r="BD946" s="328"/>
      <c r="BE946" s="328"/>
      <c r="BF946" s="328"/>
      <c r="BG946" s="328"/>
      <c r="BH946" s="328"/>
      <c r="BI946" s="328"/>
      <c r="BJ946" s="328"/>
      <c r="BK946" s="328"/>
      <c r="BL946" s="328"/>
      <c r="BM946" s="328"/>
      <c r="BN946" s="328"/>
      <c r="BO946" s="328"/>
      <c r="BP946" s="328"/>
      <c r="BQ946" s="328"/>
      <c r="BR946" s="328"/>
      <c r="BS946" s="328"/>
      <c r="BT946" s="328"/>
      <c r="BU946" s="328"/>
      <c r="BV946" s="328"/>
      <c r="BW946" s="328"/>
      <c r="BX946" s="328"/>
      <c r="BY946" s="328"/>
      <c r="BZ946" s="328"/>
      <c r="CA946" s="328"/>
      <c r="CB946" s="328"/>
      <c r="CC946" s="328"/>
    </row>
    <row r="947" spans="1:81" s="1" customFormat="1" ht="10.5" customHeight="1" thickBot="1" x14ac:dyDescent="0.25">
      <c r="A947" s="1577"/>
      <c r="B947" s="1572"/>
      <c r="C947" s="274"/>
      <c r="D947" s="239" t="s">
        <v>41</v>
      </c>
      <c r="E947" s="84" t="e">
        <f t="shared" ref="E947:AB947" si="1882">E946/E945</f>
        <v>#VALUE!</v>
      </c>
      <c r="F947" s="84" t="e">
        <f t="shared" si="1882"/>
        <v>#DIV/0!</v>
      </c>
      <c r="G947" s="84" t="e">
        <f t="shared" si="1882"/>
        <v>#DIV/0!</v>
      </c>
      <c r="H947" s="425" t="e">
        <f t="shared" si="1882"/>
        <v>#DIV/0!</v>
      </c>
      <c r="I947" s="84" t="e">
        <f t="shared" si="1882"/>
        <v>#DIV/0!</v>
      </c>
      <c r="J947" s="84" t="e">
        <f t="shared" si="1882"/>
        <v>#DIV/0!</v>
      </c>
      <c r="K947" s="84" t="e">
        <f t="shared" si="1882"/>
        <v>#DIV/0!</v>
      </c>
      <c r="L947" s="84" t="e">
        <f t="shared" si="1882"/>
        <v>#DIV/0!</v>
      </c>
      <c r="M947" s="84" t="e">
        <f t="shared" si="1882"/>
        <v>#DIV/0!</v>
      </c>
      <c r="N947" s="425" t="e">
        <f t="shared" si="1882"/>
        <v>#DIV/0!</v>
      </c>
      <c r="O947" s="84" t="e">
        <f t="shared" si="1882"/>
        <v>#DIV/0!</v>
      </c>
      <c r="P947" s="84" t="e">
        <f t="shared" si="1882"/>
        <v>#DIV/0!</v>
      </c>
      <c r="Q947" s="84" t="e">
        <f t="shared" si="1882"/>
        <v>#DIV/0!</v>
      </c>
      <c r="R947" s="84" t="e">
        <f t="shared" si="1882"/>
        <v>#DIV/0!</v>
      </c>
      <c r="S947" s="84" t="e">
        <f t="shared" si="1882"/>
        <v>#DIV/0!</v>
      </c>
      <c r="T947" s="84" t="e">
        <f t="shared" si="1882"/>
        <v>#DIV/0!</v>
      </c>
      <c r="U947" s="84" t="e">
        <f t="shared" si="1882"/>
        <v>#DIV/0!</v>
      </c>
      <c r="V947" s="84" t="e">
        <f t="shared" si="1882"/>
        <v>#DIV/0!</v>
      </c>
      <c r="W947" s="84" t="e">
        <f t="shared" si="1882"/>
        <v>#DIV/0!</v>
      </c>
      <c r="X947" s="84" t="e">
        <f t="shared" si="1882"/>
        <v>#DIV/0!</v>
      </c>
      <c r="Y947" s="425" t="e">
        <f t="shared" si="1882"/>
        <v>#DIV/0!</v>
      </c>
      <c r="Z947" s="84" t="e">
        <f t="shared" si="1882"/>
        <v>#DIV/0!</v>
      </c>
      <c r="AA947" s="84" t="e">
        <f t="shared" si="1882"/>
        <v>#DIV/0!</v>
      </c>
      <c r="AB947" s="85" t="e">
        <f t="shared" si="1882"/>
        <v>#DIV/0!</v>
      </c>
      <c r="AC947" s="496"/>
      <c r="AD947" s="354"/>
      <c r="AE947" s="354"/>
      <c r="AF947" s="328"/>
      <c r="AG947" s="328"/>
      <c r="AH947" s="328"/>
      <c r="AI947" s="328"/>
      <c r="AJ947" s="328"/>
      <c r="AK947" s="328"/>
      <c r="AL947" s="328"/>
      <c r="AM947" s="328"/>
      <c r="AN947" s="328"/>
      <c r="AO947" s="328"/>
      <c r="AP947" s="328"/>
      <c r="AQ947" s="328"/>
      <c r="AR947" s="328"/>
      <c r="AS947" s="328"/>
      <c r="AT947" s="328"/>
      <c r="AU947" s="328"/>
      <c r="AV947" s="328"/>
      <c r="AW947" s="328"/>
      <c r="AX947" s="328"/>
      <c r="AY947" s="328"/>
      <c r="AZ947" s="328"/>
      <c r="BA947" s="328"/>
      <c r="BB947" s="328"/>
      <c r="BC947" s="328"/>
      <c r="BD947" s="328"/>
      <c r="BE947" s="328"/>
      <c r="BF947" s="328"/>
      <c r="BG947" s="328"/>
      <c r="BH947" s="328"/>
      <c r="BI947" s="328"/>
      <c r="BJ947" s="328"/>
      <c r="BK947" s="328"/>
      <c r="BL947" s="328"/>
      <c r="BM947" s="328"/>
      <c r="BN947" s="328"/>
      <c r="BO947" s="328"/>
      <c r="BP947" s="328"/>
      <c r="BQ947" s="328"/>
      <c r="BR947" s="328"/>
      <c r="BS947" s="328"/>
      <c r="BT947" s="328"/>
      <c r="BU947" s="328"/>
      <c r="BV947" s="328"/>
      <c r="BW947" s="328"/>
      <c r="BX947" s="328"/>
      <c r="BY947" s="165"/>
      <c r="BZ947" s="165"/>
      <c r="CA947" s="165"/>
      <c r="CB947" s="165"/>
      <c r="CC947" s="165"/>
    </row>
    <row r="948" spans="1:81" s="1" customFormat="1" ht="10.5" customHeight="1" x14ac:dyDescent="0.2">
      <c r="A948" s="1532" t="s">
        <v>42</v>
      </c>
      <c r="B948" s="1570" t="s">
        <v>802</v>
      </c>
      <c r="C948" s="1119"/>
      <c r="D948" s="1203"/>
      <c r="E948" s="60"/>
      <c r="F948" s="60"/>
      <c r="G948" s="82"/>
      <c r="H948" s="367"/>
      <c r="I948" s="82"/>
      <c r="J948" s="82"/>
      <c r="K948" s="82"/>
      <c r="L948" s="82"/>
      <c r="M948" s="82"/>
      <c r="N948" s="367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367"/>
      <c r="Z948" s="82"/>
      <c r="AA948" s="82"/>
      <c r="AB948" s="188"/>
      <c r="AC948" s="496"/>
      <c r="AD948" s="354"/>
      <c r="AE948" s="354"/>
      <c r="AF948" s="328"/>
      <c r="AG948" s="328"/>
      <c r="AH948" s="328"/>
      <c r="AI948" s="328"/>
      <c r="AJ948" s="328"/>
      <c r="AK948" s="328"/>
      <c r="AL948" s="328"/>
      <c r="AM948" s="328"/>
      <c r="AN948" s="328"/>
      <c r="AO948" s="328"/>
      <c r="AP948" s="328"/>
      <c r="AQ948" s="328"/>
      <c r="AR948" s="328"/>
      <c r="AS948" s="328"/>
      <c r="AT948" s="328"/>
      <c r="AU948" s="328"/>
      <c r="AV948" s="328"/>
      <c r="AW948" s="328"/>
      <c r="AX948" s="328"/>
      <c r="AY948" s="328"/>
      <c r="AZ948" s="328"/>
      <c r="BA948" s="328"/>
      <c r="BB948" s="328"/>
      <c r="BC948" s="328"/>
      <c r="BD948" s="328"/>
      <c r="BE948" s="328"/>
      <c r="BF948" s="328"/>
      <c r="BG948" s="328"/>
      <c r="BH948" s="328"/>
      <c r="BI948" s="328"/>
      <c r="BJ948" s="328"/>
      <c r="BK948" s="328"/>
      <c r="BL948" s="328"/>
      <c r="BM948" s="328"/>
      <c r="BN948" s="328"/>
      <c r="BO948" s="328"/>
      <c r="BP948" s="328"/>
      <c r="BQ948" s="328"/>
      <c r="BR948" s="328"/>
      <c r="BS948" s="328"/>
      <c r="BT948" s="328"/>
      <c r="BU948" s="328"/>
      <c r="BV948" s="328"/>
      <c r="BW948" s="328"/>
      <c r="BX948" s="328"/>
      <c r="BY948" s="165"/>
      <c r="BZ948" s="165"/>
      <c r="CA948" s="165"/>
      <c r="CB948" s="165"/>
      <c r="CC948" s="165"/>
    </row>
    <row r="949" spans="1:81" s="1" customFormat="1" ht="10.5" customHeight="1" x14ac:dyDescent="0.2">
      <c r="A949" s="1532"/>
      <c r="B949" s="1571"/>
      <c r="C949" s="1472"/>
      <c r="D949" s="134" t="s">
        <v>33</v>
      </c>
      <c r="E949" s="93" t="s">
        <v>229</v>
      </c>
      <c r="F949" s="93"/>
      <c r="G949" s="93"/>
      <c r="H949" s="410"/>
      <c r="I949" s="93"/>
      <c r="J949" s="93"/>
      <c r="K949" s="93"/>
      <c r="L949" s="93"/>
      <c r="M949" s="93"/>
      <c r="N949" s="410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410"/>
      <c r="Z949" s="93"/>
      <c r="AA949" s="93"/>
      <c r="AB949" s="189"/>
      <c r="AC949" s="496"/>
      <c r="AD949" s="354"/>
      <c r="AE949" s="354"/>
      <c r="AF949" s="328"/>
      <c r="AG949" s="328"/>
      <c r="AH949" s="328"/>
      <c r="AI949" s="328"/>
      <c r="AJ949" s="328"/>
      <c r="AK949" s="328"/>
      <c r="AL949" s="328"/>
      <c r="AM949" s="328"/>
      <c r="AN949" s="328"/>
      <c r="AO949" s="328"/>
      <c r="AP949" s="328"/>
      <c r="AQ949" s="328"/>
      <c r="AR949" s="328"/>
      <c r="AS949" s="328"/>
      <c r="AT949" s="328"/>
      <c r="AU949" s="328"/>
      <c r="AV949" s="328"/>
      <c r="AW949" s="328"/>
      <c r="AX949" s="328"/>
      <c r="AY949" s="328"/>
      <c r="AZ949" s="328"/>
      <c r="BA949" s="328"/>
      <c r="BB949" s="328"/>
      <c r="BC949" s="328"/>
      <c r="BD949" s="328"/>
      <c r="BE949" s="328"/>
      <c r="BF949" s="328"/>
      <c r="BG949" s="328"/>
      <c r="BH949" s="328"/>
      <c r="BI949" s="328"/>
      <c r="BJ949" s="328"/>
      <c r="BK949" s="328"/>
      <c r="BL949" s="328"/>
      <c r="BM949" s="328"/>
      <c r="BN949" s="328"/>
      <c r="BO949" s="328"/>
      <c r="BP949" s="328"/>
      <c r="BQ949" s="328"/>
      <c r="BR949" s="328"/>
      <c r="BS949" s="328"/>
      <c r="BT949" s="328"/>
      <c r="BU949" s="328"/>
      <c r="BV949" s="328"/>
      <c r="BW949" s="328"/>
      <c r="BX949" s="328"/>
      <c r="BY949" s="165"/>
      <c r="BZ949" s="165"/>
      <c r="CA949" s="165"/>
      <c r="CB949" s="165"/>
      <c r="CC949" s="165"/>
    </row>
    <row r="950" spans="1:81" s="1" customFormat="1" ht="10.5" customHeight="1" x14ac:dyDescent="0.2">
      <c r="A950" s="1532"/>
      <c r="B950" s="1571"/>
      <c r="C950" s="1472"/>
      <c r="D950" s="134" t="s">
        <v>116</v>
      </c>
      <c r="E950" s="1464" t="s">
        <v>123</v>
      </c>
      <c r="F950" s="93"/>
      <c r="G950" s="93"/>
      <c r="H950" s="410"/>
      <c r="I950" s="93"/>
      <c r="J950" s="93"/>
      <c r="K950" s="93"/>
      <c r="L950" s="93"/>
      <c r="M950" s="93"/>
      <c r="N950" s="410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410"/>
      <c r="Z950" s="93"/>
      <c r="AA950" s="93"/>
      <c r="AB950" s="189"/>
      <c r="AC950" s="496"/>
      <c r="AD950" s="354"/>
      <c r="AE950" s="354">
        <v>0.9</v>
      </c>
      <c r="AF950" s="328"/>
      <c r="AG950" s="328"/>
      <c r="AH950" s="328"/>
      <c r="AI950" s="328"/>
      <c r="AJ950" s="328"/>
      <c r="AK950" s="328"/>
      <c r="AL950" s="328"/>
      <c r="AM950" s="328"/>
      <c r="AN950" s="328"/>
      <c r="AO950" s="328"/>
      <c r="AP950" s="328"/>
      <c r="AQ950" s="328"/>
      <c r="AR950" s="328"/>
      <c r="AS950" s="328"/>
      <c r="AT950" s="328"/>
      <c r="AU950" s="328"/>
      <c r="AV950" s="328"/>
      <c r="AW950" s="328"/>
      <c r="AX950" s="328"/>
      <c r="AY950" s="328"/>
      <c r="AZ950" s="328"/>
      <c r="BA950" s="328"/>
      <c r="BB950" s="328"/>
      <c r="BC950" s="328"/>
      <c r="BD950" s="328"/>
      <c r="BE950" s="328"/>
      <c r="BF950" s="328"/>
      <c r="BG950" s="328"/>
      <c r="BH950" s="328"/>
      <c r="BI950" s="328"/>
      <c r="BJ950" s="328"/>
      <c r="BK950" s="328"/>
      <c r="BL950" s="328"/>
      <c r="BM950" s="328"/>
      <c r="BN950" s="328"/>
      <c r="BO950" s="328"/>
      <c r="BP950" s="328"/>
      <c r="BQ950" s="328"/>
      <c r="BR950" s="328"/>
      <c r="BS950" s="328"/>
      <c r="BT950" s="328"/>
      <c r="BU950" s="328"/>
      <c r="BV950" s="328"/>
      <c r="BW950" s="328"/>
      <c r="BX950" s="328"/>
      <c r="BY950" s="165"/>
      <c r="BZ950" s="165"/>
      <c r="CA950" s="165"/>
      <c r="CB950" s="165"/>
      <c r="CC950" s="165"/>
    </row>
    <row r="951" spans="1:81" s="1" customFormat="1" ht="10.5" customHeight="1" x14ac:dyDescent="0.2">
      <c r="A951" s="1532"/>
      <c r="B951" s="1571"/>
      <c r="C951" s="1472"/>
      <c r="D951" s="134" t="s">
        <v>117</v>
      </c>
      <c r="E951" s="1464" t="s">
        <v>123</v>
      </c>
      <c r="F951" s="93"/>
      <c r="G951" s="93"/>
      <c r="H951" s="410"/>
      <c r="I951" s="93"/>
      <c r="J951" s="93"/>
      <c r="K951" s="93"/>
      <c r="L951" s="93"/>
      <c r="M951" s="93"/>
      <c r="N951" s="410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410"/>
      <c r="Z951" s="93"/>
      <c r="AA951" s="93"/>
      <c r="AB951" s="189"/>
      <c r="AC951" s="496"/>
      <c r="AD951" s="354"/>
      <c r="AE951" s="354"/>
      <c r="AF951" s="328"/>
      <c r="AG951" s="328"/>
      <c r="AH951" s="328"/>
      <c r="AI951" s="328"/>
      <c r="AJ951" s="328"/>
      <c r="AK951" s="328"/>
      <c r="AL951" s="328"/>
      <c r="AM951" s="328"/>
      <c r="AN951" s="328"/>
      <c r="AO951" s="328"/>
      <c r="AP951" s="328"/>
      <c r="AQ951" s="328"/>
      <c r="AR951" s="328"/>
      <c r="AS951" s="328"/>
      <c r="AT951" s="328"/>
      <c r="AU951" s="328"/>
      <c r="AV951" s="328"/>
      <c r="AW951" s="328"/>
      <c r="AX951" s="328"/>
      <c r="AY951" s="328"/>
      <c r="AZ951" s="328"/>
      <c r="BA951" s="328"/>
      <c r="BB951" s="328"/>
      <c r="BC951" s="328"/>
      <c r="BD951" s="328"/>
      <c r="BE951" s="328"/>
      <c r="BF951" s="328"/>
      <c r="BG951" s="328"/>
      <c r="BH951" s="328"/>
      <c r="BI951" s="328"/>
      <c r="BJ951" s="328"/>
      <c r="BK951" s="328"/>
      <c r="BL951" s="328"/>
      <c r="BM951" s="328"/>
      <c r="BN951" s="328"/>
      <c r="BO951" s="328"/>
      <c r="BP951" s="328"/>
      <c r="BQ951" s="328"/>
      <c r="BR951" s="328"/>
      <c r="BS951" s="328"/>
      <c r="BT951" s="328"/>
      <c r="BU951" s="328"/>
      <c r="BV951" s="328"/>
      <c r="BW951" s="328"/>
      <c r="BX951" s="328"/>
      <c r="BY951" s="165"/>
      <c r="BZ951" s="165"/>
      <c r="CA951" s="165"/>
      <c r="CB951" s="165"/>
      <c r="CC951" s="165"/>
    </row>
    <row r="952" spans="1:81" s="1" customFormat="1" ht="10.5" customHeight="1" thickBot="1" x14ac:dyDescent="0.25">
      <c r="A952" s="1532"/>
      <c r="B952" s="1572"/>
      <c r="C952" s="274"/>
      <c r="D952" s="239" t="s">
        <v>41</v>
      </c>
      <c r="E952" s="96"/>
      <c r="F952" s="96"/>
      <c r="G952" s="96"/>
      <c r="H952" s="411"/>
      <c r="I952" s="96"/>
      <c r="J952" s="96"/>
      <c r="K952" s="96"/>
      <c r="L952" s="96"/>
      <c r="M952" s="96"/>
      <c r="N952" s="411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411"/>
      <c r="Z952" s="96"/>
      <c r="AA952" s="96"/>
      <c r="AB952" s="191"/>
      <c r="AC952" s="496"/>
      <c r="AD952" s="354"/>
      <c r="AE952" s="354"/>
      <c r="AF952" s="328"/>
      <c r="AG952" s="328"/>
      <c r="AH952" s="328"/>
      <c r="AI952" s="328"/>
      <c r="AJ952" s="328"/>
      <c r="AK952" s="328"/>
      <c r="AL952" s="328"/>
      <c r="AM952" s="328"/>
      <c r="AN952" s="328"/>
      <c r="AO952" s="328"/>
      <c r="AP952" s="328"/>
      <c r="AQ952" s="328"/>
      <c r="AR952" s="328"/>
      <c r="AS952" s="328"/>
      <c r="AT952" s="328"/>
      <c r="AU952" s="328"/>
      <c r="AV952" s="328"/>
      <c r="AW952" s="328"/>
      <c r="AX952" s="328"/>
      <c r="AY952" s="328"/>
      <c r="AZ952" s="328"/>
      <c r="BA952" s="328"/>
      <c r="BB952" s="328"/>
      <c r="BC952" s="328"/>
      <c r="BD952" s="328"/>
      <c r="BE952" s="328"/>
      <c r="BF952" s="328"/>
      <c r="BG952" s="328"/>
      <c r="BH952" s="328"/>
      <c r="BI952" s="328"/>
      <c r="BJ952" s="328"/>
      <c r="BK952" s="328"/>
      <c r="BL952" s="328"/>
      <c r="BM952" s="328"/>
      <c r="BN952" s="328"/>
      <c r="BO952" s="328"/>
      <c r="BP952" s="328"/>
      <c r="BQ952" s="328"/>
      <c r="BR952" s="328"/>
      <c r="BS952" s="328"/>
      <c r="BT952" s="328"/>
      <c r="BU952" s="328"/>
      <c r="BV952" s="328"/>
      <c r="BW952" s="328"/>
      <c r="BX952" s="328"/>
      <c r="BY952" s="165"/>
      <c r="BZ952" s="165"/>
      <c r="CA952" s="165"/>
      <c r="CB952" s="165"/>
      <c r="CC952" s="165"/>
    </row>
    <row r="953" spans="1:81" s="1" customFormat="1" ht="10.5" customHeight="1" x14ac:dyDescent="0.2">
      <c r="A953" s="1531" t="s">
        <v>12</v>
      </c>
      <c r="B953" s="1570" t="s">
        <v>803</v>
      </c>
      <c r="C953" s="1119"/>
      <c r="D953" s="1203"/>
      <c r="E953" s="1594" t="s">
        <v>1017</v>
      </c>
      <c r="F953" s="1595"/>
      <c r="G953" s="82"/>
      <c r="H953" s="367"/>
      <c r="I953" s="82"/>
      <c r="J953" s="82"/>
      <c r="K953" s="82"/>
      <c r="L953" s="82"/>
      <c r="M953" s="82"/>
      <c r="N953" s="367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367"/>
      <c r="Z953" s="82"/>
      <c r="AA953" s="82"/>
      <c r="AB953" s="188"/>
      <c r="AC953" s="496"/>
      <c r="AD953" s="354"/>
      <c r="AE953" s="354"/>
      <c r="AF953" s="328"/>
      <c r="AG953" s="328"/>
      <c r="AH953" s="328"/>
      <c r="AI953" s="328"/>
      <c r="AJ953" s="328"/>
      <c r="AK953" s="328"/>
      <c r="AL953" s="328"/>
      <c r="AM953" s="328"/>
      <c r="AN953" s="328"/>
      <c r="AO953" s="328"/>
      <c r="AP953" s="328"/>
      <c r="AQ953" s="328"/>
      <c r="AR953" s="328"/>
      <c r="AS953" s="328"/>
      <c r="AT953" s="328"/>
      <c r="AU953" s="328"/>
      <c r="AV953" s="328"/>
      <c r="AW953" s="328"/>
      <c r="AX953" s="328"/>
      <c r="AY953" s="328"/>
      <c r="AZ953" s="328"/>
      <c r="BA953" s="328"/>
      <c r="BB953" s="328"/>
      <c r="BC953" s="328"/>
      <c r="BD953" s="328"/>
      <c r="BE953" s="328"/>
      <c r="BF953" s="328"/>
      <c r="BG953" s="328"/>
      <c r="BH953" s="328"/>
      <c r="BI953" s="328"/>
      <c r="BJ953" s="328"/>
      <c r="BK953" s="328"/>
      <c r="BL953" s="328"/>
      <c r="BM953" s="328"/>
      <c r="BN953" s="328"/>
      <c r="BO953" s="328"/>
      <c r="BP953" s="328"/>
      <c r="BQ953" s="328"/>
      <c r="BR953" s="328"/>
      <c r="BS953" s="328"/>
      <c r="BT953" s="328"/>
      <c r="BU953" s="328"/>
      <c r="BV953" s="328"/>
      <c r="BW953" s="328"/>
      <c r="BX953" s="328"/>
      <c r="BY953" s="165"/>
      <c r="BZ953" s="165"/>
      <c r="CA953" s="165"/>
      <c r="CB953" s="165"/>
      <c r="CC953" s="165"/>
    </row>
    <row r="954" spans="1:81" s="1" customFormat="1" ht="10.5" customHeight="1" x14ac:dyDescent="0.2">
      <c r="A954" s="1532"/>
      <c r="B954" s="1571"/>
      <c r="C954" s="1472"/>
      <c r="D954" s="134" t="s">
        <v>33</v>
      </c>
      <c r="E954" s="93" t="s">
        <v>229</v>
      </c>
      <c r="F954" s="93"/>
      <c r="G954" s="93"/>
      <c r="H954" s="410"/>
      <c r="I954" s="93"/>
      <c r="J954" s="93"/>
      <c r="K954" s="93"/>
      <c r="L954" s="93"/>
      <c r="M954" s="93"/>
      <c r="N954" s="410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410"/>
      <c r="Z954" s="93"/>
      <c r="AA954" s="93"/>
      <c r="AB954" s="189"/>
      <c r="AC954" s="496"/>
      <c r="AD954" s="354"/>
      <c r="AE954" s="354"/>
      <c r="AF954" s="328"/>
      <c r="AG954" s="328"/>
      <c r="AH954" s="328"/>
      <c r="AI954" s="328"/>
      <c r="AJ954" s="328"/>
      <c r="AK954" s="328"/>
      <c r="AL954" s="328"/>
      <c r="AM954" s="328"/>
      <c r="AN954" s="328"/>
      <c r="AO954" s="328"/>
      <c r="AP954" s="328"/>
      <c r="AQ954" s="328"/>
      <c r="AR954" s="328"/>
      <c r="AS954" s="328"/>
      <c r="AT954" s="328"/>
      <c r="AU954" s="328"/>
      <c r="AV954" s="328"/>
      <c r="AW954" s="328"/>
      <c r="AX954" s="328"/>
      <c r="AY954" s="328"/>
      <c r="AZ954" s="328"/>
      <c r="BA954" s="328"/>
      <c r="BB954" s="328"/>
      <c r="BC954" s="328"/>
      <c r="BD954" s="328"/>
      <c r="BE954" s="328"/>
      <c r="BF954" s="328"/>
      <c r="BG954" s="328"/>
      <c r="BH954" s="328"/>
      <c r="BI954" s="328"/>
      <c r="BJ954" s="328"/>
      <c r="BK954" s="328"/>
      <c r="BL954" s="328"/>
      <c r="BM954" s="328"/>
      <c r="BN954" s="328"/>
      <c r="BO954" s="328"/>
      <c r="BP954" s="328"/>
      <c r="BQ954" s="328"/>
      <c r="BR954" s="328"/>
      <c r="BS954" s="328"/>
      <c r="BT954" s="328"/>
      <c r="BU954" s="328"/>
      <c r="BV954" s="328"/>
      <c r="BW954" s="328"/>
      <c r="BX954" s="328"/>
      <c r="BY954" s="165"/>
      <c r="BZ954" s="165"/>
      <c r="CA954" s="165"/>
      <c r="CB954" s="165"/>
      <c r="CC954" s="165"/>
    </row>
    <row r="955" spans="1:81" s="1" customFormat="1" ht="10.5" customHeight="1" x14ac:dyDescent="0.2">
      <c r="A955" s="1532"/>
      <c r="B955" s="1571"/>
      <c r="C955" s="1472"/>
      <c r="D955" s="134" t="s">
        <v>116</v>
      </c>
      <c r="E955" s="1464" t="s">
        <v>123</v>
      </c>
      <c r="F955" s="93"/>
      <c r="G955" s="93"/>
      <c r="H955" s="410"/>
      <c r="I955" s="93"/>
      <c r="J955" s="93"/>
      <c r="K955" s="93"/>
      <c r="L955" s="93"/>
      <c r="M955" s="93"/>
      <c r="N955" s="410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410"/>
      <c r="Z955" s="93"/>
      <c r="AA955" s="93"/>
      <c r="AB955" s="189"/>
      <c r="AC955" s="496"/>
      <c r="AD955" s="354"/>
      <c r="AE955" s="354">
        <v>0.9</v>
      </c>
      <c r="AF955" s="328"/>
      <c r="AG955" s="328"/>
      <c r="AH955" s="328"/>
      <c r="AI955" s="328"/>
      <c r="AJ955" s="328"/>
      <c r="AK955" s="328"/>
      <c r="AL955" s="328"/>
      <c r="AM955" s="328"/>
      <c r="AN955" s="328"/>
      <c r="AO955" s="328"/>
      <c r="AP955" s="328"/>
      <c r="AQ955" s="328"/>
      <c r="AR955" s="328"/>
      <c r="AS955" s="328"/>
      <c r="AT955" s="328"/>
      <c r="AU955" s="328"/>
      <c r="AV955" s="328"/>
      <c r="AW955" s="328"/>
      <c r="AX955" s="328"/>
      <c r="AY955" s="328"/>
      <c r="AZ955" s="328"/>
      <c r="BA955" s="328"/>
      <c r="BB955" s="328"/>
      <c r="BC955" s="328"/>
      <c r="BD955" s="328"/>
      <c r="BE955" s="328"/>
      <c r="BF955" s="328"/>
      <c r="BG955" s="328"/>
      <c r="BH955" s="328"/>
      <c r="BI955" s="328"/>
      <c r="BJ955" s="328"/>
      <c r="BK955" s="328"/>
      <c r="BL955" s="328"/>
      <c r="BM955" s="328"/>
      <c r="BN955" s="328"/>
      <c r="BO955" s="328"/>
      <c r="BP955" s="328"/>
      <c r="BQ955" s="328"/>
      <c r="BR955" s="328"/>
      <c r="BS955" s="328"/>
      <c r="BT955" s="328"/>
      <c r="BU955" s="328"/>
      <c r="BV955" s="328"/>
      <c r="BW955" s="328"/>
      <c r="BX955" s="328"/>
      <c r="BY955" s="165"/>
      <c r="BZ955" s="165"/>
      <c r="CA955" s="165"/>
      <c r="CB955" s="165"/>
      <c r="CC955" s="165"/>
    </row>
    <row r="956" spans="1:81" s="1" customFormat="1" ht="10.5" customHeight="1" x14ac:dyDescent="0.2">
      <c r="A956" s="1532"/>
      <c r="B956" s="1571"/>
      <c r="C956" s="1472"/>
      <c r="D956" s="134" t="s">
        <v>117</v>
      </c>
      <c r="E956" s="1464" t="s">
        <v>123</v>
      </c>
      <c r="F956" s="93"/>
      <c r="G956" s="93"/>
      <c r="H956" s="410"/>
      <c r="I956" s="93"/>
      <c r="J956" s="93"/>
      <c r="K956" s="93"/>
      <c r="L956" s="93"/>
      <c r="M956" s="93"/>
      <c r="N956" s="410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410"/>
      <c r="Z956" s="93"/>
      <c r="AA956" s="93"/>
      <c r="AB956" s="189"/>
      <c r="AC956" s="496"/>
      <c r="AD956" s="354"/>
      <c r="AE956" s="354"/>
      <c r="AF956" s="328"/>
      <c r="AG956" s="328"/>
      <c r="AH956" s="328"/>
      <c r="AI956" s="328"/>
      <c r="AJ956" s="328"/>
      <c r="AK956" s="328"/>
      <c r="AL956" s="328"/>
      <c r="AM956" s="328"/>
      <c r="AN956" s="328"/>
      <c r="AO956" s="328"/>
      <c r="AP956" s="328"/>
      <c r="AQ956" s="328"/>
      <c r="AR956" s="328"/>
      <c r="AS956" s="328"/>
      <c r="AT956" s="328"/>
      <c r="AU956" s="328"/>
      <c r="AV956" s="328"/>
      <c r="AW956" s="328"/>
      <c r="AX956" s="328"/>
      <c r="AY956" s="328"/>
      <c r="AZ956" s="328"/>
      <c r="BA956" s="328"/>
      <c r="BB956" s="328"/>
      <c r="BC956" s="328"/>
      <c r="BD956" s="328"/>
      <c r="BE956" s="328"/>
      <c r="BF956" s="328"/>
      <c r="BG956" s="328"/>
      <c r="BH956" s="328"/>
      <c r="BI956" s="328"/>
      <c r="BJ956" s="328"/>
      <c r="BK956" s="328"/>
      <c r="BL956" s="328"/>
      <c r="BM956" s="328"/>
      <c r="BN956" s="328"/>
      <c r="BO956" s="328"/>
      <c r="BP956" s="328"/>
      <c r="BQ956" s="328"/>
      <c r="BR956" s="328"/>
      <c r="BS956" s="328"/>
      <c r="BT956" s="328"/>
      <c r="BU956" s="328"/>
      <c r="BV956" s="328"/>
      <c r="BW956" s="328"/>
      <c r="BX956" s="328"/>
      <c r="BY956" s="165"/>
      <c r="BZ956" s="165"/>
      <c r="CA956" s="165"/>
      <c r="CB956" s="165"/>
      <c r="CC956" s="165"/>
    </row>
    <row r="957" spans="1:81" s="1" customFormat="1" ht="10.5" customHeight="1" thickBot="1" x14ac:dyDescent="0.25">
      <c r="A957" s="1533"/>
      <c r="B957" s="1572"/>
      <c r="C957" s="274"/>
      <c r="D957" s="239" t="s">
        <v>41</v>
      </c>
      <c r="E957" s="96"/>
      <c r="F957" s="96"/>
      <c r="G957" s="96"/>
      <c r="H957" s="411"/>
      <c r="I957" s="96"/>
      <c r="J957" s="96"/>
      <c r="K957" s="96"/>
      <c r="L957" s="96"/>
      <c r="M957" s="96"/>
      <c r="N957" s="411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411"/>
      <c r="Z957" s="96"/>
      <c r="AA957" s="96"/>
      <c r="AB957" s="191"/>
      <c r="AC957" s="496"/>
      <c r="AD957" s="354"/>
      <c r="AE957" s="354"/>
      <c r="AF957" s="328"/>
      <c r="AG957" s="328"/>
      <c r="AH957" s="328"/>
      <c r="AI957" s="328"/>
      <c r="AJ957" s="328"/>
      <c r="AK957" s="328"/>
      <c r="AL957" s="328"/>
      <c r="AM957" s="328"/>
      <c r="AN957" s="328"/>
      <c r="AO957" s="328"/>
      <c r="AP957" s="328"/>
      <c r="AQ957" s="328"/>
      <c r="AR957" s="328"/>
      <c r="AS957" s="328"/>
      <c r="AT957" s="328"/>
      <c r="AU957" s="328"/>
      <c r="AV957" s="328"/>
      <c r="AW957" s="328"/>
      <c r="AX957" s="328"/>
      <c r="AY957" s="328"/>
      <c r="AZ957" s="328"/>
      <c r="BA957" s="328"/>
      <c r="BB957" s="328"/>
      <c r="BC957" s="328"/>
      <c r="BD957" s="328"/>
      <c r="BE957" s="328"/>
      <c r="BF957" s="328"/>
      <c r="BG957" s="328"/>
      <c r="BH957" s="328"/>
      <c r="BI957" s="328"/>
      <c r="BJ957" s="328"/>
      <c r="BK957" s="328"/>
      <c r="BL957" s="328"/>
      <c r="BM957" s="328"/>
      <c r="BN957" s="328"/>
      <c r="BO957" s="328"/>
      <c r="BP957" s="328"/>
      <c r="BQ957" s="328"/>
      <c r="BR957" s="328"/>
      <c r="BS957" s="328"/>
      <c r="BT957" s="328"/>
      <c r="BU957" s="328"/>
      <c r="BV957" s="328"/>
      <c r="BW957" s="328"/>
      <c r="BX957" s="328"/>
      <c r="BY957" s="165"/>
      <c r="BZ957" s="165"/>
      <c r="CA957" s="165"/>
      <c r="CB957" s="165"/>
      <c r="CC957" s="165"/>
    </row>
    <row r="958" spans="1:81" s="1" customFormat="1" ht="10.5" customHeight="1" x14ac:dyDescent="0.2">
      <c r="A958" s="1532" t="s">
        <v>16</v>
      </c>
      <c r="B958" s="1570" t="s">
        <v>805</v>
      </c>
      <c r="C958" s="1119"/>
      <c r="D958" s="1203"/>
      <c r="E958" s="1593" t="s">
        <v>1018</v>
      </c>
      <c r="F958" s="1593"/>
      <c r="G958" s="1593"/>
      <c r="H958" s="367"/>
      <c r="I958" s="82"/>
      <c r="J958" s="82"/>
      <c r="K958" s="82"/>
      <c r="L958" s="82"/>
      <c r="M958" s="82"/>
      <c r="N958" s="367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367"/>
      <c r="Z958" s="82"/>
      <c r="AA958" s="82"/>
      <c r="AB958" s="188"/>
      <c r="AC958" s="496"/>
      <c r="AD958" s="354"/>
      <c r="AE958" s="354"/>
      <c r="AF958" s="328"/>
      <c r="AG958" s="328"/>
      <c r="AH958" s="328"/>
      <c r="AI958" s="328"/>
      <c r="AJ958" s="328"/>
      <c r="AK958" s="328"/>
      <c r="AL958" s="328"/>
      <c r="AM958" s="328"/>
      <c r="AN958" s="328"/>
      <c r="AO958" s="328"/>
      <c r="AP958" s="328"/>
      <c r="AQ958" s="328"/>
      <c r="AR958" s="328"/>
      <c r="AS958" s="328"/>
      <c r="AT958" s="328"/>
      <c r="AU958" s="328"/>
      <c r="AV958" s="328"/>
      <c r="AW958" s="328"/>
      <c r="AX958" s="328"/>
      <c r="AY958" s="328"/>
      <c r="AZ958" s="328"/>
      <c r="BA958" s="328"/>
      <c r="BB958" s="328"/>
      <c r="BC958" s="328"/>
      <c r="BD958" s="328"/>
      <c r="BE958" s="328"/>
      <c r="BF958" s="328"/>
      <c r="BG958" s="328"/>
      <c r="BH958" s="328"/>
      <c r="BI958" s="328"/>
      <c r="BJ958" s="328"/>
      <c r="BK958" s="328"/>
      <c r="BL958" s="328"/>
      <c r="BM958" s="328"/>
      <c r="BN958" s="328"/>
      <c r="BO958" s="328"/>
      <c r="BP958" s="328"/>
      <c r="BQ958" s="328"/>
      <c r="BR958" s="328"/>
      <c r="BS958" s="328"/>
      <c r="BT958" s="328"/>
      <c r="BU958" s="328"/>
      <c r="BV958" s="328"/>
      <c r="BW958" s="328"/>
      <c r="BX958" s="328"/>
      <c r="BY958" s="165"/>
      <c r="BZ958" s="165"/>
      <c r="CA958" s="165"/>
      <c r="CB958" s="165"/>
      <c r="CC958" s="165"/>
    </row>
    <row r="959" spans="1:81" s="1" customFormat="1" ht="10.5" customHeight="1" x14ac:dyDescent="0.2">
      <c r="A959" s="1532"/>
      <c r="B959" s="1571"/>
      <c r="C959" s="1472"/>
      <c r="D959" s="134" t="s">
        <v>33</v>
      </c>
      <c r="E959" s="88"/>
      <c r="F959" s="93"/>
      <c r="G959" s="93"/>
      <c r="H959" s="410"/>
      <c r="I959" s="93"/>
      <c r="J959" s="93"/>
      <c r="K959" s="93"/>
      <c r="L959" s="93"/>
      <c r="M959" s="93"/>
      <c r="N959" s="410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410"/>
      <c r="Z959" s="93"/>
      <c r="AA959" s="93"/>
      <c r="AB959" s="189"/>
      <c r="AC959" s="496"/>
      <c r="AD959" s="354"/>
      <c r="AE959" s="354"/>
      <c r="AF959" s="328"/>
      <c r="AG959" s="328"/>
      <c r="AH959" s="328"/>
      <c r="AI959" s="328"/>
      <c r="AJ959" s="328"/>
      <c r="AK959" s="328"/>
      <c r="AL959" s="328"/>
      <c r="AM959" s="328"/>
      <c r="AN959" s="328"/>
      <c r="AO959" s="328"/>
      <c r="AP959" s="328"/>
      <c r="AQ959" s="328"/>
      <c r="AR959" s="328"/>
      <c r="AS959" s="328"/>
      <c r="AT959" s="328"/>
      <c r="AU959" s="328"/>
      <c r="AV959" s="328"/>
      <c r="AW959" s="328"/>
      <c r="AX959" s="328"/>
      <c r="AY959" s="328"/>
      <c r="AZ959" s="328"/>
      <c r="BA959" s="328"/>
      <c r="BB959" s="328"/>
      <c r="BC959" s="328"/>
      <c r="BD959" s="328"/>
      <c r="BE959" s="328"/>
      <c r="BF959" s="328"/>
      <c r="BG959" s="328"/>
      <c r="BH959" s="328"/>
      <c r="BI959" s="328"/>
      <c r="BJ959" s="328"/>
      <c r="BK959" s="328"/>
      <c r="BL959" s="328"/>
      <c r="BM959" s="328"/>
      <c r="BN959" s="328"/>
      <c r="BO959" s="328"/>
      <c r="BP959" s="328"/>
      <c r="BQ959" s="328"/>
      <c r="BR959" s="328"/>
      <c r="BS959" s="328"/>
      <c r="BT959" s="328"/>
      <c r="BU959" s="328"/>
      <c r="BV959" s="328"/>
      <c r="BW959" s="328"/>
      <c r="BX959" s="328"/>
      <c r="BY959" s="165"/>
      <c r="BZ959" s="165"/>
      <c r="CA959" s="165"/>
      <c r="CB959" s="165"/>
      <c r="CC959" s="165"/>
    </row>
    <row r="960" spans="1:81" s="1" customFormat="1" ht="10.5" customHeight="1" x14ac:dyDescent="0.2">
      <c r="A960" s="1532"/>
      <c r="B960" s="1571"/>
      <c r="C960" s="1472"/>
      <c r="D960" s="134" t="s">
        <v>116</v>
      </c>
      <c r="E960" s="1464" t="s">
        <v>227</v>
      </c>
      <c r="F960" s="93"/>
      <c r="G960" s="93"/>
      <c r="H960" s="410"/>
      <c r="I960" s="93"/>
      <c r="J960" s="93"/>
      <c r="K960" s="93"/>
      <c r="L960" s="93"/>
      <c r="M960" s="93"/>
      <c r="N960" s="410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410"/>
      <c r="Z960" s="93"/>
      <c r="AA960" s="93"/>
      <c r="AB960" s="189"/>
      <c r="AC960" s="496"/>
      <c r="AD960" s="354"/>
      <c r="AE960" s="354">
        <v>1.2</v>
      </c>
      <c r="AF960" s="328"/>
      <c r="AG960" s="328"/>
      <c r="AH960" s="328"/>
      <c r="AI960" s="328"/>
      <c r="AJ960" s="328"/>
      <c r="AK960" s="328"/>
      <c r="AL960" s="328"/>
      <c r="AM960" s="328"/>
      <c r="AN960" s="328"/>
      <c r="AO960" s="328"/>
      <c r="AP960" s="328"/>
      <c r="AQ960" s="328"/>
      <c r="AR960" s="328"/>
      <c r="AS960" s="328"/>
      <c r="AT960" s="328"/>
      <c r="AU960" s="328"/>
      <c r="AV960" s="328"/>
      <c r="AW960" s="328"/>
      <c r="AX960" s="328"/>
      <c r="AY960" s="328"/>
      <c r="AZ960" s="328"/>
      <c r="BA960" s="328"/>
      <c r="BB960" s="328"/>
      <c r="BC960" s="328"/>
      <c r="BD960" s="328"/>
      <c r="BE960" s="328"/>
      <c r="BF960" s="328"/>
      <c r="BG960" s="328"/>
      <c r="BH960" s="328"/>
      <c r="BI960" s="328"/>
      <c r="BJ960" s="328"/>
      <c r="BK960" s="328"/>
      <c r="BL960" s="328"/>
      <c r="BM960" s="328"/>
      <c r="BN960" s="328"/>
      <c r="BO960" s="328"/>
      <c r="BP960" s="328"/>
      <c r="BQ960" s="328"/>
      <c r="BR960" s="328"/>
      <c r="BS960" s="328"/>
      <c r="BT960" s="328"/>
      <c r="BU960" s="328"/>
      <c r="BV960" s="328"/>
      <c r="BW960" s="328"/>
      <c r="BX960" s="328"/>
      <c r="BY960" s="165"/>
      <c r="BZ960" s="165"/>
      <c r="CA960" s="165"/>
      <c r="CB960" s="165"/>
      <c r="CC960" s="165"/>
    </row>
    <row r="961" spans="1:84" s="1" customFormat="1" ht="10.5" customHeight="1" x14ac:dyDescent="0.2">
      <c r="A961" s="1532"/>
      <c r="B961" s="1571"/>
      <c r="C961" s="1472"/>
      <c r="D961" s="134" t="s">
        <v>117</v>
      </c>
      <c r="E961" s="1464" t="s">
        <v>227</v>
      </c>
      <c r="F961" s="93"/>
      <c r="G961" s="93"/>
      <c r="H961" s="410"/>
      <c r="I961" s="93"/>
      <c r="J961" s="93"/>
      <c r="K961" s="93"/>
      <c r="L961" s="93"/>
      <c r="M961" s="93"/>
      <c r="N961" s="410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410"/>
      <c r="Z961" s="93"/>
      <c r="AA961" s="93"/>
      <c r="AB961" s="189"/>
      <c r="AC961" s="496"/>
      <c r="AD961" s="354"/>
      <c r="AE961" s="354"/>
      <c r="AF961" s="328"/>
      <c r="AG961" s="328"/>
      <c r="AH961" s="328"/>
      <c r="AI961" s="328"/>
      <c r="AJ961" s="328"/>
      <c r="AK961" s="328"/>
      <c r="AL961" s="328"/>
      <c r="AM961" s="328"/>
      <c r="AN961" s="328"/>
      <c r="AO961" s="328"/>
      <c r="AP961" s="328"/>
      <c r="AQ961" s="328"/>
      <c r="AR961" s="328"/>
      <c r="AS961" s="328"/>
      <c r="AT961" s="328"/>
      <c r="AU961" s="328"/>
      <c r="AV961" s="328"/>
      <c r="AW961" s="328"/>
      <c r="AX961" s="328"/>
      <c r="AY961" s="328"/>
      <c r="AZ961" s="328"/>
      <c r="BA961" s="328"/>
      <c r="BB961" s="328"/>
      <c r="BC961" s="328"/>
      <c r="BD961" s="328"/>
      <c r="BE961" s="328"/>
      <c r="BF961" s="328"/>
      <c r="BG961" s="328"/>
      <c r="BH961" s="328"/>
      <c r="BI961" s="328"/>
      <c r="BJ961" s="328"/>
      <c r="BK961" s="328"/>
      <c r="BL961" s="328"/>
      <c r="BM961" s="328"/>
      <c r="BN961" s="328"/>
      <c r="BO961" s="328"/>
      <c r="BP961" s="328"/>
      <c r="BQ961" s="328"/>
      <c r="BR961" s="328"/>
      <c r="BS961" s="328"/>
      <c r="BT961" s="328"/>
      <c r="BU961" s="328"/>
      <c r="BV961" s="328"/>
      <c r="BW961" s="328"/>
      <c r="BX961" s="328"/>
      <c r="BY961" s="165"/>
      <c r="BZ961" s="165"/>
      <c r="CA961" s="165"/>
      <c r="CB961" s="165"/>
      <c r="CC961" s="165"/>
    </row>
    <row r="962" spans="1:84" s="1" customFormat="1" ht="10.5" customHeight="1" thickBot="1" x14ac:dyDescent="0.25">
      <c r="A962" s="1532"/>
      <c r="B962" s="1572"/>
      <c r="C962" s="274"/>
      <c r="D962" s="239" t="s">
        <v>41</v>
      </c>
      <c r="E962" s="96"/>
      <c r="F962" s="96"/>
      <c r="G962" s="96"/>
      <c r="H962" s="411"/>
      <c r="I962" s="96"/>
      <c r="J962" s="96"/>
      <c r="K962" s="96"/>
      <c r="L962" s="96"/>
      <c r="M962" s="96"/>
      <c r="N962" s="411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411"/>
      <c r="Z962" s="96"/>
      <c r="AA962" s="96"/>
      <c r="AB962" s="191"/>
      <c r="AC962" s="496"/>
      <c r="AD962" s="354"/>
      <c r="AE962" s="354"/>
      <c r="AF962" s="328"/>
      <c r="AG962" s="328"/>
      <c r="AH962" s="328"/>
      <c r="AI962" s="328"/>
      <c r="AJ962" s="328"/>
      <c r="AK962" s="328"/>
      <c r="AL962" s="328"/>
      <c r="AM962" s="328"/>
      <c r="AN962" s="328"/>
      <c r="AO962" s="328"/>
      <c r="AP962" s="328"/>
      <c r="AQ962" s="328"/>
      <c r="AR962" s="328"/>
      <c r="AS962" s="328"/>
      <c r="AT962" s="328"/>
      <c r="AU962" s="328"/>
      <c r="AV962" s="328"/>
      <c r="AW962" s="328"/>
      <c r="AX962" s="328"/>
      <c r="AY962" s="328"/>
      <c r="AZ962" s="328"/>
      <c r="BA962" s="328"/>
      <c r="BB962" s="328"/>
      <c r="BC962" s="328"/>
      <c r="BD962" s="328"/>
      <c r="BE962" s="328"/>
      <c r="BF962" s="328"/>
      <c r="BG962" s="328"/>
      <c r="BH962" s="328"/>
      <c r="BI962" s="328"/>
      <c r="BJ962" s="328"/>
      <c r="BK962" s="328"/>
      <c r="BL962" s="328"/>
      <c r="BM962" s="328"/>
      <c r="BN962" s="328"/>
      <c r="BO962" s="328"/>
      <c r="BP962" s="328"/>
      <c r="BQ962" s="328"/>
      <c r="BR962" s="328"/>
      <c r="BS962" s="328"/>
      <c r="BT962" s="328"/>
      <c r="BU962" s="328"/>
      <c r="BV962" s="328"/>
      <c r="BW962" s="328"/>
      <c r="BX962" s="328"/>
      <c r="BY962" s="165"/>
      <c r="BZ962" s="165"/>
      <c r="CA962" s="165"/>
      <c r="CB962" s="165"/>
      <c r="CC962" s="165"/>
    </row>
    <row r="963" spans="1:84" s="1" customFormat="1" ht="10.5" customHeight="1" x14ac:dyDescent="0.2">
      <c r="A963" s="1531" t="s">
        <v>95</v>
      </c>
      <c r="B963" s="1570" t="s">
        <v>806</v>
      </c>
      <c r="C963" s="1119"/>
      <c r="D963" s="1203"/>
      <c r="E963" s="1594" t="s">
        <v>1017</v>
      </c>
      <c r="F963" s="1595"/>
      <c r="G963" s="82"/>
      <c r="H963" s="367"/>
      <c r="I963" s="82"/>
      <c r="J963" s="82"/>
      <c r="K963" s="82"/>
      <c r="L963" s="82"/>
      <c r="M963" s="82"/>
      <c r="N963" s="367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367"/>
      <c r="Z963" s="82"/>
      <c r="AA963" s="82"/>
      <c r="AB963" s="188"/>
      <c r="AC963" s="496"/>
      <c r="AD963" s="354"/>
      <c r="AE963" s="354"/>
      <c r="AF963" s="328"/>
      <c r="AG963" s="328"/>
      <c r="AH963" s="328"/>
      <c r="AI963" s="328"/>
      <c r="AJ963" s="328"/>
      <c r="AK963" s="328"/>
      <c r="AL963" s="328"/>
      <c r="AM963" s="328"/>
      <c r="AN963" s="328"/>
      <c r="AO963" s="328"/>
      <c r="AP963" s="328"/>
      <c r="AQ963" s="328"/>
      <c r="AR963" s="328"/>
      <c r="AS963" s="328"/>
      <c r="AT963" s="328"/>
      <c r="AU963" s="328"/>
      <c r="AV963" s="328"/>
      <c r="AW963" s="328"/>
      <c r="AX963" s="328"/>
      <c r="AY963" s="328"/>
      <c r="AZ963" s="328"/>
      <c r="BA963" s="328"/>
      <c r="BB963" s="328"/>
      <c r="BC963" s="328"/>
      <c r="BD963" s="328"/>
      <c r="BE963" s="328"/>
      <c r="BF963" s="328"/>
      <c r="BG963" s="328"/>
      <c r="BH963" s="328"/>
      <c r="BI963" s="328"/>
      <c r="BJ963" s="328"/>
      <c r="BK963" s="328"/>
      <c r="BL963" s="328"/>
      <c r="BM963" s="328"/>
      <c r="BN963" s="328"/>
      <c r="BO963" s="328"/>
      <c r="BP963" s="328"/>
      <c r="BQ963" s="328"/>
      <c r="BR963" s="328"/>
      <c r="BS963" s="328"/>
      <c r="BT963" s="328"/>
      <c r="BU963" s="328"/>
      <c r="BV963" s="328"/>
      <c r="BW963" s="328"/>
      <c r="BX963" s="328"/>
      <c r="BY963" s="165"/>
      <c r="BZ963" s="165"/>
      <c r="CA963" s="165"/>
      <c r="CB963" s="165"/>
      <c r="CC963" s="165"/>
    </row>
    <row r="964" spans="1:84" s="1" customFormat="1" ht="10.5" customHeight="1" x14ac:dyDescent="0.2">
      <c r="A964" s="1532"/>
      <c r="B964" s="1571"/>
      <c r="C964" s="1472" t="s">
        <v>128</v>
      </c>
      <c r="D964" s="134" t="s">
        <v>33</v>
      </c>
      <c r="E964" s="93" t="s">
        <v>228</v>
      </c>
      <c r="F964" s="86"/>
      <c r="G964" s="86"/>
      <c r="H964" s="446"/>
      <c r="I964" s="86"/>
      <c r="J964" s="86"/>
      <c r="K964" s="86"/>
      <c r="L964" s="86"/>
      <c r="M964" s="86"/>
      <c r="N964" s="44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446"/>
      <c r="Z964" s="86"/>
      <c r="AA964" s="86"/>
      <c r="AB964" s="192"/>
      <c r="AC964" s="496"/>
      <c r="AD964" s="354"/>
      <c r="AE964" s="354"/>
      <c r="AF964" s="328"/>
      <c r="AG964" s="328"/>
      <c r="AH964" s="328"/>
      <c r="AI964" s="328"/>
      <c r="AJ964" s="328"/>
      <c r="AK964" s="328"/>
      <c r="AL964" s="328"/>
      <c r="AM964" s="328"/>
      <c r="AN964" s="328"/>
      <c r="AO964" s="328"/>
      <c r="AP964" s="328"/>
      <c r="AQ964" s="328"/>
      <c r="AR964" s="328"/>
      <c r="AS964" s="328"/>
      <c r="AT964" s="328"/>
      <c r="AU964" s="328"/>
      <c r="AV964" s="328"/>
      <c r="AW964" s="328"/>
      <c r="AX964" s="328"/>
      <c r="AY964" s="328"/>
      <c r="AZ964" s="328"/>
      <c r="BA964" s="328"/>
      <c r="BB964" s="328"/>
      <c r="BC964" s="328"/>
      <c r="BD964" s="328"/>
      <c r="BE964" s="328"/>
      <c r="BF964" s="328"/>
      <c r="BG964" s="328"/>
      <c r="BH964" s="328"/>
      <c r="BI964" s="328"/>
      <c r="BJ964" s="328"/>
      <c r="BK964" s="328"/>
      <c r="BL964" s="328"/>
      <c r="BM964" s="328"/>
      <c r="BN964" s="328"/>
      <c r="BO964" s="328"/>
      <c r="BP964" s="328"/>
      <c r="BQ964" s="328"/>
      <c r="BR964" s="328"/>
      <c r="BS964" s="328"/>
      <c r="BT964" s="328"/>
      <c r="BU964" s="328"/>
      <c r="BV964" s="328"/>
      <c r="BW964" s="328"/>
      <c r="BX964" s="328"/>
      <c r="BY964" s="165"/>
      <c r="BZ964" s="165"/>
      <c r="CA964" s="165"/>
      <c r="CB964" s="165"/>
      <c r="CC964" s="165"/>
    </row>
    <row r="965" spans="1:84" s="1" customFormat="1" ht="10.5" customHeight="1" x14ac:dyDescent="0.2">
      <c r="A965" s="1532"/>
      <c r="B965" s="1571"/>
      <c r="C965" s="1472"/>
      <c r="D965" s="134" t="s">
        <v>116</v>
      </c>
      <c r="E965" s="1464" t="s">
        <v>227</v>
      </c>
      <c r="F965" s="93"/>
      <c r="G965" s="93"/>
      <c r="H965" s="410"/>
      <c r="I965" s="93"/>
      <c r="J965" s="93"/>
      <c r="K965" s="93"/>
      <c r="L965" s="93"/>
      <c r="M965" s="93"/>
      <c r="N965" s="410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410"/>
      <c r="Z965" s="93"/>
      <c r="AA965" s="93"/>
      <c r="AB965" s="189"/>
      <c r="AC965" s="496"/>
      <c r="AD965" s="354"/>
      <c r="AE965" s="354">
        <v>1.2</v>
      </c>
      <c r="AF965" s="328"/>
      <c r="AG965" s="328"/>
      <c r="AH965" s="328"/>
      <c r="AI965" s="328"/>
      <c r="AJ965" s="328"/>
      <c r="AK965" s="328"/>
      <c r="AL965" s="328"/>
      <c r="AM965" s="328"/>
      <c r="AN965" s="328"/>
      <c r="AO965" s="328"/>
      <c r="AP965" s="328"/>
      <c r="AQ965" s="328"/>
      <c r="AR965" s="328"/>
      <c r="AS965" s="328"/>
      <c r="AT965" s="328"/>
      <c r="AU965" s="328"/>
      <c r="AV965" s="328"/>
      <c r="AW965" s="328"/>
      <c r="AX965" s="328"/>
      <c r="AY965" s="328"/>
      <c r="AZ965" s="328"/>
      <c r="BA965" s="328"/>
      <c r="BB965" s="328"/>
      <c r="BC965" s="328"/>
      <c r="BD965" s="328"/>
      <c r="BE965" s="328"/>
      <c r="BF965" s="328"/>
      <c r="BG965" s="328"/>
      <c r="BH965" s="328"/>
      <c r="BI965" s="328"/>
      <c r="BJ965" s="328"/>
      <c r="BK965" s="328"/>
      <c r="BL965" s="328"/>
      <c r="BM965" s="328"/>
      <c r="BN965" s="328"/>
      <c r="BO965" s="328"/>
      <c r="BP965" s="328"/>
      <c r="BQ965" s="328"/>
      <c r="BR965" s="328"/>
      <c r="BS965" s="328"/>
      <c r="BT965" s="328"/>
      <c r="BU965" s="328"/>
      <c r="BV965" s="328"/>
      <c r="BW965" s="328"/>
      <c r="BX965" s="328"/>
      <c r="BY965" s="165"/>
      <c r="BZ965" s="165"/>
      <c r="CA965" s="165"/>
      <c r="CB965" s="165"/>
      <c r="CC965" s="165"/>
    </row>
    <row r="966" spans="1:84" s="1" customFormat="1" ht="10.5" customHeight="1" x14ac:dyDescent="0.2">
      <c r="A966" s="1532"/>
      <c r="B966" s="1571"/>
      <c r="C966" s="1472"/>
      <c r="D966" s="134" t="s">
        <v>117</v>
      </c>
      <c r="E966" s="1464" t="s">
        <v>227</v>
      </c>
      <c r="F966" s="93"/>
      <c r="G966" s="93"/>
      <c r="H966" s="410"/>
      <c r="I966" s="93"/>
      <c r="J966" s="93"/>
      <c r="K966" s="93"/>
      <c r="L966" s="93"/>
      <c r="M966" s="93"/>
      <c r="N966" s="410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410"/>
      <c r="Z966" s="93"/>
      <c r="AA966" s="93"/>
      <c r="AB966" s="189"/>
      <c r="AC966" s="496"/>
      <c r="AD966" s="354"/>
      <c r="AE966" s="354"/>
      <c r="AF966" s="328"/>
      <c r="AG966" s="328"/>
      <c r="AH966" s="328"/>
      <c r="AI966" s="328"/>
      <c r="AJ966" s="328"/>
      <c r="AK966" s="328"/>
      <c r="AL966" s="328"/>
      <c r="AM966" s="328"/>
      <c r="AN966" s="328"/>
      <c r="AO966" s="328"/>
      <c r="AP966" s="328"/>
      <c r="AQ966" s="328"/>
      <c r="AR966" s="328"/>
      <c r="AS966" s="328"/>
      <c r="AT966" s="328"/>
      <c r="AU966" s="328"/>
      <c r="AV966" s="328"/>
      <c r="AW966" s="328"/>
      <c r="AX966" s="328"/>
      <c r="AY966" s="328"/>
      <c r="AZ966" s="328"/>
      <c r="BA966" s="328"/>
      <c r="BB966" s="328"/>
      <c r="BC966" s="328"/>
      <c r="BD966" s="328"/>
      <c r="BE966" s="328"/>
      <c r="BF966" s="328"/>
      <c r="BG966" s="328"/>
      <c r="BH966" s="328"/>
      <c r="BI966" s="328"/>
      <c r="BJ966" s="328"/>
      <c r="BK966" s="328"/>
      <c r="BL966" s="328"/>
      <c r="BM966" s="328"/>
      <c r="BN966" s="328"/>
      <c r="BO966" s="328"/>
      <c r="BP966" s="328"/>
      <c r="BQ966" s="328"/>
      <c r="BR966" s="328"/>
      <c r="BS966" s="328"/>
      <c r="BT966" s="328"/>
      <c r="BU966" s="328"/>
      <c r="BV966" s="328"/>
      <c r="BW966" s="328"/>
      <c r="BX966" s="328"/>
      <c r="BY966" s="165"/>
      <c r="BZ966" s="165"/>
      <c r="CA966" s="165"/>
      <c r="CB966" s="165"/>
      <c r="CC966" s="165"/>
    </row>
    <row r="967" spans="1:84" s="1" customFormat="1" ht="10.5" customHeight="1" thickBot="1" x14ac:dyDescent="0.25">
      <c r="A967" s="1533"/>
      <c r="B967" s="1572"/>
      <c r="C967" s="274"/>
      <c r="D967" s="239" t="s">
        <v>41</v>
      </c>
      <c r="E967" s="96"/>
      <c r="F967" s="96"/>
      <c r="G967" s="96"/>
      <c r="H967" s="411"/>
      <c r="I967" s="96"/>
      <c r="J967" s="96"/>
      <c r="K967" s="96"/>
      <c r="L967" s="96"/>
      <c r="M967" s="96"/>
      <c r="N967" s="411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411"/>
      <c r="Z967" s="96"/>
      <c r="AA967" s="96"/>
      <c r="AB967" s="191"/>
      <c r="AC967" s="496"/>
      <c r="AD967" s="354"/>
      <c r="AE967" s="354"/>
      <c r="AF967" s="328"/>
      <c r="AG967" s="328"/>
      <c r="AH967" s="328"/>
      <c r="AI967" s="328"/>
      <c r="AJ967" s="328"/>
      <c r="AK967" s="328"/>
      <c r="AL967" s="328"/>
      <c r="AM967" s="328"/>
      <c r="AN967" s="328"/>
      <c r="AO967" s="328"/>
      <c r="AP967" s="328"/>
      <c r="AQ967" s="328"/>
      <c r="AR967" s="328"/>
      <c r="AS967" s="328"/>
      <c r="AT967" s="328"/>
      <c r="AU967" s="328"/>
      <c r="AV967" s="328"/>
      <c r="AW967" s="328"/>
      <c r="AX967" s="328"/>
      <c r="AY967" s="328"/>
      <c r="AZ967" s="328"/>
      <c r="BA967" s="328"/>
      <c r="BB967" s="328"/>
      <c r="BC967" s="328"/>
      <c r="BD967" s="328"/>
      <c r="BE967" s="328"/>
      <c r="BF967" s="328"/>
      <c r="BG967" s="328"/>
      <c r="BH967" s="328"/>
      <c r="BI967" s="328"/>
      <c r="BJ967" s="328"/>
      <c r="BK967" s="328"/>
      <c r="BL967" s="328"/>
      <c r="BM967" s="328"/>
      <c r="BN967" s="328"/>
      <c r="BO967" s="328"/>
      <c r="BP967" s="328"/>
      <c r="BQ967" s="328"/>
      <c r="BR967" s="328"/>
      <c r="BS967" s="328"/>
      <c r="BT967" s="328"/>
      <c r="BU967" s="328"/>
      <c r="BV967" s="328"/>
      <c r="BW967" s="328"/>
      <c r="BX967" s="328"/>
      <c r="BY967" s="165"/>
      <c r="BZ967" s="165"/>
      <c r="CA967" s="165"/>
      <c r="CB967" s="165"/>
      <c r="CC967" s="165"/>
    </row>
    <row r="968" spans="1:84" s="1" customFormat="1" ht="10.5" customHeight="1" x14ac:dyDescent="0.2">
      <c r="A968" s="1532" t="s">
        <v>7</v>
      </c>
      <c r="B968" s="1570" t="s">
        <v>807</v>
      </c>
      <c r="C968" s="1119"/>
      <c r="D968" s="1203"/>
      <c r="E968" s="1594" t="s">
        <v>1017</v>
      </c>
      <c r="F968" s="1595"/>
      <c r="G968" s="79"/>
      <c r="H968" s="389"/>
      <c r="I968" s="79"/>
      <c r="J968" s="79"/>
      <c r="K968" s="79"/>
      <c r="L968" s="79"/>
      <c r="M968" s="79"/>
      <c r="N968" s="389"/>
      <c r="O968" s="79"/>
      <c r="P968" s="79"/>
      <c r="Q968" s="79"/>
      <c r="R968" s="79"/>
      <c r="S968" s="79"/>
      <c r="T968" s="79"/>
      <c r="U968" s="79"/>
      <c r="V968" s="79"/>
      <c r="W968" s="79"/>
      <c r="X968" s="79"/>
      <c r="Y968" s="389"/>
      <c r="Z968" s="79"/>
      <c r="AA968" s="79"/>
      <c r="AB968" s="80"/>
      <c r="AC968" s="50" t="s">
        <v>115</v>
      </c>
      <c r="AD968" s="53" t="e">
        <f>AD970/AC970</f>
        <v>#DIV/0!</v>
      </c>
      <c r="AE968" s="61"/>
      <c r="AF968" s="400"/>
      <c r="AG968" s="335"/>
      <c r="AH968" s="335"/>
      <c r="AI968" s="335"/>
      <c r="AJ968" s="335"/>
      <c r="AK968" s="335"/>
      <c r="AL968" s="335"/>
      <c r="AM968" s="335"/>
      <c r="AN968" s="335"/>
      <c r="AO968" s="335"/>
      <c r="AP968" s="335"/>
      <c r="AQ968" s="335"/>
      <c r="AR968" s="335"/>
      <c r="AS968" s="335"/>
      <c r="AT968" s="335"/>
      <c r="AU968" s="335"/>
      <c r="AV968" s="335"/>
      <c r="AW968" s="335"/>
      <c r="AX968" s="335"/>
      <c r="AY968" s="335"/>
      <c r="AZ968" s="335"/>
      <c r="BA968" s="335"/>
      <c r="BB968" s="335"/>
      <c r="BC968" s="335"/>
      <c r="BD968" s="335"/>
      <c r="BE968" s="335"/>
      <c r="BF968" s="335"/>
      <c r="BG968" s="335"/>
      <c r="BH968" s="335"/>
      <c r="BI968" s="335"/>
      <c r="BJ968" s="335"/>
      <c r="BK968" s="335"/>
      <c r="BL968" s="335"/>
      <c r="BM968" s="335"/>
      <c r="BN968" s="335"/>
      <c r="BO968" s="335"/>
      <c r="BP968" s="335"/>
      <c r="BQ968" s="335"/>
      <c r="BR968" s="335"/>
      <c r="BS968" s="335"/>
      <c r="BT968" s="335"/>
      <c r="BU968" s="335"/>
      <c r="BV968" s="335"/>
      <c r="BW968" s="335"/>
      <c r="BX968" s="335"/>
      <c r="BY968" s="153"/>
      <c r="BZ968" s="153"/>
      <c r="CA968" s="153"/>
      <c r="CB968" s="153"/>
      <c r="CC968" s="153"/>
      <c r="CD968" s="12"/>
      <c r="CE968" s="12"/>
      <c r="CF968" s="12"/>
    </row>
    <row r="969" spans="1:84" s="1" customFormat="1" ht="10.5" customHeight="1" x14ac:dyDescent="0.2">
      <c r="A969" s="1532"/>
      <c r="B969" s="1571"/>
      <c r="C969" s="1472" t="s">
        <v>129</v>
      </c>
      <c r="D969" s="134" t="s">
        <v>33</v>
      </c>
      <c r="E969" s="195">
        <f>ROUND(SQRT(E970^2+E971^2)*1000/(1.73*E886),0)</f>
        <v>0</v>
      </c>
      <c r="F969" s="195">
        <f>ROUND(SQRT(F970^2+F971^2)*1000/(1.73*F886),0)</f>
        <v>0</v>
      </c>
      <c r="G969" s="195">
        <f t="shared" ref="G969:AB969" si="1883">ROUND(SQRT(G970^2+G971^2)*1000/(1.73*G886),0)</f>
        <v>0</v>
      </c>
      <c r="H969" s="447">
        <f t="shared" si="1883"/>
        <v>0</v>
      </c>
      <c r="I969" s="195">
        <f t="shared" si="1883"/>
        <v>0</v>
      </c>
      <c r="J969" s="195">
        <f t="shared" si="1883"/>
        <v>0</v>
      </c>
      <c r="K969" s="195">
        <f t="shared" si="1883"/>
        <v>0</v>
      </c>
      <c r="L969" s="195">
        <f t="shared" si="1883"/>
        <v>0</v>
      </c>
      <c r="M969" s="195">
        <f t="shared" si="1883"/>
        <v>0</v>
      </c>
      <c r="N969" s="447">
        <f t="shared" si="1883"/>
        <v>0</v>
      </c>
      <c r="O969" s="195">
        <f t="shared" si="1883"/>
        <v>0</v>
      </c>
      <c r="P969" s="195">
        <f t="shared" si="1883"/>
        <v>0</v>
      </c>
      <c r="Q969" s="195">
        <f t="shared" si="1883"/>
        <v>0</v>
      </c>
      <c r="R969" s="195">
        <f t="shared" si="1883"/>
        <v>0</v>
      </c>
      <c r="S969" s="195">
        <f t="shared" si="1883"/>
        <v>0</v>
      </c>
      <c r="T969" s="195">
        <f t="shared" si="1883"/>
        <v>0</v>
      </c>
      <c r="U969" s="195">
        <f t="shared" si="1883"/>
        <v>0</v>
      </c>
      <c r="V969" s="195">
        <f t="shared" si="1883"/>
        <v>0</v>
      </c>
      <c r="W969" s="195">
        <f t="shared" si="1883"/>
        <v>0</v>
      </c>
      <c r="X969" s="195">
        <f t="shared" si="1883"/>
        <v>0</v>
      </c>
      <c r="Y969" s="447">
        <f t="shared" si="1883"/>
        <v>0</v>
      </c>
      <c r="Z969" s="195">
        <f t="shared" si="1883"/>
        <v>0</v>
      </c>
      <c r="AA969" s="195">
        <f t="shared" si="1883"/>
        <v>0</v>
      </c>
      <c r="AB969" s="196">
        <f t="shared" si="1883"/>
        <v>0</v>
      </c>
      <c r="AC969" s="333"/>
      <c r="AD969" s="180"/>
      <c r="AE969" s="61"/>
      <c r="AF969" s="328"/>
      <c r="AG969" s="328"/>
      <c r="AH969" s="328"/>
      <c r="AI969" s="328"/>
      <c r="AJ969" s="328"/>
      <c r="AK969" s="328"/>
      <c r="AL969" s="328"/>
      <c r="AM969" s="328"/>
      <c r="AN969" s="328"/>
      <c r="AO969" s="328"/>
      <c r="AP969" s="328"/>
      <c r="AQ969" s="328"/>
      <c r="AR969" s="328"/>
      <c r="AS969" s="328"/>
      <c r="AT969" s="328"/>
      <c r="AU969" s="328"/>
      <c r="AV969" s="328"/>
      <c r="AW969" s="328"/>
      <c r="AX969" s="328"/>
      <c r="AY969" s="328"/>
      <c r="AZ969" s="328"/>
      <c r="BA969" s="328"/>
      <c r="BB969" s="328"/>
      <c r="BC969" s="328"/>
      <c r="BD969" s="328"/>
      <c r="BE969" s="328"/>
      <c r="BF969" s="328"/>
      <c r="BG969" s="328"/>
      <c r="BH969" s="328"/>
      <c r="BI969" s="328"/>
      <c r="BJ969" s="328"/>
      <c r="BK969" s="328"/>
      <c r="BL969" s="328"/>
      <c r="BM969" s="328"/>
      <c r="BN969" s="328"/>
      <c r="BO969" s="328"/>
      <c r="BP969" s="328"/>
      <c r="BQ969" s="328"/>
      <c r="BR969" s="328"/>
      <c r="BS969" s="328"/>
      <c r="BT969" s="328"/>
      <c r="BU969" s="328"/>
      <c r="BV969" s="328"/>
      <c r="BW969" s="328"/>
      <c r="BX969" s="328"/>
      <c r="BY969" s="165"/>
      <c r="BZ969" s="165"/>
      <c r="CA969" s="165"/>
      <c r="CB969" s="165"/>
      <c r="CC969" s="165"/>
    </row>
    <row r="970" spans="1:84" s="1" customFormat="1" ht="10.5" customHeight="1" x14ac:dyDescent="0.2">
      <c r="A970" s="1532"/>
      <c r="B970" s="1571"/>
      <c r="C970" s="1472" t="s">
        <v>127</v>
      </c>
      <c r="D970" s="134" t="s">
        <v>116</v>
      </c>
      <c r="E970" s="64">
        <f>ROUND((AG970-AF970)*$AE970,2)</f>
        <v>0</v>
      </c>
      <c r="F970" s="64">
        <f t="shared" ref="F970:AB970" si="1884">ROUND((AH970-AG970)*$AE970,2)</f>
        <v>0</v>
      </c>
      <c r="G970" s="64">
        <f t="shared" si="1884"/>
        <v>0</v>
      </c>
      <c r="H970" s="424">
        <f t="shared" si="1884"/>
        <v>0</v>
      </c>
      <c r="I970" s="64">
        <f t="shared" si="1884"/>
        <v>0</v>
      </c>
      <c r="J970" s="64">
        <f t="shared" si="1884"/>
        <v>0</v>
      </c>
      <c r="K970" s="64">
        <f t="shared" si="1884"/>
        <v>0</v>
      </c>
      <c r="L970" s="64">
        <f t="shared" si="1884"/>
        <v>0</v>
      </c>
      <c r="M970" s="64">
        <f t="shared" si="1884"/>
        <v>0</v>
      </c>
      <c r="N970" s="424">
        <f t="shared" si="1884"/>
        <v>0</v>
      </c>
      <c r="O970" s="64">
        <f t="shared" si="1884"/>
        <v>0</v>
      </c>
      <c r="P970" s="64">
        <f t="shared" si="1884"/>
        <v>0</v>
      </c>
      <c r="Q970" s="64">
        <f t="shared" si="1884"/>
        <v>0</v>
      </c>
      <c r="R970" s="64">
        <f t="shared" si="1884"/>
        <v>0</v>
      </c>
      <c r="S970" s="64">
        <f t="shared" si="1884"/>
        <v>0</v>
      </c>
      <c r="T970" s="64">
        <f t="shared" si="1884"/>
        <v>0</v>
      </c>
      <c r="U970" s="64">
        <f t="shared" si="1884"/>
        <v>0</v>
      </c>
      <c r="V970" s="64">
        <f t="shared" si="1884"/>
        <v>0</v>
      </c>
      <c r="W970" s="64">
        <f t="shared" si="1884"/>
        <v>0</v>
      </c>
      <c r="X970" s="64">
        <f t="shared" si="1884"/>
        <v>0</v>
      </c>
      <c r="Y970" s="424">
        <f t="shared" si="1884"/>
        <v>0</v>
      </c>
      <c r="Z970" s="64">
        <f t="shared" si="1884"/>
        <v>0</v>
      </c>
      <c r="AA970" s="64">
        <f t="shared" si="1884"/>
        <v>0</v>
      </c>
      <c r="AB970" s="65">
        <f t="shared" si="1884"/>
        <v>0</v>
      </c>
      <c r="AC970" s="217">
        <f>(BD970-AF970)*AE970</f>
        <v>0</v>
      </c>
      <c r="AD970" s="489">
        <f>(BD971-AF971)*AE970</f>
        <v>0</v>
      </c>
      <c r="AE970" s="61">
        <v>1.2</v>
      </c>
      <c r="AF970" s="335">
        <v>31495.991000000002</v>
      </c>
      <c r="AG970" s="335">
        <v>31495.991000000002</v>
      </c>
      <c r="AH970" s="335">
        <v>31495.991000000002</v>
      </c>
      <c r="AI970" s="335">
        <v>31495.991000000002</v>
      </c>
      <c r="AJ970" s="335">
        <v>31495.991000000002</v>
      </c>
      <c r="AK970" s="335">
        <v>31495.991000000002</v>
      </c>
      <c r="AL970" s="335">
        <v>31495.991000000002</v>
      </c>
      <c r="AM970" s="335">
        <v>31495.991000000002</v>
      </c>
      <c r="AN970" s="335">
        <v>31495.991000000002</v>
      </c>
      <c r="AO970" s="335">
        <v>31495.991000000002</v>
      </c>
      <c r="AP970" s="335">
        <v>31495.991000000002</v>
      </c>
      <c r="AQ970" s="335">
        <v>31495.991000000002</v>
      </c>
      <c r="AR970" s="335">
        <v>31495.991000000002</v>
      </c>
      <c r="AS970" s="335">
        <v>31495.991000000002</v>
      </c>
      <c r="AT970" s="335">
        <v>31495.991000000002</v>
      </c>
      <c r="AU970" s="335">
        <v>31495.991000000002</v>
      </c>
      <c r="AV970" s="335">
        <v>31495.991000000002</v>
      </c>
      <c r="AW970" s="335">
        <v>31495.991000000002</v>
      </c>
      <c r="AX970" s="335">
        <v>31495.991000000002</v>
      </c>
      <c r="AY970" s="335">
        <v>31495.991000000002</v>
      </c>
      <c r="AZ970" s="335">
        <v>31495.991000000002</v>
      </c>
      <c r="BA970" s="335">
        <v>31495.991000000002</v>
      </c>
      <c r="BB970" s="335">
        <v>31495.991000000002</v>
      </c>
      <c r="BC970" s="335">
        <v>31495.991000000002</v>
      </c>
      <c r="BD970" s="335">
        <v>31495.991000000002</v>
      </c>
      <c r="BE970" s="335"/>
      <c r="BF970" s="335"/>
      <c r="BG970" s="335"/>
      <c r="BH970" s="335"/>
      <c r="BI970" s="335"/>
      <c r="BJ970" s="335"/>
      <c r="BK970" s="335"/>
      <c r="BL970" s="335"/>
      <c r="BM970" s="335"/>
      <c r="BN970" s="335"/>
      <c r="BO970" s="335"/>
      <c r="BP970" s="335"/>
      <c r="BQ970" s="335"/>
      <c r="BR970" s="335"/>
      <c r="BS970" s="335"/>
      <c r="BT970" s="335"/>
      <c r="BU970" s="335"/>
      <c r="BV970" s="335"/>
      <c r="BW970" s="335"/>
      <c r="BX970" s="335"/>
      <c r="BY970" s="153"/>
      <c r="BZ970" s="153"/>
      <c r="CA970" s="153"/>
      <c r="CB970" s="153"/>
      <c r="CC970" s="153"/>
      <c r="CD970" s="12"/>
      <c r="CE970" s="12"/>
      <c r="CF970" s="12"/>
    </row>
    <row r="971" spans="1:84" s="1" customFormat="1" ht="10.5" customHeight="1" x14ac:dyDescent="0.2">
      <c r="A971" s="1532"/>
      <c r="B971" s="1571"/>
      <c r="C971" s="1472" t="s">
        <v>127</v>
      </c>
      <c r="D971" s="134" t="s">
        <v>117</v>
      </c>
      <c r="E971" s="64">
        <f>ROUND((AG971-AF971)*$AE970,2)</f>
        <v>0</v>
      </c>
      <c r="F971" s="51">
        <f t="shared" ref="F971:AB971" si="1885">ROUND((AH971-AG971)*$AE970,2)</f>
        <v>0</v>
      </c>
      <c r="G971" s="51">
        <f t="shared" si="1885"/>
        <v>0</v>
      </c>
      <c r="H971" s="334">
        <f t="shared" si="1885"/>
        <v>0</v>
      </c>
      <c r="I971" s="51">
        <f t="shared" si="1885"/>
        <v>0</v>
      </c>
      <c r="J971" s="51">
        <f t="shared" si="1885"/>
        <v>0</v>
      </c>
      <c r="K971" s="51">
        <f t="shared" si="1885"/>
        <v>0</v>
      </c>
      <c r="L971" s="51">
        <f t="shared" si="1885"/>
        <v>0</v>
      </c>
      <c r="M971" s="51">
        <f t="shared" si="1885"/>
        <v>0</v>
      </c>
      <c r="N971" s="334">
        <f t="shared" si="1885"/>
        <v>0</v>
      </c>
      <c r="O971" s="51">
        <f t="shared" si="1885"/>
        <v>0</v>
      </c>
      <c r="P971" s="51">
        <f t="shared" si="1885"/>
        <v>0</v>
      </c>
      <c r="Q971" s="51">
        <f t="shared" si="1885"/>
        <v>0</v>
      </c>
      <c r="R971" s="51">
        <f t="shared" si="1885"/>
        <v>0</v>
      </c>
      <c r="S971" s="51">
        <f t="shared" si="1885"/>
        <v>0</v>
      </c>
      <c r="T971" s="51">
        <f t="shared" si="1885"/>
        <v>0</v>
      </c>
      <c r="U971" s="51">
        <f t="shared" si="1885"/>
        <v>0</v>
      </c>
      <c r="V971" s="51">
        <f t="shared" si="1885"/>
        <v>0</v>
      </c>
      <c r="W971" s="51">
        <f t="shared" si="1885"/>
        <v>0</v>
      </c>
      <c r="X971" s="51">
        <f t="shared" si="1885"/>
        <v>0</v>
      </c>
      <c r="Y971" s="334">
        <f t="shared" si="1885"/>
        <v>0</v>
      </c>
      <c r="Z971" s="51">
        <f t="shared" si="1885"/>
        <v>0</v>
      </c>
      <c r="AA971" s="51">
        <f t="shared" si="1885"/>
        <v>0</v>
      </c>
      <c r="AB971" s="52">
        <f t="shared" si="1885"/>
        <v>0</v>
      </c>
      <c r="AC971" s="50"/>
      <c r="AD971" s="53"/>
      <c r="AE971" s="61"/>
      <c r="AF971" s="335">
        <v>16304.123</v>
      </c>
      <c r="AG971" s="335">
        <v>16304.123</v>
      </c>
      <c r="AH971" s="335">
        <v>16304.123</v>
      </c>
      <c r="AI971" s="335">
        <v>16304.123</v>
      </c>
      <c r="AJ971" s="335">
        <v>16304.123</v>
      </c>
      <c r="AK971" s="335">
        <v>16304.123</v>
      </c>
      <c r="AL971" s="335">
        <v>16304.123</v>
      </c>
      <c r="AM971" s="335">
        <v>16304.123</v>
      </c>
      <c r="AN971" s="335">
        <v>16304.123</v>
      </c>
      <c r="AO971" s="335">
        <v>16304.123</v>
      </c>
      <c r="AP971" s="335">
        <v>16304.123</v>
      </c>
      <c r="AQ971" s="335">
        <v>16304.123</v>
      </c>
      <c r="AR971" s="335">
        <v>16304.123</v>
      </c>
      <c r="AS971" s="335">
        <v>16304.123</v>
      </c>
      <c r="AT971" s="335">
        <v>16304.123</v>
      </c>
      <c r="AU971" s="335">
        <v>16304.123</v>
      </c>
      <c r="AV971" s="335">
        <v>16304.123</v>
      </c>
      <c r="AW971" s="335">
        <v>16304.123</v>
      </c>
      <c r="AX971" s="335">
        <v>16304.123</v>
      </c>
      <c r="AY971" s="335">
        <v>16304.123</v>
      </c>
      <c r="AZ971" s="335">
        <v>16304.123</v>
      </c>
      <c r="BA971" s="335">
        <v>16304.123</v>
      </c>
      <c r="BB971" s="335">
        <v>16304.123</v>
      </c>
      <c r="BC971" s="335">
        <v>16304.123</v>
      </c>
      <c r="BD971" s="335">
        <v>16304.123</v>
      </c>
      <c r="BE971" s="335">
        <v>13.627000000000001</v>
      </c>
      <c r="BF971" s="335">
        <v>13.627000000000001</v>
      </c>
      <c r="BG971" s="335">
        <v>13.627000000000001</v>
      </c>
      <c r="BH971" s="335">
        <v>13.627000000000001</v>
      </c>
      <c r="BI971" s="335">
        <v>13.627000000000001</v>
      </c>
      <c r="BJ971" s="335">
        <v>13.627000000000001</v>
      </c>
      <c r="BK971" s="335">
        <v>13.627000000000001</v>
      </c>
      <c r="BL971" s="335">
        <v>13.627000000000001</v>
      </c>
      <c r="BM971" s="335">
        <v>13.627000000000001</v>
      </c>
      <c r="BN971" s="335">
        <v>13.627000000000001</v>
      </c>
      <c r="BO971" s="335">
        <v>13.627000000000001</v>
      </c>
      <c r="BP971" s="335">
        <v>13.627000000000001</v>
      </c>
      <c r="BQ971" s="335">
        <v>13.627000000000001</v>
      </c>
      <c r="BR971" s="335">
        <v>13.627000000000001</v>
      </c>
      <c r="BS971" s="335">
        <v>13.627000000000001</v>
      </c>
      <c r="BT971" s="335">
        <v>13.627000000000001</v>
      </c>
      <c r="BU971" s="335">
        <v>13.627000000000001</v>
      </c>
      <c r="BV971" s="335">
        <v>13.627000000000001</v>
      </c>
      <c r="BW971" s="335">
        <v>13.627000000000001</v>
      </c>
      <c r="BX971" s="335">
        <v>13.627000000000001</v>
      </c>
      <c r="BY971" s="335">
        <v>13.627000000000001</v>
      </c>
      <c r="BZ971" s="335">
        <v>13.627000000000001</v>
      </c>
      <c r="CA971" s="335">
        <v>13.627000000000001</v>
      </c>
      <c r="CB971" s="335">
        <v>13.627000000000001</v>
      </c>
      <c r="CC971" s="335">
        <v>13.627000000000001</v>
      </c>
      <c r="CD971" s="335"/>
      <c r="CE971" s="12"/>
      <c r="CF971" s="12"/>
    </row>
    <row r="972" spans="1:84" s="1" customFormat="1" ht="10.5" customHeight="1" thickBot="1" x14ac:dyDescent="0.25">
      <c r="A972" s="1532"/>
      <c r="B972" s="1572"/>
      <c r="C972" s="274"/>
      <c r="D972" s="239" t="s">
        <v>41</v>
      </c>
      <c r="E972" s="84" t="e">
        <f t="shared" ref="E972:AB972" si="1886">E971/E970</f>
        <v>#DIV/0!</v>
      </c>
      <c r="F972" s="84" t="e">
        <f t="shared" si="1886"/>
        <v>#DIV/0!</v>
      </c>
      <c r="G972" s="84" t="e">
        <f t="shared" si="1886"/>
        <v>#DIV/0!</v>
      </c>
      <c r="H972" s="425" t="e">
        <f t="shared" si="1886"/>
        <v>#DIV/0!</v>
      </c>
      <c r="I972" s="84" t="e">
        <f t="shared" si="1886"/>
        <v>#DIV/0!</v>
      </c>
      <c r="J972" s="84" t="e">
        <f t="shared" si="1886"/>
        <v>#DIV/0!</v>
      </c>
      <c r="K972" s="84" t="e">
        <f t="shared" si="1886"/>
        <v>#DIV/0!</v>
      </c>
      <c r="L972" s="84" t="e">
        <f t="shared" si="1886"/>
        <v>#DIV/0!</v>
      </c>
      <c r="M972" s="84" t="e">
        <f t="shared" si="1886"/>
        <v>#DIV/0!</v>
      </c>
      <c r="N972" s="425" t="e">
        <f t="shared" si="1886"/>
        <v>#DIV/0!</v>
      </c>
      <c r="O972" s="84" t="e">
        <f t="shared" si="1886"/>
        <v>#DIV/0!</v>
      </c>
      <c r="P972" s="84" t="e">
        <f t="shared" si="1886"/>
        <v>#DIV/0!</v>
      </c>
      <c r="Q972" s="84" t="e">
        <f t="shared" si="1886"/>
        <v>#DIV/0!</v>
      </c>
      <c r="R972" s="84" t="e">
        <f t="shared" si="1886"/>
        <v>#DIV/0!</v>
      </c>
      <c r="S972" s="84" t="e">
        <f t="shared" si="1886"/>
        <v>#DIV/0!</v>
      </c>
      <c r="T972" s="84" t="e">
        <f t="shared" si="1886"/>
        <v>#DIV/0!</v>
      </c>
      <c r="U972" s="84" t="e">
        <f t="shared" si="1886"/>
        <v>#DIV/0!</v>
      </c>
      <c r="V972" s="84" t="e">
        <f t="shared" si="1886"/>
        <v>#DIV/0!</v>
      </c>
      <c r="W972" s="84" t="e">
        <f t="shared" si="1886"/>
        <v>#DIV/0!</v>
      </c>
      <c r="X972" s="84" t="e">
        <f t="shared" si="1886"/>
        <v>#DIV/0!</v>
      </c>
      <c r="Y972" s="425" t="e">
        <f t="shared" si="1886"/>
        <v>#DIV/0!</v>
      </c>
      <c r="Z972" s="84" t="e">
        <f t="shared" si="1886"/>
        <v>#DIV/0!</v>
      </c>
      <c r="AA972" s="84" t="e">
        <f t="shared" si="1886"/>
        <v>#DIV/0!</v>
      </c>
      <c r="AB972" s="85" t="e">
        <f t="shared" si="1886"/>
        <v>#DIV/0!</v>
      </c>
      <c r="AC972" s="50"/>
      <c r="AD972" s="53"/>
      <c r="AE972" s="61"/>
      <c r="AF972" s="328"/>
      <c r="AG972" s="328"/>
      <c r="AH972" s="328"/>
      <c r="AI972" s="328"/>
      <c r="AJ972" s="328"/>
      <c r="AK972" s="328"/>
      <c r="AL972" s="328"/>
      <c r="AM972" s="328"/>
      <c r="AN972" s="328"/>
      <c r="AO972" s="328"/>
      <c r="AP972" s="328"/>
      <c r="AQ972" s="328"/>
      <c r="AR972" s="328"/>
      <c r="AS972" s="328"/>
      <c r="AT972" s="328"/>
      <c r="AU972" s="328"/>
      <c r="AV972" s="328"/>
      <c r="AW972" s="328"/>
      <c r="AX972" s="328"/>
      <c r="AY972" s="328"/>
      <c r="AZ972" s="328"/>
      <c r="BA972" s="328"/>
      <c r="BB972" s="328"/>
      <c r="BC972" s="328"/>
      <c r="BD972" s="328"/>
      <c r="BE972" s="328"/>
      <c r="BF972" s="328"/>
      <c r="BG972" s="328"/>
      <c r="BH972" s="328"/>
      <c r="BI972" s="328"/>
      <c r="BJ972" s="328"/>
      <c r="BK972" s="328"/>
      <c r="BL972" s="328"/>
      <c r="BM972" s="328"/>
      <c r="BN972" s="328"/>
      <c r="BO972" s="328"/>
      <c r="BP972" s="328"/>
      <c r="BQ972" s="328"/>
      <c r="BR972" s="328"/>
      <c r="BS972" s="328"/>
      <c r="BT972" s="328"/>
      <c r="BU972" s="328"/>
      <c r="BV972" s="328"/>
      <c r="BW972" s="328"/>
      <c r="BX972" s="328"/>
      <c r="BY972" s="328"/>
      <c r="BZ972" s="328"/>
      <c r="CA972" s="328"/>
      <c r="CB972" s="328"/>
      <c r="CC972" s="328"/>
    </row>
    <row r="973" spans="1:84" s="1" customFormat="1" ht="10.5" customHeight="1" x14ac:dyDescent="0.2">
      <c r="A973" s="1531" t="s">
        <v>15</v>
      </c>
      <c r="B973" s="1570" t="s">
        <v>808</v>
      </c>
      <c r="C973" s="1119"/>
      <c r="D973" s="902"/>
      <c r="E973" s="1594" t="s">
        <v>1017</v>
      </c>
      <c r="F973" s="1595"/>
      <c r="G973" s="79"/>
      <c r="H973" s="467"/>
      <c r="I973" s="1119"/>
      <c r="J973" s="1119"/>
      <c r="K973" s="1119"/>
      <c r="L973" s="1119"/>
      <c r="M973" s="1119"/>
      <c r="N973" s="467"/>
      <c r="O973" s="1119"/>
      <c r="P973" s="1119"/>
      <c r="Q973" s="1119"/>
      <c r="R973" s="1119"/>
      <c r="S973" s="1119"/>
      <c r="T973" s="1119"/>
      <c r="U973" s="1119"/>
      <c r="V973" s="1119"/>
      <c r="W973" s="1119"/>
      <c r="X973" s="1119"/>
      <c r="Y973" s="467"/>
      <c r="Z973" s="1119"/>
      <c r="AA973" s="1119"/>
      <c r="AB973" s="216"/>
      <c r="AC973" s="50" t="s">
        <v>115</v>
      </c>
      <c r="AD973" s="53" t="e">
        <f>AD975/AC975</f>
        <v>#DIV/0!</v>
      </c>
      <c r="AE973" s="61"/>
      <c r="AF973" s="400"/>
      <c r="AG973" s="335"/>
      <c r="AH973" s="335"/>
      <c r="AI973" s="335"/>
      <c r="AJ973" s="335"/>
      <c r="AK973" s="335"/>
      <c r="AL973" s="335"/>
      <c r="AM973" s="335"/>
      <c r="AN973" s="335"/>
      <c r="AO973" s="335"/>
      <c r="AP973" s="335"/>
      <c r="AQ973" s="335"/>
      <c r="AR973" s="335"/>
      <c r="AS973" s="335"/>
      <c r="AT973" s="335"/>
      <c r="AU973" s="335"/>
      <c r="AV973" s="335"/>
      <c r="AW973" s="335"/>
      <c r="AX973" s="335"/>
      <c r="AY973" s="335"/>
      <c r="AZ973" s="335"/>
      <c r="BA973" s="335"/>
      <c r="BB973" s="335"/>
      <c r="BC973" s="335"/>
      <c r="BD973" s="335"/>
      <c r="BE973" s="335"/>
      <c r="BF973" s="335"/>
      <c r="BG973" s="335"/>
      <c r="BH973" s="335"/>
      <c r="BI973" s="335"/>
      <c r="BJ973" s="335"/>
      <c r="BK973" s="335"/>
      <c r="BL973" s="335"/>
      <c r="BM973" s="335"/>
      <c r="BN973" s="335"/>
      <c r="BO973" s="335"/>
      <c r="BP973" s="335"/>
      <c r="BQ973" s="335"/>
      <c r="BR973" s="335"/>
      <c r="BS973" s="335"/>
      <c r="BT973" s="335"/>
      <c r="BU973" s="335"/>
      <c r="BV973" s="335"/>
      <c r="BW973" s="335"/>
      <c r="BX973" s="335"/>
      <c r="BY973" s="335"/>
      <c r="BZ973" s="335"/>
      <c r="CA973" s="335"/>
      <c r="CB973" s="335"/>
      <c r="CC973" s="335"/>
      <c r="CD973" s="12"/>
      <c r="CE973" s="12"/>
      <c r="CF973" s="12"/>
    </row>
    <row r="974" spans="1:84" s="1" customFormat="1" ht="10.5" customHeight="1" x14ac:dyDescent="0.2">
      <c r="A974" s="1532"/>
      <c r="B974" s="1571"/>
      <c r="C974" s="1472" t="s">
        <v>129</v>
      </c>
      <c r="D974" s="134" t="s">
        <v>33</v>
      </c>
      <c r="E974" s="195">
        <f>ROUND(SQRT(E975^2+E976^2)*1000/(1.73*E887),0)</f>
        <v>0</v>
      </c>
      <c r="F974" s="195">
        <f t="shared" ref="F974:AB974" si="1887">ROUND(SQRT(F975^2+F976^2)*1000/(1.73*F887),0)</f>
        <v>0</v>
      </c>
      <c r="G974" s="195">
        <f t="shared" si="1887"/>
        <v>0</v>
      </c>
      <c r="H974" s="447">
        <f t="shared" si="1887"/>
        <v>0</v>
      </c>
      <c r="I974" s="195">
        <f t="shared" si="1887"/>
        <v>0</v>
      </c>
      <c r="J974" s="195">
        <f t="shared" si="1887"/>
        <v>0</v>
      </c>
      <c r="K974" s="195">
        <f t="shared" si="1887"/>
        <v>0</v>
      </c>
      <c r="L974" s="195">
        <f t="shared" si="1887"/>
        <v>0</v>
      </c>
      <c r="M974" s="195">
        <f t="shared" si="1887"/>
        <v>0</v>
      </c>
      <c r="N974" s="447">
        <f t="shared" si="1887"/>
        <v>0</v>
      </c>
      <c r="O974" s="195">
        <f t="shared" si="1887"/>
        <v>0</v>
      </c>
      <c r="P974" s="195">
        <f t="shared" si="1887"/>
        <v>0</v>
      </c>
      <c r="Q974" s="195">
        <f t="shared" si="1887"/>
        <v>0</v>
      </c>
      <c r="R974" s="195">
        <f t="shared" si="1887"/>
        <v>0</v>
      </c>
      <c r="S974" s="195">
        <f t="shared" si="1887"/>
        <v>0</v>
      </c>
      <c r="T974" s="195">
        <f t="shared" si="1887"/>
        <v>0</v>
      </c>
      <c r="U974" s="195">
        <f t="shared" si="1887"/>
        <v>0</v>
      </c>
      <c r="V974" s="195">
        <f t="shared" si="1887"/>
        <v>0</v>
      </c>
      <c r="W974" s="195">
        <f t="shared" si="1887"/>
        <v>0</v>
      </c>
      <c r="X974" s="195">
        <f t="shared" si="1887"/>
        <v>0</v>
      </c>
      <c r="Y974" s="447">
        <f t="shared" si="1887"/>
        <v>0</v>
      </c>
      <c r="Z974" s="195">
        <f t="shared" si="1887"/>
        <v>0</v>
      </c>
      <c r="AA974" s="195">
        <f t="shared" si="1887"/>
        <v>0</v>
      </c>
      <c r="AB974" s="196">
        <f t="shared" si="1887"/>
        <v>0</v>
      </c>
      <c r="AC974" s="333"/>
      <c r="AD974" s="180"/>
      <c r="AE974" s="61"/>
      <c r="AF974" s="328"/>
      <c r="AG974" s="328"/>
      <c r="AH974" s="328"/>
      <c r="AI974" s="328"/>
      <c r="AJ974" s="328"/>
      <c r="AK974" s="328"/>
      <c r="AL974" s="328"/>
      <c r="AM974" s="328"/>
      <c r="AN974" s="328"/>
      <c r="AO974" s="328"/>
      <c r="AP974" s="328"/>
      <c r="AQ974" s="328"/>
      <c r="AR974" s="328"/>
      <c r="AS974" s="328"/>
      <c r="AT974" s="328"/>
      <c r="AU974" s="328"/>
      <c r="AV974" s="328"/>
      <c r="AW974" s="328"/>
      <c r="AX974" s="328"/>
      <c r="AY974" s="328"/>
      <c r="AZ974" s="328"/>
      <c r="BA974" s="328"/>
      <c r="BB974" s="328"/>
      <c r="BC974" s="328"/>
      <c r="BD974" s="328"/>
      <c r="BE974" s="328"/>
      <c r="BF974" s="328"/>
      <c r="BG974" s="328"/>
      <c r="BH974" s="328"/>
      <c r="BI974" s="328"/>
      <c r="BJ974" s="328"/>
      <c r="BK974" s="328"/>
      <c r="BL974" s="328"/>
      <c r="BM974" s="328"/>
      <c r="BN974" s="328"/>
      <c r="BO974" s="328"/>
      <c r="BP974" s="328"/>
      <c r="BQ974" s="328"/>
      <c r="BR974" s="328"/>
      <c r="BS974" s="328"/>
      <c r="BT974" s="328"/>
      <c r="BU974" s="328"/>
      <c r="BV974" s="328"/>
      <c r="BW974" s="328"/>
      <c r="BX974" s="328"/>
      <c r="BY974" s="328"/>
      <c r="BZ974" s="328"/>
      <c r="CA974" s="328"/>
      <c r="CB974" s="328"/>
      <c r="CC974" s="328"/>
    </row>
    <row r="975" spans="1:84" s="1" customFormat="1" ht="10.5" customHeight="1" x14ac:dyDescent="0.2">
      <c r="A975" s="1532"/>
      <c r="B975" s="1571"/>
      <c r="C975" s="1472" t="s">
        <v>127</v>
      </c>
      <c r="D975" s="46" t="s">
        <v>116</v>
      </c>
      <c r="E975" s="64">
        <f>ROUND((AG975-AF975)*$AE975,2)</f>
        <v>0</v>
      </c>
      <c r="F975" s="64">
        <f t="shared" ref="F975:AB975" si="1888">ROUND((AH975-AG975)*$AE975,2)</f>
        <v>0</v>
      </c>
      <c r="G975" s="64">
        <f t="shared" si="1888"/>
        <v>0</v>
      </c>
      <c r="H975" s="424">
        <f t="shared" si="1888"/>
        <v>0</v>
      </c>
      <c r="I975" s="64">
        <f t="shared" si="1888"/>
        <v>0</v>
      </c>
      <c r="J975" s="64">
        <f t="shared" si="1888"/>
        <v>0</v>
      </c>
      <c r="K975" s="64">
        <f t="shared" si="1888"/>
        <v>0</v>
      </c>
      <c r="L975" s="64">
        <f t="shared" si="1888"/>
        <v>0</v>
      </c>
      <c r="M975" s="64">
        <f t="shared" si="1888"/>
        <v>0</v>
      </c>
      <c r="N975" s="424">
        <f t="shared" si="1888"/>
        <v>0</v>
      </c>
      <c r="O975" s="64">
        <f t="shared" si="1888"/>
        <v>0</v>
      </c>
      <c r="P975" s="64">
        <f t="shared" si="1888"/>
        <v>0</v>
      </c>
      <c r="Q975" s="64">
        <f t="shared" si="1888"/>
        <v>0</v>
      </c>
      <c r="R975" s="64">
        <f t="shared" si="1888"/>
        <v>0</v>
      </c>
      <c r="S975" s="64">
        <f t="shared" si="1888"/>
        <v>0</v>
      </c>
      <c r="T975" s="64">
        <f t="shared" si="1888"/>
        <v>0</v>
      </c>
      <c r="U975" s="64">
        <f t="shared" si="1888"/>
        <v>0</v>
      </c>
      <c r="V975" s="64">
        <f t="shared" si="1888"/>
        <v>0</v>
      </c>
      <c r="W975" s="64">
        <f t="shared" si="1888"/>
        <v>0</v>
      </c>
      <c r="X975" s="64">
        <f t="shared" si="1888"/>
        <v>0</v>
      </c>
      <c r="Y975" s="424">
        <f t="shared" si="1888"/>
        <v>0</v>
      </c>
      <c r="Z975" s="64">
        <f t="shared" si="1888"/>
        <v>0</v>
      </c>
      <c r="AA975" s="64">
        <f t="shared" si="1888"/>
        <v>0</v>
      </c>
      <c r="AB975" s="65">
        <f t="shared" si="1888"/>
        <v>0</v>
      </c>
      <c r="AC975" s="217">
        <f>(BD975-AF975)*AE975</f>
        <v>0</v>
      </c>
      <c r="AD975" s="489">
        <f>(BD976-AF976)*AE975</f>
        <v>0</v>
      </c>
      <c r="AE975" s="61">
        <v>1.2</v>
      </c>
      <c r="AF975" s="335">
        <v>16672.811000000002</v>
      </c>
      <c r="AG975" s="335">
        <v>16672.811000000002</v>
      </c>
      <c r="AH975" s="335">
        <v>16672.811000000002</v>
      </c>
      <c r="AI975" s="335">
        <v>16672.811000000002</v>
      </c>
      <c r="AJ975" s="335">
        <v>16672.811000000002</v>
      </c>
      <c r="AK975" s="335">
        <v>16672.811000000002</v>
      </c>
      <c r="AL975" s="335">
        <v>16672.811000000002</v>
      </c>
      <c r="AM975" s="335">
        <v>16672.811000000002</v>
      </c>
      <c r="AN975" s="335">
        <v>16672.811000000002</v>
      </c>
      <c r="AO975" s="335">
        <v>16672.811000000002</v>
      </c>
      <c r="AP975" s="335">
        <v>16672.811000000002</v>
      </c>
      <c r="AQ975" s="335">
        <v>16672.811000000002</v>
      </c>
      <c r="AR975" s="335">
        <v>16672.811000000002</v>
      </c>
      <c r="AS975" s="335">
        <v>16672.811000000002</v>
      </c>
      <c r="AT975" s="335">
        <v>16672.811000000002</v>
      </c>
      <c r="AU975" s="335">
        <v>16672.811000000002</v>
      </c>
      <c r="AV975" s="335">
        <v>16672.811000000002</v>
      </c>
      <c r="AW975" s="335">
        <v>16672.811000000002</v>
      </c>
      <c r="AX975" s="335">
        <v>16672.811000000002</v>
      </c>
      <c r="AY975" s="335">
        <v>16672.811000000002</v>
      </c>
      <c r="AZ975" s="335">
        <v>16672.811000000002</v>
      </c>
      <c r="BA975" s="335">
        <v>16672.811000000002</v>
      </c>
      <c r="BB975" s="335">
        <v>16672.811000000002</v>
      </c>
      <c r="BC975" s="335">
        <v>16672.811000000002</v>
      </c>
      <c r="BD975" s="335">
        <v>16672.811000000002</v>
      </c>
      <c r="BE975" s="335"/>
      <c r="BF975" s="335"/>
      <c r="BG975" s="335"/>
      <c r="BH975" s="335"/>
      <c r="BI975" s="335"/>
      <c r="BJ975" s="335"/>
      <c r="BK975" s="335"/>
      <c r="BL975" s="335"/>
      <c r="BM975" s="335"/>
      <c r="BN975" s="335"/>
      <c r="BO975" s="335"/>
      <c r="BP975" s="335"/>
      <c r="BQ975" s="335"/>
      <c r="BR975" s="335"/>
      <c r="BS975" s="335"/>
      <c r="BT975" s="335"/>
      <c r="BU975" s="335"/>
      <c r="BV975" s="335"/>
      <c r="BW975" s="335"/>
      <c r="BX975" s="335"/>
      <c r="BY975" s="335"/>
      <c r="BZ975" s="335"/>
      <c r="CA975" s="335"/>
      <c r="CB975" s="335"/>
      <c r="CC975" s="335"/>
      <c r="CD975" s="17"/>
      <c r="CE975" s="17"/>
      <c r="CF975" s="17"/>
    </row>
    <row r="976" spans="1:84" s="1" customFormat="1" ht="10.5" customHeight="1" x14ac:dyDescent="0.2">
      <c r="A976" s="1532"/>
      <c r="B976" s="1571"/>
      <c r="C976" s="1472" t="s">
        <v>127</v>
      </c>
      <c r="D976" s="46" t="s">
        <v>117</v>
      </c>
      <c r="E976" s="64">
        <f>ROUND((AG976-AF976)*$AE975,2)</f>
        <v>0</v>
      </c>
      <c r="F976" s="51">
        <f t="shared" ref="F976:AB976" si="1889">ROUND((AH976-AG976)*$AE975,2)</f>
        <v>0</v>
      </c>
      <c r="G976" s="51">
        <f t="shared" si="1889"/>
        <v>0</v>
      </c>
      <c r="H976" s="334">
        <f t="shared" si="1889"/>
        <v>0</v>
      </c>
      <c r="I976" s="51">
        <f t="shared" si="1889"/>
        <v>0</v>
      </c>
      <c r="J976" s="51">
        <f t="shared" si="1889"/>
        <v>0</v>
      </c>
      <c r="K976" s="51">
        <f t="shared" si="1889"/>
        <v>0</v>
      </c>
      <c r="L976" s="51">
        <f t="shared" si="1889"/>
        <v>0</v>
      </c>
      <c r="M976" s="51">
        <f t="shared" si="1889"/>
        <v>0</v>
      </c>
      <c r="N976" s="334">
        <f t="shared" si="1889"/>
        <v>0</v>
      </c>
      <c r="O976" s="51">
        <f t="shared" si="1889"/>
        <v>0</v>
      </c>
      <c r="P976" s="51">
        <f t="shared" si="1889"/>
        <v>0</v>
      </c>
      <c r="Q976" s="51">
        <f t="shared" si="1889"/>
        <v>0</v>
      </c>
      <c r="R976" s="51">
        <f t="shared" si="1889"/>
        <v>0</v>
      </c>
      <c r="S976" s="51">
        <f t="shared" si="1889"/>
        <v>0</v>
      </c>
      <c r="T976" s="51">
        <f t="shared" si="1889"/>
        <v>0</v>
      </c>
      <c r="U976" s="51">
        <f t="shared" si="1889"/>
        <v>0</v>
      </c>
      <c r="V976" s="51">
        <f t="shared" si="1889"/>
        <v>0</v>
      </c>
      <c r="W976" s="51">
        <f t="shared" si="1889"/>
        <v>0</v>
      </c>
      <c r="X976" s="51">
        <f t="shared" si="1889"/>
        <v>0</v>
      </c>
      <c r="Y976" s="334">
        <f t="shared" si="1889"/>
        <v>0</v>
      </c>
      <c r="Z976" s="51">
        <f t="shared" si="1889"/>
        <v>0</v>
      </c>
      <c r="AA976" s="51">
        <f t="shared" si="1889"/>
        <v>0</v>
      </c>
      <c r="AB976" s="52">
        <f t="shared" si="1889"/>
        <v>0</v>
      </c>
      <c r="AC976" s="50"/>
      <c r="AD976" s="53"/>
      <c r="AE976" s="61"/>
      <c r="AF976" s="335">
        <v>9349.51</v>
      </c>
      <c r="AG976" s="335">
        <v>9349.51</v>
      </c>
      <c r="AH976" s="335">
        <v>9349.51</v>
      </c>
      <c r="AI976" s="335">
        <v>9349.51</v>
      </c>
      <c r="AJ976" s="335">
        <v>9349.51</v>
      </c>
      <c r="AK976" s="335">
        <v>9349.51</v>
      </c>
      <c r="AL976" s="335">
        <v>9349.51</v>
      </c>
      <c r="AM976" s="335">
        <v>9349.51</v>
      </c>
      <c r="AN976" s="335">
        <v>9349.51</v>
      </c>
      <c r="AO976" s="335">
        <v>9349.51</v>
      </c>
      <c r="AP976" s="335">
        <v>9349.51</v>
      </c>
      <c r="AQ976" s="335">
        <v>9349.51</v>
      </c>
      <c r="AR976" s="335">
        <v>9349.51</v>
      </c>
      <c r="AS976" s="335">
        <v>9349.51</v>
      </c>
      <c r="AT976" s="335">
        <v>9349.51</v>
      </c>
      <c r="AU976" s="335">
        <v>9349.51</v>
      </c>
      <c r="AV976" s="335">
        <v>9349.51</v>
      </c>
      <c r="AW976" s="335">
        <v>9349.51</v>
      </c>
      <c r="AX976" s="335">
        <v>9349.51</v>
      </c>
      <c r="AY976" s="335">
        <v>9349.51</v>
      </c>
      <c r="AZ976" s="335">
        <v>9349.51</v>
      </c>
      <c r="BA976" s="335">
        <v>9349.51</v>
      </c>
      <c r="BB976" s="335">
        <v>9349.51</v>
      </c>
      <c r="BC976" s="335">
        <v>9349.51</v>
      </c>
      <c r="BD976" s="335">
        <v>9349.51</v>
      </c>
      <c r="BE976" s="335">
        <v>1.1319999999999999</v>
      </c>
      <c r="BF976" s="335">
        <v>1.1319999999999999</v>
      </c>
      <c r="BG976" s="335">
        <v>1.1319999999999999</v>
      </c>
      <c r="BH976" s="335">
        <v>1.1319999999999999</v>
      </c>
      <c r="BI976" s="335">
        <v>1.1319999999999999</v>
      </c>
      <c r="BJ976" s="335">
        <v>1.1319999999999999</v>
      </c>
      <c r="BK976" s="335">
        <v>1.1319999999999999</v>
      </c>
      <c r="BL976" s="335">
        <v>1.1319999999999999</v>
      </c>
      <c r="BM976" s="335">
        <v>1.1319999999999999</v>
      </c>
      <c r="BN976" s="335">
        <v>1.1319999999999999</v>
      </c>
      <c r="BO976" s="335">
        <v>1.1319999999999999</v>
      </c>
      <c r="BP976" s="335">
        <v>1.1319999999999999</v>
      </c>
      <c r="BQ976" s="335">
        <v>1.1319999999999999</v>
      </c>
      <c r="BR976" s="335">
        <v>1.1319999999999999</v>
      </c>
      <c r="BS976" s="335">
        <v>1.1319999999999999</v>
      </c>
      <c r="BT976" s="335">
        <v>1.1319999999999999</v>
      </c>
      <c r="BU976" s="335">
        <v>1.1319999999999999</v>
      </c>
      <c r="BV976" s="335">
        <v>1.1319999999999999</v>
      </c>
      <c r="BW976" s="335">
        <v>1.1319999999999999</v>
      </c>
      <c r="BX976" s="335">
        <v>1.1319999999999999</v>
      </c>
      <c r="BY976" s="335">
        <v>1.1319999999999999</v>
      </c>
      <c r="BZ976" s="335">
        <v>1.1319999999999999</v>
      </c>
      <c r="CA976" s="335">
        <v>1.1319999999999999</v>
      </c>
      <c r="CB976" s="335">
        <v>1.1319999999999999</v>
      </c>
      <c r="CC976" s="335">
        <v>1.1319999999999999</v>
      </c>
      <c r="CD976" s="335"/>
      <c r="CE976" s="12"/>
      <c r="CF976" s="12"/>
    </row>
    <row r="977" spans="1:159" s="1" customFormat="1" ht="10.5" customHeight="1" thickBot="1" x14ac:dyDescent="0.25">
      <c r="A977" s="1533"/>
      <c r="B977" s="1572"/>
      <c r="C977" s="274"/>
      <c r="D977" s="54" t="s">
        <v>41</v>
      </c>
      <c r="E977" s="84" t="e">
        <f t="shared" ref="E977:AB977" si="1890">E976/E975</f>
        <v>#DIV/0!</v>
      </c>
      <c r="F977" s="84" t="e">
        <f t="shared" si="1890"/>
        <v>#DIV/0!</v>
      </c>
      <c r="G977" s="84" t="e">
        <f t="shared" si="1890"/>
        <v>#DIV/0!</v>
      </c>
      <c r="H977" s="425" t="e">
        <f t="shared" si="1890"/>
        <v>#DIV/0!</v>
      </c>
      <c r="I977" s="84" t="e">
        <f t="shared" si="1890"/>
        <v>#DIV/0!</v>
      </c>
      <c r="J977" s="84" t="e">
        <f t="shared" si="1890"/>
        <v>#DIV/0!</v>
      </c>
      <c r="K977" s="84" t="e">
        <f t="shared" si="1890"/>
        <v>#DIV/0!</v>
      </c>
      <c r="L977" s="84" t="e">
        <f t="shared" si="1890"/>
        <v>#DIV/0!</v>
      </c>
      <c r="M977" s="84" t="e">
        <f t="shared" si="1890"/>
        <v>#DIV/0!</v>
      </c>
      <c r="N977" s="425" t="e">
        <f t="shared" si="1890"/>
        <v>#DIV/0!</v>
      </c>
      <c r="O977" s="84" t="e">
        <f t="shared" si="1890"/>
        <v>#DIV/0!</v>
      </c>
      <c r="P977" s="84" t="e">
        <f t="shared" si="1890"/>
        <v>#DIV/0!</v>
      </c>
      <c r="Q977" s="84" t="e">
        <f t="shared" si="1890"/>
        <v>#DIV/0!</v>
      </c>
      <c r="R977" s="84" t="e">
        <f t="shared" si="1890"/>
        <v>#DIV/0!</v>
      </c>
      <c r="S977" s="84" t="e">
        <f t="shared" si="1890"/>
        <v>#DIV/0!</v>
      </c>
      <c r="T977" s="84" t="e">
        <f t="shared" si="1890"/>
        <v>#DIV/0!</v>
      </c>
      <c r="U977" s="84" t="e">
        <f t="shared" si="1890"/>
        <v>#DIV/0!</v>
      </c>
      <c r="V977" s="84" t="e">
        <f t="shared" si="1890"/>
        <v>#DIV/0!</v>
      </c>
      <c r="W977" s="84" t="e">
        <f t="shared" si="1890"/>
        <v>#DIV/0!</v>
      </c>
      <c r="X977" s="84" t="e">
        <f t="shared" si="1890"/>
        <v>#DIV/0!</v>
      </c>
      <c r="Y977" s="425" t="e">
        <f t="shared" si="1890"/>
        <v>#DIV/0!</v>
      </c>
      <c r="Z977" s="84" t="e">
        <f t="shared" si="1890"/>
        <v>#DIV/0!</v>
      </c>
      <c r="AA977" s="84" t="e">
        <f t="shared" si="1890"/>
        <v>#DIV/0!</v>
      </c>
      <c r="AB977" s="85" t="e">
        <f t="shared" si="1890"/>
        <v>#DIV/0!</v>
      </c>
      <c r="AC977" s="50"/>
      <c r="AD977" s="53"/>
      <c r="AE977" s="61"/>
      <c r="AF977" s="328"/>
      <c r="AG977" s="328"/>
      <c r="AH977" s="328"/>
      <c r="AI977" s="328"/>
      <c r="AJ977" s="328"/>
      <c r="AK977" s="328"/>
      <c r="AL977" s="328"/>
      <c r="AM977" s="328"/>
      <c r="AN977" s="328"/>
      <c r="AO977" s="328"/>
      <c r="AP977" s="328"/>
      <c r="AQ977" s="328"/>
      <c r="AR977" s="328"/>
      <c r="AS977" s="328"/>
      <c r="AT977" s="328"/>
      <c r="AU977" s="328"/>
      <c r="AV977" s="328"/>
      <c r="AW977" s="328"/>
      <c r="AX977" s="328"/>
      <c r="AY977" s="328"/>
      <c r="AZ977" s="328"/>
      <c r="BA977" s="328"/>
      <c r="BB977" s="328"/>
      <c r="BC977" s="328"/>
      <c r="BD977" s="328"/>
      <c r="BE977" s="328"/>
      <c r="BF977" s="328"/>
      <c r="BG977" s="328"/>
      <c r="BH977" s="328"/>
      <c r="BI977" s="328"/>
      <c r="BJ977" s="328"/>
      <c r="BK977" s="328"/>
      <c r="BL977" s="328"/>
      <c r="BM977" s="328"/>
      <c r="BN977" s="328"/>
      <c r="BO977" s="328"/>
      <c r="BP977" s="328"/>
      <c r="BQ977" s="328"/>
      <c r="BR977" s="328"/>
      <c r="BS977" s="328"/>
      <c r="BT977" s="328"/>
      <c r="BU977" s="328"/>
      <c r="BV977" s="328"/>
      <c r="BW977" s="328"/>
      <c r="BX977" s="328"/>
      <c r="BY977" s="165"/>
      <c r="BZ977" s="165"/>
      <c r="CA977" s="165"/>
      <c r="CB977" s="165"/>
      <c r="CC977" s="165"/>
    </row>
    <row r="978" spans="1:159" s="1" customFormat="1" ht="10.5" customHeight="1" x14ac:dyDescent="0.2">
      <c r="A978" s="1532" t="s">
        <v>93</v>
      </c>
      <c r="B978" s="1570" t="s">
        <v>804</v>
      </c>
      <c r="C978" s="1119"/>
      <c r="D978" s="1203"/>
      <c r="E978" s="1593" t="s">
        <v>1018</v>
      </c>
      <c r="F978" s="1593"/>
      <c r="G978" s="1593"/>
      <c r="H978" s="389"/>
      <c r="I978" s="79"/>
      <c r="J978" s="79"/>
      <c r="K978" s="79"/>
      <c r="L978" s="79"/>
      <c r="M978" s="79"/>
      <c r="N978" s="389"/>
      <c r="O978" s="79"/>
      <c r="P978" s="79"/>
      <c r="Q978" s="79"/>
      <c r="R978" s="79"/>
      <c r="S978" s="79"/>
      <c r="T978" s="79"/>
      <c r="U978" s="79"/>
      <c r="V978" s="79"/>
      <c r="W978" s="79"/>
      <c r="X978" s="79"/>
      <c r="Y978" s="389"/>
      <c r="Z978" s="79"/>
      <c r="AA978" s="79"/>
      <c r="AB978" s="80"/>
      <c r="AC978" s="50" t="s">
        <v>115</v>
      </c>
      <c r="AD978" s="53" t="e">
        <f>AD980/AC980</f>
        <v>#DIV/0!</v>
      </c>
      <c r="AE978" s="61"/>
      <c r="AF978" s="400"/>
      <c r="AG978" s="335"/>
      <c r="AH978" s="335"/>
      <c r="AI978" s="335"/>
      <c r="AJ978" s="335"/>
      <c r="AK978" s="335"/>
      <c r="AL978" s="335"/>
      <c r="AM978" s="335"/>
      <c r="AN978" s="335"/>
      <c r="AO978" s="335"/>
      <c r="AP978" s="335"/>
      <c r="AQ978" s="335"/>
      <c r="AR978" s="335"/>
      <c r="AS978" s="335"/>
      <c r="AT978" s="335"/>
      <c r="AU978" s="335"/>
      <c r="AV978" s="335"/>
      <c r="AW978" s="335"/>
      <c r="AX978" s="335"/>
      <c r="AY978" s="335"/>
      <c r="AZ978" s="335"/>
      <c r="BA978" s="335"/>
      <c r="BB978" s="335"/>
      <c r="BC978" s="335"/>
      <c r="BD978" s="335"/>
      <c r="BE978" s="335"/>
      <c r="BF978" s="335"/>
      <c r="BG978" s="335"/>
      <c r="BH978" s="335"/>
      <c r="BI978" s="335"/>
      <c r="BJ978" s="335"/>
      <c r="BK978" s="335"/>
      <c r="BL978" s="335"/>
      <c r="BM978" s="335"/>
      <c r="BN978" s="335"/>
      <c r="BO978" s="335"/>
      <c r="BP978" s="335"/>
      <c r="BQ978" s="335"/>
      <c r="BR978" s="335"/>
      <c r="BS978" s="335"/>
      <c r="BT978" s="335"/>
      <c r="BU978" s="335"/>
      <c r="BV978" s="335"/>
      <c r="BW978" s="335"/>
      <c r="BX978" s="335"/>
      <c r="BY978" s="153"/>
      <c r="BZ978" s="153"/>
      <c r="CA978" s="153"/>
      <c r="CB978" s="153"/>
      <c r="CC978" s="153"/>
      <c r="CD978" s="12"/>
      <c r="CE978" s="12"/>
      <c r="CF978" s="12"/>
    </row>
    <row r="979" spans="1:159" s="1" customFormat="1" ht="10.5" customHeight="1" x14ac:dyDescent="0.2">
      <c r="A979" s="1532"/>
      <c r="B979" s="1571"/>
      <c r="C979" s="1472"/>
      <c r="D979" s="134" t="s">
        <v>33</v>
      </c>
      <c r="E979" s="88">
        <v>0</v>
      </c>
      <c r="F979" s="88">
        <v>0</v>
      </c>
      <c r="G979" s="88">
        <v>0</v>
      </c>
      <c r="H979" s="352">
        <v>0</v>
      </c>
      <c r="I979" s="88">
        <v>0</v>
      </c>
      <c r="J979" s="88">
        <v>0</v>
      </c>
      <c r="K979" s="88">
        <v>0</v>
      </c>
      <c r="L979" s="88">
        <v>0</v>
      </c>
      <c r="M979" s="88">
        <v>0</v>
      </c>
      <c r="N979" s="352">
        <v>0</v>
      </c>
      <c r="O979" s="88">
        <v>0</v>
      </c>
      <c r="P979" s="88">
        <v>0</v>
      </c>
      <c r="Q979" s="88">
        <v>0</v>
      </c>
      <c r="R979" s="88">
        <v>0</v>
      </c>
      <c r="S979" s="88">
        <v>0</v>
      </c>
      <c r="T979" s="88">
        <v>0</v>
      </c>
      <c r="U979" s="88">
        <v>0</v>
      </c>
      <c r="V979" s="88">
        <v>0</v>
      </c>
      <c r="W979" s="88">
        <v>0</v>
      </c>
      <c r="X979" s="88">
        <v>0</v>
      </c>
      <c r="Y979" s="352">
        <v>0</v>
      </c>
      <c r="Z979" s="88">
        <v>0</v>
      </c>
      <c r="AA979" s="88">
        <v>0</v>
      </c>
      <c r="AB979" s="89">
        <v>0</v>
      </c>
      <c r="AC979" s="333"/>
      <c r="AD979" s="180"/>
      <c r="AE979" s="61"/>
      <c r="AF979" s="328"/>
      <c r="AG979" s="328"/>
      <c r="AH979" s="328"/>
      <c r="AI979" s="328"/>
      <c r="AJ979" s="328"/>
      <c r="AK979" s="328"/>
      <c r="AL979" s="328"/>
      <c r="AM979" s="328"/>
      <c r="AN979" s="328"/>
      <c r="AO979" s="328"/>
      <c r="AP979" s="328"/>
      <c r="AQ979" s="328"/>
      <c r="AR979" s="328"/>
      <c r="AS979" s="328"/>
      <c r="AT979" s="328"/>
      <c r="AU979" s="328"/>
      <c r="AV979" s="328"/>
      <c r="AW979" s="328"/>
      <c r="AX979" s="328"/>
      <c r="AY979" s="328"/>
      <c r="AZ979" s="328"/>
      <c r="BA979" s="328"/>
      <c r="BB979" s="328"/>
      <c r="BC979" s="328"/>
      <c r="BD979" s="328"/>
      <c r="BE979" s="328"/>
      <c r="BF979" s="328"/>
      <c r="BG979" s="328"/>
      <c r="BH979" s="328"/>
      <c r="BI979" s="328"/>
      <c r="BJ979" s="328"/>
      <c r="BK979" s="328"/>
      <c r="BL979" s="328"/>
      <c r="BM979" s="328"/>
      <c r="BN979" s="328"/>
      <c r="BO979" s="328"/>
      <c r="BP979" s="328"/>
      <c r="BQ979" s="328"/>
      <c r="BR979" s="328"/>
      <c r="BS979" s="328"/>
      <c r="BT979" s="328"/>
      <c r="BU979" s="328"/>
      <c r="BV979" s="328"/>
      <c r="BW979" s="328"/>
      <c r="BX979" s="328"/>
      <c r="BY979" s="165"/>
      <c r="BZ979" s="165"/>
      <c r="CA979" s="165"/>
      <c r="CB979" s="165"/>
      <c r="CC979" s="165"/>
    </row>
    <row r="980" spans="1:159" s="1" customFormat="1" ht="10.5" customHeight="1" x14ac:dyDescent="0.2">
      <c r="A980" s="1532"/>
      <c r="B980" s="1571"/>
      <c r="C980" s="1472" t="s">
        <v>127</v>
      </c>
      <c r="D980" s="134" t="s">
        <v>116</v>
      </c>
      <c r="E980" s="64">
        <f>ROUND((AG980-AF980)*$AE980,2)</f>
        <v>0</v>
      </c>
      <c r="F980" s="64">
        <f t="shared" ref="F980:AA980" si="1891">ROUND((AH980-AG980)*$AE980,2)</f>
        <v>0</v>
      </c>
      <c r="G980" s="64">
        <f t="shared" si="1891"/>
        <v>0</v>
      </c>
      <c r="H980" s="424">
        <f t="shared" si="1891"/>
        <v>0</v>
      </c>
      <c r="I980" s="64">
        <f t="shared" si="1891"/>
        <v>0</v>
      </c>
      <c r="J980" s="64">
        <f t="shared" si="1891"/>
        <v>0</v>
      </c>
      <c r="K980" s="64">
        <f t="shared" si="1891"/>
        <v>0</v>
      </c>
      <c r="L980" s="64">
        <f t="shared" si="1891"/>
        <v>0</v>
      </c>
      <c r="M980" s="64">
        <f t="shared" si="1891"/>
        <v>0</v>
      </c>
      <c r="N980" s="424">
        <f t="shared" si="1891"/>
        <v>0</v>
      </c>
      <c r="O980" s="64">
        <f t="shared" si="1891"/>
        <v>0</v>
      </c>
      <c r="P980" s="64">
        <f t="shared" si="1891"/>
        <v>0</v>
      </c>
      <c r="Q980" s="64">
        <f t="shared" si="1891"/>
        <v>0</v>
      </c>
      <c r="R980" s="64">
        <f t="shared" si="1891"/>
        <v>0</v>
      </c>
      <c r="S980" s="64">
        <f t="shared" si="1891"/>
        <v>0</v>
      </c>
      <c r="T980" s="64">
        <f t="shared" si="1891"/>
        <v>0</v>
      </c>
      <c r="U980" s="64">
        <f t="shared" si="1891"/>
        <v>0</v>
      </c>
      <c r="V980" s="64">
        <f t="shared" si="1891"/>
        <v>0</v>
      </c>
      <c r="W980" s="64">
        <f t="shared" si="1891"/>
        <v>0</v>
      </c>
      <c r="X980" s="64">
        <f t="shared" si="1891"/>
        <v>0</v>
      </c>
      <c r="Y980" s="424">
        <f t="shared" si="1891"/>
        <v>0</v>
      </c>
      <c r="Z980" s="64">
        <f t="shared" si="1891"/>
        <v>0</v>
      </c>
      <c r="AA980" s="64">
        <f t="shared" si="1891"/>
        <v>0</v>
      </c>
      <c r="AB980" s="65">
        <f>ROUND((BD980-BC980)*$AE980,2)</f>
        <v>0</v>
      </c>
      <c r="AC980" s="217">
        <f>(BD980-AF980)*AE980</f>
        <v>0</v>
      </c>
      <c r="AD980" s="489">
        <f>(BD981-AF981)*AE980</f>
        <v>0</v>
      </c>
      <c r="AE980" s="61">
        <v>1.2</v>
      </c>
      <c r="AF980" s="102">
        <v>64.388000000000005</v>
      </c>
      <c r="AG980" s="102">
        <v>64.388000000000005</v>
      </c>
      <c r="AH980" s="102">
        <v>64.388000000000005</v>
      </c>
      <c r="AI980" s="102">
        <v>64.388000000000005</v>
      </c>
      <c r="AJ980" s="102">
        <v>64.388000000000005</v>
      </c>
      <c r="AK980" s="102">
        <v>64.388000000000005</v>
      </c>
      <c r="AL980" s="102">
        <v>64.388000000000005</v>
      </c>
      <c r="AM980" s="102">
        <v>64.388000000000005</v>
      </c>
      <c r="AN980" s="102">
        <v>64.388000000000005</v>
      </c>
      <c r="AO980" s="102">
        <v>64.388000000000005</v>
      </c>
      <c r="AP980" s="102">
        <v>64.388000000000005</v>
      </c>
      <c r="AQ980" s="102">
        <v>64.388000000000005</v>
      </c>
      <c r="AR980" s="102">
        <v>64.388000000000005</v>
      </c>
      <c r="AS980" s="102">
        <v>64.388000000000005</v>
      </c>
      <c r="AT980" s="102">
        <v>64.388000000000005</v>
      </c>
      <c r="AU980" s="102">
        <v>64.388000000000005</v>
      </c>
      <c r="AV980" s="102">
        <v>64.388000000000005</v>
      </c>
      <c r="AW980" s="102">
        <v>64.388000000000005</v>
      </c>
      <c r="AX980" s="102">
        <v>64.388000000000005</v>
      </c>
      <c r="AY980" s="102">
        <v>64.388000000000005</v>
      </c>
      <c r="AZ980" s="102">
        <v>64.388000000000005</v>
      </c>
      <c r="BA980" s="102">
        <v>64.388000000000005</v>
      </c>
      <c r="BB980" s="102">
        <v>64.388000000000005</v>
      </c>
      <c r="BC980" s="102">
        <v>64.388000000000005</v>
      </c>
      <c r="BD980" s="102">
        <v>64.388000000000005</v>
      </c>
      <c r="BE980" s="102"/>
      <c r="BF980" s="102"/>
      <c r="BG980" s="102"/>
      <c r="BH980" s="102"/>
      <c r="BI980" s="102"/>
      <c r="BJ980" s="102"/>
      <c r="BK980" s="102"/>
      <c r="BL980" s="102"/>
      <c r="BM980" s="102"/>
      <c r="BN980" s="102"/>
      <c r="BO980" s="102"/>
      <c r="BP980" s="102"/>
      <c r="BQ980" s="102"/>
      <c r="BR980" s="102"/>
      <c r="BS980" s="102"/>
      <c r="BT980" s="102"/>
      <c r="BU980" s="102"/>
      <c r="BV980" s="102"/>
      <c r="BW980" s="102"/>
      <c r="BX980" s="102"/>
      <c r="BY980" s="265"/>
      <c r="BZ980" s="265"/>
      <c r="CA980" s="265"/>
      <c r="CB980" s="265"/>
      <c r="CC980" s="265"/>
      <c r="CD980" s="16"/>
      <c r="CE980" s="16"/>
      <c r="CF980" s="16"/>
    </row>
    <row r="981" spans="1:159" s="1" customFormat="1" ht="10.5" customHeight="1" x14ac:dyDescent="0.2">
      <c r="A981" s="1532"/>
      <c r="B981" s="1571"/>
      <c r="C981" s="1472" t="s">
        <v>127</v>
      </c>
      <c r="D981" s="134" t="s">
        <v>117</v>
      </c>
      <c r="E981" s="64">
        <f>ROUND((AG981-AF981)*$AE980,2)</f>
        <v>0</v>
      </c>
      <c r="F981" s="51">
        <f t="shared" ref="F981:AB981" si="1892">ROUND((AH981-AG981)*$AE980,2)</f>
        <v>0</v>
      </c>
      <c r="G981" s="51">
        <f t="shared" si="1892"/>
        <v>0</v>
      </c>
      <c r="H981" s="334">
        <f t="shared" si="1892"/>
        <v>0</v>
      </c>
      <c r="I981" s="51">
        <f t="shared" si="1892"/>
        <v>0</v>
      </c>
      <c r="J981" s="51">
        <f t="shared" si="1892"/>
        <v>0</v>
      </c>
      <c r="K981" s="51">
        <f t="shared" si="1892"/>
        <v>0</v>
      </c>
      <c r="L981" s="51">
        <f t="shared" si="1892"/>
        <v>0</v>
      </c>
      <c r="M981" s="51">
        <f t="shared" si="1892"/>
        <v>0</v>
      </c>
      <c r="N981" s="334">
        <f t="shared" si="1892"/>
        <v>0</v>
      </c>
      <c r="O981" s="51">
        <f t="shared" si="1892"/>
        <v>0</v>
      </c>
      <c r="P981" s="51">
        <f t="shared" si="1892"/>
        <v>0</v>
      </c>
      <c r="Q981" s="51">
        <f t="shared" si="1892"/>
        <v>0</v>
      </c>
      <c r="R981" s="51">
        <f t="shared" si="1892"/>
        <v>0</v>
      </c>
      <c r="S981" s="51">
        <f t="shared" si="1892"/>
        <v>0</v>
      </c>
      <c r="T981" s="51">
        <f t="shared" si="1892"/>
        <v>0</v>
      </c>
      <c r="U981" s="51">
        <f t="shared" si="1892"/>
        <v>0</v>
      </c>
      <c r="V981" s="51">
        <f t="shared" si="1892"/>
        <v>0</v>
      </c>
      <c r="W981" s="51">
        <f t="shared" si="1892"/>
        <v>0</v>
      </c>
      <c r="X981" s="51">
        <f t="shared" si="1892"/>
        <v>0</v>
      </c>
      <c r="Y981" s="334">
        <f t="shared" si="1892"/>
        <v>0</v>
      </c>
      <c r="Z981" s="51">
        <f t="shared" si="1892"/>
        <v>0</v>
      </c>
      <c r="AA981" s="51">
        <f t="shared" si="1892"/>
        <v>0</v>
      </c>
      <c r="AB981" s="52">
        <f t="shared" si="1892"/>
        <v>0</v>
      </c>
      <c r="AC981" s="50"/>
      <c r="AD981" s="53"/>
      <c r="AE981" s="61"/>
      <c r="AF981" s="102">
        <v>6.8470000000000004</v>
      </c>
      <c r="AG981" s="102">
        <v>6.8470000000000004</v>
      </c>
      <c r="AH981" s="102">
        <v>6.8470000000000004</v>
      </c>
      <c r="AI981" s="102">
        <v>6.8470000000000004</v>
      </c>
      <c r="AJ981" s="102">
        <v>6.8470000000000004</v>
      </c>
      <c r="AK981" s="102">
        <v>6.8470000000000004</v>
      </c>
      <c r="AL981" s="102">
        <v>6.8470000000000004</v>
      </c>
      <c r="AM981" s="102">
        <v>6.8470000000000004</v>
      </c>
      <c r="AN981" s="102">
        <v>6.8470000000000004</v>
      </c>
      <c r="AO981" s="102">
        <v>6.8470000000000004</v>
      </c>
      <c r="AP981" s="102">
        <v>6.8470000000000004</v>
      </c>
      <c r="AQ981" s="102">
        <v>6.8470000000000004</v>
      </c>
      <c r="AR981" s="102">
        <v>6.8470000000000004</v>
      </c>
      <c r="AS981" s="102">
        <v>6.8470000000000004</v>
      </c>
      <c r="AT981" s="102">
        <v>6.8470000000000004</v>
      </c>
      <c r="AU981" s="102">
        <v>6.8470000000000004</v>
      </c>
      <c r="AV981" s="102">
        <v>6.8470000000000004</v>
      </c>
      <c r="AW981" s="102">
        <v>6.8470000000000004</v>
      </c>
      <c r="AX981" s="102">
        <v>6.8470000000000004</v>
      </c>
      <c r="AY981" s="102">
        <v>6.8470000000000004</v>
      </c>
      <c r="AZ981" s="102">
        <v>6.8470000000000004</v>
      </c>
      <c r="BA981" s="102">
        <v>6.8470000000000004</v>
      </c>
      <c r="BB981" s="102">
        <v>6.8470000000000004</v>
      </c>
      <c r="BC981" s="102">
        <v>6.8470000000000004</v>
      </c>
      <c r="BD981" s="102">
        <v>6.8470000000000004</v>
      </c>
      <c r="BE981" s="102">
        <v>12.324999999999999</v>
      </c>
      <c r="BF981" s="102">
        <v>12.324999999999999</v>
      </c>
      <c r="BG981" s="102">
        <v>12.324999999999999</v>
      </c>
      <c r="BH981" s="102">
        <v>12.324999999999999</v>
      </c>
      <c r="BI981" s="102">
        <v>12.324999999999999</v>
      </c>
      <c r="BJ981" s="102">
        <v>12.324999999999999</v>
      </c>
      <c r="BK981" s="102">
        <v>12.324999999999999</v>
      </c>
      <c r="BL981" s="102">
        <v>12.324999999999999</v>
      </c>
      <c r="BM981" s="102">
        <v>12.324999999999999</v>
      </c>
      <c r="BN981" s="102">
        <v>12.324999999999999</v>
      </c>
      <c r="BO981" s="102">
        <v>12.324999999999999</v>
      </c>
      <c r="BP981" s="102">
        <v>12.324999999999999</v>
      </c>
      <c r="BQ981" s="102">
        <v>12.324999999999999</v>
      </c>
      <c r="BR981" s="102">
        <v>12.324999999999999</v>
      </c>
      <c r="BS981" s="102">
        <v>12.324999999999999</v>
      </c>
      <c r="BT981" s="102">
        <v>12.324999999999999</v>
      </c>
      <c r="BU981" s="102">
        <v>12.324999999999999</v>
      </c>
      <c r="BV981" s="102">
        <v>12.324999999999999</v>
      </c>
      <c r="BW981" s="102">
        <v>12.324999999999999</v>
      </c>
      <c r="BX981" s="102">
        <v>12.324999999999999</v>
      </c>
      <c r="BY981" s="102">
        <v>12.324999999999999</v>
      </c>
      <c r="BZ981" s="102">
        <v>12.324999999999999</v>
      </c>
      <c r="CA981" s="102">
        <v>12.324999999999999</v>
      </c>
      <c r="CB981" s="102">
        <v>12.324999999999999</v>
      </c>
      <c r="CC981" s="102">
        <v>12.324999999999999</v>
      </c>
      <c r="CD981" s="13"/>
      <c r="CE981" s="13"/>
      <c r="CF981" s="13"/>
    </row>
    <row r="982" spans="1:159" s="1" customFormat="1" ht="10.5" customHeight="1" thickBot="1" x14ac:dyDescent="0.25">
      <c r="A982" s="1532"/>
      <c r="B982" s="1572"/>
      <c r="C982" s="274"/>
      <c r="D982" s="239" t="s">
        <v>41</v>
      </c>
      <c r="E982" s="274"/>
      <c r="F982" s="274"/>
      <c r="G982" s="274"/>
      <c r="H982" s="934"/>
      <c r="I982" s="274"/>
      <c r="J982" s="274"/>
      <c r="K982" s="274"/>
      <c r="L982" s="274"/>
      <c r="M982" s="274"/>
      <c r="N982" s="934"/>
      <c r="O982" s="274"/>
      <c r="P982" s="274"/>
      <c r="Q982" s="274"/>
      <c r="R982" s="274"/>
      <c r="S982" s="274"/>
      <c r="T982" s="274"/>
      <c r="U982" s="274"/>
      <c r="V982" s="274"/>
      <c r="W982" s="274"/>
      <c r="X982" s="274"/>
      <c r="Y982" s="934"/>
      <c r="Z982" s="274"/>
      <c r="AA982" s="274"/>
      <c r="AB982" s="940"/>
      <c r="AC982" s="50"/>
      <c r="AD982" s="53"/>
      <c r="AE982" s="61"/>
      <c r="AF982" s="328"/>
      <c r="AG982" s="328"/>
      <c r="AH982" s="328"/>
      <c r="AI982" s="328"/>
      <c r="AJ982" s="328"/>
      <c r="AK982" s="328"/>
      <c r="AL982" s="328"/>
      <c r="AM982" s="328"/>
      <c r="AN982" s="328"/>
      <c r="AO982" s="328"/>
      <c r="AP982" s="328"/>
      <c r="AQ982" s="328"/>
      <c r="AR982" s="328"/>
      <c r="AS982" s="328"/>
      <c r="AT982" s="328"/>
      <c r="AU982" s="328"/>
      <c r="AV982" s="328"/>
      <c r="AW982" s="328"/>
      <c r="AX982" s="328"/>
      <c r="AY982" s="328"/>
      <c r="AZ982" s="328"/>
      <c r="BA982" s="328"/>
      <c r="BB982" s="328"/>
      <c r="BC982" s="328"/>
      <c r="BD982" s="328"/>
      <c r="BE982" s="328"/>
      <c r="BF982" s="328"/>
      <c r="BG982" s="328"/>
      <c r="BH982" s="328"/>
      <c r="BI982" s="328"/>
      <c r="BJ982" s="328"/>
      <c r="BK982" s="328"/>
      <c r="BL982" s="328"/>
      <c r="BM982" s="328"/>
      <c r="BN982" s="328"/>
      <c r="BO982" s="328"/>
      <c r="BP982" s="328"/>
      <c r="BQ982" s="328"/>
      <c r="BR982" s="328"/>
      <c r="BS982" s="328"/>
      <c r="BT982" s="328"/>
      <c r="BU982" s="328"/>
      <c r="BV982" s="328"/>
      <c r="BW982" s="328"/>
      <c r="BX982" s="328"/>
      <c r="BY982" s="165"/>
      <c r="BZ982" s="165"/>
      <c r="CA982" s="165"/>
      <c r="CB982" s="165"/>
      <c r="CC982" s="165"/>
    </row>
    <row r="983" spans="1:159" s="1" customFormat="1" ht="10.5" customHeight="1" x14ac:dyDescent="0.2">
      <c r="A983" s="1531" t="s">
        <v>62</v>
      </c>
      <c r="B983" s="1570" t="s">
        <v>577</v>
      </c>
      <c r="C983" s="988"/>
      <c r="D983" s="1203"/>
      <c r="E983" s="62"/>
      <c r="F983" s="62"/>
      <c r="G983" s="62"/>
      <c r="H983" s="332"/>
      <c r="I983" s="62"/>
      <c r="J983" s="62"/>
      <c r="K983" s="62"/>
      <c r="L983" s="62"/>
      <c r="M983" s="62"/>
      <c r="N983" s="33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332"/>
      <c r="Z983" s="62"/>
      <c r="AA983" s="62"/>
      <c r="AB983" s="63"/>
      <c r="AC983" s="50" t="s">
        <v>115</v>
      </c>
      <c r="AD983" s="53">
        <f>AD985/AC985</f>
        <v>8.9924248594933628E-2</v>
      </c>
      <c r="AE983" s="61"/>
      <c r="AF983" s="335"/>
      <c r="AG983" s="335"/>
      <c r="AH983" s="335"/>
      <c r="AI983" s="335"/>
      <c r="AJ983" s="335"/>
      <c r="AK983" s="335"/>
      <c r="AL983" s="335"/>
      <c r="AM983" s="335"/>
      <c r="AN983" s="335"/>
      <c r="AO983" s="335"/>
      <c r="AP983" s="335"/>
      <c r="AQ983" s="335"/>
      <c r="AR983" s="335"/>
      <c r="AS983" s="335"/>
      <c r="AT983" s="335"/>
      <c r="AU983" s="335"/>
      <c r="AV983" s="335"/>
      <c r="AW983" s="335"/>
      <c r="AX983" s="335"/>
      <c r="AY983" s="335"/>
      <c r="AZ983" s="335"/>
      <c r="BA983" s="335"/>
      <c r="BB983" s="335"/>
      <c r="BC983" s="335"/>
      <c r="BD983" s="335"/>
      <c r="BE983" s="335"/>
      <c r="BF983" s="335"/>
      <c r="BG983" s="335"/>
      <c r="BH983" s="335"/>
      <c r="BI983" s="335"/>
      <c r="BJ983" s="335"/>
      <c r="BK983" s="335"/>
      <c r="BL983" s="335"/>
      <c r="BM983" s="335"/>
      <c r="BN983" s="335"/>
      <c r="BO983" s="335"/>
      <c r="BP983" s="335"/>
      <c r="BQ983" s="335"/>
      <c r="BR983" s="335"/>
      <c r="BS983" s="335"/>
      <c r="BT983" s="335"/>
      <c r="BU983" s="335"/>
      <c r="BV983" s="335"/>
      <c r="BW983" s="335"/>
      <c r="BX983" s="335"/>
      <c r="BY983" s="153"/>
      <c r="BZ983" s="153"/>
      <c r="CA983" s="153"/>
      <c r="CB983" s="153"/>
      <c r="CC983" s="153"/>
      <c r="CD983" s="12"/>
      <c r="CE983" s="12"/>
      <c r="CF983" s="12"/>
    </row>
    <row r="984" spans="1:159" s="1" customFormat="1" ht="10.5" customHeight="1" x14ac:dyDescent="0.2">
      <c r="A984" s="1532"/>
      <c r="B984" s="1571"/>
      <c r="C984" s="1472" t="s">
        <v>126</v>
      </c>
      <c r="D984" s="134" t="s">
        <v>33</v>
      </c>
      <c r="E984" s="1060">
        <v>3</v>
      </c>
      <c r="F984" s="1196">
        <v>2</v>
      </c>
      <c r="G984" s="970">
        <v>3</v>
      </c>
      <c r="H984" s="981">
        <v>2</v>
      </c>
      <c r="I984" s="970">
        <v>3</v>
      </c>
      <c r="J984" s="970">
        <v>3</v>
      </c>
      <c r="K984" s="970">
        <v>2</v>
      </c>
      <c r="L984" s="970">
        <v>4</v>
      </c>
      <c r="M984" s="970">
        <v>2</v>
      </c>
      <c r="N984" s="981">
        <v>3</v>
      </c>
      <c r="O984" s="970">
        <v>3</v>
      </c>
      <c r="P984" s="970">
        <v>2</v>
      </c>
      <c r="Q984" s="970">
        <v>4</v>
      </c>
      <c r="R984" s="970">
        <v>3</v>
      </c>
      <c r="S984" s="970">
        <v>3</v>
      </c>
      <c r="T984" s="970">
        <v>2</v>
      </c>
      <c r="U984" s="970">
        <v>2</v>
      </c>
      <c r="V984" s="970">
        <v>2</v>
      </c>
      <c r="W984" s="970">
        <v>3</v>
      </c>
      <c r="X984" s="970">
        <v>2</v>
      </c>
      <c r="Y984" s="981">
        <v>3</v>
      </c>
      <c r="Z984" s="970">
        <v>3</v>
      </c>
      <c r="AA984" s="970">
        <v>3</v>
      </c>
      <c r="AB984" s="1018">
        <v>2</v>
      </c>
      <c r="AC984" s="333"/>
      <c r="AD984" s="180"/>
      <c r="AE984" s="61"/>
      <c r="AF984" s="102"/>
      <c r="AG984" s="102"/>
      <c r="AH984" s="102"/>
      <c r="AI984" s="102"/>
      <c r="AJ984" s="102"/>
      <c r="AK984" s="102"/>
      <c r="AL984" s="102"/>
      <c r="AM984" s="102"/>
      <c r="AN984" s="102"/>
      <c r="AO984" s="102"/>
      <c r="AP984" s="102"/>
      <c r="AQ984" s="102"/>
      <c r="AR984" s="102"/>
      <c r="AS984" s="102"/>
      <c r="AT984" s="102"/>
      <c r="AU984" s="102"/>
      <c r="AV984" s="102"/>
      <c r="AW984" s="102"/>
      <c r="AX984" s="102"/>
      <c r="AY984" s="102"/>
      <c r="AZ984" s="102"/>
      <c r="BA984" s="102"/>
      <c r="BB984" s="102"/>
      <c r="BC984" s="102"/>
      <c r="BD984" s="102"/>
      <c r="BE984" s="102"/>
      <c r="BF984" s="102"/>
      <c r="BG984" s="102"/>
      <c r="BH984" s="102"/>
      <c r="BI984" s="102"/>
      <c r="BJ984" s="102"/>
      <c r="BK984" s="102"/>
      <c r="BL984" s="102"/>
      <c r="BM984" s="102"/>
      <c r="BN984" s="102"/>
      <c r="BO984" s="102"/>
      <c r="BP984" s="102"/>
      <c r="BQ984" s="102"/>
      <c r="BR984" s="102"/>
      <c r="BS984" s="102"/>
      <c r="BT984" s="102"/>
      <c r="BU984" s="102"/>
      <c r="BV984" s="102"/>
      <c r="BW984" s="102"/>
      <c r="BX984" s="102"/>
      <c r="BY984" s="1487"/>
      <c r="BZ984" s="1487"/>
      <c r="CA984" s="1487"/>
      <c r="CB984" s="1487"/>
      <c r="CC984" s="1487"/>
      <c r="CD984" s="11"/>
      <c r="CE984" s="11"/>
      <c r="CF984" s="11"/>
    </row>
    <row r="985" spans="1:159" s="1" customFormat="1" ht="10.5" customHeight="1" x14ac:dyDescent="0.2">
      <c r="A985" s="1532"/>
      <c r="B985" s="1571"/>
      <c r="C985" s="1472" t="s">
        <v>557</v>
      </c>
      <c r="D985" s="134" t="s">
        <v>116</v>
      </c>
      <c r="E985" s="64">
        <f>AF985*$AE985</f>
        <v>2.9879999999999997E-2</v>
      </c>
      <c r="F985" s="64">
        <f t="shared" ref="F985:AB985" si="1893">AG985*$AE985</f>
        <v>2.9039999999999996E-2</v>
      </c>
      <c r="G985" s="64">
        <f t="shared" si="1893"/>
        <v>2.9039999999999996E-2</v>
      </c>
      <c r="H985" s="424">
        <f t="shared" si="1893"/>
        <v>2.8919999999999998E-2</v>
      </c>
      <c r="I985" s="64">
        <f t="shared" si="1893"/>
        <v>2.8560000000000002E-2</v>
      </c>
      <c r="J985" s="64">
        <f t="shared" si="1893"/>
        <v>2.886E-2</v>
      </c>
      <c r="K985" s="64">
        <f t="shared" si="1893"/>
        <v>2.9939999999999998E-2</v>
      </c>
      <c r="L985" s="64">
        <f t="shared" si="1893"/>
        <v>3.0359999999999998E-2</v>
      </c>
      <c r="M985" s="64">
        <f t="shared" si="1893"/>
        <v>0.03</v>
      </c>
      <c r="N985" s="424">
        <f t="shared" si="1893"/>
        <v>3.066E-2</v>
      </c>
      <c r="O985" s="64">
        <f t="shared" si="1893"/>
        <v>3.1440000000000003E-2</v>
      </c>
      <c r="P985" s="64">
        <f t="shared" si="1893"/>
        <v>3.0839999999999999E-2</v>
      </c>
      <c r="Q985" s="64">
        <f t="shared" si="1893"/>
        <v>3.09E-2</v>
      </c>
      <c r="R985" s="64">
        <f t="shared" si="1893"/>
        <v>3.1259999999999996E-2</v>
      </c>
      <c r="S985" s="64">
        <f t="shared" si="1893"/>
        <v>3.2459999999999996E-2</v>
      </c>
      <c r="T985" s="64">
        <f t="shared" si="1893"/>
        <v>3.2459999999999996E-2</v>
      </c>
      <c r="U985" s="64">
        <f t="shared" si="1893"/>
        <v>3.1079999999999997E-2</v>
      </c>
      <c r="V985" s="64">
        <f t="shared" si="1893"/>
        <v>3.1259999999999996E-2</v>
      </c>
      <c r="W985" s="64">
        <f t="shared" si="1893"/>
        <v>3.1200000000000002E-2</v>
      </c>
      <c r="X985" s="64">
        <f t="shared" si="1893"/>
        <v>3.1019999999999995E-2</v>
      </c>
      <c r="Y985" s="424">
        <f t="shared" si="1893"/>
        <v>3.0959999999999998E-2</v>
      </c>
      <c r="Z985" s="64">
        <f t="shared" si="1893"/>
        <v>3.1739999999999997E-2</v>
      </c>
      <c r="AA985" s="64">
        <f t="shared" si="1893"/>
        <v>3.252E-2</v>
      </c>
      <c r="AB985" s="65">
        <f t="shared" si="1893"/>
        <v>3.2219999999999999E-2</v>
      </c>
      <c r="AC985" s="50">
        <f>SUM(E985:AB985)</f>
        <v>0.73661999999999994</v>
      </c>
      <c r="AD985" s="53">
        <f>SUM(E986:AB986)</f>
        <v>6.6240000000000007E-2</v>
      </c>
      <c r="AE985" s="61">
        <v>1.2</v>
      </c>
      <c r="AF985">
        <v>2.4899999999999999E-2</v>
      </c>
      <c r="AG985">
        <v>2.4199999999999999E-2</v>
      </c>
      <c r="AH985">
        <v>2.4199999999999999E-2</v>
      </c>
      <c r="AI985">
        <v>2.41E-2</v>
      </c>
      <c r="AJ985">
        <v>2.3800000000000002E-2</v>
      </c>
      <c r="AK985">
        <v>2.4050000000000002E-2</v>
      </c>
      <c r="AL985">
        <v>2.495E-2</v>
      </c>
      <c r="AM985">
        <v>2.53E-2</v>
      </c>
      <c r="AN985">
        <v>2.5000000000000001E-2</v>
      </c>
      <c r="AO985">
        <v>2.555E-2</v>
      </c>
      <c r="AP985">
        <v>2.6200000000000001E-2</v>
      </c>
      <c r="AQ985">
        <v>2.5700000000000001E-2</v>
      </c>
      <c r="AR985">
        <v>2.5750000000000002E-2</v>
      </c>
      <c r="AS985">
        <v>2.605E-2</v>
      </c>
      <c r="AT985">
        <v>2.7049999999999998E-2</v>
      </c>
      <c r="AU985">
        <v>2.7049999999999998E-2</v>
      </c>
      <c r="AV985">
        <v>2.5899999999999999E-2</v>
      </c>
      <c r="AW985">
        <v>2.605E-2</v>
      </c>
      <c r="AX985">
        <v>2.6000000000000002E-2</v>
      </c>
      <c r="AY985">
        <v>2.5849999999999998E-2</v>
      </c>
      <c r="AZ985">
        <v>2.58E-2</v>
      </c>
      <c r="BA985">
        <v>2.6450000000000001E-2</v>
      </c>
      <c r="BB985">
        <v>2.7099999999999999E-2</v>
      </c>
      <c r="BC985">
        <v>2.6849999999999999E-2</v>
      </c>
      <c r="BD985" s="337"/>
      <c r="BE985" s="337"/>
      <c r="BF985" s="337"/>
      <c r="BG985" s="337"/>
      <c r="BH985" s="337"/>
      <c r="BI985" s="337"/>
      <c r="BJ985" s="337"/>
      <c r="BK985" s="337"/>
      <c r="BL985" s="337"/>
      <c r="BM985" s="337"/>
      <c r="BN985" s="337"/>
      <c r="BO985" s="337"/>
      <c r="BP985" s="337"/>
      <c r="BQ985" s="337"/>
      <c r="BR985" s="337"/>
      <c r="BS985" s="337"/>
      <c r="BT985" s="337"/>
      <c r="BU985" s="337"/>
      <c r="BV985" s="337"/>
      <c r="BW985" s="337"/>
      <c r="BX985" s="337"/>
      <c r="BY985" s="339"/>
      <c r="BZ985" s="339"/>
      <c r="CA985" s="339"/>
      <c r="CB985" s="339"/>
      <c r="CC985" s="339"/>
      <c r="CD985" s="15"/>
      <c r="CE985" s="15"/>
      <c r="CF985" s="15"/>
    </row>
    <row r="986" spans="1:159" s="1" customFormat="1" ht="10.5" customHeight="1" x14ac:dyDescent="0.2">
      <c r="A986" s="1532"/>
      <c r="B986" s="1571"/>
      <c r="C986" s="1472" t="s">
        <v>557</v>
      </c>
      <c r="D986" s="134" t="s">
        <v>117</v>
      </c>
      <c r="E986" s="64">
        <f>AF986*$AE985</f>
        <v>7.1999999999999998E-3</v>
      </c>
      <c r="F986" s="51">
        <f t="shared" ref="F986:AB986" si="1894">AG986*$AE985</f>
        <v>5.1000000000000004E-3</v>
      </c>
      <c r="G986" s="51">
        <f t="shared" si="1894"/>
        <v>3.6599999999999996E-3</v>
      </c>
      <c r="H986" s="334">
        <f t="shared" si="1894"/>
        <v>3.2400000000000003E-3</v>
      </c>
      <c r="I986" s="51">
        <f t="shared" si="1894"/>
        <v>3.1800000000000001E-3</v>
      </c>
      <c r="J986" s="51">
        <f t="shared" si="1894"/>
        <v>2.16E-3</v>
      </c>
      <c r="K986" s="51">
        <f t="shared" si="1894"/>
        <v>2.16E-3</v>
      </c>
      <c r="L986" s="51">
        <f t="shared" si="1894"/>
        <v>3.3599999999999997E-3</v>
      </c>
      <c r="M986" s="51">
        <f t="shared" si="1894"/>
        <v>3.5999999999999999E-3</v>
      </c>
      <c r="N986" s="334">
        <f t="shared" si="1894"/>
        <v>5.1599999999999997E-3</v>
      </c>
      <c r="O986" s="51">
        <f t="shared" si="1894"/>
        <v>4.4400000000000004E-3</v>
      </c>
      <c r="P986" s="51">
        <f t="shared" si="1894"/>
        <v>4.7400000000000003E-3</v>
      </c>
      <c r="Q986" s="51">
        <f t="shared" si="1894"/>
        <v>4.62E-3</v>
      </c>
      <c r="R986" s="51">
        <f t="shared" si="1894"/>
        <v>3.0000000000000001E-3</v>
      </c>
      <c r="S986" s="51">
        <f t="shared" si="1894"/>
        <v>2.16E-3</v>
      </c>
      <c r="T986" s="51">
        <f t="shared" si="1894"/>
        <v>5.4000000000000001E-4</v>
      </c>
      <c r="U986" s="51">
        <f t="shared" si="1894"/>
        <v>-5.9999999999999961E-5</v>
      </c>
      <c r="V986" s="51">
        <f t="shared" si="1894"/>
        <v>4.7999999999999996E-4</v>
      </c>
      <c r="W986" s="51">
        <f t="shared" si="1894"/>
        <v>8.4000000000000014E-4</v>
      </c>
      <c r="X986" s="51">
        <f t="shared" si="1894"/>
        <v>9.5999999999999992E-4</v>
      </c>
      <c r="Y986" s="334">
        <f t="shared" si="1894"/>
        <v>1.1999999999999999E-3</v>
      </c>
      <c r="Z986" s="51">
        <f t="shared" si="1894"/>
        <v>9.6000000000000002E-4</v>
      </c>
      <c r="AA986" s="51">
        <f t="shared" si="1894"/>
        <v>1.7399999999999998E-3</v>
      </c>
      <c r="AB986" s="52">
        <f t="shared" si="1894"/>
        <v>1.8E-3</v>
      </c>
      <c r="AC986" s="50"/>
      <c r="AD986" s="53"/>
      <c r="AE986" s="61"/>
      <c r="AF986">
        <v>6.0000000000000001E-3</v>
      </c>
      <c r="AG986">
        <v>4.2500000000000003E-3</v>
      </c>
      <c r="AH986">
        <v>3.0499999999999998E-3</v>
      </c>
      <c r="AI986">
        <v>2.7000000000000001E-3</v>
      </c>
      <c r="AJ986">
        <v>2.65E-3</v>
      </c>
      <c r="AK986">
        <v>1.8E-3</v>
      </c>
      <c r="AL986">
        <v>1.8E-3</v>
      </c>
      <c r="AM986">
        <v>2.8E-3</v>
      </c>
      <c r="AN986">
        <v>3.0000000000000001E-3</v>
      </c>
      <c r="AO986">
        <v>4.3E-3</v>
      </c>
      <c r="AP986">
        <v>3.7000000000000002E-3</v>
      </c>
      <c r="AQ986">
        <v>3.9500000000000004E-3</v>
      </c>
      <c r="AR986">
        <v>3.8500000000000001E-3</v>
      </c>
      <c r="AS986">
        <v>2.5000000000000001E-3</v>
      </c>
      <c r="AT986">
        <v>1.8E-3</v>
      </c>
      <c r="AU986">
        <v>4.4999999999999999E-4</v>
      </c>
      <c r="AV986">
        <v>-4.9999999999999969E-5</v>
      </c>
      <c r="AW986">
        <v>3.9999999999999996E-4</v>
      </c>
      <c r="AX986">
        <v>7.000000000000001E-4</v>
      </c>
      <c r="AY986">
        <v>7.9999999999999993E-4</v>
      </c>
      <c r="AZ986">
        <v>1E-3</v>
      </c>
      <c r="BA986">
        <v>8.0000000000000004E-4</v>
      </c>
      <c r="BB986">
        <v>1.4499999999999999E-3</v>
      </c>
      <c r="BC986">
        <v>1.5E-3</v>
      </c>
      <c r="BD986" s="808"/>
      <c r="BE986" s="337"/>
      <c r="BF986" s="337"/>
      <c r="BG986" s="337"/>
      <c r="BH986" s="337"/>
      <c r="BI986" s="337"/>
      <c r="BJ986" s="337"/>
      <c r="BK986" s="337"/>
      <c r="BL986" s="337"/>
      <c r="BM986" s="337"/>
      <c r="BN986" s="337"/>
      <c r="BO986" s="337"/>
      <c r="BP986" s="337"/>
      <c r="BQ986" s="337"/>
      <c r="BR986" s="337"/>
      <c r="BS986" s="337"/>
      <c r="BT986" s="337"/>
      <c r="BU986" s="337"/>
      <c r="BV986" s="337"/>
      <c r="BW986" s="337"/>
      <c r="BX986" s="337"/>
      <c r="BY986" s="337"/>
      <c r="BZ986" s="337"/>
      <c r="CA986" s="337"/>
      <c r="CB986" s="337"/>
      <c r="CC986" s="337"/>
      <c r="CD986" s="15"/>
      <c r="CE986" s="15"/>
      <c r="CF986" s="15"/>
    </row>
    <row r="987" spans="1:159" s="1" customFormat="1" ht="10.5" customHeight="1" thickBot="1" x14ac:dyDescent="0.25">
      <c r="A987" s="1533"/>
      <c r="B987" s="1572"/>
      <c r="C987" s="274"/>
      <c r="D987" s="239" t="s">
        <v>41</v>
      </c>
      <c r="E987" s="84">
        <f t="shared" ref="E987:J987" si="1895">E986/E985</f>
        <v>0.24096385542168677</v>
      </c>
      <c r="F987" s="84">
        <f t="shared" si="1895"/>
        <v>0.17561983471074383</v>
      </c>
      <c r="G987" s="84">
        <f t="shared" si="1895"/>
        <v>0.12603305785123967</v>
      </c>
      <c r="H987" s="425">
        <f t="shared" si="1895"/>
        <v>0.11203319502074691</v>
      </c>
      <c r="I987" s="84">
        <f t="shared" si="1895"/>
        <v>0.11134453781512604</v>
      </c>
      <c r="J987" s="84">
        <f t="shared" si="1895"/>
        <v>7.4844074844074848E-2</v>
      </c>
      <c r="K987" s="84">
        <f>K986/K985</f>
        <v>7.2144288577154311E-2</v>
      </c>
      <c r="L987" s="84">
        <f t="shared" ref="L987:AB987" si="1896">L986/L985</f>
        <v>0.11067193675889328</v>
      </c>
      <c r="M987" s="84">
        <f t="shared" si="1896"/>
        <v>0.12</v>
      </c>
      <c r="N987" s="425">
        <f t="shared" si="1896"/>
        <v>0.16829745596868884</v>
      </c>
      <c r="O987" s="84">
        <f t="shared" si="1896"/>
        <v>0.14122137404580154</v>
      </c>
      <c r="P987" s="84">
        <f t="shared" si="1896"/>
        <v>0.15369649805447472</v>
      </c>
      <c r="Q987" s="84">
        <f t="shared" si="1896"/>
        <v>0.14951456310679612</v>
      </c>
      <c r="R987" s="84">
        <f t="shared" si="1896"/>
        <v>9.5969289827255291E-2</v>
      </c>
      <c r="S987" s="84">
        <f t="shared" si="1896"/>
        <v>6.6543438077634021E-2</v>
      </c>
      <c r="T987" s="84">
        <f t="shared" si="1896"/>
        <v>1.6635859519408505E-2</v>
      </c>
      <c r="U987" s="84">
        <f t="shared" si="1896"/>
        <v>-1.9305019305019295E-3</v>
      </c>
      <c r="V987" s="84">
        <f t="shared" si="1896"/>
        <v>1.5355086372360846E-2</v>
      </c>
      <c r="W987" s="84">
        <f t="shared" si="1896"/>
        <v>2.6923076923076925E-2</v>
      </c>
      <c r="X987" s="84">
        <f t="shared" si="1896"/>
        <v>3.0947775628626693E-2</v>
      </c>
      <c r="Y987" s="425">
        <f t="shared" si="1896"/>
        <v>3.875968992248062E-2</v>
      </c>
      <c r="Z987" s="84">
        <f t="shared" si="1896"/>
        <v>3.024574669187146E-2</v>
      </c>
      <c r="AA987" s="84">
        <f t="shared" si="1896"/>
        <v>5.3505535055350543E-2</v>
      </c>
      <c r="AB987" s="85">
        <f t="shared" si="1896"/>
        <v>5.5865921787709501E-2</v>
      </c>
      <c r="AC987" s="50"/>
      <c r="AD987" s="53"/>
      <c r="AE987" s="61"/>
      <c r="AF987" s="328"/>
      <c r="AG987" s="328"/>
      <c r="AH987" s="328"/>
      <c r="AI987" s="328"/>
      <c r="AJ987" s="328"/>
      <c r="AK987" s="328"/>
      <c r="AL987" s="328"/>
      <c r="AM987" s="328"/>
      <c r="AN987" s="328"/>
      <c r="AO987" s="328"/>
      <c r="AP987" s="328"/>
      <c r="AQ987" s="328"/>
      <c r="AR987" s="328"/>
      <c r="AS987" s="328"/>
      <c r="AT987" s="328"/>
      <c r="AU987" s="328"/>
      <c r="AV987" s="328"/>
      <c r="AW987" s="328"/>
      <c r="AX987" s="328"/>
      <c r="AY987" s="328"/>
      <c r="AZ987" s="328"/>
      <c r="BA987" s="328"/>
      <c r="BB987" s="328"/>
      <c r="BC987" s="328"/>
      <c r="BD987" s="328"/>
      <c r="BE987" s="328"/>
      <c r="BF987" s="328"/>
      <c r="BG987" s="328"/>
      <c r="BH987" s="328"/>
      <c r="BI987" s="328"/>
      <c r="BJ987" s="328"/>
      <c r="BK987" s="328"/>
      <c r="BL987" s="328"/>
      <c r="BM987" s="328"/>
      <c r="BN987" s="328"/>
      <c r="BO987" s="328"/>
      <c r="BP987" s="328"/>
      <c r="BQ987" s="328"/>
      <c r="BR987" s="328"/>
      <c r="BS987" s="328"/>
      <c r="BT987" s="328"/>
      <c r="BU987" s="328"/>
      <c r="BV987" s="328"/>
      <c r="BW987" s="328"/>
      <c r="BX987" s="328"/>
      <c r="BY987" s="165"/>
      <c r="BZ987" s="165"/>
      <c r="CA987" s="165"/>
      <c r="CB987" s="165"/>
      <c r="CC987" s="165"/>
    </row>
    <row r="988" spans="1:159" s="1" customFormat="1" ht="10.5" customHeight="1" thickBot="1" x14ac:dyDescent="0.25">
      <c r="A988" s="490"/>
      <c r="B988" s="435" t="s">
        <v>121</v>
      </c>
      <c r="C988" s="1472" t="s">
        <v>557</v>
      </c>
      <c r="D988" s="134" t="s">
        <v>36</v>
      </c>
      <c r="E988" s="64">
        <f>AF988*$AE988</f>
        <v>2.8739999999999997</v>
      </c>
      <c r="F988" s="64">
        <f t="shared" ref="F988:AB988" si="1897">AG988*$AE988</f>
        <v>2.8659999999999997</v>
      </c>
      <c r="G988" s="64">
        <f t="shared" si="1897"/>
        <v>2.8559999999999999</v>
      </c>
      <c r="H988" s="424">
        <f t="shared" si="1897"/>
        <v>2.8520000000000003</v>
      </c>
      <c r="I988" s="64">
        <f t="shared" si="1897"/>
        <v>2.8679999999999999</v>
      </c>
      <c r="J988" s="64">
        <f t="shared" si="1897"/>
        <v>2.9359999999999999</v>
      </c>
      <c r="K988" s="64">
        <f t="shared" si="1897"/>
        <v>2.9180000000000001</v>
      </c>
      <c r="L988" s="64">
        <f t="shared" si="1897"/>
        <v>2.8479999999999999</v>
      </c>
      <c r="M988" s="64">
        <f t="shared" si="1897"/>
        <v>2.8459999999999996</v>
      </c>
      <c r="N988" s="424">
        <f t="shared" si="1897"/>
        <v>2.8380000000000001</v>
      </c>
      <c r="O988" s="64">
        <f t="shared" si="1897"/>
        <v>2.8380000000000001</v>
      </c>
      <c r="P988" s="64">
        <f t="shared" si="1897"/>
        <v>2.8559999999999999</v>
      </c>
      <c r="Q988" s="64">
        <f t="shared" si="1897"/>
        <v>2.9159999999999995</v>
      </c>
      <c r="R988" s="64">
        <f t="shared" si="1897"/>
        <v>2.9039999999999999</v>
      </c>
      <c r="S988" s="64">
        <f t="shared" si="1897"/>
        <v>2.8459999999999996</v>
      </c>
      <c r="T988" s="64">
        <f t="shared" si="1897"/>
        <v>2.8459999999999996</v>
      </c>
      <c r="U988" s="64">
        <f t="shared" si="1897"/>
        <v>2.96</v>
      </c>
      <c r="V988" s="64">
        <f t="shared" si="1897"/>
        <v>2.9699999999999998</v>
      </c>
      <c r="W988" s="64">
        <f t="shared" si="1897"/>
        <v>2.8639999999999999</v>
      </c>
      <c r="X988" s="64">
        <f t="shared" si="1897"/>
        <v>2.8600000000000003</v>
      </c>
      <c r="Y988" s="424">
        <f t="shared" si="1897"/>
        <v>2.8719999999999999</v>
      </c>
      <c r="Z988" s="64">
        <f t="shared" si="1897"/>
        <v>2.9459999999999997</v>
      </c>
      <c r="AA988" s="64">
        <f t="shared" si="1897"/>
        <v>2.9300000000000006</v>
      </c>
      <c r="AB988" s="65">
        <f t="shared" si="1897"/>
        <v>2.8580000000000001</v>
      </c>
      <c r="AC988" s="50">
        <f>SUM(E988:AB988)</f>
        <v>69.167999999999992</v>
      </c>
      <c r="AD988" s="53"/>
      <c r="AE988" s="61">
        <v>40</v>
      </c>
      <c r="AF988">
        <v>7.1849999999999997E-2</v>
      </c>
      <c r="AG988">
        <v>7.1649999999999991E-2</v>
      </c>
      <c r="AH988">
        <v>7.1399999999999991E-2</v>
      </c>
      <c r="AI988">
        <v>7.1300000000000002E-2</v>
      </c>
      <c r="AJ988">
        <v>7.17E-2</v>
      </c>
      <c r="AK988">
        <v>7.3399999999999993E-2</v>
      </c>
      <c r="AL988">
        <v>7.2950000000000001E-2</v>
      </c>
      <c r="AM988">
        <v>7.1199999999999999E-2</v>
      </c>
      <c r="AN988">
        <v>7.1149999999999991E-2</v>
      </c>
      <c r="AO988">
        <v>7.0949999999999999E-2</v>
      </c>
      <c r="AP988">
        <v>7.0949999999999999E-2</v>
      </c>
      <c r="AQ988">
        <v>7.1399999999999991E-2</v>
      </c>
      <c r="AR988">
        <v>7.2899999999999993E-2</v>
      </c>
      <c r="AS988">
        <v>7.2599999999999998E-2</v>
      </c>
      <c r="AT988">
        <v>7.1149999999999991E-2</v>
      </c>
      <c r="AU988">
        <v>7.1149999999999991E-2</v>
      </c>
      <c r="AV988">
        <v>7.3999999999999996E-2</v>
      </c>
      <c r="AW988">
        <v>7.4249999999999997E-2</v>
      </c>
      <c r="AX988">
        <v>7.1599999999999997E-2</v>
      </c>
      <c r="AY988">
        <v>7.1500000000000008E-2</v>
      </c>
      <c r="AZ988">
        <v>7.1800000000000003E-2</v>
      </c>
      <c r="BA988">
        <v>7.3649999999999993E-2</v>
      </c>
      <c r="BB988">
        <v>7.325000000000001E-2</v>
      </c>
      <c r="BC988">
        <v>7.145E-2</v>
      </c>
      <c r="BD988" s="328"/>
      <c r="BE988" s="328"/>
      <c r="BF988" s="328"/>
      <c r="BG988" s="328"/>
      <c r="BH988" s="328"/>
      <c r="BI988" s="328"/>
      <c r="BJ988" s="328"/>
      <c r="BK988" s="328"/>
      <c r="BL988" s="328"/>
      <c r="BM988" s="328"/>
      <c r="BN988" s="328"/>
      <c r="BO988" s="328"/>
      <c r="BP988" s="328"/>
      <c r="BQ988" s="328"/>
      <c r="BR988" s="328"/>
      <c r="BS988" s="328"/>
      <c r="BT988" s="328"/>
      <c r="BU988" s="328"/>
      <c r="BV988" s="328"/>
      <c r="BW988" s="328"/>
      <c r="BX988" s="328"/>
      <c r="BY988" s="165"/>
      <c r="BZ988" s="165"/>
      <c r="CA988" s="165"/>
      <c r="CB988" s="165"/>
      <c r="CC988" s="165"/>
    </row>
    <row r="989" spans="1:159" s="1" customFormat="1" ht="10.5" customHeight="1" x14ac:dyDescent="0.2">
      <c r="A989" s="1575" t="s">
        <v>56</v>
      </c>
      <c r="B989" s="1570"/>
      <c r="C989" s="778"/>
      <c r="D989" s="1203" t="s">
        <v>116</v>
      </c>
      <c r="E989" s="110">
        <f>E890+E895+E900+E905+E910+E915+E920+E935+E970+E975+E980+E985</f>
        <v>0.18437999999999999</v>
      </c>
      <c r="F989" s="110">
        <f t="shared" ref="F989:AB989" si="1898">F890+F895+F900+F905+F910+F915+F920+F935+F970+F975+F980+F985+F945</f>
        <v>0.18359999999999999</v>
      </c>
      <c r="G989" s="110">
        <f t="shared" si="1898"/>
        <v>0.18329999999999996</v>
      </c>
      <c r="H989" s="375">
        <f t="shared" si="1898"/>
        <v>0.18287999999999999</v>
      </c>
      <c r="I989" s="110">
        <f t="shared" si="1898"/>
        <v>0.18228</v>
      </c>
      <c r="J989" s="110">
        <f t="shared" si="1898"/>
        <v>0.18257999999999999</v>
      </c>
      <c r="K989" s="110">
        <f t="shared" si="1898"/>
        <v>0.18395999999999998</v>
      </c>
      <c r="L989" s="110">
        <f t="shared" si="1898"/>
        <v>0.18419999999999997</v>
      </c>
      <c r="M989" s="110">
        <f t="shared" si="1898"/>
        <v>0.18348</v>
      </c>
      <c r="N989" s="375">
        <f t="shared" si="1898"/>
        <v>0.18527999999999997</v>
      </c>
      <c r="O989" s="110">
        <f t="shared" si="1898"/>
        <v>0.18894</v>
      </c>
      <c r="P989" s="110">
        <f t="shared" si="1898"/>
        <v>0.21043999999999999</v>
      </c>
      <c r="Q989" s="110">
        <f t="shared" si="1898"/>
        <v>0.21134</v>
      </c>
      <c r="R989" s="110">
        <f t="shared" si="1898"/>
        <v>0.21385999999999999</v>
      </c>
      <c r="S989" s="110">
        <f t="shared" si="1898"/>
        <v>0.20571999999999996</v>
      </c>
      <c r="T989" s="110">
        <f t="shared" si="1898"/>
        <v>0.18553999999999998</v>
      </c>
      <c r="U989" s="110">
        <f t="shared" si="1898"/>
        <v>0.1976</v>
      </c>
      <c r="V989" s="110">
        <f t="shared" si="1898"/>
        <v>0.21182000000000001</v>
      </c>
      <c r="W989" s="110">
        <f t="shared" si="1898"/>
        <v>0.20977999999999997</v>
      </c>
      <c r="X989" s="110">
        <f t="shared" si="1898"/>
        <v>0.21349999999999997</v>
      </c>
      <c r="Y989" s="375">
        <f t="shared" si="1898"/>
        <v>0.22087999999999999</v>
      </c>
      <c r="Z989" s="110">
        <f t="shared" si="1898"/>
        <v>0.215</v>
      </c>
      <c r="AA989" s="110">
        <f t="shared" si="1898"/>
        <v>0.20252000000000001</v>
      </c>
      <c r="AB989" s="146">
        <f t="shared" si="1898"/>
        <v>0.20066000000000001</v>
      </c>
      <c r="AC989" s="328"/>
      <c r="AD989" s="328"/>
      <c r="AE989" s="328"/>
      <c r="AF989" s="328"/>
      <c r="AG989" s="328"/>
      <c r="AH989" s="328"/>
      <c r="AI989" s="328"/>
      <c r="AJ989" s="328"/>
      <c r="AK989" s="328"/>
      <c r="AL989" s="328"/>
      <c r="AM989" s="328"/>
      <c r="AN989" s="328"/>
      <c r="AO989" s="328"/>
      <c r="AP989" s="328"/>
      <c r="AQ989" s="328"/>
      <c r="AR989" s="328"/>
      <c r="AS989" s="328"/>
      <c r="AT989" s="328"/>
      <c r="AU989" s="328"/>
      <c r="AV989" s="328"/>
      <c r="AW989" s="328"/>
      <c r="AX989" s="328"/>
      <c r="AY989" s="328"/>
      <c r="AZ989" s="328"/>
      <c r="BA989" s="328"/>
      <c r="BB989" s="328"/>
      <c r="BC989" s="328"/>
      <c r="BD989" s="328"/>
      <c r="BE989" s="328"/>
      <c r="BF989" s="328"/>
      <c r="BG989" s="328"/>
      <c r="BH989" s="328"/>
      <c r="BI989" s="328"/>
      <c r="BJ989" s="328"/>
      <c r="BK989" s="328"/>
      <c r="BL989" s="328"/>
      <c r="BM989" s="328"/>
      <c r="BN989" s="328"/>
      <c r="BO989" s="328"/>
      <c r="BP989" s="328"/>
      <c r="BQ989" s="328"/>
      <c r="BR989" s="328"/>
      <c r="BS989" s="328"/>
      <c r="BT989" s="328"/>
      <c r="BU989" s="328"/>
      <c r="BV989" s="328"/>
      <c r="BW989" s="328"/>
      <c r="BX989" s="328"/>
      <c r="BY989" s="165"/>
      <c r="BZ989" s="165"/>
      <c r="CA989" s="165"/>
      <c r="CB989" s="165"/>
      <c r="CC989" s="165"/>
    </row>
    <row r="990" spans="1:159" s="1" customFormat="1" ht="10.5" customHeight="1" thickBot="1" x14ac:dyDescent="0.25">
      <c r="A990" s="1577"/>
      <c r="B990" s="1572"/>
      <c r="C990" s="779"/>
      <c r="D990" s="239" t="s">
        <v>117</v>
      </c>
      <c r="E990" s="112"/>
      <c r="F990" s="112"/>
      <c r="G990" s="112"/>
      <c r="H990" s="363"/>
      <c r="I990" s="112"/>
      <c r="J990" s="112"/>
      <c r="K990" s="112"/>
      <c r="L990" s="112"/>
      <c r="M990" s="112"/>
      <c r="N990" s="363"/>
      <c r="O990" s="112"/>
      <c r="P990" s="112"/>
      <c r="Q990" s="112"/>
      <c r="R990" s="112"/>
      <c r="S990" s="112"/>
      <c r="T990" s="112"/>
      <c r="U990" s="112"/>
      <c r="V990" s="112"/>
      <c r="W990" s="112"/>
      <c r="X990" s="112"/>
      <c r="Y990" s="363"/>
      <c r="Z990" s="112"/>
      <c r="AA990" s="112"/>
      <c r="AB990" s="147"/>
      <c r="AC990" s="328"/>
      <c r="AD990" s="328"/>
      <c r="AE990" s="328"/>
      <c r="AF990" s="328"/>
      <c r="AG990" s="328"/>
      <c r="AH990" s="328"/>
      <c r="AI990" s="328"/>
      <c r="AJ990" s="328"/>
      <c r="AK990" s="328"/>
      <c r="AL990" s="328"/>
      <c r="AM990" s="328"/>
      <c r="AN990" s="328"/>
      <c r="AO990" s="328"/>
      <c r="AP990" s="328"/>
      <c r="AQ990" s="328"/>
      <c r="AR990" s="328"/>
      <c r="AS990" s="328"/>
      <c r="AT990" s="328"/>
      <c r="AU990" s="328"/>
      <c r="AV990" s="328"/>
      <c r="AW990" s="328"/>
      <c r="AX990" s="328"/>
      <c r="AY990" s="328"/>
      <c r="AZ990" s="328"/>
      <c r="BA990" s="328"/>
      <c r="BB990" s="328"/>
      <c r="BC990" s="328"/>
      <c r="BD990" s="328"/>
      <c r="BE990" s="328"/>
      <c r="BF990" s="328"/>
      <c r="BG990" s="328"/>
      <c r="BH990" s="328"/>
      <c r="BI990" s="328"/>
      <c r="BJ990" s="328"/>
      <c r="BK990" s="328"/>
      <c r="BL990" s="328"/>
      <c r="BM990" s="328"/>
      <c r="BN990" s="328"/>
      <c r="BO990" s="328"/>
      <c r="BP990" s="328"/>
      <c r="BQ990" s="328"/>
      <c r="BR990" s="328"/>
      <c r="BS990" s="328"/>
      <c r="BT990" s="328"/>
      <c r="BU990" s="328"/>
      <c r="BV990" s="328"/>
      <c r="BW990" s="328"/>
      <c r="BX990" s="328"/>
      <c r="BY990" s="165"/>
      <c r="BZ990" s="165"/>
      <c r="CA990" s="165"/>
      <c r="CB990" s="165"/>
      <c r="CC990" s="165"/>
    </row>
    <row r="991" spans="1:159" s="30" customFormat="1" ht="10.5" customHeight="1" x14ac:dyDescent="0.2">
      <c r="A991" s="1611" t="s">
        <v>566</v>
      </c>
      <c r="B991" s="1612"/>
      <c r="C991" s="787"/>
      <c r="D991" s="1475" t="s">
        <v>547</v>
      </c>
      <c r="E991" s="57">
        <f>(((E874+E879)-E989)/(E874+E879))*100</f>
        <v>85.867365710080946</v>
      </c>
      <c r="F991" s="57">
        <f t="shared" ref="F991:AB991" si="1899">(((F874+F879)-F989)/(F874+F879))*100</f>
        <v>85.911602209944746</v>
      </c>
      <c r="G991" s="57">
        <f t="shared" si="1899"/>
        <v>85.926847245255203</v>
      </c>
      <c r="H991" s="357">
        <f t="shared" si="1899"/>
        <v>85.955211501244136</v>
      </c>
      <c r="I991" s="58">
        <f>(((I874+I879)-I989)/(I874+I879))*100</f>
        <v>85.989669802619446</v>
      </c>
      <c r="J991" s="57">
        <f t="shared" si="1899"/>
        <v>85.974373156342182</v>
      </c>
      <c r="K991" s="57">
        <f t="shared" si="1899"/>
        <v>85.887876277271474</v>
      </c>
      <c r="L991" s="57">
        <f t="shared" si="1899"/>
        <v>85.873366464200259</v>
      </c>
      <c r="M991" s="57">
        <f t="shared" si="1899"/>
        <v>85.936350257542301</v>
      </c>
      <c r="N991" s="357">
        <f t="shared" si="1899"/>
        <v>85.814038956266089</v>
      </c>
      <c r="O991" s="57">
        <f t="shared" si="1899"/>
        <v>85.565639897323052</v>
      </c>
      <c r="P991" s="57">
        <f t="shared" si="1899"/>
        <v>83.896541169268446</v>
      </c>
      <c r="Q991" s="57">
        <f t="shared" si="1899"/>
        <v>83.832124606016095</v>
      </c>
      <c r="R991" s="57">
        <f t="shared" si="1899"/>
        <v>83.764537973338193</v>
      </c>
      <c r="S991" s="57">
        <f t="shared" si="1899"/>
        <v>84.446258997157202</v>
      </c>
      <c r="T991" s="57">
        <f t="shared" si="1899"/>
        <v>85.971995403133121</v>
      </c>
      <c r="U991" s="57">
        <f t="shared" si="1899"/>
        <v>85.213122605363992</v>
      </c>
      <c r="V991" s="57">
        <f t="shared" si="1899"/>
        <v>84.351359338061471</v>
      </c>
      <c r="W991" s="57">
        <f t="shared" si="1899"/>
        <v>84.493820590148417</v>
      </c>
      <c r="X991" s="57">
        <f t="shared" si="1899"/>
        <v>84.235631165455729</v>
      </c>
      <c r="Y991" s="357">
        <f t="shared" si="1899"/>
        <v>83.759778836539027</v>
      </c>
      <c r="Z991" s="57">
        <f t="shared" si="1899"/>
        <v>84.124874475751668</v>
      </c>
      <c r="AA991" s="57">
        <f t="shared" si="1899"/>
        <v>84.90999046256556</v>
      </c>
      <c r="AB991" s="59">
        <f t="shared" si="1899"/>
        <v>85.024479073377506</v>
      </c>
      <c r="AC991" s="358"/>
      <c r="AD991" s="328"/>
      <c r="AE991" s="328"/>
      <c r="AF991" s="328"/>
      <c r="AG991" s="328"/>
      <c r="AH991" s="328"/>
      <c r="AI991" s="328"/>
      <c r="AJ991" s="328"/>
      <c r="AK991" s="328"/>
      <c r="AL991" s="328"/>
      <c r="AM991" s="328"/>
      <c r="AN991" s="328"/>
      <c r="AO991" s="328"/>
      <c r="AP991" s="328"/>
      <c r="AQ991" s="328"/>
      <c r="AR991" s="328"/>
      <c r="AS991" s="328"/>
      <c r="AT991" s="328"/>
      <c r="AU991" s="328"/>
      <c r="AV991" s="328"/>
      <c r="AW991" s="328"/>
      <c r="AX991" s="328"/>
      <c r="AY991" s="328"/>
      <c r="AZ991" s="328"/>
      <c r="BA991" s="328"/>
      <c r="BB991" s="328"/>
      <c r="BC991" s="328"/>
      <c r="BD991" s="328"/>
      <c r="BE991" s="328"/>
      <c r="BF991" s="328"/>
      <c r="BG991" s="328"/>
      <c r="BH991" s="328"/>
      <c r="BI991" s="328"/>
      <c r="BJ991" s="328"/>
      <c r="BK991" s="328"/>
      <c r="BL991" s="328"/>
      <c r="BM991" s="328"/>
      <c r="BN991" s="328"/>
      <c r="BO991" s="328"/>
      <c r="BP991" s="328"/>
      <c r="BQ991" s="328"/>
      <c r="BR991" s="328"/>
      <c r="BS991" s="328"/>
      <c r="BT991" s="328"/>
      <c r="BU991" s="328"/>
      <c r="BV991" s="328"/>
      <c r="BW991" s="328"/>
      <c r="BX991" s="328"/>
      <c r="BY991" s="165"/>
      <c r="BZ991" s="165"/>
      <c r="CA991" s="165"/>
      <c r="CB991" s="165"/>
      <c r="CC991" s="165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1:159" s="30" customFormat="1" ht="20.25" customHeight="1" thickBot="1" x14ac:dyDescent="0.25">
      <c r="A992" s="1613"/>
      <c r="B992" s="1614"/>
      <c r="C992" s="796"/>
      <c r="D992" s="360" t="s">
        <v>548</v>
      </c>
      <c r="E992" s="242"/>
      <c r="F992" s="242"/>
      <c r="G992" s="242"/>
      <c r="H992" s="374"/>
      <c r="I992" s="242"/>
      <c r="J992" s="242"/>
      <c r="K992" s="242"/>
      <c r="L992" s="242"/>
      <c r="M992" s="242"/>
      <c r="N992" s="374"/>
      <c r="O992" s="242"/>
      <c r="P992" s="242"/>
      <c r="Q992" s="242"/>
      <c r="R992" s="242"/>
      <c r="S992" s="242"/>
      <c r="T992" s="242"/>
      <c r="U992" s="242"/>
      <c r="V992" s="242"/>
      <c r="W992" s="242"/>
      <c r="X992" s="242"/>
      <c r="Y992" s="374"/>
      <c r="Z992" s="242"/>
      <c r="AA992" s="242"/>
      <c r="AB992" s="243"/>
      <c r="AC992" s="358"/>
      <c r="AD992" s="328"/>
      <c r="AE992" s="328"/>
      <c r="AF992" s="328"/>
      <c r="AG992" s="328"/>
      <c r="AH992" s="328"/>
      <c r="AI992" s="328"/>
      <c r="AJ992" s="328"/>
      <c r="AK992" s="328"/>
      <c r="AL992" s="328"/>
      <c r="AM992" s="328"/>
      <c r="AN992" s="328"/>
      <c r="AO992" s="328"/>
      <c r="AP992" s="328"/>
      <c r="AQ992" s="328"/>
      <c r="AR992" s="328"/>
      <c r="AS992" s="328"/>
      <c r="AT992" s="328"/>
      <c r="AU992" s="328"/>
      <c r="AV992" s="328"/>
      <c r="AW992" s="328"/>
      <c r="AX992" s="328"/>
      <c r="AY992" s="328"/>
      <c r="AZ992" s="328"/>
      <c r="BA992" s="328"/>
      <c r="BB992" s="328"/>
      <c r="BC992" s="328"/>
      <c r="BD992" s="328"/>
      <c r="BE992" s="328"/>
      <c r="BF992" s="328"/>
      <c r="BG992" s="328"/>
      <c r="BH992" s="328"/>
      <c r="BI992" s="328"/>
      <c r="BJ992" s="328"/>
      <c r="BK992" s="328"/>
      <c r="BL992" s="328"/>
      <c r="BM992" s="328"/>
      <c r="BN992" s="328"/>
      <c r="BO992" s="328"/>
      <c r="BP992" s="328"/>
      <c r="BQ992" s="328"/>
      <c r="BR992" s="328"/>
      <c r="BS992" s="328"/>
      <c r="BT992" s="328"/>
      <c r="BU992" s="328"/>
      <c r="BV992" s="328"/>
      <c r="BW992" s="328"/>
      <c r="BX992" s="328"/>
      <c r="BY992" s="165"/>
      <c r="BZ992" s="165"/>
      <c r="CA992" s="165"/>
      <c r="CB992" s="165"/>
      <c r="CC992" s="165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1:81" s="1" customFormat="1" ht="10.5" customHeight="1" x14ac:dyDescent="0.2">
      <c r="A993" s="1650" t="s">
        <v>57</v>
      </c>
      <c r="B993" s="1651"/>
      <c r="C993" s="781"/>
      <c r="D993" s="1203" t="s">
        <v>116</v>
      </c>
      <c r="E993" s="110">
        <f>E874+E879-E989</f>
        <v>1.12026</v>
      </c>
      <c r="F993" s="110">
        <f t="shared" ref="F993:AB993" si="1900">F874+F879-F989</f>
        <v>1.1195999999999999</v>
      </c>
      <c r="G993" s="110">
        <f t="shared" si="1900"/>
        <v>1.1191800000000001</v>
      </c>
      <c r="H993" s="375">
        <f t="shared" si="1900"/>
        <v>1.11924</v>
      </c>
      <c r="I993" s="110">
        <f t="shared" si="1900"/>
        <v>1.11876</v>
      </c>
      <c r="J993" s="110">
        <f t="shared" si="1900"/>
        <v>1.1191800000000003</v>
      </c>
      <c r="K993" s="110">
        <f t="shared" si="1900"/>
        <v>1.1196000000000002</v>
      </c>
      <c r="L993" s="110">
        <f t="shared" si="1900"/>
        <v>1.1197200000000003</v>
      </c>
      <c r="M993" s="110">
        <f t="shared" si="1900"/>
        <v>1.1211599999999999</v>
      </c>
      <c r="N993" s="375">
        <f t="shared" si="1900"/>
        <v>1.1208000000000002</v>
      </c>
      <c r="O993" s="110">
        <f t="shared" si="1900"/>
        <v>1.1200199999999998</v>
      </c>
      <c r="P993" s="110">
        <f t="shared" si="1900"/>
        <v>1.09636</v>
      </c>
      <c r="Q993" s="110">
        <f t="shared" si="1900"/>
        <v>1.09582</v>
      </c>
      <c r="R993" s="110">
        <f t="shared" si="1900"/>
        <v>1.10338</v>
      </c>
      <c r="S993" s="110">
        <f t="shared" si="1900"/>
        <v>1.1169199999999999</v>
      </c>
      <c r="T993" s="110">
        <f t="shared" si="1900"/>
        <v>1.1370999999999998</v>
      </c>
      <c r="U993" s="110">
        <f t="shared" si="1900"/>
        <v>1.13872</v>
      </c>
      <c r="V993" s="110">
        <f t="shared" si="1900"/>
        <v>1.1417800000000002</v>
      </c>
      <c r="W993" s="110">
        <f t="shared" si="1900"/>
        <v>1.1431</v>
      </c>
      <c r="X993" s="110">
        <f t="shared" si="1900"/>
        <v>1.1408199999999999</v>
      </c>
      <c r="Y993" s="375">
        <f t="shared" si="1900"/>
        <v>1.1392000000000002</v>
      </c>
      <c r="Z993" s="110">
        <f t="shared" si="1900"/>
        <v>1.1393199999999999</v>
      </c>
      <c r="AA993" s="110">
        <f t="shared" si="1900"/>
        <v>1.1395599999999999</v>
      </c>
      <c r="AB993" s="146">
        <f t="shared" si="1900"/>
        <v>1.1392599999999997</v>
      </c>
      <c r="AC993" s="328"/>
      <c r="AD993" s="328"/>
      <c r="AE993" s="328"/>
      <c r="AF993" s="328"/>
      <c r="AG993" s="328"/>
      <c r="AH993" s="328"/>
      <c r="AI993" s="328"/>
      <c r="AJ993" s="328"/>
      <c r="AK993" s="328"/>
      <c r="AL993" s="328"/>
      <c r="AM993" s="328"/>
      <c r="AN993" s="328"/>
      <c r="AO993" s="328"/>
      <c r="AP993" s="328"/>
      <c r="AQ993" s="328"/>
      <c r="AR993" s="328"/>
      <c r="AS993" s="328"/>
      <c r="AT993" s="328"/>
      <c r="AU993" s="328"/>
      <c r="AV993" s="328"/>
      <c r="AW993" s="328"/>
      <c r="AX993" s="328"/>
      <c r="AY993" s="328"/>
      <c r="AZ993" s="328"/>
      <c r="BA993" s="328"/>
      <c r="BB993" s="328"/>
      <c r="BC993" s="328"/>
      <c r="BD993" s="328"/>
      <c r="BE993" s="328"/>
      <c r="BF993" s="328"/>
      <c r="BG993" s="328"/>
      <c r="BH993" s="328"/>
      <c r="BI993" s="328"/>
      <c r="BJ993" s="328"/>
      <c r="BK993" s="328"/>
      <c r="BL993" s="328"/>
      <c r="BM993" s="328"/>
      <c r="BN993" s="328"/>
      <c r="BO993" s="328"/>
      <c r="BP993" s="328"/>
      <c r="BQ993" s="328"/>
      <c r="BR993" s="328"/>
      <c r="BS993" s="328"/>
      <c r="BT993" s="328"/>
      <c r="BU993" s="328"/>
      <c r="BV993" s="328"/>
      <c r="BW993" s="328"/>
      <c r="BX993" s="328"/>
      <c r="BY993" s="165"/>
      <c r="BZ993" s="165"/>
      <c r="CA993" s="165"/>
      <c r="CB993" s="165"/>
      <c r="CC993" s="165"/>
    </row>
    <row r="994" spans="1:81" s="1" customFormat="1" ht="10.5" customHeight="1" thickBot="1" x14ac:dyDescent="0.25">
      <c r="A994" s="1652"/>
      <c r="B994" s="1653"/>
      <c r="C994" s="782"/>
      <c r="D994" s="239" t="s">
        <v>117</v>
      </c>
      <c r="E994" s="112"/>
      <c r="F994" s="112"/>
      <c r="G994" s="112"/>
      <c r="H994" s="363"/>
      <c r="I994" s="112"/>
      <c r="J994" s="112"/>
      <c r="K994" s="112"/>
      <c r="L994" s="112"/>
      <c r="M994" s="112"/>
      <c r="N994" s="363"/>
      <c r="O994" s="112"/>
      <c r="P994" s="112"/>
      <c r="Q994" s="112"/>
      <c r="R994" s="112"/>
      <c r="S994" s="112"/>
      <c r="T994" s="112"/>
      <c r="U994" s="112"/>
      <c r="V994" s="112"/>
      <c r="W994" s="112"/>
      <c r="X994" s="112"/>
      <c r="Y994" s="363"/>
      <c r="Z994" s="112"/>
      <c r="AA994" s="112"/>
      <c r="AB994" s="147"/>
      <c r="AC994" s="328"/>
      <c r="AD994" s="328"/>
      <c r="AE994" s="328"/>
      <c r="AF994" s="328"/>
      <c r="AG994" s="328"/>
      <c r="AH994" s="328"/>
      <c r="AI994" s="328"/>
      <c r="AJ994" s="328"/>
      <c r="AK994" s="328"/>
      <c r="AL994" s="328"/>
      <c r="AM994" s="328"/>
      <c r="AN994" s="328"/>
      <c r="AO994" s="328"/>
      <c r="AP994" s="328"/>
      <c r="AQ994" s="328"/>
      <c r="AR994" s="328"/>
      <c r="AS994" s="328"/>
      <c r="AT994" s="328"/>
      <c r="AU994" s="328"/>
      <c r="AV994" s="328"/>
      <c r="AW994" s="328"/>
      <c r="AX994" s="328"/>
      <c r="AY994" s="328"/>
      <c r="AZ994" s="328"/>
      <c r="BA994" s="328"/>
      <c r="BB994" s="328"/>
      <c r="BC994" s="328"/>
      <c r="BD994" s="328"/>
      <c r="BE994" s="328"/>
      <c r="BF994" s="328"/>
      <c r="BG994" s="328"/>
      <c r="BH994" s="328"/>
      <c r="BI994" s="328"/>
      <c r="BJ994" s="328"/>
      <c r="BK994" s="328"/>
      <c r="BL994" s="328"/>
      <c r="BM994" s="328"/>
      <c r="BN994" s="328"/>
      <c r="BO994" s="328"/>
      <c r="BP994" s="328"/>
      <c r="BQ994" s="328"/>
      <c r="BR994" s="328"/>
      <c r="BS994" s="328"/>
      <c r="BT994" s="328"/>
      <c r="BU994" s="328"/>
      <c r="BV994" s="328"/>
      <c r="BW994" s="328"/>
      <c r="BX994" s="328"/>
      <c r="BY994" s="165"/>
      <c r="BZ994" s="165"/>
      <c r="CA994" s="165"/>
      <c r="CB994" s="165"/>
      <c r="CC994" s="165"/>
    </row>
    <row r="995" spans="1:81" s="5" customFormat="1" ht="10.5" customHeight="1" x14ac:dyDescent="0.2">
      <c r="A995" s="1607" t="s">
        <v>60</v>
      </c>
      <c r="B995" s="1608"/>
      <c r="C995" s="764"/>
      <c r="D995" s="38" t="s">
        <v>116</v>
      </c>
      <c r="E995" s="120">
        <f>E993</f>
        <v>1.12026</v>
      </c>
      <c r="F995" s="120">
        <f t="shared" ref="F995:AB995" si="1901">F993</f>
        <v>1.1195999999999999</v>
      </c>
      <c r="G995" s="120">
        <f t="shared" si="1901"/>
        <v>1.1191800000000001</v>
      </c>
      <c r="H995" s="386">
        <f t="shared" si="1901"/>
        <v>1.11924</v>
      </c>
      <c r="I995" s="120">
        <f t="shared" si="1901"/>
        <v>1.11876</v>
      </c>
      <c r="J995" s="120">
        <f t="shared" si="1901"/>
        <v>1.1191800000000003</v>
      </c>
      <c r="K995" s="120">
        <f t="shared" si="1901"/>
        <v>1.1196000000000002</v>
      </c>
      <c r="L995" s="120">
        <f t="shared" si="1901"/>
        <v>1.1197200000000003</v>
      </c>
      <c r="M995" s="120">
        <f t="shared" si="1901"/>
        <v>1.1211599999999999</v>
      </c>
      <c r="N995" s="386">
        <f t="shared" si="1901"/>
        <v>1.1208000000000002</v>
      </c>
      <c r="O995" s="120">
        <f t="shared" si="1901"/>
        <v>1.1200199999999998</v>
      </c>
      <c r="P995" s="120">
        <f t="shared" si="1901"/>
        <v>1.09636</v>
      </c>
      <c r="Q995" s="120">
        <f t="shared" si="1901"/>
        <v>1.09582</v>
      </c>
      <c r="R995" s="120">
        <f t="shared" si="1901"/>
        <v>1.10338</v>
      </c>
      <c r="S995" s="120">
        <f t="shared" si="1901"/>
        <v>1.1169199999999999</v>
      </c>
      <c r="T995" s="120">
        <f t="shared" si="1901"/>
        <v>1.1370999999999998</v>
      </c>
      <c r="U995" s="120">
        <f t="shared" si="1901"/>
        <v>1.13872</v>
      </c>
      <c r="V995" s="120">
        <f t="shared" si="1901"/>
        <v>1.1417800000000002</v>
      </c>
      <c r="W995" s="120">
        <f t="shared" si="1901"/>
        <v>1.1431</v>
      </c>
      <c r="X995" s="120">
        <f t="shared" si="1901"/>
        <v>1.1408199999999999</v>
      </c>
      <c r="Y995" s="386">
        <f t="shared" si="1901"/>
        <v>1.1392000000000002</v>
      </c>
      <c r="Z995" s="120">
        <f t="shared" si="1901"/>
        <v>1.1393199999999999</v>
      </c>
      <c r="AA995" s="120">
        <f t="shared" si="1901"/>
        <v>1.1395599999999999</v>
      </c>
      <c r="AB995" s="121">
        <f t="shared" si="1901"/>
        <v>1.1392599999999997</v>
      </c>
      <c r="AC995" s="364"/>
      <c r="AD995" s="364"/>
      <c r="AE995" s="364"/>
      <c r="AF995" s="364"/>
      <c r="AG995" s="364"/>
      <c r="AH995" s="364"/>
      <c r="AI995" s="364"/>
      <c r="AJ995" s="364"/>
      <c r="AK995" s="364"/>
      <c r="AL995" s="364"/>
      <c r="AM995" s="364"/>
      <c r="AN995" s="364"/>
      <c r="AO995" s="364"/>
      <c r="AP995" s="364"/>
      <c r="AQ995" s="364"/>
      <c r="AR995" s="364"/>
      <c r="AS995" s="364"/>
      <c r="AT995" s="364"/>
      <c r="AU995" s="364"/>
      <c r="AV995" s="364"/>
      <c r="AW995" s="364"/>
      <c r="AX995" s="364"/>
      <c r="AY995" s="364"/>
      <c r="AZ995" s="364"/>
      <c r="BA995" s="364"/>
      <c r="BB995" s="364"/>
      <c r="BC995" s="364"/>
      <c r="BD995" s="364"/>
      <c r="BE995" s="364"/>
      <c r="BF995" s="364"/>
      <c r="BG995" s="364"/>
      <c r="BH995" s="364"/>
      <c r="BI995" s="364"/>
      <c r="BJ995" s="364"/>
      <c r="BK995" s="364"/>
      <c r="BL995" s="364"/>
      <c r="BM995" s="364"/>
      <c r="BN995" s="364"/>
      <c r="BO995" s="364"/>
      <c r="BP995" s="364"/>
      <c r="BQ995" s="364"/>
      <c r="BR995" s="364"/>
      <c r="BS995" s="364"/>
      <c r="BT995" s="364"/>
      <c r="BU995" s="364"/>
      <c r="BV995" s="364"/>
      <c r="BW995" s="364"/>
      <c r="BX995" s="364"/>
      <c r="BY995" s="130"/>
      <c r="BZ995" s="130"/>
      <c r="CA995" s="130"/>
      <c r="CB995" s="130"/>
      <c r="CC995" s="130"/>
    </row>
    <row r="996" spans="1:81" s="5" customFormat="1" ht="10.5" customHeight="1" thickBot="1" x14ac:dyDescent="0.25">
      <c r="A996" s="1609"/>
      <c r="B996" s="1610"/>
      <c r="C996" s="765"/>
      <c r="D996" s="40" t="s">
        <v>117</v>
      </c>
      <c r="E996" s="124"/>
      <c r="F996" s="124"/>
      <c r="G996" s="124"/>
      <c r="H996" s="387"/>
      <c r="I996" s="124"/>
      <c r="J996" s="124"/>
      <c r="K996" s="124"/>
      <c r="L996" s="124"/>
      <c r="M996" s="124"/>
      <c r="N996" s="387"/>
      <c r="O996" s="124"/>
      <c r="P996" s="124"/>
      <c r="Q996" s="124"/>
      <c r="R996" s="124"/>
      <c r="S996" s="124"/>
      <c r="T996" s="124"/>
      <c r="U996" s="124"/>
      <c r="V996" s="124"/>
      <c r="W996" s="124"/>
      <c r="X996" s="124"/>
      <c r="Y996" s="387"/>
      <c r="Z996" s="124"/>
      <c r="AA996" s="124"/>
      <c r="AB996" s="125"/>
      <c r="AC996" s="364"/>
      <c r="AD996" s="364"/>
      <c r="AE996" s="364"/>
      <c r="AF996" s="364"/>
      <c r="AG996" s="364"/>
      <c r="AH996" s="364"/>
      <c r="AI996" s="364"/>
      <c r="AJ996" s="364"/>
      <c r="AK996" s="364"/>
      <c r="AL996" s="364"/>
      <c r="AM996" s="364"/>
      <c r="AN996" s="364"/>
      <c r="AO996" s="364"/>
      <c r="AP996" s="364"/>
      <c r="AQ996" s="364"/>
      <c r="AR996" s="364"/>
      <c r="AS996" s="364"/>
      <c r="AT996" s="364"/>
      <c r="AU996" s="364"/>
      <c r="AV996" s="364"/>
      <c r="AW996" s="364"/>
      <c r="AX996" s="364"/>
      <c r="AY996" s="364"/>
      <c r="AZ996" s="364"/>
      <c r="BA996" s="364"/>
      <c r="BB996" s="364"/>
      <c r="BC996" s="364"/>
      <c r="BD996" s="364"/>
      <c r="BE996" s="364"/>
      <c r="BF996" s="364"/>
      <c r="BG996" s="364"/>
      <c r="BH996" s="364"/>
      <c r="BI996" s="364"/>
      <c r="BJ996" s="364"/>
      <c r="BK996" s="364"/>
      <c r="BL996" s="364"/>
      <c r="BM996" s="364"/>
      <c r="BN996" s="364"/>
      <c r="BO996" s="364"/>
      <c r="BP996" s="364"/>
      <c r="BQ996" s="364"/>
      <c r="BR996" s="364"/>
      <c r="BS996" s="364"/>
      <c r="BT996" s="364"/>
      <c r="BU996" s="364"/>
      <c r="BV996" s="364"/>
      <c r="BW996" s="364"/>
      <c r="BX996" s="364"/>
      <c r="BY996" s="130"/>
      <c r="BZ996" s="130"/>
      <c r="CA996" s="130"/>
      <c r="CB996" s="130"/>
      <c r="CC996" s="130"/>
    </row>
    <row r="997" spans="1:81" s="6" customFormat="1" ht="29.25" customHeight="1" thickBot="1" x14ac:dyDescent="0.25">
      <c r="A997" s="998"/>
      <c r="B997" s="998"/>
      <c r="C997" s="468"/>
      <c r="D997" s="171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153"/>
      <c r="Q997" s="153"/>
      <c r="R997" s="153"/>
      <c r="S997" s="153"/>
      <c r="T997" s="153"/>
      <c r="U997" s="153"/>
      <c r="V997" s="153"/>
      <c r="W997" s="153"/>
      <c r="X997" s="153"/>
      <c r="Y997" s="153"/>
      <c r="Z997" s="153"/>
      <c r="AA997" s="153"/>
      <c r="AB997" s="153"/>
      <c r="AC997" s="335"/>
      <c r="AD997" s="335"/>
      <c r="AE997" s="335"/>
      <c r="AF997" s="335"/>
      <c r="AG997" s="335"/>
      <c r="AH997" s="335"/>
      <c r="AI997" s="335"/>
      <c r="AJ997" s="335"/>
      <c r="AK997" s="335"/>
      <c r="AL997" s="335"/>
      <c r="AM997" s="335"/>
      <c r="AN997" s="335"/>
      <c r="AO997" s="335"/>
      <c r="AP997" s="335"/>
      <c r="AQ997" s="335"/>
      <c r="AR997" s="335"/>
      <c r="AS997" s="335"/>
      <c r="AT997" s="335"/>
      <c r="AU997" s="335"/>
      <c r="AV997" s="335"/>
      <c r="AW997" s="335"/>
      <c r="AX997" s="335"/>
      <c r="AY997" s="335"/>
      <c r="AZ997" s="335"/>
      <c r="BA997" s="335"/>
      <c r="BB997" s="335"/>
      <c r="BC997" s="335"/>
      <c r="BD997" s="335"/>
      <c r="BE997" s="335"/>
      <c r="BF997" s="335"/>
      <c r="BG997" s="335"/>
      <c r="BH997" s="335"/>
      <c r="BI997" s="335"/>
      <c r="BJ997" s="335"/>
      <c r="BK997" s="335"/>
      <c r="BL997" s="335"/>
      <c r="BM997" s="335"/>
      <c r="BN997" s="335"/>
      <c r="BO997" s="335"/>
      <c r="BP997" s="335"/>
      <c r="BQ997" s="335"/>
      <c r="BR997" s="335"/>
      <c r="BS997" s="335"/>
      <c r="BT997" s="335"/>
      <c r="BU997" s="335"/>
      <c r="BV997" s="335"/>
      <c r="BW997" s="335"/>
      <c r="BX997" s="335"/>
      <c r="BY997" s="153"/>
      <c r="BZ997" s="153"/>
      <c r="CA997" s="153"/>
      <c r="CB997" s="153"/>
      <c r="CC997" s="153"/>
    </row>
    <row r="998" spans="1:81" ht="28.5" customHeight="1" thickBot="1" x14ac:dyDescent="0.25">
      <c r="A998" s="394" t="s">
        <v>44</v>
      </c>
      <c r="B998" s="33" t="s">
        <v>91</v>
      </c>
      <c r="C998" s="33" t="s">
        <v>580</v>
      </c>
      <c r="D998" s="33" t="s">
        <v>39</v>
      </c>
      <c r="E998" s="1643" t="s">
        <v>40</v>
      </c>
      <c r="F998" s="1643"/>
      <c r="G998" s="1643"/>
      <c r="H998" s="1643"/>
      <c r="I998" s="1643"/>
      <c r="J998" s="1643"/>
      <c r="K998" s="1643"/>
      <c r="L998" s="1643"/>
      <c r="M998" s="1643"/>
      <c r="N998" s="1643"/>
      <c r="O998" s="1643"/>
      <c r="P998" s="1643"/>
      <c r="Q998" s="1643"/>
      <c r="R998" s="1643"/>
      <c r="S998" s="1643"/>
      <c r="T998" s="1643"/>
      <c r="U998" s="1643"/>
      <c r="V998" s="1643"/>
      <c r="W998" s="1643"/>
      <c r="X998" s="1643"/>
      <c r="Y998" s="1643"/>
      <c r="Z998" s="1643"/>
      <c r="AA998" s="1643"/>
      <c r="AB998" s="1644"/>
    </row>
    <row r="999" spans="1:81" ht="10.5" customHeight="1" thickBot="1" x14ac:dyDescent="0.25">
      <c r="A999" s="509" t="s">
        <v>230</v>
      </c>
      <c r="B999" s="488"/>
      <c r="C999" s="488"/>
      <c r="D999" s="488"/>
      <c r="E999" s="488">
        <v>1</v>
      </c>
      <c r="F999" s="488">
        <v>2</v>
      </c>
      <c r="G999" s="488">
        <v>3</v>
      </c>
      <c r="H999" s="482">
        <v>4</v>
      </c>
      <c r="I999" s="488">
        <v>5</v>
      </c>
      <c r="J999" s="488">
        <v>6</v>
      </c>
      <c r="K999" s="488">
        <v>7</v>
      </c>
      <c r="L999" s="488">
        <v>8</v>
      </c>
      <c r="M999" s="488">
        <v>9</v>
      </c>
      <c r="N999" s="482">
        <v>10</v>
      </c>
      <c r="O999" s="488">
        <v>11</v>
      </c>
      <c r="P999" s="488">
        <v>12</v>
      </c>
      <c r="Q999" s="488">
        <v>13</v>
      </c>
      <c r="R999" s="488">
        <v>14</v>
      </c>
      <c r="S999" s="488">
        <v>15</v>
      </c>
      <c r="T999" s="488">
        <v>16</v>
      </c>
      <c r="U999" s="488">
        <v>17</v>
      </c>
      <c r="V999" s="488">
        <v>18</v>
      </c>
      <c r="W999" s="488">
        <v>19</v>
      </c>
      <c r="X999" s="488">
        <v>20</v>
      </c>
      <c r="Y999" s="482">
        <v>21</v>
      </c>
      <c r="Z999" s="488">
        <v>22</v>
      </c>
      <c r="AA999" s="488">
        <v>23</v>
      </c>
      <c r="AB999" s="510">
        <v>24</v>
      </c>
    </row>
    <row r="1000" spans="1:81" ht="10.5" customHeight="1" x14ac:dyDescent="0.2">
      <c r="A1000" s="511" t="s">
        <v>103</v>
      </c>
      <c r="B1000" s="37"/>
      <c r="C1000" s="37"/>
      <c r="D1000" s="38"/>
      <c r="E1000" s="38">
        <v>4</v>
      </c>
      <c r="F1000" s="38">
        <v>4</v>
      </c>
      <c r="G1000" s="38">
        <v>4</v>
      </c>
      <c r="H1000" s="330">
        <v>4</v>
      </c>
      <c r="I1000" s="38">
        <v>4</v>
      </c>
      <c r="J1000" s="38">
        <v>4</v>
      </c>
      <c r="K1000" s="38">
        <v>4</v>
      </c>
      <c r="L1000" s="38">
        <v>4</v>
      </c>
      <c r="M1000" s="38">
        <v>4</v>
      </c>
      <c r="N1000" s="330">
        <v>4</v>
      </c>
      <c r="O1000" s="38">
        <v>4</v>
      </c>
      <c r="P1000" s="38">
        <v>4</v>
      </c>
      <c r="Q1000" s="38">
        <v>4</v>
      </c>
      <c r="R1000" s="38">
        <v>4</v>
      </c>
      <c r="S1000" s="38">
        <v>4</v>
      </c>
      <c r="T1000" s="38">
        <v>4</v>
      </c>
      <c r="U1000" s="38">
        <v>4</v>
      </c>
      <c r="V1000" s="38">
        <v>4</v>
      </c>
      <c r="W1000" s="38">
        <v>4</v>
      </c>
      <c r="X1000" s="38">
        <v>4</v>
      </c>
      <c r="Y1000" s="330">
        <v>4</v>
      </c>
      <c r="Z1000" s="38">
        <v>4</v>
      </c>
      <c r="AA1000" s="38">
        <v>4</v>
      </c>
      <c r="AB1000" s="1288">
        <v>4</v>
      </c>
    </row>
    <row r="1001" spans="1:81" ht="10.5" customHeight="1" thickBot="1" x14ac:dyDescent="0.25">
      <c r="A1001" s="421" t="s">
        <v>104</v>
      </c>
      <c r="B1001" s="39"/>
      <c r="C1001" s="39"/>
      <c r="D1001" s="40"/>
      <c r="E1001" s="40">
        <v>4</v>
      </c>
      <c r="F1001" s="40">
        <v>4</v>
      </c>
      <c r="G1001" s="40">
        <v>4</v>
      </c>
      <c r="H1001" s="1264">
        <v>4</v>
      </c>
      <c r="I1001" s="40">
        <v>4</v>
      </c>
      <c r="J1001" s="40">
        <v>4</v>
      </c>
      <c r="K1001" s="40">
        <v>4</v>
      </c>
      <c r="L1001" s="40">
        <v>4</v>
      </c>
      <c r="M1001" s="40">
        <v>4</v>
      </c>
      <c r="N1001" s="1264">
        <v>4</v>
      </c>
      <c r="O1001" s="40">
        <v>4</v>
      </c>
      <c r="P1001" s="40">
        <v>4</v>
      </c>
      <c r="Q1001" s="40">
        <v>4</v>
      </c>
      <c r="R1001" s="40">
        <v>4</v>
      </c>
      <c r="S1001" s="40">
        <v>4</v>
      </c>
      <c r="T1001" s="40">
        <v>4</v>
      </c>
      <c r="U1001" s="40">
        <v>4</v>
      </c>
      <c r="V1001" s="40">
        <v>4</v>
      </c>
      <c r="W1001" s="40">
        <v>4</v>
      </c>
      <c r="X1001" s="40">
        <v>4</v>
      </c>
      <c r="Y1001" s="1264">
        <v>4</v>
      </c>
      <c r="Z1001" s="40">
        <v>4</v>
      </c>
      <c r="AA1001" s="40">
        <v>4</v>
      </c>
      <c r="AB1001" s="1289">
        <v>4</v>
      </c>
    </row>
    <row r="1002" spans="1:81" ht="10.5" customHeight="1" x14ac:dyDescent="0.2">
      <c r="A1002" s="1531" t="s">
        <v>98</v>
      </c>
      <c r="B1002" s="1534" t="s">
        <v>85</v>
      </c>
      <c r="C1002" s="1119"/>
      <c r="D1002" s="1203"/>
      <c r="E1002" s="81"/>
      <c r="F1002" s="79"/>
      <c r="G1002" s="79"/>
      <c r="H1002" s="389"/>
      <c r="I1002" s="79"/>
      <c r="J1002" s="79"/>
      <c r="K1002" s="79"/>
      <c r="L1002" s="79"/>
      <c r="M1002" s="79"/>
      <c r="N1002" s="389"/>
      <c r="O1002" s="79"/>
      <c r="P1002" s="79"/>
      <c r="Q1002" s="79"/>
      <c r="R1002" s="79"/>
      <c r="S1002" s="79"/>
      <c r="T1002" s="79"/>
      <c r="U1002" s="79"/>
      <c r="V1002" s="79"/>
      <c r="W1002" s="79"/>
      <c r="X1002" s="79"/>
      <c r="Y1002" s="389"/>
      <c r="Z1002" s="79"/>
      <c r="AA1002" s="79"/>
      <c r="AB1002" s="80"/>
      <c r="AC1002" s="412" t="s">
        <v>115</v>
      </c>
      <c r="AD1002" s="53" t="e">
        <f>AD1004/AC1004</f>
        <v>#DIV/0!</v>
      </c>
      <c r="AE1002" s="61"/>
      <c r="AF1002" s="350"/>
      <c r="AG1002" s="102"/>
      <c r="AH1002" s="102"/>
      <c r="AI1002" s="102"/>
      <c r="AJ1002" s="102"/>
      <c r="AK1002" s="102"/>
      <c r="AL1002" s="102"/>
      <c r="AM1002" s="102"/>
      <c r="AN1002" s="102"/>
      <c r="AO1002" s="102"/>
      <c r="AP1002" s="102"/>
      <c r="AQ1002" s="102"/>
      <c r="AR1002" s="102"/>
      <c r="AS1002" s="102"/>
      <c r="AT1002" s="102"/>
      <c r="AU1002" s="102"/>
      <c r="AV1002" s="102"/>
      <c r="AW1002" s="102"/>
      <c r="AX1002" s="102"/>
      <c r="AY1002" s="102"/>
      <c r="AZ1002" s="102"/>
      <c r="BA1002" s="102"/>
      <c r="BB1002" s="102"/>
      <c r="BC1002" s="102"/>
      <c r="BD1002" s="102"/>
      <c r="BE1002" s="102"/>
      <c r="BF1002" s="102"/>
      <c r="BG1002" s="102"/>
      <c r="BH1002" s="102"/>
      <c r="BI1002" s="102"/>
      <c r="BJ1002" s="102"/>
      <c r="BK1002" s="102"/>
      <c r="BL1002" s="102"/>
      <c r="BM1002" s="102"/>
      <c r="BN1002" s="102"/>
      <c r="BO1002" s="102"/>
      <c r="BP1002" s="102"/>
      <c r="BQ1002" s="102"/>
      <c r="BR1002" s="102"/>
      <c r="BS1002" s="102"/>
      <c r="BT1002" s="102"/>
      <c r="BU1002" s="102"/>
      <c r="BV1002" s="102"/>
      <c r="BW1002" s="102"/>
      <c r="BX1002" s="102"/>
      <c r="BY1002" s="1327"/>
      <c r="BZ1002" s="1327"/>
      <c r="CA1002" s="1327"/>
      <c r="CB1002" s="1327"/>
      <c r="CC1002" s="1327"/>
    </row>
    <row r="1003" spans="1:81" ht="10.5" customHeight="1" x14ac:dyDescent="0.2">
      <c r="A1003" s="1532"/>
      <c r="B1003" s="1535"/>
      <c r="C1003" s="1403" t="s">
        <v>129</v>
      </c>
      <c r="D1003" s="134" t="s">
        <v>33</v>
      </c>
      <c r="E1003" s="1442">
        <f>ROUND(SQRT(E1004^2+E1005^2)*1000/(1.73*E1016),0)</f>
        <v>88</v>
      </c>
      <c r="F1003" s="1443">
        <f t="shared" ref="F1003:AB1003" si="1902">ROUND(SQRT(F1004^2+F1005^2)*1000/(1.73*F1016),0)</f>
        <v>89</v>
      </c>
      <c r="G1003" s="1443">
        <f t="shared" si="1902"/>
        <v>86</v>
      </c>
      <c r="H1003" s="1444">
        <f t="shared" si="1902"/>
        <v>85</v>
      </c>
      <c r="I1003" s="1443">
        <f t="shared" si="1902"/>
        <v>86</v>
      </c>
      <c r="J1003" s="1443">
        <f t="shared" si="1902"/>
        <v>86</v>
      </c>
      <c r="K1003" s="1443">
        <f t="shared" si="1902"/>
        <v>92</v>
      </c>
      <c r="L1003" s="1443">
        <f t="shared" si="1902"/>
        <v>99</v>
      </c>
      <c r="M1003" s="1443">
        <f t="shared" si="1902"/>
        <v>115</v>
      </c>
      <c r="N1003" s="1444">
        <f t="shared" si="1902"/>
        <v>119</v>
      </c>
      <c r="O1003" s="1443">
        <f t="shared" si="1902"/>
        <v>121</v>
      </c>
      <c r="P1003" s="1443">
        <f t="shared" si="1902"/>
        <v>122</v>
      </c>
      <c r="Q1003" s="1443">
        <f t="shared" si="1902"/>
        <v>117</v>
      </c>
      <c r="R1003" s="1443">
        <f t="shared" si="1902"/>
        <v>123</v>
      </c>
      <c r="S1003" s="1443">
        <f t="shared" si="1902"/>
        <v>124</v>
      </c>
      <c r="T1003" s="1443">
        <f t="shared" si="1902"/>
        <v>123</v>
      </c>
      <c r="U1003" s="1443">
        <f t="shared" si="1902"/>
        <v>118</v>
      </c>
      <c r="V1003" s="1443">
        <f t="shared" si="1902"/>
        <v>115</v>
      </c>
      <c r="W1003" s="1443">
        <f t="shared" si="1902"/>
        <v>111</v>
      </c>
      <c r="X1003" s="1443">
        <f t="shared" si="1902"/>
        <v>108</v>
      </c>
      <c r="Y1003" s="1444">
        <f t="shared" si="1902"/>
        <v>106</v>
      </c>
      <c r="Z1003" s="1443">
        <f t="shared" si="1902"/>
        <v>102</v>
      </c>
      <c r="AA1003" s="1443">
        <f t="shared" si="1902"/>
        <v>97</v>
      </c>
      <c r="AB1003" s="1445">
        <f t="shared" si="1902"/>
        <v>91</v>
      </c>
      <c r="AC1003" s="333"/>
      <c r="AD1003" s="180"/>
      <c r="AE1003" s="61"/>
      <c r="AF1003" s="335"/>
      <c r="AG1003" s="335"/>
      <c r="AH1003" s="335"/>
      <c r="AI1003" s="335"/>
      <c r="AJ1003" s="335"/>
      <c r="AK1003" s="335"/>
      <c r="AL1003" s="335"/>
      <c r="AM1003" s="335"/>
      <c r="AN1003" s="335"/>
      <c r="AO1003" s="335"/>
      <c r="AP1003" s="335"/>
      <c r="AQ1003" s="335"/>
      <c r="AR1003" s="335"/>
      <c r="AS1003" s="335"/>
      <c r="AT1003" s="335"/>
      <c r="AU1003" s="335"/>
      <c r="AV1003" s="335"/>
      <c r="AW1003" s="335"/>
      <c r="AX1003" s="335"/>
      <c r="AY1003" s="335"/>
      <c r="AZ1003" s="335"/>
      <c r="BA1003" s="335"/>
      <c r="BB1003" s="335"/>
      <c r="BC1003" s="335"/>
      <c r="BD1003" s="335"/>
      <c r="CC1003" s="153"/>
    </row>
    <row r="1004" spans="1:81" ht="10.5" customHeight="1" x14ac:dyDescent="0.2">
      <c r="A1004" s="1532"/>
      <c r="B1004" s="1535"/>
      <c r="C1004" s="1403" t="s">
        <v>127</v>
      </c>
      <c r="D1004" s="134" t="s">
        <v>116</v>
      </c>
      <c r="E1004" s="64">
        <v>1.323</v>
      </c>
      <c r="F1004" s="64">
        <v>1.3415999999999999</v>
      </c>
      <c r="G1004" s="64">
        <v>1.2875999999999999</v>
      </c>
      <c r="H1004" s="424">
        <v>1.2942</v>
      </c>
      <c r="I1004" s="64">
        <v>1.2846</v>
      </c>
      <c r="J1004" s="64">
        <v>1.3097999999999999</v>
      </c>
      <c r="K1004" s="64">
        <v>1.4292</v>
      </c>
      <c r="L1004" s="64">
        <v>1.5335999999999999</v>
      </c>
      <c r="M1004" s="64">
        <v>1.7742</v>
      </c>
      <c r="N1004" s="424">
        <v>1.8335999999999999</v>
      </c>
      <c r="O1004" s="64">
        <v>1.857</v>
      </c>
      <c r="P1004" s="64">
        <v>1.8755999999999999</v>
      </c>
      <c r="Q1004" s="64">
        <v>1.827</v>
      </c>
      <c r="R1004" s="64">
        <v>1.9074</v>
      </c>
      <c r="S1004" s="64">
        <v>1.9104000000000001</v>
      </c>
      <c r="T1004" s="64">
        <v>1.911</v>
      </c>
      <c r="U1004" s="64">
        <v>1.857</v>
      </c>
      <c r="V1004" s="64">
        <v>1.8054000000000001</v>
      </c>
      <c r="W1004" s="64">
        <v>1.7604000000000002</v>
      </c>
      <c r="X1004" s="64">
        <v>1.7202</v>
      </c>
      <c r="Y1004" s="424">
        <v>1.6992</v>
      </c>
      <c r="Z1004" s="64">
        <v>1.6217999999999999</v>
      </c>
      <c r="AA1004" s="64">
        <v>1.5078</v>
      </c>
      <c r="AB1004" s="65">
        <v>1.4052</v>
      </c>
      <c r="AC1004" s="217">
        <f>(BD1004-AF1004)*AE1004</f>
        <v>0</v>
      </c>
      <c r="AD1004" s="489">
        <f>(BD1005-AF1005)*AE1004</f>
        <v>0</v>
      </c>
      <c r="AE1004" s="61">
        <v>12</v>
      </c>
      <c r="AF1004" s="350"/>
      <c r="AG1004" s="872"/>
      <c r="AH1004" s="872"/>
      <c r="AI1004" s="872"/>
      <c r="AJ1004" s="872"/>
      <c r="AK1004" s="872"/>
      <c r="AL1004" s="872"/>
      <c r="AM1004" s="872"/>
      <c r="AN1004" s="872"/>
      <c r="AO1004" s="872"/>
      <c r="AP1004" s="872"/>
      <c r="AQ1004" s="872"/>
      <c r="AR1004" s="872"/>
      <c r="AS1004" s="872"/>
      <c r="AT1004" s="872"/>
      <c r="AU1004" s="872"/>
      <c r="AV1004" s="872"/>
      <c r="AW1004" s="872"/>
      <c r="AX1004" s="872"/>
      <c r="AY1004" s="872"/>
      <c r="AZ1004" s="872"/>
      <c r="BA1004" s="872"/>
      <c r="BB1004" s="872"/>
      <c r="BC1004" s="872"/>
      <c r="BD1004" s="723"/>
      <c r="CC1004" s="1327"/>
    </row>
    <row r="1005" spans="1:81" ht="10.5" customHeight="1" x14ac:dyDescent="0.2">
      <c r="A1005" s="1532"/>
      <c r="B1005" s="1535"/>
      <c r="C1005" s="1403" t="s">
        <v>127</v>
      </c>
      <c r="D1005" s="134" t="s">
        <v>117</v>
      </c>
      <c r="E1005" s="64">
        <v>0.96120000000000005</v>
      </c>
      <c r="F1005" s="51">
        <v>0.95220000000000005</v>
      </c>
      <c r="G1005" s="51">
        <v>0.92459999999999998</v>
      </c>
      <c r="H1005" s="334">
        <v>0.90060000000000007</v>
      </c>
      <c r="I1005" s="51">
        <v>0.9</v>
      </c>
      <c r="J1005" s="51">
        <v>0.89760000000000006</v>
      </c>
      <c r="K1005" s="51">
        <v>0.89700000000000002</v>
      </c>
      <c r="L1005" s="51">
        <v>0.96120000000000005</v>
      </c>
      <c r="M1005" s="51">
        <v>1.1525999999999998</v>
      </c>
      <c r="N1005" s="334">
        <v>1.1904000000000001</v>
      </c>
      <c r="O1005" s="51">
        <v>1.2101999999999999</v>
      </c>
      <c r="P1005" s="51">
        <v>1.2185999999999999</v>
      </c>
      <c r="Q1005" s="51">
        <v>1.1315999999999999</v>
      </c>
      <c r="R1005" s="51">
        <v>1.2084000000000001</v>
      </c>
      <c r="S1005" s="51">
        <v>1.2047999999999999</v>
      </c>
      <c r="T1005" s="51">
        <v>1.1910000000000001</v>
      </c>
      <c r="U1005" s="51">
        <v>1.1142000000000001</v>
      </c>
      <c r="V1005" s="51">
        <v>1.0854000000000001</v>
      </c>
      <c r="W1005" s="51">
        <v>1.0332000000000001</v>
      </c>
      <c r="X1005" s="51">
        <v>0.97739999999999994</v>
      </c>
      <c r="Y1005" s="334">
        <v>0.94920000000000004</v>
      </c>
      <c r="Z1005" s="51">
        <v>0.93600000000000005</v>
      </c>
      <c r="AA1005" s="51">
        <v>0.9516</v>
      </c>
      <c r="AB1005" s="52">
        <v>0.92100000000000004</v>
      </c>
      <c r="AC1005" s="333"/>
      <c r="AD1005" s="180"/>
      <c r="AE1005" s="61"/>
      <c r="AF1005" s="336"/>
      <c r="AG1005" s="336"/>
      <c r="AH1005" s="336"/>
      <c r="AI1005" s="336"/>
      <c r="AJ1005" s="336"/>
      <c r="AK1005" s="336"/>
      <c r="AL1005" s="336"/>
      <c r="AM1005" s="336"/>
      <c r="AN1005" s="336"/>
      <c r="AO1005" s="336"/>
      <c r="AP1005" s="336"/>
      <c r="AQ1005" s="336"/>
      <c r="AR1005" s="336"/>
      <c r="AS1005" s="336"/>
      <c r="AT1005" s="336"/>
      <c r="AU1005" s="336"/>
      <c r="AV1005" s="336"/>
      <c r="AW1005" s="336"/>
      <c r="AX1005" s="336"/>
      <c r="AY1005" s="336"/>
      <c r="AZ1005" s="336"/>
      <c r="BA1005" s="336"/>
      <c r="BB1005" s="336"/>
      <c r="BC1005" s="336"/>
      <c r="BD1005" s="722"/>
      <c r="BE1005" s="335"/>
      <c r="BF1005" s="335"/>
      <c r="BG1005" s="335"/>
      <c r="BH1005" s="335"/>
      <c r="BI1005" s="335"/>
      <c r="BJ1005" s="335"/>
      <c r="BK1005" s="335"/>
      <c r="BL1005" s="335"/>
      <c r="BM1005" s="335"/>
      <c r="BN1005" s="335"/>
      <c r="BO1005" s="335"/>
      <c r="BP1005" s="335"/>
      <c r="BQ1005" s="335"/>
      <c r="BR1005" s="335"/>
      <c r="BS1005" s="335"/>
      <c r="BT1005" s="335"/>
      <c r="BU1005" s="335"/>
      <c r="BV1005" s="335"/>
      <c r="BW1005" s="335"/>
      <c r="BX1005" s="335"/>
      <c r="BY1005" s="153"/>
      <c r="BZ1005" s="153"/>
      <c r="CA1005" s="153"/>
      <c r="CB1005" s="153"/>
      <c r="CC1005" s="153"/>
    </row>
    <row r="1006" spans="1:81" ht="10.5" customHeight="1" thickBot="1" x14ac:dyDescent="0.25">
      <c r="A1006" s="1533"/>
      <c r="B1006" s="1536"/>
      <c r="C1006" s="274"/>
      <c r="D1006" s="239" t="s">
        <v>41</v>
      </c>
      <c r="E1006" s="84">
        <f t="shared" ref="E1006" si="1903">E1005/E1004</f>
        <v>0.72653061224489801</v>
      </c>
      <c r="F1006" s="84">
        <f t="shared" ref="F1006:AB1006" si="1904">F1005/F1004</f>
        <v>0.70974955277280871</v>
      </c>
      <c r="G1006" s="84">
        <f t="shared" si="1904"/>
        <v>0.71808014911463192</v>
      </c>
      <c r="H1006" s="425">
        <f t="shared" si="1904"/>
        <v>0.69587389893370422</v>
      </c>
      <c r="I1006" s="84">
        <f t="shared" si="1904"/>
        <v>0.70060719290051376</v>
      </c>
      <c r="J1006" s="84">
        <f t="shared" si="1904"/>
        <v>0.68529546495648208</v>
      </c>
      <c r="K1006" s="84">
        <f t="shared" si="1904"/>
        <v>0.62762384550797645</v>
      </c>
      <c r="L1006" s="84">
        <f t="shared" si="1904"/>
        <v>0.62676056338028174</v>
      </c>
      <c r="M1006" s="84">
        <f t="shared" si="1904"/>
        <v>0.649644910382144</v>
      </c>
      <c r="N1006" s="425">
        <f t="shared" si="1904"/>
        <v>0.649214659685864</v>
      </c>
      <c r="O1006" s="84">
        <f t="shared" si="1904"/>
        <v>0.65169628432956384</v>
      </c>
      <c r="P1006" s="84">
        <f t="shared" si="1904"/>
        <v>0.64971209213051817</v>
      </c>
      <c r="Q1006" s="84">
        <f t="shared" si="1904"/>
        <v>0.61937602627257793</v>
      </c>
      <c r="R1006" s="84">
        <f t="shared" si="1904"/>
        <v>0.63353255740798997</v>
      </c>
      <c r="S1006" s="84">
        <f t="shared" si="1904"/>
        <v>0.63065326633165819</v>
      </c>
      <c r="T1006" s="84">
        <f t="shared" si="1904"/>
        <v>0.62323390894819464</v>
      </c>
      <c r="U1006" s="84">
        <f t="shared" si="1904"/>
        <v>0.60000000000000009</v>
      </c>
      <c r="V1006" s="84">
        <f t="shared" si="1904"/>
        <v>0.60119641076769692</v>
      </c>
      <c r="W1006" s="84">
        <f t="shared" si="1904"/>
        <v>0.58691206543967278</v>
      </c>
      <c r="X1006" s="84">
        <f t="shared" si="1904"/>
        <v>0.56818974537844436</v>
      </c>
      <c r="Y1006" s="425">
        <f t="shared" si="1904"/>
        <v>0.55861581920903958</v>
      </c>
      <c r="Z1006" s="84">
        <f t="shared" si="1904"/>
        <v>0.57713651498335194</v>
      </c>
      <c r="AA1006" s="84">
        <f t="shared" si="1904"/>
        <v>0.63111818543573417</v>
      </c>
      <c r="AB1006" s="85">
        <f t="shared" si="1904"/>
        <v>0.65542271562766874</v>
      </c>
      <c r="AC1006" s="333"/>
      <c r="AD1006" s="180"/>
      <c r="AE1006" s="61"/>
      <c r="AF1006" s="721"/>
      <c r="AG1006" s="721"/>
      <c r="AH1006" s="721"/>
      <c r="AI1006" s="721"/>
      <c r="AJ1006" s="721"/>
      <c r="AK1006" s="721"/>
      <c r="AL1006" s="721"/>
      <c r="AM1006" s="721"/>
      <c r="AN1006" s="721"/>
      <c r="AO1006" s="721"/>
      <c r="AP1006" s="721"/>
      <c r="AQ1006" s="721"/>
      <c r="AR1006" s="721"/>
      <c r="AS1006" s="721"/>
      <c r="AT1006" s="721"/>
      <c r="AU1006" s="721"/>
      <c r="AV1006" s="721"/>
      <c r="AW1006" s="721"/>
      <c r="AX1006" s="721"/>
      <c r="AY1006" s="721"/>
      <c r="AZ1006" s="721"/>
      <c r="BA1006" s="721"/>
      <c r="BB1006" s="721"/>
      <c r="BC1006" s="721"/>
      <c r="BD1006" s="721"/>
      <c r="CC1006" s="153"/>
    </row>
    <row r="1007" spans="1:81" ht="10.5" customHeight="1" x14ac:dyDescent="0.2">
      <c r="A1007" s="1531" t="s">
        <v>92</v>
      </c>
      <c r="B1007" s="1534" t="s">
        <v>86</v>
      </c>
      <c r="C1007" s="1119"/>
      <c r="D1007" s="1203"/>
      <c r="E1007" s="81" t="s">
        <v>231</v>
      </c>
      <c r="F1007" s="186"/>
      <c r="G1007" s="186"/>
      <c r="H1007" s="423"/>
      <c r="I1007" s="186"/>
      <c r="J1007" s="186"/>
      <c r="K1007" s="186"/>
      <c r="L1007" s="186"/>
      <c r="M1007" s="186"/>
      <c r="N1007" s="423"/>
      <c r="O1007" s="186"/>
      <c r="P1007" s="186"/>
      <c r="Q1007" s="186"/>
      <c r="R1007" s="186"/>
      <c r="S1007" s="186"/>
      <c r="T1007" s="186"/>
      <c r="U1007" s="186"/>
      <c r="V1007" s="186"/>
      <c r="W1007" s="186"/>
      <c r="X1007" s="186"/>
      <c r="Y1007" s="423"/>
      <c r="Z1007" s="186"/>
      <c r="AA1007" s="186"/>
      <c r="AB1007" s="187"/>
      <c r="AC1007" s="412" t="s">
        <v>115</v>
      </c>
      <c r="AD1007" s="53" t="e">
        <f>AD1009/AC1009</f>
        <v>#DIV/0!</v>
      </c>
      <c r="AE1007" s="61"/>
      <c r="AF1007" s="723"/>
      <c r="AG1007" s="723"/>
      <c r="AH1007" s="723"/>
      <c r="AI1007" s="721"/>
      <c r="AJ1007" s="721"/>
      <c r="AK1007" s="723"/>
      <c r="AL1007" s="723"/>
      <c r="AM1007" s="723"/>
      <c r="AN1007" s="723"/>
      <c r="AO1007" s="723"/>
      <c r="AP1007" s="723"/>
      <c r="AQ1007" s="723"/>
      <c r="AR1007" s="723"/>
      <c r="AS1007" s="723"/>
      <c r="AT1007" s="723"/>
      <c r="AU1007" s="723"/>
      <c r="AV1007" s="723"/>
      <c r="AW1007" s="723"/>
      <c r="AX1007" s="723"/>
      <c r="AY1007" s="723"/>
      <c r="AZ1007" s="723"/>
      <c r="BA1007" s="723"/>
      <c r="BB1007" s="723"/>
      <c r="BC1007" s="723"/>
      <c r="BD1007" s="723"/>
      <c r="CC1007" s="1327"/>
    </row>
    <row r="1008" spans="1:81" ht="10.5" customHeight="1" x14ac:dyDescent="0.2">
      <c r="A1008" s="1532"/>
      <c r="B1008" s="1535"/>
      <c r="C1008" s="1403" t="s">
        <v>129</v>
      </c>
      <c r="D1008" s="134" t="s">
        <v>33</v>
      </c>
      <c r="E1008" s="47">
        <f>ROUND(SQRT(E1009^2+E1010^2)*1000/(1.73*E1017),0)</f>
        <v>0</v>
      </c>
      <c r="F1008" s="47">
        <f t="shared" ref="F1008:AB1008" si="1905">ROUND(SQRT(F1009^2+F1010^2)*1000/(1.73*F1017),0)</f>
        <v>0</v>
      </c>
      <c r="G1008" s="47">
        <f t="shared" si="1905"/>
        <v>0</v>
      </c>
      <c r="H1008" s="351">
        <f t="shared" si="1905"/>
        <v>0</v>
      </c>
      <c r="I1008" s="47">
        <f t="shared" si="1905"/>
        <v>0</v>
      </c>
      <c r="J1008" s="47">
        <f t="shared" si="1905"/>
        <v>0</v>
      </c>
      <c r="K1008" s="47">
        <f t="shared" si="1905"/>
        <v>0</v>
      </c>
      <c r="L1008" s="47">
        <f t="shared" si="1905"/>
        <v>0</v>
      </c>
      <c r="M1008" s="47">
        <f t="shared" si="1905"/>
        <v>0</v>
      </c>
      <c r="N1008" s="351">
        <f t="shared" si="1905"/>
        <v>0</v>
      </c>
      <c r="O1008" s="47">
        <f t="shared" si="1905"/>
        <v>0</v>
      </c>
      <c r="P1008" s="47">
        <f t="shared" si="1905"/>
        <v>0</v>
      </c>
      <c r="Q1008" s="47">
        <f t="shared" si="1905"/>
        <v>0</v>
      </c>
      <c r="R1008" s="47">
        <f t="shared" si="1905"/>
        <v>0</v>
      </c>
      <c r="S1008" s="47">
        <f t="shared" si="1905"/>
        <v>0</v>
      </c>
      <c r="T1008" s="47">
        <f t="shared" si="1905"/>
        <v>0</v>
      </c>
      <c r="U1008" s="47">
        <f t="shared" si="1905"/>
        <v>0</v>
      </c>
      <c r="V1008" s="47">
        <f t="shared" si="1905"/>
        <v>0</v>
      </c>
      <c r="W1008" s="47">
        <f t="shared" si="1905"/>
        <v>0</v>
      </c>
      <c r="X1008" s="47">
        <f t="shared" si="1905"/>
        <v>0</v>
      </c>
      <c r="Y1008" s="351">
        <f t="shared" si="1905"/>
        <v>0</v>
      </c>
      <c r="Z1008" s="47">
        <f t="shared" si="1905"/>
        <v>0</v>
      </c>
      <c r="AA1008" s="47">
        <f t="shared" si="1905"/>
        <v>0</v>
      </c>
      <c r="AB1008" s="49">
        <f t="shared" si="1905"/>
        <v>0</v>
      </c>
      <c r="AC1008" s="333"/>
      <c r="AD1008" s="180"/>
      <c r="AE1008" s="61"/>
      <c r="AF1008" s="722"/>
      <c r="AG1008" s="722"/>
      <c r="AH1008" s="722"/>
      <c r="AI1008" s="722"/>
      <c r="AJ1008" s="722"/>
      <c r="AK1008" s="722"/>
      <c r="AL1008" s="722"/>
      <c r="AM1008" s="722"/>
      <c r="AN1008" s="722"/>
      <c r="AO1008" s="722"/>
      <c r="AP1008" s="722"/>
      <c r="AQ1008" s="722"/>
      <c r="AR1008" s="722"/>
      <c r="AS1008" s="722"/>
      <c r="AT1008" s="722"/>
      <c r="AU1008" s="722"/>
      <c r="AV1008" s="722"/>
      <c r="AW1008" s="722"/>
      <c r="AX1008" s="722"/>
      <c r="AY1008" s="722"/>
      <c r="AZ1008" s="722"/>
      <c r="BA1008" s="722"/>
      <c r="BB1008" s="722"/>
      <c r="BC1008" s="722"/>
      <c r="BD1008" s="722"/>
      <c r="CC1008" s="153"/>
    </row>
    <row r="1009" spans="1:81" ht="10.5" customHeight="1" x14ac:dyDescent="0.2">
      <c r="A1009" s="1532"/>
      <c r="B1009" s="1535"/>
      <c r="C1009" s="1403" t="s">
        <v>127</v>
      </c>
      <c r="D1009" s="134" t="s">
        <v>116</v>
      </c>
      <c r="E1009" s="64">
        <v>0</v>
      </c>
      <c r="F1009" s="64">
        <v>0</v>
      </c>
      <c r="G1009" s="64">
        <v>0</v>
      </c>
      <c r="H1009" s="424">
        <v>0</v>
      </c>
      <c r="I1009" s="64">
        <v>0</v>
      </c>
      <c r="J1009" s="64">
        <v>0</v>
      </c>
      <c r="K1009" s="64">
        <v>0</v>
      </c>
      <c r="L1009" s="64">
        <v>0</v>
      </c>
      <c r="M1009" s="64">
        <v>0</v>
      </c>
      <c r="N1009" s="424">
        <v>0</v>
      </c>
      <c r="O1009" s="64">
        <v>0</v>
      </c>
      <c r="P1009" s="64">
        <v>0</v>
      </c>
      <c r="Q1009" s="64">
        <v>0</v>
      </c>
      <c r="R1009" s="64">
        <v>0</v>
      </c>
      <c r="S1009" s="64">
        <v>0</v>
      </c>
      <c r="T1009" s="64">
        <v>0</v>
      </c>
      <c r="U1009" s="64">
        <v>0</v>
      </c>
      <c r="V1009" s="64">
        <v>0</v>
      </c>
      <c r="W1009" s="64">
        <v>0</v>
      </c>
      <c r="X1009" s="64">
        <v>0</v>
      </c>
      <c r="Y1009" s="424">
        <v>0</v>
      </c>
      <c r="Z1009" s="64">
        <v>0</v>
      </c>
      <c r="AA1009" s="64">
        <v>0</v>
      </c>
      <c r="AB1009" s="65">
        <v>0</v>
      </c>
      <c r="AC1009" s="50">
        <f>(BD1009-AF1009)*AE1009</f>
        <v>0</v>
      </c>
      <c r="AD1009" s="53">
        <f>(BD1010-AF1010)*AE1009</f>
        <v>0</v>
      </c>
      <c r="AE1009" s="61">
        <v>12</v>
      </c>
      <c r="AF1009" s="723"/>
      <c r="AG1009" s="723"/>
      <c r="AH1009" s="723"/>
      <c r="AI1009" s="723"/>
      <c r="AJ1009" s="723"/>
      <c r="AK1009" s="723"/>
      <c r="AL1009" s="723"/>
      <c r="AM1009" s="723"/>
      <c r="AN1009" s="723"/>
      <c r="AO1009" s="723"/>
      <c r="AP1009" s="723"/>
      <c r="AQ1009" s="723"/>
      <c r="AR1009" s="723"/>
      <c r="AS1009" s="723"/>
      <c r="AT1009" s="723"/>
      <c r="AU1009" s="723"/>
      <c r="AV1009" s="723"/>
      <c r="AW1009" s="723"/>
      <c r="AX1009" s="723"/>
      <c r="AY1009" s="723"/>
      <c r="AZ1009" s="723"/>
      <c r="BA1009" s="723"/>
      <c r="BB1009" s="723"/>
      <c r="BC1009" s="723"/>
      <c r="BD1009" s="723"/>
      <c r="CC1009" s="1327"/>
    </row>
    <row r="1010" spans="1:81" ht="10.5" customHeight="1" x14ac:dyDescent="0.2">
      <c r="A1010" s="1532"/>
      <c r="B1010" s="1535"/>
      <c r="C1010" s="1403" t="s">
        <v>127</v>
      </c>
      <c r="D1010" s="134" t="s">
        <v>117</v>
      </c>
      <c r="E1010" s="64">
        <v>0</v>
      </c>
      <c r="F1010" s="51">
        <v>0</v>
      </c>
      <c r="G1010" s="51">
        <v>0</v>
      </c>
      <c r="H1010" s="334">
        <v>0</v>
      </c>
      <c r="I1010" s="51">
        <v>0</v>
      </c>
      <c r="J1010" s="51">
        <v>0</v>
      </c>
      <c r="K1010" s="51">
        <v>0</v>
      </c>
      <c r="L1010" s="51">
        <v>0</v>
      </c>
      <c r="M1010" s="51">
        <v>0</v>
      </c>
      <c r="N1010" s="334">
        <v>0</v>
      </c>
      <c r="O1010" s="51">
        <v>0</v>
      </c>
      <c r="P1010" s="51">
        <v>0</v>
      </c>
      <c r="Q1010" s="51">
        <v>0</v>
      </c>
      <c r="R1010" s="51">
        <v>0</v>
      </c>
      <c r="S1010" s="51">
        <v>0</v>
      </c>
      <c r="T1010" s="51">
        <v>0</v>
      </c>
      <c r="U1010" s="51">
        <v>0</v>
      </c>
      <c r="V1010" s="51">
        <v>0</v>
      </c>
      <c r="W1010" s="51">
        <v>0</v>
      </c>
      <c r="X1010" s="51">
        <v>0</v>
      </c>
      <c r="Y1010" s="334">
        <v>0</v>
      </c>
      <c r="Z1010" s="51">
        <v>0</v>
      </c>
      <c r="AA1010" s="51">
        <v>0</v>
      </c>
      <c r="AB1010" s="52">
        <v>0</v>
      </c>
      <c r="AC1010" s="333"/>
      <c r="AD1010" s="180"/>
      <c r="AE1010" s="61"/>
      <c r="AF1010" s="722"/>
      <c r="AG1010" s="722"/>
      <c r="AH1010" s="722"/>
      <c r="AI1010" s="722"/>
      <c r="AJ1010" s="722"/>
      <c r="AK1010" s="722"/>
      <c r="AL1010" s="722"/>
      <c r="AM1010" s="722"/>
      <c r="AN1010" s="722"/>
      <c r="AO1010" s="722"/>
      <c r="AP1010" s="722"/>
      <c r="AQ1010" s="722"/>
      <c r="AR1010" s="722"/>
      <c r="AS1010" s="722"/>
      <c r="AT1010" s="722"/>
      <c r="AU1010" s="722"/>
      <c r="AV1010" s="722"/>
      <c r="AW1010" s="722"/>
      <c r="AX1010" s="722"/>
      <c r="AY1010" s="722"/>
      <c r="AZ1010" s="722"/>
      <c r="BA1010" s="722"/>
      <c r="BB1010" s="722"/>
      <c r="BC1010" s="722"/>
      <c r="BD1010" s="722"/>
      <c r="BE1010" s="400"/>
      <c r="BF1010" s="400"/>
      <c r="BG1010" s="400"/>
      <c r="BH1010" s="400"/>
      <c r="BI1010" s="400"/>
      <c r="BJ1010" s="400"/>
      <c r="BK1010" s="400"/>
      <c r="BL1010" s="400"/>
      <c r="BM1010" s="400"/>
      <c r="BN1010" s="400"/>
      <c r="BO1010" s="400"/>
      <c r="BP1010" s="400"/>
      <c r="BQ1010" s="400"/>
      <c r="BR1010" s="400"/>
      <c r="BS1010" s="400"/>
      <c r="BT1010" s="400"/>
      <c r="BU1010" s="400"/>
      <c r="BV1010" s="400"/>
      <c r="BW1010" s="400"/>
      <c r="BX1010" s="400"/>
      <c r="BY1010" s="512"/>
      <c r="BZ1010" s="512"/>
      <c r="CA1010" s="512"/>
      <c r="CB1010" s="512"/>
      <c r="CC1010" s="512"/>
    </row>
    <row r="1011" spans="1:81" ht="10.5" customHeight="1" thickBot="1" x14ac:dyDescent="0.25">
      <c r="A1011" s="1533"/>
      <c r="B1011" s="1536"/>
      <c r="C1011" s="274"/>
      <c r="D1011" s="239" t="s">
        <v>41</v>
      </c>
      <c r="E1011" s="84" t="e">
        <f t="shared" ref="E1011:AB1011" si="1906">E1010/E1009</f>
        <v>#DIV/0!</v>
      </c>
      <c r="F1011" s="84" t="e">
        <f t="shared" si="1906"/>
        <v>#DIV/0!</v>
      </c>
      <c r="G1011" s="84" t="e">
        <f t="shared" si="1906"/>
        <v>#DIV/0!</v>
      </c>
      <c r="H1011" s="425" t="e">
        <f t="shared" si="1906"/>
        <v>#DIV/0!</v>
      </c>
      <c r="I1011" s="84" t="e">
        <f t="shared" si="1906"/>
        <v>#DIV/0!</v>
      </c>
      <c r="J1011" s="84" t="e">
        <f t="shared" si="1906"/>
        <v>#DIV/0!</v>
      </c>
      <c r="K1011" s="84" t="e">
        <f t="shared" si="1906"/>
        <v>#DIV/0!</v>
      </c>
      <c r="L1011" s="84" t="e">
        <f t="shared" si="1906"/>
        <v>#DIV/0!</v>
      </c>
      <c r="M1011" s="84" t="e">
        <f t="shared" si="1906"/>
        <v>#DIV/0!</v>
      </c>
      <c r="N1011" s="425" t="e">
        <f t="shared" si="1906"/>
        <v>#DIV/0!</v>
      </c>
      <c r="O1011" s="84" t="e">
        <f t="shared" si="1906"/>
        <v>#DIV/0!</v>
      </c>
      <c r="P1011" s="84" t="e">
        <f t="shared" si="1906"/>
        <v>#DIV/0!</v>
      </c>
      <c r="Q1011" s="84" t="e">
        <f t="shared" si="1906"/>
        <v>#DIV/0!</v>
      </c>
      <c r="R1011" s="84" t="e">
        <f t="shared" si="1906"/>
        <v>#DIV/0!</v>
      </c>
      <c r="S1011" s="84" t="e">
        <f t="shared" si="1906"/>
        <v>#DIV/0!</v>
      </c>
      <c r="T1011" s="84" t="e">
        <f t="shared" si="1906"/>
        <v>#DIV/0!</v>
      </c>
      <c r="U1011" s="84" t="e">
        <f t="shared" si="1906"/>
        <v>#DIV/0!</v>
      </c>
      <c r="V1011" s="84" t="e">
        <f t="shared" si="1906"/>
        <v>#DIV/0!</v>
      </c>
      <c r="W1011" s="84" t="e">
        <f t="shared" si="1906"/>
        <v>#DIV/0!</v>
      </c>
      <c r="X1011" s="84" t="e">
        <f t="shared" si="1906"/>
        <v>#DIV/0!</v>
      </c>
      <c r="Y1011" s="425" t="e">
        <f t="shared" si="1906"/>
        <v>#DIV/0!</v>
      </c>
      <c r="Z1011" s="84" t="e">
        <f t="shared" si="1906"/>
        <v>#DIV/0!</v>
      </c>
      <c r="AA1011" s="84" t="e">
        <f t="shared" si="1906"/>
        <v>#DIV/0!</v>
      </c>
      <c r="AB1011" s="85" t="e">
        <f t="shared" si="1906"/>
        <v>#DIV/0!</v>
      </c>
      <c r="AC1011" s="333"/>
      <c r="AD1011" s="180"/>
      <c r="AE1011" s="61"/>
      <c r="CC1011" s="153"/>
    </row>
    <row r="1012" spans="1:81" ht="10.5" customHeight="1" x14ac:dyDescent="0.2">
      <c r="A1012" s="1412" t="s">
        <v>293</v>
      </c>
      <c r="B1012" s="66"/>
      <c r="C1012" s="534"/>
      <c r="D1012" s="138"/>
      <c r="E1012" s="206">
        <f t="shared" ref="E1012:AB1013" si="1907">E1004+E1009</f>
        <v>1.323</v>
      </c>
      <c r="F1012" s="206">
        <f t="shared" si="1907"/>
        <v>1.3415999999999999</v>
      </c>
      <c r="G1012" s="206">
        <f t="shared" si="1907"/>
        <v>1.2875999999999999</v>
      </c>
      <c r="H1012" s="449">
        <f t="shared" si="1907"/>
        <v>1.2942</v>
      </c>
      <c r="I1012" s="206">
        <f t="shared" si="1907"/>
        <v>1.2846</v>
      </c>
      <c r="J1012" s="206">
        <f t="shared" si="1907"/>
        <v>1.3097999999999999</v>
      </c>
      <c r="K1012" s="206">
        <f t="shared" si="1907"/>
        <v>1.4292</v>
      </c>
      <c r="L1012" s="206">
        <f t="shared" si="1907"/>
        <v>1.5335999999999999</v>
      </c>
      <c r="M1012" s="206">
        <f t="shared" si="1907"/>
        <v>1.7742</v>
      </c>
      <c r="N1012" s="449">
        <f t="shared" si="1907"/>
        <v>1.8335999999999999</v>
      </c>
      <c r="O1012" s="206">
        <f t="shared" si="1907"/>
        <v>1.857</v>
      </c>
      <c r="P1012" s="206">
        <f t="shared" si="1907"/>
        <v>1.8755999999999999</v>
      </c>
      <c r="Q1012" s="206">
        <f t="shared" si="1907"/>
        <v>1.827</v>
      </c>
      <c r="R1012" s="206">
        <f t="shared" si="1907"/>
        <v>1.9074</v>
      </c>
      <c r="S1012" s="206">
        <f t="shared" si="1907"/>
        <v>1.9104000000000001</v>
      </c>
      <c r="T1012" s="476">
        <f t="shared" si="1907"/>
        <v>1.911</v>
      </c>
      <c r="U1012" s="206">
        <f t="shared" si="1907"/>
        <v>1.857</v>
      </c>
      <c r="V1012" s="206">
        <f t="shared" si="1907"/>
        <v>1.8054000000000001</v>
      </c>
      <c r="W1012" s="476">
        <f t="shared" si="1907"/>
        <v>1.7604000000000002</v>
      </c>
      <c r="X1012" s="206">
        <f t="shared" si="1907"/>
        <v>1.7202</v>
      </c>
      <c r="Y1012" s="449">
        <f t="shared" si="1907"/>
        <v>1.6992</v>
      </c>
      <c r="Z1012" s="206">
        <f t="shared" si="1907"/>
        <v>1.6217999999999999</v>
      </c>
      <c r="AA1012" s="206">
        <f t="shared" si="1907"/>
        <v>1.5078</v>
      </c>
      <c r="AB1012" s="207">
        <f t="shared" si="1907"/>
        <v>1.4052</v>
      </c>
      <c r="AC1012" s="335"/>
      <c r="AD1012" s="335"/>
      <c r="AE1012" s="103"/>
    </row>
    <row r="1013" spans="1:81" ht="10.5" customHeight="1" x14ac:dyDescent="0.2">
      <c r="A1013" s="1413" t="s">
        <v>294</v>
      </c>
      <c r="B1013" s="71"/>
      <c r="C1013" s="539"/>
      <c r="D1013" s="139"/>
      <c r="E1013" s="208">
        <f t="shared" si="1907"/>
        <v>0.96120000000000005</v>
      </c>
      <c r="F1013" s="208">
        <f t="shared" si="1907"/>
        <v>0.95220000000000005</v>
      </c>
      <c r="G1013" s="208">
        <f t="shared" si="1907"/>
        <v>0.92459999999999998</v>
      </c>
      <c r="H1013" s="424">
        <f t="shared" si="1907"/>
        <v>0.90060000000000007</v>
      </c>
      <c r="I1013" s="208">
        <f t="shared" si="1907"/>
        <v>0.9</v>
      </c>
      <c r="J1013" s="208">
        <f t="shared" si="1907"/>
        <v>0.89760000000000006</v>
      </c>
      <c r="K1013" s="208">
        <f t="shared" si="1907"/>
        <v>0.89700000000000002</v>
      </c>
      <c r="L1013" s="208">
        <f t="shared" si="1907"/>
        <v>0.96120000000000005</v>
      </c>
      <c r="M1013" s="208">
        <f t="shared" si="1907"/>
        <v>1.1525999999999998</v>
      </c>
      <c r="N1013" s="424">
        <f t="shared" si="1907"/>
        <v>1.1904000000000001</v>
      </c>
      <c r="O1013" s="208">
        <f t="shared" si="1907"/>
        <v>1.2101999999999999</v>
      </c>
      <c r="P1013" s="208">
        <f t="shared" si="1907"/>
        <v>1.2185999999999999</v>
      </c>
      <c r="Q1013" s="208">
        <f t="shared" si="1907"/>
        <v>1.1315999999999999</v>
      </c>
      <c r="R1013" s="208">
        <f t="shared" si="1907"/>
        <v>1.2084000000000001</v>
      </c>
      <c r="S1013" s="208">
        <f t="shared" si="1907"/>
        <v>1.2047999999999999</v>
      </c>
      <c r="T1013" s="477">
        <f t="shared" si="1907"/>
        <v>1.1910000000000001</v>
      </c>
      <c r="U1013" s="208">
        <f t="shared" si="1907"/>
        <v>1.1142000000000001</v>
      </c>
      <c r="V1013" s="208">
        <f t="shared" si="1907"/>
        <v>1.0854000000000001</v>
      </c>
      <c r="W1013" s="477">
        <f t="shared" si="1907"/>
        <v>1.0332000000000001</v>
      </c>
      <c r="X1013" s="208">
        <f t="shared" si="1907"/>
        <v>0.97739999999999994</v>
      </c>
      <c r="Y1013" s="424">
        <f t="shared" si="1907"/>
        <v>0.94920000000000004</v>
      </c>
      <c r="Z1013" s="208">
        <f t="shared" si="1907"/>
        <v>0.93600000000000005</v>
      </c>
      <c r="AA1013" s="208">
        <f t="shared" si="1907"/>
        <v>0.9516</v>
      </c>
      <c r="AB1013" s="209">
        <f t="shared" si="1907"/>
        <v>0.92100000000000004</v>
      </c>
      <c r="AC1013" s="335"/>
      <c r="AD1013" s="335"/>
      <c r="AE1013" s="103"/>
    </row>
    <row r="1014" spans="1:81" ht="10.5" customHeight="1" thickBot="1" x14ac:dyDescent="0.25">
      <c r="A1014" s="1409" t="s">
        <v>295</v>
      </c>
      <c r="B1014" s="74"/>
      <c r="C1014" s="760"/>
      <c r="D1014" s="140"/>
      <c r="E1014" s="75">
        <f>SQRT(E1009*E1009+E1010*E1010)</f>
        <v>0</v>
      </c>
      <c r="F1014" s="75">
        <f t="shared" ref="F1014:AB1014" si="1908">SQRT(F1009*F1009+F1010*F1010)</f>
        <v>0</v>
      </c>
      <c r="G1014" s="75">
        <f t="shared" si="1908"/>
        <v>0</v>
      </c>
      <c r="H1014" s="368">
        <f t="shared" si="1908"/>
        <v>0</v>
      </c>
      <c r="I1014" s="75">
        <f t="shared" si="1908"/>
        <v>0</v>
      </c>
      <c r="J1014" s="75">
        <f t="shared" si="1908"/>
        <v>0</v>
      </c>
      <c r="K1014" s="75">
        <f t="shared" si="1908"/>
        <v>0</v>
      </c>
      <c r="L1014" s="75">
        <f t="shared" si="1908"/>
        <v>0</v>
      </c>
      <c r="M1014" s="75">
        <f t="shared" si="1908"/>
        <v>0</v>
      </c>
      <c r="N1014" s="368">
        <f t="shared" si="1908"/>
        <v>0</v>
      </c>
      <c r="O1014" s="75">
        <f t="shared" si="1908"/>
        <v>0</v>
      </c>
      <c r="P1014" s="75">
        <f t="shared" si="1908"/>
        <v>0</v>
      </c>
      <c r="Q1014" s="75">
        <f t="shared" si="1908"/>
        <v>0</v>
      </c>
      <c r="R1014" s="75">
        <f t="shared" si="1908"/>
        <v>0</v>
      </c>
      <c r="S1014" s="75">
        <f t="shared" si="1908"/>
        <v>0</v>
      </c>
      <c r="T1014" s="282">
        <f t="shared" si="1908"/>
        <v>0</v>
      </c>
      <c r="U1014" s="75">
        <f t="shared" si="1908"/>
        <v>0</v>
      </c>
      <c r="V1014" s="75">
        <f t="shared" si="1908"/>
        <v>0</v>
      </c>
      <c r="W1014" s="282">
        <f t="shared" si="1908"/>
        <v>0</v>
      </c>
      <c r="X1014" s="75">
        <f t="shared" si="1908"/>
        <v>0</v>
      </c>
      <c r="Y1014" s="368">
        <f t="shared" si="1908"/>
        <v>0</v>
      </c>
      <c r="Z1014" s="75">
        <f t="shared" si="1908"/>
        <v>0</v>
      </c>
      <c r="AA1014" s="75">
        <f t="shared" si="1908"/>
        <v>0</v>
      </c>
      <c r="AB1014" s="76">
        <f t="shared" si="1908"/>
        <v>0</v>
      </c>
      <c r="AC1014" s="335"/>
      <c r="AD1014" s="335"/>
      <c r="AE1014" s="103"/>
      <c r="CC1014" s="153"/>
    </row>
    <row r="1015" spans="1:81" ht="10.5" customHeight="1" thickBot="1" x14ac:dyDescent="0.25">
      <c r="A1015" s="1415" t="s">
        <v>170</v>
      </c>
      <c r="B1015" s="163"/>
      <c r="C1015" s="163"/>
      <c r="D1015" s="163"/>
      <c r="E1015" s="163">
        <v>1</v>
      </c>
      <c r="F1015" s="163">
        <v>2</v>
      </c>
      <c r="G1015" s="163">
        <v>3</v>
      </c>
      <c r="H1015" s="366">
        <v>4</v>
      </c>
      <c r="I1015" s="163">
        <v>5</v>
      </c>
      <c r="J1015" s="163">
        <v>6</v>
      </c>
      <c r="K1015" s="163">
        <v>7</v>
      </c>
      <c r="L1015" s="163">
        <v>8</v>
      </c>
      <c r="M1015" s="163">
        <v>9</v>
      </c>
      <c r="N1015" s="366">
        <v>10</v>
      </c>
      <c r="O1015" s="163">
        <v>11</v>
      </c>
      <c r="P1015" s="163">
        <v>12</v>
      </c>
      <c r="Q1015" s="163">
        <v>13</v>
      </c>
      <c r="R1015" s="163">
        <v>14</v>
      </c>
      <c r="S1015" s="163">
        <v>15</v>
      </c>
      <c r="T1015" s="163">
        <v>16</v>
      </c>
      <c r="U1015" s="163">
        <v>17</v>
      </c>
      <c r="V1015" s="163">
        <v>18</v>
      </c>
      <c r="W1015" s="163">
        <v>19</v>
      </c>
      <c r="X1015" s="163">
        <v>20</v>
      </c>
      <c r="Y1015" s="366">
        <v>21</v>
      </c>
      <c r="Z1015" s="163">
        <v>22</v>
      </c>
      <c r="AA1015" s="163">
        <v>23</v>
      </c>
      <c r="AB1015" s="164">
        <v>24</v>
      </c>
      <c r="AC1015" s="441"/>
      <c r="AD1015" s="441"/>
      <c r="AE1015" s="442"/>
    </row>
    <row r="1016" spans="1:81" s="1" customFormat="1" ht="10.5" customHeight="1" x14ac:dyDescent="0.2">
      <c r="A1016" s="345" t="s">
        <v>34</v>
      </c>
      <c r="B1016" s="41"/>
      <c r="C1016" s="41" t="s">
        <v>522</v>
      </c>
      <c r="D1016" s="224" t="s">
        <v>38</v>
      </c>
      <c r="E1016" s="176">
        <v>10.74</v>
      </c>
      <c r="F1016" s="176">
        <v>10.696</v>
      </c>
      <c r="G1016" s="176">
        <v>10.673999999999999</v>
      </c>
      <c r="H1016" s="724">
        <v>10.678000000000001</v>
      </c>
      <c r="I1016" s="176">
        <v>10.6</v>
      </c>
      <c r="J1016" s="176">
        <v>10.683</v>
      </c>
      <c r="K1016" s="176">
        <v>10.634</v>
      </c>
      <c r="L1016" s="176">
        <v>10.619</v>
      </c>
      <c r="M1016" s="176">
        <v>10.597</v>
      </c>
      <c r="N1016" s="724">
        <v>10.644</v>
      </c>
      <c r="O1016" s="176">
        <v>10.587999999999999</v>
      </c>
      <c r="P1016" s="176">
        <v>10.596</v>
      </c>
      <c r="Q1016" s="176">
        <v>10.590999999999999</v>
      </c>
      <c r="R1016" s="176">
        <v>10.612</v>
      </c>
      <c r="S1016" s="176">
        <v>10.528</v>
      </c>
      <c r="T1016" s="176">
        <v>10.545999999999999</v>
      </c>
      <c r="U1016" s="176">
        <v>10.566000000000001</v>
      </c>
      <c r="V1016" s="176">
        <v>10.601000000000001</v>
      </c>
      <c r="W1016" s="176">
        <v>10.605</v>
      </c>
      <c r="X1016" s="176">
        <v>10.61</v>
      </c>
      <c r="Y1016" s="724">
        <v>10.618</v>
      </c>
      <c r="Z1016" s="176">
        <v>10.622999999999999</v>
      </c>
      <c r="AA1016" s="176">
        <v>10.602</v>
      </c>
      <c r="AB1016" s="177">
        <v>10.715</v>
      </c>
      <c r="AC1016" s="335"/>
      <c r="AD1016" s="335"/>
      <c r="AE1016" s="443"/>
      <c r="AF1016" s="328"/>
      <c r="AG1016" s="328"/>
      <c r="AH1016" s="328"/>
      <c r="AI1016" s="328"/>
      <c r="AJ1016" s="328"/>
      <c r="AK1016" s="328"/>
      <c r="AL1016" s="328"/>
      <c r="AM1016" s="328"/>
      <c r="AN1016" s="328"/>
      <c r="AO1016" s="328"/>
      <c r="AP1016" s="328"/>
      <c r="AQ1016" s="328"/>
      <c r="AR1016" s="328"/>
      <c r="AS1016" s="328"/>
      <c r="AT1016" s="328"/>
      <c r="AU1016" s="328"/>
      <c r="AV1016" s="328"/>
      <c r="AW1016" s="328"/>
      <c r="AX1016" s="328"/>
      <c r="AY1016" s="328"/>
      <c r="AZ1016" s="328"/>
      <c r="BA1016" s="328"/>
      <c r="BB1016" s="328"/>
      <c r="BC1016" s="328"/>
      <c r="BD1016" s="328"/>
      <c r="BE1016" s="328"/>
      <c r="BF1016" s="328"/>
      <c r="BG1016" s="328"/>
      <c r="BH1016" s="328"/>
      <c r="BI1016" s="328"/>
      <c r="BJ1016" s="328"/>
      <c r="BK1016" s="328"/>
      <c r="BL1016" s="328"/>
      <c r="BM1016" s="328"/>
      <c r="BN1016" s="328"/>
      <c r="BO1016" s="328"/>
      <c r="BP1016" s="328"/>
      <c r="BQ1016" s="328"/>
      <c r="BR1016" s="328"/>
      <c r="BS1016" s="328"/>
      <c r="BT1016" s="328"/>
      <c r="BU1016" s="328"/>
      <c r="BV1016" s="328"/>
      <c r="BW1016" s="328"/>
      <c r="BX1016" s="328"/>
      <c r="BY1016" s="165"/>
      <c r="BZ1016" s="165"/>
      <c r="CA1016" s="165"/>
      <c r="CB1016" s="165"/>
      <c r="CC1016" s="165"/>
    </row>
    <row r="1017" spans="1:81" s="1" customFormat="1" ht="10.5" customHeight="1" thickBot="1" x14ac:dyDescent="0.25">
      <c r="A1017" s="347" t="s">
        <v>35</v>
      </c>
      <c r="B1017" s="43"/>
      <c r="C1017" s="43" t="s">
        <v>522</v>
      </c>
      <c r="D1017" s="226" t="s">
        <v>38</v>
      </c>
      <c r="E1017" s="178">
        <v>10.712</v>
      </c>
      <c r="F1017" s="178">
        <v>10.66</v>
      </c>
      <c r="G1017" s="178">
        <v>10.648</v>
      </c>
      <c r="H1017" s="964">
        <v>10.653</v>
      </c>
      <c r="I1017" s="178">
        <v>10.573</v>
      </c>
      <c r="J1017" s="178">
        <v>10.659000000000001</v>
      </c>
      <c r="K1017" s="178">
        <v>10.676</v>
      </c>
      <c r="L1017" s="178">
        <v>10.616</v>
      </c>
      <c r="M1017" s="178">
        <v>10.586</v>
      </c>
      <c r="N1017" s="964">
        <v>10.606999999999999</v>
      </c>
      <c r="O1017" s="178">
        <v>10.581</v>
      </c>
      <c r="P1017" s="178">
        <v>10.589</v>
      </c>
      <c r="Q1017" s="178">
        <v>10.583</v>
      </c>
      <c r="R1017" s="178">
        <v>10.590999999999999</v>
      </c>
      <c r="S1017" s="178">
        <v>10.554</v>
      </c>
      <c r="T1017" s="178">
        <v>10.537000000000001</v>
      </c>
      <c r="U1017" s="178">
        <v>10.558</v>
      </c>
      <c r="V1017" s="178">
        <v>10.579000000000001</v>
      </c>
      <c r="W1017" s="178">
        <v>10.587</v>
      </c>
      <c r="X1017" s="178">
        <v>10.59</v>
      </c>
      <c r="Y1017" s="964">
        <v>10.589</v>
      </c>
      <c r="Z1017" s="178">
        <v>10.618</v>
      </c>
      <c r="AA1017" s="178">
        <v>10.608000000000001</v>
      </c>
      <c r="AB1017" s="860">
        <v>10.714</v>
      </c>
      <c r="AC1017" s="335"/>
      <c r="AD1017" s="335"/>
      <c r="AE1017" s="443"/>
      <c r="AF1017" s="328"/>
      <c r="AG1017" s="328"/>
      <c r="AH1017" s="328"/>
      <c r="AI1017" s="328"/>
      <c r="AJ1017" s="328"/>
      <c r="AK1017" s="328"/>
      <c r="AL1017" s="328"/>
      <c r="AM1017" s="328"/>
      <c r="AN1017" s="328"/>
      <c r="AO1017" s="328"/>
      <c r="AP1017" s="328"/>
      <c r="AQ1017" s="328"/>
      <c r="AR1017" s="328"/>
      <c r="AS1017" s="328"/>
      <c r="AT1017" s="328"/>
      <c r="AU1017" s="328"/>
      <c r="AV1017" s="328"/>
      <c r="AW1017" s="328"/>
      <c r="AX1017" s="328"/>
      <c r="AY1017" s="328"/>
      <c r="AZ1017" s="328"/>
      <c r="BA1017" s="328"/>
      <c r="BB1017" s="328"/>
      <c r="BC1017" s="328"/>
      <c r="BD1017" s="328"/>
      <c r="BE1017" s="328"/>
      <c r="BF1017" s="328"/>
      <c r="BG1017" s="328"/>
      <c r="BH1017" s="328"/>
      <c r="BI1017" s="328"/>
      <c r="BJ1017" s="328"/>
      <c r="BK1017" s="328"/>
      <c r="BL1017" s="328"/>
      <c r="BM1017" s="328"/>
      <c r="BN1017" s="328"/>
      <c r="BO1017" s="328"/>
      <c r="BP1017" s="328"/>
      <c r="BQ1017" s="328"/>
      <c r="BR1017" s="328"/>
      <c r="BS1017" s="328"/>
      <c r="BT1017" s="328"/>
      <c r="BU1017" s="328"/>
      <c r="BV1017" s="328"/>
      <c r="BW1017" s="328"/>
      <c r="BX1017" s="328"/>
      <c r="BY1017" s="165"/>
      <c r="BZ1017" s="165"/>
      <c r="CA1017" s="165"/>
      <c r="CB1017" s="165"/>
      <c r="CC1017" s="165"/>
    </row>
    <row r="1018" spans="1:81" s="1" customFormat="1" ht="10.5" customHeight="1" x14ac:dyDescent="0.2">
      <c r="A1018" s="1575" t="s">
        <v>856</v>
      </c>
      <c r="B1018" s="1570" t="s">
        <v>232</v>
      </c>
      <c r="C1018" s="1119"/>
      <c r="D1018" s="1203"/>
      <c r="E1018" s="766"/>
      <c r="F1018" s="766"/>
      <c r="G1018" s="766"/>
      <c r="H1018" s="346"/>
      <c r="I1018" s="766"/>
      <c r="J1018" s="766"/>
      <c r="K1018" s="766"/>
      <c r="L1018" s="766"/>
      <c r="M1018" s="766"/>
      <c r="N1018" s="346"/>
      <c r="O1018" s="766"/>
      <c r="P1018" s="766"/>
      <c r="Q1018" s="766"/>
      <c r="R1018" s="766"/>
      <c r="S1018" s="766"/>
      <c r="T1018" s="766"/>
      <c r="U1018" s="766"/>
      <c r="V1018" s="766"/>
      <c r="W1018" s="766"/>
      <c r="X1018" s="766"/>
      <c r="Y1018" s="346"/>
      <c r="Z1018" s="766"/>
      <c r="AA1018" s="766"/>
      <c r="AB1018" s="806"/>
      <c r="AC1018" s="50" t="s">
        <v>115</v>
      </c>
      <c r="AD1018" s="53" t="e">
        <f>AD1020/AC1020</f>
        <v>#DIV/0!</v>
      </c>
      <c r="AE1018" s="61"/>
      <c r="AF1018" s="350"/>
      <c r="AG1018" s="328"/>
      <c r="AH1018" s="328"/>
      <c r="AI1018" s="328"/>
      <c r="AJ1018" s="328"/>
      <c r="AK1018" s="328"/>
      <c r="AL1018" s="328"/>
      <c r="AM1018" s="328"/>
      <c r="AN1018" s="328"/>
      <c r="AO1018" s="328"/>
      <c r="AP1018" s="328"/>
      <c r="AQ1018" s="328"/>
      <c r="AR1018" s="328"/>
      <c r="AS1018" s="328"/>
      <c r="AT1018" s="328"/>
      <c r="AU1018" s="328"/>
      <c r="AV1018" s="328"/>
      <c r="AW1018" s="328"/>
      <c r="AX1018" s="328"/>
      <c r="AY1018" s="328"/>
      <c r="AZ1018" s="328"/>
      <c r="BA1018" s="328"/>
      <c r="BB1018" s="328"/>
      <c r="BC1018" s="328"/>
      <c r="BD1018" s="328"/>
      <c r="BE1018" s="328"/>
      <c r="BF1018" s="328"/>
      <c r="BG1018" s="328"/>
      <c r="BH1018" s="328"/>
      <c r="BI1018" s="328"/>
      <c r="BJ1018" s="328"/>
      <c r="BK1018" s="328"/>
      <c r="BL1018" s="328"/>
      <c r="BM1018" s="328"/>
      <c r="BN1018" s="328"/>
      <c r="BO1018" s="328"/>
      <c r="BP1018" s="328"/>
      <c r="BQ1018" s="328"/>
      <c r="BR1018" s="328"/>
      <c r="BS1018" s="328"/>
      <c r="BT1018" s="328"/>
      <c r="BU1018" s="328"/>
      <c r="BV1018" s="328"/>
      <c r="BW1018" s="328"/>
      <c r="BX1018" s="328"/>
      <c r="BY1018" s="165"/>
      <c r="BZ1018" s="165"/>
      <c r="CA1018" s="165"/>
      <c r="CB1018" s="165"/>
      <c r="CC1018" s="165"/>
    </row>
    <row r="1019" spans="1:81" s="1" customFormat="1" ht="10.5" customHeight="1" x14ac:dyDescent="0.2">
      <c r="A1019" s="1576"/>
      <c r="B1019" s="1571"/>
      <c r="C1019" s="1403" t="s">
        <v>129</v>
      </c>
      <c r="D1019" s="134" t="s">
        <v>33</v>
      </c>
      <c r="E1019" s="47">
        <f>ROUND(SQRT(E1020^2+E1021^2)*1000/(1.73*E1016),0)</f>
        <v>22</v>
      </c>
      <c r="F1019" s="47">
        <f t="shared" ref="F1019:AB1019" si="1909">ROUND(SQRT(F1020^2+F1021^2)*1000/(1.73*F1016),0)</f>
        <v>22</v>
      </c>
      <c r="G1019" s="47">
        <f t="shared" si="1909"/>
        <v>21</v>
      </c>
      <c r="H1019" s="351">
        <f t="shared" si="1909"/>
        <v>22</v>
      </c>
      <c r="I1019" s="47">
        <f t="shared" si="1909"/>
        <v>22</v>
      </c>
      <c r="J1019" s="47">
        <f t="shared" si="1909"/>
        <v>21</v>
      </c>
      <c r="K1019" s="47">
        <f t="shared" si="1909"/>
        <v>23</v>
      </c>
      <c r="L1019" s="47">
        <f t="shared" si="1909"/>
        <v>24</v>
      </c>
      <c r="M1019" s="47">
        <f t="shared" si="1909"/>
        <v>24</v>
      </c>
      <c r="N1019" s="351">
        <f t="shared" si="1909"/>
        <v>24</v>
      </c>
      <c r="O1019" s="47">
        <f t="shared" si="1909"/>
        <v>25</v>
      </c>
      <c r="P1019" s="47">
        <f t="shared" si="1909"/>
        <v>25</v>
      </c>
      <c r="Q1019" s="47">
        <f t="shared" si="1909"/>
        <v>26</v>
      </c>
      <c r="R1019" s="47">
        <f t="shared" si="1909"/>
        <v>26</v>
      </c>
      <c r="S1019" s="47">
        <f t="shared" si="1909"/>
        <v>27</v>
      </c>
      <c r="T1019" s="47">
        <f t="shared" si="1909"/>
        <v>27</v>
      </c>
      <c r="U1019" s="47">
        <f t="shared" si="1909"/>
        <v>26</v>
      </c>
      <c r="V1019" s="47">
        <f t="shared" si="1909"/>
        <v>25</v>
      </c>
      <c r="W1019" s="47">
        <f t="shared" si="1909"/>
        <v>25</v>
      </c>
      <c r="X1019" s="47">
        <f t="shared" si="1909"/>
        <v>25</v>
      </c>
      <c r="Y1019" s="351">
        <f t="shared" si="1909"/>
        <v>26</v>
      </c>
      <c r="Z1019" s="47">
        <f t="shared" si="1909"/>
        <v>26</v>
      </c>
      <c r="AA1019" s="47">
        <f t="shared" si="1909"/>
        <v>25</v>
      </c>
      <c r="AB1019" s="49">
        <f t="shared" si="1909"/>
        <v>24</v>
      </c>
      <c r="AC1019" s="333"/>
      <c r="AD1019" s="180"/>
      <c r="AE1019" s="61"/>
      <c r="AF1019" s="328"/>
      <c r="AG1019" s="328"/>
      <c r="AH1019" s="328"/>
      <c r="AI1019" s="328"/>
      <c r="AJ1019" s="328"/>
      <c r="AK1019" s="328"/>
      <c r="AL1019" s="328"/>
      <c r="AM1019" s="328"/>
      <c r="AN1019" s="328"/>
      <c r="AO1019" s="328"/>
      <c r="AP1019" s="328"/>
      <c r="AQ1019" s="328"/>
      <c r="AR1019" s="328"/>
      <c r="AS1019" s="328"/>
      <c r="AT1019" s="328"/>
      <c r="AU1019" s="328"/>
      <c r="AV1019" s="328"/>
      <c r="AW1019" s="328"/>
      <c r="AX1019" s="328"/>
      <c r="AY1019" s="328"/>
      <c r="AZ1019" s="328"/>
      <c r="BA1019" s="328"/>
      <c r="BB1019" s="328"/>
      <c r="BC1019" s="328"/>
      <c r="BD1019" s="328"/>
      <c r="BE1019" s="328"/>
      <c r="BF1019" s="328"/>
      <c r="BG1019" s="328"/>
      <c r="BH1019" s="328"/>
      <c r="BI1019" s="328"/>
      <c r="BJ1019" s="328"/>
      <c r="BK1019" s="328"/>
      <c r="BL1019" s="328"/>
      <c r="BM1019" s="328"/>
      <c r="BN1019" s="328"/>
      <c r="BO1019" s="328"/>
      <c r="BP1019" s="328"/>
      <c r="BQ1019" s="328"/>
      <c r="BR1019" s="328"/>
      <c r="BS1019" s="328"/>
      <c r="BT1019" s="328"/>
      <c r="BU1019" s="328"/>
      <c r="BV1019" s="328"/>
      <c r="BW1019" s="328"/>
      <c r="BX1019" s="328"/>
      <c r="BY1019" s="165"/>
      <c r="BZ1019" s="165"/>
      <c r="CA1019" s="165"/>
      <c r="CB1019" s="165"/>
      <c r="CC1019" s="165"/>
    </row>
    <row r="1020" spans="1:81" s="1" customFormat="1" ht="10.5" customHeight="1" x14ac:dyDescent="0.2">
      <c r="A1020" s="1576"/>
      <c r="B1020" s="1571"/>
      <c r="C1020" s="1403" t="s">
        <v>127</v>
      </c>
      <c r="D1020" s="134" t="s">
        <v>116</v>
      </c>
      <c r="E1020" s="64">
        <v>0.37360000000000004</v>
      </c>
      <c r="F1020" s="64">
        <v>0.38080000000000003</v>
      </c>
      <c r="G1020" s="64">
        <v>0.35</v>
      </c>
      <c r="H1020" s="424">
        <v>0.38319999999999999</v>
      </c>
      <c r="I1020" s="64">
        <v>0.36880000000000002</v>
      </c>
      <c r="J1020" s="64">
        <v>0.36360000000000003</v>
      </c>
      <c r="K1020" s="64">
        <v>0.40279999999999999</v>
      </c>
      <c r="L1020" s="64">
        <v>0.40439999999999998</v>
      </c>
      <c r="M1020" s="64">
        <v>0.4032</v>
      </c>
      <c r="N1020" s="424">
        <v>0.4148</v>
      </c>
      <c r="O1020" s="64">
        <v>0.42199999999999999</v>
      </c>
      <c r="P1020" s="64">
        <v>0.43319999999999997</v>
      </c>
      <c r="Q1020" s="64">
        <v>0.44639999999999996</v>
      </c>
      <c r="R1020" s="64">
        <v>0.45239999999999997</v>
      </c>
      <c r="S1020" s="64">
        <v>0.45519999999999999</v>
      </c>
      <c r="T1020" s="64">
        <v>0.45439999999999997</v>
      </c>
      <c r="U1020" s="64">
        <v>0.44360000000000005</v>
      </c>
      <c r="V1020" s="64">
        <v>0.43880000000000002</v>
      </c>
      <c r="W1020" s="64">
        <v>0.43880000000000002</v>
      </c>
      <c r="X1020" s="64">
        <v>0.43560000000000004</v>
      </c>
      <c r="Y1020" s="424">
        <v>0.44839999999999997</v>
      </c>
      <c r="Z1020" s="64">
        <v>0.44080000000000003</v>
      </c>
      <c r="AA1020" s="64">
        <v>0.43239999999999995</v>
      </c>
      <c r="AB1020" s="65">
        <v>0.40920000000000001</v>
      </c>
      <c r="AC1020" s="50">
        <f>(BD1020-AF1020)*AE1020</f>
        <v>0</v>
      </c>
      <c r="AD1020" s="53">
        <f>(BD1021-AF1021)*AE1020</f>
        <v>0</v>
      </c>
      <c r="AE1020" s="61">
        <v>8</v>
      </c>
      <c r="AF1020" s="721"/>
      <c r="AG1020" s="721"/>
      <c r="AH1020" s="721"/>
      <c r="AI1020" s="721"/>
      <c r="AJ1020" s="721"/>
      <c r="AK1020" s="721"/>
      <c r="AL1020" s="721"/>
      <c r="AM1020" s="721"/>
      <c r="AN1020" s="721"/>
      <c r="AO1020" s="721"/>
      <c r="AP1020" s="721"/>
      <c r="AQ1020" s="721"/>
      <c r="AR1020" s="721"/>
      <c r="AS1020" s="721"/>
      <c r="AT1020" s="721"/>
      <c r="AU1020" s="721"/>
      <c r="AV1020" s="721"/>
      <c r="AW1020" s="721"/>
      <c r="AX1020" s="721"/>
      <c r="AY1020" s="721"/>
      <c r="AZ1020" s="721"/>
      <c r="BA1020" s="721"/>
      <c r="BB1020" s="721"/>
      <c r="BC1020" s="721"/>
      <c r="BD1020" s="721"/>
      <c r="BE1020" s="328"/>
      <c r="BF1020" s="328"/>
      <c r="BG1020" s="328"/>
      <c r="BH1020" s="328"/>
      <c r="BI1020" s="328"/>
      <c r="BJ1020" s="328"/>
      <c r="BK1020" s="328"/>
      <c r="BL1020" s="328"/>
      <c r="BM1020" s="328"/>
      <c r="BN1020" s="328"/>
      <c r="BO1020" s="328"/>
      <c r="BP1020" s="328"/>
      <c r="BQ1020" s="328"/>
      <c r="BR1020" s="328"/>
      <c r="BS1020" s="328"/>
      <c r="BT1020" s="328"/>
      <c r="BU1020" s="328"/>
      <c r="BV1020" s="328"/>
      <c r="BW1020" s="328"/>
      <c r="BX1020" s="328"/>
      <c r="BY1020" s="165"/>
      <c r="BZ1020" s="165"/>
      <c r="CA1020" s="165"/>
      <c r="CB1020" s="165"/>
      <c r="CC1020" s="165"/>
    </row>
    <row r="1021" spans="1:81" s="1" customFormat="1" ht="10.5" customHeight="1" x14ac:dyDescent="0.2">
      <c r="A1021" s="1576"/>
      <c r="B1021" s="1571"/>
      <c r="C1021" s="1403" t="s">
        <v>127</v>
      </c>
      <c r="D1021" s="134" t="s">
        <v>117</v>
      </c>
      <c r="E1021" s="64">
        <v>0.16880000000000001</v>
      </c>
      <c r="F1021" s="51">
        <v>0.16600000000000001</v>
      </c>
      <c r="G1021" s="51">
        <v>0.15319999999999998</v>
      </c>
      <c r="H1021" s="334">
        <v>0.15359999999999999</v>
      </c>
      <c r="I1021" s="51">
        <v>0.154</v>
      </c>
      <c r="J1021" s="51">
        <v>0.15240000000000001</v>
      </c>
      <c r="K1021" s="51">
        <v>0.15240000000000001</v>
      </c>
      <c r="L1021" s="51">
        <v>0.15559999999999999</v>
      </c>
      <c r="M1021" s="51">
        <v>0.154</v>
      </c>
      <c r="N1021" s="334">
        <v>0.16600000000000001</v>
      </c>
      <c r="O1021" s="51">
        <v>0.17080000000000001</v>
      </c>
      <c r="P1021" s="51">
        <v>0.1676</v>
      </c>
      <c r="Q1021" s="51">
        <v>0.17599999999999999</v>
      </c>
      <c r="R1021" s="51">
        <v>0.1648</v>
      </c>
      <c r="S1021" s="51">
        <v>0.1608</v>
      </c>
      <c r="T1021" s="51">
        <v>0.16639999999999999</v>
      </c>
      <c r="U1021" s="51">
        <v>0.14759999999999998</v>
      </c>
      <c r="V1021" s="51">
        <v>0.1512</v>
      </c>
      <c r="W1021" s="51">
        <v>0.16200000000000001</v>
      </c>
      <c r="X1021" s="51">
        <v>0.15240000000000001</v>
      </c>
      <c r="Y1021" s="334">
        <v>0.15919999999999998</v>
      </c>
      <c r="Z1021" s="51">
        <v>0.16519999999999999</v>
      </c>
      <c r="AA1021" s="51">
        <v>0.1764</v>
      </c>
      <c r="AB1021" s="52">
        <v>0.16</v>
      </c>
      <c r="AC1021" s="50"/>
      <c r="AD1021" s="53"/>
      <c r="AE1021" s="61"/>
      <c r="AF1021" s="721"/>
      <c r="AG1021" s="721"/>
      <c r="AH1021" s="721"/>
      <c r="AI1021" s="721"/>
      <c r="AJ1021" s="721"/>
      <c r="AK1021" s="721"/>
      <c r="AL1021" s="721"/>
      <c r="AM1021" s="721"/>
      <c r="AN1021" s="721"/>
      <c r="AO1021" s="721"/>
      <c r="AP1021" s="721"/>
      <c r="AQ1021" s="721"/>
      <c r="AR1021" s="721"/>
      <c r="AS1021" s="721"/>
      <c r="AT1021" s="721"/>
      <c r="AU1021" s="721"/>
      <c r="AV1021" s="721"/>
      <c r="AW1021" s="721"/>
      <c r="AX1021" s="721"/>
      <c r="AY1021" s="721"/>
      <c r="AZ1021" s="721"/>
      <c r="BA1021" s="721"/>
      <c r="BB1021" s="721"/>
      <c r="BC1021" s="721"/>
      <c r="BD1021" s="721"/>
      <c r="BE1021" s="328"/>
      <c r="BF1021" s="328"/>
      <c r="BG1021" s="328"/>
      <c r="BH1021" s="328"/>
      <c r="BI1021" s="328"/>
      <c r="BJ1021" s="328"/>
      <c r="BK1021" s="328"/>
      <c r="BL1021" s="328"/>
      <c r="BM1021" s="328"/>
      <c r="BN1021" s="328"/>
      <c r="BO1021" s="328"/>
      <c r="BP1021" s="328"/>
      <c r="BQ1021" s="328"/>
      <c r="BR1021" s="328"/>
      <c r="BS1021" s="328"/>
      <c r="BT1021" s="328"/>
      <c r="BU1021" s="328"/>
      <c r="BV1021" s="328"/>
      <c r="BW1021" s="328"/>
      <c r="BX1021" s="328"/>
      <c r="BY1021" s="165"/>
      <c r="BZ1021" s="165"/>
      <c r="CA1021" s="165"/>
      <c r="CB1021" s="165"/>
      <c r="CC1021" s="165"/>
    </row>
    <row r="1022" spans="1:81" s="1" customFormat="1" ht="10.5" customHeight="1" thickBot="1" x14ac:dyDescent="0.25">
      <c r="A1022" s="1577"/>
      <c r="B1022" s="1572"/>
      <c r="C1022" s="274"/>
      <c r="D1022" s="239" t="s">
        <v>41</v>
      </c>
      <c r="E1022" s="84">
        <f t="shared" ref="E1022:AB1022" si="1910">E1021/E1020</f>
        <v>0.45182012847965736</v>
      </c>
      <c r="F1022" s="84">
        <f t="shared" si="1910"/>
        <v>0.43592436974789917</v>
      </c>
      <c r="G1022" s="84">
        <f t="shared" si="1910"/>
        <v>0.43771428571428567</v>
      </c>
      <c r="H1022" s="425">
        <f t="shared" si="1910"/>
        <v>0.40083507306889349</v>
      </c>
      <c r="I1022" s="84">
        <f t="shared" si="1910"/>
        <v>0.41757049891540127</v>
      </c>
      <c r="J1022" s="84">
        <f t="shared" si="1910"/>
        <v>0.41914191419141911</v>
      </c>
      <c r="K1022" s="84">
        <f t="shared" si="1910"/>
        <v>0.37835153922542208</v>
      </c>
      <c r="L1022" s="84">
        <f t="shared" si="1910"/>
        <v>0.3847675568743818</v>
      </c>
      <c r="M1022" s="84">
        <f t="shared" si="1910"/>
        <v>0.38194444444444442</v>
      </c>
      <c r="N1022" s="425">
        <f t="shared" si="1910"/>
        <v>0.40019286403085824</v>
      </c>
      <c r="O1022" s="84">
        <f t="shared" si="1910"/>
        <v>0.40473933649289101</v>
      </c>
      <c r="P1022" s="84">
        <f t="shared" si="1910"/>
        <v>0.38688827331486614</v>
      </c>
      <c r="Q1022" s="84">
        <f t="shared" si="1910"/>
        <v>0.3942652329749104</v>
      </c>
      <c r="R1022" s="84">
        <f t="shared" si="1910"/>
        <v>0.36427939876215742</v>
      </c>
      <c r="S1022" s="84">
        <f t="shared" si="1910"/>
        <v>0.35325131810193322</v>
      </c>
      <c r="T1022" s="84">
        <f t="shared" si="1910"/>
        <v>0.36619718309859156</v>
      </c>
      <c r="U1022" s="84">
        <f t="shared" si="1910"/>
        <v>0.33273219116321001</v>
      </c>
      <c r="V1022" s="84">
        <f t="shared" si="1910"/>
        <v>0.34457611668185961</v>
      </c>
      <c r="W1022" s="84">
        <f t="shared" si="1910"/>
        <v>0.36918869644484958</v>
      </c>
      <c r="X1022" s="84">
        <f t="shared" si="1910"/>
        <v>0.34986225895316803</v>
      </c>
      <c r="Y1022" s="425">
        <f t="shared" si="1910"/>
        <v>0.35504014272970558</v>
      </c>
      <c r="Z1022" s="84">
        <f t="shared" si="1910"/>
        <v>0.37477313974591647</v>
      </c>
      <c r="AA1022" s="84">
        <f t="shared" si="1910"/>
        <v>0.40795559666975029</v>
      </c>
      <c r="AB1022" s="85">
        <f t="shared" si="1910"/>
        <v>0.39100684261974583</v>
      </c>
      <c r="AC1022" s="50"/>
      <c r="AD1022" s="53"/>
      <c r="AE1022" s="61"/>
      <c r="AF1022" s="328"/>
      <c r="AG1022" s="328"/>
      <c r="AH1022" s="328"/>
      <c r="AI1022" s="328"/>
      <c r="AJ1022" s="328"/>
      <c r="AK1022" s="328"/>
      <c r="AL1022" s="328"/>
      <c r="AM1022" s="328"/>
      <c r="AN1022" s="328"/>
      <c r="AO1022" s="328"/>
      <c r="AP1022" s="328"/>
      <c r="AQ1022" s="328"/>
      <c r="AR1022" s="328"/>
      <c r="AS1022" s="328"/>
      <c r="AT1022" s="328"/>
      <c r="AU1022" s="328"/>
      <c r="AV1022" s="328"/>
      <c r="AW1022" s="328"/>
      <c r="AX1022" s="328"/>
      <c r="AY1022" s="328"/>
      <c r="AZ1022" s="328"/>
      <c r="BA1022" s="328"/>
      <c r="BB1022" s="328"/>
      <c r="BC1022" s="328"/>
      <c r="BD1022" s="328"/>
      <c r="BE1022" s="328"/>
      <c r="BF1022" s="328"/>
      <c r="BG1022" s="328"/>
      <c r="BH1022" s="328"/>
      <c r="BI1022" s="328"/>
      <c r="BJ1022" s="328"/>
      <c r="BK1022" s="328"/>
      <c r="BL1022" s="328"/>
      <c r="BM1022" s="328"/>
      <c r="BN1022" s="328"/>
      <c r="BO1022" s="328"/>
      <c r="BP1022" s="328"/>
      <c r="BQ1022" s="328"/>
      <c r="BR1022" s="328"/>
      <c r="BS1022" s="328"/>
      <c r="BT1022" s="328"/>
      <c r="BU1022" s="328"/>
      <c r="BV1022" s="328"/>
      <c r="BW1022" s="328"/>
      <c r="BX1022" s="328"/>
      <c r="BY1022" s="165"/>
      <c r="BZ1022" s="165"/>
      <c r="CA1022" s="165"/>
      <c r="CB1022" s="165"/>
      <c r="CC1022" s="165"/>
    </row>
    <row r="1023" spans="1:81" s="1" customFormat="1" ht="10.5" customHeight="1" x14ac:dyDescent="0.2">
      <c r="A1023" s="1575" t="s">
        <v>61</v>
      </c>
      <c r="B1023" s="1570" t="s">
        <v>233</v>
      </c>
      <c r="C1023" s="1119"/>
      <c r="D1023" s="1203"/>
      <c r="E1023" s="1119"/>
      <c r="F1023" s="1119"/>
      <c r="G1023" s="1119"/>
      <c r="H1023" s="467"/>
      <c r="I1023" s="1119"/>
      <c r="J1023" s="1119"/>
      <c r="K1023" s="1119"/>
      <c r="L1023" s="1119"/>
      <c r="M1023" s="1119"/>
      <c r="N1023" s="467"/>
      <c r="O1023" s="1119"/>
      <c r="P1023" s="1119"/>
      <c r="Q1023" s="1119"/>
      <c r="R1023" s="1119"/>
      <c r="S1023" s="1119"/>
      <c r="T1023" s="1119"/>
      <c r="U1023" s="1119"/>
      <c r="V1023" s="1119"/>
      <c r="W1023" s="1119"/>
      <c r="X1023" s="1119"/>
      <c r="Y1023" s="467"/>
      <c r="Z1023" s="1119"/>
      <c r="AA1023" s="1119"/>
      <c r="AB1023" s="216"/>
      <c r="AC1023" s="50" t="s">
        <v>115</v>
      </c>
      <c r="AD1023" s="53" t="e">
        <f>AD1025/AC1025</f>
        <v>#DIV/0!</v>
      </c>
      <c r="AE1023" s="61"/>
      <c r="AF1023" s="350"/>
      <c r="AG1023" s="335"/>
      <c r="AH1023" s="335"/>
      <c r="AI1023" s="335"/>
      <c r="AJ1023" s="335"/>
      <c r="AK1023" s="335"/>
      <c r="AL1023" s="335"/>
      <c r="AM1023" s="335"/>
      <c r="AN1023" s="335"/>
      <c r="AO1023" s="335"/>
      <c r="AP1023" s="335"/>
      <c r="AQ1023" s="335"/>
      <c r="AR1023" s="335"/>
      <c r="AS1023" s="335"/>
      <c r="AT1023" s="335"/>
      <c r="AU1023" s="335"/>
      <c r="AV1023" s="335"/>
      <c r="AW1023" s="335"/>
      <c r="AX1023" s="335"/>
      <c r="AY1023" s="335"/>
      <c r="AZ1023" s="335"/>
      <c r="BA1023" s="335"/>
      <c r="BB1023" s="335"/>
      <c r="BC1023" s="335"/>
      <c r="BD1023" s="335"/>
      <c r="BE1023" s="102"/>
      <c r="BF1023" s="102"/>
      <c r="BG1023" s="102"/>
      <c r="BH1023" s="102"/>
      <c r="BI1023" s="102"/>
      <c r="BJ1023" s="102"/>
      <c r="BK1023" s="102"/>
      <c r="BL1023" s="102"/>
      <c r="BM1023" s="102"/>
      <c r="BN1023" s="102"/>
      <c r="BO1023" s="102"/>
      <c r="BP1023" s="102"/>
      <c r="BQ1023" s="102"/>
      <c r="BR1023" s="102"/>
      <c r="BS1023" s="102"/>
      <c r="BT1023" s="102"/>
      <c r="BU1023" s="102"/>
      <c r="BV1023" s="102"/>
      <c r="BW1023" s="102"/>
      <c r="BX1023" s="102"/>
      <c r="BY1023" s="1327"/>
      <c r="BZ1023" s="1327"/>
      <c r="CA1023" s="1327"/>
      <c r="CB1023" s="1327"/>
      <c r="CC1023" s="1327"/>
    </row>
    <row r="1024" spans="1:81" s="1" customFormat="1" ht="10.5" customHeight="1" x14ac:dyDescent="0.2">
      <c r="A1024" s="1576"/>
      <c r="B1024" s="1571"/>
      <c r="C1024" s="1403" t="s">
        <v>129</v>
      </c>
      <c r="D1024" s="134" t="s">
        <v>33</v>
      </c>
      <c r="E1024" s="47">
        <f>ROUND(SQRT(E1025^2+E1026^2)*1000/(1.73*E1016),0)</f>
        <v>5</v>
      </c>
      <c r="F1024" s="47">
        <f t="shared" ref="F1024:AB1024" si="1911">ROUND(SQRT(F1025^2+F1026^2)*1000/(1.73*F1016),0)</f>
        <v>7</v>
      </c>
      <c r="G1024" s="47">
        <f t="shared" si="1911"/>
        <v>7</v>
      </c>
      <c r="H1024" s="351">
        <f t="shared" si="1911"/>
        <v>7</v>
      </c>
      <c r="I1024" s="47">
        <f t="shared" si="1911"/>
        <v>7</v>
      </c>
      <c r="J1024" s="47">
        <f t="shared" si="1911"/>
        <v>7</v>
      </c>
      <c r="K1024" s="47">
        <f t="shared" si="1911"/>
        <v>7</v>
      </c>
      <c r="L1024" s="47">
        <f t="shared" si="1911"/>
        <v>7</v>
      </c>
      <c r="M1024" s="47">
        <f t="shared" si="1911"/>
        <v>8</v>
      </c>
      <c r="N1024" s="351">
        <f t="shared" si="1911"/>
        <v>8</v>
      </c>
      <c r="O1024" s="47">
        <f t="shared" si="1911"/>
        <v>8</v>
      </c>
      <c r="P1024" s="47">
        <f t="shared" si="1911"/>
        <v>9</v>
      </c>
      <c r="Q1024" s="47">
        <f t="shared" si="1911"/>
        <v>9</v>
      </c>
      <c r="R1024" s="47">
        <f t="shared" si="1911"/>
        <v>8</v>
      </c>
      <c r="S1024" s="47">
        <f t="shared" si="1911"/>
        <v>8</v>
      </c>
      <c r="T1024" s="47">
        <f t="shared" si="1911"/>
        <v>8</v>
      </c>
      <c r="U1024" s="47">
        <f t="shared" si="1911"/>
        <v>8</v>
      </c>
      <c r="V1024" s="47">
        <f t="shared" si="1911"/>
        <v>8</v>
      </c>
      <c r="W1024" s="47">
        <f t="shared" si="1911"/>
        <v>8</v>
      </c>
      <c r="X1024" s="47">
        <f t="shared" si="1911"/>
        <v>8</v>
      </c>
      <c r="Y1024" s="351">
        <f t="shared" si="1911"/>
        <v>8</v>
      </c>
      <c r="Z1024" s="47">
        <f t="shared" si="1911"/>
        <v>6</v>
      </c>
      <c r="AA1024" s="47">
        <f t="shared" si="1911"/>
        <v>4</v>
      </c>
      <c r="AB1024" s="49">
        <f t="shared" si="1911"/>
        <v>4</v>
      </c>
      <c r="AC1024" s="333"/>
      <c r="AD1024" s="180"/>
      <c r="AE1024" s="61"/>
      <c r="AF1024" s="102"/>
      <c r="AG1024" s="102"/>
      <c r="AH1024" s="102"/>
      <c r="AI1024" s="102"/>
      <c r="AJ1024" s="102"/>
      <c r="AK1024" s="102"/>
      <c r="AL1024" s="102"/>
      <c r="AM1024" s="102"/>
      <c r="AN1024" s="102"/>
      <c r="AO1024" s="102"/>
      <c r="AP1024" s="102"/>
      <c r="AQ1024" s="102"/>
      <c r="AR1024" s="102"/>
      <c r="AS1024" s="102"/>
      <c r="AT1024" s="102"/>
      <c r="AU1024" s="102"/>
      <c r="AV1024" s="102"/>
      <c r="AW1024" s="102"/>
      <c r="AX1024" s="102"/>
      <c r="AY1024" s="102"/>
      <c r="AZ1024" s="102"/>
      <c r="BA1024" s="102"/>
      <c r="BB1024" s="102"/>
      <c r="BC1024" s="102"/>
      <c r="BD1024" s="102"/>
      <c r="BE1024" s="328"/>
      <c r="BF1024" s="328"/>
      <c r="BG1024" s="328"/>
      <c r="BH1024" s="328"/>
      <c r="BI1024" s="328"/>
      <c r="BJ1024" s="328"/>
      <c r="BK1024" s="328"/>
      <c r="BL1024" s="328"/>
      <c r="BM1024" s="328"/>
      <c r="BN1024" s="328"/>
      <c r="BO1024" s="328"/>
      <c r="BP1024" s="328"/>
      <c r="BQ1024" s="328"/>
      <c r="BR1024" s="328"/>
      <c r="BS1024" s="328"/>
      <c r="BT1024" s="328"/>
      <c r="BU1024" s="328"/>
      <c r="BV1024" s="328"/>
      <c r="BW1024" s="328"/>
      <c r="BX1024" s="328"/>
      <c r="BY1024" s="165"/>
      <c r="BZ1024" s="165"/>
      <c r="CA1024" s="165"/>
      <c r="CB1024" s="165"/>
      <c r="CC1024" s="165"/>
    </row>
    <row r="1025" spans="1:81" s="1" customFormat="1" ht="10.5" customHeight="1" x14ac:dyDescent="0.2">
      <c r="A1025" s="1576"/>
      <c r="B1025" s="1571"/>
      <c r="C1025" s="1403" t="s">
        <v>127</v>
      </c>
      <c r="D1025" s="134" t="s">
        <v>116</v>
      </c>
      <c r="E1025" s="64">
        <v>9.7099999999999992E-2</v>
      </c>
      <c r="F1025" s="64">
        <v>0.1321</v>
      </c>
      <c r="G1025" s="64">
        <v>0.1288</v>
      </c>
      <c r="H1025" s="424">
        <v>0.1288</v>
      </c>
      <c r="I1025" s="64">
        <v>0.12770000000000001</v>
      </c>
      <c r="J1025" s="64">
        <v>0.12830000000000003</v>
      </c>
      <c r="K1025" s="64">
        <v>0.13150000000000001</v>
      </c>
      <c r="L1025" s="64">
        <v>0.13159999999999999</v>
      </c>
      <c r="M1025" s="64">
        <v>0.1416</v>
      </c>
      <c r="N1025" s="424">
        <v>0.1429</v>
      </c>
      <c r="O1025" s="64">
        <v>0.1489</v>
      </c>
      <c r="P1025" s="64">
        <v>0.1555</v>
      </c>
      <c r="Q1025" s="64">
        <v>0.15519999999999998</v>
      </c>
      <c r="R1025" s="64">
        <v>0.1525</v>
      </c>
      <c r="S1025" s="64">
        <v>0.14809999999999998</v>
      </c>
      <c r="T1025" s="64">
        <v>0.1464</v>
      </c>
      <c r="U1025" s="64">
        <v>0.14680000000000001</v>
      </c>
      <c r="V1025" s="64">
        <v>0.1399</v>
      </c>
      <c r="W1025" s="64">
        <v>0.1404</v>
      </c>
      <c r="X1025" s="64">
        <v>0.14199999999999999</v>
      </c>
      <c r="Y1025" s="424">
        <v>0.14319999999999999</v>
      </c>
      <c r="Z1025" s="64">
        <v>0.1066</v>
      </c>
      <c r="AA1025" s="64">
        <v>7.0400000000000004E-2</v>
      </c>
      <c r="AB1025" s="65">
        <v>6.6799999999999998E-2</v>
      </c>
      <c r="AC1025" s="50">
        <f>(BD1025-AF1025)*AE1025</f>
        <v>0</v>
      </c>
      <c r="AD1025" s="53">
        <f>(BD1026-AF1026)*AE1025</f>
        <v>0</v>
      </c>
      <c r="AE1025" s="61">
        <v>2</v>
      </c>
      <c r="AF1025" s="337"/>
      <c r="AG1025" s="337"/>
      <c r="AH1025" s="337"/>
      <c r="AI1025" s="337"/>
      <c r="AJ1025" s="337"/>
      <c r="AK1025" s="337"/>
      <c r="AL1025" s="337"/>
      <c r="AM1025" s="337"/>
      <c r="AN1025" s="337"/>
      <c r="AO1025" s="337"/>
      <c r="AP1025" s="337"/>
      <c r="AQ1025" s="337"/>
      <c r="AR1025" s="337"/>
      <c r="AS1025" s="337"/>
      <c r="AT1025" s="337"/>
      <c r="AU1025" s="337"/>
      <c r="AV1025" s="337"/>
      <c r="AW1025" s="337"/>
      <c r="AX1025" s="337"/>
      <c r="AY1025" s="337"/>
      <c r="AZ1025" s="337"/>
      <c r="BA1025" s="337"/>
      <c r="BB1025" s="337"/>
      <c r="BC1025" s="337"/>
      <c r="BD1025" s="337"/>
      <c r="BE1025" s="102"/>
      <c r="BF1025" s="102"/>
      <c r="BG1025" s="102"/>
      <c r="BH1025" s="102"/>
      <c r="BI1025" s="102"/>
      <c r="BJ1025" s="102"/>
      <c r="BK1025" s="102"/>
      <c r="BL1025" s="102"/>
      <c r="BM1025" s="102"/>
      <c r="BN1025" s="102"/>
      <c r="BO1025" s="102"/>
      <c r="BP1025" s="102"/>
      <c r="BQ1025" s="102"/>
      <c r="BR1025" s="102"/>
      <c r="BS1025" s="102"/>
      <c r="BT1025" s="102"/>
      <c r="BU1025" s="102"/>
      <c r="BV1025" s="102"/>
      <c r="BW1025" s="102"/>
      <c r="BX1025" s="102"/>
      <c r="BY1025" s="1327"/>
      <c r="BZ1025" s="1327"/>
      <c r="CA1025" s="1327"/>
      <c r="CB1025" s="1327"/>
      <c r="CC1025" s="1327"/>
    </row>
    <row r="1026" spans="1:81" s="1" customFormat="1" ht="10.5" customHeight="1" x14ac:dyDescent="0.2">
      <c r="A1026" s="1576"/>
      <c r="B1026" s="1571"/>
      <c r="C1026" s="1403" t="s">
        <v>127</v>
      </c>
      <c r="D1026" s="134" t="s">
        <v>117</v>
      </c>
      <c r="E1026" s="64">
        <v>2.52E-2</v>
      </c>
      <c r="F1026" s="51">
        <v>2.75E-2</v>
      </c>
      <c r="G1026" s="51">
        <v>2.5700000000000001E-2</v>
      </c>
      <c r="H1026" s="334">
        <v>2.46E-2</v>
      </c>
      <c r="I1026" s="51">
        <v>2.58E-2</v>
      </c>
      <c r="J1026" s="51">
        <v>2.4899999999999999E-2</v>
      </c>
      <c r="K1026" s="51">
        <v>2.47E-2</v>
      </c>
      <c r="L1026" s="51">
        <v>2.5899999999999999E-2</v>
      </c>
      <c r="M1026" s="51">
        <v>2.7800000000000002E-2</v>
      </c>
      <c r="N1026" s="334">
        <v>2.9700000000000001E-2</v>
      </c>
      <c r="O1026" s="51">
        <v>3.0199999999999998E-2</v>
      </c>
      <c r="P1026" s="51">
        <v>3.2500000000000001E-2</v>
      </c>
      <c r="Q1026" s="51">
        <v>3.3299999999999996E-2</v>
      </c>
      <c r="R1026" s="51">
        <v>3.1800000000000002E-2</v>
      </c>
      <c r="S1026" s="51">
        <v>3.0199999999999998E-2</v>
      </c>
      <c r="T1026" s="51">
        <v>2.6100000000000002E-2</v>
      </c>
      <c r="U1026" s="51">
        <v>2.6100000000000002E-2</v>
      </c>
      <c r="V1026" s="51">
        <v>2.64E-2</v>
      </c>
      <c r="W1026" s="51">
        <v>2.5499999999999998E-2</v>
      </c>
      <c r="X1026" s="51">
        <v>2.9499999999999998E-2</v>
      </c>
      <c r="Y1026" s="334">
        <v>2.9499999999999998E-2</v>
      </c>
      <c r="Z1026" s="51">
        <v>2.3300000000000001E-2</v>
      </c>
      <c r="AA1026" s="51">
        <v>2.1499999999999998E-2</v>
      </c>
      <c r="AB1026" s="52">
        <v>0.02</v>
      </c>
      <c r="AC1026" s="50"/>
      <c r="AD1026" s="53"/>
      <c r="AE1026" s="61"/>
      <c r="AF1026" s="337"/>
      <c r="AG1026" s="337"/>
      <c r="AH1026" s="337"/>
      <c r="AI1026" s="337"/>
      <c r="AJ1026" s="337"/>
      <c r="AK1026" s="337"/>
      <c r="AL1026" s="337"/>
      <c r="AM1026" s="337"/>
      <c r="AN1026" s="337"/>
      <c r="AO1026" s="337"/>
      <c r="AP1026" s="337"/>
      <c r="AQ1026" s="337"/>
      <c r="AR1026" s="337"/>
      <c r="AS1026" s="337"/>
      <c r="AT1026" s="337"/>
      <c r="AU1026" s="337"/>
      <c r="AV1026" s="337"/>
      <c r="AW1026" s="337"/>
      <c r="AX1026" s="337"/>
      <c r="AY1026" s="337"/>
      <c r="AZ1026" s="337"/>
      <c r="BA1026" s="337"/>
      <c r="BB1026" s="337"/>
      <c r="BC1026" s="337"/>
      <c r="BD1026" s="337"/>
      <c r="BE1026" s="337"/>
      <c r="BF1026" s="337"/>
      <c r="BG1026" s="337"/>
      <c r="BH1026" s="337"/>
      <c r="BI1026" s="337"/>
      <c r="BJ1026" s="337"/>
      <c r="BK1026" s="337"/>
      <c r="BL1026" s="337"/>
      <c r="BM1026" s="337"/>
      <c r="BN1026" s="337"/>
      <c r="BO1026" s="337"/>
      <c r="BP1026" s="337"/>
      <c r="BQ1026" s="337"/>
      <c r="BR1026" s="337"/>
      <c r="BS1026" s="337"/>
      <c r="BT1026" s="337"/>
      <c r="BU1026" s="337"/>
      <c r="BV1026" s="337"/>
      <c r="BW1026" s="337"/>
      <c r="BX1026" s="337"/>
      <c r="BY1026" s="339"/>
      <c r="BZ1026" s="339"/>
      <c r="CA1026" s="339"/>
      <c r="CB1026" s="339"/>
      <c r="CC1026" s="339"/>
    </row>
    <row r="1027" spans="1:81" s="1" customFormat="1" ht="10.5" customHeight="1" thickBot="1" x14ac:dyDescent="0.25">
      <c r="A1027" s="1577"/>
      <c r="B1027" s="1572"/>
      <c r="C1027" s="274"/>
      <c r="D1027" s="239" t="s">
        <v>41</v>
      </c>
      <c r="E1027" s="84">
        <f t="shared" ref="E1027:AB1027" si="1912">E1026/E1025</f>
        <v>0.25952626158599384</v>
      </c>
      <c r="F1027" s="84">
        <f t="shared" si="1912"/>
        <v>0.20817562452687358</v>
      </c>
      <c r="G1027" s="84">
        <f t="shared" si="1912"/>
        <v>0.19953416149068323</v>
      </c>
      <c r="H1027" s="425">
        <f t="shared" si="1912"/>
        <v>0.19099378881987578</v>
      </c>
      <c r="I1027" s="84">
        <f t="shared" si="1912"/>
        <v>0.20203602192638997</v>
      </c>
      <c r="J1027" s="84">
        <f t="shared" si="1912"/>
        <v>0.19407638347622755</v>
      </c>
      <c r="K1027" s="84">
        <f t="shared" si="1912"/>
        <v>0.18783269961977186</v>
      </c>
      <c r="L1027" s="84">
        <f t="shared" si="1912"/>
        <v>0.19680851063829788</v>
      </c>
      <c r="M1027" s="84">
        <f t="shared" si="1912"/>
        <v>0.1963276836158192</v>
      </c>
      <c r="N1027" s="425">
        <f t="shared" si="1912"/>
        <v>0.2078376487053884</v>
      </c>
      <c r="O1027" s="84">
        <f t="shared" si="1912"/>
        <v>0.2028206850235057</v>
      </c>
      <c r="P1027" s="84">
        <f t="shared" si="1912"/>
        <v>0.20900321543408362</v>
      </c>
      <c r="Q1027" s="84">
        <f t="shared" si="1912"/>
        <v>0.21456185567010311</v>
      </c>
      <c r="R1027" s="84">
        <f t="shared" si="1912"/>
        <v>0.20852459016393443</v>
      </c>
      <c r="S1027" s="84">
        <f t="shared" si="1912"/>
        <v>0.20391627278865632</v>
      </c>
      <c r="T1027" s="84">
        <f t="shared" si="1912"/>
        <v>0.17827868852459017</v>
      </c>
      <c r="U1027" s="84">
        <f t="shared" si="1912"/>
        <v>0.17779291553133514</v>
      </c>
      <c r="V1027" s="84">
        <f t="shared" si="1912"/>
        <v>0.18870621872766263</v>
      </c>
      <c r="W1027" s="84">
        <f t="shared" si="1912"/>
        <v>0.18162393162393162</v>
      </c>
      <c r="X1027" s="84">
        <f t="shared" si="1912"/>
        <v>0.20774647887323944</v>
      </c>
      <c r="Y1027" s="425">
        <f t="shared" si="1912"/>
        <v>0.20600558659217877</v>
      </c>
      <c r="Z1027" s="84">
        <f t="shared" si="1912"/>
        <v>0.21857410881801126</v>
      </c>
      <c r="AA1027" s="84">
        <f t="shared" si="1912"/>
        <v>0.30539772727272724</v>
      </c>
      <c r="AB1027" s="85">
        <f t="shared" si="1912"/>
        <v>0.29940119760479045</v>
      </c>
      <c r="AC1027" s="50"/>
      <c r="AD1027" s="53"/>
      <c r="AE1027" s="61"/>
      <c r="AF1027" s="328"/>
      <c r="AG1027" s="328"/>
      <c r="AH1027" s="328"/>
      <c r="AI1027" s="328"/>
      <c r="AJ1027" s="328"/>
      <c r="AK1027" s="328"/>
      <c r="AL1027" s="328"/>
      <c r="AM1027" s="328"/>
      <c r="AN1027" s="328"/>
      <c r="AO1027" s="328"/>
      <c r="AP1027" s="328"/>
      <c r="AQ1027" s="328"/>
      <c r="AR1027" s="328"/>
      <c r="AS1027" s="328"/>
      <c r="AT1027" s="328"/>
      <c r="AU1027" s="328"/>
      <c r="AV1027" s="328"/>
      <c r="AW1027" s="328"/>
      <c r="AX1027" s="328"/>
      <c r="AY1027" s="328"/>
      <c r="AZ1027" s="328"/>
      <c r="BA1027" s="328"/>
      <c r="BB1027" s="328"/>
      <c r="BC1027" s="328"/>
      <c r="BD1027" s="328"/>
      <c r="BE1027" s="335"/>
      <c r="BF1027" s="335"/>
      <c r="BG1027" s="335"/>
      <c r="BH1027" s="335"/>
      <c r="BI1027" s="335"/>
      <c r="BJ1027" s="335"/>
      <c r="BK1027" s="335"/>
      <c r="BL1027" s="335"/>
      <c r="BM1027" s="335"/>
      <c r="BN1027" s="335"/>
      <c r="BO1027" s="335"/>
      <c r="BP1027" s="335"/>
      <c r="BQ1027" s="335"/>
      <c r="BR1027" s="335"/>
      <c r="BS1027" s="335"/>
      <c r="BT1027" s="335"/>
      <c r="BU1027" s="335"/>
      <c r="BV1027" s="335"/>
      <c r="BW1027" s="335"/>
      <c r="BX1027" s="335"/>
      <c r="BY1027" s="153"/>
      <c r="BZ1027" s="153"/>
      <c r="CA1027" s="153"/>
      <c r="CB1027" s="153"/>
      <c r="CC1027" s="153"/>
    </row>
    <row r="1028" spans="1:81" s="1" customFormat="1" ht="10.5" customHeight="1" x14ac:dyDescent="0.2">
      <c r="A1028" s="1575" t="s">
        <v>28</v>
      </c>
      <c r="B1028" s="1570" t="s">
        <v>234</v>
      </c>
      <c r="C1028" s="1119"/>
      <c r="D1028" s="1203"/>
      <c r="E1028" s="1119"/>
      <c r="F1028" s="1119"/>
      <c r="G1028" s="1119"/>
      <c r="H1028" s="467"/>
      <c r="I1028" s="1119"/>
      <c r="J1028" s="1119"/>
      <c r="K1028" s="1119"/>
      <c r="L1028" s="1119"/>
      <c r="M1028" s="1119"/>
      <c r="N1028" s="467"/>
      <c r="O1028" s="1119"/>
      <c r="P1028" s="1119"/>
      <c r="Q1028" s="1119"/>
      <c r="R1028" s="1119"/>
      <c r="S1028" s="1119"/>
      <c r="T1028" s="1119"/>
      <c r="U1028" s="1119"/>
      <c r="V1028" s="1119"/>
      <c r="W1028" s="1119"/>
      <c r="X1028" s="1119"/>
      <c r="Y1028" s="467"/>
      <c r="Z1028" s="1119"/>
      <c r="AA1028" s="1119"/>
      <c r="AB1028" s="216"/>
      <c r="AC1028" s="50" t="s">
        <v>115</v>
      </c>
      <c r="AD1028" s="53" t="e">
        <f>AD1030/AC1030</f>
        <v>#DIV/0!</v>
      </c>
      <c r="AE1028" s="61"/>
      <c r="AF1028" s="350"/>
      <c r="AG1028" s="102"/>
      <c r="AH1028" s="102"/>
      <c r="AI1028" s="102"/>
      <c r="AJ1028" s="102"/>
      <c r="AK1028" s="102"/>
      <c r="AL1028" s="102"/>
      <c r="AM1028" s="102"/>
      <c r="AN1028" s="102"/>
      <c r="AO1028" s="102"/>
      <c r="AP1028" s="102"/>
      <c r="AQ1028" s="102"/>
      <c r="AR1028" s="102"/>
      <c r="AS1028" s="102"/>
      <c r="AT1028" s="102"/>
      <c r="AU1028" s="102"/>
      <c r="AV1028" s="102"/>
      <c r="AW1028" s="102"/>
      <c r="AX1028" s="102"/>
      <c r="AY1028" s="102"/>
      <c r="AZ1028" s="102"/>
      <c r="BA1028" s="102"/>
      <c r="BB1028" s="102"/>
      <c r="BC1028" s="102"/>
      <c r="BD1028" s="102"/>
      <c r="BE1028" s="102"/>
      <c r="BF1028" s="102"/>
      <c r="BG1028" s="102"/>
      <c r="BH1028" s="102"/>
      <c r="BI1028" s="102"/>
      <c r="BJ1028" s="102"/>
      <c r="BK1028" s="102"/>
      <c r="BL1028" s="102"/>
      <c r="BM1028" s="102"/>
      <c r="BN1028" s="102"/>
      <c r="BO1028" s="102"/>
      <c r="BP1028" s="102"/>
      <c r="BQ1028" s="102"/>
      <c r="BR1028" s="102"/>
      <c r="BS1028" s="102"/>
      <c r="BT1028" s="102"/>
      <c r="BU1028" s="102"/>
      <c r="BV1028" s="102"/>
      <c r="BW1028" s="102"/>
      <c r="BX1028" s="102"/>
      <c r="BY1028" s="1327"/>
      <c r="BZ1028" s="1327"/>
      <c r="CA1028" s="1327"/>
      <c r="CB1028" s="1327"/>
      <c r="CC1028" s="1327"/>
    </row>
    <row r="1029" spans="1:81" s="1" customFormat="1" ht="10.5" customHeight="1" x14ac:dyDescent="0.2">
      <c r="A1029" s="1576"/>
      <c r="B1029" s="1571"/>
      <c r="C1029" s="1403" t="s">
        <v>129</v>
      </c>
      <c r="D1029" s="134" t="s">
        <v>33</v>
      </c>
      <c r="E1029" s="47">
        <f>ROUND(SQRT(E1030^2+E1031^2)*1000/(1.73*E1016),0)</f>
        <v>4</v>
      </c>
      <c r="F1029" s="47">
        <f t="shared" ref="F1029:AB1029" si="1913">ROUND(SQRT(F1030^2+F1031^2)*1000/(1.73*F1016),0)</f>
        <v>4</v>
      </c>
      <c r="G1029" s="47">
        <f t="shared" si="1913"/>
        <v>4</v>
      </c>
      <c r="H1029" s="351">
        <f t="shared" si="1913"/>
        <v>4</v>
      </c>
      <c r="I1029" s="47">
        <f t="shared" si="1913"/>
        <v>4</v>
      </c>
      <c r="J1029" s="47">
        <f t="shared" si="1913"/>
        <v>4</v>
      </c>
      <c r="K1029" s="47">
        <f t="shared" si="1913"/>
        <v>4</v>
      </c>
      <c r="L1029" s="47">
        <f t="shared" si="1913"/>
        <v>4</v>
      </c>
      <c r="M1029" s="47">
        <f t="shared" si="1913"/>
        <v>5</v>
      </c>
      <c r="N1029" s="351">
        <f t="shared" si="1913"/>
        <v>5</v>
      </c>
      <c r="O1029" s="47">
        <f t="shared" si="1913"/>
        <v>5</v>
      </c>
      <c r="P1029" s="47">
        <f t="shared" si="1913"/>
        <v>5</v>
      </c>
      <c r="Q1029" s="47">
        <f t="shared" si="1913"/>
        <v>5</v>
      </c>
      <c r="R1029" s="47">
        <f t="shared" si="1913"/>
        <v>5</v>
      </c>
      <c r="S1029" s="47">
        <f t="shared" si="1913"/>
        <v>6</v>
      </c>
      <c r="T1029" s="47">
        <f t="shared" si="1913"/>
        <v>5</v>
      </c>
      <c r="U1029" s="47">
        <f t="shared" si="1913"/>
        <v>4</v>
      </c>
      <c r="V1029" s="47">
        <f t="shared" si="1913"/>
        <v>4</v>
      </c>
      <c r="W1029" s="47">
        <f t="shared" si="1913"/>
        <v>4</v>
      </c>
      <c r="X1029" s="47">
        <f t="shared" si="1913"/>
        <v>4</v>
      </c>
      <c r="Y1029" s="351">
        <f t="shared" si="1913"/>
        <v>4</v>
      </c>
      <c r="Z1029" s="47">
        <f t="shared" si="1913"/>
        <v>4</v>
      </c>
      <c r="AA1029" s="47">
        <f t="shared" si="1913"/>
        <v>4</v>
      </c>
      <c r="AB1029" s="49">
        <f t="shared" si="1913"/>
        <v>4</v>
      </c>
      <c r="AC1029" s="333"/>
      <c r="AD1029" s="180"/>
      <c r="AE1029" s="61"/>
      <c r="AF1029" s="328"/>
      <c r="AG1029" s="328"/>
      <c r="AH1029" s="328"/>
      <c r="AI1029" s="328"/>
      <c r="AJ1029" s="328"/>
      <c r="AK1029" s="328"/>
      <c r="AL1029" s="328"/>
      <c r="AM1029" s="328"/>
      <c r="AN1029" s="328"/>
      <c r="AO1029" s="328"/>
      <c r="AP1029" s="328"/>
      <c r="AQ1029" s="328"/>
      <c r="AR1029" s="328"/>
      <c r="AS1029" s="328"/>
      <c r="AT1029" s="328"/>
      <c r="AU1029" s="328"/>
      <c r="AV1029" s="328"/>
      <c r="AW1029" s="328"/>
      <c r="AX1029" s="328"/>
      <c r="AY1029" s="328"/>
      <c r="AZ1029" s="328"/>
      <c r="BA1029" s="328"/>
      <c r="BB1029" s="328"/>
      <c r="BC1029" s="328"/>
      <c r="BD1029" s="328"/>
      <c r="BE1029" s="328"/>
      <c r="BF1029" s="328"/>
      <c r="BG1029" s="328"/>
      <c r="BH1029" s="328"/>
      <c r="BI1029" s="328"/>
      <c r="BJ1029" s="328"/>
      <c r="BK1029" s="328"/>
      <c r="BL1029" s="328"/>
      <c r="BM1029" s="328"/>
      <c r="BN1029" s="328"/>
      <c r="BO1029" s="328"/>
      <c r="BP1029" s="328"/>
      <c r="BQ1029" s="328"/>
      <c r="BR1029" s="328"/>
      <c r="BS1029" s="328"/>
      <c r="BT1029" s="328"/>
      <c r="BU1029" s="328"/>
      <c r="BV1029" s="328"/>
      <c r="BW1029" s="328"/>
      <c r="BX1029" s="328"/>
      <c r="BY1029" s="165"/>
      <c r="BZ1029" s="165"/>
      <c r="CA1029" s="165"/>
      <c r="CB1029" s="165"/>
      <c r="CC1029" s="165"/>
    </row>
    <row r="1030" spans="1:81" s="1" customFormat="1" ht="10.5" customHeight="1" x14ac:dyDescent="0.2">
      <c r="A1030" s="1576"/>
      <c r="B1030" s="1571"/>
      <c r="C1030" s="1403" t="s">
        <v>127</v>
      </c>
      <c r="D1030" s="134" t="s">
        <v>116</v>
      </c>
      <c r="E1030" s="64">
        <v>3.3000000000000002E-2</v>
      </c>
      <c r="F1030" s="64">
        <v>3.32E-2</v>
      </c>
      <c r="G1030" s="64">
        <v>3.4200000000000001E-2</v>
      </c>
      <c r="H1030" s="424">
        <v>3.3399999999999999E-2</v>
      </c>
      <c r="I1030" s="64">
        <v>3.56E-2</v>
      </c>
      <c r="J1030" s="64">
        <v>3.6999999999999998E-2</v>
      </c>
      <c r="K1030" s="64">
        <v>4.1599999999999998E-2</v>
      </c>
      <c r="L1030" s="64">
        <v>5.2999999999999999E-2</v>
      </c>
      <c r="M1030" s="64">
        <v>6.1200000000000004E-2</v>
      </c>
      <c r="N1030" s="424">
        <v>6.2799999999999995E-2</v>
      </c>
      <c r="O1030" s="64">
        <v>6.3200000000000006E-2</v>
      </c>
      <c r="P1030" s="64">
        <v>6.3E-2</v>
      </c>
      <c r="Q1030" s="64">
        <v>5.8599999999999999E-2</v>
      </c>
      <c r="R1030" s="64">
        <v>6.5200000000000008E-2</v>
      </c>
      <c r="S1030" s="64">
        <v>6.6000000000000003E-2</v>
      </c>
      <c r="T1030" s="64">
        <v>6.0600000000000001E-2</v>
      </c>
      <c r="U1030" s="64">
        <v>4.7200000000000006E-2</v>
      </c>
      <c r="V1030" s="64">
        <v>4.3400000000000001E-2</v>
      </c>
      <c r="W1030" s="64">
        <v>4.2599999999999999E-2</v>
      </c>
      <c r="X1030" s="64">
        <v>4.1599999999999998E-2</v>
      </c>
      <c r="Y1030" s="424">
        <v>3.8399999999999997E-2</v>
      </c>
      <c r="Z1030" s="64">
        <v>3.9200000000000006E-2</v>
      </c>
      <c r="AA1030" s="64">
        <v>3.56E-2</v>
      </c>
      <c r="AB1030" s="65">
        <v>3.4799999999999998E-2</v>
      </c>
      <c r="AC1030" s="50">
        <f>(BD1030-AF1030)*AE1030</f>
        <v>0</v>
      </c>
      <c r="AD1030" s="53">
        <f>(BD1031-AF1031)*AE1030</f>
        <v>0</v>
      </c>
      <c r="AE1030" s="61">
        <v>4</v>
      </c>
      <c r="AF1030" s="337"/>
      <c r="AG1030" s="337"/>
      <c r="AH1030" s="337"/>
      <c r="AI1030" s="337"/>
      <c r="AJ1030" s="337"/>
      <c r="AK1030" s="337"/>
      <c r="AL1030" s="337"/>
      <c r="AM1030" s="337"/>
      <c r="AN1030" s="337"/>
      <c r="AO1030" s="337"/>
      <c r="AP1030" s="337"/>
      <c r="AQ1030" s="337"/>
      <c r="AR1030" s="337"/>
      <c r="AS1030" s="337"/>
      <c r="AT1030" s="337"/>
      <c r="AU1030" s="337"/>
      <c r="AV1030" s="337"/>
      <c r="AW1030" s="337"/>
      <c r="AX1030" s="337"/>
      <c r="AY1030" s="337"/>
      <c r="AZ1030" s="337"/>
      <c r="BA1030" s="337"/>
      <c r="BB1030" s="337"/>
      <c r="BC1030" s="337"/>
      <c r="BD1030" s="337"/>
      <c r="BE1030" s="102"/>
      <c r="BF1030" s="102"/>
      <c r="BG1030" s="102"/>
      <c r="BH1030" s="102"/>
      <c r="BI1030" s="102"/>
      <c r="BJ1030" s="102"/>
      <c r="BK1030" s="102"/>
      <c r="BL1030" s="102"/>
      <c r="BM1030" s="102"/>
      <c r="BN1030" s="102"/>
      <c r="BO1030" s="102"/>
      <c r="BP1030" s="102"/>
      <c r="BQ1030" s="102"/>
      <c r="BR1030" s="102"/>
      <c r="BS1030" s="102"/>
      <c r="BT1030" s="102"/>
      <c r="BU1030" s="102"/>
      <c r="BV1030" s="102"/>
      <c r="BW1030" s="102"/>
      <c r="BX1030" s="102"/>
      <c r="BY1030" s="1327"/>
      <c r="BZ1030" s="1327"/>
      <c r="CA1030" s="1327"/>
      <c r="CB1030" s="1327"/>
      <c r="CC1030" s="1327"/>
    </row>
    <row r="1031" spans="1:81" s="1" customFormat="1" ht="10.5" customHeight="1" x14ac:dyDescent="0.2">
      <c r="A1031" s="1576"/>
      <c r="B1031" s="1571"/>
      <c r="C1031" s="1403" t="s">
        <v>127</v>
      </c>
      <c r="D1031" s="134" t="s">
        <v>117</v>
      </c>
      <c r="E1031" s="64">
        <v>5.8999999999999997E-2</v>
      </c>
      <c r="F1031" s="51">
        <v>5.8200000000000002E-2</v>
      </c>
      <c r="G1031" s="51">
        <v>5.6600000000000004E-2</v>
      </c>
      <c r="H1031" s="334">
        <v>5.5399999999999998E-2</v>
      </c>
      <c r="I1031" s="51">
        <v>5.5799999999999995E-2</v>
      </c>
      <c r="J1031" s="51">
        <v>5.6799999999999996E-2</v>
      </c>
      <c r="K1031" s="51">
        <v>5.62E-2</v>
      </c>
      <c r="L1031" s="51">
        <v>5.8799999999999998E-2</v>
      </c>
      <c r="M1031" s="51">
        <v>5.8999999999999997E-2</v>
      </c>
      <c r="N1031" s="334">
        <v>0.06</v>
      </c>
      <c r="O1031" s="51">
        <v>5.9200000000000003E-2</v>
      </c>
      <c r="P1031" s="51">
        <v>6.0999999999999999E-2</v>
      </c>
      <c r="Q1031" s="51">
        <v>6.6000000000000003E-2</v>
      </c>
      <c r="R1031" s="51">
        <v>7.2400000000000006E-2</v>
      </c>
      <c r="S1031" s="51">
        <v>7.7200000000000005E-2</v>
      </c>
      <c r="T1031" s="51">
        <v>7.3799999999999991E-2</v>
      </c>
      <c r="U1031" s="51">
        <v>6.1399999999999996E-2</v>
      </c>
      <c r="V1031" s="51">
        <v>6.0600000000000001E-2</v>
      </c>
      <c r="W1031" s="51">
        <v>6.2E-2</v>
      </c>
      <c r="X1031" s="51">
        <v>6.2200000000000005E-2</v>
      </c>
      <c r="Y1031" s="334">
        <v>5.9200000000000003E-2</v>
      </c>
      <c r="Z1031" s="51">
        <v>5.96E-2</v>
      </c>
      <c r="AA1031" s="51">
        <v>5.7799999999999997E-2</v>
      </c>
      <c r="AB1031" s="52">
        <v>5.7200000000000001E-2</v>
      </c>
      <c r="AC1031" s="50"/>
      <c r="AD1031" s="53"/>
      <c r="AE1031" s="61"/>
      <c r="AF1031" s="400"/>
      <c r="AG1031" s="337"/>
      <c r="AH1031" s="337"/>
      <c r="AI1031" s="337"/>
      <c r="AJ1031" s="337"/>
      <c r="AK1031" s="337"/>
      <c r="AL1031" s="337"/>
      <c r="AM1031" s="337"/>
      <c r="AN1031" s="337"/>
      <c r="AO1031" s="337"/>
      <c r="AP1031" s="337"/>
      <c r="AQ1031" s="337"/>
      <c r="AR1031" s="337"/>
      <c r="AS1031" s="337"/>
      <c r="AT1031" s="337"/>
      <c r="AU1031" s="337"/>
      <c r="AV1031" s="337"/>
      <c r="AW1031" s="337"/>
      <c r="AX1031" s="337"/>
      <c r="AY1031" s="337"/>
      <c r="AZ1031" s="337"/>
      <c r="BA1031" s="337"/>
      <c r="BB1031" s="337"/>
      <c r="BC1031" s="337"/>
      <c r="BD1031" s="337"/>
      <c r="BE1031" s="337"/>
      <c r="BF1031" s="337"/>
      <c r="BG1031" s="337"/>
      <c r="BH1031" s="337"/>
      <c r="BI1031" s="337"/>
      <c r="BJ1031" s="337"/>
      <c r="BK1031" s="337"/>
      <c r="BL1031" s="337"/>
      <c r="BM1031" s="337"/>
      <c r="BN1031" s="337"/>
      <c r="BO1031" s="337"/>
      <c r="BP1031" s="337"/>
      <c r="BQ1031" s="337"/>
      <c r="BR1031" s="337"/>
      <c r="BS1031" s="337"/>
      <c r="BT1031" s="337"/>
      <c r="BU1031" s="337"/>
      <c r="BV1031" s="337"/>
      <c r="BW1031" s="337"/>
      <c r="BX1031" s="337"/>
      <c r="BY1031" s="339"/>
      <c r="BZ1031" s="339"/>
      <c r="CA1031" s="339"/>
      <c r="CB1031" s="339"/>
      <c r="CC1031" s="339"/>
    </row>
    <row r="1032" spans="1:81" s="1" customFormat="1" ht="10.5" customHeight="1" thickBot="1" x14ac:dyDescent="0.25">
      <c r="A1032" s="1577"/>
      <c r="B1032" s="1572"/>
      <c r="C1032" s="274"/>
      <c r="D1032" s="239" t="s">
        <v>41</v>
      </c>
      <c r="E1032" s="84">
        <f t="shared" ref="E1032:AB1032" si="1914">E1031/E1030</f>
        <v>1.7878787878787876</v>
      </c>
      <c r="F1032" s="84">
        <f t="shared" si="1914"/>
        <v>1.7530120481927711</v>
      </c>
      <c r="G1032" s="84">
        <f t="shared" si="1914"/>
        <v>1.6549707602339181</v>
      </c>
      <c r="H1032" s="425">
        <f t="shared" si="1914"/>
        <v>1.658682634730539</v>
      </c>
      <c r="I1032" s="84">
        <f t="shared" si="1914"/>
        <v>1.5674157303370786</v>
      </c>
      <c r="J1032" s="84">
        <f t="shared" si="1914"/>
        <v>1.5351351351351352</v>
      </c>
      <c r="K1032" s="84">
        <f t="shared" si="1914"/>
        <v>1.3509615384615385</v>
      </c>
      <c r="L1032" s="84">
        <f t="shared" si="1914"/>
        <v>1.1094339622641509</v>
      </c>
      <c r="M1032" s="84">
        <f t="shared" si="1914"/>
        <v>0.96405228758169925</v>
      </c>
      <c r="N1032" s="425">
        <f t="shared" si="1914"/>
        <v>0.95541401273885351</v>
      </c>
      <c r="O1032" s="84">
        <f t="shared" si="1914"/>
        <v>0.93670886075949367</v>
      </c>
      <c r="P1032" s="84">
        <f t="shared" si="1914"/>
        <v>0.96825396825396826</v>
      </c>
      <c r="Q1032" s="84">
        <f t="shared" si="1914"/>
        <v>1.1262798634812288</v>
      </c>
      <c r="R1032" s="84">
        <f t="shared" si="1914"/>
        <v>1.1104294478527608</v>
      </c>
      <c r="S1032" s="84">
        <f t="shared" si="1914"/>
        <v>1.1696969696969697</v>
      </c>
      <c r="T1032" s="84">
        <f t="shared" si="1914"/>
        <v>1.2178217821782176</v>
      </c>
      <c r="U1032" s="84">
        <f t="shared" si="1914"/>
        <v>1.3008474576271185</v>
      </c>
      <c r="V1032" s="84">
        <f t="shared" si="1914"/>
        <v>1.3963133640552996</v>
      </c>
      <c r="W1032" s="84">
        <f t="shared" si="1914"/>
        <v>1.455399061032864</v>
      </c>
      <c r="X1032" s="84">
        <f t="shared" si="1914"/>
        <v>1.4951923076923079</v>
      </c>
      <c r="Y1032" s="425">
        <f t="shared" si="1914"/>
        <v>1.541666666666667</v>
      </c>
      <c r="Z1032" s="84">
        <f t="shared" si="1914"/>
        <v>1.5204081632653059</v>
      </c>
      <c r="AA1032" s="84">
        <f t="shared" si="1914"/>
        <v>1.6235955056179774</v>
      </c>
      <c r="AB1032" s="85">
        <f t="shared" si="1914"/>
        <v>1.6436781609195403</v>
      </c>
      <c r="AC1032" s="50"/>
      <c r="AD1032" s="53"/>
      <c r="AE1032" s="61"/>
      <c r="AF1032" s="328"/>
      <c r="AG1032" s="328"/>
      <c r="AH1032" s="328"/>
      <c r="AI1032" s="328"/>
      <c r="AJ1032" s="328"/>
      <c r="AK1032" s="328"/>
      <c r="AL1032" s="328"/>
      <c r="AM1032" s="328"/>
      <c r="AN1032" s="328"/>
      <c r="AO1032" s="328"/>
      <c r="AP1032" s="328"/>
      <c r="AQ1032" s="328"/>
      <c r="AR1032" s="328"/>
      <c r="AS1032" s="328"/>
      <c r="AT1032" s="328"/>
      <c r="AU1032" s="328"/>
      <c r="AV1032" s="328"/>
      <c r="AW1032" s="328"/>
      <c r="AX1032" s="328"/>
      <c r="AY1032" s="328"/>
      <c r="AZ1032" s="328"/>
      <c r="BA1032" s="328"/>
      <c r="BB1032" s="328"/>
      <c r="BC1032" s="328"/>
      <c r="BD1032" s="328"/>
      <c r="BE1032" s="335"/>
      <c r="BF1032" s="335"/>
      <c r="BG1032" s="335"/>
      <c r="BH1032" s="335"/>
      <c r="BI1032" s="335"/>
      <c r="BJ1032" s="335"/>
      <c r="BK1032" s="335"/>
      <c r="BL1032" s="335"/>
      <c r="BM1032" s="335"/>
      <c r="BN1032" s="335"/>
      <c r="BO1032" s="335"/>
      <c r="BP1032" s="335"/>
      <c r="BQ1032" s="335"/>
      <c r="BR1032" s="335"/>
      <c r="BS1032" s="335"/>
      <c r="BT1032" s="335"/>
      <c r="BU1032" s="335"/>
      <c r="BV1032" s="335"/>
      <c r="BW1032" s="335"/>
      <c r="BX1032" s="335"/>
      <c r="BY1032" s="153"/>
      <c r="BZ1032" s="153"/>
      <c r="CA1032" s="153"/>
      <c r="CB1032" s="153"/>
      <c r="CC1032" s="153"/>
    </row>
    <row r="1033" spans="1:81" s="1" customFormat="1" ht="10.5" customHeight="1" x14ac:dyDescent="0.2">
      <c r="A1033" s="1575" t="s">
        <v>96</v>
      </c>
      <c r="B1033" s="1570" t="s">
        <v>573</v>
      </c>
      <c r="C1033" s="1119"/>
      <c r="D1033" s="1203"/>
      <c r="E1033" s="1119"/>
      <c r="F1033" s="1119"/>
      <c r="G1033" s="1119"/>
      <c r="H1033" s="467"/>
      <c r="I1033" s="1119"/>
      <c r="J1033" s="1119"/>
      <c r="K1033" s="1119"/>
      <c r="L1033" s="1119"/>
      <c r="M1033" s="1119"/>
      <c r="N1033" s="467"/>
      <c r="O1033" s="1119"/>
      <c r="P1033" s="1119"/>
      <c r="Q1033" s="1119"/>
      <c r="R1033" s="1119"/>
      <c r="S1033" s="1119"/>
      <c r="T1033" s="1119"/>
      <c r="U1033" s="1119"/>
      <c r="V1033" s="1119"/>
      <c r="W1033" s="1119"/>
      <c r="X1033" s="1119"/>
      <c r="Y1033" s="467"/>
      <c r="Z1033" s="1119"/>
      <c r="AA1033" s="1119"/>
      <c r="AB1033" s="216"/>
      <c r="AC1033" s="50" t="s">
        <v>115</v>
      </c>
      <c r="AD1033" s="53" t="e">
        <f>AD1035/AC1035</f>
        <v>#DIV/0!</v>
      </c>
      <c r="AE1033" s="61"/>
      <c r="AF1033" s="350"/>
      <c r="AG1033" s="335"/>
      <c r="AH1033" s="335"/>
      <c r="AI1033" s="335"/>
      <c r="AJ1033" s="335"/>
      <c r="AK1033" s="335"/>
      <c r="AL1033" s="335"/>
      <c r="AM1033" s="335"/>
      <c r="AN1033" s="335"/>
      <c r="AO1033" s="335"/>
      <c r="AP1033" s="335"/>
      <c r="AQ1033" s="335"/>
      <c r="AR1033" s="335"/>
      <c r="AS1033" s="335"/>
      <c r="AT1033" s="335"/>
      <c r="AU1033" s="335"/>
      <c r="AV1033" s="335"/>
      <c r="AW1033" s="335"/>
      <c r="AX1033" s="335"/>
      <c r="AY1033" s="335"/>
      <c r="AZ1033" s="335"/>
      <c r="BA1033" s="335"/>
      <c r="BB1033" s="335"/>
      <c r="BC1033" s="335"/>
      <c r="BD1033" s="335"/>
      <c r="BE1033" s="335"/>
      <c r="BF1033" s="335"/>
      <c r="BG1033" s="335"/>
      <c r="BH1033" s="335"/>
      <c r="BI1033" s="335"/>
      <c r="BJ1033" s="335"/>
      <c r="BK1033" s="335"/>
      <c r="BL1033" s="335"/>
      <c r="BM1033" s="335"/>
      <c r="BN1033" s="335"/>
      <c r="BO1033" s="335"/>
      <c r="BP1033" s="335"/>
      <c r="BQ1033" s="335"/>
      <c r="BR1033" s="335"/>
      <c r="BS1033" s="335"/>
      <c r="BT1033" s="335"/>
      <c r="BU1033" s="335"/>
      <c r="BV1033" s="335"/>
      <c r="BW1033" s="335"/>
      <c r="BX1033" s="335"/>
      <c r="BY1033" s="153"/>
      <c r="BZ1033" s="153"/>
      <c r="CA1033" s="153"/>
      <c r="CB1033" s="153"/>
      <c r="CC1033" s="153"/>
    </row>
    <row r="1034" spans="1:81" s="1" customFormat="1" ht="10.5" customHeight="1" x14ac:dyDescent="0.2">
      <c r="A1034" s="1576"/>
      <c r="B1034" s="1571"/>
      <c r="C1034" s="1403" t="s">
        <v>129</v>
      </c>
      <c r="D1034" s="134" t="s">
        <v>33</v>
      </c>
      <c r="E1034" s="47">
        <f>ROUND(SQRT(E1035^2+E1036^2)*1000/(1.73*E1016),0)</f>
        <v>6</v>
      </c>
      <c r="F1034" s="47">
        <f t="shared" ref="F1034:AB1034" si="1915">ROUND(SQRT(F1035^2+F1036^2)*1000/(1.73*F1016),0)</f>
        <v>6</v>
      </c>
      <c r="G1034" s="47">
        <f t="shared" si="1915"/>
        <v>5</v>
      </c>
      <c r="H1034" s="351">
        <f t="shared" si="1915"/>
        <v>5</v>
      </c>
      <c r="I1034" s="47">
        <f t="shared" si="1915"/>
        <v>5</v>
      </c>
      <c r="J1034" s="47">
        <f t="shared" si="1915"/>
        <v>5</v>
      </c>
      <c r="K1034" s="47">
        <f t="shared" si="1915"/>
        <v>6</v>
      </c>
      <c r="L1034" s="47">
        <f t="shared" si="1915"/>
        <v>7</v>
      </c>
      <c r="M1034" s="47">
        <f t="shared" si="1915"/>
        <v>7</v>
      </c>
      <c r="N1034" s="351">
        <f t="shared" si="1915"/>
        <v>7</v>
      </c>
      <c r="O1034" s="47">
        <f t="shared" si="1915"/>
        <v>7</v>
      </c>
      <c r="P1034" s="47">
        <f t="shared" si="1915"/>
        <v>7</v>
      </c>
      <c r="Q1034" s="47">
        <f t="shared" si="1915"/>
        <v>7</v>
      </c>
      <c r="R1034" s="47">
        <f t="shared" si="1915"/>
        <v>7</v>
      </c>
      <c r="S1034" s="47">
        <f t="shared" si="1915"/>
        <v>7</v>
      </c>
      <c r="T1034" s="47">
        <f t="shared" si="1915"/>
        <v>7</v>
      </c>
      <c r="U1034" s="47">
        <f t="shared" si="1915"/>
        <v>8</v>
      </c>
      <c r="V1034" s="47">
        <f t="shared" si="1915"/>
        <v>8</v>
      </c>
      <c r="W1034" s="47">
        <f t="shared" si="1915"/>
        <v>9</v>
      </c>
      <c r="X1034" s="47">
        <f t="shared" si="1915"/>
        <v>9</v>
      </c>
      <c r="Y1034" s="351">
        <f t="shared" si="1915"/>
        <v>9</v>
      </c>
      <c r="Z1034" s="47">
        <f t="shared" si="1915"/>
        <v>8</v>
      </c>
      <c r="AA1034" s="47">
        <f t="shared" si="1915"/>
        <v>7</v>
      </c>
      <c r="AB1034" s="49">
        <f t="shared" si="1915"/>
        <v>6</v>
      </c>
      <c r="AC1034" s="333"/>
      <c r="AD1034" s="180"/>
      <c r="AE1034" s="61"/>
      <c r="BE1034" s="335"/>
      <c r="BF1034" s="335"/>
      <c r="BG1034" s="335"/>
      <c r="BH1034" s="335"/>
      <c r="BI1034" s="335"/>
      <c r="BJ1034" s="335"/>
      <c r="BK1034" s="335"/>
      <c r="BL1034" s="335"/>
      <c r="BM1034" s="335"/>
      <c r="BN1034" s="335"/>
      <c r="BO1034" s="335"/>
      <c r="BP1034" s="335"/>
      <c r="BQ1034" s="335"/>
      <c r="BR1034" s="335"/>
      <c r="BS1034" s="335"/>
      <c r="BT1034" s="335"/>
      <c r="BU1034" s="335"/>
      <c r="BV1034" s="335"/>
      <c r="BW1034" s="335"/>
      <c r="BX1034" s="335"/>
      <c r="BY1034" s="153"/>
      <c r="BZ1034" s="153"/>
      <c r="CA1034" s="153"/>
      <c r="CB1034" s="153"/>
      <c r="CC1034" s="153"/>
    </row>
    <row r="1035" spans="1:81" s="1" customFormat="1" ht="10.5" customHeight="1" x14ac:dyDescent="0.2">
      <c r="A1035" s="1576"/>
      <c r="B1035" s="1571"/>
      <c r="C1035" s="1403" t="s">
        <v>127</v>
      </c>
      <c r="D1035" s="134" t="s">
        <v>116</v>
      </c>
      <c r="E1035" s="64">
        <v>8.43E-2</v>
      </c>
      <c r="F1035" s="64">
        <v>7.9200000000000007E-2</v>
      </c>
      <c r="G1035" s="64">
        <v>7.17E-2</v>
      </c>
      <c r="H1035" s="424">
        <v>7.0800000000000002E-2</v>
      </c>
      <c r="I1035" s="64">
        <v>6.9000000000000006E-2</v>
      </c>
      <c r="J1035" s="64">
        <v>7.4400000000000008E-2</v>
      </c>
      <c r="K1035" s="64">
        <v>0.09</v>
      </c>
      <c r="L1035" s="64">
        <v>0.1008</v>
      </c>
      <c r="M1035" s="64">
        <v>9.9000000000000005E-2</v>
      </c>
      <c r="N1035" s="424">
        <v>0.1038</v>
      </c>
      <c r="O1035" s="64">
        <v>0.11159999999999999</v>
      </c>
      <c r="P1035" s="64">
        <v>0.1119</v>
      </c>
      <c r="Q1035" s="64">
        <v>0.11309999999999999</v>
      </c>
      <c r="R1035" s="64">
        <v>0.1125</v>
      </c>
      <c r="S1035" s="64">
        <v>0.1134</v>
      </c>
      <c r="T1035" s="64">
        <v>0.11040000000000001</v>
      </c>
      <c r="U1035" s="64">
        <v>0.1221</v>
      </c>
      <c r="V1035" s="64">
        <v>0.13169999999999998</v>
      </c>
      <c r="W1035" s="64">
        <v>0.14130000000000001</v>
      </c>
      <c r="X1035" s="64">
        <v>0.13830000000000001</v>
      </c>
      <c r="Y1035" s="424">
        <v>0.14909999999999998</v>
      </c>
      <c r="Z1035" s="64">
        <v>0.13500000000000001</v>
      </c>
      <c r="AA1035" s="64">
        <v>0.1167</v>
      </c>
      <c r="AB1035" s="65">
        <v>9.6599999999999991E-2</v>
      </c>
      <c r="AC1035" s="50">
        <f>(BD1035-AF1035)*AE1035</f>
        <v>0</v>
      </c>
      <c r="AD1035" s="53">
        <f>(BD1036-AF1036)*AE1035</f>
        <v>0</v>
      </c>
      <c r="AE1035" s="61">
        <v>6</v>
      </c>
      <c r="AF1035" s="722"/>
      <c r="AG1035" s="722"/>
      <c r="AH1035" s="722"/>
      <c r="AI1035" s="722"/>
      <c r="AJ1035" s="722"/>
      <c r="AK1035" s="722"/>
      <c r="AL1035" s="722"/>
      <c r="AM1035" s="722"/>
      <c r="AN1035" s="722"/>
      <c r="AO1035" s="722"/>
      <c r="AP1035" s="722"/>
      <c r="AQ1035" s="722"/>
      <c r="AR1035" s="722"/>
      <c r="AS1035" s="722"/>
      <c r="AT1035" s="722"/>
      <c r="AU1035" s="722"/>
      <c r="AV1035" s="722"/>
      <c r="AW1035" s="722"/>
      <c r="AX1035" s="722"/>
      <c r="AY1035" s="722"/>
      <c r="AZ1035" s="722"/>
      <c r="BA1035" s="722"/>
      <c r="BB1035" s="722"/>
      <c r="BC1035" s="722"/>
      <c r="BD1035" s="722"/>
      <c r="BE1035" s="102"/>
      <c r="BF1035" s="102"/>
      <c r="BG1035" s="102"/>
      <c r="BH1035" s="102"/>
      <c r="BI1035" s="102"/>
      <c r="BJ1035" s="102"/>
      <c r="BK1035" s="102"/>
      <c r="BL1035" s="102"/>
      <c r="BM1035" s="102"/>
      <c r="BN1035" s="102"/>
      <c r="BO1035" s="102"/>
      <c r="BP1035" s="102"/>
      <c r="BQ1035" s="102"/>
      <c r="BR1035" s="102"/>
      <c r="BS1035" s="102"/>
      <c r="BT1035" s="102"/>
      <c r="BU1035" s="102"/>
      <c r="BV1035" s="102"/>
      <c r="BW1035" s="102"/>
      <c r="BX1035" s="102"/>
      <c r="BY1035" s="102"/>
      <c r="BZ1035" s="102"/>
      <c r="CA1035" s="102"/>
      <c r="CB1035" s="102"/>
      <c r="CC1035" s="102"/>
    </row>
    <row r="1036" spans="1:81" s="1" customFormat="1" ht="10.5" customHeight="1" x14ac:dyDescent="0.2">
      <c r="A1036" s="1576"/>
      <c r="B1036" s="1571"/>
      <c r="C1036" s="1403" t="s">
        <v>127</v>
      </c>
      <c r="D1036" s="134" t="s">
        <v>117</v>
      </c>
      <c r="E1036" s="64">
        <v>7.3799999999999991E-2</v>
      </c>
      <c r="F1036" s="51">
        <v>7.2900000000000006E-2</v>
      </c>
      <c r="G1036" s="51">
        <v>7.1099999999999997E-2</v>
      </c>
      <c r="H1036" s="334">
        <v>6.9599999999999995E-2</v>
      </c>
      <c r="I1036" s="51">
        <v>6.8099999999999994E-2</v>
      </c>
      <c r="J1036" s="51">
        <v>6.7799999999999999E-2</v>
      </c>
      <c r="K1036" s="51">
        <v>6.8400000000000002E-2</v>
      </c>
      <c r="L1036" s="51">
        <v>6.9599999999999995E-2</v>
      </c>
      <c r="M1036" s="51">
        <v>7.1400000000000005E-2</v>
      </c>
      <c r="N1036" s="334">
        <v>7.4400000000000008E-2</v>
      </c>
      <c r="O1036" s="51">
        <v>7.2300000000000003E-2</v>
      </c>
      <c r="P1036" s="51">
        <v>7.2900000000000006E-2</v>
      </c>
      <c r="Q1036" s="51">
        <v>7.4700000000000003E-2</v>
      </c>
      <c r="R1036" s="51">
        <v>7.2900000000000006E-2</v>
      </c>
      <c r="S1036" s="51">
        <v>7.3499999999999996E-2</v>
      </c>
      <c r="T1036" s="51">
        <v>7.1999999999999995E-2</v>
      </c>
      <c r="U1036" s="51">
        <v>7.1999999999999995E-2</v>
      </c>
      <c r="V1036" s="51">
        <v>7.17E-2</v>
      </c>
      <c r="W1036" s="51">
        <v>7.1099999999999997E-2</v>
      </c>
      <c r="X1036" s="51">
        <v>7.2599999999999998E-2</v>
      </c>
      <c r="Y1036" s="334">
        <v>7.2300000000000003E-2</v>
      </c>
      <c r="Z1036" s="51">
        <v>7.17E-2</v>
      </c>
      <c r="AA1036" s="51">
        <v>7.1099999999999997E-2</v>
      </c>
      <c r="AB1036" s="52">
        <v>7.1099999999999997E-2</v>
      </c>
      <c r="AC1036" s="50"/>
      <c r="AD1036" s="53"/>
      <c r="AE1036" s="61"/>
      <c r="AF1036" s="722"/>
      <c r="AG1036" s="722"/>
      <c r="AH1036" s="722"/>
      <c r="AI1036" s="722"/>
      <c r="AJ1036" s="722"/>
      <c r="AK1036" s="722"/>
      <c r="AL1036" s="722"/>
      <c r="AM1036" s="722"/>
      <c r="AN1036" s="722"/>
      <c r="AO1036" s="722"/>
      <c r="AP1036" s="722"/>
      <c r="AQ1036" s="722"/>
      <c r="AR1036" s="722"/>
      <c r="AS1036" s="722"/>
      <c r="AT1036" s="722"/>
      <c r="AU1036" s="722"/>
      <c r="AV1036" s="722"/>
      <c r="AW1036" s="722"/>
      <c r="AX1036" s="722"/>
      <c r="AY1036" s="722"/>
      <c r="AZ1036" s="722"/>
      <c r="BA1036" s="722"/>
      <c r="BB1036" s="722"/>
      <c r="BC1036" s="722"/>
      <c r="BD1036" s="722"/>
      <c r="BE1036" s="335"/>
      <c r="BF1036" s="335"/>
      <c r="BG1036" s="335"/>
      <c r="BH1036" s="335"/>
      <c r="BI1036" s="335"/>
      <c r="BJ1036" s="335"/>
      <c r="BK1036" s="335"/>
      <c r="BL1036" s="335"/>
      <c r="BM1036" s="335"/>
      <c r="BN1036" s="335"/>
      <c r="BO1036" s="335"/>
      <c r="BP1036" s="335"/>
      <c r="BQ1036" s="335"/>
      <c r="BR1036" s="335"/>
      <c r="BS1036" s="335"/>
      <c r="BT1036" s="335"/>
      <c r="BU1036" s="335"/>
      <c r="BV1036" s="335"/>
      <c r="BW1036" s="335"/>
      <c r="BX1036" s="335"/>
      <c r="BY1036" s="153"/>
      <c r="BZ1036" s="153"/>
      <c r="CA1036" s="153"/>
      <c r="CB1036" s="153"/>
      <c r="CC1036" s="153"/>
    </row>
    <row r="1037" spans="1:81" s="1" customFormat="1" ht="10.5" customHeight="1" thickBot="1" x14ac:dyDescent="0.25">
      <c r="A1037" s="1577"/>
      <c r="B1037" s="1572"/>
      <c r="C1037" s="274"/>
      <c r="D1037" s="239" t="s">
        <v>41</v>
      </c>
      <c r="E1037" s="84">
        <f t="shared" ref="E1037:AB1037" si="1916">E1036/E1035</f>
        <v>0.87544483985765109</v>
      </c>
      <c r="F1037" s="84">
        <f t="shared" si="1916"/>
        <v>0.92045454545454541</v>
      </c>
      <c r="G1037" s="84">
        <f t="shared" si="1916"/>
        <v>0.99163179916317989</v>
      </c>
      <c r="H1037" s="425">
        <f t="shared" si="1916"/>
        <v>0.98305084745762705</v>
      </c>
      <c r="I1037" s="84">
        <f t="shared" si="1916"/>
        <v>0.98695652173913029</v>
      </c>
      <c r="J1037" s="84">
        <f t="shared" si="1916"/>
        <v>0.91129032258064502</v>
      </c>
      <c r="K1037" s="84">
        <f t="shared" si="1916"/>
        <v>0.76</v>
      </c>
      <c r="L1037" s="84">
        <f t="shared" si="1916"/>
        <v>0.69047619047619047</v>
      </c>
      <c r="M1037" s="84">
        <f t="shared" si="1916"/>
        <v>0.72121212121212119</v>
      </c>
      <c r="N1037" s="425">
        <f t="shared" si="1916"/>
        <v>0.71676300578034691</v>
      </c>
      <c r="O1037" s="84">
        <f t="shared" si="1916"/>
        <v>0.64784946236559149</v>
      </c>
      <c r="P1037" s="84">
        <f t="shared" si="1916"/>
        <v>0.6514745308310993</v>
      </c>
      <c r="Q1037" s="84">
        <f t="shared" si="1916"/>
        <v>0.66047745358090193</v>
      </c>
      <c r="R1037" s="84">
        <f t="shared" si="1916"/>
        <v>0.64800000000000002</v>
      </c>
      <c r="S1037" s="84">
        <f t="shared" si="1916"/>
        <v>0.64814814814814814</v>
      </c>
      <c r="T1037" s="84">
        <f t="shared" si="1916"/>
        <v>0.65217391304347816</v>
      </c>
      <c r="U1037" s="84">
        <f t="shared" si="1916"/>
        <v>0.58968058968058967</v>
      </c>
      <c r="V1037" s="84">
        <f t="shared" si="1916"/>
        <v>0.54441913439635536</v>
      </c>
      <c r="W1037" s="84">
        <f t="shared" si="1916"/>
        <v>0.50318471337579607</v>
      </c>
      <c r="X1037" s="84">
        <f t="shared" si="1916"/>
        <v>0.52494577006507592</v>
      </c>
      <c r="Y1037" s="425">
        <f t="shared" si="1916"/>
        <v>0.48490945674044272</v>
      </c>
      <c r="Z1037" s="84">
        <f t="shared" si="1916"/>
        <v>0.53111111111111109</v>
      </c>
      <c r="AA1037" s="84">
        <f t="shared" si="1916"/>
        <v>0.60925449871465298</v>
      </c>
      <c r="AB1037" s="85">
        <f t="shared" si="1916"/>
        <v>0.7360248447204969</v>
      </c>
      <c r="AC1037" s="50"/>
      <c r="AD1037" s="53"/>
      <c r="AE1037" s="61"/>
      <c r="AF1037" s="328"/>
      <c r="AG1037" s="328"/>
      <c r="AH1037" s="328"/>
      <c r="AI1037" s="328"/>
      <c r="AJ1037" s="328"/>
      <c r="AK1037" s="328"/>
      <c r="AL1037" s="328"/>
      <c r="AM1037" s="328"/>
      <c r="AN1037" s="328"/>
      <c r="AO1037" s="328"/>
      <c r="AP1037" s="328"/>
      <c r="AQ1037" s="328"/>
      <c r="AR1037" s="328"/>
      <c r="AS1037" s="328"/>
      <c r="AT1037" s="328"/>
      <c r="AU1037" s="328"/>
      <c r="AV1037" s="328"/>
      <c r="AW1037" s="328"/>
      <c r="AX1037" s="328"/>
      <c r="AY1037" s="328"/>
      <c r="AZ1037" s="328"/>
      <c r="BA1037" s="328"/>
      <c r="BB1037" s="328"/>
      <c r="BC1037" s="328"/>
      <c r="BD1037" s="328"/>
      <c r="BE1037" s="335"/>
      <c r="BF1037" s="335"/>
      <c r="BG1037" s="335"/>
      <c r="BH1037" s="335"/>
      <c r="BI1037" s="335"/>
      <c r="BJ1037" s="335"/>
      <c r="BK1037" s="335"/>
      <c r="BL1037" s="335"/>
      <c r="BM1037" s="335"/>
      <c r="BN1037" s="335"/>
      <c r="BO1037" s="335"/>
      <c r="BP1037" s="335"/>
      <c r="BQ1037" s="335"/>
      <c r="BR1037" s="335"/>
      <c r="BS1037" s="335"/>
      <c r="BT1037" s="335"/>
      <c r="BU1037" s="335"/>
      <c r="BV1037" s="335"/>
      <c r="BW1037" s="335"/>
      <c r="BX1037" s="335"/>
      <c r="BY1037" s="153"/>
      <c r="BZ1037" s="153"/>
      <c r="CA1037" s="153"/>
      <c r="CB1037" s="153"/>
      <c r="CC1037" s="153"/>
    </row>
    <row r="1038" spans="1:81" s="1" customFormat="1" ht="10.5" customHeight="1" x14ac:dyDescent="0.2">
      <c r="A1038" s="1575" t="s">
        <v>3</v>
      </c>
      <c r="B1038" s="1570" t="s">
        <v>236</v>
      </c>
      <c r="C1038" s="1119"/>
      <c r="D1038" s="1203"/>
      <c r="E1038" s="79"/>
      <c r="F1038" s="79"/>
      <c r="G1038" s="79"/>
      <c r="H1038" s="389"/>
      <c r="I1038" s="79"/>
      <c r="J1038" s="79"/>
      <c r="K1038" s="79"/>
      <c r="L1038" s="79"/>
      <c r="M1038" s="79"/>
      <c r="N1038" s="389"/>
      <c r="O1038" s="79"/>
      <c r="P1038" s="79"/>
      <c r="Q1038" s="79"/>
      <c r="R1038" s="79"/>
      <c r="S1038" s="79"/>
      <c r="T1038" s="79"/>
      <c r="U1038" s="79"/>
      <c r="V1038" s="79"/>
      <c r="W1038" s="79"/>
      <c r="X1038" s="79"/>
      <c r="Y1038" s="389"/>
      <c r="Z1038" s="79"/>
      <c r="AA1038" s="79"/>
      <c r="AB1038" s="80"/>
      <c r="AC1038" s="50" t="s">
        <v>115</v>
      </c>
      <c r="AD1038" s="53" t="e">
        <f>AD1040/AC1040</f>
        <v>#DIV/0!</v>
      </c>
      <c r="AE1038" s="61"/>
      <c r="AF1038" s="350"/>
      <c r="AG1038" s="335"/>
      <c r="AH1038" s="335"/>
      <c r="AI1038" s="335"/>
      <c r="AJ1038" s="335"/>
      <c r="AK1038" s="335"/>
      <c r="AL1038" s="335"/>
      <c r="AM1038" s="335"/>
      <c r="AN1038" s="335"/>
      <c r="AO1038" s="335"/>
      <c r="AP1038" s="335"/>
      <c r="AQ1038" s="335"/>
      <c r="AR1038" s="335"/>
      <c r="AS1038" s="335"/>
      <c r="AT1038" s="335"/>
      <c r="AU1038" s="335"/>
      <c r="AV1038" s="335"/>
      <c r="AW1038" s="335"/>
      <c r="AX1038" s="335"/>
      <c r="AY1038" s="335"/>
      <c r="AZ1038" s="335"/>
      <c r="BA1038" s="335"/>
      <c r="BB1038" s="335"/>
      <c r="BC1038" s="335"/>
      <c r="BD1038" s="335"/>
      <c r="BE1038" s="335"/>
      <c r="BF1038" s="335"/>
      <c r="BG1038" s="335"/>
      <c r="BH1038" s="335"/>
      <c r="BI1038" s="335"/>
      <c r="BJ1038" s="335"/>
      <c r="BK1038" s="335"/>
      <c r="BL1038" s="335"/>
      <c r="BM1038" s="335"/>
      <c r="BN1038" s="335"/>
      <c r="BO1038" s="335"/>
      <c r="BP1038" s="335"/>
      <c r="BQ1038" s="335"/>
      <c r="BR1038" s="335"/>
      <c r="BS1038" s="335"/>
      <c r="BT1038" s="335"/>
      <c r="BU1038" s="335"/>
      <c r="BV1038" s="335"/>
      <c r="BW1038" s="335"/>
      <c r="BX1038" s="335"/>
      <c r="BY1038" s="153"/>
      <c r="BZ1038" s="153"/>
      <c r="CA1038" s="153"/>
      <c r="CB1038" s="153"/>
      <c r="CC1038" s="153"/>
    </row>
    <row r="1039" spans="1:81" s="1" customFormat="1" ht="10.5" customHeight="1" x14ac:dyDescent="0.2">
      <c r="A1039" s="1576"/>
      <c r="B1039" s="1571"/>
      <c r="C1039" s="1403" t="s">
        <v>129</v>
      </c>
      <c r="D1039" s="134" t="s">
        <v>33</v>
      </c>
      <c r="E1039" s="47">
        <f>ROUND(SQRT(E1040^2+E1041^2)*1000/(1.73*E1016),0)</f>
        <v>2</v>
      </c>
      <c r="F1039" s="47">
        <f t="shared" ref="F1039:AB1039" si="1917">ROUND(SQRT(F1040^2+F1041^2)*1000/(1.73*F1016),0)</f>
        <v>2</v>
      </c>
      <c r="G1039" s="47">
        <f t="shared" si="1917"/>
        <v>2</v>
      </c>
      <c r="H1039" s="351">
        <f t="shared" si="1917"/>
        <v>2</v>
      </c>
      <c r="I1039" s="47">
        <f t="shared" si="1917"/>
        <v>2</v>
      </c>
      <c r="J1039" s="47">
        <f t="shared" si="1917"/>
        <v>2</v>
      </c>
      <c r="K1039" s="47">
        <f t="shared" si="1917"/>
        <v>2</v>
      </c>
      <c r="L1039" s="47">
        <f t="shared" si="1917"/>
        <v>2</v>
      </c>
      <c r="M1039" s="47">
        <f t="shared" si="1917"/>
        <v>2</v>
      </c>
      <c r="N1039" s="351">
        <f t="shared" si="1917"/>
        <v>2</v>
      </c>
      <c r="O1039" s="47">
        <f t="shared" si="1917"/>
        <v>2</v>
      </c>
      <c r="P1039" s="47">
        <f t="shared" si="1917"/>
        <v>2</v>
      </c>
      <c r="Q1039" s="47">
        <f t="shared" si="1917"/>
        <v>2</v>
      </c>
      <c r="R1039" s="47">
        <f t="shared" si="1917"/>
        <v>2</v>
      </c>
      <c r="S1039" s="47">
        <f t="shared" si="1917"/>
        <v>2</v>
      </c>
      <c r="T1039" s="47">
        <f t="shared" si="1917"/>
        <v>2</v>
      </c>
      <c r="U1039" s="47">
        <f t="shared" si="1917"/>
        <v>2</v>
      </c>
      <c r="V1039" s="47">
        <f t="shared" si="1917"/>
        <v>2</v>
      </c>
      <c r="W1039" s="47">
        <f t="shared" si="1917"/>
        <v>2</v>
      </c>
      <c r="X1039" s="47">
        <f t="shared" si="1917"/>
        <v>2</v>
      </c>
      <c r="Y1039" s="351">
        <f t="shared" si="1917"/>
        <v>2</v>
      </c>
      <c r="Z1039" s="47">
        <f t="shared" si="1917"/>
        <v>2</v>
      </c>
      <c r="AA1039" s="47">
        <f t="shared" si="1917"/>
        <v>2</v>
      </c>
      <c r="AB1039" s="49">
        <f t="shared" si="1917"/>
        <v>2</v>
      </c>
      <c r="AC1039" s="333"/>
      <c r="AD1039" s="180"/>
      <c r="AE1039" s="61"/>
      <c r="AF1039" s="102"/>
      <c r="AG1039" s="102"/>
      <c r="AH1039" s="102"/>
      <c r="AI1039" s="102"/>
      <c r="AJ1039" s="102"/>
      <c r="AK1039" s="102"/>
      <c r="AL1039" s="102"/>
      <c r="AM1039" s="102"/>
      <c r="AN1039" s="102"/>
      <c r="AO1039" s="102"/>
      <c r="AP1039" s="102"/>
      <c r="AQ1039" s="102"/>
      <c r="AR1039" s="102"/>
      <c r="AS1039" s="102"/>
      <c r="AT1039" s="102"/>
      <c r="AU1039" s="102"/>
      <c r="AV1039" s="102"/>
      <c r="AW1039" s="102"/>
      <c r="AX1039" s="102"/>
      <c r="AY1039" s="102"/>
      <c r="AZ1039" s="102"/>
      <c r="BA1039" s="102"/>
      <c r="BB1039" s="102"/>
      <c r="BC1039" s="102"/>
      <c r="BD1039" s="102"/>
      <c r="BE1039" s="102"/>
      <c r="BF1039" s="102"/>
      <c r="BG1039" s="102"/>
      <c r="BH1039" s="102"/>
      <c r="BI1039" s="102"/>
      <c r="BJ1039" s="102"/>
      <c r="BK1039" s="102"/>
      <c r="BL1039" s="102"/>
      <c r="BM1039" s="102"/>
      <c r="BN1039" s="102"/>
      <c r="BO1039" s="102"/>
      <c r="BP1039" s="102"/>
      <c r="BQ1039" s="102"/>
      <c r="BR1039" s="102"/>
      <c r="BS1039" s="102"/>
      <c r="BT1039" s="102"/>
      <c r="BU1039" s="102"/>
      <c r="BV1039" s="102"/>
      <c r="BW1039" s="102"/>
      <c r="BX1039" s="102"/>
      <c r="BY1039" s="1327"/>
      <c r="BZ1039" s="1327"/>
      <c r="CA1039" s="1327"/>
      <c r="CB1039" s="1327"/>
      <c r="CC1039" s="1327"/>
    </row>
    <row r="1040" spans="1:81" s="1" customFormat="1" ht="10.5" customHeight="1" x14ac:dyDescent="0.2">
      <c r="A1040" s="1576"/>
      <c r="B1040" s="1571"/>
      <c r="C1040" s="1403" t="s">
        <v>127</v>
      </c>
      <c r="D1040" s="134" t="s">
        <v>116</v>
      </c>
      <c r="E1040" s="64">
        <v>2.793E-2</v>
      </c>
      <c r="F1040" s="64">
        <v>2.9610000000000001E-2</v>
      </c>
      <c r="G1040" s="64">
        <v>2.937E-2</v>
      </c>
      <c r="H1040" s="424">
        <v>2.955E-2</v>
      </c>
      <c r="I1040" s="64">
        <v>2.9069999999999999E-2</v>
      </c>
      <c r="J1040" s="64">
        <v>2.8680000000000001E-2</v>
      </c>
      <c r="K1040" s="64">
        <v>2.9159999999999998E-2</v>
      </c>
      <c r="L1040" s="64">
        <v>2.904E-2</v>
      </c>
      <c r="M1040" s="64">
        <v>3.1559999999999998E-2</v>
      </c>
      <c r="N1040" s="424">
        <v>3.5340000000000003E-2</v>
      </c>
      <c r="O1040" s="64">
        <v>3.3450000000000001E-2</v>
      </c>
      <c r="P1040" s="64">
        <v>3.4229999999999997E-2</v>
      </c>
      <c r="Q1040" s="64">
        <v>3.3840000000000002E-2</v>
      </c>
      <c r="R1040" s="64">
        <v>3.5249999999999997E-2</v>
      </c>
      <c r="S1040" s="64">
        <v>3.3210000000000003E-2</v>
      </c>
      <c r="T1040" s="64">
        <v>3.2670000000000005E-2</v>
      </c>
      <c r="U1040" s="64">
        <v>3.1620000000000002E-2</v>
      </c>
      <c r="V1040" s="64">
        <v>3.0510000000000002E-2</v>
      </c>
      <c r="W1040" s="64">
        <v>3.0420000000000003E-2</v>
      </c>
      <c r="X1040" s="64">
        <v>2.8889999999999999E-2</v>
      </c>
      <c r="Y1040" s="424">
        <v>2.8230000000000002E-2</v>
      </c>
      <c r="Z1040" s="64">
        <v>2.7449999999999999E-2</v>
      </c>
      <c r="AA1040" s="64">
        <v>2.7539999999999999E-2</v>
      </c>
      <c r="AB1040" s="65">
        <v>2.7239999999999997E-2</v>
      </c>
      <c r="AC1040" s="50">
        <f>(BD1040-AF1040)*AE1040</f>
        <v>0</v>
      </c>
      <c r="AD1040" s="53">
        <f>(BD1041-AF1041)*AE1040</f>
        <v>0</v>
      </c>
      <c r="AE1040" s="61">
        <v>0.6</v>
      </c>
      <c r="AF1040" s="400"/>
      <c r="AG1040" s="400"/>
      <c r="AH1040" s="400"/>
      <c r="AI1040" s="400"/>
      <c r="AJ1040" s="400"/>
      <c r="AK1040" s="400"/>
      <c r="AL1040" s="400"/>
      <c r="AM1040" s="400"/>
      <c r="AN1040" s="400"/>
      <c r="AO1040" s="400"/>
      <c r="AP1040" s="400"/>
      <c r="AQ1040" s="400"/>
      <c r="AR1040" s="400"/>
      <c r="AS1040" s="400"/>
      <c r="AT1040" s="400"/>
      <c r="AU1040" s="400"/>
      <c r="AV1040" s="400"/>
      <c r="AW1040" s="400"/>
      <c r="AX1040" s="400"/>
      <c r="AY1040" s="400"/>
      <c r="AZ1040" s="400"/>
      <c r="BA1040" s="400"/>
      <c r="BB1040" s="400"/>
      <c r="BC1040" s="400"/>
      <c r="BD1040" s="400"/>
      <c r="BE1040" s="335"/>
      <c r="BF1040" s="335"/>
      <c r="BG1040" s="335"/>
      <c r="BH1040" s="335"/>
      <c r="BI1040" s="335"/>
      <c r="BJ1040" s="335"/>
      <c r="BK1040" s="335"/>
      <c r="BL1040" s="335"/>
      <c r="BM1040" s="335"/>
      <c r="BN1040" s="335"/>
      <c r="BO1040" s="335"/>
      <c r="BP1040" s="335"/>
      <c r="BQ1040" s="335"/>
      <c r="BR1040" s="335"/>
      <c r="BS1040" s="335"/>
      <c r="BT1040" s="335"/>
      <c r="BU1040" s="335"/>
      <c r="BV1040" s="335"/>
      <c r="BW1040" s="335"/>
      <c r="BX1040" s="335"/>
      <c r="BY1040" s="153"/>
      <c r="BZ1040" s="153"/>
      <c r="CA1040" s="153"/>
      <c r="CB1040" s="153"/>
      <c r="CC1040" s="153"/>
    </row>
    <row r="1041" spans="1:81" s="1" customFormat="1" ht="10.5" customHeight="1" x14ac:dyDescent="0.2">
      <c r="A1041" s="1576"/>
      <c r="B1041" s="1571"/>
      <c r="C1041" s="1403" t="s">
        <v>127</v>
      </c>
      <c r="D1041" s="134" t="s">
        <v>117</v>
      </c>
      <c r="E1041" s="64">
        <v>9.3600000000000003E-3</v>
      </c>
      <c r="F1041" s="51">
        <v>9.2699999999999987E-3</v>
      </c>
      <c r="G1041" s="51">
        <v>9.0899999999999991E-3</v>
      </c>
      <c r="H1041" s="334">
        <v>8.8500000000000002E-3</v>
      </c>
      <c r="I1041" s="51">
        <v>8.7899999999999992E-3</v>
      </c>
      <c r="J1041" s="51">
        <v>8.6700000000000006E-3</v>
      </c>
      <c r="K1041" s="51">
        <v>8.5199999999999998E-3</v>
      </c>
      <c r="L1041" s="51">
        <v>8.369999999999999E-3</v>
      </c>
      <c r="M1041" s="51">
        <v>1.0230000000000001E-2</v>
      </c>
      <c r="N1041" s="334">
        <v>1.1130000000000001E-2</v>
      </c>
      <c r="O1041" s="51">
        <v>1.137E-2</v>
      </c>
      <c r="P1041" s="51">
        <v>1.2029999999999999E-2</v>
      </c>
      <c r="Q1041" s="51">
        <v>1.026E-2</v>
      </c>
      <c r="R1041" s="51">
        <v>1.248E-2</v>
      </c>
      <c r="S1041" s="51">
        <v>1.0109999999999999E-2</v>
      </c>
      <c r="T1041" s="51">
        <v>9.0600000000000003E-3</v>
      </c>
      <c r="U1041" s="51">
        <v>7.8899999999999994E-3</v>
      </c>
      <c r="V1041" s="51">
        <v>7.6500000000000005E-3</v>
      </c>
      <c r="W1041" s="51">
        <v>8.8800000000000007E-3</v>
      </c>
      <c r="X1041" s="51">
        <v>9.0299999999999998E-3</v>
      </c>
      <c r="Y1041" s="334">
        <v>9.2100000000000012E-3</v>
      </c>
      <c r="Z1041" s="51">
        <v>9.1500000000000001E-3</v>
      </c>
      <c r="AA1041" s="51">
        <v>9.300000000000001E-3</v>
      </c>
      <c r="AB1041" s="52">
        <v>9.3600000000000003E-3</v>
      </c>
      <c r="AC1041" s="50"/>
      <c r="AD1041" s="53"/>
      <c r="AE1041" s="61"/>
      <c r="AF1041" s="350"/>
      <c r="AG1041" s="350"/>
      <c r="AH1041" s="350"/>
      <c r="AI1041" s="350"/>
      <c r="AJ1041" s="350"/>
      <c r="AK1041" s="350"/>
      <c r="AL1041" s="350"/>
      <c r="AM1041" s="350"/>
      <c r="AN1041" s="350"/>
      <c r="AO1041" s="350"/>
      <c r="AP1041" s="350"/>
      <c r="AQ1041" s="350"/>
      <c r="AR1041" s="350"/>
      <c r="AS1041" s="350"/>
      <c r="AT1041" s="350"/>
      <c r="AU1041" s="350"/>
      <c r="AV1041" s="350"/>
      <c r="AW1041" s="350"/>
      <c r="AX1041" s="350"/>
      <c r="AY1041" s="350"/>
      <c r="AZ1041" s="350"/>
      <c r="BA1041" s="350"/>
      <c r="BB1041" s="350"/>
      <c r="BC1041" s="350"/>
      <c r="BD1041" s="350"/>
      <c r="BE1041" s="102"/>
      <c r="BF1041" s="102"/>
      <c r="BG1041" s="102"/>
      <c r="BH1041" s="102"/>
      <c r="BI1041" s="102"/>
      <c r="BJ1041" s="102"/>
      <c r="BK1041" s="102"/>
      <c r="BL1041" s="102"/>
      <c r="BM1041" s="102"/>
      <c r="BN1041" s="102"/>
      <c r="BO1041" s="102"/>
      <c r="BP1041" s="102"/>
      <c r="BQ1041" s="102"/>
      <c r="BR1041" s="102"/>
      <c r="BS1041" s="102"/>
      <c r="BT1041" s="102"/>
      <c r="BU1041" s="102"/>
      <c r="BV1041" s="102"/>
      <c r="BW1041" s="102"/>
      <c r="BX1041" s="102"/>
      <c r="BY1041" s="265"/>
      <c r="BZ1041" s="265"/>
      <c r="CA1041" s="265"/>
      <c r="CB1041" s="265"/>
      <c r="CC1041" s="265"/>
    </row>
    <row r="1042" spans="1:81" s="1" customFormat="1" ht="10.5" customHeight="1" thickBot="1" x14ac:dyDescent="0.25">
      <c r="A1042" s="1577"/>
      <c r="B1042" s="1572"/>
      <c r="C1042" s="274"/>
      <c r="D1042" s="239" t="s">
        <v>41</v>
      </c>
      <c r="E1042" s="84">
        <f t="shared" ref="E1042:AB1042" si="1918">E1041/E1040</f>
        <v>0.33512352309344789</v>
      </c>
      <c r="F1042" s="84">
        <f t="shared" si="1918"/>
        <v>0.31306990881458963</v>
      </c>
      <c r="G1042" s="84">
        <f t="shared" si="1918"/>
        <v>0.30949948927477017</v>
      </c>
      <c r="H1042" s="425">
        <f t="shared" si="1918"/>
        <v>0.29949238578680204</v>
      </c>
      <c r="I1042" s="84">
        <f t="shared" si="1918"/>
        <v>0.30237358101135192</v>
      </c>
      <c r="J1042" s="84">
        <f t="shared" si="1918"/>
        <v>0.30230125523012552</v>
      </c>
      <c r="K1042" s="84">
        <f t="shared" si="1918"/>
        <v>0.29218106995884774</v>
      </c>
      <c r="L1042" s="84">
        <f t="shared" si="1918"/>
        <v>0.28822314049586772</v>
      </c>
      <c r="M1042" s="84">
        <f t="shared" si="1918"/>
        <v>0.32414448669201529</v>
      </c>
      <c r="N1042" s="425">
        <f t="shared" si="1918"/>
        <v>0.31494057724957553</v>
      </c>
      <c r="O1042" s="84">
        <f t="shared" si="1918"/>
        <v>0.3399103139013453</v>
      </c>
      <c r="P1042" s="84">
        <f t="shared" si="1918"/>
        <v>0.35144609991235759</v>
      </c>
      <c r="Q1042" s="84">
        <f t="shared" si="1918"/>
        <v>0.30319148936170209</v>
      </c>
      <c r="R1042" s="84">
        <f t="shared" si="1918"/>
        <v>0.35404255319148936</v>
      </c>
      <c r="S1042" s="84">
        <f t="shared" si="1918"/>
        <v>0.30442637759710928</v>
      </c>
      <c r="T1042" s="84">
        <f t="shared" si="1918"/>
        <v>0.27731864095500458</v>
      </c>
      <c r="U1042" s="84">
        <f t="shared" si="1918"/>
        <v>0.24952561669829218</v>
      </c>
      <c r="V1042" s="84">
        <f t="shared" si="1918"/>
        <v>0.25073746312684364</v>
      </c>
      <c r="W1042" s="84">
        <f t="shared" si="1918"/>
        <v>0.29191321499013806</v>
      </c>
      <c r="X1042" s="84">
        <f t="shared" si="1918"/>
        <v>0.31256490134994808</v>
      </c>
      <c r="Y1042" s="425">
        <f t="shared" si="1918"/>
        <v>0.32624867162592991</v>
      </c>
      <c r="Z1042" s="84">
        <f t="shared" si="1918"/>
        <v>0.33333333333333337</v>
      </c>
      <c r="AA1042" s="84">
        <f t="shared" si="1918"/>
        <v>0.33769063180827891</v>
      </c>
      <c r="AB1042" s="85">
        <f t="shared" si="1918"/>
        <v>0.34361233480176218</v>
      </c>
      <c r="AC1042" s="50"/>
      <c r="AD1042" s="53"/>
      <c r="AE1042" s="61"/>
      <c r="AF1042" s="328"/>
      <c r="AG1042" s="328"/>
      <c r="AH1042" s="328"/>
      <c r="AI1042" s="328"/>
      <c r="AJ1042" s="328"/>
      <c r="AK1042" s="328"/>
      <c r="AL1042" s="328"/>
      <c r="AM1042" s="328"/>
      <c r="AN1042" s="328"/>
      <c r="AO1042" s="328"/>
      <c r="AP1042" s="328"/>
      <c r="AQ1042" s="328"/>
      <c r="AR1042" s="328"/>
      <c r="AS1042" s="328"/>
      <c r="AT1042" s="328"/>
      <c r="AU1042" s="328"/>
      <c r="AV1042" s="328"/>
      <c r="AW1042" s="328"/>
      <c r="AX1042" s="328"/>
      <c r="AY1042" s="328"/>
      <c r="AZ1042" s="328"/>
      <c r="BA1042" s="328"/>
      <c r="BB1042" s="328"/>
      <c r="BC1042" s="328"/>
      <c r="BD1042" s="328"/>
      <c r="BE1042" s="102"/>
      <c r="BF1042" s="102"/>
      <c r="BG1042" s="102"/>
      <c r="BH1042" s="102"/>
      <c r="BI1042" s="102"/>
      <c r="BJ1042" s="102"/>
      <c r="BK1042" s="102"/>
      <c r="BL1042" s="102"/>
      <c r="BM1042" s="102"/>
      <c r="BN1042" s="102"/>
      <c r="BO1042" s="102"/>
      <c r="BP1042" s="102"/>
      <c r="BQ1042" s="102"/>
      <c r="BR1042" s="102"/>
      <c r="BS1042" s="102"/>
      <c r="BT1042" s="102"/>
      <c r="BU1042" s="102"/>
      <c r="BV1042" s="102"/>
      <c r="BW1042" s="102"/>
      <c r="BX1042" s="102"/>
      <c r="BY1042" s="1327"/>
      <c r="BZ1042" s="1327"/>
      <c r="CA1042" s="1327"/>
      <c r="CB1042" s="1327"/>
      <c r="CC1042" s="1327"/>
    </row>
    <row r="1043" spans="1:81" s="1" customFormat="1" ht="10.5" customHeight="1" x14ac:dyDescent="0.2">
      <c r="A1043" s="1575" t="s">
        <v>5</v>
      </c>
      <c r="B1043" s="1570" t="s">
        <v>240</v>
      </c>
      <c r="C1043" s="1119"/>
      <c r="D1043" s="1203"/>
      <c r="E1043" s="79"/>
      <c r="F1043" s="79"/>
      <c r="G1043" s="79"/>
      <c r="H1043" s="389"/>
      <c r="I1043" s="79"/>
      <c r="J1043" s="79"/>
      <c r="K1043" s="79"/>
      <c r="L1043" s="79"/>
      <c r="M1043" s="79"/>
      <c r="N1043" s="389"/>
      <c r="O1043" s="79"/>
      <c r="P1043" s="79"/>
      <c r="Q1043" s="79"/>
      <c r="R1043" s="79"/>
      <c r="S1043" s="79"/>
      <c r="T1043" s="79"/>
      <c r="U1043" s="79"/>
      <c r="V1043" s="79"/>
      <c r="W1043" s="79"/>
      <c r="X1043" s="79"/>
      <c r="Y1043" s="389"/>
      <c r="Z1043" s="79"/>
      <c r="AA1043" s="79"/>
      <c r="AB1043" s="80"/>
      <c r="AC1043" s="50" t="s">
        <v>115</v>
      </c>
      <c r="AD1043" s="53" t="e">
        <f>AD1045/AC1045</f>
        <v>#DIV/0!</v>
      </c>
      <c r="AE1043" s="61"/>
      <c r="AF1043" s="350"/>
      <c r="AG1043" s="335"/>
      <c r="AH1043" s="335"/>
      <c r="AI1043" s="335"/>
      <c r="AJ1043" s="335"/>
      <c r="AK1043" s="335"/>
      <c r="AL1043" s="335"/>
      <c r="AM1043" s="335"/>
      <c r="AN1043" s="335"/>
      <c r="AO1043" s="335"/>
      <c r="AP1043" s="335"/>
      <c r="AQ1043" s="335"/>
      <c r="AR1043" s="335"/>
      <c r="AS1043" s="335"/>
      <c r="AT1043" s="335"/>
      <c r="AU1043" s="335"/>
      <c r="AV1043" s="335"/>
      <c r="AW1043" s="335"/>
      <c r="AX1043" s="335"/>
      <c r="AY1043" s="335"/>
      <c r="AZ1043" s="335"/>
      <c r="BA1043" s="335"/>
      <c r="BB1043" s="335"/>
      <c r="BC1043" s="335"/>
      <c r="BD1043" s="335"/>
      <c r="BE1043" s="335"/>
      <c r="BF1043" s="335"/>
      <c r="BG1043" s="335"/>
      <c r="BH1043" s="335"/>
      <c r="BI1043" s="335"/>
      <c r="BJ1043" s="335"/>
      <c r="BK1043" s="335"/>
      <c r="BL1043" s="335"/>
      <c r="BM1043" s="335"/>
      <c r="BN1043" s="335"/>
      <c r="BO1043" s="335"/>
      <c r="BP1043" s="335"/>
      <c r="BQ1043" s="335"/>
      <c r="BR1043" s="335"/>
      <c r="BS1043" s="335"/>
      <c r="BT1043" s="335"/>
      <c r="BU1043" s="335"/>
      <c r="BV1043" s="335"/>
      <c r="BW1043" s="335"/>
      <c r="BX1043" s="335"/>
      <c r="BY1043" s="153"/>
      <c r="BZ1043" s="153"/>
      <c r="CA1043" s="153"/>
      <c r="CB1043" s="153"/>
      <c r="CC1043" s="153"/>
    </row>
    <row r="1044" spans="1:81" s="1" customFormat="1" ht="10.5" customHeight="1" x14ac:dyDescent="0.2">
      <c r="A1044" s="1576"/>
      <c r="B1044" s="1571"/>
      <c r="C1044" s="1403" t="s">
        <v>129</v>
      </c>
      <c r="D1044" s="134" t="s">
        <v>33</v>
      </c>
      <c r="E1044" s="47">
        <f>ROUND(SQRT(E1045^2+E1046^2)*1000/(1.73*E1017),0)</f>
        <v>1</v>
      </c>
      <c r="F1044" s="47">
        <f t="shared" ref="F1044:AB1044" si="1919">ROUND(SQRT(F1045^2+F1046^2)*1000/(1.73*F1017),0)</f>
        <v>1</v>
      </c>
      <c r="G1044" s="47">
        <f t="shared" si="1919"/>
        <v>1</v>
      </c>
      <c r="H1044" s="351">
        <f t="shared" si="1919"/>
        <v>1</v>
      </c>
      <c r="I1044" s="47">
        <f t="shared" si="1919"/>
        <v>1</v>
      </c>
      <c r="J1044" s="47">
        <f t="shared" si="1919"/>
        <v>1</v>
      </c>
      <c r="K1044" s="47">
        <f t="shared" si="1919"/>
        <v>1</v>
      </c>
      <c r="L1044" s="47">
        <f t="shared" si="1919"/>
        <v>1</v>
      </c>
      <c r="M1044" s="47">
        <f t="shared" si="1919"/>
        <v>1</v>
      </c>
      <c r="N1044" s="351">
        <f t="shared" si="1919"/>
        <v>1</v>
      </c>
      <c r="O1044" s="47">
        <f t="shared" si="1919"/>
        <v>1</v>
      </c>
      <c r="P1044" s="47">
        <f t="shared" si="1919"/>
        <v>1</v>
      </c>
      <c r="Q1044" s="47">
        <f t="shared" si="1919"/>
        <v>1</v>
      </c>
      <c r="R1044" s="47">
        <f t="shared" si="1919"/>
        <v>1</v>
      </c>
      <c r="S1044" s="47">
        <f t="shared" si="1919"/>
        <v>1</v>
      </c>
      <c r="T1044" s="47">
        <f t="shared" si="1919"/>
        <v>1</v>
      </c>
      <c r="U1044" s="47">
        <f t="shared" si="1919"/>
        <v>1</v>
      </c>
      <c r="V1044" s="47">
        <f t="shared" si="1919"/>
        <v>1</v>
      </c>
      <c r="W1044" s="47">
        <f t="shared" si="1919"/>
        <v>1</v>
      </c>
      <c r="X1044" s="47">
        <f t="shared" si="1919"/>
        <v>1</v>
      </c>
      <c r="Y1044" s="351">
        <f t="shared" si="1919"/>
        <v>1</v>
      </c>
      <c r="Z1044" s="47">
        <f t="shared" si="1919"/>
        <v>1</v>
      </c>
      <c r="AA1044" s="47">
        <f t="shared" si="1919"/>
        <v>1</v>
      </c>
      <c r="AB1044" s="49">
        <f t="shared" si="1919"/>
        <v>1</v>
      </c>
      <c r="AC1044" s="333"/>
      <c r="AD1044" s="180"/>
      <c r="AE1044" s="61"/>
      <c r="AF1044" s="328"/>
      <c r="AG1044" s="328"/>
      <c r="AH1044" s="328"/>
      <c r="AI1044" s="328"/>
      <c r="AJ1044" s="328"/>
      <c r="AK1044" s="328"/>
      <c r="AL1044" s="328"/>
      <c r="AM1044" s="328"/>
      <c r="AN1044" s="328"/>
      <c r="AO1044" s="328"/>
      <c r="AP1044" s="328"/>
      <c r="AQ1044" s="328"/>
      <c r="AR1044" s="328"/>
      <c r="AS1044" s="328"/>
      <c r="AT1044" s="328"/>
      <c r="AU1044" s="328"/>
      <c r="AV1044" s="328"/>
      <c r="AW1044" s="328"/>
      <c r="AX1044" s="328"/>
      <c r="AY1044" s="328"/>
      <c r="AZ1044" s="328"/>
      <c r="BA1044" s="328"/>
      <c r="BB1044" s="328"/>
      <c r="BC1044" s="328"/>
      <c r="BD1044" s="328"/>
      <c r="BE1044" s="328"/>
      <c r="BF1044" s="328"/>
      <c r="BG1044" s="328"/>
      <c r="BH1044" s="328"/>
      <c r="BI1044" s="328"/>
      <c r="BJ1044" s="328"/>
      <c r="BK1044" s="328"/>
      <c r="BL1044" s="328"/>
      <c r="BM1044" s="328"/>
      <c r="BN1044" s="328"/>
      <c r="BO1044" s="328"/>
      <c r="BP1044" s="328"/>
      <c r="BQ1044" s="328"/>
      <c r="BR1044" s="328"/>
      <c r="BS1044" s="328"/>
      <c r="BT1044" s="328"/>
      <c r="BU1044" s="328"/>
      <c r="BV1044" s="328"/>
      <c r="BW1044" s="328"/>
      <c r="BX1044" s="328"/>
      <c r="BY1044" s="165"/>
      <c r="BZ1044" s="165"/>
      <c r="CA1044" s="165"/>
      <c r="CB1044" s="165"/>
      <c r="CC1044" s="165"/>
    </row>
    <row r="1045" spans="1:81" s="1" customFormat="1" ht="10.5" customHeight="1" x14ac:dyDescent="0.2">
      <c r="A1045" s="1576"/>
      <c r="B1045" s="1571"/>
      <c r="C1045" s="1403" t="s">
        <v>127</v>
      </c>
      <c r="D1045" s="134" t="s">
        <v>116</v>
      </c>
      <c r="E1045" s="64">
        <v>1.5509999999999999E-2</v>
      </c>
      <c r="F1045" s="64">
        <v>1.554E-2</v>
      </c>
      <c r="G1045" s="64">
        <v>1.554E-2</v>
      </c>
      <c r="H1045" s="424">
        <v>1.5869999999999999E-2</v>
      </c>
      <c r="I1045" s="64">
        <v>1.554E-2</v>
      </c>
      <c r="J1045" s="64">
        <v>1.575E-2</v>
      </c>
      <c r="K1045" s="64">
        <v>1.5509999999999999E-2</v>
      </c>
      <c r="L1045" s="64">
        <v>1.626E-2</v>
      </c>
      <c r="M1045" s="64">
        <v>1.7070000000000002E-2</v>
      </c>
      <c r="N1045" s="424">
        <v>1.83E-2</v>
      </c>
      <c r="O1045" s="64">
        <v>1.9350000000000003E-2</v>
      </c>
      <c r="P1045" s="64">
        <v>2.0370000000000003E-2</v>
      </c>
      <c r="Q1045" s="64">
        <v>1.9140000000000001E-2</v>
      </c>
      <c r="R1045" s="64">
        <v>2.0039999999999999E-2</v>
      </c>
      <c r="S1045" s="64">
        <v>2.2530000000000001E-2</v>
      </c>
      <c r="T1045" s="64">
        <v>2.0789999999999999E-2</v>
      </c>
      <c r="U1045" s="64">
        <v>1.7129999999999999E-2</v>
      </c>
      <c r="V1045" s="64">
        <v>1.5779999999999999E-2</v>
      </c>
      <c r="W1045" s="64">
        <v>1.5720000000000001E-2</v>
      </c>
      <c r="X1045" s="64">
        <v>1.5509999999999999E-2</v>
      </c>
      <c r="Y1045" s="424">
        <v>1.5570000000000001E-2</v>
      </c>
      <c r="Z1045" s="64">
        <v>1.542E-2</v>
      </c>
      <c r="AA1045" s="64">
        <v>1.7309999999999999E-2</v>
      </c>
      <c r="AB1045" s="65">
        <v>1.7850000000000001E-2</v>
      </c>
      <c r="AC1045" s="50">
        <f>(BD1045-AF1045)*AE1045</f>
        <v>0</v>
      </c>
      <c r="AD1045" s="53">
        <f>(BD1046-AF1046)*AE1045</f>
        <v>0</v>
      </c>
      <c r="AE1045" s="61">
        <v>0.6</v>
      </c>
      <c r="AF1045" s="723"/>
      <c r="AG1045" s="723"/>
      <c r="AH1045" s="723"/>
      <c r="AI1045" s="723"/>
      <c r="AJ1045" s="723"/>
      <c r="AK1045" s="723"/>
      <c r="AL1045" s="723"/>
      <c r="AM1045" s="723"/>
      <c r="AN1045" s="723"/>
      <c r="AO1045" s="723"/>
      <c r="AP1045" s="723"/>
      <c r="AQ1045" s="723"/>
      <c r="AR1045" s="723"/>
      <c r="AS1045" s="723"/>
      <c r="AT1045" s="723"/>
      <c r="AU1045" s="723"/>
      <c r="AV1045" s="723"/>
      <c r="AW1045" s="723"/>
      <c r="AX1045" s="723"/>
      <c r="AY1045" s="723"/>
      <c r="AZ1045" s="723"/>
      <c r="BA1045" s="723"/>
      <c r="BB1045" s="723"/>
      <c r="BC1045" s="723"/>
      <c r="BD1045" s="723"/>
      <c r="BE1045" s="335"/>
      <c r="BF1045" s="335"/>
      <c r="BG1045" s="335"/>
      <c r="BH1045" s="335"/>
      <c r="BI1045" s="335"/>
      <c r="BJ1045" s="335"/>
      <c r="BK1045" s="335"/>
      <c r="BL1045" s="335"/>
      <c r="BM1045" s="335"/>
      <c r="BN1045" s="335"/>
      <c r="BO1045" s="335"/>
      <c r="BP1045" s="335"/>
      <c r="BQ1045" s="335"/>
      <c r="BR1045" s="335"/>
      <c r="BS1045" s="335"/>
      <c r="BT1045" s="335"/>
      <c r="BU1045" s="335"/>
      <c r="BV1045" s="335"/>
      <c r="BW1045" s="335"/>
      <c r="BX1045" s="335"/>
      <c r="BY1045" s="153"/>
      <c r="BZ1045" s="153"/>
      <c r="CA1045" s="153"/>
      <c r="CB1045" s="153"/>
      <c r="CC1045" s="153"/>
    </row>
    <row r="1046" spans="1:81" s="1" customFormat="1" ht="10.5" customHeight="1" x14ac:dyDescent="0.2">
      <c r="A1046" s="1576"/>
      <c r="B1046" s="1571"/>
      <c r="C1046" s="1403" t="s">
        <v>127</v>
      </c>
      <c r="D1046" s="134" t="s">
        <v>117</v>
      </c>
      <c r="E1046" s="64">
        <v>8.2199999999999999E-3</v>
      </c>
      <c r="F1046" s="51">
        <v>8.1600000000000006E-3</v>
      </c>
      <c r="G1046" s="51">
        <v>7.9500000000000005E-3</v>
      </c>
      <c r="H1046" s="334">
        <v>7.8300000000000002E-3</v>
      </c>
      <c r="I1046" s="51">
        <v>7.8600000000000007E-3</v>
      </c>
      <c r="J1046" s="51">
        <v>7.7999999999999996E-3</v>
      </c>
      <c r="K1046" s="51">
        <v>7.8899999999999994E-3</v>
      </c>
      <c r="L1046" s="51">
        <v>8.1300000000000001E-3</v>
      </c>
      <c r="M1046" s="51">
        <v>7.92E-3</v>
      </c>
      <c r="N1046" s="334">
        <v>8.369999999999999E-3</v>
      </c>
      <c r="O1046" s="51">
        <v>9.8399999999999998E-3</v>
      </c>
      <c r="P1046" s="51">
        <v>9.8399999999999998E-3</v>
      </c>
      <c r="Q1046" s="51">
        <v>9.0899999999999991E-3</v>
      </c>
      <c r="R1046" s="51">
        <v>1.0320000000000001E-2</v>
      </c>
      <c r="S1046" s="51">
        <v>1.3679999999999999E-2</v>
      </c>
      <c r="T1046" s="51">
        <v>1.1550000000000001E-2</v>
      </c>
      <c r="U1046" s="51">
        <v>8.0700000000000008E-3</v>
      </c>
      <c r="V1046" s="51">
        <v>7.4999999999999997E-3</v>
      </c>
      <c r="W1046" s="51">
        <v>7.4099999999999999E-3</v>
      </c>
      <c r="X1046" s="51">
        <v>7.62E-3</v>
      </c>
      <c r="Y1046" s="334">
        <v>7.6799999999999993E-3</v>
      </c>
      <c r="Z1046" s="51">
        <v>7.6500000000000005E-3</v>
      </c>
      <c r="AA1046" s="51">
        <v>8.4000000000000012E-3</v>
      </c>
      <c r="AB1046" s="52">
        <v>8.6400000000000001E-3</v>
      </c>
      <c r="AC1046" s="50"/>
      <c r="AD1046" s="53"/>
      <c r="AE1046" s="61"/>
      <c r="AF1046" s="723"/>
      <c r="AG1046" s="723"/>
      <c r="AH1046" s="723"/>
      <c r="AI1046" s="723"/>
      <c r="AJ1046" s="723"/>
      <c r="AK1046" s="723"/>
      <c r="AL1046" s="723"/>
      <c r="AM1046" s="723"/>
      <c r="AN1046" s="723"/>
      <c r="AO1046" s="723"/>
      <c r="AP1046" s="723"/>
      <c r="AQ1046" s="723"/>
      <c r="AR1046" s="723"/>
      <c r="AS1046" s="723"/>
      <c r="AT1046" s="723"/>
      <c r="AU1046" s="723"/>
      <c r="AV1046" s="723"/>
      <c r="AW1046" s="723"/>
      <c r="AX1046" s="723"/>
      <c r="AY1046" s="723"/>
      <c r="AZ1046" s="723"/>
      <c r="BA1046" s="723"/>
      <c r="BB1046" s="723"/>
      <c r="BC1046" s="723"/>
      <c r="BD1046" s="723"/>
      <c r="BE1046" s="102"/>
      <c r="BF1046" s="102"/>
      <c r="BG1046" s="102"/>
      <c r="BH1046" s="102"/>
      <c r="BI1046" s="102"/>
      <c r="BJ1046" s="102"/>
      <c r="BK1046" s="102"/>
      <c r="BL1046" s="102"/>
      <c r="BM1046" s="102"/>
      <c r="BN1046" s="102"/>
      <c r="BO1046" s="102"/>
      <c r="BP1046" s="102"/>
      <c r="BQ1046" s="102"/>
      <c r="BR1046" s="102"/>
      <c r="BS1046" s="102"/>
      <c r="BT1046" s="102"/>
      <c r="BU1046" s="102"/>
      <c r="BV1046" s="102"/>
      <c r="BW1046" s="102"/>
      <c r="BX1046" s="102"/>
      <c r="BY1046" s="265"/>
      <c r="BZ1046" s="265"/>
      <c r="CA1046" s="265"/>
      <c r="CB1046" s="265"/>
      <c r="CC1046" s="265"/>
    </row>
    <row r="1047" spans="1:81" s="1" customFormat="1" ht="10.5" customHeight="1" thickBot="1" x14ac:dyDescent="0.25">
      <c r="A1047" s="1577"/>
      <c r="B1047" s="1572"/>
      <c r="C1047" s="274"/>
      <c r="D1047" s="239" t="s">
        <v>41</v>
      </c>
      <c r="E1047" s="84">
        <f t="shared" ref="E1047:AB1047" si="1920">E1046/E1045</f>
        <v>0.52998065764023217</v>
      </c>
      <c r="F1047" s="84">
        <f t="shared" si="1920"/>
        <v>0.52509652509652516</v>
      </c>
      <c r="G1047" s="84">
        <f t="shared" si="1920"/>
        <v>0.51158301158301156</v>
      </c>
      <c r="H1047" s="425">
        <f t="shared" si="1920"/>
        <v>0.49338374291115317</v>
      </c>
      <c r="I1047" s="84">
        <f t="shared" si="1920"/>
        <v>0.50579150579150578</v>
      </c>
      <c r="J1047" s="84">
        <f t="shared" si="1920"/>
        <v>0.4952380952380952</v>
      </c>
      <c r="K1047" s="84">
        <f t="shared" si="1920"/>
        <v>0.50870406189555128</v>
      </c>
      <c r="L1047" s="84">
        <f t="shared" si="1920"/>
        <v>0.5</v>
      </c>
      <c r="M1047" s="84">
        <f t="shared" si="1920"/>
        <v>0.46397188049209132</v>
      </c>
      <c r="N1047" s="425">
        <f t="shared" si="1920"/>
        <v>0.45737704918032779</v>
      </c>
      <c r="O1047" s="84">
        <f t="shared" si="1920"/>
        <v>0.50852713178294562</v>
      </c>
      <c r="P1047" s="84">
        <f t="shared" si="1920"/>
        <v>0.48306332842415312</v>
      </c>
      <c r="Q1047" s="84">
        <f t="shared" si="1920"/>
        <v>0.47492163009404381</v>
      </c>
      <c r="R1047" s="84">
        <f t="shared" si="1920"/>
        <v>0.51497005988023958</v>
      </c>
      <c r="S1047" s="84">
        <f t="shared" si="1920"/>
        <v>0.60719041278295605</v>
      </c>
      <c r="T1047" s="84">
        <f t="shared" si="1920"/>
        <v>0.55555555555555558</v>
      </c>
      <c r="U1047" s="84">
        <f t="shared" si="1920"/>
        <v>0.47110332749562178</v>
      </c>
      <c r="V1047" s="84">
        <f t="shared" si="1920"/>
        <v>0.47528517110266161</v>
      </c>
      <c r="W1047" s="84">
        <f t="shared" si="1920"/>
        <v>0.4713740458015267</v>
      </c>
      <c r="X1047" s="84">
        <f t="shared" si="1920"/>
        <v>0.49129593810444877</v>
      </c>
      <c r="Y1047" s="425">
        <f t="shared" si="1920"/>
        <v>0.49325626204238915</v>
      </c>
      <c r="Z1047" s="84">
        <f t="shared" si="1920"/>
        <v>0.49610894941634248</v>
      </c>
      <c r="AA1047" s="84">
        <f t="shared" si="1920"/>
        <v>0.48526863084922023</v>
      </c>
      <c r="AB1047" s="85">
        <f t="shared" si="1920"/>
        <v>0.4840336134453781</v>
      </c>
      <c r="AC1047" s="50"/>
      <c r="AD1047" s="53"/>
      <c r="AE1047" s="61"/>
      <c r="AF1047" s="328"/>
      <c r="AG1047" s="328"/>
      <c r="AH1047" s="328"/>
      <c r="AI1047" s="328"/>
      <c r="AJ1047" s="328"/>
      <c r="AK1047" s="328"/>
      <c r="AL1047" s="328"/>
      <c r="AM1047" s="328"/>
      <c r="AN1047" s="328"/>
      <c r="AO1047" s="328"/>
      <c r="AP1047" s="328"/>
      <c r="AQ1047" s="328"/>
      <c r="AR1047" s="328"/>
      <c r="AS1047" s="328"/>
      <c r="AT1047" s="328"/>
      <c r="AU1047" s="328"/>
      <c r="AV1047" s="328"/>
      <c r="AW1047" s="328"/>
      <c r="AX1047" s="328"/>
      <c r="AY1047" s="328"/>
      <c r="AZ1047" s="328"/>
      <c r="BA1047" s="328"/>
      <c r="BB1047" s="328"/>
      <c r="BC1047" s="328"/>
      <c r="BD1047" s="328"/>
      <c r="BE1047" s="102"/>
      <c r="BF1047" s="102"/>
      <c r="BG1047" s="102"/>
      <c r="BH1047" s="102"/>
      <c r="BI1047" s="102"/>
      <c r="BJ1047" s="102"/>
      <c r="BK1047" s="102"/>
      <c r="BL1047" s="102"/>
      <c r="BM1047" s="102"/>
      <c r="BN1047" s="102"/>
      <c r="BO1047" s="102"/>
      <c r="BP1047" s="102"/>
      <c r="BQ1047" s="102"/>
      <c r="BR1047" s="102"/>
      <c r="BS1047" s="102"/>
      <c r="BT1047" s="102"/>
      <c r="BU1047" s="102"/>
      <c r="BV1047" s="102"/>
      <c r="BW1047" s="102"/>
      <c r="BX1047" s="102"/>
      <c r="BY1047" s="1327"/>
      <c r="BZ1047" s="1327"/>
      <c r="CA1047" s="1327"/>
      <c r="CB1047" s="1327"/>
      <c r="CC1047" s="1327"/>
    </row>
    <row r="1048" spans="1:81" s="1" customFormat="1" ht="10.5" customHeight="1" x14ac:dyDescent="0.2">
      <c r="A1048" s="1575" t="s">
        <v>94</v>
      </c>
      <c r="B1048" s="1570" t="s">
        <v>281</v>
      </c>
      <c r="C1048" s="1119"/>
      <c r="D1048" s="1203"/>
      <c r="E1048" s="79"/>
      <c r="F1048" s="79"/>
      <c r="G1048" s="79"/>
      <c r="H1048" s="389"/>
      <c r="I1048" s="79"/>
      <c r="J1048" s="79"/>
      <c r="K1048" s="79"/>
      <c r="L1048" s="79"/>
      <c r="M1048" s="79"/>
      <c r="N1048" s="389"/>
      <c r="O1048" s="79"/>
      <c r="P1048" s="79"/>
      <c r="Q1048" s="79"/>
      <c r="R1048" s="79"/>
      <c r="S1048" s="79"/>
      <c r="T1048" s="79"/>
      <c r="U1048" s="79"/>
      <c r="V1048" s="79"/>
      <c r="W1048" s="79"/>
      <c r="X1048" s="79"/>
      <c r="Y1048" s="389"/>
      <c r="Z1048" s="79"/>
      <c r="AA1048" s="79"/>
      <c r="AB1048" s="80"/>
      <c r="AC1048" s="50" t="s">
        <v>115</v>
      </c>
      <c r="AD1048" s="53" t="e">
        <f>AD1050/AC1050</f>
        <v>#DIV/0!</v>
      </c>
      <c r="AE1048" s="61"/>
      <c r="AF1048" s="350"/>
      <c r="AG1048" s="335"/>
      <c r="AH1048" s="335"/>
      <c r="AI1048" s="335"/>
      <c r="AJ1048" s="335"/>
      <c r="AK1048" s="335"/>
      <c r="AL1048" s="335"/>
      <c r="AM1048" s="335"/>
      <c r="AN1048" s="335"/>
      <c r="AO1048" s="335"/>
      <c r="AP1048" s="335"/>
      <c r="AQ1048" s="335"/>
      <c r="AR1048" s="335"/>
      <c r="AS1048" s="335"/>
      <c r="AT1048" s="335"/>
      <c r="AU1048" s="335"/>
      <c r="AV1048" s="335"/>
      <c r="AW1048" s="335"/>
      <c r="AX1048" s="335"/>
      <c r="AY1048" s="335"/>
      <c r="AZ1048" s="335"/>
      <c r="BA1048" s="335"/>
      <c r="BB1048" s="335"/>
      <c r="BC1048" s="335"/>
      <c r="BD1048" s="335"/>
      <c r="BE1048" s="335"/>
      <c r="BF1048" s="335"/>
      <c r="BG1048" s="335"/>
      <c r="BH1048" s="335"/>
      <c r="BI1048" s="335"/>
      <c r="BJ1048" s="335"/>
      <c r="BK1048" s="335"/>
      <c r="BL1048" s="335"/>
      <c r="BM1048" s="335"/>
      <c r="BN1048" s="335"/>
      <c r="BO1048" s="335"/>
      <c r="BP1048" s="335"/>
      <c r="BQ1048" s="335"/>
      <c r="BR1048" s="335"/>
      <c r="BS1048" s="335"/>
      <c r="BT1048" s="335"/>
      <c r="BU1048" s="335"/>
      <c r="BV1048" s="335"/>
      <c r="BW1048" s="335"/>
      <c r="BX1048" s="335"/>
      <c r="BY1048" s="153"/>
      <c r="BZ1048" s="153"/>
      <c r="CA1048" s="153"/>
      <c r="CB1048" s="153"/>
      <c r="CC1048" s="153"/>
    </row>
    <row r="1049" spans="1:81" s="1" customFormat="1" ht="10.5" customHeight="1" x14ac:dyDescent="0.2">
      <c r="A1049" s="1576"/>
      <c r="B1049" s="1571"/>
      <c r="C1049" s="1403" t="s">
        <v>129</v>
      </c>
      <c r="D1049" s="134" t="s">
        <v>33</v>
      </c>
      <c r="E1049" s="47">
        <f>ROUND(SQRT(E1050^2+E1051^2)*1000/(1.73*E1017),0)</f>
        <v>0</v>
      </c>
      <c r="F1049" s="48">
        <f t="shared" ref="F1049:AB1049" si="1921">ROUND(SQRT(F1050^2+F1051^2)*1000/(1.73*F1017),0)</f>
        <v>0</v>
      </c>
      <c r="G1049" s="48">
        <f t="shared" si="1921"/>
        <v>0</v>
      </c>
      <c r="H1049" s="351">
        <f t="shared" si="1921"/>
        <v>0</v>
      </c>
      <c r="I1049" s="48">
        <f t="shared" si="1921"/>
        <v>0</v>
      </c>
      <c r="J1049" s="48">
        <f t="shared" si="1921"/>
        <v>0</v>
      </c>
      <c r="K1049" s="48">
        <f t="shared" si="1921"/>
        <v>0</v>
      </c>
      <c r="L1049" s="48">
        <f t="shared" si="1921"/>
        <v>0</v>
      </c>
      <c r="M1049" s="48">
        <f t="shared" si="1921"/>
        <v>0</v>
      </c>
      <c r="N1049" s="351">
        <f t="shared" si="1921"/>
        <v>0</v>
      </c>
      <c r="O1049" s="48">
        <f t="shared" si="1921"/>
        <v>0</v>
      </c>
      <c r="P1049" s="48">
        <f t="shared" si="1921"/>
        <v>0</v>
      </c>
      <c r="Q1049" s="48">
        <f t="shared" si="1921"/>
        <v>0</v>
      </c>
      <c r="R1049" s="48">
        <f t="shared" si="1921"/>
        <v>0</v>
      </c>
      <c r="S1049" s="48">
        <f t="shared" si="1921"/>
        <v>0</v>
      </c>
      <c r="T1049" s="48">
        <f t="shared" si="1921"/>
        <v>0</v>
      </c>
      <c r="U1049" s="48">
        <f t="shared" si="1921"/>
        <v>0</v>
      </c>
      <c r="V1049" s="48">
        <f t="shared" si="1921"/>
        <v>0</v>
      </c>
      <c r="W1049" s="48">
        <f t="shared" si="1921"/>
        <v>0</v>
      </c>
      <c r="X1049" s="48">
        <f t="shared" si="1921"/>
        <v>0</v>
      </c>
      <c r="Y1049" s="351">
        <f t="shared" si="1921"/>
        <v>0</v>
      </c>
      <c r="Z1049" s="48">
        <f t="shared" si="1921"/>
        <v>0</v>
      </c>
      <c r="AA1049" s="48">
        <f t="shared" si="1921"/>
        <v>0</v>
      </c>
      <c r="AB1049" s="767">
        <f t="shared" si="1921"/>
        <v>0</v>
      </c>
      <c r="AC1049" s="333"/>
      <c r="AD1049" s="180"/>
      <c r="AE1049" s="61"/>
      <c r="AF1049" s="328"/>
      <c r="AG1049" s="328"/>
      <c r="AH1049" s="328"/>
      <c r="AI1049" s="328"/>
      <c r="AJ1049" s="328"/>
      <c r="AK1049" s="328"/>
      <c r="AL1049" s="328"/>
      <c r="AM1049" s="328"/>
      <c r="AN1049" s="328"/>
      <c r="AO1049" s="328"/>
      <c r="AP1049" s="328"/>
      <c r="AQ1049" s="328"/>
      <c r="AR1049" s="328"/>
      <c r="AS1049" s="328"/>
      <c r="AT1049" s="328"/>
      <c r="AU1049" s="328"/>
      <c r="AV1049" s="328"/>
      <c r="AW1049" s="328"/>
      <c r="AX1049" s="328"/>
      <c r="AY1049" s="328"/>
      <c r="AZ1049" s="328"/>
      <c r="BA1049" s="328"/>
      <c r="BB1049" s="328"/>
      <c r="BC1049" s="328"/>
      <c r="BD1049" s="328"/>
      <c r="BE1049" s="328"/>
      <c r="BF1049" s="328"/>
      <c r="BG1049" s="328"/>
      <c r="BH1049" s="328"/>
      <c r="BI1049" s="328"/>
      <c r="BJ1049" s="328"/>
      <c r="BK1049" s="328"/>
      <c r="BL1049" s="328"/>
      <c r="BM1049" s="328"/>
      <c r="BN1049" s="328"/>
      <c r="BO1049" s="328"/>
      <c r="BP1049" s="328"/>
      <c r="BQ1049" s="328"/>
      <c r="BR1049" s="328"/>
      <c r="BS1049" s="328"/>
      <c r="BT1049" s="328"/>
      <c r="BU1049" s="328"/>
      <c r="BV1049" s="328"/>
      <c r="BW1049" s="328"/>
      <c r="BX1049" s="328"/>
      <c r="BY1049" s="165"/>
      <c r="BZ1049" s="165"/>
      <c r="CA1049" s="165"/>
      <c r="CB1049" s="165"/>
      <c r="CC1049" s="165"/>
    </row>
    <row r="1050" spans="1:81" s="1" customFormat="1" ht="10.5" customHeight="1" x14ac:dyDescent="0.2">
      <c r="A1050" s="1576"/>
      <c r="B1050" s="1571"/>
      <c r="C1050" s="1403" t="s">
        <v>127</v>
      </c>
      <c r="D1050" s="134" t="s">
        <v>116</v>
      </c>
      <c r="E1050" s="64">
        <v>0</v>
      </c>
      <c r="F1050" s="64">
        <v>0</v>
      </c>
      <c r="G1050" s="64">
        <v>0</v>
      </c>
      <c r="H1050" s="424">
        <v>0</v>
      </c>
      <c r="I1050" s="64">
        <v>0</v>
      </c>
      <c r="J1050" s="64">
        <v>0</v>
      </c>
      <c r="K1050" s="64">
        <v>0</v>
      </c>
      <c r="L1050" s="64">
        <v>0</v>
      </c>
      <c r="M1050" s="64">
        <v>0</v>
      </c>
      <c r="N1050" s="424">
        <v>0</v>
      </c>
      <c r="O1050" s="64">
        <v>0</v>
      </c>
      <c r="P1050" s="64">
        <v>0</v>
      </c>
      <c r="Q1050" s="64">
        <v>0</v>
      </c>
      <c r="R1050" s="64">
        <v>0</v>
      </c>
      <c r="S1050" s="64">
        <v>0</v>
      </c>
      <c r="T1050" s="64">
        <v>0</v>
      </c>
      <c r="U1050" s="64">
        <v>0</v>
      </c>
      <c r="V1050" s="64">
        <v>0</v>
      </c>
      <c r="W1050" s="64">
        <v>0</v>
      </c>
      <c r="X1050" s="64">
        <v>0</v>
      </c>
      <c r="Y1050" s="424">
        <v>0</v>
      </c>
      <c r="Z1050" s="64">
        <v>0</v>
      </c>
      <c r="AA1050" s="64">
        <v>0</v>
      </c>
      <c r="AB1050" s="65">
        <v>0</v>
      </c>
      <c r="AC1050" s="50">
        <f>(BD1050-AF1050)*AE1050</f>
        <v>0</v>
      </c>
      <c r="AD1050" s="53">
        <f>(BD1051-AF1051)*AE1050</f>
        <v>0</v>
      </c>
      <c r="AE1050" s="61">
        <v>4</v>
      </c>
      <c r="AF1050" s="723"/>
      <c r="AG1050" s="723"/>
      <c r="AH1050" s="723"/>
      <c r="AI1050" s="723"/>
      <c r="AJ1050" s="723"/>
      <c r="AK1050" s="723"/>
      <c r="AL1050" s="723"/>
      <c r="AM1050" s="723"/>
      <c r="AN1050" s="723"/>
      <c r="AO1050" s="723"/>
      <c r="AP1050" s="723"/>
      <c r="AQ1050" s="723"/>
      <c r="AR1050" s="723"/>
      <c r="AS1050" s="723"/>
      <c r="AT1050" s="723"/>
      <c r="AU1050" s="723"/>
      <c r="AV1050" s="723"/>
      <c r="AW1050" s="723"/>
      <c r="AX1050" s="723"/>
      <c r="AY1050" s="723"/>
      <c r="AZ1050" s="723"/>
      <c r="BA1050" s="723"/>
      <c r="BB1050" s="723"/>
      <c r="BC1050" s="723"/>
      <c r="BD1050" s="723"/>
      <c r="BE1050" s="335"/>
      <c r="BF1050" s="335"/>
      <c r="BG1050" s="335"/>
      <c r="BH1050" s="335"/>
      <c r="BI1050" s="335"/>
      <c r="BJ1050" s="335"/>
      <c r="BK1050" s="335"/>
      <c r="BL1050" s="335"/>
      <c r="BM1050" s="335"/>
      <c r="BN1050" s="335"/>
      <c r="BO1050" s="335"/>
      <c r="BP1050" s="335"/>
      <c r="BQ1050" s="335"/>
      <c r="BR1050" s="335"/>
      <c r="BS1050" s="335"/>
      <c r="BT1050" s="335"/>
      <c r="BU1050" s="335"/>
      <c r="BV1050" s="335"/>
      <c r="BW1050" s="335"/>
      <c r="BX1050" s="335"/>
      <c r="BY1050" s="153"/>
      <c r="BZ1050" s="153"/>
      <c r="CA1050" s="153"/>
      <c r="CB1050" s="153"/>
      <c r="CC1050" s="153"/>
    </row>
    <row r="1051" spans="1:81" s="1" customFormat="1" ht="10.5" customHeight="1" x14ac:dyDescent="0.2">
      <c r="A1051" s="1576"/>
      <c r="B1051" s="1571"/>
      <c r="C1051" s="1403" t="s">
        <v>127</v>
      </c>
      <c r="D1051" s="134" t="s">
        <v>117</v>
      </c>
      <c r="E1051" s="64">
        <v>0</v>
      </c>
      <c r="F1051" s="51">
        <v>0</v>
      </c>
      <c r="G1051" s="51">
        <v>0</v>
      </c>
      <c r="H1051" s="334">
        <v>0</v>
      </c>
      <c r="I1051" s="51">
        <v>0</v>
      </c>
      <c r="J1051" s="51">
        <v>0</v>
      </c>
      <c r="K1051" s="51">
        <v>0</v>
      </c>
      <c r="L1051" s="51">
        <v>0</v>
      </c>
      <c r="M1051" s="51">
        <v>0</v>
      </c>
      <c r="N1051" s="334">
        <v>0</v>
      </c>
      <c r="O1051" s="51">
        <v>0</v>
      </c>
      <c r="P1051" s="51">
        <v>0</v>
      </c>
      <c r="Q1051" s="51">
        <v>0</v>
      </c>
      <c r="R1051" s="51">
        <v>0</v>
      </c>
      <c r="S1051" s="51">
        <v>0</v>
      </c>
      <c r="T1051" s="51">
        <v>0</v>
      </c>
      <c r="U1051" s="51">
        <v>0</v>
      </c>
      <c r="V1051" s="51">
        <v>0</v>
      </c>
      <c r="W1051" s="51">
        <v>0</v>
      </c>
      <c r="X1051" s="51">
        <v>0</v>
      </c>
      <c r="Y1051" s="334">
        <v>0</v>
      </c>
      <c r="Z1051" s="51">
        <v>0</v>
      </c>
      <c r="AA1051" s="51">
        <v>0</v>
      </c>
      <c r="AB1051" s="52">
        <v>0</v>
      </c>
      <c r="AC1051" s="50"/>
      <c r="AD1051" s="53"/>
      <c r="AE1051" s="61"/>
      <c r="AF1051" s="723"/>
      <c r="AG1051" s="723"/>
      <c r="AH1051" s="723"/>
      <c r="AI1051" s="723"/>
      <c r="AJ1051" s="723"/>
      <c r="AK1051" s="723"/>
      <c r="AL1051" s="723"/>
      <c r="AM1051" s="723"/>
      <c r="AN1051" s="723"/>
      <c r="AO1051" s="723"/>
      <c r="AP1051" s="723"/>
      <c r="AQ1051" s="723"/>
      <c r="AR1051" s="723"/>
      <c r="AS1051" s="723"/>
      <c r="AT1051" s="723"/>
      <c r="AU1051" s="723"/>
      <c r="AV1051" s="723"/>
      <c r="AW1051" s="723"/>
      <c r="AX1051" s="723"/>
      <c r="AY1051" s="723"/>
      <c r="AZ1051" s="723"/>
      <c r="BA1051" s="723"/>
      <c r="BB1051" s="723"/>
      <c r="BC1051" s="723"/>
      <c r="BD1051" s="723"/>
      <c r="BE1051" s="102"/>
      <c r="BF1051" s="102"/>
      <c r="BG1051" s="102"/>
      <c r="BH1051" s="102"/>
      <c r="BI1051" s="102"/>
      <c r="BJ1051" s="102"/>
      <c r="BK1051" s="102"/>
      <c r="BL1051" s="102"/>
      <c r="BM1051" s="102"/>
      <c r="BN1051" s="102"/>
      <c r="BO1051" s="102"/>
      <c r="BP1051" s="102"/>
      <c r="BQ1051" s="102"/>
      <c r="BR1051" s="102"/>
      <c r="BS1051" s="102"/>
      <c r="BT1051" s="102"/>
      <c r="BU1051" s="102"/>
      <c r="BV1051" s="102"/>
      <c r="BW1051" s="102"/>
      <c r="BX1051" s="102"/>
      <c r="BY1051" s="265"/>
      <c r="BZ1051" s="265"/>
      <c r="CA1051" s="265"/>
      <c r="CB1051" s="265"/>
      <c r="CC1051" s="265"/>
    </row>
    <row r="1052" spans="1:81" s="1" customFormat="1" ht="10.5" customHeight="1" thickBot="1" x14ac:dyDescent="0.25">
      <c r="A1052" s="1577"/>
      <c r="B1052" s="1572"/>
      <c r="C1052" s="274"/>
      <c r="D1052" s="239" t="s">
        <v>41</v>
      </c>
      <c r="E1052" s="84" t="e">
        <f t="shared" ref="E1052:AB1052" si="1922">E1051/E1050</f>
        <v>#DIV/0!</v>
      </c>
      <c r="F1052" s="84" t="e">
        <f t="shared" si="1922"/>
        <v>#DIV/0!</v>
      </c>
      <c r="G1052" s="84" t="e">
        <f t="shared" si="1922"/>
        <v>#DIV/0!</v>
      </c>
      <c r="H1052" s="425" t="e">
        <f t="shared" si="1922"/>
        <v>#DIV/0!</v>
      </c>
      <c r="I1052" s="84" t="e">
        <f t="shared" si="1922"/>
        <v>#DIV/0!</v>
      </c>
      <c r="J1052" s="84" t="e">
        <f t="shared" si="1922"/>
        <v>#DIV/0!</v>
      </c>
      <c r="K1052" s="84" t="e">
        <f t="shared" si="1922"/>
        <v>#DIV/0!</v>
      </c>
      <c r="L1052" s="84" t="e">
        <f t="shared" si="1922"/>
        <v>#DIV/0!</v>
      </c>
      <c r="M1052" s="84" t="e">
        <f t="shared" si="1922"/>
        <v>#DIV/0!</v>
      </c>
      <c r="N1052" s="425" t="e">
        <f t="shared" si="1922"/>
        <v>#DIV/0!</v>
      </c>
      <c r="O1052" s="84" t="e">
        <f t="shared" si="1922"/>
        <v>#DIV/0!</v>
      </c>
      <c r="P1052" s="84" t="e">
        <f t="shared" si="1922"/>
        <v>#DIV/0!</v>
      </c>
      <c r="Q1052" s="84" t="e">
        <f t="shared" si="1922"/>
        <v>#DIV/0!</v>
      </c>
      <c r="R1052" s="84" t="e">
        <f t="shared" si="1922"/>
        <v>#DIV/0!</v>
      </c>
      <c r="S1052" s="84" t="e">
        <f t="shared" si="1922"/>
        <v>#DIV/0!</v>
      </c>
      <c r="T1052" s="84" t="e">
        <f t="shared" si="1922"/>
        <v>#DIV/0!</v>
      </c>
      <c r="U1052" s="84" t="e">
        <f t="shared" si="1922"/>
        <v>#DIV/0!</v>
      </c>
      <c r="V1052" s="84" t="e">
        <f t="shared" si="1922"/>
        <v>#DIV/0!</v>
      </c>
      <c r="W1052" s="84" t="e">
        <f t="shared" si="1922"/>
        <v>#DIV/0!</v>
      </c>
      <c r="X1052" s="84" t="e">
        <f t="shared" si="1922"/>
        <v>#DIV/0!</v>
      </c>
      <c r="Y1052" s="425" t="e">
        <f t="shared" si="1922"/>
        <v>#DIV/0!</v>
      </c>
      <c r="Z1052" s="84" t="e">
        <f t="shared" si="1922"/>
        <v>#DIV/0!</v>
      </c>
      <c r="AA1052" s="84" t="e">
        <f t="shared" si="1922"/>
        <v>#DIV/0!</v>
      </c>
      <c r="AB1052" s="85" t="e">
        <f t="shared" si="1922"/>
        <v>#DIV/0!</v>
      </c>
      <c r="AC1052" s="50"/>
      <c r="AD1052" s="53"/>
      <c r="AE1052" s="61"/>
      <c r="AF1052" s="721"/>
      <c r="AG1052" s="721"/>
      <c r="AH1052" s="721"/>
      <c r="AI1052" s="721"/>
      <c r="AJ1052" s="721"/>
      <c r="AK1052" s="721"/>
      <c r="AL1052" s="721"/>
      <c r="AM1052" s="721"/>
      <c r="AN1052" s="721"/>
      <c r="AO1052" s="721"/>
      <c r="AP1052" s="721"/>
      <c r="AQ1052" s="721"/>
      <c r="AR1052" s="721"/>
      <c r="AS1052" s="721"/>
      <c r="AT1052" s="721"/>
      <c r="AU1052" s="721"/>
      <c r="AV1052" s="721"/>
      <c r="AW1052" s="721"/>
      <c r="AX1052" s="721"/>
      <c r="AY1052" s="721"/>
      <c r="AZ1052" s="721"/>
      <c r="BA1052" s="721"/>
      <c r="BB1052" s="721"/>
      <c r="BC1052" s="721"/>
      <c r="BD1052" s="721"/>
      <c r="BE1052" s="335"/>
      <c r="BF1052" s="335"/>
      <c r="BG1052" s="335"/>
      <c r="BH1052" s="335"/>
      <c r="BI1052" s="335"/>
      <c r="BJ1052" s="335"/>
      <c r="BK1052" s="335"/>
      <c r="BL1052" s="335"/>
      <c r="BM1052" s="335"/>
      <c r="BN1052" s="335"/>
      <c r="BO1052" s="335"/>
      <c r="BP1052" s="335"/>
      <c r="BQ1052" s="335"/>
      <c r="BR1052" s="335"/>
      <c r="BS1052" s="335"/>
      <c r="BT1052" s="335"/>
      <c r="BU1052" s="335"/>
      <c r="BV1052" s="335"/>
      <c r="BW1052" s="335"/>
      <c r="BX1052" s="335"/>
      <c r="BY1052" s="153"/>
      <c r="BZ1052" s="153"/>
      <c r="CA1052" s="153"/>
      <c r="CB1052" s="153"/>
      <c r="CC1052" s="153"/>
    </row>
    <row r="1053" spans="1:81" s="1" customFormat="1" ht="10.5" customHeight="1" x14ac:dyDescent="0.2">
      <c r="A1053" s="1575" t="s">
        <v>43</v>
      </c>
      <c r="B1053" s="1570" t="s">
        <v>237</v>
      </c>
      <c r="C1053" s="1119"/>
      <c r="D1053" s="1203"/>
      <c r="E1053" s="79"/>
      <c r="F1053" s="79"/>
      <c r="G1053" s="79"/>
      <c r="H1053" s="389"/>
      <c r="I1053" s="79"/>
      <c r="J1053" s="79"/>
      <c r="K1053" s="79"/>
      <c r="L1053" s="79"/>
      <c r="M1053" s="79"/>
      <c r="N1053" s="389"/>
      <c r="O1053" s="79"/>
      <c r="P1053" s="79"/>
      <c r="Q1053" s="79"/>
      <c r="R1053" s="79"/>
      <c r="S1053" s="79"/>
      <c r="T1053" s="79"/>
      <c r="U1053" s="79"/>
      <c r="V1053" s="79"/>
      <c r="W1053" s="79"/>
      <c r="X1053" s="79"/>
      <c r="Y1053" s="389"/>
      <c r="Z1053" s="79"/>
      <c r="AA1053" s="79"/>
      <c r="AB1053" s="80"/>
      <c r="AC1053" s="50" t="s">
        <v>115</v>
      </c>
      <c r="AD1053" s="53" t="e">
        <f>AD1055/AC1055</f>
        <v>#DIV/0!</v>
      </c>
      <c r="AE1053" s="61"/>
      <c r="AF1053" s="335"/>
      <c r="AG1053" s="335"/>
      <c r="AH1053" s="335"/>
      <c r="AI1053" s="335"/>
      <c r="AJ1053" s="335"/>
      <c r="AK1053" s="335"/>
      <c r="AL1053" s="335"/>
      <c r="AM1053" s="335"/>
      <c r="AN1053" s="335"/>
      <c r="AO1053" s="335"/>
      <c r="AP1053" s="335"/>
      <c r="AQ1053" s="335"/>
      <c r="AR1053" s="335"/>
      <c r="AS1053" s="335"/>
      <c r="AT1053" s="335"/>
      <c r="AU1053" s="335"/>
      <c r="AV1053" s="335"/>
      <c r="AW1053" s="335"/>
      <c r="AX1053" s="335"/>
      <c r="AY1053" s="335"/>
      <c r="AZ1053" s="335"/>
      <c r="BA1053" s="335"/>
      <c r="BB1053" s="335"/>
      <c r="BC1053" s="335"/>
      <c r="BD1053" s="335"/>
      <c r="BE1053" s="335"/>
      <c r="BF1053" s="335"/>
      <c r="BG1053" s="335"/>
      <c r="BH1053" s="335"/>
      <c r="BI1053" s="335"/>
      <c r="BJ1053" s="335"/>
      <c r="BK1053" s="335"/>
      <c r="BL1053" s="335"/>
      <c r="BM1053" s="335"/>
      <c r="BN1053" s="335"/>
      <c r="BO1053" s="335"/>
      <c r="BP1053" s="335"/>
      <c r="BQ1053" s="335"/>
      <c r="BR1053" s="335"/>
      <c r="BS1053" s="335"/>
      <c r="BT1053" s="335"/>
      <c r="BU1053" s="335"/>
      <c r="BV1053" s="335"/>
      <c r="BW1053" s="335"/>
      <c r="BX1053" s="335"/>
      <c r="BY1053" s="153"/>
      <c r="BZ1053" s="153"/>
      <c r="CA1053" s="153"/>
      <c r="CB1053" s="153"/>
      <c r="CC1053" s="153"/>
    </row>
    <row r="1054" spans="1:81" s="1" customFormat="1" ht="10.5" customHeight="1" x14ac:dyDescent="0.2">
      <c r="A1054" s="1576"/>
      <c r="B1054" s="1571"/>
      <c r="C1054" s="1403" t="s">
        <v>129</v>
      </c>
      <c r="D1054" s="134" t="s">
        <v>33</v>
      </c>
      <c r="E1054" s="47">
        <f>ROUND(SQRT(E1055^2+E1056^2)*1000/(1.73*E1017),0)</f>
        <v>0</v>
      </c>
      <c r="F1054" s="48">
        <f t="shared" ref="F1054:AB1054" si="1923">ROUND(SQRT(F1055^2+F1056^2)*1000/(1.73*F1017),0)</f>
        <v>0</v>
      </c>
      <c r="G1054" s="48">
        <f t="shared" si="1923"/>
        <v>0</v>
      </c>
      <c r="H1054" s="351">
        <f t="shared" si="1923"/>
        <v>0</v>
      </c>
      <c r="I1054" s="48">
        <f t="shared" si="1923"/>
        <v>0</v>
      </c>
      <c r="J1054" s="48">
        <f t="shared" si="1923"/>
        <v>0</v>
      </c>
      <c r="K1054" s="48">
        <f t="shared" si="1923"/>
        <v>0</v>
      </c>
      <c r="L1054" s="48">
        <f t="shared" si="1923"/>
        <v>0</v>
      </c>
      <c r="M1054" s="48">
        <f t="shared" si="1923"/>
        <v>0</v>
      </c>
      <c r="N1054" s="351">
        <f>ROUND(SQRT(N1055^2+N1056^2)*1000/(1.73*N1017),0)</f>
        <v>0</v>
      </c>
      <c r="O1054" s="48">
        <f t="shared" si="1923"/>
        <v>0</v>
      </c>
      <c r="P1054" s="48">
        <f t="shared" si="1923"/>
        <v>0</v>
      </c>
      <c r="Q1054" s="48">
        <f t="shared" si="1923"/>
        <v>0</v>
      </c>
      <c r="R1054" s="48">
        <f t="shared" si="1923"/>
        <v>0</v>
      </c>
      <c r="S1054" s="48">
        <f t="shared" si="1923"/>
        <v>0</v>
      </c>
      <c r="T1054" s="48">
        <f t="shared" si="1923"/>
        <v>0</v>
      </c>
      <c r="U1054" s="48">
        <f t="shared" si="1923"/>
        <v>0</v>
      </c>
      <c r="V1054" s="48">
        <f t="shared" si="1923"/>
        <v>0</v>
      </c>
      <c r="W1054" s="48">
        <f t="shared" si="1923"/>
        <v>0</v>
      </c>
      <c r="X1054" s="48">
        <f t="shared" si="1923"/>
        <v>0</v>
      </c>
      <c r="Y1054" s="351">
        <f t="shared" si="1923"/>
        <v>0</v>
      </c>
      <c r="Z1054" s="48">
        <f t="shared" si="1923"/>
        <v>0</v>
      </c>
      <c r="AA1054" s="48">
        <f t="shared" si="1923"/>
        <v>0</v>
      </c>
      <c r="AB1054" s="767">
        <f t="shared" si="1923"/>
        <v>0</v>
      </c>
      <c r="AC1054" s="333"/>
      <c r="AD1054" s="180"/>
      <c r="AE1054" s="61"/>
      <c r="AF1054" s="335"/>
      <c r="AG1054" s="335"/>
      <c r="AH1054" s="335"/>
      <c r="AI1054" s="335"/>
      <c r="AJ1054" s="335"/>
      <c r="AK1054" s="335"/>
      <c r="AL1054" s="335"/>
      <c r="AM1054" s="335"/>
      <c r="AN1054" s="335"/>
      <c r="AO1054" s="335"/>
      <c r="AP1054" s="335"/>
      <c r="AQ1054" s="335"/>
      <c r="AR1054" s="335"/>
      <c r="AS1054" s="335"/>
      <c r="AT1054" s="335"/>
      <c r="AU1054" s="335"/>
      <c r="AV1054" s="335"/>
      <c r="AW1054" s="335"/>
      <c r="AX1054" s="335"/>
      <c r="AY1054" s="335"/>
      <c r="AZ1054" s="335"/>
      <c r="BA1054" s="335"/>
      <c r="BB1054" s="335"/>
      <c r="BC1054" s="335"/>
      <c r="BD1054" s="335"/>
      <c r="BE1054" s="328"/>
      <c r="BF1054" s="328"/>
      <c r="BG1054" s="328"/>
      <c r="BH1054" s="328"/>
      <c r="BI1054" s="328"/>
      <c r="BJ1054" s="328"/>
      <c r="BK1054" s="328"/>
      <c r="BL1054" s="328"/>
      <c r="BM1054" s="328"/>
      <c r="BN1054" s="328"/>
      <c r="BO1054" s="328"/>
      <c r="BP1054" s="328"/>
      <c r="BQ1054" s="328"/>
      <c r="BR1054" s="328"/>
      <c r="BS1054" s="328"/>
      <c r="BT1054" s="328"/>
      <c r="BU1054" s="328"/>
      <c r="BV1054" s="328"/>
      <c r="BW1054" s="328"/>
      <c r="BX1054" s="328"/>
      <c r="BY1054" s="165"/>
      <c r="BZ1054" s="165"/>
      <c r="CA1054" s="165"/>
      <c r="CB1054" s="165"/>
      <c r="CC1054" s="153"/>
    </row>
    <row r="1055" spans="1:81" s="1" customFormat="1" ht="10.5" customHeight="1" x14ac:dyDescent="0.2">
      <c r="A1055" s="1576"/>
      <c r="B1055" s="1571"/>
      <c r="C1055" s="1403" t="s">
        <v>127</v>
      </c>
      <c r="D1055" s="134" t="s">
        <v>116</v>
      </c>
      <c r="E1055" s="64">
        <v>2.0000000000000001E-4</v>
      </c>
      <c r="F1055" s="64">
        <v>1E-4</v>
      </c>
      <c r="G1055" s="64">
        <v>2.0000000000000001E-4</v>
      </c>
      <c r="H1055" s="424">
        <v>1E-4</v>
      </c>
      <c r="I1055" s="64">
        <v>2.0000000000000001E-4</v>
      </c>
      <c r="J1055" s="64">
        <v>1E-4</v>
      </c>
      <c r="K1055" s="64">
        <v>2.0000000000000001E-4</v>
      </c>
      <c r="L1055" s="64">
        <v>1E-4</v>
      </c>
      <c r="M1055" s="64">
        <v>2.0000000000000001E-4</v>
      </c>
      <c r="N1055" s="424">
        <v>1E-4</v>
      </c>
      <c r="O1055" s="64">
        <v>2.0000000000000001E-4</v>
      </c>
      <c r="P1055" s="64">
        <v>1E-4</v>
      </c>
      <c r="Q1055" s="64">
        <v>2.0000000000000001E-4</v>
      </c>
      <c r="R1055" s="64">
        <v>1E-4</v>
      </c>
      <c r="S1055" s="64">
        <v>2.0000000000000001E-4</v>
      </c>
      <c r="T1055" s="64">
        <v>1E-4</v>
      </c>
      <c r="U1055" s="64">
        <v>2.0000000000000001E-4</v>
      </c>
      <c r="V1055" s="64">
        <v>1E-4</v>
      </c>
      <c r="W1055" s="64">
        <v>2.0000000000000001E-4</v>
      </c>
      <c r="X1055" s="64">
        <v>1E-4</v>
      </c>
      <c r="Y1055" s="424">
        <v>2.0000000000000001E-4</v>
      </c>
      <c r="Z1055" s="64">
        <v>1E-4</v>
      </c>
      <c r="AA1055" s="64">
        <v>2.0000000000000001E-4</v>
      </c>
      <c r="AB1055" s="65">
        <v>1E-4</v>
      </c>
      <c r="AC1055" s="50">
        <f>(BD1055-AF1055)*AE1055</f>
        <v>0</v>
      </c>
      <c r="AD1055" s="53">
        <f>(BD1056-AF1056)*AE1055</f>
        <v>0</v>
      </c>
      <c r="AE1055" s="61">
        <v>2</v>
      </c>
      <c r="AF1055" s="350"/>
      <c r="AG1055" s="350"/>
      <c r="AH1055" s="350"/>
      <c r="AI1055" s="350"/>
      <c r="AJ1055" s="350"/>
      <c r="AK1055" s="350"/>
      <c r="AL1055" s="350"/>
      <c r="AM1055" s="350"/>
      <c r="AN1055" s="350"/>
      <c r="AO1055" s="350"/>
      <c r="AP1055" s="350"/>
      <c r="AQ1055" s="350"/>
      <c r="AR1055" s="350"/>
      <c r="AS1055" s="350"/>
      <c r="AT1055" s="350"/>
      <c r="AU1055" s="350"/>
      <c r="AV1055" s="350"/>
      <c r="AW1055" s="350"/>
      <c r="AX1055" s="350"/>
      <c r="AY1055" s="350"/>
      <c r="AZ1055" s="350"/>
      <c r="BA1055" s="350"/>
      <c r="BB1055" s="350"/>
      <c r="BC1055" s="350"/>
      <c r="BD1055" s="350"/>
      <c r="BE1055" s="328"/>
      <c r="BF1055" s="328"/>
      <c r="BG1055" s="328"/>
      <c r="BH1055" s="328"/>
      <c r="BI1055" s="328"/>
      <c r="BJ1055" s="328"/>
      <c r="BK1055" s="328"/>
      <c r="BL1055" s="328"/>
      <c r="BM1055" s="328"/>
      <c r="BN1055" s="328"/>
      <c r="BO1055" s="328"/>
      <c r="BP1055" s="328"/>
      <c r="BQ1055" s="328"/>
      <c r="BR1055" s="328"/>
      <c r="BS1055" s="328"/>
      <c r="BT1055" s="328"/>
      <c r="BU1055" s="328"/>
      <c r="BV1055" s="328"/>
      <c r="BW1055" s="328"/>
      <c r="BX1055" s="328"/>
      <c r="BY1055" s="165"/>
      <c r="BZ1055" s="165"/>
      <c r="CA1055" s="165"/>
      <c r="CB1055" s="165"/>
      <c r="CC1055" s="102"/>
    </row>
    <row r="1056" spans="1:81" s="1" customFormat="1" ht="10.5" customHeight="1" x14ac:dyDescent="0.2">
      <c r="A1056" s="1576"/>
      <c r="B1056" s="1571"/>
      <c r="C1056" s="1403" t="s">
        <v>127</v>
      </c>
      <c r="D1056" s="134" t="s">
        <v>117</v>
      </c>
      <c r="E1056" s="64">
        <v>0</v>
      </c>
      <c r="F1056" s="51">
        <v>0</v>
      </c>
      <c r="G1056" s="51">
        <v>0</v>
      </c>
      <c r="H1056" s="334">
        <v>0</v>
      </c>
      <c r="I1056" s="51">
        <v>0</v>
      </c>
      <c r="J1056" s="51">
        <v>0</v>
      </c>
      <c r="K1056" s="51">
        <v>0</v>
      </c>
      <c r="L1056" s="51">
        <v>0</v>
      </c>
      <c r="M1056" s="51">
        <v>0</v>
      </c>
      <c r="N1056" s="334">
        <v>0</v>
      </c>
      <c r="O1056" s="51">
        <v>0</v>
      </c>
      <c r="P1056" s="51">
        <v>0</v>
      </c>
      <c r="Q1056" s="51">
        <v>0</v>
      </c>
      <c r="R1056" s="51">
        <v>0</v>
      </c>
      <c r="S1056" s="51">
        <v>0</v>
      </c>
      <c r="T1056" s="51">
        <v>0</v>
      </c>
      <c r="U1056" s="51">
        <v>0</v>
      </c>
      <c r="V1056" s="51">
        <v>0</v>
      </c>
      <c r="W1056" s="51">
        <v>0</v>
      </c>
      <c r="X1056" s="51">
        <v>0</v>
      </c>
      <c r="Y1056" s="334">
        <v>0</v>
      </c>
      <c r="Z1056" s="51">
        <v>0</v>
      </c>
      <c r="AA1056" s="51">
        <v>0</v>
      </c>
      <c r="AB1056" s="52">
        <v>0</v>
      </c>
      <c r="AC1056" s="333"/>
      <c r="AD1056" s="53"/>
      <c r="AE1056" s="61"/>
      <c r="AF1056" s="400"/>
      <c r="AG1056" s="400"/>
      <c r="AH1056" s="400"/>
      <c r="AI1056" s="400"/>
      <c r="AJ1056" s="400"/>
      <c r="AK1056" s="400"/>
      <c r="AL1056" s="400"/>
      <c r="AM1056" s="400"/>
      <c r="AN1056" s="400"/>
      <c r="AO1056" s="400"/>
      <c r="AP1056" s="400"/>
      <c r="AQ1056" s="400"/>
      <c r="AR1056" s="400"/>
      <c r="AS1056" s="400"/>
      <c r="AT1056" s="400"/>
      <c r="AU1056" s="400"/>
      <c r="AV1056" s="400"/>
      <c r="AW1056" s="400"/>
      <c r="AX1056" s="400"/>
      <c r="AY1056" s="400"/>
      <c r="AZ1056" s="400"/>
      <c r="BA1056" s="400"/>
      <c r="BB1056" s="400"/>
      <c r="BC1056" s="400"/>
      <c r="BD1056" s="400"/>
      <c r="BE1056" s="335"/>
      <c r="BF1056" s="335"/>
      <c r="BG1056" s="335"/>
      <c r="BH1056" s="335"/>
      <c r="BI1056" s="335"/>
      <c r="BJ1056" s="335"/>
      <c r="BK1056" s="335"/>
      <c r="BL1056" s="335"/>
      <c r="BM1056" s="335"/>
      <c r="BN1056" s="335"/>
      <c r="BO1056" s="335"/>
      <c r="BP1056" s="335"/>
      <c r="BQ1056" s="335"/>
      <c r="BR1056" s="335"/>
      <c r="BS1056" s="335"/>
      <c r="BT1056" s="335"/>
      <c r="BU1056" s="335"/>
      <c r="BV1056" s="335"/>
      <c r="BW1056" s="335"/>
      <c r="BX1056" s="335"/>
      <c r="BY1056" s="153"/>
      <c r="BZ1056" s="153"/>
      <c r="CA1056" s="153"/>
      <c r="CB1056" s="153"/>
      <c r="CC1056" s="153"/>
    </row>
    <row r="1057" spans="1:81" s="1" customFormat="1" ht="10.5" customHeight="1" thickBot="1" x14ac:dyDescent="0.25">
      <c r="A1057" s="1577"/>
      <c r="B1057" s="1572"/>
      <c r="C1057" s="274"/>
      <c r="D1057" s="239" t="s">
        <v>41</v>
      </c>
      <c r="E1057" s="84">
        <f t="shared" ref="E1057:AB1057" si="1924">E1056/E1055</f>
        <v>0</v>
      </c>
      <c r="F1057" s="84">
        <f t="shared" si="1924"/>
        <v>0</v>
      </c>
      <c r="G1057" s="84">
        <f t="shared" si="1924"/>
        <v>0</v>
      </c>
      <c r="H1057" s="425">
        <f t="shared" si="1924"/>
        <v>0</v>
      </c>
      <c r="I1057" s="84">
        <f t="shared" si="1924"/>
        <v>0</v>
      </c>
      <c r="J1057" s="84">
        <f t="shared" si="1924"/>
        <v>0</v>
      </c>
      <c r="K1057" s="84">
        <f t="shared" si="1924"/>
        <v>0</v>
      </c>
      <c r="L1057" s="84">
        <f t="shared" si="1924"/>
        <v>0</v>
      </c>
      <c r="M1057" s="84">
        <f t="shared" si="1924"/>
        <v>0</v>
      </c>
      <c r="N1057" s="425">
        <f t="shared" si="1924"/>
        <v>0</v>
      </c>
      <c r="O1057" s="84">
        <f t="shared" si="1924"/>
        <v>0</v>
      </c>
      <c r="P1057" s="84">
        <f t="shared" si="1924"/>
        <v>0</v>
      </c>
      <c r="Q1057" s="84">
        <f t="shared" si="1924"/>
        <v>0</v>
      </c>
      <c r="R1057" s="84">
        <f t="shared" si="1924"/>
        <v>0</v>
      </c>
      <c r="S1057" s="84">
        <f t="shared" si="1924"/>
        <v>0</v>
      </c>
      <c r="T1057" s="84">
        <f t="shared" si="1924"/>
        <v>0</v>
      </c>
      <c r="U1057" s="84">
        <f t="shared" si="1924"/>
        <v>0</v>
      </c>
      <c r="V1057" s="84">
        <f t="shared" si="1924"/>
        <v>0</v>
      </c>
      <c r="W1057" s="84">
        <f t="shared" si="1924"/>
        <v>0</v>
      </c>
      <c r="X1057" s="84">
        <f t="shared" si="1924"/>
        <v>0</v>
      </c>
      <c r="Y1057" s="425">
        <f t="shared" si="1924"/>
        <v>0</v>
      </c>
      <c r="Z1057" s="84">
        <f t="shared" si="1924"/>
        <v>0</v>
      </c>
      <c r="AA1057" s="84">
        <f t="shared" si="1924"/>
        <v>0</v>
      </c>
      <c r="AB1057" s="85">
        <f t="shared" si="1924"/>
        <v>0</v>
      </c>
      <c r="AC1057" s="333"/>
      <c r="AD1057" s="53"/>
      <c r="AE1057" s="61"/>
      <c r="AF1057" s="328"/>
      <c r="AG1057" s="328"/>
      <c r="AH1057" s="328"/>
      <c r="AI1057" s="328"/>
      <c r="AJ1057" s="328"/>
      <c r="AK1057" s="328"/>
      <c r="AL1057" s="328"/>
      <c r="AM1057" s="328"/>
      <c r="AN1057" s="328"/>
      <c r="AO1057" s="328"/>
      <c r="AP1057" s="328"/>
      <c r="AQ1057" s="328"/>
      <c r="AR1057" s="328"/>
      <c r="AS1057" s="328"/>
      <c r="AT1057" s="328"/>
      <c r="AU1057" s="328"/>
      <c r="AV1057" s="328"/>
      <c r="AW1057" s="328"/>
      <c r="AX1057" s="328"/>
      <c r="AY1057" s="328"/>
      <c r="AZ1057" s="328"/>
      <c r="BA1057" s="328"/>
      <c r="BB1057" s="328"/>
      <c r="BC1057" s="328"/>
      <c r="BD1057" s="328"/>
      <c r="BE1057" s="328"/>
      <c r="BF1057" s="328"/>
      <c r="BG1057" s="328"/>
      <c r="BH1057" s="328"/>
      <c r="BI1057" s="328"/>
      <c r="BJ1057" s="328"/>
      <c r="BK1057" s="328"/>
      <c r="BL1057" s="328"/>
      <c r="BM1057" s="328"/>
      <c r="BN1057" s="328"/>
      <c r="BO1057" s="328"/>
      <c r="BP1057" s="328"/>
      <c r="BQ1057" s="328"/>
      <c r="BR1057" s="328"/>
      <c r="BS1057" s="328"/>
      <c r="BT1057" s="328"/>
      <c r="BU1057" s="328"/>
      <c r="BV1057" s="328"/>
      <c r="BW1057" s="328"/>
      <c r="BX1057" s="328"/>
      <c r="BY1057" s="165"/>
      <c r="BZ1057" s="165"/>
      <c r="CA1057" s="165"/>
      <c r="CB1057" s="165"/>
      <c r="CC1057" s="153"/>
    </row>
    <row r="1058" spans="1:81" s="1" customFormat="1" ht="10.5" customHeight="1" x14ac:dyDescent="0.2">
      <c r="A1058" s="1578" t="s">
        <v>4</v>
      </c>
      <c r="B1058" s="1567" t="s">
        <v>238</v>
      </c>
      <c r="C1058" s="1119"/>
      <c r="D1058" s="1203"/>
      <c r="E1058" s="79"/>
      <c r="F1058" s="79"/>
      <c r="G1058" s="79"/>
      <c r="H1058" s="389"/>
      <c r="I1058" s="79"/>
      <c r="J1058" s="79"/>
      <c r="K1058" s="79"/>
      <c r="L1058" s="79"/>
      <c r="M1058" s="79"/>
      <c r="N1058" s="389"/>
      <c r="O1058" s="79"/>
      <c r="P1058" s="79"/>
      <c r="Q1058" s="79"/>
      <c r="R1058" s="79"/>
      <c r="S1058" s="79"/>
      <c r="T1058" s="79"/>
      <c r="U1058" s="79"/>
      <c r="V1058" s="79"/>
      <c r="W1058" s="79"/>
      <c r="X1058" s="79"/>
      <c r="Y1058" s="389"/>
      <c r="Z1058" s="79"/>
      <c r="AA1058" s="79"/>
      <c r="AB1058" s="80"/>
      <c r="AC1058" s="50" t="s">
        <v>115</v>
      </c>
      <c r="AD1058" s="53" t="e">
        <f>AD1060/AC1060</f>
        <v>#DIV/0!</v>
      </c>
      <c r="AE1058" s="61"/>
      <c r="AF1058" s="350"/>
      <c r="AG1058" s="335"/>
      <c r="AH1058" s="335"/>
      <c r="AI1058" s="335"/>
      <c r="AJ1058" s="335"/>
      <c r="AK1058" s="335"/>
      <c r="AL1058" s="335"/>
      <c r="AM1058" s="335"/>
      <c r="AN1058" s="335"/>
      <c r="AO1058" s="335"/>
      <c r="AP1058" s="335"/>
      <c r="AQ1058" s="335"/>
      <c r="AR1058" s="335"/>
      <c r="AS1058" s="335"/>
      <c r="AT1058" s="335"/>
      <c r="AU1058" s="335"/>
      <c r="AV1058" s="335"/>
      <c r="AW1058" s="335"/>
      <c r="AX1058" s="335"/>
      <c r="AY1058" s="335"/>
      <c r="AZ1058" s="335"/>
      <c r="BA1058" s="335"/>
      <c r="BB1058" s="335"/>
      <c r="BC1058" s="335"/>
      <c r="BD1058" s="335"/>
      <c r="BE1058" s="335"/>
      <c r="BF1058" s="335"/>
      <c r="BG1058" s="335"/>
      <c r="BH1058" s="335"/>
      <c r="BI1058" s="335"/>
      <c r="BJ1058" s="335"/>
      <c r="BK1058" s="335"/>
      <c r="BL1058" s="335"/>
      <c r="BM1058" s="335"/>
      <c r="BN1058" s="335"/>
      <c r="BO1058" s="335"/>
      <c r="BP1058" s="335"/>
      <c r="BQ1058" s="335"/>
      <c r="BR1058" s="335"/>
      <c r="BS1058" s="335"/>
      <c r="BT1058" s="335"/>
      <c r="BU1058" s="335"/>
      <c r="BV1058" s="335"/>
      <c r="BW1058" s="335"/>
      <c r="BX1058" s="335"/>
      <c r="BY1058" s="153"/>
      <c r="BZ1058" s="153"/>
      <c r="CA1058" s="153"/>
      <c r="CB1058" s="153"/>
      <c r="CC1058" s="153"/>
    </row>
    <row r="1059" spans="1:81" s="1" customFormat="1" ht="10.5" customHeight="1" x14ac:dyDescent="0.2">
      <c r="A1059" s="1579"/>
      <c r="B1059" s="1568"/>
      <c r="C1059" s="1403" t="s">
        <v>129</v>
      </c>
      <c r="D1059" s="134" t="s">
        <v>33</v>
      </c>
      <c r="E1059" s="47">
        <f>ROUND(SQRT(E1060^2+E1061^2)*1000/(1.73*E1017),0)</f>
        <v>1</v>
      </c>
      <c r="F1059" s="47">
        <f t="shared" ref="F1059:AB1059" si="1925">ROUND(SQRT(F1060^2+F1061^2)*1000/(1.73*F1017),0)</f>
        <v>1</v>
      </c>
      <c r="G1059" s="47">
        <f t="shared" si="1925"/>
        <v>1</v>
      </c>
      <c r="H1059" s="351">
        <f t="shared" si="1925"/>
        <v>1</v>
      </c>
      <c r="I1059" s="47">
        <f t="shared" si="1925"/>
        <v>1</v>
      </c>
      <c r="J1059" s="47">
        <f t="shared" si="1925"/>
        <v>1</v>
      </c>
      <c r="K1059" s="47">
        <f t="shared" si="1925"/>
        <v>1</v>
      </c>
      <c r="L1059" s="47">
        <f t="shared" si="1925"/>
        <v>1</v>
      </c>
      <c r="M1059" s="47">
        <f t="shared" si="1925"/>
        <v>1</v>
      </c>
      <c r="N1059" s="351">
        <f t="shared" si="1925"/>
        <v>2</v>
      </c>
      <c r="O1059" s="47">
        <f t="shared" si="1925"/>
        <v>2</v>
      </c>
      <c r="P1059" s="47">
        <f t="shared" si="1925"/>
        <v>1</v>
      </c>
      <c r="Q1059" s="47">
        <f t="shared" si="1925"/>
        <v>1</v>
      </c>
      <c r="R1059" s="47">
        <f t="shared" si="1925"/>
        <v>1</v>
      </c>
      <c r="S1059" s="47">
        <f t="shared" si="1925"/>
        <v>2</v>
      </c>
      <c r="T1059" s="47">
        <f t="shared" si="1925"/>
        <v>1</v>
      </c>
      <c r="U1059" s="47">
        <f t="shared" si="1925"/>
        <v>1</v>
      </c>
      <c r="V1059" s="47">
        <f t="shared" si="1925"/>
        <v>1</v>
      </c>
      <c r="W1059" s="47">
        <f t="shared" si="1925"/>
        <v>1</v>
      </c>
      <c r="X1059" s="47">
        <f t="shared" si="1925"/>
        <v>1</v>
      </c>
      <c r="Y1059" s="351">
        <f t="shared" si="1925"/>
        <v>1</v>
      </c>
      <c r="Z1059" s="47">
        <f t="shared" si="1925"/>
        <v>1</v>
      </c>
      <c r="AA1059" s="47">
        <f t="shared" si="1925"/>
        <v>1</v>
      </c>
      <c r="AB1059" s="49">
        <f t="shared" si="1925"/>
        <v>1</v>
      </c>
      <c r="AC1059" s="333"/>
      <c r="AD1059" s="180"/>
      <c r="AE1059" s="61"/>
      <c r="AF1059" s="328"/>
      <c r="AG1059" s="328"/>
      <c r="AH1059" s="328"/>
      <c r="AI1059" s="328"/>
      <c r="AJ1059" s="328"/>
      <c r="AK1059" s="328"/>
      <c r="AL1059" s="328"/>
      <c r="AM1059" s="328"/>
      <c r="AN1059" s="328"/>
      <c r="AO1059" s="328"/>
      <c r="AP1059" s="328"/>
      <c r="AQ1059" s="328"/>
      <c r="AR1059" s="328"/>
      <c r="AS1059" s="328"/>
      <c r="AT1059" s="328"/>
      <c r="AU1059" s="328"/>
      <c r="AV1059" s="328"/>
      <c r="AW1059" s="328"/>
      <c r="AX1059" s="328"/>
      <c r="AY1059" s="328"/>
      <c r="AZ1059" s="328"/>
      <c r="BA1059" s="328"/>
      <c r="BB1059" s="328"/>
      <c r="BC1059" s="328"/>
      <c r="BD1059" s="328"/>
      <c r="BE1059" s="328"/>
      <c r="BF1059" s="328"/>
      <c r="BG1059" s="328"/>
      <c r="BH1059" s="328"/>
      <c r="BI1059" s="328"/>
      <c r="BJ1059" s="328"/>
      <c r="BK1059" s="328"/>
      <c r="BL1059" s="328"/>
      <c r="BM1059" s="328"/>
      <c r="BN1059" s="328"/>
      <c r="BO1059" s="328"/>
      <c r="BP1059" s="328"/>
      <c r="BQ1059" s="328"/>
      <c r="BR1059" s="328"/>
      <c r="BS1059" s="328"/>
      <c r="BT1059" s="328"/>
      <c r="BU1059" s="328"/>
      <c r="BV1059" s="328"/>
      <c r="BW1059" s="328"/>
      <c r="BX1059" s="328"/>
      <c r="BY1059" s="165"/>
      <c r="BZ1059" s="165"/>
      <c r="CA1059" s="165"/>
      <c r="CB1059" s="165"/>
      <c r="CC1059" s="165"/>
    </row>
    <row r="1060" spans="1:81" s="1" customFormat="1" ht="10.5" customHeight="1" x14ac:dyDescent="0.2">
      <c r="A1060" s="1579"/>
      <c r="B1060" s="1568"/>
      <c r="C1060" s="1403" t="s">
        <v>127</v>
      </c>
      <c r="D1060" s="134" t="s">
        <v>116</v>
      </c>
      <c r="E1060" s="64">
        <v>8.4000000000000012E-3</v>
      </c>
      <c r="F1060" s="64">
        <v>8.0000000000000002E-3</v>
      </c>
      <c r="G1060" s="64">
        <v>8.0000000000000002E-3</v>
      </c>
      <c r="H1060" s="424">
        <v>8.0000000000000002E-3</v>
      </c>
      <c r="I1060" s="64">
        <v>8.8000000000000005E-3</v>
      </c>
      <c r="J1060" s="64">
        <v>7.6E-3</v>
      </c>
      <c r="K1060" s="64">
        <v>8.0000000000000002E-3</v>
      </c>
      <c r="L1060" s="64">
        <v>9.5999999999999992E-3</v>
      </c>
      <c r="M1060" s="64">
        <v>1.5599999999999999E-2</v>
      </c>
      <c r="N1060" s="424">
        <v>1.7999999999999999E-2</v>
      </c>
      <c r="O1060" s="64">
        <v>1.7999999999999999E-2</v>
      </c>
      <c r="P1060" s="64">
        <v>1.72E-2</v>
      </c>
      <c r="Q1060" s="64">
        <v>1.5599999999999999E-2</v>
      </c>
      <c r="R1060" s="64">
        <v>1.6E-2</v>
      </c>
      <c r="S1060" s="64">
        <v>1.8800000000000001E-2</v>
      </c>
      <c r="T1060" s="64">
        <v>1.24E-2</v>
      </c>
      <c r="U1060" s="64">
        <v>8.0000000000000002E-3</v>
      </c>
      <c r="V1060" s="64">
        <v>8.8000000000000005E-3</v>
      </c>
      <c r="W1060" s="64">
        <v>8.4000000000000012E-3</v>
      </c>
      <c r="X1060" s="64">
        <v>8.4000000000000012E-3</v>
      </c>
      <c r="Y1060" s="424">
        <v>8.4000000000000012E-3</v>
      </c>
      <c r="Z1060" s="64">
        <v>8.0000000000000002E-3</v>
      </c>
      <c r="AA1060" s="64">
        <v>8.4000000000000012E-3</v>
      </c>
      <c r="AB1060" s="65">
        <v>8.4000000000000012E-3</v>
      </c>
      <c r="AC1060" s="50">
        <f>(BD1060-AF1060)*AE1060</f>
        <v>0</v>
      </c>
      <c r="AD1060" s="53">
        <f>(BD1061-AF1061)*AE1060</f>
        <v>0</v>
      </c>
      <c r="AE1060" s="61">
        <v>8</v>
      </c>
      <c r="AF1060" s="723"/>
      <c r="AG1060" s="723"/>
      <c r="AH1060" s="723"/>
      <c r="AI1060" s="723"/>
      <c r="AJ1060" s="723"/>
      <c r="AK1060" s="723"/>
      <c r="AL1060" s="723"/>
      <c r="AM1060" s="723"/>
      <c r="AN1060" s="723"/>
      <c r="AO1060" s="723"/>
      <c r="AP1060" s="723"/>
      <c r="AQ1060" s="723"/>
      <c r="AR1060" s="723"/>
      <c r="AS1060" s="723"/>
      <c r="AT1060" s="723"/>
      <c r="AU1060" s="723"/>
      <c r="AV1060" s="723"/>
      <c r="AW1060" s="723"/>
      <c r="AX1060" s="723"/>
      <c r="AY1060" s="723"/>
      <c r="AZ1060" s="723"/>
      <c r="BA1060" s="723"/>
      <c r="BB1060" s="723"/>
      <c r="BC1060" s="723"/>
      <c r="BD1060" s="723"/>
      <c r="BE1060" s="335"/>
      <c r="BF1060" s="335"/>
      <c r="BG1060" s="335"/>
      <c r="BH1060" s="335"/>
      <c r="BI1060" s="335"/>
      <c r="BJ1060" s="335"/>
      <c r="BK1060" s="335"/>
      <c r="BL1060" s="335"/>
      <c r="BM1060" s="335"/>
      <c r="BN1060" s="335"/>
      <c r="BO1060" s="335"/>
      <c r="BP1060" s="335"/>
      <c r="BQ1060" s="335"/>
      <c r="BR1060" s="335"/>
      <c r="BS1060" s="335"/>
      <c r="BT1060" s="335"/>
      <c r="BU1060" s="335"/>
      <c r="BV1060" s="335"/>
      <c r="BW1060" s="335"/>
      <c r="BX1060" s="335"/>
      <c r="BY1060" s="153"/>
      <c r="BZ1060" s="153"/>
      <c r="CA1060" s="153"/>
      <c r="CB1060" s="153"/>
      <c r="CC1060" s="153"/>
    </row>
    <row r="1061" spans="1:81" s="1" customFormat="1" ht="10.5" customHeight="1" x14ac:dyDescent="0.2">
      <c r="A1061" s="1579"/>
      <c r="B1061" s="1568"/>
      <c r="C1061" s="1403" t="s">
        <v>127</v>
      </c>
      <c r="D1061" s="134" t="s">
        <v>117</v>
      </c>
      <c r="E1061" s="64">
        <v>1.04E-2</v>
      </c>
      <c r="F1061" s="51">
        <v>1.04E-2</v>
      </c>
      <c r="G1061" s="51">
        <v>0.01</v>
      </c>
      <c r="H1061" s="334">
        <v>9.5999999999999992E-3</v>
      </c>
      <c r="I1061" s="51">
        <v>0.01</v>
      </c>
      <c r="J1061" s="51">
        <v>0.01</v>
      </c>
      <c r="K1061" s="51">
        <v>9.5999999999999992E-3</v>
      </c>
      <c r="L1061" s="51">
        <v>0.01</v>
      </c>
      <c r="M1061" s="51">
        <v>1.6E-2</v>
      </c>
      <c r="N1061" s="334">
        <v>2.24E-2</v>
      </c>
      <c r="O1061" s="51">
        <v>2.3199999999999998E-2</v>
      </c>
      <c r="P1061" s="51">
        <v>0.02</v>
      </c>
      <c r="Q1061" s="51">
        <v>1.2E-2</v>
      </c>
      <c r="R1061" s="51">
        <v>1.4E-2</v>
      </c>
      <c r="S1061" s="51">
        <v>2.2800000000000001E-2</v>
      </c>
      <c r="T1061" s="51">
        <v>1.1599999999999999E-2</v>
      </c>
      <c r="U1061" s="51">
        <v>9.5999999999999992E-3</v>
      </c>
      <c r="V1061" s="51">
        <v>0.01</v>
      </c>
      <c r="W1061" s="51">
        <v>9.5999999999999992E-3</v>
      </c>
      <c r="X1061" s="51">
        <v>9.5999999999999992E-3</v>
      </c>
      <c r="Y1061" s="334">
        <v>0.01</v>
      </c>
      <c r="Z1061" s="51">
        <v>9.5999999999999992E-3</v>
      </c>
      <c r="AA1061" s="51">
        <v>0.01</v>
      </c>
      <c r="AB1061" s="52">
        <v>9.5999999999999992E-3</v>
      </c>
      <c r="AC1061" s="50"/>
      <c r="AD1061" s="53"/>
      <c r="AE1061" s="61"/>
      <c r="AF1061" s="723"/>
      <c r="AG1061" s="723"/>
      <c r="AH1061" s="723"/>
      <c r="AI1061" s="723"/>
      <c r="AJ1061" s="723"/>
      <c r="AK1061" s="723"/>
      <c r="AL1061" s="723"/>
      <c r="AM1061" s="723"/>
      <c r="AN1061" s="723"/>
      <c r="AO1061" s="723"/>
      <c r="AP1061" s="723"/>
      <c r="AQ1061" s="723"/>
      <c r="AR1061" s="723"/>
      <c r="AS1061" s="723"/>
      <c r="AT1061" s="723"/>
      <c r="AU1061" s="723"/>
      <c r="AV1061" s="723"/>
      <c r="AW1061" s="723"/>
      <c r="AX1061" s="723"/>
      <c r="AY1061" s="723"/>
      <c r="AZ1061" s="723"/>
      <c r="BA1061" s="723"/>
      <c r="BB1061" s="723"/>
      <c r="BC1061" s="723"/>
      <c r="BD1061" s="723"/>
      <c r="BE1061" s="102"/>
      <c r="BF1061" s="102"/>
      <c r="BG1061" s="102"/>
      <c r="BH1061" s="102"/>
      <c r="BI1061" s="102"/>
      <c r="BJ1061" s="102"/>
      <c r="BK1061" s="102"/>
      <c r="BL1061" s="102"/>
      <c r="BM1061" s="102"/>
      <c r="BN1061" s="102"/>
      <c r="BO1061" s="102"/>
      <c r="BP1061" s="102"/>
      <c r="BQ1061" s="102"/>
      <c r="BR1061" s="102"/>
      <c r="BS1061" s="102"/>
      <c r="BT1061" s="102"/>
      <c r="BU1061" s="102"/>
      <c r="BV1061" s="102"/>
      <c r="BW1061" s="102"/>
      <c r="BX1061" s="102"/>
      <c r="BY1061" s="265"/>
      <c r="BZ1061" s="265"/>
      <c r="CA1061" s="265"/>
      <c r="CB1061" s="265"/>
      <c r="CC1061" s="265"/>
    </row>
    <row r="1062" spans="1:81" s="1" customFormat="1" ht="10.5" customHeight="1" thickBot="1" x14ac:dyDescent="0.25">
      <c r="A1062" s="1580"/>
      <c r="B1062" s="1569"/>
      <c r="C1062" s="274"/>
      <c r="D1062" s="239" t="s">
        <v>41</v>
      </c>
      <c r="E1062" s="84">
        <f t="shared" ref="E1062:AB1062" si="1926">E1061/E1060</f>
        <v>1.2380952380952379</v>
      </c>
      <c r="F1062" s="84">
        <f t="shared" si="1926"/>
        <v>1.2999999999999998</v>
      </c>
      <c r="G1062" s="84">
        <f t="shared" si="1926"/>
        <v>1.25</v>
      </c>
      <c r="H1062" s="425">
        <f t="shared" si="1926"/>
        <v>1.2</v>
      </c>
      <c r="I1062" s="84">
        <f t="shared" si="1926"/>
        <v>1.1363636363636362</v>
      </c>
      <c r="J1062" s="84">
        <f t="shared" si="1926"/>
        <v>1.3157894736842106</v>
      </c>
      <c r="K1062" s="84">
        <f t="shared" si="1926"/>
        <v>1.2</v>
      </c>
      <c r="L1062" s="84">
        <f t="shared" si="1926"/>
        <v>1.0416666666666667</v>
      </c>
      <c r="M1062" s="84">
        <f t="shared" si="1926"/>
        <v>1.0256410256410258</v>
      </c>
      <c r="N1062" s="425">
        <f t="shared" si="1926"/>
        <v>1.2444444444444445</v>
      </c>
      <c r="O1062" s="84">
        <f t="shared" si="1926"/>
        <v>1.288888888888889</v>
      </c>
      <c r="P1062" s="84">
        <f t="shared" si="1926"/>
        <v>1.1627906976744187</v>
      </c>
      <c r="Q1062" s="84">
        <f t="shared" si="1926"/>
        <v>0.76923076923076927</v>
      </c>
      <c r="R1062" s="84">
        <f t="shared" si="1926"/>
        <v>0.875</v>
      </c>
      <c r="S1062" s="84">
        <f t="shared" si="1926"/>
        <v>1.2127659574468086</v>
      </c>
      <c r="T1062" s="84">
        <f t="shared" si="1926"/>
        <v>0.93548387096774188</v>
      </c>
      <c r="U1062" s="84">
        <f t="shared" si="1926"/>
        <v>1.2</v>
      </c>
      <c r="V1062" s="84">
        <f t="shared" si="1926"/>
        <v>1.1363636363636362</v>
      </c>
      <c r="W1062" s="84">
        <f t="shared" si="1926"/>
        <v>1.1428571428571426</v>
      </c>
      <c r="X1062" s="84">
        <f t="shared" si="1926"/>
        <v>1.1428571428571426</v>
      </c>
      <c r="Y1062" s="425">
        <f t="shared" si="1926"/>
        <v>1.1904761904761902</v>
      </c>
      <c r="Z1062" s="84">
        <f t="shared" si="1926"/>
        <v>1.2</v>
      </c>
      <c r="AA1062" s="84">
        <f t="shared" si="1926"/>
        <v>1.1904761904761902</v>
      </c>
      <c r="AB1062" s="85">
        <f t="shared" si="1926"/>
        <v>1.1428571428571426</v>
      </c>
      <c r="AC1062" s="50"/>
      <c r="AD1062" s="53"/>
      <c r="AE1062" s="61"/>
      <c r="AF1062" s="721"/>
      <c r="AG1062" s="721"/>
      <c r="AH1062" s="721"/>
      <c r="AI1062" s="721"/>
      <c r="AJ1062" s="721"/>
      <c r="AK1062" s="721"/>
      <c r="AL1062" s="721"/>
      <c r="AM1062" s="721"/>
      <c r="AN1062" s="721"/>
      <c r="AO1062" s="721"/>
      <c r="AP1062" s="721"/>
      <c r="AQ1062" s="721"/>
      <c r="AR1062" s="721"/>
      <c r="AS1062" s="721"/>
      <c r="AT1062" s="721"/>
      <c r="AU1062" s="721"/>
      <c r="AV1062" s="721"/>
      <c r="AW1062" s="721"/>
      <c r="AX1062" s="721"/>
      <c r="AY1062" s="721"/>
      <c r="AZ1062" s="721"/>
      <c r="BA1062" s="721"/>
      <c r="BB1062" s="721"/>
      <c r="BC1062" s="721"/>
      <c r="BD1062" s="721"/>
      <c r="BE1062" s="335"/>
      <c r="BF1062" s="335"/>
      <c r="BG1062" s="335"/>
      <c r="BH1062" s="335"/>
      <c r="BI1062" s="335"/>
      <c r="BJ1062" s="335"/>
      <c r="BK1062" s="335"/>
      <c r="BL1062" s="335"/>
      <c r="BM1062" s="335"/>
      <c r="BN1062" s="335"/>
      <c r="BO1062" s="335"/>
      <c r="BP1062" s="335"/>
      <c r="BQ1062" s="335"/>
      <c r="BR1062" s="335"/>
      <c r="BS1062" s="335"/>
      <c r="BT1062" s="335"/>
      <c r="BU1062" s="335"/>
      <c r="BV1062" s="335"/>
      <c r="BW1062" s="335"/>
      <c r="BX1062" s="335"/>
      <c r="BY1062" s="153"/>
      <c r="BZ1062" s="153"/>
      <c r="CA1062" s="153"/>
      <c r="CB1062" s="153"/>
      <c r="CC1062" s="153"/>
    </row>
    <row r="1063" spans="1:81" s="1" customFormat="1" ht="10.5" customHeight="1" x14ac:dyDescent="0.2">
      <c r="A1063" s="1575" t="s">
        <v>855</v>
      </c>
      <c r="B1063" s="1570" t="s">
        <v>574</v>
      </c>
      <c r="C1063" s="1119"/>
      <c r="D1063" s="1203"/>
      <c r="E1063" s="79"/>
      <c r="F1063" s="79"/>
      <c r="G1063" s="79"/>
      <c r="H1063" s="389"/>
      <c r="I1063" s="79"/>
      <c r="J1063" s="79"/>
      <c r="K1063" s="79"/>
      <c r="L1063" s="79"/>
      <c r="M1063" s="79"/>
      <c r="N1063" s="389"/>
      <c r="O1063" s="79"/>
      <c r="P1063" s="79"/>
      <c r="Q1063" s="79"/>
      <c r="R1063" s="79"/>
      <c r="S1063" s="79"/>
      <c r="T1063" s="79"/>
      <c r="U1063" s="79"/>
      <c r="V1063" s="79"/>
      <c r="W1063" s="79"/>
      <c r="X1063" s="79"/>
      <c r="Y1063" s="389"/>
      <c r="Z1063" s="79"/>
      <c r="AA1063" s="79"/>
      <c r="AB1063" s="80"/>
      <c r="AC1063" s="50" t="s">
        <v>115</v>
      </c>
      <c r="AD1063" s="53" t="e">
        <f>AD1065/AC1065</f>
        <v>#DIV/0!</v>
      </c>
      <c r="AE1063" s="61"/>
      <c r="AF1063" s="722"/>
      <c r="AG1063" s="722"/>
      <c r="AH1063" s="722"/>
      <c r="AI1063" s="722"/>
      <c r="AJ1063" s="722"/>
      <c r="AK1063" s="722"/>
      <c r="AL1063" s="722"/>
      <c r="AM1063" s="722"/>
      <c r="AN1063" s="722"/>
      <c r="AO1063" s="722"/>
      <c r="AP1063" s="722"/>
      <c r="AQ1063" s="722"/>
      <c r="AR1063" s="722"/>
      <c r="AS1063" s="722"/>
      <c r="AT1063" s="722"/>
      <c r="AU1063" s="722"/>
      <c r="AV1063" s="722"/>
      <c r="AW1063" s="722"/>
      <c r="AX1063" s="722"/>
      <c r="AY1063" s="722"/>
      <c r="AZ1063" s="722"/>
      <c r="BA1063" s="722"/>
      <c r="BB1063" s="722"/>
      <c r="BC1063" s="722"/>
      <c r="BD1063" s="722"/>
      <c r="BE1063" s="335"/>
      <c r="BF1063" s="335"/>
      <c r="BG1063" s="335"/>
      <c r="BH1063" s="335"/>
      <c r="BI1063" s="335"/>
      <c r="BJ1063" s="335"/>
      <c r="BK1063" s="335"/>
      <c r="BL1063" s="335"/>
      <c r="BM1063" s="335"/>
      <c r="BN1063" s="335"/>
      <c r="BO1063" s="335"/>
      <c r="BP1063" s="335"/>
      <c r="BQ1063" s="335"/>
      <c r="BR1063" s="335"/>
      <c r="BS1063" s="335"/>
      <c r="BT1063" s="335"/>
      <c r="BU1063" s="335"/>
      <c r="BV1063" s="335"/>
      <c r="BW1063" s="335"/>
      <c r="BX1063" s="335"/>
      <c r="BY1063" s="153"/>
      <c r="BZ1063" s="153"/>
      <c r="CA1063" s="153"/>
      <c r="CB1063" s="153"/>
      <c r="CC1063" s="153"/>
    </row>
    <row r="1064" spans="1:81" s="1" customFormat="1" ht="10.5" customHeight="1" x14ac:dyDescent="0.2">
      <c r="A1064" s="1576"/>
      <c r="B1064" s="1571"/>
      <c r="C1064" s="1403" t="s">
        <v>129</v>
      </c>
      <c r="D1064" s="134" t="s">
        <v>33</v>
      </c>
      <c r="E1064" s="47">
        <f>ROUND(SQRT(E1065^2+E1066^2)*1000/(1.73*E1016),0)</f>
        <v>22</v>
      </c>
      <c r="F1064" s="88">
        <f t="shared" ref="F1064:AB1064" si="1927">ROUND(SQRT(F1065^2+F1066^2)*1000/(1.73*F1016),0)</f>
        <v>22</v>
      </c>
      <c r="G1064" s="88">
        <f t="shared" si="1927"/>
        <v>21</v>
      </c>
      <c r="H1064" s="352">
        <f t="shared" si="1927"/>
        <v>21</v>
      </c>
      <c r="I1064" s="88">
        <f t="shared" si="1927"/>
        <v>21</v>
      </c>
      <c r="J1064" s="88">
        <f t="shared" si="1927"/>
        <v>21</v>
      </c>
      <c r="K1064" s="88">
        <f t="shared" si="1927"/>
        <v>22</v>
      </c>
      <c r="L1064" s="88">
        <f t="shared" si="1927"/>
        <v>25</v>
      </c>
      <c r="M1064" s="88">
        <f t="shared" si="1927"/>
        <v>31</v>
      </c>
      <c r="N1064" s="352">
        <f t="shared" si="1927"/>
        <v>33</v>
      </c>
      <c r="O1064" s="88">
        <f t="shared" si="1927"/>
        <v>33</v>
      </c>
      <c r="P1064" s="88">
        <f t="shared" si="1927"/>
        <v>32</v>
      </c>
      <c r="Q1064" s="88">
        <f t="shared" si="1927"/>
        <v>31</v>
      </c>
      <c r="R1064" s="88">
        <f t="shared" si="1927"/>
        <v>32</v>
      </c>
      <c r="S1064" s="88">
        <f t="shared" si="1927"/>
        <v>33</v>
      </c>
      <c r="T1064" s="88">
        <f t="shared" si="1927"/>
        <v>34</v>
      </c>
      <c r="U1064" s="88">
        <f t="shared" si="1927"/>
        <v>33</v>
      </c>
      <c r="V1064" s="88">
        <f t="shared" si="1927"/>
        <v>32</v>
      </c>
      <c r="W1064" s="88">
        <f t="shared" si="1927"/>
        <v>31</v>
      </c>
      <c r="X1064" s="88">
        <f t="shared" si="1927"/>
        <v>29</v>
      </c>
      <c r="Y1064" s="352">
        <f t="shared" si="1927"/>
        <v>28</v>
      </c>
      <c r="Z1064" s="88">
        <f t="shared" si="1927"/>
        <v>27</v>
      </c>
      <c r="AA1064" s="88">
        <f t="shared" si="1927"/>
        <v>26</v>
      </c>
      <c r="AB1064" s="89">
        <f t="shared" si="1927"/>
        <v>24</v>
      </c>
      <c r="AC1064" s="333"/>
      <c r="AD1064" s="180"/>
      <c r="AE1064" s="61"/>
      <c r="AF1064" s="721"/>
      <c r="AG1064" s="721"/>
      <c r="AH1064" s="721"/>
      <c r="AI1064" s="721"/>
      <c r="AJ1064" s="721"/>
      <c r="AK1064" s="721"/>
      <c r="AL1064" s="721"/>
      <c r="AM1064" s="721"/>
      <c r="AN1064" s="721"/>
      <c r="AO1064" s="721"/>
      <c r="AP1064" s="721"/>
      <c r="AQ1064" s="721"/>
      <c r="AR1064" s="721"/>
      <c r="AS1064" s="721"/>
      <c r="AT1064" s="721"/>
      <c r="AU1064" s="721"/>
      <c r="AV1064" s="721"/>
      <c r="AW1064" s="721"/>
      <c r="AX1064" s="721"/>
      <c r="AY1064" s="721"/>
      <c r="AZ1064" s="721"/>
      <c r="BA1064" s="721"/>
      <c r="BB1064" s="721"/>
      <c r="BC1064" s="721"/>
      <c r="BD1064" s="721"/>
      <c r="BE1064" s="335"/>
      <c r="BF1064" s="335"/>
      <c r="BG1064" s="335"/>
      <c r="BH1064" s="335"/>
      <c r="BI1064" s="335"/>
      <c r="BJ1064" s="335"/>
      <c r="BK1064" s="335"/>
      <c r="BL1064" s="335"/>
      <c r="BM1064" s="335"/>
      <c r="BN1064" s="335"/>
      <c r="BO1064" s="335"/>
      <c r="BP1064" s="335"/>
      <c r="BQ1064" s="335"/>
      <c r="BR1064" s="335"/>
      <c r="BS1064" s="335"/>
      <c r="BT1064" s="335"/>
      <c r="BU1064" s="335"/>
      <c r="BV1064" s="335"/>
      <c r="BW1064" s="335"/>
      <c r="BX1064" s="335"/>
      <c r="BY1064" s="153"/>
      <c r="BZ1064" s="153"/>
      <c r="CA1064" s="153"/>
      <c r="CB1064" s="153"/>
      <c r="CC1064" s="153"/>
    </row>
    <row r="1065" spans="1:81" s="1" customFormat="1" ht="10.5" customHeight="1" x14ac:dyDescent="0.2">
      <c r="A1065" s="1576"/>
      <c r="B1065" s="1571"/>
      <c r="C1065" s="1403" t="s">
        <v>127</v>
      </c>
      <c r="D1065" s="134" t="s">
        <v>116</v>
      </c>
      <c r="E1065" s="64">
        <v>0.31280000000000002</v>
      </c>
      <c r="F1065" s="64">
        <v>0.3024</v>
      </c>
      <c r="G1065" s="64">
        <v>0.29519999999999996</v>
      </c>
      <c r="H1065" s="424">
        <v>0.28960000000000002</v>
      </c>
      <c r="I1065" s="64">
        <v>0.28720000000000001</v>
      </c>
      <c r="J1065" s="64">
        <v>0.29480000000000001</v>
      </c>
      <c r="K1065" s="64">
        <v>0.3296</v>
      </c>
      <c r="L1065" s="64">
        <v>0.37439999999999996</v>
      </c>
      <c r="M1065" s="64">
        <v>0.46800000000000003</v>
      </c>
      <c r="N1065" s="424">
        <v>0.5</v>
      </c>
      <c r="O1065" s="64">
        <v>0.49319999999999997</v>
      </c>
      <c r="P1065" s="64">
        <v>0.48399999999999999</v>
      </c>
      <c r="Q1065" s="64">
        <v>0.47039999999999998</v>
      </c>
      <c r="R1065" s="64">
        <v>0.4904</v>
      </c>
      <c r="S1065" s="64">
        <v>0.50839999999999996</v>
      </c>
      <c r="T1065" s="64">
        <v>0.52039999999999997</v>
      </c>
      <c r="U1065" s="64">
        <v>0.49880000000000002</v>
      </c>
      <c r="V1065" s="64">
        <v>0.48680000000000001</v>
      </c>
      <c r="W1065" s="64">
        <v>0.46800000000000003</v>
      </c>
      <c r="X1065" s="64">
        <v>0.4476</v>
      </c>
      <c r="Y1065" s="424">
        <v>0.43360000000000004</v>
      </c>
      <c r="Z1065" s="64">
        <v>0.42399999999999999</v>
      </c>
      <c r="AA1065" s="64">
        <v>0.3896</v>
      </c>
      <c r="AB1065" s="65">
        <v>0.36480000000000001</v>
      </c>
      <c r="AC1065" s="50">
        <f>(BD1065-AF1065)*AE1065</f>
        <v>0</v>
      </c>
      <c r="AD1065" s="53">
        <f>(BD1066-AF1066)*AE1065</f>
        <v>0</v>
      </c>
      <c r="AE1065" s="61">
        <v>8</v>
      </c>
      <c r="AF1065" s="722"/>
      <c r="AG1065" s="722"/>
      <c r="AH1065" s="722"/>
      <c r="AI1065" s="722"/>
      <c r="AJ1065" s="722"/>
      <c r="AK1065" s="722"/>
      <c r="AL1065" s="722"/>
      <c r="AM1065" s="722"/>
      <c r="AN1065" s="722"/>
      <c r="AO1065" s="722"/>
      <c r="AP1065" s="722"/>
      <c r="AQ1065" s="722"/>
      <c r="AR1065" s="722"/>
      <c r="AS1065" s="722"/>
      <c r="AT1065" s="722"/>
      <c r="AU1065" s="722"/>
      <c r="AV1065" s="722"/>
      <c r="AW1065" s="722"/>
      <c r="AX1065" s="722"/>
      <c r="AY1065" s="722"/>
      <c r="AZ1065" s="722"/>
      <c r="BA1065" s="722"/>
      <c r="BB1065" s="722"/>
      <c r="BC1065" s="722"/>
      <c r="BD1065" s="722"/>
      <c r="BE1065" s="102"/>
      <c r="BF1065" s="102"/>
      <c r="BG1065" s="102"/>
      <c r="BH1065" s="102"/>
      <c r="BI1065" s="102"/>
      <c r="BJ1065" s="102"/>
      <c r="BK1065" s="102"/>
      <c r="BL1065" s="102"/>
      <c r="BM1065" s="102"/>
      <c r="BN1065" s="102"/>
      <c r="BO1065" s="102"/>
      <c r="BP1065" s="102"/>
      <c r="BQ1065" s="102"/>
      <c r="BR1065" s="102"/>
      <c r="BS1065" s="102"/>
      <c r="BT1065" s="102"/>
      <c r="BU1065" s="102"/>
      <c r="BV1065" s="102"/>
      <c r="BW1065" s="102"/>
      <c r="BX1065" s="102"/>
      <c r="BY1065" s="102"/>
      <c r="BZ1065" s="102"/>
      <c r="CA1065" s="102"/>
      <c r="CB1065" s="102"/>
      <c r="CC1065" s="102"/>
    </row>
    <row r="1066" spans="1:81" s="1" customFormat="1" ht="10.5" customHeight="1" x14ac:dyDescent="0.2">
      <c r="A1066" s="1576"/>
      <c r="B1066" s="1571"/>
      <c r="C1066" s="1403" t="s">
        <v>127</v>
      </c>
      <c r="D1066" s="134" t="s">
        <v>117</v>
      </c>
      <c r="E1066" s="64">
        <v>0.26880000000000004</v>
      </c>
      <c r="F1066" s="51">
        <v>0.26680000000000004</v>
      </c>
      <c r="G1066" s="51">
        <v>0.26319999999999999</v>
      </c>
      <c r="H1066" s="334">
        <v>0.25559999999999999</v>
      </c>
      <c r="I1066" s="51">
        <v>0.24880000000000002</v>
      </c>
      <c r="J1066" s="51">
        <v>0.24719999999999998</v>
      </c>
      <c r="K1066" s="51">
        <v>0.248</v>
      </c>
      <c r="L1066" s="51">
        <v>0.27279999999999999</v>
      </c>
      <c r="M1066" s="51">
        <v>0.33200000000000002</v>
      </c>
      <c r="N1066" s="334">
        <v>0.33479999999999999</v>
      </c>
      <c r="O1066" s="51">
        <v>0.34360000000000002</v>
      </c>
      <c r="P1066" s="51">
        <v>0.34439999999999998</v>
      </c>
      <c r="Q1066" s="51">
        <v>0.31480000000000002</v>
      </c>
      <c r="R1066" s="51">
        <v>0.33160000000000001</v>
      </c>
      <c r="S1066" s="51">
        <v>0.33600000000000002</v>
      </c>
      <c r="T1066" s="51">
        <v>0.34560000000000002</v>
      </c>
      <c r="U1066" s="51">
        <v>0.33560000000000001</v>
      </c>
      <c r="V1066" s="51">
        <v>0.33400000000000002</v>
      </c>
      <c r="W1066" s="51">
        <v>0.31080000000000002</v>
      </c>
      <c r="X1066" s="51">
        <v>0.29120000000000001</v>
      </c>
      <c r="Y1066" s="334">
        <v>0.26519999999999999</v>
      </c>
      <c r="Z1066" s="51">
        <v>0.26119999999999999</v>
      </c>
      <c r="AA1066" s="51">
        <v>0.26200000000000001</v>
      </c>
      <c r="AB1066" s="52">
        <v>0.25839999999999996</v>
      </c>
      <c r="AC1066" s="50"/>
      <c r="AD1066" s="53"/>
      <c r="AE1066" s="61"/>
      <c r="AF1066" s="722"/>
      <c r="AG1066" s="722"/>
      <c r="AH1066" s="722"/>
      <c r="AI1066" s="722"/>
      <c r="AJ1066" s="722"/>
      <c r="AK1066" s="722"/>
      <c r="AL1066" s="722"/>
      <c r="AM1066" s="722"/>
      <c r="AN1066" s="722"/>
      <c r="AO1066" s="722"/>
      <c r="AP1066" s="722"/>
      <c r="AQ1066" s="722"/>
      <c r="AR1066" s="722"/>
      <c r="AS1066" s="722"/>
      <c r="AT1066" s="722"/>
      <c r="AU1066" s="722"/>
      <c r="AV1066" s="722"/>
      <c r="AW1066" s="722"/>
      <c r="AX1066" s="722"/>
      <c r="AY1066" s="722"/>
      <c r="AZ1066" s="722"/>
      <c r="BA1066" s="722"/>
      <c r="BB1066" s="722"/>
      <c r="BC1066" s="722"/>
      <c r="BD1066" s="722"/>
      <c r="BE1066" s="335"/>
      <c r="BF1066" s="335"/>
      <c r="BG1066" s="335"/>
      <c r="BH1066" s="335"/>
      <c r="BI1066" s="335"/>
      <c r="BJ1066" s="335"/>
      <c r="BK1066" s="335"/>
      <c r="BL1066" s="335"/>
      <c r="BM1066" s="335"/>
      <c r="BN1066" s="335"/>
      <c r="BO1066" s="335"/>
      <c r="BP1066" s="335"/>
      <c r="BQ1066" s="335"/>
      <c r="BR1066" s="335"/>
      <c r="BS1066" s="335"/>
      <c r="BT1066" s="335"/>
      <c r="BU1066" s="335"/>
      <c r="BV1066" s="335"/>
      <c r="BW1066" s="335"/>
      <c r="BX1066" s="335"/>
      <c r="BY1066" s="153"/>
      <c r="BZ1066" s="153"/>
      <c r="CA1066" s="153"/>
      <c r="CB1066" s="153"/>
      <c r="CC1066" s="153"/>
    </row>
    <row r="1067" spans="1:81" s="1" customFormat="1" ht="10.5" customHeight="1" thickBot="1" x14ac:dyDescent="0.25">
      <c r="A1067" s="1577"/>
      <c r="B1067" s="1572"/>
      <c r="C1067" s="274"/>
      <c r="D1067" s="239" t="s">
        <v>41</v>
      </c>
      <c r="E1067" s="84">
        <f t="shared" ref="E1067:AB1067" si="1928">E1066/E1065</f>
        <v>0.85933503836317138</v>
      </c>
      <c r="F1067" s="84">
        <f t="shared" si="1928"/>
        <v>0.88227513227513243</v>
      </c>
      <c r="G1067" s="84">
        <f t="shared" si="1928"/>
        <v>0.89159891598915997</v>
      </c>
      <c r="H1067" s="425">
        <f t="shared" si="1928"/>
        <v>0.88259668508287281</v>
      </c>
      <c r="I1067" s="84">
        <f t="shared" si="1928"/>
        <v>0.86629526462395545</v>
      </c>
      <c r="J1067" s="84">
        <f t="shared" si="1928"/>
        <v>0.83853459972862943</v>
      </c>
      <c r="K1067" s="84">
        <f t="shared" si="1928"/>
        <v>0.75242718446601942</v>
      </c>
      <c r="L1067" s="84">
        <f t="shared" si="1928"/>
        <v>0.72863247863247871</v>
      </c>
      <c r="M1067" s="84">
        <f t="shared" si="1928"/>
        <v>0.70940170940170943</v>
      </c>
      <c r="N1067" s="425">
        <f t="shared" si="1928"/>
        <v>0.66959999999999997</v>
      </c>
      <c r="O1067" s="84">
        <f t="shared" si="1928"/>
        <v>0.69667477696674784</v>
      </c>
      <c r="P1067" s="84">
        <f t="shared" si="1928"/>
        <v>0.71157024793388424</v>
      </c>
      <c r="Q1067" s="84">
        <f t="shared" si="1928"/>
        <v>0.66921768707482998</v>
      </c>
      <c r="R1067" s="84">
        <f t="shared" si="1928"/>
        <v>0.67618270799347469</v>
      </c>
      <c r="S1067" s="84">
        <f t="shared" si="1928"/>
        <v>0.66089693154996076</v>
      </c>
      <c r="T1067" s="84">
        <f t="shared" si="1928"/>
        <v>0.66410453497309774</v>
      </c>
      <c r="U1067" s="84">
        <f t="shared" si="1928"/>
        <v>0.67281475541299118</v>
      </c>
      <c r="V1067" s="84">
        <f t="shared" si="1928"/>
        <v>0.68611339359079704</v>
      </c>
      <c r="W1067" s="84">
        <f t="shared" si="1928"/>
        <v>0.66410256410256407</v>
      </c>
      <c r="X1067" s="84">
        <f t="shared" si="1928"/>
        <v>0.65058087578194823</v>
      </c>
      <c r="Y1067" s="425">
        <f t="shared" si="1928"/>
        <v>0.61162361623616224</v>
      </c>
      <c r="Z1067" s="84">
        <f t="shared" si="1928"/>
        <v>0.61603773584905663</v>
      </c>
      <c r="AA1067" s="84">
        <f t="shared" si="1928"/>
        <v>0.67248459958932238</v>
      </c>
      <c r="AB1067" s="85">
        <f t="shared" si="1928"/>
        <v>0.70833333333333326</v>
      </c>
      <c r="AC1067" s="50"/>
      <c r="AD1067" s="53"/>
      <c r="AE1067" s="61"/>
      <c r="AF1067" s="721"/>
      <c r="AG1067" s="721"/>
      <c r="AH1067" s="721"/>
      <c r="AI1067" s="721"/>
      <c r="AJ1067" s="721"/>
      <c r="AK1067" s="721"/>
      <c r="AL1067" s="721"/>
      <c r="AM1067" s="721"/>
      <c r="AN1067" s="721"/>
      <c r="AO1067" s="721"/>
      <c r="AP1067" s="721"/>
      <c r="AQ1067" s="721"/>
      <c r="AR1067" s="721"/>
      <c r="AS1067" s="721"/>
      <c r="AT1067" s="721"/>
      <c r="AU1067" s="721"/>
      <c r="AV1067" s="721"/>
      <c r="AW1067" s="721"/>
      <c r="AX1067" s="721"/>
      <c r="AY1067" s="721"/>
      <c r="AZ1067" s="721"/>
      <c r="BA1067" s="721"/>
      <c r="BB1067" s="721"/>
      <c r="BC1067" s="721"/>
      <c r="BD1067" s="721"/>
      <c r="BE1067" s="335"/>
      <c r="BF1067" s="335"/>
      <c r="BG1067" s="335"/>
      <c r="BH1067" s="335"/>
      <c r="BI1067" s="335"/>
      <c r="BJ1067" s="335"/>
      <c r="BK1067" s="335"/>
      <c r="BL1067" s="335"/>
      <c r="BM1067" s="335"/>
      <c r="BN1067" s="335"/>
      <c r="BO1067" s="335"/>
      <c r="BP1067" s="335"/>
      <c r="BQ1067" s="335"/>
      <c r="BR1067" s="335"/>
      <c r="BS1067" s="335"/>
      <c r="BT1067" s="335"/>
      <c r="BU1067" s="335"/>
      <c r="BV1067" s="335"/>
      <c r="BW1067" s="335"/>
      <c r="BX1067" s="335"/>
      <c r="BY1067" s="153"/>
      <c r="BZ1067" s="153"/>
      <c r="CA1067" s="153"/>
      <c r="CB1067" s="153"/>
      <c r="CC1067" s="153"/>
    </row>
    <row r="1068" spans="1:81" s="1" customFormat="1" ht="10.5" customHeight="1" x14ac:dyDescent="0.2">
      <c r="A1068" s="1575" t="s">
        <v>6</v>
      </c>
      <c r="B1068" s="1570" t="s">
        <v>575</v>
      </c>
      <c r="C1068" s="1119"/>
      <c r="D1068" s="1203"/>
      <c r="E1068" s="79"/>
      <c r="F1068" s="79"/>
      <c r="G1068" s="79"/>
      <c r="H1068" s="389"/>
      <c r="I1068" s="79"/>
      <c r="J1068" s="79"/>
      <c r="K1068" s="79"/>
      <c r="L1068" s="79"/>
      <c r="M1068" s="79"/>
      <c r="N1068" s="389"/>
      <c r="O1068" s="79"/>
      <c r="P1068" s="79"/>
      <c r="Q1068" s="79"/>
      <c r="R1068" s="79"/>
      <c r="S1068" s="79"/>
      <c r="T1068" s="79"/>
      <c r="U1068" s="79"/>
      <c r="V1068" s="79"/>
      <c r="W1068" s="79"/>
      <c r="X1068" s="79"/>
      <c r="Y1068" s="389"/>
      <c r="Z1068" s="79"/>
      <c r="AA1068" s="79"/>
      <c r="AB1068" s="80"/>
      <c r="AC1068" s="50" t="s">
        <v>115</v>
      </c>
      <c r="AD1068" s="53" t="e">
        <f>AD1070/AC1070</f>
        <v>#DIV/0!</v>
      </c>
      <c r="AE1068" s="61"/>
      <c r="AF1068" s="722"/>
      <c r="AG1068" s="722"/>
      <c r="AH1068" s="722"/>
      <c r="AI1068" s="722"/>
      <c r="AJ1068" s="722"/>
      <c r="AK1068" s="722"/>
      <c r="AL1068" s="722"/>
      <c r="AM1068" s="722"/>
      <c r="AN1068" s="722"/>
      <c r="AO1068" s="722"/>
      <c r="AP1068" s="722"/>
      <c r="AQ1068" s="722"/>
      <c r="AR1068" s="722"/>
      <c r="AS1068" s="722"/>
      <c r="AT1068" s="722"/>
      <c r="AU1068" s="722"/>
      <c r="AV1068" s="722"/>
      <c r="AW1068" s="722"/>
      <c r="AX1068" s="722"/>
      <c r="AY1068" s="722"/>
      <c r="AZ1068" s="722"/>
      <c r="BA1068" s="722"/>
      <c r="BB1068" s="722"/>
      <c r="BC1068" s="722"/>
      <c r="BD1068" s="722"/>
      <c r="BE1068" s="335"/>
      <c r="BF1068" s="335"/>
      <c r="BG1068" s="335"/>
      <c r="BH1068" s="335"/>
      <c r="BI1068" s="335"/>
      <c r="BJ1068" s="335"/>
      <c r="BK1068" s="335"/>
      <c r="BL1068" s="335"/>
      <c r="BM1068" s="335"/>
      <c r="BN1068" s="335"/>
      <c r="BO1068" s="335"/>
      <c r="BP1068" s="335"/>
      <c r="BQ1068" s="335"/>
      <c r="BR1068" s="335"/>
      <c r="BS1068" s="335"/>
      <c r="BT1068" s="335"/>
      <c r="BU1068" s="335"/>
      <c r="BV1068" s="335"/>
      <c r="BW1068" s="335"/>
      <c r="BX1068" s="335"/>
      <c r="BY1068" s="153"/>
      <c r="BZ1068" s="153"/>
      <c r="CA1068" s="153"/>
      <c r="CB1068" s="153"/>
      <c r="CC1068" s="153"/>
    </row>
    <row r="1069" spans="1:81" s="1" customFormat="1" ht="10.5" customHeight="1" x14ac:dyDescent="0.2">
      <c r="A1069" s="1576"/>
      <c r="B1069" s="1571"/>
      <c r="C1069" s="1403" t="s">
        <v>129</v>
      </c>
      <c r="D1069" s="134" t="s">
        <v>33</v>
      </c>
      <c r="E1069" s="47">
        <f>ROUND(SQRT(E1070^2+E1071^2)*1000/(1.73*E1017),0)</f>
        <v>12</v>
      </c>
      <c r="F1069" s="88">
        <f t="shared" ref="F1069:AB1069" si="1929">ROUND(SQRT(F1070^2+F1071^2)*1000/(1.73*F1017),0)</f>
        <v>12</v>
      </c>
      <c r="G1069" s="88">
        <f t="shared" si="1929"/>
        <v>12</v>
      </c>
      <c r="H1069" s="352">
        <f t="shared" si="1929"/>
        <v>11</v>
      </c>
      <c r="I1069" s="88">
        <f t="shared" si="1929"/>
        <v>11</v>
      </c>
      <c r="J1069" s="88">
        <f t="shared" si="1929"/>
        <v>12</v>
      </c>
      <c r="K1069" s="88">
        <f t="shared" si="1929"/>
        <v>12</v>
      </c>
      <c r="L1069" s="88">
        <f t="shared" si="1929"/>
        <v>13</v>
      </c>
      <c r="M1069" s="88">
        <f t="shared" si="1929"/>
        <v>16</v>
      </c>
      <c r="N1069" s="352">
        <f t="shared" si="1929"/>
        <v>18</v>
      </c>
      <c r="O1069" s="88">
        <f t="shared" si="1929"/>
        <v>18</v>
      </c>
      <c r="P1069" s="88">
        <f t="shared" si="1929"/>
        <v>18</v>
      </c>
      <c r="Q1069" s="88">
        <f t="shared" si="1929"/>
        <v>16</v>
      </c>
      <c r="R1069" s="88">
        <f t="shared" si="1929"/>
        <v>17</v>
      </c>
      <c r="S1069" s="88">
        <f t="shared" si="1929"/>
        <v>17</v>
      </c>
      <c r="T1069" s="88">
        <f t="shared" si="1929"/>
        <v>17</v>
      </c>
      <c r="U1069" s="88">
        <f t="shared" si="1929"/>
        <v>16</v>
      </c>
      <c r="V1069" s="88">
        <f t="shared" si="1929"/>
        <v>16</v>
      </c>
      <c r="W1069" s="88">
        <f t="shared" si="1929"/>
        <v>16</v>
      </c>
      <c r="X1069" s="88">
        <f t="shared" si="1929"/>
        <v>15</v>
      </c>
      <c r="Y1069" s="352">
        <f t="shared" si="1929"/>
        <v>14</v>
      </c>
      <c r="Z1069" s="88">
        <f t="shared" si="1929"/>
        <v>14</v>
      </c>
      <c r="AA1069" s="88">
        <f t="shared" si="1929"/>
        <v>13</v>
      </c>
      <c r="AB1069" s="89">
        <f t="shared" si="1929"/>
        <v>12</v>
      </c>
      <c r="AC1069" s="333"/>
      <c r="AD1069" s="180"/>
      <c r="AE1069" s="61"/>
      <c r="AF1069" s="721"/>
      <c r="AG1069" s="721"/>
      <c r="AH1069" s="721"/>
      <c r="AI1069" s="721"/>
      <c r="AJ1069" s="721"/>
      <c r="AK1069" s="721"/>
      <c r="AL1069" s="721"/>
      <c r="AM1069" s="721"/>
      <c r="AN1069" s="721"/>
      <c r="AO1069" s="721"/>
      <c r="AP1069" s="721"/>
      <c r="AQ1069" s="721"/>
      <c r="AR1069" s="721"/>
      <c r="AS1069" s="721"/>
      <c r="AT1069" s="721"/>
      <c r="AU1069" s="721"/>
      <c r="AV1069" s="721"/>
      <c r="AW1069" s="721"/>
      <c r="AX1069" s="721"/>
      <c r="AY1069" s="721"/>
      <c r="AZ1069" s="721"/>
      <c r="BA1069" s="721"/>
      <c r="BB1069" s="721"/>
      <c r="BC1069" s="721"/>
      <c r="BD1069" s="721"/>
      <c r="BE1069" s="335"/>
      <c r="BF1069" s="335"/>
      <c r="BG1069" s="335"/>
      <c r="BH1069" s="335"/>
      <c r="BI1069" s="335"/>
      <c r="BJ1069" s="335"/>
      <c r="BK1069" s="335"/>
      <c r="BL1069" s="335"/>
      <c r="BM1069" s="335"/>
      <c r="BN1069" s="335"/>
      <c r="BO1069" s="335"/>
      <c r="BP1069" s="335"/>
      <c r="BQ1069" s="335"/>
      <c r="BR1069" s="335"/>
      <c r="BS1069" s="335"/>
      <c r="BT1069" s="335"/>
      <c r="BU1069" s="335"/>
      <c r="BV1069" s="335"/>
      <c r="BW1069" s="335"/>
      <c r="BX1069" s="335"/>
      <c r="BY1069" s="153"/>
      <c r="BZ1069" s="153"/>
      <c r="CA1069" s="153"/>
      <c r="CB1069" s="153"/>
      <c r="CC1069" s="153"/>
    </row>
    <row r="1070" spans="1:81" s="1" customFormat="1" ht="10.5" customHeight="1" x14ac:dyDescent="0.2">
      <c r="A1070" s="1576"/>
      <c r="B1070" s="1571"/>
      <c r="C1070" s="1403" t="s">
        <v>127</v>
      </c>
      <c r="D1070" s="134" t="s">
        <v>116</v>
      </c>
      <c r="E1070" s="64">
        <v>0.17460000000000001</v>
      </c>
      <c r="F1070" s="64">
        <v>0.16980000000000001</v>
      </c>
      <c r="G1070" s="64">
        <v>0.16769999999999999</v>
      </c>
      <c r="H1070" s="424">
        <v>0.16290000000000002</v>
      </c>
      <c r="I1070" s="64">
        <v>0.1641</v>
      </c>
      <c r="J1070" s="64">
        <v>0.1686</v>
      </c>
      <c r="K1070" s="64">
        <v>0.18090000000000001</v>
      </c>
      <c r="L1070" s="64">
        <v>0.18959999999999999</v>
      </c>
      <c r="M1070" s="64">
        <v>0.23400000000000001</v>
      </c>
      <c r="N1070" s="424">
        <v>0.25440000000000002</v>
      </c>
      <c r="O1070" s="64">
        <v>0.26280000000000003</v>
      </c>
      <c r="P1070" s="64">
        <v>0.25889999999999996</v>
      </c>
      <c r="Q1070" s="64">
        <v>0.23580000000000001</v>
      </c>
      <c r="R1070" s="64">
        <v>0.2457</v>
      </c>
      <c r="S1070" s="64">
        <v>0.24840000000000001</v>
      </c>
      <c r="T1070" s="64">
        <v>0.2457</v>
      </c>
      <c r="U1070" s="64">
        <v>0.2382</v>
      </c>
      <c r="V1070" s="64">
        <v>0.24180000000000001</v>
      </c>
      <c r="W1070" s="64">
        <v>0.24180000000000001</v>
      </c>
      <c r="X1070" s="64">
        <v>0.2364</v>
      </c>
      <c r="Y1070" s="424">
        <v>0.21930000000000002</v>
      </c>
      <c r="Z1070" s="64">
        <v>0.2175</v>
      </c>
      <c r="AA1070" s="64">
        <v>0.20430000000000001</v>
      </c>
      <c r="AB1070" s="65">
        <v>0.18</v>
      </c>
      <c r="AC1070" s="50">
        <f>(BD1070-AF1070)*AE1070</f>
        <v>0</v>
      </c>
      <c r="AD1070" s="53">
        <f>(BD1071-AF1071)*AE1070</f>
        <v>0</v>
      </c>
      <c r="AE1070" s="61">
        <v>6</v>
      </c>
      <c r="AF1070" s="722"/>
      <c r="AG1070" s="722"/>
      <c r="AH1070" s="722"/>
      <c r="AI1070" s="722"/>
      <c r="AJ1070" s="722"/>
      <c r="AK1070" s="722"/>
      <c r="AL1070" s="722"/>
      <c r="AM1070" s="722"/>
      <c r="AN1070" s="722"/>
      <c r="AO1070" s="722"/>
      <c r="AP1070" s="722"/>
      <c r="AQ1070" s="722"/>
      <c r="AR1070" s="722"/>
      <c r="AS1070" s="722"/>
      <c r="AT1070" s="722"/>
      <c r="AU1070" s="722"/>
      <c r="AV1070" s="722"/>
      <c r="AW1070" s="722"/>
      <c r="AX1070" s="722"/>
      <c r="AY1070" s="722"/>
      <c r="AZ1070" s="722"/>
      <c r="BA1070" s="722"/>
      <c r="BB1070" s="722"/>
      <c r="BC1070" s="722"/>
      <c r="BD1070" s="722"/>
      <c r="BE1070" s="102"/>
      <c r="BF1070" s="102"/>
      <c r="BG1070" s="102"/>
      <c r="BH1070" s="102"/>
      <c r="BI1070" s="102"/>
      <c r="BJ1070" s="102"/>
      <c r="BK1070" s="102"/>
      <c r="BL1070" s="102"/>
      <c r="BM1070" s="102"/>
      <c r="BN1070" s="102"/>
      <c r="BO1070" s="102"/>
      <c r="BP1070" s="102"/>
      <c r="BQ1070" s="102"/>
      <c r="BR1070" s="102"/>
      <c r="BS1070" s="102"/>
      <c r="BT1070" s="102"/>
      <c r="BU1070" s="102"/>
      <c r="BV1070" s="102"/>
      <c r="BW1070" s="102"/>
      <c r="BX1070" s="102"/>
      <c r="BY1070" s="102"/>
      <c r="BZ1070" s="102"/>
      <c r="CA1070" s="102"/>
      <c r="CB1070" s="102"/>
      <c r="CC1070" s="102"/>
    </row>
    <row r="1071" spans="1:81" s="1" customFormat="1" ht="10.5" customHeight="1" x14ac:dyDescent="0.2">
      <c r="A1071" s="1576"/>
      <c r="B1071" s="1571"/>
      <c r="C1071" s="1403" t="s">
        <v>127</v>
      </c>
      <c r="D1071" s="134" t="s">
        <v>117</v>
      </c>
      <c r="E1071" s="64">
        <v>0.13950000000000001</v>
      </c>
      <c r="F1071" s="51">
        <v>0.1371</v>
      </c>
      <c r="G1071" s="51">
        <v>0.13469999999999999</v>
      </c>
      <c r="H1071" s="334">
        <v>0.13169999999999998</v>
      </c>
      <c r="I1071" s="51">
        <v>0.1308</v>
      </c>
      <c r="J1071" s="51">
        <v>0.1308</v>
      </c>
      <c r="K1071" s="51">
        <v>0.13140000000000002</v>
      </c>
      <c r="L1071" s="51">
        <v>0.13650000000000001</v>
      </c>
      <c r="M1071" s="51">
        <v>0.17519999999999999</v>
      </c>
      <c r="N1071" s="334">
        <v>0.2001</v>
      </c>
      <c r="O1071" s="51">
        <v>0.19319999999999998</v>
      </c>
      <c r="P1071" s="51">
        <v>0.20250000000000001</v>
      </c>
      <c r="Q1071" s="51">
        <v>0.16650000000000001</v>
      </c>
      <c r="R1071" s="51">
        <v>0.19319999999999998</v>
      </c>
      <c r="S1071" s="51">
        <v>0.192</v>
      </c>
      <c r="T1071" s="51">
        <v>0.17909999999999998</v>
      </c>
      <c r="U1071" s="51">
        <v>0.1641</v>
      </c>
      <c r="V1071" s="51">
        <v>0.1719</v>
      </c>
      <c r="W1071" s="51">
        <v>0.16200000000000001</v>
      </c>
      <c r="X1071" s="51">
        <v>0.14099999999999999</v>
      </c>
      <c r="Y1071" s="334">
        <v>0.13500000000000001</v>
      </c>
      <c r="Z1071" s="51">
        <v>0.1353</v>
      </c>
      <c r="AA1071" s="51">
        <v>0.1356</v>
      </c>
      <c r="AB1071" s="52">
        <v>0.12659999999999999</v>
      </c>
      <c r="AC1071" s="50"/>
      <c r="AD1071" s="53"/>
      <c r="AE1071" s="61"/>
      <c r="AF1071" s="722"/>
      <c r="AG1071" s="722"/>
      <c r="AH1071" s="722"/>
      <c r="AI1071" s="722"/>
      <c r="AJ1071" s="722"/>
      <c r="AK1071" s="722"/>
      <c r="AL1071" s="722"/>
      <c r="AM1071" s="722"/>
      <c r="AN1071" s="722"/>
      <c r="AO1071" s="722"/>
      <c r="AP1071" s="722"/>
      <c r="AQ1071" s="722"/>
      <c r="AR1071" s="722"/>
      <c r="AS1071" s="722"/>
      <c r="AT1071" s="722"/>
      <c r="AU1071" s="722"/>
      <c r="AV1071" s="722"/>
      <c r="AW1071" s="722"/>
      <c r="AX1071" s="722"/>
      <c r="AY1071" s="722"/>
      <c r="AZ1071" s="722"/>
      <c r="BA1071" s="722"/>
      <c r="BB1071" s="722"/>
      <c r="BC1071" s="722"/>
      <c r="BD1071" s="722"/>
      <c r="BE1071" s="335"/>
      <c r="BF1071" s="335"/>
      <c r="BG1071" s="335"/>
      <c r="BH1071" s="335"/>
      <c r="BI1071" s="335"/>
      <c r="BJ1071" s="335"/>
      <c r="BK1071" s="335"/>
      <c r="BL1071" s="335"/>
      <c r="BM1071" s="335"/>
      <c r="BN1071" s="335"/>
      <c r="BO1071" s="335"/>
      <c r="BP1071" s="335"/>
      <c r="BQ1071" s="335"/>
      <c r="BR1071" s="335"/>
      <c r="BS1071" s="335"/>
      <c r="BT1071" s="335"/>
      <c r="BU1071" s="335"/>
      <c r="BV1071" s="335"/>
      <c r="BW1071" s="335"/>
      <c r="BX1071" s="335"/>
      <c r="BY1071" s="153"/>
      <c r="BZ1071" s="153"/>
      <c r="CA1071" s="153"/>
      <c r="CB1071" s="153"/>
      <c r="CC1071" s="153"/>
    </row>
    <row r="1072" spans="1:81" s="1" customFormat="1" ht="10.5" customHeight="1" thickBot="1" x14ac:dyDescent="0.25">
      <c r="A1072" s="1577"/>
      <c r="B1072" s="1572"/>
      <c r="C1072" s="274"/>
      <c r="D1072" s="239" t="s">
        <v>41</v>
      </c>
      <c r="E1072" s="84">
        <f t="shared" ref="E1072:AB1072" si="1930">E1071/E1070</f>
        <v>0.7989690721649485</v>
      </c>
      <c r="F1072" s="84">
        <f t="shared" si="1930"/>
        <v>0.80742049469964661</v>
      </c>
      <c r="G1072" s="84">
        <f t="shared" si="1930"/>
        <v>0.80322003577817525</v>
      </c>
      <c r="H1072" s="425">
        <f t="shared" si="1930"/>
        <v>0.80847145488029448</v>
      </c>
      <c r="I1072" s="84">
        <f t="shared" si="1930"/>
        <v>0.79707495429616093</v>
      </c>
      <c r="J1072" s="84">
        <f t="shared" si="1930"/>
        <v>0.77580071174377219</v>
      </c>
      <c r="K1072" s="84">
        <f t="shared" si="1930"/>
        <v>0.72636815920398012</v>
      </c>
      <c r="L1072" s="84">
        <f t="shared" si="1930"/>
        <v>0.71993670886075956</v>
      </c>
      <c r="M1072" s="84">
        <f t="shared" si="1930"/>
        <v>0.74871794871794861</v>
      </c>
      <c r="N1072" s="425">
        <f t="shared" si="1930"/>
        <v>0.78655660377358483</v>
      </c>
      <c r="O1072" s="84">
        <f t="shared" si="1930"/>
        <v>0.73515981735159797</v>
      </c>
      <c r="P1072" s="84">
        <f t="shared" si="1930"/>
        <v>0.78215527230590975</v>
      </c>
      <c r="Q1072" s="84">
        <f t="shared" si="1930"/>
        <v>0.70610687022900764</v>
      </c>
      <c r="R1072" s="84">
        <f t="shared" si="1930"/>
        <v>0.7863247863247862</v>
      </c>
      <c r="S1072" s="84">
        <f t="shared" si="1930"/>
        <v>0.77294685990338163</v>
      </c>
      <c r="T1072" s="84">
        <f t="shared" si="1930"/>
        <v>0.7289377289377289</v>
      </c>
      <c r="U1072" s="84">
        <f t="shared" si="1930"/>
        <v>0.68891687657430734</v>
      </c>
      <c r="V1072" s="84">
        <f t="shared" si="1930"/>
        <v>0.71091811414392059</v>
      </c>
      <c r="W1072" s="84">
        <f t="shared" si="1930"/>
        <v>0.66997518610421836</v>
      </c>
      <c r="X1072" s="84">
        <f t="shared" si="1930"/>
        <v>0.59644670050761417</v>
      </c>
      <c r="Y1072" s="425">
        <f t="shared" si="1930"/>
        <v>0.61559507523939805</v>
      </c>
      <c r="Z1072" s="84">
        <f t="shared" si="1930"/>
        <v>0.62206896551724145</v>
      </c>
      <c r="AA1072" s="84">
        <f t="shared" si="1930"/>
        <v>0.66372980910425838</v>
      </c>
      <c r="AB1072" s="85">
        <f t="shared" si="1930"/>
        <v>0.70333333333333325</v>
      </c>
      <c r="AC1072" s="50"/>
      <c r="AD1072" s="53"/>
      <c r="AE1072" s="61"/>
      <c r="AF1072" s="721"/>
      <c r="AG1072" s="721"/>
      <c r="AH1072" s="721"/>
      <c r="AI1072" s="721"/>
      <c r="AJ1072" s="721"/>
      <c r="AK1072" s="721"/>
      <c r="AL1072" s="721"/>
      <c r="AM1072" s="721"/>
      <c r="AN1072" s="721"/>
      <c r="AO1072" s="721"/>
      <c r="AP1072" s="721"/>
      <c r="AQ1072" s="721"/>
      <c r="AR1072" s="721"/>
      <c r="AS1072" s="721"/>
      <c r="AT1072" s="721"/>
      <c r="AU1072" s="721"/>
      <c r="AV1072" s="721"/>
      <c r="AW1072" s="721"/>
      <c r="AX1072" s="721"/>
      <c r="AY1072" s="721"/>
      <c r="AZ1072" s="721"/>
      <c r="BA1072" s="721"/>
      <c r="BB1072" s="721"/>
      <c r="BC1072" s="721"/>
      <c r="BD1072" s="721"/>
      <c r="BE1072" s="335"/>
      <c r="BF1072" s="335"/>
      <c r="BG1072" s="335"/>
      <c r="BH1072" s="335"/>
      <c r="BI1072" s="335"/>
      <c r="BJ1072" s="335"/>
      <c r="BK1072" s="335"/>
      <c r="BL1072" s="335"/>
      <c r="BM1072" s="335"/>
      <c r="BN1072" s="335"/>
      <c r="BO1072" s="335"/>
      <c r="BP1072" s="335"/>
      <c r="BQ1072" s="335"/>
      <c r="BR1072" s="335"/>
      <c r="BS1072" s="335"/>
      <c r="BT1072" s="335"/>
      <c r="BU1072" s="335"/>
      <c r="BV1072" s="335"/>
      <c r="BW1072" s="335"/>
      <c r="BX1072" s="335"/>
      <c r="BY1072" s="153"/>
      <c r="BZ1072" s="153"/>
      <c r="CA1072" s="153"/>
      <c r="CB1072" s="153"/>
      <c r="CC1072" s="153"/>
    </row>
    <row r="1073" spans="1:81" s="1" customFormat="1" ht="10.5" customHeight="1" x14ac:dyDescent="0.2">
      <c r="A1073" s="1578" t="s">
        <v>95</v>
      </c>
      <c r="B1073" s="1567" t="s">
        <v>239</v>
      </c>
      <c r="C1073" s="1119"/>
      <c r="D1073" s="1203"/>
      <c r="E1073" s="79"/>
      <c r="F1073" s="79"/>
      <c r="G1073" s="79"/>
      <c r="H1073" s="389"/>
      <c r="I1073" s="79"/>
      <c r="J1073" s="79"/>
      <c r="K1073" s="79"/>
      <c r="L1073" s="79"/>
      <c r="M1073" s="79"/>
      <c r="N1073" s="389"/>
      <c r="O1073" s="79"/>
      <c r="P1073" s="79"/>
      <c r="Q1073" s="79"/>
      <c r="R1073" s="79"/>
      <c r="S1073" s="79"/>
      <c r="T1073" s="79"/>
      <c r="U1073" s="79"/>
      <c r="V1073" s="79"/>
      <c r="W1073" s="79"/>
      <c r="X1073" s="79"/>
      <c r="Y1073" s="389"/>
      <c r="Z1073" s="79"/>
      <c r="AA1073" s="79"/>
      <c r="AB1073" s="80"/>
      <c r="AC1073" s="50" t="s">
        <v>115</v>
      </c>
      <c r="AD1073" s="53" t="e">
        <f>AD1075/AC1075</f>
        <v>#DIV/0!</v>
      </c>
      <c r="AE1073" s="61"/>
      <c r="AF1073" s="722"/>
      <c r="AG1073" s="722"/>
      <c r="AH1073" s="722"/>
      <c r="AI1073" s="722"/>
      <c r="AJ1073" s="722"/>
      <c r="AK1073" s="722"/>
      <c r="AL1073" s="722"/>
      <c r="AM1073" s="722"/>
      <c r="AN1073" s="722"/>
      <c r="AO1073" s="722"/>
      <c r="AP1073" s="722"/>
      <c r="AQ1073" s="722"/>
      <c r="AR1073" s="722"/>
      <c r="AS1073" s="722"/>
      <c r="AT1073" s="722"/>
      <c r="AU1073" s="722"/>
      <c r="AV1073" s="722"/>
      <c r="AW1073" s="722"/>
      <c r="AX1073" s="722"/>
      <c r="AY1073" s="722"/>
      <c r="AZ1073" s="722"/>
      <c r="BA1073" s="722"/>
      <c r="BB1073" s="722"/>
      <c r="BC1073" s="722"/>
      <c r="BD1073" s="722"/>
      <c r="BE1073" s="335"/>
      <c r="BF1073" s="335"/>
      <c r="BG1073" s="335"/>
      <c r="BH1073" s="335"/>
      <c r="BI1073" s="335"/>
      <c r="BJ1073" s="335"/>
      <c r="BK1073" s="335"/>
      <c r="BL1073" s="335"/>
      <c r="BM1073" s="335"/>
      <c r="BN1073" s="335"/>
      <c r="BO1073" s="335"/>
      <c r="BP1073" s="335"/>
      <c r="BQ1073" s="335"/>
      <c r="BR1073" s="335"/>
      <c r="BS1073" s="335"/>
      <c r="BT1073" s="335"/>
      <c r="BU1073" s="335"/>
      <c r="BV1073" s="335"/>
      <c r="BW1073" s="335"/>
      <c r="BX1073" s="335"/>
      <c r="BY1073" s="153"/>
      <c r="BZ1073" s="153"/>
      <c r="CA1073" s="153"/>
      <c r="CB1073" s="153"/>
      <c r="CC1073" s="153"/>
    </row>
    <row r="1074" spans="1:81" s="1" customFormat="1" ht="10.5" customHeight="1" x14ac:dyDescent="0.2">
      <c r="A1074" s="1579"/>
      <c r="B1074" s="1568"/>
      <c r="C1074" s="1403" t="s">
        <v>129</v>
      </c>
      <c r="D1074" s="134" t="s">
        <v>33</v>
      </c>
      <c r="E1074" s="47">
        <f>ROUND(SQRT(E1075^2+E1076^2)*1000/(1.73*E1017),0)</f>
        <v>5</v>
      </c>
      <c r="F1074" s="88">
        <f t="shared" ref="F1074:AB1074" si="1931">ROUND(SQRT(F1075^2+F1076^2)*1000/(1.73*F1017),0)</f>
        <v>5</v>
      </c>
      <c r="G1074" s="88">
        <f t="shared" si="1931"/>
        <v>5</v>
      </c>
      <c r="H1074" s="352">
        <f t="shared" si="1931"/>
        <v>5</v>
      </c>
      <c r="I1074" s="88">
        <f t="shared" si="1931"/>
        <v>5</v>
      </c>
      <c r="J1074" s="88">
        <f t="shared" si="1931"/>
        <v>5</v>
      </c>
      <c r="K1074" s="88">
        <f t="shared" si="1931"/>
        <v>6</v>
      </c>
      <c r="L1074" s="88">
        <f t="shared" si="1931"/>
        <v>6</v>
      </c>
      <c r="M1074" s="88">
        <f t="shared" si="1931"/>
        <v>8</v>
      </c>
      <c r="N1074" s="352">
        <f t="shared" si="1931"/>
        <v>7</v>
      </c>
      <c r="O1074" s="88">
        <f t="shared" si="1931"/>
        <v>8</v>
      </c>
      <c r="P1074" s="88">
        <f t="shared" si="1931"/>
        <v>7</v>
      </c>
      <c r="Q1074" s="88">
        <f t="shared" si="1931"/>
        <v>6</v>
      </c>
      <c r="R1074" s="88">
        <f t="shared" si="1931"/>
        <v>7</v>
      </c>
      <c r="S1074" s="88">
        <f t="shared" si="1931"/>
        <v>7</v>
      </c>
      <c r="T1074" s="88">
        <f t="shared" si="1931"/>
        <v>7</v>
      </c>
      <c r="U1074" s="88">
        <f t="shared" si="1931"/>
        <v>7</v>
      </c>
      <c r="V1074" s="88">
        <f t="shared" si="1931"/>
        <v>6</v>
      </c>
      <c r="W1074" s="88">
        <f t="shared" si="1931"/>
        <v>6</v>
      </c>
      <c r="X1074" s="88">
        <f t="shared" si="1931"/>
        <v>5</v>
      </c>
      <c r="Y1074" s="352">
        <f t="shared" si="1931"/>
        <v>5</v>
      </c>
      <c r="Z1074" s="88">
        <f t="shared" si="1931"/>
        <v>5</v>
      </c>
      <c r="AA1074" s="88">
        <f t="shared" si="1931"/>
        <v>5</v>
      </c>
      <c r="AB1074" s="89">
        <f t="shared" si="1931"/>
        <v>5</v>
      </c>
      <c r="AC1074" s="333"/>
      <c r="AD1074" s="180"/>
      <c r="AE1074" s="61"/>
      <c r="AF1074" s="721"/>
      <c r="AG1074" s="721"/>
      <c r="AH1074" s="721"/>
      <c r="AI1074" s="721"/>
      <c r="AJ1074" s="721"/>
      <c r="AK1074" s="721"/>
      <c r="AL1074" s="721"/>
      <c r="AM1074" s="721"/>
      <c r="AN1074" s="721"/>
      <c r="AO1074" s="721"/>
      <c r="AP1074" s="721"/>
      <c r="AQ1074" s="721"/>
      <c r="AR1074" s="721"/>
      <c r="AS1074" s="721"/>
      <c r="AT1074" s="721"/>
      <c r="AU1074" s="721"/>
      <c r="AV1074" s="721"/>
      <c r="AW1074" s="721"/>
      <c r="AX1074" s="721"/>
      <c r="AY1074" s="721"/>
      <c r="AZ1074" s="721"/>
      <c r="BA1074" s="721"/>
      <c r="BB1074" s="721"/>
      <c r="BC1074" s="721"/>
      <c r="BD1074" s="721"/>
      <c r="BE1074" s="335"/>
      <c r="BF1074" s="335"/>
      <c r="BG1074" s="335"/>
      <c r="BH1074" s="335"/>
      <c r="BI1074" s="335"/>
      <c r="BJ1074" s="335"/>
      <c r="BK1074" s="335"/>
      <c r="BL1074" s="335"/>
      <c r="BM1074" s="335"/>
      <c r="BN1074" s="335"/>
      <c r="BO1074" s="335"/>
      <c r="BP1074" s="335"/>
      <c r="BQ1074" s="335"/>
      <c r="BR1074" s="335"/>
      <c r="BS1074" s="335"/>
      <c r="BT1074" s="335"/>
      <c r="BU1074" s="335"/>
      <c r="BV1074" s="335"/>
      <c r="BW1074" s="335"/>
      <c r="BX1074" s="335"/>
      <c r="BY1074" s="153"/>
      <c r="BZ1074" s="153"/>
      <c r="CA1074" s="153"/>
      <c r="CB1074" s="153"/>
      <c r="CC1074" s="153"/>
    </row>
    <row r="1075" spans="1:81" s="1" customFormat="1" ht="10.5" customHeight="1" x14ac:dyDescent="0.2">
      <c r="A1075" s="1579"/>
      <c r="B1075" s="1568"/>
      <c r="C1075" s="1403" t="s">
        <v>127</v>
      </c>
      <c r="D1075" s="134" t="s">
        <v>116</v>
      </c>
      <c r="E1075" s="64">
        <v>7.0199999999999999E-2</v>
      </c>
      <c r="F1075" s="64">
        <v>6.9599999999999995E-2</v>
      </c>
      <c r="G1075" s="64">
        <v>6.9000000000000006E-2</v>
      </c>
      <c r="H1075" s="424">
        <v>7.0000000000000007E-2</v>
      </c>
      <c r="I1075" s="64">
        <v>7.0599999999999996E-2</v>
      </c>
      <c r="J1075" s="64">
        <v>7.8799999999999995E-2</v>
      </c>
      <c r="K1075" s="64">
        <v>8.5400000000000004E-2</v>
      </c>
      <c r="L1075" s="64">
        <v>9.0999999999999998E-2</v>
      </c>
      <c r="M1075" s="64">
        <v>0.1072</v>
      </c>
      <c r="N1075" s="424">
        <v>9.6599999999999991E-2</v>
      </c>
      <c r="O1075" s="64">
        <v>9.8599999999999993E-2</v>
      </c>
      <c r="P1075" s="64">
        <v>8.72E-2</v>
      </c>
      <c r="Q1075" s="64">
        <v>7.9000000000000001E-2</v>
      </c>
      <c r="R1075" s="64">
        <v>9.1400000000000009E-2</v>
      </c>
      <c r="S1075" s="64">
        <v>8.9799999999999991E-2</v>
      </c>
      <c r="T1075" s="64">
        <v>8.5000000000000006E-2</v>
      </c>
      <c r="U1075" s="64">
        <v>9.2799999999999994E-2</v>
      </c>
      <c r="V1075" s="64">
        <v>8.5000000000000006E-2</v>
      </c>
      <c r="W1075" s="64">
        <v>7.9200000000000007E-2</v>
      </c>
      <c r="X1075" s="64">
        <v>6.9599999999999995E-2</v>
      </c>
      <c r="Y1075" s="424">
        <v>6.8199999999999997E-2</v>
      </c>
      <c r="Z1075" s="64">
        <v>6.88E-2</v>
      </c>
      <c r="AA1075" s="64">
        <v>6.9199999999999998E-2</v>
      </c>
      <c r="AB1075" s="65">
        <v>6.9599999999999995E-2</v>
      </c>
      <c r="AC1075" s="50">
        <f>(BD1075-AF1075)*AE1075</f>
        <v>0</v>
      </c>
      <c r="AD1075" s="53">
        <f>(BD1076-AF1076)*AE1075</f>
        <v>0</v>
      </c>
      <c r="AE1075" s="61">
        <v>4</v>
      </c>
      <c r="AF1075" s="722"/>
      <c r="AG1075" s="722"/>
      <c r="AH1075" s="722"/>
      <c r="AI1075" s="722"/>
      <c r="AJ1075" s="722"/>
      <c r="AK1075" s="722"/>
      <c r="AL1075" s="722"/>
      <c r="AM1075" s="722"/>
      <c r="AN1075" s="722"/>
      <c r="AO1075" s="722"/>
      <c r="AP1075" s="722"/>
      <c r="AQ1075" s="722"/>
      <c r="AR1075" s="722"/>
      <c r="AS1075" s="722"/>
      <c r="AT1075" s="722"/>
      <c r="AU1075" s="722"/>
      <c r="AV1075" s="722"/>
      <c r="AW1075" s="722"/>
      <c r="AX1075" s="722"/>
      <c r="AY1075" s="722"/>
      <c r="AZ1075" s="722"/>
      <c r="BA1075" s="722"/>
      <c r="BB1075" s="722"/>
      <c r="BC1075" s="722"/>
      <c r="BD1075" s="722"/>
      <c r="BE1075" s="102"/>
      <c r="BF1075" s="102"/>
      <c r="BG1075" s="102"/>
      <c r="BH1075" s="102"/>
      <c r="BI1075" s="102"/>
      <c r="BJ1075" s="102"/>
      <c r="BK1075" s="102"/>
      <c r="BL1075" s="102"/>
      <c r="BM1075" s="102"/>
      <c r="BN1075" s="102"/>
      <c r="BO1075" s="102"/>
      <c r="BP1075" s="102"/>
      <c r="BQ1075" s="102"/>
      <c r="BR1075" s="102"/>
      <c r="BS1075" s="102"/>
      <c r="BT1075" s="102"/>
      <c r="BU1075" s="102"/>
      <c r="BV1075" s="102"/>
      <c r="BW1075" s="102"/>
      <c r="BX1075" s="102"/>
      <c r="BY1075" s="102"/>
      <c r="BZ1075" s="102"/>
      <c r="CA1075" s="102"/>
      <c r="CB1075" s="102"/>
      <c r="CC1075" s="102"/>
    </row>
    <row r="1076" spans="1:81" s="1" customFormat="1" ht="10.5" customHeight="1" x14ac:dyDescent="0.2">
      <c r="A1076" s="1579"/>
      <c r="B1076" s="1568"/>
      <c r="C1076" s="1403" t="s">
        <v>127</v>
      </c>
      <c r="D1076" s="134" t="s">
        <v>117</v>
      </c>
      <c r="E1076" s="64">
        <v>6.0600000000000001E-2</v>
      </c>
      <c r="F1076" s="51">
        <v>6.0200000000000004E-2</v>
      </c>
      <c r="G1076" s="51">
        <v>5.8799999999999998E-2</v>
      </c>
      <c r="H1076" s="334">
        <v>5.8599999999999999E-2</v>
      </c>
      <c r="I1076" s="51">
        <v>5.8200000000000002E-2</v>
      </c>
      <c r="J1076" s="51">
        <v>5.8599999999999999E-2</v>
      </c>
      <c r="K1076" s="51">
        <v>0.06</v>
      </c>
      <c r="L1076" s="51">
        <v>6.54E-2</v>
      </c>
      <c r="M1076" s="51">
        <v>9.6200000000000008E-2</v>
      </c>
      <c r="N1076" s="334">
        <v>9.5400000000000013E-2</v>
      </c>
      <c r="O1076" s="51">
        <v>0.1004</v>
      </c>
      <c r="P1076" s="51">
        <v>8.6400000000000005E-2</v>
      </c>
      <c r="Q1076" s="51">
        <v>7.0800000000000002E-2</v>
      </c>
      <c r="R1076" s="51">
        <v>9.1999999999999998E-2</v>
      </c>
      <c r="S1076" s="51">
        <v>8.8800000000000004E-2</v>
      </c>
      <c r="T1076" s="51">
        <v>8.3400000000000002E-2</v>
      </c>
      <c r="U1076" s="51">
        <v>9.2599999999999988E-2</v>
      </c>
      <c r="V1076" s="51">
        <v>8.1000000000000003E-2</v>
      </c>
      <c r="W1076" s="51">
        <v>6.9800000000000001E-2</v>
      </c>
      <c r="X1076" s="51">
        <v>5.74E-2</v>
      </c>
      <c r="Y1076" s="334">
        <v>5.5200000000000006E-2</v>
      </c>
      <c r="Z1076" s="51">
        <v>5.3999999999999999E-2</v>
      </c>
      <c r="AA1076" s="51">
        <v>5.5E-2</v>
      </c>
      <c r="AB1076" s="52">
        <v>5.4399999999999997E-2</v>
      </c>
      <c r="AC1076" s="50"/>
      <c r="AD1076" s="53"/>
      <c r="AE1076" s="61"/>
      <c r="AF1076" s="722"/>
      <c r="AG1076" s="722"/>
      <c r="AH1076" s="722"/>
      <c r="AI1076" s="722"/>
      <c r="AJ1076" s="722"/>
      <c r="AK1076" s="722"/>
      <c r="AL1076" s="722"/>
      <c r="AM1076" s="722"/>
      <c r="AN1076" s="722"/>
      <c r="AO1076" s="722"/>
      <c r="AP1076" s="722"/>
      <c r="AQ1076" s="722"/>
      <c r="AR1076" s="722"/>
      <c r="AS1076" s="722"/>
      <c r="AT1076" s="722"/>
      <c r="AU1076" s="722"/>
      <c r="AV1076" s="722"/>
      <c r="AW1076" s="722"/>
      <c r="AX1076" s="722"/>
      <c r="AY1076" s="722"/>
      <c r="AZ1076" s="722"/>
      <c r="BA1076" s="722"/>
      <c r="BB1076" s="722"/>
      <c r="BC1076" s="722"/>
      <c r="BD1076" s="722"/>
      <c r="BE1076" s="335"/>
      <c r="BF1076" s="335"/>
      <c r="BG1076" s="335"/>
      <c r="BH1076" s="335"/>
      <c r="BI1076" s="335"/>
      <c r="BJ1076" s="335"/>
      <c r="BK1076" s="335"/>
      <c r="BL1076" s="335"/>
      <c r="BM1076" s="335"/>
      <c r="BN1076" s="335"/>
      <c r="BO1076" s="335"/>
      <c r="BP1076" s="335"/>
      <c r="BQ1076" s="335"/>
      <c r="BR1076" s="335"/>
      <c r="BS1076" s="335"/>
      <c r="BT1076" s="335"/>
      <c r="BU1076" s="335"/>
      <c r="BV1076" s="335"/>
      <c r="BW1076" s="335"/>
      <c r="BX1076" s="335"/>
      <c r="BY1076" s="153"/>
      <c r="BZ1076" s="153"/>
      <c r="CA1076" s="153"/>
      <c r="CB1076" s="153"/>
      <c r="CC1076" s="153"/>
    </row>
    <row r="1077" spans="1:81" s="1" customFormat="1" ht="10.5" customHeight="1" thickBot="1" x14ac:dyDescent="0.25">
      <c r="A1077" s="1580"/>
      <c r="B1077" s="1569"/>
      <c r="C1077" s="274"/>
      <c r="D1077" s="239" t="s">
        <v>41</v>
      </c>
      <c r="E1077" s="84">
        <f t="shared" ref="E1077:AB1077" si="1932">E1076/E1075</f>
        <v>0.86324786324786329</v>
      </c>
      <c r="F1077" s="84">
        <f t="shared" si="1932"/>
        <v>0.86494252873563227</v>
      </c>
      <c r="G1077" s="84">
        <f t="shared" si="1932"/>
        <v>0.85217391304347812</v>
      </c>
      <c r="H1077" s="425">
        <f t="shared" si="1932"/>
        <v>0.83714285714285708</v>
      </c>
      <c r="I1077" s="84">
        <f t="shared" si="1932"/>
        <v>0.82436260623229474</v>
      </c>
      <c r="J1077" s="84">
        <f t="shared" si="1932"/>
        <v>0.74365482233502544</v>
      </c>
      <c r="K1077" s="84">
        <f t="shared" si="1932"/>
        <v>0.70257611241217788</v>
      </c>
      <c r="L1077" s="84">
        <f t="shared" si="1932"/>
        <v>0.71868131868131868</v>
      </c>
      <c r="M1077" s="84">
        <f t="shared" si="1932"/>
        <v>0.8973880597014926</v>
      </c>
      <c r="N1077" s="425">
        <f t="shared" si="1932"/>
        <v>0.98757763975155299</v>
      </c>
      <c r="O1077" s="84">
        <f t="shared" si="1932"/>
        <v>1.0182555780933065</v>
      </c>
      <c r="P1077" s="84">
        <f t="shared" si="1932"/>
        <v>0.99082568807339455</v>
      </c>
      <c r="Q1077" s="84">
        <f t="shared" si="1932"/>
        <v>0.89620253164556962</v>
      </c>
      <c r="R1077" s="84">
        <f t="shared" si="1932"/>
        <v>1.0065645514223194</v>
      </c>
      <c r="S1077" s="84">
        <f t="shared" si="1932"/>
        <v>0.9888641425389757</v>
      </c>
      <c r="T1077" s="84">
        <f t="shared" si="1932"/>
        <v>0.98117647058823521</v>
      </c>
      <c r="U1077" s="84">
        <f t="shared" si="1932"/>
        <v>0.99784482758620685</v>
      </c>
      <c r="V1077" s="84">
        <f t="shared" si="1932"/>
        <v>0.95294117647058818</v>
      </c>
      <c r="W1077" s="84">
        <f t="shared" si="1932"/>
        <v>0.88131313131313127</v>
      </c>
      <c r="X1077" s="84">
        <f t="shared" si="1932"/>
        <v>0.82471264367816099</v>
      </c>
      <c r="Y1077" s="425">
        <f t="shared" si="1932"/>
        <v>0.80938416422287407</v>
      </c>
      <c r="Z1077" s="84">
        <f t="shared" si="1932"/>
        <v>0.78488372093023251</v>
      </c>
      <c r="AA1077" s="84">
        <f t="shared" si="1932"/>
        <v>0.7947976878612717</v>
      </c>
      <c r="AB1077" s="85">
        <f t="shared" si="1932"/>
        <v>0.7816091954022989</v>
      </c>
      <c r="AC1077" s="50"/>
      <c r="AD1077" s="53"/>
      <c r="AE1077" s="61"/>
      <c r="AF1077" s="721"/>
      <c r="AG1077" s="721"/>
      <c r="AH1077" s="721"/>
      <c r="AI1077" s="721"/>
      <c r="AJ1077" s="721"/>
      <c r="AK1077" s="721"/>
      <c r="AL1077" s="721"/>
      <c r="AM1077" s="721"/>
      <c r="AN1077" s="721"/>
      <c r="AO1077" s="721"/>
      <c r="AP1077" s="721"/>
      <c r="AQ1077" s="721"/>
      <c r="AR1077" s="721"/>
      <c r="AS1077" s="721"/>
      <c r="AT1077" s="721"/>
      <c r="AU1077" s="721"/>
      <c r="AV1077" s="721"/>
      <c r="AW1077" s="721"/>
      <c r="AX1077" s="721"/>
      <c r="AY1077" s="721"/>
      <c r="AZ1077" s="721"/>
      <c r="BA1077" s="721"/>
      <c r="BB1077" s="721"/>
      <c r="BC1077" s="721"/>
      <c r="BD1077" s="721"/>
      <c r="BE1077" s="335"/>
      <c r="BF1077" s="335"/>
      <c r="BG1077" s="335"/>
      <c r="BH1077" s="335"/>
      <c r="BI1077" s="335"/>
      <c r="BJ1077" s="335"/>
      <c r="BK1077" s="335"/>
      <c r="BL1077" s="335"/>
      <c r="BM1077" s="335"/>
      <c r="BN1077" s="335"/>
      <c r="BO1077" s="335"/>
      <c r="BP1077" s="335"/>
      <c r="BQ1077" s="335"/>
      <c r="BR1077" s="335"/>
      <c r="BS1077" s="335"/>
      <c r="BT1077" s="335"/>
      <c r="BU1077" s="335"/>
      <c r="BV1077" s="335"/>
      <c r="BW1077" s="335"/>
      <c r="BX1077" s="335"/>
      <c r="BY1077" s="153"/>
      <c r="BZ1077" s="153"/>
      <c r="CA1077" s="153"/>
      <c r="CB1077" s="153"/>
      <c r="CC1077" s="153"/>
    </row>
    <row r="1078" spans="1:81" s="1" customFormat="1" ht="10.5" customHeight="1" x14ac:dyDescent="0.2">
      <c r="A1078" s="1578" t="s">
        <v>7</v>
      </c>
      <c r="B1078" s="1567" t="s">
        <v>241</v>
      </c>
      <c r="C1078" s="1119"/>
      <c r="D1078" s="1203"/>
      <c r="E1078" s="82"/>
      <c r="F1078" s="82"/>
      <c r="G1078" s="82"/>
      <c r="H1078" s="367"/>
      <c r="I1078" s="82"/>
      <c r="J1078" s="82"/>
      <c r="K1078" s="82"/>
      <c r="L1078" s="82"/>
      <c r="M1078" s="82"/>
      <c r="N1078" s="367"/>
      <c r="O1078" s="82"/>
      <c r="P1078" s="82"/>
      <c r="Q1078" s="82"/>
      <c r="R1078" s="82"/>
      <c r="S1078" s="82"/>
      <c r="T1078" s="82"/>
      <c r="U1078" s="82"/>
      <c r="V1078" s="82"/>
      <c r="W1078" s="82"/>
      <c r="X1078" s="82"/>
      <c r="Y1078" s="367"/>
      <c r="Z1078" s="82"/>
      <c r="AA1078" s="82"/>
      <c r="AB1078" s="188"/>
      <c r="AC1078" s="50" t="s">
        <v>115</v>
      </c>
      <c r="AD1078" s="53" t="e">
        <f>AD1080/AC1080</f>
        <v>#DIV/0!</v>
      </c>
      <c r="AE1078" s="61"/>
      <c r="AF1078" s="721"/>
      <c r="AG1078" s="721"/>
      <c r="AH1078" s="721"/>
      <c r="AI1078" s="721"/>
      <c r="AJ1078" s="721"/>
      <c r="AK1078" s="721"/>
      <c r="AL1078" s="721"/>
      <c r="AM1078" s="721"/>
      <c r="AN1078" s="721"/>
      <c r="AO1078" s="721"/>
      <c r="AP1078" s="721"/>
      <c r="AQ1078" s="721"/>
      <c r="AR1078" s="721"/>
      <c r="AS1078" s="721"/>
      <c r="AT1078" s="721"/>
      <c r="AU1078" s="721"/>
      <c r="AV1078" s="721"/>
      <c r="AW1078" s="721"/>
      <c r="AX1078" s="721"/>
      <c r="AY1078" s="721"/>
      <c r="AZ1078" s="721"/>
      <c r="BA1078" s="721"/>
      <c r="BB1078" s="721"/>
      <c r="BC1078" s="721"/>
      <c r="BD1078" s="721"/>
      <c r="BE1078" s="328"/>
      <c r="BF1078" s="328"/>
      <c r="BG1078" s="328"/>
      <c r="BH1078" s="328"/>
      <c r="BI1078" s="328"/>
      <c r="BJ1078" s="328"/>
      <c r="BK1078" s="328"/>
      <c r="BL1078" s="328"/>
      <c r="BM1078" s="328"/>
      <c r="BN1078" s="328"/>
      <c r="BO1078" s="328"/>
      <c r="BP1078" s="328"/>
      <c r="BQ1078" s="328"/>
      <c r="BR1078" s="328"/>
      <c r="BS1078" s="328"/>
      <c r="BT1078" s="328"/>
      <c r="BU1078" s="328"/>
      <c r="BV1078" s="328"/>
      <c r="BW1078" s="328"/>
      <c r="BX1078" s="328"/>
      <c r="BY1078" s="165"/>
      <c r="BZ1078" s="165"/>
      <c r="CA1078" s="165"/>
      <c r="CB1078" s="165"/>
      <c r="CC1078" s="165"/>
    </row>
    <row r="1079" spans="1:81" s="1" customFormat="1" ht="10.5" customHeight="1" x14ac:dyDescent="0.2">
      <c r="A1079" s="1579"/>
      <c r="B1079" s="1568"/>
      <c r="C1079" s="1403" t="s">
        <v>129</v>
      </c>
      <c r="D1079" s="134" t="s">
        <v>33</v>
      </c>
      <c r="E1079" s="47">
        <f>ROUND(SQRT(E1080^2+E1081^2)*1000/(1.73*E1017),0)</f>
        <v>8</v>
      </c>
      <c r="F1079" s="88">
        <f t="shared" ref="F1079:AB1079" si="1933">ROUND(SQRT(F1080^2+F1081^2)*1000/(1.73*F1017),0)</f>
        <v>8</v>
      </c>
      <c r="G1079" s="88">
        <f t="shared" si="1933"/>
        <v>8</v>
      </c>
      <c r="H1079" s="352">
        <f t="shared" si="1933"/>
        <v>7</v>
      </c>
      <c r="I1079" s="88">
        <f t="shared" si="1933"/>
        <v>7</v>
      </c>
      <c r="J1079" s="88">
        <f t="shared" si="1933"/>
        <v>7</v>
      </c>
      <c r="K1079" s="88">
        <f t="shared" si="1933"/>
        <v>7</v>
      </c>
      <c r="L1079" s="88">
        <f t="shared" si="1933"/>
        <v>8</v>
      </c>
      <c r="M1079" s="88">
        <f t="shared" si="1933"/>
        <v>13</v>
      </c>
      <c r="N1079" s="352">
        <f t="shared" si="1933"/>
        <v>12</v>
      </c>
      <c r="O1079" s="88">
        <f t="shared" si="1933"/>
        <v>12</v>
      </c>
      <c r="P1079" s="88">
        <f t="shared" si="1933"/>
        <v>14</v>
      </c>
      <c r="Q1079" s="88">
        <f t="shared" si="1933"/>
        <v>13</v>
      </c>
      <c r="R1079" s="88">
        <f t="shared" si="1933"/>
        <v>14</v>
      </c>
      <c r="S1079" s="88">
        <f t="shared" si="1933"/>
        <v>13</v>
      </c>
      <c r="T1079" s="88">
        <f t="shared" si="1933"/>
        <v>14</v>
      </c>
      <c r="U1079" s="88">
        <f t="shared" si="1933"/>
        <v>13</v>
      </c>
      <c r="V1079" s="88">
        <f t="shared" si="1933"/>
        <v>10</v>
      </c>
      <c r="W1079" s="88">
        <f t="shared" si="1933"/>
        <v>8</v>
      </c>
      <c r="X1079" s="88">
        <f t="shared" si="1933"/>
        <v>8</v>
      </c>
      <c r="Y1079" s="352">
        <f t="shared" si="1933"/>
        <v>8</v>
      </c>
      <c r="Z1079" s="88">
        <f t="shared" si="1933"/>
        <v>7</v>
      </c>
      <c r="AA1079" s="88">
        <f t="shared" si="1933"/>
        <v>8</v>
      </c>
      <c r="AB1079" s="89">
        <f t="shared" si="1933"/>
        <v>8</v>
      </c>
      <c r="AC1079" s="333"/>
      <c r="AD1079" s="180"/>
      <c r="AE1079" s="61"/>
      <c r="BE1079" s="328"/>
      <c r="BF1079" s="328"/>
      <c r="BG1079" s="328"/>
      <c r="BH1079" s="328"/>
      <c r="BI1079" s="328"/>
      <c r="BJ1079" s="328"/>
      <c r="BK1079" s="328"/>
      <c r="BL1079" s="328"/>
      <c r="BM1079" s="328"/>
      <c r="BN1079" s="328"/>
      <c r="BO1079" s="328"/>
      <c r="BP1079" s="328"/>
      <c r="BQ1079" s="328"/>
      <c r="BR1079" s="328"/>
      <c r="BS1079" s="328"/>
      <c r="BT1079" s="328"/>
      <c r="BU1079" s="328"/>
      <c r="BV1079" s="328"/>
      <c r="BW1079" s="328"/>
      <c r="BX1079" s="328"/>
      <c r="BY1079" s="165"/>
      <c r="BZ1079" s="165"/>
      <c r="CA1079" s="165"/>
      <c r="CB1079" s="165"/>
      <c r="CC1079" s="165"/>
    </row>
    <row r="1080" spans="1:81" s="1" customFormat="1" ht="10.5" customHeight="1" x14ac:dyDescent="0.2">
      <c r="A1080" s="1579"/>
      <c r="B1080" s="1568"/>
      <c r="C1080" s="1403" t="s">
        <v>127</v>
      </c>
      <c r="D1080" s="134" t="s">
        <v>116</v>
      </c>
      <c r="E1080" s="64">
        <v>9.6599999999999991E-2</v>
      </c>
      <c r="F1080" s="64">
        <v>9.7200000000000009E-2</v>
      </c>
      <c r="G1080" s="64">
        <v>9.5700000000000007E-2</v>
      </c>
      <c r="H1080" s="424">
        <v>7.9500000000000001E-2</v>
      </c>
      <c r="I1080" s="64">
        <v>8.6400000000000005E-2</v>
      </c>
      <c r="J1080" s="64">
        <v>8.6099999999999996E-2</v>
      </c>
      <c r="K1080" s="64">
        <v>8.3400000000000002E-2</v>
      </c>
      <c r="L1080" s="64">
        <v>9.8699999999999996E-2</v>
      </c>
      <c r="M1080" s="64">
        <v>0.16500000000000001</v>
      </c>
      <c r="N1080" s="424">
        <v>0.1515</v>
      </c>
      <c r="O1080" s="64">
        <v>0.1545</v>
      </c>
      <c r="P1080" s="64">
        <v>0.1794</v>
      </c>
      <c r="Q1080" s="64">
        <v>0.16350000000000001</v>
      </c>
      <c r="R1080" s="64">
        <v>0.1875</v>
      </c>
      <c r="S1080" s="64">
        <v>0.17069999999999999</v>
      </c>
      <c r="T1080" s="64">
        <v>0.18059999999999998</v>
      </c>
      <c r="U1080" s="64">
        <v>0.16589999999999999</v>
      </c>
      <c r="V1080" s="64">
        <v>0.13950000000000001</v>
      </c>
      <c r="W1080" s="64">
        <v>0.10440000000000001</v>
      </c>
      <c r="X1080" s="64">
        <v>0.1041</v>
      </c>
      <c r="Y1080" s="424">
        <v>9.6599999999999991E-2</v>
      </c>
      <c r="Z1080" s="64">
        <v>8.8499999999999995E-2</v>
      </c>
      <c r="AA1080" s="64">
        <v>9.5400000000000013E-2</v>
      </c>
      <c r="AB1080" s="65">
        <v>9.6000000000000002E-2</v>
      </c>
      <c r="AC1080" s="50">
        <f>(BD1080-AF1080)*AE1080</f>
        <v>0</v>
      </c>
      <c r="AD1080" s="53">
        <f>(BD1081-AF1081)*AE1080</f>
        <v>0</v>
      </c>
      <c r="AE1080" s="61">
        <v>6</v>
      </c>
      <c r="AF1080" s="721"/>
      <c r="AG1080" s="721"/>
      <c r="AH1080" s="721"/>
      <c r="AI1080" s="721"/>
      <c r="AJ1080" s="721"/>
      <c r="AK1080" s="721"/>
      <c r="AL1080" s="721"/>
      <c r="AM1080" s="721"/>
      <c r="AN1080" s="721"/>
      <c r="AO1080" s="721"/>
      <c r="AP1080" s="721"/>
      <c r="AQ1080" s="721"/>
      <c r="AR1080" s="721"/>
      <c r="AS1080" s="721"/>
      <c r="AT1080" s="721"/>
      <c r="AU1080" s="721"/>
      <c r="AV1080" s="721"/>
      <c r="AW1080" s="721"/>
      <c r="AX1080" s="721"/>
      <c r="AY1080" s="721"/>
      <c r="AZ1080" s="721"/>
      <c r="BA1080" s="721"/>
      <c r="BB1080" s="721"/>
      <c r="BC1080" s="721"/>
      <c r="BD1080" s="721"/>
      <c r="BE1080" s="328"/>
      <c r="BF1080" s="328"/>
      <c r="BG1080" s="328"/>
      <c r="BH1080" s="328"/>
      <c r="BI1080" s="328"/>
      <c r="BJ1080" s="328"/>
      <c r="BK1080" s="328"/>
      <c r="BL1080" s="328"/>
      <c r="BM1080" s="328"/>
      <c r="BN1080" s="328"/>
      <c r="BO1080" s="328"/>
      <c r="BP1080" s="328"/>
      <c r="BQ1080" s="328"/>
      <c r="BR1080" s="328"/>
      <c r="BS1080" s="328"/>
      <c r="BT1080" s="328"/>
      <c r="BU1080" s="328"/>
      <c r="BV1080" s="328"/>
      <c r="BW1080" s="328"/>
      <c r="BX1080" s="328"/>
      <c r="BY1080" s="165"/>
      <c r="BZ1080" s="165"/>
      <c r="CA1080" s="165"/>
      <c r="CB1080" s="165"/>
      <c r="CC1080" s="165"/>
    </row>
    <row r="1081" spans="1:81" s="1" customFormat="1" ht="10.5" customHeight="1" x14ac:dyDescent="0.2">
      <c r="A1081" s="1579"/>
      <c r="B1081" s="1568"/>
      <c r="C1081" s="1403" t="s">
        <v>127</v>
      </c>
      <c r="D1081" s="134" t="s">
        <v>117</v>
      </c>
      <c r="E1081" s="64">
        <v>0.10349999999999999</v>
      </c>
      <c r="F1081" s="51">
        <v>0.10290000000000001</v>
      </c>
      <c r="G1081" s="51">
        <v>0.1008</v>
      </c>
      <c r="H1081" s="334">
        <v>9.3599999999999989E-2</v>
      </c>
      <c r="I1081" s="51">
        <v>9.9000000000000005E-2</v>
      </c>
      <c r="J1081" s="51">
        <v>0.10050000000000001</v>
      </c>
      <c r="K1081" s="51">
        <v>9.6599999999999991E-2</v>
      </c>
      <c r="L1081" s="51">
        <v>0.11609999999999999</v>
      </c>
      <c r="M1081" s="51">
        <v>0.16830000000000001</v>
      </c>
      <c r="N1081" s="334">
        <v>0.15390000000000001</v>
      </c>
      <c r="O1081" s="51">
        <v>0.16109999999999999</v>
      </c>
      <c r="P1081" s="51">
        <v>0.17549999999999999</v>
      </c>
      <c r="Q1081" s="51">
        <v>0.16350000000000001</v>
      </c>
      <c r="R1081" s="51">
        <v>0.18</v>
      </c>
      <c r="S1081" s="51">
        <v>0.1638</v>
      </c>
      <c r="T1081" s="51">
        <v>0.17849999999999999</v>
      </c>
      <c r="U1081" s="51">
        <v>0.15690000000000001</v>
      </c>
      <c r="V1081" s="51">
        <v>0.12869999999999998</v>
      </c>
      <c r="W1081" s="51">
        <v>0.11040000000000001</v>
      </c>
      <c r="X1081" s="51">
        <v>0.11040000000000001</v>
      </c>
      <c r="Y1081" s="334">
        <v>0.11040000000000001</v>
      </c>
      <c r="Z1081" s="51">
        <v>0.1041</v>
      </c>
      <c r="AA1081" s="51">
        <v>0.11009999999999999</v>
      </c>
      <c r="AB1081" s="52">
        <v>0.11220000000000001</v>
      </c>
      <c r="AC1081" s="496"/>
      <c r="AD1081" s="354"/>
      <c r="AE1081" s="354"/>
      <c r="AF1081" s="721"/>
      <c r="AG1081" s="721"/>
      <c r="AH1081" s="721"/>
      <c r="AI1081" s="721"/>
      <c r="AJ1081" s="721"/>
      <c r="AK1081" s="721"/>
      <c r="AL1081" s="721"/>
      <c r="AM1081" s="721"/>
      <c r="AN1081" s="721"/>
      <c r="AO1081" s="721"/>
      <c r="AP1081" s="721"/>
      <c r="AQ1081" s="721"/>
      <c r="AR1081" s="721"/>
      <c r="AS1081" s="721"/>
      <c r="AT1081" s="721"/>
      <c r="AU1081" s="721"/>
      <c r="AV1081" s="721"/>
      <c r="AW1081" s="721"/>
      <c r="AX1081" s="721"/>
      <c r="AY1081" s="721"/>
      <c r="AZ1081" s="721"/>
      <c r="BA1081" s="721"/>
      <c r="BB1081" s="721"/>
      <c r="BC1081" s="721"/>
      <c r="BD1081" s="721"/>
      <c r="BE1081" s="328"/>
      <c r="BF1081" s="328"/>
      <c r="BG1081" s="328"/>
      <c r="BH1081" s="328"/>
      <c r="BI1081" s="328"/>
      <c r="BJ1081" s="328"/>
      <c r="BK1081" s="328"/>
      <c r="BL1081" s="328"/>
      <c r="BM1081" s="328"/>
      <c r="BN1081" s="328"/>
      <c r="BO1081" s="328"/>
      <c r="BP1081" s="328"/>
      <c r="BQ1081" s="328"/>
      <c r="BR1081" s="328"/>
      <c r="BS1081" s="328"/>
      <c r="BT1081" s="328"/>
      <c r="BU1081" s="328"/>
      <c r="BV1081" s="328"/>
      <c r="BW1081" s="328"/>
      <c r="BX1081" s="328"/>
      <c r="BY1081" s="165"/>
      <c r="BZ1081" s="165"/>
      <c r="CA1081" s="165"/>
      <c r="CB1081" s="165"/>
      <c r="CC1081" s="165"/>
    </row>
    <row r="1082" spans="1:81" s="1" customFormat="1" ht="10.5" customHeight="1" thickBot="1" x14ac:dyDescent="0.25">
      <c r="A1082" s="1580"/>
      <c r="B1082" s="1569"/>
      <c r="C1082" s="274"/>
      <c r="D1082" s="239" t="s">
        <v>41</v>
      </c>
      <c r="E1082" s="84">
        <f t="shared" ref="E1082:AB1082" si="1934">E1081/E1080</f>
        <v>1.0714285714285714</v>
      </c>
      <c r="F1082" s="84">
        <f t="shared" si="1934"/>
        <v>1.058641975308642</v>
      </c>
      <c r="G1082" s="84">
        <f t="shared" si="1934"/>
        <v>1.0532915360501567</v>
      </c>
      <c r="H1082" s="425">
        <f t="shared" si="1934"/>
        <v>1.1773584905660375</v>
      </c>
      <c r="I1082" s="84">
        <f t="shared" si="1934"/>
        <v>1.1458333333333333</v>
      </c>
      <c r="J1082" s="84">
        <f t="shared" si="1934"/>
        <v>1.1672473867595821</v>
      </c>
      <c r="K1082" s="84">
        <f t="shared" si="1934"/>
        <v>1.1582733812949639</v>
      </c>
      <c r="L1082" s="84">
        <f t="shared" si="1934"/>
        <v>1.1762917933130699</v>
      </c>
      <c r="M1082" s="84">
        <f t="shared" si="1934"/>
        <v>1.02</v>
      </c>
      <c r="N1082" s="425">
        <f t="shared" si="1934"/>
        <v>1.0158415841584159</v>
      </c>
      <c r="O1082" s="84">
        <f t="shared" si="1934"/>
        <v>1.0427184466019417</v>
      </c>
      <c r="P1082" s="84">
        <f t="shared" si="1934"/>
        <v>0.97826086956521729</v>
      </c>
      <c r="Q1082" s="84">
        <f t="shared" si="1934"/>
        <v>1</v>
      </c>
      <c r="R1082" s="84">
        <f t="shared" si="1934"/>
        <v>0.96</v>
      </c>
      <c r="S1082" s="84">
        <f t="shared" si="1934"/>
        <v>0.9595782073813709</v>
      </c>
      <c r="T1082" s="84">
        <f t="shared" si="1934"/>
        <v>0.9883720930232559</v>
      </c>
      <c r="U1082" s="84">
        <f t="shared" si="1934"/>
        <v>0.9457504520795661</v>
      </c>
      <c r="V1082" s="84">
        <f t="shared" si="1934"/>
        <v>0.92258064516129012</v>
      </c>
      <c r="W1082" s="84">
        <f t="shared" si="1934"/>
        <v>1.0574712643678161</v>
      </c>
      <c r="X1082" s="84">
        <f t="shared" si="1934"/>
        <v>1.0605187319884728</v>
      </c>
      <c r="Y1082" s="425">
        <f t="shared" si="1934"/>
        <v>1.142857142857143</v>
      </c>
      <c r="Z1082" s="84">
        <f t="shared" si="1934"/>
        <v>1.1762711864406781</v>
      </c>
      <c r="AA1082" s="84">
        <f t="shared" si="1934"/>
        <v>1.154088050314465</v>
      </c>
      <c r="AB1082" s="85">
        <f t="shared" si="1934"/>
        <v>1.16875</v>
      </c>
      <c r="AC1082" s="496"/>
      <c r="AD1082" s="354"/>
      <c r="AE1082" s="354"/>
      <c r="AF1082" s="328"/>
      <c r="AG1082" s="328"/>
      <c r="AH1082" s="328"/>
      <c r="AI1082" s="328"/>
      <c r="AJ1082" s="328"/>
      <c r="AK1082" s="328"/>
      <c r="AL1082" s="328"/>
      <c r="AM1082" s="328"/>
      <c r="AN1082" s="328"/>
      <c r="AO1082" s="328"/>
      <c r="AP1082" s="328"/>
      <c r="AQ1082" s="328"/>
      <c r="AR1082" s="328"/>
      <c r="AS1082" s="328"/>
      <c r="AT1082" s="328"/>
      <c r="AU1082" s="328"/>
      <c r="AV1082" s="328"/>
      <c r="AW1082" s="328"/>
      <c r="AX1082" s="328"/>
      <c r="AY1082" s="328"/>
      <c r="AZ1082" s="328"/>
      <c r="BA1082" s="328"/>
      <c r="BB1082" s="328"/>
      <c r="BC1082" s="328"/>
      <c r="BD1082" s="328"/>
      <c r="BE1082" s="328"/>
      <c r="BF1082" s="328"/>
      <c r="BG1082" s="328"/>
      <c r="BH1082" s="328"/>
      <c r="BI1082" s="328"/>
      <c r="BJ1082" s="328"/>
      <c r="BK1082" s="328"/>
      <c r="BL1082" s="328"/>
      <c r="BM1082" s="328"/>
      <c r="BN1082" s="328"/>
      <c r="BO1082" s="328"/>
      <c r="BP1082" s="328"/>
      <c r="BQ1082" s="328"/>
      <c r="BR1082" s="328"/>
      <c r="BS1082" s="328"/>
      <c r="BT1082" s="328"/>
      <c r="BU1082" s="328"/>
      <c r="BV1082" s="328"/>
      <c r="BW1082" s="328"/>
      <c r="BX1082" s="328"/>
      <c r="BY1082" s="165"/>
      <c r="BZ1082" s="165"/>
      <c r="CA1082" s="165"/>
      <c r="CB1082" s="165"/>
      <c r="CC1082" s="165"/>
    </row>
    <row r="1083" spans="1:81" s="1" customFormat="1" ht="10.5" customHeight="1" x14ac:dyDescent="0.2">
      <c r="A1083" s="1575" t="s">
        <v>14</v>
      </c>
      <c r="B1083" s="1570" t="s">
        <v>576</v>
      </c>
      <c r="C1083" s="1119"/>
      <c r="D1083" s="1203"/>
      <c r="E1083" s="82"/>
      <c r="F1083" s="82"/>
      <c r="G1083" s="82"/>
      <c r="H1083" s="367"/>
      <c r="I1083" s="82"/>
      <c r="J1083" s="82"/>
      <c r="K1083" s="82"/>
      <c r="L1083" s="82"/>
      <c r="M1083" s="82"/>
      <c r="N1083" s="367"/>
      <c r="O1083" s="82"/>
      <c r="P1083" s="82"/>
      <c r="Q1083" s="82"/>
      <c r="R1083" s="82"/>
      <c r="S1083" s="82"/>
      <c r="T1083" s="82"/>
      <c r="U1083" s="82"/>
      <c r="V1083" s="82"/>
      <c r="W1083" s="82"/>
      <c r="X1083" s="82"/>
      <c r="Y1083" s="367"/>
      <c r="Z1083" s="82"/>
      <c r="AA1083" s="82"/>
      <c r="AB1083" s="188"/>
      <c r="AC1083" s="50" t="s">
        <v>115</v>
      </c>
      <c r="AD1083" s="53" t="e">
        <f>AD1085/AC1085</f>
        <v>#DIV/0!</v>
      </c>
      <c r="AE1083" s="61"/>
      <c r="AF1083" s="721"/>
      <c r="AG1083" s="721"/>
      <c r="AH1083" s="721"/>
      <c r="AI1083" s="721"/>
      <c r="AJ1083" s="721"/>
      <c r="AK1083" s="721"/>
      <c r="AL1083" s="721"/>
      <c r="AM1083" s="721"/>
      <c r="AN1083" s="721"/>
      <c r="AO1083" s="721"/>
      <c r="AP1083" s="721"/>
      <c r="AQ1083" s="721"/>
      <c r="AR1083" s="721"/>
      <c r="AS1083" s="721"/>
      <c r="AT1083" s="721"/>
      <c r="AU1083" s="721"/>
      <c r="AV1083" s="721"/>
      <c r="AW1083" s="721"/>
      <c r="AX1083" s="721"/>
      <c r="AY1083" s="721"/>
      <c r="AZ1083" s="721"/>
      <c r="BA1083" s="721"/>
      <c r="BB1083" s="721"/>
      <c r="BC1083" s="721"/>
      <c r="BD1083" s="721"/>
      <c r="BE1083" s="328"/>
      <c r="BF1083" s="328"/>
      <c r="BG1083" s="328"/>
      <c r="BH1083" s="328"/>
      <c r="BI1083" s="328"/>
      <c r="BJ1083" s="328"/>
      <c r="BK1083" s="328"/>
      <c r="BL1083" s="328"/>
      <c r="BM1083" s="328"/>
      <c r="BN1083" s="328"/>
      <c r="BO1083" s="328"/>
      <c r="BP1083" s="328"/>
      <c r="BQ1083" s="328"/>
      <c r="BR1083" s="328"/>
      <c r="BS1083" s="328"/>
      <c r="BT1083" s="328"/>
      <c r="BU1083" s="328"/>
      <c r="BV1083" s="328"/>
      <c r="BW1083" s="328"/>
      <c r="BX1083" s="328"/>
      <c r="BY1083" s="165"/>
      <c r="BZ1083" s="165"/>
      <c r="CA1083" s="165"/>
      <c r="CB1083" s="165"/>
      <c r="CC1083" s="165"/>
    </row>
    <row r="1084" spans="1:81" s="1" customFormat="1" ht="10.5" customHeight="1" x14ac:dyDescent="0.2">
      <c r="A1084" s="1576"/>
      <c r="B1084" s="1571"/>
      <c r="C1084" s="1403" t="s">
        <v>129</v>
      </c>
      <c r="D1084" s="134" t="s">
        <v>33</v>
      </c>
      <c r="E1084" s="47">
        <f>ROUND(SQRT(E1085^2+E1086^2)*1000/(1.73*E1017),0)</f>
        <v>3</v>
      </c>
      <c r="F1084" s="88">
        <f t="shared" ref="F1084:AB1084" si="1935">ROUND(SQRT(F1085^2+F1086^2)*1000/(1.73*F1017),0)</f>
        <v>2</v>
      </c>
      <c r="G1084" s="88">
        <f t="shared" si="1935"/>
        <v>2</v>
      </c>
      <c r="H1084" s="352">
        <f t="shared" si="1935"/>
        <v>2</v>
      </c>
      <c r="I1084" s="88">
        <f t="shared" si="1935"/>
        <v>2</v>
      </c>
      <c r="J1084" s="88">
        <f t="shared" si="1935"/>
        <v>2</v>
      </c>
      <c r="K1084" s="88">
        <f t="shared" si="1935"/>
        <v>3</v>
      </c>
      <c r="L1084" s="88">
        <f t="shared" si="1935"/>
        <v>3</v>
      </c>
      <c r="M1084" s="88">
        <f t="shared" si="1935"/>
        <v>3</v>
      </c>
      <c r="N1084" s="352">
        <f t="shared" si="1935"/>
        <v>3</v>
      </c>
      <c r="O1084" s="88">
        <f t="shared" si="1935"/>
        <v>3</v>
      </c>
      <c r="P1084" s="88">
        <f t="shared" si="1935"/>
        <v>3</v>
      </c>
      <c r="Q1084" s="88">
        <f t="shared" si="1935"/>
        <v>3</v>
      </c>
      <c r="R1084" s="88">
        <f t="shared" si="1935"/>
        <v>3</v>
      </c>
      <c r="S1084" s="88">
        <f t="shared" si="1935"/>
        <v>3</v>
      </c>
      <c r="T1084" s="88">
        <f t="shared" si="1935"/>
        <v>3</v>
      </c>
      <c r="U1084" s="88">
        <f t="shared" si="1935"/>
        <v>3</v>
      </c>
      <c r="V1084" s="88">
        <f t="shared" si="1935"/>
        <v>3</v>
      </c>
      <c r="W1084" s="88">
        <f t="shared" si="1935"/>
        <v>3</v>
      </c>
      <c r="X1084" s="88">
        <f t="shared" si="1935"/>
        <v>4</v>
      </c>
      <c r="Y1084" s="352">
        <f t="shared" si="1935"/>
        <v>4</v>
      </c>
      <c r="Z1084" s="88">
        <f t="shared" si="1935"/>
        <v>4</v>
      </c>
      <c r="AA1084" s="88">
        <f t="shared" si="1935"/>
        <v>3</v>
      </c>
      <c r="AB1084" s="89">
        <f t="shared" si="1935"/>
        <v>3</v>
      </c>
      <c r="AC1084" s="333"/>
      <c r="AD1084" s="180"/>
      <c r="AE1084" s="61"/>
      <c r="BE1084" s="328"/>
      <c r="BF1084" s="328"/>
      <c r="BG1084" s="328"/>
      <c r="BH1084" s="328"/>
      <c r="BI1084" s="328"/>
      <c r="BJ1084" s="328"/>
      <c r="BK1084" s="328"/>
      <c r="BL1084" s="328"/>
      <c r="BM1084" s="328"/>
      <c r="BN1084" s="328"/>
      <c r="BO1084" s="328"/>
      <c r="BP1084" s="328"/>
      <c r="BQ1084" s="328"/>
      <c r="BR1084" s="328"/>
      <c r="BS1084" s="328"/>
      <c r="BT1084" s="328"/>
      <c r="BU1084" s="328"/>
      <c r="BV1084" s="328"/>
      <c r="BW1084" s="328"/>
      <c r="BX1084" s="328"/>
      <c r="BY1084" s="165"/>
      <c r="BZ1084" s="165"/>
      <c r="CA1084" s="165"/>
      <c r="CB1084" s="165"/>
      <c r="CC1084" s="165"/>
    </row>
    <row r="1085" spans="1:81" s="1" customFormat="1" ht="10.5" customHeight="1" x14ac:dyDescent="0.2">
      <c r="A1085" s="1576"/>
      <c r="B1085" s="1571"/>
      <c r="C1085" s="1403" t="s">
        <v>127</v>
      </c>
      <c r="D1085" s="134" t="s">
        <v>116</v>
      </c>
      <c r="E1085" s="64">
        <v>3.5799999999999998E-2</v>
      </c>
      <c r="F1085" s="64">
        <v>3.1800000000000002E-2</v>
      </c>
      <c r="G1085" s="64">
        <v>2.9000000000000001E-2</v>
      </c>
      <c r="H1085" s="424">
        <v>2.9600000000000001E-2</v>
      </c>
      <c r="I1085" s="64">
        <v>2.92E-2</v>
      </c>
      <c r="J1085" s="64">
        <v>3.1600000000000003E-2</v>
      </c>
      <c r="K1085" s="64">
        <v>0.04</v>
      </c>
      <c r="L1085" s="64">
        <v>4.1799999999999997E-2</v>
      </c>
      <c r="M1085" s="64">
        <v>3.8799999999999994E-2</v>
      </c>
      <c r="N1085" s="424">
        <v>4.36E-2</v>
      </c>
      <c r="O1085" s="64">
        <v>4.1000000000000002E-2</v>
      </c>
      <c r="P1085" s="64">
        <v>3.9600000000000003E-2</v>
      </c>
      <c r="Q1085" s="64">
        <v>4.3999999999999997E-2</v>
      </c>
      <c r="R1085" s="64">
        <v>4.7399999999999998E-2</v>
      </c>
      <c r="S1085" s="64">
        <v>4.5399999999999996E-2</v>
      </c>
      <c r="T1085" s="64">
        <v>5.0200000000000002E-2</v>
      </c>
      <c r="U1085" s="64">
        <v>5.3399999999999996E-2</v>
      </c>
      <c r="V1085" s="64">
        <v>5.16E-2</v>
      </c>
      <c r="W1085" s="64">
        <v>5.6600000000000004E-2</v>
      </c>
      <c r="X1085" s="64">
        <v>6.0999999999999999E-2</v>
      </c>
      <c r="Y1085" s="424">
        <v>5.8200000000000002E-2</v>
      </c>
      <c r="Z1085" s="64">
        <v>5.74E-2</v>
      </c>
      <c r="AA1085" s="64">
        <v>4.8600000000000004E-2</v>
      </c>
      <c r="AB1085" s="65">
        <v>4.0600000000000004E-2</v>
      </c>
      <c r="AC1085" s="50">
        <f>(BD1085-AF1085)*AE1085</f>
        <v>0</v>
      </c>
      <c r="AD1085" s="53">
        <f>(BD1086-AF1086)*AE1085</f>
        <v>0</v>
      </c>
      <c r="AE1085" s="61">
        <v>4</v>
      </c>
      <c r="AF1085" s="721"/>
      <c r="AG1085" s="721"/>
      <c r="AH1085" s="721"/>
      <c r="AI1085" s="721"/>
      <c r="AJ1085" s="721"/>
      <c r="AK1085" s="721"/>
      <c r="AL1085" s="721"/>
      <c r="AM1085" s="721"/>
      <c r="AN1085" s="721"/>
      <c r="AO1085" s="721"/>
      <c r="AP1085" s="721"/>
      <c r="AQ1085" s="721"/>
      <c r="AR1085" s="721"/>
      <c r="AS1085" s="721"/>
      <c r="AT1085" s="721"/>
      <c r="AU1085" s="721"/>
      <c r="AV1085" s="721"/>
      <c r="AW1085" s="721"/>
      <c r="AX1085" s="721"/>
      <c r="AY1085" s="721"/>
      <c r="AZ1085" s="721"/>
      <c r="BA1085" s="721"/>
      <c r="BB1085" s="721"/>
      <c r="BC1085" s="721"/>
      <c r="BD1085" s="721"/>
      <c r="BE1085" s="328"/>
      <c r="BF1085" s="328"/>
      <c r="BG1085" s="328"/>
      <c r="BH1085" s="328"/>
      <c r="BI1085" s="328"/>
      <c r="BJ1085" s="328"/>
      <c r="BK1085" s="328"/>
      <c r="BL1085" s="328"/>
      <c r="BM1085" s="328"/>
      <c r="BN1085" s="328"/>
      <c r="BO1085" s="328"/>
      <c r="BP1085" s="328"/>
      <c r="BQ1085" s="328"/>
      <c r="BR1085" s="328"/>
      <c r="BS1085" s="328"/>
      <c r="BT1085" s="328"/>
      <c r="BU1085" s="328"/>
      <c r="BV1085" s="328"/>
      <c r="BW1085" s="328"/>
      <c r="BX1085" s="328"/>
      <c r="BY1085" s="165"/>
      <c r="BZ1085" s="165"/>
      <c r="CA1085" s="165"/>
      <c r="CB1085" s="165"/>
      <c r="CC1085" s="165"/>
    </row>
    <row r="1086" spans="1:81" s="1" customFormat="1" ht="10.5" customHeight="1" x14ac:dyDescent="0.2">
      <c r="A1086" s="1576"/>
      <c r="B1086" s="1571"/>
      <c r="C1086" s="1403" t="s">
        <v>127</v>
      </c>
      <c r="D1086" s="134" t="s">
        <v>117</v>
      </c>
      <c r="E1086" s="64">
        <v>3.04E-2</v>
      </c>
      <c r="F1086" s="51">
        <v>2.98E-2</v>
      </c>
      <c r="G1086" s="51">
        <v>2.98E-2</v>
      </c>
      <c r="H1086" s="334">
        <v>2.86E-2</v>
      </c>
      <c r="I1086" s="51">
        <v>2.9000000000000001E-2</v>
      </c>
      <c r="J1086" s="51">
        <v>2.8199999999999999E-2</v>
      </c>
      <c r="K1086" s="51">
        <v>2.98E-2</v>
      </c>
      <c r="L1086" s="51">
        <v>2.92E-2</v>
      </c>
      <c r="M1086" s="51">
        <v>2.9600000000000001E-2</v>
      </c>
      <c r="N1086" s="334">
        <v>3.0199999999999998E-2</v>
      </c>
      <c r="O1086" s="51">
        <v>2.98E-2</v>
      </c>
      <c r="P1086" s="51">
        <v>0.03</v>
      </c>
      <c r="Q1086" s="51">
        <v>0.03</v>
      </c>
      <c r="R1086" s="51">
        <v>2.8799999999999999E-2</v>
      </c>
      <c r="S1086" s="51">
        <v>3.1199999999999999E-2</v>
      </c>
      <c r="T1086" s="51">
        <v>2.92E-2</v>
      </c>
      <c r="U1086" s="51">
        <v>2.8000000000000001E-2</v>
      </c>
      <c r="V1086" s="51">
        <v>0.03</v>
      </c>
      <c r="W1086" s="51">
        <v>2.92E-2</v>
      </c>
      <c r="X1086" s="51">
        <v>3.0199999999999998E-2</v>
      </c>
      <c r="Y1086" s="334">
        <v>3.1600000000000003E-2</v>
      </c>
      <c r="Z1086" s="51">
        <v>3.0800000000000001E-2</v>
      </c>
      <c r="AA1086" s="51">
        <v>3.0600000000000002E-2</v>
      </c>
      <c r="AB1086" s="52">
        <v>2.8799999999999999E-2</v>
      </c>
      <c r="AC1086" s="496"/>
      <c r="AD1086" s="354"/>
      <c r="AE1086" s="354"/>
      <c r="AF1086" s="721"/>
      <c r="AG1086" s="721"/>
      <c r="AH1086" s="721"/>
      <c r="AI1086" s="721"/>
      <c r="AJ1086" s="721"/>
      <c r="AK1086" s="721"/>
      <c r="AL1086" s="721"/>
      <c r="AM1086" s="721"/>
      <c r="AN1086" s="721"/>
      <c r="AO1086" s="721"/>
      <c r="AP1086" s="721"/>
      <c r="AQ1086" s="721"/>
      <c r="AR1086" s="721"/>
      <c r="AS1086" s="721"/>
      <c r="AT1086" s="721"/>
      <c r="AU1086" s="721"/>
      <c r="AV1086" s="721"/>
      <c r="AW1086" s="721"/>
      <c r="AX1086" s="721"/>
      <c r="AY1086" s="721"/>
      <c r="AZ1086" s="721"/>
      <c r="BA1086" s="721"/>
      <c r="BB1086" s="721"/>
      <c r="BC1086" s="721"/>
      <c r="BD1086" s="721"/>
      <c r="BE1086" s="328"/>
      <c r="BF1086" s="328"/>
      <c r="BG1086" s="328"/>
      <c r="BH1086" s="328"/>
      <c r="BI1086" s="328"/>
      <c r="BJ1086" s="328"/>
      <c r="BK1086" s="328"/>
      <c r="BL1086" s="328"/>
      <c r="BM1086" s="328"/>
      <c r="BN1086" s="328"/>
      <c r="BO1086" s="328"/>
      <c r="BP1086" s="328"/>
      <c r="BQ1086" s="328"/>
      <c r="BR1086" s="328"/>
      <c r="BS1086" s="328"/>
      <c r="BT1086" s="328"/>
      <c r="BU1086" s="328"/>
      <c r="BV1086" s="328"/>
      <c r="BW1086" s="328"/>
      <c r="BX1086" s="328"/>
      <c r="BY1086" s="165"/>
      <c r="BZ1086" s="165"/>
      <c r="CA1086" s="165"/>
      <c r="CB1086" s="165"/>
      <c r="CC1086" s="165"/>
    </row>
    <row r="1087" spans="1:81" s="1" customFormat="1" ht="10.5" customHeight="1" thickBot="1" x14ac:dyDescent="0.25">
      <c r="A1087" s="1577"/>
      <c r="B1087" s="1572"/>
      <c r="C1087" s="274"/>
      <c r="D1087" s="239" t="s">
        <v>41</v>
      </c>
      <c r="E1087" s="84">
        <f t="shared" ref="E1087:AB1087" si="1936">E1086/E1085</f>
        <v>0.84916201117318435</v>
      </c>
      <c r="F1087" s="84">
        <f t="shared" si="1936"/>
        <v>0.93710691823899361</v>
      </c>
      <c r="G1087" s="84">
        <f t="shared" si="1936"/>
        <v>1.0275862068965518</v>
      </c>
      <c r="H1087" s="425">
        <f t="shared" si="1936"/>
        <v>0.96621621621621623</v>
      </c>
      <c r="I1087" s="84">
        <f t="shared" si="1936"/>
        <v>0.99315068493150693</v>
      </c>
      <c r="J1087" s="84">
        <f t="shared" si="1936"/>
        <v>0.89240506329113911</v>
      </c>
      <c r="K1087" s="84">
        <f t="shared" si="1936"/>
        <v>0.745</v>
      </c>
      <c r="L1087" s="84">
        <f t="shared" si="1936"/>
        <v>0.6985645933014355</v>
      </c>
      <c r="M1087" s="84">
        <f t="shared" si="1936"/>
        <v>0.76288659793814451</v>
      </c>
      <c r="N1087" s="425">
        <f t="shared" si="1936"/>
        <v>0.69266055045871555</v>
      </c>
      <c r="O1087" s="84">
        <f t="shared" si="1936"/>
        <v>0.72682926829268291</v>
      </c>
      <c r="P1087" s="84">
        <f t="shared" si="1936"/>
        <v>0.75757575757575746</v>
      </c>
      <c r="Q1087" s="84">
        <f t="shared" si="1936"/>
        <v>0.68181818181818188</v>
      </c>
      <c r="R1087" s="84">
        <f t="shared" si="1936"/>
        <v>0.60759493670886078</v>
      </c>
      <c r="S1087" s="84">
        <f t="shared" si="1936"/>
        <v>0.68722466960352424</v>
      </c>
      <c r="T1087" s="84">
        <f t="shared" si="1936"/>
        <v>0.58167330677290841</v>
      </c>
      <c r="U1087" s="84">
        <f t="shared" si="1936"/>
        <v>0.52434456928838957</v>
      </c>
      <c r="V1087" s="84">
        <f t="shared" si="1936"/>
        <v>0.58139534883720934</v>
      </c>
      <c r="W1087" s="84">
        <f t="shared" si="1936"/>
        <v>0.51590106007067138</v>
      </c>
      <c r="X1087" s="84">
        <f t="shared" si="1936"/>
        <v>0.4950819672131147</v>
      </c>
      <c r="Y1087" s="425">
        <f t="shared" si="1936"/>
        <v>0.54295532646048117</v>
      </c>
      <c r="Z1087" s="84">
        <f t="shared" si="1936"/>
        <v>0.53658536585365857</v>
      </c>
      <c r="AA1087" s="84">
        <f t="shared" si="1936"/>
        <v>0.62962962962962965</v>
      </c>
      <c r="AB1087" s="85">
        <f t="shared" si="1936"/>
        <v>0.70935960591132996</v>
      </c>
      <c r="AC1087" s="496"/>
      <c r="AD1087" s="354"/>
      <c r="AE1087" s="354"/>
      <c r="AF1087" s="328"/>
      <c r="AG1087" s="328"/>
      <c r="AH1087" s="328"/>
      <c r="AI1087" s="328"/>
      <c r="AJ1087" s="328"/>
      <c r="AK1087" s="328"/>
      <c r="AL1087" s="328"/>
      <c r="AM1087" s="328"/>
      <c r="AN1087" s="328"/>
      <c r="AO1087" s="328"/>
      <c r="AP1087" s="328"/>
      <c r="AQ1087" s="328"/>
      <c r="AR1087" s="328"/>
      <c r="AS1087" s="328"/>
      <c r="AT1087" s="328"/>
      <c r="AU1087" s="328"/>
      <c r="AV1087" s="328"/>
      <c r="AW1087" s="328"/>
      <c r="AX1087" s="328"/>
      <c r="AY1087" s="328"/>
      <c r="AZ1087" s="328"/>
      <c r="BA1087" s="328"/>
      <c r="BB1087" s="328"/>
      <c r="BC1087" s="328"/>
      <c r="BD1087" s="328"/>
      <c r="BE1087" s="328"/>
      <c r="BF1087" s="328"/>
      <c r="BG1087" s="328"/>
      <c r="BH1087" s="328"/>
      <c r="BI1087" s="328"/>
      <c r="BJ1087" s="328"/>
      <c r="BK1087" s="328"/>
      <c r="BL1087" s="328"/>
      <c r="BM1087" s="328"/>
      <c r="BN1087" s="328"/>
      <c r="BO1087" s="328"/>
      <c r="BP1087" s="328"/>
      <c r="BQ1087" s="328"/>
      <c r="BR1087" s="328"/>
      <c r="BS1087" s="328"/>
      <c r="BT1087" s="328"/>
      <c r="BU1087" s="328"/>
      <c r="BV1087" s="328"/>
      <c r="BW1087" s="328"/>
      <c r="BX1087" s="328"/>
      <c r="BY1087" s="165"/>
      <c r="BZ1087" s="165"/>
      <c r="CA1087" s="165"/>
      <c r="CB1087" s="165"/>
      <c r="CC1087" s="165"/>
    </row>
    <row r="1088" spans="1:81" s="1" customFormat="1" ht="10.5" customHeight="1" x14ac:dyDescent="0.2">
      <c r="A1088" s="1575" t="s">
        <v>55</v>
      </c>
      <c r="B1088" s="1604"/>
      <c r="C1088" s="778"/>
      <c r="D1088" s="1203" t="s">
        <v>116</v>
      </c>
      <c r="E1088" s="110">
        <f>E1020+E1025+E1030+E1035+E1060+E1040+E1075+E1085+E1045+E1050+E1065+E1070+E1080</f>
        <v>1.3298400000000004</v>
      </c>
      <c r="F1088" s="110">
        <f t="shared" ref="F1088:AB1088" si="1937">F1020+F1025+F1030+F1035+F1060+F1040+F1075+F1085+F1045+F1050+F1065+F1070+F1080</f>
        <v>1.3492500000000001</v>
      </c>
      <c r="G1088" s="110">
        <f t="shared" si="1937"/>
        <v>1.2942100000000001</v>
      </c>
      <c r="H1088" s="375">
        <f t="shared" si="1937"/>
        <v>1.3012199999999998</v>
      </c>
      <c r="I1088" s="110">
        <f t="shared" si="1937"/>
        <v>1.2920100000000001</v>
      </c>
      <c r="J1088" s="110">
        <f t="shared" si="1937"/>
        <v>1.3152300000000003</v>
      </c>
      <c r="K1088" s="110">
        <f t="shared" si="1937"/>
        <v>1.43787</v>
      </c>
      <c r="L1088" s="110">
        <f t="shared" si="1937"/>
        <v>1.5402</v>
      </c>
      <c r="M1088" s="110">
        <f t="shared" si="1937"/>
        <v>1.78223</v>
      </c>
      <c r="N1088" s="375">
        <f t="shared" si="1937"/>
        <v>1.8420399999999999</v>
      </c>
      <c r="O1088" s="110">
        <f t="shared" si="1937"/>
        <v>1.8666</v>
      </c>
      <c r="P1088" s="110">
        <f t="shared" si="1937"/>
        <v>1.8844999999999996</v>
      </c>
      <c r="Q1088" s="110">
        <f t="shared" si="1937"/>
        <v>1.8345799999999999</v>
      </c>
      <c r="R1088" s="110">
        <f t="shared" si="1937"/>
        <v>1.91629</v>
      </c>
      <c r="S1088" s="110">
        <f t="shared" si="1937"/>
        <v>1.91994</v>
      </c>
      <c r="T1088" s="110">
        <f t="shared" si="1937"/>
        <v>1.9195599999999997</v>
      </c>
      <c r="U1088" s="110">
        <f t="shared" si="1937"/>
        <v>1.86555</v>
      </c>
      <c r="V1088" s="110">
        <f t="shared" si="1937"/>
        <v>1.81359</v>
      </c>
      <c r="W1088" s="110">
        <f t="shared" si="1937"/>
        <v>1.7676400000000001</v>
      </c>
      <c r="X1088" s="110">
        <f t="shared" si="1937"/>
        <v>1.7290000000000001</v>
      </c>
      <c r="Y1088" s="375">
        <f t="shared" si="1937"/>
        <v>1.7072000000000001</v>
      </c>
      <c r="Z1088" s="110">
        <f t="shared" si="1937"/>
        <v>1.6286700000000001</v>
      </c>
      <c r="AA1088" s="110">
        <f t="shared" si="1937"/>
        <v>1.5154499999999997</v>
      </c>
      <c r="AB1088" s="146">
        <f t="shared" si="1937"/>
        <v>1.4118899999999999</v>
      </c>
      <c r="AC1088" s="328"/>
      <c r="AD1088" s="328"/>
      <c r="AE1088" s="328"/>
      <c r="AF1088" s="328"/>
      <c r="AG1088" s="328"/>
      <c r="AH1088" s="328"/>
      <c r="AI1088" s="328"/>
      <c r="AJ1088" s="328"/>
      <c r="AK1088" s="328"/>
      <c r="AL1088" s="328"/>
      <c r="AM1088" s="328"/>
      <c r="AN1088" s="328"/>
      <c r="AO1088" s="328"/>
      <c r="AP1088" s="328"/>
      <c r="AQ1088" s="328"/>
      <c r="AR1088" s="328"/>
      <c r="AS1088" s="328"/>
      <c r="AT1088" s="328"/>
      <c r="AU1088" s="328"/>
      <c r="AV1088" s="328"/>
      <c r="AW1088" s="328"/>
      <c r="AX1088" s="328"/>
      <c r="AY1088" s="328"/>
      <c r="AZ1088" s="328"/>
      <c r="BA1088" s="328"/>
      <c r="BB1088" s="328"/>
      <c r="BC1088" s="328"/>
      <c r="BD1088" s="328"/>
      <c r="BE1088" s="328"/>
      <c r="BF1088" s="328"/>
      <c r="BG1088" s="328"/>
      <c r="BH1088" s="328"/>
      <c r="BI1088" s="328"/>
      <c r="BJ1088" s="328"/>
      <c r="BK1088" s="328"/>
      <c r="BL1088" s="328"/>
      <c r="BM1088" s="328"/>
      <c r="BN1088" s="328"/>
      <c r="BO1088" s="328"/>
      <c r="BP1088" s="328"/>
      <c r="BQ1088" s="328"/>
      <c r="BR1088" s="328"/>
      <c r="BS1088" s="328"/>
      <c r="BT1088" s="328"/>
      <c r="BU1088" s="328"/>
      <c r="BV1088" s="328"/>
      <c r="BW1088" s="328"/>
      <c r="BX1088" s="328"/>
      <c r="BY1088" s="165"/>
      <c r="BZ1088" s="165"/>
      <c r="CA1088" s="165"/>
      <c r="CB1088" s="165"/>
      <c r="CC1088" s="165"/>
    </row>
    <row r="1089" spans="1:159" s="1" customFormat="1" ht="10.5" customHeight="1" thickBot="1" x14ac:dyDescent="0.25">
      <c r="A1089" s="1605"/>
      <c r="B1089" s="1606"/>
      <c r="C1089" s="779"/>
      <c r="D1089" s="239" t="s">
        <v>117</v>
      </c>
      <c r="E1089" s="112">
        <f>E1021+E1026+E1031+E1036+E1061+E1041+E1076+E1086+E1046+E1081+E1071+E1066+E1051</f>
        <v>0.95757999999999999</v>
      </c>
      <c r="F1089" s="112">
        <f t="shared" ref="F1089:AB1089" si="1938">F1021+F1026+F1031+F1036+F1061+F1041+F1076+F1086+F1046+F1081+F1071+F1066+F1051</f>
        <v>0.94923000000000013</v>
      </c>
      <c r="G1089" s="112">
        <f t="shared" si="1938"/>
        <v>0.92093999999999998</v>
      </c>
      <c r="H1089" s="363">
        <f t="shared" si="1938"/>
        <v>0.89758000000000004</v>
      </c>
      <c r="I1089" s="112">
        <f t="shared" si="1938"/>
        <v>0.89615</v>
      </c>
      <c r="J1089" s="112">
        <f t="shared" si="1938"/>
        <v>0.89366999999999996</v>
      </c>
      <c r="K1089" s="112">
        <f t="shared" si="1938"/>
        <v>0.89351000000000003</v>
      </c>
      <c r="L1089" s="112">
        <f t="shared" si="1938"/>
        <v>0.95639999999999992</v>
      </c>
      <c r="M1089" s="112">
        <f t="shared" si="1938"/>
        <v>1.1476500000000001</v>
      </c>
      <c r="N1089" s="363">
        <f t="shared" si="1938"/>
        <v>1.1864000000000001</v>
      </c>
      <c r="O1089" s="112">
        <f t="shared" si="1938"/>
        <v>1.2050100000000001</v>
      </c>
      <c r="P1089" s="112">
        <f t="shared" si="1938"/>
        <v>1.2146699999999999</v>
      </c>
      <c r="Q1089" s="112">
        <f t="shared" si="1938"/>
        <v>1.1269500000000001</v>
      </c>
      <c r="R1089" s="112">
        <f t="shared" si="1938"/>
        <v>1.2042999999999999</v>
      </c>
      <c r="S1089" s="112">
        <f t="shared" si="1938"/>
        <v>1.2000900000000001</v>
      </c>
      <c r="T1089" s="112">
        <f t="shared" si="1938"/>
        <v>1.1863100000000002</v>
      </c>
      <c r="U1089" s="112">
        <f t="shared" si="1938"/>
        <v>1.1098600000000001</v>
      </c>
      <c r="V1089" s="112">
        <f t="shared" si="1938"/>
        <v>1.0806500000000001</v>
      </c>
      <c r="W1089" s="112">
        <f t="shared" si="1938"/>
        <v>1.0286900000000001</v>
      </c>
      <c r="X1089" s="112">
        <f t="shared" si="1938"/>
        <v>0.97315000000000007</v>
      </c>
      <c r="Y1089" s="363">
        <f t="shared" si="1938"/>
        <v>0.94449000000000005</v>
      </c>
      <c r="Z1089" s="112">
        <f t="shared" si="1938"/>
        <v>0.93159999999999987</v>
      </c>
      <c r="AA1089" s="112">
        <f t="shared" si="1938"/>
        <v>0.94779999999999998</v>
      </c>
      <c r="AB1089" s="147">
        <f t="shared" si="1938"/>
        <v>0.91629999999999989</v>
      </c>
      <c r="AC1089" s="328"/>
      <c r="AD1089" s="328"/>
      <c r="AE1089" s="328"/>
      <c r="AF1089" s="328"/>
      <c r="AG1089" s="328"/>
      <c r="AH1089" s="328"/>
      <c r="AI1089" s="328"/>
      <c r="AJ1089" s="328"/>
      <c r="AK1089" s="328"/>
      <c r="AL1089" s="328"/>
      <c r="AM1089" s="328"/>
      <c r="AN1089" s="328"/>
      <c r="AO1089" s="328"/>
      <c r="AP1089" s="328"/>
      <c r="AQ1089" s="328"/>
      <c r="AR1089" s="328"/>
      <c r="AS1089" s="328"/>
      <c r="AT1089" s="328"/>
      <c r="AU1089" s="328"/>
      <c r="AV1089" s="328"/>
      <c r="AW1089" s="328"/>
      <c r="AX1089" s="328"/>
      <c r="AY1089" s="328"/>
      <c r="AZ1089" s="328"/>
      <c r="BA1089" s="328"/>
      <c r="BB1089" s="328"/>
      <c r="BC1089" s="328"/>
      <c r="BD1089" s="328"/>
      <c r="BE1089" s="328"/>
      <c r="BF1089" s="328"/>
      <c r="BG1089" s="328"/>
      <c r="BH1089" s="328"/>
      <c r="BI1089" s="328"/>
      <c r="BJ1089" s="328"/>
      <c r="BK1089" s="328"/>
      <c r="BL1089" s="328"/>
      <c r="BM1089" s="328"/>
      <c r="BN1089" s="328"/>
      <c r="BO1089" s="328"/>
      <c r="BP1089" s="328"/>
      <c r="BQ1089" s="328"/>
      <c r="BR1089" s="328"/>
      <c r="BS1089" s="328"/>
      <c r="BT1089" s="328"/>
      <c r="BU1089" s="328"/>
      <c r="BV1089" s="328"/>
      <c r="BW1089" s="328"/>
      <c r="BX1089" s="328"/>
      <c r="BY1089" s="165"/>
      <c r="BZ1089" s="165"/>
      <c r="CA1089" s="165"/>
      <c r="CB1089" s="165"/>
      <c r="CC1089" s="165"/>
    </row>
    <row r="1090" spans="1:159" s="30" customFormat="1" ht="10.5" customHeight="1" x14ac:dyDescent="0.2">
      <c r="A1090" s="1611" t="s">
        <v>550</v>
      </c>
      <c r="B1090" s="1612"/>
      <c r="C1090" s="787"/>
      <c r="D1090" s="1404" t="s">
        <v>547</v>
      </c>
      <c r="E1090" s="57">
        <f>(E1004+E1009-E1088)/(E1004+E1009)*100</f>
        <v>-0.51700680272111876</v>
      </c>
      <c r="F1090" s="57">
        <f t="shared" ref="F1090:AB1090" si="1939">(F1004+F1009-F1088)/(F1004+F1009)*100</f>
        <v>-0.57021466905189011</v>
      </c>
      <c r="G1090" s="57">
        <f t="shared" si="1939"/>
        <v>-0.51335818577199654</v>
      </c>
      <c r="H1090" s="357">
        <f t="shared" si="1939"/>
        <v>-0.54242002781639653</v>
      </c>
      <c r="I1090" s="57">
        <f t="shared" si="1939"/>
        <v>-0.57683325548810049</v>
      </c>
      <c r="J1090" s="57">
        <f t="shared" si="1939"/>
        <v>-0.41456710948240116</v>
      </c>
      <c r="K1090" s="57">
        <f t="shared" si="1939"/>
        <v>-0.6066330814441615</v>
      </c>
      <c r="L1090" s="57">
        <f t="shared" si="1939"/>
        <v>-0.43035993740220146</v>
      </c>
      <c r="M1090" s="57">
        <f t="shared" si="1939"/>
        <v>-0.45259835418780192</v>
      </c>
      <c r="N1090" s="357">
        <f t="shared" si="1939"/>
        <v>-0.46029668411867386</v>
      </c>
      <c r="O1090" s="57">
        <f t="shared" si="1939"/>
        <v>-0.51696284329564102</v>
      </c>
      <c r="P1090" s="57">
        <f t="shared" si="1939"/>
        <v>-0.47451482192363437</v>
      </c>
      <c r="Q1090" s="57">
        <f t="shared" si="1939"/>
        <v>-0.41488779419813465</v>
      </c>
      <c r="R1090" s="57">
        <f t="shared" si="1939"/>
        <v>-0.46607947992031379</v>
      </c>
      <c r="S1090" s="57">
        <f t="shared" si="1939"/>
        <v>-0.49937185929647621</v>
      </c>
      <c r="T1090" s="57">
        <f t="shared" si="1939"/>
        <v>-0.44793301936157398</v>
      </c>
      <c r="U1090" s="57">
        <f t="shared" si="1939"/>
        <v>-0.46042003231018086</v>
      </c>
      <c r="V1090" s="57">
        <f t="shared" si="1939"/>
        <v>-0.45363908275174031</v>
      </c>
      <c r="W1090" s="57">
        <f t="shared" si="1939"/>
        <v>-0.41127016587138793</v>
      </c>
      <c r="X1090" s="57">
        <f t="shared" si="1939"/>
        <v>-0.51156842227648769</v>
      </c>
      <c r="Y1090" s="357">
        <f t="shared" si="1939"/>
        <v>-0.47080979284369157</v>
      </c>
      <c r="Z1090" s="57">
        <f t="shared" si="1939"/>
        <v>-0.42360340362561072</v>
      </c>
      <c r="AA1090" s="57">
        <f t="shared" si="1939"/>
        <v>-0.50736171906086436</v>
      </c>
      <c r="AB1090" s="59">
        <f t="shared" si="1939"/>
        <v>-0.47608881298034889</v>
      </c>
      <c r="AC1090" s="719"/>
      <c r="AD1090" s="328"/>
      <c r="AE1090" s="328"/>
      <c r="AF1090" s="328"/>
      <c r="AG1090" s="328"/>
      <c r="AH1090" s="328"/>
      <c r="AI1090" s="328"/>
      <c r="AJ1090" s="328"/>
      <c r="AK1090" s="328"/>
      <c r="AL1090" s="328"/>
      <c r="AM1090" s="328"/>
      <c r="AN1090" s="328"/>
      <c r="AO1090" s="328"/>
      <c r="AP1090" s="328"/>
      <c r="AQ1090" s="328"/>
      <c r="AR1090" s="328"/>
      <c r="AS1090" s="328"/>
      <c r="AT1090" s="328"/>
      <c r="AU1090" s="328"/>
      <c r="AV1090" s="328"/>
      <c r="AW1090" s="328"/>
      <c r="AX1090" s="328"/>
      <c r="AY1090" s="328"/>
      <c r="AZ1090" s="328"/>
      <c r="BA1090" s="328"/>
      <c r="BB1090" s="328"/>
      <c r="BC1090" s="328"/>
      <c r="BD1090" s="328"/>
      <c r="BE1090" s="328"/>
      <c r="BF1090" s="328"/>
      <c r="BG1090" s="328"/>
      <c r="BH1090" s="328"/>
      <c r="BI1090" s="328"/>
      <c r="BJ1090" s="328"/>
      <c r="BK1090" s="328"/>
      <c r="BL1090" s="328"/>
      <c r="BM1090" s="328"/>
      <c r="BN1090" s="328"/>
      <c r="BO1090" s="328"/>
      <c r="BP1090" s="328"/>
      <c r="BQ1090" s="328"/>
      <c r="BR1090" s="328"/>
      <c r="BS1090" s="328"/>
      <c r="BT1090" s="328"/>
      <c r="BU1090" s="328"/>
      <c r="BV1090" s="328"/>
      <c r="BW1090" s="328"/>
      <c r="BX1090" s="328"/>
      <c r="BY1090" s="165"/>
      <c r="BZ1090" s="165"/>
      <c r="CA1090" s="165"/>
      <c r="CB1090" s="165"/>
      <c r="CC1090" s="165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1:159" s="30" customFormat="1" ht="10.5" customHeight="1" thickBot="1" x14ac:dyDescent="0.25">
      <c r="A1091" s="1613"/>
      <c r="B1091" s="1614"/>
      <c r="C1091" s="796"/>
      <c r="D1091" s="360" t="s">
        <v>548</v>
      </c>
      <c r="E1091" s="116">
        <f>((E1010+E1005-E1089)/(E1010+E1005)*100)</f>
        <v>0.37661256762381057</v>
      </c>
      <c r="F1091" s="116">
        <f t="shared" ref="F1091:AB1091" si="1940">((F1010+F1005-F1089)/(F1010+F1005)*100)</f>
        <v>0.31190926275991565</v>
      </c>
      <c r="G1091" s="116">
        <f t="shared" si="1940"/>
        <v>0.39584685269305614</v>
      </c>
      <c r="H1091" s="1050">
        <f t="shared" si="1940"/>
        <v>0.33533200088829918</v>
      </c>
      <c r="I1091" s="116">
        <f t="shared" si="1940"/>
        <v>0.42777777777777998</v>
      </c>
      <c r="J1091" s="116">
        <f t="shared" si="1940"/>
        <v>0.43783422459894156</v>
      </c>
      <c r="K1091" s="116">
        <f t="shared" si="1940"/>
        <v>0.38907469342251871</v>
      </c>
      <c r="L1091" s="116">
        <f t="shared" si="1940"/>
        <v>0.499375780274671</v>
      </c>
      <c r="M1091" s="116">
        <f t="shared" si="1940"/>
        <v>0.42946382092658242</v>
      </c>
      <c r="N1091" s="1050">
        <f t="shared" si="1940"/>
        <v>0.33602150537634434</v>
      </c>
      <c r="O1091" s="116">
        <f t="shared" si="1940"/>
        <v>0.42885473475456998</v>
      </c>
      <c r="P1091" s="116">
        <f t="shared" si="1940"/>
        <v>0.32250123092072785</v>
      </c>
      <c r="Q1091" s="116">
        <f t="shared" si="1940"/>
        <v>0.41092258748672866</v>
      </c>
      <c r="R1091" s="116">
        <f t="shared" si="1940"/>
        <v>0.33929162528965695</v>
      </c>
      <c r="S1091" s="116">
        <f t="shared" si="1940"/>
        <v>0.39093625498006063</v>
      </c>
      <c r="T1091" s="116">
        <f t="shared" si="1940"/>
        <v>0.3937867338371</v>
      </c>
      <c r="U1091" s="116">
        <f t="shared" si="1940"/>
        <v>0.38951714234428381</v>
      </c>
      <c r="V1091" s="116">
        <f t="shared" si="1940"/>
        <v>0.43762668140777883</v>
      </c>
      <c r="W1091" s="116">
        <f t="shared" si="1940"/>
        <v>0.43650793650793784</v>
      </c>
      <c r="X1091" s="116">
        <f t="shared" si="1940"/>
        <v>0.43482709228564204</v>
      </c>
      <c r="Y1091" s="1050">
        <f t="shared" si="1940"/>
        <v>0.49620733249051746</v>
      </c>
      <c r="Z1091" s="116">
        <f t="shared" si="1940"/>
        <v>0.47008547008548951</v>
      </c>
      <c r="AA1091" s="116">
        <f t="shared" si="1940"/>
        <v>0.39932744850777901</v>
      </c>
      <c r="AB1091" s="118">
        <f t="shared" si="1940"/>
        <v>0.51031487513573814</v>
      </c>
      <c r="AC1091" s="719"/>
      <c r="AD1091" s="328"/>
      <c r="AE1091" s="328"/>
      <c r="AF1091" s="328"/>
      <c r="AG1091" s="328"/>
      <c r="AH1091" s="328"/>
      <c r="AI1091" s="328"/>
      <c r="AJ1091" s="328"/>
      <c r="AK1091" s="328"/>
      <c r="AL1091" s="328"/>
      <c r="AM1091" s="328"/>
      <c r="AN1091" s="328"/>
      <c r="AO1091" s="328"/>
      <c r="AP1091" s="328"/>
      <c r="AQ1091" s="328"/>
      <c r="AR1091" s="328"/>
      <c r="AS1091" s="328"/>
      <c r="AT1091" s="328"/>
      <c r="AU1091" s="328"/>
      <c r="AV1091" s="328"/>
      <c r="AW1091" s="328"/>
      <c r="AX1091" s="328"/>
      <c r="AY1091" s="328"/>
      <c r="AZ1091" s="328"/>
      <c r="BA1091" s="328"/>
      <c r="BB1091" s="328"/>
      <c r="BC1091" s="328"/>
      <c r="BD1091" s="328"/>
      <c r="BE1091" s="328"/>
      <c r="BF1091" s="328"/>
      <c r="BG1091" s="328"/>
      <c r="BH1091" s="328"/>
      <c r="BI1091" s="328"/>
      <c r="BJ1091" s="328"/>
      <c r="BK1091" s="328"/>
      <c r="BL1091" s="328"/>
      <c r="BM1091" s="328"/>
      <c r="BN1091" s="328"/>
      <c r="BO1091" s="328"/>
      <c r="BP1091" s="328"/>
      <c r="BQ1091" s="328"/>
      <c r="BR1091" s="328"/>
      <c r="BS1091" s="328"/>
      <c r="BT1091" s="328"/>
      <c r="BU1091" s="328"/>
      <c r="BV1091" s="328"/>
      <c r="BW1091" s="328"/>
      <c r="BX1091" s="328"/>
      <c r="BY1091" s="165"/>
      <c r="BZ1091" s="165"/>
      <c r="CA1091" s="165"/>
      <c r="CB1091" s="165"/>
      <c r="CC1091" s="165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1:159" s="1" customFormat="1" ht="10.5" customHeight="1" x14ac:dyDescent="0.2">
      <c r="A1092" s="1650" t="s">
        <v>58</v>
      </c>
      <c r="B1092" s="1651"/>
      <c r="C1092" s="781"/>
      <c r="D1092" s="1203" t="s">
        <v>116</v>
      </c>
      <c r="E1092" s="110">
        <f t="shared" ref="E1092:AB1093" si="1941">E1004+E1009-E1088</f>
        <v>-6.8400000000004013E-3</v>
      </c>
      <c r="F1092" s="110">
        <f t="shared" si="1941"/>
        <v>-7.6500000000001567E-3</v>
      </c>
      <c r="G1092" s="110">
        <f t="shared" si="1941"/>
        <v>-6.6100000000002268E-3</v>
      </c>
      <c r="H1092" s="375">
        <f t="shared" si="1941"/>
        <v>-7.0199999999998042E-3</v>
      </c>
      <c r="I1092" s="110">
        <f t="shared" si="1941"/>
        <v>-7.4100000000001387E-3</v>
      </c>
      <c r="J1092" s="110">
        <f t="shared" si="1941"/>
        <v>-5.43000000000049E-3</v>
      </c>
      <c r="K1092" s="110">
        <f t="shared" si="1941"/>
        <v>-8.6699999999999555E-3</v>
      </c>
      <c r="L1092" s="110">
        <f t="shared" si="1941"/>
        <v>-6.6000000000001613E-3</v>
      </c>
      <c r="M1092" s="110">
        <f t="shared" si="1941"/>
        <v>-8.0299999999999816E-3</v>
      </c>
      <c r="N1092" s="375">
        <f t="shared" si="1941"/>
        <v>-8.4400000000000031E-3</v>
      </c>
      <c r="O1092" s="110">
        <f t="shared" si="1941"/>
        <v>-9.6000000000000529E-3</v>
      </c>
      <c r="P1092" s="110">
        <f t="shared" si="1941"/>
        <v>-8.8999999999996859E-3</v>
      </c>
      <c r="Q1092" s="110">
        <f t="shared" si="1941"/>
        <v>-7.5799999999999201E-3</v>
      </c>
      <c r="R1092" s="110">
        <f t="shared" si="1941"/>
        <v>-8.8900000000000645E-3</v>
      </c>
      <c r="S1092" s="110">
        <f t="shared" si="1941"/>
        <v>-9.5399999999998819E-3</v>
      </c>
      <c r="T1092" s="110">
        <f t="shared" si="1941"/>
        <v>-8.559999999999679E-3</v>
      </c>
      <c r="U1092" s="110">
        <f t="shared" si="1941"/>
        <v>-8.5500000000000576E-3</v>
      </c>
      <c r="V1092" s="110">
        <f t="shared" si="1941"/>
        <v>-8.1899999999999196E-3</v>
      </c>
      <c r="W1092" s="110">
        <f t="shared" si="1941"/>
        <v>-7.2399999999999132E-3</v>
      </c>
      <c r="X1092" s="110">
        <f t="shared" si="1941"/>
        <v>-8.800000000000141E-3</v>
      </c>
      <c r="Y1092" s="375">
        <f t="shared" si="1941"/>
        <v>-8.0000000000000071E-3</v>
      </c>
      <c r="Z1092" s="110">
        <f t="shared" si="1941"/>
        <v>-6.8700000000001538E-3</v>
      </c>
      <c r="AA1092" s="110">
        <f t="shared" si="1941"/>
        <v>-7.6499999999997126E-3</v>
      </c>
      <c r="AB1092" s="146">
        <f t="shared" si="1941"/>
        <v>-6.6899999999998627E-3</v>
      </c>
      <c r="AC1092" s="328"/>
      <c r="AD1092" s="328"/>
      <c r="AE1092" s="328"/>
      <c r="AF1092" s="328"/>
      <c r="AG1092" s="328"/>
      <c r="AH1092" s="328"/>
      <c r="AI1092" s="328"/>
      <c r="AJ1092" s="328"/>
      <c r="AK1092" s="328"/>
      <c r="AL1092" s="328"/>
      <c r="AM1092" s="328"/>
      <c r="AN1092" s="328"/>
      <c r="AO1092" s="328"/>
      <c r="AP1092" s="328"/>
      <c r="AQ1092" s="328"/>
      <c r="AR1092" s="328"/>
      <c r="AS1092" s="328"/>
      <c r="AT1092" s="328"/>
      <c r="AU1092" s="328"/>
      <c r="AV1092" s="328"/>
      <c r="AW1092" s="328"/>
      <c r="AX1092" s="328"/>
      <c r="AY1092" s="328"/>
      <c r="AZ1092" s="328"/>
      <c r="BA1092" s="328"/>
      <c r="BB1092" s="328"/>
      <c r="BC1092" s="328"/>
      <c r="BD1092" s="328"/>
      <c r="BE1092" s="328"/>
      <c r="BF1092" s="328"/>
      <c r="BG1092" s="328"/>
      <c r="BH1092" s="328"/>
      <c r="BI1092" s="328"/>
      <c r="BJ1092" s="328"/>
      <c r="BK1092" s="328"/>
      <c r="BL1092" s="328"/>
      <c r="BM1092" s="328"/>
      <c r="BN1092" s="328"/>
      <c r="BO1092" s="328"/>
      <c r="BP1092" s="328"/>
      <c r="BQ1092" s="328"/>
      <c r="BR1092" s="328"/>
      <c r="BS1092" s="328"/>
      <c r="BT1092" s="328"/>
      <c r="BU1092" s="328"/>
      <c r="BV1092" s="328"/>
      <c r="BW1092" s="328"/>
      <c r="BX1092" s="328"/>
      <c r="BY1092" s="165"/>
      <c r="BZ1092" s="165"/>
      <c r="CA1092" s="165"/>
      <c r="CB1092" s="165"/>
      <c r="CC1092" s="165"/>
    </row>
    <row r="1093" spans="1:159" s="1" customFormat="1" ht="10.5" customHeight="1" thickBot="1" x14ac:dyDescent="0.25">
      <c r="A1093" s="1652"/>
      <c r="B1093" s="1653"/>
      <c r="C1093" s="782"/>
      <c r="D1093" s="239" t="s">
        <v>117</v>
      </c>
      <c r="E1093" s="112">
        <f t="shared" si="1941"/>
        <v>3.6200000000000676E-3</v>
      </c>
      <c r="F1093" s="112">
        <f t="shared" si="1941"/>
        <v>2.9699999999999172E-3</v>
      </c>
      <c r="G1093" s="112">
        <f t="shared" si="1941"/>
        <v>3.6599999999999966E-3</v>
      </c>
      <c r="H1093" s="363">
        <f t="shared" si="1941"/>
        <v>3.0200000000000227E-3</v>
      </c>
      <c r="I1093" s="112">
        <f t="shared" si="1941"/>
        <v>3.8500000000000201E-3</v>
      </c>
      <c r="J1093" s="112">
        <f t="shared" si="1941"/>
        <v>3.9300000000001001E-3</v>
      </c>
      <c r="K1093" s="112">
        <f t="shared" si="1941"/>
        <v>3.4899999999999931E-3</v>
      </c>
      <c r="L1093" s="112">
        <f t="shared" si="1941"/>
        <v>4.8000000000001375E-3</v>
      </c>
      <c r="M1093" s="112">
        <f t="shared" si="1941"/>
        <v>4.9499999999997879E-3</v>
      </c>
      <c r="N1093" s="363">
        <f t="shared" si="1941"/>
        <v>4.0000000000000036E-3</v>
      </c>
      <c r="O1093" s="112">
        <f t="shared" si="1941"/>
        <v>5.1899999999998059E-3</v>
      </c>
      <c r="P1093" s="112">
        <f t="shared" si="1941"/>
        <v>3.9299999999999891E-3</v>
      </c>
      <c r="Q1093" s="112">
        <f t="shared" si="1941"/>
        <v>4.6499999999998209E-3</v>
      </c>
      <c r="R1093" s="112">
        <f t="shared" si="1941"/>
        <v>4.1000000000002146E-3</v>
      </c>
      <c r="S1093" s="112">
        <f t="shared" si="1941"/>
        <v>4.7099999999997699E-3</v>
      </c>
      <c r="T1093" s="112">
        <f t="shared" si="1941"/>
        <v>4.6899999999998609E-3</v>
      </c>
      <c r="U1093" s="112">
        <f t="shared" si="1941"/>
        <v>4.3400000000000105E-3</v>
      </c>
      <c r="V1093" s="112">
        <f t="shared" si="1941"/>
        <v>4.750000000000032E-3</v>
      </c>
      <c r="W1093" s="112">
        <f t="shared" si="1941"/>
        <v>4.510000000000014E-3</v>
      </c>
      <c r="X1093" s="112">
        <f t="shared" si="1941"/>
        <v>4.249999999999865E-3</v>
      </c>
      <c r="Y1093" s="363">
        <f t="shared" si="1941"/>
        <v>4.709999999999992E-3</v>
      </c>
      <c r="Z1093" s="112">
        <f t="shared" si="1941"/>
        <v>4.4000000000001815E-3</v>
      </c>
      <c r="AA1093" s="112">
        <f t="shared" si="1941"/>
        <v>3.8000000000000256E-3</v>
      </c>
      <c r="AB1093" s="147">
        <f t="shared" si="1941"/>
        <v>4.7000000000001485E-3</v>
      </c>
      <c r="AC1093" s="328"/>
      <c r="AD1093" s="328"/>
      <c r="AE1093" s="328"/>
      <c r="AF1093" s="328"/>
      <c r="AG1093" s="328"/>
      <c r="AH1093" s="328"/>
      <c r="AI1093" s="328"/>
      <c r="AJ1093" s="328"/>
      <c r="AK1093" s="328"/>
      <c r="AL1093" s="328"/>
      <c r="AM1093" s="328"/>
      <c r="AN1093" s="328"/>
      <c r="AO1093" s="328"/>
      <c r="AP1093" s="328"/>
      <c r="AQ1093" s="328"/>
      <c r="AR1093" s="328"/>
      <c r="AS1093" s="328"/>
      <c r="AT1093" s="328"/>
      <c r="AU1093" s="328"/>
      <c r="AV1093" s="328"/>
      <c r="AW1093" s="328"/>
      <c r="AX1093" s="328"/>
      <c r="AY1093" s="328"/>
      <c r="AZ1093" s="328"/>
      <c r="BA1093" s="328"/>
      <c r="BB1093" s="328"/>
      <c r="BC1093" s="328"/>
      <c r="BD1093" s="328"/>
      <c r="BE1093" s="328"/>
      <c r="BF1093" s="328"/>
      <c r="BG1093" s="328"/>
      <c r="BH1093" s="328"/>
      <c r="BI1093" s="328"/>
      <c r="BJ1093" s="328"/>
      <c r="BK1093" s="328"/>
      <c r="BL1093" s="328"/>
      <c r="BM1093" s="328"/>
      <c r="BN1093" s="328"/>
      <c r="BO1093" s="328"/>
      <c r="BP1093" s="328"/>
      <c r="BQ1093" s="328"/>
      <c r="BR1093" s="328"/>
      <c r="BS1093" s="328"/>
      <c r="BT1093" s="328"/>
      <c r="BU1093" s="328"/>
      <c r="BV1093" s="328"/>
      <c r="BW1093" s="328"/>
      <c r="BX1093" s="328"/>
      <c r="BY1093" s="165"/>
      <c r="BZ1093" s="165"/>
      <c r="CA1093" s="165"/>
      <c r="CB1093" s="165"/>
      <c r="CC1093" s="165"/>
    </row>
    <row r="1094" spans="1:159" s="5" customFormat="1" ht="10.5" customHeight="1" x14ac:dyDescent="0.2">
      <c r="A1094" s="1547" t="s">
        <v>60</v>
      </c>
      <c r="B1094" s="1548"/>
      <c r="C1094" s="764"/>
      <c r="D1094" s="38" t="s">
        <v>116</v>
      </c>
      <c r="E1094" s="120">
        <f>E1092</f>
        <v>-6.8400000000004013E-3</v>
      </c>
      <c r="F1094" s="120">
        <f t="shared" ref="F1094:AB1095" si="1942">F1092</f>
        <v>-7.6500000000001567E-3</v>
      </c>
      <c r="G1094" s="120">
        <f t="shared" si="1942"/>
        <v>-6.6100000000002268E-3</v>
      </c>
      <c r="H1094" s="386">
        <f t="shared" si="1942"/>
        <v>-7.0199999999998042E-3</v>
      </c>
      <c r="I1094" s="120">
        <f t="shared" si="1942"/>
        <v>-7.4100000000001387E-3</v>
      </c>
      <c r="J1094" s="120">
        <f t="shared" si="1942"/>
        <v>-5.43000000000049E-3</v>
      </c>
      <c r="K1094" s="120">
        <f t="shared" si="1942"/>
        <v>-8.6699999999999555E-3</v>
      </c>
      <c r="L1094" s="120">
        <f t="shared" si="1942"/>
        <v>-6.6000000000001613E-3</v>
      </c>
      <c r="M1094" s="120">
        <f t="shared" si="1942"/>
        <v>-8.0299999999999816E-3</v>
      </c>
      <c r="N1094" s="386">
        <f t="shared" si="1942"/>
        <v>-8.4400000000000031E-3</v>
      </c>
      <c r="O1094" s="120">
        <f t="shared" si="1942"/>
        <v>-9.6000000000000529E-3</v>
      </c>
      <c r="P1094" s="120">
        <f t="shared" si="1942"/>
        <v>-8.8999999999996859E-3</v>
      </c>
      <c r="Q1094" s="120">
        <f t="shared" si="1942"/>
        <v>-7.5799999999999201E-3</v>
      </c>
      <c r="R1094" s="120">
        <f t="shared" si="1942"/>
        <v>-8.8900000000000645E-3</v>
      </c>
      <c r="S1094" s="120">
        <f t="shared" si="1942"/>
        <v>-9.5399999999998819E-3</v>
      </c>
      <c r="T1094" s="120">
        <f t="shared" si="1942"/>
        <v>-8.559999999999679E-3</v>
      </c>
      <c r="U1094" s="120">
        <f t="shared" si="1942"/>
        <v>-8.5500000000000576E-3</v>
      </c>
      <c r="V1094" s="120">
        <f t="shared" si="1942"/>
        <v>-8.1899999999999196E-3</v>
      </c>
      <c r="W1094" s="120">
        <f t="shared" si="1942"/>
        <v>-7.2399999999999132E-3</v>
      </c>
      <c r="X1094" s="120">
        <f t="shared" si="1942"/>
        <v>-8.800000000000141E-3</v>
      </c>
      <c r="Y1094" s="386">
        <f t="shared" si="1942"/>
        <v>-8.0000000000000071E-3</v>
      </c>
      <c r="Z1094" s="120">
        <f t="shared" si="1942"/>
        <v>-6.8700000000001538E-3</v>
      </c>
      <c r="AA1094" s="120">
        <f t="shared" si="1942"/>
        <v>-7.6499999999997126E-3</v>
      </c>
      <c r="AB1094" s="121">
        <f t="shared" si="1942"/>
        <v>-6.6899999999998627E-3</v>
      </c>
      <c r="AC1094" s="364"/>
      <c r="AD1094" s="364"/>
      <c r="AE1094" s="364"/>
      <c r="AF1094" s="364"/>
      <c r="AG1094" s="364"/>
      <c r="AH1094" s="364"/>
      <c r="AI1094" s="364"/>
      <c r="AJ1094" s="364"/>
      <c r="AK1094" s="364"/>
      <c r="AL1094" s="364"/>
      <c r="AM1094" s="364"/>
      <c r="AN1094" s="364"/>
      <c r="AO1094" s="364"/>
      <c r="AP1094" s="364"/>
      <c r="AQ1094" s="364"/>
      <c r="AR1094" s="364"/>
      <c r="AS1094" s="364"/>
      <c r="AT1094" s="364"/>
      <c r="AU1094" s="364"/>
      <c r="AV1094" s="364"/>
      <c r="AW1094" s="364"/>
      <c r="AX1094" s="364"/>
      <c r="AY1094" s="364"/>
      <c r="AZ1094" s="364"/>
      <c r="BA1094" s="364"/>
      <c r="BB1094" s="364"/>
      <c r="BC1094" s="364"/>
      <c r="BD1094" s="364"/>
      <c r="BE1094" s="364"/>
      <c r="BF1094" s="364"/>
      <c r="BG1094" s="364"/>
      <c r="BH1094" s="364"/>
      <c r="BI1094" s="364"/>
      <c r="BJ1094" s="364"/>
      <c r="BK1094" s="364"/>
      <c r="BL1094" s="364"/>
      <c r="BM1094" s="364"/>
      <c r="BN1094" s="364"/>
      <c r="BO1094" s="364"/>
      <c r="BP1094" s="364"/>
      <c r="BQ1094" s="364"/>
      <c r="BR1094" s="364"/>
      <c r="BS1094" s="364"/>
      <c r="BT1094" s="364"/>
      <c r="BU1094" s="364"/>
      <c r="BV1094" s="364"/>
      <c r="BW1094" s="364"/>
      <c r="BX1094" s="364"/>
      <c r="BY1094" s="130"/>
      <c r="BZ1094" s="130"/>
      <c r="CA1094" s="130"/>
      <c r="CB1094" s="130"/>
      <c r="CC1094" s="130"/>
    </row>
    <row r="1095" spans="1:159" s="5" customFormat="1" ht="10.5" customHeight="1" thickBot="1" x14ac:dyDescent="0.25">
      <c r="A1095" s="1549"/>
      <c r="B1095" s="1550"/>
      <c r="C1095" s="765"/>
      <c r="D1095" s="40" t="s">
        <v>117</v>
      </c>
      <c r="E1095" s="124">
        <f>E1093</f>
        <v>3.6200000000000676E-3</v>
      </c>
      <c r="F1095" s="124">
        <f t="shared" si="1942"/>
        <v>2.9699999999999172E-3</v>
      </c>
      <c r="G1095" s="124">
        <f t="shared" si="1942"/>
        <v>3.6599999999999966E-3</v>
      </c>
      <c r="H1095" s="387">
        <f t="shared" si="1942"/>
        <v>3.0200000000000227E-3</v>
      </c>
      <c r="I1095" s="124">
        <f t="shared" si="1942"/>
        <v>3.8500000000000201E-3</v>
      </c>
      <c r="J1095" s="124">
        <f t="shared" si="1942"/>
        <v>3.9300000000001001E-3</v>
      </c>
      <c r="K1095" s="124">
        <f t="shared" si="1942"/>
        <v>3.4899999999999931E-3</v>
      </c>
      <c r="L1095" s="124">
        <f t="shared" si="1942"/>
        <v>4.8000000000001375E-3</v>
      </c>
      <c r="M1095" s="124">
        <f t="shared" si="1942"/>
        <v>4.9499999999997879E-3</v>
      </c>
      <c r="N1095" s="387">
        <f t="shared" si="1942"/>
        <v>4.0000000000000036E-3</v>
      </c>
      <c r="O1095" s="124">
        <f t="shared" si="1942"/>
        <v>5.1899999999998059E-3</v>
      </c>
      <c r="P1095" s="124">
        <f t="shared" si="1942"/>
        <v>3.9299999999999891E-3</v>
      </c>
      <c r="Q1095" s="124">
        <f t="shared" si="1942"/>
        <v>4.6499999999998209E-3</v>
      </c>
      <c r="R1095" s="124">
        <f t="shared" si="1942"/>
        <v>4.1000000000002146E-3</v>
      </c>
      <c r="S1095" s="124">
        <f t="shared" si="1942"/>
        <v>4.7099999999997699E-3</v>
      </c>
      <c r="T1095" s="124">
        <f t="shared" si="1942"/>
        <v>4.6899999999998609E-3</v>
      </c>
      <c r="U1095" s="124">
        <f t="shared" si="1942"/>
        <v>4.3400000000000105E-3</v>
      </c>
      <c r="V1095" s="124">
        <f t="shared" si="1942"/>
        <v>4.750000000000032E-3</v>
      </c>
      <c r="W1095" s="124">
        <f t="shared" si="1942"/>
        <v>4.510000000000014E-3</v>
      </c>
      <c r="X1095" s="124">
        <f t="shared" si="1942"/>
        <v>4.249999999999865E-3</v>
      </c>
      <c r="Y1095" s="387">
        <f t="shared" si="1942"/>
        <v>4.709999999999992E-3</v>
      </c>
      <c r="Z1095" s="124">
        <f t="shared" si="1942"/>
        <v>4.4000000000001815E-3</v>
      </c>
      <c r="AA1095" s="124">
        <f t="shared" si="1942"/>
        <v>3.8000000000000256E-3</v>
      </c>
      <c r="AB1095" s="125">
        <f t="shared" si="1942"/>
        <v>4.7000000000001485E-3</v>
      </c>
      <c r="AC1095" s="364"/>
      <c r="AD1095" s="364"/>
      <c r="AE1095" s="364"/>
      <c r="AF1095" s="364"/>
      <c r="AG1095" s="364"/>
      <c r="AH1095" s="364"/>
      <c r="AI1095" s="364"/>
      <c r="AJ1095" s="364"/>
      <c r="AK1095" s="364"/>
      <c r="AL1095" s="364"/>
      <c r="AM1095" s="364"/>
      <c r="AN1095" s="364"/>
      <c r="AO1095" s="364"/>
      <c r="AP1095" s="364"/>
      <c r="AQ1095" s="364"/>
      <c r="AR1095" s="364"/>
      <c r="AS1095" s="364"/>
      <c r="AT1095" s="364"/>
      <c r="AU1095" s="364"/>
      <c r="AV1095" s="364"/>
      <c r="AW1095" s="364"/>
      <c r="AX1095" s="364"/>
      <c r="AY1095" s="364"/>
      <c r="AZ1095" s="364"/>
      <c r="BA1095" s="364"/>
      <c r="BB1095" s="364"/>
      <c r="BC1095" s="364"/>
      <c r="BD1095" s="364"/>
      <c r="BE1095" s="364"/>
      <c r="BF1095" s="364"/>
      <c r="BG1095" s="364"/>
      <c r="BH1095" s="364"/>
      <c r="BI1095" s="364"/>
      <c r="BJ1095" s="364"/>
      <c r="BK1095" s="364"/>
      <c r="BL1095" s="364"/>
      <c r="BM1095" s="364"/>
      <c r="BN1095" s="364"/>
      <c r="BO1095" s="364"/>
      <c r="BP1095" s="364"/>
      <c r="BQ1095" s="364"/>
      <c r="BR1095" s="364"/>
      <c r="BS1095" s="364"/>
      <c r="BT1095" s="364"/>
      <c r="BU1095" s="364"/>
      <c r="BV1095" s="364"/>
      <c r="BW1095" s="364"/>
      <c r="BX1095" s="364"/>
      <c r="BY1095" s="130"/>
      <c r="BZ1095" s="130"/>
      <c r="CA1095" s="130"/>
      <c r="CB1095" s="130"/>
      <c r="CC1095" s="130"/>
    </row>
    <row r="1096" spans="1:159" s="3" customFormat="1" ht="29.25" customHeight="1" thickBot="1" x14ac:dyDescent="0.25">
      <c r="A1096" s="514"/>
      <c r="B1096" s="452" t="s">
        <v>562</v>
      </c>
      <c r="C1096" s="126" t="s">
        <v>539</v>
      </c>
      <c r="D1096" s="515"/>
      <c r="E1096" s="515"/>
      <c r="F1096" s="515"/>
      <c r="G1096" s="515" t="s">
        <v>524</v>
      </c>
      <c r="H1096" s="1070">
        <f>H1060+H1075+H1080</f>
        <v>0.15750000000000003</v>
      </c>
      <c r="I1096" s="468">
        <v>0.2</v>
      </c>
      <c r="J1096" s="1437"/>
      <c r="K1096" s="1437"/>
      <c r="L1096" s="1437"/>
      <c r="M1096" s="1437"/>
      <c r="N1096" s="1070">
        <f>N1060+N1075+N1080</f>
        <v>0.2661</v>
      </c>
      <c r="O1096" s="468">
        <v>0.38</v>
      </c>
      <c r="P1096" s="1437"/>
      <c r="Q1096" s="1437"/>
      <c r="R1096" s="1437"/>
      <c r="S1096" s="1437"/>
      <c r="T1096" s="1437"/>
      <c r="U1096" s="1437"/>
      <c r="V1096" s="1070">
        <f>V1060+V1075+V1080</f>
        <v>0.23330000000000001</v>
      </c>
      <c r="W1096" s="468"/>
      <c r="X1096" s="1437"/>
      <c r="Y1096" s="1070">
        <f>Y1060+Y1075+Y1080</f>
        <v>0.17319999999999999</v>
      </c>
      <c r="Z1096" s="468">
        <v>0.33</v>
      </c>
      <c r="AA1096" s="516"/>
      <c r="AB1096" s="516"/>
      <c r="AC1096" s="335"/>
      <c r="AD1096" s="335"/>
      <c r="AE1096" s="335"/>
      <c r="AF1096" s="335"/>
      <c r="AG1096" s="335"/>
      <c r="AH1096" s="335"/>
      <c r="AI1096" s="335"/>
      <c r="AJ1096" s="335"/>
      <c r="AK1096" s="335"/>
      <c r="AL1096" s="335"/>
      <c r="AM1096" s="335"/>
      <c r="AN1096" s="335"/>
      <c r="AO1096" s="335"/>
      <c r="AP1096" s="335"/>
      <c r="AQ1096" s="335"/>
      <c r="AR1096" s="335"/>
      <c r="AS1096" s="335"/>
      <c r="AT1096" s="335"/>
      <c r="AU1096" s="335"/>
      <c r="AV1096" s="335"/>
      <c r="AW1096" s="335"/>
      <c r="AX1096" s="335"/>
      <c r="AY1096" s="335"/>
      <c r="AZ1096" s="335"/>
      <c r="BA1096" s="335"/>
      <c r="BB1096" s="335"/>
      <c r="BC1096" s="335"/>
      <c r="BD1096" s="335"/>
      <c r="BE1096" s="335"/>
      <c r="BF1096" s="335"/>
      <c r="BG1096" s="335"/>
      <c r="BH1096" s="335"/>
      <c r="BI1096" s="335"/>
      <c r="BJ1096" s="335"/>
      <c r="BK1096" s="335"/>
      <c r="BL1096" s="335"/>
      <c r="BM1096" s="335"/>
      <c r="BN1096" s="335"/>
      <c r="BO1096" s="335"/>
      <c r="BP1096" s="335"/>
      <c r="BQ1096" s="335"/>
      <c r="BR1096" s="335"/>
      <c r="BS1096" s="335"/>
      <c r="BT1096" s="335"/>
      <c r="BU1096" s="335"/>
      <c r="BV1096" s="335"/>
      <c r="BW1096" s="335"/>
      <c r="BX1096" s="335"/>
      <c r="BY1096" s="153"/>
      <c r="BZ1096" s="153"/>
      <c r="CA1096" s="153"/>
      <c r="CB1096" s="153"/>
      <c r="CC1096" s="153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  <c r="CS1096" s="6"/>
      <c r="CT1096" s="6"/>
      <c r="CU1096" s="6"/>
      <c r="CV1096" s="6"/>
      <c r="CW1096" s="6"/>
      <c r="CX1096" s="6"/>
      <c r="CY1096" s="6"/>
      <c r="CZ1096" s="6"/>
      <c r="DA1096" s="6"/>
      <c r="DB1096" s="6"/>
      <c r="DC1096" s="6"/>
      <c r="DD1096" s="6"/>
      <c r="DE1096" s="6"/>
      <c r="DF1096" s="6"/>
      <c r="DG1096" s="6"/>
      <c r="DH1096" s="6"/>
      <c r="DI1096" s="6"/>
      <c r="DJ1096" s="6"/>
      <c r="DK1096" s="6"/>
      <c r="DL1096" s="6"/>
      <c r="DM1096" s="6"/>
      <c r="DN1096" s="6"/>
      <c r="DO1096" s="6"/>
      <c r="DP1096" s="6"/>
      <c r="DQ1096" s="6"/>
      <c r="DR1096" s="6"/>
    </row>
    <row r="1097" spans="1:159" ht="35.25" customHeight="1" thickBot="1" x14ac:dyDescent="0.25">
      <c r="A1097" s="1414" t="s">
        <v>44</v>
      </c>
      <c r="B1097" s="235" t="s">
        <v>91</v>
      </c>
      <c r="C1097" s="235" t="s">
        <v>561</v>
      </c>
      <c r="D1097" s="235" t="s">
        <v>39</v>
      </c>
      <c r="E1097" s="1690" t="s">
        <v>40</v>
      </c>
      <c r="F1097" s="1690"/>
      <c r="G1097" s="1690"/>
      <c r="H1097" s="1690"/>
      <c r="I1097" s="1690"/>
      <c r="J1097" s="1690"/>
      <c r="K1097" s="1690"/>
      <c r="L1097" s="1690"/>
      <c r="M1097" s="1690"/>
      <c r="N1097" s="1690"/>
      <c r="O1097" s="1690"/>
      <c r="P1097" s="1690"/>
      <c r="Q1097" s="1690"/>
      <c r="R1097" s="1690"/>
      <c r="S1097" s="1690"/>
      <c r="T1097" s="1690"/>
      <c r="U1097" s="1690"/>
      <c r="V1097" s="1690"/>
      <c r="W1097" s="1690"/>
      <c r="X1097" s="1690"/>
      <c r="Y1097" s="1690"/>
      <c r="Z1097" s="1690"/>
      <c r="AA1097" s="1690"/>
      <c r="AB1097" s="1691"/>
    </row>
    <row r="1098" spans="1:159" s="114" customFormat="1" ht="10.5" customHeight="1" thickBot="1" x14ac:dyDescent="0.25">
      <c r="A1098" s="365" t="s">
        <v>348</v>
      </c>
      <c r="B1098" s="154"/>
      <c r="C1098" s="154"/>
      <c r="D1098" s="154"/>
      <c r="E1098" s="154">
        <v>1</v>
      </c>
      <c r="F1098" s="154">
        <v>2</v>
      </c>
      <c r="G1098" s="154">
        <v>3</v>
      </c>
      <c r="H1098" s="366">
        <v>4</v>
      </c>
      <c r="I1098" s="154">
        <v>5</v>
      </c>
      <c r="J1098" s="154">
        <v>6</v>
      </c>
      <c r="K1098" s="154">
        <v>7</v>
      </c>
      <c r="L1098" s="154">
        <v>8</v>
      </c>
      <c r="M1098" s="154">
        <v>9</v>
      </c>
      <c r="N1098" s="366">
        <v>10</v>
      </c>
      <c r="O1098" s="154">
        <v>11</v>
      </c>
      <c r="P1098" s="154">
        <v>12</v>
      </c>
      <c r="Q1098" s="154">
        <v>13</v>
      </c>
      <c r="R1098" s="154">
        <v>14</v>
      </c>
      <c r="S1098" s="154">
        <v>15</v>
      </c>
      <c r="T1098" s="154">
        <v>16</v>
      </c>
      <c r="U1098" s="154">
        <v>17</v>
      </c>
      <c r="V1098" s="154">
        <v>18</v>
      </c>
      <c r="W1098" s="154">
        <v>19</v>
      </c>
      <c r="X1098" s="154">
        <v>20</v>
      </c>
      <c r="Y1098" s="366">
        <v>21</v>
      </c>
      <c r="Z1098" s="154">
        <v>22</v>
      </c>
      <c r="AA1098" s="154">
        <v>23</v>
      </c>
      <c r="AB1098" s="156">
        <v>24</v>
      </c>
      <c r="AC1098" s="328"/>
      <c r="AD1098" s="328"/>
      <c r="AE1098" s="328"/>
      <c r="AF1098" s="328"/>
      <c r="AG1098" s="328"/>
      <c r="AH1098" s="328"/>
      <c r="AI1098" s="328"/>
      <c r="AJ1098" s="328"/>
      <c r="AK1098" s="328"/>
      <c r="AL1098" s="328"/>
      <c r="AM1098" s="328"/>
      <c r="AN1098" s="328"/>
      <c r="AO1098" s="328"/>
      <c r="AP1098" s="328"/>
      <c r="AQ1098" s="328"/>
      <c r="AR1098" s="328"/>
      <c r="AS1098" s="328"/>
      <c r="AT1098" s="328"/>
      <c r="AU1098" s="328"/>
      <c r="AV1098" s="328"/>
      <c r="AW1098" s="328"/>
      <c r="AX1098" s="328"/>
      <c r="AY1098" s="328"/>
      <c r="AZ1098" s="328"/>
      <c r="BA1098" s="328"/>
      <c r="BB1098" s="328"/>
      <c r="BC1098" s="328"/>
      <c r="BD1098" s="328"/>
      <c r="BE1098" s="328"/>
      <c r="BF1098" s="328"/>
      <c r="BG1098" s="328"/>
      <c r="BH1098" s="328"/>
      <c r="BI1098" s="328"/>
      <c r="BJ1098" s="328"/>
      <c r="BK1098" s="328"/>
      <c r="BL1098" s="328"/>
      <c r="BM1098" s="328"/>
      <c r="BN1098" s="328"/>
      <c r="BO1098" s="328"/>
      <c r="BP1098" s="328"/>
      <c r="BQ1098" s="328"/>
      <c r="BR1098" s="328"/>
      <c r="BS1098" s="328"/>
      <c r="BT1098" s="328"/>
      <c r="BU1098" s="328"/>
      <c r="BV1098" s="328"/>
      <c r="BW1098" s="328"/>
      <c r="BX1098" s="328"/>
      <c r="BY1098" s="165"/>
      <c r="BZ1098" s="165"/>
      <c r="CA1098" s="165"/>
      <c r="CB1098" s="165"/>
      <c r="CC1098" s="165"/>
      <c r="CD1098" s="165"/>
      <c r="CE1098" s="165"/>
      <c r="CF1098" s="165"/>
      <c r="CG1098" s="165"/>
      <c r="CH1098" s="165"/>
      <c r="CI1098" s="165"/>
      <c r="CJ1098" s="165"/>
      <c r="CK1098" s="165"/>
      <c r="CL1098" s="165"/>
      <c r="CM1098" s="165"/>
      <c r="CN1098" s="165"/>
      <c r="CO1098" s="165"/>
      <c r="CP1098" s="165"/>
      <c r="CQ1098" s="165"/>
      <c r="CR1098" s="165"/>
      <c r="CS1098" s="165"/>
      <c r="CT1098" s="165"/>
      <c r="CU1098" s="165"/>
      <c r="CV1098" s="165"/>
      <c r="CW1098" s="165"/>
      <c r="CX1098" s="165"/>
      <c r="CY1098" s="165"/>
      <c r="CZ1098" s="165"/>
      <c r="DA1098" s="165"/>
      <c r="DB1098" s="165"/>
      <c r="DC1098" s="165"/>
      <c r="DD1098" s="165"/>
      <c r="DE1098" s="165"/>
      <c r="DF1098" s="165"/>
      <c r="DG1098" s="165"/>
      <c r="DH1098" s="165"/>
      <c r="DI1098" s="165"/>
      <c r="DJ1098" s="165"/>
      <c r="DK1098" s="165"/>
      <c r="DL1098" s="165"/>
      <c r="DM1098" s="165"/>
      <c r="DN1098" s="165"/>
      <c r="DO1098" s="165"/>
      <c r="DP1098" s="165"/>
      <c r="DQ1098" s="165"/>
      <c r="DR1098" s="165"/>
    </row>
    <row r="1099" spans="1:159" s="114" customFormat="1" ht="10.5" customHeight="1" x14ac:dyDescent="0.2">
      <c r="A1099" s="329" t="s">
        <v>102</v>
      </c>
      <c r="B1099" s="37"/>
      <c r="C1099" s="595"/>
      <c r="D1099" s="595" t="s">
        <v>551</v>
      </c>
      <c r="E1099" s="420">
        <v>8</v>
      </c>
      <c r="F1099" s="420">
        <v>8</v>
      </c>
      <c r="G1099" s="420">
        <v>8</v>
      </c>
      <c r="H1099" s="1261">
        <v>8</v>
      </c>
      <c r="I1099" s="420">
        <v>8</v>
      </c>
      <c r="J1099" s="420">
        <v>8</v>
      </c>
      <c r="K1099" s="420">
        <v>8</v>
      </c>
      <c r="L1099" s="420">
        <v>8</v>
      </c>
      <c r="M1099" s="420">
        <v>9</v>
      </c>
      <c r="N1099" s="1261">
        <v>9</v>
      </c>
      <c r="O1099" s="420">
        <v>9</v>
      </c>
      <c r="P1099" s="420">
        <v>9</v>
      </c>
      <c r="Q1099" s="420">
        <v>8</v>
      </c>
      <c r="R1099" s="420">
        <v>8</v>
      </c>
      <c r="S1099" s="420">
        <v>8</v>
      </c>
      <c r="T1099" s="420">
        <v>8</v>
      </c>
      <c r="U1099" s="420">
        <v>8</v>
      </c>
      <c r="V1099" s="420">
        <v>8</v>
      </c>
      <c r="W1099" s="420">
        <v>8</v>
      </c>
      <c r="X1099" s="420">
        <v>8</v>
      </c>
      <c r="Y1099" s="1261">
        <v>8</v>
      </c>
      <c r="Z1099" s="420">
        <v>8</v>
      </c>
      <c r="AA1099" s="420">
        <v>8</v>
      </c>
      <c r="AB1099" s="1298">
        <v>8</v>
      </c>
      <c r="AC1099" s="328"/>
      <c r="AD1099" s="328"/>
      <c r="AE1099" s="328"/>
      <c r="AF1099" s="328"/>
      <c r="AG1099" s="328"/>
      <c r="AH1099" s="328"/>
      <c r="AI1099" s="328"/>
      <c r="AJ1099" s="328"/>
      <c r="AK1099" s="328"/>
      <c r="AL1099" s="328"/>
      <c r="AM1099" s="328"/>
      <c r="AN1099" s="328"/>
      <c r="AO1099" s="328"/>
      <c r="AP1099" s="328"/>
      <c r="AQ1099" s="328"/>
      <c r="AR1099" s="328"/>
      <c r="AS1099" s="328"/>
      <c r="AT1099" s="328"/>
      <c r="AU1099" s="328"/>
      <c r="AV1099" s="328"/>
      <c r="AW1099" s="328"/>
      <c r="AX1099" s="328"/>
      <c r="AY1099" s="328"/>
      <c r="AZ1099" s="328"/>
      <c r="BA1099" s="328"/>
      <c r="BB1099" s="328"/>
      <c r="BC1099" s="328"/>
      <c r="BD1099" s="328"/>
      <c r="BE1099" s="328"/>
      <c r="BF1099" s="328"/>
      <c r="BG1099" s="328"/>
      <c r="BH1099" s="328"/>
      <c r="BI1099" s="328"/>
      <c r="BJ1099" s="328"/>
      <c r="BK1099" s="328"/>
      <c r="BL1099" s="328"/>
      <c r="BM1099" s="328"/>
      <c r="BN1099" s="328"/>
      <c r="BO1099" s="328"/>
      <c r="BP1099" s="328"/>
      <c r="BQ1099" s="328"/>
      <c r="BR1099" s="328"/>
      <c r="BS1099" s="328"/>
      <c r="BT1099" s="328"/>
      <c r="BU1099" s="328"/>
      <c r="BV1099" s="328"/>
      <c r="BW1099" s="328"/>
      <c r="BX1099" s="328"/>
      <c r="BY1099" s="165"/>
      <c r="BZ1099" s="165"/>
      <c r="CA1099" s="165"/>
      <c r="CB1099" s="165"/>
      <c r="CC1099" s="165"/>
      <c r="CD1099" s="165"/>
      <c r="CE1099" s="165"/>
      <c r="CF1099" s="165"/>
      <c r="CG1099" s="165"/>
      <c r="CH1099" s="165"/>
      <c r="CI1099" s="165"/>
      <c r="CJ1099" s="165"/>
      <c r="CK1099" s="165"/>
      <c r="CL1099" s="165"/>
      <c r="CM1099" s="165"/>
      <c r="CN1099" s="165"/>
      <c r="CO1099" s="165"/>
      <c r="CP1099" s="165"/>
      <c r="CQ1099" s="165"/>
      <c r="CR1099" s="165"/>
      <c r="CS1099" s="165"/>
      <c r="CT1099" s="165"/>
      <c r="CU1099" s="165"/>
      <c r="CV1099" s="165"/>
      <c r="CW1099" s="165"/>
      <c r="CX1099" s="165"/>
      <c r="CY1099" s="165"/>
      <c r="CZ1099" s="165"/>
      <c r="DA1099" s="165"/>
      <c r="DB1099" s="165"/>
      <c r="DC1099" s="165"/>
      <c r="DD1099" s="165"/>
      <c r="DE1099" s="165"/>
      <c r="DF1099" s="165"/>
      <c r="DG1099" s="165"/>
      <c r="DH1099" s="165"/>
      <c r="DI1099" s="165"/>
      <c r="DJ1099" s="165"/>
      <c r="DK1099" s="165"/>
      <c r="DL1099" s="165"/>
      <c r="DM1099" s="165"/>
      <c r="DN1099" s="165"/>
      <c r="DO1099" s="165"/>
      <c r="DP1099" s="165"/>
      <c r="DQ1099" s="165"/>
      <c r="DR1099" s="165"/>
    </row>
    <row r="1100" spans="1:159" s="114" customFormat="1" ht="10.5" customHeight="1" thickBot="1" x14ac:dyDescent="0.25">
      <c r="A1100" s="421" t="s">
        <v>105</v>
      </c>
      <c r="B1100" s="39"/>
      <c r="C1100" s="611"/>
      <c r="D1100" s="611" t="s">
        <v>551</v>
      </c>
      <c r="E1100" s="422">
        <v>10</v>
      </c>
      <c r="F1100" s="422">
        <v>10</v>
      </c>
      <c r="G1100" s="422">
        <v>10</v>
      </c>
      <c r="H1100" s="1262">
        <v>10</v>
      </c>
      <c r="I1100" s="422">
        <v>10</v>
      </c>
      <c r="J1100" s="422">
        <v>10</v>
      </c>
      <c r="K1100" s="422">
        <v>10</v>
      </c>
      <c r="L1100" s="422">
        <v>10</v>
      </c>
      <c r="M1100" s="422">
        <v>10</v>
      </c>
      <c r="N1100" s="1262">
        <v>10</v>
      </c>
      <c r="O1100" s="422">
        <v>10</v>
      </c>
      <c r="P1100" s="422">
        <v>10</v>
      </c>
      <c r="Q1100" s="422">
        <v>10</v>
      </c>
      <c r="R1100" s="422">
        <v>10</v>
      </c>
      <c r="S1100" s="422">
        <v>10</v>
      </c>
      <c r="T1100" s="422">
        <v>10</v>
      </c>
      <c r="U1100" s="422">
        <v>10</v>
      </c>
      <c r="V1100" s="422">
        <v>10</v>
      </c>
      <c r="W1100" s="422">
        <v>10</v>
      </c>
      <c r="X1100" s="422">
        <v>10</v>
      </c>
      <c r="Y1100" s="1262">
        <v>10</v>
      </c>
      <c r="Z1100" s="422">
        <v>10</v>
      </c>
      <c r="AA1100" s="422">
        <v>10</v>
      </c>
      <c r="AB1100" s="1299">
        <v>10</v>
      </c>
      <c r="AC1100" s="328"/>
      <c r="AD1100" s="328"/>
      <c r="AE1100" s="328"/>
      <c r="AF1100" s="328"/>
      <c r="AG1100" s="328"/>
      <c r="AH1100" s="328"/>
      <c r="AI1100" s="328"/>
      <c r="AJ1100" s="328"/>
      <c r="AK1100" s="328"/>
      <c r="AL1100" s="328"/>
      <c r="AM1100" s="328"/>
      <c r="AN1100" s="328"/>
      <c r="AO1100" s="328"/>
      <c r="AP1100" s="328"/>
      <c r="AQ1100" s="328"/>
      <c r="AR1100" s="328"/>
      <c r="AS1100" s="328"/>
      <c r="AT1100" s="328"/>
      <c r="AU1100" s="328"/>
      <c r="AV1100" s="328"/>
      <c r="AW1100" s="328"/>
      <c r="AX1100" s="328"/>
      <c r="AY1100" s="328"/>
      <c r="AZ1100" s="328"/>
      <c r="BA1100" s="328"/>
      <c r="BB1100" s="328"/>
      <c r="BC1100" s="328"/>
      <c r="BD1100" s="328"/>
      <c r="BE1100" s="328"/>
      <c r="BF1100" s="328"/>
      <c r="BG1100" s="328"/>
      <c r="BH1100" s="328"/>
      <c r="BI1100" s="328"/>
      <c r="BJ1100" s="328"/>
      <c r="BK1100" s="328"/>
      <c r="BL1100" s="328"/>
      <c r="BM1100" s="328"/>
      <c r="BN1100" s="328"/>
      <c r="BO1100" s="328"/>
      <c r="BP1100" s="328"/>
      <c r="BQ1100" s="328"/>
      <c r="BR1100" s="328"/>
      <c r="BS1100" s="328"/>
      <c r="BT1100" s="328"/>
      <c r="BU1100" s="328"/>
      <c r="BV1100" s="328"/>
      <c r="BW1100" s="328"/>
      <c r="BX1100" s="328"/>
      <c r="BY1100" s="165"/>
      <c r="BZ1100" s="165"/>
      <c r="CA1100" s="165"/>
      <c r="CB1100" s="165"/>
      <c r="CC1100" s="165"/>
      <c r="CD1100" s="165"/>
      <c r="CE1100" s="165"/>
      <c r="CF1100" s="165"/>
      <c r="CG1100" s="165"/>
      <c r="CH1100" s="165"/>
      <c r="CI1100" s="165"/>
      <c r="CJ1100" s="165"/>
      <c r="CK1100" s="165"/>
      <c r="CL1100" s="165"/>
      <c r="CM1100" s="165"/>
      <c r="CN1100" s="165"/>
      <c r="CO1100" s="165"/>
      <c r="CP1100" s="165"/>
      <c r="CQ1100" s="165"/>
      <c r="CR1100" s="165"/>
      <c r="CS1100" s="165"/>
      <c r="CT1100" s="165"/>
      <c r="CU1100" s="165"/>
      <c r="CV1100" s="165"/>
      <c r="CW1100" s="165"/>
      <c r="CX1100" s="165"/>
      <c r="CY1100" s="165"/>
      <c r="CZ1100" s="165"/>
      <c r="DA1100" s="165"/>
      <c r="DB1100" s="165"/>
      <c r="DC1100" s="165"/>
      <c r="DD1100" s="165"/>
      <c r="DE1100" s="165"/>
      <c r="DF1100" s="165"/>
      <c r="DG1100" s="165"/>
      <c r="DH1100" s="165"/>
      <c r="DI1100" s="165"/>
      <c r="DJ1100" s="165"/>
      <c r="DK1100" s="165"/>
      <c r="DL1100" s="165"/>
      <c r="DM1100" s="165"/>
      <c r="DN1100" s="165"/>
      <c r="DO1100" s="165"/>
      <c r="DP1100" s="165"/>
      <c r="DQ1100" s="165"/>
      <c r="DR1100" s="165"/>
    </row>
    <row r="1101" spans="1:159" s="247" customFormat="1" ht="10.5" customHeight="1" x14ac:dyDescent="0.2">
      <c r="A1101" s="1531" t="s">
        <v>7</v>
      </c>
      <c r="B1101" s="1534" t="s">
        <v>85</v>
      </c>
      <c r="C1101" s="988"/>
      <c r="D1101" s="1203"/>
      <c r="E1101" s="60"/>
      <c r="F1101" s="60"/>
      <c r="G1101" s="60"/>
      <c r="H1101" s="855"/>
      <c r="I1101" s="60"/>
      <c r="J1101" s="60"/>
      <c r="K1101" s="60"/>
      <c r="L1101" s="60"/>
      <c r="M1101" s="60"/>
      <c r="N1101" s="855"/>
      <c r="O1101" s="60"/>
      <c r="P1101" s="60"/>
      <c r="Q1101" s="60"/>
      <c r="R1101" s="60"/>
      <c r="S1101" s="60"/>
      <c r="T1101" s="60"/>
      <c r="U1101" s="60"/>
      <c r="V1101" s="60"/>
      <c r="W1101" s="60"/>
      <c r="X1101" s="60"/>
      <c r="Y1101" s="855"/>
      <c r="Z1101" s="60"/>
      <c r="AA1101" s="60"/>
      <c r="AB1101" s="250"/>
      <c r="AC1101" s="444"/>
      <c r="AD1101" s="444"/>
      <c r="AE1101" s="444"/>
      <c r="AF1101" s="444"/>
      <c r="AG1101" s="444"/>
      <c r="AH1101" s="444"/>
      <c r="AI1101" s="444"/>
      <c r="AJ1101" s="444"/>
      <c r="AK1101" s="444"/>
      <c r="AL1101" s="444"/>
      <c r="AM1101" s="444"/>
      <c r="AN1101" s="444"/>
      <c r="AO1101" s="444"/>
      <c r="AP1101" s="444"/>
      <c r="AQ1101" s="444"/>
      <c r="AR1101" s="444"/>
      <c r="AS1101" s="444"/>
      <c r="AT1101" s="444"/>
      <c r="AU1101" s="444"/>
      <c r="AV1101" s="444"/>
      <c r="AW1101" s="444"/>
      <c r="AX1101" s="444"/>
      <c r="AY1101" s="444"/>
      <c r="AZ1101" s="444"/>
      <c r="BA1101" s="444"/>
      <c r="BB1101" s="444"/>
      <c r="BC1101" s="444"/>
      <c r="BD1101" s="444"/>
      <c r="BE1101" s="444"/>
      <c r="BF1101" s="444"/>
      <c r="BG1101" s="444"/>
      <c r="BH1101" s="444"/>
      <c r="BI1101" s="444"/>
      <c r="BJ1101" s="444"/>
      <c r="BK1101" s="444"/>
      <c r="BL1101" s="444"/>
      <c r="BM1101" s="444"/>
      <c r="BN1101" s="444"/>
      <c r="BO1101" s="444"/>
      <c r="BP1101" s="444"/>
      <c r="BQ1101" s="444"/>
      <c r="BR1101" s="444"/>
      <c r="BS1101" s="444"/>
      <c r="BT1101" s="444"/>
      <c r="BU1101" s="444"/>
      <c r="BV1101" s="444"/>
      <c r="BW1101" s="444"/>
      <c r="BX1101" s="444"/>
      <c r="BY1101" s="444"/>
      <c r="BZ1101" s="444"/>
      <c r="CA1101" s="444"/>
      <c r="CB1101" s="444"/>
    </row>
    <row r="1102" spans="1:159" s="114" customFormat="1" ht="10.5" customHeight="1" x14ac:dyDescent="0.2">
      <c r="A1102" s="1532"/>
      <c r="B1102" s="1535"/>
      <c r="C1102" s="1403" t="s">
        <v>126</v>
      </c>
      <c r="D1102" s="134" t="s">
        <v>33</v>
      </c>
      <c r="E1102" s="1060">
        <v>19</v>
      </c>
      <c r="F1102" s="1196">
        <v>17</v>
      </c>
      <c r="G1102" s="970">
        <v>15</v>
      </c>
      <c r="H1102" s="981">
        <v>15</v>
      </c>
      <c r="I1102" s="970">
        <v>15</v>
      </c>
      <c r="J1102" s="970">
        <v>15</v>
      </c>
      <c r="K1102" s="970">
        <v>17</v>
      </c>
      <c r="L1102" s="970">
        <v>17</v>
      </c>
      <c r="M1102" s="970">
        <v>21</v>
      </c>
      <c r="N1102" s="981">
        <v>24</v>
      </c>
      <c r="O1102" s="970">
        <v>22</v>
      </c>
      <c r="P1102" s="970">
        <v>25</v>
      </c>
      <c r="Q1102" s="970">
        <v>24</v>
      </c>
      <c r="R1102" s="970">
        <v>27</v>
      </c>
      <c r="S1102" s="970">
        <v>30</v>
      </c>
      <c r="T1102" s="970">
        <v>26</v>
      </c>
      <c r="U1102" s="970">
        <v>26</v>
      </c>
      <c r="V1102" s="970">
        <v>26</v>
      </c>
      <c r="W1102" s="970">
        <v>27</v>
      </c>
      <c r="X1102" s="970">
        <v>29</v>
      </c>
      <c r="Y1102" s="981">
        <v>24</v>
      </c>
      <c r="Z1102" s="970">
        <v>26</v>
      </c>
      <c r="AA1102" s="970">
        <v>23</v>
      </c>
      <c r="AB1102" s="1018">
        <v>21</v>
      </c>
      <c r="AC1102" s="445"/>
      <c r="AD1102" s="758"/>
      <c r="AE1102" s="232"/>
      <c r="AF1102" s="335"/>
      <c r="AG1102" s="335"/>
      <c r="AH1102" s="335"/>
      <c r="AI1102" s="335"/>
      <c r="AJ1102" s="335"/>
      <c r="AK1102" s="335"/>
      <c r="AL1102" s="335"/>
      <c r="AM1102" s="335"/>
      <c r="AN1102" s="335"/>
      <c r="AO1102" s="335"/>
      <c r="AP1102" s="335"/>
      <c r="AQ1102" s="335"/>
      <c r="AR1102" s="335"/>
      <c r="AS1102" s="335"/>
      <c r="AT1102" s="335"/>
      <c r="AU1102" s="335"/>
      <c r="AV1102" s="335"/>
      <c r="AW1102" s="335"/>
      <c r="AX1102" s="335"/>
      <c r="AY1102" s="335"/>
      <c r="AZ1102" s="335"/>
      <c r="BA1102" s="335"/>
      <c r="BB1102" s="335"/>
      <c r="BC1102" s="335"/>
      <c r="BD1102" s="335"/>
      <c r="BE1102" s="335"/>
      <c r="BF1102" s="335"/>
      <c r="BG1102" s="335"/>
      <c r="BH1102" s="335"/>
      <c r="BI1102" s="335"/>
      <c r="BJ1102" s="335"/>
      <c r="BK1102" s="335"/>
      <c r="BL1102" s="335"/>
      <c r="BM1102" s="335"/>
      <c r="BN1102" s="335"/>
      <c r="BO1102" s="335"/>
      <c r="BP1102" s="335"/>
      <c r="BQ1102" s="335"/>
      <c r="BR1102" s="335"/>
      <c r="BS1102" s="335"/>
      <c r="BT1102" s="335"/>
      <c r="BU1102" s="335"/>
      <c r="BV1102" s="335"/>
      <c r="BW1102" s="335"/>
      <c r="BX1102" s="335"/>
      <c r="BY1102" s="153"/>
      <c r="BZ1102" s="153"/>
      <c r="CA1102" s="153"/>
      <c r="CB1102" s="153"/>
      <c r="CC1102" s="153"/>
      <c r="CD1102" s="165"/>
      <c r="CE1102" s="165"/>
      <c r="CF1102" s="165"/>
      <c r="CG1102" s="165"/>
      <c r="CH1102" s="165"/>
      <c r="CI1102" s="165"/>
      <c r="CJ1102" s="165"/>
      <c r="CK1102" s="165"/>
      <c r="CL1102" s="165"/>
      <c r="CM1102" s="165"/>
      <c r="CN1102" s="165"/>
      <c r="CO1102" s="165"/>
      <c r="CP1102" s="165"/>
      <c r="CQ1102" s="165"/>
      <c r="CR1102" s="165"/>
      <c r="CS1102" s="165"/>
      <c r="CT1102" s="165"/>
      <c r="CU1102" s="165"/>
      <c r="CV1102" s="165"/>
      <c r="CW1102" s="165"/>
      <c r="CX1102" s="165"/>
      <c r="CY1102" s="165"/>
      <c r="CZ1102" s="165"/>
      <c r="DA1102" s="165"/>
      <c r="DB1102" s="165"/>
      <c r="DC1102" s="165"/>
      <c r="DD1102" s="165"/>
      <c r="DE1102" s="165"/>
      <c r="DF1102" s="165"/>
      <c r="DG1102" s="165"/>
      <c r="DH1102" s="165"/>
      <c r="DI1102" s="165"/>
      <c r="DJ1102" s="165"/>
      <c r="DK1102" s="165"/>
      <c r="DL1102" s="165"/>
      <c r="DM1102" s="165"/>
      <c r="DN1102" s="165"/>
      <c r="DO1102" s="165"/>
      <c r="DP1102" s="165"/>
      <c r="DQ1102" s="165"/>
      <c r="DR1102" s="165"/>
    </row>
    <row r="1103" spans="1:159" s="114" customFormat="1" ht="10.5" customHeight="1" x14ac:dyDescent="0.2">
      <c r="A1103" s="1532"/>
      <c r="B1103" s="1535"/>
      <c r="C1103" s="1403" t="s">
        <v>557</v>
      </c>
      <c r="D1103" s="134" t="s">
        <v>116</v>
      </c>
      <c r="E1103" s="64">
        <f t="shared" ref="E1103" si="1943">AF1103*$AE1103</f>
        <v>0.3135</v>
      </c>
      <c r="F1103" s="64">
        <f t="shared" ref="F1103" si="1944">AG1103*$AE1103</f>
        <v>0.27300000000000002</v>
      </c>
      <c r="G1103" s="64">
        <f t="shared" ref="G1103" si="1945">AH1103*$AE1103</f>
        <v>0.249</v>
      </c>
      <c r="H1103" s="424">
        <f t="shared" ref="H1103" si="1946">AI1103*$AE1103</f>
        <v>0.23849999999999996</v>
      </c>
      <c r="I1103" s="64">
        <f t="shared" ref="I1103" si="1947">AJ1103*$AE1103</f>
        <v>0.2475</v>
      </c>
      <c r="J1103" s="64">
        <f t="shared" ref="J1103" si="1948">AK1103*$AE1103</f>
        <v>0.25200000000000006</v>
      </c>
      <c r="K1103" s="64">
        <f t="shared" ref="K1103" si="1949">AL1103*$AE1103</f>
        <v>0.27600000000000002</v>
      </c>
      <c r="L1103" s="64">
        <f t="shared" ref="L1103" si="1950">AM1103*$AE1103</f>
        <v>0.30600000000000005</v>
      </c>
      <c r="M1103" s="64">
        <f t="shared" ref="M1103" si="1951">AN1103*$AE1103</f>
        <v>0.34649999999999997</v>
      </c>
      <c r="N1103" s="424">
        <f t="shared" ref="N1103" si="1952">AO1103*$AE1103</f>
        <v>0.39600000000000002</v>
      </c>
      <c r="O1103" s="64">
        <f t="shared" ref="O1103" si="1953">AP1103*$AE1103</f>
        <v>0.41699999999999998</v>
      </c>
      <c r="P1103" s="64">
        <f t="shared" ref="P1103" si="1954">AQ1103*$AE1103</f>
        <v>0.43049999999999999</v>
      </c>
      <c r="Q1103" s="64">
        <f t="shared" ref="Q1103" si="1955">AR1103*$AE1103</f>
        <v>0.44100000000000006</v>
      </c>
      <c r="R1103" s="64">
        <f t="shared" ref="R1103" si="1956">AS1103*$AE1103</f>
        <v>0.45150000000000001</v>
      </c>
      <c r="S1103" s="64">
        <f t="shared" ref="S1103" si="1957">AT1103*$AE1103</f>
        <v>0.47550000000000009</v>
      </c>
      <c r="T1103" s="64">
        <f t="shared" ref="T1103" si="1958">AU1103*$AE1103</f>
        <v>0.47699999999999992</v>
      </c>
      <c r="U1103" s="64">
        <f t="shared" ref="U1103" si="1959">AV1103*$AE1103</f>
        <v>0.48150000000000004</v>
      </c>
      <c r="V1103" s="64">
        <f t="shared" ref="V1103" si="1960">AW1103*$AE1103</f>
        <v>0.495</v>
      </c>
      <c r="W1103" s="64">
        <f t="shared" ref="W1103" si="1961">AX1103*$AE1103</f>
        <v>0.48599999999999999</v>
      </c>
      <c r="X1103" s="64">
        <f t="shared" ref="X1103" si="1962">AY1103*$AE1103</f>
        <v>0.47549999999999998</v>
      </c>
      <c r="Y1103" s="424">
        <f t="shared" ref="Y1103" si="1963">AZ1103*$AE1103</f>
        <v>0.47099999999999997</v>
      </c>
      <c r="Z1103" s="64">
        <f t="shared" ref="Z1103" si="1964">BA1103*$AE1103</f>
        <v>0.46200000000000002</v>
      </c>
      <c r="AA1103" s="64">
        <f t="shared" ref="AA1103" si="1965">BB1103*$AE1103</f>
        <v>0.41100000000000003</v>
      </c>
      <c r="AB1103" s="65">
        <f t="shared" ref="AB1103" si="1966">BC1103*$AE1103</f>
        <v>0.35849999999999999</v>
      </c>
      <c r="AC1103" s="50">
        <f>(BD1103-AF1103)*AE1103</f>
        <v>-0.3135</v>
      </c>
      <c r="AD1103" s="53">
        <f>(BD1104-AF1104)*AE1103</f>
        <v>-0.13800000000000001</v>
      </c>
      <c r="AE1103" s="61">
        <v>30</v>
      </c>
      <c r="AF1103" s="335">
        <v>1.0450000000000001E-2</v>
      </c>
      <c r="AG1103" s="335">
        <v>9.1000000000000004E-3</v>
      </c>
      <c r="AH1103" s="335">
        <v>8.3000000000000001E-3</v>
      </c>
      <c r="AI1103" s="335">
        <v>7.9499999999999987E-3</v>
      </c>
      <c r="AJ1103" s="335">
        <v>8.2500000000000004E-3</v>
      </c>
      <c r="AK1103" s="335">
        <v>8.4000000000000012E-3</v>
      </c>
      <c r="AL1103" s="335">
        <v>9.1999999999999998E-3</v>
      </c>
      <c r="AM1103" s="335">
        <v>1.0200000000000001E-2</v>
      </c>
      <c r="AN1103" s="335">
        <v>1.155E-2</v>
      </c>
      <c r="AO1103" s="335">
        <v>1.32E-2</v>
      </c>
      <c r="AP1103" s="335">
        <v>1.3899999999999999E-2</v>
      </c>
      <c r="AQ1103" s="335">
        <v>1.435E-2</v>
      </c>
      <c r="AR1103" s="335">
        <v>1.4700000000000001E-2</v>
      </c>
      <c r="AS1103" s="335">
        <v>1.5050000000000001E-2</v>
      </c>
      <c r="AT1103" s="335">
        <v>1.5850000000000003E-2</v>
      </c>
      <c r="AU1103" s="335">
        <v>1.5899999999999997E-2</v>
      </c>
      <c r="AV1103" s="335">
        <v>1.6050000000000002E-2</v>
      </c>
      <c r="AW1103" s="335">
        <v>1.6500000000000001E-2</v>
      </c>
      <c r="AX1103" s="335">
        <v>1.6199999999999999E-2</v>
      </c>
      <c r="AY1103" s="335">
        <v>1.585E-2</v>
      </c>
      <c r="AZ1103" s="335">
        <v>1.5699999999999999E-2</v>
      </c>
      <c r="BA1103" s="335">
        <v>1.54E-2</v>
      </c>
      <c r="BB1103" s="335">
        <v>1.37E-2</v>
      </c>
      <c r="BC1103" s="335">
        <v>1.1949999999999999E-2</v>
      </c>
      <c r="BD1103" s="335"/>
      <c r="BE1103" s="102"/>
      <c r="BF1103" s="102"/>
      <c r="BG1103" s="102"/>
      <c r="BH1103" s="102"/>
      <c r="BI1103" s="102"/>
      <c r="BJ1103" s="102"/>
      <c r="BK1103" s="102"/>
      <c r="BL1103" s="102"/>
      <c r="BM1103" s="102"/>
      <c r="BN1103" s="102"/>
      <c r="BO1103" s="102"/>
      <c r="BP1103" s="102"/>
      <c r="BQ1103" s="102"/>
      <c r="BR1103" s="102"/>
      <c r="BS1103" s="102"/>
      <c r="BT1103" s="102"/>
      <c r="BU1103" s="102"/>
      <c r="BV1103" s="102"/>
      <c r="BW1103" s="102"/>
      <c r="BX1103" s="102"/>
      <c r="BY1103" s="102"/>
      <c r="BZ1103" s="102"/>
      <c r="CA1103" s="102"/>
      <c r="CB1103" s="102"/>
      <c r="CC1103" s="1254"/>
      <c r="CD1103" s="165"/>
      <c r="CE1103" s="165"/>
      <c r="CF1103" s="165"/>
      <c r="CG1103" s="165"/>
      <c r="CH1103" s="165"/>
      <c r="CI1103" s="165"/>
      <c r="CJ1103" s="165"/>
      <c r="CK1103" s="165"/>
      <c r="CL1103" s="165"/>
      <c r="CM1103" s="165"/>
      <c r="CN1103" s="165"/>
      <c r="CO1103" s="165"/>
      <c r="CP1103" s="165"/>
      <c r="CQ1103" s="165"/>
      <c r="CR1103" s="165"/>
      <c r="CS1103" s="165"/>
      <c r="CT1103" s="165"/>
      <c r="CU1103" s="165"/>
      <c r="CV1103" s="165"/>
      <c r="CW1103" s="165"/>
      <c r="CX1103" s="165"/>
      <c r="CY1103" s="165"/>
      <c r="CZ1103" s="165"/>
      <c r="DA1103" s="165"/>
      <c r="DB1103" s="165"/>
      <c r="DC1103" s="165"/>
      <c r="DD1103" s="165"/>
      <c r="DE1103" s="165"/>
      <c r="DF1103" s="165"/>
      <c r="DG1103" s="165"/>
      <c r="DH1103" s="165"/>
      <c r="DI1103" s="165"/>
      <c r="DJ1103" s="165"/>
      <c r="DK1103" s="165"/>
      <c r="DL1103" s="165"/>
      <c r="DM1103" s="165"/>
      <c r="DN1103" s="165"/>
      <c r="DO1103" s="165"/>
      <c r="DP1103" s="165"/>
      <c r="DQ1103" s="165"/>
      <c r="DR1103" s="165"/>
    </row>
    <row r="1104" spans="1:159" s="114" customFormat="1" ht="10.5" customHeight="1" x14ac:dyDescent="0.2">
      <c r="A1104" s="1532"/>
      <c r="B1104" s="1535"/>
      <c r="C1104" s="1403" t="s">
        <v>557</v>
      </c>
      <c r="D1104" s="134" t="s">
        <v>117</v>
      </c>
      <c r="E1104" s="64">
        <f t="shared" ref="E1104" si="1967">AF1104*$AE1103</f>
        <v>0.13800000000000001</v>
      </c>
      <c r="F1104" s="51">
        <f t="shared" ref="F1104" si="1968">AG1104*$AE1103</f>
        <v>0.129</v>
      </c>
      <c r="G1104" s="51">
        <f t="shared" ref="G1104" si="1969">AH1104*$AE1103</f>
        <v>0.12</v>
      </c>
      <c r="H1104" s="334">
        <f t="shared" ref="H1104" si="1970">AI1104*$AE1103</f>
        <v>0.12</v>
      </c>
      <c r="I1104" s="51">
        <f t="shared" ref="I1104" si="1971">AJ1104*$AE1103</f>
        <v>0.11850000000000001</v>
      </c>
      <c r="J1104" s="51">
        <f t="shared" ref="J1104" si="1972">AK1104*$AE1103</f>
        <v>0.11550000000000001</v>
      </c>
      <c r="K1104" s="51">
        <f t="shared" ref="K1104" si="1973">AL1104*$AE1103</f>
        <v>0.11699999999999999</v>
      </c>
      <c r="L1104" s="51">
        <f t="shared" ref="L1104" si="1974">AM1104*$AE1103</f>
        <v>0.1215</v>
      </c>
      <c r="M1104" s="51">
        <f t="shared" ref="M1104" si="1975">AN1104*$AE1103</f>
        <v>0.13350000000000001</v>
      </c>
      <c r="N1104" s="334">
        <f t="shared" ref="N1104" si="1976">AO1104*$AE1103</f>
        <v>0.14400000000000002</v>
      </c>
      <c r="O1104" s="51">
        <f t="shared" ref="O1104" si="1977">AP1104*$AE1103</f>
        <v>0.1545</v>
      </c>
      <c r="P1104" s="51">
        <f t="shared" ref="P1104" si="1978">AQ1104*$AE1103</f>
        <v>0.159</v>
      </c>
      <c r="Q1104" s="51">
        <f t="shared" ref="Q1104" si="1979">AR1104*$AE1103</f>
        <v>0.16350000000000001</v>
      </c>
      <c r="R1104" s="51">
        <f t="shared" ref="R1104" si="1980">AS1104*$AE1103</f>
        <v>0.16350000000000001</v>
      </c>
      <c r="S1104" s="51">
        <f t="shared" ref="S1104" si="1981">AT1104*$AE1103</f>
        <v>0.16499999999999998</v>
      </c>
      <c r="T1104" s="51">
        <f t="shared" ref="T1104" si="1982">AU1104*$AE1103</f>
        <v>0.16350000000000001</v>
      </c>
      <c r="U1104" s="51">
        <f t="shared" ref="U1104" si="1983">AV1104*$AE1103</f>
        <v>0.159</v>
      </c>
      <c r="V1104" s="51">
        <f t="shared" ref="V1104" si="1984">AW1104*$AE1103</f>
        <v>0.16050000000000003</v>
      </c>
      <c r="W1104" s="51">
        <f t="shared" ref="W1104" si="1985">AX1104*$AE1103</f>
        <v>0.1545</v>
      </c>
      <c r="X1104" s="51">
        <f t="shared" ref="X1104" si="1986">AY1104*$AE1103</f>
        <v>0.1515</v>
      </c>
      <c r="Y1104" s="334">
        <f t="shared" ref="Y1104" si="1987">AZ1104*$AE1103</f>
        <v>0.15150000000000002</v>
      </c>
      <c r="Z1104" s="51">
        <f t="shared" ref="Z1104" si="1988">BA1104*$AE1103</f>
        <v>0.14849999999999999</v>
      </c>
      <c r="AA1104" s="51">
        <f t="shared" ref="AA1104" si="1989">BB1104*$AE1103</f>
        <v>0.14400000000000002</v>
      </c>
      <c r="AB1104" s="52">
        <f t="shared" ref="AB1104" si="1990">BC1104*$AE1103</f>
        <v>0.13199999999999998</v>
      </c>
      <c r="AC1104" s="50"/>
      <c r="AD1104" s="53"/>
      <c r="AE1104" s="61"/>
      <c r="AF1104" s="335">
        <v>4.5999999999999999E-3</v>
      </c>
      <c r="AG1104" s="335">
        <v>4.3E-3</v>
      </c>
      <c r="AH1104" s="328">
        <v>4.0000000000000001E-3</v>
      </c>
      <c r="AI1104" s="335">
        <v>4.0000000000000001E-3</v>
      </c>
      <c r="AJ1104" s="335">
        <v>3.9500000000000004E-3</v>
      </c>
      <c r="AK1104" s="335">
        <v>3.8500000000000001E-3</v>
      </c>
      <c r="AL1104" s="335">
        <v>3.8999999999999998E-3</v>
      </c>
      <c r="AM1104" s="335">
        <v>4.0499999999999998E-3</v>
      </c>
      <c r="AN1104" s="335">
        <v>4.45E-3</v>
      </c>
      <c r="AO1104" s="335">
        <v>4.8000000000000004E-3</v>
      </c>
      <c r="AP1104" s="335">
        <v>5.1500000000000001E-3</v>
      </c>
      <c r="AQ1104" s="335">
        <v>5.3E-3</v>
      </c>
      <c r="AR1104" s="335">
        <v>5.45E-3</v>
      </c>
      <c r="AS1104" s="335">
        <v>5.45E-3</v>
      </c>
      <c r="AT1104" s="335">
        <v>5.4999999999999997E-3</v>
      </c>
      <c r="AU1104" s="335">
        <v>5.45E-3</v>
      </c>
      <c r="AV1104" s="335">
        <v>5.3E-3</v>
      </c>
      <c r="AW1104" s="335">
        <v>5.3500000000000006E-3</v>
      </c>
      <c r="AX1104" s="335">
        <v>5.1500000000000001E-3</v>
      </c>
      <c r="AY1104" s="335">
        <v>5.0499999999999998E-3</v>
      </c>
      <c r="AZ1104" s="335">
        <v>5.0500000000000007E-3</v>
      </c>
      <c r="BA1104" s="335">
        <v>4.9499999999999995E-3</v>
      </c>
      <c r="BB1104" s="335">
        <v>4.8000000000000004E-3</v>
      </c>
      <c r="BC1104" s="335">
        <v>4.3999999999999994E-3</v>
      </c>
      <c r="BD1104" s="335"/>
      <c r="BE1104" s="335"/>
      <c r="BF1104" s="335"/>
      <c r="BG1104" s="335"/>
      <c r="BH1104" s="335"/>
      <c r="BI1104" s="335"/>
      <c r="BJ1104" s="335"/>
      <c r="BK1104" s="335"/>
      <c r="BL1104" s="335"/>
      <c r="BM1104" s="335"/>
      <c r="BN1104" s="335"/>
      <c r="BO1104" s="335"/>
      <c r="BP1104" s="335"/>
      <c r="BQ1104" s="335"/>
      <c r="BR1104" s="335"/>
      <c r="BS1104" s="335"/>
      <c r="BT1104" s="335"/>
      <c r="BU1104" s="335"/>
      <c r="BV1104" s="335"/>
      <c r="BW1104" s="335"/>
      <c r="BX1104" s="335"/>
      <c r="BY1104" s="335"/>
      <c r="BZ1104" s="335"/>
      <c r="CA1104" s="335"/>
      <c r="CB1104" s="335"/>
      <c r="CC1104" s="153"/>
      <c r="CD1104" s="165"/>
      <c r="CE1104" s="165"/>
      <c r="CF1104" s="165"/>
      <c r="CG1104" s="165"/>
      <c r="CH1104" s="165"/>
      <c r="CI1104" s="165"/>
      <c r="CJ1104" s="165"/>
      <c r="CK1104" s="165"/>
      <c r="CL1104" s="165"/>
      <c r="CM1104" s="165"/>
      <c r="CN1104" s="165"/>
      <c r="CO1104" s="165"/>
      <c r="CP1104" s="165"/>
      <c r="CQ1104" s="165"/>
      <c r="CR1104" s="165"/>
      <c r="CS1104" s="165"/>
      <c r="CT1104" s="165"/>
      <c r="CU1104" s="165"/>
      <c r="CV1104" s="165"/>
      <c r="CW1104" s="165"/>
      <c r="CX1104" s="165"/>
      <c r="CY1104" s="165"/>
      <c r="CZ1104" s="165"/>
      <c r="DA1104" s="165"/>
      <c r="DB1104" s="165"/>
      <c r="DC1104" s="165"/>
      <c r="DD1104" s="165"/>
      <c r="DE1104" s="165"/>
      <c r="DF1104" s="165"/>
      <c r="DG1104" s="165"/>
      <c r="DH1104" s="165"/>
      <c r="DI1104" s="165"/>
      <c r="DJ1104" s="165"/>
      <c r="DK1104" s="165"/>
      <c r="DL1104" s="165"/>
      <c r="DM1104" s="165"/>
      <c r="DN1104" s="165"/>
      <c r="DO1104" s="165"/>
      <c r="DP1104" s="165"/>
      <c r="DQ1104" s="165"/>
      <c r="DR1104" s="165"/>
    </row>
    <row r="1105" spans="1:122" s="114" customFormat="1" ht="10.5" customHeight="1" thickBot="1" x14ac:dyDescent="0.25">
      <c r="A1105" s="1533"/>
      <c r="B1105" s="1536"/>
      <c r="C1105" s="274"/>
      <c r="D1105" s="239" t="s">
        <v>41</v>
      </c>
      <c r="E1105" s="55">
        <f t="shared" ref="E1105:AB1105" si="1991">E1104/E1103</f>
        <v>0.44019138755980863</v>
      </c>
      <c r="F1105" s="55">
        <f t="shared" si="1991"/>
        <v>0.47252747252747251</v>
      </c>
      <c r="G1105" s="55">
        <f t="shared" si="1991"/>
        <v>0.48192771084337349</v>
      </c>
      <c r="H1105" s="368">
        <f t="shared" si="1991"/>
        <v>0.50314465408805042</v>
      </c>
      <c r="I1105" s="55">
        <f t="shared" si="1991"/>
        <v>0.47878787878787882</v>
      </c>
      <c r="J1105" s="55">
        <f t="shared" si="1991"/>
        <v>0.45833333333333326</v>
      </c>
      <c r="K1105" s="55">
        <f t="shared" si="1991"/>
        <v>0.42391304347826081</v>
      </c>
      <c r="L1105" s="55">
        <f t="shared" si="1991"/>
        <v>0.39705882352941169</v>
      </c>
      <c r="M1105" s="55">
        <f t="shared" si="1991"/>
        <v>0.38528138528138534</v>
      </c>
      <c r="N1105" s="368">
        <f t="shared" si="1991"/>
        <v>0.36363636363636365</v>
      </c>
      <c r="O1105" s="55">
        <f t="shared" si="1991"/>
        <v>0.37050359712230219</v>
      </c>
      <c r="P1105" s="55">
        <f t="shared" si="1991"/>
        <v>0.36933797909407667</v>
      </c>
      <c r="Q1105" s="55">
        <f t="shared" si="1991"/>
        <v>0.37074829931972786</v>
      </c>
      <c r="R1105" s="55">
        <f t="shared" si="1991"/>
        <v>0.36212624584717606</v>
      </c>
      <c r="S1105" s="55">
        <f t="shared" si="1991"/>
        <v>0.34700315457413239</v>
      </c>
      <c r="T1105" s="55">
        <f t="shared" si="1991"/>
        <v>0.34276729559748437</v>
      </c>
      <c r="U1105" s="55">
        <f t="shared" si="1991"/>
        <v>0.33021806853582553</v>
      </c>
      <c r="V1105" s="55">
        <f t="shared" si="1991"/>
        <v>0.32424242424242433</v>
      </c>
      <c r="W1105" s="55">
        <f t="shared" si="1991"/>
        <v>0.31790123456790126</v>
      </c>
      <c r="X1105" s="55">
        <f t="shared" si="1991"/>
        <v>0.31861198738170349</v>
      </c>
      <c r="Y1105" s="368">
        <f t="shared" si="1991"/>
        <v>0.32165605095541411</v>
      </c>
      <c r="Z1105" s="55">
        <f t="shared" si="1991"/>
        <v>0.3214285714285714</v>
      </c>
      <c r="AA1105" s="55">
        <f t="shared" si="1991"/>
        <v>0.35036496350364965</v>
      </c>
      <c r="AB1105" s="56">
        <f t="shared" si="1991"/>
        <v>0.36820083682008364</v>
      </c>
      <c r="AC1105" s="50"/>
      <c r="AD1105" s="53"/>
      <c r="AE1105" s="61"/>
      <c r="AF1105" s="335"/>
      <c r="AG1105" s="335"/>
      <c r="AH1105" s="335"/>
      <c r="AI1105" s="335"/>
      <c r="AJ1105" s="335"/>
      <c r="AK1105" s="335"/>
      <c r="AL1105" s="335"/>
      <c r="AM1105" s="335"/>
      <c r="AN1105" s="335"/>
      <c r="AO1105" s="335"/>
      <c r="AP1105" s="335"/>
      <c r="AQ1105" s="335"/>
      <c r="AR1105" s="335"/>
      <c r="AS1105" s="335"/>
      <c r="AT1105" s="335"/>
      <c r="AU1105" s="335"/>
      <c r="AV1105" s="335"/>
      <c r="AW1105" s="335"/>
      <c r="AX1105" s="335"/>
      <c r="AY1105" s="335"/>
      <c r="AZ1105" s="335"/>
      <c r="BA1105" s="335"/>
      <c r="BB1105" s="335"/>
      <c r="BC1105" s="335"/>
      <c r="BD1105" s="335"/>
      <c r="BE1105" s="335"/>
      <c r="BF1105" s="335"/>
      <c r="BG1105" s="335"/>
      <c r="BH1105" s="335"/>
      <c r="BI1105" s="335"/>
      <c r="BJ1105" s="335"/>
      <c r="BK1105" s="335"/>
      <c r="BL1105" s="335"/>
      <c r="BM1105" s="335"/>
      <c r="BN1105" s="335"/>
      <c r="BO1105" s="335"/>
      <c r="BP1105" s="335"/>
      <c r="BQ1105" s="335"/>
      <c r="BR1105" s="335"/>
      <c r="BS1105" s="335"/>
      <c r="BT1105" s="335"/>
      <c r="BU1105" s="335"/>
      <c r="BV1105" s="335"/>
      <c r="BW1105" s="335"/>
      <c r="BX1105" s="335"/>
      <c r="BY1105" s="335"/>
      <c r="BZ1105" s="335"/>
      <c r="CA1105" s="335"/>
      <c r="CB1105" s="335"/>
      <c r="CC1105" s="153"/>
      <c r="CD1105" s="165"/>
      <c r="CE1105" s="165"/>
      <c r="CF1105" s="165"/>
      <c r="CG1105" s="165"/>
      <c r="CH1105" s="165"/>
      <c r="CI1105" s="165"/>
      <c r="CJ1105" s="165"/>
      <c r="CK1105" s="165"/>
      <c r="CL1105" s="165"/>
      <c r="CM1105" s="165"/>
      <c r="CN1105" s="165"/>
      <c r="CO1105" s="165"/>
      <c r="CP1105" s="165"/>
      <c r="CQ1105" s="165"/>
      <c r="CR1105" s="165"/>
      <c r="CS1105" s="165"/>
      <c r="CT1105" s="165"/>
      <c r="CU1105" s="165"/>
      <c r="CV1105" s="165"/>
      <c r="CW1105" s="165"/>
      <c r="CX1105" s="165"/>
      <c r="CY1105" s="165"/>
      <c r="CZ1105" s="165"/>
      <c r="DA1105" s="165"/>
      <c r="DB1105" s="165"/>
      <c r="DC1105" s="165"/>
      <c r="DD1105" s="165"/>
      <c r="DE1105" s="165"/>
      <c r="DF1105" s="165"/>
      <c r="DG1105" s="165"/>
      <c r="DH1105" s="165"/>
      <c r="DI1105" s="165"/>
      <c r="DJ1105" s="165"/>
      <c r="DK1105" s="165"/>
      <c r="DL1105" s="165"/>
      <c r="DM1105" s="165"/>
      <c r="DN1105" s="165"/>
      <c r="DO1105" s="165"/>
      <c r="DP1105" s="165"/>
      <c r="DQ1105" s="165"/>
      <c r="DR1105" s="165"/>
    </row>
    <row r="1106" spans="1:122" s="768" customFormat="1" ht="10.5" customHeight="1" x14ac:dyDescent="0.2">
      <c r="A1106" s="1531" t="s">
        <v>95</v>
      </c>
      <c r="B1106" s="1534" t="s">
        <v>86</v>
      </c>
      <c r="C1106" s="1119"/>
      <c r="D1106" s="1203"/>
      <c r="E1106" s="60"/>
      <c r="F1106" s="60"/>
      <c r="G1106" s="60"/>
      <c r="H1106" s="855"/>
      <c r="I1106" s="60"/>
      <c r="J1106" s="60"/>
      <c r="K1106" s="60"/>
      <c r="L1106" s="60"/>
      <c r="M1106" s="60"/>
      <c r="N1106" s="855"/>
      <c r="O1106" s="60"/>
      <c r="P1106" s="60"/>
      <c r="Q1106" s="60"/>
      <c r="R1106" s="60"/>
      <c r="S1106" s="60"/>
      <c r="T1106" s="60"/>
      <c r="U1106" s="60"/>
      <c r="V1106" s="60"/>
      <c r="W1106" s="60"/>
      <c r="X1106" s="60"/>
      <c r="Y1106" s="855"/>
      <c r="Z1106" s="60"/>
      <c r="AA1106" s="60"/>
      <c r="AB1106" s="250"/>
      <c r="AC1106" s="50"/>
      <c r="AD1106" s="53"/>
      <c r="AE1106" s="61"/>
      <c r="AF1106" s="444"/>
      <c r="AG1106" s="444"/>
      <c r="AH1106" s="444"/>
      <c r="AI1106" s="444"/>
      <c r="AJ1106" s="444"/>
      <c r="AK1106" s="444"/>
      <c r="AL1106" s="444"/>
      <c r="AM1106" s="444"/>
      <c r="AN1106" s="444"/>
      <c r="AO1106" s="444"/>
      <c r="AP1106" s="444"/>
      <c r="AQ1106" s="444"/>
      <c r="AR1106" s="444"/>
      <c r="AS1106" s="444"/>
      <c r="AT1106" s="444"/>
      <c r="AU1106" s="444"/>
      <c r="AV1106" s="444"/>
      <c r="AW1106" s="444"/>
      <c r="AX1106" s="444"/>
      <c r="AY1106" s="444"/>
      <c r="AZ1106" s="444"/>
      <c r="BA1106" s="444"/>
      <c r="BB1106" s="444"/>
      <c r="BC1106" s="444"/>
      <c r="BD1106" s="444"/>
      <c r="BE1106" s="444"/>
      <c r="BF1106" s="444"/>
      <c r="BG1106" s="444"/>
      <c r="BH1106" s="444"/>
      <c r="BI1106" s="444"/>
      <c r="BJ1106" s="444"/>
      <c r="BK1106" s="444"/>
      <c r="BL1106" s="444"/>
      <c r="BM1106" s="444"/>
      <c r="BN1106" s="444"/>
      <c r="BO1106" s="444"/>
      <c r="BP1106" s="444"/>
      <c r="BQ1106" s="444"/>
      <c r="BR1106" s="444"/>
      <c r="BS1106" s="444"/>
      <c r="BT1106" s="444"/>
      <c r="BU1106" s="444"/>
      <c r="BV1106" s="444"/>
      <c r="BW1106" s="444"/>
      <c r="BX1106" s="444"/>
      <c r="BY1106" s="444"/>
      <c r="BZ1106" s="444"/>
      <c r="CA1106" s="444"/>
      <c r="CB1106" s="444"/>
      <c r="CC1106" s="247"/>
      <c r="CD1106" s="247"/>
      <c r="CE1106" s="247"/>
      <c r="CF1106" s="247"/>
      <c r="CG1106" s="247"/>
      <c r="CH1106" s="247"/>
      <c r="CI1106" s="247"/>
      <c r="CJ1106" s="247"/>
      <c r="CK1106" s="247"/>
      <c r="CL1106" s="247"/>
      <c r="CM1106" s="247"/>
      <c r="CN1106" s="247"/>
      <c r="CO1106" s="247"/>
      <c r="CP1106" s="247"/>
      <c r="CQ1106" s="247"/>
      <c r="CR1106" s="247"/>
      <c r="CS1106" s="247"/>
      <c r="CT1106" s="247"/>
      <c r="CU1106" s="247"/>
      <c r="CV1106" s="247"/>
      <c r="CW1106" s="247"/>
      <c r="CX1106" s="247"/>
      <c r="CY1106" s="247"/>
      <c r="CZ1106" s="247"/>
      <c r="DA1106" s="247"/>
      <c r="DB1106" s="247"/>
      <c r="DC1106" s="247"/>
      <c r="DD1106" s="247"/>
      <c r="DE1106" s="247"/>
      <c r="DF1106" s="247"/>
      <c r="DG1106" s="247"/>
      <c r="DH1106" s="247"/>
      <c r="DI1106" s="247"/>
      <c r="DJ1106" s="247"/>
      <c r="DK1106" s="247"/>
      <c r="DL1106" s="247"/>
      <c r="DM1106" s="247"/>
      <c r="DN1106" s="247"/>
      <c r="DO1106" s="247"/>
      <c r="DP1106" s="247"/>
      <c r="DQ1106" s="247"/>
      <c r="DR1106" s="247"/>
    </row>
    <row r="1107" spans="1:122" s="114" customFormat="1" ht="10.5" customHeight="1" x14ac:dyDescent="0.2">
      <c r="A1107" s="1532"/>
      <c r="B1107" s="1535"/>
      <c r="C1107" s="1403" t="s">
        <v>126</v>
      </c>
      <c r="D1107" s="134" t="s">
        <v>33</v>
      </c>
      <c r="E1107" s="1060">
        <v>22</v>
      </c>
      <c r="F1107" s="1196">
        <v>21</v>
      </c>
      <c r="G1107" s="970">
        <v>19</v>
      </c>
      <c r="H1107" s="981">
        <v>19</v>
      </c>
      <c r="I1107" s="970">
        <v>19</v>
      </c>
      <c r="J1107" s="970">
        <v>18</v>
      </c>
      <c r="K1107" s="970">
        <v>20</v>
      </c>
      <c r="L1107" s="970">
        <v>25</v>
      </c>
      <c r="M1107" s="970">
        <v>25</v>
      </c>
      <c r="N1107" s="981">
        <v>28</v>
      </c>
      <c r="O1107" s="970">
        <v>29</v>
      </c>
      <c r="P1107" s="970">
        <v>30</v>
      </c>
      <c r="Q1107" s="970">
        <v>27</v>
      </c>
      <c r="R1107" s="970">
        <v>29</v>
      </c>
      <c r="S1107" s="970">
        <v>29</v>
      </c>
      <c r="T1107" s="970">
        <v>32</v>
      </c>
      <c r="U1107" s="970">
        <v>32</v>
      </c>
      <c r="V1107" s="970">
        <v>30</v>
      </c>
      <c r="W1107" s="970">
        <v>33</v>
      </c>
      <c r="X1107" s="970">
        <v>30</v>
      </c>
      <c r="Y1107" s="981">
        <v>30</v>
      </c>
      <c r="Z1107" s="970">
        <v>32</v>
      </c>
      <c r="AA1107" s="970">
        <v>29</v>
      </c>
      <c r="AB1107" s="1018">
        <v>26</v>
      </c>
      <c r="AC1107" s="445"/>
      <c r="AD1107" s="758"/>
      <c r="AE1107" s="232"/>
      <c r="AF1107" s="102"/>
      <c r="AG1107" s="102"/>
      <c r="AH1107" s="102"/>
      <c r="AI1107" s="102"/>
      <c r="AJ1107" s="102"/>
      <c r="AK1107" s="102"/>
      <c r="AL1107" s="102"/>
      <c r="AM1107" s="102"/>
      <c r="AN1107" s="102"/>
      <c r="AO1107" s="102"/>
      <c r="AP1107" s="102"/>
      <c r="AQ1107" s="102"/>
      <c r="AR1107" s="102"/>
      <c r="AS1107" s="102"/>
      <c r="AT1107" s="102"/>
      <c r="AU1107" s="102"/>
      <c r="AV1107" s="102"/>
      <c r="AW1107" s="102"/>
      <c r="AX1107" s="102"/>
      <c r="AY1107" s="102"/>
      <c r="AZ1107" s="102"/>
      <c r="BA1107" s="102"/>
      <c r="BB1107" s="102"/>
      <c r="BC1107" s="102"/>
      <c r="BD1107" s="102"/>
      <c r="BE1107" s="335"/>
      <c r="BF1107" s="335"/>
      <c r="BG1107" s="335"/>
      <c r="BH1107" s="335"/>
      <c r="BI1107" s="335"/>
      <c r="BJ1107" s="335"/>
      <c r="BK1107" s="335"/>
      <c r="BL1107" s="335"/>
      <c r="BM1107" s="335"/>
      <c r="BN1107" s="335"/>
      <c r="BO1107" s="335"/>
      <c r="BP1107" s="335"/>
      <c r="BQ1107" s="335"/>
      <c r="BR1107" s="335"/>
      <c r="BS1107" s="335"/>
      <c r="BT1107" s="335"/>
      <c r="BU1107" s="335"/>
      <c r="BV1107" s="335"/>
      <c r="BW1107" s="335"/>
      <c r="BX1107" s="335"/>
      <c r="BY1107" s="335"/>
      <c r="BZ1107" s="335"/>
      <c r="CA1107" s="335"/>
      <c r="CB1107" s="335"/>
      <c r="CC1107" s="153"/>
      <c r="CD1107" s="165"/>
      <c r="CE1107" s="165"/>
      <c r="CF1107" s="165"/>
      <c r="CG1107" s="165"/>
      <c r="CH1107" s="165"/>
      <c r="CI1107" s="165"/>
      <c r="CJ1107" s="165"/>
      <c r="CK1107" s="165"/>
      <c r="CL1107" s="165"/>
      <c r="CM1107" s="165"/>
      <c r="CN1107" s="165"/>
      <c r="CO1107" s="165"/>
      <c r="CP1107" s="165"/>
      <c r="CQ1107" s="165"/>
      <c r="CR1107" s="165"/>
      <c r="CS1107" s="165"/>
      <c r="CT1107" s="165"/>
      <c r="CU1107" s="165"/>
      <c r="CV1107" s="165"/>
      <c r="CW1107" s="165"/>
      <c r="CX1107" s="165"/>
      <c r="CY1107" s="165"/>
      <c r="CZ1107" s="165"/>
      <c r="DA1107" s="165"/>
      <c r="DB1107" s="165"/>
      <c r="DC1107" s="165"/>
      <c r="DD1107" s="165"/>
      <c r="DE1107" s="165"/>
      <c r="DF1107" s="165"/>
      <c r="DG1107" s="165"/>
      <c r="DH1107" s="165"/>
      <c r="DI1107" s="165"/>
      <c r="DJ1107" s="165"/>
      <c r="DK1107" s="165"/>
      <c r="DL1107" s="165"/>
      <c r="DM1107" s="165"/>
      <c r="DN1107" s="165"/>
      <c r="DO1107" s="165"/>
      <c r="DP1107" s="165"/>
      <c r="DQ1107" s="165"/>
      <c r="DR1107" s="165"/>
    </row>
    <row r="1108" spans="1:122" s="114" customFormat="1" ht="10.5" customHeight="1" x14ac:dyDescent="0.2">
      <c r="A1108" s="1532"/>
      <c r="B1108" s="1535"/>
      <c r="C1108" s="1403" t="s">
        <v>557</v>
      </c>
      <c r="D1108" s="134" t="s">
        <v>116</v>
      </c>
      <c r="E1108" s="64">
        <f t="shared" ref="E1108" si="1992">AF1108*$AE1108</f>
        <v>0.38850000000000001</v>
      </c>
      <c r="F1108" s="64">
        <f t="shared" ref="F1108" si="1993">AG1108*$AE1108</f>
        <v>0.36149999999999999</v>
      </c>
      <c r="G1108" s="64">
        <f t="shared" ref="G1108" si="1994">AH1108*$AE1108</f>
        <v>0.33450000000000002</v>
      </c>
      <c r="H1108" s="424">
        <f t="shared" ref="H1108" si="1995">AI1108*$AE1108</f>
        <v>0.32700000000000001</v>
      </c>
      <c r="I1108" s="64">
        <f t="shared" ref="I1108" si="1996">AJ1108*$AE1108</f>
        <v>0.32249999999999995</v>
      </c>
      <c r="J1108" s="64">
        <f t="shared" ref="J1108" si="1997">AK1108*$AE1108</f>
        <v>0.33600000000000002</v>
      </c>
      <c r="K1108" s="64">
        <f t="shared" ref="K1108" si="1998">AL1108*$AE1108</f>
        <v>0.40499999999999997</v>
      </c>
      <c r="L1108" s="64">
        <f t="shared" ref="L1108" si="1999">AM1108*$AE1108</f>
        <v>0.4395</v>
      </c>
      <c r="M1108" s="64">
        <f t="shared" ref="M1108" si="2000">AN1108*$AE1108</f>
        <v>0.44850000000000001</v>
      </c>
      <c r="N1108" s="424">
        <f t="shared" ref="N1108" si="2001">AO1108*$AE1108</f>
        <v>0.51150000000000007</v>
      </c>
      <c r="O1108" s="64">
        <f t="shared" ref="O1108" si="2002">AP1108*$AE1108</f>
        <v>0.53549999999999998</v>
      </c>
      <c r="P1108" s="64">
        <f t="shared" ref="P1108" si="2003">AQ1108*$AE1108</f>
        <v>0.54600000000000004</v>
      </c>
      <c r="Q1108" s="64">
        <f t="shared" ref="Q1108" si="2004">AR1108*$AE1108</f>
        <v>0.5475000000000001</v>
      </c>
      <c r="R1108" s="64">
        <f t="shared" ref="R1108" si="2005">AS1108*$AE1108</f>
        <v>0.55200000000000005</v>
      </c>
      <c r="S1108" s="64">
        <f t="shared" ref="S1108" si="2006">AT1108*$AE1108</f>
        <v>0.5595</v>
      </c>
      <c r="T1108" s="64">
        <f t="shared" ref="T1108" si="2007">AU1108*$AE1108</f>
        <v>0.59250000000000003</v>
      </c>
      <c r="U1108" s="64">
        <f t="shared" ref="U1108" si="2008">AV1108*$AE1108</f>
        <v>0.56850000000000001</v>
      </c>
      <c r="V1108" s="64">
        <f t="shared" ref="V1108" si="2009">AW1108*$AE1108</f>
        <v>0.57150000000000001</v>
      </c>
      <c r="W1108" s="64">
        <f t="shared" ref="W1108" si="2010">AX1108*$AE1108</f>
        <v>0.59699999999999998</v>
      </c>
      <c r="X1108" s="64">
        <f t="shared" ref="X1108" si="2011">AY1108*$AE1108</f>
        <v>0.60450000000000004</v>
      </c>
      <c r="Y1108" s="424">
        <f t="shared" ref="Y1108" si="2012">AZ1108*$AE1108</f>
        <v>0.58499999999999996</v>
      </c>
      <c r="Z1108" s="64">
        <f t="shared" ref="Z1108" si="2013">BA1108*$AE1108</f>
        <v>0.56699999999999995</v>
      </c>
      <c r="AA1108" s="64">
        <f t="shared" ref="AA1108" si="2014">BB1108*$AE1108</f>
        <v>0.51300000000000001</v>
      </c>
      <c r="AB1108" s="65">
        <f t="shared" ref="AB1108" si="2015">BC1108*$AE1108</f>
        <v>0.46050000000000002</v>
      </c>
      <c r="AC1108" s="50">
        <f>(BC1108-AF1108)*AE1108</f>
        <v>7.2000000000000036E-2</v>
      </c>
      <c r="AD1108" s="53">
        <f>(BD1109-AF1109)*AE1108</f>
        <v>-0.11699999999999999</v>
      </c>
      <c r="AE1108" s="61">
        <v>30</v>
      </c>
      <c r="AF1108" s="102">
        <v>1.295E-2</v>
      </c>
      <c r="AG1108" s="102">
        <v>1.205E-2</v>
      </c>
      <c r="AH1108" s="102">
        <v>1.115E-2</v>
      </c>
      <c r="AI1108" s="102">
        <v>1.09E-2</v>
      </c>
      <c r="AJ1108" s="102">
        <v>1.0749999999999999E-2</v>
      </c>
      <c r="AK1108" s="102">
        <v>1.12E-2</v>
      </c>
      <c r="AL1108" s="102">
        <v>1.35E-2</v>
      </c>
      <c r="AM1108" s="102">
        <v>1.465E-2</v>
      </c>
      <c r="AN1108" s="102">
        <v>1.495E-2</v>
      </c>
      <c r="AO1108" s="102">
        <v>1.7050000000000003E-2</v>
      </c>
      <c r="AP1108" s="102">
        <v>1.7849999999999998E-2</v>
      </c>
      <c r="AQ1108" s="102">
        <v>1.8200000000000001E-2</v>
      </c>
      <c r="AR1108" s="102">
        <v>1.8250000000000002E-2</v>
      </c>
      <c r="AS1108" s="102">
        <v>1.84E-2</v>
      </c>
      <c r="AT1108" s="102">
        <v>1.865E-2</v>
      </c>
      <c r="AU1108" s="102">
        <v>1.975E-2</v>
      </c>
      <c r="AV1108" s="102">
        <v>1.8950000000000002E-2</v>
      </c>
      <c r="AW1108" s="102">
        <v>1.9050000000000001E-2</v>
      </c>
      <c r="AX1108" s="102">
        <v>1.9900000000000001E-2</v>
      </c>
      <c r="AY1108" s="102">
        <v>2.0150000000000001E-2</v>
      </c>
      <c r="AZ1108" s="102">
        <v>1.95E-2</v>
      </c>
      <c r="BA1108" s="102">
        <v>1.89E-2</v>
      </c>
      <c r="BB1108" s="102">
        <v>1.7100000000000001E-2</v>
      </c>
      <c r="BC1108" s="102">
        <v>1.5350000000000001E-2</v>
      </c>
      <c r="BD1108" s="328"/>
      <c r="BE1108" s="102"/>
      <c r="BF1108" s="102"/>
      <c r="BG1108" s="102"/>
      <c r="BH1108" s="102"/>
      <c r="BI1108" s="102"/>
      <c r="BJ1108" s="102"/>
      <c r="BK1108" s="102"/>
      <c r="BL1108" s="102"/>
      <c r="BM1108" s="102"/>
      <c r="BN1108" s="102"/>
      <c r="BO1108" s="102"/>
      <c r="BP1108" s="102"/>
      <c r="BQ1108" s="102"/>
      <c r="BR1108" s="102"/>
      <c r="BS1108" s="102"/>
      <c r="BT1108" s="102"/>
      <c r="BU1108" s="102"/>
      <c r="BV1108" s="102"/>
      <c r="BW1108" s="102"/>
      <c r="BX1108" s="102"/>
      <c r="BY1108" s="102"/>
      <c r="BZ1108" s="102"/>
      <c r="CA1108" s="102"/>
      <c r="CB1108" s="102"/>
      <c r="CC1108" s="1254"/>
      <c r="CD1108" s="165"/>
      <c r="CE1108" s="165"/>
      <c r="CF1108" s="165"/>
      <c r="CG1108" s="165"/>
      <c r="CH1108" s="165"/>
      <c r="CI1108" s="165"/>
      <c r="CJ1108" s="165"/>
      <c r="CK1108" s="165"/>
      <c r="CL1108" s="165"/>
      <c r="CM1108" s="165"/>
      <c r="CN1108" s="165"/>
      <c r="CO1108" s="165"/>
      <c r="CP1108" s="165"/>
      <c r="CQ1108" s="165"/>
      <c r="CR1108" s="165"/>
      <c r="CS1108" s="165"/>
      <c r="CT1108" s="165"/>
      <c r="CU1108" s="165"/>
      <c r="CV1108" s="165"/>
      <c r="CW1108" s="165"/>
      <c r="CX1108" s="165"/>
      <c r="CY1108" s="165"/>
      <c r="CZ1108" s="165"/>
      <c r="DA1108" s="165"/>
      <c r="DB1108" s="165"/>
      <c r="DC1108" s="165"/>
      <c r="DD1108" s="165"/>
      <c r="DE1108" s="165"/>
      <c r="DF1108" s="165"/>
      <c r="DG1108" s="165"/>
      <c r="DH1108" s="165"/>
      <c r="DI1108" s="165"/>
      <c r="DJ1108" s="165"/>
      <c r="DK1108" s="165"/>
      <c r="DL1108" s="165"/>
      <c r="DM1108" s="165"/>
      <c r="DN1108" s="165"/>
      <c r="DO1108" s="165"/>
      <c r="DP1108" s="165"/>
      <c r="DQ1108" s="165"/>
      <c r="DR1108" s="165"/>
    </row>
    <row r="1109" spans="1:122" s="114" customFormat="1" ht="10.5" customHeight="1" x14ac:dyDescent="0.2">
      <c r="A1109" s="1532"/>
      <c r="B1109" s="1535"/>
      <c r="C1109" s="1403" t="s">
        <v>557</v>
      </c>
      <c r="D1109" s="134" t="s">
        <v>117</v>
      </c>
      <c r="E1109" s="64">
        <f t="shared" ref="E1109" si="2016">AF1109*$AE1108</f>
        <v>0.11699999999999999</v>
      </c>
      <c r="F1109" s="51">
        <f t="shared" ref="F1109" si="2017">AG1109*$AE1108</f>
        <v>0.11850000000000001</v>
      </c>
      <c r="G1109" s="51">
        <f t="shared" ref="G1109" si="2018">AH1109*$AE1108</f>
        <v>0.11249999999999999</v>
      </c>
      <c r="H1109" s="334">
        <f t="shared" ref="H1109" si="2019">AI1109*$AE1108</f>
        <v>0.111</v>
      </c>
      <c r="I1109" s="51">
        <f t="shared" ref="I1109" si="2020">AJ1109*$AE1108</f>
        <v>0.10650000000000001</v>
      </c>
      <c r="J1109" s="51">
        <f t="shared" ref="J1109" si="2021">AK1109*$AE1108</f>
        <v>0.10650000000000001</v>
      </c>
      <c r="K1109" s="51">
        <f t="shared" ref="K1109" si="2022">AL1109*$AE1108</f>
        <v>0.111</v>
      </c>
      <c r="L1109" s="51">
        <f t="shared" ref="L1109" si="2023">AM1109*$AE1108</f>
        <v>0.1215</v>
      </c>
      <c r="M1109" s="51">
        <f t="shared" ref="M1109" si="2024">AN1109*$AE1108</f>
        <v>0.129</v>
      </c>
      <c r="N1109" s="334">
        <f t="shared" ref="N1109" si="2025">AO1109*$AE1108</f>
        <v>0.14699999999999999</v>
      </c>
      <c r="O1109" s="51">
        <f t="shared" ref="O1109" si="2026">AP1109*$AE1108</f>
        <v>0.15150000000000002</v>
      </c>
      <c r="P1109" s="51">
        <f t="shared" ref="P1109" si="2027">AQ1109*$AE1108</f>
        <v>0.15300000000000002</v>
      </c>
      <c r="Q1109" s="51">
        <f t="shared" ref="Q1109" si="2028">AR1109*$AE1108</f>
        <v>0.15</v>
      </c>
      <c r="R1109" s="51">
        <f t="shared" ref="R1109" si="2029">AS1109*$AE1108</f>
        <v>0.15</v>
      </c>
      <c r="S1109" s="51">
        <f t="shared" ref="S1109" si="2030">AT1109*$AE1108</f>
        <v>0.1515</v>
      </c>
      <c r="T1109" s="51">
        <f t="shared" ref="T1109" si="2031">AU1109*$AE1108</f>
        <v>0.1545</v>
      </c>
      <c r="U1109" s="51">
        <f t="shared" ref="U1109" si="2032">AV1109*$AE1108</f>
        <v>0.14099999999999999</v>
      </c>
      <c r="V1109" s="51">
        <f t="shared" ref="V1109" si="2033">AW1109*$AE1108</f>
        <v>0.15150000000000002</v>
      </c>
      <c r="W1109" s="51">
        <f t="shared" ref="W1109" si="2034">AX1109*$AE1108</f>
        <v>0.15300000000000002</v>
      </c>
      <c r="X1109" s="51">
        <f t="shared" ref="X1109" si="2035">AY1109*$AE1108</f>
        <v>0.14550000000000002</v>
      </c>
      <c r="Y1109" s="334">
        <f t="shared" ref="Y1109" si="2036">AZ1109*$AE1108</f>
        <v>0.14249999999999999</v>
      </c>
      <c r="Z1109" s="51">
        <f t="shared" ref="Z1109" si="2037">BA1109*$AE1108</f>
        <v>0.13350000000000001</v>
      </c>
      <c r="AA1109" s="51">
        <f t="shared" ref="AA1109" si="2038">BB1109*$AE1108</f>
        <v>0.13199999999999998</v>
      </c>
      <c r="AB1109" s="52">
        <f t="shared" ref="AB1109" si="2039">BC1109*$AE1108</f>
        <v>0.12299999999999998</v>
      </c>
      <c r="AC1109" s="50"/>
      <c r="AD1109" s="53"/>
      <c r="AE1109" s="61"/>
      <c r="AF1109" s="335">
        <v>3.8999999999999998E-3</v>
      </c>
      <c r="AG1109" s="335">
        <v>3.9500000000000004E-3</v>
      </c>
      <c r="AH1109" s="335">
        <v>3.7499999999999999E-3</v>
      </c>
      <c r="AI1109" s="335">
        <v>3.7000000000000002E-3</v>
      </c>
      <c r="AJ1109" s="335">
        <v>3.5500000000000002E-3</v>
      </c>
      <c r="AK1109" s="335">
        <v>3.5500000000000002E-3</v>
      </c>
      <c r="AL1109" s="335">
        <v>3.7000000000000002E-3</v>
      </c>
      <c r="AM1109" s="335">
        <v>4.0499999999999998E-3</v>
      </c>
      <c r="AN1109" s="335">
        <v>4.3E-3</v>
      </c>
      <c r="AO1109" s="335">
        <v>4.8999999999999998E-3</v>
      </c>
      <c r="AP1109" s="335">
        <v>5.0500000000000007E-3</v>
      </c>
      <c r="AQ1109" s="335">
        <v>5.1000000000000004E-3</v>
      </c>
      <c r="AR1109" s="335">
        <v>5.0000000000000001E-3</v>
      </c>
      <c r="AS1109" s="335">
        <v>5.0000000000000001E-3</v>
      </c>
      <c r="AT1109" s="335">
        <v>5.0499999999999998E-3</v>
      </c>
      <c r="AU1109" s="335">
        <v>5.1500000000000001E-3</v>
      </c>
      <c r="AV1109" s="335">
        <v>4.6999999999999993E-3</v>
      </c>
      <c r="AW1109" s="335">
        <v>5.0500000000000007E-3</v>
      </c>
      <c r="AX1109" s="335">
        <v>5.1000000000000004E-3</v>
      </c>
      <c r="AY1109" s="335">
        <v>4.8500000000000001E-3</v>
      </c>
      <c r="AZ1109" s="335">
        <v>4.7499999999999999E-3</v>
      </c>
      <c r="BA1109" s="335">
        <v>4.45E-3</v>
      </c>
      <c r="BB1109" s="335">
        <v>4.3999999999999994E-3</v>
      </c>
      <c r="BC1109" s="335">
        <v>4.0999999999999995E-3</v>
      </c>
      <c r="BD1109" s="335"/>
      <c r="BE1109" s="335"/>
      <c r="BF1109" s="335"/>
      <c r="BG1109" s="335"/>
      <c r="BH1109" s="335"/>
      <c r="BI1109" s="335"/>
      <c r="BJ1109" s="335"/>
      <c r="BK1109" s="335"/>
      <c r="BL1109" s="335"/>
      <c r="BM1109" s="335"/>
      <c r="BN1109" s="335"/>
      <c r="BO1109" s="335"/>
      <c r="BP1109" s="335"/>
      <c r="BQ1109" s="335"/>
      <c r="BR1109" s="335"/>
      <c r="BS1109" s="335"/>
      <c r="BT1109" s="335"/>
      <c r="BU1109" s="335"/>
      <c r="BV1109" s="335"/>
      <c r="BW1109" s="335"/>
      <c r="BX1109" s="335"/>
      <c r="BY1109" s="335"/>
      <c r="BZ1109" s="335"/>
      <c r="CA1109" s="335"/>
      <c r="CB1109" s="335"/>
      <c r="CC1109" s="153"/>
      <c r="CD1109" s="153"/>
      <c r="CE1109" s="165"/>
      <c r="CF1109" s="165"/>
      <c r="CG1109" s="165"/>
      <c r="CH1109" s="165"/>
      <c r="CI1109" s="165"/>
      <c r="CJ1109" s="165"/>
      <c r="CK1109" s="165"/>
      <c r="CL1109" s="165"/>
      <c r="CM1109" s="165"/>
      <c r="CN1109" s="165"/>
      <c r="CO1109" s="165"/>
      <c r="CP1109" s="165"/>
      <c r="CQ1109" s="165"/>
      <c r="CR1109" s="165"/>
      <c r="CS1109" s="165"/>
      <c r="CT1109" s="165"/>
      <c r="CU1109" s="165"/>
      <c r="CV1109" s="165"/>
      <c r="CW1109" s="165"/>
      <c r="CX1109" s="165"/>
      <c r="CY1109" s="165"/>
      <c r="CZ1109" s="165"/>
      <c r="DA1109" s="165"/>
      <c r="DB1109" s="165"/>
      <c r="DC1109" s="165"/>
      <c r="DD1109" s="165"/>
      <c r="DE1109" s="165"/>
      <c r="DF1109" s="165"/>
      <c r="DG1109" s="165"/>
      <c r="DH1109" s="165"/>
      <c r="DI1109" s="165"/>
      <c r="DJ1109" s="165"/>
      <c r="DK1109" s="165"/>
      <c r="DL1109" s="165"/>
      <c r="DM1109" s="165"/>
      <c r="DN1109" s="165"/>
      <c r="DO1109" s="165"/>
      <c r="DP1109" s="165"/>
      <c r="DQ1109" s="165"/>
      <c r="DR1109" s="165"/>
    </row>
    <row r="1110" spans="1:122" s="114" customFormat="1" ht="10.5" customHeight="1" thickBot="1" x14ac:dyDescent="0.25">
      <c r="A1110" s="1533"/>
      <c r="B1110" s="1536"/>
      <c r="C1110" s="274"/>
      <c r="D1110" s="239" t="s">
        <v>41</v>
      </c>
      <c r="E1110" s="55">
        <f t="shared" ref="E1110:AB1110" si="2040">E1109/E1108</f>
        <v>0.30115830115830111</v>
      </c>
      <c r="F1110" s="55">
        <f t="shared" si="2040"/>
        <v>0.32780082987551873</v>
      </c>
      <c r="G1110" s="55">
        <f t="shared" si="2040"/>
        <v>0.33632286995515692</v>
      </c>
      <c r="H1110" s="368">
        <f t="shared" si="2040"/>
        <v>0.33944954128440363</v>
      </c>
      <c r="I1110" s="55">
        <f t="shared" si="2040"/>
        <v>0.33023255813953495</v>
      </c>
      <c r="J1110" s="55">
        <f t="shared" si="2040"/>
        <v>0.31696428571428575</v>
      </c>
      <c r="K1110" s="55">
        <f t="shared" si="2040"/>
        <v>0.27407407407407408</v>
      </c>
      <c r="L1110" s="55">
        <f t="shared" si="2040"/>
        <v>0.2764505119453925</v>
      </c>
      <c r="M1110" s="55">
        <f t="shared" si="2040"/>
        <v>0.28762541806020064</v>
      </c>
      <c r="N1110" s="368">
        <f t="shared" si="2040"/>
        <v>0.28739002932551316</v>
      </c>
      <c r="O1110" s="55">
        <f t="shared" si="2040"/>
        <v>0.28291316526610649</v>
      </c>
      <c r="P1110" s="55">
        <f t="shared" si="2040"/>
        <v>0.28021978021978022</v>
      </c>
      <c r="Q1110" s="55">
        <f t="shared" si="2040"/>
        <v>0.27397260273972596</v>
      </c>
      <c r="R1110" s="55">
        <f t="shared" si="2040"/>
        <v>0.27173913043478259</v>
      </c>
      <c r="S1110" s="55">
        <f t="shared" si="2040"/>
        <v>0.27077747989276141</v>
      </c>
      <c r="T1110" s="55">
        <f t="shared" si="2040"/>
        <v>0.26075949367088608</v>
      </c>
      <c r="U1110" s="55">
        <f t="shared" si="2040"/>
        <v>0.2480211081794195</v>
      </c>
      <c r="V1110" s="55">
        <f t="shared" si="2040"/>
        <v>0.26509186351706038</v>
      </c>
      <c r="W1110" s="55">
        <f t="shared" si="2040"/>
        <v>0.25628140703517593</v>
      </c>
      <c r="X1110" s="55">
        <f t="shared" si="2040"/>
        <v>0.24069478908188588</v>
      </c>
      <c r="Y1110" s="368">
        <f t="shared" si="2040"/>
        <v>0.24358974358974358</v>
      </c>
      <c r="Z1110" s="55">
        <f>Z1109/Z1108</f>
        <v>0.23544973544973549</v>
      </c>
      <c r="AA1110" s="55">
        <f t="shared" si="2040"/>
        <v>0.25730994152046777</v>
      </c>
      <c r="AB1110" s="56">
        <f t="shared" si="2040"/>
        <v>0.26710097719869702</v>
      </c>
      <c r="AC1110" s="50"/>
      <c r="AD1110" s="53"/>
      <c r="AE1110" s="61"/>
      <c r="AF1110" s="335"/>
      <c r="AG1110" s="335"/>
      <c r="AH1110" s="335"/>
      <c r="AI1110" s="335"/>
      <c r="AJ1110" s="335"/>
      <c r="AK1110" s="335"/>
      <c r="AL1110" s="335"/>
      <c r="AM1110" s="335"/>
      <c r="AN1110" s="335"/>
      <c r="AO1110" s="335"/>
      <c r="AP1110" s="335"/>
      <c r="AQ1110" s="335"/>
      <c r="AR1110" s="335"/>
      <c r="AS1110" s="335"/>
      <c r="AT1110" s="335"/>
      <c r="AU1110" s="335"/>
      <c r="AV1110" s="335"/>
      <c r="AW1110" s="335"/>
      <c r="AX1110" s="335"/>
      <c r="AY1110" s="335"/>
      <c r="AZ1110" s="335"/>
      <c r="BA1110" s="335"/>
      <c r="BB1110" s="335"/>
      <c r="BC1110" s="335"/>
      <c r="BD1110" s="335"/>
      <c r="BE1110" s="335"/>
      <c r="BF1110" s="335"/>
      <c r="BG1110" s="335"/>
      <c r="BH1110" s="335"/>
      <c r="BI1110" s="335"/>
      <c r="BJ1110" s="335"/>
      <c r="BK1110" s="335"/>
      <c r="BL1110" s="335"/>
      <c r="BM1110" s="335"/>
      <c r="BN1110" s="335"/>
      <c r="BO1110" s="335"/>
      <c r="BP1110" s="335"/>
      <c r="BQ1110" s="335"/>
      <c r="BR1110" s="335"/>
      <c r="BS1110" s="335"/>
      <c r="BT1110" s="335"/>
      <c r="BU1110" s="335"/>
      <c r="BV1110" s="335"/>
      <c r="BW1110" s="335"/>
      <c r="BX1110" s="335"/>
      <c r="BY1110" s="335"/>
      <c r="BZ1110" s="335"/>
      <c r="CA1110" s="335"/>
      <c r="CB1110" s="335"/>
      <c r="CC1110" s="153"/>
      <c r="CD1110" s="165"/>
      <c r="CE1110" s="165"/>
      <c r="CF1110" s="165"/>
      <c r="CG1110" s="165"/>
      <c r="CH1110" s="165"/>
      <c r="CI1110" s="165"/>
      <c r="CJ1110" s="165"/>
      <c r="CK1110" s="165"/>
      <c r="CL1110" s="165"/>
      <c r="CM1110" s="165"/>
      <c r="CN1110" s="165"/>
      <c r="CO1110" s="165"/>
      <c r="CP1110" s="165"/>
      <c r="CQ1110" s="165"/>
      <c r="CR1110" s="165"/>
      <c r="CS1110" s="165"/>
      <c r="CT1110" s="165"/>
      <c r="CU1110" s="165"/>
      <c r="CV1110" s="165"/>
      <c r="CW1110" s="165"/>
      <c r="CX1110" s="165"/>
      <c r="CY1110" s="165"/>
      <c r="CZ1110" s="165"/>
      <c r="DA1110" s="165"/>
      <c r="DB1110" s="165"/>
      <c r="DC1110" s="165"/>
      <c r="DD1110" s="165"/>
      <c r="DE1110" s="165"/>
      <c r="DF1110" s="165"/>
      <c r="DG1110" s="165"/>
      <c r="DH1110" s="165"/>
      <c r="DI1110" s="165"/>
      <c r="DJ1110" s="165"/>
      <c r="DK1110" s="165"/>
      <c r="DL1110" s="165"/>
      <c r="DM1110" s="165"/>
      <c r="DN1110" s="165"/>
      <c r="DO1110" s="165"/>
      <c r="DP1110" s="165"/>
      <c r="DQ1110" s="165"/>
      <c r="DR1110" s="165"/>
    </row>
    <row r="1111" spans="1:122" s="247" customFormat="1" ht="10.5" customHeight="1" x14ac:dyDescent="0.2">
      <c r="A1111" s="1531" t="s">
        <v>4</v>
      </c>
      <c r="B1111" s="1534" t="s">
        <v>81</v>
      </c>
      <c r="C1111" s="1119"/>
      <c r="D1111" s="1203"/>
      <c r="E1111" s="62"/>
      <c r="F1111" s="62"/>
      <c r="G1111" s="62"/>
      <c r="H1111" s="332"/>
      <c r="I1111" s="62"/>
      <c r="J1111" s="62"/>
      <c r="K1111" s="62"/>
      <c r="L1111" s="62"/>
      <c r="M1111" s="62"/>
      <c r="N1111" s="332"/>
      <c r="O1111" s="62"/>
      <c r="P1111" s="62"/>
      <c r="Q1111" s="62"/>
      <c r="R1111" s="62"/>
      <c r="S1111" s="62"/>
      <c r="T1111" s="62"/>
      <c r="U1111" s="62"/>
      <c r="V1111" s="62"/>
      <c r="W1111" s="62"/>
      <c r="X1111" s="62"/>
      <c r="Y1111" s="332"/>
      <c r="Z1111" s="62"/>
      <c r="AA1111" s="62"/>
      <c r="AB1111" s="63"/>
      <c r="AC1111" s="50"/>
      <c r="AD1111" s="53"/>
      <c r="AE1111" s="61"/>
      <c r="AF1111" s="444"/>
      <c r="AG1111" s="444"/>
      <c r="AH1111" s="444"/>
      <c r="AI1111" s="444"/>
      <c r="AJ1111" s="444"/>
      <c r="AK1111" s="444"/>
      <c r="AL1111" s="444"/>
      <c r="AM1111" s="444"/>
      <c r="AN1111" s="444"/>
      <c r="AO1111" s="444"/>
      <c r="AP1111" s="444"/>
      <c r="AQ1111" s="444"/>
      <c r="AR1111" s="444"/>
      <c r="AS1111" s="444"/>
      <c r="AT1111" s="444"/>
      <c r="AU1111" s="444"/>
      <c r="AV1111" s="444"/>
      <c r="AW1111" s="444"/>
      <c r="AX1111" s="444"/>
      <c r="AY1111" s="444"/>
      <c r="AZ1111" s="444"/>
      <c r="BA1111" s="444"/>
      <c r="BB1111" s="444"/>
      <c r="BC1111" s="444"/>
      <c r="BD1111" s="444"/>
      <c r="BE1111" s="444"/>
      <c r="BF1111" s="444"/>
      <c r="BG1111" s="444"/>
      <c r="BH1111" s="444"/>
      <c r="BI1111" s="444"/>
      <c r="BJ1111" s="444"/>
      <c r="BK1111" s="444"/>
      <c r="BL1111" s="444"/>
      <c r="BM1111" s="444"/>
      <c r="BN1111" s="444"/>
      <c r="BO1111" s="444"/>
      <c r="BP1111" s="444"/>
      <c r="BQ1111" s="444"/>
      <c r="BR1111" s="444"/>
      <c r="BS1111" s="444"/>
      <c r="BT1111" s="444"/>
      <c r="BU1111" s="444"/>
      <c r="BV1111" s="444"/>
      <c r="BW1111" s="444"/>
      <c r="BX1111" s="444"/>
      <c r="BY1111" s="444"/>
      <c r="BZ1111" s="444"/>
      <c r="CA1111" s="444"/>
      <c r="CB1111" s="444"/>
    </row>
    <row r="1112" spans="1:122" s="114" customFormat="1" ht="10.5" customHeight="1" x14ac:dyDescent="0.2">
      <c r="A1112" s="1532"/>
      <c r="B1112" s="1535"/>
      <c r="C1112" s="1403" t="s">
        <v>126</v>
      </c>
      <c r="D1112" s="134" t="s">
        <v>33</v>
      </c>
      <c r="E1112" s="1060">
        <v>73</v>
      </c>
      <c r="F1112" s="1196">
        <v>71</v>
      </c>
      <c r="G1112" s="970">
        <v>66</v>
      </c>
      <c r="H1112" s="981">
        <v>67</v>
      </c>
      <c r="I1112" s="1822">
        <v>69</v>
      </c>
      <c r="J1112" s="970">
        <v>78</v>
      </c>
      <c r="K1112" s="970">
        <v>83</v>
      </c>
      <c r="L1112" s="970">
        <v>84</v>
      </c>
      <c r="M1112" s="970">
        <v>92</v>
      </c>
      <c r="N1112" s="981">
        <v>98</v>
      </c>
      <c r="O1112" s="970">
        <v>102</v>
      </c>
      <c r="P1112" s="970">
        <v>102</v>
      </c>
      <c r="Q1112" s="970">
        <v>120</v>
      </c>
      <c r="R1112" s="970">
        <v>98</v>
      </c>
      <c r="S1112" s="970">
        <v>96</v>
      </c>
      <c r="T1112" s="970">
        <v>98</v>
      </c>
      <c r="U1112" s="970">
        <v>91</v>
      </c>
      <c r="V1112" s="970">
        <v>95</v>
      </c>
      <c r="W1112" s="970">
        <v>95</v>
      </c>
      <c r="X1112" s="970">
        <v>96</v>
      </c>
      <c r="Y1112" s="981">
        <v>92</v>
      </c>
      <c r="Z1112" s="970">
        <v>85</v>
      </c>
      <c r="AA1112" s="970">
        <v>79</v>
      </c>
      <c r="AB1112" s="1018">
        <v>75</v>
      </c>
      <c r="AC1112" s="445"/>
      <c r="AD1112" s="758"/>
      <c r="AE1112" s="232"/>
      <c r="AF1112" s="335"/>
      <c r="AG1112" s="335"/>
      <c r="AH1112" s="335"/>
      <c r="AI1112" s="335"/>
      <c r="AJ1112" s="335"/>
      <c r="AK1112" s="335"/>
      <c r="AL1112" s="335"/>
      <c r="AM1112" s="335"/>
      <c r="AN1112" s="335"/>
      <c r="AO1112" s="335"/>
      <c r="AP1112" s="335"/>
      <c r="AQ1112" s="335"/>
      <c r="AR1112" s="335"/>
      <c r="AS1112" s="335"/>
      <c r="AT1112" s="335"/>
      <c r="AU1112" s="335"/>
      <c r="AV1112" s="335"/>
      <c r="AW1112" s="335"/>
      <c r="AX1112" s="335"/>
      <c r="AY1112" s="335"/>
      <c r="AZ1112" s="335"/>
      <c r="BA1112" s="335"/>
      <c r="BB1112" s="335"/>
      <c r="BC1112" s="335"/>
      <c r="BD1112" s="335"/>
      <c r="BE1112" s="335"/>
      <c r="BF1112" s="335"/>
      <c r="BG1112" s="335"/>
      <c r="BH1112" s="335"/>
      <c r="BI1112" s="335"/>
      <c r="BJ1112" s="335"/>
      <c r="BK1112" s="335"/>
      <c r="BL1112" s="335"/>
      <c r="BM1112" s="335"/>
      <c r="BN1112" s="335"/>
      <c r="BO1112" s="335"/>
      <c r="BP1112" s="335"/>
      <c r="BQ1112" s="335"/>
      <c r="BR1112" s="335"/>
      <c r="BS1112" s="335"/>
      <c r="BT1112" s="335"/>
      <c r="BU1112" s="335"/>
      <c r="BV1112" s="335"/>
      <c r="BW1112" s="335"/>
      <c r="BX1112" s="335"/>
      <c r="BY1112" s="335"/>
      <c r="BZ1112" s="335"/>
      <c r="CA1112" s="335"/>
      <c r="CB1112" s="335"/>
      <c r="CC1112" s="153"/>
      <c r="CD1112" s="165"/>
      <c r="CE1112" s="165"/>
      <c r="CF1112" s="165"/>
      <c r="CG1112" s="165"/>
      <c r="CH1112" s="165"/>
      <c r="CI1112" s="165"/>
      <c r="CJ1112" s="165"/>
      <c r="CK1112" s="165"/>
      <c r="CL1112" s="165"/>
      <c r="CM1112" s="165"/>
      <c r="CN1112" s="165"/>
      <c r="CO1112" s="165"/>
      <c r="CP1112" s="165"/>
      <c r="CQ1112" s="165"/>
      <c r="CR1112" s="165"/>
      <c r="CS1112" s="165"/>
      <c r="CT1112" s="165"/>
      <c r="CU1112" s="165"/>
      <c r="CV1112" s="165"/>
      <c r="CW1112" s="165"/>
      <c r="CX1112" s="165"/>
      <c r="CY1112" s="165"/>
      <c r="CZ1112" s="165"/>
      <c r="DA1112" s="165"/>
      <c r="DB1112" s="165"/>
      <c r="DC1112" s="165"/>
      <c r="DD1112" s="165"/>
      <c r="DE1112" s="165"/>
      <c r="DF1112" s="165"/>
      <c r="DG1112" s="165"/>
      <c r="DH1112" s="165"/>
      <c r="DI1112" s="165"/>
      <c r="DJ1112" s="165"/>
      <c r="DK1112" s="165"/>
      <c r="DL1112" s="165"/>
      <c r="DM1112" s="165"/>
      <c r="DN1112" s="165"/>
      <c r="DO1112" s="165"/>
      <c r="DP1112" s="165"/>
      <c r="DQ1112" s="165"/>
      <c r="DR1112" s="165"/>
    </row>
    <row r="1113" spans="1:122" s="114" customFormat="1" ht="10.5" customHeight="1" x14ac:dyDescent="0.2">
      <c r="A1113" s="1532"/>
      <c r="B1113" s="1535"/>
      <c r="C1113" s="1403" t="s">
        <v>557</v>
      </c>
      <c r="D1113" s="134" t="s">
        <v>116</v>
      </c>
      <c r="E1113" s="64">
        <f t="shared" ref="E1113" si="2041">AF1113*$AE1113</f>
        <v>0.71909999999999996</v>
      </c>
      <c r="F1113" s="64">
        <f t="shared" ref="F1113" si="2042">AG1113*$AE1113</f>
        <v>0.66780000000000006</v>
      </c>
      <c r="G1113" s="64">
        <f t="shared" ref="G1113" si="2043">AH1113*$AE1113</f>
        <v>0.64260000000000006</v>
      </c>
      <c r="H1113" s="424">
        <f t="shared" ref="H1113" si="2044">AI1113*$AE1113</f>
        <v>0.63539999999999996</v>
      </c>
      <c r="I1113" s="64">
        <f t="shared" ref="I1113" si="2045">AJ1113*$AE1113</f>
        <v>0.63809999999999989</v>
      </c>
      <c r="J1113" s="64">
        <f t="shared" ref="J1113" si="2046">AK1113*$AE1113</f>
        <v>0.64260000000000006</v>
      </c>
      <c r="K1113" s="64">
        <f t="shared" ref="K1113" si="2047">AL1113*$AE1113</f>
        <v>0.74609999999999999</v>
      </c>
      <c r="L1113" s="64">
        <f t="shared" ref="L1113" si="2048">AM1113*$AE1113</f>
        <v>0.79470000000000007</v>
      </c>
      <c r="M1113" s="64">
        <f t="shared" ref="M1113" si="2049">AN1113*$AE1113</f>
        <v>0.85050000000000003</v>
      </c>
      <c r="N1113" s="424">
        <f t="shared" ref="N1113" si="2050">AO1113*$AE1113</f>
        <v>0.90450000000000008</v>
      </c>
      <c r="O1113" s="64">
        <f t="shared" ref="O1113" si="2051">AP1113*$AE1113</f>
        <v>0.94500000000000006</v>
      </c>
      <c r="P1113" s="64">
        <f t="shared" ref="P1113" si="2052">AQ1113*$AE1113</f>
        <v>0.97379999999999989</v>
      </c>
      <c r="Q1113" s="64">
        <f t="shared" ref="Q1113" si="2053">AR1113*$AE1113</f>
        <v>0.98820000000000008</v>
      </c>
      <c r="R1113" s="64">
        <f t="shared" ref="R1113" si="2054">AS1113*$AE1113</f>
        <v>0.93959999999999999</v>
      </c>
      <c r="S1113" s="64">
        <f t="shared" ref="S1113" si="2055">AT1113*$AE1113</f>
        <v>0.9225000000000001</v>
      </c>
      <c r="T1113" s="64">
        <f t="shared" ref="T1113" si="2056">AU1113*$AE1113</f>
        <v>0.95129999999999992</v>
      </c>
      <c r="U1113" s="64">
        <f t="shared" ref="U1113" si="2057">AV1113*$AE1113</f>
        <v>0.92070000000000007</v>
      </c>
      <c r="V1113" s="64">
        <f t="shared" ref="V1113" si="2058">AW1113*$AE1113</f>
        <v>0.90629999999999999</v>
      </c>
      <c r="W1113" s="64">
        <f t="shared" ref="W1113" si="2059">AX1113*$AE1113</f>
        <v>0.92879999999999996</v>
      </c>
      <c r="X1113" s="64">
        <f t="shared" ref="X1113" si="2060">AY1113*$AE1113</f>
        <v>0.92789999999999995</v>
      </c>
      <c r="Y1113" s="424">
        <f t="shared" ref="Y1113" si="2061">AZ1113*$AE1113</f>
        <v>0.90900000000000003</v>
      </c>
      <c r="Z1113" s="64">
        <f t="shared" ref="Z1113" si="2062">BA1113*$AE1113</f>
        <v>0.89189999999999992</v>
      </c>
      <c r="AA1113" s="64">
        <f t="shared" ref="AA1113" si="2063">BB1113*$AE1113</f>
        <v>0.84960000000000002</v>
      </c>
      <c r="AB1113" s="65">
        <f t="shared" ref="AB1113" si="2064">BC1113*$AE1113</f>
        <v>0.78390000000000004</v>
      </c>
      <c r="AC1113" s="50">
        <f>(BC1113-AF1113)*AE1113</f>
        <v>6.4800000000000108E-2</v>
      </c>
      <c r="AD1113" s="53">
        <f>(BD1114-AF1114)*AE1113</f>
        <v>-0.43919999999999998</v>
      </c>
      <c r="AE1113" s="61">
        <v>18</v>
      </c>
      <c r="AF1113" s="102">
        <v>3.9949999999999999E-2</v>
      </c>
      <c r="AG1113" s="102">
        <v>3.7100000000000001E-2</v>
      </c>
      <c r="AH1113" s="102">
        <v>3.5700000000000003E-2</v>
      </c>
      <c r="AI1113" s="102">
        <v>3.5299999999999998E-2</v>
      </c>
      <c r="AJ1113" s="102">
        <v>3.5449999999999995E-2</v>
      </c>
      <c r="AK1113" s="102">
        <v>3.5700000000000003E-2</v>
      </c>
      <c r="AL1113" s="102">
        <v>4.1450000000000001E-2</v>
      </c>
      <c r="AM1113" s="102">
        <v>4.4150000000000002E-2</v>
      </c>
      <c r="AN1113" s="102">
        <v>4.725E-2</v>
      </c>
      <c r="AO1113" s="102">
        <v>5.0250000000000003E-2</v>
      </c>
      <c r="AP1113" s="102">
        <v>5.2500000000000005E-2</v>
      </c>
      <c r="AQ1113" s="102">
        <v>5.4099999999999995E-2</v>
      </c>
      <c r="AR1113" s="102">
        <v>5.4900000000000004E-2</v>
      </c>
      <c r="AS1113" s="102">
        <v>5.2199999999999996E-2</v>
      </c>
      <c r="AT1113" s="102">
        <v>5.1250000000000004E-2</v>
      </c>
      <c r="AU1113" s="102">
        <v>5.2849999999999994E-2</v>
      </c>
      <c r="AV1113" s="102">
        <v>5.1150000000000001E-2</v>
      </c>
      <c r="AW1113" s="102">
        <v>5.0349999999999999E-2</v>
      </c>
      <c r="AX1113" s="102">
        <v>5.16E-2</v>
      </c>
      <c r="AY1113" s="102">
        <v>5.1549999999999999E-2</v>
      </c>
      <c r="AZ1113" s="102">
        <v>5.0500000000000003E-2</v>
      </c>
      <c r="BA1113" s="102">
        <v>4.9549999999999997E-2</v>
      </c>
      <c r="BB1113" s="102">
        <v>4.7199999999999999E-2</v>
      </c>
      <c r="BC1113" s="102">
        <v>4.3550000000000005E-2</v>
      </c>
      <c r="BD1113" s="102"/>
      <c r="BE1113" s="102"/>
      <c r="BF1113" s="102"/>
      <c r="BG1113" s="102"/>
      <c r="BH1113" s="102"/>
      <c r="BI1113" s="102"/>
      <c r="BJ1113" s="102"/>
      <c r="BK1113" s="102"/>
      <c r="BL1113" s="102"/>
      <c r="BM1113" s="102"/>
      <c r="BN1113" s="102"/>
      <c r="BO1113" s="102"/>
      <c r="BP1113" s="102"/>
      <c r="BQ1113" s="102"/>
      <c r="BR1113" s="102"/>
      <c r="BS1113" s="102"/>
      <c r="BT1113" s="102"/>
      <c r="BU1113" s="102"/>
      <c r="BV1113" s="102"/>
      <c r="BW1113" s="102"/>
      <c r="BX1113" s="102"/>
      <c r="BY1113" s="102"/>
      <c r="BZ1113" s="102"/>
      <c r="CA1113" s="102"/>
      <c r="CB1113" s="102"/>
      <c r="CC1113" s="1254"/>
      <c r="CD1113" s="165"/>
      <c r="CE1113" s="165"/>
      <c r="CF1113" s="165"/>
      <c r="CG1113" s="165"/>
      <c r="CH1113" s="165"/>
      <c r="CI1113" s="165"/>
      <c r="CJ1113" s="165"/>
      <c r="CK1113" s="165"/>
      <c r="CL1113" s="165"/>
      <c r="CM1113" s="165"/>
      <c r="CN1113" s="165"/>
      <c r="CO1113" s="165"/>
      <c r="CP1113" s="165"/>
      <c r="CQ1113" s="165"/>
      <c r="CR1113" s="165"/>
      <c r="CS1113" s="165"/>
      <c r="CT1113" s="165"/>
      <c r="CU1113" s="165"/>
      <c r="CV1113" s="165"/>
      <c r="CW1113" s="165"/>
      <c r="CX1113" s="165"/>
      <c r="CY1113" s="165"/>
      <c r="CZ1113" s="165"/>
      <c r="DA1113" s="165"/>
      <c r="DB1113" s="165"/>
      <c r="DC1113" s="165"/>
      <c r="DD1113" s="165"/>
      <c r="DE1113" s="165"/>
      <c r="DF1113" s="165"/>
      <c r="DG1113" s="165"/>
      <c r="DH1113" s="165"/>
      <c r="DI1113" s="165"/>
      <c r="DJ1113" s="165"/>
      <c r="DK1113" s="165"/>
      <c r="DL1113" s="165"/>
      <c r="DM1113" s="165"/>
      <c r="DN1113" s="165"/>
      <c r="DO1113" s="165"/>
      <c r="DP1113" s="165"/>
      <c r="DQ1113" s="165"/>
      <c r="DR1113" s="165"/>
    </row>
    <row r="1114" spans="1:122" s="114" customFormat="1" ht="10.5" customHeight="1" x14ac:dyDescent="0.2">
      <c r="A1114" s="1532"/>
      <c r="B1114" s="1535"/>
      <c r="C1114" s="1403" t="s">
        <v>557</v>
      </c>
      <c r="D1114" s="134" t="s">
        <v>117</v>
      </c>
      <c r="E1114" s="64">
        <f t="shared" ref="E1114" si="2065">AF1114*$AE1113</f>
        <v>0.43919999999999998</v>
      </c>
      <c r="F1114" s="51">
        <f t="shared" ref="F1114" si="2066">AG1114*$AE1113</f>
        <v>0.41490000000000005</v>
      </c>
      <c r="G1114" s="51">
        <f t="shared" ref="G1114" si="2067">AH1114*$AE1113</f>
        <v>0.40590000000000004</v>
      </c>
      <c r="H1114" s="334">
        <f t="shared" ref="H1114" si="2068">AI1114*$AE1113</f>
        <v>0.40049999999999997</v>
      </c>
      <c r="I1114" s="51">
        <f t="shared" ref="I1114" si="2069">AJ1114*$AE1113</f>
        <v>0.40139999999999998</v>
      </c>
      <c r="J1114" s="51">
        <f t="shared" ref="J1114" si="2070">AK1114*$AE1113</f>
        <v>0.38970000000000005</v>
      </c>
      <c r="K1114" s="51">
        <f t="shared" ref="K1114" si="2071">AL1114*$AE1113</f>
        <v>0.40679999999999999</v>
      </c>
      <c r="L1114" s="51">
        <f t="shared" ref="L1114" si="2072">AM1114*$AE1113</f>
        <v>0.41849999999999998</v>
      </c>
      <c r="M1114" s="51">
        <f t="shared" ref="M1114" si="2073">AN1114*$AE1113</f>
        <v>0.43740000000000001</v>
      </c>
      <c r="N1114" s="334">
        <f t="shared" ref="N1114" si="2074">AO1114*$AE1113</f>
        <v>0.4698</v>
      </c>
      <c r="O1114" s="51">
        <f t="shared" ref="O1114" si="2075">AP1114*$AE1113</f>
        <v>0.48149999999999998</v>
      </c>
      <c r="P1114" s="51">
        <f t="shared" ref="P1114" si="2076">AQ1114*$AE1113</f>
        <v>0.47970000000000002</v>
      </c>
      <c r="Q1114" s="51">
        <f t="shared" ref="Q1114" si="2077">AR1114*$AE1113</f>
        <v>0.4824</v>
      </c>
      <c r="R1114" s="51">
        <f t="shared" ref="R1114" si="2078">AS1114*$AE1113</f>
        <v>0.47520000000000001</v>
      </c>
      <c r="S1114" s="51">
        <f t="shared" ref="S1114" si="2079">AT1114*$AE1113</f>
        <v>0.47520000000000001</v>
      </c>
      <c r="T1114" s="51">
        <f t="shared" ref="T1114" si="2080">AU1114*$AE1113</f>
        <v>0.46080000000000004</v>
      </c>
      <c r="U1114" s="51">
        <f t="shared" ref="U1114" si="2081">AV1114*$AE1113</f>
        <v>0.45089999999999997</v>
      </c>
      <c r="V1114" s="51">
        <f t="shared" ref="V1114" si="2082">AW1114*$AE1113</f>
        <v>0.44279999999999997</v>
      </c>
      <c r="W1114" s="51">
        <f t="shared" ref="W1114" si="2083">AX1114*$AE1113</f>
        <v>0.44009999999999999</v>
      </c>
      <c r="X1114" s="51">
        <f t="shared" ref="X1114" si="2084">AY1114*$AE1113</f>
        <v>0.42480000000000007</v>
      </c>
      <c r="Y1114" s="334">
        <f t="shared" ref="Y1114" si="2085">AZ1114*$AE1113</f>
        <v>0.4284</v>
      </c>
      <c r="Z1114" s="51">
        <f t="shared" ref="Z1114" si="2086">BA1114*$AE1113</f>
        <v>0.42390000000000005</v>
      </c>
      <c r="AA1114" s="51">
        <f t="shared" ref="AA1114" si="2087">BB1114*$AE1113</f>
        <v>0.4284</v>
      </c>
      <c r="AB1114" s="52">
        <f t="shared" ref="AB1114" si="2088">BC1114*$AE1113</f>
        <v>0.40949999999999998</v>
      </c>
      <c r="AC1114" s="333"/>
      <c r="AD1114" s="180"/>
      <c r="AE1114" s="61"/>
      <c r="AF1114" s="335">
        <v>2.4399999999999998E-2</v>
      </c>
      <c r="AG1114" s="335">
        <v>2.3050000000000001E-2</v>
      </c>
      <c r="AH1114" s="335">
        <v>2.2550000000000001E-2</v>
      </c>
      <c r="AI1114" s="335">
        <v>2.2249999999999999E-2</v>
      </c>
      <c r="AJ1114" s="328">
        <v>2.23E-2</v>
      </c>
      <c r="AK1114" s="335">
        <v>2.1650000000000003E-2</v>
      </c>
      <c r="AL1114" s="335">
        <v>2.2599999999999999E-2</v>
      </c>
      <c r="AM1114" s="335">
        <v>2.325E-2</v>
      </c>
      <c r="AN1114" s="335">
        <v>2.4300000000000002E-2</v>
      </c>
      <c r="AO1114" s="335">
        <v>2.6099999999999998E-2</v>
      </c>
      <c r="AP1114" s="335">
        <v>2.6749999999999999E-2</v>
      </c>
      <c r="AQ1114" s="335">
        <v>2.665E-2</v>
      </c>
      <c r="AR1114" s="335">
        <v>2.6800000000000001E-2</v>
      </c>
      <c r="AS1114" s="335">
        <v>2.64E-2</v>
      </c>
      <c r="AT1114" s="335">
        <v>2.64E-2</v>
      </c>
      <c r="AU1114" s="335">
        <v>2.5600000000000001E-2</v>
      </c>
      <c r="AV1114" s="335">
        <v>2.5049999999999999E-2</v>
      </c>
      <c r="AW1114" s="335">
        <v>2.4599999999999997E-2</v>
      </c>
      <c r="AX1114" s="335">
        <v>2.445E-2</v>
      </c>
      <c r="AY1114" s="335">
        <v>2.3600000000000003E-2</v>
      </c>
      <c r="AZ1114" s="335">
        <v>2.3800000000000002E-2</v>
      </c>
      <c r="BA1114" s="335">
        <v>2.3550000000000001E-2</v>
      </c>
      <c r="BB1114" s="335">
        <v>2.3800000000000002E-2</v>
      </c>
      <c r="BC1114" s="335">
        <v>2.2749999999999999E-2</v>
      </c>
      <c r="BD1114" s="335"/>
      <c r="BE1114" s="335"/>
      <c r="BF1114" s="335"/>
      <c r="BG1114" s="335"/>
      <c r="BH1114" s="335"/>
      <c r="BI1114" s="335"/>
      <c r="BJ1114" s="335"/>
      <c r="BK1114" s="335"/>
      <c r="BL1114" s="335"/>
      <c r="BM1114" s="335"/>
      <c r="BN1114" s="335"/>
      <c r="BO1114" s="335"/>
      <c r="BP1114" s="335"/>
      <c r="BQ1114" s="335"/>
      <c r="BR1114" s="335"/>
      <c r="BS1114" s="335"/>
      <c r="BT1114" s="335"/>
      <c r="BU1114" s="335"/>
      <c r="BV1114" s="335"/>
      <c r="BW1114" s="335"/>
      <c r="BX1114" s="335"/>
      <c r="BY1114" s="335"/>
      <c r="BZ1114" s="335"/>
      <c r="CA1114" s="335"/>
      <c r="CB1114" s="335"/>
      <c r="CC1114" s="153"/>
      <c r="CD1114" s="165"/>
      <c r="CE1114" s="165"/>
      <c r="CF1114" s="165"/>
      <c r="CG1114" s="165"/>
      <c r="CH1114" s="165"/>
      <c r="CI1114" s="165"/>
      <c r="CJ1114" s="165"/>
      <c r="CK1114" s="165"/>
      <c r="CL1114" s="165"/>
      <c r="CM1114" s="165"/>
      <c r="CN1114" s="165"/>
      <c r="CO1114" s="165"/>
      <c r="CP1114" s="165"/>
      <c r="CQ1114" s="165"/>
      <c r="CR1114" s="165"/>
      <c r="CS1114" s="165"/>
      <c r="CT1114" s="165"/>
      <c r="CU1114" s="165"/>
      <c r="CV1114" s="165"/>
      <c r="CW1114" s="165"/>
      <c r="CX1114" s="165"/>
      <c r="CY1114" s="165"/>
      <c r="CZ1114" s="165"/>
      <c r="DA1114" s="165"/>
      <c r="DB1114" s="165"/>
      <c r="DC1114" s="165"/>
      <c r="DD1114" s="165"/>
      <c r="DE1114" s="165"/>
      <c r="DF1114" s="165"/>
      <c r="DG1114" s="165"/>
      <c r="DH1114" s="165"/>
      <c r="DI1114" s="165"/>
      <c r="DJ1114" s="165"/>
      <c r="DK1114" s="165"/>
      <c r="DL1114" s="165"/>
      <c r="DM1114" s="165"/>
      <c r="DN1114" s="165"/>
      <c r="DO1114" s="165"/>
      <c r="DP1114" s="165"/>
      <c r="DQ1114" s="165"/>
      <c r="DR1114" s="165"/>
    </row>
    <row r="1115" spans="1:122" s="114" customFormat="1" ht="10.5" customHeight="1" thickBot="1" x14ac:dyDescent="0.25">
      <c r="A1115" s="1533"/>
      <c r="B1115" s="1536"/>
      <c r="C1115" s="274"/>
      <c r="D1115" s="239" t="s">
        <v>41</v>
      </c>
      <c r="E1115" s="55">
        <f>E1114/E1113</f>
        <v>0.61076345431789736</v>
      </c>
      <c r="F1115" s="55">
        <f t="shared" ref="F1115:AB1115" si="2089">F1114/F1113</f>
        <v>0.62129380053908356</v>
      </c>
      <c r="G1115" s="55">
        <f t="shared" si="2089"/>
        <v>0.63165266106442575</v>
      </c>
      <c r="H1115" s="368">
        <f t="shared" si="2089"/>
        <v>0.63031161473087816</v>
      </c>
      <c r="I1115" s="55">
        <f t="shared" si="2089"/>
        <v>0.6290550070521862</v>
      </c>
      <c r="J1115" s="55">
        <f t="shared" si="2089"/>
        <v>0.60644257703081239</v>
      </c>
      <c r="K1115" s="55">
        <f t="shared" si="2089"/>
        <v>0.54523522316043427</v>
      </c>
      <c r="L1115" s="55">
        <f t="shared" si="2089"/>
        <v>0.52661381653454131</v>
      </c>
      <c r="M1115" s="55">
        <f t="shared" si="2089"/>
        <v>0.51428571428571423</v>
      </c>
      <c r="N1115" s="368">
        <f t="shared" si="2089"/>
        <v>0.51940298507462679</v>
      </c>
      <c r="O1115" s="55">
        <f t="shared" si="2089"/>
        <v>0.50952380952380949</v>
      </c>
      <c r="P1115" s="55">
        <f t="shared" si="2089"/>
        <v>0.49260628465804074</v>
      </c>
      <c r="Q1115" s="55">
        <f t="shared" si="2089"/>
        <v>0.48816029143897993</v>
      </c>
      <c r="R1115" s="55">
        <f t="shared" si="2089"/>
        <v>0.50574712643678166</v>
      </c>
      <c r="S1115" s="55">
        <f t="shared" si="2089"/>
        <v>0.5151219512195121</v>
      </c>
      <c r="T1115" s="55">
        <f t="shared" si="2089"/>
        <v>0.48438978240302755</v>
      </c>
      <c r="U1115" s="55">
        <f t="shared" si="2089"/>
        <v>0.48973607038123157</v>
      </c>
      <c r="V1115" s="55">
        <f t="shared" si="2089"/>
        <v>0.48857994041708042</v>
      </c>
      <c r="W1115" s="55">
        <f t="shared" si="2089"/>
        <v>0.47383720930232559</v>
      </c>
      <c r="X1115" s="55">
        <f t="shared" si="2089"/>
        <v>0.45780795344325909</v>
      </c>
      <c r="Y1115" s="368">
        <f t="shared" si="2089"/>
        <v>0.47128712871287126</v>
      </c>
      <c r="Z1115" s="55">
        <f t="shared" si="2089"/>
        <v>0.47527749747729575</v>
      </c>
      <c r="AA1115" s="55">
        <f t="shared" si="2089"/>
        <v>0.50423728813559321</v>
      </c>
      <c r="AB1115" s="56">
        <f t="shared" si="2089"/>
        <v>0.52238805970149249</v>
      </c>
      <c r="AC1115" s="50"/>
      <c r="AD1115" s="53"/>
      <c r="AE1115" s="61"/>
      <c r="AF1115" s="335"/>
      <c r="AG1115" s="335"/>
      <c r="AH1115" s="335"/>
      <c r="AI1115" s="335"/>
      <c r="AJ1115" s="335"/>
      <c r="AK1115" s="335"/>
      <c r="AL1115" s="335"/>
      <c r="AM1115" s="335"/>
      <c r="AN1115" s="335"/>
      <c r="AO1115" s="335"/>
      <c r="AP1115" s="335"/>
      <c r="AQ1115" s="335"/>
      <c r="AR1115" s="335"/>
      <c r="AS1115" s="335"/>
      <c r="AT1115" s="335"/>
      <c r="AU1115" s="335"/>
      <c r="AV1115" s="335"/>
      <c r="AW1115" s="335"/>
      <c r="AX1115" s="335"/>
      <c r="AY1115" s="335"/>
      <c r="AZ1115" s="335"/>
      <c r="BA1115" s="335"/>
      <c r="BB1115" s="335"/>
      <c r="BC1115" s="335"/>
      <c r="BD1115" s="335"/>
      <c r="BE1115" s="335"/>
      <c r="BF1115" s="335"/>
      <c r="BG1115" s="335"/>
      <c r="BH1115" s="335"/>
      <c r="BI1115" s="335"/>
      <c r="BJ1115" s="335"/>
      <c r="BK1115" s="335"/>
      <c r="BL1115" s="335"/>
      <c r="BM1115" s="335"/>
      <c r="BN1115" s="335"/>
      <c r="BO1115" s="335"/>
      <c r="BP1115" s="335"/>
      <c r="BQ1115" s="335"/>
      <c r="BR1115" s="335"/>
      <c r="BS1115" s="335"/>
      <c r="BT1115" s="335"/>
      <c r="BU1115" s="335"/>
      <c r="BV1115" s="335"/>
      <c r="BW1115" s="335"/>
      <c r="BX1115" s="335"/>
      <c r="BY1115" s="335"/>
      <c r="BZ1115" s="335"/>
      <c r="CA1115" s="335"/>
      <c r="CB1115" s="335"/>
      <c r="CC1115" s="153"/>
      <c r="CD1115" s="165"/>
      <c r="CE1115" s="165"/>
      <c r="CF1115" s="165"/>
      <c r="CG1115" s="165"/>
      <c r="CH1115" s="165"/>
      <c r="CI1115" s="165"/>
      <c r="CJ1115" s="165"/>
      <c r="CK1115" s="165"/>
      <c r="CL1115" s="165"/>
      <c r="CM1115" s="165"/>
      <c r="CN1115" s="165"/>
      <c r="CO1115" s="165"/>
      <c r="CP1115" s="165"/>
      <c r="CQ1115" s="165"/>
      <c r="CR1115" s="165"/>
      <c r="CS1115" s="165"/>
      <c r="CT1115" s="165"/>
      <c r="CU1115" s="165"/>
      <c r="CV1115" s="165"/>
      <c r="CW1115" s="165"/>
      <c r="CX1115" s="165"/>
      <c r="CY1115" s="165"/>
      <c r="CZ1115" s="165"/>
      <c r="DA1115" s="165"/>
      <c r="DB1115" s="165"/>
      <c r="DC1115" s="165"/>
      <c r="DD1115" s="165"/>
      <c r="DE1115" s="165"/>
      <c r="DF1115" s="165"/>
      <c r="DG1115" s="165"/>
      <c r="DH1115" s="165"/>
      <c r="DI1115" s="165"/>
      <c r="DJ1115" s="165"/>
      <c r="DK1115" s="165"/>
      <c r="DL1115" s="165"/>
      <c r="DM1115" s="165"/>
      <c r="DN1115" s="165"/>
      <c r="DO1115" s="165"/>
      <c r="DP1115" s="165"/>
      <c r="DQ1115" s="165"/>
      <c r="DR1115" s="165"/>
    </row>
    <row r="1116" spans="1:122" s="768" customFormat="1" ht="10.5" customHeight="1" x14ac:dyDescent="0.2">
      <c r="A1116" s="1531" t="s">
        <v>43</v>
      </c>
      <c r="B1116" s="1534" t="s">
        <v>82</v>
      </c>
      <c r="C1116" s="1119"/>
      <c r="D1116" s="1203"/>
      <c r="E1116" s="62"/>
      <c r="F1116" s="62"/>
      <c r="G1116" s="62"/>
      <c r="H1116" s="332"/>
      <c r="I1116" s="62"/>
      <c r="J1116" s="62"/>
      <c r="K1116" s="62"/>
      <c r="L1116" s="62"/>
      <c r="M1116" s="62"/>
      <c r="N1116" s="332"/>
      <c r="O1116" s="62"/>
      <c r="P1116" s="62"/>
      <c r="Q1116" s="62"/>
      <c r="R1116" s="62"/>
      <c r="S1116" s="62"/>
      <c r="T1116" s="62"/>
      <c r="U1116" s="62"/>
      <c r="V1116" s="62"/>
      <c r="W1116" s="62"/>
      <c r="X1116" s="62"/>
      <c r="Y1116" s="332"/>
      <c r="Z1116" s="62"/>
      <c r="AA1116" s="62"/>
      <c r="AB1116" s="63"/>
      <c r="AC1116" s="50"/>
      <c r="AD1116" s="53"/>
      <c r="AE1116" s="61"/>
      <c r="AF1116" s="444"/>
      <c r="AG1116" s="444"/>
      <c r="AH1116" s="444"/>
      <c r="AI1116" s="444"/>
      <c r="AJ1116" s="444"/>
      <c r="AK1116" s="444"/>
      <c r="AL1116" s="444"/>
      <c r="AM1116" s="444"/>
      <c r="AN1116" s="444"/>
      <c r="AO1116" s="444"/>
      <c r="AP1116" s="444"/>
      <c r="AQ1116" s="444"/>
      <c r="AR1116" s="444"/>
      <c r="AS1116" s="444"/>
      <c r="AT1116" s="444"/>
      <c r="AU1116" s="444"/>
      <c r="AV1116" s="444"/>
      <c r="AW1116" s="444"/>
      <c r="AX1116" s="444"/>
      <c r="AY1116" s="444"/>
      <c r="AZ1116" s="444"/>
      <c r="BA1116" s="444"/>
      <c r="BB1116" s="444"/>
      <c r="BC1116" s="444"/>
      <c r="BD1116" s="444"/>
      <c r="BE1116" s="444"/>
      <c r="BF1116" s="444"/>
      <c r="BG1116" s="444"/>
      <c r="BH1116" s="444"/>
      <c r="BI1116" s="444"/>
      <c r="BJ1116" s="444"/>
      <c r="BK1116" s="444"/>
      <c r="BL1116" s="444"/>
      <c r="BM1116" s="444"/>
      <c r="BN1116" s="444"/>
      <c r="BO1116" s="444"/>
      <c r="BP1116" s="444"/>
      <c r="BQ1116" s="444"/>
      <c r="BR1116" s="444"/>
      <c r="BS1116" s="444"/>
      <c r="BT1116" s="444"/>
      <c r="BU1116" s="444"/>
      <c r="BV1116" s="444"/>
      <c r="BW1116" s="444"/>
      <c r="BX1116" s="444"/>
      <c r="BY1116" s="444"/>
      <c r="BZ1116" s="444"/>
      <c r="CA1116" s="444"/>
      <c r="CB1116" s="444"/>
      <c r="CC1116" s="247"/>
      <c r="CD1116" s="247"/>
      <c r="CE1116" s="247"/>
      <c r="CF1116" s="247"/>
      <c r="CG1116" s="247"/>
      <c r="CH1116" s="247"/>
      <c r="CI1116" s="247"/>
      <c r="CJ1116" s="247"/>
      <c r="CK1116" s="247"/>
      <c r="CL1116" s="247"/>
      <c r="CM1116" s="247"/>
      <c r="CN1116" s="247"/>
      <c r="CO1116" s="247"/>
      <c r="CP1116" s="247"/>
      <c r="CQ1116" s="247"/>
      <c r="CR1116" s="247"/>
      <c r="CS1116" s="247"/>
      <c r="CT1116" s="247"/>
      <c r="CU1116" s="247"/>
      <c r="CV1116" s="247"/>
      <c r="CW1116" s="247"/>
      <c r="CX1116" s="247"/>
      <c r="CY1116" s="247"/>
      <c r="CZ1116" s="247"/>
      <c r="DA1116" s="247"/>
      <c r="DB1116" s="247"/>
      <c r="DC1116" s="247"/>
      <c r="DD1116" s="247"/>
      <c r="DE1116" s="247"/>
      <c r="DF1116" s="247"/>
      <c r="DG1116" s="247"/>
      <c r="DH1116" s="247"/>
      <c r="DI1116" s="247"/>
      <c r="DJ1116" s="247"/>
      <c r="DK1116" s="247"/>
      <c r="DL1116" s="247"/>
      <c r="DM1116" s="247"/>
      <c r="DN1116" s="247"/>
      <c r="DO1116" s="247"/>
      <c r="DP1116" s="247"/>
      <c r="DQ1116" s="247"/>
      <c r="DR1116" s="247"/>
    </row>
    <row r="1117" spans="1:122" s="114" customFormat="1" ht="10.5" customHeight="1" x14ac:dyDescent="0.2">
      <c r="A1117" s="1532"/>
      <c r="B1117" s="1535"/>
      <c r="C1117" s="1403" t="s">
        <v>126</v>
      </c>
      <c r="D1117" s="134" t="s">
        <v>33</v>
      </c>
      <c r="E1117" s="1060">
        <v>56</v>
      </c>
      <c r="F1117" s="1196">
        <v>54</v>
      </c>
      <c r="G1117" s="970">
        <v>54</v>
      </c>
      <c r="H1117" s="981">
        <v>56</v>
      </c>
      <c r="I1117" s="970">
        <v>56</v>
      </c>
      <c r="J1117" s="970">
        <v>60</v>
      </c>
      <c r="K1117" s="1822">
        <v>70</v>
      </c>
      <c r="L1117" s="970">
        <v>78</v>
      </c>
      <c r="M1117" s="970">
        <v>83</v>
      </c>
      <c r="N1117" s="981">
        <v>82</v>
      </c>
      <c r="O1117" s="970">
        <v>82</v>
      </c>
      <c r="P1117" s="970">
        <v>74</v>
      </c>
      <c r="Q1117" s="970">
        <v>77</v>
      </c>
      <c r="R1117" s="970">
        <v>71</v>
      </c>
      <c r="S1117" s="970">
        <v>70</v>
      </c>
      <c r="T1117" s="970">
        <v>74</v>
      </c>
      <c r="U1117" s="970">
        <v>72</v>
      </c>
      <c r="V1117" s="970">
        <v>75</v>
      </c>
      <c r="W1117" s="970">
        <v>77</v>
      </c>
      <c r="X1117" s="970">
        <v>70</v>
      </c>
      <c r="Y1117" s="981">
        <v>70</v>
      </c>
      <c r="Z1117" s="970">
        <v>65</v>
      </c>
      <c r="AA1117" s="970">
        <v>68</v>
      </c>
      <c r="AB1117" s="1018">
        <v>67</v>
      </c>
      <c r="AC1117" s="445"/>
      <c r="AD1117" s="758"/>
      <c r="AE1117" s="232"/>
      <c r="AF1117" s="102"/>
      <c r="AG1117" s="335"/>
      <c r="AH1117" s="102"/>
      <c r="AI1117" s="102"/>
      <c r="AJ1117" s="102"/>
      <c r="AK1117" s="102"/>
      <c r="AL1117" s="102"/>
      <c r="AM1117" s="102"/>
      <c r="AN1117" s="102"/>
      <c r="AO1117" s="102"/>
      <c r="AP1117" s="102"/>
      <c r="AQ1117" s="102"/>
      <c r="AR1117" s="102"/>
      <c r="AS1117" s="102"/>
      <c r="AT1117" s="102"/>
      <c r="AU1117" s="102"/>
      <c r="AV1117" s="102"/>
      <c r="AW1117" s="102"/>
      <c r="AX1117" s="102"/>
      <c r="AY1117" s="102"/>
      <c r="AZ1117" s="102"/>
      <c r="BA1117" s="102"/>
      <c r="BB1117" s="102"/>
      <c r="BC1117" s="102"/>
      <c r="BD1117" s="102"/>
      <c r="BE1117" s="335"/>
      <c r="BF1117" s="335"/>
      <c r="BG1117" s="335"/>
      <c r="BH1117" s="335"/>
      <c r="BI1117" s="335"/>
      <c r="BJ1117" s="335"/>
      <c r="BK1117" s="335"/>
      <c r="BL1117" s="335"/>
      <c r="BM1117" s="335"/>
      <c r="BN1117" s="335"/>
      <c r="BO1117" s="335"/>
      <c r="BP1117" s="335"/>
      <c r="BQ1117" s="335"/>
      <c r="BR1117" s="335"/>
      <c r="BS1117" s="335"/>
      <c r="BT1117" s="335"/>
      <c r="BU1117" s="335"/>
      <c r="BV1117" s="335"/>
      <c r="BW1117" s="335"/>
      <c r="BX1117" s="335"/>
      <c r="BY1117" s="335"/>
      <c r="BZ1117" s="335"/>
      <c r="CA1117" s="335"/>
      <c r="CB1117" s="335"/>
      <c r="CC1117" s="153"/>
      <c r="CD1117" s="165"/>
      <c r="CE1117" s="165"/>
      <c r="CF1117" s="165"/>
      <c r="CG1117" s="165"/>
      <c r="CH1117" s="165"/>
      <c r="CI1117" s="165"/>
      <c r="CJ1117" s="165"/>
      <c r="CK1117" s="165"/>
      <c r="CL1117" s="165"/>
      <c r="CM1117" s="165"/>
      <c r="CN1117" s="165"/>
      <c r="CO1117" s="165"/>
      <c r="CP1117" s="165"/>
      <c r="CQ1117" s="165"/>
      <c r="CR1117" s="165"/>
      <c r="CS1117" s="165"/>
      <c r="CT1117" s="165"/>
      <c r="CU1117" s="165"/>
      <c r="CV1117" s="165"/>
      <c r="CW1117" s="165"/>
      <c r="CX1117" s="165"/>
      <c r="CY1117" s="165"/>
      <c r="CZ1117" s="165"/>
      <c r="DA1117" s="165"/>
      <c r="DB1117" s="165"/>
      <c r="DC1117" s="165"/>
      <c r="DD1117" s="165"/>
      <c r="DE1117" s="165"/>
      <c r="DF1117" s="165"/>
      <c r="DG1117" s="165"/>
      <c r="DH1117" s="165"/>
      <c r="DI1117" s="165"/>
      <c r="DJ1117" s="165"/>
      <c r="DK1117" s="165"/>
      <c r="DL1117" s="165"/>
      <c r="DM1117" s="165"/>
      <c r="DN1117" s="165"/>
      <c r="DO1117" s="165"/>
      <c r="DP1117" s="165"/>
      <c r="DQ1117" s="165"/>
      <c r="DR1117" s="165"/>
    </row>
    <row r="1118" spans="1:122" s="114" customFormat="1" ht="10.5" customHeight="1" x14ac:dyDescent="0.2">
      <c r="A1118" s="1532"/>
      <c r="B1118" s="1535"/>
      <c r="C1118" s="1403" t="s">
        <v>557</v>
      </c>
      <c r="D1118" s="134" t="s">
        <v>116</v>
      </c>
      <c r="E1118" s="64">
        <f t="shared" ref="E1118" si="2090">AF1118*$AE1118</f>
        <v>0.59850000000000003</v>
      </c>
      <c r="F1118" s="64">
        <f t="shared" ref="F1118" si="2091">AG1118*$AE1118</f>
        <v>0.57240000000000002</v>
      </c>
      <c r="G1118" s="64">
        <f t="shared" ref="G1118" si="2092">AH1118*$AE1118</f>
        <v>0.55169999999999997</v>
      </c>
      <c r="H1118" s="424">
        <f t="shared" ref="H1118" si="2093">AI1118*$AE1118</f>
        <v>0.55349999999999999</v>
      </c>
      <c r="I1118" s="64">
        <f t="shared" ref="I1118" si="2094">AJ1118*$AE1118</f>
        <v>0.55259999999999998</v>
      </c>
      <c r="J1118" s="64">
        <f t="shared" ref="J1118" si="2095">AK1118*$AE1118</f>
        <v>0.55980000000000008</v>
      </c>
      <c r="K1118" s="64">
        <f t="shared" ref="K1118" si="2096">AL1118*$AE1118</f>
        <v>0.69389999999999996</v>
      </c>
      <c r="L1118" s="64">
        <f t="shared" ref="L1118" si="2097">AM1118*$AE1118</f>
        <v>0.77039999999999997</v>
      </c>
      <c r="M1118" s="64">
        <f t="shared" ref="M1118" si="2098">AN1118*$AE1118</f>
        <v>0.79199999999999993</v>
      </c>
      <c r="N1118" s="424">
        <f t="shared" ref="N1118" si="2099">AO1118*$AE1118</f>
        <v>0.86309999999999998</v>
      </c>
      <c r="O1118" s="64">
        <f t="shared" ref="O1118" si="2100">AP1118*$AE1118</f>
        <v>0.84870000000000001</v>
      </c>
      <c r="P1118" s="64">
        <f t="shared" ref="P1118" si="2101">AQ1118*$AE1118</f>
        <v>0.83879999999999999</v>
      </c>
      <c r="Q1118" s="64">
        <f t="shared" ref="Q1118" si="2102">AR1118*$AE1118</f>
        <v>0.78389999999999993</v>
      </c>
      <c r="R1118" s="64">
        <f t="shared" ref="R1118" si="2103">AS1118*$AE1118</f>
        <v>0.74879999999999991</v>
      </c>
      <c r="S1118" s="64">
        <f t="shared" ref="S1118" si="2104">AT1118*$AE1118</f>
        <v>0.72899999999999998</v>
      </c>
      <c r="T1118" s="64">
        <f t="shared" ref="T1118" si="2105">AU1118*$AE1118</f>
        <v>0.74070000000000003</v>
      </c>
      <c r="U1118" s="64">
        <f t="shared" ref="U1118" si="2106">AV1118*$AE1118</f>
        <v>0.72360000000000002</v>
      </c>
      <c r="V1118" s="64">
        <f t="shared" ref="V1118" si="2107">AW1118*$AE1118</f>
        <v>0.74340000000000006</v>
      </c>
      <c r="W1118" s="64">
        <f t="shared" ref="W1118" si="2108">AX1118*$AE1118</f>
        <v>0.73890000000000011</v>
      </c>
      <c r="X1118" s="64">
        <f t="shared" ref="X1118" si="2109">AY1118*$AE1118</f>
        <v>0.7218</v>
      </c>
      <c r="Y1118" s="424">
        <f t="shared" ref="Y1118" si="2110">AZ1118*$AE1118</f>
        <v>0.71999999999999986</v>
      </c>
      <c r="Z1118" s="64">
        <f t="shared" ref="Z1118" si="2111">BA1118*$AE1118</f>
        <v>0.70740000000000003</v>
      </c>
      <c r="AA1118" s="64">
        <f t="shared" ref="AA1118" si="2112">BB1118*$AE1118</f>
        <v>0.67409999999999992</v>
      </c>
      <c r="AB1118" s="65">
        <f t="shared" ref="AB1118" si="2113">BC1118*$AE1118</f>
        <v>0.6462</v>
      </c>
      <c r="AC1118" s="50">
        <f>(BC1118-AF1118)*AE1118</f>
        <v>4.7699999999999992E-2</v>
      </c>
      <c r="AD1118" s="53">
        <f>(BD1119-AF1119)*AE1118</f>
        <v>-0.31319999999999998</v>
      </c>
      <c r="AE1118" s="61">
        <v>18</v>
      </c>
      <c r="AF1118" s="102">
        <v>3.3250000000000002E-2</v>
      </c>
      <c r="AG1118" s="102">
        <v>3.1800000000000002E-2</v>
      </c>
      <c r="AH1118" s="102">
        <v>3.065E-2</v>
      </c>
      <c r="AI1118" s="102">
        <v>3.075E-2</v>
      </c>
      <c r="AJ1118" s="102">
        <v>3.0700000000000002E-2</v>
      </c>
      <c r="AK1118" s="102">
        <v>3.1100000000000003E-2</v>
      </c>
      <c r="AL1118" s="102">
        <v>3.8550000000000001E-2</v>
      </c>
      <c r="AM1118" s="102">
        <v>4.2799999999999998E-2</v>
      </c>
      <c r="AN1118" s="102">
        <v>4.3999999999999997E-2</v>
      </c>
      <c r="AO1118" s="102">
        <v>4.795E-2</v>
      </c>
      <c r="AP1118" s="102">
        <v>4.7149999999999997E-2</v>
      </c>
      <c r="AQ1118" s="102">
        <v>4.6600000000000003E-2</v>
      </c>
      <c r="AR1118" s="102">
        <v>4.3549999999999998E-2</v>
      </c>
      <c r="AS1118" s="102">
        <v>4.1599999999999998E-2</v>
      </c>
      <c r="AT1118" s="102">
        <v>4.0500000000000001E-2</v>
      </c>
      <c r="AU1118" s="102">
        <v>4.1149999999999999E-2</v>
      </c>
      <c r="AV1118" s="102">
        <v>4.02E-2</v>
      </c>
      <c r="AW1118" s="102">
        <v>4.1300000000000003E-2</v>
      </c>
      <c r="AX1118" s="102">
        <v>4.1050000000000003E-2</v>
      </c>
      <c r="AY1118" s="102">
        <v>4.0099999999999997E-2</v>
      </c>
      <c r="AZ1118" s="102">
        <v>3.9999999999999994E-2</v>
      </c>
      <c r="BA1118" s="102">
        <v>3.9300000000000002E-2</v>
      </c>
      <c r="BB1118" s="102">
        <v>3.7449999999999997E-2</v>
      </c>
      <c r="BC1118" s="102">
        <v>3.5900000000000001E-2</v>
      </c>
      <c r="BD1118" s="102"/>
      <c r="BE1118" s="102"/>
      <c r="BF1118" s="102"/>
      <c r="BG1118" s="102"/>
      <c r="BH1118" s="102"/>
      <c r="BI1118" s="102"/>
      <c r="BJ1118" s="102"/>
      <c r="BK1118" s="102"/>
      <c r="BL1118" s="102"/>
      <c r="BM1118" s="102"/>
      <c r="BN1118" s="102"/>
      <c r="BO1118" s="102"/>
      <c r="BP1118" s="102"/>
      <c r="BQ1118" s="102"/>
      <c r="BR1118" s="102"/>
      <c r="BS1118" s="102"/>
      <c r="BT1118" s="102"/>
      <c r="BU1118" s="102"/>
      <c r="BV1118" s="102"/>
      <c r="BW1118" s="102"/>
      <c r="BX1118" s="102"/>
      <c r="BY1118" s="102"/>
      <c r="BZ1118" s="102"/>
      <c r="CA1118" s="102"/>
      <c r="CB1118" s="102"/>
      <c r="CC1118" s="1254"/>
      <c r="CD1118" s="165"/>
      <c r="CE1118" s="165"/>
      <c r="CF1118" s="165"/>
      <c r="CG1118" s="165"/>
      <c r="CH1118" s="165"/>
      <c r="CI1118" s="165"/>
      <c r="CJ1118" s="165"/>
      <c r="CK1118" s="165"/>
      <c r="CL1118" s="165"/>
      <c r="CM1118" s="165"/>
      <c r="CN1118" s="165"/>
      <c r="CO1118" s="165"/>
      <c r="CP1118" s="165"/>
      <c r="CQ1118" s="165"/>
      <c r="CR1118" s="165"/>
      <c r="CS1118" s="165"/>
      <c r="CT1118" s="165"/>
      <c r="CU1118" s="165"/>
      <c r="CV1118" s="165"/>
      <c r="CW1118" s="165"/>
      <c r="CX1118" s="165"/>
      <c r="CY1118" s="165"/>
      <c r="CZ1118" s="165"/>
      <c r="DA1118" s="165"/>
      <c r="DB1118" s="165"/>
      <c r="DC1118" s="165"/>
      <c r="DD1118" s="165"/>
      <c r="DE1118" s="165"/>
      <c r="DF1118" s="165"/>
      <c r="DG1118" s="165"/>
      <c r="DH1118" s="165"/>
      <c r="DI1118" s="165"/>
      <c r="DJ1118" s="165"/>
      <c r="DK1118" s="165"/>
      <c r="DL1118" s="165"/>
      <c r="DM1118" s="165"/>
      <c r="DN1118" s="165"/>
      <c r="DO1118" s="165"/>
      <c r="DP1118" s="165"/>
      <c r="DQ1118" s="165"/>
      <c r="DR1118" s="165"/>
    </row>
    <row r="1119" spans="1:122" s="114" customFormat="1" ht="10.5" customHeight="1" x14ac:dyDescent="0.2">
      <c r="A1119" s="1532"/>
      <c r="B1119" s="1535"/>
      <c r="C1119" s="1403" t="s">
        <v>557</v>
      </c>
      <c r="D1119" s="134" t="s">
        <v>117</v>
      </c>
      <c r="E1119" s="64">
        <f t="shared" ref="E1119" si="2114">AF1119*$AE1118</f>
        <v>0.31319999999999998</v>
      </c>
      <c r="F1119" s="51">
        <f t="shared" ref="F1119" si="2115">AG1119*$AE1118</f>
        <v>0.31319999999999998</v>
      </c>
      <c r="G1119" s="51">
        <f t="shared" ref="G1119" si="2116">AH1119*$AE1118</f>
        <v>0.30329999999999996</v>
      </c>
      <c r="H1119" s="334">
        <f t="shared" ref="H1119" si="2117">AI1119*$AE1118</f>
        <v>0.30149999999999999</v>
      </c>
      <c r="I1119" s="51">
        <f t="shared" ref="I1119" si="2118">AJ1119*$AE1118</f>
        <v>0.29880000000000001</v>
      </c>
      <c r="J1119" s="51">
        <f t="shared" ref="J1119" si="2119">AK1119*$AE1118</f>
        <v>0.29700000000000004</v>
      </c>
      <c r="K1119" s="51">
        <f t="shared" ref="K1119" si="2120">AL1119*$AE1118</f>
        <v>0.31409999999999999</v>
      </c>
      <c r="L1119" s="51">
        <f t="shared" ref="L1119" si="2121">AM1119*$AE1118</f>
        <v>0.32130000000000003</v>
      </c>
      <c r="M1119" s="51">
        <f t="shared" ref="M1119" si="2122">AN1119*$AE1118</f>
        <v>0.35189999999999999</v>
      </c>
      <c r="N1119" s="334">
        <f t="shared" ref="N1119" si="2123">AO1119*$AE1118</f>
        <v>0.39599999999999996</v>
      </c>
      <c r="O1119" s="51">
        <f t="shared" ref="O1119" si="2124">AP1119*$AE1118</f>
        <v>0.39690000000000003</v>
      </c>
      <c r="P1119" s="51">
        <f t="shared" ref="P1119" si="2125">AQ1119*$AE1118</f>
        <v>0.38339999999999996</v>
      </c>
      <c r="Q1119" s="51">
        <f t="shared" ref="Q1119" si="2126">AR1119*$AE1118</f>
        <v>0.39690000000000003</v>
      </c>
      <c r="R1119" s="51">
        <f t="shared" ref="R1119" si="2127">AS1119*$AE1118</f>
        <v>0.38430000000000003</v>
      </c>
      <c r="S1119" s="51">
        <f t="shared" ref="S1119" si="2128">AT1119*$AE1118</f>
        <v>0.36359999999999998</v>
      </c>
      <c r="T1119" s="51">
        <f t="shared" ref="T1119" si="2129">AU1119*$AE1118</f>
        <v>0.35820000000000002</v>
      </c>
      <c r="U1119" s="51">
        <f t="shared" ref="U1119" si="2130">AV1119*$AE1118</f>
        <v>0.34470000000000001</v>
      </c>
      <c r="V1119" s="51">
        <f t="shared" ref="V1119" si="2131">AW1119*$AE1118</f>
        <v>0.35099999999999998</v>
      </c>
      <c r="W1119" s="51">
        <f t="shared" ref="W1119" si="2132">AX1119*$AE1118</f>
        <v>0.34199999999999997</v>
      </c>
      <c r="X1119" s="51">
        <f t="shared" ref="X1119" si="2133">AY1119*$AE1118</f>
        <v>0.33029999999999998</v>
      </c>
      <c r="Y1119" s="334">
        <f t="shared" ref="Y1119" si="2134">AZ1119*$AE1118</f>
        <v>0.3357</v>
      </c>
      <c r="Z1119" s="51">
        <f t="shared" ref="Z1119" si="2135">BA1119*$AE1118</f>
        <v>0.3276</v>
      </c>
      <c r="AA1119" s="51">
        <f t="shared" ref="AA1119" si="2136">BB1119*$AE1118</f>
        <v>0.31590000000000007</v>
      </c>
      <c r="AB1119" s="52">
        <f t="shared" ref="AB1119" si="2137">BC1119*$AE1118</f>
        <v>0.31950000000000001</v>
      </c>
      <c r="AC1119" s="50"/>
      <c r="AD1119" s="53"/>
      <c r="AE1119" s="61"/>
      <c r="AF1119" s="335">
        <v>1.7399999999999999E-2</v>
      </c>
      <c r="AG1119" s="335">
        <v>1.7399999999999999E-2</v>
      </c>
      <c r="AH1119" s="335">
        <v>1.6849999999999997E-2</v>
      </c>
      <c r="AI1119" s="335">
        <v>1.6750000000000001E-2</v>
      </c>
      <c r="AJ1119" s="335">
        <v>1.66E-2</v>
      </c>
      <c r="AK1119" s="335">
        <v>1.6500000000000001E-2</v>
      </c>
      <c r="AL1119" s="335">
        <v>1.745E-2</v>
      </c>
      <c r="AM1119" s="335">
        <v>1.7850000000000001E-2</v>
      </c>
      <c r="AN1119" s="335">
        <v>1.9549999999999998E-2</v>
      </c>
      <c r="AO1119" s="335">
        <v>2.1999999999999999E-2</v>
      </c>
      <c r="AP1119" s="335">
        <v>2.205E-2</v>
      </c>
      <c r="AQ1119" s="335">
        <v>2.1299999999999999E-2</v>
      </c>
      <c r="AR1119" s="335">
        <v>2.205E-2</v>
      </c>
      <c r="AS1119" s="335">
        <v>2.1350000000000001E-2</v>
      </c>
      <c r="AT1119" s="335">
        <v>2.0199999999999999E-2</v>
      </c>
      <c r="AU1119" s="335">
        <v>1.9900000000000001E-2</v>
      </c>
      <c r="AV1119" s="335">
        <v>1.915E-2</v>
      </c>
      <c r="AW1119" s="335">
        <v>1.95E-2</v>
      </c>
      <c r="AX1119" s="335">
        <v>1.9E-2</v>
      </c>
      <c r="AY1119" s="335">
        <v>1.8349999999999998E-2</v>
      </c>
      <c r="AZ1119" s="335">
        <v>1.865E-2</v>
      </c>
      <c r="BA1119" s="335">
        <v>1.8200000000000001E-2</v>
      </c>
      <c r="BB1119" s="335">
        <v>1.7550000000000003E-2</v>
      </c>
      <c r="BC1119" s="335">
        <v>1.7750000000000002E-2</v>
      </c>
      <c r="BD1119" s="335"/>
      <c r="BE1119" s="335"/>
      <c r="BF1119" s="335"/>
      <c r="BG1119" s="335"/>
      <c r="BH1119" s="335"/>
      <c r="BI1119" s="335"/>
      <c r="BJ1119" s="335"/>
      <c r="BK1119" s="335"/>
      <c r="BL1119" s="335"/>
      <c r="BM1119" s="335"/>
      <c r="BN1119" s="335"/>
      <c r="BO1119" s="335"/>
      <c r="BP1119" s="335"/>
      <c r="BQ1119" s="335"/>
      <c r="BR1119" s="335"/>
      <c r="BS1119" s="335"/>
      <c r="BT1119" s="335"/>
      <c r="BU1119" s="335"/>
      <c r="BV1119" s="335"/>
      <c r="BW1119" s="335"/>
      <c r="BX1119" s="335"/>
      <c r="BY1119" s="335"/>
      <c r="BZ1119" s="335"/>
      <c r="CA1119" s="335"/>
      <c r="CB1119" s="335"/>
      <c r="CC1119" s="153"/>
      <c r="CD1119" s="153"/>
      <c r="CE1119" s="165"/>
      <c r="CF1119" s="165"/>
      <c r="CG1119" s="165"/>
      <c r="CH1119" s="165"/>
      <c r="CI1119" s="165"/>
      <c r="CJ1119" s="165"/>
      <c r="CK1119" s="165"/>
      <c r="CL1119" s="165"/>
      <c r="CM1119" s="165"/>
      <c r="CN1119" s="165"/>
      <c r="CO1119" s="165"/>
      <c r="CP1119" s="165"/>
      <c r="CQ1119" s="165"/>
      <c r="CR1119" s="165"/>
      <c r="CS1119" s="165"/>
      <c r="CT1119" s="165"/>
      <c r="CU1119" s="165"/>
      <c r="CV1119" s="165"/>
      <c r="CW1119" s="165"/>
      <c r="CX1119" s="165"/>
      <c r="CY1119" s="165"/>
      <c r="CZ1119" s="165"/>
      <c r="DA1119" s="165"/>
      <c r="DB1119" s="165"/>
      <c r="DC1119" s="165"/>
      <c r="DD1119" s="165"/>
      <c r="DE1119" s="165"/>
      <c r="DF1119" s="165"/>
      <c r="DG1119" s="165"/>
      <c r="DH1119" s="165"/>
      <c r="DI1119" s="165"/>
      <c r="DJ1119" s="165"/>
      <c r="DK1119" s="165"/>
      <c r="DL1119" s="165"/>
      <c r="DM1119" s="165"/>
      <c r="DN1119" s="165"/>
      <c r="DO1119" s="165"/>
      <c r="DP1119" s="165"/>
      <c r="DQ1119" s="165"/>
      <c r="DR1119" s="165"/>
    </row>
    <row r="1120" spans="1:122" s="114" customFormat="1" ht="10.5" customHeight="1" thickBot="1" x14ac:dyDescent="0.25">
      <c r="A1120" s="1533"/>
      <c r="B1120" s="1536"/>
      <c r="C1120" s="274"/>
      <c r="D1120" s="239" t="s">
        <v>41</v>
      </c>
      <c r="E1120" s="55">
        <f t="shared" ref="E1120:AB1120" si="2138">E1119/E1118</f>
        <v>0.52330827067669161</v>
      </c>
      <c r="F1120" s="55">
        <f t="shared" si="2138"/>
        <v>0.54716981132075471</v>
      </c>
      <c r="G1120" s="55">
        <f t="shared" si="2138"/>
        <v>0.54975530179445342</v>
      </c>
      <c r="H1120" s="368">
        <f t="shared" si="2138"/>
        <v>0.54471544715447151</v>
      </c>
      <c r="I1120" s="55">
        <f t="shared" si="2138"/>
        <v>0.54071661237785018</v>
      </c>
      <c r="J1120" s="55">
        <f>J1119/J1118</f>
        <v>0.53054662379421225</v>
      </c>
      <c r="K1120" s="55">
        <f t="shared" si="2138"/>
        <v>0.45265888456549935</v>
      </c>
      <c r="L1120" s="55">
        <f t="shared" si="2138"/>
        <v>0.4170560747663552</v>
      </c>
      <c r="M1120" s="55">
        <f t="shared" si="2138"/>
        <v>0.44431818181818183</v>
      </c>
      <c r="N1120" s="368">
        <f t="shared" si="2138"/>
        <v>0.45881126173096975</v>
      </c>
      <c r="O1120" s="55">
        <f t="shared" si="2138"/>
        <v>0.46765641569459176</v>
      </c>
      <c r="P1120" s="55">
        <f t="shared" si="2138"/>
        <v>0.45708154506437765</v>
      </c>
      <c r="Q1120" s="55">
        <f t="shared" si="2138"/>
        <v>0.50631458094144666</v>
      </c>
      <c r="R1120" s="55">
        <f t="shared" si="2138"/>
        <v>0.51322115384615397</v>
      </c>
      <c r="S1120" s="55">
        <f t="shared" si="2138"/>
        <v>0.49876543209876539</v>
      </c>
      <c r="T1120" s="55">
        <f t="shared" si="2138"/>
        <v>0.48359659781287972</v>
      </c>
      <c r="U1120" s="55">
        <f t="shared" si="2138"/>
        <v>0.47636815920398007</v>
      </c>
      <c r="V1120" s="55">
        <f t="shared" si="2138"/>
        <v>0.47215496368038734</v>
      </c>
      <c r="W1120" s="55">
        <f t="shared" si="2138"/>
        <v>0.4628501827040194</v>
      </c>
      <c r="X1120" s="55">
        <f t="shared" si="2138"/>
        <v>0.45760598503740646</v>
      </c>
      <c r="Y1120" s="368">
        <f t="shared" si="2138"/>
        <v>0.46625000000000011</v>
      </c>
      <c r="Z1120" s="55">
        <f t="shared" si="2138"/>
        <v>0.46310432569974552</v>
      </c>
      <c r="AA1120" s="55">
        <f t="shared" si="2138"/>
        <v>0.4686248331108146</v>
      </c>
      <c r="AB1120" s="56">
        <f t="shared" si="2138"/>
        <v>0.4944289693593315</v>
      </c>
      <c r="AC1120" s="50"/>
      <c r="AD1120" s="53"/>
      <c r="AE1120" s="61"/>
      <c r="AF1120" s="335"/>
      <c r="AG1120" s="335"/>
      <c r="AH1120" s="335"/>
      <c r="AI1120" s="335"/>
      <c r="AJ1120" s="335"/>
      <c r="AK1120" s="335"/>
      <c r="AL1120" s="335"/>
      <c r="AM1120" s="335"/>
      <c r="AN1120" s="335"/>
      <c r="AO1120" s="335"/>
      <c r="AP1120" s="335"/>
      <c r="AQ1120" s="335"/>
      <c r="AR1120" s="335"/>
      <c r="AS1120" s="335"/>
      <c r="AT1120" s="335"/>
      <c r="AU1120" s="335"/>
      <c r="AV1120" s="335"/>
      <c r="AW1120" s="335"/>
      <c r="AX1120" s="335"/>
      <c r="AY1120" s="335"/>
      <c r="AZ1120" s="335"/>
      <c r="BA1120" s="335"/>
      <c r="BB1120" s="335"/>
      <c r="BC1120" s="335"/>
      <c r="BD1120" s="335"/>
      <c r="BE1120" s="335"/>
      <c r="BF1120" s="335"/>
      <c r="BG1120" s="335"/>
      <c r="BH1120" s="335"/>
      <c r="BI1120" s="335"/>
      <c r="BJ1120" s="335"/>
      <c r="BK1120" s="335"/>
      <c r="BL1120" s="335"/>
      <c r="BM1120" s="335"/>
      <c r="BN1120" s="335"/>
      <c r="BO1120" s="335"/>
      <c r="BP1120" s="335"/>
      <c r="BQ1120" s="335"/>
      <c r="BR1120" s="335"/>
      <c r="BS1120" s="335"/>
      <c r="BT1120" s="335"/>
      <c r="BU1120" s="335"/>
      <c r="BV1120" s="335"/>
      <c r="BW1120" s="335"/>
      <c r="BX1120" s="335"/>
      <c r="BY1120" s="335"/>
      <c r="BZ1120" s="335"/>
      <c r="CA1120" s="335"/>
      <c r="CB1120" s="335"/>
      <c r="CC1120" s="153"/>
      <c r="CD1120" s="165"/>
      <c r="CE1120" s="165"/>
      <c r="CF1120" s="165"/>
      <c r="CG1120" s="165"/>
      <c r="CH1120" s="165"/>
      <c r="CI1120" s="165"/>
      <c r="CJ1120" s="165"/>
      <c r="CK1120" s="165"/>
      <c r="CL1120" s="165"/>
      <c r="CM1120" s="165"/>
      <c r="CN1120" s="165"/>
      <c r="CO1120" s="165"/>
      <c r="CP1120" s="165"/>
      <c r="CQ1120" s="165"/>
      <c r="CR1120" s="165"/>
      <c r="CS1120" s="165"/>
      <c r="CT1120" s="165"/>
      <c r="CU1120" s="165"/>
      <c r="CV1120" s="165"/>
      <c r="CW1120" s="165"/>
      <c r="CX1120" s="165"/>
      <c r="CY1120" s="165"/>
      <c r="CZ1120" s="165"/>
      <c r="DA1120" s="165"/>
      <c r="DB1120" s="165"/>
      <c r="DC1120" s="165"/>
      <c r="DD1120" s="165"/>
      <c r="DE1120" s="165"/>
      <c r="DF1120" s="165"/>
      <c r="DG1120" s="165"/>
      <c r="DH1120" s="165"/>
      <c r="DI1120" s="165"/>
      <c r="DJ1120" s="165"/>
      <c r="DK1120" s="165"/>
      <c r="DL1120" s="165"/>
      <c r="DM1120" s="165"/>
      <c r="DN1120" s="165"/>
      <c r="DO1120" s="165"/>
      <c r="DP1120" s="165"/>
      <c r="DQ1120" s="165"/>
      <c r="DR1120" s="165"/>
    </row>
    <row r="1121" spans="1:122" s="114" customFormat="1" ht="10.5" customHeight="1" x14ac:dyDescent="0.2">
      <c r="A1121" s="1412" t="s">
        <v>293</v>
      </c>
      <c r="B1121" s="66"/>
      <c r="C1121" s="534"/>
      <c r="D1121" s="138"/>
      <c r="E1121" s="67">
        <f t="shared" ref="E1121:AB1122" si="2139">E1103+E1108+E1113+E1118</f>
        <v>2.0196000000000001</v>
      </c>
      <c r="F1121" s="67">
        <f t="shared" si="2139"/>
        <v>1.8747000000000003</v>
      </c>
      <c r="G1121" s="67">
        <f t="shared" si="2139"/>
        <v>1.7778</v>
      </c>
      <c r="H1121" s="370">
        <f t="shared" si="2139"/>
        <v>1.7544</v>
      </c>
      <c r="I1121" s="67">
        <f t="shared" si="2139"/>
        <v>1.7606999999999999</v>
      </c>
      <c r="J1121" s="67">
        <f t="shared" si="2139"/>
        <v>1.7904000000000002</v>
      </c>
      <c r="K1121" s="67">
        <f t="shared" si="2139"/>
        <v>2.121</v>
      </c>
      <c r="L1121" s="67">
        <f t="shared" si="2139"/>
        <v>2.3106</v>
      </c>
      <c r="M1121" s="67">
        <f t="shared" si="2139"/>
        <v>2.4375</v>
      </c>
      <c r="N1121" s="370">
        <f t="shared" si="2139"/>
        <v>2.6751000000000005</v>
      </c>
      <c r="O1121" s="67">
        <f t="shared" si="2139"/>
        <v>2.7462</v>
      </c>
      <c r="P1121" s="67">
        <f t="shared" si="2139"/>
        <v>2.7890999999999999</v>
      </c>
      <c r="Q1121" s="67">
        <f t="shared" si="2139"/>
        <v>2.7606000000000002</v>
      </c>
      <c r="R1121" s="67">
        <f t="shared" si="2139"/>
        <v>2.6919</v>
      </c>
      <c r="S1121" s="67">
        <f t="shared" si="2139"/>
        <v>2.6865000000000001</v>
      </c>
      <c r="T1121" s="67">
        <f t="shared" si="2139"/>
        <v>2.7614999999999998</v>
      </c>
      <c r="U1121" s="67">
        <f t="shared" si="2139"/>
        <v>2.6943000000000001</v>
      </c>
      <c r="V1121" s="67">
        <f t="shared" si="2139"/>
        <v>2.7161999999999997</v>
      </c>
      <c r="W1121" s="67">
        <f t="shared" si="2139"/>
        <v>2.7507000000000001</v>
      </c>
      <c r="X1121" s="67">
        <f t="shared" si="2139"/>
        <v>2.7297000000000002</v>
      </c>
      <c r="Y1121" s="370">
        <f t="shared" si="2139"/>
        <v>2.6850000000000001</v>
      </c>
      <c r="Z1121" s="67">
        <f t="shared" si="2139"/>
        <v>2.6282999999999999</v>
      </c>
      <c r="AA1121" s="67">
        <f t="shared" si="2139"/>
        <v>2.4477000000000002</v>
      </c>
      <c r="AB1121" s="68">
        <f t="shared" si="2139"/>
        <v>2.2490999999999999</v>
      </c>
      <c r="AC1121" s="69"/>
      <c r="AD1121" s="69"/>
      <c r="AE1121" s="103"/>
      <c r="AF1121" s="335"/>
      <c r="AG1121" s="335"/>
      <c r="AH1121" s="335"/>
      <c r="AI1121" s="335"/>
      <c r="AJ1121" s="335"/>
      <c r="AK1121" s="335"/>
      <c r="AL1121" s="335"/>
      <c r="AM1121" s="335"/>
      <c r="AN1121" s="335"/>
      <c r="AO1121" s="335"/>
      <c r="AP1121" s="335"/>
      <c r="AQ1121" s="335"/>
      <c r="AR1121" s="335"/>
      <c r="AS1121" s="335"/>
      <c r="AT1121" s="335"/>
      <c r="AU1121" s="335"/>
      <c r="AV1121" s="335"/>
      <c r="AW1121" s="335"/>
      <c r="AX1121" s="335"/>
      <c r="AY1121" s="335"/>
      <c r="AZ1121" s="335"/>
      <c r="BA1121" s="335"/>
      <c r="BB1121" s="335"/>
      <c r="BC1121" s="335"/>
      <c r="BD1121" s="335"/>
      <c r="BE1121" s="335"/>
      <c r="BF1121" s="335"/>
      <c r="BG1121" s="335"/>
      <c r="BH1121" s="335"/>
      <c r="BI1121" s="335"/>
      <c r="BJ1121" s="335"/>
      <c r="BK1121" s="335"/>
      <c r="BL1121" s="335"/>
      <c r="BM1121" s="335"/>
      <c r="BN1121" s="335"/>
      <c r="BO1121" s="335"/>
      <c r="BP1121" s="335"/>
      <c r="BQ1121" s="335"/>
      <c r="BR1121" s="335"/>
      <c r="BS1121" s="335"/>
      <c r="BT1121" s="335"/>
      <c r="BU1121" s="335"/>
      <c r="BV1121" s="335"/>
      <c r="BW1121" s="335"/>
      <c r="BX1121" s="335"/>
      <c r="BY1121" s="335"/>
      <c r="BZ1121" s="335"/>
      <c r="CA1121" s="335"/>
      <c r="CB1121" s="335"/>
      <c r="CC1121" s="153"/>
      <c r="CD1121" s="165"/>
      <c r="CE1121" s="165"/>
      <c r="CF1121" s="165"/>
      <c r="CG1121" s="165"/>
      <c r="CH1121" s="165"/>
      <c r="CI1121" s="165"/>
      <c r="CJ1121" s="165"/>
      <c r="CK1121" s="165"/>
      <c r="CL1121" s="165"/>
      <c r="CM1121" s="165"/>
      <c r="CN1121" s="165"/>
      <c r="CO1121" s="165"/>
      <c r="CP1121" s="165"/>
      <c r="CQ1121" s="165"/>
      <c r="CR1121" s="165"/>
      <c r="CS1121" s="165"/>
      <c r="CT1121" s="165"/>
      <c r="CU1121" s="165"/>
      <c r="CV1121" s="165"/>
      <c r="CW1121" s="165"/>
      <c r="CX1121" s="165"/>
      <c r="CY1121" s="165"/>
      <c r="CZ1121" s="165"/>
      <c r="DA1121" s="165"/>
      <c r="DB1121" s="165"/>
      <c r="DC1121" s="165"/>
      <c r="DD1121" s="165"/>
      <c r="DE1121" s="165"/>
      <c r="DF1121" s="165"/>
      <c r="DG1121" s="165"/>
      <c r="DH1121" s="165"/>
      <c r="DI1121" s="165"/>
      <c r="DJ1121" s="165"/>
      <c r="DK1121" s="165"/>
      <c r="DL1121" s="165"/>
      <c r="DM1121" s="165"/>
      <c r="DN1121" s="165"/>
      <c r="DO1121" s="165"/>
      <c r="DP1121" s="165"/>
      <c r="DQ1121" s="165"/>
      <c r="DR1121" s="165"/>
    </row>
    <row r="1122" spans="1:122" s="114" customFormat="1" ht="10.5" customHeight="1" x14ac:dyDescent="0.2">
      <c r="A1122" s="1413" t="s">
        <v>294</v>
      </c>
      <c r="B1122" s="71"/>
      <c r="C1122" s="539"/>
      <c r="D1122" s="139"/>
      <c r="E1122" s="72">
        <f t="shared" si="2139"/>
        <v>1.0073999999999999</v>
      </c>
      <c r="F1122" s="72">
        <f t="shared" si="2139"/>
        <v>0.97560000000000002</v>
      </c>
      <c r="G1122" s="72">
        <f t="shared" si="2139"/>
        <v>0.94169999999999998</v>
      </c>
      <c r="H1122" s="334">
        <f t="shared" si="2139"/>
        <v>0.93299999999999994</v>
      </c>
      <c r="I1122" s="72">
        <f t="shared" si="2139"/>
        <v>0.92520000000000002</v>
      </c>
      <c r="J1122" s="72">
        <f t="shared" si="2139"/>
        <v>0.90870000000000017</v>
      </c>
      <c r="K1122" s="72">
        <f t="shared" si="2139"/>
        <v>0.94890000000000008</v>
      </c>
      <c r="L1122" s="72">
        <f t="shared" si="2139"/>
        <v>0.98280000000000001</v>
      </c>
      <c r="M1122" s="72">
        <f t="shared" si="2139"/>
        <v>1.0518000000000001</v>
      </c>
      <c r="N1122" s="334">
        <f t="shared" si="2139"/>
        <v>1.1568000000000001</v>
      </c>
      <c r="O1122" s="72">
        <f t="shared" si="2139"/>
        <v>1.1844000000000001</v>
      </c>
      <c r="P1122" s="72">
        <f t="shared" si="2139"/>
        <v>1.1751</v>
      </c>
      <c r="Q1122" s="72">
        <f t="shared" si="2139"/>
        <v>1.1928000000000001</v>
      </c>
      <c r="R1122" s="72">
        <f t="shared" si="2139"/>
        <v>1.173</v>
      </c>
      <c r="S1122" s="72">
        <f t="shared" si="2139"/>
        <v>1.1553</v>
      </c>
      <c r="T1122" s="72">
        <f t="shared" si="2139"/>
        <v>1.137</v>
      </c>
      <c r="U1122" s="72">
        <f t="shared" si="2139"/>
        <v>1.0955999999999999</v>
      </c>
      <c r="V1122" s="72">
        <f t="shared" si="2139"/>
        <v>1.1057999999999999</v>
      </c>
      <c r="W1122" s="72">
        <f t="shared" si="2139"/>
        <v>1.0895999999999999</v>
      </c>
      <c r="X1122" s="72">
        <f t="shared" si="2139"/>
        <v>1.0521</v>
      </c>
      <c r="Y1122" s="334">
        <f t="shared" si="2139"/>
        <v>1.0581</v>
      </c>
      <c r="Z1122" s="72">
        <f t="shared" si="2139"/>
        <v>1.0335000000000001</v>
      </c>
      <c r="AA1122" s="72">
        <f t="shared" si="2139"/>
        <v>1.0203000000000002</v>
      </c>
      <c r="AB1122" s="73">
        <f t="shared" si="2139"/>
        <v>0.98399999999999987</v>
      </c>
      <c r="AC1122" s="69"/>
      <c r="AD1122" s="69"/>
      <c r="AE1122" s="103"/>
      <c r="AF1122" s="335"/>
      <c r="AG1122" s="335"/>
      <c r="AH1122" s="335"/>
      <c r="AI1122" s="335"/>
      <c r="AJ1122" s="335"/>
      <c r="AK1122" s="335"/>
      <c r="AL1122" s="335"/>
      <c r="AM1122" s="335"/>
      <c r="AN1122" s="335"/>
      <c r="AO1122" s="335"/>
      <c r="AP1122" s="335"/>
      <c r="AQ1122" s="335"/>
      <c r="AR1122" s="335"/>
      <c r="AS1122" s="335"/>
      <c r="AT1122" s="335"/>
      <c r="AU1122" s="335"/>
      <c r="AV1122" s="335"/>
      <c r="AW1122" s="335"/>
      <c r="AX1122" s="335"/>
      <c r="AY1122" s="335"/>
      <c r="AZ1122" s="335"/>
      <c r="BA1122" s="335"/>
      <c r="BB1122" s="335"/>
      <c r="BC1122" s="335"/>
      <c r="BD1122" s="335"/>
      <c r="BE1122" s="335"/>
      <c r="BF1122" s="335"/>
      <c r="BG1122" s="335"/>
      <c r="BH1122" s="335"/>
      <c r="BI1122" s="335"/>
      <c r="BJ1122" s="335"/>
      <c r="BK1122" s="335"/>
      <c r="BL1122" s="335"/>
      <c r="BM1122" s="335"/>
      <c r="BN1122" s="335"/>
      <c r="BO1122" s="335"/>
      <c r="BP1122" s="335"/>
      <c r="BQ1122" s="335"/>
      <c r="BR1122" s="335"/>
      <c r="BS1122" s="335"/>
      <c r="BT1122" s="335"/>
      <c r="BU1122" s="335"/>
      <c r="BV1122" s="335"/>
      <c r="BW1122" s="335"/>
      <c r="BX1122" s="335"/>
      <c r="BY1122" s="335"/>
      <c r="BZ1122" s="335"/>
      <c r="CA1122" s="335"/>
      <c r="CB1122" s="335"/>
      <c r="CC1122" s="153"/>
      <c r="CD1122" s="165"/>
      <c r="CE1122" s="165"/>
      <c r="CF1122" s="165"/>
      <c r="CG1122" s="165"/>
      <c r="CH1122" s="165"/>
      <c r="CI1122" s="165"/>
      <c r="CJ1122" s="165"/>
      <c r="CK1122" s="165"/>
      <c r="CL1122" s="165"/>
      <c r="CM1122" s="165"/>
      <c r="CN1122" s="165"/>
      <c r="CO1122" s="165"/>
      <c r="CP1122" s="165"/>
      <c r="CQ1122" s="165"/>
      <c r="CR1122" s="165"/>
      <c r="CS1122" s="165"/>
      <c r="CT1122" s="165"/>
      <c r="CU1122" s="165"/>
      <c r="CV1122" s="165"/>
      <c r="CW1122" s="165"/>
      <c r="CX1122" s="165"/>
      <c r="CY1122" s="165"/>
      <c r="CZ1122" s="165"/>
      <c r="DA1122" s="165"/>
      <c r="DB1122" s="165"/>
      <c r="DC1122" s="165"/>
      <c r="DD1122" s="165"/>
      <c r="DE1122" s="165"/>
      <c r="DF1122" s="165"/>
      <c r="DG1122" s="165"/>
      <c r="DH1122" s="165"/>
      <c r="DI1122" s="165"/>
      <c r="DJ1122" s="165"/>
      <c r="DK1122" s="165"/>
      <c r="DL1122" s="165"/>
      <c r="DM1122" s="165"/>
      <c r="DN1122" s="165"/>
      <c r="DO1122" s="165"/>
      <c r="DP1122" s="165"/>
      <c r="DQ1122" s="165"/>
      <c r="DR1122" s="165"/>
    </row>
    <row r="1123" spans="1:122" s="114" customFormat="1" ht="10.5" customHeight="1" thickBot="1" x14ac:dyDescent="0.25">
      <c r="A1123" s="1409" t="s">
        <v>295</v>
      </c>
      <c r="B1123" s="74"/>
      <c r="C1123" s="760"/>
      <c r="D1123" s="140"/>
      <c r="E1123" s="75">
        <f>SQRT(E1122*E1122+E1121*E1121)</f>
        <v>2.2569091519155129</v>
      </c>
      <c r="F1123" s="75">
        <f t="shared" ref="F1123:AB1123" si="2140">SQRT(F1122*F1122+F1121*F1121)</f>
        <v>2.11336117358108</v>
      </c>
      <c r="G1123" s="75">
        <f t="shared" si="2140"/>
        <v>2.0118080748421305</v>
      </c>
      <c r="H1123" s="368">
        <f t="shared" si="2140"/>
        <v>1.9870602305919163</v>
      </c>
      <c r="I1123" s="75">
        <f t="shared" si="2140"/>
        <v>1.9889845474512868</v>
      </c>
      <c r="J1123" s="75">
        <f t="shared" si="2140"/>
        <v>2.0078017456910433</v>
      </c>
      <c r="K1123" s="75">
        <f t="shared" si="2140"/>
        <v>2.323586066837207</v>
      </c>
      <c r="L1123" s="75">
        <f t="shared" si="2140"/>
        <v>2.5109297481212014</v>
      </c>
      <c r="M1123" s="75">
        <f t="shared" si="2140"/>
        <v>2.6547484796115808</v>
      </c>
      <c r="N1123" s="368">
        <f t="shared" si="2140"/>
        <v>2.914506176009926</v>
      </c>
      <c r="O1123" s="75">
        <f t="shared" si="2140"/>
        <v>2.9907219529738969</v>
      </c>
      <c r="P1123" s="75">
        <f t="shared" si="2140"/>
        <v>3.0265390828469405</v>
      </c>
      <c r="Q1123" s="75">
        <f t="shared" si="2140"/>
        <v>3.0072718866108534</v>
      </c>
      <c r="R1123" s="75">
        <f t="shared" si="2140"/>
        <v>2.9363675876838036</v>
      </c>
      <c r="S1123" s="75">
        <f t="shared" si="2140"/>
        <v>2.9243803343614521</v>
      </c>
      <c r="T1123" s="75">
        <f t="shared" si="2140"/>
        <v>2.9864110986265771</v>
      </c>
      <c r="U1123" s="75">
        <f t="shared" si="2140"/>
        <v>2.9085377511732595</v>
      </c>
      <c r="V1123" s="75">
        <f t="shared" si="2140"/>
        <v>2.9326670591800901</v>
      </c>
      <c r="W1123" s="75">
        <f t="shared" si="2140"/>
        <v>2.9586447319676621</v>
      </c>
      <c r="X1123" s="75">
        <f t="shared" si="2140"/>
        <v>2.9254361213330231</v>
      </c>
      <c r="Y1123" s="368">
        <f t="shared" si="2140"/>
        <v>2.8859661484501165</v>
      </c>
      <c r="Z1123" s="75">
        <f t="shared" si="2140"/>
        <v>2.8241960165682549</v>
      </c>
      <c r="AA1123" s="75">
        <f t="shared" si="2140"/>
        <v>2.6518384905570707</v>
      </c>
      <c r="AB1123" s="76">
        <f t="shared" si="2140"/>
        <v>2.4549351946640057</v>
      </c>
      <c r="AC1123" s="69"/>
      <c r="AD1123" s="69"/>
      <c r="AE1123" s="103"/>
      <c r="AF1123" s="335"/>
      <c r="AG1123" s="335"/>
      <c r="AH1123" s="335"/>
      <c r="AI1123" s="335"/>
      <c r="AJ1123" s="335"/>
      <c r="AK1123" s="335"/>
      <c r="AL1123" s="335"/>
      <c r="AM1123" s="335"/>
      <c r="AN1123" s="335"/>
      <c r="AO1123" s="335"/>
      <c r="AP1123" s="335"/>
      <c r="AQ1123" s="335"/>
      <c r="AR1123" s="335"/>
      <c r="AS1123" s="335"/>
      <c r="AT1123" s="335"/>
      <c r="AU1123" s="335"/>
      <c r="AV1123" s="335"/>
      <c r="AW1123" s="335"/>
      <c r="AX1123" s="335"/>
      <c r="AY1123" s="335"/>
      <c r="AZ1123" s="335"/>
      <c r="BA1123" s="335"/>
      <c r="BB1123" s="335"/>
      <c r="BC1123" s="335"/>
      <c r="BD1123" s="335"/>
      <c r="BE1123" s="335"/>
      <c r="BF1123" s="335"/>
      <c r="BG1123" s="335"/>
      <c r="BH1123" s="335"/>
      <c r="BI1123" s="335"/>
      <c r="BJ1123" s="335"/>
      <c r="BK1123" s="335"/>
      <c r="BL1123" s="335"/>
      <c r="BM1123" s="335"/>
      <c r="BN1123" s="335"/>
      <c r="BO1123" s="335"/>
      <c r="BP1123" s="335"/>
      <c r="BQ1123" s="335"/>
      <c r="BR1123" s="335"/>
      <c r="BS1123" s="335"/>
      <c r="BT1123" s="335"/>
      <c r="BU1123" s="335"/>
      <c r="BV1123" s="335"/>
      <c r="BW1123" s="335"/>
      <c r="BX1123" s="335"/>
      <c r="BY1123" s="335"/>
      <c r="BZ1123" s="335"/>
      <c r="CA1123" s="335"/>
      <c r="CB1123" s="335"/>
      <c r="CC1123" s="153"/>
      <c r="CD1123" s="165"/>
      <c r="CE1123" s="165"/>
      <c r="CF1123" s="165"/>
      <c r="CG1123" s="165"/>
      <c r="CH1123" s="165"/>
      <c r="CI1123" s="165"/>
      <c r="CJ1123" s="165"/>
      <c r="CK1123" s="165"/>
      <c r="CL1123" s="165"/>
      <c r="CM1123" s="165"/>
      <c r="CN1123" s="165"/>
      <c r="CO1123" s="165"/>
      <c r="CP1123" s="165"/>
      <c r="CQ1123" s="165"/>
      <c r="CR1123" s="165"/>
      <c r="CS1123" s="165"/>
      <c r="CT1123" s="165"/>
      <c r="CU1123" s="165"/>
      <c r="CV1123" s="165"/>
      <c r="CW1123" s="165"/>
      <c r="CX1123" s="165"/>
      <c r="CY1123" s="165"/>
      <c r="CZ1123" s="165"/>
      <c r="DA1123" s="165"/>
      <c r="DB1123" s="165"/>
      <c r="DC1123" s="165"/>
      <c r="DD1123" s="165"/>
      <c r="DE1123" s="165"/>
      <c r="DF1123" s="165"/>
      <c r="DG1123" s="165"/>
      <c r="DH1123" s="165"/>
      <c r="DI1123" s="165"/>
      <c r="DJ1123" s="165"/>
      <c r="DK1123" s="165"/>
      <c r="DL1123" s="165"/>
      <c r="DM1123" s="165"/>
      <c r="DN1123" s="165"/>
      <c r="DO1123" s="165"/>
      <c r="DP1123" s="165"/>
      <c r="DQ1123" s="165"/>
      <c r="DR1123" s="165"/>
    </row>
    <row r="1124" spans="1:122" s="165" customFormat="1" ht="10.5" customHeight="1" x14ac:dyDescent="0.2">
      <c r="A1124" s="371"/>
      <c r="B1124" s="372" t="s">
        <v>48</v>
      </c>
      <c r="C1124" s="988" t="s">
        <v>557</v>
      </c>
      <c r="D1124" s="1203" t="s">
        <v>36</v>
      </c>
      <c r="E1124" s="87">
        <f>AF1124*$AE1124</f>
        <v>1.8379999999999999</v>
      </c>
      <c r="F1124" s="87">
        <f t="shared" ref="F1124" si="2141">AG1124*$AE1124</f>
        <v>1.8640000000000001</v>
      </c>
      <c r="G1124" s="197">
        <f t="shared" ref="G1124" si="2142">AH1124*$AE1124</f>
        <v>1.758</v>
      </c>
      <c r="H1124" s="370">
        <f t="shared" ref="H1124" si="2143">AI1124*$AE1124</f>
        <v>1.7220000000000002</v>
      </c>
      <c r="I1124" s="87">
        <f t="shared" ref="I1124" si="2144">AJ1124*$AE1124</f>
        <v>1.7959999999999998</v>
      </c>
      <c r="J1124" s="87">
        <f t="shared" ref="J1124" si="2145">AK1124*$AE1124</f>
        <v>1.7859999999999998</v>
      </c>
      <c r="K1124" s="87">
        <f t="shared" ref="K1124" si="2146">AL1124*$AE1124</f>
        <v>1.984</v>
      </c>
      <c r="L1124" s="87">
        <f t="shared" ref="L1124" si="2147">AM1124*$AE1124</f>
        <v>1.9319999999999999</v>
      </c>
      <c r="M1124" s="87">
        <f t="shared" ref="M1124" si="2148">AN1124*$AE1124</f>
        <v>1.9359999999999999</v>
      </c>
      <c r="N1124" s="370">
        <f t="shared" ref="N1124" si="2149">AO1124*$AE1124</f>
        <v>1.88</v>
      </c>
      <c r="O1124" s="87">
        <f t="shared" ref="O1124" si="2150">AP1124*$AE1124</f>
        <v>1.7880000000000003</v>
      </c>
      <c r="P1124" s="87">
        <f t="shared" ref="P1124" si="2151">AQ1124*$AE1124</f>
        <v>1.784</v>
      </c>
      <c r="Q1124" s="87">
        <f t="shared" ref="Q1124" si="2152">AR1124*$AE1124</f>
        <v>1.794</v>
      </c>
      <c r="R1124" s="87">
        <f t="shared" ref="R1124" si="2153">AS1124*$AE1124</f>
        <v>1.79</v>
      </c>
      <c r="S1124" s="87">
        <f t="shared" ref="S1124" si="2154">AT1124*$AE1124</f>
        <v>1.792</v>
      </c>
      <c r="T1124" s="87">
        <f t="shared" ref="T1124" si="2155">AU1124*$AE1124</f>
        <v>1.782</v>
      </c>
      <c r="U1124" s="87">
        <f t="shared" ref="U1124" si="2156">AV1124*$AE1124</f>
        <v>1.7799999999999998</v>
      </c>
      <c r="V1124" s="87">
        <f t="shared" ref="V1124" si="2157">AW1124*$AE1124</f>
        <v>1.776</v>
      </c>
      <c r="W1124" s="87">
        <f t="shared" ref="W1124" si="2158">AX1124*$AE1124</f>
        <v>1.7799999999999998</v>
      </c>
      <c r="X1124" s="87">
        <f t="shared" ref="X1124" si="2159">AY1124*$AE1124</f>
        <v>1.79</v>
      </c>
      <c r="Y1124" s="370">
        <f t="shared" ref="Y1124" si="2160">AZ1124*$AE1124</f>
        <v>1.784</v>
      </c>
      <c r="Z1124" s="87">
        <f t="shared" ref="Z1124" si="2161">BA1124*$AE1124</f>
        <v>1.778</v>
      </c>
      <c r="AA1124" s="87">
        <f t="shared" ref="AA1124" si="2162">BB1124*$AE1124</f>
        <v>1.784</v>
      </c>
      <c r="AB1124" s="109">
        <f t="shared" ref="AB1124" si="2163">BC1124*$AE1124</f>
        <v>1.782</v>
      </c>
      <c r="AC1124" s="50">
        <f>(BD1124-AF1124)*AE1124</f>
        <v>-1.8379999999999999</v>
      </c>
      <c r="AD1124" s="53"/>
      <c r="AE1124" s="61">
        <v>40</v>
      </c>
      <c r="AF1124" s="328">
        <v>4.5949999999999998E-2</v>
      </c>
      <c r="AG1124" s="335">
        <v>4.6600000000000003E-2</v>
      </c>
      <c r="AH1124" s="328">
        <v>4.3950000000000003E-2</v>
      </c>
      <c r="AI1124" s="335">
        <v>4.3050000000000005E-2</v>
      </c>
      <c r="AJ1124" s="335">
        <v>4.4899999999999995E-2</v>
      </c>
      <c r="AK1124" s="335">
        <v>4.4649999999999995E-2</v>
      </c>
      <c r="AL1124" s="335">
        <v>4.9599999999999998E-2</v>
      </c>
      <c r="AM1124" s="335">
        <v>4.8299999999999996E-2</v>
      </c>
      <c r="AN1124" s="335">
        <v>4.8399999999999999E-2</v>
      </c>
      <c r="AO1124" s="335">
        <v>4.7E-2</v>
      </c>
      <c r="AP1124" s="335">
        <v>4.4700000000000004E-2</v>
      </c>
      <c r="AQ1124" s="335">
        <v>4.4600000000000001E-2</v>
      </c>
      <c r="AR1124" s="335">
        <v>4.4850000000000001E-2</v>
      </c>
      <c r="AS1124" s="335">
        <v>4.4749999999999998E-2</v>
      </c>
      <c r="AT1124" s="335">
        <v>4.48E-2</v>
      </c>
      <c r="AU1124" s="335">
        <v>4.4549999999999999E-2</v>
      </c>
      <c r="AV1124" s="335">
        <v>4.4499999999999998E-2</v>
      </c>
      <c r="AW1124" s="335">
        <v>4.4400000000000002E-2</v>
      </c>
      <c r="AX1124" s="335">
        <v>4.4499999999999998E-2</v>
      </c>
      <c r="AY1124" s="335">
        <v>4.4749999999999998E-2</v>
      </c>
      <c r="AZ1124" s="335">
        <v>4.4600000000000001E-2</v>
      </c>
      <c r="BA1124" s="335">
        <v>4.4450000000000003E-2</v>
      </c>
      <c r="BB1124" s="335">
        <v>4.4600000000000001E-2</v>
      </c>
      <c r="BC1124" s="335">
        <v>4.4549999999999999E-2</v>
      </c>
      <c r="BD1124" s="335"/>
      <c r="BE1124" s="328"/>
      <c r="BF1124" s="328"/>
      <c r="BG1124" s="328"/>
      <c r="BH1124" s="328"/>
      <c r="BI1124" s="328"/>
      <c r="BJ1124" s="328"/>
      <c r="BK1124" s="328"/>
      <c r="BL1124" s="328"/>
      <c r="BM1124" s="328"/>
      <c r="BN1124" s="328"/>
      <c r="BO1124" s="328"/>
      <c r="BP1124" s="328"/>
      <c r="BQ1124" s="328"/>
      <c r="BR1124" s="328"/>
      <c r="BS1124" s="328"/>
      <c r="BT1124" s="328"/>
      <c r="BU1124" s="328"/>
      <c r="BV1124" s="328"/>
      <c r="BW1124" s="328"/>
      <c r="BX1124" s="328"/>
      <c r="BY1124" s="328"/>
      <c r="BZ1124" s="328"/>
      <c r="CA1124" s="328"/>
      <c r="CB1124" s="328"/>
    </row>
    <row r="1125" spans="1:122" s="165" customFormat="1" ht="10.5" customHeight="1" thickBot="1" x14ac:dyDescent="0.25">
      <c r="A1125" s="373"/>
      <c r="B1125" s="941" t="s">
        <v>49</v>
      </c>
      <c r="C1125" s="795" t="s">
        <v>557</v>
      </c>
      <c r="D1125" s="239" t="s">
        <v>36</v>
      </c>
      <c r="E1125" s="55">
        <f>AF1125*$AE1124</f>
        <v>0.67399999999999993</v>
      </c>
      <c r="F1125" s="55">
        <f t="shared" ref="F1125" si="2164">AG1125*$AE1124</f>
        <v>0.66599999999999993</v>
      </c>
      <c r="G1125" s="55">
        <f t="shared" ref="G1125" si="2165">AH1125*$AE1124</f>
        <v>0.66200000000000014</v>
      </c>
      <c r="H1125" s="368">
        <f t="shared" ref="H1125" si="2166">AI1125*$AE1124</f>
        <v>0.66</v>
      </c>
      <c r="I1125" s="55">
        <f t="shared" ref="I1125" si="2167">AJ1125*$AE1124</f>
        <v>0.66</v>
      </c>
      <c r="J1125" s="55">
        <f t="shared" ref="J1125" si="2168">AK1125*$AE1124</f>
        <v>0.65799999999999992</v>
      </c>
      <c r="K1125" s="55">
        <f t="shared" ref="K1125" si="2169">AL1125*$AE1124</f>
        <v>0.65600000000000003</v>
      </c>
      <c r="L1125" s="55">
        <f t="shared" ref="L1125" si="2170">AM1125*$AE1124</f>
        <v>0.65799999999999992</v>
      </c>
      <c r="M1125" s="55">
        <f t="shared" ref="M1125" si="2171">AN1125*$AE1124</f>
        <v>0.66599999999999993</v>
      </c>
      <c r="N1125" s="368">
        <f t="shared" ref="N1125" si="2172">AO1125*$AE1124</f>
        <v>0.68799999999999994</v>
      </c>
      <c r="O1125" s="55">
        <f t="shared" ref="O1125" si="2173">AP1125*$AE1124</f>
        <v>0.88400000000000012</v>
      </c>
      <c r="P1125" s="55">
        <f t="shared" ref="P1125" si="2174">AQ1125*$AE1124</f>
        <v>0.68</v>
      </c>
      <c r="Q1125" s="55">
        <f t="shared" ref="Q1125" si="2175">AR1125*$AE1124</f>
        <v>0.67599999999999993</v>
      </c>
      <c r="R1125" s="55">
        <f t="shared" ref="R1125" si="2176">AS1125*$AE1124</f>
        <v>0.67</v>
      </c>
      <c r="S1125" s="55">
        <f t="shared" ref="S1125" si="2177">AT1125*$AE1124</f>
        <v>0.71199999999999997</v>
      </c>
      <c r="T1125" s="55">
        <f t="shared" ref="T1125" si="2178">AU1125*$AE1124</f>
        <v>0.81199999999999994</v>
      </c>
      <c r="U1125" s="55">
        <f t="shared" ref="U1125" si="2179">AV1125*$AE1124</f>
        <v>0.78600000000000003</v>
      </c>
      <c r="V1125" s="55">
        <f t="shared" ref="V1125" si="2180">AW1125*$AE1124</f>
        <v>0.73000000000000009</v>
      </c>
      <c r="W1125" s="55">
        <f t="shared" ref="W1125" si="2181">AX1125*$AE1124</f>
        <v>0.66599999999999993</v>
      </c>
      <c r="X1125" s="55">
        <f t="shared" ref="X1125" si="2182">AY1125*$AE1124</f>
        <v>0.65</v>
      </c>
      <c r="Y1125" s="368">
        <f t="shared" ref="Y1125" si="2183">AZ1125*$AE1124</f>
        <v>0.65600000000000003</v>
      </c>
      <c r="Z1125" s="55">
        <f t="shared" ref="Z1125" si="2184">BA1125*$AE1124</f>
        <v>0.65</v>
      </c>
      <c r="AA1125" s="55">
        <f t="shared" ref="AA1125" si="2185">BB1125*$AE1124</f>
        <v>0.65600000000000003</v>
      </c>
      <c r="AB1125" s="56">
        <f t="shared" ref="AB1125" si="2186">BC1125*$AE1124</f>
        <v>0.66599999999999993</v>
      </c>
      <c r="AC1125" s="50">
        <f>(BD1125-AF1125)*AE1125</f>
        <v>-0.67399999999999993</v>
      </c>
      <c r="AD1125" s="53"/>
      <c r="AE1125" s="61">
        <v>40</v>
      </c>
      <c r="AF1125" s="335">
        <v>1.6849999999999997E-2</v>
      </c>
      <c r="AG1125" s="335">
        <v>1.6649999999999998E-2</v>
      </c>
      <c r="AH1125" s="335">
        <v>1.6550000000000002E-2</v>
      </c>
      <c r="AI1125" s="335">
        <v>1.6500000000000001E-2</v>
      </c>
      <c r="AJ1125" s="335">
        <v>1.6500000000000001E-2</v>
      </c>
      <c r="AK1125" s="335">
        <v>1.6449999999999999E-2</v>
      </c>
      <c r="AL1125" s="335">
        <v>1.6400000000000001E-2</v>
      </c>
      <c r="AM1125" s="335">
        <v>1.6449999999999999E-2</v>
      </c>
      <c r="AN1125" s="335">
        <v>1.6649999999999998E-2</v>
      </c>
      <c r="AO1125" s="335">
        <v>1.72E-2</v>
      </c>
      <c r="AP1125" s="335">
        <v>2.2100000000000002E-2</v>
      </c>
      <c r="AQ1125" s="335">
        <v>1.7000000000000001E-2</v>
      </c>
      <c r="AR1125" s="335">
        <v>1.6899999999999998E-2</v>
      </c>
      <c r="AS1125" s="335">
        <v>1.6750000000000001E-2</v>
      </c>
      <c r="AT1125" s="335">
        <v>1.78E-2</v>
      </c>
      <c r="AU1125" s="335">
        <v>2.0299999999999999E-2</v>
      </c>
      <c r="AV1125" s="335">
        <v>1.9650000000000001E-2</v>
      </c>
      <c r="AW1125" s="335">
        <v>1.8250000000000002E-2</v>
      </c>
      <c r="AX1125" s="328">
        <v>1.6649999999999998E-2</v>
      </c>
      <c r="AY1125" s="328">
        <v>1.6250000000000001E-2</v>
      </c>
      <c r="AZ1125" s="328">
        <v>1.6400000000000001E-2</v>
      </c>
      <c r="BA1125" s="335">
        <v>1.6250000000000001E-2</v>
      </c>
      <c r="BB1125" s="335">
        <v>1.6400000000000001E-2</v>
      </c>
      <c r="BC1125" s="335">
        <v>1.6649999999999998E-2</v>
      </c>
      <c r="BD1125" s="335"/>
      <c r="BE1125" s="328"/>
      <c r="BF1125" s="328"/>
      <c r="BG1125" s="328"/>
      <c r="BH1125" s="328"/>
      <c r="BI1125" s="328"/>
      <c r="BJ1125" s="328"/>
      <c r="BK1125" s="328"/>
      <c r="BL1125" s="328"/>
      <c r="BM1125" s="328"/>
      <c r="BN1125" s="328"/>
      <c r="BO1125" s="328"/>
      <c r="BP1125" s="328"/>
      <c r="BQ1125" s="328"/>
      <c r="BR1125" s="328"/>
      <c r="BS1125" s="328"/>
      <c r="BT1125" s="328"/>
      <c r="BU1125" s="328"/>
      <c r="BV1125" s="328"/>
      <c r="BW1125" s="328"/>
      <c r="BX1125" s="328"/>
      <c r="BY1125" s="328"/>
      <c r="BZ1125" s="328"/>
      <c r="CA1125" s="328"/>
      <c r="CB1125" s="328"/>
    </row>
    <row r="1126" spans="1:122" s="114" customFormat="1" ht="10.5" customHeight="1" thickBot="1" x14ac:dyDescent="0.25">
      <c r="A1126" s="1415" t="s">
        <v>349</v>
      </c>
      <c r="B1126" s="163"/>
      <c r="C1126" s="163"/>
      <c r="D1126" s="163"/>
      <c r="E1126" s="163">
        <v>1</v>
      </c>
      <c r="F1126" s="163">
        <v>2</v>
      </c>
      <c r="G1126" s="163">
        <v>3</v>
      </c>
      <c r="H1126" s="366">
        <v>4</v>
      </c>
      <c r="I1126" s="163">
        <v>5</v>
      </c>
      <c r="J1126" s="163">
        <v>6</v>
      </c>
      <c r="K1126" s="163">
        <v>7</v>
      </c>
      <c r="L1126" s="163">
        <v>8</v>
      </c>
      <c r="M1126" s="163">
        <v>9</v>
      </c>
      <c r="N1126" s="366">
        <v>10</v>
      </c>
      <c r="O1126" s="163">
        <v>11</v>
      </c>
      <c r="P1126" s="163">
        <v>12</v>
      </c>
      <c r="Q1126" s="163">
        <v>13</v>
      </c>
      <c r="R1126" s="163">
        <v>14</v>
      </c>
      <c r="S1126" s="163">
        <v>15</v>
      </c>
      <c r="T1126" s="163">
        <v>16</v>
      </c>
      <c r="U1126" s="163">
        <v>17</v>
      </c>
      <c r="V1126" s="163">
        <v>18</v>
      </c>
      <c r="W1126" s="163">
        <v>19</v>
      </c>
      <c r="X1126" s="163">
        <v>20</v>
      </c>
      <c r="Y1126" s="366">
        <v>21</v>
      </c>
      <c r="Z1126" s="163">
        <v>22</v>
      </c>
      <c r="AA1126" s="163">
        <v>23</v>
      </c>
      <c r="AB1126" s="164">
        <v>24</v>
      </c>
      <c r="AC1126" s="328"/>
      <c r="AD1126" s="328"/>
      <c r="AE1126" s="328"/>
      <c r="AF1126" s="328"/>
      <c r="AG1126" s="328"/>
      <c r="AH1126" s="328"/>
      <c r="AI1126" s="328"/>
      <c r="AJ1126" s="328"/>
      <c r="AK1126" s="328"/>
      <c r="AL1126" s="328"/>
      <c r="AM1126" s="328"/>
      <c r="AN1126" s="328"/>
      <c r="AO1126" s="328"/>
      <c r="AP1126" s="328"/>
      <c r="AQ1126" s="328"/>
      <c r="AR1126" s="328"/>
      <c r="AS1126" s="328"/>
      <c r="AT1126" s="328"/>
      <c r="AU1126" s="328"/>
      <c r="AV1126" s="328"/>
      <c r="AW1126" s="328"/>
      <c r="AX1126" s="328"/>
      <c r="AY1126" s="328"/>
      <c r="AZ1126" s="328"/>
      <c r="BA1126" s="328"/>
      <c r="BB1126" s="328"/>
      <c r="BC1126" s="328"/>
      <c r="BD1126" s="328"/>
      <c r="BE1126" s="328"/>
      <c r="BF1126" s="328"/>
      <c r="BG1126" s="328"/>
      <c r="BH1126" s="328"/>
      <c r="BI1126" s="328"/>
      <c r="BJ1126" s="328"/>
      <c r="BK1126" s="328"/>
      <c r="BL1126" s="328"/>
      <c r="BM1126" s="328"/>
      <c r="BN1126" s="328"/>
      <c r="BO1126" s="328"/>
      <c r="BP1126" s="328"/>
      <c r="BQ1126" s="328"/>
      <c r="BR1126" s="328"/>
      <c r="BS1126" s="328"/>
      <c r="BT1126" s="328"/>
      <c r="BU1126" s="328"/>
      <c r="BV1126" s="328"/>
      <c r="BW1126" s="328"/>
      <c r="BX1126" s="328"/>
      <c r="BY1126" s="328"/>
      <c r="BZ1126" s="328"/>
      <c r="CA1126" s="328"/>
      <c r="CB1126" s="328"/>
      <c r="CC1126" s="165"/>
      <c r="CD1126" s="165"/>
      <c r="CE1126" s="165"/>
      <c r="CF1126" s="165"/>
      <c r="CG1126" s="165"/>
      <c r="CH1126" s="165"/>
      <c r="CI1126" s="165"/>
      <c r="CJ1126" s="165"/>
      <c r="CK1126" s="165"/>
      <c r="CL1126" s="165"/>
      <c r="CM1126" s="165"/>
      <c r="CN1126" s="165"/>
      <c r="CO1126" s="165"/>
      <c r="CP1126" s="165"/>
      <c r="CQ1126" s="165"/>
      <c r="CR1126" s="165"/>
      <c r="CS1126" s="165"/>
      <c r="CT1126" s="165"/>
      <c r="CU1126" s="165"/>
      <c r="CV1126" s="165"/>
      <c r="CW1126" s="165"/>
      <c r="CX1126" s="165"/>
      <c r="CY1126" s="165"/>
      <c r="CZ1126" s="165"/>
      <c r="DA1126" s="165"/>
      <c r="DB1126" s="165"/>
      <c r="DC1126" s="165"/>
      <c r="DD1126" s="165"/>
      <c r="DE1126" s="165"/>
      <c r="DF1126" s="165"/>
      <c r="DG1126" s="165"/>
      <c r="DH1126" s="165"/>
      <c r="DI1126" s="165"/>
      <c r="DJ1126" s="165"/>
      <c r="DK1126" s="165"/>
      <c r="DL1126" s="165"/>
      <c r="DM1126" s="165"/>
      <c r="DN1126" s="165"/>
      <c r="DO1126" s="165"/>
      <c r="DP1126" s="165"/>
      <c r="DQ1126" s="165"/>
      <c r="DR1126" s="165"/>
    </row>
    <row r="1127" spans="1:122" s="114" customFormat="1" ht="10.5" customHeight="1" x14ac:dyDescent="0.2">
      <c r="A1127" s="345" t="s">
        <v>34</v>
      </c>
      <c r="B1127" s="41"/>
      <c r="C1127" s="735" t="s">
        <v>126</v>
      </c>
      <c r="D1127" s="1381" t="s">
        <v>38</v>
      </c>
      <c r="E1127" s="41">
        <v>10.5</v>
      </c>
      <c r="F1127" s="41">
        <v>10.5</v>
      </c>
      <c r="G1127" s="41">
        <v>10.5</v>
      </c>
      <c r="H1127" s="346">
        <v>10.5</v>
      </c>
      <c r="I1127" s="41">
        <v>10.5</v>
      </c>
      <c r="J1127" s="41">
        <v>10.5</v>
      </c>
      <c r="K1127" s="41">
        <v>10.5</v>
      </c>
      <c r="L1127" s="41">
        <v>10.5</v>
      </c>
      <c r="M1127" s="41">
        <v>10.5</v>
      </c>
      <c r="N1127" s="346">
        <v>10.6</v>
      </c>
      <c r="O1127" s="41">
        <v>10.6</v>
      </c>
      <c r="P1127" s="41">
        <v>10.6</v>
      </c>
      <c r="Q1127" s="41">
        <v>10.5</v>
      </c>
      <c r="R1127" s="41">
        <v>10.6</v>
      </c>
      <c r="S1127" s="41">
        <v>10.5</v>
      </c>
      <c r="T1127" s="41">
        <v>10.4</v>
      </c>
      <c r="U1127" s="41">
        <v>10.4</v>
      </c>
      <c r="V1127" s="41">
        <v>10.4</v>
      </c>
      <c r="W1127" s="41">
        <v>10.4</v>
      </c>
      <c r="X1127" s="41">
        <v>10.5</v>
      </c>
      <c r="Y1127" s="346">
        <v>10.4</v>
      </c>
      <c r="Z1127" s="41">
        <v>10.4</v>
      </c>
      <c r="AA1127" s="41">
        <v>10.4</v>
      </c>
      <c r="AB1127" s="42">
        <v>10.5</v>
      </c>
      <c r="AC1127" s="328"/>
      <c r="AD1127" s="328"/>
      <c r="AE1127" s="328"/>
      <c r="AF1127" s="328"/>
      <c r="AG1127" s="328"/>
      <c r="AH1127" s="328"/>
      <c r="AI1127" s="328"/>
      <c r="AJ1127" s="328"/>
      <c r="AK1127" s="328"/>
      <c r="AL1127" s="328"/>
      <c r="AM1127" s="328"/>
      <c r="AN1127" s="328"/>
      <c r="AO1127" s="328"/>
      <c r="AP1127" s="328"/>
      <c r="AQ1127" s="328"/>
      <c r="AR1127" s="328"/>
      <c r="AS1127" s="328"/>
      <c r="AT1127" s="328"/>
      <c r="AU1127" s="328"/>
      <c r="AV1127" s="328"/>
      <c r="AW1127" s="328"/>
      <c r="AX1127" s="328"/>
      <c r="AY1127" s="328"/>
      <c r="AZ1127" s="328"/>
      <c r="BA1127" s="328"/>
      <c r="BB1127" s="328"/>
      <c r="BC1127" s="328"/>
      <c r="BD1127" s="328"/>
      <c r="BE1127" s="328"/>
      <c r="BF1127" s="328"/>
      <c r="BG1127" s="328"/>
      <c r="BH1127" s="328"/>
      <c r="BI1127" s="328"/>
      <c r="BJ1127" s="328"/>
      <c r="BK1127" s="328"/>
      <c r="BL1127" s="328"/>
      <c r="BM1127" s="328"/>
      <c r="BN1127" s="328"/>
      <c r="BO1127" s="328"/>
      <c r="BP1127" s="328"/>
      <c r="BQ1127" s="328"/>
      <c r="BR1127" s="328"/>
      <c r="BS1127" s="328"/>
      <c r="BT1127" s="328"/>
      <c r="BU1127" s="328"/>
      <c r="BV1127" s="328"/>
      <c r="BW1127" s="328"/>
      <c r="BX1127" s="328"/>
      <c r="BY1127" s="328"/>
      <c r="BZ1127" s="328"/>
      <c r="CA1127" s="328"/>
      <c r="CB1127" s="328"/>
      <c r="CC1127" s="165"/>
      <c r="CD1127" s="165"/>
      <c r="CE1127" s="165"/>
      <c r="CF1127" s="165"/>
      <c r="CG1127" s="165"/>
      <c r="CH1127" s="165"/>
      <c r="CI1127" s="165"/>
      <c r="CJ1127" s="165"/>
      <c r="CK1127" s="165"/>
      <c r="CL1127" s="165"/>
      <c r="CM1127" s="165"/>
      <c r="CN1127" s="165"/>
      <c r="CO1127" s="165"/>
      <c r="CP1127" s="165"/>
      <c r="CQ1127" s="165"/>
      <c r="CR1127" s="165"/>
      <c r="CS1127" s="165"/>
      <c r="CT1127" s="165"/>
      <c r="CU1127" s="165"/>
      <c r="CV1127" s="165"/>
      <c r="CW1127" s="165"/>
      <c r="CX1127" s="165"/>
      <c r="CY1127" s="165"/>
      <c r="CZ1127" s="165"/>
      <c r="DA1127" s="165"/>
      <c r="DB1127" s="165"/>
      <c r="DC1127" s="165"/>
      <c r="DD1127" s="165"/>
      <c r="DE1127" s="165"/>
      <c r="DF1127" s="165"/>
      <c r="DG1127" s="165"/>
      <c r="DH1127" s="165"/>
      <c r="DI1127" s="165"/>
      <c r="DJ1127" s="165"/>
      <c r="DK1127" s="165"/>
      <c r="DL1127" s="165"/>
      <c r="DM1127" s="165"/>
      <c r="DN1127" s="165"/>
      <c r="DO1127" s="165"/>
      <c r="DP1127" s="165"/>
      <c r="DQ1127" s="165"/>
      <c r="DR1127" s="165"/>
    </row>
    <row r="1128" spans="1:122" s="114" customFormat="1" ht="10.5" customHeight="1" thickBot="1" x14ac:dyDescent="0.25">
      <c r="A1128" s="347" t="s">
        <v>35</v>
      </c>
      <c r="B1128" s="43"/>
      <c r="C1128" s="736" t="s">
        <v>126</v>
      </c>
      <c r="D1128" s="1382" t="s">
        <v>38</v>
      </c>
      <c r="E1128" s="43">
        <v>10.5</v>
      </c>
      <c r="F1128" s="43">
        <v>10.5</v>
      </c>
      <c r="G1128" s="43">
        <v>10.5</v>
      </c>
      <c r="H1128" s="348">
        <v>10.5</v>
      </c>
      <c r="I1128" s="43">
        <v>10.5</v>
      </c>
      <c r="J1128" s="43">
        <v>10.4</v>
      </c>
      <c r="K1128" s="43">
        <v>10.4</v>
      </c>
      <c r="L1128" s="43">
        <v>10.6</v>
      </c>
      <c r="M1128" s="43">
        <v>10.6</v>
      </c>
      <c r="N1128" s="348">
        <v>10.6</v>
      </c>
      <c r="O1128" s="43">
        <v>10.6</v>
      </c>
      <c r="P1128" s="43">
        <v>10.6</v>
      </c>
      <c r="Q1128" s="43">
        <v>10.5</v>
      </c>
      <c r="R1128" s="43">
        <v>10.5</v>
      </c>
      <c r="S1128" s="43">
        <v>10.4</v>
      </c>
      <c r="T1128" s="43">
        <v>10.4</v>
      </c>
      <c r="U1128" s="43">
        <v>10.4</v>
      </c>
      <c r="V1128" s="43">
        <v>10.5</v>
      </c>
      <c r="W1128" s="43">
        <v>10.4</v>
      </c>
      <c r="X1128" s="43">
        <v>10.5</v>
      </c>
      <c r="Y1128" s="348">
        <v>10.4</v>
      </c>
      <c r="Z1128" s="43">
        <v>10.4</v>
      </c>
      <c r="AA1128" s="43">
        <v>10.5</v>
      </c>
      <c r="AB1128" s="44">
        <v>10.4</v>
      </c>
      <c r="AC1128" s="328"/>
      <c r="AD1128" s="328"/>
      <c r="AE1128" s="328"/>
      <c r="AF1128" s="328"/>
      <c r="AG1128" s="328"/>
      <c r="AH1128" s="328"/>
      <c r="AI1128" s="328"/>
      <c r="AJ1128" s="328"/>
      <c r="AK1128" s="328"/>
      <c r="AL1128" s="328"/>
      <c r="AM1128" s="328"/>
      <c r="AN1128" s="328"/>
      <c r="AO1128" s="328"/>
      <c r="AP1128" s="328"/>
      <c r="AQ1128" s="328"/>
      <c r="AR1128" s="328"/>
      <c r="AS1128" s="328"/>
      <c r="AT1128" s="328"/>
      <c r="AU1128" s="328"/>
      <c r="AV1128" s="328"/>
      <c r="AW1128" s="328"/>
      <c r="AX1128" s="328"/>
      <c r="AY1128" s="328"/>
      <c r="AZ1128" s="328"/>
      <c r="BA1128" s="328"/>
      <c r="BB1128" s="328"/>
      <c r="BC1128" s="328"/>
      <c r="BD1128" s="328"/>
      <c r="BE1128" s="328"/>
      <c r="BF1128" s="328"/>
      <c r="BG1128" s="328"/>
      <c r="BH1128" s="328"/>
      <c r="BI1128" s="328"/>
      <c r="BJ1128" s="328"/>
      <c r="BK1128" s="328"/>
      <c r="BL1128" s="328"/>
      <c r="BM1128" s="328"/>
      <c r="BN1128" s="328"/>
      <c r="BO1128" s="328"/>
      <c r="BP1128" s="328"/>
      <c r="BQ1128" s="328"/>
      <c r="BR1128" s="328"/>
      <c r="BS1128" s="328"/>
      <c r="BT1128" s="328"/>
      <c r="BU1128" s="328"/>
      <c r="BV1128" s="328"/>
      <c r="BW1128" s="328"/>
      <c r="BX1128" s="328"/>
      <c r="BY1128" s="328"/>
      <c r="BZ1128" s="328"/>
      <c r="CA1128" s="328"/>
      <c r="CB1128" s="328"/>
      <c r="CC1128" s="165"/>
      <c r="CD1128" s="165"/>
      <c r="CE1128" s="165"/>
      <c r="CF1128" s="165"/>
      <c r="CG1128" s="165"/>
      <c r="CH1128" s="165"/>
      <c r="CI1128" s="165"/>
      <c r="CJ1128" s="165"/>
      <c r="CK1128" s="165"/>
      <c r="CL1128" s="165"/>
      <c r="CM1128" s="165"/>
      <c r="CN1128" s="165"/>
      <c r="CO1128" s="165"/>
      <c r="CP1128" s="165"/>
      <c r="CQ1128" s="165"/>
      <c r="CR1128" s="165"/>
      <c r="CS1128" s="165"/>
      <c r="CT1128" s="165"/>
      <c r="CU1128" s="165"/>
      <c r="CV1128" s="165"/>
      <c r="CW1128" s="165"/>
      <c r="CX1128" s="165"/>
      <c r="CY1128" s="165"/>
      <c r="CZ1128" s="165"/>
      <c r="DA1128" s="165"/>
      <c r="DB1128" s="165"/>
      <c r="DC1128" s="165"/>
      <c r="DD1128" s="165"/>
      <c r="DE1128" s="165"/>
      <c r="DF1128" s="165"/>
      <c r="DG1128" s="165"/>
      <c r="DH1128" s="165"/>
      <c r="DI1128" s="165"/>
      <c r="DJ1128" s="165"/>
      <c r="DK1128" s="165"/>
      <c r="DL1128" s="165"/>
      <c r="DM1128" s="165"/>
      <c r="DN1128" s="165"/>
      <c r="DO1128" s="165"/>
      <c r="DP1128" s="165"/>
      <c r="DQ1128" s="165"/>
      <c r="DR1128" s="165"/>
    </row>
    <row r="1129" spans="1:122" s="165" customFormat="1" ht="10.5" customHeight="1" x14ac:dyDescent="0.2">
      <c r="A1129" s="1578" t="s">
        <v>3</v>
      </c>
      <c r="B1129" s="1567" t="s">
        <v>750</v>
      </c>
      <c r="C1129" s="1119"/>
      <c r="D1129" s="1203"/>
      <c r="E1129" s="79"/>
      <c r="F1129" s="79"/>
      <c r="G1129" s="79"/>
      <c r="H1129" s="370"/>
      <c r="I1129" s="79"/>
      <c r="J1129" s="79"/>
      <c r="K1129" s="79"/>
      <c r="L1129" s="79"/>
      <c r="M1129" s="79"/>
      <c r="N1129" s="370"/>
      <c r="O1129" s="79"/>
      <c r="P1129" s="79"/>
      <c r="Q1129" s="79"/>
      <c r="R1129" s="79"/>
      <c r="S1129" s="79"/>
      <c r="T1129" s="79"/>
      <c r="U1129" s="79"/>
      <c r="V1129" s="79"/>
      <c r="W1129" s="79"/>
      <c r="X1129" s="79"/>
      <c r="Y1129" s="389"/>
      <c r="Z1129" s="79"/>
      <c r="AA1129" s="79"/>
      <c r="AB1129" s="80"/>
      <c r="AC1129" s="50"/>
      <c r="AD1129" s="53"/>
      <c r="AE1129" s="61"/>
      <c r="AF1129" s="350"/>
      <c r="AG1129" s="102"/>
      <c r="AH1129" s="102"/>
      <c r="AI1129" s="102"/>
      <c r="AJ1129" s="102"/>
      <c r="AK1129" s="102"/>
      <c r="AL1129" s="102"/>
      <c r="AM1129" s="102"/>
      <c r="AN1129" s="102"/>
      <c r="AO1129" s="102"/>
      <c r="AP1129" s="102"/>
      <c r="AQ1129" s="102"/>
      <c r="AR1129" s="102"/>
      <c r="AS1129" s="102"/>
      <c r="AT1129" s="102"/>
      <c r="AU1129" s="102"/>
      <c r="AV1129" s="102"/>
      <c r="AW1129" s="102"/>
      <c r="AX1129" s="102"/>
      <c r="AY1129" s="102"/>
      <c r="AZ1129" s="102"/>
      <c r="BA1129" s="102"/>
      <c r="BB1129" s="102"/>
      <c r="BC1129" s="102"/>
      <c r="BD1129" s="102"/>
      <c r="BE1129" s="335"/>
      <c r="BF1129" s="335"/>
      <c r="BG1129" s="335"/>
      <c r="BH1129" s="335"/>
      <c r="BI1129" s="335"/>
      <c r="BJ1129" s="335"/>
      <c r="BK1129" s="335"/>
      <c r="BL1129" s="335"/>
      <c r="BM1129" s="335"/>
      <c r="BN1129" s="335"/>
      <c r="BO1129" s="335"/>
      <c r="BP1129" s="335"/>
      <c r="BQ1129" s="335"/>
      <c r="BR1129" s="335"/>
      <c r="BS1129" s="335"/>
      <c r="BT1129" s="335"/>
      <c r="BU1129" s="335"/>
      <c r="BV1129" s="335"/>
      <c r="BW1129" s="335"/>
      <c r="BX1129" s="335"/>
      <c r="BY1129" s="335"/>
      <c r="BZ1129" s="335"/>
      <c r="CA1129" s="335"/>
      <c r="CB1129" s="335"/>
      <c r="CC1129" s="153"/>
    </row>
    <row r="1130" spans="1:122" s="165" customFormat="1" ht="10.5" customHeight="1" x14ac:dyDescent="0.2">
      <c r="A1130" s="1579"/>
      <c r="B1130" s="1568"/>
      <c r="C1130" s="1403" t="s">
        <v>129</v>
      </c>
      <c r="D1130" s="134" t="s">
        <v>33</v>
      </c>
      <c r="E1130" s="47">
        <f>ROUND(SQRT(E1131^2+E1132^2)*1000/(1.73*E1127),0)</f>
        <v>5</v>
      </c>
      <c r="F1130" s="47">
        <f>ROUND(SQRT(F1131^2+F1132^2)*1000/(1.73*F1127),0)</f>
        <v>4</v>
      </c>
      <c r="G1130" s="47">
        <f t="shared" ref="G1130:AB1130" si="2187">ROUND(SQRT(G1131^2+G1132^2)*1000/(1.73*G1127),0)</f>
        <v>3</v>
      </c>
      <c r="H1130" s="351">
        <f t="shared" si="2187"/>
        <v>3</v>
      </c>
      <c r="I1130" s="47">
        <f t="shared" si="2187"/>
        <v>3</v>
      </c>
      <c r="J1130" s="47">
        <f t="shared" si="2187"/>
        <v>3</v>
      </c>
      <c r="K1130" s="47">
        <f t="shared" si="2187"/>
        <v>4</v>
      </c>
      <c r="L1130" s="47">
        <f t="shared" si="2187"/>
        <v>4</v>
      </c>
      <c r="M1130" s="47">
        <f t="shared" si="2187"/>
        <v>4</v>
      </c>
      <c r="N1130" s="351">
        <f t="shared" si="2187"/>
        <v>5</v>
      </c>
      <c r="O1130" s="47">
        <f t="shared" si="2187"/>
        <v>5</v>
      </c>
      <c r="P1130" s="47">
        <f t="shared" si="2187"/>
        <v>6</v>
      </c>
      <c r="Q1130" s="47">
        <f t="shared" si="2187"/>
        <v>6</v>
      </c>
      <c r="R1130" s="47">
        <f t="shared" si="2187"/>
        <v>6</v>
      </c>
      <c r="S1130" s="47">
        <f t="shared" si="2187"/>
        <v>6</v>
      </c>
      <c r="T1130" s="47">
        <f t="shared" si="2187"/>
        <v>6</v>
      </c>
      <c r="U1130" s="47">
        <f t="shared" si="2187"/>
        <v>7</v>
      </c>
      <c r="V1130" s="47">
        <f t="shared" si="2187"/>
        <v>7</v>
      </c>
      <c r="W1130" s="47">
        <f t="shared" si="2187"/>
        <v>7</v>
      </c>
      <c r="X1130" s="47">
        <f t="shared" si="2187"/>
        <v>7</v>
      </c>
      <c r="Y1130" s="351">
        <f t="shared" si="2187"/>
        <v>7</v>
      </c>
      <c r="Z1130" s="47">
        <f t="shared" si="2187"/>
        <v>7</v>
      </c>
      <c r="AA1130" s="47">
        <f>ROUND(SQRT(AA1131^2+AA1132^2)*1000/(1.73*AA1127),0)</f>
        <v>6</v>
      </c>
      <c r="AB1130" s="49">
        <f t="shared" si="2187"/>
        <v>5</v>
      </c>
      <c r="AC1130" s="333"/>
      <c r="AD1130" s="180"/>
      <c r="AE1130" s="61"/>
      <c r="AF1130" s="102"/>
      <c r="AG1130" s="102"/>
      <c r="AH1130" s="102"/>
      <c r="AI1130" s="102"/>
      <c r="AJ1130" s="102"/>
      <c r="AK1130" s="102"/>
      <c r="AL1130" s="102"/>
      <c r="AM1130" s="102"/>
      <c r="AN1130" s="102"/>
      <c r="AO1130" s="102"/>
      <c r="AP1130" s="102"/>
      <c r="AQ1130" s="102"/>
      <c r="AR1130" s="102"/>
      <c r="AS1130" s="102"/>
      <c r="AT1130" s="102"/>
      <c r="AU1130" s="102"/>
      <c r="AV1130" s="102"/>
      <c r="AW1130" s="102"/>
      <c r="AX1130" s="102"/>
      <c r="AY1130" s="102"/>
      <c r="AZ1130" s="102"/>
      <c r="BA1130" s="102"/>
      <c r="BB1130" s="102"/>
      <c r="BC1130" s="102"/>
      <c r="BD1130" s="102"/>
      <c r="BE1130" s="335"/>
      <c r="BF1130" s="335"/>
      <c r="BG1130" s="335"/>
      <c r="BH1130" s="335"/>
      <c r="BI1130" s="335"/>
      <c r="BJ1130" s="335"/>
      <c r="BK1130" s="335"/>
      <c r="BL1130" s="335"/>
      <c r="BM1130" s="335"/>
      <c r="BN1130" s="335"/>
      <c r="BO1130" s="335"/>
      <c r="BP1130" s="335"/>
      <c r="BQ1130" s="335"/>
      <c r="BR1130" s="335"/>
      <c r="BS1130" s="335"/>
      <c r="BT1130" s="335"/>
      <c r="BU1130" s="335"/>
      <c r="BV1130" s="335"/>
      <c r="BW1130" s="335"/>
      <c r="BX1130" s="335"/>
      <c r="BY1130" s="335"/>
      <c r="BZ1130" s="335"/>
      <c r="CA1130" s="335"/>
      <c r="CB1130" s="335"/>
      <c r="CC1130" s="153"/>
    </row>
    <row r="1131" spans="1:122" s="165" customFormat="1" ht="10.5" customHeight="1" x14ac:dyDescent="0.2">
      <c r="A1131" s="1579"/>
      <c r="B1131" s="1568"/>
      <c r="C1131" s="1403" t="s">
        <v>557</v>
      </c>
      <c r="D1131" s="134" t="s">
        <v>116</v>
      </c>
      <c r="E1131" s="64">
        <f t="shared" ref="E1131" si="2188">AF1131*$AE1131</f>
        <v>8.0399999999999999E-2</v>
      </c>
      <c r="F1131" s="64">
        <f t="shared" ref="F1131" si="2189">AG1131*$AE1131</f>
        <v>6.4200000000000007E-2</v>
      </c>
      <c r="G1131" s="64">
        <f t="shared" ref="G1131" si="2190">AH1131*$AE1131</f>
        <v>5.6399999999999992E-2</v>
      </c>
      <c r="H1131" s="424">
        <f t="shared" ref="H1131" si="2191">AI1131*$AE1131</f>
        <v>5.3400000000000003E-2</v>
      </c>
      <c r="I1131" s="64">
        <f t="shared" ref="I1131" si="2192">AJ1131*$AE1131</f>
        <v>5.6999999999999995E-2</v>
      </c>
      <c r="J1131" s="64">
        <f t="shared" ref="J1131" si="2193">AK1131*$AE1131</f>
        <v>5.6999999999999995E-2</v>
      </c>
      <c r="K1131" s="64">
        <f t="shared" ref="K1131" si="2194">AL1131*$AE1131</f>
        <v>6.6000000000000003E-2</v>
      </c>
      <c r="L1131" s="64">
        <f t="shared" ref="L1131" si="2195">AM1131*$AE1131</f>
        <v>7.619999999999999E-2</v>
      </c>
      <c r="M1131" s="64">
        <f t="shared" ref="M1131" si="2196">AN1131*$AE1131</f>
        <v>7.3800000000000004E-2</v>
      </c>
      <c r="N1131" s="424">
        <f t="shared" ref="N1131" si="2197">AO1131*$AE1131</f>
        <v>8.6999999999999994E-2</v>
      </c>
      <c r="O1131" s="64">
        <f t="shared" ref="O1131" si="2198">AP1131*$AE1131</f>
        <v>9.4199999999999992E-2</v>
      </c>
      <c r="P1131" s="64">
        <f t="shared" ref="P1131" si="2199">AQ1131*$AE1131</f>
        <v>9.9599999999999994E-2</v>
      </c>
      <c r="Q1131" s="64">
        <f t="shared" ref="Q1131" si="2200">AR1131*$AE1131</f>
        <v>0.1032</v>
      </c>
      <c r="R1131" s="64">
        <f t="shared" ref="R1131" si="2201">AS1131*$AE1131</f>
        <v>0.10500000000000001</v>
      </c>
      <c r="S1131" s="64">
        <f t="shared" ref="S1131" si="2202">AT1131*$AE1131</f>
        <v>0.1074</v>
      </c>
      <c r="T1131" s="64">
        <f t="shared" ref="T1131" si="2203">AU1131*$AE1131</f>
        <v>0.10559999999999999</v>
      </c>
      <c r="U1131" s="64">
        <f t="shared" ref="U1131" si="2204">AV1131*$AE1131</f>
        <v>0.11580000000000001</v>
      </c>
      <c r="V1131" s="64">
        <f t="shared" ref="V1131" si="2205">AW1131*$AE1131</f>
        <v>0.1206</v>
      </c>
      <c r="W1131" s="64">
        <f t="shared" ref="W1131" si="2206">AX1131*$AE1131</f>
        <v>0.11579999999999999</v>
      </c>
      <c r="X1131" s="64">
        <f t="shared" ref="X1131" si="2207">AY1131*$AE1131</f>
        <v>0.11699999999999999</v>
      </c>
      <c r="Y1131" s="424">
        <f t="shared" ref="Y1131" si="2208">AZ1131*$AE1131</f>
        <v>0.1176</v>
      </c>
      <c r="Z1131" s="64">
        <f t="shared" ref="Z1131" si="2209">BA1131*$AE1131</f>
        <v>0.12</v>
      </c>
      <c r="AA1131" s="64">
        <f t="shared" ref="AA1131" si="2210">BB1131*$AE1131</f>
        <v>0.10800000000000001</v>
      </c>
      <c r="AB1131" s="65">
        <f t="shared" ref="AB1131" si="2211">BC1131*$AE1131</f>
        <v>9.06E-2</v>
      </c>
      <c r="AC1131" s="50">
        <f>SUM(E1131:AB1131)</f>
        <v>2.1917999999999993</v>
      </c>
      <c r="AD1131" s="53">
        <f>SUM(E1132:AB1132)</f>
        <v>0.47939999999999994</v>
      </c>
      <c r="AE1131" s="61">
        <v>12</v>
      </c>
      <c r="AF1131" s="102">
        <v>6.7000000000000002E-3</v>
      </c>
      <c r="AG1131" s="102">
        <v>5.3500000000000006E-3</v>
      </c>
      <c r="AH1131" s="102">
        <v>4.6999999999999993E-3</v>
      </c>
      <c r="AI1131" s="102">
        <v>4.45E-3</v>
      </c>
      <c r="AJ1131" s="102">
        <v>4.7499999999999999E-3</v>
      </c>
      <c r="AK1131" s="102">
        <v>4.7499999999999999E-3</v>
      </c>
      <c r="AL1131" s="102">
        <v>5.4999999999999997E-3</v>
      </c>
      <c r="AM1131" s="102">
        <v>6.3499999999999997E-3</v>
      </c>
      <c r="AN1131" s="102">
        <v>6.1500000000000001E-3</v>
      </c>
      <c r="AO1131" s="102">
        <v>7.2499999999999995E-3</v>
      </c>
      <c r="AP1131" s="102">
        <v>7.8499999999999993E-3</v>
      </c>
      <c r="AQ1131" s="102">
        <v>8.3000000000000001E-3</v>
      </c>
      <c r="AR1131" s="102">
        <v>8.6E-3</v>
      </c>
      <c r="AS1131" s="102">
        <v>8.7500000000000008E-3</v>
      </c>
      <c r="AT1131" s="102">
        <v>8.9499999999999996E-3</v>
      </c>
      <c r="AU1131" s="102">
        <v>8.7999999999999988E-3</v>
      </c>
      <c r="AV1131" s="102">
        <v>9.6500000000000006E-3</v>
      </c>
      <c r="AW1131" s="102">
        <v>1.005E-2</v>
      </c>
      <c r="AX1131" s="102">
        <v>9.6499999999999989E-3</v>
      </c>
      <c r="AY1131" s="102">
        <v>9.75E-3</v>
      </c>
      <c r="AZ1131" s="102">
        <v>9.7999999999999997E-3</v>
      </c>
      <c r="BA1131" s="102">
        <v>0.01</v>
      </c>
      <c r="BB1131" s="102">
        <v>9.0000000000000011E-3</v>
      </c>
      <c r="BC1131" s="102">
        <v>7.5500000000000003E-3</v>
      </c>
      <c r="BD1131" s="102"/>
      <c r="BE1131" s="102"/>
      <c r="BF1131" s="102"/>
      <c r="BG1131" s="102"/>
      <c r="BH1131" s="102"/>
      <c r="BI1131" s="102"/>
      <c r="BJ1131" s="102"/>
      <c r="BK1131" s="102"/>
      <c r="BL1131" s="102"/>
      <c r="BM1131" s="102"/>
      <c r="BN1131" s="102"/>
      <c r="BO1131" s="102"/>
      <c r="BP1131" s="102"/>
      <c r="BQ1131" s="102"/>
      <c r="BR1131" s="102"/>
      <c r="BS1131" s="102"/>
      <c r="BT1131" s="102"/>
      <c r="BU1131" s="102"/>
      <c r="BV1131" s="102"/>
      <c r="BW1131" s="102"/>
      <c r="BX1131" s="102"/>
      <c r="BY1131" s="102"/>
      <c r="BZ1131" s="102"/>
      <c r="CA1131" s="102"/>
      <c r="CB1131" s="102"/>
      <c r="CC1131" s="1254"/>
    </row>
    <row r="1132" spans="1:122" s="165" customFormat="1" ht="10.5" customHeight="1" x14ac:dyDescent="0.2">
      <c r="A1132" s="1579"/>
      <c r="B1132" s="1568"/>
      <c r="C1132" s="1403" t="s">
        <v>557</v>
      </c>
      <c r="D1132" s="134" t="s">
        <v>117</v>
      </c>
      <c r="E1132" s="64">
        <f t="shared" ref="E1132" si="2212">AF1132*$AE1131</f>
        <v>1.8000000000000002E-2</v>
      </c>
      <c r="F1132" s="51">
        <f t="shared" ref="F1132" si="2213">AG1132*$AE1131</f>
        <v>1.7399999999999999E-2</v>
      </c>
      <c r="G1132" s="51">
        <f t="shared" ref="G1132" si="2214">AH1132*$AE1131</f>
        <v>1.5599999999999999E-2</v>
      </c>
      <c r="H1132" s="334">
        <f t="shared" ref="H1132" si="2215">AI1132*$AE1131</f>
        <v>1.4999999999999998E-2</v>
      </c>
      <c r="I1132" s="51">
        <f t="shared" ref="I1132" si="2216">AJ1132*$AE1131</f>
        <v>1.44E-2</v>
      </c>
      <c r="J1132" s="51">
        <f t="shared" ref="J1132" si="2217">AK1132*$AE1131</f>
        <v>1.3199999999999998E-2</v>
      </c>
      <c r="K1132" s="51">
        <f t="shared" ref="K1132" si="2218">AL1132*$AE1131</f>
        <v>1.4999999999999998E-2</v>
      </c>
      <c r="L1132" s="51">
        <f t="shared" ref="L1132" si="2219">AM1132*$AE1131</f>
        <v>1.44E-2</v>
      </c>
      <c r="M1132" s="51">
        <f t="shared" ref="M1132" si="2220">AN1132*$AE1131</f>
        <v>1.6199999999999999E-2</v>
      </c>
      <c r="N1132" s="334">
        <f t="shared" ref="N1132" si="2221">AO1132*$AE1131</f>
        <v>1.6199999999999999E-2</v>
      </c>
      <c r="O1132" s="51">
        <f t="shared" ref="O1132" si="2222">AP1132*$AE1131</f>
        <v>2.2199999999999998E-2</v>
      </c>
      <c r="P1132" s="51">
        <f t="shared" ref="P1132" si="2223">AQ1132*$AE1131</f>
        <v>2.4E-2</v>
      </c>
      <c r="Q1132" s="51">
        <f t="shared" ref="Q1132" si="2224">AR1132*$AE1131</f>
        <v>2.5200000000000004E-2</v>
      </c>
      <c r="R1132" s="51">
        <f t="shared" ref="R1132" si="2225">AS1132*$AE1131</f>
        <v>2.3399999999999997E-2</v>
      </c>
      <c r="S1132" s="51">
        <f t="shared" ref="S1132" si="2226">AT1132*$AE1131</f>
        <v>2.6399999999999996E-2</v>
      </c>
      <c r="T1132" s="51">
        <f t="shared" ref="T1132" si="2227">AU1132*$AE1131</f>
        <v>2.2800000000000001E-2</v>
      </c>
      <c r="U1132" s="51">
        <f t="shared" ref="U1132" si="2228">AV1132*$AE1131</f>
        <v>2.4E-2</v>
      </c>
      <c r="V1132" s="51">
        <f t="shared" ref="V1132" si="2229">AW1132*$AE1131</f>
        <v>2.4E-2</v>
      </c>
      <c r="W1132" s="51">
        <f t="shared" ref="W1132" si="2230">AX1132*$AE1131</f>
        <v>2.2200000000000001E-2</v>
      </c>
      <c r="X1132" s="51">
        <f t="shared" ref="X1132" si="2231">AY1132*$AE1131</f>
        <v>2.3399999999999997E-2</v>
      </c>
      <c r="Y1132" s="334">
        <f t="shared" ref="Y1132" si="2232">AZ1132*$AE1131</f>
        <v>2.2200000000000001E-2</v>
      </c>
      <c r="Z1132" s="51">
        <f t="shared" ref="Z1132" si="2233">BA1132*$AE1131</f>
        <v>2.2800000000000001E-2</v>
      </c>
      <c r="AA1132" s="51">
        <f t="shared" ref="AA1132" si="2234">BB1132*$AE1131</f>
        <v>2.2200000000000001E-2</v>
      </c>
      <c r="AB1132" s="52">
        <f t="shared" ref="AB1132" si="2235">BC1132*$AE1131</f>
        <v>1.9199999999999998E-2</v>
      </c>
      <c r="AC1132" s="50"/>
      <c r="AD1132" s="53"/>
      <c r="AE1132" s="61"/>
      <c r="AF1132" s="335">
        <v>1.5E-3</v>
      </c>
      <c r="AG1132" s="335">
        <v>1.4499999999999999E-3</v>
      </c>
      <c r="AH1132" s="335">
        <v>1.2999999999999999E-3</v>
      </c>
      <c r="AI1132" s="335">
        <v>1.2499999999999998E-3</v>
      </c>
      <c r="AJ1132" s="335">
        <v>1.1999999999999999E-3</v>
      </c>
      <c r="AK1132" s="335">
        <v>1.0999999999999998E-3</v>
      </c>
      <c r="AL1132" s="335">
        <v>1.2499999999999998E-3</v>
      </c>
      <c r="AM1132" s="335">
        <v>1.1999999999999999E-3</v>
      </c>
      <c r="AN1132" s="335">
        <v>1.3500000000000001E-3</v>
      </c>
      <c r="AO1132" s="335">
        <v>1.3500000000000001E-3</v>
      </c>
      <c r="AP1132" s="335">
        <v>1.8499999999999999E-3</v>
      </c>
      <c r="AQ1132" s="335">
        <v>2E-3</v>
      </c>
      <c r="AR1132" s="335">
        <v>2.1000000000000003E-3</v>
      </c>
      <c r="AS1132" s="335">
        <v>1.9499999999999999E-3</v>
      </c>
      <c r="AT1132" s="335">
        <v>2.1999999999999997E-3</v>
      </c>
      <c r="AU1132" s="335">
        <v>1.9E-3</v>
      </c>
      <c r="AV1132" s="335">
        <v>2E-3</v>
      </c>
      <c r="AW1132" s="335">
        <v>2E-3</v>
      </c>
      <c r="AX1132" s="335">
        <v>1.8500000000000001E-3</v>
      </c>
      <c r="AY1132" s="335">
        <v>1.9499999999999999E-3</v>
      </c>
      <c r="AZ1132" s="335">
        <v>1.8500000000000001E-3</v>
      </c>
      <c r="BA1132" s="335">
        <v>1.9E-3</v>
      </c>
      <c r="BB1132" s="335">
        <v>1.8500000000000001E-3</v>
      </c>
      <c r="BC1132" s="335">
        <v>1.5999999999999999E-3</v>
      </c>
      <c r="BD1132" s="335"/>
      <c r="BE1132" s="335"/>
      <c r="BF1132" s="335"/>
      <c r="BG1132" s="335"/>
      <c r="BH1132" s="335"/>
      <c r="BI1132" s="335"/>
      <c r="BJ1132" s="335"/>
      <c r="BK1132" s="335"/>
      <c r="BL1132" s="335"/>
      <c r="BM1132" s="335"/>
      <c r="BN1132" s="335"/>
      <c r="BO1132" s="335"/>
      <c r="BP1132" s="335"/>
      <c r="BQ1132" s="335"/>
      <c r="BR1132" s="335"/>
      <c r="BS1132" s="335"/>
      <c r="BT1132" s="335"/>
      <c r="BU1132" s="335"/>
      <c r="BV1132" s="335"/>
      <c r="BW1132" s="335"/>
      <c r="BX1132" s="335"/>
      <c r="BY1132" s="335"/>
      <c r="BZ1132" s="335"/>
      <c r="CA1132" s="335"/>
      <c r="CB1132" s="335"/>
      <c r="CC1132" s="153"/>
      <c r="CD1132" s="153"/>
    </row>
    <row r="1133" spans="1:122" s="165" customFormat="1" ht="10.5" customHeight="1" thickBot="1" x14ac:dyDescent="0.25">
      <c r="A1133" s="1580"/>
      <c r="B1133" s="1569"/>
      <c r="C1133" s="274"/>
      <c r="D1133" s="239" t="s">
        <v>41</v>
      </c>
      <c r="E1133" s="55">
        <f t="shared" ref="E1133:AB1133" si="2236">E1132/E1131</f>
        <v>0.22388059701492541</v>
      </c>
      <c r="F1133" s="55">
        <f t="shared" si="2236"/>
        <v>0.27102803738317754</v>
      </c>
      <c r="G1133" s="55">
        <f t="shared" si="2236"/>
        <v>0.27659574468085107</v>
      </c>
      <c r="H1133" s="368">
        <f t="shared" si="2236"/>
        <v>0.28089887640449435</v>
      </c>
      <c r="I1133" s="55">
        <f t="shared" si="2236"/>
        <v>0.25263157894736843</v>
      </c>
      <c r="J1133" s="55">
        <f t="shared" si="2236"/>
        <v>0.23157894736842105</v>
      </c>
      <c r="K1133" s="55">
        <f t="shared" si="2236"/>
        <v>0.22727272727272724</v>
      </c>
      <c r="L1133" s="55">
        <f t="shared" si="2236"/>
        <v>0.18897637795275593</v>
      </c>
      <c r="M1133" s="55">
        <f t="shared" si="2236"/>
        <v>0.21951219512195119</v>
      </c>
      <c r="N1133" s="368">
        <f t="shared" si="2236"/>
        <v>0.18620689655172415</v>
      </c>
      <c r="O1133" s="55">
        <f t="shared" si="2236"/>
        <v>0.2356687898089172</v>
      </c>
      <c r="P1133" s="55">
        <f t="shared" si="2236"/>
        <v>0.24096385542168677</v>
      </c>
      <c r="Q1133" s="55">
        <f t="shared" si="2236"/>
        <v>0.24418604651162795</v>
      </c>
      <c r="R1133" s="55">
        <f t="shared" si="2236"/>
        <v>0.22285714285714281</v>
      </c>
      <c r="S1133" s="55">
        <f t="shared" si="2236"/>
        <v>0.24581005586592178</v>
      </c>
      <c r="T1133" s="55">
        <f t="shared" si="2236"/>
        <v>0.21590909090909094</v>
      </c>
      <c r="U1133" s="55">
        <f t="shared" si="2236"/>
        <v>0.20725388601036268</v>
      </c>
      <c r="V1133" s="55">
        <f t="shared" si="2236"/>
        <v>0.19900497512437812</v>
      </c>
      <c r="W1133" s="55">
        <f t="shared" si="2236"/>
        <v>0.19170984455958553</v>
      </c>
      <c r="X1133" s="55">
        <f t="shared" si="2236"/>
        <v>0.19999999999999998</v>
      </c>
      <c r="Y1133" s="368">
        <f t="shared" si="2236"/>
        <v>0.18877551020408165</v>
      </c>
      <c r="Z1133" s="55">
        <f t="shared" si="2236"/>
        <v>0.19</v>
      </c>
      <c r="AA1133" s="55">
        <f t="shared" si="2236"/>
        <v>0.20555555555555555</v>
      </c>
      <c r="AB1133" s="56">
        <f t="shared" si="2236"/>
        <v>0.21192052980132448</v>
      </c>
      <c r="AC1133" s="50"/>
      <c r="AD1133" s="53"/>
      <c r="AE1133" s="61"/>
      <c r="AF1133" s="335"/>
      <c r="AG1133" s="335"/>
      <c r="AH1133" s="335"/>
      <c r="AI1133" s="335"/>
      <c r="AJ1133" s="335"/>
      <c r="AK1133" s="335"/>
      <c r="AL1133" s="335"/>
      <c r="AM1133" s="335"/>
      <c r="AN1133" s="335"/>
      <c r="AO1133" s="335"/>
      <c r="AP1133" s="335"/>
      <c r="AQ1133" s="335"/>
      <c r="AR1133" s="335"/>
      <c r="AS1133" s="335"/>
      <c r="AT1133" s="335"/>
      <c r="AU1133" s="335"/>
      <c r="AV1133" s="335"/>
      <c r="AW1133" s="335"/>
      <c r="AX1133" s="335"/>
      <c r="AY1133" s="335"/>
      <c r="AZ1133" s="335"/>
      <c r="BA1133" s="335"/>
      <c r="BB1133" s="335"/>
      <c r="BC1133" s="335"/>
      <c r="BD1133" s="335"/>
      <c r="BE1133" s="335"/>
      <c r="BF1133" s="335"/>
      <c r="BG1133" s="335"/>
      <c r="BH1133" s="335"/>
      <c r="BI1133" s="335"/>
      <c r="BJ1133" s="335"/>
      <c r="BK1133" s="335"/>
      <c r="BL1133" s="335"/>
      <c r="BM1133" s="335"/>
      <c r="BN1133" s="335"/>
      <c r="BO1133" s="335"/>
      <c r="BP1133" s="335"/>
      <c r="BQ1133" s="335"/>
      <c r="BR1133" s="335"/>
      <c r="BS1133" s="335"/>
      <c r="BT1133" s="335"/>
      <c r="BU1133" s="335"/>
      <c r="BV1133" s="335"/>
      <c r="BW1133" s="335"/>
      <c r="BX1133" s="335"/>
      <c r="BY1133" s="335"/>
      <c r="BZ1133" s="335"/>
      <c r="CA1133" s="335"/>
      <c r="CB1133" s="335"/>
      <c r="CC1133" s="153"/>
    </row>
    <row r="1134" spans="1:122" s="165" customFormat="1" ht="10.5" customHeight="1" x14ac:dyDescent="0.2">
      <c r="A1134" s="1578" t="s">
        <v>12</v>
      </c>
      <c r="B1134" s="1567" t="s">
        <v>751</v>
      </c>
      <c r="C1134" s="1119"/>
      <c r="D1134" s="1203"/>
      <c r="E1134" s="79"/>
      <c r="F1134" s="79"/>
      <c r="G1134" s="79"/>
      <c r="H1134" s="389"/>
      <c r="I1134" s="79"/>
      <c r="J1134" s="79"/>
      <c r="K1134" s="79"/>
      <c r="L1134" s="79"/>
      <c r="M1134" s="79"/>
      <c r="N1134" s="389"/>
      <c r="O1134" s="79"/>
      <c r="P1134" s="79"/>
      <c r="Q1134" s="79"/>
      <c r="R1134" s="79"/>
      <c r="S1134" s="79"/>
      <c r="T1134" s="79"/>
      <c r="U1134" s="79"/>
      <c r="V1134" s="79"/>
      <c r="W1134" s="79"/>
      <c r="X1134" s="79"/>
      <c r="Y1134" s="389"/>
      <c r="Z1134" s="79"/>
      <c r="AA1134" s="79"/>
      <c r="AB1134" s="80"/>
      <c r="AC1134" s="50"/>
      <c r="AD1134" s="53"/>
      <c r="AE1134" s="61"/>
      <c r="AF1134" s="350"/>
      <c r="AG1134" s="335"/>
      <c r="AH1134" s="335"/>
      <c r="AI1134" s="335"/>
      <c r="AJ1134" s="335"/>
      <c r="AK1134" s="335"/>
      <c r="AL1134" s="335"/>
      <c r="AM1134" s="335"/>
      <c r="AN1134" s="335"/>
      <c r="AO1134" s="335"/>
      <c r="AP1134" s="335"/>
      <c r="AQ1134" s="335"/>
      <c r="AR1134" s="335"/>
      <c r="AS1134" s="335"/>
      <c r="AT1134" s="335"/>
      <c r="AU1134" s="335"/>
      <c r="AV1134" s="335"/>
      <c r="AW1134" s="335"/>
      <c r="AX1134" s="335"/>
      <c r="AY1134" s="335"/>
      <c r="AZ1134" s="335"/>
      <c r="BA1134" s="335"/>
      <c r="BB1134" s="335"/>
      <c r="BC1134" s="335"/>
      <c r="BD1134" s="335"/>
      <c r="BE1134" s="335"/>
      <c r="BF1134" s="335"/>
      <c r="BG1134" s="335"/>
      <c r="BH1134" s="335"/>
      <c r="BI1134" s="335"/>
      <c r="BJ1134" s="335"/>
      <c r="BK1134" s="335"/>
      <c r="BL1134" s="335"/>
      <c r="BM1134" s="335"/>
      <c r="BN1134" s="335"/>
      <c r="BO1134" s="335"/>
      <c r="BP1134" s="335"/>
      <c r="BQ1134" s="335"/>
      <c r="BR1134" s="335"/>
      <c r="BS1134" s="335"/>
      <c r="BT1134" s="335"/>
      <c r="BU1134" s="335"/>
      <c r="BV1134" s="335"/>
      <c r="BW1134" s="335"/>
      <c r="BX1134" s="335"/>
      <c r="BY1134" s="335"/>
      <c r="BZ1134" s="335"/>
      <c r="CA1134" s="335"/>
      <c r="CB1134" s="335"/>
      <c r="CC1134" s="153"/>
    </row>
    <row r="1135" spans="1:122" s="165" customFormat="1" ht="10.5" customHeight="1" x14ac:dyDescent="0.2">
      <c r="A1135" s="1579"/>
      <c r="B1135" s="1568"/>
      <c r="C1135" s="1403" t="s">
        <v>129</v>
      </c>
      <c r="D1135" s="134" t="s">
        <v>33</v>
      </c>
      <c r="E1135" s="47">
        <f>ROUND(SQRT(E1136^2+E1137^2)*1000/(1.73*E1128),0)</f>
        <v>2</v>
      </c>
      <c r="F1135" s="47">
        <f>ROUND(SQRT(F1136^2+F1137^2)*1000/(1.73*F1128),0)</f>
        <v>2</v>
      </c>
      <c r="G1135" s="47">
        <f t="shared" ref="G1135:AB1135" si="2237">ROUND(SQRT(G1136^2+G1137^2)*1000/(1.73*G1128),0)</f>
        <v>2</v>
      </c>
      <c r="H1135" s="351">
        <f t="shared" si="2237"/>
        <v>2</v>
      </c>
      <c r="I1135" s="47">
        <f t="shared" si="2237"/>
        <v>2</v>
      </c>
      <c r="J1135" s="47">
        <f t="shared" si="2237"/>
        <v>2</v>
      </c>
      <c r="K1135" s="47">
        <f t="shared" si="2237"/>
        <v>2</v>
      </c>
      <c r="L1135" s="47">
        <f t="shared" si="2237"/>
        <v>2</v>
      </c>
      <c r="M1135" s="47">
        <f t="shared" si="2237"/>
        <v>2</v>
      </c>
      <c r="N1135" s="351">
        <f t="shared" si="2237"/>
        <v>2</v>
      </c>
      <c r="O1135" s="47">
        <f t="shared" si="2237"/>
        <v>2</v>
      </c>
      <c r="P1135" s="47">
        <f t="shared" si="2237"/>
        <v>2</v>
      </c>
      <c r="Q1135" s="47">
        <f t="shared" si="2237"/>
        <v>2</v>
      </c>
      <c r="R1135" s="47">
        <f t="shared" si="2237"/>
        <v>2</v>
      </c>
      <c r="S1135" s="47">
        <f t="shared" si="2237"/>
        <v>3</v>
      </c>
      <c r="T1135" s="47">
        <f t="shared" si="2237"/>
        <v>3</v>
      </c>
      <c r="U1135" s="47">
        <f t="shared" si="2237"/>
        <v>3</v>
      </c>
      <c r="V1135" s="47">
        <f t="shared" si="2237"/>
        <v>3</v>
      </c>
      <c r="W1135" s="47">
        <f t="shared" si="2237"/>
        <v>3</v>
      </c>
      <c r="X1135" s="47">
        <f t="shared" si="2237"/>
        <v>4</v>
      </c>
      <c r="Y1135" s="351">
        <f t="shared" si="2237"/>
        <v>4</v>
      </c>
      <c r="Z1135" s="47">
        <f t="shared" si="2237"/>
        <v>3</v>
      </c>
      <c r="AA1135" s="47">
        <f t="shared" si="2237"/>
        <v>3</v>
      </c>
      <c r="AB1135" s="49">
        <f t="shared" si="2237"/>
        <v>3</v>
      </c>
      <c r="AC1135" s="333"/>
      <c r="AD1135" s="180"/>
      <c r="AE1135" s="61"/>
      <c r="AF1135" s="102"/>
      <c r="AG1135" s="102"/>
      <c r="AH1135" s="102"/>
      <c r="AI1135" s="102"/>
      <c r="AJ1135" s="102"/>
      <c r="AK1135" s="102"/>
      <c r="AL1135" s="102"/>
      <c r="AM1135" s="102"/>
      <c r="AN1135" s="102"/>
      <c r="AO1135" s="102"/>
      <c r="AP1135" s="102"/>
      <c r="AQ1135" s="102"/>
      <c r="AR1135" s="102"/>
      <c r="AS1135" s="102"/>
      <c r="AT1135" s="102"/>
      <c r="AU1135" s="102"/>
      <c r="AV1135" s="102"/>
      <c r="AW1135" s="102"/>
      <c r="AX1135" s="102"/>
      <c r="AY1135" s="102"/>
      <c r="AZ1135" s="102"/>
      <c r="BA1135" s="102"/>
      <c r="BB1135" s="102"/>
      <c r="BC1135" s="102"/>
      <c r="BD1135" s="102"/>
      <c r="BE1135" s="335"/>
      <c r="BF1135" s="335"/>
      <c r="BG1135" s="335"/>
      <c r="BH1135" s="335"/>
      <c r="BI1135" s="335"/>
      <c r="BJ1135" s="335"/>
      <c r="BK1135" s="335"/>
      <c r="BL1135" s="335"/>
      <c r="BM1135" s="335"/>
      <c r="BN1135" s="335"/>
      <c r="BO1135" s="335"/>
      <c r="BP1135" s="335"/>
      <c r="BQ1135" s="335"/>
      <c r="BR1135" s="335"/>
      <c r="BS1135" s="335"/>
      <c r="BT1135" s="335"/>
      <c r="BU1135" s="335"/>
      <c r="BV1135" s="335"/>
      <c r="BW1135" s="335"/>
      <c r="BX1135" s="335"/>
      <c r="BY1135" s="335"/>
      <c r="BZ1135" s="335"/>
      <c r="CA1135" s="335"/>
      <c r="CB1135" s="335"/>
      <c r="CC1135" s="153"/>
    </row>
    <row r="1136" spans="1:122" s="165" customFormat="1" ht="10.5" customHeight="1" x14ac:dyDescent="0.2">
      <c r="A1136" s="1579"/>
      <c r="B1136" s="1568"/>
      <c r="C1136" s="1403" t="s">
        <v>557</v>
      </c>
      <c r="D1136" s="134" t="s">
        <v>116</v>
      </c>
      <c r="E1136" s="64">
        <f t="shared" ref="E1136" si="2238">AF1136*$AE1136</f>
        <v>3.5400000000000001E-2</v>
      </c>
      <c r="F1136" s="64">
        <f t="shared" ref="F1136" si="2239">AG1136*$AE1136</f>
        <v>3.4200000000000001E-2</v>
      </c>
      <c r="G1136" s="64">
        <f t="shared" ref="G1136" si="2240">AH1136*$AE1136</f>
        <v>3.0600000000000002E-2</v>
      </c>
      <c r="H1136" s="424">
        <f t="shared" ref="H1136" si="2241">AI1136*$AE1136</f>
        <v>2.9399999999999999E-2</v>
      </c>
      <c r="I1136" s="64">
        <f t="shared" ref="I1136" si="2242">AJ1136*$AE1136</f>
        <v>2.9399999999999999E-2</v>
      </c>
      <c r="J1136" s="64">
        <f t="shared" ref="J1136" si="2243">AK1136*$AE1136</f>
        <v>2.9999999999999995E-2</v>
      </c>
      <c r="K1136" s="64">
        <f t="shared" ref="K1136" si="2244">AL1136*$AE1136</f>
        <v>3.2399999999999998E-2</v>
      </c>
      <c r="L1136" s="64">
        <f t="shared" ref="L1136" si="2245">AM1136*$AE1136</f>
        <v>3.7200000000000004E-2</v>
      </c>
      <c r="M1136" s="64">
        <f t="shared" ref="M1136" si="2246">AN1136*$AE1136</f>
        <v>3.5400000000000001E-2</v>
      </c>
      <c r="N1136" s="424">
        <f t="shared" ref="N1136" si="2247">AO1136*$AE1136</f>
        <v>4.4999999999999998E-2</v>
      </c>
      <c r="O1136" s="64">
        <f t="shared" ref="O1136" si="2248">AP1136*$AE1136</f>
        <v>4.1399999999999999E-2</v>
      </c>
      <c r="P1136" s="64">
        <f t="shared" ref="P1136" si="2249">AQ1136*$AE1136</f>
        <v>4.02E-2</v>
      </c>
      <c r="Q1136" s="64">
        <f t="shared" ref="Q1136" si="2250">AR1136*$AE1136</f>
        <v>4.3200000000000002E-2</v>
      </c>
      <c r="R1136" s="64">
        <f t="shared" ref="R1136" si="2251">AS1136*$AE1136</f>
        <v>4.3200000000000002E-2</v>
      </c>
      <c r="S1136" s="64">
        <f t="shared" ref="S1136" si="2252">AT1136*$AE1136</f>
        <v>4.5600000000000002E-2</v>
      </c>
      <c r="T1136" s="64">
        <f t="shared" ref="T1136" si="2253">AU1136*$AE1136</f>
        <v>5.16E-2</v>
      </c>
      <c r="U1136" s="64">
        <f t="shared" ref="U1136" si="2254">AV1136*$AE1136</f>
        <v>4.8599999999999997E-2</v>
      </c>
      <c r="V1136" s="64">
        <f t="shared" ref="V1136" si="2255">AW1136*$AE1136</f>
        <v>5.2199999999999996E-2</v>
      </c>
      <c r="W1136" s="64">
        <f t="shared" ref="W1136" si="2256">AX1136*$AE1136</f>
        <v>6.2399999999999997E-2</v>
      </c>
      <c r="X1136" s="64">
        <f t="shared" ref="X1136" si="2257">AY1136*$AE1136</f>
        <v>7.3199999999999987E-2</v>
      </c>
      <c r="Y1136" s="424">
        <f t="shared" ref="Y1136" si="2258">AZ1136*$AE1136</f>
        <v>6.4199999999999993E-2</v>
      </c>
      <c r="Z1136" s="64">
        <f t="shared" ref="Z1136" si="2259">BA1136*$AE1136</f>
        <v>6.0600000000000001E-2</v>
      </c>
      <c r="AA1136" s="64">
        <f t="shared" ref="AA1136" si="2260">BB1136*$AE1136</f>
        <v>5.6400000000000006E-2</v>
      </c>
      <c r="AB1136" s="65">
        <f t="shared" ref="AB1136" si="2261">BC1136*$AE1136</f>
        <v>4.9200000000000008E-2</v>
      </c>
      <c r="AC1136" s="50">
        <f>SUM(E1136:AB1136)</f>
        <v>1.071</v>
      </c>
      <c r="AD1136" s="53">
        <f>SUM(E1137:AB1137)</f>
        <v>-6.2399999999999997E-2</v>
      </c>
      <c r="AE1136" s="61">
        <v>12</v>
      </c>
      <c r="AF1136" s="102">
        <v>2.9499999999999999E-3</v>
      </c>
      <c r="AG1136" s="102">
        <v>2.8500000000000001E-3</v>
      </c>
      <c r="AH1136" s="102">
        <v>2.5500000000000002E-3</v>
      </c>
      <c r="AI1136" s="102">
        <v>2.4499999999999999E-3</v>
      </c>
      <c r="AJ1136" s="102">
        <v>2.4499999999999999E-3</v>
      </c>
      <c r="AK1136" s="102">
        <v>2.4999999999999996E-3</v>
      </c>
      <c r="AL1136" s="102">
        <v>2.7000000000000001E-3</v>
      </c>
      <c r="AM1136" s="102">
        <v>3.1000000000000003E-3</v>
      </c>
      <c r="AN1136" s="102">
        <v>2.9499999999999999E-3</v>
      </c>
      <c r="AO1136" s="102">
        <v>3.7499999999999999E-3</v>
      </c>
      <c r="AP1136" s="102">
        <v>3.4499999999999999E-3</v>
      </c>
      <c r="AQ1136" s="102">
        <v>3.3500000000000001E-3</v>
      </c>
      <c r="AR1136" s="102">
        <v>3.5999999999999999E-3</v>
      </c>
      <c r="AS1136" s="102">
        <v>3.5999999999999999E-3</v>
      </c>
      <c r="AT1136" s="102">
        <v>3.8E-3</v>
      </c>
      <c r="AU1136" s="102">
        <v>4.3E-3</v>
      </c>
      <c r="AV1136" s="102">
        <v>4.0499999999999998E-3</v>
      </c>
      <c r="AW1136" s="102">
        <v>4.3499999999999997E-3</v>
      </c>
      <c r="AX1136" s="102">
        <v>5.1999999999999998E-3</v>
      </c>
      <c r="AY1136" s="102">
        <v>6.0999999999999995E-3</v>
      </c>
      <c r="AZ1136" s="102">
        <v>5.3499999999999997E-3</v>
      </c>
      <c r="BA1136" s="102">
        <v>5.0499999999999998E-3</v>
      </c>
      <c r="BB1136" s="102">
        <v>4.7000000000000002E-3</v>
      </c>
      <c r="BC1136" s="102">
        <v>4.1000000000000003E-3</v>
      </c>
      <c r="BD1136" s="102"/>
      <c r="BE1136" s="102"/>
      <c r="BF1136" s="102"/>
      <c r="BG1136" s="102"/>
      <c r="BH1136" s="102"/>
      <c r="BI1136" s="102"/>
      <c r="BJ1136" s="102"/>
      <c r="BK1136" s="102"/>
      <c r="BL1136" s="102"/>
      <c r="BM1136" s="102"/>
      <c r="BN1136" s="102"/>
      <c r="BO1136" s="102"/>
      <c r="BP1136" s="102"/>
      <c r="BQ1136" s="102"/>
      <c r="BR1136" s="102"/>
      <c r="BS1136" s="102"/>
      <c r="BT1136" s="102"/>
      <c r="BU1136" s="102"/>
      <c r="BV1136" s="102"/>
      <c r="BW1136" s="102"/>
      <c r="BX1136" s="102"/>
      <c r="BY1136" s="102"/>
      <c r="BZ1136" s="102"/>
      <c r="CA1136" s="102"/>
      <c r="CB1136" s="102"/>
      <c r="CC1136" s="1254"/>
    </row>
    <row r="1137" spans="1:83" s="165" customFormat="1" ht="10.5" customHeight="1" x14ac:dyDescent="0.2">
      <c r="A1137" s="1579"/>
      <c r="B1137" s="1568"/>
      <c r="C1137" s="1403" t="s">
        <v>557</v>
      </c>
      <c r="D1137" s="134" t="s">
        <v>117</v>
      </c>
      <c r="E1137" s="64">
        <f t="shared" ref="E1137" si="2262">AF1137*$AE1136</f>
        <v>-3.6000000000000003E-3</v>
      </c>
      <c r="F1137" s="51">
        <f t="shared" ref="F1137" si="2263">AG1137*$AE1136</f>
        <v>-3.6000000000000003E-3</v>
      </c>
      <c r="G1137" s="51">
        <f t="shared" ref="G1137" si="2264">AH1137*$AE1136</f>
        <v>-3.0000000000000001E-3</v>
      </c>
      <c r="H1137" s="334">
        <f t="shared" ref="H1137" si="2265">AI1137*$AE1136</f>
        <v>-2.4000000000000002E-3</v>
      </c>
      <c r="I1137" s="51">
        <f t="shared" ref="I1137" si="2266">AJ1137*$AE1136</f>
        <v>-3.0000000000000001E-3</v>
      </c>
      <c r="J1137" s="51">
        <f t="shared" ref="J1137" si="2267">AK1137*$AE1136</f>
        <v>-4.1999999999999997E-3</v>
      </c>
      <c r="K1137" s="51">
        <f t="shared" ref="K1137" si="2268">AL1137*$AE1136</f>
        <v>-4.1999999999999997E-3</v>
      </c>
      <c r="L1137" s="51">
        <f t="shared" ref="L1137" si="2269">AM1137*$AE1136</f>
        <v>-2.4000000000000002E-3</v>
      </c>
      <c r="M1137" s="51">
        <f t="shared" ref="M1137" si="2270">AN1137*$AE1136</f>
        <v>-1.2000000000000005E-3</v>
      </c>
      <c r="N1137" s="334">
        <f t="shared" ref="N1137" si="2271">AO1137*$AE1136</f>
        <v>-1.2000000000000001E-3</v>
      </c>
      <c r="O1137" s="51">
        <f t="shared" ref="O1137" si="2272">AP1137*$AE1136</f>
        <v>-2.4000000000000002E-3</v>
      </c>
      <c r="P1137" s="51">
        <f t="shared" ref="P1137" si="2273">AQ1137*$AE1136</f>
        <v>-5.9999999999999995E-4</v>
      </c>
      <c r="Q1137" s="51">
        <f t="shared" ref="Q1137" si="2274">AR1137*$AE1136</f>
        <v>-1.2000000000000005E-3</v>
      </c>
      <c r="R1137" s="51">
        <f t="shared" ref="R1137" si="2275">AS1137*$AE1136</f>
        <v>-3.0000000000000001E-3</v>
      </c>
      <c r="S1137" s="51">
        <f t="shared" ref="S1137" si="2276">AT1137*$AE1136</f>
        <v>-3.0000000000000001E-3</v>
      </c>
      <c r="T1137" s="51">
        <f t="shared" ref="T1137" si="2277">AU1137*$AE1136</f>
        <v>-3.5999999999999999E-3</v>
      </c>
      <c r="U1137" s="51">
        <f t="shared" ref="U1137" si="2278">AV1137*$AE1136</f>
        <v>-2.9999999999999992E-3</v>
      </c>
      <c r="V1137" s="51">
        <f t="shared" ref="V1137" si="2279">AW1137*$AE1136</f>
        <v>-2.3999999999999994E-3</v>
      </c>
      <c r="W1137" s="51">
        <f t="shared" ref="W1137" si="2280">AX1137*$AE1136</f>
        <v>-2.3999999999999994E-3</v>
      </c>
      <c r="X1137" s="51">
        <f t="shared" ref="X1137" si="2281">AY1137*$AE1136</f>
        <v>-6.0000000000000027E-4</v>
      </c>
      <c r="Y1137" s="334">
        <f t="shared" ref="Y1137" si="2282">AZ1137*$AE1136</f>
        <v>-1.1999999999999999E-3</v>
      </c>
      <c r="Z1137" s="51">
        <f t="shared" ref="Z1137" si="2283">BA1137*$AE1136</f>
        <v>-2.9999999999999992E-3</v>
      </c>
      <c r="AA1137" s="51">
        <f t="shared" ref="AA1137" si="2284">BB1137*$AE1136</f>
        <v>-3.5999999999999999E-3</v>
      </c>
      <c r="AB1137" s="52">
        <f t="shared" ref="AB1137" si="2285">BC1137*$AE1136</f>
        <v>-3.5999999999999999E-3</v>
      </c>
      <c r="AC1137" s="50"/>
      <c r="AD1137" s="53"/>
      <c r="AE1137" s="61"/>
      <c r="AF1137" s="335">
        <v>-3.0000000000000003E-4</v>
      </c>
      <c r="AG1137" s="335">
        <v>-3.0000000000000003E-4</v>
      </c>
      <c r="AH1137" s="335">
        <v>-2.5000000000000001E-4</v>
      </c>
      <c r="AI1137" s="335">
        <v>-2.0000000000000001E-4</v>
      </c>
      <c r="AJ1137" s="335">
        <v>-2.5000000000000001E-4</v>
      </c>
      <c r="AK1137" s="335">
        <v>-3.5E-4</v>
      </c>
      <c r="AL1137" s="335">
        <v>-3.5E-4</v>
      </c>
      <c r="AM1137" s="335">
        <v>-2.0000000000000004E-4</v>
      </c>
      <c r="AN1137" s="335">
        <v>-1.0000000000000005E-4</v>
      </c>
      <c r="AO1137" s="335">
        <v>-1.0000000000000002E-4</v>
      </c>
      <c r="AP1137" s="335">
        <v>-2.0000000000000001E-4</v>
      </c>
      <c r="AQ1137" s="335">
        <v>-4.9999999999999996E-5</v>
      </c>
      <c r="AR1137" s="335">
        <v>-1.0000000000000005E-4</v>
      </c>
      <c r="AS1137" s="335">
        <v>-2.5000000000000001E-4</v>
      </c>
      <c r="AT1137" s="335">
        <v>-2.5000000000000001E-4</v>
      </c>
      <c r="AU1137" s="335">
        <v>-2.9999999999999997E-4</v>
      </c>
      <c r="AV1137" s="335">
        <v>-2.4999999999999995E-4</v>
      </c>
      <c r="AW1137" s="335">
        <v>-1.9999999999999993E-4</v>
      </c>
      <c r="AX1137" s="335">
        <v>-1.9999999999999993E-4</v>
      </c>
      <c r="AY1137" s="335">
        <v>-5.0000000000000023E-5</v>
      </c>
      <c r="AZ1137" s="335">
        <v>-9.9999999999999991E-5</v>
      </c>
      <c r="BA1137" s="335">
        <v>-2.4999999999999995E-4</v>
      </c>
      <c r="BB1137" s="335">
        <v>-2.9999999999999997E-4</v>
      </c>
      <c r="BC1137" s="335">
        <v>-2.9999999999999997E-4</v>
      </c>
      <c r="BD1137" s="335"/>
      <c r="BE1137" s="335"/>
      <c r="BF1137" s="335"/>
      <c r="BG1137" s="335"/>
      <c r="BH1137" s="335"/>
      <c r="BI1137" s="335"/>
      <c r="BJ1137" s="335"/>
      <c r="BK1137" s="335"/>
      <c r="BL1137" s="335"/>
      <c r="BM1137" s="335"/>
      <c r="BN1137" s="335"/>
      <c r="BO1137" s="335"/>
      <c r="BP1137" s="335"/>
      <c r="BQ1137" s="335"/>
      <c r="BR1137" s="335"/>
      <c r="BS1137" s="335"/>
      <c r="BT1137" s="335"/>
      <c r="BU1137" s="335"/>
      <c r="BV1137" s="335"/>
      <c r="BW1137" s="335"/>
      <c r="BX1137" s="335"/>
      <c r="BY1137" s="335"/>
      <c r="BZ1137" s="335"/>
      <c r="CA1137" s="335"/>
      <c r="CB1137" s="335"/>
      <c r="CC1137" s="153"/>
    </row>
    <row r="1138" spans="1:83" s="165" customFormat="1" ht="10.5" customHeight="1" thickBot="1" x14ac:dyDescent="0.25">
      <c r="A1138" s="1580"/>
      <c r="B1138" s="1569"/>
      <c r="C1138" s="274"/>
      <c r="D1138" s="239" t="s">
        <v>41</v>
      </c>
      <c r="E1138" s="55">
        <f t="shared" ref="E1138:AB1138" si="2286">E1137/E1136</f>
        <v>-0.10169491525423729</v>
      </c>
      <c r="F1138" s="55">
        <f t="shared" si="2286"/>
        <v>-0.10526315789473685</v>
      </c>
      <c r="G1138" s="55">
        <f t="shared" si="2286"/>
        <v>-9.8039215686274508E-2</v>
      </c>
      <c r="H1138" s="368">
        <f t="shared" si="2286"/>
        <v>-8.1632653061224497E-2</v>
      </c>
      <c r="I1138" s="55">
        <f t="shared" si="2286"/>
        <v>-0.10204081632653061</v>
      </c>
      <c r="J1138" s="55">
        <f t="shared" si="2286"/>
        <v>-0.14000000000000001</v>
      </c>
      <c r="K1138" s="55">
        <f t="shared" si="2286"/>
        <v>-0.12962962962962962</v>
      </c>
      <c r="L1138" s="55">
        <f t="shared" si="2286"/>
        <v>-6.4516129032258063E-2</v>
      </c>
      <c r="M1138" s="55">
        <f t="shared" si="2286"/>
        <v>-3.3898305084745776E-2</v>
      </c>
      <c r="N1138" s="368">
        <f t="shared" si="2286"/>
        <v>-2.6666666666666672E-2</v>
      </c>
      <c r="O1138" s="55">
        <f t="shared" si="2286"/>
        <v>-5.7971014492753631E-2</v>
      </c>
      <c r="P1138" s="55">
        <f t="shared" si="2286"/>
        <v>-1.4925373134328356E-2</v>
      </c>
      <c r="Q1138" s="55">
        <f t="shared" si="2286"/>
        <v>-2.777777777777779E-2</v>
      </c>
      <c r="R1138" s="55">
        <f t="shared" si="2286"/>
        <v>-6.9444444444444448E-2</v>
      </c>
      <c r="S1138" s="55">
        <f t="shared" si="2286"/>
        <v>-6.5789473684210523E-2</v>
      </c>
      <c r="T1138" s="55">
        <f t="shared" si="2286"/>
        <v>-6.9767441860465115E-2</v>
      </c>
      <c r="U1138" s="55">
        <f t="shared" si="2286"/>
        <v>-6.1728395061728385E-2</v>
      </c>
      <c r="V1138" s="55">
        <f t="shared" si="2286"/>
        <v>-4.5977011494252866E-2</v>
      </c>
      <c r="W1138" s="55">
        <f t="shared" si="2286"/>
        <v>-3.846153846153845E-2</v>
      </c>
      <c r="X1138" s="55">
        <f t="shared" si="2286"/>
        <v>-8.1967213114754155E-3</v>
      </c>
      <c r="Y1138" s="368">
        <f t="shared" si="2286"/>
        <v>-1.8691588785046731E-2</v>
      </c>
      <c r="Z1138" s="55">
        <f t="shared" si="2286"/>
        <v>-4.9504950495049493E-2</v>
      </c>
      <c r="AA1138" s="55">
        <f t="shared" si="2286"/>
        <v>-6.3829787234042548E-2</v>
      </c>
      <c r="AB1138" s="56">
        <f t="shared" si="2286"/>
        <v>-7.3170731707317055E-2</v>
      </c>
      <c r="AC1138" s="50"/>
      <c r="AD1138" s="53"/>
      <c r="AE1138" s="61"/>
      <c r="AF1138" s="335"/>
      <c r="AG1138" s="335"/>
      <c r="AH1138" s="335"/>
      <c r="AI1138" s="335"/>
      <c r="AJ1138" s="335"/>
      <c r="AK1138" s="335"/>
      <c r="AL1138" s="335"/>
      <c r="AM1138" s="335"/>
      <c r="AN1138" s="335"/>
      <c r="AO1138" s="335"/>
      <c r="AP1138" s="335"/>
      <c r="AQ1138" s="335"/>
      <c r="AR1138" s="335"/>
      <c r="AS1138" s="335"/>
      <c r="AT1138" s="335"/>
      <c r="AU1138" s="335"/>
      <c r="AV1138" s="335"/>
      <c r="AW1138" s="335"/>
      <c r="AX1138" s="335"/>
      <c r="AY1138" s="335"/>
      <c r="AZ1138" s="335"/>
      <c r="BA1138" s="335"/>
      <c r="BB1138" s="335"/>
      <c r="BC1138" s="335"/>
      <c r="BD1138" s="335"/>
      <c r="BE1138" s="335"/>
      <c r="BF1138" s="335"/>
      <c r="BG1138" s="335"/>
      <c r="BH1138" s="335"/>
      <c r="BI1138" s="335"/>
      <c r="BJ1138" s="335"/>
      <c r="BK1138" s="335"/>
      <c r="BL1138" s="335"/>
      <c r="BM1138" s="335"/>
      <c r="BN1138" s="335"/>
      <c r="BO1138" s="335"/>
      <c r="BP1138" s="335"/>
      <c r="BQ1138" s="335"/>
      <c r="BR1138" s="335"/>
      <c r="BS1138" s="335"/>
      <c r="BT1138" s="335"/>
      <c r="BU1138" s="335"/>
      <c r="BV1138" s="335"/>
      <c r="BW1138" s="335"/>
      <c r="BX1138" s="335"/>
      <c r="BY1138" s="335"/>
      <c r="BZ1138" s="335"/>
      <c r="CA1138" s="335"/>
      <c r="CB1138" s="335"/>
      <c r="CC1138" s="153"/>
    </row>
    <row r="1139" spans="1:83" s="165" customFormat="1" ht="10.5" customHeight="1" x14ac:dyDescent="0.2">
      <c r="A1139" s="1578" t="s">
        <v>42</v>
      </c>
      <c r="B1139" s="1567" t="s">
        <v>752</v>
      </c>
      <c r="C1139" s="1119"/>
      <c r="D1139" s="1203"/>
      <c r="E1139" s="60"/>
      <c r="F1139" s="62"/>
      <c r="G1139" s="62"/>
      <c r="H1139" s="332"/>
      <c r="I1139" s="62"/>
      <c r="J1139" s="62"/>
      <c r="K1139" s="62"/>
      <c r="L1139" s="62"/>
      <c r="M1139" s="62"/>
      <c r="N1139" s="332"/>
      <c r="O1139" s="62"/>
      <c r="P1139" s="62"/>
      <c r="Q1139" s="62"/>
      <c r="R1139" s="62"/>
      <c r="S1139" s="62"/>
      <c r="T1139" s="62"/>
      <c r="U1139" s="62"/>
      <c r="V1139" s="62"/>
      <c r="W1139" s="62"/>
      <c r="X1139" s="62"/>
      <c r="Y1139" s="332"/>
      <c r="Z1139" s="62"/>
      <c r="AA1139" s="62"/>
      <c r="AB1139" s="63"/>
      <c r="AC1139" s="50"/>
      <c r="AD1139" s="53"/>
      <c r="AE1139" s="61"/>
      <c r="AF1139" s="350"/>
      <c r="AG1139" s="335"/>
      <c r="AH1139" s="335"/>
      <c r="AI1139" s="335"/>
      <c r="AJ1139" s="335"/>
      <c r="AK1139" s="335"/>
      <c r="AL1139" s="335"/>
      <c r="AM1139" s="335"/>
      <c r="AN1139" s="335"/>
      <c r="AO1139" s="335"/>
      <c r="AP1139" s="335"/>
      <c r="AQ1139" s="335"/>
      <c r="AR1139" s="335"/>
      <c r="AS1139" s="335"/>
      <c r="AT1139" s="335"/>
      <c r="AU1139" s="335"/>
      <c r="AV1139" s="335"/>
      <c r="AW1139" s="335"/>
      <c r="AX1139" s="335"/>
      <c r="AY1139" s="335"/>
      <c r="AZ1139" s="335"/>
      <c r="BA1139" s="335"/>
      <c r="BB1139" s="335"/>
      <c r="BC1139" s="335"/>
      <c r="BD1139" s="335"/>
      <c r="BE1139" s="335"/>
      <c r="BF1139" s="335"/>
      <c r="BG1139" s="335"/>
      <c r="BH1139" s="335"/>
      <c r="BI1139" s="335"/>
      <c r="BJ1139" s="335"/>
      <c r="BK1139" s="335"/>
      <c r="BL1139" s="335"/>
      <c r="BM1139" s="335"/>
      <c r="BN1139" s="335"/>
      <c r="BO1139" s="335"/>
      <c r="BP1139" s="335"/>
      <c r="BQ1139" s="335"/>
      <c r="BR1139" s="335"/>
      <c r="BS1139" s="335"/>
      <c r="BT1139" s="335"/>
      <c r="BU1139" s="335"/>
      <c r="BV1139" s="335"/>
      <c r="BW1139" s="335"/>
      <c r="BX1139" s="335"/>
      <c r="BY1139" s="335"/>
      <c r="BZ1139" s="335"/>
      <c r="CA1139" s="335"/>
      <c r="CB1139" s="335"/>
      <c r="CC1139" s="153"/>
    </row>
    <row r="1140" spans="1:83" s="165" customFormat="1" ht="10.5" customHeight="1" x14ac:dyDescent="0.2">
      <c r="A1140" s="1579"/>
      <c r="B1140" s="1568"/>
      <c r="C1140" s="1403" t="s">
        <v>126</v>
      </c>
      <c r="D1140" s="134" t="s">
        <v>33</v>
      </c>
      <c r="E1140" s="1060">
        <v>5</v>
      </c>
      <c r="F1140" s="1196">
        <v>5</v>
      </c>
      <c r="G1140" s="970">
        <v>5</v>
      </c>
      <c r="H1140" s="981">
        <v>4</v>
      </c>
      <c r="I1140" s="970">
        <v>5</v>
      </c>
      <c r="J1140" s="970">
        <v>5</v>
      </c>
      <c r="K1140" s="970">
        <v>7</v>
      </c>
      <c r="L1140" s="970">
        <v>6</v>
      </c>
      <c r="M1140" s="970">
        <v>6</v>
      </c>
      <c r="N1140" s="981">
        <v>7</v>
      </c>
      <c r="O1140" s="970">
        <v>7</v>
      </c>
      <c r="P1140" s="970">
        <v>7</v>
      </c>
      <c r="Q1140" s="970">
        <v>8</v>
      </c>
      <c r="R1140" s="970">
        <v>9</v>
      </c>
      <c r="S1140" s="970">
        <v>9</v>
      </c>
      <c r="T1140" s="970">
        <v>9</v>
      </c>
      <c r="U1140" s="970">
        <v>9</v>
      </c>
      <c r="V1140" s="970">
        <v>10</v>
      </c>
      <c r="W1140" s="970">
        <v>10</v>
      </c>
      <c r="X1140" s="970">
        <v>11</v>
      </c>
      <c r="Y1140" s="981">
        <v>11</v>
      </c>
      <c r="Z1140" s="970">
        <v>9</v>
      </c>
      <c r="AA1140" s="970">
        <v>8</v>
      </c>
      <c r="AB1140" s="1018">
        <v>7</v>
      </c>
      <c r="AC1140" s="333"/>
      <c r="AD1140" s="180"/>
      <c r="AE1140" s="61"/>
      <c r="AF1140" s="102"/>
      <c r="AG1140" s="102"/>
      <c r="AH1140" s="102"/>
      <c r="AI1140" s="102"/>
      <c r="AJ1140" s="102"/>
      <c r="AK1140" s="102"/>
      <c r="AL1140" s="102"/>
      <c r="AM1140" s="102"/>
      <c r="AN1140" s="102"/>
      <c r="AO1140" s="102"/>
      <c r="AP1140" s="102"/>
      <c r="AQ1140" s="102"/>
      <c r="AR1140" s="102"/>
      <c r="AS1140" s="102"/>
      <c r="AT1140" s="102"/>
      <c r="AU1140" s="102"/>
      <c r="AV1140" s="102"/>
      <c r="AW1140" s="102"/>
      <c r="AX1140" s="102"/>
      <c r="AY1140" s="102"/>
      <c r="AZ1140" s="102"/>
      <c r="BA1140" s="102"/>
      <c r="BB1140" s="102"/>
      <c r="BC1140" s="102"/>
      <c r="BD1140" s="102"/>
      <c r="BE1140" s="335"/>
      <c r="BF1140" s="335"/>
      <c r="BG1140" s="335"/>
      <c r="BH1140" s="335"/>
      <c r="BI1140" s="335"/>
      <c r="BJ1140" s="335"/>
      <c r="BK1140" s="335"/>
      <c r="BL1140" s="335"/>
      <c r="BM1140" s="335"/>
      <c r="BN1140" s="335"/>
      <c r="BO1140" s="335"/>
      <c r="BP1140" s="335"/>
      <c r="BQ1140" s="335"/>
      <c r="BR1140" s="335"/>
      <c r="BS1140" s="335"/>
      <c r="BT1140" s="335"/>
      <c r="BU1140" s="335"/>
      <c r="BV1140" s="335"/>
      <c r="BW1140" s="335"/>
      <c r="BX1140" s="335"/>
      <c r="BY1140" s="335"/>
      <c r="BZ1140" s="335"/>
      <c r="CA1140" s="335"/>
      <c r="CB1140" s="335"/>
      <c r="CC1140" s="153"/>
    </row>
    <row r="1141" spans="1:83" s="165" customFormat="1" ht="10.5" customHeight="1" x14ac:dyDescent="0.2">
      <c r="A1141" s="1579"/>
      <c r="B1141" s="1568"/>
      <c r="C1141" s="1403" t="s">
        <v>557</v>
      </c>
      <c r="D1141" s="134" t="s">
        <v>116</v>
      </c>
      <c r="E1141" s="64">
        <f t="shared" ref="E1141" si="2287">AF1141*$AE1141</f>
        <v>0.10589999999999999</v>
      </c>
      <c r="F1141" s="64">
        <f t="shared" ref="F1141" si="2288">AG1141*$AE1141</f>
        <v>9.240000000000001E-2</v>
      </c>
      <c r="G1141" s="64">
        <f t="shared" ref="G1141" si="2289">AH1141*$AE1141</f>
        <v>8.6999999999999994E-2</v>
      </c>
      <c r="H1141" s="424">
        <f t="shared" ref="H1141" si="2290">AI1141*$AE1141</f>
        <v>8.5499999999999993E-2</v>
      </c>
      <c r="I1141" s="64">
        <f t="shared" ref="I1141" si="2291">AJ1141*$AE1141</f>
        <v>9.1499999999999998E-2</v>
      </c>
      <c r="J1141" s="64">
        <f t="shared" ref="J1141" si="2292">AK1141*$AE1141</f>
        <v>9.6000000000000002E-2</v>
      </c>
      <c r="K1141" s="64">
        <f t="shared" ref="K1141" si="2293">AL1141*$AE1141</f>
        <v>0.10680000000000001</v>
      </c>
      <c r="L1141" s="64">
        <f t="shared" ref="L1141" si="2294">AM1141*$AE1141</f>
        <v>0.11220000000000001</v>
      </c>
      <c r="M1141" s="64">
        <f t="shared" ref="M1141" si="2295">AN1141*$AE1141</f>
        <v>0.1191</v>
      </c>
      <c r="N1141" s="424">
        <f t="shared" ref="N1141" si="2296">AO1141*$AE1141</f>
        <v>0.13139999999999999</v>
      </c>
      <c r="O1141" s="64">
        <f t="shared" ref="O1141" si="2297">AP1141*$AE1141</f>
        <v>0.1371</v>
      </c>
      <c r="P1141" s="64">
        <f t="shared" ref="P1141" si="2298">AQ1141*$AE1141</f>
        <v>0.13769999999999999</v>
      </c>
      <c r="Q1141" s="64">
        <f t="shared" ref="Q1141" si="2299">AR1141*$AE1141</f>
        <v>0.14460000000000001</v>
      </c>
      <c r="R1141" s="64">
        <f t="shared" ref="R1141" si="2300">AS1141*$AE1141</f>
        <v>0.1452</v>
      </c>
      <c r="S1141" s="64">
        <f t="shared" ref="S1141" si="2301">AT1141*$AE1141</f>
        <v>0.16320000000000001</v>
      </c>
      <c r="T1141" s="64">
        <f t="shared" ref="T1141" si="2302">AU1141*$AE1141</f>
        <v>0.15689999999999998</v>
      </c>
      <c r="U1141" s="64">
        <f t="shared" ref="U1141" si="2303">AV1141*$AE1141</f>
        <v>0.16470000000000001</v>
      </c>
      <c r="V1141" s="64">
        <f t="shared" ref="V1141" si="2304">AW1141*$AE1141</f>
        <v>0.16500000000000001</v>
      </c>
      <c r="W1141" s="64">
        <f t="shared" ref="W1141" si="2305">AX1141*$AE1141</f>
        <v>0.18359999999999999</v>
      </c>
      <c r="X1141" s="64">
        <f t="shared" ref="X1141" si="2306">AY1141*$AE1141</f>
        <v>0.18960000000000002</v>
      </c>
      <c r="Y1141" s="424">
        <f t="shared" ref="Y1141" si="2307">AZ1141*$AE1141</f>
        <v>0.19139999999999999</v>
      </c>
      <c r="Z1141" s="64">
        <f t="shared" ref="Z1141" si="2308">BA1141*$AE1141</f>
        <v>0.17549999999999999</v>
      </c>
      <c r="AA1141" s="64">
        <f t="shared" ref="AA1141" si="2309">BB1141*$AE1141</f>
        <v>0.15479999999999999</v>
      </c>
      <c r="AB1141" s="65">
        <f t="shared" ref="AB1141" si="2310">BC1141*$AE1141</f>
        <v>0.1275</v>
      </c>
      <c r="AC1141" s="50">
        <f>SUM(E1141:AB1141)</f>
        <v>3.2645999999999993</v>
      </c>
      <c r="AD1141" s="53">
        <f>SUM(E1142:AB1142)</f>
        <v>1.3640999999999999</v>
      </c>
      <c r="AE1141" s="61">
        <v>6</v>
      </c>
      <c r="AF1141" s="102">
        <v>1.7649999999999999E-2</v>
      </c>
      <c r="AG1141" s="102">
        <v>1.54E-2</v>
      </c>
      <c r="AH1141" s="102">
        <v>1.4499999999999999E-2</v>
      </c>
      <c r="AI1141" s="102">
        <v>1.4249999999999999E-2</v>
      </c>
      <c r="AJ1141" s="102">
        <v>1.525E-2</v>
      </c>
      <c r="AK1141" s="102">
        <v>1.6E-2</v>
      </c>
      <c r="AL1141" s="102">
        <v>1.78E-2</v>
      </c>
      <c r="AM1141" s="102">
        <v>1.8700000000000001E-2</v>
      </c>
      <c r="AN1141" s="102">
        <v>1.985E-2</v>
      </c>
      <c r="AO1141" s="102">
        <v>2.1899999999999999E-2</v>
      </c>
      <c r="AP1141" s="102">
        <v>2.2849999999999999E-2</v>
      </c>
      <c r="AQ1141" s="102">
        <v>2.2949999999999998E-2</v>
      </c>
      <c r="AR1141" s="102">
        <v>2.41E-2</v>
      </c>
      <c r="AS1141" s="102">
        <v>2.4199999999999999E-2</v>
      </c>
      <c r="AT1141" s="102">
        <v>2.7200000000000002E-2</v>
      </c>
      <c r="AU1141" s="102">
        <v>2.615E-2</v>
      </c>
      <c r="AV1141" s="102">
        <v>2.7450000000000002E-2</v>
      </c>
      <c r="AW1141" s="102">
        <v>2.75E-2</v>
      </c>
      <c r="AX1141" s="102">
        <v>3.0599999999999999E-2</v>
      </c>
      <c r="AY1141" s="102">
        <v>3.1600000000000003E-2</v>
      </c>
      <c r="AZ1141" s="102">
        <v>3.1899999999999998E-2</v>
      </c>
      <c r="BA1141" s="102">
        <v>2.9249999999999998E-2</v>
      </c>
      <c r="BB1141" s="102">
        <v>2.58E-2</v>
      </c>
      <c r="BC1141" s="102">
        <v>2.1249999999999998E-2</v>
      </c>
      <c r="BD1141" s="102"/>
      <c r="BE1141" s="102"/>
      <c r="BF1141" s="102"/>
      <c r="BG1141" s="102"/>
      <c r="BH1141" s="102"/>
      <c r="BI1141" s="102"/>
      <c r="BJ1141" s="102"/>
      <c r="BK1141" s="102"/>
      <c r="BL1141" s="102"/>
      <c r="BM1141" s="102"/>
      <c r="BN1141" s="102"/>
      <c r="BO1141" s="102"/>
      <c r="BP1141" s="102"/>
      <c r="BQ1141" s="102"/>
      <c r="BR1141" s="102"/>
      <c r="BS1141" s="102"/>
      <c r="BT1141" s="102"/>
      <c r="BU1141" s="102"/>
      <c r="BV1141" s="102"/>
      <c r="BW1141" s="102"/>
      <c r="BX1141" s="102"/>
      <c r="BY1141" s="102"/>
      <c r="BZ1141" s="102"/>
      <c r="CA1141" s="102"/>
      <c r="CB1141" s="102"/>
      <c r="CC1141" s="1254"/>
    </row>
    <row r="1142" spans="1:83" s="165" customFormat="1" ht="10.5" customHeight="1" x14ac:dyDescent="0.2">
      <c r="A1142" s="1579"/>
      <c r="B1142" s="1568"/>
      <c r="C1142" s="1403" t="s">
        <v>557</v>
      </c>
      <c r="D1142" s="134" t="s">
        <v>117</v>
      </c>
      <c r="E1142" s="64">
        <f t="shared" ref="E1142" si="2311">AF1142*$AE1141</f>
        <v>5.1900000000000002E-2</v>
      </c>
      <c r="F1142" s="51">
        <f t="shared" ref="F1142" si="2312">AG1142*$AE1141</f>
        <v>4.8599999999999997E-2</v>
      </c>
      <c r="G1142" s="51">
        <f t="shared" ref="G1142" si="2313">AH1142*$AE1141</f>
        <v>4.7400000000000005E-2</v>
      </c>
      <c r="H1142" s="334">
        <f t="shared" ref="H1142" si="2314">AI1142*$AE1141</f>
        <v>4.5600000000000002E-2</v>
      </c>
      <c r="I1142" s="51">
        <f t="shared" ref="I1142" si="2315">AJ1142*$AE1141</f>
        <v>4.5600000000000002E-2</v>
      </c>
      <c r="J1142" s="51">
        <f t="shared" ref="J1142" si="2316">AK1142*$AE1141</f>
        <v>4.5600000000000002E-2</v>
      </c>
      <c r="K1142" s="51">
        <f t="shared" ref="K1142" si="2317">AL1142*$AE1141</f>
        <v>4.8000000000000001E-2</v>
      </c>
      <c r="L1142" s="51">
        <f t="shared" ref="L1142" si="2318">AM1142*$AE1141</f>
        <v>4.9500000000000002E-2</v>
      </c>
      <c r="M1142" s="51">
        <f t="shared" ref="M1142" si="2319">AN1142*$AE1141</f>
        <v>5.2799999999999993E-2</v>
      </c>
      <c r="N1142" s="334">
        <f t="shared" ref="N1142" si="2320">AO1142*$AE1141</f>
        <v>5.5799999999999995E-2</v>
      </c>
      <c r="O1142" s="51">
        <f t="shared" ref="O1142" si="2321">AP1142*$AE1141</f>
        <v>5.8499999999999996E-2</v>
      </c>
      <c r="P1142" s="51">
        <f t="shared" ref="P1142" si="2322">AQ1142*$AE1141</f>
        <v>6.0899999999999996E-2</v>
      </c>
      <c r="Q1142" s="51">
        <f t="shared" ref="Q1142" si="2323">AR1142*$AE1141</f>
        <v>6.3600000000000004E-2</v>
      </c>
      <c r="R1142" s="51">
        <f t="shared" ref="R1142" si="2324">AS1142*$AE1141</f>
        <v>6.4799999999999996E-2</v>
      </c>
      <c r="S1142" s="51">
        <f t="shared" ref="S1142" si="2325">AT1142*$AE1141</f>
        <v>6.8400000000000002E-2</v>
      </c>
      <c r="T1142" s="51">
        <f t="shared" ref="T1142" si="2326">AU1142*$AE1141</f>
        <v>6.6299999999999998E-2</v>
      </c>
      <c r="U1142" s="51">
        <f t="shared" ref="U1142" si="2327">AV1142*$AE1141</f>
        <v>6.4199999999999993E-2</v>
      </c>
      <c r="V1142" s="51">
        <f t="shared" ref="V1142" si="2328">AW1142*$AE1141</f>
        <v>6.4500000000000002E-2</v>
      </c>
      <c r="W1142" s="51">
        <f t="shared" ref="W1142" si="2329">AX1142*$AE1141</f>
        <v>6.3299999999999995E-2</v>
      </c>
      <c r="X1142" s="51">
        <f t="shared" ref="X1142" si="2330">AY1142*$AE1141</f>
        <v>6.3600000000000004E-2</v>
      </c>
      <c r="Y1142" s="334">
        <f t="shared" ref="Y1142" si="2331">AZ1142*$AE1141</f>
        <v>6.5699999999999995E-2</v>
      </c>
      <c r="Z1142" s="51">
        <f t="shared" ref="Z1142" si="2332">BA1142*$AE1141</f>
        <v>6.1499999999999999E-2</v>
      </c>
      <c r="AA1142" s="51">
        <f t="shared" ref="AA1142" si="2333">BB1142*$AE1141</f>
        <v>5.6999999999999995E-2</v>
      </c>
      <c r="AB1142" s="52">
        <f t="shared" ref="AB1142" si="2334">BC1142*$AE1141</f>
        <v>5.1000000000000004E-2</v>
      </c>
      <c r="AC1142" s="50"/>
      <c r="AD1142" s="53"/>
      <c r="AE1142" s="61"/>
      <c r="AF1142" s="335">
        <v>8.6499999999999997E-3</v>
      </c>
      <c r="AG1142" s="335">
        <v>8.0999999999999996E-3</v>
      </c>
      <c r="AH1142" s="335">
        <v>7.9000000000000008E-3</v>
      </c>
      <c r="AI1142" s="335">
        <v>7.6E-3</v>
      </c>
      <c r="AJ1142" s="335">
        <v>7.6E-3</v>
      </c>
      <c r="AK1142" s="335">
        <v>7.6E-3</v>
      </c>
      <c r="AL1142" s="335">
        <v>8.0000000000000002E-3</v>
      </c>
      <c r="AM1142" s="335">
        <v>8.2500000000000004E-3</v>
      </c>
      <c r="AN1142" s="335">
        <v>8.7999999999999988E-3</v>
      </c>
      <c r="AO1142" s="335">
        <v>9.2999999999999992E-3</v>
      </c>
      <c r="AP1142" s="335">
        <v>9.75E-3</v>
      </c>
      <c r="AQ1142" s="335">
        <v>1.0149999999999999E-2</v>
      </c>
      <c r="AR1142" s="335">
        <v>1.06E-2</v>
      </c>
      <c r="AS1142" s="335">
        <v>1.0800000000000001E-2</v>
      </c>
      <c r="AT1142" s="335">
        <v>1.14E-2</v>
      </c>
      <c r="AU1142" s="335">
        <v>1.1050000000000001E-2</v>
      </c>
      <c r="AV1142" s="335">
        <v>1.0699999999999999E-2</v>
      </c>
      <c r="AW1142" s="335">
        <v>1.0749999999999999E-2</v>
      </c>
      <c r="AX1142" s="335">
        <v>1.055E-2</v>
      </c>
      <c r="AY1142" s="335">
        <v>1.06E-2</v>
      </c>
      <c r="AZ1142" s="335">
        <v>1.095E-2</v>
      </c>
      <c r="BA1142" s="335">
        <v>1.025E-2</v>
      </c>
      <c r="BB1142" s="335">
        <v>9.4999999999999998E-3</v>
      </c>
      <c r="BC1142" s="335">
        <v>8.5000000000000006E-3</v>
      </c>
      <c r="BD1142" s="335"/>
      <c r="BE1142" s="335"/>
      <c r="BF1142" s="335"/>
      <c r="BG1142" s="335"/>
      <c r="BH1142" s="335"/>
      <c r="BI1142" s="335"/>
      <c r="BJ1142" s="335"/>
      <c r="BK1142" s="335"/>
      <c r="BL1142" s="335"/>
      <c r="BM1142" s="335"/>
      <c r="BN1142" s="335"/>
      <c r="BO1142" s="335"/>
      <c r="BP1142" s="335"/>
      <c r="BQ1142" s="335"/>
      <c r="BR1142" s="335"/>
      <c r="BS1142" s="335"/>
      <c r="BT1142" s="335"/>
      <c r="BU1142" s="335"/>
      <c r="BV1142" s="335"/>
      <c r="BW1142" s="335"/>
      <c r="BX1142" s="335"/>
      <c r="BY1142" s="335"/>
      <c r="BZ1142" s="335"/>
      <c r="CA1142" s="335"/>
      <c r="CB1142" s="335"/>
      <c r="CC1142" s="153"/>
      <c r="CD1142" s="153"/>
      <c r="CE1142" s="153"/>
    </row>
    <row r="1143" spans="1:83" s="165" customFormat="1" ht="10.5" customHeight="1" thickBot="1" x14ac:dyDescent="0.25">
      <c r="A1143" s="1580"/>
      <c r="B1143" s="1569"/>
      <c r="C1143" s="274"/>
      <c r="D1143" s="239" t="s">
        <v>41</v>
      </c>
      <c r="E1143" s="55">
        <f t="shared" ref="E1143:AB1143" si="2335">E1142/E1141</f>
        <v>0.4900849858356941</v>
      </c>
      <c r="F1143" s="55">
        <f t="shared" si="2335"/>
        <v>0.52597402597402587</v>
      </c>
      <c r="G1143" s="55">
        <f t="shared" si="2335"/>
        <v>0.54482758620689664</v>
      </c>
      <c r="H1143" s="368">
        <f t="shared" si="2335"/>
        <v>0.53333333333333344</v>
      </c>
      <c r="I1143" s="55">
        <f t="shared" si="2335"/>
        <v>0.49836065573770494</v>
      </c>
      <c r="J1143" s="55">
        <f t="shared" si="2335"/>
        <v>0.47500000000000003</v>
      </c>
      <c r="K1143" s="55">
        <f t="shared" si="2335"/>
        <v>0.449438202247191</v>
      </c>
      <c r="L1143" s="55">
        <f t="shared" si="2335"/>
        <v>0.44117647058823528</v>
      </c>
      <c r="M1143" s="55">
        <f t="shared" si="2335"/>
        <v>0.44332493702770776</v>
      </c>
      <c r="N1143" s="368">
        <f t="shared" si="2335"/>
        <v>0.42465753424657532</v>
      </c>
      <c r="O1143" s="55">
        <f t="shared" si="2335"/>
        <v>0.42669584245076586</v>
      </c>
      <c r="P1143" s="55">
        <f t="shared" si="2335"/>
        <v>0.44226579520697168</v>
      </c>
      <c r="Q1143" s="55">
        <f t="shared" si="2335"/>
        <v>0.43983402489626555</v>
      </c>
      <c r="R1143" s="55">
        <f t="shared" si="2335"/>
        <v>0.4462809917355372</v>
      </c>
      <c r="S1143" s="55">
        <f t="shared" si="2335"/>
        <v>0.41911764705882354</v>
      </c>
      <c r="T1143" s="55">
        <f t="shared" si="2335"/>
        <v>0.42256214149139582</v>
      </c>
      <c r="U1143" s="55">
        <f t="shared" si="2335"/>
        <v>0.38979963570127496</v>
      </c>
      <c r="V1143" s="55">
        <f t="shared" si="2335"/>
        <v>0.39090909090909093</v>
      </c>
      <c r="W1143" s="55">
        <f t="shared" si="2335"/>
        <v>0.34477124183006536</v>
      </c>
      <c r="X1143" s="55">
        <f t="shared" si="2335"/>
        <v>0.33544303797468356</v>
      </c>
      <c r="Y1143" s="368">
        <f t="shared" si="2335"/>
        <v>0.34326018808777431</v>
      </c>
      <c r="Z1143" s="55">
        <f t="shared" si="2335"/>
        <v>0.35042735042735046</v>
      </c>
      <c r="AA1143" s="55">
        <f t="shared" si="2335"/>
        <v>0.36821705426356588</v>
      </c>
      <c r="AB1143" s="56">
        <f t="shared" si="2335"/>
        <v>0.4</v>
      </c>
      <c r="AC1143" s="50"/>
      <c r="AD1143" s="53"/>
      <c r="AE1143" s="61"/>
      <c r="AF1143" s="335"/>
      <c r="AG1143" s="335"/>
      <c r="AH1143" s="335"/>
      <c r="AI1143" s="335"/>
      <c r="AJ1143" s="335"/>
      <c r="AK1143" s="335"/>
      <c r="AL1143" s="335"/>
      <c r="AM1143" s="335"/>
      <c r="AN1143" s="335"/>
      <c r="AO1143" s="335"/>
      <c r="AP1143" s="335"/>
      <c r="AQ1143" s="335"/>
      <c r="AR1143" s="335"/>
      <c r="AS1143" s="335"/>
      <c r="AT1143" s="335"/>
      <c r="AU1143" s="335"/>
      <c r="AV1143" s="335"/>
      <c r="AW1143" s="335"/>
      <c r="AX1143" s="335"/>
      <c r="AY1143" s="335"/>
      <c r="AZ1143" s="335"/>
      <c r="BA1143" s="335"/>
      <c r="BB1143" s="335"/>
      <c r="BC1143" s="335"/>
      <c r="BD1143" s="335"/>
      <c r="BE1143" s="335"/>
      <c r="BF1143" s="335"/>
      <c r="BG1143" s="335"/>
      <c r="BH1143" s="335"/>
      <c r="BI1143" s="335"/>
      <c r="BJ1143" s="335"/>
      <c r="BK1143" s="335"/>
      <c r="BL1143" s="335"/>
      <c r="BM1143" s="335"/>
      <c r="BN1143" s="335"/>
      <c r="BO1143" s="335"/>
      <c r="BP1143" s="335"/>
      <c r="BQ1143" s="335"/>
      <c r="BR1143" s="335"/>
      <c r="BS1143" s="335"/>
      <c r="BT1143" s="335"/>
      <c r="BU1143" s="335"/>
      <c r="BV1143" s="335"/>
      <c r="BW1143" s="335"/>
      <c r="BX1143" s="335"/>
      <c r="BY1143" s="335"/>
      <c r="BZ1143" s="335"/>
      <c r="CA1143" s="335"/>
      <c r="CB1143" s="335"/>
      <c r="CC1143" s="153"/>
    </row>
    <row r="1144" spans="1:83" s="165" customFormat="1" ht="10.5" customHeight="1" x14ac:dyDescent="0.2">
      <c r="A1144" s="1578" t="s">
        <v>13</v>
      </c>
      <c r="B1144" s="1567" t="s">
        <v>753</v>
      </c>
      <c r="C1144" s="1119"/>
      <c r="D1144" s="1203"/>
      <c r="E1144" s="60"/>
      <c r="F1144" s="62"/>
      <c r="G1144" s="62"/>
      <c r="H1144" s="332"/>
      <c r="I1144" s="62"/>
      <c r="J1144" s="62"/>
      <c r="K1144" s="62"/>
      <c r="L1144" s="62"/>
      <c r="M1144" s="62"/>
      <c r="N1144" s="332"/>
      <c r="O1144" s="62"/>
      <c r="P1144" s="62"/>
      <c r="Q1144" s="62"/>
      <c r="R1144" s="62"/>
      <c r="S1144" s="62"/>
      <c r="T1144" s="62"/>
      <c r="U1144" s="62"/>
      <c r="V1144" s="62"/>
      <c r="W1144" s="62"/>
      <c r="X1144" s="62"/>
      <c r="Y1144" s="332"/>
      <c r="Z1144" s="62"/>
      <c r="AA1144" s="62"/>
      <c r="AB1144" s="63"/>
      <c r="AC1144" s="50"/>
      <c r="AD1144" s="53"/>
      <c r="AE1144" s="61"/>
      <c r="AF1144" s="350"/>
      <c r="AG1144" s="335"/>
      <c r="AH1144" s="335"/>
      <c r="AI1144" s="335"/>
      <c r="AJ1144" s="335"/>
      <c r="AK1144" s="335"/>
      <c r="AL1144" s="335"/>
      <c r="AM1144" s="335"/>
      <c r="AN1144" s="335"/>
      <c r="AO1144" s="335"/>
      <c r="AP1144" s="335"/>
      <c r="AQ1144" s="335"/>
      <c r="AR1144" s="335"/>
      <c r="AS1144" s="335"/>
      <c r="AT1144" s="335"/>
      <c r="AU1144" s="335"/>
      <c r="AV1144" s="335"/>
      <c r="AW1144" s="335"/>
      <c r="AX1144" s="335"/>
      <c r="AY1144" s="335"/>
      <c r="AZ1144" s="335"/>
      <c r="BA1144" s="335"/>
      <c r="BB1144" s="335"/>
      <c r="BC1144" s="335"/>
      <c r="BD1144" s="335"/>
      <c r="BE1144" s="335"/>
      <c r="BF1144" s="335"/>
      <c r="BG1144" s="335"/>
      <c r="BH1144" s="335"/>
      <c r="BI1144" s="335"/>
      <c r="BJ1144" s="335"/>
      <c r="BK1144" s="335"/>
      <c r="BL1144" s="335"/>
      <c r="BM1144" s="335"/>
      <c r="BN1144" s="335"/>
      <c r="BO1144" s="335"/>
      <c r="BP1144" s="335"/>
      <c r="BQ1144" s="335"/>
      <c r="BR1144" s="335"/>
      <c r="BS1144" s="335"/>
      <c r="BT1144" s="335"/>
      <c r="BU1144" s="335"/>
      <c r="BV1144" s="335"/>
      <c r="BW1144" s="335"/>
      <c r="BX1144" s="335"/>
      <c r="BY1144" s="335"/>
      <c r="BZ1144" s="335"/>
      <c r="CA1144" s="335"/>
      <c r="CB1144" s="335"/>
      <c r="CC1144" s="153"/>
    </row>
    <row r="1145" spans="1:83" s="165" customFormat="1" ht="10.5" customHeight="1" x14ac:dyDescent="0.2">
      <c r="A1145" s="1579"/>
      <c r="B1145" s="1568"/>
      <c r="C1145" s="1403" t="s">
        <v>126</v>
      </c>
      <c r="D1145" s="134" t="s">
        <v>33</v>
      </c>
      <c r="E1145" s="1060">
        <v>7</v>
      </c>
      <c r="F1145" s="1196">
        <v>6</v>
      </c>
      <c r="G1145" s="970">
        <v>6</v>
      </c>
      <c r="H1145" s="981">
        <v>5</v>
      </c>
      <c r="I1145" s="970">
        <v>5</v>
      </c>
      <c r="J1145" s="970">
        <v>6</v>
      </c>
      <c r="K1145" s="970">
        <v>9</v>
      </c>
      <c r="L1145" s="970">
        <v>10</v>
      </c>
      <c r="M1145" s="970">
        <v>10</v>
      </c>
      <c r="N1145" s="981">
        <v>10</v>
      </c>
      <c r="O1145" s="970">
        <v>11</v>
      </c>
      <c r="P1145" s="970">
        <v>11</v>
      </c>
      <c r="Q1145" s="970">
        <v>12</v>
      </c>
      <c r="R1145" s="970">
        <v>12</v>
      </c>
      <c r="S1145" s="970">
        <v>10</v>
      </c>
      <c r="T1145" s="970">
        <v>12</v>
      </c>
      <c r="U1145" s="970">
        <v>10</v>
      </c>
      <c r="V1145" s="970">
        <v>12</v>
      </c>
      <c r="W1145" s="970">
        <v>13</v>
      </c>
      <c r="X1145" s="970">
        <v>11</v>
      </c>
      <c r="Y1145" s="981">
        <v>11</v>
      </c>
      <c r="Z1145" s="970">
        <v>11</v>
      </c>
      <c r="AA1145" s="970">
        <v>10</v>
      </c>
      <c r="AB1145" s="1018">
        <v>8</v>
      </c>
      <c r="AC1145" s="333"/>
      <c r="AD1145" s="180"/>
      <c r="AE1145" s="61"/>
      <c r="AF1145" s="102"/>
      <c r="AG1145" s="102"/>
      <c r="AH1145" s="102"/>
      <c r="AI1145" s="102"/>
      <c r="AJ1145" s="102"/>
      <c r="AK1145" s="102"/>
      <c r="AL1145" s="102"/>
      <c r="AM1145" s="102"/>
      <c r="AN1145" s="102"/>
      <c r="AO1145" s="102"/>
      <c r="AP1145" s="102"/>
      <c r="AQ1145" s="102"/>
      <c r="AR1145" s="102"/>
      <c r="AS1145" s="102"/>
      <c r="AT1145" s="102"/>
      <c r="AU1145" s="102"/>
      <c r="AV1145" s="102"/>
      <c r="AW1145" s="102"/>
      <c r="AX1145" s="102"/>
      <c r="AY1145" s="102"/>
      <c r="AZ1145" s="102"/>
      <c r="BA1145" s="102"/>
      <c r="BB1145" s="102"/>
      <c r="BC1145" s="102"/>
      <c r="BD1145" s="102"/>
      <c r="BE1145" s="335"/>
      <c r="BF1145" s="335"/>
      <c r="BG1145" s="335"/>
      <c r="BH1145" s="335"/>
      <c r="BI1145" s="335"/>
      <c r="BJ1145" s="335"/>
      <c r="BK1145" s="335"/>
      <c r="BL1145" s="335"/>
      <c r="BM1145" s="335"/>
      <c r="BN1145" s="335"/>
      <c r="BO1145" s="335"/>
      <c r="BP1145" s="335"/>
      <c r="BQ1145" s="335"/>
      <c r="BR1145" s="335"/>
      <c r="BS1145" s="335"/>
      <c r="BT1145" s="335"/>
      <c r="BU1145" s="335"/>
      <c r="BV1145" s="335"/>
      <c r="BW1145" s="335"/>
      <c r="BX1145" s="335"/>
      <c r="BY1145" s="335"/>
      <c r="BZ1145" s="335"/>
      <c r="CA1145" s="335"/>
      <c r="CB1145" s="335"/>
      <c r="CC1145" s="153"/>
    </row>
    <row r="1146" spans="1:83" s="165" customFormat="1" ht="10.5" customHeight="1" x14ac:dyDescent="0.2">
      <c r="A1146" s="1579"/>
      <c r="B1146" s="1568"/>
      <c r="C1146" s="1403" t="s">
        <v>557</v>
      </c>
      <c r="D1146" s="134" t="s">
        <v>116</v>
      </c>
      <c r="E1146" s="64">
        <f t="shared" ref="E1146" si="2336">AF1146*$AE1146</f>
        <v>0.1293</v>
      </c>
      <c r="F1146" s="64">
        <f t="shared" ref="F1146" si="2337">AG1146*$AE1146</f>
        <v>0.1104</v>
      </c>
      <c r="G1146" s="64">
        <f t="shared" ref="G1146" si="2338">AH1146*$AE1146</f>
        <v>9.8099999999999993E-2</v>
      </c>
      <c r="H1146" s="424">
        <f t="shared" ref="H1146" si="2339">AI1146*$AE1146</f>
        <v>9.4199999999999992E-2</v>
      </c>
      <c r="I1146" s="64">
        <f t="shared" ref="I1146" si="2340">AJ1146*$AE1146</f>
        <v>9.509999999999999E-2</v>
      </c>
      <c r="J1146" s="64">
        <f t="shared" ref="J1146" si="2341">AK1146*$AE1146</f>
        <v>9.9899999999999989E-2</v>
      </c>
      <c r="K1146" s="64">
        <f t="shared" ref="K1146" si="2342">AL1146*$AE1146</f>
        <v>0.14100000000000001</v>
      </c>
      <c r="L1146" s="64">
        <f t="shared" ref="L1146" si="2343">AM1146*$AE1146</f>
        <v>0.16139999999999999</v>
      </c>
      <c r="M1146" s="64">
        <f t="shared" ref="M1146" si="2344">AN1146*$AE1146</f>
        <v>0.16439999999999999</v>
      </c>
      <c r="N1146" s="424">
        <f t="shared" ref="N1146" si="2345">AO1146*$AE1146</f>
        <v>0.18030000000000002</v>
      </c>
      <c r="O1146" s="64">
        <f t="shared" ref="O1146" si="2346">AP1146*$AE1146</f>
        <v>0.17249999999999999</v>
      </c>
      <c r="P1146" s="64">
        <f t="shared" ref="P1146" si="2347">AQ1146*$AE1146</f>
        <v>0.183</v>
      </c>
      <c r="Q1146" s="64">
        <f t="shared" ref="Q1146" si="2348">AR1146*$AE1146</f>
        <v>0.18330000000000002</v>
      </c>
      <c r="R1146" s="64">
        <f t="shared" ref="R1146" si="2349">AS1146*$AE1146</f>
        <v>0.18480000000000002</v>
      </c>
      <c r="S1146" s="64">
        <f t="shared" ref="S1146" si="2350">AT1146*$AE1146</f>
        <v>0.18180000000000002</v>
      </c>
      <c r="T1146" s="64">
        <f t="shared" ref="T1146" si="2351">AU1146*$AE1146</f>
        <v>0.1971</v>
      </c>
      <c r="U1146" s="64">
        <f t="shared" ref="U1146" si="2352">AV1146*$AE1146</f>
        <v>0.19109999999999999</v>
      </c>
      <c r="V1146" s="64">
        <f t="shared" ref="V1146" si="2353">AW1146*$AE1146</f>
        <v>0.19319999999999998</v>
      </c>
      <c r="W1146" s="64">
        <f t="shared" ref="W1146" si="2354">AX1146*$AE1146</f>
        <v>0.20850000000000002</v>
      </c>
      <c r="X1146" s="64">
        <f t="shared" ref="X1146" si="2355">AY1146*$AE1146</f>
        <v>0.20669999999999999</v>
      </c>
      <c r="Y1146" s="424">
        <f t="shared" ref="Y1146" si="2356">AZ1146*$AE1146</f>
        <v>0.2019</v>
      </c>
      <c r="Z1146" s="64">
        <f t="shared" ref="Z1146" si="2357">BA1146*$AE1146</f>
        <v>0.2031</v>
      </c>
      <c r="AA1146" s="64">
        <f t="shared" ref="AA1146" si="2358">BB1146*$AE1146</f>
        <v>0.18720000000000001</v>
      </c>
      <c r="AB1146" s="65">
        <f t="shared" ref="AB1146" si="2359">BC1146*$AE1146</f>
        <v>0.15689999999999998</v>
      </c>
      <c r="AC1146" s="50">
        <f>SUM(E1146:AB1146)</f>
        <v>3.9251999999999998</v>
      </c>
      <c r="AD1146" s="53">
        <f>SUM(E1147:AB1147)</f>
        <v>1.4906999999999999</v>
      </c>
      <c r="AE1146" s="61">
        <v>6</v>
      </c>
      <c r="AF1146" s="102">
        <v>2.155E-2</v>
      </c>
      <c r="AG1146" s="102">
        <v>1.84E-2</v>
      </c>
      <c r="AH1146" s="102">
        <v>1.635E-2</v>
      </c>
      <c r="AI1146" s="102">
        <v>1.5699999999999999E-2</v>
      </c>
      <c r="AJ1146" s="102">
        <v>1.585E-2</v>
      </c>
      <c r="AK1146" s="102">
        <v>1.6649999999999998E-2</v>
      </c>
      <c r="AL1146" s="102">
        <v>2.35E-2</v>
      </c>
      <c r="AM1146" s="102">
        <v>2.69E-2</v>
      </c>
      <c r="AN1146" s="102">
        <v>2.7400000000000001E-2</v>
      </c>
      <c r="AO1146" s="102">
        <v>3.005E-2</v>
      </c>
      <c r="AP1146" s="102">
        <v>2.8749999999999998E-2</v>
      </c>
      <c r="AQ1146" s="102">
        <v>3.0499999999999999E-2</v>
      </c>
      <c r="AR1146" s="102">
        <v>3.0550000000000001E-2</v>
      </c>
      <c r="AS1146" s="102">
        <v>3.0800000000000001E-2</v>
      </c>
      <c r="AT1146" s="102">
        <v>3.0300000000000001E-2</v>
      </c>
      <c r="AU1146" s="102">
        <v>3.2849999999999997E-2</v>
      </c>
      <c r="AV1146" s="102">
        <v>3.1849999999999996E-2</v>
      </c>
      <c r="AW1146" s="102">
        <v>3.2199999999999999E-2</v>
      </c>
      <c r="AX1146" s="102">
        <v>3.4750000000000003E-2</v>
      </c>
      <c r="AY1146" s="102">
        <v>3.4450000000000001E-2</v>
      </c>
      <c r="AZ1146" s="102">
        <v>3.3649999999999999E-2</v>
      </c>
      <c r="BA1146" s="102">
        <v>3.3849999999999998E-2</v>
      </c>
      <c r="BB1146" s="102">
        <v>3.1200000000000002E-2</v>
      </c>
      <c r="BC1146" s="102">
        <v>2.615E-2</v>
      </c>
      <c r="BD1146" s="102"/>
      <c r="BE1146" s="102"/>
      <c r="BF1146" s="102"/>
      <c r="BG1146" s="102"/>
      <c r="BH1146" s="102"/>
      <c r="BI1146" s="102"/>
      <c r="BJ1146" s="102"/>
      <c r="BK1146" s="102"/>
      <c r="BL1146" s="102"/>
      <c r="BM1146" s="102"/>
      <c r="BN1146" s="102"/>
      <c r="BO1146" s="102"/>
      <c r="BP1146" s="102"/>
      <c r="BQ1146" s="102"/>
      <c r="BR1146" s="102"/>
      <c r="BS1146" s="102"/>
      <c r="BT1146" s="102"/>
      <c r="BU1146" s="102"/>
      <c r="BV1146" s="102"/>
      <c r="BW1146" s="102"/>
      <c r="BX1146" s="102"/>
      <c r="BY1146" s="102"/>
      <c r="BZ1146" s="102"/>
      <c r="CA1146" s="102"/>
      <c r="CB1146" s="102"/>
      <c r="CC1146" s="1254"/>
    </row>
    <row r="1147" spans="1:83" s="165" customFormat="1" ht="10.5" customHeight="1" x14ac:dyDescent="0.2">
      <c r="A1147" s="1579"/>
      <c r="B1147" s="1568"/>
      <c r="C1147" s="1403" t="s">
        <v>557</v>
      </c>
      <c r="D1147" s="134" t="s">
        <v>117</v>
      </c>
      <c r="E1147" s="64">
        <f t="shared" ref="E1147" si="2360">AF1147*$AE1146</f>
        <v>5.8200000000000002E-2</v>
      </c>
      <c r="F1147" s="51">
        <f t="shared" ref="F1147" si="2361">AG1147*$AE1146</f>
        <v>5.3699999999999998E-2</v>
      </c>
      <c r="G1147" s="51">
        <f t="shared" ref="G1147" si="2362">AH1147*$AE1146</f>
        <v>5.2500000000000005E-2</v>
      </c>
      <c r="H1147" s="334">
        <f t="shared" ref="H1147" si="2363">AI1147*$AE1146</f>
        <v>5.2199999999999996E-2</v>
      </c>
      <c r="I1147" s="51">
        <f t="shared" ref="I1147" si="2364">AJ1147*$AE1146</f>
        <v>5.04E-2</v>
      </c>
      <c r="J1147" s="51">
        <f t="shared" ref="J1147" si="2365">AK1147*$AE1146</f>
        <v>4.9199999999999994E-2</v>
      </c>
      <c r="K1147" s="51">
        <f t="shared" ref="K1147" si="2366">AL1147*$AE1146</f>
        <v>5.2500000000000005E-2</v>
      </c>
      <c r="L1147" s="51">
        <f t="shared" ref="L1147" si="2367">AM1147*$AE1146</f>
        <v>5.7899999999999993E-2</v>
      </c>
      <c r="M1147" s="51">
        <f t="shared" ref="M1147" si="2368">AN1147*$AE1146</f>
        <v>6.4799999999999996E-2</v>
      </c>
      <c r="N1147" s="334">
        <f t="shared" ref="N1147" si="2369">AO1147*$AE1146</f>
        <v>6.8400000000000002E-2</v>
      </c>
      <c r="O1147" s="51">
        <f t="shared" ref="O1147" si="2370">AP1147*$AE1146</f>
        <v>7.0199999999999999E-2</v>
      </c>
      <c r="P1147" s="51">
        <f t="shared" ref="P1147" si="2371">AQ1147*$AE1146</f>
        <v>6.9900000000000004E-2</v>
      </c>
      <c r="Q1147" s="51">
        <f t="shared" ref="Q1147" si="2372">AR1147*$AE1146</f>
        <v>6.9900000000000004E-2</v>
      </c>
      <c r="R1147" s="51">
        <f t="shared" ref="R1147" si="2373">AS1147*$AE1146</f>
        <v>6.9000000000000006E-2</v>
      </c>
      <c r="S1147" s="51">
        <f t="shared" ref="S1147" si="2374">AT1147*$AE1146</f>
        <v>6.7199999999999996E-2</v>
      </c>
      <c r="T1147" s="51">
        <f t="shared" ref="T1147" si="2375">AU1147*$AE1146</f>
        <v>7.0199999999999999E-2</v>
      </c>
      <c r="U1147" s="51">
        <f t="shared" ref="U1147" si="2376">AV1147*$AE1146</f>
        <v>6.8400000000000002E-2</v>
      </c>
      <c r="V1147" s="51">
        <f t="shared" ref="V1147" si="2377">AW1147*$AE1146</f>
        <v>6.7199999999999996E-2</v>
      </c>
      <c r="W1147" s="51">
        <f t="shared" ref="W1147" si="2378">AX1147*$AE1146</f>
        <v>6.6900000000000001E-2</v>
      </c>
      <c r="X1147" s="51">
        <f t="shared" ref="X1147" si="2379">AY1147*$AE1146</f>
        <v>6.5099999999999991E-2</v>
      </c>
      <c r="Y1147" s="334">
        <f t="shared" ref="Y1147" si="2380">AZ1147*$AE1146</f>
        <v>6.3600000000000004E-2</v>
      </c>
      <c r="Z1147" s="51">
        <f t="shared" ref="Z1147" si="2381">BA1147*$AE1146</f>
        <v>6.1800000000000001E-2</v>
      </c>
      <c r="AA1147" s="51">
        <f t="shared" ref="AA1147" si="2382">BB1147*$AE1146</f>
        <v>6.2399999999999997E-2</v>
      </c>
      <c r="AB1147" s="52">
        <f t="shared" ref="AB1147" si="2383">BC1147*$AE1146</f>
        <v>5.91E-2</v>
      </c>
      <c r="AC1147" s="50"/>
      <c r="AD1147" s="53"/>
      <c r="AE1147" s="61"/>
      <c r="AF1147" s="335">
        <v>9.7000000000000003E-3</v>
      </c>
      <c r="AG1147" s="335">
        <v>8.9499999999999996E-3</v>
      </c>
      <c r="AH1147" s="335">
        <v>8.7500000000000008E-3</v>
      </c>
      <c r="AI1147" s="335">
        <v>8.6999999999999994E-3</v>
      </c>
      <c r="AJ1147" s="335">
        <v>8.3999999999999995E-3</v>
      </c>
      <c r="AK1147" s="335">
        <v>8.199999999999999E-3</v>
      </c>
      <c r="AL1147" s="335">
        <v>8.7500000000000008E-3</v>
      </c>
      <c r="AM1147" s="335">
        <v>9.6499999999999989E-3</v>
      </c>
      <c r="AN1147" s="335">
        <v>1.0800000000000001E-2</v>
      </c>
      <c r="AO1147" s="335">
        <v>1.14E-2</v>
      </c>
      <c r="AP1147" s="335">
        <v>1.17E-2</v>
      </c>
      <c r="AQ1147" s="335">
        <v>1.1650000000000001E-2</v>
      </c>
      <c r="AR1147" s="335">
        <v>1.1650000000000001E-2</v>
      </c>
      <c r="AS1147" s="335">
        <v>1.15E-2</v>
      </c>
      <c r="AT1147" s="335">
        <v>1.12E-2</v>
      </c>
      <c r="AU1147" s="335">
        <v>1.17E-2</v>
      </c>
      <c r="AV1147" s="335">
        <v>1.14E-2</v>
      </c>
      <c r="AW1147" s="335">
        <v>1.12E-2</v>
      </c>
      <c r="AX1147" s="335">
        <v>1.115E-2</v>
      </c>
      <c r="AY1147" s="335">
        <v>1.0849999999999999E-2</v>
      </c>
      <c r="AZ1147" s="335">
        <v>1.06E-2</v>
      </c>
      <c r="BA1147" s="335">
        <v>1.03E-2</v>
      </c>
      <c r="BB1147" s="335">
        <v>1.04E-2</v>
      </c>
      <c r="BC1147" s="335">
        <v>9.8499999999999994E-3</v>
      </c>
      <c r="BD1147" s="335"/>
      <c r="BE1147" s="335"/>
      <c r="BF1147" s="335"/>
      <c r="BG1147" s="335"/>
      <c r="BH1147" s="335"/>
      <c r="BI1147" s="335"/>
      <c r="BJ1147" s="335"/>
      <c r="BK1147" s="335"/>
      <c r="BL1147" s="335"/>
      <c r="BM1147" s="335"/>
      <c r="BN1147" s="335"/>
      <c r="BO1147" s="335"/>
      <c r="BP1147" s="335"/>
      <c r="BQ1147" s="335"/>
      <c r="BR1147" s="335"/>
      <c r="BS1147" s="335"/>
      <c r="BT1147" s="335"/>
      <c r="BU1147" s="335"/>
      <c r="BV1147" s="335"/>
      <c r="BW1147" s="335"/>
      <c r="BX1147" s="335"/>
      <c r="BY1147" s="335"/>
      <c r="BZ1147" s="335"/>
      <c r="CA1147" s="335"/>
      <c r="CB1147" s="335"/>
      <c r="CC1147" s="153"/>
      <c r="CD1147" s="153"/>
    </row>
    <row r="1148" spans="1:83" s="165" customFormat="1" ht="10.5" customHeight="1" thickBot="1" x14ac:dyDescent="0.25">
      <c r="A1148" s="1580"/>
      <c r="B1148" s="1569"/>
      <c r="C1148" s="274"/>
      <c r="D1148" s="239" t="s">
        <v>41</v>
      </c>
      <c r="E1148" s="55">
        <f t="shared" ref="E1148:Z1148" si="2384">E1147/E1146</f>
        <v>0.45011600928074247</v>
      </c>
      <c r="F1148" s="55">
        <f t="shared" si="2384"/>
        <v>0.48641304347826086</v>
      </c>
      <c r="G1148" s="55">
        <f t="shared" si="2384"/>
        <v>0.53516819571865448</v>
      </c>
      <c r="H1148" s="368">
        <f t="shared" si="2384"/>
        <v>0.55414012738853502</v>
      </c>
      <c r="I1148" s="55">
        <f t="shared" si="2384"/>
        <v>0.52996845425867511</v>
      </c>
      <c r="J1148" s="55">
        <f t="shared" si="2384"/>
        <v>0.4924924924924925</v>
      </c>
      <c r="K1148" s="55">
        <f t="shared" si="2384"/>
        <v>0.37234042553191488</v>
      </c>
      <c r="L1148" s="55">
        <f t="shared" si="2384"/>
        <v>0.35873605947955389</v>
      </c>
      <c r="M1148" s="55">
        <f t="shared" si="2384"/>
        <v>0.39416058394160586</v>
      </c>
      <c r="N1148" s="368">
        <f t="shared" si="2384"/>
        <v>0.37936772046589018</v>
      </c>
      <c r="O1148" s="55">
        <f t="shared" si="2384"/>
        <v>0.40695652173913044</v>
      </c>
      <c r="P1148" s="55">
        <f t="shared" si="2384"/>
        <v>0.38196721311475412</v>
      </c>
      <c r="Q1148" s="55">
        <f t="shared" si="2384"/>
        <v>0.381342062193126</v>
      </c>
      <c r="R1148" s="55">
        <f t="shared" si="2384"/>
        <v>0.37337662337662336</v>
      </c>
      <c r="S1148" s="55">
        <f t="shared" si="2384"/>
        <v>0.36963696369636956</v>
      </c>
      <c r="T1148" s="55">
        <f t="shared" si="2384"/>
        <v>0.35616438356164382</v>
      </c>
      <c r="U1148" s="55">
        <f t="shared" si="2384"/>
        <v>0.35792778649921508</v>
      </c>
      <c r="V1148" s="55">
        <f t="shared" si="2384"/>
        <v>0.34782608695652173</v>
      </c>
      <c r="W1148" s="55">
        <f t="shared" si="2384"/>
        <v>0.32086330935251794</v>
      </c>
      <c r="X1148" s="55">
        <f t="shared" si="2384"/>
        <v>0.31494920174165453</v>
      </c>
      <c r="Y1148" s="368">
        <f t="shared" si="2384"/>
        <v>0.31500742942050525</v>
      </c>
      <c r="Z1148" s="55">
        <f t="shared" si="2384"/>
        <v>0.30428360413589367</v>
      </c>
      <c r="AA1148" s="55">
        <v>0.26</v>
      </c>
      <c r="AB1148" s="56">
        <v>0.26</v>
      </c>
      <c r="AC1148" s="50"/>
      <c r="AD1148" s="53"/>
      <c r="AE1148" s="61"/>
      <c r="AF1148" s="335"/>
      <c r="AG1148" s="335"/>
      <c r="AH1148" s="335"/>
      <c r="AI1148" s="335"/>
      <c r="AJ1148" s="335"/>
      <c r="AK1148" s="335"/>
      <c r="AL1148" s="335"/>
      <c r="AM1148" s="335"/>
      <c r="AN1148" s="335"/>
      <c r="AO1148" s="335"/>
      <c r="AP1148" s="335"/>
      <c r="AQ1148" s="335"/>
      <c r="AR1148" s="335"/>
      <c r="AS1148" s="335"/>
      <c r="AT1148" s="335"/>
      <c r="AU1148" s="335"/>
      <c r="AV1148" s="335"/>
      <c r="AW1148" s="335"/>
      <c r="AX1148" s="335"/>
      <c r="AY1148" s="335"/>
      <c r="AZ1148" s="335"/>
      <c r="BA1148" s="335"/>
      <c r="BB1148" s="335"/>
      <c r="BC1148" s="335"/>
      <c r="BD1148" s="335"/>
      <c r="BE1148" s="335"/>
      <c r="BF1148" s="335"/>
      <c r="BG1148" s="335"/>
      <c r="BH1148" s="335"/>
      <c r="BI1148" s="335"/>
      <c r="BJ1148" s="335"/>
      <c r="BK1148" s="335"/>
      <c r="BL1148" s="335"/>
      <c r="BM1148" s="335"/>
      <c r="BN1148" s="335"/>
      <c r="BO1148" s="335"/>
      <c r="BP1148" s="335"/>
      <c r="BQ1148" s="335"/>
      <c r="BR1148" s="335"/>
      <c r="BS1148" s="335"/>
      <c r="BT1148" s="335"/>
      <c r="BU1148" s="335"/>
      <c r="BV1148" s="335"/>
      <c r="BW1148" s="335"/>
      <c r="BX1148" s="335"/>
      <c r="BY1148" s="335"/>
      <c r="BZ1148" s="335"/>
      <c r="CA1148" s="335"/>
      <c r="CB1148" s="335"/>
      <c r="CC1148" s="153"/>
    </row>
    <row r="1149" spans="1:83" s="165" customFormat="1" ht="10.5" customHeight="1" x14ac:dyDescent="0.2">
      <c r="A1149" s="1578" t="s">
        <v>92</v>
      </c>
      <c r="B1149" s="1567" t="s">
        <v>754</v>
      </c>
      <c r="C1149" s="1119"/>
      <c r="D1149" s="1203"/>
      <c r="E1149" s="60"/>
      <c r="F1149" s="62"/>
      <c r="G1149" s="62"/>
      <c r="H1149" s="332"/>
      <c r="I1149" s="62"/>
      <c r="J1149" s="62"/>
      <c r="K1149" s="62"/>
      <c r="L1149" s="62"/>
      <c r="M1149" s="62"/>
      <c r="N1149" s="332"/>
      <c r="O1149" s="62"/>
      <c r="P1149" s="62"/>
      <c r="Q1149" s="62"/>
      <c r="R1149" s="62"/>
      <c r="S1149" s="62"/>
      <c r="T1149" s="62"/>
      <c r="U1149" s="62"/>
      <c r="V1149" s="62"/>
      <c r="W1149" s="62"/>
      <c r="X1149" s="62"/>
      <c r="Y1149" s="332"/>
      <c r="Z1149" s="62"/>
      <c r="AA1149" s="62"/>
      <c r="AB1149" s="63"/>
      <c r="AC1149" s="50"/>
      <c r="AD1149" s="53"/>
      <c r="AE1149" s="61"/>
      <c r="AF1149" s="350"/>
      <c r="AG1149" s="335"/>
      <c r="AH1149" s="335"/>
      <c r="AI1149" s="335"/>
      <c r="AJ1149" s="335"/>
      <c r="AK1149" s="335"/>
      <c r="AL1149" s="335"/>
      <c r="AM1149" s="335"/>
      <c r="AN1149" s="335"/>
      <c r="AO1149" s="335"/>
      <c r="AP1149" s="335"/>
      <c r="AQ1149" s="335"/>
      <c r="AR1149" s="335"/>
      <c r="AS1149" s="335"/>
      <c r="AT1149" s="335"/>
      <c r="AU1149" s="335"/>
      <c r="AV1149" s="335"/>
      <c r="AW1149" s="335"/>
      <c r="AX1149" s="335"/>
      <c r="AY1149" s="335"/>
      <c r="AZ1149" s="335"/>
      <c r="BA1149" s="335"/>
      <c r="BB1149" s="335"/>
      <c r="BC1149" s="335"/>
      <c r="BD1149" s="335"/>
      <c r="BE1149" s="335"/>
      <c r="BF1149" s="335"/>
      <c r="BG1149" s="335"/>
      <c r="BH1149" s="335"/>
      <c r="BI1149" s="335"/>
      <c r="BJ1149" s="335"/>
      <c r="BK1149" s="335"/>
      <c r="BL1149" s="335"/>
      <c r="BM1149" s="335"/>
      <c r="BN1149" s="335"/>
      <c r="BO1149" s="335"/>
      <c r="BP1149" s="335"/>
      <c r="BQ1149" s="335"/>
      <c r="BR1149" s="335"/>
      <c r="BS1149" s="335"/>
      <c r="BT1149" s="335"/>
      <c r="BU1149" s="335"/>
      <c r="BV1149" s="335"/>
      <c r="BW1149" s="335"/>
      <c r="BX1149" s="335"/>
      <c r="BY1149" s="335"/>
      <c r="BZ1149" s="335"/>
      <c r="CA1149" s="335"/>
      <c r="CB1149" s="335"/>
      <c r="CC1149" s="153"/>
    </row>
    <row r="1150" spans="1:83" s="165" customFormat="1" ht="10.5" customHeight="1" x14ac:dyDescent="0.2">
      <c r="A1150" s="1579"/>
      <c r="B1150" s="1568"/>
      <c r="C1150" s="1403" t="s">
        <v>126</v>
      </c>
      <c r="D1150" s="134" t="s">
        <v>33</v>
      </c>
      <c r="E1150" s="1060">
        <v>7</v>
      </c>
      <c r="F1150" s="1196">
        <v>6</v>
      </c>
      <c r="G1150" s="970">
        <v>6</v>
      </c>
      <c r="H1150" s="981">
        <v>6</v>
      </c>
      <c r="I1150" s="970">
        <v>6</v>
      </c>
      <c r="J1150" s="970">
        <v>6</v>
      </c>
      <c r="K1150" s="970">
        <v>6</v>
      </c>
      <c r="L1150" s="970">
        <v>9</v>
      </c>
      <c r="M1150" s="970">
        <v>10</v>
      </c>
      <c r="N1150" s="981">
        <v>11</v>
      </c>
      <c r="O1150" s="970">
        <v>11</v>
      </c>
      <c r="P1150" s="970">
        <v>12</v>
      </c>
      <c r="Q1150" s="970">
        <v>11</v>
      </c>
      <c r="R1150" s="970">
        <v>12</v>
      </c>
      <c r="S1150" s="970">
        <v>13</v>
      </c>
      <c r="T1150" s="970">
        <v>12</v>
      </c>
      <c r="U1150" s="970">
        <v>12</v>
      </c>
      <c r="V1150" s="970">
        <v>12</v>
      </c>
      <c r="W1150" s="970">
        <v>12</v>
      </c>
      <c r="X1150" s="970">
        <v>10</v>
      </c>
      <c r="Y1150" s="981">
        <v>9</v>
      </c>
      <c r="Z1150" s="970">
        <v>9</v>
      </c>
      <c r="AA1150" s="970">
        <v>8</v>
      </c>
      <c r="AB1150" s="1018">
        <v>7</v>
      </c>
      <c r="AC1150" s="333"/>
      <c r="AD1150" s="180"/>
      <c r="AE1150" s="61"/>
      <c r="AF1150" s="102"/>
      <c r="AG1150" s="102"/>
      <c r="AH1150" s="102"/>
      <c r="AI1150" s="102"/>
      <c r="AJ1150" s="102"/>
      <c r="AK1150" s="102"/>
      <c r="AL1150" s="102"/>
      <c r="AM1150" s="102"/>
      <c r="AN1150" s="102"/>
      <c r="AO1150" s="102"/>
      <c r="AP1150" s="102"/>
      <c r="AQ1150" s="102"/>
      <c r="AR1150" s="102"/>
      <c r="AS1150" s="102"/>
      <c r="AT1150" s="102"/>
      <c r="AU1150" s="102"/>
      <c r="AV1150" s="102"/>
      <c r="AW1150" s="102"/>
      <c r="AX1150" s="102"/>
      <c r="AY1150" s="102"/>
      <c r="AZ1150" s="102"/>
      <c r="BA1150" s="102"/>
      <c r="BB1150" s="102"/>
      <c r="BC1150" s="102"/>
      <c r="BD1150" s="102"/>
      <c r="BE1150" s="335"/>
      <c r="BF1150" s="335"/>
      <c r="BG1150" s="335"/>
      <c r="BH1150" s="335"/>
      <c r="BI1150" s="335"/>
      <c r="BJ1150" s="335"/>
      <c r="BK1150" s="335"/>
      <c r="BL1150" s="335"/>
      <c r="BM1150" s="335"/>
      <c r="BN1150" s="335"/>
      <c r="BO1150" s="335"/>
      <c r="BP1150" s="335"/>
      <c r="BQ1150" s="335"/>
      <c r="BR1150" s="335"/>
      <c r="BS1150" s="335"/>
      <c r="BT1150" s="335"/>
      <c r="BU1150" s="335"/>
      <c r="BV1150" s="335"/>
      <c r="BW1150" s="335"/>
      <c r="BX1150" s="335"/>
      <c r="BY1150" s="335"/>
      <c r="BZ1150" s="335"/>
      <c r="CA1150" s="335"/>
      <c r="CB1150" s="335"/>
      <c r="CC1150" s="153"/>
    </row>
    <row r="1151" spans="1:83" s="165" customFormat="1" ht="10.5" customHeight="1" x14ac:dyDescent="0.2">
      <c r="A1151" s="1579"/>
      <c r="B1151" s="1568"/>
      <c r="C1151" s="1403" t="s">
        <v>557</v>
      </c>
      <c r="D1151" s="134" t="s">
        <v>116</v>
      </c>
      <c r="E1151" s="64">
        <f t="shared" ref="E1151" si="2385">AF1151*$AE1151</f>
        <v>0.11429999999999998</v>
      </c>
      <c r="F1151" s="64">
        <f t="shared" ref="F1151" si="2386">AG1151*$AE1151</f>
        <v>0.1062</v>
      </c>
      <c r="G1151" s="64">
        <f t="shared" ref="G1151" si="2387">AH1151*$AE1151</f>
        <v>9.8099999999999993E-2</v>
      </c>
      <c r="H1151" s="424">
        <f t="shared" ref="H1151" si="2388">AI1151*$AE1151</f>
        <v>9.6000000000000002E-2</v>
      </c>
      <c r="I1151" s="64">
        <f t="shared" ref="I1151" si="2389">AJ1151*$AE1151</f>
        <v>9.7800000000000012E-2</v>
      </c>
      <c r="J1151" s="64">
        <f t="shared" ref="J1151" si="2390">AK1151*$AE1151</f>
        <v>9.9599999999999994E-2</v>
      </c>
      <c r="K1151" s="64">
        <f t="shared" ref="K1151" si="2391">AL1151*$AE1151</f>
        <v>0.10589999999999999</v>
      </c>
      <c r="L1151" s="64">
        <f t="shared" ref="L1151" si="2392">AM1151*$AE1151</f>
        <v>0.11250000000000002</v>
      </c>
      <c r="M1151" s="64">
        <f t="shared" ref="M1151" si="2393">AN1151*$AE1151</f>
        <v>0.15750000000000003</v>
      </c>
      <c r="N1151" s="424">
        <f t="shared" ref="N1151" si="2394">AO1151*$AE1151</f>
        <v>0.17910000000000001</v>
      </c>
      <c r="O1151" s="64">
        <f t="shared" ref="O1151" si="2395">AP1151*$AE1151</f>
        <v>0.186</v>
      </c>
      <c r="P1151" s="64">
        <f t="shared" ref="P1151" si="2396">AQ1151*$AE1151</f>
        <v>0.18869999999999998</v>
      </c>
      <c r="Q1151" s="64">
        <f t="shared" ref="Q1151" si="2397">AR1151*$AE1151</f>
        <v>0.1905</v>
      </c>
      <c r="R1151" s="64">
        <f t="shared" ref="R1151" si="2398">AS1151*$AE1151</f>
        <v>0.20279999999999998</v>
      </c>
      <c r="S1151" s="64">
        <f t="shared" ref="S1151" si="2399">AT1151*$AE1151</f>
        <v>0.2109</v>
      </c>
      <c r="T1151" s="64">
        <f t="shared" ref="T1151" si="2400">AU1151*$AE1151</f>
        <v>0.2031</v>
      </c>
      <c r="U1151" s="64">
        <f t="shared" ref="U1151" si="2401">AV1151*$AE1151</f>
        <v>0.20129999999999998</v>
      </c>
      <c r="V1151" s="64">
        <f t="shared" ref="V1151" si="2402">AW1151*$AE1151</f>
        <v>0.20610000000000001</v>
      </c>
      <c r="W1151" s="64">
        <f t="shared" ref="W1151" si="2403">AX1151*$AE1151</f>
        <v>0.18869999999999998</v>
      </c>
      <c r="X1151" s="64">
        <f t="shared" ref="X1151" si="2404">AY1151*$AE1151</f>
        <v>0.1668</v>
      </c>
      <c r="Y1151" s="424">
        <f t="shared" ref="Y1151" si="2405">AZ1151*$AE1151</f>
        <v>0.15809999999999999</v>
      </c>
      <c r="Z1151" s="64">
        <f t="shared" ref="Z1151" si="2406">BA1151*$AE1151</f>
        <v>0.15329999999999999</v>
      </c>
      <c r="AA1151" s="64">
        <f t="shared" ref="AA1151" si="2407">BB1151*$AE1151</f>
        <v>0.1353</v>
      </c>
      <c r="AB1151" s="65">
        <f t="shared" ref="AB1151" si="2408">BC1151*$AE1151</f>
        <v>0.12090000000000001</v>
      </c>
      <c r="AC1151" s="50">
        <f>SUM(E1151:AB1151)</f>
        <v>3.6795</v>
      </c>
      <c r="AD1151" s="53">
        <f>SUM(E1152:AB1152)</f>
        <v>2.0742000000000003</v>
      </c>
      <c r="AE1151" s="61">
        <v>6</v>
      </c>
      <c r="AF1151" s="102">
        <v>1.9049999999999997E-2</v>
      </c>
      <c r="AG1151" s="102">
        <v>1.77E-2</v>
      </c>
      <c r="AH1151" s="102">
        <v>1.635E-2</v>
      </c>
      <c r="AI1151" s="102">
        <v>1.6E-2</v>
      </c>
      <c r="AJ1151" s="102">
        <v>1.6300000000000002E-2</v>
      </c>
      <c r="AK1151" s="102">
        <v>1.66E-2</v>
      </c>
      <c r="AL1151" s="102">
        <v>1.7649999999999999E-2</v>
      </c>
      <c r="AM1151" s="102">
        <v>1.8750000000000003E-2</v>
      </c>
      <c r="AN1151" s="102">
        <v>2.6250000000000002E-2</v>
      </c>
      <c r="AO1151" s="102">
        <v>2.9850000000000002E-2</v>
      </c>
      <c r="AP1151" s="102">
        <v>3.1E-2</v>
      </c>
      <c r="AQ1151" s="102">
        <v>3.1449999999999999E-2</v>
      </c>
      <c r="AR1151" s="102">
        <v>3.175E-2</v>
      </c>
      <c r="AS1151" s="102">
        <v>3.3799999999999997E-2</v>
      </c>
      <c r="AT1151" s="102">
        <v>3.5150000000000001E-2</v>
      </c>
      <c r="AU1151" s="102">
        <v>3.3849999999999998E-2</v>
      </c>
      <c r="AV1151" s="102">
        <v>3.3549999999999996E-2</v>
      </c>
      <c r="AW1151" s="102">
        <v>3.4349999999999999E-2</v>
      </c>
      <c r="AX1151" s="102">
        <v>3.1449999999999999E-2</v>
      </c>
      <c r="AY1151" s="102">
        <v>2.7799999999999998E-2</v>
      </c>
      <c r="AZ1151" s="102">
        <v>2.6349999999999998E-2</v>
      </c>
      <c r="BA1151" s="102">
        <v>2.555E-2</v>
      </c>
      <c r="BB1151" s="102">
        <v>2.2550000000000001E-2</v>
      </c>
      <c r="BC1151" s="102">
        <v>2.0150000000000001E-2</v>
      </c>
      <c r="BD1151" s="102"/>
      <c r="BE1151" s="102"/>
      <c r="BF1151" s="102"/>
      <c r="BG1151" s="102"/>
      <c r="BH1151" s="102"/>
      <c r="BI1151" s="102"/>
      <c r="BJ1151" s="102"/>
      <c r="BK1151" s="102"/>
      <c r="BL1151" s="102"/>
      <c r="BM1151" s="102"/>
      <c r="BN1151" s="102"/>
      <c r="BO1151" s="102"/>
      <c r="BP1151" s="102"/>
      <c r="BQ1151" s="102"/>
      <c r="BR1151" s="102"/>
      <c r="BS1151" s="102"/>
      <c r="BT1151" s="102"/>
      <c r="BU1151" s="102"/>
      <c r="BV1151" s="102"/>
      <c r="BW1151" s="102"/>
      <c r="BX1151" s="102"/>
      <c r="BY1151" s="102"/>
      <c r="BZ1151" s="102"/>
      <c r="CA1151" s="102"/>
      <c r="CB1151" s="102"/>
      <c r="CC1151" s="1254"/>
    </row>
    <row r="1152" spans="1:83" s="165" customFormat="1" ht="10.5" customHeight="1" x14ac:dyDescent="0.2">
      <c r="A1152" s="1579"/>
      <c r="B1152" s="1568"/>
      <c r="C1152" s="1403" t="s">
        <v>557</v>
      </c>
      <c r="D1152" s="134" t="s">
        <v>117</v>
      </c>
      <c r="E1152" s="64">
        <f t="shared" ref="E1152" si="2409">AF1152*$AE1151</f>
        <v>8.7599999999999997E-2</v>
      </c>
      <c r="F1152" s="51">
        <f t="shared" ref="F1152" si="2410">AG1152*$AE1151</f>
        <v>8.3100000000000007E-2</v>
      </c>
      <c r="G1152" s="51">
        <f t="shared" ref="G1152" si="2411">AH1152*$AE1151</f>
        <v>8.0100000000000005E-2</v>
      </c>
      <c r="H1152" s="334">
        <f t="shared" ref="H1152" si="2412">AI1152*$AE1151</f>
        <v>8.0699999999999994E-2</v>
      </c>
      <c r="I1152" s="51">
        <f t="shared" ref="I1152" si="2413">AJ1152*$AE1151</f>
        <v>7.9500000000000001E-2</v>
      </c>
      <c r="J1152" s="51">
        <f t="shared" ref="J1152" si="2414">AK1152*$AE1151</f>
        <v>7.8299999999999995E-2</v>
      </c>
      <c r="K1152" s="51">
        <f t="shared" ref="K1152" si="2415">AL1152*$AE1151</f>
        <v>7.7699999999999991E-2</v>
      </c>
      <c r="L1152" s="51">
        <f t="shared" ref="L1152" si="2416">AM1152*$AE1151</f>
        <v>7.8600000000000003E-2</v>
      </c>
      <c r="M1152" s="51">
        <f t="shared" ref="M1152" si="2417">AN1152*$AE1151</f>
        <v>8.5800000000000001E-2</v>
      </c>
      <c r="N1152" s="334">
        <f t="shared" ref="N1152" si="2418">AO1152*$AE1151</f>
        <v>9.1499999999999998E-2</v>
      </c>
      <c r="O1152" s="51">
        <f t="shared" ref="O1152" si="2419">AP1152*$AE1151</f>
        <v>9.4199999999999992E-2</v>
      </c>
      <c r="P1152" s="51">
        <f t="shared" ref="P1152" si="2420">AQ1152*$AE1151</f>
        <v>9.4800000000000009E-2</v>
      </c>
      <c r="Q1152" s="51">
        <f t="shared" ref="Q1152" si="2421">AR1152*$AE1151</f>
        <v>9.5400000000000013E-2</v>
      </c>
      <c r="R1152" s="51">
        <f t="shared" ref="R1152" si="2422">AS1152*$AE1151</f>
        <v>9.509999999999999E-2</v>
      </c>
      <c r="S1152" s="51">
        <f t="shared" ref="S1152" si="2423">AT1152*$AE1151</f>
        <v>9.2999999999999999E-2</v>
      </c>
      <c r="T1152" s="51">
        <f t="shared" ref="T1152" si="2424">AU1152*$AE1151</f>
        <v>9.1800000000000007E-2</v>
      </c>
      <c r="U1152" s="51">
        <f t="shared" ref="U1152" si="2425">AV1152*$AE1151</f>
        <v>8.9099999999999999E-2</v>
      </c>
      <c r="V1152" s="51">
        <f t="shared" ref="V1152" si="2426">AW1152*$AE1151</f>
        <v>9.1800000000000007E-2</v>
      </c>
      <c r="W1152" s="51">
        <f t="shared" ref="W1152" si="2427">AX1152*$AE1151</f>
        <v>8.7900000000000006E-2</v>
      </c>
      <c r="X1152" s="51">
        <f t="shared" ref="X1152" si="2428">AY1152*$AE1151</f>
        <v>8.4900000000000003E-2</v>
      </c>
      <c r="Y1152" s="334">
        <f t="shared" ref="Y1152" si="2429">AZ1152*$AE1151</f>
        <v>8.6999999999999994E-2</v>
      </c>
      <c r="Z1152" s="51">
        <f t="shared" ref="Z1152" si="2430">BA1152*$AE1151</f>
        <v>8.3400000000000002E-2</v>
      </c>
      <c r="AA1152" s="51">
        <f t="shared" ref="AA1152" si="2431">BB1152*$AE1151</f>
        <v>8.43E-2</v>
      </c>
      <c r="AB1152" s="52">
        <f t="shared" ref="AB1152" si="2432">BC1152*$AE1151</f>
        <v>7.8600000000000003E-2</v>
      </c>
      <c r="AC1152" s="50"/>
      <c r="AD1152" s="53"/>
      <c r="AE1152" s="61"/>
      <c r="AF1152" s="335">
        <v>1.46E-2</v>
      </c>
      <c r="AG1152" s="335">
        <v>1.3850000000000001E-2</v>
      </c>
      <c r="AH1152" s="335">
        <v>1.3350000000000001E-2</v>
      </c>
      <c r="AI1152" s="335">
        <v>1.345E-2</v>
      </c>
      <c r="AJ1152" s="335">
        <v>1.325E-2</v>
      </c>
      <c r="AK1152" s="335">
        <v>1.3049999999999999E-2</v>
      </c>
      <c r="AL1152" s="335">
        <v>1.295E-2</v>
      </c>
      <c r="AM1152" s="335">
        <v>1.3100000000000001E-2</v>
      </c>
      <c r="AN1152" s="335">
        <v>1.43E-2</v>
      </c>
      <c r="AO1152" s="335">
        <v>1.525E-2</v>
      </c>
      <c r="AP1152" s="335">
        <v>1.5699999999999999E-2</v>
      </c>
      <c r="AQ1152" s="335">
        <v>1.5800000000000002E-2</v>
      </c>
      <c r="AR1152" s="335">
        <v>1.5900000000000001E-2</v>
      </c>
      <c r="AS1152" s="335">
        <v>1.585E-2</v>
      </c>
      <c r="AT1152" s="335">
        <v>1.55E-2</v>
      </c>
      <c r="AU1152" s="335">
        <v>1.5300000000000001E-2</v>
      </c>
      <c r="AV1152" s="335">
        <v>1.485E-2</v>
      </c>
      <c r="AW1152" s="328">
        <v>1.5300000000000001E-2</v>
      </c>
      <c r="AX1152" s="335">
        <v>1.465E-2</v>
      </c>
      <c r="AY1152" s="335">
        <v>1.4149999999999999E-2</v>
      </c>
      <c r="AZ1152" s="335">
        <v>1.4499999999999999E-2</v>
      </c>
      <c r="BA1152" s="335">
        <v>1.3899999999999999E-2</v>
      </c>
      <c r="BB1152" s="335">
        <v>1.405E-2</v>
      </c>
      <c r="BC1152" s="335">
        <v>1.3100000000000001E-2</v>
      </c>
      <c r="BD1152" s="328"/>
      <c r="BE1152" s="328"/>
      <c r="BF1152" s="328"/>
      <c r="BG1152" s="328"/>
      <c r="BH1152" s="328"/>
      <c r="BI1152" s="328"/>
      <c r="BJ1152" s="328"/>
      <c r="BK1152" s="335"/>
      <c r="BL1152" s="335"/>
      <c r="BM1152" s="335"/>
      <c r="BN1152" s="335"/>
      <c r="BO1152" s="335"/>
      <c r="BP1152" s="335"/>
      <c r="BQ1152" s="335"/>
      <c r="BR1152" s="335"/>
      <c r="BS1152" s="335"/>
      <c r="BT1152" s="335"/>
      <c r="BU1152" s="335"/>
      <c r="BV1152" s="335"/>
      <c r="BW1152" s="335"/>
      <c r="BX1152" s="335"/>
      <c r="BY1152" s="335"/>
      <c r="BZ1152" s="335"/>
      <c r="CA1152" s="335"/>
      <c r="CB1152" s="335"/>
      <c r="CC1152" s="153"/>
      <c r="CD1152" s="153"/>
    </row>
    <row r="1153" spans="1:82" s="165" customFormat="1" ht="10.5" customHeight="1" thickBot="1" x14ac:dyDescent="0.25">
      <c r="A1153" s="1580"/>
      <c r="B1153" s="1569"/>
      <c r="C1153" s="274"/>
      <c r="D1153" s="239" t="s">
        <v>41</v>
      </c>
      <c r="E1153" s="55">
        <f t="shared" ref="E1153:AB1153" si="2433">E1152/E1151</f>
        <v>0.76640419947506566</v>
      </c>
      <c r="F1153" s="55">
        <f t="shared" si="2433"/>
        <v>0.78248587570621475</v>
      </c>
      <c r="G1153" s="55">
        <f t="shared" si="2433"/>
        <v>0.81651376146789001</v>
      </c>
      <c r="H1153" s="368">
        <f t="shared" si="2433"/>
        <v>0.84062499999999996</v>
      </c>
      <c r="I1153" s="55">
        <f t="shared" si="2433"/>
        <v>0.81288343558282194</v>
      </c>
      <c r="J1153" s="55">
        <f t="shared" si="2433"/>
        <v>0.78614457831325302</v>
      </c>
      <c r="K1153" s="55">
        <f t="shared" si="2433"/>
        <v>0.73371104815864019</v>
      </c>
      <c r="L1153" s="55">
        <f t="shared" si="2433"/>
        <v>0.69866666666666655</v>
      </c>
      <c r="M1153" s="55">
        <f t="shared" si="2433"/>
        <v>0.54476190476190467</v>
      </c>
      <c r="N1153" s="368">
        <f t="shared" si="2433"/>
        <v>0.51088777219430481</v>
      </c>
      <c r="O1153" s="55">
        <f t="shared" si="2433"/>
        <v>0.50645161290322582</v>
      </c>
      <c r="P1153" s="55">
        <f t="shared" si="2433"/>
        <v>0.50238473767885539</v>
      </c>
      <c r="Q1153" s="55">
        <f t="shared" si="2433"/>
        <v>0.50078740157480317</v>
      </c>
      <c r="R1153" s="55">
        <f t="shared" si="2433"/>
        <v>0.46893491124260356</v>
      </c>
      <c r="S1153" s="55">
        <f t="shared" si="2433"/>
        <v>0.44096728307254623</v>
      </c>
      <c r="T1153" s="55">
        <f t="shared" si="2433"/>
        <v>0.45199409158050224</v>
      </c>
      <c r="U1153" s="55">
        <f t="shared" si="2433"/>
        <v>0.44262295081967218</v>
      </c>
      <c r="V1153" s="55">
        <f t="shared" si="2433"/>
        <v>0.44541484716157209</v>
      </c>
      <c r="W1153" s="55">
        <f t="shared" si="2433"/>
        <v>0.46581875993640709</v>
      </c>
      <c r="X1153" s="55">
        <f t="shared" si="2433"/>
        <v>0.50899280575539574</v>
      </c>
      <c r="Y1153" s="368">
        <f t="shared" si="2433"/>
        <v>0.55028462998102468</v>
      </c>
      <c r="Z1153" s="55">
        <f t="shared" si="2433"/>
        <v>0.54403131115459891</v>
      </c>
      <c r="AA1153" s="55">
        <f t="shared" si="2433"/>
        <v>0.62305986696230597</v>
      </c>
      <c r="AB1153" s="56">
        <f t="shared" si="2433"/>
        <v>0.65012406947890822</v>
      </c>
      <c r="AC1153" s="50"/>
      <c r="AD1153" s="53"/>
      <c r="AE1153" s="61"/>
      <c r="AF1153" s="335"/>
      <c r="AG1153" s="335"/>
      <c r="AH1153" s="335"/>
      <c r="AI1153" s="335"/>
      <c r="AJ1153" s="335"/>
      <c r="AK1153" s="335"/>
      <c r="AL1153" s="335"/>
      <c r="AM1153" s="335"/>
      <c r="AN1153" s="335"/>
      <c r="AO1153" s="335"/>
      <c r="AP1153" s="335"/>
      <c r="AQ1153" s="335"/>
      <c r="AR1153" s="335"/>
      <c r="AS1153" s="335"/>
      <c r="AT1153" s="335"/>
      <c r="AU1153" s="335"/>
      <c r="AV1153" s="335"/>
      <c r="AW1153" s="335"/>
      <c r="AX1153" s="335"/>
      <c r="AY1153" s="335"/>
      <c r="AZ1153" s="335"/>
      <c r="BA1153" s="335"/>
      <c r="BB1153" s="335"/>
      <c r="BC1153" s="335"/>
      <c r="BD1153" s="335"/>
      <c r="BE1153" s="335"/>
      <c r="BF1153" s="335"/>
      <c r="BG1153" s="335"/>
      <c r="BH1153" s="335"/>
      <c r="BI1153" s="335"/>
      <c r="BJ1153" s="335"/>
      <c r="BK1153" s="335"/>
      <c r="BL1153" s="335"/>
      <c r="BM1153" s="335"/>
      <c r="BN1153" s="335"/>
      <c r="BO1153" s="335"/>
      <c r="BP1153" s="335"/>
      <c r="BQ1153" s="335"/>
      <c r="BR1153" s="335"/>
      <c r="BS1153" s="335"/>
      <c r="BT1153" s="335"/>
      <c r="BU1153" s="335"/>
      <c r="BV1153" s="335"/>
      <c r="BW1153" s="335"/>
      <c r="BX1153" s="335"/>
      <c r="BY1153" s="335"/>
      <c r="BZ1153" s="335"/>
      <c r="CA1153" s="335"/>
      <c r="CB1153" s="335"/>
      <c r="CC1153" s="153"/>
    </row>
    <row r="1154" spans="1:82" s="165" customFormat="1" ht="10.5" customHeight="1" x14ac:dyDescent="0.2">
      <c r="A1154" s="1578" t="s">
        <v>94</v>
      </c>
      <c r="B1154" s="1567" t="s">
        <v>755</v>
      </c>
      <c r="C1154" s="1403"/>
      <c r="D1154" s="134"/>
      <c r="E1154" s="47"/>
      <c r="F1154" s="47"/>
      <c r="G1154" s="47"/>
      <c r="H1154" s="351"/>
      <c r="I1154" s="47"/>
      <c r="J1154" s="47"/>
      <c r="K1154" s="47"/>
      <c r="L1154" s="47"/>
      <c r="M1154" s="47"/>
      <c r="N1154" s="351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351"/>
      <c r="Z1154" s="47"/>
      <c r="AA1154" s="47"/>
      <c r="AB1154" s="49"/>
      <c r="AC1154" s="333"/>
      <c r="AD1154" s="180"/>
      <c r="AE1154" s="61"/>
      <c r="AF1154" s="350"/>
      <c r="AG1154" s="335"/>
      <c r="AH1154" s="335"/>
      <c r="AI1154" s="335"/>
      <c r="AJ1154" s="335"/>
      <c r="AK1154" s="335"/>
      <c r="AL1154" s="335"/>
      <c r="AM1154" s="335"/>
      <c r="AN1154" s="335"/>
      <c r="AO1154" s="335"/>
      <c r="AP1154" s="335"/>
      <c r="AQ1154" s="335"/>
      <c r="AR1154" s="335"/>
      <c r="AS1154" s="335"/>
      <c r="AT1154" s="335"/>
      <c r="AU1154" s="335"/>
      <c r="AV1154" s="335"/>
      <c r="AW1154" s="335"/>
      <c r="AX1154" s="335"/>
      <c r="AY1154" s="335"/>
      <c r="AZ1154" s="335"/>
      <c r="BA1154" s="335"/>
      <c r="BB1154" s="335"/>
      <c r="BC1154" s="335"/>
      <c r="BD1154" s="335"/>
      <c r="BE1154" s="335"/>
      <c r="BF1154" s="335"/>
      <c r="BG1154" s="335"/>
      <c r="BH1154" s="335"/>
      <c r="BI1154" s="335"/>
      <c r="BJ1154" s="335"/>
      <c r="BK1154" s="335"/>
      <c r="BL1154" s="335"/>
      <c r="BM1154" s="335"/>
      <c r="BN1154" s="335"/>
      <c r="BO1154" s="335"/>
      <c r="BP1154" s="335"/>
      <c r="BQ1154" s="335"/>
      <c r="BR1154" s="335"/>
      <c r="BS1154" s="335"/>
      <c r="BT1154" s="335"/>
      <c r="BU1154" s="335"/>
      <c r="BV1154" s="335"/>
      <c r="BW1154" s="335"/>
      <c r="BX1154" s="335"/>
      <c r="BY1154" s="335"/>
      <c r="BZ1154" s="335"/>
      <c r="CA1154" s="335"/>
      <c r="CB1154" s="335"/>
      <c r="CC1154" s="153"/>
    </row>
    <row r="1155" spans="1:82" s="165" customFormat="1" ht="10.5" customHeight="1" x14ac:dyDescent="0.2">
      <c r="A1155" s="1579"/>
      <c r="B1155" s="1568"/>
      <c r="C1155" s="1403" t="s">
        <v>126</v>
      </c>
      <c r="D1155" s="134" t="s">
        <v>33</v>
      </c>
      <c r="E1155" s="1060">
        <v>11</v>
      </c>
      <c r="F1155" s="1196">
        <v>9</v>
      </c>
      <c r="G1155" s="970">
        <v>9</v>
      </c>
      <c r="H1155" s="981">
        <v>8</v>
      </c>
      <c r="I1155" s="970">
        <v>9</v>
      </c>
      <c r="J1155" s="970">
        <v>10</v>
      </c>
      <c r="K1155" s="970">
        <v>10</v>
      </c>
      <c r="L1155" s="970">
        <v>12</v>
      </c>
      <c r="M1155" s="970">
        <v>14</v>
      </c>
      <c r="N1155" s="981">
        <v>14</v>
      </c>
      <c r="O1155" s="970">
        <v>14</v>
      </c>
      <c r="P1155" s="970">
        <v>14</v>
      </c>
      <c r="Q1155" s="970">
        <v>15</v>
      </c>
      <c r="R1155" s="970">
        <v>16</v>
      </c>
      <c r="S1155" s="970">
        <v>17</v>
      </c>
      <c r="T1155" s="970">
        <v>15</v>
      </c>
      <c r="U1155" s="970">
        <v>16</v>
      </c>
      <c r="V1155" s="970">
        <v>16</v>
      </c>
      <c r="W1155" s="970">
        <v>16</v>
      </c>
      <c r="X1155" s="970">
        <v>17</v>
      </c>
      <c r="Y1155" s="981">
        <v>15</v>
      </c>
      <c r="Z1155" s="970">
        <v>14</v>
      </c>
      <c r="AA1155" s="970">
        <v>12</v>
      </c>
      <c r="AB1155" s="1018">
        <v>11</v>
      </c>
      <c r="AC1155" s="333"/>
      <c r="AD1155" s="180"/>
      <c r="AE1155" s="61"/>
      <c r="AF1155" s="102"/>
      <c r="AG1155" s="102"/>
      <c r="AH1155" s="102"/>
      <c r="AI1155" s="102"/>
      <c r="AJ1155" s="102"/>
      <c r="AK1155" s="102"/>
      <c r="AL1155" s="102"/>
      <c r="AM1155" s="102"/>
      <c r="AN1155" s="102"/>
      <c r="AO1155" s="102"/>
      <c r="AP1155" s="102"/>
      <c r="AQ1155" s="102"/>
      <c r="AR1155" s="102"/>
      <c r="AS1155" s="102"/>
      <c r="AT1155" s="102"/>
      <c r="AU1155" s="102"/>
      <c r="AV1155" s="102"/>
      <c r="AW1155" s="102"/>
      <c r="AX1155" s="102"/>
      <c r="AY1155" s="102"/>
      <c r="AZ1155" s="102"/>
      <c r="BA1155" s="102"/>
      <c r="BB1155" s="102"/>
      <c r="BC1155" s="102"/>
      <c r="BD1155" s="102"/>
      <c r="BE1155" s="335"/>
      <c r="BF1155" s="335"/>
      <c r="BG1155" s="335"/>
      <c r="BH1155" s="335"/>
      <c r="BI1155" s="335"/>
      <c r="BJ1155" s="335"/>
      <c r="BK1155" s="335"/>
      <c r="BL1155" s="335"/>
      <c r="BM1155" s="335"/>
      <c r="BN1155" s="335"/>
      <c r="BO1155" s="335"/>
      <c r="BP1155" s="335"/>
      <c r="BQ1155" s="335"/>
      <c r="BR1155" s="335"/>
      <c r="BS1155" s="335"/>
      <c r="BT1155" s="335"/>
      <c r="BU1155" s="335"/>
      <c r="BV1155" s="335"/>
      <c r="BW1155" s="335"/>
      <c r="BX1155" s="335"/>
      <c r="BY1155" s="335"/>
      <c r="BZ1155" s="335"/>
      <c r="CA1155" s="335"/>
      <c r="CB1155" s="335"/>
      <c r="CC1155" s="153"/>
    </row>
    <row r="1156" spans="1:82" s="165" customFormat="1" ht="10.5" customHeight="1" x14ac:dyDescent="0.2">
      <c r="A1156" s="1579"/>
      <c r="B1156" s="1568"/>
      <c r="C1156" s="1403" t="s">
        <v>557</v>
      </c>
      <c r="D1156" s="134" t="s">
        <v>116</v>
      </c>
      <c r="E1156" s="64">
        <f t="shared" ref="E1156" si="2434">AF1156*$AE1156</f>
        <v>0.1764</v>
      </c>
      <c r="F1156" s="64">
        <f t="shared" ref="F1156" si="2435">AG1156*$AE1156</f>
        <v>0.16739999999999999</v>
      </c>
      <c r="G1156" s="64">
        <f t="shared" ref="G1156" si="2436">AH1156*$AE1156</f>
        <v>0.15689999999999998</v>
      </c>
      <c r="H1156" s="424">
        <f t="shared" ref="H1156" si="2437">AI1156*$AE1156</f>
        <v>0.1542</v>
      </c>
      <c r="I1156" s="64">
        <f t="shared" ref="I1156" si="2438">AJ1156*$AE1156</f>
        <v>0.14939999999999998</v>
      </c>
      <c r="J1156" s="64">
        <f t="shared" ref="J1156" si="2439">AK1156*$AE1156</f>
        <v>0.15629999999999999</v>
      </c>
      <c r="K1156" s="64">
        <f t="shared" ref="K1156" si="2440">AL1156*$AE1156</f>
        <v>0.18210000000000001</v>
      </c>
      <c r="L1156" s="64">
        <f t="shared" ref="L1156" si="2441">AM1156*$AE1156</f>
        <v>0.192</v>
      </c>
      <c r="M1156" s="64">
        <f t="shared" ref="M1156" si="2442">AN1156*$AE1156</f>
        <v>0.19979999999999998</v>
      </c>
      <c r="N1156" s="424">
        <f t="shared" ref="N1156" si="2443">AO1156*$AE1156</f>
        <v>0.23790000000000003</v>
      </c>
      <c r="O1156" s="64">
        <f t="shared" ref="O1156" si="2444">AP1156*$AE1156</f>
        <v>0.2712</v>
      </c>
      <c r="P1156" s="64">
        <f t="shared" ref="P1156" si="2445">AQ1156*$AE1156</f>
        <v>0.27449999999999997</v>
      </c>
      <c r="Q1156" s="64">
        <f t="shared" ref="Q1156" si="2446">AR1156*$AE1156</f>
        <v>0.27149999999999996</v>
      </c>
      <c r="R1156" s="64">
        <f t="shared" ref="R1156" si="2447">AS1156*$AE1156</f>
        <v>0.27449999999999997</v>
      </c>
      <c r="S1156" s="64">
        <f t="shared" ref="S1156" si="2448">AT1156*$AE1156</f>
        <v>0.28289999999999998</v>
      </c>
      <c r="T1156" s="64">
        <f t="shared" ref="T1156" si="2449">AU1156*$AE1156</f>
        <v>0.29430000000000001</v>
      </c>
      <c r="U1156" s="64">
        <f t="shared" ref="U1156" si="2450">AV1156*$AE1156</f>
        <v>0.27960000000000002</v>
      </c>
      <c r="V1156" s="64">
        <f t="shared" ref="V1156" si="2451">AW1156*$AE1156</f>
        <v>0.27600000000000002</v>
      </c>
      <c r="W1156" s="64">
        <f t="shared" ref="W1156" si="2452">AX1156*$AE1156</f>
        <v>0.27749999999999997</v>
      </c>
      <c r="X1156" s="64">
        <f t="shared" ref="X1156" si="2453">AY1156*$AE1156</f>
        <v>0.27570000000000006</v>
      </c>
      <c r="Y1156" s="424">
        <f t="shared" ref="Y1156" si="2454">AZ1156*$AE1156</f>
        <v>0.27</v>
      </c>
      <c r="Z1156" s="64">
        <f t="shared" ref="Z1156" si="2455">BA1156*$AE1156</f>
        <v>0.25349999999999995</v>
      </c>
      <c r="AA1156" s="64">
        <f t="shared" ref="AA1156" si="2456">BB1156*$AE1156</f>
        <v>0.22050000000000003</v>
      </c>
      <c r="AB1156" s="65">
        <f t="shared" ref="AB1156" si="2457">BC1156*$AE1156</f>
        <v>0.20429999999999998</v>
      </c>
      <c r="AC1156" s="50">
        <f>SUM(E1156:AB1156)</f>
        <v>5.4984000000000002</v>
      </c>
      <c r="AD1156" s="53">
        <f>SUM(E1157:AB1157)</f>
        <v>2.073</v>
      </c>
      <c r="AE1156" s="61">
        <v>6</v>
      </c>
      <c r="AF1156" s="102">
        <v>2.9399999999999999E-2</v>
      </c>
      <c r="AG1156" s="102">
        <v>2.7900000000000001E-2</v>
      </c>
      <c r="AH1156" s="102">
        <v>2.615E-2</v>
      </c>
      <c r="AI1156" s="102">
        <v>2.5700000000000001E-2</v>
      </c>
      <c r="AJ1156" s="102">
        <v>2.4899999999999999E-2</v>
      </c>
      <c r="AK1156" s="102">
        <v>2.605E-2</v>
      </c>
      <c r="AL1156" s="102">
        <v>3.0350000000000002E-2</v>
      </c>
      <c r="AM1156" s="102">
        <v>3.2000000000000001E-2</v>
      </c>
      <c r="AN1156" s="102">
        <v>3.3299999999999996E-2</v>
      </c>
      <c r="AO1156" s="102">
        <v>3.9650000000000005E-2</v>
      </c>
      <c r="AP1156" s="102">
        <v>4.5200000000000004E-2</v>
      </c>
      <c r="AQ1156" s="102">
        <v>4.5749999999999999E-2</v>
      </c>
      <c r="AR1156" s="102">
        <v>4.5249999999999999E-2</v>
      </c>
      <c r="AS1156" s="102">
        <v>4.5749999999999999E-2</v>
      </c>
      <c r="AT1156" s="102">
        <v>4.7149999999999997E-2</v>
      </c>
      <c r="AU1156" s="102">
        <v>4.9049999999999996E-2</v>
      </c>
      <c r="AV1156" s="102">
        <v>4.6600000000000003E-2</v>
      </c>
      <c r="AW1156" s="102">
        <v>4.5999999999999999E-2</v>
      </c>
      <c r="AX1156" s="102">
        <v>4.6249999999999999E-2</v>
      </c>
      <c r="AY1156" s="102">
        <v>4.5950000000000005E-2</v>
      </c>
      <c r="AZ1156" s="102">
        <v>4.4999999999999998E-2</v>
      </c>
      <c r="BA1156" s="102">
        <v>4.2249999999999996E-2</v>
      </c>
      <c r="BB1156" s="102">
        <v>3.6750000000000005E-2</v>
      </c>
      <c r="BC1156" s="102">
        <v>3.4049999999999997E-2</v>
      </c>
      <c r="BD1156" s="102"/>
      <c r="BE1156" s="335"/>
      <c r="BF1156" s="335"/>
      <c r="BG1156" s="335"/>
      <c r="BH1156" s="335"/>
      <c r="BI1156" s="335"/>
      <c r="BJ1156" s="335"/>
      <c r="BK1156" s="335"/>
      <c r="BL1156" s="335"/>
      <c r="BM1156" s="335"/>
      <c r="BN1156" s="335"/>
      <c r="BO1156" s="335"/>
      <c r="BP1156" s="335"/>
      <c r="BQ1156" s="335"/>
      <c r="BR1156" s="335"/>
      <c r="BS1156" s="335"/>
      <c r="BT1156" s="335"/>
      <c r="BU1156" s="335"/>
      <c r="BV1156" s="335"/>
      <c r="BW1156" s="335"/>
      <c r="BX1156" s="335"/>
      <c r="BY1156" s="335"/>
      <c r="BZ1156" s="335"/>
      <c r="CA1156" s="335"/>
      <c r="CB1156" s="335"/>
      <c r="CC1156" s="1254"/>
    </row>
    <row r="1157" spans="1:82" s="165" customFormat="1" ht="10.5" customHeight="1" x14ac:dyDescent="0.2">
      <c r="A1157" s="1579"/>
      <c r="B1157" s="1568"/>
      <c r="C1157" s="1403" t="s">
        <v>557</v>
      </c>
      <c r="D1157" s="134" t="s">
        <v>117</v>
      </c>
      <c r="E1157" s="64">
        <f t="shared" ref="E1157" si="2458">AF1157*$AE1156</f>
        <v>7.4699999999999989E-2</v>
      </c>
      <c r="F1157" s="51">
        <f t="shared" ref="F1157" si="2459">AG1157*$AE1156</f>
        <v>8.0399999999999999E-2</v>
      </c>
      <c r="G1157" s="51">
        <f t="shared" ref="G1157" si="2460">AH1157*$AE1156</f>
        <v>7.6799999999999993E-2</v>
      </c>
      <c r="H1157" s="334">
        <f t="shared" ref="H1157" si="2461">AI1157*$AE1156</f>
        <v>7.4699999999999989E-2</v>
      </c>
      <c r="I1157" s="51">
        <f t="shared" ref="I1157" si="2462">AJ1157*$AE1156</f>
        <v>7.1099999999999997E-2</v>
      </c>
      <c r="J1157" s="51">
        <f t="shared" ref="J1157" si="2463">AK1157*$AE1156</f>
        <v>7.2900000000000006E-2</v>
      </c>
      <c r="K1157" s="51">
        <f t="shared" ref="K1157" si="2464">AL1157*$AE1156</f>
        <v>7.4400000000000008E-2</v>
      </c>
      <c r="L1157" s="51">
        <f t="shared" ref="L1157" si="2465">AM1157*$AE1156</f>
        <v>7.8299999999999995E-2</v>
      </c>
      <c r="M1157" s="51">
        <f t="shared" ref="M1157" si="2466">AN1157*$AE1156</f>
        <v>7.9500000000000001E-2</v>
      </c>
      <c r="N1157" s="334">
        <f t="shared" ref="N1157" si="2467">AO1157*$AE1156</f>
        <v>9.3300000000000008E-2</v>
      </c>
      <c r="O1157" s="51">
        <f t="shared" ref="O1157" si="2468">AP1157*$AE1156</f>
        <v>9.5699999999999993E-2</v>
      </c>
      <c r="P1157" s="51">
        <f t="shared" ref="P1157" si="2469">AQ1157*$AE1156</f>
        <v>9.9000000000000005E-2</v>
      </c>
      <c r="Q1157" s="51">
        <f t="shared" ref="Q1157" si="2470">AR1157*$AE1156</f>
        <v>9.4199999999999992E-2</v>
      </c>
      <c r="R1157" s="51">
        <f t="shared" ref="R1157" si="2471">AS1157*$AE1156</f>
        <v>9.5699999999999993E-2</v>
      </c>
      <c r="S1157" s="51">
        <f t="shared" ref="S1157" si="2472">AT1157*$AE1156</f>
        <v>9.8699999999999996E-2</v>
      </c>
      <c r="T1157" s="51">
        <f t="shared" ref="T1157" si="2473">AU1157*$AE1156</f>
        <v>9.8099999999999993E-2</v>
      </c>
      <c r="U1157" s="51">
        <f t="shared" ref="U1157" si="2474">AV1157*$AE1156</f>
        <v>8.7300000000000003E-2</v>
      </c>
      <c r="V1157" s="51">
        <f t="shared" ref="V1157" si="2475">AW1157*$AE1156</f>
        <v>9.9300000000000013E-2</v>
      </c>
      <c r="W1157" s="51">
        <f t="shared" ref="W1157" si="2476">AX1157*$AE1156</f>
        <v>9.8099999999999993E-2</v>
      </c>
      <c r="X1157" s="51">
        <f t="shared" ref="X1157" si="2477">AY1157*$AE1156</f>
        <v>9.2700000000000005E-2</v>
      </c>
      <c r="Y1157" s="334">
        <f t="shared" ref="Y1157" si="2478">AZ1157*$AE1156</f>
        <v>9.0900000000000009E-2</v>
      </c>
      <c r="Z1157" s="51">
        <f t="shared" ref="Z1157" si="2479">BA1157*$AE1156</f>
        <v>8.3100000000000007E-2</v>
      </c>
      <c r="AA1157" s="51">
        <f t="shared" ref="AA1157" si="2480">BB1157*$AE1156</f>
        <v>8.3400000000000002E-2</v>
      </c>
      <c r="AB1157" s="52">
        <f t="shared" ref="AB1157" si="2481">BC1157*$AE1156</f>
        <v>8.0699999999999994E-2</v>
      </c>
      <c r="AC1157" s="50"/>
      <c r="AD1157" s="53"/>
      <c r="AE1157" s="61"/>
      <c r="AF1157" s="102">
        <v>1.2449999999999999E-2</v>
      </c>
      <c r="AG1157" s="102">
        <v>1.3399999999999999E-2</v>
      </c>
      <c r="AH1157" s="102">
        <v>1.2799999999999999E-2</v>
      </c>
      <c r="AI1157" s="102">
        <v>1.2449999999999999E-2</v>
      </c>
      <c r="AJ1157" s="102">
        <v>1.1849999999999999E-2</v>
      </c>
      <c r="AK1157" s="102">
        <v>1.2150000000000001E-2</v>
      </c>
      <c r="AL1157" s="102">
        <v>1.2400000000000001E-2</v>
      </c>
      <c r="AM1157" s="102">
        <v>1.3049999999999999E-2</v>
      </c>
      <c r="AN1157" s="102">
        <v>1.325E-2</v>
      </c>
      <c r="AO1157" s="102">
        <v>1.5550000000000001E-2</v>
      </c>
      <c r="AP1157" s="102">
        <v>1.5949999999999999E-2</v>
      </c>
      <c r="AQ1157" s="102">
        <v>1.6500000000000001E-2</v>
      </c>
      <c r="AR1157" s="102">
        <v>1.5699999999999999E-2</v>
      </c>
      <c r="AS1157" s="102">
        <v>1.5949999999999999E-2</v>
      </c>
      <c r="AT1157" s="102">
        <v>1.6449999999999999E-2</v>
      </c>
      <c r="AU1157" s="102">
        <v>1.635E-2</v>
      </c>
      <c r="AV1157" s="102">
        <v>1.455E-2</v>
      </c>
      <c r="AW1157" s="102">
        <v>1.6550000000000002E-2</v>
      </c>
      <c r="AX1157" s="102">
        <v>1.635E-2</v>
      </c>
      <c r="AY1157" s="102">
        <v>1.545E-2</v>
      </c>
      <c r="AZ1157" s="102">
        <v>1.515E-2</v>
      </c>
      <c r="BA1157" s="102">
        <v>1.3850000000000001E-2</v>
      </c>
      <c r="BB1157" s="102">
        <v>1.3899999999999999E-2</v>
      </c>
      <c r="BC1157" s="102">
        <v>1.345E-2</v>
      </c>
      <c r="BD1157" s="102"/>
      <c r="BE1157" s="102"/>
      <c r="BF1157" s="102"/>
      <c r="BG1157" s="102"/>
      <c r="BH1157" s="102"/>
      <c r="BI1157" s="102"/>
      <c r="BJ1157" s="102"/>
      <c r="BK1157" s="102"/>
      <c r="BL1157" s="102"/>
      <c r="BM1157" s="102"/>
      <c r="BN1157" s="102"/>
      <c r="BO1157" s="102"/>
      <c r="BP1157" s="102"/>
      <c r="BQ1157" s="102"/>
      <c r="BR1157" s="102"/>
      <c r="BS1157" s="102"/>
      <c r="BT1157" s="102"/>
      <c r="BU1157" s="102"/>
      <c r="BV1157" s="102"/>
      <c r="BW1157" s="102"/>
      <c r="BX1157" s="102"/>
      <c r="BY1157" s="102"/>
      <c r="BZ1157" s="102"/>
      <c r="CA1157" s="102"/>
      <c r="CB1157" s="102"/>
      <c r="CC1157" s="153"/>
      <c r="CD1157" s="153"/>
    </row>
    <row r="1158" spans="1:82" s="165" customFormat="1" ht="10.5" customHeight="1" thickBot="1" x14ac:dyDescent="0.25">
      <c r="A1158" s="1580"/>
      <c r="B1158" s="1569"/>
      <c r="C1158" s="274"/>
      <c r="D1158" s="239" t="s">
        <v>41</v>
      </c>
      <c r="E1158" s="55">
        <f t="shared" ref="E1158:AB1158" si="2482">E1157/E1156</f>
        <v>0.42346938775510196</v>
      </c>
      <c r="F1158" s="55">
        <f t="shared" si="2482"/>
        <v>0.48028673835125452</v>
      </c>
      <c r="G1158" s="55">
        <f t="shared" si="2482"/>
        <v>0.48948374760994262</v>
      </c>
      <c r="H1158" s="368">
        <f t="shared" si="2482"/>
        <v>0.48443579766536954</v>
      </c>
      <c r="I1158" s="55">
        <f t="shared" si="2482"/>
        <v>0.47590361445783136</v>
      </c>
      <c r="J1158" s="55">
        <f t="shared" si="2482"/>
        <v>0.46641074856046072</v>
      </c>
      <c r="K1158" s="55">
        <f t="shared" si="2482"/>
        <v>0.40856672158154861</v>
      </c>
      <c r="L1158" s="55">
        <f t="shared" si="2482"/>
        <v>0.40781249999999997</v>
      </c>
      <c r="M1158" s="55">
        <f t="shared" si="2482"/>
        <v>0.39789789789789792</v>
      </c>
      <c r="N1158" s="368">
        <f t="shared" si="2482"/>
        <v>0.39218158890290039</v>
      </c>
      <c r="O1158" s="55">
        <f t="shared" si="2482"/>
        <v>0.35287610619469023</v>
      </c>
      <c r="P1158" s="55">
        <f t="shared" si="2482"/>
        <v>0.3606557377049181</v>
      </c>
      <c r="Q1158" s="55">
        <f t="shared" si="2482"/>
        <v>0.34696132596685086</v>
      </c>
      <c r="R1158" s="55">
        <f t="shared" si="2482"/>
        <v>0.3486338797814208</v>
      </c>
      <c r="S1158" s="55">
        <f t="shared" si="2482"/>
        <v>0.3488865323435843</v>
      </c>
      <c r="T1158" s="55">
        <f t="shared" si="2482"/>
        <v>0.33333333333333331</v>
      </c>
      <c r="U1158" s="55">
        <f t="shared" si="2482"/>
        <v>0.31223175965665234</v>
      </c>
      <c r="V1158" s="55">
        <f t="shared" si="2482"/>
        <v>0.35978260869565221</v>
      </c>
      <c r="W1158" s="55">
        <f t="shared" si="2482"/>
        <v>0.35351351351351351</v>
      </c>
      <c r="X1158" s="55">
        <f t="shared" si="2482"/>
        <v>0.33623503808487482</v>
      </c>
      <c r="Y1158" s="368">
        <f t="shared" si="2482"/>
        <v>0.33666666666666667</v>
      </c>
      <c r="Z1158" s="55">
        <f t="shared" si="2482"/>
        <v>0.32781065088757405</v>
      </c>
      <c r="AA1158" s="55">
        <f t="shared" si="2482"/>
        <v>0.37823129251700677</v>
      </c>
      <c r="AB1158" s="56">
        <f t="shared" si="2482"/>
        <v>0.39500734214390604</v>
      </c>
      <c r="AC1158" s="50"/>
      <c r="AD1158" s="53"/>
      <c r="AE1158" s="61"/>
      <c r="AF1158" s="335"/>
      <c r="AG1158" s="335"/>
      <c r="AH1158" s="335"/>
      <c r="AI1158" s="335"/>
      <c r="AJ1158" s="335"/>
      <c r="AK1158" s="335"/>
      <c r="AL1158" s="335"/>
      <c r="AM1158" s="335"/>
      <c r="AN1158" s="335"/>
      <c r="AO1158" s="335"/>
      <c r="AP1158" s="335"/>
      <c r="AQ1158" s="335"/>
      <c r="AR1158" s="335"/>
      <c r="AS1158" s="335"/>
      <c r="AT1158" s="335"/>
      <c r="AU1158" s="335"/>
      <c r="AV1158" s="335"/>
      <c r="AW1158" s="335"/>
      <c r="AX1158" s="335"/>
      <c r="AY1158" s="335"/>
      <c r="AZ1158" s="335"/>
      <c r="BA1158" s="335"/>
      <c r="BB1158" s="335"/>
      <c r="BC1158" s="335"/>
      <c r="BD1158" s="335"/>
      <c r="BE1158" s="335"/>
      <c r="BF1158" s="335"/>
      <c r="BG1158" s="335"/>
      <c r="BH1158" s="335"/>
      <c r="BI1158" s="335"/>
      <c r="BJ1158" s="335"/>
      <c r="BK1158" s="335"/>
      <c r="BL1158" s="335"/>
      <c r="BM1158" s="335"/>
      <c r="BN1158" s="335"/>
      <c r="BO1158" s="335"/>
      <c r="BP1158" s="335"/>
      <c r="BQ1158" s="335"/>
      <c r="BR1158" s="335"/>
      <c r="BS1158" s="335"/>
      <c r="BT1158" s="335"/>
      <c r="BU1158" s="335"/>
      <c r="BV1158" s="335"/>
      <c r="BW1158" s="335"/>
      <c r="BX1158" s="335"/>
      <c r="BY1158" s="335"/>
      <c r="BZ1158" s="335"/>
      <c r="CA1158" s="335"/>
      <c r="CB1158" s="335"/>
      <c r="CC1158" s="153"/>
    </row>
    <row r="1159" spans="1:82" s="165" customFormat="1" ht="10.5" customHeight="1" x14ac:dyDescent="0.2">
      <c r="A1159" s="1575" t="s">
        <v>5</v>
      </c>
      <c r="B1159" s="1692" t="s">
        <v>756</v>
      </c>
      <c r="C1159" s="771"/>
      <c r="D1159" s="1203"/>
      <c r="E1159" s="79"/>
      <c r="F1159" s="79"/>
      <c r="G1159" s="79"/>
      <c r="H1159" s="389"/>
      <c r="I1159" s="79"/>
      <c r="J1159" s="79"/>
      <c r="K1159" s="79"/>
      <c r="L1159" s="79"/>
      <c r="M1159" s="79"/>
      <c r="N1159" s="389"/>
      <c r="O1159" s="79"/>
      <c r="P1159" s="79"/>
      <c r="Q1159" s="79"/>
      <c r="R1159" s="79"/>
      <c r="S1159" s="79"/>
      <c r="T1159" s="79"/>
      <c r="U1159" s="79"/>
      <c r="V1159" s="79"/>
      <c r="W1159" s="79"/>
      <c r="X1159" s="79"/>
      <c r="Y1159" s="389"/>
      <c r="Z1159" s="79"/>
      <c r="AA1159" s="79"/>
      <c r="AB1159" s="80"/>
      <c r="AC1159" s="50"/>
      <c r="AD1159" s="53"/>
      <c r="AE1159" s="61"/>
      <c r="AF1159" s="335"/>
      <c r="AG1159" s="335"/>
      <c r="AH1159" s="335"/>
      <c r="AI1159" s="335"/>
      <c r="AJ1159" s="335"/>
      <c r="AK1159" s="335"/>
      <c r="AL1159" s="335"/>
      <c r="AM1159" s="335"/>
      <c r="AN1159" s="335"/>
      <c r="AO1159" s="335"/>
      <c r="AP1159" s="335"/>
      <c r="AQ1159" s="335"/>
      <c r="AR1159" s="335"/>
      <c r="AS1159" s="335"/>
      <c r="AT1159" s="335"/>
      <c r="AU1159" s="335"/>
      <c r="AV1159" s="335"/>
      <c r="AW1159" s="335"/>
      <c r="AX1159" s="335"/>
      <c r="AY1159" s="335"/>
      <c r="AZ1159" s="335"/>
      <c r="BA1159" s="335"/>
      <c r="BB1159" s="335"/>
      <c r="BC1159" s="335"/>
      <c r="BD1159" s="335"/>
      <c r="BE1159" s="335"/>
      <c r="BF1159" s="335"/>
      <c r="BG1159" s="335"/>
      <c r="BH1159" s="335"/>
      <c r="BI1159" s="335"/>
      <c r="BJ1159" s="335"/>
      <c r="BK1159" s="335"/>
      <c r="BL1159" s="335"/>
      <c r="BM1159" s="335"/>
      <c r="BN1159" s="335"/>
      <c r="BO1159" s="335"/>
      <c r="BP1159" s="335"/>
      <c r="BQ1159" s="335"/>
      <c r="BR1159" s="335"/>
      <c r="BS1159" s="335"/>
      <c r="BT1159" s="335"/>
      <c r="BU1159" s="335"/>
      <c r="BV1159" s="335"/>
      <c r="BW1159" s="335"/>
      <c r="BX1159" s="335"/>
      <c r="BY1159" s="335"/>
      <c r="BZ1159" s="335"/>
      <c r="CA1159" s="335"/>
      <c r="CB1159" s="335"/>
      <c r="CC1159" s="153"/>
    </row>
    <row r="1160" spans="1:82" s="165" customFormat="1" ht="10.5" customHeight="1" x14ac:dyDescent="0.2">
      <c r="A1160" s="1576"/>
      <c r="B1160" s="1693"/>
      <c r="C1160" s="1403" t="s">
        <v>129</v>
      </c>
      <c r="D1160" s="134" t="s">
        <v>33</v>
      </c>
      <c r="E1160" s="47">
        <v>0</v>
      </c>
      <c r="F1160" s="47">
        <f t="shared" ref="F1160:AB1160" si="2483">ROUND(SQRT(F1161^2+F1162^2)*1000/(1.73*F1127),0)</f>
        <v>1</v>
      </c>
      <c r="G1160" s="47">
        <f t="shared" si="2483"/>
        <v>1</v>
      </c>
      <c r="H1160" s="351">
        <f t="shared" si="2483"/>
        <v>1</v>
      </c>
      <c r="I1160" s="47">
        <f t="shared" si="2483"/>
        <v>1</v>
      </c>
      <c r="J1160" s="47">
        <f t="shared" si="2483"/>
        <v>1</v>
      </c>
      <c r="K1160" s="47">
        <f t="shared" si="2483"/>
        <v>1</v>
      </c>
      <c r="L1160" s="47">
        <f t="shared" si="2483"/>
        <v>1</v>
      </c>
      <c r="M1160" s="47">
        <f t="shared" si="2483"/>
        <v>1</v>
      </c>
      <c r="N1160" s="351">
        <f t="shared" si="2483"/>
        <v>1</v>
      </c>
      <c r="O1160" s="47">
        <f t="shared" si="2483"/>
        <v>1</v>
      </c>
      <c r="P1160" s="47">
        <f t="shared" si="2483"/>
        <v>1</v>
      </c>
      <c r="Q1160" s="47">
        <f t="shared" si="2483"/>
        <v>1</v>
      </c>
      <c r="R1160" s="47">
        <f t="shared" si="2483"/>
        <v>1</v>
      </c>
      <c r="S1160" s="47">
        <f t="shared" si="2483"/>
        <v>1</v>
      </c>
      <c r="T1160" s="47">
        <f t="shared" si="2483"/>
        <v>1</v>
      </c>
      <c r="U1160" s="47">
        <f t="shared" si="2483"/>
        <v>1</v>
      </c>
      <c r="V1160" s="47">
        <f t="shared" si="2483"/>
        <v>1</v>
      </c>
      <c r="W1160" s="47">
        <f t="shared" si="2483"/>
        <v>1</v>
      </c>
      <c r="X1160" s="47">
        <f t="shared" si="2483"/>
        <v>1</v>
      </c>
      <c r="Y1160" s="351">
        <f t="shared" si="2483"/>
        <v>1</v>
      </c>
      <c r="Z1160" s="47">
        <f t="shared" si="2483"/>
        <v>1</v>
      </c>
      <c r="AA1160" s="47">
        <f t="shared" si="2483"/>
        <v>1</v>
      </c>
      <c r="AB1160" s="49">
        <f t="shared" si="2483"/>
        <v>1</v>
      </c>
      <c r="AC1160" s="333"/>
      <c r="AD1160" s="180"/>
      <c r="AE1160" s="61"/>
      <c r="AF1160" s="350"/>
      <c r="AG1160" s="335"/>
      <c r="AH1160" s="335"/>
      <c r="AI1160" s="335"/>
      <c r="AJ1160" s="335"/>
      <c r="AK1160" s="335"/>
      <c r="AL1160" s="335"/>
      <c r="AM1160" s="335"/>
      <c r="AN1160" s="335"/>
      <c r="AO1160" s="335"/>
      <c r="AP1160" s="335"/>
      <c r="AQ1160" s="335"/>
      <c r="AR1160" s="335"/>
      <c r="AS1160" s="335"/>
      <c r="AT1160" s="335"/>
      <c r="AU1160" s="335"/>
      <c r="AV1160" s="335"/>
      <c r="AW1160" s="335"/>
      <c r="AX1160" s="335"/>
      <c r="AY1160" s="335"/>
      <c r="AZ1160" s="335"/>
      <c r="BA1160" s="335"/>
      <c r="BB1160" s="335"/>
      <c r="BC1160" s="335"/>
      <c r="BD1160" s="335"/>
      <c r="BE1160" s="335"/>
      <c r="BF1160" s="335"/>
      <c r="BG1160" s="335"/>
      <c r="BH1160" s="335"/>
      <c r="BI1160" s="335"/>
      <c r="BJ1160" s="335"/>
      <c r="BK1160" s="335"/>
      <c r="BL1160" s="335"/>
      <c r="BM1160" s="335"/>
      <c r="BN1160" s="335"/>
      <c r="BO1160" s="335"/>
      <c r="BP1160" s="335"/>
      <c r="BQ1160" s="335"/>
      <c r="BR1160" s="335"/>
      <c r="BS1160" s="335"/>
      <c r="BT1160" s="335"/>
      <c r="BU1160" s="335"/>
      <c r="BV1160" s="335"/>
      <c r="BW1160" s="335"/>
      <c r="BX1160" s="335"/>
      <c r="BY1160" s="335"/>
      <c r="BZ1160" s="335"/>
      <c r="CA1160" s="335"/>
      <c r="CB1160" s="335"/>
      <c r="CC1160" s="153"/>
    </row>
    <row r="1161" spans="1:82" s="165" customFormat="1" ht="10.5" customHeight="1" x14ac:dyDescent="0.2">
      <c r="A1161" s="1576"/>
      <c r="B1161" s="1693"/>
      <c r="C1161" s="1403" t="s">
        <v>557</v>
      </c>
      <c r="D1161" s="134" t="s">
        <v>116</v>
      </c>
      <c r="E1161" s="64">
        <f t="shared" ref="E1161" si="2484">AF1161*$AE1161</f>
        <v>2.0999999999999999E-3</v>
      </c>
      <c r="F1161" s="64">
        <f t="shared" ref="F1161" si="2485">AG1161*$AE1161</f>
        <v>2.0999999999999999E-3</v>
      </c>
      <c r="G1161" s="64">
        <f t="shared" ref="G1161" si="2486">AH1161*$AE1161</f>
        <v>1.9499999999999999E-3</v>
      </c>
      <c r="H1161" s="424">
        <f t="shared" ref="H1161" si="2487">AI1161*$AE1161</f>
        <v>1.8E-3</v>
      </c>
      <c r="I1161" s="64">
        <f t="shared" ref="I1161" si="2488">AJ1161*$AE1161</f>
        <v>1.8E-3</v>
      </c>
      <c r="J1161" s="64">
        <f t="shared" ref="J1161" si="2489">AK1161*$AE1161</f>
        <v>1.9499999999999999E-3</v>
      </c>
      <c r="K1161" s="64">
        <f t="shared" ref="K1161" si="2490">AL1161*$AE1161</f>
        <v>1.8E-3</v>
      </c>
      <c r="L1161" s="64">
        <f t="shared" ref="L1161" si="2491">AM1161*$AE1161</f>
        <v>1.6499999999999998E-3</v>
      </c>
      <c r="M1161" s="64">
        <f t="shared" ref="M1161" si="2492">AN1161*$AE1161</f>
        <v>1.6499999999999998E-3</v>
      </c>
      <c r="N1161" s="424">
        <f t="shared" ref="N1161" si="2493">AO1161*$AE1161</f>
        <v>1.0499999999999999E-3</v>
      </c>
      <c r="O1161" s="64">
        <f t="shared" ref="O1161" si="2494">AP1161*$AE1161</f>
        <v>1.0499999999999999E-3</v>
      </c>
      <c r="P1161" s="64">
        <f t="shared" ref="P1161" si="2495">AQ1161*$AE1161</f>
        <v>1.0499999999999999E-3</v>
      </c>
      <c r="Q1161" s="64">
        <f t="shared" ref="Q1161" si="2496">AR1161*$AE1161</f>
        <v>1.0499999999999999E-3</v>
      </c>
      <c r="R1161" s="64">
        <f t="shared" ref="R1161" si="2497">AS1161*$AE1161</f>
        <v>1.2000000000000001E-3</v>
      </c>
      <c r="S1161" s="64">
        <f t="shared" ref="S1161" si="2498">AT1161*$AE1161</f>
        <v>1.9499999999999999E-3</v>
      </c>
      <c r="T1161" s="64">
        <f t="shared" ref="T1161" si="2499">AU1161*$AE1161</f>
        <v>1.9499999999999999E-3</v>
      </c>
      <c r="U1161" s="64">
        <f t="shared" ref="U1161" si="2500">AV1161*$AE1161</f>
        <v>2.2500000000000003E-3</v>
      </c>
      <c r="V1161" s="64">
        <f t="shared" ref="V1161" si="2501">AW1161*$AE1161</f>
        <v>1.6499999999999998E-3</v>
      </c>
      <c r="W1161" s="64">
        <f t="shared" ref="W1161" si="2502">AX1161*$AE1161</f>
        <v>1.6499999999999998E-3</v>
      </c>
      <c r="X1161" s="64">
        <f t="shared" ref="X1161" si="2503">AY1161*$AE1161</f>
        <v>1.6499999999999998E-3</v>
      </c>
      <c r="Y1161" s="424">
        <f t="shared" ref="Y1161" si="2504">AZ1161*$AE1161</f>
        <v>1.5E-3</v>
      </c>
      <c r="Z1161" s="64">
        <f t="shared" ref="Z1161" si="2505">BA1161*$AE1161</f>
        <v>1.5E-3</v>
      </c>
      <c r="AA1161" s="64">
        <f t="shared" ref="AA1161" si="2506">BB1161*$AE1161</f>
        <v>1.5E-3</v>
      </c>
      <c r="AB1161" s="65">
        <f t="shared" ref="AB1161" si="2507">BC1161*$AE1161</f>
        <v>1.5E-3</v>
      </c>
      <c r="AC1161" s="50">
        <f>SUM(E1161:AB1161)</f>
        <v>3.9299999999999995E-2</v>
      </c>
      <c r="AD1161" s="53">
        <f>SUM(E1162:AB1162)</f>
        <v>-0.46934999999999988</v>
      </c>
      <c r="AE1161" s="61">
        <v>3</v>
      </c>
      <c r="AF1161" s="335">
        <v>6.9999999999999999E-4</v>
      </c>
      <c r="AG1161" s="335">
        <v>6.9999999999999999E-4</v>
      </c>
      <c r="AH1161" s="335">
        <v>6.4999999999999997E-4</v>
      </c>
      <c r="AI1161" s="335">
        <v>5.9999999999999995E-4</v>
      </c>
      <c r="AJ1161" s="335">
        <v>5.9999999999999995E-4</v>
      </c>
      <c r="AK1161" s="335">
        <v>6.4999999999999997E-4</v>
      </c>
      <c r="AL1161" s="335">
        <v>5.9999999999999995E-4</v>
      </c>
      <c r="AM1161" s="335">
        <v>5.4999999999999992E-4</v>
      </c>
      <c r="AN1161" s="335">
        <v>5.4999999999999992E-4</v>
      </c>
      <c r="AO1161" s="335">
        <v>3.5E-4</v>
      </c>
      <c r="AP1161" s="335">
        <v>3.5E-4</v>
      </c>
      <c r="AQ1161" s="335">
        <v>3.5E-4</v>
      </c>
      <c r="AR1161" s="335">
        <v>3.5E-4</v>
      </c>
      <c r="AS1161" s="335">
        <v>4.0000000000000002E-4</v>
      </c>
      <c r="AT1161" s="335">
        <v>6.4999999999999997E-4</v>
      </c>
      <c r="AU1161" s="335">
        <v>6.4999999999999997E-4</v>
      </c>
      <c r="AV1161" s="335">
        <v>7.5000000000000002E-4</v>
      </c>
      <c r="AW1161" s="335">
        <v>5.4999999999999992E-4</v>
      </c>
      <c r="AX1161" s="335">
        <v>5.4999999999999992E-4</v>
      </c>
      <c r="AY1161" s="335">
        <v>5.4999999999999992E-4</v>
      </c>
      <c r="AZ1161" s="335">
        <v>5.0000000000000001E-4</v>
      </c>
      <c r="BA1161" s="335">
        <v>5.0000000000000001E-4</v>
      </c>
      <c r="BB1161" s="335">
        <v>5.0000000000000001E-4</v>
      </c>
      <c r="BC1161" s="335">
        <v>5.0000000000000001E-4</v>
      </c>
      <c r="BD1161" s="335"/>
      <c r="BE1161" s="335"/>
      <c r="BF1161" s="335"/>
      <c r="BG1161" s="335"/>
      <c r="BH1161" s="335"/>
      <c r="BI1161" s="335"/>
      <c r="BJ1161" s="335"/>
      <c r="BK1161" s="335"/>
      <c r="BL1161" s="335"/>
      <c r="BM1161" s="335"/>
      <c r="BN1161" s="335"/>
      <c r="BO1161" s="335"/>
      <c r="BP1161" s="335"/>
      <c r="BQ1161" s="335"/>
      <c r="BR1161" s="335"/>
      <c r="BS1161" s="335"/>
      <c r="BT1161" s="335"/>
      <c r="BU1161" s="335"/>
      <c r="BV1161" s="335"/>
      <c r="BW1161" s="335"/>
      <c r="BX1161" s="335"/>
      <c r="BY1161" s="335"/>
      <c r="BZ1161" s="335"/>
      <c r="CA1161" s="335"/>
      <c r="CB1161" s="335"/>
      <c r="CC1161" s="1254"/>
    </row>
    <row r="1162" spans="1:82" s="165" customFormat="1" ht="10.5" customHeight="1" x14ac:dyDescent="0.2">
      <c r="A1162" s="1576"/>
      <c r="B1162" s="1693"/>
      <c r="C1162" s="1403" t="s">
        <v>557</v>
      </c>
      <c r="D1162" s="134" t="s">
        <v>117</v>
      </c>
      <c r="E1162" s="64">
        <f t="shared" ref="E1162" si="2508">AF1162*$AE1161</f>
        <v>-2.0549999999999999E-2</v>
      </c>
      <c r="F1162" s="51">
        <f t="shared" ref="F1162" si="2509">AG1162*$AE1161</f>
        <v>-2.0399999999999998E-2</v>
      </c>
      <c r="G1162" s="51">
        <f t="shared" ref="G1162" si="2510">AH1162*$AE1161</f>
        <v>-2.0399999999999998E-2</v>
      </c>
      <c r="H1162" s="334">
        <f t="shared" ref="H1162" si="2511">AI1162*$AE1161</f>
        <v>-2.0250000000000001E-2</v>
      </c>
      <c r="I1162" s="51">
        <f t="shared" ref="I1162" si="2512">AJ1162*$AE1161</f>
        <v>-2.0250000000000001E-2</v>
      </c>
      <c r="J1162" s="51">
        <f t="shared" ref="J1162" si="2513">AK1162*$AE1161</f>
        <v>-2.01E-2</v>
      </c>
      <c r="K1162" s="51">
        <f t="shared" ref="K1162" si="2514">AL1162*$AE1161</f>
        <v>-2.0399999999999998E-2</v>
      </c>
      <c r="L1162" s="51">
        <f t="shared" ref="L1162" si="2515">AM1162*$AE1161</f>
        <v>-1.9349999999999999E-2</v>
      </c>
      <c r="M1162" s="51">
        <f t="shared" ref="M1162" si="2516">AN1162*$AE1161</f>
        <v>-1.9200000000000002E-2</v>
      </c>
      <c r="N1162" s="334">
        <f t="shared" ref="N1162" si="2517">AO1162*$AE1161</f>
        <v>-1.9200000000000002E-2</v>
      </c>
      <c r="O1162" s="51">
        <f t="shared" ref="O1162" si="2518">AP1162*$AE1161</f>
        <v>-1.9200000000000002E-2</v>
      </c>
      <c r="P1162" s="51">
        <f t="shared" ref="P1162" si="2519">AQ1162*$AE1161</f>
        <v>-1.9200000000000002E-2</v>
      </c>
      <c r="Q1162" s="51">
        <f t="shared" ref="Q1162" si="2520">AR1162*$AE1161</f>
        <v>-1.9200000000000002E-2</v>
      </c>
      <c r="R1162" s="51">
        <f t="shared" ref="R1162" si="2521">AS1162*$AE1161</f>
        <v>-1.9200000000000002E-2</v>
      </c>
      <c r="S1162" s="51">
        <f t="shared" ref="S1162" si="2522">AT1162*$AE1161</f>
        <v>-1.9199999999999998E-2</v>
      </c>
      <c r="T1162" s="51">
        <f t="shared" ref="T1162" si="2523">AU1162*$AE1161</f>
        <v>-1.9349999999999999E-2</v>
      </c>
      <c r="U1162" s="51">
        <f t="shared" ref="U1162" si="2524">AV1162*$AE1161</f>
        <v>-1.9200000000000002E-2</v>
      </c>
      <c r="V1162" s="51">
        <f t="shared" ref="V1162" si="2525">AW1162*$AE1161</f>
        <v>-1.9200000000000002E-2</v>
      </c>
      <c r="W1162" s="51">
        <f t="shared" ref="W1162" si="2526">AX1162*$AE1161</f>
        <v>-1.9200000000000002E-2</v>
      </c>
      <c r="X1162" s="51">
        <f t="shared" ref="X1162" si="2527">AY1162*$AE1161</f>
        <v>-1.9200000000000002E-2</v>
      </c>
      <c r="Y1162" s="334">
        <f t="shared" ref="Y1162" si="2528">AZ1162*$AE1161</f>
        <v>-1.9349999999999999E-2</v>
      </c>
      <c r="Z1162" s="51">
        <f t="shared" ref="Z1162" si="2529">BA1162*$AE1161</f>
        <v>-1.9200000000000002E-2</v>
      </c>
      <c r="AA1162" s="51">
        <f t="shared" ref="AA1162" si="2530">BB1162*$AE1161</f>
        <v>-1.9349999999999999E-2</v>
      </c>
      <c r="AB1162" s="52">
        <f t="shared" ref="AB1162" si="2531">BC1162*$AE1161</f>
        <v>-1.9200000000000002E-2</v>
      </c>
      <c r="AC1162" s="50"/>
      <c r="AD1162" s="53"/>
      <c r="AE1162" s="61"/>
      <c r="AF1162" s="335">
        <v>-6.8500000000000002E-3</v>
      </c>
      <c r="AG1162" s="335">
        <v>-6.7999999999999996E-3</v>
      </c>
      <c r="AH1162" s="335">
        <v>-6.7999999999999996E-3</v>
      </c>
      <c r="AI1162" s="335">
        <v>-6.7499999999999999E-3</v>
      </c>
      <c r="AJ1162" s="335">
        <v>-6.7499999999999999E-3</v>
      </c>
      <c r="AK1162" s="335">
        <v>-6.7000000000000002E-3</v>
      </c>
      <c r="AL1162" s="335">
        <v>-6.7999999999999996E-3</v>
      </c>
      <c r="AM1162" s="335">
        <v>-6.45E-3</v>
      </c>
      <c r="AN1162" s="335">
        <v>-6.4000000000000003E-3</v>
      </c>
      <c r="AO1162" s="335">
        <v>-6.4000000000000003E-3</v>
      </c>
      <c r="AP1162" s="335">
        <v>-6.4000000000000003E-3</v>
      </c>
      <c r="AQ1162" s="335">
        <v>-6.4000000000000003E-3</v>
      </c>
      <c r="AR1162" s="335">
        <v>-6.4000000000000003E-3</v>
      </c>
      <c r="AS1162" s="335">
        <v>-6.4000000000000003E-3</v>
      </c>
      <c r="AT1162" s="335">
        <v>-6.3999999999999994E-3</v>
      </c>
      <c r="AU1162" s="335">
        <v>-6.45E-3</v>
      </c>
      <c r="AV1162" s="335">
        <v>-6.4000000000000003E-3</v>
      </c>
      <c r="AW1162" s="335">
        <v>-6.4000000000000003E-3</v>
      </c>
      <c r="AX1162" s="335">
        <v>-6.4000000000000003E-3</v>
      </c>
      <c r="AY1162" s="335">
        <v>-6.4000000000000003E-3</v>
      </c>
      <c r="AZ1162" s="335">
        <v>-6.45E-3</v>
      </c>
      <c r="BA1162" s="335">
        <v>-6.4000000000000003E-3</v>
      </c>
      <c r="BB1162" s="335">
        <v>-6.45E-3</v>
      </c>
      <c r="BC1162" s="335">
        <v>-6.4000000000000003E-3</v>
      </c>
      <c r="BD1162" s="335"/>
      <c r="BE1162" s="102"/>
      <c r="BF1162" s="102"/>
      <c r="BG1162" s="102"/>
      <c r="BH1162" s="102"/>
      <c r="BI1162" s="102"/>
      <c r="BJ1162" s="102"/>
      <c r="BK1162" s="102"/>
      <c r="BL1162" s="102"/>
      <c r="BM1162" s="102"/>
      <c r="BN1162" s="102"/>
      <c r="BO1162" s="102"/>
      <c r="BP1162" s="102"/>
      <c r="BQ1162" s="102"/>
      <c r="BR1162" s="102"/>
      <c r="BS1162" s="102"/>
      <c r="BT1162" s="102"/>
      <c r="BU1162" s="102"/>
      <c r="BV1162" s="102"/>
      <c r="BW1162" s="102"/>
      <c r="BX1162" s="102"/>
      <c r="BY1162" s="102"/>
      <c r="BZ1162" s="102"/>
      <c r="CA1162" s="102"/>
      <c r="CB1162" s="102"/>
      <c r="CC1162" s="153"/>
      <c r="CD1162" s="153"/>
    </row>
    <row r="1163" spans="1:82" s="165" customFormat="1" ht="10.5" customHeight="1" thickBot="1" x14ac:dyDescent="0.25">
      <c r="A1163" s="1577"/>
      <c r="B1163" s="1694"/>
      <c r="C1163" s="772"/>
      <c r="D1163" s="239" t="s">
        <v>41</v>
      </c>
      <c r="E1163" s="55">
        <f t="shared" ref="E1163:AB1163" si="2532">E1162/E1161</f>
        <v>-9.7857142857142865</v>
      </c>
      <c r="F1163" s="55">
        <f t="shared" si="2532"/>
        <v>-9.7142857142857135</v>
      </c>
      <c r="G1163" s="55">
        <f t="shared" si="2532"/>
        <v>-10.461538461538462</v>
      </c>
      <c r="H1163" s="368">
        <f t="shared" si="2532"/>
        <v>-11.25</v>
      </c>
      <c r="I1163" s="55">
        <f t="shared" si="2532"/>
        <v>-11.25</v>
      </c>
      <c r="J1163" s="55">
        <f t="shared" si="2532"/>
        <v>-10.307692307692308</v>
      </c>
      <c r="K1163" s="55">
        <f t="shared" si="2532"/>
        <v>-11.333333333333332</v>
      </c>
      <c r="L1163" s="55">
        <f t="shared" si="2532"/>
        <v>-11.727272727272728</v>
      </c>
      <c r="M1163" s="55">
        <f t="shared" si="2532"/>
        <v>-11.636363636363638</v>
      </c>
      <c r="N1163" s="368">
        <f t="shared" si="2532"/>
        <v>-18.285714285714288</v>
      </c>
      <c r="O1163" s="55">
        <f t="shared" si="2532"/>
        <v>-18.285714285714288</v>
      </c>
      <c r="P1163" s="55">
        <f t="shared" si="2532"/>
        <v>-18.285714285714288</v>
      </c>
      <c r="Q1163" s="55">
        <f t="shared" si="2532"/>
        <v>-18.285714285714288</v>
      </c>
      <c r="R1163" s="55">
        <f t="shared" si="2532"/>
        <v>-16</v>
      </c>
      <c r="S1163" s="55">
        <f t="shared" si="2532"/>
        <v>-9.8461538461538449</v>
      </c>
      <c r="T1163" s="55">
        <f t="shared" si="2532"/>
        <v>-9.9230769230769234</v>
      </c>
      <c r="U1163" s="55">
        <f t="shared" si="2532"/>
        <v>-8.5333333333333332</v>
      </c>
      <c r="V1163" s="55">
        <f t="shared" si="2532"/>
        <v>-11.636363636363638</v>
      </c>
      <c r="W1163" s="55">
        <f t="shared" si="2532"/>
        <v>-11.636363636363638</v>
      </c>
      <c r="X1163" s="55">
        <f t="shared" si="2532"/>
        <v>-11.636363636363638</v>
      </c>
      <c r="Y1163" s="368">
        <f t="shared" si="2532"/>
        <v>-12.899999999999999</v>
      </c>
      <c r="Z1163" s="55">
        <f t="shared" si="2532"/>
        <v>-12.8</v>
      </c>
      <c r="AA1163" s="55">
        <f t="shared" si="2532"/>
        <v>-12.899999999999999</v>
      </c>
      <c r="AB1163" s="56">
        <f t="shared" si="2532"/>
        <v>-12.8</v>
      </c>
      <c r="AC1163" s="50"/>
      <c r="AD1163" s="53"/>
      <c r="AE1163" s="61"/>
      <c r="AF1163" s="335"/>
      <c r="AG1163" s="335"/>
      <c r="AH1163" s="335"/>
      <c r="AI1163" s="335"/>
      <c r="AJ1163" s="335"/>
      <c r="AK1163" s="335"/>
      <c r="AL1163" s="335"/>
      <c r="AM1163" s="335"/>
      <c r="AN1163" s="335"/>
      <c r="AO1163" s="335"/>
      <c r="AP1163" s="335"/>
      <c r="AQ1163" s="335"/>
      <c r="AR1163" s="335"/>
      <c r="AS1163" s="335"/>
      <c r="AT1163" s="335"/>
      <c r="AU1163" s="335"/>
      <c r="AV1163" s="335"/>
      <c r="AW1163" s="335"/>
      <c r="AX1163" s="335"/>
      <c r="AY1163" s="335"/>
      <c r="AZ1163" s="335"/>
      <c r="BA1163" s="335"/>
      <c r="BB1163" s="335"/>
      <c r="BC1163" s="335"/>
      <c r="BD1163" s="335"/>
      <c r="BE1163" s="335"/>
      <c r="BF1163" s="335"/>
      <c r="BG1163" s="335"/>
      <c r="BH1163" s="335"/>
      <c r="BI1163" s="335"/>
      <c r="BJ1163" s="335"/>
      <c r="BK1163" s="335"/>
      <c r="BL1163" s="335"/>
      <c r="BM1163" s="335"/>
      <c r="BN1163" s="335"/>
      <c r="BO1163" s="335"/>
      <c r="BP1163" s="335"/>
      <c r="BQ1163" s="335"/>
      <c r="BR1163" s="335"/>
      <c r="BS1163" s="335"/>
      <c r="BT1163" s="335"/>
      <c r="BU1163" s="335"/>
      <c r="BV1163" s="335"/>
      <c r="BW1163" s="335"/>
      <c r="BX1163" s="335"/>
      <c r="BY1163" s="335"/>
      <c r="BZ1163" s="335"/>
      <c r="CA1163" s="335"/>
      <c r="CB1163" s="335"/>
      <c r="CC1163" s="153"/>
    </row>
    <row r="1164" spans="1:82" s="165" customFormat="1" ht="10.5" customHeight="1" x14ac:dyDescent="0.2">
      <c r="A1164" s="1531" t="s">
        <v>43</v>
      </c>
      <c r="B1164" s="1695" t="s">
        <v>757</v>
      </c>
      <c r="C1164" s="771"/>
      <c r="D1164" s="1203"/>
      <c r="E1164" s="79"/>
      <c r="F1164" s="79"/>
      <c r="G1164" s="79"/>
      <c r="H1164" s="389"/>
      <c r="I1164" s="79"/>
      <c r="J1164" s="79"/>
      <c r="K1164" s="79"/>
      <c r="L1164" s="79"/>
      <c r="M1164" s="79"/>
      <c r="N1164" s="389"/>
      <c r="O1164" s="79"/>
      <c r="P1164" s="79"/>
      <c r="Q1164" s="79"/>
      <c r="R1164" s="79"/>
      <c r="S1164" s="79"/>
      <c r="T1164" s="79"/>
      <c r="U1164" s="79"/>
      <c r="V1164" s="79"/>
      <c r="W1164" s="79"/>
      <c r="X1164" s="79"/>
      <c r="Y1164" s="389"/>
      <c r="Z1164" s="79"/>
      <c r="AA1164" s="79"/>
      <c r="AB1164" s="80"/>
      <c r="AC1164" s="50"/>
      <c r="AD1164" s="53"/>
      <c r="AE1164" s="61"/>
      <c r="AF1164" s="335"/>
      <c r="AG1164" s="335"/>
      <c r="AH1164" s="335"/>
      <c r="AI1164" s="335"/>
      <c r="AJ1164" s="335"/>
      <c r="AK1164" s="335"/>
      <c r="AL1164" s="335"/>
      <c r="AM1164" s="335"/>
      <c r="AN1164" s="335"/>
      <c r="AO1164" s="335"/>
      <c r="AP1164" s="335"/>
      <c r="AQ1164" s="335"/>
      <c r="AR1164" s="335"/>
      <c r="AS1164" s="335"/>
      <c r="AT1164" s="335"/>
      <c r="AU1164" s="335"/>
      <c r="AV1164" s="335"/>
      <c r="AW1164" s="335"/>
      <c r="AX1164" s="335"/>
      <c r="AY1164" s="335"/>
      <c r="AZ1164" s="335"/>
      <c r="BA1164" s="335"/>
      <c r="BB1164" s="335"/>
      <c r="BC1164" s="335"/>
      <c r="BD1164" s="335"/>
      <c r="BE1164" s="335"/>
      <c r="BF1164" s="335"/>
      <c r="BG1164" s="335"/>
      <c r="BH1164" s="335"/>
      <c r="BI1164" s="335"/>
      <c r="BJ1164" s="335"/>
      <c r="BK1164" s="335"/>
      <c r="BL1164" s="335"/>
      <c r="BM1164" s="335"/>
      <c r="BN1164" s="335"/>
      <c r="BO1164" s="335"/>
      <c r="BP1164" s="335"/>
      <c r="BQ1164" s="335"/>
      <c r="BR1164" s="335"/>
      <c r="BS1164" s="335"/>
      <c r="BT1164" s="335"/>
      <c r="BU1164" s="335"/>
      <c r="BV1164" s="335"/>
      <c r="BW1164" s="335"/>
      <c r="BX1164" s="335"/>
      <c r="BY1164" s="335"/>
      <c r="BZ1164" s="335"/>
      <c r="CA1164" s="335"/>
      <c r="CB1164" s="335"/>
      <c r="CC1164" s="153"/>
    </row>
    <row r="1165" spans="1:82" s="165" customFormat="1" ht="10.5" customHeight="1" x14ac:dyDescent="0.2">
      <c r="A1165" s="1532"/>
      <c r="B1165" s="1696"/>
      <c r="C1165" s="1403" t="s">
        <v>129</v>
      </c>
      <c r="D1165" s="134" t="s">
        <v>33</v>
      </c>
      <c r="E1165" s="47">
        <v>0</v>
      </c>
      <c r="F1165" s="47">
        <f t="shared" ref="F1165:AB1165" si="2533">ROUND(SQRT(F1166^2+F1167^2)*1000/(1.73*F1128),0)</f>
        <v>3</v>
      </c>
      <c r="G1165" s="47">
        <f t="shared" si="2533"/>
        <v>3</v>
      </c>
      <c r="H1165" s="351">
        <f t="shared" si="2533"/>
        <v>3</v>
      </c>
      <c r="I1165" s="47">
        <f t="shared" si="2533"/>
        <v>3</v>
      </c>
      <c r="J1165" s="47">
        <f t="shared" si="2533"/>
        <v>3</v>
      </c>
      <c r="K1165" s="47">
        <f t="shared" si="2533"/>
        <v>3</v>
      </c>
      <c r="L1165" s="47">
        <f t="shared" si="2533"/>
        <v>3</v>
      </c>
      <c r="M1165" s="47">
        <f t="shared" si="2533"/>
        <v>3</v>
      </c>
      <c r="N1165" s="351">
        <f t="shared" si="2533"/>
        <v>3</v>
      </c>
      <c r="O1165" s="47">
        <f t="shared" si="2533"/>
        <v>3</v>
      </c>
      <c r="P1165" s="47">
        <f t="shared" si="2533"/>
        <v>3</v>
      </c>
      <c r="Q1165" s="47">
        <f t="shared" si="2533"/>
        <v>3</v>
      </c>
      <c r="R1165" s="47">
        <f t="shared" si="2533"/>
        <v>3</v>
      </c>
      <c r="S1165" s="47">
        <f t="shared" si="2533"/>
        <v>3</v>
      </c>
      <c r="T1165" s="47">
        <f t="shared" si="2533"/>
        <v>3</v>
      </c>
      <c r="U1165" s="47">
        <f t="shared" si="2533"/>
        <v>3</v>
      </c>
      <c r="V1165" s="47">
        <f t="shared" si="2533"/>
        <v>3</v>
      </c>
      <c r="W1165" s="47">
        <f t="shared" si="2533"/>
        <v>3</v>
      </c>
      <c r="X1165" s="47">
        <f t="shared" si="2533"/>
        <v>3</v>
      </c>
      <c r="Y1165" s="351">
        <f t="shared" si="2533"/>
        <v>3</v>
      </c>
      <c r="Z1165" s="47">
        <f t="shared" si="2533"/>
        <v>3</v>
      </c>
      <c r="AA1165" s="47">
        <f t="shared" si="2533"/>
        <v>3</v>
      </c>
      <c r="AB1165" s="49">
        <f t="shared" si="2533"/>
        <v>3</v>
      </c>
      <c r="AC1165" s="333"/>
      <c r="AD1165" s="180"/>
      <c r="AE1165" s="61"/>
      <c r="AF1165" s="350"/>
      <c r="AG1165" s="102"/>
      <c r="AH1165" s="102"/>
      <c r="AI1165" s="102"/>
      <c r="AJ1165" s="102"/>
      <c r="AK1165" s="102"/>
      <c r="AL1165" s="102"/>
      <c r="AM1165" s="102"/>
      <c r="AN1165" s="102"/>
      <c r="AO1165" s="102"/>
      <c r="AP1165" s="102"/>
      <c r="AQ1165" s="102"/>
      <c r="AR1165" s="102"/>
      <c r="AS1165" s="102"/>
      <c r="AT1165" s="102"/>
      <c r="AU1165" s="102"/>
      <c r="AV1165" s="102"/>
      <c r="AW1165" s="102"/>
      <c r="AX1165" s="102"/>
      <c r="AY1165" s="102"/>
      <c r="AZ1165" s="102"/>
      <c r="BA1165" s="102"/>
      <c r="BB1165" s="102"/>
      <c r="BC1165" s="102"/>
      <c r="BD1165" s="102"/>
      <c r="BE1165" s="335"/>
      <c r="BF1165" s="335"/>
      <c r="BG1165" s="335"/>
      <c r="BH1165" s="335"/>
      <c r="BI1165" s="335"/>
      <c r="BJ1165" s="335"/>
      <c r="BK1165" s="335"/>
      <c r="BL1165" s="335"/>
      <c r="BM1165" s="335"/>
      <c r="BN1165" s="335"/>
      <c r="BO1165" s="335"/>
      <c r="BP1165" s="335"/>
      <c r="BQ1165" s="335"/>
      <c r="BR1165" s="335"/>
      <c r="BS1165" s="335"/>
      <c r="BT1165" s="335"/>
      <c r="BU1165" s="335"/>
      <c r="BV1165" s="335"/>
      <c r="BW1165" s="335"/>
      <c r="BX1165" s="335"/>
      <c r="BY1165" s="335"/>
      <c r="BZ1165" s="335"/>
      <c r="CA1165" s="335"/>
      <c r="CB1165" s="335"/>
      <c r="CC1165" s="153"/>
    </row>
    <row r="1166" spans="1:82" s="165" customFormat="1" ht="10.5" customHeight="1" x14ac:dyDescent="0.2">
      <c r="A1166" s="1532"/>
      <c r="B1166" s="1696"/>
      <c r="C1166" s="1403" t="s">
        <v>557</v>
      </c>
      <c r="D1166" s="134" t="s">
        <v>116</v>
      </c>
      <c r="E1166" s="64">
        <f t="shared" ref="E1166" si="2534">AF1166*$AE1166</f>
        <v>4.7700000000000006E-2</v>
      </c>
      <c r="F1166" s="64">
        <f t="shared" ref="F1166" si="2535">AG1166*$AE1166</f>
        <v>4.8299999999999996E-2</v>
      </c>
      <c r="G1166" s="64">
        <f t="shared" ref="G1166" si="2536">AH1166*$AE1166</f>
        <v>4.8299999999999996E-2</v>
      </c>
      <c r="H1166" s="424">
        <f t="shared" ref="H1166" si="2537">AI1166*$AE1166</f>
        <v>4.8299999999999996E-2</v>
      </c>
      <c r="I1166" s="64">
        <f t="shared" ref="I1166" si="2538">AJ1166*$AE1166</f>
        <v>4.8299999999999996E-2</v>
      </c>
      <c r="J1166" s="64">
        <f t="shared" ref="J1166" si="2539">AK1166*$AE1166</f>
        <v>4.8299999999999996E-2</v>
      </c>
      <c r="K1166" s="64">
        <f t="shared" ref="K1166" si="2540">AL1166*$AE1166</f>
        <v>4.8299999999999996E-2</v>
      </c>
      <c r="L1166" s="64">
        <f t="shared" ref="L1166" si="2541">AM1166*$AE1166</f>
        <v>4.8299999999999996E-2</v>
      </c>
      <c r="M1166" s="64">
        <f t="shared" ref="M1166" si="2542">AN1166*$AE1166</f>
        <v>4.8599999999999997E-2</v>
      </c>
      <c r="N1166" s="424">
        <f t="shared" ref="N1166" si="2543">AO1166*$AE1166</f>
        <v>4.8599999999999997E-2</v>
      </c>
      <c r="O1166" s="64">
        <f t="shared" ref="O1166" si="2544">AP1166*$AE1166</f>
        <v>4.8599999999999997E-2</v>
      </c>
      <c r="P1166" s="64">
        <f t="shared" ref="P1166" si="2545">AQ1166*$AE1166</f>
        <v>4.8449999999999993E-2</v>
      </c>
      <c r="Q1166" s="64">
        <f t="shared" ref="Q1166" si="2546">AR1166*$AE1166</f>
        <v>4.8599999999999997E-2</v>
      </c>
      <c r="R1166" s="64">
        <f t="shared" ref="R1166" si="2547">AS1166*$AE1166</f>
        <v>4.8599999999999997E-2</v>
      </c>
      <c r="S1166" s="64">
        <f t="shared" ref="S1166" si="2548">AT1166*$AE1166</f>
        <v>4.8449999999999993E-2</v>
      </c>
      <c r="T1166" s="64">
        <f t="shared" ref="T1166" si="2549">AU1166*$AE1166</f>
        <v>4.8299999999999996E-2</v>
      </c>
      <c r="U1166" s="64">
        <f t="shared" ref="U1166" si="2550">AV1166*$AE1166</f>
        <v>4.8299999999999996E-2</v>
      </c>
      <c r="V1166" s="64">
        <f t="shared" ref="V1166" si="2551">AW1166*$AE1166</f>
        <v>4.8299999999999996E-2</v>
      </c>
      <c r="W1166" s="64">
        <f t="shared" ref="W1166" si="2552">AX1166*$AE1166</f>
        <v>4.8299999999999996E-2</v>
      </c>
      <c r="X1166" s="64">
        <f t="shared" ref="X1166" si="2553">AY1166*$AE1166</f>
        <v>4.8299999999999996E-2</v>
      </c>
      <c r="Y1166" s="424">
        <f t="shared" ref="Y1166" si="2554">AZ1166*$AE1166</f>
        <v>4.8599999999999997E-2</v>
      </c>
      <c r="Z1166" s="64">
        <f t="shared" ref="Z1166" si="2555">BA1166*$AE1166</f>
        <v>4.8599999999999997E-2</v>
      </c>
      <c r="AA1166" s="64">
        <f t="shared" ref="AA1166" si="2556">BB1166*$AE1166</f>
        <v>4.8599999999999997E-2</v>
      </c>
      <c r="AB1166" s="65">
        <f t="shared" ref="AB1166" si="2557">BC1166*$AE1166</f>
        <v>4.8599999999999997E-2</v>
      </c>
      <c r="AC1166" s="50">
        <f>SUM(E1166:AB1166)</f>
        <v>1.1616</v>
      </c>
      <c r="AD1166" s="53">
        <f>SUM(E1167:AB1167)</f>
        <v>-0.4892999999999999</v>
      </c>
      <c r="AE1166" s="61">
        <v>3</v>
      </c>
      <c r="AF1166" s="102">
        <v>1.5900000000000001E-2</v>
      </c>
      <c r="AG1166" s="102">
        <v>1.61E-2</v>
      </c>
      <c r="AH1166" s="102">
        <v>1.61E-2</v>
      </c>
      <c r="AI1166" s="102">
        <v>1.61E-2</v>
      </c>
      <c r="AJ1166" s="102">
        <v>1.61E-2</v>
      </c>
      <c r="AK1166" s="102">
        <v>1.61E-2</v>
      </c>
      <c r="AL1166" s="102">
        <v>1.61E-2</v>
      </c>
      <c r="AM1166" s="102">
        <v>1.61E-2</v>
      </c>
      <c r="AN1166" s="102">
        <v>1.6199999999999999E-2</v>
      </c>
      <c r="AO1166" s="102">
        <v>1.6199999999999999E-2</v>
      </c>
      <c r="AP1166" s="102">
        <v>1.6199999999999999E-2</v>
      </c>
      <c r="AQ1166" s="102">
        <v>1.6149999999999998E-2</v>
      </c>
      <c r="AR1166" s="102">
        <v>1.6199999999999999E-2</v>
      </c>
      <c r="AS1166" s="102">
        <v>1.6199999999999999E-2</v>
      </c>
      <c r="AT1166" s="102">
        <v>1.6149999999999998E-2</v>
      </c>
      <c r="AU1166" s="102">
        <v>1.61E-2</v>
      </c>
      <c r="AV1166" s="102">
        <v>1.61E-2</v>
      </c>
      <c r="AW1166" s="102">
        <v>1.61E-2</v>
      </c>
      <c r="AX1166" s="102">
        <v>1.61E-2</v>
      </c>
      <c r="AY1166" s="102">
        <v>1.61E-2</v>
      </c>
      <c r="AZ1166" s="102">
        <v>1.6199999999999999E-2</v>
      </c>
      <c r="BA1166" s="102">
        <v>1.6199999999999999E-2</v>
      </c>
      <c r="BB1166" s="102">
        <v>1.6199999999999999E-2</v>
      </c>
      <c r="BC1166" s="102">
        <v>1.6199999999999999E-2</v>
      </c>
      <c r="BD1166" s="102"/>
      <c r="BE1166" s="335"/>
      <c r="BF1166" s="335"/>
      <c r="BG1166" s="335"/>
      <c r="BH1166" s="335"/>
      <c r="BI1166" s="335"/>
      <c r="BJ1166" s="335"/>
      <c r="BK1166" s="335"/>
      <c r="BL1166" s="335"/>
      <c r="BM1166" s="335"/>
      <c r="BN1166" s="335"/>
      <c r="BO1166" s="335"/>
      <c r="BP1166" s="335"/>
      <c r="BQ1166" s="335"/>
      <c r="BR1166" s="335"/>
      <c r="BS1166" s="335"/>
      <c r="BT1166" s="335"/>
      <c r="BU1166" s="335"/>
      <c r="BV1166" s="335"/>
      <c r="BW1166" s="335"/>
      <c r="BX1166" s="335"/>
      <c r="BY1166" s="335"/>
      <c r="BZ1166" s="335"/>
      <c r="CA1166" s="335"/>
      <c r="CB1166" s="335"/>
      <c r="CC1166" s="1254"/>
    </row>
    <row r="1167" spans="1:82" s="165" customFormat="1" ht="10.5" customHeight="1" x14ac:dyDescent="0.2">
      <c r="A1167" s="1532"/>
      <c r="B1167" s="1696"/>
      <c r="C1167" s="1403" t="s">
        <v>557</v>
      </c>
      <c r="D1167" s="134" t="s">
        <v>117</v>
      </c>
      <c r="E1167" s="64">
        <f t="shared" ref="E1167" si="2558">AF1167*$AE1166</f>
        <v>-2.0250000000000001E-2</v>
      </c>
      <c r="F1167" s="51">
        <f t="shared" ref="F1167" si="2559">AG1167*$AE1166</f>
        <v>-2.0399999999999998E-2</v>
      </c>
      <c r="G1167" s="51">
        <f t="shared" ref="G1167" si="2560">AH1167*$AE1166</f>
        <v>-2.0399999999999998E-2</v>
      </c>
      <c r="H1167" s="334">
        <f t="shared" ref="H1167" si="2561">AI1167*$AE1166</f>
        <v>-2.0250000000000001E-2</v>
      </c>
      <c r="I1167" s="51">
        <f t="shared" ref="I1167" si="2562">AJ1167*$AE1166</f>
        <v>-2.0399999999999998E-2</v>
      </c>
      <c r="J1167" s="51">
        <f t="shared" ref="J1167" si="2563">AK1167*$AE1166</f>
        <v>-2.0250000000000001E-2</v>
      </c>
      <c r="K1167" s="51">
        <f t="shared" ref="K1167" si="2564">AL1167*$AE1166</f>
        <v>-2.0399999999999998E-2</v>
      </c>
      <c r="L1167" s="51">
        <f t="shared" ref="L1167" si="2565">AM1167*$AE1166</f>
        <v>-2.0399999999999998E-2</v>
      </c>
      <c r="M1167" s="51">
        <f t="shared" ref="M1167" si="2566">AN1167*$AE1166</f>
        <v>-2.0549999999999999E-2</v>
      </c>
      <c r="N1167" s="334">
        <f t="shared" ref="N1167" si="2567">AO1167*$AE1166</f>
        <v>-2.07E-2</v>
      </c>
      <c r="O1167" s="51">
        <f t="shared" ref="O1167" si="2568">AP1167*$AE1166</f>
        <v>-2.07E-2</v>
      </c>
      <c r="P1167" s="51">
        <f t="shared" ref="P1167" si="2569">AQ1167*$AE1166</f>
        <v>-2.07E-2</v>
      </c>
      <c r="Q1167" s="51">
        <f t="shared" ref="Q1167" si="2570">AR1167*$AE1166</f>
        <v>-2.07E-2</v>
      </c>
      <c r="R1167" s="51">
        <f t="shared" ref="R1167" si="2571">AS1167*$AE1166</f>
        <v>-2.0549999999999999E-2</v>
      </c>
      <c r="S1167" s="51">
        <f t="shared" ref="S1167" si="2572">AT1167*$AE1166</f>
        <v>-2.0399999999999998E-2</v>
      </c>
      <c r="T1167" s="51">
        <f t="shared" ref="T1167" si="2573">AU1167*$AE1166</f>
        <v>-2.0250000000000001E-2</v>
      </c>
      <c r="U1167" s="51">
        <f t="shared" ref="U1167" si="2574">AV1167*$AE1166</f>
        <v>-2.01E-2</v>
      </c>
      <c r="V1167" s="51">
        <f t="shared" ref="V1167" si="2575">AW1167*$AE1166</f>
        <v>-2.01E-2</v>
      </c>
      <c r="W1167" s="51">
        <f t="shared" ref="W1167" si="2576">AX1167*$AE1166</f>
        <v>-2.0399999999999998E-2</v>
      </c>
      <c r="X1167" s="51">
        <f t="shared" ref="X1167" si="2577">AY1167*$AE1166</f>
        <v>-2.01E-2</v>
      </c>
      <c r="Y1167" s="334">
        <f t="shared" ref="Y1167" si="2578">AZ1167*$AE1166</f>
        <v>-2.0399999999999998E-2</v>
      </c>
      <c r="Z1167" s="51">
        <f t="shared" ref="Z1167" si="2579">BA1167*$AE1166</f>
        <v>-2.01E-2</v>
      </c>
      <c r="AA1167" s="51">
        <f t="shared" ref="AA1167" si="2580">BB1167*$AE1166</f>
        <v>-2.0399999999999998E-2</v>
      </c>
      <c r="AB1167" s="52">
        <f t="shared" ref="AB1167" si="2581">BC1167*$AE1166</f>
        <v>-2.0399999999999998E-2</v>
      </c>
      <c r="AC1167" s="50"/>
      <c r="AD1167" s="53"/>
      <c r="AE1167" s="61"/>
      <c r="AF1167" s="102">
        <v>-6.7499999999999999E-3</v>
      </c>
      <c r="AG1167" s="102">
        <v>-6.7999999999999996E-3</v>
      </c>
      <c r="AH1167" s="102">
        <v>-6.7999999999999996E-3</v>
      </c>
      <c r="AI1167" s="102">
        <v>-6.7499999999999999E-3</v>
      </c>
      <c r="AJ1167" s="102">
        <v>-6.7999999999999996E-3</v>
      </c>
      <c r="AK1167" s="102">
        <v>-6.7499999999999999E-3</v>
      </c>
      <c r="AL1167" s="102">
        <v>-6.7999999999999996E-3</v>
      </c>
      <c r="AM1167" s="102">
        <v>-6.7999999999999996E-3</v>
      </c>
      <c r="AN1167" s="102">
        <v>-6.8500000000000002E-3</v>
      </c>
      <c r="AO1167" s="102">
        <v>-6.8999999999999999E-3</v>
      </c>
      <c r="AP1167" s="102">
        <v>-6.8999999999999999E-3</v>
      </c>
      <c r="AQ1167" s="102">
        <v>-6.8999999999999999E-3</v>
      </c>
      <c r="AR1167" s="102">
        <v>-6.8999999999999999E-3</v>
      </c>
      <c r="AS1167" s="102">
        <v>-6.8500000000000002E-3</v>
      </c>
      <c r="AT1167" s="102">
        <v>-6.7999999999999996E-3</v>
      </c>
      <c r="AU1167" s="102">
        <v>-6.7499999999999999E-3</v>
      </c>
      <c r="AV1167" s="102">
        <v>-6.7000000000000002E-3</v>
      </c>
      <c r="AW1167" s="102">
        <v>-6.7000000000000002E-3</v>
      </c>
      <c r="AX1167" s="102">
        <v>-6.7999999999999996E-3</v>
      </c>
      <c r="AY1167" s="102">
        <v>-6.7000000000000002E-3</v>
      </c>
      <c r="AZ1167" s="102">
        <v>-6.7999999999999996E-3</v>
      </c>
      <c r="BA1167" s="102">
        <v>-6.7000000000000002E-3</v>
      </c>
      <c r="BB1167" s="102">
        <v>-6.7999999999999996E-3</v>
      </c>
      <c r="BC1167" s="102">
        <v>-6.7999999999999996E-3</v>
      </c>
      <c r="BD1167" s="102"/>
      <c r="BE1167" s="102"/>
      <c r="BF1167" s="102"/>
      <c r="BG1167" s="102"/>
      <c r="BH1167" s="102"/>
      <c r="BI1167" s="102"/>
      <c r="BJ1167" s="102"/>
      <c r="BK1167" s="102"/>
      <c r="BL1167" s="102"/>
      <c r="BM1167" s="102"/>
      <c r="BN1167" s="102"/>
      <c r="BO1167" s="102"/>
      <c r="BP1167" s="102"/>
      <c r="BQ1167" s="102"/>
      <c r="BR1167" s="102"/>
      <c r="BS1167" s="102"/>
      <c r="BT1167" s="102"/>
      <c r="BU1167" s="102"/>
      <c r="BV1167" s="102"/>
      <c r="BW1167" s="102"/>
      <c r="BX1167" s="102"/>
      <c r="BY1167" s="102"/>
      <c r="BZ1167" s="102"/>
      <c r="CA1167" s="102"/>
      <c r="CB1167" s="102"/>
      <c r="CC1167" s="153"/>
      <c r="CD1167" s="153"/>
    </row>
    <row r="1168" spans="1:82" s="165" customFormat="1" ht="10.5" customHeight="1" thickBot="1" x14ac:dyDescent="0.25">
      <c r="A1168" s="1533"/>
      <c r="B1168" s="1697"/>
      <c r="C1168" s="772"/>
      <c r="D1168" s="239" t="s">
        <v>41</v>
      </c>
      <c r="E1168" s="144">
        <v>0</v>
      </c>
      <c r="F1168" s="144">
        <f t="shared" ref="F1168:AB1168" si="2582">F1167/F1166</f>
        <v>-0.42236024844720499</v>
      </c>
      <c r="G1168" s="144">
        <f t="shared" si="2582"/>
        <v>-0.42236024844720499</v>
      </c>
      <c r="H1168" s="390">
        <f t="shared" si="2582"/>
        <v>-0.41925465838509324</v>
      </c>
      <c r="I1168" s="144">
        <f t="shared" si="2582"/>
        <v>-0.42236024844720499</v>
      </c>
      <c r="J1168" s="144">
        <f t="shared" si="2582"/>
        <v>-0.41925465838509324</v>
      </c>
      <c r="K1168" s="144">
        <f t="shared" si="2582"/>
        <v>-0.42236024844720499</v>
      </c>
      <c r="L1168" s="144">
        <v>0</v>
      </c>
      <c r="M1168" s="144">
        <f t="shared" si="2582"/>
        <v>-0.4228395061728395</v>
      </c>
      <c r="N1168" s="390">
        <v>0</v>
      </c>
      <c r="O1168" s="144">
        <f t="shared" si="2582"/>
        <v>-0.42592592592592593</v>
      </c>
      <c r="P1168" s="144">
        <f t="shared" si="2582"/>
        <v>-0.4272445820433437</v>
      </c>
      <c r="Q1168" s="144">
        <f t="shared" si="2582"/>
        <v>-0.42592592592592593</v>
      </c>
      <c r="R1168" s="144">
        <v>0</v>
      </c>
      <c r="S1168" s="144">
        <f t="shared" si="2582"/>
        <v>-0.4210526315789474</v>
      </c>
      <c r="T1168" s="144">
        <f t="shared" si="2582"/>
        <v>-0.41925465838509324</v>
      </c>
      <c r="U1168" s="144">
        <f t="shared" si="2582"/>
        <v>-0.41614906832298137</v>
      </c>
      <c r="V1168" s="144">
        <f t="shared" si="2582"/>
        <v>-0.41614906832298137</v>
      </c>
      <c r="W1168" s="144">
        <f t="shared" si="2582"/>
        <v>-0.42236024844720499</v>
      </c>
      <c r="X1168" s="144">
        <f t="shared" si="2582"/>
        <v>-0.41614906832298137</v>
      </c>
      <c r="Y1168" s="390">
        <f t="shared" si="2582"/>
        <v>-0.41975308641975306</v>
      </c>
      <c r="Z1168" s="144">
        <f t="shared" si="2582"/>
        <v>-0.41358024691358025</v>
      </c>
      <c r="AA1168" s="144">
        <f t="shared" si="2582"/>
        <v>-0.41975308641975306</v>
      </c>
      <c r="AB1168" s="145">
        <f t="shared" si="2582"/>
        <v>-0.41975308641975306</v>
      </c>
      <c r="AC1168" s="50"/>
      <c r="AD1168" s="53"/>
      <c r="AE1168" s="61"/>
      <c r="AF1168" s="335"/>
      <c r="AG1168" s="335"/>
      <c r="AH1168" s="335"/>
      <c r="AI1168" s="335"/>
      <c r="AJ1168" s="335"/>
      <c r="AK1168" s="335"/>
      <c r="AL1168" s="335"/>
      <c r="AM1168" s="335"/>
      <c r="AN1168" s="335"/>
      <c r="AO1168" s="335"/>
      <c r="AP1168" s="335"/>
      <c r="AQ1168" s="335"/>
      <c r="AR1168" s="335"/>
      <c r="AS1168" s="335"/>
      <c r="AT1168" s="335"/>
      <c r="AU1168" s="335"/>
      <c r="AV1168" s="335"/>
      <c r="AW1168" s="335"/>
      <c r="AX1168" s="335"/>
      <c r="AY1168" s="335"/>
      <c r="AZ1168" s="335"/>
      <c r="BA1168" s="335"/>
      <c r="BB1168" s="335"/>
      <c r="BC1168" s="335"/>
      <c r="BD1168" s="335"/>
      <c r="BE1168" s="335"/>
      <c r="BF1168" s="335"/>
      <c r="BG1168" s="335"/>
      <c r="BH1168" s="335"/>
      <c r="BI1168" s="335"/>
      <c r="BJ1168" s="335"/>
      <c r="BK1168" s="335"/>
      <c r="BL1168" s="335"/>
      <c r="BM1168" s="335"/>
      <c r="BN1168" s="335"/>
      <c r="BO1168" s="335"/>
      <c r="BP1168" s="335"/>
      <c r="BQ1168" s="335"/>
      <c r="BR1168" s="335"/>
      <c r="BS1168" s="335"/>
      <c r="BT1168" s="335"/>
      <c r="BU1168" s="335"/>
      <c r="BV1168" s="335"/>
      <c r="BW1168" s="335"/>
      <c r="BX1168" s="335"/>
      <c r="BY1168" s="335"/>
      <c r="BZ1168" s="335"/>
      <c r="CA1168" s="335"/>
      <c r="CB1168" s="335"/>
      <c r="CC1168" s="153"/>
    </row>
    <row r="1169" spans="1:159" s="165" customFormat="1" ht="10.5" customHeight="1" x14ac:dyDescent="0.2">
      <c r="A1169" s="1575" t="s">
        <v>55</v>
      </c>
      <c r="B1169" s="1604"/>
      <c r="C1169" s="778"/>
      <c r="D1169" s="1203" t="s">
        <v>116</v>
      </c>
      <c r="E1169" s="110">
        <f t="shared" ref="E1169:AB1170" si="2583">E1131+E1141+E1151+E1136+E1146+E1156+E1161+E1166</f>
        <v>0.69149999999999989</v>
      </c>
      <c r="F1169" s="110">
        <f t="shared" si="2583"/>
        <v>0.62519999999999998</v>
      </c>
      <c r="G1169" s="110">
        <f t="shared" si="2583"/>
        <v>0.57734999999999992</v>
      </c>
      <c r="H1169" s="375">
        <f t="shared" si="2583"/>
        <v>0.56279999999999997</v>
      </c>
      <c r="I1169" s="110">
        <f t="shared" si="2583"/>
        <v>0.57030000000000003</v>
      </c>
      <c r="J1169" s="110">
        <f t="shared" si="2583"/>
        <v>0.58904999999999996</v>
      </c>
      <c r="K1169" s="110">
        <f t="shared" si="2583"/>
        <v>0.68430000000000002</v>
      </c>
      <c r="L1169" s="110">
        <f t="shared" si="2583"/>
        <v>0.74145000000000005</v>
      </c>
      <c r="M1169" s="110">
        <f t="shared" si="2583"/>
        <v>0.80025000000000002</v>
      </c>
      <c r="N1169" s="375">
        <f t="shared" si="2583"/>
        <v>0.91034999999999999</v>
      </c>
      <c r="O1169" s="110">
        <f t="shared" si="2583"/>
        <v>0.95204999999999995</v>
      </c>
      <c r="P1169" s="110">
        <f t="shared" si="2583"/>
        <v>0.97319999999999995</v>
      </c>
      <c r="Q1169" s="110">
        <f t="shared" si="2583"/>
        <v>0.98594999999999999</v>
      </c>
      <c r="R1169" s="110">
        <f t="shared" si="2583"/>
        <v>1.0053000000000001</v>
      </c>
      <c r="S1169" s="110">
        <f t="shared" si="2583"/>
        <v>1.0422</v>
      </c>
      <c r="T1169" s="110">
        <f t="shared" si="2583"/>
        <v>1.0588499999999998</v>
      </c>
      <c r="U1169" s="110">
        <f t="shared" si="2583"/>
        <v>1.0516500000000002</v>
      </c>
      <c r="V1169" s="110">
        <f t="shared" si="2583"/>
        <v>1.0630500000000001</v>
      </c>
      <c r="W1169" s="110">
        <f t="shared" si="2583"/>
        <v>1.0864499999999999</v>
      </c>
      <c r="X1169" s="110">
        <f t="shared" si="2583"/>
        <v>1.0789499999999999</v>
      </c>
      <c r="Y1169" s="375">
        <f t="shared" si="2583"/>
        <v>1.0533000000000001</v>
      </c>
      <c r="Z1169" s="110">
        <f t="shared" si="2583"/>
        <v>1.0160999999999998</v>
      </c>
      <c r="AA1169" s="110">
        <f t="shared" si="2583"/>
        <v>0.9123</v>
      </c>
      <c r="AB1169" s="146">
        <f t="shared" si="2583"/>
        <v>0.79949999999999999</v>
      </c>
      <c r="AC1169" s="328"/>
      <c r="AD1169" s="328"/>
      <c r="AE1169" s="328"/>
      <c r="AF1169" s="335"/>
      <c r="AG1169" s="335"/>
      <c r="AH1169" s="335"/>
      <c r="AI1169" s="335"/>
      <c r="AJ1169" s="335"/>
      <c r="AK1169" s="335"/>
      <c r="AL1169" s="335"/>
      <c r="AM1169" s="335"/>
      <c r="AN1169" s="335"/>
      <c r="AO1169" s="335"/>
      <c r="AP1169" s="335"/>
      <c r="AQ1169" s="335"/>
      <c r="AR1169" s="335"/>
      <c r="AS1169" s="335"/>
      <c r="AT1169" s="335"/>
      <c r="AU1169" s="335"/>
      <c r="AV1169" s="335"/>
      <c r="AW1169" s="335"/>
      <c r="AX1169" s="335"/>
      <c r="AY1169" s="335"/>
      <c r="AZ1169" s="335"/>
      <c r="BA1169" s="335"/>
      <c r="BB1169" s="335"/>
      <c r="BC1169" s="335"/>
      <c r="BD1169" s="335"/>
      <c r="BE1169" s="335"/>
      <c r="BF1169" s="335"/>
      <c r="BG1169" s="335"/>
      <c r="BH1169" s="335"/>
      <c r="BI1169" s="335"/>
      <c r="BJ1169" s="335"/>
      <c r="BK1169" s="335"/>
      <c r="BL1169" s="335"/>
      <c r="BM1169" s="335"/>
      <c r="BN1169" s="335"/>
      <c r="BO1169" s="335"/>
      <c r="BP1169" s="335"/>
      <c r="BQ1169" s="335"/>
      <c r="BR1169" s="335"/>
      <c r="BS1169" s="335"/>
      <c r="BT1169" s="335"/>
      <c r="BU1169" s="335"/>
      <c r="BV1169" s="335"/>
      <c r="BW1169" s="335"/>
      <c r="BX1169" s="335"/>
      <c r="BY1169" s="335"/>
      <c r="BZ1169" s="335"/>
      <c r="CA1169" s="335"/>
      <c r="CB1169" s="335"/>
    </row>
    <row r="1170" spans="1:159" s="165" customFormat="1" ht="10.5" customHeight="1" thickBot="1" x14ac:dyDescent="0.25">
      <c r="A1170" s="1605"/>
      <c r="B1170" s="1606"/>
      <c r="C1170" s="779"/>
      <c r="D1170" s="239" t="s">
        <v>117</v>
      </c>
      <c r="E1170" s="112">
        <f t="shared" si="2583"/>
        <v>0.246</v>
      </c>
      <c r="F1170" s="112">
        <f t="shared" si="2583"/>
        <v>0.23880000000000004</v>
      </c>
      <c r="G1170" s="112">
        <f t="shared" si="2583"/>
        <v>0.22859999999999997</v>
      </c>
      <c r="H1170" s="363">
        <f t="shared" si="2583"/>
        <v>0.22529999999999994</v>
      </c>
      <c r="I1170" s="112">
        <f t="shared" si="2583"/>
        <v>0.21735000000000002</v>
      </c>
      <c r="J1170" s="112">
        <f t="shared" si="2583"/>
        <v>0.21465000000000001</v>
      </c>
      <c r="K1170" s="112">
        <f t="shared" si="2583"/>
        <v>0.22260000000000002</v>
      </c>
      <c r="L1170" s="112">
        <f t="shared" si="2583"/>
        <v>0.23655000000000001</v>
      </c>
      <c r="M1170" s="112">
        <f t="shared" si="2583"/>
        <v>0.25814999999999999</v>
      </c>
      <c r="N1170" s="363">
        <f t="shared" si="2583"/>
        <v>0.28409999999999996</v>
      </c>
      <c r="O1170" s="112">
        <f t="shared" si="2583"/>
        <v>0.29849999999999999</v>
      </c>
      <c r="P1170" s="112">
        <f t="shared" si="2583"/>
        <v>0.3081000000000001</v>
      </c>
      <c r="Q1170" s="112">
        <f t="shared" si="2583"/>
        <v>0.30720000000000003</v>
      </c>
      <c r="R1170" s="112">
        <f t="shared" si="2583"/>
        <v>0.30524999999999997</v>
      </c>
      <c r="S1170" s="112">
        <f t="shared" si="2583"/>
        <v>0.31110000000000004</v>
      </c>
      <c r="T1170" s="112">
        <f t="shared" si="2583"/>
        <v>0.30600000000000005</v>
      </c>
      <c r="U1170" s="112">
        <f t="shared" si="2583"/>
        <v>0.29070000000000001</v>
      </c>
      <c r="V1170" s="112">
        <f t="shared" si="2583"/>
        <v>0.30509999999999998</v>
      </c>
      <c r="W1170" s="112">
        <f t="shared" si="2583"/>
        <v>0.2964</v>
      </c>
      <c r="X1170" s="112">
        <f t="shared" si="2583"/>
        <v>0.2898</v>
      </c>
      <c r="Y1170" s="363">
        <f t="shared" si="2583"/>
        <v>0.2884500000000001</v>
      </c>
      <c r="Z1170" s="112">
        <f t="shared" si="2583"/>
        <v>0.27029999999999998</v>
      </c>
      <c r="AA1170" s="112">
        <f t="shared" si="2583"/>
        <v>0.26595000000000002</v>
      </c>
      <c r="AB1170" s="147">
        <f t="shared" si="2583"/>
        <v>0.24539999999999998</v>
      </c>
      <c r="AC1170" s="328"/>
      <c r="AD1170" s="328"/>
      <c r="AE1170" s="328"/>
      <c r="AF1170" s="328"/>
      <c r="AG1170" s="328"/>
      <c r="AH1170" s="328"/>
      <c r="AI1170" s="328"/>
      <c r="AJ1170" s="328"/>
      <c r="AK1170" s="328"/>
      <c r="AL1170" s="328"/>
      <c r="AM1170" s="328"/>
      <c r="AN1170" s="328"/>
      <c r="AO1170" s="328"/>
      <c r="AP1170" s="328"/>
      <c r="AQ1170" s="328"/>
      <c r="AR1170" s="328"/>
      <c r="AS1170" s="328"/>
      <c r="AT1170" s="328"/>
      <c r="AU1170" s="328"/>
      <c r="AV1170" s="328"/>
      <c r="AW1170" s="328"/>
      <c r="AX1170" s="328"/>
      <c r="AY1170" s="328"/>
      <c r="AZ1170" s="328"/>
      <c r="BA1170" s="328"/>
      <c r="BB1170" s="328"/>
      <c r="BC1170" s="328"/>
      <c r="BD1170" s="328"/>
      <c r="BE1170" s="328"/>
      <c r="BF1170" s="328"/>
      <c r="BG1170" s="328"/>
      <c r="BH1170" s="328"/>
      <c r="BI1170" s="328"/>
      <c r="BJ1170" s="328"/>
      <c r="BK1170" s="328"/>
      <c r="BL1170" s="328"/>
      <c r="BM1170" s="328"/>
      <c r="BN1170" s="328"/>
      <c r="BO1170" s="328"/>
      <c r="BP1170" s="328"/>
      <c r="BQ1170" s="328"/>
      <c r="BR1170" s="328"/>
      <c r="BS1170" s="328"/>
      <c r="BT1170" s="328"/>
      <c r="BU1170" s="328"/>
      <c r="BV1170" s="328"/>
      <c r="BW1170" s="328"/>
      <c r="BX1170" s="328"/>
      <c r="BY1170" s="328"/>
      <c r="BZ1170" s="328"/>
      <c r="CA1170" s="328"/>
      <c r="CB1170" s="328"/>
    </row>
    <row r="1171" spans="1:159" s="359" customFormat="1" ht="10.5" customHeight="1" x14ac:dyDescent="0.2">
      <c r="A1171" s="1611" t="s">
        <v>550</v>
      </c>
      <c r="B1171" s="1612"/>
      <c r="C1171" s="787"/>
      <c r="D1171" s="848" t="s">
        <v>547</v>
      </c>
      <c r="E1171" s="57">
        <f t="shared" ref="E1171:AB1172" si="2584">(((E1103+E1108)-E1169)/(E1103+E1108))*100</f>
        <v>1.4957264957265051</v>
      </c>
      <c r="F1171" s="57">
        <f t="shared" si="2584"/>
        <v>1.4657210401891387</v>
      </c>
      <c r="G1171" s="57">
        <f t="shared" si="2584"/>
        <v>1.0539845758354927</v>
      </c>
      <c r="H1171" s="357">
        <f t="shared" si="2584"/>
        <v>0.47745358090186307</v>
      </c>
      <c r="I1171" s="57">
        <f t="shared" si="2584"/>
        <v>-5.2631578947382102E-2</v>
      </c>
      <c r="J1171" s="57">
        <f t="shared" si="2584"/>
        <v>-0.17857142857140887</v>
      </c>
      <c r="K1171" s="57">
        <f t="shared" si="2584"/>
        <v>-0.48458149779735238</v>
      </c>
      <c r="L1171" s="57">
        <f t="shared" si="2584"/>
        <v>0.54325955734406406</v>
      </c>
      <c r="M1171" s="57">
        <f t="shared" si="2584"/>
        <v>-0.66037735849057722</v>
      </c>
      <c r="N1171" s="357">
        <f t="shared" si="2584"/>
        <v>-0.31404958677684935</v>
      </c>
      <c r="O1171" s="57">
        <f t="shared" si="2584"/>
        <v>4.7244094488183778E-2</v>
      </c>
      <c r="P1171" s="57">
        <f t="shared" si="2584"/>
        <v>0.33794162826421714</v>
      </c>
      <c r="Q1171" s="57">
        <f t="shared" si="2584"/>
        <v>0.25796661608499372</v>
      </c>
      <c r="R1171" s="57">
        <f t="shared" si="2584"/>
        <v>-0.17937219730941942</v>
      </c>
      <c r="S1171" s="57">
        <f t="shared" si="2584"/>
        <v>-0.69565217391303114</v>
      </c>
      <c r="T1171" s="57">
        <f t="shared" si="2584"/>
        <v>0.99579242636746601</v>
      </c>
      <c r="U1171" s="57">
        <f t="shared" si="2584"/>
        <v>-0.15714285714287154</v>
      </c>
      <c r="V1171" s="57">
        <f t="shared" si="2584"/>
        <v>0.32348804500702794</v>
      </c>
      <c r="W1171" s="57">
        <f t="shared" si="2584"/>
        <v>-0.31855955678669928</v>
      </c>
      <c r="X1171" s="57">
        <f t="shared" si="2584"/>
        <v>9.7222222222242347E-2</v>
      </c>
      <c r="Y1171" s="357">
        <f t="shared" si="2584"/>
        <v>0.25568181818181102</v>
      </c>
      <c r="Z1171" s="57">
        <f t="shared" si="2584"/>
        <v>1.2536443148688177</v>
      </c>
      <c r="AA1171" s="57">
        <f t="shared" si="2584"/>
        <v>1.2662337662337708</v>
      </c>
      <c r="AB1171" s="59">
        <f t="shared" si="2584"/>
        <v>2.3809523809523765</v>
      </c>
      <c r="AC1171" s="358"/>
      <c r="AD1171" s="328"/>
      <c r="AE1171" s="328"/>
      <c r="AF1171" s="328"/>
      <c r="AG1171" s="328"/>
      <c r="AH1171" s="328"/>
      <c r="AI1171" s="328"/>
      <c r="AJ1171" s="328"/>
      <c r="AK1171" s="328"/>
      <c r="AL1171" s="328"/>
      <c r="AM1171" s="328"/>
      <c r="AN1171" s="328"/>
      <c r="AO1171" s="328"/>
      <c r="AP1171" s="328"/>
      <c r="AQ1171" s="328"/>
      <c r="AR1171" s="328"/>
      <c r="AS1171" s="328"/>
      <c r="AT1171" s="328"/>
      <c r="AU1171" s="328"/>
      <c r="AV1171" s="328"/>
      <c r="AW1171" s="328"/>
      <c r="AX1171" s="328"/>
      <c r="AY1171" s="328"/>
      <c r="AZ1171" s="328"/>
      <c r="BA1171" s="328"/>
      <c r="BB1171" s="328"/>
      <c r="BC1171" s="328"/>
      <c r="BD1171" s="328"/>
      <c r="BE1171" s="328"/>
      <c r="BF1171" s="328"/>
      <c r="BG1171" s="328"/>
      <c r="BH1171" s="328"/>
      <c r="BI1171" s="328"/>
      <c r="BJ1171" s="328"/>
      <c r="BK1171" s="328"/>
      <c r="BL1171" s="328"/>
      <c r="BM1171" s="328"/>
      <c r="BN1171" s="328"/>
      <c r="BO1171" s="328"/>
      <c r="BP1171" s="328"/>
      <c r="BQ1171" s="328"/>
      <c r="BR1171" s="328"/>
      <c r="BS1171" s="328"/>
      <c r="BT1171" s="328"/>
      <c r="BU1171" s="328"/>
      <c r="BV1171" s="328"/>
      <c r="BW1171" s="328"/>
      <c r="BX1171" s="328"/>
      <c r="BY1171" s="328"/>
      <c r="BZ1171" s="328"/>
      <c r="CA1171" s="328"/>
      <c r="CB1171" s="328"/>
      <c r="CC1171" s="165"/>
      <c r="CD1171" s="165"/>
      <c r="CE1171" s="165"/>
      <c r="CF1171" s="165"/>
      <c r="CG1171" s="165"/>
      <c r="CH1171" s="165"/>
      <c r="CI1171" s="165"/>
      <c r="CJ1171" s="165"/>
      <c r="CK1171" s="165"/>
      <c r="CL1171" s="165"/>
      <c r="CM1171" s="165"/>
      <c r="CN1171" s="165"/>
      <c r="CO1171" s="165"/>
      <c r="CP1171" s="165"/>
      <c r="CQ1171" s="165"/>
      <c r="CR1171" s="165"/>
      <c r="CS1171" s="165"/>
      <c r="CT1171" s="165"/>
      <c r="CU1171" s="165"/>
      <c r="CV1171" s="165"/>
      <c r="CW1171" s="165"/>
      <c r="CX1171" s="165"/>
      <c r="CY1171" s="165"/>
      <c r="CZ1171" s="165"/>
      <c r="DA1171" s="165"/>
      <c r="DB1171" s="165"/>
      <c r="DC1171" s="165"/>
      <c r="DD1171" s="165"/>
      <c r="DE1171" s="165"/>
      <c r="DF1171" s="165"/>
      <c r="DG1171" s="165"/>
      <c r="DH1171" s="165"/>
      <c r="DI1171" s="165"/>
      <c r="DJ1171" s="165"/>
      <c r="DK1171" s="165"/>
      <c r="DL1171" s="165"/>
      <c r="DM1171" s="165"/>
      <c r="DN1171" s="165"/>
      <c r="DO1171" s="165"/>
      <c r="DP1171" s="165"/>
      <c r="DQ1171" s="165"/>
      <c r="DR1171" s="165"/>
      <c r="DS1171" s="114"/>
      <c r="DT1171" s="114"/>
      <c r="DU1171" s="114"/>
      <c r="DV1171" s="114"/>
      <c r="DW1171" s="114"/>
      <c r="DX1171" s="114"/>
      <c r="DY1171" s="114"/>
      <c r="DZ1171" s="114"/>
      <c r="EA1171" s="114"/>
      <c r="EB1171" s="114"/>
      <c r="EC1171" s="114"/>
      <c r="ED1171" s="114"/>
      <c r="EE1171" s="114"/>
      <c r="EF1171" s="114"/>
      <c r="EG1171" s="114"/>
      <c r="EH1171" s="114"/>
      <c r="EI1171" s="114"/>
      <c r="EJ1171" s="114"/>
      <c r="EK1171" s="114"/>
      <c r="EL1171" s="114"/>
      <c r="EM1171" s="114"/>
      <c r="EN1171" s="114"/>
      <c r="EO1171" s="114"/>
      <c r="EP1171" s="114"/>
      <c r="EQ1171" s="114"/>
      <c r="ER1171" s="114"/>
      <c r="ES1171" s="114"/>
      <c r="ET1171" s="114"/>
      <c r="EU1171" s="114"/>
      <c r="EV1171" s="114"/>
      <c r="EW1171" s="114"/>
      <c r="EX1171" s="114"/>
      <c r="EY1171" s="114"/>
      <c r="EZ1171" s="114"/>
      <c r="FA1171" s="114"/>
      <c r="FB1171" s="114"/>
      <c r="FC1171" s="114"/>
    </row>
    <row r="1172" spans="1:159" s="359" customFormat="1" ht="10.5" customHeight="1" thickBot="1" x14ac:dyDescent="0.25">
      <c r="A1172" s="1664"/>
      <c r="B1172" s="1665"/>
      <c r="C1172" s="763"/>
      <c r="D1172" s="849" t="s">
        <v>548</v>
      </c>
      <c r="E1172" s="116">
        <f t="shared" si="2584"/>
        <v>3.5294117647058849</v>
      </c>
      <c r="F1172" s="116">
        <f t="shared" si="2584"/>
        <v>3.5151515151514983</v>
      </c>
      <c r="G1172" s="116">
        <f t="shared" si="2584"/>
        <v>1.6774193548387162</v>
      </c>
      <c r="H1172" s="1050">
        <f t="shared" si="2584"/>
        <v>2.4675324675324841</v>
      </c>
      <c r="I1172" s="116">
        <f t="shared" si="2584"/>
        <v>3.400000000000007</v>
      </c>
      <c r="J1172" s="116">
        <f t="shared" si="2584"/>
        <v>3.3108108108108207</v>
      </c>
      <c r="K1172" s="116">
        <f t="shared" si="2584"/>
        <v>2.3684210526315619</v>
      </c>
      <c r="L1172" s="116">
        <f t="shared" si="2584"/>
        <v>2.6543209876543141</v>
      </c>
      <c r="M1172" s="116">
        <f t="shared" si="2584"/>
        <v>1.657142857142865</v>
      </c>
      <c r="N1172" s="1050">
        <f t="shared" si="2584"/>
        <v>2.3711340206185811</v>
      </c>
      <c r="O1172" s="116">
        <f t="shared" si="2584"/>
        <v>2.4509803921568829</v>
      </c>
      <c r="P1172" s="116">
        <f t="shared" si="2584"/>
        <v>1.2499999999999867</v>
      </c>
      <c r="Q1172" s="116">
        <f t="shared" si="2584"/>
        <v>2.009569377990422</v>
      </c>
      <c r="R1172" s="116">
        <f t="shared" si="2584"/>
        <v>2.6315789473684323</v>
      </c>
      <c r="S1172" s="116">
        <f t="shared" si="2584"/>
        <v>1.7061611374407457</v>
      </c>
      <c r="T1172" s="116">
        <f t="shared" si="2584"/>
        <v>3.7735849056603632</v>
      </c>
      <c r="U1172" s="116">
        <f t="shared" si="2584"/>
        <v>3.0999999999999917</v>
      </c>
      <c r="V1172" s="116">
        <f t="shared" si="2584"/>
        <v>2.2115384615384848</v>
      </c>
      <c r="W1172" s="116">
        <f t="shared" si="2584"/>
        <v>3.6097560975609753</v>
      </c>
      <c r="X1172" s="116">
        <f t="shared" si="2584"/>
        <v>2.4242424242424376</v>
      </c>
      <c r="Y1172" s="1050">
        <f t="shared" si="2584"/>
        <v>1.887755102040797</v>
      </c>
      <c r="Z1172" s="116">
        <f t="shared" si="2584"/>
        <v>4.1489361702127807</v>
      </c>
      <c r="AA1172" s="116">
        <f t="shared" si="2584"/>
        <v>3.6413043478260883</v>
      </c>
      <c r="AB1172" s="118">
        <f t="shared" si="2584"/>
        <v>3.7647058823529296</v>
      </c>
      <c r="AC1172" s="358"/>
      <c r="AD1172" s="328"/>
      <c r="AE1172" s="328"/>
      <c r="AF1172" s="328"/>
      <c r="AG1172" s="328"/>
      <c r="AH1172" s="328"/>
      <c r="AI1172" s="328"/>
      <c r="AJ1172" s="328"/>
      <c r="AK1172" s="328"/>
      <c r="AL1172" s="328"/>
      <c r="AM1172" s="328"/>
      <c r="AN1172" s="328"/>
      <c r="AO1172" s="328"/>
      <c r="AP1172" s="328"/>
      <c r="AQ1172" s="328"/>
      <c r="AR1172" s="328"/>
      <c r="AS1172" s="328"/>
      <c r="AT1172" s="328"/>
      <c r="AU1172" s="328"/>
      <c r="AV1172" s="328"/>
      <c r="AW1172" s="328"/>
      <c r="AX1172" s="328"/>
      <c r="AY1172" s="328"/>
      <c r="AZ1172" s="328"/>
      <c r="BA1172" s="328"/>
      <c r="BB1172" s="328"/>
      <c r="BC1172" s="328"/>
      <c r="BD1172" s="328"/>
      <c r="BE1172" s="328"/>
      <c r="BF1172" s="328"/>
      <c r="BG1172" s="328"/>
      <c r="BH1172" s="328"/>
      <c r="BI1172" s="328"/>
      <c r="BJ1172" s="328"/>
      <c r="BK1172" s="328"/>
      <c r="BL1172" s="328"/>
      <c r="BM1172" s="328"/>
      <c r="BN1172" s="328"/>
      <c r="BO1172" s="328"/>
      <c r="BP1172" s="328"/>
      <c r="BQ1172" s="328"/>
      <c r="BR1172" s="328"/>
      <c r="BS1172" s="328"/>
      <c r="BT1172" s="328"/>
      <c r="BU1172" s="328"/>
      <c r="BV1172" s="328"/>
      <c r="BW1172" s="328"/>
      <c r="BX1172" s="328"/>
      <c r="BY1172" s="328"/>
      <c r="BZ1172" s="328"/>
      <c r="CA1172" s="328"/>
      <c r="CB1172" s="328"/>
      <c r="CC1172" s="165"/>
      <c r="CD1172" s="165"/>
      <c r="CE1172" s="165"/>
      <c r="CF1172" s="165"/>
      <c r="CG1172" s="165"/>
      <c r="CH1172" s="165"/>
      <c r="CI1172" s="165"/>
      <c r="CJ1172" s="165"/>
      <c r="CK1172" s="165"/>
      <c r="CL1172" s="165"/>
      <c r="CM1172" s="165"/>
      <c r="CN1172" s="165"/>
      <c r="CO1172" s="165"/>
      <c r="CP1172" s="165"/>
      <c r="CQ1172" s="165"/>
      <c r="CR1172" s="165"/>
      <c r="CS1172" s="165"/>
      <c r="CT1172" s="165"/>
      <c r="CU1172" s="165"/>
      <c r="CV1172" s="165"/>
      <c r="CW1172" s="165"/>
      <c r="CX1172" s="165"/>
      <c r="CY1172" s="165"/>
      <c r="CZ1172" s="165"/>
      <c r="DA1172" s="165"/>
      <c r="DB1172" s="165"/>
      <c r="DC1172" s="165"/>
      <c r="DD1172" s="165"/>
      <c r="DE1172" s="165"/>
      <c r="DF1172" s="165"/>
      <c r="DG1172" s="165"/>
      <c r="DH1172" s="165"/>
      <c r="DI1172" s="165"/>
      <c r="DJ1172" s="165"/>
      <c r="DK1172" s="165"/>
      <c r="DL1172" s="165"/>
      <c r="DM1172" s="165"/>
      <c r="DN1172" s="165"/>
      <c r="DO1172" s="165"/>
      <c r="DP1172" s="165"/>
      <c r="DQ1172" s="165"/>
      <c r="DR1172" s="165"/>
      <c r="DS1172" s="114"/>
      <c r="DT1172" s="114"/>
      <c r="DU1172" s="114"/>
      <c r="DV1172" s="114"/>
      <c r="DW1172" s="114"/>
      <c r="DX1172" s="114"/>
      <c r="DY1172" s="114"/>
      <c r="DZ1172" s="114"/>
      <c r="EA1172" s="114"/>
      <c r="EB1172" s="114"/>
      <c r="EC1172" s="114"/>
      <c r="ED1172" s="114"/>
      <c r="EE1172" s="114"/>
      <c r="EF1172" s="114"/>
      <c r="EG1172" s="114"/>
      <c r="EH1172" s="114"/>
      <c r="EI1172" s="114"/>
      <c r="EJ1172" s="114"/>
      <c r="EK1172" s="114"/>
      <c r="EL1172" s="114"/>
      <c r="EM1172" s="114"/>
      <c r="EN1172" s="114"/>
      <c r="EO1172" s="114"/>
      <c r="EP1172" s="114"/>
      <c r="EQ1172" s="114"/>
      <c r="ER1172" s="114"/>
      <c r="ES1172" s="114"/>
      <c r="ET1172" s="114"/>
      <c r="EU1172" s="114"/>
      <c r="EV1172" s="114"/>
      <c r="EW1172" s="114"/>
      <c r="EX1172" s="114"/>
      <c r="EY1172" s="114"/>
      <c r="EZ1172" s="114"/>
      <c r="FA1172" s="114"/>
      <c r="FB1172" s="114"/>
      <c r="FC1172" s="114"/>
    </row>
    <row r="1173" spans="1:159" s="165" customFormat="1" ht="10.5" customHeight="1" x14ac:dyDescent="0.2">
      <c r="A1173" s="1650" t="s">
        <v>58</v>
      </c>
      <c r="B1173" s="1651"/>
      <c r="C1173" s="781"/>
      <c r="D1173" s="1203" t="s">
        <v>116</v>
      </c>
      <c r="E1173" s="110">
        <f t="shared" ref="E1173:AB1173" si="2585">E1103+E1108-E1169</f>
        <v>1.0500000000000065E-2</v>
      </c>
      <c r="F1173" s="110">
        <f t="shared" si="2585"/>
        <v>9.300000000000086E-3</v>
      </c>
      <c r="G1173" s="110">
        <f t="shared" si="2585"/>
        <v>6.1500000000000998E-3</v>
      </c>
      <c r="H1173" s="375">
        <f t="shared" si="2585"/>
        <v>2.7000000000000357E-3</v>
      </c>
      <c r="I1173" s="110">
        <f t="shared" si="2585"/>
        <v>-3.0000000000007798E-4</v>
      </c>
      <c r="J1173" s="110">
        <f t="shared" si="2585"/>
        <v>-1.0499999999998844E-3</v>
      </c>
      <c r="K1173" s="110">
        <f t="shared" si="2585"/>
        <v>-3.2999999999999696E-3</v>
      </c>
      <c r="L1173" s="110">
        <f t="shared" si="2585"/>
        <v>4.049999999999998E-3</v>
      </c>
      <c r="M1173" s="110">
        <f t="shared" si="2585"/>
        <v>-5.2500000000000879E-3</v>
      </c>
      <c r="N1173" s="375">
        <f t="shared" si="2585"/>
        <v>-2.8499999999999082E-3</v>
      </c>
      <c r="O1173" s="110">
        <f t="shared" si="2585"/>
        <v>4.4999999999995044E-4</v>
      </c>
      <c r="P1173" s="110">
        <f t="shared" si="2585"/>
        <v>3.3000000000000806E-3</v>
      </c>
      <c r="Q1173" s="110">
        <f t="shared" si="2585"/>
        <v>2.5500000000001632E-3</v>
      </c>
      <c r="R1173" s="110">
        <f t="shared" si="2585"/>
        <v>-1.8000000000000238E-3</v>
      </c>
      <c r="S1173" s="110">
        <f t="shared" si="2585"/>
        <v>-7.1999999999998732E-3</v>
      </c>
      <c r="T1173" s="110">
        <f t="shared" si="2585"/>
        <v>1.0650000000000048E-2</v>
      </c>
      <c r="U1173" s="110">
        <f t="shared" si="2585"/>
        <v>-1.6500000000001513E-3</v>
      </c>
      <c r="V1173" s="110">
        <f t="shared" si="2585"/>
        <v>3.4499999999999531E-3</v>
      </c>
      <c r="W1173" s="110">
        <f t="shared" si="2585"/>
        <v>-3.4499999999999531E-3</v>
      </c>
      <c r="X1173" s="110">
        <f t="shared" si="2585"/>
        <v>1.0500000000002174E-3</v>
      </c>
      <c r="Y1173" s="375">
        <f t="shared" si="2585"/>
        <v>2.6999999999999247E-3</v>
      </c>
      <c r="Z1173" s="110">
        <f t="shared" si="2585"/>
        <v>1.2900000000000134E-2</v>
      </c>
      <c r="AA1173" s="110">
        <f t="shared" si="2585"/>
        <v>1.1700000000000044E-2</v>
      </c>
      <c r="AB1173" s="146">
        <f t="shared" si="2585"/>
        <v>1.9499999999999962E-2</v>
      </c>
      <c r="AC1173" s="328"/>
      <c r="AD1173" s="328"/>
      <c r="AE1173" s="328"/>
      <c r="AF1173" s="328"/>
      <c r="AG1173" s="328"/>
      <c r="AH1173" s="328"/>
      <c r="AI1173" s="328"/>
      <c r="AJ1173" s="328"/>
      <c r="AK1173" s="328"/>
      <c r="AL1173" s="328"/>
      <c r="AM1173" s="328"/>
      <c r="AN1173" s="328"/>
      <c r="AO1173" s="328"/>
      <c r="AP1173" s="328"/>
      <c r="AQ1173" s="328"/>
      <c r="AR1173" s="328"/>
      <c r="AS1173" s="328"/>
      <c r="AT1173" s="328"/>
      <c r="AU1173" s="328"/>
      <c r="AV1173" s="328"/>
      <c r="AW1173" s="328"/>
      <c r="AX1173" s="328"/>
      <c r="AY1173" s="328"/>
      <c r="AZ1173" s="328"/>
      <c r="BA1173" s="328"/>
      <c r="BB1173" s="328"/>
      <c r="BC1173" s="328"/>
      <c r="BD1173" s="328"/>
      <c r="BE1173" s="328"/>
      <c r="BF1173" s="328"/>
      <c r="BG1173" s="328"/>
      <c r="BH1173" s="328"/>
      <c r="BI1173" s="328"/>
      <c r="BJ1173" s="328"/>
      <c r="BK1173" s="328"/>
      <c r="BL1173" s="328"/>
      <c r="BM1173" s="328"/>
      <c r="BN1173" s="328"/>
      <c r="BO1173" s="328"/>
      <c r="BP1173" s="328"/>
      <c r="BQ1173" s="328"/>
      <c r="BR1173" s="328"/>
      <c r="BS1173" s="328"/>
      <c r="BT1173" s="328"/>
      <c r="BU1173" s="328"/>
      <c r="BV1173" s="328"/>
      <c r="BW1173" s="328"/>
      <c r="BX1173" s="328"/>
      <c r="BY1173" s="328"/>
      <c r="BZ1173" s="328"/>
      <c r="CA1173" s="328"/>
      <c r="CB1173" s="328"/>
    </row>
    <row r="1174" spans="1:159" s="165" customFormat="1" ht="10.5" customHeight="1" thickBot="1" x14ac:dyDescent="0.25">
      <c r="A1174" s="1652"/>
      <c r="B1174" s="1653"/>
      <c r="C1174" s="782"/>
      <c r="D1174" s="239" t="s">
        <v>117</v>
      </c>
      <c r="E1174" s="112">
        <f t="shared" ref="E1174:AB1174" si="2586">E1104+E1109-E1170</f>
        <v>9.000000000000008E-3</v>
      </c>
      <c r="F1174" s="112">
        <f t="shared" si="2586"/>
        <v>8.6999999999999578E-3</v>
      </c>
      <c r="G1174" s="112">
        <f t="shared" si="2586"/>
        <v>3.9000000000000146E-3</v>
      </c>
      <c r="H1174" s="363">
        <f t="shared" si="2586"/>
        <v>5.7000000000000384E-3</v>
      </c>
      <c r="I1174" s="112">
        <f t="shared" si="2586"/>
        <v>7.6500000000000179E-3</v>
      </c>
      <c r="J1174" s="112">
        <f t="shared" si="2586"/>
        <v>7.3500000000000232E-3</v>
      </c>
      <c r="K1174" s="112">
        <f t="shared" si="2586"/>
        <v>5.3999999999999604E-3</v>
      </c>
      <c r="L1174" s="112">
        <f t="shared" si="2586"/>
        <v>6.4499999999999835E-3</v>
      </c>
      <c r="M1174" s="112">
        <f t="shared" si="2586"/>
        <v>4.3500000000000205E-3</v>
      </c>
      <c r="N1174" s="363">
        <f t="shared" si="2586"/>
        <v>6.9000000000000727E-3</v>
      </c>
      <c r="O1174" s="112">
        <f t="shared" si="2586"/>
        <v>7.5000000000000622E-3</v>
      </c>
      <c r="P1174" s="112">
        <f t="shared" si="2586"/>
        <v>3.8999999999999591E-3</v>
      </c>
      <c r="Q1174" s="112">
        <f t="shared" si="2586"/>
        <v>6.2999999999999723E-3</v>
      </c>
      <c r="R1174" s="112">
        <f t="shared" si="2586"/>
        <v>8.2500000000000351E-3</v>
      </c>
      <c r="S1174" s="112">
        <f t="shared" si="2586"/>
        <v>5.3999999999999604E-3</v>
      </c>
      <c r="T1174" s="112">
        <f t="shared" si="2586"/>
        <v>1.1999999999999955E-2</v>
      </c>
      <c r="U1174" s="112">
        <f t="shared" si="2586"/>
        <v>9.299999999999975E-3</v>
      </c>
      <c r="V1174" s="112">
        <f t="shared" si="2586"/>
        <v>6.9000000000000727E-3</v>
      </c>
      <c r="W1174" s="112">
        <f t="shared" si="2586"/>
        <v>1.1099999999999999E-2</v>
      </c>
      <c r="X1174" s="112">
        <f t="shared" si="2586"/>
        <v>7.2000000000000397E-3</v>
      </c>
      <c r="Y1174" s="363">
        <f t="shared" si="2586"/>
        <v>5.5499999999999439E-3</v>
      </c>
      <c r="Z1174" s="112">
        <f t="shared" si="2586"/>
        <v>1.1700000000000044E-2</v>
      </c>
      <c r="AA1174" s="112">
        <f t="shared" si="2586"/>
        <v>1.0050000000000003E-2</v>
      </c>
      <c r="AB1174" s="147">
        <f t="shared" si="2586"/>
        <v>9.5999999999999697E-3</v>
      </c>
      <c r="AC1174" s="328"/>
      <c r="AD1174" s="328"/>
      <c r="AE1174" s="328"/>
      <c r="AF1174" s="328"/>
      <c r="AG1174" s="328"/>
      <c r="AH1174" s="328"/>
      <c r="AI1174" s="328"/>
      <c r="AJ1174" s="328"/>
      <c r="AK1174" s="328"/>
      <c r="AL1174" s="328"/>
      <c r="AM1174" s="328"/>
      <c r="AN1174" s="328"/>
      <c r="AO1174" s="328"/>
      <c r="AP1174" s="328"/>
      <c r="AQ1174" s="328"/>
      <c r="AR1174" s="328"/>
      <c r="AS1174" s="328"/>
      <c r="AT1174" s="328"/>
      <c r="AU1174" s="328"/>
      <c r="AV1174" s="328"/>
      <c r="AW1174" s="328"/>
      <c r="AX1174" s="328"/>
      <c r="AY1174" s="328"/>
      <c r="AZ1174" s="328"/>
      <c r="BA1174" s="328"/>
      <c r="BB1174" s="328"/>
      <c r="BC1174" s="328"/>
      <c r="BD1174" s="328"/>
      <c r="BE1174" s="328"/>
      <c r="BF1174" s="328"/>
      <c r="BG1174" s="328"/>
      <c r="BH1174" s="328"/>
      <c r="BI1174" s="328"/>
      <c r="BJ1174" s="328"/>
      <c r="BK1174" s="328"/>
      <c r="BL1174" s="328"/>
      <c r="BM1174" s="328"/>
      <c r="BN1174" s="328"/>
      <c r="BO1174" s="328"/>
      <c r="BP1174" s="328"/>
      <c r="BQ1174" s="328"/>
      <c r="BR1174" s="328"/>
      <c r="BS1174" s="328"/>
      <c r="BT1174" s="328"/>
      <c r="BU1174" s="328"/>
      <c r="BV1174" s="328"/>
      <c r="BW1174" s="328"/>
      <c r="BX1174" s="328"/>
      <c r="BY1174" s="328"/>
      <c r="BZ1174" s="328"/>
      <c r="CA1174" s="328"/>
      <c r="CB1174" s="328"/>
    </row>
    <row r="1175" spans="1:159" s="165" customFormat="1" ht="10.5" customHeight="1" thickBot="1" x14ac:dyDescent="0.25">
      <c r="A1175" s="1415" t="s">
        <v>97</v>
      </c>
      <c r="B1175" s="163"/>
      <c r="C1175" s="163"/>
      <c r="D1175" s="163"/>
      <c r="E1175" s="163">
        <v>1</v>
      </c>
      <c r="F1175" s="163">
        <v>2</v>
      </c>
      <c r="G1175" s="163">
        <v>3</v>
      </c>
      <c r="H1175" s="366">
        <v>4</v>
      </c>
      <c r="I1175" s="163">
        <v>5</v>
      </c>
      <c r="J1175" s="163">
        <v>6</v>
      </c>
      <c r="K1175" s="163">
        <v>7</v>
      </c>
      <c r="L1175" s="163">
        <v>8</v>
      </c>
      <c r="M1175" s="163">
        <v>9</v>
      </c>
      <c r="N1175" s="366">
        <v>10</v>
      </c>
      <c r="O1175" s="163">
        <v>11</v>
      </c>
      <c r="P1175" s="163">
        <v>12</v>
      </c>
      <c r="Q1175" s="163">
        <v>13</v>
      </c>
      <c r="R1175" s="163">
        <v>14</v>
      </c>
      <c r="S1175" s="163">
        <v>15</v>
      </c>
      <c r="T1175" s="163">
        <v>16</v>
      </c>
      <c r="U1175" s="163">
        <v>17</v>
      </c>
      <c r="V1175" s="163">
        <v>18</v>
      </c>
      <c r="W1175" s="163">
        <v>19</v>
      </c>
      <c r="X1175" s="163">
        <v>20</v>
      </c>
      <c r="Y1175" s="366">
        <v>21</v>
      </c>
      <c r="Z1175" s="163">
        <v>22</v>
      </c>
      <c r="AA1175" s="163">
        <v>23</v>
      </c>
      <c r="AB1175" s="164">
        <v>24</v>
      </c>
      <c r="AC1175" s="328"/>
      <c r="AD1175" s="328"/>
      <c r="AE1175" s="328"/>
      <c r="AF1175" s="328"/>
      <c r="AG1175" s="328"/>
      <c r="AH1175" s="328"/>
      <c r="AI1175" s="328"/>
      <c r="AJ1175" s="328"/>
      <c r="AK1175" s="328"/>
      <c r="AL1175" s="328"/>
      <c r="AM1175" s="328"/>
      <c r="AN1175" s="328"/>
      <c r="AO1175" s="328"/>
      <c r="AP1175" s="328"/>
      <c r="AQ1175" s="328"/>
      <c r="AR1175" s="328"/>
      <c r="AS1175" s="328"/>
      <c r="AT1175" s="328"/>
      <c r="AU1175" s="328"/>
      <c r="AV1175" s="328"/>
      <c r="AW1175" s="328"/>
      <c r="AX1175" s="328"/>
      <c r="AY1175" s="328"/>
      <c r="AZ1175" s="328"/>
      <c r="BA1175" s="328"/>
      <c r="BB1175" s="328"/>
      <c r="BC1175" s="328"/>
      <c r="BD1175" s="328"/>
      <c r="BE1175" s="328"/>
      <c r="BF1175" s="328"/>
      <c r="BG1175" s="328"/>
      <c r="BH1175" s="328"/>
      <c r="BI1175" s="328"/>
      <c r="BJ1175" s="328"/>
      <c r="BK1175" s="328"/>
      <c r="BL1175" s="328"/>
      <c r="BM1175" s="328"/>
      <c r="BN1175" s="328"/>
      <c r="BO1175" s="328"/>
      <c r="BP1175" s="328"/>
      <c r="BQ1175" s="328"/>
      <c r="BR1175" s="328"/>
      <c r="BS1175" s="328"/>
      <c r="BT1175" s="328"/>
      <c r="BU1175" s="328"/>
      <c r="BV1175" s="328"/>
      <c r="BW1175" s="328"/>
      <c r="BX1175" s="328"/>
      <c r="BY1175" s="328"/>
      <c r="BZ1175" s="328"/>
      <c r="CA1175" s="328"/>
      <c r="CB1175" s="328"/>
    </row>
    <row r="1176" spans="1:159" s="165" customFormat="1" ht="10.5" customHeight="1" x14ac:dyDescent="0.2">
      <c r="A1176" s="345" t="s">
        <v>77</v>
      </c>
      <c r="B1176" s="41"/>
      <c r="C1176" s="735" t="s">
        <v>126</v>
      </c>
      <c r="D1176" s="740" t="s">
        <v>38</v>
      </c>
      <c r="E1176" s="41">
        <v>6.3</v>
      </c>
      <c r="F1176" s="41">
        <v>6.3</v>
      </c>
      <c r="G1176" s="41">
        <v>6.3</v>
      </c>
      <c r="H1176" s="346">
        <v>6.3</v>
      </c>
      <c r="I1176" s="41">
        <v>6.3</v>
      </c>
      <c r="J1176" s="41">
        <v>6.3</v>
      </c>
      <c r="K1176" s="41">
        <v>6.2</v>
      </c>
      <c r="L1176" s="41">
        <v>6.3</v>
      </c>
      <c r="M1176" s="41">
        <v>6.3</v>
      </c>
      <c r="N1176" s="346">
        <v>6.3</v>
      </c>
      <c r="O1176" s="41">
        <v>6.3</v>
      </c>
      <c r="P1176" s="41">
        <v>6.3</v>
      </c>
      <c r="Q1176" s="41">
        <v>6.3</v>
      </c>
      <c r="R1176" s="41">
        <v>6.3</v>
      </c>
      <c r="S1176" s="41">
        <v>6.2</v>
      </c>
      <c r="T1176" s="41">
        <v>6.2</v>
      </c>
      <c r="U1176" s="41">
        <v>6.2</v>
      </c>
      <c r="V1176" s="41">
        <v>6.2</v>
      </c>
      <c r="W1176" s="41">
        <v>6.2</v>
      </c>
      <c r="X1176" s="41">
        <v>6.3</v>
      </c>
      <c r="Y1176" s="346">
        <v>6.2</v>
      </c>
      <c r="Z1176" s="41">
        <v>6.2</v>
      </c>
      <c r="AA1176" s="41">
        <v>6.2</v>
      </c>
      <c r="AB1176" s="42">
        <v>6.2</v>
      </c>
      <c r="AC1176" s="328"/>
      <c r="AD1176" s="328"/>
      <c r="AE1176" s="328"/>
      <c r="AF1176" s="328"/>
      <c r="AG1176" s="328"/>
      <c r="AH1176" s="328"/>
      <c r="AI1176" s="328"/>
      <c r="AJ1176" s="328"/>
      <c r="AK1176" s="328"/>
      <c r="AL1176" s="328"/>
      <c r="AM1176" s="328"/>
      <c r="AN1176" s="328"/>
      <c r="AO1176" s="328"/>
      <c r="AP1176" s="328"/>
      <c r="AQ1176" s="328"/>
      <c r="AR1176" s="328"/>
      <c r="AS1176" s="328"/>
      <c r="AT1176" s="328"/>
      <c r="AU1176" s="328"/>
      <c r="AV1176" s="328"/>
      <c r="AW1176" s="328"/>
      <c r="AX1176" s="328"/>
      <c r="AY1176" s="328"/>
      <c r="AZ1176" s="328"/>
      <c r="BA1176" s="328"/>
      <c r="BB1176" s="328"/>
      <c r="BC1176" s="328"/>
      <c r="BD1176" s="328"/>
      <c r="BE1176" s="328"/>
      <c r="BF1176" s="328"/>
      <c r="BG1176" s="328"/>
      <c r="BH1176" s="328"/>
      <c r="BI1176" s="328"/>
      <c r="BJ1176" s="328"/>
      <c r="BK1176" s="328"/>
      <c r="BL1176" s="328"/>
      <c r="BM1176" s="328"/>
      <c r="BN1176" s="328"/>
      <c r="BO1176" s="328"/>
      <c r="BP1176" s="328"/>
      <c r="BQ1176" s="328"/>
      <c r="BR1176" s="328"/>
      <c r="BS1176" s="328"/>
      <c r="BT1176" s="328"/>
      <c r="BU1176" s="328"/>
      <c r="BV1176" s="328"/>
      <c r="BW1176" s="328"/>
      <c r="BX1176" s="328"/>
      <c r="BY1176" s="328"/>
      <c r="BZ1176" s="328"/>
      <c r="CA1176" s="328"/>
      <c r="CB1176" s="328"/>
    </row>
    <row r="1177" spans="1:159" s="165" customFormat="1" ht="10.5" customHeight="1" thickBot="1" x14ac:dyDescent="0.25">
      <c r="A1177" s="347" t="s">
        <v>78</v>
      </c>
      <c r="B1177" s="43"/>
      <c r="C1177" s="736" t="s">
        <v>126</v>
      </c>
      <c r="D1177" s="741" t="s">
        <v>38</v>
      </c>
      <c r="E1177" s="43">
        <v>6.3</v>
      </c>
      <c r="F1177" s="43">
        <v>6.3</v>
      </c>
      <c r="G1177" s="43">
        <v>6.3</v>
      </c>
      <c r="H1177" s="348">
        <v>6.3</v>
      </c>
      <c r="I1177" s="43">
        <v>6.3</v>
      </c>
      <c r="J1177" s="43">
        <v>6.3</v>
      </c>
      <c r="K1177" s="43">
        <v>6.3</v>
      </c>
      <c r="L1177" s="43">
        <v>6.4</v>
      </c>
      <c r="M1177" s="43">
        <v>6.4</v>
      </c>
      <c r="N1177" s="348">
        <v>6.4</v>
      </c>
      <c r="O1177" s="43">
        <v>6.4</v>
      </c>
      <c r="P1177" s="43">
        <v>6.4</v>
      </c>
      <c r="Q1177" s="43">
        <v>6.3</v>
      </c>
      <c r="R1177" s="43">
        <v>6.3</v>
      </c>
      <c r="S1177" s="43">
        <v>6.3</v>
      </c>
      <c r="T1177" s="43">
        <v>6.2</v>
      </c>
      <c r="U1177" s="43">
        <v>6.3</v>
      </c>
      <c r="V1177" s="43">
        <v>6.3</v>
      </c>
      <c r="W1177" s="43">
        <v>6.2</v>
      </c>
      <c r="X1177" s="43">
        <v>6.3</v>
      </c>
      <c r="Y1177" s="348">
        <v>6.2</v>
      </c>
      <c r="Z1177" s="43">
        <v>6.3</v>
      </c>
      <c r="AA1177" s="43">
        <v>6.3</v>
      </c>
      <c r="AB1177" s="44">
        <v>6.3</v>
      </c>
      <c r="AC1177" s="328"/>
      <c r="AD1177" s="328"/>
      <c r="AE1177" s="328"/>
      <c r="AF1177" s="328"/>
      <c r="AG1177" s="328"/>
      <c r="AH1177" s="328"/>
      <c r="AI1177" s="328"/>
      <c r="AJ1177" s="328"/>
      <c r="AK1177" s="328"/>
      <c r="AL1177" s="328"/>
      <c r="AM1177" s="328"/>
      <c r="AN1177" s="328"/>
      <c r="AO1177" s="328"/>
      <c r="AP1177" s="328"/>
      <c r="AQ1177" s="328"/>
      <c r="AR1177" s="328"/>
      <c r="AS1177" s="328"/>
      <c r="AT1177" s="328"/>
      <c r="AU1177" s="328"/>
      <c r="AV1177" s="328"/>
      <c r="AW1177" s="328"/>
      <c r="AX1177" s="328"/>
      <c r="AY1177" s="328"/>
      <c r="AZ1177" s="328"/>
      <c r="BA1177" s="328"/>
      <c r="BB1177" s="328"/>
      <c r="BC1177" s="328"/>
      <c r="BD1177" s="328"/>
      <c r="BE1177" s="328"/>
      <c r="BF1177" s="328"/>
      <c r="BG1177" s="328"/>
      <c r="BH1177" s="328"/>
      <c r="BI1177" s="328"/>
      <c r="BJ1177" s="328"/>
      <c r="BK1177" s="328"/>
      <c r="BL1177" s="328"/>
      <c r="BM1177" s="328"/>
      <c r="BN1177" s="328"/>
      <c r="BO1177" s="328"/>
      <c r="BP1177" s="328"/>
      <c r="BQ1177" s="328"/>
      <c r="BR1177" s="328"/>
      <c r="BS1177" s="328"/>
      <c r="BT1177" s="328"/>
      <c r="BU1177" s="328"/>
      <c r="BV1177" s="328"/>
      <c r="BW1177" s="328"/>
      <c r="BX1177" s="328"/>
      <c r="BY1177" s="328"/>
      <c r="BZ1177" s="328"/>
      <c r="CA1177" s="328"/>
      <c r="CB1177" s="328"/>
    </row>
    <row r="1178" spans="1:159" s="165" customFormat="1" ht="10.5" customHeight="1" x14ac:dyDescent="0.2">
      <c r="A1178" s="1588" t="s">
        <v>9</v>
      </c>
      <c r="B1178" s="1629" t="s">
        <v>734</v>
      </c>
      <c r="C1178" s="1119"/>
      <c r="D1178" s="1203"/>
      <c r="E1178" s="60"/>
      <c r="F1178" s="62"/>
      <c r="G1178" s="62"/>
      <c r="H1178" s="332"/>
      <c r="I1178" s="62"/>
      <c r="J1178" s="62"/>
      <c r="K1178" s="62"/>
      <c r="L1178" s="62"/>
      <c r="M1178" s="62"/>
      <c r="N1178" s="332"/>
      <c r="O1178" s="62"/>
      <c r="P1178" s="62"/>
      <c r="Q1178" s="62"/>
      <c r="R1178" s="62"/>
      <c r="S1178" s="62"/>
      <c r="T1178" s="62"/>
      <c r="U1178" s="62"/>
      <c r="V1178" s="62"/>
      <c r="W1178" s="62"/>
      <c r="X1178" s="62"/>
      <c r="Y1178" s="332"/>
      <c r="Z1178" s="62"/>
      <c r="AA1178" s="62"/>
      <c r="AB1178" s="63"/>
      <c r="AC1178" s="50"/>
      <c r="AD1178" s="53"/>
      <c r="AE1178" s="61"/>
      <c r="AF1178" s="328"/>
      <c r="AG1178" s="328"/>
      <c r="AH1178" s="328"/>
      <c r="AI1178" s="328"/>
      <c r="AJ1178" s="328"/>
      <c r="AK1178" s="328"/>
      <c r="AL1178" s="328"/>
      <c r="AM1178" s="328"/>
      <c r="AN1178" s="328"/>
      <c r="AO1178" s="328"/>
      <c r="AP1178" s="328"/>
      <c r="AQ1178" s="328"/>
      <c r="AR1178" s="328"/>
      <c r="AS1178" s="328"/>
      <c r="AT1178" s="328"/>
      <c r="AU1178" s="328"/>
      <c r="AV1178" s="328"/>
      <c r="AW1178" s="328"/>
      <c r="AX1178" s="328"/>
      <c r="AY1178" s="328"/>
      <c r="AZ1178" s="328"/>
      <c r="BA1178" s="328"/>
      <c r="BB1178" s="328"/>
      <c r="BC1178" s="328"/>
      <c r="BD1178" s="328"/>
      <c r="BE1178" s="328"/>
      <c r="BF1178" s="328"/>
      <c r="BG1178" s="328"/>
      <c r="BH1178" s="328"/>
      <c r="BI1178" s="328"/>
      <c r="BJ1178" s="328"/>
      <c r="BK1178" s="328"/>
      <c r="BL1178" s="328"/>
      <c r="BM1178" s="328"/>
      <c r="BN1178" s="328"/>
      <c r="BO1178" s="328"/>
      <c r="BP1178" s="328"/>
      <c r="BQ1178" s="328"/>
      <c r="BR1178" s="328"/>
      <c r="BS1178" s="328"/>
      <c r="BT1178" s="328"/>
      <c r="BU1178" s="328"/>
      <c r="BV1178" s="328"/>
      <c r="BW1178" s="328"/>
      <c r="BX1178" s="328"/>
      <c r="BY1178" s="328"/>
      <c r="BZ1178" s="328"/>
      <c r="CA1178" s="328"/>
      <c r="CB1178" s="328"/>
      <c r="CC1178" s="153"/>
    </row>
    <row r="1179" spans="1:159" s="165" customFormat="1" ht="10.5" customHeight="1" x14ac:dyDescent="0.2">
      <c r="A1179" s="1588"/>
      <c r="B1179" s="1629"/>
      <c r="C1179" s="1403" t="s">
        <v>126</v>
      </c>
      <c r="D1179" s="134" t="s">
        <v>33</v>
      </c>
      <c r="E1179" s="1060">
        <v>6</v>
      </c>
      <c r="F1179" s="1196">
        <v>6</v>
      </c>
      <c r="G1179" s="970">
        <v>6</v>
      </c>
      <c r="H1179" s="981">
        <v>6</v>
      </c>
      <c r="I1179" s="970">
        <v>6</v>
      </c>
      <c r="J1179" s="970">
        <v>6</v>
      </c>
      <c r="K1179" s="970">
        <v>6</v>
      </c>
      <c r="L1179" s="970">
        <v>6</v>
      </c>
      <c r="M1179" s="970">
        <v>6</v>
      </c>
      <c r="N1179" s="981">
        <v>6</v>
      </c>
      <c r="O1179" s="970">
        <v>6</v>
      </c>
      <c r="P1179" s="970">
        <v>6</v>
      </c>
      <c r="Q1179" s="970">
        <v>6</v>
      </c>
      <c r="R1179" s="970">
        <v>6</v>
      </c>
      <c r="S1179" s="970">
        <v>6</v>
      </c>
      <c r="T1179" s="970">
        <v>6</v>
      </c>
      <c r="U1179" s="970">
        <v>6</v>
      </c>
      <c r="V1179" s="970">
        <v>6</v>
      </c>
      <c r="W1179" s="970">
        <v>6</v>
      </c>
      <c r="X1179" s="970">
        <v>6</v>
      </c>
      <c r="Y1179" s="981">
        <v>6</v>
      </c>
      <c r="Z1179" s="970">
        <v>6</v>
      </c>
      <c r="AA1179" s="970">
        <v>6</v>
      </c>
      <c r="AB1179" s="1018">
        <v>6</v>
      </c>
      <c r="AC1179" s="333"/>
      <c r="AD1179" s="180"/>
      <c r="AE1179" s="61"/>
      <c r="AF1179" s="350"/>
      <c r="AG1179" s="335"/>
      <c r="AH1179" s="335"/>
      <c r="AI1179" s="335"/>
      <c r="AJ1179" s="335"/>
      <c r="AK1179" s="335"/>
      <c r="AL1179" s="335"/>
      <c r="AM1179" s="335"/>
      <c r="AN1179" s="335"/>
      <c r="AO1179" s="335"/>
      <c r="AP1179" s="335"/>
      <c r="AQ1179" s="335"/>
      <c r="AR1179" s="335"/>
      <c r="AS1179" s="335"/>
      <c r="AT1179" s="335"/>
      <c r="AU1179" s="335"/>
      <c r="AV1179" s="335"/>
      <c r="AW1179" s="335"/>
      <c r="AX1179" s="335"/>
      <c r="AY1179" s="335"/>
      <c r="AZ1179" s="335"/>
      <c r="BA1179" s="335"/>
      <c r="BB1179" s="335"/>
      <c r="BC1179" s="335"/>
      <c r="BD1179" s="335"/>
      <c r="BE1179" s="335"/>
      <c r="BF1179" s="335"/>
      <c r="BG1179" s="335"/>
      <c r="BH1179" s="335"/>
      <c r="BI1179" s="335"/>
      <c r="BJ1179" s="335"/>
      <c r="BK1179" s="335"/>
      <c r="BL1179" s="335"/>
      <c r="BM1179" s="335"/>
      <c r="BN1179" s="335"/>
      <c r="BO1179" s="335"/>
      <c r="BP1179" s="335"/>
      <c r="BQ1179" s="335"/>
      <c r="BR1179" s="335"/>
      <c r="BS1179" s="335"/>
      <c r="BT1179" s="335"/>
      <c r="BU1179" s="335"/>
      <c r="BV1179" s="335"/>
      <c r="BW1179" s="335"/>
      <c r="BX1179" s="335"/>
      <c r="BY1179" s="335"/>
      <c r="BZ1179" s="335"/>
      <c r="CA1179" s="335"/>
      <c r="CB1179" s="335"/>
      <c r="CC1179" s="153"/>
    </row>
    <row r="1180" spans="1:159" s="165" customFormat="1" ht="10.5" customHeight="1" x14ac:dyDescent="0.2">
      <c r="A1180" s="1588"/>
      <c r="B1180" s="1629"/>
      <c r="C1180" s="1403" t="s">
        <v>557</v>
      </c>
      <c r="D1180" s="134" t="s">
        <v>116</v>
      </c>
      <c r="E1180" s="64">
        <f t="shared" ref="E1180:AB1180" si="2587">AF1180*$AE1180</f>
        <v>7.2000000000000008E-2</v>
      </c>
      <c r="F1180" s="64">
        <f t="shared" si="2587"/>
        <v>6.9839999999999999E-2</v>
      </c>
      <c r="G1180" s="64">
        <f t="shared" si="2587"/>
        <v>6.9120000000000001E-2</v>
      </c>
      <c r="H1180" s="424">
        <f t="shared" si="2587"/>
        <v>6.9120000000000015E-2</v>
      </c>
      <c r="I1180" s="64">
        <f t="shared" si="2587"/>
        <v>6.9929999999999992E-2</v>
      </c>
      <c r="J1180" s="64">
        <f t="shared" si="2587"/>
        <v>7.0559999999999998E-2</v>
      </c>
      <c r="K1180" s="64">
        <f t="shared" si="2587"/>
        <v>7.1550000000000002E-2</v>
      </c>
      <c r="L1180" s="64">
        <f t="shared" si="2587"/>
        <v>7.1819999999999995E-2</v>
      </c>
      <c r="M1180" s="64">
        <f t="shared" si="2587"/>
        <v>7.1819999999999995E-2</v>
      </c>
      <c r="N1180" s="424">
        <f t="shared" si="2587"/>
        <v>7.2000000000000008E-2</v>
      </c>
      <c r="O1180" s="64">
        <f t="shared" si="2587"/>
        <v>7.1819999999999995E-2</v>
      </c>
      <c r="P1180" s="64">
        <f t="shared" si="2587"/>
        <v>7.1819999999999995E-2</v>
      </c>
      <c r="Q1180" s="64">
        <f t="shared" si="2587"/>
        <v>7.1819999999999995E-2</v>
      </c>
      <c r="R1180" s="64">
        <f t="shared" si="2587"/>
        <v>7.1819999999999995E-2</v>
      </c>
      <c r="S1180" s="64">
        <f t="shared" si="2587"/>
        <v>7.1910000000000002E-2</v>
      </c>
      <c r="T1180" s="64">
        <f t="shared" si="2587"/>
        <v>7.2000000000000008E-2</v>
      </c>
      <c r="U1180" s="64">
        <f t="shared" si="2587"/>
        <v>7.1819999999999995E-2</v>
      </c>
      <c r="V1180" s="64">
        <f t="shared" si="2587"/>
        <v>7.1819999999999995E-2</v>
      </c>
      <c r="W1180" s="64">
        <f t="shared" si="2587"/>
        <v>7.2000000000000008E-2</v>
      </c>
      <c r="X1180" s="64">
        <f t="shared" si="2587"/>
        <v>7.1910000000000002E-2</v>
      </c>
      <c r="Y1180" s="424">
        <f t="shared" si="2587"/>
        <v>7.1910000000000002E-2</v>
      </c>
      <c r="Z1180" s="64">
        <f t="shared" si="2587"/>
        <v>7.2000000000000008E-2</v>
      </c>
      <c r="AA1180" s="64">
        <f t="shared" si="2587"/>
        <v>7.1730000000000002E-2</v>
      </c>
      <c r="AB1180" s="65">
        <f t="shared" si="2587"/>
        <v>7.0920000000000011E-2</v>
      </c>
      <c r="AC1180" s="50">
        <f>SUM(E1180:AB1180)</f>
        <v>1.7130600000000002</v>
      </c>
      <c r="AD1180" s="53">
        <f>SUM(E1181:AB1181)</f>
        <v>0.58067999999999997</v>
      </c>
      <c r="AE1180" s="61">
        <v>1.8</v>
      </c>
      <c r="AF1180" s="102">
        <v>0.04</v>
      </c>
      <c r="AG1180" s="102">
        <v>3.8800000000000001E-2</v>
      </c>
      <c r="AH1180" s="102">
        <v>3.8399999999999997E-2</v>
      </c>
      <c r="AI1180" s="102">
        <v>3.8400000000000004E-2</v>
      </c>
      <c r="AJ1180" s="102">
        <v>3.8849999999999996E-2</v>
      </c>
      <c r="AK1180" s="102">
        <v>3.9199999999999999E-2</v>
      </c>
      <c r="AL1180" s="102">
        <v>3.9750000000000001E-2</v>
      </c>
      <c r="AM1180" s="102">
        <v>3.9899999999999998E-2</v>
      </c>
      <c r="AN1180" s="102">
        <v>3.9899999999999998E-2</v>
      </c>
      <c r="AO1180" s="102">
        <v>0.04</v>
      </c>
      <c r="AP1180" s="102">
        <v>3.9899999999999998E-2</v>
      </c>
      <c r="AQ1180" s="102">
        <v>3.9899999999999998E-2</v>
      </c>
      <c r="AR1180" s="102">
        <v>3.9899999999999998E-2</v>
      </c>
      <c r="AS1180" s="102">
        <v>3.9899999999999998E-2</v>
      </c>
      <c r="AT1180" s="102">
        <v>3.9949999999999999E-2</v>
      </c>
      <c r="AU1180" s="102">
        <v>0.04</v>
      </c>
      <c r="AV1180" s="102">
        <v>3.9899999999999998E-2</v>
      </c>
      <c r="AW1180" s="102">
        <v>3.9899999999999998E-2</v>
      </c>
      <c r="AX1180" s="102">
        <v>0.04</v>
      </c>
      <c r="AY1180" s="102">
        <v>3.9949999999999999E-2</v>
      </c>
      <c r="AZ1180" s="102">
        <v>3.9949999999999999E-2</v>
      </c>
      <c r="BA1180" s="102">
        <v>0.04</v>
      </c>
      <c r="BB1180" s="102">
        <v>3.9849999999999997E-2</v>
      </c>
      <c r="BC1180" s="102">
        <v>3.9400000000000004E-2</v>
      </c>
      <c r="BD1180" s="102"/>
      <c r="BE1180" s="335"/>
      <c r="BF1180" s="335"/>
      <c r="BG1180" s="335"/>
      <c r="BH1180" s="335"/>
      <c r="BI1180" s="335"/>
      <c r="BJ1180" s="335"/>
      <c r="BK1180" s="335"/>
      <c r="BL1180" s="335"/>
      <c r="BM1180" s="335"/>
      <c r="BN1180" s="335"/>
      <c r="BO1180" s="335"/>
      <c r="BP1180" s="335"/>
      <c r="BQ1180" s="335"/>
      <c r="BR1180" s="335"/>
      <c r="BS1180" s="335"/>
      <c r="BT1180" s="335"/>
      <c r="BU1180" s="335"/>
      <c r="BV1180" s="335"/>
      <c r="BW1180" s="335"/>
      <c r="BX1180" s="335"/>
      <c r="BY1180" s="335"/>
      <c r="BZ1180" s="335"/>
      <c r="CA1180" s="335"/>
      <c r="CB1180" s="335"/>
      <c r="CC1180" s="1254"/>
    </row>
    <row r="1181" spans="1:159" s="165" customFormat="1" ht="10.5" customHeight="1" x14ac:dyDescent="0.2">
      <c r="A1181" s="1588"/>
      <c r="B1181" s="1629"/>
      <c r="C1181" s="1403" t="s">
        <v>557</v>
      </c>
      <c r="D1181" s="134" t="s">
        <v>117</v>
      </c>
      <c r="E1181" s="64">
        <f t="shared" ref="E1181:AB1181" si="2588">AF1181*$AE1180</f>
        <v>2.4299999999999999E-2</v>
      </c>
      <c r="F1181" s="51">
        <f t="shared" si="2588"/>
        <v>2.376E-2</v>
      </c>
      <c r="G1181" s="51">
        <f t="shared" si="2588"/>
        <v>2.358E-2</v>
      </c>
      <c r="H1181" s="334">
        <f t="shared" si="2588"/>
        <v>2.3400000000000001E-2</v>
      </c>
      <c r="I1181" s="51">
        <f t="shared" si="2588"/>
        <v>2.358E-2</v>
      </c>
      <c r="J1181" s="51">
        <f t="shared" si="2588"/>
        <v>2.376E-2</v>
      </c>
      <c r="K1181" s="51">
        <f t="shared" si="2588"/>
        <v>2.4210000000000002E-2</v>
      </c>
      <c r="L1181" s="51">
        <f t="shared" si="2588"/>
        <v>2.4299999999999999E-2</v>
      </c>
      <c r="M1181" s="51">
        <f t="shared" si="2588"/>
        <v>2.4389999999999998E-2</v>
      </c>
      <c r="N1181" s="334">
        <f t="shared" si="2588"/>
        <v>2.4569999999999998E-2</v>
      </c>
      <c r="O1181" s="51">
        <f t="shared" si="2588"/>
        <v>2.4569999999999998E-2</v>
      </c>
      <c r="P1181" s="51">
        <f t="shared" si="2588"/>
        <v>2.4569999999999998E-2</v>
      </c>
      <c r="Q1181" s="51">
        <f t="shared" si="2588"/>
        <v>2.4840000000000001E-2</v>
      </c>
      <c r="R1181" s="51">
        <f t="shared" si="2588"/>
        <v>2.4660000000000001E-2</v>
      </c>
      <c r="S1181" s="51">
        <f t="shared" si="2588"/>
        <v>2.4569999999999998E-2</v>
      </c>
      <c r="T1181" s="51">
        <f t="shared" si="2588"/>
        <v>2.4299999999999999E-2</v>
      </c>
      <c r="U1181" s="51">
        <f t="shared" si="2588"/>
        <v>2.4299999999999999E-2</v>
      </c>
      <c r="V1181" s="51">
        <f t="shared" si="2588"/>
        <v>2.4210000000000002E-2</v>
      </c>
      <c r="W1181" s="51">
        <f t="shared" si="2588"/>
        <v>2.4299999999999999E-2</v>
      </c>
      <c r="X1181" s="51">
        <f t="shared" si="2588"/>
        <v>2.4299999999999999E-2</v>
      </c>
      <c r="Y1181" s="334">
        <f t="shared" si="2588"/>
        <v>2.4299999999999999E-2</v>
      </c>
      <c r="Z1181" s="51">
        <f t="shared" si="2588"/>
        <v>2.4030000000000003E-2</v>
      </c>
      <c r="AA1181" s="51">
        <f t="shared" si="2588"/>
        <v>2.4120000000000003E-2</v>
      </c>
      <c r="AB1181" s="52">
        <f t="shared" si="2588"/>
        <v>2.376E-2</v>
      </c>
      <c r="AC1181" s="50"/>
      <c r="AD1181" s="53"/>
      <c r="AE1181" s="61"/>
      <c r="AF1181" s="102">
        <v>1.35E-2</v>
      </c>
      <c r="AG1181" s="102">
        <v>1.32E-2</v>
      </c>
      <c r="AH1181" s="102">
        <v>1.3100000000000001E-2</v>
      </c>
      <c r="AI1181" s="102">
        <v>1.2999999999999999E-2</v>
      </c>
      <c r="AJ1181" s="102">
        <v>1.3100000000000001E-2</v>
      </c>
      <c r="AK1181" s="102">
        <v>1.32E-2</v>
      </c>
      <c r="AL1181" s="102">
        <v>1.345E-2</v>
      </c>
      <c r="AM1181" s="102">
        <v>1.35E-2</v>
      </c>
      <c r="AN1181" s="102">
        <v>1.355E-2</v>
      </c>
      <c r="AO1181" s="102">
        <v>1.3649999999999999E-2</v>
      </c>
      <c r="AP1181" s="102">
        <v>1.3649999999999999E-2</v>
      </c>
      <c r="AQ1181" s="102">
        <v>1.3649999999999999E-2</v>
      </c>
      <c r="AR1181" s="102">
        <v>1.38E-2</v>
      </c>
      <c r="AS1181" s="102">
        <v>1.37E-2</v>
      </c>
      <c r="AT1181" s="102">
        <v>1.3649999999999999E-2</v>
      </c>
      <c r="AU1181" s="102">
        <v>1.35E-2</v>
      </c>
      <c r="AV1181" s="102">
        <v>1.35E-2</v>
      </c>
      <c r="AW1181" s="102">
        <v>1.345E-2</v>
      </c>
      <c r="AX1181" s="102">
        <v>1.35E-2</v>
      </c>
      <c r="AY1181" s="102">
        <v>1.35E-2</v>
      </c>
      <c r="AZ1181" s="102">
        <v>1.35E-2</v>
      </c>
      <c r="BA1181" s="102">
        <v>1.3350000000000001E-2</v>
      </c>
      <c r="BB1181" s="102">
        <v>1.34E-2</v>
      </c>
      <c r="BC1181" s="102">
        <v>1.32E-2</v>
      </c>
      <c r="BD1181" s="102"/>
      <c r="BE1181" s="102"/>
      <c r="BF1181" s="102"/>
      <c r="BG1181" s="102"/>
      <c r="BH1181" s="102"/>
      <c r="BI1181" s="102"/>
      <c r="BJ1181" s="102"/>
      <c r="BK1181" s="102"/>
      <c r="BL1181" s="102"/>
      <c r="BM1181" s="102"/>
      <c r="BN1181" s="102"/>
      <c r="BO1181" s="102"/>
      <c r="BP1181" s="102"/>
      <c r="BQ1181" s="102"/>
      <c r="BR1181" s="102"/>
      <c r="BS1181" s="102"/>
      <c r="BT1181" s="102"/>
      <c r="BU1181" s="102"/>
      <c r="BV1181" s="102"/>
      <c r="BW1181" s="102"/>
      <c r="BX1181" s="102"/>
      <c r="BY1181" s="102"/>
      <c r="BZ1181" s="102"/>
      <c r="CA1181" s="102"/>
      <c r="CB1181" s="102"/>
      <c r="CC1181" s="153"/>
    </row>
    <row r="1182" spans="1:159" s="165" customFormat="1" ht="10.5" customHeight="1" thickBot="1" x14ac:dyDescent="0.25">
      <c r="A1182" s="1588"/>
      <c r="B1182" s="1629"/>
      <c r="C1182" s="274"/>
      <c r="D1182" s="239" t="s">
        <v>41</v>
      </c>
      <c r="E1182" s="55">
        <f t="shared" ref="E1182:AB1182" si="2589">E1181/E1180</f>
        <v>0.33749999999999997</v>
      </c>
      <c r="F1182" s="55">
        <f t="shared" si="2589"/>
        <v>0.34020618556701032</v>
      </c>
      <c r="G1182" s="55">
        <f t="shared" si="2589"/>
        <v>0.34114583333333331</v>
      </c>
      <c r="H1182" s="368">
        <f t="shared" si="2589"/>
        <v>0.33854166666666663</v>
      </c>
      <c r="I1182" s="55">
        <f t="shared" si="2589"/>
        <v>0.33719433719433722</v>
      </c>
      <c r="J1182" s="55">
        <f t="shared" si="2589"/>
        <v>0.33673469387755101</v>
      </c>
      <c r="K1182" s="55">
        <f t="shared" si="2589"/>
        <v>0.33836477987421387</v>
      </c>
      <c r="L1182" s="55">
        <f t="shared" si="2589"/>
        <v>0.33834586466165412</v>
      </c>
      <c r="M1182" s="55">
        <f t="shared" si="2589"/>
        <v>0.33959899749373434</v>
      </c>
      <c r="N1182" s="368">
        <f t="shared" si="2589"/>
        <v>0.34124999999999994</v>
      </c>
      <c r="O1182" s="55">
        <f t="shared" si="2589"/>
        <v>0.34210526315789475</v>
      </c>
      <c r="P1182" s="55">
        <f t="shared" si="2589"/>
        <v>0.34210526315789475</v>
      </c>
      <c r="Q1182" s="55">
        <f t="shared" si="2589"/>
        <v>0.34586466165413537</v>
      </c>
      <c r="R1182" s="55">
        <f t="shared" si="2589"/>
        <v>0.34335839598997497</v>
      </c>
      <c r="S1182" s="55">
        <f t="shared" si="2589"/>
        <v>0.34167709637046306</v>
      </c>
      <c r="T1182" s="55">
        <f t="shared" si="2589"/>
        <v>0.33749999999999997</v>
      </c>
      <c r="U1182" s="55">
        <f t="shared" si="2589"/>
        <v>0.33834586466165412</v>
      </c>
      <c r="V1182" s="55">
        <f t="shared" si="2589"/>
        <v>0.337092731829574</v>
      </c>
      <c r="W1182" s="55">
        <f t="shared" si="2589"/>
        <v>0.33749999999999997</v>
      </c>
      <c r="X1182" s="55">
        <f t="shared" si="2589"/>
        <v>0.33792240300375465</v>
      </c>
      <c r="Y1182" s="368">
        <f t="shared" si="2589"/>
        <v>0.33792240300375465</v>
      </c>
      <c r="Z1182" s="55">
        <f t="shared" si="2589"/>
        <v>0.33374999999999999</v>
      </c>
      <c r="AA1182" s="55">
        <f t="shared" si="2589"/>
        <v>0.33626097867001259</v>
      </c>
      <c r="AB1182" s="56">
        <f t="shared" si="2589"/>
        <v>0.33502538071065985</v>
      </c>
      <c r="AC1182" s="50"/>
      <c r="AD1182" s="53"/>
      <c r="AE1182" s="61"/>
      <c r="AF1182" s="335"/>
      <c r="AG1182" s="335"/>
      <c r="AH1182" s="335"/>
      <c r="AI1182" s="335"/>
      <c r="AJ1182" s="335"/>
      <c r="AK1182" s="335"/>
      <c r="AL1182" s="335"/>
      <c r="AM1182" s="335"/>
      <c r="AN1182" s="335"/>
      <c r="AO1182" s="335"/>
      <c r="AP1182" s="335"/>
      <c r="AQ1182" s="335"/>
      <c r="AR1182" s="335"/>
      <c r="AS1182" s="335"/>
      <c r="AT1182" s="335"/>
      <c r="AU1182" s="335"/>
      <c r="AV1182" s="335"/>
      <c r="AW1182" s="335"/>
      <c r="AX1182" s="335"/>
      <c r="AY1182" s="335"/>
      <c r="AZ1182" s="335"/>
      <c r="BA1182" s="335"/>
      <c r="BB1182" s="335"/>
      <c r="BC1182" s="335"/>
      <c r="BD1182" s="335"/>
      <c r="BE1182" s="335"/>
      <c r="BF1182" s="335"/>
      <c r="BG1182" s="335"/>
      <c r="BH1182" s="335"/>
      <c r="BI1182" s="335"/>
      <c r="BJ1182" s="335"/>
      <c r="BK1182" s="335"/>
      <c r="BL1182" s="335"/>
      <c r="BM1182" s="335"/>
      <c r="BN1182" s="335"/>
      <c r="BO1182" s="335"/>
      <c r="BP1182" s="335"/>
      <c r="BQ1182" s="335"/>
      <c r="BR1182" s="335"/>
      <c r="BS1182" s="335"/>
      <c r="BT1182" s="335"/>
      <c r="BU1182" s="335"/>
      <c r="BV1182" s="335"/>
      <c r="BW1182" s="335"/>
      <c r="BX1182" s="335"/>
      <c r="BY1182" s="335"/>
      <c r="BZ1182" s="335"/>
      <c r="CA1182" s="335"/>
      <c r="CB1182" s="335"/>
      <c r="CC1182" s="153"/>
    </row>
    <row r="1183" spans="1:159" s="165" customFormat="1" ht="10.5" customHeight="1" x14ac:dyDescent="0.2">
      <c r="A1183" s="1587" t="s">
        <v>18</v>
      </c>
      <c r="B1183" s="1634" t="s">
        <v>735</v>
      </c>
      <c r="C1183" s="1119"/>
      <c r="D1183" s="1203"/>
      <c r="E1183" s="60"/>
      <c r="F1183" s="62"/>
      <c r="G1183" s="62"/>
      <c r="H1183" s="332"/>
      <c r="I1183" s="62"/>
      <c r="J1183" s="62"/>
      <c r="K1183" s="62"/>
      <c r="L1183" s="62"/>
      <c r="M1183" s="62"/>
      <c r="N1183" s="332"/>
      <c r="O1183" s="62"/>
      <c r="P1183" s="62"/>
      <c r="Q1183" s="62"/>
      <c r="R1183" s="62"/>
      <c r="S1183" s="62"/>
      <c r="T1183" s="62"/>
      <c r="U1183" s="62"/>
      <c r="V1183" s="62"/>
      <c r="W1183" s="62"/>
      <c r="X1183" s="62"/>
      <c r="Y1183" s="332"/>
      <c r="Z1183" s="62"/>
      <c r="AA1183" s="62"/>
      <c r="AB1183" s="63"/>
      <c r="AC1183" s="50"/>
      <c r="AD1183" s="53"/>
      <c r="AE1183" s="61"/>
      <c r="AF1183" s="335"/>
      <c r="AG1183" s="335"/>
      <c r="AH1183" s="335"/>
      <c r="AI1183" s="335"/>
      <c r="AJ1183" s="335"/>
      <c r="AK1183" s="335"/>
      <c r="AL1183" s="335"/>
      <c r="AM1183" s="335"/>
      <c r="AN1183" s="335"/>
      <c r="AO1183" s="335"/>
      <c r="AP1183" s="335"/>
      <c r="AQ1183" s="335"/>
      <c r="AR1183" s="335"/>
      <c r="AS1183" s="335"/>
      <c r="AT1183" s="335"/>
      <c r="AU1183" s="335"/>
      <c r="AV1183" s="335"/>
      <c r="AW1183" s="335"/>
      <c r="AX1183" s="335"/>
      <c r="AY1183" s="335"/>
      <c r="AZ1183" s="335"/>
      <c r="BA1183" s="335"/>
      <c r="BB1183" s="335"/>
      <c r="BC1183" s="335"/>
      <c r="BD1183" s="335"/>
      <c r="BE1183" s="335"/>
      <c r="BF1183" s="335"/>
      <c r="BG1183" s="335"/>
      <c r="BH1183" s="335"/>
      <c r="BI1183" s="335"/>
      <c r="BJ1183" s="335"/>
      <c r="BK1183" s="335"/>
      <c r="BL1183" s="335"/>
      <c r="BM1183" s="335"/>
      <c r="BN1183" s="335"/>
      <c r="BO1183" s="335"/>
      <c r="BP1183" s="335"/>
      <c r="BQ1183" s="335"/>
      <c r="BR1183" s="335"/>
      <c r="BS1183" s="335"/>
      <c r="BT1183" s="335"/>
      <c r="BU1183" s="335"/>
      <c r="BV1183" s="335"/>
      <c r="BW1183" s="335"/>
      <c r="BX1183" s="335"/>
      <c r="BY1183" s="335"/>
      <c r="BZ1183" s="335"/>
      <c r="CA1183" s="335"/>
      <c r="CB1183" s="335"/>
    </row>
    <row r="1184" spans="1:159" s="165" customFormat="1" ht="10.5" customHeight="1" x14ac:dyDescent="0.2">
      <c r="A1184" s="1588"/>
      <c r="B1184" s="1629"/>
      <c r="C1184" s="1403" t="s">
        <v>126</v>
      </c>
      <c r="D1184" s="134" t="s">
        <v>33</v>
      </c>
      <c r="E1184" s="1060">
        <v>15</v>
      </c>
      <c r="F1184" s="1196">
        <v>15</v>
      </c>
      <c r="G1184" s="970">
        <v>15</v>
      </c>
      <c r="H1184" s="981">
        <v>15</v>
      </c>
      <c r="I1184" s="970">
        <v>15</v>
      </c>
      <c r="J1184" s="970">
        <v>16</v>
      </c>
      <c r="K1184" s="970">
        <v>15</v>
      </c>
      <c r="L1184" s="970">
        <v>15</v>
      </c>
      <c r="M1184" s="970">
        <v>15</v>
      </c>
      <c r="N1184" s="981">
        <v>15</v>
      </c>
      <c r="O1184" s="970">
        <v>15</v>
      </c>
      <c r="P1184" s="970">
        <v>15</v>
      </c>
      <c r="Q1184" s="970">
        <v>15</v>
      </c>
      <c r="R1184" s="970">
        <v>15</v>
      </c>
      <c r="S1184" s="970">
        <v>15</v>
      </c>
      <c r="T1184" s="970">
        <v>15</v>
      </c>
      <c r="U1184" s="970">
        <v>15</v>
      </c>
      <c r="V1184" s="970">
        <v>15</v>
      </c>
      <c r="W1184" s="970">
        <v>15</v>
      </c>
      <c r="X1184" s="970">
        <v>15</v>
      </c>
      <c r="Y1184" s="981">
        <v>15</v>
      </c>
      <c r="Z1184" s="970">
        <v>15</v>
      </c>
      <c r="AA1184" s="970">
        <v>15</v>
      </c>
      <c r="AB1184" s="1018">
        <v>15</v>
      </c>
      <c r="AC1184" s="333"/>
      <c r="AD1184" s="180"/>
      <c r="AE1184" s="61"/>
      <c r="AF1184" s="350"/>
      <c r="AG1184" s="102"/>
      <c r="AH1184" s="102"/>
      <c r="AI1184" s="102"/>
      <c r="AJ1184" s="102"/>
      <c r="AK1184" s="102"/>
      <c r="AL1184" s="102"/>
      <c r="AM1184" s="102"/>
      <c r="AN1184" s="102"/>
      <c r="AO1184" s="102"/>
      <c r="AP1184" s="102"/>
      <c r="AQ1184" s="102"/>
      <c r="AR1184" s="102"/>
      <c r="AS1184" s="102"/>
      <c r="AT1184" s="102"/>
      <c r="AU1184" s="102"/>
      <c r="AV1184" s="102"/>
      <c r="AW1184" s="102"/>
      <c r="AX1184" s="102"/>
      <c r="AY1184" s="102"/>
      <c r="AZ1184" s="102"/>
      <c r="BA1184" s="102"/>
      <c r="BB1184" s="102"/>
      <c r="BC1184" s="102"/>
      <c r="BD1184" s="102"/>
      <c r="BE1184" s="328"/>
      <c r="BF1184" s="328"/>
      <c r="BG1184" s="328"/>
      <c r="BH1184" s="328"/>
      <c r="BI1184" s="328"/>
      <c r="BJ1184" s="328"/>
      <c r="BK1184" s="328"/>
      <c r="BL1184" s="328"/>
      <c r="BM1184" s="328"/>
      <c r="BN1184" s="328"/>
      <c r="BO1184" s="328"/>
      <c r="BP1184" s="328"/>
      <c r="BQ1184" s="328"/>
      <c r="BR1184" s="328"/>
      <c r="BS1184" s="328"/>
      <c r="BT1184" s="328"/>
      <c r="BU1184" s="328"/>
      <c r="BV1184" s="328"/>
      <c r="BW1184" s="328"/>
      <c r="BX1184" s="328"/>
      <c r="BY1184" s="328"/>
      <c r="BZ1184" s="328"/>
      <c r="CA1184" s="328"/>
      <c r="CB1184" s="328"/>
    </row>
    <row r="1185" spans="1:82" s="165" customFormat="1" ht="10.5" customHeight="1" x14ac:dyDescent="0.2">
      <c r="A1185" s="1588"/>
      <c r="B1185" s="1629"/>
      <c r="C1185" s="1403" t="s">
        <v>557</v>
      </c>
      <c r="D1185" s="134" t="s">
        <v>116</v>
      </c>
      <c r="E1185" s="64">
        <f t="shared" ref="E1185:AB1185" si="2590">AF1185*$AE1185</f>
        <v>0.14868000000000001</v>
      </c>
      <c r="F1185" s="64">
        <f t="shared" si="2590"/>
        <v>0.14868000000000001</v>
      </c>
      <c r="G1185" s="64">
        <f t="shared" si="2590"/>
        <v>0.14877000000000001</v>
      </c>
      <c r="H1185" s="424">
        <f t="shared" si="2590"/>
        <v>0.14885999999999999</v>
      </c>
      <c r="I1185" s="64">
        <f t="shared" si="2590"/>
        <v>0.14868000000000001</v>
      </c>
      <c r="J1185" s="64">
        <f t="shared" si="2590"/>
        <v>0.14877000000000001</v>
      </c>
      <c r="K1185" s="64">
        <f t="shared" si="2590"/>
        <v>0.14850000000000002</v>
      </c>
      <c r="L1185" s="64">
        <f t="shared" si="2590"/>
        <v>0.14895</v>
      </c>
      <c r="M1185" s="64">
        <f t="shared" si="2590"/>
        <v>0.14958000000000002</v>
      </c>
      <c r="N1185" s="424">
        <f t="shared" si="2590"/>
        <v>0.14913000000000001</v>
      </c>
      <c r="O1185" s="64">
        <f t="shared" si="2590"/>
        <v>0.14904000000000001</v>
      </c>
      <c r="P1185" s="64">
        <f t="shared" si="2590"/>
        <v>0.14922000000000002</v>
      </c>
      <c r="Q1185" s="64">
        <f t="shared" si="2590"/>
        <v>0.14976</v>
      </c>
      <c r="R1185" s="64">
        <f t="shared" si="2590"/>
        <v>0.14993999999999999</v>
      </c>
      <c r="S1185" s="64">
        <f t="shared" si="2590"/>
        <v>0.14931</v>
      </c>
      <c r="T1185" s="64">
        <f t="shared" si="2590"/>
        <v>0.14984999999999998</v>
      </c>
      <c r="U1185" s="64">
        <f t="shared" si="2590"/>
        <v>0.15021000000000001</v>
      </c>
      <c r="V1185" s="64">
        <f t="shared" si="2590"/>
        <v>0.14957999999999999</v>
      </c>
      <c r="W1185" s="64">
        <f t="shared" si="2590"/>
        <v>0.14957999999999999</v>
      </c>
      <c r="X1185" s="64">
        <f t="shared" si="2590"/>
        <v>0.14931</v>
      </c>
      <c r="Y1185" s="424">
        <f t="shared" si="2590"/>
        <v>0.14949000000000001</v>
      </c>
      <c r="Z1185" s="64">
        <f t="shared" si="2590"/>
        <v>0.14976</v>
      </c>
      <c r="AA1185" s="64">
        <f t="shared" si="2590"/>
        <v>0.14940000000000001</v>
      </c>
      <c r="AB1185" s="65">
        <f t="shared" si="2590"/>
        <v>0.14931</v>
      </c>
      <c r="AC1185" s="50">
        <f>SUM(E1185:AB1185)</f>
        <v>3.5823599999999995</v>
      </c>
      <c r="AD1185" s="53">
        <f>SUM(E1186:AB1186)</f>
        <v>2.1176999999999997</v>
      </c>
      <c r="AE1185" s="61">
        <v>1.8</v>
      </c>
      <c r="AF1185" s="102">
        <v>8.2600000000000007E-2</v>
      </c>
      <c r="AG1185" s="102">
        <v>8.2600000000000007E-2</v>
      </c>
      <c r="AH1185" s="102">
        <v>8.2650000000000001E-2</v>
      </c>
      <c r="AI1185" s="102">
        <v>8.2699999999999996E-2</v>
      </c>
      <c r="AJ1185" s="102">
        <v>8.2600000000000007E-2</v>
      </c>
      <c r="AK1185" s="102">
        <v>8.2650000000000001E-2</v>
      </c>
      <c r="AL1185" s="102">
        <v>8.2500000000000004E-2</v>
      </c>
      <c r="AM1185" s="102">
        <v>8.2750000000000004E-2</v>
      </c>
      <c r="AN1185" s="102">
        <v>8.3100000000000007E-2</v>
      </c>
      <c r="AO1185" s="102">
        <v>8.2850000000000007E-2</v>
      </c>
      <c r="AP1185" s="102">
        <v>8.2799999999999999E-2</v>
      </c>
      <c r="AQ1185" s="102">
        <v>8.2900000000000001E-2</v>
      </c>
      <c r="AR1185" s="102">
        <v>8.3199999999999996E-2</v>
      </c>
      <c r="AS1185" s="102">
        <v>8.3299999999999999E-2</v>
      </c>
      <c r="AT1185" s="102">
        <v>8.2949999999999996E-2</v>
      </c>
      <c r="AU1185" s="102">
        <v>8.3249999999999991E-2</v>
      </c>
      <c r="AV1185" s="102">
        <v>8.3449999999999996E-2</v>
      </c>
      <c r="AW1185" s="102">
        <v>8.3099999999999993E-2</v>
      </c>
      <c r="AX1185" s="102">
        <v>8.3099999999999993E-2</v>
      </c>
      <c r="AY1185" s="102">
        <v>8.2949999999999996E-2</v>
      </c>
      <c r="AZ1185" s="102">
        <v>8.3049999999999999E-2</v>
      </c>
      <c r="BA1185" s="102">
        <v>8.3199999999999996E-2</v>
      </c>
      <c r="BB1185" s="102">
        <v>8.3000000000000004E-2</v>
      </c>
      <c r="BC1185" s="102">
        <v>8.2949999999999996E-2</v>
      </c>
      <c r="BD1185" s="102"/>
      <c r="BE1185" s="328"/>
      <c r="BF1185" s="328"/>
      <c r="BG1185" s="328"/>
      <c r="BH1185" s="328"/>
      <c r="BI1185" s="328"/>
      <c r="BJ1185" s="328"/>
      <c r="BK1185" s="328"/>
      <c r="BL1185" s="328"/>
      <c r="BM1185" s="328"/>
      <c r="BN1185" s="328"/>
      <c r="BO1185" s="328"/>
      <c r="BP1185" s="328"/>
      <c r="BQ1185" s="328"/>
      <c r="BR1185" s="328"/>
      <c r="BS1185" s="328"/>
      <c r="BT1185" s="328"/>
      <c r="BU1185" s="328"/>
      <c r="BV1185" s="328"/>
      <c r="BW1185" s="328"/>
      <c r="BX1185" s="328"/>
      <c r="BY1185" s="328"/>
      <c r="BZ1185" s="328"/>
      <c r="CA1185" s="328"/>
      <c r="CB1185" s="328"/>
    </row>
    <row r="1186" spans="1:82" s="165" customFormat="1" ht="10.5" customHeight="1" x14ac:dyDescent="0.2">
      <c r="A1186" s="1588"/>
      <c r="B1186" s="1629"/>
      <c r="C1186" s="1403" t="s">
        <v>557</v>
      </c>
      <c r="D1186" s="134" t="s">
        <v>117</v>
      </c>
      <c r="E1186" s="64">
        <f t="shared" ref="E1186:AB1186" si="2591">AF1186*$AE1185</f>
        <v>8.8110000000000008E-2</v>
      </c>
      <c r="F1186" s="51">
        <f t="shared" si="2591"/>
        <v>8.8470000000000007E-2</v>
      </c>
      <c r="G1186" s="51">
        <f t="shared" si="2591"/>
        <v>8.8020000000000001E-2</v>
      </c>
      <c r="H1186" s="334">
        <f t="shared" si="2591"/>
        <v>8.7750000000000009E-2</v>
      </c>
      <c r="I1186" s="51">
        <f t="shared" si="2591"/>
        <v>8.7840000000000001E-2</v>
      </c>
      <c r="J1186" s="51">
        <f t="shared" si="2591"/>
        <v>8.7569999999999995E-2</v>
      </c>
      <c r="K1186" s="51">
        <f t="shared" si="2591"/>
        <v>8.7660000000000002E-2</v>
      </c>
      <c r="L1186" s="51">
        <f t="shared" si="2591"/>
        <v>8.7660000000000002E-2</v>
      </c>
      <c r="M1186" s="51">
        <f t="shared" si="2591"/>
        <v>8.9009999999999992E-2</v>
      </c>
      <c r="N1186" s="334">
        <f t="shared" si="2591"/>
        <v>8.9459999999999998E-2</v>
      </c>
      <c r="O1186" s="51">
        <f t="shared" si="2591"/>
        <v>8.9459999999999998E-2</v>
      </c>
      <c r="P1186" s="51">
        <f t="shared" si="2591"/>
        <v>8.9819999999999997E-2</v>
      </c>
      <c r="Q1186" s="51">
        <f t="shared" si="2591"/>
        <v>9.0090000000000003E-2</v>
      </c>
      <c r="R1186" s="51">
        <f t="shared" si="2591"/>
        <v>8.9280000000000012E-2</v>
      </c>
      <c r="S1186" s="51">
        <f t="shared" si="2591"/>
        <v>8.8110000000000008E-2</v>
      </c>
      <c r="T1186" s="51">
        <f t="shared" si="2591"/>
        <v>8.7930000000000008E-2</v>
      </c>
      <c r="U1186" s="51">
        <f t="shared" si="2591"/>
        <v>8.7569999999999995E-2</v>
      </c>
      <c r="V1186" s="51">
        <f t="shared" si="2591"/>
        <v>8.7569999999999995E-2</v>
      </c>
      <c r="W1186" s="51">
        <f t="shared" si="2591"/>
        <v>8.8020000000000001E-2</v>
      </c>
      <c r="X1186" s="51">
        <f t="shared" si="2591"/>
        <v>8.7209999999999996E-2</v>
      </c>
      <c r="Y1186" s="334">
        <f t="shared" si="2591"/>
        <v>8.8110000000000008E-2</v>
      </c>
      <c r="Z1186" s="51">
        <f t="shared" si="2591"/>
        <v>8.7480000000000016E-2</v>
      </c>
      <c r="AA1186" s="51">
        <f t="shared" si="2591"/>
        <v>8.7569999999999995E-2</v>
      </c>
      <c r="AB1186" s="52">
        <f t="shared" si="2591"/>
        <v>8.7930000000000008E-2</v>
      </c>
      <c r="AC1186" s="50"/>
      <c r="AD1186" s="53"/>
      <c r="AE1186" s="61"/>
      <c r="AF1186" s="102">
        <v>4.895E-2</v>
      </c>
      <c r="AG1186" s="102">
        <v>4.9149999999999999E-2</v>
      </c>
      <c r="AH1186" s="102">
        <v>4.8899999999999999E-2</v>
      </c>
      <c r="AI1186" s="102">
        <v>4.8750000000000002E-2</v>
      </c>
      <c r="AJ1186" s="102">
        <v>4.8799999999999996E-2</v>
      </c>
      <c r="AK1186" s="102">
        <v>4.8649999999999999E-2</v>
      </c>
      <c r="AL1186" s="102">
        <v>4.87E-2</v>
      </c>
      <c r="AM1186" s="102">
        <v>4.87E-2</v>
      </c>
      <c r="AN1186" s="102">
        <v>4.9449999999999994E-2</v>
      </c>
      <c r="AO1186" s="102">
        <v>4.9699999999999994E-2</v>
      </c>
      <c r="AP1186" s="102">
        <v>4.9699999999999994E-2</v>
      </c>
      <c r="AQ1186" s="102">
        <v>4.99E-2</v>
      </c>
      <c r="AR1186" s="102">
        <v>5.0049999999999997E-2</v>
      </c>
      <c r="AS1186" s="102">
        <v>4.9600000000000005E-2</v>
      </c>
      <c r="AT1186" s="102">
        <v>4.895E-2</v>
      </c>
      <c r="AU1186" s="102">
        <v>4.8850000000000005E-2</v>
      </c>
      <c r="AV1186" s="102">
        <v>4.8649999999999999E-2</v>
      </c>
      <c r="AW1186" s="102">
        <v>4.8649999999999999E-2</v>
      </c>
      <c r="AX1186" s="102">
        <v>4.8899999999999999E-2</v>
      </c>
      <c r="AY1186" s="102">
        <v>4.845E-2</v>
      </c>
      <c r="AZ1186" s="102">
        <v>4.895E-2</v>
      </c>
      <c r="BA1186" s="102">
        <v>4.8600000000000004E-2</v>
      </c>
      <c r="BB1186" s="102">
        <v>4.8649999999999999E-2</v>
      </c>
      <c r="BC1186" s="102">
        <v>4.8850000000000005E-2</v>
      </c>
      <c r="BD1186" s="102"/>
      <c r="BE1186" s="328"/>
      <c r="BF1186" s="328"/>
      <c r="BG1186" s="328"/>
      <c r="BH1186" s="328"/>
      <c r="BI1186" s="328"/>
      <c r="BJ1186" s="328"/>
      <c r="BK1186" s="328"/>
      <c r="BL1186" s="328"/>
      <c r="BM1186" s="328"/>
      <c r="BN1186" s="328"/>
      <c r="BO1186" s="328"/>
      <c r="BP1186" s="328"/>
      <c r="BQ1186" s="328"/>
      <c r="BR1186" s="328"/>
      <c r="BS1186" s="328"/>
      <c r="BT1186" s="328"/>
      <c r="BU1186" s="328"/>
      <c r="BV1186" s="328"/>
      <c r="BW1186" s="328"/>
      <c r="BX1186" s="328"/>
      <c r="BY1186" s="328"/>
      <c r="BZ1186" s="328"/>
      <c r="CA1186" s="328"/>
      <c r="CB1186" s="328"/>
    </row>
    <row r="1187" spans="1:82" s="165" customFormat="1" ht="10.5" customHeight="1" thickBot="1" x14ac:dyDescent="0.25">
      <c r="A1187" s="1589"/>
      <c r="B1187" s="1635"/>
      <c r="C1187" s="274"/>
      <c r="D1187" s="239" t="s">
        <v>41</v>
      </c>
      <c r="E1187" s="55">
        <f t="shared" ref="E1187:AB1187" si="2592">E1186/E1185</f>
        <v>0.59261501210653755</v>
      </c>
      <c r="F1187" s="55">
        <f t="shared" si="2592"/>
        <v>0.59503631961259085</v>
      </c>
      <c r="G1187" s="55">
        <f t="shared" si="2592"/>
        <v>0.59165154264972775</v>
      </c>
      <c r="H1187" s="368">
        <f t="shared" si="2592"/>
        <v>0.58948004836759382</v>
      </c>
      <c r="I1187" s="55">
        <f t="shared" si="2592"/>
        <v>0.59079903147699753</v>
      </c>
      <c r="J1187" s="55">
        <f t="shared" si="2592"/>
        <v>0.58862673926194786</v>
      </c>
      <c r="K1187" s="55">
        <f t="shared" si="2592"/>
        <v>0.59030303030303022</v>
      </c>
      <c r="L1187" s="55">
        <f t="shared" si="2592"/>
        <v>0.58851963746223568</v>
      </c>
      <c r="M1187" s="55">
        <f t="shared" si="2592"/>
        <v>0.59506618531889277</v>
      </c>
      <c r="N1187" s="368">
        <f t="shared" si="2592"/>
        <v>0.59987929993964995</v>
      </c>
      <c r="O1187" s="55">
        <f t="shared" si="2592"/>
        <v>0.60024154589371981</v>
      </c>
      <c r="P1187" s="55">
        <f t="shared" si="2592"/>
        <v>0.60193003618817842</v>
      </c>
      <c r="Q1187" s="55">
        <f t="shared" si="2592"/>
        <v>0.6015625</v>
      </c>
      <c r="R1187" s="55">
        <f t="shared" si="2592"/>
        <v>0.59543817527010812</v>
      </c>
      <c r="S1187" s="55">
        <f t="shared" si="2592"/>
        <v>0.59011452682338761</v>
      </c>
      <c r="T1187" s="55">
        <f t="shared" si="2592"/>
        <v>0.58678678678678686</v>
      </c>
      <c r="U1187" s="55">
        <f t="shared" si="2592"/>
        <v>0.58298382264829229</v>
      </c>
      <c r="V1187" s="55">
        <f t="shared" si="2592"/>
        <v>0.585439229843562</v>
      </c>
      <c r="W1187" s="55">
        <f t="shared" si="2592"/>
        <v>0.58844765342960292</v>
      </c>
      <c r="X1187" s="55">
        <f t="shared" si="2592"/>
        <v>0.58408679927667262</v>
      </c>
      <c r="Y1187" s="368">
        <f t="shared" si="2592"/>
        <v>0.58940397350993379</v>
      </c>
      <c r="Z1187" s="55">
        <f t="shared" si="2592"/>
        <v>0.58413461538461553</v>
      </c>
      <c r="AA1187" s="55">
        <f t="shared" si="2592"/>
        <v>0.58614457831325295</v>
      </c>
      <c r="AB1187" s="56">
        <f t="shared" si="2592"/>
        <v>0.58890898131404468</v>
      </c>
      <c r="AC1187" s="50"/>
      <c r="AD1187" s="53"/>
      <c r="AE1187" s="61"/>
      <c r="AF1187" s="335"/>
      <c r="AG1187" s="335"/>
      <c r="AH1187" s="335"/>
      <c r="AI1187" s="335"/>
      <c r="AJ1187" s="335"/>
      <c r="AK1187" s="335"/>
      <c r="AL1187" s="335"/>
      <c r="AM1187" s="335"/>
      <c r="AN1187" s="335"/>
      <c r="AO1187" s="335"/>
      <c r="AP1187" s="335"/>
      <c r="AQ1187" s="335"/>
      <c r="AR1187" s="335"/>
      <c r="AS1187" s="335"/>
      <c r="AT1187" s="335"/>
      <c r="AU1187" s="335"/>
      <c r="AV1187" s="335"/>
      <c r="AW1187" s="335"/>
      <c r="AX1187" s="335"/>
      <c r="AY1187" s="335"/>
      <c r="AZ1187" s="335"/>
      <c r="BA1187" s="335"/>
      <c r="BB1187" s="335"/>
      <c r="BC1187" s="335"/>
      <c r="BD1187" s="335"/>
      <c r="BE1187" s="328"/>
      <c r="BF1187" s="328"/>
      <c r="BG1187" s="328"/>
      <c r="BH1187" s="328"/>
      <c r="BI1187" s="328"/>
      <c r="BJ1187" s="328"/>
      <c r="BK1187" s="328"/>
      <c r="BL1187" s="328"/>
      <c r="BM1187" s="328"/>
      <c r="BN1187" s="328"/>
      <c r="BO1187" s="328"/>
      <c r="BP1187" s="328"/>
      <c r="BQ1187" s="328"/>
      <c r="BR1187" s="328"/>
      <c r="BS1187" s="328"/>
      <c r="BT1187" s="328"/>
      <c r="BU1187" s="328"/>
      <c r="BV1187" s="328"/>
      <c r="BW1187" s="328"/>
      <c r="BX1187" s="328"/>
      <c r="BY1187" s="328"/>
      <c r="BZ1187" s="328"/>
      <c r="CA1187" s="328"/>
      <c r="CB1187" s="328"/>
    </row>
    <row r="1188" spans="1:82" s="165" customFormat="1" ht="10.5" customHeight="1" x14ac:dyDescent="0.2">
      <c r="A1188" s="1588" t="s">
        <v>74</v>
      </c>
      <c r="B1188" s="1629" t="s">
        <v>736</v>
      </c>
      <c r="C1188" s="1119"/>
      <c r="D1188" s="1203"/>
      <c r="E1188" s="60"/>
      <c r="F1188" s="62"/>
      <c r="G1188" s="62"/>
      <c r="H1188" s="332"/>
      <c r="I1188" s="62"/>
      <c r="J1188" s="62"/>
      <c r="K1188" s="62"/>
      <c r="L1188" s="62"/>
      <c r="M1188" s="62"/>
      <c r="N1188" s="332"/>
      <c r="O1188" s="62"/>
      <c r="P1188" s="62"/>
      <c r="Q1188" s="62"/>
      <c r="R1188" s="62"/>
      <c r="S1188" s="62"/>
      <c r="T1188" s="62"/>
      <c r="U1188" s="62"/>
      <c r="V1188" s="62"/>
      <c r="W1188" s="62"/>
      <c r="X1188" s="62"/>
      <c r="Y1188" s="332"/>
      <c r="Z1188" s="62"/>
      <c r="AA1188" s="62"/>
      <c r="AB1188" s="63"/>
      <c r="AC1188" s="50"/>
      <c r="AD1188" s="53"/>
      <c r="AE1188" s="61"/>
      <c r="AF1188" s="335"/>
      <c r="AG1188" s="335"/>
      <c r="AH1188" s="335"/>
      <c r="AI1188" s="335"/>
      <c r="AJ1188" s="335"/>
      <c r="AK1188" s="335"/>
      <c r="AL1188" s="335"/>
      <c r="AM1188" s="335"/>
      <c r="AN1188" s="335"/>
      <c r="AO1188" s="335"/>
      <c r="AP1188" s="335"/>
      <c r="AQ1188" s="335"/>
      <c r="AR1188" s="335"/>
      <c r="AS1188" s="335"/>
      <c r="AT1188" s="335"/>
      <c r="AU1188" s="335"/>
      <c r="AV1188" s="335"/>
      <c r="AW1188" s="335"/>
      <c r="AX1188" s="335"/>
      <c r="AY1188" s="335"/>
      <c r="AZ1188" s="335"/>
      <c r="BA1188" s="335"/>
      <c r="BB1188" s="335"/>
      <c r="BC1188" s="335"/>
      <c r="BD1188" s="335"/>
      <c r="BE1188" s="328"/>
      <c r="BF1188" s="328"/>
      <c r="BG1188" s="328"/>
      <c r="BH1188" s="328"/>
      <c r="BI1188" s="328"/>
      <c r="BJ1188" s="328"/>
      <c r="BK1188" s="328"/>
      <c r="BL1188" s="328"/>
      <c r="BM1188" s="328"/>
      <c r="BN1188" s="328"/>
      <c r="BO1188" s="328"/>
      <c r="BP1188" s="328"/>
      <c r="BQ1188" s="328"/>
      <c r="BR1188" s="328"/>
      <c r="BS1188" s="328"/>
      <c r="BT1188" s="328"/>
      <c r="BU1188" s="328"/>
      <c r="BV1188" s="328"/>
      <c r="BW1188" s="328"/>
      <c r="BX1188" s="328"/>
      <c r="BY1188" s="328"/>
      <c r="BZ1188" s="328"/>
      <c r="CA1188" s="328"/>
      <c r="CB1188" s="328"/>
      <c r="CC1188" s="153"/>
    </row>
    <row r="1189" spans="1:82" s="165" customFormat="1" ht="10.5" customHeight="1" x14ac:dyDescent="0.2">
      <c r="A1189" s="1588"/>
      <c r="B1189" s="1629"/>
      <c r="C1189" s="1403" t="s">
        <v>126</v>
      </c>
      <c r="D1189" s="134" t="s">
        <v>33</v>
      </c>
      <c r="E1189" s="1060">
        <v>16</v>
      </c>
      <c r="F1189" s="1196">
        <v>16</v>
      </c>
      <c r="G1189" s="970">
        <v>14</v>
      </c>
      <c r="H1189" s="981">
        <v>13</v>
      </c>
      <c r="I1189" s="970">
        <v>15</v>
      </c>
      <c r="J1189" s="970">
        <v>15</v>
      </c>
      <c r="K1189" s="970">
        <v>16</v>
      </c>
      <c r="L1189" s="970">
        <v>19</v>
      </c>
      <c r="M1189" s="970">
        <v>19</v>
      </c>
      <c r="N1189" s="981">
        <v>21</v>
      </c>
      <c r="O1189" s="970">
        <v>23</v>
      </c>
      <c r="P1189" s="970">
        <v>23</v>
      </c>
      <c r="Q1189" s="970">
        <v>22</v>
      </c>
      <c r="R1189" s="970">
        <v>21</v>
      </c>
      <c r="S1189" s="970">
        <v>23</v>
      </c>
      <c r="T1189" s="970">
        <v>24</v>
      </c>
      <c r="U1189" s="970">
        <v>24</v>
      </c>
      <c r="V1189" s="970">
        <v>24</v>
      </c>
      <c r="W1189" s="970">
        <v>23</v>
      </c>
      <c r="X1189" s="970">
        <v>26</v>
      </c>
      <c r="Y1189" s="981">
        <v>22</v>
      </c>
      <c r="Z1189" s="970">
        <v>23</v>
      </c>
      <c r="AA1189" s="970">
        <v>20</v>
      </c>
      <c r="AB1189" s="1018">
        <v>19</v>
      </c>
      <c r="AC1189" s="333"/>
      <c r="AD1189" s="180"/>
      <c r="AE1189" s="61"/>
      <c r="AF1189" s="350"/>
      <c r="AG1189" s="335"/>
      <c r="AH1189" s="335"/>
      <c r="AI1189" s="335"/>
      <c r="AJ1189" s="335"/>
      <c r="AK1189" s="335"/>
      <c r="AL1189" s="335"/>
      <c r="AM1189" s="335"/>
      <c r="AN1189" s="335"/>
      <c r="AO1189" s="335"/>
      <c r="AP1189" s="335"/>
      <c r="AQ1189" s="335"/>
      <c r="AR1189" s="335"/>
      <c r="AS1189" s="335"/>
      <c r="AT1189" s="335"/>
      <c r="AU1189" s="335"/>
      <c r="AV1189" s="335"/>
      <c r="AW1189" s="335"/>
      <c r="AX1189" s="335"/>
      <c r="AY1189" s="335"/>
      <c r="AZ1189" s="335"/>
      <c r="BA1189" s="335"/>
      <c r="BB1189" s="335"/>
      <c r="BC1189" s="335"/>
      <c r="BD1189" s="335"/>
      <c r="BE1189" s="335"/>
      <c r="BF1189" s="335"/>
      <c r="BG1189" s="335"/>
      <c r="BH1189" s="335"/>
      <c r="BI1189" s="335"/>
      <c r="BJ1189" s="335"/>
      <c r="BK1189" s="335"/>
      <c r="BL1189" s="335"/>
      <c r="BM1189" s="335"/>
      <c r="BN1189" s="335"/>
      <c r="BO1189" s="335"/>
      <c r="BP1189" s="335"/>
      <c r="BQ1189" s="335"/>
      <c r="BR1189" s="335"/>
      <c r="BS1189" s="335"/>
      <c r="BT1189" s="335"/>
      <c r="BU1189" s="335"/>
      <c r="BV1189" s="335"/>
      <c r="BW1189" s="335"/>
      <c r="BX1189" s="335"/>
      <c r="BY1189" s="335"/>
      <c r="BZ1189" s="335"/>
      <c r="CA1189" s="335"/>
      <c r="CB1189" s="335"/>
      <c r="CC1189" s="153"/>
    </row>
    <row r="1190" spans="1:82" s="165" customFormat="1" ht="10.5" customHeight="1" x14ac:dyDescent="0.2">
      <c r="A1190" s="1588"/>
      <c r="B1190" s="1629"/>
      <c r="C1190" s="1403" t="s">
        <v>557</v>
      </c>
      <c r="D1190" s="134" t="s">
        <v>116</v>
      </c>
      <c r="E1190" s="64">
        <f t="shared" ref="E1190:AB1190" si="2593">AF1190*$AE1190</f>
        <v>0.15935999999999997</v>
      </c>
      <c r="F1190" s="64">
        <f t="shared" si="2593"/>
        <v>0.14159999999999998</v>
      </c>
      <c r="G1190" s="64">
        <f t="shared" si="2593"/>
        <v>0.13200000000000001</v>
      </c>
      <c r="H1190" s="424">
        <f t="shared" si="2593"/>
        <v>0.13127999999999998</v>
      </c>
      <c r="I1190" s="64">
        <f t="shared" si="2593"/>
        <v>0.12743999999999997</v>
      </c>
      <c r="J1190" s="64">
        <f t="shared" si="2593"/>
        <v>0.13103999999999999</v>
      </c>
      <c r="K1190" s="64">
        <f t="shared" si="2593"/>
        <v>0.14399999999999999</v>
      </c>
      <c r="L1190" s="64">
        <f t="shared" si="2593"/>
        <v>0.17040000000000002</v>
      </c>
      <c r="M1190" s="64">
        <f t="shared" si="2593"/>
        <v>0.17543999999999998</v>
      </c>
      <c r="N1190" s="424">
        <f t="shared" si="2593"/>
        <v>0.18744</v>
      </c>
      <c r="O1190" s="64">
        <f t="shared" si="2593"/>
        <v>0.20232</v>
      </c>
      <c r="P1190" s="64">
        <f t="shared" si="2593"/>
        <v>0.20976</v>
      </c>
      <c r="Q1190" s="64">
        <f t="shared" si="2593"/>
        <v>0.21743999999999999</v>
      </c>
      <c r="R1190" s="64">
        <f t="shared" si="2593"/>
        <v>0.21984000000000001</v>
      </c>
      <c r="S1190" s="64">
        <f t="shared" si="2593"/>
        <v>0.22031999999999999</v>
      </c>
      <c r="T1190" s="64">
        <f t="shared" si="2593"/>
        <v>0.23231999999999997</v>
      </c>
      <c r="U1190" s="64">
        <f t="shared" si="2593"/>
        <v>0.21959999999999999</v>
      </c>
      <c r="V1190" s="64">
        <f t="shared" si="2593"/>
        <v>0.22151999999999997</v>
      </c>
      <c r="W1190" s="64">
        <f t="shared" si="2593"/>
        <v>0.23688000000000001</v>
      </c>
      <c r="X1190" s="64">
        <f t="shared" si="2593"/>
        <v>0.24383999999999997</v>
      </c>
      <c r="Y1190" s="424">
        <f t="shared" si="2593"/>
        <v>0.23735999999999996</v>
      </c>
      <c r="Z1190" s="64">
        <f t="shared" si="2593"/>
        <v>0.22608</v>
      </c>
      <c r="AA1190" s="64">
        <f t="shared" si="2593"/>
        <v>0.21479999999999999</v>
      </c>
      <c r="AB1190" s="65">
        <f t="shared" si="2593"/>
        <v>0.19007999999999997</v>
      </c>
      <c r="AC1190" s="50">
        <f>SUM(E1190:AB1190)</f>
        <v>4.5921599999999998</v>
      </c>
      <c r="AD1190" s="53">
        <f>SUM(E1191:AB1191)</f>
        <v>2.2852799999999998</v>
      </c>
      <c r="AE1190" s="61">
        <v>4.8</v>
      </c>
      <c r="AF1190" s="335">
        <v>3.3199999999999993E-2</v>
      </c>
      <c r="AG1190" s="335">
        <v>2.9499999999999998E-2</v>
      </c>
      <c r="AH1190" s="335">
        <v>2.75E-2</v>
      </c>
      <c r="AI1190" s="335">
        <v>2.7349999999999999E-2</v>
      </c>
      <c r="AJ1190" s="335">
        <v>2.6549999999999997E-2</v>
      </c>
      <c r="AK1190" s="335">
        <v>2.7299999999999998E-2</v>
      </c>
      <c r="AL1190" s="335">
        <v>0.03</v>
      </c>
      <c r="AM1190" s="335">
        <v>3.5500000000000004E-2</v>
      </c>
      <c r="AN1190" s="335">
        <v>3.6549999999999999E-2</v>
      </c>
      <c r="AO1190" s="335">
        <v>3.9050000000000001E-2</v>
      </c>
      <c r="AP1190" s="335">
        <v>4.215E-2</v>
      </c>
      <c r="AQ1190" s="335">
        <v>4.3700000000000003E-2</v>
      </c>
      <c r="AR1190" s="335">
        <v>4.53E-2</v>
      </c>
      <c r="AS1190" s="335">
        <v>4.58E-2</v>
      </c>
      <c r="AT1190" s="335">
        <v>4.5899999999999996E-2</v>
      </c>
      <c r="AU1190" s="335">
        <v>4.8399999999999999E-2</v>
      </c>
      <c r="AV1190" s="335">
        <v>4.5749999999999999E-2</v>
      </c>
      <c r="AW1190" s="335">
        <v>4.6149999999999997E-2</v>
      </c>
      <c r="AX1190" s="335">
        <v>4.9350000000000005E-2</v>
      </c>
      <c r="AY1190" s="335">
        <v>5.0799999999999998E-2</v>
      </c>
      <c r="AZ1190" s="335">
        <v>4.9449999999999994E-2</v>
      </c>
      <c r="BA1190" s="335">
        <v>4.7100000000000003E-2</v>
      </c>
      <c r="BB1190" s="335">
        <v>4.4749999999999998E-2</v>
      </c>
      <c r="BC1190" s="335">
        <v>3.9599999999999996E-2</v>
      </c>
      <c r="BD1190" s="335"/>
      <c r="BE1190" s="335"/>
      <c r="BF1190" s="335"/>
      <c r="BG1190" s="335"/>
      <c r="BH1190" s="335"/>
      <c r="BI1190" s="335"/>
      <c r="BJ1190" s="335"/>
      <c r="BK1190" s="335"/>
      <c r="BL1190" s="335"/>
      <c r="BM1190" s="335"/>
      <c r="BN1190" s="335"/>
      <c r="BO1190" s="335"/>
      <c r="BP1190" s="335"/>
      <c r="BQ1190" s="335"/>
      <c r="BR1190" s="335"/>
      <c r="BS1190" s="335"/>
      <c r="BT1190" s="335"/>
      <c r="BU1190" s="335"/>
      <c r="BV1190" s="335"/>
      <c r="BW1190" s="335"/>
      <c r="BX1190" s="335"/>
      <c r="BY1190" s="335"/>
      <c r="BZ1190" s="335"/>
      <c r="CA1190" s="335"/>
      <c r="CB1190" s="335"/>
      <c r="CC1190" s="1254"/>
    </row>
    <row r="1191" spans="1:82" s="165" customFormat="1" ht="10.5" customHeight="1" x14ac:dyDescent="0.2">
      <c r="A1191" s="1588"/>
      <c r="B1191" s="1629"/>
      <c r="C1191" s="1403" t="s">
        <v>557</v>
      </c>
      <c r="D1191" s="134" t="s">
        <v>117</v>
      </c>
      <c r="E1191" s="64">
        <f t="shared" ref="E1191:AB1191" si="2594">AF1191*$AE1190</f>
        <v>9.672E-2</v>
      </c>
      <c r="F1191" s="51">
        <f t="shared" si="2594"/>
        <v>8.9279999999999984E-2</v>
      </c>
      <c r="G1191" s="51">
        <f t="shared" si="2594"/>
        <v>8.5679999999999992E-2</v>
      </c>
      <c r="H1191" s="334">
        <f t="shared" si="2594"/>
        <v>8.616E-2</v>
      </c>
      <c r="I1191" s="51">
        <f t="shared" si="2594"/>
        <v>8.3760000000000001E-2</v>
      </c>
      <c r="J1191" s="51">
        <f t="shared" si="2594"/>
        <v>7.9679999999999987E-2</v>
      </c>
      <c r="K1191" s="51">
        <f t="shared" si="2594"/>
        <v>8.3040000000000017E-2</v>
      </c>
      <c r="L1191" s="51">
        <f t="shared" si="2594"/>
        <v>8.856E-2</v>
      </c>
      <c r="M1191" s="51">
        <f t="shared" si="2594"/>
        <v>9.3600000000000003E-2</v>
      </c>
      <c r="N1191" s="334">
        <f t="shared" si="2594"/>
        <v>0.10008</v>
      </c>
      <c r="O1191" s="51">
        <f t="shared" si="2594"/>
        <v>0.10368000000000001</v>
      </c>
      <c r="P1191" s="51">
        <f t="shared" si="2594"/>
        <v>0.10272000000000001</v>
      </c>
      <c r="Q1191" s="51">
        <f t="shared" si="2594"/>
        <v>0.10199999999999999</v>
      </c>
      <c r="R1191" s="51">
        <f t="shared" si="2594"/>
        <v>0.10032000000000001</v>
      </c>
      <c r="S1191" s="51">
        <f t="shared" si="2594"/>
        <v>0.10488</v>
      </c>
      <c r="T1191" s="51">
        <f t="shared" si="2594"/>
        <v>0.10296</v>
      </c>
      <c r="U1191" s="51">
        <f t="shared" si="2594"/>
        <v>0.10056</v>
      </c>
      <c r="V1191" s="51">
        <f t="shared" si="2594"/>
        <v>0.10032000000000001</v>
      </c>
      <c r="W1191" s="51">
        <f t="shared" si="2594"/>
        <v>0.10008</v>
      </c>
      <c r="X1191" s="51">
        <f t="shared" si="2594"/>
        <v>9.6959999999999991E-2</v>
      </c>
      <c r="Y1191" s="334">
        <f t="shared" si="2594"/>
        <v>9.6000000000000002E-2</v>
      </c>
      <c r="Z1191" s="51">
        <f t="shared" si="2594"/>
        <v>9.6479999999999996E-2</v>
      </c>
      <c r="AA1191" s="51">
        <f t="shared" si="2594"/>
        <v>9.9839999999999998E-2</v>
      </c>
      <c r="AB1191" s="52">
        <f t="shared" si="2594"/>
        <v>9.1920000000000002E-2</v>
      </c>
      <c r="AC1191" s="50"/>
      <c r="AD1191" s="53"/>
      <c r="AE1191" s="61"/>
      <c r="AF1191" s="335">
        <v>2.0150000000000001E-2</v>
      </c>
      <c r="AG1191" s="335">
        <v>1.8599999999999998E-2</v>
      </c>
      <c r="AH1191" s="335">
        <v>1.7849999999999998E-2</v>
      </c>
      <c r="AI1191" s="335">
        <v>1.7950000000000001E-2</v>
      </c>
      <c r="AJ1191" s="335">
        <v>1.745E-2</v>
      </c>
      <c r="AK1191" s="335">
        <v>1.6599999999999997E-2</v>
      </c>
      <c r="AL1191" s="335">
        <v>1.7300000000000003E-2</v>
      </c>
      <c r="AM1191" s="335">
        <v>1.8450000000000001E-2</v>
      </c>
      <c r="AN1191" s="335">
        <v>1.95E-2</v>
      </c>
      <c r="AO1191" s="335">
        <v>2.085E-2</v>
      </c>
      <c r="AP1191" s="335">
        <v>2.1600000000000001E-2</v>
      </c>
      <c r="AQ1191" s="335">
        <v>2.1400000000000002E-2</v>
      </c>
      <c r="AR1191" s="335">
        <v>2.1249999999999998E-2</v>
      </c>
      <c r="AS1191" s="335">
        <v>2.0900000000000002E-2</v>
      </c>
      <c r="AT1191" s="335">
        <v>2.1850000000000001E-2</v>
      </c>
      <c r="AU1191" s="335">
        <v>2.145E-2</v>
      </c>
      <c r="AV1191" s="335">
        <v>2.095E-2</v>
      </c>
      <c r="AW1191" s="335">
        <v>2.0900000000000002E-2</v>
      </c>
      <c r="AX1191" s="335">
        <v>2.085E-2</v>
      </c>
      <c r="AY1191" s="335">
        <v>2.0199999999999999E-2</v>
      </c>
      <c r="AZ1191" s="335">
        <v>0.02</v>
      </c>
      <c r="BA1191" s="335">
        <v>2.01E-2</v>
      </c>
      <c r="BB1191" s="335">
        <v>2.0799999999999999E-2</v>
      </c>
      <c r="BC1191" s="335">
        <v>1.915E-2</v>
      </c>
      <c r="BD1191" s="335"/>
      <c r="BE1191" s="335"/>
      <c r="BF1191" s="102"/>
      <c r="BG1191" s="102"/>
      <c r="BH1191" s="102"/>
      <c r="BI1191" s="102"/>
      <c r="BJ1191" s="102"/>
      <c r="BK1191" s="102"/>
      <c r="BL1191" s="102"/>
      <c r="BM1191" s="102"/>
      <c r="BN1191" s="102"/>
      <c r="BO1191" s="102"/>
      <c r="BP1191" s="102"/>
      <c r="BQ1191" s="102"/>
      <c r="BR1191" s="102"/>
      <c r="BS1191" s="102"/>
      <c r="BT1191" s="102"/>
      <c r="BU1191" s="102"/>
      <c r="BV1191" s="102"/>
      <c r="BW1191" s="102"/>
      <c r="BX1191" s="102"/>
      <c r="BY1191" s="102"/>
      <c r="BZ1191" s="102"/>
      <c r="CA1191" s="102"/>
      <c r="CB1191" s="102"/>
      <c r="CC1191" s="153"/>
      <c r="CD1191" s="153"/>
    </row>
    <row r="1192" spans="1:82" s="165" customFormat="1" ht="10.5" customHeight="1" thickBot="1" x14ac:dyDescent="0.25">
      <c r="A1192" s="1588"/>
      <c r="B1192" s="1629"/>
      <c r="C1192" s="274"/>
      <c r="D1192" s="239" t="s">
        <v>41</v>
      </c>
      <c r="E1192" s="55">
        <f t="shared" ref="E1192:AB1192" si="2595">E1191/E1190</f>
        <v>0.6069277108433736</v>
      </c>
      <c r="F1192" s="55">
        <f t="shared" si="2595"/>
        <v>0.63050847457627124</v>
      </c>
      <c r="G1192" s="55">
        <f t="shared" si="2595"/>
        <v>0.64909090909090905</v>
      </c>
      <c r="H1192" s="368">
        <f t="shared" si="2595"/>
        <v>0.65630712979890327</v>
      </c>
      <c r="I1192" s="55">
        <f t="shared" si="2595"/>
        <v>0.65725047080979304</v>
      </c>
      <c r="J1192" s="55">
        <f t="shared" si="2595"/>
        <v>0.60805860805860801</v>
      </c>
      <c r="K1192" s="55">
        <f t="shared" si="2595"/>
        <v>0.57666666666666677</v>
      </c>
      <c r="L1192" s="55">
        <f t="shared" si="2595"/>
        <v>0.5197183098591549</v>
      </c>
      <c r="M1192" s="55">
        <f t="shared" si="2595"/>
        <v>0.53351573187414503</v>
      </c>
      <c r="N1192" s="368">
        <f t="shared" si="2595"/>
        <v>0.53393085787451988</v>
      </c>
      <c r="O1192" s="55">
        <f t="shared" si="2595"/>
        <v>0.51245551601423489</v>
      </c>
      <c r="P1192" s="55">
        <f t="shared" si="2595"/>
        <v>0.48970251716247143</v>
      </c>
      <c r="Q1192" s="55">
        <f t="shared" si="2595"/>
        <v>0.46909492273730685</v>
      </c>
      <c r="R1192" s="55">
        <f t="shared" si="2595"/>
        <v>0.45633187772925765</v>
      </c>
      <c r="S1192" s="55">
        <f t="shared" si="2595"/>
        <v>0.47603485838779958</v>
      </c>
      <c r="T1192" s="55">
        <f t="shared" si="2595"/>
        <v>0.44318181818181823</v>
      </c>
      <c r="U1192" s="55">
        <f t="shared" si="2595"/>
        <v>0.45792349726775955</v>
      </c>
      <c r="V1192" s="55">
        <f t="shared" si="2595"/>
        <v>0.45287107258938253</v>
      </c>
      <c r="W1192" s="55">
        <f t="shared" si="2595"/>
        <v>0.42249240121580545</v>
      </c>
      <c r="X1192" s="55">
        <f t="shared" si="2595"/>
        <v>0.39763779527559057</v>
      </c>
      <c r="Y1192" s="368">
        <f t="shared" si="2595"/>
        <v>0.404448938321537</v>
      </c>
      <c r="Z1192" s="55">
        <f t="shared" si="2595"/>
        <v>0.42675159235668786</v>
      </c>
      <c r="AA1192" s="55">
        <f t="shared" si="2595"/>
        <v>0.46480446927374303</v>
      </c>
      <c r="AB1192" s="56">
        <f t="shared" si="2595"/>
        <v>0.48358585858585867</v>
      </c>
      <c r="AC1192" s="50"/>
      <c r="AD1192" s="53"/>
      <c r="AE1192" s="61"/>
      <c r="AF1192" s="335"/>
      <c r="AG1192" s="335"/>
      <c r="AH1192" s="335"/>
      <c r="AI1192" s="335"/>
      <c r="AJ1192" s="335"/>
      <c r="AK1192" s="335"/>
      <c r="AL1192" s="335"/>
      <c r="AM1192" s="335"/>
      <c r="AN1192" s="335"/>
      <c r="AO1192" s="335"/>
      <c r="AP1192" s="335"/>
      <c r="AQ1192" s="335"/>
      <c r="AR1192" s="335"/>
      <c r="AS1192" s="335"/>
      <c r="AT1192" s="335"/>
      <c r="AU1192" s="335"/>
      <c r="AV1192" s="335"/>
      <c r="AW1192" s="335"/>
      <c r="AX1192" s="335"/>
      <c r="AY1192" s="335"/>
      <c r="AZ1192" s="335"/>
      <c r="BA1192" s="335"/>
      <c r="BB1192" s="335"/>
      <c r="BC1192" s="335"/>
      <c r="BD1192" s="335"/>
      <c r="BE1192" s="335"/>
      <c r="BF1192" s="335"/>
      <c r="BG1192" s="335"/>
      <c r="BH1192" s="335"/>
      <c r="BI1192" s="335"/>
      <c r="BJ1192" s="335"/>
      <c r="BK1192" s="335"/>
      <c r="BL1192" s="335"/>
      <c r="BM1192" s="335"/>
      <c r="BN1192" s="335"/>
      <c r="BO1192" s="335"/>
      <c r="BP1192" s="335"/>
      <c r="BQ1192" s="335"/>
      <c r="BR1192" s="335"/>
      <c r="BS1192" s="335"/>
      <c r="BT1192" s="335"/>
      <c r="BU1192" s="335"/>
      <c r="BV1192" s="335"/>
      <c r="BW1192" s="335"/>
      <c r="BX1192" s="335"/>
      <c r="BY1192" s="335"/>
      <c r="BZ1192" s="335"/>
      <c r="CA1192" s="335"/>
      <c r="CB1192" s="335"/>
      <c r="CC1192" s="153"/>
    </row>
    <row r="1193" spans="1:82" s="165" customFormat="1" ht="10.5" customHeight="1" x14ac:dyDescent="0.2">
      <c r="A1193" s="1587" t="s">
        <v>68</v>
      </c>
      <c r="B1193" s="1634" t="s">
        <v>737</v>
      </c>
      <c r="C1193" s="1119"/>
      <c r="D1193" s="1203"/>
      <c r="E1193" s="60"/>
      <c r="F1193" s="62"/>
      <c r="G1193" s="62"/>
      <c r="H1193" s="332"/>
      <c r="I1193" s="62"/>
      <c r="J1193" s="62"/>
      <c r="K1193" s="62"/>
      <c r="L1193" s="62"/>
      <c r="M1193" s="62"/>
      <c r="N1193" s="332"/>
      <c r="O1193" s="62"/>
      <c r="P1193" s="62"/>
      <c r="Q1193" s="62"/>
      <c r="R1193" s="62"/>
      <c r="S1193" s="62"/>
      <c r="T1193" s="62"/>
      <c r="U1193" s="62"/>
      <c r="V1193" s="62"/>
      <c r="W1193" s="62"/>
      <c r="X1193" s="62"/>
      <c r="Y1193" s="332"/>
      <c r="Z1193" s="62"/>
      <c r="AA1193" s="62"/>
      <c r="AB1193" s="63"/>
      <c r="AC1193" s="50"/>
      <c r="AD1193" s="53"/>
      <c r="AE1193" s="61"/>
      <c r="AF1193" s="335"/>
      <c r="AG1193" s="335"/>
      <c r="AH1193" s="335"/>
      <c r="AI1193" s="335"/>
      <c r="AJ1193" s="335"/>
      <c r="AK1193" s="335"/>
      <c r="AL1193" s="335"/>
      <c r="AM1193" s="335"/>
      <c r="AN1193" s="335"/>
      <c r="AO1193" s="335"/>
      <c r="AP1193" s="335"/>
      <c r="AQ1193" s="335"/>
      <c r="AR1193" s="335"/>
      <c r="AS1193" s="335"/>
      <c r="AT1193" s="335"/>
      <c r="AU1193" s="335"/>
      <c r="AV1193" s="335"/>
      <c r="AW1193" s="335"/>
      <c r="AX1193" s="335"/>
      <c r="AY1193" s="335"/>
      <c r="AZ1193" s="335"/>
      <c r="BA1193" s="335"/>
      <c r="BB1193" s="335"/>
      <c r="BC1193" s="335"/>
      <c r="BD1193" s="335"/>
      <c r="BE1193" s="335"/>
      <c r="BF1193" s="335"/>
      <c r="BG1193" s="335"/>
      <c r="BH1193" s="335"/>
      <c r="BI1193" s="335"/>
      <c r="BJ1193" s="335"/>
      <c r="BK1193" s="335"/>
      <c r="BL1193" s="335"/>
      <c r="BM1193" s="335"/>
      <c r="BN1193" s="335"/>
      <c r="BO1193" s="335"/>
      <c r="BP1193" s="335"/>
      <c r="BQ1193" s="335"/>
      <c r="BR1193" s="335"/>
      <c r="BS1193" s="335"/>
      <c r="BT1193" s="335"/>
      <c r="BU1193" s="335"/>
      <c r="BV1193" s="335"/>
      <c r="BW1193" s="335"/>
      <c r="BX1193" s="335"/>
      <c r="BY1193" s="335"/>
      <c r="BZ1193" s="335"/>
      <c r="CA1193" s="335"/>
      <c r="CB1193" s="335"/>
      <c r="CC1193" s="153"/>
    </row>
    <row r="1194" spans="1:82" s="165" customFormat="1" ht="10.5" customHeight="1" x14ac:dyDescent="0.2">
      <c r="A1194" s="1588"/>
      <c r="B1194" s="1629"/>
      <c r="C1194" s="1403" t="s">
        <v>126</v>
      </c>
      <c r="D1194" s="134" t="s">
        <v>33</v>
      </c>
      <c r="E1194" s="1060">
        <v>1</v>
      </c>
      <c r="F1194" s="1196">
        <v>1</v>
      </c>
      <c r="G1194" s="970">
        <v>1</v>
      </c>
      <c r="H1194" s="981">
        <v>1</v>
      </c>
      <c r="I1194" s="970">
        <v>1</v>
      </c>
      <c r="J1194" s="970">
        <v>1</v>
      </c>
      <c r="K1194" s="970">
        <v>1</v>
      </c>
      <c r="L1194" s="970">
        <v>1</v>
      </c>
      <c r="M1194" s="970">
        <v>1</v>
      </c>
      <c r="N1194" s="981">
        <v>1</v>
      </c>
      <c r="O1194" s="970">
        <v>1</v>
      </c>
      <c r="P1194" s="970">
        <v>1</v>
      </c>
      <c r="Q1194" s="970">
        <v>1</v>
      </c>
      <c r="R1194" s="970">
        <v>1</v>
      </c>
      <c r="S1194" s="970">
        <v>1</v>
      </c>
      <c r="T1194" s="970">
        <v>1</v>
      </c>
      <c r="U1194" s="970">
        <v>1</v>
      </c>
      <c r="V1194" s="970">
        <v>1</v>
      </c>
      <c r="W1194" s="970">
        <v>1</v>
      </c>
      <c r="X1194" s="970">
        <v>1</v>
      </c>
      <c r="Y1194" s="981">
        <v>1</v>
      </c>
      <c r="Z1194" s="970">
        <v>1</v>
      </c>
      <c r="AA1194" s="970">
        <v>1</v>
      </c>
      <c r="AB1194" s="1018">
        <v>1</v>
      </c>
      <c r="AC1194" s="333"/>
      <c r="AD1194" s="180"/>
      <c r="AE1194" s="61"/>
      <c r="AF1194" s="350"/>
      <c r="AG1194" s="102"/>
      <c r="AH1194" s="102"/>
      <c r="AI1194" s="102"/>
      <c r="AJ1194" s="102"/>
      <c r="AK1194" s="102"/>
      <c r="AL1194" s="102"/>
      <c r="AM1194" s="102"/>
      <c r="AN1194" s="102"/>
      <c r="AO1194" s="102"/>
      <c r="AP1194" s="102"/>
      <c r="AQ1194" s="102"/>
      <c r="AR1194" s="102"/>
      <c r="AS1194" s="102"/>
      <c r="AT1194" s="102"/>
      <c r="AU1194" s="102"/>
      <c r="AV1194" s="102"/>
      <c r="AW1194" s="102"/>
      <c r="AX1194" s="102"/>
      <c r="AY1194" s="102"/>
      <c r="AZ1194" s="102"/>
      <c r="BA1194" s="102"/>
      <c r="BB1194" s="102"/>
      <c r="BC1194" s="102"/>
      <c r="BD1194" s="102"/>
      <c r="BE1194" s="335"/>
      <c r="BF1194" s="335"/>
      <c r="BG1194" s="335"/>
      <c r="BH1194" s="335"/>
      <c r="BI1194" s="335"/>
      <c r="BJ1194" s="335"/>
      <c r="BK1194" s="335"/>
      <c r="BL1194" s="335"/>
      <c r="BM1194" s="335"/>
      <c r="BN1194" s="335"/>
      <c r="BO1194" s="335"/>
      <c r="BP1194" s="335"/>
      <c r="BQ1194" s="335"/>
      <c r="BR1194" s="335"/>
      <c r="BS1194" s="335"/>
      <c r="BT1194" s="335"/>
      <c r="BU1194" s="335"/>
      <c r="BV1194" s="335"/>
      <c r="BW1194" s="335"/>
      <c r="BX1194" s="335"/>
      <c r="BY1194" s="335"/>
      <c r="BZ1194" s="335"/>
      <c r="CA1194" s="335"/>
      <c r="CB1194" s="335"/>
      <c r="CC1194" s="153"/>
    </row>
    <row r="1195" spans="1:82" s="165" customFormat="1" ht="10.5" customHeight="1" x14ac:dyDescent="0.2">
      <c r="A1195" s="1588"/>
      <c r="B1195" s="1629"/>
      <c r="C1195" s="1403" t="s">
        <v>557</v>
      </c>
      <c r="D1195" s="134" t="s">
        <v>116</v>
      </c>
      <c r="E1195" s="64">
        <f t="shared" ref="E1195:AB1195" si="2596">AF1195*$AE1195</f>
        <v>0</v>
      </c>
      <c r="F1195" s="64">
        <f t="shared" si="2596"/>
        <v>0</v>
      </c>
      <c r="G1195" s="64">
        <f t="shared" si="2596"/>
        <v>0</v>
      </c>
      <c r="H1195" s="424">
        <f t="shared" si="2596"/>
        <v>0</v>
      </c>
      <c r="I1195" s="64">
        <f t="shared" si="2596"/>
        <v>0</v>
      </c>
      <c r="J1195" s="64">
        <f t="shared" si="2596"/>
        <v>0</v>
      </c>
      <c r="K1195" s="64">
        <f t="shared" si="2596"/>
        <v>0</v>
      </c>
      <c r="L1195" s="64">
        <f t="shared" si="2596"/>
        <v>0</v>
      </c>
      <c r="M1195" s="64">
        <f t="shared" si="2596"/>
        <v>0</v>
      </c>
      <c r="N1195" s="424">
        <f t="shared" si="2596"/>
        <v>0</v>
      </c>
      <c r="O1195" s="64">
        <f t="shared" si="2596"/>
        <v>0</v>
      </c>
      <c r="P1195" s="64">
        <f t="shared" si="2596"/>
        <v>0</v>
      </c>
      <c r="Q1195" s="64">
        <f t="shared" si="2596"/>
        <v>0</v>
      </c>
      <c r="R1195" s="64">
        <f t="shared" si="2596"/>
        <v>0</v>
      </c>
      <c r="S1195" s="64">
        <f t="shared" si="2596"/>
        <v>0</v>
      </c>
      <c r="T1195" s="64">
        <f t="shared" si="2596"/>
        <v>0</v>
      </c>
      <c r="U1195" s="64">
        <f t="shared" si="2596"/>
        <v>0</v>
      </c>
      <c r="V1195" s="64">
        <f t="shared" si="2596"/>
        <v>0</v>
      </c>
      <c r="W1195" s="64">
        <f t="shared" si="2596"/>
        <v>0</v>
      </c>
      <c r="X1195" s="64">
        <f t="shared" si="2596"/>
        <v>0</v>
      </c>
      <c r="Y1195" s="424">
        <f t="shared" si="2596"/>
        <v>0</v>
      </c>
      <c r="Z1195" s="64">
        <f t="shared" si="2596"/>
        <v>0</v>
      </c>
      <c r="AA1195" s="64">
        <f t="shared" si="2596"/>
        <v>0</v>
      </c>
      <c r="AB1195" s="65">
        <f t="shared" si="2596"/>
        <v>0</v>
      </c>
      <c r="AC1195" s="50">
        <f>SUM(E1195:AB1195)</f>
        <v>0</v>
      </c>
      <c r="AD1195" s="53">
        <f>SUM(E1196:AB1196)</f>
        <v>-0.23111999999999996</v>
      </c>
      <c r="AE1195" s="61">
        <v>4.8</v>
      </c>
      <c r="AF1195" s="102">
        <v>0</v>
      </c>
      <c r="AG1195" s="102">
        <v>0</v>
      </c>
      <c r="AH1195" s="102">
        <v>0</v>
      </c>
      <c r="AI1195" s="102">
        <v>0</v>
      </c>
      <c r="AJ1195" s="102">
        <v>0</v>
      </c>
      <c r="AK1195" s="102">
        <v>0</v>
      </c>
      <c r="AL1195" s="102">
        <v>0</v>
      </c>
      <c r="AM1195" s="102">
        <v>0</v>
      </c>
      <c r="AN1195" s="102">
        <v>0</v>
      </c>
      <c r="AO1195" s="102">
        <v>0</v>
      </c>
      <c r="AP1195" s="102">
        <v>0</v>
      </c>
      <c r="AQ1195" s="102">
        <v>0</v>
      </c>
      <c r="AR1195" s="102">
        <v>0</v>
      </c>
      <c r="AS1195" s="102">
        <v>0</v>
      </c>
      <c r="AT1195" s="102">
        <v>0</v>
      </c>
      <c r="AU1195" s="102">
        <v>0</v>
      </c>
      <c r="AV1195" s="102">
        <v>0</v>
      </c>
      <c r="AW1195" s="102">
        <v>0</v>
      </c>
      <c r="AX1195" s="102">
        <v>0</v>
      </c>
      <c r="AY1195" s="102">
        <v>0</v>
      </c>
      <c r="AZ1195" s="102">
        <v>0</v>
      </c>
      <c r="BA1195" s="102">
        <v>0</v>
      </c>
      <c r="BB1195" s="102">
        <v>0</v>
      </c>
      <c r="BC1195" s="102">
        <v>0</v>
      </c>
      <c r="BD1195" s="102"/>
      <c r="BE1195" s="335"/>
      <c r="BF1195" s="335"/>
      <c r="BG1195" s="335"/>
      <c r="BH1195" s="335"/>
      <c r="BI1195" s="335"/>
      <c r="BJ1195" s="335"/>
      <c r="BK1195" s="335"/>
      <c r="BL1195" s="335"/>
      <c r="BM1195" s="335"/>
      <c r="BN1195" s="335"/>
      <c r="BO1195" s="335"/>
      <c r="BP1195" s="335"/>
      <c r="BQ1195" s="335"/>
      <c r="BR1195" s="335"/>
      <c r="BS1195" s="335"/>
      <c r="BT1195" s="335"/>
      <c r="BU1195" s="335"/>
      <c r="BV1195" s="335"/>
      <c r="BW1195" s="335"/>
      <c r="BX1195" s="335"/>
      <c r="BY1195" s="335"/>
      <c r="BZ1195" s="335"/>
      <c r="CA1195" s="335"/>
      <c r="CB1195" s="335"/>
      <c r="CC1195" s="1254"/>
    </row>
    <row r="1196" spans="1:82" s="165" customFormat="1" ht="10.5" customHeight="1" x14ac:dyDescent="0.2">
      <c r="A1196" s="1588"/>
      <c r="B1196" s="1629"/>
      <c r="C1196" s="1403" t="s">
        <v>557</v>
      </c>
      <c r="D1196" s="134" t="s">
        <v>117</v>
      </c>
      <c r="E1196" s="64">
        <f t="shared" ref="E1196:AB1196" si="2597">AF1196*$AE1195</f>
        <v>-9.5999999999999992E-3</v>
      </c>
      <c r="F1196" s="51">
        <f t="shared" si="2597"/>
        <v>-9.5999999999999992E-3</v>
      </c>
      <c r="G1196" s="51">
        <f t="shared" si="2597"/>
        <v>-9.5999999999999992E-3</v>
      </c>
      <c r="H1196" s="334">
        <f t="shared" si="2597"/>
        <v>-9.5999999999999992E-3</v>
      </c>
      <c r="I1196" s="51">
        <f t="shared" si="2597"/>
        <v>-9.5999999999999992E-3</v>
      </c>
      <c r="J1196" s="51">
        <f t="shared" si="2597"/>
        <v>-9.5999999999999992E-3</v>
      </c>
      <c r="K1196" s="51">
        <f t="shared" si="2597"/>
        <v>-9.5999999999999992E-3</v>
      </c>
      <c r="L1196" s="51">
        <f t="shared" si="2597"/>
        <v>-9.5999999999999992E-3</v>
      </c>
      <c r="M1196" s="51">
        <f t="shared" si="2597"/>
        <v>-9.5999999999999992E-3</v>
      </c>
      <c r="N1196" s="334">
        <f t="shared" si="2597"/>
        <v>-9.5999999999999992E-3</v>
      </c>
      <c r="O1196" s="51">
        <f t="shared" si="2597"/>
        <v>-9.8399999999999981E-3</v>
      </c>
      <c r="P1196" s="51">
        <f t="shared" si="2597"/>
        <v>-9.8399999999999981E-3</v>
      </c>
      <c r="Q1196" s="51">
        <f t="shared" si="2597"/>
        <v>-9.8399999999999981E-3</v>
      </c>
      <c r="R1196" s="51">
        <f t="shared" si="2597"/>
        <v>-9.5999999999999992E-3</v>
      </c>
      <c r="S1196" s="51">
        <f t="shared" si="2597"/>
        <v>-9.5999999999999992E-3</v>
      </c>
      <c r="T1196" s="51">
        <f t="shared" si="2597"/>
        <v>-9.5999999999999992E-3</v>
      </c>
      <c r="U1196" s="51">
        <f t="shared" si="2597"/>
        <v>-9.5999999999999992E-3</v>
      </c>
      <c r="V1196" s="51">
        <f t="shared" si="2597"/>
        <v>-9.5999999999999992E-3</v>
      </c>
      <c r="W1196" s="51">
        <f t="shared" si="2597"/>
        <v>-9.5999999999999992E-3</v>
      </c>
      <c r="X1196" s="51">
        <f t="shared" si="2597"/>
        <v>-9.5999999999999992E-3</v>
      </c>
      <c r="Y1196" s="334">
        <f t="shared" si="2597"/>
        <v>-9.5999999999999992E-3</v>
      </c>
      <c r="Z1196" s="51">
        <f t="shared" si="2597"/>
        <v>-9.5999999999999992E-3</v>
      </c>
      <c r="AA1196" s="51">
        <f t="shared" si="2597"/>
        <v>-9.5999999999999992E-3</v>
      </c>
      <c r="AB1196" s="52">
        <f t="shared" si="2597"/>
        <v>-9.5999999999999992E-3</v>
      </c>
      <c r="AC1196" s="50"/>
      <c r="AD1196" s="53"/>
      <c r="AE1196" s="61"/>
      <c r="AF1196" s="102">
        <v>-2E-3</v>
      </c>
      <c r="AG1196" s="102">
        <v>-2E-3</v>
      </c>
      <c r="AH1196" s="102">
        <v>-2E-3</v>
      </c>
      <c r="AI1196" s="102">
        <v>-2E-3</v>
      </c>
      <c r="AJ1196" s="102">
        <v>-2E-3</v>
      </c>
      <c r="AK1196" s="102">
        <v>-2E-3</v>
      </c>
      <c r="AL1196" s="102">
        <v>-2E-3</v>
      </c>
      <c r="AM1196" s="102">
        <v>-2E-3</v>
      </c>
      <c r="AN1196" s="102">
        <v>-2E-3</v>
      </c>
      <c r="AO1196" s="102">
        <v>-2E-3</v>
      </c>
      <c r="AP1196" s="102">
        <v>-2.0499999999999997E-3</v>
      </c>
      <c r="AQ1196" s="102">
        <v>-2.0499999999999997E-3</v>
      </c>
      <c r="AR1196" s="102">
        <v>-2.0499999999999997E-3</v>
      </c>
      <c r="AS1196" s="102">
        <v>-2E-3</v>
      </c>
      <c r="AT1196" s="102">
        <v>-2E-3</v>
      </c>
      <c r="AU1196" s="102">
        <v>-2E-3</v>
      </c>
      <c r="AV1196" s="102">
        <v>-2E-3</v>
      </c>
      <c r="AW1196" s="102">
        <v>-2E-3</v>
      </c>
      <c r="AX1196" s="102">
        <v>-2E-3</v>
      </c>
      <c r="AY1196" s="102">
        <v>-2E-3</v>
      </c>
      <c r="AZ1196" s="102">
        <v>-2E-3</v>
      </c>
      <c r="BA1196" s="102">
        <v>-2E-3</v>
      </c>
      <c r="BB1196" s="102">
        <v>-2E-3</v>
      </c>
      <c r="BC1196" s="102">
        <v>-2E-3</v>
      </c>
      <c r="BD1196" s="102"/>
      <c r="BE1196" s="102"/>
      <c r="BF1196" s="102"/>
      <c r="BG1196" s="102"/>
      <c r="BH1196" s="102"/>
      <c r="BI1196" s="102"/>
      <c r="BJ1196" s="102"/>
      <c r="BK1196" s="102"/>
      <c r="BL1196" s="102"/>
      <c r="BM1196" s="102"/>
      <c r="BN1196" s="102"/>
      <c r="BO1196" s="102"/>
      <c r="BP1196" s="102"/>
      <c r="BQ1196" s="102"/>
      <c r="BR1196" s="102"/>
      <c r="BS1196" s="102"/>
      <c r="BT1196" s="102"/>
      <c r="BU1196" s="102"/>
      <c r="BV1196" s="102"/>
      <c r="BW1196" s="102"/>
      <c r="BX1196" s="102"/>
      <c r="BY1196" s="102"/>
      <c r="BZ1196" s="102"/>
      <c r="CA1196" s="102"/>
      <c r="CB1196" s="102"/>
      <c r="CC1196" s="153"/>
    </row>
    <row r="1197" spans="1:82" s="165" customFormat="1" ht="10.5" customHeight="1" thickBot="1" x14ac:dyDescent="0.25">
      <c r="A1197" s="1589"/>
      <c r="B1197" s="1635"/>
      <c r="C1197" s="274"/>
      <c r="D1197" s="239" t="s">
        <v>41</v>
      </c>
      <c r="E1197" s="55" t="e">
        <f t="shared" ref="E1197:AB1197" si="2598">E1196/E1195</f>
        <v>#DIV/0!</v>
      </c>
      <c r="F1197" s="55" t="e">
        <f t="shared" si="2598"/>
        <v>#DIV/0!</v>
      </c>
      <c r="G1197" s="55" t="e">
        <f t="shared" si="2598"/>
        <v>#DIV/0!</v>
      </c>
      <c r="H1197" s="368" t="e">
        <f t="shared" si="2598"/>
        <v>#DIV/0!</v>
      </c>
      <c r="I1197" s="55" t="e">
        <f t="shared" si="2598"/>
        <v>#DIV/0!</v>
      </c>
      <c r="J1197" s="55" t="e">
        <f t="shared" si="2598"/>
        <v>#DIV/0!</v>
      </c>
      <c r="K1197" s="55" t="e">
        <f t="shared" si="2598"/>
        <v>#DIV/0!</v>
      </c>
      <c r="L1197" s="55" t="e">
        <f t="shared" si="2598"/>
        <v>#DIV/0!</v>
      </c>
      <c r="M1197" s="55" t="e">
        <f t="shared" si="2598"/>
        <v>#DIV/0!</v>
      </c>
      <c r="N1197" s="368" t="e">
        <f t="shared" si="2598"/>
        <v>#DIV/0!</v>
      </c>
      <c r="O1197" s="55" t="e">
        <f t="shared" si="2598"/>
        <v>#DIV/0!</v>
      </c>
      <c r="P1197" s="55" t="e">
        <f t="shared" si="2598"/>
        <v>#DIV/0!</v>
      </c>
      <c r="Q1197" s="55" t="e">
        <f t="shared" si="2598"/>
        <v>#DIV/0!</v>
      </c>
      <c r="R1197" s="55" t="e">
        <f t="shared" si="2598"/>
        <v>#DIV/0!</v>
      </c>
      <c r="S1197" s="55" t="e">
        <f t="shared" si="2598"/>
        <v>#DIV/0!</v>
      </c>
      <c r="T1197" s="55" t="e">
        <f t="shared" si="2598"/>
        <v>#DIV/0!</v>
      </c>
      <c r="U1197" s="55" t="e">
        <f t="shared" si="2598"/>
        <v>#DIV/0!</v>
      </c>
      <c r="V1197" s="55" t="e">
        <f t="shared" si="2598"/>
        <v>#DIV/0!</v>
      </c>
      <c r="W1197" s="55" t="e">
        <f t="shared" si="2598"/>
        <v>#DIV/0!</v>
      </c>
      <c r="X1197" s="55" t="e">
        <f t="shared" si="2598"/>
        <v>#DIV/0!</v>
      </c>
      <c r="Y1197" s="368" t="e">
        <f t="shared" si="2598"/>
        <v>#DIV/0!</v>
      </c>
      <c r="Z1197" s="55" t="e">
        <f t="shared" si="2598"/>
        <v>#DIV/0!</v>
      </c>
      <c r="AA1197" s="55" t="e">
        <f t="shared" si="2598"/>
        <v>#DIV/0!</v>
      </c>
      <c r="AB1197" s="56" t="e">
        <f t="shared" si="2598"/>
        <v>#DIV/0!</v>
      </c>
      <c r="AC1197" s="50"/>
      <c r="AD1197" s="53"/>
      <c r="AE1197" s="61"/>
      <c r="AF1197" s="335"/>
      <c r="AG1197" s="335"/>
      <c r="AH1197" s="335"/>
      <c r="AI1197" s="335"/>
      <c r="AJ1197" s="335"/>
      <c r="AK1197" s="335"/>
      <c r="AL1197" s="335"/>
      <c r="AM1197" s="335"/>
      <c r="AN1197" s="335"/>
      <c r="AO1197" s="335"/>
      <c r="AP1197" s="335"/>
      <c r="AQ1197" s="335"/>
      <c r="AR1197" s="335"/>
      <c r="AS1197" s="335"/>
      <c r="AT1197" s="335"/>
      <c r="AU1197" s="335"/>
      <c r="AV1197" s="335"/>
      <c r="AW1197" s="335"/>
      <c r="AX1197" s="335"/>
      <c r="AY1197" s="335"/>
      <c r="AZ1197" s="335"/>
      <c r="BA1197" s="335"/>
      <c r="BB1197" s="335"/>
      <c r="BC1197" s="335"/>
      <c r="BD1197" s="335"/>
      <c r="BE1197" s="335"/>
      <c r="BF1197" s="335"/>
      <c r="BG1197" s="335"/>
      <c r="BH1197" s="335"/>
      <c r="BI1197" s="335"/>
      <c r="BJ1197" s="335"/>
      <c r="BK1197" s="335"/>
      <c r="BL1197" s="335"/>
      <c r="BM1197" s="335"/>
      <c r="BN1197" s="335"/>
      <c r="BO1197" s="335"/>
      <c r="BP1197" s="335"/>
      <c r="BQ1197" s="335"/>
      <c r="BR1197" s="335"/>
      <c r="BS1197" s="335"/>
      <c r="BT1197" s="335"/>
      <c r="BU1197" s="335"/>
      <c r="BV1197" s="335"/>
      <c r="BW1197" s="335"/>
      <c r="BX1197" s="335"/>
      <c r="BY1197" s="335"/>
      <c r="BZ1197" s="335"/>
      <c r="CA1197" s="335"/>
      <c r="CB1197" s="335"/>
      <c r="CC1197" s="153"/>
    </row>
    <row r="1198" spans="1:82" s="165" customFormat="1" ht="10.5" customHeight="1" x14ac:dyDescent="0.2">
      <c r="A1198" s="1588" t="s">
        <v>75</v>
      </c>
      <c r="B1198" s="1629" t="s">
        <v>738</v>
      </c>
      <c r="C1198" s="1119"/>
      <c r="D1198" s="1203"/>
      <c r="E1198" s="60"/>
      <c r="F1198" s="62"/>
      <c r="G1198" s="62"/>
      <c r="H1198" s="332"/>
      <c r="I1198" s="62"/>
      <c r="J1198" s="62"/>
      <c r="K1198" s="62"/>
      <c r="L1198" s="62"/>
      <c r="M1198" s="62"/>
      <c r="N1198" s="332"/>
      <c r="O1198" s="62"/>
      <c r="P1198" s="62"/>
      <c r="Q1198" s="62"/>
      <c r="R1198" s="62"/>
      <c r="S1198" s="62"/>
      <c r="T1198" s="62"/>
      <c r="U1198" s="62"/>
      <c r="V1198" s="62"/>
      <c r="W1198" s="62"/>
      <c r="X1198" s="62"/>
      <c r="Y1198" s="332"/>
      <c r="Z1198" s="62"/>
      <c r="AA1198" s="62"/>
      <c r="AB1198" s="63"/>
      <c r="AC1198" s="50"/>
      <c r="AD1198" s="53"/>
      <c r="AE1198" s="61"/>
      <c r="AF1198" s="335"/>
      <c r="AG1198" s="335"/>
      <c r="AH1198" s="335"/>
      <c r="AI1198" s="335"/>
      <c r="AJ1198" s="335"/>
      <c r="AK1198" s="335"/>
      <c r="AL1198" s="335"/>
      <c r="AM1198" s="335"/>
      <c r="AN1198" s="335"/>
      <c r="AO1198" s="335"/>
      <c r="AP1198" s="335"/>
      <c r="AQ1198" s="335"/>
      <c r="AR1198" s="335"/>
      <c r="AS1198" s="335"/>
      <c r="AT1198" s="335"/>
      <c r="AU1198" s="335"/>
      <c r="AV1198" s="335"/>
      <c r="AW1198" s="335"/>
      <c r="AX1198" s="335"/>
      <c r="AY1198" s="335"/>
      <c r="AZ1198" s="335"/>
      <c r="BA1198" s="335"/>
      <c r="BB1198" s="335"/>
      <c r="BC1198" s="335"/>
      <c r="BD1198" s="335"/>
      <c r="BE1198" s="335"/>
      <c r="BF1198" s="335"/>
      <c r="BG1198" s="335"/>
      <c r="BH1198" s="335"/>
      <c r="BI1198" s="335"/>
      <c r="BJ1198" s="335"/>
      <c r="BK1198" s="335"/>
      <c r="BL1198" s="335"/>
      <c r="BM1198" s="335"/>
      <c r="BN1198" s="335"/>
      <c r="BO1198" s="335"/>
      <c r="BP1198" s="335"/>
      <c r="BQ1198" s="335"/>
      <c r="BR1198" s="335"/>
      <c r="BS1198" s="335"/>
      <c r="BT1198" s="335"/>
      <c r="BU1198" s="335"/>
      <c r="BV1198" s="335"/>
      <c r="BW1198" s="335"/>
      <c r="BX1198" s="335"/>
      <c r="BY1198" s="335"/>
      <c r="BZ1198" s="335"/>
      <c r="CA1198" s="335"/>
      <c r="CB1198" s="335"/>
      <c r="CC1198" s="1254"/>
    </row>
    <row r="1199" spans="1:82" s="165" customFormat="1" ht="10.5" customHeight="1" x14ac:dyDescent="0.2">
      <c r="A1199" s="1588"/>
      <c r="B1199" s="1629"/>
      <c r="C1199" s="1403" t="s">
        <v>126</v>
      </c>
      <c r="D1199" s="134" t="s">
        <v>33</v>
      </c>
      <c r="E1199" s="1060">
        <v>7</v>
      </c>
      <c r="F1199" s="1196">
        <v>7</v>
      </c>
      <c r="G1199" s="970">
        <v>6</v>
      </c>
      <c r="H1199" s="981">
        <v>6</v>
      </c>
      <c r="I1199" s="970">
        <v>6</v>
      </c>
      <c r="J1199" s="970">
        <v>6</v>
      </c>
      <c r="K1199" s="970">
        <v>9</v>
      </c>
      <c r="L1199" s="970">
        <v>9</v>
      </c>
      <c r="M1199" s="970">
        <v>11</v>
      </c>
      <c r="N1199" s="981">
        <v>11</v>
      </c>
      <c r="O1199" s="970">
        <v>13</v>
      </c>
      <c r="P1199" s="970">
        <v>13</v>
      </c>
      <c r="Q1199" s="970">
        <v>13</v>
      </c>
      <c r="R1199" s="970">
        <v>9</v>
      </c>
      <c r="S1199" s="970">
        <v>9</v>
      </c>
      <c r="T1199" s="970">
        <v>9</v>
      </c>
      <c r="U1199" s="970">
        <v>10</v>
      </c>
      <c r="V1199" s="970">
        <v>10</v>
      </c>
      <c r="W1199" s="970">
        <v>9</v>
      </c>
      <c r="X1199" s="970">
        <v>9</v>
      </c>
      <c r="Y1199" s="981">
        <v>11</v>
      </c>
      <c r="Z1199" s="970">
        <v>10</v>
      </c>
      <c r="AA1199" s="970">
        <v>9</v>
      </c>
      <c r="AB1199" s="1018">
        <v>7</v>
      </c>
      <c r="AC1199" s="333"/>
      <c r="AD1199" s="180"/>
      <c r="AE1199" s="61"/>
      <c r="AF1199" s="350"/>
      <c r="AG1199" s="102"/>
      <c r="AH1199" s="102"/>
      <c r="AI1199" s="102"/>
      <c r="AJ1199" s="102"/>
      <c r="AK1199" s="102"/>
      <c r="AL1199" s="102"/>
      <c r="AM1199" s="102"/>
      <c r="AN1199" s="102"/>
      <c r="AO1199" s="102"/>
      <c r="AP1199" s="102"/>
      <c r="AQ1199" s="102"/>
      <c r="AR1199" s="102"/>
      <c r="AS1199" s="102"/>
      <c r="AT1199" s="102"/>
      <c r="AU1199" s="102"/>
      <c r="AV1199" s="102"/>
      <c r="AW1199" s="102"/>
      <c r="AX1199" s="102"/>
      <c r="AY1199" s="102"/>
      <c r="AZ1199" s="102"/>
      <c r="BA1199" s="102"/>
      <c r="BB1199" s="102"/>
      <c r="BC1199" s="102"/>
      <c r="BD1199" s="102"/>
      <c r="BE1199" s="102"/>
      <c r="BF1199" s="102"/>
      <c r="BG1199" s="102"/>
      <c r="BH1199" s="102"/>
      <c r="BI1199" s="102"/>
      <c r="BJ1199" s="102"/>
      <c r="BK1199" s="102"/>
      <c r="BL1199" s="102"/>
      <c r="BM1199" s="102"/>
      <c r="BN1199" s="102"/>
      <c r="BO1199" s="102"/>
      <c r="BP1199" s="102"/>
      <c r="BQ1199" s="102"/>
      <c r="BR1199" s="102"/>
      <c r="BS1199" s="102"/>
      <c r="BT1199" s="102"/>
      <c r="BU1199" s="102"/>
      <c r="BV1199" s="102"/>
      <c r="BW1199" s="102"/>
      <c r="BX1199" s="102"/>
      <c r="BY1199" s="102"/>
      <c r="BZ1199" s="102"/>
      <c r="CA1199" s="102"/>
      <c r="CB1199" s="102"/>
      <c r="CC1199" s="153"/>
    </row>
    <row r="1200" spans="1:82" s="165" customFormat="1" ht="10.5" customHeight="1" x14ac:dyDescent="0.2">
      <c r="A1200" s="1588"/>
      <c r="B1200" s="1629"/>
      <c r="C1200" s="1403" t="s">
        <v>557</v>
      </c>
      <c r="D1200" s="134" t="s">
        <v>116</v>
      </c>
      <c r="E1200" s="64">
        <f t="shared" ref="E1200:AB1200" si="2599">AF1200*$AE1200</f>
        <v>7.4639999999999998E-2</v>
      </c>
      <c r="F1200" s="64">
        <f t="shared" si="2599"/>
        <v>6.6000000000000003E-2</v>
      </c>
      <c r="G1200" s="64">
        <f t="shared" si="2599"/>
        <v>5.9759999999999994E-2</v>
      </c>
      <c r="H1200" s="424">
        <f t="shared" si="2599"/>
        <v>5.5199999999999999E-2</v>
      </c>
      <c r="I1200" s="64">
        <f t="shared" si="2599"/>
        <v>5.4960000000000002E-2</v>
      </c>
      <c r="J1200" s="64">
        <f t="shared" si="2599"/>
        <v>5.4480000000000001E-2</v>
      </c>
      <c r="K1200" s="64">
        <f t="shared" si="2599"/>
        <v>7.6319999999999999E-2</v>
      </c>
      <c r="L1200" s="64">
        <f t="shared" si="2599"/>
        <v>9.7680000000000003E-2</v>
      </c>
      <c r="M1200" s="64">
        <f t="shared" si="2599"/>
        <v>0.11255999999999999</v>
      </c>
      <c r="N1200" s="424">
        <f t="shared" si="2599"/>
        <v>0.10488</v>
      </c>
      <c r="O1200" s="64">
        <f t="shared" si="2599"/>
        <v>0.13800000000000001</v>
      </c>
      <c r="P1200" s="64">
        <f t="shared" si="2599"/>
        <v>0.14568</v>
      </c>
      <c r="Q1200" s="64">
        <f t="shared" si="2599"/>
        <v>0.14807999999999999</v>
      </c>
      <c r="R1200" s="64">
        <f t="shared" si="2599"/>
        <v>0.10559999999999999</v>
      </c>
      <c r="S1200" s="64">
        <f t="shared" si="2599"/>
        <v>9.2399999999999996E-2</v>
      </c>
      <c r="T1200" s="64">
        <f t="shared" si="2599"/>
        <v>0.10511999999999999</v>
      </c>
      <c r="U1200" s="64">
        <f t="shared" si="2599"/>
        <v>9.9839999999999998E-2</v>
      </c>
      <c r="V1200" s="64">
        <f t="shared" si="2599"/>
        <v>9.672E-2</v>
      </c>
      <c r="W1200" s="64">
        <f t="shared" si="2599"/>
        <v>0.10103999999999999</v>
      </c>
      <c r="X1200" s="64">
        <f t="shared" si="2599"/>
        <v>0.10824</v>
      </c>
      <c r="Y1200" s="424">
        <f t="shared" si="2599"/>
        <v>0.10319999999999999</v>
      </c>
      <c r="Z1200" s="64">
        <f t="shared" si="2599"/>
        <v>0.10776000000000001</v>
      </c>
      <c r="AA1200" s="64">
        <f t="shared" si="2599"/>
        <v>9.7199999999999995E-2</v>
      </c>
      <c r="AB1200" s="65">
        <f t="shared" si="2599"/>
        <v>8.4000000000000005E-2</v>
      </c>
      <c r="AC1200" s="50">
        <f>SUM(E1200:AB1200)</f>
        <v>2.2893599999999998</v>
      </c>
      <c r="AD1200" s="53">
        <f>SUM(E1201:AB1201)</f>
        <v>0.84504000000000001</v>
      </c>
      <c r="AE1200" s="61">
        <v>4.8</v>
      </c>
      <c r="AF1200" s="102">
        <v>1.555E-2</v>
      </c>
      <c r="AG1200" s="102">
        <v>1.375E-2</v>
      </c>
      <c r="AH1200" s="102">
        <v>1.2449999999999999E-2</v>
      </c>
      <c r="AI1200" s="102">
        <v>1.15E-2</v>
      </c>
      <c r="AJ1200" s="102">
        <v>1.145E-2</v>
      </c>
      <c r="AK1200" s="102">
        <v>1.1350000000000001E-2</v>
      </c>
      <c r="AL1200" s="102">
        <v>1.5900000000000001E-2</v>
      </c>
      <c r="AM1200" s="102">
        <v>2.035E-2</v>
      </c>
      <c r="AN1200" s="102">
        <v>2.3449999999999999E-2</v>
      </c>
      <c r="AO1200" s="102">
        <v>2.1850000000000001E-2</v>
      </c>
      <c r="AP1200" s="102">
        <v>2.8750000000000001E-2</v>
      </c>
      <c r="AQ1200" s="102">
        <v>3.0350000000000002E-2</v>
      </c>
      <c r="AR1200" s="102">
        <v>3.0849999999999999E-2</v>
      </c>
      <c r="AS1200" s="102">
        <v>2.1999999999999999E-2</v>
      </c>
      <c r="AT1200" s="102">
        <v>1.925E-2</v>
      </c>
      <c r="AU1200" s="102">
        <v>2.1899999999999999E-2</v>
      </c>
      <c r="AV1200" s="102">
        <v>2.0799999999999999E-2</v>
      </c>
      <c r="AW1200" s="102">
        <v>2.0150000000000001E-2</v>
      </c>
      <c r="AX1200" s="102">
        <v>2.1049999999999999E-2</v>
      </c>
      <c r="AY1200" s="102">
        <v>2.2550000000000001E-2</v>
      </c>
      <c r="AZ1200" s="102">
        <v>2.1499999999999998E-2</v>
      </c>
      <c r="BA1200" s="102">
        <v>2.2450000000000001E-2</v>
      </c>
      <c r="BB1200" s="102">
        <v>2.0250000000000001E-2</v>
      </c>
      <c r="BC1200" s="102">
        <v>1.7500000000000002E-2</v>
      </c>
      <c r="BD1200" s="102"/>
      <c r="BE1200" s="335"/>
      <c r="BF1200" s="335"/>
      <c r="BG1200" s="335"/>
      <c r="BH1200" s="335"/>
      <c r="BI1200" s="335"/>
      <c r="BJ1200" s="335"/>
      <c r="BK1200" s="335"/>
      <c r="BL1200" s="335"/>
      <c r="BM1200" s="335"/>
      <c r="BN1200" s="335"/>
      <c r="BO1200" s="335"/>
      <c r="BP1200" s="335"/>
      <c r="BQ1200" s="335"/>
      <c r="BR1200" s="335"/>
      <c r="BS1200" s="335"/>
      <c r="BT1200" s="335"/>
      <c r="BU1200" s="335"/>
      <c r="BV1200" s="335"/>
      <c r="BW1200" s="335"/>
      <c r="BX1200" s="335"/>
      <c r="BY1200" s="335"/>
      <c r="BZ1200" s="335"/>
      <c r="CA1200" s="335"/>
      <c r="CB1200" s="335"/>
      <c r="CC1200" s="1254"/>
    </row>
    <row r="1201" spans="1:82" s="165" customFormat="1" ht="10.5" customHeight="1" x14ac:dyDescent="0.2">
      <c r="A1201" s="1588"/>
      <c r="B1201" s="1629"/>
      <c r="C1201" s="1403" t="s">
        <v>557</v>
      </c>
      <c r="D1201" s="134" t="s">
        <v>117</v>
      </c>
      <c r="E1201" s="64">
        <f t="shared" ref="E1201:AB1201" si="2600">AF1201*$AE1200</f>
        <v>3.4079999999999999E-2</v>
      </c>
      <c r="F1201" s="51">
        <f t="shared" si="2600"/>
        <v>3.1440000000000003E-2</v>
      </c>
      <c r="G1201" s="51">
        <f t="shared" si="2600"/>
        <v>2.9760000000000002E-2</v>
      </c>
      <c r="H1201" s="334">
        <f t="shared" si="2600"/>
        <v>2.8560000000000002E-2</v>
      </c>
      <c r="I1201" s="51">
        <f t="shared" si="2600"/>
        <v>2.9279999999999997E-2</v>
      </c>
      <c r="J1201" s="51">
        <f t="shared" si="2600"/>
        <v>2.8080000000000001E-2</v>
      </c>
      <c r="K1201" s="51">
        <f t="shared" si="2600"/>
        <v>3.3119999999999997E-2</v>
      </c>
      <c r="L1201" s="51">
        <f t="shared" si="2600"/>
        <v>3.6720000000000003E-2</v>
      </c>
      <c r="M1201" s="51">
        <f t="shared" si="2600"/>
        <v>3.7199999999999997E-2</v>
      </c>
      <c r="N1201" s="334">
        <f t="shared" si="2600"/>
        <v>3.9600000000000003E-2</v>
      </c>
      <c r="O1201" s="51">
        <f t="shared" si="2600"/>
        <v>4.1759999999999999E-2</v>
      </c>
      <c r="P1201" s="51">
        <f t="shared" si="2600"/>
        <v>4.0079999999999998E-2</v>
      </c>
      <c r="Q1201" s="51">
        <f t="shared" si="2600"/>
        <v>3.7679999999999998E-2</v>
      </c>
      <c r="R1201" s="51">
        <f t="shared" si="2600"/>
        <v>3.7199999999999997E-2</v>
      </c>
      <c r="S1201" s="51">
        <f t="shared" si="2600"/>
        <v>3.7199999999999997E-2</v>
      </c>
      <c r="T1201" s="51">
        <f t="shared" si="2600"/>
        <v>3.7440000000000001E-2</v>
      </c>
      <c r="U1201" s="51">
        <f t="shared" si="2600"/>
        <v>3.6479999999999999E-2</v>
      </c>
      <c r="V1201" s="51">
        <f t="shared" si="2600"/>
        <v>3.5520000000000003E-2</v>
      </c>
      <c r="W1201" s="51">
        <f t="shared" si="2600"/>
        <v>3.6720000000000003E-2</v>
      </c>
      <c r="X1201" s="51">
        <f t="shared" si="2600"/>
        <v>3.5040000000000002E-2</v>
      </c>
      <c r="Y1201" s="334">
        <f t="shared" si="2600"/>
        <v>3.6480000000000005E-2</v>
      </c>
      <c r="Z1201" s="51">
        <f t="shared" si="2600"/>
        <v>3.6719999999999996E-2</v>
      </c>
      <c r="AA1201" s="51">
        <f t="shared" si="2600"/>
        <v>3.5999999999999997E-2</v>
      </c>
      <c r="AB1201" s="52">
        <f t="shared" si="2600"/>
        <v>3.288E-2</v>
      </c>
      <c r="AC1201" s="50"/>
      <c r="AD1201" s="53"/>
      <c r="AE1201" s="61"/>
      <c r="AF1201" s="102">
        <v>7.1000000000000004E-3</v>
      </c>
      <c r="AG1201" s="102">
        <v>6.5500000000000003E-3</v>
      </c>
      <c r="AH1201" s="102">
        <v>6.2000000000000006E-3</v>
      </c>
      <c r="AI1201" s="102">
        <v>5.9500000000000004E-3</v>
      </c>
      <c r="AJ1201" s="102">
        <v>6.0999999999999995E-3</v>
      </c>
      <c r="AK1201" s="102">
        <v>5.8500000000000002E-3</v>
      </c>
      <c r="AL1201" s="102">
        <v>6.8999999999999999E-3</v>
      </c>
      <c r="AM1201" s="102">
        <v>7.6500000000000005E-3</v>
      </c>
      <c r="AN1201" s="102">
        <v>7.7499999999999999E-3</v>
      </c>
      <c r="AO1201" s="102">
        <v>8.2500000000000004E-3</v>
      </c>
      <c r="AP1201" s="102">
        <v>8.6999999999999994E-3</v>
      </c>
      <c r="AQ1201" s="102">
        <v>8.3499999999999998E-3</v>
      </c>
      <c r="AR1201" s="102">
        <v>7.8499999999999993E-3</v>
      </c>
      <c r="AS1201" s="102">
        <v>7.7499999999999999E-3</v>
      </c>
      <c r="AT1201" s="102">
        <v>7.7499999999999999E-3</v>
      </c>
      <c r="AU1201" s="102">
        <v>7.8000000000000005E-3</v>
      </c>
      <c r="AV1201" s="102">
        <v>7.6E-3</v>
      </c>
      <c r="AW1201" s="102">
        <v>7.4000000000000003E-3</v>
      </c>
      <c r="AX1201" s="102">
        <v>7.6500000000000005E-3</v>
      </c>
      <c r="AY1201" s="102">
        <v>7.3000000000000001E-3</v>
      </c>
      <c r="AZ1201" s="102">
        <v>7.6000000000000009E-3</v>
      </c>
      <c r="BA1201" s="102">
        <v>7.6499999999999997E-3</v>
      </c>
      <c r="BB1201" s="102">
        <v>7.4999999999999997E-3</v>
      </c>
      <c r="BC1201" s="102">
        <v>6.8500000000000002E-3</v>
      </c>
      <c r="BD1201" s="102"/>
      <c r="BE1201" s="102"/>
      <c r="BF1201" s="102"/>
      <c r="BG1201" s="102"/>
      <c r="BH1201" s="102"/>
      <c r="BI1201" s="102"/>
      <c r="BJ1201" s="102"/>
      <c r="BK1201" s="102"/>
      <c r="BL1201" s="102"/>
      <c r="BM1201" s="102"/>
      <c r="BN1201" s="102"/>
      <c r="BO1201" s="102"/>
      <c r="BP1201" s="102"/>
      <c r="BQ1201" s="102"/>
      <c r="BR1201" s="102"/>
      <c r="BS1201" s="102"/>
      <c r="BT1201" s="102"/>
      <c r="BU1201" s="102"/>
      <c r="BV1201" s="102"/>
      <c r="BW1201" s="102"/>
      <c r="BX1201" s="102"/>
      <c r="BY1201" s="102"/>
      <c r="BZ1201" s="102"/>
      <c r="CA1201" s="102"/>
      <c r="CB1201" s="102"/>
      <c r="CC1201" s="153"/>
      <c r="CD1201" s="153"/>
    </row>
    <row r="1202" spans="1:82" s="165" customFormat="1" ht="10.5" customHeight="1" thickBot="1" x14ac:dyDescent="0.25">
      <c r="A1202" s="1588"/>
      <c r="B1202" s="1629"/>
      <c r="C1202" s="274"/>
      <c r="D1202" s="239" t="s">
        <v>41</v>
      </c>
      <c r="E1202" s="55">
        <f t="shared" ref="E1202:AB1202" si="2601">E1201/E1200</f>
        <v>0.45659163987138263</v>
      </c>
      <c r="F1202" s="55">
        <f t="shared" si="2601"/>
        <v>0.47636363636363638</v>
      </c>
      <c r="G1202" s="55">
        <f t="shared" si="2601"/>
        <v>0.49799196787148603</v>
      </c>
      <c r="H1202" s="368">
        <f t="shared" si="2601"/>
        <v>0.5173913043478261</v>
      </c>
      <c r="I1202" s="55">
        <f t="shared" si="2601"/>
        <v>0.53275109170305668</v>
      </c>
      <c r="J1202" s="55">
        <f t="shared" si="2601"/>
        <v>0.51541850220264318</v>
      </c>
      <c r="K1202" s="55">
        <f t="shared" si="2601"/>
        <v>0.43396226415094336</v>
      </c>
      <c r="L1202" s="55">
        <f t="shared" si="2601"/>
        <v>0.37592137592137592</v>
      </c>
      <c r="M1202" s="55">
        <f t="shared" si="2601"/>
        <v>0.33049040511727079</v>
      </c>
      <c r="N1202" s="368">
        <f t="shared" si="2601"/>
        <v>0.37757437070938216</v>
      </c>
      <c r="O1202" s="55">
        <f t="shared" si="2601"/>
        <v>0.30260869565217385</v>
      </c>
      <c r="P1202" s="55">
        <f t="shared" si="2601"/>
        <v>0.27512355848434922</v>
      </c>
      <c r="Q1202" s="55">
        <f t="shared" si="2601"/>
        <v>0.25445705024311183</v>
      </c>
      <c r="R1202" s="55">
        <f t="shared" si="2601"/>
        <v>0.35227272727272729</v>
      </c>
      <c r="S1202" s="55">
        <f t="shared" si="2601"/>
        <v>0.40259740259740256</v>
      </c>
      <c r="T1202" s="55">
        <f t="shared" si="2601"/>
        <v>0.35616438356164387</v>
      </c>
      <c r="U1202" s="55">
        <f t="shared" si="2601"/>
        <v>0.36538461538461536</v>
      </c>
      <c r="V1202" s="55">
        <f t="shared" si="2601"/>
        <v>0.36724565756823824</v>
      </c>
      <c r="W1202" s="55">
        <f t="shared" si="2601"/>
        <v>0.36342042755344423</v>
      </c>
      <c r="X1202" s="55">
        <f t="shared" si="2601"/>
        <v>0.32372505543237251</v>
      </c>
      <c r="Y1202" s="368">
        <f t="shared" si="2601"/>
        <v>0.35348837209302336</v>
      </c>
      <c r="Z1202" s="55">
        <f t="shared" si="2601"/>
        <v>0.34075723830734961</v>
      </c>
      <c r="AA1202" s="55">
        <f t="shared" si="2601"/>
        <v>0.37037037037037035</v>
      </c>
      <c r="AB1202" s="56">
        <f t="shared" si="2601"/>
        <v>0.3914285714285714</v>
      </c>
      <c r="AC1202" s="50"/>
      <c r="AD1202" s="53"/>
      <c r="AE1202" s="61"/>
      <c r="AF1202" s="335"/>
      <c r="AG1202" s="335"/>
      <c r="AH1202" s="335"/>
      <c r="AI1202" s="335"/>
      <c r="AJ1202" s="335"/>
      <c r="AK1202" s="335"/>
      <c r="AL1202" s="335"/>
      <c r="AM1202" s="335"/>
      <c r="AN1202" s="335"/>
      <c r="AO1202" s="335"/>
      <c r="AP1202" s="335"/>
      <c r="AQ1202" s="335"/>
      <c r="AR1202" s="335"/>
      <c r="AS1202" s="335"/>
      <c r="AT1202" s="335"/>
      <c r="AU1202" s="335"/>
      <c r="AV1202" s="335"/>
      <c r="AW1202" s="335"/>
      <c r="AX1202" s="335"/>
      <c r="AY1202" s="335"/>
      <c r="AZ1202" s="335"/>
      <c r="BA1202" s="335"/>
      <c r="BB1202" s="335"/>
      <c r="BC1202" s="335"/>
      <c r="BD1202" s="335"/>
      <c r="BE1202" s="335"/>
      <c r="BF1202" s="335"/>
      <c r="BG1202" s="335"/>
      <c r="BH1202" s="335"/>
      <c r="BI1202" s="335"/>
      <c r="BJ1202" s="335"/>
      <c r="BK1202" s="335"/>
      <c r="BL1202" s="335"/>
      <c r="BM1202" s="335"/>
      <c r="BN1202" s="335"/>
      <c r="BO1202" s="335"/>
      <c r="BP1202" s="335"/>
      <c r="BQ1202" s="335"/>
      <c r="BR1202" s="335"/>
      <c r="BS1202" s="335"/>
      <c r="BT1202" s="335"/>
      <c r="BU1202" s="335"/>
      <c r="BV1202" s="335"/>
      <c r="BW1202" s="335"/>
      <c r="BX1202" s="335"/>
      <c r="BY1202" s="335"/>
      <c r="BZ1202" s="335"/>
      <c r="CA1202" s="335"/>
      <c r="CB1202" s="335"/>
      <c r="CC1202" s="153"/>
    </row>
    <row r="1203" spans="1:82" s="165" customFormat="1" ht="10.5" customHeight="1" x14ac:dyDescent="0.2">
      <c r="A1203" s="1587" t="s">
        <v>79</v>
      </c>
      <c r="B1203" s="1634" t="s">
        <v>739</v>
      </c>
      <c r="C1203" s="1119"/>
      <c r="D1203" s="1203"/>
      <c r="E1203" s="60"/>
      <c r="F1203" s="62"/>
      <c r="G1203" s="62"/>
      <c r="H1203" s="332"/>
      <c r="I1203" s="62"/>
      <c r="J1203" s="62"/>
      <c r="K1203" s="62"/>
      <c r="L1203" s="62"/>
      <c r="M1203" s="62"/>
      <c r="N1203" s="332"/>
      <c r="O1203" s="62"/>
      <c r="P1203" s="62"/>
      <c r="Q1203" s="62"/>
      <c r="R1203" s="62"/>
      <c r="S1203" s="62"/>
      <c r="T1203" s="62"/>
      <c r="U1203" s="62"/>
      <c r="V1203" s="62"/>
      <c r="W1203" s="62"/>
      <c r="X1203" s="62"/>
      <c r="Y1203" s="332"/>
      <c r="Z1203" s="62"/>
      <c r="AA1203" s="62"/>
      <c r="AB1203" s="63"/>
      <c r="AC1203" s="50"/>
      <c r="AD1203" s="53"/>
      <c r="AE1203" s="61"/>
      <c r="AF1203" s="335"/>
      <c r="AG1203" s="335"/>
      <c r="AH1203" s="335"/>
      <c r="AI1203" s="335"/>
      <c r="AJ1203" s="335"/>
      <c r="AK1203" s="335"/>
      <c r="AL1203" s="335"/>
      <c r="AM1203" s="335"/>
      <c r="AN1203" s="335"/>
      <c r="AO1203" s="335"/>
      <c r="AP1203" s="335"/>
      <c r="AQ1203" s="335"/>
      <c r="AR1203" s="335"/>
      <c r="AS1203" s="335"/>
      <c r="AT1203" s="335"/>
      <c r="AU1203" s="335"/>
      <c r="AV1203" s="335"/>
      <c r="AW1203" s="335"/>
      <c r="AX1203" s="335"/>
      <c r="AY1203" s="335"/>
      <c r="AZ1203" s="335"/>
      <c r="BA1203" s="335"/>
      <c r="BB1203" s="335"/>
      <c r="BC1203" s="335"/>
      <c r="BD1203" s="335"/>
      <c r="BE1203" s="335"/>
      <c r="BF1203" s="335"/>
      <c r="BG1203" s="335"/>
      <c r="BH1203" s="335"/>
      <c r="BI1203" s="335"/>
      <c r="BJ1203" s="335"/>
      <c r="BK1203" s="335"/>
      <c r="BL1203" s="335"/>
      <c r="BM1203" s="335"/>
      <c r="BN1203" s="335"/>
      <c r="BO1203" s="335"/>
      <c r="BP1203" s="335"/>
      <c r="BQ1203" s="335"/>
      <c r="BR1203" s="335"/>
      <c r="BS1203" s="335"/>
      <c r="BT1203" s="335"/>
      <c r="BU1203" s="335"/>
      <c r="BV1203" s="335"/>
      <c r="BW1203" s="335"/>
      <c r="BX1203" s="335"/>
      <c r="BY1203" s="335"/>
      <c r="BZ1203" s="335"/>
      <c r="CA1203" s="335"/>
      <c r="CB1203" s="335"/>
      <c r="CC1203" s="153"/>
    </row>
    <row r="1204" spans="1:82" s="165" customFormat="1" ht="10.5" customHeight="1" x14ac:dyDescent="0.2">
      <c r="A1204" s="1588"/>
      <c r="B1204" s="1629"/>
      <c r="C1204" s="1403" t="s">
        <v>126</v>
      </c>
      <c r="D1204" s="134" t="s">
        <v>33</v>
      </c>
      <c r="E1204" s="1060">
        <v>12</v>
      </c>
      <c r="F1204" s="1196">
        <v>12</v>
      </c>
      <c r="G1204" s="970">
        <v>12</v>
      </c>
      <c r="H1204" s="981">
        <v>13</v>
      </c>
      <c r="I1204" s="970">
        <v>12</v>
      </c>
      <c r="J1204" s="970">
        <v>12</v>
      </c>
      <c r="K1204" s="970">
        <v>21</v>
      </c>
      <c r="L1204" s="970">
        <v>26</v>
      </c>
      <c r="M1204" s="970">
        <v>29</v>
      </c>
      <c r="N1204" s="981">
        <v>32</v>
      </c>
      <c r="O1204" s="970">
        <v>35</v>
      </c>
      <c r="P1204" s="970">
        <v>30</v>
      </c>
      <c r="Q1204" s="970">
        <v>21</v>
      </c>
      <c r="R1204" s="970">
        <v>20</v>
      </c>
      <c r="S1204" s="970">
        <v>19</v>
      </c>
      <c r="T1204" s="970">
        <v>21</v>
      </c>
      <c r="U1204" s="970">
        <v>20</v>
      </c>
      <c r="V1204" s="970">
        <v>20</v>
      </c>
      <c r="W1204" s="970">
        <v>20</v>
      </c>
      <c r="X1204" s="970">
        <v>19</v>
      </c>
      <c r="Y1204" s="981">
        <v>19</v>
      </c>
      <c r="Z1204" s="970">
        <v>16</v>
      </c>
      <c r="AA1204" s="970">
        <v>16</v>
      </c>
      <c r="AB1204" s="1018">
        <v>14</v>
      </c>
      <c r="AC1204" s="333"/>
      <c r="AD1204" s="180"/>
      <c r="AE1204" s="61"/>
      <c r="AF1204" s="350"/>
      <c r="AG1204" s="335"/>
      <c r="AH1204" s="335"/>
      <c r="AI1204" s="335"/>
      <c r="AJ1204" s="335"/>
      <c r="AK1204" s="335"/>
      <c r="AL1204" s="335"/>
      <c r="AM1204" s="335"/>
      <c r="AN1204" s="335"/>
      <c r="AO1204" s="335"/>
      <c r="AP1204" s="335"/>
      <c r="AQ1204" s="335"/>
      <c r="AR1204" s="335"/>
      <c r="AS1204" s="335"/>
      <c r="AT1204" s="335"/>
      <c r="AU1204" s="335"/>
      <c r="AV1204" s="335"/>
      <c r="AW1204" s="335"/>
      <c r="AX1204" s="335"/>
      <c r="AY1204" s="335"/>
      <c r="AZ1204" s="335"/>
      <c r="BA1204" s="335"/>
      <c r="BB1204" s="335"/>
      <c r="BC1204" s="335"/>
      <c r="BD1204" s="335"/>
      <c r="BE1204" s="335"/>
      <c r="BF1204" s="335"/>
      <c r="BG1204" s="335"/>
      <c r="BH1204" s="335"/>
      <c r="BI1204" s="335"/>
      <c r="BJ1204" s="335"/>
      <c r="BK1204" s="335"/>
      <c r="BL1204" s="335"/>
      <c r="BM1204" s="335"/>
      <c r="BN1204" s="335"/>
      <c r="BO1204" s="335"/>
      <c r="BP1204" s="335"/>
      <c r="BQ1204" s="335"/>
      <c r="BR1204" s="335"/>
      <c r="BS1204" s="335"/>
      <c r="BT1204" s="335"/>
      <c r="BU1204" s="335"/>
      <c r="BV1204" s="335"/>
      <c r="BW1204" s="335"/>
      <c r="BX1204" s="335"/>
      <c r="BY1204" s="335"/>
      <c r="BZ1204" s="335"/>
      <c r="CA1204" s="335"/>
      <c r="CB1204" s="335"/>
      <c r="CC1204" s="153"/>
    </row>
    <row r="1205" spans="1:82" s="165" customFormat="1" ht="10.5" customHeight="1" x14ac:dyDescent="0.2">
      <c r="A1205" s="1588"/>
      <c r="B1205" s="1629"/>
      <c r="C1205" s="1403" t="s">
        <v>557</v>
      </c>
      <c r="D1205" s="134" t="s">
        <v>116</v>
      </c>
      <c r="E1205" s="64">
        <f t="shared" ref="E1205:AB1205" si="2602">AF1205*$AE1205</f>
        <v>0.11856</v>
      </c>
      <c r="F1205" s="64">
        <f t="shared" si="2602"/>
        <v>0.10392000000000001</v>
      </c>
      <c r="G1205" s="64">
        <f t="shared" si="2602"/>
        <v>9.5520000000000008E-2</v>
      </c>
      <c r="H1205" s="424">
        <f t="shared" si="2602"/>
        <v>9.3600000000000003E-2</v>
      </c>
      <c r="I1205" s="64">
        <f t="shared" si="2602"/>
        <v>9.3839999999999993E-2</v>
      </c>
      <c r="J1205" s="64">
        <f t="shared" si="2602"/>
        <v>9.5520000000000008E-2</v>
      </c>
      <c r="K1205" s="64">
        <f t="shared" si="2602"/>
        <v>0.20543999999999998</v>
      </c>
      <c r="L1205" s="64">
        <f t="shared" si="2602"/>
        <v>0.27023999999999998</v>
      </c>
      <c r="M1205" s="64">
        <f t="shared" si="2602"/>
        <v>0.26567999999999997</v>
      </c>
      <c r="N1205" s="424">
        <f t="shared" si="2602"/>
        <v>0.28608</v>
      </c>
      <c r="O1205" s="64">
        <f t="shared" si="2602"/>
        <v>0.30071999999999999</v>
      </c>
      <c r="P1205" s="64">
        <f t="shared" si="2602"/>
        <v>0.30071999999999999</v>
      </c>
      <c r="Q1205" s="64">
        <f t="shared" si="2602"/>
        <v>0.22799999999999998</v>
      </c>
      <c r="R1205" s="64">
        <f t="shared" si="2602"/>
        <v>0.19536000000000001</v>
      </c>
      <c r="S1205" s="64">
        <f t="shared" si="2602"/>
        <v>0.17400000000000002</v>
      </c>
      <c r="T1205" s="64">
        <f t="shared" si="2602"/>
        <v>0.17879999999999999</v>
      </c>
      <c r="U1205" s="64">
        <f t="shared" si="2602"/>
        <v>0.17207999999999998</v>
      </c>
      <c r="V1205" s="64">
        <f t="shared" si="2602"/>
        <v>0.17807999999999996</v>
      </c>
      <c r="W1205" s="64">
        <f t="shared" si="2602"/>
        <v>0.18504000000000001</v>
      </c>
      <c r="X1205" s="64">
        <f t="shared" si="2602"/>
        <v>0.17927999999999999</v>
      </c>
      <c r="Y1205" s="424">
        <f t="shared" si="2602"/>
        <v>0.17423999999999998</v>
      </c>
      <c r="Z1205" s="64">
        <f t="shared" si="2602"/>
        <v>0.16968</v>
      </c>
      <c r="AA1205" s="64">
        <f t="shared" si="2602"/>
        <v>0.15383999999999998</v>
      </c>
      <c r="AB1205" s="65">
        <f t="shared" si="2602"/>
        <v>0.13775999999999999</v>
      </c>
      <c r="AC1205" s="50">
        <f>SUM(E1205:AB1205)</f>
        <v>4.355999999999999</v>
      </c>
      <c r="AD1205" s="53">
        <f>SUM(E1206:AB1206)</f>
        <v>2.5019999999999998</v>
      </c>
      <c r="AE1205" s="61">
        <v>4.8</v>
      </c>
      <c r="AF1205" s="335">
        <v>2.47E-2</v>
      </c>
      <c r="AG1205" s="335">
        <v>2.1650000000000003E-2</v>
      </c>
      <c r="AH1205" s="335">
        <v>1.9900000000000001E-2</v>
      </c>
      <c r="AI1205" s="335">
        <v>1.95E-2</v>
      </c>
      <c r="AJ1205" s="335">
        <v>1.9549999999999998E-2</v>
      </c>
      <c r="AK1205" s="335">
        <v>1.9900000000000001E-2</v>
      </c>
      <c r="AL1205" s="335">
        <v>4.2799999999999998E-2</v>
      </c>
      <c r="AM1205" s="335">
        <v>5.6300000000000003E-2</v>
      </c>
      <c r="AN1205" s="335">
        <v>5.5349999999999996E-2</v>
      </c>
      <c r="AO1205" s="335">
        <v>5.96E-2</v>
      </c>
      <c r="AP1205" s="335">
        <v>6.2649999999999997E-2</v>
      </c>
      <c r="AQ1205" s="335">
        <v>6.2649999999999997E-2</v>
      </c>
      <c r="AR1205" s="335">
        <v>4.7500000000000001E-2</v>
      </c>
      <c r="AS1205" s="335">
        <v>4.07E-2</v>
      </c>
      <c r="AT1205" s="335">
        <v>3.6250000000000004E-2</v>
      </c>
      <c r="AU1205" s="335">
        <v>3.7249999999999998E-2</v>
      </c>
      <c r="AV1205" s="335">
        <v>3.585E-2</v>
      </c>
      <c r="AW1205" s="335">
        <v>3.7099999999999994E-2</v>
      </c>
      <c r="AX1205" s="335">
        <v>3.8550000000000001E-2</v>
      </c>
      <c r="AY1205" s="335">
        <v>3.7350000000000001E-2</v>
      </c>
      <c r="AZ1205" s="335">
        <v>3.6299999999999999E-2</v>
      </c>
      <c r="BA1205" s="335">
        <v>3.5349999999999999E-2</v>
      </c>
      <c r="BB1205" s="335">
        <v>3.2049999999999995E-2</v>
      </c>
      <c r="BC1205" s="335">
        <v>2.87E-2</v>
      </c>
      <c r="BD1205" s="335"/>
      <c r="BE1205" s="335"/>
      <c r="BF1205" s="335"/>
      <c r="BG1205" s="335"/>
      <c r="BH1205" s="335"/>
      <c r="BI1205" s="335"/>
      <c r="BJ1205" s="335"/>
      <c r="BK1205" s="335"/>
      <c r="BL1205" s="335"/>
      <c r="BM1205" s="335"/>
      <c r="BN1205" s="335"/>
      <c r="BO1205" s="335"/>
      <c r="BP1205" s="335"/>
      <c r="BQ1205" s="335"/>
      <c r="BR1205" s="335"/>
      <c r="BS1205" s="335"/>
      <c r="BT1205" s="335"/>
      <c r="BU1205" s="335"/>
      <c r="BV1205" s="335"/>
      <c r="BW1205" s="335"/>
      <c r="BX1205" s="335"/>
      <c r="BY1205" s="335"/>
      <c r="BZ1205" s="335"/>
      <c r="CA1205" s="335"/>
      <c r="CB1205" s="335"/>
      <c r="CC1205" s="1254"/>
    </row>
    <row r="1206" spans="1:82" s="165" customFormat="1" ht="10.5" customHeight="1" x14ac:dyDescent="0.2">
      <c r="A1206" s="1588"/>
      <c r="B1206" s="1629"/>
      <c r="C1206" s="1403" t="s">
        <v>557</v>
      </c>
      <c r="D1206" s="134" t="s">
        <v>117</v>
      </c>
      <c r="E1206" s="64">
        <f t="shared" ref="E1206:AB1206" si="2603">AF1206*$AE1205</f>
        <v>9.6239999999999992E-2</v>
      </c>
      <c r="F1206" s="51">
        <f t="shared" si="2603"/>
        <v>9.5039999999999986E-2</v>
      </c>
      <c r="G1206" s="51">
        <f t="shared" si="2603"/>
        <v>9.1920000000000002E-2</v>
      </c>
      <c r="H1206" s="334">
        <f t="shared" si="2603"/>
        <v>9.0240000000000001E-2</v>
      </c>
      <c r="I1206" s="51">
        <f t="shared" si="2603"/>
        <v>9.0239999999999987E-2</v>
      </c>
      <c r="J1206" s="51">
        <f t="shared" si="2603"/>
        <v>8.6879999999999985E-2</v>
      </c>
      <c r="K1206" s="51">
        <f t="shared" si="2603"/>
        <v>9.287999999999999E-2</v>
      </c>
      <c r="L1206" s="51">
        <f t="shared" si="2603"/>
        <v>0.10272000000000001</v>
      </c>
      <c r="M1206" s="51">
        <f t="shared" si="2603"/>
        <v>0.11664000000000001</v>
      </c>
      <c r="N1206" s="334">
        <f t="shared" si="2603"/>
        <v>0.12720000000000001</v>
      </c>
      <c r="O1206" s="51">
        <f t="shared" si="2603"/>
        <v>0.13152</v>
      </c>
      <c r="P1206" s="51">
        <f t="shared" si="2603"/>
        <v>0.12936</v>
      </c>
      <c r="Q1206" s="51">
        <f t="shared" si="2603"/>
        <v>0.12480000000000001</v>
      </c>
      <c r="R1206" s="51">
        <f t="shared" si="2603"/>
        <v>0.11784</v>
      </c>
      <c r="S1206" s="51">
        <f t="shared" si="2603"/>
        <v>0.10632</v>
      </c>
      <c r="T1206" s="51">
        <f t="shared" si="2603"/>
        <v>0.10319999999999999</v>
      </c>
      <c r="U1206" s="51">
        <f t="shared" si="2603"/>
        <v>0.10103999999999999</v>
      </c>
      <c r="V1206" s="51">
        <f t="shared" si="2603"/>
        <v>0.10296</v>
      </c>
      <c r="W1206" s="51">
        <f t="shared" si="2603"/>
        <v>0.10368000000000001</v>
      </c>
      <c r="X1206" s="51">
        <f t="shared" si="2603"/>
        <v>0.10224</v>
      </c>
      <c r="Y1206" s="334">
        <f t="shared" si="2603"/>
        <v>0.10079999999999999</v>
      </c>
      <c r="Z1206" s="51">
        <f t="shared" si="2603"/>
        <v>9.8159999999999997E-2</v>
      </c>
      <c r="AA1206" s="51">
        <f t="shared" si="2603"/>
        <v>9.5039999999999999E-2</v>
      </c>
      <c r="AB1206" s="52">
        <f t="shared" si="2603"/>
        <v>9.5039999999999986E-2</v>
      </c>
      <c r="AC1206" s="50"/>
      <c r="AD1206" s="53"/>
      <c r="AE1206" s="61"/>
      <c r="AF1206" s="102">
        <v>2.0049999999999998E-2</v>
      </c>
      <c r="AG1206" s="102">
        <v>1.9799999999999998E-2</v>
      </c>
      <c r="AH1206" s="102">
        <v>1.915E-2</v>
      </c>
      <c r="AI1206" s="102">
        <v>1.8800000000000001E-2</v>
      </c>
      <c r="AJ1206" s="102">
        <v>1.8799999999999997E-2</v>
      </c>
      <c r="AK1206" s="102">
        <v>1.8099999999999998E-2</v>
      </c>
      <c r="AL1206" s="102">
        <v>1.9349999999999999E-2</v>
      </c>
      <c r="AM1206" s="102">
        <v>2.1400000000000002E-2</v>
      </c>
      <c r="AN1206" s="102">
        <v>2.4300000000000002E-2</v>
      </c>
      <c r="AO1206" s="102">
        <v>2.6500000000000003E-2</v>
      </c>
      <c r="AP1206" s="102">
        <v>2.7400000000000001E-2</v>
      </c>
      <c r="AQ1206" s="102">
        <v>2.6950000000000002E-2</v>
      </c>
      <c r="AR1206" s="102">
        <v>2.6000000000000002E-2</v>
      </c>
      <c r="AS1206" s="102">
        <v>2.4550000000000002E-2</v>
      </c>
      <c r="AT1206" s="102">
        <v>2.215E-2</v>
      </c>
      <c r="AU1206" s="102">
        <v>2.1499999999999998E-2</v>
      </c>
      <c r="AV1206" s="102">
        <v>2.1049999999999999E-2</v>
      </c>
      <c r="AW1206" s="102">
        <v>2.145E-2</v>
      </c>
      <c r="AX1206" s="102">
        <v>2.1600000000000001E-2</v>
      </c>
      <c r="AY1206" s="102">
        <v>2.1299999999999999E-2</v>
      </c>
      <c r="AZ1206" s="102">
        <v>2.0999999999999998E-2</v>
      </c>
      <c r="BA1206" s="102">
        <v>2.0449999999999999E-2</v>
      </c>
      <c r="BB1206" s="102">
        <v>1.9800000000000002E-2</v>
      </c>
      <c r="BC1206" s="102">
        <v>1.9799999999999998E-2</v>
      </c>
      <c r="BD1206" s="102"/>
      <c r="BE1206" s="102"/>
      <c r="BF1206" s="102"/>
      <c r="BG1206" s="102"/>
      <c r="BH1206" s="102"/>
      <c r="BI1206" s="102"/>
      <c r="BJ1206" s="102"/>
      <c r="BK1206" s="102"/>
      <c r="BL1206" s="102"/>
      <c r="BM1206" s="102"/>
      <c r="BN1206" s="102"/>
      <c r="BO1206" s="102"/>
      <c r="BP1206" s="102"/>
      <c r="BQ1206" s="102"/>
      <c r="BR1206" s="102"/>
      <c r="BS1206" s="102"/>
      <c r="BT1206" s="102"/>
      <c r="BU1206" s="102"/>
      <c r="BV1206" s="102"/>
      <c r="BW1206" s="102"/>
      <c r="BX1206" s="102"/>
      <c r="BY1206" s="102"/>
      <c r="BZ1206" s="102"/>
      <c r="CA1206" s="102"/>
      <c r="CB1206" s="102"/>
      <c r="CC1206" s="153"/>
    </row>
    <row r="1207" spans="1:82" s="165" customFormat="1" ht="10.5" customHeight="1" thickBot="1" x14ac:dyDescent="0.25">
      <c r="A1207" s="1589"/>
      <c r="B1207" s="1635"/>
      <c r="C1207" s="274"/>
      <c r="D1207" s="239" t="s">
        <v>41</v>
      </c>
      <c r="E1207" s="55">
        <f t="shared" ref="E1207:AB1207" si="2604">E1206/E1205</f>
        <v>0.81174089068825905</v>
      </c>
      <c r="F1207" s="55">
        <f t="shared" si="2604"/>
        <v>0.91454965357967644</v>
      </c>
      <c r="G1207" s="55">
        <f t="shared" si="2604"/>
        <v>0.96231155778894462</v>
      </c>
      <c r="H1207" s="368">
        <f t="shared" si="2604"/>
        <v>0.96410256410256412</v>
      </c>
      <c r="I1207" s="55">
        <f t="shared" si="2604"/>
        <v>0.96163682864450117</v>
      </c>
      <c r="J1207" s="55">
        <f t="shared" si="2604"/>
        <v>0.90954773869346706</v>
      </c>
      <c r="K1207" s="55">
        <f t="shared" si="2604"/>
        <v>0.45210280373831774</v>
      </c>
      <c r="L1207" s="55">
        <f t="shared" si="2604"/>
        <v>0.3801065719360569</v>
      </c>
      <c r="M1207" s="55">
        <f t="shared" si="2604"/>
        <v>0.4390243902439025</v>
      </c>
      <c r="N1207" s="368">
        <f t="shared" si="2604"/>
        <v>0.44463087248322153</v>
      </c>
      <c r="O1207" s="55">
        <f t="shared" si="2604"/>
        <v>0.43735035913806863</v>
      </c>
      <c r="P1207" s="55">
        <f t="shared" si="2604"/>
        <v>0.43016759776536317</v>
      </c>
      <c r="Q1207" s="55">
        <f t="shared" si="2604"/>
        <v>0.54736842105263162</v>
      </c>
      <c r="R1207" s="55">
        <f t="shared" si="2604"/>
        <v>0.60319410319410316</v>
      </c>
      <c r="S1207" s="55">
        <f t="shared" si="2604"/>
        <v>0.6110344827586206</v>
      </c>
      <c r="T1207" s="55">
        <f t="shared" si="2604"/>
        <v>0.57718120805369122</v>
      </c>
      <c r="U1207" s="55">
        <f t="shared" si="2604"/>
        <v>0.5871687587168759</v>
      </c>
      <c r="V1207" s="55">
        <f t="shared" si="2604"/>
        <v>0.5781671159029651</v>
      </c>
      <c r="W1207" s="55">
        <f t="shared" si="2604"/>
        <v>0.56031128404669261</v>
      </c>
      <c r="X1207" s="55">
        <f t="shared" si="2604"/>
        <v>0.57028112449799195</v>
      </c>
      <c r="Y1207" s="368">
        <f t="shared" si="2604"/>
        <v>0.57851239669421484</v>
      </c>
      <c r="Z1207" s="55">
        <f t="shared" si="2604"/>
        <v>0.57850070721357849</v>
      </c>
      <c r="AA1207" s="55">
        <f t="shared" si="2604"/>
        <v>0.61778471138845559</v>
      </c>
      <c r="AB1207" s="56">
        <f t="shared" si="2604"/>
        <v>0.68989547038327514</v>
      </c>
      <c r="AC1207" s="50"/>
      <c r="AD1207" s="53"/>
      <c r="AE1207" s="61"/>
      <c r="AF1207" s="335"/>
      <c r="AG1207" s="335"/>
      <c r="AH1207" s="335"/>
      <c r="AI1207" s="335"/>
      <c r="AJ1207" s="335"/>
      <c r="AK1207" s="335"/>
      <c r="AL1207" s="335"/>
      <c r="AM1207" s="335"/>
      <c r="AN1207" s="335"/>
      <c r="AO1207" s="335"/>
      <c r="AP1207" s="335"/>
      <c r="AQ1207" s="335"/>
      <c r="AR1207" s="335"/>
      <c r="AS1207" s="335"/>
      <c r="AT1207" s="335"/>
      <c r="AU1207" s="335"/>
      <c r="AV1207" s="335"/>
      <c r="AW1207" s="335"/>
      <c r="AX1207" s="335"/>
      <c r="AY1207" s="335"/>
      <c r="AZ1207" s="335"/>
      <c r="BA1207" s="335"/>
      <c r="BB1207" s="335"/>
      <c r="BC1207" s="335"/>
      <c r="BD1207" s="335"/>
      <c r="BE1207" s="335"/>
      <c r="BF1207" s="335"/>
      <c r="BG1207" s="335"/>
      <c r="BH1207" s="335"/>
      <c r="BI1207" s="335"/>
      <c r="BJ1207" s="335"/>
      <c r="BK1207" s="335"/>
      <c r="BL1207" s="335"/>
      <c r="BM1207" s="335"/>
      <c r="BN1207" s="335"/>
      <c r="BO1207" s="335"/>
      <c r="BP1207" s="335"/>
      <c r="BQ1207" s="335"/>
      <c r="BR1207" s="335"/>
      <c r="BS1207" s="335"/>
      <c r="BT1207" s="335"/>
      <c r="BU1207" s="335"/>
      <c r="BV1207" s="335"/>
      <c r="BW1207" s="335"/>
      <c r="BX1207" s="335"/>
      <c r="BY1207" s="335"/>
      <c r="BZ1207" s="335"/>
      <c r="CA1207" s="335"/>
      <c r="CB1207" s="335"/>
      <c r="CC1207" s="153"/>
    </row>
    <row r="1208" spans="1:82" s="165" customFormat="1" ht="10.5" customHeight="1" x14ac:dyDescent="0.2">
      <c r="A1208" s="1588" t="s">
        <v>10</v>
      </c>
      <c r="B1208" s="1629" t="s">
        <v>740</v>
      </c>
      <c r="C1208" s="1119"/>
      <c r="D1208" s="1203"/>
      <c r="E1208" s="1313"/>
      <c r="F1208" s="62"/>
      <c r="G1208" s="62"/>
      <c r="H1208" s="332"/>
      <c r="I1208" s="62"/>
      <c r="J1208" s="62"/>
      <c r="K1208" s="62"/>
      <c r="L1208" s="62"/>
      <c r="M1208" s="62"/>
      <c r="N1208" s="332"/>
      <c r="O1208" s="62"/>
      <c r="P1208" s="62"/>
      <c r="Q1208" s="62"/>
      <c r="R1208" s="62"/>
      <c r="S1208" s="62"/>
      <c r="T1208" s="62"/>
      <c r="U1208" s="62"/>
      <c r="V1208" s="62"/>
      <c r="W1208" s="62"/>
      <c r="X1208" s="62"/>
      <c r="Y1208" s="332"/>
      <c r="Z1208" s="62"/>
      <c r="AA1208" s="62"/>
      <c r="AB1208" s="63"/>
      <c r="AC1208" s="50"/>
      <c r="AD1208" s="53"/>
      <c r="AE1208" s="61"/>
      <c r="AF1208" s="335"/>
      <c r="AG1208" s="335"/>
      <c r="AH1208" s="335"/>
      <c r="AI1208" s="335"/>
      <c r="AJ1208" s="335"/>
      <c r="AK1208" s="335"/>
      <c r="AL1208" s="335"/>
      <c r="AM1208" s="335"/>
      <c r="AN1208" s="335"/>
      <c r="AO1208" s="335"/>
      <c r="AP1208" s="335"/>
      <c r="AQ1208" s="335"/>
      <c r="AR1208" s="335"/>
      <c r="AS1208" s="335"/>
      <c r="AT1208" s="335"/>
      <c r="AU1208" s="335"/>
      <c r="AV1208" s="335"/>
      <c r="AW1208" s="335"/>
      <c r="AX1208" s="335"/>
      <c r="AY1208" s="335"/>
      <c r="AZ1208" s="335"/>
      <c r="BA1208" s="335"/>
      <c r="BB1208" s="335"/>
      <c r="BC1208" s="335"/>
      <c r="BD1208" s="335"/>
      <c r="BE1208" s="335"/>
      <c r="BF1208" s="335"/>
      <c r="BG1208" s="335"/>
      <c r="BH1208" s="335"/>
      <c r="BI1208" s="335"/>
      <c r="BJ1208" s="335"/>
      <c r="BK1208" s="335"/>
      <c r="BL1208" s="335"/>
      <c r="BM1208" s="335"/>
      <c r="BN1208" s="335"/>
      <c r="BO1208" s="335"/>
      <c r="BP1208" s="335"/>
      <c r="BQ1208" s="335"/>
      <c r="BR1208" s="335"/>
      <c r="BS1208" s="335"/>
      <c r="BT1208" s="335"/>
      <c r="BU1208" s="335"/>
      <c r="BV1208" s="335"/>
      <c r="BW1208" s="335"/>
      <c r="BX1208" s="335"/>
      <c r="BY1208" s="335"/>
      <c r="BZ1208" s="335"/>
      <c r="CA1208" s="335"/>
      <c r="CB1208" s="335"/>
      <c r="CC1208" s="153"/>
    </row>
    <row r="1209" spans="1:82" s="165" customFormat="1" ht="10.5" customHeight="1" x14ac:dyDescent="0.2">
      <c r="A1209" s="1588"/>
      <c r="B1209" s="1629"/>
      <c r="C1209" s="1403" t="s">
        <v>126</v>
      </c>
      <c r="D1209" s="134" t="s">
        <v>33</v>
      </c>
      <c r="E1209" s="1060">
        <v>0</v>
      </c>
      <c r="F1209" s="1196">
        <v>0</v>
      </c>
      <c r="G1209" s="970">
        <v>0</v>
      </c>
      <c r="H1209" s="981">
        <v>0</v>
      </c>
      <c r="I1209" s="970">
        <v>0</v>
      </c>
      <c r="J1209" s="970">
        <v>0</v>
      </c>
      <c r="K1209" s="970">
        <v>0</v>
      </c>
      <c r="L1209" s="970">
        <v>0</v>
      </c>
      <c r="M1209" s="970">
        <v>0</v>
      </c>
      <c r="N1209" s="981">
        <v>0</v>
      </c>
      <c r="O1209" s="970">
        <v>0</v>
      </c>
      <c r="P1209" s="970">
        <v>0</v>
      </c>
      <c r="Q1209" s="970">
        <v>0</v>
      </c>
      <c r="R1209" s="970">
        <v>0</v>
      </c>
      <c r="S1209" s="970">
        <v>0</v>
      </c>
      <c r="T1209" s="970">
        <v>0</v>
      </c>
      <c r="U1209" s="970">
        <v>0</v>
      </c>
      <c r="V1209" s="970">
        <v>0</v>
      </c>
      <c r="W1209" s="970">
        <v>0</v>
      </c>
      <c r="X1209" s="970">
        <v>0</v>
      </c>
      <c r="Y1209" s="981">
        <v>0</v>
      </c>
      <c r="Z1209" s="970">
        <v>0</v>
      </c>
      <c r="AA1209" s="970">
        <v>0</v>
      </c>
      <c r="AB1209" s="1018">
        <v>0</v>
      </c>
      <c r="AC1209" s="333"/>
      <c r="AD1209" s="180"/>
      <c r="AE1209" s="61"/>
      <c r="AF1209" s="350"/>
      <c r="AG1209" s="335"/>
      <c r="AH1209" s="335"/>
      <c r="AI1209" s="335"/>
      <c r="AJ1209" s="335"/>
      <c r="AK1209" s="335"/>
      <c r="AL1209" s="335"/>
      <c r="AM1209" s="335"/>
      <c r="AN1209" s="335"/>
      <c r="AO1209" s="335"/>
      <c r="AP1209" s="335"/>
      <c r="AQ1209" s="335"/>
      <c r="AR1209" s="335"/>
      <c r="AS1209" s="335"/>
      <c r="AT1209" s="335"/>
      <c r="AU1209" s="335"/>
      <c r="AV1209" s="335"/>
      <c r="AW1209" s="335"/>
      <c r="AX1209" s="335"/>
      <c r="AY1209" s="335"/>
      <c r="AZ1209" s="335"/>
      <c r="BA1209" s="335"/>
      <c r="BB1209" s="335"/>
      <c r="BC1209" s="335"/>
      <c r="BD1209" s="335"/>
      <c r="BE1209" s="335"/>
      <c r="BF1209" s="335"/>
      <c r="BG1209" s="335"/>
      <c r="BH1209" s="335"/>
      <c r="BI1209" s="335"/>
      <c r="BJ1209" s="335"/>
      <c r="BK1209" s="335"/>
      <c r="BL1209" s="335"/>
      <c r="BM1209" s="335"/>
      <c r="BN1209" s="335"/>
      <c r="BO1209" s="335"/>
      <c r="BP1209" s="335"/>
      <c r="BQ1209" s="335"/>
      <c r="BR1209" s="335"/>
      <c r="BS1209" s="335"/>
      <c r="BT1209" s="335"/>
      <c r="BU1209" s="335"/>
      <c r="BV1209" s="335"/>
      <c r="BW1209" s="335"/>
      <c r="BX1209" s="335"/>
      <c r="BY1209" s="335"/>
      <c r="BZ1209" s="335"/>
      <c r="CA1209" s="335"/>
      <c r="CB1209" s="335"/>
      <c r="CC1209" s="153"/>
    </row>
    <row r="1210" spans="1:82" s="165" customFormat="1" ht="10.5" customHeight="1" x14ac:dyDescent="0.2">
      <c r="A1210" s="1588"/>
      <c r="B1210" s="1629"/>
      <c r="C1210" s="1403" t="s">
        <v>557</v>
      </c>
      <c r="D1210" s="134" t="s">
        <v>116</v>
      </c>
      <c r="E1210" s="64">
        <f t="shared" ref="E1210:AB1210" si="2605">AF1210*$AE1210</f>
        <v>0</v>
      </c>
      <c r="F1210" s="64">
        <f t="shared" si="2605"/>
        <v>0</v>
      </c>
      <c r="G1210" s="64">
        <f t="shared" si="2605"/>
        <v>0</v>
      </c>
      <c r="H1210" s="424">
        <f t="shared" si="2605"/>
        <v>0</v>
      </c>
      <c r="I1210" s="64">
        <f t="shared" si="2605"/>
        <v>0</v>
      </c>
      <c r="J1210" s="64">
        <f t="shared" si="2605"/>
        <v>0</v>
      </c>
      <c r="K1210" s="64">
        <f t="shared" si="2605"/>
        <v>0</v>
      </c>
      <c r="L1210" s="64">
        <f t="shared" si="2605"/>
        <v>0</v>
      </c>
      <c r="M1210" s="64">
        <f t="shared" si="2605"/>
        <v>0</v>
      </c>
      <c r="N1210" s="424">
        <f t="shared" si="2605"/>
        <v>0</v>
      </c>
      <c r="O1210" s="64">
        <f t="shared" si="2605"/>
        <v>0</v>
      </c>
      <c r="P1210" s="64">
        <f t="shared" si="2605"/>
        <v>0</v>
      </c>
      <c r="Q1210" s="64">
        <f t="shared" si="2605"/>
        <v>0</v>
      </c>
      <c r="R1210" s="64">
        <f t="shared" si="2605"/>
        <v>0</v>
      </c>
      <c r="S1210" s="64">
        <f t="shared" si="2605"/>
        <v>0</v>
      </c>
      <c r="T1210" s="64">
        <f t="shared" si="2605"/>
        <v>0</v>
      </c>
      <c r="U1210" s="64">
        <f t="shared" si="2605"/>
        <v>0</v>
      </c>
      <c r="V1210" s="64">
        <f t="shared" si="2605"/>
        <v>0</v>
      </c>
      <c r="W1210" s="64">
        <f t="shared" si="2605"/>
        <v>0</v>
      </c>
      <c r="X1210" s="64">
        <f t="shared" si="2605"/>
        <v>0</v>
      </c>
      <c r="Y1210" s="424">
        <f t="shared" si="2605"/>
        <v>0</v>
      </c>
      <c r="Z1210" s="64">
        <f t="shared" si="2605"/>
        <v>0</v>
      </c>
      <c r="AA1210" s="64">
        <f t="shared" si="2605"/>
        <v>0</v>
      </c>
      <c r="AB1210" s="65">
        <f t="shared" si="2605"/>
        <v>0</v>
      </c>
      <c r="AC1210" s="50">
        <f>SUM(E1210:AB1210)</f>
        <v>0</v>
      </c>
      <c r="AD1210" s="53">
        <f>SUM(E1211:AB1211)</f>
        <v>0</v>
      </c>
      <c r="AE1210" s="61">
        <v>4.8</v>
      </c>
      <c r="AF1210" s="335">
        <v>0</v>
      </c>
      <c r="AG1210" s="335">
        <v>0</v>
      </c>
      <c r="AH1210" s="335">
        <v>0</v>
      </c>
      <c r="AI1210" s="335">
        <v>0</v>
      </c>
      <c r="AJ1210" s="335">
        <v>0</v>
      </c>
      <c r="AK1210" s="335">
        <v>0</v>
      </c>
      <c r="AL1210" s="335">
        <v>0</v>
      </c>
      <c r="AM1210" s="335">
        <v>0</v>
      </c>
      <c r="AN1210" s="335">
        <v>0</v>
      </c>
      <c r="AO1210" s="335">
        <v>0</v>
      </c>
      <c r="AP1210" s="335">
        <v>0</v>
      </c>
      <c r="AQ1210" s="335">
        <v>0</v>
      </c>
      <c r="AR1210" s="335">
        <v>0</v>
      </c>
      <c r="AS1210" s="335">
        <v>0</v>
      </c>
      <c r="AT1210" s="335">
        <v>0</v>
      </c>
      <c r="AU1210" s="335">
        <v>0</v>
      </c>
      <c r="AV1210" s="335">
        <v>0</v>
      </c>
      <c r="AW1210" s="335">
        <v>0</v>
      </c>
      <c r="AX1210" s="335">
        <v>0</v>
      </c>
      <c r="AY1210" s="335">
        <v>0</v>
      </c>
      <c r="AZ1210" s="335">
        <v>0</v>
      </c>
      <c r="BA1210" s="335">
        <v>0</v>
      </c>
      <c r="BB1210" s="335">
        <v>0</v>
      </c>
      <c r="BC1210" s="335">
        <v>0</v>
      </c>
      <c r="BD1210" s="335"/>
      <c r="BE1210" s="335"/>
      <c r="BF1210" s="335"/>
      <c r="BG1210" s="335"/>
      <c r="BH1210" s="335"/>
      <c r="BI1210" s="335"/>
      <c r="BJ1210" s="335"/>
      <c r="BK1210" s="335"/>
      <c r="BL1210" s="335"/>
      <c r="BM1210" s="335"/>
      <c r="BN1210" s="335"/>
      <c r="BO1210" s="335"/>
      <c r="BP1210" s="335"/>
      <c r="BQ1210" s="335"/>
      <c r="BR1210" s="335"/>
      <c r="BS1210" s="335"/>
      <c r="BT1210" s="335"/>
      <c r="BU1210" s="335"/>
      <c r="BV1210" s="335"/>
      <c r="BW1210" s="335"/>
      <c r="BX1210" s="335"/>
      <c r="BY1210" s="335"/>
      <c r="BZ1210" s="335"/>
      <c r="CA1210" s="335"/>
      <c r="CB1210" s="335"/>
      <c r="CC1210" s="1254"/>
    </row>
    <row r="1211" spans="1:82" s="165" customFormat="1" ht="10.5" customHeight="1" x14ac:dyDescent="0.2">
      <c r="A1211" s="1588"/>
      <c r="B1211" s="1629"/>
      <c r="C1211" s="1403" t="s">
        <v>557</v>
      </c>
      <c r="D1211" s="134" t="s">
        <v>117</v>
      </c>
      <c r="E1211" s="64">
        <f t="shared" ref="E1211:AB1211" si="2606">AF1211*$AE1210</f>
        <v>0</v>
      </c>
      <c r="F1211" s="51">
        <f t="shared" si="2606"/>
        <v>0</v>
      </c>
      <c r="G1211" s="51">
        <f t="shared" si="2606"/>
        <v>0</v>
      </c>
      <c r="H1211" s="334">
        <f t="shared" si="2606"/>
        <v>0</v>
      </c>
      <c r="I1211" s="51">
        <f t="shared" si="2606"/>
        <v>0</v>
      </c>
      <c r="J1211" s="51">
        <f t="shared" si="2606"/>
        <v>0</v>
      </c>
      <c r="K1211" s="51">
        <f t="shared" si="2606"/>
        <v>0</v>
      </c>
      <c r="L1211" s="51">
        <f t="shared" si="2606"/>
        <v>0</v>
      </c>
      <c r="M1211" s="51">
        <f t="shared" si="2606"/>
        <v>0</v>
      </c>
      <c r="N1211" s="334">
        <f t="shared" si="2606"/>
        <v>0</v>
      </c>
      <c r="O1211" s="51">
        <f t="shared" si="2606"/>
        <v>0</v>
      </c>
      <c r="P1211" s="51">
        <f t="shared" si="2606"/>
        <v>0</v>
      </c>
      <c r="Q1211" s="51">
        <f t="shared" si="2606"/>
        <v>0</v>
      </c>
      <c r="R1211" s="51">
        <f t="shared" si="2606"/>
        <v>0</v>
      </c>
      <c r="S1211" s="51">
        <f t="shared" si="2606"/>
        <v>0</v>
      </c>
      <c r="T1211" s="51">
        <f t="shared" si="2606"/>
        <v>0</v>
      </c>
      <c r="U1211" s="51">
        <f t="shared" si="2606"/>
        <v>0</v>
      </c>
      <c r="V1211" s="51">
        <f t="shared" si="2606"/>
        <v>0</v>
      </c>
      <c r="W1211" s="51">
        <f t="shared" si="2606"/>
        <v>0</v>
      </c>
      <c r="X1211" s="51">
        <f t="shared" si="2606"/>
        <v>0</v>
      </c>
      <c r="Y1211" s="334">
        <f t="shared" si="2606"/>
        <v>0</v>
      </c>
      <c r="Z1211" s="51">
        <f t="shared" si="2606"/>
        <v>0</v>
      </c>
      <c r="AA1211" s="51">
        <f t="shared" si="2606"/>
        <v>0</v>
      </c>
      <c r="AB1211" s="52">
        <f t="shared" si="2606"/>
        <v>0</v>
      </c>
      <c r="AC1211" s="50"/>
      <c r="AD1211" s="53"/>
      <c r="AE1211" s="61"/>
      <c r="AF1211" s="335">
        <v>0</v>
      </c>
      <c r="AG1211" s="335">
        <v>0</v>
      </c>
      <c r="AH1211" s="335">
        <v>0</v>
      </c>
      <c r="AI1211" s="335">
        <v>0</v>
      </c>
      <c r="AJ1211" s="335">
        <v>0</v>
      </c>
      <c r="AK1211" s="335">
        <v>0</v>
      </c>
      <c r="AL1211" s="335">
        <v>0</v>
      </c>
      <c r="AM1211" s="335">
        <v>0</v>
      </c>
      <c r="AN1211" s="335">
        <v>0</v>
      </c>
      <c r="AO1211" s="335">
        <v>0</v>
      </c>
      <c r="AP1211" s="335">
        <v>0</v>
      </c>
      <c r="AQ1211" s="335">
        <v>0</v>
      </c>
      <c r="AR1211" s="335">
        <v>0</v>
      </c>
      <c r="AS1211" s="335">
        <v>0</v>
      </c>
      <c r="AT1211" s="335">
        <v>0</v>
      </c>
      <c r="AU1211" s="335">
        <v>0</v>
      </c>
      <c r="AV1211" s="335">
        <v>0</v>
      </c>
      <c r="AW1211" s="335">
        <v>0</v>
      </c>
      <c r="AX1211" s="335">
        <v>0</v>
      </c>
      <c r="AY1211" s="335">
        <v>0</v>
      </c>
      <c r="AZ1211" s="335">
        <v>0</v>
      </c>
      <c r="BA1211" s="335">
        <v>0</v>
      </c>
      <c r="BB1211" s="335">
        <v>0</v>
      </c>
      <c r="BC1211" s="335">
        <v>0</v>
      </c>
      <c r="BD1211" s="335"/>
      <c r="BE1211" s="335"/>
      <c r="BF1211" s="102"/>
      <c r="BG1211" s="102"/>
      <c r="BH1211" s="102"/>
      <c r="BI1211" s="102"/>
      <c r="BJ1211" s="102"/>
      <c r="BK1211" s="102"/>
      <c r="BL1211" s="102"/>
      <c r="BM1211" s="102"/>
      <c r="BN1211" s="102"/>
      <c r="BO1211" s="102"/>
      <c r="BP1211" s="102"/>
      <c r="BQ1211" s="102"/>
      <c r="BR1211" s="102"/>
      <c r="BS1211" s="102"/>
      <c r="BT1211" s="102"/>
      <c r="BU1211" s="102"/>
      <c r="BV1211" s="102"/>
      <c r="BW1211" s="102"/>
      <c r="BX1211" s="102"/>
      <c r="BY1211" s="102"/>
      <c r="BZ1211" s="102"/>
      <c r="CA1211" s="102"/>
      <c r="CB1211" s="102"/>
      <c r="CC1211" s="153"/>
    </row>
    <row r="1212" spans="1:82" s="165" customFormat="1" ht="10.5" customHeight="1" thickBot="1" x14ac:dyDescent="0.25">
      <c r="A1212" s="1588"/>
      <c r="B1212" s="1629"/>
      <c r="C1212" s="274"/>
      <c r="D1212" s="239" t="s">
        <v>41</v>
      </c>
      <c r="E1212" s="144" t="e">
        <f t="shared" ref="E1212:AB1212" si="2607">E1211/E1210</f>
        <v>#DIV/0!</v>
      </c>
      <c r="F1212" s="144" t="e">
        <f t="shared" si="2607"/>
        <v>#DIV/0!</v>
      </c>
      <c r="G1212" s="144" t="e">
        <f t="shared" si="2607"/>
        <v>#DIV/0!</v>
      </c>
      <c r="H1212" s="390" t="e">
        <f t="shared" si="2607"/>
        <v>#DIV/0!</v>
      </c>
      <c r="I1212" s="144" t="e">
        <f t="shared" si="2607"/>
        <v>#DIV/0!</v>
      </c>
      <c r="J1212" s="144" t="e">
        <f t="shared" si="2607"/>
        <v>#DIV/0!</v>
      </c>
      <c r="K1212" s="144" t="e">
        <f t="shared" si="2607"/>
        <v>#DIV/0!</v>
      </c>
      <c r="L1212" s="144" t="e">
        <f t="shared" si="2607"/>
        <v>#DIV/0!</v>
      </c>
      <c r="M1212" s="144" t="e">
        <f t="shared" si="2607"/>
        <v>#DIV/0!</v>
      </c>
      <c r="N1212" s="390" t="e">
        <f t="shared" si="2607"/>
        <v>#DIV/0!</v>
      </c>
      <c r="O1212" s="144" t="e">
        <f t="shared" si="2607"/>
        <v>#DIV/0!</v>
      </c>
      <c r="P1212" s="144" t="e">
        <f t="shared" si="2607"/>
        <v>#DIV/0!</v>
      </c>
      <c r="Q1212" s="144" t="e">
        <f t="shared" si="2607"/>
        <v>#DIV/0!</v>
      </c>
      <c r="R1212" s="144" t="e">
        <f t="shared" si="2607"/>
        <v>#DIV/0!</v>
      </c>
      <c r="S1212" s="144" t="e">
        <f t="shared" si="2607"/>
        <v>#DIV/0!</v>
      </c>
      <c r="T1212" s="144" t="e">
        <f t="shared" si="2607"/>
        <v>#DIV/0!</v>
      </c>
      <c r="U1212" s="144" t="e">
        <f t="shared" si="2607"/>
        <v>#DIV/0!</v>
      </c>
      <c r="V1212" s="144" t="e">
        <f t="shared" si="2607"/>
        <v>#DIV/0!</v>
      </c>
      <c r="W1212" s="144" t="e">
        <f t="shared" si="2607"/>
        <v>#DIV/0!</v>
      </c>
      <c r="X1212" s="144" t="e">
        <f t="shared" si="2607"/>
        <v>#DIV/0!</v>
      </c>
      <c r="Y1212" s="390" t="e">
        <f t="shared" si="2607"/>
        <v>#DIV/0!</v>
      </c>
      <c r="Z1212" s="144" t="e">
        <f t="shared" si="2607"/>
        <v>#DIV/0!</v>
      </c>
      <c r="AA1212" s="144" t="e">
        <f t="shared" si="2607"/>
        <v>#DIV/0!</v>
      </c>
      <c r="AB1212" s="145" t="e">
        <f t="shared" si="2607"/>
        <v>#DIV/0!</v>
      </c>
      <c r="AC1212" s="50"/>
      <c r="AD1212" s="53"/>
      <c r="AE1212" s="61"/>
      <c r="AF1212" s="335"/>
      <c r="AG1212" s="335"/>
      <c r="AH1212" s="335"/>
      <c r="AI1212" s="335"/>
      <c r="AJ1212" s="335"/>
      <c r="AK1212" s="335"/>
      <c r="AL1212" s="335"/>
      <c r="AM1212" s="335"/>
      <c r="AN1212" s="335"/>
      <c r="AO1212" s="335"/>
      <c r="AP1212" s="335"/>
      <c r="AQ1212" s="335"/>
      <c r="AR1212" s="335"/>
      <c r="AS1212" s="335"/>
      <c r="AT1212" s="335"/>
      <c r="AU1212" s="335"/>
      <c r="AV1212" s="335"/>
      <c r="AW1212" s="335"/>
      <c r="AX1212" s="335"/>
      <c r="AY1212" s="335"/>
      <c r="AZ1212" s="335"/>
      <c r="BA1212" s="335"/>
      <c r="BB1212" s="335"/>
      <c r="BC1212" s="335"/>
      <c r="BD1212" s="335"/>
      <c r="BE1212" s="335"/>
      <c r="BF1212" s="335"/>
      <c r="BG1212" s="335"/>
      <c r="BH1212" s="335"/>
      <c r="BI1212" s="335"/>
      <c r="BJ1212" s="335"/>
      <c r="BK1212" s="335"/>
      <c r="BL1212" s="335"/>
      <c r="BM1212" s="335"/>
      <c r="BN1212" s="335"/>
      <c r="BO1212" s="335"/>
      <c r="BP1212" s="335"/>
      <c r="BQ1212" s="335"/>
      <c r="BR1212" s="335"/>
      <c r="BS1212" s="335"/>
      <c r="BT1212" s="335"/>
      <c r="BU1212" s="335"/>
      <c r="BV1212" s="335"/>
      <c r="BW1212" s="335"/>
      <c r="BX1212" s="335"/>
      <c r="BY1212" s="335"/>
      <c r="BZ1212" s="335"/>
      <c r="CA1212" s="335"/>
      <c r="CB1212" s="335"/>
      <c r="CC1212" s="153"/>
    </row>
    <row r="1213" spans="1:82" s="165" customFormat="1" ht="10.5" customHeight="1" x14ac:dyDescent="0.2">
      <c r="A1213" s="1587" t="s">
        <v>17</v>
      </c>
      <c r="B1213" s="1634" t="s">
        <v>741</v>
      </c>
      <c r="C1213" s="1119"/>
      <c r="D1213" s="1203"/>
      <c r="E1213" s="60"/>
      <c r="F1213" s="62"/>
      <c r="G1213" s="62"/>
      <c r="H1213" s="332"/>
      <c r="I1213" s="62"/>
      <c r="J1213" s="62"/>
      <c r="K1213" s="62"/>
      <c r="L1213" s="62"/>
      <c r="M1213" s="62"/>
      <c r="N1213" s="332"/>
      <c r="O1213" s="62"/>
      <c r="P1213" s="62"/>
      <c r="Q1213" s="62"/>
      <c r="R1213" s="62"/>
      <c r="S1213" s="62"/>
      <c r="T1213" s="62"/>
      <c r="U1213" s="62"/>
      <c r="V1213" s="62"/>
      <c r="W1213" s="62"/>
      <c r="X1213" s="62"/>
      <c r="Y1213" s="332"/>
      <c r="Z1213" s="62"/>
      <c r="AA1213" s="62"/>
      <c r="AB1213" s="63"/>
      <c r="AC1213" s="50"/>
      <c r="AD1213" s="53"/>
      <c r="AE1213" s="61"/>
      <c r="AF1213" s="335"/>
      <c r="AG1213" s="335"/>
      <c r="AH1213" s="335"/>
      <c r="AI1213" s="335"/>
      <c r="AJ1213" s="335"/>
      <c r="AK1213" s="335"/>
      <c r="AL1213" s="335"/>
      <c r="AM1213" s="335"/>
      <c r="AN1213" s="335"/>
      <c r="AO1213" s="335"/>
      <c r="AP1213" s="335"/>
      <c r="AQ1213" s="335"/>
      <c r="AR1213" s="335"/>
      <c r="AS1213" s="335"/>
      <c r="AT1213" s="335"/>
      <c r="AU1213" s="335"/>
      <c r="AV1213" s="335"/>
      <c r="AW1213" s="335"/>
      <c r="AX1213" s="335"/>
      <c r="AY1213" s="335"/>
      <c r="AZ1213" s="335"/>
      <c r="BA1213" s="335"/>
      <c r="BB1213" s="335"/>
      <c r="BC1213" s="335"/>
      <c r="BD1213" s="335"/>
      <c r="BE1213" s="335"/>
      <c r="BF1213" s="335"/>
      <c r="BG1213" s="335"/>
      <c r="BH1213" s="335"/>
      <c r="BI1213" s="335"/>
      <c r="BJ1213" s="335"/>
      <c r="BK1213" s="335"/>
      <c r="BL1213" s="335"/>
      <c r="BM1213" s="335"/>
      <c r="BN1213" s="335"/>
      <c r="BO1213" s="335"/>
      <c r="BP1213" s="335"/>
      <c r="BQ1213" s="335"/>
      <c r="BR1213" s="335"/>
      <c r="BS1213" s="335"/>
      <c r="BT1213" s="335"/>
      <c r="BU1213" s="335"/>
      <c r="BV1213" s="335"/>
      <c r="BW1213" s="335"/>
      <c r="BX1213" s="335"/>
      <c r="BY1213" s="335"/>
      <c r="BZ1213" s="335"/>
      <c r="CA1213" s="335"/>
      <c r="CB1213" s="335"/>
      <c r="CC1213" s="1254"/>
    </row>
    <row r="1214" spans="1:82" s="165" customFormat="1" ht="10.5" customHeight="1" x14ac:dyDescent="0.2">
      <c r="A1214" s="1588"/>
      <c r="B1214" s="1629"/>
      <c r="C1214" s="1403" t="s">
        <v>126</v>
      </c>
      <c r="D1214" s="134" t="s">
        <v>33</v>
      </c>
      <c r="E1214" s="1060">
        <v>20</v>
      </c>
      <c r="F1214" s="1196">
        <v>20</v>
      </c>
      <c r="G1214" s="970">
        <v>20</v>
      </c>
      <c r="H1214" s="981">
        <v>20</v>
      </c>
      <c r="I1214" s="970">
        <v>21</v>
      </c>
      <c r="J1214" s="970">
        <v>20</v>
      </c>
      <c r="K1214" s="970">
        <v>21</v>
      </c>
      <c r="L1214" s="970">
        <v>22</v>
      </c>
      <c r="M1214" s="970">
        <v>24</v>
      </c>
      <c r="N1214" s="981">
        <v>22</v>
      </c>
      <c r="O1214" s="970">
        <v>23</v>
      </c>
      <c r="P1214" s="970">
        <v>24</v>
      </c>
      <c r="Q1214" s="970">
        <v>25</v>
      </c>
      <c r="R1214" s="970">
        <v>26</v>
      </c>
      <c r="S1214" s="970">
        <v>25</v>
      </c>
      <c r="T1214" s="970">
        <v>24</v>
      </c>
      <c r="U1214" s="970">
        <v>26</v>
      </c>
      <c r="V1214" s="970">
        <v>25</v>
      </c>
      <c r="W1214" s="970">
        <v>25</v>
      </c>
      <c r="X1214" s="970">
        <v>23</v>
      </c>
      <c r="Y1214" s="981">
        <v>24</v>
      </c>
      <c r="Z1214" s="970">
        <v>22</v>
      </c>
      <c r="AA1214" s="970">
        <v>23</v>
      </c>
      <c r="AB1214" s="1018">
        <v>22</v>
      </c>
      <c r="AC1214" s="1517"/>
      <c r="AD1214" s="180"/>
      <c r="AE1214" s="61"/>
      <c r="AF1214" s="350"/>
      <c r="AG1214" s="102"/>
      <c r="AH1214" s="102"/>
      <c r="AI1214" s="102"/>
      <c r="AJ1214" s="102"/>
      <c r="AK1214" s="102"/>
      <c r="AL1214" s="102"/>
      <c r="AM1214" s="102"/>
      <c r="AN1214" s="102"/>
      <c r="AO1214" s="102"/>
      <c r="AP1214" s="102"/>
      <c r="AQ1214" s="102"/>
      <c r="AR1214" s="102"/>
      <c r="AS1214" s="102"/>
      <c r="AT1214" s="102"/>
      <c r="AU1214" s="102"/>
      <c r="AV1214" s="102"/>
      <c r="AW1214" s="102"/>
      <c r="AX1214" s="102"/>
      <c r="AY1214" s="102"/>
      <c r="AZ1214" s="102"/>
      <c r="BA1214" s="102"/>
      <c r="BB1214" s="102"/>
      <c r="BC1214" s="102"/>
      <c r="BD1214" s="102"/>
      <c r="BE1214" s="102"/>
      <c r="BF1214" s="102"/>
      <c r="BG1214" s="102"/>
      <c r="BH1214" s="102"/>
      <c r="BI1214" s="102"/>
      <c r="BJ1214" s="102"/>
      <c r="BK1214" s="102"/>
      <c r="BL1214" s="102"/>
      <c r="BM1214" s="102"/>
      <c r="BN1214" s="102"/>
      <c r="BO1214" s="102"/>
      <c r="BP1214" s="102"/>
      <c r="BQ1214" s="102"/>
      <c r="BR1214" s="102"/>
      <c r="BS1214" s="102"/>
      <c r="BT1214" s="102"/>
      <c r="BU1214" s="102"/>
      <c r="BV1214" s="102"/>
      <c r="BW1214" s="102"/>
      <c r="BX1214" s="102"/>
      <c r="BY1214" s="102"/>
      <c r="BZ1214" s="102"/>
      <c r="CA1214" s="102"/>
      <c r="CB1214" s="102"/>
      <c r="CC1214" s="153"/>
    </row>
    <row r="1215" spans="1:82" s="165" customFormat="1" ht="10.5" customHeight="1" x14ac:dyDescent="0.2">
      <c r="A1215" s="1588"/>
      <c r="B1215" s="1629"/>
      <c r="C1215" s="1403" t="s">
        <v>557</v>
      </c>
      <c r="D1215" s="134" t="s">
        <v>116</v>
      </c>
      <c r="E1215" s="64">
        <f t="shared" ref="E1215:AB1215" si="2608">AF1215*$AE1215</f>
        <v>0.23471999999999998</v>
      </c>
      <c r="F1215" s="64">
        <f t="shared" si="2608"/>
        <v>0.23591999999999999</v>
      </c>
      <c r="G1215" s="64">
        <f t="shared" si="2608"/>
        <v>0.23111999999999999</v>
      </c>
      <c r="H1215" s="424">
        <f t="shared" si="2608"/>
        <v>0.22703999999999999</v>
      </c>
      <c r="I1215" s="64">
        <f t="shared" si="2608"/>
        <v>0.22799999999999998</v>
      </c>
      <c r="J1215" s="64">
        <f t="shared" si="2608"/>
        <v>0.22991999999999999</v>
      </c>
      <c r="K1215" s="64">
        <f t="shared" si="2608"/>
        <v>0.23088</v>
      </c>
      <c r="L1215" s="64">
        <f t="shared" si="2608"/>
        <v>0.24312</v>
      </c>
      <c r="M1215" s="64">
        <f t="shared" si="2608"/>
        <v>0.24767999999999998</v>
      </c>
      <c r="N1215" s="424">
        <f t="shared" si="2608"/>
        <v>0.25559999999999999</v>
      </c>
      <c r="O1215" s="64">
        <f t="shared" si="2608"/>
        <v>0.26207999999999998</v>
      </c>
      <c r="P1215" s="64">
        <f t="shared" si="2608"/>
        <v>0.26016</v>
      </c>
      <c r="Q1215" s="64">
        <f t="shared" si="2608"/>
        <v>0.27048</v>
      </c>
      <c r="R1215" s="64">
        <f t="shared" si="2608"/>
        <v>0.27719999999999995</v>
      </c>
      <c r="S1215" s="64">
        <f t="shared" si="2608"/>
        <v>0.27792</v>
      </c>
      <c r="T1215" s="64">
        <f t="shared" si="2608"/>
        <v>0.27839999999999998</v>
      </c>
      <c r="U1215" s="64">
        <f t="shared" si="2608"/>
        <v>0.28271999999999997</v>
      </c>
      <c r="V1215" s="64">
        <f t="shared" si="2608"/>
        <v>0.27432000000000001</v>
      </c>
      <c r="W1215" s="64">
        <f t="shared" si="2608"/>
        <v>0.27767999999999998</v>
      </c>
      <c r="X1215" s="64">
        <f t="shared" si="2608"/>
        <v>0.26855999999999997</v>
      </c>
      <c r="Y1215" s="424">
        <f t="shared" si="2608"/>
        <v>0.26784000000000002</v>
      </c>
      <c r="Z1215" s="64">
        <f t="shared" si="2608"/>
        <v>0.26519999999999994</v>
      </c>
      <c r="AA1215" s="64">
        <f t="shared" si="2608"/>
        <v>0.25800000000000001</v>
      </c>
      <c r="AB1215" s="65">
        <f t="shared" si="2608"/>
        <v>0.25439999999999996</v>
      </c>
      <c r="AC1215" s="50">
        <f>SUM(E1215:AB1215)</f>
        <v>6.1389600000000009</v>
      </c>
      <c r="AD1215" s="53">
        <f>SUM(E1216:AB1216)</f>
        <v>1.8695999999999999</v>
      </c>
      <c r="AE1215" s="61">
        <v>4.8</v>
      </c>
      <c r="AF1215" s="335">
        <v>4.8899999999999999E-2</v>
      </c>
      <c r="AG1215" s="335">
        <v>4.9149999999999999E-2</v>
      </c>
      <c r="AH1215" s="335">
        <v>4.8149999999999998E-2</v>
      </c>
      <c r="AI1215" s="335">
        <v>4.7300000000000002E-2</v>
      </c>
      <c r="AJ1215" s="335">
        <v>4.7500000000000001E-2</v>
      </c>
      <c r="AK1215" s="335">
        <v>4.7899999999999998E-2</v>
      </c>
      <c r="AL1215" s="335">
        <v>4.8100000000000004E-2</v>
      </c>
      <c r="AM1215" s="335">
        <v>5.0650000000000001E-2</v>
      </c>
      <c r="AN1215" s="335">
        <v>5.16E-2</v>
      </c>
      <c r="AO1215" s="335">
        <v>5.3249999999999999E-2</v>
      </c>
      <c r="AP1215" s="335">
        <v>5.4599999999999996E-2</v>
      </c>
      <c r="AQ1215" s="335">
        <v>5.4199999999999998E-2</v>
      </c>
      <c r="AR1215" s="335">
        <v>5.6349999999999997E-2</v>
      </c>
      <c r="AS1215" s="335">
        <v>5.7749999999999996E-2</v>
      </c>
      <c r="AT1215" s="335">
        <v>5.79E-2</v>
      </c>
      <c r="AU1215" s="335">
        <v>5.7999999999999996E-2</v>
      </c>
      <c r="AV1215" s="335">
        <v>5.8900000000000001E-2</v>
      </c>
      <c r="AW1215" s="335">
        <v>5.7149999999999999E-2</v>
      </c>
      <c r="AX1215" s="335">
        <v>5.7849999999999999E-2</v>
      </c>
      <c r="AY1215" s="335">
        <v>5.595E-2</v>
      </c>
      <c r="AZ1215" s="335">
        <v>5.5800000000000002E-2</v>
      </c>
      <c r="BA1215" s="335">
        <v>5.5249999999999994E-2</v>
      </c>
      <c r="BB1215" s="335">
        <v>5.3749999999999999E-2</v>
      </c>
      <c r="BC1215" s="335">
        <v>5.2999999999999999E-2</v>
      </c>
      <c r="BD1215" s="335"/>
      <c r="BE1215" s="335"/>
      <c r="BF1215" s="335"/>
      <c r="BG1215" s="335"/>
      <c r="BH1215" s="335"/>
      <c r="BI1215" s="335"/>
      <c r="BJ1215" s="335"/>
      <c r="BK1215" s="335"/>
      <c r="BL1215" s="335"/>
      <c r="BM1215" s="335"/>
      <c r="BN1215" s="335"/>
      <c r="BO1215" s="335"/>
      <c r="BP1215" s="335"/>
      <c r="BQ1215" s="335"/>
      <c r="BR1215" s="335"/>
      <c r="BS1215" s="335"/>
      <c r="BT1215" s="335"/>
      <c r="BU1215" s="335"/>
      <c r="BV1215" s="335"/>
      <c r="BW1215" s="335"/>
      <c r="BX1215" s="335"/>
      <c r="BY1215" s="335"/>
      <c r="BZ1215" s="335"/>
      <c r="CA1215" s="335"/>
      <c r="CB1215" s="335"/>
      <c r="CC1215" s="1254"/>
    </row>
    <row r="1216" spans="1:82" s="165" customFormat="1" ht="10.5" customHeight="1" x14ac:dyDescent="0.2">
      <c r="A1216" s="1588"/>
      <c r="B1216" s="1629"/>
      <c r="C1216" s="1403" t="s">
        <v>557</v>
      </c>
      <c r="D1216" s="134" t="s">
        <v>117</v>
      </c>
      <c r="E1216" s="64">
        <f t="shared" ref="E1216:AB1216" si="2609">AF1216*$AE1215</f>
        <v>6.9360000000000005E-2</v>
      </c>
      <c r="F1216" s="51">
        <f t="shared" si="2609"/>
        <v>7.0799999999999988E-2</v>
      </c>
      <c r="G1216" s="51">
        <f t="shared" si="2609"/>
        <v>6.8639999999999993E-2</v>
      </c>
      <c r="H1216" s="334">
        <f t="shared" si="2609"/>
        <v>6.7680000000000004E-2</v>
      </c>
      <c r="I1216" s="51">
        <f t="shared" si="2609"/>
        <v>6.6960000000000006E-2</v>
      </c>
      <c r="J1216" s="51">
        <f t="shared" si="2609"/>
        <v>6.8400000000000002E-2</v>
      </c>
      <c r="K1216" s="51">
        <f t="shared" si="2609"/>
        <v>6.7680000000000004E-2</v>
      </c>
      <c r="L1216" s="51">
        <f t="shared" si="2609"/>
        <v>6.8639999999999993E-2</v>
      </c>
      <c r="M1216" s="51">
        <f t="shared" si="2609"/>
        <v>6.9599999999999995E-2</v>
      </c>
      <c r="N1216" s="334">
        <f t="shared" si="2609"/>
        <v>7.2959999999999997E-2</v>
      </c>
      <c r="O1216" s="51">
        <f t="shared" si="2609"/>
        <v>8.7599999999999997E-2</v>
      </c>
      <c r="P1216" s="51">
        <f t="shared" si="2609"/>
        <v>8.5440000000000002E-2</v>
      </c>
      <c r="Q1216" s="51">
        <f t="shared" si="2609"/>
        <v>9.4559999999999991E-2</v>
      </c>
      <c r="R1216" s="51">
        <f t="shared" si="2609"/>
        <v>9.9839999999999998E-2</v>
      </c>
      <c r="S1216" s="51">
        <f t="shared" si="2609"/>
        <v>9.4799999999999995E-2</v>
      </c>
      <c r="T1216" s="51">
        <f t="shared" si="2609"/>
        <v>8.7840000000000001E-2</v>
      </c>
      <c r="U1216" s="51">
        <f t="shared" si="2609"/>
        <v>9.1920000000000002E-2</v>
      </c>
      <c r="V1216" s="51">
        <f t="shared" si="2609"/>
        <v>8.3280000000000007E-2</v>
      </c>
      <c r="W1216" s="51">
        <f t="shared" si="2609"/>
        <v>8.2799999999999999E-2</v>
      </c>
      <c r="X1216" s="51">
        <f t="shared" si="2609"/>
        <v>7.8719999999999998E-2</v>
      </c>
      <c r="Y1216" s="334">
        <f t="shared" si="2609"/>
        <v>7.5600000000000001E-2</v>
      </c>
      <c r="Z1216" s="51">
        <f t="shared" si="2609"/>
        <v>7.392E-2</v>
      </c>
      <c r="AA1216" s="51">
        <f t="shared" si="2609"/>
        <v>7.1040000000000006E-2</v>
      </c>
      <c r="AB1216" s="52">
        <f t="shared" si="2609"/>
        <v>7.152E-2</v>
      </c>
      <c r="AC1216" s="50"/>
      <c r="AD1216" s="53"/>
      <c r="AE1216" s="61"/>
      <c r="AF1216" s="102">
        <v>1.4450000000000001E-2</v>
      </c>
      <c r="AG1216" s="102">
        <v>1.4749999999999999E-2</v>
      </c>
      <c r="AH1216" s="102">
        <v>1.43E-2</v>
      </c>
      <c r="AI1216" s="102">
        <v>1.4100000000000001E-2</v>
      </c>
      <c r="AJ1216" s="102">
        <v>1.3950000000000001E-2</v>
      </c>
      <c r="AK1216" s="102">
        <v>1.4250000000000001E-2</v>
      </c>
      <c r="AL1216" s="102">
        <v>1.4100000000000001E-2</v>
      </c>
      <c r="AM1216" s="102">
        <v>1.43E-2</v>
      </c>
      <c r="AN1216" s="378">
        <v>1.4499999999999999E-2</v>
      </c>
      <c r="AO1216" s="378">
        <v>1.52E-2</v>
      </c>
      <c r="AP1216" s="102">
        <v>1.8249999999999999E-2</v>
      </c>
      <c r="AQ1216" s="102">
        <v>1.78E-2</v>
      </c>
      <c r="AR1216" s="102">
        <v>1.9699999999999999E-2</v>
      </c>
      <c r="AS1216" s="102">
        <v>2.0799999999999999E-2</v>
      </c>
      <c r="AT1216" s="102">
        <v>1.975E-2</v>
      </c>
      <c r="AU1216" s="102">
        <v>1.83E-2</v>
      </c>
      <c r="AV1216" s="102">
        <v>1.915E-2</v>
      </c>
      <c r="AW1216" s="102">
        <v>1.7350000000000001E-2</v>
      </c>
      <c r="AX1216" s="102">
        <v>1.7250000000000001E-2</v>
      </c>
      <c r="AY1216" s="102">
        <v>1.6400000000000001E-2</v>
      </c>
      <c r="AZ1216" s="102">
        <v>1.575E-2</v>
      </c>
      <c r="BA1216" s="102">
        <v>1.54E-2</v>
      </c>
      <c r="BB1216" s="102">
        <v>1.4800000000000001E-2</v>
      </c>
      <c r="BC1216" s="102">
        <v>1.49E-2</v>
      </c>
      <c r="BD1216" s="102"/>
      <c r="BE1216" s="102"/>
      <c r="BF1216" s="102"/>
      <c r="BG1216" s="102"/>
      <c r="BH1216" s="102"/>
      <c r="BI1216" s="102"/>
      <c r="BJ1216" s="102"/>
      <c r="BK1216" s="102"/>
      <c r="BL1216" s="102"/>
      <c r="BM1216" s="102"/>
      <c r="BN1216" s="102"/>
      <c r="BO1216" s="102"/>
      <c r="BP1216" s="102"/>
      <c r="BQ1216" s="102"/>
      <c r="BR1216" s="102"/>
      <c r="BS1216" s="102"/>
      <c r="BT1216" s="102"/>
      <c r="BU1216" s="102"/>
      <c r="BV1216" s="102"/>
      <c r="BW1216" s="102"/>
      <c r="BX1216" s="102"/>
      <c r="BY1216" s="102"/>
      <c r="BZ1216" s="102"/>
      <c r="CA1216" s="102"/>
      <c r="CB1216" s="102"/>
      <c r="CC1216" s="153"/>
    </row>
    <row r="1217" spans="1:81" s="165" customFormat="1" ht="10.5" customHeight="1" thickBot="1" x14ac:dyDescent="0.25">
      <c r="A1217" s="1589"/>
      <c r="B1217" s="1635"/>
      <c r="C1217" s="274"/>
      <c r="D1217" s="239" t="s">
        <v>41</v>
      </c>
      <c r="E1217" s="55">
        <f t="shared" ref="E1217:AB1217" si="2610">E1216/E1215</f>
        <v>0.29550102249488758</v>
      </c>
      <c r="F1217" s="55">
        <f t="shared" si="2610"/>
        <v>0.30010172939979651</v>
      </c>
      <c r="G1217" s="55">
        <f t="shared" si="2610"/>
        <v>0.29698857736240913</v>
      </c>
      <c r="H1217" s="368">
        <f t="shared" si="2610"/>
        <v>0.29809725158562372</v>
      </c>
      <c r="I1217" s="55">
        <f t="shared" si="2610"/>
        <v>0.29368421052631583</v>
      </c>
      <c r="J1217" s="55">
        <f t="shared" si="2610"/>
        <v>0.29749478079331942</v>
      </c>
      <c r="K1217" s="55">
        <f t="shared" si="2610"/>
        <v>0.29313929313929316</v>
      </c>
      <c r="L1217" s="55">
        <f t="shared" si="2610"/>
        <v>0.28232971372161891</v>
      </c>
      <c r="M1217" s="55">
        <f t="shared" si="2610"/>
        <v>0.2810077519379845</v>
      </c>
      <c r="N1217" s="368">
        <f t="shared" si="2610"/>
        <v>0.28544600938967135</v>
      </c>
      <c r="O1217" s="55">
        <f t="shared" si="2610"/>
        <v>0.33424908424908428</v>
      </c>
      <c r="P1217" s="55">
        <f t="shared" si="2610"/>
        <v>0.32841328413284132</v>
      </c>
      <c r="Q1217" s="55">
        <f t="shared" si="2610"/>
        <v>0.34960070984915703</v>
      </c>
      <c r="R1217" s="55">
        <f t="shared" si="2610"/>
        <v>0.36017316017316026</v>
      </c>
      <c r="S1217" s="55">
        <f t="shared" si="2610"/>
        <v>0.34110535405872194</v>
      </c>
      <c r="T1217" s="55">
        <f t="shared" si="2610"/>
        <v>0.31551724137931036</v>
      </c>
      <c r="U1217" s="55">
        <f t="shared" si="2610"/>
        <v>0.32512733446519526</v>
      </c>
      <c r="V1217" s="55">
        <f t="shared" si="2610"/>
        <v>0.30358705161854771</v>
      </c>
      <c r="W1217" s="55">
        <f t="shared" si="2610"/>
        <v>0.29818496110630943</v>
      </c>
      <c r="X1217" s="55">
        <f t="shared" si="2610"/>
        <v>0.2931188561215371</v>
      </c>
      <c r="Y1217" s="368">
        <f t="shared" si="2610"/>
        <v>0.282258064516129</v>
      </c>
      <c r="Z1217" s="55">
        <f t="shared" si="2610"/>
        <v>0.27873303167420821</v>
      </c>
      <c r="AA1217" s="55">
        <f t="shared" si="2610"/>
        <v>0.27534883720930237</v>
      </c>
      <c r="AB1217" s="56">
        <f t="shared" si="2610"/>
        <v>0.28113207547169816</v>
      </c>
      <c r="AC1217" s="50"/>
      <c r="AD1217" s="53"/>
      <c r="AE1217" s="61"/>
      <c r="AF1217" s="335"/>
      <c r="AG1217" s="335"/>
      <c r="AH1217" s="335"/>
      <c r="AI1217" s="335"/>
      <c r="AJ1217" s="335"/>
      <c r="AK1217" s="335"/>
      <c r="AL1217" s="335"/>
      <c r="AM1217" s="335"/>
      <c r="AN1217" s="335"/>
      <c r="AO1217" s="335"/>
      <c r="AP1217" s="335"/>
      <c r="AQ1217" s="335"/>
      <c r="AR1217" s="335"/>
      <c r="AS1217" s="335"/>
      <c r="AT1217" s="335"/>
      <c r="AU1217" s="335"/>
      <c r="AV1217" s="335"/>
      <c r="AW1217" s="335"/>
      <c r="AX1217" s="335"/>
      <c r="AY1217" s="335"/>
      <c r="AZ1217" s="335"/>
      <c r="BA1217" s="335"/>
      <c r="BB1217" s="335"/>
      <c r="BC1217" s="335"/>
      <c r="BD1217" s="335"/>
      <c r="BE1217" s="335"/>
      <c r="BF1217" s="335"/>
      <c r="BG1217" s="335"/>
      <c r="BH1217" s="335"/>
      <c r="BI1217" s="335"/>
      <c r="BJ1217" s="335"/>
      <c r="BK1217" s="335"/>
      <c r="BL1217" s="335"/>
      <c r="BM1217" s="335"/>
      <c r="BN1217" s="335"/>
      <c r="BO1217" s="335"/>
      <c r="BP1217" s="335"/>
      <c r="BQ1217" s="335"/>
      <c r="BR1217" s="335"/>
      <c r="BS1217" s="335"/>
      <c r="BT1217" s="335"/>
      <c r="BU1217" s="335"/>
      <c r="BV1217" s="335"/>
      <c r="BW1217" s="335"/>
      <c r="BX1217" s="335"/>
      <c r="BY1217" s="335"/>
      <c r="BZ1217" s="335"/>
      <c r="CA1217" s="335"/>
      <c r="CB1217" s="335"/>
      <c r="CC1217" s="153"/>
    </row>
    <row r="1218" spans="1:81" s="165" customFormat="1" ht="10.5" customHeight="1" x14ac:dyDescent="0.2">
      <c r="A1218" s="1532" t="s">
        <v>98</v>
      </c>
      <c r="B1218" s="1633" t="s">
        <v>742</v>
      </c>
      <c r="C1218" s="1119"/>
      <c r="D1218" s="1203"/>
      <c r="E1218" s="79" t="s">
        <v>120</v>
      </c>
      <c r="F1218" s="942"/>
      <c r="G1218" s="942"/>
      <c r="H1218" s="943"/>
      <c r="I1218" s="942"/>
      <c r="J1218" s="942"/>
      <c r="K1218" s="942"/>
      <c r="L1218" s="942"/>
      <c r="M1218" s="942"/>
      <c r="N1218" s="944"/>
      <c r="O1218" s="942"/>
      <c r="P1218" s="942"/>
      <c r="Q1218" s="942"/>
      <c r="R1218" s="942"/>
      <c r="S1218" s="942"/>
      <c r="T1218" s="942"/>
      <c r="U1218" s="942"/>
      <c r="V1218" s="942"/>
      <c r="W1218" s="942"/>
      <c r="X1218" s="942"/>
      <c r="Y1218" s="471"/>
      <c r="Z1218" s="942"/>
      <c r="AA1218" s="942"/>
      <c r="AB1218" s="945"/>
      <c r="AC1218" s="391"/>
      <c r="AD1218" s="380"/>
      <c r="AE1218" s="61"/>
      <c r="AF1218" s="335"/>
      <c r="AG1218" s="335"/>
      <c r="AH1218" s="335"/>
      <c r="AI1218" s="335"/>
      <c r="AJ1218" s="335"/>
      <c r="AK1218" s="335"/>
      <c r="AL1218" s="335"/>
      <c r="AM1218" s="335"/>
      <c r="AN1218" s="335"/>
      <c r="AO1218" s="335"/>
      <c r="AP1218" s="335"/>
      <c r="AQ1218" s="335"/>
      <c r="AR1218" s="335"/>
      <c r="AS1218" s="335"/>
      <c r="AT1218" s="335"/>
      <c r="AU1218" s="335"/>
      <c r="AV1218" s="335"/>
      <c r="AW1218" s="335"/>
      <c r="AX1218" s="335"/>
      <c r="AY1218" s="335"/>
      <c r="AZ1218" s="335"/>
      <c r="BA1218" s="335"/>
      <c r="BB1218" s="335"/>
      <c r="BC1218" s="335"/>
      <c r="BD1218" s="335"/>
      <c r="BE1218" s="335"/>
      <c r="BF1218" s="335"/>
      <c r="BG1218" s="335"/>
      <c r="BH1218" s="335"/>
      <c r="BI1218" s="335"/>
      <c r="BJ1218" s="335"/>
      <c r="BK1218" s="335"/>
      <c r="BL1218" s="335"/>
      <c r="BM1218" s="335"/>
      <c r="BN1218" s="335"/>
      <c r="BO1218" s="335"/>
      <c r="BP1218" s="335"/>
      <c r="BQ1218" s="335"/>
      <c r="BR1218" s="335"/>
      <c r="BS1218" s="335"/>
      <c r="BT1218" s="335"/>
      <c r="BU1218" s="335"/>
      <c r="BV1218" s="335"/>
      <c r="BW1218" s="335"/>
      <c r="BX1218" s="335"/>
      <c r="BY1218" s="335"/>
      <c r="BZ1218" s="335"/>
      <c r="CA1218" s="335"/>
      <c r="CB1218" s="335"/>
    </row>
    <row r="1219" spans="1:81" s="165" customFormat="1" ht="10.5" customHeight="1" x14ac:dyDescent="0.2">
      <c r="A1219" s="1532"/>
      <c r="B1219" s="1633"/>
      <c r="C1219" s="1403" t="s">
        <v>129</v>
      </c>
      <c r="D1219" s="134" t="s">
        <v>33</v>
      </c>
      <c r="E1219" s="47">
        <f t="shared" ref="E1219:AB1219" si="2611">ROUND(SQRT(E1220^2+E1221^2)*1000/(1.73*E1176),0)</f>
        <v>0</v>
      </c>
      <c r="F1219" s="47">
        <f t="shared" si="2611"/>
        <v>0</v>
      </c>
      <c r="G1219" s="47">
        <f t="shared" si="2611"/>
        <v>0</v>
      </c>
      <c r="H1219" s="351">
        <f t="shared" si="2611"/>
        <v>0</v>
      </c>
      <c r="I1219" s="47">
        <f t="shared" si="2611"/>
        <v>0</v>
      </c>
      <c r="J1219" s="47">
        <f t="shared" si="2611"/>
        <v>0</v>
      </c>
      <c r="K1219" s="47">
        <f t="shared" si="2611"/>
        <v>0</v>
      </c>
      <c r="L1219" s="47">
        <f t="shared" si="2611"/>
        <v>0</v>
      </c>
      <c r="M1219" s="47">
        <f t="shared" si="2611"/>
        <v>0</v>
      </c>
      <c r="N1219" s="351">
        <f t="shared" si="2611"/>
        <v>0</v>
      </c>
      <c r="O1219" s="47">
        <f t="shared" si="2611"/>
        <v>0</v>
      </c>
      <c r="P1219" s="47">
        <f t="shared" si="2611"/>
        <v>0</v>
      </c>
      <c r="Q1219" s="47">
        <f t="shared" si="2611"/>
        <v>0</v>
      </c>
      <c r="R1219" s="47">
        <f t="shared" si="2611"/>
        <v>0</v>
      </c>
      <c r="S1219" s="47">
        <f t="shared" si="2611"/>
        <v>0</v>
      </c>
      <c r="T1219" s="47">
        <f t="shared" si="2611"/>
        <v>0</v>
      </c>
      <c r="U1219" s="47">
        <f t="shared" si="2611"/>
        <v>0</v>
      </c>
      <c r="V1219" s="47">
        <f t="shared" si="2611"/>
        <v>0</v>
      </c>
      <c r="W1219" s="47">
        <f t="shared" si="2611"/>
        <v>0</v>
      </c>
      <c r="X1219" s="47">
        <f t="shared" si="2611"/>
        <v>0</v>
      </c>
      <c r="Y1219" s="351">
        <f t="shared" si="2611"/>
        <v>0</v>
      </c>
      <c r="Z1219" s="47">
        <f t="shared" si="2611"/>
        <v>0</v>
      </c>
      <c r="AA1219" s="47">
        <f t="shared" si="2611"/>
        <v>0</v>
      </c>
      <c r="AB1219" s="49">
        <f t="shared" si="2611"/>
        <v>0</v>
      </c>
      <c r="AC1219" s="392"/>
      <c r="AD1219" s="381"/>
      <c r="AE1219" s="61">
        <v>2.4</v>
      </c>
      <c r="AF1219" s="328"/>
      <c r="AG1219" s="328"/>
      <c r="AH1219" s="328"/>
      <c r="AI1219" s="328"/>
      <c r="AJ1219" s="328"/>
      <c r="AK1219" s="328"/>
      <c r="AL1219" s="328"/>
      <c r="AM1219" s="328"/>
      <c r="AN1219" s="328"/>
      <c r="AO1219" s="328"/>
      <c r="AP1219" s="328"/>
      <c r="AQ1219" s="328"/>
      <c r="AR1219" s="328"/>
      <c r="AS1219" s="328"/>
      <c r="AT1219" s="328"/>
      <c r="AU1219" s="328"/>
      <c r="AV1219" s="328"/>
      <c r="AW1219" s="328"/>
      <c r="AX1219" s="328"/>
      <c r="AY1219" s="328"/>
      <c r="AZ1219" s="328"/>
      <c r="BA1219" s="328"/>
      <c r="BB1219" s="328"/>
      <c r="BC1219" s="328"/>
      <c r="BD1219" s="328"/>
      <c r="BE1219" s="328"/>
      <c r="BF1219" s="328"/>
      <c r="BG1219" s="328"/>
      <c r="BH1219" s="328"/>
      <c r="BI1219" s="328"/>
      <c r="BJ1219" s="328"/>
      <c r="BK1219" s="328"/>
      <c r="BL1219" s="328"/>
      <c r="BM1219" s="328"/>
      <c r="BN1219" s="328"/>
      <c r="BO1219" s="328"/>
      <c r="BP1219" s="328"/>
      <c r="BQ1219" s="328"/>
      <c r="BR1219" s="328"/>
      <c r="BS1219" s="328"/>
      <c r="BT1219" s="328"/>
      <c r="BU1219" s="328"/>
      <c r="BV1219" s="328"/>
      <c r="BW1219" s="328"/>
      <c r="BX1219" s="328"/>
      <c r="BY1219" s="328"/>
      <c r="BZ1219" s="328"/>
      <c r="CA1219" s="328"/>
      <c r="CB1219" s="328"/>
    </row>
    <row r="1220" spans="1:81" s="165" customFormat="1" ht="10.5" customHeight="1" x14ac:dyDescent="0.2">
      <c r="A1220" s="1532"/>
      <c r="B1220" s="1633"/>
      <c r="C1220" s="1403" t="s">
        <v>557</v>
      </c>
      <c r="D1220" s="134" t="s">
        <v>116</v>
      </c>
      <c r="E1220" s="64">
        <f t="shared" ref="E1220:AB1220" si="2612">AF1220*$AE1220</f>
        <v>0</v>
      </c>
      <c r="F1220" s="64">
        <f t="shared" si="2612"/>
        <v>0</v>
      </c>
      <c r="G1220" s="64">
        <f t="shared" si="2612"/>
        <v>0</v>
      </c>
      <c r="H1220" s="424">
        <f t="shared" si="2612"/>
        <v>0</v>
      </c>
      <c r="I1220" s="64">
        <f t="shared" si="2612"/>
        <v>0</v>
      </c>
      <c r="J1220" s="64">
        <f t="shared" si="2612"/>
        <v>0</v>
      </c>
      <c r="K1220" s="64">
        <f t="shared" si="2612"/>
        <v>0</v>
      </c>
      <c r="L1220" s="64">
        <f t="shared" si="2612"/>
        <v>0</v>
      </c>
      <c r="M1220" s="64">
        <f t="shared" si="2612"/>
        <v>0</v>
      </c>
      <c r="N1220" s="424">
        <f t="shared" si="2612"/>
        <v>0</v>
      </c>
      <c r="O1220" s="64">
        <f t="shared" si="2612"/>
        <v>0</v>
      </c>
      <c r="P1220" s="64">
        <f t="shared" si="2612"/>
        <v>0</v>
      </c>
      <c r="Q1220" s="64">
        <f t="shared" si="2612"/>
        <v>0</v>
      </c>
      <c r="R1220" s="64">
        <f t="shared" si="2612"/>
        <v>0</v>
      </c>
      <c r="S1220" s="64">
        <f t="shared" si="2612"/>
        <v>0</v>
      </c>
      <c r="T1220" s="64">
        <f t="shared" si="2612"/>
        <v>0</v>
      </c>
      <c r="U1220" s="64">
        <f t="shared" si="2612"/>
        <v>0</v>
      </c>
      <c r="V1220" s="64">
        <f t="shared" si="2612"/>
        <v>0</v>
      </c>
      <c r="W1220" s="64">
        <f t="shared" si="2612"/>
        <v>0</v>
      </c>
      <c r="X1220" s="64">
        <f t="shared" si="2612"/>
        <v>0</v>
      </c>
      <c r="Y1220" s="424">
        <f t="shared" si="2612"/>
        <v>0</v>
      </c>
      <c r="Z1220" s="64">
        <f t="shared" si="2612"/>
        <v>0</v>
      </c>
      <c r="AA1220" s="64">
        <f t="shared" si="2612"/>
        <v>0</v>
      </c>
      <c r="AB1220" s="65">
        <f t="shared" si="2612"/>
        <v>0</v>
      </c>
      <c r="AC1220" s="393"/>
      <c r="AD1220" s="382"/>
      <c r="AE1220" s="61"/>
      <c r="AF1220" s="328"/>
      <c r="AG1220" s="328"/>
      <c r="AH1220" s="328"/>
      <c r="AI1220" s="328"/>
      <c r="AJ1220" s="328"/>
      <c r="AK1220" s="328"/>
      <c r="AL1220" s="328"/>
      <c r="AM1220" s="328"/>
      <c r="AN1220" s="328"/>
      <c r="AO1220" s="328"/>
      <c r="AP1220" s="328"/>
      <c r="AQ1220" s="328"/>
      <c r="AR1220" s="328"/>
      <c r="AS1220" s="328"/>
      <c r="AT1220" s="328"/>
      <c r="AU1220" s="328"/>
      <c r="AV1220" s="328"/>
      <c r="AW1220" s="328"/>
      <c r="AX1220" s="328"/>
      <c r="AY1220" s="328"/>
      <c r="AZ1220" s="328"/>
      <c r="BA1220" s="328"/>
      <c r="BB1220" s="328"/>
      <c r="BC1220" s="328"/>
      <c r="BD1220" s="328"/>
      <c r="BE1220" s="328"/>
      <c r="BF1220" s="328"/>
      <c r="BG1220" s="328"/>
      <c r="BH1220" s="328"/>
      <c r="BI1220" s="328"/>
      <c r="BJ1220" s="328"/>
      <c r="BK1220" s="328"/>
      <c r="BL1220" s="328"/>
      <c r="BM1220" s="328"/>
      <c r="BN1220" s="328"/>
      <c r="BO1220" s="328"/>
      <c r="BP1220" s="328"/>
      <c r="BQ1220" s="328"/>
      <c r="BR1220" s="328"/>
      <c r="BS1220" s="328"/>
      <c r="BT1220" s="328"/>
      <c r="BU1220" s="328"/>
      <c r="BV1220" s="328"/>
      <c r="BW1220" s="328"/>
      <c r="BX1220" s="328"/>
      <c r="BY1220" s="328"/>
      <c r="BZ1220" s="328"/>
      <c r="CA1220" s="328"/>
      <c r="CB1220" s="328"/>
    </row>
    <row r="1221" spans="1:81" s="165" customFormat="1" ht="10.5" customHeight="1" x14ac:dyDescent="0.2">
      <c r="A1221" s="1532"/>
      <c r="B1221" s="1633"/>
      <c r="C1221" s="1403" t="s">
        <v>557</v>
      </c>
      <c r="D1221" s="134" t="s">
        <v>117</v>
      </c>
      <c r="E1221" s="64">
        <f t="shared" ref="E1221:AB1221" si="2613">AF1221*$AE1220</f>
        <v>0</v>
      </c>
      <c r="F1221" s="51">
        <f t="shared" si="2613"/>
        <v>0</v>
      </c>
      <c r="G1221" s="51">
        <f t="shared" si="2613"/>
        <v>0</v>
      </c>
      <c r="H1221" s="334">
        <f t="shared" si="2613"/>
        <v>0</v>
      </c>
      <c r="I1221" s="51">
        <f t="shared" si="2613"/>
        <v>0</v>
      </c>
      <c r="J1221" s="51">
        <f t="shared" si="2613"/>
        <v>0</v>
      </c>
      <c r="K1221" s="51">
        <f t="shared" si="2613"/>
        <v>0</v>
      </c>
      <c r="L1221" s="51">
        <f t="shared" si="2613"/>
        <v>0</v>
      </c>
      <c r="M1221" s="51">
        <f t="shared" si="2613"/>
        <v>0</v>
      </c>
      <c r="N1221" s="334">
        <f t="shared" si="2613"/>
        <v>0</v>
      </c>
      <c r="O1221" s="51">
        <f t="shared" si="2613"/>
        <v>0</v>
      </c>
      <c r="P1221" s="51">
        <f t="shared" si="2613"/>
        <v>0</v>
      </c>
      <c r="Q1221" s="51">
        <f t="shared" si="2613"/>
        <v>0</v>
      </c>
      <c r="R1221" s="51">
        <f t="shared" si="2613"/>
        <v>0</v>
      </c>
      <c r="S1221" s="51">
        <f t="shared" si="2613"/>
        <v>0</v>
      </c>
      <c r="T1221" s="51">
        <f t="shared" si="2613"/>
        <v>0</v>
      </c>
      <c r="U1221" s="51">
        <f t="shared" si="2613"/>
        <v>0</v>
      </c>
      <c r="V1221" s="51">
        <f t="shared" si="2613"/>
        <v>0</v>
      </c>
      <c r="W1221" s="51">
        <f t="shared" si="2613"/>
        <v>0</v>
      </c>
      <c r="X1221" s="51">
        <f t="shared" si="2613"/>
        <v>0</v>
      </c>
      <c r="Y1221" s="334">
        <f t="shared" si="2613"/>
        <v>0</v>
      </c>
      <c r="Z1221" s="51">
        <f t="shared" si="2613"/>
        <v>0</v>
      </c>
      <c r="AA1221" s="51">
        <f t="shared" si="2613"/>
        <v>0</v>
      </c>
      <c r="AB1221" s="52">
        <f t="shared" si="2613"/>
        <v>0</v>
      </c>
      <c r="AC1221" s="392"/>
      <c r="AD1221" s="381"/>
      <c r="AE1221" s="61"/>
      <c r="AF1221" s="328"/>
      <c r="AG1221" s="328"/>
      <c r="AH1221" s="328"/>
      <c r="AI1221" s="328"/>
      <c r="AJ1221" s="328"/>
      <c r="AK1221" s="328"/>
      <c r="AL1221" s="328"/>
      <c r="AM1221" s="328"/>
      <c r="AN1221" s="328"/>
      <c r="AO1221" s="328"/>
      <c r="AP1221" s="328"/>
      <c r="AQ1221" s="328"/>
      <c r="AR1221" s="328"/>
      <c r="AS1221" s="328"/>
      <c r="AT1221" s="328"/>
      <c r="AU1221" s="328"/>
      <c r="AV1221" s="328"/>
      <c r="AW1221" s="328"/>
      <c r="AX1221" s="328"/>
      <c r="AY1221" s="328"/>
      <c r="AZ1221" s="328"/>
      <c r="BA1221" s="328"/>
      <c r="BB1221" s="328"/>
      <c r="BC1221" s="328"/>
      <c r="BD1221" s="328"/>
      <c r="BE1221" s="328"/>
      <c r="BF1221" s="328"/>
      <c r="BG1221" s="328"/>
      <c r="BH1221" s="328"/>
      <c r="BI1221" s="328"/>
      <c r="BJ1221" s="328"/>
      <c r="BK1221" s="328"/>
      <c r="BL1221" s="328"/>
      <c r="BM1221" s="328"/>
      <c r="BN1221" s="328"/>
      <c r="BO1221" s="328"/>
      <c r="BP1221" s="328"/>
      <c r="BQ1221" s="328"/>
      <c r="BR1221" s="328"/>
      <c r="BS1221" s="328"/>
      <c r="BT1221" s="328"/>
      <c r="BU1221" s="328"/>
      <c r="BV1221" s="328"/>
      <c r="BW1221" s="328"/>
      <c r="BX1221" s="328"/>
      <c r="BY1221" s="328"/>
      <c r="BZ1221" s="328"/>
      <c r="CA1221" s="328"/>
      <c r="CB1221" s="328"/>
    </row>
    <row r="1222" spans="1:81" s="165" customFormat="1" ht="10.5" customHeight="1" thickBot="1" x14ac:dyDescent="0.25">
      <c r="A1222" s="1532"/>
      <c r="B1222" s="1633"/>
      <c r="C1222" s="274"/>
      <c r="D1222" s="239" t="s">
        <v>41</v>
      </c>
      <c r="E1222" s="946"/>
      <c r="F1222" s="946"/>
      <c r="G1222" s="946"/>
      <c r="H1222" s="475"/>
      <c r="I1222" s="946"/>
      <c r="J1222" s="946"/>
      <c r="K1222" s="946"/>
      <c r="L1222" s="946"/>
      <c r="M1222" s="946"/>
      <c r="N1222" s="475"/>
      <c r="O1222" s="946"/>
      <c r="P1222" s="946"/>
      <c r="Q1222" s="946"/>
      <c r="R1222" s="946"/>
      <c r="S1222" s="946"/>
      <c r="T1222" s="946"/>
      <c r="U1222" s="946"/>
      <c r="V1222" s="946"/>
      <c r="W1222" s="946"/>
      <c r="X1222" s="946"/>
      <c r="Y1222" s="475"/>
      <c r="Z1222" s="946"/>
      <c r="AA1222" s="946"/>
      <c r="AB1222" s="947"/>
      <c r="AC1222" s="392"/>
      <c r="AD1222" s="381"/>
      <c r="AE1222" s="61"/>
      <c r="AF1222" s="328"/>
      <c r="AG1222" s="328"/>
      <c r="AH1222" s="328"/>
      <c r="AI1222" s="328"/>
      <c r="AJ1222" s="328"/>
      <c r="AK1222" s="328"/>
      <c r="AL1222" s="328"/>
      <c r="AM1222" s="328"/>
      <c r="AN1222" s="328"/>
      <c r="AO1222" s="328"/>
      <c r="AP1222" s="328"/>
      <c r="AQ1222" s="328"/>
      <c r="AR1222" s="328"/>
      <c r="AS1222" s="328"/>
      <c r="AT1222" s="328"/>
      <c r="AU1222" s="328"/>
      <c r="AV1222" s="328"/>
      <c r="AW1222" s="328"/>
      <c r="AX1222" s="328"/>
      <c r="AY1222" s="328"/>
      <c r="AZ1222" s="328"/>
      <c r="BA1222" s="328"/>
      <c r="BB1222" s="328"/>
      <c r="BC1222" s="328"/>
      <c r="BD1222" s="328"/>
      <c r="BE1222" s="328"/>
      <c r="BF1222" s="328"/>
      <c r="BG1222" s="328"/>
      <c r="BH1222" s="328"/>
      <c r="BI1222" s="328"/>
      <c r="BJ1222" s="328"/>
      <c r="BK1222" s="328"/>
      <c r="BL1222" s="328"/>
      <c r="BM1222" s="328"/>
      <c r="BN1222" s="328"/>
      <c r="BO1222" s="328"/>
      <c r="BP1222" s="328"/>
      <c r="BQ1222" s="328"/>
      <c r="BR1222" s="328"/>
      <c r="BS1222" s="328"/>
      <c r="BT1222" s="328"/>
      <c r="BU1222" s="328"/>
      <c r="BV1222" s="328"/>
      <c r="BW1222" s="328"/>
      <c r="BX1222" s="328"/>
      <c r="BY1222" s="328"/>
      <c r="BZ1222" s="328"/>
      <c r="CA1222" s="328"/>
      <c r="CB1222" s="328"/>
    </row>
    <row r="1223" spans="1:81" s="165" customFormat="1" ht="10.5" customHeight="1" x14ac:dyDescent="0.2">
      <c r="A1223" s="1531" t="s">
        <v>96</v>
      </c>
      <c r="B1223" s="1636" t="s">
        <v>743</v>
      </c>
      <c r="C1223" s="1119"/>
      <c r="D1223" s="1203"/>
      <c r="E1223" s="79" t="s">
        <v>120</v>
      </c>
      <c r="F1223" s="79"/>
      <c r="G1223" s="79"/>
      <c r="H1223" s="389"/>
      <c r="I1223" s="79"/>
      <c r="J1223" s="79"/>
      <c r="K1223" s="79"/>
      <c r="L1223" s="79"/>
      <c r="M1223" s="79"/>
      <c r="N1223" s="389"/>
      <c r="O1223" s="79"/>
      <c r="P1223" s="79"/>
      <c r="Q1223" s="79"/>
      <c r="R1223" s="79"/>
      <c r="S1223" s="79"/>
      <c r="T1223" s="79"/>
      <c r="U1223" s="79"/>
      <c r="V1223" s="79"/>
      <c r="W1223" s="79"/>
      <c r="X1223" s="79"/>
      <c r="Y1223" s="389"/>
      <c r="Z1223" s="79"/>
      <c r="AA1223" s="79"/>
      <c r="AB1223" s="80"/>
      <c r="AC1223" s="50"/>
      <c r="AD1223" s="53"/>
      <c r="AE1223" s="61"/>
      <c r="AF1223" s="328"/>
      <c r="AG1223" s="328"/>
      <c r="AH1223" s="328"/>
      <c r="AI1223" s="328"/>
      <c r="AJ1223" s="328"/>
      <c r="AK1223" s="328"/>
      <c r="AL1223" s="328"/>
      <c r="AM1223" s="328"/>
      <c r="AN1223" s="328"/>
      <c r="AO1223" s="328"/>
      <c r="AP1223" s="328"/>
      <c r="AQ1223" s="328"/>
      <c r="AR1223" s="328"/>
      <c r="AS1223" s="328"/>
      <c r="AT1223" s="328"/>
      <c r="AU1223" s="328"/>
      <c r="AV1223" s="328"/>
      <c r="AW1223" s="328"/>
      <c r="AX1223" s="328"/>
      <c r="AY1223" s="328"/>
      <c r="AZ1223" s="328"/>
      <c r="BA1223" s="328"/>
      <c r="BB1223" s="328"/>
      <c r="BC1223" s="328"/>
      <c r="BD1223" s="328"/>
      <c r="BE1223" s="328"/>
      <c r="BF1223" s="328"/>
      <c r="BG1223" s="328"/>
      <c r="BH1223" s="328"/>
      <c r="BI1223" s="328"/>
      <c r="BJ1223" s="328"/>
      <c r="BK1223" s="328"/>
      <c r="BL1223" s="328"/>
      <c r="BM1223" s="328"/>
      <c r="BN1223" s="328"/>
      <c r="BO1223" s="328"/>
      <c r="BP1223" s="328"/>
      <c r="BQ1223" s="328"/>
      <c r="BR1223" s="328"/>
      <c r="BS1223" s="328"/>
      <c r="BT1223" s="328"/>
      <c r="BU1223" s="328"/>
      <c r="BV1223" s="328"/>
      <c r="BW1223" s="328"/>
      <c r="BX1223" s="328"/>
      <c r="BY1223" s="328"/>
      <c r="BZ1223" s="328"/>
      <c r="CA1223" s="328"/>
      <c r="CB1223" s="328"/>
      <c r="CC1223" s="153"/>
    </row>
    <row r="1224" spans="1:81" s="165" customFormat="1" ht="10.5" customHeight="1" x14ac:dyDescent="0.2">
      <c r="A1224" s="1532"/>
      <c r="B1224" s="1633"/>
      <c r="C1224" s="1403" t="s">
        <v>129</v>
      </c>
      <c r="D1224" s="134" t="s">
        <v>33</v>
      </c>
      <c r="E1224" s="47">
        <f t="shared" ref="E1224:AB1224" si="2614">ROUND(SQRT(E1225^2+E1226^2)*1000/(1.73*E1177),0)</f>
        <v>0</v>
      </c>
      <c r="F1224" s="47">
        <f t="shared" si="2614"/>
        <v>0</v>
      </c>
      <c r="G1224" s="47">
        <f t="shared" si="2614"/>
        <v>0</v>
      </c>
      <c r="H1224" s="351">
        <f t="shared" si="2614"/>
        <v>0</v>
      </c>
      <c r="I1224" s="47">
        <f t="shared" si="2614"/>
        <v>0</v>
      </c>
      <c r="J1224" s="47">
        <f t="shared" si="2614"/>
        <v>0</v>
      </c>
      <c r="K1224" s="47">
        <f t="shared" si="2614"/>
        <v>0</v>
      </c>
      <c r="L1224" s="47">
        <f t="shared" si="2614"/>
        <v>0</v>
      </c>
      <c r="M1224" s="47">
        <f t="shared" si="2614"/>
        <v>0</v>
      </c>
      <c r="N1224" s="351">
        <f t="shared" si="2614"/>
        <v>0</v>
      </c>
      <c r="O1224" s="47">
        <f t="shared" si="2614"/>
        <v>0</v>
      </c>
      <c r="P1224" s="47">
        <f t="shared" si="2614"/>
        <v>0</v>
      </c>
      <c r="Q1224" s="47">
        <f t="shared" si="2614"/>
        <v>0</v>
      </c>
      <c r="R1224" s="47">
        <f t="shared" si="2614"/>
        <v>0</v>
      </c>
      <c r="S1224" s="47">
        <f t="shared" si="2614"/>
        <v>0</v>
      </c>
      <c r="T1224" s="47">
        <f t="shared" si="2614"/>
        <v>0</v>
      </c>
      <c r="U1224" s="47">
        <f t="shared" si="2614"/>
        <v>0</v>
      </c>
      <c r="V1224" s="47">
        <f t="shared" si="2614"/>
        <v>0</v>
      </c>
      <c r="W1224" s="47">
        <f t="shared" si="2614"/>
        <v>0</v>
      </c>
      <c r="X1224" s="47">
        <f t="shared" si="2614"/>
        <v>0</v>
      </c>
      <c r="Y1224" s="351">
        <f t="shared" si="2614"/>
        <v>0</v>
      </c>
      <c r="Z1224" s="47">
        <f t="shared" si="2614"/>
        <v>0</v>
      </c>
      <c r="AA1224" s="47">
        <f t="shared" si="2614"/>
        <v>0</v>
      </c>
      <c r="AB1224" s="49">
        <f t="shared" si="2614"/>
        <v>0</v>
      </c>
      <c r="AC1224" s="333"/>
      <c r="AD1224" s="180"/>
      <c r="AE1224" s="61"/>
      <c r="AF1224" s="350"/>
      <c r="AG1224" s="102"/>
      <c r="AH1224" s="102"/>
      <c r="AI1224" s="102"/>
      <c r="AJ1224" s="102"/>
      <c r="AK1224" s="102"/>
      <c r="AL1224" s="102"/>
      <c r="AM1224" s="102"/>
      <c r="AN1224" s="102"/>
      <c r="AO1224" s="102"/>
      <c r="AP1224" s="102"/>
      <c r="AQ1224" s="102"/>
      <c r="AR1224" s="102"/>
      <c r="AS1224" s="102"/>
      <c r="AT1224" s="102"/>
      <c r="AU1224" s="102"/>
      <c r="AV1224" s="102"/>
      <c r="AW1224" s="102"/>
      <c r="AX1224" s="102"/>
      <c r="AY1224" s="102"/>
      <c r="AZ1224" s="102"/>
      <c r="BA1224" s="102"/>
      <c r="BB1224" s="102"/>
      <c r="BC1224" s="102"/>
      <c r="BD1224" s="102"/>
      <c r="BE1224" s="335"/>
      <c r="BF1224" s="335"/>
      <c r="BG1224" s="335"/>
      <c r="BH1224" s="335"/>
      <c r="BI1224" s="335"/>
      <c r="BJ1224" s="335"/>
      <c r="BK1224" s="335"/>
      <c r="BL1224" s="335"/>
      <c r="BM1224" s="335"/>
      <c r="BN1224" s="335"/>
      <c r="BO1224" s="335"/>
      <c r="BP1224" s="335"/>
      <c r="BQ1224" s="335"/>
      <c r="BR1224" s="335"/>
      <c r="BS1224" s="335"/>
      <c r="BT1224" s="335"/>
      <c r="BU1224" s="335"/>
      <c r="BV1224" s="335"/>
      <c r="BW1224" s="335"/>
      <c r="BX1224" s="335"/>
      <c r="BY1224" s="335"/>
      <c r="BZ1224" s="335"/>
      <c r="CA1224" s="335"/>
      <c r="CB1224" s="335"/>
      <c r="CC1224" s="153"/>
    </row>
    <row r="1225" spans="1:81" s="165" customFormat="1" ht="10.5" customHeight="1" x14ac:dyDescent="0.2">
      <c r="A1225" s="1532"/>
      <c r="B1225" s="1633"/>
      <c r="C1225" s="1403" t="s">
        <v>557</v>
      </c>
      <c r="D1225" s="134" t="s">
        <v>116</v>
      </c>
      <c r="E1225" s="64">
        <f t="shared" ref="E1225:AB1225" si="2615">AF1225*$AE1225</f>
        <v>0</v>
      </c>
      <c r="F1225" s="64">
        <f t="shared" si="2615"/>
        <v>0</v>
      </c>
      <c r="G1225" s="64">
        <f t="shared" si="2615"/>
        <v>0</v>
      </c>
      <c r="H1225" s="424">
        <f t="shared" si="2615"/>
        <v>0</v>
      </c>
      <c r="I1225" s="64">
        <f t="shared" si="2615"/>
        <v>0</v>
      </c>
      <c r="J1225" s="64">
        <f t="shared" si="2615"/>
        <v>0</v>
      </c>
      <c r="K1225" s="64">
        <f t="shared" si="2615"/>
        <v>0</v>
      </c>
      <c r="L1225" s="64">
        <f t="shared" si="2615"/>
        <v>0</v>
      </c>
      <c r="M1225" s="64">
        <f t="shared" si="2615"/>
        <v>0</v>
      </c>
      <c r="N1225" s="424">
        <f t="shared" si="2615"/>
        <v>0</v>
      </c>
      <c r="O1225" s="64">
        <f t="shared" si="2615"/>
        <v>0</v>
      </c>
      <c r="P1225" s="64">
        <f t="shared" si="2615"/>
        <v>0</v>
      </c>
      <c r="Q1225" s="64">
        <f t="shared" si="2615"/>
        <v>0</v>
      </c>
      <c r="R1225" s="64">
        <f t="shared" si="2615"/>
        <v>0</v>
      </c>
      <c r="S1225" s="64">
        <f t="shared" si="2615"/>
        <v>0</v>
      </c>
      <c r="T1225" s="64">
        <f t="shared" si="2615"/>
        <v>0</v>
      </c>
      <c r="U1225" s="64">
        <f t="shared" si="2615"/>
        <v>0</v>
      </c>
      <c r="V1225" s="64">
        <f t="shared" si="2615"/>
        <v>0</v>
      </c>
      <c r="W1225" s="64">
        <f t="shared" si="2615"/>
        <v>0</v>
      </c>
      <c r="X1225" s="64">
        <f t="shared" si="2615"/>
        <v>0</v>
      </c>
      <c r="Y1225" s="424">
        <f t="shared" si="2615"/>
        <v>0</v>
      </c>
      <c r="Z1225" s="64">
        <f t="shared" si="2615"/>
        <v>0</v>
      </c>
      <c r="AA1225" s="64">
        <f t="shared" si="2615"/>
        <v>0</v>
      </c>
      <c r="AB1225" s="65">
        <f t="shared" si="2615"/>
        <v>0</v>
      </c>
      <c r="AC1225" s="50">
        <f>SUM(E1225:AB1225)</f>
        <v>0</v>
      </c>
      <c r="AD1225" s="53">
        <f>SUM(E1226:AB1226)</f>
        <v>0</v>
      </c>
      <c r="AE1225" s="61">
        <v>2.4</v>
      </c>
      <c r="AF1225" s="102"/>
      <c r="AG1225" s="102"/>
      <c r="AH1225" s="102"/>
      <c r="AI1225" s="102"/>
      <c r="AJ1225" s="102"/>
      <c r="AK1225" s="102"/>
      <c r="AL1225" s="102"/>
      <c r="AM1225" s="102"/>
      <c r="AN1225" s="102"/>
      <c r="AO1225" s="102"/>
      <c r="AP1225" s="102"/>
      <c r="AQ1225" s="102"/>
      <c r="AR1225" s="102"/>
      <c r="AS1225" s="102"/>
      <c r="AT1225" s="102"/>
      <c r="AU1225" s="102"/>
      <c r="AV1225" s="102"/>
      <c r="AW1225" s="102"/>
      <c r="AX1225" s="102"/>
      <c r="AY1225" s="102"/>
      <c r="AZ1225" s="102"/>
      <c r="BA1225" s="102"/>
      <c r="BB1225" s="102"/>
      <c r="BC1225" s="102"/>
      <c r="BD1225" s="102"/>
      <c r="BE1225" s="335"/>
      <c r="BF1225" s="335"/>
      <c r="BG1225" s="335"/>
      <c r="BH1225" s="335"/>
      <c r="BI1225" s="335"/>
      <c r="BJ1225" s="335"/>
      <c r="BK1225" s="335"/>
      <c r="BL1225" s="335"/>
      <c r="BM1225" s="335"/>
      <c r="BN1225" s="335"/>
      <c r="BO1225" s="335"/>
      <c r="BP1225" s="335"/>
      <c r="BQ1225" s="335"/>
      <c r="BR1225" s="335"/>
      <c r="BS1225" s="335"/>
      <c r="BT1225" s="335"/>
      <c r="BU1225" s="335"/>
      <c r="BV1225" s="335"/>
      <c r="BW1225" s="335"/>
      <c r="BX1225" s="335"/>
      <c r="BY1225" s="335"/>
      <c r="BZ1225" s="335"/>
      <c r="CA1225" s="335"/>
      <c r="CB1225" s="335"/>
      <c r="CC1225" s="1254"/>
    </row>
    <row r="1226" spans="1:81" s="165" customFormat="1" ht="10.5" customHeight="1" x14ac:dyDescent="0.2">
      <c r="A1226" s="1532"/>
      <c r="B1226" s="1633"/>
      <c r="C1226" s="1403" t="s">
        <v>557</v>
      </c>
      <c r="D1226" s="134" t="s">
        <v>117</v>
      </c>
      <c r="E1226" s="64">
        <f t="shared" ref="E1226:AB1226" si="2616">AF1226*$AE1225</f>
        <v>0</v>
      </c>
      <c r="F1226" s="51">
        <f t="shared" si="2616"/>
        <v>0</v>
      </c>
      <c r="G1226" s="51">
        <f t="shared" si="2616"/>
        <v>0</v>
      </c>
      <c r="H1226" s="334">
        <f t="shared" si="2616"/>
        <v>0</v>
      </c>
      <c r="I1226" s="51">
        <f t="shared" si="2616"/>
        <v>0</v>
      </c>
      <c r="J1226" s="51">
        <f t="shared" si="2616"/>
        <v>0</v>
      </c>
      <c r="K1226" s="51">
        <f t="shared" si="2616"/>
        <v>0</v>
      </c>
      <c r="L1226" s="51">
        <f t="shared" si="2616"/>
        <v>0</v>
      </c>
      <c r="M1226" s="51">
        <f t="shared" si="2616"/>
        <v>0</v>
      </c>
      <c r="N1226" s="334">
        <f t="shared" si="2616"/>
        <v>0</v>
      </c>
      <c r="O1226" s="51">
        <f t="shared" si="2616"/>
        <v>0</v>
      </c>
      <c r="P1226" s="51">
        <f t="shared" si="2616"/>
        <v>0</v>
      </c>
      <c r="Q1226" s="51">
        <f t="shared" si="2616"/>
        <v>0</v>
      </c>
      <c r="R1226" s="51">
        <f t="shared" si="2616"/>
        <v>0</v>
      </c>
      <c r="S1226" s="51">
        <f t="shared" si="2616"/>
        <v>0</v>
      </c>
      <c r="T1226" s="51">
        <f t="shared" si="2616"/>
        <v>0</v>
      </c>
      <c r="U1226" s="51">
        <f t="shared" si="2616"/>
        <v>0</v>
      </c>
      <c r="V1226" s="51">
        <f t="shared" si="2616"/>
        <v>0</v>
      </c>
      <c r="W1226" s="51">
        <f t="shared" si="2616"/>
        <v>0</v>
      </c>
      <c r="X1226" s="51">
        <f t="shared" si="2616"/>
        <v>0</v>
      </c>
      <c r="Y1226" s="334">
        <f t="shared" si="2616"/>
        <v>0</v>
      </c>
      <c r="Z1226" s="51">
        <f t="shared" si="2616"/>
        <v>0</v>
      </c>
      <c r="AA1226" s="51">
        <f t="shared" si="2616"/>
        <v>0</v>
      </c>
      <c r="AB1226" s="52">
        <f t="shared" si="2616"/>
        <v>0</v>
      </c>
      <c r="AC1226" s="50"/>
      <c r="AD1226" s="53"/>
      <c r="AE1226" s="61"/>
      <c r="AF1226" s="102"/>
      <c r="AG1226" s="102"/>
      <c r="AH1226" s="102"/>
      <c r="AI1226" s="102"/>
      <c r="AJ1226" s="102"/>
      <c r="AK1226" s="102"/>
      <c r="AL1226" s="102"/>
      <c r="AM1226" s="102"/>
      <c r="AN1226" s="102"/>
      <c r="AO1226" s="102"/>
      <c r="AP1226" s="102"/>
      <c r="AQ1226" s="102"/>
      <c r="AR1226" s="102"/>
      <c r="AS1226" s="102"/>
      <c r="AT1226" s="102"/>
      <c r="AU1226" s="102"/>
      <c r="AV1226" s="102"/>
      <c r="AW1226" s="102"/>
      <c r="AX1226" s="102"/>
      <c r="AY1226" s="102"/>
      <c r="AZ1226" s="102"/>
      <c r="BA1226" s="102"/>
      <c r="BB1226" s="102"/>
      <c r="BC1226" s="102"/>
      <c r="BD1226" s="102"/>
      <c r="BE1226" s="102"/>
      <c r="BF1226" s="102"/>
      <c r="BG1226" s="102"/>
      <c r="BH1226" s="102"/>
      <c r="BI1226" s="102"/>
      <c r="BJ1226" s="102"/>
      <c r="BK1226" s="102"/>
      <c r="BL1226" s="102"/>
      <c r="BM1226" s="102"/>
      <c r="BN1226" s="102"/>
      <c r="BO1226" s="102"/>
      <c r="BP1226" s="102"/>
      <c r="BQ1226" s="102"/>
      <c r="BR1226" s="102"/>
      <c r="BS1226" s="102"/>
      <c r="BT1226" s="102"/>
      <c r="BU1226" s="102"/>
      <c r="BV1226" s="102"/>
      <c r="BW1226" s="102"/>
      <c r="BX1226" s="102"/>
      <c r="BY1226" s="102"/>
      <c r="BZ1226" s="102"/>
      <c r="CA1226" s="102"/>
      <c r="CB1226" s="102"/>
      <c r="CC1226" s="153"/>
    </row>
    <row r="1227" spans="1:81" s="165" customFormat="1" ht="10.5" customHeight="1" thickBot="1" x14ac:dyDescent="0.25">
      <c r="A1227" s="1533"/>
      <c r="B1227" s="1637"/>
      <c r="C1227" s="274"/>
      <c r="D1227" s="239" t="s">
        <v>41</v>
      </c>
      <c r="E1227" s="144" t="e">
        <f t="shared" ref="E1227:AB1227" si="2617">E1226/E1225</f>
        <v>#DIV/0!</v>
      </c>
      <c r="F1227" s="144" t="e">
        <f t="shared" si="2617"/>
        <v>#DIV/0!</v>
      </c>
      <c r="G1227" s="144" t="e">
        <f t="shared" si="2617"/>
        <v>#DIV/0!</v>
      </c>
      <c r="H1227" s="390" t="e">
        <f t="shared" si="2617"/>
        <v>#DIV/0!</v>
      </c>
      <c r="I1227" s="144" t="e">
        <f t="shared" si="2617"/>
        <v>#DIV/0!</v>
      </c>
      <c r="J1227" s="144" t="e">
        <f t="shared" si="2617"/>
        <v>#DIV/0!</v>
      </c>
      <c r="K1227" s="144" t="e">
        <f t="shared" si="2617"/>
        <v>#DIV/0!</v>
      </c>
      <c r="L1227" s="144" t="e">
        <f t="shared" si="2617"/>
        <v>#DIV/0!</v>
      </c>
      <c r="M1227" s="144" t="e">
        <f t="shared" si="2617"/>
        <v>#DIV/0!</v>
      </c>
      <c r="N1227" s="390" t="e">
        <f t="shared" si="2617"/>
        <v>#DIV/0!</v>
      </c>
      <c r="O1227" s="144" t="e">
        <f t="shared" si="2617"/>
        <v>#DIV/0!</v>
      </c>
      <c r="P1227" s="144" t="e">
        <f t="shared" si="2617"/>
        <v>#DIV/0!</v>
      </c>
      <c r="Q1227" s="144" t="e">
        <f t="shared" si="2617"/>
        <v>#DIV/0!</v>
      </c>
      <c r="R1227" s="144" t="e">
        <f t="shared" si="2617"/>
        <v>#DIV/0!</v>
      </c>
      <c r="S1227" s="144" t="e">
        <f t="shared" si="2617"/>
        <v>#DIV/0!</v>
      </c>
      <c r="T1227" s="144" t="e">
        <f t="shared" si="2617"/>
        <v>#DIV/0!</v>
      </c>
      <c r="U1227" s="144" t="e">
        <f t="shared" si="2617"/>
        <v>#DIV/0!</v>
      </c>
      <c r="V1227" s="144" t="e">
        <f t="shared" si="2617"/>
        <v>#DIV/0!</v>
      </c>
      <c r="W1227" s="144" t="e">
        <f t="shared" si="2617"/>
        <v>#DIV/0!</v>
      </c>
      <c r="X1227" s="144" t="e">
        <f t="shared" si="2617"/>
        <v>#DIV/0!</v>
      </c>
      <c r="Y1227" s="390" t="e">
        <f t="shared" si="2617"/>
        <v>#DIV/0!</v>
      </c>
      <c r="Z1227" s="144" t="e">
        <f t="shared" si="2617"/>
        <v>#DIV/0!</v>
      </c>
      <c r="AA1227" s="144" t="e">
        <f t="shared" si="2617"/>
        <v>#DIV/0!</v>
      </c>
      <c r="AB1227" s="145" t="e">
        <f t="shared" si="2617"/>
        <v>#DIV/0!</v>
      </c>
      <c r="AC1227" s="50"/>
      <c r="AD1227" s="53"/>
      <c r="AE1227" s="61"/>
      <c r="AF1227" s="335"/>
      <c r="AG1227" s="335"/>
      <c r="AH1227" s="335"/>
      <c r="AI1227" s="335"/>
      <c r="AJ1227" s="335"/>
      <c r="AK1227" s="335"/>
      <c r="AL1227" s="335"/>
      <c r="AM1227" s="335"/>
      <c r="AN1227" s="335"/>
      <c r="AO1227" s="335"/>
      <c r="AP1227" s="335"/>
      <c r="AQ1227" s="335"/>
      <c r="AR1227" s="335"/>
      <c r="AS1227" s="335"/>
      <c r="AT1227" s="335"/>
      <c r="AU1227" s="335"/>
      <c r="AV1227" s="335"/>
      <c r="AW1227" s="335"/>
      <c r="AX1227" s="335"/>
      <c r="AY1227" s="335"/>
      <c r="AZ1227" s="335"/>
      <c r="BA1227" s="335"/>
      <c r="BB1227" s="335"/>
      <c r="BC1227" s="335"/>
      <c r="BD1227" s="335"/>
      <c r="BE1227" s="335"/>
      <c r="BF1227" s="335"/>
      <c r="BG1227" s="335"/>
      <c r="BH1227" s="335"/>
      <c r="BI1227" s="335"/>
      <c r="BJ1227" s="335"/>
      <c r="BK1227" s="335"/>
      <c r="BL1227" s="335"/>
      <c r="BM1227" s="335"/>
      <c r="BN1227" s="335"/>
      <c r="BO1227" s="335"/>
      <c r="BP1227" s="335"/>
      <c r="BQ1227" s="335"/>
      <c r="BR1227" s="335"/>
      <c r="BS1227" s="335"/>
      <c r="BT1227" s="335"/>
      <c r="BU1227" s="335"/>
      <c r="BV1227" s="335"/>
      <c r="BW1227" s="335"/>
      <c r="BX1227" s="335"/>
      <c r="BY1227" s="335"/>
      <c r="BZ1227" s="335"/>
      <c r="CA1227" s="335"/>
      <c r="CB1227" s="335"/>
      <c r="CC1227" s="153"/>
    </row>
    <row r="1228" spans="1:81" s="165" customFormat="1" ht="10.5" customHeight="1" x14ac:dyDescent="0.2">
      <c r="A1228" s="1532" t="s">
        <v>93</v>
      </c>
      <c r="B1228" s="1633" t="s">
        <v>744</v>
      </c>
      <c r="C1228" s="1119"/>
      <c r="D1228" s="1203"/>
      <c r="E1228" s="60"/>
      <c r="F1228" s="62"/>
      <c r="G1228" s="62"/>
      <c r="H1228" s="332"/>
      <c r="I1228" s="62"/>
      <c r="J1228" s="62"/>
      <c r="K1228" s="62"/>
      <c r="L1228" s="62"/>
      <c r="M1228" s="62"/>
      <c r="N1228" s="332"/>
      <c r="O1228" s="62"/>
      <c r="P1228" s="62"/>
      <c r="Q1228" s="62"/>
      <c r="R1228" s="62"/>
      <c r="S1228" s="62"/>
      <c r="T1228" s="62"/>
      <c r="U1228" s="62"/>
      <c r="V1228" s="62"/>
      <c r="W1228" s="62"/>
      <c r="X1228" s="62"/>
      <c r="Y1228" s="332"/>
      <c r="Z1228" s="62"/>
      <c r="AA1228" s="62"/>
      <c r="AB1228" s="63"/>
      <c r="AC1228" s="50"/>
      <c r="AD1228" s="53"/>
      <c r="AE1228" s="61"/>
      <c r="AF1228" s="335"/>
      <c r="AG1228" s="335"/>
      <c r="AH1228" s="335"/>
      <c r="AI1228" s="335"/>
      <c r="AJ1228" s="335"/>
      <c r="AK1228" s="335"/>
      <c r="AL1228" s="335"/>
      <c r="AM1228" s="335"/>
      <c r="AN1228" s="335"/>
      <c r="AO1228" s="335"/>
      <c r="AP1228" s="335"/>
      <c r="AQ1228" s="335"/>
      <c r="AR1228" s="335"/>
      <c r="AS1228" s="335"/>
      <c r="AT1228" s="335"/>
      <c r="AU1228" s="335"/>
      <c r="AV1228" s="335"/>
      <c r="AW1228" s="335"/>
      <c r="AX1228" s="335"/>
      <c r="AY1228" s="335"/>
      <c r="AZ1228" s="335"/>
      <c r="BA1228" s="335"/>
      <c r="BB1228" s="335"/>
      <c r="BC1228" s="335"/>
      <c r="BD1228" s="335"/>
      <c r="BE1228" s="335"/>
      <c r="BF1228" s="335"/>
      <c r="BG1228" s="335"/>
      <c r="BH1228" s="335"/>
      <c r="BI1228" s="335"/>
      <c r="BJ1228" s="335"/>
      <c r="BK1228" s="335"/>
      <c r="BL1228" s="335"/>
      <c r="BM1228" s="335"/>
      <c r="BN1228" s="335"/>
      <c r="BO1228" s="335"/>
      <c r="BP1228" s="335"/>
      <c r="BQ1228" s="335"/>
      <c r="BR1228" s="335"/>
      <c r="BS1228" s="335"/>
      <c r="BT1228" s="335"/>
      <c r="BU1228" s="335"/>
      <c r="BV1228" s="335"/>
      <c r="BW1228" s="335"/>
      <c r="BX1228" s="335"/>
      <c r="BY1228" s="335"/>
      <c r="BZ1228" s="335"/>
      <c r="CA1228" s="335"/>
      <c r="CB1228" s="335"/>
      <c r="CC1228" s="153"/>
    </row>
    <row r="1229" spans="1:81" s="165" customFormat="1" ht="10.5" customHeight="1" x14ac:dyDescent="0.2">
      <c r="A1229" s="1532"/>
      <c r="B1229" s="1633"/>
      <c r="C1229" s="1403" t="s">
        <v>126</v>
      </c>
      <c r="D1229" s="134" t="s">
        <v>33</v>
      </c>
      <c r="E1229" s="1060">
        <v>20</v>
      </c>
      <c r="F1229" s="1196">
        <v>19</v>
      </c>
      <c r="G1229" s="970">
        <v>20</v>
      </c>
      <c r="H1229" s="981">
        <v>20</v>
      </c>
      <c r="I1229" s="970">
        <v>19</v>
      </c>
      <c r="J1229" s="970">
        <v>20</v>
      </c>
      <c r="K1229" s="970">
        <v>21</v>
      </c>
      <c r="L1229" s="970">
        <v>20</v>
      </c>
      <c r="M1229" s="970">
        <v>21</v>
      </c>
      <c r="N1229" s="981">
        <v>20</v>
      </c>
      <c r="O1229" s="970">
        <v>20</v>
      </c>
      <c r="P1229" s="970">
        <v>20</v>
      </c>
      <c r="Q1229" s="970">
        <v>20</v>
      </c>
      <c r="R1229" s="970">
        <v>19</v>
      </c>
      <c r="S1229" s="970">
        <v>20</v>
      </c>
      <c r="T1229" s="970">
        <v>20</v>
      </c>
      <c r="U1229" s="970">
        <v>19</v>
      </c>
      <c r="V1229" s="970">
        <v>20</v>
      </c>
      <c r="W1229" s="970">
        <v>20</v>
      </c>
      <c r="X1229" s="970">
        <v>20</v>
      </c>
      <c r="Y1229" s="981">
        <v>19</v>
      </c>
      <c r="Z1229" s="970">
        <v>20</v>
      </c>
      <c r="AA1229" s="970">
        <v>20</v>
      </c>
      <c r="AB1229" s="1018">
        <v>20</v>
      </c>
      <c r="AC1229" s="333"/>
      <c r="AD1229" s="180"/>
      <c r="AE1229" s="61"/>
      <c r="AF1229" s="350"/>
      <c r="AG1229" s="335"/>
      <c r="AH1229" s="335"/>
      <c r="AI1229" s="335"/>
      <c r="AJ1229" s="335"/>
      <c r="AK1229" s="335"/>
      <c r="AL1229" s="335"/>
      <c r="AM1229" s="335"/>
      <c r="AN1229" s="335"/>
      <c r="AO1229" s="335"/>
      <c r="AP1229" s="335"/>
      <c r="AQ1229" s="335"/>
      <c r="AR1229" s="335"/>
      <c r="AS1229" s="335"/>
      <c r="AT1229" s="335"/>
      <c r="AU1229" s="335"/>
      <c r="AV1229" s="335"/>
      <c r="AW1229" s="335"/>
      <c r="AX1229" s="335"/>
      <c r="AY1229" s="335"/>
      <c r="AZ1229" s="335"/>
      <c r="BA1229" s="335"/>
      <c r="BB1229" s="335"/>
      <c r="BC1229" s="335"/>
      <c r="BD1229" s="335"/>
      <c r="BE1229" s="335"/>
      <c r="BF1229" s="335"/>
      <c r="BG1229" s="335"/>
      <c r="BH1229" s="335"/>
      <c r="BI1229" s="335"/>
      <c r="BJ1229" s="335"/>
      <c r="BK1229" s="335"/>
      <c r="BL1229" s="335"/>
      <c r="BM1229" s="335"/>
      <c r="BN1229" s="335"/>
      <c r="BO1229" s="335"/>
      <c r="BP1229" s="335"/>
      <c r="BQ1229" s="335"/>
      <c r="BR1229" s="335"/>
      <c r="BS1229" s="335"/>
      <c r="BT1229" s="335"/>
      <c r="BU1229" s="335"/>
      <c r="BV1229" s="335"/>
      <c r="BW1229" s="335"/>
      <c r="BX1229" s="335"/>
      <c r="BY1229" s="335"/>
      <c r="BZ1229" s="335"/>
      <c r="CA1229" s="335"/>
      <c r="CB1229" s="335"/>
      <c r="CC1229" s="153"/>
    </row>
    <row r="1230" spans="1:81" s="165" customFormat="1" ht="10.5" customHeight="1" x14ac:dyDescent="0.2">
      <c r="A1230" s="1532"/>
      <c r="B1230" s="1633"/>
      <c r="C1230" s="1403" t="s">
        <v>557</v>
      </c>
      <c r="D1230" s="134" t="s">
        <v>116</v>
      </c>
      <c r="E1230" s="64">
        <f t="shared" ref="E1230:AB1230" si="2618">AF1230*$AE1230</f>
        <v>0.15791999999999998</v>
      </c>
      <c r="F1230" s="64">
        <f t="shared" si="2618"/>
        <v>0.15528</v>
      </c>
      <c r="G1230" s="64">
        <f t="shared" si="2618"/>
        <v>0.15504000000000001</v>
      </c>
      <c r="H1230" s="424">
        <f t="shared" si="2618"/>
        <v>0.15504000000000001</v>
      </c>
      <c r="I1230" s="64">
        <f t="shared" si="2618"/>
        <v>0.15479999999999999</v>
      </c>
      <c r="J1230" s="64">
        <f t="shared" si="2618"/>
        <v>0.15479999999999999</v>
      </c>
      <c r="K1230" s="64">
        <f t="shared" si="2618"/>
        <v>0.15816</v>
      </c>
      <c r="L1230" s="64">
        <f t="shared" si="2618"/>
        <v>0.15863999999999998</v>
      </c>
      <c r="M1230" s="64">
        <f t="shared" si="2618"/>
        <v>0.15791999999999998</v>
      </c>
      <c r="N1230" s="424">
        <f t="shared" si="2618"/>
        <v>0.16920000000000002</v>
      </c>
      <c r="O1230" s="64">
        <f t="shared" si="2618"/>
        <v>0.16775999999999996</v>
      </c>
      <c r="P1230" s="64">
        <f t="shared" si="2618"/>
        <v>0.16056000000000001</v>
      </c>
      <c r="Q1230" s="64">
        <f t="shared" si="2618"/>
        <v>0.15959999999999999</v>
      </c>
      <c r="R1230" s="64">
        <f t="shared" si="2618"/>
        <v>0.15888000000000002</v>
      </c>
      <c r="S1230" s="64">
        <f t="shared" si="2618"/>
        <v>0.15840000000000001</v>
      </c>
      <c r="T1230" s="64">
        <f t="shared" si="2618"/>
        <v>0.15840000000000001</v>
      </c>
      <c r="U1230" s="64">
        <f t="shared" si="2618"/>
        <v>0.15743999999999997</v>
      </c>
      <c r="V1230" s="64">
        <f t="shared" si="2618"/>
        <v>0.15720000000000001</v>
      </c>
      <c r="W1230" s="64">
        <f t="shared" si="2618"/>
        <v>0.15791999999999998</v>
      </c>
      <c r="X1230" s="64">
        <f t="shared" si="2618"/>
        <v>0.15840000000000001</v>
      </c>
      <c r="Y1230" s="424">
        <f t="shared" si="2618"/>
        <v>0.15863999999999998</v>
      </c>
      <c r="Z1230" s="64">
        <f t="shared" si="2618"/>
        <v>0.15816</v>
      </c>
      <c r="AA1230" s="64">
        <f t="shared" si="2618"/>
        <v>0.15840000000000001</v>
      </c>
      <c r="AB1230" s="65">
        <f t="shared" si="2618"/>
        <v>0.15840000000000001</v>
      </c>
      <c r="AC1230" s="50">
        <f>SUM(E1230:AB1230)</f>
        <v>3.8049599999999995</v>
      </c>
      <c r="AD1230" s="53">
        <f>SUM(E1231:AB1231)</f>
        <v>3.5539200000000002</v>
      </c>
      <c r="AE1230" s="61">
        <v>4.8</v>
      </c>
      <c r="AF1230" s="335">
        <v>3.2899999999999999E-2</v>
      </c>
      <c r="AG1230" s="335">
        <v>3.2350000000000004E-2</v>
      </c>
      <c r="AH1230" s="335">
        <v>3.2300000000000002E-2</v>
      </c>
      <c r="AI1230" s="335">
        <v>3.2300000000000002E-2</v>
      </c>
      <c r="AJ1230" s="335">
        <v>3.2250000000000001E-2</v>
      </c>
      <c r="AK1230" s="335">
        <v>3.2250000000000001E-2</v>
      </c>
      <c r="AL1230" s="335">
        <v>3.295E-2</v>
      </c>
      <c r="AM1230" s="335">
        <v>3.3049999999999996E-2</v>
      </c>
      <c r="AN1230" s="335">
        <v>3.2899999999999999E-2</v>
      </c>
      <c r="AO1230" s="335">
        <v>3.5250000000000004E-2</v>
      </c>
      <c r="AP1230" s="335">
        <v>3.4949999999999995E-2</v>
      </c>
      <c r="AQ1230" s="335">
        <v>3.3450000000000001E-2</v>
      </c>
      <c r="AR1230" s="335">
        <v>3.3250000000000002E-2</v>
      </c>
      <c r="AS1230" s="335">
        <v>3.3100000000000004E-2</v>
      </c>
      <c r="AT1230" s="335">
        <v>3.3000000000000002E-2</v>
      </c>
      <c r="AU1230" s="335">
        <v>3.3000000000000002E-2</v>
      </c>
      <c r="AV1230" s="335">
        <v>3.2799999999999996E-2</v>
      </c>
      <c r="AW1230" s="335">
        <v>3.2750000000000001E-2</v>
      </c>
      <c r="AX1230" s="335">
        <v>3.2899999999999999E-2</v>
      </c>
      <c r="AY1230" s="335">
        <v>3.3000000000000002E-2</v>
      </c>
      <c r="AZ1230" s="335">
        <v>3.3049999999999996E-2</v>
      </c>
      <c r="BA1230" s="335">
        <v>3.295E-2</v>
      </c>
      <c r="BB1230" s="335">
        <v>3.3000000000000002E-2</v>
      </c>
      <c r="BC1230" s="335">
        <v>3.3000000000000002E-2</v>
      </c>
      <c r="BD1230" s="335"/>
      <c r="BE1230" s="335"/>
      <c r="BF1230" s="335"/>
      <c r="BG1230" s="335"/>
      <c r="BH1230" s="335"/>
      <c r="BI1230" s="335"/>
      <c r="BJ1230" s="335"/>
      <c r="BK1230" s="335"/>
      <c r="BL1230" s="335"/>
      <c r="BM1230" s="335"/>
      <c r="BN1230" s="335"/>
      <c r="BO1230" s="335"/>
      <c r="BP1230" s="335"/>
      <c r="BQ1230" s="335"/>
      <c r="BR1230" s="335"/>
      <c r="BS1230" s="335"/>
      <c r="BT1230" s="335"/>
      <c r="BU1230" s="335"/>
      <c r="BV1230" s="335"/>
      <c r="BW1230" s="335"/>
      <c r="BX1230" s="335"/>
      <c r="BY1230" s="335"/>
      <c r="BZ1230" s="335"/>
      <c r="CA1230" s="335"/>
      <c r="CB1230" s="335"/>
      <c r="CC1230" s="1254"/>
    </row>
    <row r="1231" spans="1:81" s="165" customFormat="1" ht="10.5" customHeight="1" x14ac:dyDescent="0.2">
      <c r="A1231" s="1532"/>
      <c r="B1231" s="1633"/>
      <c r="C1231" s="1403" t="s">
        <v>557</v>
      </c>
      <c r="D1231" s="134" t="s">
        <v>117</v>
      </c>
      <c r="E1231" s="64">
        <f t="shared" ref="E1231:AB1231" si="2619">AF1231*$AE1230</f>
        <v>0.15767999999999999</v>
      </c>
      <c r="F1231" s="51">
        <f t="shared" si="2619"/>
        <v>0.15071999999999999</v>
      </c>
      <c r="G1231" s="51">
        <f t="shared" si="2619"/>
        <v>0.15</v>
      </c>
      <c r="H1231" s="334">
        <f t="shared" si="2619"/>
        <v>0.14808000000000002</v>
      </c>
      <c r="I1231" s="51">
        <f t="shared" si="2619"/>
        <v>0.14808000000000002</v>
      </c>
      <c r="J1231" s="51">
        <f t="shared" si="2619"/>
        <v>0.14591999999999999</v>
      </c>
      <c r="K1231" s="51">
        <f t="shared" si="2619"/>
        <v>0.14928</v>
      </c>
      <c r="L1231" s="51">
        <f t="shared" si="2619"/>
        <v>0.14808000000000002</v>
      </c>
      <c r="M1231" s="51">
        <f t="shared" si="2619"/>
        <v>0.15</v>
      </c>
      <c r="N1231" s="334">
        <f t="shared" si="2619"/>
        <v>0.16031999999999999</v>
      </c>
      <c r="O1231" s="51">
        <f t="shared" si="2619"/>
        <v>0.15911999999999998</v>
      </c>
      <c r="P1231" s="51">
        <f t="shared" si="2619"/>
        <v>0.15191999999999997</v>
      </c>
      <c r="Q1231" s="51">
        <f t="shared" si="2619"/>
        <v>0.15191999999999997</v>
      </c>
      <c r="R1231" s="51">
        <f t="shared" si="2619"/>
        <v>0.15</v>
      </c>
      <c r="S1231" s="51">
        <f t="shared" si="2619"/>
        <v>0.14856</v>
      </c>
      <c r="T1231" s="51">
        <f t="shared" si="2619"/>
        <v>0.14399999999999999</v>
      </c>
      <c r="U1231" s="51">
        <f t="shared" si="2619"/>
        <v>0.14135999999999999</v>
      </c>
      <c r="V1231" s="51">
        <f t="shared" si="2619"/>
        <v>0.14088000000000001</v>
      </c>
      <c r="W1231" s="51">
        <f t="shared" si="2619"/>
        <v>0.14279999999999998</v>
      </c>
      <c r="X1231" s="51">
        <f t="shared" si="2619"/>
        <v>0.14135999999999999</v>
      </c>
      <c r="Y1231" s="334">
        <f t="shared" si="2619"/>
        <v>0.14448</v>
      </c>
      <c r="Z1231" s="51">
        <f t="shared" si="2619"/>
        <v>0.14159999999999998</v>
      </c>
      <c r="AA1231" s="51">
        <f t="shared" si="2619"/>
        <v>0.14424000000000001</v>
      </c>
      <c r="AB1231" s="52">
        <f t="shared" si="2619"/>
        <v>0.14351999999999998</v>
      </c>
      <c r="AC1231" s="50"/>
      <c r="AD1231" s="53"/>
      <c r="AE1231" s="61"/>
      <c r="AF1231" s="102">
        <v>3.2849999999999997E-2</v>
      </c>
      <c r="AG1231" s="102">
        <v>3.1399999999999997E-2</v>
      </c>
      <c r="AH1231" s="102">
        <v>3.125E-2</v>
      </c>
      <c r="AI1231" s="102">
        <v>3.0850000000000002E-2</v>
      </c>
      <c r="AJ1231" s="102">
        <v>3.0850000000000002E-2</v>
      </c>
      <c r="AK1231" s="102">
        <v>3.04E-2</v>
      </c>
      <c r="AL1231" s="102">
        <v>3.1099999999999999E-2</v>
      </c>
      <c r="AM1231" s="102">
        <v>3.0850000000000002E-2</v>
      </c>
      <c r="AN1231" s="102">
        <v>3.125E-2</v>
      </c>
      <c r="AO1231" s="102">
        <v>3.3399999999999999E-2</v>
      </c>
      <c r="AP1231" s="102">
        <v>3.3149999999999999E-2</v>
      </c>
      <c r="AQ1231" s="102">
        <v>3.1649999999999998E-2</v>
      </c>
      <c r="AR1231" s="102">
        <v>3.1649999999999998E-2</v>
      </c>
      <c r="AS1231" s="102">
        <v>3.125E-2</v>
      </c>
      <c r="AT1231" s="102">
        <v>3.0949999999999998E-2</v>
      </c>
      <c r="AU1231" s="102">
        <v>0.03</v>
      </c>
      <c r="AV1231" s="102">
        <v>2.9449999999999997E-2</v>
      </c>
      <c r="AW1231" s="102">
        <v>2.9350000000000001E-2</v>
      </c>
      <c r="AX1231" s="102">
        <v>2.9749999999999999E-2</v>
      </c>
      <c r="AY1231" s="102">
        <v>2.945E-2</v>
      </c>
      <c r="AZ1231" s="102">
        <v>3.0100000000000002E-2</v>
      </c>
      <c r="BA1231" s="102">
        <v>2.9499999999999998E-2</v>
      </c>
      <c r="BB1231" s="102">
        <v>3.005E-2</v>
      </c>
      <c r="BC1231" s="102">
        <v>2.9899999999999999E-2</v>
      </c>
      <c r="BD1231" s="102"/>
      <c r="BE1231" s="102"/>
      <c r="BF1231" s="102"/>
      <c r="BG1231" s="102"/>
      <c r="BH1231" s="102"/>
      <c r="BI1231" s="102"/>
      <c r="BJ1231" s="102"/>
      <c r="BK1231" s="102"/>
      <c r="BL1231" s="102"/>
      <c r="BM1231" s="102"/>
      <c r="BN1231" s="102"/>
      <c r="BO1231" s="102"/>
      <c r="BP1231" s="102"/>
      <c r="BQ1231" s="102"/>
      <c r="BR1231" s="102"/>
      <c r="BS1231" s="102"/>
      <c r="BT1231" s="102"/>
      <c r="BU1231" s="102"/>
      <c r="BV1231" s="102"/>
      <c r="BW1231" s="102"/>
      <c r="BX1231" s="102"/>
      <c r="BY1231" s="102"/>
      <c r="BZ1231" s="102"/>
      <c r="CA1231" s="102"/>
      <c r="CB1231" s="102"/>
      <c r="CC1231" s="153"/>
    </row>
    <row r="1232" spans="1:81" s="165" customFormat="1" ht="10.5" customHeight="1" thickBot="1" x14ac:dyDescent="0.25">
      <c r="A1232" s="1532"/>
      <c r="B1232" s="1633"/>
      <c r="C1232" s="660"/>
      <c r="D1232" s="135" t="s">
        <v>41</v>
      </c>
      <c r="E1232" s="136">
        <f t="shared" ref="E1232:AB1232" si="2620">E1231/E1230</f>
        <v>0.99848024316109429</v>
      </c>
      <c r="F1232" s="136">
        <f t="shared" si="2620"/>
        <v>0.97063369397217925</v>
      </c>
      <c r="G1232" s="136">
        <f t="shared" si="2620"/>
        <v>0.96749226006191935</v>
      </c>
      <c r="H1232" s="338">
        <f t="shared" si="2620"/>
        <v>0.95510835913312697</v>
      </c>
      <c r="I1232" s="136">
        <f t="shared" si="2620"/>
        <v>0.95658914728682187</v>
      </c>
      <c r="J1232" s="136">
        <f t="shared" si="2620"/>
        <v>0.94263565891472867</v>
      </c>
      <c r="K1232" s="136">
        <f t="shared" si="2620"/>
        <v>0.94385432473444608</v>
      </c>
      <c r="L1232" s="136">
        <f t="shared" si="2620"/>
        <v>0.93343419062027255</v>
      </c>
      <c r="M1232" s="136">
        <f t="shared" si="2620"/>
        <v>0.94984802431610948</v>
      </c>
      <c r="N1232" s="338">
        <f t="shared" si="2620"/>
        <v>0.94751773049645371</v>
      </c>
      <c r="O1232" s="136">
        <f t="shared" si="2620"/>
        <v>0.94849785407725329</v>
      </c>
      <c r="P1232" s="136">
        <f t="shared" si="2620"/>
        <v>0.94618834080717462</v>
      </c>
      <c r="Q1232" s="136">
        <f t="shared" si="2620"/>
        <v>0.95187969924812021</v>
      </c>
      <c r="R1232" s="136">
        <f t="shared" si="2620"/>
        <v>0.94410876132930499</v>
      </c>
      <c r="S1232" s="136">
        <f t="shared" si="2620"/>
        <v>0.93787878787878776</v>
      </c>
      <c r="T1232" s="136">
        <f t="shared" si="2620"/>
        <v>0.90909090909090895</v>
      </c>
      <c r="U1232" s="136">
        <f t="shared" si="2620"/>
        <v>0.89786585365853666</v>
      </c>
      <c r="V1232" s="136">
        <f t="shared" si="2620"/>
        <v>0.89618320610687019</v>
      </c>
      <c r="W1232" s="136">
        <f t="shared" si="2620"/>
        <v>0.9042553191489362</v>
      </c>
      <c r="X1232" s="136">
        <f t="shared" si="2620"/>
        <v>0.89242424242424223</v>
      </c>
      <c r="Y1232" s="338">
        <f t="shared" si="2620"/>
        <v>0.91074130105900164</v>
      </c>
      <c r="Z1232" s="136">
        <f t="shared" si="2620"/>
        <v>0.89529590288315619</v>
      </c>
      <c r="AA1232" s="136">
        <f t="shared" si="2620"/>
        <v>0.91060606060606053</v>
      </c>
      <c r="AB1232" s="137">
        <f t="shared" si="2620"/>
        <v>0.9060606060606059</v>
      </c>
      <c r="AC1232" s="50"/>
      <c r="AD1232" s="53"/>
      <c r="AE1232" s="61"/>
      <c r="AF1232" s="335"/>
      <c r="AG1232" s="335"/>
      <c r="AH1232" s="335"/>
      <c r="AI1232" s="335"/>
      <c r="AJ1232" s="335"/>
      <c r="AK1232" s="335"/>
      <c r="AL1232" s="335"/>
      <c r="AM1232" s="335"/>
      <c r="AN1232" s="335"/>
      <c r="AO1232" s="335"/>
      <c r="AP1232" s="335"/>
      <c r="AQ1232" s="335"/>
      <c r="AR1232" s="335"/>
      <c r="AS1232" s="335"/>
      <c r="AT1232" s="335"/>
      <c r="AU1232" s="335"/>
      <c r="AV1232" s="335"/>
      <c r="AW1232" s="335"/>
      <c r="AX1232" s="335"/>
      <c r="AY1232" s="335"/>
      <c r="AZ1232" s="335"/>
      <c r="BA1232" s="335"/>
      <c r="BB1232" s="335"/>
      <c r="BC1232" s="335"/>
      <c r="BD1232" s="335"/>
      <c r="BE1232" s="335"/>
      <c r="BF1232" s="335"/>
      <c r="BG1232" s="335"/>
      <c r="BH1232" s="335"/>
      <c r="BI1232" s="335"/>
      <c r="BJ1232" s="335"/>
      <c r="BK1232" s="335"/>
      <c r="BL1232" s="335"/>
      <c r="BM1232" s="335"/>
      <c r="BN1232" s="335"/>
      <c r="BO1232" s="335"/>
      <c r="BP1232" s="335"/>
      <c r="BQ1232" s="335"/>
      <c r="BR1232" s="335"/>
      <c r="BS1232" s="335"/>
      <c r="BT1232" s="335"/>
      <c r="BU1232" s="335"/>
      <c r="BV1232" s="335"/>
      <c r="BW1232" s="335"/>
      <c r="BX1232" s="335"/>
      <c r="BY1232" s="335"/>
      <c r="BZ1232" s="335"/>
      <c r="CA1232" s="335"/>
      <c r="CB1232" s="335"/>
      <c r="CC1232" s="153"/>
    </row>
    <row r="1233" spans="1:82" s="165" customFormat="1" ht="10.5" customHeight="1" x14ac:dyDescent="0.2">
      <c r="A1233" s="1531" t="s">
        <v>19</v>
      </c>
      <c r="B1233" s="1636" t="s">
        <v>745</v>
      </c>
      <c r="C1233" s="1119"/>
      <c r="D1233" s="1203"/>
      <c r="E1233" s="60"/>
      <c r="F1233" s="62"/>
      <c r="G1233" s="62"/>
      <c r="H1233" s="332"/>
      <c r="I1233" s="62"/>
      <c r="J1233" s="62"/>
      <c r="K1233" s="62"/>
      <c r="L1233" s="62"/>
      <c r="M1233" s="62"/>
      <c r="N1233" s="332"/>
      <c r="O1233" s="62"/>
      <c r="P1233" s="62"/>
      <c r="Q1233" s="62"/>
      <c r="R1233" s="62"/>
      <c r="S1233" s="62"/>
      <c r="T1233" s="62"/>
      <c r="U1233" s="62"/>
      <c r="V1233" s="62"/>
      <c r="W1233" s="62"/>
      <c r="X1233" s="62"/>
      <c r="Y1233" s="332"/>
      <c r="Z1233" s="62"/>
      <c r="AA1233" s="62"/>
      <c r="AB1233" s="63"/>
      <c r="AC1233" s="50"/>
      <c r="AD1233" s="53"/>
      <c r="AE1233" s="61"/>
      <c r="AF1233" s="335"/>
      <c r="AG1233" s="335"/>
      <c r="AH1233" s="335"/>
      <c r="AI1233" s="335"/>
      <c r="AJ1233" s="335"/>
      <c r="AK1233" s="335"/>
      <c r="AL1233" s="335"/>
      <c r="AM1233" s="335"/>
      <c r="AN1233" s="335"/>
      <c r="AO1233" s="335"/>
      <c r="AP1233" s="335"/>
      <c r="AQ1233" s="335"/>
      <c r="AR1233" s="335"/>
      <c r="AS1233" s="335"/>
      <c r="AT1233" s="335"/>
      <c r="AU1233" s="335"/>
      <c r="AV1233" s="335"/>
      <c r="AW1233" s="335"/>
      <c r="AX1233" s="335"/>
      <c r="AY1233" s="335"/>
      <c r="AZ1233" s="335"/>
      <c r="BA1233" s="335"/>
      <c r="BB1233" s="335"/>
      <c r="BC1233" s="335"/>
      <c r="BD1233" s="335"/>
      <c r="BE1233" s="335"/>
      <c r="BF1233" s="335"/>
      <c r="BG1233" s="335"/>
      <c r="BH1233" s="335"/>
      <c r="BI1233" s="335"/>
      <c r="BJ1233" s="335"/>
      <c r="BK1233" s="335"/>
      <c r="BL1233" s="335"/>
      <c r="BM1233" s="335"/>
      <c r="BN1233" s="335"/>
      <c r="BO1233" s="335"/>
      <c r="BP1233" s="335"/>
      <c r="BQ1233" s="335"/>
      <c r="BR1233" s="335"/>
      <c r="BS1233" s="335"/>
      <c r="BT1233" s="335"/>
      <c r="BU1233" s="335"/>
      <c r="BV1233" s="335"/>
      <c r="BW1233" s="335"/>
      <c r="BX1233" s="335"/>
      <c r="BY1233" s="335"/>
      <c r="BZ1233" s="335"/>
      <c r="CA1233" s="335"/>
      <c r="CB1233" s="335"/>
      <c r="CC1233" s="1254"/>
    </row>
    <row r="1234" spans="1:82" s="165" customFormat="1" ht="10.5" customHeight="1" x14ac:dyDescent="0.2">
      <c r="A1234" s="1532"/>
      <c r="B1234" s="1633"/>
      <c r="C1234" s="1403" t="s">
        <v>126</v>
      </c>
      <c r="D1234" s="134" t="s">
        <v>33</v>
      </c>
      <c r="E1234" s="1060">
        <v>4</v>
      </c>
      <c r="F1234" s="1196">
        <v>4</v>
      </c>
      <c r="G1234" s="970">
        <v>4</v>
      </c>
      <c r="H1234" s="981">
        <v>4</v>
      </c>
      <c r="I1234" s="970">
        <v>4</v>
      </c>
      <c r="J1234" s="970">
        <v>4</v>
      </c>
      <c r="K1234" s="970">
        <v>5</v>
      </c>
      <c r="L1234" s="970">
        <v>4</v>
      </c>
      <c r="M1234" s="970">
        <v>6</v>
      </c>
      <c r="N1234" s="981">
        <v>10</v>
      </c>
      <c r="O1234" s="970">
        <v>6</v>
      </c>
      <c r="P1234" s="970">
        <v>5</v>
      </c>
      <c r="Q1234" s="970">
        <v>5</v>
      </c>
      <c r="R1234" s="970">
        <v>5</v>
      </c>
      <c r="S1234" s="970">
        <v>5</v>
      </c>
      <c r="T1234" s="970">
        <v>5</v>
      </c>
      <c r="U1234" s="970">
        <v>5</v>
      </c>
      <c r="V1234" s="970">
        <v>5</v>
      </c>
      <c r="W1234" s="970">
        <v>5</v>
      </c>
      <c r="X1234" s="970">
        <v>4</v>
      </c>
      <c r="Y1234" s="981">
        <v>5</v>
      </c>
      <c r="Z1234" s="970">
        <v>5</v>
      </c>
      <c r="AA1234" s="970">
        <v>4</v>
      </c>
      <c r="AB1234" s="1018">
        <v>5</v>
      </c>
      <c r="AC1234" s="333"/>
      <c r="AD1234" s="180"/>
      <c r="AE1234" s="61"/>
      <c r="AF1234" s="350"/>
      <c r="AG1234" s="102"/>
      <c r="AH1234" s="102"/>
      <c r="AI1234" s="102"/>
      <c r="AJ1234" s="102"/>
      <c r="AK1234" s="102"/>
      <c r="AL1234" s="102"/>
      <c r="AM1234" s="102"/>
      <c r="AN1234" s="102"/>
      <c r="AO1234" s="102"/>
      <c r="AP1234" s="102"/>
      <c r="AQ1234" s="102"/>
      <c r="AR1234" s="102"/>
      <c r="AS1234" s="102"/>
      <c r="AT1234" s="102"/>
      <c r="AU1234" s="102"/>
      <c r="AV1234" s="102"/>
      <c r="AW1234" s="102"/>
      <c r="AX1234" s="102"/>
      <c r="AY1234" s="102"/>
      <c r="AZ1234" s="102"/>
      <c r="BA1234" s="102"/>
      <c r="BB1234" s="102"/>
      <c r="BC1234" s="102"/>
      <c r="BD1234" s="102"/>
      <c r="BE1234" s="102"/>
      <c r="BF1234" s="102"/>
      <c r="BG1234" s="102"/>
      <c r="BH1234" s="102"/>
      <c r="BI1234" s="102"/>
      <c r="BJ1234" s="102"/>
      <c r="BK1234" s="102"/>
      <c r="BL1234" s="102"/>
      <c r="BM1234" s="102"/>
      <c r="BN1234" s="102"/>
      <c r="BO1234" s="102"/>
      <c r="BP1234" s="102"/>
      <c r="BQ1234" s="102"/>
      <c r="BR1234" s="102"/>
      <c r="BS1234" s="102"/>
      <c r="BT1234" s="102"/>
      <c r="BU1234" s="102"/>
      <c r="BV1234" s="102"/>
      <c r="BW1234" s="102"/>
      <c r="BX1234" s="102"/>
      <c r="BY1234" s="102"/>
      <c r="BZ1234" s="102"/>
      <c r="CA1234" s="102"/>
      <c r="CB1234" s="102"/>
      <c r="CC1234" s="153"/>
    </row>
    <row r="1235" spans="1:82" s="165" customFormat="1" ht="10.5" customHeight="1" x14ac:dyDescent="0.2">
      <c r="A1235" s="1532"/>
      <c r="B1235" s="1633"/>
      <c r="C1235" s="1403" t="s">
        <v>557</v>
      </c>
      <c r="D1235" s="134" t="s">
        <v>116</v>
      </c>
      <c r="E1235" s="64">
        <f t="shared" ref="E1235:AB1235" si="2621">AF1235*$AE1235</f>
        <v>2.5199999999999997E-2</v>
      </c>
      <c r="F1235" s="64">
        <f t="shared" si="2621"/>
        <v>2.0879999999999999E-2</v>
      </c>
      <c r="G1235" s="64">
        <f t="shared" si="2621"/>
        <v>1.9439999999999999E-2</v>
      </c>
      <c r="H1235" s="424">
        <f t="shared" si="2621"/>
        <v>2.2319999999999996E-2</v>
      </c>
      <c r="I1235" s="64">
        <f t="shared" si="2621"/>
        <v>2.256E-2</v>
      </c>
      <c r="J1235" s="64">
        <f t="shared" si="2621"/>
        <v>2.256E-2</v>
      </c>
      <c r="K1235" s="64">
        <f t="shared" si="2621"/>
        <v>0.03</v>
      </c>
      <c r="L1235" s="64">
        <f t="shared" si="2621"/>
        <v>2.8799999999999999E-2</v>
      </c>
      <c r="M1235" s="64">
        <f t="shared" si="2621"/>
        <v>3.696E-2</v>
      </c>
      <c r="N1235" s="424">
        <f t="shared" si="2621"/>
        <v>7.7280000000000001E-2</v>
      </c>
      <c r="O1235" s="64">
        <f t="shared" si="2621"/>
        <v>3.8399999999999997E-2</v>
      </c>
      <c r="P1235" s="64">
        <f t="shared" si="2621"/>
        <v>2.9519999999999998E-2</v>
      </c>
      <c r="Q1235" s="64">
        <f t="shared" si="2621"/>
        <v>2.9760000000000002E-2</v>
      </c>
      <c r="R1235" s="64">
        <f t="shared" si="2621"/>
        <v>2.7120000000000002E-2</v>
      </c>
      <c r="S1235" s="64">
        <f t="shared" si="2621"/>
        <v>3.168E-2</v>
      </c>
      <c r="T1235" s="64">
        <f t="shared" si="2621"/>
        <v>3.1919999999999997E-2</v>
      </c>
      <c r="U1235" s="64">
        <f t="shared" si="2621"/>
        <v>2.8799999999999999E-2</v>
      </c>
      <c r="V1235" s="64">
        <f t="shared" si="2621"/>
        <v>3.4319999999999996E-2</v>
      </c>
      <c r="W1235" s="64">
        <f t="shared" si="2621"/>
        <v>2.8799999999999999E-2</v>
      </c>
      <c r="X1235" s="64">
        <f t="shared" si="2621"/>
        <v>2.3040000000000001E-2</v>
      </c>
      <c r="Y1235" s="424">
        <f t="shared" si="2621"/>
        <v>0.03</v>
      </c>
      <c r="Z1235" s="64">
        <f t="shared" si="2621"/>
        <v>3.3119999999999997E-2</v>
      </c>
      <c r="AA1235" s="64">
        <f t="shared" si="2621"/>
        <v>2.8560000000000002E-2</v>
      </c>
      <c r="AB1235" s="65">
        <f t="shared" si="2621"/>
        <v>3.1919999999999997E-2</v>
      </c>
      <c r="AC1235" s="50">
        <f>SUM(E1235:AB1235)</f>
        <v>0.73296000000000006</v>
      </c>
      <c r="AD1235" s="53">
        <f>SUM(E1236:AB1236)</f>
        <v>1.0264800000000001</v>
      </c>
      <c r="AE1235" s="61">
        <v>4.8</v>
      </c>
      <c r="AF1235" s="102">
        <v>5.2499999999999995E-3</v>
      </c>
      <c r="AG1235" s="102">
        <v>4.3499999999999997E-3</v>
      </c>
      <c r="AH1235" s="102">
        <v>4.0499999999999998E-3</v>
      </c>
      <c r="AI1235" s="102">
        <v>4.6499999999999996E-3</v>
      </c>
      <c r="AJ1235" s="102">
        <v>4.7000000000000002E-3</v>
      </c>
      <c r="AK1235" s="102">
        <v>4.7000000000000002E-3</v>
      </c>
      <c r="AL1235" s="102">
        <v>6.2500000000000003E-3</v>
      </c>
      <c r="AM1235" s="102">
        <v>6.0000000000000001E-3</v>
      </c>
      <c r="AN1235" s="102">
        <v>7.7000000000000002E-3</v>
      </c>
      <c r="AO1235" s="102">
        <v>1.61E-2</v>
      </c>
      <c r="AP1235" s="102">
        <v>8.0000000000000002E-3</v>
      </c>
      <c r="AQ1235" s="102">
        <v>6.1500000000000001E-3</v>
      </c>
      <c r="AR1235" s="102">
        <v>6.2000000000000006E-3</v>
      </c>
      <c r="AS1235" s="102">
        <v>5.6500000000000005E-3</v>
      </c>
      <c r="AT1235" s="102">
        <v>6.6E-3</v>
      </c>
      <c r="AU1235" s="102">
        <v>6.6499999999999997E-3</v>
      </c>
      <c r="AV1235" s="102">
        <v>6.0000000000000001E-3</v>
      </c>
      <c r="AW1235" s="102">
        <v>7.1500000000000001E-3</v>
      </c>
      <c r="AX1235" s="102">
        <v>6.0000000000000001E-3</v>
      </c>
      <c r="AY1235" s="102">
        <v>4.8000000000000004E-3</v>
      </c>
      <c r="AZ1235" s="102">
        <v>6.2500000000000003E-3</v>
      </c>
      <c r="BA1235" s="102">
        <v>6.8999999999999999E-3</v>
      </c>
      <c r="BB1235" s="102">
        <v>5.9500000000000004E-3</v>
      </c>
      <c r="BC1235" s="102">
        <v>6.6499999999999997E-3</v>
      </c>
      <c r="BD1235" s="102"/>
      <c r="BE1235" s="335"/>
      <c r="BF1235" s="335"/>
      <c r="BG1235" s="335"/>
      <c r="BH1235" s="335"/>
      <c r="BI1235" s="335"/>
      <c r="BJ1235" s="335"/>
      <c r="BK1235" s="335"/>
      <c r="BL1235" s="335"/>
      <c r="BM1235" s="335"/>
      <c r="BN1235" s="335"/>
      <c r="BO1235" s="335"/>
      <c r="BP1235" s="335"/>
      <c r="BQ1235" s="335"/>
      <c r="BR1235" s="335"/>
      <c r="BS1235" s="335"/>
      <c r="BT1235" s="335"/>
      <c r="BU1235" s="335"/>
      <c r="BV1235" s="335"/>
      <c r="BW1235" s="335"/>
      <c r="BX1235" s="335"/>
      <c r="BY1235" s="335"/>
      <c r="BZ1235" s="335"/>
      <c r="CA1235" s="335"/>
      <c r="CB1235" s="335"/>
      <c r="CC1235" s="1254"/>
    </row>
    <row r="1236" spans="1:82" s="165" customFormat="1" ht="10.5" customHeight="1" x14ac:dyDescent="0.2">
      <c r="A1236" s="1532"/>
      <c r="B1236" s="1633"/>
      <c r="C1236" s="1403" t="s">
        <v>557</v>
      </c>
      <c r="D1236" s="134" t="s">
        <v>117</v>
      </c>
      <c r="E1236" s="64">
        <f t="shared" ref="E1236:AB1236" si="2622">AF1236*$AE1235</f>
        <v>3.9120000000000002E-2</v>
      </c>
      <c r="F1236" s="51">
        <f t="shared" si="2622"/>
        <v>3.6000000000000004E-2</v>
      </c>
      <c r="G1236" s="51">
        <f t="shared" si="2622"/>
        <v>3.456E-2</v>
      </c>
      <c r="H1236" s="334">
        <f t="shared" si="2622"/>
        <v>3.576E-2</v>
      </c>
      <c r="I1236" s="51">
        <f t="shared" si="2622"/>
        <v>3.5999999999999997E-2</v>
      </c>
      <c r="J1236" s="51">
        <f t="shared" si="2622"/>
        <v>3.5279999999999999E-2</v>
      </c>
      <c r="K1236" s="51">
        <f t="shared" si="2622"/>
        <v>4.4880000000000003E-2</v>
      </c>
      <c r="L1236" s="51">
        <f t="shared" si="2622"/>
        <v>3.984E-2</v>
      </c>
      <c r="M1236" s="51">
        <f t="shared" si="2622"/>
        <v>5.0880000000000002E-2</v>
      </c>
      <c r="N1236" s="334">
        <f t="shared" si="2622"/>
        <v>7.3679999999999995E-2</v>
      </c>
      <c r="O1236" s="51">
        <f t="shared" si="2622"/>
        <v>5.4719999999999998E-2</v>
      </c>
      <c r="P1236" s="51">
        <f t="shared" si="2622"/>
        <v>4.224E-2</v>
      </c>
      <c r="Q1236" s="51">
        <f t="shared" si="2622"/>
        <v>4.8000000000000001E-2</v>
      </c>
      <c r="R1236" s="51">
        <f t="shared" si="2622"/>
        <v>4.1279999999999997E-2</v>
      </c>
      <c r="S1236" s="51">
        <f t="shared" si="2622"/>
        <v>4.6559999999999997E-2</v>
      </c>
      <c r="T1236" s="51">
        <f t="shared" si="2622"/>
        <v>4.2000000000000003E-2</v>
      </c>
      <c r="U1236" s="51">
        <f t="shared" si="2622"/>
        <v>4.1759999999999999E-2</v>
      </c>
      <c r="V1236" s="51">
        <f t="shared" si="2622"/>
        <v>4.3920000000000001E-2</v>
      </c>
      <c r="W1236" s="51">
        <f t="shared" si="2622"/>
        <v>3.9359999999999999E-2</v>
      </c>
      <c r="X1236" s="51">
        <f t="shared" si="2622"/>
        <v>3.456E-2</v>
      </c>
      <c r="Y1236" s="334">
        <f t="shared" si="2622"/>
        <v>4.3920000000000001E-2</v>
      </c>
      <c r="Z1236" s="51">
        <f t="shared" si="2622"/>
        <v>4.2000000000000003E-2</v>
      </c>
      <c r="AA1236" s="51">
        <f t="shared" si="2622"/>
        <v>3.8399999999999997E-2</v>
      </c>
      <c r="AB1236" s="52">
        <f t="shared" si="2622"/>
        <v>4.1759999999999999E-2</v>
      </c>
      <c r="AC1236" s="50"/>
      <c r="AD1236" s="53"/>
      <c r="AE1236" s="61"/>
      <c r="AF1236" s="102">
        <v>8.150000000000001E-3</v>
      </c>
      <c r="AG1236" s="102">
        <v>7.5000000000000006E-3</v>
      </c>
      <c r="AH1236" s="102">
        <v>7.1999999999999998E-3</v>
      </c>
      <c r="AI1236" s="102">
        <v>7.45E-3</v>
      </c>
      <c r="AJ1236" s="102">
        <v>7.4999999999999997E-3</v>
      </c>
      <c r="AK1236" s="102">
        <v>7.3500000000000006E-3</v>
      </c>
      <c r="AL1236" s="102">
        <v>9.3500000000000007E-3</v>
      </c>
      <c r="AM1236" s="102">
        <v>8.3000000000000001E-3</v>
      </c>
      <c r="AN1236" s="102">
        <v>1.06E-2</v>
      </c>
      <c r="AO1236" s="102">
        <v>1.5349999999999999E-2</v>
      </c>
      <c r="AP1236" s="102">
        <v>1.14E-2</v>
      </c>
      <c r="AQ1236" s="102">
        <v>8.8000000000000005E-3</v>
      </c>
      <c r="AR1236" s="102">
        <v>0.01</v>
      </c>
      <c r="AS1236" s="102">
        <v>8.6E-3</v>
      </c>
      <c r="AT1236" s="102">
        <v>9.7000000000000003E-3</v>
      </c>
      <c r="AU1236" s="102">
        <v>8.7500000000000008E-3</v>
      </c>
      <c r="AV1236" s="102">
        <v>8.6999999999999994E-3</v>
      </c>
      <c r="AW1236" s="102">
        <v>9.1500000000000001E-3</v>
      </c>
      <c r="AX1236" s="102">
        <v>8.2000000000000007E-3</v>
      </c>
      <c r="AY1236" s="102">
        <v>7.1999999999999998E-3</v>
      </c>
      <c r="AZ1236" s="102">
        <v>9.1500000000000001E-3</v>
      </c>
      <c r="BA1236" s="102">
        <v>8.7500000000000008E-3</v>
      </c>
      <c r="BB1236" s="102">
        <v>8.0000000000000002E-3</v>
      </c>
      <c r="BC1236" s="102">
        <v>8.6999999999999994E-3</v>
      </c>
      <c r="BD1236" s="102"/>
      <c r="BE1236" s="102"/>
      <c r="BF1236" s="102"/>
      <c r="BG1236" s="102"/>
      <c r="BH1236" s="102"/>
      <c r="BI1236" s="102"/>
      <c r="BJ1236" s="102"/>
      <c r="BK1236" s="102"/>
      <c r="BL1236" s="102"/>
      <c r="BM1236" s="102"/>
      <c r="BN1236" s="102"/>
      <c r="BO1236" s="102"/>
      <c r="BP1236" s="102"/>
      <c r="BQ1236" s="102"/>
      <c r="BR1236" s="102"/>
      <c r="BS1236" s="102"/>
      <c r="BT1236" s="102"/>
      <c r="BU1236" s="102"/>
      <c r="BV1236" s="102"/>
      <c r="BW1236" s="102"/>
      <c r="BX1236" s="102"/>
      <c r="BY1236" s="102"/>
      <c r="BZ1236" s="102"/>
      <c r="CA1236" s="102"/>
      <c r="CB1236" s="102"/>
      <c r="CC1236" s="153"/>
    </row>
    <row r="1237" spans="1:82" s="165" customFormat="1" ht="10.5" customHeight="1" thickBot="1" x14ac:dyDescent="0.25">
      <c r="A1237" s="1533"/>
      <c r="B1237" s="1637"/>
      <c r="C1237" s="274"/>
      <c r="D1237" s="239" t="s">
        <v>41</v>
      </c>
      <c r="E1237" s="55">
        <f t="shared" ref="E1237:AB1237" si="2623">E1236/E1235</f>
        <v>1.5523809523809526</v>
      </c>
      <c r="F1237" s="55">
        <f t="shared" si="2623"/>
        <v>1.7241379310344831</v>
      </c>
      <c r="G1237" s="55">
        <f t="shared" si="2623"/>
        <v>1.7777777777777779</v>
      </c>
      <c r="H1237" s="368">
        <f>H1236/H1235</f>
        <v>1.602150537634409</v>
      </c>
      <c r="I1237" s="55">
        <f t="shared" si="2623"/>
        <v>1.5957446808510638</v>
      </c>
      <c r="J1237" s="55">
        <f t="shared" si="2623"/>
        <v>1.5638297872340425</v>
      </c>
      <c r="K1237" s="55">
        <f t="shared" si="2623"/>
        <v>1.4960000000000002</v>
      </c>
      <c r="L1237" s="55">
        <f t="shared" si="2623"/>
        <v>1.3833333333333333</v>
      </c>
      <c r="M1237" s="55">
        <f t="shared" si="2623"/>
        <v>1.3766233766233766</v>
      </c>
      <c r="N1237" s="368">
        <f t="shared" si="2623"/>
        <v>0.95341614906832295</v>
      </c>
      <c r="O1237" s="55">
        <f t="shared" si="2623"/>
        <v>1.425</v>
      </c>
      <c r="P1237" s="55">
        <f t="shared" si="2623"/>
        <v>1.4308943089430894</v>
      </c>
      <c r="Q1237" s="55">
        <f t="shared" si="2623"/>
        <v>1.6129032258064515</v>
      </c>
      <c r="R1237" s="55">
        <f t="shared" si="2623"/>
        <v>1.5221238938053094</v>
      </c>
      <c r="S1237" s="55">
        <f t="shared" si="2623"/>
        <v>1.4696969696969697</v>
      </c>
      <c r="T1237" s="55">
        <f t="shared" si="2623"/>
        <v>1.3157894736842108</v>
      </c>
      <c r="U1237" s="55">
        <f t="shared" si="2623"/>
        <v>1.45</v>
      </c>
      <c r="V1237" s="55">
        <f t="shared" si="2623"/>
        <v>1.2797202797202798</v>
      </c>
      <c r="W1237" s="55">
        <f t="shared" si="2623"/>
        <v>1.3666666666666667</v>
      </c>
      <c r="X1237" s="55">
        <f t="shared" si="2623"/>
        <v>1.5</v>
      </c>
      <c r="Y1237" s="368">
        <f t="shared" si="2623"/>
        <v>1.464</v>
      </c>
      <c r="Z1237" s="55">
        <f t="shared" si="2623"/>
        <v>1.2681159420289858</v>
      </c>
      <c r="AA1237" s="55">
        <f t="shared" si="2623"/>
        <v>1.3445378151260503</v>
      </c>
      <c r="AB1237" s="56">
        <f t="shared" si="2623"/>
        <v>1.3082706766917294</v>
      </c>
      <c r="AC1237" s="50"/>
      <c r="AD1237" s="53"/>
      <c r="AE1237" s="61"/>
      <c r="AF1237" s="335"/>
      <c r="AG1237" s="335"/>
      <c r="AH1237" s="335"/>
      <c r="AI1237" s="335"/>
      <c r="AJ1237" s="335"/>
      <c r="AK1237" s="335"/>
      <c r="AL1237" s="335"/>
      <c r="AM1237" s="335"/>
      <c r="AN1237" s="335"/>
      <c r="AO1237" s="335"/>
      <c r="AP1237" s="335"/>
      <c r="AQ1237" s="335"/>
      <c r="AR1237" s="335"/>
      <c r="AS1237" s="335"/>
      <c r="AT1237" s="335"/>
      <c r="AU1237" s="335"/>
      <c r="AV1237" s="335"/>
      <c r="AW1237" s="335"/>
      <c r="AX1237" s="335"/>
      <c r="AY1237" s="335"/>
      <c r="AZ1237" s="335"/>
      <c r="BA1237" s="335"/>
      <c r="BB1237" s="335"/>
      <c r="BC1237" s="335"/>
      <c r="BD1237" s="335"/>
      <c r="BE1237" s="335"/>
      <c r="BF1237" s="335"/>
      <c r="BG1237" s="335"/>
      <c r="BH1237" s="335"/>
      <c r="BI1237" s="335"/>
      <c r="BJ1237" s="335"/>
      <c r="BK1237" s="335"/>
      <c r="BL1237" s="335"/>
      <c r="BM1237" s="335"/>
      <c r="BN1237" s="335"/>
      <c r="BO1237" s="335"/>
      <c r="BP1237" s="335"/>
      <c r="BQ1237" s="335"/>
      <c r="BR1237" s="335"/>
      <c r="BS1237" s="335"/>
      <c r="BT1237" s="335"/>
      <c r="BU1237" s="335"/>
      <c r="BV1237" s="335"/>
      <c r="BW1237" s="335"/>
      <c r="BX1237" s="335"/>
      <c r="BY1237" s="335"/>
      <c r="BZ1237" s="335"/>
      <c r="CA1237" s="335"/>
      <c r="CB1237" s="335"/>
      <c r="CC1237" s="153"/>
    </row>
    <row r="1238" spans="1:82" s="165" customFormat="1" ht="10.5" customHeight="1" x14ac:dyDescent="0.2">
      <c r="A1238" s="1532" t="s">
        <v>76</v>
      </c>
      <c r="B1238" s="1633" t="s">
        <v>746</v>
      </c>
      <c r="C1238" s="220"/>
      <c r="D1238" s="1258"/>
      <c r="E1238" s="1235"/>
      <c r="F1238" s="1212"/>
      <c r="G1238" s="1212"/>
      <c r="H1238" s="1213"/>
      <c r="I1238" s="1212"/>
      <c r="J1238" s="1212"/>
      <c r="K1238" s="1212"/>
      <c r="L1238" s="1212"/>
      <c r="M1238" s="1212"/>
      <c r="N1238" s="1213"/>
      <c r="O1238" s="1212"/>
      <c r="P1238" s="1212"/>
      <c r="Q1238" s="1212"/>
      <c r="R1238" s="1212"/>
      <c r="S1238" s="1212"/>
      <c r="T1238" s="1212"/>
      <c r="U1238" s="1212"/>
      <c r="V1238" s="1212"/>
      <c r="W1238" s="1212"/>
      <c r="X1238" s="1212"/>
      <c r="Y1238" s="1213"/>
      <c r="Z1238" s="1212"/>
      <c r="AA1238" s="1212"/>
      <c r="AB1238" s="1214"/>
      <c r="AC1238" s="50"/>
      <c r="AD1238" s="53"/>
      <c r="AE1238" s="61"/>
      <c r="AF1238" s="335"/>
      <c r="AG1238" s="335"/>
      <c r="AH1238" s="335"/>
      <c r="AI1238" s="335"/>
      <c r="AJ1238" s="335"/>
      <c r="AK1238" s="335"/>
      <c r="AL1238" s="335"/>
      <c r="AM1238" s="335"/>
      <c r="AN1238" s="335"/>
      <c r="AO1238" s="335"/>
      <c r="AP1238" s="335"/>
      <c r="AQ1238" s="335"/>
      <c r="AR1238" s="335"/>
      <c r="AS1238" s="335"/>
      <c r="AT1238" s="335"/>
      <c r="AU1238" s="335"/>
      <c r="AV1238" s="335"/>
      <c r="AW1238" s="335"/>
      <c r="AX1238" s="335"/>
      <c r="AY1238" s="335"/>
      <c r="AZ1238" s="335"/>
      <c r="BA1238" s="335"/>
      <c r="BB1238" s="335"/>
      <c r="BC1238" s="335"/>
      <c r="BD1238" s="335"/>
      <c r="BE1238" s="335"/>
      <c r="BF1238" s="335"/>
      <c r="BG1238" s="335"/>
      <c r="BH1238" s="335"/>
      <c r="BI1238" s="335"/>
      <c r="BJ1238" s="335"/>
      <c r="BK1238" s="335"/>
      <c r="BL1238" s="335"/>
      <c r="BM1238" s="335"/>
      <c r="BN1238" s="335"/>
      <c r="BO1238" s="335"/>
      <c r="BP1238" s="335"/>
      <c r="BQ1238" s="335"/>
      <c r="BR1238" s="335"/>
      <c r="BS1238" s="335"/>
      <c r="BT1238" s="335"/>
      <c r="BU1238" s="335"/>
      <c r="BV1238" s="335"/>
      <c r="BW1238" s="335"/>
      <c r="BX1238" s="335"/>
      <c r="BY1238" s="335"/>
      <c r="BZ1238" s="335"/>
      <c r="CA1238" s="335"/>
      <c r="CB1238" s="335"/>
      <c r="CC1238" s="1254"/>
    </row>
    <row r="1239" spans="1:82" s="165" customFormat="1" ht="10.5" customHeight="1" x14ac:dyDescent="0.2">
      <c r="A1239" s="1532"/>
      <c r="B1239" s="1633"/>
      <c r="C1239" s="1403" t="s">
        <v>126</v>
      </c>
      <c r="D1239" s="134" t="s">
        <v>33</v>
      </c>
      <c r="E1239" s="1060">
        <v>20</v>
      </c>
      <c r="F1239" s="1196">
        <v>18</v>
      </c>
      <c r="G1239" s="970">
        <v>19</v>
      </c>
      <c r="H1239" s="981">
        <v>20</v>
      </c>
      <c r="I1239" s="970">
        <v>19</v>
      </c>
      <c r="J1239" s="970">
        <v>20</v>
      </c>
      <c r="K1239" s="970">
        <v>24</v>
      </c>
      <c r="L1239" s="970">
        <v>25</v>
      </c>
      <c r="M1239" s="970">
        <v>25</v>
      </c>
      <c r="N1239" s="981">
        <v>31</v>
      </c>
      <c r="O1239" s="970">
        <v>35</v>
      </c>
      <c r="P1239" s="970">
        <v>35</v>
      </c>
      <c r="Q1239" s="970">
        <v>32</v>
      </c>
      <c r="R1239" s="970">
        <v>34</v>
      </c>
      <c r="S1239" s="970">
        <v>32</v>
      </c>
      <c r="T1239" s="970">
        <v>32</v>
      </c>
      <c r="U1239" s="970">
        <v>32</v>
      </c>
      <c r="V1239" s="970">
        <v>33</v>
      </c>
      <c r="W1239" s="970">
        <v>30</v>
      </c>
      <c r="X1239" s="970">
        <v>30</v>
      </c>
      <c r="Y1239" s="981">
        <v>27</v>
      </c>
      <c r="Z1239" s="970">
        <v>26</v>
      </c>
      <c r="AA1239" s="970">
        <v>22</v>
      </c>
      <c r="AB1239" s="1018">
        <v>21</v>
      </c>
      <c r="AC1239" s="333"/>
      <c r="AD1239" s="180"/>
      <c r="AE1239" s="61"/>
      <c r="AF1239" s="350"/>
      <c r="AG1239" s="102"/>
      <c r="AH1239" s="102"/>
      <c r="AI1239" s="102"/>
      <c r="AJ1239" s="102"/>
      <c r="AK1239" s="102"/>
      <c r="AL1239" s="102"/>
      <c r="AM1239" s="102"/>
      <c r="AN1239" s="102"/>
      <c r="AO1239" s="102"/>
      <c r="AP1239" s="102"/>
      <c r="AQ1239" s="102"/>
      <c r="AR1239" s="102"/>
      <c r="AS1239" s="102"/>
      <c r="AT1239" s="102"/>
      <c r="AU1239" s="102"/>
      <c r="AV1239" s="102"/>
      <c r="AW1239" s="102"/>
      <c r="AX1239" s="102"/>
      <c r="AY1239" s="102"/>
      <c r="AZ1239" s="102"/>
      <c r="BA1239" s="102"/>
      <c r="BB1239" s="102"/>
      <c r="BC1239" s="102"/>
      <c r="BD1239" s="102"/>
      <c r="BE1239" s="102"/>
      <c r="BF1239" s="102"/>
      <c r="BG1239" s="102"/>
      <c r="BH1239" s="102"/>
      <c r="BI1239" s="102"/>
      <c r="BJ1239" s="102"/>
      <c r="BK1239" s="102"/>
      <c r="BL1239" s="102"/>
      <c r="BM1239" s="102"/>
      <c r="BN1239" s="102"/>
      <c r="BO1239" s="102"/>
      <c r="BP1239" s="102"/>
      <c r="BQ1239" s="102"/>
      <c r="BR1239" s="102"/>
      <c r="BS1239" s="102"/>
      <c r="BT1239" s="102"/>
      <c r="BU1239" s="102"/>
      <c r="BV1239" s="102"/>
      <c r="BW1239" s="102"/>
      <c r="BX1239" s="102"/>
      <c r="BY1239" s="102"/>
      <c r="BZ1239" s="102"/>
      <c r="CA1239" s="102"/>
      <c r="CB1239" s="102"/>
      <c r="CC1239" s="153"/>
    </row>
    <row r="1240" spans="1:82" s="165" customFormat="1" ht="10.5" customHeight="1" x14ac:dyDescent="0.2">
      <c r="A1240" s="1532"/>
      <c r="B1240" s="1633"/>
      <c r="C1240" s="1403" t="s">
        <v>557</v>
      </c>
      <c r="D1240" s="134" t="s">
        <v>116</v>
      </c>
      <c r="E1240" s="64">
        <f t="shared" ref="E1240:AB1240" si="2624">AF1240*$AE1240</f>
        <v>0.18504000000000001</v>
      </c>
      <c r="F1240" s="64">
        <f t="shared" si="2624"/>
        <v>0.16703999999999999</v>
      </c>
      <c r="G1240" s="64">
        <f t="shared" si="2624"/>
        <v>0.15887999999999999</v>
      </c>
      <c r="H1240" s="424">
        <f t="shared" si="2624"/>
        <v>0.15791999999999998</v>
      </c>
      <c r="I1240" s="64">
        <f t="shared" si="2624"/>
        <v>0.15959999999999999</v>
      </c>
      <c r="J1240" s="64">
        <f t="shared" si="2624"/>
        <v>0.16272</v>
      </c>
      <c r="K1240" s="64">
        <f t="shared" si="2624"/>
        <v>0.22176000000000001</v>
      </c>
      <c r="L1240" s="64">
        <f t="shared" si="2624"/>
        <v>0.21936000000000003</v>
      </c>
      <c r="M1240" s="64">
        <f t="shared" si="2624"/>
        <v>0.25416</v>
      </c>
      <c r="N1240" s="424">
        <f t="shared" si="2624"/>
        <v>0.29399999999999998</v>
      </c>
      <c r="O1240" s="64">
        <f t="shared" si="2624"/>
        <v>0.29111999999999999</v>
      </c>
      <c r="P1240" s="64">
        <f t="shared" si="2624"/>
        <v>0.30816000000000004</v>
      </c>
      <c r="Q1240" s="64">
        <f t="shared" si="2624"/>
        <v>0.31944</v>
      </c>
      <c r="R1240" s="64">
        <f t="shared" si="2624"/>
        <v>0.31296000000000002</v>
      </c>
      <c r="S1240" s="64">
        <f t="shared" si="2624"/>
        <v>0.30863999999999997</v>
      </c>
      <c r="T1240" s="64">
        <f t="shared" si="2624"/>
        <v>0.31031999999999998</v>
      </c>
      <c r="U1240" s="64">
        <f t="shared" si="2624"/>
        <v>0.29759999999999998</v>
      </c>
      <c r="V1240" s="64">
        <f t="shared" si="2624"/>
        <v>0.28608</v>
      </c>
      <c r="W1240" s="64">
        <f t="shared" si="2624"/>
        <v>0.28751999999999994</v>
      </c>
      <c r="X1240" s="64">
        <f t="shared" si="2624"/>
        <v>0.27216000000000001</v>
      </c>
      <c r="Y1240" s="424">
        <f t="shared" si="2624"/>
        <v>0.26544000000000001</v>
      </c>
      <c r="Z1240" s="64">
        <f t="shared" si="2624"/>
        <v>0.25175999999999998</v>
      </c>
      <c r="AA1240" s="64">
        <f t="shared" si="2624"/>
        <v>0.23591999999999999</v>
      </c>
      <c r="AB1240" s="65">
        <f t="shared" si="2624"/>
        <v>0.20543999999999998</v>
      </c>
      <c r="AC1240" s="50">
        <f>SUM(E1240:AB1240)</f>
        <v>5.9330400000000001</v>
      </c>
      <c r="AD1240" s="53">
        <f>SUM(E1241:AB1241)</f>
        <v>3.0175200000000006</v>
      </c>
      <c r="AE1240" s="61">
        <v>4.8</v>
      </c>
      <c r="AF1240" s="102">
        <v>3.8550000000000001E-2</v>
      </c>
      <c r="AG1240" s="102">
        <v>3.4799999999999998E-2</v>
      </c>
      <c r="AH1240" s="102">
        <v>3.3099999999999997E-2</v>
      </c>
      <c r="AI1240" s="102">
        <v>3.2899999999999999E-2</v>
      </c>
      <c r="AJ1240" s="102">
        <v>3.3250000000000002E-2</v>
      </c>
      <c r="AK1240" s="102">
        <v>3.39E-2</v>
      </c>
      <c r="AL1240" s="102">
        <v>4.6200000000000005E-2</v>
      </c>
      <c r="AM1240" s="102">
        <v>4.5700000000000005E-2</v>
      </c>
      <c r="AN1240" s="102">
        <v>5.2949999999999997E-2</v>
      </c>
      <c r="AO1240" s="102">
        <v>6.1249999999999999E-2</v>
      </c>
      <c r="AP1240" s="102">
        <v>6.0650000000000003E-2</v>
      </c>
      <c r="AQ1240" s="102">
        <v>6.4200000000000007E-2</v>
      </c>
      <c r="AR1240" s="102">
        <v>6.6549999999999998E-2</v>
      </c>
      <c r="AS1240" s="102">
        <v>6.5200000000000008E-2</v>
      </c>
      <c r="AT1240" s="102">
        <v>6.4299999999999996E-2</v>
      </c>
      <c r="AU1240" s="102">
        <v>6.4649999999999999E-2</v>
      </c>
      <c r="AV1240" s="102">
        <v>6.2E-2</v>
      </c>
      <c r="AW1240" s="102">
        <v>5.96E-2</v>
      </c>
      <c r="AX1240" s="102">
        <v>5.9899999999999995E-2</v>
      </c>
      <c r="AY1240" s="102">
        <v>5.67E-2</v>
      </c>
      <c r="AZ1240" s="102">
        <v>5.5300000000000002E-2</v>
      </c>
      <c r="BA1240" s="102">
        <v>5.2449999999999997E-2</v>
      </c>
      <c r="BB1240" s="102">
        <v>4.9149999999999999E-2</v>
      </c>
      <c r="BC1240" s="102">
        <v>4.2799999999999998E-2</v>
      </c>
      <c r="BD1240" s="102"/>
      <c r="BE1240" s="335"/>
      <c r="BF1240" s="335"/>
      <c r="BG1240" s="335"/>
      <c r="BH1240" s="335"/>
      <c r="BI1240" s="335"/>
      <c r="BJ1240" s="335"/>
      <c r="BK1240" s="335"/>
      <c r="BL1240" s="335"/>
      <c r="BM1240" s="335"/>
      <c r="BN1240" s="335"/>
      <c r="BO1240" s="335"/>
      <c r="BP1240" s="335"/>
      <c r="BQ1240" s="335"/>
      <c r="BR1240" s="335"/>
      <c r="BS1240" s="335"/>
      <c r="BT1240" s="335"/>
      <c r="BU1240" s="335"/>
      <c r="BV1240" s="335"/>
      <c r="BW1240" s="335"/>
      <c r="BX1240" s="335"/>
      <c r="BY1240" s="335"/>
      <c r="BZ1240" s="335"/>
      <c r="CA1240" s="335"/>
      <c r="CB1240" s="335"/>
      <c r="CC1240" s="1254"/>
    </row>
    <row r="1241" spans="1:82" s="165" customFormat="1" ht="10.5" customHeight="1" x14ac:dyDescent="0.2">
      <c r="A1241" s="1532"/>
      <c r="B1241" s="1633"/>
      <c r="C1241" s="1403" t="s">
        <v>557</v>
      </c>
      <c r="D1241" s="134" t="s">
        <v>117</v>
      </c>
      <c r="E1241" s="64">
        <f t="shared" ref="E1241:AB1241" si="2625">AF1241*$AE1240</f>
        <v>0.11664000000000001</v>
      </c>
      <c r="F1241" s="51">
        <f t="shared" si="2625"/>
        <v>0.1104</v>
      </c>
      <c r="G1241" s="51">
        <f t="shared" si="2625"/>
        <v>0.10679999999999999</v>
      </c>
      <c r="H1241" s="334">
        <f t="shared" si="2625"/>
        <v>0.10512000000000001</v>
      </c>
      <c r="I1241" s="51">
        <f t="shared" si="2625"/>
        <v>0.10632</v>
      </c>
      <c r="J1241" s="51">
        <f t="shared" si="2625"/>
        <v>0.10272000000000001</v>
      </c>
      <c r="K1241" s="51">
        <f t="shared" si="2625"/>
        <v>0.10679999999999999</v>
      </c>
      <c r="L1241" s="51">
        <f t="shared" si="2625"/>
        <v>0.1104</v>
      </c>
      <c r="M1241" s="51">
        <f t="shared" si="2625"/>
        <v>0.12144000000000001</v>
      </c>
      <c r="N1241" s="334">
        <f t="shared" si="2625"/>
        <v>0.13583999999999999</v>
      </c>
      <c r="O1241" s="51">
        <f t="shared" si="2625"/>
        <v>0.14304</v>
      </c>
      <c r="P1241" s="51">
        <f t="shared" si="2625"/>
        <v>0.15191999999999997</v>
      </c>
      <c r="Q1241" s="51">
        <f t="shared" si="2625"/>
        <v>0.15695999999999999</v>
      </c>
      <c r="R1241" s="51">
        <f t="shared" si="2625"/>
        <v>0.15503999999999998</v>
      </c>
      <c r="S1241" s="51">
        <f t="shared" si="2625"/>
        <v>0.15168000000000001</v>
      </c>
      <c r="T1241" s="51">
        <f t="shared" si="2625"/>
        <v>0.14448</v>
      </c>
      <c r="U1241" s="51">
        <f t="shared" si="2625"/>
        <v>0.14088000000000001</v>
      </c>
      <c r="V1241" s="51">
        <f t="shared" si="2625"/>
        <v>0.13463999999999998</v>
      </c>
      <c r="W1241" s="51">
        <f t="shared" si="2625"/>
        <v>0.12936</v>
      </c>
      <c r="X1241" s="51">
        <f t="shared" si="2625"/>
        <v>0.12143999999999999</v>
      </c>
      <c r="Y1241" s="334">
        <f t="shared" si="2625"/>
        <v>0.12048</v>
      </c>
      <c r="Z1241" s="51">
        <f t="shared" si="2625"/>
        <v>0.11807999999999999</v>
      </c>
      <c r="AA1241" s="51">
        <f t="shared" si="2625"/>
        <v>0.11711999999999999</v>
      </c>
      <c r="AB1241" s="52">
        <f t="shared" si="2625"/>
        <v>0.10992</v>
      </c>
      <c r="AC1241" s="50"/>
      <c r="AD1241" s="53"/>
      <c r="AE1241" s="61"/>
      <c r="AF1241" s="102">
        <v>2.4300000000000002E-2</v>
      </c>
      <c r="AG1241" s="102">
        <v>2.3E-2</v>
      </c>
      <c r="AH1241" s="102">
        <v>2.2249999999999999E-2</v>
      </c>
      <c r="AI1241" s="102">
        <v>2.1900000000000003E-2</v>
      </c>
      <c r="AJ1241" s="102">
        <v>2.215E-2</v>
      </c>
      <c r="AK1241" s="102">
        <v>2.1400000000000002E-2</v>
      </c>
      <c r="AL1241" s="102">
        <v>2.2249999999999999E-2</v>
      </c>
      <c r="AM1241" s="102">
        <v>2.3E-2</v>
      </c>
      <c r="AN1241" s="102">
        <v>2.5300000000000003E-2</v>
      </c>
      <c r="AO1241" s="102">
        <v>2.8299999999999999E-2</v>
      </c>
      <c r="AP1241" s="102">
        <v>2.98E-2</v>
      </c>
      <c r="AQ1241" s="102">
        <v>3.1649999999999998E-2</v>
      </c>
      <c r="AR1241" s="102">
        <v>3.27E-2</v>
      </c>
      <c r="AS1241" s="102">
        <v>3.2299999999999995E-2</v>
      </c>
      <c r="AT1241" s="102">
        <v>3.1600000000000003E-2</v>
      </c>
      <c r="AU1241" s="102">
        <v>3.0100000000000002E-2</v>
      </c>
      <c r="AV1241" s="102">
        <v>2.9350000000000001E-2</v>
      </c>
      <c r="AW1241" s="102">
        <v>2.8049999999999999E-2</v>
      </c>
      <c r="AX1241" s="102">
        <v>2.6950000000000002E-2</v>
      </c>
      <c r="AY1241" s="102">
        <v>2.53E-2</v>
      </c>
      <c r="AZ1241" s="102">
        <v>2.5100000000000001E-2</v>
      </c>
      <c r="BA1241" s="102">
        <v>2.46E-2</v>
      </c>
      <c r="BB1241" s="102">
        <v>2.4399999999999998E-2</v>
      </c>
      <c r="BC1241" s="102">
        <v>2.29E-2</v>
      </c>
      <c r="BD1241" s="102"/>
      <c r="BE1241" s="102"/>
      <c r="BF1241" s="102"/>
      <c r="BG1241" s="102"/>
      <c r="BH1241" s="102"/>
      <c r="BI1241" s="102"/>
      <c r="BJ1241" s="102"/>
      <c r="BK1241" s="102"/>
      <c r="BL1241" s="102"/>
      <c r="BM1241" s="102"/>
      <c r="BN1241" s="102"/>
      <c r="BO1241" s="102"/>
      <c r="BP1241" s="102"/>
      <c r="BQ1241" s="102"/>
      <c r="BR1241" s="102"/>
      <c r="BS1241" s="102"/>
      <c r="BT1241" s="102"/>
      <c r="BU1241" s="102"/>
      <c r="BV1241" s="102"/>
      <c r="BW1241" s="102"/>
      <c r="BX1241" s="102"/>
      <c r="BY1241" s="102"/>
      <c r="BZ1241" s="102"/>
      <c r="CA1241" s="102"/>
      <c r="CB1241" s="102"/>
      <c r="CC1241" s="153"/>
      <c r="CD1241" s="153"/>
    </row>
    <row r="1242" spans="1:82" s="165" customFormat="1" ht="10.5" customHeight="1" thickBot="1" x14ac:dyDescent="0.25">
      <c r="A1242" s="1532"/>
      <c r="B1242" s="1633"/>
      <c r="C1242" s="660"/>
      <c r="D1242" s="135" t="s">
        <v>41</v>
      </c>
      <c r="E1242" s="136">
        <f t="shared" ref="E1242:AB1242" si="2626">E1241/E1240</f>
        <v>0.63035019455252916</v>
      </c>
      <c r="F1242" s="136">
        <f t="shared" si="2626"/>
        <v>0.66091954022988508</v>
      </c>
      <c r="G1242" s="136">
        <f t="shared" si="2626"/>
        <v>0.67220543806646527</v>
      </c>
      <c r="H1242" s="338">
        <f t="shared" si="2626"/>
        <v>0.6656534954407296</v>
      </c>
      <c r="I1242" s="136">
        <f t="shared" si="2626"/>
        <v>0.66616541353383463</v>
      </c>
      <c r="J1242" s="136">
        <f t="shared" si="2626"/>
        <v>0.63126843657817111</v>
      </c>
      <c r="K1242" s="136">
        <f t="shared" si="2626"/>
        <v>0.48160173160173153</v>
      </c>
      <c r="L1242" s="136">
        <f t="shared" si="2626"/>
        <v>0.50328227571115969</v>
      </c>
      <c r="M1242" s="136">
        <f t="shared" si="2626"/>
        <v>0.47780925401322005</v>
      </c>
      <c r="N1242" s="338">
        <f t="shared" si="2626"/>
        <v>0.4620408163265306</v>
      </c>
      <c r="O1242" s="136">
        <f t="shared" si="2626"/>
        <v>0.49134377576257215</v>
      </c>
      <c r="P1242" s="136">
        <f t="shared" si="2626"/>
        <v>0.49299065420560734</v>
      </c>
      <c r="Q1242" s="136">
        <f t="shared" si="2626"/>
        <v>0.4913598797896318</v>
      </c>
      <c r="R1242" s="136">
        <f t="shared" si="2626"/>
        <v>0.49539877300613488</v>
      </c>
      <c r="S1242" s="136">
        <f t="shared" si="2626"/>
        <v>0.49144634525660974</v>
      </c>
      <c r="T1242" s="136">
        <f t="shared" si="2626"/>
        <v>0.46558391337973704</v>
      </c>
      <c r="U1242" s="136">
        <f t="shared" si="2626"/>
        <v>0.47338709677419361</v>
      </c>
      <c r="V1242" s="136">
        <f t="shared" si="2626"/>
        <v>0.47063758389261739</v>
      </c>
      <c r="W1242" s="136">
        <f t="shared" si="2626"/>
        <v>0.44991652754590994</v>
      </c>
      <c r="X1242" s="136">
        <f t="shared" si="2626"/>
        <v>0.44620811287477952</v>
      </c>
      <c r="Y1242" s="338">
        <f t="shared" si="2626"/>
        <v>0.4538878842676311</v>
      </c>
      <c r="Z1242" s="136">
        <f t="shared" si="2626"/>
        <v>0.46901811248808389</v>
      </c>
      <c r="AA1242" s="136">
        <f t="shared" si="2626"/>
        <v>0.49643947100712105</v>
      </c>
      <c r="AB1242" s="137">
        <f t="shared" si="2626"/>
        <v>0.5350467289719627</v>
      </c>
      <c r="AC1242" s="50"/>
      <c r="AD1242" s="53"/>
      <c r="AE1242" s="61"/>
      <c r="AF1242" s="335"/>
      <c r="AG1242" s="335"/>
      <c r="AH1242" s="335"/>
      <c r="AI1242" s="335"/>
      <c r="AJ1242" s="335"/>
      <c r="AK1242" s="335"/>
      <c r="AL1242" s="335"/>
      <c r="AM1242" s="335"/>
      <c r="AN1242" s="335"/>
      <c r="AO1242" s="335"/>
      <c r="AP1242" s="335"/>
      <c r="AQ1242" s="335"/>
      <c r="AR1242" s="335"/>
      <c r="AS1242" s="335"/>
      <c r="AT1242" s="335"/>
      <c r="AU1242" s="335"/>
      <c r="AV1242" s="335"/>
      <c r="AW1242" s="335"/>
      <c r="AX1242" s="335"/>
      <c r="AY1242" s="335"/>
      <c r="AZ1242" s="335"/>
      <c r="BA1242" s="335"/>
      <c r="BB1242" s="335"/>
      <c r="BC1242" s="335"/>
      <c r="BD1242" s="335"/>
      <c r="BE1242" s="335"/>
      <c r="BF1242" s="335"/>
      <c r="BG1242" s="335"/>
      <c r="BH1242" s="335"/>
      <c r="BI1242" s="335"/>
      <c r="BJ1242" s="335"/>
      <c r="BK1242" s="335"/>
      <c r="BL1242" s="335"/>
      <c r="BM1242" s="335"/>
      <c r="BN1242" s="335"/>
      <c r="BO1242" s="335"/>
      <c r="BP1242" s="335"/>
      <c r="BQ1242" s="335"/>
      <c r="BR1242" s="335"/>
      <c r="BS1242" s="335"/>
      <c r="BT1242" s="335"/>
      <c r="BU1242" s="335"/>
      <c r="BV1242" s="335"/>
      <c r="BW1242" s="335"/>
      <c r="BX1242" s="335"/>
      <c r="BY1242" s="335"/>
      <c r="BZ1242" s="335"/>
      <c r="CA1242" s="335"/>
      <c r="CB1242" s="335"/>
      <c r="CC1242" s="153"/>
    </row>
    <row r="1243" spans="1:82" s="165" customFormat="1" ht="10.5" customHeight="1" x14ac:dyDescent="0.2">
      <c r="A1243" s="1531" t="s">
        <v>16</v>
      </c>
      <c r="B1243" s="1636" t="s">
        <v>747</v>
      </c>
      <c r="C1243" s="1119"/>
      <c r="D1243" s="1203"/>
      <c r="E1243" s="57"/>
      <c r="F1243" s="57"/>
      <c r="G1243" s="57"/>
      <c r="H1243" s="357"/>
      <c r="I1243" s="57"/>
      <c r="J1243" s="57"/>
      <c r="K1243" s="57"/>
      <c r="L1243" s="57"/>
      <c r="M1243" s="57"/>
      <c r="N1243" s="357"/>
      <c r="O1243" s="57"/>
      <c r="P1243" s="57"/>
      <c r="Q1243" s="57"/>
      <c r="R1243" s="57"/>
      <c r="S1243" s="57"/>
      <c r="T1243" s="57"/>
      <c r="U1243" s="57"/>
      <c r="V1243" s="57"/>
      <c r="W1243" s="57"/>
      <c r="X1243" s="57"/>
      <c r="Y1243" s="357"/>
      <c r="Z1243" s="57"/>
      <c r="AA1243" s="57"/>
      <c r="AB1243" s="59"/>
      <c r="AC1243" s="333"/>
      <c r="AD1243" s="180"/>
      <c r="AE1243" s="61"/>
      <c r="AF1243" s="335"/>
      <c r="AG1243" s="335"/>
      <c r="AH1243" s="335"/>
      <c r="AI1243" s="335"/>
      <c r="AJ1243" s="335"/>
      <c r="AK1243" s="335"/>
      <c r="AL1243" s="335"/>
      <c r="AM1243" s="335"/>
      <c r="AN1243" s="335"/>
      <c r="AO1243" s="335"/>
      <c r="AP1243" s="335"/>
      <c r="AQ1243" s="335"/>
      <c r="AR1243" s="335"/>
      <c r="AS1243" s="335"/>
      <c r="AT1243" s="335"/>
      <c r="AU1243" s="335"/>
      <c r="AV1243" s="335"/>
      <c r="AW1243" s="335"/>
      <c r="AX1243" s="335"/>
      <c r="AY1243" s="335"/>
      <c r="AZ1243" s="335"/>
      <c r="BA1243" s="335"/>
      <c r="BB1243" s="335"/>
      <c r="BC1243" s="335"/>
      <c r="BD1243" s="335"/>
      <c r="BE1243" s="335"/>
      <c r="BF1243" s="335"/>
      <c r="BG1243" s="335"/>
      <c r="BH1243" s="335"/>
      <c r="BI1243" s="335"/>
      <c r="BJ1243" s="335"/>
      <c r="BK1243" s="335"/>
      <c r="BL1243" s="335"/>
      <c r="BM1243" s="335"/>
      <c r="BN1243" s="335"/>
      <c r="BO1243" s="335"/>
      <c r="BP1243" s="335"/>
      <c r="BQ1243" s="335"/>
      <c r="BR1243" s="335"/>
      <c r="BS1243" s="335"/>
      <c r="BT1243" s="335"/>
      <c r="BU1243" s="335"/>
      <c r="BV1243" s="335"/>
      <c r="BW1243" s="335"/>
      <c r="BX1243" s="335"/>
      <c r="BY1243" s="335"/>
      <c r="BZ1243" s="335"/>
      <c r="CA1243" s="335"/>
      <c r="CB1243" s="335"/>
      <c r="CC1243" s="153"/>
    </row>
    <row r="1244" spans="1:82" s="165" customFormat="1" ht="10.5" customHeight="1" x14ac:dyDescent="0.2">
      <c r="A1244" s="1532"/>
      <c r="B1244" s="1633"/>
      <c r="C1244" s="1403" t="s">
        <v>126</v>
      </c>
      <c r="D1244" s="134" t="s">
        <v>33</v>
      </c>
      <c r="E1244" s="47">
        <v>7</v>
      </c>
      <c r="F1244" s="1196">
        <v>7</v>
      </c>
      <c r="G1244" s="970">
        <v>6</v>
      </c>
      <c r="H1244" s="981">
        <v>6</v>
      </c>
      <c r="I1244" s="970">
        <v>6</v>
      </c>
      <c r="J1244" s="970">
        <v>7</v>
      </c>
      <c r="K1244" s="970">
        <v>7</v>
      </c>
      <c r="L1244" s="970">
        <v>8</v>
      </c>
      <c r="M1244" s="970">
        <v>8</v>
      </c>
      <c r="N1244" s="981">
        <v>9</v>
      </c>
      <c r="O1244" s="970">
        <v>10</v>
      </c>
      <c r="P1244" s="970">
        <v>9</v>
      </c>
      <c r="Q1244" s="970">
        <v>10</v>
      </c>
      <c r="R1244" s="970">
        <v>10</v>
      </c>
      <c r="S1244" s="970">
        <v>10</v>
      </c>
      <c r="T1244" s="970">
        <v>10</v>
      </c>
      <c r="U1244" s="970">
        <v>10</v>
      </c>
      <c r="V1244" s="970">
        <v>10</v>
      </c>
      <c r="W1244" s="970">
        <v>10</v>
      </c>
      <c r="X1244" s="970">
        <v>10</v>
      </c>
      <c r="Y1244" s="981">
        <v>10</v>
      </c>
      <c r="Z1244" s="970">
        <v>9</v>
      </c>
      <c r="AA1244" s="970">
        <v>9</v>
      </c>
      <c r="AB1244" s="1018">
        <v>8</v>
      </c>
      <c r="AC1244" s="333"/>
      <c r="AD1244" s="180"/>
      <c r="AE1244" s="61"/>
      <c r="AF1244" s="350"/>
      <c r="AG1244" s="335"/>
      <c r="AH1244" s="335"/>
      <c r="AI1244" s="335"/>
      <c r="AJ1244" s="335"/>
      <c r="AK1244" s="335"/>
      <c r="AL1244" s="335"/>
      <c r="AM1244" s="335"/>
      <c r="AN1244" s="335"/>
      <c r="AO1244" s="335"/>
      <c r="AP1244" s="335"/>
      <c r="AQ1244" s="335"/>
      <c r="AR1244" s="335"/>
      <c r="AS1244" s="335"/>
      <c r="AT1244" s="335"/>
      <c r="AU1244" s="335"/>
      <c r="AV1244" s="335"/>
      <c r="AW1244" s="335"/>
      <c r="AX1244" s="335"/>
      <c r="AY1244" s="335"/>
      <c r="AZ1244" s="335"/>
      <c r="BA1244" s="335"/>
      <c r="BB1244" s="335"/>
      <c r="BC1244" s="335"/>
      <c r="BD1244" s="335"/>
      <c r="BE1244" s="335"/>
      <c r="BF1244" s="335"/>
      <c r="BG1244" s="335"/>
      <c r="BH1244" s="335"/>
      <c r="BI1244" s="335"/>
      <c r="BJ1244" s="335"/>
      <c r="BK1244" s="335"/>
      <c r="BL1244" s="335"/>
      <c r="BM1244" s="335"/>
      <c r="BN1244" s="335"/>
      <c r="BO1244" s="335"/>
      <c r="BP1244" s="335"/>
      <c r="BQ1244" s="335"/>
      <c r="BR1244" s="335"/>
      <c r="BS1244" s="335"/>
      <c r="BT1244" s="335"/>
      <c r="BU1244" s="335"/>
      <c r="BV1244" s="335"/>
      <c r="BW1244" s="335"/>
      <c r="BX1244" s="335"/>
      <c r="BY1244" s="335"/>
      <c r="BZ1244" s="335"/>
      <c r="CA1244" s="335"/>
      <c r="CB1244" s="335"/>
      <c r="CC1244" s="153"/>
    </row>
    <row r="1245" spans="1:82" s="165" customFormat="1" ht="10.5" customHeight="1" x14ac:dyDescent="0.2">
      <c r="A1245" s="1532"/>
      <c r="B1245" s="1633"/>
      <c r="C1245" s="1403" t="s">
        <v>557</v>
      </c>
      <c r="D1245" s="134" t="s">
        <v>116</v>
      </c>
      <c r="E1245" s="64">
        <f t="shared" ref="E1245:AB1245" si="2627">AF1245*$AE1245</f>
        <v>6.6479999999999997E-2</v>
      </c>
      <c r="F1245" s="64">
        <f t="shared" si="2627"/>
        <v>6.2400000000000004E-2</v>
      </c>
      <c r="G1245" s="64">
        <f t="shared" si="2627"/>
        <v>5.7599999999999998E-2</v>
      </c>
      <c r="H1245" s="424">
        <f t="shared" si="2627"/>
        <v>5.8320000000000004E-2</v>
      </c>
      <c r="I1245" s="64">
        <f t="shared" si="2627"/>
        <v>5.6160000000000002E-2</v>
      </c>
      <c r="J1245" s="64">
        <f t="shared" si="2627"/>
        <v>5.9279999999999999E-2</v>
      </c>
      <c r="K1245" s="64">
        <f t="shared" si="2627"/>
        <v>6.9839999999999999E-2</v>
      </c>
      <c r="L1245" s="64">
        <f t="shared" si="2627"/>
        <v>7.5600000000000001E-2</v>
      </c>
      <c r="M1245" s="64">
        <f t="shared" si="2627"/>
        <v>8.2079999999999986E-2</v>
      </c>
      <c r="N1245" s="424">
        <f t="shared" si="2627"/>
        <v>8.9520000000000002E-2</v>
      </c>
      <c r="O1245" s="64">
        <f t="shared" si="2627"/>
        <v>9.5039999999999986E-2</v>
      </c>
      <c r="P1245" s="64">
        <f t="shared" si="2627"/>
        <v>8.9760000000000006E-2</v>
      </c>
      <c r="Q1245" s="64">
        <f t="shared" si="2627"/>
        <v>9.7920000000000007E-2</v>
      </c>
      <c r="R1245" s="64">
        <f t="shared" si="2627"/>
        <v>9.527999999999999E-2</v>
      </c>
      <c r="S1245" s="64">
        <f t="shared" si="2627"/>
        <v>9.3839999999999993E-2</v>
      </c>
      <c r="T1245" s="64">
        <f t="shared" si="2627"/>
        <v>9.4799999999999995E-2</v>
      </c>
      <c r="U1245" s="64">
        <f t="shared" si="2627"/>
        <v>9.287999999999999E-2</v>
      </c>
      <c r="V1245" s="64">
        <f t="shared" si="2627"/>
        <v>9.8639999999999992E-2</v>
      </c>
      <c r="W1245" s="64">
        <f t="shared" si="2627"/>
        <v>9.935999999999999E-2</v>
      </c>
      <c r="X1245" s="64">
        <f t="shared" si="2627"/>
        <v>0.10008</v>
      </c>
      <c r="Y1245" s="424">
        <f t="shared" si="2627"/>
        <v>9.527999999999999E-2</v>
      </c>
      <c r="Z1245" s="64">
        <f t="shared" si="2627"/>
        <v>9.0719999999999995E-2</v>
      </c>
      <c r="AA1245" s="64">
        <f t="shared" si="2627"/>
        <v>8.3280000000000007E-2</v>
      </c>
      <c r="AB1245" s="65">
        <f t="shared" si="2627"/>
        <v>7.2479999999999989E-2</v>
      </c>
      <c r="AC1245" s="50">
        <f>SUM(E1245:AB1245)</f>
        <v>1.9766400000000002</v>
      </c>
      <c r="AD1245" s="53">
        <f>SUM(E1246:AB1246)</f>
        <v>1.09656</v>
      </c>
      <c r="AE1245" s="61">
        <v>4.8</v>
      </c>
      <c r="AF1245" s="335">
        <v>1.3849999999999999E-2</v>
      </c>
      <c r="AG1245" s="335">
        <v>1.3000000000000001E-2</v>
      </c>
      <c r="AH1245" s="335">
        <v>1.2E-2</v>
      </c>
      <c r="AI1245" s="335">
        <v>1.2150000000000001E-2</v>
      </c>
      <c r="AJ1245" s="335">
        <v>1.17E-2</v>
      </c>
      <c r="AK1245" s="335">
        <v>1.235E-2</v>
      </c>
      <c r="AL1245" s="335">
        <v>1.455E-2</v>
      </c>
      <c r="AM1245" s="335">
        <v>1.575E-2</v>
      </c>
      <c r="AN1245" s="335">
        <v>1.7099999999999997E-2</v>
      </c>
      <c r="AO1245" s="335">
        <v>1.865E-2</v>
      </c>
      <c r="AP1245" s="335">
        <v>1.9799999999999998E-2</v>
      </c>
      <c r="AQ1245" s="335">
        <v>1.8700000000000001E-2</v>
      </c>
      <c r="AR1245" s="335">
        <v>2.0400000000000001E-2</v>
      </c>
      <c r="AS1245" s="335">
        <v>1.985E-2</v>
      </c>
      <c r="AT1245" s="335">
        <v>1.9549999999999998E-2</v>
      </c>
      <c r="AU1245" s="335">
        <v>1.975E-2</v>
      </c>
      <c r="AV1245" s="335">
        <v>1.9349999999999999E-2</v>
      </c>
      <c r="AW1245" s="335">
        <v>2.0549999999999999E-2</v>
      </c>
      <c r="AX1245" s="335">
        <v>2.07E-2</v>
      </c>
      <c r="AY1245" s="335">
        <v>2.085E-2</v>
      </c>
      <c r="AZ1245" s="335">
        <v>1.985E-2</v>
      </c>
      <c r="BA1245" s="335">
        <v>1.89E-2</v>
      </c>
      <c r="BB1245" s="335">
        <v>1.7350000000000001E-2</v>
      </c>
      <c r="BC1245" s="335">
        <v>1.5099999999999999E-2</v>
      </c>
      <c r="BD1245" s="335"/>
      <c r="BE1245" s="335"/>
      <c r="BF1245" s="335"/>
      <c r="BG1245" s="335"/>
      <c r="BH1245" s="335"/>
      <c r="BI1245" s="335"/>
      <c r="BJ1245" s="335"/>
      <c r="BK1245" s="335"/>
      <c r="BL1245" s="335"/>
      <c r="BM1245" s="335"/>
      <c r="BN1245" s="335"/>
      <c r="BO1245" s="335"/>
      <c r="BP1245" s="335"/>
      <c r="BQ1245" s="335"/>
      <c r="BR1245" s="335"/>
      <c r="BS1245" s="335"/>
      <c r="BT1245" s="335"/>
      <c r="BU1245" s="335"/>
      <c r="BV1245" s="335"/>
      <c r="BW1245" s="335"/>
      <c r="BX1245" s="335"/>
      <c r="BY1245" s="335"/>
      <c r="BZ1245" s="335"/>
      <c r="CA1245" s="335"/>
      <c r="CB1245" s="335"/>
      <c r="CC1245" s="1254"/>
    </row>
    <row r="1246" spans="1:82" s="165" customFormat="1" ht="10.5" customHeight="1" x14ac:dyDescent="0.2">
      <c r="A1246" s="1532"/>
      <c r="B1246" s="1633"/>
      <c r="C1246" s="1403" t="s">
        <v>557</v>
      </c>
      <c r="D1246" s="134" t="s">
        <v>117</v>
      </c>
      <c r="E1246" s="64">
        <f t="shared" ref="E1246:AB1246" si="2628">AF1246*$AE1245</f>
        <v>4.0800000000000003E-2</v>
      </c>
      <c r="F1246" s="51">
        <f t="shared" si="2628"/>
        <v>4.2239999999999993E-2</v>
      </c>
      <c r="G1246" s="51">
        <f t="shared" si="2628"/>
        <v>3.984E-2</v>
      </c>
      <c r="H1246" s="334">
        <f t="shared" si="2628"/>
        <v>4.0079999999999998E-2</v>
      </c>
      <c r="I1246" s="51">
        <f t="shared" si="2628"/>
        <v>3.7440000000000001E-2</v>
      </c>
      <c r="J1246" s="51">
        <f t="shared" si="2628"/>
        <v>3.9120000000000002E-2</v>
      </c>
      <c r="K1246" s="51">
        <f t="shared" si="2628"/>
        <v>3.984E-2</v>
      </c>
      <c r="L1246" s="51">
        <f t="shared" si="2628"/>
        <v>4.1759999999999999E-2</v>
      </c>
      <c r="M1246" s="51">
        <f t="shared" si="2628"/>
        <v>4.3919999999999994E-2</v>
      </c>
      <c r="N1246" s="334">
        <f t="shared" si="2628"/>
        <v>4.6559999999999997E-2</v>
      </c>
      <c r="O1246" s="51">
        <f t="shared" si="2628"/>
        <v>4.8960000000000004E-2</v>
      </c>
      <c r="P1246" s="51">
        <f t="shared" si="2628"/>
        <v>5.2560000000000003E-2</v>
      </c>
      <c r="Q1246" s="51">
        <f t="shared" si="2628"/>
        <v>5.2080000000000001E-2</v>
      </c>
      <c r="R1246" s="51">
        <f t="shared" si="2628"/>
        <v>5.4479999999999994E-2</v>
      </c>
      <c r="S1246" s="51">
        <f t="shared" si="2628"/>
        <v>5.0880000000000002E-2</v>
      </c>
      <c r="T1246" s="51">
        <f t="shared" si="2628"/>
        <v>5.0160000000000003E-2</v>
      </c>
      <c r="U1246" s="51">
        <f t="shared" si="2628"/>
        <v>4.7039999999999998E-2</v>
      </c>
      <c r="V1246" s="51">
        <f t="shared" si="2628"/>
        <v>4.9679999999999995E-2</v>
      </c>
      <c r="W1246" s="51">
        <f t="shared" si="2628"/>
        <v>4.8719999999999992E-2</v>
      </c>
      <c r="X1246" s="51">
        <f t="shared" si="2628"/>
        <v>4.8000000000000001E-2</v>
      </c>
      <c r="Y1246" s="334">
        <f t="shared" si="2628"/>
        <v>4.8000000000000001E-2</v>
      </c>
      <c r="Z1246" s="51">
        <f t="shared" si="2628"/>
        <v>4.6559999999999997E-2</v>
      </c>
      <c r="AA1246" s="51">
        <f t="shared" si="2628"/>
        <v>4.4399999999999995E-2</v>
      </c>
      <c r="AB1246" s="52">
        <f t="shared" si="2628"/>
        <v>4.3439999999999993E-2</v>
      </c>
      <c r="AC1246" s="50"/>
      <c r="AD1246" s="53"/>
      <c r="AE1246" s="61"/>
      <c r="AF1246" s="335">
        <v>8.5000000000000006E-3</v>
      </c>
      <c r="AG1246" s="335">
        <v>8.7999999999999988E-3</v>
      </c>
      <c r="AH1246" s="335">
        <v>8.3000000000000001E-3</v>
      </c>
      <c r="AI1246" s="335">
        <v>8.3499999999999998E-3</v>
      </c>
      <c r="AJ1246" s="335">
        <v>7.8000000000000005E-3</v>
      </c>
      <c r="AK1246" s="335">
        <v>8.150000000000001E-3</v>
      </c>
      <c r="AL1246" s="335">
        <v>8.3000000000000001E-3</v>
      </c>
      <c r="AM1246" s="335">
        <v>8.6999999999999994E-3</v>
      </c>
      <c r="AN1246" s="335">
        <v>9.1499999999999984E-3</v>
      </c>
      <c r="AO1246" s="335">
        <v>9.7000000000000003E-3</v>
      </c>
      <c r="AP1246" s="335">
        <v>1.0200000000000001E-2</v>
      </c>
      <c r="AQ1246" s="335">
        <v>1.0950000000000001E-2</v>
      </c>
      <c r="AR1246" s="335">
        <v>1.085E-2</v>
      </c>
      <c r="AS1246" s="335">
        <v>1.1349999999999999E-2</v>
      </c>
      <c r="AT1246" s="335">
        <v>1.06E-2</v>
      </c>
      <c r="AU1246" s="335">
        <v>1.0450000000000001E-2</v>
      </c>
      <c r="AV1246" s="335">
        <v>9.7999999999999997E-3</v>
      </c>
      <c r="AW1246" s="335">
        <v>1.035E-2</v>
      </c>
      <c r="AX1246" s="335">
        <v>1.0149999999999999E-2</v>
      </c>
      <c r="AY1246" s="335">
        <v>0.01</v>
      </c>
      <c r="AZ1246" s="335">
        <v>0.01</v>
      </c>
      <c r="BA1246" s="335">
        <v>9.7000000000000003E-3</v>
      </c>
      <c r="BB1246" s="335">
        <v>9.2499999999999995E-3</v>
      </c>
      <c r="BC1246" s="335">
        <v>9.049999999999999E-3</v>
      </c>
      <c r="BD1246" s="335"/>
      <c r="BE1246" s="335"/>
      <c r="BF1246" s="335"/>
      <c r="BG1246" s="335"/>
      <c r="BH1246" s="335"/>
      <c r="BI1246" s="335"/>
      <c r="BJ1246" s="335"/>
      <c r="BK1246" s="335"/>
      <c r="BL1246" s="335"/>
      <c r="BM1246" s="335"/>
      <c r="BN1246" s="335"/>
      <c r="BO1246" s="335"/>
      <c r="BP1246" s="335"/>
      <c r="BQ1246" s="335"/>
      <c r="BR1246" s="335"/>
      <c r="BS1246" s="335"/>
      <c r="BT1246" s="335"/>
      <c r="BU1246" s="335"/>
      <c r="BV1246" s="335"/>
      <c r="BW1246" s="335"/>
      <c r="BX1246" s="335"/>
      <c r="BY1246" s="335"/>
      <c r="BZ1246" s="335"/>
      <c r="CA1246" s="335"/>
      <c r="CB1246" s="335"/>
      <c r="CC1246" s="153"/>
      <c r="CD1246" s="153"/>
    </row>
    <row r="1247" spans="1:82" s="165" customFormat="1" ht="10.5" customHeight="1" thickBot="1" x14ac:dyDescent="0.25">
      <c r="A1247" s="1533"/>
      <c r="B1247" s="1637"/>
      <c r="C1247" s="274"/>
      <c r="D1247" s="239" t="s">
        <v>41</v>
      </c>
      <c r="E1247" s="55">
        <f t="shared" ref="E1247:AB1247" si="2629">E1246/E1245</f>
        <v>0.61371841155234663</v>
      </c>
      <c r="F1247" s="55">
        <f t="shared" si="2629"/>
        <v>0.67692307692307674</v>
      </c>
      <c r="G1247" s="55">
        <f t="shared" si="2629"/>
        <v>0.69166666666666665</v>
      </c>
      <c r="H1247" s="368">
        <f t="shared" si="2629"/>
        <v>0.68724279835390933</v>
      </c>
      <c r="I1247" s="55">
        <f t="shared" si="2629"/>
        <v>0.66666666666666663</v>
      </c>
      <c r="J1247" s="55">
        <f t="shared" si="2629"/>
        <v>0.65991902834008098</v>
      </c>
      <c r="K1247" s="55">
        <f t="shared" si="2629"/>
        <v>0.57044673539518898</v>
      </c>
      <c r="L1247" s="55">
        <f t="shared" si="2629"/>
        <v>0.55238095238095231</v>
      </c>
      <c r="M1247" s="55">
        <f t="shared" si="2629"/>
        <v>0.53508771929824561</v>
      </c>
      <c r="N1247" s="368">
        <f t="shared" si="2629"/>
        <v>0.52010723860589803</v>
      </c>
      <c r="O1247" s="55">
        <f t="shared" si="2629"/>
        <v>0.51515151515151525</v>
      </c>
      <c r="P1247" s="55">
        <f t="shared" si="2629"/>
        <v>0.58556149732620322</v>
      </c>
      <c r="Q1247" s="55">
        <f t="shared" si="2629"/>
        <v>0.53186274509803921</v>
      </c>
      <c r="R1247" s="55">
        <f t="shared" si="2629"/>
        <v>0.5717884130982368</v>
      </c>
      <c r="S1247" s="55">
        <f t="shared" si="2629"/>
        <v>0.5421994884910486</v>
      </c>
      <c r="T1247" s="55">
        <f t="shared" si="2629"/>
        <v>0.52911392405063296</v>
      </c>
      <c r="U1247" s="55">
        <f t="shared" si="2629"/>
        <v>0.50645994832041352</v>
      </c>
      <c r="V1247" s="55">
        <f t="shared" si="2629"/>
        <v>0.50364963503649629</v>
      </c>
      <c r="W1247" s="55">
        <f t="shared" si="2629"/>
        <v>0.49033816425120769</v>
      </c>
      <c r="X1247" s="55">
        <f t="shared" si="2629"/>
        <v>0.47961630695443647</v>
      </c>
      <c r="Y1247" s="368">
        <f t="shared" si="2629"/>
        <v>0.50377833753148626</v>
      </c>
      <c r="Z1247" s="55">
        <f t="shared" si="2629"/>
        <v>0.51322751322751325</v>
      </c>
      <c r="AA1247" s="55">
        <f t="shared" si="2629"/>
        <v>0.53314121037463968</v>
      </c>
      <c r="AB1247" s="56">
        <f t="shared" si="2629"/>
        <v>0.59933774834437081</v>
      </c>
      <c r="AC1247" s="50"/>
      <c r="AD1247" s="53"/>
      <c r="AE1247" s="61"/>
      <c r="AF1247" s="102"/>
      <c r="AG1247" s="102"/>
      <c r="AH1247" s="102"/>
      <c r="AI1247" s="102"/>
      <c r="AJ1247" s="102"/>
      <c r="AK1247" s="102"/>
      <c r="AL1247" s="102"/>
      <c r="AM1247" s="102"/>
      <c r="AN1247" s="102"/>
      <c r="AO1247" s="102"/>
      <c r="AP1247" s="102"/>
      <c r="AQ1247" s="102"/>
      <c r="AR1247" s="102"/>
      <c r="AS1247" s="102"/>
      <c r="AT1247" s="102"/>
      <c r="AU1247" s="102"/>
      <c r="AV1247" s="102"/>
      <c r="AW1247" s="102"/>
      <c r="AX1247" s="102"/>
      <c r="AY1247" s="102"/>
      <c r="AZ1247" s="102"/>
      <c r="BA1247" s="102"/>
      <c r="BB1247" s="102"/>
      <c r="BC1247" s="102"/>
      <c r="BD1247" s="102"/>
      <c r="BE1247" s="102"/>
      <c r="BF1247" s="102"/>
      <c r="BG1247" s="102"/>
      <c r="BH1247" s="102"/>
      <c r="BI1247" s="102"/>
      <c r="BJ1247" s="102"/>
      <c r="BK1247" s="102"/>
      <c r="BL1247" s="102"/>
      <c r="BM1247" s="102"/>
      <c r="BN1247" s="102"/>
      <c r="BO1247" s="102"/>
      <c r="BP1247" s="102"/>
      <c r="BQ1247" s="102"/>
      <c r="BR1247" s="102"/>
      <c r="BS1247" s="102"/>
      <c r="BT1247" s="102"/>
      <c r="BU1247" s="102"/>
      <c r="BV1247" s="102"/>
      <c r="BW1247" s="102"/>
      <c r="BX1247" s="102"/>
      <c r="BY1247" s="102"/>
      <c r="BZ1247" s="102"/>
      <c r="CA1247" s="102"/>
      <c r="CB1247" s="102"/>
      <c r="CC1247" s="153"/>
    </row>
    <row r="1248" spans="1:82" s="165" customFormat="1" ht="10.5" customHeight="1" x14ac:dyDescent="0.2">
      <c r="A1248" s="1532" t="s">
        <v>7</v>
      </c>
      <c r="B1248" s="1633" t="s">
        <v>748</v>
      </c>
      <c r="C1248" s="220"/>
      <c r="D1248" s="1258"/>
      <c r="E1248" s="1218"/>
      <c r="F1248" s="1218"/>
      <c r="G1248" s="1218"/>
      <c r="H1248" s="1219"/>
      <c r="I1248" s="1218"/>
      <c r="J1248" s="1218"/>
      <c r="K1248" s="1218"/>
      <c r="L1248" s="1218"/>
      <c r="M1248" s="1218"/>
      <c r="N1248" s="1219"/>
      <c r="O1248" s="1218"/>
      <c r="P1248" s="1218"/>
      <c r="Q1248" s="1218"/>
      <c r="R1248" s="1218"/>
      <c r="S1248" s="1218"/>
      <c r="T1248" s="1218"/>
      <c r="U1248" s="1218"/>
      <c r="V1248" s="1218"/>
      <c r="W1248" s="1218"/>
      <c r="X1248" s="1218"/>
      <c r="Y1248" s="1219"/>
      <c r="Z1248" s="1218"/>
      <c r="AA1248" s="1218"/>
      <c r="AB1248" s="1220"/>
      <c r="AC1248" s="50"/>
      <c r="AD1248" s="53"/>
      <c r="AE1248" s="61"/>
      <c r="AF1248" s="335"/>
      <c r="AG1248" s="335"/>
      <c r="AH1248" s="335"/>
      <c r="AI1248" s="335"/>
      <c r="AJ1248" s="335"/>
      <c r="AK1248" s="335"/>
      <c r="AL1248" s="335"/>
      <c r="AM1248" s="335"/>
      <c r="AN1248" s="335"/>
      <c r="AO1248" s="335"/>
      <c r="AP1248" s="335"/>
      <c r="AQ1248" s="335"/>
      <c r="AR1248" s="335"/>
      <c r="AS1248" s="335"/>
      <c r="AT1248" s="335"/>
      <c r="AU1248" s="335"/>
      <c r="AV1248" s="335"/>
      <c r="AW1248" s="335"/>
      <c r="AX1248" s="335"/>
      <c r="AY1248" s="335"/>
      <c r="AZ1248" s="335"/>
      <c r="BA1248" s="335"/>
      <c r="BB1248" s="335"/>
      <c r="BC1248" s="335"/>
      <c r="BD1248" s="335"/>
      <c r="BE1248" s="335"/>
      <c r="BF1248" s="335"/>
      <c r="BG1248" s="335"/>
      <c r="BH1248" s="335"/>
      <c r="BI1248" s="335"/>
      <c r="BJ1248" s="335"/>
      <c r="BK1248" s="335"/>
      <c r="BL1248" s="335"/>
      <c r="BM1248" s="335"/>
      <c r="BN1248" s="335"/>
      <c r="BO1248" s="335"/>
      <c r="BP1248" s="335"/>
      <c r="BQ1248" s="335"/>
      <c r="BR1248" s="335"/>
      <c r="BS1248" s="335"/>
      <c r="BT1248" s="335"/>
      <c r="BU1248" s="335"/>
      <c r="BV1248" s="335"/>
      <c r="BW1248" s="335"/>
      <c r="BX1248" s="335"/>
      <c r="BY1248" s="335"/>
      <c r="BZ1248" s="335"/>
      <c r="CA1248" s="335"/>
      <c r="CB1248" s="335"/>
      <c r="CC1248" s="153"/>
    </row>
    <row r="1249" spans="1:82" s="165" customFormat="1" ht="10.5" customHeight="1" x14ac:dyDescent="0.2">
      <c r="A1249" s="1532"/>
      <c r="B1249" s="1633"/>
      <c r="C1249" s="1403" t="s">
        <v>129</v>
      </c>
      <c r="D1249" s="134" t="s">
        <v>33</v>
      </c>
      <c r="E1249" s="47">
        <f>ROUND(SQRT(E1250^2+E1251^2)*1000/(1.73*E1176),0)</f>
        <v>7</v>
      </c>
      <c r="F1249" s="47">
        <f>ROUND(SQRT(F1250^2+F1251^2)*1000/(1.73*F1176),0)</f>
        <v>7</v>
      </c>
      <c r="G1249" s="47">
        <f t="shared" ref="G1249:M1249" si="2630">ROUND(SQRT(G1250^2+G1251^2)*1000/(1.73*G$1176),0)</f>
        <v>7</v>
      </c>
      <c r="H1249" s="351">
        <f t="shared" si="2630"/>
        <v>7</v>
      </c>
      <c r="I1249" s="47">
        <f t="shared" si="2630"/>
        <v>7</v>
      </c>
      <c r="J1249" s="47">
        <f t="shared" si="2630"/>
        <v>7</v>
      </c>
      <c r="K1249" s="47">
        <f t="shared" si="2630"/>
        <v>7</v>
      </c>
      <c r="L1249" s="47">
        <f t="shared" si="2630"/>
        <v>7</v>
      </c>
      <c r="M1249" s="47">
        <f t="shared" si="2630"/>
        <v>7</v>
      </c>
      <c r="N1249" s="351">
        <f t="shared" ref="N1249:AB1249" si="2631">ROUND(SQRT(N1250^2+N1251^2)*1000/(1.73*N1176),0)</f>
        <v>7</v>
      </c>
      <c r="O1249" s="47">
        <f t="shared" si="2631"/>
        <v>7</v>
      </c>
      <c r="P1249" s="47">
        <f t="shared" si="2631"/>
        <v>7</v>
      </c>
      <c r="Q1249" s="47">
        <f t="shared" si="2631"/>
        <v>7</v>
      </c>
      <c r="R1249" s="47">
        <f t="shared" si="2631"/>
        <v>7</v>
      </c>
      <c r="S1249" s="47">
        <f t="shared" si="2631"/>
        <v>7</v>
      </c>
      <c r="T1249" s="47">
        <f t="shared" si="2631"/>
        <v>6</v>
      </c>
      <c r="U1249" s="47">
        <f t="shared" si="2631"/>
        <v>7</v>
      </c>
      <c r="V1249" s="47">
        <f t="shared" si="2631"/>
        <v>7</v>
      </c>
      <c r="W1249" s="47">
        <f t="shared" si="2631"/>
        <v>7</v>
      </c>
      <c r="X1249" s="47">
        <f t="shared" si="2631"/>
        <v>7</v>
      </c>
      <c r="Y1249" s="351">
        <f t="shared" si="2631"/>
        <v>7</v>
      </c>
      <c r="Z1249" s="47">
        <f t="shared" si="2631"/>
        <v>7</v>
      </c>
      <c r="AA1249" s="47">
        <f t="shared" si="2631"/>
        <v>7</v>
      </c>
      <c r="AB1249" s="49">
        <f t="shared" si="2631"/>
        <v>7</v>
      </c>
      <c r="AC1249" s="333"/>
      <c r="AD1249" s="180"/>
      <c r="AE1249" s="61"/>
      <c r="AF1249" s="335"/>
      <c r="AG1249" s="335"/>
      <c r="AH1249" s="335"/>
      <c r="AI1249" s="335"/>
      <c r="AJ1249" s="335"/>
      <c r="AK1249" s="335"/>
      <c r="AL1249" s="335"/>
      <c r="AM1249" s="335"/>
      <c r="AN1249" s="335"/>
      <c r="AO1249" s="335"/>
      <c r="AP1249" s="335"/>
      <c r="AQ1249" s="335"/>
      <c r="AR1249" s="335"/>
      <c r="AS1249" s="335"/>
      <c r="AT1249" s="335"/>
      <c r="AU1249" s="335"/>
      <c r="AV1249" s="335"/>
      <c r="AW1249" s="335"/>
      <c r="AX1249" s="335"/>
      <c r="AY1249" s="335"/>
      <c r="AZ1249" s="335"/>
      <c r="BA1249" s="335"/>
      <c r="BB1249" s="335"/>
      <c r="BC1249" s="335"/>
      <c r="BD1249" s="335"/>
      <c r="BE1249" s="335"/>
      <c r="BF1249" s="335"/>
      <c r="BG1249" s="335"/>
      <c r="BH1249" s="335"/>
      <c r="BI1249" s="335"/>
      <c r="BJ1249" s="335"/>
      <c r="BK1249" s="335"/>
      <c r="BL1249" s="335"/>
      <c r="BM1249" s="335"/>
      <c r="BN1249" s="335"/>
      <c r="BO1249" s="335"/>
      <c r="BP1249" s="335"/>
      <c r="BQ1249" s="335"/>
      <c r="BR1249" s="335"/>
      <c r="BS1249" s="335"/>
      <c r="BT1249" s="335"/>
      <c r="BU1249" s="335"/>
      <c r="BV1249" s="335"/>
      <c r="BW1249" s="335"/>
      <c r="BX1249" s="335"/>
      <c r="BY1249" s="335"/>
      <c r="BZ1249" s="335"/>
      <c r="CA1249" s="335"/>
      <c r="CB1249" s="335"/>
      <c r="CC1249" s="153"/>
    </row>
    <row r="1250" spans="1:82" s="165" customFormat="1" ht="10.5" customHeight="1" x14ac:dyDescent="0.2">
      <c r="A1250" s="1532"/>
      <c r="B1250" s="1633"/>
      <c r="C1250" s="1403" t="s">
        <v>557</v>
      </c>
      <c r="D1250" s="134" t="s">
        <v>116</v>
      </c>
      <c r="E1250" s="64">
        <f t="shared" ref="E1250:AB1250" si="2632">AF1250*$AE1250</f>
        <v>6.1559999999999997E-2</v>
      </c>
      <c r="F1250" s="64">
        <f t="shared" si="2632"/>
        <v>6.0719999999999996E-2</v>
      </c>
      <c r="G1250" s="64">
        <f t="shared" si="2632"/>
        <v>6.0479999999999999E-2</v>
      </c>
      <c r="H1250" s="424">
        <f t="shared" si="2632"/>
        <v>6.0359999999999997E-2</v>
      </c>
      <c r="I1250" s="64">
        <f t="shared" si="2632"/>
        <v>6.0600000000000001E-2</v>
      </c>
      <c r="J1250" s="64">
        <f t="shared" si="2632"/>
        <v>6.0959999999999993E-2</v>
      </c>
      <c r="K1250" s="64">
        <f t="shared" si="2632"/>
        <v>6.2280000000000002E-2</v>
      </c>
      <c r="L1250" s="64">
        <f t="shared" si="2632"/>
        <v>6.3119999999999996E-2</v>
      </c>
      <c r="M1250" s="64">
        <f t="shared" si="2632"/>
        <v>6.2280000000000002E-2</v>
      </c>
      <c r="N1250" s="424">
        <f t="shared" si="2632"/>
        <v>6.2400000000000004E-2</v>
      </c>
      <c r="O1250" s="64">
        <f t="shared" si="2632"/>
        <v>6.2880000000000005E-2</v>
      </c>
      <c r="P1250" s="64">
        <f t="shared" si="2632"/>
        <v>6.2639999999999987E-2</v>
      </c>
      <c r="Q1250" s="64">
        <f t="shared" si="2632"/>
        <v>6.2280000000000002E-2</v>
      </c>
      <c r="R1250" s="64">
        <f t="shared" si="2632"/>
        <v>6.1919999999999996E-2</v>
      </c>
      <c r="S1250" s="64">
        <f t="shared" si="2632"/>
        <v>6.1559999999999997E-2</v>
      </c>
      <c r="T1250" s="64">
        <f t="shared" si="2632"/>
        <v>6.1800000000000001E-2</v>
      </c>
      <c r="U1250" s="64">
        <f t="shared" si="2632"/>
        <v>6.2639999999999987E-2</v>
      </c>
      <c r="V1250" s="64">
        <f t="shared" si="2632"/>
        <v>6.3479999999999995E-2</v>
      </c>
      <c r="W1250" s="64">
        <f t="shared" si="2632"/>
        <v>6.3839999999999994E-2</v>
      </c>
      <c r="X1250" s="64">
        <f t="shared" si="2632"/>
        <v>6.359999999999999E-2</v>
      </c>
      <c r="Y1250" s="424">
        <f t="shared" si="2632"/>
        <v>6.3479999999999995E-2</v>
      </c>
      <c r="Z1250" s="64">
        <f t="shared" si="2632"/>
        <v>6.3960000000000003E-2</v>
      </c>
      <c r="AA1250" s="64">
        <f t="shared" si="2632"/>
        <v>6.336E-2</v>
      </c>
      <c r="AB1250" s="65">
        <f t="shared" si="2632"/>
        <v>6.2400000000000004E-2</v>
      </c>
      <c r="AC1250" s="50">
        <f>SUM(E1250:AB1250)</f>
        <v>1.4945999999999997</v>
      </c>
      <c r="AD1250" s="53">
        <f>SUM(E1251:AB1251)</f>
        <v>0.96455999999999997</v>
      </c>
      <c r="AE1250" s="61">
        <v>2.4</v>
      </c>
      <c r="AF1250" s="350">
        <v>2.5649999999999999E-2</v>
      </c>
      <c r="AG1250" s="335">
        <v>2.53E-2</v>
      </c>
      <c r="AH1250" s="335">
        <v>2.52E-2</v>
      </c>
      <c r="AI1250" s="335">
        <v>2.5149999999999999E-2</v>
      </c>
      <c r="AJ1250" s="335">
        <v>2.5250000000000002E-2</v>
      </c>
      <c r="AK1250" s="335">
        <v>2.5399999999999999E-2</v>
      </c>
      <c r="AL1250" s="335">
        <v>2.5950000000000001E-2</v>
      </c>
      <c r="AM1250" s="335">
        <v>2.63E-2</v>
      </c>
      <c r="AN1250" s="335">
        <v>2.5950000000000001E-2</v>
      </c>
      <c r="AO1250" s="335">
        <v>2.6000000000000002E-2</v>
      </c>
      <c r="AP1250" s="335">
        <v>2.6200000000000001E-2</v>
      </c>
      <c r="AQ1250" s="335">
        <v>2.6099999999999998E-2</v>
      </c>
      <c r="AR1250" s="335">
        <v>2.5950000000000001E-2</v>
      </c>
      <c r="AS1250" s="335">
        <v>2.58E-2</v>
      </c>
      <c r="AT1250" s="335">
        <v>2.5649999999999999E-2</v>
      </c>
      <c r="AU1250" s="335">
        <v>2.5750000000000002E-2</v>
      </c>
      <c r="AV1250" s="335">
        <v>2.6099999999999998E-2</v>
      </c>
      <c r="AW1250" s="335">
        <v>2.6450000000000001E-2</v>
      </c>
      <c r="AX1250" s="335">
        <v>2.6599999999999999E-2</v>
      </c>
      <c r="AY1250" s="335">
        <v>2.6499999999999999E-2</v>
      </c>
      <c r="AZ1250" s="335">
        <v>2.6450000000000001E-2</v>
      </c>
      <c r="BA1250" s="335">
        <v>2.665E-2</v>
      </c>
      <c r="BB1250" s="335">
        <v>2.64E-2</v>
      </c>
      <c r="BC1250" s="335">
        <v>2.6000000000000002E-2</v>
      </c>
      <c r="BD1250" s="335"/>
      <c r="BE1250" s="335"/>
      <c r="BF1250" s="335"/>
      <c r="BG1250" s="335"/>
      <c r="BH1250" s="335"/>
      <c r="BI1250" s="335"/>
      <c r="BJ1250" s="335"/>
      <c r="BK1250" s="335"/>
      <c r="BL1250" s="335"/>
      <c r="BM1250" s="335"/>
      <c r="BN1250" s="335"/>
      <c r="BO1250" s="335"/>
      <c r="BP1250" s="335"/>
      <c r="BQ1250" s="335"/>
      <c r="BR1250" s="335"/>
      <c r="BS1250" s="335"/>
      <c r="BT1250" s="335"/>
      <c r="BU1250" s="335"/>
      <c r="BV1250" s="335"/>
      <c r="BW1250" s="335"/>
      <c r="BX1250" s="335"/>
      <c r="BY1250" s="335"/>
      <c r="BZ1250" s="335"/>
      <c r="CA1250" s="335"/>
      <c r="CB1250" s="335"/>
      <c r="CC1250" s="153"/>
    </row>
    <row r="1251" spans="1:82" s="165" customFormat="1" ht="10.5" customHeight="1" x14ac:dyDescent="0.2">
      <c r="A1251" s="1532"/>
      <c r="B1251" s="1633"/>
      <c r="C1251" s="1403" t="s">
        <v>557</v>
      </c>
      <c r="D1251" s="134" t="s">
        <v>117</v>
      </c>
      <c r="E1251" s="64">
        <f t="shared" ref="E1251:AB1251" si="2633">AF1251*$AE1250</f>
        <v>4.1880000000000001E-2</v>
      </c>
      <c r="F1251" s="51">
        <f t="shared" si="2633"/>
        <v>4.1159999999999995E-2</v>
      </c>
      <c r="G1251" s="51">
        <f t="shared" si="2633"/>
        <v>4.1159999999999995E-2</v>
      </c>
      <c r="H1251" s="334">
        <f t="shared" si="2633"/>
        <v>4.0800000000000003E-2</v>
      </c>
      <c r="I1251" s="51">
        <f t="shared" si="2633"/>
        <v>4.0920000000000005E-2</v>
      </c>
      <c r="J1251" s="51">
        <f t="shared" si="2633"/>
        <v>4.1159999999999995E-2</v>
      </c>
      <c r="K1251" s="51">
        <f t="shared" si="2633"/>
        <v>4.1880000000000001E-2</v>
      </c>
      <c r="L1251" s="51">
        <f t="shared" si="2633"/>
        <v>4.224E-2</v>
      </c>
      <c r="M1251" s="51">
        <f t="shared" si="2633"/>
        <v>4.1880000000000001E-2</v>
      </c>
      <c r="N1251" s="334">
        <f t="shared" si="2633"/>
        <v>4.1880000000000001E-2</v>
      </c>
      <c r="O1251" s="51">
        <f t="shared" si="2633"/>
        <v>3.9959999999999996E-2</v>
      </c>
      <c r="P1251" s="51">
        <f t="shared" si="2633"/>
        <v>4.2479999999999997E-2</v>
      </c>
      <c r="Q1251" s="51">
        <f t="shared" si="2633"/>
        <v>4.2839999999999996E-2</v>
      </c>
      <c r="R1251" s="51">
        <f t="shared" si="2633"/>
        <v>4.2479999999999997E-2</v>
      </c>
      <c r="S1251" s="51">
        <f t="shared" si="2633"/>
        <v>3.9240000000000004E-2</v>
      </c>
      <c r="T1251" s="51">
        <f t="shared" si="2633"/>
        <v>1.6320000000000001E-2</v>
      </c>
      <c r="U1251" s="51">
        <f t="shared" si="2633"/>
        <v>3.1440000000000003E-2</v>
      </c>
      <c r="V1251" s="51">
        <f t="shared" si="2633"/>
        <v>4.2359999999999995E-2</v>
      </c>
      <c r="W1251" s="51">
        <f t="shared" si="2633"/>
        <v>4.163999999999999E-2</v>
      </c>
      <c r="X1251" s="51">
        <f t="shared" si="2633"/>
        <v>4.2479999999999997E-2</v>
      </c>
      <c r="Y1251" s="334">
        <f t="shared" si="2633"/>
        <v>4.2359999999999995E-2</v>
      </c>
      <c r="Z1251" s="51">
        <f t="shared" si="2633"/>
        <v>4.1399999999999999E-2</v>
      </c>
      <c r="AA1251" s="51">
        <f t="shared" si="2633"/>
        <v>4.2600000000000006E-2</v>
      </c>
      <c r="AB1251" s="52">
        <f t="shared" si="2633"/>
        <v>4.2000000000000003E-2</v>
      </c>
      <c r="AC1251" s="50"/>
      <c r="AD1251" s="53"/>
      <c r="AE1251" s="61"/>
      <c r="AF1251" s="335">
        <v>1.745E-2</v>
      </c>
      <c r="AG1251" s="335">
        <v>1.7149999999999999E-2</v>
      </c>
      <c r="AH1251" s="335">
        <v>1.7149999999999999E-2</v>
      </c>
      <c r="AI1251" s="335">
        <v>1.7000000000000001E-2</v>
      </c>
      <c r="AJ1251" s="335">
        <v>1.7050000000000003E-2</v>
      </c>
      <c r="AK1251" s="335">
        <v>1.7149999999999999E-2</v>
      </c>
      <c r="AL1251" s="335">
        <v>1.745E-2</v>
      </c>
      <c r="AM1251" s="335">
        <v>1.7600000000000001E-2</v>
      </c>
      <c r="AN1251" s="335">
        <v>1.745E-2</v>
      </c>
      <c r="AO1251" s="335">
        <v>1.745E-2</v>
      </c>
      <c r="AP1251" s="335">
        <v>1.6649999999999998E-2</v>
      </c>
      <c r="AQ1251" s="335">
        <v>1.77E-2</v>
      </c>
      <c r="AR1251" s="335">
        <v>1.7849999999999998E-2</v>
      </c>
      <c r="AS1251" s="335">
        <v>1.77E-2</v>
      </c>
      <c r="AT1251" s="335">
        <v>1.6350000000000003E-2</v>
      </c>
      <c r="AU1251" s="335">
        <v>6.8000000000000005E-3</v>
      </c>
      <c r="AV1251" s="335">
        <v>1.3100000000000001E-2</v>
      </c>
      <c r="AW1251" s="335">
        <v>1.7649999999999999E-2</v>
      </c>
      <c r="AX1251" s="335">
        <v>1.7349999999999997E-2</v>
      </c>
      <c r="AY1251" s="335">
        <v>1.77E-2</v>
      </c>
      <c r="AZ1251" s="335">
        <v>1.7649999999999999E-2</v>
      </c>
      <c r="BA1251" s="335">
        <v>1.7250000000000001E-2</v>
      </c>
      <c r="BB1251" s="335">
        <v>1.7750000000000002E-2</v>
      </c>
      <c r="BC1251" s="335">
        <v>1.7500000000000002E-2</v>
      </c>
      <c r="BD1251" s="335"/>
      <c r="BE1251" s="335"/>
      <c r="BF1251" s="335"/>
      <c r="BG1251" s="335"/>
      <c r="BH1251" s="335"/>
      <c r="BI1251" s="335"/>
      <c r="BJ1251" s="335"/>
      <c r="BK1251" s="335"/>
      <c r="BL1251" s="335"/>
      <c r="BM1251" s="335"/>
      <c r="BN1251" s="335"/>
      <c r="BO1251" s="335"/>
      <c r="BP1251" s="335"/>
      <c r="BQ1251" s="335"/>
      <c r="BR1251" s="335"/>
      <c r="BS1251" s="335"/>
      <c r="BT1251" s="335"/>
      <c r="BU1251" s="335"/>
      <c r="BV1251" s="335"/>
      <c r="BW1251" s="335"/>
      <c r="BX1251" s="335"/>
      <c r="BY1251" s="335"/>
      <c r="BZ1251" s="335"/>
      <c r="CA1251" s="335"/>
      <c r="CB1251" s="335"/>
      <c r="CC1251" s="153"/>
    </row>
    <row r="1252" spans="1:82" s="165" customFormat="1" ht="10.5" customHeight="1" thickBot="1" x14ac:dyDescent="0.25">
      <c r="A1252" s="1532"/>
      <c r="B1252" s="1633"/>
      <c r="C1252" s="274"/>
      <c r="D1252" s="239" t="s">
        <v>41</v>
      </c>
      <c r="E1252" s="55">
        <f t="shared" ref="E1252:AB1252" si="2634">E1251/E1250</f>
        <v>0.68031189083820665</v>
      </c>
      <c r="F1252" s="55">
        <f t="shared" si="2634"/>
        <v>0.67786561264822132</v>
      </c>
      <c r="G1252" s="55">
        <f t="shared" si="2634"/>
        <v>0.68055555555555547</v>
      </c>
      <c r="H1252" s="368">
        <f t="shared" si="2634"/>
        <v>0.67594433399602394</v>
      </c>
      <c r="I1252" s="55">
        <f t="shared" si="2634"/>
        <v>0.67524752475247529</v>
      </c>
      <c r="J1252" s="55">
        <f t="shared" si="2634"/>
        <v>0.67519685039370081</v>
      </c>
      <c r="K1252" s="55">
        <f t="shared" si="2634"/>
        <v>0.67244701348747593</v>
      </c>
      <c r="L1252" s="55">
        <f t="shared" si="2634"/>
        <v>0.66920152091254759</v>
      </c>
      <c r="M1252" s="55">
        <f t="shared" si="2634"/>
        <v>0.67244701348747593</v>
      </c>
      <c r="N1252" s="368">
        <f t="shared" si="2634"/>
        <v>0.6711538461538461</v>
      </c>
      <c r="O1252" s="55">
        <f t="shared" si="2634"/>
        <v>0.63549618320610679</v>
      </c>
      <c r="P1252" s="55">
        <f t="shared" si="2634"/>
        <v>0.67816091954022995</v>
      </c>
      <c r="Q1252" s="55">
        <f t="shared" si="2634"/>
        <v>0.68786127167630051</v>
      </c>
      <c r="R1252" s="55">
        <f t="shared" si="2634"/>
        <v>0.68604651162790697</v>
      </c>
      <c r="S1252" s="55">
        <f t="shared" si="2634"/>
        <v>0.63742690058479545</v>
      </c>
      <c r="T1252" s="55">
        <f t="shared" si="2634"/>
        <v>0.26407766990291265</v>
      </c>
      <c r="U1252" s="55">
        <f t="shared" si="2634"/>
        <v>0.50191570881226066</v>
      </c>
      <c r="V1252" s="55">
        <f t="shared" si="2634"/>
        <v>0.66729678638941392</v>
      </c>
      <c r="W1252" s="55">
        <f t="shared" si="2634"/>
        <v>0.65225563909774431</v>
      </c>
      <c r="X1252" s="55">
        <f t="shared" si="2634"/>
        <v>0.66792452830188687</v>
      </c>
      <c r="Y1252" s="368">
        <f t="shared" si="2634"/>
        <v>0.66729678638941392</v>
      </c>
      <c r="Z1252" s="55">
        <f t="shared" si="2634"/>
        <v>0.64727954971857404</v>
      </c>
      <c r="AA1252" s="55">
        <f t="shared" si="2634"/>
        <v>0.67234848484848497</v>
      </c>
      <c r="AB1252" s="56">
        <f t="shared" si="2634"/>
        <v>0.67307692307692313</v>
      </c>
      <c r="AC1252" s="50"/>
      <c r="AD1252" s="53"/>
      <c r="AE1252" s="61"/>
      <c r="AF1252" s="335"/>
      <c r="AG1252" s="335"/>
      <c r="AH1252" s="335"/>
      <c r="AI1252" s="335"/>
      <c r="AJ1252" s="335"/>
      <c r="AK1252" s="335"/>
      <c r="AL1252" s="335"/>
      <c r="AM1252" s="335"/>
      <c r="AN1252" s="335"/>
      <c r="AO1252" s="335"/>
      <c r="AP1252" s="335"/>
      <c r="AQ1252" s="335"/>
      <c r="AR1252" s="335"/>
      <c r="AS1252" s="335"/>
      <c r="AT1252" s="335"/>
      <c r="AU1252" s="335"/>
      <c r="AV1252" s="335"/>
      <c r="AW1252" s="335"/>
      <c r="AX1252" s="335"/>
      <c r="AY1252" s="335"/>
      <c r="AZ1252" s="335"/>
      <c r="BA1252" s="335"/>
      <c r="BB1252" s="335"/>
      <c r="BC1252" s="335"/>
      <c r="BD1252" s="335"/>
      <c r="BE1252" s="335"/>
      <c r="BF1252" s="335"/>
      <c r="BG1252" s="335"/>
      <c r="BH1252" s="335"/>
      <c r="BI1252" s="335"/>
      <c r="BJ1252" s="335"/>
      <c r="BK1252" s="335"/>
      <c r="BL1252" s="335"/>
      <c r="BM1252" s="335"/>
      <c r="BN1252" s="335"/>
      <c r="BO1252" s="335"/>
      <c r="BP1252" s="335"/>
      <c r="BQ1252" s="335"/>
      <c r="BR1252" s="335"/>
      <c r="BS1252" s="335"/>
      <c r="BT1252" s="335"/>
      <c r="BU1252" s="335"/>
      <c r="BV1252" s="335"/>
      <c r="BW1252" s="335"/>
      <c r="BX1252" s="335"/>
      <c r="BY1252" s="335"/>
      <c r="BZ1252" s="335"/>
      <c r="CA1252" s="335"/>
      <c r="CB1252" s="335"/>
      <c r="CC1252" s="153"/>
    </row>
    <row r="1253" spans="1:82" s="165" customFormat="1" ht="10.5" customHeight="1" x14ac:dyDescent="0.2">
      <c r="A1253" s="1531" t="s">
        <v>15</v>
      </c>
      <c r="B1253" s="1636" t="s">
        <v>749</v>
      </c>
      <c r="C1253" s="1119"/>
      <c r="D1253" s="1203"/>
      <c r="E1253" s="87"/>
      <c r="F1253" s="87"/>
      <c r="G1253" s="87"/>
      <c r="H1253" s="370"/>
      <c r="I1253" s="87"/>
      <c r="J1253" s="87"/>
      <c r="K1253" s="87"/>
      <c r="L1253" s="87"/>
      <c r="M1253" s="87"/>
      <c r="N1253" s="370"/>
      <c r="O1253" s="87"/>
      <c r="P1253" s="87"/>
      <c r="Q1253" s="87"/>
      <c r="R1253" s="87"/>
      <c r="S1253" s="87"/>
      <c r="T1253" s="87"/>
      <c r="U1253" s="87"/>
      <c r="V1253" s="87"/>
      <c r="W1253" s="87"/>
      <c r="X1253" s="87"/>
      <c r="Y1253" s="370"/>
      <c r="Z1253" s="87"/>
      <c r="AA1253" s="87"/>
      <c r="AB1253" s="109"/>
      <c r="AC1253" s="50"/>
      <c r="AD1253" s="53"/>
      <c r="AE1253" s="61"/>
      <c r="AF1253" s="335"/>
      <c r="AG1253" s="335"/>
      <c r="AH1253" s="335"/>
      <c r="AI1253" s="335"/>
      <c r="AJ1253" s="335"/>
      <c r="AK1253" s="335"/>
      <c r="AL1253" s="335"/>
      <c r="AM1253" s="335"/>
      <c r="AN1253" s="335"/>
      <c r="AO1253" s="335"/>
      <c r="AP1253" s="335"/>
      <c r="AQ1253" s="335"/>
      <c r="AR1253" s="335"/>
      <c r="AS1253" s="335"/>
      <c r="AT1253" s="335"/>
      <c r="AU1253" s="335"/>
      <c r="AV1253" s="335"/>
      <c r="AW1253" s="335"/>
      <c r="AX1253" s="335"/>
      <c r="AY1253" s="335"/>
      <c r="AZ1253" s="335"/>
      <c r="BA1253" s="335"/>
      <c r="BB1253" s="335"/>
      <c r="BC1253" s="335"/>
      <c r="BD1253" s="335"/>
      <c r="BE1253" s="335"/>
      <c r="BF1253" s="335"/>
      <c r="BG1253" s="335"/>
      <c r="BH1253" s="335"/>
      <c r="BI1253" s="335"/>
      <c r="BJ1253" s="335"/>
      <c r="BK1253" s="335"/>
      <c r="BL1253" s="335"/>
      <c r="BM1253" s="335"/>
      <c r="BN1253" s="335"/>
      <c r="BO1253" s="335"/>
      <c r="BP1253" s="335"/>
      <c r="BQ1253" s="335"/>
      <c r="BR1253" s="335"/>
      <c r="BS1253" s="335"/>
      <c r="BT1253" s="335"/>
      <c r="BU1253" s="335"/>
      <c r="BV1253" s="335"/>
      <c r="BW1253" s="335"/>
      <c r="BX1253" s="335"/>
      <c r="BY1253" s="335"/>
      <c r="BZ1253" s="335"/>
      <c r="CA1253" s="335"/>
      <c r="CB1253" s="335"/>
      <c r="CC1253" s="153"/>
    </row>
    <row r="1254" spans="1:82" s="165" customFormat="1" ht="10.5" customHeight="1" x14ac:dyDescent="0.2">
      <c r="A1254" s="1532"/>
      <c r="B1254" s="1633"/>
      <c r="C1254" s="1403" t="s">
        <v>129</v>
      </c>
      <c r="D1254" s="134" t="s">
        <v>33</v>
      </c>
      <c r="E1254" s="47">
        <f t="shared" ref="E1254:AB1254" si="2635">ROUND(SQRT(E1255^2+E1256^2)*1000/(1.73*E1177),0)</f>
        <v>0</v>
      </c>
      <c r="F1254" s="47">
        <f t="shared" si="2635"/>
        <v>0</v>
      </c>
      <c r="G1254" s="47">
        <f t="shared" si="2635"/>
        <v>0</v>
      </c>
      <c r="H1254" s="351">
        <f t="shared" si="2635"/>
        <v>0</v>
      </c>
      <c r="I1254" s="47">
        <f t="shared" si="2635"/>
        <v>0</v>
      </c>
      <c r="J1254" s="47">
        <f t="shared" si="2635"/>
        <v>0</v>
      </c>
      <c r="K1254" s="47">
        <f t="shared" si="2635"/>
        <v>0</v>
      </c>
      <c r="L1254" s="47">
        <f t="shared" si="2635"/>
        <v>0</v>
      </c>
      <c r="M1254" s="47">
        <f t="shared" si="2635"/>
        <v>0</v>
      </c>
      <c r="N1254" s="351">
        <f t="shared" si="2635"/>
        <v>0</v>
      </c>
      <c r="O1254" s="47">
        <f t="shared" si="2635"/>
        <v>0</v>
      </c>
      <c r="P1254" s="47">
        <f t="shared" si="2635"/>
        <v>0</v>
      </c>
      <c r="Q1254" s="47">
        <f t="shared" si="2635"/>
        <v>0</v>
      </c>
      <c r="R1254" s="47">
        <f t="shared" si="2635"/>
        <v>0</v>
      </c>
      <c r="S1254" s="47">
        <f t="shared" si="2635"/>
        <v>0</v>
      </c>
      <c r="T1254" s="47">
        <f t="shared" si="2635"/>
        <v>0</v>
      </c>
      <c r="U1254" s="47">
        <f t="shared" si="2635"/>
        <v>0</v>
      </c>
      <c r="V1254" s="47">
        <f t="shared" si="2635"/>
        <v>0</v>
      </c>
      <c r="W1254" s="47">
        <f t="shared" si="2635"/>
        <v>0</v>
      </c>
      <c r="X1254" s="47">
        <f t="shared" si="2635"/>
        <v>0</v>
      </c>
      <c r="Y1254" s="351">
        <f t="shared" si="2635"/>
        <v>0</v>
      </c>
      <c r="Z1254" s="47">
        <f t="shared" si="2635"/>
        <v>0</v>
      </c>
      <c r="AA1254" s="47">
        <f t="shared" si="2635"/>
        <v>0</v>
      </c>
      <c r="AB1254" s="49">
        <f t="shared" si="2635"/>
        <v>0</v>
      </c>
      <c r="AC1254" s="333"/>
      <c r="AD1254" s="180"/>
      <c r="AE1254" s="61"/>
      <c r="AF1254" s="335"/>
      <c r="AG1254" s="335"/>
      <c r="AH1254" s="335"/>
      <c r="AI1254" s="335"/>
      <c r="AJ1254" s="335"/>
      <c r="AK1254" s="335"/>
      <c r="AL1254" s="335"/>
      <c r="AM1254" s="335"/>
      <c r="AN1254" s="335"/>
      <c r="AO1254" s="335"/>
      <c r="AP1254" s="335"/>
      <c r="AQ1254" s="335"/>
      <c r="AR1254" s="335"/>
      <c r="AS1254" s="335"/>
      <c r="AT1254" s="335"/>
      <c r="AU1254" s="335"/>
      <c r="AV1254" s="335"/>
      <c r="AW1254" s="335"/>
      <c r="AX1254" s="335"/>
      <c r="AY1254" s="335"/>
      <c r="AZ1254" s="335"/>
      <c r="BA1254" s="335"/>
      <c r="BB1254" s="335"/>
      <c r="BC1254" s="335"/>
      <c r="BD1254" s="335"/>
      <c r="BE1254" s="335"/>
      <c r="BF1254" s="335"/>
      <c r="BG1254" s="335"/>
      <c r="BH1254" s="335"/>
      <c r="BI1254" s="335"/>
      <c r="BJ1254" s="335"/>
      <c r="BK1254" s="335"/>
      <c r="BL1254" s="335"/>
      <c r="BM1254" s="335"/>
      <c r="BN1254" s="335"/>
      <c r="BO1254" s="335"/>
      <c r="BP1254" s="335"/>
      <c r="BQ1254" s="335"/>
      <c r="BR1254" s="335"/>
      <c r="BS1254" s="335"/>
      <c r="BT1254" s="335"/>
      <c r="BU1254" s="335"/>
      <c r="BV1254" s="335"/>
      <c r="BW1254" s="335"/>
      <c r="BX1254" s="335"/>
      <c r="BY1254" s="335"/>
      <c r="BZ1254" s="335"/>
      <c r="CA1254" s="335"/>
      <c r="CB1254" s="335"/>
      <c r="CC1254" s="153"/>
    </row>
    <row r="1255" spans="1:82" s="165" customFormat="1" ht="10.5" customHeight="1" x14ac:dyDescent="0.2">
      <c r="A1255" s="1532"/>
      <c r="B1255" s="1633"/>
      <c r="C1255" s="1403" t="s">
        <v>557</v>
      </c>
      <c r="D1255" s="134" t="s">
        <v>116</v>
      </c>
      <c r="E1255" s="64">
        <f t="shared" ref="E1255:AB1255" si="2636">AF1255*$AE1255</f>
        <v>0</v>
      </c>
      <c r="F1255" s="64">
        <f t="shared" si="2636"/>
        <v>0</v>
      </c>
      <c r="G1255" s="64">
        <f t="shared" si="2636"/>
        <v>0</v>
      </c>
      <c r="H1255" s="424">
        <f t="shared" si="2636"/>
        <v>0</v>
      </c>
      <c r="I1255" s="64">
        <f t="shared" si="2636"/>
        <v>0</v>
      </c>
      <c r="J1255" s="64">
        <f t="shared" si="2636"/>
        <v>0</v>
      </c>
      <c r="K1255" s="64">
        <f t="shared" si="2636"/>
        <v>0</v>
      </c>
      <c r="L1255" s="64">
        <f t="shared" si="2636"/>
        <v>0</v>
      </c>
      <c r="M1255" s="64">
        <f t="shared" si="2636"/>
        <v>0</v>
      </c>
      <c r="N1255" s="424">
        <f t="shared" si="2636"/>
        <v>0</v>
      </c>
      <c r="O1255" s="64">
        <f t="shared" si="2636"/>
        <v>0</v>
      </c>
      <c r="P1255" s="64">
        <f t="shared" si="2636"/>
        <v>0</v>
      </c>
      <c r="Q1255" s="64">
        <f t="shared" si="2636"/>
        <v>0</v>
      </c>
      <c r="R1255" s="64">
        <f t="shared" si="2636"/>
        <v>0</v>
      </c>
      <c r="S1255" s="64">
        <f t="shared" si="2636"/>
        <v>0</v>
      </c>
      <c r="T1255" s="64">
        <f t="shared" si="2636"/>
        <v>0</v>
      </c>
      <c r="U1255" s="64">
        <f t="shared" si="2636"/>
        <v>0</v>
      </c>
      <c r="V1255" s="64">
        <f t="shared" si="2636"/>
        <v>0</v>
      </c>
      <c r="W1255" s="64">
        <f t="shared" si="2636"/>
        <v>0</v>
      </c>
      <c r="X1255" s="64">
        <f t="shared" si="2636"/>
        <v>0</v>
      </c>
      <c r="Y1255" s="424">
        <f t="shared" si="2636"/>
        <v>0</v>
      </c>
      <c r="Z1255" s="64">
        <f t="shared" si="2636"/>
        <v>0</v>
      </c>
      <c r="AA1255" s="64">
        <f t="shared" si="2636"/>
        <v>0</v>
      </c>
      <c r="AB1255" s="65">
        <f t="shared" si="2636"/>
        <v>0</v>
      </c>
      <c r="AC1255" s="50">
        <f>SUM(E1255:AB1255)</f>
        <v>0</v>
      </c>
      <c r="AD1255" s="53">
        <f>SUM(E1256:AB1256)</f>
        <v>1.8000000000000013E-3</v>
      </c>
      <c r="AE1255" s="61">
        <v>2.4</v>
      </c>
      <c r="AF1255" s="350">
        <v>0</v>
      </c>
      <c r="AG1255" s="335">
        <v>0</v>
      </c>
      <c r="AH1255" s="335">
        <v>0</v>
      </c>
      <c r="AI1255" s="335">
        <v>0</v>
      </c>
      <c r="AJ1255" s="335">
        <v>0</v>
      </c>
      <c r="AK1255" s="335">
        <v>0</v>
      </c>
      <c r="AL1255" s="335">
        <v>0</v>
      </c>
      <c r="AM1255" s="335">
        <v>0</v>
      </c>
      <c r="AN1255" s="335">
        <v>0</v>
      </c>
      <c r="AO1255" s="335">
        <v>0</v>
      </c>
      <c r="AP1255" s="335">
        <v>0</v>
      </c>
      <c r="AQ1255" s="335">
        <v>0</v>
      </c>
      <c r="AR1255" s="335">
        <v>0</v>
      </c>
      <c r="AS1255" s="335">
        <v>0</v>
      </c>
      <c r="AT1255" s="335">
        <v>0</v>
      </c>
      <c r="AU1255" s="335">
        <v>0</v>
      </c>
      <c r="AV1255" s="335">
        <v>0</v>
      </c>
      <c r="AW1255" s="335">
        <v>0</v>
      </c>
      <c r="AX1255" s="335">
        <v>0</v>
      </c>
      <c r="AY1255" s="335">
        <v>0</v>
      </c>
      <c r="AZ1255" s="335">
        <v>0</v>
      </c>
      <c r="BA1255" s="335">
        <v>0</v>
      </c>
      <c r="BB1255" s="335">
        <v>0</v>
      </c>
      <c r="BC1255" s="335">
        <v>0</v>
      </c>
      <c r="BD1255" s="335"/>
      <c r="BE1255" s="335"/>
      <c r="BF1255" s="335"/>
      <c r="BG1255" s="335"/>
      <c r="BH1255" s="335"/>
      <c r="BI1255" s="335"/>
      <c r="BJ1255" s="335"/>
      <c r="BK1255" s="335"/>
      <c r="BL1255" s="335"/>
      <c r="BM1255" s="335"/>
      <c r="BN1255" s="335"/>
      <c r="BO1255" s="335"/>
      <c r="BP1255" s="335"/>
      <c r="BQ1255" s="335"/>
      <c r="BR1255" s="335"/>
      <c r="BS1255" s="335"/>
      <c r="BT1255" s="335"/>
      <c r="BU1255" s="335"/>
      <c r="BV1255" s="335"/>
      <c r="BW1255" s="335"/>
      <c r="BX1255" s="335"/>
      <c r="BY1255" s="335"/>
      <c r="BZ1255" s="335"/>
      <c r="CA1255" s="335"/>
      <c r="CB1255" s="335"/>
      <c r="CC1255" s="153"/>
    </row>
    <row r="1256" spans="1:82" s="165" customFormat="1" ht="10.5" customHeight="1" x14ac:dyDescent="0.2">
      <c r="A1256" s="1532"/>
      <c r="B1256" s="1633"/>
      <c r="C1256" s="1403" t="s">
        <v>557</v>
      </c>
      <c r="D1256" s="134" t="s">
        <v>117</v>
      </c>
      <c r="E1256" s="64">
        <f t="shared" ref="E1256:AB1256" si="2637">AF1256*$AE1255</f>
        <v>1.2000000000000004E-4</v>
      </c>
      <c r="F1256" s="51">
        <f t="shared" si="2637"/>
        <v>2.4000000000000009E-4</v>
      </c>
      <c r="G1256" s="51">
        <f t="shared" si="2637"/>
        <v>0</v>
      </c>
      <c r="H1256" s="334">
        <f t="shared" si="2637"/>
        <v>1.2000000000000004E-4</v>
      </c>
      <c r="I1256" s="51">
        <f t="shared" si="2637"/>
        <v>1.2000000000000004E-4</v>
      </c>
      <c r="J1256" s="51">
        <f t="shared" si="2637"/>
        <v>1.2000000000000004E-4</v>
      </c>
      <c r="K1256" s="51">
        <f t="shared" si="2637"/>
        <v>-1.2000000000000004E-4</v>
      </c>
      <c r="L1256" s="51">
        <f t="shared" si="2637"/>
        <v>-2.4000000000000009E-4</v>
      </c>
      <c r="M1256" s="51">
        <f t="shared" si="2637"/>
        <v>0</v>
      </c>
      <c r="N1256" s="334">
        <f t="shared" si="2637"/>
        <v>2.4000000000000009E-4</v>
      </c>
      <c r="O1256" s="51">
        <f t="shared" si="2637"/>
        <v>2.4000000000000009E-4</v>
      </c>
      <c r="P1256" s="51">
        <f t="shared" si="2637"/>
        <v>2.4000000000000009E-4</v>
      </c>
      <c r="Q1256" s="51">
        <f t="shared" si="2637"/>
        <v>2.4000000000000009E-4</v>
      </c>
      <c r="R1256" s="51">
        <f t="shared" si="2637"/>
        <v>2.4000000000000009E-4</v>
      </c>
      <c r="S1256" s="51">
        <f t="shared" si="2637"/>
        <v>1.2000000000000004E-4</v>
      </c>
      <c r="T1256" s="51">
        <f t="shared" si="2637"/>
        <v>1.2000000000000004E-4</v>
      </c>
      <c r="U1256" s="51">
        <f t="shared" si="2637"/>
        <v>2.4000000000000009E-4</v>
      </c>
      <c r="V1256" s="51">
        <f t="shared" si="2637"/>
        <v>2.4000000000000009E-4</v>
      </c>
      <c r="W1256" s="51">
        <f t="shared" si="2637"/>
        <v>0</v>
      </c>
      <c r="X1256" s="51">
        <f t="shared" si="2637"/>
        <v>-1.2000000000000004E-4</v>
      </c>
      <c r="Y1256" s="334">
        <f t="shared" si="2637"/>
        <v>0</v>
      </c>
      <c r="Z1256" s="51">
        <f t="shared" si="2637"/>
        <v>0</v>
      </c>
      <c r="AA1256" s="51">
        <f t="shared" si="2637"/>
        <v>-1.2000000000000004E-4</v>
      </c>
      <c r="AB1256" s="52">
        <f t="shared" si="2637"/>
        <v>-2.4000000000000009E-4</v>
      </c>
      <c r="AC1256" s="50"/>
      <c r="AD1256" s="53"/>
      <c r="AE1256" s="61"/>
      <c r="AF1256" s="335">
        <v>5.0000000000000023E-5</v>
      </c>
      <c r="AG1256" s="335">
        <v>1.0000000000000005E-4</v>
      </c>
      <c r="AH1256" s="335">
        <v>0</v>
      </c>
      <c r="AI1256" s="335">
        <v>5.0000000000000023E-5</v>
      </c>
      <c r="AJ1256" s="335">
        <v>5.0000000000000023E-5</v>
      </c>
      <c r="AK1256" s="335">
        <v>5.0000000000000023E-5</v>
      </c>
      <c r="AL1256" s="335">
        <v>-5.0000000000000023E-5</v>
      </c>
      <c r="AM1256" s="335">
        <v>-1.0000000000000005E-4</v>
      </c>
      <c r="AN1256" s="335">
        <v>0</v>
      </c>
      <c r="AO1256" s="335">
        <v>1.0000000000000005E-4</v>
      </c>
      <c r="AP1256" s="335">
        <v>1.0000000000000005E-4</v>
      </c>
      <c r="AQ1256" s="335">
        <v>1.0000000000000005E-4</v>
      </c>
      <c r="AR1256" s="335">
        <v>1.0000000000000005E-4</v>
      </c>
      <c r="AS1256" s="335">
        <v>1.0000000000000005E-4</v>
      </c>
      <c r="AT1256" s="335">
        <v>5.0000000000000023E-5</v>
      </c>
      <c r="AU1256" s="335">
        <v>5.0000000000000023E-5</v>
      </c>
      <c r="AV1256" s="335">
        <v>1.0000000000000005E-4</v>
      </c>
      <c r="AW1256" s="335">
        <v>1.0000000000000005E-4</v>
      </c>
      <c r="AX1256" s="335">
        <v>0</v>
      </c>
      <c r="AY1256" s="335">
        <v>-5.0000000000000023E-5</v>
      </c>
      <c r="AZ1256" s="335">
        <v>0</v>
      </c>
      <c r="BA1256" s="335">
        <v>0</v>
      </c>
      <c r="BB1256" s="335">
        <v>-5.0000000000000023E-5</v>
      </c>
      <c r="BC1256" s="335">
        <v>-1.0000000000000005E-4</v>
      </c>
      <c r="BD1256" s="335"/>
      <c r="BE1256" s="335"/>
      <c r="BF1256" s="335"/>
      <c r="BG1256" s="335"/>
      <c r="BH1256" s="335"/>
      <c r="BI1256" s="335"/>
      <c r="BJ1256" s="335"/>
      <c r="BK1256" s="335"/>
      <c r="BL1256" s="335"/>
      <c r="BM1256" s="335"/>
      <c r="BN1256" s="335"/>
      <c r="BO1256" s="335"/>
      <c r="BP1256" s="335"/>
      <c r="BQ1256" s="335"/>
      <c r="BR1256" s="335"/>
      <c r="BS1256" s="335"/>
      <c r="BT1256" s="335"/>
      <c r="BU1256" s="335"/>
      <c r="BV1256" s="335"/>
      <c r="BW1256" s="335"/>
      <c r="BX1256" s="335"/>
      <c r="BY1256" s="335"/>
      <c r="BZ1256" s="335"/>
      <c r="CA1256" s="335"/>
      <c r="CB1256" s="335"/>
      <c r="CC1256" s="153"/>
    </row>
    <row r="1257" spans="1:82" s="165" customFormat="1" ht="10.5" customHeight="1" thickBot="1" x14ac:dyDescent="0.25">
      <c r="A1257" s="1533"/>
      <c r="B1257" s="1637"/>
      <c r="C1257" s="274"/>
      <c r="D1257" s="239" t="s">
        <v>41</v>
      </c>
      <c r="E1257" s="55" t="e">
        <f t="shared" ref="E1257:AB1257" si="2638">E1256/E1255</f>
        <v>#DIV/0!</v>
      </c>
      <c r="F1257" s="55" t="e">
        <f t="shared" si="2638"/>
        <v>#DIV/0!</v>
      </c>
      <c r="G1257" s="55" t="e">
        <f t="shared" si="2638"/>
        <v>#DIV/0!</v>
      </c>
      <c r="H1257" s="368" t="e">
        <f t="shared" si="2638"/>
        <v>#DIV/0!</v>
      </c>
      <c r="I1257" s="55" t="e">
        <f t="shared" si="2638"/>
        <v>#DIV/0!</v>
      </c>
      <c r="J1257" s="55" t="e">
        <f t="shared" si="2638"/>
        <v>#DIV/0!</v>
      </c>
      <c r="K1257" s="55" t="e">
        <f t="shared" si="2638"/>
        <v>#DIV/0!</v>
      </c>
      <c r="L1257" s="55" t="e">
        <f t="shared" si="2638"/>
        <v>#DIV/0!</v>
      </c>
      <c r="M1257" s="55" t="e">
        <f t="shared" si="2638"/>
        <v>#DIV/0!</v>
      </c>
      <c r="N1257" s="368" t="e">
        <f t="shared" si="2638"/>
        <v>#DIV/0!</v>
      </c>
      <c r="O1257" s="55" t="e">
        <f t="shared" si="2638"/>
        <v>#DIV/0!</v>
      </c>
      <c r="P1257" s="55" t="e">
        <f t="shared" si="2638"/>
        <v>#DIV/0!</v>
      </c>
      <c r="Q1257" s="55" t="e">
        <f t="shared" si="2638"/>
        <v>#DIV/0!</v>
      </c>
      <c r="R1257" s="55" t="e">
        <f t="shared" si="2638"/>
        <v>#DIV/0!</v>
      </c>
      <c r="S1257" s="55" t="e">
        <f t="shared" si="2638"/>
        <v>#DIV/0!</v>
      </c>
      <c r="T1257" s="55" t="e">
        <f t="shared" si="2638"/>
        <v>#DIV/0!</v>
      </c>
      <c r="U1257" s="55" t="e">
        <f t="shared" si="2638"/>
        <v>#DIV/0!</v>
      </c>
      <c r="V1257" s="55" t="e">
        <f t="shared" si="2638"/>
        <v>#DIV/0!</v>
      </c>
      <c r="W1257" s="55" t="e">
        <f t="shared" si="2638"/>
        <v>#DIV/0!</v>
      </c>
      <c r="X1257" s="55" t="e">
        <f t="shared" si="2638"/>
        <v>#DIV/0!</v>
      </c>
      <c r="Y1257" s="368" t="e">
        <f t="shared" si="2638"/>
        <v>#DIV/0!</v>
      </c>
      <c r="Z1257" s="55" t="e">
        <f t="shared" si="2638"/>
        <v>#DIV/0!</v>
      </c>
      <c r="AA1257" s="55" t="e">
        <f t="shared" si="2638"/>
        <v>#DIV/0!</v>
      </c>
      <c r="AB1257" s="56" t="e">
        <f t="shared" si="2638"/>
        <v>#DIV/0!</v>
      </c>
      <c r="AC1257" s="50"/>
      <c r="AD1257" s="53"/>
      <c r="AE1257" s="61"/>
      <c r="AF1257" s="335"/>
      <c r="AG1257" s="335"/>
      <c r="AH1257" s="335"/>
      <c r="AI1257" s="335"/>
      <c r="AJ1257" s="335"/>
      <c r="AK1257" s="335"/>
      <c r="AL1257" s="335"/>
      <c r="AM1257" s="335"/>
      <c r="AN1257" s="335"/>
      <c r="AO1257" s="335"/>
      <c r="AP1257" s="335"/>
      <c r="AQ1257" s="335"/>
      <c r="AR1257" s="335"/>
      <c r="AS1257" s="335"/>
      <c r="AT1257" s="335"/>
      <c r="AU1257" s="335"/>
      <c r="AV1257" s="335"/>
      <c r="AW1257" s="335"/>
      <c r="AX1257" s="335"/>
      <c r="AY1257" s="335"/>
      <c r="AZ1257" s="335"/>
      <c r="BA1257" s="335"/>
      <c r="BB1257" s="335"/>
      <c r="BC1257" s="335"/>
      <c r="BD1257" s="335"/>
      <c r="BE1257" s="335"/>
      <c r="BF1257" s="335"/>
      <c r="BG1257" s="335"/>
      <c r="BH1257" s="335"/>
      <c r="BI1257" s="335"/>
      <c r="BJ1257" s="335"/>
      <c r="BK1257" s="335"/>
      <c r="BL1257" s="335"/>
      <c r="BM1257" s="335"/>
      <c r="BN1257" s="335"/>
      <c r="BO1257" s="335"/>
      <c r="BP1257" s="335"/>
      <c r="BQ1257" s="335"/>
      <c r="BR1257" s="335"/>
      <c r="BS1257" s="335"/>
      <c r="BT1257" s="335"/>
      <c r="BU1257" s="335"/>
      <c r="BV1257" s="335"/>
      <c r="BW1257" s="335"/>
      <c r="BX1257" s="335"/>
      <c r="BY1257" s="335"/>
      <c r="BZ1257" s="335"/>
      <c r="CA1257" s="335"/>
      <c r="CB1257" s="335"/>
      <c r="CC1257" s="153"/>
    </row>
    <row r="1258" spans="1:82" s="165" customFormat="1" ht="10.5" customHeight="1" x14ac:dyDescent="0.2">
      <c r="A1258" s="1531" t="s">
        <v>8</v>
      </c>
      <c r="B1258" s="1636" t="s">
        <v>350</v>
      </c>
      <c r="C1258" s="1119"/>
      <c r="D1258" s="1203"/>
      <c r="E1258" s="79"/>
      <c r="F1258" s="79"/>
      <c r="G1258" s="79"/>
      <c r="H1258" s="389"/>
      <c r="I1258" s="79"/>
      <c r="J1258" s="79"/>
      <c r="K1258" s="79"/>
      <c r="L1258" s="79"/>
      <c r="M1258" s="79"/>
      <c r="N1258" s="389"/>
      <c r="O1258" s="79"/>
      <c r="P1258" s="79"/>
      <c r="Q1258" s="79"/>
      <c r="R1258" s="79"/>
      <c r="S1258" s="79"/>
      <c r="T1258" s="79"/>
      <c r="U1258" s="79"/>
      <c r="V1258" s="79"/>
      <c r="W1258" s="79"/>
      <c r="X1258" s="79"/>
      <c r="Y1258" s="389"/>
      <c r="Z1258" s="79"/>
      <c r="AA1258" s="79"/>
      <c r="AB1258" s="80"/>
      <c r="AC1258" s="50"/>
      <c r="AD1258" s="53"/>
      <c r="AE1258" s="61"/>
      <c r="AF1258" s="335"/>
      <c r="AG1258" s="335"/>
      <c r="AH1258" s="335"/>
      <c r="AI1258" s="335"/>
      <c r="AJ1258" s="335"/>
      <c r="AK1258" s="335"/>
      <c r="AL1258" s="335"/>
      <c r="AM1258" s="335"/>
      <c r="AN1258" s="335"/>
      <c r="AO1258" s="335"/>
      <c r="AP1258" s="335"/>
      <c r="AQ1258" s="335"/>
      <c r="AR1258" s="335"/>
      <c r="AS1258" s="335"/>
      <c r="AT1258" s="335"/>
      <c r="AU1258" s="335"/>
      <c r="AV1258" s="335"/>
      <c r="AW1258" s="335"/>
      <c r="AX1258" s="335"/>
      <c r="AY1258" s="335"/>
      <c r="AZ1258" s="335"/>
      <c r="BA1258" s="335"/>
      <c r="BB1258" s="335"/>
      <c r="BC1258" s="335"/>
      <c r="BD1258" s="335"/>
      <c r="BE1258" s="335"/>
      <c r="BF1258" s="335"/>
      <c r="BG1258" s="335"/>
      <c r="BH1258" s="335"/>
      <c r="BI1258" s="335"/>
      <c r="BJ1258" s="335"/>
      <c r="BK1258" s="335"/>
      <c r="BL1258" s="335"/>
      <c r="BM1258" s="335"/>
      <c r="BN1258" s="335"/>
      <c r="BO1258" s="335"/>
      <c r="BP1258" s="335"/>
      <c r="BQ1258" s="335"/>
      <c r="BR1258" s="335"/>
      <c r="BS1258" s="335"/>
      <c r="BT1258" s="335"/>
      <c r="BU1258" s="335"/>
      <c r="BV1258" s="335"/>
      <c r="BW1258" s="335"/>
      <c r="BX1258" s="335"/>
      <c r="BY1258" s="335"/>
      <c r="BZ1258" s="335"/>
      <c r="CA1258" s="335"/>
      <c r="CB1258" s="335"/>
      <c r="CC1258" s="153"/>
    </row>
    <row r="1259" spans="1:82" s="165" customFormat="1" ht="10.5" customHeight="1" x14ac:dyDescent="0.2">
      <c r="A1259" s="1532"/>
      <c r="B1259" s="1633"/>
      <c r="C1259" s="1403" t="s">
        <v>129</v>
      </c>
      <c r="D1259" s="134" t="s">
        <v>33</v>
      </c>
      <c r="E1259" s="47">
        <v>2</v>
      </c>
      <c r="F1259" s="47">
        <f t="shared" ref="F1259:AB1259" si="2639">ROUND(SQRT(F1260^2+F1261^2)*1000/(1.73*F1176),0)</f>
        <v>1</v>
      </c>
      <c r="G1259" s="47">
        <f t="shared" si="2639"/>
        <v>1</v>
      </c>
      <c r="H1259" s="351">
        <f t="shared" si="2639"/>
        <v>1</v>
      </c>
      <c r="I1259" s="47">
        <f t="shared" si="2639"/>
        <v>1</v>
      </c>
      <c r="J1259" s="47">
        <f t="shared" si="2639"/>
        <v>1</v>
      </c>
      <c r="K1259" s="47">
        <f t="shared" si="2639"/>
        <v>1</v>
      </c>
      <c r="L1259" s="47">
        <f t="shared" si="2639"/>
        <v>1</v>
      </c>
      <c r="M1259" s="47">
        <f t="shared" si="2639"/>
        <v>2</v>
      </c>
      <c r="N1259" s="351">
        <f t="shared" si="2639"/>
        <v>2</v>
      </c>
      <c r="O1259" s="47">
        <f t="shared" si="2639"/>
        <v>1</v>
      </c>
      <c r="P1259" s="47">
        <f t="shared" si="2639"/>
        <v>1</v>
      </c>
      <c r="Q1259" s="47">
        <f t="shared" si="2639"/>
        <v>1</v>
      </c>
      <c r="R1259" s="47">
        <f t="shared" si="2639"/>
        <v>1</v>
      </c>
      <c r="S1259" s="47">
        <f t="shared" si="2639"/>
        <v>1</v>
      </c>
      <c r="T1259" s="47">
        <f t="shared" si="2639"/>
        <v>1</v>
      </c>
      <c r="U1259" s="47">
        <f t="shared" si="2639"/>
        <v>1</v>
      </c>
      <c r="V1259" s="47">
        <f t="shared" si="2639"/>
        <v>1</v>
      </c>
      <c r="W1259" s="47">
        <f t="shared" si="2639"/>
        <v>1</v>
      </c>
      <c r="X1259" s="47">
        <f t="shared" si="2639"/>
        <v>1</v>
      </c>
      <c r="Y1259" s="351">
        <f t="shared" si="2639"/>
        <v>1</v>
      </c>
      <c r="Z1259" s="47">
        <f t="shared" si="2639"/>
        <v>1</v>
      </c>
      <c r="AA1259" s="47">
        <f t="shared" si="2639"/>
        <v>1</v>
      </c>
      <c r="AB1259" s="49">
        <f t="shared" si="2639"/>
        <v>1</v>
      </c>
      <c r="AC1259" s="333"/>
      <c r="AD1259" s="180"/>
      <c r="AE1259" s="61"/>
      <c r="AF1259" s="335"/>
      <c r="AG1259" s="335"/>
      <c r="AH1259" s="335"/>
      <c r="AI1259" s="335"/>
      <c r="AJ1259" s="335"/>
      <c r="AK1259" s="335"/>
      <c r="AL1259" s="335"/>
      <c r="AM1259" s="335"/>
      <c r="AN1259" s="335"/>
      <c r="AO1259" s="335"/>
      <c r="AP1259" s="335"/>
      <c r="AQ1259" s="335"/>
      <c r="AR1259" s="335"/>
      <c r="AS1259" s="335"/>
      <c r="AT1259" s="335"/>
      <c r="AU1259" s="335"/>
      <c r="AV1259" s="335"/>
      <c r="AW1259" s="335"/>
      <c r="AX1259" s="335"/>
      <c r="AY1259" s="335"/>
      <c r="AZ1259" s="335"/>
      <c r="BA1259" s="335"/>
      <c r="BB1259" s="335"/>
      <c r="BC1259" s="335"/>
      <c r="BD1259" s="335"/>
      <c r="BE1259" s="335"/>
      <c r="BF1259" s="335"/>
      <c r="BG1259" s="335"/>
      <c r="BH1259" s="335"/>
      <c r="BI1259" s="335"/>
      <c r="BJ1259" s="335"/>
      <c r="BK1259" s="335"/>
      <c r="BL1259" s="335"/>
      <c r="BM1259" s="335"/>
      <c r="BN1259" s="335"/>
      <c r="BO1259" s="335"/>
      <c r="BP1259" s="335"/>
      <c r="BQ1259" s="335"/>
      <c r="BR1259" s="335"/>
      <c r="BS1259" s="335"/>
      <c r="BT1259" s="335"/>
      <c r="BU1259" s="335"/>
      <c r="BV1259" s="335"/>
      <c r="BW1259" s="335"/>
      <c r="BX1259" s="335"/>
      <c r="BY1259" s="335"/>
      <c r="BZ1259" s="335"/>
      <c r="CA1259" s="335"/>
      <c r="CB1259" s="335"/>
      <c r="CC1259" s="153"/>
    </row>
    <row r="1260" spans="1:82" s="165" customFormat="1" ht="10.5" customHeight="1" x14ac:dyDescent="0.2">
      <c r="A1260" s="1532"/>
      <c r="B1260" s="1633"/>
      <c r="C1260" s="1403" t="s">
        <v>557</v>
      </c>
      <c r="D1260" s="134" t="s">
        <v>116</v>
      </c>
      <c r="E1260" s="64">
        <f t="shared" ref="E1260:AB1260" si="2640">AF1260*$AE1260</f>
        <v>6.4499999999999991E-3</v>
      </c>
      <c r="F1260" s="64">
        <f t="shared" si="2640"/>
        <v>5.6100000000000004E-3</v>
      </c>
      <c r="G1260" s="64">
        <f t="shared" si="2640"/>
        <v>5.2199999999999998E-3</v>
      </c>
      <c r="H1260" s="424">
        <f t="shared" si="2640"/>
        <v>5.1899999999999993E-3</v>
      </c>
      <c r="I1260" s="64">
        <f t="shared" si="2640"/>
        <v>9.1199999999999996E-3</v>
      </c>
      <c r="J1260" s="64">
        <f t="shared" si="2640"/>
        <v>5.7600000000000004E-3</v>
      </c>
      <c r="K1260" s="64">
        <f t="shared" si="2640"/>
        <v>9.8399999999999998E-3</v>
      </c>
      <c r="L1260" s="64">
        <f t="shared" si="2640"/>
        <v>1.1309999999999999E-2</v>
      </c>
      <c r="M1260" s="64">
        <f t="shared" si="2640"/>
        <v>1.3469999999999998E-2</v>
      </c>
      <c r="N1260" s="424">
        <f t="shared" si="2640"/>
        <v>1.2690000000000002E-2</v>
      </c>
      <c r="O1260" s="64">
        <f t="shared" si="2640"/>
        <v>8.8499999999999985E-3</v>
      </c>
      <c r="P1260" s="64">
        <f t="shared" si="2640"/>
        <v>1.2389999999999998E-2</v>
      </c>
      <c r="Q1260" s="64">
        <f t="shared" si="2640"/>
        <v>7.5599999999999999E-3</v>
      </c>
      <c r="R1260" s="64">
        <f t="shared" si="2640"/>
        <v>6.4800000000000005E-3</v>
      </c>
      <c r="S1260" s="64">
        <f t="shared" si="2640"/>
        <v>6.9300000000000004E-3</v>
      </c>
      <c r="T1260" s="64">
        <f t="shared" si="2640"/>
        <v>9.2999999999999992E-3</v>
      </c>
      <c r="U1260" s="64">
        <f t="shared" si="2640"/>
        <v>9.4800000000000006E-3</v>
      </c>
      <c r="V1260" s="64">
        <f t="shared" si="2640"/>
        <v>7.0499999999999998E-3</v>
      </c>
      <c r="W1260" s="64">
        <f t="shared" si="2640"/>
        <v>7.2299999999999994E-3</v>
      </c>
      <c r="X1260" s="64">
        <f t="shared" si="2640"/>
        <v>7.5599999999999999E-3</v>
      </c>
      <c r="Y1260" s="424">
        <f t="shared" si="2640"/>
        <v>5.9099999999999995E-3</v>
      </c>
      <c r="Z1260" s="64">
        <f t="shared" si="2640"/>
        <v>9.8699999999999986E-3</v>
      </c>
      <c r="AA1260" s="64">
        <f t="shared" si="2640"/>
        <v>6.1499999999999992E-3</v>
      </c>
      <c r="AB1260" s="65">
        <f t="shared" si="2640"/>
        <v>1.044E-2</v>
      </c>
      <c r="AC1260" s="50">
        <f>SUM(E1260:AB1260)</f>
        <v>0.19985999999999998</v>
      </c>
      <c r="AD1260" s="53">
        <f>SUM(E1261:AB1261)</f>
        <v>0.23712</v>
      </c>
      <c r="AE1260" s="61">
        <v>0.6</v>
      </c>
      <c r="AF1260" s="350">
        <v>1.0749999999999999E-2</v>
      </c>
      <c r="AG1260" s="335">
        <v>9.3500000000000007E-3</v>
      </c>
      <c r="AH1260" s="335">
        <v>8.6999999999999994E-3</v>
      </c>
      <c r="AI1260" s="335">
        <v>8.6499999999999997E-3</v>
      </c>
      <c r="AJ1260" s="335">
        <v>1.52E-2</v>
      </c>
      <c r="AK1260" s="335">
        <v>9.6000000000000009E-3</v>
      </c>
      <c r="AL1260" s="335">
        <v>1.6400000000000001E-2</v>
      </c>
      <c r="AM1260" s="335">
        <v>1.8849999999999999E-2</v>
      </c>
      <c r="AN1260" s="335">
        <v>2.2449999999999998E-2</v>
      </c>
      <c r="AO1260" s="335">
        <v>2.1150000000000002E-2</v>
      </c>
      <c r="AP1260" s="335">
        <v>1.4749999999999999E-2</v>
      </c>
      <c r="AQ1260" s="335">
        <v>2.0649999999999998E-2</v>
      </c>
      <c r="AR1260" s="335">
        <v>1.26E-2</v>
      </c>
      <c r="AS1260" s="335">
        <v>1.0800000000000001E-2</v>
      </c>
      <c r="AT1260" s="335">
        <v>1.1550000000000001E-2</v>
      </c>
      <c r="AU1260" s="335">
        <v>1.55E-2</v>
      </c>
      <c r="AV1260" s="335">
        <v>1.5800000000000002E-2</v>
      </c>
      <c r="AW1260" s="335">
        <v>1.175E-2</v>
      </c>
      <c r="AX1260" s="335">
        <v>1.205E-2</v>
      </c>
      <c r="AY1260" s="335">
        <v>1.26E-2</v>
      </c>
      <c r="AZ1260" s="335">
        <v>9.8499999999999994E-3</v>
      </c>
      <c r="BA1260" s="335">
        <v>1.6449999999999999E-2</v>
      </c>
      <c r="BB1260" s="335">
        <v>1.0249999999999999E-2</v>
      </c>
      <c r="BC1260" s="335">
        <v>1.7399999999999999E-2</v>
      </c>
      <c r="BD1260" s="335"/>
      <c r="BE1260" s="335"/>
      <c r="BF1260" s="335"/>
      <c r="BG1260" s="335"/>
      <c r="BH1260" s="335"/>
      <c r="BI1260" s="335"/>
      <c r="BJ1260" s="335"/>
      <c r="BK1260" s="335"/>
      <c r="BL1260" s="335"/>
      <c r="BM1260" s="335"/>
      <c r="BN1260" s="335"/>
      <c r="BO1260" s="335"/>
      <c r="BP1260" s="335"/>
      <c r="BQ1260" s="335"/>
      <c r="BR1260" s="335"/>
      <c r="BS1260" s="335"/>
      <c r="BT1260" s="335"/>
      <c r="BU1260" s="335"/>
      <c r="BV1260" s="335"/>
      <c r="BW1260" s="335"/>
      <c r="BX1260" s="335"/>
      <c r="BY1260" s="335"/>
      <c r="BZ1260" s="335"/>
      <c r="CA1260" s="335"/>
      <c r="CB1260" s="335"/>
      <c r="CC1260" s="1254"/>
    </row>
    <row r="1261" spans="1:82" s="165" customFormat="1" ht="10.5" customHeight="1" x14ac:dyDescent="0.2">
      <c r="A1261" s="1532"/>
      <c r="B1261" s="1633"/>
      <c r="C1261" s="1403" t="s">
        <v>557</v>
      </c>
      <c r="D1261" s="134" t="s">
        <v>117</v>
      </c>
      <c r="E1261" s="64">
        <f t="shared" ref="E1261:AB1261" si="2641">AF1261*$AE1260</f>
        <v>1.0920000000000001E-2</v>
      </c>
      <c r="F1261" s="51">
        <f t="shared" si="2641"/>
        <v>1.0500000000000001E-2</v>
      </c>
      <c r="G1261" s="51">
        <f t="shared" si="2641"/>
        <v>1.0109999999999999E-2</v>
      </c>
      <c r="H1261" s="334">
        <f t="shared" si="2641"/>
        <v>9.9000000000000008E-3</v>
      </c>
      <c r="I1261" s="51">
        <f t="shared" si="2641"/>
        <v>9.9899999999999989E-3</v>
      </c>
      <c r="J1261" s="51">
        <f t="shared" si="2641"/>
        <v>9.689999999999999E-3</v>
      </c>
      <c r="K1261" s="51">
        <f t="shared" si="2641"/>
        <v>9.9300000000000013E-3</v>
      </c>
      <c r="L1261" s="51">
        <f t="shared" si="2641"/>
        <v>9.5699999999999986E-3</v>
      </c>
      <c r="M1261" s="51">
        <f t="shared" si="2641"/>
        <v>1.1399999999999999E-2</v>
      </c>
      <c r="N1261" s="334">
        <f t="shared" si="2641"/>
        <v>1.0380000000000002E-2</v>
      </c>
      <c r="O1261" s="51">
        <f t="shared" si="2641"/>
        <v>1.0019999999999999E-2</v>
      </c>
      <c r="P1261" s="51">
        <f t="shared" si="2641"/>
        <v>9.9600000000000001E-3</v>
      </c>
      <c r="Q1261" s="51">
        <f t="shared" si="2641"/>
        <v>1.008E-2</v>
      </c>
      <c r="R1261" s="51">
        <f t="shared" si="2641"/>
        <v>1.0109999999999999E-2</v>
      </c>
      <c r="S1261" s="51">
        <f t="shared" si="2641"/>
        <v>9.8399999999999981E-3</v>
      </c>
      <c r="T1261" s="51">
        <f t="shared" si="2641"/>
        <v>9.4800000000000006E-3</v>
      </c>
      <c r="U1261" s="51">
        <f t="shared" si="2641"/>
        <v>8.9999999999999993E-3</v>
      </c>
      <c r="V1261" s="51">
        <f t="shared" si="2641"/>
        <v>9.3899999999999973E-3</v>
      </c>
      <c r="W1261" s="51">
        <f t="shared" si="2641"/>
        <v>9.4500000000000001E-3</v>
      </c>
      <c r="X1261" s="51">
        <f t="shared" si="2641"/>
        <v>9.1199999999999996E-3</v>
      </c>
      <c r="Y1261" s="334">
        <f t="shared" si="2641"/>
        <v>9.6600000000000002E-3</v>
      </c>
      <c r="Z1261" s="51">
        <f t="shared" si="2641"/>
        <v>9.3599999999999985E-3</v>
      </c>
      <c r="AA1261" s="51">
        <f t="shared" si="2641"/>
        <v>9.6300000000000014E-3</v>
      </c>
      <c r="AB1261" s="52">
        <f t="shared" si="2641"/>
        <v>9.6300000000000014E-3</v>
      </c>
      <c r="AC1261" s="50"/>
      <c r="AD1261" s="53"/>
      <c r="AE1261" s="61"/>
      <c r="AF1261" s="335">
        <v>1.8200000000000001E-2</v>
      </c>
      <c r="AG1261" s="335">
        <v>1.7500000000000002E-2</v>
      </c>
      <c r="AH1261" s="335">
        <v>1.685E-2</v>
      </c>
      <c r="AI1261" s="335">
        <v>1.6500000000000001E-2</v>
      </c>
      <c r="AJ1261" s="335">
        <v>1.6649999999999998E-2</v>
      </c>
      <c r="AK1261" s="335">
        <v>1.6149999999999998E-2</v>
      </c>
      <c r="AL1261" s="335">
        <v>1.6550000000000002E-2</v>
      </c>
      <c r="AM1261" s="335">
        <v>1.5949999999999999E-2</v>
      </c>
      <c r="AN1261" s="335">
        <v>1.9E-2</v>
      </c>
      <c r="AO1261" s="335">
        <v>1.7300000000000003E-2</v>
      </c>
      <c r="AP1261" s="335">
        <v>1.67E-2</v>
      </c>
      <c r="AQ1261" s="335">
        <v>1.66E-2</v>
      </c>
      <c r="AR1261" s="335">
        <v>1.6800000000000002E-2</v>
      </c>
      <c r="AS1261" s="335">
        <v>1.685E-2</v>
      </c>
      <c r="AT1261" s="335">
        <v>1.6399999999999998E-2</v>
      </c>
      <c r="AU1261" s="335">
        <v>1.5800000000000002E-2</v>
      </c>
      <c r="AV1261" s="335">
        <v>1.4999999999999999E-2</v>
      </c>
      <c r="AW1261" s="335">
        <v>1.5649999999999997E-2</v>
      </c>
      <c r="AX1261" s="335">
        <v>1.575E-2</v>
      </c>
      <c r="AY1261" s="335">
        <v>1.52E-2</v>
      </c>
      <c r="AZ1261" s="335">
        <v>1.61E-2</v>
      </c>
      <c r="BA1261" s="335">
        <v>1.5599999999999999E-2</v>
      </c>
      <c r="BB1261" s="335">
        <v>1.6050000000000002E-2</v>
      </c>
      <c r="BC1261" s="335">
        <v>1.6050000000000002E-2</v>
      </c>
      <c r="BD1261" s="335"/>
      <c r="BE1261" s="335"/>
      <c r="BF1261" s="335"/>
      <c r="BG1261" s="335"/>
      <c r="BH1261" s="335"/>
      <c r="BI1261" s="335"/>
      <c r="BJ1261" s="335"/>
      <c r="BK1261" s="335"/>
      <c r="BL1261" s="335"/>
      <c r="BM1261" s="335"/>
      <c r="BN1261" s="335"/>
      <c r="BO1261" s="335"/>
      <c r="BP1261" s="335"/>
      <c r="BQ1261" s="335"/>
      <c r="BR1261" s="335"/>
      <c r="BS1261" s="335"/>
      <c r="BT1261" s="335"/>
      <c r="BU1261" s="335"/>
      <c r="BV1261" s="335"/>
      <c r="BW1261" s="335"/>
      <c r="BX1261" s="335"/>
      <c r="BY1261" s="335"/>
      <c r="BZ1261" s="335"/>
      <c r="CA1261" s="335"/>
      <c r="CB1261" s="335"/>
      <c r="CC1261" s="153"/>
      <c r="CD1261" s="153"/>
    </row>
    <row r="1262" spans="1:82" s="165" customFormat="1" ht="10.5" customHeight="1" thickBot="1" x14ac:dyDescent="0.25">
      <c r="A1262" s="1533"/>
      <c r="B1262" s="1637"/>
      <c r="C1262" s="274"/>
      <c r="D1262" s="239" t="s">
        <v>41</v>
      </c>
      <c r="E1262" s="55">
        <f t="shared" ref="E1262:AB1262" si="2642">E1261/E1260</f>
        <v>1.6930232558139537</v>
      </c>
      <c r="F1262" s="55">
        <f t="shared" si="2642"/>
        <v>1.8716577540106951</v>
      </c>
      <c r="G1262" s="55">
        <f t="shared" si="2642"/>
        <v>1.9367816091954022</v>
      </c>
      <c r="H1262" s="368">
        <f t="shared" si="2642"/>
        <v>1.9075144508670525</v>
      </c>
      <c r="I1262" s="55">
        <f t="shared" si="2642"/>
        <v>1.0953947368421051</v>
      </c>
      <c r="J1262" s="55">
        <f t="shared" si="2642"/>
        <v>1.6822916666666663</v>
      </c>
      <c r="K1262" s="55">
        <f t="shared" si="2642"/>
        <v>1.0091463414634148</v>
      </c>
      <c r="L1262" s="55">
        <f t="shared" si="2642"/>
        <v>0.84615384615384615</v>
      </c>
      <c r="M1262" s="55">
        <f t="shared" si="2642"/>
        <v>0.84632516703786198</v>
      </c>
      <c r="N1262" s="368">
        <f t="shared" si="2642"/>
        <v>0.81796690307328612</v>
      </c>
      <c r="O1262" s="55">
        <f t="shared" si="2642"/>
        <v>1.1322033898305086</v>
      </c>
      <c r="P1262" s="55">
        <f t="shared" si="2642"/>
        <v>0.8038740920096854</v>
      </c>
      <c r="Q1262" s="55">
        <f t="shared" si="2642"/>
        <v>1.3333333333333335</v>
      </c>
      <c r="R1262" s="55">
        <f t="shared" si="2642"/>
        <v>1.5601851851851849</v>
      </c>
      <c r="S1262" s="55">
        <f t="shared" si="2642"/>
        <v>1.4199134199134196</v>
      </c>
      <c r="T1262" s="55">
        <f t="shared" si="2642"/>
        <v>1.0193548387096776</v>
      </c>
      <c r="U1262" s="55">
        <f t="shared" si="2642"/>
        <v>0.94936708860759478</v>
      </c>
      <c r="V1262" s="55">
        <f t="shared" si="2642"/>
        <v>1.3319148936170209</v>
      </c>
      <c r="W1262" s="55">
        <f t="shared" si="2642"/>
        <v>1.3070539419087137</v>
      </c>
      <c r="X1262" s="55">
        <f t="shared" si="2642"/>
        <v>1.2063492063492063</v>
      </c>
      <c r="Y1262" s="368">
        <f t="shared" si="2642"/>
        <v>1.6345177664974622</v>
      </c>
      <c r="Z1262" s="55">
        <f t="shared" si="2642"/>
        <v>0.94832826747720367</v>
      </c>
      <c r="AA1262" s="55">
        <f t="shared" si="2642"/>
        <v>1.5658536585365859</v>
      </c>
      <c r="AB1262" s="56">
        <f t="shared" si="2642"/>
        <v>0.9224137931034484</v>
      </c>
      <c r="AC1262" s="50"/>
      <c r="AD1262" s="53"/>
      <c r="AE1262" s="61"/>
      <c r="AF1262" s="335"/>
      <c r="AG1262" s="335"/>
      <c r="AH1262" s="335"/>
      <c r="AI1262" s="335"/>
      <c r="AJ1262" s="337"/>
      <c r="AK1262" s="337"/>
      <c r="AL1262" s="337"/>
      <c r="AM1262" s="337"/>
      <c r="AN1262" s="335"/>
      <c r="AO1262" s="335"/>
      <c r="AP1262" s="335"/>
      <c r="AQ1262" s="335"/>
      <c r="AR1262" s="335"/>
      <c r="AS1262" s="335"/>
      <c r="AT1262" s="335"/>
      <c r="AU1262" s="335"/>
      <c r="AV1262" s="335"/>
      <c r="AW1262" s="335"/>
      <c r="AX1262" s="335"/>
      <c r="AY1262" s="335"/>
      <c r="AZ1262" s="335"/>
      <c r="BA1262" s="335"/>
      <c r="BB1262" s="335"/>
      <c r="BC1262" s="335"/>
      <c r="BD1262" s="335"/>
      <c r="BE1262" s="102"/>
      <c r="BF1262" s="102"/>
      <c r="BG1262" s="102"/>
      <c r="BH1262" s="102"/>
      <c r="BI1262" s="102"/>
      <c r="BJ1262" s="102"/>
      <c r="BK1262" s="102"/>
      <c r="BL1262" s="102"/>
      <c r="BM1262" s="102"/>
      <c r="BN1262" s="102"/>
      <c r="BO1262" s="102"/>
      <c r="BP1262" s="102"/>
      <c r="BQ1262" s="102"/>
      <c r="BR1262" s="102"/>
      <c r="BS1262" s="102"/>
      <c r="BT1262" s="102"/>
      <c r="BU1262" s="102"/>
      <c r="BV1262" s="102"/>
      <c r="BW1262" s="102"/>
      <c r="BX1262" s="102"/>
      <c r="BY1262" s="102"/>
      <c r="BZ1262" s="102"/>
      <c r="CA1262" s="102"/>
      <c r="CB1262" s="102"/>
      <c r="CC1262" s="153"/>
    </row>
    <row r="1263" spans="1:82" s="165" customFormat="1" ht="10.5" customHeight="1" x14ac:dyDescent="0.2">
      <c r="A1263" s="1575" t="s">
        <v>56</v>
      </c>
      <c r="B1263" s="1604"/>
      <c r="C1263" s="789"/>
      <c r="D1263" s="1203" t="s">
        <v>116</v>
      </c>
      <c r="E1263" s="110">
        <f>E1185+E1195+E1205+E1215+E1200+E1190+E1210+E1180+E1220+E1225+E1230+E1235+E1240+E1245+E1250+E1255+E1260</f>
        <v>1.3106100000000003</v>
      </c>
      <c r="F1263" s="110">
        <f t="shared" ref="E1263:AB1264" si="2643">F1185+F1195+F1205+F1215+F1200+F1190+F1210+F1180+F1220+F1225+F1230+F1235+F1240+F1245+F1250+F1255+F1260</f>
        <v>1.2378900000000002</v>
      </c>
      <c r="G1263" s="110">
        <f t="shared" si="2643"/>
        <v>1.1929500000000002</v>
      </c>
      <c r="H1263" s="375">
        <f t="shared" si="2643"/>
        <v>1.18425</v>
      </c>
      <c r="I1263" s="110">
        <f t="shared" si="2643"/>
        <v>1.1856900000000001</v>
      </c>
      <c r="J1263" s="110">
        <f t="shared" si="2643"/>
        <v>1.1963699999999999</v>
      </c>
      <c r="K1263" s="110">
        <f t="shared" si="2643"/>
        <v>1.4285700000000001</v>
      </c>
      <c r="L1263" s="110">
        <f t="shared" si="2643"/>
        <v>1.5590399999999995</v>
      </c>
      <c r="M1263" s="110">
        <f t="shared" si="2643"/>
        <v>1.6296299999999999</v>
      </c>
      <c r="N1263" s="375">
        <f t="shared" si="2643"/>
        <v>1.7602200000000001</v>
      </c>
      <c r="O1263" s="110">
        <f t="shared" si="2643"/>
        <v>1.78803</v>
      </c>
      <c r="P1263" s="110">
        <f t="shared" si="2643"/>
        <v>1.8003899999999999</v>
      </c>
      <c r="Q1263" s="110">
        <f t="shared" si="2643"/>
        <v>1.7621399999999998</v>
      </c>
      <c r="R1263" s="110">
        <f t="shared" si="2643"/>
        <v>1.6824000000000001</v>
      </c>
      <c r="S1263" s="110">
        <f t="shared" si="2643"/>
        <v>1.6469100000000001</v>
      </c>
      <c r="T1263" s="110">
        <f t="shared" si="2643"/>
        <v>1.68303</v>
      </c>
      <c r="U1263" s="110">
        <f t="shared" si="2643"/>
        <v>1.6451099999999999</v>
      </c>
      <c r="V1263" s="110">
        <f t="shared" si="2643"/>
        <v>1.6388099999999997</v>
      </c>
      <c r="W1263" s="110">
        <f t="shared" si="2643"/>
        <v>1.66689</v>
      </c>
      <c r="X1263" s="110">
        <f t="shared" si="2643"/>
        <v>1.64598</v>
      </c>
      <c r="Y1263" s="375">
        <f t="shared" si="2643"/>
        <v>1.6227899999999997</v>
      </c>
      <c r="Z1263" s="110">
        <f t="shared" si="2643"/>
        <v>1.5980700000000001</v>
      </c>
      <c r="AA1263" s="110">
        <f t="shared" si="2643"/>
        <v>1.52064</v>
      </c>
      <c r="AB1263" s="146">
        <f t="shared" si="2643"/>
        <v>1.4275499999999999</v>
      </c>
      <c r="AC1263" s="328"/>
      <c r="AD1263" s="328"/>
      <c r="AE1263" s="328"/>
      <c r="AF1263" s="335"/>
      <c r="AG1263" s="335"/>
      <c r="AH1263" s="335"/>
      <c r="AI1263" s="335"/>
      <c r="AJ1263" s="335"/>
      <c r="AK1263" s="335"/>
      <c r="AL1263" s="335"/>
      <c r="AM1263" s="335"/>
      <c r="AN1263" s="335"/>
      <c r="AO1263" s="335"/>
      <c r="AP1263" s="335"/>
      <c r="AQ1263" s="335"/>
      <c r="AR1263" s="335"/>
      <c r="AS1263" s="335"/>
      <c r="AT1263" s="335"/>
      <c r="AU1263" s="335"/>
      <c r="AV1263" s="335"/>
      <c r="AW1263" s="335"/>
      <c r="AX1263" s="335"/>
      <c r="AY1263" s="335"/>
      <c r="AZ1263" s="335"/>
      <c r="BA1263" s="335"/>
      <c r="BB1263" s="335"/>
      <c r="BC1263" s="335"/>
      <c r="BD1263" s="335"/>
      <c r="BE1263" s="335"/>
      <c r="BF1263" s="335"/>
      <c r="BG1263" s="335"/>
      <c r="BH1263" s="335"/>
      <c r="BI1263" s="335"/>
      <c r="BJ1263" s="335"/>
      <c r="BK1263" s="335"/>
      <c r="BL1263" s="335"/>
      <c r="BM1263" s="335"/>
      <c r="BN1263" s="335"/>
      <c r="BO1263" s="335"/>
      <c r="BP1263" s="335"/>
      <c r="BQ1263" s="335"/>
      <c r="BR1263" s="335"/>
      <c r="BS1263" s="335"/>
      <c r="BT1263" s="335"/>
      <c r="BU1263" s="335"/>
      <c r="BV1263" s="335"/>
      <c r="BW1263" s="335"/>
      <c r="BX1263" s="335"/>
      <c r="BY1263" s="335"/>
      <c r="BZ1263" s="335"/>
      <c r="CA1263" s="335"/>
      <c r="CB1263" s="335"/>
    </row>
    <row r="1264" spans="1:82" s="165" customFormat="1" ht="10.5" customHeight="1" thickBot="1" x14ac:dyDescent="0.25">
      <c r="A1264" s="1605"/>
      <c r="B1264" s="1606"/>
      <c r="C1264" s="761"/>
      <c r="D1264" s="239" t="s">
        <v>117</v>
      </c>
      <c r="E1264" s="112">
        <f t="shared" si="2643"/>
        <v>0.80637000000000025</v>
      </c>
      <c r="F1264" s="112">
        <f t="shared" si="2643"/>
        <v>0.78044999999999987</v>
      </c>
      <c r="G1264" s="112">
        <f t="shared" si="2643"/>
        <v>0.76046999999999987</v>
      </c>
      <c r="H1264" s="363">
        <f t="shared" si="2643"/>
        <v>0.75405</v>
      </c>
      <c r="I1264" s="112">
        <f t="shared" si="2643"/>
        <v>0.75092999999999988</v>
      </c>
      <c r="J1264" s="112">
        <f t="shared" si="2643"/>
        <v>0.73877999999999999</v>
      </c>
      <c r="K1264" s="112">
        <f t="shared" si="2643"/>
        <v>0.77148000000000005</v>
      </c>
      <c r="L1264" s="112">
        <f t="shared" si="2643"/>
        <v>0.79064999999999996</v>
      </c>
      <c r="M1264" s="112">
        <f t="shared" si="2643"/>
        <v>0.84036</v>
      </c>
      <c r="N1264" s="363">
        <f t="shared" si="2643"/>
        <v>0.91317000000000015</v>
      </c>
      <c r="O1264" s="112">
        <f t="shared" si="2643"/>
        <v>0.92480999999999991</v>
      </c>
      <c r="P1264" s="112">
        <f t="shared" si="2643"/>
        <v>0.91346999999999989</v>
      </c>
      <c r="Q1264" s="112">
        <f t="shared" si="2643"/>
        <v>0.92624999999999991</v>
      </c>
      <c r="R1264" s="112">
        <f t="shared" si="2643"/>
        <v>0.91316999999999993</v>
      </c>
      <c r="S1264" s="112">
        <f t="shared" si="2643"/>
        <v>0.89316000000000018</v>
      </c>
      <c r="T1264" s="112">
        <f t="shared" si="2643"/>
        <v>0.8406300000000001</v>
      </c>
      <c r="U1264" s="112">
        <f t="shared" si="2643"/>
        <v>0.84399000000000002</v>
      </c>
      <c r="V1264" s="112">
        <f t="shared" si="2643"/>
        <v>0.84536999999999984</v>
      </c>
      <c r="W1264" s="112">
        <f t="shared" si="2643"/>
        <v>0.83732999999999991</v>
      </c>
      <c r="X1264" s="112">
        <f t="shared" si="2643"/>
        <v>0.81171000000000004</v>
      </c>
      <c r="Y1264" s="363">
        <f t="shared" si="2643"/>
        <v>0.82059000000000004</v>
      </c>
      <c r="Z1264" s="112">
        <f t="shared" si="2643"/>
        <v>0.80619000000000007</v>
      </c>
      <c r="AA1264" s="112">
        <f t="shared" si="2643"/>
        <v>0.80027999999999999</v>
      </c>
      <c r="AB1264" s="147">
        <f t="shared" si="2643"/>
        <v>0.78348000000000007</v>
      </c>
      <c r="AC1264" s="328"/>
      <c r="AD1264" s="328"/>
      <c r="AE1264" s="328"/>
      <c r="AF1264" s="335"/>
      <c r="AG1264" s="335"/>
      <c r="AH1264" s="335"/>
      <c r="AI1264" s="335"/>
      <c r="AJ1264" s="335"/>
      <c r="AK1264" s="335"/>
      <c r="AL1264" s="335"/>
      <c r="AM1264" s="335"/>
      <c r="AN1264" s="335"/>
      <c r="AO1264" s="335"/>
      <c r="AP1264" s="335"/>
      <c r="AQ1264" s="335"/>
      <c r="AR1264" s="335"/>
      <c r="AS1264" s="335"/>
      <c r="AT1264" s="335"/>
      <c r="AU1264" s="335"/>
      <c r="AV1264" s="335"/>
      <c r="AW1264" s="335"/>
      <c r="AX1264" s="335"/>
      <c r="AY1264" s="335"/>
      <c r="AZ1264" s="335"/>
      <c r="BA1264" s="335"/>
      <c r="BB1264" s="335"/>
      <c r="BC1264" s="335"/>
      <c r="BD1264" s="335"/>
      <c r="BE1264" s="335"/>
      <c r="BF1264" s="335"/>
      <c r="BG1264" s="335"/>
      <c r="BH1264" s="335"/>
      <c r="BI1264" s="335"/>
      <c r="BJ1264" s="335"/>
      <c r="BK1264" s="335"/>
      <c r="BL1264" s="335"/>
      <c r="BM1264" s="335"/>
      <c r="BN1264" s="335"/>
      <c r="BO1264" s="335"/>
      <c r="BP1264" s="335"/>
      <c r="BQ1264" s="335"/>
      <c r="BR1264" s="335"/>
      <c r="BS1264" s="335"/>
      <c r="BT1264" s="335"/>
      <c r="BU1264" s="335"/>
      <c r="BV1264" s="335"/>
      <c r="BW1264" s="335"/>
      <c r="BX1264" s="335"/>
      <c r="BY1264" s="335"/>
      <c r="BZ1264" s="335"/>
      <c r="CA1264" s="335"/>
      <c r="CB1264" s="335"/>
    </row>
    <row r="1265" spans="1:159" s="359" customFormat="1" ht="10.5" customHeight="1" x14ac:dyDescent="0.2">
      <c r="A1265" s="1611" t="s">
        <v>549</v>
      </c>
      <c r="B1265" s="1612"/>
      <c r="C1265" s="762"/>
      <c r="D1265" s="848" t="s">
        <v>547</v>
      </c>
      <c r="E1265" s="57">
        <f t="shared" ref="E1265:AB1265" si="2644">(((E1113+E1118)-E1263)/(E1113+E1118))*100</f>
        <v>0.53051001821492327</v>
      </c>
      <c r="F1265" s="57">
        <f t="shared" si="2644"/>
        <v>0.18626028059990596</v>
      </c>
      <c r="G1265" s="57">
        <f t="shared" si="2644"/>
        <v>0.11303692539562607</v>
      </c>
      <c r="H1265" s="357">
        <f t="shared" si="2644"/>
        <v>0.39111784002017169</v>
      </c>
      <c r="I1265" s="57">
        <f t="shared" si="2644"/>
        <v>0.4207608969513511</v>
      </c>
      <c r="J1265" s="57">
        <f t="shared" si="2644"/>
        <v>0.5014970059880407</v>
      </c>
      <c r="K1265" s="57">
        <f t="shared" si="2644"/>
        <v>0.79374999999998819</v>
      </c>
      <c r="L1265" s="57">
        <f t="shared" si="2644"/>
        <v>0.38719570634468214</v>
      </c>
      <c r="M1265" s="57">
        <f t="shared" si="2644"/>
        <v>0.7835616438356261</v>
      </c>
      <c r="N1265" s="357">
        <f t="shared" si="2644"/>
        <v>0.41751527494908025</v>
      </c>
      <c r="O1265" s="57">
        <f t="shared" si="2644"/>
        <v>0.31610637230306426</v>
      </c>
      <c r="P1265" s="57">
        <f t="shared" si="2644"/>
        <v>0.67361800728234766</v>
      </c>
      <c r="Q1265" s="57">
        <f t="shared" si="2644"/>
        <v>0.56204503131878514</v>
      </c>
      <c r="R1265" s="57">
        <f t="shared" si="2644"/>
        <v>0.35536602700780523</v>
      </c>
      <c r="S1265" s="57">
        <f t="shared" si="2644"/>
        <v>0.27792915531334378</v>
      </c>
      <c r="T1265" s="57">
        <f t="shared" si="2644"/>
        <v>0.53014184397162667</v>
      </c>
      <c r="U1265" s="57">
        <f t="shared" si="2644"/>
        <v>-4.9261083743827483E-2</v>
      </c>
      <c r="V1265" s="57">
        <f t="shared" si="2644"/>
        <v>0.66012002182218033</v>
      </c>
      <c r="W1265" s="57">
        <f t="shared" si="2644"/>
        <v>4.8569886670263088E-2</v>
      </c>
      <c r="X1265" s="57">
        <f t="shared" si="2644"/>
        <v>0.22549554464447752</v>
      </c>
      <c r="Y1265" s="357">
        <f t="shared" si="2644"/>
        <v>0.38121546961327629</v>
      </c>
      <c r="Z1265" s="57">
        <f t="shared" si="2644"/>
        <v>7.6908647533285968E-2</v>
      </c>
      <c r="AA1265" s="57">
        <f t="shared" si="2644"/>
        <v>0.20082693443590213</v>
      </c>
      <c r="AB1265" s="59">
        <f t="shared" si="2644"/>
        <v>0.1783092091462172</v>
      </c>
      <c r="AC1265" s="358"/>
      <c r="AD1265" s="328"/>
      <c r="AE1265" s="328"/>
      <c r="AF1265" s="328"/>
      <c r="AG1265" s="328"/>
      <c r="AH1265" s="328"/>
      <c r="AI1265" s="328"/>
      <c r="AJ1265" s="328"/>
      <c r="AK1265" s="328"/>
      <c r="AL1265" s="328"/>
      <c r="AM1265" s="328"/>
      <c r="AN1265" s="328"/>
      <c r="AO1265" s="328"/>
      <c r="AP1265" s="328"/>
      <c r="AQ1265" s="328"/>
      <c r="AR1265" s="328"/>
      <c r="AS1265" s="328"/>
      <c r="AT1265" s="328"/>
      <c r="AU1265" s="328"/>
      <c r="AV1265" s="328"/>
      <c r="AW1265" s="328"/>
      <c r="AX1265" s="328"/>
      <c r="AY1265" s="328"/>
      <c r="AZ1265" s="328"/>
      <c r="BA1265" s="328"/>
      <c r="BB1265" s="328"/>
      <c r="BC1265" s="328"/>
      <c r="BD1265" s="328"/>
      <c r="BE1265" s="328"/>
      <c r="BF1265" s="328"/>
      <c r="BG1265" s="328"/>
      <c r="BH1265" s="328"/>
      <c r="BI1265" s="328"/>
      <c r="BJ1265" s="328"/>
      <c r="BK1265" s="328"/>
      <c r="BL1265" s="328"/>
      <c r="BM1265" s="328"/>
      <c r="BN1265" s="328"/>
      <c r="BO1265" s="328"/>
      <c r="BP1265" s="328"/>
      <c r="BQ1265" s="328"/>
      <c r="BR1265" s="328"/>
      <c r="BS1265" s="328"/>
      <c r="BT1265" s="328"/>
      <c r="BU1265" s="328"/>
      <c r="BV1265" s="328"/>
      <c r="BW1265" s="328"/>
      <c r="BX1265" s="328"/>
      <c r="BY1265" s="328"/>
      <c r="BZ1265" s="328"/>
      <c r="CA1265" s="328"/>
      <c r="CB1265" s="328"/>
      <c r="CC1265" s="165"/>
      <c r="CD1265" s="165"/>
      <c r="CE1265" s="165"/>
      <c r="CF1265" s="165"/>
      <c r="CG1265" s="165"/>
      <c r="CH1265" s="165"/>
      <c r="CI1265" s="165"/>
      <c r="CJ1265" s="165"/>
      <c r="CK1265" s="165"/>
      <c r="CL1265" s="165"/>
      <c r="CM1265" s="165"/>
      <c r="CN1265" s="165"/>
      <c r="CO1265" s="165"/>
      <c r="CP1265" s="165"/>
      <c r="CQ1265" s="165"/>
      <c r="CR1265" s="165"/>
      <c r="CS1265" s="165"/>
      <c r="CT1265" s="165"/>
      <c r="CU1265" s="165"/>
      <c r="CV1265" s="165"/>
      <c r="CW1265" s="165"/>
      <c r="CX1265" s="165"/>
      <c r="CY1265" s="165"/>
      <c r="CZ1265" s="165"/>
      <c r="DA1265" s="165"/>
      <c r="DB1265" s="165"/>
      <c r="DC1265" s="165"/>
      <c r="DD1265" s="165"/>
      <c r="DE1265" s="165"/>
      <c r="DF1265" s="165"/>
      <c r="DG1265" s="165"/>
      <c r="DH1265" s="165"/>
      <c r="DI1265" s="165"/>
      <c r="DJ1265" s="165"/>
      <c r="DK1265" s="165"/>
      <c r="DL1265" s="165"/>
      <c r="DM1265" s="165"/>
      <c r="DN1265" s="165"/>
      <c r="DO1265" s="165"/>
      <c r="DP1265" s="165"/>
      <c r="DQ1265" s="165"/>
      <c r="DR1265" s="165"/>
      <c r="DS1265" s="114"/>
      <c r="DT1265" s="114"/>
      <c r="DU1265" s="114"/>
      <c r="DV1265" s="114"/>
      <c r="DW1265" s="114"/>
      <c r="DX1265" s="114"/>
      <c r="DY1265" s="114"/>
      <c r="DZ1265" s="114"/>
      <c r="EA1265" s="114"/>
      <c r="EB1265" s="114"/>
      <c r="EC1265" s="114"/>
      <c r="ED1265" s="114"/>
      <c r="EE1265" s="114"/>
      <c r="EF1265" s="114"/>
      <c r="EG1265" s="114"/>
      <c r="EH1265" s="114"/>
      <c r="EI1265" s="114"/>
      <c r="EJ1265" s="114"/>
      <c r="EK1265" s="114"/>
      <c r="EL1265" s="114"/>
      <c r="EM1265" s="114"/>
      <c r="EN1265" s="114"/>
      <c r="EO1265" s="114"/>
      <c r="EP1265" s="114"/>
      <c r="EQ1265" s="114"/>
      <c r="ER1265" s="114"/>
      <c r="ES1265" s="114"/>
      <c r="ET1265" s="114"/>
      <c r="EU1265" s="114"/>
      <c r="EV1265" s="114"/>
      <c r="EW1265" s="114"/>
      <c r="EX1265" s="114"/>
      <c r="EY1265" s="114"/>
      <c r="EZ1265" s="114"/>
      <c r="FA1265" s="114"/>
      <c r="FB1265" s="114"/>
      <c r="FC1265" s="114"/>
    </row>
    <row r="1266" spans="1:159" s="359" customFormat="1" ht="10.5" customHeight="1" thickBot="1" x14ac:dyDescent="0.25">
      <c r="A1266" s="1664"/>
      <c r="B1266" s="1665"/>
      <c r="C1266" s="791"/>
      <c r="D1266" s="849" t="s">
        <v>548</v>
      </c>
      <c r="E1266" s="116">
        <f t="shared" ref="E1266:AB1266" si="2645">(((E1114+E1119)-E1264)/(E1114+E1119))*100</f>
        <v>-7.17304625199366</v>
      </c>
      <c r="F1266" s="116">
        <f t="shared" si="2645"/>
        <v>-7.1899464359291159</v>
      </c>
      <c r="G1266" s="116">
        <f t="shared" si="2645"/>
        <v>-7.2292724196277236</v>
      </c>
      <c r="H1266" s="1050">
        <f t="shared" si="2645"/>
        <v>-7.4145299145299202</v>
      </c>
      <c r="I1266" s="116">
        <f t="shared" si="2645"/>
        <v>-7.2450728363324686</v>
      </c>
      <c r="J1266" s="116">
        <f t="shared" si="2645"/>
        <v>-7.5840978593272022</v>
      </c>
      <c r="K1266" s="116">
        <f t="shared" si="2645"/>
        <v>-7.0162297128589364</v>
      </c>
      <c r="L1266" s="116">
        <f t="shared" si="2645"/>
        <v>-6.8734793187347858</v>
      </c>
      <c r="M1266" s="116">
        <f t="shared" si="2645"/>
        <v>-6.4690231851007214</v>
      </c>
      <c r="N1266" s="1050">
        <f t="shared" si="2645"/>
        <v>-5.4712404712404998</v>
      </c>
      <c r="O1266" s="116">
        <f t="shared" si="2645"/>
        <v>-5.283469945355173</v>
      </c>
      <c r="P1266" s="116">
        <f t="shared" si="2645"/>
        <v>-5.8359402155022488</v>
      </c>
      <c r="Q1266" s="116">
        <f t="shared" si="2645"/>
        <v>-5.3394745820538994</v>
      </c>
      <c r="R1266" s="116">
        <f t="shared" si="2645"/>
        <v>-6.2443280977312252</v>
      </c>
      <c r="S1266" s="116">
        <f t="shared" si="2645"/>
        <v>-6.4806866952789921</v>
      </c>
      <c r="T1266" s="116">
        <f t="shared" si="2645"/>
        <v>-2.6410256410256454</v>
      </c>
      <c r="U1266" s="116">
        <f t="shared" si="2645"/>
        <v>-6.0822021116138814</v>
      </c>
      <c r="V1266" s="116">
        <f t="shared" si="2645"/>
        <v>-6.4965986394557698</v>
      </c>
      <c r="W1266" s="116">
        <f t="shared" si="2645"/>
        <v>-7.0617568085922375</v>
      </c>
      <c r="X1266" s="116">
        <f t="shared" si="2645"/>
        <v>-7.4970202622169166</v>
      </c>
      <c r="Y1266" s="1050">
        <f t="shared" si="2645"/>
        <v>-7.3930113859442539</v>
      </c>
      <c r="Z1266" s="116">
        <f t="shared" si="2645"/>
        <v>-7.2774451097804409</v>
      </c>
      <c r="AA1266" s="116">
        <f t="shared" si="2645"/>
        <v>-7.5211608222490813</v>
      </c>
      <c r="AB1266" s="118">
        <f t="shared" si="2645"/>
        <v>-7.4732510288065965</v>
      </c>
      <c r="AC1266" s="358"/>
      <c r="AD1266" s="328"/>
      <c r="AE1266" s="328"/>
      <c r="AF1266" s="328"/>
      <c r="AG1266" s="328"/>
      <c r="AH1266" s="328"/>
      <c r="AI1266" s="328"/>
      <c r="AJ1266" s="328"/>
      <c r="AK1266" s="328"/>
      <c r="AL1266" s="328"/>
      <c r="AM1266" s="328"/>
      <c r="AN1266" s="328"/>
      <c r="AO1266" s="328"/>
      <c r="AP1266" s="328"/>
      <c r="AQ1266" s="328"/>
      <c r="AR1266" s="328"/>
      <c r="AS1266" s="328"/>
      <c r="AT1266" s="328"/>
      <c r="AU1266" s="328"/>
      <c r="AV1266" s="328"/>
      <c r="AW1266" s="328"/>
      <c r="AX1266" s="328"/>
      <c r="AY1266" s="328"/>
      <c r="AZ1266" s="328"/>
      <c r="BA1266" s="328"/>
      <c r="BB1266" s="328"/>
      <c r="BC1266" s="328"/>
      <c r="BD1266" s="328"/>
      <c r="BE1266" s="328"/>
      <c r="BF1266" s="328"/>
      <c r="BG1266" s="328"/>
      <c r="BH1266" s="328"/>
      <c r="BI1266" s="328"/>
      <c r="BJ1266" s="328"/>
      <c r="BK1266" s="328"/>
      <c r="BL1266" s="328"/>
      <c r="BM1266" s="328"/>
      <c r="BN1266" s="328"/>
      <c r="BO1266" s="328"/>
      <c r="BP1266" s="328"/>
      <c r="BQ1266" s="328"/>
      <c r="BR1266" s="328"/>
      <c r="BS1266" s="328"/>
      <c r="BT1266" s="328"/>
      <c r="BU1266" s="328"/>
      <c r="BV1266" s="328"/>
      <c r="BW1266" s="328"/>
      <c r="BX1266" s="328"/>
      <c r="BY1266" s="328"/>
      <c r="BZ1266" s="328"/>
      <c r="CA1266" s="328"/>
      <c r="CB1266" s="328"/>
      <c r="CC1266" s="165"/>
      <c r="CD1266" s="165"/>
      <c r="CE1266" s="165"/>
      <c r="CF1266" s="165"/>
      <c r="CG1266" s="165"/>
      <c r="CH1266" s="165"/>
      <c r="CI1266" s="165"/>
      <c r="CJ1266" s="165"/>
      <c r="CK1266" s="165"/>
      <c r="CL1266" s="165"/>
      <c r="CM1266" s="165"/>
      <c r="CN1266" s="165"/>
      <c r="CO1266" s="165"/>
      <c r="CP1266" s="165"/>
      <c r="CQ1266" s="165"/>
      <c r="CR1266" s="165"/>
      <c r="CS1266" s="165"/>
      <c r="CT1266" s="165"/>
      <c r="CU1266" s="165"/>
      <c r="CV1266" s="165"/>
      <c r="CW1266" s="165"/>
      <c r="CX1266" s="165"/>
      <c r="CY1266" s="165"/>
      <c r="CZ1266" s="165"/>
      <c r="DA1266" s="165"/>
      <c r="DB1266" s="165"/>
      <c r="DC1266" s="165"/>
      <c r="DD1266" s="165"/>
      <c r="DE1266" s="165"/>
      <c r="DF1266" s="165"/>
      <c r="DG1266" s="165"/>
      <c r="DH1266" s="165"/>
      <c r="DI1266" s="165"/>
      <c r="DJ1266" s="165"/>
      <c r="DK1266" s="165"/>
      <c r="DL1266" s="165"/>
      <c r="DM1266" s="165"/>
      <c r="DN1266" s="165"/>
      <c r="DO1266" s="165"/>
      <c r="DP1266" s="165"/>
      <c r="DQ1266" s="165"/>
      <c r="DR1266" s="165"/>
      <c r="DS1266" s="114"/>
      <c r="DT1266" s="114"/>
      <c r="DU1266" s="114"/>
      <c r="DV1266" s="114"/>
      <c r="DW1266" s="114"/>
      <c r="DX1266" s="114"/>
      <c r="DY1266" s="114"/>
      <c r="DZ1266" s="114"/>
      <c r="EA1266" s="114"/>
      <c r="EB1266" s="114"/>
      <c r="EC1266" s="114"/>
      <c r="ED1266" s="114"/>
      <c r="EE1266" s="114"/>
      <c r="EF1266" s="114"/>
      <c r="EG1266" s="114"/>
      <c r="EH1266" s="114"/>
      <c r="EI1266" s="114"/>
      <c r="EJ1266" s="114"/>
      <c r="EK1266" s="114"/>
      <c r="EL1266" s="114"/>
      <c r="EM1266" s="114"/>
      <c r="EN1266" s="114"/>
      <c r="EO1266" s="114"/>
      <c r="EP1266" s="114"/>
      <c r="EQ1266" s="114"/>
      <c r="ER1266" s="114"/>
      <c r="ES1266" s="114"/>
      <c r="ET1266" s="114"/>
      <c r="EU1266" s="114"/>
      <c r="EV1266" s="114"/>
      <c r="EW1266" s="114"/>
      <c r="EX1266" s="114"/>
      <c r="EY1266" s="114"/>
      <c r="EZ1266" s="114"/>
      <c r="FA1266" s="114"/>
      <c r="FB1266" s="114"/>
      <c r="FC1266" s="114"/>
    </row>
    <row r="1267" spans="1:159" s="165" customFormat="1" ht="10.5" customHeight="1" x14ac:dyDescent="0.2">
      <c r="A1267" s="1650" t="s">
        <v>57</v>
      </c>
      <c r="B1267" s="1651"/>
      <c r="C1267" s="781"/>
      <c r="D1267" s="1203" t="s">
        <v>116</v>
      </c>
      <c r="E1267" s="110">
        <f t="shared" ref="E1267:AB1267" si="2646">E1113+E1118-E1263</f>
        <v>6.9899999999998297E-3</v>
      </c>
      <c r="F1267" s="110">
        <f t="shared" si="2646"/>
        <v>2.3100000000000342E-3</v>
      </c>
      <c r="G1267" s="110">
        <f t="shared" si="2646"/>
        <v>1.3499999999999623E-3</v>
      </c>
      <c r="H1267" s="375">
        <f t="shared" si="2646"/>
        <v>4.6499999999998209E-3</v>
      </c>
      <c r="I1267" s="110">
        <f t="shared" si="2646"/>
        <v>5.0099999999997369E-3</v>
      </c>
      <c r="J1267" s="110">
        <f t="shared" si="2646"/>
        <v>6.0300000000002019E-3</v>
      </c>
      <c r="K1267" s="110">
        <f t="shared" si="2646"/>
        <v>1.1429999999999829E-2</v>
      </c>
      <c r="L1267" s="110">
        <f t="shared" si="2646"/>
        <v>6.0600000000006204E-3</v>
      </c>
      <c r="M1267" s="110">
        <f t="shared" si="2646"/>
        <v>1.2870000000000159E-2</v>
      </c>
      <c r="N1267" s="375">
        <f t="shared" si="2646"/>
        <v>7.3799999999999422E-3</v>
      </c>
      <c r="O1267" s="110">
        <f t="shared" si="2646"/>
        <v>5.6700000000000639E-3</v>
      </c>
      <c r="P1267" s="110">
        <f t="shared" si="2646"/>
        <v>1.2209999999999832E-2</v>
      </c>
      <c r="Q1267" s="110">
        <f t="shared" si="2646"/>
        <v>9.9600000000001909E-3</v>
      </c>
      <c r="R1267" s="110">
        <f t="shared" si="2646"/>
        <v>5.9999999999997833E-3</v>
      </c>
      <c r="S1267" s="110">
        <f t="shared" si="2646"/>
        <v>4.589999999999872E-3</v>
      </c>
      <c r="T1267" s="110">
        <f t="shared" si="2646"/>
        <v>8.9699999999999225E-3</v>
      </c>
      <c r="U1267" s="110">
        <f t="shared" si="2646"/>
        <v>-8.0999999999975536E-4</v>
      </c>
      <c r="V1267" s="110">
        <f t="shared" si="2646"/>
        <v>1.089000000000051E-2</v>
      </c>
      <c r="W1267" s="110">
        <f t="shared" si="2646"/>
        <v>8.099999999999774E-4</v>
      </c>
      <c r="X1267" s="110">
        <f t="shared" si="2646"/>
        <v>3.7199999999999456E-3</v>
      </c>
      <c r="Y1267" s="375">
        <f t="shared" si="2646"/>
        <v>6.2100000000002709E-3</v>
      </c>
      <c r="Z1267" s="110">
        <f t="shared" si="2646"/>
        <v>1.2299999999998423E-3</v>
      </c>
      <c r="AA1267" s="110">
        <f t="shared" si="2646"/>
        <v>3.0599999999998406E-3</v>
      </c>
      <c r="AB1267" s="146">
        <f t="shared" si="2646"/>
        <v>2.5500000000000522E-3</v>
      </c>
      <c r="AC1267" s="328"/>
      <c r="AD1267" s="328"/>
      <c r="AE1267" s="328"/>
      <c r="AF1267" s="328"/>
      <c r="AG1267" s="328"/>
      <c r="AH1267" s="328"/>
      <c r="AI1267" s="328"/>
      <c r="AJ1267" s="328"/>
      <c r="AK1267" s="328"/>
      <c r="AL1267" s="328"/>
      <c r="AM1267" s="328"/>
      <c r="AN1267" s="328"/>
      <c r="AO1267" s="328"/>
      <c r="AP1267" s="328"/>
      <c r="AQ1267" s="328"/>
      <c r="AR1267" s="328"/>
      <c r="AS1267" s="328"/>
      <c r="AT1267" s="328"/>
      <c r="AU1267" s="328"/>
      <c r="AV1267" s="328"/>
      <c r="AW1267" s="328"/>
      <c r="AX1267" s="328"/>
      <c r="AY1267" s="328"/>
      <c r="AZ1267" s="328"/>
      <c r="BA1267" s="328"/>
      <c r="BB1267" s="328"/>
      <c r="BC1267" s="328"/>
      <c r="BD1267" s="328"/>
      <c r="BE1267" s="328"/>
      <c r="BF1267" s="328"/>
      <c r="BG1267" s="328"/>
      <c r="BH1267" s="328"/>
      <c r="BI1267" s="328"/>
      <c r="BJ1267" s="328"/>
      <c r="BK1267" s="328"/>
      <c r="BL1267" s="328"/>
      <c r="BM1267" s="328"/>
      <c r="BN1267" s="328"/>
      <c r="BO1267" s="328"/>
      <c r="BP1267" s="328"/>
      <c r="BQ1267" s="328"/>
      <c r="BR1267" s="328"/>
      <c r="BS1267" s="328"/>
      <c r="BT1267" s="328"/>
      <c r="BU1267" s="328"/>
      <c r="BV1267" s="328"/>
      <c r="BW1267" s="328"/>
      <c r="BX1267" s="328"/>
    </row>
    <row r="1268" spans="1:159" s="165" customFormat="1" ht="10.5" customHeight="1" thickBot="1" x14ac:dyDescent="0.25">
      <c r="A1268" s="1668"/>
      <c r="B1268" s="1669"/>
      <c r="C1268" s="784"/>
      <c r="D1268" s="135" t="s">
        <v>117</v>
      </c>
      <c r="E1268" s="383">
        <f t="shared" ref="E1268:AB1268" si="2647">E1114+E1119-E1264</f>
        <v>-5.3970000000000296E-2</v>
      </c>
      <c r="F1268" s="383">
        <f t="shared" si="2647"/>
        <v>-5.2349999999999897E-2</v>
      </c>
      <c r="G1268" s="383">
        <f t="shared" si="2647"/>
        <v>-5.1269999999999816E-2</v>
      </c>
      <c r="H1268" s="384">
        <f t="shared" si="2647"/>
        <v>-5.2050000000000041E-2</v>
      </c>
      <c r="I1268" s="383">
        <f t="shared" si="2647"/>
        <v>-5.0729999999999942E-2</v>
      </c>
      <c r="J1268" s="383">
        <f t="shared" si="2647"/>
        <v>-5.2079999999999904E-2</v>
      </c>
      <c r="K1268" s="383">
        <f t="shared" si="2647"/>
        <v>-5.0580000000000069E-2</v>
      </c>
      <c r="L1268" s="383">
        <f t="shared" si="2647"/>
        <v>-5.0849999999999951E-2</v>
      </c>
      <c r="M1268" s="383">
        <f t="shared" si="2647"/>
        <v>-5.1059999999999994E-2</v>
      </c>
      <c r="N1268" s="384">
        <f t="shared" si="2647"/>
        <v>-4.7370000000000245E-2</v>
      </c>
      <c r="O1268" s="383">
        <f t="shared" si="2647"/>
        <v>-4.640999999999984E-2</v>
      </c>
      <c r="P1268" s="383">
        <f t="shared" si="2647"/>
        <v>-5.0369999999999915E-2</v>
      </c>
      <c r="Q1268" s="383">
        <f t="shared" si="2647"/>
        <v>-4.6949999999999936E-2</v>
      </c>
      <c r="R1268" s="383">
        <f t="shared" si="2647"/>
        <v>-5.3669999999999884E-2</v>
      </c>
      <c r="S1268" s="383">
        <f t="shared" si="2647"/>
        <v>-5.4360000000000186E-2</v>
      </c>
      <c r="T1268" s="383">
        <f t="shared" si="2647"/>
        <v>-2.1630000000000038E-2</v>
      </c>
      <c r="U1268" s="383">
        <f t="shared" si="2647"/>
        <v>-4.8390000000000044E-2</v>
      </c>
      <c r="V1268" s="383">
        <f t="shared" si="2647"/>
        <v>-5.1569999999999894E-2</v>
      </c>
      <c r="W1268" s="383">
        <f t="shared" si="2647"/>
        <v>-5.522999999999989E-2</v>
      </c>
      <c r="X1268" s="383">
        <f t="shared" si="2647"/>
        <v>-5.6609999999999938E-2</v>
      </c>
      <c r="Y1268" s="384">
        <f t="shared" si="2647"/>
        <v>-5.649000000000004E-2</v>
      </c>
      <c r="Z1268" s="383">
        <f t="shared" si="2647"/>
        <v>-5.4690000000000016E-2</v>
      </c>
      <c r="AA1268" s="383">
        <f t="shared" si="2647"/>
        <v>-5.5979999999999919E-2</v>
      </c>
      <c r="AB1268" s="385">
        <f t="shared" si="2647"/>
        <v>-5.4480000000000084E-2</v>
      </c>
      <c r="AC1268" s="328"/>
      <c r="AD1268" s="328"/>
      <c r="AE1268" s="328"/>
      <c r="AF1268" s="260"/>
      <c r="AG1268" s="260"/>
      <c r="AH1268" s="260"/>
      <c r="AI1268" s="260"/>
      <c r="AJ1268" s="260"/>
      <c r="AK1268" s="260"/>
      <c r="AL1268" s="260"/>
      <c r="AM1268" s="260"/>
      <c r="AN1268" s="260"/>
      <c r="AO1268" s="260"/>
      <c r="AP1268" s="260"/>
      <c r="AQ1268" s="260"/>
      <c r="AR1268" s="260"/>
      <c r="AS1268" s="260"/>
      <c r="AT1268" s="260"/>
      <c r="AU1268" s="260"/>
      <c r="AV1268" s="260"/>
      <c r="AW1268" s="260"/>
      <c r="AX1268" s="260"/>
      <c r="AY1268" s="260"/>
      <c r="AZ1268" s="260"/>
      <c r="BA1268" s="260"/>
      <c r="BB1268" s="260"/>
      <c r="BC1268" s="260"/>
      <c r="BD1268" s="260"/>
    </row>
    <row r="1269" spans="1:159" s="130" customFormat="1" ht="10.5" customHeight="1" x14ac:dyDescent="0.2">
      <c r="A1269" s="1607" t="s">
        <v>60</v>
      </c>
      <c r="B1269" s="1608"/>
      <c r="C1269" s="764"/>
      <c r="D1269" s="244" t="s">
        <v>116</v>
      </c>
      <c r="E1269" s="120">
        <f t="shared" ref="E1269:AB1269" si="2648">E1103+E1108+E1113+E1118-E1169-E1263</f>
        <v>1.7489999999999783E-2</v>
      </c>
      <c r="F1269" s="120">
        <f t="shared" si="2648"/>
        <v>1.161000000000012E-2</v>
      </c>
      <c r="G1269" s="120">
        <f t="shared" si="2648"/>
        <v>7.4999999999998401E-3</v>
      </c>
      <c r="H1269" s="386">
        <f t="shared" si="2648"/>
        <v>7.3499999999999677E-3</v>
      </c>
      <c r="I1269" s="120">
        <f t="shared" si="2648"/>
        <v>4.7099999999997699E-3</v>
      </c>
      <c r="J1269" s="120">
        <f t="shared" si="2648"/>
        <v>4.9800000000002065E-3</v>
      </c>
      <c r="K1269" s="120">
        <f t="shared" si="2648"/>
        <v>8.1299999999999706E-3</v>
      </c>
      <c r="L1269" s="120">
        <f t="shared" si="2648"/>
        <v>1.0110000000000507E-2</v>
      </c>
      <c r="M1269" s="120">
        <f t="shared" si="2648"/>
        <v>7.6199999999999601E-3</v>
      </c>
      <c r="N1269" s="386">
        <f t="shared" si="2648"/>
        <v>4.5300000000003671E-3</v>
      </c>
      <c r="O1269" s="120">
        <f t="shared" si="2648"/>
        <v>6.1200000000001253E-3</v>
      </c>
      <c r="P1269" s="120">
        <f t="shared" si="2648"/>
        <v>1.5510000000000135E-2</v>
      </c>
      <c r="Q1269" s="120">
        <f t="shared" si="2648"/>
        <v>1.2510000000000465E-2</v>
      </c>
      <c r="R1269" s="120">
        <f t="shared" si="2648"/>
        <v>4.1999999999997595E-3</v>
      </c>
      <c r="S1269" s="120">
        <f t="shared" si="2648"/>
        <v>-2.6100000000000012E-3</v>
      </c>
      <c r="T1269" s="120">
        <f t="shared" si="2648"/>
        <v>1.9619999999999971E-2</v>
      </c>
      <c r="U1269" s="120">
        <f t="shared" si="2648"/>
        <v>-2.4599999999999067E-3</v>
      </c>
      <c r="V1269" s="120">
        <f t="shared" si="2648"/>
        <v>1.4340000000000019E-2</v>
      </c>
      <c r="W1269" s="120">
        <f t="shared" si="2648"/>
        <v>-2.6399999999997537E-3</v>
      </c>
      <c r="X1269" s="120">
        <f t="shared" si="2648"/>
        <v>4.770000000000385E-3</v>
      </c>
      <c r="Y1269" s="386">
        <f t="shared" si="2648"/>
        <v>8.9100000000001955E-3</v>
      </c>
      <c r="Z1269" s="120">
        <f t="shared" si="2648"/>
        <v>1.4129999999999976E-2</v>
      </c>
      <c r="AA1269" s="120">
        <f t="shared" si="2648"/>
        <v>1.4760000000000106E-2</v>
      </c>
      <c r="AB1269" s="121">
        <f t="shared" si="2648"/>
        <v>2.2049999999999903E-2</v>
      </c>
      <c r="AC1269" s="364"/>
      <c r="AD1269" s="364"/>
      <c r="AE1269" s="364"/>
      <c r="AF1269" s="328"/>
      <c r="AG1269" s="328"/>
      <c r="AH1269" s="328"/>
      <c r="AI1269" s="328"/>
      <c r="AJ1269" s="328"/>
      <c r="AK1269" s="328"/>
      <c r="AL1269" s="328"/>
      <c r="AM1269" s="328"/>
      <c r="AN1269" s="328"/>
      <c r="AO1269" s="328"/>
      <c r="AP1269" s="328"/>
      <c r="AQ1269" s="328"/>
      <c r="AR1269" s="328"/>
      <c r="AS1269" s="328"/>
      <c r="AT1269" s="328"/>
      <c r="AU1269" s="328"/>
      <c r="AV1269" s="328"/>
      <c r="AW1269" s="328"/>
      <c r="AX1269" s="328"/>
      <c r="AY1269" s="328"/>
      <c r="AZ1269" s="328"/>
      <c r="BA1269" s="328"/>
      <c r="BB1269" s="328"/>
      <c r="BC1269" s="328"/>
      <c r="BD1269" s="328"/>
      <c r="BE1269" s="328"/>
      <c r="BF1269" s="328"/>
      <c r="BG1269" s="328"/>
      <c r="BH1269" s="328"/>
      <c r="BI1269" s="328"/>
      <c r="BJ1269" s="328"/>
      <c r="BK1269" s="328"/>
      <c r="BL1269" s="328"/>
      <c r="BM1269" s="328"/>
      <c r="BN1269" s="328"/>
      <c r="BO1269" s="328"/>
      <c r="BP1269" s="328"/>
      <c r="BQ1269" s="328"/>
      <c r="BR1269" s="328"/>
      <c r="BS1269" s="328"/>
      <c r="BT1269" s="328"/>
      <c r="BU1269" s="328"/>
      <c r="BV1269" s="328"/>
      <c r="BW1269" s="328"/>
      <c r="BX1269" s="328"/>
      <c r="BY1269" s="165"/>
      <c r="BZ1269" s="165"/>
      <c r="CA1269" s="165"/>
      <c r="CB1269" s="165"/>
    </row>
    <row r="1270" spans="1:159" s="130" customFormat="1" ht="10.5" customHeight="1" thickBot="1" x14ac:dyDescent="0.25">
      <c r="A1270" s="1609"/>
      <c r="B1270" s="1610"/>
      <c r="C1270" s="765"/>
      <c r="D1270" s="245" t="s">
        <v>117</v>
      </c>
      <c r="E1270" s="124">
        <f t="shared" ref="E1270:AB1270" si="2649">E1104+E1109+E1114+E1119-E1170-E1264</f>
        <v>-4.4970000000000399E-2</v>
      </c>
      <c r="F1270" s="124">
        <f t="shared" si="2649"/>
        <v>-4.3649999999999856E-2</v>
      </c>
      <c r="G1270" s="124">
        <f t="shared" si="2649"/>
        <v>-4.7369999999999801E-2</v>
      </c>
      <c r="H1270" s="387">
        <f t="shared" si="2649"/>
        <v>-4.6350000000000002E-2</v>
      </c>
      <c r="I1270" s="124">
        <f t="shared" si="2649"/>
        <v>-4.3079999999999896E-2</v>
      </c>
      <c r="J1270" s="124">
        <f t="shared" si="2649"/>
        <v>-4.4729999999999825E-2</v>
      </c>
      <c r="K1270" s="124">
        <f t="shared" si="2649"/>
        <v>-4.5179999999999998E-2</v>
      </c>
      <c r="L1270" s="124">
        <f t="shared" si="2649"/>
        <v>-4.4399999999999995E-2</v>
      </c>
      <c r="M1270" s="124">
        <f t="shared" si="2649"/>
        <v>-4.6709999999999918E-2</v>
      </c>
      <c r="N1270" s="387">
        <f t="shared" si="2649"/>
        <v>-4.0470000000000117E-2</v>
      </c>
      <c r="O1270" s="124">
        <f t="shared" si="2649"/>
        <v>-3.8909999999999778E-2</v>
      </c>
      <c r="P1270" s="124">
        <f t="shared" si="2649"/>
        <v>-4.64699999999999E-2</v>
      </c>
      <c r="Q1270" s="124">
        <f t="shared" si="2649"/>
        <v>-4.0649999999999853E-2</v>
      </c>
      <c r="R1270" s="124">
        <f t="shared" si="2649"/>
        <v>-4.5419999999999905E-2</v>
      </c>
      <c r="S1270" s="124">
        <f t="shared" si="2649"/>
        <v>-4.8960000000000226E-2</v>
      </c>
      <c r="T1270" s="124">
        <f t="shared" si="2649"/>
        <v>-9.6300000000001384E-3</v>
      </c>
      <c r="U1270" s="124">
        <f t="shared" si="2649"/>
        <v>-3.9090000000000069E-2</v>
      </c>
      <c r="V1270" s="124">
        <f t="shared" si="2649"/>
        <v>-4.4669999999999876E-2</v>
      </c>
      <c r="W1270" s="124">
        <f t="shared" si="2649"/>
        <v>-4.4130000000000003E-2</v>
      </c>
      <c r="X1270" s="124">
        <f t="shared" si="2649"/>
        <v>-4.9410000000000065E-2</v>
      </c>
      <c r="Y1270" s="387">
        <f t="shared" si="2649"/>
        <v>-5.0940000000000096E-2</v>
      </c>
      <c r="Z1270" s="124">
        <f t="shared" si="2649"/>
        <v>-4.2989999999999973E-2</v>
      </c>
      <c r="AA1270" s="124">
        <f t="shared" si="2649"/>
        <v>-4.5929999999999804E-2</v>
      </c>
      <c r="AB1270" s="125">
        <f t="shared" si="2649"/>
        <v>-4.4880000000000142E-2</v>
      </c>
      <c r="AC1270" s="364"/>
      <c r="AD1270" s="364"/>
      <c r="AE1270" s="364"/>
      <c r="AF1270" s="328"/>
      <c r="AG1270" s="328"/>
      <c r="AH1270" s="328"/>
      <c r="AI1270" s="328"/>
      <c r="AJ1270" s="328"/>
      <c r="AK1270" s="328"/>
      <c r="AL1270" s="328"/>
      <c r="AM1270" s="328"/>
      <c r="AN1270" s="328"/>
      <c r="AO1270" s="328"/>
      <c r="AP1270" s="328"/>
      <c r="AQ1270" s="328"/>
      <c r="AR1270" s="328"/>
      <c r="AS1270" s="328"/>
      <c r="AT1270" s="328"/>
      <c r="AU1270" s="328"/>
      <c r="AV1270" s="328"/>
      <c r="AW1270" s="328"/>
      <c r="AX1270" s="328"/>
      <c r="AY1270" s="328"/>
      <c r="AZ1270" s="328"/>
      <c r="BA1270" s="328"/>
      <c r="BB1270" s="328"/>
      <c r="BC1270" s="328"/>
      <c r="BD1270" s="328"/>
      <c r="BE1270" s="328"/>
      <c r="BF1270" s="328"/>
      <c r="BG1270" s="328"/>
      <c r="BH1270" s="328"/>
      <c r="BI1270" s="328"/>
      <c r="BJ1270" s="328"/>
      <c r="BK1270" s="328"/>
      <c r="BL1270" s="328"/>
      <c r="BM1270" s="328"/>
      <c r="BN1270" s="328"/>
      <c r="BO1270" s="328"/>
      <c r="BP1270" s="328"/>
      <c r="BQ1270" s="328"/>
      <c r="BR1270" s="328"/>
      <c r="BS1270" s="328"/>
      <c r="BT1270" s="328"/>
      <c r="BU1270" s="328"/>
      <c r="BV1270" s="328"/>
      <c r="BW1270" s="328"/>
      <c r="BX1270" s="328"/>
      <c r="BY1270" s="165"/>
      <c r="BZ1270" s="165"/>
      <c r="CA1270" s="165"/>
      <c r="CB1270" s="165"/>
    </row>
    <row r="1271" spans="1:159" s="6" customFormat="1" ht="29.25" customHeight="1" thickBot="1" x14ac:dyDescent="0.25">
      <c r="A1271" s="1071"/>
      <c r="B1271" s="452" t="s">
        <v>562</v>
      </c>
      <c r="C1271" s="126" t="s">
        <v>539</v>
      </c>
      <c r="D1271" s="171"/>
      <c r="E1271" s="153"/>
      <c r="F1271" s="153"/>
      <c r="G1271" s="153"/>
      <c r="H1271" s="452">
        <f>H1131+H1136+H1141+H1146+H1151+H1156+H1180+H1185+H1190+H1195+H1200+H1205+H1210+H1215</f>
        <v>1.2377999999999998</v>
      </c>
      <c r="I1271" s="468">
        <v>1.65</v>
      </c>
      <c r="J1271" s="1066"/>
      <c r="K1271" s="1066"/>
      <c r="L1271" s="1066"/>
      <c r="M1271" s="1066"/>
      <c r="N1271" s="452">
        <f>N1131+N1136+N1141+N1146+N1151+N1156+N1180+N1185+N1190+N1195+N1200+N1205+N1210+N1215</f>
        <v>1.9158300000000004</v>
      </c>
      <c r="O1271" s="468">
        <v>2.0099999999999998</v>
      </c>
      <c r="P1271" s="1066"/>
      <c r="Q1271" s="1066"/>
      <c r="R1271" s="1066"/>
      <c r="S1271" s="1066"/>
      <c r="T1271" s="1066"/>
      <c r="U1271" s="1066"/>
      <c r="V1271" s="452">
        <f>V1131+V1136+V1141+V1146+V1151+V1156+V1180+V1185+V1190+V1195+V1200+V1205+V1210+V1215</f>
        <v>2.0051399999999999</v>
      </c>
      <c r="W1271" s="468"/>
      <c r="X1271" s="1066"/>
      <c r="Y1271" s="452">
        <f>Y1131+Y1136+Y1141+Y1146+Y1151+Y1156+Y1180+Y1185+Y1190+Y1195+Y1200+Y1205+Y1210+Y1215</f>
        <v>2.0072399999999999</v>
      </c>
      <c r="Z1271" s="468">
        <v>2.16</v>
      </c>
      <c r="AA1271" s="153"/>
      <c r="AB1271" s="153"/>
      <c r="AC1271" s="335"/>
      <c r="AD1271" s="335"/>
      <c r="AE1271" s="335"/>
      <c r="AF1271" s="364"/>
      <c r="AG1271" s="364"/>
      <c r="AH1271" s="364"/>
      <c r="AI1271" s="364"/>
      <c r="AJ1271" s="364"/>
      <c r="AK1271" s="364"/>
      <c r="AL1271" s="364"/>
      <c r="AM1271" s="364"/>
      <c r="AN1271" s="364"/>
      <c r="AO1271" s="364"/>
      <c r="AP1271" s="364"/>
      <c r="AQ1271" s="364"/>
      <c r="AR1271" s="364"/>
      <c r="AS1271" s="364"/>
      <c r="AT1271" s="364"/>
      <c r="AU1271" s="364"/>
      <c r="AV1271" s="364"/>
      <c r="AW1271" s="364"/>
      <c r="AX1271" s="364"/>
      <c r="AY1271" s="364"/>
      <c r="AZ1271" s="364"/>
      <c r="BA1271" s="364"/>
      <c r="BB1271" s="364"/>
      <c r="BC1271" s="364"/>
      <c r="BD1271" s="364"/>
      <c r="BE1271" s="364"/>
      <c r="BF1271" s="364"/>
      <c r="BG1271" s="364"/>
      <c r="BH1271" s="364"/>
      <c r="BI1271" s="364"/>
      <c r="BJ1271" s="364"/>
      <c r="BK1271" s="364"/>
      <c r="BL1271" s="364"/>
      <c r="BM1271" s="364"/>
      <c r="BN1271" s="364"/>
      <c r="BO1271" s="364"/>
      <c r="BP1271" s="364"/>
      <c r="BQ1271" s="364"/>
      <c r="BR1271" s="364"/>
      <c r="BS1271" s="364"/>
      <c r="BT1271" s="364"/>
      <c r="BU1271" s="364"/>
      <c r="BV1271" s="364"/>
      <c r="BW1271" s="364"/>
      <c r="BX1271" s="364"/>
      <c r="BY1271" s="130"/>
      <c r="BZ1271" s="130"/>
      <c r="CA1271" s="130"/>
      <c r="CB1271" s="130"/>
      <c r="CC1271" s="153"/>
    </row>
    <row r="1272" spans="1:159" ht="28.5" customHeight="1" thickBot="1" x14ac:dyDescent="0.25">
      <c r="A1272" s="394" t="s">
        <v>44</v>
      </c>
      <c r="B1272" s="33" t="s">
        <v>91</v>
      </c>
      <c r="C1272" s="33" t="s">
        <v>580</v>
      </c>
      <c r="D1272" s="33" t="s">
        <v>39</v>
      </c>
      <c r="E1272" s="1643" t="s">
        <v>40</v>
      </c>
      <c r="F1272" s="1643"/>
      <c r="G1272" s="1643"/>
      <c r="H1272" s="1643"/>
      <c r="I1272" s="1643"/>
      <c r="J1272" s="1643"/>
      <c r="K1272" s="1643"/>
      <c r="L1272" s="1643"/>
      <c r="M1272" s="1643"/>
      <c r="N1272" s="1643"/>
      <c r="O1272" s="1643"/>
      <c r="P1272" s="1643"/>
      <c r="Q1272" s="1643"/>
      <c r="R1272" s="1643"/>
      <c r="S1272" s="1643"/>
      <c r="T1272" s="1643"/>
      <c r="U1272" s="1643"/>
      <c r="V1272" s="1643"/>
      <c r="W1272" s="1643"/>
      <c r="X1272" s="1643"/>
      <c r="Y1272" s="1643"/>
      <c r="Z1272" s="1643"/>
      <c r="AA1272" s="1643"/>
      <c r="AB1272" s="1644"/>
      <c r="AF1272" s="364"/>
      <c r="AG1272" s="364"/>
      <c r="AH1272" s="364"/>
      <c r="AI1272" s="364"/>
      <c r="AJ1272" s="364"/>
      <c r="AK1272" s="364"/>
      <c r="AL1272" s="364"/>
      <c r="AM1272" s="364"/>
      <c r="AN1272" s="364"/>
      <c r="AO1272" s="364"/>
      <c r="AP1272" s="364"/>
      <c r="AQ1272" s="364"/>
      <c r="AR1272" s="364"/>
      <c r="AS1272" s="364"/>
      <c r="AT1272" s="364"/>
      <c r="AU1272" s="364"/>
      <c r="AV1272" s="364"/>
      <c r="AW1272" s="364"/>
      <c r="AX1272" s="364"/>
      <c r="AY1272" s="364"/>
      <c r="AZ1272" s="364"/>
      <c r="BA1272" s="364"/>
      <c r="BB1272" s="364"/>
      <c r="BC1272" s="364"/>
      <c r="BD1272" s="364"/>
      <c r="BE1272" s="364"/>
      <c r="BF1272" s="364"/>
      <c r="BG1272" s="364"/>
      <c r="BH1272" s="364"/>
      <c r="BI1272" s="364"/>
      <c r="BJ1272" s="364"/>
      <c r="BK1272" s="364"/>
      <c r="BL1272" s="364"/>
      <c r="BM1272" s="364"/>
      <c r="BN1272" s="364"/>
      <c r="BO1272" s="364"/>
      <c r="BP1272" s="364"/>
      <c r="BQ1272" s="364"/>
      <c r="BR1272" s="364"/>
      <c r="BS1272" s="364"/>
      <c r="BT1272" s="364"/>
      <c r="BU1272" s="364"/>
      <c r="BV1272" s="364"/>
      <c r="BW1272" s="364"/>
      <c r="BX1272" s="364"/>
      <c r="BY1272" s="130"/>
      <c r="BZ1272" s="130"/>
      <c r="CA1272" s="130"/>
      <c r="CB1272" s="130"/>
    </row>
    <row r="1273" spans="1:159" s="1" customFormat="1" ht="10.5" customHeight="1" thickBot="1" x14ac:dyDescent="0.25">
      <c r="A1273" s="500" t="s">
        <v>351</v>
      </c>
      <c r="B1273" s="237"/>
      <c r="C1273" s="237"/>
      <c r="D1273" s="237"/>
      <c r="E1273" s="237">
        <v>1</v>
      </c>
      <c r="F1273" s="237">
        <v>2</v>
      </c>
      <c r="G1273" s="237">
        <v>3</v>
      </c>
      <c r="H1273" s="502">
        <v>4</v>
      </c>
      <c r="I1273" s="237">
        <v>5</v>
      </c>
      <c r="J1273" s="237">
        <v>6</v>
      </c>
      <c r="K1273" s="237">
        <v>7</v>
      </c>
      <c r="L1273" s="237">
        <v>8</v>
      </c>
      <c r="M1273" s="237">
        <v>9</v>
      </c>
      <c r="N1273" s="502">
        <v>10</v>
      </c>
      <c r="O1273" s="237">
        <v>11</v>
      </c>
      <c r="P1273" s="237">
        <v>12</v>
      </c>
      <c r="Q1273" s="237">
        <v>13</v>
      </c>
      <c r="R1273" s="237">
        <v>14</v>
      </c>
      <c r="S1273" s="237">
        <v>15</v>
      </c>
      <c r="T1273" s="237">
        <v>16</v>
      </c>
      <c r="U1273" s="237">
        <v>17</v>
      </c>
      <c r="V1273" s="237">
        <v>18</v>
      </c>
      <c r="W1273" s="237">
        <v>19</v>
      </c>
      <c r="X1273" s="237">
        <v>20</v>
      </c>
      <c r="Y1273" s="502">
        <v>21</v>
      </c>
      <c r="Z1273" s="237">
        <v>22</v>
      </c>
      <c r="AA1273" s="237">
        <v>23</v>
      </c>
      <c r="AB1273" s="238">
        <v>24</v>
      </c>
      <c r="AC1273" s="328"/>
      <c r="AD1273" s="328"/>
      <c r="AE1273" s="328"/>
      <c r="AF1273" s="335"/>
      <c r="AG1273" s="335"/>
      <c r="AH1273" s="335"/>
      <c r="AI1273" s="335"/>
      <c r="AJ1273" s="335"/>
      <c r="AK1273" s="335"/>
      <c r="AL1273" s="335"/>
      <c r="AM1273" s="335"/>
      <c r="AN1273" s="335"/>
      <c r="AO1273" s="335"/>
      <c r="AP1273" s="335"/>
      <c r="AQ1273" s="335"/>
      <c r="AR1273" s="335"/>
      <c r="AS1273" s="335"/>
      <c r="AT1273" s="335"/>
      <c r="AU1273" s="335"/>
      <c r="AV1273" s="335"/>
      <c r="AW1273" s="335"/>
      <c r="AX1273" s="335"/>
      <c r="AY1273" s="335"/>
      <c r="AZ1273" s="335"/>
      <c r="BA1273" s="335"/>
      <c r="BB1273" s="335"/>
      <c r="BC1273" s="335"/>
      <c r="BD1273" s="335"/>
      <c r="BE1273" s="335"/>
      <c r="BF1273" s="335"/>
      <c r="BG1273" s="335"/>
      <c r="BH1273" s="335"/>
      <c r="BI1273" s="335"/>
      <c r="BJ1273" s="335"/>
      <c r="BK1273" s="335"/>
      <c r="BL1273" s="335"/>
      <c r="BM1273" s="335"/>
      <c r="BN1273" s="335"/>
      <c r="BO1273" s="335"/>
      <c r="BP1273" s="335"/>
      <c r="BQ1273" s="335"/>
      <c r="BR1273" s="335"/>
      <c r="BS1273" s="335"/>
      <c r="BT1273" s="335"/>
      <c r="BU1273" s="335"/>
      <c r="BV1273" s="335"/>
      <c r="BW1273" s="335"/>
      <c r="BX1273" s="335"/>
      <c r="BY1273" s="153"/>
      <c r="BZ1273" s="153"/>
      <c r="CA1273" s="153"/>
      <c r="CB1273" s="153"/>
      <c r="CC1273" s="165"/>
    </row>
    <row r="1274" spans="1:159" s="1" customFormat="1" ht="10.5" customHeight="1" x14ac:dyDescent="0.2">
      <c r="A1274" s="329" t="s">
        <v>103</v>
      </c>
      <c r="B1274" s="37"/>
      <c r="C1274" s="37"/>
      <c r="D1274" s="38"/>
      <c r="E1274" s="37">
        <v>1</v>
      </c>
      <c r="F1274" s="37">
        <v>1</v>
      </c>
      <c r="G1274" s="37">
        <v>1</v>
      </c>
      <c r="H1274" s="346">
        <v>1</v>
      </c>
      <c r="I1274" s="37">
        <v>1</v>
      </c>
      <c r="J1274" s="37">
        <v>1</v>
      </c>
      <c r="K1274" s="37">
        <v>1</v>
      </c>
      <c r="L1274" s="37">
        <v>1</v>
      </c>
      <c r="M1274" s="37">
        <v>1</v>
      </c>
      <c r="N1274" s="346">
        <v>1</v>
      </c>
      <c r="O1274" s="37">
        <v>1</v>
      </c>
      <c r="P1274" s="37">
        <v>1</v>
      </c>
      <c r="Q1274" s="37">
        <v>1</v>
      </c>
      <c r="R1274" s="37">
        <v>1</v>
      </c>
      <c r="S1274" s="37">
        <v>1</v>
      </c>
      <c r="T1274" s="37">
        <v>1</v>
      </c>
      <c r="U1274" s="37">
        <v>1</v>
      </c>
      <c r="V1274" s="37">
        <v>1</v>
      </c>
      <c r="W1274" s="37">
        <v>1</v>
      </c>
      <c r="X1274" s="37">
        <v>1</v>
      </c>
      <c r="Y1274" s="346">
        <v>1</v>
      </c>
      <c r="Z1274" s="37">
        <v>1</v>
      </c>
      <c r="AA1274" s="37">
        <v>1</v>
      </c>
      <c r="AB1274" s="172">
        <v>1</v>
      </c>
      <c r="AC1274" s="328"/>
      <c r="AD1274" s="328"/>
      <c r="AE1274" s="328"/>
      <c r="AF1274" s="328"/>
      <c r="AG1274" s="328"/>
      <c r="AH1274" s="328"/>
      <c r="AI1274" s="328"/>
      <c r="AJ1274" s="328"/>
      <c r="AK1274" s="328"/>
      <c r="AL1274" s="328"/>
      <c r="AM1274" s="328"/>
      <c r="AN1274" s="328"/>
      <c r="AO1274" s="328"/>
      <c r="AP1274" s="328"/>
      <c r="AQ1274" s="328"/>
      <c r="AR1274" s="328"/>
      <c r="AS1274" s="328"/>
      <c r="AT1274" s="328"/>
      <c r="AU1274" s="328"/>
      <c r="AV1274" s="328"/>
      <c r="AW1274" s="328"/>
      <c r="AX1274" s="328"/>
      <c r="AY1274" s="328"/>
      <c r="AZ1274" s="328"/>
      <c r="BA1274" s="328"/>
      <c r="BB1274" s="328"/>
      <c r="BC1274" s="328"/>
      <c r="BD1274" s="328"/>
      <c r="BE1274" s="328"/>
      <c r="BF1274" s="328"/>
      <c r="BG1274" s="328"/>
      <c r="BH1274" s="328"/>
      <c r="BI1274" s="328"/>
      <c r="BJ1274" s="328"/>
      <c r="BK1274" s="328"/>
      <c r="BL1274" s="328"/>
      <c r="BM1274" s="328"/>
      <c r="BN1274" s="328"/>
      <c r="BO1274" s="328"/>
      <c r="BP1274" s="328"/>
      <c r="BQ1274" s="328"/>
      <c r="BR1274" s="328"/>
      <c r="BS1274" s="328"/>
      <c r="BT1274" s="328"/>
      <c r="BU1274" s="328"/>
      <c r="BV1274" s="328"/>
      <c r="BW1274" s="328"/>
      <c r="BX1274" s="328"/>
      <c r="BY1274" s="165"/>
      <c r="BZ1274" s="165"/>
      <c r="CA1274" s="165"/>
      <c r="CB1274" s="165"/>
      <c r="CC1274" s="165"/>
    </row>
    <row r="1275" spans="1:159" s="1" customFormat="1" ht="10.5" customHeight="1" thickBot="1" x14ac:dyDescent="0.25">
      <c r="A1275" s="421" t="s">
        <v>105</v>
      </c>
      <c r="B1275" s="39"/>
      <c r="C1275" s="39"/>
      <c r="D1275" s="40"/>
      <c r="E1275" s="39">
        <v>2</v>
      </c>
      <c r="F1275" s="39">
        <v>2</v>
      </c>
      <c r="G1275" s="39">
        <v>2</v>
      </c>
      <c r="H1275" s="348">
        <v>2</v>
      </c>
      <c r="I1275" s="39">
        <v>2</v>
      </c>
      <c r="J1275" s="39">
        <v>2</v>
      </c>
      <c r="K1275" s="39">
        <v>2</v>
      </c>
      <c r="L1275" s="39">
        <v>2</v>
      </c>
      <c r="M1275" s="39">
        <v>2</v>
      </c>
      <c r="N1275" s="348">
        <v>2</v>
      </c>
      <c r="O1275" s="39">
        <v>2</v>
      </c>
      <c r="P1275" s="39">
        <v>2</v>
      </c>
      <c r="Q1275" s="39">
        <v>2</v>
      </c>
      <c r="R1275" s="39">
        <v>2</v>
      </c>
      <c r="S1275" s="39">
        <v>2</v>
      </c>
      <c r="T1275" s="39">
        <v>2</v>
      </c>
      <c r="U1275" s="39">
        <v>2</v>
      </c>
      <c r="V1275" s="39">
        <v>2</v>
      </c>
      <c r="W1275" s="39">
        <v>2</v>
      </c>
      <c r="X1275" s="39">
        <v>2</v>
      </c>
      <c r="Y1275" s="348">
        <v>2</v>
      </c>
      <c r="Z1275" s="39">
        <v>2</v>
      </c>
      <c r="AA1275" s="39">
        <v>2</v>
      </c>
      <c r="AB1275" s="1417">
        <v>2</v>
      </c>
      <c r="AC1275" s="328"/>
      <c r="AD1275" s="328"/>
      <c r="AE1275" s="328"/>
      <c r="AF1275" s="328"/>
      <c r="AG1275" s="328"/>
      <c r="AH1275" s="328"/>
      <c r="AI1275" s="328"/>
      <c r="AJ1275" s="328"/>
      <c r="AK1275" s="328"/>
      <c r="AL1275" s="328"/>
      <c r="AM1275" s="328"/>
      <c r="AN1275" s="328"/>
      <c r="AO1275" s="328"/>
      <c r="AP1275" s="328"/>
      <c r="AQ1275" s="328"/>
      <c r="AR1275" s="328"/>
      <c r="AS1275" s="328"/>
      <c r="AT1275" s="328"/>
      <c r="AU1275" s="328"/>
      <c r="AV1275" s="328"/>
      <c r="AW1275" s="328"/>
      <c r="AX1275" s="328"/>
      <c r="AY1275" s="328"/>
      <c r="AZ1275" s="328"/>
      <c r="BA1275" s="328"/>
      <c r="BB1275" s="328"/>
      <c r="BC1275" s="328"/>
      <c r="BD1275" s="328"/>
      <c r="BE1275" s="328"/>
      <c r="BF1275" s="328"/>
      <c r="BG1275" s="328"/>
      <c r="BH1275" s="328"/>
      <c r="BI1275" s="328"/>
      <c r="BJ1275" s="328"/>
      <c r="BK1275" s="328"/>
      <c r="BL1275" s="328"/>
      <c r="BM1275" s="328"/>
      <c r="BN1275" s="328"/>
      <c r="BO1275" s="328"/>
      <c r="BP1275" s="328"/>
      <c r="BQ1275" s="328"/>
      <c r="BR1275" s="328"/>
      <c r="BS1275" s="328"/>
      <c r="BT1275" s="328"/>
      <c r="BU1275" s="328"/>
      <c r="BV1275" s="328"/>
      <c r="BW1275" s="328"/>
      <c r="BX1275" s="328"/>
      <c r="BY1275" s="165"/>
      <c r="BZ1275" s="165"/>
      <c r="CA1275" s="165"/>
      <c r="CB1275" s="165"/>
      <c r="CC1275" s="165"/>
    </row>
    <row r="1276" spans="1:159" s="769" customFormat="1" ht="10.5" customHeight="1" x14ac:dyDescent="0.2">
      <c r="A1276" s="1531" t="s">
        <v>5</v>
      </c>
      <c r="B1276" s="1534" t="s">
        <v>81</v>
      </c>
      <c r="C1276" s="988"/>
      <c r="D1276" s="1203"/>
      <c r="E1276" s="60"/>
      <c r="F1276" s="60"/>
      <c r="G1276" s="60"/>
      <c r="H1276" s="855"/>
      <c r="I1276" s="60"/>
      <c r="J1276" s="60"/>
      <c r="K1276" s="60"/>
      <c r="L1276" s="60"/>
      <c r="M1276" s="60"/>
      <c r="N1276" s="855"/>
      <c r="O1276" s="60"/>
      <c r="P1276" s="60"/>
      <c r="Q1276" s="60"/>
      <c r="R1276" s="60"/>
      <c r="S1276" s="60"/>
      <c r="T1276" s="60"/>
      <c r="U1276" s="60"/>
      <c r="V1276" s="60"/>
      <c r="W1276" s="60"/>
      <c r="X1276" s="60"/>
      <c r="Y1276" s="855"/>
      <c r="Z1276" s="60"/>
      <c r="AA1276" s="60"/>
      <c r="AB1276" s="250"/>
      <c r="AC1276" s="444"/>
      <c r="AD1276" s="444"/>
      <c r="AE1276" s="444"/>
      <c r="AF1276" s="328"/>
      <c r="AG1276" s="328"/>
      <c r="AH1276" s="328"/>
      <c r="AI1276" s="328"/>
      <c r="AJ1276" s="328"/>
      <c r="AK1276" s="328"/>
      <c r="AL1276" s="328"/>
      <c r="AM1276" s="328"/>
      <c r="AN1276" s="328"/>
      <c r="AO1276" s="328"/>
      <c r="AP1276" s="328"/>
      <c r="AQ1276" s="328"/>
      <c r="AR1276" s="328"/>
      <c r="AS1276" s="328"/>
      <c r="AT1276" s="328"/>
      <c r="AU1276" s="328"/>
      <c r="AV1276" s="328"/>
      <c r="AW1276" s="328"/>
      <c r="AX1276" s="328"/>
      <c r="AY1276" s="328"/>
      <c r="AZ1276" s="328"/>
      <c r="BA1276" s="328"/>
      <c r="BB1276" s="328"/>
      <c r="BC1276" s="328"/>
      <c r="BD1276" s="328"/>
      <c r="BE1276" s="328"/>
      <c r="BF1276" s="328"/>
      <c r="BG1276" s="328"/>
      <c r="BH1276" s="328"/>
      <c r="BI1276" s="328"/>
      <c r="BJ1276" s="328"/>
      <c r="BK1276" s="328"/>
      <c r="BL1276" s="328"/>
      <c r="BM1276" s="328"/>
      <c r="BN1276" s="328"/>
      <c r="BO1276" s="328"/>
      <c r="BP1276" s="328"/>
      <c r="BQ1276" s="328"/>
      <c r="BR1276" s="328"/>
      <c r="BS1276" s="328"/>
      <c r="BT1276" s="328"/>
      <c r="BU1276" s="328"/>
      <c r="BV1276" s="328"/>
      <c r="BW1276" s="328"/>
      <c r="BX1276" s="328"/>
      <c r="BY1276" s="165"/>
      <c r="BZ1276" s="165"/>
      <c r="CA1276" s="165"/>
      <c r="CB1276" s="165"/>
      <c r="CC1276" s="247"/>
    </row>
    <row r="1277" spans="1:159" ht="10.5" customHeight="1" x14ac:dyDescent="0.2">
      <c r="A1277" s="1532"/>
      <c r="B1277" s="1535"/>
      <c r="C1277" s="1403" t="s">
        <v>126</v>
      </c>
      <c r="D1277" s="134" t="s">
        <v>33</v>
      </c>
      <c r="E1277" s="1060">
        <v>74</v>
      </c>
      <c r="F1277" s="1196">
        <v>71</v>
      </c>
      <c r="G1277" s="970">
        <v>68</v>
      </c>
      <c r="H1277" s="981">
        <v>71</v>
      </c>
      <c r="I1277" s="970">
        <v>75</v>
      </c>
      <c r="J1277" s="970">
        <v>76</v>
      </c>
      <c r="K1277" s="970">
        <v>75</v>
      </c>
      <c r="L1277" s="970">
        <v>80</v>
      </c>
      <c r="M1277" s="970">
        <v>80</v>
      </c>
      <c r="N1277" s="981">
        <v>89</v>
      </c>
      <c r="O1277" s="970">
        <v>88</v>
      </c>
      <c r="P1277" s="970">
        <v>89</v>
      </c>
      <c r="Q1277" s="970">
        <v>93</v>
      </c>
      <c r="R1277" s="970">
        <v>85</v>
      </c>
      <c r="S1277" s="970">
        <v>82</v>
      </c>
      <c r="T1277" s="970">
        <v>88</v>
      </c>
      <c r="U1277" s="970">
        <v>89</v>
      </c>
      <c r="V1277" s="970">
        <v>87</v>
      </c>
      <c r="W1277" s="970">
        <v>88</v>
      </c>
      <c r="X1277" s="970">
        <v>91</v>
      </c>
      <c r="Y1277" s="981">
        <v>87</v>
      </c>
      <c r="Z1277" s="970">
        <v>83</v>
      </c>
      <c r="AA1277" s="970">
        <v>77</v>
      </c>
      <c r="AB1277" s="1018">
        <v>71</v>
      </c>
      <c r="AC1277" s="445"/>
      <c r="AD1277" s="758"/>
      <c r="AE1277" s="61"/>
      <c r="CD1277" s="31"/>
    </row>
    <row r="1278" spans="1:159" ht="10.5" customHeight="1" x14ac:dyDescent="0.2">
      <c r="A1278" s="1532"/>
      <c r="B1278" s="1535"/>
      <c r="C1278" s="1403" t="s">
        <v>557</v>
      </c>
      <c r="D1278" s="134" t="s">
        <v>116</v>
      </c>
      <c r="E1278" s="64">
        <f>AF1278*$AE1278</f>
        <v>0.66899999999999993</v>
      </c>
      <c r="F1278" s="64">
        <f t="shared" ref="F1278:AB1278" si="2650">AG1278*$AE1278</f>
        <v>0.66179999999999994</v>
      </c>
      <c r="G1278" s="64">
        <f t="shared" si="2650"/>
        <v>0.63780000000000003</v>
      </c>
      <c r="H1278" s="424">
        <f t="shared" si="2650"/>
        <v>0.61919999999999997</v>
      </c>
      <c r="I1278" s="64">
        <f t="shared" si="2650"/>
        <v>0.63719999999999999</v>
      </c>
      <c r="J1278" s="64">
        <f t="shared" si="2650"/>
        <v>0.67019999999999991</v>
      </c>
      <c r="K1278" s="64">
        <f t="shared" si="2650"/>
        <v>0.72120000000000006</v>
      </c>
      <c r="L1278" s="64">
        <f t="shared" si="2650"/>
        <v>0.747</v>
      </c>
      <c r="M1278" s="64">
        <f t="shared" si="2650"/>
        <v>0.77159999999999995</v>
      </c>
      <c r="N1278" s="424">
        <f t="shared" si="2650"/>
        <v>0.84300000000000008</v>
      </c>
      <c r="O1278" s="64">
        <f t="shared" si="2650"/>
        <v>0.86879999999999991</v>
      </c>
      <c r="P1278" s="64">
        <f t="shared" si="2650"/>
        <v>0.84539999999999993</v>
      </c>
      <c r="Q1278" s="64">
        <f t="shared" si="2650"/>
        <v>0.85260000000000002</v>
      </c>
      <c r="R1278" s="64">
        <f t="shared" si="2650"/>
        <v>0.87660000000000005</v>
      </c>
      <c r="S1278" s="64">
        <f t="shared" si="2650"/>
        <v>0.86939999999999995</v>
      </c>
      <c r="T1278" s="64">
        <f t="shared" si="2650"/>
        <v>0.83460000000000001</v>
      </c>
      <c r="U1278" s="64">
        <f t="shared" si="2650"/>
        <v>0.87360000000000004</v>
      </c>
      <c r="V1278" s="64">
        <f t="shared" si="2650"/>
        <v>0.879</v>
      </c>
      <c r="W1278" s="64">
        <f t="shared" si="2650"/>
        <v>0.91860000000000008</v>
      </c>
      <c r="X1278" s="64">
        <f t="shared" si="2650"/>
        <v>0.92879999999999996</v>
      </c>
      <c r="Y1278" s="424">
        <f t="shared" si="2650"/>
        <v>0.89879999999999993</v>
      </c>
      <c r="Z1278" s="64">
        <f t="shared" si="2650"/>
        <v>0.86879999999999991</v>
      </c>
      <c r="AA1278" s="64">
        <f t="shared" si="2650"/>
        <v>0.81479999999999986</v>
      </c>
      <c r="AB1278" s="65">
        <f t="shared" si="2650"/>
        <v>0.75479999999999992</v>
      </c>
      <c r="AC1278" s="50">
        <f>SUM(E1278:AB1278)</f>
        <v>19.0626</v>
      </c>
      <c r="AD1278" s="53">
        <f>SUM(E1279:AB1279)</f>
        <v>10.997999999999999</v>
      </c>
      <c r="AE1278" s="61">
        <v>12</v>
      </c>
      <c r="AF1278" s="335">
        <v>5.5749999999999994E-2</v>
      </c>
      <c r="AG1278" s="335">
        <v>5.5149999999999998E-2</v>
      </c>
      <c r="AH1278" s="335">
        <v>5.3150000000000003E-2</v>
      </c>
      <c r="AI1278" s="335">
        <v>5.16E-2</v>
      </c>
      <c r="AJ1278" s="335">
        <v>5.3100000000000001E-2</v>
      </c>
      <c r="AK1278" s="335">
        <v>5.5849999999999997E-2</v>
      </c>
      <c r="AL1278" s="335">
        <v>6.0100000000000001E-2</v>
      </c>
      <c r="AM1278" s="335">
        <v>6.225E-2</v>
      </c>
      <c r="AN1278" s="335">
        <v>6.4299999999999996E-2</v>
      </c>
      <c r="AO1278" s="335">
        <v>7.0250000000000007E-2</v>
      </c>
      <c r="AP1278" s="335">
        <v>7.2399999999999992E-2</v>
      </c>
      <c r="AQ1278" s="335">
        <v>7.0449999999999999E-2</v>
      </c>
      <c r="AR1278" s="335">
        <v>7.1050000000000002E-2</v>
      </c>
      <c r="AS1278" s="335">
        <v>7.3050000000000004E-2</v>
      </c>
      <c r="AT1278" s="335">
        <v>7.2450000000000001E-2</v>
      </c>
      <c r="AU1278" s="335">
        <v>6.9550000000000001E-2</v>
      </c>
      <c r="AV1278" s="335">
        <v>7.2800000000000004E-2</v>
      </c>
      <c r="AW1278" s="335">
        <v>7.3249999999999996E-2</v>
      </c>
      <c r="AX1278" s="335">
        <v>7.6550000000000007E-2</v>
      </c>
      <c r="AY1278" s="335">
        <v>7.7399999999999997E-2</v>
      </c>
      <c r="AZ1278" s="335">
        <v>7.4899999999999994E-2</v>
      </c>
      <c r="BA1278" s="335">
        <v>7.2399999999999992E-2</v>
      </c>
      <c r="BB1278" s="335">
        <v>6.7899999999999988E-2</v>
      </c>
      <c r="BC1278" s="335">
        <v>6.2899999999999998E-2</v>
      </c>
      <c r="BD1278" s="335"/>
      <c r="BE1278" s="335"/>
      <c r="BF1278" s="335"/>
      <c r="BG1278" s="335"/>
      <c r="BH1278" s="335"/>
      <c r="BI1278" s="335"/>
      <c r="BJ1278" s="335"/>
      <c r="BK1278" s="335"/>
      <c r="BL1278" s="335"/>
      <c r="BM1278" s="335"/>
      <c r="BN1278" s="335"/>
      <c r="BO1278" s="335"/>
      <c r="BP1278" s="335"/>
      <c r="BQ1278" s="335"/>
      <c r="BR1278" s="335"/>
      <c r="BS1278" s="335"/>
      <c r="BT1278" s="335"/>
      <c r="BU1278" s="335"/>
      <c r="BV1278" s="335"/>
      <c r="BW1278" s="335"/>
      <c r="BX1278" s="335"/>
      <c r="BY1278" s="153"/>
      <c r="BZ1278" s="153"/>
      <c r="CA1278" s="153"/>
      <c r="CB1278" s="153"/>
      <c r="CC1278" s="153"/>
      <c r="CD1278" s="9"/>
      <c r="CE1278" s="6"/>
      <c r="CF1278" s="6"/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6"/>
      <c r="CT1278" s="6"/>
      <c r="CU1278" s="6"/>
    </row>
    <row r="1279" spans="1:159" ht="10.5" customHeight="1" x14ac:dyDescent="0.2">
      <c r="A1279" s="1532"/>
      <c r="B1279" s="1535"/>
      <c r="C1279" s="1403" t="s">
        <v>557</v>
      </c>
      <c r="D1279" s="134" t="s">
        <v>117</v>
      </c>
      <c r="E1279" s="64">
        <f>AF1279*$AE1278</f>
        <v>0.43380000000000002</v>
      </c>
      <c r="F1279" s="51">
        <f t="shared" ref="F1279:AB1279" si="2651">AG1279*$AE1278</f>
        <v>0.44939999999999997</v>
      </c>
      <c r="G1279" s="51">
        <f t="shared" si="2651"/>
        <v>0.4446</v>
      </c>
      <c r="H1279" s="1246">
        <f t="shared" si="2651"/>
        <v>0.43200000000000005</v>
      </c>
      <c r="I1279" s="51">
        <f t="shared" si="2651"/>
        <v>0.42780000000000001</v>
      </c>
      <c r="J1279" s="51">
        <f t="shared" si="2651"/>
        <v>0.42899999999999994</v>
      </c>
      <c r="K1279" s="51">
        <f t="shared" si="2651"/>
        <v>0.44159999999999999</v>
      </c>
      <c r="L1279" s="51">
        <f t="shared" si="2651"/>
        <v>0.44280000000000003</v>
      </c>
      <c r="M1279" s="51">
        <f t="shared" si="2651"/>
        <v>0.45480000000000004</v>
      </c>
      <c r="N1279" s="1247">
        <f t="shared" si="2651"/>
        <v>0.49440000000000001</v>
      </c>
      <c r="O1279" s="51">
        <f t="shared" si="2651"/>
        <v>0.49980000000000002</v>
      </c>
      <c r="P1279" s="51">
        <f t="shared" si="2651"/>
        <v>0.48360000000000003</v>
      </c>
      <c r="Q1279" s="51">
        <f t="shared" si="2651"/>
        <v>0.49319999999999997</v>
      </c>
      <c r="R1279" s="51">
        <f t="shared" si="2651"/>
        <v>0.48719999999999997</v>
      </c>
      <c r="S1279" s="51">
        <f t="shared" si="2651"/>
        <v>0.47939999999999999</v>
      </c>
      <c r="T1279" s="51">
        <f t="shared" si="2651"/>
        <v>0.46260000000000001</v>
      </c>
      <c r="U1279" s="51">
        <f t="shared" si="2651"/>
        <v>0.46860000000000002</v>
      </c>
      <c r="V1279" s="51">
        <f t="shared" si="2651"/>
        <v>0.46080000000000004</v>
      </c>
      <c r="W1279" s="51">
        <f t="shared" si="2651"/>
        <v>0.47039999999999998</v>
      </c>
      <c r="X1279" s="51">
        <f t="shared" si="2651"/>
        <v>0.45960000000000001</v>
      </c>
      <c r="Y1279" s="334">
        <f t="shared" si="2651"/>
        <v>0.45420000000000005</v>
      </c>
      <c r="Z1279" s="51">
        <f t="shared" si="2651"/>
        <v>0.4476</v>
      </c>
      <c r="AA1279" s="51">
        <f t="shared" si="2651"/>
        <v>0.44280000000000003</v>
      </c>
      <c r="AB1279" s="52">
        <f t="shared" si="2651"/>
        <v>0.43800000000000006</v>
      </c>
      <c r="AC1279" s="50"/>
      <c r="AD1279" s="53"/>
      <c r="AE1279" s="61"/>
      <c r="AF1279" s="335">
        <v>3.6150000000000002E-2</v>
      </c>
      <c r="AG1279" s="335">
        <v>3.7449999999999997E-2</v>
      </c>
      <c r="AH1279" s="335">
        <v>3.705E-2</v>
      </c>
      <c r="AI1279" s="335">
        <v>3.6000000000000004E-2</v>
      </c>
      <c r="AJ1279" s="335">
        <v>3.5650000000000001E-2</v>
      </c>
      <c r="AK1279" s="335">
        <v>3.5749999999999997E-2</v>
      </c>
      <c r="AL1279" s="335">
        <v>3.6799999999999999E-2</v>
      </c>
      <c r="AM1279" s="335">
        <v>3.6900000000000002E-2</v>
      </c>
      <c r="AN1279" s="335">
        <v>3.7900000000000003E-2</v>
      </c>
      <c r="AO1279" s="335">
        <v>4.1200000000000001E-2</v>
      </c>
      <c r="AP1279" s="335">
        <v>4.165E-2</v>
      </c>
      <c r="AQ1279" s="335">
        <v>4.0300000000000002E-2</v>
      </c>
      <c r="AR1279" s="335">
        <v>4.1099999999999998E-2</v>
      </c>
      <c r="AS1279" s="335">
        <v>4.0599999999999997E-2</v>
      </c>
      <c r="AT1279" s="335">
        <v>3.9949999999999999E-2</v>
      </c>
      <c r="AU1279" s="335">
        <v>3.8550000000000001E-2</v>
      </c>
      <c r="AV1279" s="335">
        <v>3.9050000000000001E-2</v>
      </c>
      <c r="AW1279" s="335">
        <v>3.8400000000000004E-2</v>
      </c>
      <c r="AX1279" s="335">
        <v>3.9199999999999999E-2</v>
      </c>
      <c r="AY1279" s="335">
        <v>3.8300000000000001E-2</v>
      </c>
      <c r="AZ1279" s="335">
        <v>3.7850000000000002E-2</v>
      </c>
      <c r="BA1279" s="335">
        <v>3.73E-2</v>
      </c>
      <c r="BB1279" s="335">
        <v>3.6900000000000002E-2</v>
      </c>
      <c r="BC1279" s="335">
        <v>3.6500000000000005E-2</v>
      </c>
      <c r="BD1279" s="335"/>
      <c r="BE1279" s="335"/>
      <c r="BF1279" s="337"/>
      <c r="BG1279" s="335"/>
      <c r="BH1279" s="335"/>
      <c r="BI1279" s="335"/>
      <c r="BJ1279" s="335"/>
      <c r="BK1279" s="335"/>
      <c r="BL1279" s="335"/>
      <c r="BM1279" s="335"/>
      <c r="BN1279" s="335"/>
      <c r="BO1279" s="335"/>
      <c r="BP1279" s="335"/>
      <c r="BQ1279" s="335"/>
      <c r="BR1279" s="335"/>
      <c r="BS1279" s="335"/>
      <c r="BT1279" s="335"/>
      <c r="BU1279" s="335"/>
      <c r="BV1279" s="335"/>
      <c r="BW1279" s="335"/>
      <c r="BX1279" s="335"/>
      <c r="BY1279" s="153"/>
      <c r="BZ1279" s="153"/>
      <c r="CA1279" s="153"/>
      <c r="CB1279" s="153"/>
      <c r="CC1279" s="153"/>
      <c r="CD1279" s="9"/>
      <c r="CE1279" s="6"/>
      <c r="CF1279" s="6"/>
      <c r="CG1279" s="6"/>
      <c r="CH1279" s="6"/>
      <c r="CI1279" s="6"/>
      <c r="CJ1279" s="6"/>
      <c r="CK1279" s="6"/>
      <c r="CL1279" s="6"/>
      <c r="CM1279" s="6"/>
      <c r="CN1279" s="6"/>
      <c r="CO1279" s="6"/>
      <c r="CP1279" s="6"/>
      <c r="CQ1279" s="6"/>
      <c r="CR1279" s="6"/>
      <c r="CS1279" s="6"/>
      <c r="CT1279" s="6"/>
      <c r="CU1279" s="6"/>
    </row>
    <row r="1280" spans="1:159" ht="10.5" customHeight="1" thickBot="1" x14ac:dyDescent="0.25">
      <c r="A1280" s="1533"/>
      <c r="B1280" s="1536"/>
      <c r="C1280" s="274"/>
      <c r="D1280" s="239" t="s">
        <v>41</v>
      </c>
      <c r="E1280" s="55">
        <f>E1279/E1278</f>
        <v>0.64843049327354274</v>
      </c>
      <c r="F1280" s="55">
        <f t="shared" ref="F1280:AB1280" si="2652">F1279/F1278</f>
        <v>0.67905711695376247</v>
      </c>
      <c r="G1280" s="55">
        <f t="shared" si="2652"/>
        <v>0.69708372530573848</v>
      </c>
      <c r="H1280" s="368">
        <f t="shared" si="2652"/>
        <v>0.69767441860465129</v>
      </c>
      <c r="I1280" s="55">
        <f t="shared" si="2652"/>
        <v>0.67137476459510359</v>
      </c>
      <c r="J1280" s="55">
        <f t="shared" si="2652"/>
        <v>0.64010743061772601</v>
      </c>
      <c r="K1280" s="55">
        <f t="shared" si="2652"/>
        <v>0.61231281198003318</v>
      </c>
      <c r="L1280" s="55">
        <f t="shared" si="2652"/>
        <v>0.59277108433734949</v>
      </c>
      <c r="M1280" s="55">
        <f t="shared" si="2652"/>
        <v>0.58942457231726286</v>
      </c>
      <c r="N1280" s="1197">
        <f t="shared" si="2652"/>
        <v>0.58647686832740209</v>
      </c>
      <c r="O1280" s="55">
        <f t="shared" si="2652"/>
        <v>0.57527624309392278</v>
      </c>
      <c r="P1280" s="55">
        <f t="shared" si="2652"/>
        <v>0.57203690560681342</v>
      </c>
      <c r="Q1280" s="55">
        <f t="shared" si="2652"/>
        <v>0.57846586910626319</v>
      </c>
      <c r="R1280" s="55">
        <f t="shared" si="2652"/>
        <v>0.55578370978781655</v>
      </c>
      <c r="S1280" s="55">
        <f t="shared" si="2652"/>
        <v>0.55141476880607321</v>
      </c>
      <c r="T1280" s="55">
        <f t="shared" si="2652"/>
        <v>0.55427749820273187</v>
      </c>
      <c r="U1280" s="55">
        <f t="shared" si="2652"/>
        <v>0.53640109890109888</v>
      </c>
      <c r="V1280" s="55">
        <f t="shared" si="2652"/>
        <v>0.5242320819112628</v>
      </c>
      <c r="W1280" s="55">
        <f t="shared" si="2652"/>
        <v>0.51208360548661003</v>
      </c>
      <c r="X1280" s="55">
        <f t="shared" si="2652"/>
        <v>0.49483204134366926</v>
      </c>
      <c r="Y1280" s="368">
        <f t="shared" si="2652"/>
        <v>0.50534045393858484</v>
      </c>
      <c r="Z1280" s="55">
        <f t="shared" si="2652"/>
        <v>0.51519337016574596</v>
      </c>
      <c r="AA1280" s="55">
        <f t="shared" si="2652"/>
        <v>0.54344624447717249</v>
      </c>
      <c r="AB1280" s="56">
        <f t="shared" si="2652"/>
        <v>0.58028616852146275</v>
      </c>
      <c r="AC1280" s="50"/>
      <c r="AD1280" s="53"/>
      <c r="AE1280" s="61"/>
      <c r="AF1280" s="335"/>
      <c r="AG1280" s="335"/>
      <c r="AH1280" s="335"/>
      <c r="AI1280" s="335"/>
      <c r="AJ1280" s="335"/>
      <c r="AK1280" s="335"/>
      <c r="AL1280" s="335"/>
      <c r="AM1280" s="335"/>
      <c r="AN1280" s="335"/>
      <c r="AO1280" s="335"/>
      <c r="AP1280" s="335"/>
      <c r="AQ1280" s="335"/>
      <c r="AR1280" s="335"/>
      <c r="AS1280" s="335"/>
      <c r="AT1280" s="335"/>
      <c r="AU1280" s="335"/>
      <c r="AV1280" s="335"/>
      <c r="AW1280" s="335"/>
      <c r="AX1280" s="335"/>
      <c r="AY1280" s="335"/>
      <c r="AZ1280" s="335"/>
      <c r="BA1280" s="335"/>
      <c r="BB1280" s="335"/>
      <c r="BC1280" s="335"/>
      <c r="BD1280" s="335"/>
      <c r="BE1280" s="335"/>
      <c r="BF1280" s="337"/>
      <c r="BG1280" s="335"/>
      <c r="BH1280" s="335"/>
      <c r="BI1280" s="335"/>
      <c r="BJ1280" s="335"/>
      <c r="BK1280" s="335"/>
      <c r="BL1280" s="335"/>
      <c r="BM1280" s="335"/>
      <c r="BN1280" s="335"/>
      <c r="BO1280" s="335"/>
      <c r="BP1280" s="335"/>
      <c r="BQ1280" s="335"/>
      <c r="BR1280" s="335"/>
      <c r="BS1280" s="335"/>
      <c r="BT1280" s="335"/>
      <c r="BU1280" s="335"/>
      <c r="BV1280" s="335"/>
      <c r="BW1280" s="335"/>
      <c r="BX1280" s="335"/>
      <c r="BY1280" s="153"/>
      <c r="BZ1280" s="153"/>
      <c r="CA1280" s="153"/>
      <c r="CB1280" s="153"/>
      <c r="CC1280" s="153"/>
      <c r="CD1280" s="9"/>
      <c r="CE1280" s="6"/>
      <c r="CF1280" s="6"/>
      <c r="CG1280" s="6"/>
      <c r="CH1280" s="6"/>
      <c r="CI1280" s="6"/>
      <c r="CJ1280" s="6"/>
      <c r="CK1280" s="6"/>
      <c r="CL1280" s="6"/>
      <c r="CM1280" s="6"/>
      <c r="CN1280" s="6"/>
      <c r="CO1280" s="6"/>
      <c r="CP1280" s="6"/>
      <c r="CQ1280" s="6"/>
      <c r="CR1280" s="6"/>
      <c r="CS1280" s="6"/>
      <c r="CT1280" s="6"/>
      <c r="CU1280" s="6"/>
    </row>
    <row r="1281" spans="1:122" s="770" customFormat="1" ht="10.5" customHeight="1" x14ac:dyDescent="0.2">
      <c r="A1281" s="1531" t="s">
        <v>94</v>
      </c>
      <c r="B1281" s="1534" t="s">
        <v>82</v>
      </c>
      <c r="C1281" s="988"/>
      <c r="D1281" s="1203"/>
      <c r="E1281" s="57"/>
      <c r="F1281" s="62"/>
      <c r="G1281" s="62"/>
      <c r="H1281" s="332"/>
      <c r="I1281" s="62"/>
      <c r="J1281" s="62"/>
      <c r="K1281" s="62"/>
      <c r="L1281" s="62"/>
      <c r="M1281" s="62"/>
      <c r="N1281" s="332"/>
      <c r="O1281" s="62"/>
      <c r="P1281" s="62"/>
      <c r="Q1281" s="62"/>
      <c r="R1281" s="62"/>
      <c r="S1281" s="62"/>
      <c r="T1281" s="62"/>
      <c r="U1281" s="62"/>
      <c r="V1281" s="62"/>
      <c r="W1281" s="62"/>
      <c r="X1281" s="62"/>
      <c r="Y1281" s="332"/>
      <c r="Z1281" s="62"/>
      <c r="AA1281" s="62"/>
      <c r="AB1281" s="63"/>
      <c r="AC1281" s="50"/>
      <c r="AD1281" s="53"/>
      <c r="AE1281" s="61"/>
      <c r="AF1281" s="335"/>
      <c r="AG1281" s="335"/>
      <c r="AH1281" s="335"/>
      <c r="AI1281" s="335"/>
      <c r="AJ1281" s="335"/>
      <c r="AK1281" s="335"/>
      <c r="AL1281" s="335"/>
      <c r="AM1281" s="335"/>
      <c r="AN1281" s="335"/>
      <c r="AO1281" s="335"/>
      <c r="AP1281" s="335"/>
      <c r="AQ1281" s="335"/>
      <c r="AR1281" s="335"/>
      <c r="AS1281" s="335"/>
      <c r="AT1281" s="335"/>
      <c r="AU1281" s="335"/>
      <c r="AV1281" s="335"/>
      <c r="AW1281" s="335"/>
      <c r="AX1281" s="335"/>
      <c r="AY1281" s="335"/>
      <c r="AZ1281" s="335"/>
      <c r="BA1281" s="335"/>
      <c r="BB1281" s="335"/>
      <c r="BC1281" s="335"/>
      <c r="BD1281" s="335"/>
      <c r="BE1281" s="335"/>
      <c r="BF1281" s="335"/>
      <c r="BG1281" s="335"/>
      <c r="BH1281" s="335"/>
      <c r="BI1281" s="335"/>
      <c r="BJ1281" s="335"/>
      <c r="BK1281" s="335"/>
      <c r="BL1281" s="335"/>
      <c r="BM1281" s="335"/>
      <c r="BN1281" s="335"/>
      <c r="BO1281" s="335"/>
      <c r="BP1281" s="335"/>
      <c r="BQ1281" s="335"/>
      <c r="BR1281" s="335"/>
      <c r="BS1281" s="335"/>
      <c r="BT1281" s="335"/>
      <c r="BU1281" s="335"/>
      <c r="BV1281" s="335"/>
      <c r="BW1281" s="335"/>
      <c r="BX1281" s="335"/>
      <c r="BY1281" s="153"/>
      <c r="BZ1281" s="153"/>
      <c r="CA1281" s="153"/>
      <c r="CB1281" s="153"/>
      <c r="CC1281" s="153"/>
      <c r="CD1281" s="9"/>
      <c r="CE1281" s="6"/>
      <c r="CF1281" s="6"/>
      <c r="CG1281" s="6"/>
      <c r="CH1281" s="6"/>
      <c r="CI1281" s="6"/>
      <c r="CJ1281" s="6"/>
      <c r="CK1281" s="6"/>
      <c r="CL1281" s="6"/>
      <c r="CM1281" s="6"/>
      <c r="CN1281" s="6"/>
      <c r="CO1281" s="6"/>
      <c r="CP1281" s="6"/>
      <c r="CQ1281" s="6"/>
      <c r="CR1281" s="6"/>
      <c r="CS1281" s="6"/>
      <c r="CT1281" s="6"/>
      <c r="CU1281" s="6"/>
      <c r="CV1281" s="769"/>
      <c r="CW1281" s="769"/>
      <c r="CX1281" s="769"/>
      <c r="CY1281" s="769"/>
      <c r="CZ1281" s="769"/>
      <c r="DA1281" s="769"/>
      <c r="DB1281" s="769"/>
      <c r="DC1281" s="769"/>
      <c r="DD1281" s="769"/>
      <c r="DE1281" s="769"/>
      <c r="DF1281" s="769"/>
      <c r="DG1281" s="769"/>
      <c r="DH1281" s="769"/>
      <c r="DI1281" s="769"/>
      <c r="DJ1281" s="769"/>
      <c r="DK1281" s="769"/>
      <c r="DL1281" s="769"/>
      <c r="DM1281" s="769"/>
      <c r="DN1281" s="769"/>
      <c r="DO1281" s="769"/>
      <c r="DP1281" s="769"/>
      <c r="DQ1281" s="769"/>
      <c r="DR1281" s="769"/>
    </row>
    <row r="1282" spans="1:122" ht="10.5" customHeight="1" x14ac:dyDescent="0.2">
      <c r="A1282" s="1532"/>
      <c r="B1282" s="1535"/>
      <c r="C1282" s="1403" t="s">
        <v>126</v>
      </c>
      <c r="D1282" s="134" t="s">
        <v>33</v>
      </c>
      <c r="E1282" s="1060">
        <v>47</v>
      </c>
      <c r="F1282" s="1196">
        <v>48</v>
      </c>
      <c r="G1282" s="970">
        <v>45</v>
      </c>
      <c r="H1282" s="981">
        <v>48</v>
      </c>
      <c r="I1282" s="970">
        <v>46</v>
      </c>
      <c r="J1282" s="970">
        <v>49</v>
      </c>
      <c r="K1282" s="970">
        <v>55</v>
      </c>
      <c r="L1282" s="970">
        <v>52</v>
      </c>
      <c r="M1282" s="970">
        <v>59</v>
      </c>
      <c r="N1282" s="981">
        <v>59</v>
      </c>
      <c r="O1282" s="970">
        <v>57</v>
      </c>
      <c r="P1282" s="970">
        <v>56</v>
      </c>
      <c r="Q1282" s="970">
        <v>58</v>
      </c>
      <c r="R1282" s="970">
        <v>59</v>
      </c>
      <c r="S1282" s="970">
        <v>58</v>
      </c>
      <c r="T1282" s="970">
        <v>60</v>
      </c>
      <c r="U1282" s="970">
        <v>67</v>
      </c>
      <c r="V1282" s="970">
        <v>68</v>
      </c>
      <c r="W1282" s="970">
        <v>65</v>
      </c>
      <c r="X1282" s="970">
        <v>65</v>
      </c>
      <c r="Y1282" s="981">
        <v>63</v>
      </c>
      <c r="Z1282" s="970">
        <v>59</v>
      </c>
      <c r="AA1282" s="970">
        <v>55</v>
      </c>
      <c r="AB1282" s="1018">
        <v>55</v>
      </c>
      <c r="AC1282" s="445"/>
      <c r="AD1282" s="758"/>
      <c r="AE1282" s="232"/>
      <c r="AF1282" s="335"/>
      <c r="AG1282" s="335"/>
      <c r="AH1282" s="335"/>
      <c r="AI1282" s="335"/>
      <c r="AJ1282" s="335"/>
      <c r="AK1282" s="335"/>
      <c r="AL1282" s="335"/>
      <c r="AM1282" s="335"/>
      <c r="AN1282" s="335"/>
      <c r="AO1282" s="335"/>
      <c r="AP1282" s="335"/>
      <c r="AQ1282" s="335"/>
      <c r="AR1282" s="335"/>
      <c r="AS1282" s="335"/>
      <c r="AT1282" s="335"/>
      <c r="AU1282" s="335"/>
      <c r="AV1282" s="335"/>
      <c r="AW1282" s="335"/>
      <c r="AX1282" s="335"/>
      <c r="AY1282" s="335"/>
      <c r="AZ1282" s="335"/>
      <c r="BA1282" s="335"/>
      <c r="BB1282" s="335"/>
      <c r="BC1282" s="335"/>
      <c r="BD1282" s="335"/>
      <c r="BE1282" s="335"/>
      <c r="BF1282" s="335"/>
      <c r="BG1282" s="335"/>
      <c r="BH1282" s="335"/>
      <c r="BI1282" s="335"/>
      <c r="BJ1282" s="335"/>
      <c r="BK1282" s="335"/>
      <c r="BL1282" s="335"/>
      <c r="BM1282" s="335"/>
      <c r="BN1282" s="335"/>
      <c r="BO1282" s="335"/>
      <c r="BP1282" s="335"/>
      <c r="BQ1282" s="335"/>
      <c r="BR1282" s="335"/>
      <c r="BS1282" s="335"/>
      <c r="BT1282" s="335"/>
      <c r="BU1282" s="335"/>
      <c r="BV1282" s="335"/>
      <c r="BW1282" s="335"/>
      <c r="BX1282" s="335"/>
      <c r="BY1282" s="153"/>
      <c r="BZ1282" s="153"/>
      <c r="CA1282" s="153"/>
      <c r="CB1282" s="153"/>
      <c r="CC1282" s="153"/>
      <c r="CD1282" s="9"/>
      <c r="CE1282" s="6"/>
      <c r="CF1282" s="6"/>
      <c r="CG1282" s="6"/>
      <c r="CH1282" s="6"/>
      <c r="CI1282" s="6"/>
      <c r="CJ1282" s="6"/>
      <c r="CK1282" s="6"/>
      <c r="CL1282" s="6"/>
      <c r="CM1282" s="6"/>
      <c r="CN1282" s="6"/>
      <c r="CO1282" s="6"/>
      <c r="CP1282" s="6"/>
      <c r="CQ1282" s="6"/>
      <c r="CR1282" s="6"/>
      <c r="CS1282" s="6"/>
      <c r="CT1282" s="6"/>
      <c r="CU1282" s="6"/>
    </row>
    <row r="1283" spans="1:122" ht="10.5" customHeight="1" x14ac:dyDescent="0.2">
      <c r="A1283" s="1532"/>
      <c r="B1283" s="1535"/>
      <c r="C1283" s="1403" t="s">
        <v>557</v>
      </c>
      <c r="D1283" s="134" t="s">
        <v>116</v>
      </c>
      <c r="E1283" s="64">
        <f t="shared" ref="E1283:AB1283" si="2653">AF1283*$AE1283</f>
        <v>0.51239999999999997</v>
      </c>
      <c r="F1283" s="64">
        <f t="shared" si="2653"/>
        <v>0.47219999999999995</v>
      </c>
      <c r="G1283" s="64">
        <f t="shared" si="2653"/>
        <v>0.4476</v>
      </c>
      <c r="H1283" s="424">
        <f t="shared" si="2653"/>
        <v>0.4446</v>
      </c>
      <c r="I1283" s="64">
        <f t="shared" si="2653"/>
        <v>0.44820000000000004</v>
      </c>
      <c r="J1283" s="64">
        <f t="shared" si="2653"/>
        <v>0.46260000000000001</v>
      </c>
      <c r="K1283" s="64">
        <f t="shared" si="2653"/>
        <v>0.50940000000000007</v>
      </c>
      <c r="L1283" s="64">
        <f t="shared" si="2653"/>
        <v>0.56279999999999997</v>
      </c>
      <c r="M1283" s="64">
        <f t="shared" si="2653"/>
        <v>0.55679999999999996</v>
      </c>
      <c r="N1283" s="424">
        <f t="shared" si="2653"/>
        <v>0.57420000000000004</v>
      </c>
      <c r="O1283" s="64">
        <f t="shared" si="2653"/>
        <v>0.58499999999999996</v>
      </c>
      <c r="P1283" s="64">
        <f t="shared" si="2653"/>
        <v>0.58979999999999999</v>
      </c>
      <c r="Q1283" s="64">
        <f t="shared" si="2653"/>
        <v>0.5855999999999999</v>
      </c>
      <c r="R1283" s="64">
        <f t="shared" si="2653"/>
        <v>0.6018</v>
      </c>
      <c r="S1283" s="64">
        <f t="shared" si="2653"/>
        <v>0.60600000000000009</v>
      </c>
      <c r="T1283" s="64">
        <f t="shared" si="2653"/>
        <v>0.61439999999999995</v>
      </c>
      <c r="U1283" s="64">
        <f t="shared" si="2653"/>
        <v>0.63600000000000012</v>
      </c>
      <c r="V1283" s="64">
        <f t="shared" si="2653"/>
        <v>0.65039999999999998</v>
      </c>
      <c r="W1283" s="64">
        <f t="shared" si="2653"/>
        <v>0.69419999999999993</v>
      </c>
      <c r="X1283" s="64">
        <f t="shared" si="2653"/>
        <v>0.68520000000000003</v>
      </c>
      <c r="Y1283" s="424">
        <f t="shared" si="2653"/>
        <v>0.67019999999999991</v>
      </c>
      <c r="Z1283" s="64">
        <f t="shared" si="2653"/>
        <v>0.64680000000000004</v>
      </c>
      <c r="AA1283" s="64">
        <f t="shared" si="2653"/>
        <v>0.60419999999999996</v>
      </c>
      <c r="AB1283" s="65">
        <f t="shared" si="2653"/>
        <v>0.55559999999999998</v>
      </c>
      <c r="AC1283" s="50">
        <f>SUM(E1283:AB1283)</f>
        <v>13.716000000000003</v>
      </c>
      <c r="AD1283" s="53">
        <f>SUM(E1284:AB1284)</f>
        <v>8.0166000000000004</v>
      </c>
      <c r="AE1283" s="61">
        <v>12</v>
      </c>
      <c r="AF1283" s="102">
        <v>4.2700000000000002E-2</v>
      </c>
      <c r="AG1283" s="102">
        <v>3.9349999999999996E-2</v>
      </c>
      <c r="AH1283" s="102">
        <v>3.73E-2</v>
      </c>
      <c r="AI1283" s="102">
        <v>3.705E-2</v>
      </c>
      <c r="AJ1283" s="102">
        <v>3.7350000000000001E-2</v>
      </c>
      <c r="AK1283" s="102">
        <v>3.8550000000000001E-2</v>
      </c>
      <c r="AL1283" s="102">
        <v>4.2450000000000002E-2</v>
      </c>
      <c r="AM1283" s="102">
        <v>4.6899999999999997E-2</v>
      </c>
      <c r="AN1283" s="102">
        <v>4.6399999999999997E-2</v>
      </c>
      <c r="AO1283" s="102">
        <v>4.7850000000000004E-2</v>
      </c>
      <c r="AP1283" s="102">
        <v>4.8750000000000002E-2</v>
      </c>
      <c r="AQ1283" s="102">
        <v>4.9149999999999999E-2</v>
      </c>
      <c r="AR1283" s="102">
        <v>4.8799999999999996E-2</v>
      </c>
      <c r="AS1283" s="102">
        <v>5.015E-2</v>
      </c>
      <c r="AT1283" s="102">
        <v>5.0500000000000003E-2</v>
      </c>
      <c r="AU1283" s="102">
        <v>5.1199999999999996E-2</v>
      </c>
      <c r="AV1283" s="102">
        <v>5.3000000000000005E-2</v>
      </c>
      <c r="AW1283" s="102">
        <v>5.4199999999999998E-2</v>
      </c>
      <c r="AX1283" s="102">
        <v>5.7849999999999999E-2</v>
      </c>
      <c r="AY1283" s="102">
        <v>5.7099999999999998E-2</v>
      </c>
      <c r="AZ1283" s="102">
        <v>5.5849999999999997E-2</v>
      </c>
      <c r="BA1283" s="102">
        <v>5.3900000000000003E-2</v>
      </c>
      <c r="BB1283" s="102">
        <v>5.0349999999999999E-2</v>
      </c>
      <c r="BC1283" s="102">
        <v>4.6300000000000001E-2</v>
      </c>
      <c r="BD1283" s="102"/>
      <c r="BE1283" s="335"/>
      <c r="BF1283" s="335"/>
      <c r="BG1283" s="335"/>
      <c r="BH1283" s="335"/>
      <c r="BI1283" s="335"/>
      <c r="BJ1283" s="335"/>
      <c r="BK1283" s="335"/>
      <c r="BL1283" s="335"/>
      <c r="BM1283" s="335"/>
      <c r="BN1283" s="335"/>
      <c r="BO1283" s="335"/>
      <c r="BP1283" s="335"/>
      <c r="BQ1283" s="335"/>
      <c r="BR1283" s="335"/>
      <c r="BS1283" s="335"/>
      <c r="BT1283" s="335"/>
      <c r="BU1283" s="335"/>
      <c r="BV1283" s="335"/>
      <c r="BW1283" s="335"/>
      <c r="BX1283" s="335"/>
      <c r="BY1283" s="335"/>
      <c r="BZ1283" s="335"/>
      <c r="CA1283" s="335"/>
      <c r="CB1283" s="335"/>
      <c r="CC1283" s="153"/>
      <c r="CD1283" s="9"/>
      <c r="CE1283" s="6"/>
      <c r="CF1283" s="6"/>
      <c r="CG1283" s="6"/>
      <c r="CH1283" s="6"/>
      <c r="CI1283" s="6"/>
      <c r="CJ1283" s="6"/>
      <c r="CK1283" s="6"/>
      <c r="CL1283" s="6"/>
      <c r="CM1283" s="6"/>
      <c r="CN1283" s="6"/>
      <c r="CO1283" s="6"/>
      <c r="CP1283" s="6"/>
      <c r="CQ1283" s="6"/>
      <c r="CR1283" s="6"/>
      <c r="CS1283" s="6"/>
      <c r="CT1283" s="6"/>
      <c r="CU1283" s="6"/>
    </row>
    <row r="1284" spans="1:122" ht="10.5" customHeight="1" x14ac:dyDescent="0.2">
      <c r="A1284" s="1532"/>
      <c r="B1284" s="1535"/>
      <c r="C1284" s="1403" t="s">
        <v>557</v>
      </c>
      <c r="D1284" s="134" t="s">
        <v>117</v>
      </c>
      <c r="E1284" s="64">
        <f t="shared" ref="E1284:AB1284" si="2654">AF1284*$AE1283</f>
        <v>0.33479999999999999</v>
      </c>
      <c r="F1284" s="51">
        <f t="shared" si="2654"/>
        <v>0.3306</v>
      </c>
      <c r="G1284" s="51">
        <f t="shared" si="2654"/>
        <v>0.32519999999999999</v>
      </c>
      <c r="H1284" s="1246">
        <f t="shared" si="2654"/>
        <v>0.31979999999999997</v>
      </c>
      <c r="I1284" s="51">
        <f t="shared" si="2654"/>
        <v>0.318</v>
      </c>
      <c r="J1284" s="51">
        <f t="shared" si="2654"/>
        <v>0.31440000000000001</v>
      </c>
      <c r="K1284" s="51">
        <f t="shared" si="2654"/>
        <v>0.31619999999999998</v>
      </c>
      <c r="L1284" s="51">
        <f t="shared" si="2654"/>
        <v>0.32279999999999998</v>
      </c>
      <c r="M1284" s="51">
        <f t="shared" si="2654"/>
        <v>0.33</v>
      </c>
      <c r="N1284" s="1247">
        <f t="shared" si="2654"/>
        <v>0.34379999999999999</v>
      </c>
      <c r="O1284" s="51">
        <f t="shared" si="2654"/>
        <v>0.35099999999999998</v>
      </c>
      <c r="P1284" s="51">
        <f t="shared" si="2654"/>
        <v>0.34739999999999999</v>
      </c>
      <c r="Q1284" s="51">
        <f t="shared" si="2654"/>
        <v>0.35220000000000001</v>
      </c>
      <c r="R1284" s="51">
        <f t="shared" si="2654"/>
        <v>0.34560000000000002</v>
      </c>
      <c r="S1284" s="51">
        <f t="shared" si="2654"/>
        <v>0.34739999999999999</v>
      </c>
      <c r="T1284" s="51">
        <f t="shared" si="2654"/>
        <v>0.34379999999999999</v>
      </c>
      <c r="U1284" s="51">
        <f t="shared" si="2654"/>
        <v>0.33540000000000003</v>
      </c>
      <c r="V1284" s="51">
        <f t="shared" si="2654"/>
        <v>0.33600000000000002</v>
      </c>
      <c r="W1284" s="51">
        <f t="shared" si="2654"/>
        <v>0.34320000000000001</v>
      </c>
      <c r="X1284" s="51">
        <f t="shared" si="2654"/>
        <v>0.33779999999999999</v>
      </c>
      <c r="Y1284" s="334">
        <f t="shared" si="2654"/>
        <v>0.33540000000000003</v>
      </c>
      <c r="Z1284" s="51">
        <f t="shared" si="2654"/>
        <v>0.32879999999999998</v>
      </c>
      <c r="AA1284" s="51">
        <f t="shared" si="2654"/>
        <v>0.33119999999999999</v>
      </c>
      <c r="AB1284" s="52">
        <f t="shared" si="2654"/>
        <v>0.32579999999999998</v>
      </c>
      <c r="AC1284" s="50"/>
      <c r="AD1284" s="53"/>
      <c r="AE1284" s="61"/>
      <c r="AF1284" s="335">
        <v>2.7900000000000001E-2</v>
      </c>
      <c r="AG1284" s="335">
        <v>2.7549999999999998E-2</v>
      </c>
      <c r="AH1284" s="335">
        <v>2.7099999999999999E-2</v>
      </c>
      <c r="AI1284" s="335">
        <v>2.665E-2</v>
      </c>
      <c r="AJ1284" s="335">
        <v>2.6499999999999999E-2</v>
      </c>
      <c r="AK1284" s="335">
        <v>2.6200000000000001E-2</v>
      </c>
      <c r="AL1284" s="335">
        <v>2.6349999999999998E-2</v>
      </c>
      <c r="AM1284" s="335">
        <v>2.69E-2</v>
      </c>
      <c r="AN1284" s="335">
        <v>2.75E-2</v>
      </c>
      <c r="AO1284" s="335">
        <v>2.8650000000000002E-2</v>
      </c>
      <c r="AP1284" s="335">
        <v>2.9249999999999998E-2</v>
      </c>
      <c r="AQ1284" s="335">
        <v>2.895E-2</v>
      </c>
      <c r="AR1284" s="335">
        <v>2.9350000000000001E-2</v>
      </c>
      <c r="AS1284" s="335">
        <v>2.8799999999999999E-2</v>
      </c>
      <c r="AT1284" s="335">
        <v>2.895E-2</v>
      </c>
      <c r="AU1284" s="335">
        <v>2.8650000000000002E-2</v>
      </c>
      <c r="AV1284" s="335">
        <v>2.7950000000000003E-2</v>
      </c>
      <c r="AW1284" s="335">
        <v>2.8000000000000001E-2</v>
      </c>
      <c r="AX1284" s="335">
        <v>2.86E-2</v>
      </c>
      <c r="AY1284" s="335">
        <v>2.8150000000000001E-2</v>
      </c>
      <c r="AZ1284" s="335">
        <v>2.7950000000000003E-2</v>
      </c>
      <c r="BA1284" s="335">
        <v>2.7400000000000001E-2</v>
      </c>
      <c r="BB1284" s="335">
        <v>2.76E-2</v>
      </c>
      <c r="BC1284" s="335">
        <v>2.7150000000000001E-2</v>
      </c>
      <c r="BD1284" s="335"/>
      <c r="BE1284" s="335"/>
      <c r="BF1284" s="335"/>
      <c r="BG1284" s="335"/>
      <c r="BH1284" s="335"/>
      <c r="BI1284" s="335"/>
      <c r="BJ1284" s="335"/>
      <c r="BK1284" s="335"/>
      <c r="BL1284" s="335"/>
      <c r="BM1284" s="335"/>
      <c r="BN1284" s="335"/>
      <c r="BO1284" s="335"/>
      <c r="BP1284" s="335"/>
      <c r="BQ1284" s="335"/>
      <c r="BR1284" s="335"/>
      <c r="BS1284" s="335"/>
      <c r="BT1284" s="335"/>
      <c r="BU1284" s="335"/>
      <c r="BV1284" s="335"/>
      <c r="BW1284" s="335"/>
      <c r="BX1284" s="335"/>
      <c r="BY1284" s="153"/>
      <c r="BZ1284" s="153"/>
      <c r="CA1284" s="153"/>
      <c r="CB1284" s="153"/>
      <c r="CC1284" s="153"/>
      <c r="CD1284" s="9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  <c r="CS1284" s="6"/>
      <c r="CT1284" s="6"/>
      <c r="CU1284" s="6"/>
    </row>
    <row r="1285" spans="1:122" ht="10.5" customHeight="1" thickBot="1" x14ac:dyDescent="0.25">
      <c r="A1285" s="1533"/>
      <c r="B1285" s="1536"/>
      <c r="C1285" s="274"/>
      <c r="D1285" s="239" t="s">
        <v>41</v>
      </c>
      <c r="E1285" s="55">
        <f t="shared" ref="E1285:AB1285" si="2655">E1284/E1283</f>
        <v>0.65339578454332559</v>
      </c>
      <c r="F1285" s="55">
        <f t="shared" si="2655"/>
        <v>0.70012706480304965</v>
      </c>
      <c r="G1285" s="55">
        <f t="shared" si="2655"/>
        <v>0.72654155495978545</v>
      </c>
      <c r="H1285" s="368">
        <f t="shared" si="2655"/>
        <v>0.71929824561403499</v>
      </c>
      <c r="I1285" s="55">
        <f t="shared" si="2655"/>
        <v>0.70950468540829981</v>
      </c>
      <c r="J1285" s="55">
        <f t="shared" si="2655"/>
        <v>0.67963683527885865</v>
      </c>
      <c r="K1285" s="55">
        <f t="shared" si="2655"/>
        <v>0.62073027090694921</v>
      </c>
      <c r="L1285" s="55">
        <f t="shared" si="2655"/>
        <v>0.57356076759061836</v>
      </c>
      <c r="M1285" s="55">
        <f t="shared" si="2655"/>
        <v>0.59267241379310354</v>
      </c>
      <c r="N1285" s="368">
        <f t="shared" si="2655"/>
        <v>0.5987460815047021</v>
      </c>
      <c r="O1285" s="55">
        <f t="shared" si="2655"/>
        <v>0.6</v>
      </c>
      <c r="P1285" s="55">
        <f t="shared" si="2655"/>
        <v>0.58901322482197349</v>
      </c>
      <c r="Q1285" s="55">
        <f t="shared" si="2655"/>
        <v>0.60143442622950838</v>
      </c>
      <c r="R1285" s="55">
        <f t="shared" si="2655"/>
        <v>0.57427716849451649</v>
      </c>
      <c r="S1285" s="55">
        <f t="shared" si="2655"/>
        <v>0.57326732673267311</v>
      </c>
      <c r="T1285" s="55">
        <f t="shared" si="2655"/>
        <v>0.5595703125</v>
      </c>
      <c r="U1285" s="55">
        <f t="shared" si="2655"/>
        <v>0.52735849056603767</v>
      </c>
      <c r="V1285" s="55">
        <f t="shared" si="2655"/>
        <v>0.51660516605166051</v>
      </c>
      <c r="W1285" s="55">
        <f t="shared" si="2655"/>
        <v>0.49438202247191015</v>
      </c>
      <c r="X1285" s="55">
        <f t="shared" si="2655"/>
        <v>0.49299474605954463</v>
      </c>
      <c r="Y1285" s="368">
        <f t="shared" si="2655"/>
        <v>0.50044762757385863</v>
      </c>
      <c r="Z1285" s="55">
        <f t="shared" si="2655"/>
        <v>0.50834879406307976</v>
      </c>
      <c r="AA1285" s="55">
        <f t="shared" si="2655"/>
        <v>0.54816285998013903</v>
      </c>
      <c r="AB1285" s="56">
        <f t="shared" si="2655"/>
        <v>0.58639308855291572</v>
      </c>
      <c r="AC1285" s="50"/>
      <c r="AD1285" s="53"/>
      <c r="AE1285" s="61"/>
      <c r="AF1285" s="335"/>
      <c r="AG1285" s="335"/>
      <c r="AH1285" s="335"/>
      <c r="AI1285" s="335"/>
      <c r="AJ1285" s="335"/>
      <c r="AK1285" s="335"/>
      <c r="AL1285" s="335"/>
      <c r="AM1285" s="335"/>
      <c r="AN1285" s="335"/>
      <c r="AO1285" s="335"/>
      <c r="AP1285" s="335"/>
      <c r="AQ1285" s="335"/>
      <c r="AR1285" s="335"/>
      <c r="AS1285" s="335"/>
      <c r="AT1285" s="335"/>
      <c r="AU1285" s="335"/>
      <c r="AV1285" s="335"/>
      <c r="AW1285" s="335"/>
      <c r="AX1285" s="335"/>
      <c r="AY1285" s="335"/>
      <c r="AZ1285" s="335"/>
      <c r="BA1285" s="335"/>
      <c r="BB1285" s="335"/>
      <c r="BC1285" s="335"/>
      <c r="BD1285" s="335"/>
      <c r="BE1285" s="335"/>
      <c r="BF1285" s="335"/>
      <c r="BG1285" s="335"/>
      <c r="BH1285" s="335"/>
      <c r="BI1285" s="335"/>
      <c r="BJ1285" s="335"/>
      <c r="BK1285" s="335"/>
      <c r="BL1285" s="335"/>
      <c r="BM1285" s="335"/>
      <c r="BN1285" s="335"/>
      <c r="BO1285" s="335"/>
      <c r="BP1285" s="335"/>
      <c r="BQ1285" s="335"/>
      <c r="BR1285" s="335"/>
      <c r="BS1285" s="335"/>
      <c r="BT1285" s="335"/>
      <c r="BU1285" s="335"/>
      <c r="BV1285" s="335"/>
      <c r="BW1285" s="335"/>
      <c r="BX1285" s="335"/>
      <c r="BY1285" s="153"/>
      <c r="BZ1285" s="153"/>
      <c r="CA1285" s="153"/>
      <c r="CB1285" s="153"/>
      <c r="CC1285" s="153"/>
      <c r="CD1285" s="9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  <c r="CS1285" s="6"/>
      <c r="CT1285" s="6"/>
      <c r="CU1285" s="6"/>
    </row>
    <row r="1286" spans="1:122" ht="10.5" customHeight="1" x14ac:dyDescent="0.2">
      <c r="A1286" s="1412" t="s">
        <v>293</v>
      </c>
      <c r="B1286" s="66"/>
      <c r="C1286" s="534"/>
      <c r="D1286" s="138"/>
      <c r="E1286" s="157">
        <f t="shared" ref="E1286:AB1287" si="2656">E1278+E1283</f>
        <v>1.1814</v>
      </c>
      <c r="F1286" s="157">
        <f t="shared" si="2656"/>
        <v>1.1339999999999999</v>
      </c>
      <c r="G1286" s="157">
        <f t="shared" si="2656"/>
        <v>1.0853999999999999</v>
      </c>
      <c r="H1286" s="340">
        <f t="shared" si="2656"/>
        <v>1.0638000000000001</v>
      </c>
      <c r="I1286" s="157">
        <f t="shared" si="2656"/>
        <v>1.0853999999999999</v>
      </c>
      <c r="J1286" s="157">
        <f t="shared" si="2656"/>
        <v>1.1328</v>
      </c>
      <c r="K1286" s="157">
        <f t="shared" si="2656"/>
        <v>1.2306000000000001</v>
      </c>
      <c r="L1286" s="157">
        <f t="shared" si="2656"/>
        <v>1.3098000000000001</v>
      </c>
      <c r="M1286" s="157">
        <f t="shared" si="2656"/>
        <v>1.3283999999999998</v>
      </c>
      <c r="N1286" s="340">
        <f t="shared" si="2656"/>
        <v>1.4172000000000002</v>
      </c>
      <c r="O1286" s="157">
        <f t="shared" si="2656"/>
        <v>1.4537999999999998</v>
      </c>
      <c r="P1286" s="157">
        <f t="shared" si="2656"/>
        <v>1.4352</v>
      </c>
      <c r="Q1286" s="157">
        <f t="shared" si="2656"/>
        <v>1.4381999999999999</v>
      </c>
      <c r="R1286" s="157">
        <f t="shared" si="2656"/>
        <v>1.4784000000000002</v>
      </c>
      <c r="S1286" s="157">
        <f t="shared" si="2656"/>
        <v>1.4754</v>
      </c>
      <c r="T1286" s="157">
        <f t="shared" si="2656"/>
        <v>1.4489999999999998</v>
      </c>
      <c r="U1286" s="283">
        <f t="shared" si="2656"/>
        <v>1.5096000000000003</v>
      </c>
      <c r="V1286" s="157">
        <f t="shared" si="2656"/>
        <v>1.5293999999999999</v>
      </c>
      <c r="W1286" s="157">
        <f t="shared" si="2656"/>
        <v>1.6128</v>
      </c>
      <c r="X1286" s="283">
        <f t="shared" si="2656"/>
        <v>1.6139999999999999</v>
      </c>
      <c r="Y1286" s="340">
        <f t="shared" si="2656"/>
        <v>1.569</v>
      </c>
      <c r="Z1286" s="157">
        <f t="shared" si="2656"/>
        <v>1.5156000000000001</v>
      </c>
      <c r="AA1286" s="157">
        <f t="shared" si="2656"/>
        <v>1.4189999999999998</v>
      </c>
      <c r="AB1286" s="158">
        <f t="shared" si="2656"/>
        <v>1.3104</v>
      </c>
      <c r="AC1286" s="69"/>
      <c r="AD1286" s="69"/>
      <c r="AE1286" s="70"/>
      <c r="AF1286" s="335"/>
      <c r="AG1286" s="335"/>
      <c r="AH1286" s="335"/>
      <c r="AI1286" s="335"/>
      <c r="AJ1286" s="335"/>
      <c r="AK1286" s="335"/>
      <c r="AL1286" s="335"/>
      <c r="AM1286" s="335"/>
      <c r="AN1286" s="335"/>
      <c r="AO1286" s="335"/>
      <c r="AP1286" s="335"/>
      <c r="AQ1286" s="335"/>
      <c r="AR1286" s="335"/>
      <c r="AS1286" s="335"/>
      <c r="AT1286" s="335"/>
      <c r="AU1286" s="335"/>
      <c r="AV1286" s="335"/>
      <c r="AW1286" s="335"/>
      <c r="AX1286" s="335"/>
      <c r="AY1286" s="335"/>
      <c r="AZ1286" s="335"/>
      <c r="BA1286" s="335"/>
      <c r="BB1286" s="335"/>
      <c r="BC1286" s="335"/>
      <c r="BD1286" s="335"/>
      <c r="BE1286" s="335"/>
      <c r="BF1286" s="335"/>
      <c r="BG1286" s="335"/>
      <c r="BH1286" s="335"/>
      <c r="BI1286" s="335"/>
      <c r="BJ1286" s="335"/>
      <c r="BK1286" s="335"/>
      <c r="BL1286" s="335"/>
      <c r="BM1286" s="335"/>
      <c r="BN1286" s="335"/>
      <c r="BO1286" s="335"/>
      <c r="BP1286" s="335"/>
      <c r="BQ1286" s="335"/>
      <c r="BR1286" s="335"/>
      <c r="BS1286" s="335"/>
      <c r="BT1286" s="335"/>
      <c r="BU1286" s="335"/>
      <c r="BV1286" s="335"/>
      <c r="BW1286" s="335"/>
      <c r="BX1286" s="335"/>
      <c r="BY1286" s="153"/>
      <c r="BZ1286" s="153"/>
      <c r="CA1286" s="153"/>
      <c r="CB1286" s="153"/>
      <c r="CC1286" s="153"/>
      <c r="CD1286" s="6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</row>
    <row r="1287" spans="1:122" ht="10.5" customHeight="1" x14ac:dyDescent="0.2">
      <c r="A1287" s="1413" t="s">
        <v>294</v>
      </c>
      <c r="B1287" s="71"/>
      <c r="C1287" s="539"/>
      <c r="D1287" s="139"/>
      <c r="E1287" s="159">
        <f t="shared" si="2656"/>
        <v>0.76859999999999995</v>
      </c>
      <c r="F1287" s="159">
        <f t="shared" si="2656"/>
        <v>0.78</v>
      </c>
      <c r="G1287" s="159">
        <f t="shared" si="2656"/>
        <v>0.76980000000000004</v>
      </c>
      <c r="H1287" s="341">
        <f t="shared" si="2656"/>
        <v>0.75180000000000002</v>
      </c>
      <c r="I1287" s="159">
        <f t="shared" si="2656"/>
        <v>0.74580000000000002</v>
      </c>
      <c r="J1287" s="159">
        <f t="shared" si="2656"/>
        <v>0.74339999999999995</v>
      </c>
      <c r="K1287" s="159">
        <f t="shared" si="2656"/>
        <v>0.75780000000000003</v>
      </c>
      <c r="L1287" s="159">
        <f t="shared" si="2656"/>
        <v>0.76560000000000006</v>
      </c>
      <c r="M1287" s="159">
        <f t="shared" si="2656"/>
        <v>0.78480000000000005</v>
      </c>
      <c r="N1287" s="341">
        <f t="shared" si="2656"/>
        <v>0.83820000000000006</v>
      </c>
      <c r="O1287" s="159">
        <f t="shared" si="2656"/>
        <v>0.8508</v>
      </c>
      <c r="P1287" s="159">
        <f t="shared" si="2656"/>
        <v>0.83099999999999996</v>
      </c>
      <c r="Q1287" s="159">
        <f t="shared" si="2656"/>
        <v>0.84539999999999993</v>
      </c>
      <c r="R1287" s="159">
        <f t="shared" si="2656"/>
        <v>0.83279999999999998</v>
      </c>
      <c r="S1287" s="159">
        <f t="shared" si="2656"/>
        <v>0.82679999999999998</v>
      </c>
      <c r="T1287" s="159">
        <f t="shared" si="2656"/>
        <v>0.80640000000000001</v>
      </c>
      <c r="U1287" s="284">
        <f t="shared" si="2656"/>
        <v>0.80400000000000005</v>
      </c>
      <c r="V1287" s="159">
        <f t="shared" si="2656"/>
        <v>0.79680000000000006</v>
      </c>
      <c r="W1287" s="159">
        <f t="shared" si="2656"/>
        <v>0.81359999999999999</v>
      </c>
      <c r="X1287" s="284">
        <f t="shared" si="2656"/>
        <v>0.7974</v>
      </c>
      <c r="Y1287" s="341">
        <f t="shared" si="2656"/>
        <v>0.78960000000000008</v>
      </c>
      <c r="Z1287" s="159">
        <f t="shared" si="2656"/>
        <v>0.77639999999999998</v>
      </c>
      <c r="AA1287" s="159">
        <f t="shared" si="2656"/>
        <v>0.77400000000000002</v>
      </c>
      <c r="AB1287" s="160">
        <f t="shared" si="2656"/>
        <v>0.76380000000000003</v>
      </c>
      <c r="AC1287" s="69"/>
      <c r="AD1287" s="69"/>
      <c r="AE1287" s="70"/>
      <c r="AF1287" s="335"/>
      <c r="AG1287" s="335"/>
      <c r="AH1287" s="335"/>
      <c r="AI1287" s="335"/>
      <c r="AJ1287" s="335"/>
      <c r="AK1287" s="335"/>
      <c r="AL1287" s="335"/>
      <c r="AM1287" s="335"/>
      <c r="AN1287" s="335"/>
      <c r="AO1287" s="335"/>
      <c r="AP1287" s="335"/>
      <c r="AQ1287" s="335"/>
      <c r="AR1287" s="335"/>
      <c r="AS1287" s="335"/>
      <c r="AT1287" s="335"/>
      <c r="AU1287" s="335"/>
      <c r="AV1287" s="335"/>
      <c r="AW1287" s="335"/>
      <c r="AX1287" s="335"/>
      <c r="AY1287" s="335"/>
      <c r="AZ1287" s="335"/>
      <c r="BA1287" s="335"/>
      <c r="BB1287" s="335"/>
      <c r="BC1287" s="335"/>
      <c r="BD1287" s="335"/>
      <c r="BE1287" s="335"/>
      <c r="BF1287" s="335"/>
      <c r="BG1287" s="335"/>
      <c r="BH1287" s="335"/>
      <c r="BI1287" s="335"/>
      <c r="BJ1287" s="335"/>
      <c r="BK1287" s="335"/>
      <c r="BL1287" s="335"/>
      <c r="BM1287" s="335"/>
      <c r="BN1287" s="335"/>
      <c r="BO1287" s="335"/>
      <c r="BP1287" s="335"/>
      <c r="BQ1287" s="335"/>
      <c r="BR1287" s="335"/>
      <c r="BS1287" s="335"/>
      <c r="BT1287" s="335"/>
      <c r="BU1287" s="335"/>
      <c r="BV1287" s="335"/>
      <c r="BW1287" s="335"/>
      <c r="BX1287" s="335"/>
      <c r="BY1287" s="153"/>
      <c r="BZ1287" s="153"/>
      <c r="CA1287" s="153"/>
      <c r="CB1287" s="153"/>
      <c r="CC1287" s="153"/>
      <c r="CD1287" s="6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  <c r="CS1287" s="6"/>
      <c r="CT1287" s="6"/>
      <c r="CU1287" s="6"/>
    </row>
    <row r="1288" spans="1:122" ht="10.5" customHeight="1" thickBot="1" x14ac:dyDescent="0.25">
      <c r="A1288" s="1409" t="s">
        <v>295</v>
      </c>
      <c r="B1288" s="74"/>
      <c r="C1288" s="760"/>
      <c r="D1288" s="140"/>
      <c r="E1288" s="161">
        <f>SQRT(E1287*E1287+E1286*E1286)</f>
        <v>1.4094154532997003</v>
      </c>
      <c r="F1288" s="161">
        <f t="shared" ref="F1288:AB1288" si="2657">SQRT(F1287*F1287+F1286*F1286)</f>
        <v>1.3763560585836792</v>
      </c>
      <c r="G1288" s="161">
        <f t="shared" si="2657"/>
        <v>1.3306709585769128</v>
      </c>
      <c r="H1288" s="342">
        <f t="shared" si="2657"/>
        <v>1.3026410403484148</v>
      </c>
      <c r="I1288" s="161">
        <f t="shared" si="2657"/>
        <v>1.3169323445036953</v>
      </c>
      <c r="J1288" s="161">
        <f t="shared" si="2657"/>
        <v>1.3549462719975283</v>
      </c>
      <c r="K1288" s="161">
        <f t="shared" si="2657"/>
        <v>1.4452118183851115</v>
      </c>
      <c r="L1288" s="161">
        <f t="shared" si="2657"/>
        <v>1.5171418522999096</v>
      </c>
      <c r="M1288" s="161">
        <f t="shared" si="2657"/>
        <v>1.5429055706685355</v>
      </c>
      <c r="N1288" s="342">
        <f t="shared" si="2657"/>
        <v>1.6465221164624546</v>
      </c>
      <c r="O1288" s="161">
        <f t="shared" si="2657"/>
        <v>1.684456909511193</v>
      </c>
      <c r="P1288" s="161">
        <f t="shared" si="2657"/>
        <v>1.6584209477692931</v>
      </c>
      <c r="Q1288" s="161">
        <f t="shared" si="2657"/>
        <v>1.6682686833960529</v>
      </c>
      <c r="R1288" s="161">
        <f t="shared" si="2657"/>
        <v>1.6968271567840965</v>
      </c>
      <c r="S1288" s="161">
        <f t="shared" si="2657"/>
        <v>1.6912727160336976</v>
      </c>
      <c r="T1288" s="161">
        <f t="shared" si="2657"/>
        <v>1.6582768043966603</v>
      </c>
      <c r="U1288" s="285">
        <f t="shared" si="2657"/>
        <v>1.7103532266757067</v>
      </c>
      <c r="V1288" s="161">
        <f t="shared" si="2657"/>
        <v>1.7245157581187827</v>
      </c>
      <c r="W1288" s="161">
        <f t="shared" si="2657"/>
        <v>1.8063966341864126</v>
      </c>
      <c r="X1288" s="285">
        <f t="shared" si="2657"/>
        <v>1.8002340847789766</v>
      </c>
      <c r="Y1288" s="342">
        <f t="shared" si="2657"/>
        <v>1.756482040898796</v>
      </c>
      <c r="Z1288" s="161">
        <f t="shared" si="2657"/>
        <v>1.7028917522849185</v>
      </c>
      <c r="AA1288" s="161">
        <f t="shared" si="2657"/>
        <v>1.6163653671122751</v>
      </c>
      <c r="AB1288" s="162">
        <f t="shared" si="2657"/>
        <v>1.5167526495773793</v>
      </c>
      <c r="AC1288" s="69"/>
      <c r="AD1288" s="69"/>
      <c r="AE1288" s="70"/>
      <c r="AF1288" s="335"/>
      <c r="AG1288" s="335"/>
      <c r="AH1288" s="335"/>
      <c r="AI1288" s="335"/>
      <c r="AJ1288" s="335"/>
      <c r="AK1288" s="335"/>
      <c r="AL1288" s="335"/>
      <c r="AM1288" s="335"/>
      <c r="AN1288" s="335"/>
      <c r="AO1288" s="335"/>
      <c r="AP1288" s="335"/>
      <c r="AQ1288" s="335"/>
      <c r="AR1288" s="335"/>
      <c r="AS1288" s="335"/>
      <c r="AT1288" s="335"/>
      <c r="AU1288" s="335"/>
      <c r="AV1288" s="335"/>
      <c r="AW1288" s="335"/>
      <c r="AX1288" s="335"/>
      <c r="AY1288" s="335"/>
      <c r="AZ1288" s="335"/>
      <c r="BA1288" s="335"/>
      <c r="BB1288" s="335"/>
      <c r="BC1288" s="335"/>
      <c r="BD1288" s="335"/>
      <c r="BE1288" s="335"/>
      <c r="BF1288" s="335"/>
      <c r="BG1288" s="335"/>
      <c r="BH1288" s="335"/>
      <c r="BI1288" s="335"/>
      <c r="BJ1288" s="335"/>
      <c r="BK1288" s="335"/>
      <c r="BL1288" s="335"/>
      <c r="BM1288" s="335"/>
      <c r="BN1288" s="335"/>
      <c r="BO1288" s="335"/>
      <c r="BP1288" s="335"/>
      <c r="BQ1288" s="335"/>
      <c r="BR1288" s="335"/>
      <c r="BS1288" s="335"/>
      <c r="BT1288" s="335"/>
      <c r="BU1288" s="335"/>
      <c r="BV1288" s="335"/>
      <c r="BW1288" s="335"/>
      <c r="BX1288" s="335"/>
      <c r="BY1288" s="153"/>
      <c r="BZ1288" s="153"/>
      <c r="CA1288" s="153"/>
      <c r="CB1288" s="153"/>
      <c r="CC1288" s="153"/>
      <c r="CD1288" s="6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</row>
    <row r="1289" spans="1:122" s="1" customFormat="1" ht="10.5" customHeight="1" thickBot="1" x14ac:dyDescent="0.25">
      <c r="A1289" s="1415" t="s">
        <v>97</v>
      </c>
      <c r="B1289" s="163"/>
      <c r="C1289" s="163"/>
      <c r="D1289" s="163"/>
      <c r="E1289" s="163">
        <v>1</v>
      </c>
      <c r="F1289" s="163">
        <v>2</v>
      </c>
      <c r="G1289" s="163">
        <v>3</v>
      </c>
      <c r="H1289" s="366">
        <v>4</v>
      </c>
      <c r="I1289" s="163">
        <v>5</v>
      </c>
      <c r="J1289" s="163">
        <v>6</v>
      </c>
      <c r="K1289" s="163">
        <v>7</v>
      </c>
      <c r="L1289" s="163">
        <v>8</v>
      </c>
      <c r="M1289" s="163">
        <v>9</v>
      </c>
      <c r="N1289" s="366">
        <v>10</v>
      </c>
      <c r="O1289" s="163">
        <v>11</v>
      </c>
      <c r="P1289" s="163">
        <v>12</v>
      </c>
      <c r="Q1289" s="163">
        <v>13</v>
      </c>
      <c r="R1289" s="163">
        <v>14</v>
      </c>
      <c r="S1289" s="163">
        <v>15</v>
      </c>
      <c r="T1289" s="163">
        <v>16</v>
      </c>
      <c r="U1289" s="163">
        <v>17</v>
      </c>
      <c r="V1289" s="163">
        <v>18</v>
      </c>
      <c r="W1289" s="163">
        <v>19</v>
      </c>
      <c r="X1289" s="163">
        <v>20</v>
      </c>
      <c r="Y1289" s="366">
        <v>21</v>
      </c>
      <c r="Z1289" s="163">
        <v>22</v>
      </c>
      <c r="AA1289" s="163">
        <v>23</v>
      </c>
      <c r="AB1289" s="164">
        <v>24</v>
      </c>
      <c r="AC1289" s="328"/>
      <c r="AD1289" s="606"/>
      <c r="AE1289" s="606"/>
      <c r="AF1289" s="606"/>
      <c r="AG1289" s="606"/>
      <c r="AH1289" s="606"/>
      <c r="AI1289" s="606"/>
      <c r="AJ1289" s="606"/>
      <c r="AK1289" s="606"/>
      <c r="AL1289" s="606"/>
      <c r="AM1289" s="606"/>
      <c r="AN1289" s="606"/>
      <c r="AO1289" s="606"/>
      <c r="AP1289" s="606"/>
      <c r="AQ1289" s="606"/>
      <c r="AR1289" s="606"/>
      <c r="AS1289" s="606"/>
      <c r="AT1289" s="606"/>
      <c r="AU1289" s="606"/>
      <c r="AV1289" s="606"/>
      <c r="AW1289" s="606"/>
      <c r="AX1289" s="606"/>
      <c r="AY1289" s="606"/>
      <c r="AZ1289" s="606"/>
      <c r="BA1289" s="606"/>
      <c r="BB1289" s="606"/>
      <c r="BC1289" s="606"/>
      <c r="BD1289" s="606"/>
      <c r="BE1289" s="606"/>
      <c r="BF1289" s="606"/>
      <c r="BG1289" s="606"/>
      <c r="BH1289" s="606"/>
      <c r="BI1289" s="606"/>
      <c r="BJ1289" s="606"/>
      <c r="BK1289" s="606"/>
      <c r="BL1289" s="606"/>
      <c r="BM1289" s="335"/>
      <c r="BN1289" s="335"/>
      <c r="BO1289" s="335"/>
      <c r="BP1289" s="335"/>
      <c r="BQ1289" s="335"/>
      <c r="BR1289" s="335"/>
      <c r="BS1289" s="335"/>
      <c r="BT1289" s="335"/>
      <c r="BU1289" s="335"/>
      <c r="BV1289" s="335"/>
      <c r="BW1289" s="335"/>
      <c r="BX1289" s="335"/>
      <c r="BY1289" s="153"/>
      <c r="BZ1289" s="153"/>
      <c r="CA1289" s="153"/>
      <c r="CB1289" s="153"/>
      <c r="CC1289" s="153"/>
      <c r="CD1289" s="6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  <c r="CS1289" s="6"/>
      <c r="CT1289" s="6"/>
      <c r="CU1289" s="6"/>
    </row>
    <row r="1290" spans="1:122" s="1" customFormat="1" ht="10.5" customHeight="1" x14ac:dyDescent="0.2">
      <c r="A1290" s="345" t="s">
        <v>77</v>
      </c>
      <c r="B1290" s="41"/>
      <c r="C1290" s="735" t="s">
        <v>126</v>
      </c>
      <c r="D1290" s="740" t="s">
        <v>38</v>
      </c>
      <c r="E1290" s="41">
        <v>6.4</v>
      </c>
      <c r="F1290" s="41">
        <v>6.4</v>
      </c>
      <c r="G1290" s="41">
        <v>6.4</v>
      </c>
      <c r="H1290" s="346">
        <v>6.4</v>
      </c>
      <c r="I1290" s="41">
        <v>6.4</v>
      </c>
      <c r="J1290" s="41">
        <v>6.4</v>
      </c>
      <c r="K1290" s="41">
        <v>6.4</v>
      </c>
      <c r="L1290" s="41">
        <v>6.4</v>
      </c>
      <c r="M1290" s="41">
        <v>6.4</v>
      </c>
      <c r="N1290" s="346">
        <v>6.4</v>
      </c>
      <c r="O1290" s="41">
        <v>6.4</v>
      </c>
      <c r="P1290" s="41">
        <v>6.4</v>
      </c>
      <c r="Q1290" s="41">
        <v>6.4</v>
      </c>
      <c r="R1290" s="41">
        <v>6.4</v>
      </c>
      <c r="S1290" s="41">
        <v>6.4</v>
      </c>
      <c r="T1290" s="41">
        <v>6.4</v>
      </c>
      <c r="U1290" s="41">
        <v>6.4</v>
      </c>
      <c r="V1290" s="41">
        <v>6.4</v>
      </c>
      <c r="W1290" s="41">
        <v>6.4</v>
      </c>
      <c r="X1290" s="41">
        <v>6.4</v>
      </c>
      <c r="Y1290" s="346">
        <v>6.4</v>
      </c>
      <c r="Z1290" s="41">
        <v>6.4</v>
      </c>
      <c r="AA1290" s="41">
        <v>6.4</v>
      </c>
      <c r="AB1290" s="42">
        <v>6.4</v>
      </c>
      <c r="AC1290" s="240"/>
      <c r="AD1290" s="240"/>
      <c r="AE1290" s="328"/>
      <c r="AF1290" s="335"/>
      <c r="AG1290" s="335"/>
      <c r="AH1290" s="335"/>
      <c r="AI1290" s="335"/>
      <c r="AJ1290" s="335"/>
      <c r="AK1290" s="335"/>
      <c r="AL1290" s="335"/>
      <c r="AM1290" s="335"/>
      <c r="AN1290" s="335"/>
      <c r="AO1290" s="335"/>
      <c r="AP1290" s="335"/>
      <c r="AQ1290" s="335"/>
      <c r="AR1290" s="335"/>
      <c r="AS1290" s="335"/>
      <c r="AT1290" s="335"/>
      <c r="AU1290" s="335"/>
      <c r="AV1290" s="335"/>
      <c r="AW1290" s="335"/>
      <c r="AX1290" s="335"/>
      <c r="AY1290" s="335"/>
      <c r="AZ1290" s="335"/>
      <c r="BA1290" s="335"/>
      <c r="BB1290" s="335"/>
      <c r="BC1290" s="335"/>
      <c r="BD1290" s="335"/>
      <c r="BE1290" s="335"/>
      <c r="BF1290" s="335"/>
      <c r="BG1290" s="335"/>
      <c r="BH1290" s="335"/>
      <c r="BI1290" s="335"/>
      <c r="BJ1290" s="335"/>
      <c r="BK1290" s="335"/>
      <c r="BL1290" s="335"/>
      <c r="BM1290" s="335"/>
      <c r="BN1290" s="335"/>
      <c r="BO1290" s="335"/>
      <c r="BP1290" s="335"/>
      <c r="BQ1290" s="335"/>
      <c r="BR1290" s="335"/>
      <c r="BS1290" s="335"/>
      <c r="BT1290" s="335"/>
      <c r="BU1290" s="335"/>
      <c r="BV1290" s="335"/>
      <c r="BW1290" s="335"/>
      <c r="BX1290" s="335"/>
      <c r="BY1290" s="153"/>
      <c r="BZ1290" s="153"/>
      <c r="CA1290" s="153"/>
      <c r="CB1290" s="153"/>
      <c r="CC1290" s="153"/>
      <c r="CD1290" s="9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</row>
    <row r="1291" spans="1:122" s="1" customFormat="1" ht="10.5" customHeight="1" thickBot="1" x14ac:dyDescent="0.25">
      <c r="A1291" s="347" t="s">
        <v>78</v>
      </c>
      <c r="B1291" s="43"/>
      <c r="C1291" s="736" t="s">
        <v>126</v>
      </c>
      <c r="D1291" s="741" t="s">
        <v>38</v>
      </c>
      <c r="E1291" s="43">
        <v>6.5</v>
      </c>
      <c r="F1291" s="43">
        <v>6.4</v>
      </c>
      <c r="G1291" s="43">
        <v>6.5</v>
      </c>
      <c r="H1291" s="348">
        <v>6.4</v>
      </c>
      <c r="I1291" s="43">
        <v>6.4</v>
      </c>
      <c r="J1291" s="43">
        <v>6.4</v>
      </c>
      <c r="K1291" s="43">
        <v>6.4</v>
      </c>
      <c r="L1291" s="43">
        <v>6.4</v>
      </c>
      <c r="M1291" s="43">
        <v>6.4</v>
      </c>
      <c r="N1291" s="348">
        <v>6.5</v>
      </c>
      <c r="O1291" s="43">
        <v>6.5</v>
      </c>
      <c r="P1291" s="43">
        <v>6.4</v>
      </c>
      <c r="Q1291" s="43">
        <v>6.4</v>
      </c>
      <c r="R1291" s="43">
        <v>6.5</v>
      </c>
      <c r="S1291" s="43">
        <v>6.4</v>
      </c>
      <c r="T1291" s="43">
        <v>6.4</v>
      </c>
      <c r="U1291" s="43">
        <v>6.4</v>
      </c>
      <c r="V1291" s="43">
        <v>6.4</v>
      </c>
      <c r="W1291" s="43">
        <v>6.4</v>
      </c>
      <c r="X1291" s="43">
        <v>6.4</v>
      </c>
      <c r="Y1291" s="348">
        <v>6.4</v>
      </c>
      <c r="Z1291" s="43">
        <v>6.4</v>
      </c>
      <c r="AA1291" s="43">
        <v>6.4</v>
      </c>
      <c r="AB1291" s="44">
        <v>6.4</v>
      </c>
      <c r="AC1291" s="328"/>
      <c r="AD1291" s="328"/>
      <c r="AE1291" s="328"/>
      <c r="AF1291" s="335"/>
      <c r="AG1291" s="335"/>
      <c r="AH1291" s="335"/>
      <c r="AI1291" s="335"/>
      <c r="AJ1291" s="335"/>
      <c r="AK1291" s="335"/>
      <c r="AL1291" s="335"/>
      <c r="AM1291" s="335"/>
      <c r="AN1291" s="335"/>
      <c r="AO1291" s="335"/>
      <c r="AP1291" s="335"/>
      <c r="AQ1291" s="335"/>
      <c r="AR1291" s="335"/>
      <c r="AS1291" s="335"/>
      <c r="AT1291" s="335"/>
      <c r="AU1291" s="335"/>
      <c r="AV1291" s="335"/>
      <c r="AW1291" s="335"/>
      <c r="AX1291" s="335"/>
      <c r="AY1291" s="335"/>
      <c r="AZ1291" s="335"/>
      <c r="BA1291" s="335"/>
      <c r="BB1291" s="335"/>
      <c r="BC1291" s="335"/>
      <c r="BD1291" s="335"/>
      <c r="BE1291" s="335"/>
      <c r="BF1291" s="335"/>
      <c r="BG1291" s="335"/>
      <c r="BH1291" s="335"/>
      <c r="BI1291" s="335"/>
      <c r="BJ1291" s="335"/>
      <c r="BK1291" s="335"/>
      <c r="BL1291" s="335"/>
      <c r="BM1291" s="335"/>
      <c r="BN1291" s="335"/>
      <c r="BO1291" s="335"/>
      <c r="BP1291" s="335"/>
      <c r="BQ1291" s="335"/>
      <c r="BR1291" s="335"/>
      <c r="BS1291" s="335"/>
      <c r="BT1291" s="335"/>
      <c r="BU1291" s="335"/>
      <c r="BV1291" s="335"/>
      <c r="BW1291" s="335"/>
      <c r="BX1291" s="335"/>
      <c r="BY1291" s="153"/>
      <c r="BZ1291" s="153"/>
      <c r="CA1291" s="153"/>
      <c r="CB1291" s="153"/>
      <c r="CC1291" s="153"/>
      <c r="CD1291" s="9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  <c r="CT1291" s="6"/>
      <c r="CU1291" s="6"/>
    </row>
    <row r="1292" spans="1:122" s="1" customFormat="1" ht="10.5" customHeight="1" x14ac:dyDescent="0.2">
      <c r="A1292" s="1575" t="s">
        <v>3</v>
      </c>
      <c r="B1292" s="1570" t="s">
        <v>674</v>
      </c>
      <c r="C1292" s="988"/>
      <c r="D1292" s="1203"/>
      <c r="E1292" s="60"/>
      <c r="F1292" s="60"/>
      <c r="G1292" s="60"/>
      <c r="H1292" s="855"/>
      <c r="I1292" s="60"/>
      <c r="J1292" s="60"/>
      <c r="K1292" s="60"/>
      <c r="L1292" s="60"/>
      <c r="M1292" s="60"/>
      <c r="N1292" s="855"/>
      <c r="O1292" s="60"/>
      <c r="P1292" s="60"/>
      <c r="Q1292" s="60"/>
      <c r="R1292" s="60"/>
      <c r="S1292" s="60"/>
      <c r="T1292" s="60"/>
      <c r="U1292" s="60"/>
      <c r="V1292" s="60"/>
      <c r="W1292" s="60"/>
      <c r="X1292" s="60"/>
      <c r="Y1292" s="855"/>
      <c r="Z1292" s="60"/>
      <c r="AA1292" s="60"/>
      <c r="AB1292" s="250"/>
      <c r="AC1292" s="50" t="s">
        <v>115</v>
      </c>
      <c r="AD1292" s="53">
        <f>AD1294/AC1294</f>
        <v>0.77212029400213211</v>
      </c>
      <c r="AE1292" s="61"/>
      <c r="AF1292" s="350"/>
      <c r="AG1292" s="335"/>
      <c r="AH1292" s="335"/>
      <c r="AI1292" s="335"/>
      <c r="AJ1292" s="335"/>
      <c r="AK1292" s="335"/>
      <c r="AL1292" s="335"/>
      <c r="AM1292" s="335"/>
      <c r="AN1292" s="335"/>
      <c r="AO1292" s="335"/>
      <c r="AP1292" s="335"/>
      <c r="AQ1292" s="335"/>
      <c r="AR1292" s="335"/>
      <c r="AS1292" s="335"/>
      <c r="AT1292" s="335"/>
      <c r="AU1292" s="335"/>
      <c r="AV1292" s="335"/>
      <c r="AW1292" s="335"/>
      <c r="AX1292" s="335"/>
      <c r="AY1292" s="335"/>
      <c r="AZ1292" s="335"/>
      <c r="BA1292" s="335"/>
      <c r="BB1292" s="335"/>
      <c r="BC1292" s="335"/>
      <c r="BD1292" s="335"/>
      <c r="BE1292" s="335"/>
      <c r="BF1292" s="335"/>
      <c r="BG1292" s="335"/>
      <c r="BH1292" s="335"/>
      <c r="BI1292" s="335"/>
      <c r="BJ1292" s="335"/>
      <c r="BK1292" s="335"/>
      <c r="BL1292" s="335"/>
      <c r="BM1292" s="335"/>
      <c r="BN1292" s="335"/>
      <c r="BO1292" s="335"/>
      <c r="BP1292" s="335"/>
      <c r="BQ1292" s="335"/>
      <c r="BR1292" s="335"/>
      <c r="BS1292" s="335"/>
      <c r="BT1292" s="335"/>
      <c r="BU1292" s="335"/>
      <c r="BV1292" s="335"/>
      <c r="BW1292" s="335"/>
      <c r="BX1292" s="335"/>
      <c r="BY1292" s="153"/>
      <c r="BZ1292" s="153"/>
      <c r="CA1292" s="153"/>
      <c r="CB1292" s="153"/>
      <c r="CC1292" s="153"/>
      <c r="CD1292" s="9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  <c r="CS1292" s="6"/>
      <c r="CT1292" s="6"/>
      <c r="CU1292" s="6"/>
    </row>
    <row r="1293" spans="1:122" s="1" customFormat="1" ht="10.5" customHeight="1" x14ac:dyDescent="0.2">
      <c r="A1293" s="1576"/>
      <c r="B1293" s="1571"/>
      <c r="C1293" s="1403" t="s">
        <v>126</v>
      </c>
      <c r="D1293" s="134" t="s">
        <v>33</v>
      </c>
      <c r="E1293" s="1060">
        <v>15</v>
      </c>
      <c r="F1293" s="1196">
        <v>16</v>
      </c>
      <c r="G1293" s="970">
        <v>15</v>
      </c>
      <c r="H1293" s="981">
        <v>16</v>
      </c>
      <c r="I1293" s="970">
        <v>18</v>
      </c>
      <c r="J1293" s="970">
        <v>16</v>
      </c>
      <c r="K1293" s="970">
        <v>15</v>
      </c>
      <c r="L1293" s="970">
        <v>15</v>
      </c>
      <c r="M1293" s="970">
        <v>15</v>
      </c>
      <c r="N1293" s="981">
        <v>15</v>
      </c>
      <c r="O1293" s="970">
        <v>16</v>
      </c>
      <c r="P1293" s="970">
        <v>15</v>
      </c>
      <c r="Q1293" s="970">
        <v>15</v>
      </c>
      <c r="R1293" s="970">
        <v>15</v>
      </c>
      <c r="S1293" s="970">
        <v>15</v>
      </c>
      <c r="T1293" s="970">
        <v>15</v>
      </c>
      <c r="U1293" s="970">
        <v>15</v>
      </c>
      <c r="V1293" s="970">
        <v>15</v>
      </c>
      <c r="W1293" s="970">
        <v>15</v>
      </c>
      <c r="X1293" s="970">
        <v>15</v>
      </c>
      <c r="Y1293" s="981">
        <v>15</v>
      </c>
      <c r="Z1293" s="970">
        <v>15</v>
      </c>
      <c r="AA1293" s="970">
        <v>15</v>
      </c>
      <c r="AB1293" s="1018">
        <v>15</v>
      </c>
      <c r="AC1293" s="333"/>
      <c r="AD1293" s="180"/>
      <c r="AE1293" s="61"/>
      <c r="AF1293" s="335"/>
      <c r="AG1293" s="335"/>
      <c r="AH1293" s="335"/>
      <c r="AI1293" s="335"/>
      <c r="AJ1293" s="335"/>
      <c r="AK1293" s="335"/>
      <c r="AL1293" s="335"/>
      <c r="AM1293" s="335"/>
      <c r="AN1293" s="335"/>
      <c r="AO1293" s="335"/>
      <c r="AP1293" s="335"/>
      <c r="AQ1293" s="335"/>
      <c r="AR1293" s="335"/>
      <c r="AS1293" s="335"/>
      <c r="AT1293" s="335"/>
      <c r="AU1293" s="335"/>
      <c r="AV1293" s="335"/>
      <c r="AW1293" s="335"/>
      <c r="AX1293" s="335"/>
      <c r="AY1293" s="335"/>
      <c r="AZ1293" s="335"/>
      <c r="BA1293" s="335"/>
      <c r="BB1293" s="335"/>
      <c r="BC1293" s="335"/>
      <c r="BD1293" s="335"/>
      <c r="BE1293" s="335"/>
      <c r="BF1293" s="335"/>
      <c r="BG1293" s="335"/>
      <c r="BH1293" s="335"/>
      <c r="BI1293" s="335"/>
      <c r="BJ1293" s="335"/>
      <c r="BK1293" s="335"/>
      <c r="BL1293" s="335"/>
      <c r="BM1293" s="335"/>
      <c r="BN1293" s="335"/>
      <c r="BO1293" s="335"/>
      <c r="BP1293" s="335"/>
      <c r="BQ1293" s="335"/>
      <c r="BR1293" s="335"/>
      <c r="BS1293" s="335"/>
      <c r="BT1293" s="335"/>
      <c r="BU1293" s="335"/>
      <c r="BV1293" s="335"/>
      <c r="BW1293" s="335"/>
      <c r="BX1293" s="335"/>
      <c r="BY1293" s="153"/>
      <c r="BZ1293" s="153"/>
      <c r="CA1293" s="153"/>
      <c r="CB1293" s="153"/>
      <c r="CC1293" s="153"/>
      <c r="CD1293" s="9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  <c r="CS1293" s="6"/>
      <c r="CT1293" s="6"/>
      <c r="CU1293" s="6"/>
    </row>
    <row r="1294" spans="1:122" s="1" customFormat="1" ht="10.5" customHeight="1" x14ac:dyDescent="0.2">
      <c r="A1294" s="1576"/>
      <c r="B1294" s="1571"/>
      <c r="C1294" s="1403" t="s">
        <v>557</v>
      </c>
      <c r="D1294" s="134" t="s">
        <v>116</v>
      </c>
      <c r="E1294" s="64">
        <f t="shared" ref="E1294:AB1294" si="2658">AF1294*$AE1294</f>
        <v>0.13256999999999999</v>
      </c>
      <c r="F1294" s="64">
        <f t="shared" si="2658"/>
        <v>0.13590000000000002</v>
      </c>
      <c r="G1294" s="64">
        <f t="shared" si="2658"/>
        <v>0.13616999999999999</v>
      </c>
      <c r="H1294" s="424">
        <f t="shared" si="2658"/>
        <v>0.13428000000000001</v>
      </c>
      <c r="I1294" s="64">
        <f t="shared" si="2658"/>
        <v>0.13500000000000001</v>
      </c>
      <c r="J1294" s="64">
        <f t="shared" si="2658"/>
        <v>0.13589999999999999</v>
      </c>
      <c r="K1294" s="64">
        <f t="shared" si="2658"/>
        <v>0.13563</v>
      </c>
      <c r="L1294" s="64">
        <f t="shared" si="2658"/>
        <v>0.13149000000000002</v>
      </c>
      <c r="M1294" s="64">
        <f t="shared" si="2658"/>
        <v>0.13391999999999998</v>
      </c>
      <c r="N1294" s="424">
        <f t="shared" si="2658"/>
        <v>0.13653000000000001</v>
      </c>
      <c r="O1294" s="64">
        <f t="shared" si="2658"/>
        <v>0.13932</v>
      </c>
      <c r="P1294" s="64">
        <f t="shared" si="2658"/>
        <v>0.13626000000000002</v>
      </c>
      <c r="Q1294" s="64">
        <f t="shared" si="2658"/>
        <v>0.13545000000000001</v>
      </c>
      <c r="R1294" s="64">
        <f t="shared" si="2658"/>
        <v>0.13482</v>
      </c>
      <c r="S1294" s="64">
        <f t="shared" si="2658"/>
        <v>0.13491</v>
      </c>
      <c r="T1294" s="64">
        <f t="shared" si="2658"/>
        <v>0.13122</v>
      </c>
      <c r="U1294" s="64">
        <f t="shared" si="2658"/>
        <v>0.12789</v>
      </c>
      <c r="V1294" s="64">
        <f t="shared" si="2658"/>
        <v>0.13077</v>
      </c>
      <c r="W1294" s="64">
        <f t="shared" si="2658"/>
        <v>0.13067999999999999</v>
      </c>
      <c r="X1294" s="64">
        <f t="shared" si="2658"/>
        <v>0.13140000000000002</v>
      </c>
      <c r="Y1294" s="424">
        <f t="shared" si="2658"/>
        <v>0.13095000000000001</v>
      </c>
      <c r="Z1294" s="64">
        <f t="shared" si="2658"/>
        <v>0.13158</v>
      </c>
      <c r="AA1294" s="64">
        <f t="shared" si="2658"/>
        <v>0.13239000000000001</v>
      </c>
      <c r="AB1294" s="65">
        <f t="shared" si="2658"/>
        <v>0.13311000000000001</v>
      </c>
      <c r="AC1294" s="50">
        <f>SUM(E1294:AB1294)</f>
        <v>3.2081400000000002</v>
      </c>
      <c r="AD1294" s="53">
        <f>SUM(E1295:AB1295)</f>
        <v>2.4770700000000003</v>
      </c>
      <c r="AE1294" s="61">
        <v>1.8</v>
      </c>
      <c r="AF1294" s="102">
        <v>7.3649999999999993E-2</v>
      </c>
      <c r="AG1294" s="102">
        <v>7.5500000000000012E-2</v>
      </c>
      <c r="AH1294" s="102">
        <v>7.5649999999999995E-2</v>
      </c>
      <c r="AI1294" s="102">
        <v>7.46E-2</v>
      </c>
      <c r="AJ1294" s="102">
        <v>7.4999999999999997E-2</v>
      </c>
      <c r="AK1294" s="102">
        <v>7.5499999999999998E-2</v>
      </c>
      <c r="AL1294" s="102">
        <v>7.535E-2</v>
      </c>
      <c r="AM1294" s="102">
        <v>7.3050000000000004E-2</v>
      </c>
      <c r="AN1294" s="102">
        <v>7.4399999999999994E-2</v>
      </c>
      <c r="AO1294" s="102">
        <v>7.5850000000000001E-2</v>
      </c>
      <c r="AP1294" s="102">
        <v>7.7399999999999997E-2</v>
      </c>
      <c r="AQ1294" s="102">
        <v>7.5700000000000003E-2</v>
      </c>
      <c r="AR1294" s="102">
        <v>7.5250000000000011E-2</v>
      </c>
      <c r="AS1294" s="102">
        <v>7.4899999999999994E-2</v>
      </c>
      <c r="AT1294" s="102">
        <v>7.4950000000000003E-2</v>
      </c>
      <c r="AU1294" s="102">
        <v>7.2899999999999993E-2</v>
      </c>
      <c r="AV1294" s="102">
        <v>7.1050000000000002E-2</v>
      </c>
      <c r="AW1294" s="102">
        <v>7.2649999999999992E-2</v>
      </c>
      <c r="AX1294" s="102">
        <v>7.2599999999999998E-2</v>
      </c>
      <c r="AY1294" s="102">
        <v>7.3000000000000009E-2</v>
      </c>
      <c r="AZ1294" s="102">
        <v>7.2750000000000009E-2</v>
      </c>
      <c r="BA1294" s="102">
        <v>7.3099999999999998E-2</v>
      </c>
      <c r="BB1294" s="102">
        <v>7.3550000000000004E-2</v>
      </c>
      <c r="BC1294" s="102">
        <v>7.3950000000000002E-2</v>
      </c>
      <c r="BD1294" s="102"/>
      <c r="BE1294" s="335"/>
      <c r="BF1294" s="335"/>
      <c r="BG1294" s="335"/>
      <c r="BH1294" s="335"/>
      <c r="BI1294" s="335"/>
      <c r="BJ1294" s="335"/>
      <c r="BK1294" s="335"/>
      <c r="BL1294" s="335"/>
      <c r="BM1294" s="335"/>
      <c r="BN1294" s="335"/>
      <c r="BO1294" s="335"/>
      <c r="BP1294" s="335"/>
      <c r="BQ1294" s="335"/>
      <c r="BR1294" s="335"/>
      <c r="BS1294" s="335"/>
      <c r="BT1294" s="335"/>
      <c r="BU1294" s="335"/>
      <c r="BV1294" s="335"/>
      <c r="BW1294" s="335"/>
      <c r="BX1294" s="335"/>
      <c r="BY1294" s="335"/>
      <c r="BZ1294" s="335"/>
      <c r="CA1294" s="335"/>
      <c r="CB1294" s="335"/>
      <c r="CC1294" s="153"/>
      <c r="CD1294" s="9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  <c r="CS1294" s="6"/>
      <c r="CT1294" s="6"/>
      <c r="CU1294" s="6"/>
    </row>
    <row r="1295" spans="1:122" s="1" customFormat="1" ht="10.5" customHeight="1" x14ac:dyDescent="0.2">
      <c r="A1295" s="1576"/>
      <c r="B1295" s="1571"/>
      <c r="C1295" s="1403" t="s">
        <v>557</v>
      </c>
      <c r="D1295" s="134" t="s">
        <v>117</v>
      </c>
      <c r="E1295" s="64">
        <f t="shared" ref="E1295:AB1295" si="2659">AF1295*$AE1294</f>
        <v>0.10736999999999999</v>
      </c>
      <c r="F1295" s="51">
        <f t="shared" si="2659"/>
        <v>0.10872</v>
      </c>
      <c r="G1295" s="51">
        <f t="shared" si="2659"/>
        <v>0.10809000000000002</v>
      </c>
      <c r="H1295" s="1246">
        <f t="shared" si="2659"/>
        <v>0.10602</v>
      </c>
      <c r="I1295" s="51">
        <f t="shared" si="2659"/>
        <v>0.10611000000000001</v>
      </c>
      <c r="J1295" s="51">
        <f t="shared" si="2659"/>
        <v>0.10602</v>
      </c>
      <c r="K1295" s="51">
        <f t="shared" si="2659"/>
        <v>0.10593</v>
      </c>
      <c r="L1295" s="51">
        <f t="shared" si="2659"/>
        <v>0.10296000000000001</v>
      </c>
      <c r="M1295" s="51">
        <f t="shared" si="2659"/>
        <v>0.10323</v>
      </c>
      <c r="N1295" s="1247">
        <f t="shared" si="2659"/>
        <v>0.10304999999999999</v>
      </c>
      <c r="O1295" s="51">
        <f t="shared" si="2659"/>
        <v>0.10494000000000001</v>
      </c>
      <c r="P1295" s="51">
        <f t="shared" si="2659"/>
        <v>0.10386000000000001</v>
      </c>
      <c r="Q1295" s="51">
        <f t="shared" si="2659"/>
        <v>0.10467</v>
      </c>
      <c r="R1295" s="51">
        <f t="shared" si="2659"/>
        <v>0.10367999999999999</v>
      </c>
      <c r="S1295" s="51">
        <f t="shared" si="2659"/>
        <v>0.10188</v>
      </c>
      <c r="T1295" s="51">
        <f t="shared" si="2659"/>
        <v>9.9000000000000005E-2</v>
      </c>
      <c r="U1295" s="51">
        <f t="shared" si="2659"/>
        <v>9.8100000000000007E-2</v>
      </c>
      <c r="V1295" s="51">
        <f t="shared" si="2659"/>
        <v>9.9900000000000003E-2</v>
      </c>
      <c r="W1295" s="51">
        <f t="shared" si="2659"/>
        <v>0.10008</v>
      </c>
      <c r="X1295" s="51">
        <f t="shared" si="2659"/>
        <v>9.9990000000000009E-2</v>
      </c>
      <c r="Y1295" s="334">
        <f t="shared" si="2659"/>
        <v>0.10062</v>
      </c>
      <c r="Z1295" s="51">
        <f t="shared" si="2659"/>
        <v>9.9900000000000003E-2</v>
      </c>
      <c r="AA1295" s="51">
        <f t="shared" si="2659"/>
        <v>0.10134000000000001</v>
      </c>
      <c r="AB1295" s="52">
        <f t="shared" si="2659"/>
        <v>0.10161000000000001</v>
      </c>
      <c r="AC1295" s="50"/>
      <c r="AD1295" s="53"/>
      <c r="AE1295" s="61"/>
      <c r="AF1295" s="335">
        <v>5.9649999999999995E-2</v>
      </c>
      <c r="AG1295" s="335">
        <v>6.0399999999999995E-2</v>
      </c>
      <c r="AH1295" s="335">
        <v>6.0050000000000006E-2</v>
      </c>
      <c r="AI1295" s="335">
        <v>5.8900000000000001E-2</v>
      </c>
      <c r="AJ1295" s="335">
        <v>5.8950000000000002E-2</v>
      </c>
      <c r="AK1295" s="335">
        <v>5.8900000000000001E-2</v>
      </c>
      <c r="AL1295" s="335">
        <v>5.885E-2</v>
      </c>
      <c r="AM1295" s="335">
        <v>5.7200000000000001E-2</v>
      </c>
      <c r="AN1295" s="335">
        <v>5.7349999999999998E-2</v>
      </c>
      <c r="AO1295" s="335">
        <v>5.7249999999999995E-2</v>
      </c>
      <c r="AP1295" s="335">
        <v>5.8300000000000005E-2</v>
      </c>
      <c r="AQ1295" s="335">
        <v>5.7700000000000001E-2</v>
      </c>
      <c r="AR1295" s="335">
        <v>5.815E-2</v>
      </c>
      <c r="AS1295" s="335">
        <v>5.7599999999999998E-2</v>
      </c>
      <c r="AT1295" s="335">
        <v>5.6599999999999998E-2</v>
      </c>
      <c r="AU1295" s="335">
        <v>5.5E-2</v>
      </c>
      <c r="AV1295" s="335">
        <v>5.45E-2</v>
      </c>
      <c r="AW1295" s="335">
        <v>5.5500000000000001E-2</v>
      </c>
      <c r="AX1295" s="335">
        <v>5.5599999999999997E-2</v>
      </c>
      <c r="AY1295" s="335">
        <v>5.5550000000000002E-2</v>
      </c>
      <c r="AZ1295" s="335">
        <v>5.5899999999999998E-2</v>
      </c>
      <c r="BA1295" s="335">
        <v>5.5500000000000001E-2</v>
      </c>
      <c r="BB1295" s="335">
        <v>5.6300000000000003E-2</v>
      </c>
      <c r="BC1295" s="335">
        <v>5.645E-2</v>
      </c>
      <c r="BD1295" s="335"/>
      <c r="BE1295" s="335"/>
      <c r="BF1295" s="335"/>
      <c r="BG1295" s="335"/>
      <c r="BH1295" s="335"/>
      <c r="BI1295" s="335"/>
      <c r="BJ1295" s="335"/>
      <c r="BK1295" s="335"/>
      <c r="BL1295" s="335"/>
      <c r="BM1295" s="335"/>
      <c r="BN1295" s="335"/>
      <c r="BO1295" s="335"/>
      <c r="BP1295" s="335"/>
      <c r="BQ1295" s="335"/>
      <c r="BR1295" s="335"/>
      <c r="BS1295" s="335"/>
      <c r="BT1295" s="335"/>
      <c r="BU1295" s="335"/>
      <c r="BV1295" s="335"/>
      <c r="BW1295" s="335"/>
      <c r="BX1295" s="335"/>
      <c r="BY1295" s="153"/>
      <c r="BZ1295" s="153"/>
      <c r="CA1295" s="153"/>
      <c r="CB1295" s="153"/>
      <c r="CC1295" s="153"/>
      <c r="CD1295" s="9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  <c r="CS1295" s="6"/>
      <c r="CT1295" s="6"/>
      <c r="CU1295" s="6"/>
    </row>
    <row r="1296" spans="1:122" s="1" customFormat="1" ht="10.5" customHeight="1" thickBot="1" x14ac:dyDescent="0.25">
      <c r="A1296" s="1577"/>
      <c r="B1296" s="1572"/>
      <c r="C1296" s="274"/>
      <c r="D1296" s="239" t="s">
        <v>41</v>
      </c>
      <c r="E1296" s="55">
        <f t="shared" ref="E1296:AB1296" si="2660">E1295/E1294</f>
        <v>0.80991174473862859</v>
      </c>
      <c r="F1296" s="55">
        <f t="shared" si="2660"/>
        <v>0.79999999999999982</v>
      </c>
      <c r="G1296" s="55">
        <f t="shared" si="2660"/>
        <v>0.79378717779246555</v>
      </c>
      <c r="H1296" s="368">
        <f t="shared" si="2660"/>
        <v>0.78954423592493295</v>
      </c>
      <c r="I1296" s="55">
        <f t="shared" si="2660"/>
        <v>0.78600000000000003</v>
      </c>
      <c r="J1296" s="55">
        <f t="shared" si="2660"/>
        <v>0.78013245033112588</v>
      </c>
      <c r="K1296" s="55">
        <f t="shared" si="2660"/>
        <v>0.78102189781021891</v>
      </c>
      <c r="L1296" s="55">
        <f t="shared" si="2660"/>
        <v>0.78302532511978096</v>
      </c>
      <c r="M1296" s="55">
        <f t="shared" si="2660"/>
        <v>0.77083333333333348</v>
      </c>
      <c r="N1296" s="368">
        <f t="shared" si="2660"/>
        <v>0.75477916941331558</v>
      </c>
      <c r="O1296" s="55">
        <f t="shared" si="2660"/>
        <v>0.75322997416020676</v>
      </c>
      <c r="P1296" s="55">
        <f t="shared" si="2660"/>
        <v>0.76221928665785987</v>
      </c>
      <c r="Q1296" s="55">
        <f t="shared" si="2660"/>
        <v>0.77275747508305637</v>
      </c>
      <c r="R1296" s="55">
        <f t="shared" si="2660"/>
        <v>0.76902536715620828</v>
      </c>
      <c r="S1296" s="55">
        <f t="shared" si="2660"/>
        <v>0.75517011340893925</v>
      </c>
      <c r="T1296" s="55">
        <f t="shared" si="2660"/>
        <v>0.75445816186556924</v>
      </c>
      <c r="U1296" s="55">
        <f t="shared" si="2660"/>
        <v>0.76706544686840261</v>
      </c>
      <c r="V1296" s="55">
        <f t="shared" si="2660"/>
        <v>0.76393668272539572</v>
      </c>
      <c r="W1296" s="55">
        <f t="shared" si="2660"/>
        <v>0.76584022038567501</v>
      </c>
      <c r="X1296" s="55">
        <f t="shared" si="2660"/>
        <v>0.760958904109589</v>
      </c>
      <c r="Y1296" s="368">
        <f t="shared" si="2660"/>
        <v>0.76838487972508585</v>
      </c>
      <c r="Z1296" s="55">
        <f t="shared" si="2660"/>
        <v>0.75923392612859097</v>
      </c>
      <c r="AA1296" s="55">
        <f t="shared" si="2660"/>
        <v>0.7654656696125085</v>
      </c>
      <c r="AB1296" s="56">
        <f t="shared" si="2660"/>
        <v>0.76335361730899254</v>
      </c>
      <c r="AC1296" s="50"/>
      <c r="AD1296" s="53"/>
      <c r="AE1296" s="61"/>
      <c r="AF1296" s="335"/>
      <c r="AG1296" s="335"/>
      <c r="AH1296" s="335"/>
      <c r="AI1296" s="335"/>
      <c r="AJ1296" s="335"/>
      <c r="AK1296" s="335"/>
      <c r="AL1296" s="335"/>
      <c r="AM1296" s="335"/>
      <c r="AN1296" s="335"/>
      <c r="AO1296" s="335"/>
      <c r="AP1296" s="335"/>
      <c r="AQ1296" s="335"/>
      <c r="AR1296" s="335"/>
      <c r="AS1296" s="335"/>
      <c r="AT1296" s="335"/>
      <c r="AU1296" s="335"/>
      <c r="AV1296" s="335"/>
      <c r="AW1296" s="335"/>
      <c r="AX1296" s="335"/>
      <c r="AY1296" s="335"/>
      <c r="AZ1296" s="335"/>
      <c r="BA1296" s="335"/>
      <c r="BB1296" s="335"/>
      <c r="BC1296" s="335"/>
      <c r="BD1296" s="335"/>
      <c r="BE1296" s="335"/>
      <c r="BF1296" s="335"/>
      <c r="BG1296" s="335"/>
      <c r="BH1296" s="335"/>
      <c r="BI1296" s="335"/>
      <c r="BJ1296" s="335"/>
      <c r="BK1296" s="335"/>
      <c r="BL1296" s="335"/>
      <c r="BM1296" s="335"/>
      <c r="BN1296" s="335"/>
      <c r="BO1296" s="335"/>
      <c r="BP1296" s="335"/>
      <c r="BQ1296" s="335"/>
      <c r="BR1296" s="335"/>
      <c r="BS1296" s="335"/>
      <c r="BT1296" s="335"/>
      <c r="BU1296" s="335"/>
      <c r="BV1296" s="335"/>
      <c r="BW1296" s="335"/>
      <c r="BX1296" s="335"/>
      <c r="BY1296" s="153"/>
      <c r="BZ1296" s="153"/>
      <c r="CA1296" s="153"/>
      <c r="CB1296" s="153"/>
      <c r="CC1296" s="153"/>
      <c r="CD1296" s="9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  <c r="CS1296" s="6"/>
      <c r="CT1296" s="6"/>
      <c r="CU1296" s="6"/>
    </row>
    <row r="1297" spans="1:99" s="1" customFormat="1" ht="10.5" customHeight="1" x14ac:dyDescent="0.2">
      <c r="A1297" s="1575" t="s">
        <v>11</v>
      </c>
      <c r="B1297" s="1570" t="s">
        <v>675</v>
      </c>
      <c r="C1297" s="988"/>
      <c r="D1297" s="1203"/>
      <c r="E1297" s="60"/>
      <c r="F1297" s="60"/>
      <c r="G1297" s="60"/>
      <c r="H1297" s="855"/>
      <c r="I1297" s="60"/>
      <c r="J1297" s="60"/>
      <c r="K1297" s="60"/>
      <c r="L1297" s="60"/>
      <c r="M1297" s="60"/>
      <c r="N1297" s="855"/>
      <c r="O1297" s="60"/>
      <c r="P1297" s="60"/>
      <c r="Q1297" s="60"/>
      <c r="R1297" s="60"/>
      <c r="S1297" s="60"/>
      <c r="T1297" s="60"/>
      <c r="U1297" s="60"/>
      <c r="V1297" s="60"/>
      <c r="W1297" s="60"/>
      <c r="X1297" s="60"/>
      <c r="Y1297" s="855"/>
      <c r="Z1297" s="60"/>
      <c r="AA1297" s="60"/>
      <c r="AB1297" s="250"/>
      <c r="AC1297" s="50" t="s">
        <v>115</v>
      </c>
      <c r="AD1297" s="53">
        <f>AD1299/AC1299</f>
        <v>-8.4705882352941213</v>
      </c>
      <c r="AE1297" s="61"/>
      <c r="AF1297" s="350"/>
      <c r="AG1297" s="335"/>
      <c r="AH1297" s="335"/>
      <c r="AI1297" s="335"/>
      <c r="AJ1297" s="335"/>
      <c r="AK1297" s="335"/>
      <c r="AL1297" s="335"/>
      <c r="AM1297" s="335"/>
      <c r="AN1297" s="335"/>
      <c r="AO1297" s="335"/>
      <c r="AP1297" s="335"/>
      <c r="AQ1297" s="335"/>
      <c r="AR1297" s="335"/>
      <c r="AS1297" s="335"/>
      <c r="AT1297" s="335"/>
      <c r="AU1297" s="335"/>
      <c r="AV1297" s="335"/>
      <c r="AW1297" s="335"/>
      <c r="AX1297" s="335"/>
      <c r="AY1297" s="335"/>
      <c r="AZ1297" s="335"/>
      <c r="BA1297" s="335"/>
      <c r="BB1297" s="335"/>
      <c r="BC1297" s="335"/>
      <c r="BD1297" s="335"/>
      <c r="BE1297" s="335"/>
      <c r="BF1297" s="335"/>
      <c r="BG1297" s="335"/>
      <c r="BH1297" s="335"/>
      <c r="BI1297" s="335"/>
      <c r="BJ1297" s="335"/>
      <c r="BK1297" s="335"/>
      <c r="BL1297" s="335"/>
      <c r="BM1297" s="335"/>
      <c r="BN1297" s="335"/>
      <c r="BO1297" s="335"/>
      <c r="BP1297" s="335"/>
      <c r="BQ1297" s="335"/>
      <c r="BR1297" s="335"/>
      <c r="BS1297" s="335"/>
      <c r="BT1297" s="335"/>
      <c r="BU1297" s="335"/>
      <c r="BV1297" s="335"/>
      <c r="BW1297" s="335"/>
      <c r="BX1297" s="335"/>
      <c r="BY1297" s="153"/>
      <c r="BZ1297" s="153"/>
      <c r="CA1297" s="153"/>
      <c r="CB1297" s="153"/>
      <c r="CC1297" s="153"/>
      <c r="CD1297" s="9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  <c r="CS1297" s="6"/>
      <c r="CT1297" s="6"/>
      <c r="CU1297" s="6"/>
    </row>
    <row r="1298" spans="1:99" s="1" customFormat="1" ht="10.5" customHeight="1" x14ac:dyDescent="0.2">
      <c r="A1298" s="1576"/>
      <c r="B1298" s="1571"/>
      <c r="C1298" s="1403" t="s">
        <v>126</v>
      </c>
      <c r="D1298" s="134" t="s">
        <v>33</v>
      </c>
      <c r="E1298" s="1060">
        <v>1</v>
      </c>
      <c r="F1298" s="1196">
        <v>1</v>
      </c>
      <c r="G1298" s="970">
        <v>1</v>
      </c>
      <c r="H1298" s="981">
        <v>1</v>
      </c>
      <c r="I1298" s="970">
        <v>1</v>
      </c>
      <c r="J1298" s="970">
        <v>1</v>
      </c>
      <c r="K1298" s="970">
        <v>1</v>
      </c>
      <c r="L1298" s="970">
        <v>1</v>
      </c>
      <c r="M1298" s="970">
        <v>1</v>
      </c>
      <c r="N1298" s="981">
        <v>1</v>
      </c>
      <c r="O1298" s="970">
        <v>1</v>
      </c>
      <c r="P1298" s="970">
        <v>1</v>
      </c>
      <c r="Q1298" s="970">
        <v>1</v>
      </c>
      <c r="R1298" s="970">
        <v>1</v>
      </c>
      <c r="S1298" s="970">
        <v>1</v>
      </c>
      <c r="T1298" s="970">
        <v>1</v>
      </c>
      <c r="U1298" s="970">
        <v>1</v>
      </c>
      <c r="V1298" s="970">
        <v>1</v>
      </c>
      <c r="W1298" s="970">
        <v>1</v>
      </c>
      <c r="X1298" s="970">
        <v>1</v>
      </c>
      <c r="Y1298" s="981">
        <v>1</v>
      </c>
      <c r="Z1298" s="970">
        <v>1</v>
      </c>
      <c r="AA1298" s="970">
        <v>1</v>
      </c>
      <c r="AB1298" s="1018">
        <v>1</v>
      </c>
      <c r="AC1298" s="333"/>
      <c r="AD1298" s="180"/>
      <c r="AE1298" s="61"/>
      <c r="AF1298" s="335"/>
      <c r="AG1298" s="335"/>
      <c r="AH1298" s="335"/>
      <c r="AI1298" s="335"/>
      <c r="AJ1298" s="335"/>
      <c r="AK1298" s="335"/>
      <c r="AL1298" s="335"/>
      <c r="AM1298" s="335"/>
      <c r="AN1298" s="335"/>
      <c r="AO1298" s="335"/>
      <c r="AP1298" s="335"/>
      <c r="AQ1298" s="335"/>
      <c r="AR1298" s="335"/>
      <c r="AS1298" s="335"/>
      <c r="AT1298" s="335"/>
      <c r="AU1298" s="335"/>
      <c r="AV1298" s="335"/>
      <c r="AW1298" s="335"/>
      <c r="AX1298" s="335"/>
      <c r="AY1298" s="335"/>
      <c r="AZ1298" s="335"/>
      <c r="BA1298" s="335"/>
      <c r="BB1298" s="335"/>
      <c r="BC1298" s="335"/>
      <c r="BD1298" s="335"/>
      <c r="BE1298" s="335"/>
      <c r="BF1298" s="335"/>
      <c r="BG1298" s="335"/>
      <c r="BH1298" s="335"/>
      <c r="BI1298" s="335"/>
      <c r="BJ1298" s="335"/>
      <c r="BK1298" s="335"/>
      <c r="BL1298" s="335"/>
      <c r="BM1298" s="335"/>
      <c r="BN1298" s="335"/>
      <c r="BO1298" s="335"/>
      <c r="BP1298" s="335"/>
      <c r="BQ1298" s="335"/>
      <c r="BR1298" s="335"/>
      <c r="BS1298" s="335"/>
      <c r="BT1298" s="335"/>
      <c r="BU1298" s="335"/>
      <c r="BV1298" s="335"/>
      <c r="BW1298" s="335"/>
      <c r="BX1298" s="335"/>
      <c r="BY1298" s="153"/>
      <c r="BZ1298" s="153"/>
      <c r="CA1298" s="153"/>
      <c r="CB1298" s="153"/>
      <c r="CC1298" s="153"/>
      <c r="CD1298" s="9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  <c r="CS1298" s="6"/>
      <c r="CT1298" s="6"/>
      <c r="CU1298" s="6"/>
    </row>
    <row r="1299" spans="1:99" s="1" customFormat="1" ht="10.5" customHeight="1" x14ac:dyDescent="0.2">
      <c r="A1299" s="1576"/>
      <c r="B1299" s="1571"/>
      <c r="C1299" s="1403" t="s">
        <v>557</v>
      </c>
      <c r="D1299" s="134" t="s">
        <v>116</v>
      </c>
      <c r="E1299" s="64">
        <f t="shared" ref="E1299:AB1299" si="2661">AF1299*$AE1299</f>
        <v>1.08E-3</v>
      </c>
      <c r="F1299" s="64">
        <f t="shared" si="2661"/>
        <v>1.08E-3</v>
      </c>
      <c r="G1299" s="64">
        <f t="shared" si="2661"/>
        <v>9.0000000000000008E-4</v>
      </c>
      <c r="H1299" s="424">
        <f t="shared" si="2661"/>
        <v>9.0000000000000008E-4</v>
      </c>
      <c r="I1299" s="64">
        <f t="shared" si="2661"/>
        <v>9.0000000000000008E-4</v>
      </c>
      <c r="J1299" s="64">
        <f t="shared" si="2661"/>
        <v>9.0000000000000008E-4</v>
      </c>
      <c r="K1299" s="64">
        <f t="shared" si="2661"/>
        <v>9.0000000000000008E-4</v>
      </c>
      <c r="L1299" s="64">
        <f t="shared" si="2661"/>
        <v>9.0000000000000008E-4</v>
      </c>
      <c r="M1299" s="64">
        <f t="shared" si="2661"/>
        <v>9.0000000000000008E-4</v>
      </c>
      <c r="N1299" s="424">
        <f t="shared" si="2661"/>
        <v>9.0000000000000008E-4</v>
      </c>
      <c r="O1299" s="64">
        <f t="shared" si="2661"/>
        <v>9.0000000000000008E-4</v>
      </c>
      <c r="P1299" s="64">
        <f t="shared" si="2661"/>
        <v>1.08E-3</v>
      </c>
      <c r="Q1299" s="64">
        <f t="shared" si="2661"/>
        <v>9.0000000000000008E-4</v>
      </c>
      <c r="R1299" s="64">
        <f t="shared" si="2661"/>
        <v>9.0000000000000008E-4</v>
      </c>
      <c r="S1299" s="64">
        <f t="shared" si="2661"/>
        <v>9.0000000000000008E-4</v>
      </c>
      <c r="T1299" s="64">
        <f t="shared" si="2661"/>
        <v>7.2000000000000005E-4</v>
      </c>
      <c r="U1299" s="64">
        <f t="shared" si="2661"/>
        <v>9.0000000000000008E-4</v>
      </c>
      <c r="V1299" s="64">
        <f t="shared" si="2661"/>
        <v>7.2000000000000005E-4</v>
      </c>
      <c r="W1299" s="64">
        <f t="shared" si="2661"/>
        <v>7.2000000000000005E-4</v>
      </c>
      <c r="X1299" s="64">
        <f t="shared" si="2661"/>
        <v>9.0000000000000008E-4</v>
      </c>
      <c r="Y1299" s="424">
        <f t="shared" si="2661"/>
        <v>9.0000000000000008E-4</v>
      </c>
      <c r="Z1299" s="64">
        <f t="shared" si="2661"/>
        <v>7.2000000000000005E-4</v>
      </c>
      <c r="AA1299" s="64">
        <f t="shared" si="2661"/>
        <v>9.0000000000000008E-4</v>
      </c>
      <c r="AB1299" s="65">
        <f t="shared" si="2661"/>
        <v>9.0000000000000008E-4</v>
      </c>
      <c r="AC1299" s="50">
        <f>SUM(E1299:AB1299)</f>
        <v>2.1419999999999998E-2</v>
      </c>
      <c r="AD1299" s="53">
        <f>SUM(E1300:AB1300)</f>
        <v>-0.18144000000000005</v>
      </c>
      <c r="AE1299" s="61">
        <v>3.6</v>
      </c>
      <c r="AF1299" s="335">
        <v>2.9999999999999997E-4</v>
      </c>
      <c r="AG1299" s="335">
        <v>2.9999999999999997E-4</v>
      </c>
      <c r="AH1299" s="335">
        <v>2.5000000000000001E-4</v>
      </c>
      <c r="AI1299" s="335">
        <v>2.5000000000000001E-4</v>
      </c>
      <c r="AJ1299" s="335">
        <v>2.5000000000000001E-4</v>
      </c>
      <c r="AK1299" s="335">
        <v>2.5000000000000001E-4</v>
      </c>
      <c r="AL1299" s="335">
        <v>2.5000000000000001E-4</v>
      </c>
      <c r="AM1299" s="335">
        <v>2.5000000000000001E-4</v>
      </c>
      <c r="AN1299" s="335">
        <v>2.5000000000000001E-4</v>
      </c>
      <c r="AO1299" s="335">
        <v>2.5000000000000001E-4</v>
      </c>
      <c r="AP1299" s="335">
        <v>2.5000000000000001E-4</v>
      </c>
      <c r="AQ1299" s="335">
        <v>2.9999999999999997E-4</v>
      </c>
      <c r="AR1299" s="335">
        <v>2.5000000000000001E-4</v>
      </c>
      <c r="AS1299" s="335">
        <v>2.5000000000000001E-4</v>
      </c>
      <c r="AT1299" s="335">
        <v>2.5000000000000001E-4</v>
      </c>
      <c r="AU1299" s="335">
        <v>2.0000000000000001E-4</v>
      </c>
      <c r="AV1299" s="335">
        <v>2.5000000000000001E-4</v>
      </c>
      <c r="AW1299" s="335">
        <v>2.0000000000000001E-4</v>
      </c>
      <c r="AX1299" s="335">
        <v>2.0000000000000001E-4</v>
      </c>
      <c r="AY1299" s="335">
        <v>2.5000000000000001E-4</v>
      </c>
      <c r="AZ1299" s="335">
        <v>2.5000000000000001E-4</v>
      </c>
      <c r="BA1299" s="335">
        <v>2.0000000000000001E-4</v>
      </c>
      <c r="BB1299" s="335">
        <v>2.5000000000000001E-4</v>
      </c>
      <c r="BC1299" s="335">
        <v>2.5000000000000001E-4</v>
      </c>
      <c r="BD1299" s="335"/>
      <c r="BE1299" s="335"/>
      <c r="BF1299" s="335"/>
      <c r="BG1299" s="335"/>
      <c r="BH1299" s="335"/>
      <c r="BI1299" s="335"/>
      <c r="BJ1299" s="335"/>
      <c r="BK1299" s="335"/>
      <c r="BL1299" s="335"/>
      <c r="BM1299" s="335"/>
      <c r="BN1299" s="335"/>
      <c r="BO1299" s="335"/>
      <c r="BP1299" s="335"/>
      <c r="BQ1299" s="335"/>
      <c r="BR1299" s="335"/>
      <c r="BS1299" s="335"/>
      <c r="BT1299" s="335"/>
      <c r="BU1299" s="335"/>
      <c r="BV1299" s="335"/>
      <c r="BW1299" s="335"/>
      <c r="BX1299" s="335"/>
      <c r="BY1299" s="335"/>
      <c r="BZ1299" s="335"/>
      <c r="CA1299" s="335"/>
      <c r="CB1299" s="335"/>
      <c r="CC1299" s="335"/>
      <c r="CD1299" s="9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  <c r="CS1299" s="6"/>
      <c r="CT1299" s="6"/>
      <c r="CU1299" s="6"/>
    </row>
    <row r="1300" spans="1:99" s="1" customFormat="1" ht="10.5" customHeight="1" x14ac:dyDescent="0.2">
      <c r="A1300" s="1576"/>
      <c r="B1300" s="1571"/>
      <c r="C1300" s="1403" t="s">
        <v>557</v>
      </c>
      <c r="D1300" s="134" t="s">
        <v>117</v>
      </c>
      <c r="E1300" s="64">
        <f>AF1300*$AE1299</f>
        <v>-7.5599999999999999E-3</v>
      </c>
      <c r="F1300" s="51">
        <f t="shared" ref="F1300:AB1300" si="2662">AG1300*$AE1299</f>
        <v>-7.5599999999999999E-3</v>
      </c>
      <c r="G1300" s="51">
        <f t="shared" si="2662"/>
        <v>-7.5599999999999999E-3</v>
      </c>
      <c r="H1300" s="1246">
        <f t="shared" si="2662"/>
        <v>-7.5599999999999999E-3</v>
      </c>
      <c r="I1300" s="51">
        <f t="shared" si="2662"/>
        <v>-7.5599999999999999E-3</v>
      </c>
      <c r="J1300" s="51">
        <f t="shared" si="2662"/>
        <v>-7.5599999999999999E-3</v>
      </c>
      <c r="K1300" s="51">
        <f t="shared" si="2662"/>
        <v>-7.5599999999999999E-3</v>
      </c>
      <c r="L1300" s="51">
        <f t="shared" si="2662"/>
        <v>-7.5599999999999999E-3</v>
      </c>
      <c r="M1300" s="51">
        <f t="shared" si="2662"/>
        <v>-7.5599999999999999E-3</v>
      </c>
      <c r="N1300" s="1247">
        <f t="shared" si="2662"/>
        <v>-7.5599999999999999E-3</v>
      </c>
      <c r="O1300" s="51">
        <f t="shared" si="2662"/>
        <v>-7.5599999999999999E-3</v>
      </c>
      <c r="P1300" s="51">
        <f t="shared" si="2662"/>
        <v>-7.5599999999999999E-3</v>
      </c>
      <c r="Q1300" s="51">
        <f t="shared" si="2662"/>
        <v>-7.5599999999999999E-3</v>
      </c>
      <c r="R1300" s="51">
        <f t="shared" si="2662"/>
        <v>-7.5599999999999999E-3</v>
      </c>
      <c r="S1300" s="51">
        <f t="shared" si="2662"/>
        <v>-7.5599999999999999E-3</v>
      </c>
      <c r="T1300" s="51">
        <f t="shared" si="2662"/>
        <v>-7.5599999999999999E-3</v>
      </c>
      <c r="U1300" s="51">
        <f t="shared" si="2662"/>
        <v>-7.5599999999999999E-3</v>
      </c>
      <c r="V1300" s="51">
        <f t="shared" si="2662"/>
        <v>-7.5599999999999999E-3</v>
      </c>
      <c r="W1300" s="51">
        <f t="shared" si="2662"/>
        <v>-7.5599999999999999E-3</v>
      </c>
      <c r="X1300" s="51">
        <f t="shared" si="2662"/>
        <v>-7.5599999999999999E-3</v>
      </c>
      <c r="Y1300" s="334">
        <f t="shared" si="2662"/>
        <v>-7.5599999999999999E-3</v>
      </c>
      <c r="Z1300" s="51">
        <f t="shared" si="2662"/>
        <v>-7.5599999999999999E-3</v>
      </c>
      <c r="AA1300" s="51">
        <f t="shared" si="2662"/>
        <v>-7.5599999999999999E-3</v>
      </c>
      <c r="AB1300" s="52">
        <f t="shared" si="2662"/>
        <v>-7.5599999999999999E-3</v>
      </c>
      <c r="AC1300" s="50"/>
      <c r="AD1300" s="53"/>
      <c r="AE1300" s="61"/>
      <c r="AF1300" s="335">
        <v>-2.0999999999999999E-3</v>
      </c>
      <c r="AG1300" s="335">
        <v>-2.0999999999999999E-3</v>
      </c>
      <c r="AH1300" s="335">
        <v>-2.0999999999999999E-3</v>
      </c>
      <c r="AI1300" s="335">
        <v>-2.0999999999999999E-3</v>
      </c>
      <c r="AJ1300" s="335">
        <v>-2.0999999999999999E-3</v>
      </c>
      <c r="AK1300" s="335">
        <v>-2.0999999999999999E-3</v>
      </c>
      <c r="AL1300" s="335">
        <v>-2.0999999999999999E-3</v>
      </c>
      <c r="AM1300" s="335">
        <v>-2.0999999999999999E-3</v>
      </c>
      <c r="AN1300" s="335">
        <v>-2.0999999999999999E-3</v>
      </c>
      <c r="AO1300" s="335">
        <v>-2.0999999999999999E-3</v>
      </c>
      <c r="AP1300" s="335">
        <v>-2.0999999999999999E-3</v>
      </c>
      <c r="AQ1300" s="335">
        <v>-2.0999999999999999E-3</v>
      </c>
      <c r="AR1300" s="335">
        <v>-2.0999999999999999E-3</v>
      </c>
      <c r="AS1300" s="335">
        <v>-2.0999999999999999E-3</v>
      </c>
      <c r="AT1300" s="335">
        <v>-2.0999999999999999E-3</v>
      </c>
      <c r="AU1300" s="335">
        <v>-2.0999999999999999E-3</v>
      </c>
      <c r="AV1300" s="335">
        <v>-2.0999999999999999E-3</v>
      </c>
      <c r="AW1300" s="335">
        <v>-2.0999999999999999E-3</v>
      </c>
      <c r="AX1300" s="335">
        <v>-2.0999999999999999E-3</v>
      </c>
      <c r="AY1300" s="335">
        <v>-2.0999999999999999E-3</v>
      </c>
      <c r="AZ1300" s="335">
        <v>-2.0999999999999999E-3</v>
      </c>
      <c r="BA1300" s="335">
        <v>-2.0999999999999999E-3</v>
      </c>
      <c r="BB1300" s="335">
        <v>-2.0999999999999999E-3</v>
      </c>
      <c r="BC1300" s="335">
        <v>-2.0999999999999999E-3</v>
      </c>
      <c r="BD1300" s="335"/>
      <c r="BE1300" s="335"/>
      <c r="BF1300" s="335"/>
      <c r="BG1300" s="335"/>
      <c r="BH1300" s="335"/>
      <c r="BI1300" s="335"/>
      <c r="BJ1300" s="335"/>
      <c r="BK1300" s="335"/>
      <c r="BL1300" s="335"/>
      <c r="BM1300" s="335"/>
      <c r="BN1300" s="335"/>
      <c r="BO1300" s="335"/>
      <c r="BP1300" s="335"/>
      <c r="BQ1300" s="335"/>
      <c r="BR1300" s="335"/>
      <c r="BS1300" s="335"/>
      <c r="BT1300" s="335"/>
      <c r="BU1300" s="335"/>
      <c r="BV1300" s="335"/>
      <c r="BW1300" s="335"/>
      <c r="BX1300" s="335"/>
      <c r="BY1300" s="153"/>
      <c r="BZ1300" s="153"/>
      <c r="CA1300" s="153"/>
      <c r="CB1300" s="153"/>
      <c r="CC1300" s="153"/>
      <c r="CD1300" s="9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  <c r="CS1300" s="6"/>
      <c r="CT1300" s="6"/>
      <c r="CU1300" s="6"/>
    </row>
    <row r="1301" spans="1:99" s="1" customFormat="1" ht="10.5" customHeight="1" thickBot="1" x14ac:dyDescent="0.25">
      <c r="A1301" s="1577"/>
      <c r="B1301" s="1572"/>
      <c r="C1301" s="274"/>
      <c r="D1301" s="239" t="s">
        <v>41</v>
      </c>
      <c r="E1301" s="55">
        <f t="shared" ref="E1301:AB1301" si="2663">E1300/E1299</f>
        <v>-7</v>
      </c>
      <c r="F1301" s="55">
        <f t="shared" si="2663"/>
        <v>-7</v>
      </c>
      <c r="G1301" s="55">
        <f t="shared" si="2663"/>
        <v>-8.3999999999999986</v>
      </c>
      <c r="H1301" s="368">
        <f t="shared" si="2663"/>
        <v>-8.3999999999999986</v>
      </c>
      <c r="I1301" s="55">
        <f t="shared" si="2663"/>
        <v>-8.3999999999999986</v>
      </c>
      <c r="J1301" s="55">
        <f t="shared" si="2663"/>
        <v>-8.3999999999999986</v>
      </c>
      <c r="K1301" s="55">
        <f t="shared" si="2663"/>
        <v>-8.3999999999999986</v>
      </c>
      <c r="L1301" s="55">
        <f t="shared" si="2663"/>
        <v>-8.3999999999999986</v>
      </c>
      <c r="M1301" s="55">
        <f t="shared" si="2663"/>
        <v>-8.3999999999999986</v>
      </c>
      <c r="N1301" s="368">
        <f t="shared" si="2663"/>
        <v>-8.3999999999999986</v>
      </c>
      <c r="O1301" s="55">
        <f t="shared" si="2663"/>
        <v>-8.3999999999999986</v>
      </c>
      <c r="P1301" s="55">
        <f t="shared" si="2663"/>
        <v>-7</v>
      </c>
      <c r="Q1301" s="55">
        <f t="shared" si="2663"/>
        <v>-8.3999999999999986</v>
      </c>
      <c r="R1301" s="55">
        <f t="shared" si="2663"/>
        <v>-8.3999999999999986</v>
      </c>
      <c r="S1301" s="55">
        <f t="shared" si="2663"/>
        <v>-8.3999999999999986</v>
      </c>
      <c r="T1301" s="55">
        <f t="shared" si="2663"/>
        <v>-10.5</v>
      </c>
      <c r="U1301" s="55">
        <f t="shared" si="2663"/>
        <v>-8.3999999999999986</v>
      </c>
      <c r="V1301" s="55">
        <f t="shared" si="2663"/>
        <v>-10.5</v>
      </c>
      <c r="W1301" s="55">
        <f t="shared" si="2663"/>
        <v>-10.5</v>
      </c>
      <c r="X1301" s="55">
        <f t="shared" si="2663"/>
        <v>-8.3999999999999986</v>
      </c>
      <c r="Y1301" s="368">
        <f t="shared" si="2663"/>
        <v>-8.3999999999999986</v>
      </c>
      <c r="Z1301" s="55">
        <f t="shared" si="2663"/>
        <v>-10.5</v>
      </c>
      <c r="AA1301" s="55">
        <f t="shared" si="2663"/>
        <v>-8.3999999999999986</v>
      </c>
      <c r="AB1301" s="56">
        <f t="shared" si="2663"/>
        <v>-8.3999999999999986</v>
      </c>
      <c r="AC1301" s="50"/>
      <c r="AD1301" s="53"/>
      <c r="AE1301" s="61"/>
      <c r="AF1301" s="335"/>
      <c r="AG1301" s="335"/>
      <c r="AH1301" s="335"/>
      <c r="AI1301" s="335"/>
      <c r="AJ1301" s="335"/>
      <c r="AK1301" s="335"/>
      <c r="AL1301" s="335"/>
      <c r="AM1301" s="335"/>
      <c r="AN1301" s="335"/>
      <c r="AO1301" s="335"/>
      <c r="AP1301" s="335"/>
      <c r="AQ1301" s="335"/>
      <c r="AR1301" s="335"/>
      <c r="AS1301" s="335"/>
      <c r="AT1301" s="335"/>
      <c r="AU1301" s="335"/>
      <c r="AV1301" s="335"/>
      <c r="AW1301" s="335"/>
      <c r="AX1301" s="335"/>
      <c r="AY1301" s="335"/>
      <c r="AZ1301" s="335"/>
      <c r="BA1301" s="335"/>
      <c r="BB1301" s="335"/>
      <c r="BC1301" s="335"/>
      <c r="BD1301" s="335"/>
      <c r="BE1301" s="335"/>
      <c r="BF1301" s="335"/>
      <c r="BG1301" s="335"/>
      <c r="BH1301" s="335"/>
      <c r="BI1301" s="335"/>
      <c r="BJ1301" s="335"/>
      <c r="BK1301" s="335"/>
      <c r="BL1301" s="335"/>
      <c r="BM1301" s="335"/>
      <c r="BN1301" s="335"/>
      <c r="BO1301" s="335"/>
      <c r="BP1301" s="335"/>
      <c r="BQ1301" s="335"/>
      <c r="BR1301" s="335"/>
      <c r="BS1301" s="335"/>
      <c r="BT1301" s="335"/>
      <c r="BU1301" s="335"/>
      <c r="BV1301" s="335"/>
      <c r="BW1301" s="335"/>
      <c r="BX1301" s="335"/>
      <c r="BY1301" s="153"/>
      <c r="BZ1301" s="153"/>
      <c r="CA1301" s="153"/>
      <c r="CB1301" s="153"/>
      <c r="CC1301" s="153"/>
      <c r="CD1301" s="9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  <c r="CS1301" s="6"/>
      <c r="CT1301" s="6"/>
      <c r="CU1301" s="6"/>
    </row>
    <row r="1302" spans="1:99" s="1" customFormat="1" ht="10.5" customHeight="1" x14ac:dyDescent="0.2">
      <c r="A1302" s="1575" t="s">
        <v>42</v>
      </c>
      <c r="B1302" s="1570" t="s">
        <v>676</v>
      </c>
      <c r="C1302" s="988"/>
      <c r="D1302" s="1203"/>
      <c r="E1302" s="60"/>
      <c r="F1302" s="60"/>
      <c r="G1302" s="60"/>
      <c r="H1302" s="855"/>
      <c r="I1302" s="60"/>
      <c r="J1302" s="60"/>
      <c r="K1302" s="60"/>
      <c r="L1302" s="60"/>
      <c r="M1302" s="60"/>
      <c r="N1302" s="855"/>
      <c r="O1302" s="60"/>
      <c r="P1302" s="60"/>
      <c r="Q1302" s="60"/>
      <c r="R1302" s="60"/>
      <c r="S1302" s="60"/>
      <c r="T1302" s="60"/>
      <c r="U1302" s="60"/>
      <c r="V1302" s="60"/>
      <c r="W1302" s="60"/>
      <c r="X1302" s="60"/>
      <c r="Y1302" s="855"/>
      <c r="Z1302" s="60"/>
      <c r="AA1302" s="60"/>
      <c r="AB1302" s="250"/>
      <c r="AC1302" s="50" t="s">
        <v>115</v>
      </c>
      <c r="AD1302" s="53">
        <f>AD1304/AC1304</f>
        <v>0.83167799268165155</v>
      </c>
      <c r="AE1302" s="61"/>
      <c r="AF1302" s="350"/>
      <c r="AG1302" s="335"/>
      <c r="AH1302" s="335"/>
      <c r="AI1302" s="335"/>
      <c r="AJ1302" s="335"/>
      <c r="AK1302" s="335"/>
      <c r="AL1302" s="335"/>
      <c r="AM1302" s="335"/>
      <c r="AN1302" s="335"/>
      <c r="AO1302" s="335"/>
      <c r="AP1302" s="335"/>
      <c r="AQ1302" s="335"/>
      <c r="AR1302" s="335"/>
      <c r="AS1302" s="335"/>
      <c r="AT1302" s="335"/>
      <c r="AU1302" s="335"/>
      <c r="AV1302" s="335"/>
      <c r="AW1302" s="335"/>
      <c r="AX1302" s="335"/>
      <c r="AY1302" s="335"/>
      <c r="AZ1302" s="335"/>
      <c r="BA1302" s="335"/>
      <c r="BB1302" s="335"/>
      <c r="BC1302" s="335"/>
      <c r="BD1302" s="335"/>
      <c r="BE1302" s="335"/>
      <c r="BF1302" s="335"/>
      <c r="BG1302" s="335"/>
      <c r="BH1302" s="335"/>
      <c r="BI1302" s="335"/>
      <c r="BJ1302" s="335"/>
      <c r="BK1302" s="335"/>
      <c r="BL1302" s="335"/>
      <c r="BM1302" s="335"/>
      <c r="BN1302" s="335"/>
      <c r="BO1302" s="335"/>
      <c r="BP1302" s="335"/>
      <c r="BQ1302" s="335"/>
      <c r="BR1302" s="335"/>
      <c r="BS1302" s="335"/>
      <c r="BT1302" s="335"/>
      <c r="BU1302" s="335"/>
      <c r="BV1302" s="335"/>
      <c r="BW1302" s="335"/>
      <c r="BX1302" s="335"/>
      <c r="BY1302" s="153"/>
      <c r="BZ1302" s="153"/>
      <c r="CA1302" s="153"/>
      <c r="CB1302" s="153"/>
      <c r="CC1302" s="153"/>
      <c r="CD1302" s="9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  <c r="CS1302" s="6"/>
      <c r="CT1302" s="6"/>
      <c r="CU1302" s="6"/>
    </row>
    <row r="1303" spans="1:99" s="1" customFormat="1" ht="10.5" customHeight="1" x14ac:dyDescent="0.2">
      <c r="A1303" s="1576"/>
      <c r="B1303" s="1571"/>
      <c r="C1303" s="1403" t="s">
        <v>126</v>
      </c>
      <c r="D1303" s="134" t="s">
        <v>33</v>
      </c>
      <c r="E1303" s="1060">
        <v>11</v>
      </c>
      <c r="F1303" s="1196">
        <v>14</v>
      </c>
      <c r="G1303" s="970">
        <v>14</v>
      </c>
      <c r="H1303" s="981">
        <v>13</v>
      </c>
      <c r="I1303" s="970">
        <v>13</v>
      </c>
      <c r="J1303" s="970">
        <v>13</v>
      </c>
      <c r="K1303" s="970">
        <v>14</v>
      </c>
      <c r="L1303" s="970">
        <v>13</v>
      </c>
      <c r="M1303" s="970">
        <v>13</v>
      </c>
      <c r="N1303" s="981">
        <v>14</v>
      </c>
      <c r="O1303" s="970">
        <v>15</v>
      </c>
      <c r="P1303" s="970">
        <v>14</v>
      </c>
      <c r="Q1303" s="970">
        <v>14</v>
      </c>
      <c r="R1303" s="970">
        <v>14</v>
      </c>
      <c r="S1303" s="970">
        <v>14</v>
      </c>
      <c r="T1303" s="970">
        <v>11</v>
      </c>
      <c r="U1303" s="970">
        <v>14</v>
      </c>
      <c r="V1303" s="970">
        <v>14</v>
      </c>
      <c r="W1303" s="970">
        <v>14</v>
      </c>
      <c r="X1303" s="970">
        <v>14</v>
      </c>
      <c r="Y1303" s="981">
        <v>14</v>
      </c>
      <c r="Z1303" s="970">
        <v>13</v>
      </c>
      <c r="AA1303" s="970">
        <v>13</v>
      </c>
      <c r="AB1303" s="1018">
        <v>13</v>
      </c>
      <c r="AC1303" s="333"/>
      <c r="AD1303" s="180"/>
      <c r="AE1303" s="61"/>
      <c r="AF1303" s="335"/>
      <c r="AG1303" s="335"/>
      <c r="AH1303" s="335"/>
      <c r="AI1303" s="335"/>
      <c r="AJ1303" s="335"/>
      <c r="AK1303" s="335"/>
      <c r="AL1303" s="335"/>
      <c r="AM1303" s="335"/>
      <c r="AN1303" s="335"/>
      <c r="AO1303" s="335"/>
      <c r="AP1303" s="335"/>
      <c r="AQ1303" s="335"/>
      <c r="AR1303" s="335"/>
      <c r="AS1303" s="335"/>
      <c r="AT1303" s="335"/>
      <c r="AU1303" s="335"/>
      <c r="AV1303" s="335"/>
      <c r="AW1303" s="335"/>
      <c r="AX1303" s="335"/>
      <c r="AY1303" s="335"/>
      <c r="AZ1303" s="335"/>
      <c r="BA1303" s="335"/>
      <c r="BB1303" s="335"/>
      <c r="BC1303" s="335"/>
      <c r="BD1303" s="335"/>
      <c r="BE1303" s="335"/>
      <c r="BF1303" s="335"/>
      <c r="BG1303" s="335"/>
      <c r="BH1303" s="335"/>
      <c r="BI1303" s="335"/>
      <c r="BJ1303" s="335"/>
      <c r="BK1303" s="335"/>
      <c r="BL1303" s="335"/>
      <c r="BM1303" s="335"/>
      <c r="BN1303" s="335"/>
      <c r="BO1303" s="335"/>
      <c r="BP1303" s="335"/>
      <c r="BQ1303" s="335"/>
      <c r="BR1303" s="335"/>
      <c r="BS1303" s="335"/>
      <c r="BT1303" s="335"/>
      <c r="BU1303" s="335"/>
      <c r="BV1303" s="335"/>
      <c r="BW1303" s="335"/>
      <c r="BX1303" s="335"/>
      <c r="BY1303" s="153"/>
      <c r="BZ1303" s="153"/>
      <c r="CA1303" s="153"/>
      <c r="CB1303" s="153"/>
      <c r="CC1303" s="153"/>
      <c r="CD1303" s="9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  <c r="CS1303" s="6"/>
      <c r="CT1303" s="6"/>
      <c r="CU1303" s="6"/>
    </row>
    <row r="1304" spans="1:99" s="1" customFormat="1" ht="10.5" customHeight="1" x14ac:dyDescent="0.2">
      <c r="A1304" s="1576"/>
      <c r="B1304" s="1571"/>
      <c r="C1304" s="1403" t="s">
        <v>557</v>
      </c>
      <c r="D1304" s="134" t="s">
        <v>116</v>
      </c>
      <c r="E1304" s="64">
        <f t="shared" ref="E1304" si="2664">AF1304*$AE1304</f>
        <v>8.9639999999999997E-2</v>
      </c>
      <c r="F1304" s="64">
        <f t="shared" ref="F1304" si="2665">AG1304*$AE1304</f>
        <v>0.11448000000000001</v>
      </c>
      <c r="G1304" s="64">
        <f t="shared" ref="G1304" si="2666">AH1304*$AE1304</f>
        <v>0.11592000000000002</v>
      </c>
      <c r="H1304" s="424">
        <f t="shared" ref="H1304" si="2667">AI1304*$AE1304</f>
        <v>0.11267999999999999</v>
      </c>
      <c r="I1304" s="64">
        <f t="shared" ref="I1304" si="2668">AJ1304*$AE1304</f>
        <v>0.11303999999999999</v>
      </c>
      <c r="J1304" s="64">
        <f t="shared" ref="J1304" si="2669">AK1304*$AE1304</f>
        <v>0.1116</v>
      </c>
      <c r="K1304" s="64">
        <f t="shared" ref="K1304" si="2670">AL1304*$AE1304</f>
        <v>0.11520000000000001</v>
      </c>
      <c r="L1304" s="64">
        <f t="shared" ref="L1304" si="2671">AM1304*$AE1304</f>
        <v>0.11267999999999999</v>
      </c>
      <c r="M1304" s="64">
        <f t="shared" ref="M1304" si="2672">AN1304*$AE1304</f>
        <v>0.1134</v>
      </c>
      <c r="N1304" s="424">
        <f t="shared" ref="N1304" si="2673">AO1304*$AE1304</f>
        <v>0.11987999999999999</v>
      </c>
      <c r="O1304" s="64">
        <f t="shared" ref="O1304" si="2674">AP1304*$AE1304</f>
        <v>0.12060000000000001</v>
      </c>
      <c r="P1304" s="64">
        <f t="shared" ref="P1304" si="2675">AQ1304*$AE1304</f>
        <v>0.11772000000000001</v>
      </c>
      <c r="Q1304" s="64">
        <f t="shared" ref="Q1304" si="2676">AR1304*$AE1304</f>
        <v>0.11807999999999999</v>
      </c>
      <c r="R1304" s="64">
        <f t="shared" ref="R1304" si="2677">AS1304*$AE1304</f>
        <v>0.11952</v>
      </c>
      <c r="S1304" s="64">
        <f t="shared" ref="S1304" si="2678">AT1304*$AE1304</f>
        <v>0.11844</v>
      </c>
      <c r="T1304" s="64">
        <f t="shared" ref="T1304" si="2679">AU1304*$AE1304</f>
        <v>9.1079999999999994E-2</v>
      </c>
      <c r="U1304" s="64">
        <f t="shared" ref="U1304" si="2680">AV1304*$AE1304</f>
        <v>0.12168</v>
      </c>
      <c r="V1304" s="64">
        <f t="shared" ref="V1304" si="2681">AW1304*$AE1304</f>
        <v>0.12240000000000001</v>
      </c>
      <c r="W1304" s="64">
        <f t="shared" ref="W1304" si="2682">AX1304*$AE1304</f>
        <v>0.12024</v>
      </c>
      <c r="X1304" s="64">
        <f t="shared" ref="X1304" si="2683">AY1304*$AE1304</f>
        <v>0.12060000000000001</v>
      </c>
      <c r="Y1304" s="424">
        <f t="shared" ref="Y1304" si="2684">AZ1304*$AE1304</f>
        <v>0.12096000000000003</v>
      </c>
      <c r="Z1304" s="64">
        <f t="shared" ref="Z1304" si="2685">BA1304*$AE1304</f>
        <v>0.11628000000000001</v>
      </c>
      <c r="AA1304" s="64">
        <f t="shared" ref="AA1304" si="2686">BB1304*$AE1304</f>
        <v>0.11484</v>
      </c>
      <c r="AB1304" s="65">
        <f t="shared" ref="AB1304" si="2687">BC1304*$AE1304</f>
        <v>0.11376000000000001</v>
      </c>
      <c r="AC1304" s="50">
        <f>SUM(E1304:AB1304)</f>
        <v>2.7547200000000007</v>
      </c>
      <c r="AD1304" s="53">
        <f>SUM(E1305:AB1305)</f>
        <v>2.2910399999999997</v>
      </c>
      <c r="AE1304" s="61">
        <v>7.2</v>
      </c>
      <c r="AF1304" s="102">
        <v>1.2449999999999999E-2</v>
      </c>
      <c r="AG1304" s="102">
        <v>1.5900000000000001E-2</v>
      </c>
      <c r="AH1304" s="102">
        <v>1.6100000000000003E-2</v>
      </c>
      <c r="AI1304" s="102">
        <v>1.5649999999999997E-2</v>
      </c>
      <c r="AJ1304" s="102">
        <v>1.5699999999999999E-2</v>
      </c>
      <c r="AK1304" s="102">
        <v>1.55E-2</v>
      </c>
      <c r="AL1304" s="102">
        <v>1.6E-2</v>
      </c>
      <c r="AM1304" s="102">
        <v>1.5649999999999997E-2</v>
      </c>
      <c r="AN1304" s="102">
        <v>1.575E-2</v>
      </c>
      <c r="AO1304" s="102">
        <v>1.6649999999999998E-2</v>
      </c>
      <c r="AP1304" s="102">
        <v>1.6750000000000001E-2</v>
      </c>
      <c r="AQ1304" s="102">
        <v>1.635E-2</v>
      </c>
      <c r="AR1304" s="102">
        <v>1.6399999999999998E-2</v>
      </c>
      <c r="AS1304" s="102">
        <v>1.66E-2</v>
      </c>
      <c r="AT1304" s="102">
        <v>1.6449999999999999E-2</v>
      </c>
      <c r="AU1304" s="102">
        <v>1.265E-2</v>
      </c>
      <c r="AV1304" s="102">
        <v>1.6899999999999998E-2</v>
      </c>
      <c r="AW1304" s="102">
        <v>1.7000000000000001E-2</v>
      </c>
      <c r="AX1304" s="102">
        <v>1.67E-2</v>
      </c>
      <c r="AY1304" s="102">
        <v>1.6750000000000001E-2</v>
      </c>
      <c r="AZ1304" s="102">
        <v>1.6800000000000002E-2</v>
      </c>
      <c r="BA1304" s="102">
        <v>1.6150000000000001E-2</v>
      </c>
      <c r="BB1304" s="102">
        <v>1.5949999999999999E-2</v>
      </c>
      <c r="BC1304" s="102">
        <v>1.5800000000000002E-2</v>
      </c>
      <c r="BD1304" s="102"/>
      <c r="BE1304" s="335"/>
      <c r="BF1304" s="335"/>
      <c r="BG1304" s="335"/>
      <c r="BH1304" s="335"/>
      <c r="BI1304" s="335"/>
      <c r="BJ1304" s="335"/>
      <c r="BK1304" s="335"/>
      <c r="BL1304" s="335"/>
      <c r="BM1304" s="335"/>
      <c r="BN1304" s="335"/>
      <c r="BO1304" s="335"/>
      <c r="BP1304" s="335"/>
      <c r="BQ1304" s="335"/>
      <c r="BR1304" s="335"/>
      <c r="BS1304" s="335"/>
      <c r="BT1304" s="335"/>
      <c r="BU1304" s="335"/>
      <c r="BV1304" s="335"/>
      <c r="BW1304" s="335"/>
      <c r="BX1304" s="335"/>
      <c r="BY1304" s="335"/>
      <c r="BZ1304" s="335"/>
      <c r="CA1304" s="335"/>
      <c r="CB1304" s="335"/>
      <c r="CC1304" s="335"/>
      <c r="CD1304" s="9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</row>
    <row r="1305" spans="1:99" s="1" customFormat="1" ht="10.5" customHeight="1" x14ac:dyDescent="0.2">
      <c r="A1305" s="1576"/>
      <c r="B1305" s="1571"/>
      <c r="C1305" s="1403" t="s">
        <v>557</v>
      </c>
      <c r="D1305" s="134" t="s">
        <v>117</v>
      </c>
      <c r="E1305" s="64">
        <f t="shared" ref="E1305" si="2688">AF1305*$AE1304</f>
        <v>8.4240000000000009E-2</v>
      </c>
      <c r="F1305" s="51">
        <f t="shared" ref="F1305" si="2689">AG1305*$AE1304</f>
        <v>9.9720000000000003E-2</v>
      </c>
      <c r="G1305" s="51">
        <f t="shared" ref="G1305" si="2690">AH1305*$AE1304</f>
        <v>0.1008</v>
      </c>
      <c r="H1305" s="1246">
        <f t="shared" ref="H1305" si="2691">AI1305*$AE1304</f>
        <v>9.7199999999999995E-2</v>
      </c>
      <c r="I1305" s="51">
        <f t="shared" ref="I1305" si="2692">AJ1305*$AE1304</f>
        <v>9.7199999999999995E-2</v>
      </c>
      <c r="J1305" s="51">
        <f t="shared" ref="J1305" si="2693">AK1305*$AE1304</f>
        <v>9.648000000000001E-2</v>
      </c>
      <c r="K1305" s="51">
        <f t="shared" ref="K1305" si="2694">AL1305*$AE1304</f>
        <v>9.9720000000000003E-2</v>
      </c>
      <c r="L1305" s="51">
        <f t="shared" ref="L1305" si="2695">AM1305*$AE1304</f>
        <v>9.6479999999999996E-2</v>
      </c>
      <c r="M1305" s="51">
        <f t="shared" ref="M1305" si="2696">AN1305*$AE1304</f>
        <v>9.7199999999999995E-2</v>
      </c>
      <c r="N1305" s="1247">
        <f t="shared" ref="N1305" si="2697">AO1305*$AE1304</f>
        <v>0.10116</v>
      </c>
      <c r="O1305" s="51">
        <f t="shared" ref="O1305" si="2698">AP1305*$AE1304</f>
        <v>0.10692</v>
      </c>
      <c r="P1305" s="51">
        <f t="shared" ref="P1305" si="2699">AQ1305*$AE1304</f>
        <v>0.10116</v>
      </c>
      <c r="Q1305" s="51">
        <f t="shared" ref="Q1305" si="2700">AR1305*$AE1304</f>
        <v>0.10116</v>
      </c>
      <c r="R1305" s="51">
        <f t="shared" ref="R1305" si="2701">AS1305*$AE1304</f>
        <v>0.10260000000000001</v>
      </c>
      <c r="S1305" s="51">
        <f t="shared" ref="S1305" si="2702">AT1305*$AE1304</f>
        <v>0.10044</v>
      </c>
      <c r="T1305" s="51">
        <f t="shared" ref="T1305" si="2703">AU1305*$AE1304</f>
        <v>8.1720000000000001E-2</v>
      </c>
      <c r="U1305" s="51">
        <v>0.09</v>
      </c>
      <c r="V1305" s="51">
        <v>0.09</v>
      </c>
      <c r="W1305" s="51">
        <v>0.09</v>
      </c>
      <c r="X1305" s="51">
        <v>0.09</v>
      </c>
      <c r="Y1305" s="334">
        <v>0.09</v>
      </c>
      <c r="Z1305" s="51">
        <v>0.09</v>
      </c>
      <c r="AA1305" s="51">
        <v>0.09</v>
      </c>
      <c r="AB1305" s="52">
        <f t="shared" ref="AB1305" si="2704">BC1305*$AE1304</f>
        <v>9.6840000000000009E-2</v>
      </c>
      <c r="AC1305" s="50"/>
      <c r="AD1305" s="53"/>
      <c r="AE1305" s="61"/>
      <c r="AF1305" s="335">
        <v>1.17E-2</v>
      </c>
      <c r="AG1305" s="335">
        <v>1.3849999999999999E-2</v>
      </c>
      <c r="AH1305" s="335">
        <v>1.4E-2</v>
      </c>
      <c r="AI1305" s="335">
        <v>1.35E-2</v>
      </c>
      <c r="AJ1305" s="335">
        <v>1.35E-2</v>
      </c>
      <c r="AK1305" s="335">
        <v>1.34E-2</v>
      </c>
      <c r="AL1305" s="335">
        <v>1.3849999999999999E-2</v>
      </c>
      <c r="AM1305" s="335">
        <v>1.3399999999999999E-2</v>
      </c>
      <c r="AN1305" s="335">
        <v>1.35E-2</v>
      </c>
      <c r="AO1305" s="335">
        <v>1.405E-2</v>
      </c>
      <c r="AP1305" s="335">
        <v>1.485E-2</v>
      </c>
      <c r="AQ1305" s="335">
        <v>1.405E-2</v>
      </c>
      <c r="AR1305" s="335">
        <v>1.405E-2</v>
      </c>
      <c r="AS1305" s="335">
        <v>1.4250000000000001E-2</v>
      </c>
      <c r="AT1305" s="335">
        <v>1.3950000000000001E-2</v>
      </c>
      <c r="AU1305" s="335">
        <v>1.1349999999999999E-2</v>
      </c>
      <c r="AV1305" s="335">
        <v>1.3849999999999999E-2</v>
      </c>
      <c r="AW1305" s="335">
        <v>1.41E-2</v>
      </c>
      <c r="AX1305" s="335">
        <v>1.3849999999999999E-2</v>
      </c>
      <c r="AY1305" s="335">
        <v>1.3849999999999999E-2</v>
      </c>
      <c r="AZ1305" s="335">
        <v>1.41E-2</v>
      </c>
      <c r="BA1305" s="335">
        <v>1.355E-2</v>
      </c>
      <c r="BB1305" s="335">
        <v>1.345E-2</v>
      </c>
      <c r="BC1305" s="335">
        <v>1.345E-2</v>
      </c>
      <c r="BD1305" s="335"/>
      <c r="BE1305" s="335"/>
      <c r="BF1305" s="335"/>
      <c r="BG1305" s="335"/>
      <c r="BH1305" s="335"/>
      <c r="BI1305" s="335"/>
      <c r="BJ1305" s="335"/>
      <c r="BK1305" s="335"/>
      <c r="BL1305" s="335"/>
      <c r="BM1305" s="335"/>
      <c r="BN1305" s="335"/>
      <c r="BO1305" s="335"/>
      <c r="BP1305" s="335"/>
      <c r="BQ1305" s="335"/>
      <c r="BR1305" s="335"/>
      <c r="BS1305" s="335"/>
      <c r="BT1305" s="335"/>
      <c r="BU1305" s="335"/>
      <c r="BV1305" s="335"/>
      <c r="BW1305" s="335"/>
      <c r="BX1305" s="335"/>
      <c r="BY1305" s="153"/>
      <c r="BZ1305" s="153"/>
      <c r="CA1305" s="153"/>
      <c r="CB1305" s="153"/>
      <c r="CC1305" s="153"/>
      <c r="CD1305" s="9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  <c r="CS1305" s="6"/>
      <c r="CT1305" s="6"/>
      <c r="CU1305" s="6"/>
    </row>
    <row r="1306" spans="1:99" s="1" customFormat="1" ht="10.5" customHeight="1" thickBot="1" x14ac:dyDescent="0.25">
      <c r="A1306" s="1577"/>
      <c r="B1306" s="1572"/>
      <c r="C1306" s="274"/>
      <c r="D1306" s="239" t="s">
        <v>41</v>
      </c>
      <c r="E1306" s="55">
        <f t="shared" ref="E1306:AB1306" si="2705">E1305/E1304</f>
        <v>0.93975903614457845</v>
      </c>
      <c r="F1306" s="55">
        <f t="shared" si="2705"/>
        <v>0.87106918238993702</v>
      </c>
      <c r="G1306" s="55">
        <f t="shared" si="2705"/>
        <v>0.86956521739130421</v>
      </c>
      <c r="H1306" s="368">
        <f t="shared" si="2705"/>
        <v>0.86261980830670926</v>
      </c>
      <c r="I1306" s="55">
        <f t="shared" si="2705"/>
        <v>0.85987261146496818</v>
      </c>
      <c r="J1306" s="55">
        <f t="shared" si="2705"/>
        <v>0.86451612903225816</v>
      </c>
      <c r="K1306" s="55">
        <f t="shared" si="2705"/>
        <v>0.86562499999999998</v>
      </c>
      <c r="L1306" s="55">
        <f t="shared" si="2705"/>
        <v>0.85623003194888181</v>
      </c>
      <c r="M1306" s="55">
        <f t="shared" si="2705"/>
        <v>0.8571428571428571</v>
      </c>
      <c r="N1306" s="368">
        <f t="shared" si="2705"/>
        <v>0.84384384384384392</v>
      </c>
      <c r="O1306" s="55">
        <f t="shared" si="2705"/>
        <v>0.88656716417910442</v>
      </c>
      <c r="P1306" s="55">
        <f t="shared" si="2705"/>
        <v>0.85932721712538218</v>
      </c>
      <c r="Q1306" s="55">
        <f t="shared" si="2705"/>
        <v>0.85670731707317083</v>
      </c>
      <c r="R1306" s="55">
        <f t="shared" si="2705"/>
        <v>0.85843373493975916</v>
      </c>
      <c r="S1306" s="55">
        <f t="shared" si="2705"/>
        <v>0.84802431610942253</v>
      </c>
      <c r="T1306" s="55">
        <f t="shared" si="2705"/>
        <v>0.89723320158102771</v>
      </c>
      <c r="U1306" s="55">
        <f t="shared" si="2705"/>
        <v>0.73964497041420119</v>
      </c>
      <c r="V1306" s="55">
        <f t="shared" si="2705"/>
        <v>0.73529411764705876</v>
      </c>
      <c r="W1306" s="55">
        <f t="shared" si="2705"/>
        <v>0.74850299401197606</v>
      </c>
      <c r="X1306" s="55">
        <f t="shared" si="2705"/>
        <v>0.74626865671641784</v>
      </c>
      <c r="Y1306" s="368">
        <f t="shared" si="2705"/>
        <v>0.74404761904761885</v>
      </c>
      <c r="Z1306" s="55">
        <f t="shared" si="2705"/>
        <v>0.77399380804953555</v>
      </c>
      <c r="AA1306" s="55">
        <f t="shared" si="2705"/>
        <v>0.78369905956112851</v>
      </c>
      <c r="AB1306" s="56">
        <f t="shared" si="2705"/>
        <v>0.85126582278481011</v>
      </c>
      <c r="AC1306" s="50"/>
      <c r="AD1306" s="53"/>
      <c r="AE1306" s="61"/>
      <c r="AF1306" s="335"/>
      <c r="AG1306" s="335"/>
      <c r="AH1306" s="335"/>
      <c r="AI1306" s="335"/>
      <c r="AJ1306" s="335"/>
      <c r="AK1306" s="335"/>
      <c r="AL1306" s="335"/>
      <c r="AM1306" s="335"/>
      <c r="AN1306" s="335"/>
      <c r="AO1306" s="335"/>
      <c r="AP1306" s="335"/>
      <c r="AQ1306" s="335"/>
      <c r="AR1306" s="335"/>
      <c r="AS1306" s="335"/>
      <c r="AT1306" s="335"/>
      <c r="AU1306" s="335"/>
      <c r="AV1306" s="335"/>
      <c r="AW1306" s="335"/>
      <c r="AX1306" s="335"/>
      <c r="AY1306" s="335"/>
      <c r="AZ1306" s="335"/>
      <c r="BA1306" s="335"/>
      <c r="BB1306" s="335"/>
      <c r="BC1306" s="335"/>
      <c r="BD1306" s="335"/>
      <c r="BE1306" s="335"/>
      <c r="BF1306" s="335"/>
      <c r="BG1306" s="335"/>
      <c r="BH1306" s="335"/>
      <c r="BI1306" s="335"/>
      <c r="BJ1306" s="335"/>
      <c r="BK1306" s="335"/>
      <c r="BL1306" s="335"/>
      <c r="BM1306" s="335"/>
      <c r="BN1306" s="335"/>
      <c r="BO1306" s="335"/>
      <c r="BP1306" s="335"/>
      <c r="BQ1306" s="335"/>
      <c r="BR1306" s="335"/>
      <c r="BS1306" s="335"/>
      <c r="BT1306" s="335"/>
      <c r="BU1306" s="335"/>
      <c r="BV1306" s="335"/>
      <c r="BW1306" s="335"/>
      <c r="BX1306" s="335"/>
      <c r="BY1306" s="153"/>
      <c r="BZ1306" s="153"/>
      <c r="CA1306" s="153"/>
      <c r="CB1306" s="153"/>
      <c r="CC1306" s="153"/>
      <c r="CD1306" s="9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</row>
    <row r="1307" spans="1:99" s="1" customFormat="1" ht="10.5" customHeight="1" x14ac:dyDescent="0.2">
      <c r="A1307" s="1575" t="s">
        <v>15</v>
      </c>
      <c r="B1307" s="1570" t="s">
        <v>677</v>
      </c>
      <c r="C1307" s="988"/>
      <c r="D1307" s="1203"/>
      <c r="E1307" s="60"/>
      <c r="F1307" s="60"/>
      <c r="G1307" s="60"/>
      <c r="H1307" s="855"/>
      <c r="I1307" s="60"/>
      <c r="J1307" s="60"/>
      <c r="K1307" s="60"/>
      <c r="L1307" s="60"/>
      <c r="M1307" s="60"/>
      <c r="N1307" s="855"/>
      <c r="O1307" s="60"/>
      <c r="P1307" s="60"/>
      <c r="Q1307" s="60"/>
      <c r="R1307" s="60"/>
      <c r="S1307" s="60"/>
      <c r="T1307" s="60"/>
      <c r="U1307" s="60"/>
      <c r="V1307" s="60"/>
      <c r="W1307" s="60"/>
      <c r="X1307" s="60"/>
      <c r="Y1307" s="855"/>
      <c r="Z1307" s="60"/>
      <c r="AA1307" s="60"/>
      <c r="AB1307" s="250"/>
      <c r="AC1307" s="50" t="s">
        <v>115</v>
      </c>
      <c r="AD1307" s="53">
        <f>AD1309/AC1309</f>
        <v>1.2813717306622145</v>
      </c>
      <c r="AE1307" s="61"/>
      <c r="AF1307" s="350"/>
      <c r="AG1307" s="335"/>
      <c r="AH1307" s="335"/>
      <c r="AI1307" s="335"/>
      <c r="AJ1307" s="335"/>
      <c r="AK1307" s="335"/>
      <c r="AL1307" s="335"/>
      <c r="AM1307" s="335"/>
      <c r="AN1307" s="335"/>
      <c r="AO1307" s="335"/>
      <c r="AP1307" s="335"/>
      <c r="AQ1307" s="335"/>
      <c r="AR1307" s="335"/>
      <c r="AS1307" s="335"/>
      <c r="AT1307" s="335"/>
      <c r="AU1307" s="335"/>
      <c r="AV1307" s="335"/>
      <c r="AW1307" s="335"/>
      <c r="AX1307" s="335"/>
      <c r="AY1307" s="335"/>
      <c r="AZ1307" s="335"/>
      <c r="BA1307" s="335"/>
      <c r="BB1307" s="335"/>
      <c r="BC1307" s="335"/>
      <c r="BD1307" s="335"/>
      <c r="BE1307" s="335"/>
      <c r="BF1307" s="335"/>
      <c r="BG1307" s="335"/>
      <c r="BH1307" s="335"/>
      <c r="BI1307" s="335"/>
      <c r="BJ1307" s="335"/>
      <c r="BK1307" s="335"/>
      <c r="BL1307" s="335"/>
      <c r="BM1307" s="335"/>
      <c r="BN1307" s="335"/>
      <c r="BO1307" s="335"/>
      <c r="BP1307" s="335"/>
      <c r="BQ1307" s="335"/>
      <c r="BR1307" s="335"/>
      <c r="BS1307" s="335"/>
      <c r="BT1307" s="335"/>
      <c r="BU1307" s="335"/>
      <c r="BV1307" s="335"/>
      <c r="BW1307" s="335"/>
      <c r="BX1307" s="335"/>
      <c r="BY1307" s="153"/>
      <c r="BZ1307" s="153"/>
      <c r="CA1307" s="153"/>
      <c r="CB1307" s="153"/>
      <c r="CC1307" s="153"/>
      <c r="CD1307" s="9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  <c r="CS1307" s="6"/>
      <c r="CT1307" s="6"/>
      <c r="CU1307" s="6"/>
    </row>
    <row r="1308" spans="1:99" s="1" customFormat="1" ht="10.5" customHeight="1" x14ac:dyDescent="0.2">
      <c r="A1308" s="1576"/>
      <c r="B1308" s="1571"/>
      <c r="C1308" s="1403" t="s">
        <v>126</v>
      </c>
      <c r="D1308" s="134" t="s">
        <v>33</v>
      </c>
      <c r="E1308" s="1060">
        <v>15</v>
      </c>
      <c r="F1308" s="1196">
        <v>15</v>
      </c>
      <c r="G1308" s="970">
        <v>15</v>
      </c>
      <c r="H1308" s="981">
        <v>16</v>
      </c>
      <c r="I1308" s="970">
        <v>16</v>
      </c>
      <c r="J1308" s="970">
        <v>15</v>
      </c>
      <c r="K1308" s="970">
        <v>16</v>
      </c>
      <c r="L1308" s="970">
        <v>15</v>
      </c>
      <c r="M1308" s="970">
        <v>15</v>
      </c>
      <c r="N1308" s="981">
        <v>14</v>
      </c>
      <c r="O1308" s="970">
        <v>16</v>
      </c>
      <c r="P1308" s="970">
        <v>16</v>
      </c>
      <c r="Q1308" s="970">
        <v>15</v>
      </c>
      <c r="R1308" s="970">
        <v>15</v>
      </c>
      <c r="S1308" s="970">
        <v>16</v>
      </c>
      <c r="T1308" s="970">
        <v>15</v>
      </c>
      <c r="U1308" s="970">
        <v>15</v>
      </c>
      <c r="V1308" s="970">
        <v>15</v>
      </c>
      <c r="W1308" s="970">
        <v>15</v>
      </c>
      <c r="X1308" s="970">
        <v>15</v>
      </c>
      <c r="Y1308" s="981">
        <v>15</v>
      </c>
      <c r="Z1308" s="970">
        <v>15</v>
      </c>
      <c r="AA1308" s="970">
        <v>15</v>
      </c>
      <c r="AB1308" s="1018">
        <v>15</v>
      </c>
      <c r="AC1308" s="333"/>
      <c r="AD1308" s="180"/>
      <c r="AE1308" s="61"/>
      <c r="AF1308" s="335"/>
      <c r="AG1308" s="335"/>
      <c r="AH1308" s="335"/>
      <c r="AI1308" s="335"/>
      <c r="AJ1308" s="335"/>
      <c r="AK1308" s="335"/>
      <c r="AL1308" s="335"/>
      <c r="AM1308" s="335"/>
      <c r="AN1308" s="335"/>
      <c r="AO1308" s="335"/>
      <c r="AP1308" s="335"/>
      <c r="AQ1308" s="335"/>
      <c r="AR1308" s="335"/>
      <c r="AS1308" s="335"/>
      <c r="AT1308" s="335"/>
      <c r="AU1308" s="335"/>
      <c r="AV1308" s="335"/>
      <c r="AW1308" s="335"/>
      <c r="AX1308" s="335"/>
      <c r="AY1308" s="335"/>
      <c r="AZ1308" s="335"/>
      <c r="BA1308" s="335"/>
      <c r="BB1308" s="335"/>
      <c r="BC1308" s="335"/>
      <c r="BD1308" s="335"/>
      <c r="BE1308" s="335"/>
      <c r="BF1308" s="335"/>
      <c r="BG1308" s="335"/>
      <c r="BH1308" s="335"/>
      <c r="BI1308" s="335"/>
      <c r="BJ1308" s="335"/>
      <c r="BK1308" s="335"/>
      <c r="BL1308" s="335"/>
      <c r="BM1308" s="335"/>
      <c r="BN1308" s="335"/>
      <c r="BO1308" s="335"/>
      <c r="BP1308" s="335"/>
      <c r="BQ1308" s="335"/>
      <c r="BR1308" s="335"/>
      <c r="BS1308" s="335"/>
      <c r="BT1308" s="335"/>
      <c r="BU1308" s="335"/>
      <c r="BV1308" s="335"/>
      <c r="BW1308" s="335"/>
      <c r="BX1308" s="335"/>
      <c r="BY1308" s="153"/>
      <c r="BZ1308" s="153"/>
      <c r="CA1308" s="153"/>
      <c r="CB1308" s="153"/>
      <c r="CC1308" s="153"/>
      <c r="CD1308" s="9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  <c r="CS1308" s="6"/>
      <c r="CT1308" s="6"/>
      <c r="CU1308" s="6"/>
    </row>
    <row r="1309" spans="1:99" s="1" customFormat="1" ht="10.5" customHeight="1" x14ac:dyDescent="0.2">
      <c r="A1309" s="1576"/>
      <c r="B1309" s="1571"/>
      <c r="C1309" s="1403" t="s">
        <v>557</v>
      </c>
      <c r="D1309" s="134" t="s">
        <v>116</v>
      </c>
      <c r="E1309" s="64">
        <f t="shared" ref="E1309:AB1309" si="2706">AF1309*$AE1309</f>
        <v>0.10764</v>
      </c>
      <c r="F1309" s="64">
        <f t="shared" si="2706"/>
        <v>0.10764</v>
      </c>
      <c r="G1309" s="64">
        <f t="shared" si="2706"/>
        <v>0.10782</v>
      </c>
      <c r="H1309" s="424">
        <f t="shared" si="2706"/>
        <v>0.10782</v>
      </c>
      <c r="I1309" s="64">
        <f t="shared" si="2706"/>
        <v>0.108</v>
      </c>
      <c r="J1309" s="64">
        <f t="shared" si="2706"/>
        <v>0.10818</v>
      </c>
      <c r="K1309" s="64">
        <f t="shared" si="2706"/>
        <v>0.10782</v>
      </c>
      <c r="L1309" s="64">
        <f t="shared" si="2706"/>
        <v>0.10854</v>
      </c>
      <c r="M1309" s="64">
        <f t="shared" si="2706"/>
        <v>0.10836000000000001</v>
      </c>
      <c r="N1309" s="424">
        <f t="shared" si="2706"/>
        <v>0.108</v>
      </c>
      <c r="O1309" s="64">
        <f t="shared" si="2706"/>
        <v>0.108</v>
      </c>
      <c r="P1309" s="64">
        <f t="shared" si="2706"/>
        <v>0.10746000000000001</v>
      </c>
      <c r="Q1309" s="64">
        <f t="shared" si="2706"/>
        <v>0.10764</v>
      </c>
      <c r="R1309" s="64">
        <f t="shared" si="2706"/>
        <v>0.10782</v>
      </c>
      <c r="S1309" s="64">
        <f t="shared" si="2706"/>
        <v>0.108</v>
      </c>
      <c r="T1309" s="64">
        <f t="shared" si="2706"/>
        <v>0.10764</v>
      </c>
      <c r="U1309" s="64">
        <f t="shared" si="2706"/>
        <v>0.10782</v>
      </c>
      <c r="V1309" s="64">
        <f t="shared" si="2706"/>
        <v>0.10764</v>
      </c>
      <c r="W1309" s="64">
        <f t="shared" si="2706"/>
        <v>0.10764</v>
      </c>
      <c r="X1309" s="64">
        <f t="shared" si="2706"/>
        <v>0.10764</v>
      </c>
      <c r="Y1309" s="424">
        <f t="shared" si="2706"/>
        <v>0.10782</v>
      </c>
      <c r="Z1309" s="64">
        <f t="shared" si="2706"/>
        <v>0.10746000000000001</v>
      </c>
      <c r="AA1309" s="64">
        <f t="shared" si="2706"/>
        <v>0.10746000000000001</v>
      </c>
      <c r="AB1309" s="65">
        <f t="shared" si="2706"/>
        <v>0.10782</v>
      </c>
      <c r="AC1309" s="50">
        <f>SUM(E1309:AB1309)</f>
        <v>2.5876800000000002</v>
      </c>
      <c r="AD1309" s="53">
        <f>SUM(E1310:AB1310)</f>
        <v>3.3157799999999997</v>
      </c>
      <c r="AE1309" s="61">
        <v>3.6</v>
      </c>
      <c r="AF1309" s="102">
        <v>2.9899999999999999E-2</v>
      </c>
      <c r="AG1309" s="102">
        <v>2.9899999999999999E-2</v>
      </c>
      <c r="AH1309" s="102">
        <v>2.9949999999999997E-2</v>
      </c>
      <c r="AI1309" s="102">
        <v>2.9949999999999997E-2</v>
      </c>
      <c r="AJ1309" s="102">
        <v>0.03</v>
      </c>
      <c r="AK1309" s="102">
        <v>3.005E-2</v>
      </c>
      <c r="AL1309" s="102">
        <v>2.9949999999999997E-2</v>
      </c>
      <c r="AM1309" s="102">
        <v>3.015E-2</v>
      </c>
      <c r="AN1309" s="102">
        <v>3.0100000000000002E-2</v>
      </c>
      <c r="AO1309" s="102">
        <v>0.03</v>
      </c>
      <c r="AP1309" s="102">
        <v>0.03</v>
      </c>
      <c r="AQ1309" s="102">
        <v>2.9850000000000002E-2</v>
      </c>
      <c r="AR1309" s="102">
        <v>2.9899999999999999E-2</v>
      </c>
      <c r="AS1309" s="335">
        <v>2.9949999999999997E-2</v>
      </c>
      <c r="AT1309" s="335">
        <v>0.03</v>
      </c>
      <c r="AU1309" s="102">
        <v>2.9899999999999999E-2</v>
      </c>
      <c r="AV1309" s="102">
        <v>2.9949999999999997E-2</v>
      </c>
      <c r="AW1309" s="102">
        <v>2.9899999999999999E-2</v>
      </c>
      <c r="AX1309" s="102">
        <v>2.9899999999999999E-2</v>
      </c>
      <c r="AY1309" s="102">
        <v>2.9899999999999999E-2</v>
      </c>
      <c r="AZ1309" s="102">
        <v>2.9949999999999997E-2</v>
      </c>
      <c r="BA1309" s="102">
        <v>2.9850000000000002E-2</v>
      </c>
      <c r="BB1309" s="102">
        <v>2.9850000000000002E-2</v>
      </c>
      <c r="BC1309" s="102">
        <v>2.9949999999999997E-2</v>
      </c>
      <c r="BD1309" s="102"/>
      <c r="BE1309" s="335"/>
      <c r="BF1309" s="335"/>
      <c r="BG1309" s="335"/>
      <c r="BH1309" s="335"/>
      <c r="BI1309" s="335"/>
      <c r="BJ1309" s="335"/>
      <c r="BK1309" s="335"/>
      <c r="BL1309" s="335"/>
      <c r="BM1309" s="335"/>
      <c r="BN1309" s="335"/>
      <c r="BO1309" s="335"/>
      <c r="BP1309" s="335"/>
      <c r="BQ1309" s="335"/>
      <c r="BR1309" s="335"/>
      <c r="BS1309" s="335"/>
      <c r="BT1309" s="335"/>
      <c r="BU1309" s="335"/>
      <c r="BV1309" s="335"/>
      <c r="BW1309" s="335"/>
      <c r="BX1309" s="335"/>
      <c r="BY1309" s="335"/>
      <c r="BZ1309" s="335"/>
      <c r="CA1309" s="335"/>
      <c r="CB1309" s="335"/>
      <c r="CC1309" s="335"/>
      <c r="CD1309" s="9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  <c r="CS1309" s="6"/>
      <c r="CT1309" s="6"/>
      <c r="CU1309" s="6"/>
    </row>
    <row r="1310" spans="1:99" s="1" customFormat="1" ht="10.5" customHeight="1" x14ac:dyDescent="0.2">
      <c r="A1310" s="1576"/>
      <c r="B1310" s="1571"/>
      <c r="C1310" s="1403" t="s">
        <v>557</v>
      </c>
      <c r="D1310" s="134" t="s">
        <v>117</v>
      </c>
      <c r="E1310" s="64">
        <f t="shared" ref="E1310:AB1310" si="2707">AF1310*$AE1309</f>
        <v>0.14148000000000002</v>
      </c>
      <c r="F1310" s="51">
        <f t="shared" si="2707"/>
        <v>0.14094000000000001</v>
      </c>
      <c r="G1310" s="51">
        <f t="shared" si="2707"/>
        <v>0.13968</v>
      </c>
      <c r="H1310" s="1246">
        <f t="shared" si="2707"/>
        <v>0.13805999999999999</v>
      </c>
      <c r="I1310" s="51">
        <f t="shared" si="2707"/>
        <v>0.13824</v>
      </c>
      <c r="J1310" s="51">
        <f t="shared" si="2707"/>
        <v>0.13734000000000002</v>
      </c>
      <c r="K1310" s="51">
        <f t="shared" si="2707"/>
        <v>0.13788</v>
      </c>
      <c r="L1310" s="51">
        <f t="shared" si="2707"/>
        <v>0.13788</v>
      </c>
      <c r="M1310" s="51">
        <f t="shared" si="2707"/>
        <v>0.13914000000000001</v>
      </c>
      <c r="N1310" s="1247">
        <f t="shared" si="2707"/>
        <v>0.13896</v>
      </c>
      <c r="O1310" s="51">
        <f t="shared" si="2707"/>
        <v>0.13950000000000001</v>
      </c>
      <c r="P1310" s="51">
        <f t="shared" si="2707"/>
        <v>0.13932</v>
      </c>
      <c r="Q1310" s="51">
        <f t="shared" si="2707"/>
        <v>0.13985999999999998</v>
      </c>
      <c r="R1310" s="51">
        <f t="shared" si="2707"/>
        <v>0.1386</v>
      </c>
      <c r="S1310" s="51">
        <f t="shared" si="2707"/>
        <v>0.13769999999999999</v>
      </c>
      <c r="T1310" s="51">
        <f t="shared" si="2707"/>
        <v>0.13626000000000002</v>
      </c>
      <c r="U1310" s="51">
        <f t="shared" si="2707"/>
        <v>0.13554000000000002</v>
      </c>
      <c r="V1310" s="51">
        <f t="shared" si="2707"/>
        <v>0.13517999999999999</v>
      </c>
      <c r="W1310" s="51">
        <f t="shared" si="2707"/>
        <v>0.13644000000000001</v>
      </c>
      <c r="X1310" s="51">
        <f t="shared" si="2707"/>
        <v>0.13589999999999999</v>
      </c>
      <c r="Y1310" s="334">
        <f t="shared" si="2707"/>
        <v>0.13752</v>
      </c>
      <c r="Z1310" s="51">
        <f t="shared" si="2707"/>
        <v>0.13608000000000001</v>
      </c>
      <c r="AA1310" s="51">
        <f t="shared" si="2707"/>
        <v>0.1386</v>
      </c>
      <c r="AB1310" s="52">
        <f t="shared" si="2707"/>
        <v>0.13968</v>
      </c>
      <c r="AC1310" s="50"/>
      <c r="AD1310" s="53"/>
      <c r="AE1310" s="61"/>
      <c r="AF1310" s="335">
        <v>3.9300000000000002E-2</v>
      </c>
      <c r="AG1310" s="335">
        <v>3.9150000000000004E-2</v>
      </c>
      <c r="AH1310" s="335">
        <v>3.8800000000000001E-2</v>
      </c>
      <c r="AI1310" s="335">
        <v>3.8349999999999995E-2</v>
      </c>
      <c r="AJ1310" s="335">
        <v>3.8399999999999997E-2</v>
      </c>
      <c r="AK1310" s="335">
        <v>3.8150000000000003E-2</v>
      </c>
      <c r="AL1310" s="335">
        <v>3.8300000000000001E-2</v>
      </c>
      <c r="AM1310" s="335">
        <v>3.8300000000000001E-2</v>
      </c>
      <c r="AN1310" s="335">
        <v>3.8650000000000004E-2</v>
      </c>
      <c r="AO1310" s="335">
        <v>3.8599999999999995E-2</v>
      </c>
      <c r="AP1310" s="335">
        <v>3.875E-2</v>
      </c>
      <c r="AQ1310" s="335">
        <v>3.8699999999999998E-2</v>
      </c>
      <c r="AR1310" s="335">
        <v>3.8849999999999996E-2</v>
      </c>
      <c r="AS1310" s="335">
        <v>3.85E-2</v>
      </c>
      <c r="AT1310" s="335">
        <v>3.8249999999999999E-2</v>
      </c>
      <c r="AU1310" s="335">
        <v>3.7850000000000002E-2</v>
      </c>
      <c r="AV1310" s="335">
        <v>3.7650000000000003E-2</v>
      </c>
      <c r="AW1310" s="335">
        <v>3.755E-2</v>
      </c>
      <c r="AX1310" s="335">
        <v>3.7900000000000003E-2</v>
      </c>
      <c r="AY1310" s="335">
        <v>3.7749999999999999E-2</v>
      </c>
      <c r="AZ1310" s="335">
        <v>3.8199999999999998E-2</v>
      </c>
      <c r="BA1310" s="335">
        <v>3.78E-2</v>
      </c>
      <c r="BB1310" s="335">
        <v>3.85E-2</v>
      </c>
      <c r="BC1310" s="335">
        <v>3.8800000000000001E-2</v>
      </c>
      <c r="BD1310" s="335"/>
      <c r="BE1310" s="335"/>
      <c r="BF1310" s="335"/>
      <c r="BG1310" s="335"/>
      <c r="BH1310" s="335"/>
      <c r="BI1310" s="335"/>
      <c r="BJ1310" s="335"/>
      <c r="BK1310" s="335"/>
      <c r="BL1310" s="335"/>
      <c r="BM1310" s="335"/>
      <c r="BN1310" s="335"/>
      <c r="BO1310" s="335"/>
      <c r="BP1310" s="335"/>
      <c r="BQ1310" s="335"/>
      <c r="BR1310" s="335"/>
      <c r="BS1310" s="335"/>
      <c r="BT1310" s="335"/>
      <c r="BU1310" s="335"/>
      <c r="BV1310" s="335"/>
      <c r="BW1310" s="335"/>
      <c r="BX1310" s="335"/>
      <c r="BY1310" s="153"/>
      <c r="BZ1310" s="153"/>
      <c r="CA1310" s="153"/>
      <c r="CB1310" s="153"/>
      <c r="CC1310" s="153"/>
      <c r="CD1310" s="9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  <c r="CS1310" s="6"/>
      <c r="CT1310" s="6"/>
      <c r="CU1310" s="6"/>
    </row>
    <row r="1311" spans="1:99" s="1" customFormat="1" ht="10.5" customHeight="1" thickBot="1" x14ac:dyDescent="0.25">
      <c r="A1311" s="1577"/>
      <c r="B1311" s="1572"/>
      <c r="C1311" s="274"/>
      <c r="D1311" s="239" t="s">
        <v>41</v>
      </c>
      <c r="E1311" s="55">
        <f t="shared" ref="E1311:AB1311" si="2708">E1310/E1309</f>
        <v>1.3143812709030103</v>
      </c>
      <c r="F1311" s="55">
        <f t="shared" si="2708"/>
        <v>1.3093645484949834</v>
      </c>
      <c r="G1311" s="55">
        <f t="shared" si="2708"/>
        <v>1.2954924874791318</v>
      </c>
      <c r="H1311" s="368">
        <f t="shared" si="2708"/>
        <v>1.2804674457429048</v>
      </c>
      <c r="I1311" s="55">
        <f t="shared" si="2708"/>
        <v>1.28</v>
      </c>
      <c r="J1311" s="55">
        <f t="shared" si="2708"/>
        <v>1.2695507487520801</v>
      </c>
      <c r="K1311" s="55">
        <f t="shared" si="2708"/>
        <v>1.2787979966611018</v>
      </c>
      <c r="L1311" s="55">
        <f t="shared" si="2708"/>
        <v>1.2703150912106136</v>
      </c>
      <c r="M1311" s="55">
        <f t="shared" si="2708"/>
        <v>1.2840531561461794</v>
      </c>
      <c r="N1311" s="368">
        <f t="shared" si="2708"/>
        <v>1.2866666666666666</v>
      </c>
      <c r="O1311" s="55">
        <f t="shared" si="2708"/>
        <v>1.2916666666666667</v>
      </c>
      <c r="P1311" s="55">
        <f t="shared" si="2708"/>
        <v>1.2964824120603013</v>
      </c>
      <c r="Q1311" s="55">
        <f t="shared" si="2708"/>
        <v>1.2993311036789297</v>
      </c>
      <c r="R1311" s="55">
        <f t="shared" si="2708"/>
        <v>1.2854757929883138</v>
      </c>
      <c r="S1311" s="55">
        <f t="shared" si="2708"/>
        <v>1.2749999999999999</v>
      </c>
      <c r="T1311" s="55">
        <f t="shared" si="2708"/>
        <v>1.2658862876254182</v>
      </c>
      <c r="U1311" s="55">
        <f t="shared" si="2708"/>
        <v>1.2570951585976631</v>
      </c>
      <c r="V1311" s="55">
        <f t="shared" si="2708"/>
        <v>1.2558528428093645</v>
      </c>
      <c r="W1311" s="55">
        <f t="shared" si="2708"/>
        <v>1.2675585284280937</v>
      </c>
      <c r="X1311" s="55">
        <f t="shared" si="2708"/>
        <v>1.2625418060200668</v>
      </c>
      <c r="Y1311" s="368">
        <f t="shared" si="2708"/>
        <v>1.2754590984974958</v>
      </c>
      <c r="Z1311" s="55">
        <f t="shared" si="2708"/>
        <v>1.2663316582914572</v>
      </c>
      <c r="AA1311" s="55">
        <f t="shared" si="2708"/>
        <v>1.2897822445561138</v>
      </c>
      <c r="AB1311" s="56">
        <f t="shared" si="2708"/>
        <v>1.2954924874791318</v>
      </c>
      <c r="AC1311" s="50"/>
      <c r="AD1311" s="53"/>
      <c r="AE1311" s="61"/>
      <c r="AF1311" s="335"/>
      <c r="AG1311" s="335"/>
      <c r="AH1311" s="335"/>
      <c r="AI1311" s="335"/>
      <c r="AJ1311" s="335"/>
      <c r="AK1311" s="335"/>
      <c r="AL1311" s="335"/>
      <c r="AM1311" s="335"/>
      <c r="AN1311" s="335"/>
      <c r="AO1311" s="335"/>
      <c r="AP1311" s="335"/>
      <c r="AQ1311" s="335"/>
      <c r="AR1311" s="335"/>
      <c r="AS1311" s="335"/>
      <c r="AT1311" s="335"/>
      <c r="AU1311" s="335"/>
      <c r="AV1311" s="335"/>
      <c r="AW1311" s="335"/>
      <c r="AX1311" s="335"/>
      <c r="AY1311" s="335"/>
      <c r="AZ1311" s="335"/>
      <c r="BA1311" s="335"/>
      <c r="BB1311" s="335"/>
      <c r="BC1311" s="335"/>
      <c r="BD1311" s="335"/>
      <c r="BE1311" s="335"/>
      <c r="BF1311" s="335"/>
      <c r="BG1311" s="335"/>
      <c r="BH1311" s="335"/>
      <c r="BI1311" s="335"/>
      <c r="BJ1311" s="335"/>
      <c r="BK1311" s="335"/>
      <c r="BL1311" s="335"/>
      <c r="BM1311" s="335"/>
      <c r="BN1311" s="335"/>
      <c r="BO1311" s="335"/>
      <c r="BP1311" s="335"/>
      <c r="BQ1311" s="335"/>
      <c r="BR1311" s="335"/>
      <c r="BS1311" s="335"/>
      <c r="BT1311" s="335"/>
      <c r="BU1311" s="335"/>
      <c r="BV1311" s="335"/>
      <c r="BW1311" s="335"/>
      <c r="BX1311" s="335"/>
      <c r="BY1311" s="153"/>
      <c r="BZ1311" s="153"/>
      <c r="CA1311" s="153"/>
      <c r="CB1311" s="153"/>
      <c r="CC1311" s="153"/>
      <c r="CD1311" s="9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  <c r="CT1311" s="6"/>
      <c r="CU1311" s="6"/>
    </row>
    <row r="1312" spans="1:99" s="1" customFormat="1" ht="10.5" customHeight="1" x14ac:dyDescent="0.2">
      <c r="A1312" s="1575" t="s">
        <v>6</v>
      </c>
      <c r="B1312" s="1570" t="s">
        <v>678</v>
      </c>
      <c r="C1312" s="1119"/>
      <c r="D1312" s="1203"/>
      <c r="E1312" s="79" t="s">
        <v>526</v>
      </c>
      <c r="F1312" s="79"/>
      <c r="G1312" s="79"/>
      <c r="H1312" s="389"/>
      <c r="I1312" s="79"/>
      <c r="J1312" s="79"/>
      <c r="K1312" s="79"/>
      <c r="L1312" s="79"/>
      <c r="M1312" s="79"/>
      <c r="N1312" s="389"/>
      <c r="O1312" s="79"/>
      <c r="P1312" s="79"/>
      <c r="Q1312" s="79"/>
      <c r="R1312" s="79"/>
      <c r="S1312" s="79"/>
      <c r="T1312" s="79"/>
      <c r="U1312" s="79"/>
      <c r="V1312" s="79"/>
      <c r="W1312" s="79"/>
      <c r="X1312" s="79"/>
      <c r="Y1312" s="389"/>
      <c r="Z1312" s="79"/>
      <c r="AA1312" s="79"/>
      <c r="AB1312" s="80"/>
      <c r="AC1312" s="50" t="s">
        <v>115</v>
      </c>
      <c r="AD1312" s="53" t="e">
        <f>AD1314/AC1314</f>
        <v>#DIV/0!</v>
      </c>
      <c r="AE1312" s="61"/>
      <c r="AF1312" s="335"/>
      <c r="AG1312" s="335"/>
      <c r="AH1312" s="335"/>
      <c r="AI1312" s="335"/>
      <c r="AJ1312" s="335"/>
      <c r="AK1312" s="335"/>
      <c r="AL1312" s="335"/>
      <c r="AM1312" s="335"/>
      <c r="AN1312" s="335"/>
      <c r="AO1312" s="335"/>
      <c r="AP1312" s="335"/>
      <c r="AQ1312" s="335"/>
      <c r="AR1312" s="335"/>
      <c r="AS1312" s="335"/>
      <c r="AT1312" s="335"/>
      <c r="AU1312" s="335"/>
      <c r="AV1312" s="335"/>
      <c r="AW1312" s="335"/>
      <c r="AX1312" s="335"/>
      <c r="AY1312" s="335"/>
      <c r="AZ1312" s="335"/>
      <c r="BA1312" s="335"/>
      <c r="BB1312" s="335"/>
      <c r="BC1312" s="335"/>
      <c r="BD1312" s="335"/>
      <c r="BE1312" s="335"/>
      <c r="BF1312" s="335"/>
      <c r="BG1312" s="335"/>
      <c r="BH1312" s="335"/>
      <c r="BI1312" s="335"/>
      <c r="BJ1312" s="335"/>
      <c r="BK1312" s="335"/>
      <c r="BL1312" s="335"/>
      <c r="BM1312" s="335"/>
      <c r="BN1312" s="335"/>
      <c r="BO1312" s="335"/>
      <c r="BP1312" s="335"/>
      <c r="BQ1312" s="335"/>
      <c r="BR1312" s="335"/>
      <c r="BS1312" s="335"/>
      <c r="BT1312" s="335"/>
      <c r="BU1312" s="335"/>
      <c r="BV1312" s="335"/>
      <c r="BW1312" s="335"/>
      <c r="BX1312" s="335"/>
      <c r="BY1312" s="153"/>
      <c r="BZ1312" s="153"/>
      <c r="CA1312" s="153"/>
      <c r="CB1312" s="153"/>
      <c r="CC1312" s="153"/>
      <c r="CD1312" s="9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6"/>
    </row>
    <row r="1313" spans="1:99" s="1" customFormat="1" ht="10.5" customHeight="1" x14ac:dyDescent="0.2">
      <c r="A1313" s="1576"/>
      <c r="B1313" s="1571"/>
      <c r="C1313" s="1403" t="s">
        <v>126</v>
      </c>
      <c r="D1313" s="134" t="s">
        <v>33</v>
      </c>
      <c r="E1313" s="47">
        <v>0</v>
      </c>
      <c r="F1313" s="88">
        <v>0</v>
      </c>
      <c r="G1313" s="88">
        <v>0</v>
      </c>
      <c r="H1313" s="352">
        <v>0</v>
      </c>
      <c r="I1313" s="88">
        <v>0</v>
      </c>
      <c r="J1313" s="88">
        <v>0</v>
      </c>
      <c r="K1313" s="88">
        <v>0</v>
      </c>
      <c r="L1313" s="88">
        <v>0</v>
      </c>
      <c r="M1313" s="88">
        <v>0</v>
      </c>
      <c r="N1313" s="352">
        <v>0</v>
      </c>
      <c r="O1313" s="88">
        <v>0</v>
      </c>
      <c r="P1313" s="88">
        <v>0</v>
      </c>
      <c r="Q1313" s="88">
        <v>0</v>
      </c>
      <c r="R1313" s="88">
        <v>0</v>
      </c>
      <c r="S1313" s="88">
        <v>0</v>
      </c>
      <c r="T1313" s="88">
        <v>0</v>
      </c>
      <c r="U1313" s="88">
        <v>0</v>
      </c>
      <c r="V1313" s="88">
        <v>0</v>
      </c>
      <c r="W1313" s="88">
        <v>0</v>
      </c>
      <c r="X1313" s="88">
        <v>0</v>
      </c>
      <c r="Y1313" s="352">
        <v>0</v>
      </c>
      <c r="Z1313" s="88">
        <v>0</v>
      </c>
      <c r="AA1313" s="88">
        <v>0</v>
      </c>
      <c r="AB1313" s="89">
        <v>0</v>
      </c>
      <c r="AC1313" s="333"/>
      <c r="AD1313" s="180"/>
      <c r="AE1313" s="61"/>
      <c r="AF1313" s="335"/>
      <c r="AG1313" s="335"/>
      <c r="AH1313" s="335"/>
      <c r="AI1313" s="335"/>
      <c r="AJ1313" s="335"/>
      <c r="AK1313" s="335"/>
      <c r="AL1313" s="335"/>
      <c r="AM1313" s="335"/>
      <c r="AN1313" s="335"/>
      <c r="AO1313" s="335"/>
      <c r="AP1313" s="335"/>
      <c r="AQ1313" s="335"/>
      <c r="AR1313" s="335"/>
      <c r="AS1313" s="335"/>
      <c r="AT1313" s="335"/>
      <c r="AU1313" s="335"/>
      <c r="AV1313" s="335"/>
      <c r="AW1313" s="335"/>
      <c r="AX1313" s="335"/>
      <c r="AY1313" s="335"/>
      <c r="AZ1313" s="335"/>
      <c r="BA1313" s="335"/>
      <c r="BB1313" s="335"/>
      <c r="BC1313" s="335"/>
      <c r="BD1313" s="335"/>
      <c r="BE1313" s="335"/>
      <c r="BF1313" s="335"/>
      <c r="BG1313" s="335"/>
      <c r="BH1313" s="335"/>
      <c r="BI1313" s="335"/>
      <c r="BJ1313" s="335"/>
      <c r="BK1313" s="335"/>
      <c r="BL1313" s="335"/>
      <c r="BM1313" s="335"/>
      <c r="BN1313" s="335"/>
      <c r="BO1313" s="335"/>
      <c r="BP1313" s="335"/>
      <c r="BQ1313" s="335"/>
      <c r="BR1313" s="335"/>
      <c r="BS1313" s="335"/>
      <c r="BT1313" s="335"/>
      <c r="BU1313" s="335"/>
      <c r="BV1313" s="335"/>
      <c r="BW1313" s="335"/>
      <c r="BX1313" s="335"/>
      <c r="BY1313" s="153"/>
      <c r="BZ1313" s="153"/>
      <c r="CA1313" s="153"/>
      <c r="CB1313" s="153"/>
      <c r="CC1313" s="153"/>
      <c r="CD1313" s="9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  <c r="CS1313" s="6"/>
      <c r="CT1313" s="6"/>
      <c r="CU1313" s="6"/>
    </row>
    <row r="1314" spans="1:99" s="1" customFormat="1" ht="10.5" customHeight="1" x14ac:dyDescent="0.2">
      <c r="A1314" s="1576"/>
      <c r="B1314" s="1571"/>
      <c r="C1314" s="1403" t="s">
        <v>557</v>
      </c>
      <c r="D1314" s="134" t="s">
        <v>116</v>
      </c>
      <c r="E1314" s="64">
        <v>0</v>
      </c>
      <c r="F1314" s="64">
        <v>0</v>
      </c>
      <c r="G1314" s="64">
        <v>0</v>
      </c>
      <c r="H1314" s="424">
        <v>0</v>
      </c>
      <c r="I1314" s="64">
        <v>0</v>
      </c>
      <c r="J1314" s="64">
        <v>0</v>
      </c>
      <c r="K1314" s="64">
        <v>0</v>
      </c>
      <c r="L1314" s="64">
        <v>0</v>
      </c>
      <c r="M1314" s="64">
        <v>0</v>
      </c>
      <c r="N1314" s="424">
        <v>0</v>
      </c>
      <c r="O1314" s="64">
        <v>0</v>
      </c>
      <c r="P1314" s="64">
        <v>0</v>
      </c>
      <c r="Q1314" s="64">
        <v>0</v>
      </c>
      <c r="R1314" s="64">
        <v>0</v>
      </c>
      <c r="S1314" s="64">
        <v>0</v>
      </c>
      <c r="T1314" s="64">
        <v>0</v>
      </c>
      <c r="U1314" s="64">
        <v>0</v>
      </c>
      <c r="V1314" s="64">
        <v>0</v>
      </c>
      <c r="W1314" s="64">
        <v>0</v>
      </c>
      <c r="X1314" s="64">
        <v>0</v>
      </c>
      <c r="Y1314" s="424">
        <v>0</v>
      </c>
      <c r="Z1314" s="64">
        <v>0</v>
      </c>
      <c r="AA1314" s="64">
        <v>0</v>
      </c>
      <c r="AB1314" s="65">
        <v>0</v>
      </c>
      <c r="AC1314" s="50">
        <f>SUM(E1314:AB1314)</f>
        <v>0</v>
      </c>
      <c r="AD1314" s="53">
        <f>SUM(E1315:AB1315)</f>
        <v>-4.5999999999999999E-3</v>
      </c>
      <c r="AE1314" s="456">
        <v>1.8</v>
      </c>
      <c r="AF1314" s="335">
        <v>0</v>
      </c>
      <c r="AG1314" s="335">
        <v>0</v>
      </c>
      <c r="AH1314" s="335">
        <v>0</v>
      </c>
      <c r="AI1314" s="335">
        <v>0</v>
      </c>
      <c r="AJ1314" s="335">
        <v>0</v>
      </c>
      <c r="AK1314" s="335">
        <v>0</v>
      </c>
      <c r="AL1314" s="335">
        <v>0</v>
      </c>
      <c r="AM1314" s="335">
        <v>0</v>
      </c>
      <c r="AN1314" s="335">
        <v>0</v>
      </c>
      <c r="AO1314" s="335">
        <v>0</v>
      </c>
      <c r="AP1314" s="335">
        <v>0</v>
      </c>
      <c r="AQ1314" s="335">
        <v>0</v>
      </c>
      <c r="AR1314" s="335">
        <v>0</v>
      </c>
      <c r="AS1314" s="335">
        <v>0</v>
      </c>
      <c r="AT1314" s="335">
        <v>0</v>
      </c>
      <c r="AU1314" s="335">
        <v>0</v>
      </c>
      <c r="AV1314" s="335">
        <v>0</v>
      </c>
      <c r="AW1314" s="335">
        <v>0</v>
      </c>
      <c r="AX1314" s="335">
        <v>0</v>
      </c>
      <c r="AY1314" s="335">
        <v>0</v>
      </c>
      <c r="AZ1314" s="335">
        <v>0</v>
      </c>
      <c r="BA1314" s="335">
        <v>0</v>
      </c>
      <c r="BB1314" s="335">
        <v>0</v>
      </c>
      <c r="BC1314" s="335">
        <v>0</v>
      </c>
      <c r="BD1314" s="335"/>
      <c r="BE1314" s="335"/>
      <c r="BF1314" s="335"/>
      <c r="BG1314" s="335"/>
      <c r="BH1314" s="335"/>
      <c r="BI1314" s="335"/>
      <c r="BJ1314" s="335"/>
      <c r="BK1314" s="335"/>
      <c r="BL1314" s="335"/>
      <c r="BM1314" s="335"/>
      <c r="BN1314" s="335"/>
      <c r="BO1314" s="335"/>
      <c r="BP1314" s="335"/>
      <c r="BQ1314" s="335"/>
      <c r="BR1314" s="335"/>
      <c r="BS1314" s="335"/>
      <c r="BT1314" s="335"/>
      <c r="BU1314" s="335"/>
      <c r="BV1314" s="335"/>
      <c r="BW1314" s="335"/>
      <c r="BX1314" s="335"/>
      <c r="BY1314" s="335"/>
      <c r="BZ1314" s="335"/>
      <c r="CA1314" s="335"/>
      <c r="CB1314" s="335"/>
      <c r="CC1314" s="335"/>
      <c r="CD1314" s="9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  <c r="CT1314" s="6"/>
      <c r="CU1314" s="6"/>
    </row>
    <row r="1315" spans="1:99" s="1" customFormat="1" ht="10.5" customHeight="1" x14ac:dyDescent="0.2">
      <c r="A1315" s="1576"/>
      <c r="B1315" s="1571"/>
      <c r="C1315" s="1403" t="s">
        <v>557</v>
      </c>
      <c r="D1315" s="134" t="s">
        <v>117</v>
      </c>
      <c r="E1315" s="64">
        <v>0</v>
      </c>
      <c r="F1315" s="64">
        <v>-2.0000000000000001E-4</v>
      </c>
      <c r="G1315" s="64">
        <v>-2.0000000000000001E-4</v>
      </c>
      <c r="H1315" s="424">
        <v>-2.0000000000000001E-4</v>
      </c>
      <c r="I1315" s="64">
        <v>-2.0000000000000001E-4</v>
      </c>
      <c r="J1315" s="64">
        <v>-2.0000000000000001E-4</v>
      </c>
      <c r="K1315" s="64">
        <v>-2.0000000000000001E-4</v>
      </c>
      <c r="L1315" s="64">
        <v>-2.0000000000000001E-4</v>
      </c>
      <c r="M1315" s="64">
        <v>-2.0000000000000001E-4</v>
      </c>
      <c r="N1315" s="424">
        <v>-2.0000000000000001E-4</v>
      </c>
      <c r="O1315" s="64">
        <v>-2.0000000000000001E-4</v>
      </c>
      <c r="P1315" s="64">
        <v>-2.0000000000000001E-4</v>
      </c>
      <c r="Q1315" s="64">
        <v>-2.0000000000000001E-4</v>
      </c>
      <c r="R1315" s="64">
        <v>-2.0000000000000001E-4</v>
      </c>
      <c r="S1315" s="64">
        <v>-2.0000000000000001E-4</v>
      </c>
      <c r="T1315" s="64">
        <v>-2.0000000000000001E-4</v>
      </c>
      <c r="U1315" s="64">
        <v>-2.0000000000000001E-4</v>
      </c>
      <c r="V1315" s="64">
        <v>-2.0000000000000001E-4</v>
      </c>
      <c r="W1315" s="64">
        <v>-2.0000000000000001E-4</v>
      </c>
      <c r="X1315" s="64">
        <v>-2.0000000000000001E-4</v>
      </c>
      <c r="Y1315" s="424">
        <v>-2.0000000000000001E-4</v>
      </c>
      <c r="Z1315" s="64">
        <v>-2.0000000000000001E-4</v>
      </c>
      <c r="AA1315" s="64">
        <v>-2.0000000000000001E-4</v>
      </c>
      <c r="AB1315" s="65">
        <v>-2.0000000000000001E-4</v>
      </c>
      <c r="AC1315" s="50"/>
      <c r="AD1315" s="53"/>
      <c r="AE1315" s="61"/>
      <c r="AF1315" s="335">
        <v>-2.0000000000000001E-4</v>
      </c>
      <c r="AG1315" s="335">
        <v>-2.0000000000000001E-4</v>
      </c>
      <c r="AH1315" s="335">
        <v>-2.0000000000000001E-4</v>
      </c>
      <c r="AI1315" s="335">
        <v>-2.0000000000000001E-4</v>
      </c>
      <c r="AJ1315" s="335">
        <v>-2.0000000000000001E-4</v>
      </c>
      <c r="AK1315" s="335">
        <v>-2.0000000000000001E-4</v>
      </c>
      <c r="AL1315" s="335">
        <v>-2.0000000000000001E-4</v>
      </c>
      <c r="AM1315" s="335">
        <v>-2.0000000000000001E-4</v>
      </c>
      <c r="AN1315" s="335">
        <v>-2.0000000000000001E-4</v>
      </c>
      <c r="AO1315" s="335">
        <v>-2.0000000000000001E-4</v>
      </c>
      <c r="AP1315" s="335">
        <v>-2.0000000000000001E-4</v>
      </c>
      <c r="AQ1315" s="335">
        <v>-2.0000000000000001E-4</v>
      </c>
      <c r="AR1315" s="335">
        <v>-2.0000000000000001E-4</v>
      </c>
      <c r="AS1315" s="335">
        <v>-2.0000000000000001E-4</v>
      </c>
      <c r="AT1315" s="335">
        <v>-2.0000000000000001E-4</v>
      </c>
      <c r="AU1315" s="335">
        <v>-2.0000000000000001E-4</v>
      </c>
      <c r="AV1315" s="335">
        <v>-2.0000000000000001E-4</v>
      </c>
      <c r="AW1315" s="335">
        <v>-2.0000000000000001E-4</v>
      </c>
      <c r="AX1315" s="335">
        <v>-2.0000000000000001E-4</v>
      </c>
      <c r="AY1315" s="335">
        <v>-2.0000000000000001E-4</v>
      </c>
      <c r="AZ1315" s="335">
        <v>-2.0000000000000001E-4</v>
      </c>
      <c r="BA1315" s="335">
        <v>-2.0000000000000001E-4</v>
      </c>
      <c r="BB1315" s="335">
        <v>-2.0000000000000001E-4</v>
      </c>
      <c r="BC1315" s="335">
        <v>-2.0000000000000001E-4</v>
      </c>
      <c r="BD1315" s="335"/>
      <c r="BE1315" s="335"/>
      <c r="BF1315" s="335"/>
      <c r="BG1315" s="335"/>
      <c r="BH1315" s="335"/>
      <c r="BI1315" s="335"/>
      <c r="BJ1315" s="335"/>
      <c r="BK1315" s="335"/>
      <c r="BL1315" s="335"/>
      <c r="BM1315" s="335"/>
      <c r="BN1315" s="335"/>
      <c r="BO1315" s="335"/>
      <c r="BP1315" s="335"/>
      <c r="BQ1315" s="335"/>
      <c r="BR1315" s="335"/>
      <c r="BS1315" s="335"/>
      <c r="BT1315" s="335"/>
      <c r="BU1315" s="335"/>
      <c r="BV1315" s="335"/>
      <c r="BW1315" s="335"/>
      <c r="BX1315" s="335"/>
      <c r="BY1315" s="153"/>
      <c r="BZ1315" s="153"/>
      <c r="CA1315" s="153"/>
      <c r="CB1315" s="153"/>
      <c r="CC1315" s="153"/>
      <c r="CD1315" s="9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  <c r="CT1315" s="6"/>
      <c r="CU1315" s="6"/>
    </row>
    <row r="1316" spans="1:99" s="1" customFormat="1" ht="10.5" customHeight="1" thickBot="1" x14ac:dyDescent="0.25">
      <c r="A1316" s="1577"/>
      <c r="B1316" s="1572"/>
      <c r="C1316" s="274"/>
      <c r="D1316" s="239" t="s">
        <v>41</v>
      </c>
      <c r="E1316" s="144" t="e">
        <f t="shared" ref="E1316:AB1316" si="2709">E1315/E1314</f>
        <v>#DIV/0!</v>
      </c>
      <c r="F1316" s="144" t="e">
        <f t="shared" si="2709"/>
        <v>#DIV/0!</v>
      </c>
      <c r="G1316" s="144" t="e">
        <f t="shared" si="2709"/>
        <v>#DIV/0!</v>
      </c>
      <c r="H1316" s="390" t="e">
        <f t="shared" si="2709"/>
        <v>#DIV/0!</v>
      </c>
      <c r="I1316" s="144" t="e">
        <f t="shared" si="2709"/>
        <v>#DIV/0!</v>
      </c>
      <c r="J1316" s="144" t="e">
        <f t="shared" si="2709"/>
        <v>#DIV/0!</v>
      </c>
      <c r="K1316" s="144" t="e">
        <f t="shared" si="2709"/>
        <v>#DIV/0!</v>
      </c>
      <c r="L1316" s="144" t="e">
        <f t="shared" si="2709"/>
        <v>#DIV/0!</v>
      </c>
      <c r="M1316" s="144" t="e">
        <f t="shared" si="2709"/>
        <v>#DIV/0!</v>
      </c>
      <c r="N1316" s="390" t="e">
        <f t="shared" si="2709"/>
        <v>#DIV/0!</v>
      </c>
      <c r="O1316" s="144" t="e">
        <f t="shared" si="2709"/>
        <v>#DIV/0!</v>
      </c>
      <c r="P1316" s="144" t="e">
        <f t="shared" si="2709"/>
        <v>#DIV/0!</v>
      </c>
      <c r="Q1316" s="144" t="e">
        <f t="shared" si="2709"/>
        <v>#DIV/0!</v>
      </c>
      <c r="R1316" s="144" t="e">
        <f t="shared" si="2709"/>
        <v>#DIV/0!</v>
      </c>
      <c r="S1316" s="144" t="e">
        <f t="shared" si="2709"/>
        <v>#DIV/0!</v>
      </c>
      <c r="T1316" s="144" t="e">
        <f t="shared" si="2709"/>
        <v>#DIV/0!</v>
      </c>
      <c r="U1316" s="144" t="e">
        <f t="shared" si="2709"/>
        <v>#DIV/0!</v>
      </c>
      <c r="V1316" s="144" t="e">
        <f t="shared" si="2709"/>
        <v>#DIV/0!</v>
      </c>
      <c r="W1316" s="144" t="e">
        <f t="shared" si="2709"/>
        <v>#DIV/0!</v>
      </c>
      <c r="X1316" s="144" t="e">
        <f t="shared" si="2709"/>
        <v>#DIV/0!</v>
      </c>
      <c r="Y1316" s="390" t="e">
        <f t="shared" si="2709"/>
        <v>#DIV/0!</v>
      </c>
      <c r="Z1316" s="144" t="e">
        <f t="shared" si="2709"/>
        <v>#DIV/0!</v>
      </c>
      <c r="AA1316" s="144" t="e">
        <f t="shared" si="2709"/>
        <v>#DIV/0!</v>
      </c>
      <c r="AB1316" s="145" t="e">
        <f t="shared" si="2709"/>
        <v>#DIV/0!</v>
      </c>
      <c r="AC1316" s="50"/>
      <c r="AD1316" s="53"/>
      <c r="AE1316" s="61"/>
      <c r="AF1316" s="335"/>
      <c r="AG1316" s="335"/>
      <c r="AH1316" s="335"/>
      <c r="AI1316" s="335"/>
      <c r="AJ1316" s="335"/>
      <c r="AK1316" s="335"/>
      <c r="AL1316" s="335"/>
      <c r="AM1316" s="335"/>
      <c r="AN1316" s="335"/>
      <c r="AO1316" s="335"/>
      <c r="AP1316" s="335"/>
      <c r="AQ1316" s="335"/>
      <c r="AR1316" s="335"/>
      <c r="AS1316" s="335"/>
      <c r="AT1316" s="335"/>
      <c r="AU1316" s="335"/>
      <c r="AV1316" s="335"/>
      <c r="AW1316" s="335"/>
      <c r="AX1316" s="335"/>
      <c r="AY1316" s="335"/>
      <c r="AZ1316" s="335"/>
      <c r="BA1316" s="335"/>
      <c r="BB1316" s="335"/>
      <c r="BC1316" s="335"/>
      <c r="BD1316" s="335"/>
      <c r="BE1316" s="335"/>
      <c r="BF1316" s="335"/>
      <c r="BG1316" s="335"/>
      <c r="BH1316" s="335"/>
      <c r="BI1316" s="335"/>
      <c r="BJ1316" s="335"/>
      <c r="BK1316" s="335"/>
      <c r="BL1316" s="335"/>
      <c r="BM1316" s="335"/>
      <c r="BN1316" s="335"/>
      <c r="BO1316" s="335"/>
      <c r="BP1316" s="335"/>
      <c r="BQ1316" s="335"/>
      <c r="BR1316" s="335"/>
      <c r="BS1316" s="335"/>
      <c r="BT1316" s="335"/>
      <c r="BU1316" s="335"/>
      <c r="BV1316" s="335"/>
      <c r="BW1316" s="335"/>
      <c r="BX1316" s="335"/>
      <c r="BY1316" s="153"/>
      <c r="BZ1316" s="153"/>
      <c r="CA1316" s="153"/>
      <c r="CB1316" s="153"/>
      <c r="CC1316" s="153"/>
      <c r="CD1316" s="9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  <c r="CT1316" s="6"/>
      <c r="CU1316" s="6"/>
    </row>
    <row r="1317" spans="1:99" s="1" customFormat="1" ht="10.5" customHeight="1" x14ac:dyDescent="0.2">
      <c r="A1317" s="1575" t="s">
        <v>43</v>
      </c>
      <c r="B1317" s="1570" t="s">
        <v>679</v>
      </c>
      <c r="C1317" s="988"/>
      <c r="D1317" s="1203"/>
      <c r="E1317" s="60"/>
      <c r="F1317" s="60"/>
      <c r="G1317" s="60"/>
      <c r="H1317" s="855"/>
      <c r="I1317" s="60"/>
      <c r="J1317" s="60"/>
      <c r="K1317" s="60"/>
      <c r="L1317" s="60"/>
      <c r="M1317" s="60"/>
      <c r="N1317" s="855"/>
      <c r="O1317" s="60"/>
      <c r="P1317" s="60"/>
      <c r="Q1317" s="60"/>
      <c r="R1317" s="60"/>
      <c r="S1317" s="60"/>
      <c r="T1317" s="60"/>
      <c r="U1317" s="60"/>
      <c r="V1317" s="60"/>
      <c r="W1317" s="60"/>
      <c r="X1317" s="60"/>
      <c r="Y1317" s="855"/>
      <c r="Z1317" s="60"/>
      <c r="AA1317" s="60"/>
      <c r="AB1317" s="250">
        <f t="shared" ref="AB1317" si="2710">ROUND(SQRT(AB1319^2+AB1320^2)*1000/(1.73*AB$1291),0)</f>
        <v>9</v>
      </c>
      <c r="AC1317" s="50" t="s">
        <v>115</v>
      </c>
      <c r="AD1317" s="53">
        <f>AD1319/AC1319</f>
        <v>0.43597302575819014</v>
      </c>
      <c r="AE1317" s="61"/>
      <c r="AF1317" s="350"/>
      <c r="AG1317" s="335"/>
      <c r="AH1317" s="335"/>
      <c r="AI1317" s="335"/>
      <c r="AJ1317" s="335"/>
      <c r="AK1317" s="335"/>
      <c r="AL1317" s="335"/>
      <c r="AM1317" s="335"/>
      <c r="AN1317" s="335"/>
      <c r="AO1317" s="335"/>
      <c r="AP1317" s="335"/>
      <c r="AQ1317" s="335"/>
      <c r="AR1317" s="335"/>
      <c r="AS1317" s="335"/>
      <c r="AT1317" s="335"/>
      <c r="AU1317" s="335"/>
      <c r="AV1317" s="335"/>
      <c r="AW1317" s="335"/>
      <c r="AX1317" s="335"/>
      <c r="AY1317" s="335"/>
      <c r="AZ1317" s="335"/>
      <c r="BA1317" s="335"/>
      <c r="BB1317" s="335"/>
      <c r="BC1317" s="335"/>
      <c r="BD1317" s="335"/>
      <c r="BE1317" s="335"/>
      <c r="BF1317" s="335"/>
      <c r="BG1317" s="335"/>
      <c r="BH1317" s="335"/>
      <c r="BI1317" s="335"/>
      <c r="BJ1317" s="335"/>
      <c r="BK1317" s="335"/>
      <c r="BL1317" s="335"/>
      <c r="BM1317" s="335"/>
      <c r="BN1317" s="335"/>
      <c r="BO1317" s="335"/>
      <c r="BP1317" s="335"/>
      <c r="BQ1317" s="335"/>
      <c r="BR1317" s="335"/>
      <c r="BS1317" s="335"/>
      <c r="BT1317" s="335"/>
      <c r="BU1317" s="335"/>
      <c r="BV1317" s="335"/>
      <c r="BW1317" s="335"/>
      <c r="BX1317" s="335"/>
      <c r="BY1317" s="153"/>
      <c r="BZ1317" s="153"/>
      <c r="CA1317" s="153"/>
      <c r="CB1317" s="153"/>
      <c r="CC1317" s="153"/>
      <c r="CD1317" s="9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  <c r="CT1317" s="6"/>
      <c r="CU1317" s="6"/>
    </row>
    <row r="1318" spans="1:99" s="1" customFormat="1" ht="10.5" customHeight="1" x14ac:dyDescent="0.2">
      <c r="A1318" s="1576"/>
      <c r="B1318" s="1571"/>
      <c r="C1318" s="1403" t="s">
        <v>126</v>
      </c>
      <c r="D1318" s="134" t="s">
        <v>33</v>
      </c>
      <c r="E1318" s="1060">
        <v>9</v>
      </c>
      <c r="F1318" s="1196">
        <v>9</v>
      </c>
      <c r="G1318" s="970">
        <v>9</v>
      </c>
      <c r="H1318" s="981">
        <v>9</v>
      </c>
      <c r="I1318" s="970">
        <v>11</v>
      </c>
      <c r="J1318" s="970">
        <v>10</v>
      </c>
      <c r="K1318" s="970">
        <v>10</v>
      </c>
      <c r="L1318" s="970">
        <v>11</v>
      </c>
      <c r="M1318" s="970">
        <v>10</v>
      </c>
      <c r="N1318" s="981">
        <v>9</v>
      </c>
      <c r="O1318" s="970">
        <v>10</v>
      </c>
      <c r="P1318" s="970">
        <v>8</v>
      </c>
      <c r="Q1318" s="970">
        <v>9</v>
      </c>
      <c r="R1318" s="970">
        <v>9</v>
      </c>
      <c r="S1318" s="970">
        <v>9</v>
      </c>
      <c r="T1318" s="970">
        <v>9</v>
      </c>
      <c r="U1318" s="970">
        <v>10</v>
      </c>
      <c r="V1318" s="970">
        <v>12</v>
      </c>
      <c r="W1318" s="970">
        <v>10</v>
      </c>
      <c r="X1318" s="970">
        <v>10</v>
      </c>
      <c r="Y1318" s="981">
        <v>8</v>
      </c>
      <c r="Z1318" s="970">
        <v>8</v>
      </c>
      <c r="AA1318" s="970">
        <v>9</v>
      </c>
      <c r="AB1318" s="1018">
        <v>9</v>
      </c>
      <c r="AC1318" s="333"/>
      <c r="AD1318" s="180"/>
      <c r="AE1318" s="61"/>
      <c r="AF1318" s="335"/>
      <c r="AG1318" s="335"/>
      <c r="AH1318" s="335"/>
      <c r="AI1318" s="335"/>
      <c r="AJ1318" s="335"/>
      <c r="AK1318" s="335"/>
      <c r="AL1318" s="335"/>
      <c r="AM1318" s="335"/>
      <c r="AN1318" s="335"/>
      <c r="AO1318" s="335"/>
      <c r="AP1318" s="335"/>
      <c r="AQ1318" s="335"/>
      <c r="AR1318" s="335"/>
      <c r="AS1318" s="335"/>
      <c r="AT1318" s="335"/>
      <c r="AU1318" s="335"/>
      <c r="AV1318" s="335"/>
      <c r="AW1318" s="335"/>
      <c r="AX1318" s="335"/>
      <c r="AY1318" s="335"/>
      <c r="AZ1318" s="335"/>
      <c r="BA1318" s="335"/>
      <c r="BB1318" s="335"/>
      <c r="BC1318" s="335"/>
      <c r="BD1318" s="335"/>
      <c r="BE1318" s="335"/>
      <c r="BF1318" s="335"/>
      <c r="BG1318" s="335"/>
      <c r="BH1318" s="335"/>
      <c r="BI1318" s="335"/>
      <c r="BJ1318" s="335"/>
      <c r="BK1318" s="335"/>
      <c r="BL1318" s="335"/>
      <c r="BM1318" s="335"/>
      <c r="BN1318" s="335"/>
      <c r="BO1318" s="335"/>
      <c r="BP1318" s="335"/>
      <c r="BQ1318" s="335"/>
      <c r="BR1318" s="335"/>
      <c r="BS1318" s="335"/>
      <c r="BT1318" s="335"/>
      <c r="BU1318" s="335"/>
      <c r="BV1318" s="335"/>
      <c r="BW1318" s="335"/>
      <c r="BX1318" s="335"/>
      <c r="BY1318" s="153"/>
      <c r="BZ1318" s="153"/>
      <c r="CA1318" s="153"/>
      <c r="CB1318" s="153"/>
      <c r="CC1318" s="153"/>
      <c r="CD1318" s="9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  <c r="CT1318" s="6"/>
      <c r="CU1318" s="6"/>
    </row>
    <row r="1319" spans="1:99" s="1" customFormat="1" ht="10.5" customHeight="1" x14ac:dyDescent="0.2">
      <c r="A1319" s="1576"/>
      <c r="B1319" s="1571"/>
      <c r="C1319" s="1403" t="s">
        <v>557</v>
      </c>
      <c r="D1319" s="134" t="s">
        <v>116</v>
      </c>
      <c r="E1319" s="64">
        <f t="shared" ref="E1319:AB1319" si="2711">AF1319*$AE1319</f>
        <v>0.10575</v>
      </c>
      <c r="F1319" s="64">
        <f t="shared" si="2711"/>
        <v>9.8819999999999991E-2</v>
      </c>
      <c r="G1319" s="64">
        <f t="shared" si="2711"/>
        <v>9.3240000000000003E-2</v>
      </c>
      <c r="H1319" s="424">
        <f t="shared" si="2711"/>
        <v>9.4500000000000015E-2</v>
      </c>
      <c r="I1319" s="64">
        <f t="shared" si="2711"/>
        <v>9.9270000000000011E-2</v>
      </c>
      <c r="J1319" s="64">
        <f t="shared" si="2711"/>
        <v>0.10872</v>
      </c>
      <c r="K1319" s="64">
        <f t="shared" si="2711"/>
        <v>0.11637</v>
      </c>
      <c r="L1319" s="64">
        <f t="shared" si="2711"/>
        <v>0.12798000000000001</v>
      </c>
      <c r="M1319" s="64">
        <f t="shared" si="2711"/>
        <v>0.11438999999999999</v>
      </c>
      <c r="N1319" s="424">
        <f t="shared" si="2711"/>
        <v>0.10224000000000001</v>
      </c>
      <c r="O1319" s="64">
        <f t="shared" si="2711"/>
        <v>9.8820000000000005E-2</v>
      </c>
      <c r="P1319" s="64">
        <f t="shared" si="2711"/>
        <v>9.4590000000000007E-2</v>
      </c>
      <c r="Q1319" s="64">
        <f t="shared" si="2711"/>
        <v>9.2429999999999998E-2</v>
      </c>
      <c r="R1319" s="64">
        <f t="shared" si="2711"/>
        <v>9.2520000000000005E-2</v>
      </c>
      <c r="S1319" s="64">
        <f t="shared" si="2711"/>
        <v>9.3780000000000002E-2</v>
      </c>
      <c r="T1319" s="64">
        <f t="shared" si="2711"/>
        <v>9.7200000000000009E-2</v>
      </c>
      <c r="U1319" s="64">
        <f t="shared" si="2711"/>
        <v>0.10548</v>
      </c>
      <c r="V1319" s="64">
        <f t="shared" si="2711"/>
        <v>0.10826999999999999</v>
      </c>
      <c r="W1319" s="64">
        <f t="shared" si="2711"/>
        <v>0.11762999999999998</v>
      </c>
      <c r="X1319" s="64">
        <f t="shared" si="2711"/>
        <v>0.10863</v>
      </c>
      <c r="Y1319" s="424">
        <f t="shared" si="2711"/>
        <v>9.5670000000000005E-2</v>
      </c>
      <c r="Z1319" s="64">
        <f t="shared" si="2711"/>
        <v>9.2159999999999992E-2</v>
      </c>
      <c r="AA1319" s="64">
        <f t="shared" si="2711"/>
        <v>9.1980000000000006E-2</v>
      </c>
      <c r="AB1319" s="65">
        <f t="shared" si="2711"/>
        <v>9.1889999999999999E-2</v>
      </c>
      <c r="AC1319" s="50">
        <f>SUM(E1319:AB1319)</f>
        <v>2.4423299999999992</v>
      </c>
      <c r="AD1319" s="53">
        <f>SUM(E1320:AB1320)</f>
        <v>1.0647900000000001</v>
      </c>
      <c r="AE1319" s="61">
        <v>1.8</v>
      </c>
      <c r="AF1319" s="102">
        <v>5.8749999999999997E-2</v>
      </c>
      <c r="AG1319" s="102">
        <v>5.4899999999999997E-2</v>
      </c>
      <c r="AH1319" s="102">
        <v>5.1799999999999999E-2</v>
      </c>
      <c r="AI1319" s="102">
        <v>5.2500000000000005E-2</v>
      </c>
      <c r="AJ1319" s="102">
        <v>5.5150000000000005E-2</v>
      </c>
      <c r="AK1319" s="102">
        <v>6.0399999999999995E-2</v>
      </c>
      <c r="AL1319" s="102">
        <v>6.4649999999999999E-2</v>
      </c>
      <c r="AM1319" s="102">
        <v>7.1099999999999997E-2</v>
      </c>
      <c r="AN1319" s="102">
        <v>6.3549999999999995E-2</v>
      </c>
      <c r="AO1319" s="102">
        <v>5.6800000000000003E-2</v>
      </c>
      <c r="AP1319" s="102">
        <v>5.4900000000000004E-2</v>
      </c>
      <c r="AQ1319" s="102">
        <v>5.2549999999999999E-2</v>
      </c>
      <c r="AR1319" s="102">
        <v>5.135E-2</v>
      </c>
      <c r="AS1319" s="102">
        <v>5.1400000000000001E-2</v>
      </c>
      <c r="AT1319" s="102">
        <v>5.21E-2</v>
      </c>
      <c r="AU1319" s="102">
        <v>5.4000000000000006E-2</v>
      </c>
      <c r="AV1319" s="102">
        <v>5.8599999999999999E-2</v>
      </c>
      <c r="AW1319" s="102">
        <v>6.0149999999999995E-2</v>
      </c>
      <c r="AX1319" s="102">
        <v>6.5349999999999991E-2</v>
      </c>
      <c r="AY1319" s="102">
        <v>6.0350000000000001E-2</v>
      </c>
      <c r="AZ1319" s="102">
        <v>5.3150000000000003E-2</v>
      </c>
      <c r="BA1319" s="102">
        <v>5.1199999999999996E-2</v>
      </c>
      <c r="BB1319" s="102">
        <v>5.11E-2</v>
      </c>
      <c r="BC1319" s="102">
        <v>5.1049999999999998E-2</v>
      </c>
      <c r="BD1319" s="102"/>
      <c r="BE1319" s="335"/>
      <c r="BF1319" s="335"/>
      <c r="BG1319" s="335"/>
      <c r="BH1319" s="335"/>
      <c r="BI1319" s="335"/>
      <c r="BJ1319" s="335"/>
      <c r="BK1319" s="335"/>
      <c r="BL1319" s="335"/>
      <c r="BM1319" s="335"/>
      <c r="BN1319" s="335"/>
      <c r="BO1319" s="335"/>
      <c r="BP1319" s="335"/>
      <c r="BQ1319" s="335"/>
      <c r="BR1319" s="335"/>
      <c r="BS1319" s="335"/>
      <c r="BT1319" s="335"/>
      <c r="BU1319" s="335"/>
      <c r="BV1319" s="335"/>
      <c r="BW1319" s="335"/>
      <c r="BX1319" s="335"/>
      <c r="BY1319" s="335"/>
      <c r="BZ1319" s="335"/>
      <c r="CA1319" s="335"/>
      <c r="CB1319" s="335"/>
      <c r="CC1319" s="153"/>
      <c r="CD1319" s="9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  <c r="CT1319" s="6"/>
      <c r="CU1319" s="6"/>
    </row>
    <row r="1320" spans="1:99" s="1" customFormat="1" ht="10.5" customHeight="1" x14ac:dyDescent="0.2">
      <c r="A1320" s="1576"/>
      <c r="B1320" s="1571"/>
      <c r="C1320" s="1403" t="s">
        <v>557</v>
      </c>
      <c r="D1320" s="134" t="s">
        <v>117</v>
      </c>
      <c r="E1320" s="64">
        <f t="shared" ref="E1320:AB1320" si="2712">AF1320*$AE1319</f>
        <v>4.5900000000000003E-2</v>
      </c>
      <c r="F1320" s="51">
        <f t="shared" si="2712"/>
        <v>4.3920000000000001E-2</v>
      </c>
      <c r="G1320" s="51">
        <f t="shared" si="2712"/>
        <v>4.2119999999999998E-2</v>
      </c>
      <c r="H1320" s="1246">
        <f t="shared" si="2712"/>
        <v>4.2300000000000004E-2</v>
      </c>
      <c r="I1320" s="51">
        <f t="shared" si="2712"/>
        <v>4.3560000000000001E-2</v>
      </c>
      <c r="J1320" s="51">
        <f t="shared" si="2712"/>
        <v>4.5810000000000003E-2</v>
      </c>
      <c r="K1320" s="51">
        <f t="shared" si="2712"/>
        <v>4.7969999999999999E-2</v>
      </c>
      <c r="L1320" s="51">
        <f t="shared" si="2712"/>
        <v>5.1209999999999999E-2</v>
      </c>
      <c r="M1320" s="51">
        <f t="shared" si="2712"/>
        <v>4.7610000000000006E-2</v>
      </c>
      <c r="N1320" s="1247">
        <f t="shared" si="2712"/>
        <v>4.4640000000000006E-2</v>
      </c>
      <c r="O1320" s="51">
        <f t="shared" si="2712"/>
        <v>4.3830000000000001E-2</v>
      </c>
      <c r="P1320" s="51">
        <f t="shared" si="2712"/>
        <v>4.2840000000000003E-2</v>
      </c>
      <c r="Q1320" s="51">
        <f t="shared" si="2712"/>
        <v>4.2300000000000004E-2</v>
      </c>
      <c r="R1320" s="51">
        <f t="shared" si="2712"/>
        <v>4.2209999999999998E-2</v>
      </c>
      <c r="S1320" s="51">
        <f t="shared" si="2712"/>
        <v>4.2300000000000004E-2</v>
      </c>
      <c r="T1320" s="51">
        <f t="shared" si="2712"/>
        <v>4.3020000000000003E-2</v>
      </c>
      <c r="U1320" s="51">
        <f t="shared" si="2712"/>
        <v>4.4909999999999999E-2</v>
      </c>
      <c r="V1320" s="51">
        <f t="shared" si="2712"/>
        <v>4.5810000000000003E-2</v>
      </c>
      <c r="W1320" s="51">
        <f t="shared" si="2712"/>
        <v>4.8420000000000005E-2</v>
      </c>
      <c r="X1320" s="51">
        <f t="shared" si="2712"/>
        <v>4.599000000000001E-2</v>
      </c>
      <c r="Y1320" s="334">
        <f t="shared" si="2712"/>
        <v>4.2840000000000003E-2</v>
      </c>
      <c r="Z1320" s="51">
        <f t="shared" si="2712"/>
        <v>4.1759999999999999E-2</v>
      </c>
      <c r="AA1320" s="51">
        <f t="shared" si="2712"/>
        <v>4.1759999999999999E-2</v>
      </c>
      <c r="AB1320" s="52">
        <f t="shared" si="2712"/>
        <v>4.1759999999999999E-2</v>
      </c>
      <c r="AC1320" s="50"/>
      <c r="AD1320" s="53"/>
      <c r="AE1320" s="61"/>
      <c r="AF1320" s="335">
        <v>2.5500000000000002E-2</v>
      </c>
      <c r="AG1320" s="335">
        <v>2.4399999999999998E-2</v>
      </c>
      <c r="AH1320" s="335">
        <v>2.3399999999999997E-2</v>
      </c>
      <c r="AI1320" s="335">
        <v>2.35E-2</v>
      </c>
      <c r="AJ1320" s="335">
        <v>2.4199999999999999E-2</v>
      </c>
      <c r="AK1320" s="335">
        <v>2.545E-2</v>
      </c>
      <c r="AL1320" s="335">
        <v>2.665E-2</v>
      </c>
      <c r="AM1320" s="335">
        <v>2.845E-2</v>
      </c>
      <c r="AN1320" s="335">
        <v>2.6450000000000001E-2</v>
      </c>
      <c r="AO1320" s="335">
        <v>2.4800000000000003E-2</v>
      </c>
      <c r="AP1320" s="335">
        <v>2.435E-2</v>
      </c>
      <c r="AQ1320" s="335">
        <v>2.3800000000000002E-2</v>
      </c>
      <c r="AR1320" s="335">
        <v>2.35E-2</v>
      </c>
      <c r="AS1320" s="335">
        <v>2.3449999999999999E-2</v>
      </c>
      <c r="AT1320" s="335">
        <v>2.35E-2</v>
      </c>
      <c r="AU1320" s="335">
        <v>2.3900000000000001E-2</v>
      </c>
      <c r="AV1320" s="335">
        <v>2.495E-2</v>
      </c>
      <c r="AW1320" s="335">
        <v>2.545E-2</v>
      </c>
      <c r="AX1320" s="335">
        <v>2.69E-2</v>
      </c>
      <c r="AY1320" s="335">
        <v>2.5550000000000003E-2</v>
      </c>
      <c r="AZ1320" s="335">
        <v>2.3800000000000002E-2</v>
      </c>
      <c r="BA1320" s="335">
        <v>2.3199999999999998E-2</v>
      </c>
      <c r="BB1320" s="335">
        <v>2.3199999999999998E-2</v>
      </c>
      <c r="BC1320" s="335">
        <v>2.3199999999999998E-2</v>
      </c>
      <c r="BD1320" s="335"/>
      <c r="BE1320" s="335"/>
      <c r="BF1320" s="335"/>
      <c r="BG1320" s="335"/>
      <c r="BH1320" s="335"/>
      <c r="BI1320" s="335"/>
      <c r="BJ1320" s="335"/>
      <c r="BK1320" s="335"/>
      <c r="BL1320" s="335"/>
      <c r="BM1320" s="335"/>
      <c r="BN1320" s="335"/>
      <c r="BO1320" s="335"/>
      <c r="BP1320" s="335"/>
      <c r="BQ1320" s="335"/>
      <c r="BR1320" s="335"/>
      <c r="BS1320" s="335"/>
      <c r="BT1320" s="335"/>
      <c r="BU1320" s="335"/>
      <c r="BV1320" s="335"/>
      <c r="BW1320" s="335"/>
      <c r="BX1320" s="335"/>
      <c r="BY1320" s="153"/>
      <c r="BZ1320" s="153"/>
      <c r="CA1320" s="153"/>
      <c r="CB1320" s="153"/>
      <c r="CC1320" s="153"/>
      <c r="CD1320" s="9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</row>
    <row r="1321" spans="1:99" s="1" customFormat="1" ht="10.5" customHeight="1" thickBot="1" x14ac:dyDescent="0.25">
      <c r="A1321" s="1577"/>
      <c r="B1321" s="1572"/>
      <c r="C1321" s="274"/>
      <c r="D1321" s="239" t="s">
        <v>41</v>
      </c>
      <c r="E1321" s="55">
        <f t="shared" ref="E1321:AB1321" si="2713">E1320/E1319</f>
        <v>0.43404255319148943</v>
      </c>
      <c r="F1321" s="55">
        <f t="shared" si="2713"/>
        <v>0.44444444444444448</v>
      </c>
      <c r="G1321" s="55">
        <f t="shared" si="2713"/>
        <v>0.45173745173745172</v>
      </c>
      <c r="H1321" s="368">
        <f t="shared" si="2713"/>
        <v>0.44761904761904758</v>
      </c>
      <c r="I1321" s="55">
        <f t="shared" si="2713"/>
        <v>0.43880326382592927</v>
      </c>
      <c r="J1321" s="55">
        <f t="shared" si="2713"/>
        <v>0.42135761589403981</v>
      </c>
      <c r="K1321" s="55">
        <f t="shared" si="2713"/>
        <v>0.41221964423820573</v>
      </c>
      <c r="L1321" s="55">
        <f t="shared" si="2713"/>
        <v>0.40014064697608998</v>
      </c>
      <c r="M1321" s="55">
        <f t="shared" si="2713"/>
        <v>0.41620771046420152</v>
      </c>
      <c r="N1321" s="368">
        <f t="shared" si="2713"/>
        <v>0.43661971830985918</v>
      </c>
      <c r="O1321" s="55">
        <f t="shared" si="2713"/>
        <v>0.4435336976320583</v>
      </c>
      <c r="P1321" s="55">
        <f t="shared" si="2713"/>
        <v>0.45290199809705045</v>
      </c>
      <c r="Q1321" s="55">
        <f t="shared" si="2713"/>
        <v>0.4576436222005843</v>
      </c>
      <c r="R1321" s="55">
        <f t="shared" si="2713"/>
        <v>0.45622568093385207</v>
      </c>
      <c r="S1321" s="55">
        <f t="shared" si="2713"/>
        <v>0.45105566218809984</v>
      </c>
      <c r="T1321" s="55">
        <f t="shared" si="2713"/>
        <v>0.44259259259259259</v>
      </c>
      <c r="U1321" s="55">
        <f t="shared" si="2713"/>
        <v>0.42576791808873715</v>
      </c>
      <c r="V1321" s="55">
        <f t="shared" si="2713"/>
        <v>0.42310889443059024</v>
      </c>
      <c r="W1321" s="55">
        <f t="shared" si="2713"/>
        <v>0.41162968630451424</v>
      </c>
      <c r="X1321" s="55">
        <f t="shared" si="2713"/>
        <v>0.42336371168185594</v>
      </c>
      <c r="Y1321" s="368">
        <f t="shared" si="2713"/>
        <v>0.44778927563499532</v>
      </c>
      <c r="Z1321" s="55">
        <f t="shared" si="2713"/>
        <v>0.453125</v>
      </c>
      <c r="AA1321" s="55">
        <f t="shared" si="2713"/>
        <v>0.45401174168297453</v>
      </c>
      <c r="AB1321" s="56">
        <f t="shared" si="2713"/>
        <v>0.4544564152791381</v>
      </c>
      <c r="AC1321" s="50"/>
      <c r="AD1321" s="53"/>
      <c r="AE1321" s="61"/>
      <c r="AF1321" s="335"/>
      <c r="AG1321" s="335"/>
      <c r="AH1321" s="335"/>
      <c r="AI1321" s="335"/>
      <c r="AJ1321" s="335"/>
      <c r="AK1321" s="335"/>
      <c r="AL1321" s="335"/>
      <c r="AM1321" s="335"/>
      <c r="AN1321" s="335"/>
      <c r="AO1321" s="335"/>
      <c r="AP1321" s="335"/>
      <c r="AQ1321" s="335"/>
      <c r="AR1321" s="335"/>
      <c r="AS1321" s="335"/>
      <c r="AT1321" s="335"/>
      <c r="AU1321" s="335"/>
      <c r="AV1321" s="335"/>
      <c r="AW1321" s="335"/>
      <c r="AX1321" s="335"/>
      <c r="AY1321" s="335"/>
      <c r="AZ1321" s="335"/>
      <c r="BA1321" s="335"/>
      <c r="BB1321" s="335"/>
      <c r="BC1321" s="335"/>
      <c r="BD1321" s="335"/>
      <c r="BE1321" s="335"/>
      <c r="BF1321" s="335"/>
      <c r="BG1321" s="335"/>
      <c r="BH1321" s="335"/>
      <c r="BI1321" s="335"/>
      <c r="BJ1321" s="335"/>
      <c r="BK1321" s="335"/>
      <c r="BL1321" s="335"/>
      <c r="BM1321" s="335"/>
      <c r="BN1321" s="335"/>
      <c r="BO1321" s="335"/>
      <c r="BP1321" s="335"/>
      <c r="BQ1321" s="335"/>
      <c r="BR1321" s="335"/>
      <c r="BS1321" s="335"/>
      <c r="BT1321" s="335"/>
      <c r="BU1321" s="335"/>
      <c r="BV1321" s="335"/>
      <c r="BW1321" s="335"/>
      <c r="BX1321" s="335"/>
      <c r="BY1321" s="153"/>
      <c r="BZ1321" s="153"/>
      <c r="CA1321" s="153"/>
      <c r="CB1321" s="153"/>
      <c r="CC1321" s="153"/>
      <c r="CD1321" s="9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  <c r="CS1321" s="6"/>
      <c r="CT1321" s="6"/>
      <c r="CU1321" s="6"/>
    </row>
    <row r="1322" spans="1:99" s="1" customFormat="1" ht="10.5" customHeight="1" x14ac:dyDescent="0.2">
      <c r="A1322" s="1578" t="s">
        <v>92</v>
      </c>
      <c r="B1322" s="1567" t="s">
        <v>680</v>
      </c>
      <c r="C1322" s="988"/>
      <c r="D1322" s="1203"/>
      <c r="E1322" s="60"/>
      <c r="F1322" s="60"/>
      <c r="G1322" s="60"/>
      <c r="H1322" s="855"/>
      <c r="I1322" s="60"/>
      <c r="J1322" s="60"/>
      <c r="K1322" s="60"/>
      <c r="L1322" s="60"/>
      <c r="M1322" s="60"/>
      <c r="N1322" s="855"/>
      <c r="O1322" s="60"/>
      <c r="P1322" s="60"/>
      <c r="Q1322" s="60"/>
      <c r="R1322" s="60"/>
      <c r="S1322" s="60"/>
      <c r="T1322" s="60"/>
      <c r="U1322" s="60"/>
      <c r="V1322" s="60"/>
      <c r="W1322" s="60"/>
      <c r="X1322" s="60"/>
      <c r="Y1322" s="855"/>
      <c r="Z1322" s="60"/>
      <c r="AA1322" s="60"/>
      <c r="AB1322" s="250"/>
      <c r="AC1322" s="50" t="s">
        <v>115</v>
      </c>
      <c r="AD1322" s="53">
        <f>AD1324/AC1324</f>
        <v>0.69462698105914167</v>
      </c>
      <c r="AE1322" s="61"/>
      <c r="AF1322" s="350"/>
      <c r="AG1322" s="335"/>
      <c r="AH1322" s="335"/>
      <c r="AI1322" s="335"/>
      <c r="AJ1322" s="335"/>
      <c r="AK1322" s="335"/>
      <c r="AL1322" s="335"/>
      <c r="AM1322" s="335"/>
      <c r="AN1322" s="335"/>
      <c r="AO1322" s="335"/>
      <c r="AP1322" s="335"/>
      <c r="AQ1322" s="335"/>
      <c r="AR1322" s="335"/>
      <c r="AS1322" s="335"/>
      <c r="AT1322" s="335"/>
      <c r="AU1322" s="335"/>
      <c r="AV1322" s="335"/>
      <c r="AW1322" s="335"/>
      <c r="AX1322" s="335"/>
      <c r="AY1322" s="335"/>
      <c r="AZ1322" s="335"/>
      <c r="BA1322" s="335"/>
      <c r="BB1322" s="335"/>
      <c r="BC1322" s="335"/>
      <c r="BD1322" s="335"/>
      <c r="BE1322" s="335"/>
      <c r="BF1322" s="335"/>
      <c r="BG1322" s="335"/>
      <c r="BH1322" s="335"/>
      <c r="BI1322" s="335"/>
      <c r="BJ1322" s="335"/>
      <c r="BK1322" s="335"/>
      <c r="BL1322" s="335"/>
      <c r="BM1322" s="335"/>
      <c r="BN1322" s="335"/>
      <c r="BO1322" s="335"/>
      <c r="BP1322" s="335"/>
      <c r="BQ1322" s="335"/>
      <c r="BR1322" s="335"/>
      <c r="BS1322" s="335"/>
      <c r="BT1322" s="335"/>
      <c r="BU1322" s="335"/>
      <c r="BV1322" s="335"/>
      <c r="BW1322" s="335"/>
      <c r="BX1322" s="335"/>
      <c r="BY1322" s="153"/>
      <c r="BZ1322" s="153"/>
      <c r="CA1322" s="153"/>
      <c r="CB1322" s="153"/>
      <c r="CC1322" s="153"/>
      <c r="CD1322" s="9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</row>
    <row r="1323" spans="1:99" s="1" customFormat="1" ht="10.5" customHeight="1" x14ac:dyDescent="0.2">
      <c r="A1323" s="1579"/>
      <c r="B1323" s="1568"/>
      <c r="C1323" s="1403" t="s">
        <v>126</v>
      </c>
      <c r="D1323" s="134" t="s">
        <v>33</v>
      </c>
      <c r="E1323" s="1060">
        <v>6</v>
      </c>
      <c r="F1323" s="1196">
        <v>7</v>
      </c>
      <c r="G1323" s="970">
        <v>7</v>
      </c>
      <c r="H1323" s="981">
        <v>6</v>
      </c>
      <c r="I1323" s="970">
        <v>6</v>
      </c>
      <c r="J1323" s="970">
        <v>7</v>
      </c>
      <c r="K1323" s="970">
        <v>8</v>
      </c>
      <c r="L1323" s="970">
        <v>9</v>
      </c>
      <c r="M1323" s="970">
        <v>9</v>
      </c>
      <c r="N1323" s="981">
        <v>12</v>
      </c>
      <c r="O1323" s="970">
        <v>9</v>
      </c>
      <c r="P1323" s="970">
        <v>10</v>
      </c>
      <c r="Q1323" s="970">
        <v>10</v>
      </c>
      <c r="R1323" s="970">
        <v>10</v>
      </c>
      <c r="S1323" s="970">
        <v>11</v>
      </c>
      <c r="T1323" s="970">
        <v>10</v>
      </c>
      <c r="U1323" s="970">
        <v>9</v>
      </c>
      <c r="V1323" s="970">
        <v>10</v>
      </c>
      <c r="W1323" s="970">
        <v>10</v>
      </c>
      <c r="X1323" s="970">
        <v>11</v>
      </c>
      <c r="Y1323" s="981">
        <v>9</v>
      </c>
      <c r="Z1323" s="970">
        <v>9</v>
      </c>
      <c r="AA1323" s="970">
        <v>8</v>
      </c>
      <c r="AB1323" s="1018">
        <v>7</v>
      </c>
      <c r="AC1323" s="333"/>
      <c r="AD1323" s="180"/>
      <c r="AE1323" s="61"/>
      <c r="AF1323" s="335"/>
      <c r="AG1323" s="335"/>
      <c r="AH1323" s="335"/>
      <c r="AI1323" s="335"/>
      <c r="AJ1323" s="335"/>
      <c r="AK1323" s="335"/>
      <c r="AL1323" s="335"/>
      <c r="AM1323" s="335"/>
      <c r="AN1323" s="335"/>
      <c r="AO1323" s="335"/>
      <c r="AP1323" s="335"/>
      <c r="AQ1323" s="335"/>
      <c r="AR1323" s="335"/>
      <c r="AS1323" s="335"/>
      <c r="AT1323" s="335"/>
      <c r="AU1323" s="335"/>
      <c r="AV1323" s="335"/>
      <c r="AW1323" s="335"/>
      <c r="AX1323" s="335"/>
      <c r="AY1323" s="335"/>
      <c r="AZ1323" s="335"/>
      <c r="BA1323" s="335"/>
      <c r="BB1323" s="335"/>
      <c r="BC1323" s="335"/>
      <c r="BD1323" s="335"/>
      <c r="BE1323" s="102"/>
      <c r="BF1323" s="335"/>
      <c r="BG1323" s="335"/>
      <c r="BH1323" s="335"/>
      <c r="BI1323" s="335"/>
      <c r="BJ1323" s="335"/>
      <c r="BK1323" s="335"/>
      <c r="BL1323" s="335"/>
      <c r="BM1323" s="335"/>
      <c r="BN1323" s="335"/>
      <c r="BO1323" s="335"/>
      <c r="BP1323" s="335"/>
      <c r="BQ1323" s="335"/>
      <c r="BR1323" s="335"/>
      <c r="BS1323" s="335"/>
      <c r="BT1323" s="335"/>
      <c r="BU1323" s="335"/>
      <c r="BV1323" s="335"/>
      <c r="BW1323" s="335"/>
      <c r="BX1323" s="335"/>
      <c r="BY1323" s="153"/>
      <c r="BZ1323" s="153"/>
      <c r="CA1323" s="153"/>
      <c r="CB1323" s="153"/>
      <c r="CC1323" s="153"/>
      <c r="CD1323" s="9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  <c r="CT1323" s="6"/>
      <c r="CU1323" s="6"/>
    </row>
    <row r="1324" spans="1:99" s="1" customFormat="1" ht="10.5" customHeight="1" x14ac:dyDescent="0.2">
      <c r="A1324" s="1579"/>
      <c r="B1324" s="1568"/>
      <c r="C1324" s="1403" t="s">
        <v>557</v>
      </c>
      <c r="D1324" s="134" t="s">
        <v>116</v>
      </c>
      <c r="E1324" s="64">
        <f t="shared" ref="E1324:AB1324" si="2714">AF1324*$AE1324</f>
        <v>6.4079999999999998E-2</v>
      </c>
      <c r="F1324" s="64">
        <f t="shared" si="2714"/>
        <v>5.8319999999999997E-2</v>
      </c>
      <c r="G1324" s="64">
        <f t="shared" si="2714"/>
        <v>5.3999999999999999E-2</v>
      </c>
      <c r="H1324" s="424">
        <f t="shared" si="2714"/>
        <v>5.058E-2</v>
      </c>
      <c r="I1324" s="64">
        <f t="shared" si="2714"/>
        <v>5.2920000000000002E-2</v>
      </c>
      <c r="J1324" s="64">
        <f t="shared" si="2714"/>
        <v>5.3100000000000001E-2</v>
      </c>
      <c r="K1324" s="64">
        <f t="shared" si="2714"/>
        <v>6.2820000000000001E-2</v>
      </c>
      <c r="L1324" s="64">
        <f t="shared" si="2714"/>
        <v>6.966E-2</v>
      </c>
      <c r="M1324" s="64">
        <f t="shared" si="2714"/>
        <v>7.5600000000000001E-2</v>
      </c>
      <c r="N1324" s="424">
        <f t="shared" si="2714"/>
        <v>9.2880000000000004E-2</v>
      </c>
      <c r="O1324" s="64">
        <f t="shared" si="2714"/>
        <v>9.4500000000000001E-2</v>
      </c>
      <c r="P1324" s="64">
        <f t="shared" si="2714"/>
        <v>8.4419999999999995E-2</v>
      </c>
      <c r="Q1324" s="64">
        <f t="shared" si="2714"/>
        <v>8.4600000000000009E-2</v>
      </c>
      <c r="R1324" s="64">
        <f t="shared" si="2714"/>
        <v>9.6300000000000011E-2</v>
      </c>
      <c r="S1324" s="64">
        <f t="shared" si="2714"/>
        <v>9.0720000000000009E-2</v>
      </c>
      <c r="T1324" s="64">
        <f t="shared" si="2714"/>
        <v>9.0720000000000009E-2</v>
      </c>
      <c r="U1324" s="64">
        <f t="shared" si="2714"/>
        <v>9.1980000000000006E-2</v>
      </c>
      <c r="V1324" s="64">
        <f t="shared" si="2714"/>
        <v>8.4600000000000009E-2</v>
      </c>
      <c r="W1324" s="64">
        <f t="shared" si="2714"/>
        <v>8.9819999999999997E-2</v>
      </c>
      <c r="X1324" s="64">
        <f t="shared" si="2714"/>
        <v>9.1260000000000008E-2</v>
      </c>
      <c r="Y1324" s="424">
        <f t="shared" si="2714"/>
        <v>9.0539999999999995E-2</v>
      </c>
      <c r="Z1324" s="64">
        <f t="shared" si="2714"/>
        <v>8.6580000000000004E-2</v>
      </c>
      <c r="AA1324" s="64">
        <f t="shared" si="2714"/>
        <v>8.0640000000000003E-2</v>
      </c>
      <c r="AB1324" s="65">
        <f t="shared" si="2714"/>
        <v>7.2000000000000008E-2</v>
      </c>
      <c r="AC1324" s="50">
        <f>SUM(E1324:AB1324)</f>
        <v>1.8626400000000003</v>
      </c>
      <c r="AD1324" s="53">
        <f>SUM(E1325:AB1325)</f>
        <v>1.2938399999999999</v>
      </c>
      <c r="AE1324" s="61">
        <v>3.6</v>
      </c>
      <c r="AF1324" s="102">
        <v>1.78E-2</v>
      </c>
      <c r="AG1324" s="102">
        <v>1.6199999999999999E-2</v>
      </c>
      <c r="AH1324" s="102">
        <v>1.4999999999999999E-2</v>
      </c>
      <c r="AI1324" s="102">
        <v>1.405E-2</v>
      </c>
      <c r="AJ1324" s="102">
        <v>1.47E-2</v>
      </c>
      <c r="AK1324" s="102">
        <v>1.4749999999999999E-2</v>
      </c>
      <c r="AL1324" s="102">
        <v>1.745E-2</v>
      </c>
      <c r="AM1324" s="102">
        <v>1.9349999999999999E-2</v>
      </c>
      <c r="AN1324" s="102">
        <v>2.0999999999999998E-2</v>
      </c>
      <c r="AO1324" s="102">
        <v>2.58E-2</v>
      </c>
      <c r="AP1324" s="102">
        <v>2.6249999999999999E-2</v>
      </c>
      <c r="AQ1324" s="102">
        <v>2.3449999999999999E-2</v>
      </c>
      <c r="AR1324" s="102">
        <v>2.35E-2</v>
      </c>
      <c r="AS1324" s="335">
        <v>2.6750000000000003E-2</v>
      </c>
      <c r="AT1324" s="335">
        <v>2.52E-2</v>
      </c>
      <c r="AU1324" s="102">
        <v>2.52E-2</v>
      </c>
      <c r="AV1324" s="102">
        <v>2.555E-2</v>
      </c>
      <c r="AW1324" s="102">
        <v>2.35E-2</v>
      </c>
      <c r="AX1324" s="102">
        <v>2.495E-2</v>
      </c>
      <c r="AY1324" s="102">
        <v>2.5350000000000001E-2</v>
      </c>
      <c r="AZ1324" s="102">
        <v>2.5149999999999999E-2</v>
      </c>
      <c r="BA1324" s="102">
        <v>2.4050000000000002E-2</v>
      </c>
      <c r="BB1324" s="102">
        <v>2.24E-2</v>
      </c>
      <c r="BC1324" s="102">
        <v>0.02</v>
      </c>
      <c r="BD1324" s="102"/>
      <c r="BE1324" s="335"/>
      <c r="BF1324" s="335"/>
      <c r="BG1324" s="335"/>
      <c r="BH1324" s="335"/>
      <c r="BI1324" s="335"/>
      <c r="BJ1324" s="335"/>
      <c r="BK1324" s="335"/>
      <c r="BL1324" s="335"/>
      <c r="BM1324" s="335"/>
      <c r="BN1324" s="335"/>
      <c r="BO1324" s="335"/>
      <c r="BP1324" s="335"/>
      <c r="BQ1324" s="335"/>
      <c r="BR1324" s="335"/>
      <c r="BS1324" s="335"/>
      <c r="BT1324" s="335"/>
      <c r="BU1324" s="335"/>
      <c r="BV1324" s="335"/>
      <c r="BW1324" s="335"/>
      <c r="BX1324" s="335"/>
      <c r="BY1324" s="335"/>
      <c r="BZ1324" s="335"/>
      <c r="CA1324" s="335"/>
      <c r="CB1324" s="335"/>
      <c r="CC1324" s="153"/>
      <c r="CD1324" s="9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</row>
    <row r="1325" spans="1:99" s="1" customFormat="1" ht="10.5" customHeight="1" x14ac:dyDescent="0.2">
      <c r="A1325" s="1579"/>
      <c r="B1325" s="1568"/>
      <c r="C1325" s="1403" t="s">
        <v>557</v>
      </c>
      <c r="D1325" s="134" t="s">
        <v>117</v>
      </c>
      <c r="E1325" s="64">
        <f t="shared" ref="E1325:AB1325" si="2715">AF1325*$AE1324</f>
        <v>4.8779999999999997E-2</v>
      </c>
      <c r="F1325" s="51">
        <f t="shared" si="2715"/>
        <v>4.7699999999999999E-2</v>
      </c>
      <c r="G1325" s="51">
        <f t="shared" si="2715"/>
        <v>4.734E-2</v>
      </c>
      <c r="H1325" s="1246">
        <f t="shared" si="2715"/>
        <v>4.5360000000000004E-2</v>
      </c>
      <c r="I1325" s="51">
        <f t="shared" si="2715"/>
        <v>4.5000000000000005E-2</v>
      </c>
      <c r="J1325" s="51">
        <f t="shared" si="2715"/>
        <v>4.5180000000000005E-2</v>
      </c>
      <c r="K1325" s="51">
        <f t="shared" si="2715"/>
        <v>4.6260000000000003E-2</v>
      </c>
      <c r="L1325" s="51">
        <f t="shared" si="2715"/>
        <v>4.734E-2</v>
      </c>
      <c r="M1325" s="51">
        <f t="shared" si="2715"/>
        <v>5.076E-2</v>
      </c>
      <c r="N1325" s="1247">
        <f t="shared" si="2715"/>
        <v>7.0559999999999998E-2</v>
      </c>
      <c r="O1325" s="51">
        <f t="shared" si="2715"/>
        <v>6.6059999999999994E-2</v>
      </c>
      <c r="P1325" s="51">
        <f t="shared" si="2715"/>
        <v>5.9400000000000001E-2</v>
      </c>
      <c r="Q1325" s="51">
        <f t="shared" si="2715"/>
        <v>6.3000000000000014E-2</v>
      </c>
      <c r="R1325" s="51">
        <f t="shared" si="2715"/>
        <v>6.336E-2</v>
      </c>
      <c r="S1325" s="51">
        <f t="shared" si="2715"/>
        <v>6.2459999999999995E-2</v>
      </c>
      <c r="T1325" s="51">
        <f t="shared" si="2715"/>
        <v>6.7320000000000005E-2</v>
      </c>
      <c r="U1325" s="51">
        <f t="shared" si="2715"/>
        <v>6.1379999999999997E-2</v>
      </c>
      <c r="V1325" s="51">
        <f t="shared" si="2715"/>
        <v>5.2560000000000003E-2</v>
      </c>
      <c r="W1325" s="51">
        <f t="shared" si="2715"/>
        <v>5.4540000000000005E-2</v>
      </c>
      <c r="X1325" s="51">
        <f t="shared" si="2715"/>
        <v>5.3100000000000001E-2</v>
      </c>
      <c r="Y1325" s="334">
        <f t="shared" si="2715"/>
        <v>4.9680000000000002E-2</v>
      </c>
      <c r="Z1325" s="51">
        <f t="shared" si="2715"/>
        <v>5.0220000000000001E-2</v>
      </c>
      <c r="AA1325" s="51">
        <f t="shared" si="2715"/>
        <v>4.8420000000000005E-2</v>
      </c>
      <c r="AB1325" s="52">
        <f t="shared" si="2715"/>
        <v>4.8060000000000005E-2</v>
      </c>
      <c r="AC1325" s="50"/>
      <c r="AD1325" s="53"/>
      <c r="AE1325" s="61"/>
      <c r="AF1325" s="335">
        <v>1.355E-2</v>
      </c>
      <c r="AG1325" s="335">
        <v>1.325E-2</v>
      </c>
      <c r="AH1325" s="335">
        <v>1.315E-2</v>
      </c>
      <c r="AI1325" s="335">
        <v>1.26E-2</v>
      </c>
      <c r="AJ1325" s="335">
        <v>1.2500000000000001E-2</v>
      </c>
      <c r="AK1325" s="335">
        <v>1.255E-2</v>
      </c>
      <c r="AL1325" s="335">
        <v>1.285E-2</v>
      </c>
      <c r="AM1325" s="335">
        <v>1.315E-2</v>
      </c>
      <c r="AN1325" s="335">
        <v>1.41E-2</v>
      </c>
      <c r="AO1325" s="335">
        <v>1.9599999999999999E-2</v>
      </c>
      <c r="AP1325" s="335">
        <v>1.8349999999999998E-2</v>
      </c>
      <c r="AQ1325" s="335">
        <v>1.6500000000000001E-2</v>
      </c>
      <c r="AR1325" s="335">
        <v>1.7500000000000002E-2</v>
      </c>
      <c r="AS1325" s="335">
        <v>1.7600000000000001E-2</v>
      </c>
      <c r="AT1325" s="335">
        <v>1.7349999999999997E-2</v>
      </c>
      <c r="AU1325" s="335">
        <v>1.8700000000000001E-2</v>
      </c>
      <c r="AV1325" s="335">
        <v>1.7049999999999999E-2</v>
      </c>
      <c r="AW1325" s="335">
        <v>1.46E-2</v>
      </c>
      <c r="AX1325" s="335">
        <v>1.515E-2</v>
      </c>
      <c r="AY1325" s="335">
        <v>1.4749999999999999E-2</v>
      </c>
      <c r="AZ1325" s="335">
        <v>1.38E-2</v>
      </c>
      <c r="BA1325" s="335">
        <v>1.3950000000000001E-2</v>
      </c>
      <c r="BB1325" s="335">
        <v>1.345E-2</v>
      </c>
      <c r="BC1325" s="335">
        <v>1.3350000000000001E-2</v>
      </c>
      <c r="BD1325" s="335"/>
      <c r="BE1325" s="335"/>
      <c r="BF1325" s="335"/>
      <c r="BG1325" s="335"/>
      <c r="BH1325" s="335"/>
      <c r="BI1325" s="335"/>
      <c r="BJ1325" s="335"/>
      <c r="BK1325" s="335"/>
      <c r="BL1325" s="335"/>
      <c r="BM1325" s="335"/>
      <c r="BN1325" s="335"/>
      <c r="BO1325" s="335"/>
      <c r="BP1325" s="335"/>
      <c r="BQ1325" s="335"/>
      <c r="BR1325" s="335"/>
      <c r="BS1325" s="335"/>
      <c r="BT1325" s="335"/>
      <c r="BU1325" s="335"/>
      <c r="BV1325" s="335"/>
      <c r="BW1325" s="335"/>
      <c r="BX1325" s="335"/>
      <c r="BY1325" s="153"/>
      <c r="BZ1325" s="153"/>
      <c r="CA1325" s="153"/>
      <c r="CB1325" s="153"/>
      <c r="CC1325" s="153"/>
      <c r="CD1325" s="9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6"/>
      <c r="CT1325" s="6"/>
      <c r="CU1325" s="6"/>
    </row>
    <row r="1326" spans="1:99" s="1" customFormat="1" ht="10.5" customHeight="1" thickBot="1" x14ac:dyDescent="0.25">
      <c r="A1326" s="1580"/>
      <c r="B1326" s="1569"/>
      <c r="C1326" s="274"/>
      <c r="D1326" s="239" t="s">
        <v>41</v>
      </c>
      <c r="E1326" s="55">
        <f t="shared" ref="E1326:AB1326" si="2716">E1325/E1324</f>
        <v>0.7612359550561798</v>
      </c>
      <c r="F1326" s="55">
        <f t="shared" si="2716"/>
        <v>0.81790123456790131</v>
      </c>
      <c r="G1326" s="55">
        <f t="shared" si="2716"/>
        <v>0.87666666666666671</v>
      </c>
      <c r="H1326" s="368">
        <f t="shared" si="2716"/>
        <v>0.89679715302491114</v>
      </c>
      <c r="I1326" s="55">
        <f t="shared" si="2716"/>
        <v>0.85034013605442182</v>
      </c>
      <c r="J1326" s="55">
        <f t="shared" si="2716"/>
        <v>0.85084745762711866</v>
      </c>
      <c r="K1326" s="55">
        <f t="shared" si="2716"/>
        <v>0.73638968481375366</v>
      </c>
      <c r="L1326" s="55">
        <f t="shared" si="2716"/>
        <v>0.67958656330749356</v>
      </c>
      <c r="M1326" s="55">
        <f t="shared" si="2716"/>
        <v>0.67142857142857137</v>
      </c>
      <c r="N1326" s="368">
        <f t="shared" si="2716"/>
        <v>0.75968992248062006</v>
      </c>
      <c r="O1326" s="55">
        <f t="shared" si="2716"/>
        <v>0.69904761904761903</v>
      </c>
      <c r="P1326" s="55">
        <f t="shared" si="2716"/>
        <v>0.70362473347547982</v>
      </c>
      <c r="Q1326" s="55">
        <f t="shared" si="2716"/>
        <v>0.74468085106382986</v>
      </c>
      <c r="R1326" s="55">
        <f t="shared" si="2716"/>
        <v>0.65794392523364476</v>
      </c>
      <c r="S1326" s="55">
        <f t="shared" si="2716"/>
        <v>0.68849206349206338</v>
      </c>
      <c r="T1326" s="55">
        <f t="shared" si="2716"/>
        <v>0.74206349206349209</v>
      </c>
      <c r="U1326" s="55">
        <f t="shared" si="2716"/>
        <v>0.66731898238747545</v>
      </c>
      <c r="V1326" s="55">
        <f t="shared" si="2716"/>
        <v>0.62127659574468086</v>
      </c>
      <c r="W1326" s="55">
        <f t="shared" si="2716"/>
        <v>0.60721442885771548</v>
      </c>
      <c r="X1326" s="55">
        <f t="shared" si="2716"/>
        <v>0.5818540433925049</v>
      </c>
      <c r="Y1326" s="368">
        <f t="shared" si="2716"/>
        <v>0.54870775347912526</v>
      </c>
      <c r="Z1326" s="55">
        <f t="shared" si="2716"/>
        <v>0.58004158004158002</v>
      </c>
      <c r="AA1326" s="55">
        <f t="shared" si="2716"/>
        <v>0.6004464285714286</v>
      </c>
      <c r="AB1326" s="56">
        <f t="shared" si="2716"/>
        <v>0.66749999999999998</v>
      </c>
      <c r="AC1326" s="50"/>
      <c r="AD1326" s="53"/>
      <c r="AE1326" s="61"/>
      <c r="AF1326" s="335"/>
      <c r="AG1326" s="335"/>
      <c r="AH1326" s="335"/>
      <c r="AI1326" s="335"/>
      <c r="AJ1326" s="335"/>
      <c r="AK1326" s="335"/>
      <c r="AL1326" s="335"/>
      <c r="AM1326" s="335"/>
      <c r="AN1326" s="335"/>
      <c r="AO1326" s="335"/>
      <c r="AP1326" s="335"/>
      <c r="AQ1326" s="335"/>
      <c r="AR1326" s="335"/>
      <c r="AS1326" s="335"/>
      <c r="AT1326" s="335"/>
      <c r="AU1326" s="335"/>
      <c r="AV1326" s="335"/>
      <c r="AW1326" s="335"/>
      <c r="AX1326" s="335"/>
      <c r="AY1326" s="335"/>
      <c r="AZ1326" s="335"/>
      <c r="BA1326" s="335"/>
      <c r="BB1326" s="335"/>
      <c r="BC1326" s="335"/>
      <c r="BD1326" s="335"/>
      <c r="BE1326" s="335"/>
      <c r="BF1326" s="335"/>
      <c r="BG1326" s="335"/>
      <c r="BH1326" s="335"/>
      <c r="BI1326" s="335"/>
      <c r="BJ1326" s="335"/>
      <c r="BK1326" s="335"/>
      <c r="BL1326" s="335"/>
      <c r="BM1326" s="335"/>
      <c r="BN1326" s="335"/>
      <c r="BO1326" s="335"/>
      <c r="BP1326" s="335"/>
      <c r="BQ1326" s="335"/>
      <c r="BR1326" s="335"/>
      <c r="BS1326" s="335"/>
      <c r="BT1326" s="335"/>
      <c r="BU1326" s="335"/>
      <c r="BV1326" s="335"/>
      <c r="BW1326" s="335"/>
      <c r="BX1326" s="335"/>
      <c r="BY1326" s="153"/>
      <c r="BZ1326" s="153"/>
      <c r="CA1326" s="153"/>
      <c r="CB1326" s="153"/>
      <c r="CC1326" s="153"/>
      <c r="CD1326" s="9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</row>
    <row r="1327" spans="1:99" s="1" customFormat="1" ht="10.5" customHeight="1" x14ac:dyDescent="0.2">
      <c r="A1327" s="1578" t="s">
        <v>12</v>
      </c>
      <c r="B1327" s="1567" t="s">
        <v>681</v>
      </c>
      <c r="C1327" s="988"/>
      <c r="D1327" s="1203"/>
      <c r="E1327" s="60"/>
      <c r="F1327" s="60"/>
      <c r="G1327" s="60"/>
      <c r="H1327" s="855"/>
      <c r="I1327" s="60"/>
      <c r="J1327" s="60"/>
      <c r="K1327" s="60"/>
      <c r="L1327" s="60"/>
      <c r="M1327" s="60"/>
      <c r="N1327" s="855"/>
      <c r="O1327" s="60"/>
      <c r="P1327" s="60"/>
      <c r="Q1327" s="60"/>
      <c r="R1327" s="60"/>
      <c r="S1327" s="60"/>
      <c r="T1327" s="60"/>
      <c r="U1327" s="60"/>
      <c r="V1327" s="60"/>
      <c r="W1327" s="60"/>
      <c r="X1327" s="60"/>
      <c r="Y1327" s="855"/>
      <c r="Z1327" s="60"/>
      <c r="AA1327" s="60"/>
      <c r="AB1327" s="250"/>
      <c r="AC1327" s="50" t="s">
        <v>115</v>
      </c>
      <c r="AD1327" s="53">
        <f>AD1329/AC1329</f>
        <v>0</v>
      </c>
      <c r="AE1327" s="61"/>
      <c r="AF1327" s="350"/>
      <c r="AG1327" s="335"/>
      <c r="AH1327" s="335"/>
      <c r="AI1327" s="335"/>
      <c r="AJ1327" s="335"/>
      <c r="AK1327" s="335"/>
      <c r="AL1327" s="335"/>
      <c r="AM1327" s="335"/>
      <c r="AN1327" s="335"/>
      <c r="AO1327" s="335"/>
      <c r="AP1327" s="335"/>
      <c r="AQ1327" s="335"/>
      <c r="AR1327" s="335"/>
      <c r="AS1327" s="335"/>
      <c r="AT1327" s="335"/>
      <c r="AU1327" s="335"/>
      <c r="AV1327" s="335"/>
      <c r="AW1327" s="335"/>
      <c r="AX1327" s="335"/>
      <c r="AY1327" s="335"/>
      <c r="AZ1327" s="335"/>
      <c r="BA1327" s="335"/>
      <c r="BB1327" s="335"/>
      <c r="BC1327" s="335"/>
      <c r="BD1327" s="335"/>
      <c r="BE1327" s="335"/>
      <c r="BF1327" s="335"/>
      <c r="BG1327" s="335"/>
      <c r="BH1327" s="335"/>
      <c r="BI1327" s="335"/>
      <c r="BJ1327" s="335"/>
      <c r="BK1327" s="335"/>
      <c r="BL1327" s="335"/>
      <c r="BM1327" s="335"/>
      <c r="BN1327" s="335"/>
      <c r="BO1327" s="335"/>
      <c r="BP1327" s="335"/>
      <c r="BQ1327" s="335"/>
      <c r="BR1327" s="335"/>
      <c r="BS1327" s="335"/>
      <c r="BT1327" s="335"/>
      <c r="BU1327" s="335"/>
      <c r="BV1327" s="335"/>
      <c r="BW1327" s="335"/>
      <c r="BX1327" s="335"/>
      <c r="BY1327" s="153"/>
      <c r="BZ1327" s="153"/>
      <c r="CA1327" s="153"/>
      <c r="CB1327" s="153"/>
      <c r="CC1327" s="153"/>
      <c r="CD1327" s="9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  <c r="CS1327" s="6"/>
      <c r="CT1327" s="6"/>
      <c r="CU1327" s="6"/>
    </row>
    <row r="1328" spans="1:99" s="1" customFormat="1" ht="10.5" customHeight="1" x14ac:dyDescent="0.2">
      <c r="A1328" s="1579"/>
      <c r="B1328" s="1568"/>
      <c r="C1328" s="1403" t="s">
        <v>126</v>
      </c>
      <c r="D1328" s="134" t="s">
        <v>33</v>
      </c>
      <c r="E1328" s="1060">
        <v>0</v>
      </c>
      <c r="F1328" s="1196">
        <v>0</v>
      </c>
      <c r="G1328" s="970">
        <v>0</v>
      </c>
      <c r="H1328" s="981">
        <v>0</v>
      </c>
      <c r="I1328" s="970">
        <v>0</v>
      </c>
      <c r="J1328" s="970">
        <v>0</v>
      </c>
      <c r="K1328" s="970">
        <v>0</v>
      </c>
      <c r="L1328" s="970">
        <v>0</v>
      </c>
      <c r="M1328" s="970">
        <v>0</v>
      </c>
      <c r="N1328" s="981">
        <v>0</v>
      </c>
      <c r="O1328" s="970">
        <v>0</v>
      </c>
      <c r="P1328" s="970">
        <v>0</v>
      </c>
      <c r="Q1328" s="970">
        <v>0</v>
      </c>
      <c r="R1328" s="970">
        <v>0</v>
      </c>
      <c r="S1328" s="970">
        <v>0</v>
      </c>
      <c r="T1328" s="970">
        <v>0</v>
      </c>
      <c r="U1328" s="970">
        <v>0</v>
      </c>
      <c r="V1328" s="970">
        <v>0</v>
      </c>
      <c r="W1328" s="970">
        <v>0</v>
      </c>
      <c r="X1328" s="970">
        <v>0</v>
      </c>
      <c r="Y1328" s="981">
        <v>0</v>
      </c>
      <c r="Z1328" s="970">
        <v>0</v>
      </c>
      <c r="AA1328" s="970">
        <v>0</v>
      </c>
      <c r="AB1328" s="1018">
        <v>0</v>
      </c>
      <c r="AC1328" s="333"/>
      <c r="AD1328" s="180"/>
      <c r="AE1328" s="61"/>
      <c r="AF1328" s="335"/>
      <c r="AG1328" s="335"/>
      <c r="AH1328" s="335"/>
      <c r="AI1328" s="335"/>
      <c r="AJ1328" s="335"/>
      <c r="AK1328" s="335"/>
      <c r="AL1328" s="335"/>
      <c r="AM1328" s="335"/>
      <c r="AN1328" s="335"/>
      <c r="AO1328" s="335"/>
      <c r="AP1328" s="335"/>
      <c r="AQ1328" s="335"/>
      <c r="AR1328" s="335"/>
      <c r="AS1328" s="335"/>
      <c r="AT1328" s="335"/>
      <c r="AU1328" s="335"/>
      <c r="AV1328" s="335"/>
      <c r="AW1328" s="335"/>
      <c r="AX1328" s="335"/>
      <c r="AY1328" s="335"/>
      <c r="AZ1328" s="335"/>
      <c r="BA1328" s="335"/>
      <c r="BB1328" s="335"/>
      <c r="BC1328" s="335"/>
      <c r="BD1328" s="335"/>
      <c r="BE1328" s="335"/>
      <c r="BF1328" s="335"/>
      <c r="BG1328" s="335"/>
      <c r="BH1328" s="335"/>
      <c r="BI1328" s="335"/>
      <c r="BJ1328" s="335"/>
      <c r="BK1328" s="335"/>
      <c r="BL1328" s="335"/>
      <c r="BM1328" s="335"/>
      <c r="BN1328" s="335"/>
      <c r="BO1328" s="335"/>
      <c r="BP1328" s="335"/>
      <c r="BQ1328" s="335"/>
      <c r="BR1328" s="335"/>
      <c r="BS1328" s="335"/>
      <c r="BT1328" s="335"/>
      <c r="BU1328" s="335"/>
      <c r="BV1328" s="335"/>
      <c r="BW1328" s="335"/>
      <c r="BX1328" s="335"/>
      <c r="BY1328" s="153"/>
      <c r="BZ1328" s="153"/>
      <c r="CA1328" s="153"/>
      <c r="CB1328" s="153"/>
      <c r="CC1328" s="153"/>
      <c r="CD1328" s="9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</row>
    <row r="1329" spans="1:99" s="1" customFormat="1" ht="10.5" customHeight="1" x14ac:dyDescent="0.2">
      <c r="A1329" s="1579"/>
      <c r="B1329" s="1568"/>
      <c r="C1329" s="1403" t="s">
        <v>557</v>
      </c>
      <c r="D1329" s="134" t="s">
        <v>116</v>
      </c>
      <c r="E1329" s="64">
        <f t="shared" ref="E1329:AB1329" si="2717">AF1329*$AE1329</f>
        <v>2.5200000000000001E-3</v>
      </c>
      <c r="F1329" s="64">
        <f t="shared" si="2717"/>
        <v>2.5200000000000001E-3</v>
      </c>
      <c r="G1329" s="64">
        <f t="shared" si="2717"/>
        <v>2.5200000000000001E-3</v>
      </c>
      <c r="H1329" s="424">
        <f t="shared" si="2717"/>
        <v>2.5200000000000001E-3</v>
      </c>
      <c r="I1329" s="64">
        <f t="shared" si="2717"/>
        <v>2.5200000000000001E-3</v>
      </c>
      <c r="J1329" s="64">
        <f t="shared" si="2717"/>
        <v>2.5200000000000001E-3</v>
      </c>
      <c r="K1329" s="64">
        <f t="shared" si="2717"/>
        <v>2.5200000000000001E-3</v>
      </c>
      <c r="L1329" s="64">
        <f t="shared" si="2717"/>
        <v>2.5200000000000001E-3</v>
      </c>
      <c r="M1329" s="64">
        <f t="shared" si="2717"/>
        <v>2.8799999999999997E-3</v>
      </c>
      <c r="N1329" s="424">
        <f t="shared" si="2717"/>
        <v>3.4199999999999999E-3</v>
      </c>
      <c r="O1329" s="64">
        <f t="shared" si="2717"/>
        <v>3.2399999999999998E-3</v>
      </c>
      <c r="P1329" s="64">
        <f t="shared" si="2717"/>
        <v>3.2399999999999998E-3</v>
      </c>
      <c r="Q1329" s="64">
        <f t="shared" si="2717"/>
        <v>3.0600000000000002E-3</v>
      </c>
      <c r="R1329" s="64">
        <f t="shared" si="2717"/>
        <v>2.7000000000000001E-3</v>
      </c>
      <c r="S1329" s="64">
        <f t="shared" si="2717"/>
        <v>2.7000000000000001E-3</v>
      </c>
      <c r="T1329" s="64">
        <f t="shared" si="2717"/>
        <v>2.7000000000000001E-3</v>
      </c>
      <c r="U1329" s="64">
        <f t="shared" si="2717"/>
        <v>2.8799999999999997E-3</v>
      </c>
      <c r="V1329" s="64">
        <f t="shared" si="2717"/>
        <v>2.5200000000000001E-3</v>
      </c>
      <c r="W1329" s="64">
        <f t="shared" si="2717"/>
        <v>2.5200000000000001E-3</v>
      </c>
      <c r="X1329" s="64">
        <f t="shared" si="2717"/>
        <v>2.5200000000000001E-3</v>
      </c>
      <c r="Y1329" s="424">
        <f t="shared" si="2717"/>
        <v>2.5200000000000001E-3</v>
      </c>
      <c r="Z1329" s="64">
        <f t="shared" si="2717"/>
        <v>2.5200000000000001E-3</v>
      </c>
      <c r="AA1329" s="64">
        <f t="shared" si="2717"/>
        <v>2.5200000000000001E-3</v>
      </c>
      <c r="AB1329" s="65">
        <f t="shared" si="2717"/>
        <v>2.5200000000000001E-3</v>
      </c>
      <c r="AC1329" s="50">
        <f>SUM(E1329:AB1329)</f>
        <v>6.4620000000000011E-2</v>
      </c>
      <c r="AD1329" s="53">
        <f>SUM(E1330:AB1330)</f>
        <v>0</v>
      </c>
      <c r="AE1329" s="61">
        <v>3.6</v>
      </c>
      <c r="AF1329" s="335">
        <v>6.9999999999999999E-4</v>
      </c>
      <c r="AG1329" s="335">
        <v>6.9999999999999999E-4</v>
      </c>
      <c r="AH1329" s="335">
        <v>6.9999999999999999E-4</v>
      </c>
      <c r="AI1329" s="335">
        <v>6.9999999999999999E-4</v>
      </c>
      <c r="AJ1329" s="335">
        <v>6.9999999999999999E-4</v>
      </c>
      <c r="AK1329" s="335">
        <v>6.9999999999999999E-4</v>
      </c>
      <c r="AL1329" s="335">
        <v>6.9999999999999999E-4</v>
      </c>
      <c r="AM1329" s="335">
        <v>6.9999999999999999E-4</v>
      </c>
      <c r="AN1329" s="335">
        <v>7.9999999999999993E-4</v>
      </c>
      <c r="AO1329" s="335">
        <v>9.5E-4</v>
      </c>
      <c r="AP1329" s="335">
        <v>8.9999999999999998E-4</v>
      </c>
      <c r="AQ1329" s="335">
        <v>8.9999999999999998E-4</v>
      </c>
      <c r="AR1329" s="335">
        <v>8.5000000000000006E-4</v>
      </c>
      <c r="AS1329" s="335">
        <v>7.5000000000000002E-4</v>
      </c>
      <c r="AT1329" s="335">
        <v>7.5000000000000002E-4</v>
      </c>
      <c r="AU1329" s="335">
        <v>7.5000000000000002E-4</v>
      </c>
      <c r="AV1329" s="335">
        <v>7.9999999999999993E-4</v>
      </c>
      <c r="AW1329" s="335">
        <v>6.9999999999999999E-4</v>
      </c>
      <c r="AX1329" s="335">
        <v>6.9999999999999999E-4</v>
      </c>
      <c r="AY1329" s="335">
        <v>6.9999999999999999E-4</v>
      </c>
      <c r="AZ1329" s="335">
        <v>6.9999999999999999E-4</v>
      </c>
      <c r="BA1329" s="335">
        <v>6.9999999999999999E-4</v>
      </c>
      <c r="BB1329" s="335">
        <v>6.9999999999999999E-4</v>
      </c>
      <c r="BC1329" s="335">
        <v>6.9999999999999999E-4</v>
      </c>
      <c r="BD1329" s="335"/>
      <c r="BE1329" s="335"/>
      <c r="BF1329" s="335"/>
      <c r="BG1329" s="335"/>
      <c r="BH1329" s="335"/>
      <c r="BI1329" s="335"/>
      <c r="BJ1329" s="335"/>
      <c r="BK1329" s="335"/>
      <c r="BL1329" s="335"/>
      <c r="BM1329" s="335"/>
      <c r="BN1329" s="335"/>
      <c r="BO1329" s="335"/>
      <c r="BP1329" s="335"/>
      <c r="BQ1329" s="335"/>
      <c r="BR1329" s="335"/>
      <c r="BS1329" s="335"/>
      <c r="BT1329" s="335"/>
      <c r="BU1329" s="335"/>
      <c r="BV1329" s="335"/>
      <c r="BW1329" s="335"/>
      <c r="BX1329" s="335"/>
      <c r="BY1329" s="335"/>
      <c r="BZ1329" s="335"/>
      <c r="CA1329" s="335"/>
      <c r="CB1329" s="335"/>
      <c r="CC1329" s="153"/>
      <c r="CD1329" s="9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  <c r="CS1329" s="6"/>
      <c r="CT1329" s="6"/>
      <c r="CU1329" s="6"/>
    </row>
    <row r="1330" spans="1:99" s="1" customFormat="1" ht="10.5" customHeight="1" x14ac:dyDescent="0.2">
      <c r="A1330" s="1579"/>
      <c r="B1330" s="1568"/>
      <c r="C1330" s="1403" t="s">
        <v>557</v>
      </c>
      <c r="D1330" s="134" t="s">
        <v>117</v>
      </c>
      <c r="E1330" s="64">
        <v>0</v>
      </c>
      <c r="F1330" s="51">
        <v>0</v>
      </c>
      <c r="G1330" s="51">
        <v>0</v>
      </c>
      <c r="H1330" s="1246">
        <v>0</v>
      </c>
      <c r="I1330" s="51">
        <v>0</v>
      </c>
      <c r="J1330" s="51">
        <v>0</v>
      </c>
      <c r="K1330" s="51">
        <v>0</v>
      </c>
      <c r="L1330" s="51">
        <v>0</v>
      </c>
      <c r="M1330" s="51">
        <v>0</v>
      </c>
      <c r="N1330" s="1247">
        <v>0</v>
      </c>
      <c r="O1330" s="51">
        <v>0</v>
      </c>
      <c r="P1330" s="51">
        <v>0</v>
      </c>
      <c r="Q1330" s="51">
        <v>0</v>
      </c>
      <c r="R1330" s="51">
        <v>0</v>
      </c>
      <c r="S1330" s="51">
        <v>0</v>
      </c>
      <c r="T1330" s="51">
        <v>0</v>
      </c>
      <c r="U1330" s="51">
        <v>0</v>
      </c>
      <c r="V1330" s="51">
        <v>0</v>
      </c>
      <c r="W1330" s="51">
        <v>0</v>
      </c>
      <c r="X1330" s="51">
        <v>0</v>
      </c>
      <c r="Y1330" s="334">
        <v>0</v>
      </c>
      <c r="Z1330" s="51">
        <v>0</v>
      </c>
      <c r="AA1330" s="51">
        <v>0</v>
      </c>
      <c r="AB1330" s="52">
        <v>0</v>
      </c>
      <c r="AC1330" s="50"/>
      <c r="AD1330" s="53"/>
      <c r="AE1330" s="61"/>
      <c r="AF1330" s="335">
        <v>2.15E-3</v>
      </c>
      <c r="AG1330" s="335">
        <v>2.0499999999999997E-3</v>
      </c>
      <c r="AH1330" s="335">
        <v>2E-3</v>
      </c>
      <c r="AI1330" s="335">
        <v>1.9499999999999999E-3</v>
      </c>
      <c r="AJ1330" s="335">
        <v>2E-3</v>
      </c>
      <c r="AK1330" s="335">
        <v>1.9499999999999999E-3</v>
      </c>
      <c r="AL1330" s="335">
        <v>1.9499999999999999E-3</v>
      </c>
      <c r="AM1330" s="335">
        <v>1.9E-3</v>
      </c>
      <c r="AN1330" s="335">
        <v>2.1999999999999997E-3</v>
      </c>
      <c r="AO1330" s="335">
        <v>2.3E-3</v>
      </c>
      <c r="AP1330" s="335">
        <v>2.3E-3</v>
      </c>
      <c r="AQ1330" s="335">
        <v>2.3E-3</v>
      </c>
      <c r="AR1330" s="335">
        <v>2.15E-3</v>
      </c>
      <c r="AS1330" s="335">
        <v>2E-3</v>
      </c>
      <c r="AT1330" s="335">
        <v>2.0499999999999997E-3</v>
      </c>
      <c r="AU1330" s="335">
        <v>1.9499999999999999E-3</v>
      </c>
      <c r="AV1330" s="335">
        <v>1.9499999999999999E-3</v>
      </c>
      <c r="AW1330" s="335">
        <v>1.8500000000000001E-3</v>
      </c>
      <c r="AX1330" s="335">
        <v>1.9E-3</v>
      </c>
      <c r="AY1330" s="335">
        <v>1.9E-3</v>
      </c>
      <c r="AZ1330" s="335">
        <v>1.9E-3</v>
      </c>
      <c r="BA1330" s="335">
        <v>1.9E-3</v>
      </c>
      <c r="BB1330" s="335">
        <v>2E-3</v>
      </c>
      <c r="BC1330" s="335">
        <v>1.9E-3</v>
      </c>
      <c r="BD1330" s="335"/>
      <c r="BE1330" s="335"/>
      <c r="BF1330" s="335"/>
      <c r="BG1330" s="335"/>
      <c r="BH1330" s="335"/>
      <c r="BI1330" s="335"/>
      <c r="BJ1330" s="335"/>
      <c r="BK1330" s="335"/>
      <c r="BL1330" s="335"/>
      <c r="BM1330" s="335"/>
      <c r="BN1330" s="335"/>
      <c r="BO1330" s="335"/>
      <c r="BP1330" s="335"/>
      <c r="BQ1330" s="335"/>
      <c r="BR1330" s="335"/>
      <c r="BS1330" s="335"/>
      <c r="BT1330" s="335"/>
      <c r="BU1330" s="335"/>
      <c r="BV1330" s="335"/>
      <c r="BW1330" s="335"/>
      <c r="BX1330" s="335"/>
      <c r="BY1330" s="153"/>
      <c r="BZ1330" s="153"/>
      <c r="CA1330" s="153"/>
      <c r="CB1330" s="153"/>
      <c r="CC1330" s="153"/>
      <c r="CD1330" s="9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</row>
    <row r="1331" spans="1:99" s="1" customFormat="1" ht="10.5" customHeight="1" thickBot="1" x14ac:dyDescent="0.25">
      <c r="A1331" s="1580"/>
      <c r="B1331" s="1569"/>
      <c r="C1331" s="274"/>
      <c r="D1331" s="239" t="s">
        <v>41</v>
      </c>
      <c r="E1331" s="55">
        <f t="shared" ref="E1331:AB1331" si="2718">E1330/E1329</f>
        <v>0</v>
      </c>
      <c r="F1331" s="55">
        <f t="shared" si="2718"/>
        <v>0</v>
      </c>
      <c r="G1331" s="55">
        <f t="shared" si="2718"/>
        <v>0</v>
      </c>
      <c r="H1331" s="368">
        <f t="shared" si="2718"/>
        <v>0</v>
      </c>
      <c r="I1331" s="55">
        <f t="shared" si="2718"/>
        <v>0</v>
      </c>
      <c r="J1331" s="55">
        <f t="shared" si="2718"/>
        <v>0</v>
      </c>
      <c r="K1331" s="55">
        <f t="shared" si="2718"/>
        <v>0</v>
      </c>
      <c r="L1331" s="55">
        <f t="shared" si="2718"/>
        <v>0</v>
      </c>
      <c r="M1331" s="55">
        <f t="shared" si="2718"/>
        <v>0</v>
      </c>
      <c r="N1331" s="368">
        <f t="shared" si="2718"/>
        <v>0</v>
      </c>
      <c r="O1331" s="55">
        <f t="shared" si="2718"/>
        <v>0</v>
      </c>
      <c r="P1331" s="55">
        <f t="shared" si="2718"/>
        <v>0</v>
      </c>
      <c r="Q1331" s="55">
        <f t="shared" si="2718"/>
        <v>0</v>
      </c>
      <c r="R1331" s="55">
        <f t="shared" si="2718"/>
        <v>0</v>
      </c>
      <c r="S1331" s="55">
        <f t="shared" si="2718"/>
        <v>0</v>
      </c>
      <c r="T1331" s="55">
        <f t="shared" si="2718"/>
        <v>0</v>
      </c>
      <c r="U1331" s="55">
        <f t="shared" si="2718"/>
        <v>0</v>
      </c>
      <c r="V1331" s="55">
        <f t="shared" si="2718"/>
        <v>0</v>
      </c>
      <c r="W1331" s="55">
        <f t="shared" si="2718"/>
        <v>0</v>
      </c>
      <c r="X1331" s="55">
        <f t="shared" si="2718"/>
        <v>0</v>
      </c>
      <c r="Y1331" s="368">
        <f t="shared" si="2718"/>
        <v>0</v>
      </c>
      <c r="Z1331" s="55">
        <f t="shared" si="2718"/>
        <v>0</v>
      </c>
      <c r="AA1331" s="55">
        <f t="shared" si="2718"/>
        <v>0</v>
      </c>
      <c r="AB1331" s="56">
        <f t="shared" si="2718"/>
        <v>0</v>
      </c>
      <c r="AC1331" s="50"/>
      <c r="AD1331" s="53"/>
      <c r="AE1331" s="61"/>
      <c r="AF1331" s="335"/>
      <c r="AG1331" s="335"/>
      <c r="AH1331" s="335"/>
      <c r="AI1331" s="335"/>
      <c r="AJ1331" s="335"/>
      <c r="AK1331" s="335"/>
      <c r="AL1331" s="335"/>
      <c r="AM1331" s="335"/>
      <c r="AN1331" s="335"/>
      <c r="AO1331" s="335"/>
      <c r="AP1331" s="335"/>
      <c r="AQ1331" s="335"/>
      <c r="AR1331" s="335"/>
      <c r="AS1331" s="335"/>
      <c r="AT1331" s="335"/>
      <c r="AU1331" s="335"/>
      <c r="AV1331" s="335"/>
      <c r="AW1331" s="335"/>
      <c r="AX1331" s="335"/>
      <c r="AY1331" s="335"/>
      <c r="AZ1331" s="335"/>
      <c r="BA1331" s="335"/>
      <c r="BB1331" s="335"/>
      <c r="BC1331" s="335"/>
      <c r="BD1331" s="335"/>
      <c r="BE1331" s="335"/>
      <c r="BF1331" s="335"/>
      <c r="BG1331" s="335"/>
      <c r="BH1331" s="335"/>
      <c r="BI1331" s="335"/>
      <c r="BJ1331" s="335"/>
      <c r="BK1331" s="335"/>
      <c r="BL1331" s="335"/>
      <c r="BM1331" s="335"/>
      <c r="BN1331" s="335"/>
      <c r="BO1331" s="335"/>
      <c r="BP1331" s="335"/>
      <c r="BQ1331" s="335"/>
      <c r="BR1331" s="335"/>
      <c r="BS1331" s="335"/>
      <c r="BT1331" s="335"/>
      <c r="BU1331" s="335"/>
      <c r="BV1331" s="335"/>
      <c r="BW1331" s="335"/>
      <c r="BX1331" s="335"/>
      <c r="BY1331" s="153"/>
      <c r="BZ1331" s="153"/>
      <c r="CA1331" s="153"/>
      <c r="CB1331" s="153"/>
      <c r="CC1331" s="153"/>
      <c r="CD1331" s="9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  <c r="CT1331" s="6"/>
      <c r="CU1331" s="6"/>
    </row>
    <row r="1332" spans="1:99" s="1" customFormat="1" ht="10.5" customHeight="1" x14ac:dyDescent="0.2">
      <c r="A1332" s="1578" t="s">
        <v>7</v>
      </c>
      <c r="B1332" s="1567" t="s">
        <v>682</v>
      </c>
      <c r="C1332" s="988"/>
      <c r="D1332" s="1203"/>
      <c r="E1332" s="60"/>
      <c r="F1332" s="60"/>
      <c r="G1332" s="60"/>
      <c r="H1332" s="855"/>
      <c r="I1332" s="60"/>
      <c r="J1332" s="60"/>
      <c r="K1332" s="60"/>
      <c r="L1332" s="60"/>
      <c r="M1332" s="60"/>
      <c r="N1332" s="855"/>
      <c r="O1332" s="60"/>
      <c r="P1332" s="60"/>
      <c r="Q1332" s="60"/>
      <c r="R1332" s="60"/>
      <c r="S1332" s="60"/>
      <c r="T1332" s="60"/>
      <c r="U1332" s="60"/>
      <c r="V1332" s="60"/>
      <c r="W1332" s="60"/>
      <c r="X1332" s="60"/>
      <c r="Y1332" s="855"/>
      <c r="Z1332" s="60"/>
      <c r="AA1332" s="60"/>
      <c r="AB1332" s="250"/>
      <c r="AC1332" s="50" t="s">
        <v>115</v>
      </c>
      <c r="AD1332" s="53">
        <f>AD1334/AC1334</f>
        <v>0.55049233894114036</v>
      </c>
      <c r="AE1332" s="61"/>
      <c r="AF1332" s="350"/>
      <c r="AG1332" s="335"/>
      <c r="AH1332" s="335"/>
      <c r="AI1332" s="335"/>
      <c r="AJ1332" s="335"/>
      <c r="AK1332" s="335"/>
      <c r="AL1332" s="335"/>
      <c r="AM1332" s="335"/>
      <c r="AN1332" s="335"/>
      <c r="AO1332" s="335"/>
      <c r="AP1332" s="335"/>
      <c r="AQ1332" s="335"/>
      <c r="AR1332" s="335"/>
      <c r="AS1332" s="335"/>
      <c r="AT1332" s="335"/>
      <c r="AU1332" s="335"/>
      <c r="AV1332" s="335"/>
      <c r="AW1332" s="335"/>
      <c r="AX1332" s="335"/>
      <c r="AY1332" s="335"/>
      <c r="AZ1332" s="335"/>
      <c r="BA1332" s="335"/>
      <c r="BB1332" s="335"/>
      <c r="BC1332" s="335"/>
      <c r="BD1332" s="335"/>
      <c r="BE1332" s="335"/>
      <c r="BF1332" s="335"/>
      <c r="BG1332" s="335"/>
      <c r="BH1332" s="335"/>
      <c r="BI1332" s="335"/>
      <c r="BJ1332" s="335"/>
      <c r="BK1332" s="335"/>
      <c r="BL1332" s="335"/>
      <c r="BM1332" s="335"/>
      <c r="BN1332" s="335"/>
      <c r="BO1332" s="335"/>
      <c r="BP1332" s="335"/>
      <c r="BQ1332" s="335"/>
      <c r="BR1332" s="335"/>
      <c r="BS1332" s="335"/>
      <c r="BT1332" s="335"/>
      <c r="BU1332" s="335"/>
      <c r="BV1332" s="335"/>
      <c r="BW1332" s="335"/>
      <c r="BX1332" s="335"/>
      <c r="BY1332" s="153"/>
      <c r="BZ1332" s="153"/>
      <c r="CA1332" s="153"/>
      <c r="CB1332" s="153"/>
      <c r="CC1332" s="153"/>
      <c r="CD1332" s="9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</row>
    <row r="1333" spans="1:99" s="1" customFormat="1" ht="10.5" customHeight="1" x14ac:dyDescent="0.2">
      <c r="A1333" s="1579"/>
      <c r="B1333" s="1568"/>
      <c r="C1333" s="1403" t="s">
        <v>126</v>
      </c>
      <c r="D1333" s="134" t="s">
        <v>33</v>
      </c>
      <c r="E1333" s="1060">
        <v>31</v>
      </c>
      <c r="F1333" s="1196">
        <v>30</v>
      </c>
      <c r="G1333" s="970">
        <v>26</v>
      </c>
      <c r="H1333" s="981">
        <v>30</v>
      </c>
      <c r="I1333" s="970">
        <v>30</v>
      </c>
      <c r="J1333" s="970">
        <v>31</v>
      </c>
      <c r="K1333" s="970">
        <v>35</v>
      </c>
      <c r="L1333" s="970">
        <v>38</v>
      </c>
      <c r="M1333" s="970">
        <v>41</v>
      </c>
      <c r="N1333" s="981">
        <v>42</v>
      </c>
      <c r="O1333" s="970">
        <v>38</v>
      </c>
      <c r="P1333" s="970">
        <v>41</v>
      </c>
      <c r="Q1333" s="970">
        <v>41</v>
      </c>
      <c r="R1333" s="970">
        <v>41</v>
      </c>
      <c r="S1333" s="970">
        <v>37</v>
      </c>
      <c r="T1333" s="970">
        <v>40</v>
      </c>
      <c r="U1333" s="970">
        <v>42</v>
      </c>
      <c r="V1333" s="970">
        <v>42</v>
      </c>
      <c r="W1333" s="970">
        <v>41</v>
      </c>
      <c r="X1333" s="970">
        <v>43</v>
      </c>
      <c r="Y1333" s="981">
        <v>40</v>
      </c>
      <c r="Z1333" s="970">
        <v>37</v>
      </c>
      <c r="AA1333" s="970">
        <v>34</v>
      </c>
      <c r="AB1333" s="1018">
        <v>29</v>
      </c>
      <c r="AC1333" s="333"/>
      <c r="AD1333" s="180"/>
      <c r="AE1333" s="61"/>
      <c r="AF1333" s="335"/>
      <c r="AG1333" s="335"/>
      <c r="AH1333" s="335"/>
      <c r="AI1333" s="335"/>
      <c r="AJ1333" s="335"/>
      <c r="AK1333" s="335"/>
      <c r="AL1333" s="335"/>
      <c r="AM1333" s="335"/>
      <c r="AN1333" s="335"/>
      <c r="AO1333" s="335"/>
      <c r="AP1333" s="335"/>
      <c r="AQ1333" s="335"/>
      <c r="AR1333" s="335"/>
      <c r="AS1333" s="335"/>
      <c r="AT1333" s="335"/>
      <c r="AU1333" s="335"/>
      <c r="AV1333" s="335"/>
      <c r="AW1333" s="335"/>
      <c r="AX1333" s="335"/>
      <c r="AY1333" s="335"/>
      <c r="AZ1333" s="335"/>
      <c r="BA1333" s="335"/>
      <c r="BB1333" s="335"/>
      <c r="BC1333" s="335"/>
      <c r="BD1333" s="335"/>
      <c r="BE1333" s="335"/>
      <c r="BF1333" s="335"/>
      <c r="BG1333" s="335"/>
      <c r="BH1333" s="335"/>
      <c r="BI1333" s="335"/>
      <c r="BJ1333" s="335"/>
      <c r="BK1333" s="335"/>
      <c r="BL1333" s="335"/>
      <c r="BM1333" s="335"/>
      <c r="BN1333" s="335"/>
      <c r="BO1333" s="335"/>
      <c r="BP1333" s="335"/>
      <c r="BQ1333" s="335"/>
      <c r="BR1333" s="335"/>
      <c r="BS1333" s="335"/>
      <c r="BT1333" s="335"/>
      <c r="BU1333" s="335"/>
      <c r="BV1333" s="335"/>
      <c r="BW1333" s="335"/>
      <c r="BX1333" s="335"/>
      <c r="BY1333" s="153"/>
      <c r="BZ1333" s="153"/>
      <c r="CA1333" s="153"/>
      <c r="CB1333" s="153"/>
      <c r="CC1333" s="153"/>
      <c r="CD1333" s="9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  <c r="CT1333" s="6"/>
      <c r="CU1333" s="6"/>
    </row>
    <row r="1334" spans="1:99" s="1" customFormat="1" ht="10.5" customHeight="1" x14ac:dyDescent="0.2">
      <c r="A1334" s="1579"/>
      <c r="B1334" s="1568"/>
      <c r="C1334" s="1403" t="s">
        <v>557</v>
      </c>
      <c r="D1334" s="134" t="s">
        <v>116</v>
      </c>
      <c r="E1334" s="64">
        <f t="shared" ref="E1334:AB1334" si="2719">AF1334*$AE1334</f>
        <v>0.27323999999999998</v>
      </c>
      <c r="F1334" s="64">
        <f t="shared" si="2719"/>
        <v>0.25398000000000004</v>
      </c>
      <c r="G1334" s="64">
        <f t="shared" si="2719"/>
        <v>0.24102000000000004</v>
      </c>
      <c r="H1334" s="424">
        <f t="shared" si="2719"/>
        <v>0.23507999999999998</v>
      </c>
      <c r="I1334" s="64">
        <f t="shared" si="2719"/>
        <v>0.24624000000000001</v>
      </c>
      <c r="J1334" s="64">
        <f t="shared" si="2719"/>
        <v>0.27918000000000004</v>
      </c>
      <c r="K1334" s="64">
        <f t="shared" si="2719"/>
        <v>0.30671999999999999</v>
      </c>
      <c r="L1334" s="64">
        <f t="shared" si="2719"/>
        <v>0.32292000000000004</v>
      </c>
      <c r="M1334" s="64">
        <f t="shared" si="2719"/>
        <v>0.33857999999999999</v>
      </c>
      <c r="N1334" s="424">
        <f t="shared" si="2719"/>
        <v>0.36593999999999999</v>
      </c>
      <c r="O1334" s="64">
        <f t="shared" si="2719"/>
        <v>0.38052000000000002</v>
      </c>
      <c r="P1334" s="64">
        <f t="shared" si="2719"/>
        <v>0.36234</v>
      </c>
      <c r="Q1334" s="64">
        <f t="shared" si="2719"/>
        <v>0.37188000000000004</v>
      </c>
      <c r="R1334" s="64">
        <f t="shared" si="2719"/>
        <v>0.38520000000000004</v>
      </c>
      <c r="S1334" s="64">
        <f t="shared" si="2719"/>
        <v>0.38448000000000004</v>
      </c>
      <c r="T1334" s="64">
        <f t="shared" si="2719"/>
        <v>0.37925999999999999</v>
      </c>
      <c r="U1334" s="64">
        <f t="shared" si="2719"/>
        <v>0.38556000000000001</v>
      </c>
      <c r="V1334" s="64">
        <f t="shared" si="2719"/>
        <v>0.39186000000000004</v>
      </c>
      <c r="W1334" s="64">
        <f t="shared" si="2719"/>
        <v>0.41508</v>
      </c>
      <c r="X1334" s="64">
        <f t="shared" si="2719"/>
        <v>0.40896000000000005</v>
      </c>
      <c r="Y1334" s="424">
        <f t="shared" si="2719"/>
        <v>0.39006000000000002</v>
      </c>
      <c r="Z1334" s="64">
        <f t="shared" si="2719"/>
        <v>0.37998000000000004</v>
      </c>
      <c r="AA1334" s="64">
        <f t="shared" si="2719"/>
        <v>0.34146000000000004</v>
      </c>
      <c r="AB1334" s="65">
        <f t="shared" si="2719"/>
        <v>0.31337999999999999</v>
      </c>
      <c r="AC1334" s="50">
        <f>SUM(E1334:AB1334)</f>
        <v>8.1529199999999999</v>
      </c>
      <c r="AD1334" s="53">
        <f>SUM(E1335:AB1335)</f>
        <v>4.4881200000000021</v>
      </c>
      <c r="AE1334" s="61">
        <v>3.6</v>
      </c>
      <c r="AF1334" s="335">
        <v>7.5899999999999995E-2</v>
      </c>
      <c r="AG1334" s="335">
        <v>7.0550000000000002E-2</v>
      </c>
      <c r="AH1334" s="335">
        <v>6.695000000000001E-2</v>
      </c>
      <c r="AI1334" s="335">
        <v>6.5299999999999997E-2</v>
      </c>
      <c r="AJ1334" s="335">
        <v>6.8400000000000002E-2</v>
      </c>
      <c r="AK1334" s="335">
        <v>7.7550000000000008E-2</v>
      </c>
      <c r="AL1334" s="335">
        <v>8.5199999999999998E-2</v>
      </c>
      <c r="AM1334" s="335">
        <v>8.9700000000000002E-2</v>
      </c>
      <c r="AN1334" s="335">
        <v>9.4049999999999995E-2</v>
      </c>
      <c r="AO1334" s="335">
        <v>0.10164999999999999</v>
      </c>
      <c r="AP1334" s="335">
        <v>0.1057</v>
      </c>
      <c r="AQ1334" s="335">
        <v>0.10064999999999999</v>
      </c>
      <c r="AR1334" s="335">
        <v>0.1033</v>
      </c>
      <c r="AS1334" s="335">
        <v>0.10700000000000001</v>
      </c>
      <c r="AT1334" s="335">
        <v>0.10680000000000001</v>
      </c>
      <c r="AU1334" s="335">
        <v>0.10535</v>
      </c>
      <c r="AV1334" s="335">
        <v>0.1071</v>
      </c>
      <c r="AW1334" s="335">
        <v>0.10885</v>
      </c>
      <c r="AX1334" s="335">
        <v>0.1153</v>
      </c>
      <c r="AY1334" s="335">
        <v>0.11360000000000001</v>
      </c>
      <c r="AZ1334" s="335">
        <v>0.10835</v>
      </c>
      <c r="BA1334" s="335">
        <v>0.10555</v>
      </c>
      <c r="BB1334" s="335">
        <v>9.4850000000000004E-2</v>
      </c>
      <c r="BC1334" s="335">
        <v>8.7049999999999988E-2</v>
      </c>
      <c r="BD1334" s="335"/>
      <c r="BE1334" s="335"/>
      <c r="BF1334" s="335"/>
      <c r="BG1334" s="335"/>
      <c r="BH1334" s="335"/>
      <c r="BI1334" s="335"/>
      <c r="BJ1334" s="335"/>
      <c r="BK1334" s="335"/>
      <c r="BL1334" s="335"/>
      <c r="BM1334" s="335"/>
      <c r="BN1334" s="335"/>
      <c r="BO1334" s="335"/>
      <c r="BP1334" s="335"/>
      <c r="BQ1334" s="335"/>
      <c r="BR1334" s="335"/>
      <c r="BS1334" s="335"/>
      <c r="BT1334" s="335"/>
      <c r="BU1334" s="335"/>
      <c r="BV1334" s="335"/>
      <c r="BW1334" s="335"/>
      <c r="BX1334" s="335"/>
      <c r="BY1334" s="335"/>
      <c r="BZ1334" s="335"/>
      <c r="CA1334" s="335"/>
      <c r="CB1334" s="335"/>
      <c r="CC1334" s="153"/>
      <c r="CD1334" s="9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</row>
    <row r="1335" spans="1:99" s="1" customFormat="1" ht="10.5" customHeight="1" x14ac:dyDescent="0.2">
      <c r="A1335" s="1579"/>
      <c r="B1335" s="1568"/>
      <c r="C1335" s="1403" t="s">
        <v>557</v>
      </c>
      <c r="D1335" s="134" t="s">
        <v>117</v>
      </c>
      <c r="E1335" s="64">
        <f t="shared" ref="E1335:AB1335" si="2720">AF1335*$AE1334</f>
        <v>0.17604</v>
      </c>
      <c r="F1335" s="51">
        <f t="shared" si="2720"/>
        <v>0.17676000000000003</v>
      </c>
      <c r="G1335" s="51">
        <f t="shared" si="2720"/>
        <v>0.17154</v>
      </c>
      <c r="H1335" s="1246">
        <f t="shared" si="2720"/>
        <v>0.16739999999999999</v>
      </c>
      <c r="I1335" s="51">
        <f t="shared" si="2720"/>
        <v>0.16452000000000003</v>
      </c>
      <c r="J1335" s="51">
        <f t="shared" si="2720"/>
        <v>0.16830000000000001</v>
      </c>
      <c r="K1335" s="51">
        <f t="shared" si="2720"/>
        <v>0.17856</v>
      </c>
      <c r="L1335" s="51">
        <f t="shared" si="2720"/>
        <v>0.18414</v>
      </c>
      <c r="M1335" s="51">
        <f t="shared" si="2720"/>
        <v>0.19170000000000001</v>
      </c>
      <c r="N1335" s="1247">
        <f t="shared" si="2720"/>
        <v>0.20412</v>
      </c>
      <c r="O1335" s="51">
        <f t="shared" si="2720"/>
        <v>0.20574000000000001</v>
      </c>
      <c r="P1335" s="51">
        <f t="shared" si="2720"/>
        <v>0.20124</v>
      </c>
      <c r="Q1335" s="51">
        <f t="shared" si="2720"/>
        <v>0.20358000000000001</v>
      </c>
      <c r="R1335" s="51">
        <f t="shared" si="2720"/>
        <v>0.19908000000000001</v>
      </c>
      <c r="S1335" s="51">
        <f t="shared" si="2720"/>
        <v>0.19458</v>
      </c>
      <c r="T1335" s="51">
        <f t="shared" si="2720"/>
        <v>0.19620000000000001</v>
      </c>
      <c r="U1335" s="51">
        <f t="shared" si="2720"/>
        <v>0.19206000000000001</v>
      </c>
      <c r="V1335" s="51">
        <f t="shared" si="2720"/>
        <v>0.18989999999999999</v>
      </c>
      <c r="W1335" s="51">
        <f t="shared" si="2720"/>
        <v>0.20088</v>
      </c>
      <c r="X1335" s="51">
        <f t="shared" si="2720"/>
        <v>0.19044000000000003</v>
      </c>
      <c r="Y1335" s="334">
        <f t="shared" si="2720"/>
        <v>0.18881999999999999</v>
      </c>
      <c r="Z1335" s="51">
        <f t="shared" si="2720"/>
        <v>0.18594000000000002</v>
      </c>
      <c r="AA1335" s="51">
        <f t="shared" si="2720"/>
        <v>0.18018000000000001</v>
      </c>
      <c r="AB1335" s="52">
        <f t="shared" si="2720"/>
        <v>0.1764</v>
      </c>
      <c r="AC1335" s="50"/>
      <c r="AD1335" s="53"/>
      <c r="AE1335" s="61"/>
      <c r="AF1335" s="335">
        <v>4.8899999999999999E-2</v>
      </c>
      <c r="AG1335" s="335">
        <v>4.9100000000000005E-2</v>
      </c>
      <c r="AH1335" s="335">
        <v>4.7649999999999998E-2</v>
      </c>
      <c r="AI1335" s="335">
        <v>4.65E-2</v>
      </c>
      <c r="AJ1335" s="335">
        <v>4.5700000000000005E-2</v>
      </c>
      <c r="AK1335" s="335">
        <v>4.675E-2</v>
      </c>
      <c r="AL1335" s="335">
        <v>4.9599999999999998E-2</v>
      </c>
      <c r="AM1335" s="335">
        <v>5.1150000000000001E-2</v>
      </c>
      <c r="AN1335" s="335">
        <v>5.3249999999999999E-2</v>
      </c>
      <c r="AO1335" s="335">
        <v>5.67E-2</v>
      </c>
      <c r="AP1335" s="335">
        <v>5.7149999999999999E-2</v>
      </c>
      <c r="AQ1335" s="335">
        <v>5.5899999999999998E-2</v>
      </c>
      <c r="AR1335" s="335">
        <v>5.6550000000000003E-2</v>
      </c>
      <c r="AS1335" s="335">
        <v>5.5300000000000002E-2</v>
      </c>
      <c r="AT1335" s="335">
        <v>5.4050000000000001E-2</v>
      </c>
      <c r="AU1335" s="335">
        <v>5.45E-2</v>
      </c>
      <c r="AV1335" s="335">
        <v>5.3350000000000002E-2</v>
      </c>
      <c r="AW1335" s="335">
        <v>5.2749999999999998E-2</v>
      </c>
      <c r="AX1335" s="335">
        <v>5.5800000000000002E-2</v>
      </c>
      <c r="AY1335" s="335">
        <v>5.2900000000000003E-2</v>
      </c>
      <c r="AZ1335" s="335">
        <v>5.2449999999999997E-2</v>
      </c>
      <c r="BA1335" s="335">
        <v>5.1650000000000001E-2</v>
      </c>
      <c r="BB1335" s="335">
        <v>5.0049999999999997E-2</v>
      </c>
      <c r="BC1335" s="335">
        <v>4.9000000000000002E-2</v>
      </c>
      <c r="BD1335" s="335"/>
      <c r="BE1335" s="335"/>
      <c r="BF1335" s="335"/>
      <c r="BG1335" s="335"/>
      <c r="BH1335" s="335"/>
      <c r="BI1335" s="335"/>
      <c r="BJ1335" s="335"/>
      <c r="BK1335" s="335"/>
      <c r="BL1335" s="335"/>
      <c r="BM1335" s="335"/>
      <c r="BN1335" s="335"/>
      <c r="BO1335" s="335"/>
      <c r="BP1335" s="335"/>
      <c r="BQ1335" s="335"/>
      <c r="BR1335" s="335"/>
      <c r="BS1335" s="335"/>
      <c r="BT1335" s="335"/>
      <c r="BU1335" s="335"/>
      <c r="BV1335" s="335"/>
      <c r="BW1335" s="335"/>
      <c r="BX1335" s="335"/>
      <c r="BY1335" s="153"/>
      <c r="BZ1335" s="153"/>
      <c r="CA1335" s="153"/>
      <c r="CB1335" s="153"/>
      <c r="CC1335" s="153"/>
      <c r="CD1335" s="9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  <c r="CT1335" s="6"/>
      <c r="CU1335" s="6"/>
    </row>
    <row r="1336" spans="1:99" s="1" customFormat="1" ht="10.5" customHeight="1" thickBot="1" x14ac:dyDescent="0.25">
      <c r="A1336" s="1580"/>
      <c r="B1336" s="1569"/>
      <c r="C1336" s="274"/>
      <c r="D1336" s="239" t="s">
        <v>41</v>
      </c>
      <c r="E1336" s="55">
        <f t="shared" ref="E1336:AB1336" si="2721">E1335/E1334</f>
        <v>0.64426877470355737</v>
      </c>
      <c r="F1336" s="55">
        <f t="shared" si="2721"/>
        <v>0.69596031183557761</v>
      </c>
      <c r="G1336" s="55">
        <f t="shared" si="2721"/>
        <v>0.71172516803584751</v>
      </c>
      <c r="H1336" s="368">
        <f t="shared" si="2721"/>
        <v>0.71209800918836141</v>
      </c>
      <c r="I1336" s="55">
        <f t="shared" si="2721"/>
        <v>0.66812865497076035</v>
      </c>
      <c r="J1336" s="55">
        <f t="shared" si="2721"/>
        <v>0.6028368794326241</v>
      </c>
      <c r="K1336" s="55">
        <f t="shared" si="2721"/>
        <v>0.5821596244131455</v>
      </c>
      <c r="L1336" s="55">
        <f t="shared" si="2721"/>
        <v>0.57023411371237454</v>
      </c>
      <c r="M1336" s="55">
        <f t="shared" si="2721"/>
        <v>0.56618819776714513</v>
      </c>
      <c r="N1336" s="368">
        <f t="shared" si="2721"/>
        <v>0.55779636005902611</v>
      </c>
      <c r="O1336" s="55">
        <f t="shared" si="2721"/>
        <v>0.54068117313150421</v>
      </c>
      <c r="P1336" s="55">
        <f t="shared" si="2721"/>
        <v>0.55538996522603079</v>
      </c>
      <c r="Q1336" s="55">
        <f t="shared" si="2721"/>
        <v>0.54743465634075505</v>
      </c>
      <c r="R1336" s="55">
        <f t="shared" si="2721"/>
        <v>0.51682242990654204</v>
      </c>
      <c r="S1336" s="55">
        <f t="shared" si="2721"/>
        <v>0.50608614232209737</v>
      </c>
      <c r="T1336" s="55">
        <f t="shared" si="2721"/>
        <v>0.51732320835310874</v>
      </c>
      <c r="U1336" s="55">
        <f t="shared" si="2721"/>
        <v>0.49813258636788049</v>
      </c>
      <c r="V1336" s="55">
        <f t="shared" si="2721"/>
        <v>0.48461185117133659</v>
      </c>
      <c r="W1336" s="55">
        <f t="shared" si="2721"/>
        <v>0.48395490026019083</v>
      </c>
      <c r="X1336" s="55">
        <f t="shared" si="2721"/>
        <v>0.46566901408450706</v>
      </c>
      <c r="Y1336" s="368">
        <f t="shared" si="2721"/>
        <v>0.48407937240424542</v>
      </c>
      <c r="Z1336" s="55">
        <f t="shared" si="2721"/>
        <v>0.48934154429180482</v>
      </c>
      <c r="AA1336" s="55">
        <f t="shared" si="2721"/>
        <v>0.52767527675276749</v>
      </c>
      <c r="AB1336" s="56">
        <f t="shared" si="2721"/>
        <v>0.56289488799540499</v>
      </c>
      <c r="AC1336" s="50"/>
      <c r="AD1336" s="53"/>
      <c r="AE1336" s="61"/>
      <c r="AF1336" s="335"/>
      <c r="AG1336" s="335"/>
      <c r="AH1336" s="335"/>
      <c r="AI1336" s="335"/>
      <c r="AJ1336" s="335"/>
      <c r="AK1336" s="335"/>
      <c r="AL1336" s="335"/>
      <c r="AM1336" s="335"/>
      <c r="AN1336" s="335"/>
      <c r="AO1336" s="335"/>
      <c r="AP1336" s="335"/>
      <c r="AQ1336" s="335"/>
      <c r="AR1336" s="335"/>
      <c r="AS1336" s="335"/>
      <c r="AT1336" s="335"/>
      <c r="AU1336" s="335"/>
      <c r="AV1336" s="335"/>
      <c r="AW1336" s="335"/>
      <c r="AX1336" s="335"/>
      <c r="AY1336" s="335"/>
      <c r="AZ1336" s="335"/>
      <c r="BA1336" s="335"/>
      <c r="BB1336" s="335"/>
      <c r="BC1336" s="335"/>
      <c r="BD1336" s="335"/>
      <c r="BE1336" s="335"/>
      <c r="BF1336" s="335"/>
      <c r="BG1336" s="335"/>
      <c r="BH1336" s="335"/>
      <c r="BI1336" s="335"/>
      <c r="BJ1336" s="335"/>
      <c r="BK1336" s="335"/>
      <c r="BL1336" s="335"/>
      <c r="BM1336" s="335"/>
      <c r="BN1336" s="335"/>
      <c r="BO1336" s="335"/>
      <c r="BP1336" s="335"/>
      <c r="BQ1336" s="335"/>
      <c r="BR1336" s="335"/>
      <c r="BS1336" s="335"/>
      <c r="BT1336" s="335"/>
      <c r="BU1336" s="335"/>
      <c r="BV1336" s="335"/>
      <c r="BW1336" s="335"/>
      <c r="BX1336" s="335"/>
      <c r="BY1336" s="153"/>
      <c r="BZ1336" s="153"/>
      <c r="CA1336" s="153"/>
      <c r="CB1336" s="153"/>
      <c r="CC1336" s="153"/>
      <c r="CD1336" s="9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</row>
    <row r="1337" spans="1:99" s="1" customFormat="1" ht="10.5" customHeight="1" x14ac:dyDescent="0.2">
      <c r="A1337" s="1578" t="s">
        <v>95</v>
      </c>
      <c r="B1337" s="1567" t="s">
        <v>683</v>
      </c>
      <c r="C1337" s="988"/>
      <c r="D1337" s="1203"/>
      <c r="E1337" s="60"/>
      <c r="F1337" s="60"/>
      <c r="G1337" s="60"/>
      <c r="H1337" s="855"/>
      <c r="I1337" s="60"/>
      <c r="J1337" s="60"/>
      <c r="K1337" s="60"/>
      <c r="L1337" s="60"/>
      <c r="M1337" s="60"/>
      <c r="N1337" s="855"/>
      <c r="O1337" s="60"/>
      <c r="P1337" s="60"/>
      <c r="Q1337" s="60"/>
      <c r="R1337" s="60"/>
      <c r="S1337" s="60"/>
      <c r="T1337" s="60"/>
      <c r="U1337" s="60"/>
      <c r="V1337" s="60"/>
      <c r="W1337" s="60"/>
      <c r="X1337" s="60"/>
      <c r="Y1337" s="855"/>
      <c r="Z1337" s="60"/>
      <c r="AA1337" s="60"/>
      <c r="AB1337" s="250"/>
      <c r="AC1337" s="50" t="s">
        <v>115</v>
      </c>
      <c r="AD1337" s="53">
        <f>AD1339/AC1339</f>
        <v>0.42818386171614597</v>
      </c>
      <c r="AE1337" s="61"/>
      <c r="AF1337" s="350"/>
      <c r="AG1337" s="335"/>
      <c r="AH1337" s="335"/>
      <c r="AI1337" s="335"/>
      <c r="AJ1337" s="335"/>
      <c r="AK1337" s="335"/>
      <c r="AL1337" s="335"/>
      <c r="AM1337" s="335"/>
      <c r="AN1337" s="335"/>
      <c r="AO1337" s="335"/>
      <c r="AP1337" s="335"/>
      <c r="AQ1337" s="335"/>
      <c r="AR1337" s="335"/>
      <c r="AS1337" s="335"/>
      <c r="AT1337" s="335"/>
      <c r="AU1337" s="335"/>
      <c r="AV1337" s="335"/>
      <c r="AW1337" s="335"/>
      <c r="AX1337" s="335"/>
      <c r="AY1337" s="335"/>
      <c r="AZ1337" s="335"/>
      <c r="BA1337" s="335"/>
      <c r="BB1337" s="335"/>
      <c r="BC1337" s="335"/>
      <c r="BD1337" s="335"/>
      <c r="BE1337" s="335"/>
      <c r="BF1337" s="335"/>
      <c r="BG1337" s="335"/>
      <c r="BH1337" s="335"/>
      <c r="BI1337" s="335"/>
      <c r="BJ1337" s="335"/>
      <c r="BK1337" s="335"/>
      <c r="BL1337" s="335"/>
      <c r="BM1337" s="335"/>
      <c r="BN1337" s="335"/>
      <c r="BO1337" s="335"/>
      <c r="BP1337" s="335"/>
      <c r="BQ1337" s="335"/>
      <c r="BR1337" s="335"/>
      <c r="BS1337" s="335"/>
      <c r="BT1337" s="335"/>
      <c r="BU1337" s="335"/>
      <c r="BV1337" s="335"/>
      <c r="BW1337" s="335"/>
      <c r="BX1337" s="335"/>
      <c r="BY1337" s="153"/>
      <c r="BZ1337" s="153"/>
      <c r="CA1337" s="153"/>
      <c r="CB1337" s="153"/>
      <c r="CC1337" s="153"/>
      <c r="CD1337" s="9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  <c r="CT1337" s="6"/>
      <c r="CU1337" s="6"/>
    </row>
    <row r="1338" spans="1:99" s="1" customFormat="1" ht="10.5" customHeight="1" x14ac:dyDescent="0.2">
      <c r="A1338" s="1579"/>
      <c r="B1338" s="1568"/>
      <c r="C1338" s="1403" t="s">
        <v>126</v>
      </c>
      <c r="D1338" s="134" t="s">
        <v>33</v>
      </c>
      <c r="E1338" s="1060">
        <v>15</v>
      </c>
      <c r="F1338" s="1196">
        <v>13</v>
      </c>
      <c r="G1338" s="970">
        <v>12</v>
      </c>
      <c r="H1338" s="981">
        <v>12</v>
      </c>
      <c r="I1338" s="970">
        <v>12</v>
      </c>
      <c r="J1338" s="970">
        <v>14</v>
      </c>
      <c r="K1338" s="970">
        <v>16</v>
      </c>
      <c r="L1338" s="970">
        <v>15</v>
      </c>
      <c r="M1338" s="970">
        <v>18</v>
      </c>
      <c r="N1338" s="981">
        <v>20</v>
      </c>
      <c r="O1338" s="970">
        <v>18</v>
      </c>
      <c r="P1338" s="970">
        <v>19</v>
      </c>
      <c r="Q1338" s="970">
        <v>21</v>
      </c>
      <c r="R1338" s="970">
        <v>20</v>
      </c>
      <c r="S1338" s="970">
        <v>19</v>
      </c>
      <c r="T1338" s="970">
        <v>20</v>
      </c>
      <c r="U1338" s="970">
        <v>22</v>
      </c>
      <c r="V1338" s="970">
        <v>26</v>
      </c>
      <c r="W1338" s="970">
        <v>26</v>
      </c>
      <c r="X1338" s="970">
        <v>26</v>
      </c>
      <c r="Y1338" s="981">
        <v>24</v>
      </c>
      <c r="Z1338" s="970">
        <v>21</v>
      </c>
      <c r="AA1338" s="970">
        <v>20</v>
      </c>
      <c r="AB1338" s="1018">
        <v>17</v>
      </c>
      <c r="AC1338" s="333"/>
      <c r="AD1338" s="180"/>
      <c r="AE1338" s="61"/>
      <c r="AF1338" s="335"/>
      <c r="AG1338" s="335"/>
      <c r="AH1338" s="335"/>
      <c r="AI1338" s="335"/>
      <c r="AJ1338" s="335"/>
      <c r="AK1338" s="335"/>
      <c r="AL1338" s="335"/>
      <c r="AM1338" s="335"/>
      <c r="AN1338" s="335"/>
      <c r="AO1338" s="335"/>
      <c r="AP1338" s="335"/>
      <c r="AQ1338" s="335"/>
      <c r="AR1338" s="335"/>
      <c r="AS1338" s="335"/>
      <c r="AT1338" s="335"/>
      <c r="AU1338" s="335"/>
      <c r="AV1338" s="335"/>
      <c r="AW1338" s="335"/>
      <c r="AX1338" s="335"/>
      <c r="AY1338" s="335"/>
      <c r="AZ1338" s="335"/>
      <c r="BA1338" s="335"/>
      <c r="BB1338" s="335"/>
      <c r="BC1338" s="335"/>
      <c r="BD1338" s="335"/>
      <c r="BE1338" s="335"/>
      <c r="BF1338" s="335"/>
      <c r="BG1338" s="335"/>
      <c r="BH1338" s="335"/>
      <c r="BI1338" s="335"/>
      <c r="BJ1338" s="335"/>
      <c r="BK1338" s="335"/>
      <c r="BL1338" s="335"/>
      <c r="BM1338" s="335"/>
      <c r="BN1338" s="335"/>
      <c r="BO1338" s="335"/>
      <c r="BP1338" s="335"/>
      <c r="BQ1338" s="335"/>
      <c r="BR1338" s="335"/>
      <c r="BS1338" s="335"/>
      <c r="BT1338" s="335"/>
      <c r="BU1338" s="335"/>
      <c r="BV1338" s="335"/>
      <c r="BW1338" s="335"/>
      <c r="BX1338" s="335"/>
      <c r="BY1338" s="335"/>
      <c r="BZ1338" s="335"/>
      <c r="CA1338" s="335"/>
      <c r="CB1338" s="335"/>
      <c r="CC1338" s="153"/>
      <c r="CD1338" s="9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  <c r="CT1338" s="6"/>
      <c r="CU1338" s="6"/>
    </row>
    <row r="1339" spans="1:99" s="1" customFormat="1" ht="10.5" customHeight="1" x14ac:dyDescent="0.2">
      <c r="A1339" s="1579"/>
      <c r="B1339" s="1568"/>
      <c r="C1339" s="1403" t="s">
        <v>557</v>
      </c>
      <c r="D1339" s="134" t="s">
        <v>116</v>
      </c>
      <c r="E1339" s="64">
        <f t="shared" ref="E1339:AB1339" si="2722">AF1339*$AE1339</f>
        <v>0.15606</v>
      </c>
      <c r="F1339" s="64">
        <f t="shared" si="2722"/>
        <v>0.13482</v>
      </c>
      <c r="G1339" s="64">
        <f t="shared" si="2722"/>
        <v>0.12330000000000001</v>
      </c>
      <c r="H1339" s="424">
        <f t="shared" si="2722"/>
        <v>0.12077999999999998</v>
      </c>
      <c r="I1339" s="64">
        <f t="shared" si="2722"/>
        <v>0.12131999999999998</v>
      </c>
      <c r="J1339" s="64">
        <f t="shared" si="2722"/>
        <v>0.12456000000000002</v>
      </c>
      <c r="K1339" s="64">
        <f t="shared" si="2722"/>
        <v>0.14850000000000002</v>
      </c>
      <c r="L1339" s="64">
        <f t="shared" si="2722"/>
        <v>0.16236</v>
      </c>
      <c r="M1339" s="64">
        <f t="shared" si="2722"/>
        <v>0.16937999999999998</v>
      </c>
      <c r="N1339" s="424">
        <f t="shared" si="2722"/>
        <v>0.19314000000000001</v>
      </c>
      <c r="O1339" s="64">
        <f t="shared" si="2722"/>
        <v>0.19818000000000002</v>
      </c>
      <c r="P1339" s="64">
        <f t="shared" si="2722"/>
        <v>0.20502000000000001</v>
      </c>
      <c r="Q1339" s="64">
        <f t="shared" si="2722"/>
        <v>0.20322000000000001</v>
      </c>
      <c r="R1339" s="64">
        <f t="shared" si="2722"/>
        <v>0.216</v>
      </c>
      <c r="S1339" s="64">
        <f t="shared" si="2722"/>
        <v>0.21366000000000002</v>
      </c>
      <c r="T1339" s="64">
        <f t="shared" si="2722"/>
        <v>0.21906</v>
      </c>
      <c r="U1339" s="64">
        <f t="shared" si="2722"/>
        <v>0.22626000000000002</v>
      </c>
      <c r="V1339" s="64">
        <f t="shared" si="2722"/>
        <v>0.24264000000000002</v>
      </c>
      <c r="W1339" s="64">
        <f t="shared" si="2722"/>
        <v>0.25866</v>
      </c>
      <c r="X1339" s="64">
        <f t="shared" si="2722"/>
        <v>0.26225999999999999</v>
      </c>
      <c r="Y1339" s="424">
        <f t="shared" si="2722"/>
        <v>0.26712000000000002</v>
      </c>
      <c r="Z1339" s="64">
        <f t="shared" si="2722"/>
        <v>0.25272</v>
      </c>
      <c r="AA1339" s="64">
        <f t="shared" si="2722"/>
        <v>0.22896000000000002</v>
      </c>
      <c r="AB1339" s="65">
        <f t="shared" si="2722"/>
        <v>0.19638</v>
      </c>
      <c r="AC1339" s="50">
        <f>SUM(E1339:AB1339)</f>
        <v>4.6443600000000007</v>
      </c>
      <c r="AD1339" s="53">
        <f>SUM(E1340:AB1340)</f>
        <v>1.98864</v>
      </c>
      <c r="AE1339" s="61">
        <v>3.6</v>
      </c>
      <c r="AF1339" s="102">
        <v>4.335E-2</v>
      </c>
      <c r="AG1339" s="102">
        <v>3.7449999999999997E-2</v>
      </c>
      <c r="AH1339" s="102">
        <v>3.4250000000000003E-2</v>
      </c>
      <c r="AI1339" s="102">
        <v>3.3549999999999996E-2</v>
      </c>
      <c r="AJ1339" s="102">
        <v>3.3699999999999994E-2</v>
      </c>
      <c r="AK1339" s="102">
        <v>3.4600000000000006E-2</v>
      </c>
      <c r="AL1339" s="102">
        <v>4.1250000000000002E-2</v>
      </c>
      <c r="AM1339" s="102">
        <v>4.5100000000000001E-2</v>
      </c>
      <c r="AN1339" s="102">
        <v>4.7049999999999995E-2</v>
      </c>
      <c r="AO1339" s="102">
        <v>5.3650000000000003E-2</v>
      </c>
      <c r="AP1339" s="102">
        <v>5.5050000000000002E-2</v>
      </c>
      <c r="AQ1339" s="102">
        <v>5.6950000000000001E-2</v>
      </c>
      <c r="AR1339" s="102">
        <v>5.645E-2</v>
      </c>
      <c r="AS1339" s="102">
        <v>0.06</v>
      </c>
      <c r="AT1339" s="102">
        <v>5.935E-2</v>
      </c>
      <c r="AU1339" s="102">
        <v>6.0850000000000001E-2</v>
      </c>
      <c r="AV1339" s="102">
        <v>6.2850000000000003E-2</v>
      </c>
      <c r="AW1339" s="102">
        <v>6.7400000000000002E-2</v>
      </c>
      <c r="AX1339" s="102">
        <v>7.1849999999999997E-2</v>
      </c>
      <c r="AY1339" s="102">
        <v>7.2849999999999998E-2</v>
      </c>
      <c r="AZ1339" s="102">
        <v>7.4200000000000002E-2</v>
      </c>
      <c r="BA1339" s="102">
        <v>7.0199999999999999E-2</v>
      </c>
      <c r="BB1339" s="102">
        <v>6.3600000000000004E-2</v>
      </c>
      <c r="BC1339" s="102">
        <v>5.4550000000000001E-2</v>
      </c>
      <c r="BD1339" s="102"/>
      <c r="BE1339" s="335"/>
      <c r="BF1339" s="335"/>
      <c r="BG1339" s="335"/>
      <c r="BH1339" s="335"/>
      <c r="BI1339" s="335"/>
      <c r="BJ1339" s="335"/>
      <c r="BK1339" s="335"/>
      <c r="BL1339" s="335"/>
      <c r="BM1339" s="335"/>
      <c r="BN1339" s="335"/>
      <c r="BO1339" s="335"/>
      <c r="BP1339" s="335"/>
      <c r="BQ1339" s="335"/>
      <c r="BR1339" s="335"/>
      <c r="BS1339" s="335"/>
      <c r="BT1339" s="335"/>
      <c r="BU1339" s="335"/>
      <c r="BV1339" s="335"/>
      <c r="BW1339" s="335"/>
      <c r="BX1339" s="335"/>
      <c r="BY1339" s="153"/>
      <c r="BZ1339" s="153"/>
      <c r="CA1339" s="153"/>
      <c r="CB1339" s="153"/>
      <c r="CC1339" s="153"/>
      <c r="CD1339" s="9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  <c r="CT1339" s="6"/>
      <c r="CU1339" s="6"/>
    </row>
    <row r="1340" spans="1:99" s="1" customFormat="1" ht="10.5" customHeight="1" x14ac:dyDescent="0.2">
      <c r="A1340" s="1579"/>
      <c r="B1340" s="1568"/>
      <c r="C1340" s="1403" t="s">
        <v>557</v>
      </c>
      <c r="D1340" s="134" t="s">
        <v>117</v>
      </c>
      <c r="E1340" s="64">
        <f t="shared" ref="E1340:AB1340" si="2723">AF1340*$AE1339</f>
        <v>7.9560000000000006E-2</v>
      </c>
      <c r="F1340" s="51">
        <f t="shared" si="2723"/>
        <v>7.6679999999999998E-2</v>
      </c>
      <c r="G1340" s="51">
        <f t="shared" si="2723"/>
        <v>7.3799999999999991E-2</v>
      </c>
      <c r="H1340" s="1246">
        <f t="shared" si="2723"/>
        <v>7.2179999999999994E-2</v>
      </c>
      <c r="I1340" s="51">
        <f t="shared" si="2723"/>
        <v>7.0740000000000011E-2</v>
      </c>
      <c r="J1340" s="51">
        <f t="shared" si="2723"/>
        <v>6.948E-2</v>
      </c>
      <c r="K1340" s="51">
        <f t="shared" si="2723"/>
        <v>6.8579999999999988E-2</v>
      </c>
      <c r="L1340" s="51">
        <f t="shared" si="2723"/>
        <v>7.3260000000000006E-2</v>
      </c>
      <c r="M1340" s="51">
        <f t="shared" si="2723"/>
        <v>7.578E-2</v>
      </c>
      <c r="N1340" s="1247">
        <f t="shared" si="2723"/>
        <v>8.3519999999999997E-2</v>
      </c>
      <c r="O1340" s="51">
        <f t="shared" si="2723"/>
        <v>8.7120000000000003E-2</v>
      </c>
      <c r="P1340" s="51">
        <f t="shared" si="2723"/>
        <v>8.856E-2</v>
      </c>
      <c r="Q1340" s="51">
        <f t="shared" si="2723"/>
        <v>9.0539999999999995E-2</v>
      </c>
      <c r="R1340" s="51">
        <f t="shared" si="2723"/>
        <v>8.9100000000000013E-2</v>
      </c>
      <c r="S1340" s="51">
        <f t="shared" si="2723"/>
        <v>8.8559999999999986E-2</v>
      </c>
      <c r="T1340" s="51">
        <f t="shared" si="2723"/>
        <v>9.0000000000000011E-2</v>
      </c>
      <c r="U1340" s="51">
        <f t="shared" si="2723"/>
        <v>8.6220000000000005E-2</v>
      </c>
      <c r="V1340" s="51">
        <f t="shared" si="2723"/>
        <v>9.1620000000000007E-2</v>
      </c>
      <c r="W1340" s="51">
        <f t="shared" si="2723"/>
        <v>9.468E-2</v>
      </c>
      <c r="X1340" s="51">
        <f t="shared" si="2723"/>
        <v>9.2159999999999992E-2</v>
      </c>
      <c r="Y1340" s="334">
        <f t="shared" si="2723"/>
        <v>9.1079999999999994E-2</v>
      </c>
      <c r="Z1340" s="51">
        <f t="shared" si="2723"/>
        <v>8.8020000000000001E-2</v>
      </c>
      <c r="AA1340" s="51">
        <f t="shared" si="2723"/>
        <v>8.6760000000000004E-2</v>
      </c>
      <c r="AB1340" s="52">
        <f t="shared" si="2723"/>
        <v>8.0640000000000003E-2</v>
      </c>
      <c r="AC1340" s="50"/>
      <c r="AD1340" s="53"/>
      <c r="AE1340" s="61"/>
      <c r="AF1340" s="335">
        <v>2.2100000000000002E-2</v>
      </c>
      <c r="AG1340" s="335">
        <v>2.1299999999999999E-2</v>
      </c>
      <c r="AH1340" s="335">
        <v>2.0499999999999997E-2</v>
      </c>
      <c r="AI1340" s="335">
        <v>2.0049999999999998E-2</v>
      </c>
      <c r="AJ1340" s="335">
        <v>1.9650000000000001E-2</v>
      </c>
      <c r="AK1340" s="335">
        <v>1.9300000000000001E-2</v>
      </c>
      <c r="AL1340" s="335">
        <v>1.9049999999999997E-2</v>
      </c>
      <c r="AM1340" s="335">
        <v>2.035E-2</v>
      </c>
      <c r="AN1340" s="335">
        <v>2.1049999999999999E-2</v>
      </c>
      <c r="AO1340" s="335">
        <v>2.3199999999999998E-2</v>
      </c>
      <c r="AP1340" s="335">
        <v>2.4199999999999999E-2</v>
      </c>
      <c r="AQ1340" s="335">
        <v>2.46E-2</v>
      </c>
      <c r="AR1340" s="335">
        <v>2.5149999999999999E-2</v>
      </c>
      <c r="AS1340" s="335">
        <v>2.4750000000000001E-2</v>
      </c>
      <c r="AT1340" s="335">
        <v>2.4599999999999997E-2</v>
      </c>
      <c r="AU1340" s="335">
        <v>2.5000000000000001E-2</v>
      </c>
      <c r="AV1340" s="335">
        <v>2.3949999999999999E-2</v>
      </c>
      <c r="AW1340" s="335">
        <v>2.545E-2</v>
      </c>
      <c r="AX1340" s="335">
        <v>2.63E-2</v>
      </c>
      <c r="AY1340" s="335">
        <v>2.5599999999999998E-2</v>
      </c>
      <c r="AZ1340" s="335">
        <v>2.53E-2</v>
      </c>
      <c r="BA1340" s="335">
        <v>2.445E-2</v>
      </c>
      <c r="BB1340" s="335">
        <v>2.41E-2</v>
      </c>
      <c r="BC1340" s="335">
        <v>2.24E-2</v>
      </c>
      <c r="BD1340" s="335"/>
      <c r="BE1340" s="335"/>
      <c r="BF1340" s="335"/>
      <c r="BG1340" s="335"/>
      <c r="BH1340" s="335"/>
      <c r="BI1340" s="335"/>
      <c r="BJ1340" s="335"/>
      <c r="BK1340" s="335"/>
      <c r="BL1340" s="335"/>
      <c r="BM1340" s="335"/>
      <c r="BN1340" s="335"/>
      <c r="BO1340" s="335"/>
      <c r="BP1340" s="335"/>
      <c r="BQ1340" s="335"/>
      <c r="BR1340" s="335"/>
      <c r="BS1340" s="335"/>
      <c r="BT1340" s="335"/>
      <c r="BU1340" s="335"/>
      <c r="BV1340" s="335"/>
      <c r="BW1340" s="335"/>
      <c r="BX1340" s="335"/>
      <c r="BY1340" s="153"/>
      <c r="BZ1340" s="153"/>
      <c r="CA1340" s="153"/>
      <c r="CB1340" s="153"/>
      <c r="CC1340" s="153"/>
      <c r="CD1340" s="9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  <c r="CT1340" s="6"/>
      <c r="CU1340" s="6"/>
    </row>
    <row r="1341" spans="1:99" s="1" customFormat="1" ht="10.5" customHeight="1" thickBot="1" x14ac:dyDescent="0.25">
      <c r="A1341" s="1580"/>
      <c r="B1341" s="1569"/>
      <c r="C1341" s="274"/>
      <c r="D1341" s="239" t="s">
        <v>41</v>
      </c>
      <c r="E1341" s="55">
        <f t="shared" ref="E1341:AB1341" si="2724">E1340/E1339</f>
        <v>0.50980392156862753</v>
      </c>
      <c r="F1341" s="55">
        <f t="shared" si="2724"/>
        <v>0.56875834445927909</v>
      </c>
      <c r="G1341" s="55">
        <f t="shared" si="2724"/>
        <v>0.5985401459854014</v>
      </c>
      <c r="H1341" s="368">
        <f t="shared" si="2724"/>
        <v>0.59761549925484359</v>
      </c>
      <c r="I1341" s="55">
        <f t="shared" si="2724"/>
        <v>0.58308605341246311</v>
      </c>
      <c r="J1341" s="55">
        <f t="shared" si="2724"/>
        <v>0.55780346820809246</v>
      </c>
      <c r="K1341" s="55">
        <f t="shared" si="2724"/>
        <v>0.46181818181818168</v>
      </c>
      <c r="L1341" s="55">
        <f t="shared" si="2724"/>
        <v>0.45121951219512196</v>
      </c>
      <c r="M1341" s="55">
        <f t="shared" si="2724"/>
        <v>0.4473963868225293</v>
      </c>
      <c r="N1341" s="368">
        <f t="shared" si="2724"/>
        <v>0.4324324324324324</v>
      </c>
      <c r="O1341" s="55">
        <f t="shared" si="2724"/>
        <v>0.43960036330608532</v>
      </c>
      <c r="P1341" s="55">
        <f t="shared" si="2724"/>
        <v>0.43195785776997364</v>
      </c>
      <c r="Q1341" s="55">
        <f t="shared" si="2724"/>
        <v>0.44552701505757303</v>
      </c>
      <c r="R1341" s="55">
        <f t="shared" si="2724"/>
        <v>0.41250000000000009</v>
      </c>
      <c r="S1341" s="55">
        <f t="shared" si="2724"/>
        <v>0.41449031171019368</v>
      </c>
      <c r="T1341" s="55">
        <f t="shared" si="2724"/>
        <v>0.41084634346754317</v>
      </c>
      <c r="U1341" s="55">
        <f t="shared" si="2724"/>
        <v>0.38106603023070801</v>
      </c>
      <c r="V1341" s="55">
        <f t="shared" si="2724"/>
        <v>0.37759643916913949</v>
      </c>
      <c r="W1341" s="55">
        <f t="shared" si="2724"/>
        <v>0.3660403618649965</v>
      </c>
      <c r="X1341" s="55">
        <f t="shared" si="2724"/>
        <v>0.35140700068634179</v>
      </c>
      <c r="Y1341" s="368">
        <f t="shared" si="2724"/>
        <v>0.34097035040431262</v>
      </c>
      <c r="Z1341" s="55">
        <f t="shared" si="2724"/>
        <v>0.34829059829059827</v>
      </c>
      <c r="AA1341" s="55">
        <f t="shared" si="2724"/>
        <v>0.37893081761006286</v>
      </c>
      <c r="AB1341" s="56">
        <f t="shared" si="2724"/>
        <v>0.41063244729605869</v>
      </c>
      <c r="AC1341" s="50"/>
      <c r="AD1341" s="53"/>
      <c r="AE1341" s="61"/>
      <c r="AF1341" s="335"/>
      <c r="AG1341" s="335"/>
      <c r="AH1341" s="335"/>
      <c r="AI1341" s="335"/>
      <c r="AJ1341" s="335"/>
      <c r="AK1341" s="335"/>
      <c r="AL1341" s="335"/>
      <c r="AM1341" s="335"/>
      <c r="AN1341" s="335"/>
      <c r="AO1341" s="335"/>
      <c r="AP1341" s="335"/>
      <c r="AQ1341" s="335"/>
      <c r="AR1341" s="335"/>
      <c r="AS1341" s="335"/>
      <c r="AT1341" s="335"/>
      <c r="AU1341" s="335"/>
      <c r="AV1341" s="335"/>
      <c r="AW1341" s="335"/>
      <c r="AX1341" s="335"/>
      <c r="AY1341" s="335"/>
      <c r="AZ1341" s="335"/>
      <c r="BA1341" s="335"/>
      <c r="BB1341" s="335"/>
      <c r="BC1341" s="335"/>
      <c r="BD1341" s="335"/>
      <c r="BE1341" s="335"/>
      <c r="BF1341" s="335"/>
      <c r="BG1341" s="335"/>
      <c r="BH1341" s="335"/>
      <c r="BI1341" s="335"/>
      <c r="BJ1341" s="335"/>
      <c r="BK1341" s="335"/>
      <c r="BL1341" s="335"/>
      <c r="BM1341" s="335"/>
      <c r="BN1341" s="335"/>
      <c r="BO1341" s="335"/>
      <c r="BP1341" s="335"/>
      <c r="BQ1341" s="335"/>
      <c r="BR1341" s="335"/>
      <c r="BS1341" s="335"/>
      <c r="BT1341" s="335"/>
      <c r="BU1341" s="335"/>
      <c r="BV1341" s="335"/>
      <c r="BW1341" s="335"/>
      <c r="BX1341" s="335"/>
      <c r="BY1341" s="153"/>
      <c r="BZ1341" s="153"/>
      <c r="CA1341" s="153"/>
      <c r="CB1341" s="153"/>
      <c r="CC1341" s="153"/>
      <c r="CD1341" s="9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  <c r="CT1341" s="6"/>
      <c r="CU1341" s="6"/>
    </row>
    <row r="1342" spans="1:99" s="1" customFormat="1" ht="10.5" customHeight="1" x14ac:dyDescent="0.2">
      <c r="A1342" s="1578" t="s">
        <v>8</v>
      </c>
      <c r="B1342" s="1567" t="s">
        <v>684</v>
      </c>
      <c r="C1342" s="988"/>
      <c r="D1342" s="1203"/>
      <c r="E1342" s="60"/>
      <c r="F1342" s="60"/>
      <c r="G1342" s="60"/>
      <c r="H1342" s="855"/>
      <c r="I1342" s="60"/>
      <c r="J1342" s="60"/>
      <c r="K1342" s="60"/>
      <c r="L1342" s="60"/>
      <c r="M1342" s="60"/>
      <c r="N1342" s="855"/>
      <c r="O1342" s="60"/>
      <c r="P1342" s="60"/>
      <c r="Q1342" s="60"/>
      <c r="R1342" s="60"/>
      <c r="S1342" s="60"/>
      <c r="T1342" s="60"/>
      <c r="U1342" s="60"/>
      <c r="V1342" s="60"/>
      <c r="W1342" s="60"/>
      <c r="X1342" s="60"/>
      <c r="Y1342" s="855"/>
      <c r="Z1342" s="60"/>
      <c r="AA1342" s="60"/>
      <c r="AB1342" s="250"/>
      <c r="AC1342" s="50" t="s">
        <v>115</v>
      </c>
      <c r="AD1342" s="53">
        <f>AD1344/AC1344</f>
        <v>0.45224183919725641</v>
      </c>
      <c r="AE1342" s="61"/>
      <c r="AF1342" s="350"/>
      <c r="AG1342" s="335"/>
      <c r="AH1342" s="335"/>
      <c r="AI1342" s="335"/>
      <c r="AJ1342" s="335"/>
      <c r="AK1342" s="335"/>
      <c r="AL1342" s="335"/>
      <c r="AM1342" s="335"/>
      <c r="AN1342" s="335"/>
      <c r="AO1342" s="335"/>
      <c r="AP1342" s="335"/>
      <c r="AQ1342" s="335"/>
      <c r="AR1342" s="335"/>
      <c r="AS1342" s="335"/>
      <c r="AT1342" s="335"/>
      <c r="AU1342" s="335"/>
      <c r="AV1342" s="335"/>
      <c r="AW1342" s="335"/>
      <c r="AX1342" s="335"/>
      <c r="AY1342" s="335"/>
      <c r="AZ1342" s="335"/>
      <c r="BA1342" s="335"/>
      <c r="BB1342" s="335"/>
      <c r="BC1342" s="335"/>
      <c r="BD1342" s="335"/>
      <c r="BE1342" s="335"/>
      <c r="BF1342" s="335"/>
      <c r="BG1342" s="335"/>
      <c r="BH1342" s="335"/>
      <c r="BI1342" s="335"/>
      <c r="BJ1342" s="335"/>
      <c r="BK1342" s="335"/>
      <c r="BL1342" s="335"/>
      <c r="BM1342" s="335"/>
      <c r="BN1342" s="335"/>
      <c r="BO1342" s="335"/>
      <c r="BP1342" s="335"/>
      <c r="BQ1342" s="335"/>
      <c r="BR1342" s="335"/>
      <c r="BS1342" s="335"/>
      <c r="BT1342" s="335"/>
      <c r="BU1342" s="335"/>
      <c r="BV1342" s="335"/>
      <c r="BW1342" s="335"/>
      <c r="BX1342" s="335"/>
      <c r="BY1342" s="153"/>
      <c r="BZ1342" s="153"/>
      <c r="CA1342" s="153"/>
      <c r="CB1342" s="153"/>
      <c r="CC1342" s="153"/>
      <c r="CD1342" s="9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  <c r="CT1342" s="6"/>
      <c r="CU1342" s="6"/>
    </row>
    <row r="1343" spans="1:99" s="1" customFormat="1" ht="10.5" customHeight="1" x14ac:dyDescent="0.2">
      <c r="A1343" s="1579"/>
      <c r="B1343" s="1568"/>
      <c r="C1343" s="1403" t="s">
        <v>126</v>
      </c>
      <c r="D1343" s="134" t="s">
        <v>33</v>
      </c>
      <c r="E1343" s="1060">
        <v>9</v>
      </c>
      <c r="F1343" s="1196">
        <v>8</v>
      </c>
      <c r="G1343" s="970">
        <v>8</v>
      </c>
      <c r="H1343" s="981">
        <v>7</v>
      </c>
      <c r="I1343" s="970">
        <v>7</v>
      </c>
      <c r="J1343" s="970">
        <v>7</v>
      </c>
      <c r="K1343" s="970">
        <v>9</v>
      </c>
      <c r="L1343" s="970">
        <v>9</v>
      </c>
      <c r="M1343" s="970">
        <v>11</v>
      </c>
      <c r="N1343" s="981">
        <v>12</v>
      </c>
      <c r="O1343" s="970">
        <v>13</v>
      </c>
      <c r="P1343" s="970">
        <v>12</v>
      </c>
      <c r="Q1343" s="970">
        <v>13</v>
      </c>
      <c r="R1343" s="970">
        <v>12</v>
      </c>
      <c r="S1343" s="970">
        <v>12</v>
      </c>
      <c r="T1343" s="970">
        <v>12</v>
      </c>
      <c r="U1343" s="970">
        <v>13</v>
      </c>
      <c r="V1343" s="970">
        <v>16</v>
      </c>
      <c r="W1343" s="970">
        <v>14</v>
      </c>
      <c r="X1343" s="970">
        <v>15</v>
      </c>
      <c r="Y1343" s="981">
        <v>14</v>
      </c>
      <c r="Z1343" s="970">
        <v>13</v>
      </c>
      <c r="AA1343" s="970">
        <v>12</v>
      </c>
      <c r="AB1343" s="1018">
        <v>10</v>
      </c>
      <c r="AC1343" s="1517"/>
      <c r="AD1343" s="180"/>
      <c r="AE1343" s="61"/>
      <c r="AF1343" s="335"/>
      <c r="AG1343" s="335"/>
      <c r="AH1343" s="335"/>
      <c r="AI1343" s="335"/>
      <c r="AJ1343" s="335"/>
      <c r="AK1343" s="335"/>
      <c r="AL1343" s="335"/>
      <c r="AM1343" s="335"/>
      <c r="AN1343" s="335"/>
      <c r="AO1343" s="335"/>
      <c r="AP1343" s="335"/>
      <c r="AQ1343" s="335"/>
      <c r="AR1343" s="335"/>
      <c r="AS1343" s="335"/>
      <c r="AT1343" s="335"/>
      <c r="AU1343" s="335"/>
      <c r="AV1343" s="335"/>
      <c r="AW1343" s="335"/>
      <c r="AX1343" s="335"/>
      <c r="AY1343" s="335"/>
      <c r="AZ1343" s="335"/>
      <c r="BA1343" s="335"/>
      <c r="BB1343" s="335"/>
      <c r="BC1343" s="335"/>
      <c r="BD1343" s="335"/>
      <c r="BE1343" s="335"/>
      <c r="BF1343" s="335"/>
      <c r="BG1343" s="335"/>
      <c r="BH1343" s="335"/>
      <c r="BI1343" s="335"/>
      <c r="BJ1343" s="335"/>
      <c r="BK1343" s="335"/>
      <c r="BL1343" s="335"/>
      <c r="BM1343" s="335"/>
      <c r="BN1343" s="335"/>
      <c r="BO1343" s="335"/>
      <c r="BP1343" s="335"/>
      <c r="BQ1343" s="335"/>
      <c r="BR1343" s="335"/>
      <c r="BS1343" s="335"/>
      <c r="BT1343" s="335"/>
      <c r="BU1343" s="335"/>
      <c r="BV1343" s="335"/>
      <c r="BW1343" s="335"/>
      <c r="BX1343" s="335"/>
      <c r="BY1343" s="153"/>
      <c r="BZ1343" s="153"/>
      <c r="CA1343" s="153"/>
      <c r="CB1343" s="153"/>
      <c r="CC1343" s="153"/>
      <c r="CD1343" s="9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  <c r="CT1343" s="6"/>
      <c r="CU1343" s="6"/>
    </row>
    <row r="1344" spans="1:99" s="1" customFormat="1" ht="10.5" customHeight="1" x14ac:dyDescent="0.2">
      <c r="A1344" s="1579"/>
      <c r="B1344" s="1568"/>
      <c r="C1344" s="1403" t="s">
        <v>557</v>
      </c>
      <c r="D1344" s="134" t="s">
        <v>116</v>
      </c>
      <c r="E1344" s="64">
        <f t="shared" ref="E1344" si="2725">AF1344*$AE1344</f>
        <v>9.7920000000000007E-2</v>
      </c>
      <c r="F1344" s="64">
        <f t="shared" ref="F1344" si="2726">AG1344*$AE1344</f>
        <v>8.6039999999999991E-2</v>
      </c>
      <c r="G1344" s="64">
        <f t="shared" ref="G1344" si="2727">AH1344*$AE1344</f>
        <v>7.7219999999999997E-2</v>
      </c>
      <c r="H1344" s="424">
        <f t="shared" ref="H1344" si="2728">AI1344*$AE1344</f>
        <v>7.3800000000000004E-2</v>
      </c>
      <c r="I1344" s="64">
        <f t="shared" ref="I1344" si="2729">AJ1344*$AE1344</f>
        <v>7.7579999999999996E-2</v>
      </c>
      <c r="J1344" s="64">
        <f t="shared" ref="J1344" si="2730">AK1344*$AE1344</f>
        <v>7.8840000000000007E-2</v>
      </c>
      <c r="K1344" s="64">
        <f t="shared" ref="K1344" si="2731">AL1344*$AE1344</f>
        <v>9.0179999999999996E-2</v>
      </c>
      <c r="L1344" s="64">
        <f t="shared" ref="L1344" si="2732">AM1344*$AE1344</f>
        <v>9.9720000000000003E-2</v>
      </c>
      <c r="M1344" s="64">
        <f t="shared" ref="M1344" si="2733">AN1344*$AE1344</f>
        <v>0.10044</v>
      </c>
      <c r="N1344" s="424">
        <f t="shared" ref="N1344" si="2734">AO1344*$AE1344</f>
        <v>0.11718000000000001</v>
      </c>
      <c r="O1344" s="64">
        <f t="shared" ref="O1344" si="2735">AP1344*$AE1344</f>
        <v>0.12420000000000002</v>
      </c>
      <c r="P1344" s="64">
        <f t="shared" ref="P1344" si="2736">AQ1344*$AE1344</f>
        <v>0.13356000000000001</v>
      </c>
      <c r="Q1344" s="64">
        <f t="shared" ref="Q1344" si="2737">AR1344*$AE1344</f>
        <v>0.13248000000000001</v>
      </c>
      <c r="R1344" s="64">
        <f t="shared" ref="R1344" si="2738">AS1344*$AE1344</f>
        <v>0.13158</v>
      </c>
      <c r="S1344" s="64">
        <f t="shared" ref="S1344" si="2739">AT1344*$AE1344</f>
        <v>0.13122</v>
      </c>
      <c r="T1344" s="64">
        <f t="shared" ref="T1344" si="2740">AU1344*$AE1344</f>
        <v>0.13302</v>
      </c>
      <c r="U1344" s="64">
        <f t="shared" ref="U1344" si="2741">AV1344*$AE1344</f>
        <v>0.13715999999999998</v>
      </c>
      <c r="V1344" s="64">
        <f t="shared" ref="V1344" si="2742">AW1344*$AE1344</f>
        <v>0.14112</v>
      </c>
      <c r="W1344" s="64">
        <f t="shared" ref="W1344" si="2743">AX1344*$AE1344</f>
        <v>0.15264</v>
      </c>
      <c r="X1344" s="64">
        <f t="shared" ref="X1344" si="2744">AY1344*$AE1344</f>
        <v>0.16650000000000001</v>
      </c>
      <c r="Y1344" s="424">
        <f t="shared" ref="Y1344" si="2745">AZ1344*$AE1344</f>
        <v>0.15786</v>
      </c>
      <c r="Z1344" s="64">
        <f t="shared" ref="Z1344" si="2746">BA1344*$AE1344</f>
        <v>0.14652000000000001</v>
      </c>
      <c r="AA1344" s="64">
        <f t="shared" ref="AA1344" si="2747">BB1344*$AE1344</f>
        <v>0.13572000000000001</v>
      </c>
      <c r="AB1344" s="65">
        <f t="shared" ref="AB1344" si="2748">BC1344*$AE1344</f>
        <v>0.11178</v>
      </c>
      <c r="AC1344" s="50">
        <f>SUM(E1344:AB1344)</f>
        <v>2.8342800000000001</v>
      </c>
      <c r="AD1344" s="53">
        <f>SUM(E1345:AB1345)</f>
        <v>1.2817799999999999</v>
      </c>
      <c r="AE1344" s="61">
        <v>3.6</v>
      </c>
      <c r="AF1344" s="335">
        <v>2.7200000000000002E-2</v>
      </c>
      <c r="AG1344" s="335">
        <v>2.3899999999999998E-2</v>
      </c>
      <c r="AH1344" s="335">
        <v>2.145E-2</v>
      </c>
      <c r="AI1344" s="335">
        <v>2.0500000000000001E-2</v>
      </c>
      <c r="AJ1344" s="335">
        <v>2.155E-2</v>
      </c>
      <c r="AK1344" s="335">
        <v>2.1900000000000003E-2</v>
      </c>
      <c r="AL1344" s="335">
        <v>2.5049999999999999E-2</v>
      </c>
      <c r="AM1344" s="335">
        <v>2.7699999999999999E-2</v>
      </c>
      <c r="AN1344" s="335">
        <v>2.7900000000000001E-2</v>
      </c>
      <c r="AO1344" s="335">
        <v>3.2550000000000003E-2</v>
      </c>
      <c r="AP1344" s="335">
        <v>3.4500000000000003E-2</v>
      </c>
      <c r="AQ1344" s="335">
        <v>3.7100000000000001E-2</v>
      </c>
      <c r="AR1344" s="335">
        <v>3.6799999999999999E-2</v>
      </c>
      <c r="AS1344" s="335">
        <v>3.6549999999999999E-2</v>
      </c>
      <c r="AT1344" s="335">
        <v>3.6450000000000003E-2</v>
      </c>
      <c r="AU1344" s="335">
        <v>3.6949999999999997E-2</v>
      </c>
      <c r="AV1344" s="335">
        <v>3.8099999999999995E-2</v>
      </c>
      <c r="AW1344" s="335">
        <v>3.9199999999999999E-2</v>
      </c>
      <c r="AX1344" s="335">
        <v>4.24E-2</v>
      </c>
      <c r="AY1344" s="335">
        <v>4.6249999999999999E-2</v>
      </c>
      <c r="AZ1344" s="335">
        <v>4.385E-2</v>
      </c>
      <c r="BA1344" s="335">
        <v>4.07E-2</v>
      </c>
      <c r="BB1344" s="335">
        <v>3.7699999999999997E-2</v>
      </c>
      <c r="BC1344" s="335">
        <v>3.1050000000000001E-2</v>
      </c>
      <c r="BD1344" s="335"/>
      <c r="BE1344" s="335"/>
      <c r="BF1344" s="335"/>
      <c r="BG1344" s="335"/>
      <c r="BH1344" s="335"/>
      <c r="BI1344" s="335"/>
      <c r="BJ1344" s="335"/>
      <c r="BK1344" s="335"/>
      <c r="BL1344" s="335"/>
      <c r="BM1344" s="335"/>
      <c r="BN1344" s="335"/>
      <c r="BO1344" s="335"/>
      <c r="BP1344" s="335"/>
      <c r="BQ1344" s="335"/>
      <c r="BR1344" s="335"/>
      <c r="BS1344" s="335"/>
      <c r="BT1344" s="335"/>
      <c r="BU1344" s="335"/>
      <c r="BV1344" s="335"/>
      <c r="BW1344" s="335"/>
      <c r="BX1344" s="335"/>
      <c r="BY1344" s="335"/>
      <c r="BZ1344" s="335"/>
      <c r="CA1344" s="335"/>
      <c r="CB1344" s="335"/>
      <c r="CC1344" s="335"/>
      <c r="CD1344" s="9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  <c r="CT1344" s="6"/>
      <c r="CU1344" s="6"/>
    </row>
    <row r="1345" spans="1:99" s="1" customFormat="1" ht="10.5" customHeight="1" x14ac:dyDescent="0.2">
      <c r="A1345" s="1579"/>
      <c r="B1345" s="1568"/>
      <c r="C1345" s="1403" t="s">
        <v>557</v>
      </c>
      <c r="D1345" s="134" t="s">
        <v>117</v>
      </c>
      <c r="E1345" s="64">
        <f t="shared" ref="E1345" si="2749">AF1345*$AE1344</f>
        <v>5.0040000000000001E-2</v>
      </c>
      <c r="F1345" s="51">
        <f t="shared" ref="F1345" si="2750">AG1345*$AE1344</f>
        <v>4.8420000000000005E-2</v>
      </c>
      <c r="G1345" s="51">
        <f t="shared" ref="G1345" si="2751">AH1345*$AE1344</f>
        <v>4.7699999999999999E-2</v>
      </c>
      <c r="H1345" s="1246">
        <f t="shared" ref="H1345" si="2752">AI1345*$AE1344</f>
        <v>4.6079999999999996E-2</v>
      </c>
      <c r="I1345" s="51">
        <f t="shared" ref="I1345" si="2753">AJ1345*$AE1344</f>
        <v>4.5539999999999997E-2</v>
      </c>
      <c r="J1345" s="51">
        <f t="shared" ref="J1345" si="2754">AK1345*$AE1344</f>
        <v>4.5180000000000005E-2</v>
      </c>
      <c r="K1345" s="51">
        <f t="shared" ref="K1345" si="2755">AL1345*$AE1344</f>
        <v>4.5179999999999998E-2</v>
      </c>
      <c r="L1345" s="51">
        <f t="shared" ref="L1345" si="2756">AM1345*$AE1344</f>
        <v>4.6980000000000001E-2</v>
      </c>
      <c r="M1345" s="51">
        <f t="shared" ref="M1345" si="2757">AN1345*$AE1344</f>
        <v>4.8959999999999997E-2</v>
      </c>
      <c r="N1345" s="1247">
        <f t="shared" ref="N1345" si="2758">AO1345*$AE1344</f>
        <v>5.5440000000000003E-2</v>
      </c>
      <c r="O1345" s="51">
        <f t="shared" ref="O1345" si="2759">AP1345*$AE1344</f>
        <v>5.7600000000000005E-2</v>
      </c>
      <c r="P1345" s="51">
        <f t="shared" ref="P1345" si="2760">AQ1345*$AE1344</f>
        <v>5.8319999999999997E-2</v>
      </c>
      <c r="Q1345" s="51">
        <f t="shared" ref="Q1345" si="2761">AR1345*$AE1344</f>
        <v>6.1019999999999998E-2</v>
      </c>
      <c r="R1345" s="51">
        <f t="shared" ref="R1345" si="2762">AS1345*$AE1344</f>
        <v>5.9220000000000002E-2</v>
      </c>
      <c r="S1345" s="51">
        <f t="shared" ref="S1345" si="2763">AT1345*$AE1344</f>
        <v>6.0300000000000006E-2</v>
      </c>
      <c r="T1345" s="51">
        <f t="shared" ref="T1345" si="2764">AU1345*$AE1344</f>
        <v>5.7600000000000005E-2</v>
      </c>
      <c r="U1345" s="51">
        <f t="shared" ref="U1345" si="2765">AV1345*$AE1344</f>
        <v>5.7240000000000006E-2</v>
      </c>
      <c r="V1345" s="51">
        <f t="shared" ref="V1345" si="2766">AW1345*$AE1344</f>
        <v>5.7239999999999992E-2</v>
      </c>
      <c r="W1345" s="51">
        <f t="shared" ref="W1345" si="2767">AX1345*$AE1344</f>
        <v>5.6880000000000007E-2</v>
      </c>
      <c r="X1345" s="51">
        <f t="shared" ref="X1345" si="2768">AY1345*$AE1344</f>
        <v>5.8860000000000003E-2</v>
      </c>
      <c r="Y1345" s="334">
        <f t="shared" ref="Y1345" si="2769">AZ1345*$AE1344</f>
        <v>5.706E-2</v>
      </c>
      <c r="Z1345" s="51">
        <f t="shared" ref="Z1345" si="2770">BA1345*$AE1344</f>
        <v>5.4899999999999997E-2</v>
      </c>
      <c r="AA1345" s="51">
        <f t="shared" ref="AA1345" si="2771">BB1345*$AE1344</f>
        <v>5.5079999999999997E-2</v>
      </c>
      <c r="AB1345" s="52">
        <f t="shared" ref="AB1345" si="2772">BC1345*$AE1344</f>
        <v>5.0939999999999999E-2</v>
      </c>
      <c r="AC1345" s="50"/>
      <c r="AD1345" s="53"/>
      <c r="AE1345" s="61"/>
      <c r="AF1345" s="335">
        <v>1.3899999999999999E-2</v>
      </c>
      <c r="AG1345" s="335">
        <v>1.345E-2</v>
      </c>
      <c r="AH1345" s="335">
        <v>1.325E-2</v>
      </c>
      <c r="AI1345" s="335">
        <v>1.2799999999999999E-2</v>
      </c>
      <c r="AJ1345" s="335">
        <v>1.265E-2</v>
      </c>
      <c r="AK1345" s="335">
        <v>1.255E-2</v>
      </c>
      <c r="AL1345" s="335">
        <v>1.2549999999999999E-2</v>
      </c>
      <c r="AM1345" s="335">
        <v>1.3049999999999999E-2</v>
      </c>
      <c r="AN1345" s="335">
        <v>1.3599999999999999E-2</v>
      </c>
      <c r="AO1345" s="335">
        <v>1.54E-2</v>
      </c>
      <c r="AP1345" s="335">
        <v>1.6E-2</v>
      </c>
      <c r="AQ1345" s="335">
        <v>1.6199999999999999E-2</v>
      </c>
      <c r="AR1345" s="335">
        <v>1.695E-2</v>
      </c>
      <c r="AS1345" s="335">
        <v>1.6449999999999999E-2</v>
      </c>
      <c r="AT1345" s="335">
        <v>1.6750000000000001E-2</v>
      </c>
      <c r="AU1345" s="335">
        <v>1.6E-2</v>
      </c>
      <c r="AV1345" s="335">
        <v>1.5900000000000001E-2</v>
      </c>
      <c r="AW1345" s="335">
        <v>1.5899999999999997E-2</v>
      </c>
      <c r="AX1345" s="335">
        <v>1.5800000000000002E-2</v>
      </c>
      <c r="AY1345" s="335">
        <v>1.635E-2</v>
      </c>
      <c r="AZ1345" s="335">
        <v>1.585E-2</v>
      </c>
      <c r="BA1345" s="335">
        <v>1.525E-2</v>
      </c>
      <c r="BB1345" s="335">
        <v>1.5299999999999999E-2</v>
      </c>
      <c r="BC1345" s="335">
        <v>1.4149999999999999E-2</v>
      </c>
      <c r="BD1345" s="335"/>
      <c r="BE1345" s="335"/>
      <c r="BF1345" s="335"/>
      <c r="BG1345" s="335"/>
      <c r="BH1345" s="335"/>
      <c r="BI1345" s="335"/>
      <c r="BJ1345" s="335"/>
      <c r="BK1345" s="335"/>
      <c r="BL1345" s="335"/>
      <c r="BM1345" s="335"/>
      <c r="BN1345" s="335"/>
      <c r="BO1345" s="335"/>
      <c r="BP1345" s="335"/>
      <c r="BQ1345" s="335"/>
      <c r="BR1345" s="335"/>
      <c r="BS1345" s="335"/>
      <c r="BT1345" s="335"/>
      <c r="BU1345" s="335"/>
      <c r="BV1345" s="335"/>
      <c r="BW1345" s="335"/>
      <c r="BX1345" s="335"/>
      <c r="BY1345" s="153"/>
      <c r="BZ1345" s="153"/>
      <c r="CA1345" s="153"/>
      <c r="CB1345" s="153"/>
      <c r="CC1345" s="153"/>
      <c r="CD1345" s="9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  <c r="CT1345" s="6"/>
      <c r="CU1345" s="6"/>
    </row>
    <row r="1346" spans="1:99" s="1" customFormat="1" ht="10.5" customHeight="1" thickBot="1" x14ac:dyDescent="0.25">
      <c r="A1346" s="1580"/>
      <c r="B1346" s="1569"/>
      <c r="C1346" s="274"/>
      <c r="D1346" s="239" t="s">
        <v>41</v>
      </c>
      <c r="E1346" s="55">
        <f t="shared" ref="E1346:AB1346" si="2773">E1345/E1344</f>
        <v>0.51102941176470584</v>
      </c>
      <c r="F1346" s="55">
        <f t="shared" si="2773"/>
        <v>0.56276150627615074</v>
      </c>
      <c r="G1346" s="55">
        <f t="shared" si="2773"/>
        <v>0.61771561771561778</v>
      </c>
      <c r="H1346" s="368">
        <f t="shared" si="2773"/>
        <v>0.62439024390243891</v>
      </c>
      <c r="I1346" s="55">
        <f t="shared" si="2773"/>
        <v>0.58700696055684454</v>
      </c>
      <c r="J1346" s="55">
        <f t="shared" si="2773"/>
        <v>0.5730593607305936</v>
      </c>
      <c r="K1346" s="55">
        <f t="shared" si="2773"/>
        <v>0.50099800399201599</v>
      </c>
      <c r="L1346" s="55">
        <f t="shared" si="2773"/>
        <v>0.4711191335740072</v>
      </c>
      <c r="M1346" s="55">
        <f t="shared" si="2773"/>
        <v>0.48745519713261642</v>
      </c>
      <c r="N1346" s="368">
        <f t="shared" si="2773"/>
        <v>0.4731182795698925</v>
      </c>
      <c r="O1346" s="55">
        <f t="shared" si="2773"/>
        <v>0.46376811594202894</v>
      </c>
      <c r="P1346" s="55">
        <f t="shared" si="2773"/>
        <v>0.43665768194070076</v>
      </c>
      <c r="Q1346" s="55">
        <f t="shared" si="2773"/>
        <v>0.46059782608695643</v>
      </c>
      <c r="R1346" s="55">
        <f t="shared" si="2773"/>
        <v>0.45006839945280436</v>
      </c>
      <c r="S1346" s="55">
        <f t="shared" si="2773"/>
        <v>0.45953360768175588</v>
      </c>
      <c r="T1346" s="55">
        <f t="shared" si="2773"/>
        <v>0.43301759133964823</v>
      </c>
      <c r="U1346" s="55">
        <f t="shared" si="2773"/>
        <v>0.41732283464566938</v>
      </c>
      <c r="V1346" s="55">
        <f t="shared" si="2773"/>
        <v>0.40561224489795916</v>
      </c>
      <c r="W1346" s="55">
        <f t="shared" si="2773"/>
        <v>0.37264150943396229</v>
      </c>
      <c r="X1346" s="55">
        <f t="shared" si="2773"/>
        <v>0.35351351351351351</v>
      </c>
      <c r="Y1346" s="368">
        <f t="shared" si="2773"/>
        <v>0.3614595210946408</v>
      </c>
      <c r="Z1346" s="55">
        <f t="shared" si="2773"/>
        <v>0.37469287469287466</v>
      </c>
      <c r="AA1346" s="55">
        <f t="shared" si="2773"/>
        <v>0.40583554376657821</v>
      </c>
      <c r="AB1346" s="56">
        <f t="shared" si="2773"/>
        <v>0.45571658615136873</v>
      </c>
      <c r="AC1346" s="50"/>
      <c r="AD1346" s="53"/>
      <c r="AE1346" s="61"/>
      <c r="AF1346" s="335"/>
      <c r="AG1346" s="335"/>
      <c r="AH1346" s="335"/>
      <c r="AI1346" s="335"/>
      <c r="AJ1346" s="335"/>
      <c r="AK1346" s="335"/>
      <c r="AL1346" s="335"/>
      <c r="AM1346" s="335"/>
      <c r="AN1346" s="335"/>
      <c r="AO1346" s="335"/>
      <c r="AP1346" s="335"/>
      <c r="AQ1346" s="335"/>
      <c r="AR1346" s="335"/>
      <c r="AS1346" s="335"/>
      <c r="AT1346" s="335"/>
      <c r="AU1346" s="335"/>
      <c r="AV1346" s="335"/>
      <c r="AW1346" s="335"/>
      <c r="AX1346" s="335"/>
      <c r="AY1346" s="335"/>
      <c r="AZ1346" s="335"/>
      <c r="BA1346" s="335"/>
      <c r="BB1346" s="335"/>
      <c r="BC1346" s="335"/>
      <c r="BD1346" s="335"/>
      <c r="BE1346" s="335"/>
      <c r="BF1346" s="335"/>
      <c r="BG1346" s="335"/>
      <c r="BH1346" s="335"/>
      <c r="BI1346" s="335"/>
      <c r="BJ1346" s="335"/>
      <c r="BK1346" s="335"/>
      <c r="BL1346" s="335"/>
      <c r="BM1346" s="335"/>
      <c r="BN1346" s="335"/>
      <c r="BO1346" s="335"/>
      <c r="BP1346" s="335"/>
      <c r="BQ1346" s="335"/>
      <c r="BR1346" s="335"/>
      <c r="BS1346" s="335"/>
      <c r="BT1346" s="335"/>
      <c r="BU1346" s="335"/>
      <c r="BV1346" s="335"/>
      <c r="BW1346" s="335"/>
      <c r="BX1346" s="335"/>
      <c r="BY1346" s="153"/>
      <c r="BZ1346" s="153"/>
      <c r="CA1346" s="153"/>
      <c r="CB1346" s="153"/>
      <c r="CC1346" s="153"/>
      <c r="CD1346" s="9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  <c r="CT1346" s="6"/>
      <c r="CU1346" s="6"/>
    </row>
    <row r="1347" spans="1:99" s="1" customFormat="1" ht="10.5" customHeight="1" x14ac:dyDescent="0.2">
      <c r="A1347" s="1578" t="s">
        <v>14</v>
      </c>
      <c r="B1347" s="1567" t="s">
        <v>685</v>
      </c>
      <c r="C1347" s="988"/>
      <c r="D1347" s="1203"/>
      <c r="E1347" s="60"/>
      <c r="F1347" s="60"/>
      <c r="G1347" s="60"/>
      <c r="H1347" s="855"/>
      <c r="I1347" s="60"/>
      <c r="J1347" s="60"/>
      <c r="K1347" s="60"/>
      <c r="L1347" s="60"/>
      <c r="M1347" s="60"/>
      <c r="N1347" s="855"/>
      <c r="O1347" s="60"/>
      <c r="P1347" s="60"/>
      <c r="Q1347" s="60"/>
      <c r="R1347" s="60"/>
      <c r="S1347" s="60"/>
      <c r="T1347" s="60"/>
      <c r="U1347" s="60"/>
      <c r="V1347" s="60"/>
      <c r="W1347" s="60"/>
      <c r="X1347" s="60"/>
      <c r="Y1347" s="855"/>
      <c r="Z1347" s="60"/>
      <c r="AA1347" s="60"/>
      <c r="AB1347" s="250"/>
      <c r="AC1347" s="50" t="s">
        <v>115</v>
      </c>
      <c r="AD1347" s="53">
        <f>AD1349/AC1349</f>
        <v>0.73888523357458424</v>
      </c>
      <c r="AE1347" s="61"/>
      <c r="AF1347" s="350"/>
      <c r="AG1347" s="335"/>
      <c r="AH1347" s="335"/>
      <c r="AI1347" s="335"/>
      <c r="AJ1347" s="335"/>
      <c r="AK1347" s="335"/>
      <c r="AL1347" s="335"/>
      <c r="AM1347" s="335"/>
      <c r="AN1347" s="335"/>
      <c r="AO1347" s="335"/>
      <c r="AP1347" s="335"/>
      <c r="AQ1347" s="335"/>
      <c r="AR1347" s="335"/>
      <c r="AS1347" s="335"/>
      <c r="AT1347" s="335"/>
      <c r="AU1347" s="335"/>
      <c r="AV1347" s="335"/>
      <c r="AW1347" s="335"/>
      <c r="AX1347" s="335"/>
      <c r="AY1347" s="335"/>
      <c r="AZ1347" s="335"/>
      <c r="BA1347" s="335"/>
      <c r="BB1347" s="335"/>
      <c r="BC1347" s="335"/>
      <c r="BD1347" s="335"/>
      <c r="BE1347" s="335"/>
      <c r="BF1347" s="335"/>
      <c r="BG1347" s="335"/>
      <c r="BH1347" s="335"/>
      <c r="BI1347" s="335"/>
      <c r="BJ1347" s="335"/>
      <c r="BK1347" s="335"/>
      <c r="BL1347" s="335"/>
      <c r="BM1347" s="335"/>
      <c r="BN1347" s="335"/>
      <c r="BO1347" s="335"/>
      <c r="BP1347" s="335"/>
      <c r="BQ1347" s="335"/>
      <c r="BR1347" s="335"/>
      <c r="BS1347" s="335"/>
      <c r="BT1347" s="335"/>
      <c r="BU1347" s="335"/>
      <c r="BV1347" s="335"/>
      <c r="BW1347" s="335"/>
      <c r="BX1347" s="335"/>
      <c r="BY1347" s="153"/>
      <c r="BZ1347" s="153"/>
      <c r="CA1347" s="153"/>
      <c r="CB1347" s="153"/>
      <c r="CC1347" s="153"/>
      <c r="CD1347" s="9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  <c r="CT1347" s="6"/>
      <c r="CU1347" s="6"/>
    </row>
    <row r="1348" spans="1:99" s="1" customFormat="1" ht="10.5" customHeight="1" x14ac:dyDescent="0.2">
      <c r="A1348" s="1579"/>
      <c r="B1348" s="1568"/>
      <c r="C1348" s="1403" t="s">
        <v>126</v>
      </c>
      <c r="D1348" s="134" t="s">
        <v>33</v>
      </c>
      <c r="E1348" s="1060">
        <v>14</v>
      </c>
      <c r="F1348" s="1196">
        <v>14</v>
      </c>
      <c r="G1348" s="970">
        <v>13</v>
      </c>
      <c r="H1348" s="981">
        <v>15</v>
      </c>
      <c r="I1348" s="970">
        <v>13</v>
      </c>
      <c r="J1348" s="970">
        <v>13</v>
      </c>
      <c r="K1348" s="970">
        <v>17</v>
      </c>
      <c r="L1348" s="970">
        <v>16</v>
      </c>
      <c r="M1348" s="970">
        <v>19</v>
      </c>
      <c r="N1348" s="981">
        <v>18</v>
      </c>
      <c r="O1348" s="970">
        <v>18</v>
      </c>
      <c r="P1348" s="970">
        <v>17</v>
      </c>
      <c r="Q1348" s="970">
        <v>17</v>
      </c>
      <c r="R1348" s="970">
        <v>19</v>
      </c>
      <c r="S1348" s="970">
        <v>19</v>
      </c>
      <c r="T1348" s="970">
        <v>20</v>
      </c>
      <c r="U1348" s="970">
        <v>20</v>
      </c>
      <c r="V1348" s="970">
        <v>20</v>
      </c>
      <c r="W1348" s="970">
        <v>19</v>
      </c>
      <c r="X1348" s="970">
        <v>19</v>
      </c>
      <c r="Y1348" s="981">
        <v>21</v>
      </c>
      <c r="Z1348" s="970">
        <v>18</v>
      </c>
      <c r="AA1348" s="970">
        <v>17</v>
      </c>
      <c r="AB1348" s="1018">
        <v>15</v>
      </c>
      <c r="AC1348" s="333"/>
      <c r="AD1348" s="180"/>
      <c r="AE1348" s="61"/>
      <c r="AF1348" s="335"/>
      <c r="AG1348" s="335"/>
      <c r="AH1348" s="335"/>
      <c r="AI1348" s="335"/>
      <c r="AJ1348" s="335"/>
      <c r="AK1348" s="335"/>
      <c r="AL1348" s="335"/>
      <c r="AM1348" s="335"/>
      <c r="AN1348" s="335"/>
      <c r="AO1348" s="335"/>
      <c r="AP1348" s="335"/>
      <c r="AQ1348" s="335"/>
      <c r="AR1348" s="335"/>
      <c r="AS1348" s="335"/>
      <c r="AT1348" s="335"/>
      <c r="AU1348" s="335"/>
      <c r="AV1348" s="335"/>
      <c r="AW1348" s="335"/>
      <c r="AX1348" s="335"/>
      <c r="AY1348" s="335"/>
      <c r="AZ1348" s="335"/>
      <c r="BA1348" s="335"/>
      <c r="BB1348" s="335"/>
      <c r="BC1348" s="335"/>
      <c r="BD1348" s="335"/>
      <c r="BE1348" s="335"/>
      <c r="BF1348" s="335"/>
      <c r="BG1348" s="335"/>
      <c r="BH1348" s="335"/>
      <c r="BI1348" s="335"/>
      <c r="BJ1348" s="335"/>
      <c r="BK1348" s="335"/>
      <c r="BL1348" s="335"/>
      <c r="BM1348" s="335"/>
      <c r="BN1348" s="335"/>
      <c r="BO1348" s="335"/>
      <c r="BP1348" s="335"/>
      <c r="BQ1348" s="335"/>
      <c r="BR1348" s="335"/>
      <c r="BS1348" s="335"/>
      <c r="BT1348" s="335"/>
      <c r="BU1348" s="335"/>
      <c r="BV1348" s="335"/>
      <c r="BW1348" s="335"/>
      <c r="BX1348" s="335"/>
      <c r="BY1348" s="153"/>
      <c r="BZ1348" s="153"/>
      <c r="CA1348" s="153"/>
      <c r="CB1348" s="153"/>
      <c r="CC1348" s="153"/>
      <c r="CD1348" s="9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</row>
    <row r="1349" spans="1:99" s="1" customFormat="1" ht="10.5" customHeight="1" x14ac:dyDescent="0.2">
      <c r="A1349" s="1579"/>
      <c r="B1349" s="1568"/>
      <c r="C1349" s="1403" t="s">
        <v>557</v>
      </c>
      <c r="D1349" s="134" t="s">
        <v>116</v>
      </c>
      <c r="E1349" s="64">
        <f t="shared" ref="E1349:AB1349" si="2774">AF1349*$AE1349</f>
        <v>0.13265999999999997</v>
      </c>
      <c r="F1349" s="64">
        <f t="shared" si="2774"/>
        <v>0.12024</v>
      </c>
      <c r="G1349" s="64">
        <f t="shared" si="2774"/>
        <v>0.11268</v>
      </c>
      <c r="H1349" s="424">
        <f t="shared" si="2774"/>
        <v>0.11016000000000001</v>
      </c>
      <c r="I1349" s="64">
        <f t="shared" si="2774"/>
        <v>0.10926000000000001</v>
      </c>
      <c r="J1349" s="64">
        <f t="shared" si="2774"/>
        <v>0.11070000000000001</v>
      </c>
      <c r="K1349" s="64">
        <f t="shared" si="2774"/>
        <v>0.12690000000000001</v>
      </c>
      <c r="L1349" s="64">
        <f t="shared" si="2774"/>
        <v>0.15570000000000001</v>
      </c>
      <c r="M1349" s="64">
        <f t="shared" si="2774"/>
        <v>0.15552000000000002</v>
      </c>
      <c r="N1349" s="424">
        <f t="shared" si="2774"/>
        <v>0.16092000000000001</v>
      </c>
      <c r="O1349" s="64">
        <f t="shared" si="2774"/>
        <v>0.17028000000000001</v>
      </c>
      <c r="P1349" s="64">
        <f t="shared" si="2774"/>
        <v>0.17316000000000001</v>
      </c>
      <c r="Q1349" s="64">
        <f t="shared" si="2774"/>
        <v>0.17262</v>
      </c>
      <c r="R1349" s="64">
        <f t="shared" si="2774"/>
        <v>0.17622000000000002</v>
      </c>
      <c r="S1349" s="64">
        <f t="shared" si="2774"/>
        <v>0.18162</v>
      </c>
      <c r="T1349" s="64">
        <f t="shared" si="2774"/>
        <v>0.18216000000000002</v>
      </c>
      <c r="U1349" s="64">
        <f t="shared" si="2774"/>
        <v>0.18864</v>
      </c>
      <c r="V1349" s="64">
        <f t="shared" si="2774"/>
        <v>0.18486</v>
      </c>
      <c r="W1349" s="64">
        <f t="shared" si="2774"/>
        <v>0.20429999999999998</v>
      </c>
      <c r="X1349" s="64">
        <f t="shared" si="2774"/>
        <v>0.20088</v>
      </c>
      <c r="Y1349" s="424">
        <f t="shared" si="2774"/>
        <v>0.19331999999999999</v>
      </c>
      <c r="Z1349" s="64">
        <f t="shared" si="2774"/>
        <v>0.18792</v>
      </c>
      <c r="AA1349" s="64">
        <f t="shared" si="2774"/>
        <v>0.16812000000000002</v>
      </c>
      <c r="AB1349" s="65">
        <f t="shared" si="2774"/>
        <v>0.1512</v>
      </c>
      <c r="AC1349" s="50">
        <f>SUM(E1349:AB1349)</f>
        <v>3.8300400000000003</v>
      </c>
      <c r="AD1349" s="53">
        <f>SUM(E1350:AB1350)</f>
        <v>2.8299600000000007</v>
      </c>
      <c r="AE1349" s="61">
        <v>3.6</v>
      </c>
      <c r="AF1349" s="102">
        <v>3.6849999999999994E-2</v>
      </c>
      <c r="AG1349" s="102">
        <v>3.3399999999999999E-2</v>
      </c>
      <c r="AH1349" s="102">
        <v>3.1300000000000001E-2</v>
      </c>
      <c r="AI1349" s="102">
        <v>3.0600000000000002E-2</v>
      </c>
      <c r="AJ1349" s="102">
        <v>3.0350000000000002E-2</v>
      </c>
      <c r="AK1349" s="102">
        <v>3.075E-2</v>
      </c>
      <c r="AL1349" s="102">
        <v>3.5250000000000004E-2</v>
      </c>
      <c r="AM1349" s="102">
        <v>4.3249999999999997E-2</v>
      </c>
      <c r="AN1349" s="102">
        <v>4.3200000000000002E-2</v>
      </c>
      <c r="AO1349" s="102">
        <v>4.4700000000000004E-2</v>
      </c>
      <c r="AP1349" s="102">
        <v>4.7300000000000002E-2</v>
      </c>
      <c r="AQ1349" s="102">
        <v>4.8100000000000004E-2</v>
      </c>
      <c r="AR1349" s="102">
        <v>4.795E-2</v>
      </c>
      <c r="AS1349" s="102">
        <v>4.895E-2</v>
      </c>
      <c r="AT1349" s="102">
        <v>5.0450000000000002E-2</v>
      </c>
      <c r="AU1349" s="102">
        <v>5.0600000000000006E-2</v>
      </c>
      <c r="AV1349" s="102">
        <v>5.2400000000000002E-2</v>
      </c>
      <c r="AW1349" s="102">
        <v>5.135E-2</v>
      </c>
      <c r="AX1349" s="102">
        <v>5.6749999999999995E-2</v>
      </c>
      <c r="AY1349" s="102">
        <v>5.5800000000000002E-2</v>
      </c>
      <c r="AZ1349" s="102">
        <v>5.3699999999999998E-2</v>
      </c>
      <c r="BA1349" s="102">
        <v>5.2199999999999996E-2</v>
      </c>
      <c r="BB1349" s="102">
        <v>4.6700000000000005E-2</v>
      </c>
      <c r="BC1349" s="102">
        <v>4.1999999999999996E-2</v>
      </c>
      <c r="BD1349" s="102"/>
      <c r="BE1349" s="335"/>
      <c r="BF1349" s="335"/>
      <c r="BG1349" s="335"/>
      <c r="BH1349" s="335"/>
      <c r="BI1349" s="335"/>
      <c r="BJ1349" s="335"/>
      <c r="BK1349" s="335"/>
      <c r="BL1349" s="335"/>
      <c r="BM1349" s="335"/>
      <c r="BN1349" s="335"/>
      <c r="BO1349" s="335"/>
      <c r="BP1349" s="335"/>
      <c r="BQ1349" s="335"/>
      <c r="BR1349" s="335"/>
      <c r="BS1349" s="335"/>
      <c r="BT1349" s="335"/>
      <c r="BU1349" s="335"/>
      <c r="BV1349" s="335"/>
      <c r="BW1349" s="335"/>
      <c r="BX1349" s="335"/>
      <c r="BY1349" s="335"/>
      <c r="BZ1349" s="335"/>
      <c r="CA1349" s="335"/>
      <c r="CB1349" s="335"/>
      <c r="CC1349" s="335"/>
      <c r="CD1349" s="9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  <c r="CS1349" s="6"/>
      <c r="CT1349" s="6"/>
      <c r="CU1349" s="6"/>
    </row>
    <row r="1350" spans="1:99" s="1" customFormat="1" ht="10.5" customHeight="1" x14ac:dyDescent="0.2">
      <c r="A1350" s="1579"/>
      <c r="B1350" s="1568"/>
      <c r="C1350" s="1403" t="s">
        <v>557</v>
      </c>
      <c r="D1350" s="134" t="s">
        <v>117</v>
      </c>
      <c r="E1350" s="64">
        <f t="shared" ref="E1350:AB1350" si="2775">AF1350*$AE1349</f>
        <v>0.11502</v>
      </c>
      <c r="F1350" s="51">
        <f t="shared" si="2775"/>
        <v>0.11394</v>
      </c>
      <c r="G1350" s="51">
        <f t="shared" si="2775"/>
        <v>0.1125</v>
      </c>
      <c r="H1350" s="1246">
        <f t="shared" si="2775"/>
        <v>0.10926000000000001</v>
      </c>
      <c r="I1350" s="51">
        <f t="shared" si="2775"/>
        <v>0.10908000000000001</v>
      </c>
      <c r="J1350" s="51">
        <f t="shared" si="2775"/>
        <v>0.10674</v>
      </c>
      <c r="K1350" s="51">
        <f t="shared" si="2775"/>
        <v>0.10944</v>
      </c>
      <c r="L1350" s="51">
        <f t="shared" si="2775"/>
        <v>0.11196000000000002</v>
      </c>
      <c r="M1350" s="51">
        <f t="shared" si="2775"/>
        <v>0.11682000000000002</v>
      </c>
      <c r="N1350" s="1247">
        <f t="shared" si="2775"/>
        <v>0.12474</v>
      </c>
      <c r="O1350" s="51">
        <f t="shared" si="2775"/>
        <v>0.12887999999999999</v>
      </c>
      <c r="P1350" s="51">
        <f t="shared" si="2775"/>
        <v>0.12456000000000002</v>
      </c>
      <c r="Q1350" s="51">
        <f t="shared" si="2775"/>
        <v>0.12744</v>
      </c>
      <c r="R1350" s="51">
        <f t="shared" si="2775"/>
        <v>0.12545999999999999</v>
      </c>
      <c r="S1350" s="51">
        <f t="shared" si="2775"/>
        <v>0.12816</v>
      </c>
      <c r="T1350" s="51">
        <f t="shared" si="2775"/>
        <v>0.12528</v>
      </c>
      <c r="U1350" s="51">
        <f t="shared" si="2775"/>
        <v>0.12150000000000001</v>
      </c>
      <c r="V1350" s="51">
        <f t="shared" si="2775"/>
        <v>0.1179</v>
      </c>
      <c r="W1350" s="51">
        <f t="shared" si="2775"/>
        <v>0.12006</v>
      </c>
      <c r="X1350" s="51">
        <f t="shared" si="2775"/>
        <v>0.11987999999999999</v>
      </c>
      <c r="Y1350" s="334">
        <f t="shared" si="2775"/>
        <v>0.11807999999999999</v>
      </c>
      <c r="Z1350" s="51">
        <f t="shared" si="2775"/>
        <v>0.11556</v>
      </c>
      <c r="AA1350" s="51">
        <f t="shared" si="2775"/>
        <v>0.11537999999999998</v>
      </c>
      <c r="AB1350" s="52">
        <f t="shared" si="2775"/>
        <v>0.11232</v>
      </c>
      <c r="AC1350" s="50"/>
      <c r="AD1350" s="53"/>
      <c r="AE1350" s="61"/>
      <c r="AF1350" s="335">
        <v>3.1949999999999999E-2</v>
      </c>
      <c r="AG1350" s="335">
        <v>3.1649999999999998E-2</v>
      </c>
      <c r="AH1350" s="335">
        <v>3.125E-2</v>
      </c>
      <c r="AI1350" s="335">
        <v>3.0350000000000002E-2</v>
      </c>
      <c r="AJ1350" s="335">
        <v>3.0300000000000001E-2</v>
      </c>
      <c r="AK1350" s="335">
        <v>2.9649999999999999E-2</v>
      </c>
      <c r="AL1350" s="335">
        <v>3.04E-2</v>
      </c>
      <c r="AM1350" s="335">
        <v>3.1100000000000003E-2</v>
      </c>
      <c r="AN1350" s="335">
        <v>3.2450000000000007E-2</v>
      </c>
      <c r="AO1350" s="335">
        <v>3.465E-2</v>
      </c>
      <c r="AP1350" s="335">
        <v>3.5799999999999998E-2</v>
      </c>
      <c r="AQ1350" s="335">
        <v>3.4600000000000006E-2</v>
      </c>
      <c r="AR1350" s="335">
        <v>3.5400000000000001E-2</v>
      </c>
      <c r="AS1350" s="335">
        <v>3.4849999999999999E-2</v>
      </c>
      <c r="AT1350" s="335">
        <v>3.56E-2</v>
      </c>
      <c r="AU1350" s="335">
        <v>3.4799999999999998E-2</v>
      </c>
      <c r="AV1350" s="335">
        <v>3.3750000000000002E-2</v>
      </c>
      <c r="AW1350" s="335">
        <v>3.2750000000000001E-2</v>
      </c>
      <c r="AX1350" s="335">
        <v>3.3349999999999998E-2</v>
      </c>
      <c r="AY1350" s="335">
        <v>3.3299999999999996E-2</v>
      </c>
      <c r="AZ1350" s="335">
        <v>3.2799999999999996E-2</v>
      </c>
      <c r="BA1350" s="335">
        <v>3.2099999999999997E-2</v>
      </c>
      <c r="BB1350" s="335">
        <v>3.2049999999999995E-2</v>
      </c>
      <c r="BC1350" s="335">
        <v>3.1199999999999999E-2</v>
      </c>
      <c r="BD1350" s="335"/>
      <c r="BE1350" s="335"/>
      <c r="BF1350" s="335"/>
      <c r="BG1350" s="335"/>
      <c r="BH1350" s="335"/>
      <c r="BI1350" s="335"/>
      <c r="BJ1350" s="335"/>
      <c r="BK1350" s="335"/>
      <c r="BL1350" s="335"/>
      <c r="BM1350" s="335"/>
      <c r="BN1350" s="335"/>
      <c r="BO1350" s="335"/>
      <c r="BP1350" s="335"/>
      <c r="BQ1350" s="335"/>
      <c r="BR1350" s="335"/>
      <c r="BS1350" s="335"/>
      <c r="BT1350" s="335"/>
      <c r="BU1350" s="335"/>
      <c r="BV1350" s="335"/>
      <c r="BW1350" s="335"/>
      <c r="BX1350" s="335"/>
      <c r="BY1350" s="153"/>
      <c r="BZ1350" s="153"/>
      <c r="CA1350" s="153"/>
      <c r="CB1350" s="153"/>
      <c r="CC1350" s="153"/>
      <c r="CD1350" s="9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</row>
    <row r="1351" spans="1:99" s="1" customFormat="1" ht="10.5" customHeight="1" thickBot="1" x14ac:dyDescent="0.25">
      <c r="A1351" s="1580"/>
      <c r="B1351" s="1569"/>
      <c r="C1351" s="274"/>
      <c r="D1351" s="239" t="s">
        <v>41</v>
      </c>
      <c r="E1351" s="55">
        <f t="shared" ref="E1351:AB1351" si="2776">E1350/E1349</f>
        <v>0.8670284938941657</v>
      </c>
      <c r="F1351" s="55">
        <f t="shared" si="2776"/>
        <v>0.94760479041916168</v>
      </c>
      <c r="G1351" s="55">
        <f t="shared" si="2776"/>
        <v>0.99840255591054317</v>
      </c>
      <c r="H1351" s="368">
        <f t="shared" si="2776"/>
        <v>0.99183006535947715</v>
      </c>
      <c r="I1351" s="55">
        <f t="shared" si="2776"/>
        <v>0.99835255354200991</v>
      </c>
      <c r="J1351" s="55">
        <f t="shared" si="2776"/>
        <v>0.96422764227642277</v>
      </c>
      <c r="K1351" s="55">
        <f t="shared" si="2776"/>
        <v>0.86241134751773041</v>
      </c>
      <c r="L1351" s="55">
        <f t="shared" si="2776"/>
        <v>0.71907514450867061</v>
      </c>
      <c r="M1351" s="55">
        <f t="shared" si="2776"/>
        <v>0.75115740740740744</v>
      </c>
      <c r="N1351" s="368">
        <f t="shared" si="2776"/>
        <v>0.77516778523489926</v>
      </c>
      <c r="O1351" s="55">
        <f t="shared" si="2776"/>
        <v>0.75687103594080329</v>
      </c>
      <c r="P1351" s="55">
        <f t="shared" si="2776"/>
        <v>0.71933471933471937</v>
      </c>
      <c r="Q1351" s="55">
        <f t="shared" si="2776"/>
        <v>0.73826903023983315</v>
      </c>
      <c r="R1351" s="55">
        <f t="shared" si="2776"/>
        <v>0.71195097037793653</v>
      </c>
      <c r="S1351" s="55">
        <f t="shared" si="2776"/>
        <v>0.70564915758176405</v>
      </c>
      <c r="T1351" s="55">
        <f t="shared" si="2776"/>
        <v>0.68774703557312244</v>
      </c>
      <c r="U1351" s="55">
        <f t="shared" si="2776"/>
        <v>0.64408396946564894</v>
      </c>
      <c r="V1351" s="55">
        <f t="shared" si="2776"/>
        <v>0.63777994157740991</v>
      </c>
      <c r="W1351" s="55">
        <f t="shared" si="2776"/>
        <v>0.58766519823788554</v>
      </c>
      <c r="X1351" s="55">
        <f t="shared" si="2776"/>
        <v>0.59677419354838701</v>
      </c>
      <c r="Y1351" s="368">
        <f t="shared" si="2776"/>
        <v>0.61080074487895719</v>
      </c>
      <c r="Z1351" s="55">
        <f t="shared" si="2776"/>
        <v>0.61494252873563215</v>
      </c>
      <c r="AA1351" s="55">
        <f t="shared" si="2776"/>
        <v>0.68629550321199129</v>
      </c>
      <c r="AB1351" s="56">
        <f t="shared" si="2776"/>
        <v>0.74285714285714288</v>
      </c>
      <c r="AC1351" s="50"/>
      <c r="AD1351" s="53"/>
      <c r="AE1351" s="61"/>
      <c r="AF1351" s="335"/>
      <c r="AG1351" s="335"/>
      <c r="AH1351" s="335"/>
      <c r="AI1351" s="335"/>
      <c r="AJ1351" s="335"/>
      <c r="AK1351" s="335"/>
      <c r="AL1351" s="335"/>
      <c r="AM1351" s="335"/>
      <c r="AN1351" s="335"/>
      <c r="AO1351" s="335"/>
      <c r="AP1351" s="335"/>
      <c r="AQ1351" s="335"/>
      <c r="AR1351" s="335"/>
      <c r="AS1351" s="335"/>
      <c r="AT1351" s="335"/>
      <c r="AU1351" s="335"/>
      <c r="AV1351" s="335"/>
      <c r="AW1351" s="335"/>
      <c r="AX1351" s="335"/>
      <c r="AY1351" s="335"/>
      <c r="AZ1351" s="335"/>
      <c r="BA1351" s="335"/>
      <c r="BB1351" s="335"/>
      <c r="BC1351" s="335"/>
      <c r="BD1351" s="335"/>
      <c r="BE1351" s="335"/>
      <c r="BF1351" s="335"/>
      <c r="BG1351" s="335"/>
      <c r="BH1351" s="335"/>
      <c r="BI1351" s="335"/>
      <c r="BJ1351" s="335"/>
      <c r="BK1351" s="335"/>
      <c r="BL1351" s="335"/>
      <c r="BM1351" s="335"/>
      <c r="BN1351" s="335"/>
      <c r="BO1351" s="335"/>
      <c r="BP1351" s="335"/>
      <c r="BQ1351" s="335"/>
      <c r="BR1351" s="335"/>
      <c r="BS1351" s="335"/>
      <c r="BT1351" s="335"/>
      <c r="BU1351" s="335"/>
      <c r="BV1351" s="335"/>
      <c r="BW1351" s="335"/>
      <c r="BX1351" s="335"/>
      <c r="BY1351" s="153"/>
      <c r="BZ1351" s="153"/>
      <c r="CA1351" s="153"/>
      <c r="CB1351" s="153"/>
      <c r="CC1351" s="153"/>
      <c r="CD1351" s="9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  <c r="CT1351" s="6"/>
      <c r="CU1351" s="6"/>
    </row>
    <row r="1352" spans="1:99" s="1" customFormat="1" ht="10.5" customHeight="1" x14ac:dyDescent="0.2">
      <c r="A1352" s="1578" t="s">
        <v>93</v>
      </c>
      <c r="B1352" s="1567" t="s">
        <v>686</v>
      </c>
      <c r="C1352" s="988"/>
      <c r="D1352" s="1203"/>
      <c r="E1352" s="60"/>
      <c r="F1352" s="60"/>
      <c r="G1352" s="60"/>
      <c r="H1352" s="855"/>
      <c r="I1352" s="60"/>
      <c r="J1352" s="60"/>
      <c r="K1352" s="60"/>
      <c r="L1352" s="60"/>
      <c r="M1352" s="60"/>
      <c r="N1352" s="855"/>
      <c r="O1352" s="60"/>
      <c r="P1352" s="60"/>
      <c r="Q1352" s="60"/>
      <c r="R1352" s="60"/>
      <c r="S1352" s="60"/>
      <c r="T1352" s="60"/>
      <c r="U1352" s="60"/>
      <c r="V1352" s="60"/>
      <c r="W1352" s="60"/>
      <c r="X1352" s="60"/>
      <c r="Y1352" s="855"/>
      <c r="Z1352" s="60"/>
      <c r="AA1352" s="60"/>
      <c r="AB1352" s="250"/>
      <c r="AC1352" s="50" t="s">
        <v>115</v>
      </c>
      <c r="AD1352" s="53">
        <f>AD1354/AC1354</f>
        <v>0</v>
      </c>
      <c r="AE1352" s="61"/>
      <c r="AF1352" s="350"/>
      <c r="AG1352" s="335"/>
      <c r="AH1352" s="335"/>
      <c r="AI1352" s="335"/>
      <c r="AJ1352" s="335"/>
      <c r="AK1352" s="335"/>
      <c r="AL1352" s="335"/>
      <c r="AM1352" s="335"/>
      <c r="AN1352" s="335"/>
      <c r="AO1352" s="335"/>
      <c r="AP1352" s="335"/>
      <c r="AQ1352" s="335"/>
      <c r="AR1352" s="335"/>
      <c r="AS1352" s="335"/>
      <c r="AT1352" s="335"/>
      <c r="AU1352" s="335"/>
      <c r="AV1352" s="335"/>
      <c r="AW1352" s="335"/>
      <c r="AX1352" s="335"/>
      <c r="AY1352" s="335"/>
      <c r="AZ1352" s="335"/>
      <c r="BA1352" s="335"/>
      <c r="BB1352" s="335"/>
      <c r="BC1352" s="335"/>
      <c r="BD1352" s="335"/>
      <c r="BE1352" s="335"/>
      <c r="BF1352" s="335"/>
      <c r="BG1352" s="335"/>
      <c r="BH1352" s="335"/>
      <c r="BI1352" s="335"/>
      <c r="BJ1352" s="335"/>
      <c r="BK1352" s="335"/>
      <c r="BL1352" s="335"/>
      <c r="BM1352" s="335"/>
      <c r="BN1352" s="335"/>
      <c r="BO1352" s="335"/>
      <c r="BP1352" s="335"/>
      <c r="BQ1352" s="335"/>
      <c r="BR1352" s="335"/>
      <c r="BS1352" s="335"/>
      <c r="BT1352" s="335"/>
      <c r="BU1352" s="335"/>
      <c r="BV1352" s="335"/>
      <c r="BW1352" s="335"/>
      <c r="BX1352" s="335"/>
      <c r="BY1352" s="153"/>
      <c r="BZ1352" s="153"/>
      <c r="CA1352" s="153"/>
      <c r="CB1352" s="153"/>
      <c r="CC1352" s="153"/>
      <c r="CD1352" s="9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  <c r="CT1352" s="6"/>
      <c r="CU1352" s="6"/>
    </row>
    <row r="1353" spans="1:99" s="1" customFormat="1" ht="10.5" customHeight="1" x14ac:dyDescent="0.2">
      <c r="A1353" s="1579"/>
      <c r="B1353" s="1568"/>
      <c r="C1353" s="1403" t="s">
        <v>126</v>
      </c>
      <c r="D1353" s="134" t="s">
        <v>33</v>
      </c>
      <c r="E1353" s="1060">
        <v>0</v>
      </c>
      <c r="F1353" s="1196">
        <v>0</v>
      </c>
      <c r="G1353" s="970">
        <v>0</v>
      </c>
      <c r="H1353" s="981">
        <v>0</v>
      </c>
      <c r="I1353" s="970">
        <v>0</v>
      </c>
      <c r="J1353" s="970">
        <v>0</v>
      </c>
      <c r="K1353" s="970">
        <v>0</v>
      </c>
      <c r="L1353" s="970">
        <v>0</v>
      </c>
      <c r="M1353" s="970">
        <v>0</v>
      </c>
      <c r="N1353" s="981">
        <v>0</v>
      </c>
      <c r="O1353" s="970">
        <v>0</v>
      </c>
      <c r="P1353" s="970">
        <v>0</v>
      </c>
      <c r="Q1353" s="970">
        <v>0</v>
      </c>
      <c r="R1353" s="970">
        <v>0</v>
      </c>
      <c r="S1353" s="970">
        <v>0</v>
      </c>
      <c r="T1353" s="970">
        <v>0</v>
      </c>
      <c r="U1353" s="970">
        <v>0</v>
      </c>
      <c r="V1353" s="970">
        <v>0</v>
      </c>
      <c r="W1353" s="970">
        <v>0</v>
      </c>
      <c r="X1353" s="970">
        <v>0</v>
      </c>
      <c r="Y1353" s="981">
        <v>0</v>
      </c>
      <c r="Z1353" s="970">
        <v>0</v>
      </c>
      <c r="AA1353" s="970">
        <v>0</v>
      </c>
      <c r="AB1353" s="1018">
        <v>0</v>
      </c>
      <c r="AC1353" s="333"/>
      <c r="AD1353" s="180"/>
      <c r="AE1353" s="61"/>
      <c r="AF1353" s="335"/>
      <c r="AG1353" s="335"/>
      <c r="AH1353" s="335"/>
      <c r="AI1353" s="335"/>
      <c r="AJ1353" s="335"/>
      <c r="AK1353" s="335"/>
      <c r="AL1353" s="335"/>
      <c r="AM1353" s="335"/>
      <c r="AN1353" s="335"/>
      <c r="AO1353" s="335"/>
      <c r="AP1353" s="335"/>
      <c r="AQ1353" s="335"/>
      <c r="AR1353" s="335"/>
      <c r="AS1353" s="335"/>
      <c r="AT1353" s="335"/>
      <c r="AU1353" s="335"/>
      <c r="AV1353" s="335"/>
      <c r="AW1353" s="335"/>
      <c r="AX1353" s="335"/>
      <c r="AY1353" s="335"/>
      <c r="AZ1353" s="335"/>
      <c r="BA1353" s="335"/>
      <c r="BB1353" s="335"/>
      <c r="BC1353" s="335"/>
      <c r="BD1353" s="335"/>
      <c r="BE1353" s="335"/>
      <c r="BF1353" s="335"/>
      <c r="BG1353" s="335"/>
      <c r="BH1353" s="335"/>
      <c r="BI1353" s="335"/>
      <c r="BJ1353" s="335"/>
      <c r="BK1353" s="335"/>
      <c r="BL1353" s="335"/>
      <c r="BM1353" s="335"/>
      <c r="BN1353" s="335"/>
      <c r="BO1353" s="335"/>
      <c r="BP1353" s="335"/>
      <c r="BQ1353" s="335"/>
      <c r="BR1353" s="335"/>
      <c r="BS1353" s="335"/>
      <c r="BT1353" s="335"/>
      <c r="BU1353" s="335"/>
      <c r="BV1353" s="335"/>
      <c r="BW1353" s="335"/>
      <c r="BX1353" s="335"/>
      <c r="BY1353" s="335"/>
      <c r="BZ1353" s="335"/>
      <c r="CA1353" s="335"/>
      <c r="CB1353" s="335"/>
      <c r="CC1353" s="153"/>
      <c r="CD1353" s="9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  <c r="CT1353" s="6"/>
      <c r="CU1353" s="6"/>
    </row>
    <row r="1354" spans="1:99" s="1" customFormat="1" ht="10.5" customHeight="1" x14ac:dyDescent="0.2">
      <c r="A1354" s="1579"/>
      <c r="B1354" s="1568"/>
      <c r="C1354" s="1403" t="s">
        <v>557</v>
      </c>
      <c r="D1354" s="134" t="s">
        <v>116</v>
      </c>
      <c r="E1354" s="64">
        <f t="shared" ref="E1354" si="2777">AF1354*$AE1354</f>
        <v>3.7800000000000008E-3</v>
      </c>
      <c r="F1354" s="64">
        <f t="shared" ref="F1354" si="2778">AG1354*$AE1354</f>
        <v>3.7800000000000008E-3</v>
      </c>
      <c r="G1354" s="64">
        <f t="shared" ref="G1354" si="2779">AH1354*$AE1354</f>
        <v>3.7800000000000008E-3</v>
      </c>
      <c r="H1354" s="424">
        <f t="shared" ref="H1354" si="2780">AI1354*$AE1354</f>
        <v>3.6000000000000003E-3</v>
      </c>
      <c r="I1354" s="64">
        <f t="shared" ref="I1354" si="2781">AJ1354*$AE1354</f>
        <v>3.6000000000000003E-3</v>
      </c>
      <c r="J1354" s="64">
        <f t="shared" ref="J1354" si="2782">AK1354*$AE1354</f>
        <v>3.6000000000000003E-3</v>
      </c>
      <c r="K1354" s="64">
        <f t="shared" ref="K1354" si="2783">AL1354*$AE1354</f>
        <v>3.7800000000000008E-3</v>
      </c>
      <c r="L1354" s="64">
        <f t="shared" ref="L1354" si="2784">AM1354*$AE1354</f>
        <v>4.1400000000000005E-3</v>
      </c>
      <c r="M1354" s="64">
        <f t="shared" ref="M1354" si="2785">AN1354*$AE1354</f>
        <v>3.96E-3</v>
      </c>
      <c r="N1354" s="424">
        <f t="shared" ref="N1354" si="2786">AO1354*$AE1354</f>
        <v>4.1400000000000005E-3</v>
      </c>
      <c r="O1354" s="64">
        <f t="shared" ref="O1354" si="2787">AP1354*$AE1354</f>
        <v>4.6800000000000001E-3</v>
      </c>
      <c r="P1354" s="64">
        <f t="shared" ref="P1354" si="2788">AQ1354*$AE1354</f>
        <v>4.8600000000000006E-3</v>
      </c>
      <c r="Q1354" s="64">
        <f t="shared" ref="Q1354" si="2789">AR1354*$AE1354</f>
        <v>4.3200000000000001E-3</v>
      </c>
      <c r="R1354" s="64">
        <f t="shared" ref="R1354" si="2790">AS1354*$AE1354</f>
        <v>4.1400000000000005E-3</v>
      </c>
      <c r="S1354" s="64">
        <f t="shared" ref="S1354" si="2791">AT1354*$AE1354</f>
        <v>4.3200000000000001E-3</v>
      </c>
      <c r="T1354" s="64">
        <f t="shared" ref="T1354" si="2792">AU1354*$AE1354</f>
        <v>4.6800000000000001E-3</v>
      </c>
      <c r="U1354" s="64">
        <f t="shared" ref="U1354" si="2793">AV1354*$AE1354</f>
        <v>4.3200000000000001E-3</v>
      </c>
      <c r="V1354" s="64">
        <f t="shared" ref="V1354" si="2794">AW1354*$AE1354</f>
        <v>4.1400000000000005E-3</v>
      </c>
      <c r="W1354" s="64">
        <f t="shared" ref="W1354" si="2795">AX1354*$AE1354</f>
        <v>6.2999999999999992E-3</v>
      </c>
      <c r="X1354" s="64">
        <f t="shared" ref="X1354" si="2796">AY1354*$AE1354</f>
        <v>6.2999999999999992E-3</v>
      </c>
      <c r="Y1354" s="424">
        <f t="shared" ref="Y1354" si="2797">AZ1354*$AE1354</f>
        <v>5.2199999999999998E-3</v>
      </c>
      <c r="Z1354" s="64">
        <f t="shared" ref="Z1354" si="2798">BA1354*$AE1354</f>
        <v>3.96E-3</v>
      </c>
      <c r="AA1354" s="64">
        <f t="shared" ref="AA1354" si="2799">BB1354*$AE1354</f>
        <v>3.6000000000000003E-3</v>
      </c>
      <c r="AB1354" s="65">
        <f t="shared" ref="AB1354" si="2800">BC1354*$AE1354</f>
        <v>4.3200000000000001E-3</v>
      </c>
      <c r="AC1354" s="50">
        <f>SUM(E1354:AB1354)</f>
        <v>0.10332000000000002</v>
      </c>
      <c r="AD1354" s="53">
        <f>SUM(E1355:AB1355)</f>
        <v>0</v>
      </c>
      <c r="AE1354" s="61">
        <v>3.6</v>
      </c>
      <c r="AF1354" s="335">
        <v>1.0500000000000002E-3</v>
      </c>
      <c r="AG1354" s="335">
        <v>1.0500000000000002E-3</v>
      </c>
      <c r="AH1354" s="335">
        <v>1.0500000000000002E-3</v>
      </c>
      <c r="AI1354" s="335">
        <v>1E-3</v>
      </c>
      <c r="AJ1354" s="335">
        <v>1E-3</v>
      </c>
      <c r="AK1354" s="335">
        <v>1E-3</v>
      </c>
      <c r="AL1354" s="335">
        <v>1.0500000000000002E-3</v>
      </c>
      <c r="AM1354" s="335">
        <v>1.15E-3</v>
      </c>
      <c r="AN1354" s="335">
        <v>1.1000000000000001E-3</v>
      </c>
      <c r="AO1354" s="335">
        <v>1.15E-3</v>
      </c>
      <c r="AP1354" s="335">
        <v>1.2999999999999999E-3</v>
      </c>
      <c r="AQ1354" s="335">
        <v>1.3500000000000001E-3</v>
      </c>
      <c r="AR1354" s="335">
        <v>1.1999999999999999E-3</v>
      </c>
      <c r="AS1354" s="335">
        <v>1.15E-3</v>
      </c>
      <c r="AT1354" s="335">
        <v>1.1999999999999999E-3</v>
      </c>
      <c r="AU1354" s="335">
        <v>1.2999999999999999E-3</v>
      </c>
      <c r="AV1354" s="335">
        <v>1.1999999999999999E-3</v>
      </c>
      <c r="AW1354" s="335">
        <v>1.15E-3</v>
      </c>
      <c r="AX1354" s="335">
        <v>1.7499999999999998E-3</v>
      </c>
      <c r="AY1354" s="335">
        <v>1.7499999999999998E-3</v>
      </c>
      <c r="AZ1354" s="335">
        <v>1.4499999999999999E-3</v>
      </c>
      <c r="BA1354" s="335">
        <v>1.1000000000000001E-3</v>
      </c>
      <c r="BB1354" s="335">
        <v>1E-3</v>
      </c>
      <c r="BC1354" s="335">
        <v>1.1999999999999999E-3</v>
      </c>
      <c r="BD1354" s="335"/>
      <c r="BE1354" s="335"/>
      <c r="BF1354" s="335"/>
      <c r="BG1354" s="335"/>
      <c r="BH1354" s="335"/>
      <c r="BI1354" s="335"/>
      <c r="BJ1354" s="335"/>
      <c r="BK1354" s="335"/>
      <c r="BL1354" s="335"/>
      <c r="BM1354" s="335"/>
      <c r="BN1354" s="335"/>
      <c r="BO1354" s="335"/>
      <c r="BP1354" s="335"/>
      <c r="BQ1354" s="335"/>
      <c r="BR1354" s="335"/>
      <c r="BS1354" s="335"/>
      <c r="BT1354" s="335"/>
      <c r="BU1354" s="335"/>
      <c r="BV1354" s="335"/>
      <c r="BW1354" s="335"/>
      <c r="BX1354" s="335"/>
      <c r="BY1354" s="153"/>
      <c r="BZ1354" s="153"/>
      <c r="CA1354" s="153"/>
      <c r="CB1354" s="153"/>
      <c r="CC1354" s="153"/>
      <c r="CD1354" s="9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  <c r="CT1354" s="6"/>
      <c r="CU1354" s="6"/>
    </row>
    <row r="1355" spans="1:99" s="1" customFormat="1" ht="10.5" customHeight="1" x14ac:dyDescent="0.2">
      <c r="A1355" s="1579"/>
      <c r="B1355" s="1568"/>
      <c r="C1355" s="1403" t="s">
        <v>557</v>
      </c>
      <c r="D1355" s="134" t="s">
        <v>117</v>
      </c>
      <c r="E1355" s="64">
        <v>0</v>
      </c>
      <c r="F1355" s="51">
        <v>0</v>
      </c>
      <c r="G1355" s="51">
        <v>0</v>
      </c>
      <c r="H1355" s="1246">
        <v>0</v>
      </c>
      <c r="I1355" s="51">
        <v>0</v>
      </c>
      <c r="J1355" s="51">
        <v>0</v>
      </c>
      <c r="K1355" s="51">
        <v>0</v>
      </c>
      <c r="L1355" s="51">
        <v>0</v>
      </c>
      <c r="M1355" s="51">
        <v>0</v>
      </c>
      <c r="N1355" s="1247">
        <v>0</v>
      </c>
      <c r="O1355" s="51">
        <v>0</v>
      </c>
      <c r="P1355" s="51">
        <v>0</v>
      </c>
      <c r="Q1355" s="51">
        <v>0</v>
      </c>
      <c r="R1355" s="51">
        <v>0</v>
      </c>
      <c r="S1355" s="51">
        <v>0</v>
      </c>
      <c r="T1355" s="51">
        <v>0</v>
      </c>
      <c r="U1355" s="51">
        <v>0</v>
      </c>
      <c r="V1355" s="51">
        <v>0</v>
      </c>
      <c r="W1355" s="51">
        <v>0</v>
      </c>
      <c r="X1355" s="51">
        <v>0</v>
      </c>
      <c r="Y1355" s="334">
        <v>0</v>
      </c>
      <c r="Z1355" s="51">
        <v>0</v>
      </c>
      <c r="AA1355" s="51">
        <v>0</v>
      </c>
      <c r="AB1355" s="52">
        <v>0</v>
      </c>
      <c r="AC1355" s="50"/>
      <c r="AD1355" s="53"/>
      <c r="AE1355" s="61"/>
      <c r="AF1355" s="335">
        <v>2.7000000000000001E-3</v>
      </c>
      <c r="AG1355" s="335">
        <v>2.65E-3</v>
      </c>
      <c r="AH1355" s="335">
        <v>2.65E-3</v>
      </c>
      <c r="AI1355" s="335">
        <v>2.5000000000000001E-3</v>
      </c>
      <c r="AJ1355" s="335">
        <v>2.5999999999999999E-3</v>
      </c>
      <c r="AK1355" s="6">
        <v>2.5500000000000002E-3</v>
      </c>
      <c r="AL1355" s="335">
        <v>2.5500000000000002E-3</v>
      </c>
      <c r="AM1355" s="335">
        <v>2.5999999999999999E-3</v>
      </c>
      <c r="AN1355" s="335">
        <v>2.5500000000000002E-3</v>
      </c>
      <c r="AO1355" s="335">
        <v>2.5999999999999999E-3</v>
      </c>
      <c r="AP1355" s="335">
        <v>2.5999999999999999E-3</v>
      </c>
      <c r="AQ1355" s="335">
        <v>2.5500000000000002E-3</v>
      </c>
      <c r="AR1355" s="335">
        <v>2.5999999999999999E-3</v>
      </c>
      <c r="AS1355" s="335">
        <v>2.65E-3</v>
      </c>
      <c r="AT1355" s="335">
        <v>2.65E-3</v>
      </c>
      <c r="AU1355" s="335">
        <v>2.5999999999999999E-3</v>
      </c>
      <c r="AV1355" s="335">
        <v>2.5000000000000001E-3</v>
      </c>
      <c r="AW1355" s="335">
        <v>2.5000000000000001E-3</v>
      </c>
      <c r="AX1355" s="335">
        <v>2.5999999999999999E-3</v>
      </c>
      <c r="AY1355" s="335">
        <v>2.5000000000000001E-3</v>
      </c>
      <c r="AZ1355" s="335">
        <v>2.5500000000000002E-3</v>
      </c>
      <c r="BA1355" s="335">
        <v>2.5999999999999999E-3</v>
      </c>
      <c r="BB1355" s="335">
        <v>2.5999999999999999E-3</v>
      </c>
      <c r="BC1355" s="335">
        <v>2.65E-3</v>
      </c>
      <c r="BD1355" s="335"/>
      <c r="BE1355" s="335"/>
      <c r="BF1355" s="335"/>
      <c r="BG1355" s="335"/>
      <c r="BH1355" s="335"/>
      <c r="BI1355" s="335"/>
      <c r="BJ1355" s="335"/>
      <c r="BK1355" s="335"/>
      <c r="BL1355" s="335"/>
      <c r="BM1355" s="335"/>
      <c r="BN1355" s="335"/>
      <c r="BO1355" s="335"/>
      <c r="BP1355" s="335"/>
      <c r="BQ1355" s="335"/>
      <c r="BR1355" s="335"/>
      <c r="BS1355" s="335"/>
      <c r="BT1355" s="335"/>
      <c r="BU1355" s="335"/>
      <c r="BV1355" s="335"/>
      <c r="BW1355" s="335"/>
      <c r="BX1355" s="335"/>
      <c r="BY1355" s="153"/>
      <c r="BZ1355" s="153"/>
      <c r="CA1355" s="153"/>
      <c r="CB1355" s="153"/>
      <c r="CC1355" s="153"/>
      <c r="CD1355" s="9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  <c r="CT1355" s="6"/>
      <c r="CU1355" s="6"/>
    </row>
    <row r="1356" spans="1:99" s="1" customFormat="1" ht="10.5" customHeight="1" thickBot="1" x14ac:dyDescent="0.25">
      <c r="A1356" s="1580"/>
      <c r="B1356" s="1569"/>
      <c r="C1356" s="274"/>
      <c r="D1356" s="239" t="s">
        <v>41</v>
      </c>
      <c r="E1356" s="55">
        <f t="shared" ref="E1356:AB1356" si="2801">E1355/E1354</f>
        <v>0</v>
      </c>
      <c r="F1356" s="55">
        <f t="shared" si="2801"/>
        <v>0</v>
      </c>
      <c r="G1356" s="55">
        <f t="shared" si="2801"/>
        <v>0</v>
      </c>
      <c r="H1356" s="368">
        <f t="shared" si="2801"/>
        <v>0</v>
      </c>
      <c r="I1356" s="55">
        <f t="shared" si="2801"/>
        <v>0</v>
      </c>
      <c r="J1356" s="55">
        <f t="shared" si="2801"/>
        <v>0</v>
      </c>
      <c r="K1356" s="55">
        <f t="shared" si="2801"/>
        <v>0</v>
      </c>
      <c r="L1356" s="55">
        <f t="shared" si="2801"/>
        <v>0</v>
      </c>
      <c r="M1356" s="55">
        <f t="shared" si="2801"/>
        <v>0</v>
      </c>
      <c r="N1356" s="368">
        <f t="shared" si="2801"/>
        <v>0</v>
      </c>
      <c r="O1356" s="55">
        <f t="shared" si="2801"/>
        <v>0</v>
      </c>
      <c r="P1356" s="55">
        <f t="shared" si="2801"/>
        <v>0</v>
      </c>
      <c r="Q1356" s="55">
        <f t="shared" si="2801"/>
        <v>0</v>
      </c>
      <c r="R1356" s="55">
        <f t="shared" si="2801"/>
        <v>0</v>
      </c>
      <c r="S1356" s="55">
        <f t="shared" si="2801"/>
        <v>0</v>
      </c>
      <c r="T1356" s="55">
        <f t="shared" si="2801"/>
        <v>0</v>
      </c>
      <c r="U1356" s="55">
        <f t="shared" si="2801"/>
        <v>0</v>
      </c>
      <c r="V1356" s="55">
        <f t="shared" si="2801"/>
        <v>0</v>
      </c>
      <c r="W1356" s="55">
        <f t="shared" si="2801"/>
        <v>0</v>
      </c>
      <c r="X1356" s="55">
        <f t="shared" si="2801"/>
        <v>0</v>
      </c>
      <c r="Y1356" s="368">
        <f t="shared" si="2801"/>
        <v>0</v>
      </c>
      <c r="Z1356" s="55">
        <f t="shared" si="2801"/>
        <v>0</v>
      </c>
      <c r="AA1356" s="55">
        <f t="shared" si="2801"/>
        <v>0</v>
      </c>
      <c r="AB1356" s="56">
        <f t="shared" si="2801"/>
        <v>0</v>
      </c>
      <c r="AC1356" s="50"/>
      <c r="AD1356" s="53"/>
      <c r="AE1356" s="61"/>
      <c r="AF1356" s="335"/>
      <c r="AG1356" s="335"/>
      <c r="AH1356" s="335"/>
      <c r="AI1356" s="335"/>
      <c r="AJ1356" s="335"/>
      <c r="AK1356" s="335"/>
      <c r="AL1356" s="335"/>
      <c r="AM1356" s="335"/>
      <c r="AN1356" s="335"/>
      <c r="AO1356" s="335"/>
      <c r="AP1356" s="335"/>
      <c r="AQ1356" s="335"/>
      <c r="AR1356" s="335"/>
      <c r="AS1356" s="335"/>
      <c r="AT1356" s="335"/>
      <c r="AU1356" s="335"/>
      <c r="AV1356" s="335"/>
      <c r="AW1356" s="335"/>
      <c r="AX1356" s="335"/>
      <c r="AY1356" s="335"/>
      <c r="AZ1356" s="335"/>
      <c r="BA1356" s="335"/>
      <c r="BB1356" s="335"/>
      <c r="BC1356" s="335"/>
      <c r="BD1356" s="335"/>
      <c r="BE1356" s="335"/>
      <c r="BF1356" s="335"/>
      <c r="BG1356" s="335"/>
      <c r="BH1356" s="335"/>
      <c r="BI1356" s="335"/>
      <c r="BJ1356" s="335"/>
      <c r="BK1356" s="335"/>
      <c r="BL1356" s="335"/>
      <c r="BM1356" s="335"/>
      <c r="BN1356" s="335"/>
      <c r="BO1356" s="335"/>
      <c r="BP1356" s="335"/>
      <c r="BQ1356" s="335"/>
      <c r="BR1356" s="335"/>
      <c r="BS1356" s="335"/>
      <c r="BT1356" s="335"/>
      <c r="BU1356" s="335"/>
      <c r="BV1356" s="335"/>
      <c r="BW1356" s="335"/>
      <c r="BX1356" s="335"/>
      <c r="BY1356" s="153"/>
      <c r="BZ1356" s="153"/>
      <c r="CA1356" s="153"/>
      <c r="CB1356" s="153"/>
      <c r="CC1356" s="153"/>
      <c r="CD1356" s="9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  <c r="CS1356" s="6"/>
      <c r="CT1356" s="6"/>
      <c r="CU1356" s="6"/>
    </row>
    <row r="1357" spans="1:99" s="1" customFormat="1" ht="10.5" customHeight="1" x14ac:dyDescent="0.2">
      <c r="A1357" s="1400"/>
      <c r="B1357" s="1398" t="s">
        <v>48</v>
      </c>
      <c r="C1357" s="1119" t="s">
        <v>127</v>
      </c>
      <c r="D1357" s="1203" t="s">
        <v>36</v>
      </c>
      <c r="E1357" s="197">
        <f>(AG1357-AF1357)*$AE1357</f>
        <v>0.40000000000873115</v>
      </c>
      <c r="F1357" s="197">
        <f t="shared" ref="F1357:AB1357" si="2802">(AH1357-AG1357)*$AE1357</f>
        <v>0.8000000000174623</v>
      </c>
      <c r="G1357" s="197">
        <f t="shared" si="2802"/>
        <v>0.39999999997235136</v>
      </c>
      <c r="H1357" s="948">
        <f t="shared" si="2802"/>
        <v>0.40000000000873115</v>
      </c>
      <c r="I1357" s="197">
        <f t="shared" si="2802"/>
        <v>0.40000000000873115</v>
      </c>
      <c r="J1357" s="197">
        <f t="shared" si="2802"/>
        <v>0.79999999998108251</v>
      </c>
      <c r="K1357" s="197">
        <f t="shared" si="2802"/>
        <v>0.40000000000873115</v>
      </c>
      <c r="L1357" s="197">
        <f t="shared" si="2802"/>
        <v>0.40000000000873115</v>
      </c>
      <c r="M1357" s="197">
        <f t="shared" si="2802"/>
        <v>0.8000000000174623</v>
      </c>
      <c r="N1357" s="948">
        <f t="shared" si="2802"/>
        <v>0.39999999997235136</v>
      </c>
      <c r="O1357" s="197">
        <f t="shared" si="2802"/>
        <v>0.40000000000873115</v>
      </c>
      <c r="P1357" s="197">
        <f t="shared" si="2802"/>
        <v>0.8000000000174623</v>
      </c>
      <c r="Q1357" s="197">
        <f t="shared" si="2802"/>
        <v>0.39999999997235136</v>
      </c>
      <c r="R1357" s="197">
        <f t="shared" si="2802"/>
        <v>0.40000000000873115</v>
      </c>
      <c r="S1357" s="197">
        <f t="shared" si="2802"/>
        <v>0.40000000000873115</v>
      </c>
      <c r="T1357" s="197">
        <f t="shared" si="2802"/>
        <v>0.79999999998108251</v>
      </c>
      <c r="U1357" s="197">
        <f t="shared" si="2802"/>
        <v>0.8000000000174623</v>
      </c>
      <c r="V1357" s="197">
        <f t="shared" si="2802"/>
        <v>4.7999999999956344</v>
      </c>
      <c r="W1357" s="197">
        <f t="shared" si="2802"/>
        <v>0.40000000000873115</v>
      </c>
      <c r="X1357" s="197">
        <f t="shared" si="2802"/>
        <v>0.79999999998108251</v>
      </c>
      <c r="Y1357" s="948">
        <f t="shared" si="2802"/>
        <v>0.40000000000873115</v>
      </c>
      <c r="Z1357" s="197">
        <f t="shared" si="2802"/>
        <v>0.40000000000873115</v>
      </c>
      <c r="AA1357" s="197">
        <f t="shared" si="2802"/>
        <v>0.79999999998108251</v>
      </c>
      <c r="AB1357" s="198">
        <f t="shared" si="2802"/>
        <v>0.40000000000873115</v>
      </c>
      <c r="AC1357" s="50">
        <f>(BD1357-AF1357)*AE1357</f>
        <v>17.200000000011642</v>
      </c>
      <c r="AD1357" s="53"/>
      <c r="AE1357" s="61">
        <v>40</v>
      </c>
      <c r="AF1357" s="335">
        <v>7065.65</v>
      </c>
      <c r="AG1357" s="335">
        <v>7065.66</v>
      </c>
      <c r="AH1357" s="335">
        <v>7065.68</v>
      </c>
      <c r="AI1357" s="335">
        <v>7065.69</v>
      </c>
      <c r="AJ1357" s="335">
        <v>7065.7</v>
      </c>
      <c r="AK1357" s="335">
        <v>7065.71</v>
      </c>
      <c r="AL1357" s="335">
        <v>7065.73</v>
      </c>
      <c r="AM1357" s="335">
        <v>7065.74</v>
      </c>
      <c r="AN1357" s="335">
        <v>7065.75</v>
      </c>
      <c r="AO1357" s="335">
        <v>7065.77</v>
      </c>
      <c r="AP1357" s="335">
        <v>7065.78</v>
      </c>
      <c r="AQ1357" s="335">
        <v>7065.79</v>
      </c>
      <c r="AR1357" s="335">
        <v>7065.81</v>
      </c>
      <c r="AS1357" s="335">
        <v>7065.82</v>
      </c>
      <c r="AT1357" s="335">
        <v>7065.83</v>
      </c>
      <c r="AU1357" s="335">
        <v>7065.84</v>
      </c>
      <c r="AV1357" s="335">
        <v>7065.86</v>
      </c>
      <c r="AW1357" s="335">
        <v>7065.88</v>
      </c>
      <c r="AX1357" s="335">
        <v>7066</v>
      </c>
      <c r="AY1357" s="335">
        <v>7066.01</v>
      </c>
      <c r="AZ1357" s="335">
        <v>7066.03</v>
      </c>
      <c r="BA1357" s="328">
        <v>7066.04</v>
      </c>
      <c r="BB1357" s="328">
        <v>7066.05</v>
      </c>
      <c r="BC1357" s="328">
        <v>7066.07</v>
      </c>
      <c r="BD1357" s="328">
        <v>7066.08</v>
      </c>
      <c r="BE1357" s="328"/>
      <c r="BF1357" s="328"/>
      <c r="BG1357" s="328"/>
      <c r="BH1357" s="328"/>
      <c r="BI1357" s="328"/>
      <c r="BJ1357" s="328"/>
      <c r="BK1357" s="328"/>
      <c r="BL1357" s="328"/>
      <c r="BM1357" s="328"/>
      <c r="BN1357" s="328"/>
      <c r="BO1357" s="328"/>
      <c r="BP1357" s="328"/>
      <c r="BQ1357" s="328"/>
      <c r="BR1357" s="328"/>
      <c r="BS1357" s="328"/>
      <c r="BT1357" s="328"/>
      <c r="BU1357" s="328"/>
      <c r="BV1357" s="328"/>
      <c r="BW1357" s="328"/>
      <c r="BX1357" s="328"/>
      <c r="BY1357" s="165"/>
      <c r="BZ1357" s="165"/>
      <c r="CA1357" s="165"/>
      <c r="CB1357" s="165"/>
      <c r="CC1357" s="165"/>
      <c r="CD1357" s="31"/>
    </row>
    <row r="1358" spans="1:99" s="1" customFormat="1" ht="10.5" customHeight="1" thickBot="1" x14ac:dyDescent="0.25">
      <c r="A1358" s="1401"/>
      <c r="B1358" s="1399" t="s">
        <v>49</v>
      </c>
      <c r="C1358" s="274" t="s">
        <v>127</v>
      </c>
      <c r="D1358" s="239" t="s">
        <v>36</v>
      </c>
      <c r="E1358" s="199">
        <f t="shared" ref="E1358:S1358" si="2803">(AG1358-AF1358)*$AE1358</f>
        <v>0.40000000000873115</v>
      </c>
      <c r="F1358" s="199">
        <f t="shared" si="2803"/>
        <v>0.7999999999992724</v>
      </c>
      <c r="G1358" s="199">
        <f t="shared" si="2803"/>
        <v>0.39999999999054126</v>
      </c>
      <c r="H1358" s="949">
        <f t="shared" si="2803"/>
        <v>0.40000000000873115</v>
      </c>
      <c r="I1358" s="199">
        <f t="shared" si="2803"/>
        <v>0.39999999999054126</v>
      </c>
      <c r="J1358" s="199">
        <f t="shared" si="2803"/>
        <v>0.40000000000873115</v>
      </c>
      <c r="K1358" s="199">
        <f t="shared" si="2803"/>
        <v>0.39999999999054126</v>
      </c>
      <c r="L1358" s="199">
        <f t="shared" si="2803"/>
        <v>0.40000000000873115</v>
      </c>
      <c r="M1358" s="199">
        <f t="shared" si="2803"/>
        <v>0.39999999999054126</v>
      </c>
      <c r="N1358" s="949">
        <f t="shared" si="2803"/>
        <v>0.40000000000873115</v>
      </c>
      <c r="O1358" s="199">
        <f t="shared" si="2803"/>
        <v>0.39999999999054126</v>
      </c>
      <c r="P1358" s="199">
        <f t="shared" si="2803"/>
        <v>0.40000000000873115</v>
      </c>
      <c r="Q1358" s="199">
        <f t="shared" si="2803"/>
        <v>0.7999999999992724</v>
      </c>
      <c r="R1358" s="199">
        <f t="shared" si="2803"/>
        <v>0.40000000000873115</v>
      </c>
      <c r="S1358" s="199">
        <f t="shared" si="2803"/>
        <v>0.39999999999054126</v>
      </c>
      <c r="T1358" s="199">
        <f t="shared" ref="T1358:Z1358" si="2804">(AW1358-AV1358)*$AE1358</f>
        <v>0.39999999999054126</v>
      </c>
      <c r="U1358" s="199">
        <f t="shared" si="2804"/>
        <v>0.40000000000873115</v>
      </c>
      <c r="V1358" s="199">
        <f>(AY1358-AX1358)*$AE1358</f>
        <v>0.39999999999054126</v>
      </c>
      <c r="W1358" s="199">
        <f t="shared" si="2804"/>
        <v>0.40000000000873115</v>
      </c>
      <c r="X1358" s="199">
        <f t="shared" si="2804"/>
        <v>0.39999999999054126</v>
      </c>
      <c r="Y1358" s="949">
        <f t="shared" si="2804"/>
        <v>0.40000000000873115</v>
      </c>
      <c r="Z1358" s="199">
        <f t="shared" si="2804"/>
        <v>0.7999999999992724</v>
      </c>
      <c r="AA1358" s="199">
        <f>(BC1358-BB1358)*$AE1358</f>
        <v>0.7999999999992724</v>
      </c>
      <c r="AB1358" s="200">
        <f>(BD1358-BC1358)*$AE1358</f>
        <v>0.39999999999054126</v>
      </c>
      <c r="AC1358" s="50">
        <f>(BD1358-AF1358)*AE1357</f>
        <v>10.799999999999272</v>
      </c>
      <c r="AD1358" s="53"/>
      <c r="AE1358" s="61">
        <v>40</v>
      </c>
      <c r="AF1358" s="335">
        <v>2073.87</v>
      </c>
      <c r="AG1358" s="335">
        <v>2073.88</v>
      </c>
      <c r="AH1358" s="335">
        <v>2073.9</v>
      </c>
      <c r="AI1358" s="335">
        <v>2073.91</v>
      </c>
      <c r="AJ1358" s="335">
        <v>2073.92</v>
      </c>
      <c r="AK1358" s="335">
        <v>2073.9299999999998</v>
      </c>
      <c r="AL1358" s="335">
        <v>2073.94</v>
      </c>
      <c r="AM1358" s="335">
        <v>2073.9499999999998</v>
      </c>
      <c r="AN1358" s="335">
        <v>2073.96</v>
      </c>
      <c r="AO1358" s="335">
        <v>2073.9699999999998</v>
      </c>
      <c r="AP1358" s="335">
        <v>2073.98</v>
      </c>
      <c r="AQ1358" s="335">
        <v>2073.9899999999998</v>
      </c>
      <c r="AR1358" s="335">
        <v>2074</v>
      </c>
      <c r="AS1358" s="335">
        <v>2074.02</v>
      </c>
      <c r="AT1358" s="335">
        <v>2074.0300000000002</v>
      </c>
      <c r="AU1358" s="335">
        <v>2074.04</v>
      </c>
      <c r="AV1358" s="335">
        <v>2074.0500000000002</v>
      </c>
      <c r="AW1358" s="335">
        <v>2074.06</v>
      </c>
      <c r="AX1358" s="335">
        <v>2074.0700000000002</v>
      </c>
      <c r="AY1358" s="335">
        <v>2074.08</v>
      </c>
      <c r="AZ1358" s="335">
        <v>2074.09</v>
      </c>
      <c r="BA1358" s="335">
        <v>2074.1</v>
      </c>
      <c r="BB1358" s="335">
        <v>2074.11</v>
      </c>
      <c r="BC1358" s="335">
        <v>2074.13</v>
      </c>
      <c r="BD1358" s="335">
        <v>2074.14</v>
      </c>
      <c r="BE1358" s="328"/>
      <c r="BF1358" s="328"/>
      <c r="BG1358" s="328"/>
      <c r="BH1358" s="328"/>
      <c r="BI1358" s="328"/>
      <c r="BJ1358" s="328"/>
      <c r="BK1358" s="328"/>
      <c r="BL1358" s="328"/>
      <c r="BM1358" s="328"/>
      <c r="BN1358" s="328"/>
      <c r="BO1358" s="328"/>
      <c r="BP1358" s="328"/>
      <c r="BQ1358" s="328"/>
      <c r="BR1358" s="328"/>
      <c r="BS1358" s="328"/>
      <c r="BT1358" s="328"/>
      <c r="BU1358" s="328"/>
      <c r="BV1358" s="328"/>
      <c r="BW1358" s="328"/>
      <c r="BX1358" s="328"/>
      <c r="BY1358" s="165"/>
      <c r="BZ1358" s="165"/>
      <c r="CA1358" s="165"/>
      <c r="CB1358" s="165"/>
      <c r="CC1358" s="165"/>
      <c r="CD1358" s="31"/>
    </row>
    <row r="1359" spans="1:99" s="1" customFormat="1" ht="10.5" customHeight="1" x14ac:dyDescent="0.2">
      <c r="A1359" s="1575" t="s">
        <v>56</v>
      </c>
      <c r="B1359" s="1604"/>
      <c r="C1359" s="789"/>
      <c r="D1359" s="1203" t="s">
        <v>116</v>
      </c>
      <c r="E1359" s="110">
        <f t="shared" ref="E1359:AB1360" si="2805">E1294+E1299+E1304+E1309+E1314+E1319+E1324+E1329+E1334+E1344+E1354+E1339+E1349</f>
        <v>1.1669399999999999</v>
      </c>
      <c r="F1359" s="110">
        <f t="shared" si="2805"/>
        <v>1.1176199999999998</v>
      </c>
      <c r="G1359" s="110">
        <f t="shared" si="2805"/>
        <v>1.06857</v>
      </c>
      <c r="H1359" s="375">
        <f t="shared" si="2805"/>
        <v>1.0467</v>
      </c>
      <c r="I1359" s="110">
        <f t="shared" si="2805"/>
        <v>1.06965</v>
      </c>
      <c r="J1359" s="110">
        <f t="shared" si="2805"/>
        <v>1.1178000000000001</v>
      </c>
      <c r="K1359" s="110">
        <f t="shared" si="2805"/>
        <v>1.2173400000000001</v>
      </c>
      <c r="L1359" s="110">
        <f t="shared" si="2805"/>
        <v>1.29861</v>
      </c>
      <c r="M1359" s="110">
        <f t="shared" si="2805"/>
        <v>1.3173300000000001</v>
      </c>
      <c r="N1359" s="375">
        <f t="shared" si="2805"/>
        <v>1.40517</v>
      </c>
      <c r="O1359" s="110">
        <f t="shared" si="2805"/>
        <v>1.4432400000000003</v>
      </c>
      <c r="P1359" s="110">
        <f t="shared" si="2805"/>
        <v>1.42371</v>
      </c>
      <c r="Q1359" s="110">
        <f t="shared" si="2805"/>
        <v>1.4266800000000002</v>
      </c>
      <c r="R1359" s="110">
        <f t="shared" si="2805"/>
        <v>1.4677200000000001</v>
      </c>
      <c r="S1359" s="110">
        <f t="shared" si="2805"/>
        <v>1.46475</v>
      </c>
      <c r="T1359" s="110">
        <f t="shared" si="2805"/>
        <v>1.4394600000000002</v>
      </c>
      <c r="U1359" s="110">
        <f t="shared" si="2805"/>
        <v>1.5005700000000002</v>
      </c>
      <c r="V1359" s="110">
        <f t="shared" si="2805"/>
        <v>1.5215399999999999</v>
      </c>
      <c r="W1359" s="110">
        <f t="shared" si="2805"/>
        <v>1.6062299999999996</v>
      </c>
      <c r="X1359" s="110">
        <f t="shared" si="2805"/>
        <v>1.60785</v>
      </c>
      <c r="Y1359" s="375">
        <f t="shared" si="2805"/>
        <v>1.56294</v>
      </c>
      <c r="Z1359" s="110">
        <f t="shared" si="2805"/>
        <v>1.5084000000000002</v>
      </c>
      <c r="AA1359" s="110">
        <f t="shared" si="2805"/>
        <v>1.4085900000000002</v>
      </c>
      <c r="AB1359" s="146">
        <f t="shared" si="2805"/>
        <v>1.2990600000000001</v>
      </c>
      <c r="AC1359" s="328"/>
      <c r="AD1359" s="328"/>
      <c r="AE1359" s="328"/>
      <c r="AF1359" s="328"/>
      <c r="AG1359" s="328"/>
      <c r="AH1359" s="328"/>
      <c r="AI1359" s="328"/>
      <c r="AJ1359" s="328"/>
      <c r="AK1359" s="328"/>
      <c r="AL1359" s="328"/>
      <c r="AM1359" s="328"/>
      <c r="AN1359" s="328"/>
      <c r="AO1359" s="328"/>
      <c r="AP1359" s="328"/>
      <c r="AQ1359" s="328"/>
      <c r="AR1359" s="328"/>
      <c r="AS1359" s="328"/>
      <c r="AT1359" s="328"/>
      <c r="AU1359" s="328"/>
      <c r="AV1359" s="328"/>
      <c r="AW1359" s="328"/>
      <c r="AX1359" s="328"/>
      <c r="AY1359" s="328"/>
      <c r="AZ1359" s="328"/>
      <c r="BA1359" s="328"/>
      <c r="BB1359" s="328"/>
      <c r="BC1359" s="328"/>
      <c r="BD1359" s="328"/>
      <c r="BE1359" s="328"/>
      <c r="BF1359" s="328"/>
      <c r="BG1359" s="328"/>
      <c r="BH1359" s="328"/>
      <c r="BI1359" s="328"/>
      <c r="BJ1359" s="328"/>
      <c r="BK1359" s="328"/>
      <c r="BL1359" s="328"/>
      <c r="BM1359" s="328"/>
      <c r="BN1359" s="328"/>
      <c r="BO1359" s="328"/>
      <c r="BP1359" s="328"/>
      <c r="BQ1359" s="328"/>
      <c r="BR1359" s="328"/>
      <c r="BS1359" s="328"/>
      <c r="BT1359" s="328"/>
      <c r="BU1359" s="328"/>
      <c r="BV1359" s="328"/>
      <c r="BW1359" s="328"/>
      <c r="BX1359" s="328"/>
      <c r="BY1359" s="165"/>
      <c r="BZ1359" s="165"/>
      <c r="CA1359" s="165"/>
      <c r="CB1359" s="165"/>
      <c r="CC1359" s="165"/>
    </row>
    <row r="1360" spans="1:99" s="1" customFormat="1" ht="10.5" customHeight="1" thickBot="1" x14ac:dyDescent="0.25">
      <c r="A1360" s="1666"/>
      <c r="B1360" s="1667"/>
      <c r="C1360" s="790"/>
      <c r="D1360" s="135" t="s">
        <v>117</v>
      </c>
      <c r="E1360" s="383">
        <f t="shared" si="2805"/>
        <v>0.8408699999999999</v>
      </c>
      <c r="F1360" s="383">
        <f t="shared" si="2805"/>
        <v>0.84904000000000013</v>
      </c>
      <c r="G1360" s="383">
        <f t="shared" si="2805"/>
        <v>0.83581000000000005</v>
      </c>
      <c r="H1360" s="384">
        <f t="shared" si="2805"/>
        <v>0.81610000000000016</v>
      </c>
      <c r="I1360" s="383">
        <f t="shared" si="2805"/>
        <v>0.81223000000000001</v>
      </c>
      <c r="J1360" s="383">
        <f t="shared" si="2805"/>
        <v>0.81276999999999999</v>
      </c>
      <c r="K1360" s="383">
        <f t="shared" si="2805"/>
        <v>0.83175999999999994</v>
      </c>
      <c r="L1360" s="383">
        <f t="shared" si="2805"/>
        <v>0.84445000000000003</v>
      </c>
      <c r="M1360" s="383">
        <f t="shared" si="2805"/>
        <v>0.86343999999999999</v>
      </c>
      <c r="N1360" s="384">
        <f t="shared" si="2805"/>
        <v>0.91843000000000008</v>
      </c>
      <c r="O1360" s="383">
        <f t="shared" si="2805"/>
        <v>0.93282999999999994</v>
      </c>
      <c r="P1360" s="383">
        <f t="shared" si="2805"/>
        <v>0.91150000000000009</v>
      </c>
      <c r="Q1360" s="383">
        <f t="shared" si="2805"/>
        <v>0.92580999999999991</v>
      </c>
      <c r="R1360" s="383">
        <f t="shared" si="2805"/>
        <v>0.9155500000000002</v>
      </c>
      <c r="S1360" s="383">
        <f t="shared" si="2805"/>
        <v>0.90861999999999998</v>
      </c>
      <c r="T1360" s="383">
        <f t="shared" si="2805"/>
        <v>0.8886400000000001</v>
      </c>
      <c r="U1360" s="383">
        <f t="shared" si="2805"/>
        <v>0.87919000000000003</v>
      </c>
      <c r="V1360" s="383">
        <f>V1295+V1300+V1305+V1310+V1315+V1320+V1325+V1330+V1335+V1345+V1355+V1340+V1350</f>
        <v>0.87235000000000007</v>
      </c>
      <c r="W1360" s="383">
        <f t="shared" si="2805"/>
        <v>0.89422000000000001</v>
      </c>
      <c r="X1360" s="383">
        <f t="shared" si="2805"/>
        <v>0.87856000000000012</v>
      </c>
      <c r="Y1360" s="384">
        <f t="shared" si="2805"/>
        <v>0.86793999999999993</v>
      </c>
      <c r="Z1360" s="383">
        <f t="shared" si="2805"/>
        <v>0.85462000000000005</v>
      </c>
      <c r="AA1360" s="383">
        <f t="shared" si="2805"/>
        <v>0.84976000000000007</v>
      </c>
      <c r="AB1360" s="385">
        <f t="shared" si="2805"/>
        <v>0.84049000000000007</v>
      </c>
      <c r="AC1360" s="328"/>
      <c r="AD1360" s="328"/>
      <c r="AE1360" s="328"/>
      <c r="AF1360" s="328"/>
      <c r="AG1360" s="328"/>
      <c r="AH1360" s="328"/>
      <c r="AI1360" s="328"/>
      <c r="AJ1360" s="328"/>
      <c r="AK1360" s="328"/>
      <c r="AL1360" s="328"/>
      <c r="AM1360" s="328"/>
      <c r="AN1360" s="328"/>
      <c r="AO1360" s="328"/>
      <c r="AP1360" s="328"/>
      <c r="AQ1360" s="328"/>
      <c r="AR1360" s="328"/>
      <c r="AS1360" s="328"/>
      <c r="AT1360" s="328"/>
      <c r="AU1360" s="328"/>
      <c r="AV1360" s="328"/>
      <c r="AW1360" s="328"/>
      <c r="AX1360" s="328"/>
      <c r="AY1360" s="328"/>
      <c r="AZ1360" s="328"/>
      <c r="BA1360" s="328"/>
      <c r="BB1360" s="328"/>
      <c r="BC1360" s="328"/>
      <c r="BD1360" s="328"/>
      <c r="BE1360" s="328"/>
      <c r="BF1360" s="328"/>
      <c r="BG1360" s="328"/>
      <c r="BH1360" s="328"/>
      <c r="BI1360" s="328"/>
      <c r="BJ1360" s="328"/>
      <c r="BK1360" s="328"/>
      <c r="BL1360" s="328"/>
      <c r="BM1360" s="328"/>
      <c r="BN1360" s="328"/>
      <c r="BO1360" s="328"/>
      <c r="BP1360" s="328"/>
      <c r="BQ1360" s="328"/>
      <c r="BR1360" s="328"/>
      <c r="BS1360" s="328"/>
      <c r="BT1360" s="328"/>
      <c r="BU1360" s="328"/>
      <c r="BV1360" s="328"/>
      <c r="BW1360" s="328"/>
      <c r="BX1360" s="328"/>
      <c r="BY1360" s="165"/>
      <c r="BZ1360" s="165"/>
      <c r="CA1360" s="165"/>
      <c r="CB1360" s="165"/>
      <c r="CC1360" s="165"/>
    </row>
    <row r="1361" spans="1:159" s="30" customFormat="1" ht="10.5" customHeight="1" x14ac:dyDescent="0.2">
      <c r="A1361" s="1611" t="s">
        <v>549</v>
      </c>
      <c r="B1361" s="1612"/>
      <c r="C1361" s="762"/>
      <c r="D1361" s="848" t="s">
        <v>547</v>
      </c>
      <c r="E1361" s="57">
        <f t="shared" ref="E1361:AB1362" si="2806">(((E1278+E1283)-E1359)/(E1278+E1283))*100</f>
        <v>1.2239715591671019</v>
      </c>
      <c r="F1361" s="57">
        <f t="shared" si="2806"/>
        <v>1.44444444444445</v>
      </c>
      <c r="G1361" s="57">
        <f t="shared" si="2806"/>
        <v>1.5505804311774369</v>
      </c>
      <c r="H1361" s="357">
        <f t="shared" si="2806"/>
        <v>1.6074450084602474</v>
      </c>
      <c r="I1361" s="57">
        <f t="shared" si="2806"/>
        <v>1.4510779436152508</v>
      </c>
      <c r="J1361" s="57">
        <f t="shared" si="2806"/>
        <v>1.3241525423728726</v>
      </c>
      <c r="K1361" s="57">
        <f t="shared" si="2806"/>
        <v>1.0775231594344261</v>
      </c>
      <c r="L1361" s="57">
        <f t="shared" si="2806"/>
        <v>0.85432890517636528</v>
      </c>
      <c r="M1361" s="57">
        <f t="shared" si="2806"/>
        <v>0.83333333333331028</v>
      </c>
      <c r="N1361" s="357">
        <f t="shared" si="2806"/>
        <v>0.84885690093142852</v>
      </c>
      <c r="O1361" s="57">
        <f t="shared" si="2806"/>
        <v>0.72637226578617831</v>
      </c>
      <c r="P1361" s="57">
        <f t="shared" si="2806"/>
        <v>0.80058528428093645</v>
      </c>
      <c r="Q1361" s="57">
        <f t="shared" si="2806"/>
        <v>0.80100125156443835</v>
      </c>
      <c r="R1361" s="57">
        <f t="shared" si="2806"/>
        <v>0.72240259740259882</v>
      </c>
      <c r="S1361" s="57">
        <f t="shared" si="2806"/>
        <v>0.72183814558764048</v>
      </c>
      <c r="T1361" s="57">
        <f t="shared" si="2806"/>
        <v>0.65838509316767846</v>
      </c>
      <c r="U1361" s="57">
        <f t="shared" si="2806"/>
        <v>0.59817170111288365</v>
      </c>
      <c r="V1361" s="57">
        <f t="shared" si="2806"/>
        <v>0.5139270302079233</v>
      </c>
      <c r="W1361" s="57">
        <f t="shared" si="2806"/>
        <v>0.40736607142859677</v>
      </c>
      <c r="X1361" s="57">
        <f t="shared" si="2806"/>
        <v>0.38104089219330101</v>
      </c>
      <c r="Y1361" s="357">
        <f t="shared" si="2806"/>
        <v>0.38623326959846749</v>
      </c>
      <c r="Z1361" s="57">
        <f t="shared" si="2806"/>
        <v>0.47505938242279444</v>
      </c>
      <c r="AA1361" s="57">
        <f t="shared" si="2806"/>
        <v>0.73361522198728601</v>
      </c>
      <c r="AB1361" s="59">
        <f t="shared" si="2806"/>
        <v>0.86538461538460809</v>
      </c>
      <c r="AC1361" s="358"/>
      <c r="AD1361" s="328"/>
      <c r="AE1361" s="328"/>
      <c r="AF1361" s="328"/>
      <c r="AG1361" s="328"/>
      <c r="AH1361" s="328"/>
      <c r="AI1361" s="328"/>
      <c r="AJ1361" s="328"/>
      <c r="AK1361" s="328"/>
      <c r="AL1361" s="328"/>
      <c r="AM1361" s="328"/>
      <c r="AN1361" s="328"/>
      <c r="AO1361" s="328"/>
      <c r="AP1361" s="328"/>
      <c r="AQ1361" s="328"/>
      <c r="AR1361" s="328"/>
      <c r="AS1361" s="328"/>
      <c r="AT1361" s="328"/>
      <c r="AU1361" s="328"/>
      <c r="AV1361" s="328"/>
      <c r="AW1361" s="328"/>
      <c r="AX1361" s="328"/>
      <c r="AY1361" s="328"/>
      <c r="AZ1361" s="328"/>
      <c r="BA1361" s="328"/>
      <c r="BB1361" s="328"/>
      <c r="BC1361" s="328"/>
      <c r="BD1361" s="328"/>
      <c r="BE1361" s="328"/>
      <c r="BF1361" s="328"/>
      <c r="BG1361" s="328"/>
      <c r="BH1361" s="328"/>
      <c r="BI1361" s="328"/>
      <c r="BJ1361" s="328"/>
      <c r="BK1361" s="328"/>
      <c r="BL1361" s="328"/>
      <c r="BM1361" s="328"/>
      <c r="BN1361" s="328"/>
      <c r="BO1361" s="328"/>
      <c r="BP1361" s="328"/>
      <c r="BQ1361" s="328"/>
      <c r="BR1361" s="328"/>
      <c r="BS1361" s="328"/>
      <c r="BT1361" s="328"/>
      <c r="BU1361" s="328"/>
      <c r="BV1361" s="328"/>
      <c r="BW1361" s="328"/>
      <c r="BX1361" s="328"/>
      <c r="BY1361" s="165"/>
      <c r="BZ1361" s="165"/>
      <c r="CA1361" s="165"/>
      <c r="CB1361" s="165"/>
      <c r="CC1361" s="165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2"/>
      <c r="DT1361" s="2"/>
      <c r="DU1361" s="2"/>
      <c r="DV1361" s="2"/>
      <c r="DW1361" s="2"/>
      <c r="DX1361" s="2"/>
      <c r="DY1361" s="2"/>
      <c r="DZ1361" s="2"/>
      <c r="EA1361" s="2"/>
      <c r="EB1361" s="2"/>
      <c r="EC1361" s="2"/>
      <c r="ED1361" s="2"/>
      <c r="EE1361" s="2"/>
      <c r="EF1361" s="2"/>
      <c r="EG1361" s="2"/>
      <c r="EH1361" s="2"/>
      <c r="EI1361" s="2"/>
      <c r="EJ1361" s="2"/>
      <c r="EK1361" s="2"/>
      <c r="EL1361" s="2"/>
      <c r="EM1361" s="2"/>
      <c r="EN1361" s="2"/>
      <c r="EO1361" s="2"/>
      <c r="EP1361" s="2"/>
      <c r="EQ1361" s="2"/>
      <c r="ER1361" s="2"/>
      <c r="ES1361" s="2"/>
      <c r="ET1361" s="2"/>
      <c r="EU1361" s="2"/>
      <c r="EV1361" s="2"/>
      <c r="EW1361" s="2"/>
      <c r="EX1361" s="2"/>
      <c r="EY1361" s="2"/>
      <c r="EZ1361" s="2"/>
      <c r="FA1361" s="2"/>
      <c r="FB1361" s="2"/>
      <c r="FC1361" s="2"/>
    </row>
    <row r="1362" spans="1:159" s="30" customFormat="1" ht="10.5" customHeight="1" thickBot="1" x14ac:dyDescent="0.25">
      <c r="A1362" s="1613"/>
      <c r="B1362" s="1614"/>
      <c r="C1362" s="800"/>
      <c r="D1362" s="850" t="s">
        <v>548</v>
      </c>
      <c r="E1362" s="116">
        <f t="shared" si="2806"/>
        <v>-9.4028103044496429</v>
      </c>
      <c r="F1362" s="116">
        <f t="shared" si="2806"/>
        <v>-8.8512820512820642</v>
      </c>
      <c r="G1362" s="116">
        <f t="shared" si="2806"/>
        <v>-8.574954533645105</v>
      </c>
      <c r="H1362" s="1050">
        <f t="shared" si="2806"/>
        <v>-8.5528065974993535</v>
      </c>
      <c r="I1362" s="116">
        <f t="shared" si="2806"/>
        <v>-8.907213730222578</v>
      </c>
      <c r="J1362" s="116">
        <f t="shared" si="2806"/>
        <v>-9.3314500941619656</v>
      </c>
      <c r="K1362" s="116">
        <f t="shared" si="2806"/>
        <v>-9.7598310899973484</v>
      </c>
      <c r="L1362" s="116">
        <f t="shared" si="2806"/>
        <v>-10.299111807732492</v>
      </c>
      <c r="M1362" s="116">
        <f t="shared" si="2806"/>
        <v>-10.020387359836892</v>
      </c>
      <c r="N1362" s="1050">
        <f t="shared" si="2806"/>
        <v>-9.5717012646146529</v>
      </c>
      <c r="O1362" s="116">
        <f t="shared" si="2806"/>
        <v>-9.6415138692994748</v>
      </c>
      <c r="P1362" s="116">
        <f t="shared" si="2806"/>
        <v>-9.6871239470517612</v>
      </c>
      <c r="Q1362" s="116">
        <f t="shared" si="2806"/>
        <v>-9.5114738585285057</v>
      </c>
      <c r="R1362" s="116">
        <f t="shared" si="2806"/>
        <v>-9.9363592699327832</v>
      </c>
      <c r="S1362" s="116">
        <f t="shared" si="2806"/>
        <v>-9.8959845186260296</v>
      </c>
      <c r="T1362" s="116">
        <f t="shared" si="2806"/>
        <v>-10.19841269841271</v>
      </c>
      <c r="U1362" s="116">
        <f t="shared" si="2806"/>
        <v>-9.3519900497512403</v>
      </c>
      <c r="V1362" s="116">
        <f t="shared" si="2806"/>
        <v>-9.4816767068273098</v>
      </c>
      <c r="W1362" s="116">
        <f t="shared" si="2806"/>
        <v>-9.9090462143559517</v>
      </c>
      <c r="X1362" s="116">
        <f t="shared" si="2806"/>
        <v>-10.178078755956875</v>
      </c>
      <c r="Y1362" s="1050">
        <f t="shared" si="2806"/>
        <v>-9.9214792299898491</v>
      </c>
      <c r="Z1362" s="116">
        <f t="shared" si="2806"/>
        <v>-10.074703760947974</v>
      </c>
      <c r="AA1362" s="116">
        <f t="shared" si="2806"/>
        <v>-9.7881136950904466</v>
      </c>
      <c r="AB1362" s="118">
        <f t="shared" si="2806"/>
        <v>-10.040586540979318</v>
      </c>
      <c r="AC1362" s="358"/>
      <c r="AD1362" s="328"/>
      <c r="AE1362" s="328"/>
      <c r="AF1362" s="328"/>
      <c r="AG1362" s="328"/>
      <c r="AH1362" s="328"/>
      <c r="AI1362" s="328"/>
      <c r="AJ1362" s="328"/>
      <c r="AK1362" s="328"/>
      <c r="AL1362" s="328"/>
      <c r="AM1362" s="328"/>
      <c r="AN1362" s="328"/>
      <c r="AO1362" s="328"/>
      <c r="AP1362" s="328"/>
      <c r="AQ1362" s="328"/>
      <c r="AR1362" s="328"/>
      <c r="AS1362" s="328"/>
      <c r="AT1362" s="328"/>
      <c r="AU1362" s="328"/>
      <c r="AV1362" s="328"/>
      <c r="AW1362" s="328"/>
      <c r="AX1362" s="328"/>
      <c r="AY1362" s="328"/>
      <c r="AZ1362" s="328"/>
      <c r="BA1362" s="328"/>
      <c r="BB1362" s="328"/>
      <c r="BC1362" s="328"/>
      <c r="BD1362" s="328"/>
      <c r="BE1362" s="328"/>
      <c r="BF1362" s="328"/>
      <c r="BG1362" s="328"/>
      <c r="BH1362" s="328"/>
      <c r="BI1362" s="328"/>
      <c r="BJ1362" s="328"/>
      <c r="BK1362" s="328"/>
      <c r="BL1362" s="328"/>
      <c r="BM1362" s="328"/>
      <c r="BN1362" s="328"/>
      <c r="BO1362" s="328"/>
      <c r="BP1362" s="328"/>
      <c r="BQ1362" s="328"/>
      <c r="BR1362" s="328"/>
      <c r="BS1362" s="328"/>
      <c r="BT1362" s="328"/>
      <c r="BU1362" s="328"/>
      <c r="BV1362" s="328"/>
      <c r="BW1362" s="328"/>
      <c r="BX1362" s="328"/>
      <c r="BY1362" s="165"/>
      <c r="BZ1362" s="165"/>
      <c r="CA1362" s="165"/>
      <c r="CB1362" s="165"/>
      <c r="CC1362" s="165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2"/>
      <c r="DT1362" s="2"/>
      <c r="DU1362" s="2"/>
      <c r="DV1362" s="2"/>
      <c r="DW1362" s="2"/>
      <c r="DX1362" s="2"/>
      <c r="DY1362" s="2"/>
      <c r="DZ1362" s="2"/>
      <c r="EA1362" s="2"/>
      <c r="EB1362" s="2"/>
      <c r="EC1362" s="2"/>
      <c r="ED1362" s="2"/>
      <c r="EE1362" s="2"/>
      <c r="EF1362" s="2"/>
      <c r="EG1362" s="2"/>
      <c r="EH1362" s="2"/>
      <c r="EI1362" s="2"/>
      <c r="EJ1362" s="2"/>
      <c r="EK1362" s="2"/>
      <c r="EL1362" s="2"/>
      <c r="EM1362" s="2"/>
      <c r="EN1362" s="2"/>
      <c r="EO1362" s="2"/>
      <c r="EP1362" s="2"/>
      <c r="EQ1362" s="2"/>
      <c r="ER1362" s="2"/>
      <c r="ES1362" s="2"/>
      <c r="ET1362" s="2"/>
      <c r="EU1362" s="2"/>
      <c r="EV1362" s="2"/>
      <c r="EW1362" s="2"/>
      <c r="EX1362" s="2"/>
      <c r="EY1362" s="2"/>
      <c r="EZ1362" s="2"/>
      <c r="FA1362" s="2"/>
      <c r="FB1362" s="2"/>
      <c r="FC1362" s="2"/>
    </row>
    <row r="1363" spans="1:159" s="1" customFormat="1" ht="10.5" customHeight="1" x14ac:dyDescent="0.2">
      <c r="A1363" s="1650" t="s">
        <v>57</v>
      </c>
      <c r="B1363" s="1651"/>
      <c r="C1363" s="781"/>
      <c r="D1363" s="1203" t="s">
        <v>116</v>
      </c>
      <c r="E1363" s="110">
        <f t="shared" ref="E1363:AB1363" si="2807">E1286-E1359</f>
        <v>1.4460000000000139E-2</v>
      </c>
      <c r="F1363" s="110">
        <f t="shared" si="2807"/>
        <v>1.6380000000000061E-2</v>
      </c>
      <c r="G1363" s="110">
        <f t="shared" si="2807"/>
        <v>1.6829999999999901E-2</v>
      </c>
      <c r="H1363" s="375">
        <f t="shared" si="2807"/>
        <v>1.7100000000000115E-2</v>
      </c>
      <c r="I1363" s="110">
        <f t="shared" si="2807"/>
        <v>1.5749999999999931E-2</v>
      </c>
      <c r="J1363" s="110">
        <f t="shared" si="2807"/>
        <v>1.4999999999999902E-2</v>
      </c>
      <c r="K1363" s="110">
        <f t="shared" si="2807"/>
        <v>1.326000000000005E-2</v>
      </c>
      <c r="L1363" s="110">
        <f t="shared" si="2807"/>
        <v>1.1190000000000033E-2</v>
      </c>
      <c r="M1363" s="110">
        <f t="shared" si="2807"/>
        <v>1.1069999999999691E-2</v>
      </c>
      <c r="N1363" s="375">
        <f t="shared" si="2807"/>
        <v>1.2030000000000207E-2</v>
      </c>
      <c r="O1363" s="110">
        <f t="shared" si="2807"/>
        <v>1.0559999999999459E-2</v>
      </c>
      <c r="P1363" s="110">
        <f t="shared" si="2807"/>
        <v>1.149E-2</v>
      </c>
      <c r="Q1363" s="110">
        <f t="shared" si="2807"/>
        <v>1.1519999999999753E-2</v>
      </c>
      <c r="R1363" s="110">
        <f t="shared" si="2807"/>
        <v>1.0680000000000023E-2</v>
      </c>
      <c r="S1363" s="110">
        <f t="shared" si="2807"/>
        <v>1.0650000000000048E-2</v>
      </c>
      <c r="T1363" s="110">
        <f t="shared" si="2807"/>
        <v>9.5399999999996599E-3</v>
      </c>
      <c r="U1363" s="110">
        <f t="shared" si="2807"/>
        <v>9.0300000000000935E-3</v>
      </c>
      <c r="V1363" s="110">
        <f t="shared" si="2807"/>
        <v>7.8599999999999781E-3</v>
      </c>
      <c r="W1363" s="110">
        <f t="shared" si="2807"/>
        <v>6.5700000000004088E-3</v>
      </c>
      <c r="X1363" s="110">
        <f t="shared" si="2807"/>
        <v>6.1499999999998778E-3</v>
      </c>
      <c r="Y1363" s="375">
        <f t="shared" si="2807"/>
        <v>6.0599999999999543E-3</v>
      </c>
      <c r="Z1363" s="110">
        <f t="shared" si="2807"/>
        <v>7.1999999999998732E-3</v>
      </c>
      <c r="AA1363" s="110">
        <f t="shared" si="2807"/>
        <v>1.0409999999999586E-2</v>
      </c>
      <c r="AB1363" s="146">
        <f t="shared" si="2807"/>
        <v>1.1339999999999906E-2</v>
      </c>
      <c r="AC1363" s="328"/>
      <c r="AD1363" s="328"/>
      <c r="AE1363" s="328"/>
      <c r="AF1363" s="328"/>
      <c r="AG1363" s="328"/>
      <c r="AH1363" s="328"/>
      <c r="AI1363" s="328"/>
      <c r="AJ1363" s="328"/>
      <c r="AK1363" s="328"/>
      <c r="AL1363" s="328"/>
      <c r="AM1363" s="328"/>
      <c r="AN1363" s="328"/>
      <c r="AO1363" s="328"/>
      <c r="AP1363" s="328"/>
      <c r="AQ1363" s="328"/>
      <c r="AR1363" s="328"/>
      <c r="AS1363" s="328"/>
      <c r="AT1363" s="328"/>
      <c r="AU1363" s="328"/>
      <c r="AV1363" s="328"/>
      <c r="AW1363" s="328"/>
      <c r="AX1363" s="328"/>
      <c r="AY1363" s="328"/>
      <c r="AZ1363" s="328"/>
      <c r="BA1363" s="328"/>
      <c r="BB1363" s="328"/>
      <c r="BC1363" s="328"/>
      <c r="BD1363" s="328"/>
      <c r="BE1363" s="328"/>
      <c r="BF1363" s="328"/>
      <c r="BG1363" s="328"/>
      <c r="BH1363" s="328"/>
      <c r="BI1363" s="328"/>
      <c r="BJ1363" s="328"/>
      <c r="BK1363" s="328"/>
      <c r="BL1363" s="328"/>
      <c r="BM1363" s="328"/>
      <c r="BN1363" s="328"/>
      <c r="BO1363" s="328"/>
      <c r="BP1363" s="328"/>
      <c r="BQ1363" s="328"/>
      <c r="BR1363" s="328"/>
      <c r="BS1363" s="328"/>
      <c r="BT1363" s="328"/>
      <c r="BU1363" s="328"/>
      <c r="BV1363" s="328"/>
      <c r="BW1363" s="328"/>
      <c r="BX1363" s="328"/>
      <c r="BY1363" s="165"/>
      <c r="BZ1363" s="165"/>
      <c r="CA1363" s="165"/>
      <c r="CB1363" s="165"/>
      <c r="CC1363" s="165"/>
    </row>
    <row r="1364" spans="1:159" s="1" customFormat="1" ht="10.5" customHeight="1" thickBot="1" x14ac:dyDescent="0.25">
      <c r="A1364" s="1668"/>
      <c r="B1364" s="1669"/>
      <c r="C1364" s="784"/>
      <c r="D1364" s="135" t="s">
        <v>117</v>
      </c>
      <c r="E1364" s="383">
        <f t="shared" ref="E1364:AB1364" si="2808">E1287-E1360</f>
        <v>-7.2269999999999945E-2</v>
      </c>
      <c r="F1364" s="383">
        <f t="shared" si="2808"/>
        <v>-6.9040000000000101E-2</v>
      </c>
      <c r="G1364" s="383">
        <f t="shared" si="2808"/>
        <v>-6.6010000000000013E-2</v>
      </c>
      <c r="H1364" s="384">
        <f t="shared" si="2808"/>
        <v>-6.4300000000000135E-2</v>
      </c>
      <c r="I1364" s="383">
        <f t="shared" si="2808"/>
        <v>-6.6429999999999989E-2</v>
      </c>
      <c r="J1364" s="383">
        <f t="shared" si="2808"/>
        <v>-6.9370000000000043E-2</v>
      </c>
      <c r="K1364" s="383">
        <f t="shared" si="2808"/>
        <v>-7.3959999999999915E-2</v>
      </c>
      <c r="L1364" s="383">
        <f t="shared" si="2808"/>
        <v>-7.8849999999999976E-2</v>
      </c>
      <c r="M1364" s="383">
        <f t="shared" si="2808"/>
        <v>-7.8639999999999932E-2</v>
      </c>
      <c r="N1364" s="384">
        <f t="shared" si="2808"/>
        <v>-8.0230000000000024E-2</v>
      </c>
      <c r="O1364" s="383">
        <f t="shared" si="2808"/>
        <v>-8.2029999999999936E-2</v>
      </c>
      <c r="P1364" s="383">
        <f t="shared" si="2808"/>
        <v>-8.0500000000000127E-2</v>
      </c>
      <c r="Q1364" s="383">
        <f t="shared" si="2808"/>
        <v>-8.0409999999999981E-2</v>
      </c>
      <c r="R1364" s="383">
        <f t="shared" si="2808"/>
        <v>-8.2750000000000212E-2</v>
      </c>
      <c r="S1364" s="383">
        <f t="shared" si="2808"/>
        <v>-8.1820000000000004E-2</v>
      </c>
      <c r="T1364" s="383">
        <f t="shared" si="2808"/>
        <v>-8.2240000000000091E-2</v>
      </c>
      <c r="U1364" s="383">
        <f t="shared" si="2808"/>
        <v>-7.5189999999999979E-2</v>
      </c>
      <c r="V1364" s="383">
        <f t="shared" si="2808"/>
        <v>-7.5550000000000006E-2</v>
      </c>
      <c r="W1364" s="383">
        <f t="shared" si="2808"/>
        <v>-8.0620000000000025E-2</v>
      </c>
      <c r="X1364" s="383">
        <f t="shared" si="2808"/>
        <v>-8.1160000000000121E-2</v>
      </c>
      <c r="Y1364" s="384">
        <f t="shared" si="2808"/>
        <v>-7.8339999999999854E-2</v>
      </c>
      <c r="Z1364" s="383">
        <f t="shared" si="2808"/>
        <v>-7.8220000000000067E-2</v>
      </c>
      <c r="AA1364" s="383">
        <f t="shared" si="2808"/>
        <v>-7.576000000000005E-2</v>
      </c>
      <c r="AB1364" s="385">
        <f t="shared" si="2808"/>
        <v>-7.6690000000000036E-2</v>
      </c>
      <c r="AC1364" s="328"/>
      <c r="AD1364" s="606"/>
      <c r="AE1364" s="328"/>
      <c r="AF1364" s="328"/>
      <c r="AG1364" s="328"/>
      <c r="AH1364" s="328"/>
      <c r="AI1364" s="328"/>
      <c r="AJ1364" s="328"/>
      <c r="AK1364" s="328"/>
      <c r="AL1364" s="328"/>
      <c r="AM1364" s="328"/>
      <c r="AN1364" s="328"/>
      <c r="AO1364" s="328"/>
      <c r="AP1364" s="328"/>
      <c r="AQ1364" s="328"/>
      <c r="AR1364" s="328"/>
      <c r="AS1364" s="328"/>
      <c r="AT1364" s="328"/>
      <c r="AU1364" s="328"/>
      <c r="AV1364" s="328"/>
      <c r="AW1364" s="328"/>
      <c r="AX1364" s="328"/>
      <c r="AY1364" s="328"/>
      <c r="AZ1364" s="328"/>
      <c r="BA1364" s="328"/>
      <c r="BB1364" s="328"/>
      <c r="BC1364" s="328"/>
      <c r="BD1364" s="328"/>
      <c r="BE1364" s="165"/>
      <c r="BF1364" s="165"/>
      <c r="BG1364" s="165"/>
      <c r="BH1364" s="165"/>
      <c r="BI1364" s="165"/>
      <c r="BJ1364" s="165"/>
      <c r="BK1364" s="165"/>
      <c r="BL1364" s="165"/>
      <c r="BM1364" s="165"/>
      <c r="BN1364" s="165"/>
      <c r="BO1364" s="165"/>
      <c r="BP1364" s="165"/>
      <c r="BQ1364" s="165"/>
      <c r="BR1364" s="165"/>
      <c r="BS1364" s="165"/>
      <c r="BT1364" s="165"/>
      <c r="BU1364" s="165"/>
      <c r="BV1364" s="165"/>
      <c r="BW1364" s="165"/>
      <c r="BX1364" s="165"/>
      <c r="BY1364" s="165"/>
      <c r="BZ1364" s="165"/>
      <c r="CA1364" s="165"/>
      <c r="CB1364" s="165"/>
      <c r="CC1364" s="165"/>
    </row>
    <row r="1365" spans="1:159" s="5" customFormat="1" ht="10.5" customHeight="1" x14ac:dyDescent="0.2">
      <c r="A1365" s="1607" t="s">
        <v>60</v>
      </c>
      <c r="B1365" s="1608"/>
      <c r="C1365" s="764"/>
      <c r="D1365" s="38" t="s">
        <v>116</v>
      </c>
      <c r="E1365" s="120">
        <f>E1363</f>
        <v>1.4460000000000139E-2</v>
      </c>
      <c r="F1365" s="120">
        <f t="shared" ref="F1365:AB1366" si="2809">F1363</f>
        <v>1.6380000000000061E-2</v>
      </c>
      <c r="G1365" s="120">
        <f t="shared" si="2809"/>
        <v>1.6829999999999901E-2</v>
      </c>
      <c r="H1365" s="386">
        <f t="shared" si="2809"/>
        <v>1.7100000000000115E-2</v>
      </c>
      <c r="I1365" s="120">
        <f t="shared" si="2809"/>
        <v>1.5749999999999931E-2</v>
      </c>
      <c r="J1365" s="120">
        <f t="shared" si="2809"/>
        <v>1.4999999999999902E-2</v>
      </c>
      <c r="K1365" s="120">
        <f t="shared" si="2809"/>
        <v>1.326000000000005E-2</v>
      </c>
      <c r="L1365" s="120">
        <f t="shared" si="2809"/>
        <v>1.1190000000000033E-2</v>
      </c>
      <c r="M1365" s="120">
        <f t="shared" si="2809"/>
        <v>1.1069999999999691E-2</v>
      </c>
      <c r="N1365" s="386">
        <f t="shared" si="2809"/>
        <v>1.2030000000000207E-2</v>
      </c>
      <c r="O1365" s="120">
        <f t="shared" si="2809"/>
        <v>1.0559999999999459E-2</v>
      </c>
      <c r="P1365" s="120">
        <f t="shared" si="2809"/>
        <v>1.149E-2</v>
      </c>
      <c r="Q1365" s="120">
        <f t="shared" si="2809"/>
        <v>1.1519999999999753E-2</v>
      </c>
      <c r="R1365" s="120">
        <f t="shared" si="2809"/>
        <v>1.0680000000000023E-2</v>
      </c>
      <c r="S1365" s="120">
        <f t="shared" si="2809"/>
        <v>1.0650000000000048E-2</v>
      </c>
      <c r="T1365" s="120">
        <f t="shared" si="2809"/>
        <v>9.5399999999996599E-3</v>
      </c>
      <c r="U1365" s="120">
        <f t="shared" si="2809"/>
        <v>9.0300000000000935E-3</v>
      </c>
      <c r="V1365" s="120">
        <f t="shared" si="2809"/>
        <v>7.8599999999999781E-3</v>
      </c>
      <c r="W1365" s="120">
        <f t="shared" si="2809"/>
        <v>6.5700000000004088E-3</v>
      </c>
      <c r="X1365" s="120">
        <f t="shared" si="2809"/>
        <v>6.1499999999998778E-3</v>
      </c>
      <c r="Y1365" s="386">
        <f t="shared" si="2809"/>
        <v>6.0599999999999543E-3</v>
      </c>
      <c r="Z1365" s="120">
        <f t="shared" si="2809"/>
        <v>7.1999999999998732E-3</v>
      </c>
      <c r="AA1365" s="120">
        <f t="shared" si="2809"/>
        <v>1.0409999999999586E-2</v>
      </c>
      <c r="AB1365" s="121">
        <f t="shared" si="2809"/>
        <v>1.1339999999999906E-2</v>
      </c>
      <c r="AC1365" s="364"/>
      <c r="AD1365" s="364"/>
      <c r="AE1365" s="364"/>
      <c r="AF1365" s="364"/>
      <c r="AG1365" s="364"/>
      <c r="AH1365" s="364"/>
      <c r="AI1365" s="364"/>
      <c r="AJ1365" s="364"/>
      <c r="AK1365" s="364"/>
      <c r="AL1365" s="364"/>
      <c r="AM1365" s="364"/>
      <c r="AN1365" s="364"/>
      <c r="AO1365" s="364"/>
      <c r="AP1365" s="364"/>
      <c r="AQ1365" s="364"/>
      <c r="AR1365" s="364"/>
      <c r="AS1365" s="364"/>
      <c r="AT1365" s="364"/>
      <c r="AU1365" s="364"/>
      <c r="AV1365" s="364"/>
      <c r="AW1365" s="364"/>
      <c r="AX1365" s="364"/>
      <c r="AY1365" s="364"/>
      <c r="AZ1365" s="364"/>
      <c r="BA1365" s="364"/>
      <c r="BB1365" s="364"/>
      <c r="BC1365" s="364"/>
      <c r="BD1365" s="364"/>
      <c r="BE1365" s="328"/>
      <c r="BF1365" s="328"/>
      <c r="BG1365" s="328"/>
      <c r="BH1365" s="328"/>
      <c r="BI1365" s="328"/>
      <c r="BJ1365" s="328"/>
      <c r="BK1365" s="328"/>
      <c r="BL1365" s="328"/>
      <c r="BM1365" s="328"/>
      <c r="BN1365" s="328"/>
      <c r="BO1365" s="328"/>
      <c r="BP1365" s="328"/>
      <c r="BQ1365" s="328"/>
      <c r="BR1365" s="328"/>
      <c r="BS1365" s="328"/>
      <c r="BT1365" s="328"/>
      <c r="BU1365" s="328"/>
      <c r="BV1365" s="328"/>
      <c r="BW1365" s="328"/>
      <c r="BX1365" s="328"/>
      <c r="BY1365" s="165"/>
      <c r="BZ1365" s="165"/>
      <c r="CA1365" s="165"/>
      <c r="CB1365" s="165"/>
      <c r="CC1365" s="130"/>
    </row>
    <row r="1366" spans="1:159" s="5" customFormat="1" ht="10.5" customHeight="1" thickBot="1" x14ac:dyDescent="0.25">
      <c r="A1366" s="1609"/>
      <c r="B1366" s="1610"/>
      <c r="C1366" s="765"/>
      <c r="D1366" s="40" t="s">
        <v>117</v>
      </c>
      <c r="E1366" s="124">
        <f>E1364</f>
        <v>-7.2269999999999945E-2</v>
      </c>
      <c r="F1366" s="124">
        <f t="shared" si="2809"/>
        <v>-6.9040000000000101E-2</v>
      </c>
      <c r="G1366" s="124">
        <f t="shared" si="2809"/>
        <v>-6.6010000000000013E-2</v>
      </c>
      <c r="H1366" s="387">
        <f t="shared" si="2809"/>
        <v>-6.4300000000000135E-2</v>
      </c>
      <c r="I1366" s="124">
        <f t="shared" si="2809"/>
        <v>-6.6429999999999989E-2</v>
      </c>
      <c r="J1366" s="124">
        <f t="shared" si="2809"/>
        <v>-6.9370000000000043E-2</v>
      </c>
      <c r="K1366" s="124">
        <f t="shared" si="2809"/>
        <v>-7.3959999999999915E-2</v>
      </c>
      <c r="L1366" s="124">
        <f t="shared" si="2809"/>
        <v>-7.8849999999999976E-2</v>
      </c>
      <c r="M1366" s="124">
        <f t="shared" si="2809"/>
        <v>-7.8639999999999932E-2</v>
      </c>
      <c r="N1366" s="387">
        <f t="shared" si="2809"/>
        <v>-8.0230000000000024E-2</v>
      </c>
      <c r="O1366" s="124">
        <f t="shared" si="2809"/>
        <v>-8.2029999999999936E-2</v>
      </c>
      <c r="P1366" s="124">
        <f t="shared" si="2809"/>
        <v>-8.0500000000000127E-2</v>
      </c>
      <c r="Q1366" s="124">
        <f t="shared" si="2809"/>
        <v>-8.0409999999999981E-2</v>
      </c>
      <c r="R1366" s="124">
        <f t="shared" si="2809"/>
        <v>-8.2750000000000212E-2</v>
      </c>
      <c r="S1366" s="124">
        <f t="shared" si="2809"/>
        <v>-8.1820000000000004E-2</v>
      </c>
      <c r="T1366" s="124">
        <f t="shared" si="2809"/>
        <v>-8.2240000000000091E-2</v>
      </c>
      <c r="U1366" s="124">
        <f t="shared" si="2809"/>
        <v>-7.5189999999999979E-2</v>
      </c>
      <c r="V1366" s="124">
        <f t="shared" si="2809"/>
        <v>-7.5550000000000006E-2</v>
      </c>
      <c r="W1366" s="124">
        <f t="shared" si="2809"/>
        <v>-8.0620000000000025E-2</v>
      </c>
      <c r="X1366" s="124">
        <f t="shared" si="2809"/>
        <v>-8.1160000000000121E-2</v>
      </c>
      <c r="Y1366" s="387">
        <f t="shared" si="2809"/>
        <v>-7.8339999999999854E-2</v>
      </c>
      <c r="Z1366" s="124">
        <f t="shared" si="2809"/>
        <v>-7.8220000000000067E-2</v>
      </c>
      <c r="AA1366" s="124">
        <f t="shared" si="2809"/>
        <v>-7.576000000000005E-2</v>
      </c>
      <c r="AB1366" s="125">
        <f t="shared" si="2809"/>
        <v>-7.6690000000000036E-2</v>
      </c>
      <c r="AC1366" s="364"/>
      <c r="AD1366" s="364"/>
      <c r="AE1366" s="364"/>
      <c r="AF1366" s="1314"/>
      <c r="AG1366" s="1314"/>
      <c r="AH1366" s="1314"/>
      <c r="AI1366" s="1314"/>
      <c r="AJ1366" s="1314"/>
      <c r="AK1366" s="1314"/>
      <c r="AL1366" s="1314"/>
      <c r="AM1366" s="1314"/>
      <c r="AN1366" s="1314"/>
      <c r="AO1366" s="1314"/>
      <c r="AP1366" s="1314"/>
      <c r="AQ1366" s="1314"/>
      <c r="AR1366" s="1314"/>
      <c r="AS1366" s="1314"/>
      <c r="AT1366" s="1314"/>
      <c r="AU1366" s="1314"/>
      <c r="AV1366" s="1314"/>
      <c r="AW1366" s="1314"/>
      <c r="AX1366" s="1314"/>
      <c r="AY1366" s="1314"/>
      <c r="AZ1366" s="1314"/>
      <c r="BA1366" s="1314"/>
      <c r="BB1366" s="1314"/>
      <c r="BC1366" s="1314"/>
      <c r="BD1366" s="364"/>
      <c r="BE1366" s="328"/>
      <c r="BF1366" s="328"/>
      <c r="BG1366" s="328"/>
      <c r="BH1366" s="328"/>
      <c r="BI1366" s="328"/>
      <c r="BJ1366" s="328"/>
      <c r="BK1366" s="328"/>
      <c r="BL1366" s="328"/>
      <c r="BM1366" s="328"/>
      <c r="BN1366" s="328"/>
      <c r="BO1366" s="328"/>
      <c r="BP1366" s="328"/>
      <c r="BQ1366" s="328"/>
      <c r="BR1366" s="328"/>
      <c r="BS1366" s="328"/>
      <c r="BT1366" s="328"/>
      <c r="BU1366" s="328"/>
      <c r="BV1366" s="328"/>
      <c r="BW1366" s="328"/>
      <c r="BX1366" s="328"/>
      <c r="BY1366" s="165"/>
      <c r="BZ1366" s="165"/>
      <c r="CA1366" s="165"/>
      <c r="CB1366" s="165"/>
      <c r="CC1366" s="130"/>
    </row>
    <row r="1367" spans="1:159" s="6" customFormat="1" ht="29.25" customHeight="1" thickBot="1" x14ac:dyDescent="0.25">
      <c r="A1367" s="1071"/>
      <c r="B1367" s="452" t="s">
        <v>562</v>
      </c>
      <c r="C1367" s="126" t="s">
        <v>539</v>
      </c>
      <c r="D1367" s="171"/>
      <c r="E1367" s="153"/>
      <c r="F1367" s="153"/>
      <c r="G1367" s="102"/>
      <c r="H1367" s="452">
        <f>H1324+H1329+H1334+H1339+H1344+H1349+H1354</f>
        <v>0.59652000000000005</v>
      </c>
      <c r="I1367" s="468">
        <v>0.6</v>
      </c>
      <c r="J1367" s="468"/>
      <c r="K1367" s="468"/>
      <c r="L1367" s="468"/>
      <c r="M1367" s="468"/>
      <c r="N1367" s="452">
        <f>N1324+N1329+N1334+N1339+N1344+N1349+N1354</f>
        <v>0.9376199999999999</v>
      </c>
      <c r="O1367" s="468">
        <v>0.95</v>
      </c>
      <c r="P1367" s="468"/>
      <c r="Q1367" s="468"/>
      <c r="R1367" s="468"/>
      <c r="S1367" s="468"/>
      <c r="T1367" s="468"/>
      <c r="U1367" s="468"/>
      <c r="V1367" s="452">
        <f>V1324+V1329+V1334+V1339+V1344+V1349+V1354</f>
        <v>1.0517400000000001</v>
      </c>
      <c r="W1367" s="468"/>
      <c r="X1367" s="468"/>
      <c r="Y1367" s="452">
        <f>Y1324+Y1329+Y1334+Y1339+Y1344+Y1349+Y1354</f>
        <v>1.1066400000000001</v>
      </c>
      <c r="Z1367" s="468">
        <v>1.0900000000000001</v>
      </c>
      <c r="AA1367" s="153"/>
      <c r="AB1367" s="153"/>
      <c r="AC1367" s="335"/>
      <c r="AD1367" s="335"/>
      <c r="AE1367" s="335"/>
      <c r="AF1367" s="335"/>
      <c r="AG1367" s="335"/>
      <c r="AH1367" s="335"/>
      <c r="AI1367" s="335"/>
      <c r="AJ1367" s="335"/>
      <c r="AK1367" s="335"/>
      <c r="AL1367" s="335"/>
      <c r="AM1367" s="335"/>
      <c r="AN1367" s="335"/>
      <c r="AO1367" s="335"/>
      <c r="AP1367" s="335"/>
      <c r="AQ1367" s="335"/>
      <c r="AR1367" s="335"/>
      <c r="AS1367" s="335"/>
      <c r="AT1367" s="335"/>
      <c r="AU1367" s="335"/>
      <c r="AV1367" s="335"/>
      <c r="AW1367" s="335"/>
      <c r="AX1367" s="335"/>
      <c r="AY1367" s="335"/>
      <c r="AZ1367" s="335"/>
      <c r="BA1367" s="335"/>
      <c r="BB1367" s="335"/>
      <c r="BC1367" s="335"/>
      <c r="BD1367" s="335"/>
      <c r="BE1367" s="364"/>
      <c r="BF1367" s="364"/>
      <c r="BG1367" s="364"/>
      <c r="BH1367" s="364"/>
      <c r="BI1367" s="364"/>
      <c r="BJ1367" s="364"/>
      <c r="BK1367" s="364"/>
      <c r="BL1367" s="364"/>
      <c r="BM1367" s="364"/>
      <c r="BN1367" s="364"/>
      <c r="BO1367" s="364"/>
      <c r="BP1367" s="364"/>
      <c r="BQ1367" s="364"/>
      <c r="BR1367" s="364"/>
      <c r="BS1367" s="364"/>
      <c r="BT1367" s="364"/>
      <c r="BU1367" s="364"/>
      <c r="BV1367" s="364"/>
      <c r="BW1367" s="364"/>
      <c r="BX1367" s="364"/>
      <c r="BY1367" s="130"/>
      <c r="BZ1367" s="130"/>
      <c r="CA1367" s="130"/>
      <c r="CB1367" s="130"/>
      <c r="CC1367" s="153"/>
    </row>
    <row r="1368" spans="1:159" ht="28.5" customHeight="1" thickBot="1" x14ac:dyDescent="0.25">
      <c r="A1368" s="394" t="s">
        <v>44</v>
      </c>
      <c r="B1368" s="33" t="s">
        <v>91</v>
      </c>
      <c r="C1368" s="33" t="s">
        <v>580</v>
      </c>
      <c r="D1368" s="33" t="s">
        <v>39</v>
      </c>
      <c r="E1368" s="1643" t="s">
        <v>40</v>
      </c>
      <c r="F1368" s="1643"/>
      <c r="G1368" s="1643"/>
      <c r="H1368" s="1643"/>
      <c r="I1368" s="1643"/>
      <c r="J1368" s="1643"/>
      <c r="K1368" s="1643"/>
      <c r="L1368" s="1643"/>
      <c r="M1368" s="1643"/>
      <c r="N1368" s="1643"/>
      <c r="O1368" s="1643"/>
      <c r="P1368" s="1643"/>
      <c r="Q1368" s="1643"/>
      <c r="R1368" s="1643"/>
      <c r="S1368" s="1643"/>
      <c r="T1368" s="1643"/>
      <c r="U1368" s="1643"/>
      <c r="V1368" s="1643"/>
      <c r="W1368" s="1643"/>
      <c r="X1368" s="1643"/>
      <c r="Y1368" s="1643"/>
      <c r="Z1368" s="1643"/>
      <c r="AA1368" s="1643"/>
      <c r="AB1368" s="1644"/>
      <c r="BE1368" s="364"/>
      <c r="BF1368" s="364"/>
      <c r="BG1368" s="364"/>
      <c r="BH1368" s="364"/>
      <c r="BI1368" s="364"/>
      <c r="BJ1368" s="364"/>
      <c r="BK1368" s="364"/>
      <c r="BL1368" s="364"/>
      <c r="BM1368" s="364"/>
      <c r="BN1368" s="364"/>
      <c r="BO1368" s="364"/>
      <c r="BP1368" s="364"/>
      <c r="BQ1368" s="364"/>
      <c r="BR1368" s="364"/>
      <c r="BS1368" s="364"/>
      <c r="BT1368" s="364"/>
      <c r="BU1368" s="364"/>
      <c r="BV1368" s="364"/>
      <c r="BW1368" s="364"/>
      <c r="BX1368" s="364"/>
      <c r="BY1368" s="130"/>
      <c r="BZ1368" s="130"/>
      <c r="CA1368" s="130"/>
      <c r="CB1368" s="130"/>
    </row>
    <row r="1369" spans="1:159" s="114" customFormat="1" ht="10.5" customHeight="1" thickBot="1" x14ac:dyDescent="0.25">
      <c r="A1369" s="701" t="s">
        <v>352</v>
      </c>
      <c r="B1369" s="246"/>
      <c r="C1369" s="246"/>
      <c r="D1369" s="246"/>
      <c r="E1369" s="246">
        <v>1</v>
      </c>
      <c r="F1369" s="246">
        <v>2</v>
      </c>
      <c r="G1369" s="246">
        <v>3</v>
      </c>
      <c r="H1369" s="327">
        <v>4</v>
      </c>
      <c r="I1369" s="246">
        <v>5</v>
      </c>
      <c r="J1369" s="246">
        <v>6</v>
      </c>
      <c r="K1369" s="246">
        <v>7</v>
      </c>
      <c r="L1369" s="246">
        <v>8</v>
      </c>
      <c r="M1369" s="246">
        <v>9</v>
      </c>
      <c r="N1369" s="327">
        <v>10</v>
      </c>
      <c r="O1369" s="246">
        <v>11</v>
      </c>
      <c r="P1369" s="246">
        <v>12</v>
      </c>
      <c r="Q1369" s="246">
        <v>13</v>
      </c>
      <c r="R1369" s="246">
        <v>14</v>
      </c>
      <c r="S1369" s="246">
        <v>15</v>
      </c>
      <c r="T1369" s="246">
        <v>16</v>
      </c>
      <c r="U1369" s="246">
        <v>17</v>
      </c>
      <c r="V1369" s="246">
        <v>18</v>
      </c>
      <c r="W1369" s="246">
        <v>19</v>
      </c>
      <c r="X1369" s="246">
        <v>20</v>
      </c>
      <c r="Y1369" s="327">
        <v>21</v>
      </c>
      <c r="Z1369" s="246">
        <v>22</v>
      </c>
      <c r="AA1369" s="246">
        <v>23</v>
      </c>
      <c r="AB1369" s="702">
        <v>24</v>
      </c>
      <c r="AC1369" s="328"/>
      <c r="AD1369" s="328"/>
      <c r="AE1369" s="328"/>
      <c r="AF1369" s="328"/>
      <c r="AG1369" s="328"/>
      <c r="AH1369" s="328"/>
      <c r="AI1369" s="328"/>
      <c r="AJ1369" s="328"/>
      <c r="AK1369" s="328"/>
      <c r="AL1369" s="328"/>
      <c r="AM1369" s="328"/>
      <c r="AN1369" s="328"/>
      <c r="AO1369" s="328"/>
      <c r="AP1369" s="328"/>
      <c r="AQ1369" s="328"/>
      <c r="AR1369" s="328"/>
      <c r="AS1369" s="328"/>
      <c r="AT1369" s="328"/>
      <c r="AU1369" s="328"/>
      <c r="AV1369" s="328"/>
      <c r="AW1369" s="328"/>
      <c r="AX1369" s="328"/>
      <c r="AY1369" s="328"/>
      <c r="AZ1369" s="328"/>
      <c r="BA1369" s="328"/>
      <c r="BB1369" s="328"/>
      <c r="BC1369" s="328"/>
      <c r="BD1369" s="328"/>
      <c r="BE1369" s="335"/>
      <c r="BF1369" s="335"/>
      <c r="BG1369" s="335"/>
      <c r="BH1369" s="335"/>
      <c r="BI1369" s="335"/>
      <c r="BJ1369" s="335"/>
      <c r="BK1369" s="335"/>
      <c r="BL1369" s="335"/>
      <c r="BM1369" s="335"/>
      <c r="BN1369" s="335"/>
      <c r="BO1369" s="335"/>
      <c r="BP1369" s="335"/>
      <c r="BQ1369" s="335"/>
      <c r="BR1369" s="335"/>
      <c r="BS1369" s="335"/>
      <c r="BT1369" s="335"/>
      <c r="BU1369" s="335"/>
      <c r="BV1369" s="335"/>
      <c r="BW1369" s="335"/>
      <c r="BX1369" s="335"/>
      <c r="BY1369" s="153"/>
      <c r="BZ1369" s="153"/>
      <c r="CA1369" s="153"/>
      <c r="CB1369" s="153"/>
      <c r="CC1369" s="165"/>
      <c r="CD1369" s="165"/>
      <c r="CE1369" s="165"/>
      <c r="CF1369" s="165"/>
      <c r="CG1369" s="165"/>
      <c r="CH1369" s="165"/>
      <c r="CI1369" s="165"/>
      <c r="CJ1369" s="165"/>
      <c r="CK1369" s="165"/>
      <c r="CL1369" s="165"/>
      <c r="CM1369" s="165"/>
      <c r="CN1369" s="165"/>
      <c r="CO1369" s="165"/>
      <c r="CP1369" s="165"/>
      <c r="CQ1369" s="165"/>
      <c r="CR1369" s="165"/>
      <c r="CS1369" s="165"/>
      <c r="CT1369" s="165"/>
      <c r="CU1369" s="165"/>
      <c r="CV1369" s="165"/>
      <c r="CW1369" s="165"/>
      <c r="CX1369" s="165"/>
      <c r="CY1369" s="165"/>
      <c r="CZ1369" s="165"/>
      <c r="DA1369" s="165"/>
      <c r="DB1369" s="165"/>
      <c r="DC1369" s="165"/>
      <c r="DD1369" s="165"/>
      <c r="DE1369" s="165"/>
      <c r="DF1369" s="165"/>
      <c r="DG1369" s="165"/>
      <c r="DH1369" s="165"/>
      <c r="DI1369" s="165"/>
      <c r="DJ1369" s="165"/>
      <c r="DK1369" s="165"/>
      <c r="DL1369" s="165"/>
      <c r="DM1369" s="165"/>
      <c r="DN1369" s="165"/>
      <c r="DO1369" s="165"/>
      <c r="DP1369" s="165"/>
      <c r="DQ1369" s="165"/>
      <c r="DR1369" s="165"/>
    </row>
    <row r="1370" spans="1:159" s="114" customFormat="1" ht="10.5" customHeight="1" x14ac:dyDescent="0.2">
      <c r="A1370" s="329" t="s">
        <v>102</v>
      </c>
      <c r="B1370" s="37"/>
      <c r="C1370" s="37"/>
      <c r="D1370" s="38"/>
      <c r="E1370" s="38">
        <v>1</v>
      </c>
      <c r="F1370" s="38">
        <v>1</v>
      </c>
      <c r="G1370" s="38">
        <v>1</v>
      </c>
      <c r="H1370" s="330">
        <v>1</v>
      </c>
      <c r="I1370" s="38">
        <v>1</v>
      </c>
      <c r="J1370" s="38">
        <v>1</v>
      </c>
      <c r="K1370" s="38">
        <v>1</v>
      </c>
      <c r="L1370" s="38">
        <v>1</v>
      </c>
      <c r="M1370" s="38">
        <v>1</v>
      </c>
      <c r="N1370" s="330">
        <v>1</v>
      </c>
      <c r="O1370" s="38">
        <v>1</v>
      </c>
      <c r="P1370" s="38">
        <v>1</v>
      </c>
      <c r="Q1370" s="38">
        <v>1</v>
      </c>
      <c r="R1370" s="38">
        <v>1</v>
      </c>
      <c r="S1370" s="38">
        <v>1</v>
      </c>
      <c r="T1370" s="38">
        <v>1</v>
      </c>
      <c r="U1370" s="38">
        <v>1</v>
      </c>
      <c r="V1370" s="38">
        <v>1</v>
      </c>
      <c r="W1370" s="38">
        <v>1</v>
      </c>
      <c r="X1370" s="38">
        <v>1</v>
      </c>
      <c r="Y1370" s="330">
        <v>1</v>
      </c>
      <c r="Z1370" s="38">
        <v>1</v>
      </c>
      <c r="AA1370" s="38">
        <v>1</v>
      </c>
      <c r="AB1370" s="1288">
        <v>1</v>
      </c>
      <c r="AC1370" s="328"/>
      <c r="AD1370" s="328"/>
      <c r="AE1370" s="328"/>
      <c r="AF1370" s="328"/>
      <c r="AG1370" s="328"/>
      <c r="AH1370" s="328"/>
      <c r="AI1370" s="328"/>
      <c r="AJ1370" s="328"/>
      <c r="AK1370" s="328"/>
      <c r="AL1370" s="328"/>
      <c r="AM1370" s="328"/>
      <c r="AN1370" s="328"/>
      <c r="AO1370" s="328"/>
      <c r="AP1370" s="328"/>
      <c r="AQ1370" s="328"/>
      <c r="AR1370" s="328"/>
      <c r="AS1370" s="328"/>
      <c r="AT1370" s="328"/>
      <c r="AU1370" s="328"/>
      <c r="AV1370" s="328"/>
      <c r="AW1370" s="328"/>
      <c r="AX1370" s="328"/>
      <c r="AY1370" s="328"/>
      <c r="AZ1370" s="328"/>
      <c r="BA1370" s="328"/>
      <c r="BB1370" s="328"/>
      <c r="BC1370" s="328"/>
      <c r="BD1370" s="328"/>
      <c r="BE1370" s="328"/>
      <c r="BF1370" s="328"/>
      <c r="BG1370" s="328"/>
      <c r="BH1370" s="328"/>
      <c r="BI1370" s="328"/>
      <c r="BJ1370" s="328"/>
      <c r="BK1370" s="328"/>
      <c r="BL1370" s="328"/>
      <c r="BM1370" s="328"/>
      <c r="BN1370" s="328"/>
      <c r="BO1370" s="328"/>
      <c r="BP1370" s="328"/>
      <c r="BQ1370" s="328"/>
      <c r="BR1370" s="328"/>
      <c r="BS1370" s="328"/>
      <c r="BT1370" s="328"/>
      <c r="BU1370" s="328"/>
      <c r="BV1370" s="328"/>
      <c r="BW1370" s="328"/>
      <c r="BX1370" s="328"/>
      <c r="BY1370" s="165"/>
      <c r="BZ1370" s="165"/>
      <c r="CA1370" s="165"/>
      <c r="CB1370" s="165"/>
      <c r="CC1370" s="165"/>
      <c r="CD1370" s="165"/>
      <c r="CE1370" s="165"/>
      <c r="CF1370" s="165"/>
      <c r="CG1370" s="165"/>
      <c r="CH1370" s="165"/>
      <c r="CI1370" s="165"/>
      <c r="CJ1370" s="165"/>
      <c r="CK1370" s="165"/>
      <c r="CL1370" s="165"/>
      <c r="CM1370" s="165"/>
      <c r="CN1370" s="165"/>
      <c r="CO1370" s="165"/>
      <c r="CP1370" s="165"/>
      <c r="CQ1370" s="165"/>
      <c r="CR1370" s="165"/>
      <c r="CS1370" s="165"/>
      <c r="CT1370" s="165"/>
      <c r="CU1370" s="165"/>
      <c r="CV1370" s="165"/>
      <c r="CW1370" s="165"/>
      <c r="CX1370" s="165"/>
      <c r="CY1370" s="165"/>
      <c r="CZ1370" s="165"/>
      <c r="DA1370" s="165"/>
      <c r="DB1370" s="165"/>
      <c r="DC1370" s="165"/>
      <c r="DD1370" s="165"/>
      <c r="DE1370" s="165"/>
      <c r="DF1370" s="165"/>
      <c r="DG1370" s="165"/>
      <c r="DH1370" s="165"/>
      <c r="DI1370" s="165"/>
      <c r="DJ1370" s="165"/>
      <c r="DK1370" s="165"/>
      <c r="DL1370" s="165"/>
      <c r="DM1370" s="165"/>
      <c r="DN1370" s="165"/>
      <c r="DO1370" s="165"/>
      <c r="DP1370" s="165"/>
      <c r="DQ1370" s="165"/>
      <c r="DR1370" s="165"/>
    </row>
    <row r="1371" spans="1:159" s="114" customFormat="1" ht="10.5" customHeight="1" thickBot="1" x14ac:dyDescent="0.25">
      <c r="A1371" s="421" t="s">
        <v>105</v>
      </c>
      <c r="B1371" s="39"/>
      <c r="C1371" s="39"/>
      <c r="D1371" s="40"/>
      <c r="E1371" s="40">
        <v>1</v>
      </c>
      <c r="F1371" s="40">
        <v>1</v>
      </c>
      <c r="G1371" s="40">
        <v>1</v>
      </c>
      <c r="H1371" s="1264">
        <v>1</v>
      </c>
      <c r="I1371" s="40">
        <v>1</v>
      </c>
      <c r="J1371" s="40">
        <v>1</v>
      </c>
      <c r="K1371" s="40">
        <v>1</v>
      </c>
      <c r="L1371" s="40">
        <v>1</v>
      </c>
      <c r="M1371" s="40">
        <v>1</v>
      </c>
      <c r="N1371" s="1264">
        <v>1</v>
      </c>
      <c r="O1371" s="40">
        <v>1</v>
      </c>
      <c r="P1371" s="40">
        <v>1</v>
      </c>
      <c r="Q1371" s="40">
        <v>1</v>
      </c>
      <c r="R1371" s="40">
        <v>1</v>
      </c>
      <c r="S1371" s="40">
        <v>1</v>
      </c>
      <c r="T1371" s="40">
        <v>1</v>
      </c>
      <c r="U1371" s="40">
        <v>1</v>
      </c>
      <c r="V1371" s="40">
        <v>1</v>
      </c>
      <c r="W1371" s="40">
        <v>1</v>
      </c>
      <c r="X1371" s="40">
        <v>1</v>
      </c>
      <c r="Y1371" s="1264">
        <v>1</v>
      </c>
      <c r="Z1371" s="40">
        <v>1</v>
      </c>
      <c r="AA1371" s="40">
        <v>1</v>
      </c>
      <c r="AB1371" s="1289">
        <v>1</v>
      </c>
      <c r="AC1371" s="328"/>
      <c r="AD1371" s="328"/>
      <c r="AE1371" s="328"/>
      <c r="AF1371" s="328"/>
      <c r="AG1371" s="328"/>
      <c r="AH1371" s="328"/>
      <c r="AI1371" s="328"/>
      <c r="AJ1371" s="328"/>
      <c r="AK1371" s="328"/>
      <c r="AL1371" s="328"/>
      <c r="AM1371" s="328"/>
      <c r="AN1371" s="328"/>
      <c r="AO1371" s="328"/>
      <c r="AP1371" s="328"/>
      <c r="AQ1371" s="328"/>
      <c r="AR1371" s="328"/>
      <c r="AS1371" s="328"/>
      <c r="AT1371" s="328"/>
      <c r="AU1371" s="328"/>
      <c r="AV1371" s="328"/>
      <c r="AW1371" s="328"/>
      <c r="AX1371" s="328"/>
      <c r="AY1371" s="328"/>
      <c r="AZ1371" s="328"/>
      <c r="BA1371" s="328"/>
      <c r="BB1371" s="328"/>
      <c r="BC1371" s="328"/>
      <c r="BD1371" s="328"/>
      <c r="BE1371" s="328"/>
      <c r="BF1371" s="328"/>
      <c r="BG1371" s="328"/>
      <c r="BH1371" s="328"/>
      <c r="BI1371" s="328"/>
      <c r="BJ1371" s="328"/>
      <c r="BK1371" s="328"/>
      <c r="BL1371" s="328"/>
      <c r="BM1371" s="328"/>
      <c r="BN1371" s="328"/>
      <c r="BO1371" s="328"/>
      <c r="BP1371" s="328"/>
      <c r="BQ1371" s="328"/>
      <c r="BR1371" s="328"/>
      <c r="BS1371" s="328"/>
      <c r="BT1371" s="328"/>
      <c r="BU1371" s="328"/>
      <c r="BV1371" s="328"/>
      <c r="BW1371" s="328"/>
      <c r="BX1371" s="328"/>
      <c r="BY1371" s="165"/>
      <c r="BZ1371" s="165"/>
      <c r="CA1371" s="165"/>
      <c r="CB1371" s="165"/>
      <c r="CC1371" s="165"/>
      <c r="CD1371" s="165"/>
      <c r="CE1371" s="165"/>
      <c r="CF1371" s="165"/>
      <c r="CG1371" s="165"/>
      <c r="CH1371" s="165"/>
      <c r="CI1371" s="165"/>
      <c r="CJ1371" s="165"/>
      <c r="CK1371" s="165"/>
      <c r="CL1371" s="165"/>
      <c r="CM1371" s="165"/>
      <c r="CN1371" s="165"/>
      <c r="CO1371" s="165"/>
      <c r="CP1371" s="165"/>
      <c r="CQ1371" s="165"/>
      <c r="CR1371" s="165"/>
      <c r="CS1371" s="165"/>
      <c r="CT1371" s="165"/>
      <c r="CU1371" s="165"/>
      <c r="CV1371" s="165"/>
      <c r="CW1371" s="165"/>
      <c r="CX1371" s="165"/>
      <c r="CY1371" s="165"/>
      <c r="CZ1371" s="165"/>
      <c r="DA1371" s="165"/>
      <c r="DB1371" s="165"/>
      <c r="DC1371" s="165"/>
      <c r="DD1371" s="165"/>
      <c r="DE1371" s="165"/>
      <c r="DF1371" s="165"/>
      <c r="DG1371" s="165"/>
      <c r="DH1371" s="165"/>
      <c r="DI1371" s="165"/>
      <c r="DJ1371" s="165"/>
      <c r="DK1371" s="165"/>
      <c r="DL1371" s="165"/>
      <c r="DM1371" s="165"/>
      <c r="DN1371" s="165"/>
      <c r="DO1371" s="165"/>
      <c r="DP1371" s="165"/>
      <c r="DQ1371" s="165"/>
      <c r="DR1371" s="165"/>
    </row>
    <row r="1372" spans="1:159" s="114" customFormat="1" ht="10.5" customHeight="1" x14ac:dyDescent="0.2">
      <c r="A1372" s="1531" t="s">
        <v>5</v>
      </c>
      <c r="B1372" s="1534" t="s">
        <v>81</v>
      </c>
      <c r="C1372" s="766"/>
      <c r="D1372" s="1207"/>
      <c r="E1372" s="1207"/>
      <c r="F1372" s="1207"/>
      <c r="G1372" s="1207"/>
      <c r="H1372" s="330"/>
      <c r="I1372" s="1207"/>
      <c r="J1372" s="1207"/>
      <c r="K1372" s="1207"/>
      <c r="L1372" s="1207"/>
      <c r="M1372" s="1207"/>
      <c r="N1372" s="330"/>
      <c r="O1372" s="1207"/>
      <c r="P1372" s="1207"/>
      <c r="Q1372" s="1207"/>
      <c r="R1372" s="1207"/>
      <c r="S1372" s="1207"/>
      <c r="T1372" s="1207"/>
      <c r="U1372" s="1207"/>
      <c r="V1372" s="1207"/>
      <c r="W1372" s="1207"/>
      <c r="X1372" s="1207"/>
      <c r="Y1372" s="330"/>
      <c r="Z1372" s="1207"/>
      <c r="AA1372" s="1207"/>
      <c r="AB1372" s="1208"/>
      <c r="AC1372" s="328"/>
      <c r="AD1372" s="328"/>
      <c r="AE1372" s="328"/>
      <c r="AF1372" s="328"/>
      <c r="AG1372" s="328"/>
      <c r="AH1372" s="328"/>
      <c r="AI1372" s="328"/>
      <c r="AJ1372" s="328"/>
      <c r="AK1372" s="328"/>
      <c r="AL1372" s="328"/>
      <c r="AM1372" s="328"/>
      <c r="AN1372" s="328"/>
      <c r="AO1372" s="328"/>
      <c r="AP1372" s="328"/>
      <c r="AQ1372" s="328"/>
      <c r="AR1372" s="328"/>
      <c r="AS1372" s="328"/>
      <c r="AT1372" s="328"/>
      <c r="AU1372" s="328"/>
      <c r="AV1372" s="328"/>
      <c r="AW1372" s="328"/>
      <c r="AX1372" s="328"/>
      <c r="AY1372" s="328"/>
      <c r="AZ1372" s="328"/>
      <c r="BA1372" s="328"/>
      <c r="BB1372" s="328"/>
      <c r="BC1372" s="328"/>
      <c r="BD1372" s="328"/>
      <c r="BE1372" s="328"/>
      <c r="BF1372" s="328"/>
      <c r="BG1372" s="328"/>
      <c r="BH1372" s="328"/>
      <c r="BI1372" s="328"/>
      <c r="BJ1372" s="328"/>
      <c r="BK1372" s="328"/>
      <c r="BL1372" s="328"/>
      <c r="BM1372" s="328"/>
      <c r="BN1372" s="328"/>
      <c r="BO1372" s="328"/>
      <c r="BP1372" s="328"/>
      <c r="BQ1372" s="328"/>
      <c r="BR1372" s="328"/>
      <c r="BS1372" s="328"/>
      <c r="BT1372" s="328"/>
      <c r="BU1372" s="328"/>
      <c r="BV1372" s="328"/>
      <c r="BW1372" s="328"/>
      <c r="BX1372" s="328"/>
      <c r="BY1372" s="165"/>
      <c r="BZ1372" s="165"/>
      <c r="CA1372" s="165"/>
      <c r="CB1372" s="165"/>
      <c r="CC1372" s="165"/>
      <c r="CD1372" s="165"/>
      <c r="CE1372" s="165"/>
      <c r="CF1372" s="165"/>
      <c r="CG1372" s="165"/>
      <c r="CH1372" s="165"/>
      <c r="CI1372" s="165"/>
      <c r="CJ1372" s="165"/>
      <c r="CK1372" s="165"/>
      <c r="CL1372" s="165"/>
      <c r="CM1372" s="165"/>
      <c r="CN1372" s="165"/>
      <c r="CO1372" s="165"/>
      <c r="CP1372" s="165"/>
      <c r="CQ1372" s="165"/>
      <c r="CR1372" s="165"/>
      <c r="CS1372" s="165"/>
      <c r="CT1372" s="165"/>
      <c r="CU1372" s="165"/>
      <c r="CV1372" s="165"/>
      <c r="CW1372" s="165"/>
      <c r="CX1372" s="165"/>
      <c r="CY1372" s="165"/>
      <c r="CZ1372" s="165"/>
      <c r="DA1372" s="165"/>
      <c r="DB1372" s="165"/>
      <c r="DC1372" s="165"/>
      <c r="DD1372" s="165"/>
      <c r="DE1372" s="165"/>
      <c r="DF1372" s="165"/>
      <c r="DG1372" s="165"/>
      <c r="DH1372" s="165"/>
      <c r="DI1372" s="165"/>
      <c r="DJ1372" s="165"/>
      <c r="DK1372" s="165"/>
      <c r="DL1372" s="165"/>
      <c r="DM1372" s="165"/>
      <c r="DN1372" s="165"/>
      <c r="DO1372" s="165"/>
      <c r="DP1372" s="165"/>
      <c r="DQ1372" s="165"/>
      <c r="DR1372" s="165"/>
    </row>
    <row r="1373" spans="1:159" s="114" customFormat="1" ht="10.5" customHeight="1" x14ac:dyDescent="0.2">
      <c r="A1373" s="1532"/>
      <c r="B1373" s="1535"/>
      <c r="C1373" s="220" t="s">
        <v>129</v>
      </c>
      <c r="D1373" s="1258" t="s">
        <v>33</v>
      </c>
      <c r="E1373" s="513">
        <f>ROUND(SQRT(E1374^2+E1375^2)*1000/(1.73*E1386),0)</f>
        <v>36</v>
      </c>
      <c r="F1373" s="1212">
        <f>ROUND(SQRT(F1374^2+F1375^2)*1000/(1.73*F1386),0)</f>
        <v>36</v>
      </c>
      <c r="G1373" s="1212">
        <f t="shared" ref="G1373:AB1373" si="2810">ROUND(SQRT(G1374^2+G1375^2)*1000/(1.73*G1386),0)</f>
        <v>36</v>
      </c>
      <c r="H1373" s="1213">
        <f t="shared" si="2810"/>
        <v>35</v>
      </c>
      <c r="I1373" s="1212">
        <f t="shared" si="2810"/>
        <v>35</v>
      </c>
      <c r="J1373" s="1212">
        <f t="shared" si="2810"/>
        <v>35</v>
      </c>
      <c r="K1373" s="1212">
        <f t="shared" si="2810"/>
        <v>36</v>
      </c>
      <c r="L1373" s="1212">
        <f t="shared" si="2810"/>
        <v>36</v>
      </c>
      <c r="M1373" s="1212">
        <f t="shared" si="2810"/>
        <v>36</v>
      </c>
      <c r="N1373" s="1213">
        <f t="shared" si="2810"/>
        <v>36</v>
      </c>
      <c r="O1373" s="1212">
        <f t="shared" si="2810"/>
        <v>36</v>
      </c>
      <c r="P1373" s="1212">
        <f t="shared" si="2810"/>
        <v>36</v>
      </c>
      <c r="Q1373" s="1212">
        <f t="shared" si="2810"/>
        <v>36</v>
      </c>
      <c r="R1373" s="1212">
        <f t="shared" si="2810"/>
        <v>36</v>
      </c>
      <c r="S1373" s="1212">
        <f t="shared" si="2810"/>
        <v>36</v>
      </c>
      <c r="T1373" s="1212">
        <f t="shared" si="2810"/>
        <v>36</v>
      </c>
      <c r="U1373" s="1212">
        <f t="shared" si="2810"/>
        <v>36</v>
      </c>
      <c r="V1373" s="1212">
        <f t="shared" si="2810"/>
        <v>36</v>
      </c>
      <c r="W1373" s="1212">
        <f t="shared" si="2810"/>
        <v>36</v>
      </c>
      <c r="X1373" s="1212">
        <f t="shared" si="2810"/>
        <v>36</v>
      </c>
      <c r="Y1373" s="1213">
        <f t="shared" si="2810"/>
        <v>36</v>
      </c>
      <c r="Z1373" s="1212">
        <f t="shared" si="2810"/>
        <v>36</v>
      </c>
      <c r="AA1373" s="1212">
        <f t="shared" si="2810"/>
        <v>36</v>
      </c>
      <c r="AB1373" s="1214">
        <f t="shared" si="2810"/>
        <v>36</v>
      </c>
      <c r="AC1373" s="333"/>
      <c r="AD1373" s="180"/>
      <c r="AE1373" s="61"/>
      <c r="AF1373" s="102"/>
      <c r="AG1373" s="102"/>
      <c r="AH1373" s="102"/>
      <c r="AI1373" s="102"/>
      <c r="AJ1373" s="102"/>
      <c r="AK1373" s="102"/>
      <c r="AL1373" s="102"/>
      <c r="AM1373" s="102"/>
      <c r="AN1373" s="102"/>
      <c r="AO1373" s="102"/>
      <c r="AP1373" s="102"/>
      <c r="AQ1373" s="102"/>
      <c r="AR1373" s="102"/>
      <c r="AS1373" s="102"/>
      <c r="AT1373" s="102"/>
      <c r="AU1373" s="102"/>
      <c r="AV1373" s="102"/>
      <c r="AW1373" s="102"/>
      <c r="AX1373" s="102"/>
      <c r="AY1373" s="102"/>
      <c r="AZ1373" s="102"/>
      <c r="BA1373" s="102"/>
      <c r="BB1373" s="102"/>
      <c r="BC1373" s="102"/>
      <c r="BD1373" s="102"/>
      <c r="BE1373" s="328"/>
      <c r="BF1373" s="328"/>
      <c r="BG1373" s="328"/>
      <c r="BH1373" s="328"/>
      <c r="BI1373" s="328"/>
      <c r="BJ1373" s="328"/>
      <c r="BK1373" s="328"/>
      <c r="BL1373" s="328"/>
      <c r="BM1373" s="328"/>
      <c r="BN1373" s="328"/>
      <c r="BO1373" s="328"/>
      <c r="BP1373" s="328"/>
      <c r="BQ1373" s="328"/>
      <c r="BR1373" s="328"/>
      <c r="BS1373" s="328"/>
      <c r="BT1373" s="328"/>
      <c r="BU1373" s="328"/>
      <c r="BV1373" s="328"/>
      <c r="BW1373" s="328"/>
      <c r="BX1373" s="328"/>
      <c r="BY1373" s="165"/>
      <c r="BZ1373" s="165"/>
      <c r="CA1373" s="165"/>
      <c r="CB1373" s="165"/>
      <c r="CC1373" s="165"/>
      <c r="CD1373" s="165"/>
      <c r="CE1373" s="165"/>
      <c r="CF1373" s="165"/>
      <c r="CG1373" s="165"/>
      <c r="CH1373" s="165"/>
      <c r="CI1373" s="165"/>
      <c r="CJ1373" s="165"/>
      <c r="CK1373" s="165"/>
      <c r="CL1373" s="165"/>
      <c r="CM1373" s="165"/>
      <c r="CN1373" s="165"/>
      <c r="CO1373" s="165"/>
      <c r="CP1373" s="165"/>
      <c r="CQ1373" s="165"/>
      <c r="CR1373" s="165"/>
      <c r="CS1373" s="165"/>
      <c r="CT1373" s="165"/>
      <c r="CU1373" s="165"/>
      <c r="CV1373" s="165"/>
      <c r="CW1373" s="165"/>
      <c r="CX1373" s="165"/>
      <c r="CY1373" s="165"/>
      <c r="CZ1373" s="165"/>
      <c r="DA1373" s="165"/>
      <c r="DB1373" s="165"/>
      <c r="DC1373" s="165"/>
      <c r="DD1373" s="165"/>
      <c r="DE1373" s="165"/>
      <c r="DF1373" s="165"/>
      <c r="DG1373" s="165"/>
      <c r="DH1373" s="165"/>
      <c r="DI1373" s="165"/>
      <c r="DJ1373" s="165"/>
      <c r="DK1373" s="165"/>
      <c r="DL1373" s="165"/>
      <c r="DM1373" s="165"/>
      <c r="DN1373" s="165"/>
      <c r="DO1373" s="165"/>
      <c r="DP1373" s="165"/>
      <c r="DQ1373" s="165"/>
      <c r="DR1373" s="165"/>
    </row>
    <row r="1374" spans="1:159" s="114" customFormat="1" ht="10.5" customHeight="1" x14ac:dyDescent="0.2">
      <c r="A1374" s="1532"/>
      <c r="B1374" s="1535"/>
      <c r="C1374" s="1403" t="s">
        <v>557</v>
      </c>
      <c r="D1374" s="134" t="s">
        <v>116</v>
      </c>
      <c r="E1374" s="64">
        <f t="shared" ref="E1374" si="2811">AF1374*$AE1374</f>
        <v>0.30840000000000001</v>
      </c>
      <c r="F1374" s="64">
        <f t="shared" ref="F1374" si="2812">AG1374*$AE1374</f>
        <v>0.30779999999999996</v>
      </c>
      <c r="G1374" s="64">
        <f t="shared" ref="G1374" si="2813">AH1374*$AE1374</f>
        <v>0.30840000000000001</v>
      </c>
      <c r="H1374" s="424">
        <f t="shared" ref="H1374" si="2814">AI1374*$AE1374</f>
        <v>0.3054</v>
      </c>
      <c r="I1374" s="64">
        <f t="shared" ref="I1374" si="2815">AJ1374*$AE1374</f>
        <v>0.30120000000000002</v>
      </c>
      <c r="J1374" s="64">
        <f t="shared" ref="J1374" si="2816">AK1374*$AE1374</f>
        <v>0.30659999999999998</v>
      </c>
      <c r="K1374" s="64">
        <f t="shared" ref="K1374" si="2817">AL1374*$AE1374</f>
        <v>0.30900000000000005</v>
      </c>
      <c r="L1374" s="64">
        <f t="shared" ref="L1374" si="2818">AM1374*$AE1374</f>
        <v>0.30900000000000005</v>
      </c>
      <c r="M1374" s="64">
        <f t="shared" ref="M1374" si="2819">AN1374*$AE1374</f>
        <v>0.30900000000000005</v>
      </c>
      <c r="N1374" s="424">
        <f t="shared" ref="N1374" si="2820">AO1374*$AE1374</f>
        <v>0.31140000000000001</v>
      </c>
      <c r="O1374" s="64">
        <f t="shared" ref="O1374" si="2821">AP1374*$AE1374</f>
        <v>0.30840000000000001</v>
      </c>
      <c r="P1374" s="64">
        <f t="shared" ref="P1374" si="2822">AQ1374*$AE1374</f>
        <v>0.30959999999999999</v>
      </c>
      <c r="Q1374" s="64">
        <f t="shared" ref="Q1374" si="2823">AR1374*$AE1374</f>
        <v>0.30840000000000001</v>
      </c>
      <c r="R1374" s="64">
        <f t="shared" ref="R1374" si="2824">AS1374*$AE1374</f>
        <v>0.30840000000000001</v>
      </c>
      <c r="S1374" s="64">
        <f t="shared" ref="S1374" si="2825">AT1374*$AE1374</f>
        <v>0.31019999999999998</v>
      </c>
      <c r="T1374" s="64">
        <f t="shared" ref="T1374" si="2826">AU1374*$AE1374</f>
        <v>0.31019999999999998</v>
      </c>
      <c r="U1374" s="64">
        <f t="shared" ref="U1374" si="2827">AV1374*$AE1374</f>
        <v>0.31019999999999998</v>
      </c>
      <c r="V1374" s="64">
        <f t="shared" ref="V1374" si="2828">AW1374*$AE1374</f>
        <v>0.30959999999999999</v>
      </c>
      <c r="W1374" s="64">
        <f t="shared" ref="W1374" si="2829">AX1374*$AE1374</f>
        <v>0.30900000000000005</v>
      </c>
      <c r="X1374" s="64">
        <f t="shared" ref="X1374" si="2830">AY1374*$AE1374</f>
        <v>0.30959999999999999</v>
      </c>
      <c r="Y1374" s="424">
        <f t="shared" ref="Y1374" si="2831">AZ1374*$AE1374</f>
        <v>0.31079999999999997</v>
      </c>
      <c r="Z1374" s="64">
        <f t="shared" ref="Z1374" si="2832">BA1374*$AE1374</f>
        <v>0.31019999999999998</v>
      </c>
      <c r="AA1374" s="64">
        <f t="shared" ref="AA1374" si="2833">BB1374*$AE1374</f>
        <v>0.30959999999999999</v>
      </c>
      <c r="AB1374" s="65">
        <f t="shared" ref="AB1374" si="2834">BC1374*$AE1374</f>
        <v>0.31019999999999998</v>
      </c>
      <c r="AC1374" s="50">
        <f>SUM(E1374:AB1374)</f>
        <v>7.4106000000000005</v>
      </c>
      <c r="AD1374" s="53">
        <f>SUM(E1375:AB1375)</f>
        <v>5.6831999999999994</v>
      </c>
      <c r="AE1374" s="61">
        <v>12</v>
      </c>
      <c r="AF1374" s="335">
        <v>2.5700000000000001E-2</v>
      </c>
      <c r="AG1374" s="335">
        <v>2.5649999999999999E-2</v>
      </c>
      <c r="AH1374" s="335">
        <v>2.5700000000000001E-2</v>
      </c>
      <c r="AI1374" s="335">
        <v>2.545E-2</v>
      </c>
      <c r="AJ1374" s="335">
        <v>2.5100000000000001E-2</v>
      </c>
      <c r="AK1374" s="335">
        <v>2.555E-2</v>
      </c>
      <c r="AL1374" s="335">
        <v>2.5750000000000002E-2</v>
      </c>
      <c r="AM1374" s="335">
        <v>2.5750000000000002E-2</v>
      </c>
      <c r="AN1374" s="336">
        <v>2.5750000000000002E-2</v>
      </c>
      <c r="AO1374" s="336">
        <v>2.5950000000000001E-2</v>
      </c>
      <c r="AP1374" s="335">
        <v>2.5700000000000001E-2</v>
      </c>
      <c r="AQ1374" s="335">
        <v>2.58E-2</v>
      </c>
      <c r="AR1374" s="335">
        <v>2.5700000000000001E-2</v>
      </c>
      <c r="AS1374" s="335">
        <v>2.5700000000000001E-2</v>
      </c>
      <c r="AT1374" s="335">
        <v>2.5849999999999998E-2</v>
      </c>
      <c r="AU1374" s="335">
        <v>2.5849999999999998E-2</v>
      </c>
      <c r="AV1374" s="335">
        <v>2.5849999999999998E-2</v>
      </c>
      <c r="AW1374" s="335">
        <v>2.58E-2</v>
      </c>
      <c r="AX1374" s="335">
        <v>2.5750000000000002E-2</v>
      </c>
      <c r="AY1374" s="335">
        <v>2.58E-2</v>
      </c>
      <c r="AZ1374" s="335">
        <v>2.5899999999999999E-2</v>
      </c>
      <c r="BA1374" s="335">
        <v>2.5849999999999998E-2</v>
      </c>
      <c r="BB1374" s="335">
        <v>2.58E-2</v>
      </c>
      <c r="BC1374" s="335">
        <v>2.5849999999999998E-2</v>
      </c>
      <c r="BD1374" s="335"/>
      <c r="BE1374" s="328"/>
      <c r="BF1374" s="328"/>
      <c r="BG1374" s="328"/>
      <c r="BH1374" s="328"/>
      <c r="BI1374" s="328"/>
      <c r="BJ1374" s="328"/>
      <c r="BK1374" s="328"/>
      <c r="BL1374" s="328"/>
      <c r="BM1374" s="328"/>
      <c r="BN1374" s="328"/>
      <c r="BO1374" s="328"/>
      <c r="BP1374" s="328"/>
      <c r="BQ1374" s="328"/>
      <c r="BR1374" s="328"/>
      <c r="BS1374" s="328"/>
      <c r="BT1374" s="328"/>
      <c r="BU1374" s="328"/>
      <c r="BV1374" s="328"/>
      <c r="BW1374" s="328"/>
      <c r="BX1374" s="328"/>
      <c r="BY1374" s="165"/>
      <c r="BZ1374" s="165"/>
      <c r="CA1374" s="165"/>
      <c r="CB1374" s="165"/>
      <c r="CC1374" s="165"/>
      <c r="CD1374" s="165"/>
      <c r="CE1374" s="165"/>
      <c r="CF1374" s="165"/>
      <c r="CG1374" s="165"/>
      <c r="CH1374" s="165"/>
      <c r="CI1374" s="165"/>
      <c r="CJ1374" s="165"/>
      <c r="CK1374" s="165"/>
      <c r="CL1374" s="165"/>
      <c r="CM1374" s="165"/>
      <c r="CN1374" s="165"/>
      <c r="CO1374" s="165"/>
      <c r="CP1374" s="165"/>
      <c r="CQ1374" s="165"/>
      <c r="CR1374" s="165"/>
      <c r="CS1374" s="165"/>
      <c r="CT1374" s="165"/>
      <c r="CU1374" s="165"/>
      <c r="CV1374" s="165"/>
      <c r="CW1374" s="165"/>
      <c r="CX1374" s="165"/>
      <c r="CY1374" s="165"/>
      <c r="CZ1374" s="165"/>
      <c r="DA1374" s="165"/>
      <c r="DB1374" s="165"/>
      <c r="DC1374" s="165"/>
      <c r="DD1374" s="165"/>
      <c r="DE1374" s="165"/>
      <c r="DF1374" s="165"/>
      <c r="DG1374" s="165"/>
      <c r="DH1374" s="165"/>
      <c r="DI1374" s="165"/>
      <c r="DJ1374" s="165"/>
      <c r="DK1374" s="165"/>
      <c r="DL1374" s="165"/>
      <c r="DM1374" s="165"/>
      <c r="DN1374" s="165"/>
      <c r="DO1374" s="165"/>
      <c r="DP1374" s="165"/>
      <c r="DQ1374" s="165"/>
      <c r="DR1374" s="165"/>
    </row>
    <row r="1375" spans="1:159" s="114" customFormat="1" ht="10.5" customHeight="1" x14ac:dyDescent="0.2">
      <c r="A1375" s="1532"/>
      <c r="B1375" s="1535"/>
      <c r="C1375" s="1403" t="s">
        <v>557</v>
      </c>
      <c r="D1375" s="134" t="s">
        <v>117</v>
      </c>
      <c r="E1375" s="64">
        <f t="shared" ref="E1375" si="2835">AF1375*$AE1374</f>
        <v>0.2412</v>
      </c>
      <c r="F1375" s="51">
        <f t="shared" ref="F1375" si="2836">AG1375*$AE1374</f>
        <v>0.24059999999999998</v>
      </c>
      <c r="G1375" s="51">
        <f t="shared" ref="G1375" si="2837">AH1375*$AE1374</f>
        <v>0.2382</v>
      </c>
      <c r="H1375" s="334">
        <f t="shared" ref="H1375" si="2838">AI1375*$AE1374</f>
        <v>0.23519999999999999</v>
      </c>
      <c r="I1375" s="51">
        <f t="shared" ref="I1375" si="2839">AJ1375*$AE1374</f>
        <v>0.23160000000000003</v>
      </c>
      <c r="J1375" s="51">
        <f t="shared" ref="J1375" si="2840">AK1375*$AE1374</f>
        <v>0.23399999999999999</v>
      </c>
      <c r="K1375" s="51">
        <f t="shared" ref="K1375" si="2841">AL1375*$AE1374</f>
        <v>0.2364</v>
      </c>
      <c r="L1375" s="51">
        <f t="shared" ref="L1375" si="2842">AM1375*$AE1374</f>
        <v>0.23580000000000001</v>
      </c>
      <c r="M1375" s="51">
        <f t="shared" ref="M1375" si="2843">AN1375*$AE1374</f>
        <v>0.23699999999999999</v>
      </c>
      <c r="N1375" s="334">
        <f t="shared" ref="N1375" si="2844">AO1375*$AE1374</f>
        <v>0.24059999999999998</v>
      </c>
      <c r="O1375" s="51">
        <f t="shared" ref="O1375" si="2845">AP1375*$AE1374</f>
        <v>0.23880000000000001</v>
      </c>
      <c r="P1375" s="51">
        <f t="shared" ref="P1375" si="2846">AQ1375*$AE1374</f>
        <v>0.23880000000000001</v>
      </c>
      <c r="Q1375" s="51">
        <f t="shared" ref="Q1375" si="2847">AR1375*$AE1374</f>
        <v>0.24</v>
      </c>
      <c r="R1375" s="51">
        <f t="shared" ref="R1375" si="2848">AS1375*$AE1374</f>
        <v>0.23940000000000003</v>
      </c>
      <c r="S1375" s="51">
        <f t="shared" ref="S1375" si="2849">AT1375*$AE1374</f>
        <v>0.23880000000000001</v>
      </c>
      <c r="T1375" s="51">
        <f t="shared" ref="T1375" si="2850">AU1375*$AE1374</f>
        <v>0.2364</v>
      </c>
      <c r="U1375" s="51">
        <f t="shared" ref="U1375" si="2851">AV1375*$AE1374</f>
        <v>0.23519999999999999</v>
      </c>
      <c r="V1375" s="51">
        <f t="shared" ref="V1375" si="2852">AW1375*$AE1374</f>
        <v>0.23459999999999998</v>
      </c>
      <c r="W1375" s="51">
        <f t="shared" ref="W1375" si="2853">AX1375*$AE1374</f>
        <v>0.23519999999999999</v>
      </c>
      <c r="X1375" s="51">
        <f t="shared" ref="X1375" si="2854">AY1375*$AE1374</f>
        <v>0.23399999999999999</v>
      </c>
      <c r="Y1375" s="334">
        <f t="shared" ref="Y1375" si="2855">AZ1375*$AE1374</f>
        <v>0.2364</v>
      </c>
      <c r="Z1375" s="51">
        <f t="shared" ref="Z1375" si="2856">BA1375*$AE1374</f>
        <v>0.23399999999999999</v>
      </c>
      <c r="AA1375" s="51">
        <f t="shared" ref="AA1375" si="2857">BB1375*$AE1374</f>
        <v>0.23519999999999999</v>
      </c>
      <c r="AB1375" s="52">
        <f t="shared" ref="AB1375" si="2858">BC1375*$AE1374</f>
        <v>0.23580000000000001</v>
      </c>
      <c r="AC1375" s="50"/>
      <c r="AD1375" s="53"/>
      <c r="AE1375" s="61"/>
      <c r="AF1375" s="335">
        <v>2.01E-2</v>
      </c>
      <c r="AG1375" s="335">
        <v>2.0049999999999998E-2</v>
      </c>
      <c r="AH1375" s="335">
        <v>1.985E-2</v>
      </c>
      <c r="AI1375" s="335">
        <v>1.9599999999999999E-2</v>
      </c>
      <c r="AJ1375" s="335">
        <v>1.9300000000000001E-2</v>
      </c>
      <c r="AK1375" s="337">
        <v>1.95E-2</v>
      </c>
      <c r="AL1375" s="335">
        <v>1.9699999999999999E-2</v>
      </c>
      <c r="AM1375" s="335">
        <v>1.9650000000000001E-2</v>
      </c>
      <c r="AN1375" s="335">
        <v>1.975E-2</v>
      </c>
      <c r="AO1375" s="335">
        <v>2.0049999999999998E-2</v>
      </c>
      <c r="AP1375" s="335">
        <v>1.9900000000000001E-2</v>
      </c>
      <c r="AQ1375" s="335">
        <v>1.9900000000000001E-2</v>
      </c>
      <c r="AR1375" s="335">
        <v>0.02</v>
      </c>
      <c r="AS1375" s="335">
        <v>1.9950000000000002E-2</v>
      </c>
      <c r="AT1375" s="335">
        <v>1.9900000000000001E-2</v>
      </c>
      <c r="AU1375" s="335">
        <v>1.9699999999999999E-2</v>
      </c>
      <c r="AV1375" s="335">
        <v>1.9599999999999999E-2</v>
      </c>
      <c r="AW1375" s="335">
        <v>1.9549999999999998E-2</v>
      </c>
      <c r="AX1375" s="335">
        <v>1.9599999999999999E-2</v>
      </c>
      <c r="AY1375" s="335">
        <v>1.95E-2</v>
      </c>
      <c r="AZ1375" s="335">
        <v>1.9699999999999999E-2</v>
      </c>
      <c r="BA1375" s="335">
        <v>1.95E-2</v>
      </c>
      <c r="BB1375" s="335">
        <v>1.9599999999999999E-2</v>
      </c>
      <c r="BC1375" s="335">
        <v>1.9650000000000001E-2</v>
      </c>
      <c r="BD1375" s="335"/>
      <c r="BE1375" s="328"/>
      <c r="BF1375" s="328"/>
      <c r="BG1375" s="328"/>
      <c r="BH1375" s="328"/>
      <c r="BI1375" s="328"/>
      <c r="BJ1375" s="328"/>
      <c r="BK1375" s="328"/>
      <c r="BL1375" s="328"/>
      <c r="BM1375" s="328"/>
      <c r="BN1375" s="328"/>
      <c r="BO1375" s="328"/>
      <c r="BP1375" s="328"/>
      <c r="BQ1375" s="328"/>
      <c r="BR1375" s="328"/>
      <c r="BS1375" s="328"/>
      <c r="BT1375" s="328"/>
      <c r="BU1375" s="328"/>
      <c r="BV1375" s="328"/>
      <c r="BW1375" s="328"/>
      <c r="BX1375" s="328"/>
      <c r="BY1375" s="165"/>
      <c r="BZ1375" s="165"/>
      <c r="CA1375" s="165"/>
      <c r="CB1375" s="165"/>
      <c r="CC1375" s="153"/>
      <c r="CD1375" s="165"/>
      <c r="CE1375" s="165"/>
      <c r="CF1375" s="165"/>
      <c r="CG1375" s="165"/>
      <c r="CH1375" s="165"/>
      <c r="CI1375" s="165"/>
      <c r="CJ1375" s="165"/>
      <c r="CK1375" s="165"/>
      <c r="CL1375" s="165"/>
      <c r="CM1375" s="165"/>
      <c r="CN1375" s="165"/>
      <c r="CO1375" s="165"/>
      <c r="CP1375" s="165"/>
      <c r="CQ1375" s="165"/>
      <c r="CR1375" s="165"/>
      <c r="CS1375" s="165"/>
      <c r="CT1375" s="165"/>
      <c r="CU1375" s="165"/>
      <c r="CV1375" s="165"/>
      <c r="CW1375" s="165"/>
      <c r="CX1375" s="165"/>
      <c r="CY1375" s="165"/>
      <c r="CZ1375" s="165"/>
      <c r="DA1375" s="165"/>
      <c r="DB1375" s="165"/>
      <c r="DC1375" s="165"/>
      <c r="DD1375" s="165"/>
      <c r="DE1375" s="165"/>
      <c r="DF1375" s="165"/>
      <c r="DG1375" s="165"/>
      <c r="DH1375" s="165"/>
      <c r="DI1375" s="165"/>
      <c r="DJ1375" s="165"/>
      <c r="DK1375" s="165"/>
      <c r="DL1375" s="165"/>
      <c r="DM1375" s="165"/>
      <c r="DN1375" s="165"/>
      <c r="DO1375" s="165"/>
      <c r="DP1375" s="165"/>
      <c r="DQ1375" s="165"/>
      <c r="DR1375" s="165"/>
    </row>
    <row r="1376" spans="1:159" s="114" customFormat="1" ht="10.5" customHeight="1" thickBot="1" x14ac:dyDescent="0.25">
      <c r="A1376" s="1533"/>
      <c r="B1376" s="1536"/>
      <c r="C1376" s="274"/>
      <c r="D1376" s="239" t="s">
        <v>41</v>
      </c>
      <c r="E1376" s="55">
        <f t="shared" ref="E1376:AB1376" si="2859">E1375/E1374</f>
        <v>0.78210116731517509</v>
      </c>
      <c r="F1376" s="55">
        <f t="shared" si="2859"/>
        <v>0.78167641325536064</v>
      </c>
      <c r="G1376" s="55">
        <f t="shared" si="2859"/>
        <v>0.77237354085603105</v>
      </c>
      <c r="H1376" s="368">
        <f t="shared" si="2859"/>
        <v>0.7701375245579567</v>
      </c>
      <c r="I1376" s="55">
        <f t="shared" si="2859"/>
        <v>0.7689243027888446</v>
      </c>
      <c r="J1376" s="55">
        <f t="shared" si="2859"/>
        <v>0.76320939334637961</v>
      </c>
      <c r="K1376" s="55">
        <f t="shared" si="2859"/>
        <v>0.76504854368932029</v>
      </c>
      <c r="L1376" s="55">
        <f t="shared" si="2859"/>
        <v>0.76310679611650478</v>
      </c>
      <c r="M1376" s="55">
        <f t="shared" si="2859"/>
        <v>0.7669902912621358</v>
      </c>
      <c r="N1376" s="368">
        <f t="shared" si="2859"/>
        <v>0.77263969171483615</v>
      </c>
      <c r="O1376" s="55">
        <f t="shared" si="2859"/>
        <v>0.77431906614785995</v>
      </c>
      <c r="P1376" s="55">
        <f t="shared" si="2859"/>
        <v>0.77131782945736438</v>
      </c>
      <c r="Q1376" s="55">
        <f t="shared" si="2859"/>
        <v>0.77821011673151741</v>
      </c>
      <c r="R1376" s="55">
        <f t="shared" si="2859"/>
        <v>0.77626459143968884</v>
      </c>
      <c r="S1376" s="55">
        <f t="shared" si="2859"/>
        <v>0.76982591876208906</v>
      </c>
      <c r="T1376" s="55">
        <f t="shared" si="2859"/>
        <v>0.76208897485493232</v>
      </c>
      <c r="U1376" s="55">
        <f t="shared" si="2859"/>
        <v>0.75822050290135401</v>
      </c>
      <c r="V1376" s="55">
        <f t="shared" si="2859"/>
        <v>0.75775193798449603</v>
      </c>
      <c r="W1376" s="55">
        <f t="shared" si="2859"/>
        <v>0.76116504854368916</v>
      </c>
      <c r="X1376" s="55">
        <f t="shared" si="2859"/>
        <v>0.7558139534883721</v>
      </c>
      <c r="Y1376" s="368">
        <f t="shared" si="2859"/>
        <v>0.76061776061776065</v>
      </c>
      <c r="Z1376" s="55">
        <f t="shared" si="2859"/>
        <v>0.75435203094777559</v>
      </c>
      <c r="AA1376" s="55">
        <f t="shared" si="2859"/>
        <v>0.75968992248062017</v>
      </c>
      <c r="AB1376" s="56">
        <f t="shared" si="2859"/>
        <v>0.76015473887814322</v>
      </c>
      <c r="AC1376" s="50"/>
      <c r="AD1376" s="53"/>
      <c r="AE1376" s="61"/>
      <c r="AF1376" s="335"/>
      <c r="AG1376" s="335"/>
      <c r="AH1376" s="335"/>
      <c r="AI1376" s="335"/>
      <c r="AJ1376" s="335"/>
      <c r="AK1376" s="337"/>
      <c r="AL1376" s="335"/>
      <c r="AM1376" s="335"/>
      <c r="AN1376" s="335"/>
      <c r="AO1376" s="335"/>
      <c r="AP1376" s="335"/>
      <c r="AQ1376" s="335"/>
      <c r="AR1376" s="335"/>
      <c r="AS1376" s="335"/>
      <c r="AT1376" s="335"/>
      <c r="AU1376" s="335"/>
      <c r="AV1376" s="335"/>
      <c r="AW1376" s="335"/>
      <c r="AX1376" s="335"/>
      <c r="AY1376" s="335"/>
      <c r="AZ1376" s="335"/>
      <c r="BA1376" s="335"/>
      <c r="BB1376" s="335"/>
      <c r="BC1376" s="335"/>
      <c r="BD1376" s="335"/>
      <c r="BE1376" s="328"/>
      <c r="BF1376" s="328"/>
      <c r="BG1376" s="328"/>
      <c r="BH1376" s="328"/>
      <c r="BI1376" s="328"/>
      <c r="BJ1376" s="328"/>
      <c r="BK1376" s="328"/>
      <c r="BL1376" s="328"/>
      <c r="BM1376" s="328"/>
      <c r="BN1376" s="328"/>
      <c r="BO1376" s="328"/>
      <c r="BP1376" s="328"/>
      <c r="BQ1376" s="328"/>
      <c r="BR1376" s="328"/>
      <c r="BS1376" s="328"/>
      <c r="BT1376" s="328"/>
      <c r="BU1376" s="328"/>
      <c r="BV1376" s="328">
        <v>12.353</v>
      </c>
      <c r="BW1376" s="328">
        <v>12.353</v>
      </c>
      <c r="BX1376" s="328">
        <v>12.353</v>
      </c>
      <c r="BY1376" s="165">
        <v>12.353</v>
      </c>
      <c r="BZ1376" s="165">
        <v>12.353</v>
      </c>
      <c r="CA1376" s="165">
        <v>12.353</v>
      </c>
      <c r="CB1376" s="165">
        <v>12.353</v>
      </c>
      <c r="CC1376" s="335"/>
      <c r="CD1376" s="165"/>
      <c r="CE1376" s="165"/>
      <c r="CF1376" s="165"/>
      <c r="CG1376" s="165"/>
      <c r="CH1376" s="165"/>
      <c r="CI1376" s="165"/>
      <c r="CJ1376" s="165"/>
      <c r="CK1376" s="165"/>
      <c r="CL1376" s="165"/>
      <c r="CM1376" s="165"/>
      <c r="CN1376" s="165"/>
      <c r="CO1376" s="165"/>
      <c r="CP1376" s="165"/>
      <c r="CQ1376" s="165"/>
      <c r="CR1376" s="165"/>
      <c r="CS1376" s="165"/>
      <c r="CT1376" s="165"/>
      <c r="CU1376" s="165"/>
      <c r="CV1376" s="165"/>
      <c r="CW1376" s="165"/>
      <c r="CX1376" s="165"/>
      <c r="CY1376" s="165"/>
      <c r="CZ1376" s="165"/>
      <c r="DA1376" s="165"/>
      <c r="DB1376" s="165"/>
      <c r="DC1376" s="165"/>
      <c r="DD1376" s="165"/>
      <c r="DE1376" s="165"/>
      <c r="DF1376" s="165"/>
      <c r="DG1376" s="165"/>
      <c r="DH1376" s="165"/>
      <c r="DI1376" s="165"/>
      <c r="DJ1376" s="165"/>
      <c r="DK1376" s="165"/>
      <c r="DL1376" s="165"/>
      <c r="DM1376" s="165"/>
      <c r="DN1376" s="165"/>
      <c r="DO1376" s="165"/>
      <c r="DP1376" s="165"/>
      <c r="DQ1376" s="165"/>
      <c r="DR1376" s="165"/>
    </row>
    <row r="1377" spans="1:122" s="114" customFormat="1" ht="10.5" customHeight="1" x14ac:dyDescent="0.2">
      <c r="A1377" s="1531" t="s">
        <v>11</v>
      </c>
      <c r="B1377" s="1534" t="s">
        <v>82</v>
      </c>
      <c r="C1377" s="1119"/>
      <c r="D1377" s="1203"/>
      <c r="E1377" s="87"/>
      <c r="F1377" s="87"/>
      <c r="G1377" s="87"/>
      <c r="H1377" s="370"/>
      <c r="I1377" s="87"/>
      <c r="J1377" s="87"/>
      <c r="K1377" s="87"/>
      <c r="L1377" s="87"/>
      <c r="M1377" s="87"/>
      <c r="N1377" s="370"/>
      <c r="O1377" s="87"/>
      <c r="P1377" s="87"/>
      <c r="Q1377" s="87"/>
      <c r="R1377" s="87"/>
      <c r="S1377" s="87"/>
      <c r="T1377" s="87"/>
      <c r="U1377" s="87"/>
      <c r="V1377" s="87"/>
      <c r="W1377" s="87"/>
      <c r="X1377" s="87"/>
      <c r="Y1377" s="370"/>
      <c r="Z1377" s="87"/>
      <c r="AA1377" s="87"/>
      <c r="AB1377" s="109"/>
      <c r="AC1377" s="50"/>
      <c r="AD1377" s="53"/>
      <c r="AE1377" s="61"/>
      <c r="AF1377" s="335"/>
      <c r="AG1377" s="335"/>
      <c r="AH1377" s="335"/>
      <c r="AI1377" s="335"/>
      <c r="AJ1377" s="335"/>
      <c r="AK1377" s="337"/>
      <c r="AL1377" s="335"/>
      <c r="AM1377" s="335"/>
      <c r="AN1377" s="335"/>
      <c r="AO1377" s="335"/>
      <c r="AP1377" s="335"/>
      <c r="AQ1377" s="335"/>
      <c r="AR1377" s="335"/>
      <c r="AS1377" s="335"/>
      <c r="AT1377" s="335"/>
      <c r="AU1377" s="335"/>
      <c r="AV1377" s="335"/>
      <c r="AW1377" s="335"/>
      <c r="AX1377" s="335"/>
      <c r="AY1377" s="335"/>
      <c r="AZ1377" s="335"/>
      <c r="BA1377" s="335"/>
      <c r="BB1377" s="335"/>
      <c r="BC1377" s="335"/>
      <c r="BD1377" s="335"/>
      <c r="BE1377" s="328"/>
      <c r="BF1377" s="328"/>
      <c r="BG1377" s="328"/>
      <c r="BH1377" s="328"/>
      <c r="BI1377" s="328"/>
      <c r="BJ1377" s="328"/>
      <c r="BK1377" s="328"/>
      <c r="BL1377" s="328"/>
      <c r="BM1377" s="328"/>
      <c r="BN1377" s="328"/>
      <c r="BO1377" s="328"/>
      <c r="BP1377" s="328"/>
      <c r="BQ1377" s="328"/>
      <c r="BR1377" s="328"/>
      <c r="BS1377" s="328"/>
      <c r="BT1377" s="328"/>
      <c r="BU1377" s="328"/>
      <c r="BV1377" s="328"/>
      <c r="BW1377" s="328"/>
      <c r="BX1377" s="328"/>
      <c r="BY1377" s="165"/>
      <c r="BZ1377" s="165"/>
      <c r="CA1377" s="165"/>
      <c r="CB1377" s="165"/>
      <c r="CC1377" s="335"/>
      <c r="CD1377" s="165"/>
      <c r="CE1377" s="165"/>
      <c r="CF1377" s="165"/>
      <c r="CG1377" s="165"/>
      <c r="CH1377" s="165"/>
      <c r="CI1377" s="165"/>
      <c r="CJ1377" s="165"/>
      <c r="CK1377" s="165"/>
      <c r="CL1377" s="165"/>
      <c r="CM1377" s="165"/>
      <c r="CN1377" s="165"/>
      <c r="CO1377" s="165"/>
      <c r="CP1377" s="165"/>
      <c r="CQ1377" s="165"/>
      <c r="CR1377" s="165"/>
      <c r="CS1377" s="165"/>
      <c r="CT1377" s="165"/>
      <c r="CU1377" s="165"/>
      <c r="CV1377" s="165"/>
      <c r="CW1377" s="165"/>
      <c r="CX1377" s="165"/>
      <c r="CY1377" s="165"/>
      <c r="CZ1377" s="165"/>
      <c r="DA1377" s="165"/>
      <c r="DB1377" s="165"/>
      <c r="DC1377" s="165"/>
      <c r="DD1377" s="165"/>
      <c r="DE1377" s="165"/>
      <c r="DF1377" s="165"/>
      <c r="DG1377" s="165"/>
      <c r="DH1377" s="165"/>
      <c r="DI1377" s="165"/>
      <c r="DJ1377" s="165"/>
      <c r="DK1377" s="165"/>
      <c r="DL1377" s="165"/>
      <c r="DM1377" s="165"/>
      <c r="DN1377" s="165"/>
      <c r="DO1377" s="165"/>
      <c r="DP1377" s="165"/>
      <c r="DQ1377" s="165"/>
      <c r="DR1377" s="165"/>
    </row>
    <row r="1378" spans="1:122" s="114" customFormat="1" ht="10.5" customHeight="1" x14ac:dyDescent="0.2">
      <c r="A1378" s="1532"/>
      <c r="B1378" s="1535"/>
      <c r="C1378" s="220" t="s">
        <v>129</v>
      </c>
      <c r="D1378" s="1258" t="s">
        <v>33</v>
      </c>
      <c r="E1378" s="513">
        <f>ROUND(SQRT(E1379^2+E1380^2)*1000/(1.73*E1387),0)</f>
        <v>7</v>
      </c>
      <c r="F1378" s="1212">
        <f>ROUND(SQRT(F1379^2+F1380^2)*1000/(1.73*F1387),0)</f>
        <v>10</v>
      </c>
      <c r="G1378" s="1212">
        <f t="shared" ref="G1378:AB1378" si="2860">ROUND(SQRT(G1379^2+G1380^2)*1000/(1.73*G1387),0)</f>
        <v>8</v>
      </c>
      <c r="H1378" s="1213">
        <f t="shared" si="2860"/>
        <v>9</v>
      </c>
      <c r="I1378" s="1212">
        <f t="shared" si="2860"/>
        <v>11</v>
      </c>
      <c r="J1378" s="1212">
        <f t="shared" si="2860"/>
        <v>11</v>
      </c>
      <c r="K1378" s="1212">
        <f t="shared" si="2860"/>
        <v>13</v>
      </c>
      <c r="L1378" s="1212">
        <f t="shared" si="2860"/>
        <v>17</v>
      </c>
      <c r="M1378" s="1212">
        <f t="shared" si="2860"/>
        <v>19</v>
      </c>
      <c r="N1378" s="1213">
        <f t="shared" si="2860"/>
        <v>26</v>
      </c>
      <c r="O1378" s="1212">
        <f t="shared" si="2860"/>
        <v>26</v>
      </c>
      <c r="P1378" s="1212">
        <f t="shared" si="2860"/>
        <v>27</v>
      </c>
      <c r="Q1378" s="1212">
        <f t="shared" si="2860"/>
        <v>24</v>
      </c>
      <c r="R1378" s="1212">
        <f t="shared" si="2860"/>
        <v>26</v>
      </c>
      <c r="S1378" s="1212">
        <f t="shared" si="2860"/>
        <v>29</v>
      </c>
      <c r="T1378" s="1212">
        <f t="shared" si="2860"/>
        <v>24</v>
      </c>
      <c r="U1378" s="1212">
        <f t="shared" si="2860"/>
        <v>21</v>
      </c>
      <c r="V1378" s="1212">
        <f t="shared" si="2860"/>
        <v>19</v>
      </c>
      <c r="W1378" s="1212">
        <f t="shared" si="2860"/>
        <v>17</v>
      </c>
      <c r="X1378" s="1212">
        <f t="shared" si="2860"/>
        <v>15</v>
      </c>
      <c r="Y1378" s="1213">
        <f t="shared" si="2860"/>
        <v>11</v>
      </c>
      <c r="Z1378" s="1212">
        <f t="shared" si="2860"/>
        <v>10</v>
      </c>
      <c r="AA1378" s="1212">
        <f t="shared" si="2860"/>
        <v>9</v>
      </c>
      <c r="AB1378" s="1214">
        <f t="shared" si="2860"/>
        <v>8</v>
      </c>
      <c r="AC1378" s="333"/>
      <c r="AD1378" s="180"/>
      <c r="AE1378" s="61"/>
      <c r="AF1378" s="335"/>
      <c r="AG1378" s="335"/>
      <c r="AH1378" s="335"/>
      <c r="AI1378" s="335"/>
      <c r="AJ1378" s="335"/>
      <c r="AK1378" s="335"/>
      <c r="AL1378" s="335"/>
      <c r="AM1378" s="335"/>
      <c r="AN1378" s="335"/>
      <c r="AO1378" s="335"/>
      <c r="AP1378" s="335"/>
      <c r="AQ1378" s="335"/>
      <c r="AR1378" s="335"/>
      <c r="AS1378" s="335"/>
      <c r="AT1378" s="335"/>
      <c r="AU1378" s="335"/>
      <c r="AV1378" s="335"/>
      <c r="AW1378" s="335"/>
      <c r="AX1378" s="335"/>
      <c r="AY1378" s="335"/>
      <c r="AZ1378" s="335"/>
      <c r="BA1378" s="337"/>
      <c r="BB1378" s="335"/>
      <c r="BC1378" s="335"/>
      <c r="BD1378" s="335"/>
      <c r="BE1378" s="335"/>
      <c r="BF1378" s="335"/>
      <c r="BG1378" s="335"/>
      <c r="BH1378" s="335"/>
      <c r="BI1378" s="335"/>
      <c r="BJ1378" s="335"/>
      <c r="BK1378" s="335"/>
      <c r="BL1378" s="335"/>
      <c r="BM1378" s="335"/>
      <c r="BN1378" s="335"/>
      <c r="BO1378" s="335"/>
      <c r="BP1378" s="335"/>
      <c r="BQ1378" s="335"/>
      <c r="BR1378" s="335"/>
      <c r="BS1378" s="335"/>
      <c r="BT1378" s="335"/>
      <c r="BU1378" s="335"/>
      <c r="BV1378" s="335"/>
      <c r="BW1378" s="335"/>
      <c r="BX1378" s="335"/>
      <c r="BY1378" s="153"/>
      <c r="BZ1378" s="153"/>
      <c r="CA1378" s="153"/>
      <c r="CB1378" s="153"/>
      <c r="CC1378" s="165"/>
      <c r="CD1378" s="165"/>
      <c r="CE1378" s="165"/>
      <c r="CF1378" s="165"/>
      <c r="CG1378" s="165"/>
      <c r="CH1378" s="165"/>
      <c r="CI1378" s="165"/>
      <c r="CJ1378" s="165"/>
      <c r="CK1378" s="165"/>
      <c r="CL1378" s="165"/>
      <c r="CM1378" s="165"/>
      <c r="CN1378" s="165"/>
      <c r="CO1378" s="165"/>
      <c r="CP1378" s="165"/>
      <c r="CQ1378" s="165"/>
      <c r="CR1378" s="165"/>
      <c r="CS1378" s="165"/>
      <c r="CT1378" s="165"/>
      <c r="CU1378" s="165"/>
      <c r="CV1378" s="165"/>
      <c r="CW1378" s="165"/>
      <c r="CX1378" s="165"/>
      <c r="CY1378" s="165"/>
      <c r="CZ1378" s="165"/>
      <c r="DA1378" s="165"/>
      <c r="DB1378" s="165"/>
      <c r="DC1378" s="165"/>
      <c r="DD1378" s="165"/>
      <c r="DE1378" s="165"/>
      <c r="DF1378" s="165"/>
      <c r="DG1378" s="165"/>
      <c r="DH1378" s="165"/>
      <c r="DI1378" s="165"/>
      <c r="DJ1378" s="165"/>
      <c r="DK1378" s="165"/>
      <c r="DL1378" s="165"/>
      <c r="DM1378" s="165"/>
      <c r="DN1378" s="165"/>
      <c r="DO1378" s="165"/>
      <c r="DP1378" s="165"/>
      <c r="DQ1378" s="165"/>
      <c r="DR1378" s="165"/>
    </row>
    <row r="1379" spans="1:122" s="114" customFormat="1" ht="10.5" customHeight="1" x14ac:dyDescent="0.2">
      <c r="A1379" s="1532"/>
      <c r="B1379" s="1535"/>
      <c r="C1379" s="1403" t="s">
        <v>557</v>
      </c>
      <c r="D1379" s="134" t="s">
        <v>116</v>
      </c>
      <c r="E1379" s="64">
        <f t="shared" ref="E1379" si="2861">AF1379*$AE1379</f>
        <v>0.06</v>
      </c>
      <c r="F1379" s="64">
        <f t="shared" ref="F1379" si="2862">AG1379*$AE1379</f>
        <v>9.06E-2</v>
      </c>
      <c r="G1379" s="64">
        <f t="shared" ref="G1379" si="2863">AH1379*$AE1379</f>
        <v>6.9599999999999995E-2</v>
      </c>
      <c r="H1379" s="424">
        <f t="shared" ref="H1379" si="2864">AI1379*$AE1379</f>
        <v>7.8600000000000003E-2</v>
      </c>
      <c r="I1379" s="64">
        <f t="shared" ref="I1379" si="2865">AJ1379*$AE1379</f>
        <v>0.11159999999999999</v>
      </c>
      <c r="J1379" s="64">
        <f t="shared" ref="J1379" si="2866">AK1379*$AE1379</f>
        <v>0.10680000000000001</v>
      </c>
      <c r="K1379" s="64">
        <f t="shared" ref="K1379" si="2867">AL1379*$AE1379</f>
        <v>0.1236</v>
      </c>
      <c r="L1379" s="64">
        <f t="shared" ref="L1379" si="2868">AM1379*$AE1379</f>
        <v>0.1734</v>
      </c>
      <c r="M1379" s="64">
        <f t="shared" ref="M1379" si="2869">AN1379*$AE1379</f>
        <v>0.19739999999999999</v>
      </c>
      <c r="N1379" s="424">
        <f t="shared" ref="N1379" si="2870">AO1379*$AE1379</f>
        <v>0.25680000000000003</v>
      </c>
      <c r="O1379" s="64">
        <f t="shared" ref="O1379" si="2871">AP1379*$AE1379</f>
        <v>0.25380000000000003</v>
      </c>
      <c r="P1379" s="64">
        <f t="shared" ref="P1379" si="2872">AQ1379*$AE1379</f>
        <v>0.26640000000000003</v>
      </c>
      <c r="Q1379" s="64">
        <f t="shared" ref="Q1379" si="2873">AR1379*$AE1379</f>
        <v>0.23699999999999999</v>
      </c>
      <c r="R1379" s="64">
        <f t="shared" ref="R1379" si="2874">AS1379*$AE1379</f>
        <v>0.255</v>
      </c>
      <c r="S1379" s="64">
        <f t="shared" ref="S1379" si="2875">AT1379*$AE1379</f>
        <v>0.28620000000000001</v>
      </c>
      <c r="T1379" s="64">
        <f t="shared" ref="T1379" si="2876">AU1379*$AE1379</f>
        <v>0.23219999999999999</v>
      </c>
      <c r="U1379" s="64">
        <f t="shared" ref="U1379" si="2877">AV1379*$AE1379</f>
        <v>0.19500000000000001</v>
      </c>
      <c r="V1379" s="64">
        <f t="shared" ref="V1379" si="2878">AW1379*$AE1379</f>
        <v>0.1794</v>
      </c>
      <c r="W1379" s="64">
        <f t="shared" ref="W1379" si="2879">AX1379*$AE1379</f>
        <v>0.15300000000000002</v>
      </c>
      <c r="X1379" s="64">
        <f t="shared" ref="X1379" si="2880">AY1379*$AE1379</f>
        <v>0.13919999999999999</v>
      </c>
      <c r="Y1379" s="424">
        <f t="shared" ref="Y1379" si="2881">AZ1379*$AE1379</f>
        <v>0.10080000000000001</v>
      </c>
      <c r="Z1379" s="64">
        <f t="shared" ref="Z1379" si="2882">BA1379*$AE1379</f>
        <v>9.240000000000001E-2</v>
      </c>
      <c r="AA1379" s="64">
        <f t="shared" ref="AA1379" si="2883">BB1379*$AE1379</f>
        <v>8.1600000000000006E-2</v>
      </c>
      <c r="AB1379" s="65">
        <f t="shared" ref="AB1379" si="2884">BC1379*$AE1379</f>
        <v>7.1400000000000005E-2</v>
      </c>
      <c r="AC1379" s="50">
        <f>SUM(E1379:AB1379)</f>
        <v>3.8118000000000003</v>
      </c>
      <c r="AD1379" s="53">
        <f>SUM(E1380:AB1380)</f>
        <v>2.1288</v>
      </c>
      <c r="AE1379" s="61">
        <v>12</v>
      </c>
      <c r="AF1379" s="337">
        <v>5.0000000000000001E-3</v>
      </c>
      <c r="AG1379" s="335">
        <v>7.5500000000000003E-3</v>
      </c>
      <c r="AH1379" s="335">
        <v>5.7999999999999996E-3</v>
      </c>
      <c r="AI1379" s="335">
        <v>6.5500000000000003E-3</v>
      </c>
      <c r="AJ1379" s="335">
        <v>9.2999999999999992E-3</v>
      </c>
      <c r="AK1379" s="335">
        <v>8.8999999999999999E-3</v>
      </c>
      <c r="AL1379" s="335">
        <v>1.03E-2</v>
      </c>
      <c r="AM1379" s="335">
        <v>1.4450000000000001E-2</v>
      </c>
      <c r="AN1379" s="335">
        <v>1.6449999999999999E-2</v>
      </c>
      <c r="AO1379" s="335">
        <v>2.1400000000000002E-2</v>
      </c>
      <c r="AP1379" s="335">
        <v>2.1150000000000002E-2</v>
      </c>
      <c r="AQ1379" s="337">
        <v>2.2200000000000001E-2</v>
      </c>
      <c r="AR1379" s="337">
        <v>1.975E-2</v>
      </c>
      <c r="AS1379" s="337">
        <v>2.1250000000000002E-2</v>
      </c>
      <c r="AT1379" s="337">
        <v>2.385E-2</v>
      </c>
      <c r="AU1379" s="337">
        <v>1.9349999999999999E-2</v>
      </c>
      <c r="AV1379" s="337">
        <v>1.6250000000000001E-2</v>
      </c>
      <c r="AW1379" s="337">
        <v>1.4950000000000001E-2</v>
      </c>
      <c r="AX1379" s="337">
        <v>1.2750000000000001E-2</v>
      </c>
      <c r="AY1379" s="337">
        <v>1.1599999999999999E-2</v>
      </c>
      <c r="AZ1379" s="337">
        <v>8.4000000000000012E-3</v>
      </c>
      <c r="BA1379" s="337">
        <v>7.7000000000000002E-3</v>
      </c>
      <c r="BB1379" s="337">
        <v>6.8000000000000005E-3</v>
      </c>
      <c r="BC1379" s="337">
        <v>5.9500000000000004E-3</v>
      </c>
      <c r="BD1379" s="337"/>
      <c r="BE1379" s="335"/>
      <c r="BF1379" s="335"/>
      <c r="BG1379" s="335"/>
      <c r="BH1379" s="335"/>
      <c r="BI1379" s="335"/>
      <c r="BJ1379" s="335"/>
      <c r="BK1379" s="335"/>
      <c r="BL1379" s="335"/>
      <c r="BM1379" s="335"/>
      <c r="BN1379" s="335"/>
      <c r="BO1379" s="335"/>
      <c r="BP1379" s="335"/>
      <c r="BQ1379" s="335"/>
      <c r="BR1379" s="335"/>
      <c r="BS1379" s="335"/>
      <c r="BT1379" s="335"/>
      <c r="BU1379" s="335"/>
      <c r="BV1379" s="335"/>
      <c r="BW1379" s="335"/>
      <c r="BX1379" s="335"/>
      <c r="BY1379" s="335"/>
      <c r="BZ1379" s="335"/>
      <c r="CA1379" s="335"/>
      <c r="CB1379" s="335"/>
      <c r="CC1379" s="165"/>
      <c r="CD1379" s="165"/>
      <c r="CE1379" s="165"/>
      <c r="CF1379" s="165"/>
      <c r="CG1379" s="165"/>
      <c r="CH1379" s="165"/>
      <c r="CI1379" s="165"/>
      <c r="CJ1379" s="165"/>
      <c r="CK1379" s="165"/>
      <c r="CL1379" s="165"/>
      <c r="CM1379" s="165"/>
      <c r="CN1379" s="165"/>
      <c r="CO1379" s="165"/>
      <c r="CP1379" s="165"/>
      <c r="CQ1379" s="165"/>
      <c r="CR1379" s="165"/>
      <c r="CS1379" s="165"/>
      <c r="CT1379" s="165"/>
      <c r="CU1379" s="165"/>
      <c r="CV1379" s="165"/>
      <c r="CW1379" s="165"/>
      <c r="CX1379" s="165"/>
      <c r="CY1379" s="165"/>
      <c r="CZ1379" s="165"/>
      <c r="DA1379" s="165"/>
      <c r="DB1379" s="165"/>
      <c r="DC1379" s="165"/>
      <c r="DD1379" s="165"/>
      <c r="DE1379" s="165"/>
      <c r="DF1379" s="165"/>
      <c r="DG1379" s="165"/>
      <c r="DH1379" s="165"/>
      <c r="DI1379" s="165"/>
      <c r="DJ1379" s="165"/>
      <c r="DK1379" s="165"/>
      <c r="DL1379" s="165"/>
      <c r="DM1379" s="165"/>
      <c r="DN1379" s="165"/>
      <c r="DO1379" s="165"/>
      <c r="DP1379" s="165"/>
      <c r="DQ1379" s="165"/>
      <c r="DR1379" s="165"/>
    </row>
    <row r="1380" spans="1:122" s="114" customFormat="1" ht="10.5" customHeight="1" x14ac:dyDescent="0.2">
      <c r="A1380" s="1532"/>
      <c r="B1380" s="1535"/>
      <c r="C1380" s="1403" t="s">
        <v>557</v>
      </c>
      <c r="D1380" s="134" t="s">
        <v>117</v>
      </c>
      <c r="E1380" s="64">
        <f t="shared" ref="E1380" si="2885">AF1380*$AE1379</f>
        <v>5.6400000000000006E-2</v>
      </c>
      <c r="F1380" s="51">
        <f t="shared" ref="F1380" si="2886">AG1380*$AE1379</f>
        <v>5.5799999999999995E-2</v>
      </c>
      <c r="G1380" s="51">
        <f t="shared" ref="G1380" si="2887">AH1380*$AE1379</f>
        <v>5.3999999999999992E-2</v>
      </c>
      <c r="H1380" s="334">
        <f t="shared" ref="H1380" si="2888">AI1380*$AE1379</f>
        <v>5.3400000000000003E-2</v>
      </c>
      <c r="I1380" s="51">
        <f t="shared" ref="I1380" si="2889">AJ1380*$AE1379</f>
        <v>5.4000000000000006E-2</v>
      </c>
      <c r="J1380" s="51">
        <f t="shared" ref="J1380" si="2890">AK1380*$AE1379</f>
        <v>5.4600000000000003E-2</v>
      </c>
      <c r="K1380" s="51">
        <f t="shared" ref="K1380" si="2891">AL1380*$AE1379</f>
        <v>6.2399999999999997E-2</v>
      </c>
      <c r="L1380" s="51">
        <f t="shared" ref="L1380" si="2892">AM1380*$AE1379</f>
        <v>7.0800000000000002E-2</v>
      </c>
      <c r="M1380" s="51">
        <f t="shared" ref="M1380" si="2893">AN1380*$AE1379</f>
        <v>8.0399999999999999E-2</v>
      </c>
      <c r="N1380" s="334">
        <f t="shared" ref="N1380" si="2894">AO1380*$AE1379</f>
        <v>0.1308</v>
      </c>
      <c r="O1380" s="51">
        <f t="shared" ref="O1380" si="2895">AP1380*$AE1379</f>
        <v>0.1434</v>
      </c>
      <c r="P1380" s="51">
        <f t="shared" ref="P1380" si="2896">AQ1380*$AE1379</f>
        <v>0.14100000000000001</v>
      </c>
      <c r="Q1380" s="51">
        <f t="shared" ref="Q1380" si="2897">AR1380*$AE1379</f>
        <v>0.1104</v>
      </c>
      <c r="R1380" s="51">
        <f t="shared" ref="R1380" si="2898">AS1380*$AE1379</f>
        <v>0.1308</v>
      </c>
      <c r="S1380" s="51">
        <f t="shared" ref="S1380" si="2899">AT1380*$AE1379</f>
        <v>0.1356</v>
      </c>
      <c r="T1380" s="51">
        <f t="shared" ref="T1380" si="2900">AU1380*$AE1379</f>
        <v>0.12479999999999999</v>
      </c>
      <c r="U1380" s="51">
        <f t="shared" ref="U1380" si="2901">AV1380*$AE1379</f>
        <v>0.1176</v>
      </c>
      <c r="V1380" s="51">
        <f t="shared" ref="V1380" si="2902">AW1380*$AE1379</f>
        <v>0.10500000000000001</v>
      </c>
      <c r="W1380" s="51">
        <f t="shared" ref="W1380" si="2903">AX1380*$AE1379</f>
        <v>0.10980000000000001</v>
      </c>
      <c r="X1380" s="51">
        <f t="shared" ref="X1380" si="2904">AY1380*$AE1379</f>
        <v>8.7599999999999997E-2</v>
      </c>
      <c r="Y1380" s="334">
        <f t="shared" ref="Y1380" si="2905">AZ1380*$AE1379</f>
        <v>6.9599999999999995E-2</v>
      </c>
      <c r="Z1380" s="51">
        <f t="shared" ref="Z1380" si="2906">BA1380*$AE1379</f>
        <v>6.4799999999999996E-2</v>
      </c>
      <c r="AA1380" s="51">
        <f t="shared" ref="AA1380" si="2907">BB1380*$AE1379</f>
        <v>6.1200000000000004E-2</v>
      </c>
      <c r="AB1380" s="52">
        <f t="shared" ref="AB1380" si="2908">BC1380*$AE1379</f>
        <v>5.4600000000000003E-2</v>
      </c>
      <c r="AC1380" s="50"/>
      <c r="AD1380" s="53"/>
      <c r="AE1380" s="61"/>
      <c r="AF1380" s="337">
        <v>4.7000000000000002E-3</v>
      </c>
      <c r="AG1380" s="337">
        <v>4.6499999999999996E-3</v>
      </c>
      <c r="AH1380" s="337">
        <v>4.4999999999999997E-3</v>
      </c>
      <c r="AI1380" s="337">
        <v>4.45E-3</v>
      </c>
      <c r="AJ1380" s="337">
        <v>4.5000000000000005E-3</v>
      </c>
      <c r="AK1380" s="337">
        <v>4.5500000000000002E-3</v>
      </c>
      <c r="AL1380" s="337">
        <v>5.1999999999999998E-3</v>
      </c>
      <c r="AM1380" s="337">
        <v>5.8999999999999999E-3</v>
      </c>
      <c r="AN1380" s="337">
        <v>6.7000000000000002E-3</v>
      </c>
      <c r="AO1380" s="337">
        <v>1.09E-2</v>
      </c>
      <c r="AP1380" s="337">
        <v>1.1950000000000001E-2</v>
      </c>
      <c r="AQ1380" s="337">
        <v>1.175E-2</v>
      </c>
      <c r="AR1380" s="337">
        <v>9.1999999999999998E-3</v>
      </c>
      <c r="AS1380" s="337">
        <v>1.09E-2</v>
      </c>
      <c r="AT1380" s="337">
        <v>1.1300000000000001E-2</v>
      </c>
      <c r="AU1380" s="878">
        <v>1.04E-2</v>
      </c>
      <c r="AV1380" s="337">
        <v>9.7999999999999997E-3</v>
      </c>
      <c r="AW1380" s="337">
        <v>8.7500000000000008E-3</v>
      </c>
      <c r="AX1380" s="337">
        <v>9.1500000000000001E-3</v>
      </c>
      <c r="AY1380" s="337">
        <v>7.3000000000000001E-3</v>
      </c>
      <c r="AZ1380" s="337">
        <v>5.7999999999999996E-3</v>
      </c>
      <c r="BA1380" s="337">
        <v>5.4000000000000003E-3</v>
      </c>
      <c r="BB1380" s="337">
        <v>5.1000000000000004E-3</v>
      </c>
      <c r="BC1380" s="337">
        <v>4.5500000000000002E-3</v>
      </c>
      <c r="BD1380" s="337"/>
      <c r="BE1380" s="328"/>
      <c r="BF1380" s="328"/>
      <c r="BG1380" s="328"/>
      <c r="BH1380" s="328"/>
      <c r="BI1380" s="328"/>
      <c r="BJ1380" s="328"/>
      <c r="BK1380" s="328"/>
      <c r="BL1380" s="328"/>
      <c r="BM1380" s="328"/>
      <c r="BN1380" s="328"/>
      <c r="BO1380" s="328"/>
      <c r="BP1380" s="328"/>
      <c r="BQ1380" s="328"/>
      <c r="BR1380" s="328"/>
      <c r="BS1380" s="328"/>
      <c r="BT1380" s="328"/>
      <c r="BU1380" s="328"/>
      <c r="BV1380" s="328"/>
      <c r="BW1380" s="328"/>
      <c r="BX1380" s="328"/>
      <c r="BY1380" s="165"/>
      <c r="BZ1380" s="165"/>
      <c r="CA1380" s="165"/>
      <c r="CB1380" s="165"/>
      <c r="CC1380" s="339"/>
      <c r="CD1380" s="165"/>
      <c r="CE1380" s="165"/>
      <c r="CF1380" s="165"/>
      <c r="CG1380" s="165"/>
      <c r="CH1380" s="165"/>
      <c r="CI1380" s="165"/>
      <c r="CJ1380" s="165"/>
      <c r="CK1380" s="165"/>
      <c r="CL1380" s="165"/>
      <c r="CM1380" s="165"/>
      <c r="CN1380" s="165"/>
      <c r="CO1380" s="165"/>
      <c r="CP1380" s="165"/>
      <c r="CQ1380" s="165"/>
      <c r="CR1380" s="165"/>
      <c r="CS1380" s="165"/>
      <c r="CT1380" s="165"/>
      <c r="CU1380" s="165"/>
      <c r="CV1380" s="165"/>
      <c r="CW1380" s="165"/>
      <c r="CX1380" s="165"/>
      <c r="CY1380" s="165"/>
      <c r="CZ1380" s="165"/>
      <c r="DA1380" s="165"/>
      <c r="DB1380" s="165"/>
      <c r="DC1380" s="165"/>
      <c r="DD1380" s="165"/>
      <c r="DE1380" s="165"/>
      <c r="DF1380" s="165"/>
      <c r="DG1380" s="165"/>
      <c r="DH1380" s="165"/>
      <c r="DI1380" s="165"/>
      <c r="DJ1380" s="165"/>
      <c r="DK1380" s="165"/>
      <c r="DL1380" s="165"/>
      <c r="DM1380" s="165"/>
      <c r="DN1380" s="165"/>
      <c r="DO1380" s="165"/>
      <c r="DP1380" s="165"/>
      <c r="DQ1380" s="165"/>
      <c r="DR1380" s="165"/>
    </row>
    <row r="1381" spans="1:122" s="114" customFormat="1" ht="10.5" customHeight="1" thickBot="1" x14ac:dyDescent="0.25">
      <c r="A1381" s="1533"/>
      <c r="B1381" s="1536"/>
      <c r="C1381" s="660"/>
      <c r="D1381" s="135" t="s">
        <v>41</v>
      </c>
      <c r="E1381" s="136">
        <f t="shared" ref="E1381:AB1381" si="2909">E1380/E1379</f>
        <v>0.94000000000000017</v>
      </c>
      <c r="F1381" s="136">
        <f t="shared" si="2909"/>
        <v>0.61589403973509926</v>
      </c>
      <c r="G1381" s="136">
        <f t="shared" si="2909"/>
        <v>0.77586206896551724</v>
      </c>
      <c r="H1381" s="338">
        <f t="shared" si="2909"/>
        <v>0.67938931297709926</v>
      </c>
      <c r="I1381" s="136">
        <f t="shared" si="2909"/>
        <v>0.48387096774193555</v>
      </c>
      <c r="J1381" s="136">
        <f t="shared" si="2909"/>
        <v>0.5112359550561798</v>
      </c>
      <c r="K1381" s="136">
        <f t="shared" si="2909"/>
        <v>0.50485436893203883</v>
      </c>
      <c r="L1381" s="136">
        <f t="shared" si="2909"/>
        <v>0.40830449826989623</v>
      </c>
      <c r="M1381" s="136">
        <f t="shared" si="2909"/>
        <v>0.40729483282674772</v>
      </c>
      <c r="N1381" s="338">
        <f t="shared" si="2909"/>
        <v>0.50934579439252325</v>
      </c>
      <c r="O1381" s="136">
        <f t="shared" si="2909"/>
        <v>0.56501182033096919</v>
      </c>
      <c r="P1381" s="136">
        <f t="shared" si="2909"/>
        <v>0.52927927927927931</v>
      </c>
      <c r="Q1381" s="136">
        <f t="shared" si="2909"/>
        <v>0.46582278481012662</v>
      </c>
      <c r="R1381" s="136">
        <f t="shared" si="2909"/>
        <v>0.51294117647058823</v>
      </c>
      <c r="S1381" s="136">
        <f t="shared" si="2909"/>
        <v>0.47379454926624737</v>
      </c>
      <c r="T1381" s="136">
        <f t="shared" si="2909"/>
        <v>0.53746770025839796</v>
      </c>
      <c r="U1381" s="136">
        <f t="shared" si="2909"/>
        <v>0.60307692307692307</v>
      </c>
      <c r="V1381" s="136">
        <f t="shared" si="2909"/>
        <v>0.5852842809364549</v>
      </c>
      <c r="W1381" s="136">
        <f t="shared" si="2909"/>
        <v>0.7176470588235293</v>
      </c>
      <c r="X1381" s="136">
        <f t="shared" si="2909"/>
        <v>0.62931034482758619</v>
      </c>
      <c r="Y1381" s="338">
        <f t="shared" si="2909"/>
        <v>0.69047619047619035</v>
      </c>
      <c r="Z1381" s="136">
        <f t="shared" si="2909"/>
        <v>0.7012987012987012</v>
      </c>
      <c r="AA1381" s="136">
        <f t="shared" si="2909"/>
        <v>0.75</v>
      </c>
      <c r="AB1381" s="137">
        <f t="shared" si="2909"/>
        <v>0.76470588235294112</v>
      </c>
      <c r="AC1381" s="50"/>
      <c r="AD1381" s="53"/>
      <c r="AE1381" s="61"/>
      <c r="AF1381" s="337"/>
      <c r="AG1381" s="337"/>
      <c r="AH1381" s="337"/>
      <c r="AI1381" s="337"/>
      <c r="AJ1381" s="337"/>
      <c r="AK1381" s="337"/>
      <c r="AL1381" s="337"/>
      <c r="AM1381" s="337"/>
      <c r="AN1381" s="337"/>
      <c r="AO1381" s="337"/>
      <c r="AP1381" s="337"/>
      <c r="AQ1381" s="337"/>
      <c r="AR1381" s="337"/>
      <c r="AS1381" s="337"/>
      <c r="AT1381" s="337"/>
      <c r="AU1381" s="337"/>
      <c r="AV1381" s="337"/>
      <c r="AW1381" s="337"/>
      <c r="AX1381" s="337"/>
      <c r="AY1381" s="337"/>
      <c r="AZ1381" s="337"/>
      <c r="BA1381" s="337"/>
      <c r="BB1381" s="337"/>
      <c r="BC1381" s="337"/>
      <c r="BD1381" s="337"/>
      <c r="BE1381" s="328"/>
      <c r="BF1381" s="328"/>
      <c r="BG1381" s="328"/>
      <c r="BH1381" s="328"/>
      <c r="BI1381" s="328"/>
      <c r="BJ1381" s="328"/>
      <c r="BK1381" s="328"/>
      <c r="BL1381" s="328"/>
      <c r="BM1381" s="328"/>
      <c r="BN1381" s="328"/>
      <c r="BO1381" s="328"/>
      <c r="BP1381" s="328"/>
      <c r="BQ1381" s="328"/>
      <c r="BR1381" s="328"/>
      <c r="BS1381" s="328"/>
      <c r="BT1381" s="328"/>
      <c r="BU1381" s="328"/>
      <c r="BV1381" s="328">
        <v>8.8239999999999998</v>
      </c>
      <c r="BW1381" s="328">
        <v>8.8239999999999998</v>
      </c>
      <c r="BX1381" s="328">
        <v>8.8239999999999998</v>
      </c>
      <c r="BY1381" s="165">
        <v>8.8239999999999998</v>
      </c>
      <c r="BZ1381" s="165">
        <v>8.8239999999999998</v>
      </c>
      <c r="CA1381" s="165">
        <v>8.8239999999999998</v>
      </c>
      <c r="CB1381" s="165">
        <v>8.8239999999999998</v>
      </c>
      <c r="CC1381" s="337"/>
      <c r="CD1381" s="165"/>
      <c r="CE1381" s="165"/>
      <c r="CF1381" s="165"/>
      <c r="CG1381" s="165"/>
      <c r="CH1381" s="165"/>
      <c r="CI1381" s="165"/>
      <c r="CJ1381" s="165"/>
      <c r="CK1381" s="165"/>
      <c r="CL1381" s="165"/>
      <c r="CM1381" s="165"/>
      <c r="CN1381" s="165"/>
      <c r="CO1381" s="165"/>
      <c r="CP1381" s="165"/>
      <c r="CQ1381" s="165"/>
      <c r="CR1381" s="165"/>
      <c r="CS1381" s="165"/>
      <c r="CT1381" s="165"/>
      <c r="CU1381" s="165"/>
      <c r="CV1381" s="165"/>
      <c r="CW1381" s="165"/>
      <c r="CX1381" s="165"/>
      <c r="CY1381" s="165"/>
      <c r="CZ1381" s="165"/>
      <c r="DA1381" s="165"/>
      <c r="DB1381" s="165"/>
      <c r="DC1381" s="165"/>
      <c r="DD1381" s="165"/>
      <c r="DE1381" s="165"/>
      <c r="DF1381" s="165"/>
      <c r="DG1381" s="165"/>
      <c r="DH1381" s="165"/>
      <c r="DI1381" s="165"/>
      <c r="DJ1381" s="165"/>
      <c r="DK1381" s="165"/>
      <c r="DL1381" s="165"/>
      <c r="DM1381" s="165"/>
      <c r="DN1381" s="165"/>
      <c r="DO1381" s="165"/>
      <c r="DP1381" s="165"/>
      <c r="DQ1381" s="165"/>
      <c r="DR1381" s="165"/>
    </row>
    <row r="1382" spans="1:122" s="114" customFormat="1" ht="10.5" customHeight="1" x14ac:dyDescent="0.2">
      <c r="A1382" s="1412" t="s">
        <v>293</v>
      </c>
      <c r="B1382" s="66"/>
      <c r="C1382" s="534"/>
      <c r="D1382" s="138"/>
      <c r="E1382" s="157">
        <f t="shared" ref="E1382:AB1382" si="2910">E1374+E1379</f>
        <v>0.36840000000000001</v>
      </c>
      <c r="F1382" s="157">
        <f t="shared" si="2910"/>
        <v>0.39839999999999998</v>
      </c>
      <c r="G1382" s="157">
        <f t="shared" si="2910"/>
        <v>0.378</v>
      </c>
      <c r="H1382" s="340">
        <f t="shared" si="2910"/>
        <v>0.38400000000000001</v>
      </c>
      <c r="I1382" s="157">
        <f t="shared" si="2910"/>
        <v>0.4128</v>
      </c>
      <c r="J1382" s="157">
        <f t="shared" si="2910"/>
        <v>0.41339999999999999</v>
      </c>
      <c r="K1382" s="157">
        <f t="shared" si="2910"/>
        <v>0.43260000000000004</v>
      </c>
      <c r="L1382" s="157">
        <f t="shared" si="2910"/>
        <v>0.48240000000000005</v>
      </c>
      <c r="M1382" s="157">
        <f t="shared" si="2910"/>
        <v>0.50640000000000007</v>
      </c>
      <c r="N1382" s="340">
        <f t="shared" si="2910"/>
        <v>0.56820000000000004</v>
      </c>
      <c r="O1382" s="157">
        <f t="shared" si="2910"/>
        <v>0.56220000000000003</v>
      </c>
      <c r="P1382" s="157">
        <f t="shared" si="2910"/>
        <v>0.57600000000000007</v>
      </c>
      <c r="Q1382" s="157">
        <f t="shared" si="2910"/>
        <v>0.5454</v>
      </c>
      <c r="R1382" s="157">
        <f t="shared" si="2910"/>
        <v>0.56340000000000001</v>
      </c>
      <c r="S1382" s="157">
        <f t="shared" si="2910"/>
        <v>0.59640000000000004</v>
      </c>
      <c r="T1382" s="157">
        <f t="shared" si="2910"/>
        <v>0.54239999999999999</v>
      </c>
      <c r="U1382" s="283">
        <f t="shared" si="2910"/>
        <v>0.50519999999999998</v>
      </c>
      <c r="V1382" s="157">
        <f t="shared" si="2910"/>
        <v>0.48899999999999999</v>
      </c>
      <c r="W1382" s="157">
        <f t="shared" si="2910"/>
        <v>0.46200000000000008</v>
      </c>
      <c r="X1382" s="283">
        <f t="shared" si="2910"/>
        <v>0.44879999999999998</v>
      </c>
      <c r="Y1382" s="340">
        <f t="shared" si="2910"/>
        <v>0.41159999999999997</v>
      </c>
      <c r="Z1382" s="157">
        <f t="shared" si="2910"/>
        <v>0.40259999999999996</v>
      </c>
      <c r="AA1382" s="157">
        <f t="shared" si="2910"/>
        <v>0.39119999999999999</v>
      </c>
      <c r="AB1382" s="158">
        <f t="shared" si="2910"/>
        <v>0.38159999999999999</v>
      </c>
      <c r="AC1382" s="69"/>
      <c r="AD1382" s="69"/>
      <c r="AE1382" s="70"/>
      <c r="AF1382" s="337"/>
      <c r="AG1382" s="337"/>
      <c r="AH1382" s="337"/>
      <c r="AI1382" s="337"/>
      <c r="AJ1382" s="337"/>
      <c r="AK1382" s="337"/>
      <c r="AL1382" s="337"/>
      <c r="AM1382" s="337"/>
      <c r="AN1382" s="337"/>
      <c r="AO1382" s="337"/>
      <c r="AP1382" s="337"/>
      <c r="AQ1382" s="337"/>
      <c r="AR1382" s="337"/>
      <c r="AS1382" s="337"/>
      <c r="AT1382" s="337"/>
      <c r="AU1382" s="337"/>
      <c r="AV1382" s="337"/>
      <c r="AW1382" s="337"/>
      <c r="AX1382" s="337"/>
      <c r="AY1382" s="337"/>
      <c r="AZ1382" s="337"/>
      <c r="BA1382" s="337"/>
      <c r="BB1382" s="337"/>
      <c r="BC1382" s="337"/>
      <c r="BD1382" s="337"/>
      <c r="BE1382" s="337"/>
      <c r="BF1382" s="337"/>
      <c r="BG1382" s="337"/>
      <c r="BH1382" s="337"/>
      <c r="BI1382" s="337"/>
      <c r="BJ1382" s="337"/>
      <c r="BK1382" s="337"/>
      <c r="BL1382" s="337"/>
      <c r="BM1382" s="337"/>
      <c r="BN1382" s="337"/>
      <c r="BO1382" s="337"/>
      <c r="BP1382" s="337"/>
      <c r="BQ1382" s="337"/>
      <c r="BR1382" s="337"/>
      <c r="BS1382" s="337"/>
      <c r="BT1382" s="337"/>
      <c r="BU1382" s="337"/>
      <c r="BV1382" s="337"/>
      <c r="BW1382" s="337"/>
      <c r="BX1382" s="337"/>
      <c r="BY1382" s="339"/>
      <c r="BZ1382" s="339"/>
      <c r="CA1382" s="339"/>
      <c r="CB1382" s="339"/>
      <c r="CC1382" s="339"/>
      <c r="CD1382" s="165"/>
      <c r="CE1382" s="165"/>
      <c r="CF1382" s="165"/>
      <c r="CG1382" s="165"/>
      <c r="CH1382" s="165"/>
      <c r="CI1382" s="165"/>
      <c r="CJ1382" s="165"/>
      <c r="CK1382" s="165"/>
      <c r="CL1382" s="165"/>
      <c r="CM1382" s="165"/>
      <c r="CN1382" s="165"/>
      <c r="CO1382" s="165"/>
      <c r="CP1382" s="165"/>
      <c r="CQ1382" s="165"/>
      <c r="CR1382" s="165"/>
      <c r="CS1382" s="165"/>
      <c r="CT1382" s="165"/>
      <c r="CU1382" s="165"/>
      <c r="CV1382" s="165"/>
      <c r="CW1382" s="165"/>
      <c r="CX1382" s="165"/>
      <c r="CY1382" s="165"/>
      <c r="CZ1382" s="165"/>
      <c r="DA1382" s="165"/>
      <c r="DB1382" s="165"/>
      <c r="DC1382" s="165"/>
      <c r="DD1382" s="165"/>
      <c r="DE1382" s="165"/>
      <c r="DF1382" s="165"/>
      <c r="DG1382" s="165"/>
      <c r="DH1382" s="165"/>
      <c r="DI1382" s="165"/>
      <c r="DJ1382" s="165"/>
      <c r="DK1382" s="165"/>
      <c r="DL1382" s="165"/>
      <c r="DM1382" s="165"/>
      <c r="DN1382" s="165"/>
      <c r="DO1382" s="165"/>
      <c r="DP1382" s="165"/>
      <c r="DQ1382" s="165"/>
      <c r="DR1382" s="165"/>
    </row>
    <row r="1383" spans="1:122" s="114" customFormat="1" ht="10.5" customHeight="1" x14ac:dyDescent="0.2">
      <c r="A1383" s="1413" t="s">
        <v>294</v>
      </c>
      <c r="B1383" s="71"/>
      <c r="C1383" s="539"/>
      <c r="D1383" s="139"/>
      <c r="E1383" s="159">
        <f t="shared" ref="E1383:AB1383" si="2911">E1375+E1380</f>
        <v>0.29759999999999998</v>
      </c>
      <c r="F1383" s="159">
        <f t="shared" si="2911"/>
        <v>0.2964</v>
      </c>
      <c r="G1383" s="159">
        <f t="shared" si="2911"/>
        <v>0.29220000000000002</v>
      </c>
      <c r="H1383" s="341">
        <f t="shared" si="2911"/>
        <v>0.28859999999999997</v>
      </c>
      <c r="I1383" s="159">
        <f t="shared" si="2911"/>
        <v>0.28560000000000002</v>
      </c>
      <c r="J1383" s="159">
        <f t="shared" si="2911"/>
        <v>0.28859999999999997</v>
      </c>
      <c r="K1383" s="159">
        <f t="shared" si="2911"/>
        <v>0.29880000000000001</v>
      </c>
      <c r="L1383" s="159">
        <f t="shared" si="2911"/>
        <v>0.30659999999999998</v>
      </c>
      <c r="M1383" s="159">
        <f t="shared" si="2911"/>
        <v>0.31740000000000002</v>
      </c>
      <c r="N1383" s="341">
        <f t="shared" si="2911"/>
        <v>0.37139999999999995</v>
      </c>
      <c r="O1383" s="159">
        <f t="shared" si="2911"/>
        <v>0.38219999999999998</v>
      </c>
      <c r="P1383" s="159">
        <f t="shared" si="2911"/>
        <v>0.37980000000000003</v>
      </c>
      <c r="Q1383" s="159">
        <f t="shared" si="2911"/>
        <v>0.35039999999999999</v>
      </c>
      <c r="R1383" s="159">
        <f t="shared" si="2911"/>
        <v>0.37020000000000003</v>
      </c>
      <c r="S1383" s="159">
        <f t="shared" si="2911"/>
        <v>0.37440000000000001</v>
      </c>
      <c r="T1383" s="159">
        <f t="shared" si="2911"/>
        <v>0.36119999999999997</v>
      </c>
      <c r="U1383" s="284">
        <f t="shared" si="2911"/>
        <v>0.3528</v>
      </c>
      <c r="V1383" s="159">
        <f t="shared" si="2911"/>
        <v>0.33960000000000001</v>
      </c>
      <c r="W1383" s="159">
        <f t="shared" si="2911"/>
        <v>0.34499999999999997</v>
      </c>
      <c r="X1383" s="284">
        <f t="shared" si="2911"/>
        <v>0.3216</v>
      </c>
      <c r="Y1383" s="341">
        <f t="shared" si="2911"/>
        <v>0.30599999999999999</v>
      </c>
      <c r="Z1383" s="159">
        <f t="shared" si="2911"/>
        <v>0.29879999999999995</v>
      </c>
      <c r="AA1383" s="159">
        <f t="shared" si="2911"/>
        <v>0.2964</v>
      </c>
      <c r="AB1383" s="160">
        <f t="shared" si="2911"/>
        <v>0.29039999999999999</v>
      </c>
      <c r="AC1383" s="69"/>
      <c r="AD1383" s="69"/>
      <c r="AE1383" s="70"/>
      <c r="AF1383" s="337"/>
      <c r="AG1383" s="337"/>
      <c r="AH1383" s="337"/>
      <c r="AI1383" s="337"/>
      <c r="AJ1383" s="337"/>
      <c r="AK1383" s="337"/>
      <c r="AL1383" s="337"/>
      <c r="AM1383" s="337"/>
      <c r="AN1383" s="337"/>
      <c r="AO1383" s="337"/>
      <c r="AP1383" s="337"/>
      <c r="AQ1383" s="337"/>
      <c r="AR1383" s="337"/>
      <c r="AS1383" s="337"/>
      <c r="AT1383" s="337"/>
      <c r="AU1383" s="337"/>
      <c r="AV1383" s="337"/>
      <c r="AW1383" s="337"/>
      <c r="AX1383" s="337"/>
      <c r="AY1383" s="337"/>
      <c r="AZ1383" s="337"/>
      <c r="BA1383" s="337"/>
      <c r="BB1383" s="337"/>
      <c r="BC1383" s="337"/>
      <c r="BD1383" s="337"/>
      <c r="BE1383" s="337"/>
      <c r="BF1383" s="337"/>
      <c r="BG1383" s="337"/>
      <c r="BH1383" s="337"/>
      <c r="BI1383" s="337"/>
      <c r="BJ1383" s="337"/>
      <c r="BK1383" s="337"/>
      <c r="BL1383" s="337"/>
      <c r="BM1383" s="337"/>
      <c r="BN1383" s="337"/>
      <c r="BO1383" s="337"/>
      <c r="BP1383" s="337"/>
      <c r="BQ1383" s="337"/>
      <c r="BR1383" s="337"/>
      <c r="BS1383" s="337"/>
      <c r="BT1383" s="337"/>
      <c r="BU1383" s="337"/>
      <c r="BV1383" s="337"/>
      <c r="BW1383" s="337"/>
      <c r="BX1383" s="337"/>
      <c r="BY1383" s="337"/>
      <c r="BZ1383" s="337"/>
      <c r="CA1383" s="337"/>
      <c r="CB1383" s="337"/>
      <c r="CC1383" s="339"/>
      <c r="CD1383" s="165"/>
      <c r="CE1383" s="165"/>
      <c r="CF1383" s="165"/>
      <c r="CG1383" s="165"/>
      <c r="CH1383" s="165"/>
      <c r="CI1383" s="165"/>
      <c r="CJ1383" s="165"/>
      <c r="CK1383" s="165"/>
      <c r="CL1383" s="165"/>
      <c r="CM1383" s="165"/>
      <c r="CN1383" s="165"/>
      <c r="CO1383" s="165"/>
      <c r="CP1383" s="165"/>
      <c r="CQ1383" s="165"/>
      <c r="CR1383" s="165"/>
      <c r="CS1383" s="165"/>
      <c r="CT1383" s="165"/>
      <c r="CU1383" s="165"/>
      <c r="CV1383" s="165"/>
      <c r="CW1383" s="165"/>
      <c r="CX1383" s="165"/>
      <c r="CY1383" s="165"/>
      <c r="CZ1383" s="165"/>
      <c r="DA1383" s="165"/>
      <c r="DB1383" s="165"/>
      <c r="DC1383" s="165"/>
      <c r="DD1383" s="165"/>
      <c r="DE1383" s="165"/>
      <c r="DF1383" s="165"/>
      <c r="DG1383" s="165"/>
      <c r="DH1383" s="165"/>
      <c r="DI1383" s="165"/>
      <c r="DJ1383" s="165"/>
      <c r="DK1383" s="165"/>
      <c r="DL1383" s="165"/>
      <c r="DM1383" s="165"/>
      <c r="DN1383" s="165"/>
      <c r="DO1383" s="165"/>
      <c r="DP1383" s="165"/>
      <c r="DQ1383" s="165"/>
      <c r="DR1383" s="165"/>
    </row>
    <row r="1384" spans="1:122" s="114" customFormat="1" ht="10.5" customHeight="1" thickBot="1" x14ac:dyDescent="0.25">
      <c r="A1384" s="1409" t="s">
        <v>295</v>
      </c>
      <c r="B1384" s="74"/>
      <c r="C1384" s="760"/>
      <c r="D1384" s="140"/>
      <c r="E1384" s="161">
        <f>SQRT(E1383*E1383+E1382*E1382)</f>
        <v>0.47358665521739524</v>
      </c>
      <c r="F1384" s="161">
        <f t="shared" ref="F1384:AB1384" si="2912">SQRT(F1383*F1383+F1382*F1382)</f>
        <v>0.49656371192426052</v>
      </c>
      <c r="G1384" s="161">
        <f t="shared" si="2912"/>
        <v>0.477770698138762</v>
      </c>
      <c r="H1384" s="342">
        <f t="shared" si="2912"/>
        <v>0.48036023982007503</v>
      </c>
      <c r="I1384" s="161">
        <f t="shared" si="2912"/>
        <v>0.50196732961418911</v>
      </c>
      <c r="J1384" s="161">
        <f t="shared" si="2912"/>
        <v>0.5041721134692001</v>
      </c>
      <c r="K1384" s="161">
        <f t="shared" si="2912"/>
        <v>0.52576059190471858</v>
      </c>
      <c r="L1384" s="161">
        <f t="shared" si="2912"/>
        <v>0.57158841835712526</v>
      </c>
      <c r="M1384" s="161">
        <f t="shared" si="2912"/>
        <v>0.59764849200847159</v>
      </c>
      <c r="N1384" s="342">
        <f t="shared" si="2912"/>
        <v>0.6788145549411857</v>
      </c>
      <c r="O1384" s="161">
        <f t="shared" si="2912"/>
        <v>0.67981297428042664</v>
      </c>
      <c r="P1384" s="161">
        <f t="shared" si="2912"/>
        <v>0.68994495432606806</v>
      </c>
      <c r="Q1384" s="161">
        <f t="shared" si="2912"/>
        <v>0.64826022552675555</v>
      </c>
      <c r="R1384" s="161">
        <f t="shared" si="2912"/>
        <v>0.67414212151444741</v>
      </c>
      <c r="S1384" s="161">
        <f t="shared" si="2912"/>
        <v>0.7041791817428289</v>
      </c>
      <c r="T1384" s="161">
        <f t="shared" si="2912"/>
        <v>0.65166187551520915</v>
      </c>
      <c r="U1384" s="285">
        <f t="shared" si="2912"/>
        <v>0.61619386559750822</v>
      </c>
      <c r="V1384" s="161">
        <f t="shared" si="2912"/>
        <v>0.59535633027624724</v>
      </c>
      <c r="W1384" s="161">
        <f t="shared" si="2912"/>
        <v>0.57660124869791951</v>
      </c>
      <c r="X1384" s="285">
        <f t="shared" si="2912"/>
        <v>0.55213041937571239</v>
      </c>
      <c r="Y1384" s="342">
        <f t="shared" si="2912"/>
        <v>0.51288454841221331</v>
      </c>
      <c r="Z1384" s="161">
        <f t="shared" si="2912"/>
        <v>0.50136633313376755</v>
      </c>
      <c r="AA1384" s="161">
        <f t="shared" si="2912"/>
        <v>0.49080586793558206</v>
      </c>
      <c r="AB1384" s="162">
        <f t="shared" si="2912"/>
        <v>0.47953177162728228</v>
      </c>
      <c r="AC1384" s="69"/>
      <c r="AD1384" s="69"/>
      <c r="AE1384" s="70"/>
      <c r="AF1384" s="337"/>
      <c r="AG1384" s="337"/>
      <c r="AH1384" s="337"/>
      <c r="AI1384" s="337"/>
      <c r="AJ1384" s="337"/>
      <c r="AK1384" s="337"/>
      <c r="AL1384" s="337"/>
      <c r="AM1384" s="337"/>
      <c r="AN1384" s="337"/>
      <c r="AO1384" s="337"/>
      <c r="AP1384" s="337"/>
      <c r="AQ1384" s="337"/>
      <c r="AR1384" s="337"/>
      <c r="AS1384" s="337"/>
      <c r="AT1384" s="337"/>
      <c r="AU1384" s="337"/>
      <c r="AV1384" s="337"/>
      <c r="AW1384" s="337"/>
      <c r="AX1384" s="337"/>
      <c r="AY1384" s="337"/>
      <c r="AZ1384" s="337"/>
      <c r="BA1384" s="337"/>
      <c r="BB1384" s="337"/>
      <c r="BC1384" s="337"/>
      <c r="BD1384" s="337"/>
      <c r="BE1384" s="337"/>
      <c r="BF1384" s="337"/>
      <c r="BG1384" s="337"/>
      <c r="BH1384" s="337"/>
      <c r="BI1384" s="337"/>
      <c r="BJ1384" s="337"/>
      <c r="BK1384" s="337"/>
      <c r="BL1384" s="337"/>
      <c r="BM1384" s="337"/>
      <c r="BN1384" s="337"/>
      <c r="BO1384" s="337"/>
      <c r="BP1384" s="337"/>
      <c r="BQ1384" s="337"/>
      <c r="BR1384" s="337"/>
      <c r="BS1384" s="337"/>
      <c r="BT1384" s="337"/>
      <c r="BU1384" s="337"/>
      <c r="BV1384" s="337"/>
      <c r="BW1384" s="337"/>
      <c r="BX1384" s="337"/>
      <c r="BY1384" s="339"/>
      <c r="BZ1384" s="339"/>
      <c r="CA1384" s="339"/>
      <c r="CB1384" s="339"/>
      <c r="CC1384" s="339"/>
      <c r="CD1384" s="165"/>
      <c r="CE1384" s="165"/>
      <c r="CF1384" s="165"/>
      <c r="CG1384" s="165"/>
      <c r="CH1384" s="165"/>
      <c r="CI1384" s="165"/>
      <c r="CJ1384" s="165"/>
      <c r="CK1384" s="165"/>
      <c r="CL1384" s="165"/>
      <c r="CM1384" s="165"/>
      <c r="CN1384" s="165"/>
      <c r="CO1384" s="165"/>
      <c r="CP1384" s="165"/>
      <c r="CQ1384" s="165"/>
      <c r="CR1384" s="165"/>
      <c r="CS1384" s="165"/>
      <c r="CT1384" s="165"/>
      <c r="CU1384" s="165"/>
      <c r="CV1384" s="165"/>
      <c r="CW1384" s="165"/>
      <c r="CX1384" s="165"/>
      <c r="CY1384" s="165"/>
      <c r="CZ1384" s="165"/>
      <c r="DA1384" s="165"/>
      <c r="DB1384" s="165"/>
      <c r="DC1384" s="165"/>
      <c r="DD1384" s="165"/>
      <c r="DE1384" s="165"/>
      <c r="DF1384" s="165"/>
      <c r="DG1384" s="165"/>
      <c r="DH1384" s="165"/>
      <c r="DI1384" s="165"/>
      <c r="DJ1384" s="165"/>
      <c r="DK1384" s="165"/>
      <c r="DL1384" s="165"/>
      <c r="DM1384" s="165"/>
      <c r="DN1384" s="165"/>
      <c r="DO1384" s="165"/>
      <c r="DP1384" s="165"/>
      <c r="DQ1384" s="165"/>
      <c r="DR1384" s="165"/>
    </row>
    <row r="1385" spans="1:122" s="114" customFormat="1" ht="10.5" customHeight="1" thickBot="1" x14ac:dyDescent="0.25">
      <c r="A1385" s="1415" t="s">
        <v>97</v>
      </c>
      <c r="B1385" s="163"/>
      <c r="C1385" s="163"/>
      <c r="D1385" s="163"/>
      <c r="E1385" s="163">
        <v>1</v>
      </c>
      <c r="F1385" s="163">
        <v>2</v>
      </c>
      <c r="G1385" s="163">
        <v>3</v>
      </c>
      <c r="H1385" s="366">
        <v>4</v>
      </c>
      <c r="I1385" s="163">
        <v>5</v>
      </c>
      <c r="J1385" s="163">
        <v>6</v>
      </c>
      <c r="K1385" s="163">
        <v>7</v>
      </c>
      <c r="L1385" s="163">
        <v>8</v>
      </c>
      <c r="M1385" s="163">
        <v>9</v>
      </c>
      <c r="N1385" s="366">
        <v>10</v>
      </c>
      <c r="O1385" s="163">
        <v>11</v>
      </c>
      <c r="P1385" s="163">
        <v>12</v>
      </c>
      <c r="Q1385" s="163">
        <v>13</v>
      </c>
      <c r="R1385" s="163">
        <v>14</v>
      </c>
      <c r="S1385" s="163">
        <v>15</v>
      </c>
      <c r="T1385" s="163">
        <v>16</v>
      </c>
      <c r="U1385" s="163">
        <v>17</v>
      </c>
      <c r="V1385" s="163">
        <v>18</v>
      </c>
      <c r="W1385" s="163">
        <v>19</v>
      </c>
      <c r="X1385" s="163">
        <v>20</v>
      </c>
      <c r="Y1385" s="366">
        <v>21</v>
      </c>
      <c r="Z1385" s="163">
        <v>22</v>
      </c>
      <c r="AA1385" s="163">
        <v>23</v>
      </c>
      <c r="AB1385" s="164">
        <v>24</v>
      </c>
      <c r="AC1385" s="328"/>
      <c r="AD1385" s="328"/>
      <c r="AE1385" s="328"/>
      <c r="AF1385" s="328"/>
      <c r="AG1385" s="328"/>
      <c r="AH1385" s="328"/>
      <c r="AI1385" s="328"/>
      <c r="AJ1385" s="328"/>
      <c r="AK1385" s="328"/>
      <c r="AL1385" s="328"/>
      <c r="AM1385" s="328"/>
      <c r="AN1385" s="328"/>
      <c r="AO1385" s="328"/>
      <c r="AP1385" s="328"/>
      <c r="AQ1385" s="328"/>
      <c r="AR1385" s="328"/>
      <c r="AS1385" s="328"/>
      <c r="AT1385" s="328"/>
      <c r="AU1385" s="328"/>
      <c r="AV1385" s="337"/>
      <c r="AW1385" s="328"/>
      <c r="AX1385" s="328"/>
      <c r="AY1385" s="328"/>
      <c r="AZ1385" s="328"/>
      <c r="BA1385" s="328"/>
      <c r="BB1385" s="328"/>
      <c r="BC1385" s="328"/>
      <c r="BD1385" s="328"/>
      <c r="BE1385" s="337"/>
      <c r="BF1385" s="337"/>
      <c r="BG1385" s="337"/>
      <c r="BH1385" s="337"/>
      <c r="BI1385" s="337"/>
      <c r="BJ1385" s="337"/>
      <c r="BK1385" s="337"/>
      <c r="BL1385" s="337"/>
      <c r="BM1385" s="337"/>
      <c r="BN1385" s="337"/>
      <c r="BO1385" s="337"/>
      <c r="BP1385" s="337"/>
      <c r="BQ1385" s="337"/>
      <c r="BR1385" s="337"/>
      <c r="BS1385" s="337"/>
      <c r="BT1385" s="337"/>
      <c r="BU1385" s="337"/>
      <c r="BV1385" s="337"/>
      <c r="BW1385" s="337"/>
      <c r="BX1385" s="337"/>
      <c r="BY1385" s="339"/>
      <c r="BZ1385" s="339"/>
      <c r="CA1385" s="339"/>
      <c r="CB1385" s="339"/>
      <c r="CC1385" s="165"/>
      <c r="CD1385" s="165"/>
      <c r="CE1385" s="165"/>
      <c r="CF1385" s="165"/>
      <c r="CG1385" s="165"/>
      <c r="CH1385" s="165"/>
      <c r="CI1385" s="165"/>
      <c r="CJ1385" s="165"/>
      <c r="CK1385" s="165"/>
      <c r="CL1385" s="165"/>
      <c r="CM1385" s="165"/>
      <c r="CN1385" s="165"/>
      <c r="CO1385" s="165"/>
      <c r="CP1385" s="165"/>
      <c r="CQ1385" s="165"/>
      <c r="CR1385" s="165"/>
      <c r="CS1385" s="165"/>
      <c r="CT1385" s="165"/>
      <c r="CU1385" s="165"/>
      <c r="CV1385" s="165"/>
      <c r="CW1385" s="165"/>
      <c r="CX1385" s="165"/>
      <c r="CY1385" s="165"/>
      <c r="CZ1385" s="165"/>
      <c r="DA1385" s="165"/>
      <c r="DB1385" s="165"/>
      <c r="DC1385" s="165"/>
      <c r="DD1385" s="165"/>
      <c r="DE1385" s="165"/>
      <c r="DF1385" s="165"/>
      <c r="DG1385" s="165"/>
      <c r="DH1385" s="165"/>
      <c r="DI1385" s="165"/>
      <c r="DJ1385" s="165"/>
      <c r="DK1385" s="165"/>
      <c r="DL1385" s="165"/>
      <c r="DM1385" s="165"/>
      <c r="DN1385" s="165"/>
      <c r="DO1385" s="165"/>
      <c r="DP1385" s="165"/>
      <c r="DQ1385" s="165"/>
      <c r="DR1385" s="165"/>
    </row>
    <row r="1386" spans="1:122" s="114" customFormat="1" ht="10.5" customHeight="1" x14ac:dyDescent="0.2">
      <c r="A1386" s="345" t="s">
        <v>77</v>
      </c>
      <c r="B1386" s="41"/>
      <c r="C1386" s="41" t="s">
        <v>522</v>
      </c>
      <c r="D1386" s="224" t="s">
        <v>38</v>
      </c>
      <c r="E1386" s="41">
        <v>6.3</v>
      </c>
      <c r="F1386" s="41">
        <v>6.3</v>
      </c>
      <c r="G1386" s="41">
        <v>6.3</v>
      </c>
      <c r="H1386" s="346">
        <v>6.3</v>
      </c>
      <c r="I1386" s="41">
        <v>6.3</v>
      </c>
      <c r="J1386" s="41">
        <v>6.3</v>
      </c>
      <c r="K1386" s="41">
        <v>6.3</v>
      </c>
      <c r="L1386" s="41">
        <v>6.3</v>
      </c>
      <c r="M1386" s="41">
        <v>6.3</v>
      </c>
      <c r="N1386" s="346">
        <v>6.3</v>
      </c>
      <c r="O1386" s="41">
        <v>6.3</v>
      </c>
      <c r="P1386" s="41">
        <v>6.3</v>
      </c>
      <c r="Q1386" s="41">
        <v>6.3</v>
      </c>
      <c r="R1386" s="41">
        <v>6.3</v>
      </c>
      <c r="S1386" s="41">
        <v>6.3</v>
      </c>
      <c r="T1386" s="41">
        <v>6.3</v>
      </c>
      <c r="U1386" s="41">
        <v>6.3</v>
      </c>
      <c r="V1386" s="41">
        <v>6.3</v>
      </c>
      <c r="W1386" s="41">
        <v>6.3</v>
      </c>
      <c r="X1386" s="41">
        <v>6.3</v>
      </c>
      <c r="Y1386" s="346">
        <v>6.3</v>
      </c>
      <c r="Z1386" s="41">
        <v>6.3</v>
      </c>
      <c r="AA1386" s="41">
        <v>6.3</v>
      </c>
      <c r="AB1386" s="42">
        <v>6.3</v>
      </c>
      <c r="AC1386" s="328"/>
      <c r="AD1386" s="328"/>
      <c r="AE1386" s="328"/>
      <c r="AF1386" s="328"/>
      <c r="AG1386" s="328"/>
      <c r="AH1386" s="328"/>
      <c r="AI1386" s="328"/>
      <c r="AJ1386" s="328"/>
      <c r="AK1386" s="328"/>
      <c r="AL1386" s="328"/>
      <c r="AM1386" s="328"/>
      <c r="AN1386" s="328"/>
      <c r="AO1386" s="328"/>
      <c r="AP1386" s="328"/>
      <c r="AQ1386" s="328"/>
      <c r="AR1386" s="328"/>
      <c r="AS1386" s="328"/>
      <c r="AT1386" s="328"/>
      <c r="AU1386" s="328"/>
      <c r="AV1386" s="328"/>
      <c r="AW1386" s="328"/>
      <c r="AX1386" s="328"/>
      <c r="AY1386" s="328"/>
      <c r="AZ1386" s="328"/>
      <c r="BA1386" s="328"/>
      <c r="BB1386" s="328"/>
      <c r="BC1386" s="328"/>
      <c r="BD1386" s="328"/>
      <c r="BE1386" s="337"/>
      <c r="BF1386" s="337"/>
      <c r="BG1386" s="337"/>
      <c r="BH1386" s="337"/>
      <c r="BI1386" s="337"/>
      <c r="BJ1386" s="337"/>
      <c r="BK1386" s="337"/>
      <c r="BL1386" s="337"/>
      <c r="BM1386" s="337"/>
      <c r="BN1386" s="337"/>
      <c r="BO1386" s="337"/>
      <c r="BP1386" s="337"/>
      <c r="BQ1386" s="337"/>
      <c r="BR1386" s="337"/>
      <c r="BS1386" s="337"/>
      <c r="BT1386" s="337"/>
      <c r="BU1386" s="337"/>
      <c r="BV1386" s="337"/>
      <c r="BW1386" s="337"/>
      <c r="BX1386" s="337"/>
      <c r="BY1386" s="339"/>
      <c r="BZ1386" s="339"/>
      <c r="CA1386" s="339"/>
      <c r="CB1386" s="339"/>
      <c r="CC1386" s="165"/>
      <c r="CD1386" s="165"/>
      <c r="CE1386" s="165"/>
      <c r="CF1386" s="165"/>
      <c r="CG1386" s="165"/>
      <c r="CH1386" s="165"/>
      <c r="CI1386" s="165"/>
      <c r="CJ1386" s="165"/>
      <c r="CK1386" s="165"/>
      <c r="CL1386" s="165"/>
      <c r="CM1386" s="165"/>
      <c r="CN1386" s="165"/>
      <c r="CO1386" s="165"/>
      <c r="CP1386" s="165"/>
      <c r="CQ1386" s="165"/>
      <c r="CR1386" s="165"/>
      <c r="CS1386" s="165"/>
      <c r="CT1386" s="165"/>
      <c r="CU1386" s="165"/>
      <c r="CV1386" s="165"/>
      <c r="CW1386" s="165"/>
      <c r="CX1386" s="165"/>
      <c r="CY1386" s="165"/>
      <c r="CZ1386" s="165"/>
      <c r="DA1386" s="165"/>
      <c r="DB1386" s="165"/>
      <c r="DC1386" s="165"/>
      <c r="DD1386" s="165"/>
      <c r="DE1386" s="165"/>
      <c r="DF1386" s="165"/>
      <c r="DG1386" s="165"/>
      <c r="DH1386" s="165"/>
      <c r="DI1386" s="165"/>
      <c r="DJ1386" s="165"/>
      <c r="DK1386" s="165"/>
      <c r="DL1386" s="165"/>
      <c r="DM1386" s="165"/>
      <c r="DN1386" s="165"/>
      <c r="DO1386" s="165"/>
      <c r="DP1386" s="165"/>
      <c r="DQ1386" s="165"/>
      <c r="DR1386" s="165"/>
    </row>
    <row r="1387" spans="1:122" s="114" customFormat="1" ht="10.5" customHeight="1" thickBot="1" x14ac:dyDescent="0.25">
      <c r="A1387" s="347" t="s">
        <v>78</v>
      </c>
      <c r="B1387" s="43"/>
      <c r="C1387" s="43" t="s">
        <v>522</v>
      </c>
      <c r="D1387" s="226" t="s">
        <v>38</v>
      </c>
      <c r="E1387" s="43">
        <v>6.4</v>
      </c>
      <c r="F1387" s="43">
        <v>6.4</v>
      </c>
      <c r="G1387" s="43">
        <v>6.4</v>
      </c>
      <c r="H1387" s="348">
        <v>6.4</v>
      </c>
      <c r="I1387" s="43">
        <v>6.4</v>
      </c>
      <c r="J1387" s="43">
        <v>6.4</v>
      </c>
      <c r="K1387" s="43">
        <v>6.4</v>
      </c>
      <c r="L1387" s="43">
        <v>6.4</v>
      </c>
      <c r="M1387" s="43">
        <v>6.4</v>
      </c>
      <c r="N1387" s="348">
        <v>6.4</v>
      </c>
      <c r="O1387" s="43">
        <v>6.4</v>
      </c>
      <c r="P1387" s="43">
        <v>6.4</v>
      </c>
      <c r="Q1387" s="43">
        <v>6.4</v>
      </c>
      <c r="R1387" s="43">
        <v>6.4</v>
      </c>
      <c r="S1387" s="43">
        <v>6.4</v>
      </c>
      <c r="T1387" s="43">
        <v>6.4</v>
      </c>
      <c r="U1387" s="43">
        <v>6.4</v>
      </c>
      <c r="V1387" s="43">
        <v>6.4</v>
      </c>
      <c r="W1387" s="43">
        <v>6.4</v>
      </c>
      <c r="X1387" s="43">
        <v>6.4</v>
      </c>
      <c r="Y1387" s="348">
        <v>6.4</v>
      </c>
      <c r="Z1387" s="43">
        <v>6.4</v>
      </c>
      <c r="AA1387" s="43">
        <v>6.4</v>
      </c>
      <c r="AB1387" s="44">
        <v>6.4</v>
      </c>
      <c r="AC1387" s="349"/>
      <c r="AD1387" s="349"/>
      <c r="AE1387" s="349"/>
      <c r="AF1387" s="328"/>
      <c r="AG1387" s="328"/>
      <c r="AH1387" s="328"/>
      <c r="AI1387" s="328"/>
      <c r="AJ1387" s="328"/>
      <c r="AK1387" s="328"/>
      <c r="AL1387" s="328"/>
      <c r="AM1387" s="328"/>
      <c r="AN1387" s="328"/>
      <c r="AO1387" s="328"/>
      <c r="AP1387" s="328"/>
      <c r="AQ1387" s="328"/>
      <c r="AR1387" s="328"/>
      <c r="AS1387" s="328"/>
      <c r="AT1387" s="328"/>
      <c r="AU1387" s="328"/>
      <c r="AV1387" s="328"/>
      <c r="AW1387" s="328"/>
      <c r="AX1387" s="328"/>
      <c r="AY1387" s="328"/>
      <c r="AZ1387" s="328"/>
      <c r="BA1387" s="328"/>
      <c r="BB1387" s="328"/>
      <c r="BC1387" s="328"/>
      <c r="BD1387" s="328"/>
      <c r="BE1387" s="328"/>
      <c r="BF1387" s="328"/>
      <c r="BG1387" s="328"/>
      <c r="BH1387" s="328"/>
      <c r="BI1387" s="328"/>
      <c r="BJ1387" s="328"/>
      <c r="BK1387" s="328"/>
      <c r="BL1387" s="328"/>
      <c r="BM1387" s="328"/>
      <c r="BN1387" s="328"/>
      <c r="BO1387" s="328"/>
      <c r="BP1387" s="328"/>
      <c r="BQ1387" s="328"/>
      <c r="BR1387" s="328"/>
      <c r="BS1387" s="328"/>
      <c r="BT1387" s="328"/>
      <c r="BU1387" s="328"/>
      <c r="BV1387" s="328"/>
      <c r="BW1387" s="328"/>
      <c r="BX1387" s="328"/>
      <c r="BY1387" s="165"/>
      <c r="BZ1387" s="165"/>
      <c r="CA1387" s="165"/>
      <c r="CB1387" s="165"/>
      <c r="CC1387" s="165"/>
      <c r="CD1387" s="165"/>
      <c r="CE1387" s="165"/>
      <c r="CF1387" s="165"/>
      <c r="CG1387" s="165"/>
      <c r="CH1387" s="165"/>
      <c r="CI1387" s="165"/>
      <c r="CJ1387" s="165"/>
      <c r="CK1387" s="165"/>
      <c r="CL1387" s="165"/>
      <c r="CM1387" s="165"/>
      <c r="CN1387" s="165"/>
      <c r="CO1387" s="165"/>
      <c r="CP1387" s="165"/>
      <c r="CQ1387" s="165"/>
      <c r="CR1387" s="165"/>
      <c r="CS1387" s="165"/>
      <c r="CT1387" s="165"/>
      <c r="CU1387" s="165"/>
      <c r="CV1387" s="165"/>
      <c r="CW1387" s="165"/>
      <c r="CX1387" s="165"/>
      <c r="CY1387" s="165"/>
      <c r="CZ1387" s="165"/>
      <c r="DA1387" s="165"/>
      <c r="DB1387" s="165"/>
      <c r="DC1387" s="165"/>
      <c r="DD1387" s="165"/>
      <c r="DE1387" s="165"/>
      <c r="DF1387" s="165"/>
      <c r="DG1387" s="165"/>
      <c r="DH1387" s="165"/>
      <c r="DI1387" s="165"/>
      <c r="DJ1387" s="165"/>
      <c r="DK1387" s="165"/>
      <c r="DL1387" s="165"/>
      <c r="DM1387" s="165"/>
      <c r="DN1387" s="165"/>
      <c r="DO1387" s="165"/>
      <c r="DP1387" s="165"/>
      <c r="DQ1387" s="165"/>
      <c r="DR1387" s="165"/>
    </row>
    <row r="1388" spans="1:122" s="165" customFormat="1" ht="10.5" customHeight="1" x14ac:dyDescent="0.2">
      <c r="A1388" s="1575" t="s">
        <v>3</v>
      </c>
      <c r="B1388" s="1570" t="s">
        <v>687</v>
      </c>
      <c r="C1388" s="1119"/>
      <c r="D1388" s="82"/>
      <c r="E1388" s="1203"/>
      <c r="F1388" s="79"/>
      <c r="G1388" s="79"/>
      <c r="H1388" s="389"/>
      <c r="I1388" s="79"/>
      <c r="J1388" s="79"/>
      <c r="K1388" s="79"/>
      <c r="L1388" s="79"/>
      <c r="M1388" s="79"/>
      <c r="N1388" s="389"/>
      <c r="O1388" s="79"/>
      <c r="P1388" s="79"/>
      <c r="Q1388" s="79"/>
      <c r="R1388" s="79"/>
      <c r="S1388" s="79"/>
      <c r="T1388" s="79"/>
      <c r="U1388" s="79"/>
      <c r="V1388" s="79"/>
      <c r="W1388" s="79"/>
      <c r="X1388" s="79"/>
      <c r="Y1388" s="389"/>
      <c r="Z1388" s="79"/>
      <c r="AA1388" s="79"/>
      <c r="AB1388" s="80"/>
      <c r="AC1388" s="50"/>
      <c r="AD1388" s="53"/>
      <c r="AE1388" s="61"/>
      <c r="AF1388" s="350"/>
      <c r="AG1388" s="335"/>
      <c r="AH1388" s="335"/>
      <c r="AI1388" s="335"/>
      <c r="AJ1388" s="335"/>
      <c r="AK1388" s="335"/>
      <c r="AL1388" s="335"/>
      <c r="AM1388" s="335"/>
      <c r="AN1388" s="335"/>
      <c r="AO1388" s="335"/>
      <c r="AP1388" s="335"/>
      <c r="AQ1388" s="335"/>
      <c r="AR1388" s="335"/>
      <c r="AS1388" s="335"/>
      <c r="AT1388" s="335"/>
      <c r="AU1388" s="335"/>
      <c r="AV1388" s="335"/>
      <c r="AW1388" s="335"/>
      <c r="AX1388" s="335"/>
      <c r="AY1388" s="335"/>
      <c r="AZ1388" s="335"/>
      <c r="BA1388" s="335"/>
      <c r="BB1388" s="335"/>
      <c r="BC1388" s="335"/>
      <c r="BD1388" s="335"/>
      <c r="BE1388" s="328"/>
      <c r="BF1388" s="328"/>
      <c r="BG1388" s="328"/>
      <c r="BH1388" s="328"/>
      <c r="BI1388" s="328"/>
      <c r="BJ1388" s="328"/>
      <c r="BK1388" s="328"/>
      <c r="BL1388" s="328"/>
      <c r="BM1388" s="328"/>
      <c r="BN1388" s="328"/>
      <c r="BO1388" s="328"/>
      <c r="BP1388" s="328"/>
      <c r="BQ1388" s="328"/>
      <c r="BR1388" s="328"/>
      <c r="BS1388" s="328"/>
      <c r="BT1388" s="328"/>
      <c r="BU1388" s="328"/>
      <c r="BV1388" s="328"/>
      <c r="BW1388" s="328"/>
      <c r="BX1388" s="328"/>
    </row>
    <row r="1389" spans="1:122" s="165" customFormat="1" ht="10.5" customHeight="1" x14ac:dyDescent="0.2">
      <c r="A1389" s="1576"/>
      <c r="B1389" s="1571"/>
      <c r="C1389" s="1403" t="s">
        <v>129</v>
      </c>
      <c r="D1389" s="134" t="s">
        <v>33</v>
      </c>
      <c r="E1389" s="47">
        <f>ROUND(SQRT(E1390^2+E1391^2)*1000/(1.73*E1386),0)</f>
        <v>1</v>
      </c>
      <c r="F1389" s="47">
        <f>ROUND(SQRT(F1390^2+F1391^2)*1000/(1.73*F1386),0)</f>
        <v>1</v>
      </c>
      <c r="G1389" s="47">
        <f t="shared" ref="G1389:AB1389" si="2913">ROUND(SQRT(G1390^2+G1391^2)*1000/(1.73*G1386),0)</f>
        <v>1</v>
      </c>
      <c r="H1389" s="351">
        <f t="shared" si="2913"/>
        <v>1</v>
      </c>
      <c r="I1389" s="47">
        <f t="shared" si="2913"/>
        <v>1</v>
      </c>
      <c r="J1389" s="47">
        <f t="shared" si="2913"/>
        <v>1</v>
      </c>
      <c r="K1389" s="47">
        <f t="shared" si="2913"/>
        <v>1</v>
      </c>
      <c r="L1389" s="47">
        <f t="shared" si="2913"/>
        <v>1</v>
      </c>
      <c r="M1389" s="47">
        <f t="shared" si="2913"/>
        <v>1</v>
      </c>
      <c r="N1389" s="351">
        <f t="shared" si="2913"/>
        <v>1</v>
      </c>
      <c r="O1389" s="47">
        <f t="shared" si="2913"/>
        <v>1</v>
      </c>
      <c r="P1389" s="47">
        <f t="shared" si="2913"/>
        <v>1</v>
      </c>
      <c r="Q1389" s="47">
        <f t="shared" si="2913"/>
        <v>1</v>
      </c>
      <c r="R1389" s="47">
        <f t="shared" si="2913"/>
        <v>1</v>
      </c>
      <c r="S1389" s="47">
        <f t="shared" si="2913"/>
        <v>1</v>
      </c>
      <c r="T1389" s="47">
        <f t="shared" si="2913"/>
        <v>1</v>
      </c>
      <c r="U1389" s="47">
        <f t="shared" si="2913"/>
        <v>1</v>
      </c>
      <c r="V1389" s="47">
        <f t="shared" si="2913"/>
        <v>1</v>
      </c>
      <c r="W1389" s="47">
        <f t="shared" si="2913"/>
        <v>1</v>
      </c>
      <c r="X1389" s="47">
        <f t="shared" si="2913"/>
        <v>1</v>
      </c>
      <c r="Y1389" s="351">
        <f t="shared" si="2913"/>
        <v>1</v>
      </c>
      <c r="Z1389" s="47">
        <f t="shared" si="2913"/>
        <v>1</v>
      </c>
      <c r="AA1389" s="47">
        <f t="shared" si="2913"/>
        <v>1</v>
      </c>
      <c r="AB1389" s="49">
        <f t="shared" si="2913"/>
        <v>1</v>
      </c>
      <c r="AC1389" s="333"/>
      <c r="AD1389" s="180"/>
      <c r="AE1389" s="61"/>
      <c r="AF1389" s="335"/>
      <c r="AG1389" s="335"/>
      <c r="AH1389" s="335"/>
      <c r="AI1389" s="335"/>
      <c r="AJ1389" s="335"/>
      <c r="AK1389" s="335"/>
      <c r="AL1389" s="335"/>
      <c r="AM1389" s="335"/>
      <c r="AN1389" s="335"/>
      <c r="AO1389" s="335"/>
      <c r="AP1389" s="335"/>
      <c r="AQ1389" s="335"/>
      <c r="AR1389" s="335"/>
      <c r="AS1389" s="335"/>
      <c r="AT1389" s="335"/>
      <c r="AU1389" s="335"/>
      <c r="AV1389" s="335"/>
      <c r="AW1389" s="335"/>
      <c r="AX1389" s="335"/>
      <c r="AY1389" s="335"/>
      <c r="AZ1389" s="335"/>
      <c r="BA1389" s="335"/>
      <c r="BB1389" s="335"/>
      <c r="BC1389" s="335"/>
      <c r="BD1389" s="335"/>
      <c r="BE1389" s="328"/>
      <c r="BF1389" s="328"/>
      <c r="BG1389" s="328"/>
      <c r="BH1389" s="328"/>
      <c r="BI1389" s="328"/>
      <c r="BJ1389" s="328"/>
      <c r="BK1389" s="328"/>
      <c r="BL1389" s="328"/>
      <c r="BM1389" s="328"/>
      <c r="BN1389" s="328"/>
      <c r="BO1389" s="328"/>
      <c r="BP1389" s="328"/>
      <c r="BQ1389" s="328"/>
      <c r="BR1389" s="328"/>
      <c r="BS1389" s="328"/>
      <c r="BT1389" s="328"/>
      <c r="BU1389" s="328"/>
      <c r="BV1389" s="328"/>
      <c r="BW1389" s="328"/>
      <c r="BX1389" s="328"/>
    </row>
    <row r="1390" spans="1:122" s="165" customFormat="1" ht="10.5" customHeight="1" x14ac:dyDescent="0.2">
      <c r="A1390" s="1576"/>
      <c r="B1390" s="1571"/>
      <c r="C1390" s="1403" t="s">
        <v>557</v>
      </c>
      <c r="D1390" s="134" t="s">
        <v>116</v>
      </c>
      <c r="E1390" s="64">
        <f t="shared" ref="E1390" si="2914">AF1390*$AE1390</f>
        <v>1.4400000000000001E-3</v>
      </c>
      <c r="F1390" s="64">
        <f t="shared" ref="F1390" si="2915">AG1390*$AE1390</f>
        <v>1.3500000000000001E-3</v>
      </c>
      <c r="G1390" s="64">
        <f t="shared" ref="G1390" si="2916">AH1390*$AE1390</f>
        <v>1.2600000000000001E-3</v>
      </c>
      <c r="H1390" s="424">
        <f t="shared" ref="H1390" si="2917">AI1390*$AE1390</f>
        <v>1.2600000000000001E-3</v>
      </c>
      <c r="I1390" s="64">
        <f t="shared" ref="I1390" si="2918">AJ1390*$AE1390</f>
        <v>1.3500000000000001E-3</v>
      </c>
      <c r="J1390" s="64">
        <f t="shared" ref="J1390" si="2919">AK1390*$AE1390</f>
        <v>1.3500000000000001E-3</v>
      </c>
      <c r="K1390" s="64">
        <f t="shared" ref="K1390" si="2920">AL1390*$AE1390</f>
        <v>1.4400000000000001E-3</v>
      </c>
      <c r="L1390" s="64">
        <f t="shared" ref="L1390" si="2921">AM1390*$AE1390</f>
        <v>1.2600000000000001E-3</v>
      </c>
      <c r="M1390" s="64">
        <f t="shared" ref="M1390" si="2922">AN1390*$AE1390</f>
        <v>1.3500000000000001E-3</v>
      </c>
      <c r="N1390" s="424">
        <f t="shared" ref="N1390" si="2923">AO1390*$AE1390</f>
        <v>1.17E-3</v>
      </c>
      <c r="O1390" s="64">
        <f t="shared" ref="O1390" si="2924">AP1390*$AE1390</f>
        <v>1.08E-3</v>
      </c>
      <c r="P1390" s="64">
        <f t="shared" ref="P1390" si="2925">AQ1390*$AE1390</f>
        <v>9.8999999999999999E-4</v>
      </c>
      <c r="Q1390" s="64">
        <f t="shared" ref="Q1390" si="2926">AR1390*$AE1390</f>
        <v>1.08E-3</v>
      </c>
      <c r="R1390" s="64">
        <f t="shared" ref="R1390" si="2927">AS1390*$AE1390</f>
        <v>1.08E-3</v>
      </c>
      <c r="S1390" s="64">
        <f t="shared" ref="S1390" si="2928">AT1390*$AE1390</f>
        <v>1.17E-3</v>
      </c>
      <c r="T1390" s="64">
        <f t="shared" ref="T1390" si="2929">AU1390*$AE1390</f>
        <v>1.5300000000000001E-3</v>
      </c>
      <c r="U1390" s="64">
        <f t="shared" ref="U1390" si="2930">AV1390*$AE1390</f>
        <v>1.17E-3</v>
      </c>
      <c r="V1390" s="64">
        <f t="shared" ref="V1390" si="2931">AW1390*$AE1390</f>
        <v>9.8999999999999999E-4</v>
      </c>
      <c r="W1390" s="64">
        <f t="shared" ref="W1390" si="2932">AX1390*$AE1390</f>
        <v>1.08E-3</v>
      </c>
      <c r="X1390" s="64">
        <f t="shared" ref="X1390" si="2933">AY1390*$AE1390</f>
        <v>1.08E-3</v>
      </c>
      <c r="Y1390" s="424">
        <f t="shared" ref="Y1390" si="2934">AZ1390*$AE1390</f>
        <v>1.2600000000000001E-3</v>
      </c>
      <c r="Z1390" s="64">
        <f t="shared" ref="Z1390" si="2935">BA1390*$AE1390</f>
        <v>1.2600000000000001E-3</v>
      </c>
      <c r="AA1390" s="64">
        <f t="shared" ref="AA1390" si="2936">BB1390*$AE1390</f>
        <v>1.3500000000000001E-3</v>
      </c>
      <c r="AB1390" s="65">
        <f t="shared" ref="AB1390" si="2937">BC1390*$AE1390</f>
        <v>1.3500000000000001E-3</v>
      </c>
      <c r="AC1390" s="50">
        <f>SUM(E1390:AB1390)</f>
        <v>2.9700000000000011E-2</v>
      </c>
      <c r="AD1390" s="53">
        <f>SUM(E1391:AB1391)</f>
        <v>-0.19746000000000002</v>
      </c>
      <c r="AE1390" s="61">
        <v>1.8</v>
      </c>
      <c r="AF1390" s="337">
        <v>8.0000000000000004E-4</v>
      </c>
      <c r="AG1390" s="337">
        <v>7.5000000000000002E-4</v>
      </c>
      <c r="AH1390" s="337">
        <v>6.9999999999999999E-4</v>
      </c>
      <c r="AI1390" s="337">
        <v>6.9999999999999999E-4</v>
      </c>
      <c r="AJ1390" s="337">
        <v>7.5000000000000002E-4</v>
      </c>
      <c r="AK1390" s="337">
        <v>7.5000000000000002E-4</v>
      </c>
      <c r="AL1390" s="337">
        <v>8.0000000000000004E-4</v>
      </c>
      <c r="AM1390" s="337">
        <v>6.9999999999999999E-4</v>
      </c>
      <c r="AN1390" s="337">
        <v>7.5000000000000002E-4</v>
      </c>
      <c r="AO1390" s="337">
        <v>6.4999999999999997E-4</v>
      </c>
      <c r="AP1390" s="337">
        <v>5.9999999999999995E-4</v>
      </c>
      <c r="AQ1390" s="337">
        <v>5.4999999999999992E-4</v>
      </c>
      <c r="AR1390" s="337">
        <v>5.9999999999999995E-4</v>
      </c>
      <c r="AS1390" s="337">
        <v>5.9999999999999995E-4</v>
      </c>
      <c r="AT1390" s="337">
        <v>6.4999999999999997E-4</v>
      </c>
      <c r="AU1390" s="337">
        <v>8.5000000000000006E-4</v>
      </c>
      <c r="AV1390" s="337">
        <v>6.4999999999999997E-4</v>
      </c>
      <c r="AW1390" s="337">
        <v>5.4999999999999992E-4</v>
      </c>
      <c r="AX1390" s="337">
        <v>5.9999999999999995E-4</v>
      </c>
      <c r="AY1390" s="337">
        <v>5.9999999999999995E-4</v>
      </c>
      <c r="AZ1390" s="337">
        <v>6.9999999999999999E-4</v>
      </c>
      <c r="BA1390" s="337">
        <v>6.9999999999999999E-4</v>
      </c>
      <c r="BB1390" s="337">
        <v>7.5000000000000002E-4</v>
      </c>
      <c r="BC1390" s="337">
        <v>7.5000000000000002E-4</v>
      </c>
      <c r="BD1390" s="337"/>
      <c r="BE1390" s="328"/>
      <c r="BF1390" s="328"/>
      <c r="BG1390" s="328"/>
      <c r="BH1390" s="328"/>
      <c r="BI1390" s="328"/>
      <c r="BJ1390" s="328"/>
      <c r="BK1390" s="328"/>
      <c r="BL1390" s="328"/>
      <c r="BM1390" s="328"/>
      <c r="BN1390" s="328"/>
      <c r="BO1390" s="328"/>
      <c r="BP1390" s="328"/>
      <c r="BQ1390" s="328"/>
      <c r="BR1390" s="328"/>
      <c r="BS1390" s="328"/>
      <c r="BT1390" s="328"/>
      <c r="BU1390" s="328"/>
      <c r="BV1390" s="328"/>
      <c r="BW1390" s="328"/>
      <c r="BX1390" s="328"/>
    </row>
    <row r="1391" spans="1:122" s="165" customFormat="1" ht="10.5" customHeight="1" x14ac:dyDescent="0.2">
      <c r="A1391" s="1576"/>
      <c r="B1391" s="1571"/>
      <c r="C1391" s="1403" t="s">
        <v>557</v>
      </c>
      <c r="D1391" s="134" t="s">
        <v>117</v>
      </c>
      <c r="E1391" s="64">
        <f t="shared" ref="E1391" si="2938">AF1391*$AE1390</f>
        <v>-8.2800000000000009E-3</v>
      </c>
      <c r="F1391" s="51">
        <f t="shared" ref="F1391" si="2939">AG1391*$AE1390</f>
        <v>-8.1900000000000011E-3</v>
      </c>
      <c r="G1391" s="51">
        <f t="shared" ref="G1391" si="2940">AH1391*$AE1390</f>
        <v>-8.2800000000000009E-3</v>
      </c>
      <c r="H1391" s="334">
        <f t="shared" ref="H1391" si="2941">AI1391*$AE1390</f>
        <v>-8.1900000000000011E-3</v>
      </c>
      <c r="I1391" s="51">
        <f t="shared" ref="I1391" si="2942">AJ1391*$AE1390</f>
        <v>-8.1900000000000011E-3</v>
      </c>
      <c r="J1391" s="51">
        <f t="shared" ref="J1391" si="2943">AK1391*$AE1390</f>
        <v>-8.1900000000000011E-3</v>
      </c>
      <c r="K1391" s="51">
        <f t="shared" ref="K1391" si="2944">AL1391*$AE1390</f>
        <v>-8.2800000000000009E-3</v>
      </c>
      <c r="L1391" s="51">
        <f t="shared" ref="L1391" si="2945">AM1391*$AE1390</f>
        <v>-8.2800000000000009E-3</v>
      </c>
      <c r="M1391" s="51">
        <f t="shared" ref="M1391" si="2946">AN1391*$AE1390</f>
        <v>-8.1900000000000011E-3</v>
      </c>
      <c r="N1391" s="334">
        <f t="shared" ref="N1391" si="2947">AO1391*$AE1390</f>
        <v>-8.1900000000000011E-3</v>
      </c>
      <c r="O1391" s="51">
        <f t="shared" ref="O1391" si="2948">AP1391*$AE1390</f>
        <v>-8.1900000000000011E-3</v>
      </c>
      <c r="P1391" s="51">
        <f t="shared" ref="P1391" si="2949">AQ1391*$AE1390</f>
        <v>-8.1900000000000011E-3</v>
      </c>
      <c r="Q1391" s="51">
        <f t="shared" ref="Q1391" si="2950">AR1391*$AE1390</f>
        <v>-8.369999999999999E-3</v>
      </c>
      <c r="R1391" s="51">
        <f t="shared" ref="R1391" si="2951">AS1391*$AE1390</f>
        <v>-8.2800000000000009E-3</v>
      </c>
      <c r="S1391" s="51">
        <f t="shared" ref="S1391" si="2952">AT1391*$AE1390</f>
        <v>-8.1900000000000011E-3</v>
      </c>
      <c r="T1391" s="51">
        <f t="shared" ref="T1391" si="2953">AU1391*$AE1390</f>
        <v>-8.2800000000000009E-3</v>
      </c>
      <c r="U1391" s="51">
        <f t="shared" ref="U1391" si="2954">AV1391*$AE1390</f>
        <v>-8.2800000000000009E-3</v>
      </c>
      <c r="V1391" s="51">
        <f t="shared" ref="V1391" si="2955">AW1391*$AE1390</f>
        <v>-8.369999999999999E-3</v>
      </c>
      <c r="W1391" s="51">
        <f t="shared" ref="W1391" si="2956">AX1391*$AE1390</f>
        <v>-8.2800000000000009E-3</v>
      </c>
      <c r="X1391" s="51">
        <f t="shared" ref="X1391" si="2957">AY1391*$AE1390</f>
        <v>-8.0999999999999996E-3</v>
      </c>
      <c r="Y1391" s="334">
        <f t="shared" ref="Y1391" si="2958">AZ1391*$AE1390</f>
        <v>-8.0099999999999998E-3</v>
      </c>
      <c r="Z1391" s="51">
        <f t="shared" ref="Z1391" si="2959">BA1391*$AE1390</f>
        <v>-8.2800000000000009E-3</v>
      </c>
      <c r="AA1391" s="51">
        <f t="shared" ref="AA1391" si="2960">BB1391*$AE1390</f>
        <v>-8.1900000000000011E-3</v>
      </c>
      <c r="AB1391" s="52">
        <f t="shared" ref="AB1391" si="2961">BC1391*$AE1390</f>
        <v>-8.1900000000000011E-3</v>
      </c>
      <c r="AC1391" s="50"/>
      <c r="AD1391" s="53"/>
      <c r="AE1391" s="61"/>
      <c r="AF1391" s="337">
        <v>-4.5999999999999999E-3</v>
      </c>
      <c r="AG1391" s="337">
        <v>-4.5500000000000002E-3</v>
      </c>
      <c r="AH1391" s="337">
        <v>-4.5999999999999999E-3</v>
      </c>
      <c r="AI1391" s="337">
        <v>-4.5500000000000002E-3</v>
      </c>
      <c r="AJ1391" s="337">
        <v>-4.5500000000000002E-3</v>
      </c>
      <c r="AK1391" s="337">
        <v>-4.5500000000000002E-3</v>
      </c>
      <c r="AL1391" s="337">
        <v>-4.5999999999999999E-3</v>
      </c>
      <c r="AM1391" s="337">
        <v>-4.5999999999999999E-3</v>
      </c>
      <c r="AN1391" s="337">
        <v>-4.5500000000000002E-3</v>
      </c>
      <c r="AO1391" s="337">
        <v>-4.5500000000000002E-3</v>
      </c>
      <c r="AP1391" s="337">
        <v>-4.5500000000000002E-3</v>
      </c>
      <c r="AQ1391" s="337">
        <v>-4.5500000000000002E-3</v>
      </c>
      <c r="AR1391" s="337">
        <v>-4.6499999999999996E-3</v>
      </c>
      <c r="AS1391" s="337">
        <v>-4.5999999999999999E-3</v>
      </c>
      <c r="AT1391" s="337">
        <v>-4.5500000000000002E-3</v>
      </c>
      <c r="AU1391" s="337">
        <v>-4.5999999999999999E-3</v>
      </c>
      <c r="AV1391" s="337">
        <v>-4.5999999999999999E-3</v>
      </c>
      <c r="AW1391" s="337">
        <v>-4.6499999999999996E-3</v>
      </c>
      <c r="AX1391" s="337">
        <v>-4.5999999999999999E-3</v>
      </c>
      <c r="AY1391" s="337">
        <v>-4.4999999999999997E-3</v>
      </c>
      <c r="AZ1391" s="337">
        <v>-4.45E-3</v>
      </c>
      <c r="BA1391" s="337">
        <v>-4.5999999999999999E-3</v>
      </c>
      <c r="BB1391" s="337">
        <v>-4.5500000000000002E-3</v>
      </c>
      <c r="BC1391" s="337">
        <v>-4.5500000000000002E-3</v>
      </c>
      <c r="BD1391" s="337"/>
      <c r="BE1391" s="328"/>
      <c r="BF1391" s="328"/>
      <c r="BG1391" s="328"/>
      <c r="BH1391" s="328"/>
      <c r="BI1391" s="328"/>
      <c r="BJ1391" s="328"/>
      <c r="BK1391" s="328"/>
      <c r="BL1391" s="328"/>
      <c r="BM1391" s="328"/>
      <c r="BN1391" s="328"/>
      <c r="BO1391" s="328"/>
      <c r="BP1391" s="328"/>
      <c r="BQ1391" s="328"/>
      <c r="BR1391" s="328"/>
      <c r="BS1391" s="328"/>
      <c r="BT1391" s="328"/>
      <c r="BU1391" s="328"/>
      <c r="BV1391" s="328"/>
      <c r="BW1391" s="328"/>
      <c r="BX1391" s="328"/>
      <c r="CC1391" s="339"/>
      <c r="CD1391" s="339"/>
    </row>
    <row r="1392" spans="1:122" s="165" customFormat="1" ht="10.5" customHeight="1" thickBot="1" x14ac:dyDescent="0.25">
      <c r="A1392" s="1577"/>
      <c r="B1392" s="1572"/>
      <c r="C1392" s="274"/>
      <c r="D1392" s="239" t="s">
        <v>41</v>
      </c>
      <c r="E1392" s="55">
        <f t="shared" ref="E1392:AB1392" si="2962">E1391/E1390</f>
        <v>-5.75</v>
      </c>
      <c r="F1392" s="55">
        <f t="shared" si="2962"/>
        <v>-6.0666666666666673</v>
      </c>
      <c r="G1392" s="55">
        <f t="shared" si="2962"/>
        <v>-6.5714285714285721</v>
      </c>
      <c r="H1392" s="368">
        <f t="shared" si="2962"/>
        <v>-6.5000000000000009</v>
      </c>
      <c r="I1392" s="55">
        <f t="shared" si="2962"/>
        <v>-6.0666666666666673</v>
      </c>
      <c r="J1392" s="55">
        <f t="shared" si="2962"/>
        <v>-6.0666666666666673</v>
      </c>
      <c r="K1392" s="55">
        <f t="shared" si="2962"/>
        <v>-5.75</v>
      </c>
      <c r="L1392" s="55">
        <f t="shared" si="2962"/>
        <v>-6.5714285714285721</v>
      </c>
      <c r="M1392" s="55">
        <f t="shared" si="2962"/>
        <v>-6.0666666666666673</v>
      </c>
      <c r="N1392" s="368">
        <f t="shared" si="2962"/>
        <v>-7.0000000000000009</v>
      </c>
      <c r="O1392" s="55">
        <f t="shared" si="2962"/>
        <v>-7.5833333333333339</v>
      </c>
      <c r="P1392" s="55">
        <f t="shared" si="2962"/>
        <v>-8.2727272727272734</v>
      </c>
      <c r="Q1392" s="55">
        <f t="shared" si="2962"/>
        <v>-7.7499999999999991</v>
      </c>
      <c r="R1392" s="55">
        <f t="shared" si="2962"/>
        <v>-7.666666666666667</v>
      </c>
      <c r="S1392" s="55">
        <f t="shared" si="2962"/>
        <v>-7.0000000000000009</v>
      </c>
      <c r="T1392" s="55">
        <f t="shared" si="2962"/>
        <v>-5.4117647058823533</v>
      </c>
      <c r="U1392" s="55">
        <f t="shared" si="2962"/>
        <v>-7.0769230769230775</v>
      </c>
      <c r="V1392" s="55">
        <f t="shared" si="2962"/>
        <v>-8.4545454545454533</v>
      </c>
      <c r="W1392" s="55">
        <f t="shared" si="2962"/>
        <v>-7.666666666666667</v>
      </c>
      <c r="X1392" s="55">
        <f t="shared" si="2962"/>
        <v>-7.4999999999999991</v>
      </c>
      <c r="Y1392" s="368">
        <f t="shared" si="2962"/>
        <v>-6.3571428571428568</v>
      </c>
      <c r="Z1392" s="55">
        <f t="shared" si="2962"/>
        <v>-6.5714285714285721</v>
      </c>
      <c r="AA1392" s="55">
        <f t="shared" si="2962"/>
        <v>-6.0666666666666673</v>
      </c>
      <c r="AB1392" s="56">
        <f t="shared" si="2962"/>
        <v>-6.0666666666666673</v>
      </c>
      <c r="AC1392" s="50"/>
      <c r="AD1392" s="53"/>
      <c r="AE1392" s="61"/>
      <c r="AF1392" s="337"/>
      <c r="AG1392" s="337"/>
      <c r="AH1392" s="337"/>
      <c r="AI1392" s="337"/>
      <c r="AJ1392" s="337"/>
      <c r="AK1392" s="337"/>
      <c r="AL1392" s="337"/>
      <c r="AM1392" s="337"/>
      <c r="AN1392" s="337"/>
      <c r="AO1392" s="337"/>
      <c r="AP1392" s="337"/>
      <c r="AQ1392" s="337"/>
      <c r="AR1392" s="337"/>
      <c r="AS1392" s="337"/>
      <c r="AT1392" s="337"/>
      <c r="AU1392" s="337"/>
      <c r="AV1392" s="337"/>
      <c r="AW1392" s="337"/>
      <c r="AX1392" s="337"/>
      <c r="AY1392" s="337"/>
      <c r="AZ1392" s="337"/>
      <c r="BA1392" s="337"/>
      <c r="BB1392" s="337"/>
      <c r="BC1392" s="337"/>
      <c r="BD1392" s="337"/>
      <c r="BE1392" s="328"/>
      <c r="BF1392" s="328"/>
      <c r="BG1392" s="328"/>
      <c r="BH1392" s="328"/>
      <c r="BI1392" s="328"/>
      <c r="BJ1392" s="328"/>
      <c r="BK1392" s="328"/>
      <c r="BL1392" s="328"/>
      <c r="BM1392" s="328"/>
      <c r="BN1392" s="328"/>
      <c r="BO1392" s="328"/>
      <c r="BP1392" s="328"/>
      <c r="BQ1392" s="328"/>
      <c r="BR1392" s="328"/>
      <c r="BS1392" s="328"/>
      <c r="BT1392" s="328"/>
      <c r="BU1392" s="328"/>
      <c r="BV1392" s="328">
        <v>250.911</v>
      </c>
      <c r="BW1392" s="328">
        <v>250.916</v>
      </c>
      <c r="BX1392" s="328">
        <v>250.91900000000001</v>
      </c>
      <c r="BY1392" s="165">
        <v>250.92400000000001</v>
      </c>
      <c r="BZ1392" s="165">
        <v>250.93</v>
      </c>
      <c r="CA1392" s="165">
        <v>250.934</v>
      </c>
      <c r="CB1392" s="165">
        <v>250.93799999999999</v>
      </c>
      <c r="CC1392" s="339"/>
    </row>
    <row r="1393" spans="1:82" s="165" customFormat="1" ht="10.5" customHeight="1" x14ac:dyDescent="0.2">
      <c r="A1393" s="1575" t="s">
        <v>14</v>
      </c>
      <c r="B1393" s="1570" t="s">
        <v>688</v>
      </c>
      <c r="C1393" s="1119"/>
      <c r="D1393" s="1203"/>
      <c r="E1393" s="79"/>
      <c r="F1393" s="79"/>
      <c r="G1393" s="79"/>
      <c r="H1393" s="389"/>
      <c r="I1393" s="79"/>
      <c r="J1393" s="79"/>
      <c r="K1393" s="79"/>
      <c r="L1393" s="79"/>
      <c r="M1393" s="79"/>
      <c r="N1393" s="389"/>
      <c r="O1393" s="79"/>
      <c r="P1393" s="79"/>
      <c r="Q1393" s="79"/>
      <c r="R1393" s="79"/>
      <c r="S1393" s="79"/>
      <c r="T1393" s="79"/>
      <c r="U1393" s="79"/>
      <c r="V1393" s="79"/>
      <c r="W1393" s="79"/>
      <c r="X1393" s="79"/>
      <c r="Y1393" s="389"/>
      <c r="Z1393" s="79"/>
      <c r="AA1393" s="79"/>
      <c r="AB1393" s="80"/>
      <c r="AC1393" s="50"/>
      <c r="AD1393" s="53"/>
      <c r="AE1393" s="61"/>
      <c r="AF1393" s="350"/>
      <c r="AG1393" s="335"/>
      <c r="AH1393" s="335"/>
      <c r="AI1393" s="335"/>
      <c r="AJ1393" s="335"/>
      <c r="AK1393" s="335"/>
      <c r="AL1393" s="335"/>
      <c r="AM1393" s="335"/>
      <c r="AN1393" s="335"/>
      <c r="AO1393" s="335"/>
      <c r="AP1393" s="335"/>
      <c r="AQ1393" s="335"/>
      <c r="AR1393" s="335"/>
      <c r="AS1393" s="335"/>
      <c r="AT1393" s="335"/>
      <c r="AU1393" s="335"/>
      <c r="AV1393" s="335"/>
      <c r="AW1393" s="335"/>
      <c r="AX1393" s="335"/>
      <c r="AY1393" s="335"/>
      <c r="AZ1393" s="335"/>
      <c r="BA1393" s="335"/>
      <c r="BB1393" s="335"/>
      <c r="BC1393" s="335"/>
      <c r="BD1393" s="335"/>
      <c r="BE1393" s="337"/>
      <c r="BF1393" s="337"/>
      <c r="BG1393" s="337"/>
      <c r="BH1393" s="337"/>
      <c r="BI1393" s="337"/>
      <c r="BJ1393" s="337"/>
      <c r="BK1393" s="337"/>
      <c r="BL1393" s="337"/>
      <c r="BM1393" s="337"/>
      <c r="BN1393" s="337"/>
      <c r="BO1393" s="337"/>
      <c r="BP1393" s="337"/>
      <c r="BQ1393" s="337"/>
      <c r="BR1393" s="337"/>
      <c r="BS1393" s="337"/>
      <c r="BT1393" s="337"/>
      <c r="BU1393" s="337"/>
      <c r="BV1393" s="337"/>
      <c r="BW1393" s="337"/>
      <c r="BX1393" s="337"/>
      <c r="BY1393" s="339"/>
      <c r="BZ1393" s="339"/>
      <c r="CA1393" s="339"/>
      <c r="CB1393" s="339"/>
    </row>
    <row r="1394" spans="1:82" s="165" customFormat="1" ht="10.5" customHeight="1" x14ac:dyDescent="0.2">
      <c r="A1394" s="1576"/>
      <c r="B1394" s="1571"/>
      <c r="C1394" s="1403" t="s">
        <v>129</v>
      </c>
      <c r="D1394" s="134" t="s">
        <v>33</v>
      </c>
      <c r="E1394" s="47">
        <f>ROUND(SQRT(E1395^2+E1396^2)*1000/(1.73*E1387),0)</f>
        <v>1</v>
      </c>
      <c r="F1394" s="47">
        <f>ROUND(SQRT(F1395^2+F1396^2)*1000/(1.73*F1387),0)</f>
        <v>1</v>
      </c>
      <c r="G1394" s="47">
        <f t="shared" ref="G1394:AB1394" si="2963">ROUND(SQRT(G1395^2+G1396^2)*1000/(1.73*G1387),0)</f>
        <v>1</v>
      </c>
      <c r="H1394" s="351">
        <f t="shared" si="2963"/>
        <v>1</v>
      </c>
      <c r="I1394" s="47">
        <f t="shared" si="2963"/>
        <v>1</v>
      </c>
      <c r="J1394" s="47">
        <f t="shared" si="2963"/>
        <v>1</v>
      </c>
      <c r="K1394" s="47">
        <f t="shared" si="2963"/>
        <v>1</v>
      </c>
      <c r="L1394" s="47">
        <f t="shared" si="2963"/>
        <v>1</v>
      </c>
      <c r="M1394" s="47">
        <f t="shared" si="2963"/>
        <v>1</v>
      </c>
      <c r="N1394" s="351">
        <f t="shared" si="2963"/>
        <v>1</v>
      </c>
      <c r="O1394" s="47">
        <f t="shared" si="2963"/>
        <v>1</v>
      </c>
      <c r="P1394" s="47">
        <f t="shared" si="2963"/>
        <v>1</v>
      </c>
      <c r="Q1394" s="47">
        <f t="shared" si="2963"/>
        <v>1</v>
      </c>
      <c r="R1394" s="47">
        <f t="shared" si="2963"/>
        <v>1</v>
      </c>
      <c r="S1394" s="47">
        <f t="shared" si="2963"/>
        <v>1</v>
      </c>
      <c r="T1394" s="47">
        <f t="shared" si="2963"/>
        <v>1</v>
      </c>
      <c r="U1394" s="47">
        <f t="shared" si="2963"/>
        <v>1</v>
      </c>
      <c r="V1394" s="47">
        <f t="shared" si="2963"/>
        <v>1</v>
      </c>
      <c r="W1394" s="47">
        <f t="shared" si="2963"/>
        <v>1</v>
      </c>
      <c r="X1394" s="47">
        <f t="shared" si="2963"/>
        <v>1</v>
      </c>
      <c r="Y1394" s="351">
        <f t="shared" si="2963"/>
        <v>1</v>
      </c>
      <c r="Z1394" s="47">
        <f t="shared" si="2963"/>
        <v>1</v>
      </c>
      <c r="AA1394" s="47">
        <f t="shared" si="2963"/>
        <v>1</v>
      </c>
      <c r="AB1394" s="49">
        <f t="shared" si="2963"/>
        <v>1</v>
      </c>
      <c r="AC1394" s="333"/>
      <c r="AD1394" s="180"/>
      <c r="AE1394" s="61"/>
      <c r="AF1394" s="102"/>
      <c r="AG1394" s="102"/>
      <c r="AH1394" s="102"/>
      <c r="AI1394" s="102"/>
      <c r="AJ1394" s="102"/>
      <c r="AK1394" s="102"/>
      <c r="AL1394" s="102"/>
      <c r="AM1394" s="102"/>
      <c r="AN1394" s="102"/>
      <c r="AO1394" s="102"/>
      <c r="AP1394" s="102"/>
      <c r="AQ1394" s="102"/>
      <c r="AR1394" s="102"/>
      <c r="AS1394" s="102"/>
      <c r="AT1394" s="102"/>
      <c r="AU1394" s="102"/>
      <c r="AV1394" s="102"/>
      <c r="AW1394" s="102"/>
      <c r="AX1394" s="102"/>
      <c r="AY1394" s="102"/>
      <c r="AZ1394" s="102"/>
      <c r="BA1394" s="102"/>
      <c r="BB1394" s="102"/>
      <c r="BC1394" s="102"/>
      <c r="BD1394" s="102"/>
      <c r="BE1394" s="337"/>
      <c r="BF1394" s="337"/>
      <c r="BG1394" s="337"/>
      <c r="BH1394" s="337"/>
      <c r="BI1394" s="337"/>
      <c r="BJ1394" s="337"/>
      <c r="BK1394" s="337"/>
      <c r="BL1394" s="337"/>
      <c r="BM1394" s="337"/>
      <c r="BN1394" s="337"/>
      <c r="BO1394" s="337"/>
      <c r="BP1394" s="337"/>
      <c r="BQ1394" s="337"/>
      <c r="BR1394" s="337"/>
      <c r="BS1394" s="337"/>
      <c r="BT1394" s="337"/>
      <c r="BU1394" s="337"/>
      <c r="BV1394" s="337"/>
      <c r="BW1394" s="337"/>
      <c r="BX1394" s="337"/>
      <c r="BY1394" s="339"/>
      <c r="BZ1394" s="339"/>
      <c r="CA1394" s="339"/>
      <c r="CB1394" s="339"/>
    </row>
    <row r="1395" spans="1:82" s="165" customFormat="1" ht="10.5" customHeight="1" x14ac:dyDescent="0.2">
      <c r="A1395" s="1576"/>
      <c r="B1395" s="1571"/>
      <c r="C1395" s="1403" t="s">
        <v>557</v>
      </c>
      <c r="D1395" s="134" t="s">
        <v>116</v>
      </c>
      <c r="E1395" s="64">
        <f t="shared" ref="E1395" si="2964">AF1395*$AE1395</f>
        <v>5.4000000000000001E-4</v>
      </c>
      <c r="F1395" s="64">
        <f t="shared" ref="F1395" si="2965">AG1395*$AE1395</f>
        <v>5.4000000000000001E-4</v>
      </c>
      <c r="G1395" s="64">
        <f t="shared" ref="G1395" si="2966">AH1395*$AE1395</f>
        <v>5.4000000000000001E-4</v>
      </c>
      <c r="H1395" s="424">
        <f t="shared" ref="H1395" si="2967">AI1395*$AE1395</f>
        <v>5.4000000000000001E-4</v>
      </c>
      <c r="I1395" s="64">
        <f t="shared" ref="I1395" si="2968">AJ1395*$AE1395</f>
        <v>5.4000000000000001E-4</v>
      </c>
      <c r="J1395" s="64">
        <f t="shared" ref="J1395" si="2969">AK1395*$AE1395</f>
        <v>5.4000000000000001E-4</v>
      </c>
      <c r="K1395" s="64">
        <f t="shared" ref="K1395" si="2970">AL1395*$AE1395</f>
        <v>5.4000000000000001E-4</v>
      </c>
      <c r="L1395" s="64">
        <f t="shared" ref="L1395" si="2971">AM1395*$AE1395</f>
        <v>5.4000000000000001E-4</v>
      </c>
      <c r="M1395" s="64">
        <f t="shared" ref="M1395" si="2972">AN1395*$AE1395</f>
        <v>5.4000000000000001E-4</v>
      </c>
      <c r="N1395" s="424">
        <f t="shared" ref="N1395" si="2973">AO1395*$AE1395</f>
        <v>5.4000000000000001E-4</v>
      </c>
      <c r="O1395" s="64">
        <f t="shared" ref="O1395" si="2974">AP1395*$AE1395</f>
        <v>5.4000000000000001E-4</v>
      </c>
      <c r="P1395" s="64">
        <f t="shared" ref="P1395" si="2975">AQ1395*$AE1395</f>
        <v>5.4000000000000001E-4</v>
      </c>
      <c r="Q1395" s="64">
        <f t="shared" ref="Q1395" si="2976">AR1395*$AE1395</f>
        <v>5.4000000000000001E-4</v>
      </c>
      <c r="R1395" s="64">
        <f t="shared" ref="R1395" si="2977">AS1395*$AE1395</f>
        <v>5.4000000000000001E-4</v>
      </c>
      <c r="S1395" s="64">
        <f t="shared" ref="S1395" si="2978">AT1395*$AE1395</f>
        <v>5.4000000000000001E-4</v>
      </c>
      <c r="T1395" s="64">
        <f t="shared" ref="T1395" si="2979">AU1395*$AE1395</f>
        <v>5.4000000000000001E-4</v>
      </c>
      <c r="U1395" s="64">
        <f t="shared" ref="U1395" si="2980">AV1395*$AE1395</f>
        <v>5.4000000000000001E-4</v>
      </c>
      <c r="V1395" s="64">
        <f t="shared" ref="V1395" si="2981">AW1395*$AE1395</f>
        <v>5.4000000000000001E-4</v>
      </c>
      <c r="W1395" s="64">
        <f t="shared" ref="W1395" si="2982">AX1395*$AE1395</f>
        <v>5.4000000000000001E-4</v>
      </c>
      <c r="X1395" s="64">
        <f t="shared" ref="X1395" si="2983">AY1395*$AE1395</f>
        <v>5.4000000000000001E-4</v>
      </c>
      <c r="Y1395" s="424">
        <f t="shared" ref="Y1395" si="2984">AZ1395*$AE1395</f>
        <v>5.4000000000000001E-4</v>
      </c>
      <c r="Z1395" s="64">
        <f t="shared" ref="Z1395" si="2985">BA1395*$AE1395</f>
        <v>5.4000000000000001E-4</v>
      </c>
      <c r="AA1395" s="64">
        <f t="shared" ref="AA1395" si="2986">BB1395*$AE1395</f>
        <v>5.4000000000000001E-4</v>
      </c>
      <c r="AB1395" s="65">
        <f t="shared" ref="AB1395" si="2987">BC1395*$AE1395</f>
        <v>5.4000000000000001E-4</v>
      </c>
      <c r="AC1395" s="50">
        <f>SUM(E1395:AB1395)</f>
        <v>1.2960000000000003E-2</v>
      </c>
      <c r="AD1395" s="53">
        <f>SUM(E1396:AB1396)</f>
        <v>-0.15569999999999995</v>
      </c>
      <c r="AE1395" s="61">
        <v>1.8</v>
      </c>
      <c r="AF1395" s="337">
        <v>2.9999999999999997E-4</v>
      </c>
      <c r="AG1395" s="337">
        <v>2.9999999999999997E-4</v>
      </c>
      <c r="AH1395" s="337">
        <v>2.9999999999999997E-4</v>
      </c>
      <c r="AI1395" s="337">
        <v>2.9999999999999997E-4</v>
      </c>
      <c r="AJ1395" s="337">
        <v>2.9999999999999997E-4</v>
      </c>
      <c r="AK1395" s="337">
        <v>2.9999999999999997E-4</v>
      </c>
      <c r="AL1395" s="337">
        <v>2.9999999999999997E-4</v>
      </c>
      <c r="AM1395" s="337">
        <v>2.9999999999999997E-4</v>
      </c>
      <c r="AN1395" s="337">
        <v>2.9999999999999997E-4</v>
      </c>
      <c r="AO1395" s="337">
        <v>2.9999999999999997E-4</v>
      </c>
      <c r="AP1395" s="337">
        <v>2.9999999999999997E-4</v>
      </c>
      <c r="AQ1395" s="337">
        <v>2.9999999999999997E-4</v>
      </c>
      <c r="AR1395" s="337">
        <v>2.9999999999999997E-4</v>
      </c>
      <c r="AS1395" s="337">
        <v>2.9999999999999997E-4</v>
      </c>
      <c r="AT1395" s="337">
        <v>2.9999999999999997E-4</v>
      </c>
      <c r="AU1395" s="337">
        <v>2.9999999999999997E-4</v>
      </c>
      <c r="AV1395" s="337">
        <v>2.9999999999999997E-4</v>
      </c>
      <c r="AW1395" s="337">
        <v>2.9999999999999997E-4</v>
      </c>
      <c r="AX1395" s="337">
        <v>2.9999999999999997E-4</v>
      </c>
      <c r="AY1395" s="337">
        <v>2.9999999999999997E-4</v>
      </c>
      <c r="AZ1395" s="337">
        <v>2.9999999999999997E-4</v>
      </c>
      <c r="BA1395" s="337">
        <v>2.9999999999999997E-4</v>
      </c>
      <c r="BB1395" s="337">
        <v>2.9999999999999997E-4</v>
      </c>
      <c r="BC1395" s="337">
        <v>2.9999999999999997E-4</v>
      </c>
      <c r="BD1395" s="337"/>
      <c r="BE1395" s="328"/>
      <c r="BF1395" s="328"/>
      <c r="BG1395" s="328"/>
      <c r="BH1395" s="328"/>
      <c r="BI1395" s="328"/>
      <c r="BJ1395" s="328"/>
      <c r="BK1395" s="328"/>
      <c r="BL1395" s="328"/>
      <c r="BM1395" s="328"/>
      <c r="BN1395" s="328"/>
      <c r="BO1395" s="328"/>
      <c r="BP1395" s="328"/>
      <c r="BQ1395" s="328"/>
      <c r="BR1395" s="328"/>
      <c r="BS1395" s="328"/>
      <c r="BT1395" s="328"/>
      <c r="BU1395" s="328"/>
      <c r="BV1395" s="328"/>
      <c r="BW1395" s="328"/>
      <c r="BX1395" s="328"/>
    </row>
    <row r="1396" spans="1:82" s="165" customFormat="1" ht="10.5" customHeight="1" x14ac:dyDescent="0.2">
      <c r="A1396" s="1576"/>
      <c r="B1396" s="1571"/>
      <c r="C1396" s="1403" t="s">
        <v>557</v>
      </c>
      <c r="D1396" s="134" t="s">
        <v>117</v>
      </c>
      <c r="E1396" s="64">
        <f t="shared" ref="E1396" si="2988">AF1396*$AE1395</f>
        <v>-6.4799999999999996E-3</v>
      </c>
      <c r="F1396" s="51">
        <f t="shared" ref="F1396" si="2989">AG1396*$AE1395</f>
        <v>-6.4799999999999996E-3</v>
      </c>
      <c r="G1396" s="51">
        <f t="shared" ref="G1396" si="2990">AH1396*$AE1395</f>
        <v>-6.4799999999999996E-3</v>
      </c>
      <c r="H1396" s="334">
        <f t="shared" ref="H1396" si="2991">AI1396*$AE1395</f>
        <v>-6.4799999999999996E-3</v>
      </c>
      <c r="I1396" s="51">
        <f t="shared" ref="I1396" si="2992">AJ1396*$AE1395</f>
        <v>-6.4799999999999996E-3</v>
      </c>
      <c r="J1396" s="51">
        <f t="shared" ref="J1396" si="2993">AK1396*$AE1395</f>
        <v>-6.4799999999999996E-3</v>
      </c>
      <c r="K1396" s="51">
        <f t="shared" ref="K1396" si="2994">AL1396*$AE1395</f>
        <v>-6.4799999999999996E-3</v>
      </c>
      <c r="L1396" s="51">
        <f t="shared" ref="L1396" si="2995">AM1396*$AE1395</f>
        <v>-6.4799999999999996E-3</v>
      </c>
      <c r="M1396" s="51">
        <f t="shared" ref="M1396" si="2996">AN1396*$AE1395</f>
        <v>-6.4799999999999996E-3</v>
      </c>
      <c r="N1396" s="334">
        <f t="shared" ref="N1396" si="2997">AO1396*$AE1395</f>
        <v>-6.5700000000000003E-3</v>
      </c>
      <c r="O1396" s="51">
        <f t="shared" ref="O1396" si="2998">AP1396*$AE1395</f>
        <v>-6.5700000000000003E-3</v>
      </c>
      <c r="P1396" s="51">
        <f t="shared" ref="P1396" si="2999">AQ1396*$AE1395</f>
        <v>-6.4799999999999996E-3</v>
      </c>
      <c r="Q1396" s="51">
        <f t="shared" ref="Q1396" si="3000">AR1396*$AE1395</f>
        <v>-6.4799999999999996E-3</v>
      </c>
      <c r="R1396" s="51">
        <f t="shared" ref="R1396" si="3001">AS1396*$AE1395</f>
        <v>-6.4799999999999996E-3</v>
      </c>
      <c r="S1396" s="51">
        <f t="shared" ref="S1396" si="3002">AT1396*$AE1395</f>
        <v>-6.4799999999999996E-3</v>
      </c>
      <c r="T1396" s="51">
        <f t="shared" ref="T1396" si="3003">AU1396*$AE1395</f>
        <v>-6.4799999999999996E-3</v>
      </c>
      <c r="U1396" s="51">
        <f t="shared" ref="U1396" si="3004">AV1396*$AE1395</f>
        <v>-6.4799999999999996E-3</v>
      </c>
      <c r="V1396" s="51">
        <f t="shared" ref="V1396" si="3005">AW1396*$AE1395</f>
        <v>-6.4799999999999996E-3</v>
      </c>
      <c r="W1396" s="51">
        <f t="shared" ref="W1396" si="3006">AX1396*$AE1395</f>
        <v>-6.4799999999999996E-3</v>
      </c>
      <c r="X1396" s="51">
        <f t="shared" ref="X1396" si="3007">AY1396*$AE1395</f>
        <v>-6.4799999999999996E-3</v>
      </c>
      <c r="Y1396" s="334">
        <f t="shared" ref="Y1396" si="3008">AZ1396*$AE1395</f>
        <v>-6.4799999999999996E-3</v>
      </c>
      <c r="Z1396" s="51">
        <f t="shared" ref="Z1396" si="3009">BA1396*$AE1395</f>
        <v>-6.4799999999999996E-3</v>
      </c>
      <c r="AA1396" s="51">
        <f t="shared" ref="AA1396" si="3010">BB1396*$AE1395</f>
        <v>-6.4799999999999996E-3</v>
      </c>
      <c r="AB1396" s="52">
        <f t="shared" ref="AB1396" si="3011">BC1396*$AE1395</f>
        <v>-6.4799999999999996E-3</v>
      </c>
      <c r="AC1396" s="50"/>
      <c r="AD1396" s="53"/>
      <c r="AE1396" s="61"/>
      <c r="AF1396" s="337">
        <v>-3.5999999999999999E-3</v>
      </c>
      <c r="AG1396" s="337">
        <v>-3.5999999999999999E-3</v>
      </c>
      <c r="AH1396" s="337">
        <v>-3.5999999999999999E-3</v>
      </c>
      <c r="AI1396" s="337">
        <v>-3.5999999999999999E-3</v>
      </c>
      <c r="AJ1396" s="337">
        <v>-3.5999999999999999E-3</v>
      </c>
      <c r="AK1396" s="337">
        <v>-3.5999999999999999E-3</v>
      </c>
      <c r="AL1396" s="337">
        <v>-3.5999999999999999E-3</v>
      </c>
      <c r="AM1396" s="337">
        <v>-3.5999999999999999E-3</v>
      </c>
      <c r="AN1396" s="337">
        <v>-3.5999999999999999E-3</v>
      </c>
      <c r="AO1396" s="337">
        <v>-3.65E-3</v>
      </c>
      <c r="AP1396" s="337">
        <v>-3.65E-3</v>
      </c>
      <c r="AQ1396" s="337">
        <v>-3.5999999999999999E-3</v>
      </c>
      <c r="AR1396" s="337">
        <v>-3.5999999999999999E-3</v>
      </c>
      <c r="AS1396" s="337">
        <v>-3.5999999999999999E-3</v>
      </c>
      <c r="AT1396" s="337">
        <v>-3.5999999999999999E-3</v>
      </c>
      <c r="AU1396" s="337">
        <v>-3.5999999999999999E-3</v>
      </c>
      <c r="AV1396" s="337">
        <v>-3.5999999999999999E-3</v>
      </c>
      <c r="AW1396" s="337">
        <v>-3.5999999999999999E-3</v>
      </c>
      <c r="AX1396" s="337">
        <v>-3.5999999999999999E-3</v>
      </c>
      <c r="AY1396" s="337">
        <v>-3.5999999999999999E-3</v>
      </c>
      <c r="AZ1396" s="337">
        <v>-3.5999999999999999E-3</v>
      </c>
      <c r="BA1396" s="337">
        <v>-3.5999999999999999E-3</v>
      </c>
      <c r="BB1396" s="337">
        <v>-3.5999999999999999E-3</v>
      </c>
      <c r="BC1396" s="337">
        <v>-3.5999999999999999E-3</v>
      </c>
      <c r="BD1396" s="337"/>
      <c r="BE1396" s="328"/>
      <c r="BF1396" s="328"/>
      <c r="BG1396" s="328"/>
      <c r="BH1396" s="328"/>
      <c r="BI1396" s="328"/>
      <c r="BJ1396" s="328"/>
      <c r="BK1396" s="328"/>
      <c r="BL1396" s="328"/>
      <c r="BM1396" s="328"/>
      <c r="BN1396" s="328"/>
      <c r="BO1396" s="328"/>
      <c r="BP1396" s="328"/>
      <c r="BQ1396" s="328"/>
      <c r="BR1396" s="328"/>
      <c r="BS1396" s="328"/>
      <c r="BT1396" s="328"/>
      <c r="BU1396" s="328"/>
      <c r="BV1396" s="328"/>
      <c r="BW1396" s="328"/>
      <c r="BX1396" s="328"/>
      <c r="CC1396" s="339"/>
      <c r="CD1396" s="339"/>
    </row>
    <row r="1397" spans="1:82" s="165" customFormat="1" ht="10.5" customHeight="1" thickBot="1" x14ac:dyDescent="0.25">
      <c r="A1397" s="1577"/>
      <c r="B1397" s="1572"/>
      <c r="C1397" s="274"/>
      <c r="D1397" s="239" t="s">
        <v>41</v>
      </c>
      <c r="E1397" s="55">
        <f t="shared" ref="E1397:AB1397" si="3012">E1396/E1395</f>
        <v>-12</v>
      </c>
      <c r="F1397" s="55">
        <f t="shared" si="3012"/>
        <v>-12</v>
      </c>
      <c r="G1397" s="55">
        <f t="shared" si="3012"/>
        <v>-12</v>
      </c>
      <c r="H1397" s="368">
        <f t="shared" si="3012"/>
        <v>-12</v>
      </c>
      <c r="I1397" s="55">
        <f t="shared" si="3012"/>
        <v>-12</v>
      </c>
      <c r="J1397" s="55">
        <f t="shared" si="3012"/>
        <v>-12</v>
      </c>
      <c r="K1397" s="55">
        <f t="shared" si="3012"/>
        <v>-12</v>
      </c>
      <c r="L1397" s="55">
        <f t="shared" si="3012"/>
        <v>-12</v>
      </c>
      <c r="M1397" s="55">
        <f t="shared" si="3012"/>
        <v>-12</v>
      </c>
      <c r="N1397" s="368">
        <f t="shared" si="3012"/>
        <v>-12.166666666666668</v>
      </c>
      <c r="O1397" s="55">
        <f t="shared" si="3012"/>
        <v>-12.166666666666668</v>
      </c>
      <c r="P1397" s="55">
        <f t="shared" si="3012"/>
        <v>-12</v>
      </c>
      <c r="Q1397" s="55">
        <f t="shared" si="3012"/>
        <v>-12</v>
      </c>
      <c r="R1397" s="55">
        <f t="shared" si="3012"/>
        <v>-12</v>
      </c>
      <c r="S1397" s="55">
        <f t="shared" si="3012"/>
        <v>-12</v>
      </c>
      <c r="T1397" s="55">
        <f t="shared" si="3012"/>
        <v>-12</v>
      </c>
      <c r="U1397" s="55">
        <f t="shared" si="3012"/>
        <v>-12</v>
      </c>
      <c r="V1397" s="55">
        <f t="shared" si="3012"/>
        <v>-12</v>
      </c>
      <c r="W1397" s="55">
        <f t="shared" si="3012"/>
        <v>-12</v>
      </c>
      <c r="X1397" s="55">
        <f t="shared" si="3012"/>
        <v>-12</v>
      </c>
      <c r="Y1397" s="368">
        <f t="shared" si="3012"/>
        <v>-12</v>
      </c>
      <c r="Z1397" s="55">
        <f t="shared" si="3012"/>
        <v>-12</v>
      </c>
      <c r="AA1397" s="55">
        <f t="shared" si="3012"/>
        <v>-12</v>
      </c>
      <c r="AB1397" s="56">
        <f t="shared" si="3012"/>
        <v>-12</v>
      </c>
      <c r="AC1397" s="50"/>
      <c r="AD1397" s="53"/>
      <c r="AE1397" s="61"/>
      <c r="AF1397" s="337"/>
      <c r="AG1397" s="337"/>
      <c r="AH1397" s="337"/>
      <c r="AI1397" s="337"/>
      <c r="AJ1397" s="337"/>
      <c r="AK1397" s="337"/>
      <c r="AL1397" s="337"/>
      <c r="AM1397" s="337"/>
      <c r="AN1397" s="337"/>
      <c r="AO1397" s="337"/>
      <c r="AP1397" s="337"/>
      <c r="AQ1397" s="337"/>
      <c r="AR1397" s="337"/>
      <c r="AS1397" s="337"/>
      <c r="AT1397" s="337"/>
      <c r="AU1397" s="337"/>
      <c r="AV1397" s="337"/>
      <c r="AW1397" s="337"/>
      <c r="AX1397" s="337"/>
      <c r="AY1397" s="337"/>
      <c r="AZ1397" s="337"/>
      <c r="BA1397" s="337"/>
      <c r="BB1397" s="337"/>
      <c r="BC1397" s="337"/>
      <c r="BD1397" s="337"/>
      <c r="BE1397" s="328"/>
      <c r="BF1397" s="328"/>
      <c r="BG1397" s="328"/>
      <c r="BH1397" s="328"/>
      <c r="BI1397" s="328"/>
      <c r="BJ1397" s="328"/>
      <c r="BK1397" s="328"/>
      <c r="BL1397" s="328"/>
      <c r="BM1397" s="328"/>
      <c r="BN1397" s="328"/>
      <c r="BO1397" s="328"/>
      <c r="BP1397" s="328"/>
      <c r="BQ1397" s="328"/>
      <c r="BR1397" s="328"/>
      <c r="BS1397" s="328"/>
      <c r="BT1397" s="328"/>
      <c r="BU1397" s="328"/>
      <c r="BV1397" s="328">
        <v>161.839</v>
      </c>
      <c r="BW1397" s="328">
        <v>161.839</v>
      </c>
      <c r="BX1397" s="328">
        <v>161.839</v>
      </c>
      <c r="BY1397" s="165">
        <v>161.839</v>
      </c>
      <c r="BZ1397" s="165">
        <v>161.839</v>
      </c>
      <c r="CA1397" s="165">
        <v>161.839</v>
      </c>
      <c r="CB1397" s="165">
        <v>161.839</v>
      </c>
      <c r="CC1397" s="337"/>
    </row>
    <row r="1398" spans="1:82" s="165" customFormat="1" ht="10.5" customHeight="1" x14ac:dyDescent="0.2">
      <c r="A1398" s="1575" t="s">
        <v>7</v>
      </c>
      <c r="B1398" s="1570" t="s">
        <v>689</v>
      </c>
      <c r="C1398" s="1119"/>
      <c r="D1398" s="1203"/>
      <c r="E1398" s="1203"/>
      <c r="F1398" s="79"/>
      <c r="G1398" s="79"/>
      <c r="H1398" s="389"/>
      <c r="I1398" s="79"/>
      <c r="J1398" s="79"/>
      <c r="K1398" s="79"/>
      <c r="L1398" s="79"/>
      <c r="M1398" s="79"/>
      <c r="N1398" s="389"/>
      <c r="O1398" s="79"/>
      <c r="P1398" s="79"/>
      <c r="Q1398" s="79"/>
      <c r="R1398" s="79"/>
      <c r="S1398" s="79"/>
      <c r="T1398" s="79"/>
      <c r="U1398" s="79"/>
      <c r="V1398" s="79"/>
      <c r="W1398" s="79"/>
      <c r="X1398" s="79"/>
      <c r="Y1398" s="389"/>
      <c r="Z1398" s="79"/>
      <c r="AA1398" s="79"/>
      <c r="AB1398" s="80"/>
      <c r="AC1398" s="50"/>
      <c r="AD1398" s="53"/>
      <c r="AE1398" s="61"/>
      <c r="AF1398" s="350"/>
      <c r="AG1398" s="102"/>
      <c r="AH1398" s="102"/>
      <c r="AI1398" s="102"/>
      <c r="AJ1398" s="102"/>
      <c r="AK1398" s="102"/>
      <c r="AL1398" s="102"/>
      <c r="AM1398" s="102"/>
      <c r="AN1398" s="102"/>
      <c r="AO1398" s="102"/>
      <c r="AP1398" s="102"/>
      <c r="AQ1398" s="102"/>
      <c r="AR1398" s="102"/>
      <c r="AS1398" s="102"/>
      <c r="AT1398" s="102"/>
      <c r="AU1398" s="102"/>
      <c r="AV1398" s="102"/>
      <c r="AW1398" s="102"/>
      <c r="AX1398" s="102"/>
      <c r="AY1398" s="102"/>
      <c r="AZ1398" s="102"/>
      <c r="BA1398" s="102"/>
      <c r="BB1398" s="102"/>
      <c r="BC1398" s="102"/>
      <c r="BD1398" s="102"/>
      <c r="BE1398" s="337"/>
      <c r="BF1398" s="337"/>
      <c r="BG1398" s="337"/>
      <c r="BH1398" s="337"/>
      <c r="BI1398" s="337"/>
      <c r="BJ1398" s="337"/>
      <c r="BK1398" s="337"/>
      <c r="BL1398" s="337"/>
      <c r="BM1398" s="337"/>
      <c r="BN1398" s="337"/>
      <c r="BO1398" s="337"/>
      <c r="BP1398" s="337"/>
      <c r="BQ1398" s="337"/>
      <c r="BR1398" s="337"/>
      <c r="BS1398" s="337"/>
      <c r="BT1398" s="337"/>
      <c r="BU1398" s="337"/>
      <c r="BV1398" s="337"/>
      <c r="BW1398" s="337"/>
      <c r="BX1398" s="337"/>
      <c r="BY1398" s="339"/>
      <c r="BZ1398" s="339"/>
      <c r="CA1398" s="339"/>
      <c r="CB1398" s="339"/>
    </row>
    <row r="1399" spans="1:82" s="165" customFormat="1" ht="10.5" customHeight="1" x14ac:dyDescent="0.2">
      <c r="A1399" s="1576"/>
      <c r="B1399" s="1571"/>
      <c r="C1399" s="1403" t="s">
        <v>129</v>
      </c>
      <c r="D1399" s="134" t="s">
        <v>33</v>
      </c>
      <c r="E1399" s="47">
        <f>ROUND(SQRT(E1400^2+E1401^2)*1000/(1.73*E1386),0)</f>
        <v>16</v>
      </c>
      <c r="F1399" s="47">
        <f>ROUND(SQRT(F1400^2+F1401^2)*1000/(1.73*F1386),0)</f>
        <v>16</v>
      </c>
      <c r="G1399" s="47">
        <f t="shared" ref="G1399:AB1399" si="3013">ROUND(SQRT(G1400^2+G1401^2)*1000/(1.73*G1386),0)</f>
        <v>16</v>
      </c>
      <c r="H1399" s="351">
        <f t="shared" si="3013"/>
        <v>16</v>
      </c>
      <c r="I1399" s="47">
        <f t="shared" si="3013"/>
        <v>16</v>
      </c>
      <c r="J1399" s="47">
        <f t="shared" si="3013"/>
        <v>16</v>
      </c>
      <c r="K1399" s="47">
        <f t="shared" si="3013"/>
        <v>16</v>
      </c>
      <c r="L1399" s="47">
        <f t="shared" si="3013"/>
        <v>16</v>
      </c>
      <c r="M1399" s="47">
        <f t="shared" si="3013"/>
        <v>16</v>
      </c>
      <c r="N1399" s="351">
        <f t="shared" si="3013"/>
        <v>16</v>
      </c>
      <c r="O1399" s="47">
        <f t="shared" si="3013"/>
        <v>16</v>
      </c>
      <c r="P1399" s="47">
        <f t="shared" si="3013"/>
        <v>16</v>
      </c>
      <c r="Q1399" s="47">
        <f t="shared" si="3013"/>
        <v>16</v>
      </c>
      <c r="R1399" s="47">
        <f t="shared" si="3013"/>
        <v>16</v>
      </c>
      <c r="S1399" s="47">
        <f t="shared" si="3013"/>
        <v>16</v>
      </c>
      <c r="T1399" s="47">
        <f t="shared" si="3013"/>
        <v>16</v>
      </c>
      <c r="U1399" s="47">
        <f t="shared" si="3013"/>
        <v>16</v>
      </c>
      <c r="V1399" s="47">
        <f t="shared" si="3013"/>
        <v>16</v>
      </c>
      <c r="W1399" s="47">
        <f t="shared" si="3013"/>
        <v>16</v>
      </c>
      <c r="X1399" s="47">
        <f t="shared" si="3013"/>
        <v>16</v>
      </c>
      <c r="Y1399" s="351">
        <f t="shared" si="3013"/>
        <v>16</v>
      </c>
      <c r="Z1399" s="47">
        <f t="shared" si="3013"/>
        <v>16</v>
      </c>
      <c r="AA1399" s="47">
        <f t="shared" si="3013"/>
        <v>16</v>
      </c>
      <c r="AB1399" s="49">
        <f t="shared" si="3013"/>
        <v>16</v>
      </c>
      <c r="AC1399" s="333"/>
      <c r="AD1399" s="180"/>
      <c r="AE1399" s="61"/>
      <c r="AF1399" s="335"/>
      <c r="AG1399" s="335"/>
      <c r="AH1399" s="335"/>
      <c r="AI1399" s="335"/>
      <c r="AJ1399" s="335"/>
      <c r="AK1399" s="335"/>
      <c r="AL1399" s="335"/>
      <c r="AM1399" s="335"/>
      <c r="AN1399" s="335"/>
      <c r="AO1399" s="335"/>
      <c r="AP1399" s="335"/>
      <c r="AQ1399" s="335"/>
      <c r="AR1399" s="335"/>
      <c r="AS1399" s="335"/>
      <c r="AT1399" s="335"/>
      <c r="AU1399" s="335"/>
      <c r="AV1399" s="335"/>
      <c r="AW1399" s="335"/>
      <c r="AX1399" s="335"/>
      <c r="AY1399" s="335"/>
      <c r="AZ1399" s="335"/>
      <c r="BA1399" s="335"/>
      <c r="BB1399" s="335"/>
      <c r="BC1399" s="335"/>
      <c r="BD1399" s="335"/>
      <c r="BE1399" s="337"/>
      <c r="BF1399" s="337"/>
      <c r="BG1399" s="337"/>
      <c r="BH1399" s="337"/>
      <c r="BI1399" s="337"/>
      <c r="BJ1399" s="337"/>
      <c r="BK1399" s="337"/>
      <c r="BL1399" s="337"/>
      <c r="BM1399" s="337"/>
      <c r="BN1399" s="337"/>
      <c r="BO1399" s="337"/>
      <c r="BP1399" s="337"/>
      <c r="BQ1399" s="337"/>
      <c r="BR1399" s="337"/>
      <c r="BS1399" s="337"/>
      <c r="BT1399" s="337"/>
      <c r="BU1399" s="337"/>
      <c r="BV1399" s="337"/>
      <c r="BW1399" s="337"/>
      <c r="BX1399" s="337"/>
      <c r="BY1399" s="337"/>
      <c r="BZ1399" s="337"/>
      <c r="CA1399" s="337"/>
      <c r="CB1399" s="337"/>
    </row>
    <row r="1400" spans="1:82" s="165" customFormat="1" ht="10.5" customHeight="1" x14ac:dyDescent="0.2">
      <c r="A1400" s="1576"/>
      <c r="B1400" s="1571"/>
      <c r="C1400" s="1403" t="s">
        <v>557</v>
      </c>
      <c r="D1400" s="134" t="s">
        <v>116</v>
      </c>
      <c r="E1400" s="64">
        <f t="shared" ref="E1400" si="3014">AF1400*$AE1400</f>
        <v>0.1341</v>
      </c>
      <c r="F1400" s="64">
        <f t="shared" ref="F1400" si="3015">AG1400*$AE1400</f>
        <v>0.13374000000000003</v>
      </c>
      <c r="G1400" s="64">
        <f t="shared" ref="G1400" si="3016">AH1400*$AE1400</f>
        <v>0.13356000000000001</v>
      </c>
      <c r="H1400" s="424">
        <f t="shared" ref="H1400" si="3017">AI1400*$AE1400</f>
        <v>0.13356000000000001</v>
      </c>
      <c r="I1400" s="64">
        <f t="shared" ref="I1400" si="3018">AJ1400*$AE1400</f>
        <v>0.13355999999999998</v>
      </c>
      <c r="J1400" s="64">
        <f t="shared" ref="J1400" si="3019">AK1400*$AE1400</f>
        <v>0.13391999999999998</v>
      </c>
      <c r="K1400" s="64">
        <f t="shared" ref="K1400" si="3020">AL1400*$AE1400</f>
        <v>0.13446</v>
      </c>
      <c r="L1400" s="64">
        <f t="shared" ref="L1400" si="3021">AM1400*$AE1400</f>
        <v>0.13482</v>
      </c>
      <c r="M1400" s="64">
        <f t="shared" ref="M1400" si="3022">AN1400*$AE1400</f>
        <v>0.13446</v>
      </c>
      <c r="N1400" s="424">
        <f t="shared" ref="N1400" si="3023">AO1400*$AE1400</f>
        <v>0.13464000000000001</v>
      </c>
      <c r="O1400" s="64">
        <f t="shared" ref="O1400" si="3024">AP1400*$AE1400</f>
        <v>0.13446</v>
      </c>
      <c r="P1400" s="64">
        <f t="shared" ref="P1400" si="3025">AQ1400*$AE1400</f>
        <v>0.1341</v>
      </c>
      <c r="Q1400" s="64">
        <f t="shared" ref="Q1400" si="3026">AR1400*$AE1400</f>
        <v>0.13464000000000001</v>
      </c>
      <c r="R1400" s="64">
        <f t="shared" ref="R1400" si="3027">AS1400*$AE1400</f>
        <v>0.13446</v>
      </c>
      <c r="S1400" s="64">
        <f t="shared" ref="S1400" si="3028">AT1400*$AE1400</f>
        <v>0.13517999999999999</v>
      </c>
      <c r="T1400" s="64">
        <f t="shared" ref="T1400" si="3029">AU1400*$AE1400</f>
        <v>0.13517999999999999</v>
      </c>
      <c r="U1400" s="64">
        <f t="shared" ref="U1400" si="3030">AV1400*$AE1400</f>
        <v>0.13446</v>
      </c>
      <c r="V1400" s="64">
        <f t="shared" ref="V1400" si="3031">AW1400*$AE1400</f>
        <v>0.13446</v>
      </c>
      <c r="W1400" s="64">
        <f t="shared" ref="W1400" si="3032">AX1400*$AE1400</f>
        <v>0.13446</v>
      </c>
      <c r="X1400" s="64">
        <f t="shared" ref="X1400" si="3033">AY1400*$AE1400</f>
        <v>0.13517999999999999</v>
      </c>
      <c r="Y1400" s="424">
        <f t="shared" ref="Y1400" si="3034">AZ1400*$AE1400</f>
        <v>0.13536000000000001</v>
      </c>
      <c r="Z1400" s="64">
        <f t="shared" ref="Z1400" si="3035">BA1400*$AE1400</f>
        <v>0.13500000000000001</v>
      </c>
      <c r="AA1400" s="64">
        <f t="shared" ref="AA1400" si="3036">BB1400*$AE1400</f>
        <v>0.13500000000000001</v>
      </c>
      <c r="AB1400" s="65">
        <f t="shared" ref="AB1400" si="3037">BC1400*$AE1400</f>
        <v>0.13464000000000001</v>
      </c>
      <c r="AC1400" s="50">
        <f>SUM(E1400:AB1400)</f>
        <v>3.2273999999999994</v>
      </c>
      <c r="AD1400" s="53">
        <f>SUM(E1401:AB1401)</f>
        <v>2.6053200000000003</v>
      </c>
      <c r="AE1400" s="61">
        <v>3.6</v>
      </c>
      <c r="AF1400" s="337">
        <v>3.7249999999999998E-2</v>
      </c>
      <c r="AG1400" s="337">
        <v>3.7150000000000002E-2</v>
      </c>
      <c r="AH1400" s="337">
        <v>3.7100000000000001E-2</v>
      </c>
      <c r="AI1400" s="337">
        <v>3.7100000000000001E-2</v>
      </c>
      <c r="AJ1400" s="337">
        <v>3.7099999999999994E-2</v>
      </c>
      <c r="AK1400" s="337">
        <v>3.7199999999999997E-2</v>
      </c>
      <c r="AL1400" s="337">
        <v>3.7350000000000001E-2</v>
      </c>
      <c r="AM1400" s="337">
        <v>3.7449999999999997E-2</v>
      </c>
      <c r="AN1400" s="337">
        <v>3.7350000000000001E-2</v>
      </c>
      <c r="AO1400" s="337">
        <v>3.7400000000000003E-2</v>
      </c>
      <c r="AP1400" s="337">
        <v>3.7350000000000001E-2</v>
      </c>
      <c r="AQ1400" s="337">
        <v>3.7249999999999998E-2</v>
      </c>
      <c r="AR1400" s="337">
        <v>3.7400000000000003E-2</v>
      </c>
      <c r="AS1400" s="337">
        <v>3.7350000000000001E-2</v>
      </c>
      <c r="AT1400" s="337">
        <v>3.755E-2</v>
      </c>
      <c r="AU1400" s="337">
        <v>3.755E-2</v>
      </c>
      <c r="AV1400" s="337">
        <v>3.7350000000000001E-2</v>
      </c>
      <c r="AW1400" s="337">
        <v>3.7350000000000001E-2</v>
      </c>
      <c r="AX1400" s="337">
        <v>3.7350000000000001E-2</v>
      </c>
      <c r="AY1400" s="337">
        <v>3.755E-2</v>
      </c>
      <c r="AZ1400" s="337">
        <v>3.7600000000000001E-2</v>
      </c>
      <c r="BA1400" s="337">
        <v>3.7499999999999999E-2</v>
      </c>
      <c r="BB1400" s="337">
        <v>3.7499999999999999E-2</v>
      </c>
      <c r="BC1400" s="337">
        <v>3.7400000000000003E-2</v>
      </c>
      <c r="BD1400" s="337"/>
      <c r="BE1400" s="328"/>
      <c r="BF1400" s="328"/>
      <c r="BG1400" s="328"/>
      <c r="BH1400" s="328"/>
      <c r="BI1400" s="328"/>
      <c r="BJ1400" s="328"/>
      <c r="BK1400" s="328"/>
      <c r="BL1400" s="328"/>
      <c r="BM1400" s="328"/>
      <c r="BN1400" s="328"/>
      <c r="BO1400" s="328"/>
      <c r="BP1400" s="328"/>
      <c r="BQ1400" s="328"/>
      <c r="BR1400" s="328"/>
      <c r="BS1400" s="328"/>
      <c r="BT1400" s="328"/>
      <c r="BU1400" s="328"/>
      <c r="BV1400" s="328"/>
      <c r="BW1400" s="328"/>
      <c r="BX1400" s="328"/>
    </row>
    <row r="1401" spans="1:82" s="165" customFormat="1" ht="10.5" customHeight="1" x14ac:dyDescent="0.2">
      <c r="A1401" s="1576"/>
      <c r="B1401" s="1571"/>
      <c r="C1401" s="1403" t="s">
        <v>557</v>
      </c>
      <c r="D1401" s="134" t="s">
        <v>117</v>
      </c>
      <c r="E1401" s="64">
        <f t="shared" ref="E1401" si="3038">AF1401*$AE1400</f>
        <v>0.11052000000000001</v>
      </c>
      <c r="F1401" s="51">
        <f t="shared" ref="F1401" si="3039">AG1401*$AE1400</f>
        <v>0.10998000000000001</v>
      </c>
      <c r="G1401" s="51">
        <f t="shared" ref="G1401" si="3040">AH1401*$AE1400</f>
        <v>0.1089</v>
      </c>
      <c r="H1401" s="334">
        <f t="shared" ref="H1401" si="3041">AI1401*$AE1400</f>
        <v>0.10818</v>
      </c>
      <c r="I1401" s="51">
        <f t="shared" ref="I1401" si="3042">AJ1401*$AE1400</f>
        <v>0.10836</v>
      </c>
      <c r="J1401" s="51">
        <f t="shared" ref="J1401" si="3043">AK1401*$AE1400</f>
        <v>0.10764</v>
      </c>
      <c r="K1401" s="51">
        <f t="shared" ref="K1401" si="3044">AL1401*$AE1400</f>
        <v>0.10836</v>
      </c>
      <c r="L1401" s="51">
        <f t="shared" ref="L1401" si="3045">AM1401*$AE1400</f>
        <v>0.108</v>
      </c>
      <c r="M1401" s="51">
        <f t="shared" ref="M1401" si="3046">AN1401*$AE1400</f>
        <v>0.10854</v>
      </c>
      <c r="N1401" s="334">
        <f t="shared" ref="N1401" si="3047">AO1401*$AE1400</f>
        <v>0.10908000000000001</v>
      </c>
      <c r="O1401" s="51">
        <f t="shared" ref="O1401" si="3048">AP1401*$AE1400</f>
        <v>0.10944</v>
      </c>
      <c r="P1401" s="51">
        <f t="shared" ref="P1401" si="3049">AQ1401*$AE1400</f>
        <v>0.10908000000000001</v>
      </c>
      <c r="Q1401" s="51">
        <f t="shared" ref="Q1401" si="3050">AR1401*$AE1400</f>
        <v>0.10962</v>
      </c>
      <c r="R1401" s="51">
        <f t="shared" ref="R1401" si="3051">AS1401*$AE1400</f>
        <v>0.1089</v>
      </c>
      <c r="S1401" s="51">
        <f t="shared" ref="S1401" si="3052">AT1401*$AE1400</f>
        <v>0.1089</v>
      </c>
      <c r="T1401" s="51">
        <f t="shared" ref="T1401" si="3053">AU1401*$AE1400</f>
        <v>0.108</v>
      </c>
      <c r="U1401" s="51">
        <f t="shared" ref="U1401" si="3054">AV1401*$AE1400</f>
        <v>0.10728</v>
      </c>
      <c r="V1401" s="51">
        <f t="shared" ref="V1401" si="3055">AW1401*$AE1400</f>
        <v>0.10728</v>
      </c>
      <c r="W1401" s="51">
        <f t="shared" ref="W1401" si="3056">AX1401*$AE1400</f>
        <v>0.10818</v>
      </c>
      <c r="X1401" s="51">
        <f t="shared" ref="X1401" si="3057">AY1401*$AE1400</f>
        <v>0.10764</v>
      </c>
      <c r="Y1401" s="334">
        <f t="shared" ref="Y1401" si="3058">AZ1401*$AE1400</f>
        <v>0.10854</v>
      </c>
      <c r="Z1401" s="51">
        <f t="shared" ref="Z1401" si="3059">BA1401*$AE1400</f>
        <v>0.108</v>
      </c>
      <c r="AA1401" s="51">
        <f t="shared" ref="AA1401" si="3060">BB1401*$AE1400</f>
        <v>0.10836</v>
      </c>
      <c r="AB1401" s="52">
        <f t="shared" ref="AB1401" si="3061">BC1401*$AE1400</f>
        <v>0.10854</v>
      </c>
      <c r="AC1401" s="50"/>
      <c r="AD1401" s="53"/>
      <c r="AE1401" s="61"/>
      <c r="AF1401" s="335">
        <v>3.0700000000000002E-2</v>
      </c>
      <c r="AG1401" s="335">
        <v>3.0550000000000001E-2</v>
      </c>
      <c r="AH1401" s="335">
        <v>3.0249999999999999E-2</v>
      </c>
      <c r="AI1401" s="335">
        <v>3.005E-2</v>
      </c>
      <c r="AJ1401" s="335">
        <v>3.0099999999999998E-2</v>
      </c>
      <c r="AK1401" s="335">
        <v>2.9899999999999999E-2</v>
      </c>
      <c r="AL1401" s="335">
        <v>3.0099999999999998E-2</v>
      </c>
      <c r="AM1401" s="335">
        <v>0.03</v>
      </c>
      <c r="AN1401" s="335">
        <v>3.015E-2</v>
      </c>
      <c r="AO1401" s="335">
        <v>3.0300000000000001E-2</v>
      </c>
      <c r="AP1401" s="335">
        <v>3.04E-2</v>
      </c>
      <c r="AQ1401" s="335">
        <v>3.0300000000000001E-2</v>
      </c>
      <c r="AR1401" s="335">
        <v>3.0449999999999998E-2</v>
      </c>
      <c r="AS1401" s="335">
        <v>3.0249999999999999E-2</v>
      </c>
      <c r="AT1401" s="335">
        <v>3.0249999999999999E-2</v>
      </c>
      <c r="AU1401" s="335">
        <v>0.03</v>
      </c>
      <c r="AV1401" s="335">
        <v>2.98E-2</v>
      </c>
      <c r="AW1401" s="335">
        <v>2.98E-2</v>
      </c>
      <c r="AX1401" s="335">
        <v>3.005E-2</v>
      </c>
      <c r="AY1401" s="335">
        <v>2.9899999999999999E-2</v>
      </c>
      <c r="AZ1401" s="335">
        <v>3.015E-2</v>
      </c>
      <c r="BA1401" s="335">
        <v>0.03</v>
      </c>
      <c r="BB1401" s="335">
        <v>3.0099999999999998E-2</v>
      </c>
      <c r="BC1401" s="335">
        <v>3.015E-2</v>
      </c>
      <c r="BD1401" s="335"/>
      <c r="BE1401" s="328"/>
      <c r="BF1401" s="328"/>
      <c r="BG1401" s="328"/>
      <c r="BH1401" s="328"/>
      <c r="BI1401" s="328"/>
      <c r="BJ1401" s="328"/>
      <c r="BK1401" s="328"/>
      <c r="BL1401" s="328"/>
      <c r="BM1401" s="328"/>
      <c r="BN1401" s="328"/>
      <c r="BO1401" s="328"/>
      <c r="BP1401" s="328"/>
      <c r="BQ1401" s="328"/>
      <c r="BR1401" s="328"/>
      <c r="BS1401" s="328"/>
      <c r="BT1401" s="328"/>
      <c r="BU1401" s="328"/>
      <c r="BV1401" s="328"/>
      <c r="BW1401" s="328"/>
      <c r="BX1401" s="328"/>
      <c r="CC1401" s="335"/>
      <c r="CD1401" s="153"/>
    </row>
    <row r="1402" spans="1:82" s="165" customFormat="1" ht="10.5" customHeight="1" thickBot="1" x14ac:dyDescent="0.25">
      <c r="A1402" s="1577"/>
      <c r="B1402" s="1572"/>
      <c r="C1402" s="274"/>
      <c r="D1402" s="239" t="s">
        <v>41</v>
      </c>
      <c r="E1402" s="55">
        <f>E1401/E1400</f>
        <v>0.82416107382550341</v>
      </c>
      <c r="F1402" s="55">
        <f t="shared" ref="F1402:AB1402" si="3062">F1401/F1400</f>
        <v>0.82234185733512777</v>
      </c>
      <c r="G1402" s="55">
        <f t="shared" si="3062"/>
        <v>0.8153638814016172</v>
      </c>
      <c r="H1402" s="368">
        <f t="shared" si="3062"/>
        <v>0.80997304582210239</v>
      </c>
      <c r="I1402" s="55">
        <f t="shared" si="3062"/>
        <v>0.81132075471698117</v>
      </c>
      <c r="J1402" s="55">
        <f t="shared" si="3062"/>
        <v>0.80376344086021512</v>
      </c>
      <c r="K1402" s="55">
        <f t="shared" si="3062"/>
        <v>0.80589022757697459</v>
      </c>
      <c r="L1402" s="55">
        <f t="shared" si="3062"/>
        <v>0.80106809078771701</v>
      </c>
      <c r="M1402" s="55">
        <f t="shared" si="3062"/>
        <v>0.80722891566265065</v>
      </c>
      <c r="N1402" s="368">
        <f t="shared" si="3062"/>
        <v>0.81016042780748665</v>
      </c>
      <c r="O1402" s="55">
        <f t="shared" si="3062"/>
        <v>0.81392235609103081</v>
      </c>
      <c r="P1402" s="55">
        <f t="shared" si="3062"/>
        <v>0.81342281879194644</v>
      </c>
      <c r="Q1402" s="55">
        <f t="shared" si="3062"/>
        <v>0.81417112299465233</v>
      </c>
      <c r="R1402" s="55">
        <f t="shared" si="3062"/>
        <v>0.80990629183400265</v>
      </c>
      <c r="S1402" s="55">
        <f t="shared" si="3062"/>
        <v>0.80559254327563246</v>
      </c>
      <c r="T1402" s="55">
        <f t="shared" si="3062"/>
        <v>0.79893475366178435</v>
      </c>
      <c r="U1402" s="55">
        <f t="shared" si="3062"/>
        <v>0.79785809906291838</v>
      </c>
      <c r="V1402" s="55">
        <f t="shared" si="3062"/>
        <v>0.79785809906291838</v>
      </c>
      <c r="W1402" s="55">
        <f t="shared" si="3062"/>
        <v>0.80455153949129854</v>
      </c>
      <c r="X1402" s="55">
        <f t="shared" si="3062"/>
        <v>0.79627163781624499</v>
      </c>
      <c r="Y1402" s="368">
        <f t="shared" si="3062"/>
        <v>0.8018617021276595</v>
      </c>
      <c r="Z1402" s="55">
        <f t="shared" si="3062"/>
        <v>0.79999999999999993</v>
      </c>
      <c r="AA1402" s="55">
        <f t="shared" si="3062"/>
        <v>0.80266666666666664</v>
      </c>
      <c r="AB1402" s="56">
        <f t="shared" si="3062"/>
        <v>0.80614973262032075</v>
      </c>
      <c r="AC1402" s="50"/>
      <c r="AD1402" s="53"/>
      <c r="AE1402" s="61"/>
      <c r="AF1402" s="335"/>
      <c r="AG1402" s="335"/>
      <c r="AH1402" s="335"/>
      <c r="AI1402" s="335"/>
      <c r="AJ1402" s="335"/>
      <c r="AK1402" s="335"/>
      <c r="AL1402" s="335"/>
      <c r="AM1402" s="335"/>
      <c r="AN1402" s="335"/>
      <c r="AO1402" s="335"/>
      <c r="AP1402" s="335"/>
      <c r="AQ1402" s="335"/>
      <c r="AR1402" s="335"/>
      <c r="AS1402" s="335"/>
      <c r="AT1402" s="335"/>
      <c r="AU1402" s="335"/>
      <c r="AV1402" s="335"/>
      <c r="AW1402" s="335"/>
      <c r="AX1402" s="335"/>
      <c r="AY1402" s="335"/>
      <c r="AZ1402" s="335"/>
      <c r="BA1402" s="335"/>
      <c r="BB1402" s="335"/>
      <c r="BC1402" s="335"/>
      <c r="BD1402" s="335"/>
      <c r="BE1402" s="337"/>
      <c r="BF1402" s="328"/>
      <c r="BG1402" s="328"/>
      <c r="BH1402" s="328"/>
      <c r="BI1402" s="328"/>
      <c r="BJ1402" s="328"/>
      <c r="BK1402" s="328"/>
      <c r="BL1402" s="328"/>
      <c r="BM1402" s="328"/>
      <c r="BN1402" s="328"/>
      <c r="BO1402" s="328"/>
      <c r="BP1402" s="328"/>
      <c r="BQ1402" s="328"/>
      <c r="BR1402" s="328"/>
      <c r="BS1402" s="328"/>
      <c r="BT1402" s="328"/>
      <c r="BU1402" s="328"/>
      <c r="BV1402" s="328">
        <v>52.262999999999998</v>
      </c>
      <c r="BW1402" s="328">
        <v>52.262999999999998</v>
      </c>
      <c r="BX1402" s="328">
        <v>52.262999999999998</v>
      </c>
      <c r="BY1402" s="165">
        <v>52.262999999999998</v>
      </c>
      <c r="BZ1402" s="165">
        <v>52.262999999999998</v>
      </c>
      <c r="CA1402" s="165">
        <v>52.262999999999998</v>
      </c>
      <c r="CB1402" s="165">
        <v>52.262999999999998</v>
      </c>
      <c r="CC1402" s="335"/>
    </row>
    <row r="1403" spans="1:82" s="165" customFormat="1" ht="10.5" customHeight="1" x14ac:dyDescent="0.2">
      <c r="A1403" s="1575" t="s">
        <v>43</v>
      </c>
      <c r="B1403" s="1570" t="s">
        <v>690</v>
      </c>
      <c r="C1403" s="1119"/>
      <c r="D1403" s="1203"/>
      <c r="E1403" s="79"/>
      <c r="F1403" s="79"/>
      <c r="G1403" s="79"/>
      <c r="H1403" s="389"/>
      <c r="I1403" s="79"/>
      <c r="J1403" s="79"/>
      <c r="K1403" s="79"/>
      <c r="L1403" s="79"/>
      <c r="M1403" s="79"/>
      <c r="N1403" s="389"/>
      <c r="O1403" s="79"/>
      <c r="P1403" s="79"/>
      <c r="Q1403" s="79"/>
      <c r="R1403" s="79"/>
      <c r="S1403" s="79"/>
      <c r="T1403" s="79"/>
      <c r="U1403" s="79"/>
      <c r="V1403" s="79"/>
      <c r="W1403" s="79"/>
      <c r="X1403" s="79"/>
      <c r="Y1403" s="389"/>
      <c r="Z1403" s="79"/>
      <c r="AA1403" s="79"/>
      <c r="AB1403" s="80"/>
      <c r="AC1403" s="50"/>
      <c r="AD1403" s="53"/>
      <c r="AE1403" s="61"/>
      <c r="AF1403" s="350"/>
      <c r="AG1403" s="335"/>
      <c r="AH1403" s="335"/>
      <c r="AI1403" s="335"/>
      <c r="AJ1403" s="335"/>
      <c r="AK1403" s="335"/>
      <c r="AL1403" s="335"/>
      <c r="AM1403" s="335"/>
      <c r="AN1403" s="335"/>
      <c r="AO1403" s="335"/>
      <c r="AP1403" s="335"/>
      <c r="AQ1403" s="335"/>
      <c r="AR1403" s="335"/>
      <c r="AS1403" s="335"/>
      <c r="AT1403" s="335"/>
      <c r="AU1403" s="335"/>
      <c r="AV1403" s="335"/>
      <c r="AW1403" s="335"/>
      <c r="AX1403" s="335"/>
      <c r="AY1403" s="335"/>
      <c r="AZ1403" s="335"/>
      <c r="BA1403" s="335"/>
      <c r="BB1403" s="335"/>
      <c r="BC1403" s="335"/>
      <c r="BD1403" s="335"/>
      <c r="BE1403" s="335"/>
      <c r="BF1403" s="335"/>
      <c r="BG1403" s="335"/>
      <c r="BH1403" s="335"/>
      <c r="BI1403" s="335"/>
      <c r="BJ1403" s="335"/>
      <c r="BK1403" s="335"/>
      <c r="BL1403" s="335"/>
      <c r="BM1403" s="335"/>
      <c r="BN1403" s="335"/>
      <c r="BO1403" s="335"/>
      <c r="BP1403" s="335"/>
      <c r="BQ1403" s="335"/>
      <c r="BR1403" s="335"/>
      <c r="BS1403" s="335"/>
      <c r="BT1403" s="335"/>
      <c r="BU1403" s="335"/>
      <c r="BV1403" s="335"/>
      <c r="BW1403" s="335"/>
      <c r="BX1403" s="335"/>
      <c r="BY1403" s="335"/>
      <c r="BZ1403" s="335"/>
      <c r="CA1403" s="335"/>
      <c r="CB1403" s="335"/>
    </row>
    <row r="1404" spans="1:82" s="165" customFormat="1" ht="10.5" customHeight="1" x14ac:dyDescent="0.2">
      <c r="A1404" s="1576"/>
      <c r="B1404" s="1571"/>
      <c r="C1404" s="1403" t="s">
        <v>129</v>
      </c>
      <c r="D1404" s="134" t="s">
        <v>33</v>
      </c>
      <c r="E1404" s="47">
        <f>ROUND(SQRT(E1405^2+E1406^2)*1000/(1.73*E1387),0)</f>
        <v>6</v>
      </c>
      <c r="F1404" s="47">
        <f>ROUND(SQRT(F1405^2+F1406^2)*1000/(1.73*F1387),0)</f>
        <v>8</v>
      </c>
      <c r="G1404" s="47">
        <f t="shared" ref="G1404:AB1404" si="3063">ROUND(SQRT(G1405^2+G1406^2)*1000/(1.73*G1387),0)</f>
        <v>7</v>
      </c>
      <c r="H1404" s="351">
        <f t="shared" si="3063"/>
        <v>7</v>
      </c>
      <c r="I1404" s="47">
        <f t="shared" si="3063"/>
        <v>10</v>
      </c>
      <c r="J1404" s="47">
        <f t="shared" si="3063"/>
        <v>10</v>
      </c>
      <c r="K1404" s="47">
        <f t="shared" si="3063"/>
        <v>11</v>
      </c>
      <c r="L1404" s="47">
        <f t="shared" si="3063"/>
        <v>16</v>
      </c>
      <c r="M1404" s="47">
        <f t="shared" si="3063"/>
        <v>18</v>
      </c>
      <c r="N1404" s="351">
        <f t="shared" si="3063"/>
        <v>25</v>
      </c>
      <c r="O1404" s="47">
        <f t="shared" si="3063"/>
        <v>25</v>
      </c>
      <c r="P1404" s="47">
        <f t="shared" si="3063"/>
        <v>26</v>
      </c>
      <c r="Q1404" s="47">
        <f t="shared" si="3063"/>
        <v>22</v>
      </c>
      <c r="R1404" s="47">
        <f t="shared" si="3063"/>
        <v>25</v>
      </c>
      <c r="S1404" s="47">
        <f t="shared" si="3063"/>
        <v>27</v>
      </c>
      <c r="T1404" s="47">
        <f t="shared" si="3063"/>
        <v>22</v>
      </c>
      <c r="U1404" s="47">
        <f t="shared" si="3063"/>
        <v>19</v>
      </c>
      <c r="V1404" s="47">
        <f t="shared" si="3063"/>
        <v>17</v>
      </c>
      <c r="W1404" s="47">
        <f t="shared" si="3063"/>
        <v>16</v>
      </c>
      <c r="X1404" s="47">
        <f t="shared" si="3063"/>
        <v>13</v>
      </c>
      <c r="Y1404" s="351">
        <f t="shared" si="3063"/>
        <v>10</v>
      </c>
      <c r="Z1404" s="47">
        <f t="shared" si="3063"/>
        <v>9</v>
      </c>
      <c r="AA1404" s="47">
        <f t="shared" si="3063"/>
        <v>8</v>
      </c>
      <c r="AB1404" s="49">
        <f t="shared" si="3063"/>
        <v>7</v>
      </c>
      <c r="AC1404" s="333"/>
      <c r="AD1404" s="180"/>
      <c r="AE1404" s="61"/>
      <c r="AF1404" s="335"/>
      <c r="AG1404" s="335"/>
      <c r="AH1404" s="335"/>
      <c r="AI1404" s="335"/>
      <c r="AJ1404" s="335"/>
      <c r="AK1404" s="335"/>
      <c r="AL1404" s="335"/>
      <c r="AM1404" s="335"/>
      <c r="AN1404" s="335"/>
      <c r="AO1404" s="335"/>
      <c r="AP1404" s="335"/>
      <c r="AQ1404" s="335"/>
      <c r="AR1404" s="335"/>
      <c r="AS1404" s="335"/>
      <c r="AT1404" s="335"/>
      <c r="AU1404" s="335"/>
      <c r="AV1404" s="335"/>
      <c r="AW1404" s="335"/>
      <c r="AX1404" s="335"/>
      <c r="AY1404" s="335"/>
      <c r="AZ1404" s="335"/>
      <c r="BA1404" s="335"/>
      <c r="BB1404" s="335"/>
      <c r="BC1404" s="335"/>
      <c r="BD1404" s="335"/>
      <c r="BE1404" s="335"/>
      <c r="BF1404" s="335"/>
      <c r="BG1404" s="335"/>
      <c r="BH1404" s="335"/>
      <c r="BI1404" s="335"/>
      <c r="BJ1404" s="335"/>
      <c r="BK1404" s="335"/>
      <c r="BL1404" s="335"/>
      <c r="BM1404" s="335"/>
      <c r="BN1404" s="335"/>
      <c r="BO1404" s="335"/>
      <c r="BP1404" s="335"/>
      <c r="BQ1404" s="335"/>
      <c r="BR1404" s="335"/>
      <c r="BS1404" s="335"/>
      <c r="BT1404" s="335"/>
      <c r="BU1404" s="335"/>
      <c r="BV1404" s="335"/>
      <c r="BW1404" s="335"/>
      <c r="BX1404" s="335"/>
      <c r="BY1404" s="335"/>
      <c r="BZ1404" s="335"/>
      <c r="CA1404" s="335"/>
      <c r="CB1404" s="335"/>
    </row>
    <row r="1405" spans="1:82" s="165" customFormat="1" ht="10.5" customHeight="1" x14ac:dyDescent="0.2">
      <c r="A1405" s="1576"/>
      <c r="B1405" s="1571"/>
      <c r="C1405" s="1403" t="s">
        <v>557</v>
      </c>
      <c r="D1405" s="134" t="s">
        <v>116</v>
      </c>
      <c r="E1405" s="64">
        <f t="shared" ref="E1405" si="3064">AF1405*$AE1405</f>
        <v>5.1839999999999997E-2</v>
      </c>
      <c r="F1405" s="64">
        <f t="shared" ref="F1405" si="3065">AG1405*$AE1405</f>
        <v>8.2799999999999999E-2</v>
      </c>
      <c r="G1405" s="64">
        <f t="shared" ref="G1405" si="3066">AH1405*$AE1405</f>
        <v>6.2100000000000009E-2</v>
      </c>
      <c r="H1405" s="424">
        <f t="shared" ref="H1405" si="3067">AI1405*$AE1405</f>
        <v>7.1099999999999997E-2</v>
      </c>
      <c r="I1405" s="64">
        <f t="shared" ref="I1405" si="3068">AJ1405*$AE1405</f>
        <v>0.10439999999999999</v>
      </c>
      <c r="J1405" s="64">
        <f t="shared" ref="J1405" si="3069">AK1405*$AE1405</f>
        <v>0.10062000000000001</v>
      </c>
      <c r="K1405" s="64">
        <f t="shared" ref="K1405" si="3070">AL1405*$AE1405</f>
        <v>0.11556000000000001</v>
      </c>
      <c r="L1405" s="64">
        <f t="shared" ref="L1405" si="3071">AM1405*$AE1405</f>
        <v>0.16470000000000001</v>
      </c>
      <c r="M1405" s="64">
        <f t="shared" ref="M1405" si="3072">AN1405*$AE1405</f>
        <v>0.18720000000000003</v>
      </c>
      <c r="N1405" s="424">
        <f t="shared" ref="N1405" si="3073">AO1405*$AE1405</f>
        <v>0.24605999999999997</v>
      </c>
      <c r="O1405" s="64">
        <f t="shared" ref="O1405" si="3074">AP1405*$AE1405</f>
        <v>0.24354000000000001</v>
      </c>
      <c r="P1405" s="64">
        <f t="shared" ref="P1405" si="3075">AQ1405*$AE1405</f>
        <v>0.25650000000000006</v>
      </c>
      <c r="Q1405" s="64">
        <f t="shared" ref="Q1405" si="3076">AR1405*$AE1405</f>
        <v>0.22697999999999999</v>
      </c>
      <c r="R1405" s="64">
        <f t="shared" ref="R1405" si="3077">AS1405*$AE1405</f>
        <v>0.24588000000000002</v>
      </c>
      <c r="S1405" s="64">
        <f t="shared" ref="S1405" si="3078">AT1405*$AE1405</f>
        <v>0.27738000000000002</v>
      </c>
      <c r="T1405" s="64">
        <f t="shared" ref="T1405" si="3079">AU1405*$AE1405</f>
        <v>0.22158000000000003</v>
      </c>
      <c r="U1405" s="64">
        <f t="shared" ref="U1405" si="3080">AV1405*$AE1405</f>
        <v>0.18504000000000001</v>
      </c>
      <c r="V1405" s="64">
        <f t="shared" ref="V1405" si="3081">AW1405*$AE1405</f>
        <v>0.17046000000000003</v>
      </c>
      <c r="W1405" s="64">
        <f t="shared" ref="W1405" si="3082">AX1405*$AE1405</f>
        <v>0.14435999999999999</v>
      </c>
      <c r="X1405" s="64">
        <f t="shared" ref="X1405" si="3083">AY1405*$AE1405</f>
        <v>0.12995999999999999</v>
      </c>
      <c r="Y1405" s="424">
        <f t="shared" ref="Y1405" si="3084">AZ1405*$AE1405</f>
        <v>9.1439999999999994E-2</v>
      </c>
      <c r="Z1405" s="64">
        <f t="shared" ref="Z1405" si="3085">BA1405*$AE1405</f>
        <v>8.3519999999999997E-2</v>
      </c>
      <c r="AA1405" s="64">
        <f t="shared" ref="AA1405" si="3086">BB1405*$AE1405</f>
        <v>7.2179999999999994E-2</v>
      </c>
      <c r="AB1405" s="65">
        <f t="shared" ref="AB1405" si="3087">BC1405*$AE1405</f>
        <v>6.2640000000000001E-2</v>
      </c>
      <c r="AC1405" s="50">
        <f>SUM(E1405:AB1405)</f>
        <v>3.5978399999999993</v>
      </c>
      <c r="AD1405" s="53">
        <f>SUM(E1406:AB1406)</f>
        <v>1.7582399999999998</v>
      </c>
      <c r="AE1405" s="61">
        <v>3.6</v>
      </c>
      <c r="AF1405" s="337">
        <v>1.44E-2</v>
      </c>
      <c r="AG1405" s="337">
        <v>2.3E-2</v>
      </c>
      <c r="AH1405" s="337">
        <v>1.7250000000000001E-2</v>
      </c>
      <c r="AI1405" s="337">
        <v>1.975E-2</v>
      </c>
      <c r="AJ1405" s="337">
        <v>2.8999999999999998E-2</v>
      </c>
      <c r="AK1405" s="337">
        <v>2.7950000000000003E-2</v>
      </c>
      <c r="AL1405" s="337">
        <v>3.2100000000000004E-2</v>
      </c>
      <c r="AM1405" s="337">
        <v>4.5749999999999999E-2</v>
      </c>
      <c r="AN1405" s="337">
        <v>5.2000000000000005E-2</v>
      </c>
      <c r="AO1405" s="337">
        <v>6.8349999999999994E-2</v>
      </c>
      <c r="AP1405" s="337">
        <v>6.7650000000000002E-2</v>
      </c>
      <c r="AQ1405" s="337">
        <v>7.1250000000000008E-2</v>
      </c>
      <c r="AR1405" s="337">
        <v>6.3049999999999995E-2</v>
      </c>
      <c r="AS1405" s="337">
        <v>6.83E-2</v>
      </c>
      <c r="AT1405" s="337">
        <v>7.7050000000000007E-2</v>
      </c>
      <c r="AU1405" s="337">
        <v>6.1550000000000007E-2</v>
      </c>
      <c r="AV1405" s="337">
        <v>5.1400000000000001E-2</v>
      </c>
      <c r="AW1405" s="337">
        <v>4.7350000000000003E-2</v>
      </c>
      <c r="AX1405" s="337">
        <v>4.0099999999999997E-2</v>
      </c>
      <c r="AY1405" s="337">
        <v>3.61E-2</v>
      </c>
      <c r="AZ1405" s="337">
        <v>2.5399999999999999E-2</v>
      </c>
      <c r="BA1405" s="337">
        <v>2.3199999999999998E-2</v>
      </c>
      <c r="BB1405" s="337">
        <v>2.0049999999999998E-2</v>
      </c>
      <c r="BC1405" s="337">
        <v>1.7399999999999999E-2</v>
      </c>
      <c r="BD1405" s="337"/>
      <c r="BE1405" s="328"/>
      <c r="BF1405" s="328"/>
      <c r="BG1405" s="328"/>
      <c r="BH1405" s="328"/>
      <c r="BI1405" s="328"/>
      <c r="BJ1405" s="328"/>
      <c r="BK1405" s="328"/>
      <c r="BL1405" s="328"/>
      <c r="BM1405" s="328"/>
      <c r="BN1405" s="328"/>
      <c r="BO1405" s="328"/>
      <c r="BP1405" s="328"/>
      <c r="BQ1405" s="328"/>
      <c r="BR1405" s="328"/>
      <c r="BS1405" s="328"/>
      <c r="BT1405" s="328"/>
      <c r="BU1405" s="328"/>
      <c r="BV1405" s="328"/>
      <c r="BW1405" s="328"/>
      <c r="BX1405" s="328"/>
    </row>
    <row r="1406" spans="1:82" s="165" customFormat="1" ht="10.5" customHeight="1" x14ac:dyDescent="0.2">
      <c r="A1406" s="1576"/>
      <c r="B1406" s="1571"/>
      <c r="C1406" s="1403" t="s">
        <v>557</v>
      </c>
      <c r="D1406" s="134" t="s">
        <v>117</v>
      </c>
      <c r="E1406" s="64">
        <f t="shared" ref="E1406" si="3088">AF1406*$AE1405</f>
        <v>3.9060000000000004E-2</v>
      </c>
      <c r="F1406" s="51">
        <f t="shared" ref="F1406" si="3089">AG1406*$AE1405</f>
        <v>3.9419999999999997E-2</v>
      </c>
      <c r="G1406" s="51">
        <f t="shared" ref="G1406" si="3090">AH1406*$AE1405</f>
        <v>3.798E-2</v>
      </c>
      <c r="H1406" s="334">
        <f t="shared" ref="H1406" si="3091">AI1406*$AE1405</f>
        <v>3.7260000000000008E-2</v>
      </c>
      <c r="I1406" s="51">
        <f t="shared" ref="I1406" si="3092">AJ1406*$AE1405</f>
        <v>3.8159999999999999E-2</v>
      </c>
      <c r="J1406" s="51">
        <f t="shared" ref="J1406" si="3093">AK1406*$AE1405</f>
        <v>3.9059999999999997E-2</v>
      </c>
      <c r="K1406" s="51">
        <f t="shared" ref="K1406" si="3094">AL1406*$AE1405</f>
        <v>4.6800000000000008E-2</v>
      </c>
      <c r="L1406" s="51">
        <f t="shared" ref="L1406" si="3095">AM1406*$AE1405</f>
        <v>5.5440000000000003E-2</v>
      </c>
      <c r="M1406" s="51">
        <f t="shared" ref="M1406" si="3096">AN1406*$AE1405</f>
        <v>6.5339999999999995E-2</v>
      </c>
      <c r="N1406" s="334">
        <f t="shared" ref="N1406" si="3097">AO1406*$AE1405</f>
        <v>0.11592</v>
      </c>
      <c r="O1406" s="51">
        <f t="shared" ref="O1406" si="3098">AP1406*$AE1405</f>
        <v>0.12816</v>
      </c>
      <c r="P1406" s="51">
        <f t="shared" ref="P1406" si="3099">AQ1406*$AE1405</f>
        <v>0.12564</v>
      </c>
      <c r="Q1406" s="51">
        <f t="shared" ref="Q1406" si="3100">AR1406*$AE1405</f>
        <v>9.486E-2</v>
      </c>
      <c r="R1406" s="51">
        <f t="shared" ref="R1406" si="3101">AS1406*$AE1405</f>
        <v>0.11502</v>
      </c>
      <c r="S1406" s="51">
        <f t="shared" ref="S1406" si="3102">AT1406*$AE1405</f>
        <v>0.12024</v>
      </c>
      <c r="T1406" s="51">
        <f t="shared" ref="T1406" si="3103">AU1406*$AE1405</f>
        <v>0.10998000000000001</v>
      </c>
      <c r="U1406" s="51">
        <f t="shared" ref="U1406" si="3104">AV1406*$AE1405</f>
        <v>0.10296000000000001</v>
      </c>
      <c r="V1406" s="51">
        <f t="shared" ref="V1406" si="3105">AW1406*$AE1405</f>
        <v>9.0539999999999995E-2</v>
      </c>
      <c r="W1406" s="51">
        <f t="shared" ref="W1406" si="3106">AX1406*$AE1405</f>
        <v>9.468E-2</v>
      </c>
      <c r="X1406" s="51">
        <f t="shared" ref="X1406" si="3107">AY1406*$AE1405</f>
        <v>7.2719999999999993E-2</v>
      </c>
      <c r="Y1406" s="334">
        <f t="shared" ref="Y1406" si="3108">AZ1406*$AE1405</f>
        <v>5.4180000000000006E-2</v>
      </c>
      <c r="Z1406" s="51">
        <f t="shared" ref="Z1406" si="3109">BA1406*$AE1405</f>
        <v>4.9860000000000002E-2</v>
      </c>
      <c r="AA1406" s="51">
        <f t="shared" ref="AA1406" si="3110">BB1406*$AE1405</f>
        <v>4.5719999999999997E-2</v>
      </c>
      <c r="AB1406" s="52">
        <f t="shared" ref="AB1406" si="3111">BC1406*$AE1405</f>
        <v>3.9240000000000004E-2</v>
      </c>
      <c r="AC1406" s="50"/>
      <c r="AD1406" s="53"/>
      <c r="AE1406" s="61"/>
      <c r="AF1406" s="335">
        <v>1.085E-2</v>
      </c>
      <c r="AG1406" s="335">
        <v>1.095E-2</v>
      </c>
      <c r="AH1406" s="335">
        <v>1.055E-2</v>
      </c>
      <c r="AI1406" s="335">
        <v>1.0350000000000002E-2</v>
      </c>
      <c r="AJ1406" s="335">
        <v>1.06E-2</v>
      </c>
      <c r="AK1406" s="335">
        <v>1.0849999999999999E-2</v>
      </c>
      <c r="AL1406" s="335">
        <v>1.3000000000000001E-2</v>
      </c>
      <c r="AM1406" s="335">
        <v>1.54E-2</v>
      </c>
      <c r="AN1406" s="335">
        <v>1.8149999999999999E-2</v>
      </c>
      <c r="AO1406" s="335">
        <v>3.2199999999999999E-2</v>
      </c>
      <c r="AP1406" s="335">
        <v>3.56E-2</v>
      </c>
      <c r="AQ1406" s="335">
        <v>3.49E-2</v>
      </c>
      <c r="AR1406" s="335">
        <v>2.6349999999999998E-2</v>
      </c>
      <c r="AS1406" s="335">
        <v>3.1949999999999999E-2</v>
      </c>
      <c r="AT1406" s="335">
        <v>3.3399999999999999E-2</v>
      </c>
      <c r="AU1406" s="335">
        <v>3.0550000000000001E-2</v>
      </c>
      <c r="AV1406" s="335">
        <v>2.86E-2</v>
      </c>
      <c r="AW1406" s="335">
        <v>2.5149999999999999E-2</v>
      </c>
      <c r="AX1406" s="335">
        <v>2.63E-2</v>
      </c>
      <c r="AY1406" s="335">
        <v>2.0199999999999999E-2</v>
      </c>
      <c r="AZ1406" s="335">
        <v>1.5050000000000001E-2</v>
      </c>
      <c r="BA1406" s="335">
        <v>1.3849999999999999E-2</v>
      </c>
      <c r="BB1406" s="335">
        <v>1.2699999999999999E-2</v>
      </c>
      <c r="BC1406" s="335">
        <v>1.09E-2</v>
      </c>
      <c r="BD1406" s="335"/>
      <c r="BE1406" s="328"/>
      <c r="BF1406" s="328"/>
      <c r="BG1406" s="328"/>
      <c r="BH1406" s="328"/>
      <c r="BI1406" s="328"/>
      <c r="BJ1406" s="328"/>
      <c r="BK1406" s="328"/>
      <c r="BL1406" s="328"/>
      <c r="BM1406" s="328"/>
      <c r="BN1406" s="328"/>
      <c r="BO1406" s="328"/>
      <c r="BP1406" s="328"/>
      <c r="BQ1406" s="328"/>
      <c r="BR1406" s="328"/>
      <c r="BS1406" s="328"/>
      <c r="BT1406" s="328"/>
      <c r="BU1406" s="328"/>
      <c r="BV1406" s="328"/>
      <c r="BW1406" s="328"/>
      <c r="BX1406" s="328"/>
      <c r="CC1406" s="335"/>
      <c r="CD1406" s="153"/>
    </row>
    <row r="1407" spans="1:82" s="165" customFormat="1" ht="10.5" customHeight="1" thickBot="1" x14ac:dyDescent="0.25">
      <c r="A1407" s="1577"/>
      <c r="B1407" s="1572"/>
      <c r="C1407" s="274"/>
      <c r="D1407" s="239" t="s">
        <v>41</v>
      </c>
      <c r="E1407" s="55">
        <f t="shared" ref="E1407:AB1407" si="3112">E1406/E1405</f>
        <v>0.75347222222222232</v>
      </c>
      <c r="F1407" s="55">
        <f t="shared" si="3112"/>
        <v>0.4760869565217391</v>
      </c>
      <c r="G1407" s="55">
        <f t="shared" si="3112"/>
        <v>0.6115942028985506</v>
      </c>
      <c r="H1407" s="368">
        <f t="shared" si="3112"/>
        <v>0.52405063291139253</v>
      </c>
      <c r="I1407" s="55">
        <f t="shared" si="3112"/>
        <v>0.36551724137931035</v>
      </c>
      <c r="J1407" s="55">
        <f t="shared" si="3112"/>
        <v>0.38819320214669045</v>
      </c>
      <c r="K1407" s="55">
        <f t="shared" si="3112"/>
        <v>0.40498442367601251</v>
      </c>
      <c r="L1407" s="55">
        <f t="shared" si="3112"/>
        <v>0.33661202185792349</v>
      </c>
      <c r="M1407" s="55">
        <f t="shared" si="3112"/>
        <v>0.34903846153846146</v>
      </c>
      <c r="N1407" s="368">
        <f t="shared" si="3112"/>
        <v>0.47110460863204101</v>
      </c>
      <c r="O1407" s="55">
        <f t="shared" si="3112"/>
        <v>0.52623798965262381</v>
      </c>
      <c r="P1407" s="55">
        <f t="shared" si="3112"/>
        <v>0.48982456140350866</v>
      </c>
      <c r="Q1407" s="55">
        <f t="shared" si="3112"/>
        <v>0.41792228390166536</v>
      </c>
      <c r="R1407" s="55">
        <f t="shared" si="3112"/>
        <v>0.46778916544655924</v>
      </c>
      <c r="S1407" s="55">
        <f t="shared" si="3112"/>
        <v>0.43348475016223231</v>
      </c>
      <c r="T1407" s="55">
        <f t="shared" si="3112"/>
        <v>0.49634443541835904</v>
      </c>
      <c r="U1407" s="55">
        <f t="shared" si="3112"/>
        <v>0.55642023346303504</v>
      </c>
      <c r="V1407" s="55">
        <f t="shared" si="3112"/>
        <v>0.53115100316789854</v>
      </c>
      <c r="W1407" s="55">
        <f t="shared" si="3112"/>
        <v>0.65586034912718205</v>
      </c>
      <c r="X1407" s="55">
        <f t="shared" si="3112"/>
        <v>0.55955678670360109</v>
      </c>
      <c r="Y1407" s="368">
        <f t="shared" si="3112"/>
        <v>0.59251968503937014</v>
      </c>
      <c r="Z1407" s="55">
        <f t="shared" si="3112"/>
        <v>0.59698275862068972</v>
      </c>
      <c r="AA1407" s="55">
        <f t="shared" si="3112"/>
        <v>0.63341645885286779</v>
      </c>
      <c r="AB1407" s="56">
        <f t="shared" si="3112"/>
        <v>0.62643678160919547</v>
      </c>
      <c r="AC1407" s="50"/>
      <c r="AD1407" s="53"/>
      <c r="AE1407" s="61"/>
      <c r="AF1407" s="335"/>
      <c r="AG1407" s="335"/>
      <c r="AH1407" s="335"/>
      <c r="AI1407" s="335"/>
      <c r="AJ1407" s="335"/>
      <c r="AK1407" s="335"/>
      <c r="AL1407" s="335"/>
      <c r="AM1407" s="335"/>
      <c r="AN1407" s="335"/>
      <c r="AO1407" s="335"/>
      <c r="AP1407" s="335"/>
      <c r="AQ1407" s="335"/>
      <c r="AR1407" s="335"/>
      <c r="AS1407" s="335"/>
      <c r="AT1407" s="335"/>
      <c r="AU1407" s="335"/>
      <c r="AV1407" s="335"/>
      <c r="AW1407" s="335"/>
      <c r="AX1407" s="335"/>
      <c r="AY1407" s="335"/>
      <c r="AZ1407" s="335"/>
      <c r="BA1407" s="335"/>
      <c r="BB1407" s="335"/>
      <c r="BC1407" s="335"/>
      <c r="BD1407" s="335"/>
      <c r="BE1407" s="328"/>
      <c r="BF1407" s="335"/>
      <c r="BG1407" s="328"/>
      <c r="BH1407" s="328"/>
      <c r="BI1407" s="328"/>
      <c r="BJ1407" s="328"/>
      <c r="BK1407" s="328"/>
      <c r="BL1407" s="328"/>
      <c r="BM1407" s="328"/>
      <c r="BN1407" s="328"/>
      <c r="BO1407" s="328"/>
      <c r="BP1407" s="328"/>
      <c r="BQ1407" s="328"/>
      <c r="BR1407" s="328"/>
      <c r="BS1407" s="328"/>
      <c r="BT1407" s="328"/>
      <c r="BU1407" s="328"/>
      <c r="BV1407" s="328">
        <v>32.238</v>
      </c>
      <c r="BW1407" s="328">
        <v>32.238</v>
      </c>
      <c r="BX1407" s="328">
        <v>32.238</v>
      </c>
      <c r="BY1407" s="165">
        <v>32.238</v>
      </c>
      <c r="BZ1407" s="165">
        <v>32.238</v>
      </c>
      <c r="CA1407" s="165">
        <v>32.238</v>
      </c>
      <c r="CB1407" s="165">
        <v>32.238</v>
      </c>
      <c r="CC1407" s="335"/>
    </row>
    <row r="1408" spans="1:82" s="165" customFormat="1" ht="10.5" customHeight="1" x14ac:dyDescent="0.2">
      <c r="A1408" s="1575" t="s">
        <v>76</v>
      </c>
      <c r="B1408" s="1570" t="s">
        <v>691</v>
      </c>
      <c r="C1408" s="1119"/>
      <c r="D1408" s="1203"/>
      <c r="E1408" s="79"/>
      <c r="F1408" s="79"/>
      <c r="G1408" s="79"/>
      <c r="H1408" s="389"/>
      <c r="I1408" s="79"/>
      <c r="J1408" s="79"/>
      <c r="K1408" s="79"/>
      <c r="L1408" s="79"/>
      <c r="M1408" s="79"/>
      <c r="N1408" s="389"/>
      <c r="O1408" s="79"/>
      <c r="P1408" s="79"/>
      <c r="Q1408" s="79"/>
      <c r="R1408" s="79"/>
      <c r="S1408" s="79"/>
      <c r="T1408" s="79"/>
      <c r="U1408" s="79"/>
      <c r="V1408" s="79"/>
      <c r="W1408" s="79"/>
      <c r="X1408" s="79"/>
      <c r="Y1408" s="389"/>
      <c r="Z1408" s="79"/>
      <c r="AA1408" s="79"/>
      <c r="AB1408" s="80"/>
      <c r="AC1408" s="50"/>
      <c r="AD1408" s="53"/>
      <c r="AE1408" s="61"/>
      <c r="AF1408" s="350"/>
      <c r="AG1408" s="335"/>
      <c r="AH1408" s="335"/>
      <c r="AI1408" s="335"/>
      <c r="AJ1408" s="335"/>
      <c r="AK1408" s="335"/>
      <c r="AL1408" s="335"/>
      <c r="AM1408" s="335"/>
      <c r="AN1408" s="335"/>
      <c r="AO1408" s="335"/>
      <c r="AP1408" s="335"/>
      <c r="AQ1408" s="335"/>
      <c r="AR1408" s="335"/>
      <c r="AS1408" s="335"/>
      <c r="AT1408" s="335"/>
      <c r="AU1408" s="335"/>
      <c r="AV1408" s="335"/>
      <c r="AW1408" s="335"/>
      <c r="AX1408" s="335"/>
      <c r="AY1408" s="335"/>
      <c r="AZ1408" s="335"/>
      <c r="BA1408" s="335"/>
      <c r="BB1408" s="335"/>
      <c r="BC1408" s="335"/>
      <c r="BD1408" s="335"/>
      <c r="BE1408" s="335"/>
      <c r="BF1408" s="335"/>
      <c r="BG1408" s="335"/>
      <c r="BH1408" s="335"/>
      <c r="BI1408" s="335"/>
      <c r="BJ1408" s="335"/>
      <c r="BK1408" s="335"/>
      <c r="BL1408" s="335"/>
      <c r="BM1408" s="335"/>
      <c r="BN1408" s="335"/>
      <c r="BO1408" s="335"/>
      <c r="BP1408" s="335"/>
      <c r="BQ1408" s="335"/>
      <c r="BR1408" s="335"/>
      <c r="BS1408" s="335"/>
      <c r="BT1408" s="335"/>
      <c r="BU1408" s="335"/>
      <c r="BV1408" s="335"/>
      <c r="BW1408" s="335"/>
      <c r="BX1408" s="335"/>
      <c r="BY1408" s="335"/>
      <c r="BZ1408" s="335"/>
      <c r="CA1408" s="335"/>
      <c r="CB1408" s="335"/>
    </row>
    <row r="1409" spans="1:83" s="165" customFormat="1" ht="10.5" customHeight="1" x14ac:dyDescent="0.2">
      <c r="A1409" s="1576"/>
      <c r="B1409" s="1571"/>
      <c r="C1409" s="1403" t="s">
        <v>129</v>
      </c>
      <c r="D1409" s="134" t="s">
        <v>33</v>
      </c>
      <c r="E1409" s="47">
        <f>ROUND(SQRT(E1410^2+E1411^2)*1000/(1.73*E1386),0)</f>
        <v>20</v>
      </c>
      <c r="F1409" s="47">
        <f>ROUND(SQRT(F1410^2+F1411^2)*1000/(1.73*F1386),0)</f>
        <v>20</v>
      </c>
      <c r="G1409" s="47">
        <f t="shared" ref="G1409:AB1409" si="3113">ROUND(SQRT(G1410^2+G1411^2)*1000/(1.73*G1386),0)</f>
        <v>20</v>
      </c>
      <c r="H1409" s="351">
        <f t="shared" si="3113"/>
        <v>20</v>
      </c>
      <c r="I1409" s="47">
        <f t="shared" si="3113"/>
        <v>19</v>
      </c>
      <c r="J1409" s="47">
        <f t="shared" si="3113"/>
        <v>20</v>
      </c>
      <c r="K1409" s="47">
        <f t="shared" si="3113"/>
        <v>20</v>
      </c>
      <c r="L1409" s="47">
        <f t="shared" si="3113"/>
        <v>20</v>
      </c>
      <c r="M1409" s="47">
        <f t="shared" si="3113"/>
        <v>20</v>
      </c>
      <c r="N1409" s="351">
        <f t="shared" si="3113"/>
        <v>20</v>
      </c>
      <c r="O1409" s="47">
        <f t="shared" si="3113"/>
        <v>20</v>
      </c>
      <c r="P1409" s="47">
        <f t="shared" si="3113"/>
        <v>20</v>
      </c>
      <c r="Q1409" s="47">
        <f t="shared" si="3113"/>
        <v>20</v>
      </c>
      <c r="R1409" s="47">
        <f t="shared" si="3113"/>
        <v>20</v>
      </c>
      <c r="S1409" s="47">
        <f t="shared" si="3113"/>
        <v>20</v>
      </c>
      <c r="T1409" s="47">
        <f t="shared" si="3113"/>
        <v>20</v>
      </c>
      <c r="U1409" s="47">
        <f t="shared" si="3113"/>
        <v>20</v>
      </c>
      <c r="V1409" s="47">
        <f t="shared" si="3113"/>
        <v>20</v>
      </c>
      <c r="W1409" s="47">
        <f t="shared" si="3113"/>
        <v>20</v>
      </c>
      <c r="X1409" s="47">
        <f t="shared" si="3113"/>
        <v>20</v>
      </c>
      <c r="Y1409" s="351">
        <f t="shared" si="3113"/>
        <v>20</v>
      </c>
      <c r="Z1409" s="47">
        <f t="shared" si="3113"/>
        <v>20</v>
      </c>
      <c r="AA1409" s="47">
        <f t="shared" si="3113"/>
        <v>20</v>
      </c>
      <c r="AB1409" s="49">
        <f t="shared" si="3113"/>
        <v>20</v>
      </c>
      <c r="AC1409" s="333"/>
      <c r="AD1409" s="180"/>
      <c r="AE1409" s="61"/>
      <c r="AF1409" s="102"/>
      <c r="AG1409" s="102"/>
      <c r="AH1409" s="102"/>
      <c r="AI1409" s="102"/>
      <c r="AJ1409" s="102"/>
      <c r="AK1409" s="102"/>
      <c r="AL1409" s="102"/>
      <c r="AM1409" s="102"/>
      <c r="AN1409" s="102"/>
      <c r="AO1409" s="102"/>
      <c r="AP1409" s="102"/>
      <c r="AQ1409" s="102"/>
      <c r="AR1409" s="102"/>
      <c r="AS1409" s="102"/>
      <c r="AT1409" s="102"/>
      <c r="AU1409" s="102"/>
      <c r="AV1409" s="102"/>
      <c r="AW1409" s="102"/>
      <c r="AX1409" s="102"/>
      <c r="AY1409" s="102"/>
      <c r="AZ1409" s="102"/>
      <c r="BA1409" s="102"/>
      <c r="BB1409" s="102"/>
      <c r="BC1409" s="102"/>
      <c r="BD1409" s="102"/>
      <c r="BE1409" s="335"/>
      <c r="BF1409" s="335"/>
      <c r="BG1409" s="335"/>
      <c r="BH1409" s="335"/>
      <c r="BI1409" s="335"/>
      <c r="BJ1409" s="335"/>
      <c r="BK1409" s="335"/>
      <c r="BL1409" s="335"/>
      <c r="BM1409" s="335"/>
      <c r="BN1409" s="335"/>
      <c r="BO1409" s="335"/>
      <c r="BP1409" s="335"/>
      <c r="BQ1409" s="335"/>
      <c r="BR1409" s="335"/>
      <c r="BS1409" s="335"/>
      <c r="BT1409" s="335"/>
      <c r="BU1409" s="335"/>
      <c r="BV1409" s="335"/>
      <c r="BW1409" s="335"/>
      <c r="BX1409" s="335"/>
      <c r="BY1409" s="335"/>
      <c r="BZ1409" s="335"/>
      <c r="CA1409" s="335"/>
      <c r="CB1409" s="335"/>
    </row>
    <row r="1410" spans="1:83" s="165" customFormat="1" ht="10.5" customHeight="1" x14ac:dyDescent="0.2">
      <c r="A1410" s="1576"/>
      <c r="B1410" s="1571"/>
      <c r="C1410" s="1403" t="s">
        <v>557</v>
      </c>
      <c r="D1410" s="134" t="s">
        <v>116</v>
      </c>
      <c r="E1410" s="64">
        <f t="shared" ref="E1410" si="3114">AF1410*$AE1410</f>
        <v>0.17195999999999997</v>
      </c>
      <c r="F1410" s="64">
        <f t="shared" ref="F1410" si="3115">AG1410*$AE1410</f>
        <v>0.17183999999999999</v>
      </c>
      <c r="G1410" s="64">
        <f t="shared" ref="G1410" si="3116">AH1410*$AE1410</f>
        <v>0.17255999999999996</v>
      </c>
      <c r="H1410" s="424">
        <f t="shared" ref="H1410" si="3117">AI1410*$AE1410</f>
        <v>0.16991999999999999</v>
      </c>
      <c r="I1410" s="64">
        <f t="shared" ref="I1410" si="3118">AJ1410*$AE1410</f>
        <v>0.16511999999999999</v>
      </c>
      <c r="J1410" s="64">
        <f t="shared" ref="J1410" si="3119">AK1410*$AE1410</f>
        <v>0.17040000000000002</v>
      </c>
      <c r="K1410" s="64">
        <f t="shared" ref="K1410" si="3120">AL1410*$AE1410</f>
        <v>0.17195999999999997</v>
      </c>
      <c r="L1410" s="64">
        <f t="shared" ref="L1410" si="3121">AM1410*$AE1410</f>
        <v>0.17207999999999998</v>
      </c>
      <c r="M1410" s="64">
        <f t="shared" ref="M1410" si="3122">AN1410*$AE1410</f>
        <v>0.17219999999999999</v>
      </c>
      <c r="N1410" s="424">
        <f t="shared" ref="N1410" si="3123">AO1410*$AE1410</f>
        <v>0.17459999999999998</v>
      </c>
      <c r="O1410" s="64">
        <f t="shared" ref="O1410" si="3124">AP1410*$AE1410</f>
        <v>0.17195999999999997</v>
      </c>
      <c r="P1410" s="64">
        <f t="shared" ref="P1410" si="3125">AQ1410*$AE1410</f>
        <v>0.17375999999999997</v>
      </c>
      <c r="Q1410" s="64">
        <f t="shared" ref="Q1410" si="3126">AR1410*$AE1410</f>
        <v>0.17220000000000002</v>
      </c>
      <c r="R1410" s="64">
        <f t="shared" ref="R1410" si="3127">AS1410*$AE1410</f>
        <v>0.17232</v>
      </c>
      <c r="S1410" s="64">
        <f t="shared" ref="S1410" si="3128">AT1410*$AE1410</f>
        <v>0.17268</v>
      </c>
      <c r="T1410" s="64">
        <f t="shared" ref="T1410" si="3129">AU1410*$AE1410</f>
        <v>0.17256000000000002</v>
      </c>
      <c r="U1410" s="64">
        <f t="shared" ref="U1410" si="3130">AV1410*$AE1410</f>
        <v>0.17363999999999999</v>
      </c>
      <c r="V1410" s="64">
        <f t="shared" ref="V1410" si="3131">AW1410*$AE1410</f>
        <v>0.17315999999999998</v>
      </c>
      <c r="W1410" s="64">
        <f t="shared" ref="W1410" si="3132">AX1410*$AE1410</f>
        <v>0.17304</v>
      </c>
      <c r="X1410" s="64">
        <f t="shared" ref="X1410" si="3133">AY1410*$AE1410</f>
        <v>0.17243999999999998</v>
      </c>
      <c r="Y1410" s="424">
        <f t="shared" ref="Y1410" si="3134">AZ1410*$AE1410</f>
        <v>0.17304</v>
      </c>
      <c r="Z1410" s="64">
        <f t="shared" ref="Z1410" si="3135">BA1410*$AE1410</f>
        <v>0.17268</v>
      </c>
      <c r="AA1410" s="64">
        <f t="shared" ref="AA1410" si="3136">BB1410*$AE1410</f>
        <v>0.17220000000000002</v>
      </c>
      <c r="AB1410" s="65">
        <f t="shared" ref="AB1410" si="3137">BC1410*$AE1410</f>
        <v>0.17291999999999999</v>
      </c>
      <c r="AC1410" s="50">
        <f>SUM(E1410:AB1410)</f>
        <v>4.13124</v>
      </c>
      <c r="AD1410" s="53">
        <f>SUM(E1411:AB1411)</f>
        <v>3.2559600000000004</v>
      </c>
      <c r="AE1410" s="61">
        <v>2.4</v>
      </c>
      <c r="AF1410" s="335">
        <v>7.1649999999999991E-2</v>
      </c>
      <c r="AG1410" s="335">
        <v>7.1599999999999997E-2</v>
      </c>
      <c r="AH1410" s="337">
        <v>7.1899999999999992E-2</v>
      </c>
      <c r="AI1410" s="335">
        <v>7.0800000000000002E-2</v>
      </c>
      <c r="AJ1410" s="335">
        <v>6.88E-2</v>
      </c>
      <c r="AK1410" s="335">
        <v>7.1000000000000008E-2</v>
      </c>
      <c r="AL1410" s="335">
        <v>7.1649999999999991E-2</v>
      </c>
      <c r="AM1410" s="335">
        <v>7.17E-2</v>
      </c>
      <c r="AN1410" s="335">
        <v>7.1749999999999994E-2</v>
      </c>
      <c r="AO1410" s="335">
        <v>7.2749999999999995E-2</v>
      </c>
      <c r="AP1410" s="335">
        <v>7.1649999999999991E-2</v>
      </c>
      <c r="AQ1410" s="335">
        <v>7.2399999999999992E-2</v>
      </c>
      <c r="AR1410" s="335">
        <v>7.1750000000000008E-2</v>
      </c>
      <c r="AS1410" s="335">
        <v>7.1800000000000003E-2</v>
      </c>
      <c r="AT1410" s="335">
        <v>7.195E-2</v>
      </c>
      <c r="AU1410" s="335">
        <v>7.1900000000000006E-2</v>
      </c>
      <c r="AV1410" s="335">
        <v>7.2349999999999998E-2</v>
      </c>
      <c r="AW1410" s="335">
        <v>7.2149999999999992E-2</v>
      </c>
      <c r="AX1410" s="335">
        <v>7.2099999999999997E-2</v>
      </c>
      <c r="AY1410" s="335">
        <v>7.1849999999999997E-2</v>
      </c>
      <c r="AZ1410" s="335">
        <v>7.2099999999999997E-2</v>
      </c>
      <c r="BA1410" s="335">
        <v>7.195E-2</v>
      </c>
      <c r="BB1410" s="335">
        <v>7.1750000000000008E-2</v>
      </c>
      <c r="BC1410" s="335">
        <v>7.2050000000000003E-2</v>
      </c>
      <c r="BD1410" s="335"/>
      <c r="BE1410" s="328"/>
      <c r="BF1410" s="328"/>
      <c r="BG1410" s="328"/>
      <c r="BH1410" s="328"/>
      <c r="BI1410" s="328"/>
      <c r="BJ1410" s="328"/>
      <c r="BK1410" s="328"/>
      <c r="BL1410" s="328"/>
      <c r="BM1410" s="328"/>
      <c r="BN1410" s="328"/>
      <c r="BO1410" s="328"/>
      <c r="BP1410" s="328"/>
      <c r="BQ1410" s="328"/>
      <c r="BR1410" s="328"/>
      <c r="BS1410" s="328"/>
      <c r="BT1410" s="328"/>
      <c r="BU1410" s="328"/>
      <c r="BV1410" s="328"/>
      <c r="BW1410" s="328"/>
      <c r="BX1410" s="328"/>
    </row>
    <row r="1411" spans="1:83" s="165" customFormat="1" ht="10.5" customHeight="1" x14ac:dyDescent="0.2">
      <c r="A1411" s="1576"/>
      <c r="B1411" s="1571"/>
      <c r="C1411" s="1403" t="s">
        <v>557</v>
      </c>
      <c r="D1411" s="134" t="s">
        <v>117</v>
      </c>
      <c r="E1411" s="64">
        <f t="shared" ref="E1411" si="3138">AF1411*$AE1410</f>
        <v>0.13835999999999998</v>
      </c>
      <c r="F1411" s="51">
        <f t="shared" ref="F1411" si="3139">AG1411*$AE1410</f>
        <v>0.13799999999999998</v>
      </c>
      <c r="G1411" s="51">
        <f t="shared" ref="G1411" si="3140">AH1411*$AE1410</f>
        <v>0.13668</v>
      </c>
      <c r="H1411" s="334">
        <f t="shared" ref="H1411" si="3141">AI1411*$AE1410</f>
        <v>0.13452</v>
      </c>
      <c r="I1411" s="51">
        <f t="shared" ref="I1411" si="3142">AJ1411*$AE1410</f>
        <v>0.1308</v>
      </c>
      <c r="J1411" s="51">
        <f t="shared" ref="J1411" si="3143">AK1411*$AE1410</f>
        <v>0.13356000000000001</v>
      </c>
      <c r="K1411" s="51">
        <f t="shared" ref="K1411" si="3144">AL1411*$AE1410</f>
        <v>0.13572000000000001</v>
      </c>
      <c r="L1411" s="51">
        <f t="shared" ref="L1411" si="3145">AM1411*$AE1410</f>
        <v>0.13536000000000001</v>
      </c>
      <c r="M1411" s="51">
        <f t="shared" ref="M1411" si="3146">AN1411*$AE1410</f>
        <v>0.13583999999999999</v>
      </c>
      <c r="N1411" s="334">
        <f t="shared" ref="N1411" si="3147">AO1411*$AE1410</f>
        <v>0.13883999999999999</v>
      </c>
      <c r="O1411" s="51">
        <f t="shared" ref="O1411" si="3148">AP1411*$AE1410</f>
        <v>0.13679999999999998</v>
      </c>
      <c r="P1411" s="51">
        <f t="shared" ref="P1411" si="3149">AQ1411*$AE1410</f>
        <v>0.13727999999999999</v>
      </c>
      <c r="Q1411" s="51">
        <f t="shared" ref="Q1411" si="3150">AR1411*$AE1410</f>
        <v>0.13847999999999999</v>
      </c>
      <c r="R1411" s="51">
        <f t="shared" ref="R1411" si="3151">AS1411*$AE1410</f>
        <v>0.13775999999999999</v>
      </c>
      <c r="S1411" s="51">
        <f t="shared" ref="S1411" si="3152">AT1411*$AE1410</f>
        <v>0.1368</v>
      </c>
      <c r="T1411" s="51">
        <f t="shared" ref="T1411" si="3153">AU1411*$AE1410</f>
        <v>0.13572000000000001</v>
      </c>
      <c r="U1411" s="51">
        <f t="shared" ref="U1411" si="3154">AV1411*$AE1410</f>
        <v>0.13511999999999999</v>
      </c>
      <c r="V1411" s="51">
        <f t="shared" ref="V1411" si="3155">AW1411*$AE1410</f>
        <v>0.13511999999999999</v>
      </c>
      <c r="W1411" s="51">
        <f t="shared" ref="W1411" si="3156">AX1411*$AE1410</f>
        <v>0.13452</v>
      </c>
      <c r="X1411" s="51">
        <f t="shared" ref="X1411" si="3157">AY1411*$AE1410</f>
        <v>0.13367999999999999</v>
      </c>
      <c r="Y1411" s="334">
        <f t="shared" ref="Y1411" si="3158">AZ1411*$AE1410</f>
        <v>0.13452</v>
      </c>
      <c r="Z1411" s="51">
        <f t="shared" ref="Z1411" si="3159">BA1411*$AE1410</f>
        <v>0.13343999999999998</v>
      </c>
      <c r="AA1411" s="51">
        <f t="shared" ref="AA1411" si="3160">BB1411*$AE1410</f>
        <v>0.13439999999999999</v>
      </c>
      <c r="AB1411" s="52">
        <f t="shared" ref="AB1411" si="3161">BC1411*$AE1410</f>
        <v>0.13463999999999998</v>
      </c>
      <c r="AC1411" s="50"/>
      <c r="AD1411" s="53"/>
      <c r="AE1411" s="61"/>
      <c r="AF1411" s="335">
        <v>5.765E-2</v>
      </c>
      <c r="AG1411" s="335">
        <v>5.7499999999999996E-2</v>
      </c>
      <c r="AH1411" s="335">
        <v>5.6950000000000001E-2</v>
      </c>
      <c r="AI1411" s="335">
        <v>5.6050000000000003E-2</v>
      </c>
      <c r="AJ1411" s="335">
        <v>5.45E-2</v>
      </c>
      <c r="AK1411" s="335">
        <v>5.5650000000000005E-2</v>
      </c>
      <c r="AL1411" s="335">
        <v>5.6550000000000003E-2</v>
      </c>
      <c r="AM1411" s="335">
        <v>5.6400000000000006E-2</v>
      </c>
      <c r="AN1411" s="335">
        <v>5.6599999999999998E-2</v>
      </c>
      <c r="AO1411" s="335">
        <v>5.7849999999999999E-2</v>
      </c>
      <c r="AP1411" s="335">
        <v>5.6999999999999995E-2</v>
      </c>
      <c r="AQ1411" s="335">
        <v>5.7200000000000001E-2</v>
      </c>
      <c r="AR1411" s="335">
        <v>5.7700000000000001E-2</v>
      </c>
      <c r="AS1411" s="335">
        <v>5.74E-2</v>
      </c>
      <c r="AT1411" s="335">
        <v>5.7000000000000002E-2</v>
      </c>
      <c r="AU1411" s="335">
        <v>5.6550000000000003E-2</v>
      </c>
      <c r="AV1411" s="335">
        <v>5.6300000000000003E-2</v>
      </c>
      <c r="AW1411" s="335">
        <v>5.6300000000000003E-2</v>
      </c>
      <c r="AX1411" s="335">
        <v>5.6050000000000003E-2</v>
      </c>
      <c r="AY1411" s="335">
        <v>5.57E-2</v>
      </c>
      <c r="AZ1411" s="335">
        <v>5.6050000000000003E-2</v>
      </c>
      <c r="BA1411" s="335">
        <v>5.5599999999999997E-2</v>
      </c>
      <c r="BB1411" s="335">
        <v>5.5999999999999994E-2</v>
      </c>
      <c r="BC1411" s="335">
        <v>5.6099999999999997E-2</v>
      </c>
      <c r="BD1411" s="335"/>
      <c r="BE1411" s="328"/>
      <c r="BF1411" s="328"/>
      <c r="BG1411" s="328"/>
      <c r="BH1411" s="328"/>
      <c r="BI1411" s="328"/>
      <c r="BJ1411" s="328"/>
      <c r="BK1411" s="328"/>
      <c r="BL1411" s="328"/>
      <c r="BM1411" s="328"/>
      <c r="BN1411" s="328"/>
      <c r="BO1411" s="328"/>
      <c r="BP1411" s="328"/>
      <c r="BQ1411" s="328"/>
      <c r="BR1411" s="328"/>
      <c r="BS1411" s="328"/>
      <c r="BT1411" s="328"/>
      <c r="BU1411" s="328"/>
      <c r="BV1411" s="328"/>
      <c r="BW1411" s="328"/>
      <c r="BX1411" s="328"/>
      <c r="CC1411" s="335"/>
      <c r="CD1411" s="153"/>
      <c r="CE1411" s="153"/>
    </row>
    <row r="1412" spans="1:83" s="165" customFormat="1" ht="10.5" customHeight="1" thickBot="1" x14ac:dyDescent="0.25">
      <c r="A1412" s="1577"/>
      <c r="B1412" s="1572"/>
      <c r="C1412" s="274"/>
      <c r="D1412" s="239" t="s">
        <v>41</v>
      </c>
      <c r="E1412" s="55">
        <f t="shared" ref="E1412:AB1412" si="3162">E1411/E1410</f>
        <v>0.80460572226099092</v>
      </c>
      <c r="F1412" s="55">
        <f t="shared" si="3162"/>
        <v>0.80307262569832394</v>
      </c>
      <c r="G1412" s="55">
        <f t="shared" si="3162"/>
        <v>0.79207232267037564</v>
      </c>
      <c r="H1412" s="368">
        <f t="shared" si="3162"/>
        <v>0.79166666666666674</v>
      </c>
      <c r="I1412" s="55">
        <f t="shared" si="3162"/>
        <v>0.79215116279069775</v>
      </c>
      <c r="J1412" s="55">
        <f t="shared" si="3162"/>
        <v>0.78380281690140841</v>
      </c>
      <c r="K1412" s="55">
        <f t="shared" si="3162"/>
        <v>0.78925331472435467</v>
      </c>
      <c r="L1412" s="55">
        <f t="shared" si="3162"/>
        <v>0.78661087866108803</v>
      </c>
      <c r="M1412" s="55">
        <f t="shared" si="3162"/>
        <v>0.78885017421602788</v>
      </c>
      <c r="N1412" s="368">
        <f t="shared" si="3162"/>
        <v>0.79518900343642618</v>
      </c>
      <c r="O1412" s="55">
        <f t="shared" si="3162"/>
        <v>0.79553384508025116</v>
      </c>
      <c r="P1412" s="55">
        <f t="shared" si="3162"/>
        <v>0.79005524861878462</v>
      </c>
      <c r="Q1412" s="55">
        <f t="shared" si="3162"/>
        <v>0.80418118466898936</v>
      </c>
      <c r="R1412" s="55">
        <f t="shared" si="3162"/>
        <v>0.79944289693593307</v>
      </c>
      <c r="S1412" s="55">
        <f t="shared" si="3162"/>
        <v>0.79221681723419046</v>
      </c>
      <c r="T1412" s="55">
        <f t="shared" si="3162"/>
        <v>0.78650904033379687</v>
      </c>
      <c r="U1412" s="55">
        <f t="shared" si="3162"/>
        <v>0.77816171389080857</v>
      </c>
      <c r="V1412" s="55">
        <f t="shared" si="3162"/>
        <v>0.78031878031878033</v>
      </c>
      <c r="W1412" s="55">
        <f t="shared" si="3162"/>
        <v>0.77739251040221913</v>
      </c>
      <c r="X1412" s="55">
        <f t="shared" si="3162"/>
        <v>0.77522616562282542</v>
      </c>
      <c r="Y1412" s="368">
        <f t="shared" si="3162"/>
        <v>0.77739251040221913</v>
      </c>
      <c r="Z1412" s="55">
        <f t="shared" si="3162"/>
        <v>0.77275886031966634</v>
      </c>
      <c r="AA1412" s="55">
        <f t="shared" si="3162"/>
        <v>0.7804878048780487</v>
      </c>
      <c r="AB1412" s="56">
        <f t="shared" si="3162"/>
        <v>0.77862595419847325</v>
      </c>
      <c r="AC1412" s="50"/>
      <c r="AD1412" s="53"/>
      <c r="AE1412" s="61"/>
      <c r="AF1412" s="335"/>
      <c r="AG1412" s="335"/>
      <c r="AH1412" s="335"/>
      <c r="AI1412" s="335"/>
      <c r="AJ1412" s="335"/>
      <c r="AK1412" s="335"/>
      <c r="AL1412" s="335"/>
      <c r="AM1412" s="335"/>
      <c r="AN1412" s="335"/>
      <c r="AO1412" s="335"/>
      <c r="AP1412" s="335"/>
      <c r="AQ1412" s="335"/>
      <c r="AR1412" s="335"/>
      <c r="AS1412" s="335"/>
      <c r="AT1412" s="335"/>
      <c r="AU1412" s="335"/>
      <c r="AV1412" s="335"/>
      <c r="AW1412" s="335"/>
      <c r="AX1412" s="335"/>
      <c r="AY1412" s="335"/>
      <c r="AZ1412" s="335"/>
      <c r="BA1412" s="335"/>
      <c r="BB1412" s="335"/>
      <c r="BC1412" s="335"/>
      <c r="BD1412" s="335"/>
      <c r="BE1412" s="328"/>
      <c r="BF1412" s="328"/>
      <c r="BG1412" s="328"/>
      <c r="BH1412" s="328"/>
      <c r="BI1412" s="328"/>
      <c r="BJ1412" s="328"/>
      <c r="BK1412" s="328"/>
      <c r="BL1412" s="328"/>
      <c r="BM1412" s="328"/>
      <c r="BN1412" s="328"/>
      <c r="BO1412" s="328"/>
      <c r="BP1412" s="328"/>
      <c r="BQ1412" s="328"/>
      <c r="BR1412" s="328"/>
      <c r="BS1412" s="328"/>
      <c r="BT1412" s="328"/>
      <c r="BU1412" s="328"/>
      <c r="BV1412" s="328">
        <v>48.054000000000002</v>
      </c>
      <c r="BW1412" s="328">
        <v>48.054000000000002</v>
      </c>
      <c r="BX1412" s="328">
        <v>48.054000000000002</v>
      </c>
      <c r="BY1412" s="165">
        <v>48.054000000000002</v>
      </c>
      <c r="BZ1412" s="165">
        <v>48.054000000000002</v>
      </c>
      <c r="CA1412" s="165">
        <v>48.054000000000002</v>
      </c>
      <c r="CB1412" s="165">
        <v>48.054000000000002</v>
      </c>
      <c r="CC1412" s="335"/>
    </row>
    <row r="1413" spans="1:83" s="165" customFormat="1" ht="10.5" customHeight="1" x14ac:dyDescent="0.2">
      <c r="A1413" s="1575" t="s">
        <v>96</v>
      </c>
      <c r="B1413" s="1570" t="s">
        <v>640</v>
      </c>
      <c r="C1413" s="1119"/>
      <c r="D1413" s="1203"/>
      <c r="E1413" s="79"/>
      <c r="F1413" s="79"/>
      <c r="G1413" s="79"/>
      <c r="H1413" s="389"/>
      <c r="I1413" s="79"/>
      <c r="J1413" s="79"/>
      <c r="K1413" s="79"/>
      <c r="L1413" s="79"/>
      <c r="M1413" s="79"/>
      <c r="N1413" s="389"/>
      <c r="O1413" s="79"/>
      <c r="P1413" s="79"/>
      <c r="Q1413" s="79"/>
      <c r="R1413" s="79"/>
      <c r="S1413" s="79"/>
      <c r="T1413" s="79"/>
      <c r="U1413" s="79"/>
      <c r="V1413" s="79"/>
      <c r="W1413" s="79"/>
      <c r="X1413" s="79"/>
      <c r="Y1413" s="389"/>
      <c r="Z1413" s="79"/>
      <c r="AA1413" s="79"/>
      <c r="AB1413" s="80"/>
      <c r="AC1413" s="50"/>
      <c r="AD1413" s="53"/>
      <c r="AE1413" s="61"/>
      <c r="AF1413" s="350"/>
      <c r="AG1413" s="335"/>
      <c r="AH1413" s="335"/>
      <c r="AI1413" s="335"/>
      <c r="AJ1413" s="335"/>
      <c r="AK1413" s="335"/>
      <c r="AL1413" s="335"/>
      <c r="AM1413" s="335"/>
      <c r="AN1413" s="335"/>
      <c r="AO1413" s="335"/>
      <c r="AP1413" s="335"/>
      <c r="AQ1413" s="335"/>
      <c r="AR1413" s="335"/>
      <c r="AS1413" s="335"/>
      <c r="AT1413" s="335"/>
      <c r="AU1413" s="335"/>
      <c r="AV1413" s="335"/>
      <c r="AW1413" s="335"/>
      <c r="AX1413" s="335"/>
      <c r="AY1413" s="335"/>
      <c r="AZ1413" s="335"/>
      <c r="BA1413" s="335"/>
      <c r="BB1413" s="335"/>
      <c r="BC1413" s="335"/>
      <c r="BD1413" s="335"/>
      <c r="BE1413" s="335"/>
      <c r="BF1413" s="335"/>
      <c r="BG1413" s="335"/>
      <c r="BH1413" s="335"/>
      <c r="BI1413" s="335"/>
      <c r="BJ1413" s="335"/>
      <c r="BK1413" s="335"/>
      <c r="BL1413" s="335"/>
      <c r="BM1413" s="335"/>
      <c r="BN1413" s="335"/>
      <c r="BO1413" s="335"/>
      <c r="BP1413" s="335"/>
      <c r="BQ1413" s="335"/>
      <c r="BR1413" s="335"/>
      <c r="BS1413" s="335"/>
      <c r="BT1413" s="335"/>
      <c r="BU1413" s="335"/>
      <c r="BV1413" s="335"/>
      <c r="BW1413" s="335"/>
      <c r="BX1413" s="335"/>
      <c r="BY1413" s="335"/>
      <c r="BZ1413" s="335"/>
      <c r="CA1413" s="335"/>
      <c r="CB1413" s="335"/>
    </row>
    <row r="1414" spans="1:83" s="165" customFormat="1" ht="10.5" customHeight="1" x14ac:dyDescent="0.2">
      <c r="A1414" s="1576"/>
      <c r="B1414" s="1571"/>
      <c r="C1414" s="1403" t="s">
        <v>129</v>
      </c>
      <c r="D1414" s="134" t="s">
        <v>33</v>
      </c>
      <c r="E1414" s="47">
        <f>ROUND(SQRT(E1415^2+E1416^2)*1000/(1.73*E1387),0)</f>
        <v>0</v>
      </c>
      <c r="F1414" s="47">
        <f>ROUND(SQRT(F1415^2+F1416^2)*1000/(1.73*F1387),0)</f>
        <v>0</v>
      </c>
      <c r="G1414" s="47">
        <f t="shared" ref="G1414:AB1414" si="3163">ROUND(SQRT(G1415^2+G1416^2)*1000/(1.73*G1387),0)</f>
        <v>0</v>
      </c>
      <c r="H1414" s="351">
        <f t="shared" si="3163"/>
        <v>0</v>
      </c>
      <c r="I1414" s="47">
        <f t="shared" si="3163"/>
        <v>0</v>
      </c>
      <c r="J1414" s="47">
        <f t="shared" si="3163"/>
        <v>0</v>
      </c>
      <c r="K1414" s="47">
        <f t="shared" si="3163"/>
        <v>0</v>
      </c>
      <c r="L1414" s="47">
        <f t="shared" si="3163"/>
        <v>0</v>
      </c>
      <c r="M1414" s="47">
        <f t="shared" si="3163"/>
        <v>0</v>
      </c>
      <c r="N1414" s="351">
        <f t="shared" si="3163"/>
        <v>0</v>
      </c>
      <c r="O1414" s="47">
        <f t="shared" si="3163"/>
        <v>0</v>
      </c>
      <c r="P1414" s="47">
        <f t="shared" si="3163"/>
        <v>0</v>
      </c>
      <c r="Q1414" s="47">
        <f t="shared" si="3163"/>
        <v>0</v>
      </c>
      <c r="R1414" s="47">
        <f t="shared" si="3163"/>
        <v>0</v>
      </c>
      <c r="S1414" s="47">
        <f t="shared" si="3163"/>
        <v>0</v>
      </c>
      <c r="T1414" s="47">
        <f t="shared" si="3163"/>
        <v>0</v>
      </c>
      <c r="U1414" s="47">
        <f t="shared" si="3163"/>
        <v>0</v>
      </c>
      <c r="V1414" s="47">
        <f t="shared" si="3163"/>
        <v>0</v>
      </c>
      <c r="W1414" s="47">
        <f t="shared" si="3163"/>
        <v>0</v>
      </c>
      <c r="X1414" s="47">
        <f t="shared" si="3163"/>
        <v>0</v>
      </c>
      <c r="Y1414" s="351">
        <f t="shared" si="3163"/>
        <v>0</v>
      </c>
      <c r="Z1414" s="47">
        <f t="shared" si="3163"/>
        <v>0</v>
      </c>
      <c r="AA1414" s="47">
        <f t="shared" si="3163"/>
        <v>0</v>
      </c>
      <c r="AB1414" s="49">
        <f t="shared" si="3163"/>
        <v>0</v>
      </c>
      <c r="AC1414" s="333"/>
      <c r="AD1414" s="180"/>
      <c r="AE1414" s="61"/>
      <c r="AF1414" s="335"/>
      <c r="AG1414" s="335"/>
      <c r="AH1414" s="335"/>
      <c r="AI1414" s="335"/>
      <c r="AJ1414" s="335"/>
      <c r="AK1414" s="335"/>
      <c r="AL1414" s="335"/>
      <c r="AM1414" s="335"/>
      <c r="AN1414" s="335"/>
      <c r="AO1414" s="335"/>
      <c r="AP1414" s="335"/>
      <c r="AQ1414" s="335"/>
      <c r="AR1414" s="335"/>
      <c r="AS1414" s="335"/>
      <c r="AT1414" s="335"/>
      <c r="AU1414" s="335"/>
      <c r="AV1414" s="335"/>
      <c r="AW1414" s="335"/>
      <c r="AX1414" s="335"/>
      <c r="AY1414" s="335"/>
      <c r="AZ1414" s="335"/>
      <c r="BA1414" s="335"/>
      <c r="BB1414" s="335"/>
      <c r="BC1414" s="335"/>
      <c r="BD1414" s="335"/>
      <c r="BE1414" s="335"/>
      <c r="BF1414" s="335"/>
      <c r="BG1414" s="335"/>
      <c r="BH1414" s="335"/>
      <c r="BI1414" s="335"/>
      <c r="BJ1414" s="335"/>
      <c r="BK1414" s="335"/>
      <c r="BL1414" s="335"/>
      <c r="BM1414" s="335"/>
      <c r="BN1414" s="335"/>
      <c r="BO1414" s="335"/>
      <c r="BP1414" s="335"/>
      <c r="BQ1414" s="335"/>
      <c r="BR1414" s="335"/>
      <c r="BS1414" s="335"/>
      <c r="BT1414" s="335"/>
      <c r="BU1414" s="335"/>
      <c r="BV1414" s="335"/>
      <c r="BW1414" s="335"/>
      <c r="BX1414" s="335"/>
      <c r="BY1414" s="335"/>
      <c r="BZ1414" s="335"/>
      <c r="CA1414" s="335"/>
      <c r="CB1414" s="335"/>
    </row>
    <row r="1415" spans="1:83" s="165" customFormat="1" ht="10.5" customHeight="1" x14ac:dyDescent="0.2">
      <c r="A1415" s="1576"/>
      <c r="B1415" s="1571"/>
      <c r="C1415" s="1403" t="s">
        <v>557</v>
      </c>
      <c r="D1415" s="134" t="s">
        <v>116</v>
      </c>
      <c r="E1415" s="64">
        <f t="shared" ref="E1415" si="3164">AF1415*$AE1415</f>
        <v>4.8000000000000001E-4</v>
      </c>
      <c r="F1415" s="64">
        <f t="shared" ref="F1415" si="3165">AG1415*$AE1415</f>
        <v>4.8000000000000001E-4</v>
      </c>
      <c r="G1415" s="64">
        <f t="shared" ref="G1415" si="3166">AH1415*$AE1415</f>
        <v>4.8000000000000001E-4</v>
      </c>
      <c r="H1415" s="424">
        <f t="shared" ref="H1415" si="3167">AI1415*$AE1415</f>
        <v>4.8000000000000001E-4</v>
      </c>
      <c r="I1415" s="64">
        <f t="shared" ref="I1415" si="3168">AJ1415*$AE1415</f>
        <v>4.8000000000000001E-4</v>
      </c>
      <c r="J1415" s="64">
        <f t="shared" ref="J1415" si="3169">AK1415*$AE1415</f>
        <v>4.8000000000000001E-4</v>
      </c>
      <c r="K1415" s="64">
        <f t="shared" ref="K1415" si="3170">AL1415*$AE1415</f>
        <v>4.8000000000000001E-4</v>
      </c>
      <c r="L1415" s="64">
        <f t="shared" ref="L1415" si="3171">AM1415*$AE1415</f>
        <v>4.8000000000000001E-4</v>
      </c>
      <c r="M1415" s="64">
        <f t="shared" ref="M1415" si="3172">AN1415*$AE1415</f>
        <v>4.8000000000000001E-4</v>
      </c>
      <c r="N1415" s="424">
        <f t="shared" ref="N1415" si="3173">AO1415*$AE1415</f>
        <v>4.8000000000000001E-4</v>
      </c>
      <c r="O1415" s="64">
        <f t="shared" ref="O1415" si="3174">AP1415*$AE1415</f>
        <v>4.8000000000000001E-4</v>
      </c>
      <c r="P1415" s="64">
        <f t="shared" ref="P1415" si="3175">AQ1415*$AE1415</f>
        <v>4.8000000000000001E-4</v>
      </c>
      <c r="Q1415" s="64">
        <f t="shared" ref="Q1415" si="3176">AR1415*$AE1415</f>
        <v>4.8000000000000001E-4</v>
      </c>
      <c r="R1415" s="64">
        <f t="shared" ref="R1415" si="3177">AS1415*$AE1415</f>
        <v>4.8000000000000001E-4</v>
      </c>
      <c r="S1415" s="64">
        <f t="shared" ref="S1415" si="3178">AT1415*$AE1415</f>
        <v>4.8000000000000001E-4</v>
      </c>
      <c r="T1415" s="64">
        <f t="shared" ref="T1415" si="3179">AU1415*$AE1415</f>
        <v>4.8000000000000001E-4</v>
      </c>
      <c r="U1415" s="64">
        <f t="shared" ref="U1415" si="3180">AV1415*$AE1415</f>
        <v>4.8000000000000001E-4</v>
      </c>
      <c r="V1415" s="64">
        <f t="shared" ref="V1415" si="3181">AW1415*$AE1415</f>
        <v>4.8000000000000001E-4</v>
      </c>
      <c r="W1415" s="64">
        <f t="shared" ref="W1415" si="3182">AX1415*$AE1415</f>
        <v>4.8000000000000001E-4</v>
      </c>
      <c r="X1415" s="64">
        <f t="shared" ref="X1415" si="3183">AY1415*$AE1415</f>
        <v>4.8000000000000001E-4</v>
      </c>
      <c r="Y1415" s="424">
        <f t="shared" ref="Y1415" si="3184">AZ1415*$AE1415</f>
        <v>4.8000000000000001E-4</v>
      </c>
      <c r="Z1415" s="64">
        <f t="shared" ref="Z1415" si="3185">BA1415*$AE1415</f>
        <v>4.8000000000000001E-4</v>
      </c>
      <c r="AA1415" s="64">
        <f t="shared" ref="AA1415" si="3186">BB1415*$AE1415</f>
        <v>4.8000000000000001E-4</v>
      </c>
      <c r="AB1415" s="65">
        <f t="shared" ref="AB1415" si="3187">BC1415*$AE1415</f>
        <v>4.8000000000000001E-4</v>
      </c>
      <c r="AC1415" s="50">
        <f>SUM(E1415:AB1415)</f>
        <v>1.1519999999999999E-2</v>
      </c>
      <c r="AD1415" s="53">
        <f>SUM(E1416:AB1416)</f>
        <v>3.4559999999999994E-2</v>
      </c>
      <c r="AE1415" s="61">
        <v>2.4</v>
      </c>
      <c r="AF1415" s="337">
        <v>2.0000000000000001E-4</v>
      </c>
      <c r="AG1415" s="337">
        <v>2.0000000000000001E-4</v>
      </c>
      <c r="AH1415" s="337">
        <v>2.0000000000000001E-4</v>
      </c>
      <c r="AI1415" s="337">
        <v>2.0000000000000001E-4</v>
      </c>
      <c r="AJ1415" s="337">
        <v>2.0000000000000001E-4</v>
      </c>
      <c r="AK1415" s="337">
        <v>2.0000000000000001E-4</v>
      </c>
      <c r="AL1415" s="337">
        <v>2.0000000000000001E-4</v>
      </c>
      <c r="AM1415" s="337">
        <v>2.0000000000000001E-4</v>
      </c>
      <c r="AN1415" s="337">
        <v>2.0000000000000001E-4</v>
      </c>
      <c r="AO1415" s="337">
        <v>2.0000000000000001E-4</v>
      </c>
      <c r="AP1415" s="337">
        <v>2.0000000000000001E-4</v>
      </c>
      <c r="AQ1415" s="337">
        <v>2.0000000000000001E-4</v>
      </c>
      <c r="AR1415" s="337">
        <v>2.0000000000000001E-4</v>
      </c>
      <c r="AS1415" s="337">
        <v>2.0000000000000001E-4</v>
      </c>
      <c r="AT1415" s="337">
        <v>2.0000000000000001E-4</v>
      </c>
      <c r="AU1415" s="337">
        <v>2.0000000000000001E-4</v>
      </c>
      <c r="AV1415" s="337">
        <v>2.0000000000000001E-4</v>
      </c>
      <c r="AW1415" s="337">
        <v>2.0000000000000001E-4</v>
      </c>
      <c r="AX1415" s="337">
        <v>2.0000000000000001E-4</v>
      </c>
      <c r="AY1415" s="337">
        <v>2.0000000000000001E-4</v>
      </c>
      <c r="AZ1415" s="337">
        <v>2.0000000000000001E-4</v>
      </c>
      <c r="BA1415" s="337">
        <v>2.0000000000000001E-4</v>
      </c>
      <c r="BB1415" s="337">
        <v>2.0000000000000001E-4</v>
      </c>
      <c r="BC1415" s="337">
        <v>2.0000000000000001E-4</v>
      </c>
      <c r="BD1415" s="337"/>
      <c r="BE1415" s="328"/>
      <c r="BF1415" s="328"/>
      <c r="BG1415" s="328"/>
      <c r="BH1415" s="328"/>
      <c r="BI1415" s="328"/>
      <c r="BJ1415" s="328"/>
      <c r="BK1415" s="328"/>
      <c r="BL1415" s="328"/>
      <c r="BM1415" s="328"/>
      <c r="BN1415" s="328"/>
      <c r="BO1415" s="328"/>
      <c r="BP1415" s="328"/>
      <c r="BQ1415" s="328"/>
      <c r="BR1415" s="328"/>
      <c r="BS1415" s="328"/>
      <c r="BT1415" s="328"/>
      <c r="BU1415" s="328"/>
      <c r="BV1415" s="328"/>
      <c r="BW1415" s="328"/>
      <c r="BX1415" s="328"/>
    </row>
    <row r="1416" spans="1:83" s="165" customFormat="1" ht="10.5" customHeight="1" x14ac:dyDescent="0.2">
      <c r="A1416" s="1576"/>
      <c r="B1416" s="1571"/>
      <c r="C1416" s="1403" t="s">
        <v>557</v>
      </c>
      <c r="D1416" s="134" t="s">
        <v>117</v>
      </c>
      <c r="E1416" s="64">
        <f t="shared" ref="E1416" si="3188">AF1416*$AE1415</f>
        <v>1.4399999999999999E-3</v>
      </c>
      <c r="F1416" s="51">
        <f t="shared" ref="F1416" si="3189">AG1416*$AE1415</f>
        <v>1.4399999999999999E-3</v>
      </c>
      <c r="G1416" s="51">
        <f t="shared" ref="G1416" si="3190">AH1416*$AE1415</f>
        <v>1.4399999999999999E-3</v>
      </c>
      <c r="H1416" s="334">
        <f t="shared" ref="H1416" si="3191">AI1416*$AE1415</f>
        <v>1.4399999999999999E-3</v>
      </c>
      <c r="I1416" s="51">
        <f t="shared" ref="I1416" si="3192">AJ1416*$AE1415</f>
        <v>1.4399999999999999E-3</v>
      </c>
      <c r="J1416" s="51">
        <f t="shared" ref="J1416" si="3193">AK1416*$AE1415</f>
        <v>1.4399999999999999E-3</v>
      </c>
      <c r="K1416" s="51">
        <f t="shared" ref="K1416" si="3194">AL1416*$AE1415</f>
        <v>1.4399999999999999E-3</v>
      </c>
      <c r="L1416" s="51">
        <f t="shared" ref="L1416" si="3195">AM1416*$AE1415</f>
        <v>1.4399999999999999E-3</v>
      </c>
      <c r="M1416" s="51">
        <f t="shared" ref="M1416" si="3196">AN1416*$AE1415</f>
        <v>1.4399999999999999E-3</v>
      </c>
      <c r="N1416" s="334">
        <f t="shared" ref="N1416" si="3197">AO1416*$AE1415</f>
        <v>1.4399999999999999E-3</v>
      </c>
      <c r="O1416" s="51">
        <f t="shared" ref="O1416" si="3198">AP1416*$AE1415</f>
        <v>1.4399999999999999E-3</v>
      </c>
      <c r="P1416" s="51">
        <f t="shared" ref="P1416" si="3199">AQ1416*$AE1415</f>
        <v>1.4399999999999999E-3</v>
      </c>
      <c r="Q1416" s="51">
        <f t="shared" ref="Q1416" si="3200">AR1416*$AE1415</f>
        <v>1.4399999999999999E-3</v>
      </c>
      <c r="R1416" s="51">
        <f t="shared" ref="R1416" si="3201">AS1416*$AE1415</f>
        <v>1.4399999999999999E-3</v>
      </c>
      <c r="S1416" s="51">
        <f t="shared" ref="S1416" si="3202">AT1416*$AE1415</f>
        <v>1.4399999999999999E-3</v>
      </c>
      <c r="T1416" s="51">
        <f t="shared" ref="T1416" si="3203">AU1416*$AE1415</f>
        <v>1.4399999999999999E-3</v>
      </c>
      <c r="U1416" s="51">
        <f t="shared" ref="U1416" si="3204">AV1416*$AE1415</f>
        <v>1.4399999999999999E-3</v>
      </c>
      <c r="V1416" s="51">
        <f t="shared" ref="V1416" si="3205">AW1416*$AE1415</f>
        <v>1.4399999999999999E-3</v>
      </c>
      <c r="W1416" s="51">
        <f t="shared" ref="W1416" si="3206">AX1416*$AE1415</f>
        <v>1.4399999999999999E-3</v>
      </c>
      <c r="X1416" s="51">
        <f t="shared" ref="X1416" si="3207">AY1416*$AE1415</f>
        <v>1.4399999999999999E-3</v>
      </c>
      <c r="Y1416" s="334">
        <f t="shared" ref="Y1416" si="3208">AZ1416*$AE1415</f>
        <v>1.4399999999999999E-3</v>
      </c>
      <c r="Z1416" s="51">
        <f t="shared" ref="Z1416" si="3209">BA1416*$AE1415</f>
        <v>1.4399999999999999E-3</v>
      </c>
      <c r="AA1416" s="51">
        <f t="shared" ref="AA1416" si="3210">BB1416*$AE1415</f>
        <v>1.4399999999999999E-3</v>
      </c>
      <c r="AB1416" s="52">
        <f t="shared" ref="AB1416" si="3211">BC1416*$AE1415</f>
        <v>1.4399999999999999E-3</v>
      </c>
      <c r="AC1416" s="50"/>
      <c r="AD1416" s="53"/>
      <c r="AE1416" s="61"/>
      <c r="AF1416" s="102">
        <v>5.9999999999999995E-4</v>
      </c>
      <c r="AG1416" s="102">
        <v>5.9999999999999995E-4</v>
      </c>
      <c r="AH1416" s="102">
        <v>5.9999999999999995E-4</v>
      </c>
      <c r="AI1416" s="102">
        <v>5.9999999999999995E-4</v>
      </c>
      <c r="AJ1416" s="102">
        <v>5.9999999999999995E-4</v>
      </c>
      <c r="AK1416" s="102">
        <v>5.9999999999999995E-4</v>
      </c>
      <c r="AL1416" s="102">
        <v>5.9999999999999995E-4</v>
      </c>
      <c r="AM1416" s="102">
        <v>5.9999999999999995E-4</v>
      </c>
      <c r="AN1416" s="102">
        <v>5.9999999999999995E-4</v>
      </c>
      <c r="AO1416" s="102">
        <v>5.9999999999999995E-4</v>
      </c>
      <c r="AP1416" s="102">
        <v>5.9999999999999995E-4</v>
      </c>
      <c r="AQ1416" s="102">
        <v>5.9999999999999995E-4</v>
      </c>
      <c r="AR1416" s="102">
        <v>5.9999999999999995E-4</v>
      </c>
      <c r="AS1416" s="102">
        <v>5.9999999999999995E-4</v>
      </c>
      <c r="AT1416" s="102">
        <v>5.9999999999999995E-4</v>
      </c>
      <c r="AU1416" s="102">
        <v>5.9999999999999995E-4</v>
      </c>
      <c r="AV1416" s="102">
        <v>5.9999999999999995E-4</v>
      </c>
      <c r="AW1416" s="102">
        <v>5.9999999999999995E-4</v>
      </c>
      <c r="AX1416" s="102">
        <v>5.9999999999999995E-4</v>
      </c>
      <c r="AY1416" s="102">
        <v>5.9999999999999995E-4</v>
      </c>
      <c r="AZ1416" s="102">
        <v>5.9999999999999995E-4</v>
      </c>
      <c r="BA1416" s="102">
        <v>5.9999999999999995E-4</v>
      </c>
      <c r="BB1416" s="102">
        <v>5.9999999999999995E-4</v>
      </c>
      <c r="BC1416" s="102">
        <v>5.9999999999999995E-4</v>
      </c>
      <c r="BD1416" s="102"/>
      <c r="BE1416" s="328"/>
      <c r="BF1416" s="328"/>
      <c r="BG1416" s="328"/>
      <c r="BH1416" s="328"/>
      <c r="BI1416" s="328"/>
      <c r="BJ1416" s="328"/>
      <c r="BK1416" s="328"/>
      <c r="BL1416" s="328"/>
      <c r="BM1416" s="328"/>
      <c r="BN1416" s="328"/>
      <c r="BO1416" s="328"/>
      <c r="BP1416" s="328"/>
      <c r="BQ1416" s="328"/>
      <c r="BR1416" s="328"/>
      <c r="BS1416" s="328"/>
      <c r="BT1416" s="328"/>
      <c r="BU1416" s="328"/>
      <c r="BV1416" s="328"/>
      <c r="BW1416" s="328"/>
      <c r="BX1416" s="328"/>
      <c r="CC1416" s="265"/>
      <c r="CD1416" s="265"/>
    </row>
    <row r="1417" spans="1:83" s="165" customFormat="1" ht="10.5" customHeight="1" thickBot="1" x14ac:dyDescent="0.25">
      <c r="A1417" s="1577"/>
      <c r="B1417" s="1572"/>
      <c r="C1417" s="274"/>
      <c r="D1417" s="239" t="s">
        <v>41</v>
      </c>
      <c r="E1417" s="55">
        <f t="shared" ref="E1417:AB1417" si="3212">E1416/E1415</f>
        <v>2.9999999999999996</v>
      </c>
      <c r="F1417" s="55">
        <f t="shared" si="3212"/>
        <v>2.9999999999999996</v>
      </c>
      <c r="G1417" s="55">
        <f t="shared" si="3212"/>
        <v>2.9999999999999996</v>
      </c>
      <c r="H1417" s="368">
        <f t="shared" si="3212"/>
        <v>2.9999999999999996</v>
      </c>
      <c r="I1417" s="55">
        <f t="shared" si="3212"/>
        <v>2.9999999999999996</v>
      </c>
      <c r="J1417" s="55">
        <f t="shared" si="3212"/>
        <v>2.9999999999999996</v>
      </c>
      <c r="K1417" s="55">
        <f t="shared" si="3212"/>
        <v>2.9999999999999996</v>
      </c>
      <c r="L1417" s="55">
        <f t="shared" si="3212"/>
        <v>2.9999999999999996</v>
      </c>
      <c r="M1417" s="55">
        <f t="shared" si="3212"/>
        <v>2.9999999999999996</v>
      </c>
      <c r="N1417" s="368">
        <f t="shared" si="3212"/>
        <v>2.9999999999999996</v>
      </c>
      <c r="O1417" s="55">
        <f t="shared" si="3212"/>
        <v>2.9999999999999996</v>
      </c>
      <c r="P1417" s="55">
        <f t="shared" si="3212"/>
        <v>2.9999999999999996</v>
      </c>
      <c r="Q1417" s="55">
        <f t="shared" si="3212"/>
        <v>2.9999999999999996</v>
      </c>
      <c r="R1417" s="55">
        <f t="shared" si="3212"/>
        <v>2.9999999999999996</v>
      </c>
      <c r="S1417" s="55">
        <f t="shared" si="3212"/>
        <v>2.9999999999999996</v>
      </c>
      <c r="T1417" s="55">
        <f t="shared" si="3212"/>
        <v>2.9999999999999996</v>
      </c>
      <c r="U1417" s="55">
        <f t="shared" si="3212"/>
        <v>2.9999999999999996</v>
      </c>
      <c r="V1417" s="55">
        <f t="shared" si="3212"/>
        <v>2.9999999999999996</v>
      </c>
      <c r="W1417" s="55">
        <f t="shared" si="3212"/>
        <v>2.9999999999999996</v>
      </c>
      <c r="X1417" s="55">
        <f t="shared" si="3212"/>
        <v>2.9999999999999996</v>
      </c>
      <c r="Y1417" s="368">
        <f t="shared" si="3212"/>
        <v>2.9999999999999996</v>
      </c>
      <c r="Z1417" s="55">
        <f t="shared" si="3212"/>
        <v>2.9999999999999996</v>
      </c>
      <c r="AA1417" s="55">
        <f t="shared" si="3212"/>
        <v>2.9999999999999996</v>
      </c>
      <c r="AB1417" s="56">
        <f t="shared" si="3212"/>
        <v>2.9999999999999996</v>
      </c>
      <c r="AC1417" s="50"/>
      <c r="AD1417" s="53"/>
      <c r="AE1417" s="61"/>
      <c r="AF1417" s="102"/>
      <c r="AG1417" s="102"/>
      <c r="AH1417" s="102"/>
      <c r="AI1417" s="102"/>
      <c r="AJ1417" s="102"/>
      <c r="AK1417" s="102"/>
      <c r="AL1417" s="102"/>
      <c r="AM1417" s="102"/>
      <c r="AN1417" s="102"/>
      <c r="AO1417" s="102"/>
      <c r="AP1417" s="102"/>
      <c r="AQ1417" s="102"/>
      <c r="AR1417" s="102"/>
      <c r="AS1417" s="102"/>
      <c r="AT1417" s="102"/>
      <c r="AU1417" s="102"/>
      <c r="AV1417" s="102"/>
      <c r="AW1417" s="102"/>
      <c r="AX1417" s="102"/>
      <c r="AY1417" s="102"/>
      <c r="AZ1417" s="102"/>
      <c r="BA1417" s="102"/>
      <c r="BB1417" s="102"/>
      <c r="BC1417" s="102"/>
      <c r="BD1417" s="102"/>
      <c r="BE1417" s="328"/>
      <c r="BF1417" s="328"/>
      <c r="BG1417" s="328"/>
      <c r="BH1417" s="328"/>
      <c r="BI1417" s="328"/>
      <c r="BJ1417" s="328"/>
      <c r="BK1417" s="328"/>
      <c r="BL1417" s="328"/>
      <c r="BM1417" s="328"/>
      <c r="BN1417" s="328"/>
      <c r="BO1417" s="328"/>
      <c r="BP1417" s="328"/>
      <c r="BQ1417" s="328"/>
      <c r="BR1417" s="328"/>
      <c r="BS1417" s="328"/>
      <c r="BT1417" s="328"/>
      <c r="BU1417" s="328"/>
      <c r="BV1417" s="328"/>
      <c r="BW1417" s="328"/>
      <c r="BX1417" s="328"/>
      <c r="CC1417" s="102"/>
    </row>
    <row r="1418" spans="1:83" s="165" customFormat="1" ht="10.5" customHeight="1" x14ac:dyDescent="0.2">
      <c r="A1418" s="1575" t="s">
        <v>353</v>
      </c>
      <c r="B1418" s="1570" t="s">
        <v>520</v>
      </c>
      <c r="C1418" s="1119"/>
      <c r="D1418" s="1203"/>
      <c r="E1418" s="79"/>
      <c r="F1418" s="79"/>
      <c r="G1418" s="79"/>
      <c r="H1418" s="389"/>
      <c r="I1418" s="79"/>
      <c r="J1418" s="79"/>
      <c r="K1418" s="79"/>
      <c r="L1418" s="79"/>
      <c r="M1418" s="79"/>
      <c r="N1418" s="389"/>
      <c r="O1418" s="79"/>
      <c r="P1418" s="79"/>
      <c r="Q1418" s="79"/>
      <c r="R1418" s="79"/>
      <c r="S1418" s="79"/>
      <c r="T1418" s="79"/>
      <c r="U1418" s="79"/>
      <c r="V1418" s="79"/>
      <c r="W1418" s="79"/>
      <c r="X1418" s="79"/>
      <c r="Y1418" s="389"/>
      <c r="Z1418" s="79"/>
      <c r="AA1418" s="79"/>
      <c r="AB1418" s="80"/>
      <c r="AC1418" s="50"/>
      <c r="AD1418" s="53"/>
      <c r="AE1418" s="61"/>
      <c r="AF1418" s="335"/>
      <c r="AG1418" s="335"/>
      <c r="AH1418" s="335"/>
      <c r="AI1418" s="335"/>
      <c r="AJ1418" s="335"/>
      <c r="AK1418" s="335"/>
      <c r="AL1418" s="335"/>
      <c r="AM1418" s="335"/>
      <c r="AN1418" s="335"/>
      <c r="AO1418" s="335"/>
      <c r="AP1418" s="335"/>
      <c r="AQ1418" s="335"/>
      <c r="AR1418" s="335"/>
      <c r="AS1418" s="335"/>
      <c r="AT1418" s="335"/>
      <c r="AU1418" s="335"/>
      <c r="AV1418" s="335"/>
      <c r="AW1418" s="335"/>
      <c r="AX1418" s="335"/>
      <c r="AY1418" s="335"/>
      <c r="AZ1418" s="335"/>
      <c r="BA1418" s="335"/>
      <c r="BB1418" s="335"/>
      <c r="BC1418" s="335"/>
      <c r="BD1418" s="335"/>
      <c r="BE1418" s="102"/>
      <c r="BF1418" s="102"/>
      <c r="BG1418" s="102"/>
      <c r="BH1418" s="102"/>
      <c r="BI1418" s="102"/>
      <c r="BJ1418" s="102"/>
      <c r="BK1418" s="102"/>
      <c r="BL1418" s="102"/>
      <c r="BM1418" s="102"/>
      <c r="BN1418" s="102"/>
      <c r="BO1418" s="102"/>
      <c r="BP1418" s="102"/>
      <c r="BQ1418" s="102"/>
      <c r="BR1418" s="102"/>
      <c r="BS1418" s="102"/>
      <c r="BT1418" s="102"/>
      <c r="BU1418" s="102"/>
      <c r="BV1418" s="102"/>
      <c r="BW1418" s="102"/>
      <c r="BX1418" s="102"/>
      <c r="BY1418" s="265"/>
      <c r="BZ1418" s="265"/>
      <c r="CA1418" s="265"/>
      <c r="CB1418" s="265"/>
    </row>
    <row r="1419" spans="1:83" s="165" customFormat="1" ht="10.5" customHeight="1" x14ac:dyDescent="0.2">
      <c r="A1419" s="1576"/>
      <c r="B1419" s="1571"/>
      <c r="C1419" s="1403" t="s">
        <v>129</v>
      </c>
      <c r="D1419" s="134" t="s">
        <v>33</v>
      </c>
      <c r="E1419" s="47">
        <f>ROUND(SQRT(E1420^2+E1421^2)*1000/(1.73*E1387),0)</f>
        <v>0</v>
      </c>
      <c r="F1419" s="47">
        <f>ROUND(SQRT(F1420^2+F1421^2)*1000/(1.73*F1387),0)</f>
        <v>0</v>
      </c>
      <c r="G1419" s="47">
        <f t="shared" ref="G1419:AB1419" si="3213">ROUND(SQRT(G1420^2+G1421^2)*1000/(1.73*G1387),0)</f>
        <v>0</v>
      </c>
      <c r="H1419" s="351">
        <f t="shared" si="3213"/>
        <v>0</v>
      </c>
      <c r="I1419" s="47">
        <f t="shared" si="3213"/>
        <v>0</v>
      </c>
      <c r="J1419" s="47">
        <f t="shared" si="3213"/>
        <v>0</v>
      </c>
      <c r="K1419" s="47">
        <f t="shared" si="3213"/>
        <v>0</v>
      </c>
      <c r="L1419" s="47">
        <f t="shared" si="3213"/>
        <v>0</v>
      </c>
      <c r="M1419" s="47">
        <f t="shared" si="3213"/>
        <v>0</v>
      </c>
      <c r="N1419" s="351">
        <f t="shared" si="3213"/>
        <v>0</v>
      </c>
      <c r="O1419" s="47">
        <f t="shared" si="3213"/>
        <v>0</v>
      </c>
      <c r="P1419" s="47">
        <f t="shared" si="3213"/>
        <v>0</v>
      </c>
      <c r="Q1419" s="47">
        <f t="shared" si="3213"/>
        <v>0</v>
      </c>
      <c r="R1419" s="47">
        <f t="shared" si="3213"/>
        <v>0</v>
      </c>
      <c r="S1419" s="47">
        <f t="shared" si="3213"/>
        <v>0</v>
      </c>
      <c r="T1419" s="47">
        <f t="shared" si="3213"/>
        <v>0</v>
      </c>
      <c r="U1419" s="47">
        <f t="shared" si="3213"/>
        <v>0</v>
      </c>
      <c r="V1419" s="47">
        <f t="shared" si="3213"/>
        <v>0</v>
      </c>
      <c r="W1419" s="47">
        <f t="shared" si="3213"/>
        <v>0</v>
      </c>
      <c r="X1419" s="47">
        <f t="shared" si="3213"/>
        <v>0</v>
      </c>
      <c r="Y1419" s="351">
        <f t="shared" si="3213"/>
        <v>0</v>
      </c>
      <c r="Z1419" s="47">
        <f t="shared" si="3213"/>
        <v>0</v>
      </c>
      <c r="AA1419" s="47">
        <f t="shared" si="3213"/>
        <v>0</v>
      </c>
      <c r="AB1419" s="49">
        <f t="shared" si="3213"/>
        <v>0</v>
      </c>
      <c r="AC1419" s="333"/>
      <c r="AD1419" s="180"/>
      <c r="AE1419" s="61"/>
      <c r="AF1419" s="335"/>
      <c r="AG1419" s="335"/>
      <c r="AH1419" s="335"/>
      <c r="AI1419" s="335"/>
      <c r="AJ1419" s="335"/>
      <c r="AK1419" s="335"/>
      <c r="AL1419" s="335"/>
      <c r="AM1419" s="335"/>
      <c r="AN1419" s="335"/>
      <c r="AO1419" s="335"/>
      <c r="AP1419" s="335"/>
      <c r="AQ1419" s="335"/>
      <c r="AR1419" s="335"/>
      <c r="AS1419" s="335"/>
      <c r="AT1419" s="335"/>
      <c r="AU1419" s="335"/>
      <c r="AV1419" s="335"/>
      <c r="AW1419" s="335"/>
      <c r="AX1419" s="335"/>
      <c r="AY1419" s="335"/>
      <c r="AZ1419" s="335"/>
      <c r="BA1419" s="335"/>
      <c r="BB1419" s="335"/>
      <c r="BC1419" s="335"/>
      <c r="BD1419" s="335"/>
      <c r="BE1419" s="102"/>
      <c r="BF1419" s="102"/>
      <c r="BG1419" s="102"/>
      <c r="BH1419" s="102"/>
      <c r="BI1419" s="102"/>
      <c r="BJ1419" s="102"/>
      <c r="BK1419" s="102"/>
      <c r="BL1419" s="102"/>
      <c r="BM1419" s="102"/>
      <c r="BN1419" s="102"/>
      <c r="BO1419" s="102"/>
      <c r="BP1419" s="102"/>
      <c r="BQ1419" s="102"/>
      <c r="BR1419" s="102"/>
      <c r="BS1419" s="102"/>
      <c r="BT1419" s="102"/>
      <c r="BU1419" s="102"/>
      <c r="BV1419" s="102"/>
      <c r="BW1419" s="102"/>
      <c r="BX1419" s="102"/>
      <c r="BY1419" s="102"/>
      <c r="BZ1419" s="102"/>
      <c r="CA1419" s="102"/>
      <c r="CB1419" s="102"/>
    </row>
    <row r="1420" spans="1:83" s="165" customFormat="1" ht="10.5" customHeight="1" x14ac:dyDescent="0.2">
      <c r="A1420" s="1576"/>
      <c r="B1420" s="1571"/>
      <c r="C1420" s="1403" t="s">
        <v>557</v>
      </c>
      <c r="D1420" s="134" t="s">
        <v>116</v>
      </c>
      <c r="E1420" s="64">
        <f t="shared" ref="E1420" si="3214">AF1420*$AE1420</f>
        <v>0</v>
      </c>
      <c r="F1420" s="64">
        <f t="shared" ref="F1420" si="3215">AG1420*$AE1420</f>
        <v>0</v>
      </c>
      <c r="G1420" s="64">
        <f t="shared" ref="G1420" si="3216">AH1420*$AE1420</f>
        <v>0</v>
      </c>
      <c r="H1420" s="424">
        <f t="shared" ref="H1420" si="3217">AI1420*$AE1420</f>
        <v>0</v>
      </c>
      <c r="I1420" s="64">
        <f t="shared" ref="I1420" si="3218">AJ1420*$AE1420</f>
        <v>0</v>
      </c>
      <c r="J1420" s="64">
        <f t="shared" ref="J1420" si="3219">AK1420*$AE1420</f>
        <v>0</v>
      </c>
      <c r="K1420" s="64">
        <f t="shared" ref="K1420" si="3220">AL1420*$AE1420</f>
        <v>0</v>
      </c>
      <c r="L1420" s="64">
        <f t="shared" ref="L1420" si="3221">AM1420*$AE1420</f>
        <v>0</v>
      </c>
      <c r="M1420" s="64">
        <f t="shared" ref="M1420" si="3222">AN1420*$AE1420</f>
        <v>0</v>
      </c>
      <c r="N1420" s="424">
        <f t="shared" ref="N1420" si="3223">AO1420*$AE1420</f>
        <v>0</v>
      </c>
      <c r="O1420" s="64">
        <f t="shared" ref="O1420" si="3224">AP1420*$AE1420</f>
        <v>0</v>
      </c>
      <c r="P1420" s="64">
        <f t="shared" ref="P1420" si="3225">AQ1420*$AE1420</f>
        <v>0</v>
      </c>
      <c r="Q1420" s="64">
        <f t="shared" ref="Q1420" si="3226">AR1420*$AE1420</f>
        <v>0</v>
      </c>
      <c r="R1420" s="64">
        <f t="shared" ref="R1420" si="3227">AS1420*$AE1420</f>
        <v>0</v>
      </c>
      <c r="S1420" s="64">
        <f t="shared" ref="S1420" si="3228">AT1420*$AE1420</f>
        <v>0</v>
      </c>
      <c r="T1420" s="64">
        <f t="shared" ref="T1420" si="3229">AU1420*$AE1420</f>
        <v>0</v>
      </c>
      <c r="U1420" s="64">
        <f t="shared" ref="U1420" si="3230">AV1420*$AE1420</f>
        <v>0</v>
      </c>
      <c r="V1420" s="64">
        <f t="shared" ref="V1420" si="3231">AW1420*$AE1420</f>
        <v>0</v>
      </c>
      <c r="W1420" s="64">
        <f t="shared" ref="W1420" si="3232">AX1420*$AE1420</f>
        <v>0</v>
      </c>
      <c r="X1420" s="64">
        <f t="shared" ref="X1420" si="3233">AY1420*$AE1420</f>
        <v>0</v>
      </c>
      <c r="Y1420" s="424">
        <f t="shared" ref="Y1420" si="3234">AZ1420*$AE1420</f>
        <v>0</v>
      </c>
      <c r="Z1420" s="64">
        <f t="shared" ref="Z1420" si="3235">BA1420*$AE1420</f>
        <v>0</v>
      </c>
      <c r="AA1420" s="64">
        <f t="shared" ref="AA1420" si="3236">BB1420*$AE1420</f>
        <v>0</v>
      </c>
      <c r="AB1420" s="65">
        <f t="shared" ref="AB1420" si="3237">BC1420*$AE1420</f>
        <v>0</v>
      </c>
      <c r="AC1420" s="50">
        <f>SUM(E1420:AB1420)</f>
        <v>0</v>
      </c>
      <c r="AD1420" s="53">
        <f>SUM(E1421:AB1421)</f>
        <v>0</v>
      </c>
      <c r="AE1420" s="61">
        <v>2.4</v>
      </c>
      <c r="AF1420" s="337"/>
      <c r="AG1420" s="337"/>
      <c r="AH1420" s="337"/>
      <c r="AI1420" s="337"/>
      <c r="AJ1420" s="337"/>
      <c r="AK1420" s="337"/>
      <c r="AL1420" s="337"/>
      <c r="AM1420" s="337"/>
      <c r="AN1420" s="337"/>
      <c r="AO1420" s="337"/>
      <c r="AP1420" s="337"/>
      <c r="AQ1420" s="337"/>
      <c r="AR1420" s="337"/>
      <c r="AS1420" s="337"/>
      <c r="AT1420" s="337"/>
      <c r="AU1420" s="337"/>
      <c r="AV1420" s="337"/>
      <c r="AW1420" s="337"/>
      <c r="AX1420" s="337"/>
      <c r="AY1420" s="337"/>
      <c r="AZ1420" s="337"/>
      <c r="BA1420" s="337"/>
      <c r="BB1420" s="337"/>
      <c r="BC1420" s="337"/>
      <c r="BD1420" s="337"/>
      <c r="BE1420" s="328"/>
      <c r="BF1420" s="328"/>
      <c r="BG1420" s="328"/>
      <c r="BH1420" s="328"/>
      <c r="BI1420" s="328"/>
      <c r="BJ1420" s="328"/>
      <c r="BK1420" s="328"/>
      <c r="BL1420" s="328"/>
      <c r="BM1420" s="328"/>
      <c r="BN1420" s="328"/>
      <c r="BO1420" s="328"/>
      <c r="BP1420" s="328"/>
      <c r="BQ1420" s="328"/>
      <c r="BR1420" s="328"/>
      <c r="BS1420" s="328"/>
      <c r="BT1420" s="328"/>
      <c r="BU1420" s="328"/>
      <c r="BV1420" s="328"/>
      <c r="BW1420" s="328"/>
      <c r="BX1420" s="328"/>
    </row>
    <row r="1421" spans="1:83" s="165" customFormat="1" ht="10.5" customHeight="1" x14ac:dyDescent="0.2">
      <c r="A1421" s="1576"/>
      <c r="B1421" s="1571"/>
      <c r="C1421" s="1403" t="s">
        <v>557</v>
      </c>
      <c r="D1421" s="134" t="s">
        <v>117</v>
      </c>
      <c r="E1421" s="64">
        <f t="shared" ref="E1421" si="3238">AF1421*$AE1420</f>
        <v>0</v>
      </c>
      <c r="F1421" s="51">
        <f t="shared" ref="F1421" si="3239">AG1421*$AE1420</f>
        <v>0</v>
      </c>
      <c r="G1421" s="51">
        <f t="shared" ref="G1421" si="3240">AH1421*$AE1420</f>
        <v>0</v>
      </c>
      <c r="H1421" s="334">
        <f t="shared" ref="H1421" si="3241">AI1421*$AE1420</f>
        <v>0</v>
      </c>
      <c r="I1421" s="51">
        <f t="shared" ref="I1421" si="3242">AJ1421*$AE1420</f>
        <v>0</v>
      </c>
      <c r="J1421" s="51">
        <f t="shared" ref="J1421" si="3243">AK1421*$AE1420</f>
        <v>0</v>
      </c>
      <c r="K1421" s="51">
        <f t="shared" ref="K1421" si="3244">AL1421*$AE1420</f>
        <v>0</v>
      </c>
      <c r="L1421" s="51">
        <f t="shared" ref="L1421" si="3245">AM1421*$AE1420</f>
        <v>0</v>
      </c>
      <c r="M1421" s="51">
        <f t="shared" ref="M1421" si="3246">AN1421*$AE1420</f>
        <v>0</v>
      </c>
      <c r="N1421" s="334">
        <f t="shared" ref="N1421" si="3247">AO1421*$AE1420</f>
        <v>0</v>
      </c>
      <c r="O1421" s="51">
        <f t="shared" ref="O1421" si="3248">AP1421*$AE1420</f>
        <v>0</v>
      </c>
      <c r="P1421" s="51">
        <f t="shared" ref="P1421" si="3249">AQ1421*$AE1420</f>
        <v>0</v>
      </c>
      <c r="Q1421" s="51">
        <f t="shared" ref="Q1421" si="3250">AR1421*$AE1420</f>
        <v>0</v>
      </c>
      <c r="R1421" s="51">
        <f t="shared" ref="R1421" si="3251">AS1421*$AE1420</f>
        <v>0</v>
      </c>
      <c r="S1421" s="51">
        <f t="shared" ref="S1421" si="3252">AT1421*$AE1420</f>
        <v>0</v>
      </c>
      <c r="T1421" s="51">
        <f t="shared" ref="T1421" si="3253">AU1421*$AE1420</f>
        <v>0</v>
      </c>
      <c r="U1421" s="51">
        <f t="shared" ref="U1421" si="3254">AV1421*$AE1420</f>
        <v>0</v>
      </c>
      <c r="V1421" s="51">
        <f t="shared" ref="V1421" si="3255">AW1421*$AE1420</f>
        <v>0</v>
      </c>
      <c r="W1421" s="51">
        <f t="shared" ref="W1421" si="3256">AX1421*$AE1420</f>
        <v>0</v>
      </c>
      <c r="X1421" s="51">
        <f t="shared" ref="X1421" si="3257">AY1421*$AE1420</f>
        <v>0</v>
      </c>
      <c r="Y1421" s="334">
        <f t="shared" ref="Y1421" si="3258">AZ1421*$AE1420</f>
        <v>0</v>
      </c>
      <c r="Z1421" s="51">
        <f t="shared" ref="Z1421" si="3259">BA1421*$AE1420</f>
        <v>0</v>
      </c>
      <c r="AA1421" s="51">
        <f t="shared" ref="AA1421" si="3260">BB1421*$AE1420</f>
        <v>0</v>
      </c>
      <c r="AB1421" s="52">
        <f t="shared" ref="AB1421" si="3261">BC1421*$AE1420</f>
        <v>0</v>
      </c>
      <c r="AC1421" s="50"/>
      <c r="AD1421" s="53"/>
      <c r="AE1421" s="61"/>
      <c r="AF1421" s="335"/>
      <c r="AG1421" s="335"/>
      <c r="AH1421" s="335"/>
      <c r="AI1421" s="335"/>
      <c r="AJ1421" s="335"/>
      <c r="AK1421" s="335"/>
      <c r="AL1421" s="335"/>
      <c r="AM1421" s="335"/>
      <c r="AN1421" s="335"/>
      <c r="AO1421" s="335"/>
      <c r="AP1421" s="335"/>
      <c r="AQ1421" s="335"/>
      <c r="AR1421" s="335"/>
      <c r="AS1421" s="335"/>
      <c r="AT1421" s="335"/>
      <c r="AU1421" s="335"/>
      <c r="AV1421" s="335"/>
      <c r="AW1421" s="335"/>
      <c r="AX1421" s="335"/>
      <c r="AY1421" s="335"/>
      <c r="AZ1421" s="335"/>
      <c r="BA1421" s="335"/>
      <c r="BB1421" s="335"/>
      <c r="BC1421" s="335"/>
      <c r="BD1421" s="335"/>
      <c r="BE1421" s="328"/>
      <c r="BF1421" s="328"/>
      <c r="BG1421" s="328"/>
      <c r="BH1421" s="328"/>
      <c r="BI1421" s="328"/>
      <c r="BJ1421" s="328"/>
      <c r="BK1421" s="328"/>
      <c r="BL1421" s="328"/>
      <c r="BM1421" s="328"/>
      <c r="BN1421" s="328"/>
      <c r="BO1421" s="328"/>
      <c r="BP1421" s="328"/>
      <c r="BQ1421" s="328"/>
      <c r="BR1421" s="328"/>
      <c r="BS1421" s="328"/>
      <c r="BT1421" s="328"/>
      <c r="BU1421" s="328"/>
      <c r="BV1421" s="328"/>
      <c r="BW1421" s="328"/>
      <c r="BX1421" s="328"/>
      <c r="CC1421" s="153"/>
    </row>
    <row r="1422" spans="1:83" s="165" customFormat="1" ht="10.5" customHeight="1" thickBot="1" x14ac:dyDescent="0.25">
      <c r="A1422" s="1577"/>
      <c r="B1422" s="1572"/>
      <c r="C1422" s="274"/>
      <c r="D1422" s="239" t="s">
        <v>41</v>
      </c>
      <c r="E1422" s="55" t="e">
        <f>E1421/E1420</f>
        <v>#DIV/0!</v>
      </c>
      <c r="F1422" s="55" t="e">
        <f t="shared" ref="F1422:AB1422" si="3262">F1421/F1420</f>
        <v>#DIV/0!</v>
      </c>
      <c r="G1422" s="55" t="e">
        <f t="shared" si="3262"/>
        <v>#DIV/0!</v>
      </c>
      <c r="H1422" s="368" t="e">
        <f t="shared" si="3262"/>
        <v>#DIV/0!</v>
      </c>
      <c r="I1422" s="55" t="e">
        <f t="shared" si="3262"/>
        <v>#DIV/0!</v>
      </c>
      <c r="J1422" s="55" t="e">
        <f t="shared" si="3262"/>
        <v>#DIV/0!</v>
      </c>
      <c r="K1422" s="55" t="e">
        <f t="shared" si="3262"/>
        <v>#DIV/0!</v>
      </c>
      <c r="L1422" s="55" t="e">
        <f t="shared" si="3262"/>
        <v>#DIV/0!</v>
      </c>
      <c r="M1422" s="55" t="e">
        <f t="shared" si="3262"/>
        <v>#DIV/0!</v>
      </c>
      <c r="N1422" s="368" t="e">
        <f t="shared" si="3262"/>
        <v>#DIV/0!</v>
      </c>
      <c r="O1422" s="55" t="e">
        <f t="shared" si="3262"/>
        <v>#DIV/0!</v>
      </c>
      <c r="P1422" s="55" t="e">
        <f t="shared" si="3262"/>
        <v>#DIV/0!</v>
      </c>
      <c r="Q1422" s="55" t="e">
        <f t="shared" si="3262"/>
        <v>#DIV/0!</v>
      </c>
      <c r="R1422" s="55" t="e">
        <f t="shared" si="3262"/>
        <v>#DIV/0!</v>
      </c>
      <c r="S1422" s="55" t="e">
        <f t="shared" si="3262"/>
        <v>#DIV/0!</v>
      </c>
      <c r="T1422" s="55" t="e">
        <f t="shared" si="3262"/>
        <v>#DIV/0!</v>
      </c>
      <c r="U1422" s="55" t="e">
        <f t="shared" si="3262"/>
        <v>#DIV/0!</v>
      </c>
      <c r="V1422" s="55" t="e">
        <f t="shared" si="3262"/>
        <v>#DIV/0!</v>
      </c>
      <c r="W1422" s="55" t="e">
        <f t="shared" si="3262"/>
        <v>#DIV/0!</v>
      </c>
      <c r="X1422" s="55" t="e">
        <f t="shared" si="3262"/>
        <v>#DIV/0!</v>
      </c>
      <c r="Y1422" s="368" t="e">
        <f t="shared" si="3262"/>
        <v>#DIV/0!</v>
      </c>
      <c r="Z1422" s="55" t="e">
        <f t="shared" si="3262"/>
        <v>#DIV/0!</v>
      </c>
      <c r="AA1422" s="55" t="e">
        <f t="shared" si="3262"/>
        <v>#DIV/0!</v>
      </c>
      <c r="AB1422" s="56" t="e">
        <f t="shared" si="3262"/>
        <v>#DIV/0!</v>
      </c>
      <c r="AC1422" s="50"/>
      <c r="AD1422" s="53"/>
      <c r="AE1422" s="61"/>
      <c r="AF1422" s="335"/>
      <c r="AG1422" s="335"/>
      <c r="AH1422" s="335"/>
      <c r="AI1422" s="337"/>
      <c r="AJ1422" s="335"/>
      <c r="AK1422" s="335"/>
      <c r="AL1422" s="335"/>
      <c r="AM1422" s="335"/>
      <c r="AN1422" s="335"/>
      <c r="AO1422" s="335"/>
      <c r="AP1422" s="335"/>
      <c r="AQ1422" s="335"/>
      <c r="AR1422" s="335"/>
      <c r="AS1422" s="335"/>
      <c r="AT1422" s="335"/>
      <c r="AU1422" s="335"/>
      <c r="AV1422" s="335"/>
      <c r="AW1422" s="335"/>
      <c r="AX1422" s="335"/>
      <c r="AY1422" s="335"/>
      <c r="AZ1422" s="335"/>
      <c r="BA1422" s="335"/>
      <c r="BB1422" s="335"/>
      <c r="BC1422" s="335"/>
      <c r="BD1422" s="335"/>
      <c r="BE1422" s="328"/>
      <c r="BF1422" s="328"/>
      <c r="BG1422" s="328"/>
      <c r="BH1422" s="328"/>
      <c r="BI1422" s="328"/>
      <c r="BJ1422" s="328"/>
      <c r="BK1422" s="328"/>
      <c r="BL1422" s="328"/>
      <c r="BM1422" s="328"/>
      <c r="BN1422" s="328"/>
      <c r="BO1422" s="328"/>
      <c r="BP1422" s="328"/>
      <c r="BQ1422" s="328"/>
      <c r="BR1422" s="328"/>
      <c r="BS1422" s="328"/>
      <c r="BT1422" s="328"/>
      <c r="BU1422" s="328"/>
      <c r="BV1422" s="328"/>
      <c r="BW1422" s="328"/>
      <c r="BX1422" s="328"/>
      <c r="CC1422" s="153"/>
    </row>
    <row r="1423" spans="1:83" s="165" customFormat="1" ht="10.5" customHeight="1" x14ac:dyDescent="0.2">
      <c r="A1423" s="1575" t="s">
        <v>354</v>
      </c>
      <c r="B1423" s="1570" t="s">
        <v>554</v>
      </c>
      <c r="C1423" s="1119"/>
      <c r="D1423" s="1203"/>
      <c r="E1423" s="79"/>
      <c r="F1423" s="79"/>
      <c r="G1423" s="79"/>
      <c r="H1423" s="389"/>
      <c r="I1423" s="79"/>
      <c r="J1423" s="79"/>
      <c r="K1423" s="79"/>
      <c r="L1423" s="79"/>
      <c r="M1423" s="79"/>
      <c r="N1423" s="389"/>
      <c r="O1423" s="79"/>
      <c r="P1423" s="79"/>
      <c r="Q1423" s="79"/>
      <c r="R1423" s="79"/>
      <c r="S1423" s="79"/>
      <c r="T1423" s="79"/>
      <c r="U1423" s="79"/>
      <c r="V1423" s="79"/>
      <c r="W1423" s="79"/>
      <c r="X1423" s="79"/>
      <c r="Y1423" s="389"/>
      <c r="Z1423" s="79"/>
      <c r="AA1423" s="79"/>
      <c r="AB1423" s="80"/>
      <c r="AC1423" s="50"/>
      <c r="AD1423" s="53"/>
      <c r="AE1423" s="61"/>
      <c r="AF1423" s="350"/>
      <c r="AG1423" s="335"/>
      <c r="AH1423" s="335"/>
      <c r="AI1423" s="335"/>
      <c r="AJ1423" s="335"/>
      <c r="AK1423" s="335"/>
      <c r="AL1423" s="335"/>
      <c r="AM1423" s="335"/>
      <c r="AN1423" s="335"/>
      <c r="AO1423" s="335"/>
      <c r="AP1423" s="335"/>
      <c r="AQ1423" s="335"/>
      <c r="AR1423" s="335"/>
      <c r="AS1423" s="335"/>
      <c r="AT1423" s="335"/>
      <c r="AU1423" s="335"/>
      <c r="AV1423" s="335"/>
      <c r="AW1423" s="335"/>
      <c r="AX1423" s="335"/>
      <c r="AY1423" s="335"/>
      <c r="AZ1423" s="335"/>
      <c r="BA1423" s="335"/>
      <c r="BB1423" s="335"/>
      <c r="BC1423" s="335"/>
      <c r="BD1423" s="335"/>
      <c r="BE1423" s="335"/>
      <c r="BF1423" s="335"/>
      <c r="BG1423" s="335"/>
      <c r="BH1423" s="335"/>
      <c r="BI1423" s="335"/>
      <c r="BJ1423" s="335"/>
      <c r="BK1423" s="335"/>
      <c r="BL1423" s="335"/>
      <c r="BM1423" s="335"/>
      <c r="BN1423" s="335"/>
      <c r="BO1423" s="335"/>
      <c r="BP1423" s="335"/>
      <c r="BQ1423" s="335"/>
      <c r="BR1423" s="335"/>
      <c r="BS1423" s="335"/>
      <c r="BT1423" s="335"/>
      <c r="BU1423" s="335"/>
      <c r="BV1423" s="335"/>
      <c r="BW1423" s="335"/>
      <c r="BX1423" s="335"/>
      <c r="BY1423" s="153"/>
      <c r="BZ1423" s="153"/>
      <c r="CA1423" s="153"/>
      <c r="CB1423" s="153"/>
    </row>
    <row r="1424" spans="1:83" s="165" customFormat="1" ht="10.5" customHeight="1" x14ac:dyDescent="0.2">
      <c r="A1424" s="1576"/>
      <c r="B1424" s="1571"/>
      <c r="C1424" s="1403" t="s">
        <v>129</v>
      </c>
      <c r="D1424" s="134" t="s">
        <v>33</v>
      </c>
      <c r="E1424" s="47">
        <f>ROUND(SQRT(E1425^2+E1426^2)*1000/(1.73*E1387),0)</f>
        <v>2</v>
      </c>
      <c r="F1424" s="47">
        <f>ROUND(SQRT(F1425^2+F1426^2)*1000/(1.73*F1387),0)</f>
        <v>2</v>
      </c>
      <c r="G1424" s="47">
        <f t="shared" ref="G1424:AB1424" si="3263">ROUND(SQRT(G1425^2+G1426^2)*1000/(1.73*G1387),0)</f>
        <v>2</v>
      </c>
      <c r="H1424" s="351">
        <f t="shared" si="3263"/>
        <v>2</v>
      </c>
      <c r="I1424" s="47">
        <f t="shared" si="3263"/>
        <v>2</v>
      </c>
      <c r="J1424" s="47">
        <f t="shared" si="3263"/>
        <v>2</v>
      </c>
      <c r="K1424" s="47">
        <f t="shared" si="3263"/>
        <v>2</v>
      </c>
      <c r="L1424" s="47">
        <f t="shared" si="3263"/>
        <v>2</v>
      </c>
      <c r="M1424" s="47">
        <f t="shared" si="3263"/>
        <v>2</v>
      </c>
      <c r="N1424" s="351">
        <f t="shared" si="3263"/>
        <v>2</v>
      </c>
      <c r="O1424" s="47">
        <f t="shared" si="3263"/>
        <v>2</v>
      </c>
      <c r="P1424" s="47">
        <f t="shared" si="3263"/>
        <v>2</v>
      </c>
      <c r="Q1424" s="47">
        <f t="shared" si="3263"/>
        <v>2</v>
      </c>
      <c r="R1424" s="47">
        <f t="shared" si="3263"/>
        <v>2</v>
      </c>
      <c r="S1424" s="47">
        <f t="shared" si="3263"/>
        <v>2</v>
      </c>
      <c r="T1424" s="47">
        <f t="shared" si="3263"/>
        <v>2</v>
      </c>
      <c r="U1424" s="47">
        <f t="shared" si="3263"/>
        <v>2</v>
      </c>
      <c r="V1424" s="47">
        <f t="shared" si="3263"/>
        <v>2</v>
      </c>
      <c r="W1424" s="47">
        <f t="shared" si="3263"/>
        <v>2</v>
      </c>
      <c r="X1424" s="47">
        <f t="shared" si="3263"/>
        <v>2</v>
      </c>
      <c r="Y1424" s="351">
        <f t="shared" si="3263"/>
        <v>2</v>
      </c>
      <c r="Z1424" s="47">
        <f t="shared" si="3263"/>
        <v>2</v>
      </c>
      <c r="AA1424" s="47">
        <f t="shared" si="3263"/>
        <v>2</v>
      </c>
      <c r="AB1424" s="49">
        <f t="shared" si="3263"/>
        <v>2</v>
      </c>
      <c r="AC1424" s="333"/>
      <c r="AD1424" s="180"/>
      <c r="AE1424" s="61"/>
      <c r="AF1424" s="102"/>
      <c r="AG1424" s="102"/>
      <c r="AH1424" s="102"/>
      <c r="AI1424" s="102"/>
      <c r="AJ1424" s="102"/>
      <c r="AK1424" s="102"/>
      <c r="AL1424" s="102"/>
      <c r="AM1424" s="102"/>
      <c r="AN1424" s="102"/>
      <c r="AO1424" s="102"/>
      <c r="AP1424" s="102"/>
      <c r="AQ1424" s="102"/>
      <c r="AR1424" s="102"/>
      <c r="AS1424" s="102"/>
      <c r="AT1424" s="102"/>
      <c r="AU1424" s="102"/>
      <c r="AV1424" s="102"/>
      <c r="AW1424" s="102"/>
      <c r="AX1424" s="102"/>
      <c r="AY1424" s="102"/>
      <c r="AZ1424" s="102"/>
      <c r="BA1424" s="102"/>
      <c r="BB1424" s="102"/>
      <c r="BC1424" s="102"/>
      <c r="BD1424" s="102"/>
      <c r="BE1424" s="335"/>
      <c r="BF1424" s="335"/>
      <c r="BG1424" s="335"/>
      <c r="BH1424" s="335"/>
      <c r="BI1424" s="335"/>
      <c r="BJ1424" s="335"/>
      <c r="BK1424" s="335"/>
      <c r="BL1424" s="335"/>
      <c r="BM1424" s="335"/>
      <c r="BN1424" s="335"/>
      <c r="BO1424" s="335"/>
      <c r="BP1424" s="335"/>
      <c r="BQ1424" s="335"/>
      <c r="BR1424" s="335"/>
      <c r="BS1424" s="335"/>
      <c r="BT1424" s="335"/>
      <c r="BU1424" s="335"/>
      <c r="BV1424" s="335"/>
      <c r="BW1424" s="335"/>
      <c r="BX1424" s="335"/>
      <c r="BY1424" s="153"/>
      <c r="BZ1424" s="153"/>
      <c r="CA1424" s="153"/>
      <c r="CB1424" s="153"/>
    </row>
    <row r="1425" spans="1:154" s="165" customFormat="1" ht="10.5" customHeight="1" x14ac:dyDescent="0.2">
      <c r="A1425" s="1576"/>
      <c r="B1425" s="1571"/>
      <c r="C1425" s="1403" t="s">
        <v>557</v>
      </c>
      <c r="D1425" s="134" t="s">
        <v>116</v>
      </c>
      <c r="E1425" s="64">
        <f t="shared" ref="E1425" si="3264">AF1425*$AE1425</f>
        <v>6.6600000000000001E-3</v>
      </c>
      <c r="F1425" s="64">
        <f t="shared" ref="F1425" si="3265">AG1425*$AE1425</f>
        <v>6.2999999999999992E-3</v>
      </c>
      <c r="G1425" s="64">
        <f t="shared" ref="G1425" si="3266">AH1425*$AE1425</f>
        <v>6.2999999999999992E-3</v>
      </c>
      <c r="H1425" s="424">
        <f t="shared" ref="H1425" si="3267">AI1425*$AE1425</f>
        <v>5.7600000000000004E-3</v>
      </c>
      <c r="I1425" s="64">
        <f t="shared" ref="I1425" si="3268">AJ1425*$AE1425</f>
        <v>5.7600000000000004E-3</v>
      </c>
      <c r="J1425" s="64">
        <f t="shared" ref="J1425" si="3269">AK1425*$AE1425</f>
        <v>4.6800000000000001E-3</v>
      </c>
      <c r="K1425" s="64">
        <f t="shared" ref="K1425" si="3270">AL1425*$AE1425</f>
        <v>6.1200000000000004E-3</v>
      </c>
      <c r="L1425" s="64">
        <f t="shared" ref="L1425" si="3271">AM1425*$AE1425</f>
        <v>7.0200000000000002E-3</v>
      </c>
      <c r="M1425" s="64">
        <f t="shared" ref="M1425" si="3272">AN1425*$AE1425</f>
        <v>8.2800000000000009E-3</v>
      </c>
      <c r="N1425" s="424">
        <f t="shared" ref="N1425" si="3273">AO1425*$AE1425</f>
        <v>9.0000000000000011E-3</v>
      </c>
      <c r="O1425" s="64">
        <f t="shared" ref="O1425" si="3274">AP1425*$AE1425</f>
        <v>9.1800000000000007E-3</v>
      </c>
      <c r="P1425" s="64">
        <f t="shared" ref="P1425" si="3275">AQ1425*$AE1425</f>
        <v>8.8199999999999997E-3</v>
      </c>
      <c r="Q1425" s="64">
        <f t="shared" ref="Q1425" si="3276">AR1425*$AE1425</f>
        <v>8.6400000000000018E-3</v>
      </c>
      <c r="R1425" s="64">
        <f t="shared" ref="R1425" si="3277">AS1425*$AE1425</f>
        <v>7.92E-3</v>
      </c>
      <c r="S1425" s="64">
        <f t="shared" ref="S1425" si="3278">AT1425*$AE1425</f>
        <v>7.5599999999999999E-3</v>
      </c>
      <c r="T1425" s="64">
        <f t="shared" ref="T1425" si="3279">AU1425*$AE1425</f>
        <v>9.0000000000000011E-3</v>
      </c>
      <c r="U1425" s="64">
        <f t="shared" ref="U1425" si="3280">AV1425*$AE1425</f>
        <v>8.2800000000000009E-3</v>
      </c>
      <c r="V1425" s="64">
        <f t="shared" ref="V1425" si="3281">AW1425*$AE1425</f>
        <v>7.2000000000000007E-3</v>
      </c>
      <c r="W1425" s="64">
        <f t="shared" ref="W1425" si="3282">AX1425*$AE1425</f>
        <v>7.2000000000000007E-3</v>
      </c>
      <c r="X1425" s="64">
        <f t="shared" ref="X1425" si="3283">AY1425*$AE1425</f>
        <v>7.5600000000000016E-3</v>
      </c>
      <c r="Y1425" s="424">
        <f t="shared" ref="Y1425" si="3284">AZ1425*$AE1425</f>
        <v>7.5600000000000016E-3</v>
      </c>
      <c r="Z1425" s="64">
        <f t="shared" ref="Z1425" si="3285">BA1425*$AE1425</f>
        <v>7.5599999999999999E-3</v>
      </c>
      <c r="AA1425" s="64">
        <f t="shared" ref="AA1425" si="3286">BB1425*$AE1425</f>
        <v>7.5599999999999999E-3</v>
      </c>
      <c r="AB1425" s="65">
        <f t="shared" ref="AB1425" si="3287">BC1425*$AE1425</f>
        <v>7.0200000000000002E-3</v>
      </c>
      <c r="AC1425" s="50">
        <f>SUM(E1425:AB1425)</f>
        <v>0.1769400000000001</v>
      </c>
      <c r="AD1425" s="53">
        <f>SUM(E1426:AB1426)</f>
        <v>0.45216000000000001</v>
      </c>
      <c r="AE1425" s="61">
        <v>3.6</v>
      </c>
      <c r="AF1425" s="335">
        <v>1.8500000000000001E-3</v>
      </c>
      <c r="AG1425" s="335">
        <v>1.7499999999999998E-3</v>
      </c>
      <c r="AH1425" s="335">
        <v>1.7499999999999998E-3</v>
      </c>
      <c r="AI1425" s="335">
        <v>1.6000000000000001E-3</v>
      </c>
      <c r="AJ1425" s="335">
        <v>1.6000000000000001E-3</v>
      </c>
      <c r="AK1425" s="335">
        <v>1.2999999999999999E-3</v>
      </c>
      <c r="AL1425" s="335">
        <v>1.7000000000000001E-3</v>
      </c>
      <c r="AM1425" s="335">
        <v>1.9499999999999999E-3</v>
      </c>
      <c r="AN1425" s="335">
        <v>2.3E-3</v>
      </c>
      <c r="AO1425" s="335">
        <v>2.5000000000000001E-3</v>
      </c>
      <c r="AP1425" s="335">
        <v>2.5500000000000002E-3</v>
      </c>
      <c r="AQ1425" s="335">
        <v>2.4499999999999999E-3</v>
      </c>
      <c r="AR1425" s="335">
        <v>2.4000000000000002E-3</v>
      </c>
      <c r="AS1425" s="335">
        <v>2.1999999999999997E-3</v>
      </c>
      <c r="AT1425" s="335">
        <v>2.0999999999999999E-3</v>
      </c>
      <c r="AU1425" s="335">
        <v>2.5000000000000001E-3</v>
      </c>
      <c r="AV1425" s="335">
        <v>2.3E-3</v>
      </c>
      <c r="AW1425" s="335">
        <v>2E-3</v>
      </c>
      <c r="AX1425" s="335">
        <v>2E-3</v>
      </c>
      <c r="AY1425" s="335">
        <v>2.1000000000000003E-3</v>
      </c>
      <c r="AZ1425" s="335">
        <v>2.1000000000000003E-3</v>
      </c>
      <c r="BA1425" s="335">
        <v>2.0999999999999999E-3</v>
      </c>
      <c r="BB1425" s="335">
        <v>2.0999999999999999E-3</v>
      </c>
      <c r="BC1425" s="337">
        <v>1.9499999999999999E-3</v>
      </c>
      <c r="BD1425" s="337"/>
      <c r="BE1425" s="328"/>
      <c r="BF1425" s="328"/>
      <c r="BG1425" s="328"/>
      <c r="BH1425" s="328"/>
      <c r="BI1425" s="328"/>
      <c r="BJ1425" s="328"/>
      <c r="BK1425" s="328"/>
      <c r="BL1425" s="328"/>
      <c r="BM1425" s="328"/>
      <c r="BN1425" s="328"/>
      <c r="BO1425" s="328"/>
      <c r="BP1425" s="328"/>
      <c r="BQ1425" s="328"/>
      <c r="BR1425" s="328"/>
      <c r="BS1425" s="328"/>
      <c r="BT1425" s="328"/>
      <c r="BU1425" s="328"/>
      <c r="BV1425" s="328"/>
      <c r="BW1425" s="328"/>
      <c r="BX1425" s="328"/>
    </row>
    <row r="1426" spans="1:154" s="165" customFormat="1" ht="10.5" customHeight="1" x14ac:dyDescent="0.2">
      <c r="A1426" s="1576"/>
      <c r="B1426" s="1571"/>
      <c r="C1426" s="1403" t="s">
        <v>557</v>
      </c>
      <c r="D1426" s="134" t="s">
        <v>117</v>
      </c>
      <c r="E1426" s="64">
        <f t="shared" ref="E1426" si="3288">AF1426*$AE1425</f>
        <v>1.9799999999999998E-2</v>
      </c>
      <c r="F1426" s="51">
        <f t="shared" ref="F1426" si="3289">AG1426*$AE1425</f>
        <v>1.9799999999999998E-2</v>
      </c>
      <c r="G1426" s="51">
        <f t="shared" ref="G1426" si="3290">AH1426*$AE1425</f>
        <v>1.9440000000000002E-2</v>
      </c>
      <c r="H1426" s="334">
        <f t="shared" ref="H1426" si="3291">AI1426*$AE1425</f>
        <v>1.908E-2</v>
      </c>
      <c r="I1426" s="51">
        <f t="shared" ref="I1426" si="3292">AJ1426*$AE1425</f>
        <v>1.908E-2</v>
      </c>
      <c r="J1426" s="51">
        <f t="shared" ref="J1426" si="3293">AK1426*$AE1425</f>
        <v>1.908E-2</v>
      </c>
      <c r="K1426" s="51">
        <f t="shared" ref="K1426" si="3294">AL1426*$AE1425</f>
        <v>1.908E-2</v>
      </c>
      <c r="L1426" s="51">
        <f t="shared" ref="L1426" si="3295">AM1426*$AE1425</f>
        <v>1.89E-2</v>
      </c>
      <c r="M1426" s="51">
        <f t="shared" ref="M1426" si="3296">AN1426*$AE1425</f>
        <v>1.89E-2</v>
      </c>
      <c r="N1426" s="334">
        <f t="shared" ref="N1426" si="3297">AO1426*$AE1425</f>
        <v>1.8540000000000001E-2</v>
      </c>
      <c r="O1426" s="51">
        <f t="shared" ref="O1426" si="3298">AP1426*$AE1425</f>
        <v>1.89E-2</v>
      </c>
      <c r="P1426" s="51">
        <f t="shared" ref="P1426" si="3299">AQ1426*$AE1425</f>
        <v>1.89E-2</v>
      </c>
      <c r="Q1426" s="51">
        <f t="shared" ref="Q1426" si="3300">AR1426*$AE1425</f>
        <v>1.89E-2</v>
      </c>
      <c r="R1426" s="51">
        <f t="shared" ref="R1426" si="3301">AS1426*$AE1425</f>
        <v>1.8720000000000001E-2</v>
      </c>
      <c r="S1426" s="51">
        <f t="shared" ref="S1426" si="3302">AT1426*$AE1425</f>
        <v>1.8720000000000001E-2</v>
      </c>
      <c r="T1426" s="51">
        <f t="shared" ref="T1426" si="3303">AU1426*$AE1425</f>
        <v>1.8360000000000001E-2</v>
      </c>
      <c r="U1426" s="51">
        <f t="shared" ref="U1426" si="3304">AV1426*$AE1425</f>
        <v>1.8540000000000001E-2</v>
      </c>
      <c r="V1426" s="51">
        <f t="shared" ref="V1426" si="3305">AW1426*$AE1425</f>
        <v>1.8000000000000002E-2</v>
      </c>
      <c r="W1426" s="51">
        <f t="shared" ref="W1426" si="3306">AX1426*$AE1425</f>
        <v>1.8360000000000001E-2</v>
      </c>
      <c r="X1426" s="51">
        <f t="shared" ref="X1426" si="3307">AY1426*$AE1425</f>
        <v>1.8180000000000002E-2</v>
      </c>
      <c r="Y1426" s="334">
        <f t="shared" ref="Y1426" si="3308">AZ1426*$AE1425</f>
        <v>1.8720000000000001E-2</v>
      </c>
      <c r="Z1426" s="51">
        <f t="shared" ref="Z1426" si="3309">BA1426*$AE1425</f>
        <v>1.8720000000000001E-2</v>
      </c>
      <c r="AA1426" s="51">
        <f t="shared" ref="AA1426" si="3310">BB1426*$AE1425</f>
        <v>1.8720000000000001E-2</v>
      </c>
      <c r="AB1426" s="52">
        <f t="shared" ref="AB1426" si="3311">BC1426*$AE1425</f>
        <v>1.8720000000000001E-2</v>
      </c>
      <c r="AC1426" s="50"/>
      <c r="AD1426" s="53"/>
      <c r="AE1426" s="61"/>
      <c r="AF1426" s="335">
        <v>5.4999999999999997E-3</v>
      </c>
      <c r="AG1426" s="335">
        <v>5.4999999999999997E-3</v>
      </c>
      <c r="AH1426" s="335">
        <v>5.4000000000000003E-3</v>
      </c>
      <c r="AI1426" s="335">
        <v>5.3E-3</v>
      </c>
      <c r="AJ1426" s="335">
        <v>5.3E-3</v>
      </c>
      <c r="AK1426" s="335">
        <v>5.3E-3</v>
      </c>
      <c r="AL1426" s="335">
        <v>5.3E-3</v>
      </c>
      <c r="AM1426" s="335">
        <v>5.2499999999999995E-3</v>
      </c>
      <c r="AN1426" s="335">
        <v>5.2499999999999995E-3</v>
      </c>
      <c r="AO1426" s="335">
        <v>5.1500000000000001E-3</v>
      </c>
      <c r="AP1426" s="335">
        <v>5.2499999999999995E-3</v>
      </c>
      <c r="AQ1426" s="335">
        <v>5.2499999999999995E-3</v>
      </c>
      <c r="AR1426" s="335">
        <v>5.2499999999999995E-3</v>
      </c>
      <c r="AS1426" s="335">
        <v>5.1999999999999998E-3</v>
      </c>
      <c r="AT1426" s="335">
        <v>5.1999999999999998E-3</v>
      </c>
      <c r="AU1426" s="335">
        <v>5.1000000000000004E-3</v>
      </c>
      <c r="AV1426" s="335">
        <v>5.1500000000000001E-3</v>
      </c>
      <c r="AW1426" s="335">
        <v>5.0000000000000001E-3</v>
      </c>
      <c r="AX1426" s="335">
        <v>5.1000000000000004E-3</v>
      </c>
      <c r="AY1426" s="335">
        <v>5.0500000000000007E-3</v>
      </c>
      <c r="AZ1426" s="335">
        <v>5.1999999999999998E-3</v>
      </c>
      <c r="BA1426" s="335">
        <v>5.1999999999999998E-3</v>
      </c>
      <c r="BB1426" s="335">
        <v>5.1999999999999998E-3</v>
      </c>
      <c r="BC1426" s="335">
        <v>5.1999999999999998E-3</v>
      </c>
      <c r="BD1426" s="335"/>
      <c r="BE1426" s="328"/>
      <c r="BF1426" s="328"/>
      <c r="BG1426" s="328"/>
      <c r="BH1426" s="328"/>
      <c r="BI1426" s="328"/>
      <c r="BJ1426" s="328"/>
      <c r="BK1426" s="328"/>
      <c r="BL1426" s="328"/>
      <c r="BM1426" s="328"/>
      <c r="BN1426" s="328"/>
      <c r="BO1426" s="328"/>
      <c r="BP1426" s="328"/>
      <c r="BQ1426" s="328"/>
      <c r="BR1426" s="328"/>
      <c r="BS1426" s="328"/>
      <c r="BT1426" s="328"/>
      <c r="BU1426" s="328"/>
      <c r="BV1426" s="328"/>
      <c r="BW1426" s="328"/>
      <c r="BX1426" s="328"/>
      <c r="CC1426" s="339"/>
      <c r="CD1426" s="339"/>
      <c r="CE1426" s="339"/>
    </row>
    <row r="1427" spans="1:154" s="165" customFormat="1" ht="10.5" customHeight="1" thickBot="1" x14ac:dyDescent="0.25">
      <c r="A1427" s="1577"/>
      <c r="B1427" s="1572"/>
      <c r="C1427" s="274"/>
      <c r="D1427" s="239" t="s">
        <v>41</v>
      </c>
      <c r="E1427" s="55">
        <f t="shared" ref="E1427:AB1427" si="3312">E1426/E1425</f>
        <v>2.9729729729729728</v>
      </c>
      <c r="F1427" s="55">
        <f t="shared" si="3312"/>
        <v>3.1428571428571428</v>
      </c>
      <c r="G1427" s="55">
        <f t="shared" si="3312"/>
        <v>3.0857142857142863</v>
      </c>
      <c r="H1427" s="368">
        <f t="shared" si="3312"/>
        <v>3.3124999999999996</v>
      </c>
      <c r="I1427" s="55">
        <f t="shared" si="3312"/>
        <v>3.3124999999999996</v>
      </c>
      <c r="J1427" s="55">
        <f t="shared" si="3312"/>
        <v>4.0769230769230766</v>
      </c>
      <c r="K1427" s="55">
        <f t="shared" si="3312"/>
        <v>3.117647058823529</v>
      </c>
      <c r="L1427" s="55">
        <f t="shared" si="3312"/>
        <v>2.6923076923076921</v>
      </c>
      <c r="M1427" s="55">
        <f t="shared" si="3312"/>
        <v>2.2826086956521738</v>
      </c>
      <c r="N1427" s="368">
        <f t="shared" si="3312"/>
        <v>2.06</v>
      </c>
      <c r="O1427" s="55">
        <f t="shared" si="3312"/>
        <v>2.0588235294117645</v>
      </c>
      <c r="P1427" s="55">
        <f t="shared" si="3312"/>
        <v>2.1428571428571428</v>
      </c>
      <c r="Q1427" s="55">
        <f t="shared" si="3312"/>
        <v>2.1874999999999996</v>
      </c>
      <c r="R1427" s="55">
        <f t="shared" si="3312"/>
        <v>2.3636363636363638</v>
      </c>
      <c r="S1427" s="55">
        <f t="shared" si="3312"/>
        <v>2.4761904761904763</v>
      </c>
      <c r="T1427" s="55">
        <f t="shared" si="3312"/>
        <v>2.04</v>
      </c>
      <c r="U1427" s="55">
        <f t="shared" si="3312"/>
        <v>2.2391304347826084</v>
      </c>
      <c r="V1427" s="55">
        <f t="shared" si="3312"/>
        <v>2.5</v>
      </c>
      <c r="W1427" s="55">
        <f t="shared" si="3312"/>
        <v>2.5499999999999998</v>
      </c>
      <c r="X1427" s="55">
        <f t="shared" si="3312"/>
        <v>2.4047619047619047</v>
      </c>
      <c r="Y1427" s="368">
        <f t="shared" si="3312"/>
        <v>2.4761904761904758</v>
      </c>
      <c r="Z1427" s="55">
        <f t="shared" si="3312"/>
        <v>2.4761904761904763</v>
      </c>
      <c r="AA1427" s="55">
        <f t="shared" si="3312"/>
        <v>2.4761904761904763</v>
      </c>
      <c r="AB1427" s="56">
        <f t="shared" si="3312"/>
        <v>2.6666666666666665</v>
      </c>
      <c r="AC1427" s="50"/>
      <c r="AD1427" s="53"/>
      <c r="AE1427" s="61"/>
      <c r="AF1427" s="335"/>
      <c r="AG1427" s="335"/>
      <c r="AH1427" s="335"/>
      <c r="AI1427" s="335"/>
      <c r="AJ1427" s="335"/>
      <c r="AK1427" s="335"/>
      <c r="AL1427" s="335"/>
      <c r="AM1427" s="335"/>
      <c r="AN1427" s="335"/>
      <c r="AO1427" s="335"/>
      <c r="AP1427" s="335"/>
      <c r="AQ1427" s="337"/>
      <c r="AR1427" s="337"/>
      <c r="AS1427" s="337"/>
      <c r="AT1427" s="337"/>
      <c r="AU1427" s="337"/>
      <c r="AV1427" s="337"/>
      <c r="AW1427" s="337"/>
      <c r="AX1427" s="337"/>
      <c r="AY1427" s="337"/>
      <c r="AZ1427" s="337"/>
      <c r="BA1427" s="337"/>
      <c r="BB1427" s="337"/>
      <c r="BC1427" s="337"/>
      <c r="BD1427" s="337"/>
      <c r="BE1427" s="328"/>
      <c r="BF1427" s="328"/>
      <c r="BG1427" s="328"/>
      <c r="BH1427" s="328"/>
      <c r="BI1427" s="328"/>
      <c r="BJ1427" s="328"/>
      <c r="BK1427" s="328"/>
      <c r="BL1427" s="328"/>
      <c r="BM1427" s="328"/>
      <c r="BN1427" s="328"/>
      <c r="BO1427" s="328"/>
      <c r="BP1427" s="328"/>
      <c r="BQ1427" s="328"/>
      <c r="BR1427" s="328"/>
      <c r="BS1427" s="328"/>
      <c r="BT1427" s="328"/>
      <c r="BU1427" s="328"/>
      <c r="BV1427" s="328">
        <v>7.3490000000000002</v>
      </c>
      <c r="BW1427" s="328">
        <v>7.3490000000000002</v>
      </c>
      <c r="BX1427" s="328">
        <v>7.3490000000000002</v>
      </c>
      <c r="BY1427" s="165">
        <v>7.3490000000000002</v>
      </c>
      <c r="BZ1427" s="165">
        <v>7.3490000000000002</v>
      </c>
      <c r="CA1427" s="165">
        <v>7.3490000000000002</v>
      </c>
      <c r="CB1427" s="165">
        <v>7.3490000000000002</v>
      </c>
      <c r="CC1427" s="337"/>
    </row>
    <row r="1428" spans="1:154" s="165" customFormat="1" ht="10.5" customHeight="1" thickBot="1" x14ac:dyDescent="0.25">
      <c r="A1428" s="1395"/>
      <c r="B1428" s="1402" t="s">
        <v>121</v>
      </c>
      <c r="C1428" s="1397" t="s">
        <v>557</v>
      </c>
      <c r="D1428" s="223" t="s">
        <v>36</v>
      </c>
      <c r="E1428" s="1199">
        <f>AF1428*$AE1428</f>
        <v>0</v>
      </c>
      <c r="F1428" s="1199">
        <f t="shared" ref="F1428:AB1428" si="3313">AG1428*$AE1428</f>
        <v>0</v>
      </c>
      <c r="G1428" s="1199">
        <f t="shared" si="3313"/>
        <v>0</v>
      </c>
      <c r="H1428" s="1200">
        <f t="shared" si="3313"/>
        <v>0</v>
      </c>
      <c r="I1428" s="1199">
        <f t="shared" si="3313"/>
        <v>0</v>
      </c>
      <c r="J1428" s="1199">
        <f t="shared" si="3313"/>
        <v>0</v>
      </c>
      <c r="K1428" s="1199">
        <f t="shared" si="3313"/>
        <v>0</v>
      </c>
      <c r="L1428" s="1199">
        <f t="shared" si="3313"/>
        <v>0</v>
      </c>
      <c r="M1428" s="1199">
        <f t="shared" si="3313"/>
        <v>0</v>
      </c>
      <c r="N1428" s="1200">
        <f t="shared" si="3313"/>
        <v>0</v>
      </c>
      <c r="O1428" s="1199">
        <f t="shared" si="3313"/>
        <v>0</v>
      </c>
      <c r="P1428" s="1199">
        <f t="shared" si="3313"/>
        <v>0</v>
      </c>
      <c r="Q1428" s="1199">
        <f t="shared" si="3313"/>
        <v>0</v>
      </c>
      <c r="R1428" s="1199">
        <f t="shared" si="3313"/>
        <v>0</v>
      </c>
      <c r="S1428" s="1199">
        <f t="shared" si="3313"/>
        <v>0</v>
      </c>
      <c r="T1428" s="1199">
        <f t="shared" si="3313"/>
        <v>0</v>
      </c>
      <c r="U1428" s="1199">
        <f t="shared" si="3313"/>
        <v>0</v>
      </c>
      <c r="V1428" s="1199">
        <f t="shared" si="3313"/>
        <v>0</v>
      </c>
      <c r="W1428" s="1199">
        <f t="shared" si="3313"/>
        <v>0</v>
      </c>
      <c r="X1428" s="1199">
        <f t="shared" si="3313"/>
        <v>0</v>
      </c>
      <c r="Y1428" s="1200">
        <f t="shared" si="3313"/>
        <v>0</v>
      </c>
      <c r="Z1428" s="1199">
        <f t="shared" si="3313"/>
        <v>0</v>
      </c>
      <c r="AA1428" s="1199">
        <f t="shared" si="3313"/>
        <v>0</v>
      </c>
      <c r="AB1428" s="1201">
        <f t="shared" si="3313"/>
        <v>0</v>
      </c>
      <c r="AC1428" s="50">
        <f>SUM(E1428:AB1428)</f>
        <v>0</v>
      </c>
      <c r="AD1428" s="180"/>
      <c r="AE1428" s="354">
        <v>20</v>
      </c>
      <c r="AF1428" s="335">
        <v>0</v>
      </c>
      <c r="AG1428" s="335">
        <v>0</v>
      </c>
      <c r="AH1428" s="335">
        <v>0</v>
      </c>
      <c r="AI1428" s="335">
        <v>0</v>
      </c>
      <c r="AJ1428" s="335">
        <v>0</v>
      </c>
      <c r="AK1428" s="335">
        <v>0</v>
      </c>
      <c r="AL1428" s="335">
        <v>0</v>
      </c>
      <c r="AM1428" s="335">
        <v>0</v>
      </c>
      <c r="AN1428" s="335">
        <v>0</v>
      </c>
      <c r="AO1428" s="335">
        <v>0</v>
      </c>
      <c r="AP1428" s="335">
        <v>0</v>
      </c>
      <c r="AQ1428" s="335">
        <v>0</v>
      </c>
      <c r="AR1428" s="335">
        <v>0</v>
      </c>
      <c r="AS1428" s="335">
        <v>0</v>
      </c>
      <c r="AT1428" s="335">
        <v>0</v>
      </c>
      <c r="AU1428" s="335">
        <v>0</v>
      </c>
      <c r="AV1428" s="335">
        <v>0</v>
      </c>
      <c r="AW1428" s="335">
        <v>0</v>
      </c>
      <c r="AX1428" s="335">
        <v>0</v>
      </c>
      <c r="AY1428" s="335">
        <v>0</v>
      </c>
      <c r="AZ1428" s="335">
        <v>0</v>
      </c>
      <c r="BA1428" s="335">
        <v>0</v>
      </c>
      <c r="BB1428" s="335">
        <v>0</v>
      </c>
      <c r="BC1428" s="335">
        <v>0</v>
      </c>
      <c r="BD1428" s="335"/>
      <c r="BE1428" s="337"/>
      <c r="BF1428" s="337"/>
      <c r="BG1428" s="337"/>
      <c r="BH1428" s="337"/>
      <c r="BI1428" s="337"/>
      <c r="BJ1428" s="337"/>
      <c r="BK1428" s="337"/>
      <c r="BL1428" s="337"/>
      <c r="BM1428" s="337"/>
      <c r="BN1428" s="337"/>
      <c r="BO1428" s="337"/>
      <c r="BP1428" s="337"/>
      <c r="BQ1428" s="337"/>
      <c r="BR1428" s="337"/>
      <c r="BS1428" s="337"/>
      <c r="BT1428" s="337"/>
      <c r="BU1428" s="337"/>
      <c r="BV1428" s="337"/>
      <c r="BW1428" s="337"/>
      <c r="BX1428" s="337"/>
      <c r="BY1428" s="339"/>
      <c r="BZ1428" s="339"/>
      <c r="CA1428" s="339"/>
      <c r="CB1428" s="339"/>
    </row>
    <row r="1429" spans="1:154" s="165" customFormat="1" ht="10.5" customHeight="1" x14ac:dyDescent="0.2">
      <c r="A1429" s="1575" t="s">
        <v>56</v>
      </c>
      <c r="B1429" s="1604"/>
      <c r="C1429" s="778"/>
      <c r="D1429" s="1203" t="s">
        <v>116</v>
      </c>
      <c r="E1429" s="110">
        <f>E1390+E1395+E1400+E1405+E1410+E1415+E1420+E1425</f>
        <v>0.36701999999999996</v>
      </c>
      <c r="F1429" s="110">
        <f t="shared" ref="F1429:AB1430" si="3314">F1390+F1395+F1400+F1405+F1410+F1415+F1420+F1425</f>
        <v>0.39704999999999996</v>
      </c>
      <c r="G1429" s="110">
        <f t="shared" si="3314"/>
        <v>0.37679999999999997</v>
      </c>
      <c r="H1429" s="375">
        <f t="shared" si="3314"/>
        <v>0.38261999999999996</v>
      </c>
      <c r="I1429" s="110">
        <f t="shared" si="3314"/>
        <v>0.41120999999999991</v>
      </c>
      <c r="J1429" s="110">
        <f t="shared" si="3314"/>
        <v>0.41199000000000002</v>
      </c>
      <c r="K1429" s="110">
        <f t="shared" si="3314"/>
        <v>0.43056</v>
      </c>
      <c r="L1429" s="110">
        <f t="shared" si="3314"/>
        <v>0.48090000000000005</v>
      </c>
      <c r="M1429" s="110">
        <f t="shared" si="3314"/>
        <v>0.50451000000000001</v>
      </c>
      <c r="N1429" s="375">
        <f t="shared" si="3314"/>
        <v>0.56649000000000005</v>
      </c>
      <c r="O1429" s="110">
        <f>O1390+O1395+O1400+O1405+O1410+O1415+O1420+O1425</f>
        <v>0.56123999999999996</v>
      </c>
      <c r="P1429" s="110">
        <f t="shared" si="3314"/>
        <v>0.57519000000000009</v>
      </c>
      <c r="Q1429" s="110">
        <f t="shared" si="3314"/>
        <v>0.54456000000000004</v>
      </c>
      <c r="R1429" s="110">
        <f t="shared" si="3314"/>
        <v>0.56268000000000007</v>
      </c>
      <c r="S1429" s="110">
        <f t="shared" si="3314"/>
        <v>0.59499000000000013</v>
      </c>
      <c r="T1429" s="110">
        <f t="shared" si="3314"/>
        <v>0.54087000000000007</v>
      </c>
      <c r="U1429" s="110">
        <f t="shared" si="3314"/>
        <v>0.50361</v>
      </c>
      <c r="V1429" s="110">
        <f t="shared" si="3314"/>
        <v>0.48728999999999995</v>
      </c>
      <c r="W1429" s="110">
        <f t="shared" si="3314"/>
        <v>0.46115999999999996</v>
      </c>
      <c r="X1429" s="110">
        <f t="shared" si="3314"/>
        <v>0.44723999999999997</v>
      </c>
      <c r="Y1429" s="375">
        <f>Y1390+Y1395+Y1400+Y1405+Y1410+Y1415+Y1420+Y1425</f>
        <v>0.40967999999999999</v>
      </c>
      <c r="Z1429" s="110">
        <f t="shared" si="3314"/>
        <v>0.40104000000000001</v>
      </c>
      <c r="AA1429" s="110">
        <f t="shared" si="3314"/>
        <v>0.38930999999999999</v>
      </c>
      <c r="AB1429" s="146">
        <f t="shared" si="3314"/>
        <v>0.37959000000000004</v>
      </c>
      <c r="AC1429" s="328"/>
      <c r="AD1429" s="328"/>
      <c r="AE1429" s="328"/>
      <c r="AF1429" s="328"/>
      <c r="AG1429" s="328"/>
      <c r="AH1429" s="328"/>
      <c r="AI1429" s="328"/>
      <c r="AJ1429" s="328"/>
      <c r="AK1429" s="328"/>
      <c r="AL1429" s="328"/>
      <c r="AM1429" s="328"/>
      <c r="AN1429" s="328"/>
      <c r="AO1429" s="328"/>
      <c r="AP1429" s="328"/>
      <c r="AQ1429" s="328"/>
      <c r="AR1429" s="328"/>
      <c r="AS1429" s="328"/>
      <c r="AT1429" s="328"/>
      <c r="AU1429" s="328"/>
      <c r="AV1429" s="328"/>
      <c r="AW1429" s="328"/>
      <c r="AX1429" s="328"/>
      <c r="AY1429" s="328"/>
      <c r="AZ1429" s="328"/>
      <c r="BA1429" s="328"/>
      <c r="BB1429" s="328"/>
      <c r="BC1429" s="328"/>
      <c r="BD1429" s="328"/>
      <c r="BE1429" s="337"/>
      <c r="BF1429" s="337"/>
      <c r="BG1429" s="337"/>
      <c r="BH1429" s="337"/>
      <c r="BI1429" s="337"/>
      <c r="BJ1429" s="337"/>
      <c r="BK1429" s="337"/>
      <c r="BL1429" s="337"/>
      <c r="BM1429" s="337"/>
      <c r="BN1429" s="337"/>
      <c r="BO1429" s="337"/>
      <c r="BP1429" s="337"/>
      <c r="BQ1429" s="337"/>
      <c r="BR1429" s="337"/>
      <c r="BS1429" s="337"/>
      <c r="BT1429" s="337"/>
      <c r="BU1429" s="337"/>
      <c r="BV1429" s="337"/>
      <c r="BW1429" s="337"/>
      <c r="BX1429" s="337"/>
      <c r="BY1429" s="337"/>
      <c r="BZ1429" s="337"/>
      <c r="CA1429" s="337"/>
      <c r="CB1429" s="337"/>
    </row>
    <row r="1430" spans="1:154" s="165" customFormat="1" ht="10.5" customHeight="1" thickBot="1" x14ac:dyDescent="0.25">
      <c r="A1430" s="1605"/>
      <c r="B1430" s="1606"/>
      <c r="C1430" s="779"/>
      <c r="D1430" s="239" t="s">
        <v>117</v>
      </c>
      <c r="E1430" s="112">
        <f>E1391+E1396+E1401+E1406+E1411+E1416+E1421+E1426</f>
        <v>0.29441999999999996</v>
      </c>
      <c r="F1430" s="112">
        <f t="shared" si="3314"/>
        <v>0.29397000000000001</v>
      </c>
      <c r="G1430" s="112">
        <f t="shared" si="3314"/>
        <v>0.28968000000000005</v>
      </c>
      <c r="H1430" s="363">
        <f t="shared" si="3314"/>
        <v>0.28581000000000001</v>
      </c>
      <c r="I1430" s="112">
        <f t="shared" si="3314"/>
        <v>0.28316999999999998</v>
      </c>
      <c r="J1430" s="112">
        <f t="shared" si="3314"/>
        <v>0.28610999999999998</v>
      </c>
      <c r="K1430" s="112">
        <f t="shared" si="3314"/>
        <v>0.29664000000000001</v>
      </c>
      <c r="L1430" s="112">
        <f t="shared" si="3314"/>
        <v>0.30437999999999998</v>
      </c>
      <c r="M1430" s="112">
        <f t="shared" si="3314"/>
        <v>0.31538999999999995</v>
      </c>
      <c r="N1430" s="363">
        <f t="shared" si="3314"/>
        <v>0.36906</v>
      </c>
      <c r="O1430" s="112">
        <f>O1391+O1396+O1401+O1406+O1411+O1416+O1421+O1426</f>
        <v>0.37997999999999998</v>
      </c>
      <c r="P1430" s="112">
        <f t="shared" si="3314"/>
        <v>0.37767000000000006</v>
      </c>
      <c r="Q1430" s="112">
        <f t="shared" si="3314"/>
        <v>0.34845000000000004</v>
      </c>
      <c r="R1430" s="112">
        <f t="shared" si="3314"/>
        <v>0.36708000000000002</v>
      </c>
      <c r="S1430" s="112">
        <f t="shared" si="3314"/>
        <v>0.37142999999999998</v>
      </c>
      <c r="T1430" s="112">
        <f t="shared" si="3314"/>
        <v>0.35874</v>
      </c>
      <c r="U1430" s="112">
        <f t="shared" si="3314"/>
        <v>0.35058</v>
      </c>
      <c r="V1430" s="112">
        <f t="shared" si="3314"/>
        <v>0.33753</v>
      </c>
      <c r="W1430" s="112">
        <f t="shared" si="3314"/>
        <v>0.34242</v>
      </c>
      <c r="X1430" s="112">
        <f t="shared" si="3314"/>
        <v>0.31907999999999992</v>
      </c>
      <c r="Y1430" s="363">
        <f t="shared" si="3314"/>
        <v>0.30291000000000001</v>
      </c>
      <c r="Z1430" s="112">
        <f t="shared" si="3314"/>
        <v>0.29670000000000002</v>
      </c>
      <c r="AA1430" s="112">
        <f t="shared" si="3314"/>
        <v>0.29397000000000001</v>
      </c>
      <c r="AB1430" s="147">
        <f t="shared" si="3314"/>
        <v>0.28791</v>
      </c>
      <c r="AC1430" s="328"/>
      <c r="AD1430" s="328"/>
      <c r="AE1430" s="328"/>
      <c r="AF1430" s="328"/>
      <c r="AG1430" s="328"/>
      <c r="AH1430" s="328"/>
      <c r="AI1430" s="328"/>
      <c r="AJ1430" s="328"/>
      <c r="AK1430" s="328"/>
      <c r="AL1430" s="328"/>
      <c r="AM1430" s="328"/>
      <c r="AN1430" s="328"/>
      <c r="AO1430" s="328"/>
      <c r="AP1430" s="328"/>
      <c r="AQ1430" s="328"/>
      <c r="AR1430" s="328"/>
      <c r="AS1430" s="328"/>
      <c r="AT1430" s="328"/>
      <c r="AU1430" s="328"/>
      <c r="AV1430" s="328"/>
      <c r="AW1430" s="328"/>
      <c r="AX1430" s="328"/>
      <c r="AY1430" s="328"/>
      <c r="AZ1430" s="328"/>
      <c r="BA1430" s="328"/>
      <c r="BB1430" s="328"/>
      <c r="BC1430" s="328"/>
      <c r="BD1430" s="328"/>
      <c r="BE1430" s="328"/>
      <c r="BF1430" s="328"/>
      <c r="BG1430" s="328"/>
      <c r="BH1430" s="328"/>
      <c r="BI1430" s="328"/>
      <c r="BJ1430" s="328"/>
      <c r="BK1430" s="328"/>
      <c r="BL1430" s="328"/>
      <c r="BM1430" s="328"/>
      <c r="BN1430" s="328"/>
      <c r="BO1430" s="328"/>
      <c r="BP1430" s="328"/>
      <c r="BQ1430" s="328"/>
      <c r="BR1430" s="328"/>
      <c r="BS1430" s="328"/>
      <c r="BT1430" s="328"/>
      <c r="BU1430" s="328"/>
      <c r="BV1430" s="328"/>
      <c r="BW1430" s="328"/>
      <c r="BX1430" s="328"/>
    </row>
    <row r="1431" spans="1:154" s="359" customFormat="1" ht="10.5" customHeight="1" x14ac:dyDescent="0.2">
      <c r="A1431" s="1611" t="s">
        <v>549</v>
      </c>
      <c r="B1431" s="1612"/>
      <c r="C1431" s="787"/>
      <c r="D1431" s="848" t="s">
        <v>547</v>
      </c>
      <c r="E1431" s="57">
        <f t="shared" ref="E1431:AB1431" si="3315">(((E1374+E1379)-E1429)/(E1374+E1379))*100</f>
        <v>0.37459283387623449</v>
      </c>
      <c r="F1431" s="57">
        <f t="shared" si="3315"/>
        <v>0.33885542168675148</v>
      </c>
      <c r="G1431" s="57">
        <f t="shared" si="3315"/>
        <v>0.31746031746032655</v>
      </c>
      <c r="H1431" s="357">
        <f t="shared" si="3315"/>
        <v>0.35937500000001243</v>
      </c>
      <c r="I1431" s="57">
        <f t="shared" si="3315"/>
        <v>0.38517441860467327</v>
      </c>
      <c r="J1431" s="57">
        <f t="shared" si="3315"/>
        <v>0.34107402031929529</v>
      </c>
      <c r="K1431" s="57">
        <f t="shared" si="3315"/>
        <v>0.47156726768378215</v>
      </c>
      <c r="L1431" s="57">
        <f t="shared" si="3315"/>
        <v>0.31094527363184105</v>
      </c>
      <c r="M1431" s="57">
        <f t="shared" si="3315"/>
        <v>0.37322274881517731</v>
      </c>
      <c r="N1431" s="357">
        <f t="shared" si="3315"/>
        <v>0.30095036958817128</v>
      </c>
      <c r="O1431" s="57">
        <f t="shared" si="3315"/>
        <v>0.17075773745999143</v>
      </c>
      <c r="P1431" s="57">
        <f t="shared" si="3315"/>
        <v>0.14062499999999606</v>
      </c>
      <c r="Q1431" s="57">
        <f t="shared" si="3315"/>
        <v>0.1540154015401452</v>
      </c>
      <c r="R1431" s="57">
        <f t="shared" si="3315"/>
        <v>0.12779552715653938</v>
      </c>
      <c r="S1431" s="57">
        <f t="shared" si="3315"/>
        <v>0.23641851106638348</v>
      </c>
      <c r="T1431" s="57">
        <f t="shared" si="3315"/>
        <v>0.28207964601768443</v>
      </c>
      <c r="U1431" s="57">
        <f t="shared" si="3315"/>
        <v>0.314726840855103</v>
      </c>
      <c r="V1431" s="57">
        <f t="shared" si="3315"/>
        <v>0.34969325153375153</v>
      </c>
      <c r="W1431" s="57">
        <f t="shared" si="3315"/>
        <v>0.18181818181820741</v>
      </c>
      <c r="X1431" s="57">
        <f t="shared" si="3315"/>
        <v>0.34759358288770187</v>
      </c>
      <c r="Y1431" s="357">
        <f t="shared" si="3315"/>
        <v>0.46647230320699162</v>
      </c>
      <c r="Z1431" s="57">
        <f t="shared" si="3315"/>
        <v>0.38748137108791614</v>
      </c>
      <c r="AA1431" s="57">
        <f t="shared" si="3315"/>
        <v>0.48312883435582887</v>
      </c>
      <c r="AB1431" s="59">
        <f t="shared" si="3315"/>
        <v>0.52672955974841618</v>
      </c>
      <c r="AC1431" s="358"/>
      <c r="AD1431" s="328"/>
      <c r="AE1431" s="328"/>
      <c r="AF1431" s="328"/>
      <c r="AG1431" s="328"/>
      <c r="AH1431" s="328"/>
      <c r="AI1431" s="328"/>
      <c r="AJ1431" s="328"/>
      <c r="AK1431" s="328"/>
      <c r="AL1431" s="328"/>
      <c r="AM1431" s="328"/>
      <c r="AN1431" s="328"/>
      <c r="AO1431" s="328"/>
      <c r="AP1431" s="328"/>
      <c r="AQ1431" s="328"/>
      <c r="AR1431" s="328"/>
      <c r="AS1431" s="328"/>
      <c r="AT1431" s="328"/>
      <c r="AU1431" s="328"/>
      <c r="AV1431" s="328"/>
      <c r="AW1431" s="328"/>
      <c r="AX1431" s="328"/>
      <c r="AY1431" s="328"/>
      <c r="AZ1431" s="328"/>
      <c r="BA1431" s="328"/>
      <c r="BB1431" s="328"/>
      <c r="BC1431" s="328"/>
      <c r="BD1431" s="328"/>
      <c r="BE1431" s="328"/>
      <c r="BF1431" s="328"/>
      <c r="BG1431" s="328"/>
      <c r="BH1431" s="328"/>
      <c r="BI1431" s="328"/>
      <c r="BJ1431" s="328"/>
      <c r="BK1431" s="328"/>
      <c r="BL1431" s="328"/>
      <c r="BM1431" s="328"/>
      <c r="BN1431" s="328"/>
      <c r="BO1431" s="328"/>
      <c r="BP1431" s="328"/>
      <c r="BQ1431" s="328"/>
      <c r="BR1431" s="328"/>
      <c r="BS1431" s="328"/>
      <c r="BT1431" s="328"/>
      <c r="BU1431" s="328"/>
      <c r="BV1431" s="328"/>
      <c r="BW1431" s="328"/>
      <c r="BX1431" s="328"/>
      <c r="BY1431" s="165"/>
      <c r="BZ1431" s="165"/>
      <c r="CA1431" s="165"/>
      <c r="CB1431" s="165"/>
      <c r="CC1431" s="165"/>
      <c r="CD1431" s="165"/>
      <c r="CE1431" s="165"/>
      <c r="CF1431" s="165"/>
      <c r="CG1431" s="165"/>
      <c r="CH1431" s="165"/>
      <c r="CI1431" s="165"/>
      <c r="CJ1431" s="165"/>
      <c r="CK1431" s="165"/>
      <c r="CL1431" s="165"/>
      <c r="CM1431" s="165"/>
      <c r="CN1431" s="165"/>
      <c r="CO1431" s="165"/>
      <c r="CP1431" s="165"/>
      <c r="CQ1431" s="165"/>
      <c r="CR1431" s="165"/>
      <c r="CS1431" s="165"/>
      <c r="CT1431" s="165"/>
      <c r="CU1431" s="165"/>
      <c r="CV1431" s="165"/>
      <c r="CW1431" s="165"/>
      <c r="CX1431" s="165"/>
      <c r="CY1431" s="165"/>
      <c r="CZ1431" s="165"/>
      <c r="DA1431" s="165"/>
      <c r="DB1431" s="165"/>
      <c r="DC1431" s="165"/>
      <c r="DD1431" s="165"/>
      <c r="DE1431" s="165"/>
      <c r="DF1431" s="165"/>
      <c r="DG1431" s="165"/>
      <c r="DH1431" s="165"/>
      <c r="DI1431" s="165"/>
      <c r="DJ1431" s="165"/>
      <c r="DK1431" s="165"/>
      <c r="DL1431" s="165"/>
      <c r="DM1431" s="165"/>
      <c r="DN1431" s="165"/>
      <c r="DO1431" s="165"/>
      <c r="DP1431" s="165"/>
      <c r="DQ1431" s="165"/>
      <c r="DR1431" s="165"/>
      <c r="DS1431" s="114"/>
      <c r="DT1431" s="114"/>
      <c r="DU1431" s="114"/>
      <c r="DV1431" s="114"/>
      <c r="DW1431" s="114"/>
      <c r="DX1431" s="114"/>
      <c r="DY1431" s="114"/>
      <c r="DZ1431" s="114"/>
      <c r="EA1431" s="114"/>
      <c r="EB1431" s="114"/>
      <c r="EC1431" s="114"/>
      <c r="ED1431" s="114"/>
      <c r="EE1431" s="114"/>
      <c r="EF1431" s="114"/>
      <c r="EG1431" s="114"/>
      <c r="EH1431" s="114"/>
      <c r="EI1431" s="114"/>
      <c r="EJ1431" s="114"/>
      <c r="EK1431" s="114"/>
      <c r="EL1431" s="114"/>
      <c r="EM1431" s="114"/>
      <c r="EN1431" s="114"/>
      <c r="EO1431" s="114"/>
      <c r="EP1431" s="114"/>
      <c r="EQ1431" s="114"/>
      <c r="ER1431" s="114"/>
      <c r="ES1431" s="114"/>
      <c r="ET1431" s="114"/>
      <c r="EU1431" s="114"/>
      <c r="EV1431" s="114"/>
      <c r="EW1431" s="114"/>
      <c r="EX1431" s="114"/>
    </row>
    <row r="1432" spans="1:154" s="359" customFormat="1" ht="10.5" customHeight="1" thickBot="1" x14ac:dyDescent="0.25">
      <c r="A1432" s="1613"/>
      <c r="B1432" s="1614"/>
      <c r="C1432" s="796"/>
      <c r="D1432" s="850" t="s">
        <v>548</v>
      </c>
      <c r="E1432" s="116">
        <f t="shared" ref="E1432:AB1432" si="3316">(((E1375+E1380)-E1430)/(E1375+E1380))*100</f>
        <v>1.0685483870967798</v>
      </c>
      <c r="F1432" s="116">
        <f t="shared" si="3316"/>
        <v>0.81983805668015775</v>
      </c>
      <c r="G1432" s="116">
        <f t="shared" si="3316"/>
        <v>0.86242299794660049</v>
      </c>
      <c r="H1432" s="1050">
        <f t="shared" si="3316"/>
        <v>0.96673596673595275</v>
      </c>
      <c r="I1432" s="116">
        <f t="shared" si="3316"/>
        <v>0.85084033613446874</v>
      </c>
      <c r="J1432" s="116">
        <f t="shared" si="3316"/>
        <v>0.86278586278586022</v>
      </c>
      <c r="K1432" s="116">
        <f t="shared" si="3316"/>
        <v>0.72289156626505857</v>
      </c>
      <c r="L1432" s="116">
        <f t="shared" si="3316"/>
        <v>0.72407045009784732</v>
      </c>
      <c r="M1432" s="116">
        <f t="shared" si="3316"/>
        <v>0.63327032136107975</v>
      </c>
      <c r="N1432" s="1050">
        <f t="shared" si="3316"/>
        <v>0.63004846526654645</v>
      </c>
      <c r="O1432" s="116">
        <f t="shared" si="3316"/>
        <v>0.58084772370486648</v>
      </c>
      <c r="P1432" s="116">
        <f t="shared" si="3316"/>
        <v>0.56082148499209195</v>
      </c>
      <c r="Q1432" s="116">
        <f t="shared" si="3316"/>
        <v>0.55650684931505479</v>
      </c>
      <c r="R1432" s="116">
        <f t="shared" si="3316"/>
        <v>0.84278768233387658</v>
      </c>
      <c r="S1432" s="116">
        <f t="shared" si="3316"/>
        <v>0.79326923076923817</v>
      </c>
      <c r="T1432" s="116">
        <f t="shared" si="3316"/>
        <v>0.68106312292357762</v>
      </c>
      <c r="U1432" s="116">
        <f t="shared" si="3316"/>
        <v>0.62925170068027203</v>
      </c>
      <c r="V1432" s="116">
        <f t="shared" si="3316"/>
        <v>0.6095406360424076</v>
      </c>
      <c r="W1432" s="116">
        <f t="shared" si="3316"/>
        <v>0.74782608695651343</v>
      </c>
      <c r="X1432" s="116">
        <f t="shared" si="3316"/>
        <v>0.78358208955226305</v>
      </c>
      <c r="Y1432" s="1050">
        <f t="shared" si="3316"/>
        <v>1.0098039215686214</v>
      </c>
      <c r="Z1432" s="117">
        <f t="shared" si="3316"/>
        <v>0.70281124497989811</v>
      </c>
      <c r="AA1432" s="117">
        <f t="shared" si="3316"/>
        <v>0.81983805668015775</v>
      </c>
      <c r="AB1432" s="169">
        <f t="shared" si="3316"/>
        <v>0.85743801652892293</v>
      </c>
      <c r="AC1432" s="358"/>
      <c r="AD1432" s="328"/>
      <c r="AE1432" s="328"/>
      <c r="AF1432" s="328"/>
      <c r="AG1432" s="328"/>
      <c r="AH1432" s="328"/>
      <c r="AI1432" s="328"/>
      <c r="AJ1432" s="328"/>
      <c r="AK1432" s="328"/>
      <c r="AL1432" s="328"/>
      <c r="AM1432" s="328"/>
      <c r="AN1432" s="328"/>
      <c r="AO1432" s="328"/>
      <c r="AP1432" s="328"/>
      <c r="AQ1432" s="328"/>
      <c r="AR1432" s="328"/>
      <c r="AS1432" s="328"/>
      <c r="AT1432" s="328"/>
      <c r="AU1432" s="328"/>
      <c r="AV1432" s="328"/>
      <c r="AW1432" s="328"/>
      <c r="AX1432" s="328"/>
      <c r="AY1432" s="328"/>
      <c r="AZ1432" s="328"/>
      <c r="BA1432" s="328"/>
      <c r="BB1432" s="328"/>
      <c r="BC1432" s="328"/>
      <c r="BD1432" s="328"/>
      <c r="BE1432" s="328"/>
      <c r="BF1432" s="328"/>
      <c r="BG1432" s="328"/>
      <c r="BH1432" s="328"/>
      <c r="BI1432" s="328"/>
      <c r="BJ1432" s="328"/>
      <c r="BK1432" s="328"/>
      <c r="BL1432" s="328"/>
      <c r="BM1432" s="328"/>
      <c r="BN1432" s="328"/>
      <c r="BO1432" s="328"/>
      <c r="BP1432" s="328"/>
      <c r="BQ1432" s="328"/>
      <c r="BR1432" s="328"/>
      <c r="BS1432" s="328"/>
      <c r="BT1432" s="328"/>
      <c r="BU1432" s="328"/>
      <c r="BV1432" s="328"/>
      <c r="BW1432" s="328"/>
      <c r="BX1432" s="328"/>
      <c r="BY1432" s="165"/>
      <c r="BZ1432" s="165"/>
      <c r="CA1432" s="165"/>
      <c r="CB1432" s="165"/>
      <c r="CC1432" s="165"/>
      <c r="CD1432" s="165"/>
      <c r="CE1432" s="165"/>
      <c r="CF1432" s="165"/>
      <c r="CG1432" s="165"/>
      <c r="CH1432" s="165"/>
      <c r="CI1432" s="165"/>
      <c r="CJ1432" s="165"/>
      <c r="CK1432" s="165"/>
      <c r="CL1432" s="165"/>
      <c r="CM1432" s="165"/>
      <c r="CN1432" s="165"/>
      <c r="CO1432" s="165"/>
      <c r="CP1432" s="165"/>
      <c r="CQ1432" s="165"/>
      <c r="CR1432" s="165"/>
      <c r="CS1432" s="165"/>
      <c r="CT1432" s="165"/>
      <c r="CU1432" s="165"/>
      <c r="CV1432" s="165"/>
      <c r="CW1432" s="165"/>
      <c r="CX1432" s="165"/>
      <c r="CY1432" s="165"/>
      <c r="CZ1432" s="165"/>
      <c r="DA1432" s="165"/>
      <c r="DB1432" s="165"/>
      <c r="DC1432" s="165"/>
      <c r="DD1432" s="165"/>
      <c r="DE1432" s="165"/>
      <c r="DF1432" s="165"/>
      <c r="DG1432" s="165"/>
      <c r="DH1432" s="165"/>
      <c r="DI1432" s="165"/>
      <c r="DJ1432" s="165"/>
      <c r="DK1432" s="165"/>
      <c r="DL1432" s="165"/>
      <c r="DM1432" s="165"/>
      <c r="DN1432" s="165"/>
      <c r="DO1432" s="165"/>
      <c r="DP1432" s="165"/>
      <c r="DQ1432" s="165"/>
      <c r="DR1432" s="165"/>
      <c r="DS1432" s="114"/>
      <c r="DT1432" s="114"/>
      <c r="DU1432" s="114"/>
      <c r="DV1432" s="114"/>
      <c r="DW1432" s="114"/>
      <c r="DX1432" s="114"/>
      <c r="DY1432" s="114"/>
      <c r="DZ1432" s="114"/>
      <c r="EA1432" s="114"/>
      <c r="EB1432" s="114"/>
      <c r="EC1432" s="114"/>
      <c r="ED1432" s="114"/>
      <c r="EE1432" s="114"/>
      <c r="EF1432" s="114"/>
      <c r="EG1432" s="114"/>
      <c r="EH1432" s="114"/>
      <c r="EI1432" s="114"/>
      <c r="EJ1432" s="114"/>
      <c r="EK1432" s="114"/>
      <c r="EL1432" s="114"/>
      <c r="EM1432" s="114"/>
      <c r="EN1432" s="114"/>
      <c r="EO1432" s="114"/>
      <c r="EP1432" s="114"/>
      <c r="EQ1432" s="114"/>
      <c r="ER1432" s="114"/>
      <c r="ES1432" s="114"/>
      <c r="ET1432" s="114"/>
      <c r="EU1432" s="114"/>
      <c r="EV1432" s="114"/>
      <c r="EW1432" s="114"/>
      <c r="EX1432" s="114"/>
    </row>
    <row r="1433" spans="1:154" s="165" customFormat="1" ht="10.5" customHeight="1" x14ac:dyDescent="0.2">
      <c r="A1433" s="1698" t="s">
        <v>57</v>
      </c>
      <c r="B1433" s="1699"/>
      <c r="C1433" s="797"/>
      <c r="D1433" s="1258" t="s">
        <v>116</v>
      </c>
      <c r="E1433" s="355">
        <f t="shared" ref="E1433:AB1433" si="3317">E1382-E1429</f>
        <v>1.3800000000000479E-3</v>
      </c>
      <c r="F1433" s="355">
        <f t="shared" si="3317"/>
        <v>1.3500000000000179E-3</v>
      </c>
      <c r="G1433" s="355">
        <f t="shared" si="3317"/>
        <v>1.2000000000000344E-3</v>
      </c>
      <c r="H1433" s="356">
        <f t="shared" si="3317"/>
        <v>1.3800000000000479E-3</v>
      </c>
      <c r="I1433" s="355">
        <f t="shared" si="3317"/>
        <v>1.5900000000000913E-3</v>
      </c>
      <c r="J1433" s="355">
        <f t="shared" si="3317"/>
        <v>1.4099999999999668E-3</v>
      </c>
      <c r="K1433" s="355">
        <f t="shared" si="3317"/>
        <v>2.0400000000000418E-3</v>
      </c>
      <c r="L1433" s="355">
        <f t="shared" si="3317"/>
        <v>1.5000000000000013E-3</v>
      </c>
      <c r="M1433" s="355">
        <f t="shared" si="3317"/>
        <v>1.8900000000000583E-3</v>
      </c>
      <c r="N1433" s="356">
        <f t="shared" si="3317"/>
        <v>1.7099999999999893E-3</v>
      </c>
      <c r="O1433" s="355">
        <f t="shared" si="3317"/>
        <v>9.6000000000007191E-4</v>
      </c>
      <c r="P1433" s="355">
        <f t="shared" si="3317"/>
        <v>8.099999999999774E-4</v>
      </c>
      <c r="Q1433" s="355">
        <f t="shared" si="3317"/>
        <v>8.399999999999519E-4</v>
      </c>
      <c r="R1433" s="355">
        <f t="shared" si="3317"/>
        <v>7.1999999999994291E-4</v>
      </c>
      <c r="S1433" s="355">
        <f t="shared" si="3317"/>
        <v>1.4099999999999113E-3</v>
      </c>
      <c r="T1433" s="355">
        <f t="shared" si="3317"/>
        <v>1.5299999999999203E-3</v>
      </c>
      <c r="U1433" s="355">
        <f t="shared" si="3317"/>
        <v>1.5899999999999803E-3</v>
      </c>
      <c r="V1433" s="355">
        <f t="shared" si="3317"/>
        <v>1.7100000000000448E-3</v>
      </c>
      <c r="W1433" s="355">
        <f t="shared" si="3317"/>
        <v>8.4000000000011843E-4</v>
      </c>
      <c r="X1433" s="355">
        <f t="shared" si="3317"/>
        <v>1.5600000000000058E-3</v>
      </c>
      <c r="Y1433" s="356">
        <f t="shared" si="3317"/>
        <v>1.9199999999999773E-3</v>
      </c>
      <c r="Z1433" s="355">
        <f t="shared" si="3317"/>
        <v>1.5599999999999503E-3</v>
      </c>
      <c r="AA1433" s="355">
        <f t="shared" si="3317"/>
        <v>1.8900000000000028E-3</v>
      </c>
      <c r="AB1433" s="362">
        <f t="shared" si="3317"/>
        <v>2.0099999999999563E-3</v>
      </c>
      <c r="AC1433" s="328"/>
      <c r="AD1433" s="328"/>
      <c r="AE1433" s="328"/>
      <c r="AF1433" s="328"/>
      <c r="AG1433" s="328"/>
      <c r="AH1433" s="328"/>
      <c r="AI1433" s="328"/>
      <c r="AJ1433" s="328"/>
      <c r="AK1433" s="328"/>
      <c r="AL1433" s="328"/>
      <c r="AM1433" s="328"/>
      <c r="AN1433" s="328"/>
      <c r="AO1433" s="328"/>
      <c r="AP1433" s="328"/>
      <c r="AQ1433" s="328"/>
      <c r="AR1433" s="328"/>
      <c r="AS1433" s="328"/>
      <c r="AT1433" s="328"/>
      <c r="AU1433" s="328"/>
      <c r="AV1433" s="328"/>
      <c r="AW1433" s="328"/>
      <c r="AX1433" s="328"/>
      <c r="AY1433" s="328"/>
      <c r="AZ1433" s="328"/>
      <c r="BA1433" s="328"/>
      <c r="BB1433" s="328"/>
      <c r="BC1433" s="328"/>
      <c r="BD1433" s="328"/>
      <c r="BE1433" s="328"/>
      <c r="BF1433" s="328"/>
      <c r="BG1433" s="328"/>
      <c r="BH1433" s="328"/>
      <c r="BI1433" s="328"/>
      <c r="BJ1433" s="328"/>
      <c r="BK1433" s="328"/>
      <c r="BL1433" s="328"/>
      <c r="BM1433" s="328"/>
      <c r="BN1433" s="328"/>
      <c r="BO1433" s="328"/>
      <c r="BP1433" s="328"/>
      <c r="BQ1433" s="328"/>
      <c r="BR1433" s="328"/>
      <c r="BS1433" s="328"/>
      <c r="BT1433" s="328"/>
      <c r="BU1433" s="328"/>
      <c r="BV1433" s="328"/>
      <c r="BW1433" s="328"/>
      <c r="BX1433" s="328"/>
    </row>
    <row r="1434" spans="1:154" s="165" customFormat="1" ht="10.5" customHeight="1" thickBot="1" x14ac:dyDescent="0.25">
      <c r="A1434" s="1652"/>
      <c r="B1434" s="1653"/>
      <c r="C1434" s="782"/>
      <c r="D1434" s="239" t="s">
        <v>117</v>
      </c>
      <c r="E1434" s="112">
        <f t="shared" ref="E1434:AB1434" si="3318">E1383-E1430</f>
        <v>3.1800000000000161E-3</v>
      </c>
      <c r="F1434" s="112">
        <f t="shared" si="3318"/>
        <v>2.4299999999999877E-3</v>
      </c>
      <c r="G1434" s="112">
        <f t="shared" si="3318"/>
        <v>2.5199999999999667E-3</v>
      </c>
      <c r="H1434" s="363">
        <f t="shared" si="3318"/>
        <v>2.7899999999999592E-3</v>
      </c>
      <c r="I1434" s="112">
        <f t="shared" si="3318"/>
        <v>2.4300000000000432E-3</v>
      </c>
      <c r="J1434" s="112">
        <f t="shared" si="3318"/>
        <v>2.4899999999999922E-3</v>
      </c>
      <c r="K1434" s="112">
        <f t="shared" si="3318"/>
        <v>2.1599999999999953E-3</v>
      </c>
      <c r="L1434" s="112">
        <f t="shared" si="3318"/>
        <v>2.2199999999999998E-3</v>
      </c>
      <c r="M1434" s="112">
        <f t="shared" si="3318"/>
        <v>2.0100000000000673E-3</v>
      </c>
      <c r="N1434" s="363">
        <f t="shared" si="3318"/>
        <v>2.3399999999999532E-3</v>
      </c>
      <c r="O1434" s="112">
        <f t="shared" si="3318"/>
        <v>2.2199999999999998E-3</v>
      </c>
      <c r="P1434" s="112">
        <f t="shared" si="3318"/>
        <v>2.1299999999999653E-3</v>
      </c>
      <c r="Q1434" s="112">
        <f t="shared" si="3318"/>
        <v>1.9499999999999518E-3</v>
      </c>
      <c r="R1434" s="112">
        <f t="shared" si="3318"/>
        <v>3.1200000000000117E-3</v>
      </c>
      <c r="S1434" s="112">
        <f t="shared" si="3318"/>
        <v>2.9700000000000282E-3</v>
      </c>
      <c r="T1434" s="112">
        <f t="shared" si="3318"/>
        <v>2.4599999999999622E-3</v>
      </c>
      <c r="U1434" s="112">
        <f t="shared" si="3318"/>
        <v>2.2199999999999998E-3</v>
      </c>
      <c r="V1434" s="112">
        <f t="shared" si="3318"/>
        <v>2.0700000000000163E-3</v>
      </c>
      <c r="W1434" s="112">
        <f t="shared" si="3318"/>
        <v>2.5799999999999712E-3</v>
      </c>
      <c r="X1434" s="112">
        <f t="shared" si="3318"/>
        <v>2.5200000000000777E-3</v>
      </c>
      <c r="Y1434" s="363">
        <f t="shared" si="3318"/>
        <v>3.0899999999999817E-3</v>
      </c>
      <c r="Z1434" s="112">
        <f t="shared" si="3318"/>
        <v>2.0999999999999353E-3</v>
      </c>
      <c r="AA1434" s="112">
        <f t="shared" si="3318"/>
        <v>2.4299999999999877E-3</v>
      </c>
      <c r="AB1434" s="147">
        <f t="shared" si="3318"/>
        <v>2.4899999999999922E-3</v>
      </c>
      <c r="AC1434" s="328"/>
      <c r="AD1434" s="328"/>
      <c r="AE1434" s="328"/>
      <c r="AF1434" s="328"/>
      <c r="AG1434" s="328"/>
      <c r="AH1434" s="328"/>
      <c r="AI1434" s="328"/>
      <c r="AJ1434" s="328"/>
      <c r="AK1434" s="328"/>
      <c r="AL1434" s="328"/>
      <c r="AM1434" s="328"/>
      <c r="AN1434" s="328"/>
      <c r="AO1434" s="328"/>
      <c r="AP1434" s="328"/>
      <c r="AQ1434" s="328"/>
      <c r="AR1434" s="328"/>
      <c r="AS1434" s="328"/>
      <c r="AT1434" s="328"/>
      <c r="AU1434" s="328"/>
      <c r="AV1434" s="328"/>
      <c r="AW1434" s="328"/>
      <c r="AX1434" s="328"/>
      <c r="AY1434" s="328"/>
      <c r="AZ1434" s="328"/>
      <c r="BA1434" s="328"/>
      <c r="BB1434" s="328"/>
      <c r="BC1434" s="328"/>
      <c r="BD1434" s="328"/>
    </row>
    <row r="1435" spans="1:154" s="130" customFormat="1" ht="10.5" customHeight="1" x14ac:dyDescent="0.2">
      <c r="A1435" s="1607" t="s">
        <v>60</v>
      </c>
      <c r="B1435" s="1608"/>
      <c r="C1435" s="764"/>
      <c r="D1435" s="38" t="s">
        <v>116</v>
      </c>
      <c r="E1435" s="120">
        <f>E1433</f>
        <v>1.3800000000000479E-3</v>
      </c>
      <c r="F1435" s="120">
        <f t="shared" ref="F1435:AB1436" si="3319">F1433</f>
        <v>1.3500000000000179E-3</v>
      </c>
      <c r="G1435" s="120">
        <f t="shared" si="3319"/>
        <v>1.2000000000000344E-3</v>
      </c>
      <c r="H1435" s="386">
        <f t="shared" si="3319"/>
        <v>1.3800000000000479E-3</v>
      </c>
      <c r="I1435" s="120">
        <f t="shared" si="3319"/>
        <v>1.5900000000000913E-3</v>
      </c>
      <c r="J1435" s="120">
        <f t="shared" si="3319"/>
        <v>1.4099999999999668E-3</v>
      </c>
      <c r="K1435" s="120">
        <f t="shared" si="3319"/>
        <v>2.0400000000000418E-3</v>
      </c>
      <c r="L1435" s="120">
        <f t="shared" si="3319"/>
        <v>1.5000000000000013E-3</v>
      </c>
      <c r="M1435" s="120">
        <f t="shared" si="3319"/>
        <v>1.8900000000000583E-3</v>
      </c>
      <c r="N1435" s="386">
        <f t="shared" si="3319"/>
        <v>1.7099999999999893E-3</v>
      </c>
      <c r="O1435" s="120">
        <f t="shared" si="3319"/>
        <v>9.6000000000007191E-4</v>
      </c>
      <c r="P1435" s="120">
        <f t="shared" si="3319"/>
        <v>8.099999999999774E-4</v>
      </c>
      <c r="Q1435" s="120">
        <f t="shared" si="3319"/>
        <v>8.399999999999519E-4</v>
      </c>
      <c r="R1435" s="120">
        <f t="shared" si="3319"/>
        <v>7.1999999999994291E-4</v>
      </c>
      <c r="S1435" s="120">
        <f t="shared" si="3319"/>
        <v>1.4099999999999113E-3</v>
      </c>
      <c r="T1435" s="120">
        <f t="shared" si="3319"/>
        <v>1.5299999999999203E-3</v>
      </c>
      <c r="U1435" s="120">
        <f t="shared" si="3319"/>
        <v>1.5899999999999803E-3</v>
      </c>
      <c r="V1435" s="120">
        <f t="shared" si="3319"/>
        <v>1.7100000000000448E-3</v>
      </c>
      <c r="W1435" s="120">
        <f t="shared" si="3319"/>
        <v>8.4000000000011843E-4</v>
      </c>
      <c r="X1435" s="120">
        <f t="shared" si="3319"/>
        <v>1.5600000000000058E-3</v>
      </c>
      <c r="Y1435" s="386">
        <f t="shared" si="3319"/>
        <v>1.9199999999999773E-3</v>
      </c>
      <c r="Z1435" s="120">
        <f t="shared" si="3319"/>
        <v>1.5599999999999503E-3</v>
      </c>
      <c r="AA1435" s="120">
        <f t="shared" si="3319"/>
        <v>1.8900000000000028E-3</v>
      </c>
      <c r="AB1435" s="121">
        <f t="shared" si="3319"/>
        <v>2.0099999999999563E-3</v>
      </c>
      <c r="AC1435" s="364"/>
      <c r="AD1435" s="364"/>
      <c r="AE1435" s="364"/>
      <c r="AF1435" s="364"/>
      <c r="AG1435" s="364"/>
      <c r="AH1435" s="364"/>
      <c r="AI1435" s="364"/>
      <c r="AJ1435" s="364"/>
      <c r="AK1435" s="364"/>
      <c r="AL1435" s="364"/>
      <c r="AM1435" s="364"/>
      <c r="AN1435" s="364"/>
      <c r="AO1435" s="364"/>
      <c r="AP1435" s="364"/>
      <c r="AQ1435" s="364"/>
      <c r="AR1435" s="364"/>
      <c r="AS1435" s="364"/>
      <c r="AT1435" s="364"/>
      <c r="AU1435" s="364"/>
      <c r="AV1435" s="364"/>
      <c r="AW1435" s="364"/>
      <c r="AX1435" s="364"/>
      <c r="AY1435" s="364"/>
      <c r="AZ1435" s="364"/>
      <c r="BA1435" s="364"/>
      <c r="BB1435" s="364"/>
      <c r="BC1435" s="364"/>
      <c r="BD1435" s="364"/>
      <c r="BE1435" s="328"/>
      <c r="BF1435" s="328"/>
      <c r="BG1435" s="328"/>
      <c r="BH1435" s="328"/>
      <c r="BI1435" s="328"/>
      <c r="BJ1435" s="328"/>
      <c r="BK1435" s="328"/>
      <c r="BL1435" s="328"/>
      <c r="BM1435" s="328"/>
      <c r="BN1435" s="328"/>
      <c r="BO1435" s="328"/>
      <c r="BP1435" s="328"/>
      <c r="BQ1435" s="328"/>
      <c r="BR1435" s="328"/>
      <c r="BS1435" s="328"/>
      <c r="BT1435" s="328"/>
      <c r="BU1435" s="328"/>
      <c r="BV1435" s="328"/>
      <c r="BW1435" s="328"/>
      <c r="BX1435" s="328"/>
      <c r="BY1435" s="165"/>
      <c r="BZ1435" s="165"/>
      <c r="CA1435" s="165"/>
      <c r="CB1435" s="165"/>
    </row>
    <row r="1436" spans="1:154" s="130" customFormat="1" ht="10.5" customHeight="1" thickBot="1" x14ac:dyDescent="0.25">
      <c r="A1436" s="1609"/>
      <c r="B1436" s="1610"/>
      <c r="C1436" s="765"/>
      <c r="D1436" s="40" t="s">
        <v>117</v>
      </c>
      <c r="E1436" s="124">
        <f>E1434</f>
        <v>3.1800000000000161E-3</v>
      </c>
      <c r="F1436" s="124">
        <f t="shared" si="3319"/>
        <v>2.4299999999999877E-3</v>
      </c>
      <c r="G1436" s="124">
        <f t="shared" si="3319"/>
        <v>2.5199999999999667E-3</v>
      </c>
      <c r="H1436" s="387">
        <f t="shared" si="3319"/>
        <v>2.7899999999999592E-3</v>
      </c>
      <c r="I1436" s="124">
        <f t="shared" si="3319"/>
        <v>2.4300000000000432E-3</v>
      </c>
      <c r="J1436" s="124">
        <f t="shared" si="3319"/>
        <v>2.4899999999999922E-3</v>
      </c>
      <c r="K1436" s="124">
        <f t="shared" si="3319"/>
        <v>2.1599999999999953E-3</v>
      </c>
      <c r="L1436" s="124">
        <f t="shared" si="3319"/>
        <v>2.2199999999999998E-3</v>
      </c>
      <c r="M1436" s="124">
        <f t="shared" si="3319"/>
        <v>2.0100000000000673E-3</v>
      </c>
      <c r="N1436" s="387">
        <f t="shared" si="3319"/>
        <v>2.3399999999999532E-3</v>
      </c>
      <c r="O1436" s="124">
        <f t="shared" si="3319"/>
        <v>2.2199999999999998E-3</v>
      </c>
      <c r="P1436" s="124">
        <f t="shared" si="3319"/>
        <v>2.1299999999999653E-3</v>
      </c>
      <c r="Q1436" s="124">
        <f t="shared" si="3319"/>
        <v>1.9499999999999518E-3</v>
      </c>
      <c r="R1436" s="124">
        <f t="shared" si="3319"/>
        <v>3.1200000000000117E-3</v>
      </c>
      <c r="S1436" s="124">
        <f t="shared" si="3319"/>
        <v>2.9700000000000282E-3</v>
      </c>
      <c r="T1436" s="124">
        <f t="shared" si="3319"/>
        <v>2.4599999999999622E-3</v>
      </c>
      <c r="U1436" s="124">
        <f t="shared" si="3319"/>
        <v>2.2199999999999998E-3</v>
      </c>
      <c r="V1436" s="124">
        <f t="shared" si="3319"/>
        <v>2.0700000000000163E-3</v>
      </c>
      <c r="W1436" s="124">
        <f t="shared" si="3319"/>
        <v>2.5799999999999712E-3</v>
      </c>
      <c r="X1436" s="124">
        <f t="shared" si="3319"/>
        <v>2.5200000000000777E-3</v>
      </c>
      <c r="Y1436" s="387">
        <f t="shared" si="3319"/>
        <v>3.0899999999999817E-3</v>
      </c>
      <c r="Z1436" s="124">
        <f t="shared" si="3319"/>
        <v>2.0999999999999353E-3</v>
      </c>
      <c r="AA1436" s="124">
        <f t="shared" si="3319"/>
        <v>2.4299999999999877E-3</v>
      </c>
      <c r="AB1436" s="125">
        <f t="shared" si="3319"/>
        <v>2.4899999999999922E-3</v>
      </c>
      <c r="AC1436" s="364"/>
      <c r="AD1436" s="364"/>
      <c r="AE1436" s="364"/>
      <c r="AF1436" s="364"/>
      <c r="AG1436" s="364"/>
      <c r="AH1436" s="364"/>
      <c r="AI1436" s="364"/>
      <c r="AJ1436" s="364"/>
      <c r="AK1436" s="364"/>
      <c r="AL1436" s="364"/>
      <c r="AM1436" s="364"/>
      <c r="AN1436" s="364"/>
      <c r="AO1436" s="364"/>
      <c r="AP1436" s="364"/>
      <c r="AQ1436" s="364"/>
      <c r="AR1436" s="364"/>
      <c r="AS1436" s="364"/>
      <c r="AT1436" s="364"/>
      <c r="AU1436" s="364"/>
      <c r="AV1436" s="364"/>
      <c r="AW1436" s="364"/>
      <c r="AX1436" s="364"/>
      <c r="AY1436" s="364"/>
      <c r="AZ1436" s="364"/>
      <c r="BA1436" s="364"/>
      <c r="BB1436" s="364"/>
      <c r="BC1436" s="364"/>
      <c r="BD1436" s="364"/>
      <c r="BE1436" s="328"/>
      <c r="BF1436" s="328"/>
      <c r="BG1436" s="328"/>
      <c r="BH1436" s="328"/>
      <c r="BI1436" s="328"/>
      <c r="BJ1436" s="328"/>
      <c r="BK1436" s="328"/>
      <c r="BL1436" s="328"/>
      <c r="BM1436" s="328"/>
      <c r="BN1436" s="328"/>
      <c r="BO1436" s="328"/>
      <c r="BP1436" s="328"/>
      <c r="BQ1436" s="328"/>
      <c r="BR1436" s="328"/>
      <c r="BS1436" s="328"/>
      <c r="BT1436" s="328"/>
      <c r="BU1436" s="328"/>
      <c r="BV1436" s="328"/>
      <c r="BW1436" s="328"/>
      <c r="BX1436" s="328"/>
      <c r="BY1436" s="165"/>
      <c r="BZ1436" s="165"/>
      <c r="CA1436" s="165"/>
      <c r="CB1436" s="165"/>
    </row>
    <row r="1437" spans="1:154" s="6" customFormat="1" ht="29.25" customHeight="1" thickBot="1" x14ac:dyDescent="0.25">
      <c r="A1437" s="863"/>
      <c r="B1437" s="339"/>
      <c r="C1437" s="863"/>
      <c r="D1437" s="153"/>
      <c r="E1437" s="278"/>
      <c r="F1437" s="153"/>
      <c r="G1437" s="153"/>
      <c r="H1437" s="153"/>
      <c r="I1437" s="153"/>
      <c r="J1437" s="153"/>
      <c r="K1437" s="153"/>
      <c r="L1437" s="153"/>
      <c r="M1437" s="153"/>
      <c r="N1437" s="153"/>
      <c r="O1437" s="153"/>
      <c r="P1437" s="153"/>
      <c r="Q1437" s="153"/>
      <c r="R1437" s="153"/>
      <c r="S1437" s="153"/>
      <c r="T1437" s="153"/>
      <c r="U1437" s="153"/>
      <c r="V1437" s="153"/>
      <c r="W1437" s="153"/>
      <c r="X1437" s="153"/>
      <c r="Y1437" s="153"/>
      <c r="Z1437" s="153"/>
      <c r="AA1437" s="153"/>
      <c r="AB1437" s="153"/>
      <c r="AC1437" s="335"/>
      <c r="AD1437" s="335"/>
      <c r="AE1437" s="335"/>
      <c r="AF1437" s="335"/>
      <c r="AG1437" s="335"/>
      <c r="AH1437" s="335"/>
      <c r="AI1437" s="335"/>
      <c r="AJ1437" s="335"/>
      <c r="AK1437" s="335"/>
      <c r="AL1437" s="335"/>
      <c r="AM1437" s="335"/>
      <c r="AN1437" s="335"/>
      <c r="AO1437" s="335"/>
      <c r="AP1437" s="335"/>
      <c r="AQ1437" s="335"/>
      <c r="AR1437" s="335"/>
      <c r="AS1437" s="335"/>
      <c r="AT1437" s="335"/>
      <c r="AU1437" s="335"/>
      <c r="AV1437" s="335"/>
      <c r="AW1437" s="335"/>
      <c r="AX1437" s="335"/>
      <c r="AY1437" s="335"/>
      <c r="AZ1437" s="335"/>
      <c r="BA1437" s="335"/>
      <c r="BB1437" s="335"/>
      <c r="BC1437" s="335"/>
      <c r="BD1437" s="335"/>
      <c r="BE1437" s="364"/>
      <c r="BF1437" s="364"/>
      <c r="BG1437" s="364"/>
      <c r="BH1437" s="364"/>
      <c r="BI1437" s="364"/>
      <c r="BJ1437" s="364"/>
      <c r="BK1437" s="364"/>
      <c r="BL1437" s="364"/>
      <c r="BM1437" s="364"/>
      <c r="BN1437" s="364"/>
      <c r="BO1437" s="364"/>
      <c r="BP1437" s="364"/>
      <c r="BQ1437" s="364"/>
      <c r="BR1437" s="364"/>
      <c r="BS1437" s="364"/>
      <c r="BT1437" s="364"/>
      <c r="BU1437" s="364"/>
      <c r="BV1437" s="364"/>
      <c r="BW1437" s="364"/>
      <c r="BX1437" s="364"/>
      <c r="BY1437" s="130"/>
      <c r="BZ1437" s="130"/>
      <c r="CA1437" s="130"/>
      <c r="CB1437" s="130"/>
      <c r="CC1437" s="153"/>
    </row>
    <row r="1438" spans="1:154" ht="36.75" customHeight="1" thickBot="1" x14ac:dyDescent="0.25">
      <c r="A1438" s="394" t="s">
        <v>44</v>
      </c>
      <c r="B1438" s="33" t="s">
        <v>91</v>
      </c>
      <c r="C1438" s="33" t="s">
        <v>580</v>
      </c>
      <c r="D1438" s="33" t="s">
        <v>39</v>
      </c>
      <c r="E1438" s="1643" t="s">
        <v>40</v>
      </c>
      <c r="F1438" s="1643"/>
      <c r="G1438" s="1643"/>
      <c r="H1438" s="1643"/>
      <c r="I1438" s="1643"/>
      <c r="J1438" s="1643"/>
      <c r="K1438" s="1643"/>
      <c r="L1438" s="1643"/>
      <c r="M1438" s="1643"/>
      <c r="N1438" s="1643"/>
      <c r="O1438" s="1643"/>
      <c r="P1438" s="1643"/>
      <c r="Q1438" s="1643"/>
      <c r="R1438" s="1643"/>
      <c r="S1438" s="1643"/>
      <c r="T1438" s="1643"/>
      <c r="U1438" s="1643"/>
      <c r="V1438" s="1643"/>
      <c r="W1438" s="1643"/>
      <c r="X1438" s="1643"/>
      <c r="Y1438" s="1643"/>
      <c r="Z1438" s="1643"/>
      <c r="AA1438" s="1643"/>
      <c r="AB1438" s="1644"/>
      <c r="BE1438" s="364"/>
      <c r="BF1438" s="364"/>
      <c r="BG1438" s="364"/>
      <c r="BH1438" s="364"/>
      <c r="BI1438" s="364"/>
      <c r="BJ1438" s="364"/>
      <c r="BK1438" s="364"/>
      <c r="BL1438" s="364"/>
      <c r="BM1438" s="364"/>
      <c r="BN1438" s="364"/>
      <c r="BO1438" s="364"/>
      <c r="BP1438" s="364"/>
      <c r="BQ1438" s="364"/>
      <c r="BR1438" s="364"/>
      <c r="BS1438" s="364"/>
      <c r="BT1438" s="364"/>
      <c r="BU1438" s="364"/>
      <c r="BV1438" s="364"/>
      <c r="BW1438" s="364"/>
      <c r="BX1438" s="364"/>
      <c r="BY1438" s="130"/>
      <c r="BZ1438" s="130"/>
      <c r="CA1438" s="130"/>
      <c r="CB1438" s="130"/>
    </row>
    <row r="1439" spans="1:154" ht="10.5" customHeight="1" thickBot="1" x14ac:dyDescent="0.25">
      <c r="A1439" s="365" t="s">
        <v>355</v>
      </c>
      <c r="B1439" s="523"/>
      <c r="C1439" s="154"/>
      <c r="D1439" s="154"/>
      <c r="E1439" s="154">
        <v>1</v>
      </c>
      <c r="F1439" s="154">
        <v>2</v>
      </c>
      <c r="G1439" s="154">
        <v>3</v>
      </c>
      <c r="H1439" s="366">
        <v>4</v>
      </c>
      <c r="I1439" s="154">
        <v>5</v>
      </c>
      <c r="J1439" s="154">
        <v>6</v>
      </c>
      <c r="K1439" s="154">
        <v>7</v>
      </c>
      <c r="L1439" s="154">
        <v>8</v>
      </c>
      <c r="M1439" s="154">
        <v>9</v>
      </c>
      <c r="N1439" s="366">
        <v>10</v>
      </c>
      <c r="O1439" s="154">
        <v>11</v>
      </c>
      <c r="P1439" s="154">
        <v>12</v>
      </c>
      <c r="Q1439" s="154">
        <v>13</v>
      </c>
      <c r="R1439" s="154">
        <v>14</v>
      </c>
      <c r="S1439" s="154">
        <v>15</v>
      </c>
      <c r="T1439" s="154">
        <v>16</v>
      </c>
      <c r="U1439" s="154">
        <v>17</v>
      </c>
      <c r="V1439" s="154">
        <v>18</v>
      </c>
      <c r="W1439" s="154">
        <v>19</v>
      </c>
      <c r="X1439" s="154">
        <v>20</v>
      </c>
      <c r="Y1439" s="366">
        <v>21</v>
      </c>
      <c r="Z1439" s="154">
        <v>22</v>
      </c>
      <c r="AA1439" s="154">
        <v>23</v>
      </c>
      <c r="AB1439" s="156">
        <v>24</v>
      </c>
      <c r="BE1439" s="335"/>
      <c r="BF1439" s="335"/>
      <c r="BG1439" s="335"/>
      <c r="BH1439" s="335"/>
      <c r="BI1439" s="335"/>
      <c r="BJ1439" s="335"/>
      <c r="BK1439" s="335"/>
      <c r="BL1439" s="335"/>
      <c r="BM1439" s="335"/>
      <c r="BN1439" s="335"/>
      <c r="BO1439" s="335"/>
      <c r="BP1439" s="335"/>
      <c r="BQ1439" s="335"/>
      <c r="BR1439" s="335"/>
      <c r="BS1439" s="335"/>
      <c r="BT1439" s="335"/>
      <c r="BU1439" s="335"/>
      <c r="BV1439" s="335"/>
      <c r="BW1439" s="335"/>
      <c r="BX1439" s="335"/>
      <c r="BY1439" s="153"/>
      <c r="BZ1439" s="153"/>
      <c r="CA1439" s="153"/>
      <c r="CB1439" s="153"/>
    </row>
    <row r="1440" spans="1:154" ht="10.5" customHeight="1" x14ac:dyDescent="0.2">
      <c r="A1440" s="329" t="s">
        <v>102</v>
      </c>
      <c r="B1440" s="37"/>
      <c r="C1440" s="595"/>
      <c r="D1440" s="37" t="s">
        <v>546</v>
      </c>
      <c r="E1440" s="38">
        <v>7</v>
      </c>
      <c r="F1440" s="38">
        <v>7</v>
      </c>
      <c r="G1440" s="38">
        <v>7</v>
      </c>
      <c r="H1440" s="330">
        <v>7</v>
      </c>
      <c r="I1440" s="38">
        <v>7</v>
      </c>
      <c r="J1440" s="38">
        <v>7</v>
      </c>
      <c r="K1440" s="38">
        <v>7</v>
      </c>
      <c r="L1440" s="38">
        <v>7</v>
      </c>
      <c r="M1440" s="38">
        <v>7</v>
      </c>
      <c r="N1440" s="330">
        <v>7</v>
      </c>
      <c r="O1440" s="38">
        <v>7</v>
      </c>
      <c r="P1440" s="38">
        <v>7</v>
      </c>
      <c r="Q1440" s="38">
        <v>7</v>
      </c>
      <c r="R1440" s="38">
        <v>7</v>
      </c>
      <c r="S1440" s="38">
        <v>7</v>
      </c>
      <c r="T1440" s="38">
        <v>7</v>
      </c>
      <c r="U1440" s="38">
        <v>7</v>
      </c>
      <c r="V1440" s="38">
        <v>7</v>
      </c>
      <c r="W1440" s="38">
        <v>7</v>
      </c>
      <c r="X1440" s="38">
        <v>7</v>
      </c>
      <c r="Y1440" s="330">
        <v>7</v>
      </c>
      <c r="Z1440" s="38">
        <v>7</v>
      </c>
      <c r="AA1440" s="38">
        <v>7</v>
      </c>
      <c r="AB1440" s="1288">
        <v>7</v>
      </c>
    </row>
    <row r="1441" spans="1:81" ht="10.5" customHeight="1" thickBot="1" x14ac:dyDescent="0.25">
      <c r="A1441" s="421" t="s">
        <v>105</v>
      </c>
      <c r="B1441" s="39"/>
      <c r="C1441" s="611"/>
      <c r="D1441" s="39" t="s">
        <v>546</v>
      </c>
      <c r="E1441" s="40">
        <v>7</v>
      </c>
      <c r="F1441" s="40">
        <v>7</v>
      </c>
      <c r="G1441" s="40">
        <v>7</v>
      </c>
      <c r="H1441" s="1264">
        <v>7</v>
      </c>
      <c r="I1441" s="40">
        <v>7</v>
      </c>
      <c r="J1441" s="40">
        <v>7</v>
      </c>
      <c r="K1441" s="40">
        <v>7</v>
      </c>
      <c r="L1441" s="40">
        <v>7</v>
      </c>
      <c r="M1441" s="40">
        <v>7</v>
      </c>
      <c r="N1441" s="1264">
        <v>7</v>
      </c>
      <c r="O1441" s="40">
        <v>7</v>
      </c>
      <c r="P1441" s="40">
        <v>7</v>
      </c>
      <c r="Q1441" s="40">
        <v>7</v>
      </c>
      <c r="R1441" s="40">
        <v>7</v>
      </c>
      <c r="S1441" s="40">
        <v>7</v>
      </c>
      <c r="T1441" s="40">
        <v>7</v>
      </c>
      <c r="U1441" s="40">
        <v>7</v>
      </c>
      <c r="V1441" s="40">
        <v>7</v>
      </c>
      <c r="W1441" s="40">
        <v>7</v>
      </c>
      <c r="X1441" s="40">
        <v>7</v>
      </c>
      <c r="Y1441" s="1264">
        <v>7</v>
      </c>
      <c r="Z1441" s="40">
        <v>7</v>
      </c>
      <c r="AA1441" s="40">
        <v>7</v>
      </c>
      <c r="AB1441" s="1289">
        <v>7</v>
      </c>
    </row>
    <row r="1442" spans="1:81" s="153" customFormat="1" ht="10.5" customHeight="1" x14ac:dyDescent="0.2">
      <c r="A1442" s="1531" t="s">
        <v>61</v>
      </c>
      <c r="B1442" s="1534" t="s">
        <v>81</v>
      </c>
      <c r="C1442" s="1119"/>
      <c r="D1442" s="1203"/>
      <c r="E1442" s="58"/>
      <c r="F1442" s="62"/>
      <c r="G1442" s="62"/>
      <c r="H1442" s="332"/>
      <c r="I1442" s="62"/>
      <c r="J1442" s="62"/>
      <c r="K1442" s="62"/>
      <c r="L1442" s="62"/>
      <c r="M1442" s="62"/>
      <c r="N1442" s="332"/>
      <c r="O1442" s="62"/>
      <c r="P1442" s="62"/>
      <c r="Q1442" s="62"/>
      <c r="R1442" s="62"/>
      <c r="S1442" s="62"/>
      <c r="T1442" s="62"/>
      <c r="U1442" s="62"/>
      <c r="V1442" s="62"/>
      <c r="W1442" s="62"/>
      <c r="X1442" s="62"/>
      <c r="Y1442" s="332"/>
      <c r="Z1442" s="62"/>
      <c r="AA1442" s="62"/>
      <c r="AB1442" s="63"/>
      <c r="AC1442" s="442"/>
      <c r="AD1442" s="755"/>
      <c r="AE1442" s="752"/>
      <c r="AF1442" s="102"/>
      <c r="AG1442" s="102"/>
      <c r="AH1442" s="102"/>
      <c r="AI1442" s="102"/>
      <c r="AJ1442" s="102"/>
      <c r="AK1442" s="102"/>
      <c r="AL1442" s="102"/>
      <c r="AM1442" s="102"/>
      <c r="AN1442" s="102"/>
      <c r="AO1442" s="102"/>
      <c r="AP1442" s="102"/>
      <c r="AQ1442" s="102"/>
      <c r="AR1442" s="102"/>
      <c r="AS1442" s="102"/>
      <c r="AT1442" s="102"/>
      <c r="AU1442" s="102"/>
      <c r="AV1442" s="102"/>
      <c r="AW1442" s="102"/>
      <c r="AX1442" s="102"/>
      <c r="AY1442" s="102"/>
      <c r="AZ1442" s="102"/>
      <c r="BA1442" s="102"/>
      <c r="BB1442" s="102"/>
      <c r="BC1442" s="102"/>
      <c r="BD1442" s="102"/>
      <c r="BE1442" s="328"/>
      <c r="BF1442" s="328"/>
      <c r="BG1442" s="328"/>
      <c r="BH1442" s="328"/>
      <c r="BI1442" s="328"/>
      <c r="BJ1442" s="328"/>
      <c r="BK1442" s="328"/>
      <c r="BL1442" s="328"/>
      <c r="BM1442" s="328"/>
      <c r="BN1442" s="328"/>
      <c r="BO1442" s="328"/>
      <c r="BP1442" s="328"/>
      <c r="BQ1442" s="328"/>
      <c r="BR1442" s="328"/>
      <c r="BS1442" s="328"/>
      <c r="BT1442" s="328"/>
      <c r="BU1442" s="328"/>
      <c r="BV1442" s="328"/>
      <c r="BW1442" s="328"/>
      <c r="BX1442" s="328"/>
      <c r="BY1442" s="165"/>
      <c r="BZ1442" s="165"/>
      <c r="CA1442" s="165"/>
      <c r="CB1442" s="165"/>
    </row>
    <row r="1443" spans="1:81" ht="10.5" customHeight="1" x14ac:dyDescent="0.2">
      <c r="A1443" s="1532"/>
      <c r="B1443" s="1535"/>
      <c r="C1443" s="1403" t="s">
        <v>126</v>
      </c>
      <c r="D1443" s="134" t="s">
        <v>33</v>
      </c>
      <c r="E1443" s="1060">
        <v>42</v>
      </c>
      <c r="F1443" s="1060">
        <v>42</v>
      </c>
      <c r="G1443" s="1060">
        <v>42</v>
      </c>
      <c r="H1443" s="1061">
        <v>45</v>
      </c>
      <c r="I1443" s="1060">
        <v>43</v>
      </c>
      <c r="J1443" s="1060">
        <v>47</v>
      </c>
      <c r="K1443" s="1060">
        <v>46</v>
      </c>
      <c r="L1443" s="1060">
        <v>48</v>
      </c>
      <c r="M1443" s="1060">
        <v>52</v>
      </c>
      <c r="N1443" s="1061">
        <v>55</v>
      </c>
      <c r="O1443" s="1060">
        <v>54</v>
      </c>
      <c r="P1443" s="1060">
        <v>52</v>
      </c>
      <c r="Q1443" s="1060">
        <v>52</v>
      </c>
      <c r="R1443" s="1060">
        <v>46</v>
      </c>
      <c r="S1443" s="1060">
        <v>44</v>
      </c>
      <c r="T1443" s="1060">
        <v>48</v>
      </c>
      <c r="U1443" s="1060">
        <v>44</v>
      </c>
      <c r="V1443" s="1060">
        <v>42</v>
      </c>
      <c r="W1443" s="1060">
        <v>46</v>
      </c>
      <c r="X1443" s="1060">
        <v>43</v>
      </c>
      <c r="Y1443" s="1061">
        <v>41</v>
      </c>
      <c r="Z1443" s="1060">
        <v>42</v>
      </c>
      <c r="AA1443" s="1060">
        <v>41</v>
      </c>
      <c r="AB1443" s="1062">
        <v>42</v>
      </c>
      <c r="AC1443" s="445"/>
      <c r="AD1443" s="758"/>
      <c r="AE1443" s="232"/>
      <c r="AF1443" s="335"/>
      <c r="AG1443" s="335"/>
      <c r="AH1443" s="335"/>
      <c r="AI1443" s="335"/>
      <c r="AJ1443" s="335"/>
      <c r="AK1443" s="335"/>
      <c r="AL1443" s="335"/>
      <c r="AM1443" s="335"/>
      <c r="AN1443" s="335"/>
      <c r="AO1443" s="335"/>
      <c r="AP1443" s="335"/>
      <c r="AQ1443" s="335"/>
      <c r="AR1443" s="335"/>
      <c r="AS1443" s="335"/>
      <c r="AT1443" s="335"/>
      <c r="AU1443" s="335"/>
      <c r="AV1443" s="335"/>
      <c r="AW1443" s="335"/>
      <c r="AX1443" s="335"/>
      <c r="AY1443" s="335"/>
      <c r="AZ1443" s="335"/>
      <c r="BA1443" s="335"/>
      <c r="BB1443" s="335"/>
      <c r="BC1443" s="335"/>
      <c r="BD1443" s="335"/>
      <c r="CC1443" s="153"/>
    </row>
    <row r="1444" spans="1:81" ht="10.5" customHeight="1" x14ac:dyDescent="0.2">
      <c r="A1444" s="1532"/>
      <c r="B1444" s="1535"/>
      <c r="C1444" s="1403" t="s">
        <v>557</v>
      </c>
      <c r="D1444" s="134" t="s">
        <v>116</v>
      </c>
      <c r="E1444" s="64">
        <v>0.32879999999999998</v>
      </c>
      <c r="F1444" s="64">
        <v>0.3216</v>
      </c>
      <c r="G1444" s="64">
        <v>0.31919999999999998</v>
      </c>
      <c r="H1444" s="424">
        <v>0.31919999999999998</v>
      </c>
      <c r="I1444" s="64">
        <v>0.33839999999999998</v>
      </c>
      <c r="J1444" s="64">
        <v>0.33360000000000001</v>
      </c>
      <c r="K1444" s="64">
        <v>0.33839999999999998</v>
      </c>
      <c r="L1444" s="64">
        <v>0.34560000000000002</v>
      </c>
      <c r="M1444" s="64">
        <v>0.4032</v>
      </c>
      <c r="N1444" s="424">
        <v>0.45120000000000005</v>
      </c>
      <c r="O1444" s="64">
        <v>0.44639999999999996</v>
      </c>
      <c r="P1444" s="64">
        <v>0.4224</v>
      </c>
      <c r="Q1444" s="64">
        <v>0.44639999999999996</v>
      </c>
      <c r="R1444" s="64">
        <v>0.42480000000000001</v>
      </c>
      <c r="S1444" s="64">
        <v>0.35760000000000003</v>
      </c>
      <c r="T1444" s="64">
        <v>0.38400000000000001</v>
      </c>
      <c r="U1444" s="64">
        <v>0.372</v>
      </c>
      <c r="V1444" s="64">
        <v>0.34560000000000002</v>
      </c>
      <c r="W1444" s="64">
        <v>0.32879999999999998</v>
      </c>
      <c r="X1444" s="64">
        <v>0.32879999999999998</v>
      </c>
      <c r="Y1444" s="424">
        <v>0.32639999999999997</v>
      </c>
      <c r="Z1444" s="64">
        <v>0.32400000000000001</v>
      </c>
      <c r="AA1444" s="64">
        <v>0.32879999999999998</v>
      </c>
      <c r="AB1444" s="65">
        <v>0.32400000000000001</v>
      </c>
      <c r="AC1444" s="50">
        <f>SUM(E1444:AB1444)</f>
        <v>8.6592000000000002</v>
      </c>
      <c r="AD1444" s="53">
        <f>SUM(E1445:AB1445)</f>
        <v>8.2175999999999991</v>
      </c>
      <c r="AE1444" s="524">
        <v>24</v>
      </c>
      <c r="AF1444" s="1058"/>
      <c r="AG1444" s="1058"/>
      <c r="AH1444" s="1059"/>
      <c r="AI1444" s="1058"/>
      <c r="AJ1444" s="1058"/>
      <c r="AK1444" s="1058"/>
      <c r="AL1444" s="1058"/>
      <c r="AM1444" s="1058"/>
      <c r="AN1444" s="1058"/>
      <c r="AO1444" s="1058"/>
      <c r="AP1444" s="1058"/>
      <c r="AQ1444" s="1058"/>
      <c r="AR1444" s="1058"/>
      <c r="AS1444" s="1058"/>
      <c r="AT1444" s="1058"/>
      <c r="AU1444" s="1058"/>
      <c r="AV1444" s="1058"/>
      <c r="AW1444" s="1058"/>
      <c r="AX1444" s="1058"/>
      <c r="AY1444" s="1058"/>
      <c r="AZ1444" s="1058"/>
      <c r="BA1444" s="1058"/>
      <c r="BB1444" s="1058"/>
      <c r="BC1444" s="1058"/>
      <c r="BD1444" s="1058"/>
      <c r="BE1444" s="335"/>
      <c r="BF1444" s="335"/>
      <c r="BG1444" s="335"/>
      <c r="BH1444" s="335"/>
      <c r="BI1444" s="335"/>
      <c r="BJ1444" s="335"/>
      <c r="BK1444" s="335"/>
      <c r="BL1444" s="335"/>
      <c r="BM1444" s="335"/>
      <c r="BN1444" s="335"/>
      <c r="BO1444" s="335"/>
      <c r="BP1444" s="335"/>
      <c r="BQ1444" s="335"/>
      <c r="BR1444" s="335"/>
      <c r="BS1444" s="335"/>
      <c r="BT1444" s="335"/>
      <c r="BU1444" s="335"/>
      <c r="BV1444" s="335"/>
      <c r="BW1444" s="335"/>
      <c r="BX1444" s="335"/>
      <c r="BY1444" s="153"/>
      <c r="BZ1444" s="153"/>
      <c r="CA1444" s="153"/>
      <c r="CB1444" s="153"/>
      <c r="CC1444" s="153"/>
    </row>
    <row r="1445" spans="1:81" ht="10.5" customHeight="1" x14ac:dyDescent="0.2">
      <c r="A1445" s="1532"/>
      <c r="B1445" s="1535"/>
      <c r="C1445" s="1403" t="s">
        <v>557</v>
      </c>
      <c r="D1445" s="134" t="s">
        <v>117</v>
      </c>
      <c r="E1445" s="64">
        <v>0.34320000000000001</v>
      </c>
      <c r="F1445" s="51">
        <v>0.33839999999999998</v>
      </c>
      <c r="G1445" s="51">
        <v>0.33360000000000001</v>
      </c>
      <c r="H1445" s="334">
        <v>0.33119999999999999</v>
      </c>
      <c r="I1445" s="51">
        <v>0.33600000000000002</v>
      </c>
      <c r="J1445" s="51">
        <v>0.33600000000000002</v>
      </c>
      <c r="K1445" s="51">
        <v>0.33360000000000001</v>
      </c>
      <c r="L1445" s="51">
        <v>0.34320000000000001</v>
      </c>
      <c r="M1445" s="51">
        <v>0.36</v>
      </c>
      <c r="N1445" s="334">
        <v>0.38639999999999997</v>
      </c>
      <c r="O1445" s="51">
        <v>0.36960000000000004</v>
      </c>
      <c r="P1445" s="51">
        <v>0.3624</v>
      </c>
      <c r="Q1445" s="51">
        <v>0.38160000000000005</v>
      </c>
      <c r="R1445" s="51">
        <v>0.36960000000000004</v>
      </c>
      <c r="S1445" s="51">
        <v>0.33360000000000001</v>
      </c>
      <c r="T1445" s="51">
        <v>0.33119999999999999</v>
      </c>
      <c r="U1445" s="51">
        <v>0.32879999999999998</v>
      </c>
      <c r="V1445" s="51">
        <v>0.32879999999999998</v>
      </c>
      <c r="W1445" s="51">
        <v>0.32639999999999997</v>
      </c>
      <c r="X1445" s="51">
        <v>0.32879999999999998</v>
      </c>
      <c r="Y1445" s="334">
        <v>0.32639999999999997</v>
      </c>
      <c r="Z1445" s="51">
        <v>0.32879999999999998</v>
      </c>
      <c r="AA1445" s="51">
        <v>0.33119999999999999</v>
      </c>
      <c r="AB1445" s="52">
        <v>0.32879999999999998</v>
      </c>
      <c r="AC1445" s="50">
        <f>AC1460+AC1470+AC1480+AC1490+AC1500+AC1510+AC1520+AC1530+AC1545+AC1550+AC1560+AC1570+AC1580+AC1590+AC1600</f>
        <v>7.9355200000000012</v>
      </c>
      <c r="AD1445" s="50">
        <f>AD1460+AD1470+AD1480+AD1490+AD1500+AD1510+AD1520+AD1530+AD1545+AD1550+AD1560+AD1570+AD1580+AD1590+AD1600</f>
        <v>8.0260800000000039</v>
      </c>
      <c r="AE1445" s="524"/>
      <c r="AF1445" s="1058"/>
      <c r="AG1445" s="1058"/>
      <c r="AH1445" s="1059"/>
      <c r="AI1445" s="1058"/>
      <c r="AJ1445" s="1058"/>
      <c r="AK1445" s="1058"/>
      <c r="AL1445" s="1058"/>
      <c r="AM1445" s="1058"/>
      <c r="AN1445" s="1058"/>
      <c r="AO1445" s="1058"/>
      <c r="AP1445" s="1058"/>
      <c r="AQ1445" s="1058"/>
      <c r="AR1445" s="1058"/>
      <c r="AS1445" s="1058"/>
      <c r="AT1445" s="1058"/>
      <c r="AU1445" s="1058"/>
      <c r="AV1445" s="1058"/>
      <c r="AW1445" s="1058"/>
      <c r="AX1445" s="1058"/>
      <c r="AY1445" s="1058"/>
      <c r="AZ1445" s="1058"/>
      <c r="BA1445" s="1058"/>
      <c r="BB1445" s="1058"/>
      <c r="BC1445" s="1058"/>
      <c r="BD1445" s="1058"/>
      <c r="BE1445" s="335"/>
      <c r="BF1445" s="335"/>
      <c r="BG1445" s="335"/>
      <c r="BH1445" s="335"/>
      <c r="BI1445" s="335"/>
      <c r="BJ1445" s="335"/>
      <c r="BK1445" s="335"/>
      <c r="BL1445" s="335"/>
      <c r="BM1445" s="335"/>
      <c r="BN1445" s="335"/>
      <c r="BO1445" s="335"/>
      <c r="BP1445" s="335"/>
      <c r="BQ1445" s="335"/>
      <c r="BR1445" s="335"/>
      <c r="BS1445" s="335"/>
      <c r="BT1445" s="335"/>
      <c r="BU1445" s="335"/>
      <c r="BV1445" s="335"/>
      <c r="BW1445" s="335"/>
      <c r="BX1445" s="335"/>
      <c r="BY1445" s="153"/>
      <c r="BZ1445" s="153"/>
      <c r="CA1445" s="153"/>
      <c r="CB1445" s="153"/>
      <c r="CC1445" s="153"/>
    </row>
    <row r="1446" spans="1:81" ht="10.5" customHeight="1" thickBot="1" x14ac:dyDescent="0.25">
      <c r="A1446" s="1533"/>
      <c r="B1446" s="1536"/>
      <c r="C1446" s="274"/>
      <c r="D1446" s="239" t="s">
        <v>41</v>
      </c>
      <c r="E1446" s="55">
        <f t="shared" ref="E1446:AB1446" si="3320">E1445/E1444</f>
        <v>1.0437956204379564</v>
      </c>
      <c r="F1446" s="55">
        <f t="shared" si="3320"/>
        <v>1.0522388059701493</v>
      </c>
      <c r="G1446" s="55">
        <f t="shared" si="3320"/>
        <v>1.0451127819548873</v>
      </c>
      <c r="H1446" s="368">
        <f t="shared" si="3320"/>
        <v>1.0375939849624061</v>
      </c>
      <c r="I1446" s="55">
        <f t="shared" si="3320"/>
        <v>0.99290780141843982</v>
      </c>
      <c r="J1446" s="55">
        <f t="shared" si="3320"/>
        <v>1.0071942446043165</v>
      </c>
      <c r="K1446" s="55">
        <f t="shared" si="3320"/>
        <v>0.98581560283687952</v>
      </c>
      <c r="L1446" s="55">
        <f t="shared" si="3320"/>
        <v>0.99305555555555547</v>
      </c>
      <c r="M1446" s="55">
        <f t="shared" si="3320"/>
        <v>0.89285714285714279</v>
      </c>
      <c r="N1446" s="368">
        <f t="shared" si="3320"/>
        <v>0.85638297872340408</v>
      </c>
      <c r="O1446" s="55">
        <f t="shared" si="3320"/>
        <v>0.82795698924731198</v>
      </c>
      <c r="P1446" s="55">
        <f t="shared" si="3320"/>
        <v>0.85795454545454541</v>
      </c>
      <c r="Q1446" s="55">
        <f t="shared" si="3320"/>
        <v>0.85483870967741948</v>
      </c>
      <c r="R1446" s="55">
        <f t="shared" si="3320"/>
        <v>0.87005649717514133</v>
      </c>
      <c r="S1446" s="55">
        <f t="shared" si="3320"/>
        <v>0.93288590604026844</v>
      </c>
      <c r="T1446" s="55">
        <f t="shared" si="3320"/>
        <v>0.86249999999999993</v>
      </c>
      <c r="U1446" s="55">
        <f t="shared" si="3320"/>
        <v>0.88387096774193541</v>
      </c>
      <c r="V1446" s="55">
        <f t="shared" si="3320"/>
        <v>0.95138888888888884</v>
      </c>
      <c r="W1446" s="55">
        <f t="shared" si="3320"/>
        <v>0.99270072992700731</v>
      </c>
      <c r="X1446" s="55">
        <f t="shared" si="3320"/>
        <v>1</v>
      </c>
      <c r="Y1446" s="368">
        <f t="shared" si="3320"/>
        <v>1</v>
      </c>
      <c r="Z1446" s="55">
        <f t="shared" si="3320"/>
        <v>1.0148148148148146</v>
      </c>
      <c r="AA1446" s="55">
        <f t="shared" si="3320"/>
        <v>1.0072992700729928</v>
      </c>
      <c r="AB1446" s="56">
        <f t="shared" si="3320"/>
        <v>1.0148148148148146</v>
      </c>
      <c r="AC1446" s="50"/>
      <c r="AD1446" s="53"/>
      <c r="AE1446" s="524"/>
      <c r="AF1446" s="335"/>
      <c r="AG1446" s="335"/>
      <c r="AH1446" s="335"/>
      <c r="AI1446" s="335"/>
      <c r="AJ1446" s="335"/>
      <c r="AK1446" s="335"/>
      <c r="AL1446" s="335"/>
      <c r="AM1446" s="335"/>
      <c r="AN1446" s="335"/>
      <c r="AO1446" s="335"/>
      <c r="AP1446" s="335"/>
      <c r="AQ1446" s="335"/>
      <c r="AR1446" s="335"/>
      <c r="AS1446" s="335"/>
      <c r="AT1446" s="335"/>
      <c r="AU1446" s="335"/>
      <c r="AV1446" s="335"/>
      <c r="AW1446" s="335"/>
      <c r="AX1446" s="335"/>
      <c r="AY1446" s="335"/>
      <c r="AZ1446" s="335"/>
      <c r="BA1446" s="335"/>
      <c r="BB1446" s="335"/>
      <c r="BC1446" s="335"/>
      <c r="BD1446" s="335"/>
      <c r="BE1446" s="335"/>
      <c r="BF1446" s="335"/>
      <c r="BG1446" s="335"/>
      <c r="BH1446" s="335"/>
      <c r="BI1446" s="335"/>
      <c r="BJ1446" s="335"/>
      <c r="BK1446" s="335"/>
      <c r="BL1446" s="335"/>
      <c r="BM1446" s="335"/>
      <c r="BN1446" s="335"/>
      <c r="BO1446" s="335"/>
      <c r="BP1446" s="335"/>
      <c r="BQ1446" s="335"/>
      <c r="BR1446" s="335"/>
      <c r="BS1446" s="335"/>
      <c r="BT1446" s="335"/>
      <c r="BU1446" s="335"/>
      <c r="BV1446" s="335"/>
      <c r="BW1446" s="335"/>
      <c r="BX1446" s="335"/>
      <c r="BY1446" s="153"/>
      <c r="BZ1446" s="153"/>
      <c r="CA1446" s="153"/>
      <c r="CB1446" s="153"/>
      <c r="CC1446" s="153"/>
    </row>
    <row r="1447" spans="1:81" s="153" customFormat="1" ht="10.5" customHeight="1" x14ac:dyDescent="0.2">
      <c r="A1447" s="1531" t="s">
        <v>28</v>
      </c>
      <c r="B1447" s="1534" t="s">
        <v>82</v>
      </c>
      <c r="C1447" s="1119"/>
      <c r="D1447" s="1203"/>
      <c r="E1447" s="58"/>
      <c r="F1447" s="62"/>
      <c r="G1447" s="62"/>
      <c r="H1447" s="332"/>
      <c r="I1447" s="62"/>
      <c r="J1447" s="62"/>
      <c r="K1447" s="62"/>
      <c r="L1447" s="62"/>
      <c r="M1447" s="62"/>
      <c r="N1447" s="332"/>
      <c r="O1447" s="62"/>
      <c r="P1447" s="62"/>
      <c r="Q1447" s="62"/>
      <c r="R1447" s="62"/>
      <c r="S1447" s="62"/>
      <c r="T1447" s="62"/>
      <c r="U1447" s="62"/>
      <c r="V1447" s="62"/>
      <c r="W1447" s="62"/>
      <c r="X1447" s="62"/>
      <c r="Y1447" s="332"/>
      <c r="Z1447" s="62"/>
      <c r="AA1447" s="62"/>
      <c r="AB1447" s="63"/>
      <c r="AC1447" s="442"/>
      <c r="AD1447" s="755"/>
      <c r="AE1447" s="752"/>
      <c r="AF1447" s="102"/>
      <c r="AG1447" s="102"/>
      <c r="AH1447" s="102"/>
      <c r="AI1447" s="102"/>
      <c r="AJ1447" s="102"/>
      <c r="AK1447" s="102"/>
      <c r="AL1447" s="102"/>
      <c r="AM1447" s="102"/>
      <c r="AN1447" s="102"/>
      <c r="AO1447" s="102"/>
      <c r="AP1447" s="102"/>
      <c r="AQ1447" s="102"/>
      <c r="AR1447" s="102"/>
      <c r="AS1447" s="102"/>
      <c r="AT1447" s="102"/>
      <c r="AU1447" s="102"/>
      <c r="AV1447" s="102"/>
      <c r="AW1447" s="102"/>
      <c r="AX1447" s="102"/>
      <c r="AY1447" s="102"/>
      <c r="AZ1447" s="102"/>
      <c r="BA1447" s="102"/>
      <c r="BB1447" s="102"/>
      <c r="BC1447" s="102"/>
      <c r="BD1447" s="102"/>
      <c r="BE1447" s="335"/>
      <c r="BF1447" s="335"/>
      <c r="BG1447" s="335"/>
      <c r="BH1447" s="335"/>
      <c r="BI1447" s="335"/>
      <c r="BJ1447" s="335"/>
      <c r="BK1447" s="335"/>
      <c r="BL1447" s="335"/>
      <c r="BM1447" s="335"/>
      <c r="BN1447" s="335"/>
      <c r="BO1447" s="335"/>
      <c r="BP1447" s="335"/>
      <c r="BQ1447" s="335"/>
      <c r="BR1447" s="335"/>
      <c r="BS1447" s="335"/>
      <c r="BT1447" s="335"/>
      <c r="BU1447" s="335"/>
      <c r="BV1447" s="335"/>
      <c r="BW1447" s="335"/>
      <c r="BX1447" s="335"/>
    </row>
    <row r="1448" spans="1:81" ht="10.5" customHeight="1" x14ac:dyDescent="0.2">
      <c r="A1448" s="1532"/>
      <c r="B1448" s="1535"/>
      <c r="C1448" s="1403" t="s">
        <v>126</v>
      </c>
      <c r="D1448" s="134" t="s">
        <v>33</v>
      </c>
      <c r="E1448" s="1060">
        <v>74</v>
      </c>
      <c r="F1448" s="1060">
        <v>75</v>
      </c>
      <c r="G1448" s="1060">
        <v>76</v>
      </c>
      <c r="H1448" s="1061">
        <v>75</v>
      </c>
      <c r="I1448" s="1060">
        <v>74</v>
      </c>
      <c r="J1448" s="1060">
        <v>77</v>
      </c>
      <c r="K1448" s="1060">
        <v>78</v>
      </c>
      <c r="L1448" s="1060">
        <v>78</v>
      </c>
      <c r="M1448" s="1060">
        <v>78</v>
      </c>
      <c r="N1448" s="1061">
        <v>80</v>
      </c>
      <c r="O1448" s="1060">
        <v>78</v>
      </c>
      <c r="P1448" s="1060">
        <v>77</v>
      </c>
      <c r="Q1448" s="1060">
        <v>75</v>
      </c>
      <c r="R1448" s="1060">
        <v>80</v>
      </c>
      <c r="S1448" s="1060">
        <v>77</v>
      </c>
      <c r="T1448" s="1060">
        <v>74</v>
      </c>
      <c r="U1448" s="1060">
        <v>74</v>
      </c>
      <c r="V1448" s="1060">
        <v>74</v>
      </c>
      <c r="W1448" s="1060">
        <v>73</v>
      </c>
      <c r="X1448" s="1060">
        <v>74</v>
      </c>
      <c r="Y1448" s="1061">
        <v>75</v>
      </c>
      <c r="Z1448" s="1060">
        <v>74</v>
      </c>
      <c r="AA1448" s="1060">
        <v>74</v>
      </c>
      <c r="AB1448" s="1062">
        <v>74</v>
      </c>
      <c r="AC1448" s="333"/>
      <c r="AD1448" s="180"/>
      <c r="AE1448" s="61"/>
      <c r="AF1448" s="335"/>
      <c r="AG1448" s="335"/>
      <c r="AH1448" s="335"/>
      <c r="AI1448" s="335"/>
      <c r="AJ1448" s="335"/>
      <c r="AK1448" s="335"/>
      <c r="AL1448" s="335"/>
      <c r="AM1448" s="335"/>
      <c r="AN1448" s="335"/>
      <c r="AO1448" s="335"/>
      <c r="AP1448" s="335"/>
      <c r="AQ1448" s="335"/>
      <c r="AR1448" s="335"/>
      <c r="AS1448" s="335"/>
      <c r="AT1448" s="335"/>
      <c r="AU1448" s="335"/>
      <c r="AV1448" s="335"/>
      <c r="AW1448" s="335"/>
      <c r="AX1448" s="335"/>
      <c r="AY1448" s="335"/>
      <c r="AZ1448" s="335"/>
      <c r="BA1448" s="335"/>
      <c r="BB1448" s="335"/>
      <c r="BC1448" s="335"/>
      <c r="BD1448" s="335"/>
      <c r="BE1448" s="335"/>
      <c r="BF1448" s="335"/>
      <c r="BG1448" s="335"/>
      <c r="BH1448" s="335"/>
      <c r="BI1448" s="335"/>
      <c r="BJ1448" s="335"/>
      <c r="BK1448" s="335"/>
      <c r="BL1448" s="335"/>
      <c r="BM1448" s="335"/>
      <c r="BN1448" s="335"/>
      <c r="BO1448" s="335"/>
      <c r="BP1448" s="335"/>
      <c r="BQ1448" s="335"/>
      <c r="BR1448" s="335"/>
      <c r="BS1448" s="335"/>
      <c r="BT1448" s="335"/>
      <c r="BU1448" s="335"/>
      <c r="BV1448" s="335"/>
      <c r="BW1448" s="335"/>
      <c r="BX1448" s="335"/>
      <c r="BY1448" s="153"/>
      <c r="BZ1448" s="153"/>
      <c r="CA1448" s="153"/>
      <c r="CB1448" s="153"/>
      <c r="CC1448" s="153"/>
    </row>
    <row r="1449" spans="1:81" ht="10.5" customHeight="1" x14ac:dyDescent="0.2">
      <c r="A1449" s="1532"/>
      <c r="B1449" s="1535"/>
      <c r="C1449" s="1403" t="s">
        <v>557</v>
      </c>
      <c r="D1449" s="134" t="s">
        <v>116</v>
      </c>
      <c r="E1449" s="64">
        <v>0.61680000000000001</v>
      </c>
      <c r="F1449" s="64">
        <v>0.61680000000000001</v>
      </c>
      <c r="G1449" s="64">
        <v>0.61680000000000001</v>
      </c>
      <c r="H1449" s="424">
        <v>0.62159999999999993</v>
      </c>
      <c r="I1449" s="64">
        <v>0.624</v>
      </c>
      <c r="J1449" s="64">
        <v>0.624</v>
      </c>
      <c r="K1449" s="64">
        <v>0.64800000000000002</v>
      </c>
      <c r="L1449" s="64">
        <v>0.6552</v>
      </c>
      <c r="M1449" s="64">
        <v>0.65759999999999996</v>
      </c>
      <c r="N1449" s="424">
        <v>0.66239999999999999</v>
      </c>
      <c r="O1449" s="64">
        <v>0.65039999999999998</v>
      </c>
      <c r="P1449" s="64">
        <v>0.64559999999999995</v>
      </c>
      <c r="Q1449" s="64">
        <v>0.63839999999999997</v>
      </c>
      <c r="R1449" s="64">
        <v>0.63839999999999997</v>
      </c>
      <c r="S1449" s="64">
        <v>0.63839999999999997</v>
      </c>
      <c r="T1449" s="64">
        <v>0.62880000000000003</v>
      </c>
      <c r="U1449" s="64">
        <v>0.62159999999999993</v>
      </c>
      <c r="V1449" s="64">
        <v>0.62159999999999993</v>
      </c>
      <c r="W1449" s="64">
        <v>0.61440000000000006</v>
      </c>
      <c r="X1449" s="64">
        <v>0.61199999999999999</v>
      </c>
      <c r="Y1449" s="424">
        <v>0.61440000000000006</v>
      </c>
      <c r="Z1449" s="64">
        <v>0.60959999999999992</v>
      </c>
      <c r="AA1449" s="64">
        <v>0.61199999999999999</v>
      </c>
      <c r="AB1449" s="65">
        <v>0.61199999999999999</v>
      </c>
      <c r="AC1449" s="50">
        <f>SUM(E1449:AB1449)</f>
        <v>15.100800000000001</v>
      </c>
      <c r="AD1449" s="53">
        <f>SUM(E1450:AB1450)</f>
        <v>12.220799999999995</v>
      </c>
      <c r="AE1449" s="524">
        <v>24</v>
      </c>
      <c r="AF1449" s="1058"/>
      <c r="AG1449" s="1058"/>
      <c r="AH1449" s="1059"/>
      <c r="AI1449" s="1058"/>
      <c r="AJ1449" s="1058"/>
      <c r="AK1449" s="1058"/>
      <c r="AL1449" s="1058"/>
      <c r="AM1449" s="1058"/>
      <c r="AN1449" s="1058"/>
      <c r="AO1449" s="1058"/>
      <c r="AP1449" s="1058"/>
      <c r="AQ1449" s="1058"/>
      <c r="AR1449" s="1058"/>
      <c r="AS1449" s="1058"/>
      <c r="AT1449" s="1058"/>
      <c r="AU1449" s="1058"/>
      <c r="AV1449" s="1058"/>
      <c r="AW1449" s="1058"/>
      <c r="AX1449" s="1058"/>
      <c r="AY1449" s="1058"/>
      <c r="AZ1449" s="1058"/>
      <c r="BA1449" s="1058"/>
      <c r="BB1449" s="1058"/>
      <c r="BC1449" s="1058"/>
      <c r="BD1449" s="1058"/>
      <c r="BE1449" s="335"/>
      <c r="BF1449" s="335"/>
      <c r="BG1449" s="335"/>
      <c r="BH1449" s="335"/>
      <c r="BI1449" s="335"/>
      <c r="BJ1449" s="335"/>
      <c r="BK1449" s="335"/>
      <c r="BL1449" s="335"/>
      <c r="BM1449" s="335"/>
      <c r="BN1449" s="335"/>
      <c r="BO1449" s="335"/>
      <c r="BP1449" s="335"/>
      <c r="BQ1449" s="335"/>
      <c r="BR1449" s="335"/>
      <c r="BS1449" s="335"/>
      <c r="BT1449" s="335"/>
      <c r="BU1449" s="335"/>
      <c r="BV1449" s="335"/>
      <c r="BW1449" s="335"/>
      <c r="BX1449" s="335"/>
      <c r="BY1449" s="153"/>
      <c r="BZ1449" s="153"/>
      <c r="CA1449" s="153"/>
      <c r="CB1449" s="153"/>
      <c r="CC1449" s="153"/>
    </row>
    <row r="1450" spans="1:81" ht="10.5" customHeight="1" x14ac:dyDescent="0.2">
      <c r="A1450" s="1532"/>
      <c r="B1450" s="1535"/>
      <c r="C1450" s="1403" t="s">
        <v>557</v>
      </c>
      <c r="D1450" s="134" t="s">
        <v>117</v>
      </c>
      <c r="E1450" s="64">
        <v>0.52080000000000004</v>
      </c>
      <c r="F1450" s="51">
        <v>0.51600000000000001</v>
      </c>
      <c r="G1450" s="51">
        <v>0.51359999999999995</v>
      </c>
      <c r="H1450" s="334">
        <v>0.50880000000000003</v>
      </c>
      <c r="I1450" s="51">
        <v>0.50880000000000003</v>
      </c>
      <c r="J1450" s="51">
        <v>0.50639999999999996</v>
      </c>
      <c r="K1450" s="51">
        <v>0.50639999999999996</v>
      </c>
      <c r="L1450" s="51">
        <v>0.51119999999999999</v>
      </c>
      <c r="M1450" s="51">
        <v>0.50880000000000003</v>
      </c>
      <c r="N1450" s="334">
        <v>0.51839999999999997</v>
      </c>
      <c r="O1450" s="51">
        <v>0.51600000000000001</v>
      </c>
      <c r="P1450" s="51">
        <v>0.51600000000000001</v>
      </c>
      <c r="Q1450" s="51">
        <v>0.51839999999999997</v>
      </c>
      <c r="R1450" s="51">
        <v>0.50880000000000003</v>
      </c>
      <c r="S1450" s="51">
        <v>0.51119999999999999</v>
      </c>
      <c r="T1450" s="51">
        <v>0.504</v>
      </c>
      <c r="U1450" s="51">
        <v>0.49919999999999998</v>
      </c>
      <c r="V1450" s="51">
        <v>0.50159999999999993</v>
      </c>
      <c r="W1450" s="51">
        <v>0.504</v>
      </c>
      <c r="X1450" s="51">
        <v>0.504</v>
      </c>
      <c r="Y1450" s="334">
        <v>0.504</v>
      </c>
      <c r="Z1450" s="51">
        <v>0.50159999999999993</v>
      </c>
      <c r="AA1450" s="51">
        <v>0.50639999999999996</v>
      </c>
      <c r="AB1450" s="52">
        <v>0.50639999999999996</v>
      </c>
      <c r="AC1450" s="50">
        <f>AC1465+AC1475+AC1485+AC1495+AC1505+AC1515+AC1525+AC1535+AC1540+AC1555+AC1565+AC1575+AC1585+AC1595+AC1605</f>
        <v>15.170160000000003</v>
      </c>
      <c r="AD1450" s="50">
        <f>AD1465+AD1475+AD1485+AD1495+AD1505+AD1515+AD1525+AD1535+AD1540+AD1555+AD1565+AD1575+AD1585+AD1595+AD1605</f>
        <v>11.790800000000001</v>
      </c>
      <c r="AE1450" s="456"/>
      <c r="AF1450" s="1354"/>
      <c r="AG1450" s="1354"/>
      <c r="AH1450" s="1354"/>
      <c r="AI1450" s="1354"/>
      <c r="AJ1450" s="1354"/>
      <c r="AK1450" s="1354"/>
      <c r="AL1450" s="1354"/>
      <c r="AM1450" s="1354"/>
      <c r="AN1450" s="1354"/>
      <c r="AO1450" s="1354"/>
      <c r="AP1450" s="1354"/>
      <c r="AQ1450" s="1354"/>
      <c r="AR1450" s="1354"/>
      <c r="AS1450" s="1354"/>
      <c r="AT1450" s="1354"/>
      <c r="AU1450" s="1354"/>
      <c r="AV1450" s="1354"/>
      <c r="AW1450" s="1354"/>
      <c r="AX1450" s="1354"/>
      <c r="AY1450" s="1354"/>
      <c r="AZ1450" s="1354"/>
      <c r="BA1450" s="1354"/>
      <c r="BB1450" s="1354"/>
      <c r="BC1450" s="1354"/>
      <c r="BD1450" s="1058"/>
      <c r="BE1450" s="335"/>
      <c r="BF1450" s="335"/>
      <c r="BG1450" s="335"/>
      <c r="BH1450" s="335"/>
      <c r="BI1450" s="335"/>
      <c r="BJ1450" s="335"/>
      <c r="BK1450" s="335"/>
      <c r="BL1450" s="335"/>
      <c r="BM1450" s="335"/>
      <c r="BN1450" s="335"/>
      <c r="BO1450" s="335"/>
      <c r="BP1450" s="335"/>
      <c r="BQ1450" s="335"/>
      <c r="BR1450" s="335"/>
      <c r="BS1450" s="335"/>
      <c r="BT1450" s="335"/>
      <c r="BU1450" s="335"/>
      <c r="BV1450" s="335"/>
      <c r="BW1450" s="335"/>
      <c r="BX1450" s="335"/>
      <c r="BY1450" s="153"/>
      <c r="BZ1450" s="153"/>
      <c r="CA1450" s="153"/>
      <c r="CB1450" s="153"/>
      <c r="CC1450" s="153"/>
    </row>
    <row r="1451" spans="1:81" ht="10.5" customHeight="1" thickBot="1" x14ac:dyDescent="0.25">
      <c r="A1451" s="1533"/>
      <c r="B1451" s="1536"/>
      <c r="C1451" s="274"/>
      <c r="D1451" s="239" t="s">
        <v>41</v>
      </c>
      <c r="E1451" s="55">
        <f t="shared" ref="E1451:AB1451" si="3321">E1450/E1449</f>
        <v>0.8443579766536965</v>
      </c>
      <c r="F1451" s="55">
        <f t="shared" si="3321"/>
        <v>0.83657587548638135</v>
      </c>
      <c r="G1451" s="55">
        <f t="shared" si="3321"/>
        <v>0.83268482490272366</v>
      </c>
      <c r="H1451" s="368">
        <f t="shared" si="3321"/>
        <v>0.81853281853281867</v>
      </c>
      <c r="I1451" s="55">
        <f t="shared" si="3321"/>
        <v>0.81538461538461549</v>
      </c>
      <c r="J1451" s="55">
        <f t="shared" si="3321"/>
        <v>0.81153846153846143</v>
      </c>
      <c r="K1451" s="55">
        <f t="shared" si="3321"/>
        <v>0.78148148148148144</v>
      </c>
      <c r="L1451" s="55">
        <f t="shared" si="3321"/>
        <v>0.78021978021978022</v>
      </c>
      <c r="M1451" s="55">
        <f t="shared" si="3321"/>
        <v>0.77372262773722633</v>
      </c>
      <c r="N1451" s="368">
        <f t="shared" si="3321"/>
        <v>0.78260869565217384</v>
      </c>
      <c r="O1451" s="55">
        <f t="shared" si="3321"/>
        <v>0.79335793357933582</v>
      </c>
      <c r="P1451" s="55">
        <f t="shared" si="3321"/>
        <v>0.79925650557620831</v>
      </c>
      <c r="Q1451" s="55">
        <f t="shared" si="3321"/>
        <v>0.81203007518796988</v>
      </c>
      <c r="R1451" s="55">
        <f t="shared" si="3321"/>
        <v>0.79699248120300759</v>
      </c>
      <c r="S1451" s="55">
        <f t="shared" si="3321"/>
        <v>0.8007518796992481</v>
      </c>
      <c r="T1451" s="55">
        <f t="shared" si="3321"/>
        <v>0.80152671755725191</v>
      </c>
      <c r="U1451" s="55">
        <f t="shared" si="3321"/>
        <v>0.80308880308880315</v>
      </c>
      <c r="V1451" s="55">
        <f t="shared" si="3321"/>
        <v>0.80694980694980689</v>
      </c>
      <c r="W1451" s="55">
        <f t="shared" si="3321"/>
        <v>0.82031249999999989</v>
      </c>
      <c r="X1451" s="55">
        <f t="shared" si="3321"/>
        <v>0.82352941176470595</v>
      </c>
      <c r="Y1451" s="368">
        <f t="shared" si="3321"/>
        <v>0.82031249999999989</v>
      </c>
      <c r="Z1451" s="55">
        <f t="shared" si="3321"/>
        <v>0.82283464566929132</v>
      </c>
      <c r="AA1451" s="55">
        <f t="shared" si="3321"/>
        <v>0.82745098039215681</v>
      </c>
      <c r="AB1451" s="56">
        <f t="shared" si="3321"/>
        <v>0.82745098039215681</v>
      </c>
      <c r="AC1451" s="50"/>
      <c r="AD1451" s="53"/>
      <c r="AE1451" s="456"/>
      <c r="AF1451" s="335"/>
      <c r="AG1451" s="335"/>
      <c r="AH1451" s="335"/>
      <c r="AI1451" s="335"/>
      <c r="AJ1451" s="335"/>
      <c r="AK1451" s="335"/>
      <c r="AL1451" s="335"/>
      <c r="AM1451" s="335"/>
      <c r="AN1451" s="335"/>
      <c r="AO1451" s="335"/>
      <c r="AP1451" s="335"/>
      <c r="AQ1451" s="335"/>
      <c r="AR1451" s="335"/>
      <c r="AS1451" s="335"/>
      <c r="AT1451" s="335"/>
      <c r="AU1451" s="335"/>
      <c r="AV1451" s="335"/>
      <c r="AW1451" s="335"/>
      <c r="AX1451" s="335"/>
      <c r="AY1451" s="335"/>
      <c r="AZ1451" s="335"/>
      <c r="BA1451" s="335"/>
      <c r="BB1451" s="335"/>
      <c r="BC1451" s="335"/>
      <c r="BD1451" s="335"/>
      <c r="BE1451" s="335"/>
      <c r="BF1451" s="335"/>
      <c r="BG1451" s="335"/>
      <c r="BH1451" s="335"/>
      <c r="BI1451" s="335"/>
      <c r="BJ1451" s="335"/>
      <c r="BK1451" s="335"/>
      <c r="BL1451" s="335"/>
      <c r="BM1451" s="335"/>
      <c r="BN1451" s="335"/>
      <c r="BO1451" s="335"/>
      <c r="BP1451" s="335"/>
      <c r="BQ1451" s="335"/>
      <c r="BR1451" s="335"/>
      <c r="BS1451" s="335"/>
      <c r="BT1451" s="335"/>
      <c r="BU1451" s="335"/>
      <c r="BV1451" s="335"/>
      <c r="BW1451" s="335"/>
      <c r="BX1451" s="335"/>
      <c r="BY1451" s="153"/>
      <c r="BZ1451" s="153"/>
      <c r="CA1451" s="153"/>
      <c r="CB1451" s="153"/>
      <c r="CC1451" s="153"/>
    </row>
    <row r="1452" spans="1:81" ht="10.5" customHeight="1" x14ac:dyDescent="0.2">
      <c r="A1452" s="1412" t="s">
        <v>293</v>
      </c>
      <c r="B1452" s="66"/>
      <c r="C1452" s="534"/>
      <c r="D1452" s="138"/>
      <c r="E1452" s="157">
        <f t="shared" ref="E1452:AB1453" si="3322">E1444+E1449</f>
        <v>0.9456</v>
      </c>
      <c r="F1452" s="157">
        <f t="shared" si="3322"/>
        <v>0.93840000000000001</v>
      </c>
      <c r="G1452" s="157">
        <f t="shared" si="3322"/>
        <v>0.93599999999999994</v>
      </c>
      <c r="H1452" s="340">
        <f t="shared" si="3322"/>
        <v>0.94079999999999986</v>
      </c>
      <c r="I1452" s="157">
        <f t="shared" si="3322"/>
        <v>0.96239999999999992</v>
      </c>
      <c r="J1452" s="157">
        <f t="shared" si="3322"/>
        <v>0.95760000000000001</v>
      </c>
      <c r="K1452" s="157">
        <f t="shared" si="3322"/>
        <v>0.98639999999999994</v>
      </c>
      <c r="L1452" s="157">
        <f t="shared" si="3322"/>
        <v>1.0007999999999999</v>
      </c>
      <c r="M1452" s="157">
        <f t="shared" si="3322"/>
        <v>1.0608</v>
      </c>
      <c r="N1452" s="340">
        <f t="shared" si="3322"/>
        <v>1.1135999999999999</v>
      </c>
      <c r="O1452" s="157">
        <f t="shared" si="3322"/>
        <v>1.0968</v>
      </c>
      <c r="P1452" s="157">
        <f t="shared" si="3322"/>
        <v>1.0680000000000001</v>
      </c>
      <c r="Q1452" s="157">
        <f t="shared" si="3322"/>
        <v>1.0848</v>
      </c>
      <c r="R1452" s="157">
        <f t="shared" si="3322"/>
        <v>1.0631999999999999</v>
      </c>
      <c r="S1452" s="157">
        <f t="shared" si="3322"/>
        <v>0.996</v>
      </c>
      <c r="T1452" s="157">
        <f t="shared" si="3322"/>
        <v>1.0127999999999999</v>
      </c>
      <c r="U1452" s="157">
        <f t="shared" si="3322"/>
        <v>0.99359999999999993</v>
      </c>
      <c r="V1452" s="157">
        <f t="shared" si="3322"/>
        <v>0.96719999999999995</v>
      </c>
      <c r="W1452" s="157">
        <f t="shared" si="3322"/>
        <v>0.94320000000000004</v>
      </c>
      <c r="X1452" s="157">
        <f t="shared" si="3322"/>
        <v>0.94079999999999997</v>
      </c>
      <c r="Y1452" s="340">
        <f t="shared" si="3322"/>
        <v>0.94080000000000008</v>
      </c>
      <c r="Z1452" s="157">
        <f t="shared" si="3322"/>
        <v>0.93359999999999999</v>
      </c>
      <c r="AA1452" s="157">
        <f t="shared" si="3322"/>
        <v>0.94079999999999997</v>
      </c>
      <c r="AB1452" s="158">
        <f t="shared" si="3322"/>
        <v>0.93599999999999994</v>
      </c>
      <c r="AC1452" s="69"/>
      <c r="AD1452" s="69"/>
      <c r="AE1452" s="705"/>
      <c r="AF1452" s="335"/>
      <c r="AG1452" s="335"/>
      <c r="AH1452" s="335"/>
      <c r="AI1452" s="335"/>
      <c r="AJ1452" s="335"/>
      <c r="AK1452" s="335"/>
      <c r="AL1452" s="335"/>
      <c r="AM1452" s="335"/>
      <c r="AN1452" s="335"/>
      <c r="AO1452" s="335"/>
      <c r="AP1452" s="335"/>
      <c r="AQ1452" s="335"/>
      <c r="AR1452" s="335"/>
      <c r="AS1452" s="335"/>
      <c r="AT1452" s="335"/>
      <c r="AU1452" s="335"/>
      <c r="AV1452" s="335"/>
      <c r="AW1452" s="335"/>
      <c r="AX1452" s="335"/>
      <c r="AY1452" s="335"/>
      <c r="AZ1452" s="335"/>
      <c r="BA1452" s="335"/>
      <c r="BB1452" s="335"/>
      <c r="BC1452" s="335"/>
      <c r="BD1452" s="335"/>
      <c r="BE1452" s="335"/>
      <c r="BF1452" s="335"/>
      <c r="BG1452" s="335"/>
      <c r="BH1452" s="335"/>
      <c r="BI1452" s="335"/>
      <c r="BJ1452" s="335"/>
      <c r="BK1452" s="335"/>
      <c r="BL1452" s="335"/>
      <c r="BM1452" s="335"/>
      <c r="BN1452" s="335"/>
      <c r="BO1452" s="335"/>
      <c r="BP1452" s="335"/>
      <c r="BQ1452" s="335"/>
      <c r="BR1452" s="335"/>
      <c r="BS1452" s="335"/>
      <c r="BT1452" s="335"/>
      <c r="BU1452" s="335"/>
      <c r="BV1452" s="335"/>
      <c r="BW1452" s="335"/>
      <c r="BX1452" s="335"/>
      <c r="BY1452" s="153"/>
      <c r="BZ1452" s="153"/>
      <c r="CA1452" s="153"/>
      <c r="CB1452" s="153"/>
      <c r="CC1452" s="153"/>
    </row>
    <row r="1453" spans="1:81" ht="10.5" customHeight="1" x14ac:dyDescent="0.2">
      <c r="A1453" s="1413" t="s">
        <v>294</v>
      </c>
      <c r="B1453" s="71"/>
      <c r="C1453" s="539"/>
      <c r="D1453" s="139"/>
      <c r="E1453" s="159">
        <f t="shared" si="3322"/>
        <v>0.8640000000000001</v>
      </c>
      <c r="F1453" s="159">
        <f t="shared" si="3322"/>
        <v>0.85440000000000005</v>
      </c>
      <c r="G1453" s="159">
        <f t="shared" si="3322"/>
        <v>0.84719999999999995</v>
      </c>
      <c r="H1453" s="341">
        <f t="shared" si="3322"/>
        <v>0.84000000000000008</v>
      </c>
      <c r="I1453" s="159">
        <f t="shared" si="3322"/>
        <v>0.8448</v>
      </c>
      <c r="J1453" s="159">
        <f t="shared" si="3322"/>
        <v>0.84240000000000004</v>
      </c>
      <c r="K1453" s="159">
        <f t="shared" si="3322"/>
        <v>0.84</v>
      </c>
      <c r="L1453" s="159">
        <f t="shared" si="3322"/>
        <v>0.85440000000000005</v>
      </c>
      <c r="M1453" s="159">
        <f t="shared" si="3322"/>
        <v>0.86880000000000002</v>
      </c>
      <c r="N1453" s="341">
        <f t="shared" si="3322"/>
        <v>0.90479999999999994</v>
      </c>
      <c r="O1453" s="159">
        <f t="shared" si="3322"/>
        <v>0.88560000000000005</v>
      </c>
      <c r="P1453" s="159">
        <f t="shared" si="3322"/>
        <v>0.87840000000000007</v>
      </c>
      <c r="Q1453" s="159">
        <f t="shared" si="3322"/>
        <v>0.9</v>
      </c>
      <c r="R1453" s="159">
        <f t="shared" si="3322"/>
        <v>0.87840000000000007</v>
      </c>
      <c r="S1453" s="159">
        <f t="shared" si="3322"/>
        <v>0.8448</v>
      </c>
      <c r="T1453" s="159">
        <f t="shared" si="3322"/>
        <v>0.83519999999999994</v>
      </c>
      <c r="U1453" s="159">
        <f t="shared" si="3322"/>
        <v>0.82799999999999996</v>
      </c>
      <c r="V1453" s="159">
        <f t="shared" si="3322"/>
        <v>0.83039999999999992</v>
      </c>
      <c r="W1453" s="159">
        <f t="shared" si="3322"/>
        <v>0.83040000000000003</v>
      </c>
      <c r="X1453" s="159">
        <f t="shared" si="3322"/>
        <v>0.83279999999999998</v>
      </c>
      <c r="Y1453" s="341">
        <f t="shared" si="3322"/>
        <v>0.83040000000000003</v>
      </c>
      <c r="Z1453" s="159">
        <f t="shared" si="3322"/>
        <v>0.83039999999999992</v>
      </c>
      <c r="AA1453" s="159">
        <f t="shared" si="3322"/>
        <v>0.8375999999999999</v>
      </c>
      <c r="AB1453" s="160">
        <f t="shared" si="3322"/>
        <v>0.83519999999999994</v>
      </c>
      <c r="AC1453" s="69"/>
      <c r="AD1453" s="69"/>
      <c r="AE1453" s="705"/>
      <c r="AF1453" s="335"/>
      <c r="AG1453" s="335"/>
      <c r="AH1453" s="335"/>
      <c r="AI1453" s="335"/>
      <c r="AJ1453" s="335"/>
      <c r="AK1453" s="335"/>
      <c r="AL1453" s="335"/>
      <c r="AM1453" s="335"/>
      <c r="AN1453" s="335"/>
      <c r="AO1453" s="335"/>
      <c r="AP1453" s="335"/>
      <c r="AQ1453" s="335"/>
      <c r="AR1453" s="335"/>
      <c r="AS1453" s="335"/>
      <c r="AT1453" s="335"/>
      <c r="AU1453" s="335"/>
      <c r="AV1453" s="335"/>
      <c r="AW1453" s="335"/>
      <c r="AX1453" s="335"/>
      <c r="AY1453" s="335"/>
      <c r="AZ1453" s="335"/>
      <c r="BA1453" s="335"/>
      <c r="BB1453" s="335"/>
      <c r="BC1453" s="335"/>
      <c r="BD1453" s="335"/>
      <c r="BE1453" s="335"/>
      <c r="BF1453" s="335"/>
      <c r="BG1453" s="335"/>
      <c r="BH1453" s="335"/>
      <c r="BI1453" s="335"/>
      <c r="BJ1453" s="335"/>
      <c r="BK1453" s="335"/>
      <c r="BL1453" s="335"/>
      <c r="BM1453" s="335"/>
      <c r="BN1453" s="335"/>
      <c r="BO1453" s="335"/>
      <c r="BP1453" s="335"/>
      <c r="BQ1453" s="335"/>
      <c r="BR1453" s="335"/>
      <c r="BS1453" s="335"/>
      <c r="BT1453" s="335"/>
      <c r="BU1453" s="335"/>
      <c r="BV1453" s="335"/>
      <c r="BW1453" s="335"/>
      <c r="BX1453" s="335"/>
      <c r="BY1453" s="153"/>
      <c r="BZ1453" s="153"/>
      <c r="CA1453" s="153"/>
      <c r="CB1453" s="153"/>
      <c r="CC1453" s="153"/>
    </row>
    <row r="1454" spans="1:81" ht="10.5" customHeight="1" thickBot="1" x14ac:dyDescent="0.25">
      <c r="A1454" s="1409" t="s">
        <v>295</v>
      </c>
      <c r="B1454" s="74"/>
      <c r="C1454" s="760"/>
      <c r="D1454" s="140"/>
      <c r="E1454" s="161">
        <f>SQRT(E1453*E1453+E1452*E1452)</f>
        <v>1.2808806970206086</v>
      </c>
      <c r="F1454" s="161">
        <f t="shared" ref="F1454:AB1454" si="3323">SQRT(F1453*F1453+F1452*F1452)</f>
        <v>1.2690917697314092</v>
      </c>
      <c r="G1454" s="161">
        <f t="shared" si="3323"/>
        <v>1.2624752829263628</v>
      </c>
      <c r="H1454" s="342">
        <f t="shared" si="3323"/>
        <v>1.2612313982770964</v>
      </c>
      <c r="I1454" s="161">
        <f t="shared" si="3323"/>
        <v>1.2805861158079139</v>
      </c>
      <c r="J1454" s="161">
        <f t="shared" si="3323"/>
        <v>1.2753962207878775</v>
      </c>
      <c r="K1454" s="161">
        <f t="shared" si="3323"/>
        <v>1.2956021611590496</v>
      </c>
      <c r="L1454" s="161">
        <f t="shared" si="3323"/>
        <v>1.3159027319676786</v>
      </c>
      <c r="M1454" s="161">
        <f t="shared" si="3323"/>
        <v>1.3711710615382751</v>
      </c>
      <c r="N1454" s="342">
        <f t="shared" si="3323"/>
        <v>1.4348407577149458</v>
      </c>
      <c r="O1454" s="161">
        <f t="shared" si="3323"/>
        <v>1.4097012449451833</v>
      </c>
      <c r="P1454" s="161">
        <f t="shared" si="3323"/>
        <v>1.3828270173814221</v>
      </c>
      <c r="Q1454" s="161">
        <f t="shared" si="3323"/>
        <v>1.4095357533599493</v>
      </c>
      <c r="R1454" s="161">
        <f t="shared" si="3323"/>
        <v>1.3791231997178497</v>
      </c>
      <c r="S1454" s="161">
        <f t="shared" si="3323"/>
        <v>1.306025665904005</v>
      </c>
      <c r="T1454" s="161">
        <f t="shared" si="3323"/>
        <v>1.3127539297217889</v>
      </c>
      <c r="U1454" s="161">
        <f t="shared" si="3323"/>
        <v>1.2933773463301419</v>
      </c>
      <c r="V1454" s="161">
        <f t="shared" si="3323"/>
        <v>1.274770567592459</v>
      </c>
      <c r="W1454" s="161">
        <f t="shared" si="3323"/>
        <v>1.2566584261445113</v>
      </c>
      <c r="X1454" s="161">
        <f t="shared" si="3323"/>
        <v>1.2564475635696064</v>
      </c>
      <c r="Y1454" s="342">
        <f t="shared" si="3323"/>
        <v>1.2548580796249431</v>
      </c>
      <c r="Z1454" s="161">
        <f t="shared" si="3323"/>
        <v>1.2494691352730567</v>
      </c>
      <c r="AA1454" s="161">
        <f t="shared" si="3323"/>
        <v>1.2596342326246932</v>
      </c>
      <c r="AB1454" s="162">
        <f t="shared" si="3323"/>
        <v>1.2544540804668778</v>
      </c>
      <c r="AC1454" s="69"/>
      <c r="AD1454" s="69"/>
      <c r="AE1454" s="705"/>
      <c r="AF1454" s="335"/>
      <c r="AG1454" s="335"/>
      <c r="AH1454" s="335"/>
      <c r="AI1454" s="335"/>
      <c r="AJ1454" s="335"/>
      <c r="AK1454" s="335"/>
      <c r="AL1454" s="335"/>
      <c r="AM1454" s="335"/>
      <c r="AN1454" s="335"/>
      <c r="AO1454" s="335"/>
      <c r="AP1454" s="335"/>
      <c r="AQ1454" s="335"/>
      <c r="AR1454" s="335"/>
      <c r="AS1454" s="335"/>
      <c r="AT1454" s="335"/>
      <c r="AU1454" s="335"/>
      <c r="AV1454" s="335"/>
      <c r="AW1454" s="335"/>
      <c r="AX1454" s="335"/>
      <c r="AY1454" s="335"/>
      <c r="AZ1454" s="335"/>
      <c r="BA1454" s="335"/>
      <c r="BB1454" s="335"/>
      <c r="BC1454" s="335"/>
      <c r="BD1454" s="335"/>
      <c r="BE1454" s="335"/>
      <c r="BF1454" s="335"/>
      <c r="BG1454" s="335"/>
      <c r="BH1454" s="335"/>
      <c r="BI1454" s="335"/>
      <c r="BJ1454" s="335"/>
      <c r="BK1454" s="335"/>
      <c r="BL1454" s="335"/>
      <c r="BM1454" s="335"/>
      <c r="BN1454" s="335"/>
      <c r="BO1454" s="335"/>
      <c r="BP1454" s="335"/>
      <c r="BQ1454" s="335"/>
      <c r="BR1454" s="335"/>
      <c r="BS1454" s="335"/>
      <c r="BT1454" s="335"/>
      <c r="BU1454" s="335"/>
      <c r="BV1454" s="335"/>
      <c r="BW1454" s="335"/>
      <c r="BX1454" s="335"/>
      <c r="BY1454" s="153"/>
      <c r="BZ1454" s="153"/>
      <c r="CA1454" s="153"/>
      <c r="CB1454" s="153"/>
      <c r="CC1454" s="153"/>
    </row>
    <row r="1455" spans="1:81" ht="10.5" customHeight="1" thickBot="1" x14ac:dyDescent="0.25">
      <c r="A1455" s="1415" t="s">
        <v>97</v>
      </c>
      <c r="B1455" s="163"/>
      <c r="C1455" s="163"/>
      <c r="D1455" s="163"/>
      <c r="E1455" s="163">
        <v>1</v>
      </c>
      <c r="F1455" s="163">
        <v>2</v>
      </c>
      <c r="G1455" s="163">
        <v>3</v>
      </c>
      <c r="H1455" s="366">
        <v>4</v>
      </c>
      <c r="I1455" s="163">
        <v>5</v>
      </c>
      <c r="J1455" s="163">
        <v>6</v>
      </c>
      <c r="K1455" s="163">
        <v>7</v>
      </c>
      <c r="L1455" s="163">
        <v>8</v>
      </c>
      <c r="M1455" s="163">
        <v>9</v>
      </c>
      <c r="N1455" s="366">
        <v>10</v>
      </c>
      <c r="O1455" s="163">
        <v>11</v>
      </c>
      <c r="P1455" s="163">
        <v>12</v>
      </c>
      <c r="Q1455" s="163">
        <v>13</v>
      </c>
      <c r="R1455" s="163">
        <v>14</v>
      </c>
      <c r="S1455" s="163">
        <v>15</v>
      </c>
      <c r="T1455" s="163">
        <v>16</v>
      </c>
      <c r="U1455" s="163">
        <v>17</v>
      </c>
      <c r="V1455" s="163">
        <v>18</v>
      </c>
      <c r="W1455" s="163">
        <v>19</v>
      </c>
      <c r="X1455" s="163">
        <v>20</v>
      </c>
      <c r="Y1455" s="366">
        <v>21</v>
      </c>
      <c r="Z1455" s="163">
        <v>22</v>
      </c>
      <c r="AA1455" s="163">
        <v>23</v>
      </c>
      <c r="AB1455" s="164">
        <v>24</v>
      </c>
      <c r="AC1455" s="441"/>
      <c r="AD1455" s="441"/>
      <c r="AE1455" s="711"/>
      <c r="BE1455" s="335"/>
      <c r="BF1455" s="335"/>
      <c r="BG1455" s="335"/>
      <c r="BH1455" s="335"/>
      <c r="BI1455" s="335"/>
      <c r="BJ1455" s="335"/>
      <c r="BK1455" s="335"/>
      <c r="BL1455" s="335"/>
      <c r="BM1455" s="335"/>
      <c r="BN1455" s="335"/>
      <c r="BO1455" s="335"/>
      <c r="BP1455" s="335"/>
      <c r="BQ1455" s="335"/>
      <c r="BR1455" s="335"/>
      <c r="BS1455" s="335"/>
      <c r="BT1455" s="335"/>
      <c r="BU1455" s="335"/>
      <c r="BV1455" s="335"/>
      <c r="BW1455" s="335"/>
      <c r="BX1455" s="335"/>
      <c r="BY1455" s="153"/>
      <c r="BZ1455" s="153"/>
      <c r="CA1455" s="153"/>
      <c r="CB1455" s="153"/>
    </row>
    <row r="1456" spans="1:81" ht="10.5" customHeight="1" x14ac:dyDescent="0.2">
      <c r="A1456" s="345" t="s">
        <v>77</v>
      </c>
      <c r="B1456" s="41"/>
      <c r="C1456" s="1170" t="s">
        <v>126</v>
      </c>
      <c r="D1456" s="740" t="s">
        <v>38</v>
      </c>
      <c r="E1456" s="41">
        <v>6.5</v>
      </c>
      <c r="F1456" s="41">
        <v>6.4</v>
      </c>
      <c r="G1456" s="41">
        <v>6.4</v>
      </c>
      <c r="H1456" s="346">
        <v>6.4</v>
      </c>
      <c r="I1456" s="41">
        <v>6.4</v>
      </c>
      <c r="J1456" s="41">
        <v>6.4</v>
      </c>
      <c r="K1456" s="41">
        <v>6.4</v>
      </c>
      <c r="L1456" s="41">
        <v>6.4</v>
      </c>
      <c r="M1456" s="41">
        <v>6.4</v>
      </c>
      <c r="N1456" s="346">
        <v>6.5</v>
      </c>
      <c r="O1456" s="41">
        <v>6.5</v>
      </c>
      <c r="P1456" s="41">
        <v>6.5</v>
      </c>
      <c r="Q1456" s="41">
        <v>6.4</v>
      </c>
      <c r="R1456" s="41">
        <v>6.5</v>
      </c>
      <c r="S1456" s="41">
        <v>6.4</v>
      </c>
      <c r="T1456" s="41">
        <v>6.4</v>
      </c>
      <c r="U1456" s="41">
        <v>6.4</v>
      </c>
      <c r="V1456" s="41">
        <v>6.4</v>
      </c>
      <c r="W1456" s="41">
        <v>6.4</v>
      </c>
      <c r="X1456" s="41">
        <v>6.4</v>
      </c>
      <c r="Y1456" s="346">
        <v>6.4</v>
      </c>
      <c r="Z1456" s="41">
        <v>6.4</v>
      </c>
      <c r="AA1456" s="41">
        <v>6.4</v>
      </c>
      <c r="AB1456" s="42">
        <v>6.4</v>
      </c>
      <c r="AC1456" s="335"/>
      <c r="AD1456" s="335"/>
      <c r="AE1456" s="443"/>
      <c r="BE1456" s="335"/>
      <c r="BF1456" s="335"/>
      <c r="BG1456" s="335"/>
      <c r="BH1456" s="335"/>
      <c r="BI1456" s="335"/>
      <c r="BJ1456" s="335"/>
      <c r="BK1456" s="335"/>
      <c r="BL1456" s="335"/>
      <c r="BM1456" s="335"/>
      <c r="BN1456" s="335"/>
      <c r="BO1456" s="335"/>
      <c r="BP1456" s="335"/>
      <c r="BQ1456" s="335"/>
      <c r="BR1456" s="335"/>
      <c r="BS1456" s="335"/>
      <c r="BT1456" s="335"/>
      <c r="BU1456" s="335"/>
      <c r="BV1456" s="335"/>
      <c r="BW1456" s="335"/>
      <c r="BX1456" s="335"/>
      <c r="BY1456" s="153"/>
      <c r="BZ1456" s="153"/>
      <c r="CA1456" s="153"/>
      <c r="CB1456" s="153"/>
    </row>
    <row r="1457" spans="1:81" ht="10.5" customHeight="1" thickBot="1" x14ac:dyDescent="0.25">
      <c r="A1457" s="347" t="s">
        <v>78</v>
      </c>
      <c r="B1457" s="43"/>
      <c r="C1457" s="1171" t="s">
        <v>126</v>
      </c>
      <c r="D1457" s="741" t="s">
        <v>38</v>
      </c>
      <c r="E1457" s="43">
        <v>6.5</v>
      </c>
      <c r="F1457" s="43">
        <v>6.5</v>
      </c>
      <c r="G1457" s="43">
        <v>6.5</v>
      </c>
      <c r="H1457" s="348">
        <v>6.4</v>
      </c>
      <c r="I1457" s="43">
        <v>6.4</v>
      </c>
      <c r="J1457" s="43">
        <v>6.4</v>
      </c>
      <c r="K1457" s="43">
        <v>6.4</v>
      </c>
      <c r="L1457" s="43">
        <v>6.4</v>
      </c>
      <c r="M1457" s="43">
        <v>6.4</v>
      </c>
      <c r="N1457" s="348">
        <v>6.5</v>
      </c>
      <c r="O1457" s="43">
        <v>6.5</v>
      </c>
      <c r="P1457" s="43">
        <v>6.5</v>
      </c>
      <c r="Q1457" s="43">
        <v>6.4</v>
      </c>
      <c r="R1457" s="43">
        <v>6.5</v>
      </c>
      <c r="S1457" s="43">
        <v>6.4</v>
      </c>
      <c r="T1457" s="43">
        <v>6.4</v>
      </c>
      <c r="U1457" s="43">
        <v>6.4</v>
      </c>
      <c r="V1457" s="43">
        <v>6.4</v>
      </c>
      <c r="W1457" s="43">
        <v>6.4</v>
      </c>
      <c r="X1457" s="43">
        <v>6.4</v>
      </c>
      <c r="Y1457" s="348">
        <v>6.4</v>
      </c>
      <c r="Z1457" s="43">
        <v>6.4</v>
      </c>
      <c r="AA1457" s="43">
        <v>6.4</v>
      </c>
      <c r="AB1457" s="44">
        <v>6.4</v>
      </c>
      <c r="AC1457" s="444"/>
      <c r="AD1457" s="444"/>
      <c r="AE1457" s="445"/>
    </row>
    <row r="1458" spans="1:81" s="153" customFormat="1" ht="10.5" customHeight="1" x14ac:dyDescent="0.2">
      <c r="A1458" s="1578" t="s">
        <v>98</v>
      </c>
      <c r="B1458" s="1567" t="s">
        <v>653</v>
      </c>
      <c r="C1458" s="1119"/>
      <c r="D1458" s="1203"/>
      <c r="E1458" s="58"/>
      <c r="F1458" s="62"/>
      <c r="G1458" s="62"/>
      <c r="H1458" s="332"/>
      <c r="I1458" s="62"/>
      <c r="J1458" s="62"/>
      <c r="K1458" s="62"/>
      <c r="L1458" s="62"/>
      <c r="M1458" s="62"/>
      <c r="N1458" s="332"/>
      <c r="O1458" s="62"/>
      <c r="P1458" s="62"/>
      <c r="Q1458" s="62"/>
      <c r="R1458" s="62"/>
      <c r="S1458" s="62"/>
      <c r="T1458" s="62"/>
      <c r="U1458" s="62"/>
      <c r="V1458" s="62"/>
      <c r="W1458" s="62"/>
      <c r="X1458" s="62"/>
      <c r="Y1458" s="332"/>
      <c r="Z1458" s="62"/>
      <c r="AA1458" s="62"/>
      <c r="AB1458" s="63"/>
      <c r="AC1458" s="442"/>
      <c r="AD1458" s="755"/>
      <c r="AE1458" s="752"/>
      <c r="AF1458" s="102"/>
      <c r="AG1458" s="102"/>
      <c r="AH1458" s="102"/>
      <c r="AI1458" s="102"/>
      <c r="AJ1458" s="102"/>
      <c r="AK1458" s="102"/>
      <c r="AL1458" s="102"/>
      <c r="AM1458" s="102"/>
      <c r="AN1458" s="102"/>
      <c r="AO1458" s="102"/>
      <c r="AP1458" s="102"/>
      <c r="AQ1458" s="102"/>
      <c r="AR1458" s="102"/>
      <c r="AS1458" s="102"/>
      <c r="AT1458" s="102"/>
      <c r="AU1458" s="102"/>
      <c r="AV1458" s="102"/>
      <c r="AW1458" s="102"/>
      <c r="AX1458" s="102"/>
      <c r="AY1458" s="102"/>
      <c r="AZ1458" s="102"/>
      <c r="BA1458" s="102"/>
      <c r="BB1458" s="102"/>
      <c r="BC1458" s="102"/>
      <c r="BD1458" s="102"/>
      <c r="BE1458" s="328"/>
      <c r="BF1458" s="328"/>
      <c r="BG1458" s="328"/>
      <c r="BH1458" s="328"/>
      <c r="BI1458" s="328"/>
      <c r="BJ1458" s="328"/>
      <c r="BK1458" s="328"/>
      <c r="BL1458" s="328"/>
      <c r="BM1458" s="328"/>
      <c r="BN1458" s="328"/>
      <c r="BO1458" s="328"/>
      <c r="BP1458" s="328"/>
      <c r="BQ1458" s="328"/>
      <c r="BR1458" s="328"/>
      <c r="BS1458" s="328"/>
      <c r="BT1458" s="328"/>
      <c r="BU1458" s="328"/>
      <c r="BV1458" s="328"/>
      <c r="BW1458" s="328"/>
      <c r="BX1458" s="328"/>
      <c r="BY1458" s="165"/>
      <c r="BZ1458" s="165"/>
      <c r="CA1458" s="165"/>
      <c r="CB1458" s="165"/>
    </row>
    <row r="1459" spans="1:81" s="1" customFormat="1" ht="10.5" customHeight="1" x14ac:dyDescent="0.2">
      <c r="A1459" s="1579"/>
      <c r="B1459" s="1568"/>
      <c r="C1459" s="1403" t="s">
        <v>126</v>
      </c>
      <c r="D1459" s="134" t="s">
        <v>33</v>
      </c>
      <c r="E1459" s="1060">
        <v>0</v>
      </c>
      <c r="F1459" s="1060">
        <v>0</v>
      </c>
      <c r="G1459" s="1060">
        <v>0</v>
      </c>
      <c r="H1459" s="1061">
        <v>0</v>
      </c>
      <c r="I1459" s="1060">
        <v>0</v>
      </c>
      <c r="J1459" s="1060">
        <v>0</v>
      </c>
      <c r="K1459" s="1060">
        <v>0</v>
      </c>
      <c r="L1459" s="1060">
        <v>0</v>
      </c>
      <c r="M1459" s="1060">
        <v>0</v>
      </c>
      <c r="N1459" s="1061">
        <v>0</v>
      </c>
      <c r="O1459" s="1060">
        <v>0</v>
      </c>
      <c r="P1459" s="1060">
        <v>0</v>
      </c>
      <c r="Q1459" s="1060">
        <v>0</v>
      </c>
      <c r="R1459" s="1060">
        <v>0</v>
      </c>
      <c r="S1459" s="1060">
        <v>0</v>
      </c>
      <c r="T1459" s="1060">
        <v>0</v>
      </c>
      <c r="U1459" s="1060">
        <v>0</v>
      </c>
      <c r="V1459" s="1060">
        <v>0</v>
      </c>
      <c r="W1459" s="1060">
        <v>0</v>
      </c>
      <c r="X1459" s="1060">
        <v>0</v>
      </c>
      <c r="Y1459" s="1061">
        <v>0</v>
      </c>
      <c r="Z1459" s="1060">
        <v>0</v>
      </c>
      <c r="AA1459" s="1060">
        <v>0</v>
      </c>
      <c r="AB1459" s="1062">
        <v>0</v>
      </c>
      <c r="AC1459" s="333"/>
      <c r="AD1459" s="180"/>
      <c r="AE1459" s="710"/>
      <c r="AF1459" s="328"/>
      <c r="AG1459" s="328"/>
      <c r="AH1459" s="328"/>
      <c r="AI1459" s="328"/>
      <c r="AJ1459" s="328"/>
      <c r="AK1459" s="328"/>
      <c r="AL1459" s="328"/>
      <c r="AM1459" s="328"/>
      <c r="AN1459" s="328"/>
      <c r="AO1459" s="328"/>
      <c r="AP1459" s="328"/>
      <c r="AQ1459" s="328"/>
      <c r="AR1459" s="328"/>
      <c r="AS1459" s="328"/>
      <c r="AT1459" s="328"/>
      <c r="AU1459" s="328"/>
      <c r="AV1459" s="328"/>
      <c r="AW1459" s="328"/>
      <c r="AX1459" s="328"/>
      <c r="AY1459" s="328"/>
      <c r="AZ1459" s="328"/>
      <c r="BA1459" s="328"/>
      <c r="BB1459" s="328"/>
      <c r="BC1459" s="328"/>
      <c r="BD1459" s="328"/>
      <c r="BE1459" s="328"/>
      <c r="BF1459" s="328"/>
      <c r="BG1459" s="328"/>
      <c r="BH1459" s="328"/>
      <c r="BI1459" s="328"/>
      <c r="BJ1459" s="328"/>
      <c r="BK1459" s="328"/>
      <c r="BL1459" s="328"/>
      <c r="BM1459" s="328"/>
      <c r="BN1459" s="328"/>
      <c r="BO1459" s="328"/>
      <c r="BP1459" s="328"/>
      <c r="BQ1459" s="328"/>
      <c r="BR1459" s="328"/>
      <c r="BS1459" s="328"/>
      <c r="BT1459" s="328"/>
      <c r="BU1459" s="328"/>
      <c r="BV1459" s="328"/>
      <c r="BW1459" s="328"/>
      <c r="BX1459" s="328"/>
      <c r="BY1459" s="165"/>
      <c r="BZ1459" s="165"/>
      <c r="CA1459" s="165"/>
      <c r="CB1459" s="165"/>
      <c r="CC1459" s="165"/>
    </row>
    <row r="1460" spans="1:81" s="1" customFormat="1" ht="10.5" customHeight="1" x14ac:dyDescent="0.2">
      <c r="A1460" s="1579"/>
      <c r="B1460" s="1568"/>
      <c r="C1460" s="1403" t="s">
        <v>557</v>
      </c>
      <c r="D1460" s="134" t="s">
        <v>116</v>
      </c>
      <c r="E1460" s="64">
        <f t="shared" ref="E1460:AB1460" si="3324">ROUND((AG1460-AF1460)*$AE1460,2)</f>
        <v>0</v>
      </c>
      <c r="F1460" s="64">
        <f t="shared" si="3324"/>
        <v>0</v>
      </c>
      <c r="G1460" s="64">
        <f t="shared" si="3324"/>
        <v>0</v>
      </c>
      <c r="H1460" s="424">
        <f t="shared" si="3324"/>
        <v>0</v>
      </c>
      <c r="I1460" s="64">
        <f t="shared" si="3324"/>
        <v>0</v>
      </c>
      <c r="J1460" s="64">
        <f t="shared" si="3324"/>
        <v>0</v>
      </c>
      <c r="K1460" s="64">
        <f t="shared" si="3324"/>
        <v>0</v>
      </c>
      <c r="L1460" s="64">
        <f t="shared" si="3324"/>
        <v>0</v>
      </c>
      <c r="M1460" s="64">
        <f t="shared" si="3324"/>
        <v>0</v>
      </c>
      <c r="N1460" s="424">
        <f t="shared" si="3324"/>
        <v>0</v>
      </c>
      <c r="O1460" s="64">
        <f t="shared" si="3324"/>
        <v>0</v>
      </c>
      <c r="P1460" s="64">
        <f t="shared" si="3324"/>
        <v>0</v>
      </c>
      <c r="Q1460" s="64">
        <f t="shared" si="3324"/>
        <v>0</v>
      </c>
      <c r="R1460" s="64">
        <f t="shared" si="3324"/>
        <v>0</v>
      </c>
      <c r="S1460" s="64">
        <f t="shared" si="3324"/>
        <v>0</v>
      </c>
      <c r="T1460" s="64">
        <f t="shared" si="3324"/>
        <v>0</v>
      </c>
      <c r="U1460" s="64">
        <f t="shared" si="3324"/>
        <v>0</v>
      </c>
      <c r="V1460" s="64">
        <f t="shared" si="3324"/>
        <v>0</v>
      </c>
      <c r="W1460" s="64">
        <f t="shared" si="3324"/>
        <v>0</v>
      </c>
      <c r="X1460" s="64">
        <f t="shared" si="3324"/>
        <v>0</v>
      </c>
      <c r="Y1460" s="424">
        <f t="shared" si="3324"/>
        <v>0</v>
      </c>
      <c r="Z1460" s="64">
        <f t="shared" si="3324"/>
        <v>0</v>
      </c>
      <c r="AA1460" s="64">
        <f t="shared" si="3324"/>
        <v>0</v>
      </c>
      <c r="AB1460" s="65">
        <f t="shared" si="3324"/>
        <v>0</v>
      </c>
      <c r="AC1460" s="50">
        <f>SUM(E1460:AB1460)</f>
        <v>0</v>
      </c>
      <c r="AD1460" s="53">
        <f>SUM(E1461:AB1461)</f>
        <v>0</v>
      </c>
      <c r="AE1460" s="1518">
        <v>4.8</v>
      </c>
      <c r="AF1460" s="1058">
        <v>1310.4646</v>
      </c>
      <c r="AG1460" s="1058">
        <v>1310.4646</v>
      </c>
      <c r="AH1460" s="1059">
        <v>1310.4646</v>
      </c>
      <c r="AI1460" s="1058">
        <v>1310.4646</v>
      </c>
      <c r="AJ1460" s="1058">
        <v>1310.4646</v>
      </c>
      <c r="AK1460" s="1058">
        <v>1310.4646</v>
      </c>
      <c r="AL1460" s="1058">
        <v>1310.4646</v>
      </c>
      <c r="AM1460" s="1058">
        <v>1310.4646</v>
      </c>
      <c r="AN1460" s="1058">
        <v>1310.4646</v>
      </c>
      <c r="AO1460" s="1058">
        <v>1310.4646</v>
      </c>
      <c r="AP1460" s="1058">
        <v>1310.4646</v>
      </c>
      <c r="AQ1460" s="1058">
        <v>1310.4646</v>
      </c>
      <c r="AR1460" s="1058">
        <v>1310.4646</v>
      </c>
      <c r="AS1460" s="1058">
        <v>1310.4646</v>
      </c>
      <c r="AT1460" s="1058">
        <v>1310.4646</v>
      </c>
      <c r="AU1460" s="1058">
        <v>1310.4646</v>
      </c>
      <c r="AV1460" s="1058">
        <v>1310.4646</v>
      </c>
      <c r="AW1460" s="1058">
        <v>1310.4646</v>
      </c>
      <c r="AX1460" s="1058">
        <v>1310.4646</v>
      </c>
      <c r="AY1460" s="1058">
        <v>1310.4646</v>
      </c>
      <c r="AZ1460" s="1058">
        <v>1310.4646</v>
      </c>
      <c r="BA1460" s="1058">
        <v>1310.4646</v>
      </c>
      <c r="BB1460" s="1058">
        <v>1310.4646</v>
      </c>
      <c r="BC1460" s="1058">
        <v>1310.4646</v>
      </c>
      <c r="BD1460" s="1058">
        <v>1310.4646</v>
      </c>
      <c r="BE1460" s="335"/>
      <c r="BF1460" s="335"/>
      <c r="BG1460" s="335"/>
      <c r="BH1460" s="335"/>
      <c r="BI1460" s="335"/>
      <c r="BJ1460" s="335"/>
      <c r="BK1460" s="335"/>
      <c r="BL1460" s="335"/>
      <c r="BM1460" s="335"/>
      <c r="BN1460" s="335"/>
      <c r="BO1460" s="335"/>
      <c r="BP1460" s="335"/>
      <c r="BQ1460" s="335"/>
      <c r="BR1460" s="335"/>
      <c r="BS1460" s="335"/>
      <c r="BT1460" s="335"/>
      <c r="BU1460" s="335"/>
      <c r="BV1460" s="335"/>
      <c r="BW1460" s="335"/>
      <c r="BX1460" s="335"/>
      <c r="BY1460" s="153"/>
      <c r="BZ1460" s="153"/>
      <c r="CA1460" s="153"/>
      <c r="CB1460" s="153"/>
      <c r="CC1460" s="165"/>
    </row>
    <row r="1461" spans="1:81" s="1" customFormat="1" ht="10.5" customHeight="1" x14ac:dyDescent="0.2">
      <c r="A1461" s="1579"/>
      <c r="B1461" s="1568"/>
      <c r="C1461" s="1513" t="s">
        <v>557</v>
      </c>
      <c r="D1461" s="134" t="s">
        <v>117</v>
      </c>
      <c r="E1461" s="64">
        <f t="shared" ref="E1461:AB1461" si="3325">ROUND((AG1461-AF1461)*$AE1460,2)</f>
        <v>0</v>
      </c>
      <c r="F1461" s="51">
        <f t="shared" si="3325"/>
        <v>0</v>
      </c>
      <c r="G1461" s="51">
        <f t="shared" si="3325"/>
        <v>0</v>
      </c>
      <c r="H1461" s="334">
        <f t="shared" si="3325"/>
        <v>0</v>
      </c>
      <c r="I1461" s="51">
        <f t="shared" si="3325"/>
        <v>0</v>
      </c>
      <c r="J1461" s="51">
        <f t="shared" si="3325"/>
        <v>0</v>
      </c>
      <c r="K1461" s="51">
        <f t="shared" si="3325"/>
        <v>0</v>
      </c>
      <c r="L1461" s="51">
        <f t="shared" si="3325"/>
        <v>0</v>
      </c>
      <c r="M1461" s="51">
        <f t="shared" si="3325"/>
        <v>0</v>
      </c>
      <c r="N1461" s="334">
        <f t="shared" si="3325"/>
        <v>0</v>
      </c>
      <c r="O1461" s="51">
        <f t="shared" si="3325"/>
        <v>0</v>
      </c>
      <c r="P1461" s="51">
        <f t="shared" si="3325"/>
        <v>0</v>
      </c>
      <c r="Q1461" s="51">
        <f t="shared" si="3325"/>
        <v>0</v>
      </c>
      <c r="R1461" s="51">
        <f t="shared" si="3325"/>
        <v>0</v>
      </c>
      <c r="S1461" s="51">
        <f t="shared" si="3325"/>
        <v>0</v>
      </c>
      <c r="T1461" s="51">
        <f t="shared" si="3325"/>
        <v>0</v>
      </c>
      <c r="U1461" s="51">
        <f t="shared" si="3325"/>
        <v>0</v>
      </c>
      <c r="V1461" s="51">
        <f t="shared" si="3325"/>
        <v>0</v>
      </c>
      <c r="W1461" s="51">
        <f t="shared" si="3325"/>
        <v>0</v>
      </c>
      <c r="X1461" s="51">
        <f t="shared" si="3325"/>
        <v>0</v>
      </c>
      <c r="Y1461" s="334">
        <f t="shared" si="3325"/>
        <v>0</v>
      </c>
      <c r="Z1461" s="51">
        <f t="shared" si="3325"/>
        <v>0</v>
      </c>
      <c r="AA1461" s="51">
        <f t="shared" si="3325"/>
        <v>0</v>
      </c>
      <c r="AB1461" s="52">
        <f t="shared" si="3325"/>
        <v>0</v>
      </c>
      <c r="AC1461" s="333"/>
      <c r="AD1461" s="180"/>
      <c r="AE1461" s="710"/>
      <c r="AF1461" s="1058">
        <v>2037.9157</v>
      </c>
      <c r="AG1461" s="1058">
        <v>2037.9157</v>
      </c>
      <c r="AH1461" s="1059">
        <v>2037.9157</v>
      </c>
      <c r="AI1461" s="1058">
        <v>2037.9157</v>
      </c>
      <c r="AJ1461" s="1058">
        <v>2037.9157</v>
      </c>
      <c r="AK1461" s="1058">
        <v>2037.9157</v>
      </c>
      <c r="AL1461" s="1058">
        <v>2037.9157</v>
      </c>
      <c r="AM1461" s="1058">
        <v>2037.9157</v>
      </c>
      <c r="AN1461" s="1058">
        <v>2037.9157</v>
      </c>
      <c r="AO1461" s="1058">
        <v>2037.9157</v>
      </c>
      <c r="AP1461" s="1058">
        <v>2037.9157</v>
      </c>
      <c r="AQ1461" s="1058">
        <v>2037.9157</v>
      </c>
      <c r="AR1461" s="1058">
        <v>2037.9157</v>
      </c>
      <c r="AS1461" s="1058">
        <v>2037.9157</v>
      </c>
      <c r="AT1461" s="1058">
        <v>2037.9157</v>
      </c>
      <c r="AU1461" s="1058">
        <v>2037.9157</v>
      </c>
      <c r="AV1461" s="1058">
        <v>2037.9157</v>
      </c>
      <c r="AW1461" s="1058">
        <v>2037.9157</v>
      </c>
      <c r="AX1461" s="1058">
        <v>2037.9157</v>
      </c>
      <c r="AY1461" s="1058">
        <v>2037.9157</v>
      </c>
      <c r="AZ1461" s="1058">
        <v>2037.9157</v>
      </c>
      <c r="BA1461" s="1058">
        <v>2037.9157</v>
      </c>
      <c r="BB1461" s="1058">
        <v>2037.9157</v>
      </c>
      <c r="BC1461" s="1058">
        <v>2037.9157</v>
      </c>
      <c r="BD1461" s="1058">
        <v>2037.9157</v>
      </c>
      <c r="BE1461" s="328"/>
      <c r="BF1461" s="328"/>
      <c r="BG1461" s="328"/>
      <c r="BH1461" s="328"/>
      <c r="BI1461" s="328"/>
      <c r="BJ1461" s="328"/>
      <c r="BK1461" s="328"/>
      <c r="BL1461" s="328"/>
      <c r="BM1461" s="328"/>
      <c r="BN1461" s="328"/>
      <c r="BO1461" s="328"/>
      <c r="BP1461" s="328"/>
      <c r="BQ1461" s="328"/>
      <c r="BR1461" s="328"/>
      <c r="BS1461" s="328"/>
      <c r="BT1461" s="328"/>
      <c r="BU1461" s="328"/>
      <c r="BV1461" s="328"/>
      <c r="BW1461" s="328"/>
      <c r="BX1461" s="328"/>
      <c r="BY1461" s="165"/>
      <c r="BZ1461" s="165"/>
      <c r="CA1461" s="165"/>
      <c r="CB1461" s="165"/>
      <c r="CC1461" s="165"/>
    </row>
    <row r="1462" spans="1:81" s="1" customFormat="1" ht="10.5" customHeight="1" thickBot="1" x14ac:dyDescent="0.25">
      <c r="A1462" s="1580"/>
      <c r="B1462" s="1569"/>
      <c r="C1462" s="274"/>
      <c r="D1462" s="239" t="s">
        <v>41</v>
      </c>
      <c r="E1462" s="55" t="e">
        <f t="shared" ref="E1462:AB1462" si="3326">E1461/E1460</f>
        <v>#DIV/0!</v>
      </c>
      <c r="F1462" s="55" t="e">
        <f t="shared" si="3326"/>
        <v>#DIV/0!</v>
      </c>
      <c r="G1462" s="55" t="e">
        <f t="shared" si="3326"/>
        <v>#DIV/0!</v>
      </c>
      <c r="H1462" s="368" t="e">
        <f t="shared" si="3326"/>
        <v>#DIV/0!</v>
      </c>
      <c r="I1462" s="55" t="e">
        <f t="shared" si="3326"/>
        <v>#DIV/0!</v>
      </c>
      <c r="J1462" s="55" t="e">
        <f t="shared" si="3326"/>
        <v>#DIV/0!</v>
      </c>
      <c r="K1462" s="55" t="e">
        <f t="shared" si="3326"/>
        <v>#DIV/0!</v>
      </c>
      <c r="L1462" s="55" t="e">
        <f t="shared" si="3326"/>
        <v>#DIV/0!</v>
      </c>
      <c r="M1462" s="55" t="e">
        <f t="shared" si="3326"/>
        <v>#DIV/0!</v>
      </c>
      <c r="N1462" s="368" t="e">
        <f t="shared" si="3326"/>
        <v>#DIV/0!</v>
      </c>
      <c r="O1462" s="55" t="e">
        <f t="shared" si="3326"/>
        <v>#DIV/0!</v>
      </c>
      <c r="P1462" s="55" t="e">
        <f t="shared" si="3326"/>
        <v>#DIV/0!</v>
      </c>
      <c r="Q1462" s="55" t="e">
        <f t="shared" si="3326"/>
        <v>#DIV/0!</v>
      </c>
      <c r="R1462" s="55" t="e">
        <f t="shared" si="3326"/>
        <v>#DIV/0!</v>
      </c>
      <c r="S1462" s="55" t="e">
        <f t="shared" si="3326"/>
        <v>#DIV/0!</v>
      </c>
      <c r="T1462" s="55" t="e">
        <f t="shared" si="3326"/>
        <v>#DIV/0!</v>
      </c>
      <c r="U1462" s="55" t="e">
        <f t="shared" si="3326"/>
        <v>#DIV/0!</v>
      </c>
      <c r="V1462" s="55" t="e">
        <f t="shared" si="3326"/>
        <v>#DIV/0!</v>
      </c>
      <c r="W1462" s="55" t="e">
        <f t="shared" si="3326"/>
        <v>#DIV/0!</v>
      </c>
      <c r="X1462" s="55" t="e">
        <f t="shared" si="3326"/>
        <v>#DIV/0!</v>
      </c>
      <c r="Y1462" s="368" t="e">
        <f t="shared" si="3326"/>
        <v>#DIV/0!</v>
      </c>
      <c r="Z1462" s="55" t="e">
        <f t="shared" si="3326"/>
        <v>#DIV/0!</v>
      </c>
      <c r="AA1462" s="55" t="e">
        <f t="shared" si="3326"/>
        <v>#DIV/0!</v>
      </c>
      <c r="AB1462" s="56" t="e">
        <f t="shared" si="3326"/>
        <v>#DIV/0!</v>
      </c>
      <c r="AC1462" s="333"/>
      <c r="AD1462" s="180"/>
      <c r="AE1462" s="710"/>
      <c r="AF1462" s="328"/>
      <c r="AG1462" s="328"/>
      <c r="AH1462" s="328"/>
      <c r="AI1462" s="328"/>
      <c r="AJ1462" s="328"/>
      <c r="AK1462" s="328"/>
      <c r="AL1462" s="328"/>
      <c r="AM1462" s="328"/>
      <c r="AN1462" s="328"/>
      <c r="AO1462" s="328"/>
      <c r="AP1462" s="328"/>
      <c r="AQ1462" s="328"/>
      <c r="AR1462" s="328"/>
      <c r="AS1462" s="328"/>
      <c r="AT1462" s="328"/>
      <c r="AU1462" s="328"/>
      <c r="AV1462" s="328"/>
      <c r="AW1462" s="328"/>
      <c r="AX1462" s="328"/>
      <c r="AY1462" s="328"/>
      <c r="AZ1462" s="328"/>
      <c r="BA1462" s="328"/>
      <c r="BB1462" s="328"/>
      <c r="BC1462" s="328"/>
      <c r="BD1462" s="328"/>
      <c r="BE1462" s="328"/>
      <c r="BF1462" s="328"/>
      <c r="BG1462" s="328"/>
      <c r="BH1462" s="328"/>
      <c r="BI1462" s="328"/>
      <c r="BJ1462" s="328"/>
      <c r="BK1462" s="328"/>
      <c r="BL1462" s="328"/>
      <c r="BM1462" s="328"/>
      <c r="BN1462" s="328"/>
      <c r="BO1462" s="328"/>
      <c r="BP1462" s="328"/>
      <c r="BQ1462" s="328"/>
      <c r="BR1462" s="328"/>
      <c r="BS1462" s="328"/>
      <c r="BT1462" s="328"/>
      <c r="BU1462" s="328"/>
      <c r="BV1462" s="328"/>
      <c r="BW1462" s="328"/>
      <c r="BX1462" s="328"/>
      <c r="BY1462" s="165"/>
      <c r="BZ1462" s="165"/>
      <c r="CA1462" s="165"/>
      <c r="CB1462" s="165"/>
      <c r="CC1462" s="165"/>
    </row>
    <row r="1463" spans="1:81" s="1" customFormat="1" ht="10.5" customHeight="1" x14ac:dyDescent="0.2">
      <c r="A1463" s="1575" t="s">
        <v>96</v>
      </c>
      <c r="B1463" s="1570" t="s">
        <v>606</v>
      </c>
      <c r="C1463" s="1119"/>
      <c r="D1463" s="1203"/>
      <c r="E1463" s="58"/>
      <c r="F1463" s="62"/>
      <c r="G1463" s="62"/>
      <c r="H1463" s="332"/>
      <c r="I1463" s="62"/>
      <c r="J1463" s="62"/>
      <c r="K1463" s="62"/>
      <c r="L1463" s="62"/>
      <c r="M1463" s="62"/>
      <c r="N1463" s="332"/>
      <c r="O1463" s="62"/>
      <c r="P1463" s="62"/>
      <c r="Q1463" s="62"/>
      <c r="R1463" s="62"/>
      <c r="S1463" s="62"/>
      <c r="T1463" s="62"/>
      <c r="U1463" s="62"/>
      <c r="V1463" s="62"/>
      <c r="W1463" s="62"/>
      <c r="X1463" s="62"/>
      <c r="Y1463" s="332"/>
      <c r="Z1463" s="62"/>
      <c r="AA1463" s="62"/>
      <c r="AB1463" s="63"/>
      <c r="AC1463" s="50"/>
      <c r="AD1463" s="53"/>
      <c r="AE1463" s="456"/>
      <c r="AF1463" s="335"/>
      <c r="AG1463" s="335"/>
      <c r="AH1463" s="335"/>
      <c r="AI1463" s="335"/>
      <c r="AJ1463" s="335"/>
      <c r="AK1463" s="335"/>
      <c r="AL1463" s="335"/>
      <c r="AM1463" s="335"/>
      <c r="AN1463" s="335"/>
      <c r="AO1463" s="335"/>
      <c r="AP1463" s="335"/>
      <c r="AQ1463" s="335"/>
      <c r="AR1463" s="335"/>
      <c r="AS1463" s="335"/>
      <c r="AT1463" s="335"/>
      <c r="AU1463" s="335"/>
      <c r="AV1463" s="335"/>
      <c r="AW1463" s="335"/>
      <c r="AX1463" s="335"/>
      <c r="AY1463" s="335"/>
      <c r="AZ1463" s="335"/>
      <c r="BA1463" s="335"/>
      <c r="BB1463" s="335"/>
      <c r="BC1463" s="335"/>
      <c r="BD1463" s="335"/>
      <c r="BE1463" s="328"/>
      <c r="BF1463" s="328"/>
      <c r="BG1463" s="328"/>
      <c r="BH1463" s="328"/>
      <c r="BI1463" s="328"/>
      <c r="BJ1463" s="328"/>
      <c r="BK1463" s="328"/>
      <c r="BL1463" s="328"/>
      <c r="BM1463" s="328"/>
      <c r="BN1463" s="328"/>
      <c r="BO1463" s="328"/>
      <c r="BP1463" s="328"/>
      <c r="BQ1463" s="328"/>
      <c r="BR1463" s="328"/>
      <c r="BS1463" s="328"/>
      <c r="BT1463" s="328"/>
      <c r="BU1463" s="328"/>
      <c r="BV1463" s="328"/>
      <c r="BW1463" s="328"/>
      <c r="BX1463" s="328"/>
      <c r="BY1463" s="165"/>
      <c r="BZ1463" s="165"/>
      <c r="CA1463" s="165"/>
      <c r="CB1463" s="165"/>
      <c r="CC1463" s="165"/>
    </row>
    <row r="1464" spans="1:81" s="1" customFormat="1" ht="10.5" customHeight="1" x14ac:dyDescent="0.2">
      <c r="A1464" s="1576"/>
      <c r="B1464" s="1571"/>
      <c r="C1464" s="1513" t="s">
        <v>126</v>
      </c>
      <c r="D1464" s="134" t="s">
        <v>33</v>
      </c>
      <c r="E1464" s="1060">
        <v>43</v>
      </c>
      <c r="F1464" s="1060">
        <v>42</v>
      </c>
      <c r="G1464" s="1060">
        <v>43</v>
      </c>
      <c r="H1464" s="1061">
        <v>43</v>
      </c>
      <c r="I1464" s="1060">
        <v>43</v>
      </c>
      <c r="J1464" s="1060">
        <v>42</v>
      </c>
      <c r="K1464" s="1060">
        <v>42</v>
      </c>
      <c r="L1464" s="1060">
        <v>42</v>
      </c>
      <c r="M1464" s="1060">
        <v>42</v>
      </c>
      <c r="N1464" s="1061">
        <v>43</v>
      </c>
      <c r="O1464" s="1060">
        <v>43</v>
      </c>
      <c r="P1464" s="1060">
        <v>43</v>
      </c>
      <c r="Q1464" s="1060">
        <v>42</v>
      </c>
      <c r="R1464" s="1060">
        <v>43</v>
      </c>
      <c r="S1464" s="1060">
        <v>43</v>
      </c>
      <c r="T1464" s="1060">
        <v>42</v>
      </c>
      <c r="U1464" s="1060">
        <v>43</v>
      </c>
      <c r="V1464" s="1060">
        <v>42</v>
      </c>
      <c r="W1464" s="1060">
        <v>42</v>
      </c>
      <c r="X1464" s="1060">
        <v>42</v>
      </c>
      <c r="Y1464" s="1061">
        <v>42</v>
      </c>
      <c r="Z1464" s="1060">
        <v>42</v>
      </c>
      <c r="AA1464" s="1060">
        <v>42</v>
      </c>
      <c r="AB1464" s="1062">
        <v>42</v>
      </c>
      <c r="AC1464" s="333"/>
      <c r="AD1464" s="180"/>
      <c r="AE1464" s="456"/>
      <c r="AF1464" s="335"/>
      <c r="AG1464" s="335"/>
      <c r="AH1464" s="335"/>
      <c r="AI1464" s="335"/>
      <c r="AJ1464" s="335"/>
      <c r="AK1464" s="335"/>
      <c r="AL1464" s="335"/>
      <c r="AM1464" s="335"/>
      <c r="AN1464" s="335"/>
      <c r="AO1464" s="335"/>
      <c r="AP1464" s="335"/>
      <c r="AQ1464" s="335"/>
      <c r="AR1464" s="335"/>
      <c r="AS1464" s="335"/>
      <c r="AT1464" s="335"/>
      <c r="AU1464" s="335"/>
      <c r="AV1464" s="335"/>
      <c r="AW1464" s="335"/>
      <c r="AX1464" s="335"/>
      <c r="AY1464" s="335"/>
      <c r="AZ1464" s="335"/>
      <c r="BA1464" s="335"/>
      <c r="BB1464" s="335"/>
      <c r="BC1464" s="335"/>
      <c r="BD1464" s="335"/>
      <c r="BE1464" s="328"/>
      <c r="BF1464" s="328"/>
      <c r="BG1464" s="328"/>
      <c r="BH1464" s="328"/>
      <c r="BI1464" s="328"/>
      <c r="BJ1464" s="328"/>
      <c r="BK1464" s="328"/>
      <c r="BL1464" s="328"/>
      <c r="BM1464" s="328"/>
      <c r="BN1464" s="328"/>
      <c r="BO1464" s="328"/>
      <c r="BP1464" s="328"/>
      <c r="BQ1464" s="328"/>
      <c r="BR1464" s="328"/>
      <c r="BS1464" s="328"/>
      <c r="BT1464" s="328"/>
      <c r="BU1464" s="328"/>
      <c r="BV1464" s="328"/>
      <c r="BW1464" s="328"/>
      <c r="BX1464" s="328"/>
      <c r="BY1464" s="165"/>
      <c r="BZ1464" s="165"/>
      <c r="CA1464" s="165"/>
      <c r="CB1464" s="165"/>
      <c r="CC1464" s="165"/>
    </row>
    <row r="1465" spans="1:81" s="1" customFormat="1" ht="10.5" customHeight="1" x14ac:dyDescent="0.2">
      <c r="A1465" s="1576"/>
      <c r="B1465" s="1571"/>
      <c r="C1465" s="1513" t="s">
        <v>557</v>
      </c>
      <c r="D1465" s="134" t="s">
        <v>116</v>
      </c>
      <c r="E1465" s="64">
        <v>0.39168000000000003</v>
      </c>
      <c r="F1465" s="1173">
        <v>0.39168000000000003</v>
      </c>
      <c r="G1465" s="1173">
        <v>0.39168000000000003</v>
      </c>
      <c r="H1465" s="1305">
        <v>0.39168000000000003</v>
      </c>
      <c r="I1465" s="1173">
        <v>0.39168000000000003</v>
      </c>
      <c r="J1465" s="1173">
        <v>0.39072000000000001</v>
      </c>
      <c r="K1465" s="1173">
        <v>0.39072000000000001</v>
      </c>
      <c r="L1465" s="1173">
        <v>0.39168000000000003</v>
      </c>
      <c r="M1465" s="1173">
        <v>0.39072000000000001</v>
      </c>
      <c r="N1465" s="1305">
        <v>0.39072000000000001</v>
      </c>
      <c r="O1465" s="1173">
        <v>0.39072000000000001</v>
      </c>
      <c r="P1465" s="1173">
        <v>0.39168000000000003</v>
      </c>
      <c r="Q1465" s="1173">
        <v>0.39072000000000001</v>
      </c>
      <c r="R1465" s="1173">
        <v>0.39072000000000001</v>
      </c>
      <c r="S1465" s="1173">
        <v>0.38976</v>
      </c>
      <c r="T1465" s="1173">
        <v>0.39072000000000001</v>
      </c>
      <c r="U1465" s="1173">
        <v>0.38976</v>
      </c>
      <c r="V1465" s="1173">
        <v>0.39072000000000001</v>
      </c>
      <c r="W1465" s="1173">
        <v>0.38976</v>
      </c>
      <c r="X1465" s="1173">
        <v>0.39072000000000001</v>
      </c>
      <c r="Y1465" s="1305">
        <v>0.39072000000000001</v>
      </c>
      <c r="Z1465" s="1173">
        <v>0.39072000000000001</v>
      </c>
      <c r="AA1465" s="1173">
        <v>0.38976</v>
      </c>
      <c r="AB1465" s="1306">
        <v>0.39072000000000001</v>
      </c>
      <c r="AC1465" s="50">
        <f>SUM(E1465:AB1465)</f>
        <v>9.3801600000000001</v>
      </c>
      <c r="AD1465" s="53">
        <f>SUM(E1466:AB1466)</f>
        <v>6.2207999999999979</v>
      </c>
      <c r="AE1465" s="456">
        <v>9.6</v>
      </c>
      <c r="AF1465" s="1058"/>
      <c r="AG1465" s="1058"/>
      <c r="AH1465" s="1059"/>
      <c r="AI1465" s="1058"/>
      <c r="AJ1465" s="1058"/>
      <c r="AK1465" s="1058"/>
      <c r="AL1465" s="1058"/>
      <c r="AM1465" s="1058"/>
      <c r="AN1465" s="1058"/>
      <c r="AO1465" s="1058"/>
      <c r="AP1465" s="1058"/>
      <c r="AQ1465" s="1058"/>
      <c r="AR1465" s="1058"/>
      <c r="AS1465" s="1058"/>
      <c r="AT1465" s="1058"/>
      <c r="AU1465" s="1058"/>
      <c r="AV1465" s="1058"/>
      <c r="AW1465" s="1058"/>
      <c r="AX1465" s="1058"/>
      <c r="AY1465" s="1058"/>
      <c r="AZ1465" s="1058"/>
      <c r="BA1465" s="1058"/>
      <c r="BB1465" s="1058"/>
      <c r="BC1465" s="1058"/>
      <c r="BD1465" s="1058"/>
      <c r="BE1465" s="328"/>
      <c r="BF1465" s="328"/>
      <c r="BG1465" s="328"/>
      <c r="BH1465" s="328"/>
      <c r="BI1465" s="328"/>
      <c r="BJ1465" s="328"/>
      <c r="BK1465" s="328"/>
      <c r="BL1465" s="328"/>
      <c r="BM1465" s="328"/>
      <c r="BN1465" s="328"/>
      <c r="BO1465" s="328"/>
      <c r="BP1465" s="328"/>
      <c r="BQ1465" s="328"/>
      <c r="BR1465" s="328"/>
      <c r="BS1465" s="328"/>
      <c r="BT1465" s="328"/>
      <c r="BU1465" s="328"/>
      <c r="BV1465" s="328"/>
      <c r="BW1465" s="328"/>
      <c r="BX1465" s="328"/>
      <c r="BY1465" s="165"/>
      <c r="BZ1465" s="165"/>
      <c r="CA1465" s="165"/>
      <c r="CB1465" s="165"/>
      <c r="CC1465" s="165"/>
    </row>
    <row r="1466" spans="1:81" s="1" customFormat="1" ht="10.5" customHeight="1" x14ac:dyDescent="0.2">
      <c r="A1466" s="1576"/>
      <c r="B1466" s="1571"/>
      <c r="C1466" s="1513" t="s">
        <v>557</v>
      </c>
      <c r="D1466" s="134" t="s">
        <v>117</v>
      </c>
      <c r="E1466" s="64">
        <v>0.26400000000000001</v>
      </c>
      <c r="F1466" s="1173">
        <v>0.26207999999999998</v>
      </c>
      <c r="G1466" s="1173">
        <v>0.26016</v>
      </c>
      <c r="H1466" s="1305">
        <v>0.25919999999999999</v>
      </c>
      <c r="I1466" s="1173">
        <v>0.26016</v>
      </c>
      <c r="J1466" s="1173">
        <v>0.25919999999999999</v>
      </c>
      <c r="K1466" s="1173">
        <v>0.25824000000000003</v>
      </c>
      <c r="L1466" s="1173">
        <v>0.26016</v>
      </c>
      <c r="M1466" s="1173">
        <v>0.26016</v>
      </c>
      <c r="N1466" s="1305">
        <v>0.26112000000000002</v>
      </c>
      <c r="O1466" s="1173">
        <v>0.26112000000000002</v>
      </c>
      <c r="P1466" s="1173">
        <v>0.26207999999999998</v>
      </c>
      <c r="Q1466" s="1173">
        <v>0.26112000000000002</v>
      </c>
      <c r="R1466" s="1173">
        <v>0.26016</v>
      </c>
      <c r="S1466" s="1173">
        <v>0.25824000000000003</v>
      </c>
      <c r="T1466" s="1173">
        <v>0.25631999999999999</v>
      </c>
      <c r="U1466" s="1173">
        <v>0.25536000000000003</v>
      </c>
      <c r="V1466" s="1173">
        <v>0.25727999999999995</v>
      </c>
      <c r="W1466" s="1173">
        <v>0.25631999999999999</v>
      </c>
      <c r="X1466" s="1173">
        <v>0.25727999999999995</v>
      </c>
      <c r="Y1466" s="1305">
        <v>0.25727999999999995</v>
      </c>
      <c r="Z1466" s="1173">
        <v>0.25727999999999995</v>
      </c>
      <c r="AA1466" s="1173">
        <v>0.25824000000000003</v>
      </c>
      <c r="AB1466" s="1306">
        <v>0.25824000000000003</v>
      </c>
      <c r="AC1466" s="50"/>
      <c r="AD1466" s="53"/>
      <c r="AE1466" s="456"/>
      <c r="AF1466" s="1058"/>
      <c r="AG1466" s="1058"/>
      <c r="AH1466" s="1059"/>
      <c r="AI1466" s="1058"/>
      <c r="AJ1466" s="1058"/>
      <c r="AK1466" s="1058"/>
      <c r="AL1466" s="1058"/>
      <c r="AM1466" s="1058"/>
      <c r="AN1466" s="1058"/>
      <c r="AO1466" s="1058"/>
      <c r="AP1466" s="1058"/>
      <c r="AQ1466" s="1058"/>
      <c r="AR1466" s="1058"/>
      <c r="AS1466" s="1058"/>
      <c r="AT1466" s="1058"/>
      <c r="AU1466" s="1058"/>
      <c r="AV1466" s="1058"/>
      <c r="AW1466" s="1058"/>
      <c r="AX1466" s="1058"/>
      <c r="AY1466" s="1058"/>
      <c r="AZ1466" s="1058"/>
      <c r="BA1466" s="1058"/>
      <c r="BB1466" s="1058"/>
      <c r="BC1466" s="1058"/>
      <c r="BD1466" s="1058"/>
      <c r="BE1466" s="328"/>
      <c r="BF1466" s="328"/>
      <c r="BG1466" s="328"/>
      <c r="BH1466" s="328"/>
      <c r="BI1466" s="328"/>
      <c r="BJ1466" s="328"/>
      <c r="BK1466" s="328"/>
      <c r="BL1466" s="328"/>
      <c r="BM1466" s="328"/>
      <c r="BN1466" s="328"/>
      <c r="BO1466" s="328"/>
      <c r="BP1466" s="328"/>
      <c r="BQ1466" s="328"/>
      <c r="BR1466" s="328"/>
      <c r="BS1466" s="328"/>
      <c r="BT1466" s="328"/>
      <c r="BU1466" s="328"/>
      <c r="BV1466" s="328"/>
      <c r="BW1466" s="328"/>
      <c r="BX1466" s="328"/>
      <c r="BY1466" s="165"/>
      <c r="BZ1466" s="165"/>
      <c r="CA1466" s="165"/>
      <c r="CB1466" s="165"/>
      <c r="CC1466" s="165"/>
    </row>
    <row r="1467" spans="1:81" s="1" customFormat="1" ht="10.5" customHeight="1" thickBot="1" x14ac:dyDescent="0.25">
      <c r="A1467" s="1577"/>
      <c r="B1467" s="1572"/>
      <c r="C1467" s="274"/>
      <c r="D1467" s="239" t="s">
        <v>41</v>
      </c>
      <c r="E1467" s="55">
        <f t="shared" ref="E1467:AB1467" si="3327">E1466/E1465</f>
        <v>0.67401960784313719</v>
      </c>
      <c r="F1467" s="55">
        <f t="shared" si="3327"/>
        <v>0.66911764705882348</v>
      </c>
      <c r="G1467" s="55">
        <f t="shared" si="3327"/>
        <v>0.66421568627450978</v>
      </c>
      <c r="H1467" s="368">
        <f t="shared" si="3327"/>
        <v>0.66176470588235281</v>
      </c>
      <c r="I1467" s="55">
        <f t="shared" si="3327"/>
        <v>0.66421568627450978</v>
      </c>
      <c r="J1467" s="55">
        <f t="shared" si="3327"/>
        <v>0.66339066339066333</v>
      </c>
      <c r="K1467" s="55">
        <f t="shared" si="3327"/>
        <v>0.66093366093366102</v>
      </c>
      <c r="L1467" s="55">
        <f t="shared" si="3327"/>
        <v>0.66421568627450978</v>
      </c>
      <c r="M1467" s="55">
        <f t="shared" si="3327"/>
        <v>0.66584766584766586</v>
      </c>
      <c r="N1467" s="368">
        <f t="shared" si="3327"/>
        <v>0.66830466830466828</v>
      </c>
      <c r="O1467" s="55">
        <f t="shared" si="3327"/>
        <v>0.66830466830466828</v>
      </c>
      <c r="P1467" s="55">
        <f t="shared" si="3327"/>
        <v>0.66911764705882348</v>
      </c>
      <c r="Q1467" s="55">
        <f t="shared" si="3327"/>
        <v>0.66830466830466828</v>
      </c>
      <c r="R1467" s="55">
        <f t="shared" si="3327"/>
        <v>0.66584766584766586</v>
      </c>
      <c r="S1467" s="55">
        <f t="shared" si="3327"/>
        <v>0.66256157635467983</v>
      </c>
      <c r="T1467" s="55">
        <f t="shared" si="3327"/>
        <v>0.65601965601965595</v>
      </c>
      <c r="U1467" s="55">
        <f t="shared" si="3327"/>
        <v>0.65517241379310354</v>
      </c>
      <c r="V1467" s="55">
        <f t="shared" si="3327"/>
        <v>0.65847665847665837</v>
      </c>
      <c r="W1467" s="55">
        <f t="shared" si="3327"/>
        <v>0.6576354679802956</v>
      </c>
      <c r="X1467" s="55">
        <f t="shared" si="3327"/>
        <v>0.65847665847665837</v>
      </c>
      <c r="Y1467" s="368">
        <f t="shared" si="3327"/>
        <v>0.65847665847665837</v>
      </c>
      <c r="Z1467" s="55">
        <f t="shared" si="3327"/>
        <v>0.65847665847665837</v>
      </c>
      <c r="AA1467" s="55">
        <f t="shared" si="3327"/>
        <v>0.66256157635467983</v>
      </c>
      <c r="AB1467" s="56">
        <f t="shared" si="3327"/>
        <v>0.66093366093366102</v>
      </c>
      <c r="AC1467" s="50"/>
      <c r="AD1467" s="53"/>
      <c r="AE1467" s="456"/>
      <c r="AF1467" s="335"/>
      <c r="AG1467" s="335"/>
      <c r="AH1467" s="335"/>
      <c r="AI1467" s="335"/>
      <c r="AJ1467" s="335"/>
      <c r="AK1467" s="335"/>
      <c r="AL1467" s="335"/>
      <c r="AM1467" s="335"/>
      <c r="AN1467" s="335"/>
      <c r="AO1467" s="335"/>
      <c r="AP1467" s="335"/>
      <c r="AQ1467" s="335"/>
      <c r="AR1467" s="335"/>
      <c r="AS1467" s="335"/>
      <c r="AT1467" s="335"/>
      <c r="AU1467" s="335"/>
      <c r="AV1467" s="335"/>
      <c r="AW1467" s="335"/>
      <c r="AX1467" s="335"/>
      <c r="AY1467" s="335"/>
      <c r="AZ1467" s="335"/>
      <c r="BA1467" s="335"/>
      <c r="BB1467" s="335"/>
      <c r="BC1467" s="335"/>
      <c r="BD1467" s="335"/>
      <c r="BE1467" s="328"/>
      <c r="BF1467" s="328"/>
      <c r="BG1467" s="328"/>
      <c r="BH1467" s="328"/>
      <c r="BI1467" s="328"/>
      <c r="BJ1467" s="328"/>
      <c r="BK1467" s="328"/>
      <c r="BL1467" s="328"/>
      <c r="BM1467" s="328"/>
      <c r="BN1467" s="328"/>
      <c r="BO1467" s="328"/>
      <c r="BP1467" s="328"/>
      <c r="BQ1467" s="328"/>
      <c r="BR1467" s="328"/>
      <c r="BS1467" s="328"/>
      <c r="BT1467" s="328"/>
      <c r="BU1467" s="328"/>
      <c r="BV1467" s="328"/>
      <c r="BW1467" s="328"/>
      <c r="BX1467" s="328"/>
      <c r="BY1467" s="165"/>
      <c r="BZ1467" s="165"/>
      <c r="CA1467" s="165"/>
      <c r="CB1467" s="165"/>
      <c r="CC1467" s="165"/>
    </row>
    <row r="1468" spans="1:81" s="153" customFormat="1" ht="10.5" customHeight="1" x14ac:dyDescent="0.2">
      <c r="A1468" s="1588" t="s">
        <v>3</v>
      </c>
      <c r="B1468" s="1567" t="s">
        <v>356</v>
      </c>
      <c r="C1468" s="1119"/>
      <c r="D1468" s="1203"/>
      <c r="E1468" s="58"/>
      <c r="F1468" s="62"/>
      <c r="G1468" s="62"/>
      <c r="H1468" s="332"/>
      <c r="I1468" s="62"/>
      <c r="J1468" s="62"/>
      <c r="K1468" s="62"/>
      <c r="L1468" s="62"/>
      <c r="M1468" s="62"/>
      <c r="N1468" s="332"/>
      <c r="O1468" s="62"/>
      <c r="P1468" s="62"/>
      <c r="Q1468" s="62"/>
      <c r="R1468" s="62"/>
      <c r="S1468" s="62"/>
      <c r="T1468" s="62"/>
      <c r="U1468" s="62"/>
      <c r="V1468" s="62"/>
      <c r="W1468" s="62"/>
      <c r="X1468" s="62"/>
      <c r="Y1468" s="332"/>
      <c r="Z1468" s="62"/>
      <c r="AA1468" s="62"/>
      <c r="AB1468" s="63"/>
      <c r="AC1468" s="442"/>
      <c r="AD1468" s="755"/>
      <c r="AE1468" s="752"/>
      <c r="AF1468" s="102"/>
      <c r="AG1468" s="102"/>
      <c r="AH1468" s="102"/>
      <c r="AI1468" s="102"/>
      <c r="AJ1468" s="102"/>
      <c r="AK1468" s="102"/>
      <c r="AL1468" s="102"/>
      <c r="AM1468" s="102"/>
      <c r="AN1468" s="102"/>
      <c r="AO1468" s="102"/>
      <c r="AP1468" s="102"/>
      <c r="AQ1468" s="102"/>
      <c r="AR1468" s="102"/>
      <c r="AS1468" s="102"/>
      <c r="AT1468" s="102"/>
      <c r="AU1468" s="102"/>
      <c r="AV1468" s="102"/>
      <c r="AW1468" s="102"/>
      <c r="AX1468" s="102"/>
      <c r="AY1468" s="102"/>
      <c r="AZ1468" s="102"/>
      <c r="BA1468" s="102"/>
      <c r="BB1468" s="102"/>
      <c r="BC1468" s="102"/>
      <c r="BD1468" s="102"/>
      <c r="BE1468" s="328"/>
      <c r="BF1468" s="328"/>
      <c r="BG1468" s="328"/>
      <c r="BH1468" s="328"/>
      <c r="BI1468" s="328"/>
      <c r="BJ1468" s="328"/>
      <c r="BK1468" s="328"/>
      <c r="BL1468" s="328"/>
      <c r="BM1468" s="328"/>
      <c r="BN1468" s="328"/>
      <c r="BO1468" s="328"/>
      <c r="BP1468" s="328"/>
      <c r="BQ1468" s="328"/>
      <c r="BR1468" s="328"/>
      <c r="BS1468" s="328"/>
      <c r="BT1468" s="328"/>
      <c r="BU1468" s="328"/>
      <c r="BV1468" s="328"/>
      <c r="BW1468" s="328"/>
      <c r="BX1468" s="328"/>
      <c r="BY1468" s="165"/>
      <c r="BZ1468" s="165"/>
      <c r="CA1468" s="165"/>
      <c r="CB1468" s="165"/>
    </row>
    <row r="1469" spans="1:81" s="1" customFormat="1" ht="10.5" customHeight="1" x14ac:dyDescent="0.2">
      <c r="A1469" s="1588"/>
      <c r="B1469" s="1568"/>
      <c r="C1469" s="1403" t="s">
        <v>129</v>
      </c>
      <c r="D1469" s="134" t="s">
        <v>33</v>
      </c>
      <c r="E1469" s="1060">
        <f>ROUND(SQRT(E1470^2+E1471^2)*1000/(1.73*E$1456),0)</f>
        <v>18</v>
      </c>
      <c r="F1469" s="1060">
        <v>18</v>
      </c>
      <c r="G1469" s="1060">
        <v>18</v>
      </c>
      <c r="H1469" s="1061">
        <v>18</v>
      </c>
      <c r="I1469" s="1060">
        <v>18</v>
      </c>
      <c r="J1469" s="1060">
        <v>18</v>
      </c>
      <c r="K1469" s="1060">
        <v>18</v>
      </c>
      <c r="L1469" s="1060">
        <v>18</v>
      </c>
      <c r="M1469" s="1060">
        <v>18</v>
      </c>
      <c r="N1469" s="1061">
        <v>18</v>
      </c>
      <c r="O1469" s="1060">
        <v>18</v>
      </c>
      <c r="P1469" s="1060">
        <v>18</v>
      </c>
      <c r="Q1469" s="1060">
        <v>18</v>
      </c>
      <c r="R1469" s="1060">
        <v>18</v>
      </c>
      <c r="S1469" s="1060">
        <v>18</v>
      </c>
      <c r="T1469" s="1060">
        <v>18</v>
      </c>
      <c r="U1469" s="1060">
        <v>18</v>
      </c>
      <c r="V1469" s="1060">
        <v>18</v>
      </c>
      <c r="W1469" s="1060">
        <v>18</v>
      </c>
      <c r="X1469" s="1060">
        <v>18</v>
      </c>
      <c r="Y1469" s="1061">
        <v>18</v>
      </c>
      <c r="Z1469" s="1060">
        <v>18</v>
      </c>
      <c r="AA1469" s="1060">
        <v>18</v>
      </c>
      <c r="AB1469" s="1062">
        <v>18</v>
      </c>
      <c r="AC1469" s="333"/>
      <c r="AD1469" s="180"/>
      <c r="AE1469" s="456"/>
      <c r="AF1469" s="335"/>
      <c r="AG1469" s="335"/>
      <c r="AH1469" s="335"/>
      <c r="AI1469" s="335"/>
      <c r="AJ1469" s="335"/>
      <c r="AK1469" s="335"/>
      <c r="AL1469" s="335"/>
      <c r="AM1469" s="335"/>
      <c r="AN1469" s="335"/>
      <c r="AO1469" s="335"/>
      <c r="AP1469" s="335"/>
      <c r="AQ1469" s="335"/>
      <c r="AR1469" s="335"/>
      <c r="AS1469" s="335"/>
      <c r="AT1469" s="335"/>
      <c r="AU1469" s="335"/>
      <c r="AV1469" s="335"/>
      <c r="AW1469" s="335"/>
      <c r="AX1469" s="335"/>
      <c r="AY1469" s="335"/>
      <c r="AZ1469" s="335"/>
      <c r="BA1469" s="335"/>
      <c r="BB1469" s="335"/>
      <c r="BC1469" s="335"/>
      <c r="BD1469" s="335"/>
      <c r="BE1469" s="328"/>
      <c r="BF1469" s="328"/>
      <c r="BG1469" s="328"/>
      <c r="BH1469" s="328"/>
      <c r="BI1469" s="328"/>
      <c r="BJ1469" s="328"/>
      <c r="BK1469" s="328"/>
      <c r="BL1469" s="328"/>
      <c r="BM1469" s="328"/>
      <c r="BN1469" s="328"/>
      <c r="BO1469" s="328"/>
      <c r="BP1469" s="328"/>
      <c r="BQ1469" s="328"/>
      <c r="BR1469" s="328"/>
      <c r="BS1469" s="328"/>
      <c r="BT1469" s="328"/>
      <c r="BU1469" s="328"/>
      <c r="BV1469" s="328"/>
      <c r="BW1469" s="328"/>
      <c r="BX1469" s="328"/>
      <c r="BY1469" s="165"/>
      <c r="BZ1469" s="165"/>
      <c r="CA1469" s="165"/>
      <c r="CB1469" s="165"/>
      <c r="CC1469" s="165"/>
    </row>
    <row r="1470" spans="1:81" s="1" customFormat="1" ht="10.5" customHeight="1" x14ac:dyDescent="0.2">
      <c r="A1470" s="1588"/>
      <c r="B1470" s="1568"/>
      <c r="C1470" s="1403" t="s">
        <v>557</v>
      </c>
      <c r="D1470" s="134" t="s">
        <v>116</v>
      </c>
      <c r="E1470" s="64">
        <f t="shared" ref="E1470:AB1470" si="3328">ROUND((AG1470-AF1470)*$AE1470,2)</f>
        <v>0.18</v>
      </c>
      <c r="F1470" s="64">
        <f t="shared" si="3328"/>
        <v>0.17</v>
      </c>
      <c r="G1470" s="64">
        <f t="shared" si="3328"/>
        <v>0.17</v>
      </c>
      <c r="H1470" s="424">
        <f t="shared" si="3328"/>
        <v>0.17</v>
      </c>
      <c r="I1470" s="64">
        <f t="shared" si="3328"/>
        <v>0.17</v>
      </c>
      <c r="J1470" s="64">
        <f t="shared" si="3328"/>
        <v>0.17</v>
      </c>
      <c r="K1470" s="64">
        <f t="shared" si="3328"/>
        <v>0.17</v>
      </c>
      <c r="L1470" s="64">
        <f t="shared" si="3328"/>
        <v>0.18</v>
      </c>
      <c r="M1470" s="64">
        <f t="shared" si="3328"/>
        <v>0.22</v>
      </c>
      <c r="N1470" s="424">
        <f t="shared" si="3328"/>
        <v>0.23</v>
      </c>
      <c r="O1470" s="64">
        <f t="shared" si="3328"/>
        <v>0.26</v>
      </c>
      <c r="P1470" s="64">
        <f t="shared" si="3328"/>
        <v>0.24</v>
      </c>
      <c r="Q1470" s="64">
        <f t="shared" si="3328"/>
        <v>0.24</v>
      </c>
      <c r="R1470" s="64">
        <f t="shared" si="3328"/>
        <v>0.21</v>
      </c>
      <c r="S1470" s="64">
        <f t="shared" si="3328"/>
        <v>0.2</v>
      </c>
      <c r="T1470" s="64">
        <f t="shared" si="3328"/>
        <v>0.23</v>
      </c>
      <c r="U1470" s="64">
        <f t="shared" si="3328"/>
        <v>0.21</v>
      </c>
      <c r="V1470" s="64">
        <f t="shared" si="3328"/>
        <v>0.19</v>
      </c>
      <c r="W1470" s="64">
        <f t="shared" si="3328"/>
        <v>0.18</v>
      </c>
      <c r="X1470" s="64">
        <f t="shared" si="3328"/>
        <v>0.18</v>
      </c>
      <c r="Y1470" s="424">
        <f t="shared" si="3328"/>
        <v>0.17</v>
      </c>
      <c r="Z1470" s="64">
        <f t="shared" si="3328"/>
        <v>0.17</v>
      </c>
      <c r="AA1470" s="64">
        <f t="shared" si="3328"/>
        <v>0.17</v>
      </c>
      <c r="AB1470" s="65">
        <f t="shared" si="3328"/>
        <v>0.17</v>
      </c>
      <c r="AC1470" s="50">
        <f>SUM(E1470:AB1470)</f>
        <v>4.6500000000000004</v>
      </c>
      <c r="AD1470" s="53">
        <f>SUM(E1471:AB1471)</f>
        <v>2.4600000000000013</v>
      </c>
      <c r="AE1470" s="524">
        <v>12</v>
      </c>
      <c r="AF1470" s="1058">
        <v>1620.3524</v>
      </c>
      <c r="AG1470" s="1058">
        <v>1620.3671999999999</v>
      </c>
      <c r="AH1470" s="1059">
        <v>1620.3813</v>
      </c>
      <c r="AI1470" s="1058">
        <v>1620.3954000000001</v>
      </c>
      <c r="AJ1470" s="1058">
        <v>1620.4095</v>
      </c>
      <c r="AK1470" s="1058">
        <v>1620.4235000000001</v>
      </c>
      <c r="AL1470" s="1058">
        <v>1620.4376</v>
      </c>
      <c r="AM1470" s="1058">
        <v>1620.452</v>
      </c>
      <c r="AN1470" s="1058">
        <v>1620.4674</v>
      </c>
      <c r="AO1470" s="1058">
        <v>1620.4860000000001</v>
      </c>
      <c r="AP1470" s="1058">
        <v>1620.5054</v>
      </c>
      <c r="AQ1470" s="1058">
        <v>1620.5273</v>
      </c>
      <c r="AR1470" s="1058">
        <v>1620.5477000000001</v>
      </c>
      <c r="AS1470" s="1058">
        <v>1620.568</v>
      </c>
      <c r="AT1470" s="1058">
        <v>1620.5859</v>
      </c>
      <c r="AU1470" s="1058">
        <v>1620.6024</v>
      </c>
      <c r="AV1470" s="1058">
        <v>1620.6214</v>
      </c>
      <c r="AW1470" s="1058">
        <v>1620.6392000000001</v>
      </c>
      <c r="AX1470" s="1058">
        <v>1620.6551999999999</v>
      </c>
      <c r="AY1470" s="1058">
        <v>1620.6703</v>
      </c>
      <c r="AZ1470" s="1058">
        <v>1620.6851999999999</v>
      </c>
      <c r="BA1470" s="1058">
        <v>1620.6995999999999</v>
      </c>
      <c r="BB1470" s="1058">
        <v>1620.7139</v>
      </c>
      <c r="BC1470" s="1058">
        <v>1620.7281</v>
      </c>
      <c r="BD1470" s="1058">
        <v>1620.7422999999999</v>
      </c>
      <c r="BE1470" s="335"/>
      <c r="BF1470" s="335"/>
      <c r="BG1470" s="335"/>
      <c r="BH1470" s="335"/>
      <c r="BI1470" s="335"/>
      <c r="BJ1470" s="335"/>
      <c r="BK1470" s="335"/>
      <c r="BL1470" s="335"/>
      <c r="BM1470" s="335"/>
      <c r="BN1470" s="335"/>
      <c r="BO1470" s="335"/>
      <c r="BP1470" s="335"/>
      <c r="BQ1470" s="335"/>
      <c r="BR1470" s="335"/>
      <c r="BS1470" s="335"/>
      <c r="BT1470" s="335"/>
      <c r="BU1470" s="335"/>
      <c r="BV1470" s="335"/>
      <c r="BW1470" s="335"/>
      <c r="BX1470" s="335"/>
      <c r="BY1470" s="153"/>
      <c r="BZ1470" s="153"/>
      <c r="CA1470" s="153"/>
      <c r="CB1470" s="153"/>
      <c r="CC1470" s="165"/>
    </row>
    <row r="1471" spans="1:81" s="1" customFormat="1" ht="10.5" customHeight="1" x14ac:dyDescent="0.2">
      <c r="A1471" s="1588"/>
      <c r="B1471" s="1568"/>
      <c r="C1471" s="1403" t="s">
        <v>557</v>
      </c>
      <c r="D1471" s="134" t="s">
        <v>117</v>
      </c>
      <c r="E1471" s="64">
        <f t="shared" ref="E1471:AB1471" si="3329">ROUND((AG1471-AF1471)*$AE1470,2)</f>
        <v>0.1</v>
      </c>
      <c r="F1471" s="51">
        <f t="shared" si="3329"/>
        <v>0.1</v>
      </c>
      <c r="G1471" s="51">
        <f t="shared" si="3329"/>
        <v>0.1</v>
      </c>
      <c r="H1471" s="334">
        <f t="shared" si="3329"/>
        <v>0.1</v>
      </c>
      <c r="I1471" s="51">
        <f t="shared" si="3329"/>
        <v>0.1</v>
      </c>
      <c r="J1471" s="51">
        <f t="shared" si="3329"/>
        <v>0.1</v>
      </c>
      <c r="K1471" s="51">
        <f t="shared" si="3329"/>
        <v>0.1</v>
      </c>
      <c r="L1471" s="51">
        <f t="shared" si="3329"/>
        <v>0.1</v>
      </c>
      <c r="M1471" s="51">
        <f t="shared" si="3329"/>
        <v>0.11</v>
      </c>
      <c r="N1471" s="334">
        <f t="shared" si="3329"/>
        <v>0.11</v>
      </c>
      <c r="O1471" s="51">
        <f t="shared" si="3329"/>
        <v>0.11</v>
      </c>
      <c r="P1471" s="51">
        <f t="shared" si="3329"/>
        <v>0.11</v>
      </c>
      <c r="Q1471" s="51">
        <f t="shared" si="3329"/>
        <v>0.11</v>
      </c>
      <c r="R1471" s="51">
        <f t="shared" si="3329"/>
        <v>0.11</v>
      </c>
      <c r="S1471" s="51">
        <f t="shared" si="3329"/>
        <v>0.1</v>
      </c>
      <c r="T1471" s="51">
        <f t="shared" si="3329"/>
        <v>0.1</v>
      </c>
      <c r="U1471" s="51">
        <f t="shared" si="3329"/>
        <v>0.1</v>
      </c>
      <c r="V1471" s="51">
        <f t="shared" si="3329"/>
        <v>0.1</v>
      </c>
      <c r="W1471" s="51">
        <f t="shared" si="3329"/>
        <v>0.1</v>
      </c>
      <c r="X1471" s="51">
        <f t="shared" si="3329"/>
        <v>0.1</v>
      </c>
      <c r="Y1471" s="334">
        <f t="shared" si="3329"/>
        <v>0.1</v>
      </c>
      <c r="Z1471" s="51">
        <f t="shared" si="3329"/>
        <v>0.1</v>
      </c>
      <c r="AA1471" s="51">
        <f t="shared" si="3329"/>
        <v>0.1</v>
      </c>
      <c r="AB1471" s="52">
        <f t="shared" si="3329"/>
        <v>0.1</v>
      </c>
      <c r="AC1471" s="50"/>
      <c r="AD1471" s="53"/>
      <c r="AE1471" s="456"/>
      <c r="AF1471" s="1058">
        <v>1403.7407000000001</v>
      </c>
      <c r="AG1471" s="1058">
        <v>1403.7491</v>
      </c>
      <c r="AH1471" s="1059">
        <v>1403.7574</v>
      </c>
      <c r="AI1471" s="1058">
        <v>1403.7655</v>
      </c>
      <c r="AJ1471" s="1058">
        <v>1403.7736</v>
      </c>
      <c r="AK1471" s="1058">
        <v>1403.7818</v>
      </c>
      <c r="AL1471" s="1058">
        <v>1403.7899</v>
      </c>
      <c r="AM1471" s="1058">
        <v>1403.798</v>
      </c>
      <c r="AN1471" s="1058">
        <v>1403.8063</v>
      </c>
      <c r="AO1471" s="1058">
        <v>1403.8151</v>
      </c>
      <c r="AP1471" s="1058">
        <v>1403.8242</v>
      </c>
      <c r="AQ1471" s="1058">
        <v>1403.8335999999999</v>
      </c>
      <c r="AR1471" s="1058">
        <v>1403.8426999999999</v>
      </c>
      <c r="AS1471" s="1058">
        <v>1403.8521000000001</v>
      </c>
      <c r="AT1471" s="1058">
        <v>1403.8610000000001</v>
      </c>
      <c r="AU1471" s="1058">
        <v>1403.8693000000001</v>
      </c>
      <c r="AV1471" s="1058">
        <v>1403.8777</v>
      </c>
      <c r="AW1471" s="1058">
        <v>1403.886</v>
      </c>
      <c r="AX1471" s="1058">
        <v>1403.8942999999999</v>
      </c>
      <c r="AY1471" s="1058">
        <v>1403.9023999999999</v>
      </c>
      <c r="AZ1471" s="1058">
        <v>1403.9105</v>
      </c>
      <c r="BA1471" s="1058">
        <v>1403.9186</v>
      </c>
      <c r="BB1471" s="1058">
        <v>1403.9267</v>
      </c>
      <c r="BC1471" s="1058">
        <v>1403.9348</v>
      </c>
      <c r="BD1471" s="1058">
        <v>1403.943</v>
      </c>
      <c r="BE1471" s="328"/>
      <c r="BF1471" s="328"/>
      <c r="BG1471" s="328"/>
      <c r="BH1471" s="328"/>
      <c r="BI1471" s="328"/>
      <c r="BJ1471" s="328"/>
      <c r="BK1471" s="328"/>
      <c r="BL1471" s="328"/>
      <c r="BM1471" s="328"/>
      <c r="BN1471" s="328"/>
      <c r="BO1471" s="328"/>
      <c r="BP1471" s="328"/>
      <c r="BQ1471" s="328"/>
      <c r="BR1471" s="328"/>
      <c r="BS1471" s="328"/>
      <c r="BT1471" s="328"/>
      <c r="BU1471" s="328"/>
      <c r="BV1471" s="328"/>
      <c r="BW1471" s="328"/>
      <c r="BX1471" s="328"/>
      <c r="BY1471" s="165"/>
      <c r="BZ1471" s="165"/>
      <c r="CA1471" s="165"/>
      <c r="CB1471" s="165"/>
      <c r="CC1471" s="165"/>
    </row>
    <row r="1472" spans="1:81" s="1" customFormat="1" ht="10.5" customHeight="1" thickBot="1" x14ac:dyDescent="0.25">
      <c r="A1472" s="1588"/>
      <c r="B1472" s="1569"/>
      <c r="C1472" s="274"/>
      <c r="D1472" s="239" t="s">
        <v>41</v>
      </c>
      <c r="E1472" s="55">
        <f t="shared" ref="E1472:AB1472" si="3330">E1471/E1470</f>
        <v>0.55555555555555558</v>
      </c>
      <c r="F1472" s="55">
        <f t="shared" si="3330"/>
        <v>0.58823529411764708</v>
      </c>
      <c r="G1472" s="55">
        <f t="shared" si="3330"/>
        <v>0.58823529411764708</v>
      </c>
      <c r="H1472" s="368">
        <f t="shared" si="3330"/>
        <v>0.58823529411764708</v>
      </c>
      <c r="I1472" s="55">
        <f t="shared" si="3330"/>
        <v>0.58823529411764708</v>
      </c>
      <c r="J1472" s="55">
        <f t="shared" si="3330"/>
        <v>0.58823529411764708</v>
      </c>
      <c r="K1472" s="55">
        <f t="shared" si="3330"/>
        <v>0.58823529411764708</v>
      </c>
      <c r="L1472" s="55">
        <f t="shared" si="3330"/>
        <v>0.55555555555555558</v>
      </c>
      <c r="M1472" s="55">
        <f t="shared" si="3330"/>
        <v>0.5</v>
      </c>
      <c r="N1472" s="368">
        <f t="shared" si="3330"/>
        <v>0.47826086956521735</v>
      </c>
      <c r="O1472" s="55">
        <f t="shared" si="3330"/>
        <v>0.42307692307692307</v>
      </c>
      <c r="P1472" s="55">
        <f t="shared" si="3330"/>
        <v>0.45833333333333337</v>
      </c>
      <c r="Q1472" s="55">
        <f t="shared" si="3330"/>
        <v>0.45833333333333337</v>
      </c>
      <c r="R1472" s="55">
        <f t="shared" si="3330"/>
        <v>0.52380952380952384</v>
      </c>
      <c r="S1472" s="55">
        <f t="shared" si="3330"/>
        <v>0.5</v>
      </c>
      <c r="T1472" s="55">
        <f t="shared" si="3330"/>
        <v>0.43478260869565216</v>
      </c>
      <c r="U1472" s="55">
        <f t="shared" si="3330"/>
        <v>0.47619047619047622</v>
      </c>
      <c r="V1472" s="55">
        <f t="shared" si="3330"/>
        <v>0.52631578947368418</v>
      </c>
      <c r="W1472" s="55">
        <f t="shared" si="3330"/>
        <v>0.55555555555555558</v>
      </c>
      <c r="X1472" s="55">
        <f t="shared" si="3330"/>
        <v>0.55555555555555558</v>
      </c>
      <c r="Y1472" s="368">
        <f t="shared" si="3330"/>
        <v>0.58823529411764708</v>
      </c>
      <c r="Z1472" s="55">
        <f t="shared" si="3330"/>
        <v>0.58823529411764708</v>
      </c>
      <c r="AA1472" s="55">
        <f t="shared" si="3330"/>
        <v>0.58823529411764708</v>
      </c>
      <c r="AB1472" s="56">
        <f t="shared" si="3330"/>
        <v>0.58823529411764708</v>
      </c>
      <c r="AC1472" s="50"/>
      <c r="AD1472" s="53"/>
      <c r="AE1472" s="456"/>
      <c r="AF1472" s="335"/>
      <c r="AG1472" s="335"/>
      <c r="AH1472" s="335"/>
      <c r="AI1472" s="335"/>
      <c r="AJ1472" s="335"/>
      <c r="AK1472" s="335"/>
      <c r="AL1472" s="335"/>
      <c r="AM1472" s="335"/>
      <c r="AN1472" s="335"/>
      <c r="AO1472" s="335"/>
      <c r="AP1472" s="335"/>
      <c r="AQ1472" s="335"/>
      <c r="AR1472" s="335"/>
      <c r="AS1472" s="335"/>
      <c r="AT1472" s="335"/>
      <c r="AU1472" s="335"/>
      <c r="AV1472" s="335"/>
      <c r="AW1472" s="335"/>
      <c r="AX1472" s="335"/>
      <c r="AY1472" s="335"/>
      <c r="AZ1472" s="335"/>
      <c r="BA1472" s="335"/>
      <c r="BB1472" s="335"/>
      <c r="BC1472" s="335"/>
      <c r="BD1472" s="335"/>
      <c r="BE1472" s="328"/>
      <c r="BF1472" s="328"/>
      <c r="BG1472" s="328"/>
      <c r="BH1472" s="328"/>
      <c r="BI1472" s="328"/>
      <c r="BJ1472" s="328"/>
      <c r="BK1472" s="328"/>
      <c r="BL1472" s="328"/>
      <c r="BM1472" s="328"/>
      <c r="BN1472" s="328"/>
      <c r="BO1472" s="328"/>
      <c r="BP1472" s="328"/>
      <c r="BQ1472" s="328"/>
      <c r="BR1472" s="328"/>
      <c r="BS1472" s="328"/>
      <c r="BT1472" s="328"/>
      <c r="BU1472" s="328"/>
      <c r="BV1472" s="328"/>
      <c r="BW1472" s="328"/>
      <c r="BX1472" s="328"/>
      <c r="BY1472" s="165"/>
      <c r="BZ1472" s="165"/>
      <c r="CA1472" s="165"/>
      <c r="CB1472" s="165"/>
      <c r="CC1472" s="165"/>
    </row>
    <row r="1473" spans="1:81" s="153" customFormat="1" ht="10.5" customHeight="1" x14ac:dyDescent="0.2">
      <c r="A1473" s="1587" t="s">
        <v>11</v>
      </c>
      <c r="B1473" s="1634" t="s">
        <v>654</v>
      </c>
      <c r="C1473" s="1119"/>
      <c r="D1473" s="1203"/>
      <c r="E1473" s="58"/>
      <c r="F1473" s="62"/>
      <c r="G1473" s="62"/>
      <c r="H1473" s="332"/>
      <c r="I1473" s="62"/>
      <c r="J1473" s="62"/>
      <c r="K1473" s="62"/>
      <c r="L1473" s="62"/>
      <c r="M1473" s="62"/>
      <c r="N1473" s="332"/>
      <c r="O1473" s="62"/>
      <c r="P1473" s="62"/>
      <c r="Q1473" s="62"/>
      <c r="R1473" s="62"/>
      <c r="S1473" s="62"/>
      <c r="T1473" s="62"/>
      <c r="U1473" s="62"/>
      <c r="V1473" s="62"/>
      <c r="W1473" s="62"/>
      <c r="X1473" s="62"/>
      <c r="Y1473" s="332"/>
      <c r="Z1473" s="62"/>
      <c r="AA1473" s="62"/>
      <c r="AB1473" s="63"/>
      <c r="AC1473" s="442"/>
      <c r="AD1473" s="755"/>
      <c r="AE1473" s="752"/>
      <c r="AF1473" s="102"/>
      <c r="AG1473" s="102"/>
      <c r="AH1473" s="102"/>
      <c r="AI1473" s="102"/>
      <c r="AJ1473" s="102"/>
      <c r="AK1473" s="102"/>
      <c r="AL1473" s="102"/>
      <c r="AM1473" s="102"/>
      <c r="AN1473" s="102"/>
      <c r="AO1473" s="102"/>
      <c r="AP1473" s="102"/>
      <c r="AQ1473" s="102"/>
      <c r="AR1473" s="102"/>
      <c r="AS1473" s="102"/>
      <c r="AT1473" s="102"/>
      <c r="AU1473" s="102"/>
      <c r="AV1473" s="102"/>
      <c r="AW1473" s="102"/>
      <c r="AX1473" s="102"/>
      <c r="AY1473" s="102"/>
      <c r="AZ1473" s="102"/>
      <c r="BA1473" s="102"/>
      <c r="BB1473" s="102"/>
      <c r="BC1473" s="102"/>
      <c r="BD1473" s="102"/>
      <c r="BE1473" s="328"/>
      <c r="BF1473" s="328"/>
      <c r="BG1473" s="328"/>
      <c r="BH1473" s="328"/>
      <c r="BI1473" s="328"/>
      <c r="BJ1473" s="328"/>
      <c r="BK1473" s="328"/>
      <c r="BL1473" s="328"/>
      <c r="BM1473" s="328"/>
      <c r="BN1473" s="328"/>
      <c r="BO1473" s="328"/>
      <c r="BP1473" s="328"/>
      <c r="BQ1473" s="328"/>
      <c r="BR1473" s="328"/>
      <c r="BS1473" s="328"/>
      <c r="BT1473" s="328"/>
      <c r="BU1473" s="328"/>
      <c r="BV1473" s="328"/>
      <c r="BW1473" s="328"/>
      <c r="BX1473" s="328"/>
      <c r="BY1473" s="165"/>
      <c r="BZ1473" s="165"/>
      <c r="CA1473" s="165"/>
      <c r="CB1473" s="165"/>
    </row>
    <row r="1474" spans="1:81" s="1" customFormat="1" ht="10.5" customHeight="1" x14ac:dyDescent="0.2">
      <c r="A1474" s="1588"/>
      <c r="B1474" s="1629"/>
      <c r="C1474" s="1403" t="s">
        <v>126</v>
      </c>
      <c r="D1474" s="134" t="s">
        <v>33</v>
      </c>
      <c r="E1474" s="1060">
        <v>0</v>
      </c>
      <c r="F1474" s="1060">
        <v>0</v>
      </c>
      <c r="G1474" s="1060">
        <v>0</v>
      </c>
      <c r="H1474" s="1061">
        <v>0</v>
      </c>
      <c r="I1474" s="1060">
        <v>0</v>
      </c>
      <c r="J1474" s="1060">
        <v>0</v>
      </c>
      <c r="K1474" s="1060">
        <v>0</v>
      </c>
      <c r="L1474" s="1060">
        <v>0</v>
      </c>
      <c r="M1474" s="1060">
        <v>0</v>
      </c>
      <c r="N1474" s="1061">
        <v>0</v>
      </c>
      <c r="O1474" s="1060">
        <v>0</v>
      </c>
      <c r="P1474" s="1060">
        <v>0</v>
      </c>
      <c r="Q1474" s="1060">
        <v>0</v>
      </c>
      <c r="R1474" s="1060">
        <v>0</v>
      </c>
      <c r="S1474" s="1060">
        <v>0</v>
      </c>
      <c r="T1474" s="1060">
        <v>0</v>
      </c>
      <c r="U1474" s="1060">
        <v>0</v>
      </c>
      <c r="V1474" s="1060">
        <v>0</v>
      </c>
      <c r="W1474" s="1060">
        <v>0</v>
      </c>
      <c r="X1474" s="1060">
        <v>0</v>
      </c>
      <c r="Y1474" s="1061">
        <v>0</v>
      </c>
      <c r="Z1474" s="1060">
        <v>0</v>
      </c>
      <c r="AA1474" s="1060">
        <v>0</v>
      </c>
      <c r="AB1474" s="1062">
        <v>0</v>
      </c>
      <c r="AC1474" s="333"/>
      <c r="AD1474" s="180"/>
      <c r="AE1474" s="456"/>
      <c r="AF1474" s="335"/>
      <c r="AG1474" s="335"/>
      <c r="AH1474" s="335"/>
      <c r="AI1474" s="335"/>
      <c r="AJ1474" s="335"/>
      <c r="AK1474" s="335"/>
      <c r="AL1474" s="335"/>
      <c r="AM1474" s="335"/>
      <c r="AN1474" s="335"/>
      <c r="AO1474" s="335"/>
      <c r="AP1474" s="335"/>
      <c r="AQ1474" s="335"/>
      <c r="AR1474" s="335"/>
      <c r="AS1474" s="335"/>
      <c r="AT1474" s="335"/>
      <c r="AU1474" s="335"/>
      <c r="AV1474" s="335"/>
      <c r="AW1474" s="335"/>
      <c r="AX1474" s="335"/>
      <c r="AY1474" s="335"/>
      <c r="AZ1474" s="335"/>
      <c r="BA1474" s="335"/>
      <c r="BB1474" s="335"/>
      <c r="BC1474" s="335"/>
      <c r="BD1474" s="335"/>
      <c r="BE1474" s="328"/>
      <c r="BF1474" s="328"/>
      <c r="BG1474" s="328"/>
      <c r="BH1474" s="328"/>
      <c r="BI1474" s="328"/>
      <c r="BJ1474" s="328"/>
      <c r="BK1474" s="328"/>
      <c r="BL1474" s="328"/>
      <c r="BM1474" s="328"/>
      <c r="BN1474" s="328"/>
      <c r="BO1474" s="328"/>
      <c r="BP1474" s="328"/>
      <c r="BQ1474" s="328"/>
      <c r="BR1474" s="328"/>
      <c r="BS1474" s="328"/>
      <c r="BT1474" s="328"/>
      <c r="BU1474" s="328"/>
      <c r="BV1474" s="328"/>
      <c r="BW1474" s="328"/>
      <c r="BX1474" s="328"/>
      <c r="BY1474" s="165"/>
      <c r="BZ1474" s="165"/>
      <c r="CA1474" s="165"/>
      <c r="CB1474" s="165"/>
      <c r="CC1474" s="165"/>
    </row>
    <row r="1475" spans="1:81" s="1" customFormat="1" ht="10.5" customHeight="1" x14ac:dyDescent="0.2">
      <c r="A1475" s="1588"/>
      <c r="B1475" s="1629"/>
      <c r="C1475" s="1403" t="s">
        <v>557</v>
      </c>
      <c r="D1475" s="134" t="s">
        <v>116</v>
      </c>
      <c r="E1475" s="64">
        <f t="shared" ref="E1475:AB1475" si="3331">ROUND((AG1475-AF1475)*$AE1475,2)</f>
        <v>0</v>
      </c>
      <c r="F1475" s="64">
        <f t="shared" si="3331"/>
        <v>0</v>
      </c>
      <c r="G1475" s="64">
        <f t="shared" si="3331"/>
        <v>0</v>
      </c>
      <c r="H1475" s="424">
        <f t="shared" si="3331"/>
        <v>0</v>
      </c>
      <c r="I1475" s="64">
        <f t="shared" si="3331"/>
        <v>0</v>
      </c>
      <c r="J1475" s="64">
        <f t="shared" si="3331"/>
        <v>0</v>
      </c>
      <c r="K1475" s="64">
        <f t="shared" si="3331"/>
        <v>0</v>
      </c>
      <c r="L1475" s="64">
        <f t="shared" si="3331"/>
        <v>0</v>
      </c>
      <c r="M1475" s="64">
        <f t="shared" si="3331"/>
        <v>0</v>
      </c>
      <c r="N1475" s="424">
        <f t="shared" si="3331"/>
        <v>0</v>
      </c>
      <c r="O1475" s="64">
        <f t="shared" si="3331"/>
        <v>0</v>
      </c>
      <c r="P1475" s="64">
        <f t="shared" si="3331"/>
        <v>0</v>
      </c>
      <c r="Q1475" s="64">
        <f t="shared" si="3331"/>
        <v>0</v>
      </c>
      <c r="R1475" s="64">
        <f t="shared" si="3331"/>
        <v>0</v>
      </c>
      <c r="S1475" s="64">
        <f t="shared" si="3331"/>
        <v>0</v>
      </c>
      <c r="T1475" s="64">
        <f t="shared" si="3331"/>
        <v>0</v>
      </c>
      <c r="U1475" s="64">
        <f t="shared" si="3331"/>
        <v>0</v>
      </c>
      <c r="V1475" s="64">
        <f t="shared" si="3331"/>
        <v>0</v>
      </c>
      <c r="W1475" s="64">
        <f t="shared" si="3331"/>
        <v>0</v>
      </c>
      <c r="X1475" s="64">
        <f t="shared" si="3331"/>
        <v>0</v>
      </c>
      <c r="Y1475" s="424">
        <f t="shared" si="3331"/>
        <v>0</v>
      </c>
      <c r="Z1475" s="64">
        <f t="shared" si="3331"/>
        <v>0</v>
      </c>
      <c r="AA1475" s="64">
        <f t="shared" si="3331"/>
        <v>0</v>
      </c>
      <c r="AB1475" s="65">
        <f t="shared" si="3331"/>
        <v>0</v>
      </c>
      <c r="AC1475" s="50">
        <f>SUM(E1475:AB1475)</f>
        <v>0</v>
      </c>
      <c r="AD1475" s="53">
        <f>SUM(E1476:AB1476)</f>
        <v>0</v>
      </c>
      <c r="AE1475" s="456">
        <v>7.2</v>
      </c>
      <c r="AF1475" s="1058">
        <v>829.89610000000005</v>
      </c>
      <c r="AG1475" s="1058">
        <v>829.89610000000005</v>
      </c>
      <c r="AH1475" s="1059">
        <v>829.89610000000005</v>
      </c>
      <c r="AI1475" s="1058">
        <v>829.89610000000005</v>
      </c>
      <c r="AJ1475" s="1058">
        <v>829.89610000000005</v>
      </c>
      <c r="AK1475" s="1058">
        <v>829.89610000000005</v>
      </c>
      <c r="AL1475" s="1058">
        <v>829.89610000000005</v>
      </c>
      <c r="AM1475" s="1058">
        <v>829.89610000000005</v>
      </c>
      <c r="AN1475" s="1058">
        <v>829.89610000000005</v>
      </c>
      <c r="AO1475" s="1058">
        <v>829.89610000000005</v>
      </c>
      <c r="AP1475" s="1058">
        <v>829.89610000000005</v>
      </c>
      <c r="AQ1475" s="1058">
        <v>829.89610000000005</v>
      </c>
      <c r="AR1475" s="1058">
        <v>829.89610000000005</v>
      </c>
      <c r="AS1475" s="1058">
        <v>829.89610000000005</v>
      </c>
      <c r="AT1475" s="1058">
        <v>829.89610000000005</v>
      </c>
      <c r="AU1475" s="1058">
        <v>829.89610000000005</v>
      </c>
      <c r="AV1475" s="1058">
        <v>829.89610000000005</v>
      </c>
      <c r="AW1475" s="1058">
        <v>829.89610000000005</v>
      </c>
      <c r="AX1475" s="1058">
        <v>829.89610000000005</v>
      </c>
      <c r="AY1475" s="1058">
        <v>829.89610000000005</v>
      </c>
      <c r="AZ1475" s="1058">
        <v>829.89610000000005</v>
      </c>
      <c r="BA1475" s="1058">
        <v>829.89610000000005</v>
      </c>
      <c r="BB1475" s="1058">
        <v>829.89610000000005</v>
      </c>
      <c r="BC1475" s="1058">
        <v>829.89610000000005</v>
      </c>
      <c r="BD1475" s="1058">
        <v>829.89610000000005</v>
      </c>
      <c r="BE1475" s="335"/>
      <c r="BF1475" s="335"/>
      <c r="BG1475" s="335"/>
      <c r="BH1475" s="335"/>
      <c r="BI1475" s="335"/>
      <c r="BJ1475" s="335"/>
      <c r="BK1475" s="335"/>
      <c r="BL1475" s="335"/>
      <c r="BM1475" s="335"/>
      <c r="BN1475" s="335"/>
      <c r="BO1475" s="335"/>
      <c r="BP1475" s="335"/>
      <c r="BQ1475" s="335"/>
      <c r="BR1475" s="335"/>
      <c r="BS1475" s="335"/>
      <c r="BT1475" s="335"/>
      <c r="BU1475" s="335"/>
      <c r="BV1475" s="335"/>
      <c r="BW1475" s="335"/>
      <c r="BX1475" s="335"/>
      <c r="BY1475" s="153"/>
      <c r="BZ1475" s="153"/>
      <c r="CA1475" s="153"/>
      <c r="CB1475" s="153"/>
      <c r="CC1475" s="165"/>
    </row>
    <row r="1476" spans="1:81" s="1" customFormat="1" ht="10.5" customHeight="1" x14ac:dyDescent="0.2">
      <c r="A1476" s="1588"/>
      <c r="B1476" s="1629"/>
      <c r="C1476" s="1403" t="s">
        <v>557</v>
      </c>
      <c r="D1476" s="134" t="s">
        <v>117</v>
      </c>
      <c r="E1476" s="64">
        <f t="shared" ref="E1476:AB1476" si="3332">ROUND((AG1476-AF1476)*$AE1475,2)</f>
        <v>0</v>
      </c>
      <c r="F1476" s="51">
        <f t="shared" si="3332"/>
        <v>0</v>
      </c>
      <c r="G1476" s="51">
        <f t="shared" si="3332"/>
        <v>0</v>
      </c>
      <c r="H1476" s="334">
        <f t="shared" si="3332"/>
        <v>0</v>
      </c>
      <c r="I1476" s="51">
        <f t="shared" si="3332"/>
        <v>0</v>
      </c>
      <c r="J1476" s="51">
        <f t="shared" si="3332"/>
        <v>0</v>
      </c>
      <c r="K1476" s="51">
        <f t="shared" si="3332"/>
        <v>0</v>
      </c>
      <c r="L1476" s="51">
        <f t="shared" si="3332"/>
        <v>0</v>
      </c>
      <c r="M1476" s="51">
        <f t="shared" si="3332"/>
        <v>0</v>
      </c>
      <c r="N1476" s="334">
        <f t="shared" si="3332"/>
        <v>0</v>
      </c>
      <c r="O1476" s="51">
        <f t="shared" si="3332"/>
        <v>0</v>
      </c>
      <c r="P1476" s="51">
        <f t="shared" si="3332"/>
        <v>0</v>
      </c>
      <c r="Q1476" s="51">
        <f t="shared" si="3332"/>
        <v>0</v>
      </c>
      <c r="R1476" s="51">
        <f t="shared" si="3332"/>
        <v>0</v>
      </c>
      <c r="S1476" s="51">
        <f t="shared" si="3332"/>
        <v>0</v>
      </c>
      <c r="T1476" s="51">
        <f t="shared" si="3332"/>
        <v>0</v>
      </c>
      <c r="U1476" s="51">
        <f t="shared" si="3332"/>
        <v>0</v>
      </c>
      <c r="V1476" s="51">
        <f t="shared" si="3332"/>
        <v>0</v>
      </c>
      <c r="W1476" s="51">
        <f t="shared" si="3332"/>
        <v>0</v>
      </c>
      <c r="X1476" s="51">
        <f t="shared" si="3332"/>
        <v>0</v>
      </c>
      <c r="Y1476" s="334">
        <f t="shared" si="3332"/>
        <v>0</v>
      </c>
      <c r="Z1476" s="51">
        <f t="shared" si="3332"/>
        <v>0</v>
      </c>
      <c r="AA1476" s="51">
        <f t="shared" si="3332"/>
        <v>0</v>
      </c>
      <c r="AB1476" s="52">
        <f t="shared" si="3332"/>
        <v>0</v>
      </c>
      <c r="AC1476" s="50"/>
      <c r="AD1476" s="53"/>
      <c r="AE1476" s="456"/>
      <c r="AF1476" s="1058">
        <v>39.540599999999998</v>
      </c>
      <c r="AG1476" s="1058">
        <v>39.540599999999998</v>
      </c>
      <c r="AH1476" s="1059">
        <v>39.540599999999998</v>
      </c>
      <c r="AI1476" s="1058">
        <v>39.540599999999998</v>
      </c>
      <c r="AJ1476" s="1058">
        <v>39.540599999999998</v>
      </c>
      <c r="AK1476" s="1058">
        <v>39.540599999999998</v>
      </c>
      <c r="AL1476" s="1058">
        <v>39.540599999999998</v>
      </c>
      <c r="AM1476" s="1058">
        <v>39.540599999999998</v>
      </c>
      <c r="AN1476" s="1058">
        <v>39.540599999999998</v>
      </c>
      <c r="AO1476" s="1058">
        <v>39.540599999999998</v>
      </c>
      <c r="AP1476" s="1058">
        <v>39.540599999999998</v>
      </c>
      <c r="AQ1476" s="1058">
        <v>39.540599999999998</v>
      </c>
      <c r="AR1476" s="1058">
        <v>39.540599999999998</v>
      </c>
      <c r="AS1476" s="1058">
        <v>39.540599999999998</v>
      </c>
      <c r="AT1476" s="1058">
        <v>39.540599999999998</v>
      </c>
      <c r="AU1476" s="1058">
        <v>39.540599999999998</v>
      </c>
      <c r="AV1476" s="1058">
        <v>39.540599999999998</v>
      </c>
      <c r="AW1476" s="1058">
        <v>39.540599999999998</v>
      </c>
      <c r="AX1476" s="1058">
        <v>39.540599999999998</v>
      </c>
      <c r="AY1476" s="1058">
        <v>39.540599999999998</v>
      </c>
      <c r="AZ1476" s="1058">
        <v>39.540599999999998</v>
      </c>
      <c r="BA1476" s="1058">
        <v>39.540599999999998</v>
      </c>
      <c r="BB1476" s="1058">
        <v>39.540599999999998</v>
      </c>
      <c r="BC1476" s="1058">
        <v>39.540599999999998</v>
      </c>
      <c r="BD1476" s="1058">
        <v>39.540599999999998</v>
      </c>
      <c r="BE1476" s="328"/>
      <c r="BF1476" s="328"/>
      <c r="BG1476" s="328"/>
      <c r="BH1476" s="328"/>
      <c r="BI1476" s="328"/>
      <c r="BJ1476" s="328"/>
      <c r="BK1476" s="328"/>
      <c r="BL1476" s="328"/>
      <c r="BM1476" s="328"/>
      <c r="BN1476" s="328"/>
      <c r="BO1476" s="328"/>
      <c r="BP1476" s="328"/>
      <c r="BQ1476" s="328"/>
      <c r="BR1476" s="328"/>
      <c r="BS1476" s="328"/>
      <c r="BT1476" s="328"/>
      <c r="BU1476" s="328"/>
      <c r="BV1476" s="328"/>
      <c r="BW1476" s="328"/>
      <c r="BX1476" s="328"/>
      <c r="BY1476" s="165"/>
      <c r="BZ1476" s="165"/>
      <c r="CA1476" s="165"/>
      <c r="CB1476" s="165"/>
      <c r="CC1476" s="165"/>
    </row>
    <row r="1477" spans="1:81" s="1" customFormat="1" ht="10.5" customHeight="1" thickBot="1" x14ac:dyDescent="0.25">
      <c r="A1477" s="1588"/>
      <c r="B1477" s="1629"/>
      <c r="C1477" s="274"/>
      <c r="D1477" s="239" t="s">
        <v>41</v>
      </c>
      <c r="E1477" s="84" t="e">
        <f t="shared" ref="E1477:AB1477" si="3333">E1476/E1475</f>
        <v>#DIV/0!</v>
      </c>
      <c r="F1477" s="84" t="e">
        <f t="shared" si="3333"/>
        <v>#DIV/0!</v>
      </c>
      <c r="G1477" s="84" t="e">
        <f t="shared" si="3333"/>
        <v>#DIV/0!</v>
      </c>
      <c r="H1477" s="425" t="e">
        <f t="shared" si="3333"/>
        <v>#DIV/0!</v>
      </c>
      <c r="I1477" s="84" t="e">
        <f t="shared" si="3333"/>
        <v>#DIV/0!</v>
      </c>
      <c r="J1477" s="84" t="e">
        <f t="shared" si="3333"/>
        <v>#DIV/0!</v>
      </c>
      <c r="K1477" s="84" t="e">
        <f t="shared" si="3333"/>
        <v>#DIV/0!</v>
      </c>
      <c r="L1477" s="84" t="e">
        <f t="shared" si="3333"/>
        <v>#DIV/0!</v>
      </c>
      <c r="M1477" s="84" t="e">
        <f t="shared" si="3333"/>
        <v>#DIV/0!</v>
      </c>
      <c r="N1477" s="425" t="e">
        <f t="shared" si="3333"/>
        <v>#DIV/0!</v>
      </c>
      <c r="O1477" s="84" t="e">
        <f t="shared" si="3333"/>
        <v>#DIV/0!</v>
      </c>
      <c r="P1477" s="84" t="e">
        <f t="shared" si="3333"/>
        <v>#DIV/0!</v>
      </c>
      <c r="Q1477" s="84" t="e">
        <f t="shared" si="3333"/>
        <v>#DIV/0!</v>
      </c>
      <c r="R1477" s="84" t="e">
        <f t="shared" si="3333"/>
        <v>#DIV/0!</v>
      </c>
      <c r="S1477" s="84" t="e">
        <f t="shared" si="3333"/>
        <v>#DIV/0!</v>
      </c>
      <c r="T1477" s="84" t="e">
        <f t="shared" si="3333"/>
        <v>#DIV/0!</v>
      </c>
      <c r="U1477" s="84" t="e">
        <f t="shared" si="3333"/>
        <v>#DIV/0!</v>
      </c>
      <c r="V1477" s="84" t="e">
        <f t="shared" si="3333"/>
        <v>#DIV/0!</v>
      </c>
      <c r="W1477" s="84" t="e">
        <f t="shared" si="3333"/>
        <v>#DIV/0!</v>
      </c>
      <c r="X1477" s="84" t="e">
        <f t="shared" si="3333"/>
        <v>#DIV/0!</v>
      </c>
      <c r="Y1477" s="425" t="e">
        <f t="shared" si="3333"/>
        <v>#DIV/0!</v>
      </c>
      <c r="Z1477" s="84" t="e">
        <f t="shared" si="3333"/>
        <v>#DIV/0!</v>
      </c>
      <c r="AA1477" s="84" t="e">
        <f t="shared" si="3333"/>
        <v>#DIV/0!</v>
      </c>
      <c r="AB1477" s="85" t="e">
        <f t="shared" si="3333"/>
        <v>#DIV/0!</v>
      </c>
      <c r="AC1477" s="50"/>
      <c r="AD1477" s="53"/>
      <c r="AE1477" s="456"/>
      <c r="AF1477" s="335"/>
      <c r="AG1477" s="335"/>
      <c r="AH1477" s="335"/>
      <c r="AI1477" s="335"/>
      <c r="AJ1477" s="335"/>
      <c r="AK1477" s="335"/>
      <c r="AL1477" s="335"/>
      <c r="AM1477" s="335"/>
      <c r="AN1477" s="335"/>
      <c r="AO1477" s="335"/>
      <c r="AP1477" s="335"/>
      <c r="AQ1477" s="335"/>
      <c r="AR1477" s="335"/>
      <c r="AS1477" s="335"/>
      <c r="AT1477" s="335"/>
      <c r="AU1477" s="335"/>
      <c r="AV1477" s="335"/>
      <c r="AW1477" s="335"/>
      <c r="AX1477" s="335"/>
      <c r="AY1477" s="335"/>
      <c r="AZ1477" s="335"/>
      <c r="BA1477" s="335"/>
      <c r="BB1477" s="335"/>
      <c r="BC1477" s="335"/>
      <c r="BD1477" s="335"/>
      <c r="BE1477" s="328"/>
      <c r="BF1477" s="328"/>
      <c r="BG1477" s="328"/>
      <c r="BH1477" s="328"/>
      <c r="BI1477" s="328"/>
      <c r="BJ1477" s="328"/>
      <c r="BK1477" s="328"/>
      <c r="BL1477" s="328"/>
      <c r="BM1477" s="328"/>
      <c r="BN1477" s="328"/>
      <c r="BO1477" s="328"/>
      <c r="BP1477" s="328"/>
      <c r="BQ1477" s="328"/>
      <c r="BR1477" s="328"/>
      <c r="BS1477" s="328"/>
      <c r="BT1477" s="328"/>
      <c r="BU1477" s="328"/>
      <c r="BV1477" s="328"/>
      <c r="BW1477" s="328"/>
      <c r="BX1477" s="328"/>
      <c r="BY1477" s="165"/>
      <c r="BZ1477" s="165"/>
      <c r="CA1477" s="165"/>
      <c r="CB1477" s="165"/>
      <c r="CC1477" s="165"/>
    </row>
    <row r="1478" spans="1:81" s="153" customFormat="1" ht="10.5" customHeight="1" x14ac:dyDescent="0.2">
      <c r="A1478" s="1531" t="s">
        <v>42</v>
      </c>
      <c r="B1478" s="1636" t="s">
        <v>520</v>
      </c>
      <c r="C1478" s="1119"/>
      <c r="D1478" s="1203"/>
      <c r="E1478" s="58"/>
      <c r="F1478" s="62"/>
      <c r="G1478" s="62"/>
      <c r="H1478" s="332"/>
      <c r="I1478" s="62"/>
      <c r="J1478" s="62"/>
      <c r="K1478" s="62"/>
      <c r="L1478" s="62"/>
      <c r="M1478" s="62"/>
      <c r="N1478" s="332"/>
      <c r="O1478" s="62"/>
      <c r="P1478" s="62"/>
      <c r="Q1478" s="62"/>
      <c r="R1478" s="62"/>
      <c r="S1478" s="62"/>
      <c r="T1478" s="62"/>
      <c r="U1478" s="62"/>
      <c r="V1478" s="62"/>
      <c r="W1478" s="62"/>
      <c r="X1478" s="62"/>
      <c r="Y1478" s="332"/>
      <c r="Z1478" s="62"/>
      <c r="AA1478" s="62"/>
      <c r="AB1478" s="63"/>
      <c r="AC1478" s="442"/>
      <c r="AD1478" s="755"/>
      <c r="AE1478" s="752"/>
      <c r="AF1478" s="102"/>
      <c r="AG1478" s="102"/>
      <c r="AH1478" s="102"/>
      <c r="AI1478" s="102"/>
      <c r="AJ1478" s="102"/>
      <c r="AK1478" s="102"/>
      <c r="AL1478" s="102"/>
      <c r="AM1478" s="102"/>
      <c r="AN1478" s="102"/>
      <c r="AO1478" s="102"/>
      <c r="AP1478" s="102"/>
      <c r="AQ1478" s="102"/>
      <c r="AR1478" s="102"/>
      <c r="AS1478" s="102"/>
      <c r="AT1478" s="102"/>
      <c r="AU1478" s="102"/>
      <c r="AV1478" s="102"/>
      <c r="AW1478" s="102"/>
      <c r="AX1478" s="102"/>
      <c r="AY1478" s="102"/>
      <c r="AZ1478" s="102"/>
      <c r="BA1478" s="102"/>
      <c r="BB1478" s="102"/>
      <c r="BC1478" s="102"/>
      <c r="BD1478" s="102"/>
      <c r="BE1478" s="328"/>
      <c r="BF1478" s="328"/>
      <c r="BG1478" s="328"/>
      <c r="BH1478" s="328"/>
      <c r="BI1478" s="328"/>
      <c r="BJ1478" s="328"/>
      <c r="BK1478" s="328"/>
      <c r="BL1478" s="328"/>
      <c r="BM1478" s="328"/>
      <c r="BN1478" s="328"/>
      <c r="BO1478" s="328"/>
      <c r="BP1478" s="328"/>
      <c r="BQ1478" s="328"/>
      <c r="BR1478" s="328"/>
      <c r="BS1478" s="328"/>
      <c r="BT1478" s="328"/>
      <c r="BU1478" s="328"/>
      <c r="BV1478" s="328"/>
      <c r="BW1478" s="328"/>
      <c r="BX1478" s="328"/>
      <c r="BY1478" s="165"/>
      <c r="BZ1478" s="165"/>
      <c r="CA1478" s="165"/>
      <c r="CB1478" s="165"/>
    </row>
    <row r="1479" spans="1:81" s="1" customFormat="1" ht="10.5" customHeight="1" x14ac:dyDescent="0.2">
      <c r="A1479" s="1532"/>
      <c r="B1479" s="1633"/>
      <c r="C1479" s="1403" t="s">
        <v>129</v>
      </c>
      <c r="D1479" s="134" t="s">
        <v>33</v>
      </c>
      <c r="E1479" s="86">
        <f>ROUND(SQRT(E1480^2+E1481^2)*1000/(1.73*E$1456),0)</f>
        <v>0</v>
      </c>
      <c r="F1479" s="86">
        <f>ROUND(SQRT(F1480^2+F1481^2)*1000/(1.73*F$1456),0)</f>
        <v>0</v>
      </c>
      <c r="G1479" s="86">
        <f t="shared" ref="G1479:AB1479" si="3334">ROUND(SQRT(G1480^2+G1481^2)*1000/(1.73*G$1456),0)</f>
        <v>0</v>
      </c>
      <c r="H1479" s="446">
        <f t="shared" si="3334"/>
        <v>0</v>
      </c>
      <c r="I1479" s="86">
        <f t="shared" si="3334"/>
        <v>0</v>
      </c>
      <c r="J1479" s="86">
        <f t="shared" si="3334"/>
        <v>0</v>
      </c>
      <c r="K1479" s="86">
        <f t="shared" si="3334"/>
        <v>0</v>
      </c>
      <c r="L1479" s="86">
        <f t="shared" si="3334"/>
        <v>0</v>
      </c>
      <c r="M1479" s="86">
        <f t="shared" si="3334"/>
        <v>0</v>
      </c>
      <c r="N1479" s="446">
        <f t="shared" si="3334"/>
        <v>0</v>
      </c>
      <c r="O1479" s="86">
        <f t="shared" si="3334"/>
        <v>0</v>
      </c>
      <c r="P1479" s="86">
        <f t="shared" si="3334"/>
        <v>0</v>
      </c>
      <c r="Q1479" s="86">
        <f t="shared" si="3334"/>
        <v>0</v>
      </c>
      <c r="R1479" s="86">
        <f t="shared" si="3334"/>
        <v>0</v>
      </c>
      <c r="S1479" s="86">
        <f t="shared" si="3334"/>
        <v>0</v>
      </c>
      <c r="T1479" s="86">
        <f t="shared" si="3334"/>
        <v>0</v>
      </c>
      <c r="U1479" s="86">
        <f t="shared" si="3334"/>
        <v>0</v>
      </c>
      <c r="V1479" s="86">
        <f t="shared" si="3334"/>
        <v>0</v>
      </c>
      <c r="W1479" s="86">
        <f t="shared" si="3334"/>
        <v>0</v>
      </c>
      <c r="X1479" s="86">
        <f t="shared" si="3334"/>
        <v>0</v>
      </c>
      <c r="Y1479" s="446">
        <f t="shared" si="3334"/>
        <v>0</v>
      </c>
      <c r="Z1479" s="86">
        <f t="shared" si="3334"/>
        <v>0</v>
      </c>
      <c r="AA1479" s="86">
        <f t="shared" si="3334"/>
        <v>0</v>
      </c>
      <c r="AB1479" s="192">
        <f t="shared" si="3334"/>
        <v>0</v>
      </c>
      <c r="AC1479" s="333"/>
      <c r="AD1479" s="180"/>
      <c r="AE1479" s="456"/>
      <c r="AF1479" s="335"/>
      <c r="AG1479" s="335"/>
      <c r="AH1479" s="335"/>
      <c r="AI1479" s="335"/>
      <c r="AJ1479" s="335"/>
      <c r="AK1479" s="335"/>
      <c r="AL1479" s="335"/>
      <c r="AM1479" s="335"/>
      <c r="AN1479" s="335"/>
      <c r="AO1479" s="335"/>
      <c r="AP1479" s="335"/>
      <c r="AQ1479" s="335"/>
      <c r="AR1479" s="335"/>
      <c r="AS1479" s="335"/>
      <c r="AT1479" s="335"/>
      <c r="AU1479" s="335"/>
      <c r="AV1479" s="335"/>
      <c r="AW1479" s="335"/>
      <c r="AX1479" s="335"/>
      <c r="AY1479" s="335"/>
      <c r="AZ1479" s="335"/>
      <c r="BA1479" s="335"/>
      <c r="BB1479" s="335"/>
      <c r="BC1479" s="335"/>
      <c r="BD1479" s="335"/>
      <c r="BE1479" s="328"/>
      <c r="BF1479" s="328"/>
      <c r="BG1479" s="328"/>
      <c r="BH1479" s="328"/>
      <c r="BI1479" s="328"/>
      <c r="BJ1479" s="328"/>
      <c r="BK1479" s="328"/>
      <c r="BL1479" s="328"/>
      <c r="BM1479" s="328"/>
      <c r="BN1479" s="328"/>
      <c r="BO1479" s="328"/>
      <c r="BP1479" s="328"/>
      <c r="BQ1479" s="328"/>
      <c r="BR1479" s="328"/>
      <c r="BS1479" s="328"/>
      <c r="BT1479" s="328"/>
      <c r="BU1479" s="328"/>
      <c r="BV1479" s="328"/>
      <c r="BW1479" s="328"/>
      <c r="BX1479" s="328"/>
      <c r="BY1479" s="165"/>
      <c r="BZ1479" s="165"/>
      <c r="CA1479" s="165"/>
      <c r="CB1479" s="165"/>
      <c r="CC1479" s="153"/>
    </row>
    <row r="1480" spans="1:81" s="1" customFormat="1" ht="10.5" customHeight="1" x14ac:dyDescent="0.2">
      <c r="A1480" s="1532"/>
      <c r="B1480" s="1633"/>
      <c r="C1480" s="1403" t="s">
        <v>557</v>
      </c>
      <c r="D1480" s="134" t="s">
        <v>116</v>
      </c>
      <c r="E1480" s="64">
        <f t="shared" ref="E1480:AB1480" si="3335">ROUND((AG1480-AF1480)*$AE1480,2)</f>
        <v>0</v>
      </c>
      <c r="F1480" s="64">
        <f t="shared" si="3335"/>
        <v>0</v>
      </c>
      <c r="G1480" s="64">
        <f t="shared" si="3335"/>
        <v>0</v>
      </c>
      <c r="H1480" s="424">
        <f t="shared" si="3335"/>
        <v>0</v>
      </c>
      <c r="I1480" s="64">
        <f t="shared" si="3335"/>
        <v>0</v>
      </c>
      <c r="J1480" s="64">
        <f t="shared" si="3335"/>
        <v>0</v>
      </c>
      <c r="K1480" s="64">
        <f t="shared" si="3335"/>
        <v>0</v>
      </c>
      <c r="L1480" s="64">
        <f t="shared" si="3335"/>
        <v>0</v>
      </c>
      <c r="M1480" s="64">
        <f t="shared" si="3335"/>
        <v>0</v>
      </c>
      <c r="N1480" s="424">
        <f t="shared" si="3335"/>
        <v>0</v>
      </c>
      <c r="O1480" s="64">
        <f t="shared" si="3335"/>
        <v>0</v>
      </c>
      <c r="P1480" s="64">
        <f t="shared" si="3335"/>
        <v>0</v>
      </c>
      <c r="Q1480" s="64">
        <f t="shared" si="3335"/>
        <v>0</v>
      </c>
      <c r="R1480" s="64">
        <f t="shared" si="3335"/>
        <v>0</v>
      </c>
      <c r="S1480" s="64">
        <f t="shared" si="3335"/>
        <v>0</v>
      </c>
      <c r="T1480" s="64">
        <f t="shared" si="3335"/>
        <v>0</v>
      </c>
      <c r="U1480" s="64">
        <f t="shared" si="3335"/>
        <v>0</v>
      </c>
      <c r="V1480" s="64">
        <f t="shared" si="3335"/>
        <v>0</v>
      </c>
      <c r="W1480" s="64">
        <f t="shared" si="3335"/>
        <v>0</v>
      </c>
      <c r="X1480" s="64">
        <f t="shared" si="3335"/>
        <v>0</v>
      </c>
      <c r="Y1480" s="424">
        <f t="shared" si="3335"/>
        <v>0</v>
      </c>
      <c r="Z1480" s="64">
        <f t="shared" si="3335"/>
        <v>0</v>
      </c>
      <c r="AA1480" s="64">
        <f t="shared" si="3335"/>
        <v>0</v>
      </c>
      <c r="AB1480" s="65">
        <f t="shared" si="3335"/>
        <v>0</v>
      </c>
      <c r="AC1480" s="50">
        <f>SUM(E1480:AB1480)</f>
        <v>0</v>
      </c>
      <c r="AD1480" s="53">
        <f>SUM(E1481:AB1481)</f>
        <v>0</v>
      </c>
      <c r="AE1480" s="456">
        <v>3.6</v>
      </c>
      <c r="AF1480" s="1058"/>
      <c r="AG1480" s="1058"/>
      <c r="AH1480" s="1059"/>
      <c r="AI1480" s="1058"/>
      <c r="AJ1480" s="1058"/>
      <c r="AK1480" s="1058"/>
      <c r="AL1480" s="1058"/>
      <c r="AM1480" s="1058"/>
      <c r="AN1480" s="1058"/>
      <c r="AO1480" s="1058"/>
      <c r="AP1480" s="1058"/>
      <c r="AQ1480" s="1058"/>
      <c r="AR1480" s="1058"/>
      <c r="AS1480" s="1058"/>
      <c r="AT1480" s="1058"/>
      <c r="AU1480" s="1058"/>
      <c r="AV1480" s="1058"/>
      <c r="AW1480" s="1058"/>
      <c r="AX1480" s="1058"/>
      <c r="AY1480" s="1058"/>
      <c r="AZ1480" s="1058"/>
      <c r="BA1480" s="1058"/>
      <c r="BB1480" s="1058"/>
      <c r="BC1480" s="1058"/>
      <c r="BD1480" s="1058"/>
      <c r="BE1480" s="335"/>
      <c r="BF1480" s="335"/>
      <c r="BG1480" s="335"/>
      <c r="BH1480" s="335"/>
      <c r="BI1480" s="335"/>
      <c r="BJ1480" s="335"/>
      <c r="BK1480" s="335"/>
      <c r="BL1480" s="335"/>
      <c r="BM1480" s="335"/>
      <c r="BN1480" s="335"/>
      <c r="BO1480" s="335"/>
      <c r="BP1480" s="335"/>
      <c r="BQ1480" s="335"/>
      <c r="BR1480" s="335"/>
      <c r="BS1480" s="335"/>
      <c r="BT1480" s="335"/>
      <c r="BU1480" s="335"/>
      <c r="BV1480" s="335"/>
      <c r="BW1480" s="335"/>
      <c r="BX1480" s="335"/>
      <c r="BY1480" s="153"/>
      <c r="BZ1480" s="153"/>
      <c r="CA1480" s="153"/>
      <c r="CB1480" s="153"/>
      <c r="CC1480" s="153"/>
    </row>
    <row r="1481" spans="1:81" s="1" customFormat="1" ht="10.5" customHeight="1" x14ac:dyDescent="0.2">
      <c r="A1481" s="1532"/>
      <c r="B1481" s="1633"/>
      <c r="C1481" s="1403" t="s">
        <v>557</v>
      </c>
      <c r="D1481" s="134" t="s">
        <v>117</v>
      </c>
      <c r="E1481" s="64">
        <f t="shared" ref="E1481:AB1481" si="3336">ROUND((AG1481-AF1481)*$AE1480,2)</f>
        <v>0</v>
      </c>
      <c r="F1481" s="51">
        <f t="shared" si="3336"/>
        <v>0</v>
      </c>
      <c r="G1481" s="51">
        <f t="shared" si="3336"/>
        <v>0</v>
      </c>
      <c r="H1481" s="334">
        <f t="shared" si="3336"/>
        <v>0</v>
      </c>
      <c r="I1481" s="51">
        <f t="shared" si="3336"/>
        <v>0</v>
      </c>
      <c r="J1481" s="51">
        <f t="shared" si="3336"/>
        <v>0</v>
      </c>
      <c r="K1481" s="51">
        <f t="shared" si="3336"/>
        <v>0</v>
      </c>
      <c r="L1481" s="51">
        <f t="shared" si="3336"/>
        <v>0</v>
      </c>
      <c r="M1481" s="51">
        <f t="shared" si="3336"/>
        <v>0</v>
      </c>
      <c r="N1481" s="334">
        <f t="shared" si="3336"/>
        <v>0</v>
      </c>
      <c r="O1481" s="51">
        <f t="shared" si="3336"/>
        <v>0</v>
      </c>
      <c r="P1481" s="51">
        <f t="shared" si="3336"/>
        <v>0</v>
      </c>
      <c r="Q1481" s="51">
        <f t="shared" si="3336"/>
        <v>0</v>
      </c>
      <c r="R1481" s="51">
        <f t="shared" si="3336"/>
        <v>0</v>
      </c>
      <c r="S1481" s="51">
        <f t="shared" si="3336"/>
        <v>0</v>
      </c>
      <c r="T1481" s="51">
        <f t="shared" si="3336"/>
        <v>0</v>
      </c>
      <c r="U1481" s="51">
        <f t="shared" si="3336"/>
        <v>0</v>
      </c>
      <c r="V1481" s="51">
        <f t="shared" si="3336"/>
        <v>0</v>
      </c>
      <c r="W1481" s="51">
        <f t="shared" si="3336"/>
        <v>0</v>
      </c>
      <c r="X1481" s="51">
        <f t="shared" si="3336"/>
        <v>0</v>
      </c>
      <c r="Y1481" s="334">
        <f t="shared" si="3336"/>
        <v>0</v>
      </c>
      <c r="Z1481" s="51">
        <f t="shared" si="3336"/>
        <v>0</v>
      </c>
      <c r="AA1481" s="51">
        <f t="shared" si="3336"/>
        <v>0</v>
      </c>
      <c r="AB1481" s="52">
        <f t="shared" si="3336"/>
        <v>0</v>
      </c>
      <c r="AC1481" s="50"/>
      <c r="AD1481" s="53"/>
      <c r="AE1481" s="456"/>
      <c r="AF1481" s="1058"/>
      <c r="AG1481" s="1058"/>
      <c r="AH1481" s="1059"/>
      <c r="AI1481" s="1058"/>
      <c r="AJ1481" s="1058"/>
      <c r="AK1481" s="1058"/>
      <c r="AL1481" s="1058"/>
      <c r="AM1481" s="1058"/>
      <c r="AN1481" s="1058"/>
      <c r="AO1481" s="1058"/>
      <c r="AP1481" s="1058"/>
      <c r="AQ1481" s="1058"/>
      <c r="AR1481" s="1058"/>
      <c r="AS1481" s="1058"/>
      <c r="AT1481" s="1058"/>
      <c r="AU1481" s="1058"/>
      <c r="AV1481" s="1058"/>
      <c r="AW1481" s="1058"/>
      <c r="AX1481" s="1058"/>
      <c r="AY1481" s="1058"/>
      <c r="AZ1481" s="1058"/>
      <c r="BA1481" s="1058"/>
      <c r="BB1481" s="1058"/>
      <c r="BC1481" s="1058"/>
      <c r="BD1481" s="1058"/>
      <c r="BE1481" s="335"/>
      <c r="BF1481" s="335"/>
      <c r="BG1481" s="335"/>
      <c r="BH1481" s="335"/>
      <c r="BI1481" s="335"/>
      <c r="BJ1481" s="335"/>
      <c r="BK1481" s="335"/>
      <c r="BL1481" s="335"/>
      <c r="BM1481" s="335"/>
      <c r="BN1481" s="335"/>
      <c r="BO1481" s="335"/>
      <c r="BP1481" s="335"/>
      <c r="BQ1481" s="335"/>
      <c r="BR1481" s="335"/>
      <c r="BS1481" s="335"/>
      <c r="BT1481" s="335"/>
      <c r="BU1481" s="335"/>
      <c r="BV1481" s="335"/>
      <c r="BW1481" s="335"/>
      <c r="BX1481" s="335"/>
      <c r="BY1481" s="153"/>
      <c r="BZ1481" s="153"/>
      <c r="CA1481" s="153"/>
      <c r="CB1481" s="153"/>
      <c r="CC1481" s="153"/>
    </row>
    <row r="1482" spans="1:81" s="1" customFormat="1" ht="10.5" customHeight="1" thickBot="1" x14ac:dyDescent="0.25">
      <c r="A1482" s="1533"/>
      <c r="B1482" s="1637"/>
      <c r="C1482" s="274"/>
      <c r="D1482" s="239" t="s">
        <v>41</v>
      </c>
      <c r="E1482" s="84" t="e">
        <f>E1481/E1480</f>
        <v>#DIV/0!</v>
      </c>
      <c r="F1482" s="84" t="e">
        <f t="shared" ref="F1482:AB1482" si="3337">F1481/F1480</f>
        <v>#DIV/0!</v>
      </c>
      <c r="G1482" s="84" t="e">
        <f t="shared" si="3337"/>
        <v>#DIV/0!</v>
      </c>
      <c r="H1482" s="425" t="e">
        <f t="shared" si="3337"/>
        <v>#DIV/0!</v>
      </c>
      <c r="I1482" s="84" t="e">
        <f t="shared" si="3337"/>
        <v>#DIV/0!</v>
      </c>
      <c r="J1482" s="84" t="e">
        <f t="shared" si="3337"/>
        <v>#DIV/0!</v>
      </c>
      <c r="K1482" s="84" t="e">
        <f t="shared" si="3337"/>
        <v>#DIV/0!</v>
      </c>
      <c r="L1482" s="84" t="e">
        <f t="shared" si="3337"/>
        <v>#DIV/0!</v>
      </c>
      <c r="M1482" s="84" t="e">
        <f t="shared" si="3337"/>
        <v>#DIV/0!</v>
      </c>
      <c r="N1482" s="425" t="e">
        <f t="shared" si="3337"/>
        <v>#DIV/0!</v>
      </c>
      <c r="O1482" s="84" t="e">
        <f t="shared" si="3337"/>
        <v>#DIV/0!</v>
      </c>
      <c r="P1482" s="84" t="e">
        <f t="shared" si="3337"/>
        <v>#DIV/0!</v>
      </c>
      <c r="Q1482" s="84" t="e">
        <f t="shared" si="3337"/>
        <v>#DIV/0!</v>
      </c>
      <c r="R1482" s="84" t="e">
        <f t="shared" si="3337"/>
        <v>#DIV/0!</v>
      </c>
      <c r="S1482" s="84" t="e">
        <f t="shared" si="3337"/>
        <v>#DIV/0!</v>
      </c>
      <c r="T1482" s="84" t="e">
        <f t="shared" si="3337"/>
        <v>#DIV/0!</v>
      </c>
      <c r="U1482" s="84" t="e">
        <f t="shared" si="3337"/>
        <v>#DIV/0!</v>
      </c>
      <c r="V1482" s="84" t="e">
        <f t="shared" si="3337"/>
        <v>#DIV/0!</v>
      </c>
      <c r="W1482" s="84" t="e">
        <f t="shared" si="3337"/>
        <v>#DIV/0!</v>
      </c>
      <c r="X1482" s="84" t="e">
        <f t="shared" si="3337"/>
        <v>#DIV/0!</v>
      </c>
      <c r="Y1482" s="425" t="e">
        <f t="shared" si="3337"/>
        <v>#DIV/0!</v>
      </c>
      <c r="Z1482" s="84" t="e">
        <f t="shared" si="3337"/>
        <v>#DIV/0!</v>
      </c>
      <c r="AA1482" s="84" t="e">
        <f t="shared" si="3337"/>
        <v>#DIV/0!</v>
      </c>
      <c r="AB1482" s="85" t="e">
        <f t="shared" si="3337"/>
        <v>#DIV/0!</v>
      </c>
      <c r="AC1482" s="50"/>
      <c r="AD1482" s="53"/>
      <c r="AE1482" s="456"/>
      <c r="AF1482" s="335"/>
      <c r="AG1482" s="335"/>
      <c r="AH1482" s="335"/>
      <c r="AI1482" s="335"/>
      <c r="AJ1482" s="335"/>
      <c r="AK1482" s="335"/>
      <c r="AL1482" s="335"/>
      <c r="AM1482" s="335"/>
      <c r="AN1482" s="335"/>
      <c r="AO1482" s="335"/>
      <c r="AP1482" s="335"/>
      <c r="AQ1482" s="335"/>
      <c r="AR1482" s="335"/>
      <c r="AS1482" s="335"/>
      <c r="AT1482" s="335"/>
      <c r="AU1482" s="335"/>
      <c r="AV1482" s="335"/>
      <c r="AW1482" s="335"/>
      <c r="AX1482" s="335"/>
      <c r="AY1482" s="335"/>
      <c r="AZ1482" s="335"/>
      <c r="BA1482" s="335"/>
      <c r="BB1482" s="335"/>
      <c r="BC1482" s="335"/>
      <c r="BD1482" s="335"/>
      <c r="BE1482" s="328"/>
      <c r="BF1482" s="335"/>
      <c r="BG1482" s="335"/>
      <c r="BH1482" s="335"/>
      <c r="BI1482" s="335"/>
      <c r="BJ1482" s="335"/>
      <c r="BK1482" s="335"/>
      <c r="BL1482" s="335"/>
      <c r="BM1482" s="335"/>
      <c r="BN1482" s="335"/>
      <c r="BO1482" s="335"/>
      <c r="BP1482" s="335"/>
      <c r="BQ1482" s="335"/>
      <c r="BR1482" s="335"/>
      <c r="BS1482" s="335"/>
      <c r="BT1482" s="335"/>
      <c r="BU1482" s="335"/>
      <c r="BV1482" s="335"/>
      <c r="BW1482" s="335"/>
      <c r="BX1482" s="335"/>
      <c r="BY1482" s="153"/>
      <c r="BZ1482" s="153"/>
      <c r="CA1482" s="153"/>
      <c r="CB1482" s="153"/>
      <c r="CC1482" s="153"/>
    </row>
    <row r="1483" spans="1:81" s="153" customFormat="1" ht="10.5" customHeight="1" x14ac:dyDescent="0.2">
      <c r="A1483" s="1588" t="s">
        <v>12</v>
      </c>
      <c r="B1483" s="1629" t="s">
        <v>655</v>
      </c>
      <c r="C1483" s="1119"/>
      <c r="D1483" s="1203"/>
      <c r="E1483" s="58"/>
      <c r="F1483" s="62"/>
      <c r="G1483" s="62"/>
      <c r="H1483" s="332"/>
      <c r="I1483" s="62"/>
      <c r="J1483" s="62"/>
      <c r="K1483" s="62"/>
      <c r="L1483" s="62"/>
      <c r="M1483" s="62"/>
      <c r="N1483" s="332"/>
      <c r="O1483" s="62"/>
      <c r="P1483" s="62"/>
      <c r="Q1483" s="62"/>
      <c r="R1483" s="62"/>
      <c r="S1483" s="62"/>
      <c r="T1483" s="62"/>
      <c r="U1483" s="62"/>
      <c r="V1483" s="62"/>
      <c r="W1483" s="62"/>
      <c r="X1483" s="62"/>
      <c r="Y1483" s="332"/>
      <c r="Z1483" s="62"/>
      <c r="AA1483" s="62"/>
      <c r="AB1483" s="63"/>
      <c r="AC1483" s="442"/>
      <c r="AD1483" s="755"/>
      <c r="AE1483" s="752"/>
      <c r="AF1483" s="102"/>
      <c r="AG1483" s="102"/>
      <c r="AH1483" s="102"/>
      <c r="AI1483" s="102"/>
      <c r="AJ1483" s="102"/>
      <c r="AK1483" s="102"/>
      <c r="AL1483" s="102"/>
      <c r="AM1483" s="102"/>
      <c r="AN1483" s="102"/>
      <c r="AO1483" s="102"/>
      <c r="AP1483" s="102"/>
      <c r="AQ1483" s="102"/>
      <c r="AR1483" s="102"/>
      <c r="AS1483" s="102"/>
      <c r="AT1483" s="102"/>
      <c r="AU1483" s="102"/>
      <c r="AV1483" s="102"/>
      <c r="AW1483" s="102"/>
      <c r="AX1483" s="102"/>
      <c r="AY1483" s="102"/>
      <c r="AZ1483" s="102"/>
      <c r="BA1483" s="102"/>
      <c r="BB1483" s="102"/>
      <c r="BC1483" s="102"/>
      <c r="BD1483" s="102"/>
      <c r="BE1483" s="335"/>
      <c r="BF1483" s="335"/>
      <c r="BG1483" s="335"/>
      <c r="BH1483" s="335"/>
      <c r="BI1483" s="335"/>
      <c r="BJ1483" s="335"/>
      <c r="BK1483" s="335"/>
      <c r="BL1483" s="335"/>
      <c r="BM1483" s="335"/>
      <c r="BN1483" s="335"/>
      <c r="BO1483" s="335"/>
      <c r="BP1483" s="335"/>
      <c r="BQ1483" s="335"/>
      <c r="BR1483" s="335"/>
      <c r="BS1483" s="335"/>
      <c r="BT1483" s="335"/>
      <c r="BU1483" s="335"/>
      <c r="BV1483" s="335"/>
      <c r="BW1483" s="335"/>
      <c r="BX1483" s="335"/>
    </row>
    <row r="1484" spans="1:81" s="1" customFormat="1" ht="10.5" customHeight="1" x14ac:dyDescent="0.2">
      <c r="A1484" s="1588"/>
      <c r="B1484" s="1629"/>
      <c r="C1484" s="1403" t="s">
        <v>126</v>
      </c>
      <c r="D1484" s="134" t="s">
        <v>33</v>
      </c>
      <c r="E1484" s="1060">
        <v>0</v>
      </c>
      <c r="F1484" s="1060">
        <v>0</v>
      </c>
      <c r="G1484" s="1060">
        <v>0</v>
      </c>
      <c r="H1484" s="1061">
        <v>0</v>
      </c>
      <c r="I1484" s="1060">
        <v>0</v>
      </c>
      <c r="J1484" s="1060">
        <v>0</v>
      </c>
      <c r="K1484" s="1060">
        <v>0</v>
      </c>
      <c r="L1484" s="1060">
        <v>0</v>
      </c>
      <c r="M1484" s="1060">
        <v>0</v>
      </c>
      <c r="N1484" s="1061">
        <v>0</v>
      </c>
      <c r="O1484" s="1060">
        <v>0</v>
      </c>
      <c r="P1484" s="1060">
        <v>0</v>
      </c>
      <c r="Q1484" s="1060">
        <v>0</v>
      </c>
      <c r="R1484" s="1060">
        <v>0</v>
      </c>
      <c r="S1484" s="1060">
        <v>0</v>
      </c>
      <c r="T1484" s="1060">
        <v>0</v>
      </c>
      <c r="U1484" s="1060">
        <v>0</v>
      </c>
      <c r="V1484" s="1060">
        <v>0</v>
      </c>
      <c r="W1484" s="1060">
        <v>0</v>
      </c>
      <c r="X1484" s="1060">
        <v>0</v>
      </c>
      <c r="Y1484" s="1061">
        <v>0</v>
      </c>
      <c r="Z1484" s="1060">
        <v>0</v>
      </c>
      <c r="AA1484" s="1060">
        <v>0</v>
      </c>
      <c r="AB1484" s="1062">
        <v>0</v>
      </c>
      <c r="AC1484" s="333"/>
      <c r="AD1484" s="180"/>
      <c r="AE1484" s="456"/>
      <c r="AF1484" s="328"/>
      <c r="AG1484" s="328"/>
      <c r="AH1484" s="328"/>
      <c r="AI1484" s="328"/>
      <c r="AJ1484" s="328"/>
      <c r="AK1484" s="328"/>
      <c r="AL1484" s="328"/>
      <c r="AM1484" s="328"/>
      <c r="AN1484" s="328"/>
      <c r="AO1484" s="328"/>
      <c r="AP1484" s="328"/>
      <c r="AQ1484" s="328"/>
      <c r="AR1484" s="328"/>
      <c r="AS1484" s="328"/>
      <c r="AT1484" s="328"/>
      <c r="AU1484" s="328"/>
      <c r="AV1484" s="328"/>
      <c r="AW1484" s="328"/>
      <c r="AX1484" s="328"/>
      <c r="AY1484" s="328"/>
      <c r="AZ1484" s="328"/>
      <c r="BA1484" s="328"/>
      <c r="BB1484" s="328"/>
      <c r="BC1484" s="328"/>
      <c r="BD1484" s="328"/>
      <c r="BE1484" s="335"/>
      <c r="BF1484" s="335"/>
      <c r="BG1484" s="335"/>
      <c r="BH1484" s="335"/>
      <c r="BI1484" s="335"/>
      <c r="BJ1484" s="335"/>
      <c r="BK1484" s="335"/>
      <c r="BL1484" s="335"/>
      <c r="BM1484" s="335"/>
      <c r="BN1484" s="335"/>
      <c r="BO1484" s="335"/>
      <c r="BP1484" s="335"/>
      <c r="BQ1484" s="335"/>
      <c r="BR1484" s="335"/>
      <c r="BS1484" s="335"/>
      <c r="BT1484" s="335"/>
      <c r="BU1484" s="335"/>
      <c r="BV1484" s="335"/>
      <c r="BW1484" s="335"/>
      <c r="BX1484" s="335"/>
      <c r="BY1484" s="153"/>
      <c r="BZ1484" s="153"/>
      <c r="CA1484" s="153"/>
      <c r="CB1484" s="153"/>
      <c r="CC1484" s="165"/>
    </row>
    <row r="1485" spans="1:81" s="1" customFormat="1" ht="10.5" customHeight="1" x14ac:dyDescent="0.2">
      <c r="A1485" s="1588"/>
      <c r="B1485" s="1629"/>
      <c r="C1485" s="1513" t="s">
        <v>557</v>
      </c>
      <c r="D1485" s="134" t="s">
        <v>116</v>
      </c>
      <c r="E1485" s="64">
        <f t="shared" ref="E1485:AB1485" si="3338">ROUND((AG1485-AF1485)*$AE1485,2)</f>
        <v>0</v>
      </c>
      <c r="F1485" s="64">
        <f t="shared" si="3338"/>
        <v>0</v>
      </c>
      <c r="G1485" s="64">
        <f t="shared" si="3338"/>
        <v>0</v>
      </c>
      <c r="H1485" s="424">
        <f t="shared" si="3338"/>
        <v>0</v>
      </c>
      <c r="I1485" s="64">
        <f t="shared" si="3338"/>
        <v>0</v>
      </c>
      <c r="J1485" s="64">
        <f t="shared" si="3338"/>
        <v>0</v>
      </c>
      <c r="K1485" s="64">
        <f t="shared" si="3338"/>
        <v>0</v>
      </c>
      <c r="L1485" s="64">
        <f t="shared" si="3338"/>
        <v>0</v>
      </c>
      <c r="M1485" s="64">
        <f t="shared" si="3338"/>
        <v>0</v>
      </c>
      <c r="N1485" s="424">
        <f t="shared" si="3338"/>
        <v>0</v>
      </c>
      <c r="O1485" s="64">
        <f t="shared" si="3338"/>
        <v>0</v>
      </c>
      <c r="P1485" s="64">
        <f t="shared" si="3338"/>
        <v>0</v>
      </c>
      <c r="Q1485" s="64">
        <f t="shared" si="3338"/>
        <v>0</v>
      </c>
      <c r="R1485" s="64">
        <f t="shared" si="3338"/>
        <v>0</v>
      </c>
      <c r="S1485" s="64">
        <f t="shared" si="3338"/>
        <v>0</v>
      </c>
      <c r="T1485" s="64">
        <f t="shared" si="3338"/>
        <v>0</v>
      </c>
      <c r="U1485" s="64">
        <f t="shared" si="3338"/>
        <v>0</v>
      </c>
      <c r="V1485" s="64">
        <f t="shared" si="3338"/>
        <v>0</v>
      </c>
      <c r="W1485" s="64">
        <f t="shared" si="3338"/>
        <v>0</v>
      </c>
      <c r="X1485" s="64">
        <f t="shared" si="3338"/>
        <v>0</v>
      </c>
      <c r="Y1485" s="424">
        <f t="shared" si="3338"/>
        <v>0</v>
      </c>
      <c r="Z1485" s="64">
        <f t="shared" si="3338"/>
        <v>0</v>
      </c>
      <c r="AA1485" s="64">
        <f t="shared" si="3338"/>
        <v>0</v>
      </c>
      <c r="AB1485" s="65">
        <f t="shared" si="3338"/>
        <v>0</v>
      </c>
      <c r="AC1485" s="50">
        <f>SUM(E1485:AB1485)</f>
        <v>0</v>
      </c>
      <c r="AD1485" s="53">
        <f>SUM(E1486:AB1486)</f>
        <v>0</v>
      </c>
      <c r="AE1485" s="456">
        <v>4.8</v>
      </c>
      <c r="AF1485" s="1058">
        <v>883.21159999999998</v>
      </c>
      <c r="AG1485" s="1058">
        <v>883.21159999999998</v>
      </c>
      <c r="AH1485" s="1059">
        <v>883.21159999999998</v>
      </c>
      <c r="AI1485" s="1058">
        <v>883.21159999999998</v>
      </c>
      <c r="AJ1485" s="1058">
        <v>883.21159999999998</v>
      </c>
      <c r="AK1485" s="1058">
        <v>883.21159999999998</v>
      </c>
      <c r="AL1485" s="1058">
        <v>883.21159999999998</v>
      </c>
      <c r="AM1485" s="1058">
        <v>883.21159999999998</v>
      </c>
      <c r="AN1485" s="1058">
        <v>883.21159999999998</v>
      </c>
      <c r="AO1485" s="1058">
        <v>883.21159999999998</v>
      </c>
      <c r="AP1485" s="1058">
        <v>883.21159999999998</v>
      </c>
      <c r="AQ1485" s="1058">
        <v>883.21159999999998</v>
      </c>
      <c r="AR1485" s="1058">
        <v>883.21159999999998</v>
      </c>
      <c r="AS1485" s="1058">
        <v>883.21159999999998</v>
      </c>
      <c r="AT1485" s="1058">
        <v>883.21159999999998</v>
      </c>
      <c r="AU1485" s="1058">
        <v>883.21159999999998</v>
      </c>
      <c r="AV1485" s="1058">
        <v>883.21159999999998</v>
      </c>
      <c r="AW1485" s="1058">
        <v>883.21159999999998</v>
      </c>
      <c r="AX1485" s="1058">
        <v>883.21159999999998</v>
      </c>
      <c r="AY1485" s="1058">
        <v>883.21159999999998</v>
      </c>
      <c r="AZ1485" s="1058">
        <v>883.21159999999998</v>
      </c>
      <c r="BA1485" s="1058">
        <v>883.21159999999998</v>
      </c>
      <c r="BB1485" s="1058">
        <v>883.21159999999998</v>
      </c>
      <c r="BC1485" s="1058">
        <v>883.21159999999998</v>
      </c>
      <c r="BD1485" s="1058">
        <v>883.21159999999998</v>
      </c>
      <c r="BE1485" s="335"/>
      <c r="BF1485" s="335"/>
      <c r="BG1485" s="335"/>
      <c r="BH1485" s="335"/>
      <c r="BI1485" s="335"/>
      <c r="BJ1485" s="335"/>
      <c r="BK1485" s="335"/>
      <c r="BL1485" s="335"/>
      <c r="BM1485" s="335"/>
      <c r="BN1485" s="335"/>
      <c r="BO1485" s="335"/>
      <c r="BP1485" s="335"/>
      <c r="BQ1485" s="335"/>
      <c r="BR1485" s="335"/>
      <c r="BS1485" s="335"/>
      <c r="BT1485" s="335"/>
      <c r="BU1485" s="335"/>
      <c r="BV1485" s="335"/>
      <c r="BW1485" s="335"/>
      <c r="BX1485" s="335"/>
      <c r="BY1485" s="153"/>
      <c r="BZ1485" s="153"/>
      <c r="CA1485" s="153"/>
      <c r="CB1485" s="153"/>
      <c r="CC1485" s="165"/>
    </row>
    <row r="1486" spans="1:81" s="1" customFormat="1" ht="10.5" customHeight="1" x14ac:dyDescent="0.2">
      <c r="A1486" s="1588"/>
      <c r="B1486" s="1629"/>
      <c r="C1486" s="1513" t="s">
        <v>557</v>
      </c>
      <c r="D1486" s="134" t="s">
        <v>117</v>
      </c>
      <c r="E1486" s="64">
        <f t="shared" ref="E1486:AB1486" si="3339">ROUND((AG1486-AF1486)*$AE1485,2)</f>
        <v>0</v>
      </c>
      <c r="F1486" s="51">
        <f t="shared" si="3339"/>
        <v>0</v>
      </c>
      <c r="G1486" s="51">
        <f t="shared" si="3339"/>
        <v>0</v>
      </c>
      <c r="H1486" s="334">
        <f t="shared" si="3339"/>
        <v>0</v>
      </c>
      <c r="I1486" s="51">
        <f t="shared" si="3339"/>
        <v>0</v>
      </c>
      <c r="J1486" s="51">
        <f t="shared" si="3339"/>
        <v>0</v>
      </c>
      <c r="K1486" s="51">
        <f t="shared" si="3339"/>
        <v>0</v>
      </c>
      <c r="L1486" s="51">
        <f t="shared" si="3339"/>
        <v>0</v>
      </c>
      <c r="M1486" s="51">
        <f t="shared" si="3339"/>
        <v>0</v>
      </c>
      <c r="N1486" s="334">
        <f t="shared" si="3339"/>
        <v>0</v>
      </c>
      <c r="O1486" s="51">
        <f t="shared" si="3339"/>
        <v>0</v>
      </c>
      <c r="P1486" s="51">
        <f t="shared" si="3339"/>
        <v>0</v>
      </c>
      <c r="Q1486" s="51">
        <f t="shared" si="3339"/>
        <v>0</v>
      </c>
      <c r="R1486" s="51">
        <f t="shared" si="3339"/>
        <v>0</v>
      </c>
      <c r="S1486" s="51">
        <f t="shared" si="3339"/>
        <v>0</v>
      </c>
      <c r="T1486" s="51">
        <f t="shared" si="3339"/>
        <v>0</v>
      </c>
      <c r="U1486" s="51">
        <f t="shared" si="3339"/>
        <v>0</v>
      </c>
      <c r="V1486" s="51">
        <f t="shared" si="3339"/>
        <v>0</v>
      </c>
      <c r="W1486" s="51">
        <f t="shared" si="3339"/>
        <v>0</v>
      </c>
      <c r="X1486" s="51">
        <f t="shared" si="3339"/>
        <v>0</v>
      </c>
      <c r="Y1486" s="334">
        <f t="shared" si="3339"/>
        <v>0</v>
      </c>
      <c r="Z1486" s="51">
        <f t="shared" si="3339"/>
        <v>0</v>
      </c>
      <c r="AA1486" s="51">
        <f t="shared" si="3339"/>
        <v>0</v>
      </c>
      <c r="AB1486" s="52">
        <f t="shared" si="3339"/>
        <v>0</v>
      </c>
      <c r="AC1486" s="50"/>
      <c r="AD1486" s="53"/>
      <c r="AE1486" s="456"/>
      <c r="AF1486" s="1058">
        <v>1605.3009</v>
      </c>
      <c r="AG1486" s="1058">
        <v>1605.3009</v>
      </c>
      <c r="AH1486" s="1059">
        <v>1605.3009</v>
      </c>
      <c r="AI1486" s="1058">
        <v>1605.3009</v>
      </c>
      <c r="AJ1486" s="1058">
        <v>1605.3009</v>
      </c>
      <c r="AK1486" s="1058">
        <v>1605.3009</v>
      </c>
      <c r="AL1486" s="1058">
        <v>1605.3009</v>
      </c>
      <c r="AM1486" s="1058">
        <v>1605.3009</v>
      </c>
      <c r="AN1486" s="1058">
        <v>1605.3009</v>
      </c>
      <c r="AO1486" s="1058">
        <v>1605.3009</v>
      </c>
      <c r="AP1486" s="1058">
        <v>1605.3009</v>
      </c>
      <c r="AQ1486" s="1058">
        <v>1605.3009</v>
      </c>
      <c r="AR1486" s="1058">
        <v>1605.3009</v>
      </c>
      <c r="AS1486" s="1058">
        <v>1605.3009</v>
      </c>
      <c r="AT1486" s="1058">
        <v>1605.3009</v>
      </c>
      <c r="AU1486" s="1058">
        <v>1605.3009</v>
      </c>
      <c r="AV1486" s="1058">
        <v>1605.3009</v>
      </c>
      <c r="AW1486" s="1058">
        <v>1605.3009</v>
      </c>
      <c r="AX1486" s="1058">
        <v>1605.3009</v>
      </c>
      <c r="AY1486" s="1058">
        <v>1605.3009</v>
      </c>
      <c r="AZ1486" s="1058">
        <v>1605.3009</v>
      </c>
      <c r="BA1486" s="1058">
        <v>1605.3009</v>
      </c>
      <c r="BB1486" s="1058">
        <v>1605.3009</v>
      </c>
      <c r="BC1486" s="1058">
        <v>1605.3009</v>
      </c>
      <c r="BD1486" s="1058">
        <v>1605.3009</v>
      </c>
      <c r="BE1486" s="328"/>
      <c r="BF1486" s="328"/>
      <c r="BG1486" s="328"/>
      <c r="BH1486" s="328"/>
      <c r="BI1486" s="328"/>
      <c r="BJ1486" s="328"/>
      <c r="BK1486" s="328"/>
      <c r="BL1486" s="328"/>
      <c r="BM1486" s="328"/>
      <c r="BN1486" s="328"/>
      <c r="BO1486" s="328"/>
      <c r="BP1486" s="328"/>
      <c r="BQ1486" s="328"/>
      <c r="BR1486" s="328"/>
      <c r="BS1486" s="328"/>
      <c r="BT1486" s="328"/>
      <c r="BU1486" s="328"/>
      <c r="BV1486" s="328"/>
      <c r="BW1486" s="328"/>
      <c r="BX1486" s="328"/>
      <c r="BY1486" s="165"/>
      <c r="BZ1486" s="165"/>
      <c r="CA1486" s="165"/>
      <c r="CB1486" s="165"/>
      <c r="CC1486" s="165"/>
    </row>
    <row r="1487" spans="1:81" s="1" customFormat="1" ht="10.5" customHeight="1" thickBot="1" x14ac:dyDescent="0.25">
      <c r="A1487" s="1589"/>
      <c r="B1487" s="1635"/>
      <c r="C1487" s="274"/>
      <c r="D1487" s="239" t="s">
        <v>41</v>
      </c>
      <c r="E1487" s="84" t="e">
        <f t="shared" ref="E1487:AB1487" si="3340">E1486/E1485</f>
        <v>#DIV/0!</v>
      </c>
      <c r="F1487" s="84" t="e">
        <f t="shared" si="3340"/>
        <v>#DIV/0!</v>
      </c>
      <c r="G1487" s="84" t="e">
        <f t="shared" si="3340"/>
        <v>#DIV/0!</v>
      </c>
      <c r="H1487" s="425" t="e">
        <f t="shared" si="3340"/>
        <v>#DIV/0!</v>
      </c>
      <c r="I1487" s="84" t="e">
        <f t="shared" si="3340"/>
        <v>#DIV/0!</v>
      </c>
      <c r="J1487" s="84" t="e">
        <f t="shared" si="3340"/>
        <v>#DIV/0!</v>
      </c>
      <c r="K1487" s="84" t="e">
        <f t="shared" si="3340"/>
        <v>#DIV/0!</v>
      </c>
      <c r="L1487" s="84" t="e">
        <f t="shared" si="3340"/>
        <v>#DIV/0!</v>
      </c>
      <c r="M1487" s="84" t="e">
        <f t="shared" si="3340"/>
        <v>#DIV/0!</v>
      </c>
      <c r="N1487" s="425" t="e">
        <f t="shared" si="3340"/>
        <v>#DIV/0!</v>
      </c>
      <c r="O1487" s="84" t="e">
        <f t="shared" si="3340"/>
        <v>#DIV/0!</v>
      </c>
      <c r="P1487" s="84" t="e">
        <f t="shared" si="3340"/>
        <v>#DIV/0!</v>
      </c>
      <c r="Q1487" s="84" t="e">
        <f t="shared" si="3340"/>
        <v>#DIV/0!</v>
      </c>
      <c r="R1487" s="84" t="e">
        <f t="shared" si="3340"/>
        <v>#DIV/0!</v>
      </c>
      <c r="S1487" s="84" t="e">
        <f t="shared" si="3340"/>
        <v>#DIV/0!</v>
      </c>
      <c r="T1487" s="84" t="e">
        <f t="shared" si="3340"/>
        <v>#DIV/0!</v>
      </c>
      <c r="U1487" s="84" t="e">
        <f t="shared" si="3340"/>
        <v>#DIV/0!</v>
      </c>
      <c r="V1487" s="84" t="e">
        <f t="shared" si="3340"/>
        <v>#DIV/0!</v>
      </c>
      <c r="W1487" s="84" t="e">
        <f t="shared" si="3340"/>
        <v>#DIV/0!</v>
      </c>
      <c r="X1487" s="84" t="e">
        <f t="shared" si="3340"/>
        <v>#DIV/0!</v>
      </c>
      <c r="Y1487" s="425" t="e">
        <f t="shared" si="3340"/>
        <v>#DIV/0!</v>
      </c>
      <c r="Z1487" s="84" t="e">
        <f t="shared" si="3340"/>
        <v>#DIV/0!</v>
      </c>
      <c r="AA1487" s="84" t="e">
        <f t="shared" si="3340"/>
        <v>#DIV/0!</v>
      </c>
      <c r="AB1487" s="85" t="e">
        <f t="shared" si="3340"/>
        <v>#DIV/0!</v>
      </c>
      <c r="AC1487" s="50"/>
      <c r="AD1487" s="53"/>
      <c r="AE1487" s="456"/>
      <c r="AF1487" s="328"/>
      <c r="AG1487" s="328"/>
      <c r="AH1487" s="328"/>
      <c r="AI1487" s="328"/>
      <c r="AJ1487" s="328"/>
      <c r="AK1487" s="328"/>
      <c r="AL1487" s="328"/>
      <c r="AM1487" s="328"/>
      <c r="AN1487" s="328"/>
      <c r="AO1487" s="328"/>
      <c r="AP1487" s="328"/>
      <c r="AQ1487" s="328"/>
      <c r="AR1487" s="328"/>
      <c r="AS1487" s="328"/>
      <c r="AT1487" s="328"/>
      <c r="AU1487" s="328"/>
      <c r="AV1487" s="328"/>
      <c r="AW1487" s="328"/>
      <c r="AX1487" s="328"/>
      <c r="AY1487" s="328"/>
      <c r="AZ1487" s="328"/>
      <c r="BA1487" s="328"/>
      <c r="BB1487" s="328"/>
      <c r="BC1487" s="328"/>
      <c r="BD1487" s="328"/>
      <c r="BE1487" s="328"/>
      <c r="BF1487" s="328"/>
      <c r="BG1487" s="328"/>
      <c r="BH1487" s="328"/>
      <c r="BI1487" s="328"/>
      <c r="BJ1487" s="328"/>
      <c r="BK1487" s="328"/>
      <c r="BL1487" s="328"/>
      <c r="BM1487" s="328"/>
      <c r="BN1487" s="328"/>
      <c r="BO1487" s="328"/>
      <c r="BP1487" s="328"/>
      <c r="BQ1487" s="328"/>
      <c r="BR1487" s="328"/>
      <c r="BS1487" s="328"/>
      <c r="BT1487" s="328"/>
      <c r="BU1487" s="328"/>
      <c r="BV1487" s="328"/>
      <c r="BW1487" s="328"/>
      <c r="BX1487" s="328"/>
      <c r="BY1487" s="165"/>
      <c r="BZ1487" s="165"/>
      <c r="CA1487" s="165"/>
      <c r="CB1487" s="165"/>
      <c r="CC1487" s="165"/>
    </row>
    <row r="1488" spans="1:81" s="1" customFormat="1" ht="10.5" customHeight="1" x14ac:dyDescent="0.2">
      <c r="A1488" s="1531" t="s">
        <v>92</v>
      </c>
      <c r="B1488" s="1570" t="s">
        <v>607</v>
      </c>
      <c r="C1488" s="1119"/>
      <c r="D1488" s="1203"/>
      <c r="E1488" s="58"/>
      <c r="F1488" s="62"/>
      <c r="G1488" s="62"/>
      <c r="H1488" s="332"/>
      <c r="I1488" s="62"/>
      <c r="J1488" s="62"/>
      <c r="K1488" s="62"/>
      <c r="L1488" s="62"/>
      <c r="M1488" s="62"/>
      <c r="N1488" s="332"/>
      <c r="O1488" s="62"/>
      <c r="P1488" s="62"/>
      <c r="Q1488" s="62"/>
      <c r="R1488" s="62"/>
      <c r="S1488" s="62"/>
      <c r="T1488" s="62"/>
      <c r="U1488" s="62"/>
      <c r="V1488" s="62"/>
      <c r="W1488" s="62"/>
      <c r="X1488" s="62"/>
      <c r="Y1488" s="332"/>
      <c r="Z1488" s="62"/>
      <c r="AA1488" s="62"/>
      <c r="AB1488" s="63"/>
      <c r="AC1488" s="50"/>
      <c r="AD1488" s="53"/>
      <c r="AE1488" s="456"/>
      <c r="AF1488" s="335"/>
      <c r="AG1488" s="335"/>
      <c r="AH1488" s="335"/>
      <c r="AI1488" s="335"/>
      <c r="AJ1488" s="335"/>
      <c r="AK1488" s="335"/>
      <c r="AL1488" s="335"/>
      <c r="AM1488" s="335"/>
      <c r="AN1488" s="335"/>
      <c r="AO1488" s="335"/>
      <c r="AP1488" s="335"/>
      <c r="AQ1488" s="335"/>
      <c r="AR1488" s="335"/>
      <c r="AS1488" s="335"/>
      <c r="AT1488" s="335"/>
      <c r="AU1488" s="335"/>
      <c r="AV1488" s="335"/>
      <c r="AW1488" s="335"/>
      <c r="AX1488" s="335"/>
      <c r="AY1488" s="335"/>
      <c r="AZ1488" s="335"/>
      <c r="BA1488" s="335"/>
      <c r="BB1488" s="335"/>
      <c r="BC1488" s="335"/>
      <c r="BD1488" s="335"/>
      <c r="BE1488" s="328"/>
      <c r="BF1488" s="328"/>
      <c r="BG1488" s="328"/>
      <c r="BH1488" s="328"/>
      <c r="BI1488" s="328"/>
      <c r="BJ1488" s="328"/>
      <c r="BK1488" s="328"/>
      <c r="BL1488" s="328"/>
      <c r="BM1488" s="328"/>
      <c r="BN1488" s="328"/>
      <c r="BO1488" s="328"/>
      <c r="BP1488" s="328"/>
      <c r="BQ1488" s="328"/>
      <c r="BR1488" s="328"/>
      <c r="BS1488" s="328"/>
      <c r="BT1488" s="328"/>
      <c r="BU1488" s="328"/>
      <c r="BV1488" s="328"/>
      <c r="BW1488" s="328"/>
      <c r="BX1488" s="328"/>
      <c r="BY1488" s="165"/>
      <c r="BZ1488" s="165"/>
      <c r="CA1488" s="165"/>
      <c r="CB1488" s="165"/>
      <c r="CC1488" s="165"/>
    </row>
    <row r="1489" spans="1:81" s="1" customFormat="1" ht="10.5" customHeight="1" x14ac:dyDescent="0.2">
      <c r="A1489" s="1532"/>
      <c r="B1489" s="1571"/>
      <c r="C1489" s="1513" t="s">
        <v>126</v>
      </c>
      <c r="D1489" s="134" t="s">
        <v>33</v>
      </c>
      <c r="E1489" s="88">
        <v>2</v>
      </c>
      <c r="F1489" s="1060">
        <v>2</v>
      </c>
      <c r="G1489" s="1060">
        <v>2</v>
      </c>
      <c r="H1489" s="1061">
        <v>2</v>
      </c>
      <c r="I1489" s="1060">
        <v>2</v>
      </c>
      <c r="J1489" s="1060">
        <v>2</v>
      </c>
      <c r="K1489" s="1060">
        <v>2</v>
      </c>
      <c r="L1489" s="1060">
        <v>2</v>
      </c>
      <c r="M1489" s="1060">
        <v>2</v>
      </c>
      <c r="N1489" s="1061">
        <v>2</v>
      </c>
      <c r="O1489" s="1060">
        <v>2</v>
      </c>
      <c r="P1489" s="1060">
        <v>2</v>
      </c>
      <c r="Q1489" s="1060">
        <v>2</v>
      </c>
      <c r="R1489" s="1060">
        <v>2</v>
      </c>
      <c r="S1489" s="1060">
        <v>2</v>
      </c>
      <c r="T1489" s="1060">
        <v>2</v>
      </c>
      <c r="U1489" s="1060">
        <v>2</v>
      </c>
      <c r="V1489" s="1060">
        <v>2</v>
      </c>
      <c r="W1489" s="1060">
        <v>2</v>
      </c>
      <c r="X1489" s="1060">
        <v>2</v>
      </c>
      <c r="Y1489" s="1061">
        <v>2</v>
      </c>
      <c r="Z1489" s="1060">
        <v>2</v>
      </c>
      <c r="AA1489" s="1060">
        <v>2</v>
      </c>
      <c r="AB1489" s="1062">
        <v>2</v>
      </c>
      <c r="AC1489" s="333"/>
      <c r="AD1489" s="180"/>
      <c r="AE1489" s="456"/>
      <c r="AF1489" s="335"/>
      <c r="AG1489" s="335"/>
      <c r="AH1489" s="335"/>
      <c r="AI1489" s="335"/>
      <c r="AJ1489" s="335"/>
      <c r="AK1489" s="335"/>
      <c r="AL1489" s="335"/>
      <c r="AM1489" s="335"/>
      <c r="AN1489" s="335"/>
      <c r="AO1489" s="335"/>
      <c r="AP1489" s="335"/>
      <c r="AQ1489" s="335"/>
      <c r="AR1489" s="335"/>
      <c r="AS1489" s="335"/>
      <c r="AT1489" s="335"/>
      <c r="AU1489" s="335"/>
      <c r="AV1489" s="335"/>
      <c r="AW1489" s="335"/>
      <c r="AX1489" s="335"/>
      <c r="AY1489" s="335"/>
      <c r="AZ1489" s="335"/>
      <c r="BA1489" s="335"/>
      <c r="BB1489" s="335"/>
      <c r="BC1489" s="335"/>
      <c r="BD1489" s="335"/>
      <c r="BE1489" s="328"/>
      <c r="BF1489" s="328"/>
      <c r="BG1489" s="328"/>
      <c r="BH1489" s="328"/>
      <c r="BI1489" s="328"/>
      <c r="BJ1489" s="328"/>
      <c r="BK1489" s="328"/>
      <c r="BL1489" s="328"/>
      <c r="BM1489" s="328"/>
      <c r="BN1489" s="328"/>
      <c r="BO1489" s="328"/>
      <c r="BP1489" s="328"/>
      <c r="BQ1489" s="328"/>
      <c r="BR1489" s="328"/>
      <c r="BS1489" s="328"/>
      <c r="BT1489" s="328"/>
      <c r="BU1489" s="328"/>
      <c r="BV1489" s="328"/>
      <c r="BW1489" s="328"/>
      <c r="BX1489" s="328"/>
      <c r="BY1489" s="165"/>
      <c r="BZ1489" s="165"/>
      <c r="CA1489" s="165"/>
      <c r="CB1489" s="165"/>
      <c r="CC1489" s="165"/>
    </row>
    <row r="1490" spans="1:81" s="1" customFormat="1" ht="10.5" customHeight="1" x14ac:dyDescent="0.2">
      <c r="A1490" s="1532"/>
      <c r="B1490" s="1571"/>
      <c r="C1490" s="1513" t="s">
        <v>557</v>
      </c>
      <c r="D1490" s="134" t="s">
        <v>116</v>
      </c>
      <c r="E1490" s="64">
        <v>2.0160000000000001E-2</v>
      </c>
      <c r="F1490" s="1173">
        <v>2.2079999999999999E-2</v>
      </c>
      <c r="G1490" s="1173">
        <v>2.3039999999999998E-2</v>
      </c>
      <c r="H1490" s="1305">
        <v>2.0160000000000001E-2</v>
      </c>
      <c r="I1490" s="1173">
        <v>2.112E-2</v>
      </c>
      <c r="J1490" s="1173">
        <v>2.3039999999999998E-2</v>
      </c>
      <c r="K1490" s="1173">
        <v>2.112E-2</v>
      </c>
      <c r="L1490" s="1173">
        <v>2.112E-2</v>
      </c>
      <c r="M1490" s="1173">
        <v>2.112E-2</v>
      </c>
      <c r="N1490" s="1305">
        <v>2.2079999999999999E-2</v>
      </c>
      <c r="O1490" s="1173">
        <v>2.3039999999999998E-2</v>
      </c>
      <c r="P1490" s="1173">
        <v>2.0160000000000001E-2</v>
      </c>
      <c r="Q1490" s="1173">
        <v>2.0160000000000001E-2</v>
      </c>
      <c r="R1490" s="1173">
        <v>2.3039999999999998E-2</v>
      </c>
      <c r="S1490" s="1173">
        <v>2.3039999999999998E-2</v>
      </c>
      <c r="T1490" s="1173">
        <v>2.2079999999999999E-2</v>
      </c>
      <c r="U1490" s="1173">
        <v>2.2079999999999999E-2</v>
      </c>
      <c r="V1490" s="1173">
        <v>2.2079999999999999E-2</v>
      </c>
      <c r="W1490" s="1173">
        <v>1.8239999999999999E-2</v>
      </c>
      <c r="X1490" s="1173">
        <v>1.8239999999999999E-2</v>
      </c>
      <c r="Y1490" s="1305">
        <v>2.0160000000000001E-2</v>
      </c>
      <c r="Z1490" s="1173">
        <v>2.3039999999999998E-2</v>
      </c>
      <c r="AA1490" s="1173">
        <v>2.2079999999999999E-2</v>
      </c>
      <c r="AB1490" s="1306">
        <v>2.3039999999999998E-2</v>
      </c>
      <c r="AC1490" s="50">
        <f>SUM(E1490:AB1490)</f>
        <v>0.51551999999999987</v>
      </c>
      <c r="AD1490" s="53">
        <f>SUM(E1491:AB1491)</f>
        <v>4.6079999999999996E-2</v>
      </c>
      <c r="AE1490" s="456">
        <v>9.6</v>
      </c>
      <c r="AF1490" s="1058"/>
      <c r="AG1490" s="1058"/>
      <c r="AH1490" s="1059"/>
      <c r="AI1490" s="1058"/>
      <c r="AJ1490" s="1058"/>
      <c r="AK1490" s="1058"/>
      <c r="AL1490" s="1058"/>
      <c r="AM1490" s="1058"/>
      <c r="AN1490" s="1058"/>
      <c r="AO1490" s="1058"/>
      <c r="AP1490" s="1058"/>
      <c r="AQ1490" s="1058"/>
      <c r="AR1490" s="1058"/>
      <c r="AS1490" s="1058"/>
      <c r="AT1490" s="1058"/>
      <c r="AU1490" s="1058"/>
      <c r="AV1490" s="1058"/>
      <c r="AW1490" s="1058"/>
      <c r="AX1490" s="1058"/>
      <c r="AY1490" s="1058"/>
      <c r="AZ1490" s="1058"/>
      <c r="BA1490" s="1058"/>
      <c r="BB1490" s="1058"/>
      <c r="BC1490" s="1058"/>
      <c r="BD1490" s="1058"/>
      <c r="BE1490" s="328"/>
      <c r="BF1490" s="328"/>
      <c r="BG1490" s="328"/>
      <c r="BH1490" s="328"/>
      <c r="BI1490" s="328"/>
      <c r="BJ1490" s="328"/>
      <c r="BK1490" s="328"/>
      <c r="BL1490" s="328"/>
      <c r="BM1490" s="328"/>
      <c r="BN1490" s="328"/>
      <c r="BO1490" s="328"/>
      <c r="BP1490" s="328"/>
      <c r="BQ1490" s="328"/>
      <c r="BR1490" s="328"/>
      <c r="BS1490" s="328"/>
      <c r="BT1490" s="328"/>
      <c r="BU1490" s="328"/>
      <c r="BV1490" s="328"/>
      <c r="BW1490" s="328"/>
      <c r="BX1490" s="328"/>
      <c r="BY1490" s="165"/>
      <c r="BZ1490" s="165"/>
      <c r="CA1490" s="165"/>
      <c r="CB1490" s="165"/>
      <c r="CC1490" s="165"/>
    </row>
    <row r="1491" spans="1:81" s="1" customFormat="1" ht="10.5" customHeight="1" x14ac:dyDescent="0.2">
      <c r="A1491" s="1532"/>
      <c r="B1491" s="1571"/>
      <c r="C1491" s="1513" t="s">
        <v>557</v>
      </c>
      <c r="D1491" s="134" t="s">
        <v>117</v>
      </c>
      <c r="E1491" s="64">
        <v>9.5999999999999992E-4</v>
      </c>
      <c r="F1491" s="1173">
        <v>2.8799999999999997E-3</v>
      </c>
      <c r="G1491" s="1173">
        <v>1.9199999999999998E-3</v>
      </c>
      <c r="H1491" s="1305">
        <v>9.5999999999999992E-4</v>
      </c>
      <c r="I1491" s="1173">
        <v>1.9199999999999998E-3</v>
      </c>
      <c r="J1491" s="1173">
        <v>1.9199999999999998E-3</v>
      </c>
      <c r="K1491" s="1173">
        <v>2.8799999999999997E-3</v>
      </c>
      <c r="L1491" s="1173">
        <v>1.9199999999999998E-3</v>
      </c>
      <c r="M1491" s="1173">
        <v>9.5999999999999992E-4</v>
      </c>
      <c r="N1491" s="1305">
        <v>2.8799999999999997E-3</v>
      </c>
      <c r="O1491" s="1173">
        <v>1.9199999999999998E-3</v>
      </c>
      <c r="P1491" s="1173">
        <v>9.5999999999999992E-4</v>
      </c>
      <c r="Q1491" s="1173">
        <v>1.9199999999999998E-3</v>
      </c>
      <c r="R1491" s="1173">
        <v>1.9199999999999998E-3</v>
      </c>
      <c r="S1491" s="1173">
        <v>2.8799999999999997E-3</v>
      </c>
      <c r="T1491" s="1173">
        <v>1.9199999999999998E-3</v>
      </c>
      <c r="U1491" s="1173">
        <v>1.9199999999999998E-3</v>
      </c>
      <c r="V1491" s="1173">
        <v>2.8799999999999997E-3</v>
      </c>
      <c r="W1491" s="1173">
        <v>0</v>
      </c>
      <c r="X1491" s="1173">
        <v>1.9199999999999998E-3</v>
      </c>
      <c r="Y1491" s="1305">
        <v>9.5999999999999992E-4</v>
      </c>
      <c r="Z1491" s="1173">
        <v>2.8799999999999997E-3</v>
      </c>
      <c r="AA1491" s="1173">
        <v>1.9199999999999998E-3</v>
      </c>
      <c r="AB1491" s="1306">
        <v>2.8799999999999997E-3</v>
      </c>
      <c r="AC1491" s="50"/>
      <c r="AD1491" s="53"/>
      <c r="AE1491" s="456"/>
      <c r="AF1491" s="1058"/>
      <c r="AG1491" s="1058"/>
      <c r="AH1491" s="1059"/>
      <c r="AI1491" s="1058"/>
      <c r="AJ1491" s="1058"/>
      <c r="AK1491" s="1058"/>
      <c r="AL1491" s="1058"/>
      <c r="AM1491" s="1058"/>
      <c r="AN1491" s="1058"/>
      <c r="AO1491" s="1058"/>
      <c r="AP1491" s="1058"/>
      <c r="AQ1491" s="1058"/>
      <c r="AR1491" s="1058"/>
      <c r="AS1491" s="1058"/>
      <c r="AT1491" s="1058"/>
      <c r="AU1491" s="1058"/>
      <c r="AV1491" s="1058"/>
      <c r="AW1491" s="1058"/>
      <c r="AX1491" s="1058"/>
      <c r="AY1491" s="1058"/>
      <c r="AZ1491" s="1058"/>
      <c r="BA1491" s="1058"/>
      <c r="BB1491" s="1058"/>
      <c r="BC1491" s="1058"/>
      <c r="BD1491" s="1058"/>
      <c r="BE1491" s="328"/>
      <c r="BF1491" s="328"/>
      <c r="BG1491" s="328"/>
      <c r="BH1491" s="328"/>
      <c r="BI1491" s="328"/>
      <c r="BJ1491" s="328"/>
      <c r="BK1491" s="328"/>
      <c r="BL1491" s="328"/>
      <c r="BM1491" s="328"/>
      <c r="BN1491" s="328"/>
      <c r="BO1491" s="328"/>
      <c r="BP1491" s="328"/>
      <c r="BQ1491" s="328"/>
      <c r="BR1491" s="328"/>
      <c r="BS1491" s="328"/>
      <c r="BT1491" s="328"/>
      <c r="BU1491" s="328"/>
      <c r="BV1491" s="328"/>
      <c r="BW1491" s="328"/>
      <c r="BX1491" s="328"/>
      <c r="BY1491" s="165"/>
      <c r="BZ1491" s="165"/>
      <c r="CA1491" s="165"/>
      <c r="CB1491" s="165"/>
      <c r="CC1491" s="165"/>
    </row>
    <row r="1492" spans="1:81" s="1" customFormat="1" ht="10.5" customHeight="1" thickBot="1" x14ac:dyDescent="0.25">
      <c r="A1492" s="1533"/>
      <c r="B1492" s="1572"/>
      <c r="C1492" s="274"/>
      <c r="D1492" s="239" t="s">
        <v>41</v>
      </c>
      <c r="E1492" s="84">
        <f>E1491/E1490</f>
        <v>4.7619047619047609E-2</v>
      </c>
      <c r="F1492" s="84">
        <f t="shared" ref="F1492:AB1492" si="3341">F1491/F1490</f>
        <v>0.13043478260869565</v>
      </c>
      <c r="G1492" s="84">
        <f t="shared" si="3341"/>
        <v>8.3333333333333329E-2</v>
      </c>
      <c r="H1492" s="425">
        <f t="shared" si="3341"/>
        <v>4.7619047619047609E-2</v>
      </c>
      <c r="I1492" s="84">
        <f t="shared" si="3341"/>
        <v>9.0909090909090898E-2</v>
      </c>
      <c r="J1492" s="84">
        <f t="shared" si="3341"/>
        <v>8.3333333333333329E-2</v>
      </c>
      <c r="K1492" s="84">
        <f t="shared" si="3341"/>
        <v>0.13636363636363635</v>
      </c>
      <c r="L1492" s="84">
        <f t="shared" si="3341"/>
        <v>9.0909090909090898E-2</v>
      </c>
      <c r="M1492" s="84">
        <f t="shared" si="3341"/>
        <v>4.5454545454545449E-2</v>
      </c>
      <c r="N1492" s="425">
        <f t="shared" si="3341"/>
        <v>0.13043478260869565</v>
      </c>
      <c r="O1492" s="84">
        <f t="shared" si="3341"/>
        <v>8.3333333333333329E-2</v>
      </c>
      <c r="P1492" s="84">
        <f t="shared" si="3341"/>
        <v>4.7619047619047609E-2</v>
      </c>
      <c r="Q1492" s="84">
        <f t="shared" si="3341"/>
        <v>9.5238095238095219E-2</v>
      </c>
      <c r="R1492" s="84">
        <f t="shared" si="3341"/>
        <v>8.3333333333333329E-2</v>
      </c>
      <c r="S1492" s="84">
        <f t="shared" si="3341"/>
        <v>0.125</v>
      </c>
      <c r="T1492" s="84">
        <f t="shared" si="3341"/>
        <v>8.6956521739130432E-2</v>
      </c>
      <c r="U1492" s="84">
        <f t="shared" si="3341"/>
        <v>8.6956521739130432E-2</v>
      </c>
      <c r="V1492" s="84">
        <f t="shared" si="3341"/>
        <v>0.13043478260869565</v>
      </c>
      <c r="W1492" s="84">
        <f t="shared" si="3341"/>
        <v>0</v>
      </c>
      <c r="X1492" s="84">
        <f t="shared" si="3341"/>
        <v>0.10526315789473684</v>
      </c>
      <c r="Y1492" s="425">
        <f t="shared" si="3341"/>
        <v>4.7619047619047609E-2</v>
      </c>
      <c r="Z1492" s="84">
        <f t="shared" si="3341"/>
        <v>0.125</v>
      </c>
      <c r="AA1492" s="84">
        <f t="shared" si="3341"/>
        <v>8.6956521739130432E-2</v>
      </c>
      <c r="AB1492" s="85">
        <f t="shared" si="3341"/>
        <v>0.125</v>
      </c>
      <c r="AC1492" s="50"/>
      <c r="AD1492" s="53"/>
      <c r="AE1492" s="456"/>
      <c r="AF1492" s="335"/>
      <c r="AG1492" s="335"/>
      <c r="AH1492" s="335"/>
      <c r="AI1492" s="335"/>
      <c r="AJ1492" s="335"/>
      <c r="AK1492" s="335"/>
      <c r="AL1492" s="335"/>
      <c r="AM1492" s="335"/>
      <c r="AN1492" s="335"/>
      <c r="AO1492" s="335"/>
      <c r="AP1492" s="335"/>
      <c r="AQ1492" s="335"/>
      <c r="AR1492" s="335"/>
      <c r="AS1492" s="335"/>
      <c r="AT1492" s="335"/>
      <c r="AU1492" s="335"/>
      <c r="AV1492" s="335"/>
      <c r="AW1492" s="335"/>
      <c r="AX1492" s="335"/>
      <c r="AY1492" s="335"/>
      <c r="AZ1492" s="335"/>
      <c r="BA1492" s="335"/>
      <c r="BB1492" s="335"/>
      <c r="BC1492" s="335"/>
      <c r="BD1492" s="335"/>
      <c r="BE1492" s="335"/>
      <c r="BF1492" s="335"/>
      <c r="BG1492" s="335"/>
      <c r="BH1492" s="335"/>
      <c r="BI1492" s="335"/>
      <c r="BJ1492" s="335"/>
      <c r="BK1492" s="335"/>
      <c r="BL1492" s="328"/>
      <c r="BM1492" s="328"/>
      <c r="BN1492" s="328"/>
      <c r="BO1492" s="328"/>
      <c r="BP1492" s="328"/>
      <c r="BQ1492" s="328"/>
      <c r="BR1492" s="328"/>
      <c r="BS1492" s="328"/>
      <c r="BT1492" s="328"/>
      <c r="BU1492" s="328"/>
      <c r="BV1492" s="328"/>
      <c r="BW1492" s="328"/>
      <c r="BX1492" s="328"/>
      <c r="BY1492" s="165"/>
      <c r="BZ1492" s="165"/>
      <c r="CA1492" s="165"/>
      <c r="CB1492" s="165"/>
      <c r="CC1492" s="165"/>
    </row>
    <row r="1493" spans="1:81" s="1" customFormat="1" ht="10.5" customHeight="1" x14ac:dyDescent="0.2">
      <c r="A1493" s="1587" t="s">
        <v>13</v>
      </c>
      <c r="B1493" s="1567" t="s">
        <v>357</v>
      </c>
      <c r="C1493" s="1513"/>
      <c r="D1493" s="134"/>
      <c r="E1493" s="86"/>
      <c r="F1493" s="86"/>
      <c r="G1493" s="86"/>
      <c r="H1493" s="446"/>
      <c r="I1493" s="86"/>
      <c r="J1493" s="86"/>
      <c r="K1493" s="86"/>
      <c r="L1493" s="86"/>
      <c r="M1493" s="86"/>
      <c r="N1493" s="446"/>
      <c r="O1493" s="86"/>
      <c r="P1493" s="86"/>
      <c r="Q1493" s="86"/>
      <c r="R1493" s="86"/>
      <c r="S1493" s="86"/>
      <c r="T1493" s="86"/>
      <c r="U1493" s="86"/>
      <c r="V1493" s="86"/>
      <c r="W1493" s="86"/>
      <c r="X1493" s="86"/>
      <c r="Y1493" s="446"/>
      <c r="Z1493" s="86"/>
      <c r="AA1493" s="86"/>
      <c r="AB1493" s="192"/>
      <c r="AC1493" s="333"/>
      <c r="AD1493" s="180"/>
      <c r="AE1493" s="456"/>
      <c r="AF1493" s="335"/>
      <c r="AG1493" s="335"/>
      <c r="AH1493" s="335"/>
      <c r="AI1493" s="335"/>
      <c r="AJ1493" s="335"/>
      <c r="AK1493" s="335"/>
      <c r="AL1493" s="335"/>
      <c r="AM1493" s="335"/>
      <c r="AN1493" s="335"/>
      <c r="AO1493" s="335"/>
      <c r="AP1493" s="335"/>
      <c r="AQ1493" s="335"/>
      <c r="AR1493" s="335"/>
      <c r="AS1493" s="335"/>
      <c r="AT1493" s="335"/>
      <c r="AU1493" s="335"/>
      <c r="AV1493" s="335"/>
      <c r="AW1493" s="335"/>
      <c r="AX1493" s="335"/>
      <c r="AY1493" s="335"/>
      <c r="AZ1493" s="335"/>
      <c r="BA1493" s="335"/>
      <c r="BB1493" s="335"/>
      <c r="BC1493" s="335"/>
      <c r="BD1493" s="335"/>
      <c r="BE1493" s="328"/>
      <c r="BF1493" s="328"/>
      <c r="BG1493" s="328"/>
      <c r="BH1493" s="328"/>
      <c r="BI1493" s="328"/>
      <c r="BJ1493" s="328"/>
      <c r="BK1493" s="328"/>
      <c r="BL1493" s="328"/>
      <c r="BM1493" s="328"/>
      <c r="BN1493" s="328"/>
      <c r="BO1493" s="328"/>
      <c r="BP1493" s="328"/>
      <c r="BQ1493" s="328"/>
      <c r="BR1493" s="328"/>
      <c r="BS1493" s="328"/>
      <c r="BT1493" s="328"/>
      <c r="BU1493" s="328"/>
      <c r="BV1493" s="328"/>
      <c r="BW1493" s="328"/>
      <c r="BX1493" s="328"/>
      <c r="BY1493" s="165"/>
      <c r="BZ1493" s="165"/>
      <c r="CA1493" s="165"/>
      <c r="CB1493" s="165"/>
      <c r="CC1493" s="165"/>
    </row>
    <row r="1494" spans="1:81" s="1" customFormat="1" ht="10.5" customHeight="1" x14ac:dyDescent="0.2">
      <c r="A1494" s="1588"/>
      <c r="B1494" s="1568"/>
      <c r="C1494" s="1513" t="s">
        <v>129</v>
      </c>
      <c r="D1494" s="134" t="s">
        <v>33</v>
      </c>
      <c r="E1494" s="86">
        <v>9</v>
      </c>
      <c r="F1494" s="1060">
        <v>9</v>
      </c>
      <c r="G1494" s="1060">
        <v>9</v>
      </c>
      <c r="H1494" s="1061">
        <v>10</v>
      </c>
      <c r="I1494" s="1060">
        <v>10</v>
      </c>
      <c r="J1494" s="1060">
        <v>10</v>
      </c>
      <c r="K1494" s="1060">
        <v>10</v>
      </c>
      <c r="L1494" s="1060">
        <v>10</v>
      </c>
      <c r="M1494" s="1060">
        <v>11</v>
      </c>
      <c r="N1494" s="1061">
        <v>12</v>
      </c>
      <c r="O1494" s="1060">
        <v>11</v>
      </c>
      <c r="P1494" s="1060">
        <v>10</v>
      </c>
      <c r="Q1494" s="1060">
        <v>10</v>
      </c>
      <c r="R1494" s="1060">
        <v>10</v>
      </c>
      <c r="S1494" s="1060">
        <v>10</v>
      </c>
      <c r="T1494" s="1060">
        <v>10</v>
      </c>
      <c r="U1494" s="1060">
        <v>10</v>
      </c>
      <c r="V1494" s="1060">
        <v>10</v>
      </c>
      <c r="W1494" s="1060">
        <v>10</v>
      </c>
      <c r="X1494" s="1060">
        <v>10</v>
      </c>
      <c r="Y1494" s="1061">
        <v>10</v>
      </c>
      <c r="Z1494" s="1060">
        <v>10</v>
      </c>
      <c r="AA1494" s="1060">
        <v>10</v>
      </c>
      <c r="AB1494" s="1062">
        <v>10</v>
      </c>
      <c r="AC1494" s="333"/>
      <c r="AD1494" s="180"/>
      <c r="AE1494" s="456"/>
      <c r="AF1494" s="335"/>
      <c r="AG1494" s="335"/>
      <c r="AH1494" s="335"/>
      <c r="AI1494" s="335"/>
      <c r="AJ1494" s="335"/>
      <c r="AK1494" s="335"/>
      <c r="AL1494" s="335"/>
      <c r="AM1494" s="335"/>
      <c r="AN1494" s="335"/>
      <c r="AO1494" s="335"/>
      <c r="AP1494" s="335"/>
      <c r="AQ1494" s="335"/>
      <c r="AR1494" s="335"/>
      <c r="AS1494" s="335"/>
      <c r="AT1494" s="335"/>
      <c r="AU1494" s="335"/>
      <c r="AV1494" s="335"/>
      <c r="AW1494" s="335"/>
      <c r="AX1494" s="335"/>
      <c r="AY1494" s="335"/>
      <c r="AZ1494" s="335"/>
      <c r="BA1494" s="335"/>
      <c r="BB1494" s="335"/>
      <c r="BC1494" s="335"/>
      <c r="BD1494" s="335"/>
      <c r="BE1494" s="335"/>
      <c r="BF1494" s="335"/>
      <c r="BG1494" s="335"/>
      <c r="BH1494" s="335"/>
      <c r="BI1494" s="335"/>
      <c r="BJ1494" s="335"/>
      <c r="BK1494" s="335"/>
      <c r="BL1494" s="335"/>
      <c r="BM1494" s="335"/>
      <c r="BN1494" s="335"/>
      <c r="BO1494" s="335"/>
      <c r="BP1494" s="335"/>
      <c r="BQ1494" s="335"/>
      <c r="BR1494" s="335"/>
      <c r="BS1494" s="335"/>
      <c r="BT1494" s="335"/>
      <c r="BU1494" s="335"/>
      <c r="BV1494" s="335"/>
      <c r="BW1494" s="335"/>
      <c r="BX1494" s="335"/>
      <c r="BY1494" s="153"/>
      <c r="BZ1494" s="153"/>
      <c r="CA1494" s="153"/>
      <c r="CB1494" s="153"/>
      <c r="CC1494" s="165"/>
    </row>
    <row r="1495" spans="1:81" s="1" customFormat="1" ht="10.5" customHeight="1" x14ac:dyDescent="0.2">
      <c r="A1495" s="1588"/>
      <c r="B1495" s="1568"/>
      <c r="C1495" s="1513" t="s">
        <v>557</v>
      </c>
      <c r="D1495" s="134" t="s">
        <v>116</v>
      </c>
      <c r="E1495" s="64">
        <f t="shared" ref="E1495:AB1495" si="3342">ROUND((AG1495-AF1495)*$AE1495,2)</f>
        <v>0.08</v>
      </c>
      <c r="F1495" s="64">
        <f t="shared" si="3342"/>
        <v>0.08</v>
      </c>
      <c r="G1495" s="64">
        <f t="shared" si="3342"/>
        <v>0.08</v>
      </c>
      <c r="H1495" s="424">
        <f t="shared" si="3342"/>
        <v>0.08</v>
      </c>
      <c r="I1495" s="64">
        <f t="shared" si="3342"/>
        <v>0.08</v>
      </c>
      <c r="J1495" s="64">
        <f t="shared" si="3342"/>
        <v>0.08</v>
      </c>
      <c r="K1495" s="64">
        <f t="shared" si="3342"/>
        <v>0.08</v>
      </c>
      <c r="L1495" s="64">
        <f t="shared" si="3342"/>
        <v>0.09</v>
      </c>
      <c r="M1495" s="64">
        <f t="shared" si="3342"/>
        <v>0.1</v>
      </c>
      <c r="N1495" s="424">
        <f t="shared" si="3342"/>
        <v>0.11</v>
      </c>
      <c r="O1495" s="64">
        <f t="shared" si="3342"/>
        <v>0.1</v>
      </c>
      <c r="P1495" s="64">
        <f t="shared" si="3342"/>
        <v>0.09</v>
      </c>
      <c r="Q1495" s="64">
        <f t="shared" si="3342"/>
        <v>0.09</v>
      </c>
      <c r="R1495" s="64">
        <f t="shared" si="3342"/>
        <v>0.09</v>
      </c>
      <c r="S1495" s="64">
        <f t="shared" si="3342"/>
        <v>0.09</v>
      </c>
      <c r="T1495" s="64">
        <f t="shared" si="3342"/>
        <v>0.09</v>
      </c>
      <c r="U1495" s="64">
        <f t="shared" si="3342"/>
        <v>0.08</v>
      </c>
      <c r="V1495" s="64">
        <f t="shared" si="3342"/>
        <v>0.09</v>
      </c>
      <c r="W1495" s="64">
        <f t="shared" si="3342"/>
        <v>0.08</v>
      </c>
      <c r="X1495" s="64">
        <f t="shared" si="3342"/>
        <v>0.08</v>
      </c>
      <c r="Y1495" s="424">
        <f t="shared" si="3342"/>
        <v>0.08</v>
      </c>
      <c r="Z1495" s="64">
        <f t="shared" si="3342"/>
        <v>0.08</v>
      </c>
      <c r="AA1495" s="64">
        <f t="shared" si="3342"/>
        <v>0.08</v>
      </c>
      <c r="AB1495" s="65">
        <f t="shared" si="3342"/>
        <v>0.08</v>
      </c>
      <c r="AC1495" s="50">
        <f>SUM(E1495:AB1495)</f>
        <v>2.0600000000000009</v>
      </c>
      <c r="AD1495" s="53">
        <f>SUM(E1496:AB1496)</f>
        <v>1.680000000000001</v>
      </c>
      <c r="AE1495" s="456">
        <v>4.8</v>
      </c>
      <c r="AF1495" s="1058">
        <v>3522.3712</v>
      </c>
      <c r="AG1495" s="1058">
        <v>3522.3885</v>
      </c>
      <c r="AH1495" s="1059">
        <v>3522.4052000000001</v>
      </c>
      <c r="AI1495" s="1058">
        <v>3522.4225999999999</v>
      </c>
      <c r="AJ1495" s="1058">
        <v>3522.4394000000002</v>
      </c>
      <c r="AK1495" s="1058">
        <v>3522.4567000000002</v>
      </c>
      <c r="AL1495" s="1058">
        <v>3522.4733999999999</v>
      </c>
      <c r="AM1495" s="1058">
        <v>3522.4906999999998</v>
      </c>
      <c r="AN1495" s="1058">
        <v>3522.5095000000001</v>
      </c>
      <c r="AO1495" s="1058">
        <v>3522.5304999999998</v>
      </c>
      <c r="AP1495" s="1058">
        <v>3522.5524</v>
      </c>
      <c r="AQ1495" s="1058">
        <v>3522.5725000000002</v>
      </c>
      <c r="AR1495" s="1058">
        <v>3522.5913</v>
      </c>
      <c r="AS1495" s="1058">
        <v>3522.6106</v>
      </c>
      <c r="AT1495" s="1058">
        <v>3522.6293999999998</v>
      </c>
      <c r="AU1495" s="1058">
        <v>3522.6480000000001</v>
      </c>
      <c r="AV1495" s="1058">
        <v>3522.6664000000001</v>
      </c>
      <c r="AW1495" s="1058">
        <v>3522.6840999999999</v>
      </c>
      <c r="AX1495" s="1058">
        <v>3522.7020000000002</v>
      </c>
      <c r="AY1495" s="1058">
        <v>3522.7194</v>
      </c>
      <c r="AZ1495" s="1058">
        <v>3522.7357999999999</v>
      </c>
      <c r="BA1495" s="1058">
        <v>3522.7532000000001</v>
      </c>
      <c r="BB1495" s="1058">
        <v>3522.77</v>
      </c>
      <c r="BC1495" s="1058">
        <v>3522.7869000000001</v>
      </c>
      <c r="BD1495" s="1058">
        <v>3522.8042999999998</v>
      </c>
      <c r="BE1495" s="328"/>
      <c r="BF1495" s="328"/>
      <c r="BG1495" s="328"/>
      <c r="BH1495" s="328"/>
      <c r="BI1495" s="328"/>
      <c r="BJ1495" s="328"/>
      <c r="BK1495" s="328"/>
      <c r="BL1495" s="328"/>
      <c r="BM1495" s="328"/>
      <c r="BN1495" s="328"/>
      <c r="BO1495" s="328"/>
      <c r="BP1495" s="328"/>
      <c r="BQ1495" s="328"/>
      <c r="BR1495" s="328"/>
      <c r="BS1495" s="328"/>
      <c r="BT1495" s="328"/>
      <c r="BU1495" s="328"/>
      <c r="BV1495" s="328"/>
      <c r="BW1495" s="328"/>
      <c r="BX1495" s="328"/>
      <c r="BY1495" s="165"/>
      <c r="BZ1495" s="165"/>
      <c r="CA1495" s="165"/>
      <c r="CB1495" s="165"/>
      <c r="CC1495" s="165"/>
    </row>
    <row r="1496" spans="1:81" s="1" customFormat="1" ht="10.5" customHeight="1" x14ac:dyDescent="0.2">
      <c r="A1496" s="1588"/>
      <c r="B1496" s="1568"/>
      <c r="C1496" s="1513" t="s">
        <v>557</v>
      </c>
      <c r="D1496" s="134" t="s">
        <v>117</v>
      </c>
      <c r="E1496" s="64">
        <f t="shared" ref="E1496:AB1496" si="3343">ROUND((AG1496-AF1496)*$AE1495,2)</f>
        <v>7.0000000000000007E-2</v>
      </c>
      <c r="F1496" s="51">
        <f t="shared" si="3343"/>
        <v>7.0000000000000007E-2</v>
      </c>
      <c r="G1496" s="51">
        <f t="shared" si="3343"/>
        <v>7.0000000000000007E-2</v>
      </c>
      <c r="H1496" s="334">
        <f t="shared" si="3343"/>
        <v>7.0000000000000007E-2</v>
      </c>
      <c r="I1496" s="51">
        <f t="shared" si="3343"/>
        <v>7.0000000000000007E-2</v>
      </c>
      <c r="J1496" s="51">
        <f t="shared" si="3343"/>
        <v>7.0000000000000007E-2</v>
      </c>
      <c r="K1496" s="51">
        <f t="shared" si="3343"/>
        <v>7.0000000000000007E-2</v>
      </c>
      <c r="L1496" s="51">
        <f t="shared" si="3343"/>
        <v>7.0000000000000007E-2</v>
      </c>
      <c r="M1496" s="51">
        <f t="shared" si="3343"/>
        <v>7.0000000000000007E-2</v>
      </c>
      <c r="N1496" s="334">
        <f t="shared" si="3343"/>
        <v>7.0000000000000007E-2</v>
      </c>
      <c r="O1496" s="51">
        <f t="shared" si="3343"/>
        <v>7.0000000000000007E-2</v>
      </c>
      <c r="P1496" s="51">
        <f t="shared" si="3343"/>
        <v>7.0000000000000007E-2</v>
      </c>
      <c r="Q1496" s="51">
        <f t="shared" si="3343"/>
        <v>7.0000000000000007E-2</v>
      </c>
      <c r="R1496" s="51">
        <f t="shared" si="3343"/>
        <v>7.0000000000000007E-2</v>
      </c>
      <c r="S1496" s="51">
        <f t="shared" si="3343"/>
        <v>7.0000000000000007E-2</v>
      </c>
      <c r="T1496" s="51">
        <f t="shared" si="3343"/>
        <v>7.0000000000000007E-2</v>
      </c>
      <c r="U1496" s="51">
        <f t="shared" si="3343"/>
        <v>7.0000000000000007E-2</v>
      </c>
      <c r="V1496" s="51">
        <f t="shared" si="3343"/>
        <v>7.0000000000000007E-2</v>
      </c>
      <c r="W1496" s="51">
        <f t="shared" si="3343"/>
        <v>7.0000000000000007E-2</v>
      </c>
      <c r="X1496" s="51">
        <f t="shared" si="3343"/>
        <v>7.0000000000000007E-2</v>
      </c>
      <c r="Y1496" s="334">
        <f t="shared" si="3343"/>
        <v>7.0000000000000007E-2</v>
      </c>
      <c r="Z1496" s="51">
        <f t="shared" si="3343"/>
        <v>7.0000000000000007E-2</v>
      </c>
      <c r="AA1496" s="51">
        <f t="shared" si="3343"/>
        <v>7.0000000000000007E-2</v>
      </c>
      <c r="AB1496" s="52">
        <f t="shared" si="3343"/>
        <v>7.0000000000000007E-2</v>
      </c>
      <c r="AC1496" s="50"/>
      <c r="AD1496" s="53"/>
      <c r="AE1496" s="456"/>
      <c r="AF1496" s="1058">
        <v>2992.7078000000001</v>
      </c>
      <c r="AG1496" s="1058">
        <v>2992.7231000000002</v>
      </c>
      <c r="AH1496" s="1059">
        <v>2992.7377999999999</v>
      </c>
      <c r="AI1496" s="1058">
        <v>2992.7528000000002</v>
      </c>
      <c r="AJ1496" s="1058">
        <v>2992.7671999999998</v>
      </c>
      <c r="AK1496" s="1058">
        <v>2992.7820999999999</v>
      </c>
      <c r="AL1496" s="1058">
        <v>2992.7964999999999</v>
      </c>
      <c r="AM1496" s="1058">
        <v>2992.8108999999999</v>
      </c>
      <c r="AN1496" s="1058">
        <v>2992.8254999999999</v>
      </c>
      <c r="AO1496" s="1058">
        <v>2992.8402999999998</v>
      </c>
      <c r="AP1496" s="1058">
        <v>2992.8553999999999</v>
      </c>
      <c r="AQ1496" s="1058">
        <v>2992.8705</v>
      </c>
      <c r="AR1496" s="1058">
        <v>2992.8852000000002</v>
      </c>
      <c r="AS1496" s="1058">
        <v>2992.9002999999998</v>
      </c>
      <c r="AT1496" s="1058">
        <v>2992.9146999999998</v>
      </c>
      <c r="AU1496" s="1058">
        <v>2992.9294</v>
      </c>
      <c r="AV1496" s="1058">
        <v>2992.944</v>
      </c>
      <c r="AW1496" s="1058">
        <v>2992.9582999999998</v>
      </c>
      <c r="AX1496" s="1058">
        <v>2992.9728</v>
      </c>
      <c r="AY1496" s="1058">
        <v>2992.9875999999999</v>
      </c>
      <c r="AZ1496" s="1058">
        <v>2993.0019000000002</v>
      </c>
      <c r="BA1496" s="1058">
        <v>2993.0165000000002</v>
      </c>
      <c r="BB1496" s="1058">
        <v>2993.0308</v>
      </c>
      <c r="BC1496" s="1058">
        <v>2993.0450999999998</v>
      </c>
      <c r="BD1496" s="1058">
        <v>2993.06</v>
      </c>
      <c r="BE1496" s="328"/>
      <c r="BF1496" s="328"/>
      <c r="BG1496" s="328"/>
      <c r="BH1496" s="328"/>
      <c r="BI1496" s="328"/>
      <c r="BJ1496" s="328"/>
      <c r="BK1496" s="328"/>
      <c r="BL1496" s="328"/>
      <c r="BM1496" s="328"/>
      <c r="BN1496" s="328"/>
      <c r="BO1496" s="328"/>
      <c r="BP1496" s="328"/>
      <c r="BQ1496" s="328"/>
      <c r="BR1496" s="328"/>
      <c r="BS1496" s="328"/>
      <c r="BT1496" s="328"/>
      <c r="BU1496" s="328"/>
      <c r="BV1496" s="328"/>
      <c r="BW1496" s="328"/>
      <c r="BX1496" s="328"/>
      <c r="BY1496" s="165"/>
      <c r="BZ1496" s="165"/>
      <c r="CA1496" s="165"/>
      <c r="CB1496" s="165"/>
      <c r="CC1496" s="165"/>
    </row>
    <row r="1497" spans="1:81" s="1" customFormat="1" ht="10.5" customHeight="1" thickBot="1" x14ac:dyDescent="0.25">
      <c r="A1497" s="1589"/>
      <c r="B1497" s="1569"/>
      <c r="C1497" s="274"/>
      <c r="D1497" s="239" t="s">
        <v>41</v>
      </c>
      <c r="E1497" s="84">
        <f t="shared" ref="E1497:AB1497" si="3344">E1496/E1495</f>
        <v>0.87500000000000011</v>
      </c>
      <c r="F1497" s="84">
        <f t="shared" si="3344"/>
        <v>0.87500000000000011</v>
      </c>
      <c r="G1497" s="84">
        <f t="shared" si="3344"/>
        <v>0.87500000000000011</v>
      </c>
      <c r="H1497" s="425">
        <f t="shared" si="3344"/>
        <v>0.87500000000000011</v>
      </c>
      <c r="I1497" s="84">
        <f t="shared" si="3344"/>
        <v>0.87500000000000011</v>
      </c>
      <c r="J1497" s="84">
        <f t="shared" si="3344"/>
        <v>0.87500000000000011</v>
      </c>
      <c r="K1497" s="84">
        <f t="shared" si="3344"/>
        <v>0.87500000000000011</v>
      </c>
      <c r="L1497" s="84">
        <f t="shared" si="3344"/>
        <v>0.7777777777777779</v>
      </c>
      <c r="M1497" s="84">
        <f t="shared" si="3344"/>
        <v>0.70000000000000007</v>
      </c>
      <c r="N1497" s="425">
        <f t="shared" si="3344"/>
        <v>0.63636363636363646</v>
      </c>
      <c r="O1497" s="84">
        <f t="shared" si="3344"/>
        <v>0.70000000000000007</v>
      </c>
      <c r="P1497" s="84">
        <f t="shared" si="3344"/>
        <v>0.7777777777777779</v>
      </c>
      <c r="Q1497" s="84">
        <f t="shared" si="3344"/>
        <v>0.7777777777777779</v>
      </c>
      <c r="R1497" s="84">
        <f t="shared" si="3344"/>
        <v>0.7777777777777779</v>
      </c>
      <c r="S1497" s="84">
        <f t="shared" si="3344"/>
        <v>0.7777777777777779</v>
      </c>
      <c r="T1497" s="84">
        <f t="shared" si="3344"/>
        <v>0.7777777777777779</v>
      </c>
      <c r="U1497" s="84">
        <f t="shared" si="3344"/>
        <v>0.87500000000000011</v>
      </c>
      <c r="V1497" s="84">
        <f t="shared" si="3344"/>
        <v>0.7777777777777779</v>
      </c>
      <c r="W1497" s="84">
        <f t="shared" si="3344"/>
        <v>0.87500000000000011</v>
      </c>
      <c r="X1497" s="84">
        <f t="shared" si="3344"/>
        <v>0.87500000000000011</v>
      </c>
      <c r="Y1497" s="425">
        <f t="shared" si="3344"/>
        <v>0.87500000000000011</v>
      </c>
      <c r="Z1497" s="84">
        <f t="shared" si="3344"/>
        <v>0.87500000000000011</v>
      </c>
      <c r="AA1497" s="84">
        <f t="shared" si="3344"/>
        <v>0.87500000000000011</v>
      </c>
      <c r="AB1497" s="85">
        <f t="shared" si="3344"/>
        <v>0.87500000000000011</v>
      </c>
      <c r="AC1497" s="50"/>
      <c r="AD1497" s="53"/>
      <c r="AE1497" s="456"/>
      <c r="AF1497" s="335"/>
      <c r="AG1497" s="335"/>
      <c r="AH1497" s="335"/>
      <c r="AI1497" s="335"/>
      <c r="AJ1497" s="335"/>
      <c r="AK1497" s="335"/>
      <c r="AL1497" s="335"/>
      <c r="AM1497" s="335"/>
      <c r="AN1497" s="335"/>
      <c r="AO1497" s="335"/>
      <c r="AP1497" s="335"/>
      <c r="AQ1497" s="335"/>
      <c r="AR1497" s="335"/>
      <c r="AS1497" s="335"/>
      <c r="AT1497" s="335"/>
      <c r="AU1497" s="335"/>
      <c r="AV1497" s="335"/>
      <c r="AW1497" s="335"/>
      <c r="AX1497" s="335"/>
      <c r="AY1497" s="335"/>
      <c r="AZ1497" s="335"/>
      <c r="BA1497" s="335"/>
      <c r="BB1497" s="335"/>
      <c r="BC1497" s="335"/>
      <c r="BD1497" s="335"/>
      <c r="BE1497" s="328"/>
      <c r="BF1497" s="328"/>
      <c r="BG1497" s="328"/>
      <c r="BH1497" s="328"/>
      <c r="BI1497" s="328"/>
      <c r="BJ1497" s="328"/>
      <c r="BK1497" s="328"/>
      <c r="BL1497" s="328"/>
      <c r="BM1497" s="328"/>
      <c r="BN1497" s="328"/>
      <c r="BO1497" s="328"/>
      <c r="BP1497" s="328"/>
      <c r="BQ1497" s="328"/>
      <c r="BR1497" s="328"/>
      <c r="BS1497" s="328"/>
      <c r="BT1497" s="328"/>
      <c r="BU1497" s="328"/>
      <c r="BV1497" s="328"/>
      <c r="BW1497" s="328"/>
      <c r="BX1497" s="328"/>
      <c r="BY1497" s="165"/>
      <c r="BZ1497" s="165"/>
      <c r="CA1497" s="165"/>
      <c r="CB1497" s="165"/>
      <c r="CC1497" s="165"/>
    </row>
    <row r="1498" spans="1:81" s="1" customFormat="1" ht="10.5" customHeight="1" x14ac:dyDescent="0.2">
      <c r="A1498" s="1587" t="s">
        <v>5</v>
      </c>
      <c r="B1498" s="1629" t="s">
        <v>656</v>
      </c>
      <c r="C1498" s="1513"/>
      <c r="D1498" s="134"/>
      <c r="E1498" s="86"/>
      <c r="F1498" s="86"/>
      <c r="G1498" s="86"/>
      <c r="H1498" s="446"/>
      <c r="I1498" s="86"/>
      <c r="J1498" s="86"/>
      <c r="K1498" s="86"/>
      <c r="L1498" s="86"/>
      <c r="M1498" s="86"/>
      <c r="N1498" s="446"/>
      <c r="O1498" s="86"/>
      <c r="P1498" s="86"/>
      <c r="Q1498" s="86"/>
      <c r="R1498" s="86"/>
      <c r="S1498" s="86"/>
      <c r="T1498" s="86"/>
      <c r="U1498" s="86"/>
      <c r="V1498" s="86"/>
      <c r="W1498" s="86"/>
      <c r="X1498" s="86"/>
      <c r="Y1498" s="446"/>
      <c r="Z1498" s="86"/>
      <c r="AA1498" s="86"/>
      <c r="AB1498" s="192"/>
      <c r="AC1498" s="333"/>
      <c r="AD1498" s="180"/>
      <c r="AE1498" s="456"/>
      <c r="AF1498" s="335"/>
      <c r="AG1498" s="335"/>
      <c r="AH1498" s="335"/>
      <c r="AI1498" s="335"/>
      <c r="AJ1498" s="335"/>
      <c r="AK1498" s="335"/>
      <c r="AL1498" s="335"/>
      <c r="AM1498" s="335"/>
      <c r="AN1498" s="335"/>
      <c r="AO1498" s="335"/>
      <c r="AP1498" s="335"/>
      <c r="AQ1498" s="335"/>
      <c r="AR1498" s="335"/>
      <c r="AS1498" s="335"/>
      <c r="AT1498" s="335"/>
      <c r="AU1498" s="335"/>
      <c r="AV1498" s="335"/>
      <c r="AW1498" s="335"/>
      <c r="AX1498" s="335"/>
      <c r="AY1498" s="335"/>
      <c r="AZ1498" s="335"/>
      <c r="BA1498" s="335"/>
      <c r="BB1498" s="335"/>
      <c r="BC1498" s="335"/>
      <c r="BD1498" s="335"/>
      <c r="BE1498" s="328"/>
      <c r="BF1498" s="328"/>
      <c r="BG1498" s="328"/>
      <c r="BH1498" s="328"/>
      <c r="BI1498" s="328"/>
      <c r="BJ1498" s="328"/>
      <c r="BK1498" s="328"/>
      <c r="BL1498" s="328"/>
      <c r="BM1498" s="328"/>
      <c r="BN1498" s="328"/>
      <c r="BO1498" s="328"/>
      <c r="BP1498" s="328"/>
      <c r="BQ1498" s="328"/>
      <c r="BR1498" s="328"/>
      <c r="BS1498" s="328"/>
      <c r="BT1498" s="328"/>
      <c r="BU1498" s="328"/>
      <c r="BV1498" s="328"/>
      <c r="BW1498" s="328"/>
      <c r="BX1498" s="328"/>
      <c r="BY1498" s="165"/>
      <c r="BZ1498" s="165"/>
      <c r="CA1498" s="165"/>
      <c r="CB1498" s="165"/>
      <c r="CC1498" s="165"/>
    </row>
    <row r="1499" spans="1:81" s="1" customFormat="1" ht="10.5" customHeight="1" x14ac:dyDescent="0.2">
      <c r="A1499" s="1588"/>
      <c r="B1499" s="1629"/>
      <c r="C1499" s="1513" t="s">
        <v>129</v>
      </c>
      <c r="D1499" s="134" t="s">
        <v>33</v>
      </c>
      <c r="E1499" s="86">
        <f>ROUND(SQRT(E1500^2+E1501^2)*1000/(1.73*E$1456),0)</f>
        <v>0</v>
      </c>
      <c r="F1499" s="86">
        <f>ROUND(SQRT(F1500^2+F1501^2)*1000/(1.73*F$1456),0)</f>
        <v>0</v>
      </c>
      <c r="G1499" s="86">
        <f t="shared" ref="G1499:AB1499" si="3345">ROUND(SQRT(G1500^2+G1501^2)*1000/(1.73*G$1456),0)</f>
        <v>0</v>
      </c>
      <c r="H1499" s="446">
        <f t="shared" si="3345"/>
        <v>0</v>
      </c>
      <c r="I1499" s="86">
        <f t="shared" si="3345"/>
        <v>0</v>
      </c>
      <c r="J1499" s="86">
        <f t="shared" si="3345"/>
        <v>0</v>
      </c>
      <c r="K1499" s="86">
        <f t="shared" si="3345"/>
        <v>0</v>
      </c>
      <c r="L1499" s="86">
        <f t="shared" si="3345"/>
        <v>0</v>
      </c>
      <c r="M1499" s="86">
        <f t="shared" si="3345"/>
        <v>0</v>
      </c>
      <c r="N1499" s="446">
        <f t="shared" si="3345"/>
        <v>0</v>
      </c>
      <c r="O1499" s="86">
        <f t="shared" si="3345"/>
        <v>0</v>
      </c>
      <c r="P1499" s="86">
        <f t="shared" si="3345"/>
        <v>0</v>
      </c>
      <c r="Q1499" s="86">
        <f t="shared" si="3345"/>
        <v>0</v>
      </c>
      <c r="R1499" s="86">
        <f t="shared" si="3345"/>
        <v>0</v>
      </c>
      <c r="S1499" s="86">
        <f t="shared" si="3345"/>
        <v>0</v>
      </c>
      <c r="T1499" s="86">
        <f t="shared" si="3345"/>
        <v>0</v>
      </c>
      <c r="U1499" s="86">
        <f t="shared" si="3345"/>
        <v>0</v>
      </c>
      <c r="V1499" s="86">
        <f t="shared" si="3345"/>
        <v>0</v>
      </c>
      <c r="W1499" s="86">
        <f t="shared" si="3345"/>
        <v>0</v>
      </c>
      <c r="X1499" s="86">
        <f t="shared" si="3345"/>
        <v>0</v>
      </c>
      <c r="Y1499" s="446">
        <f t="shared" si="3345"/>
        <v>0</v>
      </c>
      <c r="Z1499" s="86">
        <f t="shared" si="3345"/>
        <v>0</v>
      </c>
      <c r="AA1499" s="86">
        <f t="shared" si="3345"/>
        <v>0</v>
      </c>
      <c r="AB1499" s="192">
        <f t="shared" si="3345"/>
        <v>0</v>
      </c>
      <c r="AC1499" s="333"/>
      <c r="AD1499" s="180"/>
      <c r="AE1499" s="456"/>
      <c r="AF1499" s="335"/>
      <c r="AG1499" s="335"/>
      <c r="AH1499" s="335"/>
      <c r="AI1499" s="335"/>
      <c r="AJ1499" s="335"/>
      <c r="AK1499" s="335"/>
      <c r="AL1499" s="335"/>
      <c r="AM1499" s="335"/>
      <c r="AN1499" s="335"/>
      <c r="AO1499" s="335"/>
      <c r="AP1499" s="335"/>
      <c r="AQ1499" s="335"/>
      <c r="AR1499" s="335"/>
      <c r="AS1499" s="335"/>
      <c r="AT1499" s="335"/>
      <c r="AU1499" s="335"/>
      <c r="AV1499" s="335"/>
      <c r="AW1499" s="335"/>
      <c r="AX1499" s="335"/>
      <c r="AY1499" s="335"/>
      <c r="AZ1499" s="335"/>
      <c r="BA1499" s="335"/>
      <c r="BB1499" s="335"/>
      <c r="BC1499" s="335"/>
      <c r="BD1499" s="335"/>
      <c r="BE1499" s="335"/>
      <c r="BF1499" s="335"/>
      <c r="BG1499" s="335"/>
      <c r="BH1499" s="335"/>
      <c r="BI1499" s="335"/>
      <c r="BJ1499" s="335"/>
      <c r="BK1499" s="335"/>
      <c r="BL1499" s="335"/>
      <c r="BM1499" s="335"/>
      <c r="BN1499" s="335"/>
      <c r="BO1499" s="335"/>
      <c r="BP1499" s="335"/>
      <c r="BQ1499" s="335"/>
      <c r="BR1499" s="335"/>
      <c r="BS1499" s="335"/>
      <c r="BT1499" s="335"/>
      <c r="BU1499" s="335"/>
      <c r="BV1499" s="335"/>
      <c r="BW1499" s="335"/>
      <c r="BX1499" s="335"/>
      <c r="BY1499" s="153"/>
      <c r="BZ1499" s="153"/>
      <c r="CA1499" s="153"/>
      <c r="CB1499" s="153"/>
      <c r="CC1499" s="165"/>
    </row>
    <row r="1500" spans="1:81" s="1" customFormat="1" ht="10.5" customHeight="1" x14ac:dyDescent="0.2">
      <c r="A1500" s="1588"/>
      <c r="B1500" s="1629"/>
      <c r="C1500" s="1513" t="s">
        <v>557</v>
      </c>
      <c r="D1500" s="134" t="s">
        <v>116</v>
      </c>
      <c r="E1500" s="64">
        <f t="shared" ref="E1500:AB1500" si="3346">ROUND((AG1500-AF1500)*$AE1500,2)</f>
        <v>0</v>
      </c>
      <c r="F1500" s="64">
        <f t="shared" si="3346"/>
        <v>0</v>
      </c>
      <c r="G1500" s="64">
        <f t="shared" si="3346"/>
        <v>0</v>
      </c>
      <c r="H1500" s="424">
        <f t="shared" si="3346"/>
        <v>0</v>
      </c>
      <c r="I1500" s="64">
        <f t="shared" si="3346"/>
        <v>0</v>
      </c>
      <c r="J1500" s="64">
        <f t="shared" si="3346"/>
        <v>0</v>
      </c>
      <c r="K1500" s="64">
        <f t="shared" si="3346"/>
        <v>0</v>
      </c>
      <c r="L1500" s="64">
        <f t="shared" si="3346"/>
        <v>0</v>
      </c>
      <c r="M1500" s="64">
        <f t="shared" si="3346"/>
        <v>0</v>
      </c>
      <c r="N1500" s="424">
        <f t="shared" si="3346"/>
        <v>0</v>
      </c>
      <c r="O1500" s="64">
        <f t="shared" si="3346"/>
        <v>0</v>
      </c>
      <c r="P1500" s="64">
        <f t="shared" si="3346"/>
        <v>0</v>
      </c>
      <c r="Q1500" s="64">
        <f t="shared" si="3346"/>
        <v>0</v>
      </c>
      <c r="R1500" s="64">
        <f t="shared" si="3346"/>
        <v>0</v>
      </c>
      <c r="S1500" s="64">
        <f t="shared" si="3346"/>
        <v>0</v>
      </c>
      <c r="T1500" s="64">
        <f t="shared" si="3346"/>
        <v>0</v>
      </c>
      <c r="U1500" s="64">
        <f t="shared" si="3346"/>
        <v>0</v>
      </c>
      <c r="V1500" s="64">
        <f t="shared" si="3346"/>
        <v>0</v>
      </c>
      <c r="W1500" s="64">
        <f t="shared" si="3346"/>
        <v>0</v>
      </c>
      <c r="X1500" s="64">
        <f t="shared" si="3346"/>
        <v>0</v>
      </c>
      <c r="Y1500" s="424">
        <f t="shared" si="3346"/>
        <v>0</v>
      </c>
      <c r="Z1500" s="64">
        <f t="shared" si="3346"/>
        <v>0</v>
      </c>
      <c r="AA1500" s="64">
        <f t="shared" si="3346"/>
        <v>0</v>
      </c>
      <c r="AB1500" s="65">
        <f t="shared" si="3346"/>
        <v>0</v>
      </c>
      <c r="AC1500" s="50">
        <f>SUM(E1500:AB1500)</f>
        <v>0</v>
      </c>
      <c r="AD1500" s="53">
        <f>SUM(E1501:AB1501)</f>
        <v>0</v>
      </c>
      <c r="AE1500" s="456">
        <v>3.6</v>
      </c>
      <c r="AF1500" s="1058">
        <v>13634.358700000001</v>
      </c>
      <c r="AG1500" s="1058">
        <v>13634.358700000001</v>
      </c>
      <c r="AH1500" s="1059">
        <v>13634.358700000001</v>
      </c>
      <c r="AI1500" s="1058">
        <v>13634.358700000001</v>
      </c>
      <c r="AJ1500" s="1058">
        <v>13634.358700000001</v>
      </c>
      <c r="AK1500" s="1058">
        <v>13634.358700000001</v>
      </c>
      <c r="AL1500" s="1058">
        <v>13634.358700000001</v>
      </c>
      <c r="AM1500" s="1058">
        <v>13634.358700000001</v>
      </c>
      <c r="AN1500" s="1058">
        <v>13634.358700000001</v>
      </c>
      <c r="AO1500" s="1058">
        <v>13634.358700000001</v>
      </c>
      <c r="AP1500" s="1058">
        <v>13634.358700000001</v>
      </c>
      <c r="AQ1500" s="1058">
        <v>13634.358700000001</v>
      </c>
      <c r="AR1500" s="1058">
        <v>13634.358700000001</v>
      </c>
      <c r="AS1500" s="1058">
        <v>13634.358700000001</v>
      </c>
      <c r="AT1500" s="1058">
        <v>13634.358700000001</v>
      </c>
      <c r="AU1500" s="1058">
        <v>13634.358700000001</v>
      </c>
      <c r="AV1500" s="1058">
        <v>13634.358700000001</v>
      </c>
      <c r="AW1500" s="1058">
        <v>13634.358700000001</v>
      </c>
      <c r="AX1500" s="1058">
        <v>13634.358700000001</v>
      </c>
      <c r="AY1500" s="1058">
        <v>13634.358700000001</v>
      </c>
      <c r="AZ1500" s="1058">
        <v>13634.358700000001</v>
      </c>
      <c r="BA1500" s="1058">
        <v>13634.358700000001</v>
      </c>
      <c r="BB1500" s="1058">
        <v>13634.358700000001</v>
      </c>
      <c r="BC1500" s="1058">
        <v>13634.358700000001</v>
      </c>
      <c r="BD1500" s="1058">
        <v>13634.358700000001</v>
      </c>
      <c r="BE1500" s="328"/>
      <c r="BF1500" s="328"/>
      <c r="BG1500" s="328"/>
      <c r="BH1500" s="328"/>
      <c r="BI1500" s="328"/>
      <c r="BJ1500" s="328"/>
      <c r="BK1500" s="328"/>
      <c r="BL1500" s="328"/>
      <c r="BM1500" s="328"/>
      <c r="BN1500" s="328"/>
      <c r="BO1500" s="328"/>
      <c r="BP1500" s="328"/>
      <c r="BQ1500" s="328"/>
      <c r="BR1500" s="328"/>
      <c r="BS1500" s="328"/>
      <c r="BT1500" s="328"/>
      <c r="BU1500" s="328"/>
      <c r="BV1500" s="328"/>
      <c r="BW1500" s="328"/>
      <c r="BX1500" s="328"/>
      <c r="BY1500" s="165"/>
      <c r="BZ1500" s="165"/>
      <c r="CA1500" s="165"/>
      <c r="CB1500" s="165"/>
      <c r="CC1500" s="165"/>
    </row>
    <row r="1501" spans="1:81" s="1" customFormat="1" ht="10.5" customHeight="1" x14ac:dyDescent="0.2">
      <c r="A1501" s="1588"/>
      <c r="B1501" s="1629"/>
      <c r="C1501" s="1513" t="s">
        <v>557</v>
      </c>
      <c r="D1501" s="134" t="s">
        <v>117</v>
      </c>
      <c r="E1501" s="64">
        <f t="shared" ref="E1501:AB1501" si="3347">ROUND((AG1501-AF1501)*$AE1500,2)</f>
        <v>0</v>
      </c>
      <c r="F1501" s="51">
        <f t="shared" si="3347"/>
        <v>0</v>
      </c>
      <c r="G1501" s="51">
        <f t="shared" si="3347"/>
        <v>0</v>
      </c>
      <c r="H1501" s="334">
        <f t="shared" si="3347"/>
        <v>0</v>
      </c>
      <c r="I1501" s="51">
        <f t="shared" si="3347"/>
        <v>0</v>
      </c>
      <c r="J1501" s="51">
        <f t="shared" si="3347"/>
        <v>0</v>
      </c>
      <c r="K1501" s="51">
        <f t="shared" si="3347"/>
        <v>0</v>
      </c>
      <c r="L1501" s="51">
        <f t="shared" si="3347"/>
        <v>0</v>
      </c>
      <c r="M1501" s="51">
        <f t="shared" si="3347"/>
        <v>0</v>
      </c>
      <c r="N1501" s="334">
        <f t="shared" si="3347"/>
        <v>0</v>
      </c>
      <c r="O1501" s="51">
        <f t="shared" si="3347"/>
        <v>0</v>
      </c>
      <c r="P1501" s="51">
        <f t="shared" si="3347"/>
        <v>0</v>
      </c>
      <c r="Q1501" s="51">
        <f t="shared" si="3347"/>
        <v>0</v>
      </c>
      <c r="R1501" s="51">
        <f t="shared" si="3347"/>
        <v>0</v>
      </c>
      <c r="S1501" s="51">
        <f t="shared" si="3347"/>
        <v>0</v>
      </c>
      <c r="T1501" s="51">
        <f t="shared" si="3347"/>
        <v>0</v>
      </c>
      <c r="U1501" s="51">
        <f t="shared" si="3347"/>
        <v>0</v>
      </c>
      <c r="V1501" s="51">
        <f t="shared" si="3347"/>
        <v>0</v>
      </c>
      <c r="W1501" s="51">
        <f t="shared" si="3347"/>
        <v>0</v>
      </c>
      <c r="X1501" s="51">
        <f t="shared" si="3347"/>
        <v>0</v>
      </c>
      <c r="Y1501" s="334">
        <f t="shared" si="3347"/>
        <v>0</v>
      </c>
      <c r="Z1501" s="51">
        <f t="shared" si="3347"/>
        <v>0</v>
      </c>
      <c r="AA1501" s="51">
        <f t="shared" si="3347"/>
        <v>0</v>
      </c>
      <c r="AB1501" s="52">
        <f t="shared" si="3347"/>
        <v>0</v>
      </c>
      <c r="AC1501" s="50"/>
      <c r="AD1501" s="53"/>
      <c r="AE1501" s="456"/>
      <c r="AF1501" s="1058">
        <v>14057.371999999999</v>
      </c>
      <c r="AG1501" s="1058">
        <v>14057.371999999999</v>
      </c>
      <c r="AH1501" s="1059">
        <v>14057.371999999999</v>
      </c>
      <c r="AI1501" s="1058">
        <v>14057.371999999999</v>
      </c>
      <c r="AJ1501" s="1058">
        <v>14057.371999999999</v>
      </c>
      <c r="AK1501" s="1058">
        <v>14057.371999999999</v>
      </c>
      <c r="AL1501" s="1058">
        <v>14057.371999999999</v>
      </c>
      <c r="AM1501" s="1058">
        <v>14057.371999999999</v>
      </c>
      <c r="AN1501" s="1058">
        <v>14057.371999999999</v>
      </c>
      <c r="AO1501" s="1058">
        <v>14057.371999999999</v>
      </c>
      <c r="AP1501" s="1058">
        <v>14057.371999999999</v>
      </c>
      <c r="AQ1501" s="1058">
        <v>14057.371999999999</v>
      </c>
      <c r="AR1501" s="1058">
        <v>14057.371999999999</v>
      </c>
      <c r="AS1501" s="1058">
        <v>14057.371999999999</v>
      </c>
      <c r="AT1501" s="1058">
        <v>14057.371999999999</v>
      </c>
      <c r="AU1501" s="1058">
        <v>14057.371999999999</v>
      </c>
      <c r="AV1501" s="1058">
        <v>14057.371999999999</v>
      </c>
      <c r="AW1501" s="1058">
        <v>14057.371999999999</v>
      </c>
      <c r="AX1501" s="1058">
        <v>14057.371999999999</v>
      </c>
      <c r="AY1501" s="1058">
        <v>14057.371999999999</v>
      </c>
      <c r="AZ1501" s="1058">
        <v>14057.371999999999</v>
      </c>
      <c r="BA1501" s="1058">
        <v>14057.371999999999</v>
      </c>
      <c r="BB1501" s="1058">
        <v>14057.371999999999</v>
      </c>
      <c r="BC1501" s="1058">
        <v>14057.371999999999</v>
      </c>
      <c r="BD1501" s="1058">
        <v>14057.371999999999</v>
      </c>
      <c r="BE1501" s="328"/>
      <c r="BF1501" s="328"/>
      <c r="BG1501" s="328"/>
      <c r="BH1501" s="328"/>
      <c r="BI1501" s="328"/>
      <c r="BJ1501" s="328"/>
      <c r="BK1501" s="328"/>
      <c r="BL1501" s="328"/>
      <c r="BM1501" s="328"/>
      <c r="BN1501" s="328"/>
      <c r="BO1501" s="328"/>
      <c r="BP1501" s="328"/>
      <c r="BQ1501" s="328"/>
      <c r="BR1501" s="328"/>
      <c r="BS1501" s="328"/>
      <c r="BT1501" s="328"/>
      <c r="BU1501" s="328"/>
      <c r="BV1501" s="328"/>
      <c r="BW1501" s="328"/>
      <c r="BX1501" s="328"/>
      <c r="BY1501" s="165"/>
      <c r="BZ1501" s="165"/>
      <c r="CA1501" s="165"/>
      <c r="CB1501" s="165"/>
      <c r="CC1501" s="165"/>
    </row>
    <row r="1502" spans="1:81" s="1" customFormat="1" ht="10.5" customHeight="1" thickBot="1" x14ac:dyDescent="0.25">
      <c r="A1502" s="1589"/>
      <c r="B1502" s="1635"/>
      <c r="C1502" s="274"/>
      <c r="D1502" s="239" t="s">
        <v>41</v>
      </c>
      <c r="E1502" s="84" t="e">
        <f t="shared" ref="E1502:AB1502" si="3348">E1501/E1500</f>
        <v>#DIV/0!</v>
      </c>
      <c r="F1502" s="84" t="e">
        <f t="shared" si="3348"/>
        <v>#DIV/0!</v>
      </c>
      <c r="G1502" s="84" t="e">
        <f t="shared" si="3348"/>
        <v>#DIV/0!</v>
      </c>
      <c r="H1502" s="425" t="e">
        <f t="shared" si="3348"/>
        <v>#DIV/0!</v>
      </c>
      <c r="I1502" s="84" t="e">
        <f t="shared" si="3348"/>
        <v>#DIV/0!</v>
      </c>
      <c r="J1502" s="84" t="e">
        <f t="shared" si="3348"/>
        <v>#DIV/0!</v>
      </c>
      <c r="K1502" s="84" t="e">
        <f t="shared" si="3348"/>
        <v>#DIV/0!</v>
      </c>
      <c r="L1502" s="84" t="e">
        <f t="shared" si="3348"/>
        <v>#DIV/0!</v>
      </c>
      <c r="M1502" s="84" t="e">
        <f t="shared" si="3348"/>
        <v>#DIV/0!</v>
      </c>
      <c r="N1502" s="425" t="e">
        <f t="shared" si="3348"/>
        <v>#DIV/0!</v>
      </c>
      <c r="O1502" s="84" t="e">
        <f t="shared" si="3348"/>
        <v>#DIV/0!</v>
      </c>
      <c r="P1502" s="84" t="e">
        <f t="shared" si="3348"/>
        <v>#DIV/0!</v>
      </c>
      <c r="Q1502" s="84" t="e">
        <f t="shared" si="3348"/>
        <v>#DIV/0!</v>
      </c>
      <c r="R1502" s="84" t="e">
        <f t="shared" si="3348"/>
        <v>#DIV/0!</v>
      </c>
      <c r="S1502" s="84" t="e">
        <f t="shared" si="3348"/>
        <v>#DIV/0!</v>
      </c>
      <c r="T1502" s="84" t="e">
        <f t="shared" si="3348"/>
        <v>#DIV/0!</v>
      </c>
      <c r="U1502" s="84" t="e">
        <f t="shared" si="3348"/>
        <v>#DIV/0!</v>
      </c>
      <c r="V1502" s="84" t="e">
        <f t="shared" si="3348"/>
        <v>#DIV/0!</v>
      </c>
      <c r="W1502" s="84" t="e">
        <f t="shared" si="3348"/>
        <v>#DIV/0!</v>
      </c>
      <c r="X1502" s="84" t="e">
        <f t="shared" si="3348"/>
        <v>#DIV/0!</v>
      </c>
      <c r="Y1502" s="425" t="e">
        <f t="shared" si="3348"/>
        <v>#DIV/0!</v>
      </c>
      <c r="Z1502" s="84" t="e">
        <f t="shared" si="3348"/>
        <v>#DIV/0!</v>
      </c>
      <c r="AA1502" s="84" t="e">
        <f t="shared" si="3348"/>
        <v>#DIV/0!</v>
      </c>
      <c r="AB1502" s="85" t="e">
        <f t="shared" si="3348"/>
        <v>#DIV/0!</v>
      </c>
      <c r="AC1502" s="50"/>
      <c r="AD1502" s="53"/>
      <c r="AE1502" s="456"/>
      <c r="AF1502" s="335"/>
      <c r="AG1502" s="335"/>
      <c r="AH1502" s="335"/>
      <c r="AI1502" s="335"/>
      <c r="AJ1502" s="335"/>
      <c r="AK1502" s="335"/>
      <c r="AL1502" s="335"/>
      <c r="AM1502" s="335"/>
      <c r="AN1502" s="335"/>
      <c r="AO1502" s="335"/>
      <c r="AP1502" s="335"/>
      <c r="AQ1502" s="335"/>
      <c r="AR1502" s="335"/>
      <c r="AS1502" s="335"/>
      <c r="AT1502" s="335"/>
      <c r="AU1502" s="335"/>
      <c r="AV1502" s="335"/>
      <c r="AW1502" s="335"/>
      <c r="AX1502" s="335"/>
      <c r="AY1502" s="335"/>
      <c r="AZ1502" s="335"/>
      <c r="BA1502" s="335"/>
      <c r="BB1502" s="335"/>
      <c r="BC1502" s="335"/>
      <c r="BD1502" s="335"/>
      <c r="BE1502" s="328"/>
      <c r="BF1502" s="328"/>
      <c r="BG1502" s="328"/>
      <c r="BH1502" s="328"/>
      <c r="BI1502" s="328"/>
      <c r="BJ1502" s="328"/>
      <c r="BK1502" s="328"/>
      <c r="BL1502" s="328"/>
      <c r="BM1502" s="328"/>
      <c r="BN1502" s="328"/>
      <c r="BO1502" s="328"/>
      <c r="BP1502" s="328"/>
      <c r="BQ1502" s="328"/>
      <c r="BR1502" s="328"/>
      <c r="BS1502" s="328"/>
      <c r="BT1502" s="328"/>
      <c r="BU1502" s="328"/>
      <c r="BV1502" s="328"/>
      <c r="BW1502" s="328"/>
      <c r="BX1502" s="328"/>
      <c r="BY1502" s="165"/>
      <c r="BZ1502" s="165"/>
      <c r="CA1502" s="165"/>
      <c r="CB1502" s="165"/>
      <c r="CC1502" s="165"/>
    </row>
    <row r="1503" spans="1:81" s="1" customFormat="1" ht="10.5" customHeight="1" x14ac:dyDescent="0.2">
      <c r="A1503" s="1587" t="s">
        <v>94</v>
      </c>
      <c r="B1503" s="1629" t="s">
        <v>657</v>
      </c>
      <c r="C1503" s="1513"/>
      <c r="D1503" s="134"/>
      <c r="E1503" s="86"/>
      <c r="F1503" s="195"/>
      <c r="G1503" s="86"/>
      <c r="H1503" s="446"/>
      <c r="I1503" s="86"/>
      <c r="J1503" s="86"/>
      <c r="K1503" s="86"/>
      <c r="L1503" s="86"/>
      <c r="M1503" s="86"/>
      <c r="N1503" s="446"/>
      <c r="O1503" s="86"/>
      <c r="P1503" s="86"/>
      <c r="Q1503" s="86"/>
      <c r="R1503" s="86"/>
      <c r="S1503" s="86"/>
      <c r="T1503" s="86"/>
      <c r="U1503" s="86"/>
      <c r="V1503" s="86"/>
      <c r="W1503" s="86"/>
      <c r="X1503" s="86"/>
      <c r="Y1503" s="446"/>
      <c r="Z1503" s="86"/>
      <c r="AA1503" s="86"/>
      <c r="AB1503" s="192"/>
      <c r="AC1503" s="333"/>
      <c r="AD1503" s="180"/>
      <c r="AE1503" s="456"/>
      <c r="AF1503" s="335"/>
      <c r="AG1503" s="335"/>
      <c r="AH1503" s="335"/>
      <c r="AI1503" s="335"/>
      <c r="AJ1503" s="335"/>
      <c r="AK1503" s="335"/>
      <c r="AL1503" s="335"/>
      <c r="AM1503" s="335"/>
      <c r="AN1503" s="335"/>
      <c r="AO1503" s="335"/>
      <c r="AP1503" s="335"/>
      <c r="AQ1503" s="335"/>
      <c r="AR1503" s="335"/>
      <c r="AS1503" s="335"/>
      <c r="AT1503" s="335"/>
      <c r="AU1503" s="335"/>
      <c r="AV1503" s="335"/>
      <c r="AW1503" s="335"/>
      <c r="AX1503" s="335"/>
      <c r="AY1503" s="335"/>
      <c r="AZ1503" s="335"/>
      <c r="BA1503" s="335"/>
      <c r="BB1503" s="335"/>
      <c r="BC1503" s="335"/>
      <c r="BD1503" s="335"/>
      <c r="BE1503" s="328"/>
      <c r="BF1503" s="328"/>
      <c r="BG1503" s="328"/>
      <c r="BH1503" s="328"/>
      <c r="BI1503" s="328"/>
      <c r="BJ1503" s="328"/>
      <c r="BK1503" s="328"/>
      <c r="BL1503" s="328"/>
      <c r="BM1503" s="328"/>
      <c r="BN1503" s="328"/>
      <c r="BO1503" s="328"/>
      <c r="BP1503" s="328"/>
      <c r="BQ1503" s="328"/>
      <c r="BR1503" s="328"/>
      <c r="BS1503" s="328"/>
      <c r="BT1503" s="328"/>
      <c r="BU1503" s="328"/>
      <c r="BV1503" s="328"/>
      <c r="BW1503" s="328"/>
      <c r="BX1503" s="328"/>
      <c r="BY1503" s="165"/>
      <c r="BZ1503" s="165"/>
      <c r="CA1503" s="165"/>
      <c r="CB1503" s="165"/>
      <c r="CC1503" s="165"/>
    </row>
    <row r="1504" spans="1:81" s="1" customFormat="1" ht="10.5" customHeight="1" x14ac:dyDescent="0.2">
      <c r="A1504" s="1588"/>
      <c r="B1504" s="1629"/>
      <c r="C1504" s="1513" t="s">
        <v>129</v>
      </c>
      <c r="D1504" s="134" t="s">
        <v>33</v>
      </c>
      <c r="E1504" s="86">
        <f>ROUND(SQRT(E1505^2+E1506^2)*1000/(1.73*E$1457),0)</f>
        <v>0</v>
      </c>
      <c r="F1504" s="86">
        <f t="shared" ref="F1504:AB1504" si="3349">ROUND(SQRT(F1505^2+F1506^2)*1000/(1.73*F$1457),0)</f>
        <v>0</v>
      </c>
      <c r="G1504" s="86">
        <f t="shared" si="3349"/>
        <v>0</v>
      </c>
      <c r="H1504" s="446">
        <f t="shared" si="3349"/>
        <v>0</v>
      </c>
      <c r="I1504" s="86">
        <f t="shared" si="3349"/>
        <v>0</v>
      </c>
      <c r="J1504" s="86">
        <f t="shared" si="3349"/>
        <v>0</v>
      </c>
      <c r="K1504" s="86">
        <f t="shared" si="3349"/>
        <v>0</v>
      </c>
      <c r="L1504" s="86">
        <f t="shared" si="3349"/>
        <v>0</v>
      </c>
      <c r="M1504" s="86">
        <f t="shared" si="3349"/>
        <v>0</v>
      </c>
      <c r="N1504" s="446">
        <f t="shared" si="3349"/>
        <v>0</v>
      </c>
      <c r="O1504" s="86">
        <f t="shared" si="3349"/>
        <v>0</v>
      </c>
      <c r="P1504" s="86">
        <f t="shared" si="3349"/>
        <v>0</v>
      </c>
      <c r="Q1504" s="86">
        <f t="shared" si="3349"/>
        <v>0</v>
      </c>
      <c r="R1504" s="86">
        <f t="shared" si="3349"/>
        <v>0</v>
      </c>
      <c r="S1504" s="86">
        <f t="shared" si="3349"/>
        <v>0</v>
      </c>
      <c r="T1504" s="86">
        <f t="shared" si="3349"/>
        <v>0</v>
      </c>
      <c r="U1504" s="86">
        <f t="shared" si="3349"/>
        <v>0</v>
      </c>
      <c r="V1504" s="86">
        <f t="shared" si="3349"/>
        <v>0</v>
      </c>
      <c r="W1504" s="86">
        <f t="shared" si="3349"/>
        <v>0</v>
      </c>
      <c r="X1504" s="86">
        <f t="shared" si="3349"/>
        <v>0</v>
      </c>
      <c r="Y1504" s="446">
        <f t="shared" si="3349"/>
        <v>0</v>
      </c>
      <c r="Z1504" s="86">
        <f t="shared" si="3349"/>
        <v>0</v>
      </c>
      <c r="AA1504" s="86">
        <f t="shared" si="3349"/>
        <v>0</v>
      </c>
      <c r="AB1504" s="192">
        <f t="shared" si="3349"/>
        <v>0</v>
      </c>
      <c r="AC1504" s="333"/>
      <c r="AD1504" s="180"/>
      <c r="AE1504" s="456"/>
      <c r="AF1504" s="335"/>
      <c r="AG1504" s="335"/>
      <c r="AH1504" s="335"/>
      <c r="AI1504" s="335"/>
      <c r="AJ1504" s="335"/>
      <c r="AK1504" s="335"/>
      <c r="AL1504" s="335"/>
      <c r="AM1504" s="335"/>
      <c r="AN1504" s="335"/>
      <c r="AO1504" s="335"/>
      <c r="AP1504" s="335"/>
      <c r="AQ1504" s="335"/>
      <c r="AR1504" s="335"/>
      <c r="AS1504" s="335"/>
      <c r="AT1504" s="335"/>
      <c r="AU1504" s="335"/>
      <c r="AV1504" s="335"/>
      <c r="AW1504" s="335"/>
      <c r="AX1504" s="335"/>
      <c r="AY1504" s="335"/>
      <c r="AZ1504" s="335"/>
      <c r="BA1504" s="335"/>
      <c r="BB1504" s="335"/>
      <c r="BC1504" s="335"/>
      <c r="BD1504" s="335"/>
      <c r="BE1504" s="335"/>
      <c r="BF1504" s="335"/>
      <c r="BG1504" s="335"/>
      <c r="BH1504" s="335"/>
      <c r="BI1504" s="335"/>
      <c r="BJ1504" s="335"/>
      <c r="BK1504" s="335"/>
      <c r="BL1504" s="335"/>
      <c r="BM1504" s="335"/>
      <c r="BN1504" s="335"/>
      <c r="BO1504" s="335"/>
      <c r="BP1504" s="335"/>
      <c r="BQ1504" s="335"/>
      <c r="BR1504" s="335"/>
      <c r="BS1504" s="335"/>
      <c r="BT1504" s="335"/>
      <c r="BU1504" s="335"/>
      <c r="BV1504" s="335"/>
      <c r="BW1504" s="335"/>
      <c r="BX1504" s="335"/>
      <c r="BY1504" s="153"/>
      <c r="BZ1504" s="153"/>
      <c r="CA1504" s="153"/>
      <c r="CB1504" s="153"/>
      <c r="CC1504" s="165"/>
    </row>
    <row r="1505" spans="1:81" s="1" customFormat="1" ht="10.5" customHeight="1" x14ac:dyDescent="0.2">
      <c r="A1505" s="1588"/>
      <c r="B1505" s="1629"/>
      <c r="C1505" s="1513" t="s">
        <v>557</v>
      </c>
      <c r="D1505" s="134" t="s">
        <v>116</v>
      </c>
      <c r="E1505" s="64">
        <f t="shared" ref="E1505:AB1505" si="3350">ROUND((AG1505-AF1505)*$AE1505,2)</f>
        <v>0</v>
      </c>
      <c r="F1505" s="64">
        <f t="shared" si="3350"/>
        <v>0</v>
      </c>
      <c r="G1505" s="64">
        <f t="shared" si="3350"/>
        <v>0</v>
      </c>
      <c r="H1505" s="424">
        <f t="shared" si="3350"/>
        <v>0</v>
      </c>
      <c r="I1505" s="64">
        <f t="shared" si="3350"/>
        <v>0</v>
      </c>
      <c r="J1505" s="64">
        <f t="shared" si="3350"/>
        <v>0</v>
      </c>
      <c r="K1505" s="64">
        <f t="shared" si="3350"/>
        <v>0</v>
      </c>
      <c r="L1505" s="64">
        <f t="shared" si="3350"/>
        <v>0</v>
      </c>
      <c r="M1505" s="64">
        <f t="shared" si="3350"/>
        <v>0</v>
      </c>
      <c r="N1505" s="424">
        <f t="shared" si="3350"/>
        <v>0</v>
      </c>
      <c r="O1505" s="64">
        <f t="shared" si="3350"/>
        <v>0</v>
      </c>
      <c r="P1505" s="64">
        <f t="shared" si="3350"/>
        <v>0</v>
      </c>
      <c r="Q1505" s="64">
        <f t="shared" si="3350"/>
        <v>0</v>
      </c>
      <c r="R1505" s="64">
        <f t="shared" si="3350"/>
        <v>0</v>
      </c>
      <c r="S1505" s="64">
        <f t="shared" si="3350"/>
        <v>0</v>
      </c>
      <c r="T1505" s="64">
        <f t="shared" si="3350"/>
        <v>0</v>
      </c>
      <c r="U1505" s="64">
        <f t="shared" si="3350"/>
        <v>0</v>
      </c>
      <c r="V1505" s="64">
        <f t="shared" si="3350"/>
        <v>0</v>
      </c>
      <c r="W1505" s="64">
        <f t="shared" si="3350"/>
        <v>0</v>
      </c>
      <c r="X1505" s="64">
        <f t="shared" si="3350"/>
        <v>0</v>
      </c>
      <c r="Y1505" s="424">
        <f t="shared" si="3350"/>
        <v>0</v>
      </c>
      <c r="Z1505" s="64">
        <f t="shared" si="3350"/>
        <v>0</v>
      </c>
      <c r="AA1505" s="64">
        <f t="shared" si="3350"/>
        <v>0</v>
      </c>
      <c r="AB1505" s="65">
        <f t="shared" si="3350"/>
        <v>0</v>
      </c>
      <c r="AC1505" s="50">
        <f>SUM(E1505:AB1505)</f>
        <v>0</v>
      </c>
      <c r="AD1505" s="53">
        <f>SUM(E1506:AB1506)</f>
        <v>0</v>
      </c>
      <c r="AE1505" s="456">
        <v>3.6</v>
      </c>
      <c r="AF1505" s="1058">
        <v>8001.018</v>
      </c>
      <c r="AG1505" s="1058">
        <v>8001.018</v>
      </c>
      <c r="AH1505" s="1059">
        <v>8001.018</v>
      </c>
      <c r="AI1505" s="1058">
        <v>8001.018</v>
      </c>
      <c r="AJ1505" s="1058">
        <v>8001.018</v>
      </c>
      <c r="AK1505" s="1058">
        <v>8001.018</v>
      </c>
      <c r="AL1505" s="1058">
        <v>8001.018</v>
      </c>
      <c r="AM1505" s="1058">
        <v>8001.018</v>
      </c>
      <c r="AN1505" s="1058">
        <v>8001.018</v>
      </c>
      <c r="AO1505" s="1058">
        <v>8001.018</v>
      </c>
      <c r="AP1505" s="1058">
        <v>8001.018</v>
      </c>
      <c r="AQ1505" s="1058">
        <v>8001.018</v>
      </c>
      <c r="AR1505" s="1058">
        <v>8001.018</v>
      </c>
      <c r="AS1505" s="1058">
        <v>8001.018</v>
      </c>
      <c r="AT1505" s="1058">
        <v>8001.018</v>
      </c>
      <c r="AU1505" s="1058">
        <v>8001.018</v>
      </c>
      <c r="AV1505" s="1058">
        <v>8001.018</v>
      </c>
      <c r="AW1505" s="1058">
        <v>8001.018</v>
      </c>
      <c r="AX1505" s="1058">
        <v>8001.018</v>
      </c>
      <c r="AY1505" s="1058">
        <v>8001.018</v>
      </c>
      <c r="AZ1505" s="1058">
        <v>8001.018</v>
      </c>
      <c r="BA1505" s="1058">
        <v>8001.018</v>
      </c>
      <c r="BB1505" s="1058">
        <v>8001.018</v>
      </c>
      <c r="BC1505" s="1058">
        <v>8001.018</v>
      </c>
      <c r="BD1505" s="1058">
        <v>8001.018</v>
      </c>
      <c r="BE1505" s="328"/>
      <c r="BF1505" s="328"/>
      <c r="BG1505" s="328"/>
      <c r="BH1505" s="328"/>
      <c r="BI1505" s="328"/>
      <c r="BJ1505" s="328"/>
      <c r="BK1505" s="328"/>
      <c r="BL1505" s="328"/>
      <c r="BM1505" s="328"/>
      <c r="BN1505" s="328"/>
      <c r="BO1505" s="328"/>
      <c r="BP1505" s="328"/>
      <c r="BQ1505" s="328"/>
      <c r="BR1505" s="328"/>
      <c r="BS1505" s="328"/>
      <c r="BT1505" s="328"/>
      <c r="BU1505" s="328"/>
      <c r="BV1505" s="328"/>
      <c r="BW1505" s="328"/>
      <c r="BX1505" s="328"/>
      <c r="BY1505" s="165"/>
      <c r="BZ1505" s="165"/>
      <c r="CA1505" s="165"/>
      <c r="CB1505" s="165"/>
      <c r="CC1505" s="165"/>
    </row>
    <row r="1506" spans="1:81" s="1" customFormat="1" ht="10.5" customHeight="1" x14ac:dyDescent="0.2">
      <c r="A1506" s="1588"/>
      <c r="B1506" s="1629"/>
      <c r="C1506" s="1513" t="s">
        <v>557</v>
      </c>
      <c r="D1506" s="134" t="s">
        <v>117</v>
      </c>
      <c r="E1506" s="64">
        <f t="shared" ref="E1506:AB1506" si="3351">ROUND((AG1506-AF1506)*$AE1505,2)</f>
        <v>0</v>
      </c>
      <c r="F1506" s="51">
        <f t="shared" si="3351"/>
        <v>0</v>
      </c>
      <c r="G1506" s="51">
        <f t="shared" si="3351"/>
        <v>0</v>
      </c>
      <c r="H1506" s="334">
        <f t="shared" si="3351"/>
        <v>0</v>
      </c>
      <c r="I1506" s="51">
        <f t="shared" si="3351"/>
        <v>0</v>
      </c>
      <c r="J1506" s="51">
        <f t="shared" si="3351"/>
        <v>0</v>
      </c>
      <c r="K1506" s="51">
        <f t="shared" si="3351"/>
        <v>0</v>
      </c>
      <c r="L1506" s="51">
        <f t="shared" si="3351"/>
        <v>0</v>
      </c>
      <c r="M1506" s="51">
        <f t="shared" si="3351"/>
        <v>0</v>
      </c>
      <c r="N1506" s="334">
        <f t="shared" si="3351"/>
        <v>0</v>
      </c>
      <c r="O1506" s="51">
        <f t="shared" si="3351"/>
        <v>0</v>
      </c>
      <c r="P1506" s="51">
        <f t="shared" si="3351"/>
        <v>0</v>
      </c>
      <c r="Q1506" s="51">
        <f t="shared" si="3351"/>
        <v>0</v>
      </c>
      <c r="R1506" s="51">
        <f t="shared" si="3351"/>
        <v>0</v>
      </c>
      <c r="S1506" s="51">
        <f t="shared" si="3351"/>
        <v>0</v>
      </c>
      <c r="T1506" s="51">
        <f t="shared" si="3351"/>
        <v>0</v>
      </c>
      <c r="U1506" s="51">
        <f t="shared" si="3351"/>
        <v>0</v>
      </c>
      <c r="V1506" s="51">
        <f t="shared" si="3351"/>
        <v>0</v>
      </c>
      <c r="W1506" s="51">
        <f t="shared" si="3351"/>
        <v>0</v>
      </c>
      <c r="X1506" s="51">
        <f t="shared" si="3351"/>
        <v>0</v>
      </c>
      <c r="Y1506" s="334">
        <f t="shared" si="3351"/>
        <v>0</v>
      </c>
      <c r="Z1506" s="51">
        <f t="shared" si="3351"/>
        <v>0</v>
      </c>
      <c r="AA1506" s="51">
        <f t="shared" si="3351"/>
        <v>0</v>
      </c>
      <c r="AB1506" s="52">
        <f t="shared" si="3351"/>
        <v>0</v>
      </c>
      <c r="AC1506" s="50"/>
      <c r="AD1506" s="53"/>
      <c r="AE1506" s="456"/>
      <c r="AF1506" s="1058">
        <v>7815.0047000000004</v>
      </c>
      <c r="AG1506" s="1058">
        <v>7815.0047000000004</v>
      </c>
      <c r="AH1506" s="1059">
        <v>7815.0047000000004</v>
      </c>
      <c r="AI1506" s="1058">
        <v>7815.0047000000004</v>
      </c>
      <c r="AJ1506" s="1058">
        <v>7815.0047000000004</v>
      </c>
      <c r="AK1506" s="1058">
        <v>7815.0047000000004</v>
      </c>
      <c r="AL1506" s="1058">
        <v>7815.0047000000004</v>
      </c>
      <c r="AM1506" s="1058">
        <v>7815.0047000000004</v>
      </c>
      <c r="AN1506" s="1058">
        <v>7815.0047000000004</v>
      </c>
      <c r="AO1506" s="1058">
        <v>7815.0047000000004</v>
      </c>
      <c r="AP1506" s="1058">
        <v>7815.0047000000004</v>
      </c>
      <c r="AQ1506" s="1058">
        <v>7815.0047000000004</v>
      </c>
      <c r="AR1506" s="1058">
        <v>7815.0047000000004</v>
      </c>
      <c r="AS1506" s="1058">
        <v>7815.0047000000004</v>
      </c>
      <c r="AT1506" s="1058">
        <v>7815.0047000000004</v>
      </c>
      <c r="AU1506" s="1058">
        <v>7815.0047000000004</v>
      </c>
      <c r="AV1506" s="1058">
        <v>7815.0047000000004</v>
      </c>
      <c r="AW1506" s="1058">
        <v>7815.0047000000004</v>
      </c>
      <c r="AX1506" s="1058">
        <v>7815.0047000000004</v>
      </c>
      <c r="AY1506" s="1058">
        <v>7815.0047000000004</v>
      </c>
      <c r="AZ1506" s="1058">
        <v>7815.0047000000004</v>
      </c>
      <c r="BA1506" s="1058">
        <v>7815.0047000000004</v>
      </c>
      <c r="BB1506" s="1058">
        <v>7815.0047000000004</v>
      </c>
      <c r="BC1506" s="1058">
        <v>7815.0047000000004</v>
      </c>
      <c r="BD1506" s="1058">
        <v>7815.0047000000004</v>
      </c>
      <c r="BE1506" s="328"/>
      <c r="BF1506" s="328"/>
      <c r="BG1506" s="328"/>
      <c r="BH1506" s="328"/>
      <c r="BI1506" s="328"/>
      <c r="BJ1506" s="328"/>
      <c r="BK1506" s="328"/>
      <c r="BL1506" s="328"/>
      <c r="BM1506" s="328"/>
      <c r="BN1506" s="328"/>
      <c r="BO1506" s="328"/>
      <c r="BP1506" s="328"/>
      <c r="BQ1506" s="328"/>
      <c r="BR1506" s="328"/>
      <c r="BS1506" s="328"/>
      <c r="BT1506" s="328"/>
      <c r="BU1506" s="328"/>
      <c r="BV1506" s="328"/>
      <c r="BW1506" s="328"/>
      <c r="BX1506" s="328"/>
      <c r="BY1506" s="165"/>
      <c r="BZ1506" s="165"/>
      <c r="CA1506" s="165"/>
      <c r="CB1506" s="165"/>
      <c r="CC1506" s="165"/>
    </row>
    <row r="1507" spans="1:81" s="1" customFormat="1" ht="10.5" customHeight="1" thickBot="1" x14ac:dyDescent="0.25">
      <c r="A1507" s="1589"/>
      <c r="B1507" s="1635"/>
      <c r="C1507" s="274"/>
      <c r="D1507" s="239" t="s">
        <v>41</v>
      </c>
      <c r="E1507" s="84" t="e">
        <f t="shared" ref="E1507:AB1507" si="3352">E1506/E1505</f>
        <v>#DIV/0!</v>
      </c>
      <c r="F1507" s="84" t="e">
        <f t="shared" si="3352"/>
        <v>#DIV/0!</v>
      </c>
      <c r="G1507" s="84" t="e">
        <f t="shared" si="3352"/>
        <v>#DIV/0!</v>
      </c>
      <c r="H1507" s="425" t="e">
        <f t="shared" si="3352"/>
        <v>#DIV/0!</v>
      </c>
      <c r="I1507" s="84" t="e">
        <f t="shared" si="3352"/>
        <v>#DIV/0!</v>
      </c>
      <c r="J1507" s="84" t="e">
        <f t="shared" si="3352"/>
        <v>#DIV/0!</v>
      </c>
      <c r="K1507" s="84" t="e">
        <f t="shared" si="3352"/>
        <v>#DIV/0!</v>
      </c>
      <c r="L1507" s="84" t="e">
        <f t="shared" si="3352"/>
        <v>#DIV/0!</v>
      </c>
      <c r="M1507" s="84" t="e">
        <f t="shared" si="3352"/>
        <v>#DIV/0!</v>
      </c>
      <c r="N1507" s="425" t="e">
        <f t="shared" si="3352"/>
        <v>#DIV/0!</v>
      </c>
      <c r="O1507" s="84" t="e">
        <f t="shared" si="3352"/>
        <v>#DIV/0!</v>
      </c>
      <c r="P1507" s="84" t="e">
        <f t="shared" si="3352"/>
        <v>#DIV/0!</v>
      </c>
      <c r="Q1507" s="84" t="e">
        <f t="shared" si="3352"/>
        <v>#DIV/0!</v>
      </c>
      <c r="R1507" s="84" t="e">
        <f t="shared" si="3352"/>
        <v>#DIV/0!</v>
      </c>
      <c r="S1507" s="84" t="e">
        <f t="shared" si="3352"/>
        <v>#DIV/0!</v>
      </c>
      <c r="T1507" s="84" t="e">
        <f t="shared" si="3352"/>
        <v>#DIV/0!</v>
      </c>
      <c r="U1507" s="84" t="e">
        <f t="shared" si="3352"/>
        <v>#DIV/0!</v>
      </c>
      <c r="V1507" s="84" t="e">
        <f t="shared" si="3352"/>
        <v>#DIV/0!</v>
      </c>
      <c r="W1507" s="84" t="e">
        <f t="shared" si="3352"/>
        <v>#DIV/0!</v>
      </c>
      <c r="X1507" s="84" t="e">
        <f t="shared" si="3352"/>
        <v>#DIV/0!</v>
      </c>
      <c r="Y1507" s="425" t="e">
        <f t="shared" si="3352"/>
        <v>#DIV/0!</v>
      </c>
      <c r="Z1507" s="84" t="e">
        <f t="shared" si="3352"/>
        <v>#DIV/0!</v>
      </c>
      <c r="AA1507" s="84" t="e">
        <f t="shared" si="3352"/>
        <v>#DIV/0!</v>
      </c>
      <c r="AB1507" s="85" t="e">
        <f t="shared" si="3352"/>
        <v>#DIV/0!</v>
      </c>
      <c r="AC1507" s="50"/>
      <c r="AD1507" s="53"/>
      <c r="AE1507" s="456"/>
      <c r="AF1507" s="335"/>
      <c r="AG1507" s="335"/>
      <c r="AH1507" s="335"/>
      <c r="AI1507" s="335"/>
      <c r="AJ1507" s="335"/>
      <c r="AK1507" s="335"/>
      <c r="AL1507" s="335"/>
      <c r="AM1507" s="335"/>
      <c r="AN1507" s="335"/>
      <c r="AO1507" s="335"/>
      <c r="AP1507" s="335"/>
      <c r="AQ1507" s="335"/>
      <c r="AR1507" s="335"/>
      <c r="AS1507" s="335"/>
      <c r="AT1507" s="335"/>
      <c r="AU1507" s="335"/>
      <c r="AV1507" s="335"/>
      <c r="AW1507" s="335"/>
      <c r="AX1507" s="335"/>
      <c r="AY1507" s="335"/>
      <c r="AZ1507" s="335"/>
      <c r="BA1507" s="335"/>
      <c r="BB1507" s="335"/>
      <c r="BC1507" s="335"/>
      <c r="BD1507" s="335"/>
      <c r="BE1507" s="328"/>
      <c r="BF1507" s="328"/>
      <c r="BG1507" s="328"/>
      <c r="BH1507" s="328"/>
      <c r="BI1507" s="328"/>
      <c r="BJ1507" s="328"/>
      <c r="BK1507" s="328"/>
      <c r="BL1507" s="328"/>
      <c r="BM1507" s="328"/>
      <c r="BN1507" s="328"/>
      <c r="BO1507" s="328"/>
      <c r="BP1507" s="328"/>
      <c r="BQ1507" s="328"/>
      <c r="BR1507" s="328"/>
      <c r="BS1507" s="328"/>
      <c r="BT1507" s="328"/>
      <c r="BU1507" s="328"/>
      <c r="BV1507" s="328"/>
      <c r="BW1507" s="328"/>
      <c r="BX1507" s="328"/>
      <c r="BY1507" s="165"/>
      <c r="BZ1507" s="165"/>
      <c r="CA1507" s="165"/>
      <c r="CB1507" s="165"/>
      <c r="CC1507" s="165"/>
    </row>
    <row r="1508" spans="1:81" s="153" customFormat="1" ht="10.5" customHeight="1" x14ac:dyDescent="0.2">
      <c r="A1508" s="1532" t="s">
        <v>6</v>
      </c>
      <c r="B1508" s="1633" t="s">
        <v>527</v>
      </c>
      <c r="C1508" s="1119"/>
      <c r="D1508" s="1203"/>
      <c r="E1508" s="58"/>
      <c r="F1508" s="62"/>
      <c r="G1508" s="62"/>
      <c r="H1508" s="332"/>
      <c r="I1508" s="62"/>
      <c r="J1508" s="62"/>
      <c r="K1508" s="62"/>
      <c r="L1508" s="62"/>
      <c r="M1508" s="62"/>
      <c r="N1508" s="332"/>
      <c r="O1508" s="62"/>
      <c r="P1508" s="62"/>
      <c r="Q1508" s="62"/>
      <c r="R1508" s="62"/>
      <c r="S1508" s="62"/>
      <c r="T1508" s="62"/>
      <c r="U1508" s="62"/>
      <c r="V1508" s="62"/>
      <c r="W1508" s="62"/>
      <c r="X1508" s="62"/>
      <c r="Y1508" s="332"/>
      <c r="Z1508" s="62"/>
      <c r="AA1508" s="62"/>
      <c r="AB1508" s="63"/>
      <c r="AC1508" s="442"/>
      <c r="AD1508" s="755"/>
      <c r="AE1508" s="752"/>
      <c r="AF1508" s="102"/>
      <c r="AG1508" s="102"/>
      <c r="AH1508" s="102"/>
      <c r="AI1508" s="102"/>
      <c r="AJ1508" s="102"/>
      <c r="AK1508" s="102"/>
      <c r="AL1508" s="102"/>
      <c r="AM1508" s="102"/>
      <c r="AN1508" s="102"/>
      <c r="AO1508" s="102"/>
      <c r="AP1508" s="102"/>
      <c r="AQ1508" s="102"/>
      <c r="AR1508" s="102"/>
      <c r="AS1508" s="102"/>
      <c r="AT1508" s="102"/>
      <c r="AU1508" s="102"/>
      <c r="AV1508" s="102"/>
      <c r="AW1508" s="102"/>
      <c r="AX1508" s="102"/>
      <c r="AY1508" s="102"/>
      <c r="AZ1508" s="102"/>
      <c r="BA1508" s="102"/>
      <c r="BB1508" s="102"/>
      <c r="BC1508" s="102"/>
      <c r="BD1508" s="102"/>
      <c r="BE1508" s="328"/>
      <c r="BF1508" s="328"/>
      <c r="BG1508" s="328"/>
      <c r="BH1508" s="328"/>
      <c r="BI1508" s="328"/>
      <c r="BJ1508" s="328"/>
      <c r="BK1508" s="328"/>
      <c r="BL1508" s="328"/>
      <c r="BM1508" s="328"/>
      <c r="BN1508" s="328"/>
      <c r="BO1508" s="328"/>
      <c r="BP1508" s="328"/>
      <c r="BQ1508" s="328"/>
      <c r="BR1508" s="328"/>
      <c r="BS1508" s="328"/>
      <c r="BT1508" s="328"/>
      <c r="BU1508" s="328"/>
      <c r="BV1508" s="328"/>
      <c r="BW1508" s="328"/>
      <c r="BX1508" s="328"/>
      <c r="BY1508" s="165"/>
      <c r="BZ1508" s="165"/>
      <c r="CA1508" s="165"/>
      <c r="CB1508" s="165"/>
    </row>
    <row r="1509" spans="1:81" s="1" customFormat="1" ht="10.5" customHeight="1" x14ac:dyDescent="0.2">
      <c r="A1509" s="1532"/>
      <c r="B1509" s="1633"/>
      <c r="C1509" s="1403" t="s">
        <v>129</v>
      </c>
      <c r="D1509" s="134" t="s">
        <v>33</v>
      </c>
      <c r="E1509" s="86">
        <f>ROUND(SQRT(E1510^2+E1511^2)*1000/(1.73*E$1456),0)</f>
        <v>1</v>
      </c>
      <c r="F1509" s="86">
        <f>ROUND(SQRT(F1510^2+F1511^2)*1000/(1.73*F$1456),0)</f>
        <v>1</v>
      </c>
      <c r="G1509" s="86">
        <f t="shared" ref="G1509:AB1509" si="3353">ROUND(SQRT(G1510^2+G1511^2)*1000/(1.73*G$1456),0)</f>
        <v>1</v>
      </c>
      <c r="H1509" s="446">
        <f t="shared" si="3353"/>
        <v>1</v>
      </c>
      <c r="I1509" s="86">
        <f t="shared" si="3353"/>
        <v>1</v>
      </c>
      <c r="J1509" s="86">
        <f t="shared" si="3353"/>
        <v>1</v>
      </c>
      <c r="K1509" s="86">
        <f t="shared" si="3353"/>
        <v>1</v>
      </c>
      <c r="L1509" s="86">
        <f t="shared" si="3353"/>
        <v>1</v>
      </c>
      <c r="M1509" s="86">
        <f t="shared" si="3353"/>
        <v>1</v>
      </c>
      <c r="N1509" s="446">
        <f t="shared" si="3353"/>
        <v>1</v>
      </c>
      <c r="O1509" s="86">
        <f t="shared" si="3353"/>
        <v>1</v>
      </c>
      <c r="P1509" s="86">
        <f t="shared" si="3353"/>
        <v>1</v>
      </c>
      <c r="Q1509" s="86">
        <f t="shared" si="3353"/>
        <v>1</v>
      </c>
      <c r="R1509" s="86">
        <f t="shared" si="3353"/>
        <v>1</v>
      </c>
      <c r="S1509" s="86">
        <f t="shared" si="3353"/>
        <v>1</v>
      </c>
      <c r="T1509" s="86">
        <f t="shared" si="3353"/>
        <v>1</v>
      </c>
      <c r="U1509" s="86">
        <f t="shared" si="3353"/>
        <v>1</v>
      </c>
      <c r="V1509" s="86">
        <f t="shared" si="3353"/>
        <v>1</v>
      </c>
      <c r="W1509" s="86">
        <f t="shared" si="3353"/>
        <v>1</v>
      </c>
      <c r="X1509" s="86">
        <f t="shared" si="3353"/>
        <v>1</v>
      </c>
      <c r="Y1509" s="446">
        <f t="shared" si="3353"/>
        <v>1</v>
      </c>
      <c r="Z1509" s="86">
        <f t="shared" si="3353"/>
        <v>1</v>
      </c>
      <c r="AA1509" s="86">
        <f t="shared" si="3353"/>
        <v>1</v>
      </c>
      <c r="AB1509" s="192">
        <f t="shared" si="3353"/>
        <v>1</v>
      </c>
      <c r="AC1509" s="333"/>
      <c r="AD1509" s="180"/>
      <c r="AE1509" s="456"/>
      <c r="AF1509" s="335"/>
      <c r="AG1509" s="335"/>
      <c r="AH1509" s="335"/>
      <c r="AI1509" s="335"/>
      <c r="AJ1509" s="335"/>
      <c r="AK1509" s="335"/>
      <c r="AL1509" s="335"/>
      <c r="AM1509" s="335"/>
      <c r="AN1509" s="335"/>
      <c r="AO1509" s="335"/>
      <c r="AP1509" s="335"/>
      <c r="AQ1509" s="335"/>
      <c r="AR1509" s="335"/>
      <c r="AS1509" s="335"/>
      <c r="AT1509" s="335"/>
      <c r="AU1509" s="335"/>
      <c r="AV1509" s="335"/>
      <c r="AW1509" s="335"/>
      <c r="AX1509" s="335"/>
      <c r="AY1509" s="335"/>
      <c r="AZ1509" s="335"/>
      <c r="BA1509" s="335"/>
      <c r="BB1509" s="335"/>
      <c r="BC1509" s="335"/>
      <c r="BD1509" s="335"/>
      <c r="BE1509" s="328"/>
      <c r="BF1509" s="328"/>
      <c r="BG1509" s="328"/>
      <c r="BH1509" s="328"/>
      <c r="BI1509" s="328"/>
      <c r="BJ1509" s="328"/>
      <c r="BK1509" s="328"/>
      <c r="BL1509" s="328"/>
      <c r="BM1509" s="328"/>
      <c r="BN1509" s="328"/>
      <c r="BO1509" s="328"/>
      <c r="BP1509" s="328"/>
      <c r="BQ1509" s="328"/>
      <c r="BR1509" s="328"/>
      <c r="BS1509" s="328"/>
      <c r="BT1509" s="328"/>
      <c r="BU1509" s="328"/>
      <c r="BV1509" s="328"/>
      <c r="BW1509" s="328"/>
      <c r="BX1509" s="328"/>
      <c r="BY1509" s="165"/>
      <c r="BZ1509" s="165"/>
      <c r="CA1509" s="165"/>
      <c r="CB1509" s="165"/>
      <c r="CC1509" s="165"/>
    </row>
    <row r="1510" spans="1:81" s="1" customFormat="1" ht="10.5" customHeight="1" x14ac:dyDescent="0.2">
      <c r="A1510" s="1532"/>
      <c r="B1510" s="1633"/>
      <c r="C1510" s="1403" t="s">
        <v>557</v>
      </c>
      <c r="D1510" s="134" t="s">
        <v>116</v>
      </c>
      <c r="E1510" s="64">
        <f t="shared" ref="E1510:AB1510" si="3354">ROUND((AG1510-AF1510)*$AE1510,2)</f>
        <v>0</v>
      </c>
      <c r="F1510" s="64">
        <f t="shared" si="3354"/>
        <v>0</v>
      </c>
      <c r="G1510" s="64">
        <f t="shared" si="3354"/>
        <v>0</v>
      </c>
      <c r="H1510" s="424">
        <f t="shared" si="3354"/>
        <v>0</v>
      </c>
      <c r="I1510" s="64">
        <f t="shared" si="3354"/>
        <v>0</v>
      </c>
      <c r="J1510" s="64">
        <f t="shared" si="3354"/>
        <v>0</v>
      </c>
      <c r="K1510" s="64">
        <f t="shared" si="3354"/>
        <v>0</v>
      </c>
      <c r="L1510" s="64">
        <f t="shared" si="3354"/>
        <v>0</v>
      </c>
      <c r="M1510" s="64">
        <f t="shared" si="3354"/>
        <v>0</v>
      </c>
      <c r="N1510" s="424">
        <f t="shared" si="3354"/>
        <v>0</v>
      </c>
      <c r="O1510" s="64">
        <f t="shared" si="3354"/>
        <v>0</v>
      </c>
      <c r="P1510" s="64">
        <f t="shared" si="3354"/>
        <v>0</v>
      </c>
      <c r="Q1510" s="64">
        <f t="shared" si="3354"/>
        <v>0</v>
      </c>
      <c r="R1510" s="64">
        <f t="shared" si="3354"/>
        <v>0</v>
      </c>
      <c r="S1510" s="64">
        <f t="shared" si="3354"/>
        <v>0</v>
      </c>
      <c r="T1510" s="64">
        <f t="shared" si="3354"/>
        <v>0</v>
      </c>
      <c r="U1510" s="64">
        <f t="shared" si="3354"/>
        <v>0</v>
      </c>
      <c r="V1510" s="64">
        <f t="shared" si="3354"/>
        <v>0</v>
      </c>
      <c r="W1510" s="64">
        <f t="shared" si="3354"/>
        <v>0</v>
      </c>
      <c r="X1510" s="64">
        <f t="shared" si="3354"/>
        <v>0</v>
      </c>
      <c r="Y1510" s="424">
        <f t="shared" si="3354"/>
        <v>0</v>
      </c>
      <c r="Z1510" s="64">
        <f t="shared" si="3354"/>
        <v>0</v>
      </c>
      <c r="AA1510" s="64">
        <f t="shared" si="3354"/>
        <v>0</v>
      </c>
      <c r="AB1510" s="65">
        <f t="shared" si="3354"/>
        <v>0</v>
      </c>
      <c r="AC1510" s="50">
        <f>SUM(E1510:AB1510)</f>
        <v>0</v>
      </c>
      <c r="AD1510" s="53">
        <f>SUM(E1511:AB1511)</f>
        <v>0.24000000000000007</v>
      </c>
      <c r="AE1510" s="456">
        <v>3.6</v>
      </c>
      <c r="AF1510" s="1058">
        <v>10673.883099999999</v>
      </c>
      <c r="AG1510" s="1058">
        <v>10673.884400000001</v>
      </c>
      <c r="AH1510" s="1059">
        <v>10673.885700000001</v>
      </c>
      <c r="AI1510" s="1058">
        <v>10673.8869</v>
      </c>
      <c r="AJ1510" s="1058">
        <v>10673.888199999999</v>
      </c>
      <c r="AK1510" s="1058">
        <v>10673.889499999999</v>
      </c>
      <c r="AL1510" s="1058">
        <v>10673.8907</v>
      </c>
      <c r="AM1510" s="1058">
        <v>10673.892</v>
      </c>
      <c r="AN1510" s="1058">
        <v>10673.8932</v>
      </c>
      <c r="AO1510" s="1058">
        <v>10673.8945</v>
      </c>
      <c r="AP1510" s="1058">
        <v>10673.8958</v>
      </c>
      <c r="AQ1510" s="1058">
        <v>10673.897000000001</v>
      </c>
      <c r="AR1510" s="1058">
        <v>10673.898300000001</v>
      </c>
      <c r="AS1510" s="1058">
        <v>10673.899600000001</v>
      </c>
      <c r="AT1510" s="1058">
        <v>10673.900900000001</v>
      </c>
      <c r="AU1510" s="1058">
        <v>10673.902099999999</v>
      </c>
      <c r="AV1510" s="1058">
        <v>10673.903399999999</v>
      </c>
      <c r="AW1510" s="1058">
        <v>10673.9046</v>
      </c>
      <c r="AX1510" s="1058">
        <v>10673.9059</v>
      </c>
      <c r="AY1510" s="1058">
        <v>10673.9071</v>
      </c>
      <c r="AZ1510" s="1058">
        <v>10673.9084</v>
      </c>
      <c r="BA1510" s="1058">
        <v>10673.909600000001</v>
      </c>
      <c r="BB1510" s="1058">
        <v>10673.910900000001</v>
      </c>
      <c r="BC1510" s="1058">
        <v>10673.9121</v>
      </c>
      <c r="BD1510" s="1058">
        <v>10673.913399999999</v>
      </c>
      <c r="BE1510" s="335"/>
      <c r="BF1510" s="335"/>
      <c r="BG1510" s="335"/>
      <c r="BH1510" s="335"/>
      <c r="BI1510" s="335"/>
      <c r="BJ1510" s="335"/>
      <c r="BK1510" s="335"/>
      <c r="BL1510" s="335"/>
      <c r="BM1510" s="335"/>
      <c r="BN1510" s="335"/>
      <c r="BO1510" s="335"/>
      <c r="BP1510" s="335"/>
      <c r="BQ1510" s="335"/>
      <c r="BR1510" s="335"/>
      <c r="BS1510" s="335"/>
      <c r="BT1510" s="335"/>
      <c r="BU1510" s="335"/>
      <c r="BV1510" s="335"/>
      <c r="BW1510" s="335"/>
      <c r="BX1510" s="335"/>
      <c r="BY1510" s="153"/>
      <c r="BZ1510" s="153"/>
      <c r="CA1510" s="153"/>
      <c r="CB1510" s="153"/>
      <c r="CC1510" s="165"/>
    </row>
    <row r="1511" spans="1:81" s="1" customFormat="1" ht="10.5" customHeight="1" x14ac:dyDescent="0.2">
      <c r="A1511" s="1532"/>
      <c r="B1511" s="1633"/>
      <c r="C1511" s="1403" t="s">
        <v>557</v>
      </c>
      <c r="D1511" s="134" t="s">
        <v>117</v>
      </c>
      <c r="E1511" s="64">
        <f t="shared" ref="E1511:AB1511" si="3355">ROUND((AG1511-AF1511)*$AE1510,2)</f>
        <v>0.01</v>
      </c>
      <c r="F1511" s="51">
        <f t="shared" si="3355"/>
        <v>0.01</v>
      </c>
      <c r="G1511" s="51">
        <f t="shared" si="3355"/>
        <v>0.01</v>
      </c>
      <c r="H1511" s="334">
        <f t="shared" si="3355"/>
        <v>0.01</v>
      </c>
      <c r="I1511" s="51">
        <f t="shared" si="3355"/>
        <v>0.01</v>
      </c>
      <c r="J1511" s="51">
        <f t="shared" si="3355"/>
        <v>0.01</v>
      </c>
      <c r="K1511" s="51">
        <f t="shared" si="3355"/>
        <v>0.01</v>
      </c>
      <c r="L1511" s="51">
        <f t="shared" si="3355"/>
        <v>0.01</v>
      </c>
      <c r="M1511" s="51">
        <f t="shared" si="3355"/>
        <v>0.01</v>
      </c>
      <c r="N1511" s="334">
        <f t="shared" si="3355"/>
        <v>0.01</v>
      </c>
      <c r="O1511" s="51">
        <f t="shared" si="3355"/>
        <v>0.01</v>
      </c>
      <c r="P1511" s="51">
        <f t="shared" si="3355"/>
        <v>0.01</v>
      </c>
      <c r="Q1511" s="51">
        <f t="shared" si="3355"/>
        <v>0.01</v>
      </c>
      <c r="R1511" s="51">
        <f t="shared" si="3355"/>
        <v>0.01</v>
      </c>
      <c r="S1511" s="51">
        <f t="shared" si="3355"/>
        <v>0.01</v>
      </c>
      <c r="T1511" s="51">
        <f t="shared" si="3355"/>
        <v>0.01</v>
      </c>
      <c r="U1511" s="51">
        <f t="shared" si="3355"/>
        <v>0.01</v>
      </c>
      <c r="V1511" s="51">
        <f t="shared" si="3355"/>
        <v>0.01</v>
      </c>
      <c r="W1511" s="51">
        <f t="shared" si="3355"/>
        <v>0.01</v>
      </c>
      <c r="X1511" s="51">
        <f t="shared" si="3355"/>
        <v>0.01</v>
      </c>
      <c r="Y1511" s="334">
        <f t="shared" si="3355"/>
        <v>0.01</v>
      </c>
      <c r="Z1511" s="51">
        <f t="shared" si="3355"/>
        <v>0.01</v>
      </c>
      <c r="AA1511" s="51">
        <f t="shared" si="3355"/>
        <v>0.01</v>
      </c>
      <c r="AB1511" s="52">
        <f t="shared" si="3355"/>
        <v>0.01</v>
      </c>
      <c r="AC1511" s="50"/>
      <c r="AD1511" s="53"/>
      <c r="AE1511" s="456"/>
      <c r="AF1511" s="1058">
        <v>149.16550000000001</v>
      </c>
      <c r="AG1511" s="1058">
        <v>149.1694</v>
      </c>
      <c r="AH1511" s="1059">
        <v>149.17320000000001</v>
      </c>
      <c r="AI1511" s="1058">
        <v>149.17699999999999</v>
      </c>
      <c r="AJ1511" s="1058">
        <v>149.1807</v>
      </c>
      <c r="AK1511" s="1058">
        <v>149.18450000000001</v>
      </c>
      <c r="AL1511" s="1058">
        <v>149.18819999999999</v>
      </c>
      <c r="AM1511" s="1058">
        <v>149.19200000000001</v>
      </c>
      <c r="AN1511" s="1058">
        <v>149.19569999999999</v>
      </c>
      <c r="AO1511" s="1058">
        <v>149.1995</v>
      </c>
      <c r="AP1511" s="1058">
        <v>149.20330000000001</v>
      </c>
      <c r="AQ1511" s="1058">
        <v>149.2071</v>
      </c>
      <c r="AR1511" s="1058">
        <v>149.21090000000001</v>
      </c>
      <c r="AS1511" s="1058">
        <v>149.21469999999999</v>
      </c>
      <c r="AT1511" s="1058">
        <v>149.21850000000001</v>
      </c>
      <c r="AU1511" s="1058">
        <v>149.22219999999999</v>
      </c>
      <c r="AV1511" s="1058">
        <v>149.2259</v>
      </c>
      <c r="AW1511" s="1058">
        <v>149.2295</v>
      </c>
      <c r="AX1511" s="1058">
        <v>149.23320000000001</v>
      </c>
      <c r="AY1511" s="1058">
        <v>149.23689999999999</v>
      </c>
      <c r="AZ1511" s="1058">
        <v>149.2406</v>
      </c>
      <c r="BA1511" s="1058">
        <v>149.24430000000001</v>
      </c>
      <c r="BB1511" s="1058">
        <v>149.24799999999999</v>
      </c>
      <c r="BC1511" s="1058">
        <v>149.2517</v>
      </c>
      <c r="BD1511" s="1058">
        <v>149.25540000000001</v>
      </c>
      <c r="BE1511" s="328"/>
      <c r="BF1511" s="328"/>
      <c r="BG1511" s="328"/>
      <c r="BH1511" s="328"/>
      <c r="BI1511" s="328"/>
      <c r="BJ1511" s="328"/>
      <c r="BK1511" s="328"/>
      <c r="BL1511" s="328"/>
      <c r="BM1511" s="328"/>
      <c r="BN1511" s="328"/>
      <c r="BO1511" s="328"/>
      <c r="BP1511" s="328"/>
      <c r="BQ1511" s="328"/>
      <c r="BR1511" s="328"/>
      <c r="BS1511" s="328"/>
      <c r="BT1511" s="328"/>
      <c r="BU1511" s="328"/>
      <c r="BV1511" s="328"/>
      <c r="BW1511" s="328"/>
      <c r="BX1511" s="328"/>
      <c r="BY1511" s="165"/>
      <c r="BZ1511" s="165"/>
      <c r="CA1511" s="165"/>
      <c r="CB1511" s="165"/>
      <c r="CC1511" s="165"/>
    </row>
    <row r="1512" spans="1:81" s="1" customFormat="1" ht="10.5" customHeight="1" thickBot="1" x14ac:dyDescent="0.25">
      <c r="A1512" s="1532"/>
      <c r="B1512" s="1633"/>
      <c r="C1512" s="274"/>
      <c r="D1512" s="239" t="s">
        <v>41</v>
      </c>
      <c r="E1512" s="84" t="e">
        <f t="shared" ref="E1512:AB1512" si="3356">E1511/E1510</f>
        <v>#DIV/0!</v>
      </c>
      <c r="F1512" s="84" t="e">
        <f t="shared" si="3356"/>
        <v>#DIV/0!</v>
      </c>
      <c r="G1512" s="84" t="e">
        <f t="shared" si="3356"/>
        <v>#DIV/0!</v>
      </c>
      <c r="H1512" s="425" t="e">
        <f t="shared" si="3356"/>
        <v>#DIV/0!</v>
      </c>
      <c r="I1512" s="84" t="e">
        <f t="shared" si="3356"/>
        <v>#DIV/0!</v>
      </c>
      <c r="J1512" s="84" t="e">
        <f t="shared" si="3356"/>
        <v>#DIV/0!</v>
      </c>
      <c r="K1512" s="84" t="e">
        <f t="shared" si="3356"/>
        <v>#DIV/0!</v>
      </c>
      <c r="L1512" s="84" t="e">
        <f t="shared" si="3356"/>
        <v>#DIV/0!</v>
      </c>
      <c r="M1512" s="84" t="e">
        <f t="shared" si="3356"/>
        <v>#DIV/0!</v>
      </c>
      <c r="N1512" s="425" t="e">
        <f t="shared" si="3356"/>
        <v>#DIV/0!</v>
      </c>
      <c r="O1512" s="84" t="e">
        <f t="shared" si="3356"/>
        <v>#DIV/0!</v>
      </c>
      <c r="P1512" s="84" t="e">
        <f t="shared" si="3356"/>
        <v>#DIV/0!</v>
      </c>
      <c r="Q1512" s="84" t="e">
        <f t="shared" si="3356"/>
        <v>#DIV/0!</v>
      </c>
      <c r="R1512" s="84" t="e">
        <f t="shared" si="3356"/>
        <v>#DIV/0!</v>
      </c>
      <c r="S1512" s="84" t="e">
        <f t="shared" si="3356"/>
        <v>#DIV/0!</v>
      </c>
      <c r="T1512" s="84" t="e">
        <f t="shared" si="3356"/>
        <v>#DIV/0!</v>
      </c>
      <c r="U1512" s="84" t="e">
        <f t="shared" si="3356"/>
        <v>#DIV/0!</v>
      </c>
      <c r="V1512" s="84" t="e">
        <f t="shared" si="3356"/>
        <v>#DIV/0!</v>
      </c>
      <c r="W1512" s="84" t="e">
        <f t="shared" si="3356"/>
        <v>#DIV/0!</v>
      </c>
      <c r="X1512" s="84" t="e">
        <f t="shared" si="3356"/>
        <v>#DIV/0!</v>
      </c>
      <c r="Y1512" s="425" t="e">
        <f t="shared" si="3356"/>
        <v>#DIV/0!</v>
      </c>
      <c r="Z1512" s="84" t="e">
        <f t="shared" si="3356"/>
        <v>#DIV/0!</v>
      </c>
      <c r="AA1512" s="84" t="e">
        <f t="shared" si="3356"/>
        <v>#DIV/0!</v>
      </c>
      <c r="AB1512" s="85" t="e">
        <f t="shared" si="3356"/>
        <v>#DIV/0!</v>
      </c>
      <c r="AC1512" s="50"/>
      <c r="AD1512" s="53"/>
      <c r="AE1512" s="456"/>
      <c r="AF1512" s="335"/>
      <c r="AG1512" s="335"/>
      <c r="AH1512" s="335"/>
      <c r="AI1512" s="335"/>
      <c r="AJ1512" s="335"/>
      <c r="AK1512" s="335"/>
      <c r="AL1512" s="335"/>
      <c r="AM1512" s="335"/>
      <c r="AN1512" s="335"/>
      <c r="AO1512" s="335"/>
      <c r="AP1512" s="335"/>
      <c r="AQ1512" s="335"/>
      <c r="AR1512" s="335"/>
      <c r="AS1512" s="335"/>
      <c r="AT1512" s="335"/>
      <c r="AU1512" s="335"/>
      <c r="AV1512" s="335"/>
      <c r="AW1512" s="335"/>
      <c r="AX1512" s="335"/>
      <c r="AY1512" s="335"/>
      <c r="AZ1512" s="335"/>
      <c r="BA1512" s="335"/>
      <c r="BB1512" s="335"/>
      <c r="BC1512" s="335"/>
      <c r="BD1512" s="335"/>
      <c r="BE1512" s="328"/>
      <c r="BF1512" s="328"/>
      <c r="BG1512" s="328"/>
      <c r="BH1512" s="328"/>
      <c r="BI1512" s="328"/>
      <c r="BJ1512" s="328"/>
      <c r="BK1512" s="328"/>
      <c r="BL1512" s="328"/>
      <c r="BM1512" s="328"/>
      <c r="BN1512" s="328"/>
      <c r="BO1512" s="328"/>
      <c r="BP1512" s="328"/>
      <c r="BQ1512" s="328"/>
      <c r="BR1512" s="328"/>
      <c r="BS1512" s="328"/>
      <c r="BT1512" s="328"/>
      <c r="BU1512" s="328"/>
      <c r="BV1512" s="328"/>
      <c r="BW1512" s="328"/>
      <c r="BX1512" s="328"/>
      <c r="BY1512" s="165"/>
      <c r="BZ1512" s="165"/>
      <c r="CA1512" s="165"/>
      <c r="CB1512" s="165"/>
      <c r="CC1512" s="165"/>
    </row>
    <row r="1513" spans="1:81" s="153" customFormat="1" ht="10.5" customHeight="1" x14ac:dyDescent="0.2">
      <c r="A1513" s="1531" t="s">
        <v>95</v>
      </c>
      <c r="B1513" s="1636" t="s">
        <v>529</v>
      </c>
      <c r="C1513" s="1119"/>
      <c r="D1513" s="1203"/>
      <c r="E1513" s="58"/>
      <c r="F1513" s="62"/>
      <c r="G1513" s="62"/>
      <c r="H1513" s="332"/>
      <c r="I1513" s="62"/>
      <c r="J1513" s="62"/>
      <c r="K1513" s="62"/>
      <c r="L1513" s="62"/>
      <c r="M1513" s="62"/>
      <c r="N1513" s="332"/>
      <c r="O1513" s="62"/>
      <c r="P1513" s="62"/>
      <c r="Q1513" s="62"/>
      <c r="R1513" s="62"/>
      <c r="S1513" s="62"/>
      <c r="T1513" s="62"/>
      <c r="U1513" s="62"/>
      <c r="V1513" s="62"/>
      <c r="W1513" s="62"/>
      <c r="X1513" s="62"/>
      <c r="Y1513" s="332"/>
      <c r="Z1513" s="62"/>
      <c r="AA1513" s="62"/>
      <c r="AB1513" s="63"/>
      <c r="AC1513" s="442"/>
      <c r="AD1513" s="755"/>
      <c r="AE1513" s="752"/>
      <c r="AF1513" s="102"/>
      <c r="AG1513" s="102"/>
      <c r="AH1513" s="102"/>
      <c r="AI1513" s="102"/>
      <c r="AJ1513" s="102"/>
      <c r="AK1513" s="102"/>
      <c r="AL1513" s="102"/>
      <c r="AM1513" s="102"/>
      <c r="AN1513" s="102"/>
      <c r="AO1513" s="102"/>
      <c r="AP1513" s="102"/>
      <c r="AQ1513" s="102"/>
      <c r="AR1513" s="102"/>
      <c r="AS1513" s="102"/>
      <c r="AT1513" s="102"/>
      <c r="AU1513" s="102"/>
      <c r="AV1513" s="102"/>
      <c r="AW1513" s="102"/>
      <c r="AX1513" s="102"/>
      <c r="AY1513" s="102"/>
      <c r="AZ1513" s="102"/>
      <c r="BA1513" s="102"/>
      <c r="BB1513" s="102"/>
      <c r="BC1513" s="102"/>
      <c r="BD1513" s="102"/>
      <c r="BE1513" s="328"/>
      <c r="BF1513" s="328"/>
      <c r="BG1513" s="328"/>
      <c r="BH1513" s="328"/>
      <c r="BI1513" s="328"/>
      <c r="BJ1513" s="328"/>
      <c r="BK1513" s="328"/>
      <c r="BL1513" s="328"/>
      <c r="BM1513" s="328"/>
      <c r="BN1513" s="328"/>
      <c r="BO1513" s="328"/>
      <c r="BP1513" s="328"/>
      <c r="BQ1513" s="328"/>
      <c r="BR1513" s="328"/>
      <c r="BS1513" s="328"/>
      <c r="BT1513" s="328"/>
      <c r="BU1513" s="328"/>
      <c r="BV1513" s="328"/>
      <c r="BW1513" s="328"/>
      <c r="BX1513" s="328"/>
      <c r="BY1513" s="165"/>
      <c r="BZ1513" s="165"/>
      <c r="CA1513" s="165"/>
      <c r="CB1513" s="165"/>
    </row>
    <row r="1514" spans="1:81" s="1" customFormat="1" ht="10.5" customHeight="1" x14ac:dyDescent="0.2">
      <c r="A1514" s="1532"/>
      <c r="B1514" s="1633"/>
      <c r="C1514" s="1403" t="s">
        <v>129</v>
      </c>
      <c r="D1514" s="134" t="s">
        <v>33</v>
      </c>
      <c r="E1514" s="86">
        <f t="shared" ref="E1514:AB1514" si="3357">ROUND(SQRT(E1515^2+E1516^2)*1000/(1.73*E$1457),0)</f>
        <v>1</v>
      </c>
      <c r="F1514" s="86">
        <f t="shared" si="3357"/>
        <v>1</v>
      </c>
      <c r="G1514" s="86">
        <f t="shared" si="3357"/>
        <v>1</v>
      </c>
      <c r="H1514" s="446">
        <f t="shared" si="3357"/>
        <v>1</v>
      </c>
      <c r="I1514" s="86">
        <f t="shared" si="3357"/>
        <v>1</v>
      </c>
      <c r="J1514" s="86">
        <f t="shared" si="3357"/>
        <v>1</v>
      </c>
      <c r="K1514" s="86">
        <f t="shared" si="3357"/>
        <v>1</v>
      </c>
      <c r="L1514" s="86">
        <f t="shared" si="3357"/>
        <v>1</v>
      </c>
      <c r="M1514" s="86">
        <f t="shared" si="3357"/>
        <v>1</v>
      </c>
      <c r="N1514" s="446">
        <f t="shared" si="3357"/>
        <v>1</v>
      </c>
      <c r="O1514" s="86">
        <f t="shared" si="3357"/>
        <v>1</v>
      </c>
      <c r="P1514" s="86">
        <f t="shared" si="3357"/>
        <v>1</v>
      </c>
      <c r="Q1514" s="86">
        <f t="shared" si="3357"/>
        <v>1</v>
      </c>
      <c r="R1514" s="86">
        <f t="shared" si="3357"/>
        <v>1</v>
      </c>
      <c r="S1514" s="86">
        <f t="shared" si="3357"/>
        <v>1</v>
      </c>
      <c r="T1514" s="86">
        <f t="shared" si="3357"/>
        <v>1</v>
      </c>
      <c r="U1514" s="86">
        <f t="shared" si="3357"/>
        <v>1</v>
      </c>
      <c r="V1514" s="86">
        <f t="shared" si="3357"/>
        <v>1</v>
      </c>
      <c r="W1514" s="86">
        <f t="shared" si="3357"/>
        <v>1</v>
      </c>
      <c r="X1514" s="86">
        <f t="shared" si="3357"/>
        <v>1</v>
      </c>
      <c r="Y1514" s="446">
        <f t="shared" si="3357"/>
        <v>1</v>
      </c>
      <c r="Z1514" s="86">
        <f t="shared" si="3357"/>
        <v>1</v>
      </c>
      <c r="AA1514" s="86">
        <f t="shared" si="3357"/>
        <v>1</v>
      </c>
      <c r="AB1514" s="192">
        <f t="shared" si="3357"/>
        <v>1</v>
      </c>
      <c r="AC1514" s="333"/>
      <c r="AD1514" s="180"/>
      <c r="AE1514" s="456"/>
      <c r="AF1514" s="328"/>
      <c r="AG1514" s="328"/>
      <c r="AH1514" s="328"/>
      <c r="AI1514" s="328"/>
      <c r="AJ1514" s="328"/>
      <c r="AK1514" s="328"/>
      <c r="AL1514" s="328"/>
      <c r="AM1514" s="328"/>
      <c r="AN1514" s="328"/>
      <c r="AO1514" s="328"/>
      <c r="AP1514" s="328"/>
      <c r="AQ1514" s="328"/>
      <c r="AR1514" s="328"/>
      <c r="AS1514" s="328"/>
      <c r="AT1514" s="328"/>
      <c r="AU1514" s="328"/>
      <c r="AV1514" s="328"/>
      <c r="AW1514" s="328"/>
      <c r="AX1514" s="328"/>
      <c r="AY1514" s="328"/>
      <c r="AZ1514" s="328"/>
      <c r="BA1514" s="328"/>
      <c r="BB1514" s="328"/>
      <c r="BC1514" s="328"/>
      <c r="BD1514" s="328"/>
      <c r="BE1514" s="328"/>
      <c r="BF1514" s="328"/>
      <c r="BG1514" s="328"/>
      <c r="BH1514" s="328"/>
      <c r="BI1514" s="328"/>
      <c r="BJ1514" s="328"/>
      <c r="BK1514" s="328"/>
      <c r="BL1514" s="328"/>
      <c r="BM1514" s="328"/>
      <c r="BN1514" s="328"/>
      <c r="BO1514" s="328"/>
      <c r="BP1514" s="328"/>
      <c r="BQ1514" s="328"/>
      <c r="BR1514" s="328"/>
      <c r="BS1514" s="328"/>
      <c r="BT1514" s="328"/>
      <c r="BU1514" s="328"/>
      <c r="BV1514" s="328"/>
      <c r="BW1514" s="328"/>
      <c r="BX1514" s="328"/>
      <c r="BY1514" s="165"/>
      <c r="BZ1514" s="165"/>
      <c r="CA1514" s="165"/>
      <c r="CB1514" s="165"/>
      <c r="CC1514" s="165"/>
    </row>
    <row r="1515" spans="1:81" s="1" customFormat="1" ht="10.5" customHeight="1" x14ac:dyDescent="0.2">
      <c r="A1515" s="1532"/>
      <c r="B1515" s="1633"/>
      <c r="C1515" s="1403" t="s">
        <v>557</v>
      </c>
      <c r="D1515" s="134" t="s">
        <v>116</v>
      </c>
      <c r="E1515" s="64">
        <f t="shared" ref="E1515:AB1515" si="3358">ROUND((AG1515-AF1515)*$AE1515,2)</f>
        <v>0</v>
      </c>
      <c r="F1515" s="64">
        <f t="shared" si="3358"/>
        <v>0</v>
      </c>
      <c r="G1515" s="64">
        <f t="shared" si="3358"/>
        <v>0</v>
      </c>
      <c r="H1515" s="424">
        <f t="shared" si="3358"/>
        <v>0</v>
      </c>
      <c r="I1515" s="64">
        <f t="shared" si="3358"/>
        <v>0</v>
      </c>
      <c r="J1515" s="64">
        <f t="shared" si="3358"/>
        <v>0</v>
      </c>
      <c r="K1515" s="64">
        <f t="shared" si="3358"/>
        <v>0</v>
      </c>
      <c r="L1515" s="64">
        <f t="shared" si="3358"/>
        <v>0</v>
      </c>
      <c r="M1515" s="64">
        <f t="shared" si="3358"/>
        <v>0</v>
      </c>
      <c r="N1515" s="424">
        <f t="shared" si="3358"/>
        <v>0</v>
      </c>
      <c r="O1515" s="64">
        <f t="shared" si="3358"/>
        <v>0</v>
      </c>
      <c r="P1515" s="64">
        <f t="shared" si="3358"/>
        <v>0</v>
      </c>
      <c r="Q1515" s="64">
        <f t="shared" si="3358"/>
        <v>0</v>
      </c>
      <c r="R1515" s="64">
        <f t="shared" si="3358"/>
        <v>0</v>
      </c>
      <c r="S1515" s="64">
        <f t="shared" si="3358"/>
        <v>0</v>
      </c>
      <c r="T1515" s="64">
        <f t="shared" si="3358"/>
        <v>0</v>
      </c>
      <c r="U1515" s="64">
        <f t="shared" si="3358"/>
        <v>0</v>
      </c>
      <c r="V1515" s="64">
        <f t="shared" si="3358"/>
        <v>0</v>
      </c>
      <c r="W1515" s="64">
        <f t="shared" si="3358"/>
        <v>0</v>
      </c>
      <c r="X1515" s="64">
        <f t="shared" si="3358"/>
        <v>0</v>
      </c>
      <c r="Y1515" s="424">
        <f t="shared" si="3358"/>
        <v>0</v>
      </c>
      <c r="Z1515" s="64">
        <f t="shared" si="3358"/>
        <v>0</v>
      </c>
      <c r="AA1515" s="64">
        <f t="shared" si="3358"/>
        <v>0</v>
      </c>
      <c r="AB1515" s="65">
        <f t="shared" si="3358"/>
        <v>0</v>
      </c>
      <c r="AC1515" s="50">
        <f>SUM(E1515:AB1515)</f>
        <v>0</v>
      </c>
      <c r="AD1515" s="53">
        <f>SUM(E1516:AB1516)</f>
        <v>0.24000000000000007</v>
      </c>
      <c r="AE1515" s="456">
        <v>3.6</v>
      </c>
      <c r="AF1515" s="1058">
        <v>10239.5715</v>
      </c>
      <c r="AG1515" s="1058">
        <v>10239.5726</v>
      </c>
      <c r="AH1515" s="1059">
        <v>10239.5736</v>
      </c>
      <c r="AI1515" s="1058">
        <v>10239.574699999999</v>
      </c>
      <c r="AJ1515" s="1058">
        <v>10239.575800000001</v>
      </c>
      <c r="AK1515" s="1058">
        <v>10239.576800000001</v>
      </c>
      <c r="AL1515" s="1058">
        <v>10239.5779</v>
      </c>
      <c r="AM1515" s="1058">
        <v>10239.579</v>
      </c>
      <c r="AN1515" s="1058">
        <v>10239.58</v>
      </c>
      <c r="AO1515" s="1058">
        <v>10239.581099999999</v>
      </c>
      <c r="AP1515" s="1058">
        <v>10239.582200000001</v>
      </c>
      <c r="AQ1515" s="1058">
        <v>10239.583199999999</v>
      </c>
      <c r="AR1515" s="1058">
        <v>10239.5843</v>
      </c>
      <c r="AS1515" s="1058">
        <v>10239.5854</v>
      </c>
      <c r="AT1515" s="1058">
        <v>10239.586499999999</v>
      </c>
      <c r="AU1515" s="1058">
        <v>10239.5875</v>
      </c>
      <c r="AV1515" s="1058">
        <v>10239.588599999999</v>
      </c>
      <c r="AW1515" s="1058">
        <v>10239.589599999999</v>
      </c>
      <c r="AX1515" s="1058">
        <v>10239.590700000001</v>
      </c>
      <c r="AY1515" s="1058">
        <v>10239.591700000001</v>
      </c>
      <c r="AZ1515" s="1058">
        <v>10239.5928</v>
      </c>
      <c r="BA1515" s="1058">
        <v>10239.593800000001</v>
      </c>
      <c r="BB1515" s="1058">
        <v>10239.5949</v>
      </c>
      <c r="BC1515" s="1058">
        <v>10239.5959</v>
      </c>
      <c r="BD1515" s="1058">
        <v>10239.597</v>
      </c>
      <c r="BE1515" s="335"/>
      <c r="BF1515" s="335"/>
      <c r="BG1515" s="335"/>
      <c r="BH1515" s="335"/>
      <c r="BI1515" s="335"/>
      <c r="BJ1515" s="335"/>
      <c r="BK1515" s="335"/>
      <c r="BL1515" s="335"/>
      <c r="BM1515" s="335"/>
      <c r="BN1515" s="335"/>
      <c r="BO1515" s="335"/>
      <c r="BP1515" s="335"/>
      <c r="BQ1515" s="335"/>
      <c r="BR1515" s="335"/>
      <c r="BS1515" s="335"/>
      <c r="BT1515" s="335"/>
      <c r="BU1515" s="335"/>
      <c r="BV1515" s="335"/>
      <c r="BW1515" s="335"/>
      <c r="BX1515" s="335"/>
      <c r="BY1515" s="153"/>
      <c r="BZ1515" s="153"/>
      <c r="CA1515" s="153"/>
      <c r="CB1515" s="153"/>
      <c r="CC1515" s="165"/>
    </row>
    <row r="1516" spans="1:81" s="1" customFormat="1" ht="10.5" customHeight="1" x14ac:dyDescent="0.2">
      <c r="A1516" s="1532"/>
      <c r="B1516" s="1633"/>
      <c r="C1516" s="1403" t="s">
        <v>557</v>
      </c>
      <c r="D1516" s="134" t="s">
        <v>117</v>
      </c>
      <c r="E1516" s="64">
        <f t="shared" ref="E1516:AB1516" si="3359">ROUND((AG1516-AF1516)*$AE1515,2)</f>
        <v>0.01</v>
      </c>
      <c r="F1516" s="51">
        <f t="shared" si="3359"/>
        <v>0.01</v>
      </c>
      <c r="G1516" s="51">
        <f t="shared" si="3359"/>
        <v>0.01</v>
      </c>
      <c r="H1516" s="334">
        <f t="shared" si="3359"/>
        <v>0.01</v>
      </c>
      <c r="I1516" s="51">
        <f t="shared" si="3359"/>
        <v>0.01</v>
      </c>
      <c r="J1516" s="51">
        <f t="shared" si="3359"/>
        <v>0.01</v>
      </c>
      <c r="K1516" s="51">
        <f t="shared" si="3359"/>
        <v>0.01</v>
      </c>
      <c r="L1516" s="51">
        <f t="shared" si="3359"/>
        <v>0.01</v>
      </c>
      <c r="M1516" s="51">
        <f t="shared" si="3359"/>
        <v>0.01</v>
      </c>
      <c r="N1516" s="334">
        <f t="shared" si="3359"/>
        <v>0.01</v>
      </c>
      <c r="O1516" s="51">
        <f t="shared" si="3359"/>
        <v>0.01</v>
      </c>
      <c r="P1516" s="51">
        <f t="shared" si="3359"/>
        <v>0.01</v>
      </c>
      <c r="Q1516" s="51">
        <f t="shared" si="3359"/>
        <v>0.01</v>
      </c>
      <c r="R1516" s="51">
        <f t="shared" si="3359"/>
        <v>0.01</v>
      </c>
      <c r="S1516" s="51">
        <f t="shared" si="3359"/>
        <v>0.01</v>
      </c>
      <c r="T1516" s="51">
        <f t="shared" si="3359"/>
        <v>0.01</v>
      </c>
      <c r="U1516" s="51">
        <f t="shared" si="3359"/>
        <v>0.01</v>
      </c>
      <c r="V1516" s="51">
        <f t="shared" si="3359"/>
        <v>0.01</v>
      </c>
      <c r="W1516" s="51">
        <f t="shared" si="3359"/>
        <v>0.01</v>
      </c>
      <c r="X1516" s="51">
        <f t="shared" si="3359"/>
        <v>0.01</v>
      </c>
      <c r="Y1516" s="334">
        <f t="shared" si="3359"/>
        <v>0.01</v>
      </c>
      <c r="Z1516" s="51">
        <f t="shared" si="3359"/>
        <v>0.01</v>
      </c>
      <c r="AA1516" s="51">
        <f t="shared" si="3359"/>
        <v>0.01</v>
      </c>
      <c r="AB1516" s="52">
        <f t="shared" si="3359"/>
        <v>0.01</v>
      </c>
      <c r="AC1516" s="50"/>
      <c r="AD1516" s="53"/>
      <c r="AE1516" s="456"/>
      <c r="AF1516" s="1058">
        <v>167.20240000000001</v>
      </c>
      <c r="AG1516" s="1058">
        <v>167.2056</v>
      </c>
      <c r="AH1516" s="1059">
        <v>167.20869999999999</v>
      </c>
      <c r="AI1516" s="1058">
        <v>167.21180000000001</v>
      </c>
      <c r="AJ1516" s="1058">
        <v>167.2149</v>
      </c>
      <c r="AK1516" s="1058">
        <v>167.21789999999999</v>
      </c>
      <c r="AL1516" s="1058">
        <v>167.221</v>
      </c>
      <c r="AM1516" s="1058">
        <v>167.22399999999999</v>
      </c>
      <c r="AN1516" s="1058">
        <v>167.22710000000001</v>
      </c>
      <c r="AO1516" s="1058">
        <v>167.2302</v>
      </c>
      <c r="AP1516" s="1058">
        <v>167.23330000000001</v>
      </c>
      <c r="AQ1516" s="1058">
        <v>167.2364</v>
      </c>
      <c r="AR1516" s="1058">
        <v>167.2396</v>
      </c>
      <c r="AS1516" s="1058">
        <v>167.24270000000001</v>
      </c>
      <c r="AT1516" s="1058">
        <v>167.2458</v>
      </c>
      <c r="AU1516" s="1058">
        <v>167.24879999999999</v>
      </c>
      <c r="AV1516" s="1058">
        <v>167.2518</v>
      </c>
      <c r="AW1516" s="1058">
        <v>167.25479999999999</v>
      </c>
      <c r="AX1516" s="1058">
        <v>167.2578</v>
      </c>
      <c r="AY1516" s="1058">
        <v>167.26079999999999</v>
      </c>
      <c r="AZ1516" s="1058">
        <v>167.2638</v>
      </c>
      <c r="BA1516" s="1058">
        <v>167.26679999999999</v>
      </c>
      <c r="BB1516" s="1058">
        <v>167.2698</v>
      </c>
      <c r="BC1516" s="1058">
        <v>167.27289999999999</v>
      </c>
      <c r="BD1516" s="1058">
        <v>167.27590000000001</v>
      </c>
      <c r="BE1516" s="328"/>
      <c r="BF1516" s="328"/>
      <c r="BG1516" s="328"/>
      <c r="BH1516" s="328"/>
      <c r="BI1516" s="328"/>
      <c r="BJ1516" s="328"/>
      <c r="BK1516" s="328"/>
      <c r="BL1516" s="328"/>
      <c r="BM1516" s="328"/>
      <c r="BN1516" s="328"/>
      <c r="BO1516" s="328"/>
      <c r="BP1516" s="328"/>
      <c r="BQ1516" s="328"/>
      <c r="BR1516" s="328"/>
      <c r="BS1516" s="328"/>
      <c r="BT1516" s="328"/>
      <c r="BU1516" s="328"/>
      <c r="BV1516" s="328"/>
      <c r="BW1516" s="328"/>
      <c r="BX1516" s="328"/>
      <c r="BY1516" s="165"/>
      <c r="BZ1516" s="165"/>
      <c r="CA1516" s="165"/>
      <c r="CB1516" s="165"/>
      <c r="CC1516" s="165"/>
    </row>
    <row r="1517" spans="1:81" s="1" customFormat="1" ht="10.5" customHeight="1" thickBot="1" x14ac:dyDescent="0.25">
      <c r="A1517" s="1533"/>
      <c r="B1517" s="1637"/>
      <c r="C1517" s="274"/>
      <c r="D1517" s="239" t="s">
        <v>41</v>
      </c>
      <c r="E1517" s="84" t="e">
        <f t="shared" ref="E1517:AB1517" si="3360">E1516/E1515</f>
        <v>#DIV/0!</v>
      </c>
      <c r="F1517" s="84" t="e">
        <f t="shared" si="3360"/>
        <v>#DIV/0!</v>
      </c>
      <c r="G1517" s="84" t="e">
        <f t="shared" si="3360"/>
        <v>#DIV/0!</v>
      </c>
      <c r="H1517" s="425" t="e">
        <f t="shared" si="3360"/>
        <v>#DIV/0!</v>
      </c>
      <c r="I1517" s="84" t="e">
        <f t="shared" si="3360"/>
        <v>#DIV/0!</v>
      </c>
      <c r="J1517" s="84" t="e">
        <f t="shared" si="3360"/>
        <v>#DIV/0!</v>
      </c>
      <c r="K1517" s="84" t="e">
        <f t="shared" si="3360"/>
        <v>#DIV/0!</v>
      </c>
      <c r="L1517" s="84" t="e">
        <f t="shared" si="3360"/>
        <v>#DIV/0!</v>
      </c>
      <c r="M1517" s="84" t="e">
        <f t="shared" si="3360"/>
        <v>#DIV/0!</v>
      </c>
      <c r="N1517" s="425" t="e">
        <f t="shared" si="3360"/>
        <v>#DIV/0!</v>
      </c>
      <c r="O1517" s="84" t="e">
        <f t="shared" si="3360"/>
        <v>#DIV/0!</v>
      </c>
      <c r="P1517" s="84" t="e">
        <f t="shared" si="3360"/>
        <v>#DIV/0!</v>
      </c>
      <c r="Q1517" s="84" t="e">
        <f t="shared" si="3360"/>
        <v>#DIV/0!</v>
      </c>
      <c r="R1517" s="84" t="e">
        <f t="shared" si="3360"/>
        <v>#DIV/0!</v>
      </c>
      <c r="S1517" s="84" t="e">
        <f t="shared" si="3360"/>
        <v>#DIV/0!</v>
      </c>
      <c r="T1517" s="84" t="e">
        <f t="shared" si="3360"/>
        <v>#DIV/0!</v>
      </c>
      <c r="U1517" s="84" t="e">
        <f t="shared" si="3360"/>
        <v>#DIV/0!</v>
      </c>
      <c r="V1517" s="84" t="e">
        <f t="shared" si="3360"/>
        <v>#DIV/0!</v>
      </c>
      <c r="W1517" s="84" t="e">
        <f t="shared" si="3360"/>
        <v>#DIV/0!</v>
      </c>
      <c r="X1517" s="84" t="e">
        <f t="shared" si="3360"/>
        <v>#DIV/0!</v>
      </c>
      <c r="Y1517" s="425" t="e">
        <f t="shared" si="3360"/>
        <v>#DIV/0!</v>
      </c>
      <c r="Z1517" s="84" t="e">
        <f t="shared" si="3360"/>
        <v>#DIV/0!</v>
      </c>
      <c r="AA1517" s="84" t="e">
        <f t="shared" si="3360"/>
        <v>#DIV/0!</v>
      </c>
      <c r="AB1517" s="85" t="e">
        <f t="shared" si="3360"/>
        <v>#DIV/0!</v>
      </c>
      <c r="AC1517" s="50"/>
      <c r="AD1517" s="53"/>
      <c r="AE1517" s="456"/>
      <c r="AF1517" s="328"/>
      <c r="AG1517" s="328"/>
      <c r="AH1517" s="328"/>
      <c r="AI1517" s="328"/>
      <c r="AJ1517" s="328"/>
      <c r="AK1517" s="328"/>
      <c r="AL1517" s="328"/>
      <c r="AM1517" s="328"/>
      <c r="AN1517" s="328"/>
      <c r="AO1517" s="328"/>
      <c r="AP1517" s="328"/>
      <c r="AQ1517" s="328"/>
      <c r="AR1517" s="328"/>
      <c r="AS1517" s="328"/>
      <c r="AT1517" s="328"/>
      <c r="AU1517" s="328"/>
      <c r="AV1517" s="328"/>
      <c r="AW1517" s="328"/>
      <c r="AX1517" s="328"/>
      <c r="AY1517" s="328"/>
      <c r="AZ1517" s="328"/>
      <c r="BA1517" s="328"/>
      <c r="BB1517" s="328"/>
      <c r="BC1517" s="328"/>
      <c r="BD1517" s="328"/>
      <c r="BE1517" s="328"/>
      <c r="BF1517" s="328"/>
      <c r="BG1517" s="328"/>
      <c r="BH1517" s="328"/>
      <c r="BI1517" s="328"/>
      <c r="BJ1517" s="328"/>
      <c r="BK1517" s="328"/>
      <c r="BL1517" s="328"/>
      <c r="BM1517" s="328"/>
      <c r="BN1517" s="328"/>
      <c r="BO1517" s="328"/>
      <c r="BP1517" s="328"/>
      <c r="BQ1517" s="328"/>
      <c r="BR1517" s="328"/>
      <c r="BS1517" s="328"/>
      <c r="BT1517" s="328"/>
      <c r="BU1517" s="328"/>
      <c r="BV1517" s="328"/>
      <c r="BW1517" s="328"/>
      <c r="BX1517" s="328"/>
      <c r="BY1517" s="165"/>
      <c r="BZ1517" s="165"/>
      <c r="CA1517" s="165"/>
      <c r="CB1517" s="165"/>
      <c r="CC1517" s="165"/>
    </row>
    <row r="1518" spans="1:81" s="1" customFormat="1" ht="10.5" customHeight="1" x14ac:dyDescent="0.2">
      <c r="A1518" s="1587" t="s">
        <v>7</v>
      </c>
      <c r="B1518" s="1701" t="s">
        <v>658</v>
      </c>
      <c r="C1518" s="1403"/>
      <c r="D1518" s="134"/>
      <c r="E1518" s="86"/>
      <c r="F1518" s="86"/>
      <c r="G1518" s="86"/>
      <c r="H1518" s="446"/>
      <c r="I1518" s="86"/>
      <c r="J1518" s="86"/>
      <c r="K1518" s="86"/>
      <c r="L1518" s="86"/>
      <c r="M1518" s="86"/>
      <c r="N1518" s="446"/>
      <c r="O1518" s="86"/>
      <c r="P1518" s="86"/>
      <c r="Q1518" s="86"/>
      <c r="R1518" s="86"/>
      <c r="S1518" s="86"/>
      <c r="T1518" s="86"/>
      <c r="U1518" s="86"/>
      <c r="V1518" s="86"/>
      <c r="W1518" s="86"/>
      <c r="X1518" s="86"/>
      <c r="Y1518" s="446"/>
      <c r="Z1518" s="86"/>
      <c r="AA1518" s="86"/>
      <c r="AB1518" s="192"/>
      <c r="AC1518" s="333"/>
      <c r="AD1518" s="180"/>
      <c r="AE1518" s="456"/>
      <c r="AF1518" s="335"/>
      <c r="AG1518" s="335"/>
      <c r="AH1518" s="335"/>
      <c r="AI1518" s="335"/>
      <c r="AJ1518" s="335"/>
      <c r="AK1518" s="335"/>
      <c r="AL1518" s="335"/>
      <c r="AM1518" s="335"/>
      <c r="AN1518" s="335"/>
      <c r="AO1518" s="335"/>
      <c r="AP1518" s="335"/>
      <c r="AQ1518" s="335"/>
      <c r="AR1518" s="335"/>
      <c r="AS1518" s="335"/>
      <c r="AT1518" s="335"/>
      <c r="AU1518" s="335"/>
      <c r="AV1518" s="335"/>
      <c r="AW1518" s="335"/>
      <c r="AX1518" s="335"/>
      <c r="AY1518" s="335"/>
      <c r="AZ1518" s="335"/>
      <c r="BA1518" s="335"/>
      <c r="BB1518" s="335"/>
      <c r="BC1518" s="335"/>
      <c r="BD1518" s="335"/>
      <c r="BE1518" s="328"/>
      <c r="BF1518" s="328"/>
      <c r="BG1518" s="328"/>
      <c r="BH1518" s="328"/>
      <c r="BI1518" s="328"/>
      <c r="BJ1518" s="328"/>
      <c r="BK1518" s="328"/>
      <c r="BL1518" s="328"/>
      <c r="BM1518" s="328"/>
      <c r="BN1518" s="328"/>
      <c r="BO1518" s="328"/>
      <c r="BP1518" s="328"/>
      <c r="BQ1518" s="328"/>
      <c r="BR1518" s="328"/>
      <c r="BS1518" s="328"/>
      <c r="BT1518" s="328"/>
      <c r="BU1518" s="328"/>
      <c r="BV1518" s="328"/>
      <c r="BW1518" s="328"/>
      <c r="BX1518" s="328"/>
      <c r="BY1518" s="165"/>
      <c r="BZ1518" s="165"/>
      <c r="CA1518" s="165"/>
      <c r="CB1518" s="165"/>
      <c r="CC1518" s="165"/>
    </row>
    <row r="1519" spans="1:81" s="1" customFormat="1" ht="10.5" customHeight="1" x14ac:dyDescent="0.2">
      <c r="A1519" s="1588"/>
      <c r="B1519" s="1629"/>
      <c r="C1519" s="1403" t="s">
        <v>126</v>
      </c>
      <c r="D1519" s="134" t="s">
        <v>33</v>
      </c>
      <c r="E1519" s="86">
        <v>0</v>
      </c>
      <c r="F1519" s="1060">
        <v>0</v>
      </c>
      <c r="G1519" s="1060">
        <v>0</v>
      </c>
      <c r="H1519" s="1061">
        <v>0</v>
      </c>
      <c r="I1519" s="1060">
        <v>0</v>
      </c>
      <c r="J1519" s="1060">
        <v>0</v>
      </c>
      <c r="K1519" s="1060">
        <v>0</v>
      </c>
      <c r="L1519" s="1060">
        <v>0</v>
      </c>
      <c r="M1519" s="1060">
        <v>0</v>
      </c>
      <c r="N1519" s="1061">
        <v>0</v>
      </c>
      <c r="O1519" s="1060">
        <v>0</v>
      </c>
      <c r="P1519" s="1060">
        <v>0</v>
      </c>
      <c r="Q1519" s="1060">
        <v>0</v>
      </c>
      <c r="R1519" s="1060">
        <v>0</v>
      </c>
      <c r="S1519" s="1060">
        <v>0</v>
      </c>
      <c r="T1519" s="1060">
        <v>0</v>
      </c>
      <c r="U1519" s="1060">
        <v>0</v>
      </c>
      <c r="V1519" s="1060">
        <v>0</v>
      </c>
      <c r="W1519" s="1060">
        <v>0</v>
      </c>
      <c r="X1519" s="1060">
        <v>0</v>
      </c>
      <c r="Y1519" s="1061">
        <v>0</v>
      </c>
      <c r="Z1519" s="1060">
        <v>0</v>
      </c>
      <c r="AA1519" s="1060">
        <v>0</v>
      </c>
      <c r="AB1519" s="1062">
        <v>0</v>
      </c>
      <c r="AC1519" s="333"/>
      <c r="AD1519" s="180"/>
      <c r="AE1519" s="456"/>
      <c r="AF1519" s="335"/>
      <c r="AG1519" s="335"/>
      <c r="AH1519" s="335"/>
      <c r="AI1519" s="335"/>
      <c r="AJ1519" s="335"/>
      <c r="AK1519" s="335"/>
      <c r="AL1519" s="335"/>
      <c r="AM1519" s="335"/>
      <c r="AN1519" s="335"/>
      <c r="AO1519" s="335"/>
      <c r="AP1519" s="335"/>
      <c r="AQ1519" s="335"/>
      <c r="AR1519" s="335"/>
      <c r="AS1519" s="335"/>
      <c r="AT1519" s="335"/>
      <c r="AU1519" s="335"/>
      <c r="AV1519" s="335"/>
      <c r="AW1519" s="335"/>
      <c r="AX1519" s="335"/>
      <c r="AY1519" s="335"/>
      <c r="AZ1519" s="335"/>
      <c r="BA1519" s="335"/>
      <c r="BB1519" s="335"/>
      <c r="BC1519" s="335"/>
      <c r="BD1519" s="335"/>
      <c r="BE1519" s="335"/>
      <c r="BF1519" s="335"/>
      <c r="BG1519" s="335"/>
      <c r="BH1519" s="335"/>
      <c r="BI1519" s="335"/>
      <c r="BJ1519" s="335"/>
      <c r="BK1519" s="335"/>
      <c r="BL1519" s="335"/>
      <c r="BM1519" s="335"/>
      <c r="BN1519" s="335"/>
      <c r="BO1519" s="335"/>
      <c r="BP1519" s="335"/>
      <c r="BQ1519" s="335"/>
      <c r="BR1519" s="335"/>
      <c r="BS1519" s="335"/>
      <c r="BT1519" s="335"/>
      <c r="BU1519" s="335"/>
      <c r="BV1519" s="335"/>
      <c r="BW1519" s="335"/>
      <c r="BX1519" s="335"/>
      <c r="BY1519" s="153"/>
      <c r="BZ1519" s="153"/>
      <c r="CA1519" s="153"/>
      <c r="CB1519" s="153"/>
      <c r="CC1519" s="165"/>
    </row>
    <row r="1520" spans="1:81" s="1" customFormat="1" ht="10.5" customHeight="1" x14ac:dyDescent="0.2">
      <c r="A1520" s="1588"/>
      <c r="B1520" s="1629"/>
      <c r="C1520" s="1403" t="s">
        <v>557</v>
      </c>
      <c r="D1520" s="134" t="s">
        <v>116</v>
      </c>
      <c r="E1520" s="64">
        <f t="shared" ref="E1520:AB1520" si="3361">ROUND((AG1520-AF1520)*$AE1520,2)</f>
        <v>0</v>
      </c>
      <c r="F1520" s="64">
        <f t="shared" si="3361"/>
        <v>0</v>
      </c>
      <c r="G1520" s="64">
        <f t="shared" si="3361"/>
        <v>0</v>
      </c>
      <c r="H1520" s="424">
        <f t="shared" si="3361"/>
        <v>0</v>
      </c>
      <c r="I1520" s="64">
        <f t="shared" si="3361"/>
        <v>0</v>
      </c>
      <c r="J1520" s="64">
        <f t="shared" si="3361"/>
        <v>0</v>
      </c>
      <c r="K1520" s="64">
        <f t="shared" si="3361"/>
        <v>0</v>
      </c>
      <c r="L1520" s="64">
        <f t="shared" si="3361"/>
        <v>0</v>
      </c>
      <c r="M1520" s="64">
        <f t="shared" si="3361"/>
        <v>0</v>
      </c>
      <c r="N1520" s="424">
        <f t="shared" si="3361"/>
        <v>0</v>
      </c>
      <c r="O1520" s="64">
        <f t="shared" si="3361"/>
        <v>0</v>
      </c>
      <c r="P1520" s="64">
        <f t="shared" si="3361"/>
        <v>0</v>
      </c>
      <c r="Q1520" s="64">
        <f t="shared" si="3361"/>
        <v>0</v>
      </c>
      <c r="R1520" s="64">
        <f t="shared" si="3361"/>
        <v>0</v>
      </c>
      <c r="S1520" s="64">
        <f t="shared" si="3361"/>
        <v>0</v>
      </c>
      <c r="T1520" s="64">
        <f t="shared" si="3361"/>
        <v>0</v>
      </c>
      <c r="U1520" s="64">
        <f t="shared" si="3361"/>
        <v>0</v>
      </c>
      <c r="V1520" s="64">
        <f t="shared" si="3361"/>
        <v>0</v>
      </c>
      <c r="W1520" s="64">
        <f t="shared" si="3361"/>
        <v>0</v>
      </c>
      <c r="X1520" s="64">
        <f t="shared" si="3361"/>
        <v>0</v>
      </c>
      <c r="Y1520" s="424">
        <f t="shared" si="3361"/>
        <v>0</v>
      </c>
      <c r="Z1520" s="64">
        <f t="shared" si="3361"/>
        <v>0</v>
      </c>
      <c r="AA1520" s="64">
        <f t="shared" si="3361"/>
        <v>0</v>
      </c>
      <c r="AB1520" s="65">
        <f t="shared" si="3361"/>
        <v>0</v>
      </c>
      <c r="AC1520" s="50">
        <f>SUM(E1520:AB1520)</f>
        <v>0</v>
      </c>
      <c r="AD1520" s="53">
        <f>SUM(E1521:AB1521)</f>
        <v>0</v>
      </c>
      <c r="AE1520" s="456">
        <v>3.6</v>
      </c>
      <c r="AF1520" s="1058">
        <v>271.75709999999998</v>
      </c>
      <c r="AG1520" s="1058">
        <v>271.75709999999998</v>
      </c>
      <c r="AH1520" s="1059">
        <v>271.75709999999998</v>
      </c>
      <c r="AI1520" s="1058">
        <v>271.75709999999998</v>
      </c>
      <c r="AJ1520" s="1058">
        <v>271.75709999999998</v>
      </c>
      <c r="AK1520" s="1058">
        <v>271.75709999999998</v>
      </c>
      <c r="AL1520" s="1058">
        <v>271.75709999999998</v>
      </c>
      <c r="AM1520" s="1058">
        <v>271.75709999999998</v>
      </c>
      <c r="AN1520" s="1058">
        <v>271.75709999999998</v>
      </c>
      <c r="AO1520" s="1058">
        <v>271.75709999999998</v>
      </c>
      <c r="AP1520" s="1058">
        <v>271.75709999999998</v>
      </c>
      <c r="AQ1520" s="1058">
        <v>271.75709999999998</v>
      </c>
      <c r="AR1520" s="1058">
        <v>271.75709999999998</v>
      </c>
      <c r="AS1520" s="1058">
        <v>271.75709999999998</v>
      </c>
      <c r="AT1520" s="1058">
        <v>271.75709999999998</v>
      </c>
      <c r="AU1520" s="1058">
        <v>271.75709999999998</v>
      </c>
      <c r="AV1520" s="1058">
        <v>271.75709999999998</v>
      </c>
      <c r="AW1520" s="1058">
        <v>271.75709999999998</v>
      </c>
      <c r="AX1520" s="1058">
        <v>271.75709999999998</v>
      </c>
      <c r="AY1520" s="1058">
        <v>271.75709999999998</v>
      </c>
      <c r="AZ1520" s="1058">
        <v>271.75709999999998</v>
      </c>
      <c r="BA1520" s="1058">
        <v>271.75709999999998</v>
      </c>
      <c r="BB1520" s="1058">
        <v>271.75709999999998</v>
      </c>
      <c r="BC1520" s="1058">
        <v>271.75709999999998</v>
      </c>
      <c r="BD1520" s="1058">
        <v>271.75709999999998</v>
      </c>
      <c r="BE1520" s="328"/>
      <c r="BF1520" s="328"/>
      <c r="BG1520" s="328"/>
      <c r="BH1520" s="328"/>
      <c r="BI1520" s="328"/>
      <c r="BJ1520" s="328"/>
      <c r="BK1520" s="328"/>
      <c r="BL1520" s="328"/>
      <c r="BM1520" s="328"/>
      <c r="BN1520" s="328"/>
      <c r="BO1520" s="328"/>
      <c r="BP1520" s="328"/>
      <c r="BQ1520" s="328"/>
      <c r="BR1520" s="328"/>
      <c r="BS1520" s="328"/>
      <c r="BT1520" s="328"/>
      <c r="BU1520" s="328"/>
      <c r="BV1520" s="328"/>
      <c r="BW1520" s="328"/>
      <c r="BX1520" s="328"/>
      <c r="BY1520" s="165"/>
      <c r="BZ1520" s="165"/>
      <c r="CA1520" s="165"/>
      <c r="CB1520" s="165"/>
      <c r="CC1520" s="165"/>
    </row>
    <row r="1521" spans="1:81" s="1" customFormat="1" ht="10.5" customHeight="1" x14ac:dyDescent="0.2">
      <c r="A1521" s="1588"/>
      <c r="B1521" s="1629"/>
      <c r="C1521" s="1403" t="s">
        <v>557</v>
      </c>
      <c r="D1521" s="134" t="s">
        <v>117</v>
      </c>
      <c r="E1521" s="64">
        <f t="shared" ref="E1521:AB1521" si="3362">ROUND((AG1521-AF1521)*$AE1520,2)</f>
        <v>0</v>
      </c>
      <c r="F1521" s="51">
        <f t="shared" si="3362"/>
        <v>0</v>
      </c>
      <c r="G1521" s="51">
        <f t="shared" si="3362"/>
        <v>0</v>
      </c>
      <c r="H1521" s="334">
        <f t="shared" si="3362"/>
        <v>0</v>
      </c>
      <c r="I1521" s="51">
        <f t="shared" si="3362"/>
        <v>0</v>
      </c>
      <c r="J1521" s="51">
        <f t="shared" si="3362"/>
        <v>0</v>
      </c>
      <c r="K1521" s="51">
        <f t="shared" si="3362"/>
        <v>0</v>
      </c>
      <c r="L1521" s="51">
        <f t="shared" si="3362"/>
        <v>0</v>
      </c>
      <c r="M1521" s="51">
        <f t="shared" si="3362"/>
        <v>0</v>
      </c>
      <c r="N1521" s="334">
        <f t="shared" si="3362"/>
        <v>0</v>
      </c>
      <c r="O1521" s="51">
        <f t="shared" si="3362"/>
        <v>0</v>
      </c>
      <c r="P1521" s="51">
        <f t="shared" si="3362"/>
        <v>0</v>
      </c>
      <c r="Q1521" s="51">
        <f t="shared" si="3362"/>
        <v>0</v>
      </c>
      <c r="R1521" s="51">
        <f t="shared" si="3362"/>
        <v>0</v>
      </c>
      <c r="S1521" s="51">
        <f t="shared" si="3362"/>
        <v>0</v>
      </c>
      <c r="T1521" s="51">
        <f t="shared" si="3362"/>
        <v>0</v>
      </c>
      <c r="U1521" s="51">
        <f t="shared" si="3362"/>
        <v>0</v>
      </c>
      <c r="V1521" s="51">
        <f t="shared" si="3362"/>
        <v>0</v>
      </c>
      <c r="W1521" s="51">
        <f t="shared" si="3362"/>
        <v>0</v>
      </c>
      <c r="X1521" s="51">
        <f t="shared" si="3362"/>
        <v>0</v>
      </c>
      <c r="Y1521" s="334">
        <f t="shared" si="3362"/>
        <v>0</v>
      </c>
      <c r="Z1521" s="51">
        <f t="shared" si="3362"/>
        <v>0</v>
      </c>
      <c r="AA1521" s="51">
        <f t="shared" si="3362"/>
        <v>0</v>
      </c>
      <c r="AB1521" s="52">
        <f t="shared" si="3362"/>
        <v>0</v>
      </c>
      <c r="AC1521" s="50"/>
      <c r="AD1521" s="53"/>
      <c r="AE1521" s="456"/>
      <c r="AF1521" s="1058">
        <v>649.78300000000002</v>
      </c>
      <c r="AG1521" s="1058">
        <v>649.78300000000002</v>
      </c>
      <c r="AH1521" s="1059">
        <v>649.78300000000002</v>
      </c>
      <c r="AI1521" s="1058">
        <v>649.78300000000002</v>
      </c>
      <c r="AJ1521" s="1058">
        <v>649.78300000000002</v>
      </c>
      <c r="AK1521" s="1058">
        <v>649.78300000000002</v>
      </c>
      <c r="AL1521" s="1058">
        <v>649.78300000000002</v>
      </c>
      <c r="AM1521" s="1058">
        <v>649.78300000000002</v>
      </c>
      <c r="AN1521" s="1058">
        <v>649.78300000000002</v>
      </c>
      <c r="AO1521" s="1058">
        <v>649.78300000000002</v>
      </c>
      <c r="AP1521" s="1058">
        <v>649.78300000000002</v>
      </c>
      <c r="AQ1521" s="1058">
        <v>649.78300000000002</v>
      </c>
      <c r="AR1521" s="1058">
        <v>649.78300000000002</v>
      </c>
      <c r="AS1521" s="1058">
        <v>649.78300000000002</v>
      </c>
      <c r="AT1521" s="1058">
        <v>649.78300000000002</v>
      </c>
      <c r="AU1521" s="1058">
        <v>649.78300000000002</v>
      </c>
      <c r="AV1521" s="1058">
        <v>649.78300000000002</v>
      </c>
      <c r="AW1521" s="1058">
        <v>649.78300000000002</v>
      </c>
      <c r="AX1521" s="1058">
        <v>649.78300000000002</v>
      </c>
      <c r="AY1521" s="1058">
        <v>649.78300000000002</v>
      </c>
      <c r="AZ1521" s="1058">
        <v>649.78300000000002</v>
      </c>
      <c r="BA1521" s="1058">
        <v>649.78300000000002</v>
      </c>
      <c r="BB1521" s="1058">
        <v>649.78300000000002</v>
      </c>
      <c r="BC1521" s="1058">
        <v>649.78300000000002</v>
      </c>
      <c r="BD1521" s="1058">
        <v>649.78300000000002</v>
      </c>
      <c r="BE1521" s="328"/>
      <c r="BF1521" s="328"/>
      <c r="BG1521" s="328"/>
      <c r="BH1521" s="328"/>
      <c r="BI1521" s="328"/>
      <c r="BJ1521" s="328"/>
      <c r="BK1521" s="328"/>
      <c r="BL1521" s="328"/>
      <c r="BM1521" s="328"/>
      <c r="BN1521" s="328"/>
      <c r="BO1521" s="328"/>
      <c r="BP1521" s="328"/>
      <c r="BQ1521" s="328"/>
      <c r="BR1521" s="328"/>
      <c r="BS1521" s="328"/>
      <c r="BT1521" s="328"/>
      <c r="BU1521" s="328"/>
      <c r="BV1521" s="328"/>
      <c r="BW1521" s="328"/>
      <c r="BX1521" s="328"/>
      <c r="BY1521" s="165"/>
      <c r="BZ1521" s="165"/>
      <c r="CA1521" s="165"/>
      <c r="CB1521" s="165"/>
      <c r="CC1521" s="165"/>
    </row>
    <row r="1522" spans="1:81" s="1" customFormat="1" ht="10.5" customHeight="1" thickBot="1" x14ac:dyDescent="0.25">
      <c r="A1522" s="1589"/>
      <c r="B1522" s="1635"/>
      <c r="C1522" s="274"/>
      <c r="D1522" s="239" t="s">
        <v>41</v>
      </c>
      <c r="E1522" s="84" t="e">
        <f t="shared" ref="E1522:AB1522" si="3363">E1521/E1520</f>
        <v>#DIV/0!</v>
      </c>
      <c r="F1522" s="84" t="e">
        <f t="shared" si="3363"/>
        <v>#DIV/0!</v>
      </c>
      <c r="G1522" s="84" t="e">
        <f t="shared" si="3363"/>
        <v>#DIV/0!</v>
      </c>
      <c r="H1522" s="425" t="e">
        <f t="shared" si="3363"/>
        <v>#DIV/0!</v>
      </c>
      <c r="I1522" s="84" t="e">
        <f t="shared" si="3363"/>
        <v>#DIV/0!</v>
      </c>
      <c r="J1522" s="84" t="e">
        <f t="shared" si="3363"/>
        <v>#DIV/0!</v>
      </c>
      <c r="K1522" s="84" t="e">
        <f t="shared" si="3363"/>
        <v>#DIV/0!</v>
      </c>
      <c r="L1522" s="84" t="e">
        <f t="shared" si="3363"/>
        <v>#DIV/0!</v>
      </c>
      <c r="M1522" s="84" t="e">
        <f t="shared" si="3363"/>
        <v>#DIV/0!</v>
      </c>
      <c r="N1522" s="425" t="e">
        <f t="shared" si="3363"/>
        <v>#DIV/0!</v>
      </c>
      <c r="O1522" s="84" t="e">
        <f t="shared" si="3363"/>
        <v>#DIV/0!</v>
      </c>
      <c r="P1522" s="84" t="e">
        <f t="shared" si="3363"/>
        <v>#DIV/0!</v>
      </c>
      <c r="Q1522" s="84" t="e">
        <f t="shared" si="3363"/>
        <v>#DIV/0!</v>
      </c>
      <c r="R1522" s="84" t="e">
        <f t="shared" si="3363"/>
        <v>#DIV/0!</v>
      </c>
      <c r="S1522" s="84" t="e">
        <f t="shared" si="3363"/>
        <v>#DIV/0!</v>
      </c>
      <c r="T1522" s="84" t="e">
        <f t="shared" si="3363"/>
        <v>#DIV/0!</v>
      </c>
      <c r="U1522" s="84" t="e">
        <f t="shared" si="3363"/>
        <v>#DIV/0!</v>
      </c>
      <c r="V1522" s="84" t="e">
        <f t="shared" si="3363"/>
        <v>#DIV/0!</v>
      </c>
      <c r="W1522" s="84" t="e">
        <f t="shared" si="3363"/>
        <v>#DIV/0!</v>
      </c>
      <c r="X1522" s="84" t="e">
        <f t="shared" si="3363"/>
        <v>#DIV/0!</v>
      </c>
      <c r="Y1522" s="425" t="e">
        <f t="shared" si="3363"/>
        <v>#DIV/0!</v>
      </c>
      <c r="Z1522" s="84" t="e">
        <f t="shared" si="3363"/>
        <v>#DIV/0!</v>
      </c>
      <c r="AA1522" s="84" t="e">
        <f t="shared" si="3363"/>
        <v>#DIV/0!</v>
      </c>
      <c r="AB1522" s="85" t="e">
        <f t="shared" si="3363"/>
        <v>#DIV/0!</v>
      </c>
      <c r="AC1522" s="50"/>
      <c r="AD1522" s="53"/>
      <c r="AE1522" s="456"/>
      <c r="AF1522" s="335"/>
      <c r="AG1522" s="335"/>
      <c r="AH1522" s="335"/>
      <c r="AI1522" s="335"/>
      <c r="AJ1522" s="335"/>
      <c r="AK1522" s="335"/>
      <c r="AL1522" s="335"/>
      <c r="AM1522" s="335"/>
      <c r="AN1522" s="335"/>
      <c r="AO1522" s="335"/>
      <c r="AP1522" s="335"/>
      <c r="AQ1522" s="335"/>
      <c r="AR1522" s="335"/>
      <c r="AS1522" s="335"/>
      <c r="AT1522" s="335"/>
      <c r="AU1522" s="335"/>
      <c r="AV1522" s="335"/>
      <c r="AW1522" s="335"/>
      <c r="AX1522" s="335"/>
      <c r="AY1522" s="335"/>
      <c r="AZ1522" s="335"/>
      <c r="BA1522" s="335"/>
      <c r="BB1522" s="335"/>
      <c r="BC1522" s="335"/>
      <c r="BD1522" s="335"/>
      <c r="BE1522" s="328"/>
      <c r="BF1522" s="328"/>
      <c r="BG1522" s="328"/>
      <c r="BH1522" s="328"/>
      <c r="BI1522" s="328"/>
      <c r="BJ1522" s="328"/>
      <c r="BK1522" s="328"/>
      <c r="BL1522" s="328"/>
      <c r="BM1522" s="328"/>
      <c r="BN1522" s="328"/>
      <c r="BO1522" s="328"/>
      <c r="BP1522" s="328"/>
      <c r="BQ1522" s="328"/>
      <c r="BR1522" s="328"/>
      <c r="BS1522" s="328"/>
      <c r="BT1522" s="328"/>
      <c r="BU1522" s="328"/>
      <c r="BV1522" s="328"/>
      <c r="BW1522" s="328"/>
      <c r="BX1522" s="328"/>
      <c r="BY1522" s="165"/>
      <c r="BZ1522" s="165"/>
      <c r="CA1522" s="165"/>
      <c r="CB1522" s="165"/>
      <c r="CC1522" s="165"/>
    </row>
    <row r="1523" spans="1:81" s="153" customFormat="1" ht="10.5" customHeight="1" x14ac:dyDescent="0.2">
      <c r="A1523" s="1587" t="s">
        <v>14</v>
      </c>
      <c r="B1523" s="1700" t="s">
        <v>659</v>
      </c>
      <c r="C1523" s="1119"/>
      <c r="D1523" s="1203"/>
      <c r="E1523" s="58"/>
      <c r="F1523" s="62"/>
      <c r="G1523" s="62"/>
      <c r="H1523" s="332"/>
      <c r="I1523" s="62"/>
      <c r="J1523" s="62"/>
      <c r="K1523" s="62"/>
      <c r="L1523" s="62"/>
      <c r="M1523" s="62"/>
      <c r="N1523" s="332"/>
      <c r="O1523" s="62"/>
      <c r="P1523" s="62"/>
      <c r="Q1523" s="62"/>
      <c r="R1523" s="62"/>
      <c r="S1523" s="62"/>
      <c r="T1523" s="62"/>
      <c r="U1523" s="62"/>
      <c r="V1523" s="62"/>
      <c r="W1523" s="62"/>
      <c r="X1523" s="62"/>
      <c r="Y1523" s="332"/>
      <c r="Z1523" s="62"/>
      <c r="AA1523" s="62"/>
      <c r="AB1523" s="63"/>
      <c r="AC1523" s="442"/>
      <c r="AD1523" s="755"/>
      <c r="AE1523" s="752"/>
      <c r="AF1523" s="102"/>
      <c r="AG1523" s="102"/>
      <c r="AH1523" s="102"/>
      <c r="AI1523" s="102"/>
      <c r="AJ1523" s="102"/>
      <c r="AK1523" s="102"/>
      <c r="AL1523" s="102"/>
      <c r="AM1523" s="102"/>
      <c r="AN1523" s="102"/>
      <c r="AO1523" s="102"/>
      <c r="AP1523" s="102"/>
      <c r="AQ1523" s="102"/>
      <c r="AR1523" s="102"/>
      <c r="AS1523" s="102"/>
      <c r="AT1523" s="102"/>
      <c r="AU1523" s="102"/>
      <c r="AV1523" s="102"/>
      <c r="AW1523" s="102"/>
      <c r="AX1523" s="102"/>
      <c r="AY1523" s="102"/>
      <c r="AZ1523" s="102"/>
      <c r="BA1523" s="102"/>
      <c r="BB1523" s="102"/>
      <c r="BC1523" s="102"/>
      <c r="BD1523" s="102"/>
      <c r="BE1523" s="328"/>
      <c r="BF1523" s="328"/>
      <c r="BG1523" s="328"/>
      <c r="BH1523" s="328"/>
      <c r="BI1523" s="328"/>
      <c r="BJ1523" s="328"/>
      <c r="BK1523" s="328"/>
      <c r="BL1523" s="328"/>
      <c r="BM1523" s="328"/>
      <c r="BN1523" s="328"/>
      <c r="BO1523" s="328"/>
      <c r="BP1523" s="328"/>
      <c r="BQ1523" s="328"/>
      <c r="BR1523" s="328"/>
      <c r="BS1523" s="328"/>
      <c r="BT1523" s="328"/>
      <c r="BU1523" s="328"/>
      <c r="BV1523" s="328"/>
      <c r="BW1523" s="328"/>
      <c r="BX1523" s="328"/>
      <c r="BY1523" s="165"/>
      <c r="BZ1523" s="165"/>
      <c r="CA1523" s="165"/>
      <c r="CB1523" s="165"/>
    </row>
    <row r="1524" spans="1:81" s="1" customFormat="1" ht="10.5" customHeight="1" x14ac:dyDescent="0.2">
      <c r="A1524" s="1588"/>
      <c r="B1524" s="1701"/>
      <c r="C1524" s="522" t="s">
        <v>126</v>
      </c>
      <c r="D1524" s="134" t="s">
        <v>33</v>
      </c>
      <c r="E1524" s="1060">
        <v>1</v>
      </c>
      <c r="F1524" s="1060">
        <v>1</v>
      </c>
      <c r="G1524" s="1060">
        <v>1</v>
      </c>
      <c r="H1524" s="1061">
        <v>1</v>
      </c>
      <c r="I1524" s="1060">
        <v>1</v>
      </c>
      <c r="J1524" s="1060">
        <v>1</v>
      </c>
      <c r="K1524" s="1060">
        <v>1</v>
      </c>
      <c r="L1524" s="1060">
        <v>1</v>
      </c>
      <c r="M1524" s="1060">
        <v>1</v>
      </c>
      <c r="N1524" s="1061">
        <v>1</v>
      </c>
      <c r="O1524" s="1060">
        <v>1</v>
      </c>
      <c r="P1524" s="1060">
        <v>1</v>
      </c>
      <c r="Q1524" s="1060">
        <v>1</v>
      </c>
      <c r="R1524" s="1060">
        <v>1</v>
      </c>
      <c r="S1524" s="1060">
        <v>1</v>
      </c>
      <c r="T1524" s="1060">
        <v>1</v>
      </c>
      <c r="U1524" s="1060">
        <v>1</v>
      </c>
      <c r="V1524" s="1060">
        <v>1</v>
      </c>
      <c r="W1524" s="1060">
        <v>1</v>
      </c>
      <c r="X1524" s="1060">
        <v>1</v>
      </c>
      <c r="Y1524" s="1061">
        <v>1</v>
      </c>
      <c r="Z1524" s="1060">
        <v>1</v>
      </c>
      <c r="AA1524" s="1060">
        <v>1</v>
      </c>
      <c r="AB1524" s="1062">
        <v>1</v>
      </c>
      <c r="AC1524" s="333"/>
      <c r="AD1524" s="180"/>
      <c r="AE1524" s="456"/>
      <c r="AF1524" s="335"/>
      <c r="AG1524" s="335"/>
      <c r="AH1524" s="335"/>
      <c r="AI1524" s="335"/>
      <c r="AJ1524" s="335"/>
      <c r="AK1524" s="335"/>
      <c r="AL1524" s="335"/>
      <c r="AM1524" s="335"/>
      <c r="AN1524" s="335"/>
      <c r="AO1524" s="335"/>
      <c r="AP1524" s="335"/>
      <c r="AQ1524" s="335"/>
      <c r="AR1524" s="335"/>
      <c r="AS1524" s="335"/>
      <c r="AT1524" s="335"/>
      <c r="AU1524" s="335"/>
      <c r="AV1524" s="335"/>
      <c r="AW1524" s="335"/>
      <c r="AX1524" s="335"/>
      <c r="AY1524" s="335"/>
      <c r="AZ1524" s="335"/>
      <c r="BA1524" s="335"/>
      <c r="BB1524" s="335"/>
      <c r="BC1524" s="335"/>
      <c r="BD1524" s="335"/>
      <c r="BE1524" s="328"/>
      <c r="BF1524" s="328"/>
      <c r="BG1524" s="328"/>
      <c r="BH1524" s="328"/>
      <c r="BI1524" s="328"/>
      <c r="BJ1524" s="328"/>
      <c r="BK1524" s="328"/>
      <c r="BL1524" s="328"/>
      <c r="BM1524" s="328"/>
      <c r="BN1524" s="328"/>
      <c r="BO1524" s="328"/>
      <c r="BP1524" s="328"/>
      <c r="BQ1524" s="328"/>
      <c r="BR1524" s="328"/>
      <c r="BS1524" s="328"/>
      <c r="BT1524" s="328"/>
      <c r="BU1524" s="328"/>
      <c r="BV1524" s="328"/>
      <c r="BW1524" s="328"/>
      <c r="BX1524" s="328"/>
      <c r="BY1524" s="165"/>
      <c r="BZ1524" s="165"/>
      <c r="CA1524" s="165"/>
      <c r="CB1524" s="165"/>
      <c r="CC1524" s="165"/>
    </row>
    <row r="1525" spans="1:81" s="1" customFormat="1" ht="10.5" customHeight="1" x14ac:dyDescent="0.2">
      <c r="A1525" s="1588"/>
      <c r="B1525" s="1701"/>
      <c r="C1525" s="1403" t="s">
        <v>557</v>
      </c>
      <c r="D1525" s="134" t="s">
        <v>116</v>
      </c>
      <c r="E1525" s="64">
        <f t="shared" ref="E1525:AB1525" si="3364">ROUND((AG1525-AF1525)*$AE1525,2)</f>
        <v>0.01</v>
      </c>
      <c r="F1525" s="64">
        <f t="shared" si="3364"/>
        <v>0.01</v>
      </c>
      <c r="G1525" s="64">
        <f t="shared" si="3364"/>
        <v>0.01</v>
      </c>
      <c r="H1525" s="424">
        <f t="shared" si="3364"/>
        <v>0.01</v>
      </c>
      <c r="I1525" s="64">
        <f t="shared" si="3364"/>
        <v>0.01</v>
      </c>
      <c r="J1525" s="64">
        <f t="shared" si="3364"/>
        <v>0.01</v>
      </c>
      <c r="K1525" s="64">
        <f t="shared" si="3364"/>
        <v>0.01</v>
      </c>
      <c r="L1525" s="64">
        <f t="shared" si="3364"/>
        <v>0.01</v>
      </c>
      <c r="M1525" s="64">
        <f t="shared" si="3364"/>
        <v>0.01</v>
      </c>
      <c r="N1525" s="424">
        <f t="shared" si="3364"/>
        <v>0.01</v>
      </c>
      <c r="O1525" s="64">
        <f t="shared" si="3364"/>
        <v>0.01</v>
      </c>
      <c r="P1525" s="64">
        <f t="shared" si="3364"/>
        <v>0.01</v>
      </c>
      <c r="Q1525" s="64">
        <f t="shared" si="3364"/>
        <v>0.01</v>
      </c>
      <c r="R1525" s="64">
        <f t="shared" si="3364"/>
        <v>0.01</v>
      </c>
      <c r="S1525" s="64">
        <f t="shared" si="3364"/>
        <v>0.01</v>
      </c>
      <c r="T1525" s="64">
        <f t="shared" si="3364"/>
        <v>0.01</v>
      </c>
      <c r="U1525" s="64">
        <f t="shared" si="3364"/>
        <v>0.01</v>
      </c>
      <c r="V1525" s="64">
        <f t="shared" si="3364"/>
        <v>0.01</v>
      </c>
      <c r="W1525" s="64">
        <f t="shared" si="3364"/>
        <v>0.01</v>
      </c>
      <c r="X1525" s="64">
        <f t="shared" si="3364"/>
        <v>0.01</v>
      </c>
      <c r="Y1525" s="424">
        <f t="shared" si="3364"/>
        <v>0.01</v>
      </c>
      <c r="Z1525" s="64">
        <f t="shared" si="3364"/>
        <v>0.01</v>
      </c>
      <c r="AA1525" s="64">
        <f t="shared" si="3364"/>
        <v>0.01</v>
      </c>
      <c r="AB1525" s="65">
        <f t="shared" si="3364"/>
        <v>0.01</v>
      </c>
      <c r="AC1525" s="50">
        <f>SUM(E1525:AB1525)</f>
        <v>0.24000000000000007</v>
      </c>
      <c r="AD1525" s="53">
        <f>SUM(E1526:AB1526)</f>
        <v>0.24000000000000007</v>
      </c>
      <c r="AE1525" s="456">
        <v>3.6</v>
      </c>
      <c r="AF1525" s="1058">
        <v>537.40499999999997</v>
      </c>
      <c r="AG1525" s="1058">
        <v>537.40679999999998</v>
      </c>
      <c r="AH1525" s="1059">
        <v>537.40859999999998</v>
      </c>
      <c r="AI1525" s="1058">
        <v>537.41039999999998</v>
      </c>
      <c r="AJ1525" s="1058">
        <v>537.41219999999998</v>
      </c>
      <c r="AK1525" s="1058">
        <v>537.41399999999999</v>
      </c>
      <c r="AL1525" s="1058">
        <v>537.41579999999999</v>
      </c>
      <c r="AM1525" s="1058">
        <v>537.41759999999999</v>
      </c>
      <c r="AN1525" s="1058">
        <v>537.4194</v>
      </c>
      <c r="AO1525" s="1058">
        <v>537.42129999999997</v>
      </c>
      <c r="AP1525" s="1058">
        <v>537.42309999999998</v>
      </c>
      <c r="AQ1525" s="1058">
        <v>537.42489999999998</v>
      </c>
      <c r="AR1525" s="1058">
        <v>537.42679999999996</v>
      </c>
      <c r="AS1525" s="1058">
        <v>537.42870000000005</v>
      </c>
      <c r="AT1525" s="1058">
        <v>537.43050000000005</v>
      </c>
      <c r="AU1525" s="1058">
        <v>537.43230000000005</v>
      </c>
      <c r="AV1525" s="1058">
        <v>537.43409999999994</v>
      </c>
      <c r="AW1525" s="1058">
        <v>537.43589999999995</v>
      </c>
      <c r="AX1525" s="1058">
        <v>537.43769999999995</v>
      </c>
      <c r="AY1525" s="1058">
        <v>537.43949999999995</v>
      </c>
      <c r="AZ1525" s="1058">
        <v>537.44129999999996</v>
      </c>
      <c r="BA1525" s="1058">
        <v>537.44309999999996</v>
      </c>
      <c r="BB1525" s="1058">
        <v>537.44489999999996</v>
      </c>
      <c r="BC1525" s="1058">
        <v>537.44669999999996</v>
      </c>
      <c r="BD1525" s="1058">
        <v>537.44849999999997</v>
      </c>
      <c r="BE1525" s="335"/>
      <c r="BF1525" s="335"/>
      <c r="BG1525" s="335"/>
      <c r="BH1525" s="335"/>
      <c r="BI1525" s="335"/>
      <c r="BJ1525" s="335"/>
      <c r="BK1525" s="335"/>
      <c r="BL1525" s="335"/>
      <c r="BM1525" s="335"/>
      <c r="BN1525" s="335"/>
      <c r="BO1525" s="335"/>
      <c r="BP1525" s="335"/>
      <c r="BQ1525" s="335"/>
      <c r="BR1525" s="335"/>
      <c r="BS1525" s="335"/>
      <c r="BT1525" s="335"/>
      <c r="BU1525" s="335"/>
      <c r="BV1525" s="335"/>
      <c r="BW1525" s="335"/>
      <c r="BX1525" s="335"/>
      <c r="BY1525" s="153"/>
      <c r="BZ1525" s="153"/>
      <c r="CA1525" s="153"/>
      <c r="CB1525" s="153"/>
      <c r="CC1525" s="165"/>
    </row>
    <row r="1526" spans="1:81" s="1" customFormat="1" ht="10.5" customHeight="1" x14ac:dyDescent="0.2">
      <c r="A1526" s="1588"/>
      <c r="B1526" s="1701"/>
      <c r="C1526" s="1513" t="s">
        <v>557</v>
      </c>
      <c r="D1526" s="134" t="s">
        <v>117</v>
      </c>
      <c r="E1526" s="64">
        <f t="shared" ref="E1526:AB1526" si="3365">ROUND((AG1526-AF1526)*$AE1525,2)</f>
        <v>0.01</v>
      </c>
      <c r="F1526" s="51">
        <f t="shared" si="3365"/>
        <v>0.01</v>
      </c>
      <c r="G1526" s="51">
        <f t="shared" si="3365"/>
        <v>0.01</v>
      </c>
      <c r="H1526" s="334">
        <f t="shared" si="3365"/>
        <v>0.01</v>
      </c>
      <c r="I1526" s="51">
        <f t="shared" si="3365"/>
        <v>0.01</v>
      </c>
      <c r="J1526" s="51">
        <f t="shared" si="3365"/>
        <v>0.01</v>
      </c>
      <c r="K1526" s="51">
        <f t="shared" si="3365"/>
        <v>0.01</v>
      </c>
      <c r="L1526" s="51">
        <f t="shared" si="3365"/>
        <v>0.01</v>
      </c>
      <c r="M1526" s="51">
        <f t="shared" si="3365"/>
        <v>0.01</v>
      </c>
      <c r="N1526" s="334">
        <f t="shared" si="3365"/>
        <v>0.01</v>
      </c>
      <c r="O1526" s="51">
        <f t="shared" si="3365"/>
        <v>0.01</v>
      </c>
      <c r="P1526" s="51">
        <f t="shared" si="3365"/>
        <v>0.01</v>
      </c>
      <c r="Q1526" s="51">
        <f t="shared" si="3365"/>
        <v>0.01</v>
      </c>
      <c r="R1526" s="51">
        <f t="shared" si="3365"/>
        <v>0.01</v>
      </c>
      <c r="S1526" s="51">
        <f t="shared" si="3365"/>
        <v>0.01</v>
      </c>
      <c r="T1526" s="51">
        <f t="shared" si="3365"/>
        <v>0.01</v>
      </c>
      <c r="U1526" s="51">
        <f t="shared" si="3365"/>
        <v>0.01</v>
      </c>
      <c r="V1526" s="51">
        <f t="shared" si="3365"/>
        <v>0.01</v>
      </c>
      <c r="W1526" s="51">
        <f t="shared" si="3365"/>
        <v>0.01</v>
      </c>
      <c r="X1526" s="51">
        <f t="shared" si="3365"/>
        <v>0.01</v>
      </c>
      <c r="Y1526" s="334">
        <f t="shared" si="3365"/>
        <v>0.01</v>
      </c>
      <c r="Z1526" s="51">
        <f t="shared" si="3365"/>
        <v>0.01</v>
      </c>
      <c r="AA1526" s="51">
        <f t="shared" si="3365"/>
        <v>0.01</v>
      </c>
      <c r="AB1526" s="52">
        <f t="shared" si="3365"/>
        <v>0.01</v>
      </c>
      <c r="AC1526" s="50"/>
      <c r="AD1526" s="53"/>
      <c r="AE1526" s="456"/>
      <c r="AF1526" s="1058">
        <v>1056.1427000000001</v>
      </c>
      <c r="AG1526" s="1058">
        <v>1056.1463000000001</v>
      </c>
      <c r="AH1526" s="1059">
        <v>1056.1498999999999</v>
      </c>
      <c r="AI1526" s="1058">
        <v>1056.1533999999999</v>
      </c>
      <c r="AJ1526" s="1058">
        <v>1056.1569</v>
      </c>
      <c r="AK1526" s="1058">
        <v>1056.1604</v>
      </c>
      <c r="AL1526" s="1058">
        <v>1056.1639</v>
      </c>
      <c r="AM1526" s="1058">
        <v>1056.1674</v>
      </c>
      <c r="AN1526" s="1058">
        <v>1056.171</v>
      </c>
      <c r="AO1526" s="1058">
        <v>1056.1746000000001</v>
      </c>
      <c r="AP1526" s="1058">
        <v>1056.1781000000001</v>
      </c>
      <c r="AQ1526" s="1058">
        <v>1056.1818000000001</v>
      </c>
      <c r="AR1526" s="1058">
        <v>1056.1855</v>
      </c>
      <c r="AS1526" s="1058">
        <v>1056.1891000000001</v>
      </c>
      <c r="AT1526" s="1058">
        <v>1056.1926000000001</v>
      </c>
      <c r="AU1526" s="1058">
        <v>1056.1960999999999</v>
      </c>
      <c r="AV1526" s="1058">
        <v>1056.1995999999999</v>
      </c>
      <c r="AW1526" s="1058">
        <v>1056.203</v>
      </c>
      <c r="AX1526" s="1058">
        <v>1056.2064</v>
      </c>
      <c r="AY1526" s="1058">
        <v>1056.2098000000001</v>
      </c>
      <c r="AZ1526" s="1058">
        <v>1056.2132999999999</v>
      </c>
      <c r="BA1526" s="1058">
        <v>1056.2167999999999</v>
      </c>
      <c r="BB1526" s="1058">
        <v>1056.2202</v>
      </c>
      <c r="BC1526" s="1058">
        <v>1056.2237</v>
      </c>
      <c r="BD1526" s="1058">
        <v>1056.2271000000001</v>
      </c>
      <c r="BE1526" s="328"/>
      <c r="BF1526" s="328"/>
      <c r="BG1526" s="328"/>
      <c r="BH1526" s="328"/>
      <c r="BI1526" s="328"/>
      <c r="BJ1526" s="328"/>
      <c r="BK1526" s="328"/>
      <c r="BL1526" s="328"/>
      <c r="BM1526" s="328"/>
      <c r="BN1526" s="328"/>
      <c r="BO1526" s="328"/>
      <c r="BP1526" s="328"/>
      <c r="BQ1526" s="328"/>
      <c r="BR1526" s="328"/>
      <c r="BS1526" s="328"/>
      <c r="BT1526" s="328"/>
      <c r="BU1526" s="328"/>
      <c r="BV1526" s="328"/>
      <c r="BW1526" s="328"/>
      <c r="BX1526" s="328"/>
      <c r="BY1526" s="165"/>
      <c r="BZ1526" s="165"/>
      <c r="CA1526" s="165"/>
      <c r="CB1526" s="165"/>
      <c r="CC1526" s="165"/>
    </row>
    <row r="1527" spans="1:81" s="1" customFormat="1" ht="10.5" customHeight="1" thickBot="1" x14ac:dyDescent="0.25">
      <c r="A1527" s="1589"/>
      <c r="B1527" s="1702"/>
      <c r="C1527" s="772"/>
      <c r="D1527" s="239" t="s">
        <v>41</v>
      </c>
      <c r="E1527" s="84">
        <f t="shared" ref="E1527:AB1527" si="3366">E1526/E1525</f>
        <v>1</v>
      </c>
      <c r="F1527" s="84">
        <f t="shared" si="3366"/>
        <v>1</v>
      </c>
      <c r="G1527" s="84">
        <f t="shared" si="3366"/>
        <v>1</v>
      </c>
      <c r="H1527" s="425">
        <f t="shared" si="3366"/>
        <v>1</v>
      </c>
      <c r="I1527" s="84">
        <f t="shared" si="3366"/>
        <v>1</v>
      </c>
      <c r="J1527" s="84">
        <f t="shared" si="3366"/>
        <v>1</v>
      </c>
      <c r="K1527" s="84">
        <f t="shared" si="3366"/>
        <v>1</v>
      </c>
      <c r="L1527" s="84">
        <f t="shared" si="3366"/>
        <v>1</v>
      </c>
      <c r="M1527" s="84">
        <f t="shared" si="3366"/>
        <v>1</v>
      </c>
      <c r="N1527" s="425">
        <f t="shared" si="3366"/>
        <v>1</v>
      </c>
      <c r="O1527" s="84">
        <f t="shared" si="3366"/>
        <v>1</v>
      </c>
      <c r="P1527" s="84">
        <f t="shared" si="3366"/>
        <v>1</v>
      </c>
      <c r="Q1527" s="84">
        <f t="shared" si="3366"/>
        <v>1</v>
      </c>
      <c r="R1527" s="84">
        <f t="shared" si="3366"/>
        <v>1</v>
      </c>
      <c r="S1527" s="84">
        <f t="shared" si="3366"/>
        <v>1</v>
      </c>
      <c r="T1527" s="84">
        <f t="shared" si="3366"/>
        <v>1</v>
      </c>
      <c r="U1527" s="84">
        <f t="shared" si="3366"/>
        <v>1</v>
      </c>
      <c r="V1527" s="84">
        <f t="shared" si="3366"/>
        <v>1</v>
      </c>
      <c r="W1527" s="84">
        <f t="shared" si="3366"/>
        <v>1</v>
      </c>
      <c r="X1527" s="84">
        <f t="shared" si="3366"/>
        <v>1</v>
      </c>
      <c r="Y1527" s="425">
        <f t="shared" si="3366"/>
        <v>1</v>
      </c>
      <c r="Z1527" s="84">
        <f t="shared" si="3366"/>
        <v>1</v>
      </c>
      <c r="AA1527" s="84">
        <f t="shared" si="3366"/>
        <v>1</v>
      </c>
      <c r="AB1527" s="85">
        <f t="shared" si="3366"/>
        <v>1</v>
      </c>
      <c r="AC1527" s="50"/>
      <c r="AD1527" s="53"/>
      <c r="AE1527" s="456"/>
      <c r="AF1527" s="335"/>
      <c r="AG1527" s="335"/>
      <c r="AH1527" s="335"/>
      <c r="AI1527" s="335"/>
      <c r="AJ1527" s="335"/>
      <c r="AK1527" s="335"/>
      <c r="AL1527" s="335"/>
      <c r="AM1527" s="335"/>
      <c r="AN1527" s="335"/>
      <c r="AO1527" s="335"/>
      <c r="AP1527" s="335"/>
      <c r="AQ1527" s="335"/>
      <c r="AR1527" s="335"/>
      <c r="AS1527" s="335"/>
      <c r="AT1527" s="335"/>
      <c r="AU1527" s="335"/>
      <c r="AV1527" s="335"/>
      <c r="AW1527" s="335"/>
      <c r="AX1527" s="335"/>
      <c r="AY1527" s="335"/>
      <c r="AZ1527" s="335"/>
      <c r="BA1527" s="335"/>
      <c r="BB1527" s="335"/>
      <c r="BC1527" s="335"/>
      <c r="BD1527" s="335"/>
      <c r="BE1527" s="328"/>
      <c r="BF1527" s="328"/>
      <c r="BG1527" s="328"/>
      <c r="BH1527" s="328"/>
      <c r="BI1527" s="328"/>
      <c r="BJ1527" s="328"/>
      <c r="BK1527" s="328"/>
      <c r="BL1527" s="328"/>
      <c r="BM1527" s="328"/>
      <c r="BN1527" s="328"/>
      <c r="BO1527" s="328"/>
      <c r="BP1527" s="328"/>
      <c r="BQ1527" s="328"/>
      <c r="BR1527" s="328"/>
      <c r="BS1527" s="328"/>
      <c r="BT1527" s="328"/>
      <c r="BU1527" s="328"/>
      <c r="BV1527" s="328"/>
      <c r="BW1527" s="328"/>
      <c r="BX1527" s="328"/>
      <c r="BY1527" s="165"/>
      <c r="BZ1527" s="165"/>
      <c r="CA1527" s="165"/>
      <c r="CB1527" s="165"/>
      <c r="CC1527" s="165"/>
    </row>
    <row r="1528" spans="1:81" s="1" customFormat="1" ht="10.5" customHeight="1" x14ac:dyDescent="0.2">
      <c r="A1528" s="1587" t="s">
        <v>8</v>
      </c>
      <c r="B1528" s="1629" t="s">
        <v>660</v>
      </c>
      <c r="C1528" s="1513"/>
      <c r="D1528" s="134"/>
      <c r="E1528" s="86"/>
      <c r="F1528" s="86"/>
      <c r="G1528" s="86"/>
      <c r="H1528" s="446"/>
      <c r="I1528" s="86"/>
      <c r="J1528" s="86"/>
      <c r="K1528" s="86"/>
      <c r="L1528" s="86"/>
      <c r="M1528" s="86"/>
      <c r="N1528" s="446"/>
      <c r="O1528" s="86"/>
      <c r="P1528" s="86"/>
      <c r="Q1528" s="86"/>
      <c r="R1528" s="86"/>
      <c r="S1528" s="86"/>
      <c r="T1528" s="86"/>
      <c r="U1528" s="86"/>
      <c r="V1528" s="86"/>
      <c r="W1528" s="86"/>
      <c r="X1528" s="86"/>
      <c r="Y1528" s="446"/>
      <c r="Z1528" s="86"/>
      <c r="AA1528" s="86"/>
      <c r="AB1528" s="192"/>
      <c r="AC1528" s="333"/>
      <c r="AD1528" s="180"/>
      <c r="AE1528" s="456"/>
      <c r="AF1528" s="335"/>
      <c r="AG1528" s="335"/>
      <c r="AH1528" s="335"/>
      <c r="AI1528" s="335"/>
      <c r="AJ1528" s="335"/>
      <c r="AK1528" s="335"/>
      <c r="AL1528" s="335"/>
      <c r="AM1528" s="335"/>
      <c r="AN1528" s="335"/>
      <c r="AO1528" s="335"/>
      <c r="AP1528" s="335"/>
      <c r="AQ1528" s="335"/>
      <c r="AR1528" s="335"/>
      <c r="AS1528" s="335"/>
      <c r="AT1528" s="335"/>
      <c r="AU1528" s="335"/>
      <c r="AV1528" s="335"/>
      <c r="AW1528" s="335"/>
      <c r="AX1528" s="335"/>
      <c r="AY1528" s="335"/>
      <c r="AZ1528" s="335"/>
      <c r="BA1528" s="335"/>
      <c r="BB1528" s="335"/>
      <c r="BC1528" s="335"/>
      <c r="BD1528" s="335"/>
      <c r="BE1528" s="328"/>
      <c r="BF1528" s="328"/>
      <c r="BG1528" s="328"/>
      <c r="BH1528" s="328"/>
      <c r="BI1528" s="328"/>
      <c r="BJ1528" s="328"/>
      <c r="BK1528" s="328"/>
      <c r="BL1528" s="328"/>
      <c r="BM1528" s="328"/>
      <c r="BN1528" s="328"/>
      <c r="BO1528" s="328"/>
      <c r="BP1528" s="328"/>
      <c r="BQ1528" s="328"/>
      <c r="BR1528" s="328"/>
      <c r="BS1528" s="328"/>
      <c r="BT1528" s="328"/>
      <c r="BU1528" s="328"/>
      <c r="BV1528" s="328"/>
      <c r="BW1528" s="328"/>
      <c r="BX1528" s="328"/>
      <c r="BY1528" s="165"/>
      <c r="BZ1528" s="165"/>
      <c r="CA1528" s="165"/>
      <c r="CB1528" s="165"/>
      <c r="CC1528" s="165"/>
    </row>
    <row r="1529" spans="1:81" s="1" customFormat="1" ht="10.5" customHeight="1" x14ac:dyDescent="0.2">
      <c r="A1529" s="1588"/>
      <c r="B1529" s="1629"/>
      <c r="C1529" s="1513" t="s">
        <v>129</v>
      </c>
      <c r="D1529" s="134" t="s">
        <v>33</v>
      </c>
      <c r="E1529" s="86">
        <f>ROUND(SQRT(E1530^2+E1531^2)*1000/(1.73*E$1456),0)</f>
        <v>5</v>
      </c>
      <c r="F1529" s="86">
        <f>ROUND(SQRT(F1530^2+F1531^2)*1000/(1.73*F$1456),0)</f>
        <v>5</v>
      </c>
      <c r="G1529" s="86">
        <f t="shared" ref="G1529:AB1529" si="3367">ROUND(SQRT(G1530^2+G1531^2)*1000/(1.73*G$1456),0)</f>
        <v>5</v>
      </c>
      <c r="H1529" s="446">
        <f t="shared" si="3367"/>
        <v>5</v>
      </c>
      <c r="I1529" s="86">
        <f t="shared" si="3367"/>
        <v>5</v>
      </c>
      <c r="J1529" s="86">
        <f t="shared" si="3367"/>
        <v>5</v>
      </c>
      <c r="K1529" s="86">
        <f t="shared" si="3367"/>
        <v>5</v>
      </c>
      <c r="L1529" s="86">
        <f t="shared" si="3367"/>
        <v>5</v>
      </c>
      <c r="M1529" s="86">
        <f t="shared" si="3367"/>
        <v>5</v>
      </c>
      <c r="N1529" s="446">
        <f t="shared" si="3367"/>
        <v>5</v>
      </c>
      <c r="O1529" s="86">
        <f t="shared" si="3367"/>
        <v>5</v>
      </c>
      <c r="P1529" s="86">
        <f t="shared" si="3367"/>
        <v>5</v>
      </c>
      <c r="Q1529" s="86">
        <f t="shared" si="3367"/>
        <v>5</v>
      </c>
      <c r="R1529" s="86">
        <f t="shared" si="3367"/>
        <v>5</v>
      </c>
      <c r="S1529" s="86">
        <f t="shared" si="3367"/>
        <v>5</v>
      </c>
      <c r="T1529" s="86">
        <f t="shared" si="3367"/>
        <v>5</v>
      </c>
      <c r="U1529" s="86">
        <f t="shared" si="3367"/>
        <v>5</v>
      </c>
      <c r="V1529" s="86">
        <f t="shared" si="3367"/>
        <v>5</v>
      </c>
      <c r="W1529" s="86">
        <f t="shared" si="3367"/>
        <v>5</v>
      </c>
      <c r="X1529" s="86">
        <f t="shared" si="3367"/>
        <v>5</v>
      </c>
      <c r="Y1529" s="446">
        <f t="shared" si="3367"/>
        <v>5</v>
      </c>
      <c r="Z1529" s="86">
        <f t="shared" si="3367"/>
        <v>5</v>
      </c>
      <c r="AA1529" s="86">
        <f t="shared" si="3367"/>
        <v>5</v>
      </c>
      <c r="AB1529" s="192">
        <f t="shared" si="3367"/>
        <v>5</v>
      </c>
      <c r="AC1529" s="333"/>
      <c r="AD1529" s="180"/>
      <c r="AE1529" s="456"/>
      <c r="AF1529" s="335"/>
      <c r="AG1529" s="335"/>
      <c r="AH1529" s="335"/>
      <c r="AI1529" s="335"/>
      <c r="AJ1529" s="335"/>
      <c r="AK1529" s="335"/>
      <c r="AL1529" s="335"/>
      <c r="AM1529" s="335"/>
      <c r="AN1529" s="335"/>
      <c r="AO1529" s="335"/>
      <c r="AP1529" s="335"/>
      <c r="AQ1529" s="335"/>
      <c r="AR1529" s="335"/>
      <c r="AS1529" s="335"/>
      <c r="AT1529" s="335"/>
      <c r="AU1529" s="335"/>
      <c r="AV1529" s="335"/>
      <c r="AW1529" s="335"/>
      <c r="AX1529" s="335"/>
      <c r="AY1529" s="335"/>
      <c r="AZ1529" s="335"/>
      <c r="BA1529" s="335"/>
      <c r="BB1529" s="335"/>
      <c r="BC1529" s="335"/>
      <c r="BD1529" s="335"/>
      <c r="BE1529" s="335"/>
      <c r="BF1529" s="335"/>
      <c r="BG1529" s="335"/>
      <c r="BH1529" s="335"/>
      <c r="BI1529" s="335"/>
      <c r="BJ1529" s="335"/>
      <c r="BK1529" s="335"/>
      <c r="BL1529" s="335"/>
      <c r="BM1529" s="335"/>
      <c r="BN1529" s="335"/>
      <c r="BO1529" s="335"/>
      <c r="BP1529" s="335"/>
      <c r="BQ1529" s="335"/>
      <c r="BR1529" s="335"/>
      <c r="BS1529" s="335"/>
      <c r="BT1529" s="335"/>
      <c r="BU1529" s="335"/>
      <c r="BV1529" s="335"/>
      <c r="BW1529" s="335"/>
      <c r="BX1529" s="335"/>
      <c r="BY1529" s="153"/>
      <c r="BZ1529" s="153"/>
      <c r="CA1529" s="153"/>
      <c r="CB1529" s="153"/>
      <c r="CC1529" s="165"/>
    </row>
    <row r="1530" spans="1:81" s="1" customFormat="1" ht="10.5" customHeight="1" x14ac:dyDescent="0.2">
      <c r="A1530" s="1588"/>
      <c r="B1530" s="1629"/>
      <c r="C1530" s="1513" t="s">
        <v>557</v>
      </c>
      <c r="D1530" s="134" t="s">
        <v>116</v>
      </c>
      <c r="E1530" s="64">
        <f t="shared" ref="E1530:AB1530" si="3368">ROUND((AG1530-AF1530)*$AE1530,2)</f>
        <v>0.01</v>
      </c>
      <c r="F1530" s="64">
        <f t="shared" si="3368"/>
        <v>0.01</v>
      </c>
      <c r="G1530" s="64">
        <f t="shared" si="3368"/>
        <v>0.01</v>
      </c>
      <c r="H1530" s="424">
        <f t="shared" si="3368"/>
        <v>0.01</v>
      </c>
      <c r="I1530" s="64">
        <f t="shared" si="3368"/>
        <v>0.01</v>
      </c>
      <c r="J1530" s="64">
        <f t="shared" si="3368"/>
        <v>0.01</v>
      </c>
      <c r="K1530" s="64">
        <f t="shared" si="3368"/>
        <v>0.01</v>
      </c>
      <c r="L1530" s="64">
        <f t="shared" si="3368"/>
        <v>0.01</v>
      </c>
      <c r="M1530" s="64">
        <f t="shared" si="3368"/>
        <v>0.01</v>
      </c>
      <c r="N1530" s="424">
        <f t="shared" si="3368"/>
        <v>0.01</v>
      </c>
      <c r="O1530" s="64">
        <f t="shared" si="3368"/>
        <v>0.01</v>
      </c>
      <c r="P1530" s="64">
        <f t="shared" si="3368"/>
        <v>0.01</v>
      </c>
      <c r="Q1530" s="64">
        <f t="shared" si="3368"/>
        <v>0.01</v>
      </c>
      <c r="R1530" s="64">
        <f t="shared" si="3368"/>
        <v>0.01</v>
      </c>
      <c r="S1530" s="64">
        <f t="shared" si="3368"/>
        <v>0.01</v>
      </c>
      <c r="T1530" s="64">
        <f t="shared" si="3368"/>
        <v>0.01</v>
      </c>
      <c r="U1530" s="64">
        <f t="shared" si="3368"/>
        <v>0.01</v>
      </c>
      <c r="V1530" s="64">
        <f t="shared" si="3368"/>
        <v>0.01</v>
      </c>
      <c r="W1530" s="64">
        <f t="shared" si="3368"/>
        <v>0.01</v>
      </c>
      <c r="X1530" s="64">
        <f t="shared" si="3368"/>
        <v>0.01</v>
      </c>
      <c r="Y1530" s="424">
        <f t="shared" si="3368"/>
        <v>0.01</v>
      </c>
      <c r="Z1530" s="64">
        <f t="shared" si="3368"/>
        <v>0.01</v>
      </c>
      <c r="AA1530" s="64">
        <f t="shared" si="3368"/>
        <v>0.01</v>
      </c>
      <c r="AB1530" s="65">
        <f t="shared" si="3368"/>
        <v>0.01</v>
      </c>
      <c r="AC1530" s="50">
        <f>SUM(E1530:AB1530)</f>
        <v>0.24000000000000007</v>
      </c>
      <c r="AD1530" s="53">
        <f>SUM(E1531:AB1531)</f>
        <v>1.4400000000000008</v>
      </c>
      <c r="AE1530" s="456">
        <v>4.8</v>
      </c>
      <c r="AF1530" s="1058">
        <v>4643.0492999999997</v>
      </c>
      <c r="AG1530" s="1058">
        <v>4643.0515999999998</v>
      </c>
      <c r="AH1530" s="1059">
        <v>4643.0538999999999</v>
      </c>
      <c r="AI1530" s="1058">
        <v>4643.0562</v>
      </c>
      <c r="AJ1530" s="1058">
        <v>4643.0583999999999</v>
      </c>
      <c r="AK1530" s="1058">
        <v>4643.0607</v>
      </c>
      <c r="AL1530" s="1058">
        <v>4643.0628999999999</v>
      </c>
      <c r="AM1530" s="1058">
        <v>4643.0650999999998</v>
      </c>
      <c r="AN1530" s="1058">
        <v>4643.0673999999999</v>
      </c>
      <c r="AO1530" s="1058">
        <v>4643.0695999999998</v>
      </c>
      <c r="AP1530" s="1058">
        <v>4643.0718999999999</v>
      </c>
      <c r="AQ1530" s="1058">
        <v>4643.0742</v>
      </c>
      <c r="AR1530" s="1058">
        <v>4643.0763999999999</v>
      </c>
      <c r="AS1530" s="1058">
        <v>4643.0787</v>
      </c>
      <c r="AT1530" s="1058">
        <v>4643.0808999999999</v>
      </c>
      <c r="AU1530" s="1058">
        <v>4643.0832</v>
      </c>
      <c r="AV1530" s="1058">
        <v>4643.0853999999999</v>
      </c>
      <c r="AW1530" s="1058">
        <v>4643.0875999999998</v>
      </c>
      <c r="AX1530" s="1058">
        <v>4643.0897999999997</v>
      </c>
      <c r="AY1530" s="1058">
        <v>4643.0919999999996</v>
      </c>
      <c r="AZ1530" s="1058">
        <v>4643.0942999999997</v>
      </c>
      <c r="BA1530" s="1058">
        <v>4643.0964999999997</v>
      </c>
      <c r="BB1530" s="1058">
        <v>4643.0986999999996</v>
      </c>
      <c r="BC1530" s="1058">
        <v>4643.1009000000004</v>
      </c>
      <c r="BD1530" s="1058">
        <v>4643.1031999999996</v>
      </c>
      <c r="BE1530" s="328"/>
      <c r="BF1530" s="328"/>
      <c r="BG1530" s="328"/>
      <c r="BH1530" s="328"/>
      <c r="BI1530" s="328"/>
      <c r="BJ1530" s="328"/>
      <c r="BK1530" s="328"/>
      <c r="BL1530" s="328"/>
      <c r="BM1530" s="328"/>
      <c r="BN1530" s="328"/>
      <c r="BO1530" s="328"/>
      <c r="BP1530" s="328"/>
      <c r="BQ1530" s="328"/>
      <c r="BR1530" s="328"/>
      <c r="BS1530" s="328"/>
      <c r="BT1530" s="328"/>
      <c r="BU1530" s="328"/>
      <c r="BV1530" s="328"/>
      <c r="BW1530" s="328"/>
      <c r="BX1530" s="328"/>
      <c r="BY1530" s="165"/>
      <c r="BZ1530" s="165"/>
      <c r="CA1530" s="165"/>
      <c r="CB1530" s="165"/>
      <c r="CC1530" s="165"/>
    </row>
    <row r="1531" spans="1:81" s="1" customFormat="1" ht="10.5" customHeight="1" x14ac:dyDescent="0.2">
      <c r="A1531" s="1588"/>
      <c r="B1531" s="1629"/>
      <c r="C1531" s="1513" t="s">
        <v>557</v>
      </c>
      <c r="D1531" s="134" t="s">
        <v>117</v>
      </c>
      <c r="E1531" s="64">
        <f t="shared" ref="E1531:AB1531" si="3369">ROUND((AG1531-AF1531)*$AE1530,2)</f>
        <v>0.06</v>
      </c>
      <c r="F1531" s="51">
        <f t="shared" si="3369"/>
        <v>0.06</v>
      </c>
      <c r="G1531" s="51">
        <f t="shared" si="3369"/>
        <v>0.06</v>
      </c>
      <c r="H1531" s="334">
        <f t="shared" si="3369"/>
        <v>0.06</v>
      </c>
      <c r="I1531" s="51">
        <f t="shared" si="3369"/>
        <v>0.06</v>
      </c>
      <c r="J1531" s="51">
        <f t="shared" si="3369"/>
        <v>0.06</v>
      </c>
      <c r="K1531" s="51">
        <f t="shared" si="3369"/>
        <v>0.06</v>
      </c>
      <c r="L1531" s="51">
        <f t="shared" si="3369"/>
        <v>0.06</v>
      </c>
      <c r="M1531" s="51">
        <f t="shared" si="3369"/>
        <v>0.06</v>
      </c>
      <c r="N1531" s="334">
        <f t="shared" si="3369"/>
        <v>0.06</v>
      </c>
      <c r="O1531" s="51">
        <f t="shared" si="3369"/>
        <v>0.06</v>
      </c>
      <c r="P1531" s="51">
        <f t="shared" si="3369"/>
        <v>0.06</v>
      </c>
      <c r="Q1531" s="51">
        <f t="shared" si="3369"/>
        <v>0.06</v>
      </c>
      <c r="R1531" s="51">
        <f t="shared" si="3369"/>
        <v>0.06</v>
      </c>
      <c r="S1531" s="51">
        <f t="shared" si="3369"/>
        <v>0.06</v>
      </c>
      <c r="T1531" s="51">
        <f t="shared" si="3369"/>
        <v>0.06</v>
      </c>
      <c r="U1531" s="51">
        <f t="shared" si="3369"/>
        <v>0.06</v>
      </c>
      <c r="V1531" s="51">
        <f t="shared" si="3369"/>
        <v>0.06</v>
      </c>
      <c r="W1531" s="51">
        <f t="shared" si="3369"/>
        <v>0.06</v>
      </c>
      <c r="X1531" s="51">
        <f t="shared" si="3369"/>
        <v>0.06</v>
      </c>
      <c r="Y1531" s="334">
        <f t="shared" si="3369"/>
        <v>0.06</v>
      </c>
      <c r="Z1531" s="51">
        <f t="shared" si="3369"/>
        <v>0.06</v>
      </c>
      <c r="AA1531" s="51">
        <f t="shared" si="3369"/>
        <v>0.06</v>
      </c>
      <c r="AB1531" s="52">
        <f t="shared" si="3369"/>
        <v>0.06</v>
      </c>
      <c r="AC1531" s="50"/>
      <c r="AD1531" s="53"/>
      <c r="AE1531" s="456"/>
      <c r="AF1531" s="1058">
        <v>9558.9971999999998</v>
      </c>
      <c r="AG1531" s="1058">
        <v>9559.0094000000008</v>
      </c>
      <c r="AH1531" s="1059">
        <v>9559.0213999999996</v>
      </c>
      <c r="AI1531" s="1058">
        <v>9559.0331999999999</v>
      </c>
      <c r="AJ1531" s="1058">
        <v>9559.0450000000001</v>
      </c>
      <c r="AK1531" s="1058">
        <v>9559.0566999999992</v>
      </c>
      <c r="AL1531" s="1058">
        <v>9559.0684000000001</v>
      </c>
      <c r="AM1531" s="1058">
        <v>9559.0800999999992</v>
      </c>
      <c r="AN1531" s="1058">
        <v>9559.0918999999994</v>
      </c>
      <c r="AO1531" s="1058">
        <v>9559.1036999999997</v>
      </c>
      <c r="AP1531" s="1058">
        <v>9559.1155999999992</v>
      </c>
      <c r="AQ1531" s="1058">
        <v>9559.1275000000005</v>
      </c>
      <c r="AR1531" s="1058">
        <v>9559.1394999999993</v>
      </c>
      <c r="AS1531" s="1058">
        <v>9559.1514000000006</v>
      </c>
      <c r="AT1531" s="1058">
        <v>9559.1632000000009</v>
      </c>
      <c r="AU1531" s="1058">
        <v>9559.1749</v>
      </c>
      <c r="AV1531" s="1058">
        <v>9559.1864000000005</v>
      </c>
      <c r="AW1531" s="1058">
        <v>9559.1978999999992</v>
      </c>
      <c r="AX1531" s="1058">
        <v>9559.2095000000008</v>
      </c>
      <c r="AY1531" s="1058">
        <v>9559.2211000000007</v>
      </c>
      <c r="AZ1531" s="1058">
        <v>9559.2327999999998</v>
      </c>
      <c r="BA1531" s="1058">
        <v>9559.2443999999996</v>
      </c>
      <c r="BB1531" s="1058">
        <v>9559.2561000000005</v>
      </c>
      <c r="BC1531" s="1058">
        <v>9559.2677999999996</v>
      </c>
      <c r="BD1531" s="1058">
        <v>9559.2795000000006</v>
      </c>
      <c r="BE1531" s="328"/>
      <c r="BF1531" s="328"/>
      <c r="BG1531" s="328"/>
      <c r="BH1531" s="328"/>
      <c r="BI1531" s="328"/>
      <c r="BJ1531" s="328"/>
      <c r="BK1531" s="328"/>
      <c r="BL1531" s="328"/>
      <c r="BM1531" s="328"/>
      <c r="BN1531" s="328"/>
      <c r="BO1531" s="328"/>
      <c r="BP1531" s="328"/>
      <c r="BQ1531" s="328"/>
      <c r="BR1531" s="328"/>
      <c r="BS1531" s="328"/>
      <c r="BT1531" s="328"/>
      <c r="BU1531" s="328"/>
      <c r="BV1531" s="328"/>
      <c r="BW1531" s="328"/>
      <c r="BX1531" s="328"/>
      <c r="BY1531" s="165"/>
      <c r="BZ1531" s="165"/>
      <c r="CA1531" s="165"/>
      <c r="CB1531" s="165"/>
      <c r="CC1531" s="165"/>
    </row>
    <row r="1532" spans="1:81" s="1" customFormat="1" ht="10.5" customHeight="1" thickBot="1" x14ac:dyDescent="0.25">
      <c r="A1532" s="1589"/>
      <c r="B1532" s="1635"/>
      <c r="C1532" s="274"/>
      <c r="D1532" s="239" t="s">
        <v>41</v>
      </c>
      <c r="E1532" s="84">
        <f t="shared" ref="E1532:AB1532" si="3370">E1531/E1530</f>
        <v>6</v>
      </c>
      <c r="F1532" s="84">
        <f t="shared" si="3370"/>
        <v>6</v>
      </c>
      <c r="G1532" s="84">
        <f t="shared" si="3370"/>
        <v>6</v>
      </c>
      <c r="H1532" s="425">
        <f t="shared" si="3370"/>
        <v>6</v>
      </c>
      <c r="I1532" s="84">
        <f t="shared" si="3370"/>
        <v>6</v>
      </c>
      <c r="J1532" s="84">
        <f t="shared" si="3370"/>
        <v>6</v>
      </c>
      <c r="K1532" s="84">
        <f t="shared" si="3370"/>
        <v>6</v>
      </c>
      <c r="L1532" s="84">
        <f t="shared" si="3370"/>
        <v>6</v>
      </c>
      <c r="M1532" s="84">
        <f t="shared" si="3370"/>
        <v>6</v>
      </c>
      <c r="N1532" s="425">
        <f t="shared" si="3370"/>
        <v>6</v>
      </c>
      <c r="O1532" s="84">
        <f t="shared" si="3370"/>
        <v>6</v>
      </c>
      <c r="P1532" s="84">
        <f t="shared" si="3370"/>
        <v>6</v>
      </c>
      <c r="Q1532" s="84">
        <f t="shared" si="3370"/>
        <v>6</v>
      </c>
      <c r="R1532" s="84">
        <f t="shared" si="3370"/>
        <v>6</v>
      </c>
      <c r="S1532" s="84">
        <f t="shared" si="3370"/>
        <v>6</v>
      </c>
      <c r="T1532" s="84">
        <f t="shared" si="3370"/>
        <v>6</v>
      </c>
      <c r="U1532" s="84">
        <f t="shared" si="3370"/>
        <v>6</v>
      </c>
      <c r="V1532" s="84">
        <f t="shared" si="3370"/>
        <v>6</v>
      </c>
      <c r="W1532" s="84">
        <f t="shared" si="3370"/>
        <v>6</v>
      </c>
      <c r="X1532" s="84">
        <f t="shared" si="3370"/>
        <v>6</v>
      </c>
      <c r="Y1532" s="425">
        <f t="shared" si="3370"/>
        <v>6</v>
      </c>
      <c r="Z1532" s="84">
        <f t="shared" si="3370"/>
        <v>6</v>
      </c>
      <c r="AA1532" s="84">
        <f t="shared" si="3370"/>
        <v>6</v>
      </c>
      <c r="AB1532" s="85">
        <f t="shared" si="3370"/>
        <v>6</v>
      </c>
      <c r="AC1532" s="50"/>
      <c r="AD1532" s="53"/>
      <c r="AE1532" s="456"/>
      <c r="AF1532" s="335"/>
      <c r="AG1532" s="335"/>
      <c r="AH1532" s="335"/>
      <c r="AI1532" s="335"/>
      <c r="AJ1532" s="335"/>
      <c r="AK1532" s="335"/>
      <c r="AL1532" s="335"/>
      <c r="AM1532" s="335"/>
      <c r="AN1532" s="335"/>
      <c r="AO1532" s="335"/>
      <c r="AP1532" s="335"/>
      <c r="AQ1532" s="335"/>
      <c r="AR1532" s="335"/>
      <c r="AS1532" s="335"/>
      <c r="AT1532" s="335"/>
      <c r="AU1532" s="335"/>
      <c r="AV1532" s="335"/>
      <c r="AW1532" s="335"/>
      <c r="AX1532" s="335"/>
      <c r="AY1532" s="335"/>
      <c r="AZ1532" s="335"/>
      <c r="BA1532" s="335"/>
      <c r="BB1532" s="335"/>
      <c r="BC1532" s="335"/>
      <c r="BD1532" s="335"/>
      <c r="BE1532" s="328"/>
      <c r="BF1532" s="328"/>
      <c r="BG1532" s="328"/>
      <c r="BH1532" s="328"/>
      <c r="BI1532" s="328"/>
      <c r="BJ1532" s="328"/>
      <c r="BK1532" s="328"/>
      <c r="BL1532" s="328"/>
      <c r="BM1532" s="328"/>
      <c r="BN1532" s="328"/>
      <c r="BO1532" s="328"/>
      <c r="BP1532" s="328"/>
      <c r="BQ1532" s="328"/>
      <c r="BR1532" s="328"/>
      <c r="BS1532" s="328"/>
      <c r="BT1532" s="328"/>
      <c r="BU1532" s="328"/>
      <c r="BV1532" s="328"/>
      <c r="BW1532" s="328"/>
      <c r="BX1532" s="328"/>
      <c r="BY1532" s="165"/>
      <c r="BZ1532" s="165"/>
      <c r="CA1532" s="165"/>
      <c r="CB1532" s="165"/>
      <c r="CC1532" s="165"/>
    </row>
    <row r="1533" spans="1:81" s="1" customFormat="1" ht="10.5" customHeight="1" x14ac:dyDescent="0.2">
      <c r="A1533" s="1587" t="s">
        <v>15</v>
      </c>
      <c r="B1533" s="1629" t="s">
        <v>661</v>
      </c>
      <c r="C1533" s="1513"/>
      <c r="D1533" s="134"/>
      <c r="E1533" s="88"/>
      <c r="F1533" s="88"/>
      <c r="G1533" s="88"/>
      <c r="H1533" s="352"/>
      <c r="I1533" s="88"/>
      <c r="J1533" s="88"/>
      <c r="K1533" s="88"/>
      <c r="L1533" s="88"/>
      <c r="M1533" s="88"/>
      <c r="N1533" s="352"/>
      <c r="O1533" s="88"/>
      <c r="P1533" s="88"/>
      <c r="Q1533" s="88"/>
      <c r="R1533" s="88"/>
      <c r="S1533" s="88"/>
      <c r="T1533" s="88"/>
      <c r="U1533" s="88"/>
      <c r="V1533" s="88"/>
      <c r="W1533" s="88"/>
      <c r="X1533" s="88"/>
      <c r="Y1533" s="352"/>
      <c r="Z1533" s="88"/>
      <c r="AA1533" s="88"/>
      <c r="AB1533" s="89"/>
      <c r="AC1533" s="333"/>
      <c r="AD1533" s="180"/>
      <c r="AE1533" s="456"/>
      <c r="AF1533" s="335"/>
      <c r="AG1533" s="335"/>
      <c r="AH1533" s="335"/>
      <c r="AI1533" s="335"/>
      <c r="AJ1533" s="335"/>
      <c r="AK1533" s="335"/>
      <c r="AL1533" s="335"/>
      <c r="AM1533" s="335"/>
      <c r="AN1533" s="335"/>
      <c r="AO1533" s="335"/>
      <c r="AP1533" s="335"/>
      <c r="AQ1533" s="335"/>
      <c r="AR1533" s="335"/>
      <c r="AS1533" s="335"/>
      <c r="AT1533" s="335"/>
      <c r="AU1533" s="335"/>
      <c r="AV1533" s="335"/>
      <c r="AW1533" s="335"/>
      <c r="AX1533" s="335"/>
      <c r="AY1533" s="335"/>
      <c r="AZ1533" s="335"/>
      <c r="BA1533" s="335"/>
      <c r="BB1533" s="335"/>
      <c r="BC1533" s="335"/>
      <c r="BD1533" s="335"/>
      <c r="BE1533" s="328"/>
      <c r="BF1533" s="328"/>
      <c r="BG1533" s="328"/>
      <c r="BH1533" s="328"/>
      <c r="BI1533" s="328"/>
      <c r="BJ1533" s="328"/>
      <c r="BK1533" s="328"/>
      <c r="BL1533" s="328"/>
      <c r="BM1533" s="328"/>
      <c r="BN1533" s="328"/>
      <c r="BO1533" s="328"/>
      <c r="BP1533" s="328"/>
      <c r="BQ1533" s="328"/>
      <c r="BR1533" s="328"/>
      <c r="BS1533" s="328"/>
      <c r="BT1533" s="328"/>
      <c r="BU1533" s="328"/>
      <c r="BV1533" s="328"/>
      <c r="BW1533" s="328"/>
      <c r="BX1533" s="328"/>
      <c r="BY1533" s="165"/>
      <c r="BZ1533" s="165"/>
      <c r="CA1533" s="165"/>
      <c r="CB1533" s="165"/>
      <c r="CC1533" s="165"/>
    </row>
    <row r="1534" spans="1:81" s="1" customFormat="1" ht="10.5" customHeight="1" x14ac:dyDescent="0.2">
      <c r="A1534" s="1588"/>
      <c r="B1534" s="1629"/>
      <c r="C1534" s="1513" t="s">
        <v>129</v>
      </c>
      <c r="D1534" s="134" t="s">
        <v>33</v>
      </c>
      <c r="E1534" s="86">
        <f>ROUND(SQRT(E1535^2+E1536^2)*1000/(1.73*E$1457),0)</f>
        <v>0</v>
      </c>
      <c r="F1534" s="86">
        <f t="shared" ref="F1534:AB1534" si="3371">ROUND(SQRT(F1535^2+F1536^2)*1000/(1.73*F$1457),0)</f>
        <v>0</v>
      </c>
      <c r="G1534" s="86">
        <f t="shared" si="3371"/>
        <v>0</v>
      </c>
      <c r="H1534" s="446">
        <f t="shared" si="3371"/>
        <v>0</v>
      </c>
      <c r="I1534" s="86">
        <f t="shared" si="3371"/>
        <v>0</v>
      </c>
      <c r="J1534" s="86">
        <f t="shared" si="3371"/>
        <v>0</v>
      </c>
      <c r="K1534" s="86">
        <f t="shared" si="3371"/>
        <v>0</v>
      </c>
      <c r="L1534" s="86">
        <f t="shared" si="3371"/>
        <v>0</v>
      </c>
      <c r="M1534" s="86">
        <f t="shared" si="3371"/>
        <v>0</v>
      </c>
      <c r="N1534" s="446">
        <f t="shared" si="3371"/>
        <v>0</v>
      </c>
      <c r="O1534" s="86">
        <f t="shared" si="3371"/>
        <v>0</v>
      </c>
      <c r="P1534" s="86">
        <f t="shared" si="3371"/>
        <v>0</v>
      </c>
      <c r="Q1534" s="86">
        <f t="shared" si="3371"/>
        <v>0</v>
      </c>
      <c r="R1534" s="86">
        <f t="shared" si="3371"/>
        <v>0</v>
      </c>
      <c r="S1534" s="86">
        <f t="shared" si="3371"/>
        <v>0</v>
      </c>
      <c r="T1534" s="86">
        <f t="shared" si="3371"/>
        <v>0</v>
      </c>
      <c r="U1534" s="86">
        <f t="shared" si="3371"/>
        <v>0</v>
      </c>
      <c r="V1534" s="86">
        <f t="shared" si="3371"/>
        <v>0</v>
      </c>
      <c r="W1534" s="86">
        <f t="shared" si="3371"/>
        <v>0</v>
      </c>
      <c r="X1534" s="86">
        <f t="shared" si="3371"/>
        <v>0</v>
      </c>
      <c r="Y1534" s="446">
        <f t="shared" si="3371"/>
        <v>0</v>
      </c>
      <c r="Z1534" s="86">
        <f t="shared" si="3371"/>
        <v>0</v>
      </c>
      <c r="AA1534" s="86">
        <f t="shared" si="3371"/>
        <v>0</v>
      </c>
      <c r="AB1534" s="192">
        <f t="shared" si="3371"/>
        <v>0</v>
      </c>
      <c r="AC1534" s="333"/>
      <c r="AD1534" s="180"/>
      <c r="AE1534" s="456"/>
      <c r="AF1534" s="335"/>
      <c r="AG1534" s="335"/>
      <c r="AH1534" s="335"/>
      <c r="AI1534" s="335"/>
      <c r="AJ1534" s="335"/>
      <c r="AK1534" s="335"/>
      <c r="AL1534" s="335"/>
      <c r="AM1534" s="335"/>
      <c r="AN1534" s="335"/>
      <c r="AO1534" s="335"/>
      <c r="AP1534" s="335"/>
      <c r="AQ1534" s="335"/>
      <c r="AR1534" s="335"/>
      <c r="AS1534" s="335"/>
      <c r="AT1534" s="335"/>
      <c r="AU1534" s="335"/>
      <c r="AV1534" s="335"/>
      <c r="AW1534" s="335"/>
      <c r="AX1534" s="335"/>
      <c r="AY1534" s="335"/>
      <c r="AZ1534" s="335"/>
      <c r="BA1534" s="335"/>
      <c r="BB1534" s="335"/>
      <c r="BC1534" s="335"/>
      <c r="BD1534" s="335"/>
      <c r="BE1534" s="335"/>
      <c r="BF1534" s="335"/>
      <c r="BG1534" s="335"/>
      <c r="BH1534" s="335"/>
      <c r="BI1534" s="335"/>
      <c r="BJ1534" s="335"/>
      <c r="BK1534" s="335"/>
      <c r="BL1534" s="335"/>
      <c r="BM1534" s="335"/>
      <c r="BN1534" s="335"/>
      <c r="BO1534" s="335"/>
      <c r="BP1534" s="335"/>
      <c r="BQ1534" s="335"/>
      <c r="BR1534" s="335"/>
      <c r="BS1534" s="335"/>
      <c r="BT1534" s="335"/>
      <c r="BU1534" s="335"/>
      <c r="BV1534" s="335"/>
      <c r="BW1534" s="335"/>
      <c r="BX1534" s="335"/>
      <c r="BY1534" s="153"/>
      <c r="BZ1534" s="153"/>
      <c r="CA1534" s="153"/>
      <c r="CB1534" s="153"/>
      <c r="CC1534" s="165"/>
    </row>
    <row r="1535" spans="1:81" s="1" customFormat="1" ht="10.5" customHeight="1" x14ac:dyDescent="0.2">
      <c r="A1535" s="1588"/>
      <c r="B1535" s="1629"/>
      <c r="C1535" s="1513" t="s">
        <v>557</v>
      </c>
      <c r="D1535" s="134" t="s">
        <v>116</v>
      </c>
      <c r="E1535" s="64">
        <f t="shared" ref="E1535:AB1535" si="3372">ROUND((AG1535-AF1535)*$AE1535,2)</f>
        <v>0</v>
      </c>
      <c r="F1535" s="64">
        <f t="shared" si="3372"/>
        <v>0</v>
      </c>
      <c r="G1535" s="64">
        <f t="shared" si="3372"/>
        <v>0</v>
      </c>
      <c r="H1535" s="424">
        <f t="shared" si="3372"/>
        <v>0</v>
      </c>
      <c r="I1535" s="64">
        <f t="shared" si="3372"/>
        <v>0</v>
      </c>
      <c r="J1535" s="64">
        <f t="shared" si="3372"/>
        <v>0</v>
      </c>
      <c r="K1535" s="64">
        <f t="shared" si="3372"/>
        <v>0</v>
      </c>
      <c r="L1535" s="64">
        <f t="shared" si="3372"/>
        <v>0</v>
      </c>
      <c r="M1535" s="64">
        <f t="shared" si="3372"/>
        <v>0</v>
      </c>
      <c r="N1535" s="424">
        <f t="shared" si="3372"/>
        <v>0</v>
      </c>
      <c r="O1535" s="64">
        <f t="shared" si="3372"/>
        <v>0</v>
      </c>
      <c r="P1535" s="64">
        <f t="shared" si="3372"/>
        <v>0</v>
      </c>
      <c r="Q1535" s="64">
        <f t="shared" si="3372"/>
        <v>0</v>
      </c>
      <c r="R1535" s="64">
        <f t="shared" si="3372"/>
        <v>0</v>
      </c>
      <c r="S1535" s="64">
        <f t="shared" si="3372"/>
        <v>0</v>
      </c>
      <c r="T1535" s="64">
        <f t="shared" si="3372"/>
        <v>0</v>
      </c>
      <c r="U1535" s="64">
        <f t="shared" si="3372"/>
        <v>0</v>
      </c>
      <c r="V1535" s="64">
        <f t="shared" si="3372"/>
        <v>0</v>
      </c>
      <c r="W1535" s="64">
        <f t="shared" si="3372"/>
        <v>0</v>
      </c>
      <c r="X1535" s="64">
        <f t="shared" si="3372"/>
        <v>0</v>
      </c>
      <c r="Y1535" s="424">
        <f t="shared" si="3372"/>
        <v>0</v>
      </c>
      <c r="Z1535" s="64">
        <f t="shared" si="3372"/>
        <v>0</v>
      </c>
      <c r="AA1535" s="64">
        <f t="shared" si="3372"/>
        <v>0</v>
      </c>
      <c r="AB1535" s="65">
        <f t="shared" si="3372"/>
        <v>0</v>
      </c>
      <c r="AC1535" s="50">
        <f>SUM(E1535:AB1535)</f>
        <v>0</v>
      </c>
      <c r="AD1535" s="53">
        <f>SUM(E1536:AB1536)</f>
        <v>0</v>
      </c>
      <c r="AE1535" s="456">
        <v>4.8</v>
      </c>
      <c r="AF1535" s="1058">
        <v>3525.4018999999998</v>
      </c>
      <c r="AG1535" s="1058">
        <v>3525.4018999999998</v>
      </c>
      <c r="AH1535" s="1059">
        <v>3525.4018999999998</v>
      </c>
      <c r="AI1535" s="1058">
        <v>3525.4018999999998</v>
      </c>
      <c r="AJ1535" s="1058">
        <v>3525.4018999999998</v>
      </c>
      <c r="AK1535" s="1058">
        <v>3525.4018999999998</v>
      </c>
      <c r="AL1535" s="1058">
        <v>3525.4018999999998</v>
      </c>
      <c r="AM1535" s="1058">
        <v>3525.4018999999998</v>
      </c>
      <c r="AN1535" s="1058">
        <v>3525.4018999999998</v>
      </c>
      <c r="AO1535" s="1058">
        <v>3525.4018999999998</v>
      </c>
      <c r="AP1535" s="1058">
        <v>3525.4018999999998</v>
      </c>
      <c r="AQ1535" s="1058">
        <v>3525.4018999999998</v>
      </c>
      <c r="AR1535" s="1058">
        <v>3525.4018999999998</v>
      </c>
      <c r="AS1535" s="1058">
        <v>3525.4018999999998</v>
      </c>
      <c r="AT1535" s="1058">
        <v>3525.4018999999998</v>
      </c>
      <c r="AU1535" s="1058">
        <v>3525.4018999999998</v>
      </c>
      <c r="AV1535" s="1058">
        <v>3525.4018999999998</v>
      </c>
      <c r="AW1535" s="1058">
        <v>3525.4018999999998</v>
      </c>
      <c r="AX1535" s="1058">
        <v>3525.4018999999998</v>
      </c>
      <c r="AY1535" s="1058">
        <v>3525.4018999999998</v>
      </c>
      <c r="AZ1535" s="1058">
        <v>3525.4018999999998</v>
      </c>
      <c r="BA1535" s="1058">
        <v>3525.4018999999998</v>
      </c>
      <c r="BB1535" s="1058">
        <v>3525.4018999999998</v>
      </c>
      <c r="BC1535" s="1058">
        <v>3525.4018999999998</v>
      </c>
      <c r="BD1535" s="1058">
        <v>3525.4018999999998</v>
      </c>
      <c r="BE1535" s="328"/>
      <c r="BF1535" s="328"/>
      <c r="BG1535" s="328"/>
      <c r="BH1535" s="328"/>
      <c r="BI1535" s="328"/>
      <c r="BJ1535" s="328"/>
      <c r="BK1535" s="328"/>
      <c r="BL1535" s="328"/>
      <c r="BM1535" s="328"/>
      <c r="BN1535" s="328"/>
      <c r="BO1535" s="328"/>
      <c r="BP1535" s="328"/>
      <c r="BQ1535" s="328"/>
      <c r="BR1535" s="328"/>
      <c r="BS1535" s="328"/>
      <c r="BT1535" s="328"/>
      <c r="BU1535" s="328"/>
      <c r="BV1535" s="328"/>
      <c r="BW1535" s="328"/>
      <c r="BX1535" s="328"/>
      <c r="BY1535" s="165"/>
      <c r="BZ1535" s="165"/>
      <c r="CA1535" s="165"/>
      <c r="CB1535" s="165"/>
      <c r="CC1535" s="165"/>
    </row>
    <row r="1536" spans="1:81" s="1" customFormat="1" ht="10.5" customHeight="1" x14ac:dyDescent="0.2">
      <c r="A1536" s="1588"/>
      <c r="B1536" s="1629"/>
      <c r="C1536" s="1403" t="s">
        <v>557</v>
      </c>
      <c r="D1536" s="134" t="s">
        <v>117</v>
      </c>
      <c r="E1536" s="64">
        <f t="shared" ref="E1536:AB1536" si="3373">ROUND((AG1536-AF1536)*$AE1535,2)</f>
        <v>0</v>
      </c>
      <c r="F1536" s="51">
        <f t="shared" si="3373"/>
        <v>0</v>
      </c>
      <c r="G1536" s="51">
        <f t="shared" si="3373"/>
        <v>0</v>
      </c>
      <c r="H1536" s="334">
        <f t="shared" si="3373"/>
        <v>0</v>
      </c>
      <c r="I1536" s="51">
        <f t="shared" si="3373"/>
        <v>0</v>
      </c>
      <c r="J1536" s="51">
        <f t="shared" si="3373"/>
        <v>0</v>
      </c>
      <c r="K1536" s="51">
        <f t="shared" si="3373"/>
        <v>0</v>
      </c>
      <c r="L1536" s="51">
        <f t="shared" si="3373"/>
        <v>0</v>
      </c>
      <c r="M1536" s="51">
        <f t="shared" si="3373"/>
        <v>0</v>
      </c>
      <c r="N1536" s="334">
        <f t="shared" si="3373"/>
        <v>0</v>
      </c>
      <c r="O1536" s="51">
        <f t="shared" si="3373"/>
        <v>0</v>
      </c>
      <c r="P1536" s="51">
        <f t="shared" si="3373"/>
        <v>0</v>
      </c>
      <c r="Q1536" s="51">
        <f t="shared" si="3373"/>
        <v>0</v>
      </c>
      <c r="R1536" s="51">
        <f t="shared" si="3373"/>
        <v>0</v>
      </c>
      <c r="S1536" s="51">
        <f t="shared" si="3373"/>
        <v>0</v>
      </c>
      <c r="T1536" s="51">
        <f t="shared" si="3373"/>
        <v>0</v>
      </c>
      <c r="U1536" s="51">
        <f t="shared" si="3373"/>
        <v>0</v>
      </c>
      <c r="V1536" s="51">
        <f t="shared" si="3373"/>
        <v>0</v>
      </c>
      <c r="W1536" s="51">
        <f t="shared" si="3373"/>
        <v>0</v>
      </c>
      <c r="X1536" s="51">
        <f t="shared" si="3373"/>
        <v>0</v>
      </c>
      <c r="Y1536" s="334">
        <f t="shared" si="3373"/>
        <v>0</v>
      </c>
      <c r="Z1536" s="51">
        <f t="shared" si="3373"/>
        <v>0</v>
      </c>
      <c r="AA1536" s="51">
        <f t="shared" si="3373"/>
        <v>0</v>
      </c>
      <c r="AB1536" s="52">
        <f t="shared" si="3373"/>
        <v>0</v>
      </c>
      <c r="AC1536" s="50"/>
      <c r="AD1536" s="53"/>
      <c r="AE1536" s="456"/>
      <c r="AF1536" s="1058">
        <v>3331.2296000000001</v>
      </c>
      <c r="AG1536" s="1058">
        <v>3331.2296000000001</v>
      </c>
      <c r="AH1536" s="1059">
        <v>3331.2296000000001</v>
      </c>
      <c r="AI1536" s="1058">
        <v>3331.2296000000001</v>
      </c>
      <c r="AJ1536" s="1058">
        <v>3331.2296000000001</v>
      </c>
      <c r="AK1536" s="1058">
        <v>3331.2296000000001</v>
      </c>
      <c r="AL1536" s="1058">
        <v>3331.2296000000001</v>
      </c>
      <c r="AM1536" s="1058">
        <v>3331.2296000000001</v>
      </c>
      <c r="AN1536" s="1058">
        <v>3331.2296000000001</v>
      </c>
      <c r="AO1536" s="1058">
        <v>3331.2296000000001</v>
      </c>
      <c r="AP1536" s="1058">
        <v>3331.2296000000001</v>
      </c>
      <c r="AQ1536" s="1058">
        <v>3331.2296000000001</v>
      </c>
      <c r="AR1536" s="1058">
        <v>3331.2296000000001</v>
      </c>
      <c r="AS1536" s="1058">
        <v>3331.2296000000001</v>
      </c>
      <c r="AT1536" s="1058">
        <v>3331.2296000000001</v>
      </c>
      <c r="AU1536" s="1058">
        <v>3331.2296000000001</v>
      </c>
      <c r="AV1536" s="1058">
        <v>3331.2296000000001</v>
      </c>
      <c r="AW1536" s="1058">
        <v>3331.2296000000001</v>
      </c>
      <c r="AX1536" s="1058">
        <v>3331.2296000000001</v>
      </c>
      <c r="AY1536" s="1058">
        <v>3331.2296000000001</v>
      </c>
      <c r="AZ1536" s="1058">
        <v>3331.2296000000001</v>
      </c>
      <c r="BA1536" s="1058">
        <v>3331.2296000000001</v>
      </c>
      <c r="BB1536" s="1058">
        <v>3331.2296000000001</v>
      </c>
      <c r="BC1536" s="1058">
        <v>3331.2296000000001</v>
      </c>
      <c r="BD1536" s="1058">
        <v>3331.2296000000001</v>
      </c>
      <c r="BE1536" s="328"/>
      <c r="BF1536" s="328"/>
      <c r="BG1536" s="328"/>
      <c r="BH1536" s="328"/>
      <c r="BI1536" s="328"/>
      <c r="BJ1536" s="328"/>
      <c r="BK1536" s="328"/>
      <c r="BL1536" s="328"/>
      <c r="BM1536" s="328"/>
      <c r="BN1536" s="328"/>
      <c r="BO1536" s="328"/>
      <c r="BP1536" s="328"/>
      <c r="BQ1536" s="328"/>
      <c r="BR1536" s="328"/>
      <c r="BS1536" s="328"/>
      <c r="BT1536" s="328"/>
      <c r="BU1536" s="328"/>
      <c r="BV1536" s="328"/>
      <c r="BW1536" s="328"/>
      <c r="BX1536" s="328"/>
      <c r="BY1536" s="165"/>
      <c r="BZ1536" s="165"/>
      <c r="CA1536" s="165"/>
      <c r="CB1536" s="165"/>
      <c r="CC1536" s="165"/>
    </row>
    <row r="1537" spans="1:81" s="1" customFormat="1" ht="10.5" customHeight="1" thickBot="1" x14ac:dyDescent="0.25">
      <c r="A1537" s="1589"/>
      <c r="B1537" s="1635"/>
      <c r="C1537" s="274"/>
      <c r="D1537" s="239" t="s">
        <v>41</v>
      </c>
      <c r="E1537" s="84" t="e">
        <f t="shared" ref="E1537:AB1537" si="3374">E1536/E1535</f>
        <v>#DIV/0!</v>
      </c>
      <c r="F1537" s="84" t="e">
        <f t="shared" si="3374"/>
        <v>#DIV/0!</v>
      </c>
      <c r="G1537" s="84" t="e">
        <f t="shared" si="3374"/>
        <v>#DIV/0!</v>
      </c>
      <c r="H1537" s="425" t="e">
        <f t="shared" si="3374"/>
        <v>#DIV/0!</v>
      </c>
      <c r="I1537" s="84" t="e">
        <f t="shared" si="3374"/>
        <v>#DIV/0!</v>
      </c>
      <c r="J1537" s="84" t="e">
        <f t="shared" si="3374"/>
        <v>#DIV/0!</v>
      </c>
      <c r="K1537" s="84" t="e">
        <f t="shared" si="3374"/>
        <v>#DIV/0!</v>
      </c>
      <c r="L1537" s="84" t="e">
        <f t="shared" si="3374"/>
        <v>#DIV/0!</v>
      </c>
      <c r="M1537" s="84" t="e">
        <f t="shared" si="3374"/>
        <v>#DIV/0!</v>
      </c>
      <c r="N1537" s="425" t="e">
        <f t="shared" si="3374"/>
        <v>#DIV/0!</v>
      </c>
      <c r="O1537" s="84" t="e">
        <f t="shared" si="3374"/>
        <v>#DIV/0!</v>
      </c>
      <c r="P1537" s="84" t="e">
        <f t="shared" si="3374"/>
        <v>#DIV/0!</v>
      </c>
      <c r="Q1537" s="84" t="e">
        <f t="shared" si="3374"/>
        <v>#DIV/0!</v>
      </c>
      <c r="R1537" s="84" t="e">
        <f t="shared" si="3374"/>
        <v>#DIV/0!</v>
      </c>
      <c r="S1537" s="84" t="e">
        <f t="shared" si="3374"/>
        <v>#DIV/0!</v>
      </c>
      <c r="T1537" s="84" t="e">
        <f t="shared" si="3374"/>
        <v>#DIV/0!</v>
      </c>
      <c r="U1537" s="84" t="e">
        <f t="shared" si="3374"/>
        <v>#DIV/0!</v>
      </c>
      <c r="V1537" s="84" t="e">
        <f t="shared" si="3374"/>
        <v>#DIV/0!</v>
      </c>
      <c r="W1537" s="84" t="e">
        <f t="shared" si="3374"/>
        <v>#DIV/0!</v>
      </c>
      <c r="X1537" s="84" t="e">
        <f t="shared" si="3374"/>
        <v>#DIV/0!</v>
      </c>
      <c r="Y1537" s="425" t="e">
        <f t="shared" si="3374"/>
        <v>#DIV/0!</v>
      </c>
      <c r="Z1537" s="84" t="e">
        <f t="shared" si="3374"/>
        <v>#DIV/0!</v>
      </c>
      <c r="AA1537" s="84" t="e">
        <f t="shared" si="3374"/>
        <v>#DIV/0!</v>
      </c>
      <c r="AB1537" s="85" t="e">
        <f t="shared" si="3374"/>
        <v>#DIV/0!</v>
      </c>
      <c r="AC1537" s="50"/>
      <c r="AD1537" s="53"/>
      <c r="AE1537" s="456"/>
      <c r="AF1537" s="335"/>
      <c r="AG1537" s="335"/>
      <c r="AH1537" s="335"/>
      <c r="AI1537" s="335"/>
      <c r="AJ1537" s="335"/>
      <c r="AK1537" s="335"/>
      <c r="AL1537" s="335"/>
      <c r="AM1537" s="335"/>
      <c r="AN1537" s="335"/>
      <c r="AO1537" s="335"/>
      <c r="AP1537" s="335"/>
      <c r="AQ1537" s="335"/>
      <c r="AR1537" s="335"/>
      <c r="AS1537" s="335"/>
      <c r="AT1537" s="335"/>
      <c r="AU1537" s="335"/>
      <c r="AV1537" s="335"/>
      <c r="AW1537" s="335"/>
      <c r="AX1537" s="335"/>
      <c r="AY1537" s="335"/>
      <c r="AZ1537" s="335"/>
      <c r="BA1537" s="335"/>
      <c r="BB1537" s="335"/>
      <c r="BC1537" s="335"/>
      <c r="BD1537" s="335"/>
      <c r="BE1537" s="328"/>
      <c r="BF1537" s="328"/>
      <c r="BG1537" s="328"/>
      <c r="BH1537" s="328"/>
      <c r="BI1537" s="328"/>
      <c r="BJ1537" s="328"/>
      <c r="BK1537" s="328"/>
      <c r="BL1537" s="328"/>
      <c r="BM1537" s="328"/>
      <c r="BN1537" s="328"/>
      <c r="BO1537" s="328"/>
      <c r="BP1537" s="328"/>
      <c r="BQ1537" s="328"/>
      <c r="BR1537" s="328"/>
      <c r="BS1537" s="328"/>
      <c r="BT1537" s="328"/>
      <c r="BU1537" s="328"/>
      <c r="BV1537" s="328"/>
      <c r="BW1537" s="328"/>
      <c r="BX1537" s="328"/>
      <c r="BY1537" s="165"/>
      <c r="BZ1537" s="165"/>
      <c r="CA1537" s="165"/>
      <c r="CB1537" s="165"/>
      <c r="CC1537" s="165"/>
    </row>
    <row r="1538" spans="1:81" s="1" customFormat="1" ht="10.5" customHeight="1" x14ac:dyDescent="0.2">
      <c r="A1538" s="1588" t="s">
        <v>16</v>
      </c>
      <c r="B1538" s="1629" t="s">
        <v>662</v>
      </c>
      <c r="C1538" s="1119"/>
      <c r="D1538" s="1203"/>
      <c r="E1538" s="79" t="s">
        <v>124</v>
      </c>
      <c r="F1538" s="79"/>
      <c r="G1538" s="79"/>
      <c r="H1538" s="389"/>
      <c r="I1538" s="79"/>
      <c r="J1538" s="79"/>
      <c r="K1538" s="79"/>
      <c r="L1538" s="79"/>
      <c r="M1538" s="79"/>
      <c r="N1538" s="389"/>
      <c r="O1538" s="79"/>
      <c r="P1538" s="79"/>
      <c r="Q1538" s="79"/>
      <c r="R1538" s="79"/>
      <c r="S1538" s="79"/>
      <c r="T1538" s="79"/>
      <c r="U1538" s="79"/>
      <c r="V1538" s="79"/>
      <c r="W1538" s="79"/>
      <c r="X1538" s="79"/>
      <c r="Y1538" s="389"/>
      <c r="Z1538" s="79"/>
      <c r="AA1538" s="79"/>
      <c r="AB1538" s="80"/>
      <c r="AC1538" s="50"/>
      <c r="AD1538" s="53"/>
      <c r="AE1538" s="456"/>
      <c r="AF1538" s="335"/>
      <c r="AG1538" s="335"/>
      <c r="AH1538" s="335"/>
      <c r="AI1538" s="335"/>
      <c r="AJ1538" s="335"/>
      <c r="AK1538" s="335"/>
      <c r="AL1538" s="335"/>
      <c r="AM1538" s="335"/>
      <c r="AN1538" s="335"/>
      <c r="AO1538" s="335"/>
      <c r="AP1538" s="335"/>
      <c r="AQ1538" s="335"/>
      <c r="AR1538" s="335"/>
      <c r="AS1538" s="335"/>
      <c r="AT1538" s="335"/>
      <c r="AU1538" s="335"/>
      <c r="AV1538" s="335"/>
      <c r="AW1538" s="335"/>
      <c r="AX1538" s="335"/>
      <c r="AY1538" s="335"/>
      <c r="AZ1538" s="335"/>
      <c r="BA1538" s="335"/>
      <c r="BB1538" s="335"/>
      <c r="BC1538" s="335"/>
      <c r="BD1538" s="335"/>
      <c r="BE1538" s="328"/>
      <c r="BF1538" s="328"/>
      <c r="BG1538" s="328"/>
      <c r="BH1538" s="328"/>
      <c r="BI1538" s="328"/>
      <c r="BJ1538" s="328"/>
      <c r="BK1538" s="328"/>
      <c r="BL1538" s="328"/>
      <c r="BM1538" s="328"/>
      <c r="BN1538" s="328"/>
      <c r="BO1538" s="328"/>
      <c r="BP1538" s="328"/>
      <c r="BQ1538" s="328"/>
      <c r="BR1538" s="328"/>
      <c r="BS1538" s="328"/>
      <c r="BT1538" s="328"/>
      <c r="BU1538" s="328"/>
      <c r="BV1538" s="328"/>
      <c r="BW1538" s="328"/>
      <c r="BX1538" s="328"/>
      <c r="BY1538" s="165"/>
      <c r="BZ1538" s="165"/>
      <c r="CA1538" s="165"/>
      <c r="CB1538" s="165"/>
      <c r="CC1538" s="165"/>
    </row>
    <row r="1539" spans="1:81" s="1" customFormat="1" ht="10.5" customHeight="1" x14ac:dyDescent="0.2">
      <c r="A1539" s="1588"/>
      <c r="B1539" s="1629"/>
      <c r="C1539" s="1403" t="s">
        <v>128</v>
      </c>
      <c r="D1539" s="134" t="s">
        <v>33</v>
      </c>
      <c r="E1539" s="88">
        <v>0</v>
      </c>
      <c r="F1539" s="88">
        <v>0</v>
      </c>
      <c r="G1539" s="88">
        <v>0</v>
      </c>
      <c r="H1539" s="352">
        <v>0</v>
      </c>
      <c r="I1539" s="88">
        <v>0</v>
      </c>
      <c r="J1539" s="88">
        <v>0</v>
      </c>
      <c r="K1539" s="88">
        <v>0</v>
      </c>
      <c r="L1539" s="88">
        <v>0</v>
      </c>
      <c r="M1539" s="88">
        <v>0</v>
      </c>
      <c r="N1539" s="352">
        <v>0</v>
      </c>
      <c r="O1539" s="88">
        <v>0</v>
      </c>
      <c r="P1539" s="88">
        <v>0</v>
      </c>
      <c r="Q1539" s="88">
        <v>0</v>
      </c>
      <c r="R1539" s="88">
        <v>0</v>
      </c>
      <c r="S1539" s="88">
        <v>0</v>
      </c>
      <c r="T1539" s="88">
        <v>0</v>
      </c>
      <c r="U1539" s="88">
        <v>0</v>
      </c>
      <c r="V1539" s="88">
        <v>0</v>
      </c>
      <c r="W1539" s="88">
        <v>0</v>
      </c>
      <c r="X1539" s="88">
        <v>0</v>
      </c>
      <c r="Y1539" s="352">
        <v>0</v>
      </c>
      <c r="Z1539" s="88">
        <v>0</v>
      </c>
      <c r="AA1539" s="88">
        <v>0</v>
      </c>
      <c r="AB1539" s="89">
        <v>0</v>
      </c>
      <c r="AC1539" s="333"/>
      <c r="AD1539" s="180"/>
      <c r="AE1539" s="456"/>
      <c r="AF1539" s="335"/>
      <c r="AG1539" s="335"/>
      <c r="AH1539" s="335"/>
      <c r="AI1539" s="335"/>
      <c r="AJ1539" s="335"/>
      <c r="AK1539" s="335"/>
      <c r="AL1539" s="335"/>
      <c r="AM1539" s="335"/>
      <c r="AN1539" s="335"/>
      <c r="AO1539" s="335"/>
      <c r="AP1539" s="335"/>
      <c r="AQ1539" s="335"/>
      <c r="AR1539" s="335"/>
      <c r="AS1539" s="335"/>
      <c r="AT1539" s="335"/>
      <c r="AU1539" s="335"/>
      <c r="AV1539" s="335"/>
      <c r="AW1539" s="335"/>
      <c r="AX1539" s="335"/>
      <c r="AY1539" s="335"/>
      <c r="AZ1539" s="335"/>
      <c r="BA1539" s="335"/>
      <c r="BB1539" s="335"/>
      <c r="BC1539" s="335"/>
      <c r="BD1539" s="335"/>
      <c r="BE1539" s="328"/>
      <c r="BF1539" s="328"/>
      <c r="BG1539" s="328"/>
      <c r="BH1539" s="328"/>
      <c r="BI1539" s="328"/>
      <c r="BJ1539" s="328"/>
      <c r="BK1539" s="328"/>
      <c r="BL1539" s="328"/>
      <c r="BM1539" s="328"/>
      <c r="BN1539" s="328"/>
      <c r="BO1539" s="328"/>
      <c r="BP1539" s="328"/>
      <c r="BQ1539" s="328"/>
      <c r="BR1539" s="328"/>
      <c r="BS1539" s="328"/>
      <c r="BT1539" s="328"/>
      <c r="BU1539" s="328"/>
      <c r="BV1539" s="328"/>
      <c r="BW1539" s="328"/>
      <c r="BX1539" s="328"/>
      <c r="BY1539" s="165"/>
      <c r="BZ1539" s="165"/>
      <c r="CA1539" s="165"/>
      <c r="CB1539" s="165"/>
      <c r="CC1539" s="165"/>
    </row>
    <row r="1540" spans="1:81" s="1" customFormat="1" ht="10.5" customHeight="1" x14ac:dyDescent="0.2">
      <c r="A1540" s="1588"/>
      <c r="B1540" s="1629"/>
      <c r="C1540" s="1403" t="s">
        <v>557</v>
      </c>
      <c r="D1540" s="134" t="s">
        <v>116</v>
      </c>
      <c r="E1540" s="64">
        <f t="shared" ref="E1540:AB1540" si="3375">ROUND((AG1540-AF1540)*$AE1540,2)</f>
        <v>0</v>
      </c>
      <c r="F1540" s="64">
        <f t="shared" si="3375"/>
        <v>0</v>
      </c>
      <c r="G1540" s="64">
        <f t="shared" si="3375"/>
        <v>0</v>
      </c>
      <c r="H1540" s="424">
        <f t="shared" si="3375"/>
        <v>0</v>
      </c>
      <c r="I1540" s="64">
        <f t="shared" si="3375"/>
        <v>0</v>
      </c>
      <c r="J1540" s="64">
        <f t="shared" si="3375"/>
        <v>0</v>
      </c>
      <c r="K1540" s="64">
        <f t="shared" si="3375"/>
        <v>0</v>
      </c>
      <c r="L1540" s="64">
        <f t="shared" si="3375"/>
        <v>0</v>
      </c>
      <c r="M1540" s="64">
        <f t="shared" si="3375"/>
        <v>0</v>
      </c>
      <c r="N1540" s="424">
        <f t="shared" si="3375"/>
        <v>0</v>
      </c>
      <c r="O1540" s="64">
        <f t="shared" si="3375"/>
        <v>0</v>
      </c>
      <c r="P1540" s="64">
        <f t="shared" si="3375"/>
        <v>0</v>
      </c>
      <c r="Q1540" s="64">
        <f t="shared" si="3375"/>
        <v>0</v>
      </c>
      <c r="R1540" s="64">
        <f t="shared" si="3375"/>
        <v>0</v>
      </c>
      <c r="S1540" s="64">
        <f t="shared" si="3375"/>
        <v>0</v>
      </c>
      <c r="T1540" s="64">
        <f t="shared" si="3375"/>
        <v>0</v>
      </c>
      <c r="U1540" s="64">
        <f t="shared" si="3375"/>
        <v>0</v>
      </c>
      <c r="V1540" s="64">
        <f t="shared" si="3375"/>
        <v>0</v>
      </c>
      <c r="W1540" s="64">
        <f t="shared" si="3375"/>
        <v>0</v>
      </c>
      <c r="X1540" s="64">
        <f t="shared" si="3375"/>
        <v>0</v>
      </c>
      <c r="Y1540" s="424">
        <f t="shared" si="3375"/>
        <v>0</v>
      </c>
      <c r="Z1540" s="64">
        <f t="shared" si="3375"/>
        <v>0</v>
      </c>
      <c r="AA1540" s="64">
        <f t="shared" si="3375"/>
        <v>0</v>
      </c>
      <c r="AB1540" s="65">
        <f t="shared" si="3375"/>
        <v>0</v>
      </c>
      <c r="AC1540" s="50">
        <f>SUM(E1540:AB1540)</f>
        <v>0</v>
      </c>
      <c r="AD1540" s="53">
        <f>SUM(E1541:AB1541)</f>
        <v>0</v>
      </c>
      <c r="AE1540" s="456">
        <v>2.4</v>
      </c>
      <c r="AF1540" s="1058">
        <v>5.6239999999999997</v>
      </c>
      <c r="AG1540" s="1058">
        <v>5.6239999999999997</v>
      </c>
      <c r="AH1540" s="1059">
        <v>5.6239999999999997</v>
      </c>
      <c r="AI1540" s="1058">
        <v>5.6239999999999997</v>
      </c>
      <c r="AJ1540" s="1058">
        <v>5.6239999999999997</v>
      </c>
      <c r="AK1540" s="1058">
        <v>5.6239999999999997</v>
      </c>
      <c r="AL1540" s="1058">
        <v>5.6239999999999997</v>
      </c>
      <c r="AM1540" s="1058">
        <v>5.6239999999999997</v>
      </c>
      <c r="AN1540" s="1058">
        <v>5.6239999999999997</v>
      </c>
      <c r="AO1540" s="1058">
        <v>5.6239999999999997</v>
      </c>
      <c r="AP1540" s="1058">
        <v>5.6239999999999997</v>
      </c>
      <c r="AQ1540" s="1058">
        <v>5.6239999999999997</v>
      </c>
      <c r="AR1540" s="1058">
        <v>5.6239999999999997</v>
      </c>
      <c r="AS1540" s="1058">
        <v>5.6239999999999997</v>
      </c>
      <c r="AT1540" s="1058">
        <v>5.6239999999999997</v>
      </c>
      <c r="AU1540" s="1058">
        <v>5.6239999999999997</v>
      </c>
      <c r="AV1540" s="1058">
        <v>5.6239999999999997</v>
      </c>
      <c r="AW1540" s="1058">
        <v>5.6239999999999997</v>
      </c>
      <c r="AX1540" s="1058">
        <v>5.6239999999999997</v>
      </c>
      <c r="AY1540" s="1058">
        <v>5.6239999999999997</v>
      </c>
      <c r="AZ1540" s="1058">
        <v>5.6239999999999997</v>
      </c>
      <c r="BA1540" s="1058">
        <v>5.6239999999999997</v>
      </c>
      <c r="BB1540" s="1058">
        <v>5.6239999999999997</v>
      </c>
      <c r="BC1540" s="1058">
        <v>5.6239999999999997</v>
      </c>
      <c r="BD1540" s="1058">
        <v>5.6239999999999997</v>
      </c>
      <c r="BE1540" s="328"/>
      <c r="BF1540" s="328"/>
      <c r="BG1540" s="328"/>
      <c r="BH1540" s="328"/>
      <c r="BI1540" s="328"/>
      <c r="BJ1540" s="328"/>
      <c r="BK1540" s="328"/>
      <c r="BL1540" s="328"/>
      <c r="BM1540" s="328"/>
      <c r="BN1540" s="328"/>
      <c r="BO1540" s="328"/>
      <c r="BP1540" s="328"/>
      <c r="BQ1540" s="328"/>
      <c r="BR1540" s="328"/>
      <c r="BS1540" s="328"/>
      <c r="BT1540" s="328"/>
      <c r="BU1540" s="328"/>
      <c r="BV1540" s="328"/>
      <c r="BW1540" s="328"/>
      <c r="BX1540" s="328"/>
      <c r="BY1540" s="165"/>
      <c r="BZ1540" s="165"/>
      <c r="CA1540" s="165"/>
      <c r="CB1540" s="165"/>
      <c r="CC1540" s="165"/>
    </row>
    <row r="1541" spans="1:81" s="1" customFormat="1" ht="10.5" customHeight="1" x14ac:dyDescent="0.2">
      <c r="A1541" s="1588"/>
      <c r="B1541" s="1629"/>
      <c r="C1541" s="1403" t="s">
        <v>557</v>
      </c>
      <c r="D1541" s="134" t="s">
        <v>117</v>
      </c>
      <c r="E1541" s="64">
        <f t="shared" ref="E1541:AB1541" si="3376">ROUND((AG1541-AF1541)*$AE1540,2)</f>
        <v>0</v>
      </c>
      <c r="F1541" s="51">
        <f t="shared" si="3376"/>
        <v>0</v>
      </c>
      <c r="G1541" s="51">
        <f t="shared" si="3376"/>
        <v>0</v>
      </c>
      <c r="H1541" s="334">
        <f t="shared" si="3376"/>
        <v>0</v>
      </c>
      <c r="I1541" s="51">
        <f t="shared" si="3376"/>
        <v>0</v>
      </c>
      <c r="J1541" s="51">
        <f t="shared" si="3376"/>
        <v>0</v>
      </c>
      <c r="K1541" s="51">
        <f t="shared" si="3376"/>
        <v>0</v>
      </c>
      <c r="L1541" s="51">
        <f t="shared" si="3376"/>
        <v>0</v>
      </c>
      <c r="M1541" s="51">
        <f t="shared" si="3376"/>
        <v>0</v>
      </c>
      <c r="N1541" s="334">
        <f t="shared" si="3376"/>
        <v>0</v>
      </c>
      <c r="O1541" s="51">
        <f t="shared" si="3376"/>
        <v>0</v>
      </c>
      <c r="P1541" s="51">
        <f t="shared" si="3376"/>
        <v>0</v>
      </c>
      <c r="Q1541" s="51">
        <f t="shared" si="3376"/>
        <v>0</v>
      </c>
      <c r="R1541" s="51">
        <f t="shared" si="3376"/>
        <v>0</v>
      </c>
      <c r="S1541" s="51">
        <f t="shared" si="3376"/>
        <v>0</v>
      </c>
      <c r="T1541" s="51">
        <f t="shared" si="3376"/>
        <v>0</v>
      </c>
      <c r="U1541" s="51">
        <f t="shared" si="3376"/>
        <v>0</v>
      </c>
      <c r="V1541" s="51">
        <f t="shared" si="3376"/>
        <v>0</v>
      </c>
      <c r="W1541" s="51">
        <f t="shared" si="3376"/>
        <v>0</v>
      </c>
      <c r="X1541" s="51">
        <f t="shared" si="3376"/>
        <v>0</v>
      </c>
      <c r="Y1541" s="334">
        <f t="shared" si="3376"/>
        <v>0</v>
      </c>
      <c r="Z1541" s="51">
        <f t="shared" si="3376"/>
        <v>0</v>
      </c>
      <c r="AA1541" s="51">
        <f t="shared" si="3376"/>
        <v>0</v>
      </c>
      <c r="AB1541" s="52">
        <f t="shared" si="3376"/>
        <v>0</v>
      </c>
      <c r="AC1541" s="50"/>
      <c r="AD1541" s="53"/>
      <c r="AE1541" s="456"/>
      <c r="AF1541" s="1058">
        <v>1.9269000000000001</v>
      </c>
      <c r="AG1541" s="1058">
        <v>1.9269000000000001</v>
      </c>
      <c r="AH1541" s="1059">
        <v>1.9269000000000001</v>
      </c>
      <c r="AI1541" s="1058">
        <v>1.9269000000000001</v>
      </c>
      <c r="AJ1541" s="1058">
        <v>1.9269000000000001</v>
      </c>
      <c r="AK1541" s="1058">
        <v>1.9269000000000001</v>
      </c>
      <c r="AL1541" s="1058">
        <v>1.9269000000000001</v>
      </c>
      <c r="AM1541" s="1058">
        <v>1.9269000000000001</v>
      </c>
      <c r="AN1541" s="1058">
        <v>1.9269000000000001</v>
      </c>
      <c r="AO1541" s="1058">
        <v>1.9269000000000001</v>
      </c>
      <c r="AP1541" s="1058">
        <v>1.9269000000000001</v>
      </c>
      <c r="AQ1541" s="1058">
        <v>1.9269000000000001</v>
      </c>
      <c r="AR1541" s="1058">
        <v>1.9269000000000001</v>
      </c>
      <c r="AS1541" s="1058">
        <v>1.9269000000000001</v>
      </c>
      <c r="AT1541" s="1058">
        <v>1.9269000000000001</v>
      </c>
      <c r="AU1541" s="1058">
        <v>1.9269000000000001</v>
      </c>
      <c r="AV1541" s="1058">
        <v>1.9269000000000001</v>
      </c>
      <c r="AW1541" s="1058">
        <v>1.9269000000000001</v>
      </c>
      <c r="AX1541" s="1058">
        <v>1.9269000000000001</v>
      </c>
      <c r="AY1541" s="1058">
        <v>1.9269000000000001</v>
      </c>
      <c r="AZ1541" s="1058">
        <v>1.9269000000000001</v>
      </c>
      <c r="BA1541" s="1058">
        <v>1.9269000000000001</v>
      </c>
      <c r="BB1541" s="1058">
        <v>1.9269000000000001</v>
      </c>
      <c r="BC1541" s="1058">
        <v>1.9269000000000001</v>
      </c>
      <c r="BD1541" s="1058">
        <v>1.9269000000000001</v>
      </c>
      <c r="BE1541" s="328"/>
      <c r="BF1541" s="328"/>
      <c r="BG1541" s="328"/>
      <c r="BH1541" s="328"/>
      <c r="BI1541" s="328"/>
      <c r="BJ1541" s="328"/>
      <c r="BK1541" s="328"/>
      <c r="BL1541" s="328"/>
      <c r="BM1541" s="328"/>
      <c r="BN1541" s="328"/>
      <c r="BO1541" s="328"/>
      <c r="BP1541" s="328"/>
      <c r="BQ1541" s="328"/>
      <c r="BR1541" s="328"/>
      <c r="BS1541" s="328"/>
      <c r="BT1541" s="328"/>
      <c r="BU1541" s="328"/>
      <c r="BV1541" s="328"/>
      <c r="BW1541" s="328"/>
      <c r="BX1541" s="328"/>
      <c r="BY1541" s="165"/>
      <c r="BZ1541" s="165"/>
      <c r="CA1541" s="165"/>
      <c r="CB1541" s="165"/>
      <c r="CC1541" s="165"/>
    </row>
    <row r="1542" spans="1:81" s="1" customFormat="1" ht="10.5" customHeight="1" thickBot="1" x14ac:dyDescent="0.25">
      <c r="A1542" s="1588"/>
      <c r="B1542" s="1629"/>
      <c r="C1542" s="274"/>
      <c r="D1542" s="239" t="s">
        <v>41</v>
      </c>
      <c r="E1542" s="84" t="e">
        <f t="shared" ref="E1542:AB1542" si="3377">E1541/E1540</f>
        <v>#DIV/0!</v>
      </c>
      <c r="F1542" s="84" t="e">
        <f t="shared" si="3377"/>
        <v>#DIV/0!</v>
      </c>
      <c r="G1542" s="84" t="e">
        <f t="shared" si="3377"/>
        <v>#DIV/0!</v>
      </c>
      <c r="H1542" s="425" t="e">
        <f t="shared" si="3377"/>
        <v>#DIV/0!</v>
      </c>
      <c r="I1542" s="84" t="e">
        <f t="shared" si="3377"/>
        <v>#DIV/0!</v>
      </c>
      <c r="J1542" s="84" t="e">
        <f t="shared" si="3377"/>
        <v>#DIV/0!</v>
      </c>
      <c r="K1542" s="84" t="e">
        <f t="shared" si="3377"/>
        <v>#DIV/0!</v>
      </c>
      <c r="L1542" s="84" t="e">
        <f t="shared" si="3377"/>
        <v>#DIV/0!</v>
      </c>
      <c r="M1542" s="84" t="e">
        <f t="shared" si="3377"/>
        <v>#DIV/0!</v>
      </c>
      <c r="N1542" s="425" t="e">
        <f t="shared" si="3377"/>
        <v>#DIV/0!</v>
      </c>
      <c r="O1542" s="84" t="e">
        <f t="shared" si="3377"/>
        <v>#DIV/0!</v>
      </c>
      <c r="P1542" s="84" t="e">
        <f t="shared" si="3377"/>
        <v>#DIV/0!</v>
      </c>
      <c r="Q1542" s="84" t="e">
        <f t="shared" si="3377"/>
        <v>#DIV/0!</v>
      </c>
      <c r="R1542" s="84" t="e">
        <f t="shared" si="3377"/>
        <v>#DIV/0!</v>
      </c>
      <c r="S1542" s="84" t="e">
        <f t="shared" si="3377"/>
        <v>#DIV/0!</v>
      </c>
      <c r="T1542" s="84" t="e">
        <f t="shared" si="3377"/>
        <v>#DIV/0!</v>
      </c>
      <c r="U1542" s="84" t="e">
        <f t="shared" si="3377"/>
        <v>#DIV/0!</v>
      </c>
      <c r="V1542" s="84" t="e">
        <f t="shared" si="3377"/>
        <v>#DIV/0!</v>
      </c>
      <c r="W1542" s="84" t="e">
        <f t="shared" si="3377"/>
        <v>#DIV/0!</v>
      </c>
      <c r="X1542" s="84" t="e">
        <f t="shared" si="3377"/>
        <v>#DIV/0!</v>
      </c>
      <c r="Y1542" s="425" t="e">
        <f t="shared" si="3377"/>
        <v>#DIV/0!</v>
      </c>
      <c r="Z1542" s="84" t="e">
        <f t="shared" si="3377"/>
        <v>#DIV/0!</v>
      </c>
      <c r="AA1542" s="84" t="e">
        <f t="shared" si="3377"/>
        <v>#DIV/0!</v>
      </c>
      <c r="AB1542" s="85" t="e">
        <f t="shared" si="3377"/>
        <v>#DIV/0!</v>
      </c>
      <c r="AC1542" s="50"/>
      <c r="AD1542" s="53"/>
      <c r="AE1542" s="456"/>
      <c r="AF1542" s="335"/>
      <c r="AG1542" s="335"/>
      <c r="AH1542" s="335"/>
      <c r="AI1542" s="335"/>
      <c r="AJ1542" s="335"/>
      <c r="AK1542" s="335"/>
      <c r="AL1542" s="335"/>
      <c r="AM1542" s="335"/>
      <c r="AN1542" s="335"/>
      <c r="AO1542" s="335"/>
      <c r="AP1542" s="335"/>
      <c r="AQ1542" s="335"/>
      <c r="AR1542" s="335"/>
      <c r="AS1542" s="335"/>
      <c r="AT1542" s="335"/>
      <c r="AU1542" s="335"/>
      <c r="AV1542" s="335"/>
      <c r="AW1542" s="335"/>
      <c r="AX1542" s="335"/>
      <c r="AY1542" s="335"/>
      <c r="AZ1542" s="335"/>
      <c r="BA1542" s="335"/>
      <c r="BB1542" s="335"/>
      <c r="BC1542" s="335"/>
      <c r="BD1542" s="335"/>
      <c r="BE1542" s="328"/>
      <c r="BF1542" s="328"/>
      <c r="BG1542" s="328"/>
      <c r="BH1542" s="328"/>
      <c r="BI1542" s="328"/>
      <c r="BJ1542" s="328"/>
      <c r="BK1542" s="328"/>
      <c r="BL1542" s="328"/>
      <c r="BM1542" s="328"/>
      <c r="BN1542" s="328"/>
      <c r="BO1542" s="328"/>
      <c r="BP1542" s="328"/>
      <c r="BQ1542" s="328"/>
      <c r="BR1542" s="328"/>
      <c r="BS1542" s="328"/>
      <c r="BT1542" s="328"/>
      <c r="BU1542" s="328"/>
      <c r="BV1542" s="328"/>
      <c r="BW1542" s="328"/>
      <c r="BX1542" s="328"/>
      <c r="BY1542" s="165"/>
      <c r="BZ1542" s="165"/>
      <c r="CA1542" s="165"/>
      <c r="CB1542" s="165"/>
      <c r="CC1542" s="165"/>
    </row>
    <row r="1543" spans="1:81" s="153" customFormat="1" ht="10.5" customHeight="1" x14ac:dyDescent="0.2">
      <c r="A1543" s="1531" t="s">
        <v>9</v>
      </c>
      <c r="B1543" s="1636" t="s">
        <v>663</v>
      </c>
      <c r="C1543" s="1119"/>
      <c r="D1543" s="1203"/>
      <c r="E1543" s="58"/>
      <c r="F1543" s="62"/>
      <c r="G1543" s="62"/>
      <c r="H1543" s="332"/>
      <c r="I1543" s="62"/>
      <c r="J1543" s="62"/>
      <c r="K1543" s="62"/>
      <c r="L1543" s="62"/>
      <c r="M1543" s="62"/>
      <c r="N1543" s="332"/>
      <c r="O1543" s="62"/>
      <c r="P1543" s="62"/>
      <c r="Q1543" s="62"/>
      <c r="R1543" s="62"/>
      <c r="S1543" s="62"/>
      <c r="T1543" s="62"/>
      <c r="U1543" s="62"/>
      <c r="V1543" s="62"/>
      <c r="W1543" s="62"/>
      <c r="X1543" s="62"/>
      <c r="Y1543" s="332"/>
      <c r="Z1543" s="62"/>
      <c r="AA1543" s="62"/>
      <c r="AB1543" s="63"/>
      <c r="AC1543" s="442"/>
      <c r="AD1543" s="755"/>
      <c r="AE1543" s="752"/>
      <c r="AF1543" s="102"/>
      <c r="AG1543" s="102"/>
      <c r="AH1543" s="102"/>
      <c r="AI1543" s="102"/>
      <c r="AJ1543" s="102"/>
      <c r="AK1543" s="102"/>
      <c r="AL1543" s="102"/>
      <c r="AM1543" s="102"/>
      <c r="AN1543" s="102"/>
      <c r="AO1543" s="102"/>
      <c r="AP1543" s="102"/>
      <c r="AQ1543" s="102"/>
      <c r="AR1543" s="102"/>
      <c r="AS1543" s="102"/>
      <c r="AT1543" s="102"/>
      <c r="AU1543" s="102"/>
      <c r="AV1543" s="102"/>
      <c r="AW1543" s="102"/>
      <c r="AX1543" s="102"/>
      <c r="AY1543" s="102"/>
      <c r="AZ1543" s="102"/>
      <c r="BA1543" s="102"/>
      <c r="BB1543" s="102"/>
      <c r="BC1543" s="102"/>
      <c r="BD1543" s="102"/>
      <c r="BE1543" s="328"/>
      <c r="BF1543" s="328"/>
      <c r="BG1543" s="328"/>
      <c r="BH1543" s="328"/>
      <c r="BI1543" s="328"/>
      <c r="BJ1543" s="328"/>
      <c r="BK1543" s="328"/>
      <c r="BL1543" s="328"/>
      <c r="BM1543" s="328"/>
      <c r="BN1543" s="328"/>
      <c r="BO1543" s="328"/>
      <c r="BP1543" s="328"/>
      <c r="BQ1543" s="328"/>
      <c r="BR1543" s="328"/>
      <c r="BS1543" s="328"/>
      <c r="BT1543" s="328"/>
      <c r="BU1543" s="328"/>
      <c r="BV1543" s="328"/>
      <c r="BW1543" s="328"/>
      <c r="BX1543" s="328"/>
      <c r="BY1543" s="165"/>
      <c r="BZ1543" s="165"/>
      <c r="CA1543" s="165"/>
      <c r="CB1543" s="165"/>
    </row>
    <row r="1544" spans="1:81" s="1" customFormat="1" ht="10.5" customHeight="1" x14ac:dyDescent="0.2">
      <c r="A1544" s="1532"/>
      <c r="B1544" s="1633"/>
      <c r="C1544" s="1403" t="s">
        <v>129</v>
      </c>
      <c r="D1544" s="134" t="s">
        <v>33</v>
      </c>
      <c r="E1544" s="86">
        <f>ROUND(SQRT(E1545^2+E1546^2)*1000/(1.73*E$1456),0)</f>
        <v>2</v>
      </c>
      <c r="F1544" s="86">
        <f>ROUND(SQRT(F1545^2+F1546^2)*1000/(1.73*F$1456),0)</f>
        <v>2</v>
      </c>
      <c r="G1544" s="86">
        <f t="shared" ref="G1544:AB1544" si="3378">ROUND(SQRT(G1545^2+G1546^2)*1000/(1.73*G$1456),0)</f>
        <v>2</v>
      </c>
      <c r="H1544" s="446">
        <f t="shared" si="3378"/>
        <v>1</v>
      </c>
      <c r="I1544" s="86">
        <f t="shared" si="3378"/>
        <v>1</v>
      </c>
      <c r="J1544" s="86">
        <f t="shared" si="3378"/>
        <v>2</v>
      </c>
      <c r="K1544" s="86">
        <f t="shared" si="3378"/>
        <v>1</v>
      </c>
      <c r="L1544" s="86">
        <f t="shared" si="3378"/>
        <v>1</v>
      </c>
      <c r="M1544" s="86">
        <f t="shared" si="3378"/>
        <v>1</v>
      </c>
      <c r="N1544" s="446">
        <f t="shared" si="3378"/>
        <v>2</v>
      </c>
      <c r="O1544" s="86">
        <f t="shared" si="3378"/>
        <v>2</v>
      </c>
      <c r="P1544" s="86">
        <f t="shared" si="3378"/>
        <v>2</v>
      </c>
      <c r="Q1544" s="86">
        <f t="shared" si="3378"/>
        <v>2</v>
      </c>
      <c r="R1544" s="86">
        <f t="shared" si="3378"/>
        <v>2</v>
      </c>
      <c r="S1544" s="86">
        <f t="shared" si="3378"/>
        <v>1</v>
      </c>
      <c r="T1544" s="86">
        <f t="shared" si="3378"/>
        <v>1</v>
      </c>
      <c r="U1544" s="86">
        <f t="shared" si="3378"/>
        <v>1</v>
      </c>
      <c r="V1544" s="86">
        <f t="shared" si="3378"/>
        <v>1</v>
      </c>
      <c r="W1544" s="86">
        <f t="shared" si="3378"/>
        <v>1</v>
      </c>
      <c r="X1544" s="86">
        <f t="shared" si="3378"/>
        <v>1</v>
      </c>
      <c r="Y1544" s="446">
        <f t="shared" si="3378"/>
        <v>1</v>
      </c>
      <c r="Z1544" s="86">
        <f t="shared" si="3378"/>
        <v>1</v>
      </c>
      <c r="AA1544" s="86">
        <f t="shared" si="3378"/>
        <v>1</v>
      </c>
      <c r="AB1544" s="192">
        <f t="shared" si="3378"/>
        <v>1</v>
      </c>
      <c r="AC1544" s="333"/>
      <c r="AD1544" s="180"/>
      <c r="AE1544" s="456"/>
      <c r="AF1544" s="335"/>
      <c r="AG1544" s="335"/>
      <c r="AH1544" s="335"/>
      <c r="AI1544" s="335"/>
      <c r="AJ1544" s="335"/>
      <c r="AK1544" s="335"/>
      <c r="AL1544" s="335"/>
      <c r="AM1544" s="335"/>
      <c r="AN1544" s="335"/>
      <c r="AO1544" s="335"/>
      <c r="AP1544" s="335"/>
      <c r="AQ1544" s="335"/>
      <c r="AR1544" s="335"/>
      <c r="AS1544" s="335"/>
      <c r="AT1544" s="335"/>
      <c r="AU1544" s="335"/>
      <c r="AV1544" s="335"/>
      <c r="AW1544" s="335"/>
      <c r="AX1544" s="335"/>
      <c r="AY1544" s="335"/>
      <c r="AZ1544" s="335"/>
      <c r="BA1544" s="335"/>
      <c r="BB1544" s="335"/>
      <c r="BC1544" s="335"/>
      <c r="BD1544" s="335"/>
      <c r="BE1544" s="328"/>
      <c r="BF1544" s="328"/>
      <c r="BG1544" s="328"/>
      <c r="BH1544" s="328"/>
      <c r="BI1544" s="328"/>
      <c r="BJ1544" s="328"/>
      <c r="BK1544" s="328"/>
      <c r="BL1544" s="328"/>
      <c r="BM1544" s="328"/>
      <c r="BN1544" s="328"/>
      <c r="BO1544" s="328"/>
      <c r="BP1544" s="328"/>
      <c r="BQ1544" s="328"/>
      <c r="BR1544" s="328"/>
      <c r="BS1544" s="328"/>
      <c r="BT1544" s="328"/>
      <c r="BU1544" s="328"/>
      <c r="BV1544" s="328"/>
      <c r="BW1544" s="328"/>
      <c r="BX1544" s="328"/>
      <c r="BY1544" s="165"/>
      <c r="BZ1544" s="165"/>
      <c r="CA1544" s="165"/>
      <c r="CB1544" s="165"/>
      <c r="CC1544" s="165"/>
    </row>
    <row r="1545" spans="1:81" s="1" customFormat="1" ht="10.5" customHeight="1" x14ac:dyDescent="0.2">
      <c r="A1545" s="1532"/>
      <c r="B1545" s="1633"/>
      <c r="C1545" s="1403" t="s">
        <v>557</v>
      </c>
      <c r="D1545" s="134" t="s">
        <v>116</v>
      </c>
      <c r="E1545" s="64">
        <f t="shared" ref="E1545:AB1545" si="3379">ROUND((AG1545-AF1545)*$AE1545,2)</f>
        <v>0.01</v>
      </c>
      <c r="F1545" s="64">
        <f t="shared" si="3379"/>
        <v>0.01</v>
      </c>
      <c r="G1545" s="64">
        <f t="shared" si="3379"/>
        <v>0.01</v>
      </c>
      <c r="H1545" s="424">
        <f t="shared" si="3379"/>
        <v>0.01</v>
      </c>
      <c r="I1545" s="64">
        <f t="shared" si="3379"/>
        <v>0.01</v>
      </c>
      <c r="J1545" s="64">
        <f t="shared" si="3379"/>
        <v>0.01</v>
      </c>
      <c r="K1545" s="64">
        <f t="shared" si="3379"/>
        <v>0.01</v>
      </c>
      <c r="L1545" s="64">
        <f t="shared" si="3379"/>
        <v>0.01</v>
      </c>
      <c r="M1545" s="64">
        <f t="shared" si="3379"/>
        <v>0.01</v>
      </c>
      <c r="N1545" s="424">
        <f t="shared" si="3379"/>
        <v>0.01</v>
      </c>
      <c r="O1545" s="64">
        <f t="shared" si="3379"/>
        <v>0.01</v>
      </c>
      <c r="P1545" s="64">
        <f t="shared" si="3379"/>
        <v>0.01</v>
      </c>
      <c r="Q1545" s="64">
        <f t="shared" si="3379"/>
        <v>0.01</v>
      </c>
      <c r="R1545" s="64">
        <f t="shared" si="3379"/>
        <v>0.01</v>
      </c>
      <c r="S1545" s="64">
        <f t="shared" si="3379"/>
        <v>0.01</v>
      </c>
      <c r="T1545" s="64">
        <f t="shared" si="3379"/>
        <v>0.01</v>
      </c>
      <c r="U1545" s="64">
        <f t="shared" si="3379"/>
        <v>0.01</v>
      </c>
      <c r="V1545" s="64">
        <f t="shared" si="3379"/>
        <v>0.01</v>
      </c>
      <c r="W1545" s="64">
        <f t="shared" si="3379"/>
        <v>0.01</v>
      </c>
      <c r="X1545" s="64">
        <f t="shared" si="3379"/>
        <v>0.01</v>
      </c>
      <c r="Y1545" s="424">
        <f t="shared" si="3379"/>
        <v>0.01</v>
      </c>
      <c r="Z1545" s="64">
        <f t="shared" si="3379"/>
        <v>0.01</v>
      </c>
      <c r="AA1545" s="64">
        <f t="shared" si="3379"/>
        <v>0.01</v>
      </c>
      <c r="AB1545" s="65">
        <f t="shared" si="3379"/>
        <v>0.01</v>
      </c>
      <c r="AC1545" s="50">
        <f>SUM(E1545:AB1545)</f>
        <v>0.24000000000000007</v>
      </c>
      <c r="AD1545" s="53">
        <f>SUM(E1546:AB1546)</f>
        <v>0.33</v>
      </c>
      <c r="AE1545" s="456">
        <v>2.4</v>
      </c>
      <c r="AF1545" s="1058">
        <v>5741.9638999999997</v>
      </c>
      <c r="AG1545" s="1058">
        <v>5741.9660999999996</v>
      </c>
      <c r="AH1545" s="1059">
        <v>5741.9683000000005</v>
      </c>
      <c r="AI1545" s="1058">
        <v>5741.9705000000004</v>
      </c>
      <c r="AJ1545" s="1058">
        <v>5741.9726000000001</v>
      </c>
      <c r="AK1545" s="1058">
        <v>5741.9748</v>
      </c>
      <c r="AL1545" s="1058">
        <v>5741.9768999999997</v>
      </c>
      <c r="AM1545" s="1058">
        <v>5741.9790999999996</v>
      </c>
      <c r="AN1545" s="1058">
        <v>5741.9813000000004</v>
      </c>
      <c r="AO1545" s="1058">
        <v>5741.9834000000001</v>
      </c>
      <c r="AP1545" s="1058">
        <v>5741.9856</v>
      </c>
      <c r="AQ1545" s="1058">
        <v>5741.9877999999999</v>
      </c>
      <c r="AR1545" s="1058">
        <v>5741.99</v>
      </c>
      <c r="AS1545" s="1058">
        <v>5741.9921000000004</v>
      </c>
      <c r="AT1545" s="1058">
        <v>5741.9943000000003</v>
      </c>
      <c r="AU1545" s="1058">
        <v>5741.9965000000002</v>
      </c>
      <c r="AV1545" s="1058">
        <v>5741.9985999999999</v>
      </c>
      <c r="AW1545" s="1058">
        <v>5742.0006999999996</v>
      </c>
      <c r="AX1545" s="1058">
        <v>5742.0029000000004</v>
      </c>
      <c r="AY1545" s="1058">
        <v>5742.0050000000001</v>
      </c>
      <c r="AZ1545" s="1058">
        <v>5742.0072</v>
      </c>
      <c r="BA1545" s="1058">
        <v>5742.0092999999997</v>
      </c>
      <c r="BB1545" s="1058">
        <v>5742.0114000000003</v>
      </c>
      <c r="BC1545" s="1058">
        <v>5742.0136000000002</v>
      </c>
      <c r="BD1545" s="1058">
        <v>5742.0156999999999</v>
      </c>
      <c r="BE1545" s="335"/>
      <c r="BF1545" s="335"/>
      <c r="BG1545" s="335"/>
      <c r="BH1545" s="335"/>
      <c r="BI1545" s="335"/>
      <c r="BJ1545" s="335"/>
      <c r="BK1545" s="335"/>
      <c r="BL1545" s="335"/>
      <c r="BM1545" s="335"/>
      <c r="BN1545" s="335"/>
      <c r="BO1545" s="335"/>
      <c r="BP1545" s="335"/>
      <c r="BQ1545" s="335"/>
      <c r="BR1545" s="335"/>
      <c r="BS1545" s="335"/>
      <c r="BT1545" s="335"/>
      <c r="BU1545" s="335"/>
      <c r="BV1545" s="335"/>
      <c r="BW1545" s="335"/>
      <c r="BX1545" s="335"/>
      <c r="BY1545" s="153"/>
      <c r="BZ1545" s="153"/>
      <c r="CA1545" s="153"/>
      <c r="CB1545" s="153"/>
      <c r="CC1545" s="165"/>
    </row>
    <row r="1546" spans="1:81" s="1" customFormat="1" ht="10.5" customHeight="1" x14ac:dyDescent="0.2">
      <c r="A1546" s="1532"/>
      <c r="B1546" s="1633"/>
      <c r="C1546" s="1403" t="s">
        <v>557</v>
      </c>
      <c r="D1546" s="134" t="s">
        <v>117</v>
      </c>
      <c r="E1546" s="64">
        <f t="shared" ref="E1546:AB1546" si="3380">ROUND((AG1546-AF1546)*$AE1545,2)</f>
        <v>0.02</v>
      </c>
      <c r="F1546" s="51">
        <f t="shared" si="3380"/>
        <v>0.02</v>
      </c>
      <c r="G1546" s="51">
        <f t="shared" si="3380"/>
        <v>0.02</v>
      </c>
      <c r="H1546" s="334">
        <f t="shared" si="3380"/>
        <v>0.01</v>
      </c>
      <c r="I1546" s="51">
        <f t="shared" si="3380"/>
        <v>0.01</v>
      </c>
      <c r="J1546" s="51">
        <f t="shared" si="3380"/>
        <v>0.02</v>
      </c>
      <c r="K1546" s="51">
        <f t="shared" si="3380"/>
        <v>0.01</v>
      </c>
      <c r="L1546" s="51">
        <f t="shared" si="3380"/>
        <v>0.01</v>
      </c>
      <c r="M1546" s="51">
        <f t="shared" si="3380"/>
        <v>0.01</v>
      </c>
      <c r="N1546" s="334">
        <f t="shared" si="3380"/>
        <v>0.02</v>
      </c>
      <c r="O1546" s="51">
        <f t="shared" si="3380"/>
        <v>0.02</v>
      </c>
      <c r="P1546" s="51">
        <f t="shared" si="3380"/>
        <v>0.02</v>
      </c>
      <c r="Q1546" s="51">
        <f t="shared" si="3380"/>
        <v>0.02</v>
      </c>
      <c r="R1546" s="51">
        <f t="shared" si="3380"/>
        <v>0.02</v>
      </c>
      <c r="S1546" s="51">
        <f t="shared" si="3380"/>
        <v>0.01</v>
      </c>
      <c r="T1546" s="51">
        <f t="shared" si="3380"/>
        <v>0.01</v>
      </c>
      <c r="U1546" s="51">
        <f t="shared" si="3380"/>
        <v>0.01</v>
      </c>
      <c r="V1546" s="51">
        <f t="shared" si="3380"/>
        <v>0.01</v>
      </c>
      <c r="W1546" s="51">
        <f t="shared" si="3380"/>
        <v>0.01</v>
      </c>
      <c r="X1546" s="51">
        <f t="shared" si="3380"/>
        <v>0.01</v>
      </c>
      <c r="Y1546" s="334">
        <f t="shared" si="3380"/>
        <v>0.01</v>
      </c>
      <c r="Z1546" s="51">
        <f t="shared" si="3380"/>
        <v>0.01</v>
      </c>
      <c r="AA1546" s="51">
        <f t="shared" si="3380"/>
        <v>0.01</v>
      </c>
      <c r="AB1546" s="52">
        <f t="shared" si="3380"/>
        <v>0.01</v>
      </c>
      <c r="AC1546" s="50"/>
      <c r="AD1546" s="53"/>
      <c r="AE1546" s="456"/>
      <c r="AF1546" s="1058">
        <v>6003.3108000000002</v>
      </c>
      <c r="AG1546" s="1058">
        <v>6003.3172000000004</v>
      </c>
      <c r="AH1546" s="1059">
        <v>6003.3235999999997</v>
      </c>
      <c r="AI1546" s="1058">
        <v>6003.3298999999997</v>
      </c>
      <c r="AJ1546" s="1058">
        <v>6003.3361000000004</v>
      </c>
      <c r="AK1546" s="1058">
        <v>6003.3423000000003</v>
      </c>
      <c r="AL1546" s="1058">
        <v>6003.3486000000003</v>
      </c>
      <c r="AM1546" s="1058">
        <v>6003.3548000000001</v>
      </c>
      <c r="AN1546" s="1058">
        <v>6003.3609999999999</v>
      </c>
      <c r="AO1546" s="1058">
        <v>6003.3671999999997</v>
      </c>
      <c r="AP1546" s="1058">
        <v>6003.3735999999999</v>
      </c>
      <c r="AQ1546" s="1058">
        <v>6003.3798999999999</v>
      </c>
      <c r="AR1546" s="1058">
        <v>6003.3861999999999</v>
      </c>
      <c r="AS1546" s="1058">
        <v>6003.3924999999999</v>
      </c>
      <c r="AT1546" s="1058">
        <v>6003.3987999999999</v>
      </c>
      <c r="AU1546" s="1058">
        <v>6003.4049999999997</v>
      </c>
      <c r="AV1546" s="1058">
        <v>6003.4110000000001</v>
      </c>
      <c r="AW1546" s="1058">
        <v>6003.4170999999997</v>
      </c>
      <c r="AX1546" s="1058">
        <v>6003.4232000000002</v>
      </c>
      <c r="AY1546" s="1058">
        <v>6003.4292999999998</v>
      </c>
      <c r="AZ1546" s="1058">
        <v>6003.4354000000003</v>
      </c>
      <c r="BA1546" s="1058">
        <v>6003.4414999999999</v>
      </c>
      <c r="BB1546" s="1058">
        <v>6003.4476999999997</v>
      </c>
      <c r="BC1546" s="1058">
        <v>6003.4538000000002</v>
      </c>
      <c r="BD1546" s="1058">
        <v>6003.46</v>
      </c>
      <c r="BE1546" s="328"/>
      <c r="BF1546" s="328"/>
      <c r="BG1546" s="328"/>
      <c r="BH1546" s="328"/>
      <c r="BI1546" s="328"/>
      <c r="BJ1546" s="328"/>
      <c r="BK1546" s="328"/>
      <c r="BL1546" s="328"/>
      <c r="BM1546" s="328"/>
      <c r="BN1546" s="328"/>
      <c r="BO1546" s="328"/>
      <c r="BP1546" s="328"/>
      <c r="BQ1546" s="328"/>
      <c r="BR1546" s="328"/>
      <c r="BS1546" s="328"/>
      <c r="BT1546" s="328"/>
      <c r="BU1546" s="328"/>
      <c r="BV1546" s="328"/>
      <c r="BW1546" s="328"/>
      <c r="BX1546" s="328"/>
      <c r="BY1546" s="165"/>
      <c r="BZ1546" s="165"/>
      <c r="CA1546" s="165"/>
      <c r="CB1546" s="165"/>
      <c r="CC1546" s="165"/>
    </row>
    <row r="1547" spans="1:81" s="1" customFormat="1" ht="10.5" customHeight="1" thickBot="1" x14ac:dyDescent="0.25">
      <c r="A1547" s="1533"/>
      <c r="B1547" s="1637"/>
      <c r="C1547" s="274"/>
      <c r="D1547" s="239" t="s">
        <v>41</v>
      </c>
      <c r="E1547" s="84">
        <f t="shared" ref="E1547:AB1547" si="3381">E1546/E1545</f>
        <v>2</v>
      </c>
      <c r="F1547" s="84">
        <f t="shared" si="3381"/>
        <v>2</v>
      </c>
      <c r="G1547" s="84">
        <f t="shared" si="3381"/>
        <v>2</v>
      </c>
      <c r="H1547" s="425">
        <f t="shared" si="3381"/>
        <v>1</v>
      </c>
      <c r="I1547" s="84">
        <f t="shared" si="3381"/>
        <v>1</v>
      </c>
      <c r="J1547" s="84">
        <f t="shared" si="3381"/>
        <v>2</v>
      </c>
      <c r="K1547" s="84">
        <f t="shared" si="3381"/>
        <v>1</v>
      </c>
      <c r="L1547" s="84">
        <f t="shared" si="3381"/>
        <v>1</v>
      </c>
      <c r="M1547" s="84">
        <f t="shared" si="3381"/>
        <v>1</v>
      </c>
      <c r="N1547" s="425">
        <f t="shared" si="3381"/>
        <v>2</v>
      </c>
      <c r="O1547" s="84">
        <f t="shared" si="3381"/>
        <v>2</v>
      </c>
      <c r="P1547" s="84">
        <f t="shared" si="3381"/>
        <v>2</v>
      </c>
      <c r="Q1547" s="84">
        <f t="shared" si="3381"/>
        <v>2</v>
      </c>
      <c r="R1547" s="84">
        <f t="shared" si="3381"/>
        <v>2</v>
      </c>
      <c r="S1547" s="84">
        <f t="shared" si="3381"/>
        <v>1</v>
      </c>
      <c r="T1547" s="84">
        <f t="shared" si="3381"/>
        <v>1</v>
      </c>
      <c r="U1547" s="84">
        <f t="shared" si="3381"/>
        <v>1</v>
      </c>
      <c r="V1547" s="84">
        <f t="shared" si="3381"/>
        <v>1</v>
      </c>
      <c r="W1547" s="84">
        <f t="shared" si="3381"/>
        <v>1</v>
      </c>
      <c r="X1547" s="84">
        <f t="shared" si="3381"/>
        <v>1</v>
      </c>
      <c r="Y1547" s="425">
        <f t="shared" si="3381"/>
        <v>1</v>
      </c>
      <c r="Z1547" s="84">
        <f t="shared" si="3381"/>
        <v>1</v>
      </c>
      <c r="AA1547" s="84">
        <f t="shared" si="3381"/>
        <v>1</v>
      </c>
      <c r="AB1547" s="85">
        <f t="shared" si="3381"/>
        <v>1</v>
      </c>
      <c r="AC1547" s="50"/>
      <c r="AD1547" s="53"/>
      <c r="AE1547" s="456"/>
      <c r="AF1547" s="335"/>
      <c r="AG1547" s="335"/>
      <c r="AH1547" s="335"/>
      <c r="AI1547" s="335"/>
      <c r="AJ1547" s="335"/>
      <c r="AK1547" s="335"/>
      <c r="AL1547" s="335"/>
      <c r="AM1547" s="335"/>
      <c r="AN1547" s="335"/>
      <c r="AO1547" s="335"/>
      <c r="AP1547" s="335"/>
      <c r="AQ1547" s="335"/>
      <c r="AR1547" s="335"/>
      <c r="AS1547" s="335"/>
      <c r="AT1547" s="335"/>
      <c r="AU1547" s="335"/>
      <c r="AV1547" s="335"/>
      <c r="AW1547" s="335"/>
      <c r="AX1547" s="335"/>
      <c r="AY1547" s="335"/>
      <c r="AZ1547" s="335"/>
      <c r="BA1547" s="335"/>
      <c r="BB1547" s="335"/>
      <c r="BC1547" s="335"/>
      <c r="BD1547" s="335"/>
      <c r="BE1547" s="328"/>
      <c r="BF1547" s="328"/>
      <c r="BG1547" s="328"/>
      <c r="BH1547" s="328"/>
      <c r="BI1547" s="328"/>
      <c r="BJ1547" s="328"/>
      <c r="BK1547" s="328"/>
      <c r="BL1547" s="328"/>
      <c r="BM1547" s="328"/>
      <c r="BN1547" s="328"/>
      <c r="BO1547" s="328"/>
      <c r="BP1547" s="328"/>
      <c r="BQ1547" s="328"/>
      <c r="BR1547" s="328"/>
      <c r="BS1547" s="328"/>
      <c r="BT1547" s="328"/>
      <c r="BU1547" s="328"/>
      <c r="BV1547" s="328"/>
      <c r="BW1547" s="328"/>
      <c r="BX1547" s="328"/>
      <c r="BY1547" s="165"/>
      <c r="BZ1547" s="165"/>
      <c r="CA1547" s="165"/>
      <c r="CB1547" s="165"/>
      <c r="CC1547" s="165"/>
    </row>
    <row r="1548" spans="1:81" s="153" customFormat="1" ht="10.5" customHeight="1" x14ac:dyDescent="0.2">
      <c r="A1548" s="1532" t="s">
        <v>10</v>
      </c>
      <c r="B1548" s="1633" t="s">
        <v>664</v>
      </c>
      <c r="C1548" s="1119"/>
      <c r="D1548" s="1203"/>
      <c r="E1548" s="58"/>
      <c r="F1548" s="62"/>
      <c r="G1548" s="62"/>
      <c r="H1548" s="332"/>
      <c r="I1548" s="62"/>
      <c r="J1548" s="62"/>
      <c r="K1548" s="62"/>
      <c r="L1548" s="62"/>
      <c r="M1548" s="62"/>
      <c r="N1548" s="332"/>
      <c r="O1548" s="62"/>
      <c r="P1548" s="62"/>
      <c r="Q1548" s="62"/>
      <c r="R1548" s="62"/>
      <c r="S1548" s="62"/>
      <c r="T1548" s="62"/>
      <c r="U1548" s="62"/>
      <c r="V1548" s="62"/>
      <c r="W1548" s="62"/>
      <c r="X1548" s="62"/>
      <c r="Y1548" s="332"/>
      <c r="Z1548" s="62"/>
      <c r="AA1548" s="62"/>
      <c r="AB1548" s="63"/>
      <c r="AC1548" s="442"/>
      <c r="AD1548" s="755"/>
      <c r="AE1548" s="752"/>
      <c r="AF1548" s="102"/>
      <c r="AG1548" s="102"/>
      <c r="AH1548" s="102"/>
      <c r="AI1548" s="102"/>
      <c r="AJ1548" s="102"/>
      <c r="AK1548" s="102"/>
      <c r="AL1548" s="102"/>
      <c r="AM1548" s="102"/>
      <c r="AN1548" s="102"/>
      <c r="AO1548" s="102"/>
      <c r="AP1548" s="102"/>
      <c r="AQ1548" s="102"/>
      <c r="AR1548" s="102"/>
      <c r="AS1548" s="102"/>
      <c r="AT1548" s="102"/>
      <c r="AU1548" s="102"/>
      <c r="AV1548" s="102"/>
      <c r="AW1548" s="102"/>
      <c r="AX1548" s="102"/>
      <c r="AY1548" s="102"/>
      <c r="AZ1548" s="102"/>
      <c r="BA1548" s="102"/>
      <c r="BB1548" s="102"/>
      <c r="BC1548" s="102"/>
      <c r="BD1548" s="102"/>
      <c r="BE1548" s="328"/>
      <c r="BF1548" s="328"/>
      <c r="BG1548" s="328"/>
      <c r="BH1548" s="328"/>
      <c r="BI1548" s="328"/>
      <c r="BJ1548" s="328"/>
      <c r="BK1548" s="328"/>
      <c r="BL1548" s="328"/>
      <c r="BM1548" s="328"/>
      <c r="BN1548" s="328"/>
      <c r="BO1548" s="328"/>
      <c r="BP1548" s="328"/>
      <c r="BQ1548" s="328"/>
      <c r="BR1548" s="328"/>
      <c r="BS1548" s="328"/>
      <c r="BT1548" s="328"/>
      <c r="BU1548" s="328"/>
      <c r="BV1548" s="328"/>
      <c r="BW1548" s="328"/>
      <c r="BX1548" s="328"/>
      <c r="BY1548" s="165"/>
      <c r="BZ1548" s="165"/>
      <c r="CA1548" s="165"/>
      <c r="CB1548" s="165"/>
    </row>
    <row r="1549" spans="1:81" s="1" customFormat="1" ht="10.5" customHeight="1" x14ac:dyDescent="0.2">
      <c r="A1549" s="1532"/>
      <c r="B1549" s="1633"/>
      <c r="C1549" s="1403" t="s">
        <v>129</v>
      </c>
      <c r="D1549" s="134" t="s">
        <v>33</v>
      </c>
      <c r="E1549" s="86">
        <f>ROUND(SQRT(E1550^2+E1551^2)*1000/(1.73*E$1456),0)</f>
        <v>2</v>
      </c>
      <c r="F1549" s="86">
        <f>ROUND(SQRT(F1550^2+F1551^2)*1000/(1.73*F$1456),0)</f>
        <v>2</v>
      </c>
      <c r="G1549" s="86">
        <f t="shared" ref="G1549:AB1549" si="3382">ROUND(SQRT(G1550^2+G1551^2)*1000/(1.73*G$1456),0)</f>
        <v>2</v>
      </c>
      <c r="H1549" s="446">
        <f t="shared" si="3382"/>
        <v>2</v>
      </c>
      <c r="I1549" s="86">
        <f t="shared" si="3382"/>
        <v>2</v>
      </c>
      <c r="J1549" s="86">
        <f t="shared" si="3382"/>
        <v>2</v>
      </c>
      <c r="K1549" s="86">
        <f t="shared" si="3382"/>
        <v>2</v>
      </c>
      <c r="L1549" s="86">
        <f t="shared" si="3382"/>
        <v>2</v>
      </c>
      <c r="M1549" s="86">
        <f t="shared" si="3382"/>
        <v>2</v>
      </c>
      <c r="N1549" s="446">
        <f t="shared" si="3382"/>
        <v>2</v>
      </c>
      <c r="O1549" s="86">
        <f t="shared" si="3382"/>
        <v>2</v>
      </c>
      <c r="P1549" s="86">
        <f t="shared" si="3382"/>
        <v>2</v>
      </c>
      <c r="Q1549" s="86">
        <f t="shared" si="3382"/>
        <v>2</v>
      </c>
      <c r="R1549" s="86">
        <f t="shared" si="3382"/>
        <v>5</v>
      </c>
      <c r="S1549" s="86">
        <f t="shared" si="3382"/>
        <v>2</v>
      </c>
      <c r="T1549" s="86">
        <f t="shared" si="3382"/>
        <v>2</v>
      </c>
      <c r="U1549" s="86">
        <f t="shared" si="3382"/>
        <v>2</v>
      </c>
      <c r="V1549" s="86">
        <f t="shared" si="3382"/>
        <v>2</v>
      </c>
      <c r="W1549" s="86">
        <f t="shared" si="3382"/>
        <v>2</v>
      </c>
      <c r="X1549" s="86">
        <f t="shared" si="3382"/>
        <v>2</v>
      </c>
      <c r="Y1549" s="446">
        <f t="shared" si="3382"/>
        <v>2</v>
      </c>
      <c r="Z1549" s="86">
        <f t="shared" si="3382"/>
        <v>2</v>
      </c>
      <c r="AA1549" s="86">
        <f t="shared" si="3382"/>
        <v>2</v>
      </c>
      <c r="AB1549" s="192">
        <f t="shared" si="3382"/>
        <v>2</v>
      </c>
      <c r="AC1549" s="333"/>
      <c r="AD1549" s="180"/>
      <c r="AE1549" s="456"/>
      <c r="AF1549" s="335"/>
      <c r="AG1549" s="335"/>
      <c r="AH1549" s="335"/>
      <c r="AI1549" s="335"/>
      <c r="AJ1549" s="335"/>
      <c r="AK1549" s="335"/>
      <c r="AL1549" s="335"/>
      <c r="AM1549" s="335"/>
      <c r="AN1549" s="335"/>
      <c r="AO1549" s="335"/>
      <c r="AP1549" s="335"/>
      <c r="AQ1549" s="335"/>
      <c r="AR1549" s="335"/>
      <c r="AS1549" s="335"/>
      <c r="AT1549" s="335"/>
      <c r="AU1549" s="335"/>
      <c r="AV1549" s="335"/>
      <c r="AW1549" s="335"/>
      <c r="AX1549" s="335"/>
      <c r="AY1549" s="335"/>
      <c r="AZ1549" s="335"/>
      <c r="BA1549" s="335"/>
      <c r="BB1549" s="335"/>
      <c r="BC1549" s="335"/>
      <c r="BD1549" s="335"/>
      <c r="BE1549" s="328"/>
      <c r="BF1549" s="328"/>
      <c r="BG1549" s="328"/>
      <c r="BH1549" s="328"/>
      <c r="BI1549" s="328"/>
      <c r="BJ1549" s="328"/>
      <c r="BK1549" s="328"/>
      <c r="BL1549" s="328"/>
      <c r="BM1549" s="328"/>
      <c r="BN1549" s="328"/>
      <c r="BO1549" s="328"/>
      <c r="BP1549" s="328"/>
      <c r="BQ1549" s="328"/>
      <c r="BR1549" s="328"/>
      <c r="BS1549" s="328"/>
      <c r="BT1549" s="328"/>
      <c r="BU1549" s="328"/>
      <c r="BV1549" s="328"/>
      <c r="BW1549" s="328"/>
      <c r="BX1549" s="328"/>
      <c r="BY1549" s="165"/>
      <c r="BZ1549" s="165"/>
      <c r="CA1549" s="165"/>
      <c r="CB1549" s="165"/>
      <c r="CC1549" s="165"/>
    </row>
    <row r="1550" spans="1:81" s="1" customFormat="1" ht="10.5" customHeight="1" x14ac:dyDescent="0.2">
      <c r="A1550" s="1532"/>
      <c r="B1550" s="1633"/>
      <c r="C1550" s="1403" t="s">
        <v>557</v>
      </c>
      <c r="D1550" s="134" t="s">
        <v>116</v>
      </c>
      <c r="E1550" s="64">
        <f t="shared" ref="E1550:AB1550" si="3383">ROUND((AG1550-AF1550)*$AE1550,2)</f>
        <v>0.01</v>
      </c>
      <c r="F1550" s="64">
        <f t="shared" si="3383"/>
        <v>0</v>
      </c>
      <c r="G1550" s="64">
        <f t="shared" si="3383"/>
        <v>0</v>
      </c>
      <c r="H1550" s="424">
        <f t="shared" si="3383"/>
        <v>0</v>
      </c>
      <c r="I1550" s="64">
        <f t="shared" si="3383"/>
        <v>0</v>
      </c>
      <c r="J1550" s="64">
        <f t="shared" si="3383"/>
        <v>0</v>
      </c>
      <c r="K1550" s="64">
        <f t="shared" si="3383"/>
        <v>0</v>
      </c>
      <c r="L1550" s="64">
        <f t="shared" si="3383"/>
        <v>0.01</v>
      </c>
      <c r="M1550" s="64">
        <f t="shared" si="3383"/>
        <v>0</v>
      </c>
      <c r="N1550" s="424">
        <f t="shared" si="3383"/>
        <v>0</v>
      </c>
      <c r="O1550" s="64">
        <f t="shared" si="3383"/>
        <v>0</v>
      </c>
      <c r="P1550" s="64">
        <f t="shared" si="3383"/>
        <v>0</v>
      </c>
      <c r="Q1550" s="64">
        <f t="shared" si="3383"/>
        <v>0.01</v>
      </c>
      <c r="R1550" s="64">
        <f t="shared" si="3383"/>
        <v>0.04</v>
      </c>
      <c r="S1550" s="64">
        <f t="shared" si="3383"/>
        <v>0.01</v>
      </c>
      <c r="T1550" s="64">
        <f t="shared" si="3383"/>
        <v>0</v>
      </c>
      <c r="U1550" s="64">
        <f t="shared" si="3383"/>
        <v>0</v>
      </c>
      <c r="V1550" s="64">
        <f t="shared" si="3383"/>
        <v>0</v>
      </c>
      <c r="W1550" s="64">
        <f t="shared" si="3383"/>
        <v>0</v>
      </c>
      <c r="X1550" s="64">
        <f t="shared" si="3383"/>
        <v>0</v>
      </c>
      <c r="Y1550" s="424">
        <f t="shared" si="3383"/>
        <v>0</v>
      </c>
      <c r="Z1550" s="64">
        <f t="shared" si="3383"/>
        <v>0</v>
      </c>
      <c r="AA1550" s="64">
        <f t="shared" si="3383"/>
        <v>0</v>
      </c>
      <c r="AB1550" s="65">
        <f t="shared" si="3383"/>
        <v>0</v>
      </c>
      <c r="AC1550" s="50">
        <f>SUM(E1550:AB1550)</f>
        <v>0.08</v>
      </c>
      <c r="AD1550" s="53">
        <f>SUM(E1551:AB1551)</f>
        <v>0.50000000000000011</v>
      </c>
      <c r="AE1550" s="456">
        <v>4.8</v>
      </c>
      <c r="AF1550" s="1058">
        <v>2737.6388999999999</v>
      </c>
      <c r="AG1550" s="1058">
        <v>2737.64</v>
      </c>
      <c r="AH1550" s="1059">
        <v>2737.6410000000001</v>
      </c>
      <c r="AI1550" s="1058">
        <v>2737.6419999999998</v>
      </c>
      <c r="AJ1550" s="1058">
        <v>2737.643</v>
      </c>
      <c r="AK1550" s="1058">
        <v>2737.6439999999998</v>
      </c>
      <c r="AL1550" s="1058">
        <v>2737.645</v>
      </c>
      <c r="AM1550" s="1058">
        <v>2737.6460000000002</v>
      </c>
      <c r="AN1550" s="1058">
        <v>2737.6471000000001</v>
      </c>
      <c r="AO1550" s="1058">
        <v>2737.6480999999999</v>
      </c>
      <c r="AP1550" s="1058">
        <v>2737.6491000000001</v>
      </c>
      <c r="AQ1550" s="1058">
        <v>2737.6500999999998</v>
      </c>
      <c r="AR1550" s="1058">
        <v>2737.6511</v>
      </c>
      <c r="AS1550" s="1058">
        <v>2737.6534000000001</v>
      </c>
      <c r="AT1550" s="1058">
        <v>2737.6610000000001</v>
      </c>
      <c r="AU1550" s="1058">
        <v>2737.6628999999998</v>
      </c>
      <c r="AV1550" s="1058">
        <v>2737.6639</v>
      </c>
      <c r="AW1550" s="1058">
        <v>2737.6649000000002</v>
      </c>
      <c r="AX1550" s="1058">
        <v>2737.6659</v>
      </c>
      <c r="AY1550" s="1058">
        <v>2737.6669000000002</v>
      </c>
      <c r="AZ1550" s="1058">
        <v>2737.6678999999999</v>
      </c>
      <c r="BA1550" s="1058">
        <v>2737.6689000000001</v>
      </c>
      <c r="BB1550" s="1058">
        <v>2737.6698999999999</v>
      </c>
      <c r="BC1550" s="1058">
        <v>2737.6709000000001</v>
      </c>
      <c r="BD1550" s="1058">
        <v>2737.6718999999998</v>
      </c>
      <c r="BE1550" s="335"/>
      <c r="BF1550" s="335"/>
      <c r="BG1550" s="335"/>
      <c r="BH1550" s="335"/>
      <c r="BI1550" s="335"/>
      <c r="BJ1550" s="335"/>
      <c r="BK1550" s="335"/>
      <c r="BL1550" s="335"/>
      <c r="BM1550" s="335"/>
      <c r="BN1550" s="335"/>
      <c r="BO1550" s="335"/>
      <c r="BP1550" s="335"/>
      <c r="BQ1550" s="335"/>
      <c r="BR1550" s="335"/>
      <c r="BS1550" s="335"/>
      <c r="BT1550" s="335"/>
      <c r="BU1550" s="335"/>
      <c r="BV1550" s="335"/>
      <c r="BW1550" s="335"/>
      <c r="BX1550" s="335"/>
      <c r="BY1550" s="153"/>
      <c r="BZ1550" s="153"/>
      <c r="CA1550" s="153"/>
      <c r="CB1550" s="153"/>
      <c r="CC1550" s="165"/>
    </row>
    <row r="1551" spans="1:81" s="1" customFormat="1" ht="10.5" customHeight="1" x14ac:dyDescent="0.2">
      <c r="A1551" s="1532"/>
      <c r="B1551" s="1633"/>
      <c r="C1551" s="1403" t="s">
        <v>557</v>
      </c>
      <c r="D1551" s="134" t="s">
        <v>117</v>
      </c>
      <c r="E1551" s="64">
        <f t="shared" ref="E1551:AB1551" si="3384">ROUND((AG1551-AF1551)*$AE1550,2)</f>
        <v>0.02</v>
      </c>
      <c r="F1551" s="51">
        <f t="shared" si="3384"/>
        <v>0.02</v>
      </c>
      <c r="G1551" s="51">
        <f t="shared" si="3384"/>
        <v>0.02</v>
      </c>
      <c r="H1551" s="334">
        <f t="shared" si="3384"/>
        <v>0.02</v>
      </c>
      <c r="I1551" s="51">
        <f t="shared" si="3384"/>
        <v>0.02</v>
      </c>
      <c r="J1551" s="51">
        <f t="shared" si="3384"/>
        <v>0.02</v>
      </c>
      <c r="K1551" s="51">
        <f t="shared" si="3384"/>
        <v>0.02</v>
      </c>
      <c r="L1551" s="51">
        <f t="shared" si="3384"/>
        <v>0.02</v>
      </c>
      <c r="M1551" s="51">
        <f t="shared" si="3384"/>
        <v>0.02</v>
      </c>
      <c r="N1551" s="334">
        <f t="shared" si="3384"/>
        <v>0.02</v>
      </c>
      <c r="O1551" s="51">
        <f t="shared" si="3384"/>
        <v>0.02</v>
      </c>
      <c r="P1551" s="51">
        <f t="shared" si="3384"/>
        <v>0.02</v>
      </c>
      <c r="Q1551" s="51">
        <f t="shared" si="3384"/>
        <v>0.02</v>
      </c>
      <c r="R1551" s="51">
        <f t="shared" si="3384"/>
        <v>0.04</v>
      </c>
      <c r="S1551" s="51">
        <f t="shared" si="3384"/>
        <v>0.02</v>
      </c>
      <c r="T1551" s="51">
        <f t="shared" si="3384"/>
        <v>0.02</v>
      </c>
      <c r="U1551" s="51">
        <f t="shared" si="3384"/>
        <v>0.02</v>
      </c>
      <c r="V1551" s="51">
        <f t="shared" si="3384"/>
        <v>0.02</v>
      </c>
      <c r="W1551" s="51">
        <f t="shared" si="3384"/>
        <v>0.02</v>
      </c>
      <c r="X1551" s="51">
        <f t="shared" si="3384"/>
        <v>0.02</v>
      </c>
      <c r="Y1551" s="334">
        <f t="shared" si="3384"/>
        <v>0.02</v>
      </c>
      <c r="Z1551" s="51">
        <f t="shared" si="3384"/>
        <v>0.02</v>
      </c>
      <c r="AA1551" s="51">
        <f t="shared" si="3384"/>
        <v>0.02</v>
      </c>
      <c r="AB1551" s="52">
        <f t="shared" si="3384"/>
        <v>0.02</v>
      </c>
      <c r="AC1551" s="50"/>
      <c r="AD1551" s="53"/>
      <c r="AE1551" s="61"/>
      <c r="AF1551" s="1058">
        <v>2129.1428000000001</v>
      </c>
      <c r="AG1551" s="1058">
        <v>2129.1468</v>
      </c>
      <c r="AH1551" s="1059">
        <v>2129.1507000000001</v>
      </c>
      <c r="AI1551" s="1058">
        <v>2129.1545999999998</v>
      </c>
      <c r="AJ1551" s="1058">
        <v>2129.1583999999998</v>
      </c>
      <c r="AK1551" s="1058">
        <v>2129.1623</v>
      </c>
      <c r="AL1551" s="1058">
        <v>2129.1660999999999</v>
      </c>
      <c r="AM1551" s="1058">
        <v>2129.1698999999999</v>
      </c>
      <c r="AN1551" s="1058">
        <v>2129.1736999999998</v>
      </c>
      <c r="AO1551" s="1058">
        <v>2129.1776</v>
      </c>
      <c r="AP1551" s="1058">
        <v>2129.1815000000001</v>
      </c>
      <c r="AQ1551" s="1058">
        <v>2129.1853999999998</v>
      </c>
      <c r="AR1551" s="1058">
        <v>2129.1893</v>
      </c>
      <c r="AS1551" s="1058">
        <v>2129.1939000000002</v>
      </c>
      <c r="AT1551" s="1058">
        <v>2129.2017999999998</v>
      </c>
      <c r="AU1551" s="1058">
        <v>2129.2060999999999</v>
      </c>
      <c r="AV1551" s="1058">
        <v>2129.2098000000001</v>
      </c>
      <c r="AW1551" s="1058">
        <v>2129.2134999999998</v>
      </c>
      <c r="AX1551" s="1058">
        <v>2129.2172999999998</v>
      </c>
      <c r="AY1551" s="1058">
        <v>2129.221</v>
      </c>
      <c r="AZ1551" s="1058">
        <v>2129.2248</v>
      </c>
      <c r="BA1551" s="1058">
        <v>2129.2285999999999</v>
      </c>
      <c r="BB1551" s="1058">
        <v>2129.2323999999999</v>
      </c>
      <c r="BC1551" s="1058">
        <v>2129.2361999999998</v>
      </c>
      <c r="BD1551" s="1058">
        <v>2129.2399999999998</v>
      </c>
      <c r="BE1551" s="328"/>
      <c r="BF1551" s="328"/>
      <c r="BG1551" s="328"/>
      <c r="BH1551" s="328"/>
      <c r="BI1551" s="328"/>
      <c r="BJ1551" s="328"/>
      <c r="BK1551" s="328"/>
      <c r="BL1551" s="328"/>
      <c r="BM1551" s="328"/>
      <c r="BN1551" s="328"/>
      <c r="BO1551" s="328"/>
      <c r="BP1551" s="328"/>
      <c r="BQ1551" s="328"/>
      <c r="BR1551" s="328"/>
      <c r="BS1551" s="328"/>
      <c r="BT1551" s="328"/>
      <c r="BU1551" s="328"/>
      <c r="BV1551" s="328"/>
      <c r="BW1551" s="328"/>
      <c r="BX1551" s="328"/>
      <c r="BY1551" s="165"/>
      <c r="BZ1551" s="165"/>
      <c r="CA1551" s="165"/>
      <c r="CB1551" s="165"/>
      <c r="CC1551" s="165"/>
    </row>
    <row r="1552" spans="1:81" s="1" customFormat="1" ht="10.5" customHeight="1" thickBot="1" x14ac:dyDescent="0.25">
      <c r="A1552" s="1532"/>
      <c r="B1552" s="1633"/>
      <c r="C1552" s="274"/>
      <c r="D1552" s="239" t="s">
        <v>41</v>
      </c>
      <c r="E1552" s="84">
        <f t="shared" ref="E1552:AB1552" si="3385">E1551/E1550</f>
        <v>2</v>
      </c>
      <c r="F1552" s="84" t="e">
        <f t="shared" si="3385"/>
        <v>#DIV/0!</v>
      </c>
      <c r="G1552" s="84" t="e">
        <f t="shared" si="3385"/>
        <v>#DIV/0!</v>
      </c>
      <c r="H1552" s="425" t="e">
        <f t="shared" si="3385"/>
        <v>#DIV/0!</v>
      </c>
      <c r="I1552" s="84" t="e">
        <f t="shared" si="3385"/>
        <v>#DIV/0!</v>
      </c>
      <c r="J1552" s="84" t="e">
        <f t="shared" si="3385"/>
        <v>#DIV/0!</v>
      </c>
      <c r="K1552" s="84" t="e">
        <f t="shared" si="3385"/>
        <v>#DIV/0!</v>
      </c>
      <c r="L1552" s="84">
        <f t="shared" si="3385"/>
        <v>2</v>
      </c>
      <c r="M1552" s="84" t="e">
        <f t="shared" si="3385"/>
        <v>#DIV/0!</v>
      </c>
      <c r="N1552" s="425" t="e">
        <f t="shared" si="3385"/>
        <v>#DIV/0!</v>
      </c>
      <c r="O1552" s="84" t="e">
        <f t="shared" si="3385"/>
        <v>#DIV/0!</v>
      </c>
      <c r="P1552" s="84" t="e">
        <f t="shared" si="3385"/>
        <v>#DIV/0!</v>
      </c>
      <c r="Q1552" s="84">
        <f t="shared" si="3385"/>
        <v>2</v>
      </c>
      <c r="R1552" s="84">
        <f t="shared" si="3385"/>
        <v>1</v>
      </c>
      <c r="S1552" s="84">
        <f t="shared" si="3385"/>
        <v>2</v>
      </c>
      <c r="T1552" s="84" t="e">
        <f t="shared" si="3385"/>
        <v>#DIV/0!</v>
      </c>
      <c r="U1552" s="84" t="e">
        <f t="shared" si="3385"/>
        <v>#DIV/0!</v>
      </c>
      <c r="V1552" s="84" t="e">
        <f t="shared" si="3385"/>
        <v>#DIV/0!</v>
      </c>
      <c r="W1552" s="84" t="e">
        <f t="shared" si="3385"/>
        <v>#DIV/0!</v>
      </c>
      <c r="X1552" s="84" t="e">
        <f t="shared" si="3385"/>
        <v>#DIV/0!</v>
      </c>
      <c r="Y1552" s="425" t="e">
        <f t="shared" si="3385"/>
        <v>#DIV/0!</v>
      </c>
      <c r="Z1552" s="84" t="e">
        <f t="shared" si="3385"/>
        <v>#DIV/0!</v>
      </c>
      <c r="AA1552" s="84" t="e">
        <f t="shared" si="3385"/>
        <v>#DIV/0!</v>
      </c>
      <c r="AB1552" s="85" t="e">
        <f t="shared" si="3385"/>
        <v>#DIV/0!</v>
      </c>
      <c r="AC1552" s="50"/>
      <c r="AD1552" s="53"/>
      <c r="AE1552" s="61"/>
      <c r="AF1552" s="335"/>
      <c r="AG1552" s="335"/>
      <c r="AH1552" s="335"/>
      <c r="AI1552" s="335"/>
      <c r="AJ1552" s="335"/>
      <c r="AK1552" s="335"/>
      <c r="AL1552" s="335"/>
      <c r="AM1552" s="335"/>
      <c r="AN1552" s="335"/>
      <c r="AO1552" s="335"/>
      <c r="AP1552" s="335"/>
      <c r="AQ1552" s="335"/>
      <c r="AR1552" s="335"/>
      <c r="AS1552" s="335"/>
      <c r="AT1552" s="335"/>
      <c r="AU1552" s="335"/>
      <c r="AV1552" s="335"/>
      <c r="AW1552" s="335"/>
      <c r="AX1552" s="335"/>
      <c r="AY1552" s="335"/>
      <c r="AZ1552" s="335"/>
      <c r="BA1552" s="335"/>
      <c r="BB1552" s="335"/>
      <c r="BC1552" s="335"/>
      <c r="BD1552" s="335"/>
      <c r="BE1552" s="328"/>
      <c r="BF1552" s="328"/>
      <c r="BG1552" s="328"/>
      <c r="BH1552" s="328"/>
      <c r="BI1552" s="328"/>
      <c r="BJ1552" s="328"/>
      <c r="BK1552" s="328"/>
      <c r="BL1552" s="328"/>
      <c r="BM1552" s="328"/>
      <c r="BN1552" s="328"/>
      <c r="BO1552" s="328"/>
      <c r="BP1552" s="328"/>
      <c r="BQ1552" s="328"/>
      <c r="BR1552" s="328"/>
      <c r="BS1552" s="328"/>
      <c r="BT1552" s="328"/>
      <c r="BU1552" s="328"/>
      <c r="BV1552" s="328"/>
      <c r="BW1552" s="328"/>
      <c r="BX1552" s="328"/>
      <c r="BY1552" s="165"/>
      <c r="BZ1552" s="165"/>
      <c r="CA1552" s="165"/>
      <c r="CB1552" s="165"/>
      <c r="CC1552" s="165"/>
    </row>
    <row r="1553" spans="1:81" s="153" customFormat="1" ht="10.5" customHeight="1" x14ac:dyDescent="0.2">
      <c r="A1553" s="1587" t="s">
        <v>17</v>
      </c>
      <c r="B1553" s="1634" t="s">
        <v>665</v>
      </c>
      <c r="C1553" s="1119"/>
      <c r="D1553" s="1203"/>
      <c r="E1553" s="58"/>
      <c r="F1553" s="62"/>
      <c r="G1553" s="62"/>
      <c r="H1553" s="332"/>
      <c r="I1553" s="62"/>
      <c r="J1553" s="62"/>
      <c r="K1553" s="62"/>
      <c r="L1553" s="62"/>
      <c r="M1553" s="62"/>
      <c r="N1553" s="332"/>
      <c r="O1553" s="62"/>
      <c r="P1553" s="62"/>
      <c r="Q1553" s="62"/>
      <c r="R1553" s="62"/>
      <c r="S1553" s="62"/>
      <c r="T1553" s="62"/>
      <c r="U1553" s="62"/>
      <c r="V1553" s="62"/>
      <c r="W1553" s="62"/>
      <c r="X1553" s="62"/>
      <c r="Y1553" s="332"/>
      <c r="Z1553" s="62"/>
      <c r="AA1553" s="62"/>
      <c r="AB1553" s="63"/>
      <c r="AC1553" s="442"/>
      <c r="AD1553" s="755"/>
      <c r="AE1553" s="752"/>
      <c r="AF1553" s="102"/>
      <c r="AG1553" s="102"/>
      <c r="AH1553" s="102"/>
      <c r="AI1553" s="102"/>
      <c r="AJ1553" s="102"/>
      <c r="AK1553" s="102"/>
      <c r="AL1553" s="102"/>
      <c r="AM1553" s="102"/>
      <c r="AN1553" s="102"/>
      <c r="AO1553" s="102"/>
      <c r="AP1553" s="102"/>
      <c r="AQ1553" s="102"/>
      <c r="AR1553" s="102"/>
      <c r="AS1553" s="102"/>
      <c r="AT1553" s="102"/>
      <c r="AU1553" s="102"/>
      <c r="AV1553" s="102"/>
      <c r="AW1553" s="102"/>
      <c r="AX1553" s="102"/>
      <c r="AY1553" s="102"/>
      <c r="AZ1553" s="102"/>
      <c r="BA1553" s="102"/>
      <c r="BB1553" s="102"/>
      <c r="BC1553" s="102"/>
      <c r="BD1553" s="102"/>
      <c r="BE1553" s="328"/>
      <c r="BF1553" s="328"/>
      <c r="BG1553" s="328"/>
      <c r="BH1553" s="328"/>
      <c r="BI1553" s="328"/>
      <c r="BJ1553" s="328"/>
      <c r="BK1553" s="328"/>
      <c r="BL1553" s="328"/>
      <c r="BM1553" s="328"/>
      <c r="BN1553" s="328"/>
      <c r="BO1553" s="328"/>
      <c r="BP1553" s="328"/>
      <c r="BQ1553" s="328"/>
      <c r="BR1553" s="328"/>
      <c r="BS1553" s="328"/>
      <c r="BT1553" s="328"/>
      <c r="BU1553" s="328"/>
      <c r="BV1553" s="328"/>
      <c r="BW1553" s="328"/>
      <c r="BX1553" s="328"/>
      <c r="BY1553" s="165"/>
      <c r="BZ1553" s="165"/>
      <c r="CA1553" s="165"/>
      <c r="CB1553" s="165"/>
    </row>
    <row r="1554" spans="1:81" s="1" customFormat="1" ht="10.5" customHeight="1" x14ac:dyDescent="0.2">
      <c r="A1554" s="1588"/>
      <c r="B1554" s="1629"/>
      <c r="C1554" s="1403" t="s">
        <v>129</v>
      </c>
      <c r="D1554" s="134" t="s">
        <v>33</v>
      </c>
      <c r="E1554" s="86">
        <f>ROUND(SQRT(E1555^2+E1556^2)*1000/(1.73*E$1457),0)</f>
        <v>2</v>
      </c>
      <c r="F1554" s="86">
        <f>ROUND(SQRT(F1555^2+F1556^2)*1000/(1.73*F$1457),0)</f>
        <v>2</v>
      </c>
      <c r="G1554" s="86">
        <f t="shared" ref="G1554:AB1554" si="3386">ROUND(SQRT(G1555^2+G1556^2)*1000/(1.73*G$1457),0)</f>
        <v>2</v>
      </c>
      <c r="H1554" s="446">
        <f t="shared" si="3386"/>
        <v>2</v>
      </c>
      <c r="I1554" s="86">
        <f t="shared" si="3386"/>
        <v>2</v>
      </c>
      <c r="J1554" s="86">
        <f t="shared" si="3386"/>
        <v>2</v>
      </c>
      <c r="K1554" s="86">
        <f t="shared" si="3386"/>
        <v>2</v>
      </c>
      <c r="L1554" s="86">
        <f t="shared" si="3386"/>
        <v>2</v>
      </c>
      <c r="M1554" s="86">
        <f t="shared" si="3386"/>
        <v>2</v>
      </c>
      <c r="N1554" s="446">
        <f t="shared" si="3386"/>
        <v>2</v>
      </c>
      <c r="O1554" s="86">
        <f t="shared" si="3386"/>
        <v>2</v>
      </c>
      <c r="P1554" s="86">
        <f t="shared" si="3386"/>
        <v>2</v>
      </c>
      <c r="Q1554" s="86">
        <f t="shared" si="3386"/>
        <v>2</v>
      </c>
      <c r="R1554" s="86">
        <f t="shared" si="3386"/>
        <v>2</v>
      </c>
      <c r="S1554" s="86">
        <f t="shared" si="3386"/>
        <v>2</v>
      </c>
      <c r="T1554" s="86">
        <f t="shared" si="3386"/>
        <v>2</v>
      </c>
      <c r="U1554" s="86">
        <f t="shared" si="3386"/>
        <v>2</v>
      </c>
      <c r="V1554" s="86">
        <f t="shared" si="3386"/>
        <v>2</v>
      </c>
      <c r="W1554" s="86">
        <f t="shared" si="3386"/>
        <v>2</v>
      </c>
      <c r="X1554" s="86">
        <f t="shared" si="3386"/>
        <v>2</v>
      </c>
      <c r="Y1554" s="446">
        <f t="shared" si="3386"/>
        <v>2</v>
      </c>
      <c r="Z1554" s="86">
        <f t="shared" si="3386"/>
        <v>2</v>
      </c>
      <c r="AA1554" s="86">
        <f t="shared" si="3386"/>
        <v>2</v>
      </c>
      <c r="AB1554" s="192">
        <f t="shared" si="3386"/>
        <v>2</v>
      </c>
      <c r="AC1554" s="333"/>
      <c r="AD1554" s="180"/>
      <c r="AE1554" s="456"/>
      <c r="AF1554" s="335"/>
      <c r="AG1554" s="335"/>
      <c r="AH1554" s="335"/>
      <c r="AI1554" s="335"/>
      <c r="AJ1554" s="335"/>
      <c r="AK1554" s="335"/>
      <c r="AL1554" s="335"/>
      <c r="AM1554" s="335"/>
      <c r="AN1554" s="335"/>
      <c r="AO1554" s="335"/>
      <c r="AP1554" s="335"/>
      <c r="AQ1554" s="335"/>
      <c r="AR1554" s="335"/>
      <c r="AS1554" s="335"/>
      <c r="AT1554" s="335"/>
      <c r="AU1554" s="335"/>
      <c r="AV1554" s="335"/>
      <c r="AW1554" s="335"/>
      <c r="AX1554" s="335"/>
      <c r="AY1554" s="335"/>
      <c r="AZ1554" s="335"/>
      <c r="BA1554" s="335"/>
      <c r="BB1554" s="335"/>
      <c r="BC1554" s="335"/>
      <c r="BD1554" s="335"/>
      <c r="BE1554" s="328"/>
      <c r="BF1554" s="328"/>
      <c r="BG1554" s="328"/>
      <c r="BH1554" s="328"/>
      <c r="BI1554" s="328"/>
      <c r="BJ1554" s="328"/>
      <c r="BK1554" s="328"/>
      <c r="BL1554" s="328"/>
      <c r="BM1554" s="328"/>
      <c r="BN1554" s="328"/>
      <c r="BO1554" s="328"/>
      <c r="BP1554" s="328"/>
      <c r="BQ1554" s="328"/>
      <c r="BR1554" s="328"/>
      <c r="BS1554" s="328"/>
      <c r="BT1554" s="328"/>
      <c r="BU1554" s="328"/>
      <c r="BV1554" s="328"/>
      <c r="BW1554" s="328"/>
      <c r="BX1554" s="328"/>
      <c r="BY1554" s="165"/>
      <c r="BZ1554" s="165"/>
      <c r="CA1554" s="165"/>
      <c r="CB1554" s="165"/>
      <c r="CC1554" s="165"/>
    </row>
    <row r="1555" spans="1:81" s="1" customFormat="1" ht="10.5" customHeight="1" x14ac:dyDescent="0.2">
      <c r="A1555" s="1588"/>
      <c r="B1555" s="1629"/>
      <c r="C1555" s="1403" t="s">
        <v>557</v>
      </c>
      <c r="D1555" s="134" t="s">
        <v>116</v>
      </c>
      <c r="E1555" s="64">
        <f t="shared" ref="E1555:AB1555" si="3387">ROUND((AG1555-AF1555)*$AE1555,2)</f>
        <v>0.01</v>
      </c>
      <c r="F1555" s="64">
        <f t="shared" si="3387"/>
        <v>0.01</v>
      </c>
      <c r="G1555" s="64">
        <f t="shared" si="3387"/>
        <v>0.01</v>
      </c>
      <c r="H1555" s="424">
        <f t="shared" si="3387"/>
        <v>0.01</v>
      </c>
      <c r="I1555" s="64">
        <f t="shared" si="3387"/>
        <v>0.01</v>
      </c>
      <c r="J1555" s="64">
        <f t="shared" si="3387"/>
        <v>0.01</v>
      </c>
      <c r="K1555" s="64">
        <f t="shared" si="3387"/>
        <v>0.01</v>
      </c>
      <c r="L1555" s="64">
        <f t="shared" si="3387"/>
        <v>0.01</v>
      </c>
      <c r="M1555" s="64">
        <f t="shared" si="3387"/>
        <v>0.01</v>
      </c>
      <c r="N1555" s="424">
        <f t="shared" si="3387"/>
        <v>0.01</v>
      </c>
      <c r="O1555" s="64">
        <f t="shared" si="3387"/>
        <v>0.01</v>
      </c>
      <c r="P1555" s="64">
        <f t="shared" si="3387"/>
        <v>0.01</v>
      </c>
      <c r="Q1555" s="64">
        <f t="shared" si="3387"/>
        <v>0.01</v>
      </c>
      <c r="R1555" s="64">
        <f t="shared" si="3387"/>
        <v>0.01</v>
      </c>
      <c r="S1555" s="64">
        <f t="shared" si="3387"/>
        <v>0.01</v>
      </c>
      <c r="T1555" s="64">
        <f t="shared" si="3387"/>
        <v>0.01</v>
      </c>
      <c r="U1555" s="64">
        <f t="shared" si="3387"/>
        <v>0.01</v>
      </c>
      <c r="V1555" s="64">
        <f t="shared" si="3387"/>
        <v>0.01</v>
      </c>
      <c r="W1555" s="64">
        <f t="shared" si="3387"/>
        <v>0.01</v>
      </c>
      <c r="X1555" s="64">
        <f t="shared" si="3387"/>
        <v>0.01</v>
      </c>
      <c r="Y1555" s="424">
        <f t="shared" si="3387"/>
        <v>0.01</v>
      </c>
      <c r="Z1555" s="64">
        <f t="shared" si="3387"/>
        <v>0.01</v>
      </c>
      <c r="AA1555" s="64">
        <f t="shared" si="3387"/>
        <v>0.01</v>
      </c>
      <c r="AB1555" s="65">
        <f t="shared" si="3387"/>
        <v>0.01</v>
      </c>
      <c r="AC1555" s="50">
        <f>SUM(E1555:AB1555)</f>
        <v>0.24000000000000007</v>
      </c>
      <c r="AD1555" s="53">
        <f>SUM(E1556:AB1556)</f>
        <v>0.48000000000000015</v>
      </c>
      <c r="AE1555" s="456">
        <v>4.8</v>
      </c>
      <c r="AF1555" s="1058">
        <v>1380.2713000000001</v>
      </c>
      <c r="AG1555" s="1058">
        <v>1380.2732000000001</v>
      </c>
      <c r="AH1555" s="1059">
        <v>1380.2751000000001</v>
      </c>
      <c r="AI1555" s="1058">
        <v>1380.277</v>
      </c>
      <c r="AJ1555" s="1058">
        <v>1380.2789</v>
      </c>
      <c r="AK1555" s="1058">
        <v>1380.2808</v>
      </c>
      <c r="AL1555" s="1058">
        <v>1380.2827</v>
      </c>
      <c r="AM1555" s="1058">
        <v>1380.2846</v>
      </c>
      <c r="AN1555" s="1058">
        <v>1380.2865999999999</v>
      </c>
      <c r="AO1555" s="1058">
        <v>1380.2886000000001</v>
      </c>
      <c r="AP1555" s="1058">
        <v>1380.2906</v>
      </c>
      <c r="AQ1555" s="1058">
        <v>1380.2926</v>
      </c>
      <c r="AR1555" s="1058">
        <v>1380.2945999999999</v>
      </c>
      <c r="AS1555" s="1058">
        <v>1380.297</v>
      </c>
      <c r="AT1555" s="1058">
        <v>1380.2997</v>
      </c>
      <c r="AU1555" s="1058">
        <v>1380.3022000000001</v>
      </c>
      <c r="AV1555" s="1058">
        <v>1380.3041000000001</v>
      </c>
      <c r="AW1555" s="1058">
        <v>1380.306</v>
      </c>
      <c r="AX1555" s="1058">
        <v>1380.3079</v>
      </c>
      <c r="AY1555" s="1058">
        <v>1380.3098</v>
      </c>
      <c r="AZ1555" s="1058">
        <v>1380.3117</v>
      </c>
      <c r="BA1555" s="1058">
        <v>1380.3136</v>
      </c>
      <c r="BB1555" s="1058">
        <v>1380.3154999999999</v>
      </c>
      <c r="BC1555" s="1058">
        <v>1380.3173999999999</v>
      </c>
      <c r="BD1555" s="1058">
        <v>1380.3193000000001</v>
      </c>
      <c r="BE1555" s="335"/>
      <c r="BF1555" s="335"/>
      <c r="BG1555" s="335"/>
      <c r="BH1555" s="335"/>
      <c r="BI1555" s="335"/>
      <c r="BJ1555" s="335"/>
      <c r="BK1555" s="335"/>
      <c r="BL1555" s="335"/>
      <c r="BM1555" s="335"/>
      <c r="BN1555" s="335"/>
      <c r="BO1555" s="335"/>
      <c r="BP1555" s="335"/>
      <c r="BQ1555" s="335"/>
      <c r="BR1555" s="335"/>
      <c r="BS1555" s="335"/>
      <c r="BT1555" s="335"/>
      <c r="BU1555" s="335"/>
      <c r="BV1555" s="335"/>
      <c r="BW1555" s="335"/>
      <c r="BX1555" s="335"/>
      <c r="BY1555" s="153"/>
      <c r="BZ1555" s="153"/>
      <c r="CA1555" s="153"/>
      <c r="CB1555" s="153"/>
      <c r="CC1555" s="165"/>
    </row>
    <row r="1556" spans="1:81" s="1" customFormat="1" ht="10.5" customHeight="1" x14ac:dyDescent="0.2">
      <c r="A1556" s="1588"/>
      <c r="B1556" s="1629"/>
      <c r="C1556" s="1403" t="s">
        <v>557</v>
      </c>
      <c r="D1556" s="134" t="s">
        <v>117</v>
      </c>
      <c r="E1556" s="64">
        <f t="shared" ref="E1556:AB1556" si="3388">ROUND((AG1556-AF1556)*$AE1555,2)</f>
        <v>0.02</v>
      </c>
      <c r="F1556" s="51">
        <f t="shared" si="3388"/>
        <v>0.02</v>
      </c>
      <c r="G1556" s="51">
        <f t="shared" si="3388"/>
        <v>0.02</v>
      </c>
      <c r="H1556" s="334">
        <f t="shared" si="3388"/>
        <v>0.02</v>
      </c>
      <c r="I1556" s="51">
        <f t="shared" si="3388"/>
        <v>0.02</v>
      </c>
      <c r="J1556" s="51">
        <f t="shared" si="3388"/>
        <v>0.02</v>
      </c>
      <c r="K1556" s="51">
        <f t="shared" si="3388"/>
        <v>0.02</v>
      </c>
      <c r="L1556" s="51">
        <f t="shared" si="3388"/>
        <v>0.02</v>
      </c>
      <c r="M1556" s="51">
        <f t="shared" si="3388"/>
        <v>0.02</v>
      </c>
      <c r="N1556" s="334">
        <f t="shared" si="3388"/>
        <v>0.02</v>
      </c>
      <c r="O1556" s="51">
        <f t="shared" si="3388"/>
        <v>0.02</v>
      </c>
      <c r="P1556" s="51">
        <f t="shared" si="3388"/>
        <v>0.02</v>
      </c>
      <c r="Q1556" s="51">
        <f t="shared" si="3388"/>
        <v>0.02</v>
      </c>
      <c r="R1556" s="51">
        <f t="shared" si="3388"/>
        <v>0.02</v>
      </c>
      <c r="S1556" s="51">
        <f t="shared" si="3388"/>
        <v>0.02</v>
      </c>
      <c r="T1556" s="51">
        <f t="shared" si="3388"/>
        <v>0.02</v>
      </c>
      <c r="U1556" s="51">
        <f t="shared" si="3388"/>
        <v>0.02</v>
      </c>
      <c r="V1556" s="51">
        <f t="shared" si="3388"/>
        <v>0.02</v>
      </c>
      <c r="W1556" s="51">
        <f t="shared" si="3388"/>
        <v>0.02</v>
      </c>
      <c r="X1556" s="51">
        <f t="shared" si="3388"/>
        <v>0.02</v>
      </c>
      <c r="Y1556" s="334">
        <f t="shared" si="3388"/>
        <v>0.02</v>
      </c>
      <c r="Z1556" s="51">
        <f t="shared" si="3388"/>
        <v>0.02</v>
      </c>
      <c r="AA1556" s="51">
        <f t="shared" si="3388"/>
        <v>0.02</v>
      </c>
      <c r="AB1556" s="52">
        <f t="shared" si="3388"/>
        <v>0.02</v>
      </c>
      <c r="AC1556" s="50"/>
      <c r="AD1556" s="53"/>
      <c r="AE1556" s="456"/>
      <c r="AF1556" s="1058">
        <v>1313.9743000000001</v>
      </c>
      <c r="AG1556" s="1058">
        <v>1313.9786999999999</v>
      </c>
      <c r="AH1556" s="1059">
        <v>1313.9829999999999</v>
      </c>
      <c r="AI1556" s="1058">
        <v>1313.9872</v>
      </c>
      <c r="AJ1556" s="1058">
        <v>1313.9914000000001</v>
      </c>
      <c r="AK1556" s="1058">
        <v>1313.9956</v>
      </c>
      <c r="AL1556" s="1058">
        <v>1313.9998000000001</v>
      </c>
      <c r="AM1556" s="1058">
        <v>1314.0039999999999</v>
      </c>
      <c r="AN1556" s="1058">
        <v>1314.0082</v>
      </c>
      <c r="AO1556" s="1058">
        <v>1314.0124000000001</v>
      </c>
      <c r="AP1556" s="1058">
        <v>1314.0166999999999</v>
      </c>
      <c r="AQ1556" s="1058">
        <v>1314.021</v>
      </c>
      <c r="AR1556" s="1058">
        <v>1314.0253</v>
      </c>
      <c r="AS1556" s="1058">
        <v>1314.0296000000001</v>
      </c>
      <c r="AT1556" s="1058">
        <v>1314.0337999999999</v>
      </c>
      <c r="AU1556" s="1058">
        <v>1314.0381</v>
      </c>
      <c r="AV1556" s="1058">
        <v>1314.0422000000001</v>
      </c>
      <c r="AW1556" s="1058">
        <v>1314.0463</v>
      </c>
      <c r="AX1556" s="1058">
        <v>1314.0505000000001</v>
      </c>
      <c r="AY1556" s="1058">
        <v>1314.0545999999999</v>
      </c>
      <c r="AZ1556" s="1058">
        <v>1314.0587</v>
      </c>
      <c r="BA1556" s="1058">
        <v>1314.0628999999999</v>
      </c>
      <c r="BB1556" s="1058">
        <v>1314.067</v>
      </c>
      <c r="BC1556" s="1058">
        <v>1314.0712000000001</v>
      </c>
      <c r="BD1556" s="1058">
        <v>1314.0753999999999</v>
      </c>
      <c r="BE1556" s="328"/>
      <c r="BF1556" s="328"/>
      <c r="BG1556" s="328"/>
      <c r="BH1556" s="328"/>
      <c r="BI1556" s="328"/>
      <c r="BJ1556" s="328"/>
      <c r="BK1556" s="328"/>
      <c r="BL1556" s="328"/>
      <c r="BM1556" s="328"/>
      <c r="BN1556" s="328"/>
      <c r="BO1556" s="328"/>
      <c r="BP1556" s="328"/>
      <c r="BQ1556" s="328"/>
      <c r="BR1556" s="328"/>
      <c r="BS1556" s="328"/>
      <c r="BT1556" s="328"/>
      <c r="BU1556" s="328"/>
      <c r="BV1556" s="328"/>
      <c r="BW1556" s="328"/>
      <c r="BX1556" s="328"/>
      <c r="BY1556" s="165"/>
      <c r="BZ1556" s="165"/>
      <c r="CA1556" s="165"/>
      <c r="CB1556" s="165"/>
      <c r="CC1556" s="165"/>
    </row>
    <row r="1557" spans="1:81" s="1" customFormat="1" ht="10.5" customHeight="1" thickBot="1" x14ac:dyDescent="0.25">
      <c r="A1557" s="1589"/>
      <c r="B1557" s="1635"/>
      <c r="C1557" s="274"/>
      <c r="D1557" s="239" t="s">
        <v>41</v>
      </c>
      <c r="E1557" s="84">
        <f t="shared" ref="E1557:AB1557" si="3389">E1556/E1555</f>
        <v>2</v>
      </c>
      <c r="F1557" s="84">
        <f t="shared" si="3389"/>
        <v>2</v>
      </c>
      <c r="G1557" s="84">
        <f t="shared" si="3389"/>
        <v>2</v>
      </c>
      <c r="H1557" s="425">
        <f t="shared" si="3389"/>
        <v>2</v>
      </c>
      <c r="I1557" s="84">
        <f t="shared" si="3389"/>
        <v>2</v>
      </c>
      <c r="J1557" s="84">
        <f t="shared" si="3389"/>
        <v>2</v>
      </c>
      <c r="K1557" s="84">
        <f t="shared" si="3389"/>
        <v>2</v>
      </c>
      <c r="L1557" s="84">
        <f t="shared" si="3389"/>
        <v>2</v>
      </c>
      <c r="M1557" s="84">
        <f t="shared" si="3389"/>
        <v>2</v>
      </c>
      <c r="N1557" s="425">
        <f t="shared" si="3389"/>
        <v>2</v>
      </c>
      <c r="O1557" s="84">
        <f t="shared" si="3389"/>
        <v>2</v>
      </c>
      <c r="P1557" s="84">
        <f t="shared" si="3389"/>
        <v>2</v>
      </c>
      <c r="Q1557" s="84">
        <f t="shared" si="3389"/>
        <v>2</v>
      </c>
      <c r="R1557" s="84">
        <f t="shared" si="3389"/>
        <v>2</v>
      </c>
      <c r="S1557" s="84">
        <f t="shared" si="3389"/>
        <v>2</v>
      </c>
      <c r="T1557" s="84">
        <f t="shared" si="3389"/>
        <v>2</v>
      </c>
      <c r="U1557" s="84">
        <f t="shared" si="3389"/>
        <v>2</v>
      </c>
      <c r="V1557" s="84">
        <f t="shared" si="3389"/>
        <v>2</v>
      </c>
      <c r="W1557" s="84">
        <f t="shared" si="3389"/>
        <v>2</v>
      </c>
      <c r="X1557" s="84">
        <f t="shared" si="3389"/>
        <v>2</v>
      </c>
      <c r="Y1557" s="425">
        <f t="shared" si="3389"/>
        <v>2</v>
      </c>
      <c r="Z1557" s="84">
        <f t="shared" si="3389"/>
        <v>2</v>
      </c>
      <c r="AA1557" s="84">
        <f t="shared" si="3389"/>
        <v>2</v>
      </c>
      <c r="AB1557" s="85">
        <f t="shared" si="3389"/>
        <v>2</v>
      </c>
      <c r="AC1557" s="50"/>
      <c r="AD1557" s="53"/>
      <c r="AE1557" s="456"/>
      <c r="AF1557" s="335"/>
      <c r="AG1557" s="335"/>
      <c r="AH1557" s="335"/>
      <c r="AI1557" s="335"/>
      <c r="AJ1557" s="335"/>
      <c r="AK1557" s="335"/>
      <c r="AL1557" s="335"/>
      <c r="AM1557" s="335"/>
      <c r="AN1557" s="335"/>
      <c r="AO1557" s="335"/>
      <c r="AP1557" s="335"/>
      <c r="AQ1557" s="335"/>
      <c r="AR1557" s="335"/>
      <c r="AS1557" s="335"/>
      <c r="AT1557" s="335"/>
      <c r="AU1557" s="335"/>
      <c r="AV1557" s="335"/>
      <c r="AW1557" s="335"/>
      <c r="AX1557" s="335"/>
      <c r="AY1557" s="335"/>
      <c r="AZ1557" s="335"/>
      <c r="BA1557" s="335"/>
      <c r="BB1557" s="335"/>
      <c r="BC1557" s="335"/>
      <c r="BD1557" s="335"/>
      <c r="BE1557" s="328"/>
      <c r="BF1557" s="328"/>
      <c r="BG1557" s="328"/>
      <c r="BH1557" s="328"/>
      <c r="BI1557" s="328"/>
      <c r="BJ1557" s="328"/>
      <c r="BK1557" s="328"/>
      <c r="BL1557" s="328"/>
      <c r="BM1557" s="328"/>
      <c r="BN1557" s="328"/>
      <c r="BO1557" s="328"/>
      <c r="BP1557" s="328"/>
      <c r="BQ1557" s="328"/>
      <c r="BR1557" s="328"/>
      <c r="BS1557" s="328"/>
      <c r="BT1557" s="328"/>
      <c r="BU1557" s="328"/>
      <c r="BV1557" s="328"/>
      <c r="BW1557" s="328"/>
      <c r="BX1557" s="328"/>
      <c r="BY1557" s="165"/>
      <c r="BZ1557" s="165"/>
      <c r="CA1557" s="165"/>
      <c r="CB1557" s="165"/>
      <c r="CC1557" s="165"/>
    </row>
    <row r="1558" spans="1:81" s="153" customFormat="1" ht="10.5" customHeight="1" x14ac:dyDescent="0.2">
      <c r="A1558" s="1588" t="s">
        <v>74</v>
      </c>
      <c r="B1558" s="1629" t="s">
        <v>666</v>
      </c>
      <c r="C1558" s="1119"/>
      <c r="D1558" s="1203"/>
      <c r="E1558" s="58"/>
      <c r="F1558" s="62"/>
      <c r="G1558" s="62"/>
      <c r="H1558" s="332"/>
      <c r="I1558" s="62"/>
      <c r="J1558" s="62"/>
      <c r="K1558" s="62"/>
      <c r="L1558" s="62"/>
      <c r="M1558" s="62"/>
      <c r="N1558" s="332"/>
      <c r="O1558" s="62"/>
      <c r="P1558" s="62"/>
      <c r="Q1558" s="62"/>
      <c r="R1558" s="62"/>
      <c r="S1558" s="62"/>
      <c r="T1558" s="62"/>
      <c r="U1558" s="62"/>
      <c r="V1558" s="62"/>
      <c r="W1558" s="62"/>
      <c r="X1558" s="62"/>
      <c r="Y1558" s="332"/>
      <c r="Z1558" s="62"/>
      <c r="AA1558" s="62"/>
      <c r="AB1558" s="63"/>
      <c r="AC1558" s="442"/>
      <c r="AD1558" s="755"/>
      <c r="AE1558" s="752"/>
      <c r="AF1558" s="102"/>
      <c r="AG1558" s="102"/>
      <c r="AH1558" s="102"/>
      <c r="AI1558" s="102"/>
      <c r="AJ1558" s="102"/>
      <c r="AK1558" s="102"/>
      <c r="AL1558" s="102"/>
      <c r="AM1558" s="102"/>
      <c r="AN1558" s="102"/>
      <c r="AO1558" s="102"/>
      <c r="AP1558" s="102"/>
      <c r="AQ1558" s="102"/>
      <c r="AR1558" s="102"/>
      <c r="AS1558" s="102"/>
      <c r="AT1558" s="102"/>
      <c r="AU1558" s="102"/>
      <c r="AV1558" s="102"/>
      <c r="AW1558" s="102"/>
      <c r="AX1558" s="102"/>
      <c r="AY1558" s="102"/>
      <c r="AZ1558" s="102"/>
      <c r="BA1558" s="102"/>
      <c r="BB1558" s="102"/>
      <c r="BC1558" s="102"/>
      <c r="BD1558" s="102"/>
      <c r="BE1558" s="328"/>
      <c r="BF1558" s="328"/>
      <c r="BG1558" s="328"/>
      <c r="BH1558" s="328"/>
      <c r="BI1558" s="328"/>
      <c r="BJ1558" s="328"/>
      <c r="BK1558" s="328"/>
      <c r="BL1558" s="328"/>
      <c r="BM1558" s="328"/>
      <c r="BN1558" s="328"/>
      <c r="BO1558" s="328"/>
      <c r="BP1558" s="328"/>
      <c r="BQ1558" s="328"/>
      <c r="BR1558" s="328"/>
      <c r="BS1558" s="328"/>
      <c r="BT1558" s="328"/>
      <c r="BU1558" s="328"/>
      <c r="BV1558" s="328"/>
      <c r="BW1558" s="328"/>
      <c r="BX1558" s="328"/>
      <c r="BY1558" s="165"/>
      <c r="BZ1558" s="165"/>
      <c r="CA1558" s="165"/>
      <c r="CB1558" s="165"/>
    </row>
    <row r="1559" spans="1:81" s="1" customFormat="1" ht="10.5" customHeight="1" x14ac:dyDescent="0.2">
      <c r="A1559" s="1588"/>
      <c r="B1559" s="1629"/>
      <c r="C1559" s="1513" t="s">
        <v>129</v>
      </c>
      <c r="D1559" s="134" t="s">
        <v>33</v>
      </c>
      <c r="E1559" s="86">
        <f>ROUND(SQRT(E1560^2+E1561^2)*1000/(1.73*E$1456),0)</f>
        <v>1</v>
      </c>
      <c r="F1559" s="86">
        <f>ROUND(SQRT(F1560^2+F1561^2)*1000/(1.73*F$1456),0)</f>
        <v>1</v>
      </c>
      <c r="G1559" s="86">
        <f t="shared" ref="G1559:AB1559" si="3390">ROUND(SQRT(G1560^2+G1561^2)*1000/(1.73*G$1456),0)</f>
        <v>1</v>
      </c>
      <c r="H1559" s="446">
        <f t="shared" si="3390"/>
        <v>1</v>
      </c>
      <c r="I1559" s="86">
        <f t="shared" si="3390"/>
        <v>2</v>
      </c>
      <c r="J1559" s="86">
        <f t="shared" si="3390"/>
        <v>2</v>
      </c>
      <c r="K1559" s="86">
        <f t="shared" si="3390"/>
        <v>2</v>
      </c>
      <c r="L1559" s="86">
        <f t="shared" si="3390"/>
        <v>1</v>
      </c>
      <c r="M1559" s="86">
        <f t="shared" si="3390"/>
        <v>1</v>
      </c>
      <c r="N1559" s="446">
        <f t="shared" si="3390"/>
        <v>1</v>
      </c>
      <c r="O1559" s="86">
        <f t="shared" si="3390"/>
        <v>1</v>
      </c>
      <c r="P1559" s="86">
        <f t="shared" si="3390"/>
        <v>1</v>
      </c>
      <c r="Q1559" s="86">
        <f t="shared" si="3390"/>
        <v>1</v>
      </c>
      <c r="R1559" s="86">
        <f t="shared" si="3390"/>
        <v>1</v>
      </c>
      <c r="S1559" s="86">
        <f t="shared" si="3390"/>
        <v>1</v>
      </c>
      <c r="T1559" s="86">
        <f t="shared" si="3390"/>
        <v>1</v>
      </c>
      <c r="U1559" s="86">
        <f t="shared" si="3390"/>
        <v>1</v>
      </c>
      <c r="V1559" s="86">
        <f t="shared" si="3390"/>
        <v>1</v>
      </c>
      <c r="W1559" s="86">
        <f t="shared" si="3390"/>
        <v>1</v>
      </c>
      <c r="X1559" s="86">
        <f t="shared" si="3390"/>
        <v>1</v>
      </c>
      <c r="Y1559" s="446">
        <f t="shared" si="3390"/>
        <v>1</v>
      </c>
      <c r="Z1559" s="86">
        <f t="shared" si="3390"/>
        <v>1</v>
      </c>
      <c r="AA1559" s="86">
        <f t="shared" si="3390"/>
        <v>1</v>
      </c>
      <c r="AB1559" s="192">
        <f t="shared" si="3390"/>
        <v>1</v>
      </c>
      <c r="AC1559" s="333"/>
      <c r="AD1559" s="180"/>
      <c r="AE1559" s="456"/>
      <c r="AF1559" s="335"/>
      <c r="AG1559" s="335"/>
      <c r="AH1559" s="335"/>
      <c r="AI1559" s="335"/>
      <c r="AJ1559" s="335"/>
      <c r="AK1559" s="335"/>
      <c r="AL1559" s="335"/>
      <c r="AM1559" s="335"/>
      <c r="AN1559" s="335"/>
      <c r="AO1559" s="335"/>
      <c r="AP1559" s="335"/>
      <c r="AQ1559" s="335"/>
      <c r="AR1559" s="335"/>
      <c r="AS1559" s="335"/>
      <c r="AT1559" s="335"/>
      <c r="AU1559" s="335"/>
      <c r="AV1559" s="335"/>
      <c r="AW1559" s="335"/>
      <c r="AX1559" s="335"/>
      <c r="AY1559" s="335"/>
      <c r="AZ1559" s="335"/>
      <c r="BA1559" s="335"/>
      <c r="BB1559" s="335"/>
      <c r="BC1559" s="335"/>
      <c r="BD1559" s="335"/>
      <c r="BE1559" s="328"/>
      <c r="BF1559" s="328"/>
      <c r="BG1559" s="328"/>
      <c r="BH1559" s="328"/>
      <c r="BI1559" s="328"/>
      <c r="BJ1559" s="328"/>
      <c r="BK1559" s="328"/>
      <c r="BL1559" s="328"/>
      <c r="BM1559" s="328"/>
      <c r="BN1559" s="328"/>
      <c r="BO1559" s="328"/>
      <c r="BP1559" s="328"/>
      <c r="BQ1559" s="328"/>
      <c r="BR1559" s="328"/>
      <c r="BS1559" s="328"/>
      <c r="BT1559" s="328"/>
      <c r="BU1559" s="328"/>
      <c r="BV1559" s="328"/>
      <c r="BW1559" s="328"/>
      <c r="BX1559" s="328"/>
      <c r="BY1559" s="165"/>
      <c r="BZ1559" s="165"/>
      <c r="CA1559" s="165"/>
      <c r="CB1559" s="165"/>
      <c r="CC1559" s="165"/>
    </row>
    <row r="1560" spans="1:81" s="1" customFormat="1" ht="10.5" customHeight="1" x14ac:dyDescent="0.2">
      <c r="A1560" s="1588"/>
      <c r="B1560" s="1629"/>
      <c r="C1560" s="1513" t="s">
        <v>557</v>
      </c>
      <c r="D1560" s="134" t="s">
        <v>116</v>
      </c>
      <c r="E1560" s="64">
        <f t="shared" ref="E1560:AB1560" si="3391">ROUND((AG1560-AF1560)*$AE1560,2)</f>
        <v>0</v>
      </c>
      <c r="F1560" s="64">
        <f t="shared" si="3391"/>
        <v>0</v>
      </c>
      <c r="G1560" s="64">
        <f t="shared" si="3391"/>
        <v>0</v>
      </c>
      <c r="H1560" s="424">
        <f t="shared" si="3391"/>
        <v>0.01</v>
      </c>
      <c r="I1560" s="64">
        <f t="shared" si="3391"/>
        <v>0.02</v>
      </c>
      <c r="J1560" s="64">
        <f t="shared" si="3391"/>
        <v>0.02</v>
      </c>
      <c r="K1560" s="64">
        <f t="shared" si="3391"/>
        <v>0.02</v>
      </c>
      <c r="L1560" s="64">
        <f t="shared" si="3391"/>
        <v>0</v>
      </c>
      <c r="M1560" s="64">
        <f t="shared" si="3391"/>
        <v>0</v>
      </c>
      <c r="N1560" s="424">
        <f t="shared" si="3391"/>
        <v>0.01</v>
      </c>
      <c r="O1560" s="64">
        <f t="shared" si="3391"/>
        <v>0.01</v>
      </c>
      <c r="P1560" s="64">
        <f t="shared" si="3391"/>
        <v>0</v>
      </c>
      <c r="Q1560" s="64">
        <f t="shared" si="3391"/>
        <v>0</v>
      </c>
      <c r="R1560" s="64">
        <f t="shared" si="3391"/>
        <v>0</v>
      </c>
      <c r="S1560" s="64">
        <f t="shared" si="3391"/>
        <v>0</v>
      </c>
      <c r="T1560" s="64">
        <f t="shared" si="3391"/>
        <v>0</v>
      </c>
      <c r="U1560" s="64">
        <f t="shared" si="3391"/>
        <v>0</v>
      </c>
      <c r="V1560" s="64">
        <f t="shared" si="3391"/>
        <v>0</v>
      </c>
      <c r="W1560" s="64">
        <f t="shared" si="3391"/>
        <v>0</v>
      </c>
      <c r="X1560" s="64">
        <f t="shared" si="3391"/>
        <v>0</v>
      </c>
      <c r="Y1560" s="424">
        <f t="shared" si="3391"/>
        <v>0</v>
      </c>
      <c r="Z1560" s="64">
        <f t="shared" si="3391"/>
        <v>0</v>
      </c>
      <c r="AA1560" s="64">
        <f t="shared" si="3391"/>
        <v>0</v>
      </c>
      <c r="AB1560" s="65">
        <f t="shared" si="3391"/>
        <v>0</v>
      </c>
      <c r="AC1560" s="50">
        <f>SUM(E1560:AB1560)</f>
        <v>0.09</v>
      </c>
      <c r="AD1560" s="53">
        <f>SUM(E1561:AB1561)</f>
        <v>0.24000000000000007</v>
      </c>
      <c r="AE1560" s="456">
        <v>1.8</v>
      </c>
      <c r="AF1560" s="1058">
        <v>2533.9866999999999</v>
      </c>
      <c r="AG1560" s="1058">
        <v>2533.9893000000002</v>
      </c>
      <c r="AH1560" s="1059">
        <v>2533.9917999999998</v>
      </c>
      <c r="AI1560" s="1058">
        <v>2533.9944</v>
      </c>
      <c r="AJ1560" s="1058">
        <v>2533.9992999999999</v>
      </c>
      <c r="AK1560" s="1058">
        <v>2534.0120999999999</v>
      </c>
      <c r="AL1560" s="1058">
        <v>2534.0248000000001</v>
      </c>
      <c r="AM1560" s="1058">
        <v>2534.0365999999999</v>
      </c>
      <c r="AN1560" s="1058">
        <v>2534.0392000000002</v>
      </c>
      <c r="AO1560" s="1058">
        <v>2534.0419000000002</v>
      </c>
      <c r="AP1560" s="1058">
        <v>2534.0446999999999</v>
      </c>
      <c r="AQ1560" s="1058">
        <v>2534.0475000000001</v>
      </c>
      <c r="AR1560" s="1058">
        <v>2534.0500999999999</v>
      </c>
      <c r="AS1560" s="1058">
        <v>2534.0526</v>
      </c>
      <c r="AT1560" s="1058">
        <v>2534.0551999999998</v>
      </c>
      <c r="AU1560" s="1058">
        <v>2534.0576999999998</v>
      </c>
      <c r="AV1560" s="1058">
        <v>2534.0601999999999</v>
      </c>
      <c r="AW1560" s="1058">
        <v>2534.0626999999999</v>
      </c>
      <c r="AX1560" s="1058">
        <v>2534.0653000000002</v>
      </c>
      <c r="AY1560" s="1058">
        <v>2534.0677999999998</v>
      </c>
      <c r="AZ1560" s="1058">
        <v>2534.0702000000001</v>
      </c>
      <c r="BA1560" s="1058">
        <v>2534.0727000000002</v>
      </c>
      <c r="BB1560" s="1058">
        <v>2534.0752000000002</v>
      </c>
      <c r="BC1560" s="1058">
        <v>2534.0776999999998</v>
      </c>
      <c r="BD1560" s="1058">
        <v>2534.0801000000001</v>
      </c>
      <c r="BE1560" s="335"/>
      <c r="BF1560" s="335"/>
      <c r="BG1560" s="335"/>
      <c r="BH1560" s="335"/>
      <c r="BI1560" s="335"/>
      <c r="BJ1560" s="335"/>
      <c r="BK1560" s="335"/>
      <c r="BL1560" s="335"/>
      <c r="BM1560" s="335"/>
      <c r="BN1560" s="335"/>
      <c r="BO1560" s="335"/>
      <c r="BP1560" s="335"/>
      <c r="BQ1560" s="335"/>
      <c r="BR1560" s="335"/>
      <c r="BS1560" s="335"/>
      <c r="BT1560" s="335"/>
      <c r="BU1560" s="335"/>
      <c r="BV1560" s="335"/>
      <c r="BW1560" s="335"/>
      <c r="BX1560" s="335"/>
      <c r="BY1560" s="153"/>
      <c r="BZ1560" s="153"/>
      <c r="CA1560" s="153"/>
      <c r="CB1560" s="153"/>
      <c r="CC1560" s="165"/>
    </row>
    <row r="1561" spans="1:81" s="1" customFormat="1" ht="10.5" customHeight="1" x14ac:dyDescent="0.2">
      <c r="A1561" s="1588"/>
      <c r="B1561" s="1629"/>
      <c r="C1561" s="1513" t="s">
        <v>557</v>
      </c>
      <c r="D1561" s="134" t="s">
        <v>117</v>
      </c>
      <c r="E1561" s="64">
        <f t="shared" ref="E1561:AB1561" si="3392">ROUND((AG1561-AF1561)*$AE1560,2)</f>
        <v>0.01</v>
      </c>
      <c r="F1561" s="51">
        <f t="shared" si="3392"/>
        <v>0.01</v>
      </c>
      <c r="G1561" s="51">
        <f t="shared" si="3392"/>
        <v>0.01</v>
      </c>
      <c r="H1561" s="334">
        <f t="shared" si="3392"/>
        <v>0.01</v>
      </c>
      <c r="I1561" s="51">
        <f t="shared" si="3392"/>
        <v>0.01</v>
      </c>
      <c r="J1561" s="51">
        <f t="shared" si="3392"/>
        <v>0.01</v>
      </c>
      <c r="K1561" s="51">
        <f t="shared" si="3392"/>
        <v>0.01</v>
      </c>
      <c r="L1561" s="51">
        <f t="shared" si="3392"/>
        <v>0.01</v>
      </c>
      <c r="M1561" s="51">
        <f t="shared" si="3392"/>
        <v>0.01</v>
      </c>
      <c r="N1561" s="334">
        <f t="shared" si="3392"/>
        <v>0.01</v>
      </c>
      <c r="O1561" s="51">
        <f t="shared" si="3392"/>
        <v>0.01</v>
      </c>
      <c r="P1561" s="51">
        <f t="shared" si="3392"/>
        <v>0.01</v>
      </c>
      <c r="Q1561" s="51">
        <f t="shared" si="3392"/>
        <v>0.01</v>
      </c>
      <c r="R1561" s="51">
        <f t="shared" si="3392"/>
        <v>0.01</v>
      </c>
      <c r="S1561" s="51">
        <f t="shared" si="3392"/>
        <v>0.01</v>
      </c>
      <c r="T1561" s="51">
        <f t="shared" si="3392"/>
        <v>0.01</v>
      </c>
      <c r="U1561" s="51">
        <f t="shared" si="3392"/>
        <v>0.01</v>
      </c>
      <c r="V1561" s="51">
        <f t="shared" si="3392"/>
        <v>0.01</v>
      </c>
      <c r="W1561" s="51">
        <f t="shared" si="3392"/>
        <v>0.01</v>
      </c>
      <c r="X1561" s="51">
        <f t="shared" si="3392"/>
        <v>0.01</v>
      </c>
      <c r="Y1561" s="334">
        <f t="shared" si="3392"/>
        <v>0.01</v>
      </c>
      <c r="Z1561" s="51">
        <f t="shared" si="3392"/>
        <v>0.01</v>
      </c>
      <c r="AA1561" s="51">
        <f t="shared" si="3392"/>
        <v>0.01</v>
      </c>
      <c r="AB1561" s="52">
        <f t="shared" si="3392"/>
        <v>0.01</v>
      </c>
      <c r="AC1561" s="50"/>
      <c r="AD1561" s="53"/>
      <c r="AE1561" s="456"/>
      <c r="AF1561" s="1058">
        <v>2180.4879999999998</v>
      </c>
      <c r="AG1561" s="1058">
        <v>2180.4922000000001</v>
      </c>
      <c r="AH1561" s="1059">
        <v>2180.4964</v>
      </c>
      <c r="AI1561" s="1058">
        <v>2180.5003999999999</v>
      </c>
      <c r="AJ1561" s="1058">
        <v>2180.5050999999999</v>
      </c>
      <c r="AK1561" s="1058">
        <v>2180.5118000000002</v>
      </c>
      <c r="AL1561" s="1058">
        <v>2180.5185000000001</v>
      </c>
      <c r="AM1561" s="1058">
        <v>2180.5250000000001</v>
      </c>
      <c r="AN1561" s="1058">
        <v>2180.529</v>
      </c>
      <c r="AO1561" s="1058">
        <v>2180.5331000000001</v>
      </c>
      <c r="AP1561" s="1058">
        <v>2180.5373</v>
      </c>
      <c r="AQ1561" s="1058">
        <v>2180.5414000000001</v>
      </c>
      <c r="AR1561" s="1058">
        <v>2180.5455999999999</v>
      </c>
      <c r="AS1561" s="1058">
        <v>2180.5497999999998</v>
      </c>
      <c r="AT1561" s="1058">
        <v>2180.5538999999999</v>
      </c>
      <c r="AU1561" s="1058">
        <v>2180.558</v>
      </c>
      <c r="AV1561" s="1058">
        <v>2180.5619999999999</v>
      </c>
      <c r="AW1561" s="1058">
        <v>2180.5659999999998</v>
      </c>
      <c r="AX1561" s="1058">
        <v>2180.5700000000002</v>
      </c>
      <c r="AY1561" s="1058">
        <v>2180.5740000000001</v>
      </c>
      <c r="AZ1561" s="1058">
        <v>2180.5781000000002</v>
      </c>
      <c r="BA1561" s="1058">
        <v>2180.5821999999998</v>
      </c>
      <c r="BB1561" s="1058">
        <v>2180.5862000000002</v>
      </c>
      <c r="BC1561" s="1058">
        <v>2180.5902999999998</v>
      </c>
      <c r="BD1561" s="1058">
        <v>2180.5944</v>
      </c>
      <c r="BE1561" s="328"/>
      <c r="BF1561" s="328"/>
      <c r="BG1561" s="328"/>
      <c r="BH1561" s="328"/>
      <c r="BI1561" s="328"/>
      <c r="BJ1561" s="328"/>
      <c r="BK1561" s="328"/>
      <c r="BL1561" s="328"/>
      <c r="BM1561" s="328"/>
      <c r="BN1561" s="328"/>
      <c r="BO1561" s="328"/>
      <c r="BP1561" s="328"/>
      <c r="BQ1561" s="328"/>
      <c r="BR1561" s="328"/>
      <c r="BS1561" s="328"/>
      <c r="BT1561" s="328"/>
      <c r="BU1561" s="328"/>
      <c r="BV1561" s="328"/>
      <c r="BW1561" s="328"/>
      <c r="BX1561" s="328"/>
      <c r="BY1561" s="165"/>
      <c r="BZ1561" s="165"/>
      <c r="CA1561" s="165"/>
      <c r="CB1561" s="165"/>
      <c r="CC1561" s="165"/>
    </row>
    <row r="1562" spans="1:81" s="1" customFormat="1" ht="10.5" customHeight="1" thickBot="1" x14ac:dyDescent="0.25">
      <c r="A1562" s="1589"/>
      <c r="B1562" s="1635"/>
      <c r="C1562" s="274"/>
      <c r="D1562" s="239" t="s">
        <v>41</v>
      </c>
      <c r="E1562" s="84" t="e">
        <f t="shared" ref="E1562:AB1562" si="3393">E1561/E1560</f>
        <v>#DIV/0!</v>
      </c>
      <c r="F1562" s="84" t="e">
        <f t="shared" si="3393"/>
        <v>#DIV/0!</v>
      </c>
      <c r="G1562" s="84" t="e">
        <f t="shared" si="3393"/>
        <v>#DIV/0!</v>
      </c>
      <c r="H1562" s="425">
        <f t="shared" si="3393"/>
        <v>1</v>
      </c>
      <c r="I1562" s="84">
        <f t="shared" si="3393"/>
        <v>0.5</v>
      </c>
      <c r="J1562" s="84">
        <f t="shared" si="3393"/>
        <v>0.5</v>
      </c>
      <c r="K1562" s="84">
        <f t="shared" si="3393"/>
        <v>0.5</v>
      </c>
      <c r="L1562" s="84" t="e">
        <f t="shared" si="3393"/>
        <v>#DIV/0!</v>
      </c>
      <c r="M1562" s="84" t="e">
        <f t="shared" si="3393"/>
        <v>#DIV/0!</v>
      </c>
      <c r="N1562" s="425">
        <f t="shared" si="3393"/>
        <v>1</v>
      </c>
      <c r="O1562" s="84">
        <f t="shared" si="3393"/>
        <v>1</v>
      </c>
      <c r="P1562" s="84" t="e">
        <f t="shared" si="3393"/>
        <v>#DIV/0!</v>
      </c>
      <c r="Q1562" s="84" t="e">
        <f t="shared" si="3393"/>
        <v>#DIV/0!</v>
      </c>
      <c r="R1562" s="84" t="e">
        <f t="shared" si="3393"/>
        <v>#DIV/0!</v>
      </c>
      <c r="S1562" s="84" t="e">
        <f t="shared" si="3393"/>
        <v>#DIV/0!</v>
      </c>
      <c r="T1562" s="84" t="e">
        <f t="shared" si="3393"/>
        <v>#DIV/0!</v>
      </c>
      <c r="U1562" s="84" t="e">
        <f t="shared" si="3393"/>
        <v>#DIV/0!</v>
      </c>
      <c r="V1562" s="84" t="e">
        <f t="shared" si="3393"/>
        <v>#DIV/0!</v>
      </c>
      <c r="W1562" s="84" t="e">
        <f t="shared" si="3393"/>
        <v>#DIV/0!</v>
      </c>
      <c r="X1562" s="84" t="e">
        <f t="shared" si="3393"/>
        <v>#DIV/0!</v>
      </c>
      <c r="Y1562" s="425" t="e">
        <f t="shared" si="3393"/>
        <v>#DIV/0!</v>
      </c>
      <c r="Z1562" s="84" t="e">
        <f t="shared" si="3393"/>
        <v>#DIV/0!</v>
      </c>
      <c r="AA1562" s="84" t="e">
        <f t="shared" si="3393"/>
        <v>#DIV/0!</v>
      </c>
      <c r="AB1562" s="85" t="e">
        <f t="shared" si="3393"/>
        <v>#DIV/0!</v>
      </c>
      <c r="AC1562" s="50"/>
      <c r="AD1562" s="53"/>
      <c r="AE1562" s="456"/>
      <c r="AF1562" s="335"/>
      <c r="AG1562" s="335"/>
      <c r="AH1562" s="335"/>
      <c r="AI1562" s="335"/>
      <c r="AJ1562" s="335"/>
      <c r="AK1562" s="335"/>
      <c r="AL1562" s="335"/>
      <c r="AM1562" s="335"/>
      <c r="AN1562" s="335"/>
      <c r="AO1562" s="335"/>
      <c r="AP1562" s="335"/>
      <c r="AQ1562" s="335"/>
      <c r="AR1562" s="335"/>
      <c r="AS1562" s="335"/>
      <c r="AT1562" s="335"/>
      <c r="AU1562" s="335"/>
      <c r="AV1562" s="335"/>
      <c r="AW1562" s="335"/>
      <c r="AX1562" s="335"/>
      <c r="AY1562" s="335"/>
      <c r="AZ1562" s="335"/>
      <c r="BA1562" s="335"/>
      <c r="BB1562" s="335"/>
      <c r="BC1562" s="335"/>
      <c r="BD1562" s="335"/>
      <c r="BE1562" s="328"/>
      <c r="BF1562" s="328"/>
      <c r="BG1562" s="328"/>
      <c r="BH1562" s="328"/>
      <c r="BI1562" s="328"/>
      <c r="BJ1562" s="328"/>
      <c r="BK1562" s="328"/>
      <c r="BL1562" s="328"/>
      <c r="BM1562" s="328"/>
      <c r="BN1562" s="328"/>
      <c r="BO1562" s="328"/>
      <c r="BP1562" s="328"/>
      <c r="BQ1562" s="328"/>
      <c r="BR1562" s="328"/>
      <c r="BS1562" s="328"/>
      <c r="BT1562" s="328"/>
      <c r="BU1562" s="328"/>
      <c r="BV1562" s="328"/>
      <c r="BW1562" s="328"/>
      <c r="BX1562" s="328"/>
      <c r="BY1562" s="165"/>
      <c r="BZ1562" s="165"/>
      <c r="CA1562" s="165"/>
      <c r="CB1562" s="165"/>
      <c r="CC1562" s="165"/>
    </row>
    <row r="1563" spans="1:81" s="153" customFormat="1" ht="10.5" customHeight="1" x14ac:dyDescent="0.2">
      <c r="A1563" s="1587" t="s">
        <v>18</v>
      </c>
      <c r="B1563" s="1634" t="s">
        <v>667</v>
      </c>
      <c r="C1563" s="1119"/>
      <c r="D1563" s="1203"/>
      <c r="E1563" s="58"/>
      <c r="F1563" s="62"/>
      <c r="G1563" s="62"/>
      <c r="H1563" s="332"/>
      <c r="I1563" s="62"/>
      <c r="J1563" s="62"/>
      <c r="K1563" s="62"/>
      <c r="L1563" s="62"/>
      <c r="M1563" s="62"/>
      <c r="N1563" s="332"/>
      <c r="O1563" s="62"/>
      <c r="P1563" s="62"/>
      <c r="Q1563" s="62"/>
      <c r="R1563" s="62"/>
      <c r="S1563" s="62"/>
      <c r="T1563" s="62"/>
      <c r="U1563" s="62"/>
      <c r="V1563" s="62"/>
      <c r="W1563" s="62"/>
      <c r="X1563" s="62"/>
      <c r="Y1563" s="332"/>
      <c r="Z1563" s="62"/>
      <c r="AA1563" s="62"/>
      <c r="AB1563" s="63"/>
      <c r="AC1563" s="442"/>
      <c r="AD1563" s="755"/>
      <c r="AE1563" s="752"/>
      <c r="AF1563" s="102"/>
      <c r="AG1563" s="102"/>
      <c r="AH1563" s="102"/>
      <c r="AI1563" s="102"/>
      <c r="AJ1563" s="102"/>
      <c r="AK1563" s="102"/>
      <c r="AL1563" s="102"/>
      <c r="AM1563" s="102"/>
      <c r="AN1563" s="102"/>
      <c r="AO1563" s="102"/>
      <c r="AP1563" s="102"/>
      <c r="AQ1563" s="102"/>
      <c r="AR1563" s="102"/>
      <c r="AS1563" s="102"/>
      <c r="AT1563" s="102"/>
      <c r="AU1563" s="102"/>
      <c r="AV1563" s="102"/>
      <c r="AW1563" s="102"/>
      <c r="AX1563" s="102"/>
      <c r="AY1563" s="102"/>
      <c r="AZ1563" s="102"/>
      <c r="BA1563" s="102"/>
      <c r="BB1563" s="102"/>
      <c r="BC1563" s="102"/>
      <c r="BD1563" s="102"/>
      <c r="BE1563" s="328"/>
      <c r="BF1563" s="328"/>
      <c r="BG1563" s="328"/>
      <c r="BH1563" s="328"/>
      <c r="BI1563" s="328"/>
      <c r="BJ1563" s="328"/>
      <c r="BK1563" s="328"/>
      <c r="BL1563" s="328"/>
      <c r="BM1563" s="328"/>
      <c r="BN1563" s="328"/>
      <c r="BO1563" s="328"/>
      <c r="BP1563" s="328"/>
      <c r="BQ1563" s="328"/>
      <c r="BR1563" s="328"/>
      <c r="BS1563" s="328"/>
      <c r="BT1563" s="328"/>
      <c r="BU1563" s="328"/>
      <c r="BV1563" s="328"/>
      <c r="BW1563" s="328"/>
      <c r="BX1563" s="328"/>
      <c r="BY1563" s="165"/>
      <c r="BZ1563" s="165"/>
      <c r="CA1563" s="165"/>
      <c r="CB1563" s="165"/>
    </row>
    <row r="1564" spans="1:81" s="1" customFormat="1" ht="10.5" customHeight="1" x14ac:dyDescent="0.2">
      <c r="A1564" s="1588"/>
      <c r="B1564" s="1629"/>
      <c r="C1564" s="1513" t="s">
        <v>129</v>
      </c>
      <c r="D1564" s="134" t="s">
        <v>33</v>
      </c>
      <c r="E1564" s="86">
        <f>ROUND(SQRT(E1565^2+E1566^2)*1000/(1.73*E$1457),0)</f>
        <v>3</v>
      </c>
      <c r="F1564" s="86">
        <f t="shared" ref="F1564:AB1564" si="3394">ROUND(SQRT(F1565^2+F1566^2)*1000/(1.73*F$1457),0)</f>
        <v>3</v>
      </c>
      <c r="G1564" s="86">
        <f t="shared" si="3394"/>
        <v>3</v>
      </c>
      <c r="H1564" s="446">
        <f t="shared" si="3394"/>
        <v>3</v>
      </c>
      <c r="I1564" s="86">
        <f t="shared" si="3394"/>
        <v>3</v>
      </c>
      <c r="J1564" s="86">
        <f t="shared" si="3394"/>
        <v>3</v>
      </c>
      <c r="K1564" s="86">
        <f t="shared" si="3394"/>
        <v>3</v>
      </c>
      <c r="L1564" s="86">
        <f t="shared" si="3394"/>
        <v>3</v>
      </c>
      <c r="M1564" s="86">
        <f t="shared" si="3394"/>
        <v>3</v>
      </c>
      <c r="N1564" s="446">
        <f t="shared" si="3394"/>
        <v>3</v>
      </c>
      <c r="O1564" s="86">
        <f t="shared" si="3394"/>
        <v>3</v>
      </c>
      <c r="P1564" s="86">
        <f t="shared" si="3394"/>
        <v>3</v>
      </c>
      <c r="Q1564" s="86">
        <f t="shared" si="3394"/>
        <v>3</v>
      </c>
      <c r="R1564" s="86">
        <f t="shared" si="3394"/>
        <v>3</v>
      </c>
      <c r="S1564" s="86">
        <f t="shared" si="3394"/>
        <v>3</v>
      </c>
      <c r="T1564" s="86">
        <f t="shared" si="3394"/>
        <v>3</v>
      </c>
      <c r="U1564" s="86">
        <f t="shared" si="3394"/>
        <v>3</v>
      </c>
      <c r="V1564" s="86">
        <f t="shared" si="3394"/>
        <v>3</v>
      </c>
      <c r="W1564" s="86">
        <f t="shared" si="3394"/>
        <v>3</v>
      </c>
      <c r="X1564" s="86">
        <f t="shared" si="3394"/>
        <v>3</v>
      </c>
      <c r="Y1564" s="446">
        <f t="shared" si="3394"/>
        <v>3</v>
      </c>
      <c r="Z1564" s="86">
        <f t="shared" si="3394"/>
        <v>3</v>
      </c>
      <c r="AA1564" s="86">
        <f t="shared" si="3394"/>
        <v>3</v>
      </c>
      <c r="AB1564" s="192">
        <f t="shared" si="3394"/>
        <v>3</v>
      </c>
      <c r="AC1564" s="333"/>
      <c r="AD1564" s="180"/>
      <c r="AE1564" s="456"/>
      <c r="AF1564" s="335"/>
      <c r="AG1564" s="335"/>
      <c r="AH1564" s="335"/>
      <c r="AI1564" s="335"/>
      <c r="AJ1564" s="335"/>
      <c r="AK1564" s="335"/>
      <c r="AL1564" s="335"/>
      <c r="AM1564" s="335"/>
      <c r="AN1564" s="335"/>
      <c r="AO1564" s="335"/>
      <c r="AP1564" s="335"/>
      <c r="AQ1564" s="335"/>
      <c r="AR1564" s="335"/>
      <c r="AS1564" s="335"/>
      <c r="AT1564" s="335"/>
      <c r="AU1564" s="335"/>
      <c r="AV1564" s="335"/>
      <c r="AW1564" s="335"/>
      <c r="AX1564" s="335"/>
      <c r="AY1564" s="335"/>
      <c r="AZ1564" s="335"/>
      <c r="BA1564" s="335"/>
      <c r="BB1564" s="335"/>
      <c r="BC1564" s="335"/>
      <c r="BD1564" s="335"/>
      <c r="BE1564" s="328"/>
      <c r="BF1564" s="328"/>
      <c r="BG1564" s="328"/>
      <c r="BH1564" s="328"/>
      <c r="BI1564" s="328"/>
      <c r="BJ1564" s="328"/>
      <c r="BK1564" s="328"/>
      <c r="BL1564" s="328"/>
      <c r="BM1564" s="328"/>
      <c r="BN1564" s="328"/>
      <c r="BO1564" s="328"/>
      <c r="BP1564" s="328"/>
      <c r="BQ1564" s="328"/>
      <c r="BR1564" s="328"/>
      <c r="BS1564" s="328"/>
      <c r="BT1564" s="328"/>
      <c r="BU1564" s="328"/>
      <c r="BV1564" s="328"/>
      <c r="BW1564" s="328"/>
      <c r="BX1564" s="328"/>
      <c r="BY1564" s="165"/>
      <c r="BZ1564" s="165"/>
      <c r="CA1564" s="165"/>
      <c r="CB1564" s="165"/>
      <c r="CC1564" s="165"/>
    </row>
    <row r="1565" spans="1:81" s="1" customFormat="1" ht="10.5" customHeight="1" x14ac:dyDescent="0.2">
      <c r="A1565" s="1588"/>
      <c r="B1565" s="1629"/>
      <c r="C1565" s="1513" t="s">
        <v>557</v>
      </c>
      <c r="D1565" s="134" t="s">
        <v>116</v>
      </c>
      <c r="E1565" s="64">
        <f t="shared" ref="E1565:AB1565" si="3395">ROUND((AG1565-AF1565)*$AE1565,2)</f>
        <v>0.02</v>
      </c>
      <c r="F1565" s="64">
        <f t="shared" si="3395"/>
        <v>0.02</v>
      </c>
      <c r="G1565" s="64">
        <f t="shared" si="3395"/>
        <v>0.02</v>
      </c>
      <c r="H1565" s="424">
        <f t="shared" si="3395"/>
        <v>0.02</v>
      </c>
      <c r="I1565" s="64">
        <f t="shared" si="3395"/>
        <v>0.02</v>
      </c>
      <c r="J1565" s="64">
        <f t="shared" si="3395"/>
        <v>0.02</v>
      </c>
      <c r="K1565" s="64">
        <f t="shared" si="3395"/>
        <v>0.02</v>
      </c>
      <c r="L1565" s="64">
        <f t="shared" si="3395"/>
        <v>0.02</v>
      </c>
      <c r="M1565" s="64">
        <f t="shared" si="3395"/>
        <v>0.02</v>
      </c>
      <c r="N1565" s="424">
        <f t="shared" si="3395"/>
        <v>0.02</v>
      </c>
      <c r="O1565" s="64">
        <f t="shared" si="3395"/>
        <v>0.02</v>
      </c>
      <c r="P1565" s="64">
        <f t="shared" si="3395"/>
        <v>0.02</v>
      </c>
      <c r="Q1565" s="64">
        <f t="shared" si="3395"/>
        <v>0.02</v>
      </c>
      <c r="R1565" s="64">
        <f t="shared" si="3395"/>
        <v>0.02</v>
      </c>
      <c r="S1565" s="64">
        <f t="shared" si="3395"/>
        <v>0.02</v>
      </c>
      <c r="T1565" s="64">
        <f t="shared" si="3395"/>
        <v>0.02</v>
      </c>
      <c r="U1565" s="64">
        <f t="shared" si="3395"/>
        <v>0.02</v>
      </c>
      <c r="V1565" s="64">
        <f t="shared" si="3395"/>
        <v>0.02</v>
      </c>
      <c r="W1565" s="64">
        <f t="shared" si="3395"/>
        <v>0.02</v>
      </c>
      <c r="X1565" s="64">
        <f t="shared" si="3395"/>
        <v>0.02</v>
      </c>
      <c r="Y1565" s="424">
        <f t="shared" si="3395"/>
        <v>0.02</v>
      </c>
      <c r="Z1565" s="64">
        <f t="shared" si="3395"/>
        <v>0.02</v>
      </c>
      <c r="AA1565" s="64">
        <f t="shared" si="3395"/>
        <v>0.02</v>
      </c>
      <c r="AB1565" s="65">
        <f t="shared" si="3395"/>
        <v>0.02</v>
      </c>
      <c r="AC1565" s="50">
        <f>SUM(E1565:AB1565)</f>
        <v>0.48000000000000015</v>
      </c>
      <c r="AD1565" s="53">
        <f>SUM(E1566:AB1566)</f>
        <v>0.48000000000000015</v>
      </c>
      <c r="AE1565" s="456">
        <v>1.8</v>
      </c>
      <c r="AF1565" s="1058">
        <v>1984.0445</v>
      </c>
      <c r="AG1565" s="1058">
        <v>1984.0562</v>
      </c>
      <c r="AH1565" s="1059">
        <v>1984.0677000000001</v>
      </c>
      <c r="AI1565" s="1058">
        <v>1984.0793000000001</v>
      </c>
      <c r="AJ1565" s="1058">
        <v>1984.0909999999999</v>
      </c>
      <c r="AK1565" s="1058">
        <v>1984.1025</v>
      </c>
      <c r="AL1565" s="1058">
        <v>1984.1141</v>
      </c>
      <c r="AM1565" s="1058">
        <v>1984.126</v>
      </c>
      <c r="AN1565" s="1058">
        <v>1984.1380999999999</v>
      </c>
      <c r="AO1565" s="1058">
        <v>1984.1502</v>
      </c>
      <c r="AP1565" s="1058">
        <v>1984.1623999999999</v>
      </c>
      <c r="AQ1565" s="1058">
        <v>1984.1742999999999</v>
      </c>
      <c r="AR1565" s="1058">
        <v>1984.1868999999999</v>
      </c>
      <c r="AS1565" s="1058">
        <v>1984.1999000000001</v>
      </c>
      <c r="AT1565" s="1058">
        <v>1984.2136</v>
      </c>
      <c r="AU1565" s="1058">
        <v>1984.2271000000001</v>
      </c>
      <c r="AV1565" s="1058">
        <v>1984.24</v>
      </c>
      <c r="AW1565" s="1058">
        <v>1984.2524000000001</v>
      </c>
      <c r="AX1565" s="1058">
        <v>1984.2647999999999</v>
      </c>
      <c r="AY1565" s="1058">
        <v>1984.2764999999999</v>
      </c>
      <c r="AZ1565" s="1058">
        <v>1984.2882999999999</v>
      </c>
      <c r="BA1565" s="1058">
        <v>1984.3</v>
      </c>
      <c r="BB1565" s="1058">
        <v>1984.3115</v>
      </c>
      <c r="BC1565" s="1058">
        <v>1984.3233</v>
      </c>
      <c r="BD1565" s="1058">
        <v>1984.335</v>
      </c>
      <c r="BE1565" s="335"/>
      <c r="BF1565" s="335"/>
      <c r="BG1565" s="335"/>
      <c r="BH1565" s="335"/>
      <c r="BI1565" s="335"/>
      <c r="BJ1565" s="335"/>
      <c r="BK1565" s="335"/>
      <c r="BL1565" s="335"/>
      <c r="BM1565" s="335"/>
      <c r="BN1565" s="335"/>
      <c r="BO1565" s="335"/>
      <c r="BP1565" s="335"/>
      <c r="BQ1565" s="335"/>
      <c r="BR1565" s="335"/>
      <c r="BS1565" s="335"/>
      <c r="BT1565" s="335"/>
      <c r="BU1565" s="335"/>
      <c r="BV1565" s="335"/>
      <c r="BW1565" s="335"/>
      <c r="BX1565" s="335"/>
      <c r="BY1565" s="153"/>
      <c r="BZ1565" s="153"/>
      <c r="CA1565" s="153"/>
      <c r="CB1565" s="153"/>
      <c r="CC1565" s="165"/>
    </row>
    <row r="1566" spans="1:81" s="1" customFormat="1" ht="10.5" customHeight="1" x14ac:dyDescent="0.2">
      <c r="A1566" s="1588"/>
      <c r="B1566" s="1629"/>
      <c r="C1566" s="1513" t="s">
        <v>557</v>
      </c>
      <c r="D1566" s="134" t="s">
        <v>117</v>
      </c>
      <c r="E1566" s="64">
        <f t="shared" ref="E1566:AB1566" si="3396">ROUND((AG1566-AF1566)*$AE1565,2)</f>
        <v>0.02</v>
      </c>
      <c r="F1566" s="51">
        <f t="shared" si="3396"/>
        <v>0.02</v>
      </c>
      <c r="G1566" s="51">
        <f t="shared" si="3396"/>
        <v>0.02</v>
      </c>
      <c r="H1566" s="334">
        <f t="shared" si="3396"/>
        <v>0.02</v>
      </c>
      <c r="I1566" s="51">
        <f t="shared" si="3396"/>
        <v>0.02</v>
      </c>
      <c r="J1566" s="51">
        <f t="shared" si="3396"/>
        <v>0.02</v>
      </c>
      <c r="K1566" s="51">
        <f t="shared" si="3396"/>
        <v>0.02</v>
      </c>
      <c r="L1566" s="51">
        <f t="shared" si="3396"/>
        <v>0.02</v>
      </c>
      <c r="M1566" s="51">
        <f t="shared" si="3396"/>
        <v>0.02</v>
      </c>
      <c r="N1566" s="334">
        <f t="shared" si="3396"/>
        <v>0.02</v>
      </c>
      <c r="O1566" s="51">
        <f t="shared" si="3396"/>
        <v>0.02</v>
      </c>
      <c r="P1566" s="51">
        <f t="shared" si="3396"/>
        <v>0.02</v>
      </c>
      <c r="Q1566" s="51">
        <f t="shared" si="3396"/>
        <v>0.02</v>
      </c>
      <c r="R1566" s="51">
        <f t="shared" si="3396"/>
        <v>0.02</v>
      </c>
      <c r="S1566" s="51">
        <f t="shared" si="3396"/>
        <v>0.02</v>
      </c>
      <c r="T1566" s="51">
        <f t="shared" si="3396"/>
        <v>0.02</v>
      </c>
      <c r="U1566" s="51">
        <f t="shared" si="3396"/>
        <v>0.02</v>
      </c>
      <c r="V1566" s="51">
        <f t="shared" si="3396"/>
        <v>0.02</v>
      </c>
      <c r="W1566" s="51">
        <f t="shared" si="3396"/>
        <v>0.02</v>
      </c>
      <c r="X1566" s="51">
        <f t="shared" si="3396"/>
        <v>0.02</v>
      </c>
      <c r="Y1566" s="334">
        <f t="shared" si="3396"/>
        <v>0.02</v>
      </c>
      <c r="Z1566" s="51">
        <f t="shared" si="3396"/>
        <v>0.02</v>
      </c>
      <c r="AA1566" s="51">
        <f t="shared" si="3396"/>
        <v>0.02</v>
      </c>
      <c r="AB1566" s="52">
        <f t="shared" si="3396"/>
        <v>0.02</v>
      </c>
      <c r="AC1566" s="50"/>
      <c r="AD1566" s="53"/>
      <c r="AE1566" s="456"/>
      <c r="AF1566" s="1058">
        <v>1735.6990000000001</v>
      </c>
      <c r="AG1566" s="1058">
        <v>1735.7079000000001</v>
      </c>
      <c r="AH1566" s="1059">
        <v>1735.7167999999999</v>
      </c>
      <c r="AI1566" s="1058">
        <v>1735.7256</v>
      </c>
      <c r="AJ1566" s="1058">
        <v>1735.7342000000001</v>
      </c>
      <c r="AK1566" s="1058">
        <v>1735.7429</v>
      </c>
      <c r="AL1566" s="1058">
        <v>1735.7515000000001</v>
      </c>
      <c r="AM1566" s="1058">
        <v>1735.7601999999999</v>
      </c>
      <c r="AN1566" s="1058">
        <v>1735.7689</v>
      </c>
      <c r="AO1566" s="1058">
        <v>1735.7775999999999</v>
      </c>
      <c r="AP1566" s="1058">
        <v>1735.7864</v>
      </c>
      <c r="AQ1566" s="1058">
        <v>1735.7952</v>
      </c>
      <c r="AR1566" s="1058">
        <v>1735.8041000000001</v>
      </c>
      <c r="AS1566" s="1058">
        <v>1735.8133</v>
      </c>
      <c r="AT1566" s="1058">
        <v>1735.8222000000001</v>
      </c>
      <c r="AU1566" s="1058">
        <v>1735.8309999999999</v>
      </c>
      <c r="AV1566" s="1058">
        <v>1735.8395</v>
      </c>
      <c r="AW1566" s="1058">
        <v>1735.848</v>
      </c>
      <c r="AX1566" s="1058">
        <v>1735.8565000000001</v>
      </c>
      <c r="AY1566" s="1058">
        <v>1735.865</v>
      </c>
      <c r="AZ1566" s="1058">
        <v>1735.8735999999999</v>
      </c>
      <c r="BA1566" s="1058">
        <v>1735.8821</v>
      </c>
      <c r="BB1566" s="1058">
        <v>1735.8906999999999</v>
      </c>
      <c r="BC1566" s="1058">
        <v>1735.8993</v>
      </c>
      <c r="BD1566" s="1058">
        <v>1735.9078999999999</v>
      </c>
      <c r="BE1566" s="328"/>
      <c r="BF1566" s="328"/>
      <c r="BG1566" s="328"/>
      <c r="BH1566" s="328"/>
      <c r="BI1566" s="328"/>
      <c r="BJ1566" s="328"/>
      <c r="BK1566" s="328"/>
      <c r="BL1566" s="328"/>
      <c r="BM1566" s="328"/>
      <c r="BN1566" s="328"/>
      <c r="BO1566" s="328"/>
      <c r="BP1566" s="328"/>
      <c r="BQ1566" s="328"/>
      <c r="BR1566" s="328"/>
      <c r="BS1566" s="328"/>
      <c r="BT1566" s="328"/>
      <c r="BU1566" s="328"/>
      <c r="BV1566" s="328"/>
      <c r="BW1566" s="328"/>
      <c r="BX1566" s="328"/>
      <c r="BY1566" s="165"/>
      <c r="BZ1566" s="165"/>
      <c r="CA1566" s="165"/>
      <c r="CB1566" s="165"/>
      <c r="CC1566" s="165"/>
    </row>
    <row r="1567" spans="1:81" s="1" customFormat="1" ht="10.5" customHeight="1" thickBot="1" x14ac:dyDescent="0.25">
      <c r="A1567" s="1589"/>
      <c r="B1567" s="1635"/>
      <c r="C1567" s="274"/>
      <c r="D1567" s="239" t="s">
        <v>41</v>
      </c>
      <c r="E1567" s="84">
        <f t="shared" ref="E1567:AB1567" si="3397">E1566/E1565</f>
        <v>1</v>
      </c>
      <c r="F1567" s="84">
        <f t="shared" si="3397"/>
        <v>1</v>
      </c>
      <c r="G1567" s="84">
        <f t="shared" si="3397"/>
        <v>1</v>
      </c>
      <c r="H1567" s="425">
        <f>H1566/H1565</f>
        <v>1</v>
      </c>
      <c r="I1567" s="84">
        <f t="shared" si="3397"/>
        <v>1</v>
      </c>
      <c r="J1567" s="84">
        <f t="shared" si="3397"/>
        <v>1</v>
      </c>
      <c r="K1567" s="84">
        <f t="shared" si="3397"/>
        <v>1</v>
      </c>
      <c r="L1567" s="84">
        <f t="shared" si="3397"/>
        <v>1</v>
      </c>
      <c r="M1567" s="84">
        <f t="shared" si="3397"/>
        <v>1</v>
      </c>
      <c r="N1567" s="425">
        <f t="shared" si="3397"/>
        <v>1</v>
      </c>
      <c r="O1567" s="84">
        <f t="shared" si="3397"/>
        <v>1</v>
      </c>
      <c r="P1567" s="84">
        <f t="shared" si="3397"/>
        <v>1</v>
      </c>
      <c r="Q1567" s="84">
        <f t="shared" si="3397"/>
        <v>1</v>
      </c>
      <c r="R1567" s="84">
        <f t="shared" si="3397"/>
        <v>1</v>
      </c>
      <c r="S1567" s="84">
        <f t="shared" si="3397"/>
        <v>1</v>
      </c>
      <c r="T1567" s="84">
        <f t="shared" si="3397"/>
        <v>1</v>
      </c>
      <c r="U1567" s="84">
        <f t="shared" si="3397"/>
        <v>1</v>
      </c>
      <c r="V1567" s="84">
        <f t="shared" si="3397"/>
        <v>1</v>
      </c>
      <c r="W1567" s="84">
        <f t="shared" si="3397"/>
        <v>1</v>
      </c>
      <c r="X1567" s="84">
        <f t="shared" si="3397"/>
        <v>1</v>
      </c>
      <c r="Y1567" s="425">
        <f t="shared" si="3397"/>
        <v>1</v>
      </c>
      <c r="Z1567" s="84">
        <f t="shared" si="3397"/>
        <v>1</v>
      </c>
      <c r="AA1567" s="84">
        <f t="shared" si="3397"/>
        <v>1</v>
      </c>
      <c r="AB1567" s="85">
        <f t="shared" si="3397"/>
        <v>1</v>
      </c>
      <c r="AC1567" s="50"/>
      <c r="AD1567" s="53"/>
      <c r="AE1567" s="456"/>
      <c r="AF1567" s="335"/>
      <c r="AG1567" s="335"/>
      <c r="AH1567" s="335"/>
      <c r="AI1567" s="335"/>
      <c r="AJ1567" s="335"/>
      <c r="AK1567" s="335"/>
      <c r="AL1567" s="335"/>
      <c r="AM1567" s="335"/>
      <c r="AN1567" s="335"/>
      <c r="AO1567" s="335"/>
      <c r="AP1567" s="335"/>
      <c r="AQ1567" s="335"/>
      <c r="AR1567" s="335"/>
      <c r="AS1567" s="335"/>
      <c r="AT1567" s="335"/>
      <c r="AU1567" s="335"/>
      <c r="AV1567" s="335"/>
      <c r="AW1567" s="335"/>
      <c r="AX1567" s="335"/>
      <c r="AY1567" s="335"/>
      <c r="AZ1567" s="335"/>
      <c r="BA1567" s="335"/>
      <c r="BB1567" s="335"/>
      <c r="BC1567" s="335"/>
      <c r="BD1567" s="335"/>
      <c r="BE1567" s="328"/>
      <c r="BF1567" s="328"/>
      <c r="BG1567" s="328"/>
      <c r="BH1567" s="328"/>
      <c r="BI1567" s="328"/>
      <c r="BJ1567" s="328"/>
      <c r="BK1567" s="328"/>
      <c r="BL1567" s="328"/>
      <c r="BM1567" s="328"/>
      <c r="BN1567" s="328"/>
      <c r="BO1567" s="328"/>
      <c r="BP1567" s="328"/>
      <c r="BQ1567" s="328"/>
      <c r="BR1567" s="328"/>
      <c r="BS1567" s="328"/>
      <c r="BT1567" s="328"/>
      <c r="BU1567" s="328"/>
      <c r="BV1567" s="328"/>
      <c r="BW1567" s="328"/>
      <c r="BX1567" s="328"/>
      <c r="BY1567" s="165"/>
      <c r="BZ1567" s="165"/>
      <c r="CA1567" s="165"/>
      <c r="CB1567" s="165"/>
      <c r="CC1567" s="165"/>
    </row>
    <row r="1568" spans="1:81" s="153" customFormat="1" ht="10.5" customHeight="1" x14ac:dyDescent="0.2">
      <c r="A1568" s="1588" t="s">
        <v>75</v>
      </c>
      <c r="B1568" s="1629" t="s">
        <v>668</v>
      </c>
      <c r="C1568" s="1119"/>
      <c r="D1568" s="1203"/>
      <c r="E1568" s="58"/>
      <c r="F1568" s="62"/>
      <c r="G1568" s="62"/>
      <c r="H1568" s="332"/>
      <c r="I1568" s="62"/>
      <c r="J1568" s="62"/>
      <c r="K1568" s="62"/>
      <c r="L1568" s="62"/>
      <c r="M1568" s="62"/>
      <c r="N1568" s="332"/>
      <c r="O1568" s="62"/>
      <c r="P1568" s="62"/>
      <c r="Q1568" s="62"/>
      <c r="R1568" s="62"/>
      <c r="S1568" s="62"/>
      <c r="T1568" s="62"/>
      <c r="U1568" s="62"/>
      <c r="V1568" s="62"/>
      <c r="W1568" s="62"/>
      <c r="X1568" s="62"/>
      <c r="Y1568" s="332"/>
      <c r="Z1568" s="62"/>
      <c r="AA1568" s="62"/>
      <c r="AB1568" s="63"/>
      <c r="AC1568" s="442"/>
      <c r="AD1568" s="755"/>
      <c r="AE1568" s="752"/>
      <c r="AF1568" s="102"/>
      <c r="AG1568" s="102"/>
      <c r="AH1568" s="102"/>
      <c r="AI1568" s="102"/>
      <c r="AJ1568" s="102"/>
      <c r="AK1568" s="102"/>
      <c r="AL1568" s="102"/>
      <c r="AM1568" s="102"/>
      <c r="AN1568" s="102"/>
      <c r="AO1568" s="102"/>
      <c r="AP1568" s="102"/>
      <c r="AQ1568" s="102"/>
      <c r="AR1568" s="102"/>
      <c r="AS1568" s="102"/>
      <c r="AT1568" s="102"/>
      <c r="AU1568" s="102"/>
      <c r="AV1568" s="102"/>
      <c r="AW1568" s="102"/>
      <c r="AX1568" s="102"/>
      <c r="AY1568" s="102"/>
      <c r="AZ1568" s="102"/>
      <c r="BA1568" s="102"/>
      <c r="BB1568" s="102"/>
      <c r="BC1568" s="102"/>
      <c r="BD1568" s="102"/>
      <c r="BE1568" s="328"/>
      <c r="BF1568" s="328"/>
      <c r="BG1568" s="328"/>
      <c r="BH1568" s="328"/>
      <c r="BI1568" s="328"/>
      <c r="BJ1568" s="328"/>
      <c r="BK1568" s="328"/>
      <c r="BL1568" s="328"/>
      <c r="BM1568" s="328"/>
      <c r="BN1568" s="328"/>
      <c r="BO1568" s="328"/>
      <c r="BP1568" s="328"/>
      <c r="BQ1568" s="328"/>
      <c r="BR1568" s="328"/>
      <c r="BS1568" s="328"/>
      <c r="BT1568" s="328"/>
      <c r="BU1568" s="328"/>
      <c r="BV1568" s="328"/>
      <c r="BW1568" s="328"/>
      <c r="BX1568" s="328"/>
      <c r="BY1568" s="165"/>
      <c r="BZ1568" s="165"/>
      <c r="CA1568" s="165"/>
      <c r="CB1568" s="165"/>
    </row>
    <row r="1569" spans="1:81" s="1" customFormat="1" ht="10.5" customHeight="1" x14ac:dyDescent="0.2">
      <c r="A1569" s="1588"/>
      <c r="B1569" s="1629"/>
      <c r="C1569" s="1513" t="s">
        <v>129</v>
      </c>
      <c r="D1569" s="134" t="s">
        <v>33</v>
      </c>
      <c r="E1569" s="86">
        <f>ROUND(SQRT(E1570^2+E1571^2)*1000/(1.73*E$1456),0)</f>
        <v>9</v>
      </c>
      <c r="F1569" s="86">
        <f>ROUND(SQRT(F1570^2+F1571^2)*1000/(1.73*F$1456),0)</f>
        <v>9</v>
      </c>
      <c r="G1569" s="86">
        <f t="shared" ref="G1569:AB1569" si="3398">ROUND(SQRT(G1570^2+G1571^2)*1000/(1.73*G$1456),0)</f>
        <v>9</v>
      </c>
      <c r="H1569" s="446">
        <f t="shared" si="3398"/>
        <v>9</v>
      </c>
      <c r="I1569" s="86">
        <f t="shared" si="3398"/>
        <v>9</v>
      </c>
      <c r="J1569" s="86">
        <f t="shared" si="3398"/>
        <v>8</v>
      </c>
      <c r="K1569" s="86">
        <f t="shared" si="3398"/>
        <v>9</v>
      </c>
      <c r="L1569" s="86">
        <f t="shared" si="3398"/>
        <v>10</v>
      </c>
      <c r="M1569" s="86">
        <f t="shared" si="3398"/>
        <v>11</v>
      </c>
      <c r="N1569" s="446">
        <f t="shared" si="3398"/>
        <v>12</v>
      </c>
      <c r="O1569" s="86">
        <f t="shared" si="3398"/>
        <v>11</v>
      </c>
      <c r="P1569" s="86">
        <f t="shared" si="3398"/>
        <v>9</v>
      </c>
      <c r="Q1569" s="86">
        <f t="shared" si="3398"/>
        <v>10</v>
      </c>
      <c r="R1569" s="86">
        <f t="shared" si="3398"/>
        <v>9</v>
      </c>
      <c r="S1569" s="86">
        <f t="shared" si="3398"/>
        <v>9</v>
      </c>
      <c r="T1569" s="86">
        <f t="shared" si="3398"/>
        <v>9</v>
      </c>
      <c r="U1569" s="86">
        <f t="shared" si="3398"/>
        <v>9</v>
      </c>
      <c r="V1569" s="86">
        <f t="shared" si="3398"/>
        <v>9</v>
      </c>
      <c r="W1569" s="86">
        <f t="shared" si="3398"/>
        <v>9</v>
      </c>
      <c r="X1569" s="86">
        <f t="shared" si="3398"/>
        <v>9</v>
      </c>
      <c r="Y1569" s="446">
        <f t="shared" si="3398"/>
        <v>9</v>
      </c>
      <c r="Z1569" s="86">
        <f t="shared" si="3398"/>
        <v>9</v>
      </c>
      <c r="AA1569" s="86">
        <f t="shared" si="3398"/>
        <v>9</v>
      </c>
      <c r="AB1569" s="192">
        <f t="shared" si="3398"/>
        <v>9</v>
      </c>
      <c r="AC1569" s="333"/>
      <c r="AD1569" s="180"/>
      <c r="AE1569" s="456"/>
      <c r="AF1569" s="335"/>
      <c r="AG1569" s="335"/>
      <c r="AH1569" s="335"/>
      <c r="AI1569" s="335"/>
      <c r="AJ1569" s="335"/>
      <c r="AK1569" s="335"/>
      <c r="AL1569" s="335"/>
      <c r="AM1569" s="335"/>
      <c r="AN1569" s="335"/>
      <c r="AO1569" s="335"/>
      <c r="AP1569" s="335"/>
      <c r="AQ1569" s="335"/>
      <c r="AR1569" s="335"/>
      <c r="AS1569" s="335"/>
      <c r="AT1569" s="335"/>
      <c r="AU1569" s="335"/>
      <c r="AV1569" s="335"/>
      <c r="AW1569" s="335"/>
      <c r="AX1569" s="335"/>
      <c r="AY1569" s="335"/>
      <c r="AZ1569" s="335"/>
      <c r="BA1569" s="335"/>
      <c r="BB1569" s="335"/>
      <c r="BC1569" s="335"/>
      <c r="BD1569" s="335"/>
      <c r="BE1569" s="328"/>
      <c r="BF1569" s="328"/>
      <c r="BG1569" s="328"/>
      <c r="BH1569" s="328"/>
      <c r="BI1569" s="328"/>
      <c r="BJ1569" s="328"/>
      <c r="BK1569" s="328"/>
      <c r="BL1569" s="328"/>
      <c r="BM1569" s="328"/>
      <c r="BN1569" s="328"/>
      <c r="BO1569" s="328"/>
      <c r="BP1569" s="328"/>
      <c r="BQ1569" s="328"/>
      <c r="BR1569" s="328"/>
      <c r="BS1569" s="328"/>
      <c r="BT1569" s="328"/>
      <c r="BU1569" s="328"/>
      <c r="BV1569" s="328"/>
      <c r="BW1569" s="328"/>
      <c r="BX1569" s="328"/>
      <c r="BY1569" s="165"/>
      <c r="BZ1569" s="165"/>
      <c r="CA1569" s="165"/>
      <c r="CB1569" s="165"/>
      <c r="CC1569" s="165"/>
    </row>
    <row r="1570" spans="1:81" s="1" customFormat="1" ht="10.5" customHeight="1" x14ac:dyDescent="0.2">
      <c r="A1570" s="1588"/>
      <c r="B1570" s="1629"/>
      <c r="C1570" s="1513" t="s">
        <v>557</v>
      </c>
      <c r="D1570" s="134" t="s">
        <v>116</v>
      </c>
      <c r="E1570" s="64">
        <f t="shared" ref="E1570:AB1570" si="3399">ROUND((AG1570-AF1570)*$AE1570,2)</f>
        <v>7.0000000000000007E-2</v>
      </c>
      <c r="F1570" s="64">
        <f t="shared" si="3399"/>
        <v>7.0000000000000007E-2</v>
      </c>
      <c r="G1570" s="64">
        <f t="shared" si="3399"/>
        <v>7.0000000000000007E-2</v>
      </c>
      <c r="H1570" s="424">
        <f t="shared" si="3399"/>
        <v>7.0000000000000007E-2</v>
      </c>
      <c r="I1570" s="64">
        <f t="shared" si="3399"/>
        <v>7.0000000000000007E-2</v>
      </c>
      <c r="J1570" s="64">
        <f t="shared" si="3399"/>
        <v>0.06</v>
      </c>
      <c r="K1570" s="64">
        <f t="shared" si="3399"/>
        <v>7.0000000000000007E-2</v>
      </c>
      <c r="L1570" s="64">
        <f t="shared" si="3399"/>
        <v>0.08</v>
      </c>
      <c r="M1570" s="64">
        <f t="shared" si="3399"/>
        <v>0.09</v>
      </c>
      <c r="N1570" s="424">
        <f t="shared" si="3399"/>
        <v>0.1</v>
      </c>
      <c r="O1570" s="64">
        <f t="shared" si="3399"/>
        <v>0.09</v>
      </c>
      <c r="P1570" s="64">
        <f t="shared" si="3399"/>
        <v>7.0000000000000007E-2</v>
      </c>
      <c r="Q1570" s="64">
        <f t="shared" si="3399"/>
        <v>0.08</v>
      </c>
      <c r="R1570" s="64">
        <f t="shared" si="3399"/>
        <v>7.0000000000000007E-2</v>
      </c>
      <c r="S1570" s="64">
        <f t="shared" si="3399"/>
        <v>7.0000000000000007E-2</v>
      </c>
      <c r="T1570" s="64">
        <f t="shared" si="3399"/>
        <v>7.0000000000000007E-2</v>
      </c>
      <c r="U1570" s="64">
        <f t="shared" si="3399"/>
        <v>7.0000000000000007E-2</v>
      </c>
      <c r="V1570" s="64">
        <f t="shared" si="3399"/>
        <v>7.0000000000000007E-2</v>
      </c>
      <c r="W1570" s="64">
        <f t="shared" si="3399"/>
        <v>7.0000000000000007E-2</v>
      </c>
      <c r="X1570" s="64">
        <f t="shared" si="3399"/>
        <v>7.0000000000000007E-2</v>
      </c>
      <c r="Y1570" s="424">
        <f t="shared" si="3399"/>
        <v>7.0000000000000007E-2</v>
      </c>
      <c r="Z1570" s="64">
        <f t="shared" si="3399"/>
        <v>7.0000000000000007E-2</v>
      </c>
      <c r="AA1570" s="64">
        <f t="shared" si="3399"/>
        <v>7.0000000000000007E-2</v>
      </c>
      <c r="AB1570" s="65">
        <f t="shared" si="3399"/>
        <v>7.0000000000000007E-2</v>
      </c>
      <c r="AC1570" s="50">
        <f>SUM(E1570:AB1570)</f>
        <v>1.7600000000000005</v>
      </c>
      <c r="AD1570" s="53">
        <f>SUM(E1571:AB1571)</f>
        <v>1.7500000000000004</v>
      </c>
      <c r="AE1570" s="456">
        <v>4.8</v>
      </c>
      <c r="AF1570" s="1058">
        <v>12701.1996</v>
      </c>
      <c r="AG1570" s="1058">
        <v>12701.2138</v>
      </c>
      <c r="AH1570" s="1059">
        <v>12701.2276</v>
      </c>
      <c r="AI1570" s="1058">
        <v>12701.241599999999</v>
      </c>
      <c r="AJ1570" s="1058">
        <v>12701.255300000001</v>
      </c>
      <c r="AK1570" s="1058">
        <v>12701.269200000001</v>
      </c>
      <c r="AL1570" s="1058">
        <v>12701.282499999999</v>
      </c>
      <c r="AM1570" s="1058">
        <v>12701.2963</v>
      </c>
      <c r="AN1570" s="1058">
        <v>12701.3127</v>
      </c>
      <c r="AO1570" s="1058">
        <v>12701.332</v>
      </c>
      <c r="AP1570" s="1058">
        <v>12701.353499999999</v>
      </c>
      <c r="AQ1570" s="1058">
        <v>12701.372100000001</v>
      </c>
      <c r="AR1570" s="1058">
        <v>12701.3873</v>
      </c>
      <c r="AS1570" s="1058">
        <v>12701.404500000001</v>
      </c>
      <c r="AT1570" s="1058">
        <v>12701.419400000001</v>
      </c>
      <c r="AU1570" s="1058">
        <v>12701.433300000001</v>
      </c>
      <c r="AV1570" s="1058">
        <v>12701.448399999999</v>
      </c>
      <c r="AW1570" s="1058">
        <v>12701.463400000001</v>
      </c>
      <c r="AX1570" s="1058">
        <v>12701.4774</v>
      </c>
      <c r="AY1570" s="1058">
        <v>12701.4912</v>
      </c>
      <c r="AZ1570" s="1058">
        <v>12701.505800000001</v>
      </c>
      <c r="BA1570" s="1058">
        <v>12701.520500000001</v>
      </c>
      <c r="BB1570" s="1058">
        <v>12701.535400000001</v>
      </c>
      <c r="BC1570" s="1058">
        <v>12701.5506</v>
      </c>
      <c r="BD1570" s="1058">
        <v>12701.565399999999</v>
      </c>
      <c r="BE1570" s="335"/>
      <c r="BF1570" s="335"/>
      <c r="BG1570" s="335"/>
      <c r="BH1570" s="335"/>
      <c r="BI1570" s="335"/>
      <c r="BJ1570" s="335"/>
      <c r="BK1570" s="335"/>
      <c r="BL1570" s="335"/>
      <c r="BM1570" s="335"/>
      <c r="BN1570" s="335"/>
      <c r="BO1570" s="335"/>
      <c r="BP1570" s="335"/>
      <c r="BQ1570" s="335"/>
      <c r="BR1570" s="335"/>
      <c r="BS1570" s="335"/>
      <c r="BT1570" s="335"/>
      <c r="BU1570" s="335"/>
      <c r="BV1570" s="335"/>
      <c r="BW1570" s="335"/>
      <c r="BX1570" s="335"/>
      <c r="BY1570" s="153"/>
      <c r="BZ1570" s="153"/>
      <c r="CA1570" s="153"/>
      <c r="CB1570" s="153"/>
      <c r="CC1570" s="165"/>
    </row>
    <row r="1571" spans="1:81" s="1" customFormat="1" ht="10.5" customHeight="1" x14ac:dyDescent="0.2">
      <c r="A1571" s="1588"/>
      <c r="B1571" s="1629"/>
      <c r="C1571" s="1513" t="s">
        <v>557</v>
      </c>
      <c r="D1571" s="134" t="s">
        <v>117</v>
      </c>
      <c r="E1571" s="64">
        <f t="shared" ref="E1571:AB1571" si="3400">ROUND((AG1571-AF1571)*$AE1570,2)</f>
        <v>7.0000000000000007E-2</v>
      </c>
      <c r="F1571" s="51">
        <f t="shared" si="3400"/>
        <v>7.0000000000000007E-2</v>
      </c>
      <c r="G1571" s="51">
        <f t="shared" si="3400"/>
        <v>7.0000000000000007E-2</v>
      </c>
      <c r="H1571" s="334">
        <f t="shared" si="3400"/>
        <v>7.0000000000000007E-2</v>
      </c>
      <c r="I1571" s="51">
        <f t="shared" si="3400"/>
        <v>7.0000000000000007E-2</v>
      </c>
      <c r="J1571" s="51">
        <f t="shared" si="3400"/>
        <v>7.0000000000000007E-2</v>
      </c>
      <c r="K1571" s="51">
        <f t="shared" si="3400"/>
        <v>7.0000000000000007E-2</v>
      </c>
      <c r="L1571" s="51">
        <f t="shared" si="3400"/>
        <v>0.08</v>
      </c>
      <c r="M1571" s="51">
        <f t="shared" si="3400"/>
        <v>0.09</v>
      </c>
      <c r="N1571" s="334">
        <f t="shared" si="3400"/>
        <v>0.09</v>
      </c>
      <c r="O1571" s="51">
        <f t="shared" si="3400"/>
        <v>0.08</v>
      </c>
      <c r="P1571" s="51">
        <f t="shared" si="3400"/>
        <v>7.0000000000000007E-2</v>
      </c>
      <c r="Q1571" s="51">
        <f t="shared" si="3400"/>
        <v>0.08</v>
      </c>
      <c r="R1571" s="51">
        <f t="shared" si="3400"/>
        <v>7.0000000000000007E-2</v>
      </c>
      <c r="S1571" s="51">
        <f t="shared" si="3400"/>
        <v>7.0000000000000007E-2</v>
      </c>
      <c r="T1571" s="51">
        <f t="shared" si="3400"/>
        <v>7.0000000000000007E-2</v>
      </c>
      <c r="U1571" s="51">
        <f t="shared" si="3400"/>
        <v>7.0000000000000007E-2</v>
      </c>
      <c r="V1571" s="51">
        <f t="shared" si="3400"/>
        <v>7.0000000000000007E-2</v>
      </c>
      <c r="W1571" s="51">
        <f t="shared" si="3400"/>
        <v>7.0000000000000007E-2</v>
      </c>
      <c r="X1571" s="51">
        <f t="shared" si="3400"/>
        <v>7.0000000000000007E-2</v>
      </c>
      <c r="Y1571" s="334">
        <f t="shared" si="3400"/>
        <v>7.0000000000000007E-2</v>
      </c>
      <c r="Z1571" s="51">
        <f t="shared" si="3400"/>
        <v>7.0000000000000007E-2</v>
      </c>
      <c r="AA1571" s="51">
        <f t="shared" si="3400"/>
        <v>7.0000000000000007E-2</v>
      </c>
      <c r="AB1571" s="52">
        <f t="shared" si="3400"/>
        <v>7.0000000000000007E-2</v>
      </c>
      <c r="AC1571" s="50"/>
      <c r="AD1571" s="53"/>
      <c r="AE1571" s="456"/>
      <c r="AF1571" s="1058">
        <v>13989.2263</v>
      </c>
      <c r="AG1571" s="1058">
        <v>13989.2412</v>
      </c>
      <c r="AH1571" s="1059">
        <v>13989.2559</v>
      </c>
      <c r="AI1571" s="1058">
        <v>13989.270399999999</v>
      </c>
      <c r="AJ1571" s="1058">
        <v>13989.284799999999</v>
      </c>
      <c r="AK1571" s="1058">
        <v>13989.299300000001</v>
      </c>
      <c r="AL1571" s="1058">
        <v>13989.313599999999</v>
      </c>
      <c r="AM1571" s="1058">
        <v>13989.328</v>
      </c>
      <c r="AN1571" s="1058">
        <v>13989.3444</v>
      </c>
      <c r="AO1571" s="1058">
        <v>13989.3626</v>
      </c>
      <c r="AP1571" s="1058">
        <v>13989.3819</v>
      </c>
      <c r="AQ1571" s="1058">
        <v>13989.399600000001</v>
      </c>
      <c r="AR1571" s="1058">
        <v>13989.4144</v>
      </c>
      <c r="AS1571" s="1058">
        <v>13989.430899999999</v>
      </c>
      <c r="AT1571" s="1058">
        <v>13989.4462</v>
      </c>
      <c r="AU1571" s="1058">
        <v>13989.4607</v>
      </c>
      <c r="AV1571" s="1058">
        <v>13989.475</v>
      </c>
      <c r="AW1571" s="1058">
        <v>13989.489299999999</v>
      </c>
      <c r="AX1571" s="1058">
        <v>13989.503500000001</v>
      </c>
      <c r="AY1571" s="1058">
        <v>13989.5177</v>
      </c>
      <c r="AZ1571" s="1058">
        <v>13989.531999999999</v>
      </c>
      <c r="BA1571" s="1058">
        <v>13989.5463</v>
      </c>
      <c r="BB1571" s="1058">
        <v>13989.5605</v>
      </c>
      <c r="BC1571" s="1058">
        <v>13989.5748</v>
      </c>
      <c r="BD1571" s="1058">
        <v>13989.589</v>
      </c>
      <c r="BE1571" s="328"/>
      <c r="BF1571" s="328"/>
      <c r="BG1571" s="328"/>
      <c r="BH1571" s="328"/>
      <c r="BI1571" s="328"/>
      <c r="BJ1571" s="328"/>
      <c r="BK1571" s="328"/>
      <c r="BL1571" s="328"/>
      <c r="BM1571" s="328"/>
      <c r="BN1571" s="328"/>
      <c r="BO1571" s="328"/>
      <c r="BP1571" s="328"/>
      <c r="BQ1571" s="328"/>
      <c r="BR1571" s="328"/>
      <c r="BS1571" s="328"/>
      <c r="BT1571" s="328"/>
      <c r="BU1571" s="328"/>
      <c r="BV1571" s="328"/>
      <c r="BW1571" s="328"/>
      <c r="BX1571" s="328"/>
      <c r="BY1571" s="165"/>
      <c r="BZ1571" s="165"/>
      <c r="CA1571" s="165"/>
      <c r="CB1571" s="165"/>
      <c r="CC1571" s="165"/>
    </row>
    <row r="1572" spans="1:81" s="1" customFormat="1" ht="10.5" customHeight="1" thickBot="1" x14ac:dyDescent="0.25">
      <c r="A1572" s="1589"/>
      <c r="B1572" s="1635"/>
      <c r="C1572" s="274"/>
      <c r="D1572" s="239" t="s">
        <v>41</v>
      </c>
      <c r="E1572" s="84">
        <f t="shared" ref="E1572:AB1572" si="3401">E1571/E1570</f>
        <v>1</v>
      </c>
      <c r="F1572" s="84">
        <f t="shared" si="3401"/>
        <v>1</v>
      </c>
      <c r="G1572" s="84">
        <f t="shared" si="3401"/>
        <v>1</v>
      </c>
      <c r="H1572" s="425">
        <f t="shared" si="3401"/>
        <v>1</v>
      </c>
      <c r="I1572" s="84">
        <f t="shared" si="3401"/>
        <v>1</v>
      </c>
      <c r="J1572" s="84">
        <f t="shared" si="3401"/>
        <v>1.1666666666666667</v>
      </c>
      <c r="K1572" s="84">
        <f t="shared" si="3401"/>
        <v>1</v>
      </c>
      <c r="L1572" s="84">
        <f t="shared" si="3401"/>
        <v>1</v>
      </c>
      <c r="M1572" s="84">
        <f t="shared" si="3401"/>
        <v>1</v>
      </c>
      <c r="N1572" s="425">
        <f t="shared" si="3401"/>
        <v>0.89999999999999991</v>
      </c>
      <c r="O1572" s="84">
        <f t="shared" si="3401"/>
        <v>0.88888888888888895</v>
      </c>
      <c r="P1572" s="84">
        <f t="shared" si="3401"/>
        <v>1</v>
      </c>
      <c r="Q1572" s="84">
        <f t="shared" si="3401"/>
        <v>1</v>
      </c>
      <c r="R1572" s="84">
        <f t="shared" si="3401"/>
        <v>1</v>
      </c>
      <c r="S1572" s="84">
        <f t="shared" si="3401"/>
        <v>1</v>
      </c>
      <c r="T1572" s="84">
        <f t="shared" si="3401"/>
        <v>1</v>
      </c>
      <c r="U1572" s="84">
        <f t="shared" si="3401"/>
        <v>1</v>
      </c>
      <c r="V1572" s="84">
        <f t="shared" si="3401"/>
        <v>1</v>
      </c>
      <c r="W1572" s="84">
        <f t="shared" si="3401"/>
        <v>1</v>
      </c>
      <c r="X1572" s="84">
        <f t="shared" si="3401"/>
        <v>1</v>
      </c>
      <c r="Y1572" s="425">
        <f t="shared" si="3401"/>
        <v>1</v>
      </c>
      <c r="Z1572" s="84">
        <f t="shared" si="3401"/>
        <v>1</v>
      </c>
      <c r="AA1572" s="84">
        <f t="shared" si="3401"/>
        <v>1</v>
      </c>
      <c r="AB1572" s="85">
        <f t="shared" si="3401"/>
        <v>1</v>
      </c>
      <c r="AC1572" s="50"/>
      <c r="AD1572" s="53"/>
      <c r="AE1572" s="456"/>
      <c r="AF1572" s="335"/>
      <c r="AG1572" s="335"/>
      <c r="AH1572" s="335"/>
      <c r="AI1572" s="335"/>
      <c r="AJ1572" s="335"/>
      <c r="AK1572" s="335"/>
      <c r="AL1572" s="335"/>
      <c r="AM1572" s="335"/>
      <c r="AN1572" s="335"/>
      <c r="AO1572" s="328"/>
      <c r="AP1572" s="328"/>
      <c r="AQ1572" s="328"/>
      <c r="AR1572" s="328"/>
      <c r="AS1572" s="328"/>
      <c r="AT1572" s="328"/>
      <c r="AU1572" s="328"/>
      <c r="AV1572" s="328"/>
      <c r="AW1572" s="328"/>
      <c r="AX1572" s="328"/>
      <c r="AY1572" s="328"/>
      <c r="AZ1572" s="328"/>
      <c r="BA1572" s="328"/>
      <c r="BB1572" s="328"/>
      <c r="BC1572" s="328"/>
      <c r="BD1572" s="335"/>
      <c r="BE1572" s="328"/>
      <c r="BF1572" s="328"/>
      <c r="BG1572" s="328"/>
      <c r="BH1572" s="328"/>
      <c r="BI1572" s="328"/>
      <c r="BJ1572" s="328"/>
      <c r="BK1572" s="328"/>
      <c r="BL1572" s="328"/>
      <c r="BM1572" s="328"/>
      <c r="BN1572" s="328"/>
      <c r="BO1572" s="328"/>
      <c r="BP1572" s="328"/>
      <c r="BQ1572" s="328"/>
      <c r="BR1572" s="328"/>
      <c r="BS1572" s="328"/>
      <c r="BT1572" s="328"/>
      <c r="BU1572" s="328"/>
      <c r="BV1572" s="328"/>
      <c r="BW1572" s="328"/>
      <c r="BX1572" s="328"/>
      <c r="BY1572" s="165"/>
      <c r="BZ1572" s="165"/>
      <c r="CA1572" s="165"/>
      <c r="CB1572" s="165"/>
      <c r="CC1572" s="165"/>
    </row>
    <row r="1573" spans="1:81" s="153" customFormat="1" ht="10.5" customHeight="1" x14ac:dyDescent="0.2">
      <c r="A1573" s="1531" t="s">
        <v>19</v>
      </c>
      <c r="B1573" s="1695" t="s">
        <v>669</v>
      </c>
      <c r="C1573" s="1119"/>
      <c r="D1573" s="1203"/>
      <c r="E1573" s="58"/>
      <c r="F1573" s="62"/>
      <c r="G1573" s="62"/>
      <c r="H1573" s="332"/>
      <c r="I1573" s="62"/>
      <c r="J1573" s="62"/>
      <c r="K1573" s="62"/>
      <c r="L1573" s="62"/>
      <c r="M1573" s="62"/>
      <c r="N1573" s="332"/>
      <c r="O1573" s="62"/>
      <c r="P1573" s="62"/>
      <c r="Q1573" s="62"/>
      <c r="R1573" s="62"/>
      <c r="S1573" s="62"/>
      <c r="T1573" s="62"/>
      <c r="U1573" s="62"/>
      <c r="V1573" s="62"/>
      <c r="W1573" s="62"/>
      <c r="X1573" s="62"/>
      <c r="Y1573" s="332"/>
      <c r="Z1573" s="62"/>
      <c r="AA1573" s="62"/>
      <c r="AB1573" s="63"/>
      <c r="AC1573" s="442"/>
      <c r="AD1573" s="755"/>
      <c r="AE1573" s="752"/>
      <c r="AF1573" s="102"/>
      <c r="AG1573" s="102"/>
      <c r="AH1573" s="102"/>
      <c r="AI1573" s="102"/>
      <c r="AJ1573" s="102"/>
      <c r="AK1573" s="102"/>
      <c r="AL1573" s="102"/>
      <c r="AM1573" s="102"/>
      <c r="AN1573" s="102"/>
      <c r="AO1573" s="102"/>
      <c r="AP1573" s="102"/>
      <c r="AQ1573" s="102"/>
      <c r="AR1573" s="102"/>
      <c r="AS1573" s="102"/>
      <c r="AT1573" s="102"/>
      <c r="AU1573" s="102"/>
      <c r="AV1573" s="102"/>
      <c r="AW1573" s="102"/>
      <c r="AX1573" s="102"/>
      <c r="AY1573" s="102"/>
      <c r="AZ1573" s="102"/>
      <c r="BA1573" s="102"/>
      <c r="BB1573" s="102"/>
      <c r="BC1573" s="102"/>
      <c r="BD1573" s="102"/>
      <c r="BE1573" s="328"/>
      <c r="BF1573" s="328"/>
      <c r="BG1573" s="328"/>
      <c r="BH1573" s="328"/>
      <c r="BI1573" s="328"/>
      <c r="BJ1573" s="328"/>
      <c r="BK1573" s="328"/>
      <c r="BL1573" s="328"/>
      <c r="BM1573" s="328"/>
      <c r="BN1573" s="328"/>
      <c r="BO1573" s="328"/>
      <c r="BP1573" s="328"/>
      <c r="BQ1573" s="328"/>
      <c r="BR1573" s="328"/>
      <c r="BS1573" s="328"/>
      <c r="BT1573" s="328"/>
      <c r="BU1573" s="328"/>
      <c r="BV1573" s="328"/>
      <c r="BW1573" s="328"/>
      <c r="BX1573" s="328"/>
      <c r="BY1573" s="165"/>
      <c r="BZ1573" s="165"/>
      <c r="CA1573" s="165"/>
      <c r="CB1573" s="165"/>
    </row>
    <row r="1574" spans="1:81" s="1" customFormat="1" ht="10.5" customHeight="1" x14ac:dyDescent="0.2">
      <c r="A1574" s="1532"/>
      <c r="B1574" s="1633"/>
      <c r="C1574" s="1513" t="s">
        <v>129</v>
      </c>
      <c r="D1574" s="134" t="s">
        <v>33</v>
      </c>
      <c r="E1574" s="86">
        <f>ROUND(SQRT(E1575^2+E1576^2)*1000/(1.73*E$1457),0)</f>
        <v>2</v>
      </c>
      <c r="F1574" s="86">
        <f>ROUND(SQRT(F1575^2+F1576^2)*1000/(1.73*F$1457),0)</f>
        <v>2</v>
      </c>
      <c r="G1574" s="86">
        <f t="shared" ref="G1574:AB1574" si="3402">ROUND(SQRT(G1575^2+G1576^2)*1000/(1.73*G$1457),0)</f>
        <v>1</v>
      </c>
      <c r="H1574" s="446">
        <f t="shared" si="3402"/>
        <v>1</v>
      </c>
      <c r="I1574" s="86">
        <f t="shared" si="3402"/>
        <v>1</v>
      </c>
      <c r="J1574" s="86">
        <f t="shared" si="3402"/>
        <v>1</v>
      </c>
      <c r="K1574" s="86">
        <f t="shared" si="3402"/>
        <v>1</v>
      </c>
      <c r="L1574" s="86">
        <f t="shared" si="3402"/>
        <v>1</v>
      </c>
      <c r="M1574" s="86">
        <f t="shared" si="3402"/>
        <v>1</v>
      </c>
      <c r="N1574" s="446">
        <f t="shared" si="3402"/>
        <v>1</v>
      </c>
      <c r="O1574" s="86">
        <f t="shared" si="3402"/>
        <v>1</v>
      </c>
      <c r="P1574" s="86">
        <f t="shared" si="3402"/>
        <v>1</v>
      </c>
      <c r="Q1574" s="86">
        <f t="shared" si="3402"/>
        <v>1</v>
      </c>
      <c r="R1574" s="86">
        <f t="shared" si="3402"/>
        <v>1</v>
      </c>
      <c r="S1574" s="86">
        <f t="shared" si="3402"/>
        <v>1</v>
      </c>
      <c r="T1574" s="86">
        <f t="shared" si="3402"/>
        <v>1</v>
      </c>
      <c r="U1574" s="86">
        <f t="shared" si="3402"/>
        <v>1</v>
      </c>
      <c r="V1574" s="86">
        <f t="shared" si="3402"/>
        <v>1</v>
      </c>
      <c r="W1574" s="86">
        <f t="shared" si="3402"/>
        <v>1</v>
      </c>
      <c r="X1574" s="86">
        <f t="shared" si="3402"/>
        <v>1</v>
      </c>
      <c r="Y1574" s="446">
        <f t="shared" si="3402"/>
        <v>1</v>
      </c>
      <c r="Z1574" s="86">
        <f t="shared" si="3402"/>
        <v>1</v>
      </c>
      <c r="AA1574" s="86">
        <f t="shared" si="3402"/>
        <v>1</v>
      </c>
      <c r="AB1574" s="192">
        <f t="shared" si="3402"/>
        <v>1</v>
      </c>
      <c r="AC1574" s="333"/>
      <c r="AD1574" s="180"/>
      <c r="AE1574" s="456"/>
      <c r="AF1574" s="335"/>
      <c r="AG1574" s="335"/>
      <c r="AH1574" s="335"/>
      <c r="AI1574" s="335"/>
      <c r="AJ1574" s="335"/>
      <c r="AK1574" s="335"/>
      <c r="AL1574" s="335"/>
      <c r="AM1574" s="335"/>
      <c r="AN1574" s="335"/>
      <c r="AO1574" s="335"/>
      <c r="AP1574" s="335"/>
      <c r="AQ1574" s="335"/>
      <c r="AR1574" s="335"/>
      <c r="AS1574" s="335"/>
      <c r="AT1574" s="335"/>
      <c r="AU1574" s="335"/>
      <c r="AV1574" s="335"/>
      <c r="AW1574" s="335"/>
      <c r="AX1574" s="335"/>
      <c r="AY1574" s="335"/>
      <c r="AZ1574" s="335"/>
      <c r="BA1574" s="335"/>
      <c r="BB1574" s="335"/>
      <c r="BC1574" s="335"/>
      <c r="BD1574" s="335"/>
      <c r="BE1574" s="328"/>
      <c r="BF1574" s="328"/>
      <c r="BG1574" s="328"/>
      <c r="BH1574" s="328"/>
      <c r="BI1574" s="328"/>
      <c r="BJ1574" s="328"/>
      <c r="BK1574" s="328"/>
      <c r="BL1574" s="328"/>
      <c r="BM1574" s="328"/>
      <c r="BN1574" s="328"/>
      <c r="BO1574" s="328"/>
      <c r="BP1574" s="328"/>
      <c r="BQ1574" s="328"/>
      <c r="BR1574" s="328"/>
      <c r="BS1574" s="328"/>
      <c r="BT1574" s="328"/>
      <c r="BU1574" s="328"/>
      <c r="BV1574" s="328"/>
      <c r="BW1574" s="328"/>
      <c r="BX1574" s="328"/>
      <c r="BY1574" s="165"/>
      <c r="BZ1574" s="165"/>
      <c r="CA1574" s="165"/>
      <c r="CB1574" s="165"/>
      <c r="CC1574" s="165"/>
    </row>
    <row r="1575" spans="1:81" s="1" customFormat="1" ht="10.5" customHeight="1" x14ac:dyDescent="0.2">
      <c r="A1575" s="1532"/>
      <c r="B1575" s="1633"/>
      <c r="C1575" s="1513" t="s">
        <v>557</v>
      </c>
      <c r="D1575" s="134" t="s">
        <v>116</v>
      </c>
      <c r="E1575" s="64">
        <f t="shared" ref="E1575:AB1575" si="3403">ROUND((AG1575-AF1575)*$AE1575,2)</f>
        <v>0.01</v>
      </c>
      <c r="F1575" s="64">
        <f t="shared" si="3403"/>
        <v>0.01</v>
      </c>
      <c r="G1575" s="64">
        <f t="shared" si="3403"/>
        <v>0.01</v>
      </c>
      <c r="H1575" s="424">
        <f t="shared" si="3403"/>
        <v>0.01</v>
      </c>
      <c r="I1575" s="64">
        <f t="shared" si="3403"/>
        <v>0.01</v>
      </c>
      <c r="J1575" s="64">
        <f t="shared" si="3403"/>
        <v>0.01</v>
      </c>
      <c r="K1575" s="64">
        <f t="shared" si="3403"/>
        <v>0.01</v>
      </c>
      <c r="L1575" s="64">
        <f t="shared" si="3403"/>
        <v>0.01</v>
      </c>
      <c r="M1575" s="64">
        <f t="shared" si="3403"/>
        <v>0.01</v>
      </c>
      <c r="N1575" s="424">
        <f t="shared" si="3403"/>
        <v>0.01</v>
      </c>
      <c r="O1575" s="64">
        <f t="shared" si="3403"/>
        <v>0.01</v>
      </c>
      <c r="P1575" s="64">
        <f t="shared" si="3403"/>
        <v>0.01</v>
      </c>
      <c r="Q1575" s="64">
        <f t="shared" si="3403"/>
        <v>0.01</v>
      </c>
      <c r="R1575" s="64">
        <f t="shared" si="3403"/>
        <v>0.01</v>
      </c>
      <c r="S1575" s="64">
        <f t="shared" si="3403"/>
        <v>0.01</v>
      </c>
      <c r="T1575" s="64">
        <f t="shared" si="3403"/>
        <v>0.01</v>
      </c>
      <c r="U1575" s="64">
        <f t="shared" si="3403"/>
        <v>0.01</v>
      </c>
      <c r="V1575" s="64">
        <f t="shared" si="3403"/>
        <v>0.01</v>
      </c>
      <c r="W1575" s="64">
        <f t="shared" si="3403"/>
        <v>0.01</v>
      </c>
      <c r="X1575" s="64">
        <f t="shared" si="3403"/>
        <v>0.01</v>
      </c>
      <c r="Y1575" s="424">
        <f t="shared" si="3403"/>
        <v>0.01</v>
      </c>
      <c r="Z1575" s="64">
        <f t="shared" si="3403"/>
        <v>0.01</v>
      </c>
      <c r="AA1575" s="64">
        <f t="shared" si="3403"/>
        <v>0.01</v>
      </c>
      <c r="AB1575" s="65">
        <f t="shared" si="3403"/>
        <v>0.01</v>
      </c>
      <c r="AC1575" s="50">
        <f>SUM(E1575:AB1575)</f>
        <v>0.24000000000000007</v>
      </c>
      <c r="AD1575" s="53">
        <f>SUM(E1576:AB1576)</f>
        <v>0.26000000000000006</v>
      </c>
      <c r="AE1575" s="456">
        <v>2.4</v>
      </c>
      <c r="AF1575" s="1058">
        <v>7087.7146000000002</v>
      </c>
      <c r="AG1575" s="1058">
        <v>7087.7169000000004</v>
      </c>
      <c r="AH1575" s="1059">
        <v>7087.7191000000003</v>
      </c>
      <c r="AI1575" s="1058">
        <v>7087.7214000000004</v>
      </c>
      <c r="AJ1575" s="1058">
        <v>7087.7236000000003</v>
      </c>
      <c r="AK1575" s="1058">
        <v>7087.7258000000002</v>
      </c>
      <c r="AL1575" s="1058">
        <v>7087.7280000000001</v>
      </c>
      <c r="AM1575" s="1058">
        <v>7087.7303000000002</v>
      </c>
      <c r="AN1575" s="1058">
        <v>7087.7325000000001</v>
      </c>
      <c r="AO1575" s="1058">
        <v>7087.7348000000002</v>
      </c>
      <c r="AP1575" s="1058">
        <v>7087.7370000000001</v>
      </c>
      <c r="AQ1575" s="1058">
        <v>7087.7393000000002</v>
      </c>
      <c r="AR1575" s="1058">
        <v>7087.7416000000003</v>
      </c>
      <c r="AS1575" s="1058">
        <v>7087.7438000000002</v>
      </c>
      <c r="AT1575" s="1058">
        <v>7087.7460000000001</v>
      </c>
      <c r="AU1575" s="1058">
        <v>7087.7483000000002</v>
      </c>
      <c r="AV1575" s="1058">
        <v>7087.7505000000001</v>
      </c>
      <c r="AW1575" s="1058">
        <v>7087.7527</v>
      </c>
      <c r="AX1575" s="1058">
        <v>7087.7548999999999</v>
      </c>
      <c r="AY1575" s="1058">
        <v>7087.7570999999998</v>
      </c>
      <c r="AZ1575" s="1058">
        <v>7087.7592999999997</v>
      </c>
      <c r="BA1575" s="1058">
        <v>7087.7614999999996</v>
      </c>
      <c r="BB1575" s="1058">
        <v>7087.7637000000004</v>
      </c>
      <c r="BC1575" s="1058">
        <v>7087.7659999999996</v>
      </c>
      <c r="BD1575" s="1058">
        <v>7087.7682000000004</v>
      </c>
      <c r="BE1575" s="335"/>
      <c r="BF1575" s="335"/>
      <c r="BG1575" s="335"/>
      <c r="BH1575" s="335"/>
      <c r="BI1575" s="335"/>
      <c r="BJ1575" s="335"/>
      <c r="BK1575" s="335"/>
      <c r="BL1575" s="335"/>
      <c r="BM1575" s="335"/>
      <c r="BN1575" s="335"/>
      <c r="BO1575" s="335"/>
      <c r="BP1575" s="335"/>
      <c r="BQ1575" s="335"/>
      <c r="BR1575" s="335"/>
      <c r="BS1575" s="335"/>
      <c r="BT1575" s="335"/>
      <c r="BU1575" s="335"/>
      <c r="BV1575" s="335"/>
      <c r="BW1575" s="335"/>
      <c r="BX1575" s="335"/>
      <c r="BY1575" s="153"/>
      <c r="BZ1575" s="153"/>
      <c r="CA1575" s="153"/>
      <c r="CB1575" s="153"/>
      <c r="CC1575" s="165"/>
    </row>
    <row r="1576" spans="1:81" s="1" customFormat="1" ht="10.5" customHeight="1" x14ac:dyDescent="0.2">
      <c r="A1576" s="1532"/>
      <c r="B1576" s="1633"/>
      <c r="C1576" s="1513" t="s">
        <v>557</v>
      </c>
      <c r="D1576" s="134" t="s">
        <v>117</v>
      </c>
      <c r="E1576" s="64">
        <f t="shared" ref="E1576:AB1576" si="3404">ROUND((AG1576-AF1576)*$AE1575,2)</f>
        <v>0.02</v>
      </c>
      <c r="F1576" s="51">
        <f t="shared" si="3404"/>
        <v>0.02</v>
      </c>
      <c r="G1576" s="51">
        <f t="shared" si="3404"/>
        <v>0.01</v>
      </c>
      <c r="H1576" s="334">
        <f t="shared" si="3404"/>
        <v>0.01</v>
      </c>
      <c r="I1576" s="51">
        <f t="shared" si="3404"/>
        <v>0.01</v>
      </c>
      <c r="J1576" s="51">
        <f t="shared" si="3404"/>
        <v>0.01</v>
      </c>
      <c r="K1576" s="51">
        <f t="shared" si="3404"/>
        <v>0.01</v>
      </c>
      <c r="L1576" s="51">
        <f t="shared" si="3404"/>
        <v>0.01</v>
      </c>
      <c r="M1576" s="51">
        <f t="shared" si="3404"/>
        <v>0.01</v>
      </c>
      <c r="N1576" s="334">
        <f t="shared" si="3404"/>
        <v>0.01</v>
      </c>
      <c r="O1576" s="51">
        <f t="shared" si="3404"/>
        <v>0.01</v>
      </c>
      <c r="P1576" s="51">
        <f t="shared" si="3404"/>
        <v>0.01</v>
      </c>
      <c r="Q1576" s="51">
        <f t="shared" si="3404"/>
        <v>0.01</v>
      </c>
      <c r="R1576" s="51">
        <f t="shared" si="3404"/>
        <v>0.01</v>
      </c>
      <c r="S1576" s="51">
        <f t="shared" si="3404"/>
        <v>0.01</v>
      </c>
      <c r="T1576" s="51">
        <f t="shared" si="3404"/>
        <v>0.01</v>
      </c>
      <c r="U1576" s="51">
        <f t="shared" si="3404"/>
        <v>0.01</v>
      </c>
      <c r="V1576" s="51">
        <f t="shared" si="3404"/>
        <v>0.01</v>
      </c>
      <c r="W1576" s="51">
        <f t="shared" si="3404"/>
        <v>0.01</v>
      </c>
      <c r="X1576" s="51">
        <f t="shared" si="3404"/>
        <v>0.01</v>
      </c>
      <c r="Y1576" s="334">
        <f t="shared" si="3404"/>
        <v>0.01</v>
      </c>
      <c r="Z1576" s="51">
        <f t="shared" si="3404"/>
        <v>0.01</v>
      </c>
      <c r="AA1576" s="51">
        <f t="shared" si="3404"/>
        <v>0.01</v>
      </c>
      <c r="AB1576" s="52">
        <f t="shared" si="3404"/>
        <v>0.01</v>
      </c>
      <c r="AC1576" s="50"/>
      <c r="AD1576" s="53"/>
      <c r="AE1576" s="456"/>
      <c r="AF1576" s="1058">
        <v>6996.8689000000004</v>
      </c>
      <c r="AG1576" s="1058">
        <v>6996.8752000000004</v>
      </c>
      <c r="AH1576" s="1059">
        <v>6996.8815000000004</v>
      </c>
      <c r="AI1576" s="1058">
        <v>6996.8876</v>
      </c>
      <c r="AJ1576" s="1058">
        <v>6996.8936999999996</v>
      </c>
      <c r="AK1576" s="1058">
        <v>6996.8998000000001</v>
      </c>
      <c r="AL1576" s="1058">
        <v>6996.9058999999997</v>
      </c>
      <c r="AM1576" s="1058">
        <v>6996.9120000000003</v>
      </c>
      <c r="AN1576" s="1058">
        <v>6996.9180999999999</v>
      </c>
      <c r="AO1576" s="1058">
        <v>6996.9242000000004</v>
      </c>
      <c r="AP1576" s="1058">
        <v>6996.9304000000002</v>
      </c>
      <c r="AQ1576" s="1058">
        <v>6996.9366</v>
      </c>
      <c r="AR1576" s="1058">
        <v>6996.9427999999998</v>
      </c>
      <c r="AS1576" s="1058">
        <v>6996.9489999999996</v>
      </c>
      <c r="AT1576" s="1058">
        <v>6996.9551000000001</v>
      </c>
      <c r="AU1576" s="1058">
        <v>6996.9611000000004</v>
      </c>
      <c r="AV1576" s="1058">
        <v>6996.9670999999998</v>
      </c>
      <c r="AW1576" s="1058">
        <v>6996.973</v>
      </c>
      <c r="AX1576" s="1058">
        <v>6996.9790000000003</v>
      </c>
      <c r="AY1576" s="1058">
        <v>6996.9849000000004</v>
      </c>
      <c r="AZ1576" s="1058">
        <v>6996.9908999999998</v>
      </c>
      <c r="BA1576" s="1058">
        <v>6996.9969000000001</v>
      </c>
      <c r="BB1576" s="1058">
        <v>6997.0029000000004</v>
      </c>
      <c r="BC1576" s="1058">
        <v>6997.009</v>
      </c>
      <c r="BD1576" s="1058">
        <v>6997.0150000000003</v>
      </c>
      <c r="BE1576" s="328"/>
      <c r="BF1576" s="328"/>
      <c r="BG1576" s="328"/>
      <c r="BH1576" s="328"/>
      <c r="BI1576" s="328"/>
      <c r="BJ1576" s="328"/>
      <c r="BK1576" s="328"/>
      <c r="BL1576" s="328"/>
      <c r="BM1576" s="328"/>
      <c r="BN1576" s="328"/>
      <c r="BO1576" s="328"/>
      <c r="BP1576" s="328"/>
      <c r="BQ1576" s="328"/>
      <c r="BR1576" s="328"/>
      <c r="BS1576" s="328"/>
      <c r="BT1576" s="328"/>
      <c r="BU1576" s="328"/>
      <c r="BV1576" s="328"/>
      <c r="BW1576" s="328"/>
      <c r="BX1576" s="328"/>
      <c r="BY1576" s="165"/>
      <c r="BZ1576" s="165"/>
      <c r="CA1576" s="165"/>
      <c r="CB1576" s="165"/>
      <c r="CC1576" s="165"/>
    </row>
    <row r="1577" spans="1:81" s="1" customFormat="1" ht="10.5" customHeight="1" thickBot="1" x14ac:dyDescent="0.25">
      <c r="A1577" s="1533"/>
      <c r="B1577" s="1637"/>
      <c r="C1577" s="274"/>
      <c r="D1577" s="239" t="s">
        <v>41</v>
      </c>
      <c r="E1577" s="84">
        <f t="shared" ref="E1577:AB1577" si="3405">E1576/E1575</f>
        <v>2</v>
      </c>
      <c r="F1577" s="84">
        <f t="shared" si="3405"/>
        <v>2</v>
      </c>
      <c r="G1577" s="84">
        <f t="shared" si="3405"/>
        <v>1</v>
      </c>
      <c r="H1577" s="425">
        <f t="shared" si="3405"/>
        <v>1</v>
      </c>
      <c r="I1577" s="84">
        <f t="shared" si="3405"/>
        <v>1</v>
      </c>
      <c r="J1577" s="84">
        <f t="shared" si="3405"/>
        <v>1</v>
      </c>
      <c r="K1577" s="84">
        <f t="shared" si="3405"/>
        <v>1</v>
      </c>
      <c r="L1577" s="84">
        <f t="shared" si="3405"/>
        <v>1</v>
      </c>
      <c r="M1577" s="84">
        <f t="shared" si="3405"/>
        <v>1</v>
      </c>
      <c r="N1577" s="425">
        <f t="shared" si="3405"/>
        <v>1</v>
      </c>
      <c r="O1577" s="84">
        <f t="shared" si="3405"/>
        <v>1</v>
      </c>
      <c r="P1577" s="84">
        <f t="shared" si="3405"/>
        <v>1</v>
      </c>
      <c r="Q1577" s="84">
        <f t="shared" si="3405"/>
        <v>1</v>
      </c>
      <c r="R1577" s="84">
        <f t="shared" si="3405"/>
        <v>1</v>
      </c>
      <c r="S1577" s="84">
        <f t="shared" si="3405"/>
        <v>1</v>
      </c>
      <c r="T1577" s="84">
        <f t="shared" si="3405"/>
        <v>1</v>
      </c>
      <c r="U1577" s="84">
        <f t="shared" si="3405"/>
        <v>1</v>
      </c>
      <c r="V1577" s="84">
        <f t="shared" si="3405"/>
        <v>1</v>
      </c>
      <c r="W1577" s="84">
        <f t="shared" si="3405"/>
        <v>1</v>
      </c>
      <c r="X1577" s="84">
        <f t="shared" si="3405"/>
        <v>1</v>
      </c>
      <c r="Y1577" s="425">
        <f t="shared" si="3405"/>
        <v>1</v>
      </c>
      <c r="Z1577" s="84">
        <f t="shared" si="3405"/>
        <v>1</v>
      </c>
      <c r="AA1577" s="84">
        <f t="shared" si="3405"/>
        <v>1</v>
      </c>
      <c r="AB1577" s="85">
        <f t="shared" si="3405"/>
        <v>1</v>
      </c>
      <c r="AC1577" s="50"/>
      <c r="AD1577" s="53"/>
      <c r="AE1577" s="456"/>
      <c r="AF1577" s="335"/>
      <c r="AG1577" s="335"/>
      <c r="AH1577" s="335"/>
      <c r="AI1577" s="335"/>
      <c r="AJ1577" s="335"/>
      <c r="AK1577" s="335"/>
      <c r="AL1577" s="335"/>
      <c r="AM1577" s="335"/>
      <c r="AN1577" s="335"/>
      <c r="AO1577" s="335"/>
      <c r="AP1577" s="335"/>
      <c r="AQ1577" s="335"/>
      <c r="AR1577" s="335"/>
      <c r="AS1577" s="335"/>
      <c r="AT1577" s="335"/>
      <c r="AU1577" s="335"/>
      <c r="AV1577" s="335"/>
      <c r="AW1577" s="335"/>
      <c r="AX1577" s="335"/>
      <c r="AY1577" s="335"/>
      <c r="AZ1577" s="335"/>
      <c r="BA1577" s="335"/>
      <c r="BB1577" s="335"/>
      <c r="BC1577" s="335"/>
      <c r="BD1577" s="335"/>
      <c r="BE1577" s="328"/>
      <c r="BF1577" s="328"/>
      <c r="BG1577" s="328"/>
      <c r="BH1577" s="328"/>
      <c r="BI1577" s="328"/>
      <c r="BJ1577" s="328"/>
      <c r="BK1577" s="328"/>
      <c r="BL1577" s="328"/>
      <c r="BM1577" s="328"/>
      <c r="BN1577" s="328"/>
      <c r="BO1577" s="328"/>
      <c r="BP1577" s="328"/>
      <c r="BQ1577" s="328"/>
      <c r="BR1577" s="328"/>
      <c r="BS1577" s="328"/>
      <c r="BT1577" s="328"/>
      <c r="BU1577" s="328"/>
      <c r="BV1577" s="328"/>
      <c r="BW1577" s="328"/>
      <c r="BX1577" s="328"/>
      <c r="BY1577" s="165"/>
      <c r="BZ1577" s="165"/>
      <c r="CA1577" s="165"/>
      <c r="CB1577" s="165"/>
      <c r="CC1577" s="165"/>
    </row>
    <row r="1578" spans="1:81" s="153" customFormat="1" ht="10.5" customHeight="1" x14ac:dyDescent="0.2">
      <c r="A1578" s="1588" t="s">
        <v>76</v>
      </c>
      <c r="B1578" s="1629" t="s">
        <v>670</v>
      </c>
      <c r="C1578" s="1119"/>
      <c r="D1578" s="1203"/>
      <c r="E1578" s="58"/>
      <c r="F1578" s="62"/>
      <c r="G1578" s="62"/>
      <c r="H1578" s="332"/>
      <c r="I1578" s="62"/>
      <c r="J1578" s="62"/>
      <c r="K1578" s="62"/>
      <c r="L1578" s="62"/>
      <c r="M1578" s="62"/>
      <c r="N1578" s="332"/>
      <c r="O1578" s="62"/>
      <c r="P1578" s="62"/>
      <c r="Q1578" s="62"/>
      <c r="R1578" s="62"/>
      <c r="S1578" s="62"/>
      <c r="T1578" s="62"/>
      <c r="U1578" s="62"/>
      <c r="V1578" s="62"/>
      <c r="W1578" s="62"/>
      <c r="X1578" s="62"/>
      <c r="Y1578" s="332"/>
      <c r="Z1578" s="62"/>
      <c r="AA1578" s="62"/>
      <c r="AB1578" s="63"/>
      <c r="AC1578" s="442"/>
      <c r="AD1578" s="755"/>
      <c r="AE1578" s="752"/>
      <c r="AF1578" s="102"/>
      <c r="AG1578" s="102"/>
      <c r="AH1578" s="102"/>
      <c r="AI1578" s="102"/>
      <c r="AJ1578" s="102"/>
      <c r="AK1578" s="102"/>
      <c r="AL1578" s="102"/>
      <c r="AM1578" s="102"/>
      <c r="AN1578" s="102"/>
      <c r="AO1578" s="102"/>
      <c r="AP1578" s="102"/>
      <c r="AQ1578" s="102"/>
      <c r="AR1578" s="102"/>
      <c r="AS1578" s="102"/>
      <c r="AT1578" s="102"/>
      <c r="AU1578" s="102"/>
      <c r="AV1578" s="102"/>
      <c r="AW1578" s="102"/>
      <c r="AX1578" s="102"/>
      <c r="AY1578" s="102"/>
      <c r="AZ1578" s="102"/>
      <c r="BA1578" s="102"/>
      <c r="BB1578" s="102"/>
      <c r="BC1578" s="102"/>
      <c r="BD1578" s="102"/>
      <c r="BE1578" s="328"/>
      <c r="BF1578" s="328"/>
      <c r="BG1578" s="328"/>
      <c r="BH1578" s="328"/>
      <c r="BI1578" s="328"/>
      <c r="BJ1578" s="328"/>
      <c r="BK1578" s="328"/>
      <c r="BL1578" s="328"/>
      <c r="BM1578" s="328"/>
      <c r="BN1578" s="328"/>
      <c r="BO1578" s="328"/>
      <c r="BP1578" s="328"/>
      <c r="BQ1578" s="328"/>
      <c r="BR1578" s="328"/>
      <c r="BS1578" s="328"/>
      <c r="BT1578" s="328"/>
      <c r="BU1578" s="328"/>
      <c r="BV1578" s="328"/>
      <c r="BW1578" s="328"/>
      <c r="BX1578" s="328"/>
      <c r="BY1578" s="165"/>
      <c r="BZ1578" s="165"/>
      <c r="CA1578" s="165"/>
      <c r="CB1578" s="165"/>
    </row>
    <row r="1579" spans="1:81" s="1" customFormat="1" ht="10.5" customHeight="1" x14ac:dyDescent="0.2">
      <c r="A1579" s="1588"/>
      <c r="B1579" s="1629"/>
      <c r="C1579" s="1513" t="s">
        <v>129</v>
      </c>
      <c r="D1579" s="134" t="s">
        <v>33</v>
      </c>
      <c r="E1579" s="86">
        <f>ROUND(SQRT(E1580^2+E1581^2)*1000/(1.73*E$1456),0)</f>
        <v>4</v>
      </c>
      <c r="F1579" s="86">
        <f>ROUND(SQRT(F1580^2+F1581^2)*1000/(1.73*F$1456),0)</f>
        <v>4</v>
      </c>
      <c r="G1579" s="86">
        <f t="shared" ref="G1579:AB1579" si="3406">ROUND(SQRT(G1580^2+G1581^2)*1000/(1.73*G$1456),0)</f>
        <v>4</v>
      </c>
      <c r="H1579" s="446">
        <f t="shared" si="3406"/>
        <v>4</v>
      </c>
      <c r="I1579" s="86">
        <f t="shared" si="3406"/>
        <v>4</v>
      </c>
      <c r="J1579" s="86">
        <f t="shared" si="3406"/>
        <v>4</v>
      </c>
      <c r="K1579" s="86">
        <f t="shared" si="3406"/>
        <v>4</v>
      </c>
      <c r="L1579" s="86">
        <f t="shared" si="3406"/>
        <v>4</v>
      </c>
      <c r="M1579" s="86">
        <f t="shared" si="3406"/>
        <v>4</v>
      </c>
      <c r="N1579" s="446">
        <f t="shared" si="3406"/>
        <v>6</v>
      </c>
      <c r="O1579" s="86">
        <f t="shared" si="3406"/>
        <v>4</v>
      </c>
      <c r="P1579" s="86">
        <f t="shared" si="3406"/>
        <v>5</v>
      </c>
      <c r="Q1579" s="86">
        <f t="shared" si="3406"/>
        <v>7</v>
      </c>
      <c r="R1579" s="86">
        <f t="shared" si="3406"/>
        <v>5</v>
      </c>
      <c r="S1579" s="86">
        <f t="shared" si="3406"/>
        <v>4</v>
      </c>
      <c r="T1579" s="86">
        <f t="shared" si="3406"/>
        <v>4</v>
      </c>
      <c r="U1579" s="86">
        <f t="shared" si="3406"/>
        <v>4</v>
      </c>
      <c r="V1579" s="86">
        <f t="shared" si="3406"/>
        <v>4</v>
      </c>
      <c r="W1579" s="86">
        <f t="shared" si="3406"/>
        <v>4</v>
      </c>
      <c r="X1579" s="86">
        <f t="shared" si="3406"/>
        <v>4</v>
      </c>
      <c r="Y1579" s="446">
        <f t="shared" si="3406"/>
        <v>4</v>
      </c>
      <c r="Z1579" s="86">
        <f t="shared" si="3406"/>
        <v>4</v>
      </c>
      <c r="AA1579" s="86">
        <f t="shared" si="3406"/>
        <v>4</v>
      </c>
      <c r="AB1579" s="192">
        <f t="shared" si="3406"/>
        <v>4</v>
      </c>
      <c r="AC1579" s="333"/>
      <c r="AD1579" s="180"/>
      <c r="AE1579" s="456"/>
      <c r="AF1579" s="335"/>
      <c r="AG1579" s="335"/>
      <c r="AH1579" s="335"/>
      <c r="AI1579" s="335"/>
      <c r="AJ1579" s="335"/>
      <c r="AK1579" s="335"/>
      <c r="AL1579" s="335"/>
      <c r="AM1579" s="335"/>
      <c r="AN1579" s="335"/>
      <c r="AO1579" s="335"/>
      <c r="AP1579" s="335"/>
      <c r="AQ1579" s="335"/>
      <c r="AR1579" s="335"/>
      <c r="AS1579" s="335"/>
      <c r="AT1579" s="335"/>
      <c r="AU1579" s="335"/>
      <c r="AV1579" s="335"/>
      <c r="AW1579" s="335"/>
      <c r="AX1579" s="335"/>
      <c r="AY1579" s="335"/>
      <c r="AZ1579" s="335"/>
      <c r="BA1579" s="335"/>
      <c r="BB1579" s="335"/>
      <c r="BC1579" s="335"/>
      <c r="BD1579" s="335"/>
      <c r="BE1579" s="328"/>
      <c r="BF1579" s="328"/>
      <c r="BG1579" s="328"/>
      <c r="BH1579" s="328"/>
      <c r="BI1579" s="328"/>
      <c r="BJ1579" s="328"/>
      <c r="BK1579" s="328"/>
      <c r="BL1579" s="328"/>
      <c r="BM1579" s="328"/>
      <c r="BN1579" s="328"/>
      <c r="BO1579" s="328"/>
      <c r="BP1579" s="328"/>
      <c r="BQ1579" s="328"/>
      <c r="BR1579" s="328"/>
      <c r="BS1579" s="328"/>
      <c r="BT1579" s="328"/>
      <c r="BU1579" s="328"/>
      <c r="BV1579" s="328"/>
      <c r="BW1579" s="328"/>
      <c r="BX1579" s="328"/>
      <c r="BY1579" s="165"/>
      <c r="BZ1579" s="165"/>
      <c r="CA1579" s="165"/>
      <c r="CB1579" s="165"/>
      <c r="CC1579" s="165"/>
    </row>
    <row r="1580" spans="1:81" s="1" customFormat="1" ht="10.5" customHeight="1" x14ac:dyDescent="0.2">
      <c r="A1580" s="1588"/>
      <c r="B1580" s="1629"/>
      <c r="C1580" s="1513" t="s">
        <v>557</v>
      </c>
      <c r="D1580" s="134" t="s">
        <v>116</v>
      </c>
      <c r="E1580" s="64">
        <f t="shared" ref="E1580:AB1580" si="3407">ROUND((AG1580-AF1580)*$AE1580,2)</f>
        <v>0.01</v>
      </c>
      <c r="F1580" s="64">
        <f t="shared" si="3407"/>
        <v>0.01</v>
      </c>
      <c r="G1580" s="64">
        <f t="shared" si="3407"/>
        <v>0.01</v>
      </c>
      <c r="H1580" s="424">
        <f t="shared" si="3407"/>
        <v>0.01</v>
      </c>
      <c r="I1580" s="64">
        <f t="shared" si="3407"/>
        <v>0.01</v>
      </c>
      <c r="J1580" s="64">
        <f t="shared" si="3407"/>
        <v>0.01</v>
      </c>
      <c r="K1580" s="64">
        <f t="shared" si="3407"/>
        <v>0.01</v>
      </c>
      <c r="L1580" s="64">
        <f t="shared" si="3407"/>
        <v>0.01</v>
      </c>
      <c r="M1580" s="64">
        <f t="shared" si="3407"/>
        <v>0.02</v>
      </c>
      <c r="N1580" s="424">
        <f t="shared" si="3407"/>
        <v>0.04</v>
      </c>
      <c r="O1580" s="64">
        <f t="shared" si="3407"/>
        <v>0.02</v>
      </c>
      <c r="P1580" s="64">
        <f t="shared" si="3407"/>
        <v>0.03</v>
      </c>
      <c r="Q1580" s="64">
        <f t="shared" si="3407"/>
        <v>0.04</v>
      </c>
      <c r="R1580" s="64">
        <f t="shared" si="3407"/>
        <v>0.03</v>
      </c>
      <c r="S1580" s="64">
        <f t="shared" si="3407"/>
        <v>0.01</v>
      </c>
      <c r="T1580" s="64">
        <f t="shared" si="3407"/>
        <v>0.01</v>
      </c>
      <c r="U1580" s="64">
        <f t="shared" si="3407"/>
        <v>0.01</v>
      </c>
      <c r="V1580" s="64">
        <f t="shared" si="3407"/>
        <v>0.01</v>
      </c>
      <c r="W1580" s="64">
        <f t="shared" si="3407"/>
        <v>0.01</v>
      </c>
      <c r="X1580" s="64">
        <f t="shared" si="3407"/>
        <v>0.01</v>
      </c>
      <c r="Y1580" s="424">
        <f t="shared" si="3407"/>
        <v>0.01</v>
      </c>
      <c r="Z1580" s="64">
        <f t="shared" si="3407"/>
        <v>0.01</v>
      </c>
      <c r="AA1580" s="64">
        <f t="shared" si="3407"/>
        <v>0.01</v>
      </c>
      <c r="AB1580" s="65">
        <f t="shared" si="3407"/>
        <v>0.01</v>
      </c>
      <c r="AC1580" s="50">
        <f>SUM(E1580:AB1580)</f>
        <v>0.3600000000000001</v>
      </c>
      <c r="AD1580" s="53">
        <f>SUM(E1581:AB1581)</f>
        <v>1.0200000000000005</v>
      </c>
      <c r="AE1580" s="456">
        <v>2.4</v>
      </c>
      <c r="AF1580" s="1058">
        <v>1466.6351999999999</v>
      </c>
      <c r="AG1580" s="1058">
        <v>1466.6413</v>
      </c>
      <c r="AH1580" s="1059">
        <v>1466.6473000000001</v>
      </c>
      <c r="AI1580" s="1058">
        <v>1466.6532999999999</v>
      </c>
      <c r="AJ1580" s="1058">
        <v>1466.6593</v>
      </c>
      <c r="AK1580" s="1058">
        <v>1466.6651999999999</v>
      </c>
      <c r="AL1580" s="1058">
        <v>1466.6712</v>
      </c>
      <c r="AM1580" s="1058">
        <v>1466.6771000000001</v>
      </c>
      <c r="AN1580" s="1058">
        <v>1466.6831</v>
      </c>
      <c r="AO1580" s="1058">
        <v>1466.6896999999999</v>
      </c>
      <c r="AP1580" s="1058">
        <v>1466.7057</v>
      </c>
      <c r="AQ1580" s="1058">
        <v>1466.713</v>
      </c>
      <c r="AR1580" s="1058">
        <v>1466.7256</v>
      </c>
      <c r="AS1580" s="1058">
        <v>1466.7429999999999</v>
      </c>
      <c r="AT1580" s="1058">
        <v>1466.7552000000001</v>
      </c>
      <c r="AU1580" s="1058">
        <v>1466.7611999999999</v>
      </c>
      <c r="AV1580" s="1058">
        <v>1466.7671</v>
      </c>
      <c r="AW1580" s="1058">
        <v>1466.7729999999999</v>
      </c>
      <c r="AX1580" s="1058">
        <v>1466.7789</v>
      </c>
      <c r="AY1580" s="1058">
        <v>1466.7847999999999</v>
      </c>
      <c r="AZ1580" s="1058">
        <v>1466.7907</v>
      </c>
      <c r="BA1580" s="1058">
        <v>1466.7965999999999</v>
      </c>
      <c r="BB1580" s="1058">
        <v>1466.8025</v>
      </c>
      <c r="BC1580" s="1058">
        <v>1466.8085000000001</v>
      </c>
      <c r="BD1580" s="1058">
        <v>1466.8144</v>
      </c>
      <c r="BE1580" s="335"/>
      <c r="BF1580" s="335"/>
      <c r="BG1580" s="335"/>
      <c r="BH1580" s="335"/>
      <c r="BI1580" s="335"/>
      <c r="BJ1580" s="335"/>
      <c r="BK1580" s="335"/>
      <c r="BL1580" s="335"/>
      <c r="BM1580" s="335"/>
      <c r="BN1580" s="335"/>
      <c r="BO1580" s="335"/>
      <c r="BP1580" s="335"/>
      <c r="BQ1580" s="335"/>
      <c r="BR1580" s="335"/>
      <c r="BS1580" s="335"/>
      <c r="BT1580" s="335"/>
      <c r="BU1580" s="335"/>
      <c r="BV1580" s="335"/>
      <c r="BW1580" s="335"/>
      <c r="BX1580" s="335"/>
      <c r="BY1580" s="153"/>
      <c r="BZ1580" s="153"/>
      <c r="CA1580" s="153"/>
      <c r="CB1580" s="153"/>
      <c r="CC1580" s="165"/>
    </row>
    <row r="1581" spans="1:81" s="1" customFormat="1" ht="10.5" customHeight="1" x14ac:dyDescent="0.2">
      <c r="A1581" s="1588"/>
      <c r="B1581" s="1629"/>
      <c r="C1581" s="1513" t="s">
        <v>557</v>
      </c>
      <c r="D1581" s="134" t="s">
        <v>117</v>
      </c>
      <c r="E1581" s="64">
        <f t="shared" ref="E1581:AB1581" si="3408">ROUND((AG1581-AF1581)*$AE1580,2)</f>
        <v>0.04</v>
      </c>
      <c r="F1581" s="51">
        <f t="shared" si="3408"/>
        <v>0.04</v>
      </c>
      <c r="G1581" s="51">
        <f t="shared" si="3408"/>
        <v>0.04</v>
      </c>
      <c r="H1581" s="334">
        <f t="shared" si="3408"/>
        <v>0.04</v>
      </c>
      <c r="I1581" s="51">
        <f t="shared" si="3408"/>
        <v>0.04</v>
      </c>
      <c r="J1581" s="51">
        <f t="shared" si="3408"/>
        <v>0.04</v>
      </c>
      <c r="K1581" s="51">
        <f t="shared" si="3408"/>
        <v>0.04</v>
      </c>
      <c r="L1581" s="51">
        <f t="shared" si="3408"/>
        <v>0.04</v>
      </c>
      <c r="M1581" s="51">
        <f t="shared" si="3408"/>
        <v>0.04</v>
      </c>
      <c r="N1581" s="334">
        <f t="shared" si="3408"/>
        <v>0.06</v>
      </c>
      <c r="O1581" s="51">
        <f t="shared" si="3408"/>
        <v>0.04</v>
      </c>
      <c r="P1581" s="51">
        <f t="shared" si="3408"/>
        <v>0.05</v>
      </c>
      <c r="Q1581" s="51">
        <f t="shared" si="3408"/>
        <v>0.06</v>
      </c>
      <c r="R1581" s="51">
        <f t="shared" si="3408"/>
        <v>0.05</v>
      </c>
      <c r="S1581" s="51">
        <f t="shared" si="3408"/>
        <v>0.04</v>
      </c>
      <c r="T1581" s="51">
        <f t="shared" si="3408"/>
        <v>0.04</v>
      </c>
      <c r="U1581" s="51">
        <f t="shared" si="3408"/>
        <v>0.04</v>
      </c>
      <c r="V1581" s="51">
        <f t="shared" si="3408"/>
        <v>0.04</v>
      </c>
      <c r="W1581" s="51">
        <f t="shared" si="3408"/>
        <v>0.04</v>
      </c>
      <c r="X1581" s="51">
        <f t="shared" si="3408"/>
        <v>0.04</v>
      </c>
      <c r="Y1581" s="334">
        <f t="shared" si="3408"/>
        <v>0.04</v>
      </c>
      <c r="Z1581" s="51">
        <f t="shared" si="3408"/>
        <v>0.04</v>
      </c>
      <c r="AA1581" s="51">
        <f t="shared" si="3408"/>
        <v>0.04</v>
      </c>
      <c r="AB1581" s="52">
        <f t="shared" si="3408"/>
        <v>0.04</v>
      </c>
      <c r="AC1581" s="50"/>
      <c r="AD1581" s="53"/>
      <c r="AE1581" s="456"/>
      <c r="AF1581" s="1058">
        <v>1878.7924</v>
      </c>
      <c r="AG1581" s="1058">
        <v>1878.8092999999999</v>
      </c>
      <c r="AH1581" s="1059">
        <v>1878.826</v>
      </c>
      <c r="AI1581" s="1058">
        <v>1878.8425</v>
      </c>
      <c r="AJ1581" s="1058">
        <v>1878.8587</v>
      </c>
      <c r="AK1581" s="1058">
        <v>1878.875</v>
      </c>
      <c r="AL1581" s="1058">
        <v>1878.8912</v>
      </c>
      <c r="AM1581" s="1058">
        <v>1878.9074000000001</v>
      </c>
      <c r="AN1581" s="1058">
        <v>1878.9237000000001</v>
      </c>
      <c r="AO1581" s="1058">
        <v>1878.9408000000001</v>
      </c>
      <c r="AP1581" s="1058">
        <v>1878.9638</v>
      </c>
      <c r="AQ1581" s="1058">
        <v>1878.9819</v>
      </c>
      <c r="AR1581" s="1058">
        <v>1879.0036</v>
      </c>
      <c r="AS1581" s="1058">
        <v>1879.0283999999999</v>
      </c>
      <c r="AT1581" s="1058">
        <v>1879.0509999999999</v>
      </c>
      <c r="AU1581" s="1058">
        <v>1879.0671</v>
      </c>
      <c r="AV1581" s="1058">
        <v>1879.0830000000001</v>
      </c>
      <c r="AW1581" s="1058">
        <v>1879.0989</v>
      </c>
      <c r="AX1581" s="1058">
        <v>1879.1148000000001</v>
      </c>
      <c r="AY1581" s="1058">
        <v>1879.1306999999999</v>
      </c>
      <c r="AZ1581" s="1058">
        <v>1879.1468</v>
      </c>
      <c r="BA1581" s="1058">
        <v>1879.1628000000001</v>
      </c>
      <c r="BB1581" s="1058">
        <v>1879.1786999999999</v>
      </c>
      <c r="BC1581" s="1058">
        <v>1879.1949</v>
      </c>
      <c r="BD1581" s="1058">
        <v>1879.211</v>
      </c>
      <c r="BE1581" s="328"/>
      <c r="BF1581" s="328"/>
      <c r="BG1581" s="328"/>
      <c r="BH1581" s="328"/>
      <c r="BI1581" s="328"/>
      <c r="BJ1581" s="328"/>
      <c r="BK1581" s="328"/>
      <c r="BL1581" s="328"/>
      <c r="BM1581" s="328"/>
      <c r="BN1581" s="328"/>
      <c r="BO1581" s="328"/>
      <c r="BP1581" s="328"/>
      <c r="BQ1581" s="328"/>
      <c r="BR1581" s="328"/>
      <c r="BS1581" s="328"/>
      <c r="BT1581" s="328"/>
      <c r="BU1581" s="328"/>
      <c r="BV1581" s="328"/>
      <c r="BW1581" s="328"/>
      <c r="BX1581" s="328"/>
      <c r="BY1581" s="165"/>
      <c r="BZ1581" s="165"/>
      <c r="CA1581" s="165"/>
      <c r="CB1581" s="165"/>
      <c r="CC1581" s="165"/>
    </row>
    <row r="1582" spans="1:81" s="1" customFormat="1" ht="10.5" customHeight="1" thickBot="1" x14ac:dyDescent="0.25">
      <c r="A1582" s="1589"/>
      <c r="B1582" s="1635"/>
      <c r="C1582" s="274"/>
      <c r="D1582" s="239" t="s">
        <v>41</v>
      </c>
      <c r="E1582" s="84">
        <f t="shared" ref="E1582:AB1582" si="3409">E1581/E1580</f>
        <v>4</v>
      </c>
      <c r="F1582" s="84">
        <f t="shared" si="3409"/>
        <v>4</v>
      </c>
      <c r="G1582" s="84">
        <f t="shared" si="3409"/>
        <v>4</v>
      </c>
      <c r="H1582" s="425">
        <f t="shared" si="3409"/>
        <v>4</v>
      </c>
      <c r="I1582" s="84">
        <f t="shared" si="3409"/>
        <v>4</v>
      </c>
      <c r="J1582" s="84">
        <f t="shared" si="3409"/>
        <v>4</v>
      </c>
      <c r="K1582" s="84">
        <f t="shared" si="3409"/>
        <v>4</v>
      </c>
      <c r="L1582" s="84">
        <f t="shared" si="3409"/>
        <v>4</v>
      </c>
      <c r="M1582" s="84">
        <f t="shared" si="3409"/>
        <v>2</v>
      </c>
      <c r="N1582" s="425">
        <f t="shared" si="3409"/>
        <v>1.5</v>
      </c>
      <c r="O1582" s="84">
        <f t="shared" si="3409"/>
        <v>2</v>
      </c>
      <c r="P1582" s="84">
        <f t="shared" si="3409"/>
        <v>1.6666666666666667</v>
      </c>
      <c r="Q1582" s="84">
        <f t="shared" si="3409"/>
        <v>1.5</v>
      </c>
      <c r="R1582" s="84">
        <f t="shared" si="3409"/>
        <v>1.6666666666666667</v>
      </c>
      <c r="S1582" s="84">
        <f t="shared" si="3409"/>
        <v>4</v>
      </c>
      <c r="T1582" s="84">
        <f t="shared" si="3409"/>
        <v>4</v>
      </c>
      <c r="U1582" s="84">
        <f t="shared" si="3409"/>
        <v>4</v>
      </c>
      <c r="V1582" s="84">
        <f t="shared" si="3409"/>
        <v>4</v>
      </c>
      <c r="W1582" s="84">
        <f t="shared" si="3409"/>
        <v>4</v>
      </c>
      <c r="X1582" s="84">
        <f t="shared" si="3409"/>
        <v>4</v>
      </c>
      <c r="Y1582" s="425">
        <f t="shared" si="3409"/>
        <v>4</v>
      </c>
      <c r="Z1582" s="84">
        <f t="shared" si="3409"/>
        <v>4</v>
      </c>
      <c r="AA1582" s="84">
        <f t="shared" si="3409"/>
        <v>4</v>
      </c>
      <c r="AB1582" s="85">
        <f t="shared" si="3409"/>
        <v>4</v>
      </c>
      <c r="AC1582" s="50"/>
      <c r="AD1582" s="53"/>
      <c r="AE1582" s="456"/>
      <c r="AF1582" s="335"/>
      <c r="AG1582" s="335"/>
      <c r="AH1582" s="335"/>
      <c r="AI1582" s="335"/>
      <c r="AJ1582" s="335"/>
      <c r="AK1582" s="335"/>
      <c r="AL1582" s="335"/>
      <c r="AM1582" s="335"/>
      <c r="AN1582" s="335"/>
      <c r="AO1582" s="335"/>
      <c r="AP1582" s="335"/>
      <c r="AQ1582" s="335"/>
      <c r="AR1582" s="335"/>
      <c r="AS1582" s="335"/>
      <c r="AT1582" s="335"/>
      <c r="AU1582" s="335"/>
      <c r="AV1582" s="335"/>
      <c r="AW1582" s="335"/>
      <c r="AX1582" s="335"/>
      <c r="AY1582" s="335"/>
      <c r="AZ1582" s="335"/>
      <c r="BA1582" s="335"/>
      <c r="BB1582" s="335"/>
      <c r="BC1582" s="335"/>
      <c r="BD1582" s="335"/>
      <c r="BE1582" s="328"/>
      <c r="BF1582" s="328"/>
      <c r="BG1582" s="328"/>
      <c r="BH1582" s="328"/>
      <c r="BI1582" s="328"/>
      <c r="BJ1582" s="328"/>
      <c r="BK1582" s="328"/>
      <c r="BL1582" s="328"/>
      <c r="BM1582" s="328"/>
      <c r="BN1582" s="328"/>
      <c r="BO1582" s="328"/>
      <c r="BP1582" s="328"/>
      <c r="BQ1582" s="328"/>
      <c r="BR1582" s="328"/>
      <c r="BS1582" s="328"/>
      <c r="BT1582" s="328"/>
      <c r="BU1582" s="328"/>
      <c r="BV1582" s="328"/>
      <c r="BW1582" s="328"/>
      <c r="BX1582" s="328"/>
      <c r="BY1582" s="165"/>
      <c r="BZ1582" s="165"/>
      <c r="CA1582" s="165"/>
      <c r="CB1582" s="165"/>
      <c r="CC1582" s="165"/>
    </row>
    <row r="1583" spans="1:81" s="153" customFormat="1" ht="10.5" customHeight="1" x14ac:dyDescent="0.2">
      <c r="A1583" s="1587" t="s">
        <v>68</v>
      </c>
      <c r="B1583" s="1634" t="s">
        <v>671</v>
      </c>
      <c r="C1583" s="1119"/>
      <c r="D1583" s="1203"/>
      <c r="E1583" s="58"/>
      <c r="F1583" s="62"/>
      <c r="G1583" s="62"/>
      <c r="H1583" s="332"/>
      <c r="I1583" s="62"/>
      <c r="J1583" s="62"/>
      <c r="K1583" s="62"/>
      <c r="L1583" s="62"/>
      <c r="M1583" s="62"/>
      <c r="N1583" s="332"/>
      <c r="O1583" s="62"/>
      <c r="P1583" s="62"/>
      <c r="Q1583" s="62"/>
      <c r="R1583" s="62"/>
      <c r="S1583" s="62"/>
      <c r="T1583" s="62"/>
      <c r="U1583" s="62"/>
      <c r="V1583" s="62"/>
      <c r="W1583" s="62"/>
      <c r="X1583" s="62"/>
      <c r="Y1583" s="332"/>
      <c r="Z1583" s="62"/>
      <c r="AA1583" s="62"/>
      <c r="AB1583" s="63"/>
      <c r="AC1583" s="442"/>
      <c r="AD1583" s="755"/>
      <c r="AE1583" s="752"/>
      <c r="AF1583" s="102"/>
      <c r="AG1583" s="102"/>
      <c r="AH1583" s="102"/>
      <c r="AI1583" s="102"/>
      <c r="AJ1583" s="102"/>
      <c r="AK1583" s="102"/>
      <c r="AL1583" s="102"/>
      <c r="AM1583" s="102"/>
      <c r="AN1583" s="102"/>
      <c r="AO1583" s="102"/>
      <c r="AP1583" s="102"/>
      <c r="AQ1583" s="102"/>
      <c r="AR1583" s="102"/>
      <c r="AS1583" s="102"/>
      <c r="AT1583" s="102"/>
      <c r="AU1583" s="102"/>
      <c r="AV1583" s="102"/>
      <c r="AW1583" s="102"/>
      <c r="AX1583" s="102"/>
      <c r="AY1583" s="102"/>
      <c r="AZ1583" s="102"/>
      <c r="BA1583" s="102"/>
      <c r="BB1583" s="102"/>
      <c r="BC1583" s="102"/>
      <c r="BD1583" s="102"/>
      <c r="BE1583" s="328"/>
      <c r="BF1583" s="328"/>
      <c r="BG1583" s="328"/>
      <c r="BH1583" s="328"/>
      <c r="BI1583" s="328"/>
      <c r="BJ1583" s="328"/>
      <c r="BK1583" s="328"/>
      <c r="BL1583" s="328"/>
      <c r="BM1583" s="328"/>
      <c r="BN1583" s="328"/>
      <c r="BO1583" s="328"/>
      <c r="BP1583" s="328"/>
      <c r="BQ1583" s="328"/>
      <c r="BR1583" s="328"/>
      <c r="BS1583" s="328"/>
      <c r="BT1583" s="328"/>
      <c r="BU1583" s="328"/>
      <c r="BV1583" s="328"/>
      <c r="BW1583" s="328"/>
      <c r="BX1583" s="328"/>
      <c r="BY1583" s="165"/>
      <c r="BZ1583" s="165"/>
      <c r="CA1583" s="165"/>
      <c r="CB1583" s="165"/>
    </row>
    <row r="1584" spans="1:81" s="1" customFormat="1" ht="10.5" customHeight="1" x14ac:dyDescent="0.2">
      <c r="A1584" s="1588"/>
      <c r="B1584" s="1629"/>
      <c r="C1584" s="1513" t="s">
        <v>129</v>
      </c>
      <c r="D1584" s="134" t="s">
        <v>33</v>
      </c>
      <c r="E1584" s="86">
        <f t="shared" ref="E1584:AB1584" si="3410">ROUND(SQRT(E1585^2+E1586^2)*1000/(1.73*E$1457),0)</f>
        <v>13</v>
      </c>
      <c r="F1584" s="86">
        <f t="shared" si="3410"/>
        <v>12</v>
      </c>
      <c r="G1584" s="86">
        <f t="shared" si="3410"/>
        <v>12</v>
      </c>
      <c r="H1584" s="446">
        <f t="shared" si="3410"/>
        <v>12</v>
      </c>
      <c r="I1584" s="86">
        <f t="shared" si="3410"/>
        <v>12</v>
      </c>
      <c r="J1584" s="86">
        <f t="shared" si="3410"/>
        <v>13</v>
      </c>
      <c r="K1584" s="86">
        <f t="shared" si="3410"/>
        <v>14</v>
      </c>
      <c r="L1584" s="86">
        <f t="shared" si="3410"/>
        <v>14</v>
      </c>
      <c r="M1584" s="86">
        <f t="shared" si="3410"/>
        <v>14</v>
      </c>
      <c r="N1584" s="446">
        <f t="shared" si="3410"/>
        <v>13</v>
      </c>
      <c r="O1584" s="86">
        <f t="shared" si="3410"/>
        <v>13</v>
      </c>
      <c r="P1584" s="86">
        <f t="shared" si="3410"/>
        <v>14</v>
      </c>
      <c r="Q1584" s="86">
        <f t="shared" si="3410"/>
        <v>13</v>
      </c>
      <c r="R1584" s="86">
        <f t="shared" si="3410"/>
        <v>12</v>
      </c>
      <c r="S1584" s="86">
        <f t="shared" si="3410"/>
        <v>13</v>
      </c>
      <c r="T1584" s="86">
        <f t="shared" si="3410"/>
        <v>12</v>
      </c>
      <c r="U1584" s="86">
        <f t="shared" si="3410"/>
        <v>12</v>
      </c>
      <c r="V1584" s="86">
        <f t="shared" si="3410"/>
        <v>12</v>
      </c>
      <c r="W1584" s="86">
        <f t="shared" si="3410"/>
        <v>12</v>
      </c>
      <c r="X1584" s="86">
        <f t="shared" si="3410"/>
        <v>12</v>
      </c>
      <c r="Y1584" s="446">
        <f t="shared" si="3410"/>
        <v>11</v>
      </c>
      <c r="Z1584" s="86">
        <f t="shared" si="3410"/>
        <v>11</v>
      </c>
      <c r="AA1584" s="86">
        <f t="shared" si="3410"/>
        <v>11</v>
      </c>
      <c r="AB1584" s="192">
        <f t="shared" si="3410"/>
        <v>11</v>
      </c>
      <c r="AC1584" s="333"/>
      <c r="AD1584" s="180"/>
      <c r="AE1584" s="456"/>
      <c r="AF1584" s="335"/>
      <c r="AG1584" s="335"/>
      <c r="AH1584" s="335"/>
      <c r="AI1584" s="335"/>
      <c r="AJ1584" s="335"/>
      <c r="AK1584" s="335"/>
      <c r="AL1584" s="335"/>
      <c r="AM1584" s="335"/>
      <c r="AN1584" s="335"/>
      <c r="AO1584" s="335"/>
      <c r="AP1584" s="335"/>
      <c r="AQ1584" s="335"/>
      <c r="AR1584" s="335"/>
      <c r="AS1584" s="335"/>
      <c r="AT1584" s="335"/>
      <c r="AU1584" s="335"/>
      <c r="AV1584" s="335"/>
      <c r="AW1584" s="335"/>
      <c r="AX1584" s="335"/>
      <c r="AY1584" s="335"/>
      <c r="AZ1584" s="335"/>
      <c r="BA1584" s="335"/>
      <c r="BB1584" s="335"/>
      <c r="BC1584" s="335"/>
      <c r="BD1584" s="335"/>
      <c r="BE1584" s="328"/>
      <c r="BF1584" s="328"/>
      <c r="BG1584" s="328"/>
      <c r="BH1584" s="328"/>
      <c r="BI1584" s="328"/>
      <c r="BJ1584" s="328"/>
      <c r="BK1584" s="328"/>
      <c r="BL1584" s="328"/>
      <c r="BM1584" s="328"/>
      <c r="BN1584" s="328"/>
      <c r="BO1584" s="328"/>
      <c r="BP1584" s="328"/>
      <c r="BQ1584" s="328"/>
      <c r="BR1584" s="328"/>
      <c r="BS1584" s="328"/>
      <c r="BT1584" s="328"/>
      <c r="BU1584" s="328"/>
      <c r="BV1584" s="328"/>
      <c r="BW1584" s="328"/>
      <c r="BX1584" s="328"/>
      <c r="BY1584" s="165"/>
      <c r="BZ1584" s="165"/>
      <c r="CA1584" s="165"/>
      <c r="CB1584" s="165"/>
      <c r="CC1584" s="165"/>
    </row>
    <row r="1585" spans="1:81" s="1" customFormat="1" ht="10.5" customHeight="1" x14ac:dyDescent="0.2">
      <c r="A1585" s="1588"/>
      <c r="B1585" s="1629"/>
      <c r="C1585" s="1513" t="s">
        <v>557</v>
      </c>
      <c r="D1585" s="134" t="s">
        <v>116</v>
      </c>
      <c r="E1585" s="64">
        <f t="shared" ref="E1585:AB1585" si="3411">ROUND((AG1585-AF1585)*$AE1585,2)</f>
        <v>0.1</v>
      </c>
      <c r="F1585" s="64">
        <f t="shared" si="3411"/>
        <v>0.1</v>
      </c>
      <c r="G1585" s="64">
        <f t="shared" si="3411"/>
        <v>0.1</v>
      </c>
      <c r="H1585" s="424">
        <f t="shared" si="3411"/>
        <v>0.1</v>
      </c>
      <c r="I1585" s="64">
        <f t="shared" si="3411"/>
        <v>0.1</v>
      </c>
      <c r="J1585" s="64">
        <f t="shared" si="3411"/>
        <v>0.11</v>
      </c>
      <c r="K1585" s="64">
        <f t="shared" si="3411"/>
        <v>0.13</v>
      </c>
      <c r="L1585" s="64">
        <f t="shared" si="3411"/>
        <v>0.13</v>
      </c>
      <c r="M1585" s="64">
        <f t="shared" si="3411"/>
        <v>0.12</v>
      </c>
      <c r="N1585" s="424">
        <f t="shared" si="3411"/>
        <v>0.12</v>
      </c>
      <c r="O1585" s="64">
        <f t="shared" si="3411"/>
        <v>0.12</v>
      </c>
      <c r="P1585" s="64">
        <f t="shared" si="3411"/>
        <v>0.12</v>
      </c>
      <c r="Q1585" s="64">
        <f t="shared" si="3411"/>
        <v>0.11</v>
      </c>
      <c r="R1585" s="64">
        <f t="shared" si="3411"/>
        <v>0.1</v>
      </c>
      <c r="S1585" s="64">
        <f t="shared" si="3411"/>
        <v>0.11</v>
      </c>
      <c r="T1585" s="64">
        <f t="shared" si="3411"/>
        <v>0.1</v>
      </c>
      <c r="U1585" s="64">
        <f t="shared" si="3411"/>
        <v>0.1</v>
      </c>
      <c r="V1585" s="64">
        <f t="shared" si="3411"/>
        <v>0.1</v>
      </c>
      <c r="W1585" s="64">
        <f t="shared" si="3411"/>
        <v>0.1</v>
      </c>
      <c r="X1585" s="64">
        <f t="shared" si="3411"/>
        <v>0.1</v>
      </c>
      <c r="Y1585" s="424">
        <f t="shared" si="3411"/>
        <v>0.09</v>
      </c>
      <c r="Z1585" s="64">
        <f t="shared" si="3411"/>
        <v>0.09</v>
      </c>
      <c r="AA1585" s="64">
        <f t="shared" si="3411"/>
        <v>0.09</v>
      </c>
      <c r="AB1585" s="65">
        <f t="shared" si="3411"/>
        <v>0.09</v>
      </c>
      <c r="AC1585" s="50">
        <f>SUM(E1585:AB1585)</f>
        <v>2.5300000000000002</v>
      </c>
      <c r="AD1585" s="53">
        <f>SUM(E1586:AB1586)</f>
        <v>2.1900000000000004</v>
      </c>
      <c r="AE1585" s="456">
        <v>4.8</v>
      </c>
      <c r="AF1585" s="1058">
        <v>14080.1806</v>
      </c>
      <c r="AG1585" s="1058">
        <v>14080.200800000001</v>
      </c>
      <c r="AH1585" s="1059">
        <v>14080.2212</v>
      </c>
      <c r="AI1585" s="1058">
        <v>14080.2415</v>
      </c>
      <c r="AJ1585" s="1058">
        <v>14080.263199999999</v>
      </c>
      <c r="AK1585" s="1058">
        <v>14080.284900000001</v>
      </c>
      <c r="AL1585" s="1058">
        <v>14080.307699999999</v>
      </c>
      <c r="AM1585" s="1058">
        <v>14080.3346</v>
      </c>
      <c r="AN1585" s="1058">
        <v>14080.360699999999</v>
      </c>
      <c r="AO1585" s="1058">
        <v>14080.3858</v>
      </c>
      <c r="AP1585" s="1058">
        <v>14080.410599999999</v>
      </c>
      <c r="AQ1585" s="1058">
        <v>14080.434800000001</v>
      </c>
      <c r="AR1585" s="1058">
        <v>14080.4593</v>
      </c>
      <c r="AS1585" s="1058">
        <v>14080.481299999999</v>
      </c>
      <c r="AT1585" s="1058">
        <v>14080.502699999999</v>
      </c>
      <c r="AU1585" s="1058">
        <v>14080.525299999999</v>
      </c>
      <c r="AV1585" s="1058">
        <v>14080.5465</v>
      </c>
      <c r="AW1585" s="1058">
        <v>14080.5676</v>
      </c>
      <c r="AX1585" s="1058">
        <v>14080.5879</v>
      </c>
      <c r="AY1585" s="1058">
        <v>14080.607900000001</v>
      </c>
      <c r="AZ1585" s="1058">
        <v>14080.6283</v>
      </c>
      <c r="BA1585" s="1058">
        <v>14080.647999999999</v>
      </c>
      <c r="BB1585" s="1058">
        <v>14080.6677</v>
      </c>
      <c r="BC1585" s="1058">
        <v>14080.6873</v>
      </c>
      <c r="BD1585" s="1058">
        <v>14080.707</v>
      </c>
      <c r="BE1585" s="335"/>
      <c r="BF1585" s="335"/>
      <c r="BG1585" s="335"/>
      <c r="BH1585" s="335"/>
      <c r="BI1585" s="335"/>
      <c r="BJ1585" s="335"/>
      <c r="BK1585" s="335"/>
      <c r="BL1585" s="335"/>
      <c r="BM1585" s="335"/>
      <c r="BN1585" s="335"/>
      <c r="BO1585" s="335"/>
      <c r="BP1585" s="335"/>
      <c r="BQ1585" s="335"/>
      <c r="BR1585" s="335"/>
      <c r="BS1585" s="335"/>
      <c r="BT1585" s="335"/>
      <c r="BU1585" s="335"/>
      <c r="BV1585" s="335"/>
      <c r="BW1585" s="335"/>
      <c r="BX1585" s="335"/>
      <c r="BY1585" s="153"/>
      <c r="BZ1585" s="153"/>
      <c r="CA1585" s="153"/>
      <c r="CB1585" s="153"/>
      <c r="CC1585" s="165"/>
    </row>
    <row r="1586" spans="1:81" s="1" customFormat="1" ht="10.5" customHeight="1" x14ac:dyDescent="0.2">
      <c r="A1586" s="1588"/>
      <c r="B1586" s="1629"/>
      <c r="C1586" s="1513" t="s">
        <v>557</v>
      </c>
      <c r="D1586" s="134" t="s">
        <v>117</v>
      </c>
      <c r="E1586" s="64">
        <f t="shared" ref="E1586:AB1586" si="3412">ROUND((AG1586-AF1586)*$AE1585,2)</f>
        <v>0.1</v>
      </c>
      <c r="F1586" s="51">
        <f t="shared" si="3412"/>
        <v>0.09</v>
      </c>
      <c r="G1586" s="51">
        <f t="shared" si="3412"/>
        <v>0.09</v>
      </c>
      <c r="H1586" s="334">
        <f t="shared" si="3412"/>
        <v>0.09</v>
      </c>
      <c r="I1586" s="51">
        <f t="shared" si="3412"/>
        <v>0.09</v>
      </c>
      <c r="J1586" s="51">
        <f t="shared" si="3412"/>
        <v>0.09</v>
      </c>
      <c r="K1586" s="51">
        <f t="shared" si="3412"/>
        <v>0.09</v>
      </c>
      <c r="L1586" s="51">
        <f t="shared" si="3412"/>
        <v>0.09</v>
      </c>
      <c r="M1586" s="51">
        <f t="shared" si="3412"/>
        <v>0.09</v>
      </c>
      <c r="N1586" s="334">
        <f t="shared" si="3412"/>
        <v>0.09</v>
      </c>
      <c r="O1586" s="51">
        <f t="shared" si="3412"/>
        <v>0.09</v>
      </c>
      <c r="P1586" s="51">
        <f t="shared" si="3412"/>
        <v>0.1</v>
      </c>
      <c r="Q1586" s="51">
        <f t="shared" si="3412"/>
        <v>0.09</v>
      </c>
      <c r="R1586" s="51">
        <f t="shared" si="3412"/>
        <v>0.09</v>
      </c>
      <c r="S1586" s="51">
        <f t="shared" si="3412"/>
        <v>0.1</v>
      </c>
      <c r="T1586" s="51">
        <f t="shared" si="3412"/>
        <v>0.09</v>
      </c>
      <c r="U1586" s="51">
        <f t="shared" si="3412"/>
        <v>0.09</v>
      </c>
      <c r="V1586" s="51">
        <f t="shared" si="3412"/>
        <v>0.09</v>
      </c>
      <c r="W1586" s="51">
        <f t="shared" si="3412"/>
        <v>0.09</v>
      </c>
      <c r="X1586" s="51">
        <f t="shared" si="3412"/>
        <v>0.09</v>
      </c>
      <c r="Y1586" s="334">
        <f t="shared" si="3412"/>
        <v>0.09</v>
      </c>
      <c r="Z1586" s="51">
        <f t="shared" si="3412"/>
        <v>0.09</v>
      </c>
      <c r="AA1586" s="51">
        <f t="shared" si="3412"/>
        <v>0.09</v>
      </c>
      <c r="AB1586" s="52">
        <f t="shared" si="3412"/>
        <v>0.09</v>
      </c>
      <c r="AC1586" s="50"/>
      <c r="AD1586" s="53"/>
      <c r="AE1586" s="456"/>
      <c r="AF1586" s="1058">
        <v>13254.0458</v>
      </c>
      <c r="AG1586" s="1058">
        <v>13254.0656</v>
      </c>
      <c r="AH1586" s="1059">
        <v>13254.0852</v>
      </c>
      <c r="AI1586" s="1058">
        <v>13254.1047</v>
      </c>
      <c r="AJ1586" s="1058">
        <v>13254.124100000001</v>
      </c>
      <c r="AK1586" s="1058">
        <v>13254.1433</v>
      </c>
      <c r="AL1586" s="1058">
        <v>13254.1625</v>
      </c>
      <c r="AM1586" s="1058">
        <v>13254.181699999999</v>
      </c>
      <c r="AN1586" s="1058">
        <v>13254.2009</v>
      </c>
      <c r="AO1586" s="1058">
        <v>13254.2202</v>
      </c>
      <c r="AP1586" s="1058">
        <v>13254.239799999999</v>
      </c>
      <c r="AQ1586" s="1058">
        <v>13254.2592</v>
      </c>
      <c r="AR1586" s="1058">
        <v>13254.2793</v>
      </c>
      <c r="AS1586" s="1058">
        <v>13254.2989</v>
      </c>
      <c r="AT1586" s="1058">
        <v>13254.3182</v>
      </c>
      <c r="AU1586" s="1058">
        <v>13254.338299999999</v>
      </c>
      <c r="AV1586" s="1058">
        <v>13254.3572</v>
      </c>
      <c r="AW1586" s="1058">
        <v>13254.376</v>
      </c>
      <c r="AX1586" s="1058">
        <v>13254.395</v>
      </c>
      <c r="AY1586" s="1058">
        <v>13254.4141</v>
      </c>
      <c r="AZ1586" s="1058">
        <v>13254.433199999999</v>
      </c>
      <c r="BA1586" s="1058">
        <v>13254.4522</v>
      </c>
      <c r="BB1586" s="1058">
        <v>13254.4712</v>
      </c>
      <c r="BC1586" s="1058">
        <v>13254.490299999999</v>
      </c>
      <c r="BD1586" s="1058">
        <v>13254.509400000001</v>
      </c>
      <c r="BE1586" s="335"/>
      <c r="BF1586" s="328"/>
      <c r="BG1586" s="328"/>
      <c r="BH1586" s="328"/>
      <c r="BI1586" s="328"/>
      <c r="BJ1586" s="328"/>
      <c r="BK1586" s="328"/>
      <c r="BL1586" s="328"/>
      <c r="BM1586" s="328"/>
      <c r="BN1586" s="328"/>
      <c r="BO1586" s="328"/>
      <c r="BP1586" s="328"/>
      <c r="BQ1586" s="328"/>
      <c r="BR1586" s="328"/>
      <c r="BS1586" s="328"/>
      <c r="BT1586" s="328"/>
      <c r="BU1586" s="328"/>
      <c r="BV1586" s="328"/>
      <c r="BW1586" s="328"/>
      <c r="BX1586" s="328"/>
      <c r="BY1586" s="165"/>
      <c r="BZ1586" s="165"/>
      <c r="CA1586" s="165"/>
      <c r="CB1586" s="165"/>
      <c r="CC1586" s="165"/>
    </row>
    <row r="1587" spans="1:81" s="1" customFormat="1" ht="10.5" customHeight="1" thickBot="1" x14ac:dyDescent="0.25">
      <c r="A1587" s="1589"/>
      <c r="B1587" s="1635"/>
      <c r="C1587" s="274"/>
      <c r="D1587" s="239" t="s">
        <v>41</v>
      </c>
      <c r="E1587" s="84">
        <f t="shared" ref="E1587:AB1587" si="3413">E1586/E1585</f>
        <v>1</v>
      </c>
      <c r="F1587" s="84">
        <f t="shared" si="3413"/>
        <v>0.89999999999999991</v>
      </c>
      <c r="G1587" s="84">
        <f t="shared" si="3413"/>
        <v>0.89999999999999991</v>
      </c>
      <c r="H1587" s="425">
        <f t="shared" si="3413"/>
        <v>0.89999999999999991</v>
      </c>
      <c r="I1587" s="84">
        <f t="shared" si="3413"/>
        <v>0.89999999999999991</v>
      </c>
      <c r="J1587" s="84">
        <f t="shared" si="3413"/>
        <v>0.81818181818181812</v>
      </c>
      <c r="K1587" s="84">
        <f t="shared" si="3413"/>
        <v>0.69230769230769229</v>
      </c>
      <c r="L1587" s="84">
        <f t="shared" si="3413"/>
        <v>0.69230769230769229</v>
      </c>
      <c r="M1587" s="84">
        <f t="shared" si="3413"/>
        <v>0.75</v>
      </c>
      <c r="N1587" s="425">
        <f t="shared" si="3413"/>
        <v>0.75</v>
      </c>
      <c r="O1587" s="84">
        <f t="shared" si="3413"/>
        <v>0.75</v>
      </c>
      <c r="P1587" s="84">
        <f t="shared" si="3413"/>
        <v>0.83333333333333337</v>
      </c>
      <c r="Q1587" s="84">
        <f t="shared" si="3413"/>
        <v>0.81818181818181812</v>
      </c>
      <c r="R1587" s="84">
        <f t="shared" si="3413"/>
        <v>0.89999999999999991</v>
      </c>
      <c r="S1587" s="84">
        <f t="shared" si="3413"/>
        <v>0.90909090909090917</v>
      </c>
      <c r="T1587" s="84">
        <f t="shared" si="3413"/>
        <v>0.89999999999999991</v>
      </c>
      <c r="U1587" s="84">
        <f t="shared" si="3413"/>
        <v>0.89999999999999991</v>
      </c>
      <c r="V1587" s="84">
        <f t="shared" si="3413"/>
        <v>0.89999999999999991</v>
      </c>
      <c r="W1587" s="84">
        <f t="shared" si="3413"/>
        <v>0.89999999999999991</v>
      </c>
      <c r="X1587" s="84">
        <f t="shared" si="3413"/>
        <v>0.89999999999999991</v>
      </c>
      <c r="Y1587" s="425">
        <f t="shared" si="3413"/>
        <v>1</v>
      </c>
      <c r="Z1587" s="84">
        <f t="shared" si="3413"/>
        <v>1</v>
      </c>
      <c r="AA1587" s="84">
        <f t="shared" si="3413"/>
        <v>1</v>
      </c>
      <c r="AB1587" s="85">
        <f t="shared" si="3413"/>
        <v>1</v>
      </c>
      <c r="AC1587" s="50"/>
      <c r="AD1587" s="53"/>
      <c r="AE1587" s="456"/>
      <c r="AF1587" s="335"/>
      <c r="AG1587" s="335"/>
      <c r="AH1587" s="335"/>
      <c r="AI1587" s="335"/>
      <c r="AJ1587" s="335"/>
      <c r="AK1587" s="335"/>
      <c r="AL1587" s="335"/>
      <c r="AM1587" s="335"/>
      <c r="AN1587" s="335"/>
      <c r="AO1587" s="335"/>
      <c r="AP1587" s="335"/>
      <c r="AQ1587" s="335"/>
      <c r="AR1587" s="335"/>
      <c r="AS1587" s="335"/>
      <c r="AT1587" s="335"/>
      <c r="AU1587" s="335"/>
      <c r="AV1587" s="335"/>
      <c r="AW1587" s="335"/>
      <c r="AX1587" s="335"/>
      <c r="AY1587" s="335"/>
      <c r="AZ1587" s="335"/>
      <c r="BA1587" s="335"/>
      <c r="BB1587" s="335"/>
      <c r="BC1587" s="335"/>
      <c r="BD1587" s="335"/>
      <c r="BE1587" s="102"/>
      <c r="BF1587" s="328"/>
      <c r="BG1587" s="328"/>
      <c r="BH1587" s="328"/>
      <c r="BI1587" s="328"/>
      <c r="BJ1587" s="328"/>
      <c r="BK1587" s="328"/>
      <c r="BL1587" s="328"/>
      <c r="BM1587" s="328"/>
      <c r="BN1587" s="328"/>
      <c r="BO1587" s="328"/>
      <c r="BP1587" s="328"/>
      <c r="BQ1587" s="328"/>
      <c r="BR1587" s="328"/>
      <c r="BS1587" s="328"/>
      <c r="BT1587" s="328"/>
      <c r="BU1587" s="328"/>
      <c r="BV1587" s="328"/>
      <c r="BW1587" s="328"/>
      <c r="BX1587" s="328"/>
      <c r="BY1587" s="165"/>
      <c r="BZ1587" s="165"/>
      <c r="CA1587" s="165"/>
      <c r="CB1587" s="165"/>
      <c r="CC1587" s="165"/>
    </row>
    <row r="1588" spans="1:81" s="153" customFormat="1" ht="10.5" customHeight="1" x14ac:dyDescent="0.2">
      <c r="A1588" s="1531" t="s">
        <v>62</v>
      </c>
      <c r="B1588" s="1636" t="s">
        <v>672</v>
      </c>
      <c r="C1588" s="1119"/>
      <c r="D1588" s="1203"/>
      <c r="E1588" s="58"/>
      <c r="F1588" s="62"/>
      <c r="G1588" s="62"/>
      <c r="H1588" s="332"/>
      <c r="I1588" s="62"/>
      <c r="J1588" s="62"/>
      <c r="K1588" s="62"/>
      <c r="L1588" s="62"/>
      <c r="M1588" s="62"/>
      <c r="N1588" s="332"/>
      <c r="O1588" s="62"/>
      <c r="P1588" s="62"/>
      <c r="Q1588" s="62"/>
      <c r="R1588" s="62"/>
      <c r="S1588" s="62"/>
      <c r="T1588" s="62"/>
      <c r="U1588" s="62"/>
      <c r="V1588" s="62"/>
      <c r="W1588" s="62"/>
      <c r="X1588" s="62"/>
      <c r="Y1588" s="332"/>
      <c r="Z1588" s="62"/>
      <c r="AA1588" s="62"/>
      <c r="AB1588" s="63"/>
      <c r="AC1588" s="442"/>
      <c r="AD1588" s="755"/>
      <c r="AE1588" s="752"/>
      <c r="AF1588" s="903"/>
      <c r="AG1588" s="102"/>
      <c r="AH1588" s="102"/>
      <c r="AI1588" s="102"/>
      <c r="AJ1588" s="102"/>
      <c r="AK1588" s="102"/>
      <c r="AL1588" s="102"/>
      <c r="AM1588" s="102"/>
      <c r="AN1588" s="102"/>
      <c r="AO1588" s="102"/>
      <c r="AP1588" s="102"/>
      <c r="AQ1588" s="102"/>
      <c r="AR1588" s="102"/>
      <c r="AS1588" s="102"/>
      <c r="AT1588" s="102"/>
      <c r="AU1588" s="102"/>
      <c r="AV1588" s="102"/>
      <c r="AW1588" s="102"/>
      <c r="AX1588" s="102"/>
      <c r="AY1588" s="102"/>
      <c r="AZ1588" s="102"/>
      <c r="BA1588" s="102"/>
      <c r="BB1588" s="102"/>
      <c r="BC1588" s="102"/>
      <c r="BD1588" s="102"/>
      <c r="BE1588" s="335"/>
      <c r="BF1588" s="328"/>
      <c r="BG1588" s="328"/>
      <c r="BH1588" s="328"/>
      <c r="BI1588" s="328"/>
      <c r="BJ1588" s="328"/>
      <c r="BK1588" s="328"/>
      <c r="BL1588" s="328"/>
      <c r="BM1588" s="328"/>
      <c r="BN1588" s="328"/>
      <c r="BO1588" s="328"/>
      <c r="BP1588" s="328"/>
      <c r="BQ1588" s="328"/>
      <c r="BR1588" s="328"/>
      <c r="BS1588" s="328"/>
      <c r="BT1588" s="328"/>
      <c r="BU1588" s="328"/>
      <c r="BV1588" s="328"/>
      <c r="BW1588" s="328"/>
      <c r="BX1588" s="328"/>
      <c r="BY1588" s="165"/>
      <c r="BZ1588" s="165"/>
      <c r="CA1588" s="165"/>
      <c r="CB1588" s="165"/>
    </row>
    <row r="1589" spans="1:81" s="1" customFormat="1" ht="10.5" customHeight="1" x14ac:dyDescent="0.2">
      <c r="A1589" s="1532"/>
      <c r="B1589" s="1633"/>
      <c r="C1589" s="1513" t="s">
        <v>126</v>
      </c>
      <c r="D1589" s="134" t="s">
        <v>33</v>
      </c>
      <c r="E1589" s="1060">
        <v>0</v>
      </c>
      <c r="F1589" s="1060">
        <v>0</v>
      </c>
      <c r="G1589" s="1060">
        <v>0</v>
      </c>
      <c r="H1589" s="1061">
        <v>0</v>
      </c>
      <c r="I1589" s="1060">
        <v>0</v>
      </c>
      <c r="J1589" s="1060">
        <v>0</v>
      </c>
      <c r="K1589" s="1060">
        <v>0</v>
      </c>
      <c r="L1589" s="1060">
        <v>0</v>
      </c>
      <c r="M1589" s="1060">
        <v>0</v>
      </c>
      <c r="N1589" s="1061">
        <v>0</v>
      </c>
      <c r="O1589" s="1060">
        <v>0</v>
      </c>
      <c r="P1589" s="1060">
        <v>0</v>
      </c>
      <c r="Q1589" s="1060">
        <v>0</v>
      </c>
      <c r="R1589" s="1060">
        <v>0</v>
      </c>
      <c r="S1589" s="1060">
        <v>0</v>
      </c>
      <c r="T1589" s="1060">
        <v>0</v>
      </c>
      <c r="U1589" s="1060">
        <v>0</v>
      </c>
      <c r="V1589" s="1060">
        <v>0</v>
      </c>
      <c r="W1589" s="1060">
        <v>0</v>
      </c>
      <c r="X1589" s="1060">
        <v>0</v>
      </c>
      <c r="Y1589" s="1061">
        <v>0</v>
      </c>
      <c r="Z1589" s="1060">
        <v>0</v>
      </c>
      <c r="AA1589" s="1060">
        <v>0</v>
      </c>
      <c r="AB1589" s="1062">
        <v>0</v>
      </c>
      <c r="AC1589" s="333"/>
      <c r="AD1589" s="180"/>
      <c r="AE1589" s="456"/>
      <c r="AF1589" s="879"/>
      <c r="AG1589" s="335"/>
      <c r="AH1589" s="335"/>
      <c r="AI1589" s="335"/>
      <c r="AJ1589" s="335"/>
      <c r="AK1589" s="335"/>
      <c r="AL1589" s="335"/>
      <c r="AM1589" s="335"/>
      <c r="AN1589" s="335"/>
      <c r="AO1589" s="335"/>
      <c r="AP1589" s="335"/>
      <c r="AQ1589" s="335"/>
      <c r="AR1589" s="335"/>
      <c r="AS1589" s="335"/>
      <c r="AT1589" s="335"/>
      <c r="AU1589" s="335"/>
      <c r="AV1589" s="335"/>
      <c r="AW1589" s="335"/>
      <c r="AX1589" s="335"/>
      <c r="AY1589" s="335"/>
      <c r="AZ1589" s="335"/>
      <c r="BA1589" s="335"/>
      <c r="BB1589" s="335"/>
      <c r="BC1589" s="335"/>
      <c r="BD1589" s="335"/>
      <c r="BE1589" s="335"/>
      <c r="BF1589" s="328"/>
      <c r="BG1589" s="328"/>
      <c r="BH1589" s="328"/>
      <c r="BI1589" s="328"/>
      <c r="BJ1589" s="328"/>
      <c r="BK1589" s="328"/>
      <c r="BL1589" s="328"/>
      <c r="BM1589" s="328"/>
      <c r="BN1589" s="328"/>
      <c r="BO1589" s="328"/>
      <c r="BP1589" s="328"/>
      <c r="BQ1589" s="328"/>
      <c r="BR1589" s="328"/>
      <c r="BS1589" s="328"/>
      <c r="BT1589" s="328"/>
      <c r="BU1589" s="328"/>
      <c r="BV1589" s="328"/>
      <c r="BW1589" s="328"/>
      <c r="BX1589" s="328"/>
      <c r="BY1589" s="165"/>
      <c r="BZ1589" s="165"/>
      <c r="CA1589" s="165"/>
      <c r="CB1589" s="165"/>
      <c r="CC1589" s="165"/>
    </row>
    <row r="1590" spans="1:81" s="1" customFormat="1" ht="10.5" customHeight="1" x14ac:dyDescent="0.2">
      <c r="A1590" s="1532"/>
      <c r="B1590" s="1633"/>
      <c r="C1590" s="1513" t="s">
        <v>557</v>
      </c>
      <c r="D1590" s="134" t="s">
        <v>116</v>
      </c>
      <c r="E1590" s="64">
        <f t="shared" ref="E1590:AB1590" si="3414">ROUND((AG1590-AF1590)*$AE1590,2)</f>
        <v>0</v>
      </c>
      <c r="F1590" s="64">
        <f t="shared" si="3414"/>
        <v>0</v>
      </c>
      <c r="G1590" s="64">
        <f t="shared" si="3414"/>
        <v>0</v>
      </c>
      <c r="H1590" s="424">
        <f t="shared" si="3414"/>
        <v>0</v>
      </c>
      <c r="I1590" s="64">
        <f t="shared" si="3414"/>
        <v>0</v>
      </c>
      <c r="J1590" s="64">
        <f t="shared" si="3414"/>
        <v>0</v>
      </c>
      <c r="K1590" s="64">
        <f t="shared" si="3414"/>
        <v>0</v>
      </c>
      <c r="L1590" s="64">
        <f t="shared" si="3414"/>
        <v>0</v>
      </c>
      <c r="M1590" s="64">
        <f t="shared" si="3414"/>
        <v>0</v>
      </c>
      <c r="N1590" s="424">
        <f t="shared" si="3414"/>
        <v>0</v>
      </c>
      <c r="O1590" s="64">
        <f t="shared" si="3414"/>
        <v>0</v>
      </c>
      <c r="P1590" s="64">
        <f t="shared" si="3414"/>
        <v>0</v>
      </c>
      <c r="Q1590" s="64">
        <f t="shared" si="3414"/>
        <v>0</v>
      </c>
      <c r="R1590" s="64">
        <f t="shared" si="3414"/>
        <v>0</v>
      </c>
      <c r="S1590" s="64">
        <f t="shared" si="3414"/>
        <v>0</v>
      </c>
      <c r="T1590" s="64">
        <f t="shared" si="3414"/>
        <v>0</v>
      </c>
      <c r="U1590" s="64">
        <f t="shared" si="3414"/>
        <v>0</v>
      </c>
      <c r="V1590" s="64">
        <f t="shared" si="3414"/>
        <v>0</v>
      </c>
      <c r="W1590" s="64">
        <f t="shared" si="3414"/>
        <v>0</v>
      </c>
      <c r="X1590" s="64">
        <f t="shared" si="3414"/>
        <v>0</v>
      </c>
      <c r="Y1590" s="424">
        <f t="shared" si="3414"/>
        <v>0</v>
      </c>
      <c r="Z1590" s="64">
        <f t="shared" si="3414"/>
        <v>0</v>
      </c>
      <c r="AA1590" s="64">
        <f t="shared" si="3414"/>
        <v>0</v>
      </c>
      <c r="AB1590" s="65">
        <f t="shared" si="3414"/>
        <v>0</v>
      </c>
      <c r="AC1590" s="50">
        <f>SUM(E1590:AB1590)</f>
        <v>0</v>
      </c>
      <c r="AD1590" s="53">
        <f>SUM(E1591:AB1591)</f>
        <v>0</v>
      </c>
      <c r="AE1590" s="456"/>
      <c r="AF1590" s="985"/>
      <c r="AG1590" s="985"/>
      <c r="AH1590" s="986"/>
      <c r="AI1590" s="985"/>
      <c r="AJ1590" s="985"/>
      <c r="AK1590" s="985"/>
      <c r="AL1590" s="985"/>
      <c r="AM1590" s="985"/>
      <c r="AN1590" s="985"/>
      <c r="AO1590" s="985"/>
      <c r="AP1590" s="985"/>
      <c r="AQ1590" s="985"/>
      <c r="AR1590" s="985"/>
      <c r="AS1590" s="985"/>
      <c r="AT1590" s="985"/>
      <c r="AU1590" s="985"/>
      <c r="AV1590" s="985"/>
      <c r="AW1590" s="985"/>
      <c r="AX1590" s="985"/>
      <c r="AY1590" s="985"/>
      <c r="AZ1590" s="985"/>
      <c r="BA1590" s="985"/>
      <c r="BB1590" s="985"/>
      <c r="BC1590" s="985"/>
      <c r="BD1590" s="985"/>
      <c r="BE1590" s="335"/>
      <c r="BF1590" s="335"/>
      <c r="BG1590" s="335"/>
      <c r="BH1590" s="335"/>
      <c r="BI1590" s="335"/>
      <c r="BJ1590" s="335"/>
      <c r="BK1590" s="335"/>
      <c r="BL1590" s="335"/>
      <c r="BM1590" s="335"/>
      <c r="BN1590" s="335"/>
      <c r="BO1590" s="335"/>
      <c r="BP1590" s="335"/>
      <c r="BQ1590" s="335"/>
      <c r="BR1590" s="335"/>
      <c r="BS1590" s="335"/>
      <c r="BT1590" s="335"/>
      <c r="BU1590" s="335"/>
      <c r="BV1590" s="335"/>
      <c r="BW1590" s="335"/>
      <c r="BX1590" s="335"/>
      <c r="BY1590" s="153"/>
      <c r="BZ1590" s="153"/>
      <c r="CA1590" s="153"/>
      <c r="CB1590" s="153"/>
      <c r="CC1590" s="165"/>
    </row>
    <row r="1591" spans="1:81" s="1" customFormat="1" ht="10.5" customHeight="1" x14ac:dyDescent="0.2">
      <c r="A1591" s="1532"/>
      <c r="B1591" s="1633"/>
      <c r="C1591" s="1513" t="s">
        <v>557</v>
      </c>
      <c r="D1591" s="134" t="s">
        <v>117</v>
      </c>
      <c r="E1591" s="64">
        <f t="shared" ref="E1591:AB1591" si="3415">ROUND((AG1591-AF1591)*$AE1590,2)</f>
        <v>0</v>
      </c>
      <c r="F1591" s="51">
        <f t="shared" si="3415"/>
        <v>0</v>
      </c>
      <c r="G1591" s="51">
        <f t="shared" si="3415"/>
        <v>0</v>
      </c>
      <c r="H1591" s="334">
        <f t="shared" si="3415"/>
        <v>0</v>
      </c>
      <c r="I1591" s="51">
        <f t="shared" si="3415"/>
        <v>0</v>
      </c>
      <c r="J1591" s="51">
        <f t="shared" si="3415"/>
        <v>0</v>
      </c>
      <c r="K1591" s="51">
        <f t="shared" si="3415"/>
        <v>0</v>
      </c>
      <c r="L1591" s="51">
        <f t="shared" si="3415"/>
        <v>0</v>
      </c>
      <c r="M1591" s="51">
        <f t="shared" si="3415"/>
        <v>0</v>
      </c>
      <c r="N1591" s="334">
        <f t="shared" si="3415"/>
        <v>0</v>
      </c>
      <c r="O1591" s="51">
        <f t="shared" si="3415"/>
        <v>0</v>
      </c>
      <c r="P1591" s="51">
        <f t="shared" si="3415"/>
        <v>0</v>
      </c>
      <c r="Q1591" s="51">
        <f t="shared" si="3415"/>
        <v>0</v>
      </c>
      <c r="R1591" s="51">
        <f t="shared" si="3415"/>
        <v>0</v>
      </c>
      <c r="S1591" s="51">
        <f t="shared" si="3415"/>
        <v>0</v>
      </c>
      <c r="T1591" s="51">
        <f t="shared" si="3415"/>
        <v>0</v>
      </c>
      <c r="U1591" s="51">
        <f t="shared" si="3415"/>
        <v>0</v>
      </c>
      <c r="V1591" s="51">
        <f t="shared" si="3415"/>
        <v>0</v>
      </c>
      <c r="W1591" s="51">
        <f t="shared" si="3415"/>
        <v>0</v>
      </c>
      <c r="X1591" s="51">
        <f t="shared" si="3415"/>
        <v>0</v>
      </c>
      <c r="Y1591" s="334">
        <f t="shared" si="3415"/>
        <v>0</v>
      </c>
      <c r="Z1591" s="51">
        <f t="shared" si="3415"/>
        <v>0</v>
      </c>
      <c r="AA1591" s="51">
        <f t="shared" si="3415"/>
        <v>0</v>
      </c>
      <c r="AB1591" s="52">
        <f t="shared" si="3415"/>
        <v>0</v>
      </c>
      <c r="AC1591" s="50"/>
      <c r="AD1591" s="53"/>
      <c r="AE1591" s="456"/>
      <c r="AF1591" s="985"/>
      <c r="AG1591" s="985"/>
      <c r="AH1591" s="986"/>
      <c r="AI1591" s="985"/>
      <c r="AJ1591" s="985"/>
      <c r="AK1591" s="985"/>
      <c r="AL1591" s="985"/>
      <c r="AM1591" s="985"/>
      <c r="AN1591" s="985"/>
      <c r="AO1591" s="985"/>
      <c r="AP1591" s="985"/>
      <c r="AQ1591" s="985"/>
      <c r="AR1591" s="985"/>
      <c r="AS1591" s="985"/>
      <c r="AT1591" s="985"/>
      <c r="AU1591" s="985"/>
      <c r="AV1591" s="985"/>
      <c r="AW1591" s="985"/>
      <c r="AX1591" s="985"/>
      <c r="AY1591" s="985"/>
      <c r="AZ1591" s="985"/>
      <c r="BA1591" s="985"/>
      <c r="BB1591" s="985"/>
      <c r="BC1591" s="985"/>
      <c r="BD1591" s="985"/>
      <c r="BE1591" s="335"/>
      <c r="BF1591" s="328"/>
      <c r="BG1591" s="328"/>
      <c r="BH1591" s="328"/>
      <c r="BI1591" s="328"/>
      <c r="BJ1591" s="328"/>
      <c r="BK1591" s="328"/>
      <c r="BL1591" s="328"/>
      <c r="BM1591" s="328"/>
      <c r="BN1591" s="328"/>
      <c r="BO1591" s="328"/>
      <c r="BP1591" s="328"/>
      <c r="BQ1591" s="328"/>
      <c r="BR1591" s="328"/>
      <c r="BS1591" s="328"/>
      <c r="BT1591" s="328"/>
      <c r="BU1591" s="328"/>
      <c r="BV1591" s="328"/>
      <c r="BW1591" s="328"/>
      <c r="BX1591" s="328"/>
      <c r="BY1591" s="165"/>
      <c r="BZ1591" s="165"/>
      <c r="CA1591" s="165"/>
      <c r="CB1591" s="165"/>
      <c r="CC1591" s="165"/>
    </row>
    <row r="1592" spans="1:81" s="1" customFormat="1" ht="10.5" customHeight="1" thickBot="1" x14ac:dyDescent="0.25">
      <c r="A1592" s="1533"/>
      <c r="B1592" s="1637"/>
      <c r="C1592" s="274"/>
      <c r="D1592" s="239" t="s">
        <v>41</v>
      </c>
      <c r="E1592" s="84" t="e">
        <f t="shared" ref="E1592:AB1592" si="3416">E1591/E1590</f>
        <v>#DIV/0!</v>
      </c>
      <c r="F1592" s="84" t="e">
        <f t="shared" si="3416"/>
        <v>#DIV/0!</v>
      </c>
      <c r="G1592" s="84" t="e">
        <f t="shared" si="3416"/>
        <v>#DIV/0!</v>
      </c>
      <c r="H1592" s="425" t="e">
        <f t="shared" si="3416"/>
        <v>#DIV/0!</v>
      </c>
      <c r="I1592" s="84" t="e">
        <f t="shared" si="3416"/>
        <v>#DIV/0!</v>
      </c>
      <c r="J1592" s="84" t="e">
        <f t="shared" si="3416"/>
        <v>#DIV/0!</v>
      </c>
      <c r="K1592" s="84" t="e">
        <f t="shared" si="3416"/>
        <v>#DIV/0!</v>
      </c>
      <c r="L1592" s="84" t="e">
        <f t="shared" si="3416"/>
        <v>#DIV/0!</v>
      </c>
      <c r="M1592" s="84" t="e">
        <f t="shared" si="3416"/>
        <v>#DIV/0!</v>
      </c>
      <c r="N1592" s="425" t="e">
        <f t="shared" si="3416"/>
        <v>#DIV/0!</v>
      </c>
      <c r="O1592" s="84" t="e">
        <f t="shared" si="3416"/>
        <v>#DIV/0!</v>
      </c>
      <c r="P1592" s="84" t="e">
        <f t="shared" si="3416"/>
        <v>#DIV/0!</v>
      </c>
      <c r="Q1592" s="84" t="e">
        <f t="shared" si="3416"/>
        <v>#DIV/0!</v>
      </c>
      <c r="R1592" s="84" t="e">
        <f t="shared" si="3416"/>
        <v>#DIV/0!</v>
      </c>
      <c r="S1592" s="84" t="e">
        <f t="shared" si="3416"/>
        <v>#DIV/0!</v>
      </c>
      <c r="T1592" s="84" t="e">
        <f t="shared" si="3416"/>
        <v>#DIV/0!</v>
      </c>
      <c r="U1592" s="84" t="e">
        <f t="shared" si="3416"/>
        <v>#DIV/0!</v>
      </c>
      <c r="V1592" s="84" t="e">
        <f t="shared" si="3416"/>
        <v>#DIV/0!</v>
      </c>
      <c r="W1592" s="84" t="e">
        <f t="shared" si="3416"/>
        <v>#DIV/0!</v>
      </c>
      <c r="X1592" s="84" t="e">
        <f t="shared" si="3416"/>
        <v>#DIV/0!</v>
      </c>
      <c r="Y1592" s="425" t="e">
        <f t="shared" si="3416"/>
        <v>#DIV/0!</v>
      </c>
      <c r="Z1592" s="84" t="e">
        <f t="shared" si="3416"/>
        <v>#DIV/0!</v>
      </c>
      <c r="AA1592" s="84" t="e">
        <f t="shared" si="3416"/>
        <v>#DIV/0!</v>
      </c>
      <c r="AB1592" s="85" t="e">
        <f t="shared" si="3416"/>
        <v>#DIV/0!</v>
      </c>
      <c r="AC1592" s="50"/>
      <c r="AD1592" s="53"/>
      <c r="AE1592" s="456"/>
      <c r="AF1592" s="335"/>
      <c r="AG1592" s="335"/>
      <c r="AH1592" s="335"/>
      <c r="AI1592" s="335"/>
      <c r="AJ1592" s="335"/>
      <c r="AK1592" s="335"/>
      <c r="AL1592" s="335"/>
      <c r="AM1592" s="335"/>
      <c r="AN1592" s="335"/>
      <c r="AO1592" s="335"/>
      <c r="AP1592" s="335"/>
      <c r="AQ1592" s="335"/>
      <c r="AR1592" s="335"/>
      <c r="AS1592" s="335"/>
      <c r="AT1592" s="335"/>
      <c r="AU1592" s="335"/>
      <c r="AV1592" s="335"/>
      <c r="AW1592" s="335"/>
      <c r="AX1592" s="335"/>
      <c r="AY1592" s="335"/>
      <c r="AZ1592" s="335"/>
      <c r="BA1592" s="335"/>
      <c r="BB1592" s="335"/>
      <c r="BC1592" s="335"/>
      <c r="BD1592" s="335"/>
      <c r="BE1592" s="102"/>
      <c r="BF1592" s="328"/>
      <c r="BG1592" s="328"/>
      <c r="BH1592" s="328"/>
      <c r="BI1592" s="328"/>
      <c r="BJ1592" s="328"/>
      <c r="BK1592" s="328"/>
      <c r="BL1592" s="328"/>
      <c r="BM1592" s="328"/>
      <c r="BN1592" s="328"/>
      <c r="BO1592" s="328"/>
      <c r="BP1592" s="328"/>
      <c r="BQ1592" s="328"/>
      <c r="BR1592" s="328"/>
      <c r="BS1592" s="328"/>
      <c r="BT1592" s="328"/>
      <c r="BU1592" s="328"/>
      <c r="BV1592" s="328"/>
      <c r="BW1592" s="328"/>
      <c r="BX1592" s="328"/>
      <c r="BY1592" s="165"/>
      <c r="BZ1592" s="165"/>
      <c r="CA1592" s="165"/>
      <c r="CB1592" s="165"/>
      <c r="CC1592" s="165"/>
    </row>
    <row r="1593" spans="1:81" s="153" customFormat="1" ht="10.5" customHeight="1" x14ac:dyDescent="0.2">
      <c r="A1593" s="1531" t="s">
        <v>69</v>
      </c>
      <c r="B1593" s="1636" t="s">
        <v>608</v>
      </c>
      <c r="C1593" s="1119"/>
      <c r="D1593" s="1203"/>
      <c r="E1593" s="58"/>
      <c r="F1593" s="62"/>
      <c r="G1593" s="62"/>
      <c r="H1593" s="332"/>
      <c r="I1593" s="62"/>
      <c r="J1593" s="62"/>
      <c r="K1593" s="62"/>
      <c r="L1593" s="62"/>
      <c r="M1593" s="62"/>
      <c r="N1593" s="332"/>
      <c r="O1593" s="62"/>
      <c r="P1593" s="62"/>
      <c r="Q1593" s="62"/>
      <c r="R1593" s="62"/>
      <c r="S1593" s="62"/>
      <c r="T1593" s="62"/>
      <c r="U1593" s="62"/>
      <c r="V1593" s="62"/>
      <c r="W1593" s="62"/>
      <c r="X1593" s="62"/>
      <c r="Y1593" s="332"/>
      <c r="Z1593" s="62"/>
      <c r="AA1593" s="62"/>
      <c r="AB1593" s="63"/>
      <c r="AC1593" s="442"/>
      <c r="AD1593" s="755"/>
      <c r="AE1593" s="752"/>
      <c r="AF1593" s="903"/>
      <c r="AG1593" s="102"/>
      <c r="AH1593" s="102"/>
      <c r="AI1593" s="102"/>
      <c r="AJ1593" s="102"/>
      <c r="AK1593" s="102"/>
      <c r="AL1593" s="102"/>
      <c r="AM1593" s="102"/>
      <c r="AN1593" s="102"/>
      <c r="AO1593" s="102"/>
      <c r="AP1593" s="102"/>
      <c r="AQ1593" s="102"/>
      <c r="AR1593" s="102"/>
      <c r="AS1593" s="102"/>
      <c r="AT1593" s="102"/>
      <c r="AU1593" s="102"/>
      <c r="AV1593" s="102"/>
      <c r="AW1593" s="102"/>
      <c r="AX1593" s="102"/>
      <c r="AY1593" s="102"/>
      <c r="AZ1593" s="102"/>
      <c r="BA1593" s="102"/>
      <c r="BB1593" s="102"/>
      <c r="BC1593" s="102"/>
      <c r="BD1593" s="102"/>
      <c r="BE1593" s="335"/>
      <c r="BF1593" s="328"/>
      <c r="BG1593" s="328"/>
      <c r="BH1593" s="328"/>
      <c r="BI1593" s="328"/>
      <c r="BJ1593" s="328"/>
      <c r="BK1593" s="328"/>
      <c r="BL1593" s="328"/>
      <c r="BM1593" s="328"/>
      <c r="BN1593" s="328"/>
      <c r="BO1593" s="328"/>
      <c r="BP1593" s="328"/>
      <c r="BQ1593" s="328"/>
      <c r="BR1593" s="328"/>
      <c r="BS1593" s="328"/>
      <c r="BT1593" s="328"/>
      <c r="BU1593" s="328"/>
      <c r="BV1593" s="328"/>
      <c r="BW1593" s="328"/>
      <c r="BX1593" s="328"/>
      <c r="BY1593" s="165"/>
      <c r="BZ1593" s="165"/>
      <c r="CA1593" s="165"/>
      <c r="CB1593" s="165"/>
    </row>
    <row r="1594" spans="1:81" s="1" customFormat="1" ht="10.5" customHeight="1" x14ac:dyDescent="0.2">
      <c r="A1594" s="1532"/>
      <c r="B1594" s="1633"/>
      <c r="C1594" s="1513" t="s">
        <v>126</v>
      </c>
      <c r="D1594" s="134" t="s">
        <v>33</v>
      </c>
      <c r="E1594" s="1060">
        <v>0</v>
      </c>
      <c r="F1594" s="1060">
        <v>0</v>
      </c>
      <c r="G1594" s="1060">
        <v>0</v>
      </c>
      <c r="H1594" s="1061">
        <v>0</v>
      </c>
      <c r="I1594" s="1060">
        <v>0</v>
      </c>
      <c r="J1594" s="1060">
        <v>0</v>
      </c>
      <c r="K1594" s="1060">
        <v>0</v>
      </c>
      <c r="L1594" s="1060">
        <v>0</v>
      </c>
      <c r="M1594" s="1060">
        <v>0</v>
      </c>
      <c r="N1594" s="1061">
        <v>0</v>
      </c>
      <c r="O1594" s="1060">
        <v>0</v>
      </c>
      <c r="P1594" s="1060">
        <v>0</v>
      </c>
      <c r="Q1594" s="1060">
        <v>0</v>
      </c>
      <c r="R1594" s="1060">
        <v>0</v>
      </c>
      <c r="S1594" s="1060">
        <v>0</v>
      </c>
      <c r="T1594" s="1060">
        <v>0</v>
      </c>
      <c r="U1594" s="1060">
        <v>0</v>
      </c>
      <c r="V1594" s="1060">
        <v>0</v>
      </c>
      <c r="W1594" s="1060">
        <v>0</v>
      </c>
      <c r="X1594" s="1060">
        <v>0</v>
      </c>
      <c r="Y1594" s="1061">
        <v>0</v>
      </c>
      <c r="Z1594" s="1060">
        <v>0</v>
      </c>
      <c r="AA1594" s="1060">
        <v>0</v>
      </c>
      <c r="AB1594" s="1062">
        <v>0</v>
      </c>
      <c r="AC1594" s="333"/>
      <c r="AD1594" s="180"/>
      <c r="AE1594" s="456"/>
      <c r="AF1594" s="879"/>
      <c r="AG1594" s="335"/>
      <c r="AH1594" s="335"/>
      <c r="AI1594" s="335"/>
      <c r="AJ1594" s="335"/>
      <c r="AK1594" s="335"/>
      <c r="AL1594" s="335"/>
      <c r="AM1594" s="335"/>
      <c r="AN1594" s="335"/>
      <c r="AO1594" s="335"/>
      <c r="AP1594" s="335"/>
      <c r="AQ1594" s="335"/>
      <c r="AR1594" s="335"/>
      <c r="AS1594" s="335"/>
      <c r="AT1594" s="335"/>
      <c r="AU1594" s="335"/>
      <c r="AV1594" s="335"/>
      <c r="AW1594" s="335"/>
      <c r="AX1594" s="335"/>
      <c r="AY1594" s="335"/>
      <c r="AZ1594" s="335"/>
      <c r="BA1594" s="335"/>
      <c r="BB1594" s="335"/>
      <c r="BC1594" s="335"/>
      <c r="BD1594" s="335"/>
      <c r="BE1594" s="335"/>
      <c r="BF1594" s="328"/>
      <c r="BG1594" s="328"/>
      <c r="BH1594" s="328"/>
      <c r="BI1594" s="328"/>
      <c r="BJ1594" s="328"/>
      <c r="BK1594" s="328"/>
      <c r="BL1594" s="328"/>
      <c r="BM1594" s="328"/>
      <c r="BN1594" s="328"/>
      <c r="BO1594" s="328"/>
      <c r="BP1594" s="328"/>
      <c r="BQ1594" s="328"/>
      <c r="BR1594" s="328"/>
      <c r="BS1594" s="328"/>
      <c r="BT1594" s="328"/>
      <c r="BU1594" s="328"/>
      <c r="BV1594" s="328"/>
      <c r="BW1594" s="328"/>
      <c r="BX1594" s="328"/>
      <c r="BY1594" s="165"/>
      <c r="BZ1594" s="165"/>
      <c r="CA1594" s="165"/>
      <c r="CB1594" s="165"/>
      <c r="CC1594" s="165"/>
    </row>
    <row r="1595" spans="1:81" s="1" customFormat="1" ht="10.5" customHeight="1" x14ac:dyDescent="0.2">
      <c r="A1595" s="1532"/>
      <c r="B1595" s="1633"/>
      <c r="C1595" s="1513" t="s">
        <v>557</v>
      </c>
      <c r="D1595" s="134" t="s">
        <v>116</v>
      </c>
      <c r="E1595" s="64">
        <f t="shared" ref="E1595:AB1595" si="3417">ROUND((AG1595-AF1595)*$AE1595,2)</f>
        <v>0</v>
      </c>
      <c r="F1595" s="64">
        <f t="shared" si="3417"/>
        <v>0</v>
      </c>
      <c r="G1595" s="64">
        <f t="shared" si="3417"/>
        <v>0</v>
      </c>
      <c r="H1595" s="424">
        <f t="shared" si="3417"/>
        <v>0</v>
      </c>
      <c r="I1595" s="64">
        <f t="shared" si="3417"/>
        <v>0</v>
      </c>
      <c r="J1595" s="64">
        <f t="shared" si="3417"/>
        <v>0</v>
      </c>
      <c r="K1595" s="64">
        <f t="shared" si="3417"/>
        <v>0</v>
      </c>
      <c r="L1595" s="64">
        <f t="shared" si="3417"/>
        <v>0</v>
      </c>
      <c r="M1595" s="64">
        <f t="shared" si="3417"/>
        <v>0</v>
      </c>
      <c r="N1595" s="424">
        <f t="shared" si="3417"/>
        <v>0</v>
      </c>
      <c r="O1595" s="64">
        <f t="shared" si="3417"/>
        <v>0</v>
      </c>
      <c r="P1595" s="64">
        <f t="shared" si="3417"/>
        <v>0</v>
      </c>
      <c r="Q1595" s="64">
        <f t="shared" si="3417"/>
        <v>0</v>
      </c>
      <c r="R1595" s="64">
        <f t="shared" si="3417"/>
        <v>0</v>
      </c>
      <c r="S1595" s="64">
        <f t="shared" si="3417"/>
        <v>0</v>
      </c>
      <c r="T1595" s="64">
        <f t="shared" si="3417"/>
        <v>0</v>
      </c>
      <c r="U1595" s="64">
        <f t="shared" si="3417"/>
        <v>0</v>
      </c>
      <c r="V1595" s="64">
        <f t="shared" si="3417"/>
        <v>0</v>
      </c>
      <c r="W1595" s="64">
        <f t="shared" si="3417"/>
        <v>0</v>
      </c>
      <c r="X1595" s="64">
        <f t="shared" si="3417"/>
        <v>0</v>
      </c>
      <c r="Y1595" s="424">
        <f t="shared" si="3417"/>
        <v>0</v>
      </c>
      <c r="Z1595" s="64">
        <f t="shared" si="3417"/>
        <v>0</v>
      </c>
      <c r="AA1595" s="64">
        <f t="shared" si="3417"/>
        <v>0</v>
      </c>
      <c r="AB1595" s="65">
        <f t="shared" si="3417"/>
        <v>0</v>
      </c>
      <c r="AC1595" s="50">
        <f>SUM(E1595:AB1595)</f>
        <v>0</v>
      </c>
      <c r="AD1595" s="53">
        <f>SUM(E1596:AB1596)</f>
        <v>0</v>
      </c>
      <c r="AE1595" s="456"/>
      <c r="AF1595" s="985"/>
      <c r="AG1595" s="985"/>
      <c r="AH1595" s="986"/>
      <c r="AI1595" s="985"/>
      <c r="AJ1595" s="985"/>
      <c r="AK1595" s="985"/>
      <c r="AL1595" s="985"/>
      <c r="AM1595" s="985"/>
      <c r="AN1595" s="985"/>
      <c r="AO1595" s="985"/>
      <c r="AP1595" s="985"/>
      <c r="AQ1595" s="985"/>
      <c r="AR1595" s="985"/>
      <c r="AS1595" s="985"/>
      <c r="AT1595" s="985"/>
      <c r="AU1595" s="985"/>
      <c r="AV1595" s="985"/>
      <c r="AW1595" s="985"/>
      <c r="AX1595" s="985"/>
      <c r="AY1595" s="985"/>
      <c r="AZ1595" s="985"/>
      <c r="BA1595" s="985"/>
      <c r="BB1595" s="985"/>
      <c r="BC1595" s="985"/>
      <c r="BD1595" s="985"/>
      <c r="BE1595" s="335"/>
      <c r="BF1595" s="335"/>
      <c r="BG1595" s="335"/>
      <c r="BH1595" s="335"/>
      <c r="BI1595" s="335"/>
      <c r="BJ1595" s="335"/>
      <c r="BK1595" s="335"/>
      <c r="BL1595" s="335"/>
      <c r="BM1595" s="335"/>
      <c r="BN1595" s="335"/>
      <c r="BO1595" s="335"/>
      <c r="BP1595" s="335"/>
      <c r="BQ1595" s="335"/>
      <c r="BR1595" s="335"/>
      <c r="BS1595" s="335"/>
      <c r="BT1595" s="335"/>
      <c r="BU1595" s="335"/>
      <c r="BV1595" s="335"/>
      <c r="BW1595" s="335"/>
      <c r="BX1595" s="335"/>
      <c r="BY1595" s="153"/>
      <c r="BZ1595" s="153"/>
      <c r="CA1595" s="153"/>
      <c r="CB1595" s="153"/>
      <c r="CC1595" s="165"/>
    </row>
    <row r="1596" spans="1:81" s="1" customFormat="1" ht="10.5" customHeight="1" x14ac:dyDescent="0.2">
      <c r="A1596" s="1532"/>
      <c r="B1596" s="1633"/>
      <c r="C1596" s="1513" t="s">
        <v>557</v>
      </c>
      <c r="D1596" s="134" t="s">
        <v>117</v>
      </c>
      <c r="E1596" s="64">
        <f t="shared" ref="E1596:AB1596" si="3418">ROUND((AG1596-AF1596)*$AE1595,2)</f>
        <v>0</v>
      </c>
      <c r="F1596" s="51">
        <f t="shared" si="3418"/>
        <v>0</v>
      </c>
      <c r="G1596" s="51">
        <f t="shared" si="3418"/>
        <v>0</v>
      </c>
      <c r="H1596" s="334">
        <f t="shared" si="3418"/>
        <v>0</v>
      </c>
      <c r="I1596" s="51">
        <f t="shared" si="3418"/>
        <v>0</v>
      </c>
      <c r="J1596" s="51">
        <f t="shared" si="3418"/>
        <v>0</v>
      </c>
      <c r="K1596" s="51">
        <f t="shared" si="3418"/>
        <v>0</v>
      </c>
      <c r="L1596" s="51">
        <f t="shared" si="3418"/>
        <v>0</v>
      </c>
      <c r="M1596" s="51">
        <f t="shared" si="3418"/>
        <v>0</v>
      </c>
      <c r="N1596" s="334">
        <f t="shared" si="3418"/>
        <v>0</v>
      </c>
      <c r="O1596" s="51">
        <f t="shared" si="3418"/>
        <v>0</v>
      </c>
      <c r="P1596" s="51">
        <f t="shared" si="3418"/>
        <v>0</v>
      </c>
      <c r="Q1596" s="51">
        <f t="shared" si="3418"/>
        <v>0</v>
      </c>
      <c r="R1596" s="51">
        <f t="shared" si="3418"/>
        <v>0</v>
      </c>
      <c r="S1596" s="51">
        <f t="shared" si="3418"/>
        <v>0</v>
      </c>
      <c r="T1596" s="51">
        <f t="shared" si="3418"/>
        <v>0</v>
      </c>
      <c r="U1596" s="51">
        <f t="shared" si="3418"/>
        <v>0</v>
      </c>
      <c r="V1596" s="51">
        <f t="shared" si="3418"/>
        <v>0</v>
      </c>
      <c r="W1596" s="51">
        <f t="shared" si="3418"/>
        <v>0</v>
      </c>
      <c r="X1596" s="51">
        <f t="shared" si="3418"/>
        <v>0</v>
      </c>
      <c r="Y1596" s="334">
        <f t="shared" si="3418"/>
        <v>0</v>
      </c>
      <c r="Z1596" s="51">
        <f t="shared" si="3418"/>
        <v>0</v>
      </c>
      <c r="AA1596" s="51">
        <f t="shared" si="3418"/>
        <v>0</v>
      </c>
      <c r="AB1596" s="52">
        <f t="shared" si="3418"/>
        <v>0</v>
      </c>
      <c r="AC1596" s="50"/>
      <c r="AD1596" s="53"/>
      <c r="AE1596" s="456"/>
      <c r="AF1596" s="985"/>
      <c r="AG1596" s="985"/>
      <c r="AH1596" s="986"/>
      <c r="AI1596" s="985"/>
      <c r="AJ1596" s="985"/>
      <c r="AK1596" s="985"/>
      <c r="AL1596" s="985"/>
      <c r="AM1596" s="985"/>
      <c r="AN1596" s="985"/>
      <c r="AO1596" s="985"/>
      <c r="AP1596" s="985"/>
      <c r="AQ1596" s="985"/>
      <c r="AR1596" s="985"/>
      <c r="AS1596" s="985"/>
      <c r="AT1596" s="985"/>
      <c r="AU1596" s="985"/>
      <c r="AV1596" s="985"/>
      <c r="AW1596" s="985"/>
      <c r="AX1596" s="985"/>
      <c r="AY1596" s="985"/>
      <c r="AZ1596" s="985"/>
      <c r="BA1596" s="985"/>
      <c r="BB1596" s="985"/>
      <c r="BC1596" s="985"/>
      <c r="BD1596" s="985"/>
      <c r="BE1596" s="335"/>
      <c r="BF1596" s="328"/>
      <c r="BG1596" s="328"/>
      <c r="BH1596" s="328"/>
      <c r="BI1596" s="328"/>
      <c r="BJ1596" s="328"/>
      <c r="BK1596" s="328"/>
      <c r="BL1596" s="328"/>
      <c r="BM1596" s="328"/>
      <c r="BN1596" s="328"/>
      <c r="BO1596" s="328"/>
      <c r="BP1596" s="328"/>
      <c r="BQ1596" s="328"/>
      <c r="BR1596" s="328"/>
      <c r="BS1596" s="328"/>
      <c r="BT1596" s="328"/>
      <c r="BU1596" s="328"/>
      <c r="BV1596" s="328"/>
      <c r="BW1596" s="328"/>
      <c r="BX1596" s="328"/>
      <c r="BY1596" s="165"/>
      <c r="BZ1596" s="165"/>
      <c r="CA1596" s="165"/>
      <c r="CB1596" s="165"/>
      <c r="CC1596" s="165"/>
    </row>
    <row r="1597" spans="1:81" s="1" customFormat="1" ht="10.5" customHeight="1" thickBot="1" x14ac:dyDescent="0.25">
      <c r="A1597" s="1533"/>
      <c r="B1597" s="1637"/>
      <c r="C1597" s="274"/>
      <c r="D1597" s="239" t="s">
        <v>41</v>
      </c>
      <c r="E1597" s="84" t="e">
        <f t="shared" ref="E1597:AB1597" si="3419">E1596/E1595</f>
        <v>#DIV/0!</v>
      </c>
      <c r="F1597" s="84" t="e">
        <f t="shared" si="3419"/>
        <v>#DIV/0!</v>
      </c>
      <c r="G1597" s="84" t="e">
        <f t="shared" si="3419"/>
        <v>#DIV/0!</v>
      </c>
      <c r="H1597" s="425" t="e">
        <f t="shared" si="3419"/>
        <v>#DIV/0!</v>
      </c>
      <c r="I1597" s="84" t="e">
        <f t="shared" si="3419"/>
        <v>#DIV/0!</v>
      </c>
      <c r="J1597" s="84" t="e">
        <f t="shared" si="3419"/>
        <v>#DIV/0!</v>
      </c>
      <c r="K1597" s="84" t="e">
        <f t="shared" si="3419"/>
        <v>#DIV/0!</v>
      </c>
      <c r="L1597" s="84" t="e">
        <f t="shared" si="3419"/>
        <v>#DIV/0!</v>
      </c>
      <c r="M1597" s="84" t="e">
        <f t="shared" si="3419"/>
        <v>#DIV/0!</v>
      </c>
      <c r="N1597" s="425" t="e">
        <f t="shared" si="3419"/>
        <v>#DIV/0!</v>
      </c>
      <c r="O1597" s="84" t="e">
        <f t="shared" si="3419"/>
        <v>#DIV/0!</v>
      </c>
      <c r="P1597" s="84" t="e">
        <f t="shared" si="3419"/>
        <v>#DIV/0!</v>
      </c>
      <c r="Q1597" s="84" t="e">
        <f t="shared" si="3419"/>
        <v>#DIV/0!</v>
      </c>
      <c r="R1597" s="84" t="e">
        <f t="shared" si="3419"/>
        <v>#DIV/0!</v>
      </c>
      <c r="S1597" s="84" t="e">
        <f t="shared" si="3419"/>
        <v>#DIV/0!</v>
      </c>
      <c r="T1597" s="84" t="e">
        <f t="shared" si="3419"/>
        <v>#DIV/0!</v>
      </c>
      <c r="U1597" s="84" t="e">
        <f t="shared" si="3419"/>
        <v>#DIV/0!</v>
      </c>
      <c r="V1597" s="84" t="e">
        <f t="shared" si="3419"/>
        <v>#DIV/0!</v>
      </c>
      <c r="W1597" s="84" t="e">
        <f t="shared" si="3419"/>
        <v>#DIV/0!</v>
      </c>
      <c r="X1597" s="84" t="e">
        <f t="shared" si="3419"/>
        <v>#DIV/0!</v>
      </c>
      <c r="Y1597" s="425" t="e">
        <f t="shared" si="3419"/>
        <v>#DIV/0!</v>
      </c>
      <c r="Z1597" s="84" t="e">
        <f t="shared" si="3419"/>
        <v>#DIV/0!</v>
      </c>
      <c r="AA1597" s="84" t="e">
        <f t="shared" si="3419"/>
        <v>#DIV/0!</v>
      </c>
      <c r="AB1597" s="85" t="e">
        <f t="shared" si="3419"/>
        <v>#DIV/0!</v>
      </c>
      <c r="AC1597" s="50"/>
      <c r="AD1597" s="53"/>
      <c r="AE1597" s="456"/>
      <c r="AF1597" s="335"/>
      <c r="AG1597" s="335"/>
      <c r="AH1597" s="335"/>
      <c r="AI1597" s="335"/>
      <c r="AJ1597" s="335"/>
      <c r="AK1597" s="335"/>
      <c r="AL1597" s="335"/>
      <c r="AM1597" s="335"/>
      <c r="AN1597" s="335"/>
      <c r="AO1597" s="335"/>
      <c r="AP1597" s="335"/>
      <c r="AQ1597" s="335"/>
      <c r="AR1597" s="335"/>
      <c r="AS1597" s="335"/>
      <c r="AT1597" s="335"/>
      <c r="AU1597" s="335"/>
      <c r="AV1597" s="335"/>
      <c r="AW1597" s="335"/>
      <c r="AX1597" s="335"/>
      <c r="AY1597" s="335"/>
      <c r="AZ1597" s="335"/>
      <c r="BA1597" s="335"/>
      <c r="BB1597" s="335"/>
      <c r="BC1597" s="335"/>
      <c r="BD1597" s="335"/>
      <c r="BE1597" s="102"/>
      <c r="BF1597" s="328"/>
      <c r="BG1597" s="328"/>
      <c r="BH1597" s="328"/>
      <c r="BI1597" s="328"/>
      <c r="BJ1597" s="328"/>
      <c r="BK1597" s="328"/>
      <c r="BL1597" s="328"/>
      <c r="BM1597" s="328"/>
      <c r="BN1597" s="328"/>
      <c r="BO1597" s="328"/>
      <c r="BP1597" s="328"/>
      <c r="BQ1597" s="328"/>
      <c r="BR1597" s="328"/>
      <c r="BS1597" s="328"/>
      <c r="BT1597" s="328"/>
      <c r="BU1597" s="328"/>
      <c r="BV1597" s="328"/>
      <c r="BW1597" s="328"/>
      <c r="BX1597" s="328"/>
      <c r="BY1597" s="165"/>
      <c r="BZ1597" s="165"/>
      <c r="CA1597" s="165"/>
      <c r="CB1597" s="165"/>
      <c r="CC1597" s="165"/>
    </row>
    <row r="1598" spans="1:81" s="153" customFormat="1" ht="10.5" customHeight="1" x14ac:dyDescent="0.2">
      <c r="A1598" s="1531" t="s">
        <v>63</v>
      </c>
      <c r="B1598" s="1636" t="s">
        <v>673</v>
      </c>
      <c r="C1598" s="1119"/>
      <c r="D1598" s="1203"/>
      <c r="E1598" s="58"/>
      <c r="F1598" s="62"/>
      <c r="G1598" s="62"/>
      <c r="H1598" s="332"/>
      <c r="I1598" s="62"/>
      <c r="J1598" s="62"/>
      <c r="K1598" s="62"/>
      <c r="L1598" s="62"/>
      <c r="M1598" s="62"/>
      <c r="N1598" s="332"/>
      <c r="O1598" s="62"/>
      <c r="P1598" s="62"/>
      <c r="Q1598" s="62"/>
      <c r="R1598" s="62"/>
      <c r="S1598" s="62"/>
      <c r="T1598" s="62"/>
      <c r="U1598" s="62"/>
      <c r="V1598" s="62"/>
      <c r="W1598" s="62"/>
      <c r="X1598" s="62"/>
      <c r="Y1598" s="332"/>
      <c r="Z1598" s="62"/>
      <c r="AA1598" s="62"/>
      <c r="AB1598" s="63"/>
      <c r="AC1598" s="442"/>
      <c r="AD1598" s="755"/>
      <c r="AE1598" s="752"/>
      <c r="AF1598" s="102"/>
      <c r="AG1598" s="102"/>
      <c r="AH1598" s="102"/>
      <c r="AI1598" s="102"/>
      <c r="AJ1598" s="102"/>
      <c r="AK1598" s="102"/>
      <c r="AL1598" s="102"/>
      <c r="AM1598" s="102"/>
      <c r="AN1598" s="102"/>
      <c r="AO1598" s="102"/>
      <c r="AP1598" s="102"/>
      <c r="AQ1598" s="102"/>
      <c r="AR1598" s="102"/>
      <c r="AS1598" s="102"/>
      <c r="AT1598" s="102"/>
      <c r="AU1598" s="102"/>
      <c r="AV1598" s="102"/>
      <c r="AW1598" s="102"/>
      <c r="AX1598" s="102"/>
      <c r="AY1598" s="102"/>
      <c r="AZ1598" s="102"/>
      <c r="BA1598" s="102"/>
      <c r="BB1598" s="102"/>
      <c r="BC1598" s="102"/>
      <c r="BD1598" s="102"/>
      <c r="BE1598" s="335"/>
      <c r="BF1598" s="328"/>
      <c r="BG1598" s="328"/>
      <c r="BH1598" s="328"/>
      <c r="BI1598" s="328"/>
      <c r="BJ1598" s="328"/>
      <c r="BK1598" s="328"/>
      <c r="BL1598" s="328"/>
      <c r="BM1598" s="328"/>
      <c r="BN1598" s="328"/>
      <c r="BO1598" s="328"/>
      <c r="BP1598" s="328"/>
      <c r="BQ1598" s="328"/>
      <c r="BR1598" s="328"/>
      <c r="BS1598" s="328"/>
      <c r="BT1598" s="328"/>
      <c r="BU1598" s="328"/>
      <c r="BV1598" s="328"/>
      <c r="BW1598" s="328"/>
      <c r="BX1598" s="328"/>
      <c r="BY1598" s="165"/>
      <c r="BZ1598" s="165"/>
      <c r="CA1598" s="165"/>
      <c r="CB1598" s="165"/>
    </row>
    <row r="1599" spans="1:81" s="1" customFormat="1" ht="10.5" customHeight="1" x14ac:dyDescent="0.2">
      <c r="A1599" s="1532"/>
      <c r="B1599" s="1633"/>
      <c r="C1599" s="1513" t="s">
        <v>126</v>
      </c>
      <c r="D1599" s="134" t="s">
        <v>33</v>
      </c>
      <c r="E1599" s="1060">
        <v>0</v>
      </c>
      <c r="F1599" s="1060">
        <v>0</v>
      </c>
      <c r="G1599" s="1060">
        <v>0</v>
      </c>
      <c r="H1599" s="1061">
        <v>0</v>
      </c>
      <c r="I1599" s="1060">
        <v>0</v>
      </c>
      <c r="J1599" s="1060">
        <v>0</v>
      </c>
      <c r="K1599" s="1060">
        <v>0</v>
      </c>
      <c r="L1599" s="1060">
        <v>0</v>
      </c>
      <c r="M1599" s="1060">
        <v>0</v>
      </c>
      <c r="N1599" s="1061">
        <v>0</v>
      </c>
      <c r="O1599" s="1060">
        <v>0</v>
      </c>
      <c r="P1599" s="1060">
        <v>0</v>
      </c>
      <c r="Q1599" s="1060">
        <v>0</v>
      </c>
      <c r="R1599" s="1060">
        <v>0</v>
      </c>
      <c r="S1599" s="1060">
        <v>0</v>
      </c>
      <c r="T1599" s="1060">
        <v>0</v>
      </c>
      <c r="U1599" s="1060">
        <v>0</v>
      </c>
      <c r="V1599" s="1060">
        <v>0</v>
      </c>
      <c r="W1599" s="1060">
        <v>0</v>
      </c>
      <c r="X1599" s="1060">
        <v>0</v>
      </c>
      <c r="Y1599" s="1061">
        <v>0</v>
      </c>
      <c r="Z1599" s="1060">
        <v>0</v>
      </c>
      <c r="AA1599" s="1060">
        <v>0</v>
      </c>
      <c r="AB1599" s="1062">
        <v>0</v>
      </c>
      <c r="AC1599" s="333"/>
      <c r="AD1599" s="180"/>
      <c r="AE1599" s="456"/>
      <c r="AF1599" s="335"/>
      <c r="AG1599" s="335"/>
      <c r="AH1599" s="335"/>
      <c r="AI1599" s="335"/>
      <c r="AJ1599" s="335"/>
      <c r="AK1599" s="335"/>
      <c r="AL1599" s="335"/>
      <c r="AM1599" s="335"/>
      <c r="AN1599" s="335"/>
      <c r="AO1599" s="335"/>
      <c r="AP1599" s="335"/>
      <c r="AQ1599" s="335"/>
      <c r="AR1599" s="335"/>
      <c r="AS1599" s="335"/>
      <c r="AT1599" s="335"/>
      <c r="AU1599" s="335"/>
      <c r="AV1599" s="335"/>
      <c r="AW1599" s="335"/>
      <c r="AX1599" s="335"/>
      <c r="AY1599" s="335"/>
      <c r="AZ1599" s="335"/>
      <c r="BA1599" s="335"/>
      <c r="BB1599" s="335"/>
      <c r="BC1599" s="335"/>
      <c r="BD1599" s="335"/>
      <c r="BE1599" s="335"/>
      <c r="BF1599" s="328"/>
      <c r="BG1599" s="328"/>
      <c r="BH1599" s="328"/>
      <c r="BI1599" s="328"/>
      <c r="BJ1599" s="328"/>
      <c r="BK1599" s="328"/>
      <c r="BL1599" s="328"/>
      <c r="BM1599" s="328"/>
      <c r="BN1599" s="328"/>
      <c r="BO1599" s="328"/>
      <c r="BP1599" s="328"/>
      <c r="BQ1599" s="328"/>
      <c r="BR1599" s="328"/>
      <c r="BS1599" s="328"/>
      <c r="BT1599" s="328"/>
      <c r="BU1599" s="328"/>
      <c r="BV1599" s="328"/>
      <c r="BW1599" s="328"/>
      <c r="BX1599" s="328"/>
      <c r="BY1599" s="165"/>
      <c r="BZ1599" s="165"/>
      <c r="CA1599" s="165"/>
      <c r="CB1599" s="165"/>
      <c r="CC1599" s="165"/>
    </row>
    <row r="1600" spans="1:81" s="1" customFormat="1" ht="10.5" customHeight="1" x14ac:dyDescent="0.2">
      <c r="A1600" s="1532"/>
      <c r="B1600" s="1633"/>
      <c r="C1600" s="1513" t="s">
        <v>557</v>
      </c>
      <c r="D1600" s="134" t="s">
        <v>116</v>
      </c>
      <c r="E1600" s="64">
        <f t="shared" ref="E1600:AB1600" si="3420">ROUND((AG1600-AF1600)*$AE1600,2)</f>
        <v>0</v>
      </c>
      <c r="F1600" s="64">
        <f t="shared" si="3420"/>
        <v>0</v>
      </c>
      <c r="G1600" s="64">
        <f t="shared" si="3420"/>
        <v>0</v>
      </c>
      <c r="H1600" s="424">
        <f t="shared" si="3420"/>
        <v>0</v>
      </c>
      <c r="I1600" s="64">
        <f t="shared" si="3420"/>
        <v>0</v>
      </c>
      <c r="J1600" s="64">
        <f t="shared" si="3420"/>
        <v>0</v>
      </c>
      <c r="K1600" s="64">
        <f t="shared" si="3420"/>
        <v>0</v>
      </c>
      <c r="L1600" s="64">
        <f t="shared" si="3420"/>
        <v>0</v>
      </c>
      <c r="M1600" s="64">
        <f t="shared" si="3420"/>
        <v>0</v>
      </c>
      <c r="N1600" s="424">
        <f t="shared" si="3420"/>
        <v>0</v>
      </c>
      <c r="O1600" s="64">
        <f t="shared" si="3420"/>
        <v>0</v>
      </c>
      <c r="P1600" s="64">
        <f t="shared" si="3420"/>
        <v>0</v>
      </c>
      <c r="Q1600" s="64">
        <f t="shared" si="3420"/>
        <v>0</v>
      </c>
      <c r="R1600" s="64">
        <f t="shared" si="3420"/>
        <v>0</v>
      </c>
      <c r="S1600" s="64">
        <f t="shared" si="3420"/>
        <v>0</v>
      </c>
      <c r="T1600" s="64">
        <f t="shared" si="3420"/>
        <v>0</v>
      </c>
      <c r="U1600" s="64">
        <f t="shared" si="3420"/>
        <v>0</v>
      </c>
      <c r="V1600" s="64">
        <f t="shared" si="3420"/>
        <v>0</v>
      </c>
      <c r="W1600" s="64">
        <f t="shared" si="3420"/>
        <v>0</v>
      </c>
      <c r="X1600" s="64">
        <f t="shared" si="3420"/>
        <v>0</v>
      </c>
      <c r="Y1600" s="424">
        <f t="shared" si="3420"/>
        <v>0</v>
      </c>
      <c r="Z1600" s="64">
        <f t="shared" si="3420"/>
        <v>0</v>
      </c>
      <c r="AA1600" s="64">
        <f t="shared" si="3420"/>
        <v>0</v>
      </c>
      <c r="AB1600" s="65">
        <f t="shared" si="3420"/>
        <v>0</v>
      </c>
      <c r="AC1600" s="50">
        <f>SUM(E1600:AB1600)</f>
        <v>0</v>
      </c>
      <c r="AD1600" s="53">
        <f>SUM(E1601:AB1601)</f>
        <v>0</v>
      </c>
      <c r="AE1600" s="456"/>
      <c r="AF1600" s="985"/>
      <c r="AG1600" s="985"/>
      <c r="AH1600" s="986"/>
      <c r="AI1600" s="985"/>
      <c r="AJ1600" s="985"/>
      <c r="AK1600" s="985"/>
      <c r="AL1600" s="985"/>
      <c r="AM1600" s="985"/>
      <c r="AN1600" s="985"/>
      <c r="AO1600" s="985"/>
      <c r="AP1600" s="985"/>
      <c r="AQ1600" s="985"/>
      <c r="AR1600" s="985"/>
      <c r="AS1600" s="985"/>
      <c r="AT1600" s="985"/>
      <c r="AU1600" s="985"/>
      <c r="AV1600" s="985"/>
      <c r="AW1600" s="985"/>
      <c r="AX1600" s="985"/>
      <c r="AY1600" s="985"/>
      <c r="AZ1600" s="985"/>
      <c r="BA1600" s="985"/>
      <c r="BB1600" s="985"/>
      <c r="BC1600" s="985"/>
      <c r="BD1600" s="985"/>
      <c r="BE1600" s="335"/>
      <c r="BF1600" s="335"/>
      <c r="BG1600" s="335"/>
      <c r="BH1600" s="335"/>
      <c r="BI1600" s="335"/>
      <c r="BJ1600" s="335"/>
      <c r="BK1600" s="335"/>
      <c r="BL1600" s="335"/>
      <c r="BM1600" s="335"/>
      <c r="BN1600" s="335"/>
      <c r="BO1600" s="335"/>
      <c r="BP1600" s="335"/>
      <c r="BQ1600" s="335"/>
      <c r="BR1600" s="335"/>
      <c r="BS1600" s="335"/>
      <c r="BT1600" s="335"/>
      <c r="BU1600" s="335"/>
      <c r="BV1600" s="335"/>
      <c r="BW1600" s="335"/>
      <c r="BX1600" s="335"/>
      <c r="BY1600" s="153"/>
      <c r="BZ1600" s="153"/>
      <c r="CA1600" s="153"/>
      <c r="CB1600" s="153"/>
      <c r="CC1600" s="165"/>
    </row>
    <row r="1601" spans="1:159" s="1" customFormat="1" ht="10.5" customHeight="1" x14ac:dyDescent="0.2">
      <c r="A1601" s="1532"/>
      <c r="B1601" s="1633"/>
      <c r="C1601" s="1513" t="s">
        <v>557</v>
      </c>
      <c r="D1601" s="134" t="s">
        <v>117</v>
      </c>
      <c r="E1601" s="64">
        <f t="shared" ref="E1601:AB1601" si="3421">ROUND((AG1601-AF1601)*$AE1600,2)</f>
        <v>0</v>
      </c>
      <c r="F1601" s="51">
        <f t="shared" si="3421"/>
        <v>0</v>
      </c>
      <c r="G1601" s="51">
        <f t="shared" si="3421"/>
        <v>0</v>
      </c>
      <c r="H1601" s="334">
        <f t="shared" si="3421"/>
        <v>0</v>
      </c>
      <c r="I1601" s="51">
        <f t="shared" si="3421"/>
        <v>0</v>
      </c>
      <c r="J1601" s="51">
        <f t="shared" si="3421"/>
        <v>0</v>
      </c>
      <c r="K1601" s="51">
        <f t="shared" si="3421"/>
        <v>0</v>
      </c>
      <c r="L1601" s="51">
        <f t="shared" si="3421"/>
        <v>0</v>
      </c>
      <c r="M1601" s="51">
        <f t="shared" si="3421"/>
        <v>0</v>
      </c>
      <c r="N1601" s="334">
        <f t="shared" si="3421"/>
        <v>0</v>
      </c>
      <c r="O1601" s="51">
        <f t="shared" si="3421"/>
        <v>0</v>
      </c>
      <c r="P1601" s="51">
        <f t="shared" si="3421"/>
        <v>0</v>
      </c>
      <c r="Q1601" s="51">
        <f t="shared" si="3421"/>
        <v>0</v>
      </c>
      <c r="R1601" s="51">
        <f t="shared" si="3421"/>
        <v>0</v>
      </c>
      <c r="S1601" s="51">
        <f t="shared" si="3421"/>
        <v>0</v>
      </c>
      <c r="T1601" s="51">
        <f t="shared" si="3421"/>
        <v>0</v>
      </c>
      <c r="U1601" s="51">
        <f t="shared" si="3421"/>
        <v>0</v>
      </c>
      <c r="V1601" s="51">
        <f t="shared" si="3421"/>
        <v>0</v>
      </c>
      <c r="W1601" s="51">
        <f t="shared" si="3421"/>
        <v>0</v>
      </c>
      <c r="X1601" s="51">
        <f t="shared" si="3421"/>
        <v>0</v>
      </c>
      <c r="Y1601" s="334">
        <f t="shared" si="3421"/>
        <v>0</v>
      </c>
      <c r="Z1601" s="51">
        <f t="shared" si="3421"/>
        <v>0</v>
      </c>
      <c r="AA1601" s="51">
        <f t="shared" si="3421"/>
        <v>0</v>
      </c>
      <c r="AB1601" s="52">
        <f t="shared" si="3421"/>
        <v>0</v>
      </c>
      <c r="AC1601" s="50"/>
      <c r="AD1601" s="53"/>
      <c r="AE1601" s="456"/>
      <c r="AF1601" s="985"/>
      <c r="AG1601" s="985"/>
      <c r="AH1601" s="986"/>
      <c r="AI1601" s="985"/>
      <c r="AJ1601" s="985"/>
      <c r="AK1601" s="985"/>
      <c r="AL1601" s="985"/>
      <c r="AM1601" s="985"/>
      <c r="AN1601" s="985"/>
      <c r="AO1601" s="985"/>
      <c r="AP1601" s="985"/>
      <c r="AQ1601" s="985"/>
      <c r="AR1601" s="985"/>
      <c r="AS1601" s="985"/>
      <c r="AT1601" s="985"/>
      <c r="AU1601" s="985"/>
      <c r="AV1601" s="985"/>
      <c r="AW1601" s="985"/>
      <c r="AX1601" s="985"/>
      <c r="AY1601" s="985"/>
      <c r="AZ1601" s="985"/>
      <c r="BA1601" s="985"/>
      <c r="BB1601" s="985"/>
      <c r="BC1601" s="985"/>
      <c r="BD1601" s="985"/>
      <c r="BE1601" s="335"/>
      <c r="BF1601" s="328"/>
      <c r="BG1601" s="328"/>
      <c r="BH1601" s="328"/>
      <c r="BI1601" s="328"/>
      <c r="BJ1601" s="328"/>
      <c r="BK1601" s="328"/>
      <c r="BL1601" s="328"/>
      <c r="BM1601" s="328"/>
      <c r="BN1601" s="328"/>
      <c r="BO1601" s="328"/>
      <c r="BP1601" s="328"/>
      <c r="BQ1601" s="328"/>
      <c r="BR1601" s="328"/>
      <c r="BS1601" s="328"/>
      <c r="BT1601" s="328"/>
      <c r="BU1601" s="328"/>
      <c r="BV1601" s="328"/>
      <c r="BW1601" s="328"/>
      <c r="BX1601" s="328"/>
      <c r="BY1601" s="165"/>
      <c r="BZ1601" s="165"/>
      <c r="CA1601" s="165"/>
      <c r="CB1601" s="165"/>
      <c r="CC1601" s="165"/>
    </row>
    <row r="1602" spans="1:159" s="1" customFormat="1" ht="10.5" customHeight="1" thickBot="1" x14ac:dyDescent="0.25">
      <c r="A1602" s="1533"/>
      <c r="B1602" s="1637"/>
      <c r="C1602" s="274"/>
      <c r="D1602" s="239" t="s">
        <v>41</v>
      </c>
      <c r="E1602" s="84" t="e">
        <f t="shared" ref="E1602:AB1602" si="3422">E1601/E1600</f>
        <v>#DIV/0!</v>
      </c>
      <c r="F1602" s="84" t="e">
        <f t="shared" si="3422"/>
        <v>#DIV/0!</v>
      </c>
      <c r="G1602" s="84" t="e">
        <f t="shared" si="3422"/>
        <v>#DIV/0!</v>
      </c>
      <c r="H1602" s="425" t="e">
        <f t="shared" si="3422"/>
        <v>#DIV/0!</v>
      </c>
      <c r="I1602" s="84" t="e">
        <f t="shared" si="3422"/>
        <v>#DIV/0!</v>
      </c>
      <c r="J1602" s="84" t="e">
        <f t="shared" si="3422"/>
        <v>#DIV/0!</v>
      </c>
      <c r="K1602" s="84" t="e">
        <f t="shared" si="3422"/>
        <v>#DIV/0!</v>
      </c>
      <c r="L1602" s="84" t="e">
        <f t="shared" si="3422"/>
        <v>#DIV/0!</v>
      </c>
      <c r="M1602" s="84" t="e">
        <f t="shared" si="3422"/>
        <v>#DIV/0!</v>
      </c>
      <c r="N1602" s="425" t="e">
        <f t="shared" si="3422"/>
        <v>#DIV/0!</v>
      </c>
      <c r="O1602" s="84" t="e">
        <f t="shared" si="3422"/>
        <v>#DIV/0!</v>
      </c>
      <c r="P1602" s="84" t="e">
        <f t="shared" si="3422"/>
        <v>#DIV/0!</v>
      </c>
      <c r="Q1602" s="84" t="e">
        <f t="shared" si="3422"/>
        <v>#DIV/0!</v>
      </c>
      <c r="R1602" s="84" t="e">
        <f t="shared" si="3422"/>
        <v>#DIV/0!</v>
      </c>
      <c r="S1602" s="84" t="e">
        <f t="shared" si="3422"/>
        <v>#DIV/0!</v>
      </c>
      <c r="T1602" s="84" t="e">
        <f t="shared" si="3422"/>
        <v>#DIV/0!</v>
      </c>
      <c r="U1602" s="84" t="e">
        <f t="shared" si="3422"/>
        <v>#DIV/0!</v>
      </c>
      <c r="V1602" s="84" t="e">
        <f t="shared" si="3422"/>
        <v>#DIV/0!</v>
      </c>
      <c r="W1602" s="84" t="e">
        <f t="shared" si="3422"/>
        <v>#DIV/0!</v>
      </c>
      <c r="X1602" s="84" t="e">
        <f t="shared" si="3422"/>
        <v>#DIV/0!</v>
      </c>
      <c r="Y1602" s="425" t="e">
        <f t="shared" si="3422"/>
        <v>#DIV/0!</v>
      </c>
      <c r="Z1602" s="84" t="e">
        <f t="shared" si="3422"/>
        <v>#DIV/0!</v>
      </c>
      <c r="AA1602" s="84" t="e">
        <f t="shared" si="3422"/>
        <v>#DIV/0!</v>
      </c>
      <c r="AB1602" s="85" t="e">
        <f t="shared" si="3422"/>
        <v>#DIV/0!</v>
      </c>
      <c r="AC1602" s="50"/>
      <c r="AD1602" s="53"/>
      <c r="AE1602" s="456"/>
      <c r="AF1602" s="335"/>
      <c r="AG1602" s="335"/>
      <c r="AH1602" s="335"/>
      <c r="AI1602" s="335"/>
      <c r="AJ1602" s="335"/>
      <c r="AK1602" s="335"/>
      <c r="AL1602" s="335"/>
      <c r="AM1602" s="335"/>
      <c r="AN1602" s="335"/>
      <c r="AO1602" s="335"/>
      <c r="AP1602" s="335"/>
      <c r="AQ1602" s="335"/>
      <c r="AR1602" s="335"/>
      <c r="AS1602" s="335"/>
      <c r="AT1602" s="335"/>
      <c r="AU1602" s="335"/>
      <c r="AV1602" s="335"/>
      <c r="AW1602" s="335"/>
      <c r="AX1602" s="335"/>
      <c r="AY1602" s="335"/>
      <c r="AZ1602" s="335"/>
      <c r="BA1602" s="335"/>
      <c r="BB1602" s="335"/>
      <c r="BC1602" s="335"/>
      <c r="BD1602" s="335"/>
      <c r="BE1602" s="102"/>
      <c r="BF1602" s="328"/>
      <c r="BG1602" s="328"/>
      <c r="BH1602" s="328"/>
      <c r="BI1602" s="328"/>
      <c r="BJ1602" s="328"/>
      <c r="BK1602" s="328"/>
      <c r="BL1602" s="328"/>
      <c r="BM1602" s="328"/>
      <c r="BN1602" s="328"/>
      <c r="BO1602" s="328"/>
      <c r="BP1602" s="328"/>
      <c r="BQ1602" s="328"/>
      <c r="BR1602" s="328"/>
      <c r="BS1602" s="328"/>
      <c r="BT1602" s="328"/>
      <c r="BU1602" s="328"/>
      <c r="BV1602" s="328"/>
      <c r="BW1602" s="328"/>
      <c r="BX1602" s="328"/>
      <c r="BY1602" s="165"/>
      <c r="BZ1602" s="165"/>
      <c r="CA1602" s="165"/>
      <c r="CB1602" s="165"/>
      <c r="CC1602" s="165"/>
    </row>
    <row r="1603" spans="1:159" s="153" customFormat="1" ht="10.5" customHeight="1" x14ac:dyDescent="0.2">
      <c r="A1603" s="1531" t="s">
        <v>70</v>
      </c>
      <c r="B1603" s="1636" t="s">
        <v>609</v>
      </c>
      <c r="C1603" s="1119"/>
      <c r="D1603" s="1203"/>
      <c r="E1603" s="58"/>
      <c r="F1603" s="62"/>
      <c r="G1603" s="62"/>
      <c r="H1603" s="332"/>
      <c r="I1603" s="62"/>
      <c r="J1603" s="62"/>
      <c r="K1603" s="62"/>
      <c r="L1603" s="62"/>
      <c r="M1603" s="62"/>
      <c r="N1603" s="332"/>
      <c r="O1603" s="62"/>
      <c r="P1603" s="62"/>
      <c r="Q1603" s="62"/>
      <c r="R1603" s="62"/>
      <c r="S1603" s="62"/>
      <c r="T1603" s="62"/>
      <c r="U1603" s="62"/>
      <c r="V1603" s="62"/>
      <c r="W1603" s="62"/>
      <c r="X1603" s="62"/>
      <c r="Y1603" s="332"/>
      <c r="Z1603" s="62"/>
      <c r="AA1603" s="62"/>
      <c r="AB1603" s="63"/>
      <c r="AC1603" s="442"/>
      <c r="AD1603" s="755"/>
      <c r="AE1603" s="752"/>
      <c r="AF1603" s="102"/>
      <c r="AG1603" s="102"/>
      <c r="AH1603" s="102"/>
      <c r="AI1603" s="102"/>
      <c r="AJ1603" s="102"/>
      <c r="AK1603" s="102"/>
      <c r="AL1603" s="102"/>
      <c r="AM1603" s="102"/>
      <c r="AN1603" s="102"/>
      <c r="AO1603" s="102"/>
      <c r="AP1603" s="102"/>
      <c r="AQ1603" s="102"/>
      <c r="AR1603" s="102"/>
      <c r="AS1603" s="102"/>
      <c r="AT1603" s="102"/>
      <c r="AU1603" s="102"/>
      <c r="AV1603" s="102"/>
      <c r="AW1603" s="102"/>
      <c r="AX1603" s="102"/>
      <c r="AY1603" s="102"/>
      <c r="AZ1603" s="102"/>
      <c r="BA1603" s="102"/>
      <c r="BB1603" s="102"/>
      <c r="BC1603" s="102"/>
      <c r="BD1603" s="102"/>
      <c r="BE1603" s="335"/>
      <c r="BF1603" s="328"/>
      <c r="BG1603" s="328"/>
      <c r="BH1603" s="328"/>
      <c r="BI1603" s="328"/>
      <c r="BJ1603" s="328"/>
      <c r="BK1603" s="328"/>
      <c r="BL1603" s="328"/>
      <c r="BM1603" s="328"/>
      <c r="BN1603" s="328"/>
      <c r="BO1603" s="328"/>
      <c r="BP1603" s="328"/>
      <c r="BQ1603" s="328"/>
      <c r="BR1603" s="328"/>
      <c r="BS1603" s="328"/>
      <c r="BT1603" s="328"/>
      <c r="BU1603" s="328"/>
      <c r="BV1603" s="328"/>
      <c r="BW1603" s="328"/>
      <c r="BX1603" s="328"/>
      <c r="BY1603" s="165"/>
      <c r="BZ1603" s="165"/>
      <c r="CA1603" s="165"/>
      <c r="CB1603" s="165"/>
    </row>
    <row r="1604" spans="1:159" s="1" customFormat="1" ht="10.5" customHeight="1" x14ac:dyDescent="0.2">
      <c r="A1604" s="1532"/>
      <c r="B1604" s="1633"/>
      <c r="C1604" s="1513" t="s">
        <v>126</v>
      </c>
      <c r="D1604" s="134" t="s">
        <v>33</v>
      </c>
      <c r="E1604" s="1060">
        <v>0</v>
      </c>
      <c r="F1604" s="1060">
        <v>0</v>
      </c>
      <c r="G1604" s="1060">
        <v>0</v>
      </c>
      <c r="H1604" s="1061">
        <v>0</v>
      </c>
      <c r="I1604" s="1060">
        <v>0</v>
      </c>
      <c r="J1604" s="1060">
        <v>0</v>
      </c>
      <c r="K1604" s="1060">
        <v>0</v>
      </c>
      <c r="L1604" s="1060">
        <v>0</v>
      </c>
      <c r="M1604" s="1060">
        <v>0</v>
      </c>
      <c r="N1604" s="1061">
        <v>0</v>
      </c>
      <c r="O1604" s="1060">
        <v>0</v>
      </c>
      <c r="P1604" s="1060">
        <v>0</v>
      </c>
      <c r="Q1604" s="1060">
        <v>0</v>
      </c>
      <c r="R1604" s="1060">
        <v>0</v>
      </c>
      <c r="S1604" s="1060">
        <v>0</v>
      </c>
      <c r="T1604" s="1060">
        <v>0</v>
      </c>
      <c r="U1604" s="1060">
        <v>0</v>
      </c>
      <c r="V1604" s="1060">
        <v>0</v>
      </c>
      <c r="W1604" s="1060">
        <v>0</v>
      </c>
      <c r="X1604" s="1060">
        <v>0</v>
      </c>
      <c r="Y1604" s="1061">
        <v>0</v>
      </c>
      <c r="Z1604" s="1060">
        <v>0</v>
      </c>
      <c r="AA1604" s="1060">
        <v>0</v>
      </c>
      <c r="AB1604" s="1062">
        <v>0</v>
      </c>
      <c r="AC1604" s="333"/>
      <c r="AD1604" s="180"/>
      <c r="AE1604" s="456"/>
      <c r="AF1604" s="335"/>
      <c r="AG1604" s="335"/>
      <c r="AH1604" s="335"/>
      <c r="AI1604" s="335"/>
      <c r="AJ1604" s="335"/>
      <c r="AK1604" s="335"/>
      <c r="AL1604" s="335"/>
      <c r="AM1604" s="335"/>
      <c r="AN1604" s="335"/>
      <c r="AO1604" s="335"/>
      <c r="AP1604" s="335"/>
      <c r="AQ1604" s="335"/>
      <c r="AR1604" s="335"/>
      <c r="AS1604" s="335"/>
      <c r="AT1604" s="335"/>
      <c r="AU1604" s="335"/>
      <c r="AV1604" s="335"/>
      <c r="AW1604" s="335"/>
      <c r="AX1604" s="335"/>
      <c r="AY1604" s="335"/>
      <c r="AZ1604" s="335"/>
      <c r="BA1604" s="335"/>
      <c r="BB1604" s="335"/>
      <c r="BC1604" s="335"/>
      <c r="BD1604" s="335"/>
      <c r="BE1604" s="335"/>
      <c r="BF1604" s="328"/>
      <c r="BG1604" s="328"/>
      <c r="BH1604" s="328"/>
      <c r="BI1604" s="328"/>
      <c r="BJ1604" s="328"/>
      <c r="BK1604" s="328"/>
      <c r="BL1604" s="328"/>
      <c r="BM1604" s="328"/>
      <c r="BN1604" s="328"/>
      <c r="BO1604" s="328"/>
      <c r="BP1604" s="328"/>
      <c r="BQ1604" s="328"/>
      <c r="BR1604" s="328"/>
      <c r="BS1604" s="328"/>
      <c r="BT1604" s="328"/>
      <c r="BU1604" s="328"/>
      <c r="BV1604" s="328"/>
      <c r="BW1604" s="328"/>
      <c r="BX1604" s="328"/>
      <c r="BY1604" s="165"/>
      <c r="BZ1604" s="165"/>
      <c r="CA1604" s="165"/>
      <c r="CB1604" s="165"/>
      <c r="CC1604" s="165"/>
    </row>
    <row r="1605" spans="1:159" s="1" customFormat="1" ht="10.5" customHeight="1" x14ac:dyDescent="0.2">
      <c r="A1605" s="1532"/>
      <c r="B1605" s="1633"/>
      <c r="C1605" s="1513" t="s">
        <v>557</v>
      </c>
      <c r="D1605" s="134" t="s">
        <v>116</v>
      </c>
      <c r="E1605" s="64">
        <f t="shared" ref="E1605:AB1605" si="3423">ROUND((AG1605-AF1605)*$AE1605,2)</f>
        <v>0</v>
      </c>
      <c r="F1605" s="64">
        <f t="shared" si="3423"/>
        <v>0</v>
      </c>
      <c r="G1605" s="64">
        <f t="shared" si="3423"/>
        <v>0</v>
      </c>
      <c r="H1605" s="424">
        <f t="shared" si="3423"/>
        <v>0</v>
      </c>
      <c r="I1605" s="64">
        <f t="shared" si="3423"/>
        <v>0</v>
      </c>
      <c r="J1605" s="64">
        <f t="shared" si="3423"/>
        <v>0</v>
      </c>
      <c r="K1605" s="64">
        <f t="shared" si="3423"/>
        <v>0</v>
      </c>
      <c r="L1605" s="64">
        <f t="shared" si="3423"/>
        <v>0</v>
      </c>
      <c r="M1605" s="64">
        <f t="shared" si="3423"/>
        <v>0</v>
      </c>
      <c r="N1605" s="424">
        <f t="shared" si="3423"/>
        <v>0</v>
      </c>
      <c r="O1605" s="64">
        <f t="shared" si="3423"/>
        <v>0</v>
      </c>
      <c r="P1605" s="64">
        <f t="shared" si="3423"/>
        <v>0</v>
      </c>
      <c r="Q1605" s="64">
        <f t="shared" si="3423"/>
        <v>0</v>
      </c>
      <c r="R1605" s="64">
        <f t="shared" si="3423"/>
        <v>0</v>
      </c>
      <c r="S1605" s="64">
        <f t="shared" si="3423"/>
        <v>0</v>
      </c>
      <c r="T1605" s="64">
        <f t="shared" si="3423"/>
        <v>0</v>
      </c>
      <c r="U1605" s="64">
        <f t="shared" si="3423"/>
        <v>0</v>
      </c>
      <c r="V1605" s="64">
        <f t="shared" si="3423"/>
        <v>0</v>
      </c>
      <c r="W1605" s="64">
        <f t="shared" si="3423"/>
        <v>0</v>
      </c>
      <c r="X1605" s="64">
        <f t="shared" si="3423"/>
        <v>0</v>
      </c>
      <c r="Y1605" s="424">
        <f t="shared" si="3423"/>
        <v>0</v>
      </c>
      <c r="Z1605" s="64">
        <f t="shared" si="3423"/>
        <v>0</v>
      </c>
      <c r="AA1605" s="64">
        <f t="shared" si="3423"/>
        <v>0</v>
      </c>
      <c r="AB1605" s="65">
        <f t="shared" si="3423"/>
        <v>0</v>
      </c>
      <c r="AC1605" s="50">
        <f>SUM(E1605:AB1605)</f>
        <v>0</v>
      </c>
      <c r="AD1605" s="53">
        <f>SUM(E1606:AB1606)</f>
        <v>0</v>
      </c>
      <c r="AE1605" s="456"/>
      <c r="AF1605" s="985"/>
      <c r="AG1605" s="985"/>
      <c r="AH1605" s="986"/>
      <c r="AI1605" s="985"/>
      <c r="AJ1605" s="985"/>
      <c r="AK1605" s="985"/>
      <c r="AL1605" s="985"/>
      <c r="AM1605" s="985"/>
      <c r="AN1605" s="985"/>
      <c r="AO1605" s="985"/>
      <c r="AP1605" s="985"/>
      <c r="AQ1605" s="985"/>
      <c r="AR1605" s="985"/>
      <c r="AS1605" s="985"/>
      <c r="AT1605" s="985"/>
      <c r="AU1605" s="985"/>
      <c r="AV1605" s="985"/>
      <c r="AW1605" s="985"/>
      <c r="AX1605" s="985"/>
      <c r="AY1605" s="985"/>
      <c r="AZ1605" s="985"/>
      <c r="BA1605" s="985"/>
      <c r="BB1605" s="985"/>
      <c r="BC1605" s="985"/>
      <c r="BD1605" s="985"/>
      <c r="BE1605" s="335"/>
      <c r="BF1605" s="335"/>
      <c r="BG1605" s="335"/>
      <c r="BH1605" s="335"/>
      <c r="BI1605" s="335"/>
      <c r="BJ1605" s="335"/>
      <c r="BK1605" s="335"/>
      <c r="BL1605" s="335"/>
      <c r="BM1605" s="335"/>
      <c r="BN1605" s="335"/>
      <c r="BO1605" s="335"/>
      <c r="BP1605" s="335"/>
      <c r="BQ1605" s="335"/>
      <c r="BR1605" s="335"/>
      <c r="BS1605" s="335"/>
      <c r="BT1605" s="335"/>
      <c r="BU1605" s="335"/>
      <c r="BV1605" s="335"/>
      <c r="BW1605" s="335"/>
      <c r="BX1605" s="335"/>
      <c r="BY1605" s="153"/>
      <c r="BZ1605" s="153"/>
      <c r="CA1605" s="153"/>
      <c r="CB1605" s="153"/>
      <c r="CC1605" s="165"/>
    </row>
    <row r="1606" spans="1:159" s="1" customFormat="1" ht="10.5" customHeight="1" x14ac:dyDescent="0.2">
      <c r="A1606" s="1532"/>
      <c r="B1606" s="1633"/>
      <c r="C1606" s="1513" t="s">
        <v>557</v>
      </c>
      <c r="D1606" s="134" t="s">
        <v>117</v>
      </c>
      <c r="E1606" s="64">
        <f t="shared" ref="E1606:AB1606" si="3424">ROUND((AG1606-AF1606)*$AE1605,2)</f>
        <v>0</v>
      </c>
      <c r="F1606" s="51">
        <f t="shared" si="3424"/>
        <v>0</v>
      </c>
      <c r="G1606" s="51">
        <f t="shared" si="3424"/>
        <v>0</v>
      </c>
      <c r="H1606" s="334">
        <f t="shared" si="3424"/>
        <v>0</v>
      </c>
      <c r="I1606" s="51">
        <f t="shared" si="3424"/>
        <v>0</v>
      </c>
      <c r="J1606" s="51">
        <f t="shared" si="3424"/>
        <v>0</v>
      </c>
      <c r="K1606" s="51">
        <f t="shared" si="3424"/>
        <v>0</v>
      </c>
      <c r="L1606" s="51">
        <f t="shared" si="3424"/>
        <v>0</v>
      </c>
      <c r="M1606" s="51">
        <f t="shared" si="3424"/>
        <v>0</v>
      </c>
      <c r="N1606" s="334">
        <f t="shared" si="3424"/>
        <v>0</v>
      </c>
      <c r="O1606" s="51">
        <f t="shared" si="3424"/>
        <v>0</v>
      </c>
      <c r="P1606" s="51">
        <f t="shared" si="3424"/>
        <v>0</v>
      </c>
      <c r="Q1606" s="51">
        <f t="shared" si="3424"/>
        <v>0</v>
      </c>
      <c r="R1606" s="51">
        <f t="shared" si="3424"/>
        <v>0</v>
      </c>
      <c r="S1606" s="51">
        <f t="shared" si="3424"/>
        <v>0</v>
      </c>
      <c r="T1606" s="51">
        <f t="shared" si="3424"/>
        <v>0</v>
      </c>
      <c r="U1606" s="51">
        <f t="shared" si="3424"/>
        <v>0</v>
      </c>
      <c r="V1606" s="51">
        <f t="shared" si="3424"/>
        <v>0</v>
      </c>
      <c r="W1606" s="51">
        <f t="shared" si="3424"/>
        <v>0</v>
      </c>
      <c r="X1606" s="51">
        <f t="shared" si="3424"/>
        <v>0</v>
      </c>
      <c r="Y1606" s="334">
        <f t="shared" si="3424"/>
        <v>0</v>
      </c>
      <c r="Z1606" s="51">
        <f t="shared" si="3424"/>
        <v>0</v>
      </c>
      <c r="AA1606" s="51">
        <f t="shared" si="3424"/>
        <v>0</v>
      </c>
      <c r="AB1606" s="52">
        <f t="shared" si="3424"/>
        <v>0</v>
      </c>
      <c r="AC1606" s="50"/>
      <c r="AD1606" s="53"/>
      <c r="AE1606" s="456"/>
      <c r="AF1606" s="985"/>
      <c r="AG1606" s="985"/>
      <c r="AH1606" s="986"/>
      <c r="AI1606" s="985"/>
      <c r="AJ1606" s="985"/>
      <c r="AK1606" s="985"/>
      <c r="AL1606" s="985"/>
      <c r="AM1606" s="985"/>
      <c r="AN1606" s="985"/>
      <c r="AO1606" s="985"/>
      <c r="AP1606" s="985"/>
      <c r="AQ1606" s="985"/>
      <c r="AR1606" s="985"/>
      <c r="AS1606" s="985"/>
      <c r="AT1606" s="985"/>
      <c r="AU1606" s="985"/>
      <c r="AV1606" s="985"/>
      <c r="AW1606" s="985"/>
      <c r="AX1606" s="985"/>
      <c r="AY1606" s="985"/>
      <c r="AZ1606" s="985"/>
      <c r="BA1606" s="985"/>
      <c r="BB1606" s="985"/>
      <c r="BC1606" s="985"/>
      <c r="BD1606" s="985"/>
      <c r="BE1606" s="335"/>
      <c r="BF1606" s="328"/>
      <c r="BG1606" s="328"/>
      <c r="BH1606" s="328"/>
      <c r="BI1606" s="328"/>
      <c r="BJ1606" s="328"/>
      <c r="BK1606" s="328"/>
      <c r="BL1606" s="328"/>
      <c r="BM1606" s="328"/>
      <c r="BN1606" s="328"/>
      <c r="BO1606" s="328"/>
      <c r="BP1606" s="328"/>
      <c r="BQ1606" s="328"/>
      <c r="BR1606" s="328"/>
      <c r="BS1606" s="328"/>
      <c r="BT1606" s="328"/>
      <c r="BU1606" s="328"/>
      <c r="BV1606" s="328"/>
      <c r="BW1606" s="328"/>
      <c r="BX1606" s="328"/>
      <c r="BY1606" s="165"/>
      <c r="BZ1606" s="165"/>
      <c r="CA1606" s="165"/>
      <c r="CB1606" s="165"/>
      <c r="CC1606" s="165"/>
    </row>
    <row r="1607" spans="1:159" s="1" customFormat="1" ht="10.5" customHeight="1" thickBot="1" x14ac:dyDescent="0.25">
      <c r="A1607" s="1533"/>
      <c r="B1607" s="1637"/>
      <c r="C1607" s="274"/>
      <c r="D1607" s="239" t="s">
        <v>41</v>
      </c>
      <c r="E1607" s="84" t="e">
        <f t="shared" ref="E1607:AB1607" si="3425">E1606/E1605</f>
        <v>#DIV/0!</v>
      </c>
      <c r="F1607" s="84" t="e">
        <f t="shared" si="3425"/>
        <v>#DIV/0!</v>
      </c>
      <c r="G1607" s="84" t="e">
        <f t="shared" si="3425"/>
        <v>#DIV/0!</v>
      </c>
      <c r="H1607" s="425" t="e">
        <f t="shared" si="3425"/>
        <v>#DIV/0!</v>
      </c>
      <c r="I1607" s="84" t="e">
        <f t="shared" si="3425"/>
        <v>#DIV/0!</v>
      </c>
      <c r="J1607" s="84" t="e">
        <f t="shared" si="3425"/>
        <v>#DIV/0!</v>
      </c>
      <c r="K1607" s="84" t="e">
        <f t="shared" si="3425"/>
        <v>#DIV/0!</v>
      </c>
      <c r="L1607" s="84" t="e">
        <f t="shared" si="3425"/>
        <v>#DIV/0!</v>
      </c>
      <c r="M1607" s="84" t="e">
        <f t="shared" si="3425"/>
        <v>#DIV/0!</v>
      </c>
      <c r="N1607" s="425" t="e">
        <f t="shared" si="3425"/>
        <v>#DIV/0!</v>
      </c>
      <c r="O1607" s="84" t="e">
        <f t="shared" si="3425"/>
        <v>#DIV/0!</v>
      </c>
      <c r="P1607" s="84" t="e">
        <f t="shared" si="3425"/>
        <v>#DIV/0!</v>
      </c>
      <c r="Q1607" s="84" t="e">
        <f t="shared" si="3425"/>
        <v>#DIV/0!</v>
      </c>
      <c r="R1607" s="84" t="e">
        <f t="shared" si="3425"/>
        <v>#DIV/0!</v>
      </c>
      <c r="S1607" s="84" t="e">
        <f t="shared" si="3425"/>
        <v>#DIV/0!</v>
      </c>
      <c r="T1607" s="84" t="e">
        <f t="shared" si="3425"/>
        <v>#DIV/0!</v>
      </c>
      <c r="U1607" s="84" t="e">
        <f t="shared" si="3425"/>
        <v>#DIV/0!</v>
      </c>
      <c r="V1607" s="84" t="e">
        <f t="shared" si="3425"/>
        <v>#DIV/0!</v>
      </c>
      <c r="W1607" s="84" t="e">
        <f t="shared" si="3425"/>
        <v>#DIV/0!</v>
      </c>
      <c r="X1607" s="84" t="e">
        <f t="shared" si="3425"/>
        <v>#DIV/0!</v>
      </c>
      <c r="Y1607" s="425" t="e">
        <f t="shared" si="3425"/>
        <v>#DIV/0!</v>
      </c>
      <c r="Z1607" s="84" t="e">
        <f t="shared" si="3425"/>
        <v>#DIV/0!</v>
      </c>
      <c r="AA1607" s="84" t="e">
        <f t="shared" si="3425"/>
        <v>#DIV/0!</v>
      </c>
      <c r="AB1607" s="85" t="e">
        <f t="shared" si="3425"/>
        <v>#DIV/0!</v>
      </c>
      <c r="AC1607" s="50"/>
      <c r="AD1607" s="53"/>
      <c r="AE1607" s="456"/>
      <c r="AF1607" s="335"/>
      <c r="AG1607" s="335"/>
      <c r="AH1607" s="335"/>
      <c r="AI1607" s="335"/>
      <c r="AJ1607" s="335"/>
      <c r="AK1607" s="335"/>
      <c r="AL1607" s="335"/>
      <c r="AM1607" s="335"/>
      <c r="AN1607" s="335"/>
      <c r="AO1607" s="335"/>
      <c r="AP1607" s="335"/>
      <c r="AQ1607" s="335"/>
      <c r="AR1607" s="335"/>
      <c r="AS1607" s="335"/>
      <c r="AT1607" s="335"/>
      <c r="AU1607" s="335"/>
      <c r="AV1607" s="335"/>
      <c r="AW1607" s="335"/>
      <c r="AX1607" s="335"/>
      <c r="AY1607" s="335"/>
      <c r="AZ1607" s="335"/>
      <c r="BA1607" s="335"/>
      <c r="BB1607" s="335"/>
      <c r="BC1607" s="335"/>
      <c r="BD1607" s="335"/>
      <c r="BE1607" s="102"/>
      <c r="BF1607" s="328"/>
      <c r="BG1607" s="328"/>
      <c r="BH1607" s="328"/>
      <c r="BI1607" s="328"/>
      <c r="BJ1607" s="328"/>
      <c r="BK1607" s="328"/>
      <c r="BL1607" s="328"/>
      <c r="BM1607" s="328"/>
      <c r="BN1607" s="328"/>
      <c r="BO1607" s="328"/>
      <c r="BP1607" s="328"/>
      <c r="BQ1607" s="328"/>
      <c r="BR1607" s="328"/>
      <c r="BS1607" s="328"/>
      <c r="BT1607" s="328"/>
      <c r="BU1607" s="328"/>
      <c r="BV1607" s="328"/>
      <c r="BW1607" s="328"/>
      <c r="BX1607" s="328"/>
      <c r="BY1607" s="165"/>
      <c r="BZ1607" s="165"/>
      <c r="CA1607" s="165"/>
      <c r="CB1607" s="165"/>
      <c r="CC1607" s="165"/>
    </row>
    <row r="1608" spans="1:159" s="1" customFormat="1" ht="10.5" customHeight="1" x14ac:dyDescent="0.2">
      <c r="A1608" s="1400"/>
      <c r="B1608" s="1398" t="s">
        <v>48</v>
      </c>
      <c r="C1608" s="1119" t="s">
        <v>557</v>
      </c>
      <c r="D1608" s="1203" t="s">
        <v>36</v>
      </c>
      <c r="E1608" s="87">
        <f t="shared" ref="E1608:N1609" si="3426">(AG1608-AF1608)*$AE1608</f>
        <v>1.0649999999986903</v>
      </c>
      <c r="F1608" s="87">
        <f t="shared" si="3426"/>
        <v>1.0649999999986903</v>
      </c>
      <c r="G1608" s="87">
        <f t="shared" si="3426"/>
        <v>1.0649999999986903</v>
      </c>
      <c r="H1608" s="370">
        <f t="shared" si="3426"/>
        <v>1.0500000000092768</v>
      </c>
      <c r="I1608" s="87">
        <f t="shared" si="3426"/>
        <v>1.0649999999986903</v>
      </c>
      <c r="J1608" s="87">
        <f t="shared" si="3426"/>
        <v>1.0649999999986903</v>
      </c>
      <c r="K1608" s="87">
        <f t="shared" si="3426"/>
        <v>1.0499999999956344</v>
      </c>
      <c r="L1608" s="87">
        <f t="shared" si="3426"/>
        <v>1.0649999999986903</v>
      </c>
      <c r="M1608" s="87">
        <f t="shared" si="3426"/>
        <v>1.0649999999986903</v>
      </c>
      <c r="N1608" s="370">
        <f t="shared" si="3426"/>
        <v>1.0649999999986903</v>
      </c>
      <c r="O1608" s="87">
        <f t="shared" ref="O1608:X1609" si="3427">(AQ1608-AP1608)*$AE1608</f>
        <v>1.0500000000092768</v>
      </c>
      <c r="P1608" s="87">
        <f t="shared" si="3427"/>
        <v>1.0649999999986903</v>
      </c>
      <c r="Q1608" s="87">
        <f t="shared" si="3427"/>
        <v>1.0649999999986903</v>
      </c>
      <c r="R1608" s="87">
        <f t="shared" si="3427"/>
        <v>1.0649999999986903</v>
      </c>
      <c r="S1608" s="87">
        <f t="shared" si="3427"/>
        <v>1.0499999999956344</v>
      </c>
      <c r="T1608" s="87">
        <f t="shared" si="3427"/>
        <v>1.0649999999986903</v>
      </c>
      <c r="U1608" s="87">
        <f t="shared" si="3427"/>
        <v>1.0500000000092768</v>
      </c>
      <c r="V1608" s="87">
        <f t="shared" si="3427"/>
        <v>1.0649999999986903</v>
      </c>
      <c r="W1608" s="87">
        <f t="shared" si="3427"/>
        <v>1.0649999999986903</v>
      </c>
      <c r="X1608" s="87">
        <f t="shared" si="3427"/>
        <v>1.0499999999956344</v>
      </c>
      <c r="Y1608" s="370">
        <f t="shared" ref="Y1608:AB1609" si="3428">(BA1608-AZ1608)*$AE1608</f>
        <v>1.0649999999986903</v>
      </c>
      <c r="Z1608" s="87">
        <f t="shared" si="3428"/>
        <v>1.0649999999986903</v>
      </c>
      <c r="AA1608" s="87">
        <f t="shared" si="3428"/>
        <v>1.0500000000092768</v>
      </c>
      <c r="AB1608" s="109">
        <f t="shared" si="3428"/>
        <v>1.0649999999986903</v>
      </c>
      <c r="AC1608" s="50">
        <f>(BD1608-AF1608)*AE1608</f>
        <v>25.455000000001746</v>
      </c>
      <c r="AD1608" s="712"/>
      <c r="AE1608" s="354">
        <v>30</v>
      </c>
      <c r="AF1608" s="1058">
        <v>2728.873</v>
      </c>
      <c r="AG1608" s="1058">
        <v>2728.9085</v>
      </c>
      <c r="AH1608" s="1059">
        <v>2728.944</v>
      </c>
      <c r="AI1608" s="1058">
        <v>2728.9794999999999</v>
      </c>
      <c r="AJ1608" s="1058">
        <v>2729.0145000000002</v>
      </c>
      <c r="AK1608" s="1058">
        <v>2729.05</v>
      </c>
      <c r="AL1608" s="1058">
        <v>2729.0855000000001</v>
      </c>
      <c r="AM1608" s="1058">
        <v>2729.1205</v>
      </c>
      <c r="AN1608" s="1058">
        <v>2729.1559999999999</v>
      </c>
      <c r="AO1608" s="1058">
        <v>2729.1914999999999</v>
      </c>
      <c r="AP1608" s="1058">
        <v>2729.2269999999999</v>
      </c>
      <c r="AQ1608" s="1058">
        <v>2729.2620000000002</v>
      </c>
      <c r="AR1608" s="1058">
        <v>2729.2975000000001</v>
      </c>
      <c r="AS1608" s="1058">
        <v>2729.3330000000001</v>
      </c>
      <c r="AT1608" s="1058">
        <v>2729.3685</v>
      </c>
      <c r="AU1608" s="1058">
        <v>2729.4034999999999</v>
      </c>
      <c r="AV1608" s="1058">
        <v>2729.4389999999999</v>
      </c>
      <c r="AW1608" s="1058">
        <v>2729.4740000000002</v>
      </c>
      <c r="AX1608" s="1058">
        <v>2729.5095000000001</v>
      </c>
      <c r="AY1608" s="1058">
        <v>2729.5450000000001</v>
      </c>
      <c r="AZ1608" s="1058">
        <v>2729.58</v>
      </c>
      <c r="BA1608" s="1058">
        <v>2729.6154999999999</v>
      </c>
      <c r="BB1608" s="1058">
        <v>2729.6509999999998</v>
      </c>
      <c r="BC1608" s="1058">
        <v>2729.6860000000001</v>
      </c>
      <c r="BD1608" s="1058">
        <v>2729.7215000000001</v>
      </c>
      <c r="BE1608" s="335"/>
      <c r="BF1608" s="328"/>
      <c r="BG1608" s="328"/>
      <c r="BH1608" s="328"/>
      <c r="BI1608" s="328"/>
      <c r="BJ1608" s="328"/>
      <c r="BK1608" s="328"/>
      <c r="BL1608" s="328"/>
      <c r="BM1608" s="328"/>
      <c r="BN1608" s="328"/>
      <c r="BO1608" s="328"/>
      <c r="BP1608" s="328"/>
      <c r="BQ1608" s="328"/>
      <c r="BR1608" s="328"/>
      <c r="BS1608" s="328"/>
      <c r="BT1608" s="328"/>
      <c r="BU1608" s="328"/>
      <c r="BV1608" s="328"/>
      <c r="BW1608" s="328"/>
      <c r="BX1608" s="328"/>
      <c r="BY1608" s="165"/>
      <c r="BZ1608" s="165"/>
      <c r="CA1608" s="165"/>
      <c r="CB1608" s="165"/>
      <c r="CC1608" s="165"/>
    </row>
    <row r="1609" spans="1:159" s="1" customFormat="1" ht="10.5" customHeight="1" thickBot="1" x14ac:dyDescent="0.25">
      <c r="A1609" s="1395"/>
      <c r="B1609" s="1396" t="s">
        <v>49</v>
      </c>
      <c r="C1609" s="1512" t="s">
        <v>557</v>
      </c>
      <c r="D1609" s="1198" t="s">
        <v>36</v>
      </c>
      <c r="E1609" s="1199">
        <f t="shared" si="3426"/>
        <v>0.13500000000021828</v>
      </c>
      <c r="F1609" s="1199">
        <f t="shared" si="3426"/>
        <v>0.13500000000021828</v>
      </c>
      <c r="G1609" s="1199">
        <f t="shared" si="3426"/>
        <v>0.13500000000021828</v>
      </c>
      <c r="H1609" s="1200">
        <f t="shared" si="3426"/>
        <v>0.13500000000021828</v>
      </c>
      <c r="I1609" s="1199">
        <f t="shared" si="3426"/>
        <v>0.14999999999986358</v>
      </c>
      <c r="J1609" s="1199">
        <f t="shared" si="3426"/>
        <v>0.13500000000021828</v>
      </c>
      <c r="K1609" s="1199">
        <f t="shared" si="3426"/>
        <v>0.13500000000021828</v>
      </c>
      <c r="L1609" s="1199">
        <f t="shared" si="3426"/>
        <v>0.13500000000021828</v>
      </c>
      <c r="M1609" s="1199">
        <f t="shared" si="3426"/>
        <v>0.13500000000021828</v>
      </c>
      <c r="N1609" s="1200">
        <f t="shared" si="3426"/>
        <v>0.13500000000021828</v>
      </c>
      <c r="O1609" s="1199">
        <f t="shared" si="3427"/>
        <v>0.14999999999986358</v>
      </c>
      <c r="P1609" s="1199">
        <f t="shared" si="3427"/>
        <v>0.13500000000021828</v>
      </c>
      <c r="Q1609" s="1199">
        <f t="shared" si="3427"/>
        <v>0.13499999999680767</v>
      </c>
      <c r="R1609" s="1199">
        <f t="shared" si="3427"/>
        <v>0.13500000000021828</v>
      </c>
      <c r="S1609" s="1199">
        <f t="shared" si="3427"/>
        <v>0.13500000000021828</v>
      </c>
      <c r="T1609" s="1199">
        <f t="shared" si="3427"/>
        <v>0.14999999999986358</v>
      </c>
      <c r="U1609" s="1199">
        <f t="shared" si="3427"/>
        <v>0.13500000000021828</v>
      </c>
      <c r="V1609" s="1199">
        <f t="shared" si="3427"/>
        <v>0.13500000000021828</v>
      </c>
      <c r="W1609" s="1199">
        <f t="shared" si="3427"/>
        <v>0.13500000000021828</v>
      </c>
      <c r="X1609" s="1199">
        <f t="shared" si="3427"/>
        <v>0.13500000000021828</v>
      </c>
      <c r="Y1609" s="1200">
        <f t="shared" si="3428"/>
        <v>0.13500000000021828</v>
      </c>
      <c r="Z1609" s="1199">
        <f t="shared" si="3428"/>
        <v>0.14999999999986358</v>
      </c>
      <c r="AA1609" s="1199">
        <f t="shared" si="3428"/>
        <v>0.13500000000021828</v>
      </c>
      <c r="AB1609" s="1201">
        <f t="shared" si="3428"/>
        <v>0.13500000000021828</v>
      </c>
      <c r="AC1609" s="50">
        <f>(BD1609-AF1609)*AE1609</f>
        <v>3.3000000000004093</v>
      </c>
      <c r="AD1609" s="712"/>
      <c r="AE1609" s="354">
        <v>30</v>
      </c>
      <c r="AF1609" s="1058">
        <v>913.22649999999999</v>
      </c>
      <c r="AG1609" s="1058">
        <v>913.23099999999999</v>
      </c>
      <c r="AH1609" s="1059">
        <v>913.2355</v>
      </c>
      <c r="AI1609" s="1058">
        <v>913.24</v>
      </c>
      <c r="AJ1609" s="1058">
        <v>913.24450000000002</v>
      </c>
      <c r="AK1609" s="1058">
        <v>913.24950000000001</v>
      </c>
      <c r="AL1609" s="1058">
        <v>913.25400000000002</v>
      </c>
      <c r="AM1609" s="1058">
        <v>913.25850000000003</v>
      </c>
      <c r="AN1609" s="1058">
        <v>913.26300000000003</v>
      </c>
      <c r="AO1609" s="1058">
        <v>913.26750000000004</v>
      </c>
      <c r="AP1609" s="1058">
        <v>913.27200000000005</v>
      </c>
      <c r="AQ1609" s="1058">
        <v>913.27700000000004</v>
      </c>
      <c r="AR1609" s="1058">
        <v>913.28150000000005</v>
      </c>
      <c r="AS1609" s="1058">
        <v>913.28599999999994</v>
      </c>
      <c r="AT1609" s="1058">
        <v>913.29049999999995</v>
      </c>
      <c r="AU1609" s="1058">
        <v>913.29499999999996</v>
      </c>
      <c r="AV1609" s="1058">
        <v>913.3</v>
      </c>
      <c r="AW1609" s="1058">
        <v>913.30449999999996</v>
      </c>
      <c r="AX1609" s="1058">
        <v>913.30899999999997</v>
      </c>
      <c r="AY1609" s="1058">
        <v>913.31349999999998</v>
      </c>
      <c r="AZ1609" s="1058">
        <v>913.31799999999998</v>
      </c>
      <c r="BA1609" s="1058">
        <v>913.32249999999999</v>
      </c>
      <c r="BB1609" s="1058">
        <v>913.32749999999999</v>
      </c>
      <c r="BC1609" s="1058">
        <v>913.33199999999999</v>
      </c>
      <c r="BD1609" s="1058">
        <v>913.3365</v>
      </c>
      <c r="BE1609" s="335"/>
      <c r="BF1609" s="328"/>
      <c r="BG1609" s="328"/>
      <c r="BH1609" s="328"/>
      <c r="BI1609" s="328"/>
      <c r="BJ1609" s="328"/>
      <c r="BK1609" s="328"/>
      <c r="BL1609" s="328"/>
      <c r="BM1609" s="328"/>
      <c r="BN1609" s="328"/>
      <c r="BO1609" s="328"/>
      <c r="BP1609" s="328"/>
      <c r="BQ1609" s="328"/>
      <c r="BR1609" s="328"/>
      <c r="BS1609" s="328"/>
      <c r="BT1609" s="328"/>
      <c r="BU1609" s="328"/>
      <c r="BV1609" s="328"/>
      <c r="BW1609" s="328"/>
      <c r="BX1609" s="328"/>
      <c r="BY1609" s="165"/>
      <c r="BZ1609" s="165"/>
      <c r="CA1609" s="165"/>
      <c r="CB1609" s="165"/>
      <c r="CC1609" s="165"/>
    </row>
    <row r="1610" spans="1:159" s="1" customFormat="1" ht="10.5" customHeight="1" x14ac:dyDescent="0.2">
      <c r="A1610" s="1575" t="s">
        <v>56</v>
      </c>
      <c r="B1610" s="1604"/>
      <c r="C1610" s="789"/>
      <c r="D1610" s="1203" t="s">
        <v>116</v>
      </c>
      <c r="E1610" s="110">
        <f>E1550+E1575+E1545+E1515+E1510+E1480+E1555+E1540+E1535+E1525+E1505+E1495+E1485+E1475+E1580+E1585+E1570+E1565+E1560+E1530+E1520+E1500+E1490+E1470+E1460+E1595+E1605+E1600+E1590+E1465</f>
        <v>0.93184000000000011</v>
      </c>
      <c r="F1610" s="110">
        <f t="shared" ref="F1610:AB1610" si="3429">F1550+F1575+F1545+F1515+F1510+F1480+F1555+F1540+F1535+F1525+F1505+F1495+F1485+F1475+F1580+F1585+F1570+F1565+F1560+F1530+F1520+F1500+F1490+F1470+F1460+F1595+F1605+F1600+F1590+F1465</f>
        <v>0.91376000000000013</v>
      </c>
      <c r="G1610" s="110">
        <f t="shared" si="3429"/>
        <v>0.91472000000000009</v>
      </c>
      <c r="H1610" s="375">
        <f t="shared" si="3429"/>
        <v>0.9218400000000001</v>
      </c>
      <c r="I1610" s="110">
        <f t="shared" si="3429"/>
        <v>0.93280000000000018</v>
      </c>
      <c r="J1610" s="110">
        <f t="shared" si="3429"/>
        <v>0.93376000000000015</v>
      </c>
      <c r="K1610" s="110">
        <f t="shared" si="3429"/>
        <v>0.96184000000000003</v>
      </c>
      <c r="L1610" s="110">
        <f t="shared" si="3429"/>
        <v>0.98280000000000012</v>
      </c>
      <c r="M1610" s="110">
        <f t="shared" si="3429"/>
        <v>1.0318400000000001</v>
      </c>
      <c r="N1610" s="375">
        <f t="shared" si="3429"/>
        <v>1.0928</v>
      </c>
      <c r="O1610" s="110">
        <f t="shared" si="3429"/>
        <v>1.0837600000000001</v>
      </c>
      <c r="P1610" s="110">
        <f t="shared" si="3429"/>
        <v>1.0318400000000001</v>
      </c>
      <c r="Q1610" s="110">
        <f t="shared" si="3429"/>
        <v>1.05088</v>
      </c>
      <c r="R1610" s="110">
        <f t="shared" si="3429"/>
        <v>1.02376</v>
      </c>
      <c r="S1610" s="110">
        <f t="shared" si="3429"/>
        <v>0.9728</v>
      </c>
      <c r="T1610" s="110">
        <f t="shared" si="3429"/>
        <v>0.98280000000000012</v>
      </c>
      <c r="U1610" s="110">
        <f t="shared" si="3429"/>
        <v>0.95184000000000002</v>
      </c>
      <c r="V1610" s="110">
        <f t="shared" si="3429"/>
        <v>0.94280000000000008</v>
      </c>
      <c r="W1610" s="110">
        <f t="shared" si="3429"/>
        <v>0.91800000000000004</v>
      </c>
      <c r="X1610" s="110">
        <f t="shared" si="3429"/>
        <v>0.91896</v>
      </c>
      <c r="Y1610" s="375">
        <f t="shared" si="3429"/>
        <v>0.90088000000000013</v>
      </c>
      <c r="Z1610" s="110">
        <f t="shared" si="3429"/>
        <v>0.90376000000000012</v>
      </c>
      <c r="AA1610" s="110">
        <f t="shared" si="3429"/>
        <v>0.90184000000000009</v>
      </c>
      <c r="AB1610" s="146">
        <f t="shared" si="3429"/>
        <v>0.90376000000000012</v>
      </c>
      <c r="AC1610" s="328"/>
      <c r="AD1610" s="328"/>
      <c r="AE1610" s="328"/>
      <c r="AF1610" s="328"/>
      <c r="AG1610" s="328"/>
      <c r="AH1610" s="328"/>
      <c r="AI1610" s="328"/>
      <c r="AJ1610" s="328"/>
      <c r="AK1610" s="328"/>
      <c r="AL1610" s="328"/>
      <c r="AM1610" s="328"/>
      <c r="AN1610" s="328"/>
      <c r="AO1610" s="328"/>
      <c r="AP1610" s="328"/>
      <c r="AQ1610" s="328"/>
      <c r="AR1610" s="328"/>
      <c r="AS1610" s="328"/>
      <c r="AT1610" s="328"/>
      <c r="AU1610" s="328"/>
      <c r="AV1610" s="328"/>
      <c r="AW1610" s="328"/>
      <c r="AX1610" s="328"/>
      <c r="AY1610" s="328"/>
      <c r="AZ1610" s="328"/>
      <c r="BA1610" s="328"/>
      <c r="BB1610" s="328"/>
      <c r="BC1610" s="328"/>
      <c r="BD1610" s="328"/>
      <c r="BE1610" s="335"/>
      <c r="BF1610" s="328"/>
      <c r="BG1610" s="328"/>
      <c r="BH1610" s="328"/>
      <c r="BI1610" s="328"/>
      <c r="BJ1610" s="328"/>
      <c r="BK1610" s="328"/>
      <c r="BL1610" s="328"/>
      <c r="BM1610" s="328"/>
      <c r="BN1610" s="328"/>
      <c r="BO1610" s="328"/>
      <c r="BP1610" s="328"/>
      <c r="BQ1610" s="328"/>
      <c r="BR1610" s="328"/>
      <c r="BS1610" s="328"/>
      <c r="BT1610" s="328"/>
      <c r="BU1610" s="328"/>
      <c r="BV1610" s="328"/>
      <c r="BW1610" s="328"/>
      <c r="BX1610" s="328"/>
      <c r="BY1610" s="165"/>
      <c r="BZ1610" s="165"/>
      <c r="CA1610" s="165"/>
      <c r="CB1610" s="165"/>
      <c r="CC1610" s="165"/>
    </row>
    <row r="1611" spans="1:159" s="1" customFormat="1" ht="10.5" customHeight="1" thickBot="1" x14ac:dyDescent="0.25">
      <c r="A1611" s="1605"/>
      <c r="B1611" s="1606"/>
      <c r="C1611" s="761"/>
      <c r="D1611" s="239" t="s">
        <v>117</v>
      </c>
      <c r="E1611" s="112">
        <f>E1551+E1576+E1546+E1516+E1511+E1466+E1481+E1556+E1541+E1536+E1526+E1506+E1496+E1486+E1476+E1581+E1586+E1571+E1566+E1561+E1531+E1521+E1501+E1491+E1471+E1461+E1596+E1606+E1591+E1601</f>
        <v>0.84495999999999993</v>
      </c>
      <c r="F1611" s="112">
        <f t="shared" ref="F1611:AB1611" si="3430">F1551+F1576+F1546+F1516+F1511+F1466+F1481+F1556+F1541+F1536+F1526+F1506+F1496+F1486+F1476+F1581+F1586+F1571+F1566+F1561+F1531+F1521+F1501+F1491+F1471+F1461+F1596+F1606+F1591+F1601</f>
        <v>0.83496000000000004</v>
      </c>
      <c r="G1611" s="112">
        <f t="shared" si="3430"/>
        <v>0.82208000000000014</v>
      </c>
      <c r="H1611" s="363">
        <f t="shared" si="3430"/>
        <v>0.81015999999999999</v>
      </c>
      <c r="I1611" s="112">
        <f t="shared" si="3430"/>
        <v>0.81208000000000014</v>
      </c>
      <c r="J1611" s="112">
        <f t="shared" si="3430"/>
        <v>0.82112000000000007</v>
      </c>
      <c r="K1611" s="112">
        <f t="shared" si="3430"/>
        <v>0.81112000000000017</v>
      </c>
      <c r="L1611" s="112">
        <f t="shared" si="3430"/>
        <v>0.82207999999999992</v>
      </c>
      <c r="M1611" s="112">
        <f t="shared" si="3430"/>
        <v>0.84111999999999987</v>
      </c>
      <c r="N1611" s="363">
        <f t="shared" si="3430"/>
        <v>0.874</v>
      </c>
      <c r="O1611" s="112">
        <f t="shared" si="3430"/>
        <v>0.84304000000000001</v>
      </c>
      <c r="P1611" s="112">
        <f t="shared" si="3430"/>
        <v>0.85304000000000002</v>
      </c>
      <c r="Q1611" s="112">
        <f t="shared" si="3430"/>
        <v>0.86304000000000003</v>
      </c>
      <c r="R1611" s="112">
        <f t="shared" si="3430"/>
        <v>0.86208000000000018</v>
      </c>
      <c r="S1611" s="112">
        <f t="shared" si="3430"/>
        <v>0.82112000000000018</v>
      </c>
      <c r="T1611" s="112">
        <f t="shared" si="3430"/>
        <v>0.80824000000000007</v>
      </c>
      <c r="U1611" s="112">
        <f t="shared" si="3430"/>
        <v>0.80728000000000022</v>
      </c>
      <c r="V1611" s="112">
        <f t="shared" si="3430"/>
        <v>0.8101600000000001</v>
      </c>
      <c r="W1611" s="112">
        <f t="shared" si="3430"/>
        <v>0.80632000000000004</v>
      </c>
      <c r="X1611" s="112">
        <f t="shared" si="3430"/>
        <v>0.80920000000000014</v>
      </c>
      <c r="Y1611" s="363">
        <f t="shared" si="3430"/>
        <v>0.80824000000000007</v>
      </c>
      <c r="Z1611" s="112">
        <f t="shared" si="3430"/>
        <v>0.8101600000000001</v>
      </c>
      <c r="AA1611" s="112">
        <f t="shared" si="3430"/>
        <v>0.81016000000000021</v>
      </c>
      <c r="AB1611" s="147">
        <f t="shared" si="3430"/>
        <v>0.81112000000000017</v>
      </c>
      <c r="AC1611" s="328"/>
      <c r="AD1611" s="328"/>
      <c r="AE1611" s="328"/>
      <c r="AF1611" s="328"/>
      <c r="AG1611" s="328"/>
      <c r="AH1611" s="328"/>
      <c r="AI1611" s="328"/>
      <c r="AJ1611" s="328"/>
      <c r="AK1611" s="328"/>
      <c r="AL1611" s="328"/>
      <c r="AM1611" s="328"/>
      <c r="AN1611" s="328"/>
      <c r="AO1611" s="328"/>
      <c r="AP1611" s="328"/>
      <c r="AQ1611" s="328"/>
      <c r="AR1611" s="328"/>
      <c r="AS1611" s="328"/>
      <c r="AT1611" s="328"/>
      <c r="AU1611" s="328"/>
      <c r="AV1611" s="328"/>
      <c r="AW1611" s="328"/>
      <c r="AX1611" s="328"/>
      <c r="AY1611" s="328"/>
      <c r="AZ1611" s="328"/>
      <c r="BA1611" s="328"/>
      <c r="BB1611" s="328"/>
      <c r="BC1611" s="328"/>
      <c r="BD1611" s="328"/>
      <c r="BE1611" s="328"/>
      <c r="BF1611" s="328"/>
      <c r="BG1611" s="328"/>
      <c r="BH1611" s="328"/>
      <c r="BI1611" s="328"/>
      <c r="BJ1611" s="328"/>
      <c r="BK1611" s="328"/>
      <c r="BL1611" s="328"/>
      <c r="BM1611" s="328"/>
      <c r="BN1611" s="328"/>
      <c r="BO1611" s="328"/>
      <c r="BP1611" s="328"/>
      <c r="BQ1611" s="328"/>
      <c r="BR1611" s="328"/>
      <c r="BS1611" s="328"/>
      <c r="BT1611" s="328"/>
      <c r="BU1611" s="328"/>
      <c r="BV1611" s="328"/>
      <c r="BW1611" s="328"/>
      <c r="BX1611" s="328"/>
      <c r="BY1611" s="165"/>
      <c r="BZ1611" s="165"/>
      <c r="CA1611" s="165"/>
      <c r="CB1611" s="165"/>
      <c r="CC1611" s="165"/>
    </row>
    <row r="1612" spans="1:159" s="30" customFormat="1" ht="10.5" customHeight="1" x14ac:dyDescent="0.2">
      <c r="A1612" s="1611" t="s">
        <v>549</v>
      </c>
      <c r="B1612" s="1612"/>
      <c r="C1612" s="762"/>
      <c r="D1612" s="848" t="s">
        <v>547</v>
      </c>
      <c r="E1612" s="57">
        <f>(((E1444+E1449)-E1610)/(E1444+E1449))*100</f>
        <v>1.4551607445008337</v>
      </c>
      <c r="F1612" s="57">
        <f t="shared" ref="F1612:AB1612" si="3431">(((F1444+F1449)-F1610)/(F1444+F1449))*100</f>
        <v>2.6257459505541223</v>
      </c>
      <c r="G1612" s="57">
        <f t="shared" si="3431"/>
        <v>2.2735042735042583</v>
      </c>
      <c r="H1612" s="357">
        <f t="shared" si="3431"/>
        <v>2.0153061224489539</v>
      </c>
      <c r="I1612" s="57">
        <f t="shared" si="3431"/>
        <v>3.0756442227763654</v>
      </c>
      <c r="J1612" s="57">
        <f t="shared" si="3431"/>
        <v>2.4895572263993171</v>
      </c>
      <c r="K1612" s="57">
        <f t="shared" si="3431"/>
        <v>2.4898621248986128</v>
      </c>
      <c r="L1612" s="57">
        <f t="shared" si="3431"/>
        <v>1.7985611510791162</v>
      </c>
      <c r="M1612" s="57">
        <f t="shared" si="3431"/>
        <v>2.7300150829562475</v>
      </c>
      <c r="N1612" s="357">
        <f t="shared" si="3431"/>
        <v>1.867816091954017</v>
      </c>
      <c r="O1612" s="57">
        <f t="shared" si="3431"/>
        <v>1.1889132020422994</v>
      </c>
      <c r="P1612" s="57">
        <f t="shared" si="3431"/>
        <v>3.3857677902621695</v>
      </c>
      <c r="Q1612" s="57">
        <f t="shared" si="3431"/>
        <v>3.1268436578171048</v>
      </c>
      <c r="R1612" s="57">
        <f t="shared" si="3431"/>
        <v>3.7095560571858468</v>
      </c>
      <c r="S1612" s="57">
        <f t="shared" si="3431"/>
        <v>2.3293172690763053</v>
      </c>
      <c r="T1612" s="57">
        <f t="shared" si="3431"/>
        <v>2.962085308056853</v>
      </c>
      <c r="U1612" s="57">
        <f t="shared" si="3431"/>
        <v>4.2028985507246288</v>
      </c>
      <c r="V1612" s="57">
        <f t="shared" si="3431"/>
        <v>2.5227460711331542</v>
      </c>
      <c r="W1612" s="57">
        <f t="shared" si="3431"/>
        <v>2.6717557251908395</v>
      </c>
      <c r="X1612" s="57">
        <f t="shared" si="3431"/>
        <v>2.3214285714285685</v>
      </c>
      <c r="Y1612" s="357">
        <f t="shared" si="3431"/>
        <v>4.24319727891156</v>
      </c>
      <c r="Z1612" s="57">
        <f t="shared" si="3431"/>
        <v>3.1962296486717938</v>
      </c>
      <c r="AA1612" s="57">
        <f t="shared" si="3431"/>
        <v>4.1411564625850215</v>
      </c>
      <c r="AB1612" s="59">
        <f t="shared" si="3431"/>
        <v>3.4444444444444255</v>
      </c>
      <c r="AC1612" s="358"/>
      <c r="AD1612" s="328"/>
      <c r="AE1612" s="328"/>
      <c r="AF1612" s="328"/>
      <c r="AG1612" s="328"/>
      <c r="AH1612" s="328"/>
      <c r="AI1612" s="328"/>
      <c r="AJ1612" s="328"/>
      <c r="AK1612" s="328"/>
      <c r="AL1612" s="328"/>
      <c r="AM1612" s="328"/>
      <c r="AN1612" s="328"/>
      <c r="AO1612" s="328"/>
      <c r="AP1612" s="328"/>
      <c r="AQ1612" s="328"/>
      <c r="AR1612" s="328"/>
      <c r="AS1612" s="328"/>
      <c r="AT1612" s="328"/>
      <c r="AU1612" s="328"/>
      <c r="AV1612" s="328"/>
      <c r="AW1612" s="328"/>
      <c r="AX1612" s="328"/>
      <c r="AY1612" s="328"/>
      <c r="AZ1612" s="328"/>
      <c r="BA1612" s="328"/>
      <c r="BB1612" s="328"/>
      <c r="BC1612" s="328"/>
      <c r="BD1612" s="328"/>
      <c r="BE1612" s="328"/>
      <c r="BF1612" s="328"/>
      <c r="BG1612" s="328"/>
      <c r="BH1612" s="328"/>
      <c r="BI1612" s="328"/>
      <c r="BJ1612" s="328"/>
      <c r="BK1612" s="328"/>
      <c r="BL1612" s="328"/>
      <c r="BM1612" s="328"/>
      <c r="BN1612" s="328"/>
      <c r="BO1612" s="328"/>
      <c r="BP1612" s="328"/>
      <c r="BQ1612" s="328"/>
      <c r="BR1612" s="328"/>
      <c r="BS1612" s="328"/>
      <c r="BT1612" s="328"/>
      <c r="BU1612" s="328"/>
      <c r="BV1612" s="328"/>
      <c r="BW1612" s="328"/>
      <c r="BX1612" s="328"/>
      <c r="BY1612" s="165"/>
      <c r="BZ1612" s="165"/>
      <c r="CA1612" s="165"/>
      <c r="CB1612" s="165"/>
      <c r="CC1612" s="165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J1612" s="1"/>
      <c r="DK1612" s="1"/>
      <c r="DL1612" s="1"/>
      <c r="DM1612" s="1"/>
      <c r="DN1612" s="1"/>
      <c r="DO1612" s="1"/>
      <c r="DP1612" s="1"/>
      <c r="DQ1612" s="1"/>
      <c r="DR1612" s="1"/>
      <c r="DS1612" s="2"/>
      <c r="DT1612" s="2"/>
      <c r="DU1612" s="2"/>
      <c r="DV1612" s="2"/>
      <c r="DW1612" s="2"/>
      <c r="DX1612" s="2"/>
      <c r="DY1612" s="2"/>
      <c r="DZ1612" s="2"/>
      <c r="EA1612" s="2"/>
      <c r="EB1612" s="2"/>
      <c r="EC1612" s="2"/>
      <c r="ED1612" s="2"/>
      <c r="EE1612" s="2"/>
      <c r="EF1612" s="2"/>
      <c r="EG1612" s="2"/>
      <c r="EH1612" s="2"/>
      <c r="EI1612" s="2"/>
      <c r="EJ1612" s="2"/>
      <c r="EK1612" s="2"/>
      <c r="EL1612" s="2"/>
      <c r="EM1612" s="2"/>
      <c r="EN1612" s="2"/>
      <c r="EO1612" s="2"/>
      <c r="EP1612" s="2"/>
      <c r="EQ1612" s="2"/>
      <c r="ER1612" s="2"/>
      <c r="ES1612" s="2"/>
      <c r="ET1612" s="2"/>
      <c r="EU1612" s="2"/>
      <c r="EV1612" s="2"/>
      <c r="EW1612" s="2"/>
      <c r="EX1612" s="2"/>
      <c r="EY1612" s="2"/>
      <c r="EZ1612" s="2"/>
      <c r="FA1612" s="2"/>
      <c r="FB1612" s="2"/>
      <c r="FC1612" s="2"/>
    </row>
    <row r="1613" spans="1:159" s="30" customFormat="1" ht="10.5" customHeight="1" thickBot="1" x14ac:dyDescent="0.25">
      <c r="A1613" s="1613"/>
      <c r="B1613" s="1614"/>
      <c r="C1613" s="800"/>
      <c r="D1613" s="850" t="s">
        <v>548</v>
      </c>
      <c r="E1613" s="116">
        <f>(((E1445+E1450)-E1611)/(E1445+E1450))*100</f>
        <v>2.2037037037037228</v>
      </c>
      <c r="F1613" s="116">
        <f t="shared" ref="F1613:AB1613" si="3432">(((F1445+F1450)-F1611)/(F1445+F1450))*100</f>
        <v>2.2752808988764062</v>
      </c>
      <c r="G1613" s="116">
        <f t="shared" si="3432"/>
        <v>2.9650613786590898</v>
      </c>
      <c r="H1613" s="1050">
        <f t="shared" si="3432"/>
        <v>3.5523809523809624</v>
      </c>
      <c r="I1613" s="116">
        <f t="shared" si="3432"/>
        <v>3.8731060606060441</v>
      </c>
      <c r="J1613" s="116">
        <f t="shared" si="3432"/>
        <v>2.5261158594491886</v>
      </c>
      <c r="K1613" s="116">
        <f t="shared" si="3432"/>
        <v>3.4380952380952139</v>
      </c>
      <c r="L1613" s="116">
        <f t="shared" si="3432"/>
        <v>3.7827715355805389</v>
      </c>
      <c r="M1613" s="116">
        <f t="shared" si="3432"/>
        <v>3.1860036832412697</v>
      </c>
      <c r="N1613" s="1050">
        <f t="shared" si="3432"/>
        <v>3.4040671971706389</v>
      </c>
      <c r="O1613" s="116">
        <f t="shared" si="3432"/>
        <v>4.8057813911472493</v>
      </c>
      <c r="P1613" s="116">
        <f t="shared" si="3432"/>
        <v>2.8870673952641219</v>
      </c>
      <c r="Q1613" s="116">
        <f t="shared" si="3432"/>
        <v>4.1066666666666665</v>
      </c>
      <c r="R1613" s="116">
        <f t="shared" si="3432"/>
        <v>1.857923497267747</v>
      </c>
      <c r="S1613" s="116">
        <f t="shared" si="3432"/>
        <v>2.803030303030281</v>
      </c>
      <c r="T1613" s="116">
        <f t="shared" si="3432"/>
        <v>3.2279693486589891</v>
      </c>
      <c r="U1613" s="116">
        <f t="shared" si="3432"/>
        <v>2.5024154589371665</v>
      </c>
      <c r="V1613" s="116">
        <f t="shared" si="3432"/>
        <v>2.4373795761078778</v>
      </c>
      <c r="W1613" s="116">
        <f t="shared" si="3432"/>
        <v>2.8998073217726383</v>
      </c>
      <c r="X1613" s="116">
        <f t="shared" si="3432"/>
        <v>2.8338136407300487</v>
      </c>
      <c r="Y1613" s="1050">
        <f t="shared" si="3432"/>
        <v>2.6685934489402645</v>
      </c>
      <c r="Z1613" s="116">
        <f t="shared" si="3432"/>
        <v>2.4373795761078778</v>
      </c>
      <c r="AA1613" s="116">
        <f t="shared" si="3432"/>
        <v>3.2760267430754162</v>
      </c>
      <c r="AB1613" s="118">
        <f t="shared" si="3432"/>
        <v>2.8831417624520799</v>
      </c>
      <c r="AC1613" s="358"/>
      <c r="AD1613" s="328"/>
      <c r="AE1613" s="328"/>
      <c r="AF1613" s="606"/>
      <c r="AG1613" s="606"/>
      <c r="AH1613" s="606"/>
      <c r="AI1613" s="606"/>
      <c r="AJ1613" s="606"/>
      <c r="AK1613" s="606"/>
      <c r="AL1613" s="606"/>
      <c r="AM1613" s="606"/>
      <c r="AN1613" s="606"/>
      <c r="AO1613" s="606"/>
      <c r="AP1613" s="606"/>
      <c r="AQ1613" s="606"/>
      <c r="AR1613" s="606"/>
      <c r="AS1613" s="606"/>
      <c r="AT1613" s="606"/>
      <c r="AU1613" s="606"/>
      <c r="AV1613" s="606"/>
      <c r="AW1613" s="606"/>
      <c r="AX1613" s="606"/>
      <c r="AY1613" s="606"/>
      <c r="AZ1613" s="606"/>
      <c r="BA1613" s="606"/>
      <c r="BB1613" s="606"/>
      <c r="BC1613" s="606"/>
      <c r="BD1613" s="606"/>
      <c r="BE1613" s="606"/>
      <c r="BF1613" s="328"/>
      <c r="BG1613" s="328"/>
      <c r="BH1613" s="328"/>
      <c r="BI1613" s="328"/>
      <c r="BJ1613" s="328"/>
      <c r="BK1613" s="328"/>
      <c r="BL1613" s="328"/>
      <c r="BM1613" s="328"/>
      <c r="BN1613" s="328"/>
      <c r="BO1613" s="328"/>
      <c r="BP1613" s="328"/>
      <c r="BQ1613" s="328"/>
      <c r="BR1613" s="328"/>
      <c r="BS1613" s="328"/>
      <c r="BT1613" s="328"/>
      <c r="BU1613" s="328"/>
      <c r="BV1613" s="328"/>
      <c r="BW1613" s="328"/>
      <c r="BX1613" s="328"/>
      <c r="BY1613" s="165"/>
      <c r="BZ1613" s="165"/>
      <c r="CA1613" s="165"/>
      <c r="CB1613" s="165"/>
      <c r="CC1613" s="165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K1613" s="1"/>
      <c r="DL1613" s="1"/>
      <c r="DM1613" s="1"/>
      <c r="DN1613" s="1"/>
      <c r="DO1613" s="1"/>
      <c r="DP1613" s="1"/>
      <c r="DQ1613" s="1"/>
      <c r="DR1613" s="1"/>
      <c r="DS1613" s="2"/>
      <c r="DT1613" s="2"/>
      <c r="DU1613" s="2"/>
      <c r="DV1613" s="2"/>
      <c r="DW1613" s="2"/>
      <c r="DX1613" s="2"/>
      <c r="DY1613" s="2"/>
      <c r="DZ1613" s="2"/>
      <c r="EA1613" s="2"/>
      <c r="EB1613" s="2"/>
      <c r="EC1613" s="2"/>
      <c r="ED1613" s="2"/>
      <c r="EE1613" s="2"/>
      <c r="EF1613" s="2"/>
      <c r="EG1613" s="2"/>
      <c r="EH1613" s="2"/>
      <c r="EI1613" s="2"/>
      <c r="EJ1613" s="2"/>
      <c r="EK1613" s="2"/>
      <c r="EL1613" s="2"/>
      <c r="EM1613" s="2"/>
      <c r="EN1613" s="2"/>
      <c r="EO1613" s="2"/>
      <c r="EP1613" s="2"/>
      <c r="EQ1613" s="2"/>
      <c r="ER1613" s="2"/>
      <c r="ES1613" s="2"/>
      <c r="ET1613" s="2"/>
      <c r="EU1613" s="2"/>
      <c r="EV1613" s="2"/>
      <c r="EW1613" s="2"/>
      <c r="EX1613" s="2"/>
      <c r="EY1613" s="2"/>
      <c r="EZ1613" s="2"/>
      <c r="FA1613" s="2"/>
      <c r="FB1613" s="2"/>
      <c r="FC1613" s="2"/>
    </row>
    <row r="1614" spans="1:159" s="1" customFormat="1" ht="10.5" customHeight="1" x14ac:dyDescent="0.2">
      <c r="A1614" s="1698" t="s">
        <v>57</v>
      </c>
      <c r="B1614" s="1699"/>
      <c r="C1614" s="797"/>
      <c r="D1614" s="1258" t="s">
        <v>116</v>
      </c>
      <c r="E1614" s="517">
        <f t="shared" ref="E1614:AB1614" si="3433">E1452-E1610</f>
        <v>1.3759999999999883E-2</v>
      </c>
      <c r="F1614" s="517">
        <f t="shared" si="3433"/>
        <v>2.4639999999999884E-2</v>
      </c>
      <c r="G1614" s="517">
        <f t="shared" si="3433"/>
        <v>2.1279999999999855E-2</v>
      </c>
      <c r="H1614" s="518">
        <f t="shared" si="3433"/>
        <v>1.8959999999999755E-2</v>
      </c>
      <c r="I1614" s="517">
        <f t="shared" si="3433"/>
        <v>2.9599999999999738E-2</v>
      </c>
      <c r="J1614" s="517">
        <f t="shared" si="3433"/>
        <v>2.3839999999999861E-2</v>
      </c>
      <c r="K1614" s="517">
        <f t="shared" si="3433"/>
        <v>2.4559999999999915E-2</v>
      </c>
      <c r="L1614" s="517">
        <f t="shared" si="3433"/>
        <v>1.7999999999999794E-2</v>
      </c>
      <c r="M1614" s="517">
        <f t="shared" si="3433"/>
        <v>2.8959999999999875E-2</v>
      </c>
      <c r="N1614" s="518">
        <f t="shared" si="3433"/>
        <v>2.079999999999993E-2</v>
      </c>
      <c r="O1614" s="517">
        <f t="shared" si="3433"/>
        <v>1.3039999999999941E-2</v>
      </c>
      <c r="P1614" s="517">
        <f t="shared" si="3433"/>
        <v>3.615999999999997E-2</v>
      </c>
      <c r="Q1614" s="517">
        <f t="shared" si="3433"/>
        <v>3.391999999999995E-2</v>
      </c>
      <c r="R1614" s="517">
        <f t="shared" si="3433"/>
        <v>3.943999999999992E-2</v>
      </c>
      <c r="S1614" s="517">
        <f t="shared" si="3433"/>
        <v>2.3199999999999998E-2</v>
      </c>
      <c r="T1614" s="517">
        <f t="shared" si="3433"/>
        <v>2.9999999999999805E-2</v>
      </c>
      <c r="U1614" s="517">
        <f t="shared" si="3433"/>
        <v>4.1759999999999908E-2</v>
      </c>
      <c r="V1614" s="517">
        <f t="shared" si="3433"/>
        <v>2.4399999999999866E-2</v>
      </c>
      <c r="W1614" s="517">
        <f t="shared" si="3433"/>
        <v>2.52E-2</v>
      </c>
      <c r="X1614" s="517">
        <f t="shared" si="3433"/>
        <v>2.1839999999999971E-2</v>
      </c>
      <c r="Y1614" s="518">
        <f t="shared" si="3433"/>
        <v>3.9919999999999956E-2</v>
      </c>
      <c r="Z1614" s="517">
        <f t="shared" si="3433"/>
        <v>2.9839999999999867E-2</v>
      </c>
      <c r="AA1614" s="517">
        <f t="shared" si="3433"/>
        <v>3.8959999999999884E-2</v>
      </c>
      <c r="AB1614" s="519">
        <f t="shared" si="3433"/>
        <v>3.2239999999999824E-2</v>
      </c>
      <c r="AC1614" s="328"/>
      <c r="AD1614" s="328"/>
      <c r="AE1614" s="328"/>
      <c r="AF1614" s="328"/>
      <c r="AG1614" s="328"/>
      <c r="AH1614" s="328"/>
      <c r="AI1614" s="328"/>
      <c r="AJ1614" s="328"/>
      <c r="AK1614" s="328"/>
      <c r="AL1614" s="328"/>
      <c r="AM1614" s="328"/>
      <c r="AN1614" s="328"/>
      <c r="AO1614" s="328"/>
      <c r="AP1614" s="328"/>
      <c r="AQ1614" s="328"/>
      <c r="AR1614" s="328"/>
      <c r="AS1614" s="328"/>
      <c r="AT1614" s="328"/>
      <c r="AU1614" s="328"/>
      <c r="AV1614" s="328"/>
      <c r="AW1614" s="328"/>
      <c r="AX1614" s="328"/>
      <c r="AY1614" s="328"/>
      <c r="AZ1614" s="328"/>
      <c r="BA1614" s="328"/>
      <c r="BB1614" s="328"/>
      <c r="BC1614" s="328"/>
      <c r="BD1614" s="328"/>
      <c r="BE1614" s="328"/>
      <c r="BF1614" s="328"/>
      <c r="BG1614" s="328"/>
      <c r="BH1614" s="328"/>
      <c r="BI1614" s="328"/>
      <c r="BJ1614" s="328"/>
      <c r="BK1614" s="328"/>
      <c r="BL1614" s="328"/>
      <c r="BM1614" s="328"/>
      <c r="BN1614" s="328"/>
      <c r="BO1614" s="328"/>
      <c r="BP1614" s="328"/>
      <c r="BQ1614" s="328"/>
      <c r="BR1614" s="328"/>
      <c r="BS1614" s="328"/>
      <c r="BT1614" s="328"/>
      <c r="BU1614" s="328"/>
      <c r="BV1614" s="328"/>
      <c r="BW1614" s="328"/>
      <c r="BX1614" s="328"/>
      <c r="BY1614" s="165"/>
      <c r="BZ1614" s="165"/>
      <c r="CA1614" s="165"/>
      <c r="CB1614" s="165"/>
      <c r="CC1614" s="165"/>
    </row>
    <row r="1615" spans="1:159" s="1" customFormat="1" ht="10.5" customHeight="1" thickBot="1" x14ac:dyDescent="0.25">
      <c r="A1615" s="1668"/>
      <c r="B1615" s="1669"/>
      <c r="C1615" s="784"/>
      <c r="D1615" s="135" t="s">
        <v>117</v>
      </c>
      <c r="E1615" s="417">
        <f t="shared" ref="E1615:AB1615" si="3434">E1453-E1611</f>
        <v>1.9040000000000168E-2</v>
      </c>
      <c r="F1615" s="417">
        <f t="shared" si="3434"/>
        <v>1.9440000000000013E-2</v>
      </c>
      <c r="G1615" s="417">
        <f t="shared" si="3434"/>
        <v>2.5119999999999809E-2</v>
      </c>
      <c r="H1615" s="418">
        <f t="shared" si="3434"/>
        <v>2.9840000000000089E-2</v>
      </c>
      <c r="I1615" s="417">
        <f t="shared" si="3434"/>
        <v>3.271999999999986E-2</v>
      </c>
      <c r="J1615" s="417">
        <f t="shared" si="3434"/>
        <v>2.1279999999999966E-2</v>
      </c>
      <c r="K1615" s="417">
        <f t="shared" si="3434"/>
        <v>2.8879999999999795E-2</v>
      </c>
      <c r="L1615" s="417">
        <f t="shared" si="3434"/>
        <v>3.2320000000000126E-2</v>
      </c>
      <c r="M1615" s="417">
        <f t="shared" si="3434"/>
        <v>2.7680000000000149E-2</v>
      </c>
      <c r="N1615" s="418">
        <f t="shared" si="3434"/>
        <v>3.0799999999999939E-2</v>
      </c>
      <c r="O1615" s="417">
        <f t="shared" si="3434"/>
        <v>4.2560000000000042E-2</v>
      </c>
      <c r="P1615" s="417">
        <f t="shared" si="3434"/>
        <v>2.5360000000000049E-2</v>
      </c>
      <c r="Q1615" s="417">
        <f t="shared" si="3434"/>
        <v>3.6959999999999993E-2</v>
      </c>
      <c r="R1615" s="417">
        <f t="shared" si="3434"/>
        <v>1.631999999999989E-2</v>
      </c>
      <c r="S1615" s="417">
        <f t="shared" si="3434"/>
        <v>2.3679999999999812E-2</v>
      </c>
      <c r="T1615" s="417">
        <f t="shared" si="3434"/>
        <v>2.6959999999999873E-2</v>
      </c>
      <c r="U1615" s="417">
        <f t="shared" si="3434"/>
        <v>2.0719999999999739E-2</v>
      </c>
      <c r="V1615" s="417">
        <f t="shared" si="3434"/>
        <v>2.0239999999999814E-2</v>
      </c>
      <c r="W1615" s="417">
        <f t="shared" si="3434"/>
        <v>2.407999999999999E-2</v>
      </c>
      <c r="X1615" s="417">
        <f t="shared" si="3434"/>
        <v>2.3599999999999843E-2</v>
      </c>
      <c r="Y1615" s="418">
        <f t="shared" si="3434"/>
        <v>2.2159999999999958E-2</v>
      </c>
      <c r="Z1615" s="417">
        <f t="shared" si="3434"/>
        <v>2.0239999999999814E-2</v>
      </c>
      <c r="AA1615" s="417">
        <f t="shared" si="3434"/>
        <v>2.7439999999999687E-2</v>
      </c>
      <c r="AB1615" s="419">
        <f t="shared" si="3434"/>
        <v>2.4079999999999768E-2</v>
      </c>
      <c r="AC1615" s="328"/>
      <c r="AD1615" s="328"/>
      <c r="AE1615" s="328"/>
      <c r="AF1615" s="328"/>
      <c r="AG1615" s="328"/>
      <c r="AH1615" s="328"/>
      <c r="AI1615" s="328"/>
      <c r="AJ1615" s="328"/>
      <c r="AK1615" s="328"/>
      <c r="AL1615" s="328"/>
      <c r="AM1615" s="328"/>
      <c r="AN1615" s="328"/>
      <c r="AO1615" s="328"/>
      <c r="AP1615" s="328"/>
      <c r="AQ1615" s="328"/>
      <c r="AR1615" s="328"/>
      <c r="AS1615" s="328"/>
      <c r="AT1615" s="328"/>
      <c r="AU1615" s="328"/>
      <c r="AV1615" s="328"/>
      <c r="AW1615" s="328"/>
      <c r="AX1615" s="328"/>
      <c r="AY1615" s="328"/>
      <c r="AZ1615" s="328"/>
      <c r="BA1615" s="328"/>
      <c r="BB1615" s="328"/>
      <c r="BC1615" s="328"/>
      <c r="BD1615" s="328"/>
      <c r="BE1615" s="165"/>
      <c r="BF1615" s="165"/>
      <c r="BG1615" s="165"/>
      <c r="BH1615" s="165"/>
      <c r="BI1615" s="165"/>
      <c r="BJ1615" s="165"/>
      <c r="BK1615" s="165"/>
      <c r="BL1615" s="165"/>
      <c r="BM1615" s="165"/>
      <c r="BN1615" s="165"/>
      <c r="BO1615" s="165"/>
      <c r="BP1615" s="165"/>
      <c r="BQ1615" s="165"/>
      <c r="BR1615" s="165"/>
      <c r="BS1615" s="165"/>
      <c r="BT1615" s="165"/>
      <c r="BU1615" s="165"/>
      <c r="BV1615" s="165"/>
      <c r="BW1615" s="165"/>
      <c r="BX1615" s="165"/>
      <c r="BY1615" s="165"/>
      <c r="BZ1615" s="165"/>
      <c r="CA1615" s="165"/>
      <c r="CB1615" s="165"/>
      <c r="CC1615" s="165"/>
    </row>
    <row r="1616" spans="1:159" s="5" customFormat="1" ht="10.5" customHeight="1" x14ac:dyDescent="0.2">
      <c r="A1616" s="1607" t="s">
        <v>60</v>
      </c>
      <c r="B1616" s="1608"/>
      <c r="C1616" s="764"/>
      <c r="D1616" s="38" t="s">
        <v>36</v>
      </c>
      <c r="E1616" s="120">
        <f>E1614</f>
        <v>1.3759999999999883E-2</v>
      </c>
      <c r="F1616" s="120">
        <f t="shared" ref="F1616:AB1617" si="3435">F1614</f>
        <v>2.4639999999999884E-2</v>
      </c>
      <c r="G1616" s="120">
        <f t="shared" si="3435"/>
        <v>2.1279999999999855E-2</v>
      </c>
      <c r="H1616" s="386">
        <f t="shared" si="3435"/>
        <v>1.8959999999999755E-2</v>
      </c>
      <c r="I1616" s="120">
        <f t="shared" si="3435"/>
        <v>2.9599999999999738E-2</v>
      </c>
      <c r="J1616" s="120">
        <f t="shared" si="3435"/>
        <v>2.3839999999999861E-2</v>
      </c>
      <c r="K1616" s="120">
        <f t="shared" si="3435"/>
        <v>2.4559999999999915E-2</v>
      </c>
      <c r="L1616" s="120">
        <f t="shared" si="3435"/>
        <v>1.7999999999999794E-2</v>
      </c>
      <c r="M1616" s="120">
        <f t="shared" si="3435"/>
        <v>2.8959999999999875E-2</v>
      </c>
      <c r="N1616" s="386">
        <f t="shared" si="3435"/>
        <v>2.079999999999993E-2</v>
      </c>
      <c r="O1616" s="120">
        <f t="shared" si="3435"/>
        <v>1.3039999999999941E-2</v>
      </c>
      <c r="P1616" s="120">
        <f t="shared" si="3435"/>
        <v>3.615999999999997E-2</v>
      </c>
      <c r="Q1616" s="120">
        <f t="shared" si="3435"/>
        <v>3.391999999999995E-2</v>
      </c>
      <c r="R1616" s="120">
        <f t="shared" si="3435"/>
        <v>3.943999999999992E-2</v>
      </c>
      <c r="S1616" s="120">
        <f t="shared" si="3435"/>
        <v>2.3199999999999998E-2</v>
      </c>
      <c r="T1616" s="120">
        <f t="shared" si="3435"/>
        <v>2.9999999999999805E-2</v>
      </c>
      <c r="U1616" s="120">
        <f t="shared" si="3435"/>
        <v>4.1759999999999908E-2</v>
      </c>
      <c r="V1616" s="120">
        <f t="shared" si="3435"/>
        <v>2.4399999999999866E-2</v>
      </c>
      <c r="W1616" s="120">
        <f t="shared" si="3435"/>
        <v>2.52E-2</v>
      </c>
      <c r="X1616" s="120">
        <f t="shared" si="3435"/>
        <v>2.1839999999999971E-2</v>
      </c>
      <c r="Y1616" s="386">
        <f t="shared" si="3435"/>
        <v>3.9919999999999956E-2</v>
      </c>
      <c r="Z1616" s="120">
        <f t="shared" si="3435"/>
        <v>2.9839999999999867E-2</v>
      </c>
      <c r="AA1616" s="120">
        <f t="shared" si="3435"/>
        <v>3.8959999999999884E-2</v>
      </c>
      <c r="AB1616" s="121">
        <f t="shared" si="3435"/>
        <v>3.2239999999999824E-2</v>
      </c>
      <c r="AC1616" s="364"/>
      <c r="AD1616" s="364"/>
      <c r="AE1616" s="364"/>
      <c r="AF1616" s="364"/>
      <c r="AG1616" s="364"/>
      <c r="AH1616" s="364"/>
      <c r="AI1616" s="364"/>
      <c r="AJ1616" s="364"/>
      <c r="AK1616" s="364"/>
      <c r="AL1616" s="364"/>
      <c r="AM1616" s="364"/>
      <c r="AN1616" s="364"/>
      <c r="AO1616" s="364"/>
      <c r="AP1616" s="364"/>
      <c r="AQ1616" s="364"/>
      <c r="AR1616" s="364"/>
      <c r="AS1616" s="364"/>
      <c r="AT1616" s="364"/>
      <c r="AU1616" s="364"/>
      <c r="AV1616" s="364"/>
      <c r="AW1616" s="364"/>
      <c r="AX1616" s="364"/>
      <c r="AY1616" s="364"/>
      <c r="AZ1616" s="364"/>
      <c r="BA1616" s="364"/>
      <c r="BB1616" s="364"/>
      <c r="BC1616" s="364"/>
      <c r="BD1616" s="364"/>
      <c r="BE1616" s="328"/>
      <c r="BF1616" s="328"/>
      <c r="BG1616" s="328"/>
      <c r="BH1616" s="328"/>
      <c r="BI1616" s="328"/>
      <c r="BJ1616" s="328"/>
      <c r="BK1616" s="328"/>
      <c r="BL1616" s="328"/>
      <c r="BM1616" s="328"/>
      <c r="BN1616" s="328"/>
      <c r="BO1616" s="328"/>
      <c r="BP1616" s="328"/>
      <c r="BQ1616" s="328"/>
      <c r="BR1616" s="328"/>
      <c r="BS1616" s="328"/>
      <c r="BT1616" s="328"/>
      <c r="BU1616" s="328"/>
      <c r="BV1616" s="328"/>
      <c r="BW1616" s="328"/>
      <c r="BX1616" s="328"/>
      <c r="BY1616" s="165"/>
      <c r="BZ1616" s="165"/>
      <c r="CA1616" s="165"/>
      <c r="CB1616" s="165"/>
      <c r="CC1616" s="130"/>
    </row>
    <row r="1617" spans="1:81" s="5" customFormat="1" ht="10.5" customHeight="1" thickBot="1" x14ac:dyDescent="0.25">
      <c r="A1617" s="1609"/>
      <c r="B1617" s="1610"/>
      <c r="C1617" s="765"/>
      <c r="D1617" s="40" t="s">
        <v>37</v>
      </c>
      <c r="E1617" s="124">
        <f>E1615</f>
        <v>1.9040000000000168E-2</v>
      </c>
      <c r="F1617" s="124">
        <f t="shared" si="3435"/>
        <v>1.9440000000000013E-2</v>
      </c>
      <c r="G1617" s="124">
        <f t="shared" si="3435"/>
        <v>2.5119999999999809E-2</v>
      </c>
      <c r="H1617" s="387">
        <f t="shared" si="3435"/>
        <v>2.9840000000000089E-2</v>
      </c>
      <c r="I1617" s="124">
        <f t="shared" si="3435"/>
        <v>3.271999999999986E-2</v>
      </c>
      <c r="J1617" s="124">
        <f t="shared" si="3435"/>
        <v>2.1279999999999966E-2</v>
      </c>
      <c r="K1617" s="124">
        <f t="shared" si="3435"/>
        <v>2.8879999999999795E-2</v>
      </c>
      <c r="L1617" s="124">
        <f t="shared" si="3435"/>
        <v>3.2320000000000126E-2</v>
      </c>
      <c r="M1617" s="124">
        <f t="shared" si="3435"/>
        <v>2.7680000000000149E-2</v>
      </c>
      <c r="N1617" s="387">
        <f t="shared" si="3435"/>
        <v>3.0799999999999939E-2</v>
      </c>
      <c r="O1617" s="124">
        <f t="shared" si="3435"/>
        <v>4.2560000000000042E-2</v>
      </c>
      <c r="P1617" s="124">
        <f t="shared" si="3435"/>
        <v>2.5360000000000049E-2</v>
      </c>
      <c r="Q1617" s="124">
        <f t="shared" si="3435"/>
        <v>3.6959999999999993E-2</v>
      </c>
      <c r="R1617" s="124">
        <f t="shared" si="3435"/>
        <v>1.631999999999989E-2</v>
      </c>
      <c r="S1617" s="124">
        <f t="shared" si="3435"/>
        <v>2.3679999999999812E-2</v>
      </c>
      <c r="T1617" s="124">
        <f t="shared" si="3435"/>
        <v>2.6959999999999873E-2</v>
      </c>
      <c r="U1617" s="124">
        <f t="shared" si="3435"/>
        <v>2.0719999999999739E-2</v>
      </c>
      <c r="V1617" s="124">
        <f t="shared" si="3435"/>
        <v>2.0239999999999814E-2</v>
      </c>
      <c r="W1617" s="124">
        <f t="shared" si="3435"/>
        <v>2.407999999999999E-2</v>
      </c>
      <c r="X1617" s="124">
        <f t="shared" si="3435"/>
        <v>2.3599999999999843E-2</v>
      </c>
      <c r="Y1617" s="387">
        <f t="shared" si="3435"/>
        <v>2.2159999999999958E-2</v>
      </c>
      <c r="Z1617" s="124">
        <f t="shared" si="3435"/>
        <v>2.0239999999999814E-2</v>
      </c>
      <c r="AA1617" s="124">
        <f t="shared" si="3435"/>
        <v>2.7439999999999687E-2</v>
      </c>
      <c r="AB1617" s="125">
        <f t="shared" si="3435"/>
        <v>2.4079999999999768E-2</v>
      </c>
      <c r="AC1617" s="364"/>
      <c r="AD1617" s="364"/>
      <c r="AE1617" s="364"/>
      <c r="AF1617" s="364"/>
      <c r="AG1617" s="364"/>
      <c r="AH1617" s="364"/>
      <c r="AI1617" s="364"/>
      <c r="AJ1617" s="364"/>
      <c r="AK1617" s="364"/>
      <c r="AL1617" s="364"/>
      <c r="AM1617" s="364"/>
      <c r="AN1617" s="364"/>
      <c r="AO1617" s="364"/>
      <c r="AP1617" s="364"/>
      <c r="AQ1617" s="364"/>
      <c r="AR1617" s="364"/>
      <c r="AS1617" s="364"/>
      <c r="AT1617" s="364"/>
      <c r="AU1617" s="364"/>
      <c r="AV1617" s="364"/>
      <c r="AW1617" s="364"/>
      <c r="AX1617" s="364"/>
      <c r="AY1617" s="364"/>
      <c r="AZ1617" s="364"/>
      <c r="BA1617" s="364"/>
      <c r="BB1617" s="364"/>
      <c r="BC1617" s="364"/>
      <c r="BD1617" s="364"/>
      <c r="BE1617" s="328"/>
      <c r="BF1617" s="328"/>
      <c r="BG1617" s="328"/>
      <c r="BH1617" s="328"/>
      <c r="BI1617" s="328"/>
      <c r="BJ1617" s="328"/>
      <c r="BK1617" s="328"/>
      <c r="BL1617" s="328"/>
      <c r="BM1617" s="328"/>
      <c r="BN1617" s="328"/>
      <c r="BO1617" s="328"/>
      <c r="BP1617" s="328"/>
      <c r="BQ1617" s="328"/>
      <c r="BR1617" s="328"/>
      <c r="BS1617" s="328"/>
      <c r="BT1617" s="328"/>
      <c r="BU1617" s="328"/>
      <c r="BV1617" s="328"/>
      <c r="BW1617" s="328"/>
      <c r="BX1617" s="328"/>
      <c r="BY1617" s="165"/>
      <c r="BZ1617" s="165"/>
      <c r="CA1617" s="165"/>
      <c r="CB1617" s="165"/>
      <c r="CC1617" s="130"/>
    </row>
    <row r="1618" spans="1:81" s="6" customFormat="1" ht="29.25" customHeight="1" thickBot="1" x14ac:dyDescent="0.25">
      <c r="A1618" s="863"/>
      <c r="B1618" s="452" t="s">
        <v>562</v>
      </c>
      <c r="C1618" s="126" t="s">
        <v>539</v>
      </c>
      <c r="D1618" s="153"/>
      <c r="E1618" s="153"/>
      <c r="F1618" s="153"/>
      <c r="G1618" s="153" t="s">
        <v>524</v>
      </c>
      <c r="H1618" s="452">
        <f>H1460+H1470+H1500+H1520+H1530+H1560+H1565+H1570+H1585+H1580+H1475+H1485+H1495+H1505+H1525+H1535+H1540+H1555</f>
        <v>0.49000000000000005</v>
      </c>
      <c r="I1618" s="468">
        <v>4.68</v>
      </c>
      <c r="J1618" s="468"/>
      <c r="K1618" s="468"/>
      <c r="L1618" s="468"/>
      <c r="M1618" s="468"/>
      <c r="N1618" s="452">
        <f>N1460+N1470+N1500+N1520+N1530+N1560+N1565+N1570+N1585+N1580+N1475+N1485+N1495+N1505+N1525+N1535+N1540+N1555</f>
        <v>0.66</v>
      </c>
      <c r="O1618" s="468">
        <v>2.62</v>
      </c>
      <c r="P1618" s="468"/>
      <c r="Q1618" s="468"/>
      <c r="R1618" s="468"/>
      <c r="S1618" s="468"/>
      <c r="T1618" s="468"/>
      <c r="U1618" s="468"/>
      <c r="V1618" s="452">
        <f>V1460+V1470+V1500+V1520+V1530+V1560+V1565+V1570+V1585+V1580+V1475+V1485+V1495+V1505+V1525+V1535+V1540+V1555</f>
        <v>0.51</v>
      </c>
      <c r="W1618" s="468"/>
      <c r="X1618" s="468"/>
      <c r="Y1618" s="452">
        <f>Y1460+Y1470+Y1500+Y1520+Y1530+Y1560+Y1565+Y1570+Y1585+Y1580+Y1475+Y1485+Y1495+Y1505+Y1525+Y1535+Y1540+Y1555</f>
        <v>0.47000000000000003</v>
      </c>
      <c r="Z1618" s="468">
        <v>2.85</v>
      </c>
      <c r="AA1618" s="153"/>
      <c r="AB1618" s="153"/>
      <c r="AC1618" s="335"/>
      <c r="AD1618" s="335"/>
      <c r="AE1618" s="335"/>
      <c r="AF1618" s="335"/>
      <c r="AG1618" s="335"/>
      <c r="AH1618" s="335"/>
      <c r="AI1618" s="335"/>
      <c r="AJ1618" s="335"/>
      <c r="AK1618" s="335"/>
      <c r="AL1618" s="335"/>
      <c r="AM1618" s="335"/>
      <c r="AN1618" s="335"/>
      <c r="AO1618" s="335"/>
      <c r="AP1618" s="335"/>
      <c r="AQ1618" s="335"/>
      <c r="AR1618" s="335"/>
      <c r="AS1618" s="335"/>
      <c r="AT1618" s="335"/>
      <c r="AU1618" s="335"/>
      <c r="AV1618" s="335"/>
      <c r="AW1618" s="335"/>
      <c r="AX1618" s="335"/>
      <c r="AY1618" s="335"/>
      <c r="AZ1618" s="335"/>
      <c r="BA1618" s="335"/>
      <c r="BB1618" s="335"/>
      <c r="BC1618" s="335"/>
      <c r="BD1618" s="335"/>
      <c r="BE1618" s="364"/>
      <c r="BF1618" s="364"/>
      <c r="BG1618" s="364"/>
      <c r="BH1618" s="364"/>
      <c r="BI1618" s="364"/>
      <c r="BJ1618" s="364"/>
      <c r="BK1618" s="364"/>
      <c r="BL1618" s="364"/>
      <c r="BM1618" s="364"/>
      <c r="BN1618" s="364"/>
      <c r="BO1618" s="364"/>
      <c r="BP1618" s="364"/>
      <c r="BQ1618" s="364"/>
      <c r="BR1618" s="364"/>
      <c r="BS1618" s="364"/>
      <c r="BT1618" s="364"/>
      <c r="BU1618" s="364"/>
      <c r="BV1618" s="364"/>
      <c r="BW1618" s="364"/>
      <c r="BX1618" s="364"/>
      <c r="BY1618" s="130"/>
      <c r="BZ1618" s="130"/>
      <c r="CA1618" s="130"/>
      <c r="CB1618" s="130"/>
      <c r="CC1618" s="153"/>
    </row>
    <row r="1619" spans="1:81" ht="28.5" customHeight="1" thickBot="1" x14ac:dyDescent="0.25">
      <c r="A1619" s="394" t="s">
        <v>44</v>
      </c>
      <c r="B1619" s="33" t="s">
        <v>91</v>
      </c>
      <c r="C1619" s="33" t="s">
        <v>580</v>
      </c>
      <c r="D1619" s="33" t="s">
        <v>39</v>
      </c>
      <c r="E1619" s="1643" t="s">
        <v>40</v>
      </c>
      <c r="F1619" s="1643"/>
      <c r="G1619" s="1643"/>
      <c r="H1619" s="1643"/>
      <c r="I1619" s="1643"/>
      <c r="J1619" s="1643"/>
      <c r="K1619" s="1643"/>
      <c r="L1619" s="1643"/>
      <c r="M1619" s="1643"/>
      <c r="N1619" s="1643"/>
      <c r="O1619" s="1643"/>
      <c r="P1619" s="1643"/>
      <c r="Q1619" s="1643"/>
      <c r="R1619" s="1643"/>
      <c r="S1619" s="1643"/>
      <c r="T1619" s="1643"/>
      <c r="U1619" s="1643"/>
      <c r="V1619" s="1643"/>
      <c r="W1619" s="1643"/>
      <c r="X1619" s="1643"/>
      <c r="Y1619" s="1643"/>
      <c r="Z1619" s="1643"/>
      <c r="AA1619" s="1643"/>
      <c r="AB1619" s="1644"/>
      <c r="AG1619" s="606"/>
      <c r="AH1619" s="606"/>
      <c r="AI1619" s="606"/>
      <c r="AJ1619" s="606"/>
      <c r="AK1619" s="606"/>
      <c r="AL1619" s="606"/>
      <c r="AM1619" s="606"/>
      <c r="AN1619" s="606"/>
      <c r="AO1619" s="606"/>
      <c r="AP1619" s="606"/>
      <c r="AQ1619" s="606"/>
      <c r="AR1619" s="606"/>
      <c r="AS1619" s="606"/>
      <c r="AT1619" s="606"/>
      <c r="AU1619" s="606"/>
      <c r="AV1619" s="606"/>
      <c r="AW1619" s="606"/>
      <c r="AX1619" s="606"/>
      <c r="AY1619" s="606"/>
      <c r="AZ1619" s="606"/>
      <c r="BA1619" s="606"/>
      <c r="BB1619" s="606"/>
      <c r="BC1619" s="606"/>
      <c r="BD1619" s="606"/>
      <c r="BE1619" s="364"/>
      <c r="BF1619" s="364"/>
      <c r="BG1619" s="364"/>
      <c r="BH1619" s="364"/>
      <c r="BI1619" s="364"/>
      <c r="BJ1619" s="364"/>
      <c r="BK1619" s="364"/>
      <c r="BL1619" s="364"/>
      <c r="BM1619" s="364"/>
      <c r="BN1619" s="364"/>
      <c r="BO1619" s="364"/>
      <c r="BP1619" s="364"/>
      <c r="BQ1619" s="364"/>
      <c r="BR1619" s="364"/>
      <c r="BS1619" s="364"/>
      <c r="BT1619" s="364"/>
      <c r="BU1619" s="364"/>
      <c r="BV1619" s="364"/>
      <c r="BW1619" s="364"/>
      <c r="BX1619" s="364"/>
      <c r="BY1619" s="130"/>
      <c r="BZ1619" s="130"/>
      <c r="CA1619" s="130"/>
      <c r="CB1619" s="130"/>
    </row>
    <row r="1620" spans="1:81" ht="10.5" customHeight="1" thickBot="1" x14ac:dyDescent="0.25">
      <c r="A1620" s="365" t="s">
        <v>641</v>
      </c>
      <c r="B1620" s="154"/>
      <c r="C1620" s="154"/>
      <c r="D1620" s="154"/>
      <c r="E1620" s="154">
        <v>1</v>
      </c>
      <c r="F1620" s="154">
        <v>2</v>
      </c>
      <c r="G1620" s="154">
        <v>3</v>
      </c>
      <c r="H1620" s="366">
        <v>4</v>
      </c>
      <c r="I1620" s="154">
        <v>5</v>
      </c>
      <c r="J1620" s="154">
        <v>6</v>
      </c>
      <c r="K1620" s="154">
        <v>7</v>
      </c>
      <c r="L1620" s="154">
        <v>8</v>
      </c>
      <c r="M1620" s="154">
        <v>9</v>
      </c>
      <c r="N1620" s="366">
        <v>10</v>
      </c>
      <c r="O1620" s="154">
        <v>11</v>
      </c>
      <c r="P1620" s="154">
        <v>12</v>
      </c>
      <c r="Q1620" s="154">
        <v>13</v>
      </c>
      <c r="R1620" s="154">
        <v>14</v>
      </c>
      <c r="S1620" s="154">
        <v>15</v>
      </c>
      <c r="T1620" s="154">
        <v>16</v>
      </c>
      <c r="U1620" s="154">
        <v>17</v>
      </c>
      <c r="V1620" s="154">
        <v>18</v>
      </c>
      <c r="W1620" s="154">
        <v>19</v>
      </c>
      <c r="X1620" s="154">
        <v>20</v>
      </c>
      <c r="Y1620" s="366">
        <v>21</v>
      </c>
      <c r="Z1620" s="154">
        <v>22</v>
      </c>
      <c r="AA1620" s="154">
        <v>23</v>
      </c>
      <c r="AB1620" s="156">
        <v>24</v>
      </c>
      <c r="BE1620" s="335"/>
      <c r="BF1620" s="335"/>
      <c r="BG1620" s="335"/>
      <c r="BH1620" s="335"/>
      <c r="BI1620" s="335"/>
      <c r="BJ1620" s="335"/>
      <c r="BK1620" s="335"/>
      <c r="BL1620" s="335"/>
      <c r="BM1620" s="335"/>
      <c r="BN1620" s="335"/>
      <c r="BO1620" s="335"/>
      <c r="BP1620" s="335"/>
      <c r="BQ1620" s="335"/>
      <c r="BR1620" s="335"/>
      <c r="BS1620" s="335"/>
      <c r="BT1620" s="335"/>
      <c r="BU1620" s="335"/>
      <c r="BV1620" s="335"/>
      <c r="BW1620" s="335"/>
      <c r="BX1620" s="335"/>
      <c r="BY1620" s="153"/>
      <c r="BZ1620" s="153"/>
      <c r="CA1620" s="153"/>
      <c r="CB1620" s="153"/>
    </row>
    <row r="1621" spans="1:81" ht="10.5" customHeight="1" x14ac:dyDescent="0.2">
      <c r="A1621" s="329" t="s">
        <v>103</v>
      </c>
      <c r="B1621" s="37"/>
      <c r="C1621" s="37"/>
      <c r="D1621" s="38"/>
      <c r="E1621" s="38">
        <v>1</v>
      </c>
      <c r="F1621" s="38">
        <v>1</v>
      </c>
      <c r="G1621" s="38">
        <v>1</v>
      </c>
      <c r="H1621" s="330">
        <v>1</v>
      </c>
      <c r="I1621" s="38">
        <v>1</v>
      </c>
      <c r="J1621" s="38">
        <v>1</v>
      </c>
      <c r="K1621" s="38">
        <v>1</v>
      </c>
      <c r="L1621" s="38">
        <v>1</v>
      </c>
      <c r="M1621" s="38">
        <v>1</v>
      </c>
      <c r="N1621" s="330">
        <v>1</v>
      </c>
      <c r="O1621" s="38">
        <v>1</v>
      </c>
      <c r="P1621" s="38">
        <v>1</v>
      </c>
      <c r="Q1621" s="38">
        <v>1</v>
      </c>
      <c r="R1621" s="38">
        <v>1</v>
      </c>
      <c r="S1621" s="38">
        <v>1</v>
      </c>
      <c r="T1621" s="38">
        <v>1</v>
      </c>
      <c r="U1621" s="38">
        <v>1</v>
      </c>
      <c r="V1621" s="38">
        <v>1</v>
      </c>
      <c r="W1621" s="38">
        <v>1</v>
      </c>
      <c r="X1621" s="38">
        <v>1</v>
      </c>
      <c r="Y1621" s="330">
        <v>1</v>
      </c>
      <c r="Z1621" s="38">
        <v>1</v>
      </c>
      <c r="AA1621" s="38">
        <v>1</v>
      </c>
      <c r="AB1621" s="1288">
        <v>1</v>
      </c>
    </row>
    <row r="1622" spans="1:81" ht="10.5" customHeight="1" thickBot="1" x14ac:dyDescent="0.25">
      <c r="A1622" s="421" t="s">
        <v>104</v>
      </c>
      <c r="B1622" s="39"/>
      <c r="C1622" s="39"/>
      <c r="D1622" s="40"/>
      <c r="E1622" s="40">
        <v>1</v>
      </c>
      <c r="F1622" s="40">
        <v>1</v>
      </c>
      <c r="G1622" s="40">
        <v>1</v>
      </c>
      <c r="H1622" s="1264">
        <v>1</v>
      </c>
      <c r="I1622" s="40">
        <v>1</v>
      </c>
      <c r="J1622" s="40">
        <v>1</v>
      </c>
      <c r="K1622" s="40">
        <v>1</v>
      </c>
      <c r="L1622" s="40">
        <v>1</v>
      </c>
      <c r="M1622" s="40">
        <v>1</v>
      </c>
      <c r="N1622" s="1264">
        <v>1</v>
      </c>
      <c r="O1622" s="40">
        <v>1</v>
      </c>
      <c r="P1622" s="40">
        <v>1</v>
      </c>
      <c r="Q1622" s="40">
        <v>1</v>
      </c>
      <c r="R1622" s="40">
        <v>1</v>
      </c>
      <c r="S1622" s="40">
        <v>1</v>
      </c>
      <c r="T1622" s="40">
        <v>1</v>
      </c>
      <c r="U1622" s="40">
        <v>1</v>
      </c>
      <c r="V1622" s="40">
        <v>1</v>
      </c>
      <c r="W1622" s="40">
        <v>1</v>
      </c>
      <c r="X1622" s="40">
        <v>1</v>
      </c>
      <c r="Y1622" s="1264">
        <v>1</v>
      </c>
      <c r="Z1622" s="40">
        <v>1</v>
      </c>
      <c r="AA1622" s="40">
        <v>1</v>
      </c>
      <c r="AB1622" s="1289">
        <v>1</v>
      </c>
    </row>
    <row r="1623" spans="1:81" s="153" customFormat="1" ht="10.5" customHeight="1" x14ac:dyDescent="0.2">
      <c r="A1623" s="1531" t="s">
        <v>98</v>
      </c>
      <c r="B1623" s="1534" t="s">
        <v>81</v>
      </c>
      <c r="C1623" s="1119"/>
      <c r="D1623" s="1203"/>
      <c r="E1623" s="62"/>
      <c r="F1623" s="62"/>
      <c r="G1623" s="62"/>
      <c r="H1623" s="332"/>
      <c r="I1623" s="62"/>
      <c r="J1623" s="62"/>
      <c r="K1623" s="62"/>
      <c r="L1623" s="62"/>
      <c r="M1623" s="62"/>
      <c r="N1623" s="332"/>
      <c r="O1623" s="62"/>
      <c r="P1623" s="62"/>
      <c r="Q1623" s="62"/>
      <c r="R1623" s="62"/>
      <c r="S1623" s="62"/>
      <c r="T1623" s="62"/>
      <c r="U1623" s="62"/>
      <c r="V1623" s="62"/>
      <c r="W1623" s="62"/>
      <c r="X1623" s="62"/>
      <c r="Y1623" s="332"/>
      <c r="Z1623" s="62"/>
      <c r="AA1623" s="62"/>
      <c r="AB1623" s="63"/>
      <c r="AC1623" s="442"/>
      <c r="AD1623" s="755"/>
      <c r="AE1623" s="752"/>
      <c r="AF1623" s="102"/>
      <c r="AG1623" s="102"/>
      <c r="AH1623" s="102"/>
      <c r="AI1623" s="102"/>
      <c r="AJ1623" s="102"/>
      <c r="AK1623" s="102"/>
      <c r="AL1623" s="102"/>
      <c r="AM1623" s="102"/>
      <c r="AN1623" s="102"/>
      <c r="AO1623" s="102"/>
      <c r="AP1623" s="102"/>
      <c r="AQ1623" s="102"/>
      <c r="AR1623" s="102"/>
      <c r="AS1623" s="102"/>
      <c r="AT1623" s="102"/>
      <c r="AU1623" s="102"/>
      <c r="AV1623" s="102"/>
      <c r="AW1623" s="102"/>
      <c r="AX1623" s="102"/>
      <c r="AY1623" s="102"/>
      <c r="AZ1623" s="102"/>
      <c r="BA1623" s="102"/>
      <c r="BB1623" s="102"/>
      <c r="BC1623" s="102"/>
      <c r="BD1623" s="102"/>
      <c r="BE1623" s="335"/>
      <c r="BF1623" s="335"/>
      <c r="BG1623" s="335"/>
      <c r="BH1623" s="335"/>
      <c r="BI1623" s="335"/>
      <c r="BJ1623" s="335"/>
      <c r="BK1623" s="335"/>
      <c r="BL1623" s="335"/>
      <c r="BM1623" s="335"/>
      <c r="BN1623" s="335"/>
      <c r="BO1623" s="335"/>
      <c r="BP1623" s="335"/>
      <c r="BQ1623" s="335"/>
      <c r="BR1623" s="335"/>
      <c r="BS1623" s="335"/>
      <c r="BT1623" s="335"/>
      <c r="BU1623" s="335"/>
      <c r="BV1623" s="335"/>
      <c r="BW1623" s="335"/>
      <c r="BX1623" s="335"/>
    </row>
    <row r="1624" spans="1:81" ht="10.5" customHeight="1" x14ac:dyDescent="0.2">
      <c r="A1624" s="1532"/>
      <c r="B1624" s="1535"/>
      <c r="C1624" s="1403" t="s">
        <v>126</v>
      </c>
      <c r="D1624" s="134" t="s">
        <v>33</v>
      </c>
      <c r="E1624" s="1060">
        <v>431</v>
      </c>
      <c r="F1624" s="1824">
        <v>381</v>
      </c>
      <c r="G1624" s="1060">
        <v>430</v>
      </c>
      <c r="H1624" s="1061">
        <v>353</v>
      </c>
      <c r="I1624" s="1060">
        <v>391</v>
      </c>
      <c r="J1624" s="1060">
        <v>427</v>
      </c>
      <c r="K1624" s="1060">
        <v>425</v>
      </c>
      <c r="L1624" s="1060">
        <v>315</v>
      </c>
      <c r="M1624" s="1060">
        <v>343</v>
      </c>
      <c r="N1624" s="1061">
        <v>330</v>
      </c>
      <c r="O1624" s="1060">
        <v>305</v>
      </c>
      <c r="P1624" s="1060">
        <v>314</v>
      </c>
      <c r="Q1624" s="1060">
        <v>341</v>
      </c>
      <c r="R1624" s="1060">
        <v>335</v>
      </c>
      <c r="S1624" s="1060">
        <v>346</v>
      </c>
      <c r="T1624" s="1060">
        <v>466</v>
      </c>
      <c r="U1624" s="1060">
        <v>489</v>
      </c>
      <c r="V1624" s="1060">
        <v>519</v>
      </c>
      <c r="W1624" s="1060">
        <v>437</v>
      </c>
      <c r="X1624" s="1060">
        <v>397</v>
      </c>
      <c r="Y1624" s="1061">
        <v>377</v>
      </c>
      <c r="Z1624" s="1060">
        <v>440</v>
      </c>
      <c r="AA1624" s="1060">
        <v>478</v>
      </c>
      <c r="AB1624" s="1062">
        <v>416</v>
      </c>
      <c r="AC1624" s="333"/>
      <c r="AD1624" s="180"/>
      <c r="AE1624" s="61"/>
      <c r="AF1624" s="335"/>
      <c r="AG1624" s="335"/>
      <c r="AH1624" s="335"/>
      <c r="AI1624" s="335"/>
      <c r="AJ1624" s="335"/>
      <c r="AK1624" s="335"/>
      <c r="AL1624" s="335"/>
      <c r="AM1624" s="335"/>
      <c r="AN1624" s="335"/>
      <c r="AO1624" s="335"/>
      <c r="AP1624" s="335"/>
      <c r="AQ1624" s="335"/>
      <c r="AR1624" s="335"/>
      <c r="AS1624" s="335"/>
      <c r="AT1624" s="335"/>
      <c r="AU1624" s="335"/>
      <c r="AV1624" s="335"/>
      <c r="AW1624" s="335"/>
      <c r="AX1624" s="335"/>
      <c r="AY1624" s="335"/>
      <c r="AZ1624" s="335"/>
      <c r="BA1624" s="335"/>
      <c r="BB1624" s="335"/>
      <c r="BC1624" s="335"/>
      <c r="BD1624" s="335"/>
      <c r="BE1624" s="335"/>
      <c r="BF1624" s="335"/>
      <c r="BG1624" s="335"/>
      <c r="BH1624" s="335"/>
      <c r="BI1624" s="335"/>
      <c r="BJ1624" s="335"/>
      <c r="BK1624" s="335"/>
      <c r="BL1624" s="335"/>
      <c r="BM1624" s="335"/>
      <c r="BN1624" s="335"/>
      <c r="BO1624" s="335"/>
      <c r="BP1624" s="335"/>
      <c r="BQ1624" s="335"/>
      <c r="BR1624" s="335"/>
      <c r="BS1624" s="335"/>
      <c r="BT1624" s="335"/>
      <c r="BU1624" s="335"/>
      <c r="BV1624" s="335"/>
      <c r="BW1624" s="335"/>
      <c r="BX1624" s="335"/>
      <c r="BY1624" s="153"/>
      <c r="BZ1624" s="153"/>
      <c r="CA1624" s="153"/>
      <c r="CB1624" s="153"/>
      <c r="CC1624" s="153"/>
    </row>
    <row r="1625" spans="1:81" ht="10.5" customHeight="1" x14ac:dyDescent="0.2">
      <c r="A1625" s="1532"/>
      <c r="B1625" s="1535"/>
      <c r="C1625" s="1403" t="s">
        <v>557</v>
      </c>
      <c r="D1625" s="134" t="s">
        <v>116</v>
      </c>
      <c r="E1625" s="64">
        <f>ROUND((AG1625-AF1625)*$AE1625,2)</f>
        <v>4.47</v>
      </c>
      <c r="F1625" s="64">
        <f t="shared" ref="F1625:AB1625" si="3436">ROUND((AH1625-AG1625)*$AE1625,2)</f>
        <v>4.2</v>
      </c>
      <c r="G1625" s="64">
        <f t="shared" si="3436"/>
        <v>4.2</v>
      </c>
      <c r="H1625" s="424">
        <f t="shared" si="3436"/>
        <v>4.33</v>
      </c>
      <c r="I1625" s="64">
        <f t="shared" si="3436"/>
        <v>4.8099999999999996</v>
      </c>
      <c r="J1625" s="64">
        <f t="shared" si="3436"/>
        <v>4.59</v>
      </c>
      <c r="K1625" s="64">
        <f t="shared" si="3436"/>
        <v>4.3600000000000003</v>
      </c>
      <c r="L1625" s="64">
        <f t="shared" si="3436"/>
        <v>3.98</v>
      </c>
      <c r="M1625" s="64">
        <f t="shared" si="3436"/>
        <v>3.73</v>
      </c>
      <c r="N1625" s="424">
        <f t="shared" si="3436"/>
        <v>3.78</v>
      </c>
      <c r="O1625" s="64">
        <f t="shared" si="3436"/>
        <v>3.59</v>
      </c>
      <c r="P1625" s="64">
        <f t="shared" si="3436"/>
        <v>3.66</v>
      </c>
      <c r="Q1625" s="64">
        <f t="shared" si="3436"/>
        <v>3.73</v>
      </c>
      <c r="R1625" s="64">
        <f t="shared" si="3436"/>
        <v>3.86</v>
      </c>
      <c r="S1625" s="64">
        <f t="shared" si="3436"/>
        <v>3.92</v>
      </c>
      <c r="T1625" s="64">
        <f t="shared" si="3436"/>
        <v>4.58</v>
      </c>
      <c r="U1625" s="64">
        <f t="shared" si="3436"/>
        <v>4.72</v>
      </c>
      <c r="V1625" s="64">
        <f t="shared" si="3436"/>
        <v>4.92</v>
      </c>
      <c r="W1625" s="64">
        <f t="shared" si="3436"/>
        <v>4.7</v>
      </c>
      <c r="X1625" s="64">
        <f t="shared" si="3436"/>
        <v>4.38</v>
      </c>
      <c r="Y1625" s="424">
        <f t="shared" si="3436"/>
        <v>4.26</v>
      </c>
      <c r="Z1625" s="64">
        <f t="shared" si="3436"/>
        <v>4.6500000000000004</v>
      </c>
      <c r="AA1625" s="64">
        <f t="shared" si="3436"/>
        <v>4.68</v>
      </c>
      <c r="AB1625" s="65">
        <f t="shared" si="3436"/>
        <v>4.9400000000000004</v>
      </c>
      <c r="AC1625" s="50">
        <f>(BD1625-AF1625)*AE1625</f>
        <v>103.04759999999078</v>
      </c>
      <c r="AD1625" s="53">
        <f>(BD1626-AF1626)*AE1625</f>
        <v>31.580399999998917</v>
      </c>
      <c r="AE1625" s="61">
        <v>12</v>
      </c>
      <c r="AF1625" s="1058">
        <v>20492.688300000002</v>
      </c>
      <c r="AG1625" s="1058">
        <v>20493.060399999998</v>
      </c>
      <c r="AH1625" s="1059">
        <v>20493.410100000001</v>
      </c>
      <c r="AI1625" s="1058">
        <v>20493.760200000001</v>
      </c>
      <c r="AJ1625" s="1058">
        <v>20494.121299999999</v>
      </c>
      <c r="AK1625" s="1058">
        <v>20494.521799999999</v>
      </c>
      <c r="AL1625" s="1058">
        <v>20494.904699999999</v>
      </c>
      <c r="AM1625" s="1058">
        <v>20495.268199999999</v>
      </c>
      <c r="AN1625" s="1058">
        <v>20495.600200000001</v>
      </c>
      <c r="AO1625" s="1058">
        <v>20495.910800000001</v>
      </c>
      <c r="AP1625" s="1058">
        <v>20496.2258</v>
      </c>
      <c r="AQ1625" s="1058">
        <v>20496.525300000001</v>
      </c>
      <c r="AR1625" s="1058">
        <v>20496.8302</v>
      </c>
      <c r="AS1625" s="1058">
        <v>20497.140899999999</v>
      </c>
      <c r="AT1625" s="1058">
        <v>20497.462200000002</v>
      </c>
      <c r="AU1625" s="1058">
        <v>20497.7889</v>
      </c>
      <c r="AV1625" s="1058">
        <v>20498.1708</v>
      </c>
      <c r="AW1625" s="1058">
        <v>20498.563999999998</v>
      </c>
      <c r="AX1625" s="1058">
        <v>20498.974300000002</v>
      </c>
      <c r="AY1625" s="1058">
        <v>20499.366000000002</v>
      </c>
      <c r="AZ1625" s="1058">
        <v>20499.7307</v>
      </c>
      <c r="BA1625" s="1058">
        <v>20500.085800000001</v>
      </c>
      <c r="BB1625" s="1058">
        <v>20500.4735</v>
      </c>
      <c r="BC1625" s="1058">
        <v>20500.863700000002</v>
      </c>
      <c r="BD1625" s="1058">
        <v>20501.275600000001</v>
      </c>
      <c r="BE1625" s="335"/>
      <c r="BF1625" s="335"/>
      <c r="BG1625" s="335"/>
      <c r="BH1625" s="335"/>
      <c r="BI1625" s="335"/>
      <c r="BJ1625" s="335"/>
      <c r="BK1625" s="335"/>
      <c r="BL1625" s="335"/>
      <c r="BM1625" s="335"/>
      <c r="BN1625" s="335"/>
      <c r="BO1625" s="335"/>
      <c r="BP1625" s="335"/>
      <c r="BQ1625" s="335"/>
      <c r="BR1625" s="335"/>
      <c r="BS1625" s="335"/>
      <c r="BT1625" s="335"/>
      <c r="BU1625" s="335"/>
      <c r="BV1625" s="335"/>
      <c r="BW1625" s="335"/>
      <c r="BX1625" s="335"/>
      <c r="BY1625" s="153"/>
      <c r="BZ1625" s="153"/>
      <c r="CA1625" s="153"/>
      <c r="CB1625" s="153"/>
      <c r="CC1625" s="153"/>
    </row>
    <row r="1626" spans="1:81" ht="10.5" customHeight="1" x14ac:dyDescent="0.2">
      <c r="A1626" s="1532"/>
      <c r="B1626" s="1535"/>
      <c r="C1626" s="1403" t="s">
        <v>557</v>
      </c>
      <c r="D1626" s="134" t="s">
        <v>117</v>
      </c>
      <c r="E1626" s="64">
        <f>ROUND((AG1626-AF1626)*$AE1625,2)</f>
        <v>1.62</v>
      </c>
      <c r="F1626" s="51">
        <f t="shared" ref="F1626:AB1626" si="3437">ROUND((AH1626-AG1626)*$AE1625,2)</f>
        <v>1.38</v>
      </c>
      <c r="G1626" s="51">
        <f t="shared" si="3437"/>
        <v>1.41</v>
      </c>
      <c r="H1626" s="334">
        <f t="shared" si="3437"/>
        <v>1.4</v>
      </c>
      <c r="I1626" s="51">
        <f t="shared" si="3437"/>
        <v>1.62</v>
      </c>
      <c r="J1626" s="51">
        <f t="shared" si="3437"/>
        <v>1.61</v>
      </c>
      <c r="K1626" s="51">
        <f t="shared" si="3437"/>
        <v>1.57</v>
      </c>
      <c r="L1626" s="51">
        <f t="shared" si="3437"/>
        <v>1.1299999999999999</v>
      </c>
      <c r="M1626" s="51">
        <f t="shared" si="3437"/>
        <v>0.71</v>
      </c>
      <c r="N1626" s="334">
        <f t="shared" si="3437"/>
        <v>0.78</v>
      </c>
      <c r="O1626" s="51">
        <f t="shared" si="3437"/>
        <v>0.61</v>
      </c>
      <c r="P1626" s="51">
        <f t="shared" si="3437"/>
        <v>0.74</v>
      </c>
      <c r="Q1626" s="51">
        <f t="shared" si="3437"/>
        <v>0.83</v>
      </c>
      <c r="R1626" s="51">
        <f t="shared" si="3437"/>
        <v>0.93</v>
      </c>
      <c r="S1626" s="51">
        <f t="shared" si="3437"/>
        <v>1.02</v>
      </c>
      <c r="T1626" s="51">
        <f t="shared" si="3437"/>
        <v>1.54</v>
      </c>
      <c r="U1626" s="51">
        <f t="shared" si="3437"/>
        <v>1.5</v>
      </c>
      <c r="V1626" s="51">
        <f t="shared" si="3437"/>
        <v>1.75</v>
      </c>
      <c r="W1626" s="51">
        <f t="shared" si="3437"/>
        <v>1.68</v>
      </c>
      <c r="X1626" s="51">
        <f t="shared" si="3437"/>
        <v>1.41</v>
      </c>
      <c r="Y1626" s="334">
        <f t="shared" si="3437"/>
        <v>1.29</v>
      </c>
      <c r="Z1626" s="51">
        <f t="shared" si="3437"/>
        <v>1.59</v>
      </c>
      <c r="AA1626" s="51">
        <f t="shared" si="3437"/>
        <v>1.69</v>
      </c>
      <c r="AB1626" s="52">
        <f t="shared" si="3437"/>
        <v>1.78</v>
      </c>
      <c r="AC1626" s="50" t="s">
        <v>1015</v>
      </c>
      <c r="AD1626" s="53">
        <f>AD1646+AD1651+AD1656+AD1676</f>
        <v>31.390039999998404</v>
      </c>
      <c r="AE1626" s="61"/>
      <c r="AF1626" s="1058">
        <v>8903.7401000000009</v>
      </c>
      <c r="AG1626" s="1058">
        <v>8903.8747999999996</v>
      </c>
      <c r="AH1626" s="1059">
        <v>8903.9897000000001</v>
      </c>
      <c r="AI1626" s="1058">
        <v>8904.1074000000008</v>
      </c>
      <c r="AJ1626" s="1058">
        <v>8904.2242999999999</v>
      </c>
      <c r="AK1626" s="1058">
        <v>8904.3590999999997</v>
      </c>
      <c r="AL1626" s="1058">
        <v>8904.4928999999993</v>
      </c>
      <c r="AM1626" s="1058">
        <v>8904.6234000000004</v>
      </c>
      <c r="AN1626" s="1058">
        <v>8904.7178000000004</v>
      </c>
      <c r="AO1626" s="1058">
        <v>8904.7767999999996</v>
      </c>
      <c r="AP1626" s="1058">
        <v>8904.8420000000006</v>
      </c>
      <c r="AQ1626" s="1058">
        <v>8904.8925999999992</v>
      </c>
      <c r="AR1626" s="1058">
        <v>8904.9544999999998</v>
      </c>
      <c r="AS1626" s="1058">
        <v>8905.0236999999997</v>
      </c>
      <c r="AT1626" s="1058">
        <v>8905.1013000000003</v>
      </c>
      <c r="AU1626" s="1058">
        <v>8905.1862000000001</v>
      </c>
      <c r="AV1626" s="1058">
        <v>8905.3143999999993</v>
      </c>
      <c r="AW1626" s="1058">
        <v>8905.4397000000008</v>
      </c>
      <c r="AX1626" s="1058">
        <v>8905.5856000000003</v>
      </c>
      <c r="AY1626" s="1058">
        <v>8905.7252000000008</v>
      </c>
      <c r="AZ1626" s="1058">
        <v>8905.8425000000007</v>
      </c>
      <c r="BA1626" s="1058">
        <v>8905.9503000000004</v>
      </c>
      <c r="BB1626" s="1058">
        <v>8906.0827000000008</v>
      </c>
      <c r="BC1626" s="1058">
        <v>8906.2235999999994</v>
      </c>
      <c r="BD1626" s="1058">
        <v>8906.3718000000008</v>
      </c>
      <c r="BE1626" s="335"/>
      <c r="BF1626" s="335"/>
      <c r="BG1626" s="335"/>
      <c r="BH1626" s="335"/>
      <c r="BI1626" s="335"/>
      <c r="BJ1626" s="335"/>
      <c r="BK1626" s="335"/>
      <c r="BL1626" s="335"/>
      <c r="BM1626" s="335"/>
      <c r="BN1626" s="335"/>
      <c r="BO1626" s="335"/>
      <c r="BP1626" s="335"/>
      <c r="BQ1626" s="335"/>
      <c r="BR1626" s="335"/>
      <c r="BS1626" s="335"/>
      <c r="BT1626" s="335"/>
      <c r="BU1626" s="335"/>
      <c r="BV1626" s="335"/>
      <c r="BW1626" s="335"/>
      <c r="BX1626" s="335"/>
      <c r="BY1626" s="153"/>
      <c r="BZ1626" s="153"/>
      <c r="CA1626" s="153"/>
      <c r="CB1626" s="153"/>
      <c r="CC1626" s="153"/>
    </row>
    <row r="1627" spans="1:81" ht="10.5" customHeight="1" thickBot="1" x14ac:dyDescent="0.25">
      <c r="A1627" s="1533"/>
      <c r="B1627" s="1536"/>
      <c r="C1627" s="274"/>
      <c r="D1627" s="239" t="s">
        <v>41</v>
      </c>
      <c r="E1627" s="55">
        <f t="shared" ref="E1627:AB1627" si="3438">E1626/E1625</f>
        <v>0.36241610738255037</v>
      </c>
      <c r="F1627" s="55">
        <f t="shared" si="3438"/>
        <v>0.32857142857142851</v>
      </c>
      <c r="G1627" s="55">
        <f t="shared" si="3438"/>
        <v>0.33571428571428569</v>
      </c>
      <c r="H1627" s="368">
        <f t="shared" si="3438"/>
        <v>0.32332563510392609</v>
      </c>
      <c r="I1627" s="55">
        <f t="shared" si="3438"/>
        <v>0.33679833679833687</v>
      </c>
      <c r="J1627" s="55">
        <f t="shared" si="3438"/>
        <v>0.35076252723311552</v>
      </c>
      <c r="K1627" s="55">
        <f t="shared" si="3438"/>
        <v>0.36009174311926606</v>
      </c>
      <c r="L1627" s="55">
        <f t="shared" si="3438"/>
        <v>0.2839195979899497</v>
      </c>
      <c r="M1627" s="55">
        <f t="shared" si="3438"/>
        <v>0.19034852546916889</v>
      </c>
      <c r="N1627" s="368">
        <f t="shared" si="3438"/>
        <v>0.20634920634920637</v>
      </c>
      <c r="O1627" s="55">
        <f t="shared" si="3438"/>
        <v>0.16991643454038999</v>
      </c>
      <c r="P1627" s="55">
        <f t="shared" si="3438"/>
        <v>0.20218579234972678</v>
      </c>
      <c r="Q1627" s="55">
        <f t="shared" si="3438"/>
        <v>0.22252010723860588</v>
      </c>
      <c r="R1627" s="55">
        <f t="shared" si="3438"/>
        <v>0.24093264248704666</v>
      </c>
      <c r="S1627" s="55">
        <f t="shared" si="3438"/>
        <v>0.26020408163265307</v>
      </c>
      <c r="T1627" s="55">
        <f t="shared" si="3438"/>
        <v>0.33624454148471616</v>
      </c>
      <c r="U1627" s="55">
        <f t="shared" si="3438"/>
        <v>0.31779661016949157</v>
      </c>
      <c r="V1627" s="55">
        <f t="shared" si="3438"/>
        <v>0.35569105691056913</v>
      </c>
      <c r="W1627" s="55">
        <f t="shared" si="3438"/>
        <v>0.35744680851063826</v>
      </c>
      <c r="X1627" s="55">
        <f t="shared" si="3438"/>
        <v>0.32191780821917809</v>
      </c>
      <c r="Y1627" s="368">
        <f t="shared" si="3438"/>
        <v>0.30281690140845074</v>
      </c>
      <c r="Z1627" s="55">
        <f t="shared" si="3438"/>
        <v>0.34193548387096773</v>
      </c>
      <c r="AA1627" s="55">
        <f t="shared" si="3438"/>
        <v>0.3611111111111111</v>
      </c>
      <c r="AB1627" s="56">
        <f t="shared" si="3438"/>
        <v>0.36032388663967607</v>
      </c>
      <c r="AC1627" s="50"/>
      <c r="AD1627" s="53"/>
      <c r="AE1627" s="61"/>
      <c r="AF1627" s="335"/>
      <c r="AG1627" s="335"/>
      <c r="AH1627" s="335"/>
      <c r="AI1627" s="335"/>
      <c r="AJ1627" s="335"/>
      <c r="AK1627" s="335"/>
      <c r="AL1627" s="335"/>
      <c r="AM1627" s="335"/>
      <c r="AN1627" s="335"/>
      <c r="AO1627" s="335"/>
      <c r="AP1627" s="335"/>
      <c r="AQ1627" s="335"/>
      <c r="AR1627" s="335"/>
      <c r="AS1627" s="335"/>
      <c r="AT1627" s="335"/>
      <c r="AU1627" s="335"/>
      <c r="AV1627" s="335"/>
      <c r="AW1627" s="335"/>
      <c r="AX1627" s="335"/>
      <c r="AY1627" s="335"/>
      <c r="AZ1627" s="335"/>
      <c r="BA1627" s="335"/>
      <c r="BB1627" s="335"/>
      <c r="BC1627" s="335"/>
      <c r="BD1627" s="335"/>
      <c r="BE1627" s="335"/>
      <c r="BF1627" s="335"/>
      <c r="BG1627" s="335"/>
      <c r="BH1627" s="335"/>
      <c r="BI1627" s="335"/>
      <c r="BJ1627" s="335"/>
      <c r="BK1627" s="335"/>
      <c r="BL1627" s="335"/>
      <c r="BM1627" s="335"/>
      <c r="BN1627" s="335"/>
      <c r="BO1627" s="335"/>
      <c r="BP1627" s="335"/>
      <c r="BQ1627" s="335"/>
      <c r="BR1627" s="335"/>
      <c r="BS1627" s="335"/>
      <c r="BT1627" s="335"/>
      <c r="BU1627" s="335"/>
      <c r="BV1627" s="335"/>
      <c r="BW1627" s="335"/>
      <c r="BX1627" s="335"/>
      <c r="BY1627" s="153"/>
      <c r="BZ1627" s="153"/>
      <c r="CA1627" s="153"/>
      <c r="CB1627" s="153"/>
      <c r="CC1627" s="153"/>
    </row>
    <row r="1628" spans="1:81" s="153" customFormat="1" ht="10.5" customHeight="1" x14ac:dyDescent="0.2">
      <c r="A1628" s="1531" t="s">
        <v>94</v>
      </c>
      <c r="B1628" s="1534" t="s">
        <v>82</v>
      </c>
      <c r="C1628" s="1119"/>
      <c r="D1628" s="1203"/>
      <c r="E1628" s="58"/>
      <c r="F1628" s="62"/>
      <c r="G1628" s="62"/>
      <c r="H1628" s="332"/>
      <c r="I1628" s="62"/>
      <c r="J1628" s="62"/>
      <c r="K1628" s="62"/>
      <c r="L1628" s="62"/>
      <c r="M1628" s="62"/>
      <c r="N1628" s="332"/>
      <c r="O1628" s="62"/>
      <c r="P1628" s="62"/>
      <c r="Q1628" s="62"/>
      <c r="R1628" s="62"/>
      <c r="S1628" s="62"/>
      <c r="T1628" s="62"/>
      <c r="U1628" s="62"/>
      <c r="V1628" s="62"/>
      <c r="W1628" s="62"/>
      <c r="X1628" s="62"/>
      <c r="Y1628" s="332"/>
      <c r="Z1628" s="62"/>
      <c r="AA1628" s="62"/>
      <c r="AB1628" s="63"/>
      <c r="AC1628" s="442"/>
      <c r="AD1628" s="755"/>
      <c r="AE1628" s="752"/>
      <c r="AF1628" s="102"/>
      <c r="AG1628" s="102"/>
      <c r="AH1628" s="102"/>
      <c r="AI1628" s="102"/>
      <c r="AJ1628" s="102"/>
      <c r="AK1628" s="102"/>
      <c r="AL1628" s="102"/>
      <c r="AM1628" s="102"/>
      <c r="AN1628" s="102"/>
      <c r="AO1628" s="102"/>
      <c r="AP1628" s="102"/>
      <c r="AQ1628" s="102"/>
      <c r="AR1628" s="102"/>
      <c r="AS1628" s="102"/>
      <c r="AT1628" s="102"/>
      <c r="AU1628" s="102"/>
      <c r="AV1628" s="102"/>
      <c r="AW1628" s="102"/>
      <c r="AX1628" s="102"/>
      <c r="AY1628" s="102"/>
      <c r="AZ1628" s="102"/>
      <c r="BA1628" s="102"/>
      <c r="BB1628" s="102"/>
      <c r="BC1628" s="102"/>
      <c r="BD1628" s="102"/>
      <c r="BE1628" s="335"/>
      <c r="BF1628" s="335"/>
      <c r="BG1628" s="335"/>
      <c r="BH1628" s="335"/>
      <c r="BI1628" s="335"/>
      <c r="BJ1628" s="335"/>
      <c r="BK1628" s="335"/>
      <c r="BL1628" s="335"/>
      <c r="BM1628" s="335"/>
      <c r="BN1628" s="335"/>
      <c r="BO1628" s="335"/>
      <c r="BP1628" s="335"/>
      <c r="BQ1628" s="335"/>
      <c r="BR1628" s="335"/>
      <c r="BS1628" s="335"/>
      <c r="BT1628" s="335"/>
      <c r="BU1628" s="335"/>
      <c r="BV1628" s="335"/>
      <c r="BW1628" s="335"/>
      <c r="BX1628" s="335"/>
    </row>
    <row r="1629" spans="1:81" ht="10.5" customHeight="1" x14ac:dyDescent="0.2">
      <c r="A1629" s="1532"/>
      <c r="B1629" s="1535"/>
      <c r="C1629" s="1403" t="s">
        <v>126</v>
      </c>
      <c r="D1629" s="134" t="s">
        <v>33</v>
      </c>
      <c r="E1629" s="1060">
        <v>269</v>
      </c>
      <c r="F1629" s="1060">
        <v>231</v>
      </c>
      <c r="G1629" s="1060">
        <v>278</v>
      </c>
      <c r="H1629" s="1061">
        <v>215</v>
      </c>
      <c r="I1629" s="1060">
        <v>199</v>
      </c>
      <c r="J1629" s="1824">
        <v>256</v>
      </c>
      <c r="K1629" s="1060">
        <v>290</v>
      </c>
      <c r="L1629" s="1060">
        <v>210</v>
      </c>
      <c r="M1629" s="1060">
        <v>129</v>
      </c>
      <c r="N1629" s="1061">
        <v>82</v>
      </c>
      <c r="O1629" s="1060">
        <v>79</v>
      </c>
      <c r="P1629" s="1060">
        <v>93</v>
      </c>
      <c r="Q1629" s="1060">
        <v>125</v>
      </c>
      <c r="R1629" s="1060">
        <v>258</v>
      </c>
      <c r="S1629" s="1060">
        <v>189</v>
      </c>
      <c r="T1629" s="1060">
        <v>301</v>
      </c>
      <c r="U1629" s="1060">
        <v>313</v>
      </c>
      <c r="V1629" s="1060">
        <v>237</v>
      </c>
      <c r="W1629" s="1060">
        <v>302</v>
      </c>
      <c r="X1629" s="1060">
        <v>213</v>
      </c>
      <c r="Y1629" s="1061">
        <v>185</v>
      </c>
      <c r="Z1629" s="1060">
        <v>384</v>
      </c>
      <c r="AA1629" s="1060">
        <v>270</v>
      </c>
      <c r="AB1629" s="1062">
        <v>336</v>
      </c>
      <c r="AC1629" s="333"/>
      <c r="AD1629" s="180"/>
      <c r="AE1629" s="61"/>
      <c r="AF1629" s="335"/>
      <c r="AG1629" s="335"/>
      <c r="AH1629" s="335"/>
      <c r="AI1629" s="335"/>
      <c r="AJ1629" s="335"/>
      <c r="AK1629" s="335"/>
      <c r="AL1629" s="335"/>
      <c r="AM1629" s="335"/>
      <c r="AN1629" s="335"/>
      <c r="AO1629" s="335"/>
      <c r="AP1629" s="335"/>
      <c r="AQ1629" s="335"/>
      <c r="AR1629" s="335"/>
      <c r="AS1629" s="335"/>
      <c r="AT1629" s="335"/>
      <c r="AU1629" s="335"/>
      <c r="AV1629" s="335"/>
      <c r="AW1629" s="335"/>
      <c r="AX1629" s="335"/>
      <c r="AY1629" s="335"/>
      <c r="AZ1629" s="335"/>
      <c r="BA1629" s="335"/>
      <c r="BB1629" s="335"/>
      <c r="BC1629" s="335"/>
      <c r="BD1629" s="335"/>
      <c r="BE1629" s="335"/>
      <c r="BF1629" s="335"/>
      <c r="BG1629" s="335"/>
      <c r="BH1629" s="335"/>
      <c r="BI1629" s="335"/>
      <c r="BJ1629" s="335"/>
      <c r="BK1629" s="335"/>
      <c r="BL1629" s="335"/>
      <c r="BM1629" s="335"/>
      <c r="BN1629" s="335"/>
      <c r="BO1629" s="335"/>
      <c r="BP1629" s="335"/>
      <c r="BQ1629" s="335"/>
      <c r="BR1629" s="335"/>
      <c r="BS1629" s="335"/>
      <c r="BT1629" s="335"/>
      <c r="BU1629" s="335"/>
      <c r="BV1629" s="335"/>
      <c r="BW1629" s="335"/>
      <c r="BX1629" s="335"/>
      <c r="BY1629" s="153"/>
      <c r="BZ1629" s="153"/>
      <c r="CA1629" s="153"/>
      <c r="CB1629" s="153"/>
      <c r="CC1629" s="153"/>
    </row>
    <row r="1630" spans="1:81" ht="10.5" customHeight="1" x14ac:dyDescent="0.2">
      <c r="A1630" s="1532"/>
      <c r="B1630" s="1535"/>
      <c r="C1630" s="1403" t="s">
        <v>557</v>
      </c>
      <c r="D1630" s="134" t="s">
        <v>116</v>
      </c>
      <c r="E1630" s="64">
        <f>ROUND((AG1630-AF1630)*$AE1630,2)</f>
        <v>2.0499999999999998</v>
      </c>
      <c r="F1630" s="64">
        <f t="shared" ref="F1630" si="3439">ROUND((AH1630-AG1630)*$AE1630,2)</f>
        <v>1.64</v>
      </c>
      <c r="G1630" s="64">
        <f t="shared" ref="G1630" si="3440">ROUND((AI1630-AH1630)*$AE1630,2)</f>
        <v>2.12</v>
      </c>
      <c r="H1630" s="424">
        <f t="shared" ref="H1630" si="3441">ROUND((AJ1630-AI1630)*$AE1630,2)</f>
        <v>1.42</v>
      </c>
      <c r="I1630" s="64">
        <f t="shared" ref="I1630" si="3442">ROUND((AK1630-AJ1630)*$AE1630,2)</f>
        <v>1.29</v>
      </c>
      <c r="J1630" s="64">
        <f t="shared" ref="J1630" si="3443">ROUND((AL1630-AK1630)*$AE1630,2)</f>
        <v>1.9</v>
      </c>
      <c r="K1630" s="64">
        <f t="shared" ref="K1630" si="3444">ROUND((AM1630-AL1630)*$AE1630,2)</f>
        <v>2.41</v>
      </c>
      <c r="L1630" s="64">
        <f t="shared" ref="L1630" si="3445">ROUND((AN1630-AM1630)*$AE1630,2)</f>
        <v>1.41</v>
      </c>
      <c r="M1630" s="64">
        <f t="shared" ref="M1630" si="3446">ROUND((AO1630-AN1630)*$AE1630,2)</f>
        <v>0.79</v>
      </c>
      <c r="N1630" s="424">
        <f t="shared" ref="N1630" si="3447">ROUND((AP1630-AO1630)*$AE1630,2)</f>
        <v>0.53</v>
      </c>
      <c r="O1630" s="64">
        <f t="shared" ref="O1630" si="3448">ROUND((AQ1630-AP1630)*$AE1630,2)</f>
        <v>0.55000000000000004</v>
      </c>
      <c r="P1630" s="64">
        <f t="shared" ref="P1630" si="3449">ROUND((AR1630-AQ1630)*$AE1630,2)</f>
        <v>0.55000000000000004</v>
      </c>
      <c r="Q1630" s="64">
        <f t="shared" ref="Q1630" si="3450">ROUND((AS1630-AR1630)*$AE1630,2)</f>
        <v>0.78</v>
      </c>
      <c r="R1630" s="64">
        <f t="shared" ref="R1630" si="3451">ROUND((AT1630-AS1630)*$AE1630,2)</f>
        <v>1.95</v>
      </c>
      <c r="S1630" s="64">
        <f t="shared" ref="S1630" si="3452">ROUND((AU1630-AT1630)*$AE1630,2)</f>
        <v>1.2</v>
      </c>
      <c r="T1630" s="64">
        <f t="shared" ref="T1630" si="3453">ROUND((AV1630-AU1630)*$AE1630,2)</f>
        <v>2.29</v>
      </c>
      <c r="U1630" s="64">
        <f t="shared" ref="U1630" si="3454">ROUND((AW1630-AV1630)*$AE1630,2)</f>
        <v>2.57</v>
      </c>
      <c r="V1630" s="64">
        <f t="shared" ref="V1630" si="3455">ROUND((AX1630-AW1630)*$AE1630,2)</f>
        <v>1.78</v>
      </c>
      <c r="W1630" s="64">
        <f t="shared" ref="W1630" si="3456">ROUND((AY1630-AX1630)*$AE1630,2)</f>
        <v>2.44</v>
      </c>
      <c r="X1630" s="64">
        <f t="shared" ref="X1630" si="3457">ROUND((AZ1630-AY1630)*$AE1630,2)</f>
        <v>1.5</v>
      </c>
      <c r="Y1630" s="424">
        <f t="shared" ref="Y1630" si="3458">ROUND((BA1630-AZ1630)*$AE1630,2)</f>
        <v>1.18</v>
      </c>
      <c r="Z1630" s="64">
        <f t="shared" ref="Z1630" si="3459">ROUND((BB1630-BA1630)*$AE1630,2)</f>
        <v>2.68</v>
      </c>
      <c r="AA1630" s="64">
        <f t="shared" ref="AA1630" si="3460">ROUND((BC1630-BB1630)*$AE1630,2)</f>
        <v>2.2200000000000002</v>
      </c>
      <c r="AB1630" s="65">
        <f t="shared" ref="AB1630" si="3461">ROUND((BD1630-BC1630)*$AE1630,2)</f>
        <v>2.57</v>
      </c>
      <c r="AC1630" s="50">
        <f>(BD1630-AF1630)*AE1630</f>
        <v>39.842399999979534</v>
      </c>
      <c r="AD1630" s="53">
        <f>(BD1631-AF1631)*AE1630</f>
        <v>46.10999999998603</v>
      </c>
      <c r="AE1630" s="61">
        <v>12</v>
      </c>
      <c r="AF1630" s="1058">
        <v>21714.672600000002</v>
      </c>
      <c r="AG1630" s="1058">
        <v>21714.843199999999</v>
      </c>
      <c r="AH1630" s="1059">
        <v>21714.979599999999</v>
      </c>
      <c r="AI1630" s="1058">
        <v>21715.1564</v>
      </c>
      <c r="AJ1630" s="1058">
        <v>21715.274600000001</v>
      </c>
      <c r="AK1630" s="1058">
        <v>21715.3825</v>
      </c>
      <c r="AL1630" s="1058">
        <v>21715.541099999999</v>
      </c>
      <c r="AM1630" s="1058">
        <v>21715.742300000002</v>
      </c>
      <c r="AN1630" s="1058">
        <v>21715.859899999999</v>
      </c>
      <c r="AO1630" s="1058">
        <v>21715.926100000001</v>
      </c>
      <c r="AP1630" s="1058">
        <v>21715.970099999999</v>
      </c>
      <c r="AQ1630" s="1058">
        <v>21716.016299999999</v>
      </c>
      <c r="AR1630" s="1058">
        <v>21716.0625</v>
      </c>
      <c r="AS1630" s="1058">
        <v>21716.127899999999</v>
      </c>
      <c r="AT1630" s="1058">
        <v>21716.290300000001</v>
      </c>
      <c r="AU1630" s="1058">
        <v>21716.39</v>
      </c>
      <c r="AV1630" s="1058">
        <v>21716.5808</v>
      </c>
      <c r="AW1630" s="1058">
        <v>21716.7952</v>
      </c>
      <c r="AX1630" s="1058">
        <v>21716.943200000002</v>
      </c>
      <c r="AY1630" s="1058">
        <v>21717.146400000001</v>
      </c>
      <c r="AZ1630" s="1058">
        <v>21717.2713</v>
      </c>
      <c r="BA1630" s="1058">
        <v>21717.3698</v>
      </c>
      <c r="BB1630" s="1058">
        <v>21717.593199999999</v>
      </c>
      <c r="BC1630" s="1058">
        <v>21717.7785</v>
      </c>
      <c r="BD1630" s="1058">
        <v>21717.9928</v>
      </c>
      <c r="BE1630" s="335"/>
      <c r="BF1630" s="335"/>
      <c r="BG1630" s="335"/>
      <c r="BH1630" s="335"/>
      <c r="BI1630" s="335"/>
      <c r="BJ1630" s="335"/>
      <c r="BK1630" s="335"/>
      <c r="BL1630" s="335"/>
      <c r="BM1630" s="335"/>
      <c r="BN1630" s="335"/>
      <c r="BO1630" s="335"/>
      <c r="BP1630" s="335"/>
      <c r="BQ1630" s="335"/>
      <c r="BR1630" s="335"/>
      <c r="BS1630" s="335"/>
      <c r="BT1630" s="335"/>
      <c r="BU1630" s="335"/>
      <c r="BV1630" s="335"/>
      <c r="BW1630" s="335"/>
      <c r="BX1630" s="335"/>
      <c r="BY1630" s="153"/>
      <c r="BZ1630" s="153"/>
      <c r="CA1630" s="153"/>
      <c r="CB1630" s="153"/>
      <c r="CC1630" s="153"/>
    </row>
    <row r="1631" spans="1:81" ht="10.5" customHeight="1" x14ac:dyDescent="0.2">
      <c r="A1631" s="1532"/>
      <c r="B1631" s="1535"/>
      <c r="C1631" s="1403" t="s">
        <v>557</v>
      </c>
      <c r="D1631" s="134" t="s">
        <v>117</v>
      </c>
      <c r="E1631" s="64">
        <f>ROUND((AG1631-AF1631)*$AE1630,2)</f>
        <v>2.29</v>
      </c>
      <c r="F1631" s="51">
        <f t="shared" ref="F1631" si="3462">ROUND((AH1631-AG1631)*$AE1630,2)</f>
        <v>2.0699999999999998</v>
      </c>
      <c r="G1631" s="51">
        <f t="shared" ref="G1631" si="3463">ROUND((AI1631-AH1631)*$AE1630,2)</f>
        <v>2.36</v>
      </c>
      <c r="H1631" s="334">
        <f t="shared" ref="H1631" si="3464">ROUND((AJ1631-AI1631)*$AE1630,2)</f>
        <v>1.95</v>
      </c>
      <c r="I1631" s="51">
        <f t="shared" ref="I1631" si="3465">ROUND((AK1631-AJ1631)*$AE1630,2)</f>
        <v>1.87</v>
      </c>
      <c r="J1631" s="51">
        <f t="shared" ref="J1631" si="3466">ROUND((AL1631-AK1631)*$AE1630,2)</f>
        <v>2.17</v>
      </c>
      <c r="K1631" s="51">
        <f t="shared" ref="K1631" si="3467">ROUND((AM1631-AL1631)*$AE1630,2)</f>
        <v>2.4300000000000002</v>
      </c>
      <c r="L1631" s="51">
        <f t="shared" ref="L1631" si="3468">ROUND((AN1631-AM1631)*$AE1630,2)</f>
        <v>1.99</v>
      </c>
      <c r="M1631" s="51">
        <f t="shared" ref="M1631" si="3469">ROUND((AO1631-AN1631)*$AE1630,2)</f>
        <v>1.27</v>
      </c>
      <c r="N1631" s="334">
        <f t="shared" ref="N1631" si="3470">ROUND((AP1631-AO1631)*$AE1630,2)</f>
        <v>0.8</v>
      </c>
      <c r="O1631" s="51">
        <f t="shared" ref="O1631" si="3471">ROUND((AQ1631-AP1631)*$AE1630,2)</f>
        <v>0.83</v>
      </c>
      <c r="P1631" s="51">
        <f t="shared" ref="P1631" si="3472">ROUND((AR1631-AQ1631)*$AE1630,2)</f>
        <v>0.8</v>
      </c>
      <c r="Q1631" s="51">
        <f t="shared" ref="Q1631" si="3473">ROUND((AS1631-AR1631)*$AE1630,2)</f>
        <v>1.19</v>
      </c>
      <c r="R1631" s="51">
        <f t="shared" ref="R1631" si="3474">ROUND((AT1631-AS1631)*$AE1630,2)</f>
        <v>2.21</v>
      </c>
      <c r="S1631" s="51">
        <f t="shared" ref="S1631" si="3475">ROUND((AU1631-AT1631)*$AE1630,2)</f>
        <v>1.79</v>
      </c>
      <c r="T1631" s="51">
        <f t="shared" ref="T1631" si="3476">ROUND((AV1631-AU1631)*$AE1630,2)</f>
        <v>2.42</v>
      </c>
      <c r="U1631" s="51">
        <f t="shared" ref="U1631" si="3477">ROUND((AW1631-AV1631)*$AE1630,2)</f>
        <v>2.41</v>
      </c>
      <c r="V1631" s="51">
        <f t="shared" ref="V1631" si="3478">ROUND((AX1631-AW1631)*$AE1630,2)</f>
        <v>2.04</v>
      </c>
      <c r="W1631" s="51">
        <f t="shared" ref="W1631" si="3479">ROUND((AY1631-AX1631)*$AE1630,2)</f>
        <v>2.37</v>
      </c>
      <c r="X1631" s="51">
        <f t="shared" ref="X1631" si="3480">ROUND((AZ1631-AY1631)*$AE1630,2)</f>
        <v>1.91</v>
      </c>
      <c r="Y1631" s="334">
        <f t="shared" ref="Y1631" si="3481">ROUND((BA1631-AZ1631)*$AE1630,2)</f>
        <v>1.71</v>
      </c>
      <c r="Z1631" s="51">
        <f t="shared" ref="Z1631" si="3482">ROUND((BB1631-BA1631)*$AE1630,2)</f>
        <v>2.52</v>
      </c>
      <c r="AA1631" s="51">
        <f t="shared" ref="AA1631" si="3483">ROUND((BC1631-BB1631)*$AE1630,2)</f>
        <v>2.27</v>
      </c>
      <c r="AB1631" s="52">
        <f t="shared" ref="AB1631" si="3484">ROUND((BD1631-BC1631)*$AE1630,2)</f>
        <v>2.4300000000000002</v>
      </c>
      <c r="AC1631" s="50" t="s">
        <v>1016</v>
      </c>
      <c r="AD1631" s="53">
        <f>AD1641+AD1661+AD1666+AD1671+AD1681</f>
        <v>46.357479999998425</v>
      </c>
      <c r="AE1631" s="61"/>
      <c r="AF1631" s="1058">
        <v>10462.620500000001</v>
      </c>
      <c r="AG1631" s="1058">
        <v>10462.811400000001</v>
      </c>
      <c r="AH1631" s="1059">
        <v>10462.984</v>
      </c>
      <c r="AI1631" s="1058">
        <v>10463.180700000001</v>
      </c>
      <c r="AJ1631" s="1058">
        <v>10463.3436</v>
      </c>
      <c r="AK1631" s="1058">
        <v>10463.4998</v>
      </c>
      <c r="AL1631" s="1058">
        <v>10463.681</v>
      </c>
      <c r="AM1631" s="1058">
        <v>10463.883400000001</v>
      </c>
      <c r="AN1631" s="1058">
        <v>10464.0494</v>
      </c>
      <c r="AO1631" s="1058">
        <v>10464.155000000001</v>
      </c>
      <c r="AP1631" s="1058">
        <v>10464.2217</v>
      </c>
      <c r="AQ1631" s="1058">
        <v>10464.2906</v>
      </c>
      <c r="AR1631" s="1058">
        <v>10464.357400000001</v>
      </c>
      <c r="AS1631" s="1058">
        <v>10464.456200000001</v>
      </c>
      <c r="AT1631" s="1058">
        <v>10464.640600000001</v>
      </c>
      <c r="AU1631" s="1058">
        <v>10464.790000000001</v>
      </c>
      <c r="AV1631" s="1058">
        <v>10464.9918</v>
      </c>
      <c r="AW1631" s="1058">
        <v>10465.1927</v>
      </c>
      <c r="AX1631" s="1058">
        <v>10465.3626</v>
      </c>
      <c r="AY1631" s="1058">
        <v>10465.5597</v>
      </c>
      <c r="AZ1631" s="1058">
        <v>10465.7189</v>
      </c>
      <c r="BA1631" s="1058">
        <v>10465.861000000001</v>
      </c>
      <c r="BB1631" s="1058">
        <v>10466.0712</v>
      </c>
      <c r="BC1631" s="1058">
        <v>10466.2606</v>
      </c>
      <c r="BD1631" s="1058">
        <v>10466.463</v>
      </c>
      <c r="BE1631" s="335"/>
      <c r="BF1631" s="335"/>
      <c r="BG1631" s="335"/>
      <c r="BH1631" s="335"/>
      <c r="BI1631" s="335"/>
      <c r="BJ1631" s="335"/>
      <c r="BK1631" s="335"/>
      <c r="BL1631" s="335"/>
      <c r="BM1631" s="335"/>
      <c r="BN1631" s="335"/>
      <c r="BO1631" s="335"/>
      <c r="BP1631" s="335"/>
      <c r="BQ1631" s="335"/>
      <c r="BR1631" s="335"/>
      <c r="BS1631" s="335"/>
      <c r="BT1631" s="335"/>
      <c r="BU1631" s="335"/>
      <c r="BV1631" s="335"/>
      <c r="BW1631" s="335"/>
      <c r="BX1631" s="335"/>
      <c r="BY1631" s="153"/>
      <c r="BZ1631" s="153"/>
      <c r="CA1631" s="153"/>
      <c r="CB1631" s="153"/>
      <c r="CC1631" s="153"/>
    </row>
    <row r="1632" spans="1:81" ht="10.5" customHeight="1" thickBot="1" x14ac:dyDescent="0.25">
      <c r="A1632" s="1533"/>
      <c r="B1632" s="1536"/>
      <c r="C1632" s="274"/>
      <c r="D1632" s="239" t="s">
        <v>41</v>
      </c>
      <c r="E1632" s="84">
        <f t="shared" ref="E1632:AB1632" si="3485">E1631/E1630</f>
        <v>1.1170731707317074</v>
      </c>
      <c r="F1632" s="84">
        <f t="shared" si="3485"/>
        <v>1.2621951219512195</v>
      </c>
      <c r="G1632" s="84">
        <f t="shared" si="3485"/>
        <v>1.1132075471698113</v>
      </c>
      <c r="H1632" s="425">
        <f t="shared" si="3485"/>
        <v>1.3732394366197183</v>
      </c>
      <c r="I1632" s="84">
        <f t="shared" si="3485"/>
        <v>1.4496124031007753</v>
      </c>
      <c r="J1632" s="84">
        <f t="shared" si="3485"/>
        <v>1.1421052631578947</v>
      </c>
      <c r="K1632" s="84">
        <f t="shared" si="3485"/>
        <v>1.008298755186722</v>
      </c>
      <c r="L1632" s="84">
        <f t="shared" si="3485"/>
        <v>1.4113475177304966</v>
      </c>
      <c r="M1632" s="84">
        <f t="shared" si="3485"/>
        <v>1.6075949367088607</v>
      </c>
      <c r="N1632" s="425">
        <f t="shared" si="3485"/>
        <v>1.5094339622641511</v>
      </c>
      <c r="O1632" s="84">
        <f t="shared" si="3485"/>
        <v>1.5090909090909088</v>
      </c>
      <c r="P1632" s="84">
        <f t="shared" si="3485"/>
        <v>1.4545454545454546</v>
      </c>
      <c r="Q1632" s="84">
        <f t="shared" si="3485"/>
        <v>1.5256410256410255</v>
      </c>
      <c r="R1632" s="84">
        <f t="shared" si="3485"/>
        <v>1.1333333333333333</v>
      </c>
      <c r="S1632" s="84">
        <f t="shared" si="3485"/>
        <v>1.4916666666666667</v>
      </c>
      <c r="T1632" s="84">
        <f t="shared" si="3485"/>
        <v>1.0567685589519651</v>
      </c>
      <c r="U1632" s="84">
        <f t="shared" si="3485"/>
        <v>0.93774319066147871</v>
      </c>
      <c r="V1632" s="84">
        <f t="shared" si="3485"/>
        <v>1.146067415730337</v>
      </c>
      <c r="W1632" s="84">
        <f t="shared" si="3485"/>
        <v>0.97131147540983609</v>
      </c>
      <c r="X1632" s="84">
        <f t="shared" si="3485"/>
        <v>1.2733333333333332</v>
      </c>
      <c r="Y1632" s="425">
        <f t="shared" si="3485"/>
        <v>1.4491525423728815</v>
      </c>
      <c r="Z1632" s="84">
        <f t="shared" si="3485"/>
        <v>0.94029850746268651</v>
      </c>
      <c r="AA1632" s="84">
        <f t="shared" si="3485"/>
        <v>1.0225225225225225</v>
      </c>
      <c r="AB1632" s="85">
        <f t="shared" si="3485"/>
        <v>0.94552529182879386</v>
      </c>
      <c r="AC1632" s="50"/>
      <c r="AD1632" s="53"/>
      <c r="AE1632" s="61"/>
      <c r="AF1632" s="335"/>
      <c r="AG1632" s="335"/>
      <c r="AH1632" s="335"/>
      <c r="AI1632" s="335"/>
      <c r="AJ1632" s="335"/>
      <c r="AK1632" s="335"/>
      <c r="AL1632" s="335"/>
      <c r="AM1632" s="335"/>
      <c r="AN1632" s="335"/>
      <c r="AO1632" s="335"/>
      <c r="AP1632" s="335"/>
      <c r="AQ1632" s="335"/>
      <c r="AR1632" s="335"/>
      <c r="AS1632" s="335"/>
      <c r="AT1632" s="335"/>
      <c r="AU1632" s="335"/>
      <c r="AV1632" s="335"/>
      <c r="AW1632" s="335"/>
      <c r="AX1632" s="335"/>
      <c r="AY1632" s="335"/>
      <c r="AZ1632" s="335"/>
      <c r="BA1632" s="335"/>
      <c r="BB1632" s="335"/>
      <c r="BC1632" s="335"/>
      <c r="BD1632" s="335"/>
      <c r="BE1632" s="335"/>
      <c r="BF1632" s="335"/>
      <c r="BG1632" s="335"/>
      <c r="BH1632" s="335"/>
      <c r="BI1632" s="335"/>
      <c r="BJ1632" s="335"/>
      <c r="BK1632" s="335"/>
      <c r="BL1632" s="335"/>
      <c r="BM1632" s="335"/>
      <c r="BN1632" s="335"/>
      <c r="BO1632" s="335"/>
      <c r="BP1632" s="335"/>
      <c r="BQ1632" s="335"/>
      <c r="BR1632" s="335"/>
      <c r="BS1632" s="335"/>
      <c r="BT1632" s="335"/>
      <c r="BU1632" s="335"/>
      <c r="BV1632" s="335"/>
      <c r="BW1632" s="335"/>
      <c r="BX1632" s="335"/>
      <c r="BY1632" s="153"/>
      <c r="BZ1632" s="153"/>
      <c r="CA1632" s="153"/>
      <c r="CB1632" s="153"/>
      <c r="CC1632" s="153"/>
    </row>
    <row r="1633" spans="1:81" ht="10.5" customHeight="1" x14ac:dyDescent="0.2">
      <c r="A1633" s="1412" t="s">
        <v>293</v>
      </c>
      <c r="B1633" s="66"/>
      <c r="C1633" s="534"/>
      <c r="D1633" s="138"/>
      <c r="E1633" s="157">
        <f t="shared" ref="E1633:AB1634" si="3486">E1625+E1630</f>
        <v>6.52</v>
      </c>
      <c r="F1633" s="157">
        <f t="shared" si="3486"/>
        <v>5.84</v>
      </c>
      <c r="G1633" s="157">
        <f t="shared" si="3486"/>
        <v>6.32</v>
      </c>
      <c r="H1633" s="340">
        <f t="shared" si="3486"/>
        <v>5.75</v>
      </c>
      <c r="I1633" s="157">
        <f t="shared" si="3486"/>
        <v>6.1</v>
      </c>
      <c r="J1633" s="157">
        <f t="shared" si="3486"/>
        <v>6.49</v>
      </c>
      <c r="K1633" s="157">
        <f t="shared" si="3486"/>
        <v>6.7700000000000005</v>
      </c>
      <c r="L1633" s="157">
        <f t="shared" si="3486"/>
        <v>5.39</v>
      </c>
      <c r="M1633" s="157">
        <f t="shared" si="3486"/>
        <v>4.5199999999999996</v>
      </c>
      <c r="N1633" s="340">
        <f t="shared" si="3486"/>
        <v>4.3099999999999996</v>
      </c>
      <c r="O1633" s="157">
        <f t="shared" si="3486"/>
        <v>4.1399999999999997</v>
      </c>
      <c r="P1633" s="157">
        <f t="shared" si="3486"/>
        <v>4.21</v>
      </c>
      <c r="Q1633" s="157">
        <f t="shared" si="3486"/>
        <v>4.51</v>
      </c>
      <c r="R1633" s="157">
        <f t="shared" si="3486"/>
        <v>5.81</v>
      </c>
      <c r="S1633" s="157">
        <f t="shared" si="3486"/>
        <v>5.12</v>
      </c>
      <c r="T1633" s="157">
        <f t="shared" si="3486"/>
        <v>6.87</v>
      </c>
      <c r="U1633" s="157">
        <f t="shared" si="3486"/>
        <v>7.2899999999999991</v>
      </c>
      <c r="V1633" s="157">
        <f t="shared" si="3486"/>
        <v>6.7</v>
      </c>
      <c r="W1633" s="157">
        <f t="shared" si="3486"/>
        <v>7.1400000000000006</v>
      </c>
      <c r="X1633" s="157">
        <f t="shared" si="3486"/>
        <v>5.88</v>
      </c>
      <c r="Y1633" s="340">
        <f t="shared" si="3486"/>
        <v>5.4399999999999995</v>
      </c>
      <c r="Z1633" s="157">
        <f t="shared" si="3486"/>
        <v>7.33</v>
      </c>
      <c r="AA1633" s="157">
        <f t="shared" si="3486"/>
        <v>6.9</v>
      </c>
      <c r="AB1633" s="158">
        <f t="shared" si="3486"/>
        <v>7.51</v>
      </c>
      <c r="AC1633" s="69"/>
      <c r="AD1633" s="69"/>
      <c r="AE1633" s="70"/>
      <c r="AF1633" s="335"/>
      <c r="AG1633" s="335"/>
      <c r="AH1633" s="335"/>
      <c r="AI1633" s="335"/>
      <c r="AJ1633" s="335"/>
      <c r="AK1633" s="335"/>
      <c r="AL1633" s="335"/>
      <c r="AM1633" s="335"/>
      <c r="AN1633" s="335"/>
      <c r="AO1633" s="335"/>
      <c r="AP1633" s="335"/>
      <c r="AQ1633" s="335"/>
      <c r="AR1633" s="335"/>
      <c r="AS1633" s="335"/>
      <c r="AT1633" s="335"/>
      <c r="AU1633" s="335"/>
      <c r="AV1633" s="335"/>
      <c r="AW1633" s="335"/>
      <c r="AX1633" s="335"/>
      <c r="AY1633" s="335"/>
      <c r="AZ1633" s="335"/>
      <c r="BA1633" s="335"/>
      <c r="BB1633" s="335"/>
      <c r="BC1633" s="335"/>
      <c r="BD1633" s="335"/>
      <c r="BE1633" s="335"/>
      <c r="BF1633" s="335"/>
      <c r="BG1633" s="335"/>
      <c r="BH1633" s="335"/>
      <c r="BI1633" s="335"/>
      <c r="BJ1633" s="335"/>
      <c r="BK1633" s="335"/>
      <c r="BL1633" s="335"/>
      <c r="BM1633" s="335"/>
      <c r="BN1633" s="335"/>
      <c r="BO1633" s="335"/>
      <c r="BP1633" s="335"/>
      <c r="BQ1633" s="335"/>
      <c r="BR1633" s="335"/>
      <c r="BS1633" s="335"/>
      <c r="BT1633" s="335"/>
      <c r="BU1633" s="335"/>
      <c r="BV1633" s="335"/>
      <c r="BW1633" s="335"/>
      <c r="BX1633" s="335"/>
      <c r="BY1633" s="153"/>
      <c r="BZ1633" s="153"/>
      <c r="CA1633" s="153"/>
      <c r="CB1633" s="153"/>
      <c r="CC1633" s="153"/>
    </row>
    <row r="1634" spans="1:81" ht="10.5" customHeight="1" x14ac:dyDescent="0.2">
      <c r="A1634" s="1413" t="s">
        <v>294</v>
      </c>
      <c r="B1634" s="71"/>
      <c r="C1634" s="539"/>
      <c r="D1634" s="139"/>
      <c r="E1634" s="159">
        <f t="shared" si="3486"/>
        <v>3.91</v>
      </c>
      <c r="F1634" s="159">
        <f t="shared" si="3486"/>
        <v>3.4499999999999997</v>
      </c>
      <c r="G1634" s="159">
        <f t="shared" si="3486"/>
        <v>3.7699999999999996</v>
      </c>
      <c r="H1634" s="341">
        <f t="shared" si="3486"/>
        <v>3.3499999999999996</v>
      </c>
      <c r="I1634" s="159">
        <f t="shared" si="3486"/>
        <v>3.49</v>
      </c>
      <c r="J1634" s="159">
        <f t="shared" si="3486"/>
        <v>3.7800000000000002</v>
      </c>
      <c r="K1634" s="159">
        <f t="shared" si="3486"/>
        <v>4</v>
      </c>
      <c r="L1634" s="159">
        <f t="shared" si="3486"/>
        <v>3.12</v>
      </c>
      <c r="M1634" s="159">
        <f t="shared" si="3486"/>
        <v>1.98</v>
      </c>
      <c r="N1634" s="341">
        <f t="shared" si="3486"/>
        <v>1.58</v>
      </c>
      <c r="O1634" s="159">
        <f t="shared" si="3486"/>
        <v>1.44</v>
      </c>
      <c r="P1634" s="159">
        <f t="shared" si="3486"/>
        <v>1.54</v>
      </c>
      <c r="Q1634" s="159">
        <f t="shared" si="3486"/>
        <v>2.02</v>
      </c>
      <c r="R1634" s="159">
        <f t="shared" si="3486"/>
        <v>3.14</v>
      </c>
      <c r="S1634" s="159">
        <f t="shared" si="3486"/>
        <v>2.81</v>
      </c>
      <c r="T1634" s="159">
        <f t="shared" si="3486"/>
        <v>3.96</v>
      </c>
      <c r="U1634" s="159">
        <f t="shared" si="3486"/>
        <v>3.91</v>
      </c>
      <c r="V1634" s="159">
        <f t="shared" si="3486"/>
        <v>3.79</v>
      </c>
      <c r="W1634" s="159">
        <f t="shared" si="3486"/>
        <v>4.05</v>
      </c>
      <c r="X1634" s="159">
        <f t="shared" si="3486"/>
        <v>3.32</v>
      </c>
      <c r="Y1634" s="341">
        <f t="shared" si="3486"/>
        <v>3</v>
      </c>
      <c r="Z1634" s="159">
        <f t="shared" si="3486"/>
        <v>4.1100000000000003</v>
      </c>
      <c r="AA1634" s="159">
        <f t="shared" si="3486"/>
        <v>3.96</v>
      </c>
      <c r="AB1634" s="160">
        <f t="shared" si="3486"/>
        <v>4.21</v>
      </c>
      <c r="AC1634" s="69"/>
      <c r="AD1634" s="69"/>
      <c r="AE1634" s="70"/>
      <c r="AF1634" s="335"/>
      <c r="AG1634" s="335"/>
      <c r="AH1634" s="335"/>
      <c r="AI1634" s="335"/>
      <c r="AJ1634" s="335"/>
      <c r="AK1634" s="335"/>
      <c r="AL1634" s="335"/>
      <c r="AM1634" s="335"/>
      <c r="AN1634" s="335"/>
      <c r="AO1634" s="335"/>
      <c r="AP1634" s="335"/>
      <c r="AQ1634" s="335"/>
      <c r="AR1634" s="335"/>
      <c r="AS1634" s="335"/>
      <c r="AT1634" s="335"/>
      <c r="AU1634" s="335"/>
      <c r="AV1634" s="335"/>
      <c r="AW1634" s="335"/>
      <c r="AX1634" s="335"/>
      <c r="AY1634" s="335"/>
      <c r="AZ1634" s="335"/>
      <c r="BA1634" s="335"/>
      <c r="BB1634" s="335"/>
      <c r="BC1634" s="335"/>
      <c r="BD1634" s="335"/>
      <c r="BE1634" s="335"/>
      <c r="BF1634" s="335"/>
      <c r="BG1634" s="335"/>
      <c r="BH1634" s="335"/>
      <c r="BI1634" s="335"/>
      <c r="BJ1634" s="335"/>
      <c r="BK1634" s="335"/>
      <c r="BL1634" s="335"/>
      <c r="BM1634" s="335"/>
      <c r="BN1634" s="335"/>
      <c r="BO1634" s="335"/>
      <c r="BP1634" s="335"/>
      <c r="BQ1634" s="335"/>
      <c r="BR1634" s="335"/>
      <c r="BS1634" s="335"/>
      <c r="BT1634" s="335"/>
      <c r="BU1634" s="335"/>
      <c r="BV1634" s="335"/>
      <c r="BW1634" s="335"/>
      <c r="BX1634" s="335"/>
      <c r="BY1634" s="153"/>
      <c r="BZ1634" s="153"/>
      <c r="CA1634" s="153"/>
      <c r="CB1634" s="153"/>
      <c r="CC1634" s="153"/>
    </row>
    <row r="1635" spans="1:81" ht="10.5" customHeight="1" thickBot="1" x14ac:dyDescent="0.25">
      <c r="A1635" s="1409" t="s">
        <v>332</v>
      </c>
      <c r="B1635" s="74"/>
      <c r="C1635" s="760"/>
      <c r="D1635" s="140"/>
      <c r="E1635" s="161">
        <f>SQRT(E1634*E1634+E1633*E1633)</f>
        <v>7.602532472801415</v>
      </c>
      <c r="F1635" s="161">
        <f t="shared" ref="F1635:AB1635" si="3487">SQRT(F1634*F1634+F1633*F1633)</f>
        <v>6.7829270967628714</v>
      </c>
      <c r="G1635" s="161">
        <f t="shared" si="3487"/>
        <v>7.3590284684868559</v>
      </c>
      <c r="H1635" s="342">
        <f t="shared" si="3487"/>
        <v>6.6546975889216782</v>
      </c>
      <c r="I1635" s="161">
        <f t="shared" si="3487"/>
        <v>7.0278090469220915</v>
      </c>
      <c r="J1635" s="161">
        <f t="shared" si="3487"/>
        <v>7.5105592335058518</v>
      </c>
      <c r="K1635" s="161">
        <f t="shared" si="3487"/>
        <v>7.8633898542549705</v>
      </c>
      <c r="L1635" s="161">
        <f t="shared" si="3487"/>
        <v>6.2278808594898472</v>
      </c>
      <c r="M1635" s="161">
        <f t="shared" si="3487"/>
        <v>4.9346529766539815</v>
      </c>
      <c r="N1635" s="342">
        <f t="shared" si="3487"/>
        <v>4.5904792778096706</v>
      </c>
      <c r="O1635" s="161">
        <f t="shared" si="3487"/>
        <v>4.3832864382789314</v>
      </c>
      <c r="P1635" s="161">
        <f t="shared" si="3487"/>
        <v>4.4828227714242734</v>
      </c>
      <c r="Q1635" s="161">
        <f t="shared" si="3487"/>
        <v>4.941710230274535</v>
      </c>
      <c r="R1635" s="161">
        <f t="shared" si="3487"/>
        <v>6.604218348903979</v>
      </c>
      <c r="S1635" s="161">
        <f t="shared" si="3487"/>
        <v>5.8404195054807495</v>
      </c>
      <c r="T1635" s="161">
        <f t="shared" si="3487"/>
        <v>7.9295964588369818</v>
      </c>
      <c r="U1635" s="161">
        <f t="shared" si="3487"/>
        <v>8.2723757168059038</v>
      </c>
      <c r="V1635" s="161">
        <f t="shared" si="3487"/>
        <v>7.6976684781822087</v>
      </c>
      <c r="W1635" s="161">
        <f t="shared" si="3487"/>
        <v>8.208660061179291</v>
      </c>
      <c r="X1635" s="161">
        <f t="shared" si="3487"/>
        <v>6.7525402627455691</v>
      </c>
      <c r="Y1635" s="342">
        <f t="shared" si="3487"/>
        <v>6.2123747472283091</v>
      </c>
      <c r="Z1635" s="161">
        <f t="shared" si="3487"/>
        <v>8.4036301679690784</v>
      </c>
      <c r="AA1635" s="161">
        <f t="shared" si="3487"/>
        <v>7.9556017999897408</v>
      </c>
      <c r="AB1635" s="162">
        <f t="shared" si="3487"/>
        <v>8.6095412189035958</v>
      </c>
      <c r="AC1635" s="69"/>
      <c r="AD1635" s="69"/>
      <c r="AE1635" s="70"/>
      <c r="AF1635" s="400"/>
      <c r="AG1635" s="400"/>
      <c r="AH1635" s="400"/>
      <c r="AI1635" s="400"/>
      <c r="AJ1635" s="400"/>
      <c r="AK1635" s="400"/>
      <c r="AL1635" s="400"/>
      <c r="AM1635" s="400"/>
      <c r="AN1635" s="400"/>
      <c r="AO1635" s="400"/>
      <c r="AP1635" s="400"/>
      <c r="AQ1635" s="400"/>
      <c r="AR1635" s="400"/>
      <c r="AS1635" s="400"/>
      <c r="AT1635" s="400"/>
      <c r="AU1635" s="400"/>
      <c r="AV1635" s="400"/>
      <c r="AW1635" s="400"/>
      <c r="AX1635" s="400"/>
      <c r="AY1635" s="400"/>
      <c r="AZ1635" s="400"/>
      <c r="BA1635" s="400"/>
      <c r="BB1635" s="400"/>
      <c r="BC1635" s="400"/>
      <c r="BD1635" s="335"/>
      <c r="BE1635" s="335"/>
      <c r="BF1635" s="335"/>
      <c r="BG1635" s="335"/>
      <c r="BH1635" s="335"/>
      <c r="BI1635" s="335"/>
      <c r="BJ1635" s="335"/>
      <c r="BK1635" s="335"/>
      <c r="BL1635" s="335"/>
      <c r="BM1635" s="335"/>
      <c r="BN1635" s="335"/>
      <c r="BO1635" s="335"/>
      <c r="BP1635" s="335"/>
      <c r="BQ1635" s="335"/>
      <c r="BR1635" s="335"/>
      <c r="BS1635" s="335"/>
      <c r="BT1635" s="335"/>
      <c r="BU1635" s="335"/>
      <c r="BV1635" s="335"/>
      <c r="BW1635" s="335"/>
      <c r="BX1635" s="335"/>
      <c r="BY1635" s="153"/>
      <c r="BZ1635" s="153"/>
      <c r="CA1635" s="153"/>
      <c r="CB1635" s="153"/>
      <c r="CC1635" s="153"/>
    </row>
    <row r="1636" spans="1:81" ht="10.5" customHeight="1" thickBot="1" x14ac:dyDescent="0.25">
      <c r="A1636" s="1415" t="s">
        <v>97</v>
      </c>
      <c r="B1636" s="163"/>
      <c r="C1636" s="163"/>
      <c r="D1636" s="163"/>
      <c r="E1636" s="163">
        <v>1</v>
      </c>
      <c r="F1636" s="163">
        <v>2</v>
      </c>
      <c r="G1636" s="163">
        <v>3</v>
      </c>
      <c r="H1636" s="366">
        <v>4</v>
      </c>
      <c r="I1636" s="163">
        <v>5</v>
      </c>
      <c r="J1636" s="163">
        <v>6</v>
      </c>
      <c r="K1636" s="163">
        <v>7</v>
      </c>
      <c r="L1636" s="163">
        <v>8</v>
      </c>
      <c r="M1636" s="163">
        <v>9</v>
      </c>
      <c r="N1636" s="366">
        <v>10</v>
      </c>
      <c r="O1636" s="163">
        <v>11</v>
      </c>
      <c r="P1636" s="163">
        <v>12</v>
      </c>
      <c r="Q1636" s="163">
        <v>13</v>
      </c>
      <c r="R1636" s="163">
        <v>14</v>
      </c>
      <c r="S1636" s="163">
        <v>15</v>
      </c>
      <c r="T1636" s="163">
        <v>16</v>
      </c>
      <c r="U1636" s="163">
        <v>17</v>
      </c>
      <c r="V1636" s="163">
        <v>18</v>
      </c>
      <c r="W1636" s="163">
        <v>19</v>
      </c>
      <c r="X1636" s="163">
        <v>20</v>
      </c>
      <c r="Y1636" s="366">
        <v>21</v>
      </c>
      <c r="Z1636" s="163">
        <v>22</v>
      </c>
      <c r="AA1636" s="163">
        <v>23</v>
      </c>
      <c r="AB1636" s="164">
        <v>24</v>
      </c>
    </row>
    <row r="1637" spans="1:81" ht="10.5" customHeight="1" x14ac:dyDescent="0.2">
      <c r="A1637" s="345" t="s">
        <v>77</v>
      </c>
      <c r="B1637" s="41"/>
      <c r="C1637" s="735" t="s">
        <v>126</v>
      </c>
      <c r="D1637" s="740" t="s">
        <v>38</v>
      </c>
      <c r="E1637" s="41">
        <v>6.6</v>
      </c>
      <c r="F1637" s="41">
        <v>6.7</v>
      </c>
      <c r="G1637" s="41">
        <v>6.6</v>
      </c>
      <c r="H1637" s="346">
        <v>6.6</v>
      </c>
      <c r="I1637" s="41">
        <v>6.6</v>
      </c>
      <c r="J1637" s="41">
        <v>6.6</v>
      </c>
      <c r="K1637" s="41">
        <v>6.6</v>
      </c>
      <c r="L1637" s="41">
        <v>6.7</v>
      </c>
      <c r="M1637" s="41">
        <v>6.7</v>
      </c>
      <c r="N1637" s="346">
        <v>6.7</v>
      </c>
      <c r="O1637" s="41">
        <v>6.7</v>
      </c>
      <c r="P1637" s="41">
        <v>6.7</v>
      </c>
      <c r="Q1637" s="41">
        <v>6.7</v>
      </c>
      <c r="R1637" s="41">
        <v>6.7</v>
      </c>
      <c r="S1637" s="41">
        <v>6.6</v>
      </c>
      <c r="T1637" s="41">
        <v>6.5</v>
      </c>
      <c r="U1637" s="41">
        <v>6.5</v>
      </c>
      <c r="V1637" s="41">
        <v>6.5</v>
      </c>
      <c r="W1637" s="41">
        <v>6.6</v>
      </c>
      <c r="X1637" s="41">
        <v>6.7</v>
      </c>
      <c r="Y1637" s="346">
        <v>6.6</v>
      </c>
      <c r="Z1637" s="41">
        <v>6.5</v>
      </c>
      <c r="AA1637" s="41">
        <v>6.5</v>
      </c>
      <c r="AB1637" s="42">
        <v>6.6</v>
      </c>
    </row>
    <row r="1638" spans="1:81" ht="10.5" customHeight="1" thickBot="1" x14ac:dyDescent="0.25">
      <c r="A1638" s="347" t="s">
        <v>78</v>
      </c>
      <c r="B1638" s="43"/>
      <c r="C1638" s="736" t="s">
        <v>126</v>
      </c>
      <c r="D1638" s="741" t="s">
        <v>38</v>
      </c>
      <c r="E1638" s="43">
        <v>6.6</v>
      </c>
      <c r="F1638" s="43">
        <v>6.6</v>
      </c>
      <c r="G1638" s="43">
        <v>6.6</v>
      </c>
      <c r="H1638" s="348">
        <v>6.5</v>
      </c>
      <c r="I1638" s="43">
        <v>6.6</v>
      </c>
      <c r="J1638" s="43">
        <v>6.5</v>
      </c>
      <c r="K1638" s="43">
        <v>6.5</v>
      </c>
      <c r="L1638" s="43">
        <v>6.7</v>
      </c>
      <c r="M1638" s="43">
        <v>6.7</v>
      </c>
      <c r="N1638" s="348">
        <v>6.8</v>
      </c>
      <c r="O1638" s="43">
        <v>6.8</v>
      </c>
      <c r="P1638" s="43">
        <v>6.8</v>
      </c>
      <c r="Q1638" s="43">
        <v>6.6</v>
      </c>
      <c r="R1638" s="43">
        <v>6.6</v>
      </c>
      <c r="S1638" s="43">
        <v>6.6</v>
      </c>
      <c r="T1638" s="43">
        <v>6.4</v>
      </c>
      <c r="U1638" s="43">
        <v>6.5</v>
      </c>
      <c r="V1638" s="43">
        <v>6.6</v>
      </c>
      <c r="W1638" s="43">
        <v>6.5</v>
      </c>
      <c r="X1638" s="43">
        <v>6.6</v>
      </c>
      <c r="Y1638" s="348">
        <v>6.5</v>
      </c>
      <c r="Z1638" s="43">
        <v>6.4</v>
      </c>
      <c r="AA1638" s="43">
        <v>6.6</v>
      </c>
      <c r="AB1638" s="44">
        <v>6.5</v>
      </c>
    </row>
    <row r="1639" spans="1:81" s="153" customFormat="1" ht="10.5" customHeight="1" x14ac:dyDescent="0.2">
      <c r="A1639" s="1531" t="s">
        <v>96</v>
      </c>
      <c r="B1639" s="1636" t="s">
        <v>529</v>
      </c>
      <c r="C1639" s="1119"/>
      <c r="D1639" s="1203"/>
      <c r="E1639" s="58"/>
      <c r="F1639" s="62"/>
      <c r="G1639" s="62"/>
      <c r="H1639" s="332"/>
      <c r="I1639" s="62"/>
      <c r="J1639" s="62"/>
      <c r="K1639" s="62"/>
      <c r="L1639" s="62"/>
      <c r="M1639" s="62"/>
      <c r="N1639" s="332"/>
      <c r="O1639" s="62"/>
      <c r="P1639" s="62"/>
      <c r="Q1639" s="62"/>
      <c r="R1639" s="62"/>
      <c r="S1639" s="62"/>
      <c r="T1639" s="62"/>
      <c r="U1639" s="62"/>
      <c r="V1639" s="62"/>
      <c r="W1639" s="62"/>
      <c r="X1639" s="62"/>
      <c r="Y1639" s="332"/>
      <c r="Z1639" s="62"/>
      <c r="AA1639" s="62"/>
      <c r="AB1639" s="63"/>
      <c r="AC1639" s="442"/>
      <c r="AD1639" s="755"/>
      <c r="AE1639" s="752"/>
      <c r="AF1639" s="102"/>
      <c r="AG1639" s="102"/>
      <c r="AH1639" s="102"/>
      <c r="AI1639" s="102"/>
      <c r="AJ1639" s="102"/>
      <c r="AK1639" s="102"/>
      <c r="AL1639" s="102"/>
      <c r="AM1639" s="102"/>
      <c r="AN1639" s="102"/>
      <c r="AO1639" s="102"/>
      <c r="AP1639" s="102"/>
      <c r="AQ1639" s="102"/>
      <c r="AR1639" s="102"/>
      <c r="AS1639" s="102"/>
      <c r="AT1639" s="102"/>
      <c r="AU1639" s="102"/>
      <c r="AV1639" s="102"/>
      <c r="AW1639" s="102"/>
      <c r="AX1639" s="102"/>
      <c r="AY1639" s="102"/>
      <c r="AZ1639" s="102"/>
      <c r="BA1639" s="102"/>
      <c r="BB1639" s="102"/>
      <c r="BC1639" s="102"/>
      <c r="BD1639" s="102"/>
      <c r="BE1639" s="335"/>
      <c r="BF1639" s="335"/>
      <c r="BG1639" s="335"/>
      <c r="BH1639" s="335"/>
      <c r="BI1639" s="335"/>
      <c r="BJ1639" s="335"/>
      <c r="BK1639" s="335"/>
      <c r="BL1639" s="335"/>
      <c r="BM1639" s="335"/>
      <c r="BN1639" s="335"/>
      <c r="BO1639" s="335"/>
      <c r="BP1639" s="335"/>
      <c r="BQ1639" s="335"/>
      <c r="BR1639" s="335"/>
      <c r="BS1639" s="335"/>
      <c r="BT1639" s="335"/>
      <c r="BU1639" s="335"/>
      <c r="BV1639" s="335"/>
      <c r="BW1639" s="335"/>
      <c r="BX1639" s="335"/>
    </row>
    <row r="1640" spans="1:81" s="1" customFormat="1" ht="10.5" customHeight="1" x14ac:dyDescent="0.2">
      <c r="A1640" s="1532"/>
      <c r="B1640" s="1633"/>
      <c r="C1640" s="1403" t="s">
        <v>126</v>
      </c>
      <c r="D1640" s="134" t="s">
        <v>33</v>
      </c>
      <c r="E1640" s="1060">
        <v>1</v>
      </c>
      <c r="F1640" s="1060">
        <v>1</v>
      </c>
      <c r="G1640" s="1060">
        <v>1</v>
      </c>
      <c r="H1640" s="1061">
        <v>1</v>
      </c>
      <c r="I1640" s="1060">
        <v>1</v>
      </c>
      <c r="J1640" s="1060">
        <v>1</v>
      </c>
      <c r="K1640" s="1060">
        <v>1</v>
      </c>
      <c r="L1640" s="1060">
        <v>2</v>
      </c>
      <c r="M1640" s="1060">
        <v>2</v>
      </c>
      <c r="N1640" s="1061">
        <v>2</v>
      </c>
      <c r="O1640" s="1060">
        <v>3</v>
      </c>
      <c r="P1640" s="1060">
        <v>2</v>
      </c>
      <c r="Q1640" s="1060">
        <v>2</v>
      </c>
      <c r="R1640" s="1060">
        <v>1</v>
      </c>
      <c r="S1640" s="1060">
        <v>1</v>
      </c>
      <c r="T1640" s="1060">
        <v>1</v>
      </c>
      <c r="U1640" s="1060">
        <v>1</v>
      </c>
      <c r="V1640" s="1060">
        <v>1</v>
      </c>
      <c r="W1640" s="1060">
        <v>1</v>
      </c>
      <c r="X1640" s="1060">
        <v>2</v>
      </c>
      <c r="Y1640" s="1061">
        <v>1</v>
      </c>
      <c r="Z1640" s="1060">
        <v>1</v>
      </c>
      <c r="AA1640" s="1060">
        <v>1</v>
      </c>
      <c r="AB1640" s="1062">
        <v>1</v>
      </c>
      <c r="AC1640" s="333"/>
      <c r="AD1640" s="180"/>
      <c r="AE1640" s="710"/>
      <c r="AF1640" s="328"/>
      <c r="AG1640" s="328"/>
      <c r="AH1640" s="328"/>
      <c r="AI1640" s="328"/>
      <c r="AJ1640" s="328"/>
      <c r="AK1640" s="328"/>
      <c r="AL1640" s="328"/>
      <c r="AM1640" s="328"/>
      <c r="AN1640" s="328"/>
      <c r="AO1640" s="328"/>
      <c r="AP1640" s="328"/>
      <c r="AQ1640" s="328"/>
      <c r="AR1640" s="328"/>
      <c r="AS1640" s="328"/>
      <c r="AT1640" s="328"/>
      <c r="AU1640" s="328"/>
      <c r="AV1640" s="328"/>
      <c r="AW1640" s="328"/>
      <c r="AX1640" s="328"/>
      <c r="AY1640" s="328"/>
      <c r="AZ1640" s="328"/>
      <c r="BA1640" s="328"/>
      <c r="BB1640" s="328"/>
      <c r="BC1640" s="328"/>
      <c r="BD1640" s="328"/>
      <c r="BE1640" s="328"/>
      <c r="BF1640" s="328"/>
      <c r="BG1640" s="328"/>
      <c r="BH1640" s="328"/>
      <c r="BI1640" s="328"/>
      <c r="BJ1640" s="328"/>
      <c r="BK1640" s="328"/>
      <c r="BL1640" s="328"/>
      <c r="BM1640" s="328"/>
      <c r="BN1640" s="328"/>
      <c r="BO1640" s="328"/>
      <c r="BP1640" s="328"/>
      <c r="BQ1640" s="328"/>
      <c r="BR1640" s="328"/>
      <c r="BS1640" s="328"/>
      <c r="BT1640" s="328"/>
      <c r="BU1640" s="328"/>
      <c r="BV1640" s="328"/>
      <c r="BW1640" s="328"/>
      <c r="BX1640" s="328"/>
      <c r="BY1640" s="165"/>
      <c r="BZ1640" s="165"/>
      <c r="CA1640" s="165"/>
      <c r="CB1640" s="165"/>
      <c r="CC1640" s="165"/>
    </row>
    <row r="1641" spans="1:81" s="1" customFormat="1" ht="10.5" customHeight="1" x14ac:dyDescent="0.2">
      <c r="A1641" s="1532"/>
      <c r="B1641" s="1633"/>
      <c r="C1641" s="1403" t="s">
        <v>557</v>
      </c>
      <c r="D1641" s="134" t="s">
        <v>116</v>
      </c>
      <c r="E1641" s="64">
        <f>ROUND((AG1641-AF1641)*$AE1641,2)</f>
        <v>0.01</v>
      </c>
      <c r="F1641" s="64">
        <f t="shared" ref="F1641" si="3488">ROUND((AH1641-AG1641)*$AE1641,2)</f>
        <v>0.01</v>
      </c>
      <c r="G1641" s="64">
        <f t="shared" ref="G1641" si="3489">ROUND((AI1641-AH1641)*$AE1641,2)</f>
        <v>0.01</v>
      </c>
      <c r="H1641" s="424">
        <f t="shared" ref="H1641" si="3490">ROUND((AJ1641-AI1641)*$AE1641,2)</f>
        <v>0.01</v>
      </c>
      <c r="I1641" s="64">
        <f t="shared" ref="I1641" si="3491">ROUND((AK1641-AJ1641)*$AE1641,2)</f>
        <v>0.01</v>
      </c>
      <c r="J1641" s="64">
        <f t="shared" ref="J1641" si="3492">ROUND((AL1641-AK1641)*$AE1641,2)</f>
        <v>0.01</v>
      </c>
      <c r="K1641" s="64">
        <f t="shared" ref="K1641" si="3493">ROUND((AM1641-AL1641)*$AE1641,2)</f>
        <v>0.01</v>
      </c>
      <c r="L1641" s="64">
        <f t="shared" ref="L1641" si="3494">ROUND((AN1641-AM1641)*$AE1641,2)</f>
        <v>0.01</v>
      </c>
      <c r="M1641" s="64">
        <f t="shared" ref="M1641" si="3495">ROUND((AO1641-AN1641)*$AE1641,2)</f>
        <v>0.01</v>
      </c>
      <c r="N1641" s="424">
        <f t="shared" ref="N1641" si="3496">ROUND((AP1641-AO1641)*$AE1641,2)</f>
        <v>0.01</v>
      </c>
      <c r="O1641" s="64">
        <f t="shared" ref="O1641" si="3497">ROUND((AQ1641-AP1641)*$AE1641,2)</f>
        <v>0.02</v>
      </c>
      <c r="P1641" s="64">
        <f t="shared" ref="P1641" si="3498">ROUND((AR1641-AQ1641)*$AE1641,2)</f>
        <v>0.01</v>
      </c>
      <c r="Q1641" s="64">
        <f t="shared" ref="Q1641" si="3499">ROUND((AS1641-AR1641)*$AE1641,2)</f>
        <v>0.01</v>
      </c>
      <c r="R1641" s="64">
        <f t="shared" ref="R1641" si="3500">ROUND((AT1641-AS1641)*$AE1641,2)</f>
        <v>0.01</v>
      </c>
      <c r="S1641" s="64">
        <f t="shared" ref="S1641" si="3501">ROUND((AU1641-AT1641)*$AE1641,2)</f>
        <v>0.01</v>
      </c>
      <c r="T1641" s="64">
        <f t="shared" ref="T1641" si="3502">ROUND((AV1641-AU1641)*$AE1641,2)</f>
        <v>0.01</v>
      </c>
      <c r="U1641" s="64">
        <f t="shared" ref="U1641" si="3503">ROUND((AW1641-AV1641)*$AE1641,2)</f>
        <v>0.01</v>
      </c>
      <c r="V1641" s="64">
        <f t="shared" ref="V1641" si="3504">ROUND((AX1641-AW1641)*$AE1641,2)</f>
        <v>0.01</v>
      </c>
      <c r="W1641" s="64">
        <f t="shared" ref="W1641" si="3505">ROUND((AY1641-AX1641)*$AE1641,2)</f>
        <v>0.01</v>
      </c>
      <c r="X1641" s="64">
        <f t="shared" ref="X1641" si="3506">ROUND((AZ1641-AY1641)*$AE1641,2)</f>
        <v>0.01</v>
      </c>
      <c r="Y1641" s="424">
        <f t="shared" ref="Y1641" si="3507">ROUND((BA1641-AZ1641)*$AE1641,2)</f>
        <v>0.01</v>
      </c>
      <c r="Z1641" s="64">
        <f t="shared" ref="Z1641" si="3508">ROUND((BB1641-BA1641)*$AE1641,2)</f>
        <v>0.01</v>
      </c>
      <c r="AA1641" s="64">
        <f t="shared" ref="AA1641" si="3509">ROUND((BC1641-BB1641)*$AE1641,2)</f>
        <v>0.01</v>
      </c>
      <c r="AB1641" s="65">
        <f t="shared" ref="AB1641" si="3510">ROUND((BD1641-BC1641)*$AE1641,2)</f>
        <v>0.01</v>
      </c>
      <c r="AC1641" s="50">
        <f>(BD1641-AF1641)*AE1641</f>
        <v>0.23688000000111062</v>
      </c>
      <c r="AD1641" s="53">
        <f>(BD1642-AF1642)*AE1641</f>
        <v>0.36504000000004455</v>
      </c>
      <c r="AE1641" s="1519">
        <v>7.2</v>
      </c>
      <c r="AF1641" s="1058">
        <v>11076.7487</v>
      </c>
      <c r="AG1641" s="1058">
        <v>11076.7497</v>
      </c>
      <c r="AH1641" s="1059">
        <v>11076.7508</v>
      </c>
      <c r="AI1641" s="1058">
        <v>11076.7518</v>
      </c>
      <c r="AJ1641" s="1058">
        <v>11076.7528</v>
      </c>
      <c r="AK1641" s="1058">
        <v>11076.7539</v>
      </c>
      <c r="AL1641" s="1058">
        <v>11076.7549</v>
      </c>
      <c r="AM1641" s="1058">
        <v>11076.7559</v>
      </c>
      <c r="AN1641" s="1058">
        <v>11076.7574</v>
      </c>
      <c r="AO1641" s="1058">
        <v>11076.758900000001</v>
      </c>
      <c r="AP1641" s="1058">
        <v>11076.760399999999</v>
      </c>
      <c r="AQ1641" s="1058">
        <v>11076.7637</v>
      </c>
      <c r="AR1641" s="1058">
        <v>11076.7652</v>
      </c>
      <c r="AS1641" s="1058">
        <v>11076.7667</v>
      </c>
      <c r="AT1641" s="1058">
        <v>11076.768</v>
      </c>
      <c r="AU1641" s="1058">
        <v>11076.769399999999</v>
      </c>
      <c r="AV1641" s="1058">
        <v>11076.770699999999</v>
      </c>
      <c r="AW1641" s="1058">
        <v>11076.772000000001</v>
      </c>
      <c r="AX1641" s="1058">
        <v>11076.773300000001</v>
      </c>
      <c r="AY1641" s="1058">
        <v>11076.774600000001</v>
      </c>
      <c r="AZ1641" s="1058">
        <v>11076.7763</v>
      </c>
      <c r="BA1641" s="1058">
        <v>11076.777700000001</v>
      </c>
      <c r="BB1641" s="1058">
        <v>11076.779</v>
      </c>
      <c r="BC1641" s="1058">
        <v>11076.7803</v>
      </c>
      <c r="BD1641" s="1058">
        <v>11076.7816</v>
      </c>
      <c r="BE1641" s="328"/>
      <c r="BF1641" s="328"/>
      <c r="BG1641" s="328"/>
      <c r="BH1641" s="328"/>
      <c r="BI1641" s="328"/>
      <c r="BJ1641" s="328"/>
      <c r="BK1641" s="328"/>
      <c r="BL1641" s="328"/>
      <c r="BM1641" s="328"/>
      <c r="BN1641" s="328"/>
      <c r="BO1641" s="328"/>
      <c r="BP1641" s="328"/>
      <c r="BQ1641" s="328"/>
      <c r="BR1641" s="328"/>
      <c r="BS1641" s="328"/>
      <c r="BT1641" s="328"/>
      <c r="BU1641" s="328"/>
      <c r="BV1641" s="328"/>
      <c r="BW1641" s="328"/>
      <c r="BX1641" s="328"/>
      <c r="BY1641" s="165"/>
      <c r="BZ1641" s="165"/>
      <c r="CA1641" s="165"/>
      <c r="CB1641" s="165"/>
      <c r="CC1641" s="165"/>
    </row>
    <row r="1642" spans="1:81" s="1" customFormat="1" ht="10.5" customHeight="1" x14ac:dyDescent="0.2">
      <c r="A1642" s="1532"/>
      <c r="B1642" s="1633"/>
      <c r="C1642" s="1403" t="s">
        <v>557</v>
      </c>
      <c r="D1642" s="134" t="s">
        <v>117</v>
      </c>
      <c r="E1642" s="64">
        <f>ROUND((AG1642-AF1642)*$AE1641,2)</f>
        <v>0.01</v>
      </c>
      <c r="F1642" s="51">
        <f t="shared" ref="F1642" si="3511">ROUND((AH1642-AG1642)*$AE1641,2)</f>
        <v>0.01</v>
      </c>
      <c r="G1642" s="51">
        <f t="shared" ref="G1642" si="3512">ROUND((AI1642-AH1642)*$AE1641,2)</f>
        <v>0.01</v>
      </c>
      <c r="H1642" s="334">
        <f t="shared" ref="H1642" si="3513">ROUND((AJ1642-AI1642)*$AE1641,2)</f>
        <v>0.01</v>
      </c>
      <c r="I1642" s="51">
        <f t="shared" ref="I1642" si="3514">ROUND((AK1642-AJ1642)*$AE1641,2)</f>
        <v>0.01</v>
      </c>
      <c r="J1642" s="51">
        <f t="shared" ref="J1642" si="3515">ROUND((AL1642-AK1642)*$AE1641,2)</f>
        <v>0.01</v>
      </c>
      <c r="K1642" s="51">
        <f t="shared" ref="K1642" si="3516">ROUND((AM1642-AL1642)*$AE1641,2)</f>
        <v>0.01</v>
      </c>
      <c r="L1642" s="51">
        <f t="shared" ref="L1642" si="3517">ROUND((AN1642-AM1642)*$AE1641,2)</f>
        <v>0.02</v>
      </c>
      <c r="M1642" s="51">
        <f t="shared" ref="M1642" si="3518">ROUND((AO1642-AN1642)*$AE1641,2)</f>
        <v>0.02</v>
      </c>
      <c r="N1642" s="334">
        <f t="shared" ref="N1642" si="3519">ROUND((AP1642-AO1642)*$AE1641,2)</f>
        <v>0.02</v>
      </c>
      <c r="O1642" s="51">
        <f t="shared" ref="O1642" si="3520">ROUND((AQ1642-AP1642)*$AE1641,2)</f>
        <v>0.03</v>
      </c>
      <c r="P1642" s="51">
        <f t="shared" ref="P1642" si="3521">ROUND((AR1642-AQ1642)*$AE1641,2)</f>
        <v>0.02</v>
      </c>
      <c r="Q1642" s="51">
        <f t="shared" ref="Q1642" si="3522">ROUND((AS1642-AR1642)*$AE1641,2)</f>
        <v>0.02</v>
      </c>
      <c r="R1642" s="51">
        <f t="shared" ref="R1642" si="3523">ROUND((AT1642-AS1642)*$AE1641,2)</f>
        <v>0.01</v>
      </c>
      <c r="S1642" s="51">
        <f t="shared" ref="S1642" si="3524">ROUND((AU1642-AT1642)*$AE1641,2)</f>
        <v>0.01</v>
      </c>
      <c r="T1642" s="51">
        <f t="shared" ref="T1642" si="3525">ROUND((AV1642-AU1642)*$AE1641,2)</f>
        <v>0.01</v>
      </c>
      <c r="U1642" s="51">
        <f t="shared" ref="U1642" si="3526">ROUND((AW1642-AV1642)*$AE1641,2)</f>
        <v>0.01</v>
      </c>
      <c r="V1642" s="51">
        <f t="shared" ref="V1642" si="3527">ROUND((AX1642-AW1642)*$AE1641,2)</f>
        <v>0.01</v>
      </c>
      <c r="W1642" s="51">
        <f t="shared" ref="W1642" si="3528">ROUND((AY1642-AX1642)*$AE1641,2)</f>
        <v>0.01</v>
      </c>
      <c r="X1642" s="51">
        <f t="shared" ref="X1642" si="3529">ROUND((AZ1642-AY1642)*$AE1641,2)</f>
        <v>0.02</v>
      </c>
      <c r="Y1642" s="334">
        <f t="shared" ref="Y1642" si="3530">ROUND((BA1642-AZ1642)*$AE1641,2)</f>
        <v>0.01</v>
      </c>
      <c r="Z1642" s="51">
        <f t="shared" ref="Z1642" si="3531">ROUND((BB1642-BA1642)*$AE1641,2)</f>
        <v>0.01</v>
      </c>
      <c r="AA1642" s="51">
        <f t="shared" ref="AA1642" si="3532">ROUND((BC1642-BB1642)*$AE1641,2)</f>
        <v>0.01</v>
      </c>
      <c r="AB1642" s="52">
        <f t="shared" ref="AB1642" si="3533">ROUND((BD1642-BC1642)*$AE1641,2)</f>
        <v>0.01</v>
      </c>
      <c r="AC1642" s="333"/>
      <c r="AD1642" s="180"/>
      <c r="AE1642" s="710"/>
      <c r="AF1642" s="1058">
        <v>89.826999999999998</v>
      </c>
      <c r="AG1642" s="1058">
        <v>89.828999999999994</v>
      </c>
      <c r="AH1642" s="1059">
        <v>89.831000000000003</v>
      </c>
      <c r="AI1642" s="1058">
        <v>89.832899999999995</v>
      </c>
      <c r="AJ1642" s="1058">
        <v>89.834800000000001</v>
      </c>
      <c r="AK1642" s="1058">
        <v>89.836799999999997</v>
      </c>
      <c r="AL1642" s="1058">
        <v>89.838700000000003</v>
      </c>
      <c r="AM1642" s="1058">
        <v>89.840599999999995</v>
      </c>
      <c r="AN1642" s="1058">
        <v>89.8429</v>
      </c>
      <c r="AO1642" s="1058">
        <v>89.845200000000006</v>
      </c>
      <c r="AP1642" s="1058">
        <v>89.847499999999997</v>
      </c>
      <c r="AQ1642" s="1058">
        <v>89.852199999999996</v>
      </c>
      <c r="AR1642" s="1058">
        <v>89.854600000000005</v>
      </c>
      <c r="AS1642" s="1058">
        <v>89.856899999999996</v>
      </c>
      <c r="AT1642" s="1058">
        <v>89.858900000000006</v>
      </c>
      <c r="AU1642" s="1058">
        <v>89.860900000000001</v>
      </c>
      <c r="AV1642" s="1058">
        <v>89.862700000000004</v>
      </c>
      <c r="AW1642" s="1058">
        <v>89.864500000000007</v>
      </c>
      <c r="AX1642" s="1058">
        <v>89.866399999999999</v>
      </c>
      <c r="AY1642" s="1058">
        <v>89.868200000000002</v>
      </c>
      <c r="AZ1642" s="1058">
        <v>89.8703</v>
      </c>
      <c r="BA1642" s="1058">
        <v>89.872200000000007</v>
      </c>
      <c r="BB1642" s="1058">
        <v>89.873999999999995</v>
      </c>
      <c r="BC1642" s="1058">
        <v>89.875900000000001</v>
      </c>
      <c r="BD1642" s="1058">
        <v>89.877700000000004</v>
      </c>
      <c r="BE1642" s="328"/>
      <c r="BF1642" s="328"/>
      <c r="BG1642" s="328"/>
      <c r="BH1642" s="328"/>
      <c r="BI1642" s="328"/>
      <c r="BJ1642" s="328"/>
      <c r="BK1642" s="328"/>
      <c r="BL1642" s="328"/>
      <c r="BM1642" s="328"/>
      <c r="BN1642" s="328"/>
      <c r="BO1642" s="328"/>
      <c r="BP1642" s="328"/>
      <c r="BQ1642" s="328"/>
      <c r="BR1642" s="328"/>
      <c r="BS1642" s="328"/>
      <c r="BT1642" s="328"/>
      <c r="BU1642" s="328"/>
      <c r="BV1642" s="328"/>
      <c r="BW1642" s="328"/>
      <c r="BX1642" s="328"/>
      <c r="BY1642" s="165"/>
      <c r="BZ1642" s="165"/>
      <c r="CA1642" s="165"/>
      <c r="CB1642" s="165"/>
      <c r="CC1642" s="165"/>
    </row>
    <row r="1643" spans="1:81" s="1" customFormat="1" ht="10.5" customHeight="1" thickBot="1" x14ac:dyDescent="0.25">
      <c r="A1643" s="1533"/>
      <c r="B1643" s="1637"/>
      <c r="C1643" s="274"/>
      <c r="D1643" s="239" t="s">
        <v>41</v>
      </c>
      <c r="E1643" s="84">
        <f t="shared" ref="E1643:AB1643" si="3534">E1642/E1641</f>
        <v>1</v>
      </c>
      <c r="F1643" s="84">
        <f t="shared" si="3534"/>
        <v>1</v>
      </c>
      <c r="G1643" s="84">
        <f t="shared" si="3534"/>
        <v>1</v>
      </c>
      <c r="H1643" s="425">
        <f t="shared" si="3534"/>
        <v>1</v>
      </c>
      <c r="I1643" s="84">
        <f t="shared" si="3534"/>
        <v>1</v>
      </c>
      <c r="J1643" s="84">
        <f t="shared" si="3534"/>
        <v>1</v>
      </c>
      <c r="K1643" s="84">
        <f t="shared" si="3534"/>
        <v>1</v>
      </c>
      <c r="L1643" s="84">
        <f t="shared" si="3534"/>
        <v>2</v>
      </c>
      <c r="M1643" s="84">
        <f t="shared" si="3534"/>
        <v>2</v>
      </c>
      <c r="N1643" s="425">
        <f t="shared" si="3534"/>
        <v>2</v>
      </c>
      <c r="O1643" s="84">
        <f t="shared" si="3534"/>
        <v>1.5</v>
      </c>
      <c r="P1643" s="84">
        <f t="shared" si="3534"/>
        <v>2</v>
      </c>
      <c r="Q1643" s="84">
        <f t="shared" si="3534"/>
        <v>2</v>
      </c>
      <c r="R1643" s="84">
        <f t="shared" si="3534"/>
        <v>1</v>
      </c>
      <c r="S1643" s="84">
        <f t="shared" si="3534"/>
        <v>1</v>
      </c>
      <c r="T1643" s="84">
        <f t="shared" si="3534"/>
        <v>1</v>
      </c>
      <c r="U1643" s="84">
        <f t="shared" si="3534"/>
        <v>1</v>
      </c>
      <c r="V1643" s="84">
        <f t="shared" si="3534"/>
        <v>1</v>
      </c>
      <c r="W1643" s="84">
        <f t="shared" si="3534"/>
        <v>1</v>
      </c>
      <c r="X1643" s="84">
        <f t="shared" si="3534"/>
        <v>2</v>
      </c>
      <c r="Y1643" s="425">
        <f t="shared" si="3534"/>
        <v>1</v>
      </c>
      <c r="Z1643" s="84">
        <f t="shared" si="3534"/>
        <v>1</v>
      </c>
      <c r="AA1643" s="84">
        <f t="shared" si="3534"/>
        <v>1</v>
      </c>
      <c r="AB1643" s="85">
        <f t="shared" si="3534"/>
        <v>1</v>
      </c>
      <c r="AC1643" s="333"/>
      <c r="AD1643" s="180"/>
      <c r="AE1643" s="710"/>
      <c r="AF1643" s="328"/>
      <c r="AG1643" s="328"/>
      <c r="AH1643" s="328"/>
      <c r="AI1643" s="328"/>
      <c r="AJ1643" s="328"/>
      <c r="AK1643" s="328"/>
      <c r="AL1643" s="328"/>
      <c r="AM1643" s="328"/>
      <c r="AN1643" s="328"/>
      <c r="AO1643" s="328"/>
      <c r="AP1643" s="328"/>
      <c r="AQ1643" s="328"/>
      <c r="AR1643" s="328"/>
      <c r="AS1643" s="328"/>
      <c r="AT1643" s="328"/>
      <c r="AU1643" s="328"/>
      <c r="AV1643" s="328"/>
      <c r="AW1643" s="328"/>
      <c r="AX1643" s="328"/>
      <c r="AY1643" s="328"/>
      <c r="AZ1643" s="328"/>
      <c r="BA1643" s="328"/>
      <c r="BB1643" s="328"/>
      <c r="BC1643" s="328"/>
      <c r="BD1643" s="328"/>
      <c r="BE1643" s="328"/>
      <c r="BF1643" s="328"/>
      <c r="BG1643" s="328"/>
      <c r="BH1643" s="328"/>
      <c r="BI1643" s="328"/>
      <c r="BJ1643" s="328"/>
      <c r="BK1643" s="328"/>
      <c r="BL1643" s="328"/>
      <c r="BM1643" s="328"/>
      <c r="BN1643" s="328"/>
      <c r="BO1643" s="328"/>
      <c r="BP1643" s="328"/>
      <c r="BQ1643" s="328"/>
      <c r="BR1643" s="328"/>
      <c r="BS1643" s="328"/>
      <c r="BT1643" s="328"/>
      <c r="BU1643" s="328"/>
      <c r="BV1643" s="328"/>
      <c r="BW1643" s="328"/>
      <c r="BX1643" s="328"/>
      <c r="BY1643" s="165"/>
      <c r="BZ1643" s="165"/>
      <c r="CA1643" s="165"/>
      <c r="CB1643" s="165"/>
      <c r="CC1643" s="165"/>
    </row>
    <row r="1644" spans="1:81" s="153" customFormat="1" ht="10.5" customHeight="1" x14ac:dyDescent="0.2">
      <c r="A1644" s="1531" t="s">
        <v>92</v>
      </c>
      <c r="B1644" s="1636" t="s">
        <v>527</v>
      </c>
      <c r="C1644" s="1119"/>
      <c r="D1644" s="1203"/>
      <c r="E1644" s="58"/>
      <c r="F1644" s="62"/>
      <c r="G1644" s="62"/>
      <c r="H1644" s="332"/>
      <c r="I1644" s="62"/>
      <c r="J1644" s="62"/>
      <c r="K1644" s="62"/>
      <c r="L1644" s="62"/>
      <c r="M1644" s="62"/>
      <c r="N1644" s="332"/>
      <c r="O1644" s="62"/>
      <c r="P1644" s="62"/>
      <c r="Q1644" s="62"/>
      <c r="R1644" s="62"/>
      <c r="S1644" s="62"/>
      <c r="T1644" s="62"/>
      <c r="U1644" s="62"/>
      <c r="V1644" s="62"/>
      <c r="W1644" s="62"/>
      <c r="X1644" s="62"/>
      <c r="Y1644" s="332"/>
      <c r="Z1644" s="62"/>
      <c r="AA1644" s="62"/>
      <c r="AB1644" s="63"/>
      <c r="AC1644" s="442"/>
      <c r="AD1644" s="755"/>
      <c r="AE1644" s="752"/>
      <c r="AF1644" s="102"/>
      <c r="AG1644" s="102"/>
      <c r="AH1644" s="102"/>
      <c r="AI1644" s="102"/>
      <c r="AJ1644" s="102"/>
      <c r="AK1644" s="102"/>
      <c r="AL1644" s="102"/>
      <c r="AM1644" s="102"/>
      <c r="AN1644" s="102"/>
      <c r="AO1644" s="102"/>
      <c r="AP1644" s="102"/>
      <c r="AQ1644" s="102"/>
      <c r="AR1644" s="102"/>
      <c r="AS1644" s="102"/>
      <c r="AT1644" s="102"/>
      <c r="AU1644" s="102"/>
      <c r="AV1644" s="102"/>
      <c r="AW1644" s="102"/>
      <c r="AX1644" s="102"/>
      <c r="AY1644" s="102"/>
      <c r="AZ1644" s="102"/>
      <c r="BA1644" s="102"/>
      <c r="BB1644" s="102"/>
      <c r="BC1644" s="102"/>
      <c r="BD1644" s="102"/>
      <c r="BE1644" s="335"/>
      <c r="BF1644" s="335"/>
      <c r="BG1644" s="335"/>
      <c r="BH1644" s="335"/>
      <c r="BI1644" s="335"/>
      <c r="BJ1644" s="335"/>
      <c r="BK1644" s="335"/>
      <c r="BL1644" s="335"/>
      <c r="BM1644" s="335"/>
      <c r="BN1644" s="335"/>
      <c r="BO1644" s="335"/>
      <c r="BP1644" s="335"/>
      <c r="BQ1644" s="335"/>
      <c r="BR1644" s="335"/>
      <c r="BS1644" s="335"/>
      <c r="BT1644" s="335"/>
      <c r="BU1644" s="335"/>
      <c r="BV1644" s="335"/>
      <c r="BW1644" s="335"/>
      <c r="BX1644" s="335"/>
    </row>
    <row r="1645" spans="1:81" s="1" customFormat="1" ht="10.5" customHeight="1" x14ac:dyDescent="0.2">
      <c r="A1645" s="1532"/>
      <c r="B1645" s="1633"/>
      <c r="C1645" s="1403" t="s">
        <v>126</v>
      </c>
      <c r="D1645" s="134" t="s">
        <v>33</v>
      </c>
      <c r="E1645" s="1060">
        <v>256</v>
      </c>
      <c r="F1645" s="1060">
        <v>252</v>
      </c>
      <c r="G1645" s="1060">
        <v>258</v>
      </c>
      <c r="H1645" s="1061">
        <v>250</v>
      </c>
      <c r="I1645" s="1060">
        <v>248</v>
      </c>
      <c r="J1645" s="1060">
        <v>257</v>
      </c>
      <c r="K1645" s="1060">
        <v>260</v>
      </c>
      <c r="L1645" s="1060">
        <v>250</v>
      </c>
      <c r="M1645" s="1060">
        <v>254</v>
      </c>
      <c r="N1645" s="1061">
        <v>251</v>
      </c>
      <c r="O1645" s="1060">
        <v>247</v>
      </c>
      <c r="P1645" s="1060">
        <v>251</v>
      </c>
      <c r="Q1645" s="1060">
        <v>251</v>
      </c>
      <c r="R1645" s="1060">
        <v>244</v>
      </c>
      <c r="S1645" s="1060">
        <v>257</v>
      </c>
      <c r="T1645" s="1060">
        <v>262</v>
      </c>
      <c r="U1645" s="1060">
        <v>263</v>
      </c>
      <c r="V1645" s="1060">
        <v>263</v>
      </c>
      <c r="W1645" s="1060">
        <v>260</v>
      </c>
      <c r="X1645" s="1060">
        <v>248</v>
      </c>
      <c r="Y1645" s="1061">
        <v>258</v>
      </c>
      <c r="Z1645" s="1060">
        <v>267</v>
      </c>
      <c r="AA1645" s="1060">
        <v>255</v>
      </c>
      <c r="AB1645" s="1062">
        <v>263</v>
      </c>
      <c r="AC1645" s="333"/>
      <c r="AD1645" s="180"/>
      <c r="AE1645" s="456"/>
      <c r="AF1645" s="328"/>
      <c r="AG1645" s="328"/>
      <c r="AH1645" s="328"/>
      <c r="AI1645" s="328"/>
      <c r="AJ1645" s="328"/>
      <c r="AK1645" s="328"/>
      <c r="AL1645" s="328"/>
      <c r="AM1645" s="328"/>
      <c r="AN1645" s="328"/>
      <c r="AO1645" s="328"/>
      <c r="AP1645" s="328"/>
      <c r="AQ1645" s="328"/>
      <c r="AR1645" s="328"/>
      <c r="AS1645" s="328"/>
      <c r="AT1645" s="328"/>
      <c r="AU1645" s="328"/>
      <c r="AV1645" s="328"/>
      <c r="AW1645" s="328"/>
      <c r="AX1645" s="328"/>
      <c r="AY1645" s="328"/>
      <c r="AZ1645" s="328"/>
      <c r="BA1645" s="328"/>
      <c r="BB1645" s="328"/>
      <c r="BC1645" s="328"/>
      <c r="BD1645" s="328"/>
      <c r="BE1645" s="328"/>
      <c r="BF1645" s="328"/>
      <c r="BG1645" s="328"/>
      <c r="BH1645" s="328"/>
      <c r="BI1645" s="328"/>
      <c r="BJ1645" s="328"/>
      <c r="BK1645" s="328"/>
      <c r="BL1645" s="328"/>
      <c r="BM1645" s="328"/>
      <c r="BN1645" s="328"/>
      <c r="BO1645" s="328"/>
      <c r="BP1645" s="328"/>
      <c r="BQ1645" s="328"/>
      <c r="BR1645" s="328"/>
      <c r="BS1645" s="328"/>
      <c r="BT1645" s="328"/>
      <c r="BU1645" s="328"/>
      <c r="BV1645" s="328"/>
      <c r="BW1645" s="328"/>
      <c r="BX1645" s="328"/>
      <c r="BY1645" s="165"/>
      <c r="BZ1645" s="165"/>
      <c r="CA1645" s="165"/>
      <c r="CB1645" s="165"/>
      <c r="CC1645" s="165"/>
    </row>
    <row r="1646" spans="1:81" s="1" customFormat="1" ht="10.5" customHeight="1" x14ac:dyDescent="0.2">
      <c r="A1646" s="1532"/>
      <c r="B1646" s="1633"/>
      <c r="C1646" s="1441" t="s">
        <v>557</v>
      </c>
      <c r="D1646" s="134" t="s">
        <v>116</v>
      </c>
      <c r="E1646" s="64">
        <f>ROUND((AG1646-AF1646)*$AE1646,2)</f>
        <v>2.86</v>
      </c>
      <c r="F1646" s="64">
        <f t="shared" ref="F1646" si="3535">ROUND((AH1646-AG1646)*$AE1646,2)</f>
        <v>2.86</v>
      </c>
      <c r="G1646" s="64">
        <f t="shared" ref="G1646" si="3536">ROUND((AI1646-AH1646)*$AE1646,2)</f>
        <v>2.85</v>
      </c>
      <c r="H1646" s="424">
        <f t="shared" ref="H1646" si="3537">ROUND((AJ1646-AI1646)*$AE1646,2)</f>
        <v>2.86</v>
      </c>
      <c r="I1646" s="64">
        <f t="shared" ref="I1646" si="3538">ROUND((AK1646-AJ1646)*$AE1646,2)</f>
        <v>2.85</v>
      </c>
      <c r="J1646" s="64">
        <f t="shared" ref="J1646" si="3539">ROUND((AL1646-AK1646)*$AE1646,2)</f>
        <v>2.85</v>
      </c>
      <c r="K1646" s="64">
        <f t="shared" ref="K1646" si="3540">ROUND((AM1646-AL1646)*$AE1646,2)</f>
        <v>2.85</v>
      </c>
      <c r="L1646" s="64">
        <f t="shared" ref="L1646" si="3541">ROUND((AN1646-AM1646)*$AE1646,2)</f>
        <v>2.85</v>
      </c>
      <c r="M1646" s="64">
        <f t="shared" ref="M1646" si="3542">ROUND((AO1646-AN1646)*$AE1646,2)</f>
        <v>2.85</v>
      </c>
      <c r="N1646" s="424">
        <f t="shared" ref="N1646" si="3543">ROUND((AP1646-AO1646)*$AE1646,2)</f>
        <v>2.86</v>
      </c>
      <c r="O1646" s="64">
        <f t="shared" ref="O1646" si="3544">ROUND((AQ1646-AP1646)*$AE1646,2)</f>
        <v>2.85</v>
      </c>
      <c r="P1646" s="64">
        <f t="shared" ref="P1646" si="3545">ROUND((AR1646-AQ1646)*$AE1646,2)</f>
        <v>2.86</v>
      </c>
      <c r="Q1646" s="64">
        <f t="shared" ref="Q1646" si="3546">ROUND((AS1646-AR1646)*$AE1646,2)</f>
        <v>2.85</v>
      </c>
      <c r="R1646" s="64">
        <f t="shared" ref="R1646" si="3547">ROUND((AT1646-AS1646)*$AE1646,2)</f>
        <v>2.85</v>
      </c>
      <c r="S1646" s="64">
        <f t="shared" ref="S1646" si="3548">ROUND((AU1646-AT1646)*$AE1646,2)</f>
        <v>2.85</v>
      </c>
      <c r="T1646" s="64">
        <f t="shared" ref="T1646" si="3549">ROUND((AV1646-AU1646)*$AE1646,2)</f>
        <v>2.85</v>
      </c>
      <c r="U1646" s="64">
        <f t="shared" ref="U1646" si="3550">ROUND((AW1646-AV1646)*$AE1646,2)</f>
        <v>2.85</v>
      </c>
      <c r="V1646" s="64">
        <f t="shared" ref="V1646" si="3551">ROUND((AX1646-AW1646)*$AE1646,2)</f>
        <v>2.85</v>
      </c>
      <c r="W1646" s="64">
        <f t="shared" ref="W1646" si="3552">ROUND((AY1646-AX1646)*$AE1646,2)</f>
        <v>2.86</v>
      </c>
      <c r="X1646" s="64">
        <f t="shared" ref="X1646" si="3553">ROUND((AZ1646-AY1646)*$AE1646,2)</f>
        <v>2.86</v>
      </c>
      <c r="Y1646" s="424">
        <f t="shared" ref="Y1646" si="3554">ROUND((BA1646-AZ1646)*$AE1646,2)</f>
        <v>2.86</v>
      </c>
      <c r="Z1646" s="64">
        <f t="shared" ref="Z1646" si="3555">ROUND((BB1646-BA1646)*$AE1646,2)</f>
        <v>2.86</v>
      </c>
      <c r="AA1646" s="64">
        <f t="shared" ref="AA1646" si="3556">ROUND((BC1646-BB1646)*$AE1646,2)</f>
        <v>2.86</v>
      </c>
      <c r="AB1646" s="65">
        <f t="shared" ref="AB1646" si="3557">ROUND((BD1646-BC1646)*$AE1646,2)</f>
        <v>2.86</v>
      </c>
      <c r="AC1646" s="50">
        <f>(BD1646-AF1646)*AE1646</f>
        <v>68.533920000008948</v>
      </c>
      <c r="AD1646" s="53">
        <f>(BD1647-AF1647)*AE1646</f>
        <v>0</v>
      </c>
      <c r="AE1646" s="456">
        <v>7.2</v>
      </c>
      <c r="AF1646" s="1058">
        <v>12795.0587</v>
      </c>
      <c r="AG1646" s="1058">
        <v>12795.4553</v>
      </c>
      <c r="AH1646" s="1059">
        <v>12795.8521</v>
      </c>
      <c r="AI1646" s="1058">
        <v>12796.248299999999</v>
      </c>
      <c r="AJ1646" s="1058">
        <v>12796.644899999999</v>
      </c>
      <c r="AK1646" s="1058">
        <v>12797.041300000001</v>
      </c>
      <c r="AL1646" s="1058">
        <v>12797.4372</v>
      </c>
      <c r="AM1646" s="1058">
        <v>12797.833199999999</v>
      </c>
      <c r="AN1646" s="1058">
        <v>12798.2294</v>
      </c>
      <c r="AO1646" s="1058">
        <v>12798.625700000001</v>
      </c>
      <c r="AP1646" s="1058">
        <v>12799.0226</v>
      </c>
      <c r="AQ1646" s="1058">
        <v>12799.419099999999</v>
      </c>
      <c r="AR1646" s="1058">
        <v>12799.815699999999</v>
      </c>
      <c r="AS1646" s="1058">
        <v>12800.212</v>
      </c>
      <c r="AT1646" s="1058">
        <v>12800.6083</v>
      </c>
      <c r="AU1646" s="1058">
        <v>12801.004800000001</v>
      </c>
      <c r="AV1646" s="1058">
        <v>12801.4007</v>
      </c>
      <c r="AW1646" s="1058">
        <v>12801.796899999999</v>
      </c>
      <c r="AX1646" s="1058">
        <v>12802.193300000001</v>
      </c>
      <c r="AY1646" s="1058">
        <v>12802.590200000001</v>
      </c>
      <c r="AZ1646" s="1058">
        <v>12802.9876</v>
      </c>
      <c r="BA1646" s="1058">
        <v>12803.3853</v>
      </c>
      <c r="BB1646" s="1058">
        <v>12803.782499999999</v>
      </c>
      <c r="BC1646" s="1058">
        <v>12804.18</v>
      </c>
      <c r="BD1646" s="1058">
        <v>12804.577300000001</v>
      </c>
      <c r="BE1646" s="328"/>
      <c r="BF1646" s="328"/>
      <c r="BG1646" s="328"/>
      <c r="BH1646" s="328"/>
      <c r="BI1646" s="328"/>
      <c r="BJ1646" s="328"/>
      <c r="BK1646" s="328"/>
      <c r="BL1646" s="328"/>
      <c r="BM1646" s="328"/>
      <c r="BN1646" s="328"/>
      <c r="BO1646" s="328"/>
      <c r="BP1646" s="328"/>
      <c r="BQ1646" s="328"/>
      <c r="BR1646" s="328"/>
      <c r="BS1646" s="328"/>
      <c r="BT1646" s="328"/>
      <c r="BU1646" s="328"/>
      <c r="BV1646" s="328"/>
      <c r="BW1646" s="328"/>
      <c r="BX1646" s="328"/>
      <c r="BY1646" s="165"/>
      <c r="BZ1646" s="165"/>
      <c r="CA1646" s="165"/>
      <c r="CB1646" s="165"/>
      <c r="CC1646" s="165"/>
    </row>
    <row r="1647" spans="1:81" s="1" customFormat="1" ht="10.5" customHeight="1" x14ac:dyDescent="0.2">
      <c r="A1647" s="1532"/>
      <c r="B1647" s="1633"/>
      <c r="C1647" s="1403" t="s">
        <v>557</v>
      </c>
      <c r="D1647" s="134" t="s">
        <v>117</v>
      </c>
      <c r="E1647" s="64">
        <v>0</v>
      </c>
      <c r="F1647" s="51">
        <f t="shared" ref="F1647" si="3558">ROUND((AH1647-AG1647)*$AE1646,2)</f>
        <v>0</v>
      </c>
      <c r="G1647" s="51">
        <f t="shared" ref="G1647" si="3559">ROUND((AI1647-AH1647)*$AE1646,2)</f>
        <v>0</v>
      </c>
      <c r="H1647" s="334">
        <f t="shared" ref="H1647" si="3560">ROUND((AJ1647-AI1647)*$AE1646,2)</f>
        <v>0</v>
      </c>
      <c r="I1647" s="51">
        <f t="shared" ref="I1647" si="3561">ROUND((AK1647-AJ1647)*$AE1646,2)</f>
        <v>0</v>
      </c>
      <c r="J1647" s="51">
        <f t="shared" ref="J1647" si="3562">ROUND((AL1647-AK1647)*$AE1646,2)</f>
        <v>0</v>
      </c>
      <c r="K1647" s="51">
        <f t="shared" ref="K1647" si="3563">ROUND((AM1647-AL1647)*$AE1646,2)</f>
        <v>0</v>
      </c>
      <c r="L1647" s="51">
        <f t="shared" ref="L1647" si="3564">ROUND((AN1647-AM1647)*$AE1646,2)</f>
        <v>0</v>
      </c>
      <c r="M1647" s="51">
        <f t="shared" ref="M1647" si="3565">ROUND((AO1647-AN1647)*$AE1646,2)</f>
        <v>0</v>
      </c>
      <c r="N1647" s="334">
        <f t="shared" ref="N1647" si="3566">ROUND((AP1647-AO1647)*$AE1646,2)</f>
        <v>0</v>
      </c>
      <c r="O1647" s="51">
        <f t="shared" ref="O1647" si="3567">ROUND((AQ1647-AP1647)*$AE1646,2)</f>
        <v>0</v>
      </c>
      <c r="P1647" s="51">
        <f t="shared" ref="P1647" si="3568">ROUND((AR1647-AQ1647)*$AE1646,2)</f>
        <v>0</v>
      </c>
      <c r="Q1647" s="51">
        <f t="shared" ref="Q1647" si="3569">ROUND((AS1647-AR1647)*$AE1646,2)</f>
        <v>0</v>
      </c>
      <c r="R1647" s="51">
        <f t="shared" ref="R1647" si="3570">ROUND((AT1647-AS1647)*$AE1646,2)</f>
        <v>0</v>
      </c>
      <c r="S1647" s="51">
        <f t="shared" ref="S1647" si="3571">ROUND((AU1647-AT1647)*$AE1646,2)</f>
        <v>0</v>
      </c>
      <c r="T1647" s="51">
        <f t="shared" ref="T1647" si="3572">ROUND((AV1647-AU1647)*$AE1646,2)</f>
        <v>0</v>
      </c>
      <c r="U1647" s="51">
        <f t="shared" ref="U1647" si="3573">ROUND((AW1647-AV1647)*$AE1646,2)</f>
        <v>0</v>
      </c>
      <c r="V1647" s="51">
        <f t="shared" ref="V1647" si="3574">ROUND((AX1647-AW1647)*$AE1646,2)</f>
        <v>0</v>
      </c>
      <c r="W1647" s="51">
        <f t="shared" ref="W1647" si="3575">ROUND((AY1647-AX1647)*$AE1646,2)</f>
        <v>0</v>
      </c>
      <c r="X1647" s="51">
        <f t="shared" ref="X1647" si="3576">ROUND((AZ1647-AY1647)*$AE1646,2)</f>
        <v>0</v>
      </c>
      <c r="Y1647" s="334">
        <f t="shared" ref="Y1647" si="3577">ROUND((BA1647-AZ1647)*$AE1646,2)</f>
        <v>0</v>
      </c>
      <c r="Z1647" s="51">
        <f t="shared" ref="Z1647" si="3578">ROUND((BB1647-BA1647)*$AE1646,2)</f>
        <v>0</v>
      </c>
      <c r="AA1647" s="51">
        <f t="shared" ref="AA1647" si="3579">ROUND((BC1647-BB1647)*$AE1646,2)</f>
        <v>0</v>
      </c>
      <c r="AB1647" s="52">
        <f t="shared" ref="AB1647" si="3580">ROUND((BD1647-BC1647)*$AE1646,2)</f>
        <v>0</v>
      </c>
      <c r="AC1647" s="50"/>
      <c r="AD1647" s="53"/>
      <c r="AE1647" s="456"/>
      <c r="AF1647" s="1058">
        <v>75.294700000000006</v>
      </c>
      <c r="AG1647" s="1058">
        <v>75.294700000000006</v>
      </c>
      <c r="AH1647" s="1059">
        <v>75.294700000000006</v>
      </c>
      <c r="AI1647" s="1058">
        <v>75.294700000000006</v>
      </c>
      <c r="AJ1647" s="1058">
        <v>75.294700000000006</v>
      </c>
      <c r="AK1647" s="1058">
        <v>75.294700000000006</v>
      </c>
      <c r="AL1647" s="1058">
        <v>75.294700000000006</v>
      </c>
      <c r="AM1647" s="1058">
        <v>75.294700000000006</v>
      </c>
      <c r="AN1647" s="1058">
        <v>75.294700000000006</v>
      </c>
      <c r="AO1647" s="1058">
        <v>75.294700000000006</v>
      </c>
      <c r="AP1647" s="1058">
        <v>75.294700000000006</v>
      </c>
      <c r="AQ1647" s="1058">
        <v>75.294700000000006</v>
      </c>
      <c r="AR1647" s="1058">
        <v>75.294700000000006</v>
      </c>
      <c r="AS1647" s="1058">
        <v>75.294700000000006</v>
      </c>
      <c r="AT1647" s="1058">
        <v>75.294700000000006</v>
      </c>
      <c r="AU1647" s="1058">
        <v>75.294700000000006</v>
      </c>
      <c r="AV1647" s="1058">
        <v>75.294700000000006</v>
      </c>
      <c r="AW1647" s="1058">
        <v>75.294700000000006</v>
      </c>
      <c r="AX1647" s="1058">
        <v>75.294700000000006</v>
      </c>
      <c r="AY1647" s="1058">
        <v>75.294700000000006</v>
      </c>
      <c r="AZ1647" s="1058">
        <v>75.294700000000006</v>
      </c>
      <c r="BA1647" s="1058">
        <v>75.294700000000006</v>
      </c>
      <c r="BB1647" s="1058">
        <v>75.294700000000006</v>
      </c>
      <c r="BC1647" s="1058">
        <v>75.294700000000006</v>
      </c>
      <c r="BD1647" s="1058">
        <v>75.294700000000006</v>
      </c>
      <c r="BE1647" s="328"/>
      <c r="BF1647" s="328"/>
      <c r="BG1647" s="328"/>
      <c r="BH1647" s="328"/>
      <c r="BI1647" s="328"/>
      <c r="BJ1647" s="328"/>
      <c r="BK1647" s="328"/>
      <c r="BL1647" s="328"/>
      <c r="BM1647" s="328"/>
      <c r="BN1647" s="328"/>
      <c r="BO1647" s="328"/>
      <c r="BP1647" s="328"/>
      <c r="BQ1647" s="328"/>
      <c r="BR1647" s="328"/>
      <c r="BS1647" s="328"/>
      <c r="BT1647" s="328"/>
      <c r="BU1647" s="328"/>
      <c r="BV1647" s="328"/>
      <c r="BW1647" s="328"/>
      <c r="BX1647" s="328"/>
      <c r="BY1647" s="165"/>
      <c r="BZ1647" s="165"/>
      <c r="CA1647" s="165"/>
      <c r="CB1647" s="165"/>
      <c r="CC1647" s="165"/>
    </row>
    <row r="1648" spans="1:81" s="1" customFormat="1" ht="10.5" customHeight="1" thickBot="1" x14ac:dyDescent="0.25">
      <c r="A1648" s="1533"/>
      <c r="B1648" s="1637"/>
      <c r="C1648" s="274"/>
      <c r="D1648" s="239" t="s">
        <v>41</v>
      </c>
      <c r="E1648" s="84">
        <f t="shared" ref="E1648:AB1648" si="3581">E1647/E1646</f>
        <v>0</v>
      </c>
      <c r="F1648" s="84">
        <f t="shared" si="3581"/>
        <v>0</v>
      </c>
      <c r="G1648" s="84">
        <f t="shared" si="3581"/>
        <v>0</v>
      </c>
      <c r="H1648" s="425">
        <f t="shared" si="3581"/>
        <v>0</v>
      </c>
      <c r="I1648" s="84">
        <f t="shared" si="3581"/>
        <v>0</v>
      </c>
      <c r="J1648" s="84">
        <f t="shared" si="3581"/>
        <v>0</v>
      </c>
      <c r="K1648" s="84">
        <f t="shared" si="3581"/>
        <v>0</v>
      </c>
      <c r="L1648" s="84">
        <f t="shared" si="3581"/>
        <v>0</v>
      </c>
      <c r="M1648" s="84">
        <f t="shared" si="3581"/>
        <v>0</v>
      </c>
      <c r="N1648" s="425">
        <f t="shared" si="3581"/>
        <v>0</v>
      </c>
      <c r="O1648" s="84">
        <f t="shared" si="3581"/>
        <v>0</v>
      </c>
      <c r="P1648" s="84">
        <f t="shared" si="3581"/>
        <v>0</v>
      </c>
      <c r="Q1648" s="84">
        <f t="shared" si="3581"/>
        <v>0</v>
      </c>
      <c r="R1648" s="84">
        <f t="shared" si="3581"/>
        <v>0</v>
      </c>
      <c r="S1648" s="84">
        <f t="shared" si="3581"/>
        <v>0</v>
      </c>
      <c r="T1648" s="84">
        <f t="shared" si="3581"/>
        <v>0</v>
      </c>
      <c r="U1648" s="84">
        <f t="shared" si="3581"/>
        <v>0</v>
      </c>
      <c r="V1648" s="84">
        <f t="shared" si="3581"/>
        <v>0</v>
      </c>
      <c r="W1648" s="84">
        <f t="shared" si="3581"/>
        <v>0</v>
      </c>
      <c r="X1648" s="84">
        <f t="shared" si="3581"/>
        <v>0</v>
      </c>
      <c r="Y1648" s="425">
        <f t="shared" si="3581"/>
        <v>0</v>
      </c>
      <c r="Z1648" s="84">
        <f t="shared" si="3581"/>
        <v>0</v>
      </c>
      <c r="AA1648" s="84">
        <f t="shared" si="3581"/>
        <v>0</v>
      </c>
      <c r="AB1648" s="85">
        <f t="shared" si="3581"/>
        <v>0</v>
      </c>
      <c r="AC1648" s="50"/>
      <c r="AD1648" s="53"/>
      <c r="AE1648" s="456"/>
      <c r="AF1648" s="328"/>
      <c r="AG1648" s="328"/>
      <c r="AH1648" s="328"/>
      <c r="AI1648" s="328"/>
      <c r="AJ1648" s="328"/>
      <c r="AK1648" s="328"/>
      <c r="AL1648" s="328"/>
      <c r="AM1648" s="328"/>
      <c r="AN1648" s="328"/>
      <c r="AO1648" s="328"/>
      <c r="AP1648" s="328"/>
      <c r="AQ1648" s="328"/>
      <c r="AR1648" s="328"/>
      <c r="AS1648" s="328"/>
      <c r="AT1648" s="328"/>
      <c r="AU1648" s="328"/>
      <c r="AV1648" s="328"/>
      <c r="AW1648" s="328"/>
      <c r="AX1648" s="328"/>
      <c r="AY1648" s="328"/>
      <c r="AZ1648" s="328"/>
      <c r="BA1648" s="328"/>
      <c r="BB1648" s="328"/>
      <c r="BC1648" s="328"/>
      <c r="BD1648" s="328"/>
      <c r="BE1648" s="328"/>
      <c r="BF1648" s="328"/>
      <c r="BG1648" s="328"/>
      <c r="BH1648" s="328"/>
      <c r="BI1648" s="328"/>
      <c r="BJ1648" s="328"/>
      <c r="BK1648" s="328"/>
      <c r="BL1648" s="328"/>
      <c r="BM1648" s="328"/>
      <c r="BN1648" s="328"/>
      <c r="BO1648" s="328"/>
      <c r="BP1648" s="328"/>
      <c r="BQ1648" s="328"/>
      <c r="BR1648" s="328"/>
      <c r="BS1648" s="328"/>
      <c r="BT1648" s="328"/>
      <c r="BU1648" s="328"/>
      <c r="BV1648" s="328"/>
      <c r="BW1648" s="328"/>
      <c r="BX1648" s="328"/>
      <c r="BY1648" s="165"/>
      <c r="BZ1648" s="165"/>
      <c r="CA1648" s="165"/>
      <c r="CB1648" s="165"/>
      <c r="CC1648" s="165"/>
    </row>
    <row r="1649" spans="1:81" s="153" customFormat="1" ht="10.5" customHeight="1" x14ac:dyDescent="0.2">
      <c r="A1649" s="1587" t="s">
        <v>5</v>
      </c>
      <c r="B1649" s="1634" t="s">
        <v>727</v>
      </c>
      <c r="C1649" s="1119"/>
      <c r="D1649" s="1203"/>
      <c r="E1649" s="58"/>
      <c r="F1649" s="62"/>
      <c r="G1649" s="62"/>
      <c r="H1649" s="332"/>
      <c r="I1649" s="62"/>
      <c r="J1649" s="62"/>
      <c r="K1649" s="62"/>
      <c r="L1649" s="62"/>
      <c r="M1649" s="62"/>
      <c r="N1649" s="332"/>
      <c r="O1649" s="62"/>
      <c r="P1649" s="62"/>
      <c r="Q1649" s="62"/>
      <c r="R1649" s="62"/>
      <c r="S1649" s="62"/>
      <c r="T1649" s="62"/>
      <c r="U1649" s="62"/>
      <c r="V1649" s="62"/>
      <c r="W1649" s="62"/>
      <c r="X1649" s="62"/>
      <c r="Y1649" s="332"/>
      <c r="Z1649" s="62"/>
      <c r="AA1649" s="62"/>
      <c r="AB1649" s="63"/>
      <c r="AC1649" s="442"/>
      <c r="AD1649" s="755"/>
      <c r="AE1649" s="752"/>
      <c r="AF1649" s="102"/>
      <c r="AG1649" s="102"/>
      <c r="AH1649" s="102"/>
      <c r="AI1649" s="102"/>
      <c r="AJ1649" s="102"/>
      <c r="AK1649" s="102"/>
      <c r="AL1649" s="102"/>
      <c r="AM1649" s="102"/>
      <c r="AN1649" s="102"/>
      <c r="AO1649" s="102"/>
      <c r="AP1649" s="102"/>
      <c r="AQ1649" s="102"/>
      <c r="AR1649" s="102"/>
      <c r="AS1649" s="102"/>
      <c r="AT1649" s="102"/>
      <c r="AU1649" s="102"/>
      <c r="AV1649" s="102"/>
      <c r="AW1649" s="102"/>
      <c r="AX1649" s="102"/>
      <c r="AY1649" s="102"/>
      <c r="AZ1649" s="102"/>
      <c r="BA1649" s="102"/>
      <c r="BB1649" s="102"/>
      <c r="BC1649" s="102"/>
      <c r="BD1649" s="102"/>
      <c r="BE1649" s="335"/>
      <c r="BF1649" s="335"/>
      <c r="BG1649" s="335"/>
      <c r="BH1649" s="335"/>
      <c r="BI1649" s="335"/>
      <c r="BJ1649" s="335"/>
      <c r="BK1649" s="335"/>
      <c r="BL1649" s="335"/>
      <c r="BM1649" s="335"/>
      <c r="BN1649" s="335"/>
      <c r="BO1649" s="335"/>
      <c r="BP1649" s="335"/>
      <c r="BQ1649" s="335"/>
      <c r="BR1649" s="335"/>
      <c r="BS1649" s="335"/>
      <c r="BT1649" s="335"/>
      <c r="BU1649" s="335"/>
      <c r="BV1649" s="335"/>
      <c r="BW1649" s="335"/>
      <c r="BX1649" s="335"/>
    </row>
    <row r="1650" spans="1:81" s="1" customFormat="1" ht="10.5" customHeight="1" x14ac:dyDescent="0.2">
      <c r="A1650" s="1588"/>
      <c r="B1650" s="1629"/>
      <c r="C1650" s="1403" t="s">
        <v>129</v>
      </c>
      <c r="D1650" s="134" t="s">
        <v>33</v>
      </c>
      <c r="E1650" s="86">
        <f>ROUND(SQRT(E1651^2+E1652^2)*1000/(1.73*E$1637),0)</f>
        <v>5</v>
      </c>
      <c r="F1650" s="86">
        <f>ROUND(SQRT(F1651^2+F1652^2)*1000/(1.73*F$1637),0)</f>
        <v>5</v>
      </c>
      <c r="G1650" s="86">
        <f t="shared" ref="G1650:AB1650" si="3582">ROUND(SQRT(G1651^2+G1652^2)*1000/(1.73*G$1637),0)</f>
        <v>5</v>
      </c>
      <c r="H1650" s="446">
        <f t="shared" si="3582"/>
        <v>5</v>
      </c>
      <c r="I1650" s="86">
        <f t="shared" si="3582"/>
        <v>5</v>
      </c>
      <c r="J1650" s="86">
        <f t="shared" si="3582"/>
        <v>5</v>
      </c>
      <c r="K1650" s="86">
        <f t="shared" si="3582"/>
        <v>5</v>
      </c>
      <c r="L1650" s="86">
        <f t="shared" si="3582"/>
        <v>5</v>
      </c>
      <c r="M1650" s="86">
        <f t="shared" si="3582"/>
        <v>5</v>
      </c>
      <c r="N1650" s="446">
        <f t="shared" si="3582"/>
        <v>5</v>
      </c>
      <c r="O1650" s="86">
        <f t="shared" si="3582"/>
        <v>5</v>
      </c>
      <c r="P1650" s="86">
        <f t="shared" si="3582"/>
        <v>5</v>
      </c>
      <c r="Q1650" s="86">
        <f t="shared" si="3582"/>
        <v>5</v>
      </c>
      <c r="R1650" s="86">
        <f t="shared" si="3582"/>
        <v>5</v>
      </c>
      <c r="S1650" s="86">
        <f t="shared" si="3582"/>
        <v>5</v>
      </c>
      <c r="T1650" s="86">
        <f t="shared" si="3582"/>
        <v>5</v>
      </c>
      <c r="U1650" s="86">
        <f t="shared" si="3582"/>
        <v>4</v>
      </c>
      <c r="V1650" s="86">
        <f t="shared" si="3582"/>
        <v>4</v>
      </c>
      <c r="W1650" s="86">
        <f t="shared" si="3582"/>
        <v>4</v>
      </c>
      <c r="X1650" s="86">
        <f t="shared" si="3582"/>
        <v>5</v>
      </c>
      <c r="Y1650" s="446">
        <f t="shared" si="3582"/>
        <v>5</v>
      </c>
      <c r="Z1650" s="86">
        <f t="shared" si="3582"/>
        <v>4</v>
      </c>
      <c r="AA1650" s="86">
        <f t="shared" si="3582"/>
        <v>4</v>
      </c>
      <c r="AB1650" s="192">
        <f t="shared" si="3582"/>
        <v>4</v>
      </c>
      <c r="AC1650" s="333"/>
      <c r="AD1650" s="180"/>
      <c r="AE1650" s="61"/>
      <c r="AF1650" s="335"/>
      <c r="AG1650" s="335"/>
      <c r="AH1650" s="335"/>
      <c r="AI1650" s="335"/>
      <c r="AJ1650" s="335"/>
      <c r="AK1650" s="335"/>
      <c r="AL1650" s="335"/>
      <c r="AM1650" s="335"/>
      <c r="AN1650" s="335"/>
      <c r="AO1650" s="335"/>
      <c r="AP1650" s="335"/>
      <c r="AQ1650" s="335"/>
      <c r="AR1650" s="335"/>
      <c r="AS1650" s="335"/>
      <c r="AT1650" s="335"/>
      <c r="AU1650" s="335"/>
      <c r="AV1650" s="335"/>
      <c r="AW1650" s="335"/>
      <c r="AX1650" s="335"/>
      <c r="AY1650" s="335"/>
      <c r="AZ1650" s="335"/>
      <c r="BA1650" s="335"/>
      <c r="BB1650" s="335"/>
      <c r="BC1650" s="335"/>
      <c r="BD1650" s="335"/>
      <c r="BE1650" s="335"/>
      <c r="BF1650" s="335"/>
      <c r="BG1650" s="335"/>
      <c r="BH1650" s="335"/>
      <c r="BI1650" s="335"/>
      <c r="BJ1650" s="335"/>
      <c r="BK1650" s="335"/>
      <c r="BL1650" s="335"/>
      <c r="BM1650" s="335"/>
      <c r="BN1650" s="335"/>
      <c r="BO1650" s="335"/>
      <c r="BP1650" s="335"/>
      <c r="BQ1650" s="335"/>
      <c r="BR1650" s="335"/>
      <c r="BS1650" s="335"/>
      <c r="BT1650" s="335"/>
      <c r="BU1650" s="335"/>
      <c r="BV1650" s="335"/>
      <c r="BW1650" s="335"/>
      <c r="BX1650" s="335"/>
      <c r="BY1650" s="153"/>
      <c r="BZ1650" s="153"/>
      <c r="CA1650" s="153"/>
      <c r="CB1650" s="153"/>
      <c r="CC1650" s="153"/>
    </row>
    <row r="1651" spans="1:81" s="1" customFormat="1" ht="10.5" customHeight="1" x14ac:dyDescent="0.2">
      <c r="A1651" s="1588"/>
      <c r="B1651" s="1629"/>
      <c r="C1651" s="1403" t="s">
        <v>557</v>
      </c>
      <c r="D1651" s="134" t="s">
        <v>116</v>
      </c>
      <c r="E1651" s="64">
        <f>ROUND((AG1651-AF1651)*$AE1651,2)</f>
        <v>0.02</v>
      </c>
      <c r="F1651" s="64">
        <f t="shared" ref="F1651" si="3583">ROUND((AH1651-AG1651)*$AE1651,2)</f>
        <v>0.02</v>
      </c>
      <c r="G1651" s="64">
        <f t="shared" ref="G1651" si="3584">ROUND((AI1651-AH1651)*$AE1651,2)</f>
        <v>0.02</v>
      </c>
      <c r="H1651" s="424">
        <f t="shared" ref="H1651" si="3585">ROUND((AJ1651-AI1651)*$AE1651,2)</f>
        <v>0.02</v>
      </c>
      <c r="I1651" s="64">
        <f t="shared" ref="I1651" si="3586">ROUND((AK1651-AJ1651)*$AE1651,2)</f>
        <v>0.02</v>
      </c>
      <c r="J1651" s="64">
        <f t="shared" ref="J1651" si="3587">ROUND((AL1651-AK1651)*$AE1651,2)</f>
        <v>0.02</v>
      </c>
      <c r="K1651" s="64">
        <f t="shared" ref="K1651" si="3588">ROUND((AM1651-AL1651)*$AE1651,2)</f>
        <v>0.02</v>
      </c>
      <c r="L1651" s="64">
        <f t="shared" ref="L1651" si="3589">ROUND((AN1651-AM1651)*$AE1651,2)</f>
        <v>0.02</v>
      </c>
      <c r="M1651" s="64">
        <f t="shared" ref="M1651" si="3590">ROUND((AO1651-AN1651)*$AE1651,2)</f>
        <v>0.02</v>
      </c>
      <c r="N1651" s="424">
        <f t="shared" ref="N1651" si="3591">ROUND((AP1651-AO1651)*$AE1651,2)</f>
        <v>0.02</v>
      </c>
      <c r="O1651" s="64">
        <f t="shared" ref="O1651" si="3592">ROUND((AQ1651-AP1651)*$AE1651,2)</f>
        <v>0.02</v>
      </c>
      <c r="P1651" s="64">
        <f t="shared" ref="P1651" si="3593">ROUND((AR1651-AQ1651)*$AE1651,2)</f>
        <v>0.02</v>
      </c>
      <c r="Q1651" s="64">
        <f t="shared" ref="Q1651" si="3594">ROUND((AS1651-AR1651)*$AE1651,2)</f>
        <v>0.02</v>
      </c>
      <c r="R1651" s="64">
        <f t="shared" ref="R1651" si="3595">ROUND((AT1651-AS1651)*$AE1651,2)</f>
        <v>0.02</v>
      </c>
      <c r="S1651" s="64">
        <f t="shared" ref="S1651" si="3596">ROUND((AU1651-AT1651)*$AE1651,2)</f>
        <v>0.02</v>
      </c>
      <c r="T1651" s="64">
        <f t="shared" ref="T1651" si="3597">ROUND((AV1651-AU1651)*$AE1651,2)</f>
        <v>0.02</v>
      </c>
      <c r="U1651" s="64">
        <f t="shared" ref="U1651" si="3598">ROUND((AW1651-AV1651)*$AE1651,2)</f>
        <v>0.02</v>
      </c>
      <c r="V1651" s="64">
        <f t="shared" ref="V1651" si="3599">ROUND((AX1651-AW1651)*$AE1651,2)</f>
        <v>0.02</v>
      </c>
      <c r="W1651" s="64">
        <f t="shared" ref="W1651" si="3600">ROUND((AY1651-AX1651)*$AE1651,2)</f>
        <v>0.02</v>
      </c>
      <c r="X1651" s="64">
        <f t="shared" ref="X1651" si="3601">ROUND((AZ1651-AY1651)*$AE1651,2)</f>
        <v>0.02</v>
      </c>
      <c r="Y1651" s="424">
        <f t="shared" ref="Y1651" si="3602">ROUND((BA1651-AZ1651)*$AE1651,2)</f>
        <v>0.02</v>
      </c>
      <c r="Z1651" s="64">
        <f t="shared" ref="Z1651" si="3603">ROUND((BB1651-BA1651)*$AE1651,2)</f>
        <v>0.02</v>
      </c>
      <c r="AA1651" s="64">
        <f t="shared" ref="AA1651" si="3604">ROUND((BC1651-BB1651)*$AE1651,2)</f>
        <v>0.02</v>
      </c>
      <c r="AB1651" s="65">
        <f t="shared" ref="AB1651" si="3605">ROUND((BD1651-BC1651)*$AE1651,2)</f>
        <v>0.02</v>
      </c>
      <c r="AC1651" s="50">
        <f>(BD1651-AF1651)*AE1651</f>
        <v>0.47592000000004192</v>
      </c>
      <c r="AD1651" s="53">
        <f>(BD1652-AF1652)*AE1651</f>
        <v>1.1476800000000367</v>
      </c>
      <c r="AE1651" s="456">
        <v>7.2</v>
      </c>
      <c r="AF1651" s="1058">
        <v>1629.2192</v>
      </c>
      <c r="AG1651" s="1058">
        <v>1629.2219</v>
      </c>
      <c r="AH1651" s="1059">
        <v>1629.2246</v>
      </c>
      <c r="AI1651" s="1058">
        <v>1629.2274</v>
      </c>
      <c r="AJ1651" s="1058">
        <v>1629.23</v>
      </c>
      <c r="AK1651" s="1058">
        <v>1629.2327</v>
      </c>
      <c r="AL1651" s="1058">
        <v>1629.2354</v>
      </c>
      <c r="AM1651" s="1058">
        <v>1629.2380000000001</v>
      </c>
      <c r="AN1651" s="1058">
        <v>1629.241</v>
      </c>
      <c r="AO1651" s="1058">
        <v>1629.2440999999999</v>
      </c>
      <c r="AP1651" s="1058">
        <v>1629.2470000000001</v>
      </c>
      <c r="AQ1651" s="1058">
        <v>1629.2499</v>
      </c>
      <c r="AR1651" s="1058">
        <v>1629.2528</v>
      </c>
      <c r="AS1651" s="1058">
        <v>1629.2556999999999</v>
      </c>
      <c r="AT1651" s="1058">
        <v>1629.2584999999999</v>
      </c>
      <c r="AU1651" s="1058">
        <v>1629.2611999999999</v>
      </c>
      <c r="AV1651" s="1058">
        <v>1629.2638999999999</v>
      </c>
      <c r="AW1651" s="1058">
        <v>1629.2665</v>
      </c>
      <c r="AX1651" s="1058">
        <v>1629.2692</v>
      </c>
      <c r="AY1651" s="1058">
        <v>1629.2719</v>
      </c>
      <c r="AZ1651" s="1058">
        <v>1629.2747999999999</v>
      </c>
      <c r="BA1651" s="1058">
        <v>1629.2774999999999</v>
      </c>
      <c r="BB1651" s="1058">
        <v>1629.2800999999999</v>
      </c>
      <c r="BC1651" s="1058">
        <v>1629.2827</v>
      </c>
      <c r="BD1651" s="1058">
        <v>1629.2853</v>
      </c>
      <c r="BE1651" s="335"/>
      <c r="BF1651" s="335"/>
      <c r="BG1651" s="335"/>
      <c r="BH1651" s="335"/>
      <c r="BI1651" s="335"/>
      <c r="BJ1651" s="335"/>
      <c r="BK1651" s="335"/>
      <c r="BL1651" s="335"/>
      <c r="BM1651" s="335"/>
      <c r="BN1651" s="335"/>
      <c r="BO1651" s="335"/>
      <c r="BP1651" s="335"/>
      <c r="BQ1651" s="335"/>
      <c r="BR1651" s="335"/>
      <c r="BS1651" s="335"/>
      <c r="BT1651" s="335"/>
      <c r="BU1651" s="335"/>
      <c r="BV1651" s="335"/>
      <c r="BW1651" s="335"/>
      <c r="BX1651" s="335"/>
      <c r="BY1651" s="153"/>
      <c r="BZ1651" s="153"/>
      <c r="CA1651" s="153"/>
      <c r="CB1651" s="153"/>
      <c r="CC1651" s="153"/>
    </row>
    <row r="1652" spans="1:81" s="1" customFormat="1" ht="10.5" customHeight="1" x14ac:dyDescent="0.2">
      <c r="A1652" s="1588"/>
      <c r="B1652" s="1629"/>
      <c r="C1652" s="1403" t="s">
        <v>557</v>
      </c>
      <c r="D1652" s="134" t="s">
        <v>117</v>
      </c>
      <c r="E1652" s="64">
        <f>ROUND((AG1652-AF1652)*$AE1651,2)</f>
        <v>0.05</v>
      </c>
      <c r="F1652" s="51">
        <f t="shared" ref="F1652" si="3606">ROUND((AH1652-AG1652)*$AE1651,2)</f>
        <v>0.05</v>
      </c>
      <c r="G1652" s="51">
        <f t="shared" ref="G1652" si="3607">ROUND((AI1652-AH1652)*$AE1651,2)</f>
        <v>0.05</v>
      </c>
      <c r="H1652" s="334">
        <f t="shared" ref="H1652" si="3608">ROUND((AJ1652-AI1652)*$AE1651,2)</f>
        <v>0.05</v>
      </c>
      <c r="I1652" s="51">
        <f t="shared" ref="I1652" si="3609">ROUND((AK1652-AJ1652)*$AE1651,2)</f>
        <v>0.05</v>
      </c>
      <c r="J1652" s="51">
        <f t="shared" ref="J1652" si="3610">ROUND((AL1652-AK1652)*$AE1651,2)</f>
        <v>0.05</v>
      </c>
      <c r="K1652" s="51">
        <f t="shared" ref="K1652" si="3611">ROUND((AM1652-AL1652)*$AE1651,2)</f>
        <v>0.05</v>
      </c>
      <c r="L1652" s="51">
        <f t="shared" ref="L1652" si="3612">ROUND((AN1652-AM1652)*$AE1651,2)</f>
        <v>0.05</v>
      </c>
      <c r="M1652" s="51">
        <f t="shared" ref="M1652" si="3613">ROUND((AO1652-AN1652)*$AE1651,2)</f>
        <v>0.05</v>
      </c>
      <c r="N1652" s="334">
        <f t="shared" ref="N1652" si="3614">ROUND((AP1652-AO1652)*$AE1651,2)</f>
        <v>0.05</v>
      </c>
      <c r="O1652" s="51">
        <f t="shared" ref="O1652" si="3615">ROUND((AQ1652-AP1652)*$AE1651,2)</f>
        <v>0.05</v>
      </c>
      <c r="P1652" s="51">
        <f t="shared" ref="P1652" si="3616">ROUND((AR1652-AQ1652)*$AE1651,2)</f>
        <v>0.05</v>
      </c>
      <c r="Q1652" s="51">
        <f t="shared" ref="Q1652" si="3617">ROUND((AS1652-AR1652)*$AE1651,2)</f>
        <v>0.05</v>
      </c>
      <c r="R1652" s="51">
        <f t="shared" ref="R1652" si="3618">ROUND((AT1652-AS1652)*$AE1651,2)</f>
        <v>0.05</v>
      </c>
      <c r="S1652" s="51">
        <f t="shared" ref="S1652" si="3619">ROUND((AU1652-AT1652)*$AE1651,2)</f>
        <v>0.05</v>
      </c>
      <c r="T1652" s="51">
        <f t="shared" ref="T1652" si="3620">ROUND((AV1652-AU1652)*$AE1651,2)</f>
        <v>0.05</v>
      </c>
      <c r="U1652" s="51">
        <f t="shared" ref="U1652" si="3621">ROUND((AW1652-AV1652)*$AE1651,2)</f>
        <v>0.04</v>
      </c>
      <c r="V1652" s="51">
        <f t="shared" ref="V1652" si="3622">ROUND((AX1652-AW1652)*$AE1651,2)</f>
        <v>0.04</v>
      </c>
      <c r="W1652" s="51">
        <f t="shared" ref="W1652" si="3623">ROUND((AY1652-AX1652)*$AE1651,2)</f>
        <v>0.04</v>
      </c>
      <c r="X1652" s="51">
        <f t="shared" ref="X1652" si="3624">ROUND((AZ1652-AY1652)*$AE1651,2)</f>
        <v>0.05</v>
      </c>
      <c r="Y1652" s="334">
        <f t="shared" ref="Y1652" si="3625">ROUND((BA1652-AZ1652)*$AE1651,2)</f>
        <v>0.05</v>
      </c>
      <c r="Z1652" s="51">
        <f t="shared" ref="Z1652" si="3626">ROUND((BB1652-BA1652)*$AE1651,2)</f>
        <v>0.04</v>
      </c>
      <c r="AA1652" s="51">
        <f t="shared" ref="AA1652" si="3627">ROUND((BC1652-BB1652)*$AE1651,2)</f>
        <v>0.04</v>
      </c>
      <c r="AB1652" s="52">
        <f t="shared" ref="AB1652" si="3628">ROUND((BD1652-BC1652)*$AE1651,2)</f>
        <v>0.04</v>
      </c>
      <c r="AC1652" s="50"/>
      <c r="AD1652" s="53"/>
      <c r="AE1652" s="456"/>
      <c r="AF1652" s="1058">
        <v>1908.3045</v>
      </c>
      <c r="AG1652" s="1058">
        <v>1908.3112000000001</v>
      </c>
      <c r="AH1652" s="1059">
        <v>1908.3179</v>
      </c>
      <c r="AI1652" s="1058">
        <v>1908.3245999999999</v>
      </c>
      <c r="AJ1652" s="1058">
        <v>1908.3312000000001</v>
      </c>
      <c r="AK1652" s="1058">
        <v>1908.3376000000001</v>
      </c>
      <c r="AL1652" s="1058">
        <v>1908.3440000000001</v>
      </c>
      <c r="AM1652" s="1058">
        <v>1908.3505</v>
      </c>
      <c r="AN1652" s="1058">
        <v>1908.3572999999999</v>
      </c>
      <c r="AO1652" s="1058">
        <v>1908.3644999999999</v>
      </c>
      <c r="AP1652" s="1058">
        <v>1908.3719000000001</v>
      </c>
      <c r="AQ1652" s="1058">
        <v>1908.3792000000001</v>
      </c>
      <c r="AR1652" s="1058">
        <v>1908.3866</v>
      </c>
      <c r="AS1652" s="1058">
        <v>1908.394</v>
      </c>
      <c r="AT1652" s="1058">
        <v>1908.4011</v>
      </c>
      <c r="AU1652" s="1058">
        <v>1908.4078</v>
      </c>
      <c r="AV1652" s="1058">
        <v>1908.4141</v>
      </c>
      <c r="AW1652" s="1058">
        <v>1908.4203</v>
      </c>
      <c r="AX1652" s="1058">
        <v>1908.4264000000001</v>
      </c>
      <c r="AY1652" s="1058">
        <v>1908.4326000000001</v>
      </c>
      <c r="AZ1652" s="1058">
        <v>1908.4389000000001</v>
      </c>
      <c r="BA1652" s="1058">
        <v>1908.4453000000001</v>
      </c>
      <c r="BB1652" s="1058">
        <v>1908.4514999999999</v>
      </c>
      <c r="BC1652" s="1058">
        <v>1908.4576999999999</v>
      </c>
      <c r="BD1652" s="1058">
        <v>1908.4639</v>
      </c>
      <c r="BE1652" s="335"/>
      <c r="BF1652" s="335"/>
      <c r="BG1652" s="335"/>
      <c r="BH1652" s="335"/>
      <c r="BI1652" s="335"/>
      <c r="BJ1652" s="335"/>
      <c r="BK1652" s="335"/>
      <c r="BL1652" s="335"/>
      <c r="BM1652" s="335"/>
      <c r="BN1652" s="335"/>
      <c r="BO1652" s="335"/>
      <c r="BP1652" s="335"/>
      <c r="BQ1652" s="335"/>
      <c r="BR1652" s="335"/>
      <c r="BS1652" s="335"/>
      <c r="BT1652" s="335"/>
      <c r="BU1652" s="335"/>
      <c r="BV1652" s="335"/>
      <c r="BW1652" s="335"/>
      <c r="BX1652" s="335"/>
      <c r="BY1652" s="153"/>
      <c r="BZ1652" s="153"/>
      <c r="CA1652" s="153"/>
      <c r="CB1652" s="153"/>
      <c r="CC1652" s="153"/>
    </row>
    <row r="1653" spans="1:81" s="1" customFormat="1" ht="10.5" customHeight="1" thickBot="1" x14ac:dyDescent="0.25">
      <c r="A1653" s="1589"/>
      <c r="B1653" s="1635"/>
      <c r="C1653" s="274"/>
      <c r="D1653" s="239" t="s">
        <v>41</v>
      </c>
      <c r="E1653" s="84">
        <f t="shared" ref="E1653:AB1653" si="3629">E1652/E1651</f>
        <v>2.5</v>
      </c>
      <c r="F1653" s="84">
        <f t="shared" si="3629"/>
        <v>2.5</v>
      </c>
      <c r="G1653" s="84">
        <f t="shared" si="3629"/>
        <v>2.5</v>
      </c>
      <c r="H1653" s="425">
        <f t="shared" si="3629"/>
        <v>2.5</v>
      </c>
      <c r="I1653" s="84">
        <f t="shared" si="3629"/>
        <v>2.5</v>
      </c>
      <c r="J1653" s="84">
        <f t="shared" si="3629"/>
        <v>2.5</v>
      </c>
      <c r="K1653" s="84">
        <f t="shared" si="3629"/>
        <v>2.5</v>
      </c>
      <c r="L1653" s="84">
        <f t="shared" si="3629"/>
        <v>2.5</v>
      </c>
      <c r="M1653" s="84">
        <f t="shared" si="3629"/>
        <v>2.5</v>
      </c>
      <c r="N1653" s="425">
        <f t="shared" si="3629"/>
        <v>2.5</v>
      </c>
      <c r="O1653" s="84">
        <f t="shared" si="3629"/>
        <v>2.5</v>
      </c>
      <c r="P1653" s="84">
        <f t="shared" si="3629"/>
        <v>2.5</v>
      </c>
      <c r="Q1653" s="84">
        <f t="shared" si="3629"/>
        <v>2.5</v>
      </c>
      <c r="R1653" s="84">
        <f t="shared" si="3629"/>
        <v>2.5</v>
      </c>
      <c r="S1653" s="84">
        <f t="shared" si="3629"/>
        <v>2.5</v>
      </c>
      <c r="T1653" s="84">
        <f t="shared" si="3629"/>
        <v>2.5</v>
      </c>
      <c r="U1653" s="84">
        <f t="shared" si="3629"/>
        <v>2</v>
      </c>
      <c r="V1653" s="84">
        <f t="shared" si="3629"/>
        <v>2</v>
      </c>
      <c r="W1653" s="84">
        <f t="shared" si="3629"/>
        <v>2</v>
      </c>
      <c r="X1653" s="84">
        <f t="shared" si="3629"/>
        <v>2.5</v>
      </c>
      <c r="Y1653" s="425">
        <f t="shared" si="3629"/>
        <v>2.5</v>
      </c>
      <c r="Z1653" s="84">
        <f t="shared" si="3629"/>
        <v>2</v>
      </c>
      <c r="AA1653" s="84">
        <f t="shared" si="3629"/>
        <v>2</v>
      </c>
      <c r="AB1653" s="85">
        <f t="shared" si="3629"/>
        <v>2</v>
      </c>
      <c r="AC1653" s="50"/>
      <c r="AD1653" s="53"/>
      <c r="AE1653" s="456"/>
      <c r="AF1653" s="335"/>
      <c r="AG1653" s="335"/>
      <c r="AH1653" s="335"/>
      <c r="AI1653" s="335"/>
      <c r="AJ1653" s="335"/>
      <c r="AK1653" s="335"/>
      <c r="AL1653" s="335"/>
      <c r="AM1653" s="335"/>
      <c r="AN1653" s="335"/>
      <c r="AO1653" s="335"/>
      <c r="AP1653" s="335"/>
      <c r="AQ1653" s="335"/>
      <c r="AR1653" s="335"/>
      <c r="AS1653" s="335"/>
      <c r="AT1653" s="335"/>
      <c r="AU1653" s="335"/>
      <c r="AV1653" s="335"/>
      <c r="AW1653" s="335"/>
      <c r="AX1653" s="335"/>
      <c r="AY1653" s="335"/>
      <c r="AZ1653" s="335"/>
      <c r="BA1653" s="335"/>
      <c r="BB1653" s="335"/>
      <c r="BC1653" s="335"/>
      <c r="BD1653" s="335"/>
      <c r="BE1653" s="335"/>
      <c r="BF1653" s="335"/>
      <c r="BG1653" s="335"/>
      <c r="BH1653" s="335"/>
      <c r="BI1653" s="335"/>
      <c r="BJ1653" s="335"/>
      <c r="BK1653" s="335"/>
      <c r="BL1653" s="335"/>
      <c r="BM1653" s="335"/>
      <c r="BN1653" s="335"/>
      <c r="BO1653" s="335"/>
      <c r="BP1653" s="335"/>
      <c r="BQ1653" s="335"/>
      <c r="BR1653" s="335"/>
      <c r="BS1653" s="335"/>
      <c r="BT1653" s="335"/>
      <c r="BU1653" s="335"/>
      <c r="BV1653" s="335"/>
      <c r="BW1653" s="335"/>
      <c r="BX1653" s="335"/>
      <c r="BY1653" s="153"/>
      <c r="BZ1653" s="153"/>
      <c r="CA1653" s="153"/>
      <c r="CB1653" s="153"/>
      <c r="CC1653" s="153"/>
    </row>
    <row r="1654" spans="1:81" s="153" customFormat="1" ht="10.5" customHeight="1" x14ac:dyDescent="0.2">
      <c r="A1654" s="1531" t="s">
        <v>4</v>
      </c>
      <c r="B1654" s="1636" t="s">
        <v>663</v>
      </c>
      <c r="C1654" s="1119"/>
      <c r="D1654" s="1203"/>
      <c r="E1654" s="58"/>
      <c r="F1654" s="62"/>
      <c r="G1654" s="62"/>
      <c r="H1654" s="332"/>
      <c r="I1654" s="62"/>
      <c r="J1654" s="62"/>
      <c r="K1654" s="62"/>
      <c r="L1654" s="62"/>
      <c r="M1654" s="62"/>
      <c r="N1654" s="332"/>
      <c r="O1654" s="62"/>
      <c r="P1654" s="62"/>
      <c r="Q1654" s="62"/>
      <c r="R1654" s="62"/>
      <c r="S1654" s="62"/>
      <c r="T1654" s="62"/>
      <c r="U1654" s="62"/>
      <c r="V1654" s="62"/>
      <c r="W1654" s="62"/>
      <c r="X1654" s="62"/>
      <c r="Y1654" s="332"/>
      <c r="Z1654" s="62"/>
      <c r="AA1654" s="62"/>
      <c r="AB1654" s="63"/>
      <c r="AC1654" s="442"/>
      <c r="AD1654" s="755"/>
      <c r="AE1654" s="752"/>
      <c r="AF1654" s="102"/>
      <c r="AG1654" s="102"/>
      <c r="AH1654" s="102"/>
      <c r="AI1654" s="102"/>
      <c r="AJ1654" s="102"/>
      <c r="AK1654" s="102"/>
      <c r="AL1654" s="102"/>
      <c r="AM1654" s="102"/>
      <c r="AN1654" s="102"/>
      <c r="AO1654" s="102"/>
      <c r="AP1654" s="102"/>
      <c r="AQ1654" s="102"/>
      <c r="AR1654" s="102"/>
      <c r="AS1654" s="102"/>
      <c r="AT1654" s="102"/>
      <c r="AU1654" s="102"/>
      <c r="AV1654" s="102"/>
      <c r="AW1654" s="102"/>
      <c r="AX1654" s="102"/>
      <c r="AY1654" s="102"/>
      <c r="AZ1654" s="102"/>
      <c r="BA1654" s="102"/>
      <c r="BB1654" s="102"/>
      <c r="BC1654" s="102"/>
      <c r="BD1654" s="102"/>
      <c r="BE1654" s="335"/>
      <c r="BF1654" s="335"/>
      <c r="BG1654" s="335"/>
      <c r="BH1654" s="335"/>
      <c r="BI1654" s="335"/>
      <c r="BJ1654" s="335"/>
      <c r="BK1654" s="335"/>
      <c r="BL1654" s="335"/>
      <c r="BM1654" s="335"/>
      <c r="BN1654" s="335"/>
      <c r="BO1654" s="335"/>
      <c r="BP1654" s="335"/>
      <c r="BQ1654" s="335"/>
      <c r="BR1654" s="335"/>
      <c r="BS1654" s="335"/>
      <c r="BT1654" s="335"/>
      <c r="BU1654" s="335"/>
      <c r="BV1654" s="335"/>
      <c r="BW1654" s="335"/>
      <c r="BX1654" s="335"/>
    </row>
    <row r="1655" spans="1:81" s="1" customFormat="1" ht="10.5" customHeight="1" x14ac:dyDescent="0.2">
      <c r="A1655" s="1532"/>
      <c r="B1655" s="1633"/>
      <c r="C1655" s="1403" t="s">
        <v>126</v>
      </c>
      <c r="D1655" s="134" t="s">
        <v>33</v>
      </c>
      <c r="E1655" s="1060">
        <v>49</v>
      </c>
      <c r="F1655" s="1060">
        <v>49</v>
      </c>
      <c r="G1655" s="1060">
        <v>48</v>
      </c>
      <c r="H1655" s="1061">
        <v>49</v>
      </c>
      <c r="I1655" s="1060">
        <v>49</v>
      </c>
      <c r="J1655" s="1060">
        <v>48</v>
      </c>
      <c r="K1655" s="1060">
        <v>49</v>
      </c>
      <c r="L1655" s="1060">
        <v>50</v>
      </c>
      <c r="M1655" s="1060">
        <v>49</v>
      </c>
      <c r="N1655" s="1061">
        <v>45</v>
      </c>
      <c r="O1655" s="1060">
        <v>39</v>
      </c>
      <c r="P1655" s="1060">
        <v>39</v>
      </c>
      <c r="Q1655" s="1060">
        <v>50</v>
      </c>
      <c r="R1655" s="1060">
        <v>50</v>
      </c>
      <c r="S1655" s="1060">
        <v>49</v>
      </c>
      <c r="T1655" s="1060">
        <v>48</v>
      </c>
      <c r="U1655" s="1060">
        <v>48</v>
      </c>
      <c r="V1655" s="1060">
        <v>48</v>
      </c>
      <c r="W1655" s="1060">
        <v>49</v>
      </c>
      <c r="X1655" s="1060">
        <v>50</v>
      </c>
      <c r="Y1655" s="1061">
        <v>49</v>
      </c>
      <c r="Z1655" s="1060">
        <v>48</v>
      </c>
      <c r="AA1655" s="1060">
        <v>49</v>
      </c>
      <c r="AB1655" s="1062">
        <v>49</v>
      </c>
      <c r="AC1655" s="333"/>
      <c r="AD1655" s="180"/>
      <c r="AE1655" s="456"/>
      <c r="AF1655" s="335"/>
      <c r="AG1655" s="335"/>
      <c r="AH1655" s="335"/>
      <c r="AI1655" s="335"/>
      <c r="AJ1655" s="335"/>
      <c r="AK1655" s="335"/>
      <c r="AL1655" s="335"/>
      <c r="AM1655" s="335"/>
      <c r="AN1655" s="335"/>
      <c r="AO1655" s="335"/>
      <c r="AP1655" s="335"/>
      <c r="AQ1655" s="335"/>
      <c r="AR1655" s="335"/>
      <c r="AS1655" s="335"/>
      <c r="AT1655" s="335"/>
      <c r="AU1655" s="335"/>
      <c r="AV1655" s="335"/>
      <c r="AW1655" s="335"/>
      <c r="AX1655" s="335"/>
      <c r="AY1655" s="335"/>
      <c r="AZ1655" s="335"/>
      <c r="BA1655" s="335"/>
      <c r="BB1655" s="335"/>
      <c r="BC1655" s="335"/>
      <c r="BD1655" s="335"/>
      <c r="BE1655" s="328"/>
      <c r="BF1655" s="328"/>
      <c r="BG1655" s="328"/>
      <c r="BH1655" s="328"/>
      <c r="BI1655" s="328"/>
      <c r="BJ1655" s="328"/>
      <c r="BK1655" s="328"/>
      <c r="BL1655" s="328"/>
      <c r="BM1655" s="328"/>
      <c r="BN1655" s="328"/>
      <c r="BO1655" s="328"/>
      <c r="BP1655" s="328"/>
      <c r="BQ1655" s="328"/>
      <c r="BR1655" s="328"/>
      <c r="BS1655" s="328"/>
      <c r="BT1655" s="328"/>
      <c r="BU1655" s="328"/>
      <c r="BV1655" s="328"/>
      <c r="BW1655" s="328"/>
      <c r="BX1655" s="328"/>
      <c r="BY1655" s="165"/>
      <c r="BZ1655" s="165"/>
      <c r="CA1655" s="165"/>
      <c r="CB1655" s="165"/>
      <c r="CC1655" s="165"/>
    </row>
    <row r="1656" spans="1:81" s="1" customFormat="1" ht="10.5" customHeight="1" x14ac:dyDescent="0.2">
      <c r="A1656" s="1532"/>
      <c r="B1656" s="1633"/>
      <c r="C1656" s="1403" t="s">
        <v>557</v>
      </c>
      <c r="D1656" s="134" t="s">
        <v>116</v>
      </c>
      <c r="E1656" s="64">
        <f>ROUND((AG1656-AF1656)*$AE1656,2)</f>
        <v>0.35</v>
      </c>
      <c r="F1656" s="64">
        <f t="shared" ref="F1656" si="3630">ROUND((AH1656-AG1656)*$AE1656,2)</f>
        <v>0.35</v>
      </c>
      <c r="G1656" s="64">
        <f t="shared" ref="G1656" si="3631">ROUND((AI1656-AH1656)*$AE1656,2)</f>
        <v>0.35</v>
      </c>
      <c r="H1656" s="424">
        <f t="shared" ref="H1656" si="3632">ROUND((AJ1656-AI1656)*$AE1656,2)</f>
        <v>0.35</v>
      </c>
      <c r="I1656" s="64">
        <f t="shared" ref="I1656" si="3633">ROUND((AK1656-AJ1656)*$AE1656,2)</f>
        <v>0.35</v>
      </c>
      <c r="J1656" s="64">
        <f t="shared" ref="J1656" si="3634">ROUND((AL1656-AK1656)*$AE1656,2)</f>
        <v>0.35</v>
      </c>
      <c r="K1656" s="64">
        <f t="shared" ref="K1656" si="3635">ROUND((AM1656-AL1656)*$AE1656,2)</f>
        <v>0.35</v>
      </c>
      <c r="L1656" s="64">
        <f t="shared" ref="L1656" si="3636">ROUND((AN1656-AM1656)*$AE1656,2)</f>
        <v>0.35</v>
      </c>
      <c r="M1656" s="64">
        <f t="shared" ref="M1656" si="3637">ROUND((AO1656-AN1656)*$AE1656,2)</f>
        <v>0.34</v>
      </c>
      <c r="N1656" s="424">
        <f t="shared" ref="N1656" si="3638">ROUND((AP1656-AO1656)*$AE1656,2)</f>
        <v>0.34</v>
      </c>
      <c r="O1656" s="64">
        <f t="shared" ref="O1656" si="3639">ROUND((AQ1656-AP1656)*$AE1656,2)</f>
        <v>0.27</v>
      </c>
      <c r="P1656" s="64">
        <f t="shared" ref="P1656" si="3640">ROUND((AR1656-AQ1656)*$AE1656,2)</f>
        <v>0.27</v>
      </c>
      <c r="Q1656" s="64">
        <f t="shared" ref="Q1656" si="3641">ROUND((AS1656-AR1656)*$AE1656,2)</f>
        <v>0.33</v>
      </c>
      <c r="R1656" s="64">
        <f t="shared" ref="R1656" si="3642">ROUND((AT1656-AS1656)*$AE1656,2)</f>
        <v>0.35</v>
      </c>
      <c r="S1656" s="64">
        <f t="shared" ref="S1656" si="3643">ROUND((AU1656-AT1656)*$AE1656,2)</f>
        <v>0.35</v>
      </c>
      <c r="T1656" s="64">
        <f t="shared" ref="T1656" si="3644">ROUND((AV1656-AU1656)*$AE1656,2)</f>
        <v>0.34</v>
      </c>
      <c r="U1656" s="64">
        <f t="shared" ref="U1656" si="3645">ROUND((AW1656-AV1656)*$AE1656,2)</f>
        <v>0.34</v>
      </c>
      <c r="V1656" s="64">
        <f t="shared" ref="V1656" si="3646">ROUND((AX1656-AW1656)*$AE1656,2)</f>
        <v>0.34</v>
      </c>
      <c r="W1656" s="64">
        <f t="shared" ref="W1656" si="3647">ROUND((AY1656-AX1656)*$AE1656,2)</f>
        <v>0.34</v>
      </c>
      <c r="X1656" s="64">
        <f t="shared" ref="X1656" si="3648">ROUND((AZ1656-AY1656)*$AE1656,2)</f>
        <v>0.34</v>
      </c>
      <c r="Y1656" s="424">
        <f t="shared" ref="Y1656" si="3649">ROUND((BA1656-AZ1656)*$AE1656,2)</f>
        <v>0.35</v>
      </c>
      <c r="Z1656" s="64">
        <f t="shared" ref="Z1656" si="3650">ROUND((BB1656-BA1656)*$AE1656,2)</f>
        <v>0.35</v>
      </c>
      <c r="AA1656" s="64">
        <f t="shared" ref="AA1656" si="3651">ROUND((BC1656-BB1656)*$AE1656,2)</f>
        <v>0.35</v>
      </c>
      <c r="AB1656" s="65">
        <f t="shared" ref="AB1656" si="3652">ROUND((BD1656-BC1656)*$AE1656,2)</f>
        <v>0.35</v>
      </c>
      <c r="AC1656" s="50">
        <f>(BD1656-AF1656)*AE1656</f>
        <v>8.1392400000007914</v>
      </c>
      <c r="AD1656" s="53">
        <f>(BD1657-AF1657)*AE1656</f>
        <v>10.242359999998371</v>
      </c>
      <c r="AE1656" s="456">
        <v>3.6</v>
      </c>
      <c r="AF1656" s="1058">
        <v>4102.8126000000002</v>
      </c>
      <c r="AG1656" s="1058">
        <v>4102.9090999999999</v>
      </c>
      <c r="AH1656" s="1059">
        <v>4103.0054</v>
      </c>
      <c r="AI1656" s="1058">
        <v>4103.1018000000004</v>
      </c>
      <c r="AJ1656" s="1058">
        <v>4103.1980999999996</v>
      </c>
      <c r="AK1656" s="1058">
        <v>4103.2942999999996</v>
      </c>
      <c r="AL1656" s="1058">
        <v>4103.3905000000004</v>
      </c>
      <c r="AM1656" s="1058">
        <v>4103.4867999999997</v>
      </c>
      <c r="AN1656" s="1058">
        <v>4103.5833000000002</v>
      </c>
      <c r="AO1656" s="1058">
        <v>4103.6787999999997</v>
      </c>
      <c r="AP1656" s="1058">
        <v>4103.7730000000001</v>
      </c>
      <c r="AQ1656" s="1058">
        <v>4103.8477000000003</v>
      </c>
      <c r="AR1656" s="1058">
        <v>4103.9224999999997</v>
      </c>
      <c r="AS1656" s="1058">
        <v>4104.0149000000001</v>
      </c>
      <c r="AT1656" s="1058">
        <v>4104.1112000000003</v>
      </c>
      <c r="AU1656" s="1058">
        <v>4104.2071999999998</v>
      </c>
      <c r="AV1656" s="1058">
        <v>4104.3028999999997</v>
      </c>
      <c r="AW1656" s="1058">
        <v>4104.3986999999997</v>
      </c>
      <c r="AX1656" s="1058">
        <v>4104.4943000000003</v>
      </c>
      <c r="AY1656" s="1058">
        <v>4104.5897999999997</v>
      </c>
      <c r="AZ1656" s="1058">
        <v>4104.6854999999996</v>
      </c>
      <c r="BA1656" s="1058">
        <v>4104.7822999999999</v>
      </c>
      <c r="BB1656" s="1058">
        <v>4104.8793999999998</v>
      </c>
      <c r="BC1656" s="1058">
        <v>4104.9764999999998</v>
      </c>
      <c r="BD1656" s="1058">
        <v>4105.0735000000004</v>
      </c>
      <c r="BE1656" s="328"/>
      <c r="BF1656" s="328"/>
      <c r="BG1656" s="328"/>
      <c r="BH1656" s="328"/>
      <c r="BI1656" s="328"/>
      <c r="BJ1656" s="328"/>
      <c r="BK1656" s="328"/>
      <c r="BL1656" s="328"/>
      <c r="BM1656" s="328"/>
      <c r="BN1656" s="328"/>
      <c r="BO1656" s="328"/>
      <c r="BP1656" s="328"/>
      <c r="BQ1656" s="328"/>
      <c r="BR1656" s="328"/>
      <c r="BS1656" s="328"/>
      <c r="BT1656" s="328"/>
      <c r="BU1656" s="328"/>
      <c r="BV1656" s="328"/>
      <c r="BW1656" s="328"/>
      <c r="BX1656" s="328"/>
      <c r="BY1656" s="165"/>
      <c r="BZ1656" s="165"/>
      <c r="CA1656" s="165"/>
      <c r="CB1656" s="165"/>
      <c r="CC1656" s="165"/>
    </row>
    <row r="1657" spans="1:81" s="1" customFormat="1" ht="10.5" customHeight="1" x14ac:dyDescent="0.2">
      <c r="A1657" s="1532"/>
      <c r="B1657" s="1633"/>
      <c r="C1657" s="1403" t="s">
        <v>557</v>
      </c>
      <c r="D1657" s="134" t="s">
        <v>117</v>
      </c>
      <c r="E1657" s="64">
        <f>ROUND((AG1657-AF1657)*$AE1656,2)</f>
        <v>0.44</v>
      </c>
      <c r="F1657" s="51">
        <f t="shared" ref="F1657" si="3653">ROUND((AH1657-AG1657)*$AE1656,2)</f>
        <v>0.44</v>
      </c>
      <c r="G1657" s="51">
        <f t="shared" ref="G1657" si="3654">ROUND((AI1657-AH1657)*$AE1656,2)</f>
        <v>0.44</v>
      </c>
      <c r="H1657" s="334">
        <f t="shared" ref="H1657" si="3655">ROUND((AJ1657-AI1657)*$AE1656,2)</f>
        <v>0.43</v>
      </c>
      <c r="I1657" s="51">
        <f t="shared" ref="I1657" si="3656">ROUND((AK1657-AJ1657)*$AE1656,2)</f>
        <v>0.43</v>
      </c>
      <c r="J1657" s="51">
        <f t="shared" ref="J1657" si="3657">ROUND((AL1657-AK1657)*$AE1656,2)</f>
        <v>0.43</v>
      </c>
      <c r="K1657" s="51">
        <f t="shared" ref="K1657" si="3658">ROUND((AM1657-AL1657)*$AE1656,2)</f>
        <v>0.43</v>
      </c>
      <c r="L1657" s="51">
        <f t="shared" ref="L1657" si="3659">ROUND((AN1657-AM1657)*$AE1656,2)</f>
        <v>0.44</v>
      </c>
      <c r="M1657" s="51">
        <f t="shared" ref="M1657" si="3660">ROUND((AO1657-AN1657)*$AE1656,2)</f>
        <v>0.45</v>
      </c>
      <c r="N1657" s="334">
        <f t="shared" ref="N1657" si="3661">ROUND((AP1657-AO1657)*$AE1656,2)</f>
        <v>0.45</v>
      </c>
      <c r="O1657" s="51">
        <f t="shared" ref="O1657" si="3662">ROUND((AQ1657-AP1657)*$AE1656,2)</f>
        <v>0.36</v>
      </c>
      <c r="P1657" s="51">
        <f t="shared" ref="P1657" si="3663">ROUND((AR1657-AQ1657)*$AE1656,2)</f>
        <v>0.36</v>
      </c>
      <c r="Q1657" s="51">
        <f t="shared" ref="Q1657" si="3664">ROUND((AS1657-AR1657)*$AE1656,2)</f>
        <v>0.44</v>
      </c>
      <c r="R1657" s="51">
        <f t="shared" ref="R1657" si="3665">ROUND((AT1657-AS1657)*$AE1656,2)</f>
        <v>0.45</v>
      </c>
      <c r="S1657" s="51">
        <f t="shared" ref="S1657" si="3666">ROUND((AU1657-AT1657)*$AE1656,2)</f>
        <v>0.44</v>
      </c>
      <c r="T1657" s="51">
        <f t="shared" ref="T1657" si="3667">ROUND((AV1657-AU1657)*$AE1656,2)</f>
        <v>0.42</v>
      </c>
      <c r="U1657" s="51">
        <f t="shared" ref="U1657" si="3668">ROUND((AW1657-AV1657)*$AE1656,2)</f>
        <v>0.42</v>
      </c>
      <c r="V1657" s="51">
        <f t="shared" ref="V1657" si="3669">ROUND((AX1657-AW1657)*$AE1656,2)</f>
        <v>0.42</v>
      </c>
      <c r="W1657" s="51">
        <f t="shared" ref="W1657" si="3670">ROUND((AY1657-AX1657)*$AE1656,2)</f>
        <v>0.42</v>
      </c>
      <c r="X1657" s="51">
        <f t="shared" ref="X1657" si="3671">ROUND((AZ1657-AY1657)*$AE1656,2)</f>
        <v>0.43</v>
      </c>
      <c r="Y1657" s="334">
        <f t="shared" ref="Y1657" si="3672">ROUND((BA1657-AZ1657)*$AE1656,2)</f>
        <v>0.43</v>
      </c>
      <c r="Z1657" s="51">
        <f t="shared" ref="Z1657" si="3673">ROUND((BB1657-BA1657)*$AE1656,2)</f>
        <v>0.42</v>
      </c>
      <c r="AA1657" s="51">
        <f t="shared" ref="AA1657" si="3674">ROUND((BC1657-BB1657)*$AE1656,2)</f>
        <v>0.43</v>
      </c>
      <c r="AB1657" s="52">
        <f t="shared" ref="AB1657" si="3675">ROUND((BD1657-BC1657)*$AE1656,2)</f>
        <v>0.42</v>
      </c>
      <c r="AC1657" s="50"/>
      <c r="AD1657" s="53"/>
      <c r="AE1657" s="61"/>
      <c r="AF1657" s="1058">
        <v>4240.9008000000003</v>
      </c>
      <c r="AG1657" s="1058">
        <v>4241.0223999999998</v>
      </c>
      <c r="AH1657" s="1059">
        <v>4241.1439</v>
      </c>
      <c r="AI1657" s="1058">
        <v>4241.2653</v>
      </c>
      <c r="AJ1657" s="1058">
        <v>4241.3856999999998</v>
      </c>
      <c r="AK1657" s="1058">
        <v>4241.5047000000004</v>
      </c>
      <c r="AL1657" s="1058">
        <v>4241.6233000000002</v>
      </c>
      <c r="AM1657" s="1058">
        <v>4241.7431999999999</v>
      </c>
      <c r="AN1657" s="1058">
        <v>4241.8657999999996</v>
      </c>
      <c r="AO1657" s="1058">
        <v>4241.9912000000004</v>
      </c>
      <c r="AP1657" s="1058">
        <v>4242.116</v>
      </c>
      <c r="AQ1657" s="1058">
        <v>4242.2151999999996</v>
      </c>
      <c r="AR1657" s="1058">
        <v>4242.3149000000003</v>
      </c>
      <c r="AS1657" s="1058">
        <v>4242.4369999999999</v>
      </c>
      <c r="AT1657" s="1058">
        <v>4242.5618999999997</v>
      </c>
      <c r="AU1657" s="1058">
        <v>4242.6841000000004</v>
      </c>
      <c r="AV1657" s="1058">
        <v>4242.8019999999997</v>
      </c>
      <c r="AW1657" s="1058">
        <v>4242.9197999999997</v>
      </c>
      <c r="AX1657" s="1058">
        <v>4243.0366999999997</v>
      </c>
      <c r="AY1657" s="1058">
        <v>4243.1539000000002</v>
      </c>
      <c r="AZ1657" s="1058">
        <v>4243.2726000000002</v>
      </c>
      <c r="BA1657" s="1058">
        <v>4243.3922000000002</v>
      </c>
      <c r="BB1657" s="1058">
        <v>4243.51</v>
      </c>
      <c r="BC1657" s="1058">
        <v>4243.6283999999996</v>
      </c>
      <c r="BD1657" s="1058">
        <v>4243.7458999999999</v>
      </c>
      <c r="BE1657" s="328"/>
      <c r="BF1657" s="328"/>
      <c r="BG1657" s="328"/>
      <c r="BH1657" s="328"/>
      <c r="BI1657" s="328"/>
      <c r="BJ1657" s="328"/>
      <c r="BK1657" s="328"/>
      <c r="BL1657" s="328"/>
      <c r="BM1657" s="328"/>
      <c r="BN1657" s="328"/>
      <c r="BO1657" s="328"/>
      <c r="BP1657" s="328"/>
      <c r="BQ1657" s="328"/>
      <c r="BR1657" s="328"/>
      <c r="BS1657" s="328"/>
      <c r="BT1657" s="328"/>
      <c r="BU1657" s="328"/>
      <c r="BV1657" s="328"/>
      <c r="BW1657" s="328"/>
      <c r="BX1657" s="328"/>
      <c r="BY1657" s="165"/>
      <c r="BZ1657" s="165"/>
      <c r="CA1657" s="165"/>
      <c r="CB1657" s="165"/>
      <c r="CC1657" s="165"/>
    </row>
    <row r="1658" spans="1:81" s="1" customFormat="1" ht="10.5" customHeight="1" thickBot="1" x14ac:dyDescent="0.25">
      <c r="A1658" s="1533"/>
      <c r="B1658" s="1637"/>
      <c r="C1658" s="274"/>
      <c r="D1658" s="239" t="s">
        <v>41</v>
      </c>
      <c r="E1658" s="84">
        <f t="shared" ref="E1658:AB1658" si="3676">E1657/E1656</f>
        <v>1.2571428571428573</v>
      </c>
      <c r="F1658" s="84">
        <f t="shared" si="3676"/>
        <v>1.2571428571428573</v>
      </c>
      <c r="G1658" s="84">
        <f t="shared" si="3676"/>
        <v>1.2571428571428573</v>
      </c>
      <c r="H1658" s="425">
        <f t="shared" si="3676"/>
        <v>1.2285714285714286</v>
      </c>
      <c r="I1658" s="84">
        <f t="shared" si="3676"/>
        <v>1.2285714285714286</v>
      </c>
      <c r="J1658" s="84">
        <f t="shared" si="3676"/>
        <v>1.2285714285714286</v>
      </c>
      <c r="K1658" s="84">
        <f t="shared" si="3676"/>
        <v>1.2285714285714286</v>
      </c>
      <c r="L1658" s="84">
        <f t="shared" si="3676"/>
        <v>1.2571428571428573</v>
      </c>
      <c r="M1658" s="84">
        <f t="shared" si="3676"/>
        <v>1.3235294117647058</v>
      </c>
      <c r="N1658" s="425">
        <f t="shared" si="3676"/>
        <v>1.3235294117647058</v>
      </c>
      <c r="O1658" s="84">
        <f t="shared" si="3676"/>
        <v>1.3333333333333333</v>
      </c>
      <c r="P1658" s="84">
        <f t="shared" si="3676"/>
        <v>1.3333333333333333</v>
      </c>
      <c r="Q1658" s="84">
        <f t="shared" si="3676"/>
        <v>1.3333333333333333</v>
      </c>
      <c r="R1658" s="84">
        <f t="shared" si="3676"/>
        <v>1.2857142857142858</v>
      </c>
      <c r="S1658" s="84">
        <f t="shared" si="3676"/>
        <v>1.2571428571428573</v>
      </c>
      <c r="T1658" s="84">
        <f t="shared" si="3676"/>
        <v>1.2352941176470587</v>
      </c>
      <c r="U1658" s="84">
        <f t="shared" si="3676"/>
        <v>1.2352941176470587</v>
      </c>
      <c r="V1658" s="84">
        <f t="shared" si="3676"/>
        <v>1.2352941176470587</v>
      </c>
      <c r="W1658" s="84">
        <f t="shared" si="3676"/>
        <v>1.2352941176470587</v>
      </c>
      <c r="X1658" s="84">
        <f t="shared" si="3676"/>
        <v>1.2647058823529411</v>
      </c>
      <c r="Y1658" s="425">
        <f t="shared" si="3676"/>
        <v>1.2285714285714286</v>
      </c>
      <c r="Z1658" s="84">
        <f t="shared" si="3676"/>
        <v>1.2</v>
      </c>
      <c r="AA1658" s="84">
        <f t="shared" si="3676"/>
        <v>1.2285714285714286</v>
      </c>
      <c r="AB1658" s="85">
        <f t="shared" si="3676"/>
        <v>1.2</v>
      </c>
      <c r="AC1658" s="50"/>
      <c r="AD1658" s="53"/>
      <c r="AE1658" s="61"/>
      <c r="AF1658" s="335"/>
      <c r="AG1658" s="335"/>
      <c r="AH1658" s="335"/>
      <c r="AI1658" s="335"/>
      <c r="AJ1658" s="335"/>
      <c r="AK1658" s="335"/>
      <c r="AL1658" s="335"/>
      <c r="AM1658" s="335"/>
      <c r="AN1658" s="335"/>
      <c r="AO1658" s="335"/>
      <c r="AP1658" s="335"/>
      <c r="AQ1658" s="335"/>
      <c r="AR1658" s="335"/>
      <c r="AS1658" s="335"/>
      <c r="AT1658" s="335"/>
      <c r="AU1658" s="335"/>
      <c r="AV1658" s="335"/>
      <c r="AW1658" s="335"/>
      <c r="AX1658" s="335"/>
      <c r="AY1658" s="335"/>
      <c r="AZ1658" s="335"/>
      <c r="BA1658" s="335"/>
      <c r="BB1658" s="335"/>
      <c r="BC1658" s="335"/>
      <c r="BD1658" s="335"/>
      <c r="BE1658" s="328"/>
      <c r="BF1658" s="328"/>
      <c r="BG1658" s="328"/>
      <c r="BH1658" s="328"/>
      <c r="BI1658" s="328"/>
      <c r="BJ1658" s="328"/>
      <c r="BK1658" s="328"/>
      <c r="BL1658" s="328"/>
      <c r="BM1658" s="328"/>
      <c r="BN1658" s="328"/>
      <c r="BO1658" s="328"/>
      <c r="BP1658" s="328"/>
      <c r="BQ1658" s="328"/>
      <c r="BR1658" s="328"/>
      <c r="BS1658" s="328"/>
      <c r="BT1658" s="328"/>
      <c r="BU1658" s="328"/>
      <c r="BV1658" s="328"/>
      <c r="BW1658" s="328"/>
      <c r="BX1658" s="328"/>
      <c r="BY1658" s="165"/>
      <c r="BZ1658" s="165"/>
      <c r="CA1658" s="165"/>
      <c r="CB1658" s="165"/>
      <c r="CC1658" s="165"/>
    </row>
    <row r="1659" spans="1:81" s="153" customFormat="1" ht="10.5" customHeight="1" x14ac:dyDescent="0.2">
      <c r="A1659" s="1587" t="s">
        <v>95</v>
      </c>
      <c r="B1659" s="1634" t="s">
        <v>728</v>
      </c>
      <c r="C1659" s="1119"/>
      <c r="D1659" s="1203"/>
      <c r="E1659" s="58"/>
      <c r="F1659" s="62"/>
      <c r="G1659" s="62"/>
      <c r="H1659" s="332"/>
      <c r="I1659" s="62"/>
      <c r="J1659" s="62"/>
      <c r="K1659" s="62"/>
      <c r="L1659" s="62"/>
      <c r="M1659" s="62"/>
      <c r="N1659" s="332"/>
      <c r="O1659" s="62"/>
      <c r="P1659" s="62"/>
      <c r="Q1659" s="62"/>
      <c r="R1659" s="62"/>
      <c r="S1659" s="62"/>
      <c r="T1659" s="62"/>
      <c r="U1659" s="62"/>
      <c r="V1659" s="62"/>
      <c r="W1659" s="62"/>
      <c r="X1659" s="62"/>
      <c r="Y1659" s="332"/>
      <c r="Z1659" s="62"/>
      <c r="AA1659" s="62"/>
      <c r="AB1659" s="63"/>
      <c r="AC1659" s="442"/>
      <c r="AD1659" s="755"/>
      <c r="AE1659" s="752"/>
      <c r="AF1659" s="102"/>
      <c r="AG1659" s="102"/>
      <c r="AH1659" s="102"/>
      <c r="AI1659" s="102"/>
      <c r="AJ1659" s="102"/>
      <c r="AK1659" s="102"/>
      <c r="AL1659" s="102"/>
      <c r="AM1659" s="102"/>
      <c r="AN1659" s="102"/>
      <c r="AO1659" s="102"/>
      <c r="AP1659" s="102"/>
      <c r="AQ1659" s="102"/>
      <c r="AR1659" s="102"/>
      <c r="AS1659" s="102"/>
      <c r="AT1659" s="102"/>
      <c r="AU1659" s="102"/>
      <c r="AV1659" s="102"/>
      <c r="AW1659" s="102"/>
      <c r="AX1659" s="102"/>
      <c r="AY1659" s="102"/>
      <c r="AZ1659" s="102"/>
      <c r="BA1659" s="102"/>
      <c r="BB1659" s="102"/>
      <c r="BC1659" s="102"/>
      <c r="BD1659" s="102"/>
      <c r="BE1659" s="335"/>
      <c r="BF1659" s="335"/>
      <c r="BG1659" s="335"/>
      <c r="BH1659" s="335"/>
      <c r="BI1659" s="335"/>
      <c r="BJ1659" s="335"/>
      <c r="BK1659" s="335"/>
      <c r="BL1659" s="335"/>
      <c r="BM1659" s="335"/>
      <c r="BN1659" s="335"/>
      <c r="BO1659" s="335"/>
      <c r="BP1659" s="335"/>
      <c r="BQ1659" s="335"/>
      <c r="BR1659" s="335"/>
      <c r="BS1659" s="335"/>
      <c r="BT1659" s="335"/>
      <c r="BU1659" s="335"/>
      <c r="BV1659" s="335"/>
      <c r="BW1659" s="335"/>
      <c r="BX1659" s="335"/>
    </row>
    <row r="1660" spans="1:81" s="1" customFormat="1" ht="10.5" customHeight="1" x14ac:dyDescent="0.2">
      <c r="A1660" s="1588"/>
      <c r="B1660" s="1629"/>
      <c r="C1660" s="1403" t="s">
        <v>129</v>
      </c>
      <c r="D1660" s="134" t="s">
        <v>33</v>
      </c>
      <c r="E1660" s="86">
        <f>ROUND(SQRT(E1661^2+E1662^2)*1000/(1.73*E$1638),0)</f>
        <v>4</v>
      </c>
      <c r="F1660" s="86">
        <f>ROUND(SQRT(F1661^2+F1662^2)*1000/(1.73*F$1638),0)</f>
        <v>4</v>
      </c>
      <c r="G1660" s="86">
        <f t="shared" ref="G1660:AB1660" si="3677">ROUND(SQRT(G1661^2+G1662^2)*1000/(1.73*G$1638),0)</f>
        <v>4</v>
      </c>
      <c r="H1660" s="446">
        <f t="shared" si="3677"/>
        <v>4</v>
      </c>
      <c r="I1660" s="86">
        <f t="shared" si="3677"/>
        <v>4</v>
      </c>
      <c r="J1660" s="86">
        <f t="shared" si="3677"/>
        <v>4</v>
      </c>
      <c r="K1660" s="86">
        <f t="shared" si="3677"/>
        <v>4</v>
      </c>
      <c r="L1660" s="86">
        <f t="shared" si="3677"/>
        <v>4</v>
      </c>
      <c r="M1660" s="86">
        <f t="shared" si="3677"/>
        <v>4</v>
      </c>
      <c r="N1660" s="446">
        <f t="shared" si="3677"/>
        <v>4</v>
      </c>
      <c r="O1660" s="86">
        <f t="shared" si="3677"/>
        <v>4</v>
      </c>
      <c r="P1660" s="86">
        <f t="shared" si="3677"/>
        <v>4</v>
      </c>
      <c r="Q1660" s="86">
        <f t="shared" si="3677"/>
        <v>4</v>
      </c>
      <c r="R1660" s="86">
        <f t="shared" si="3677"/>
        <v>4</v>
      </c>
      <c r="S1660" s="86">
        <f t="shared" si="3677"/>
        <v>4</v>
      </c>
      <c r="T1660" s="86">
        <f t="shared" si="3677"/>
        <v>4</v>
      </c>
      <c r="U1660" s="86">
        <f t="shared" si="3677"/>
        <v>4</v>
      </c>
      <c r="V1660" s="86">
        <f t="shared" si="3677"/>
        <v>4</v>
      </c>
      <c r="W1660" s="86">
        <f t="shared" si="3677"/>
        <v>4</v>
      </c>
      <c r="X1660" s="86">
        <f t="shared" si="3677"/>
        <v>4</v>
      </c>
      <c r="Y1660" s="446">
        <f t="shared" si="3677"/>
        <v>4</v>
      </c>
      <c r="Z1660" s="86">
        <f t="shared" si="3677"/>
        <v>3</v>
      </c>
      <c r="AA1660" s="86">
        <f t="shared" si="3677"/>
        <v>4</v>
      </c>
      <c r="AB1660" s="192">
        <f t="shared" si="3677"/>
        <v>4</v>
      </c>
      <c r="AC1660" s="333"/>
      <c r="AD1660" s="180"/>
      <c r="AE1660" s="456"/>
      <c r="AF1660" s="335"/>
      <c r="AG1660" s="335"/>
      <c r="AH1660" s="335"/>
      <c r="AI1660" s="335"/>
      <c r="AJ1660" s="335"/>
      <c r="AK1660" s="335"/>
      <c r="AL1660" s="335"/>
      <c r="AM1660" s="335"/>
      <c r="AN1660" s="335"/>
      <c r="AO1660" s="335"/>
      <c r="AP1660" s="335"/>
      <c r="AQ1660" s="335"/>
      <c r="AR1660" s="335"/>
      <c r="AS1660" s="335"/>
      <c r="AT1660" s="335"/>
      <c r="AU1660" s="335"/>
      <c r="AV1660" s="335"/>
      <c r="AW1660" s="335"/>
      <c r="AX1660" s="335"/>
      <c r="AY1660" s="335"/>
      <c r="AZ1660" s="335"/>
      <c r="BA1660" s="335"/>
      <c r="BB1660" s="335"/>
      <c r="BC1660" s="335"/>
      <c r="BD1660" s="335"/>
      <c r="BE1660" s="335"/>
      <c r="BF1660" s="335"/>
      <c r="BG1660" s="335"/>
      <c r="BH1660" s="335"/>
      <c r="BI1660" s="335"/>
      <c r="BJ1660" s="335"/>
      <c r="BK1660" s="335"/>
      <c r="BL1660" s="335"/>
      <c r="BM1660" s="335"/>
      <c r="BN1660" s="335"/>
      <c r="BO1660" s="335"/>
      <c r="BP1660" s="335"/>
      <c r="BQ1660" s="335"/>
      <c r="BR1660" s="335"/>
      <c r="BS1660" s="335"/>
      <c r="BT1660" s="335"/>
      <c r="BU1660" s="335"/>
      <c r="BV1660" s="335"/>
      <c r="BW1660" s="335"/>
      <c r="BX1660" s="335"/>
      <c r="BY1660" s="153"/>
      <c r="BZ1660" s="153"/>
      <c r="CA1660" s="153"/>
      <c r="CB1660" s="153"/>
      <c r="CC1660" s="153"/>
    </row>
    <row r="1661" spans="1:81" s="1" customFormat="1" ht="10.5" customHeight="1" x14ac:dyDescent="0.2">
      <c r="A1661" s="1588"/>
      <c r="B1661" s="1629"/>
      <c r="C1661" s="1403" t="s">
        <v>557</v>
      </c>
      <c r="D1661" s="134" t="s">
        <v>116</v>
      </c>
      <c r="E1661" s="64">
        <f>ROUND((AG1661-AF1661)*$AE1661,2)</f>
        <v>0.01</v>
      </c>
      <c r="F1661" s="64">
        <f t="shared" ref="F1661" si="3678">ROUND((AH1661-AG1661)*$AE1661,2)</f>
        <v>0.01</v>
      </c>
      <c r="G1661" s="64">
        <f t="shared" ref="G1661" si="3679">ROUND((AI1661-AH1661)*$AE1661,2)</f>
        <v>0.01</v>
      </c>
      <c r="H1661" s="424">
        <f t="shared" ref="H1661" si="3680">ROUND((AJ1661-AI1661)*$AE1661,2)</f>
        <v>0.01</v>
      </c>
      <c r="I1661" s="64">
        <f t="shared" ref="I1661" si="3681">ROUND((AK1661-AJ1661)*$AE1661,2)</f>
        <v>0.01</v>
      </c>
      <c r="J1661" s="64">
        <f t="shared" ref="J1661" si="3682">ROUND((AL1661-AK1661)*$AE1661,2)</f>
        <v>0.01</v>
      </c>
      <c r="K1661" s="64">
        <f t="shared" ref="K1661" si="3683">ROUND((AM1661-AL1661)*$AE1661,2)</f>
        <v>0.01</v>
      </c>
      <c r="L1661" s="64">
        <f t="shared" ref="L1661" si="3684">ROUND((AN1661-AM1661)*$AE1661,2)</f>
        <v>0.01</v>
      </c>
      <c r="M1661" s="64">
        <f t="shared" ref="M1661" si="3685">ROUND((AO1661-AN1661)*$AE1661,2)</f>
        <v>0.01</v>
      </c>
      <c r="N1661" s="424">
        <f t="shared" ref="N1661" si="3686">ROUND((AP1661-AO1661)*$AE1661,2)</f>
        <v>0.01</v>
      </c>
      <c r="O1661" s="64">
        <f t="shared" ref="O1661" si="3687">ROUND((AQ1661-AP1661)*$AE1661,2)</f>
        <v>0.01</v>
      </c>
      <c r="P1661" s="64">
        <f t="shared" ref="P1661" si="3688">ROUND((AR1661-AQ1661)*$AE1661,2)</f>
        <v>0.01</v>
      </c>
      <c r="Q1661" s="64">
        <f t="shared" ref="Q1661" si="3689">ROUND((AS1661-AR1661)*$AE1661,2)</f>
        <v>0.01</v>
      </c>
      <c r="R1661" s="64">
        <f t="shared" ref="R1661" si="3690">ROUND((AT1661-AS1661)*$AE1661,2)</f>
        <v>0.01</v>
      </c>
      <c r="S1661" s="64">
        <f t="shared" ref="S1661" si="3691">ROUND((AU1661-AT1661)*$AE1661,2)</f>
        <v>0.01</v>
      </c>
      <c r="T1661" s="64">
        <f t="shared" ref="T1661" si="3692">ROUND((AV1661-AU1661)*$AE1661,2)</f>
        <v>0.01</v>
      </c>
      <c r="U1661" s="64">
        <f t="shared" ref="U1661" si="3693">ROUND((AW1661-AV1661)*$AE1661,2)</f>
        <v>0.01</v>
      </c>
      <c r="V1661" s="64">
        <f t="shared" ref="V1661" si="3694">ROUND((AX1661-AW1661)*$AE1661,2)</f>
        <v>0.01</v>
      </c>
      <c r="W1661" s="64">
        <f t="shared" ref="W1661" si="3695">ROUND((AY1661-AX1661)*$AE1661,2)</f>
        <v>0.01</v>
      </c>
      <c r="X1661" s="64">
        <f t="shared" ref="X1661" si="3696">ROUND((AZ1661-AY1661)*$AE1661,2)</f>
        <v>0.01</v>
      </c>
      <c r="Y1661" s="424">
        <f t="shared" ref="Y1661" si="3697">ROUND((BA1661-AZ1661)*$AE1661,2)</f>
        <v>0.01</v>
      </c>
      <c r="Z1661" s="64">
        <f t="shared" ref="Z1661" si="3698">ROUND((BB1661-BA1661)*$AE1661,2)</f>
        <v>0.01</v>
      </c>
      <c r="AA1661" s="64">
        <f t="shared" ref="AA1661" si="3699">ROUND((BC1661-BB1661)*$AE1661,2)</f>
        <v>0.01</v>
      </c>
      <c r="AB1661" s="65">
        <f t="shared" ref="AB1661" si="3700">ROUND((BD1661-BC1661)*$AE1661,2)</f>
        <v>0.01</v>
      </c>
      <c r="AC1661" s="50">
        <f>(BD1661-AF1661)*AE1661</f>
        <v>0.27593999999990049</v>
      </c>
      <c r="AD1661" s="53">
        <f>(BD1662-AF1662)*AE1661</f>
        <v>0.94553999999880034</v>
      </c>
      <c r="AE1661" s="456">
        <v>1.8</v>
      </c>
      <c r="AF1661" s="1058">
        <v>9208.1952999999994</v>
      </c>
      <c r="AG1661" s="1058">
        <v>9208.2016999999996</v>
      </c>
      <c r="AH1661" s="1059">
        <v>9208.2080000000005</v>
      </c>
      <c r="AI1661" s="1058">
        <v>9208.2142999999996</v>
      </c>
      <c r="AJ1661" s="1058">
        <v>9208.2204999999994</v>
      </c>
      <c r="AK1661" s="1058">
        <v>9208.2268000000004</v>
      </c>
      <c r="AL1661" s="1058">
        <v>9208.2330000000002</v>
      </c>
      <c r="AM1661" s="1058">
        <v>9208.2391000000007</v>
      </c>
      <c r="AN1661" s="1058">
        <v>9208.2455000000009</v>
      </c>
      <c r="AO1661" s="1058">
        <v>9208.2522000000008</v>
      </c>
      <c r="AP1661" s="1058">
        <v>9208.259</v>
      </c>
      <c r="AQ1661" s="1058">
        <v>9208.2659000000003</v>
      </c>
      <c r="AR1661" s="1058">
        <v>9208.2736000000004</v>
      </c>
      <c r="AS1661" s="1058">
        <v>9208.2805000000008</v>
      </c>
      <c r="AT1661" s="1058">
        <v>9208.2867999999999</v>
      </c>
      <c r="AU1661" s="1058">
        <v>9208.2932000000001</v>
      </c>
      <c r="AV1661" s="1058">
        <v>9208.2993000000006</v>
      </c>
      <c r="AW1661" s="1058">
        <v>9208.3053999999993</v>
      </c>
      <c r="AX1661" s="1058">
        <v>9208.3117000000002</v>
      </c>
      <c r="AY1661" s="1058">
        <v>9208.3178000000007</v>
      </c>
      <c r="AZ1661" s="1058">
        <v>9208.3240999999998</v>
      </c>
      <c r="BA1661" s="1058">
        <v>9208.3302999999996</v>
      </c>
      <c r="BB1661" s="1058">
        <v>9208.3363000000008</v>
      </c>
      <c r="BC1661" s="1058">
        <v>9208.3425000000007</v>
      </c>
      <c r="BD1661" s="1058">
        <v>9208.3485999999994</v>
      </c>
      <c r="BE1661" s="335"/>
      <c r="BF1661" s="335"/>
      <c r="BG1661" s="335"/>
      <c r="BH1661" s="335"/>
      <c r="BI1661" s="335"/>
      <c r="BJ1661" s="335"/>
      <c r="BK1661" s="335"/>
      <c r="BL1661" s="335"/>
      <c r="BM1661" s="335"/>
      <c r="BN1661" s="335"/>
      <c r="BO1661" s="335"/>
      <c r="BP1661" s="335"/>
      <c r="BQ1661" s="335"/>
      <c r="BR1661" s="335"/>
      <c r="BS1661" s="335"/>
      <c r="BT1661" s="335"/>
      <c r="BU1661" s="335"/>
      <c r="BV1661" s="335"/>
      <c r="BW1661" s="335"/>
      <c r="BX1661" s="335"/>
      <c r="BY1661" s="153"/>
      <c r="BZ1661" s="153"/>
      <c r="CA1661" s="153"/>
      <c r="CB1661" s="153"/>
      <c r="CC1661" s="153"/>
    </row>
    <row r="1662" spans="1:81" s="1" customFormat="1" ht="10.5" customHeight="1" x14ac:dyDescent="0.2">
      <c r="A1662" s="1588"/>
      <c r="B1662" s="1629"/>
      <c r="C1662" s="1403" t="s">
        <v>557</v>
      </c>
      <c r="D1662" s="134" t="s">
        <v>117</v>
      </c>
      <c r="E1662" s="64">
        <f>ROUND((AG1662-AF1662)*$AE1661,2)</f>
        <v>0.04</v>
      </c>
      <c r="F1662" s="51">
        <f t="shared" ref="F1662" si="3701">ROUND((AH1662-AG1662)*$AE1661,2)</f>
        <v>0.04</v>
      </c>
      <c r="G1662" s="51">
        <f t="shared" ref="G1662" si="3702">ROUND((AI1662-AH1662)*$AE1661,2)</f>
        <v>0.04</v>
      </c>
      <c r="H1662" s="334">
        <f t="shared" ref="H1662" si="3703">ROUND((AJ1662-AI1662)*$AE1661,2)</f>
        <v>0.04</v>
      </c>
      <c r="I1662" s="51">
        <f t="shared" ref="I1662" si="3704">ROUND((AK1662-AJ1662)*$AE1661,2)</f>
        <v>0.04</v>
      </c>
      <c r="J1662" s="51">
        <f t="shared" ref="J1662" si="3705">ROUND((AL1662-AK1662)*$AE1661,2)</f>
        <v>0.04</v>
      </c>
      <c r="K1662" s="51">
        <f t="shared" ref="K1662" si="3706">ROUND((AM1662-AL1662)*$AE1661,2)</f>
        <v>0.04</v>
      </c>
      <c r="L1662" s="51">
        <f t="shared" ref="L1662" si="3707">ROUND((AN1662-AM1662)*$AE1661,2)</f>
        <v>0.04</v>
      </c>
      <c r="M1662" s="51">
        <f t="shared" ref="M1662" si="3708">ROUND((AO1662-AN1662)*$AE1661,2)</f>
        <v>0.04</v>
      </c>
      <c r="N1662" s="334">
        <f t="shared" ref="N1662" si="3709">ROUND((AP1662-AO1662)*$AE1661,2)</f>
        <v>0.05</v>
      </c>
      <c r="O1662" s="51">
        <f t="shared" ref="O1662" si="3710">ROUND((AQ1662-AP1662)*$AE1661,2)</f>
        <v>0.05</v>
      </c>
      <c r="P1662" s="51">
        <f t="shared" ref="P1662" si="3711">ROUND((AR1662-AQ1662)*$AE1661,2)</f>
        <v>0.05</v>
      </c>
      <c r="Q1662" s="51">
        <f t="shared" ref="Q1662" si="3712">ROUND((AS1662-AR1662)*$AE1661,2)</f>
        <v>0.04</v>
      </c>
      <c r="R1662" s="51">
        <f t="shared" ref="R1662" si="3713">ROUND((AT1662-AS1662)*$AE1661,2)</f>
        <v>0.04</v>
      </c>
      <c r="S1662" s="51">
        <f t="shared" ref="S1662" si="3714">ROUND((AU1662-AT1662)*$AE1661,2)</f>
        <v>0.04</v>
      </c>
      <c r="T1662" s="51">
        <f t="shared" ref="T1662" si="3715">ROUND((AV1662-AU1662)*$AE1661,2)</f>
        <v>0.04</v>
      </c>
      <c r="U1662" s="51">
        <f t="shared" ref="U1662" si="3716">ROUND((AW1662-AV1662)*$AE1661,2)</f>
        <v>0.04</v>
      </c>
      <c r="V1662" s="51">
        <f t="shared" ref="V1662" si="3717">ROUND((AX1662-AW1662)*$AE1661,2)</f>
        <v>0.04</v>
      </c>
      <c r="W1662" s="51">
        <f t="shared" ref="W1662" si="3718">ROUND((AY1662-AX1662)*$AE1661,2)</f>
        <v>0.04</v>
      </c>
      <c r="X1662" s="51">
        <f t="shared" ref="X1662" si="3719">ROUND((AZ1662-AY1662)*$AE1661,2)</f>
        <v>0.04</v>
      </c>
      <c r="Y1662" s="334">
        <f t="shared" ref="Y1662" si="3720">ROUND((BA1662-AZ1662)*$AE1661,2)</f>
        <v>0.04</v>
      </c>
      <c r="Z1662" s="51">
        <f t="shared" ref="Z1662" si="3721">ROUND((BB1662-BA1662)*$AE1661,2)</f>
        <v>0.03</v>
      </c>
      <c r="AA1662" s="51">
        <f t="shared" ref="AA1662" si="3722">ROUND((BC1662-BB1662)*$AE1661,2)</f>
        <v>0.04</v>
      </c>
      <c r="AB1662" s="52">
        <f t="shared" ref="AB1662" si="3723">ROUND((BD1662-BC1662)*$AE1661,2)</f>
        <v>0.04</v>
      </c>
      <c r="AC1662" s="50"/>
      <c r="AD1662" s="53"/>
      <c r="AE1662" s="456"/>
      <c r="AF1662" s="1058">
        <v>9251.9061000000002</v>
      </c>
      <c r="AG1662" s="1058">
        <v>9251.9280999999992</v>
      </c>
      <c r="AH1662" s="1059">
        <v>9251.9498000000003</v>
      </c>
      <c r="AI1662" s="1058">
        <v>9251.9707999999991</v>
      </c>
      <c r="AJ1662" s="1058">
        <v>9251.9919000000009</v>
      </c>
      <c r="AK1662" s="1058">
        <v>9252.0136999999995</v>
      </c>
      <c r="AL1662" s="1058">
        <v>9252.0342999999993</v>
      </c>
      <c r="AM1662" s="1058">
        <v>9252.0545000000002</v>
      </c>
      <c r="AN1662" s="1058">
        <v>9252.0766000000003</v>
      </c>
      <c r="AO1662" s="1058">
        <v>9252.1008000000002</v>
      </c>
      <c r="AP1662" s="1058">
        <v>9252.1268</v>
      </c>
      <c r="AQ1662" s="1058">
        <v>9252.1527000000006</v>
      </c>
      <c r="AR1662" s="1058">
        <v>9252.1815000000006</v>
      </c>
      <c r="AS1662" s="1058">
        <v>9252.2065000000002</v>
      </c>
      <c r="AT1662" s="1058">
        <v>9252.2284999999993</v>
      </c>
      <c r="AU1662" s="1058">
        <v>9252.2500999999993</v>
      </c>
      <c r="AV1662" s="1058">
        <v>9252.2698999999993</v>
      </c>
      <c r="AW1662" s="1058">
        <v>9252.2895000000008</v>
      </c>
      <c r="AX1662" s="1058">
        <v>9252.3101999999999</v>
      </c>
      <c r="AY1662" s="1058">
        <v>9252.33</v>
      </c>
      <c r="AZ1662" s="1058">
        <v>9252.3505999999998</v>
      </c>
      <c r="BA1662" s="1058">
        <v>9252.3714</v>
      </c>
      <c r="BB1662" s="1058">
        <v>9252.3906999999999</v>
      </c>
      <c r="BC1662" s="1058">
        <v>9252.4114000000009</v>
      </c>
      <c r="BD1662" s="1058">
        <v>9252.4313999999995</v>
      </c>
      <c r="BE1662" s="335"/>
      <c r="BF1662" s="335"/>
      <c r="BG1662" s="335"/>
      <c r="BH1662" s="335"/>
      <c r="BI1662" s="335"/>
      <c r="BJ1662" s="335"/>
      <c r="BK1662" s="335"/>
      <c r="BL1662" s="335"/>
      <c r="BM1662" s="335"/>
      <c r="BN1662" s="335"/>
      <c r="BO1662" s="335"/>
      <c r="BP1662" s="335"/>
      <c r="BQ1662" s="335"/>
      <c r="BR1662" s="335"/>
      <c r="BS1662" s="335"/>
      <c r="BT1662" s="335"/>
      <c r="BU1662" s="335"/>
      <c r="BV1662" s="335"/>
      <c r="BW1662" s="335"/>
      <c r="BX1662" s="335"/>
      <c r="BY1662" s="153"/>
      <c r="BZ1662" s="153"/>
      <c r="CA1662" s="153"/>
      <c r="CB1662" s="153"/>
      <c r="CC1662" s="153"/>
    </row>
    <row r="1663" spans="1:81" s="1" customFormat="1" ht="10.5" customHeight="1" thickBot="1" x14ac:dyDescent="0.25">
      <c r="A1663" s="1589"/>
      <c r="B1663" s="1635"/>
      <c r="C1663" s="274"/>
      <c r="D1663" s="239" t="s">
        <v>41</v>
      </c>
      <c r="E1663" s="84">
        <f t="shared" ref="E1663:AB1663" si="3724">E1662/E1661</f>
        <v>4</v>
      </c>
      <c r="F1663" s="84">
        <f t="shared" si="3724"/>
        <v>4</v>
      </c>
      <c r="G1663" s="84">
        <f t="shared" si="3724"/>
        <v>4</v>
      </c>
      <c r="H1663" s="425">
        <f t="shared" si="3724"/>
        <v>4</v>
      </c>
      <c r="I1663" s="84">
        <f t="shared" si="3724"/>
        <v>4</v>
      </c>
      <c r="J1663" s="84">
        <f t="shared" si="3724"/>
        <v>4</v>
      </c>
      <c r="K1663" s="84">
        <f t="shared" si="3724"/>
        <v>4</v>
      </c>
      <c r="L1663" s="84">
        <f t="shared" si="3724"/>
        <v>4</v>
      </c>
      <c r="M1663" s="84">
        <f t="shared" si="3724"/>
        <v>4</v>
      </c>
      <c r="N1663" s="425">
        <f t="shared" si="3724"/>
        <v>5</v>
      </c>
      <c r="O1663" s="84">
        <f t="shared" si="3724"/>
        <v>5</v>
      </c>
      <c r="P1663" s="84">
        <f t="shared" si="3724"/>
        <v>5</v>
      </c>
      <c r="Q1663" s="84">
        <f t="shared" si="3724"/>
        <v>4</v>
      </c>
      <c r="R1663" s="84">
        <f t="shared" si="3724"/>
        <v>4</v>
      </c>
      <c r="S1663" s="84">
        <f t="shared" si="3724"/>
        <v>4</v>
      </c>
      <c r="T1663" s="84">
        <f t="shared" si="3724"/>
        <v>4</v>
      </c>
      <c r="U1663" s="84">
        <f t="shared" si="3724"/>
        <v>4</v>
      </c>
      <c r="V1663" s="84">
        <f t="shared" si="3724"/>
        <v>4</v>
      </c>
      <c r="W1663" s="84">
        <f t="shared" si="3724"/>
        <v>4</v>
      </c>
      <c r="X1663" s="84">
        <f t="shared" si="3724"/>
        <v>4</v>
      </c>
      <c r="Y1663" s="425">
        <f t="shared" si="3724"/>
        <v>4</v>
      </c>
      <c r="Z1663" s="84">
        <f t="shared" si="3724"/>
        <v>3</v>
      </c>
      <c r="AA1663" s="84">
        <f t="shared" si="3724"/>
        <v>4</v>
      </c>
      <c r="AB1663" s="85">
        <f t="shared" si="3724"/>
        <v>4</v>
      </c>
      <c r="AC1663" s="50"/>
      <c r="AD1663" s="53"/>
      <c r="AE1663" s="456"/>
      <c r="AF1663" s="335"/>
      <c r="AG1663" s="335"/>
      <c r="AH1663" s="335"/>
      <c r="AI1663" s="335"/>
      <c r="AJ1663" s="335"/>
      <c r="AK1663" s="335"/>
      <c r="AL1663" s="335"/>
      <c r="AM1663" s="335"/>
      <c r="AN1663" s="335"/>
      <c r="AO1663" s="335"/>
      <c r="AP1663" s="335"/>
      <c r="AQ1663" s="335"/>
      <c r="AR1663" s="335"/>
      <c r="AS1663" s="335"/>
      <c r="AT1663" s="335"/>
      <c r="AU1663" s="335"/>
      <c r="AV1663" s="335"/>
      <c r="AW1663" s="335"/>
      <c r="AX1663" s="335"/>
      <c r="AY1663" s="335"/>
      <c r="AZ1663" s="335"/>
      <c r="BA1663" s="335"/>
      <c r="BB1663" s="335"/>
      <c r="BC1663" s="335"/>
      <c r="BD1663" s="335"/>
      <c r="BE1663" s="335"/>
      <c r="BF1663" s="335"/>
      <c r="BG1663" s="335"/>
      <c r="BH1663" s="335"/>
      <c r="BI1663" s="335"/>
      <c r="BJ1663" s="335"/>
      <c r="BK1663" s="335"/>
      <c r="BL1663" s="335"/>
      <c r="BM1663" s="335"/>
      <c r="BN1663" s="335"/>
      <c r="BO1663" s="335"/>
      <c r="BP1663" s="335"/>
      <c r="BQ1663" s="335"/>
      <c r="BR1663" s="335"/>
      <c r="BS1663" s="335"/>
      <c r="BT1663" s="335"/>
      <c r="BU1663" s="335"/>
      <c r="BV1663" s="335"/>
      <c r="BW1663" s="335"/>
      <c r="BX1663" s="335"/>
      <c r="BY1663" s="153"/>
      <c r="BZ1663" s="153"/>
      <c r="CA1663" s="153"/>
      <c r="CB1663" s="153"/>
      <c r="CC1663" s="153"/>
    </row>
    <row r="1664" spans="1:81" s="1" customFormat="1" ht="10.5" customHeight="1" x14ac:dyDescent="0.2">
      <c r="A1664" s="1587" t="s">
        <v>14</v>
      </c>
      <c r="B1664" s="1634" t="s">
        <v>397</v>
      </c>
      <c r="C1664" s="1119"/>
      <c r="D1664" s="1203"/>
      <c r="E1664" s="79" t="s">
        <v>124</v>
      </c>
      <c r="F1664" s="79"/>
      <c r="G1664" s="79"/>
      <c r="H1664" s="389"/>
      <c r="I1664" s="79"/>
      <c r="J1664" s="79"/>
      <c r="K1664" s="79"/>
      <c r="L1664" s="79"/>
      <c r="M1664" s="79"/>
      <c r="N1664" s="389"/>
      <c r="O1664" s="79"/>
      <c r="P1664" s="79"/>
      <c r="Q1664" s="79"/>
      <c r="R1664" s="79"/>
      <c r="S1664" s="79"/>
      <c r="T1664" s="79"/>
      <c r="U1664" s="79"/>
      <c r="V1664" s="79"/>
      <c r="W1664" s="79"/>
      <c r="X1664" s="79"/>
      <c r="Y1664" s="389"/>
      <c r="Z1664" s="79"/>
      <c r="AA1664" s="79"/>
      <c r="AB1664" s="80"/>
      <c r="AC1664" s="50"/>
      <c r="AD1664" s="53"/>
      <c r="AE1664" s="456"/>
      <c r="AF1664" s="328"/>
      <c r="AG1664" s="328"/>
      <c r="AH1664" s="328"/>
      <c r="AI1664" s="328"/>
      <c r="AJ1664" s="328"/>
      <c r="AK1664" s="328"/>
      <c r="AL1664" s="328"/>
      <c r="AM1664" s="328"/>
      <c r="AN1664" s="328"/>
      <c r="AO1664" s="328"/>
      <c r="AP1664" s="328"/>
      <c r="AQ1664" s="328"/>
      <c r="AR1664" s="328"/>
      <c r="AS1664" s="328"/>
      <c r="AT1664" s="328"/>
      <c r="AU1664" s="328"/>
      <c r="AV1664" s="328"/>
      <c r="AW1664" s="328"/>
      <c r="AX1664" s="328"/>
      <c r="AY1664" s="328"/>
      <c r="AZ1664" s="328"/>
      <c r="BA1664" s="328"/>
      <c r="BB1664" s="328"/>
      <c r="BC1664" s="328"/>
      <c r="BD1664" s="328"/>
      <c r="BE1664" s="328"/>
      <c r="BF1664" s="328"/>
      <c r="BG1664" s="328"/>
      <c r="BH1664" s="328"/>
      <c r="BI1664" s="328"/>
      <c r="BJ1664" s="328"/>
      <c r="BK1664" s="328"/>
      <c r="BL1664" s="328"/>
      <c r="BM1664" s="328"/>
      <c r="BN1664" s="328"/>
      <c r="BO1664" s="328"/>
      <c r="BP1664" s="328"/>
      <c r="BQ1664" s="328"/>
      <c r="BR1664" s="328"/>
      <c r="BS1664" s="328"/>
      <c r="BT1664" s="328"/>
      <c r="BU1664" s="328"/>
      <c r="BV1664" s="328"/>
      <c r="BW1664" s="328"/>
      <c r="BX1664" s="328"/>
      <c r="BY1664" s="165"/>
      <c r="BZ1664" s="165"/>
      <c r="CA1664" s="165"/>
      <c r="CB1664" s="165"/>
      <c r="CC1664" s="165"/>
    </row>
    <row r="1665" spans="1:82" s="1" customFormat="1" ht="10.5" customHeight="1" x14ac:dyDescent="0.2">
      <c r="A1665" s="1588"/>
      <c r="B1665" s="1629"/>
      <c r="C1665" s="1403" t="s">
        <v>126</v>
      </c>
      <c r="D1665" s="134" t="s">
        <v>33</v>
      </c>
      <c r="E1665" s="88">
        <v>0</v>
      </c>
      <c r="F1665" s="88">
        <v>0</v>
      </c>
      <c r="G1665" s="88">
        <v>0</v>
      </c>
      <c r="H1665" s="352">
        <v>0</v>
      </c>
      <c r="I1665" s="88">
        <v>0</v>
      </c>
      <c r="J1665" s="88">
        <v>0</v>
      </c>
      <c r="K1665" s="88">
        <v>0</v>
      </c>
      <c r="L1665" s="88">
        <v>0</v>
      </c>
      <c r="M1665" s="88">
        <v>0</v>
      </c>
      <c r="N1665" s="352">
        <v>0</v>
      </c>
      <c r="O1665" s="88">
        <v>0</v>
      </c>
      <c r="P1665" s="88">
        <v>0</v>
      </c>
      <c r="Q1665" s="88">
        <v>0</v>
      </c>
      <c r="R1665" s="88">
        <v>0</v>
      </c>
      <c r="S1665" s="88">
        <v>0</v>
      </c>
      <c r="T1665" s="88">
        <v>0</v>
      </c>
      <c r="U1665" s="88">
        <v>0</v>
      </c>
      <c r="V1665" s="88">
        <v>0</v>
      </c>
      <c r="W1665" s="88">
        <v>0</v>
      </c>
      <c r="X1665" s="88">
        <v>0</v>
      </c>
      <c r="Y1665" s="352">
        <v>0</v>
      </c>
      <c r="Z1665" s="88">
        <v>0</v>
      </c>
      <c r="AA1665" s="88">
        <v>0</v>
      </c>
      <c r="AB1665" s="89">
        <v>0</v>
      </c>
      <c r="AC1665" s="333"/>
      <c r="AD1665" s="180"/>
      <c r="AE1665" s="456"/>
      <c r="AF1665" s="328"/>
      <c r="AG1665" s="328"/>
      <c r="AH1665" s="328"/>
      <c r="AI1665" s="328"/>
      <c r="AJ1665" s="328"/>
      <c r="AK1665" s="328"/>
      <c r="AL1665" s="328"/>
      <c r="AM1665" s="328"/>
      <c r="AN1665" s="328"/>
      <c r="AO1665" s="328"/>
      <c r="AP1665" s="328"/>
      <c r="AQ1665" s="328"/>
      <c r="AR1665" s="328"/>
      <c r="AS1665" s="328"/>
      <c r="AT1665" s="328"/>
      <c r="AU1665" s="328"/>
      <c r="AV1665" s="328"/>
      <c r="AW1665" s="328"/>
      <c r="AX1665" s="328"/>
      <c r="AY1665" s="328"/>
      <c r="AZ1665" s="328"/>
      <c r="BA1665" s="328"/>
      <c r="BB1665" s="328"/>
      <c r="BC1665" s="328"/>
      <c r="BD1665" s="328"/>
      <c r="BE1665" s="328"/>
      <c r="BF1665" s="328"/>
      <c r="BG1665" s="328"/>
      <c r="BH1665" s="328"/>
      <c r="BI1665" s="328"/>
      <c r="BJ1665" s="328"/>
      <c r="BK1665" s="328"/>
      <c r="BL1665" s="328"/>
      <c r="BM1665" s="328"/>
      <c r="BN1665" s="328"/>
      <c r="BO1665" s="328"/>
      <c r="BP1665" s="328"/>
      <c r="BQ1665" s="328"/>
      <c r="BR1665" s="328"/>
      <c r="BS1665" s="328"/>
      <c r="BT1665" s="328"/>
      <c r="BU1665" s="328"/>
      <c r="BV1665" s="328"/>
      <c r="BW1665" s="328"/>
      <c r="BX1665" s="328"/>
      <c r="BY1665" s="165"/>
      <c r="BZ1665" s="165"/>
      <c r="CA1665" s="165"/>
      <c r="CB1665" s="165"/>
      <c r="CC1665" s="165"/>
    </row>
    <row r="1666" spans="1:82" s="1" customFormat="1" ht="10.5" customHeight="1" x14ac:dyDescent="0.2">
      <c r="A1666" s="1588"/>
      <c r="B1666" s="1629"/>
      <c r="C1666" s="1403" t="s">
        <v>557</v>
      </c>
      <c r="D1666" s="134" t="s">
        <v>116</v>
      </c>
      <c r="E1666" s="64">
        <f>ROUND((AG1666-AF1666)*$AE1666,2)</f>
        <v>0</v>
      </c>
      <c r="F1666" s="64">
        <f t="shared" ref="F1666" si="3725">ROUND((AH1666-AG1666)*$AE1666,2)</f>
        <v>0</v>
      </c>
      <c r="G1666" s="64">
        <f t="shared" ref="G1666" si="3726">ROUND((AI1666-AH1666)*$AE1666,2)</f>
        <v>0</v>
      </c>
      <c r="H1666" s="424">
        <f t="shared" ref="H1666" si="3727">ROUND((AJ1666-AI1666)*$AE1666,2)</f>
        <v>0</v>
      </c>
      <c r="I1666" s="64">
        <f t="shared" ref="I1666" si="3728">ROUND((AK1666-AJ1666)*$AE1666,2)</f>
        <v>0</v>
      </c>
      <c r="J1666" s="64">
        <f t="shared" ref="J1666" si="3729">ROUND((AL1666-AK1666)*$AE1666,2)</f>
        <v>0</v>
      </c>
      <c r="K1666" s="64">
        <f t="shared" ref="K1666" si="3730">ROUND((AM1666-AL1666)*$AE1666,2)</f>
        <v>0</v>
      </c>
      <c r="L1666" s="64">
        <f t="shared" ref="L1666" si="3731">ROUND((AN1666-AM1666)*$AE1666,2)</f>
        <v>0</v>
      </c>
      <c r="M1666" s="64">
        <f t="shared" ref="M1666" si="3732">ROUND((AO1666-AN1666)*$AE1666,2)</f>
        <v>0</v>
      </c>
      <c r="N1666" s="424">
        <f t="shared" ref="N1666" si="3733">ROUND((AP1666-AO1666)*$AE1666,2)</f>
        <v>0</v>
      </c>
      <c r="O1666" s="64">
        <f t="shared" ref="O1666" si="3734">ROUND((AQ1666-AP1666)*$AE1666,2)</f>
        <v>0.02</v>
      </c>
      <c r="P1666" s="64">
        <f t="shared" ref="P1666" si="3735">ROUND((AR1666-AQ1666)*$AE1666,2)</f>
        <v>0</v>
      </c>
      <c r="Q1666" s="64">
        <f t="shared" ref="Q1666" si="3736">ROUND((AS1666-AR1666)*$AE1666,2)</f>
        <v>0</v>
      </c>
      <c r="R1666" s="64">
        <f t="shared" ref="R1666" si="3737">ROUND((AT1666-AS1666)*$AE1666,2)</f>
        <v>0</v>
      </c>
      <c r="S1666" s="64">
        <f t="shared" ref="S1666" si="3738">ROUND((AU1666-AT1666)*$AE1666,2)</f>
        <v>0</v>
      </c>
      <c r="T1666" s="64">
        <f t="shared" ref="T1666" si="3739">ROUND((AV1666-AU1666)*$AE1666,2)</f>
        <v>0</v>
      </c>
      <c r="U1666" s="64">
        <f t="shared" ref="U1666" si="3740">ROUND((AW1666-AV1666)*$AE1666,2)</f>
        <v>0</v>
      </c>
      <c r="V1666" s="64">
        <f t="shared" ref="V1666" si="3741">ROUND((AX1666-AW1666)*$AE1666,2)</f>
        <v>0</v>
      </c>
      <c r="W1666" s="64">
        <f t="shared" ref="W1666" si="3742">ROUND((AY1666-AX1666)*$AE1666,2)</f>
        <v>0</v>
      </c>
      <c r="X1666" s="64">
        <f t="shared" ref="X1666" si="3743">ROUND((AZ1666-AY1666)*$AE1666,2)</f>
        <v>0</v>
      </c>
      <c r="Y1666" s="424">
        <f t="shared" ref="Y1666" si="3744">ROUND((BA1666-AZ1666)*$AE1666,2)</f>
        <v>0</v>
      </c>
      <c r="Z1666" s="64">
        <f t="shared" ref="Z1666" si="3745">ROUND((BB1666-BA1666)*$AE1666,2)</f>
        <v>0</v>
      </c>
      <c r="AA1666" s="64">
        <f t="shared" ref="AA1666" si="3746">ROUND((BC1666-BB1666)*$AE1666,2)</f>
        <v>0</v>
      </c>
      <c r="AB1666" s="65">
        <f t="shared" ref="AB1666" si="3747">ROUND((BD1666-BC1666)*$AE1666,2)</f>
        <v>0</v>
      </c>
      <c r="AC1666" s="50">
        <f>(BD1666-AF1666)*AE1666</f>
        <v>2.2679999999998302E-2</v>
      </c>
      <c r="AD1666" s="53">
        <f>(BD1667-AF1667)*AE1666</f>
        <v>4.5359999999996604E-2</v>
      </c>
      <c r="AE1666" s="456">
        <v>3.6</v>
      </c>
      <c r="AF1666" s="1058">
        <v>19.8291</v>
      </c>
      <c r="AG1666" s="1058">
        <v>19.8291</v>
      </c>
      <c r="AH1666" s="1059">
        <v>19.8291</v>
      </c>
      <c r="AI1666" s="1058">
        <v>19.8291</v>
      </c>
      <c r="AJ1666" s="1058">
        <v>19.8291</v>
      </c>
      <c r="AK1666" s="1058">
        <v>19.8291</v>
      </c>
      <c r="AL1666" s="1058">
        <v>19.8291</v>
      </c>
      <c r="AM1666" s="1058">
        <v>19.8291</v>
      </c>
      <c r="AN1666" s="1058">
        <v>19.8293</v>
      </c>
      <c r="AO1666" s="1058">
        <v>19.8293</v>
      </c>
      <c r="AP1666" s="1058">
        <v>19.8293</v>
      </c>
      <c r="AQ1666" s="1058">
        <v>19.8354</v>
      </c>
      <c r="AR1666" s="1058">
        <v>19.8354</v>
      </c>
      <c r="AS1666" s="1058">
        <v>19.8354</v>
      </c>
      <c r="AT1666" s="1058">
        <v>19.8354</v>
      </c>
      <c r="AU1666" s="1058">
        <v>19.8354</v>
      </c>
      <c r="AV1666" s="1058">
        <v>19.8354</v>
      </c>
      <c r="AW1666" s="1058">
        <v>19.8354</v>
      </c>
      <c r="AX1666" s="1058">
        <v>19.8354</v>
      </c>
      <c r="AY1666" s="1058">
        <v>19.8354</v>
      </c>
      <c r="AZ1666" s="1058">
        <v>19.8354</v>
      </c>
      <c r="BA1666" s="1058">
        <v>19.8354</v>
      </c>
      <c r="BB1666" s="1058">
        <v>19.8354</v>
      </c>
      <c r="BC1666" s="1058">
        <v>19.8354</v>
      </c>
      <c r="BD1666" s="1058">
        <v>19.8354</v>
      </c>
      <c r="BE1666" s="328"/>
      <c r="BF1666" s="328"/>
      <c r="BG1666" s="328"/>
      <c r="BH1666" s="328"/>
      <c r="BI1666" s="328"/>
      <c r="BJ1666" s="328"/>
      <c r="BK1666" s="328"/>
      <c r="BL1666" s="328"/>
      <c r="BM1666" s="328"/>
      <c r="BN1666" s="328"/>
      <c r="BO1666" s="328"/>
      <c r="BP1666" s="328"/>
      <c r="BQ1666" s="328"/>
      <c r="BR1666" s="328"/>
      <c r="BS1666" s="328"/>
      <c r="BT1666" s="328"/>
      <c r="BU1666" s="328"/>
      <c r="BV1666" s="328"/>
      <c r="BW1666" s="328"/>
      <c r="BX1666" s="328"/>
      <c r="BY1666" s="165"/>
      <c r="BZ1666" s="165"/>
      <c r="CA1666" s="165"/>
      <c r="CB1666" s="165"/>
      <c r="CC1666" s="165"/>
    </row>
    <row r="1667" spans="1:82" s="1" customFormat="1" ht="10.5" customHeight="1" x14ac:dyDescent="0.2">
      <c r="A1667" s="1588"/>
      <c r="B1667" s="1629"/>
      <c r="C1667" s="1403" t="s">
        <v>557</v>
      </c>
      <c r="D1667" s="134" t="s">
        <v>117</v>
      </c>
      <c r="E1667" s="64">
        <f>ROUND((AG1667-AF1667)*$AE1666,2)</f>
        <v>0</v>
      </c>
      <c r="F1667" s="51">
        <f t="shared" ref="F1667" si="3748">ROUND((AH1667-AG1667)*$AE1666,2)</f>
        <v>0</v>
      </c>
      <c r="G1667" s="51">
        <f t="shared" ref="G1667" si="3749">ROUND((AI1667-AH1667)*$AE1666,2)</f>
        <v>0</v>
      </c>
      <c r="H1667" s="334">
        <f t="shared" ref="H1667" si="3750">ROUND((AJ1667-AI1667)*$AE1666,2)</f>
        <v>0</v>
      </c>
      <c r="I1667" s="51">
        <f t="shared" ref="I1667" si="3751">ROUND((AK1667-AJ1667)*$AE1666,2)</f>
        <v>0</v>
      </c>
      <c r="J1667" s="51">
        <f t="shared" ref="J1667" si="3752">ROUND((AL1667-AK1667)*$AE1666,2)</f>
        <v>0</v>
      </c>
      <c r="K1667" s="51">
        <f t="shared" ref="K1667" si="3753">ROUND((AM1667-AL1667)*$AE1666,2)</f>
        <v>0</v>
      </c>
      <c r="L1667" s="51">
        <f t="shared" ref="L1667" si="3754">ROUND((AN1667-AM1667)*$AE1666,2)</f>
        <v>0</v>
      </c>
      <c r="M1667" s="51">
        <f t="shared" ref="M1667" si="3755">ROUND((AO1667-AN1667)*$AE1666,2)</f>
        <v>0</v>
      </c>
      <c r="N1667" s="334">
        <f t="shared" ref="N1667" si="3756">ROUND((AP1667-AO1667)*$AE1666,2)</f>
        <v>0</v>
      </c>
      <c r="O1667" s="51">
        <f t="shared" ref="O1667" si="3757">ROUND((AQ1667-AP1667)*$AE1666,2)</f>
        <v>0.04</v>
      </c>
      <c r="P1667" s="51">
        <f t="shared" ref="P1667" si="3758">ROUND((AR1667-AQ1667)*$AE1666,2)</f>
        <v>0</v>
      </c>
      <c r="Q1667" s="51">
        <f t="shared" ref="Q1667" si="3759">ROUND((AS1667-AR1667)*$AE1666,2)</f>
        <v>0</v>
      </c>
      <c r="R1667" s="51">
        <f t="shared" ref="R1667" si="3760">ROUND((AT1667-AS1667)*$AE1666,2)</f>
        <v>0</v>
      </c>
      <c r="S1667" s="51">
        <f t="shared" ref="S1667" si="3761">ROUND((AU1667-AT1667)*$AE1666,2)</f>
        <v>0</v>
      </c>
      <c r="T1667" s="51">
        <f t="shared" ref="T1667" si="3762">ROUND((AV1667-AU1667)*$AE1666,2)</f>
        <v>0</v>
      </c>
      <c r="U1667" s="51">
        <f t="shared" ref="U1667" si="3763">ROUND((AW1667-AV1667)*$AE1666,2)</f>
        <v>0</v>
      </c>
      <c r="V1667" s="51">
        <f t="shared" ref="V1667" si="3764">ROUND((AX1667-AW1667)*$AE1666,2)</f>
        <v>0</v>
      </c>
      <c r="W1667" s="51">
        <f t="shared" ref="W1667" si="3765">ROUND((AY1667-AX1667)*$AE1666,2)</f>
        <v>0</v>
      </c>
      <c r="X1667" s="51">
        <f t="shared" ref="X1667" si="3766">ROUND((AZ1667-AY1667)*$AE1666,2)</f>
        <v>0</v>
      </c>
      <c r="Y1667" s="334">
        <f t="shared" ref="Y1667" si="3767">ROUND((BA1667-AZ1667)*$AE1666,2)</f>
        <v>0</v>
      </c>
      <c r="Z1667" s="51">
        <f t="shared" ref="Z1667" si="3768">ROUND((BB1667-BA1667)*$AE1666,2)</f>
        <v>0</v>
      </c>
      <c r="AA1667" s="51">
        <f t="shared" ref="AA1667" si="3769">ROUND((BC1667-BB1667)*$AE1666,2)</f>
        <v>0</v>
      </c>
      <c r="AB1667" s="52">
        <f t="shared" ref="AB1667" si="3770">ROUND((BD1667-BC1667)*$AE1666,2)</f>
        <v>0</v>
      </c>
      <c r="AC1667" s="50"/>
      <c r="AD1667" s="53"/>
      <c r="AE1667" s="456"/>
      <c r="AF1667" s="1058">
        <v>30.1143</v>
      </c>
      <c r="AG1667" s="1058">
        <v>30.1143</v>
      </c>
      <c r="AH1667" s="1059">
        <v>30.1143</v>
      </c>
      <c r="AI1667" s="1058">
        <v>30.1143</v>
      </c>
      <c r="AJ1667" s="1058">
        <v>30.1143</v>
      </c>
      <c r="AK1667" s="1058">
        <v>30.1143</v>
      </c>
      <c r="AL1667" s="1058">
        <v>30.1143</v>
      </c>
      <c r="AM1667" s="1058">
        <v>30.1143</v>
      </c>
      <c r="AN1667" s="1058">
        <v>30.114699999999999</v>
      </c>
      <c r="AO1667" s="1058">
        <v>30.114699999999999</v>
      </c>
      <c r="AP1667" s="1058">
        <v>30.114699999999999</v>
      </c>
      <c r="AQ1667" s="1058">
        <v>30.126899999999999</v>
      </c>
      <c r="AR1667" s="1058">
        <v>30.126899999999999</v>
      </c>
      <c r="AS1667" s="1058">
        <v>30.126899999999999</v>
      </c>
      <c r="AT1667" s="1058">
        <v>30.126899999999999</v>
      </c>
      <c r="AU1667" s="1058">
        <v>30.126899999999999</v>
      </c>
      <c r="AV1667" s="1058">
        <v>30.126899999999999</v>
      </c>
      <c r="AW1667" s="1058">
        <v>30.126899999999999</v>
      </c>
      <c r="AX1667" s="1058">
        <v>30.126899999999999</v>
      </c>
      <c r="AY1667" s="1058">
        <v>30.126899999999999</v>
      </c>
      <c r="AZ1667" s="1058">
        <v>30.126899999999999</v>
      </c>
      <c r="BA1667" s="1058">
        <v>30.126899999999999</v>
      </c>
      <c r="BB1667" s="1058">
        <v>30.126899999999999</v>
      </c>
      <c r="BC1667" s="1058">
        <v>30.126899999999999</v>
      </c>
      <c r="BD1667" s="1058">
        <v>30.126899999999999</v>
      </c>
      <c r="BE1667" s="328"/>
      <c r="BF1667" s="328"/>
      <c r="BG1667" s="328"/>
      <c r="BH1667" s="328"/>
      <c r="BI1667" s="328"/>
      <c r="BJ1667" s="328"/>
      <c r="BK1667" s="328"/>
      <c r="BL1667" s="328"/>
      <c r="BM1667" s="328"/>
      <c r="BN1667" s="328"/>
      <c r="BO1667" s="328"/>
      <c r="BP1667" s="328"/>
      <c r="BQ1667" s="328"/>
      <c r="BR1667" s="328"/>
      <c r="BS1667" s="328"/>
      <c r="BT1667" s="328"/>
      <c r="BU1667" s="328"/>
      <c r="BV1667" s="328"/>
      <c r="BW1667" s="328"/>
      <c r="BX1667" s="328"/>
      <c r="BY1667" s="165"/>
      <c r="BZ1667" s="165"/>
      <c r="CA1667" s="165"/>
      <c r="CB1667" s="165"/>
      <c r="CC1667" s="165"/>
    </row>
    <row r="1668" spans="1:82" s="1" customFormat="1" ht="10.5" customHeight="1" thickBot="1" x14ac:dyDescent="0.25">
      <c r="A1668" s="1589"/>
      <c r="B1668" s="1635"/>
      <c r="C1668" s="274"/>
      <c r="D1668" s="239" t="s">
        <v>41</v>
      </c>
      <c r="E1668" s="144"/>
      <c r="F1668" s="144"/>
      <c r="G1668" s="144"/>
      <c r="H1668" s="390"/>
      <c r="I1668" s="144"/>
      <c r="J1668" s="144"/>
      <c r="K1668" s="144"/>
      <c r="L1668" s="144"/>
      <c r="M1668" s="144"/>
      <c r="N1668" s="390"/>
      <c r="O1668" s="144"/>
      <c r="P1668" s="144"/>
      <c r="Q1668" s="144"/>
      <c r="R1668" s="144"/>
      <c r="S1668" s="144"/>
      <c r="T1668" s="144"/>
      <c r="U1668" s="144"/>
      <c r="V1668" s="144"/>
      <c r="W1668" s="144"/>
      <c r="X1668" s="144"/>
      <c r="Y1668" s="390"/>
      <c r="Z1668" s="144"/>
      <c r="AA1668" s="144"/>
      <c r="AB1668" s="145"/>
      <c r="AC1668" s="50"/>
      <c r="AD1668" s="53"/>
      <c r="AE1668" s="456"/>
      <c r="AF1668" s="328"/>
      <c r="AG1668" s="328"/>
      <c r="AH1668" s="328"/>
      <c r="AI1668" s="328"/>
      <c r="AJ1668" s="328"/>
      <c r="AK1668" s="328"/>
      <c r="AL1668" s="328"/>
      <c r="AM1668" s="328"/>
      <c r="AN1668" s="328"/>
      <c r="AO1668" s="328"/>
      <c r="AP1668" s="328"/>
      <c r="AQ1668" s="328"/>
      <c r="AR1668" s="328"/>
      <c r="AS1668" s="328"/>
      <c r="AT1668" s="328"/>
      <c r="AU1668" s="328"/>
      <c r="AV1668" s="328"/>
      <c r="AW1668" s="328"/>
      <c r="AX1668" s="328"/>
      <c r="AY1668" s="328"/>
      <c r="AZ1668" s="328"/>
      <c r="BA1668" s="328"/>
      <c r="BB1668" s="328"/>
      <c r="BC1668" s="328"/>
      <c r="BD1668" s="328"/>
      <c r="BE1668" s="328"/>
      <c r="BF1668" s="328"/>
      <c r="BG1668" s="328"/>
      <c r="BH1668" s="328"/>
      <c r="BI1668" s="328"/>
      <c r="BJ1668" s="328"/>
      <c r="BK1668" s="328"/>
      <c r="BL1668" s="328"/>
      <c r="BM1668" s="328"/>
      <c r="BN1668" s="328"/>
      <c r="BO1668" s="328"/>
      <c r="BP1668" s="328"/>
      <c r="BQ1668" s="328"/>
      <c r="BR1668" s="328"/>
      <c r="BS1668" s="328"/>
      <c r="BT1668" s="328"/>
      <c r="BU1668" s="328"/>
      <c r="BV1668" s="328"/>
      <c r="BW1668" s="328"/>
      <c r="BX1668" s="328"/>
      <c r="BY1668" s="165"/>
      <c r="BZ1668" s="165"/>
      <c r="CA1668" s="165"/>
      <c r="CB1668" s="165"/>
      <c r="CC1668" s="165"/>
    </row>
    <row r="1669" spans="1:82" s="153" customFormat="1" ht="10.5" customHeight="1" x14ac:dyDescent="0.2">
      <c r="A1669" s="1587" t="s">
        <v>15</v>
      </c>
      <c r="B1669" s="1634" t="s">
        <v>729</v>
      </c>
      <c r="C1669" s="1119"/>
      <c r="D1669" s="1203"/>
      <c r="E1669" s="58"/>
      <c r="F1669" s="62"/>
      <c r="G1669" s="62"/>
      <c r="H1669" s="332"/>
      <c r="I1669" s="62"/>
      <c r="J1669" s="62"/>
      <c r="K1669" s="62"/>
      <c r="L1669" s="62"/>
      <c r="M1669" s="62"/>
      <c r="N1669" s="332"/>
      <c r="O1669" s="62"/>
      <c r="P1669" s="62"/>
      <c r="Q1669" s="62"/>
      <c r="R1669" s="62"/>
      <c r="S1669" s="62"/>
      <c r="T1669" s="62"/>
      <c r="U1669" s="62"/>
      <c r="V1669" s="62"/>
      <c r="W1669" s="62"/>
      <c r="X1669" s="62"/>
      <c r="Y1669" s="332"/>
      <c r="Z1669" s="62"/>
      <c r="AA1669" s="62"/>
      <c r="AB1669" s="63"/>
      <c r="AC1669" s="442"/>
      <c r="AD1669" s="755"/>
      <c r="AE1669" s="752"/>
      <c r="AF1669" s="102"/>
      <c r="AG1669" s="102"/>
      <c r="AH1669" s="102"/>
      <c r="AI1669" s="102"/>
      <c r="AJ1669" s="102"/>
      <c r="AK1669" s="102"/>
      <c r="AL1669" s="102"/>
      <c r="AM1669" s="102"/>
      <c r="AN1669" s="102"/>
      <c r="AO1669" s="102"/>
      <c r="AP1669" s="102"/>
      <c r="AQ1669" s="102"/>
      <c r="AR1669" s="102"/>
      <c r="AS1669" s="102"/>
      <c r="AT1669" s="102"/>
      <c r="AU1669" s="102"/>
      <c r="AV1669" s="102"/>
      <c r="AW1669" s="102"/>
      <c r="AX1669" s="102"/>
      <c r="AY1669" s="102"/>
      <c r="AZ1669" s="102"/>
      <c r="BA1669" s="102"/>
      <c r="BB1669" s="102"/>
      <c r="BC1669" s="102"/>
      <c r="BD1669" s="102"/>
      <c r="BE1669" s="335"/>
      <c r="BF1669" s="335"/>
      <c r="BG1669" s="335"/>
      <c r="BH1669" s="335"/>
      <c r="BI1669" s="335"/>
      <c r="BJ1669" s="335"/>
      <c r="BK1669" s="335"/>
      <c r="BL1669" s="335"/>
      <c r="BM1669" s="335"/>
      <c r="BN1669" s="335"/>
      <c r="BO1669" s="335"/>
      <c r="BP1669" s="335"/>
      <c r="BQ1669" s="335"/>
      <c r="BR1669" s="335"/>
      <c r="BS1669" s="335"/>
      <c r="BT1669" s="335"/>
      <c r="BU1669" s="335"/>
      <c r="BV1669" s="335"/>
      <c r="BW1669" s="335"/>
      <c r="BX1669" s="335"/>
    </row>
    <row r="1670" spans="1:82" s="1" customFormat="1" ht="10.5" customHeight="1" x14ac:dyDescent="0.2">
      <c r="A1670" s="1588"/>
      <c r="B1670" s="1629"/>
      <c r="C1670" s="1403" t="s">
        <v>126</v>
      </c>
      <c r="D1670" s="134" t="s">
        <v>33</v>
      </c>
      <c r="E1670" s="1060">
        <v>219</v>
      </c>
      <c r="F1670" s="1060">
        <v>181</v>
      </c>
      <c r="G1670" s="1060">
        <v>228</v>
      </c>
      <c r="H1670" s="1061">
        <v>164</v>
      </c>
      <c r="I1670" s="1060">
        <v>149</v>
      </c>
      <c r="J1670" s="1060">
        <v>207</v>
      </c>
      <c r="K1670" s="1060">
        <v>241</v>
      </c>
      <c r="L1670" s="1060">
        <v>160</v>
      </c>
      <c r="M1670" s="1060">
        <v>78</v>
      </c>
      <c r="N1670" s="1061">
        <v>29</v>
      </c>
      <c r="O1670" s="1060">
        <v>29</v>
      </c>
      <c r="P1670" s="1060">
        <v>30</v>
      </c>
      <c r="Q1670" s="1060">
        <v>72</v>
      </c>
      <c r="R1670" s="1060">
        <v>207</v>
      </c>
      <c r="S1670" s="1060">
        <v>138</v>
      </c>
      <c r="T1670" s="1060">
        <v>250</v>
      </c>
      <c r="U1670" s="1060">
        <v>264</v>
      </c>
      <c r="V1670" s="1060">
        <v>187</v>
      </c>
      <c r="W1670" s="1060">
        <v>253</v>
      </c>
      <c r="X1670" s="1060">
        <v>163</v>
      </c>
      <c r="Y1670" s="1061">
        <v>134</v>
      </c>
      <c r="Z1670" s="1060">
        <v>283</v>
      </c>
      <c r="AA1670" s="1060">
        <v>229</v>
      </c>
      <c r="AB1670" s="1062">
        <v>283</v>
      </c>
      <c r="AC1670" s="867"/>
      <c r="AD1670" s="180"/>
      <c r="AE1670" s="456"/>
      <c r="AF1670" s="335"/>
      <c r="AG1670" s="335"/>
      <c r="AH1670" s="335"/>
      <c r="AI1670" s="335"/>
      <c r="AJ1670" s="335"/>
      <c r="AK1670" s="335"/>
      <c r="AL1670" s="335"/>
      <c r="AM1670" s="335"/>
      <c r="AN1670" s="335"/>
      <c r="AO1670" s="335"/>
      <c r="AP1670" s="335"/>
      <c r="AQ1670" s="335"/>
      <c r="AR1670" s="335"/>
      <c r="AS1670" s="335"/>
      <c r="AT1670" s="335"/>
      <c r="AU1670" s="335"/>
      <c r="AV1670" s="335"/>
      <c r="AW1670" s="335"/>
      <c r="AX1670" s="335"/>
      <c r="AY1670" s="335"/>
      <c r="AZ1670" s="335"/>
      <c r="BA1670" s="335"/>
      <c r="BB1670" s="335"/>
      <c r="BC1670" s="335"/>
      <c r="BD1670" s="335"/>
      <c r="BE1670" s="335"/>
      <c r="BF1670" s="335"/>
      <c r="BG1670" s="335"/>
      <c r="BH1670" s="335"/>
      <c r="BI1670" s="335"/>
      <c r="BJ1670" s="335"/>
      <c r="BK1670" s="335"/>
      <c r="BL1670" s="335"/>
      <c r="BM1670" s="335"/>
      <c r="BN1670" s="335"/>
      <c r="BO1670" s="335"/>
      <c r="BP1670" s="335"/>
      <c r="BQ1670" s="335"/>
      <c r="BR1670" s="335"/>
      <c r="BS1670" s="335"/>
      <c r="BT1670" s="335"/>
      <c r="BU1670" s="335"/>
      <c r="BV1670" s="335"/>
      <c r="BW1670" s="335"/>
      <c r="BX1670" s="335"/>
      <c r="BY1670" s="153"/>
      <c r="BZ1670" s="153"/>
      <c r="CA1670" s="153"/>
      <c r="CB1670" s="153"/>
      <c r="CC1670" s="153"/>
    </row>
    <row r="1671" spans="1:82" s="1" customFormat="1" ht="10.5" customHeight="1" x14ac:dyDescent="0.2">
      <c r="A1671" s="1588"/>
      <c r="B1671" s="1629"/>
      <c r="C1671" s="1403" t="s">
        <v>557</v>
      </c>
      <c r="D1671" s="134" t="s">
        <v>116</v>
      </c>
      <c r="E1671" s="64">
        <f>ROUND((AG1671-AF1671)*$AE1671,2)</f>
        <v>1.68</v>
      </c>
      <c r="F1671" s="64">
        <f t="shared" ref="F1671" si="3771">ROUND((AH1671-AG1671)*$AE1671,2)</f>
        <v>1.27</v>
      </c>
      <c r="G1671" s="64">
        <f t="shared" ref="G1671" si="3772">ROUND((AI1671-AH1671)*$AE1671,2)</f>
        <v>1.75</v>
      </c>
      <c r="H1671" s="424">
        <f t="shared" ref="H1671" si="3773">ROUND((AJ1671-AI1671)*$AE1671,2)</f>
        <v>1.05</v>
      </c>
      <c r="I1671" s="64">
        <f t="shared" ref="I1671" si="3774">ROUND((AK1671-AJ1671)*$AE1671,2)</f>
        <v>0.92</v>
      </c>
      <c r="J1671" s="64">
        <f t="shared" ref="J1671" si="3775">ROUND((AL1671-AK1671)*$AE1671,2)</f>
        <v>1.54</v>
      </c>
      <c r="K1671" s="64">
        <f t="shared" ref="K1671" si="3776">ROUND((AM1671-AL1671)*$AE1671,2)</f>
        <v>2.0499999999999998</v>
      </c>
      <c r="L1671" s="64">
        <f t="shared" ref="L1671" si="3777">ROUND((AN1671-AM1671)*$AE1671,2)</f>
        <v>1.04</v>
      </c>
      <c r="M1671" s="64">
        <f t="shared" ref="M1671" si="3778">ROUND((AO1671-AN1671)*$AE1671,2)</f>
        <v>0.42</v>
      </c>
      <c r="N1671" s="424">
        <f t="shared" ref="N1671" si="3779">ROUND((AP1671-AO1671)*$AE1671,2)</f>
        <v>0.15</v>
      </c>
      <c r="O1671" s="64">
        <f t="shared" ref="O1671" si="3780">ROUND((AQ1671-AP1671)*$AE1671,2)</f>
        <v>0.14000000000000001</v>
      </c>
      <c r="P1671" s="64">
        <f t="shared" ref="P1671" si="3781">ROUND((AR1671-AQ1671)*$AE1671,2)</f>
        <v>0.17</v>
      </c>
      <c r="Q1671" s="64">
        <f t="shared" ref="Q1671" si="3782">ROUND((AS1671-AR1671)*$AE1671,2)</f>
        <v>0.41</v>
      </c>
      <c r="R1671" s="64">
        <f t="shared" ref="R1671" si="3783">ROUND((AT1671-AS1671)*$AE1671,2)</f>
        <v>1.57</v>
      </c>
      <c r="S1671" s="64">
        <f t="shared" ref="S1671" si="3784">ROUND((AU1671-AT1671)*$AE1671,2)</f>
        <v>0.82</v>
      </c>
      <c r="T1671" s="64">
        <f t="shared" ref="T1671" si="3785">ROUND((AV1671-AU1671)*$AE1671,2)</f>
        <v>1.92</v>
      </c>
      <c r="U1671" s="64">
        <f t="shared" ref="U1671" si="3786">ROUND((AW1671-AV1671)*$AE1671,2)</f>
        <v>2.2000000000000002</v>
      </c>
      <c r="V1671" s="64">
        <f t="shared" ref="V1671" si="3787">ROUND((AX1671-AW1671)*$AE1671,2)</f>
        <v>1.4</v>
      </c>
      <c r="W1671" s="64">
        <f t="shared" ref="W1671" si="3788">ROUND((AY1671-AX1671)*$AE1671,2)</f>
        <v>2.0699999999999998</v>
      </c>
      <c r="X1671" s="64">
        <f t="shared" ref="X1671" si="3789">ROUND((AZ1671-AY1671)*$AE1671,2)</f>
        <v>1.1200000000000001</v>
      </c>
      <c r="Y1671" s="424">
        <f t="shared" ref="Y1671" si="3790">ROUND((BA1671-AZ1671)*$AE1671,2)</f>
        <v>0.81</v>
      </c>
      <c r="Z1671" s="64">
        <f t="shared" ref="Z1671" si="3791">ROUND((BB1671-BA1671)*$AE1671,2)</f>
        <v>2.31</v>
      </c>
      <c r="AA1671" s="64">
        <f t="shared" ref="AA1671" si="3792">ROUND((BC1671-BB1671)*$AE1671,2)</f>
        <v>1.85</v>
      </c>
      <c r="AB1671" s="65">
        <f t="shared" ref="AB1671" si="3793">ROUND((BD1671-BC1671)*$AE1671,2)</f>
        <v>2.2000000000000002</v>
      </c>
      <c r="AC1671" s="50">
        <f>SUM(E1671:AB1671)</f>
        <v>30.86</v>
      </c>
      <c r="AD1671" s="53">
        <f>SUM(E1672:AB1672)</f>
        <v>35.47</v>
      </c>
      <c r="AE1671" s="61">
        <v>4.8</v>
      </c>
      <c r="AF1671" s="1058">
        <v>1451.9881</v>
      </c>
      <c r="AG1671" s="1058">
        <v>1452.338</v>
      </c>
      <c r="AH1671" s="1059">
        <v>1452.6021000000001</v>
      </c>
      <c r="AI1671" s="1058">
        <v>1452.9675999999999</v>
      </c>
      <c r="AJ1671" s="1058">
        <v>1453.1862000000001</v>
      </c>
      <c r="AK1671" s="1058">
        <v>1453.3786</v>
      </c>
      <c r="AL1671" s="1058">
        <v>1453.6985</v>
      </c>
      <c r="AM1671" s="1058">
        <v>1454.1255000000001</v>
      </c>
      <c r="AN1671" s="1058">
        <v>1454.3413</v>
      </c>
      <c r="AO1671" s="1058">
        <v>1454.4280000000001</v>
      </c>
      <c r="AP1671" s="1058">
        <v>1454.4585999999999</v>
      </c>
      <c r="AQ1671" s="1058">
        <v>1454.4878000000001</v>
      </c>
      <c r="AR1671" s="1058">
        <v>1454.5238999999999</v>
      </c>
      <c r="AS1671" s="1058">
        <v>1454.6085</v>
      </c>
      <c r="AT1671" s="1058">
        <v>1454.9366</v>
      </c>
      <c r="AU1671" s="1058">
        <v>1455.1076</v>
      </c>
      <c r="AV1671" s="1058">
        <v>1455.5074999999999</v>
      </c>
      <c r="AW1671" s="1058">
        <v>1455.9665</v>
      </c>
      <c r="AX1671" s="1058">
        <v>1456.2584999999999</v>
      </c>
      <c r="AY1671" s="1058">
        <v>1456.6895</v>
      </c>
      <c r="AZ1671" s="1058">
        <v>1456.9232</v>
      </c>
      <c r="BA1671" s="1058">
        <v>1457.0911000000001</v>
      </c>
      <c r="BB1671" s="1058">
        <v>1457.5730000000001</v>
      </c>
      <c r="BC1671" s="1058">
        <v>1457.9586999999999</v>
      </c>
      <c r="BD1671" s="1058">
        <v>1458.4176</v>
      </c>
      <c r="BE1671" s="335"/>
      <c r="BF1671" s="335"/>
      <c r="BG1671" s="335"/>
      <c r="BH1671" s="335"/>
      <c r="BI1671" s="335"/>
      <c r="BJ1671" s="335"/>
      <c r="BK1671" s="335"/>
      <c r="BL1671" s="335"/>
      <c r="BM1671" s="335"/>
      <c r="BN1671" s="335"/>
      <c r="BO1671" s="335"/>
      <c r="BP1671" s="335"/>
      <c r="BQ1671" s="335"/>
      <c r="BR1671" s="335"/>
      <c r="BS1671" s="335"/>
      <c r="BT1671" s="335"/>
      <c r="BU1671" s="335"/>
      <c r="BV1671" s="335"/>
      <c r="BW1671" s="335"/>
      <c r="BX1671" s="335"/>
      <c r="BY1671" s="153"/>
      <c r="BZ1671" s="153"/>
      <c r="CA1671" s="153"/>
      <c r="CB1671" s="153"/>
      <c r="CC1671" s="153"/>
    </row>
    <row r="1672" spans="1:82" s="1" customFormat="1" ht="10.5" customHeight="1" x14ac:dyDescent="0.2">
      <c r="A1672" s="1588"/>
      <c r="B1672" s="1629"/>
      <c r="C1672" s="1403" t="s">
        <v>557</v>
      </c>
      <c r="D1672" s="134" t="s">
        <v>117</v>
      </c>
      <c r="E1672" s="64">
        <f>ROUND((AG1672-AF1672)*$AE1671,2)</f>
        <v>1.85</v>
      </c>
      <c r="F1672" s="51">
        <f t="shared" ref="F1672" si="3794">ROUND((AH1672-AG1672)*$AE1671,2)</f>
        <v>1.63</v>
      </c>
      <c r="G1672" s="51">
        <f t="shared" ref="G1672" si="3795">ROUND((AI1672-AH1672)*$AE1671,2)</f>
        <v>1.93</v>
      </c>
      <c r="H1672" s="334">
        <f t="shared" ref="H1672" si="3796">ROUND((AJ1672-AI1672)*$AE1671,2)</f>
        <v>1.52</v>
      </c>
      <c r="I1672" s="51">
        <f t="shared" ref="I1672" si="3797">ROUND((AK1672-AJ1672)*$AE1671,2)</f>
        <v>1.43</v>
      </c>
      <c r="J1672" s="51">
        <f t="shared" ref="J1672" si="3798">ROUND((AL1672-AK1672)*$AE1671,2)</f>
        <v>1.75</v>
      </c>
      <c r="K1672" s="51">
        <f t="shared" ref="K1672" si="3799">ROUND((AM1672-AL1672)*$AE1671,2)</f>
        <v>2.0099999999999998</v>
      </c>
      <c r="L1672" s="51">
        <f t="shared" ref="L1672" si="3800">ROUND((AN1672-AM1672)*$AE1671,2)</f>
        <v>1.54</v>
      </c>
      <c r="M1672" s="51">
        <f t="shared" ref="M1672" si="3801">ROUND((AO1672-AN1672)*$AE1671,2)</f>
        <v>0.8</v>
      </c>
      <c r="N1672" s="334">
        <f t="shared" ref="N1672" si="3802">ROUND((AP1672-AO1672)*$AE1671,2)</f>
        <v>0.31</v>
      </c>
      <c r="O1672" s="51">
        <f t="shared" ref="O1672" si="3803">ROUND((AQ1672-AP1672)*$AE1671,2)</f>
        <v>0.28000000000000003</v>
      </c>
      <c r="P1672" s="51">
        <f t="shared" ref="P1672" si="3804">ROUND((AR1672-AQ1672)*$AE1671,2)</f>
        <v>0.31</v>
      </c>
      <c r="Q1672" s="51">
        <f t="shared" ref="Q1672" si="3805">ROUND((AS1672-AR1672)*$AE1671,2)</f>
        <v>0.71</v>
      </c>
      <c r="R1672" s="51">
        <f t="shared" ref="R1672" si="3806">ROUND((AT1672-AS1672)*$AE1671,2)</f>
        <v>1.77</v>
      </c>
      <c r="S1672" s="51">
        <f t="shared" ref="S1672" si="3807">ROUND((AU1672-AT1672)*$AE1671,2)</f>
        <v>1.35</v>
      </c>
      <c r="T1672" s="51">
        <f t="shared" ref="T1672" si="3808">ROUND((AV1672-AU1672)*$AE1671,2)</f>
        <v>2</v>
      </c>
      <c r="U1672" s="51">
        <f t="shared" ref="U1672" si="3809">ROUND((AW1672-AV1672)*$AE1671,2)</f>
        <v>2</v>
      </c>
      <c r="V1672" s="51">
        <f t="shared" ref="V1672" si="3810">ROUND((AX1672-AW1672)*$AE1671,2)</f>
        <v>1.61</v>
      </c>
      <c r="W1672" s="51">
        <f t="shared" ref="W1672" si="3811">ROUND((AY1672-AX1672)*$AE1671,2)</f>
        <v>1.95</v>
      </c>
      <c r="X1672" s="51">
        <f t="shared" ref="X1672" si="3812">ROUND((AZ1672-AY1672)*$AE1671,2)</f>
        <v>1.48</v>
      </c>
      <c r="Y1672" s="334">
        <f t="shared" ref="Y1672" si="3813">ROUND((BA1672-AZ1672)*$AE1671,2)</f>
        <v>1.27</v>
      </c>
      <c r="Z1672" s="51">
        <f t="shared" ref="Z1672" si="3814">ROUND((BB1672-BA1672)*$AE1671,2)</f>
        <v>2.11</v>
      </c>
      <c r="AA1672" s="51">
        <f t="shared" ref="AA1672" si="3815">ROUND((BC1672-BB1672)*$AE1671,2)</f>
        <v>1.85</v>
      </c>
      <c r="AB1672" s="52">
        <f t="shared" ref="AB1672" si="3816">ROUND((BD1672-BC1672)*$AE1671,2)</f>
        <v>2.0099999999999998</v>
      </c>
      <c r="AC1672" s="50"/>
      <c r="AD1672" s="53"/>
      <c r="AE1672" s="61"/>
      <c r="AF1672" s="1058">
        <v>1617.3451</v>
      </c>
      <c r="AG1672" s="1058">
        <v>1617.7308</v>
      </c>
      <c r="AH1672" s="1059">
        <v>1618.0708</v>
      </c>
      <c r="AI1672" s="1058">
        <v>1618.4730999999999</v>
      </c>
      <c r="AJ1672" s="1058">
        <v>1618.7898</v>
      </c>
      <c r="AK1672" s="1058">
        <v>1619.0881999999999</v>
      </c>
      <c r="AL1672" s="1058">
        <v>1619.4523999999999</v>
      </c>
      <c r="AM1672" s="1058">
        <v>1619.8707999999999</v>
      </c>
      <c r="AN1672" s="1058">
        <v>1620.1926000000001</v>
      </c>
      <c r="AO1672" s="1058">
        <v>1620.3589999999999</v>
      </c>
      <c r="AP1672" s="1058">
        <v>1620.4242999999999</v>
      </c>
      <c r="AQ1672" s="1058">
        <v>1620.4831999999999</v>
      </c>
      <c r="AR1672" s="1058">
        <v>1620.5483999999999</v>
      </c>
      <c r="AS1672" s="1058">
        <v>1620.6967999999999</v>
      </c>
      <c r="AT1672" s="1058">
        <v>1621.066</v>
      </c>
      <c r="AU1672" s="1058">
        <v>1621.3476000000001</v>
      </c>
      <c r="AV1672" s="1058">
        <v>1621.7651000000001</v>
      </c>
      <c r="AW1672" s="1058">
        <v>1622.181</v>
      </c>
      <c r="AX1672" s="1058">
        <v>1622.5162</v>
      </c>
      <c r="AY1672" s="1058">
        <v>1622.9219000000001</v>
      </c>
      <c r="AZ1672" s="1058">
        <v>1623.2299</v>
      </c>
      <c r="BA1672" s="1058">
        <v>1623.4944</v>
      </c>
      <c r="BB1672" s="1058">
        <v>1623.9340999999999</v>
      </c>
      <c r="BC1672" s="1058">
        <v>1624.3185000000001</v>
      </c>
      <c r="BD1672" s="1058">
        <v>1624.7373</v>
      </c>
      <c r="BE1672" s="335"/>
      <c r="BF1672" s="335"/>
      <c r="BG1672" s="335"/>
      <c r="BH1672" s="335"/>
      <c r="BI1672" s="335"/>
      <c r="BJ1672" s="335"/>
      <c r="BK1672" s="335"/>
      <c r="BL1672" s="335"/>
      <c r="BM1672" s="335"/>
      <c r="BN1672" s="335"/>
      <c r="BO1672" s="335"/>
      <c r="BP1672" s="335"/>
      <c r="BQ1672" s="335"/>
      <c r="BR1672" s="335"/>
      <c r="BS1672" s="335"/>
      <c r="BT1672" s="335"/>
      <c r="BU1672" s="335"/>
      <c r="BV1672" s="335"/>
      <c r="BW1672" s="335"/>
      <c r="BX1672" s="335"/>
      <c r="BY1672" s="153"/>
      <c r="BZ1672" s="153"/>
      <c r="CA1672" s="153"/>
      <c r="CB1672" s="153"/>
      <c r="CC1672" s="153"/>
    </row>
    <row r="1673" spans="1:82" s="1" customFormat="1" ht="10.5" customHeight="1" thickBot="1" x14ac:dyDescent="0.25">
      <c r="A1673" s="1589"/>
      <c r="B1673" s="1635"/>
      <c r="C1673" s="274"/>
      <c r="D1673" s="239" t="s">
        <v>41</v>
      </c>
      <c r="E1673" s="55">
        <f>E1672/E1671</f>
        <v>1.1011904761904763</v>
      </c>
      <c r="F1673" s="55">
        <f t="shared" ref="F1673:AB1673" si="3817">F1672/F1671</f>
        <v>1.2834645669291338</v>
      </c>
      <c r="G1673" s="55">
        <f t="shared" si="3817"/>
        <v>1.1028571428571428</v>
      </c>
      <c r="H1673" s="368">
        <f t="shared" si="3817"/>
        <v>1.4476190476190476</v>
      </c>
      <c r="I1673" s="55">
        <f t="shared" si="3817"/>
        <v>1.5543478260869563</v>
      </c>
      <c r="J1673" s="55">
        <f t="shared" si="3817"/>
        <v>1.1363636363636362</v>
      </c>
      <c r="K1673" s="55">
        <f t="shared" si="3817"/>
        <v>0.98048780487804876</v>
      </c>
      <c r="L1673" s="55">
        <f t="shared" si="3817"/>
        <v>1.4807692307692308</v>
      </c>
      <c r="M1673" s="55">
        <f t="shared" si="3817"/>
        <v>1.9047619047619049</v>
      </c>
      <c r="N1673" s="368">
        <f t="shared" si="3817"/>
        <v>2.0666666666666669</v>
      </c>
      <c r="O1673" s="55">
        <f t="shared" si="3817"/>
        <v>2</v>
      </c>
      <c r="P1673" s="55">
        <f t="shared" si="3817"/>
        <v>1.8235294117647058</v>
      </c>
      <c r="Q1673" s="55">
        <f t="shared" si="3817"/>
        <v>1.7317073170731707</v>
      </c>
      <c r="R1673" s="55">
        <f t="shared" si="3817"/>
        <v>1.1273885350318471</v>
      </c>
      <c r="S1673" s="55">
        <f t="shared" si="3817"/>
        <v>1.6463414634146343</v>
      </c>
      <c r="T1673" s="55">
        <f t="shared" si="3817"/>
        <v>1.0416666666666667</v>
      </c>
      <c r="U1673" s="55">
        <f t="shared" si="3817"/>
        <v>0.90909090909090906</v>
      </c>
      <c r="V1673" s="55">
        <f t="shared" si="3817"/>
        <v>1.1500000000000001</v>
      </c>
      <c r="W1673" s="55">
        <f t="shared" si="3817"/>
        <v>0.94202898550724645</v>
      </c>
      <c r="X1673" s="55">
        <f t="shared" si="3817"/>
        <v>1.3214285714285714</v>
      </c>
      <c r="Y1673" s="368">
        <f t="shared" si="3817"/>
        <v>1.5679012345679011</v>
      </c>
      <c r="Z1673" s="55">
        <f t="shared" si="3817"/>
        <v>0.91341991341991335</v>
      </c>
      <c r="AA1673" s="55">
        <f t="shared" si="3817"/>
        <v>1</v>
      </c>
      <c r="AB1673" s="56">
        <f t="shared" si="3817"/>
        <v>0.91363636363636347</v>
      </c>
      <c r="AC1673" s="50"/>
      <c r="AD1673" s="53"/>
      <c r="AE1673" s="456"/>
      <c r="AF1673" s="335"/>
      <c r="AG1673" s="335"/>
      <c r="AH1673" s="335"/>
      <c r="AI1673" s="335"/>
      <c r="AJ1673" s="335"/>
      <c r="AK1673" s="335"/>
      <c r="AL1673" s="335"/>
      <c r="AM1673" s="335"/>
      <c r="AN1673" s="335"/>
      <c r="AO1673" s="335"/>
      <c r="AP1673" s="335"/>
      <c r="AQ1673" s="335"/>
      <c r="AR1673" s="335"/>
      <c r="AS1673" s="335"/>
      <c r="AT1673" s="335"/>
      <c r="AU1673" s="335"/>
      <c r="AV1673" s="335"/>
      <c r="AW1673" s="335"/>
      <c r="AX1673" s="335"/>
      <c r="AY1673" s="335"/>
      <c r="AZ1673" s="335"/>
      <c r="BA1673" s="335"/>
      <c r="BB1673" s="335"/>
      <c r="BC1673" s="335"/>
      <c r="BD1673" s="335"/>
      <c r="BE1673" s="335"/>
      <c r="BF1673" s="335"/>
      <c r="BG1673" s="335"/>
      <c r="BH1673" s="335"/>
      <c r="BI1673" s="335"/>
      <c r="BJ1673" s="335"/>
      <c r="BK1673" s="335"/>
      <c r="BL1673" s="335"/>
      <c r="BM1673" s="335"/>
      <c r="BN1673" s="335"/>
      <c r="BO1673" s="335"/>
      <c r="BP1673" s="335"/>
      <c r="BQ1673" s="335"/>
      <c r="BR1673" s="335"/>
      <c r="BS1673" s="335"/>
      <c r="BT1673" s="335"/>
      <c r="BU1673" s="335"/>
      <c r="BV1673" s="335"/>
      <c r="BW1673" s="335"/>
      <c r="BX1673" s="335"/>
      <c r="BY1673" s="153"/>
      <c r="BZ1673" s="153"/>
      <c r="CA1673" s="153"/>
      <c r="CB1673" s="153"/>
      <c r="CC1673" s="153"/>
    </row>
    <row r="1674" spans="1:82" s="153" customFormat="1" ht="10.5" customHeight="1" x14ac:dyDescent="0.2">
      <c r="A1674" s="1587" t="s">
        <v>93</v>
      </c>
      <c r="B1674" s="1634" t="s">
        <v>730</v>
      </c>
      <c r="C1674" s="1119"/>
      <c r="D1674" s="1203"/>
      <c r="E1674" s="58"/>
      <c r="F1674" s="62"/>
      <c r="G1674" s="62"/>
      <c r="H1674" s="332"/>
      <c r="I1674" s="62"/>
      <c r="J1674" s="62"/>
      <c r="K1674" s="62"/>
      <c r="L1674" s="62"/>
      <c r="M1674" s="62"/>
      <c r="N1674" s="332"/>
      <c r="O1674" s="62"/>
      <c r="P1674" s="62"/>
      <c r="Q1674" s="62"/>
      <c r="R1674" s="62"/>
      <c r="S1674" s="62"/>
      <c r="T1674" s="62"/>
      <c r="U1674" s="62"/>
      <c r="V1674" s="62"/>
      <c r="W1674" s="62"/>
      <c r="X1674" s="62"/>
      <c r="Y1674" s="332"/>
      <c r="Z1674" s="62"/>
      <c r="AA1674" s="62"/>
      <c r="AB1674" s="63"/>
      <c r="AC1674" s="442"/>
      <c r="AD1674" s="755"/>
      <c r="AE1674" s="752"/>
      <c r="AF1674" s="335"/>
      <c r="AG1674" s="335"/>
      <c r="AH1674" s="335"/>
      <c r="AI1674" s="335"/>
      <c r="AJ1674" s="335"/>
      <c r="AK1674" s="335"/>
      <c r="AL1674" s="335"/>
      <c r="AM1674" s="335"/>
      <c r="AN1674" s="335"/>
      <c r="AO1674" s="335"/>
      <c r="AP1674" s="335"/>
      <c r="AQ1674" s="335"/>
      <c r="AR1674" s="335"/>
      <c r="AS1674" s="335"/>
      <c r="AT1674" s="335"/>
      <c r="AU1674" s="335"/>
      <c r="AV1674" s="335"/>
      <c r="AW1674" s="335"/>
      <c r="AX1674" s="335"/>
      <c r="AY1674" s="335"/>
      <c r="AZ1674" s="335"/>
      <c r="BA1674" s="335"/>
      <c r="BB1674" s="335"/>
      <c r="BC1674" s="335"/>
      <c r="BD1674" s="335"/>
      <c r="BE1674" s="335"/>
      <c r="BF1674" s="335"/>
      <c r="BG1674" s="335"/>
      <c r="BH1674" s="335"/>
      <c r="BI1674" s="335"/>
      <c r="BJ1674" s="335"/>
      <c r="BK1674" s="335"/>
      <c r="BL1674" s="335"/>
      <c r="BM1674" s="335"/>
      <c r="BN1674" s="335"/>
      <c r="BO1674" s="335"/>
      <c r="BP1674" s="335"/>
      <c r="BQ1674" s="335"/>
      <c r="BR1674" s="335"/>
      <c r="BS1674" s="335"/>
      <c r="BT1674" s="335"/>
      <c r="BU1674" s="335"/>
      <c r="BV1674" s="335"/>
      <c r="BW1674" s="335"/>
      <c r="BX1674" s="335"/>
    </row>
    <row r="1675" spans="1:82" s="1" customFormat="1" ht="10.5" customHeight="1" x14ac:dyDescent="0.2">
      <c r="A1675" s="1588"/>
      <c r="B1675" s="1629"/>
      <c r="C1675" s="1403" t="s">
        <v>126</v>
      </c>
      <c r="D1675" s="134" t="s">
        <v>33</v>
      </c>
      <c r="E1675" s="1060">
        <v>150</v>
      </c>
      <c r="F1675" s="1060">
        <v>124</v>
      </c>
      <c r="G1675" s="1060">
        <v>120</v>
      </c>
      <c r="H1675" s="1061">
        <v>130</v>
      </c>
      <c r="I1675" s="1060">
        <v>171</v>
      </c>
      <c r="J1675" s="1060">
        <v>160</v>
      </c>
      <c r="K1675" s="1060">
        <v>140</v>
      </c>
      <c r="L1675" s="1060">
        <v>75</v>
      </c>
      <c r="M1675" s="1060">
        <v>45</v>
      </c>
      <c r="N1675" s="1061">
        <v>50</v>
      </c>
      <c r="O1675" s="1060">
        <v>45</v>
      </c>
      <c r="P1675" s="1060">
        <v>52</v>
      </c>
      <c r="Q1675" s="1060">
        <v>50</v>
      </c>
      <c r="R1675" s="1060">
        <v>61</v>
      </c>
      <c r="S1675" s="1060">
        <v>75</v>
      </c>
      <c r="T1675" s="1060">
        <v>159</v>
      </c>
      <c r="U1675" s="1060">
        <v>166</v>
      </c>
      <c r="V1675" s="1060">
        <v>203</v>
      </c>
      <c r="W1675" s="1060">
        <v>173</v>
      </c>
      <c r="X1675" s="1060">
        <v>132</v>
      </c>
      <c r="Y1675" s="1061">
        <v>119</v>
      </c>
      <c r="Z1675" s="1060">
        <v>166</v>
      </c>
      <c r="AA1675" s="1060">
        <v>170</v>
      </c>
      <c r="AB1675" s="1062">
        <v>179</v>
      </c>
      <c r="AC1675" s="867"/>
      <c r="AD1675" s="180"/>
      <c r="AE1675" s="61"/>
      <c r="AF1675" s="102"/>
      <c r="AG1675" s="102"/>
      <c r="AH1675" s="102"/>
      <c r="AI1675" s="102"/>
      <c r="AJ1675" s="102"/>
      <c r="AK1675" s="102"/>
      <c r="AL1675" s="102"/>
      <c r="AM1675" s="102"/>
      <c r="AN1675" s="102"/>
      <c r="AO1675" s="102"/>
      <c r="AP1675" s="102"/>
      <c r="AQ1675" s="102"/>
      <c r="AR1675" s="102"/>
      <c r="AS1675" s="102"/>
      <c r="AT1675" s="102"/>
      <c r="AU1675" s="102"/>
      <c r="AV1675" s="102"/>
      <c r="AW1675" s="102"/>
      <c r="AX1675" s="102"/>
      <c r="AY1675" s="102"/>
      <c r="AZ1675" s="102"/>
      <c r="BA1675" s="102"/>
      <c r="BB1675" s="102"/>
      <c r="BC1675" s="102"/>
      <c r="BD1675" s="102"/>
      <c r="BE1675" s="335"/>
      <c r="BF1675" s="335"/>
      <c r="BG1675" s="335"/>
      <c r="BH1675" s="335"/>
      <c r="BI1675" s="335"/>
      <c r="BJ1675" s="335"/>
      <c r="BK1675" s="335"/>
      <c r="BL1675" s="335"/>
      <c r="BM1675" s="335"/>
      <c r="BN1675" s="335"/>
      <c r="BO1675" s="335"/>
      <c r="BP1675" s="335"/>
      <c r="BQ1675" s="335"/>
      <c r="BR1675" s="335"/>
      <c r="BS1675" s="335"/>
      <c r="BT1675" s="335"/>
      <c r="BU1675" s="335"/>
      <c r="BV1675" s="335"/>
      <c r="BW1675" s="335"/>
      <c r="BX1675" s="335"/>
      <c r="BY1675" s="153"/>
      <c r="BZ1675" s="153"/>
      <c r="CA1675" s="153"/>
      <c r="CB1675" s="153"/>
      <c r="CC1675" s="153"/>
    </row>
    <row r="1676" spans="1:82" s="1" customFormat="1" ht="10.5" customHeight="1" x14ac:dyDescent="0.2">
      <c r="A1676" s="1588"/>
      <c r="B1676" s="1629"/>
      <c r="C1676" s="1441" t="s">
        <v>557</v>
      </c>
      <c r="D1676" s="134" t="s">
        <v>116</v>
      </c>
      <c r="E1676" s="64">
        <f>ROUND((AG1676-AF1676)*$AE1676,2)</f>
        <v>1.25</v>
      </c>
      <c r="F1676" s="64">
        <f t="shared" ref="F1676" si="3818">ROUND((AH1676-AG1676)*$AE1676,2)</f>
        <v>0.98</v>
      </c>
      <c r="G1676" s="64">
        <f t="shared" ref="G1676" si="3819">ROUND((AI1676-AH1676)*$AE1676,2)</f>
        <v>0.99</v>
      </c>
      <c r="H1676" s="424">
        <f t="shared" ref="H1676" si="3820">ROUND((AJ1676-AI1676)*$AE1676,2)</f>
        <v>1.1200000000000001</v>
      </c>
      <c r="I1676" s="64">
        <f t="shared" ref="I1676" si="3821">ROUND((AK1676-AJ1676)*$AE1676,2)</f>
        <v>1.6</v>
      </c>
      <c r="J1676" s="64">
        <f t="shared" ref="J1676" si="3822">ROUND((AL1676-AK1676)*$AE1676,2)</f>
        <v>1.39</v>
      </c>
      <c r="K1676" s="64">
        <f t="shared" ref="K1676" si="3823">ROUND((AM1676-AL1676)*$AE1676,2)</f>
        <v>1.1499999999999999</v>
      </c>
      <c r="L1676" s="64">
        <f t="shared" ref="L1676" si="3824">ROUND((AN1676-AM1676)*$AE1676,2)</f>
        <v>0.77</v>
      </c>
      <c r="M1676" s="64">
        <f t="shared" ref="M1676" si="3825">ROUND((AO1676-AN1676)*$AE1676,2)</f>
        <v>0.52</v>
      </c>
      <c r="N1676" s="424">
        <f t="shared" ref="N1676" si="3826">ROUND((AP1676-AO1676)*$AE1676,2)</f>
        <v>0.56999999999999995</v>
      </c>
      <c r="O1676" s="64">
        <f t="shared" ref="O1676" si="3827">ROUND((AQ1676-AP1676)*$AE1676,2)</f>
        <v>0.46</v>
      </c>
      <c r="P1676" s="64">
        <f t="shared" ref="P1676" si="3828">ROUND((AR1676-AQ1676)*$AE1676,2)</f>
        <v>0.52</v>
      </c>
      <c r="Q1676" s="64">
        <f t="shared" ref="Q1676" si="3829">ROUND((AS1676-AR1676)*$AE1676,2)</f>
        <v>0.53</v>
      </c>
      <c r="R1676" s="64">
        <f t="shared" ref="R1676" si="3830">ROUND((AT1676-AS1676)*$AE1676,2)</f>
        <v>0.64</v>
      </c>
      <c r="S1676" s="64">
        <f t="shared" ref="S1676" si="3831">ROUND((AU1676-AT1676)*$AE1676,2)</f>
        <v>0.71</v>
      </c>
      <c r="T1676" s="64">
        <f t="shared" ref="T1676" si="3832">ROUND((AV1676-AU1676)*$AE1676,2)</f>
        <v>1.38</v>
      </c>
      <c r="U1676" s="64">
        <f t="shared" ref="U1676" si="3833">ROUND((AW1676-AV1676)*$AE1676,2)</f>
        <v>1.51</v>
      </c>
      <c r="V1676" s="64">
        <f t="shared" ref="V1676" si="3834">ROUND((AX1676-AW1676)*$AE1676,2)</f>
        <v>1.72</v>
      </c>
      <c r="W1676" s="64">
        <f t="shared" ref="W1676" si="3835">ROUND((AY1676-AX1676)*$AE1676,2)</f>
        <v>1.49</v>
      </c>
      <c r="X1676" s="64">
        <f t="shared" ref="X1676" si="3836">ROUND((AZ1676-AY1676)*$AE1676,2)</f>
        <v>1.1599999999999999</v>
      </c>
      <c r="Y1676" s="424">
        <f t="shared" ref="Y1676" si="3837">ROUND((BA1676-AZ1676)*$AE1676,2)</f>
        <v>1.04</v>
      </c>
      <c r="Z1676" s="64">
        <f t="shared" ref="Z1676" si="3838">ROUND((BB1676-BA1676)*$AE1676,2)</f>
        <v>1.43</v>
      </c>
      <c r="AA1676" s="64">
        <f t="shared" ref="AA1676" si="3839">ROUND((BC1676-BB1676)*$AE1676,2)</f>
        <v>1.46</v>
      </c>
      <c r="AB1676" s="65">
        <f t="shared" ref="AB1676" si="3840">ROUND((BD1676-BC1676)*$AE1676,2)</f>
        <v>1.72</v>
      </c>
      <c r="AC1676" s="50">
        <f>SUM(E1676:AB1676)</f>
        <v>26.109999999999996</v>
      </c>
      <c r="AD1676" s="53">
        <f>SUM(E1677:AB1677)</f>
        <v>19.999999999999996</v>
      </c>
      <c r="AE1676" s="61">
        <v>2.4</v>
      </c>
      <c r="AF1676" s="1058">
        <v>2021.0193999999999</v>
      </c>
      <c r="AG1676" s="1058">
        <v>2021.5416</v>
      </c>
      <c r="AH1676" s="1059">
        <v>2021.9504999999999</v>
      </c>
      <c r="AI1676" s="1058">
        <v>2022.3633</v>
      </c>
      <c r="AJ1676" s="1058">
        <v>2022.8300999999999</v>
      </c>
      <c r="AK1676" s="1058">
        <v>2023.4961000000001</v>
      </c>
      <c r="AL1676" s="1058">
        <v>2024.0751</v>
      </c>
      <c r="AM1676" s="1058">
        <v>2024.5563</v>
      </c>
      <c r="AN1676" s="1058">
        <v>2024.8773000000001</v>
      </c>
      <c r="AO1676" s="1058">
        <v>2025.0918999999999</v>
      </c>
      <c r="AP1676" s="1058">
        <v>2025.3287</v>
      </c>
      <c r="AQ1676" s="1058">
        <v>2025.519</v>
      </c>
      <c r="AR1676" s="1058">
        <v>2025.7360000000001</v>
      </c>
      <c r="AS1676" s="1058">
        <v>2025.9562000000001</v>
      </c>
      <c r="AT1676" s="1058">
        <v>2026.2245</v>
      </c>
      <c r="AU1676" s="1058">
        <v>2026.5196000000001</v>
      </c>
      <c r="AV1676" s="1058">
        <v>2027.0938000000001</v>
      </c>
      <c r="AW1676" s="1058">
        <v>2027.7239999999999</v>
      </c>
      <c r="AX1676" s="1058">
        <v>2028.4396999999999</v>
      </c>
      <c r="AY1676" s="1058">
        <v>2029.0609999999999</v>
      </c>
      <c r="AZ1676" s="1058">
        <v>2029.5443</v>
      </c>
      <c r="BA1676" s="1058">
        <v>2029.9771000000001</v>
      </c>
      <c r="BB1676" s="1058">
        <v>2030.5745999999999</v>
      </c>
      <c r="BC1676" s="1058">
        <v>2031.1841999999999</v>
      </c>
      <c r="BD1676" s="1058">
        <v>2031.9028000000001</v>
      </c>
      <c r="BE1676" s="335"/>
      <c r="BF1676" s="335"/>
      <c r="BG1676" s="335"/>
      <c r="BH1676" s="335"/>
      <c r="BI1676" s="335"/>
      <c r="BJ1676" s="335"/>
      <c r="BK1676" s="335"/>
      <c r="BL1676" s="335"/>
      <c r="BM1676" s="335"/>
      <c r="BN1676" s="335"/>
      <c r="BO1676" s="335"/>
      <c r="BP1676" s="335"/>
      <c r="BQ1676" s="335"/>
      <c r="BR1676" s="335"/>
      <c r="BS1676" s="335"/>
      <c r="BT1676" s="335"/>
      <c r="BU1676" s="335"/>
      <c r="BV1676" s="335"/>
      <c r="BW1676" s="335"/>
      <c r="BX1676" s="335"/>
      <c r="BY1676" s="153"/>
      <c r="BZ1676" s="153"/>
      <c r="CA1676" s="153"/>
      <c r="CB1676" s="153"/>
      <c r="CC1676" s="153"/>
    </row>
    <row r="1677" spans="1:82" s="1" customFormat="1" ht="10.5" customHeight="1" x14ac:dyDescent="0.2">
      <c r="A1677" s="1588"/>
      <c r="B1677" s="1629"/>
      <c r="C1677" s="1403" t="s">
        <v>557</v>
      </c>
      <c r="D1677" s="134" t="s">
        <v>117</v>
      </c>
      <c r="E1677" s="64">
        <v>1.0499999999999998</v>
      </c>
      <c r="F1677" s="51">
        <v>0.87</v>
      </c>
      <c r="G1677" s="51">
        <v>0.93</v>
      </c>
      <c r="H1677" s="334">
        <v>0.94000000000000006</v>
      </c>
      <c r="I1677" s="51">
        <v>1.19</v>
      </c>
      <c r="J1677" s="51">
        <v>1.1800000000000002</v>
      </c>
      <c r="K1677" s="51">
        <v>1.1200000000000001</v>
      </c>
      <c r="L1677" s="51">
        <v>0.63</v>
      </c>
      <c r="M1677" s="51">
        <v>0.12</v>
      </c>
      <c r="N1677" s="334">
        <v>0.16000000000000003</v>
      </c>
      <c r="O1677" s="51">
        <v>7.999999999999996E-2</v>
      </c>
      <c r="P1677" s="51">
        <v>0.18999999999999995</v>
      </c>
      <c r="Q1677" s="51">
        <v>0.19999999999999996</v>
      </c>
      <c r="R1677" s="51">
        <v>0.30999999999999994</v>
      </c>
      <c r="S1677" s="51">
        <v>0.47999999999999987</v>
      </c>
      <c r="T1677" s="51">
        <v>1.1299999999999999</v>
      </c>
      <c r="U1677" s="51">
        <v>1.1000000000000001</v>
      </c>
      <c r="V1677" s="51">
        <v>1.3599999999999999</v>
      </c>
      <c r="W1677" s="51">
        <v>1.29</v>
      </c>
      <c r="X1677" s="51">
        <v>0.99999999999999989</v>
      </c>
      <c r="Y1677" s="334">
        <v>0.88</v>
      </c>
      <c r="Z1677" s="51">
        <v>1.2000000000000002</v>
      </c>
      <c r="AA1677" s="51">
        <v>1.2399999999999998</v>
      </c>
      <c r="AB1677" s="52">
        <v>1.35</v>
      </c>
      <c r="AC1677" s="50"/>
      <c r="AD1677" s="53"/>
      <c r="AE1677" s="61"/>
      <c r="AF1677" s="1058">
        <v>2739.0048000000002</v>
      </c>
      <c r="AG1677" s="1058">
        <v>2739.712</v>
      </c>
      <c r="AH1677" s="1059">
        <v>2740.3456000000001</v>
      </c>
      <c r="AI1677" s="1058">
        <v>2741.0039999999999</v>
      </c>
      <c r="AJ1677" s="1058">
        <v>2741.6649000000002</v>
      </c>
      <c r="AK1677" s="1058">
        <v>2742.4313000000002</v>
      </c>
      <c r="AL1677" s="1058">
        <v>2743.1957000000002</v>
      </c>
      <c r="AM1677" s="1058">
        <v>2743.9344999999998</v>
      </c>
      <c r="AN1677" s="1058">
        <v>2744.4672</v>
      </c>
      <c r="AO1677" s="1058">
        <v>2744.7883999999999</v>
      </c>
      <c r="AP1677" s="1058">
        <v>2745.1275000000001</v>
      </c>
      <c r="AQ1677" s="1058">
        <v>2745.4315999999999</v>
      </c>
      <c r="AR1677" s="1058">
        <v>2745.7799</v>
      </c>
      <c r="AS1677" s="1058">
        <v>2746.1359000000002</v>
      </c>
      <c r="AT1677" s="1058">
        <v>2746.5364</v>
      </c>
      <c r="AU1677" s="1058">
        <v>2747.0077999999999</v>
      </c>
      <c r="AV1677" s="1058">
        <v>2747.7478000000001</v>
      </c>
      <c r="AW1677" s="1058">
        <v>2748.4753000000001</v>
      </c>
      <c r="AX1677" s="1058">
        <v>2749.3123000000001</v>
      </c>
      <c r="AY1677" s="1058">
        <v>2750.1226000000001</v>
      </c>
      <c r="AZ1677" s="1058">
        <v>2750.8081999999999</v>
      </c>
      <c r="BA1677" s="1058">
        <v>2751.4448000000002</v>
      </c>
      <c r="BB1677" s="1058">
        <v>2752.2141999999999</v>
      </c>
      <c r="BC1677" s="1058">
        <v>2753.0030000000002</v>
      </c>
      <c r="BD1677" s="1058">
        <v>2753.8357000000001</v>
      </c>
      <c r="BE1677" s="335"/>
      <c r="BF1677" s="335"/>
      <c r="BG1677" s="335"/>
      <c r="BH1677" s="335"/>
      <c r="BI1677" s="335"/>
      <c r="BJ1677" s="335"/>
      <c r="BK1677" s="335"/>
      <c r="BL1677" s="335"/>
      <c r="BM1677" s="335"/>
      <c r="BN1677" s="335"/>
      <c r="BO1677" s="335"/>
      <c r="BP1677" s="335"/>
      <c r="BQ1677" s="335"/>
      <c r="BR1677" s="335"/>
      <c r="BS1677" s="335"/>
      <c r="BT1677" s="335"/>
      <c r="BU1677" s="335"/>
      <c r="BV1677" s="335"/>
      <c r="BW1677" s="335"/>
      <c r="BX1677" s="335"/>
      <c r="BY1677" s="153"/>
      <c r="BZ1677" s="153"/>
      <c r="CA1677" s="153"/>
      <c r="CB1677" s="153"/>
      <c r="CC1677" s="153"/>
      <c r="CD1677" s="12"/>
    </row>
    <row r="1678" spans="1:82" s="1" customFormat="1" ht="10.5" customHeight="1" thickBot="1" x14ac:dyDescent="0.25">
      <c r="A1678" s="1589"/>
      <c r="B1678" s="1635"/>
      <c r="C1678" s="274"/>
      <c r="D1678" s="239" t="s">
        <v>41</v>
      </c>
      <c r="E1678" s="55">
        <f t="shared" ref="E1678:AB1678" si="3841">E1677/E1676</f>
        <v>0.83999999999999986</v>
      </c>
      <c r="F1678" s="55">
        <f t="shared" si="3841"/>
        <v>0.88775510204081631</v>
      </c>
      <c r="G1678" s="55">
        <f t="shared" si="3841"/>
        <v>0.93939393939393945</v>
      </c>
      <c r="H1678" s="368">
        <f t="shared" si="3841"/>
        <v>0.8392857142857143</v>
      </c>
      <c r="I1678" s="55">
        <f t="shared" si="3841"/>
        <v>0.74374999999999991</v>
      </c>
      <c r="J1678" s="55">
        <f t="shared" si="3841"/>
        <v>0.84892086330935268</v>
      </c>
      <c r="K1678" s="55">
        <f t="shared" si="3841"/>
        <v>0.97391304347826102</v>
      </c>
      <c r="L1678" s="55">
        <f t="shared" si="3841"/>
        <v>0.81818181818181812</v>
      </c>
      <c r="M1678" s="55">
        <f t="shared" si="3841"/>
        <v>0.23076923076923075</v>
      </c>
      <c r="N1678" s="368">
        <f t="shared" si="3841"/>
        <v>0.28070175438596501</v>
      </c>
      <c r="O1678" s="55">
        <f t="shared" si="3841"/>
        <v>0.17391304347826078</v>
      </c>
      <c r="P1678" s="55">
        <f t="shared" si="3841"/>
        <v>0.36538461538461525</v>
      </c>
      <c r="Q1678" s="55">
        <f t="shared" si="3841"/>
        <v>0.37735849056603765</v>
      </c>
      <c r="R1678" s="55">
        <f t="shared" si="3841"/>
        <v>0.48437499999999989</v>
      </c>
      <c r="S1678" s="55">
        <f t="shared" si="3841"/>
        <v>0.67605633802816889</v>
      </c>
      <c r="T1678" s="55">
        <f t="shared" si="3841"/>
        <v>0.8188405797101449</v>
      </c>
      <c r="U1678" s="55">
        <f t="shared" si="3841"/>
        <v>0.72847682119205304</v>
      </c>
      <c r="V1678" s="55">
        <f t="shared" si="3841"/>
        <v>0.79069767441860461</v>
      </c>
      <c r="W1678" s="55">
        <f t="shared" si="3841"/>
        <v>0.865771812080537</v>
      </c>
      <c r="X1678" s="55">
        <f t="shared" si="3841"/>
        <v>0.86206896551724133</v>
      </c>
      <c r="Y1678" s="368">
        <f t="shared" si="3841"/>
        <v>0.84615384615384615</v>
      </c>
      <c r="Z1678" s="55">
        <f t="shared" si="3841"/>
        <v>0.83916083916083928</v>
      </c>
      <c r="AA1678" s="55">
        <f t="shared" si="3841"/>
        <v>0.84931506849315053</v>
      </c>
      <c r="AB1678" s="56">
        <f t="shared" si="3841"/>
        <v>0.78488372093023262</v>
      </c>
      <c r="AC1678" s="50"/>
      <c r="AD1678" s="53"/>
      <c r="AE1678" s="61"/>
      <c r="AF1678" s="335"/>
      <c r="AG1678" s="102"/>
      <c r="AH1678" s="335"/>
      <c r="AI1678" s="335"/>
      <c r="AJ1678" s="335"/>
      <c r="AK1678" s="335"/>
      <c r="AL1678" s="335"/>
      <c r="AM1678" s="335"/>
      <c r="AN1678" s="335"/>
      <c r="AO1678" s="335"/>
      <c r="AP1678" s="335"/>
      <c r="AQ1678" s="335"/>
      <c r="AR1678" s="335"/>
      <c r="AS1678" s="335"/>
      <c r="AT1678" s="335"/>
      <c r="AU1678" s="335"/>
      <c r="AV1678" s="335"/>
      <c r="AW1678" s="335"/>
      <c r="AX1678" s="335"/>
      <c r="AY1678" s="335"/>
      <c r="AZ1678" s="335"/>
      <c r="BA1678" s="335"/>
      <c r="BB1678" s="335"/>
      <c r="BC1678" s="335"/>
      <c r="BD1678" s="335"/>
      <c r="BE1678" s="335"/>
      <c r="BF1678" s="335"/>
      <c r="BG1678" s="335"/>
      <c r="BH1678" s="335"/>
      <c r="BI1678" s="335"/>
      <c r="BJ1678" s="335"/>
      <c r="BK1678" s="335"/>
      <c r="BL1678" s="335"/>
      <c r="BM1678" s="335"/>
      <c r="BN1678" s="335"/>
      <c r="BO1678" s="335"/>
      <c r="BP1678" s="335"/>
      <c r="BQ1678" s="335"/>
      <c r="BR1678" s="335"/>
      <c r="BS1678" s="335"/>
      <c r="BT1678" s="335"/>
      <c r="BU1678" s="335"/>
      <c r="BV1678" s="335"/>
      <c r="BW1678" s="335"/>
      <c r="BX1678" s="335"/>
      <c r="BY1678" s="153"/>
      <c r="BZ1678" s="153"/>
      <c r="CA1678" s="153"/>
      <c r="CB1678" s="153"/>
      <c r="CC1678" s="153"/>
    </row>
    <row r="1679" spans="1:82" s="153" customFormat="1" ht="10.5" customHeight="1" x14ac:dyDescent="0.2">
      <c r="A1679" s="1531" t="s">
        <v>16</v>
      </c>
      <c r="B1679" s="1695" t="s">
        <v>731</v>
      </c>
      <c r="C1679" s="1119"/>
      <c r="D1679" s="1203"/>
      <c r="E1679" s="58"/>
      <c r="F1679" s="62"/>
      <c r="G1679" s="62"/>
      <c r="H1679" s="332"/>
      <c r="I1679" s="62"/>
      <c r="J1679" s="62"/>
      <c r="K1679" s="62"/>
      <c r="L1679" s="62"/>
      <c r="M1679" s="62"/>
      <c r="N1679" s="332"/>
      <c r="O1679" s="62"/>
      <c r="P1679" s="62"/>
      <c r="Q1679" s="62"/>
      <c r="R1679" s="62"/>
      <c r="S1679" s="62"/>
      <c r="T1679" s="62"/>
      <c r="U1679" s="62"/>
      <c r="V1679" s="62"/>
      <c r="W1679" s="62"/>
      <c r="X1679" s="62"/>
      <c r="Y1679" s="332"/>
      <c r="Z1679" s="62"/>
      <c r="AA1679" s="62"/>
      <c r="AB1679" s="63"/>
      <c r="AC1679" s="442"/>
      <c r="AD1679" s="755"/>
      <c r="AE1679" s="752"/>
      <c r="AF1679" s="102"/>
      <c r="AG1679" s="102"/>
      <c r="AH1679" s="102"/>
      <c r="AI1679" s="102"/>
      <c r="AJ1679" s="102"/>
      <c r="AK1679" s="102"/>
      <c r="AL1679" s="102"/>
      <c r="AM1679" s="102"/>
      <c r="AN1679" s="102"/>
      <c r="AO1679" s="102"/>
      <c r="AP1679" s="102"/>
      <c r="AQ1679" s="102"/>
      <c r="AR1679" s="102"/>
      <c r="AS1679" s="102"/>
      <c r="AT1679" s="102"/>
      <c r="AU1679" s="102"/>
      <c r="AV1679" s="102"/>
      <c r="AW1679" s="102"/>
      <c r="AX1679" s="102"/>
      <c r="AY1679" s="102"/>
      <c r="AZ1679" s="102"/>
      <c r="BA1679" s="102"/>
      <c r="BB1679" s="102"/>
      <c r="BC1679" s="102"/>
      <c r="BD1679" s="102"/>
      <c r="BE1679" s="335"/>
      <c r="BF1679" s="335"/>
      <c r="BG1679" s="335"/>
      <c r="BH1679" s="335"/>
      <c r="BI1679" s="335"/>
      <c r="BJ1679" s="335"/>
      <c r="BK1679" s="335"/>
      <c r="BL1679" s="335"/>
      <c r="BM1679" s="335"/>
      <c r="BN1679" s="335"/>
      <c r="BO1679" s="335"/>
      <c r="BP1679" s="335"/>
      <c r="BQ1679" s="335"/>
      <c r="BR1679" s="335"/>
      <c r="BS1679" s="335"/>
      <c r="BT1679" s="335"/>
      <c r="BU1679" s="335"/>
      <c r="BV1679" s="335"/>
      <c r="BW1679" s="335"/>
      <c r="BX1679" s="335"/>
    </row>
    <row r="1680" spans="1:82" s="1" customFormat="1" ht="10.5" customHeight="1" x14ac:dyDescent="0.2">
      <c r="A1680" s="1532"/>
      <c r="B1680" s="1633"/>
      <c r="C1680" s="1403" t="s">
        <v>126</v>
      </c>
      <c r="D1680" s="134" t="s">
        <v>33</v>
      </c>
      <c r="E1680" s="1060">
        <v>46</v>
      </c>
      <c r="F1680" s="1060">
        <v>46</v>
      </c>
      <c r="G1680" s="1060">
        <v>46</v>
      </c>
      <c r="H1680" s="1061">
        <v>46</v>
      </c>
      <c r="I1680" s="1060">
        <v>46</v>
      </c>
      <c r="J1680" s="1060">
        <v>46</v>
      </c>
      <c r="K1680" s="1060">
        <v>45</v>
      </c>
      <c r="L1680" s="1060">
        <v>47</v>
      </c>
      <c r="M1680" s="1060">
        <v>47</v>
      </c>
      <c r="N1680" s="1061">
        <v>47</v>
      </c>
      <c r="O1680" s="1060">
        <v>47</v>
      </c>
      <c r="P1680" s="1060">
        <v>47</v>
      </c>
      <c r="Q1680" s="1060">
        <v>46</v>
      </c>
      <c r="R1680" s="1060">
        <v>46</v>
      </c>
      <c r="S1680" s="1060">
        <v>47</v>
      </c>
      <c r="T1680" s="1060">
        <v>46</v>
      </c>
      <c r="U1680" s="1060">
        <v>46</v>
      </c>
      <c r="V1680" s="1060">
        <v>47</v>
      </c>
      <c r="W1680" s="1060">
        <v>46</v>
      </c>
      <c r="X1680" s="1060">
        <v>47</v>
      </c>
      <c r="Y1680" s="1061">
        <v>46</v>
      </c>
      <c r="Z1680" s="1060">
        <v>46</v>
      </c>
      <c r="AA1680" s="1060">
        <v>46</v>
      </c>
      <c r="AB1680" s="1062">
        <v>46</v>
      </c>
      <c r="AC1680" s="333"/>
      <c r="AD1680" s="180"/>
      <c r="AE1680" s="61"/>
      <c r="AF1680" s="328"/>
      <c r="AG1680" s="328"/>
      <c r="AH1680" s="328"/>
      <c r="AI1680" s="328"/>
      <c r="AJ1680" s="328"/>
      <c r="AK1680" s="328"/>
      <c r="AL1680" s="328"/>
      <c r="AM1680" s="328"/>
      <c r="AN1680" s="328"/>
      <c r="AO1680" s="328"/>
      <c r="AP1680" s="328"/>
      <c r="AQ1680" s="328"/>
      <c r="AR1680" s="328"/>
      <c r="AS1680" s="328"/>
      <c r="AT1680" s="328"/>
      <c r="AU1680" s="328"/>
      <c r="AV1680" s="328"/>
      <c r="AW1680" s="328"/>
      <c r="AX1680" s="328"/>
      <c r="AY1680" s="328"/>
      <c r="AZ1680" s="328"/>
      <c r="BA1680" s="328"/>
      <c r="BB1680" s="328"/>
      <c r="BC1680" s="328"/>
      <c r="BD1680" s="328"/>
      <c r="BE1680" s="328"/>
      <c r="BF1680" s="328"/>
      <c r="BG1680" s="328"/>
      <c r="BH1680" s="328"/>
      <c r="BI1680" s="328"/>
      <c r="BJ1680" s="328"/>
      <c r="BK1680" s="328"/>
      <c r="BL1680" s="328"/>
      <c r="BM1680" s="328"/>
      <c r="BN1680" s="328"/>
      <c r="BO1680" s="328"/>
      <c r="BP1680" s="328"/>
      <c r="BQ1680" s="328"/>
      <c r="BR1680" s="328"/>
      <c r="BS1680" s="328"/>
      <c r="BT1680" s="328"/>
      <c r="BU1680" s="328"/>
      <c r="BV1680" s="328"/>
      <c r="BW1680" s="328"/>
      <c r="BX1680" s="328"/>
      <c r="BY1680" s="165"/>
      <c r="BZ1680" s="165"/>
      <c r="CA1680" s="165"/>
      <c r="CB1680" s="165"/>
      <c r="CC1680" s="165"/>
    </row>
    <row r="1681" spans="1:159" s="1" customFormat="1" ht="10.5" customHeight="1" x14ac:dyDescent="0.2">
      <c r="A1681" s="1532"/>
      <c r="B1681" s="1633"/>
      <c r="C1681" s="1403" t="s">
        <v>557</v>
      </c>
      <c r="D1681" s="134" t="s">
        <v>116</v>
      </c>
      <c r="E1681" s="64">
        <f>ROUND((AG1681-AF1681)*$AE1681,2)</f>
        <v>0.35</v>
      </c>
      <c r="F1681" s="64">
        <f t="shared" ref="F1681" si="3842">ROUND((AH1681-AG1681)*$AE1681,2)</f>
        <v>0.35</v>
      </c>
      <c r="G1681" s="64">
        <f t="shared" ref="G1681" si="3843">ROUND((AI1681-AH1681)*$AE1681,2)</f>
        <v>0.35</v>
      </c>
      <c r="H1681" s="424">
        <f t="shared" ref="H1681" si="3844">ROUND((AJ1681-AI1681)*$AE1681,2)</f>
        <v>0.35</v>
      </c>
      <c r="I1681" s="64">
        <f t="shared" ref="I1681" si="3845">ROUND((AK1681-AJ1681)*$AE1681,2)</f>
        <v>0.35</v>
      </c>
      <c r="J1681" s="64">
        <f t="shared" ref="J1681" si="3846">ROUND((AL1681-AK1681)*$AE1681,2)</f>
        <v>0.35</v>
      </c>
      <c r="K1681" s="64">
        <f t="shared" ref="K1681" si="3847">ROUND((AM1681-AL1681)*$AE1681,2)</f>
        <v>0.35</v>
      </c>
      <c r="L1681" s="64">
        <f t="shared" ref="L1681" si="3848">ROUND((AN1681-AM1681)*$AE1681,2)</f>
        <v>0.35</v>
      </c>
      <c r="M1681" s="64">
        <f t="shared" ref="M1681" si="3849">ROUND((AO1681-AN1681)*$AE1681,2)</f>
        <v>0.36</v>
      </c>
      <c r="N1681" s="424">
        <f t="shared" ref="N1681" si="3850">ROUND((AP1681-AO1681)*$AE1681,2)</f>
        <v>0.36</v>
      </c>
      <c r="O1681" s="64">
        <f t="shared" ref="O1681" si="3851">ROUND((AQ1681-AP1681)*$AE1681,2)</f>
        <v>0.36</v>
      </c>
      <c r="P1681" s="64">
        <f t="shared" ref="P1681" si="3852">ROUND((AR1681-AQ1681)*$AE1681,2)</f>
        <v>0.36</v>
      </c>
      <c r="Q1681" s="64">
        <f t="shared" ref="Q1681" si="3853">ROUND((AS1681-AR1681)*$AE1681,2)</f>
        <v>0.36</v>
      </c>
      <c r="R1681" s="64">
        <f t="shared" ref="R1681" si="3854">ROUND((AT1681-AS1681)*$AE1681,2)</f>
        <v>0.36</v>
      </c>
      <c r="S1681" s="64">
        <f t="shared" ref="S1681" si="3855">ROUND((AU1681-AT1681)*$AE1681,2)</f>
        <v>0.36</v>
      </c>
      <c r="T1681" s="64">
        <f t="shared" ref="T1681" si="3856">ROUND((AV1681-AU1681)*$AE1681,2)</f>
        <v>0.35</v>
      </c>
      <c r="U1681" s="64">
        <f t="shared" ref="U1681" si="3857">ROUND((AW1681-AV1681)*$AE1681,2)</f>
        <v>0.36</v>
      </c>
      <c r="V1681" s="64">
        <f t="shared" ref="V1681" si="3858">ROUND((AX1681-AW1681)*$AE1681,2)</f>
        <v>0.36</v>
      </c>
      <c r="W1681" s="64">
        <f t="shared" ref="W1681" si="3859">ROUND((AY1681-AX1681)*$AE1681,2)</f>
        <v>0.35</v>
      </c>
      <c r="X1681" s="64">
        <f t="shared" ref="X1681" si="3860">ROUND((AZ1681-AY1681)*$AE1681,2)</f>
        <v>0.35</v>
      </c>
      <c r="Y1681" s="424">
        <f t="shared" ref="Y1681" si="3861">ROUND((BA1681-AZ1681)*$AE1681,2)</f>
        <v>0.36</v>
      </c>
      <c r="Z1681" s="64">
        <f t="shared" ref="Z1681" si="3862">ROUND((BB1681-BA1681)*$AE1681,2)</f>
        <v>0.35</v>
      </c>
      <c r="AA1681" s="64">
        <f t="shared" ref="AA1681" si="3863">ROUND((BC1681-BB1681)*$AE1681,2)</f>
        <v>0.36</v>
      </c>
      <c r="AB1681" s="65">
        <f t="shared" ref="AB1681" si="3864">ROUND((BD1681-BC1681)*$AE1681,2)</f>
        <v>0.35</v>
      </c>
      <c r="AC1681" s="50">
        <f>(BD1681-AF1681)*AE1681</f>
        <v>8.5015800000019226</v>
      </c>
      <c r="AD1681" s="53">
        <f>(BD1682-AF1682)*AE1681</f>
        <v>9.5315399999995858</v>
      </c>
      <c r="AE1681" s="61">
        <v>1.8</v>
      </c>
      <c r="AF1681" s="1058">
        <v>9523.4802999999993</v>
      </c>
      <c r="AG1681" s="1058">
        <v>9523.6759000000002</v>
      </c>
      <c r="AH1681" s="1059">
        <v>9523.8714999999993</v>
      </c>
      <c r="AI1681" s="1058">
        <v>9524.0669999999991</v>
      </c>
      <c r="AJ1681" s="1058">
        <v>9524.2625000000007</v>
      </c>
      <c r="AK1681" s="1058">
        <v>9524.4583000000002</v>
      </c>
      <c r="AL1681" s="1058">
        <v>9524.6538</v>
      </c>
      <c r="AM1681" s="1058">
        <v>9524.8492000000006</v>
      </c>
      <c r="AN1681" s="1058">
        <v>9525.0454000000009</v>
      </c>
      <c r="AO1681" s="1058">
        <v>9525.2428</v>
      </c>
      <c r="AP1681" s="1058">
        <v>9525.4410000000007</v>
      </c>
      <c r="AQ1681" s="1058">
        <v>9525.6389999999992</v>
      </c>
      <c r="AR1681" s="1058">
        <v>9525.8369000000002</v>
      </c>
      <c r="AS1681" s="1058">
        <v>9526.0344000000005</v>
      </c>
      <c r="AT1681" s="1058">
        <v>9526.2317999999996</v>
      </c>
      <c r="AU1681" s="1058">
        <v>9526.4292000000005</v>
      </c>
      <c r="AV1681" s="1058">
        <v>9526.6260000000002</v>
      </c>
      <c r="AW1681" s="1058">
        <v>9526.8233</v>
      </c>
      <c r="AX1681" s="1058">
        <v>9527.0208000000002</v>
      </c>
      <c r="AY1681" s="1058">
        <v>9527.2175999999999</v>
      </c>
      <c r="AZ1681" s="1058">
        <v>9527.4146999999994</v>
      </c>
      <c r="BA1681" s="1058">
        <v>9527.6121999999996</v>
      </c>
      <c r="BB1681" s="1058">
        <v>9527.8089999999993</v>
      </c>
      <c r="BC1681" s="1058">
        <v>9528.0062999999991</v>
      </c>
      <c r="BD1681" s="1058">
        <v>9528.2034000000003</v>
      </c>
      <c r="BE1681" s="328"/>
      <c r="BF1681" s="328"/>
      <c r="BG1681" s="328"/>
      <c r="BH1681" s="328"/>
      <c r="BI1681" s="328"/>
      <c r="BJ1681" s="328"/>
      <c r="BK1681" s="328"/>
      <c r="BL1681" s="328"/>
      <c r="BM1681" s="328"/>
      <c r="BN1681" s="328"/>
      <c r="BO1681" s="328"/>
      <c r="BP1681" s="328"/>
      <c r="BQ1681" s="328"/>
      <c r="BR1681" s="328"/>
      <c r="BS1681" s="328"/>
      <c r="BT1681" s="328"/>
      <c r="BU1681" s="328"/>
      <c r="BV1681" s="328"/>
      <c r="BW1681" s="328"/>
      <c r="BX1681" s="328"/>
      <c r="BY1681" s="165"/>
      <c r="BZ1681" s="165"/>
      <c r="CA1681" s="165"/>
      <c r="CB1681" s="165"/>
      <c r="CC1681" s="165"/>
    </row>
    <row r="1682" spans="1:159" s="1" customFormat="1" ht="10.5" customHeight="1" x14ac:dyDescent="0.2">
      <c r="A1682" s="1532"/>
      <c r="B1682" s="1633"/>
      <c r="C1682" s="1403" t="s">
        <v>557</v>
      </c>
      <c r="D1682" s="134" t="s">
        <v>117</v>
      </c>
      <c r="E1682" s="64">
        <f>ROUND((AG1682-AF1682)*$AE1681,2)</f>
        <v>0.4</v>
      </c>
      <c r="F1682" s="51">
        <f t="shared" ref="F1682" si="3865">ROUND((AH1682-AG1682)*$AE1681,2)</f>
        <v>0.4</v>
      </c>
      <c r="G1682" s="51">
        <f t="shared" ref="G1682" si="3866">ROUND((AI1682-AH1682)*$AE1681,2)</f>
        <v>0.39</v>
      </c>
      <c r="H1682" s="334">
        <f t="shared" ref="H1682" si="3867">ROUND((AJ1682-AI1682)*$AE1681,2)</f>
        <v>0.39</v>
      </c>
      <c r="I1682" s="51">
        <f t="shared" ref="I1682" si="3868">ROUND((AK1682-AJ1682)*$AE1681,2)</f>
        <v>0.4</v>
      </c>
      <c r="J1682" s="51">
        <f t="shared" ref="J1682" si="3869">ROUND((AL1682-AK1682)*$AE1681,2)</f>
        <v>0.39</v>
      </c>
      <c r="K1682" s="51">
        <f t="shared" ref="K1682" si="3870">ROUND((AM1682-AL1682)*$AE1681,2)</f>
        <v>0.39</v>
      </c>
      <c r="L1682" s="51">
        <f t="shared" ref="L1682" si="3871">ROUND((AN1682-AM1682)*$AE1681,2)</f>
        <v>0.4</v>
      </c>
      <c r="M1682" s="51">
        <f t="shared" ref="M1682" si="3872">ROUND((AO1682-AN1682)*$AE1681,2)</f>
        <v>0.41</v>
      </c>
      <c r="N1682" s="334">
        <f t="shared" ref="N1682" si="3873">ROUND((AP1682-AO1682)*$AE1681,2)</f>
        <v>0.43</v>
      </c>
      <c r="O1682" s="51">
        <f t="shared" ref="O1682" si="3874">ROUND((AQ1682-AP1682)*$AE1681,2)</f>
        <v>0.42</v>
      </c>
      <c r="P1682" s="51">
        <f t="shared" ref="P1682" si="3875">ROUND((AR1682-AQ1682)*$AE1681,2)</f>
        <v>0.43</v>
      </c>
      <c r="Q1682" s="51">
        <f t="shared" ref="Q1682" si="3876">ROUND((AS1682-AR1682)*$AE1681,2)</f>
        <v>0.42</v>
      </c>
      <c r="R1682" s="51">
        <f t="shared" ref="R1682" si="3877">ROUND((AT1682-AS1682)*$AE1681,2)</f>
        <v>0.4</v>
      </c>
      <c r="S1682" s="51">
        <f t="shared" ref="S1682" si="3878">ROUND((AU1682-AT1682)*$AE1681,2)</f>
        <v>0.4</v>
      </c>
      <c r="T1682" s="51">
        <f t="shared" ref="T1682" si="3879">ROUND((AV1682-AU1682)*$AE1681,2)</f>
        <v>0.38</v>
      </c>
      <c r="U1682" s="51">
        <f t="shared" ref="U1682" si="3880">ROUND((AW1682-AV1682)*$AE1681,2)</f>
        <v>0.38</v>
      </c>
      <c r="V1682" s="51">
        <f t="shared" ref="V1682" si="3881">ROUND((AX1682-AW1682)*$AE1681,2)</f>
        <v>0.39</v>
      </c>
      <c r="W1682" s="51">
        <f t="shared" ref="W1682" si="3882">ROUND((AY1682-AX1682)*$AE1681,2)</f>
        <v>0.38</v>
      </c>
      <c r="X1682" s="51">
        <f t="shared" ref="X1682" si="3883">ROUND((AZ1682-AY1682)*$AE1681,2)</f>
        <v>0.39</v>
      </c>
      <c r="Y1682" s="334">
        <f t="shared" ref="Y1682" si="3884">ROUND((BA1682-AZ1682)*$AE1681,2)</f>
        <v>0.39</v>
      </c>
      <c r="Z1682" s="51">
        <f t="shared" ref="Z1682" si="3885">ROUND((BB1682-BA1682)*$AE1681,2)</f>
        <v>0.38</v>
      </c>
      <c r="AA1682" s="51">
        <f t="shared" ref="AA1682" si="3886">ROUND((BC1682-BB1682)*$AE1681,2)</f>
        <v>0.39</v>
      </c>
      <c r="AB1682" s="52">
        <f t="shared" ref="AB1682" si="3887">ROUND((BD1682-BC1682)*$AE1681,2)</f>
        <v>0.39</v>
      </c>
      <c r="AC1682" s="50"/>
      <c r="AD1682" s="53"/>
      <c r="AE1682" s="61"/>
      <c r="AF1682" s="1058">
        <v>9548.2432000000008</v>
      </c>
      <c r="AG1682" s="1058">
        <v>9548.4642000000003</v>
      </c>
      <c r="AH1682" s="1059">
        <v>9548.6846999999998</v>
      </c>
      <c r="AI1682" s="1058">
        <v>9548.9022000000004</v>
      </c>
      <c r="AJ1682" s="1058">
        <v>9549.1201000000001</v>
      </c>
      <c r="AK1682" s="1058">
        <v>9549.3407999999999</v>
      </c>
      <c r="AL1682" s="1058">
        <v>9549.5566999999992</v>
      </c>
      <c r="AM1682" s="1058">
        <v>9549.7711999999992</v>
      </c>
      <c r="AN1682" s="1058">
        <v>9549.9930999999997</v>
      </c>
      <c r="AO1682" s="1058">
        <v>9550.2232999999997</v>
      </c>
      <c r="AP1682" s="1058">
        <v>9550.4598999999998</v>
      </c>
      <c r="AQ1682" s="1058">
        <v>9550.6951000000008</v>
      </c>
      <c r="AR1682" s="1058">
        <v>9550.9318999999996</v>
      </c>
      <c r="AS1682" s="1058">
        <v>9551.1643000000004</v>
      </c>
      <c r="AT1682" s="1058">
        <v>9551.3860999999997</v>
      </c>
      <c r="AU1682" s="1058">
        <v>9551.6064000000006</v>
      </c>
      <c r="AV1682" s="1058">
        <v>9551.8194999999996</v>
      </c>
      <c r="AW1682" s="1058">
        <v>9552.0321000000004</v>
      </c>
      <c r="AX1682" s="1058">
        <v>9552.2489000000005</v>
      </c>
      <c r="AY1682" s="1058">
        <v>9552.4619999999995</v>
      </c>
      <c r="AZ1682" s="1058">
        <v>9552.6784000000007</v>
      </c>
      <c r="BA1682" s="1058">
        <v>9552.8958999999995</v>
      </c>
      <c r="BB1682" s="1058">
        <v>9553.1072999999997</v>
      </c>
      <c r="BC1682" s="1058">
        <v>9553.3245000000006</v>
      </c>
      <c r="BD1682" s="1058">
        <v>9553.5385000000006</v>
      </c>
      <c r="BE1682" s="328"/>
      <c r="BF1682" s="328"/>
      <c r="BG1682" s="328"/>
      <c r="BH1682" s="328"/>
      <c r="BI1682" s="328"/>
      <c r="BJ1682" s="328"/>
      <c r="BK1682" s="328"/>
      <c r="BL1682" s="328"/>
      <c r="BM1682" s="328"/>
      <c r="BN1682" s="328"/>
      <c r="BO1682" s="328"/>
      <c r="BP1682" s="328"/>
      <c r="BQ1682" s="328"/>
      <c r="BR1682" s="328"/>
      <c r="BS1682" s="328"/>
      <c r="BT1682" s="328"/>
      <c r="BU1682" s="328"/>
      <c r="BV1682" s="328"/>
      <c r="BW1682" s="328"/>
      <c r="BX1682" s="328"/>
      <c r="BY1682" s="165"/>
      <c r="BZ1682" s="165"/>
      <c r="CA1682" s="165"/>
      <c r="CB1682" s="165"/>
      <c r="CC1682" s="165"/>
    </row>
    <row r="1683" spans="1:159" s="1" customFormat="1" ht="10.5" customHeight="1" thickBot="1" x14ac:dyDescent="0.25">
      <c r="A1683" s="1533"/>
      <c r="B1683" s="1637"/>
      <c r="C1683" s="274"/>
      <c r="D1683" s="239" t="s">
        <v>41</v>
      </c>
      <c r="E1683" s="84">
        <f t="shared" ref="E1683:AB1683" si="3888">E1682/E1681</f>
        <v>1.142857142857143</v>
      </c>
      <c r="F1683" s="84">
        <f t="shared" si="3888"/>
        <v>1.142857142857143</v>
      </c>
      <c r="G1683" s="84">
        <f t="shared" si="3888"/>
        <v>1.1142857142857143</v>
      </c>
      <c r="H1683" s="425">
        <f t="shared" si="3888"/>
        <v>1.1142857142857143</v>
      </c>
      <c r="I1683" s="84">
        <f t="shared" si="3888"/>
        <v>1.142857142857143</v>
      </c>
      <c r="J1683" s="84">
        <f t="shared" si="3888"/>
        <v>1.1142857142857143</v>
      </c>
      <c r="K1683" s="84">
        <f t="shared" si="3888"/>
        <v>1.1142857142857143</v>
      </c>
      <c r="L1683" s="84">
        <f t="shared" si="3888"/>
        <v>1.142857142857143</v>
      </c>
      <c r="M1683" s="84">
        <f t="shared" si="3888"/>
        <v>1.1388888888888888</v>
      </c>
      <c r="N1683" s="425">
        <f t="shared" si="3888"/>
        <v>1.1944444444444444</v>
      </c>
      <c r="O1683" s="84">
        <f t="shared" si="3888"/>
        <v>1.1666666666666667</v>
      </c>
      <c r="P1683" s="84">
        <f t="shared" si="3888"/>
        <v>1.1944444444444444</v>
      </c>
      <c r="Q1683" s="84">
        <f t="shared" si="3888"/>
        <v>1.1666666666666667</v>
      </c>
      <c r="R1683" s="84">
        <f t="shared" si="3888"/>
        <v>1.1111111111111112</v>
      </c>
      <c r="S1683" s="84">
        <f t="shared" si="3888"/>
        <v>1.1111111111111112</v>
      </c>
      <c r="T1683" s="84">
        <f t="shared" si="3888"/>
        <v>1.0857142857142859</v>
      </c>
      <c r="U1683" s="84">
        <f t="shared" si="3888"/>
        <v>1.0555555555555556</v>
      </c>
      <c r="V1683" s="84">
        <f t="shared" si="3888"/>
        <v>1.0833333333333335</v>
      </c>
      <c r="W1683" s="84">
        <f t="shared" si="3888"/>
        <v>1.0857142857142859</v>
      </c>
      <c r="X1683" s="84">
        <f t="shared" si="3888"/>
        <v>1.1142857142857143</v>
      </c>
      <c r="Y1683" s="425">
        <f t="shared" si="3888"/>
        <v>1.0833333333333335</v>
      </c>
      <c r="Z1683" s="84">
        <f t="shared" si="3888"/>
        <v>1.0857142857142859</v>
      </c>
      <c r="AA1683" s="84">
        <f t="shared" si="3888"/>
        <v>1.0833333333333335</v>
      </c>
      <c r="AB1683" s="85">
        <f t="shared" si="3888"/>
        <v>1.1142857142857143</v>
      </c>
      <c r="AC1683" s="50"/>
      <c r="AD1683" s="53"/>
      <c r="AE1683" s="61"/>
      <c r="AF1683" s="328"/>
      <c r="AG1683" s="328"/>
      <c r="AH1683" s="328"/>
      <c r="AI1683" s="328"/>
      <c r="AJ1683" s="328"/>
      <c r="AK1683" s="328"/>
      <c r="AL1683" s="328"/>
      <c r="AM1683" s="328"/>
      <c r="AN1683" s="328"/>
      <c r="AO1683" s="328"/>
      <c r="AP1683" s="328"/>
      <c r="AQ1683" s="328"/>
      <c r="AR1683" s="328"/>
      <c r="AS1683" s="328"/>
      <c r="AT1683" s="328"/>
      <c r="AU1683" s="328"/>
      <c r="AV1683" s="328"/>
      <c r="AW1683" s="328"/>
      <c r="AX1683" s="328"/>
      <c r="AY1683" s="328"/>
      <c r="AZ1683" s="328"/>
      <c r="BA1683" s="328"/>
      <c r="BB1683" s="328"/>
      <c r="BC1683" s="328"/>
      <c r="BD1683" s="328"/>
      <c r="BE1683" s="328"/>
      <c r="BF1683" s="328"/>
      <c r="BG1683" s="328"/>
      <c r="BH1683" s="328"/>
      <c r="BI1683" s="328"/>
      <c r="BJ1683" s="328"/>
      <c r="BK1683" s="328"/>
      <c r="BL1683" s="328"/>
      <c r="BM1683" s="328"/>
      <c r="BN1683" s="328"/>
      <c r="BO1683" s="328"/>
      <c r="BP1683" s="328"/>
      <c r="BQ1683" s="328"/>
      <c r="BR1683" s="328"/>
      <c r="BS1683" s="328"/>
      <c r="BT1683" s="328"/>
      <c r="BU1683" s="328"/>
      <c r="BV1683" s="328"/>
      <c r="BW1683" s="328"/>
      <c r="BX1683" s="328"/>
      <c r="BY1683" s="165"/>
      <c r="BZ1683" s="165"/>
      <c r="CA1683" s="165"/>
      <c r="CB1683" s="165"/>
      <c r="CC1683" s="165"/>
    </row>
    <row r="1684" spans="1:159" s="1" customFormat="1" ht="10.5" customHeight="1" x14ac:dyDescent="0.2">
      <c r="A1684" s="1490"/>
      <c r="B1684" s="1491" t="s">
        <v>48</v>
      </c>
      <c r="C1684" s="1119" t="s">
        <v>127</v>
      </c>
      <c r="D1684" s="1203" t="s">
        <v>36</v>
      </c>
      <c r="E1684" s="186">
        <f>(AG1684-AF1684)*$AE1684</f>
        <v>0</v>
      </c>
      <c r="F1684" s="186">
        <f t="shared" ref="F1684:AB1684" si="3889">(AH1684-AG1684)*$AE1684</f>
        <v>1.4999999999781721</v>
      </c>
      <c r="G1684" s="186">
        <f t="shared" si="3889"/>
        <v>0</v>
      </c>
      <c r="H1684" s="423">
        <f t="shared" si="3889"/>
        <v>1.4999999999781721</v>
      </c>
      <c r="I1684" s="186">
        <f>(AK1684-AJ1684)*$AE1684</f>
        <v>0</v>
      </c>
      <c r="J1684" s="186">
        <f t="shared" si="3889"/>
        <v>1.4999999999781721</v>
      </c>
      <c r="K1684" s="186">
        <f t="shared" si="3889"/>
        <v>0</v>
      </c>
      <c r="L1684" s="186">
        <f t="shared" si="3889"/>
        <v>1.4999999999781721</v>
      </c>
      <c r="M1684" s="186">
        <f t="shared" si="3889"/>
        <v>0</v>
      </c>
      <c r="N1684" s="423">
        <f>(AP1684-AO1684)*$AE1684</f>
        <v>1.5000000000873115</v>
      </c>
      <c r="O1684" s="186">
        <f t="shared" si="3889"/>
        <v>0</v>
      </c>
      <c r="P1684" s="186">
        <f t="shared" si="3889"/>
        <v>1.4999999999781721</v>
      </c>
      <c r="Q1684" s="186">
        <f t="shared" si="3889"/>
        <v>0</v>
      </c>
      <c r="R1684" s="186">
        <f t="shared" si="3889"/>
        <v>1.4999999999781721</v>
      </c>
      <c r="S1684" s="186">
        <f t="shared" si="3889"/>
        <v>0</v>
      </c>
      <c r="T1684" s="186">
        <f t="shared" si="3889"/>
        <v>1.4999999999781721</v>
      </c>
      <c r="U1684" s="186">
        <f t="shared" si="3889"/>
        <v>0</v>
      </c>
      <c r="V1684" s="186">
        <f>(AX1684-AW1684)*$AE1684</f>
        <v>1.4999999999781721</v>
      </c>
      <c r="W1684" s="186">
        <f>(AY1684-AX1684)*$AE1684</f>
        <v>0</v>
      </c>
      <c r="X1684" s="186">
        <f t="shared" si="3889"/>
        <v>1.5000000000873115</v>
      </c>
      <c r="Y1684" s="423">
        <f>(BA1684-AZ1684)*$AE1684</f>
        <v>0</v>
      </c>
      <c r="Z1684" s="186">
        <f t="shared" si="3889"/>
        <v>1.4999999999781721</v>
      </c>
      <c r="AA1684" s="186">
        <f t="shared" si="3889"/>
        <v>0</v>
      </c>
      <c r="AB1684" s="187">
        <f t="shared" si="3889"/>
        <v>1.4999999999781721</v>
      </c>
      <c r="AC1684" s="273">
        <f>(BD1684-AF1684)*AE1684</f>
        <v>17.999999999956344</v>
      </c>
      <c r="AD1684" s="53"/>
      <c r="AE1684" s="61">
        <v>15</v>
      </c>
      <c r="AF1684" s="335">
        <v>34579.300000000003</v>
      </c>
      <c r="AG1684" s="335">
        <v>34579.300000000003</v>
      </c>
      <c r="AH1684" s="335">
        <v>34579.4</v>
      </c>
      <c r="AI1684" s="335">
        <v>34579.4</v>
      </c>
      <c r="AJ1684" s="335">
        <v>34579.5</v>
      </c>
      <c r="AK1684" s="335">
        <v>34579.5</v>
      </c>
      <c r="AL1684" s="335">
        <v>34579.599999999999</v>
      </c>
      <c r="AM1684" s="335">
        <v>34579.599999999999</v>
      </c>
      <c r="AN1684" s="335">
        <v>34579.699999999997</v>
      </c>
      <c r="AO1684" s="335">
        <v>34579.699999999997</v>
      </c>
      <c r="AP1684" s="335">
        <v>34579.800000000003</v>
      </c>
      <c r="AQ1684" s="335">
        <v>34579.800000000003</v>
      </c>
      <c r="AR1684" s="335">
        <v>34579.9</v>
      </c>
      <c r="AS1684" s="335">
        <v>34579.9</v>
      </c>
      <c r="AT1684" s="335">
        <v>34580</v>
      </c>
      <c r="AU1684" s="335">
        <v>34580</v>
      </c>
      <c r="AV1684" s="335">
        <v>34580.1</v>
      </c>
      <c r="AW1684" s="335">
        <v>34580.1</v>
      </c>
      <c r="AX1684" s="335">
        <v>34580.199999999997</v>
      </c>
      <c r="AY1684" s="335">
        <v>34580.199999999997</v>
      </c>
      <c r="AZ1684" s="335">
        <v>34580.300000000003</v>
      </c>
      <c r="BA1684" s="335">
        <v>34580.300000000003</v>
      </c>
      <c r="BB1684" s="335">
        <v>34580.400000000001</v>
      </c>
      <c r="BC1684" s="335">
        <v>34580.400000000001</v>
      </c>
      <c r="BD1684" s="335">
        <v>34580.5</v>
      </c>
      <c r="BE1684" s="328"/>
      <c r="BF1684" s="328"/>
      <c r="BG1684" s="328"/>
      <c r="BH1684" s="328"/>
      <c r="BI1684" s="328"/>
      <c r="BJ1684" s="328"/>
      <c r="BK1684" s="328"/>
      <c r="BL1684" s="328"/>
      <c r="BM1684" s="328"/>
      <c r="BN1684" s="328"/>
      <c r="BO1684" s="328"/>
      <c r="BP1684" s="328"/>
      <c r="BQ1684" s="328"/>
      <c r="BR1684" s="328"/>
      <c r="BS1684" s="328"/>
      <c r="BT1684" s="328"/>
      <c r="BU1684" s="328"/>
      <c r="BV1684" s="328"/>
      <c r="BW1684" s="328"/>
      <c r="BX1684" s="328"/>
      <c r="BY1684" s="165"/>
      <c r="BZ1684" s="165"/>
      <c r="CA1684" s="165"/>
      <c r="CB1684" s="165"/>
      <c r="CC1684" s="165"/>
    </row>
    <row r="1685" spans="1:159" s="1" customFormat="1" ht="10.5" customHeight="1" thickBot="1" x14ac:dyDescent="0.25">
      <c r="A1685" s="1488"/>
      <c r="B1685" s="1489" t="s">
        <v>49</v>
      </c>
      <c r="C1685" s="1492" t="s">
        <v>127</v>
      </c>
      <c r="D1685" s="910" t="s">
        <v>36</v>
      </c>
      <c r="E1685" s="1509">
        <f>(AG1685-AF1685)*$AE1684</f>
        <v>0</v>
      </c>
      <c r="F1685" s="1509">
        <f>(AH1685-AG1685)*$AE1684</f>
        <v>0</v>
      </c>
      <c r="G1685" s="1509">
        <f t="shared" ref="G1685:AB1685" si="3890">(AI1685-AH1685)*$AE1684</f>
        <v>0</v>
      </c>
      <c r="H1685" s="1510">
        <f t="shared" si="3890"/>
        <v>0</v>
      </c>
      <c r="I1685" s="1509">
        <f t="shared" si="3890"/>
        <v>0</v>
      </c>
      <c r="J1685" s="1509">
        <f t="shared" si="3890"/>
        <v>0</v>
      </c>
      <c r="K1685" s="1509">
        <f>(AM1685-AL1685)*$AE1684</f>
        <v>1.500000000005457</v>
      </c>
      <c r="L1685" s="1509">
        <f t="shared" si="3890"/>
        <v>0</v>
      </c>
      <c r="M1685" s="1509">
        <f t="shared" si="3890"/>
        <v>0</v>
      </c>
      <c r="N1685" s="1510">
        <f t="shared" si="3890"/>
        <v>0</v>
      </c>
      <c r="O1685" s="1509">
        <f t="shared" si="3890"/>
        <v>0</v>
      </c>
      <c r="P1685" s="1509">
        <f t="shared" si="3890"/>
        <v>0</v>
      </c>
      <c r="Q1685" s="1509">
        <f t="shared" si="3890"/>
        <v>0</v>
      </c>
      <c r="R1685" s="1509">
        <f t="shared" si="3890"/>
        <v>0</v>
      </c>
      <c r="S1685" s="1509">
        <f t="shared" si="3890"/>
        <v>0</v>
      </c>
      <c r="T1685" s="1509">
        <f t="shared" si="3890"/>
        <v>0</v>
      </c>
      <c r="U1685" s="1509">
        <f t="shared" si="3890"/>
        <v>0</v>
      </c>
      <c r="V1685" s="1509">
        <f>(AX1685-AW1685)*$AE1684</f>
        <v>0</v>
      </c>
      <c r="W1685" s="1509">
        <f t="shared" si="3890"/>
        <v>0</v>
      </c>
      <c r="X1685" s="1509">
        <f t="shared" si="3890"/>
        <v>0</v>
      </c>
      <c r="Y1685" s="1510">
        <f t="shared" si="3890"/>
        <v>0</v>
      </c>
      <c r="Z1685" s="1509">
        <f t="shared" si="3890"/>
        <v>0</v>
      </c>
      <c r="AA1685" s="1509">
        <f t="shared" si="3890"/>
        <v>0</v>
      </c>
      <c r="AB1685" s="1511">
        <f t="shared" si="3890"/>
        <v>0</v>
      </c>
      <c r="AC1685" s="1508"/>
      <c r="AD1685" s="69"/>
      <c r="AE1685" s="70"/>
      <c r="AF1685" s="335">
        <v>9931.6</v>
      </c>
      <c r="AG1685" s="335">
        <v>9931.6</v>
      </c>
      <c r="AH1685" s="335">
        <v>9931.6</v>
      </c>
      <c r="AI1685" s="335">
        <v>9931.6</v>
      </c>
      <c r="AJ1685" s="335">
        <v>9931.6</v>
      </c>
      <c r="AK1685" s="335">
        <v>9931.6</v>
      </c>
      <c r="AL1685" s="335">
        <v>9931.6</v>
      </c>
      <c r="AM1685" s="335">
        <v>9931.7000000000007</v>
      </c>
      <c r="AN1685" s="335">
        <v>9931.7000000000007</v>
      </c>
      <c r="AO1685" s="335">
        <v>9931.7000000000007</v>
      </c>
      <c r="AP1685" s="335">
        <v>9931.7000000000007</v>
      </c>
      <c r="AQ1685" s="335">
        <v>9931.7000000000007</v>
      </c>
      <c r="AR1685" s="335">
        <v>9931.7000000000007</v>
      </c>
      <c r="AS1685" s="335">
        <v>9931.7000000000007</v>
      </c>
      <c r="AT1685" s="335">
        <v>9931.7000000000007</v>
      </c>
      <c r="AU1685" s="335">
        <v>9931.7000000000007</v>
      </c>
      <c r="AV1685" s="335">
        <v>9931.7000000000007</v>
      </c>
      <c r="AW1685" s="335">
        <v>9931.7000000000007</v>
      </c>
      <c r="AX1685" s="335">
        <v>9931.7000000000007</v>
      </c>
      <c r="AY1685" s="335">
        <v>9931.7000000000007</v>
      </c>
      <c r="AZ1685" s="335">
        <v>9931.7000000000007</v>
      </c>
      <c r="BA1685" s="335">
        <v>9931.7000000000007</v>
      </c>
      <c r="BB1685" s="335">
        <v>9931.7000000000007</v>
      </c>
      <c r="BC1685" s="335">
        <v>9931.7000000000007</v>
      </c>
      <c r="BD1685" s="335">
        <v>9931.7000000000007</v>
      </c>
      <c r="BE1685" s="328"/>
      <c r="BF1685" s="328"/>
      <c r="BG1685" s="328"/>
      <c r="BH1685" s="328"/>
      <c r="BI1685" s="328"/>
      <c r="BJ1685" s="328"/>
      <c r="BK1685" s="328"/>
      <c r="BL1685" s="328"/>
      <c r="BM1685" s="328"/>
      <c r="BN1685" s="328"/>
      <c r="BO1685" s="328"/>
      <c r="BP1685" s="328"/>
      <c r="BQ1685" s="328"/>
      <c r="BR1685" s="328"/>
      <c r="BS1685" s="328"/>
      <c r="BT1685" s="328"/>
      <c r="BU1685" s="328"/>
      <c r="BV1685" s="328"/>
      <c r="BW1685" s="328"/>
      <c r="BX1685" s="328"/>
      <c r="BY1685" s="165"/>
      <c r="BZ1685" s="165"/>
      <c r="CA1685" s="165"/>
      <c r="CB1685" s="165"/>
      <c r="CC1685" s="165"/>
    </row>
    <row r="1686" spans="1:159" s="1" customFormat="1" ht="10.5" customHeight="1" x14ac:dyDescent="0.2">
      <c r="A1686" s="1575" t="s">
        <v>56</v>
      </c>
      <c r="B1686" s="1679"/>
      <c r="C1686" s="789"/>
      <c r="D1686" s="1203" t="s">
        <v>116</v>
      </c>
      <c r="E1686" s="110">
        <f>E1651+E1676+E1661+E1671+E1646+E1641+E1656+E1681</f>
        <v>6.5299999999999994</v>
      </c>
      <c r="F1686" s="110">
        <f t="shared" ref="F1686:AB1686" si="3891">F1651+F1676+F1661+F1666+F1671+F1646+F1641+F1656+F1681</f>
        <v>5.85</v>
      </c>
      <c r="G1686" s="110">
        <f t="shared" si="3891"/>
        <v>6.3299999999999992</v>
      </c>
      <c r="H1686" s="375">
        <f t="shared" si="3891"/>
        <v>5.77</v>
      </c>
      <c r="I1686" s="110">
        <f t="shared" si="3891"/>
        <v>6.1099999999999994</v>
      </c>
      <c r="J1686" s="110">
        <f t="shared" si="3891"/>
        <v>6.52</v>
      </c>
      <c r="K1686" s="110">
        <f t="shared" si="3891"/>
        <v>6.7899999999999991</v>
      </c>
      <c r="L1686" s="110">
        <f t="shared" si="3891"/>
        <v>5.3999999999999995</v>
      </c>
      <c r="M1686" s="110">
        <f t="shared" si="3891"/>
        <v>4.53</v>
      </c>
      <c r="N1686" s="375">
        <f t="shared" si="3891"/>
        <v>4.3199999999999994</v>
      </c>
      <c r="O1686" s="110">
        <f t="shared" si="3891"/>
        <v>4.1500000000000004</v>
      </c>
      <c r="P1686" s="110">
        <f t="shared" si="3891"/>
        <v>4.22</v>
      </c>
      <c r="Q1686" s="110">
        <f t="shared" si="3891"/>
        <v>4.5200000000000005</v>
      </c>
      <c r="R1686" s="110">
        <f t="shared" si="3891"/>
        <v>5.81</v>
      </c>
      <c r="S1686" s="110">
        <f t="shared" si="3891"/>
        <v>5.13</v>
      </c>
      <c r="T1686" s="110">
        <f t="shared" si="3891"/>
        <v>6.879999999999999</v>
      </c>
      <c r="U1686" s="110">
        <f t="shared" si="3891"/>
        <v>7.3</v>
      </c>
      <c r="V1686" s="110">
        <f t="shared" si="3891"/>
        <v>6.71</v>
      </c>
      <c r="W1686" s="110">
        <f t="shared" si="3891"/>
        <v>7.1499999999999986</v>
      </c>
      <c r="X1686" s="110">
        <f t="shared" si="3891"/>
        <v>5.8699999999999992</v>
      </c>
      <c r="Y1686" s="375">
        <f t="shared" si="3891"/>
        <v>5.46</v>
      </c>
      <c r="Z1686" s="110">
        <f t="shared" si="3891"/>
        <v>7.339999999999999</v>
      </c>
      <c r="AA1686" s="110">
        <f t="shared" si="3891"/>
        <v>6.919999999999999</v>
      </c>
      <c r="AB1686" s="146">
        <f t="shared" si="3891"/>
        <v>7.52</v>
      </c>
      <c r="AC1686" s="328"/>
      <c r="AD1686" s="328"/>
      <c r="AE1686" s="328"/>
      <c r="AF1686" s="328"/>
      <c r="AG1686" s="328"/>
      <c r="AH1686" s="328"/>
      <c r="AI1686" s="328"/>
      <c r="AJ1686" s="328"/>
      <c r="AK1686" s="328"/>
      <c r="AL1686" s="328"/>
      <c r="AM1686" s="328"/>
      <c r="AN1686" s="328"/>
      <c r="AO1686" s="328"/>
      <c r="AP1686" s="328"/>
      <c r="AQ1686" s="328"/>
      <c r="AR1686" s="328"/>
      <c r="AS1686" s="328"/>
      <c r="AT1686" s="328"/>
      <c r="AU1686" s="328"/>
      <c r="AV1686" s="328"/>
      <c r="AW1686" s="328"/>
      <c r="AX1686" s="328"/>
      <c r="AY1686" s="328"/>
      <c r="AZ1686" s="328"/>
      <c r="BA1686" s="328"/>
      <c r="BB1686" s="328"/>
      <c r="BC1686" s="328"/>
      <c r="BD1686" s="328"/>
      <c r="BE1686" s="328"/>
      <c r="BF1686" s="328"/>
      <c r="BG1686" s="328"/>
      <c r="BH1686" s="328"/>
      <c r="BI1686" s="328"/>
      <c r="BJ1686" s="328"/>
      <c r="BK1686" s="328"/>
      <c r="BL1686" s="328"/>
      <c r="BM1686" s="328"/>
      <c r="BN1686" s="328"/>
      <c r="BO1686" s="328"/>
      <c r="BP1686" s="328"/>
      <c r="BQ1686" s="328"/>
      <c r="BR1686" s="328"/>
      <c r="BS1686" s="328"/>
      <c r="BT1686" s="328"/>
      <c r="BU1686" s="328"/>
      <c r="BV1686" s="328"/>
      <c r="BW1686" s="328"/>
      <c r="BX1686" s="328"/>
      <c r="BY1686" s="165"/>
      <c r="BZ1686" s="165"/>
      <c r="CA1686" s="165"/>
      <c r="CB1686" s="165"/>
      <c r="CC1686" s="165"/>
    </row>
    <row r="1687" spans="1:159" s="1" customFormat="1" ht="10.5" customHeight="1" thickBot="1" x14ac:dyDescent="0.25">
      <c r="A1687" s="1605"/>
      <c r="B1687" s="1703"/>
      <c r="C1687" s="761"/>
      <c r="D1687" s="239" t="s">
        <v>117</v>
      </c>
      <c r="E1687" s="112">
        <f>E1652+E1677+E1662+E1672+E1647+E1642+E1657+E1682</f>
        <v>3.84</v>
      </c>
      <c r="F1687" s="112">
        <f t="shared" ref="F1687:AB1687" si="3892">F1652+F1677+F1662+F1667+F1672+F1647+F1642+F1657+F1682</f>
        <v>3.4399999999999995</v>
      </c>
      <c r="G1687" s="112">
        <f t="shared" si="3892"/>
        <v>3.79</v>
      </c>
      <c r="H1687" s="363">
        <f t="shared" si="3892"/>
        <v>3.38</v>
      </c>
      <c r="I1687" s="112">
        <f t="shared" si="3892"/>
        <v>3.55</v>
      </c>
      <c r="J1687" s="112">
        <f t="shared" si="3892"/>
        <v>3.8500000000000005</v>
      </c>
      <c r="K1687" s="112">
        <f t="shared" si="3892"/>
        <v>4.05</v>
      </c>
      <c r="L1687" s="112">
        <f t="shared" si="3892"/>
        <v>3.12</v>
      </c>
      <c r="M1687" s="112">
        <f t="shared" si="3892"/>
        <v>1.89</v>
      </c>
      <c r="N1687" s="363">
        <f t="shared" si="3892"/>
        <v>1.47</v>
      </c>
      <c r="O1687" s="112">
        <f t="shared" si="3892"/>
        <v>1.31</v>
      </c>
      <c r="P1687" s="112">
        <f t="shared" si="3892"/>
        <v>1.41</v>
      </c>
      <c r="Q1687" s="112">
        <f t="shared" si="3892"/>
        <v>1.8799999999999997</v>
      </c>
      <c r="R1687" s="112">
        <f t="shared" si="3892"/>
        <v>3.03</v>
      </c>
      <c r="S1687" s="112">
        <f t="shared" si="3892"/>
        <v>2.77</v>
      </c>
      <c r="T1687" s="112">
        <f t="shared" si="3892"/>
        <v>4.0299999999999994</v>
      </c>
      <c r="U1687" s="112">
        <f t="shared" si="3892"/>
        <v>3.9899999999999998</v>
      </c>
      <c r="V1687" s="112">
        <f t="shared" si="3892"/>
        <v>3.8699999999999997</v>
      </c>
      <c r="W1687" s="112">
        <f t="shared" si="3892"/>
        <v>4.13</v>
      </c>
      <c r="X1687" s="112">
        <f t="shared" si="3892"/>
        <v>3.41</v>
      </c>
      <c r="Y1687" s="363">
        <f t="shared" si="3892"/>
        <v>3.0700000000000003</v>
      </c>
      <c r="Z1687" s="112">
        <f t="shared" si="3892"/>
        <v>4.1899999999999995</v>
      </c>
      <c r="AA1687" s="112">
        <f t="shared" si="3892"/>
        <v>4</v>
      </c>
      <c r="AB1687" s="147">
        <f t="shared" si="3892"/>
        <v>4.26</v>
      </c>
      <c r="AC1687" s="328"/>
      <c r="AD1687" s="328"/>
      <c r="AE1687" s="328"/>
      <c r="AF1687" s="328"/>
      <c r="AG1687" s="328"/>
      <c r="AH1687" s="328"/>
      <c r="AI1687" s="328"/>
      <c r="AJ1687" s="328"/>
      <c r="AK1687" s="328"/>
      <c r="AL1687" s="328"/>
      <c r="AM1687" s="328"/>
      <c r="AN1687" s="328"/>
      <c r="AO1687" s="328"/>
      <c r="AP1687" s="328"/>
      <c r="AQ1687" s="328"/>
      <c r="AR1687" s="328"/>
      <c r="AS1687" s="328"/>
      <c r="AT1687" s="328"/>
      <c r="AU1687" s="328"/>
      <c r="AV1687" s="328"/>
      <c r="AW1687" s="328"/>
      <c r="AX1687" s="328"/>
      <c r="AY1687" s="328"/>
      <c r="AZ1687" s="328"/>
      <c r="BA1687" s="328"/>
      <c r="BB1687" s="328"/>
      <c r="BC1687" s="328"/>
      <c r="BD1687" s="328"/>
      <c r="BE1687" s="328"/>
      <c r="BF1687" s="328"/>
      <c r="BG1687" s="328"/>
      <c r="BH1687" s="328"/>
      <c r="BI1687" s="328"/>
      <c r="BJ1687" s="328"/>
      <c r="BK1687" s="328"/>
      <c r="BL1687" s="328"/>
      <c r="BM1687" s="328"/>
      <c r="BN1687" s="328"/>
      <c r="BO1687" s="328"/>
      <c r="BP1687" s="328"/>
      <c r="BQ1687" s="328"/>
      <c r="BR1687" s="328"/>
      <c r="BS1687" s="328"/>
      <c r="BT1687" s="328"/>
      <c r="BU1687" s="328"/>
      <c r="BV1687" s="328"/>
      <c r="BW1687" s="328"/>
      <c r="BX1687" s="328"/>
      <c r="BY1687" s="165"/>
      <c r="BZ1687" s="165"/>
      <c r="CA1687" s="165"/>
      <c r="CB1687" s="165"/>
      <c r="CC1687" s="165"/>
    </row>
    <row r="1688" spans="1:159" s="30" customFormat="1" ht="10.5" customHeight="1" x14ac:dyDescent="0.2">
      <c r="A1688" s="1611" t="s">
        <v>549</v>
      </c>
      <c r="B1688" s="1612"/>
      <c r="C1688" s="762"/>
      <c r="D1688" s="848" t="s">
        <v>547</v>
      </c>
      <c r="E1688" s="57">
        <f t="shared" ref="E1688:AB1688" si="3893">(((E1625+E1630)-E1686)/(E1625+E1630))*100</f>
        <v>-0.15337423312883111</v>
      </c>
      <c r="F1688" s="57">
        <f t="shared" si="3893"/>
        <v>-0.17123287671232512</v>
      </c>
      <c r="G1688" s="57">
        <f t="shared" si="3893"/>
        <v>-0.15822784810124838</v>
      </c>
      <c r="H1688" s="357">
        <f t="shared" si="3893"/>
        <v>-0.34782608695651435</v>
      </c>
      <c r="I1688" s="57">
        <f t="shared" si="3893"/>
        <v>-0.16393442622950471</v>
      </c>
      <c r="J1688" s="57">
        <f t="shared" si="3893"/>
        <v>-0.46224961479197785</v>
      </c>
      <c r="K1688" s="57">
        <f t="shared" si="3893"/>
        <v>-0.29542097488919766</v>
      </c>
      <c r="L1688" s="57">
        <f t="shared" si="3893"/>
        <v>-0.18552875695732443</v>
      </c>
      <c r="M1688" s="57">
        <f t="shared" si="3893"/>
        <v>-0.22123893805311232</v>
      </c>
      <c r="N1688" s="357">
        <f t="shared" si="3893"/>
        <v>-0.23201856148491387</v>
      </c>
      <c r="O1688" s="57">
        <f t="shared" si="3893"/>
        <v>-0.2415458937198231</v>
      </c>
      <c r="P1688" s="57">
        <f t="shared" si="3893"/>
        <v>-0.23752969121139636</v>
      </c>
      <c r="Q1688" s="57">
        <f t="shared" si="3893"/>
        <v>-0.22172949002218792</v>
      </c>
      <c r="R1688" s="57">
        <f t="shared" si="3893"/>
        <v>0</v>
      </c>
      <c r="S1688" s="57">
        <f t="shared" si="3893"/>
        <v>-0.19531249999999584</v>
      </c>
      <c r="T1688" s="57">
        <f t="shared" si="3893"/>
        <v>-0.14556040756912517</v>
      </c>
      <c r="U1688" s="57">
        <f t="shared" si="3893"/>
        <v>-0.1371742112482946</v>
      </c>
      <c r="V1688" s="57">
        <f t="shared" si="3893"/>
        <v>-0.1492537313432804</v>
      </c>
      <c r="W1688" s="57">
        <f t="shared" si="3893"/>
        <v>-0.14005602240893569</v>
      </c>
      <c r="X1688" s="57">
        <f t="shared" si="3893"/>
        <v>0.17006802721089584</v>
      </c>
      <c r="Y1688" s="357">
        <f t="shared" si="3893"/>
        <v>-0.36764705882353793</v>
      </c>
      <c r="Z1688" s="57">
        <f t="shared" si="3893"/>
        <v>-0.13642564802181309</v>
      </c>
      <c r="AA1688" s="57">
        <f t="shared" si="3893"/>
        <v>-0.28985507246374903</v>
      </c>
      <c r="AB1688" s="59">
        <f t="shared" si="3893"/>
        <v>-0.13315579227696123</v>
      </c>
      <c r="AC1688" s="358"/>
      <c r="AD1688" s="328"/>
      <c r="AE1688" s="328"/>
      <c r="AF1688" s="328"/>
      <c r="AG1688" s="328"/>
      <c r="AH1688" s="328"/>
      <c r="AI1688" s="328"/>
      <c r="AJ1688" s="328"/>
      <c r="AK1688" s="328"/>
      <c r="AL1688" s="328"/>
      <c r="AM1688" s="328"/>
      <c r="AN1688" s="328"/>
      <c r="AO1688" s="328"/>
      <c r="AP1688" s="328"/>
      <c r="AQ1688" s="328"/>
      <c r="AR1688" s="328"/>
      <c r="AS1688" s="328"/>
      <c r="AT1688" s="328"/>
      <c r="AU1688" s="328"/>
      <c r="AV1688" s="328"/>
      <c r="AW1688" s="328"/>
      <c r="AX1688" s="328"/>
      <c r="AY1688" s="328"/>
      <c r="AZ1688" s="328"/>
      <c r="BA1688" s="328"/>
      <c r="BB1688" s="328"/>
      <c r="BC1688" s="328"/>
      <c r="BD1688" s="328"/>
      <c r="BE1688" s="328"/>
      <c r="BF1688" s="328"/>
      <c r="BG1688" s="328"/>
      <c r="BH1688" s="328"/>
      <c r="BI1688" s="328"/>
      <c r="BJ1688" s="328"/>
      <c r="BK1688" s="328"/>
      <c r="BL1688" s="328"/>
      <c r="BM1688" s="328"/>
      <c r="BN1688" s="328"/>
      <c r="BO1688" s="328"/>
      <c r="BP1688" s="328"/>
      <c r="BQ1688" s="328"/>
      <c r="BR1688" s="328"/>
      <c r="BS1688" s="328"/>
      <c r="BT1688" s="328"/>
      <c r="BU1688" s="328"/>
      <c r="BV1688" s="328"/>
      <c r="BW1688" s="328"/>
      <c r="BX1688" s="328"/>
      <c r="BY1688" s="165"/>
      <c r="BZ1688" s="165"/>
      <c r="CA1688" s="165"/>
      <c r="CB1688" s="165"/>
      <c r="CC1688" s="165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/>
      <c r="DG1688" s="1"/>
      <c r="DH1688" s="1"/>
      <c r="DI1688" s="1"/>
      <c r="DJ1688" s="1"/>
      <c r="DK1688" s="1"/>
      <c r="DL1688" s="1"/>
      <c r="DM1688" s="1"/>
      <c r="DN1688" s="1"/>
      <c r="DO1688" s="1"/>
      <c r="DP1688" s="1"/>
      <c r="DQ1688" s="1"/>
      <c r="DR1688" s="1"/>
      <c r="DS1688" s="2"/>
      <c r="DT1688" s="2"/>
      <c r="DU1688" s="2"/>
      <c r="DV1688" s="2"/>
      <c r="DW1688" s="2"/>
      <c r="DX1688" s="2"/>
      <c r="DY1688" s="2"/>
      <c r="DZ1688" s="2"/>
      <c r="EA1688" s="2"/>
      <c r="EB1688" s="2"/>
      <c r="EC1688" s="2"/>
      <c r="ED1688" s="2"/>
      <c r="EE1688" s="2"/>
      <c r="EF1688" s="2"/>
      <c r="EG1688" s="2"/>
      <c r="EH1688" s="2"/>
      <c r="EI1688" s="2"/>
      <c r="EJ1688" s="2"/>
      <c r="EK1688" s="2"/>
      <c r="EL1688" s="2"/>
      <c r="EM1688" s="2"/>
      <c r="EN1688" s="2"/>
      <c r="EO1688" s="2"/>
      <c r="EP1688" s="2"/>
      <c r="EQ1688" s="2"/>
      <c r="ER1688" s="2"/>
      <c r="ES1688" s="2"/>
      <c r="ET1688" s="2"/>
      <c r="EU1688" s="2"/>
      <c r="EV1688" s="2"/>
      <c r="EW1688" s="2"/>
      <c r="EX1688" s="2"/>
      <c r="EY1688" s="2"/>
      <c r="EZ1688" s="2"/>
      <c r="FA1688" s="2"/>
      <c r="FB1688" s="2"/>
      <c r="FC1688" s="2"/>
    </row>
    <row r="1689" spans="1:159" s="30" customFormat="1" ht="10.5" customHeight="1" thickBot="1" x14ac:dyDescent="0.25">
      <c r="A1689" s="1613"/>
      <c r="B1689" s="1614"/>
      <c r="C1689" s="800"/>
      <c r="D1689" s="850" t="s">
        <v>548</v>
      </c>
      <c r="E1689" s="116">
        <f t="shared" ref="E1689:AB1689" si="3894">(((E1626+E1631)-E1687)/(E1626+E1631))*100</f>
        <v>1.7902813299232809</v>
      </c>
      <c r="F1689" s="116">
        <f t="shared" si="3894"/>
        <v>0.28985507246377484</v>
      </c>
      <c r="G1689" s="116">
        <f t="shared" si="3894"/>
        <v>-0.53050397877985311</v>
      </c>
      <c r="H1689" s="1050">
        <f t="shared" si="3894"/>
        <v>-0.89552238805970896</v>
      </c>
      <c r="I1689" s="116">
        <f t="shared" si="3894"/>
        <v>-1.7191977077363783</v>
      </c>
      <c r="J1689" s="116">
        <f t="shared" si="3894"/>
        <v>-1.8518518518518594</v>
      </c>
      <c r="K1689" s="116">
        <f t="shared" si="3894"/>
        <v>-1.2499999999999956</v>
      </c>
      <c r="L1689" s="116">
        <f t="shared" si="3894"/>
        <v>0</v>
      </c>
      <c r="M1689" s="116">
        <f t="shared" si="3894"/>
        <v>4.5454545454545494</v>
      </c>
      <c r="N1689" s="1050">
        <f t="shared" si="3894"/>
        <v>6.9620253164557013</v>
      </c>
      <c r="O1689" s="116">
        <f t="shared" si="3894"/>
        <v>9.0277777777777715</v>
      </c>
      <c r="P1689" s="116">
        <f t="shared" si="3894"/>
        <v>8.441558441558449</v>
      </c>
      <c r="Q1689" s="116">
        <f t="shared" si="3894"/>
        <v>6.9306930693069475</v>
      </c>
      <c r="R1689" s="116">
        <f t="shared" si="3894"/>
        <v>3.5031847133758065</v>
      </c>
      <c r="S1689" s="116">
        <f t="shared" si="3894"/>
        <v>1.4234875444839872</v>
      </c>
      <c r="T1689" s="116">
        <f t="shared" si="3894"/>
        <v>-1.7676767676767524</v>
      </c>
      <c r="U1689" s="116">
        <f t="shared" si="3894"/>
        <v>-2.0460358056265888</v>
      </c>
      <c r="V1689" s="116">
        <f t="shared" si="3894"/>
        <v>-2.1108179419524968</v>
      </c>
      <c r="W1689" s="116">
        <f t="shared" si="3894"/>
        <v>-1.9753086419753103</v>
      </c>
      <c r="X1689" s="116">
        <f t="shared" si="3894"/>
        <v>-2.7108433734939852</v>
      </c>
      <c r="Y1689" s="1050">
        <f t="shared" si="3894"/>
        <v>-2.3333333333333428</v>
      </c>
      <c r="Z1689" s="116">
        <f t="shared" si="3894"/>
        <v>-1.9464720194647001</v>
      </c>
      <c r="AA1689" s="116">
        <f t="shared" si="3894"/>
        <v>-1.0101010101010111</v>
      </c>
      <c r="AB1689" s="118">
        <f t="shared" si="3894"/>
        <v>-1.1876484560570029</v>
      </c>
      <c r="AC1689" s="358"/>
      <c r="AD1689" s="898"/>
      <c r="AE1689" s="898"/>
      <c r="AF1689" s="898"/>
      <c r="AG1689" s="898"/>
      <c r="AH1689" s="898"/>
      <c r="AI1689" s="898"/>
      <c r="AJ1689" s="898"/>
      <c r="AK1689" s="898"/>
      <c r="AL1689" s="898"/>
      <c r="AM1689" s="898"/>
      <c r="AN1689" s="898"/>
      <c r="AO1689" s="898"/>
      <c r="AP1689" s="898"/>
      <c r="AQ1689" s="898"/>
      <c r="AR1689" s="898"/>
      <c r="AS1689" s="898"/>
      <c r="AT1689" s="898"/>
      <c r="AU1689" s="898"/>
      <c r="AV1689" s="898"/>
      <c r="AW1689" s="898"/>
      <c r="AX1689" s="898"/>
      <c r="AY1689" s="898"/>
      <c r="AZ1689" s="898"/>
      <c r="BA1689" s="898"/>
      <c r="BB1689" s="328"/>
      <c r="BC1689" s="328"/>
      <c r="BD1689" s="328"/>
      <c r="BE1689" s="328"/>
      <c r="BF1689" s="328"/>
      <c r="BG1689" s="328"/>
      <c r="BH1689" s="328"/>
      <c r="BI1689" s="328"/>
      <c r="BJ1689" s="328"/>
      <c r="BK1689" s="328"/>
      <c r="BL1689" s="328"/>
      <c r="BM1689" s="328"/>
      <c r="BN1689" s="328"/>
      <c r="BO1689" s="328"/>
      <c r="BP1689" s="328"/>
      <c r="BQ1689" s="328"/>
      <c r="BR1689" s="328"/>
      <c r="BS1689" s="328"/>
      <c r="BT1689" s="328"/>
      <c r="BU1689" s="328"/>
      <c r="BV1689" s="328"/>
      <c r="BW1689" s="328"/>
      <c r="BX1689" s="328"/>
      <c r="BY1689" s="165"/>
      <c r="BZ1689" s="165"/>
      <c r="CA1689" s="165"/>
      <c r="CB1689" s="165"/>
      <c r="CC1689" s="165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  <c r="DD1689" s="1"/>
      <c r="DE1689" s="1"/>
      <c r="DF1689" s="1"/>
      <c r="DG1689" s="1"/>
      <c r="DH1689" s="1"/>
      <c r="DI1689" s="1"/>
      <c r="DJ1689" s="1"/>
      <c r="DK1689" s="1"/>
      <c r="DL1689" s="1"/>
      <c r="DM1689" s="1"/>
      <c r="DN1689" s="1"/>
      <c r="DO1689" s="1"/>
      <c r="DP1689" s="1"/>
      <c r="DQ1689" s="1"/>
      <c r="DR1689" s="1"/>
      <c r="DS1689" s="2"/>
      <c r="DT1689" s="2"/>
      <c r="DU1689" s="2"/>
      <c r="DV1689" s="2"/>
      <c r="DW1689" s="2"/>
      <c r="DX1689" s="2"/>
      <c r="DY1689" s="2"/>
      <c r="DZ1689" s="2"/>
      <c r="EA1689" s="2"/>
      <c r="EB1689" s="2"/>
      <c r="EC1689" s="2"/>
      <c r="ED1689" s="2"/>
      <c r="EE1689" s="2"/>
      <c r="EF1689" s="2"/>
      <c r="EG1689" s="2"/>
      <c r="EH1689" s="2"/>
      <c r="EI1689" s="2"/>
      <c r="EJ1689" s="2"/>
      <c r="EK1689" s="2"/>
      <c r="EL1689" s="2"/>
      <c r="EM1689" s="2"/>
      <c r="EN1689" s="2"/>
      <c r="EO1689" s="2"/>
      <c r="EP1689" s="2"/>
      <c r="EQ1689" s="2"/>
      <c r="ER1689" s="2"/>
      <c r="ES1689" s="2"/>
      <c r="ET1689" s="2"/>
      <c r="EU1689" s="2"/>
      <c r="EV1689" s="2"/>
      <c r="EW1689" s="2"/>
      <c r="EX1689" s="2"/>
      <c r="EY1689" s="2"/>
      <c r="EZ1689" s="2"/>
      <c r="FA1689" s="2"/>
      <c r="FB1689" s="2"/>
      <c r="FC1689" s="2"/>
    </row>
    <row r="1690" spans="1:159" s="1" customFormat="1" ht="10.5" customHeight="1" x14ac:dyDescent="0.2">
      <c r="A1690" s="1650" t="s">
        <v>57</v>
      </c>
      <c r="B1690" s="1651"/>
      <c r="C1690" s="781"/>
      <c r="D1690" s="1203" t="s">
        <v>116</v>
      </c>
      <c r="E1690" s="110">
        <f t="shared" ref="E1690:AB1690" si="3895">E1633-E1686</f>
        <v>-9.9999999999997868E-3</v>
      </c>
      <c r="F1690" s="110">
        <f t="shared" si="3895"/>
        <v>-9.9999999999997868E-3</v>
      </c>
      <c r="G1690" s="110">
        <f t="shared" si="3895"/>
        <v>-9.9999999999988987E-3</v>
      </c>
      <c r="H1690" s="375">
        <f t="shared" si="3895"/>
        <v>-1.9999999999999574E-2</v>
      </c>
      <c r="I1690" s="110">
        <f t="shared" si="3895"/>
        <v>-9.9999999999997868E-3</v>
      </c>
      <c r="J1690" s="110">
        <f t="shared" si="3895"/>
        <v>-2.9999999999999361E-2</v>
      </c>
      <c r="K1690" s="110">
        <f t="shared" si="3895"/>
        <v>-1.9999999999998685E-2</v>
      </c>
      <c r="L1690" s="110">
        <f t="shared" si="3895"/>
        <v>-9.9999999999997868E-3</v>
      </c>
      <c r="M1690" s="110">
        <f t="shared" si="3895"/>
        <v>-1.0000000000000675E-2</v>
      </c>
      <c r="N1690" s="375">
        <f t="shared" si="3895"/>
        <v>-9.9999999999997868E-3</v>
      </c>
      <c r="O1690" s="110">
        <f t="shared" si="3895"/>
        <v>-1.0000000000000675E-2</v>
      </c>
      <c r="P1690" s="110">
        <f t="shared" si="3895"/>
        <v>-9.9999999999997868E-3</v>
      </c>
      <c r="Q1690" s="110">
        <f t="shared" si="3895"/>
        <v>-1.0000000000000675E-2</v>
      </c>
      <c r="R1690" s="110">
        <f t="shared" si="3895"/>
        <v>0</v>
      </c>
      <c r="S1690" s="110">
        <f t="shared" si="3895"/>
        <v>-9.9999999999997868E-3</v>
      </c>
      <c r="T1690" s="110">
        <f t="shared" si="3895"/>
        <v>-9.9999999999988987E-3</v>
      </c>
      <c r="U1690" s="110">
        <f t="shared" si="3895"/>
        <v>-1.0000000000000675E-2</v>
      </c>
      <c r="V1690" s="110">
        <f t="shared" si="3895"/>
        <v>-9.9999999999997868E-3</v>
      </c>
      <c r="W1690" s="110">
        <f t="shared" si="3895"/>
        <v>-9.9999999999980105E-3</v>
      </c>
      <c r="X1690" s="110">
        <f t="shared" si="3895"/>
        <v>1.0000000000000675E-2</v>
      </c>
      <c r="Y1690" s="375">
        <f t="shared" si="3895"/>
        <v>-2.0000000000000462E-2</v>
      </c>
      <c r="Z1690" s="110">
        <f t="shared" si="3895"/>
        <v>-9.9999999999988987E-3</v>
      </c>
      <c r="AA1690" s="110">
        <f t="shared" si="3895"/>
        <v>-1.9999999999998685E-2</v>
      </c>
      <c r="AB1690" s="146">
        <f t="shared" si="3895"/>
        <v>-9.9999999999997868E-3</v>
      </c>
      <c r="AC1690" s="328"/>
      <c r="AD1690" s="328"/>
      <c r="AE1690" s="328"/>
      <c r="AF1690" s="328"/>
      <c r="AG1690" s="328"/>
      <c r="AH1690" s="328"/>
      <c r="AI1690" s="328"/>
      <c r="AJ1690" s="328"/>
      <c r="AK1690" s="328"/>
      <c r="AL1690" s="328"/>
      <c r="AM1690" s="328"/>
      <c r="AN1690" s="328"/>
      <c r="AO1690" s="328"/>
      <c r="AP1690" s="328"/>
      <c r="AQ1690" s="328"/>
      <c r="AR1690" s="328"/>
      <c r="AS1690" s="328"/>
      <c r="AT1690" s="328"/>
      <c r="AU1690" s="328"/>
      <c r="AV1690" s="328"/>
      <c r="AW1690" s="328"/>
      <c r="AX1690" s="328"/>
      <c r="AY1690" s="328"/>
      <c r="AZ1690" s="328"/>
      <c r="BA1690" s="328"/>
      <c r="BB1690" s="328"/>
      <c r="BC1690" s="328"/>
      <c r="BD1690" s="328"/>
      <c r="BE1690" s="328"/>
      <c r="BF1690" s="328"/>
      <c r="BG1690" s="328"/>
      <c r="BH1690" s="328"/>
      <c r="BI1690" s="328"/>
      <c r="BJ1690" s="328"/>
      <c r="BK1690" s="328"/>
      <c r="BL1690" s="328"/>
      <c r="BM1690" s="328"/>
      <c r="BN1690" s="328"/>
      <c r="BO1690" s="328"/>
      <c r="BP1690" s="328"/>
      <c r="BQ1690" s="328"/>
      <c r="BR1690" s="328"/>
      <c r="BS1690" s="328"/>
      <c r="BT1690" s="328"/>
      <c r="BU1690" s="328"/>
      <c r="BV1690" s="328"/>
      <c r="BW1690" s="328"/>
      <c r="BX1690" s="328"/>
      <c r="BY1690" s="165"/>
      <c r="BZ1690" s="165"/>
      <c r="CA1690" s="165"/>
      <c r="CB1690" s="165"/>
      <c r="CC1690" s="165"/>
    </row>
    <row r="1691" spans="1:159" s="1" customFormat="1" ht="10.5" customHeight="1" thickBot="1" x14ac:dyDescent="0.25">
      <c r="A1691" s="1668"/>
      <c r="B1691" s="1669"/>
      <c r="C1691" s="784"/>
      <c r="D1691" s="135" t="s">
        <v>117</v>
      </c>
      <c r="E1691" s="383">
        <f t="shared" ref="E1691:AB1691" si="3896">E1634-E1687</f>
        <v>7.0000000000000284E-2</v>
      </c>
      <c r="F1691" s="383">
        <f t="shared" si="3896"/>
        <v>1.0000000000000231E-2</v>
      </c>
      <c r="G1691" s="383">
        <f t="shared" si="3896"/>
        <v>-2.0000000000000462E-2</v>
      </c>
      <c r="H1691" s="384">
        <f t="shared" si="3896"/>
        <v>-3.0000000000000249E-2</v>
      </c>
      <c r="I1691" s="383">
        <f t="shared" si="3896"/>
        <v>-5.9999999999999609E-2</v>
      </c>
      <c r="J1691" s="383">
        <f t="shared" si="3896"/>
        <v>-7.0000000000000284E-2</v>
      </c>
      <c r="K1691" s="383">
        <f t="shared" si="3896"/>
        <v>-4.9999999999999822E-2</v>
      </c>
      <c r="L1691" s="383">
        <f t="shared" si="3896"/>
        <v>0</v>
      </c>
      <c r="M1691" s="383">
        <f t="shared" si="3896"/>
        <v>9.000000000000008E-2</v>
      </c>
      <c r="N1691" s="384">
        <f t="shared" si="3896"/>
        <v>0.1100000000000001</v>
      </c>
      <c r="O1691" s="383">
        <f t="shared" si="3896"/>
        <v>0.12999999999999989</v>
      </c>
      <c r="P1691" s="383">
        <f t="shared" si="3896"/>
        <v>0.13000000000000012</v>
      </c>
      <c r="Q1691" s="383">
        <f t="shared" si="3896"/>
        <v>0.14000000000000035</v>
      </c>
      <c r="R1691" s="383">
        <f t="shared" si="3896"/>
        <v>0.11000000000000032</v>
      </c>
      <c r="S1691" s="383">
        <f t="shared" si="3896"/>
        <v>4.0000000000000036E-2</v>
      </c>
      <c r="T1691" s="383">
        <f t="shared" si="3896"/>
        <v>-6.9999999999999396E-2</v>
      </c>
      <c r="U1691" s="383">
        <f t="shared" si="3896"/>
        <v>-7.9999999999999627E-2</v>
      </c>
      <c r="V1691" s="383">
        <f t="shared" si="3896"/>
        <v>-7.9999999999999627E-2</v>
      </c>
      <c r="W1691" s="383">
        <f t="shared" si="3896"/>
        <v>-8.0000000000000071E-2</v>
      </c>
      <c r="X1691" s="383">
        <f t="shared" si="3896"/>
        <v>-9.0000000000000302E-2</v>
      </c>
      <c r="Y1691" s="384">
        <f t="shared" si="3896"/>
        <v>-7.0000000000000284E-2</v>
      </c>
      <c r="Z1691" s="383">
        <f t="shared" si="3896"/>
        <v>-7.9999999999999183E-2</v>
      </c>
      <c r="AA1691" s="383">
        <f t="shared" si="3896"/>
        <v>-4.0000000000000036E-2</v>
      </c>
      <c r="AB1691" s="385">
        <f t="shared" si="3896"/>
        <v>-4.9999999999999822E-2</v>
      </c>
      <c r="AC1691" s="328"/>
      <c r="AD1691" s="328"/>
      <c r="AE1691" s="328"/>
      <c r="AF1691" s="328"/>
      <c r="AG1691" s="328"/>
      <c r="AH1691" s="328"/>
      <c r="AI1691" s="328"/>
      <c r="AJ1691" s="328"/>
      <c r="AK1691" s="328"/>
      <c r="AL1691" s="328"/>
      <c r="AM1691" s="328"/>
      <c r="AN1691" s="328"/>
      <c r="AO1691" s="328"/>
      <c r="AP1691" s="328"/>
      <c r="AQ1691" s="328"/>
      <c r="AR1691" s="328"/>
      <c r="AS1691" s="328"/>
      <c r="AT1691" s="328"/>
      <c r="AU1691" s="328"/>
      <c r="AV1691" s="328"/>
      <c r="AW1691" s="328"/>
      <c r="AX1691" s="328"/>
      <c r="AY1691" s="328"/>
      <c r="AZ1691" s="328"/>
      <c r="BA1691" s="328"/>
      <c r="BB1691" s="328"/>
      <c r="BC1691" s="328"/>
      <c r="BD1691" s="328"/>
      <c r="BE1691" s="165"/>
      <c r="BF1691" s="165"/>
      <c r="BG1691" s="165"/>
      <c r="BH1691" s="165"/>
      <c r="BI1691" s="165"/>
      <c r="BJ1691" s="165"/>
      <c r="BK1691" s="165"/>
      <c r="BL1691" s="165"/>
      <c r="BM1691" s="165"/>
      <c r="BN1691" s="165"/>
      <c r="BO1691" s="165"/>
      <c r="BP1691" s="165"/>
      <c r="BQ1691" s="165"/>
      <c r="BR1691" s="165"/>
      <c r="BS1691" s="165"/>
      <c r="BT1691" s="165"/>
      <c r="BU1691" s="165"/>
      <c r="BV1691" s="165"/>
      <c r="BW1691" s="165"/>
      <c r="BX1691" s="165"/>
      <c r="BY1691" s="165"/>
      <c r="BZ1691" s="165"/>
      <c r="CA1691" s="165"/>
      <c r="CB1691" s="165"/>
      <c r="CC1691" s="165"/>
    </row>
    <row r="1692" spans="1:159" s="5" customFormat="1" ht="10.5" customHeight="1" x14ac:dyDescent="0.2">
      <c r="A1692" s="1607" t="s">
        <v>60</v>
      </c>
      <c r="B1692" s="1608"/>
      <c r="C1692" s="764"/>
      <c r="D1692" s="244" t="s">
        <v>116</v>
      </c>
      <c r="E1692" s="120">
        <f>E1690</f>
        <v>-9.9999999999997868E-3</v>
      </c>
      <c r="F1692" s="120">
        <f t="shared" ref="F1692:AB1693" si="3897">F1690</f>
        <v>-9.9999999999997868E-3</v>
      </c>
      <c r="G1692" s="120">
        <f t="shared" si="3897"/>
        <v>-9.9999999999988987E-3</v>
      </c>
      <c r="H1692" s="386">
        <f t="shared" si="3897"/>
        <v>-1.9999999999999574E-2</v>
      </c>
      <c r="I1692" s="120">
        <f t="shared" si="3897"/>
        <v>-9.9999999999997868E-3</v>
      </c>
      <c r="J1692" s="120">
        <f t="shared" si="3897"/>
        <v>-2.9999999999999361E-2</v>
      </c>
      <c r="K1692" s="120">
        <f t="shared" si="3897"/>
        <v>-1.9999999999998685E-2</v>
      </c>
      <c r="L1692" s="120">
        <f t="shared" si="3897"/>
        <v>-9.9999999999997868E-3</v>
      </c>
      <c r="M1692" s="120">
        <f t="shared" si="3897"/>
        <v>-1.0000000000000675E-2</v>
      </c>
      <c r="N1692" s="386">
        <f t="shared" si="3897"/>
        <v>-9.9999999999997868E-3</v>
      </c>
      <c r="O1692" s="120">
        <f t="shared" si="3897"/>
        <v>-1.0000000000000675E-2</v>
      </c>
      <c r="P1692" s="120">
        <f t="shared" si="3897"/>
        <v>-9.9999999999997868E-3</v>
      </c>
      <c r="Q1692" s="120">
        <f t="shared" si="3897"/>
        <v>-1.0000000000000675E-2</v>
      </c>
      <c r="R1692" s="120">
        <f t="shared" si="3897"/>
        <v>0</v>
      </c>
      <c r="S1692" s="120">
        <f t="shared" si="3897"/>
        <v>-9.9999999999997868E-3</v>
      </c>
      <c r="T1692" s="120">
        <f t="shared" si="3897"/>
        <v>-9.9999999999988987E-3</v>
      </c>
      <c r="U1692" s="120">
        <f t="shared" si="3897"/>
        <v>-1.0000000000000675E-2</v>
      </c>
      <c r="V1692" s="120">
        <f t="shared" si="3897"/>
        <v>-9.9999999999997868E-3</v>
      </c>
      <c r="W1692" s="120">
        <f t="shared" si="3897"/>
        <v>-9.9999999999980105E-3</v>
      </c>
      <c r="X1692" s="120">
        <f t="shared" si="3897"/>
        <v>1.0000000000000675E-2</v>
      </c>
      <c r="Y1692" s="386">
        <f t="shared" si="3897"/>
        <v>-2.0000000000000462E-2</v>
      </c>
      <c r="Z1692" s="120">
        <f t="shared" si="3897"/>
        <v>-9.9999999999988987E-3</v>
      </c>
      <c r="AA1692" s="120">
        <f t="shared" si="3897"/>
        <v>-1.9999999999998685E-2</v>
      </c>
      <c r="AB1692" s="121">
        <f t="shared" si="3897"/>
        <v>-9.9999999999997868E-3</v>
      </c>
      <c r="AC1692" s="364"/>
      <c r="AD1692" s="364"/>
      <c r="AE1692" s="364"/>
      <c r="AF1692" s="364"/>
      <c r="AG1692" s="364"/>
      <c r="AH1692" s="364"/>
      <c r="AI1692" s="364"/>
      <c r="AJ1692" s="364"/>
      <c r="AK1692" s="364"/>
      <c r="AL1692" s="364"/>
      <c r="AM1692" s="364"/>
      <c r="AN1692" s="364"/>
      <c r="AO1692" s="364"/>
      <c r="AP1692" s="364"/>
      <c r="AQ1692" s="364"/>
      <c r="AR1692" s="364"/>
      <c r="AS1692" s="364"/>
      <c r="AT1692" s="364"/>
      <c r="AU1692" s="364"/>
      <c r="AV1692" s="364"/>
      <c r="AW1692" s="364"/>
      <c r="AX1692" s="364"/>
      <c r="AY1692" s="364"/>
      <c r="AZ1692" s="364"/>
      <c r="BA1692" s="364"/>
      <c r="BB1692" s="364"/>
      <c r="BC1692" s="364"/>
      <c r="BD1692" s="364"/>
      <c r="BE1692" s="328"/>
      <c r="BF1692" s="328"/>
      <c r="BG1692" s="328"/>
      <c r="BH1692" s="328"/>
      <c r="BI1692" s="328"/>
      <c r="BJ1692" s="328"/>
      <c r="BK1692" s="328"/>
      <c r="BL1692" s="328"/>
      <c r="BM1692" s="328"/>
      <c r="BN1692" s="328"/>
      <c r="BO1692" s="328"/>
      <c r="BP1692" s="328"/>
      <c r="BQ1692" s="328"/>
      <c r="BR1692" s="328"/>
      <c r="BS1692" s="328"/>
      <c r="BT1692" s="328"/>
      <c r="BU1692" s="328"/>
      <c r="BV1692" s="328"/>
      <c r="BW1692" s="328"/>
      <c r="BX1692" s="328"/>
      <c r="BY1692" s="165"/>
      <c r="BZ1692" s="165"/>
      <c r="CA1692" s="165"/>
      <c r="CB1692" s="165"/>
      <c r="CC1692" s="130"/>
    </row>
    <row r="1693" spans="1:159" s="5" customFormat="1" ht="10.5" customHeight="1" thickBot="1" x14ac:dyDescent="0.25">
      <c r="A1693" s="1609"/>
      <c r="B1693" s="1610"/>
      <c r="C1693" s="765"/>
      <c r="D1693" s="245" t="s">
        <v>117</v>
      </c>
      <c r="E1693" s="124">
        <f>E1691</f>
        <v>7.0000000000000284E-2</v>
      </c>
      <c r="F1693" s="124">
        <f t="shared" si="3897"/>
        <v>1.0000000000000231E-2</v>
      </c>
      <c r="G1693" s="124">
        <f t="shared" si="3897"/>
        <v>-2.0000000000000462E-2</v>
      </c>
      <c r="H1693" s="387">
        <f t="shared" si="3897"/>
        <v>-3.0000000000000249E-2</v>
      </c>
      <c r="I1693" s="124">
        <f t="shared" si="3897"/>
        <v>-5.9999999999999609E-2</v>
      </c>
      <c r="J1693" s="124">
        <f t="shared" si="3897"/>
        <v>-7.0000000000000284E-2</v>
      </c>
      <c r="K1693" s="124">
        <f t="shared" si="3897"/>
        <v>-4.9999999999999822E-2</v>
      </c>
      <c r="L1693" s="124">
        <f t="shared" si="3897"/>
        <v>0</v>
      </c>
      <c r="M1693" s="124">
        <f t="shared" si="3897"/>
        <v>9.000000000000008E-2</v>
      </c>
      <c r="N1693" s="387">
        <f t="shared" si="3897"/>
        <v>0.1100000000000001</v>
      </c>
      <c r="O1693" s="124">
        <f t="shared" si="3897"/>
        <v>0.12999999999999989</v>
      </c>
      <c r="P1693" s="124">
        <f t="shared" si="3897"/>
        <v>0.13000000000000012</v>
      </c>
      <c r="Q1693" s="124">
        <f t="shared" si="3897"/>
        <v>0.14000000000000035</v>
      </c>
      <c r="R1693" s="124">
        <f t="shared" si="3897"/>
        <v>0.11000000000000032</v>
      </c>
      <c r="S1693" s="124">
        <f t="shared" si="3897"/>
        <v>4.0000000000000036E-2</v>
      </c>
      <c r="T1693" s="124">
        <f t="shared" si="3897"/>
        <v>-6.9999999999999396E-2</v>
      </c>
      <c r="U1693" s="124">
        <f t="shared" si="3897"/>
        <v>-7.9999999999999627E-2</v>
      </c>
      <c r="V1693" s="124">
        <f t="shared" si="3897"/>
        <v>-7.9999999999999627E-2</v>
      </c>
      <c r="W1693" s="124">
        <f t="shared" si="3897"/>
        <v>-8.0000000000000071E-2</v>
      </c>
      <c r="X1693" s="124">
        <f t="shared" si="3897"/>
        <v>-9.0000000000000302E-2</v>
      </c>
      <c r="Y1693" s="387">
        <f t="shared" si="3897"/>
        <v>-7.0000000000000284E-2</v>
      </c>
      <c r="Z1693" s="124">
        <f t="shared" si="3897"/>
        <v>-7.9999999999999183E-2</v>
      </c>
      <c r="AA1693" s="124">
        <f t="shared" si="3897"/>
        <v>-4.0000000000000036E-2</v>
      </c>
      <c r="AB1693" s="125">
        <f t="shared" si="3897"/>
        <v>-4.9999999999999822E-2</v>
      </c>
      <c r="AC1693" s="364"/>
      <c r="AD1693" s="364"/>
      <c r="AE1693" s="364"/>
      <c r="AF1693" s="364"/>
      <c r="AG1693" s="364"/>
      <c r="AH1693" s="364"/>
      <c r="AI1693" s="364"/>
      <c r="AJ1693" s="364"/>
      <c r="AK1693" s="364"/>
      <c r="AL1693" s="364"/>
      <c r="AM1693" s="364"/>
      <c r="AN1693" s="364"/>
      <c r="AO1693" s="364"/>
      <c r="AP1693" s="364"/>
      <c r="AQ1693" s="364"/>
      <c r="AR1693" s="364"/>
      <c r="AS1693" s="364"/>
      <c r="AT1693" s="364"/>
      <c r="AU1693" s="364"/>
      <c r="AV1693" s="364"/>
      <c r="AW1693" s="364"/>
      <c r="AX1693" s="364"/>
      <c r="AY1693" s="364"/>
      <c r="AZ1693" s="364"/>
      <c r="BA1693" s="364"/>
      <c r="BB1693" s="364"/>
      <c r="BC1693" s="364"/>
      <c r="BD1693" s="364"/>
      <c r="BE1693" s="328"/>
      <c r="BF1693" s="328"/>
      <c r="BG1693" s="328"/>
      <c r="BH1693" s="328"/>
      <c r="BI1693" s="328"/>
      <c r="BJ1693" s="328"/>
      <c r="BK1693" s="328"/>
      <c r="BL1693" s="328"/>
      <c r="BM1693" s="328"/>
      <c r="BN1693" s="328"/>
      <c r="BO1693" s="328"/>
      <c r="BP1693" s="328"/>
      <c r="BQ1693" s="328"/>
      <c r="BR1693" s="328"/>
      <c r="BS1693" s="328"/>
      <c r="BT1693" s="328"/>
      <c r="BU1693" s="328"/>
      <c r="BV1693" s="328"/>
      <c r="BW1693" s="328"/>
      <c r="BX1693" s="328"/>
      <c r="BY1693" s="165"/>
      <c r="BZ1693" s="165"/>
      <c r="CA1693" s="165"/>
      <c r="CB1693" s="165"/>
      <c r="CC1693" s="130"/>
    </row>
    <row r="1694" spans="1:159" s="6" customFormat="1" ht="29.25" customHeight="1" thickBot="1" x14ac:dyDescent="0.25">
      <c r="A1694" s="863"/>
      <c r="B1694" s="452" t="s">
        <v>562</v>
      </c>
      <c r="C1694" s="126" t="s">
        <v>539</v>
      </c>
      <c r="D1694" s="153"/>
      <c r="E1694" s="278"/>
      <c r="F1694" s="153"/>
      <c r="G1694" s="153"/>
      <c r="H1694" s="452">
        <f>H1651+H1676+H1661+H1666+H1671</f>
        <v>2.2000000000000002</v>
      </c>
      <c r="I1694" s="468">
        <v>2.63</v>
      </c>
      <c r="J1694" s="468"/>
      <c r="K1694" s="468"/>
      <c r="L1694" s="468"/>
      <c r="M1694" s="468"/>
      <c r="N1694" s="452">
        <f>N1651+N1676+N1661+N1666+N1671</f>
        <v>0.75</v>
      </c>
      <c r="O1694" s="468">
        <v>0.68</v>
      </c>
      <c r="P1694" s="468"/>
      <c r="Q1694" s="468"/>
      <c r="R1694" s="468"/>
      <c r="S1694" s="468"/>
      <c r="T1694" s="468"/>
      <c r="U1694" s="468"/>
      <c r="V1694" s="452">
        <f>V1651+V1676+V1661+V1666+V1671</f>
        <v>3.15</v>
      </c>
      <c r="W1694" s="468"/>
      <c r="X1694" s="468"/>
      <c r="Y1694" s="452">
        <f>Y1651+Y1676+Y1661+Y1666+Y1671</f>
        <v>1.8800000000000001</v>
      </c>
      <c r="Z1694" s="468">
        <v>1.53</v>
      </c>
      <c r="AA1694" s="153"/>
      <c r="AB1694" s="153"/>
      <c r="AC1694" s="335"/>
      <c r="AD1694" s="335"/>
      <c r="AE1694" s="335"/>
      <c r="AF1694" s="335"/>
      <c r="AG1694" s="335"/>
      <c r="AH1694" s="335"/>
      <c r="AI1694" s="335"/>
      <c r="AJ1694" s="335"/>
      <c r="AK1694" s="335"/>
      <c r="AL1694" s="335"/>
      <c r="AM1694" s="335"/>
      <c r="AN1694" s="335"/>
      <c r="AO1694" s="335"/>
      <c r="AP1694" s="335"/>
      <c r="AQ1694" s="335"/>
      <c r="AR1694" s="335"/>
      <c r="AS1694" s="335"/>
      <c r="AT1694" s="335"/>
      <c r="AU1694" s="335"/>
      <c r="AV1694" s="335"/>
      <c r="AW1694" s="335"/>
      <c r="AX1694" s="335"/>
      <c r="AY1694" s="335"/>
      <c r="AZ1694" s="335"/>
      <c r="BA1694" s="335"/>
      <c r="BB1694" s="335"/>
      <c r="BC1694" s="335"/>
      <c r="BD1694" s="335"/>
      <c r="BE1694" s="364"/>
      <c r="BF1694" s="364"/>
      <c r="BG1694" s="364"/>
      <c r="BH1694" s="364"/>
      <c r="BI1694" s="364"/>
      <c r="BJ1694" s="364"/>
      <c r="BK1694" s="364"/>
      <c r="BL1694" s="364"/>
      <c r="BM1694" s="364"/>
      <c r="BN1694" s="364"/>
      <c r="BO1694" s="364"/>
      <c r="BP1694" s="364"/>
      <c r="BQ1694" s="364"/>
      <c r="BR1694" s="364"/>
      <c r="BS1694" s="364"/>
      <c r="BT1694" s="364"/>
      <c r="BU1694" s="364"/>
      <c r="BV1694" s="364"/>
      <c r="BW1694" s="364"/>
      <c r="BX1694" s="364"/>
      <c r="BY1694" s="130"/>
      <c r="BZ1694" s="130"/>
      <c r="CA1694" s="130"/>
      <c r="CB1694" s="130"/>
      <c r="CC1694" s="153"/>
    </row>
    <row r="1695" spans="1:159" ht="28.5" customHeight="1" thickBot="1" x14ac:dyDescent="0.25">
      <c r="A1695" s="394" t="s">
        <v>44</v>
      </c>
      <c r="B1695" s="33" t="s">
        <v>91</v>
      </c>
      <c r="C1695" s="33" t="s">
        <v>580</v>
      </c>
      <c r="D1695" s="33" t="s">
        <v>39</v>
      </c>
      <c r="E1695" s="1643" t="s">
        <v>40</v>
      </c>
      <c r="F1695" s="1643"/>
      <c r="G1695" s="1643"/>
      <c r="H1695" s="1643"/>
      <c r="I1695" s="1643"/>
      <c r="J1695" s="1643"/>
      <c r="K1695" s="1643"/>
      <c r="L1695" s="1643"/>
      <c r="M1695" s="1643"/>
      <c r="N1695" s="1643"/>
      <c r="O1695" s="1643"/>
      <c r="P1695" s="1643"/>
      <c r="Q1695" s="1643"/>
      <c r="R1695" s="1643"/>
      <c r="S1695" s="1643"/>
      <c r="T1695" s="1643"/>
      <c r="U1695" s="1643"/>
      <c r="V1695" s="1643"/>
      <c r="W1695" s="1643"/>
      <c r="X1695" s="1643"/>
      <c r="Y1695" s="1643"/>
      <c r="Z1695" s="1643"/>
      <c r="AA1695" s="1643"/>
      <c r="AB1695" s="1644"/>
      <c r="BE1695" s="364"/>
      <c r="BF1695" s="364"/>
      <c r="BG1695" s="364"/>
      <c r="BH1695" s="364"/>
      <c r="BI1695" s="364"/>
      <c r="BJ1695" s="364"/>
      <c r="BK1695" s="364"/>
      <c r="BL1695" s="364"/>
      <c r="BM1695" s="364"/>
      <c r="BN1695" s="364"/>
      <c r="BO1695" s="364"/>
      <c r="BP1695" s="364"/>
      <c r="BQ1695" s="364"/>
      <c r="BR1695" s="364"/>
      <c r="BS1695" s="364"/>
      <c r="BT1695" s="364"/>
      <c r="BU1695" s="364"/>
      <c r="BV1695" s="364"/>
      <c r="BW1695" s="364"/>
      <c r="BX1695" s="364"/>
      <c r="BY1695" s="130"/>
      <c r="BZ1695" s="130"/>
      <c r="CA1695" s="130"/>
      <c r="CB1695" s="130"/>
    </row>
    <row r="1696" spans="1:159" ht="10.5" customHeight="1" thickBot="1" x14ac:dyDescent="0.25">
      <c r="A1696" s="365" t="s">
        <v>358</v>
      </c>
      <c r="B1696" s="154"/>
      <c r="C1696" s="154"/>
      <c r="D1696" s="154"/>
      <c r="E1696" s="154">
        <v>1</v>
      </c>
      <c r="F1696" s="154">
        <v>2</v>
      </c>
      <c r="G1696" s="154">
        <v>3</v>
      </c>
      <c r="H1696" s="366">
        <v>4</v>
      </c>
      <c r="I1696" s="154">
        <v>5</v>
      </c>
      <c r="J1696" s="154">
        <v>6</v>
      </c>
      <c r="K1696" s="154">
        <v>7</v>
      </c>
      <c r="L1696" s="154">
        <v>8</v>
      </c>
      <c r="M1696" s="154">
        <v>9</v>
      </c>
      <c r="N1696" s="366">
        <v>10</v>
      </c>
      <c r="O1696" s="154">
        <v>11</v>
      </c>
      <c r="P1696" s="154">
        <v>12</v>
      </c>
      <c r="Q1696" s="154">
        <v>13</v>
      </c>
      <c r="R1696" s="154">
        <v>14</v>
      </c>
      <c r="S1696" s="154">
        <v>15</v>
      </c>
      <c r="T1696" s="154">
        <v>16</v>
      </c>
      <c r="U1696" s="154">
        <v>17</v>
      </c>
      <c r="V1696" s="154">
        <v>18</v>
      </c>
      <c r="W1696" s="154">
        <v>19</v>
      </c>
      <c r="X1696" s="154">
        <v>20</v>
      </c>
      <c r="Y1696" s="366">
        <v>21</v>
      </c>
      <c r="Z1696" s="154">
        <v>22</v>
      </c>
      <c r="AA1696" s="154">
        <v>23</v>
      </c>
      <c r="AB1696" s="156">
        <v>24</v>
      </c>
      <c r="AG1696" s="606"/>
      <c r="AH1696" s="606"/>
      <c r="AI1696" s="606"/>
      <c r="AJ1696" s="606"/>
      <c r="AK1696" s="606"/>
      <c r="AL1696" s="606"/>
      <c r="AM1696" s="606"/>
      <c r="AN1696" s="606"/>
      <c r="AO1696" s="606"/>
      <c r="AP1696" s="606"/>
      <c r="AQ1696" s="606"/>
      <c r="AR1696" s="606"/>
      <c r="AS1696" s="606"/>
      <c r="AT1696" s="606"/>
      <c r="AU1696" s="606"/>
      <c r="AV1696" s="606"/>
      <c r="AW1696" s="606"/>
      <c r="AX1696" s="606"/>
      <c r="AY1696" s="606"/>
      <c r="AZ1696" s="606"/>
      <c r="BA1696" s="606"/>
      <c r="BB1696" s="606"/>
      <c r="BC1696" s="606"/>
      <c r="BD1696" s="606"/>
    </row>
    <row r="1697" spans="1:76" ht="10.5" customHeight="1" x14ac:dyDescent="0.2">
      <c r="A1697" s="329" t="s">
        <v>102</v>
      </c>
      <c r="B1697" s="37"/>
      <c r="C1697" s="37"/>
      <c r="D1697" s="38"/>
      <c r="E1697" s="38">
        <v>8</v>
      </c>
      <c r="F1697" s="38">
        <v>8</v>
      </c>
      <c r="G1697" s="38">
        <v>8</v>
      </c>
      <c r="H1697" s="330">
        <v>8</v>
      </c>
      <c r="I1697" s="38">
        <v>8</v>
      </c>
      <c r="J1697" s="38">
        <v>8</v>
      </c>
      <c r="K1697" s="38">
        <v>8</v>
      </c>
      <c r="L1697" s="38">
        <v>8</v>
      </c>
      <c r="M1697" s="38">
        <v>8</v>
      </c>
      <c r="N1697" s="330">
        <v>8</v>
      </c>
      <c r="O1697" s="38">
        <v>8</v>
      </c>
      <c r="P1697" s="38">
        <v>8</v>
      </c>
      <c r="Q1697" s="38">
        <v>8</v>
      </c>
      <c r="R1697" s="38">
        <v>8</v>
      </c>
      <c r="S1697" s="38">
        <v>8</v>
      </c>
      <c r="T1697" s="38">
        <v>8</v>
      </c>
      <c r="U1697" s="38">
        <v>8</v>
      </c>
      <c r="V1697" s="38">
        <v>8</v>
      </c>
      <c r="W1697" s="38">
        <v>8</v>
      </c>
      <c r="X1697" s="38">
        <v>8</v>
      </c>
      <c r="Y1697" s="330">
        <v>8</v>
      </c>
      <c r="Z1697" s="38">
        <v>8</v>
      </c>
      <c r="AA1697" s="38">
        <v>8</v>
      </c>
      <c r="AB1697" s="1288">
        <v>8</v>
      </c>
    </row>
    <row r="1698" spans="1:76" ht="10.5" customHeight="1" thickBot="1" x14ac:dyDescent="0.25">
      <c r="A1698" s="421" t="s">
        <v>105</v>
      </c>
      <c r="B1698" s="39"/>
      <c r="C1698" s="39"/>
      <c r="D1698" s="40"/>
      <c r="E1698" s="40">
        <v>8</v>
      </c>
      <c r="F1698" s="40">
        <v>8</v>
      </c>
      <c r="G1698" s="40">
        <v>8</v>
      </c>
      <c r="H1698" s="1264">
        <v>8</v>
      </c>
      <c r="I1698" s="40">
        <v>8</v>
      </c>
      <c r="J1698" s="40">
        <v>8</v>
      </c>
      <c r="K1698" s="40">
        <v>8</v>
      </c>
      <c r="L1698" s="40">
        <v>8</v>
      </c>
      <c r="M1698" s="40">
        <v>8</v>
      </c>
      <c r="N1698" s="1264">
        <v>8</v>
      </c>
      <c r="O1698" s="40">
        <v>8</v>
      </c>
      <c r="P1698" s="40">
        <v>8</v>
      </c>
      <c r="Q1698" s="40">
        <v>8</v>
      </c>
      <c r="R1698" s="40">
        <v>8</v>
      </c>
      <c r="S1698" s="40">
        <v>8</v>
      </c>
      <c r="T1698" s="40">
        <v>8</v>
      </c>
      <c r="U1698" s="40">
        <v>8</v>
      </c>
      <c r="V1698" s="40">
        <v>8</v>
      </c>
      <c r="W1698" s="40">
        <v>8</v>
      </c>
      <c r="X1698" s="40">
        <v>8</v>
      </c>
      <c r="Y1698" s="1264">
        <v>8</v>
      </c>
      <c r="Z1698" s="40">
        <v>8</v>
      </c>
      <c r="AA1698" s="40">
        <v>8</v>
      </c>
      <c r="AB1698" s="1289">
        <v>8</v>
      </c>
    </row>
    <row r="1699" spans="1:76" s="153" customFormat="1" ht="10.5" customHeight="1" x14ac:dyDescent="0.2">
      <c r="A1699" s="1531" t="s">
        <v>8</v>
      </c>
      <c r="B1699" s="1534" t="s">
        <v>81</v>
      </c>
      <c r="C1699" s="1119"/>
      <c r="D1699" s="1203"/>
      <c r="E1699" s="58"/>
      <c r="F1699" s="62"/>
      <c r="G1699" s="62"/>
      <c r="H1699" s="332"/>
      <c r="I1699" s="62"/>
      <c r="J1699" s="62"/>
      <c r="K1699" s="62"/>
      <c r="L1699" s="62"/>
      <c r="M1699" s="62"/>
      <c r="N1699" s="332"/>
      <c r="O1699" s="62"/>
      <c r="P1699" s="62"/>
      <c r="Q1699" s="62"/>
      <c r="R1699" s="62"/>
      <c r="S1699" s="62"/>
      <c r="T1699" s="62"/>
      <c r="U1699" s="62"/>
      <c r="V1699" s="62"/>
      <c r="W1699" s="62"/>
      <c r="X1699" s="62"/>
      <c r="Y1699" s="332"/>
      <c r="Z1699" s="62"/>
      <c r="AA1699" s="62"/>
      <c r="AB1699" s="63"/>
      <c r="AC1699" s="442"/>
      <c r="AD1699" s="755"/>
      <c r="AE1699" s="752"/>
      <c r="AF1699" s="102"/>
      <c r="AG1699" s="102"/>
      <c r="AH1699" s="102"/>
      <c r="AI1699" s="102"/>
      <c r="AJ1699" s="102"/>
      <c r="AK1699" s="102"/>
      <c r="AL1699" s="102"/>
      <c r="AM1699" s="102"/>
      <c r="AN1699" s="102"/>
      <c r="AO1699" s="102"/>
      <c r="AP1699" s="102"/>
      <c r="AQ1699" s="102"/>
      <c r="AR1699" s="102"/>
      <c r="AS1699" s="102"/>
      <c r="AT1699" s="102"/>
      <c r="AU1699" s="102"/>
      <c r="AV1699" s="102"/>
      <c r="AW1699" s="102"/>
      <c r="AX1699" s="102"/>
      <c r="AY1699" s="102"/>
      <c r="AZ1699" s="102"/>
      <c r="BA1699" s="102"/>
      <c r="BB1699" s="102"/>
      <c r="BC1699" s="102"/>
      <c r="BD1699" s="102"/>
      <c r="BE1699" s="335"/>
      <c r="BF1699" s="335"/>
      <c r="BG1699" s="335"/>
      <c r="BH1699" s="335"/>
      <c r="BI1699" s="335"/>
      <c r="BJ1699" s="335"/>
      <c r="BK1699" s="335"/>
      <c r="BL1699" s="335"/>
      <c r="BM1699" s="335"/>
      <c r="BN1699" s="335"/>
      <c r="BO1699" s="335"/>
      <c r="BP1699" s="335"/>
      <c r="BQ1699" s="335"/>
      <c r="BR1699" s="335"/>
      <c r="BS1699" s="335"/>
      <c r="BT1699" s="335"/>
      <c r="BU1699" s="335"/>
      <c r="BV1699" s="335"/>
      <c r="BW1699" s="335"/>
      <c r="BX1699" s="335"/>
    </row>
    <row r="1700" spans="1:76" ht="10.5" customHeight="1" x14ac:dyDescent="0.2">
      <c r="A1700" s="1532"/>
      <c r="B1700" s="1535"/>
      <c r="C1700" s="1403" t="s">
        <v>126</v>
      </c>
      <c r="D1700" s="134" t="s">
        <v>33</v>
      </c>
      <c r="E1700" s="1060">
        <v>122</v>
      </c>
      <c r="F1700" s="1060">
        <v>130</v>
      </c>
      <c r="G1700" s="1060">
        <v>123</v>
      </c>
      <c r="H1700" s="1061">
        <v>127</v>
      </c>
      <c r="I1700" s="1060">
        <v>123</v>
      </c>
      <c r="J1700" s="1060">
        <v>131</v>
      </c>
      <c r="K1700" s="1060">
        <v>127</v>
      </c>
      <c r="L1700" s="1060">
        <v>123</v>
      </c>
      <c r="M1700" s="1060">
        <v>139</v>
      </c>
      <c r="N1700" s="1061">
        <v>110</v>
      </c>
      <c r="O1700" s="1060">
        <v>109</v>
      </c>
      <c r="P1700" s="1060">
        <v>114</v>
      </c>
      <c r="Q1700" s="1060">
        <v>108</v>
      </c>
      <c r="R1700" s="1060">
        <v>114</v>
      </c>
      <c r="S1700" s="1060">
        <v>109</v>
      </c>
      <c r="T1700" s="1060">
        <v>109</v>
      </c>
      <c r="U1700" s="1060">
        <v>114</v>
      </c>
      <c r="V1700" s="1060">
        <v>120</v>
      </c>
      <c r="W1700" s="1060">
        <v>137</v>
      </c>
      <c r="X1700" s="1060">
        <v>134</v>
      </c>
      <c r="Y1700" s="1061">
        <v>147</v>
      </c>
      <c r="Z1700" s="1060">
        <v>154</v>
      </c>
      <c r="AA1700" s="1060">
        <v>149</v>
      </c>
      <c r="AB1700" s="1062">
        <v>154</v>
      </c>
      <c r="AC1700" s="333"/>
      <c r="AD1700" s="180"/>
      <c r="AE1700" s="180"/>
    </row>
    <row r="1701" spans="1:76" ht="10.5" customHeight="1" x14ac:dyDescent="0.2">
      <c r="A1701" s="1532"/>
      <c r="B1701" s="1535"/>
      <c r="C1701" s="1403" t="s">
        <v>557</v>
      </c>
      <c r="D1701" s="134" t="s">
        <v>116</v>
      </c>
      <c r="E1701" s="64">
        <f>AF1701*$AE1701</f>
        <v>0.90239999999999987</v>
      </c>
      <c r="F1701" s="64">
        <f t="shared" ref="F1701:AB1701" si="3898">AG1701*$AE1701</f>
        <v>0.81659999999999999</v>
      </c>
      <c r="G1701" s="64">
        <f t="shared" si="3898"/>
        <v>0.88019999999999998</v>
      </c>
      <c r="H1701" s="424">
        <f t="shared" si="3898"/>
        <v>0.81059999999999999</v>
      </c>
      <c r="I1701" s="64">
        <f t="shared" si="3898"/>
        <v>0.86939999999999995</v>
      </c>
      <c r="J1701" s="64">
        <f t="shared" si="3898"/>
        <v>0.83819999999999995</v>
      </c>
      <c r="K1701" s="64">
        <f t="shared" si="3898"/>
        <v>0.88260000000000005</v>
      </c>
      <c r="L1701" s="64">
        <f t="shared" si="3898"/>
        <v>0.83400000000000007</v>
      </c>
      <c r="M1701" s="64">
        <f t="shared" si="3898"/>
        <v>1.0104</v>
      </c>
      <c r="N1701" s="424">
        <f t="shared" si="3898"/>
        <v>0.70140000000000002</v>
      </c>
      <c r="O1701" s="64">
        <f t="shared" si="3898"/>
        <v>0.68520000000000003</v>
      </c>
      <c r="P1701" s="64">
        <f t="shared" si="3898"/>
        <v>0.67500000000000004</v>
      </c>
      <c r="Q1701" s="64">
        <f t="shared" si="3898"/>
        <v>0.67559999999999998</v>
      </c>
      <c r="R1701" s="64">
        <f t="shared" si="3898"/>
        <v>0.68340000000000001</v>
      </c>
      <c r="S1701" s="64">
        <f t="shared" si="3898"/>
        <v>0.68520000000000003</v>
      </c>
      <c r="T1701" s="64">
        <f t="shared" si="3898"/>
        <v>0.68879999999999997</v>
      </c>
      <c r="U1701" s="64">
        <f t="shared" si="3898"/>
        <v>0.68579999999999997</v>
      </c>
      <c r="V1701" s="64">
        <f t="shared" si="3898"/>
        <v>0.77100000000000002</v>
      </c>
      <c r="W1701" s="64">
        <f t="shared" si="3898"/>
        <v>0.94320000000000004</v>
      </c>
      <c r="X1701" s="64">
        <f t="shared" si="3898"/>
        <v>0.8952</v>
      </c>
      <c r="Y1701" s="424">
        <f t="shared" si="3898"/>
        <v>0.9413999999999999</v>
      </c>
      <c r="Z1701" s="64">
        <f t="shared" si="3898"/>
        <v>0.93300000000000005</v>
      </c>
      <c r="AA1701" s="64">
        <f t="shared" si="3898"/>
        <v>1.0002</v>
      </c>
      <c r="AB1701" s="65">
        <f t="shared" si="3898"/>
        <v>0.93120000000000003</v>
      </c>
      <c r="AC1701" s="50">
        <f>SUM(E1701:AB1701)</f>
        <v>19.740000000000002</v>
      </c>
      <c r="AD1701" s="53">
        <f>SUM(E1702:AB1702)</f>
        <v>26.699399999999997</v>
      </c>
      <c r="AE1701" s="61">
        <v>12</v>
      </c>
      <c r="AF1701" s="328">
        <v>7.5199999999999989E-2</v>
      </c>
      <c r="AG1701" s="328">
        <v>6.8049999999999999E-2</v>
      </c>
      <c r="AH1701" s="328">
        <v>7.3349999999999999E-2</v>
      </c>
      <c r="AI1701" s="328">
        <v>6.7549999999999999E-2</v>
      </c>
      <c r="AJ1701" s="328">
        <v>7.2450000000000001E-2</v>
      </c>
      <c r="AK1701" s="328">
        <v>6.9849999999999995E-2</v>
      </c>
      <c r="AL1701" s="328">
        <v>7.3550000000000004E-2</v>
      </c>
      <c r="AM1701" s="328">
        <v>6.9500000000000006E-2</v>
      </c>
      <c r="AN1701" s="328">
        <v>8.4199999999999997E-2</v>
      </c>
      <c r="AO1701" s="328">
        <v>5.8450000000000002E-2</v>
      </c>
      <c r="AP1701" s="328">
        <v>5.7099999999999998E-2</v>
      </c>
      <c r="AQ1701" s="328">
        <v>5.6250000000000001E-2</v>
      </c>
      <c r="AR1701" s="328">
        <v>5.6300000000000003E-2</v>
      </c>
      <c r="AS1701" s="328">
        <v>5.6950000000000001E-2</v>
      </c>
      <c r="AT1701" s="328">
        <v>5.7099999999999998E-2</v>
      </c>
      <c r="AU1701" s="328">
        <v>5.74E-2</v>
      </c>
      <c r="AV1701" s="328">
        <v>5.7149999999999999E-2</v>
      </c>
      <c r="AW1701" s="328">
        <v>6.4250000000000002E-2</v>
      </c>
      <c r="AX1701" s="328">
        <v>7.8600000000000003E-2</v>
      </c>
      <c r="AY1701" s="328">
        <v>7.46E-2</v>
      </c>
      <c r="AZ1701" s="328">
        <v>7.8449999999999992E-2</v>
      </c>
      <c r="BA1701" s="328">
        <v>7.775E-2</v>
      </c>
      <c r="BB1701" s="328">
        <v>8.3350000000000007E-2</v>
      </c>
      <c r="BC1701" s="328">
        <v>7.7600000000000002E-2</v>
      </c>
    </row>
    <row r="1702" spans="1:76" ht="10.5" customHeight="1" x14ac:dyDescent="0.2">
      <c r="A1702" s="1532"/>
      <c r="B1702" s="1535"/>
      <c r="C1702" s="1403" t="s">
        <v>557</v>
      </c>
      <c r="D1702" s="134" t="s">
        <v>117</v>
      </c>
      <c r="E1702" s="64">
        <f>AF1702*$AE1701</f>
        <v>1.1688000000000001</v>
      </c>
      <c r="F1702" s="51">
        <f t="shared" ref="F1702:AB1702" si="3899">AG1702*$AE1701</f>
        <v>1.1099999999999999</v>
      </c>
      <c r="G1702" s="51">
        <f t="shared" si="3899"/>
        <v>1.119</v>
      </c>
      <c r="H1702" s="334">
        <f t="shared" si="3899"/>
        <v>1.089</v>
      </c>
      <c r="I1702" s="51">
        <f t="shared" si="3899"/>
        <v>1.0944</v>
      </c>
      <c r="J1702" s="51">
        <f t="shared" si="3899"/>
        <v>1.1232</v>
      </c>
      <c r="K1702" s="51">
        <f t="shared" si="3899"/>
        <v>1.1135999999999999</v>
      </c>
      <c r="L1702" s="51">
        <f t="shared" si="3899"/>
        <v>1.1075999999999999</v>
      </c>
      <c r="M1702" s="51">
        <f t="shared" si="3899"/>
        <v>1.1856</v>
      </c>
      <c r="N1702" s="334">
        <f t="shared" si="3899"/>
        <v>1.032</v>
      </c>
      <c r="O1702" s="51">
        <f t="shared" si="3899"/>
        <v>1.0224</v>
      </c>
      <c r="P1702" s="51">
        <f t="shared" si="3899"/>
        <v>1.0152000000000001</v>
      </c>
      <c r="Q1702" s="51">
        <f t="shared" si="3899"/>
        <v>1.0194000000000001</v>
      </c>
      <c r="R1702" s="51">
        <f t="shared" si="3899"/>
        <v>1.0224</v>
      </c>
      <c r="S1702" s="51">
        <f t="shared" si="3899"/>
        <v>1.0169999999999999</v>
      </c>
      <c r="T1702" s="51">
        <f t="shared" si="3899"/>
        <v>1.0109999999999999</v>
      </c>
      <c r="U1702" s="51">
        <f t="shared" si="3899"/>
        <v>0.99599999999999989</v>
      </c>
      <c r="V1702" s="51">
        <f t="shared" si="3899"/>
        <v>1.0391999999999999</v>
      </c>
      <c r="W1702" s="51">
        <f t="shared" si="3899"/>
        <v>1.1838</v>
      </c>
      <c r="X1702" s="51">
        <f t="shared" si="3899"/>
        <v>1.1099999999999999</v>
      </c>
      <c r="Y1702" s="334">
        <f t="shared" si="3899"/>
        <v>1.1585999999999999</v>
      </c>
      <c r="Z1702" s="51">
        <f t="shared" si="3899"/>
        <v>1.3157999999999999</v>
      </c>
      <c r="AA1702" s="51">
        <f t="shared" si="3899"/>
        <v>1.3373999999999999</v>
      </c>
      <c r="AB1702" s="52">
        <f t="shared" si="3899"/>
        <v>1.3080000000000001</v>
      </c>
      <c r="AC1702" s="50"/>
      <c r="AD1702" s="53"/>
      <c r="AE1702" s="61"/>
      <c r="AF1702" s="335">
        <v>9.74E-2</v>
      </c>
      <c r="AG1702" s="335">
        <v>9.2499999999999999E-2</v>
      </c>
      <c r="AH1702" s="335">
        <v>9.325E-2</v>
      </c>
      <c r="AI1702" s="335">
        <v>9.0749999999999997E-2</v>
      </c>
      <c r="AJ1702" s="335">
        <v>9.1200000000000003E-2</v>
      </c>
      <c r="AK1702" s="335">
        <v>9.3600000000000003E-2</v>
      </c>
      <c r="AL1702" s="335">
        <v>9.2799999999999994E-2</v>
      </c>
      <c r="AM1702" s="335">
        <v>9.2299999999999993E-2</v>
      </c>
      <c r="AN1702" s="335">
        <v>9.8799999999999999E-2</v>
      </c>
      <c r="AO1702" s="335">
        <v>8.5999999999999993E-2</v>
      </c>
      <c r="AP1702" s="335">
        <v>8.5199999999999998E-2</v>
      </c>
      <c r="AQ1702" s="335">
        <v>8.4600000000000009E-2</v>
      </c>
      <c r="AR1702" s="335">
        <v>8.4949999999999998E-2</v>
      </c>
      <c r="AS1702" s="335">
        <v>8.5199999999999998E-2</v>
      </c>
      <c r="AT1702" s="335">
        <v>8.4749999999999992E-2</v>
      </c>
      <c r="AU1702" s="335">
        <v>8.4249999999999992E-2</v>
      </c>
      <c r="AV1702" s="335">
        <v>8.299999999999999E-2</v>
      </c>
      <c r="AW1702" s="335">
        <v>8.6599999999999996E-2</v>
      </c>
      <c r="AX1702" s="335">
        <v>9.8650000000000002E-2</v>
      </c>
      <c r="AY1702" s="335">
        <v>9.2499999999999999E-2</v>
      </c>
      <c r="AZ1702" s="335">
        <v>9.6549999999999997E-2</v>
      </c>
      <c r="BA1702" s="335">
        <v>0.10965</v>
      </c>
      <c r="BB1702" s="335">
        <v>0.11144999999999999</v>
      </c>
      <c r="BC1702" s="335">
        <v>0.109</v>
      </c>
      <c r="BD1702" s="335"/>
    </row>
    <row r="1703" spans="1:76" ht="10.5" customHeight="1" thickBot="1" x14ac:dyDescent="0.25">
      <c r="A1703" s="1533"/>
      <c r="B1703" s="1536"/>
      <c r="C1703" s="274"/>
      <c r="D1703" s="239" t="s">
        <v>41</v>
      </c>
      <c r="E1703" s="55">
        <f t="shared" ref="E1703:AB1703" si="3900">E1702/E1701</f>
        <v>1.2952127659574471</v>
      </c>
      <c r="F1703" s="55">
        <f t="shared" si="3900"/>
        <v>1.3592946362968403</v>
      </c>
      <c r="G1703" s="55">
        <f t="shared" si="3900"/>
        <v>1.2713019768234493</v>
      </c>
      <c r="H1703" s="368">
        <f t="shared" si="3900"/>
        <v>1.3434492968171725</v>
      </c>
      <c r="I1703" s="55">
        <f t="shared" si="3900"/>
        <v>1.2587991718426501</v>
      </c>
      <c r="J1703" s="55">
        <f t="shared" si="3900"/>
        <v>1.3400143163922693</v>
      </c>
      <c r="K1703" s="55">
        <f t="shared" si="3900"/>
        <v>1.2617267165193744</v>
      </c>
      <c r="L1703" s="55">
        <f t="shared" si="3900"/>
        <v>1.3280575539568342</v>
      </c>
      <c r="M1703" s="55">
        <f t="shared" si="3900"/>
        <v>1.1733966745843232</v>
      </c>
      <c r="N1703" s="368">
        <f t="shared" si="3900"/>
        <v>1.4713430282292557</v>
      </c>
      <c r="O1703" s="55">
        <f t="shared" si="3900"/>
        <v>1.4921190893169876</v>
      </c>
      <c r="P1703" s="55">
        <f t="shared" si="3900"/>
        <v>1.504</v>
      </c>
      <c r="Q1703" s="55">
        <f t="shared" si="3900"/>
        <v>1.5088809946714035</v>
      </c>
      <c r="R1703" s="55">
        <f t="shared" si="3900"/>
        <v>1.4960491659350306</v>
      </c>
      <c r="S1703" s="55">
        <f t="shared" si="3900"/>
        <v>1.4842381786339753</v>
      </c>
      <c r="T1703" s="55">
        <f t="shared" si="3900"/>
        <v>1.4677700348432055</v>
      </c>
      <c r="U1703" s="55">
        <f t="shared" si="3900"/>
        <v>1.4523184601924759</v>
      </c>
      <c r="V1703" s="55">
        <f t="shared" si="3900"/>
        <v>1.3478599221789882</v>
      </c>
      <c r="W1703" s="55">
        <f t="shared" si="3900"/>
        <v>1.255089058524173</v>
      </c>
      <c r="X1703" s="55">
        <f t="shared" si="3900"/>
        <v>1.2399463806970508</v>
      </c>
      <c r="Y1703" s="368">
        <f t="shared" si="3900"/>
        <v>1.2307202039515615</v>
      </c>
      <c r="Z1703" s="55">
        <f t="shared" si="3900"/>
        <v>1.4102893890675239</v>
      </c>
      <c r="AA1703" s="55">
        <f t="shared" si="3900"/>
        <v>1.3371325734853028</v>
      </c>
      <c r="AB1703" s="56">
        <f t="shared" si="3900"/>
        <v>1.4046391752577321</v>
      </c>
      <c r="AC1703" s="50"/>
      <c r="AD1703" s="53"/>
      <c r="AE1703" s="61"/>
      <c r="AF1703" s="335"/>
      <c r="AG1703" s="335"/>
      <c r="AH1703" s="335"/>
      <c r="AI1703" s="335"/>
      <c r="AJ1703" s="335"/>
      <c r="AK1703" s="335"/>
      <c r="AL1703" s="335"/>
      <c r="AM1703" s="335"/>
      <c r="AN1703" s="335"/>
      <c r="AO1703" s="335"/>
      <c r="AP1703" s="335"/>
      <c r="AQ1703" s="335"/>
      <c r="AR1703" s="335"/>
      <c r="AS1703" s="335"/>
      <c r="AT1703" s="335"/>
      <c r="AU1703" s="335"/>
      <c r="AV1703" s="335"/>
      <c r="AW1703" s="335"/>
      <c r="AX1703" s="335"/>
      <c r="AY1703" s="335"/>
      <c r="AZ1703" s="335"/>
      <c r="BA1703" s="335"/>
      <c r="BB1703" s="335"/>
      <c r="BC1703" s="335"/>
      <c r="BD1703" s="335"/>
    </row>
    <row r="1704" spans="1:76" s="153" customFormat="1" ht="10.5" customHeight="1" x14ac:dyDescent="0.2">
      <c r="A1704" s="1531" t="s">
        <v>12</v>
      </c>
      <c r="B1704" s="1534" t="s">
        <v>82</v>
      </c>
      <c r="C1704" s="1119"/>
      <c r="D1704" s="1203"/>
      <c r="E1704" s="58"/>
      <c r="F1704" s="62"/>
      <c r="G1704" s="62"/>
      <c r="H1704" s="332"/>
      <c r="I1704" s="62"/>
      <c r="J1704" s="62"/>
      <c r="K1704" s="62"/>
      <c r="L1704" s="62"/>
      <c r="M1704" s="62"/>
      <c r="N1704" s="332"/>
      <c r="O1704" s="62"/>
      <c r="P1704" s="62"/>
      <c r="Q1704" s="62"/>
      <c r="R1704" s="62"/>
      <c r="S1704" s="62"/>
      <c r="T1704" s="62"/>
      <c r="U1704" s="62"/>
      <c r="V1704" s="62"/>
      <c r="W1704" s="62"/>
      <c r="X1704" s="62"/>
      <c r="Y1704" s="332"/>
      <c r="Z1704" s="62"/>
      <c r="AA1704" s="62"/>
      <c r="AB1704" s="63"/>
      <c r="AC1704" s="442"/>
      <c r="AD1704" s="755"/>
      <c r="AE1704" s="752"/>
      <c r="AF1704" s="102"/>
      <c r="AG1704" s="102"/>
      <c r="AH1704" s="102"/>
      <c r="AI1704" s="102"/>
      <c r="AJ1704" s="102"/>
      <c r="AK1704" s="102"/>
      <c r="AL1704" s="102"/>
      <c r="AM1704" s="102"/>
      <c r="AN1704" s="102"/>
      <c r="AO1704" s="102"/>
      <c r="AP1704" s="102"/>
      <c r="AQ1704" s="102"/>
      <c r="AR1704" s="102"/>
      <c r="AS1704" s="102"/>
      <c r="AT1704" s="102"/>
      <c r="AU1704" s="102"/>
      <c r="AV1704" s="102"/>
      <c r="AW1704" s="102"/>
      <c r="AX1704" s="102"/>
      <c r="AY1704" s="102"/>
      <c r="AZ1704" s="102"/>
      <c r="BA1704" s="102"/>
      <c r="BB1704" s="102"/>
      <c r="BC1704" s="102"/>
      <c r="BD1704" s="102"/>
      <c r="BE1704" s="335"/>
      <c r="BF1704" s="335"/>
      <c r="BG1704" s="335"/>
      <c r="BH1704" s="335"/>
      <c r="BI1704" s="335"/>
      <c r="BJ1704" s="335"/>
      <c r="BK1704" s="335"/>
      <c r="BL1704" s="335"/>
      <c r="BM1704" s="335"/>
      <c r="BN1704" s="335"/>
      <c r="BO1704" s="335"/>
      <c r="BP1704" s="335"/>
      <c r="BQ1704" s="335"/>
      <c r="BR1704" s="335"/>
      <c r="BS1704" s="335"/>
      <c r="BT1704" s="335"/>
      <c r="BU1704" s="335"/>
      <c r="BV1704" s="335"/>
      <c r="BW1704" s="335"/>
      <c r="BX1704" s="335"/>
    </row>
    <row r="1705" spans="1:76" ht="10.5" customHeight="1" x14ac:dyDescent="0.2">
      <c r="A1705" s="1532"/>
      <c r="B1705" s="1535"/>
      <c r="C1705" s="1403" t="s">
        <v>126</v>
      </c>
      <c r="D1705" s="134" t="s">
        <v>33</v>
      </c>
      <c r="E1705" s="1060">
        <v>20</v>
      </c>
      <c r="F1705" s="1060">
        <v>20</v>
      </c>
      <c r="G1705" s="1060">
        <v>21</v>
      </c>
      <c r="H1705" s="1061">
        <v>20</v>
      </c>
      <c r="I1705" s="1060">
        <v>18</v>
      </c>
      <c r="J1705" s="1060">
        <v>21</v>
      </c>
      <c r="K1705" s="1060">
        <v>24</v>
      </c>
      <c r="L1705" s="1060">
        <v>23</v>
      </c>
      <c r="M1705" s="1060">
        <v>23</v>
      </c>
      <c r="N1705" s="1061">
        <v>52</v>
      </c>
      <c r="O1705" s="1060">
        <v>56</v>
      </c>
      <c r="P1705" s="1060">
        <v>50</v>
      </c>
      <c r="Q1705" s="1060">
        <v>42</v>
      </c>
      <c r="R1705" s="1060">
        <v>52</v>
      </c>
      <c r="S1705" s="1060">
        <v>57</v>
      </c>
      <c r="T1705" s="1060">
        <v>48</v>
      </c>
      <c r="U1705" s="1060">
        <v>53</v>
      </c>
      <c r="V1705" s="1060">
        <v>40</v>
      </c>
      <c r="W1705" s="1060">
        <v>26</v>
      </c>
      <c r="X1705" s="1060">
        <v>24</v>
      </c>
      <c r="Y1705" s="1061">
        <v>31</v>
      </c>
      <c r="Z1705" s="1060">
        <v>35</v>
      </c>
      <c r="AA1705" s="1060">
        <v>30</v>
      </c>
      <c r="AB1705" s="1062">
        <v>30</v>
      </c>
      <c r="AC1705" s="333"/>
      <c r="AD1705" s="180"/>
      <c r="AE1705" s="61"/>
      <c r="AF1705" s="335"/>
      <c r="AG1705" s="335"/>
      <c r="AH1705" s="335"/>
      <c r="AI1705" s="335"/>
      <c r="AJ1705" s="335"/>
      <c r="AK1705" s="335"/>
      <c r="AL1705" s="335"/>
      <c r="AM1705" s="335"/>
      <c r="AN1705" s="335"/>
      <c r="AO1705" s="335"/>
      <c r="AP1705" s="335"/>
      <c r="AQ1705" s="335"/>
      <c r="AR1705" s="335"/>
      <c r="AS1705" s="335"/>
      <c r="AT1705" s="335"/>
      <c r="AU1705" s="335"/>
      <c r="AV1705" s="335"/>
      <c r="AW1705" s="335"/>
      <c r="AX1705" s="335"/>
      <c r="AY1705" s="335"/>
      <c r="AZ1705" s="335"/>
      <c r="BA1705" s="335"/>
      <c r="BB1705" s="335"/>
      <c r="BC1705" s="335"/>
      <c r="BD1705" s="335"/>
    </row>
    <row r="1706" spans="1:76" ht="10.5" customHeight="1" x14ac:dyDescent="0.2">
      <c r="A1706" s="1532"/>
      <c r="B1706" s="1535"/>
      <c r="C1706" s="1403" t="s">
        <v>557</v>
      </c>
      <c r="D1706" s="134" t="s">
        <v>116</v>
      </c>
      <c r="E1706" s="64">
        <f>AF1706*$AE1706</f>
        <v>0.18180000000000002</v>
      </c>
      <c r="F1706" s="64">
        <f t="shared" ref="F1706" si="3901">AG1706*$AE1706</f>
        <v>0.1764</v>
      </c>
      <c r="G1706" s="64">
        <f t="shared" ref="G1706" si="3902">AH1706*$AE1706</f>
        <v>0.1704</v>
      </c>
      <c r="H1706" s="424">
        <f t="shared" ref="H1706" si="3903">AI1706*$AE1706</f>
        <v>0.16619999999999999</v>
      </c>
      <c r="I1706" s="64">
        <f t="shared" ref="I1706" si="3904">AJ1706*$AE1706</f>
        <v>0.16619999999999999</v>
      </c>
      <c r="J1706" s="64">
        <f t="shared" ref="J1706" si="3905">AK1706*$AE1706</f>
        <v>0.17819999999999997</v>
      </c>
      <c r="K1706" s="64">
        <f t="shared" ref="K1706" si="3906">AL1706*$AE1706</f>
        <v>0.18</v>
      </c>
      <c r="L1706" s="64">
        <f t="shared" ref="L1706" si="3907">AM1706*$AE1706</f>
        <v>0.20400000000000001</v>
      </c>
      <c r="M1706" s="64">
        <f t="shared" ref="M1706" si="3908">AN1706*$AE1706</f>
        <v>0.20819999999999997</v>
      </c>
      <c r="N1706" s="424">
        <f t="shared" ref="N1706" si="3909">AO1706*$AE1706</f>
        <v>0.42239999999999994</v>
      </c>
      <c r="O1706" s="64">
        <f t="shared" ref="O1706" si="3910">AP1706*$AE1706</f>
        <v>0.47639999999999999</v>
      </c>
      <c r="P1706" s="64">
        <f t="shared" ref="P1706" si="3911">AQ1706*$AE1706</f>
        <v>0.48060000000000003</v>
      </c>
      <c r="Q1706" s="64">
        <f t="shared" ref="Q1706" si="3912">AR1706*$AE1706</f>
        <v>0.43199999999999994</v>
      </c>
      <c r="R1706" s="64">
        <f t="shared" ref="R1706" si="3913">AS1706*$AE1706</f>
        <v>0.44039999999999996</v>
      </c>
      <c r="S1706" s="64">
        <f t="shared" ref="S1706" si="3914">AT1706*$AE1706</f>
        <v>0.44520000000000004</v>
      </c>
      <c r="T1706" s="64">
        <f t="shared" ref="T1706" si="3915">AU1706*$AE1706</f>
        <v>0.51719999999999999</v>
      </c>
      <c r="U1706" s="64">
        <f t="shared" ref="U1706" si="3916">AV1706*$AE1706</f>
        <v>0.49619999999999997</v>
      </c>
      <c r="V1706" s="64">
        <f t="shared" ref="V1706" si="3917">AW1706*$AE1706</f>
        <v>0.40500000000000003</v>
      </c>
      <c r="W1706" s="64">
        <f t="shared" ref="W1706" si="3918">AX1706*$AE1706</f>
        <v>0.2208</v>
      </c>
      <c r="X1706" s="64">
        <f t="shared" ref="X1706" si="3919">AY1706*$AE1706</f>
        <v>0.22440000000000002</v>
      </c>
      <c r="Y1706" s="424">
        <f t="shared" ref="Y1706" si="3920">AZ1706*$AE1706</f>
        <v>0.26519999999999999</v>
      </c>
      <c r="Z1706" s="64">
        <f t="shared" ref="Z1706" si="3921">BA1706*$AE1706</f>
        <v>0.28379999999999994</v>
      </c>
      <c r="AA1706" s="64">
        <f t="shared" ref="AA1706" si="3922">BB1706*$AE1706</f>
        <v>0.2712</v>
      </c>
      <c r="AB1706" s="65">
        <f t="shared" ref="AB1706" si="3923">BC1706*$AE1706</f>
        <v>0.25679999999999997</v>
      </c>
      <c r="AC1706" s="50">
        <f>SUM(E1706:AB1706)</f>
        <v>7.2690000000000001</v>
      </c>
      <c r="AD1706" s="53">
        <f>SUM(E1707:AB1707)</f>
        <v>5.7954000000000008</v>
      </c>
      <c r="AE1706" s="61">
        <v>12</v>
      </c>
      <c r="AF1706" s="335">
        <v>1.515E-2</v>
      </c>
      <c r="AG1706" s="335">
        <v>1.47E-2</v>
      </c>
      <c r="AH1706" s="335">
        <v>1.4200000000000001E-2</v>
      </c>
      <c r="AI1706" s="335">
        <v>1.3849999999999999E-2</v>
      </c>
      <c r="AJ1706" s="335">
        <v>1.3849999999999999E-2</v>
      </c>
      <c r="AK1706" s="335">
        <v>1.4849999999999999E-2</v>
      </c>
      <c r="AL1706" s="335">
        <v>1.4999999999999999E-2</v>
      </c>
      <c r="AM1706" s="335">
        <v>1.7000000000000001E-2</v>
      </c>
      <c r="AN1706" s="335">
        <v>1.7349999999999997E-2</v>
      </c>
      <c r="AO1706" s="335">
        <v>3.5199999999999995E-2</v>
      </c>
      <c r="AP1706" s="335">
        <v>3.9699999999999999E-2</v>
      </c>
      <c r="AQ1706" s="863">
        <v>4.0050000000000002E-2</v>
      </c>
      <c r="AR1706" s="335">
        <v>3.5999999999999997E-2</v>
      </c>
      <c r="AS1706" s="335">
        <v>3.6699999999999997E-2</v>
      </c>
      <c r="AT1706" s="335">
        <v>3.7100000000000001E-2</v>
      </c>
      <c r="AU1706" s="335">
        <v>4.3099999999999999E-2</v>
      </c>
      <c r="AV1706" s="335">
        <v>4.1349999999999998E-2</v>
      </c>
      <c r="AW1706" s="335">
        <v>3.3750000000000002E-2</v>
      </c>
      <c r="AX1706" s="335">
        <v>1.84E-2</v>
      </c>
      <c r="AY1706" s="335">
        <v>1.8700000000000001E-2</v>
      </c>
      <c r="AZ1706" s="335">
        <v>2.2100000000000002E-2</v>
      </c>
      <c r="BA1706" s="335">
        <v>2.3649999999999997E-2</v>
      </c>
      <c r="BB1706" s="335">
        <v>2.2600000000000002E-2</v>
      </c>
      <c r="BC1706" s="335">
        <v>2.1399999999999999E-2</v>
      </c>
      <c r="BD1706" s="335"/>
    </row>
    <row r="1707" spans="1:76" ht="10.5" customHeight="1" x14ac:dyDescent="0.2">
      <c r="A1707" s="1532"/>
      <c r="B1707" s="1535"/>
      <c r="C1707" s="1403" t="s">
        <v>557</v>
      </c>
      <c r="D1707" s="134" t="s">
        <v>117</v>
      </c>
      <c r="E1707" s="64">
        <f>AF1707*$AE1706</f>
        <v>0.1578</v>
      </c>
      <c r="F1707" s="51">
        <f t="shared" ref="F1707" si="3924">AG1707*$AE1706</f>
        <v>0.15300000000000002</v>
      </c>
      <c r="G1707" s="51">
        <f t="shared" ref="G1707" si="3925">AH1707*$AE1706</f>
        <v>0.1482</v>
      </c>
      <c r="H1707" s="334">
        <f t="shared" ref="H1707" si="3926">AI1707*$AE1706</f>
        <v>0.1434</v>
      </c>
      <c r="I1707" s="51">
        <f t="shared" ref="I1707" si="3927">AJ1707*$AE1706</f>
        <v>0.14460000000000001</v>
      </c>
      <c r="J1707" s="51">
        <f t="shared" ref="J1707" si="3928">AK1707*$AE1706</f>
        <v>0.1416</v>
      </c>
      <c r="K1707" s="51">
        <f t="shared" ref="K1707" si="3929">AL1707*$AE1706</f>
        <v>0.1482</v>
      </c>
      <c r="L1707" s="51">
        <f t="shared" ref="L1707" si="3930">AM1707*$AE1706</f>
        <v>0.15659999999999999</v>
      </c>
      <c r="M1707" s="51">
        <f t="shared" ref="M1707" si="3931">AN1707*$AE1706</f>
        <v>0.16920000000000002</v>
      </c>
      <c r="N1707" s="334">
        <f t="shared" ref="N1707" si="3932">AO1707*$AE1706</f>
        <v>0.33779999999999999</v>
      </c>
      <c r="O1707" s="51">
        <f t="shared" ref="O1707" si="3933">AP1707*$AE1706</f>
        <v>0.36060000000000003</v>
      </c>
      <c r="P1707" s="51">
        <f t="shared" ref="P1707" si="3934">AQ1707*$AE1706</f>
        <v>0.39059999999999995</v>
      </c>
      <c r="Q1707" s="51">
        <f t="shared" ref="Q1707" si="3935">AR1707*$AE1706</f>
        <v>0.31319999999999998</v>
      </c>
      <c r="R1707" s="51">
        <f t="shared" ref="R1707" si="3936">AS1707*$AE1706</f>
        <v>0.31679999999999997</v>
      </c>
      <c r="S1707" s="51">
        <f t="shared" ref="S1707" si="3937">AT1707*$AE1706</f>
        <v>0.36420000000000002</v>
      </c>
      <c r="T1707" s="51">
        <f t="shared" ref="T1707" si="3938">AU1707*$AE1706</f>
        <v>0.34620000000000001</v>
      </c>
      <c r="U1707" s="51">
        <f t="shared" ref="U1707" si="3939">AV1707*$AE1706</f>
        <v>0.36480000000000001</v>
      </c>
      <c r="V1707" s="51">
        <f t="shared" ref="V1707" si="3940">AW1707*$AE1706</f>
        <v>0.27</v>
      </c>
      <c r="W1707" s="51">
        <f t="shared" ref="W1707" si="3941">AX1707*$AE1706</f>
        <v>0.15479999999999999</v>
      </c>
      <c r="X1707" s="51">
        <f t="shared" ref="X1707" si="3942">AY1707*$AE1706</f>
        <v>0.15959999999999999</v>
      </c>
      <c r="Y1707" s="334">
        <f t="shared" ref="Y1707" si="3943">AZ1707*$AE1706</f>
        <v>0.23040000000000002</v>
      </c>
      <c r="Z1707" s="51">
        <f t="shared" ref="Z1707" si="3944">BA1707*$AE1706</f>
        <v>0.27539999999999998</v>
      </c>
      <c r="AA1707" s="51">
        <f t="shared" ref="AA1707" si="3945">BB1707*$AE1706</f>
        <v>0.27360000000000001</v>
      </c>
      <c r="AB1707" s="52">
        <f t="shared" ref="AB1707" si="3946">BC1707*$AE1706</f>
        <v>0.27479999999999999</v>
      </c>
      <c r="AC1707" s="50"/>
      <c r="AD1707" s="53"/>
      <c r="AE1707" s="61"/>
      <c r="AF1707" s="335">
        <v>1.3149999999999998E-2</v>
      </c>
      <c r="AG1707" s="335">
        <v>1.2750000000000001E-2</v>
      </c>
      <c r="AH1707" s="335">
        <v>1.235E-2</v>
      </c>
      <c r="AI1707" s="335">
        <v>1.1950000000000001E-2</v>
      </c>
      <c r="AJ1707" s="335">
        <v>1.205E-2</v>
      </c>
      <c r="AK1707" s="335">
        <v>1.1800000000000001E-2</v>
      </c>
      <c r="AL1707" s="335">
        <v>1.235E-2</v>
      </c>
      <c r="AM1707" s="335">
        <v>1.3049999999999999E-2</v>
      </c>
      <c r="AN1707" s="335">
        <v>1.4100000000000001E-2</v>
      </c>
      <c r="AO1707" s="335">
        <v>2.8150000000000001E-2</v>
      </c>
      <c r="AP1707" s="335">
        <v>3.005E-2</v>
      </c>
      <c r="AQ1707" s="335">
        <v>3.2549999999999996E-2</v>
      </c>
      <c r="AR1707" s="335">
        <v>2.6099999999999998E-2</v>
      </c>
      <c r="AS1707" s="335">
        <v>2.64E-2</v>
      </c>
      <c r="AT1707" s="335">
        <v>3.0350000000000002E-2</v>
      </c>
      <c r="AU1707" s="335">
        <v>2.8850000000000001E-2</v>
      </c>
      <c r="AV1707" s="335">
        <v>3.04E-2</v>
      </c>
      <c r="AW1707" s="335">
        <v>2.2499999999999999E-2</v>
      </c>
      <c r="AX1707" s="335">
        <v>1.29E-2</v>
      </c>
      <c r="AY1707" s="335">
        <v>1.3299999999999999E-2</v>
      </c>
      <c r="AZ1707" s="335">
        <v>1.9200000000000002E-2</v>
      </c>
      <c r="BA1707" s="335">
        <v>2.2949999999999998E-2</v>
      </c>
      <c r="BB1707" s="335">
        <v>2.2800000000000001E-2</v>
      </c>
      <c r="BC1707" s="335">
        <v>2.29E-2</v>
      </c>
      <c r="BD1707" s="335"/>
    </row>
    <row r="1708" spans="1:76" ht="10.5" customHeight="1" thickBot="1" x14ac:dyDescent="0.25">
      <c r="A1708" s="1533"/>
      <c r="B1708" s="1536"/>
      <c r="C1708" s="274"/>
      <c r="D1708" s="239" t="s">
        <v>41</v>
      </c>
      <c r="E1708" s="55">
        <f t="shared" ref="E1708:AB1708" si="3947">E1707/E1706</f>
        <v>0.86798679867986783</v>
      </c>
      <c r="F1708" s="55">
        <f t="shared" si="3947"/>
        <v>0.86734693877551039</v>
      </c>
      <c r="G1708" s="55">
        <f t="shared" si="3947"/>
        <v>0.86971830985915499</v>
      </c>
      <c r="H1708" s="368">
        <f t="shared" si="3947"/>
        <v>0.86281588447653434</v>
      </c>
      <c r="I1708" s="55">
        <f t="shared" si="3947"/>
        <v>0.87003610108303264</v>
      </c>
      <c r="J1708" s="55">
        <f t="shared" si="3947"/>
        <v>0.79461279461279477</v>
      </c>
      <c r="K1708" s="55">
        <f t="shared" si="3947"/>
        <v>0.82333333333333336</v>
      </c>
      <c r="L1708" s="55">
        <f t="shared" si="3947"/>
        <v>0.76764705882352935</v>
      </c>
      <c r="M1708" s="55">
        <f t="shared" si="3947"/>
        <v>0.81268011527377537</v>
      </c>
      <c r="N1708" s="368">
        <f t="shared" si="3947"/>
        <v>0.79971590909090917</v>
      </c>
      <c r="O1708" s="55">
        <f t="shared" si="3947"/>
        <v>0.75692695214105798</v>
      </c>
      <c r="P1708" s="55">
        <f t="shared" si="3947"/>
        <v>0.81273408239700362</v>
      </c>
      <c r="Q1708" s="55">
        <f t="shared" si="3947"/>
        <v>0.72500000000000009</v>
      </c>
      <c r="R1708" s="55">
        <f t="shared" si="3947"/>
        <v>0.71934604904632149</v>
      </c>
      <c r="S1708" s="55">
        <f t="shared" si="3947"/>
        <v>0.81805929919137466</v>
      </c>
      <c r="T1708" s="55">
        <f t="shared" si="3947"/>
        <v>0.66937354988399078</v>
      </c>
      <c r="U1708" s="55">
        <f t="shared" si="3947"/>
        <v>0.73518742442563489</v>
      </c>
      <c r="V1708" s="55">
        <f t="shared" si="3947"/>
        <v>0.66666666666666663</v>
      </c>
      <c r="W1708" s="55">
        <f t="shared" si="3947"/>
        <v>0.70108695652173914</v>
      </c>
      <c r="X1708" s="55">
        <f t="shared" si="3947"/>
        <v>0.71122994652406413</v>
      </c>
      <c r="Y1708" s="368">
        <f t="shared" si="3947"/>
        <v>0.86877828054298656</v>
      </c>
      <c r="Z1708" s="55">
        <f t="shared" si="3947"/>
        <v>0.970401691331924</v>
      </c>
      <c r="AA1708" s="55">
        <f t="shared" si="3947"/>
        <v>1.0088495575221239</v>
      </c>
      <c r="AB1708" s="56">
        <f t="shared" si="3947"/>
        <v>1.0700934579439254</v>
      </c>
      <c r="AC1708" s="50"/>
      <c r="AD1708" s="53"/>
      <c r="AE1708" s="61"/>
      <c r="AF1708" s="335"/>
      <c r="AG1708" s="335"/>
      <c r="AH1708" s="335"/>
      <c r="AI1708" s="335"/>
      <c r="AJ1708" s="335"/>
      <c r="AK1708" s="335"/>
      <c r="AL1708" s="335"/>
      <c r="AM1708" s="335"/>
      <c r="AN1708" s="335"/>
      <c r="AO1708" s="335"/>
      <c r="AP1708" s="335"/>
      <c r="AQ1708" s="335"/>
      <c r="AR1708" s="335"/>
      <c r="AS1708" s="335"/>
      <c r="AT1708" s="335"/>
      <c r="AU1708" s="335"/>
      <c r="AV1708" s="335"/>
      <c r="AW1708" s="335"/>
      <c r="AX1708" s="335"/>
      <c r="AY1708" s="335"/>
      <c r="AZ1708" s="335"/>
      <c r="BA1708" s="335"/>
      <c r="BB1708" s="335"/>
      <c r="BC1708" s="335"/>
      <c r="BD1708" s="335"/>
    </row>
    <row r="1709" spans="1:76" ht="10.5" customHeight="1" x14ac:dyDescent="0.2">
      <c r="A1709" s="1412" t="s">
        <v>293</v>
      </c>
      <c r="B1709" s="66"/>
      <c r="C1709" s="534"/>
      <c r="D1709" s="138"/>
      <c r="E1709" s="157">
        <f t="shared" ref="E1709:AB1710" si="3948">E1701+E1706</f>
        <v>1.0841999999999998</v>
      </c>
      <c r="F1709" s="157">
        <f t="shared" si="3948"/>
        <v>0.99299999999999999</v>
      </c>
      <c r="G1709" s="157">
        <f t="shared" si="3948"/>
        <v>1.0506</v>
      </c>
      <c r="H1709" s="340">
        <f t="shared" si="3948"/>
        <v>0.9768</v>
      </c>
      <c r="I1709" s="157">
        <f t="shared" si="3948"/>
        <v>1.0355999999999999</v>
      </c>
      <c r="J1709" s="157">
        <f t="shared" si="3948"/>
        <v>1.0164</v>
      </c>
      <c r="K1709" s="157">
        <f t="shared" si="3948"/>
        <v>1.0626</v>
      </c>
      <c r="L1709" s="157">
        <f t="shared" si="3948"/>
        <v>1.038</v>
      </c>
      <c r="M1709" s="157">
        <f t="shared" si="3948"/>
        <v>1.2185999999999999</v>
      </c>
      <c r="N1709" s="340">
        <f t="shared" si="3948"/>
        <v>1.1237999999999999</v>
      </c>
      <c r="O1709" s="157">
        <f t="shared" si="3948"/>
        <v>1.1616</v>
      </c>
      <c r="P1709" s="157">
        <f t="shared" si="3948"/>
        <v>1.1556000000000002</v>
      </c>
      <c r="Q1709" s="157">
        <f t="shared" si="3948"/>
        <v>1.1075999999999999</v>
      </c>
      <c r="R1709" s="157">
        <f t="shared" si="3948"/>
        <v>1.1237999999999999</v>
      </c>
      <c r="S1709" s="157">
        <f t="shared" si="3948"/>
        <v>1.1304000000000001</v>
      </c>
      <c r="T1709" s="157">
        <f t="shared" si="3948"/>
        <v>1.206</v>
      </c>
      <c r="U1709" s="157">
        <f t="shared" si="3948"/>
        <v>1.1819999999999999</v>
      </c>
      <c r="V1709" s="157">
        <f t="shared" si="3948"/>
        <v>1.1760000000000002</v>
      </c>
      <c r="W1709" s="157">
        <f t="shared" si="3948"/>
        <v>1.1640000000000001</v>
      </c>
      <c r="X1709" s="157">
        <f t="shared" si="3948"/>
        <v>1.1195999999999999</v>
      </c>
      <c r="Y1709" s="340">
        <f t="shared" si="3948"/>
        <v>1.2065999999999999</v>
      </c>
      <c r="Z1709" s="157">
        <f t="shared" si="3948"/>
        <v>1.2168000000000001</v>
      </c>
      <c r="AA1709" s="157">
        <f t="shared" si="3948"/>
        <v>1.2713999999999999</v>
      </c>
      <c r="AB1709" s="158">
        <f t="shared" si="3948"/>
        <v>1.1879999999999999</v>
      </c>
      <c r="AC1709" s="69"/>
      <c r="AD1709" s="69"/>
      <c r="AE1709" s="103"/>
      <c r="AF1709" s="335"/>
      <c r="AG1709" s="335"/>
      <c r="AH1709" s="335"/>
      <c r="AI1709" s="335"/>
      <c r="AJ1709" s="335"/>
      <c r="AK1709" s="335"/>
      <c r="AL1709" s="335"/>
      <c r="AM1709" s="335"/>
      <c r="AN1709" s="335"/>
      <c r="AO1709" s="335"/>
      <c r="AP1709" s="335"/>
      <c r="AQ1709" s="335"/>
      <c r="AR1709" s="335"/>
      <c r="AS1709" s="335"/>
      <c r="AT1709" s="335"/>
      <c r="AU1709" s="335"/>
      <c r="AV1709" s="335"/>
      <c r="AW1709" s="335"/>
      <c r="AX1709" s="335"/>
      <c r="AY1709" s="335"/>
      <c r="AZ1709" s="335"/>
      <c r="BA1709" s="335"/>
      <c r="BB1709" s="335"/>
      <c r="BC1709" s="335"/>
      <c r="BD1709" s="335"/>
    </row>
    <row r="1710" spans="1:76" ht="10.5" customHeight="1" x14ac:dyDescent="0.2">
      <c r="A1710" s="1413" t="s">
        <v>294</v>
      </c>
      <c r="B1710" s="71"/>
      <c r="C1710" s="539"/>
      <c r="D1710" s="139"/>
      <c r="E1710" s="159">
        <f t="shared" si="3948"/>
        <v>1.3266</v>
      </c>
      <c r="F1710" s="159">
        <f t="shared" si="3948"/>
        <v>1.2629999999999999</v>
      </c>
      <c r="G1710" s="159">
        <f t="shared" si="3948"/>
        <v>1.2671999999999999</v>
      </c>
      <c r="H1710" s="341">
        <f t="shared" si="3948"/>
        <v>1.2323999999999999</v>
      </c>
      <c r="I1710" s="159">
        <f t="shared" si="3948"/>
        <v>1.2390000000000001</v>
      </c>
      <c r="J1710" s="159">
        <f t="shared" si="3948"/>
        <v>1.2647999999999999</v>
      </c>
      <c r="K1710" s="159">
        <f t="shared" si="3948"/>
        <v>1.2618</v>
      </c>
      <c r="L1710" s="159">
        <f t="shared" si="3948"/>
        <v>1.2642</v>
      </c>
      <c r="M1710" s="159">
        <f t="shared" si="3948"/>
        <v>1.3548</v>
      </c>
      <c r="N1710" s="341">
        <f t="shared" si="3948"/>
        <v>1.3698000000000001</v>
      </c>
      <c r="O1710" s="159">
        <f t="shared" si="3948"/>
        <v>1.383</v>
      </c>
      <c r="P1710" s="159">
        <f t="shared" si="3948"/>
        <v>1.4058000000000002</v>
      </c>
      <c r="Q1710" s="159">
        <f t="shared" si="3948"/>
        <v>1.3326</v>
      </c>
      <c r="R1710" s="159">
        <f t="shared" si="3948"/>
        <v>1.3391999999999999</v>
      </c>
      <c r="S1710" s="159">
        <f t="shared" si="3948"/>
        <v>1.3812</v>
      </c>
      <c r="T1710" s="159">
        <f t="shared" si="3948"/>
        <v>1.3572</v>
      </c>
      <c r="U1710" s="159">
        <f t="shared" si="3948"/>
        <v>1.3607999999999998</v>
      </c>
      <c r="V1710" s="159">
        <f t="shared" si="3948"/>
        <v>1.3091999999999999</v>
      </c>
      <c r="W1710" s="159">
        <f t="shared" si="3948"/>
        <v>1.3386</v>
      </c>
      <c r="X1710" s="159">
        <f t="shared" si="3948"/>
        <v>1.2695999999999998</v>
      </c>
      <c r="Y1710" s="341">
        <f t="shared" si="3948"/>
        <v>1.3889999999999998</v>
      </c>
      <c r="Z1710" s="159">
        <f t="shared" si="3948"/>
        <v>1.5911999999999997</v>
      </c>
      <c r="AA1710" s="159">
        <f t="shared" si="3948"/>
        <v>1.611</v>
      </c>
      <c r="AB1710" s="160">
        <f t="shared" si="3948"/>
        <v>1.5828</v>
      </c>
      <c r="AC1710" s="69"/>
      <c r="AD1710" s="69"/>
      <c r="AE1710" s="103"/>
      <c r="AF1710" s="335"/>
      <c r="AG1710" s="335"/>
      <c r="AH1710" s="335"/>
      <c r="AI1710" s="335"/>
      <c r="AJ1710" s="335"/>
      <c r="AK1710" s="335"/>
      <c r="AL1710" s="335"/>
      <c r="AM1710" s="335"/>
      <c r="AN1710" s="335"/>
      <c r="AO1710" s="335"/>
      <c r="AP1710" s="335"/>
      <c r="AQ1710" s="335"/>
      <c r="AR1710" s="335"/>
      <c r="AS1710" s="335"/>
      <c r="AT1710" s="335"/>
      <c r="AU1710" s="335"/>
      <c r="AV1710" s="335"/>
      <c r="AW1710" s="335"/>
      <c r="AX1710" s="335"/>
      <c r="AY1710" s="335"/>
      <c r="AZ1710" s="335"/>
      <c r="BA1710" s="335"/>
      <c r="BB1710" s="335"/>
      <c r="BC1710" s="335"/>
      <c r="BD1710" s="335"/>
    </row>
    <row r="1711" spans="1:76" ht="10.5" customHeight="1" thickBot="1" x14ac:dyDescent="0.25">
      <c r="A1711" s="427" t="s">
        <v>295</v>
      </c>
      <c r="B1711" s="428"/>
      <c r="C1711" s="542"/>
      <c r="D1711" s="429"/>
      <c r="E1711" s="430">
        <f>SQRT(E1710*E1710+E1709*E1709)</f>
        <v>1.7132884170506726</v>
      </c>
      <c r="F1711" s="430">
        <f t="shared" ref="F1711:AB1711" si="3949">SQRT(F1710*F1710+F1709*F1709)</f>
        <v>1.6066169425223922</v>
      </c>
      <c r="G1711" s="430">
        <f t="shared" si="3949"/>
        <v>1.6460729631459232</v>
      </c>
      <c r="H1711" s="431">
        <f t="shared" si="3949"/>
        <v>1.5725609686113922</v>
      </c>
      <c r="I1711" s="430">
        <f t="shared" si="3949"/>
        <v>1.6148028858037131</v>
      </c>
      <c r="J1711" s="430">
        <f t="shared" si="3949"/>
        <v>1.6225868235629179</v>
      </c>
      <c r="K1711" s="430">
        <f t="shared" si="3949"/>
        <v>1.6496235934297254</v>
      </c>
      <c r="L1711" s="430">
        <f t="shared" si="3949"/>
        <v>1.6357400893785052</v>
      </c>
      <c r="M1711" s="430">
        <f t="shared" si="3949"/>
        <v>1.822215409878865</v>
      </c>
      <c r="N1711" s="431">
        <f t="shared" si="3949"/>
        <v>1.77180091432418</v>
      </c>
      <c r="O1711" s="430">
        <f t="shared" si="3949"/>
        <v>1.8061017579305991</v>
      </c>
      <c r="P1711" s="430">
        <f t="shared" si="3949"/>
        <v>1.819803560827377</v>
      </c>
      <c r="Q1711" s="430">
        <f t="shared" si="3949"/>
        <v>1.7328013504149862</v>
      </c>
      <c r="R1711" s="430">
        <f t="shared" si="3949"/>
        <v>1.748251435005846</v>
      </c>
      <c r="S1711" s="430">
        <f t="shared" si="3949"/>
        <v>1.7848018377399772</v>
      </c>
      <c r="T1711" s="430">
        <f t="shared" si="3949"/>
        <v>1.8156067415605175</v>
      </c>
      <c r="U1711" s="430">
        <f t="shared" si="3949"/>
        <v>1.8024707043389081</v>
      </c>
      <c r="V1711" s="430">
        <f t="shared" si="3949"/>
        <v>1.759824036658211</v>
      </c>
      <c r="W1711" s="430">
        <f t="shared" si="3949"/>
        <v>1.7739069761405193</v>
      </c>
      <c r="X1711" s="430">
        <f t="shared" si="3949"/>
        <v>1.6927457930829424</v>
      </c>
      <c r="Y1711" s="431">
        <f t="shared" si="3949"/>
        <v>1.8398925403403317</v>
      </c>
      <c r="Z1711" s="430">
        <f t="shared" si="3949"/>
        <v>2.0031274747254604</v>
      </c>
      <c r="AA1711" s="430">
        <f t="shared" si="3949"/>
        <v>2.0522619131095325</v>
      </c>
      <c r="AB1711" s="433">
        <f t="shared" si="3949"/>
        <v>1.9790401309725885</v>
      </c>
      <c r="AC1711" s="69"/>
      <c r="AD1711" s="69"/>
      <c r="AE1711" s="103"/>
      <c r="AF1711" s="335"/>
      <c r="AG1711" s="335"/>
      <c r="AH1711" s="335"/>
      <c r="AI1711" s="335"/>
      <c r="AJ1711" s="335"/>
      <c r="AK1711" s="335"/>
      <c r="AL1711" s="335"/>
      <c r="AM1711" s="335"/>
      <c r="AN1711" s="335"/>
      <c r="AO1711" s="335"/>
      <c r="AP1711" s="335"/>
      <c r="AQ1711" s="335"/>
      <c r="AR1711" s="335"/>
      <c r="AS1711" s="335"/>
      <c r="AT1711" s="335"/>
      <c r="AU1711" s="335"/>
      <c r="AV1711" s="335"/>
      <c r="AW1711" s="335"/>
      <c r="AX1711" s="335"/>
      <c r="AY1711" s="335"/>
      <c r="AZ1711" s="335"/>
      <c r="BA1711" s="335"/>
      <c r="BB1711" s="335"/>
      <c r="BC1711" s="335"/>
      <c r="BD1711" s="335"/>
    </row>
    <row r="1712" spans="1:76" ht="10.5" customHeight="1" thickBot="1" x14ac:dyDescent="0.25">
      <c r="A1712" s="434"/>
      <c r="B1712" s="435" t="s">
        <v>121</v>
      </c>
      <c r="C1712" s="773" t="s">
        <v>557</v>
      </c>
      <c r="D1712" s="436" t="s">
        <v>36</v>
      </c>
      <c r="E1712" s="1114">
        <f>AF1712*$AE1712</f>
        <v>2.6080000000000005</v>
      </c>
      <c r="F1712" s="1114">
        <f t="shared" ref="F1712:AB1712" si="3950">AG1712*$AE1712</f>
        <v>2.4579999999999997</v>
      </c>
      <c r="G1712" s="1114">
        <f t="shared" si="3950"/>
        <v>1.8420000000000001</v>
      </c>
      <c r="H1712" s="1115">
        <f t="shared" si="3950"/>
        <v>1.94</v>
      </c>
      <c r="I1712" s="1114">
        <f t="shared" si="3950"/>
        <v>1.3580000000000001</v>
      </c>
      <c r="J1712" s="1114">
        <f t="shared" si="3950"/>
        <v>1.272</v>
      </c>
      <c r="K1712" s="1114">
        <f t="shared" si="3950"/>
        <v>1.29</v>
      </c>
      <c r="L1712" s="1114">
        <f t="shared" si="3950"/>
        <v>1.3840000000000003</v>
      </c>
      <c r="M1712" s="1114">
        <f t="shared" si="3950"/>
        <v>1.3219999999999998</v>
      </c>
      <c r="N1712" s="1115">
        <f t="shared" si="3950"/>
        <v>1.6859999999999999</v>
      </c>
      <c r="O1712" s="1114">
        <f t="shared" si="3950"/>
        <v>1.6799999999999997</v>
      </c>
      <c r="P1712" s="1114">
        <f t="shared" si="3950"/>
        <v>2.1859999999999999</v>
      </c>
      <c r="Q1712" s="1114">
        <f t="shared" si="3950"/>
        <v>3.004</v>
      </c>
      <c r="R1712" s="1114">
        <f t="shared" si="3950"/>
        <v>4.1399999999999997</v>
      </c>
      <c r="S1712" s="1114">
        <f t="shared" si="3950"/>
        <v>2.984</v>
      </c>
      <c r="T1712" s="1114">
        <f t="shared" si="3950"/>
        <v>2.9159999999999995</v>
      </c>
      <c r="U1712" s="1114">
        <f t="shared" si="3950"/>
        <v>3.3620000000000001</v>
      </c>
      <c r="V1712" s="1114">
        <f t="shared" si="3950"/>
        <v>3.0420000000000003</v>
      </c>
      <c r="W1712" s="1114">
        <f t="shared" si="3950"/>
        <v>1.3019999999999998</v>
      </c>
      <c r="X1712" s="1114">
        <f t="shared" si="3950"/>
        <v>1.298</v>
      </c>
      <c r="Y1712" s="1115">
        <f t="shared" si="3950"/>
        <v>1.3019999999999998</v>
      </c>
      <c r="Z1712" s="1114">
        <f t="shared" si="3950"/>
        <v>1.298</v>
      </c>
      <c r="AA1712" s="1114">
        <f t="shared" si="3950"/>
        <v>1.3</v>
      </c>
      <c r="AB1712" s="1116">
        <f t="shared" si="3950"/>
        <v>1.3019999999999998</v>
      </c>
      <c r="AC1712" s="440">
        <f>SUM(E1712:AB1712)</f>
        <v>48.276000000000003</v>
      </c>
      <c r="AD1712" s="525"/>
      <c r="AE1712" s="412">
        <v>40</v>
      </c>
      <c r="AF1712" s="102">
        <v>6.5200000000000008E-2</v>
      </c>
      <c r="AG1712" s="102">
        <v>6.1449999999999998E-2</v>
      </c>
      <c r="AH1712" s="102">
        <v>4.6050000000000001E-2</v>
      </c>
      <c r="AI1712" s="102">
        <v>4.8500000000000001E-2</v>
      </c>
      <c r="AJ1712" s="102">
        <v>3.3950000000000001E-2</v>
      </c>
      <c r="AK1712" s="102">
        <v>3.1800000000000002E-2</v>
      </c>
      <c r="AL1712" s="102">
        <v>3.2250000000000001E-2</v>
      </c>
      <c r="AM1712" s="102">
        <v>3.4600000000000006E-2</v>
      </c>
      <c r="AN1712" s="102">
        <v>3.3049999999999996E-2</v>
      </c>
      <c r="AO1712" s="102">
        <v>4.215E-2</v>
      </c>
      <c r="AP1712" s="102">
        <v>4.1999999999999996E-2</v>
      </c>
      <c r="AQ1712" s="102">
        <v>5.4649999999999997E-2</v>
      </c>
      <c r="AR1712" s="102">
        <v>7.51E-2</v>
      </c>
      <c r="AS1712" s="102">
        <v>0.10349999999999999</v>
      </c>
      <c r="AT1712" s="102">
        <v>7.46E-2</v>
      </c>
      <c r="AU1712" s="102">
        <v>7.2899999999999993E-2</v>
      </c>
      <c r="AV1712" s="102">
        <v>8.405E-2</v>
      </c>
      <c r="AW1712" s="102">
        <v>7.6050000000000006E-2</v>
      </c>
      <c r="AX1712" s="102">
        <v>3.2549999999999996E-2</v>
      </c>
      <c r="AY1712" s="102">
        <v>3.245E-2</v>
      </c>
      <c r="AZ1712" s="102">
        <v>3.2549999999999996E-2</v>
      </c>
      <c r="BA1712" s="102">
        <v>3.245E-2</v>
      </c>
      <c r="BB1712" s="102">
        <v>3.2500000000000001E-2</v>
      </c>
      <c r="BC1712" s="102">
        <v>3.2549999999999996E-2</v>
      </c>
      <c r="BD1712" s="102"/>
    </row>
    <row r="1713" spans="1:81" ht="10.5" customHeight="1" thickBot="1" x14ac:dyDescent="0.25">
      <c r="A1713" s="1406" t="s">
        <v>97</v>
      </c>
      <c r="B1713" s="343"/>
      <c r="C1713" s="212"/>
      <c r="D1713" s="344"/>
      <c r="E1713" s="212">
        <v>1</v>
      </c>
      <c r="F1713" s="212">
        <v>2</v>
      </c>
      <c r="G1713" s="212">
        <v>3</v>
      </c>
      <c r="H1713" s="327">
        <v>4</v>
      </c>
      <c r="I1713" s="212">
        <v>5</v>
      </c>
      <c r="J1713" s="212">
        <v>6</v>
      </c>
      <c r="K1713" s="212">
        <v>7</v>
      </c>
      <c r="L1713" s="212">
        <v>8</v>
      </c>
      <c r="M1713" s="212">
        <v>9</v>
      </c>
      <c r="N1713" s="327">
        <v>10</v>
      </c>
      <c r="O1713" s="212">
        <v>11</v>
      </c>
      <c r="P1713" s="212">
        <v>12</v>
      </c>
      <c r="Q1713" s="212">
        <v>13</v>
      </c>
      <c r="R1713" s="212">
        <v>14</v>
      </c>
      <c r="S1713" s="212">
        <v>15</v>
      </c>
      <c r="T1713" s="212">
        <v>16</v>
      </c>
      <c r="U1713" s="212">
        <v>17</v>
      </c>
      <c r="V1713" s="212">
        <v>18</v>
      </c>
      <c r="W1713" s="212">
        <v>19</v>
      </c>
      <c r="X1713" s="212">
        <v>20</v>
      </c>
      <c r="Y1713" s="327">
        <v>21</v>
      </c>
      <c r="Z1713" s="212">
        <v>22</v>
      </c>
      <c r="AA1713" s="212">
        <v>23</v>
      </c>
      <c r="AB1713" s="248">
        <v>24</v>
      </c>
    </row>
    <row r="1714" spans="1:81" ht="10.5" customHeight="1" x14ac:dyDescent="0.2">
      <c r="A1714" s="345" t="s">
        <v>77</v>
      </c>
      <c r="B1714" s="41"/>
      <c r="C1714" s="735" t="s">
        <v>126</v>
      </c>
      <c r="D1714" s="740" t="s">
        <v>38</v>
      </c>
      <c r="E1714" s="41">
        <v>6.5</v>
      </c>
      <c r="F1714" s="41">
        <v>6.5</v>
      </c>
      <c r="G1714" s="41">
        <v>6.5</v>
      </c>
      <c r="H1714" s="346">
        <v>6.5</v>
      </c>
      <c r="I1714" s="41">
        <v>6.5</v>
      </c>
      <c r="J1714" s="41">
        <v>6.5</v>
      </c>
      <c r="K1714" s="41">
        <v>6.5</v>
      </c>
      <c r="L1714" s="41">
        <v>6.5</v>
      </c>
      <c r="M1714" s="41">
        <v>6.5</v>
      </c>
      <c r="N1714" s="346">
        <v>6.5</v>
      </c>
      <c r="O1714" s="41">
        <v>6.5</v>
      </c>
      <c r="P1714" s="41">
        <v>6.5</v>
      </c>
      <c r="Q1714" s="41">
        <v>6.5</v>
      </c>
      <c r="R1714" s="41">
        <v>6.5</v>
      </c>
      <c r="S1714" s="41">
        <v>6.5</v>
      </c>
      <c r="T1714" s="41">
        <v>6.5</v>
      </c>
      <c r="U1714" s="41">
        <v>6.5</v>
      </c>
      <c r="V1714" s="41">
        <v>6.5</v>
      </c>
      <c r="W1714" s="41">
        <v>6.5</v>
      </c>
      <c r="X1714" s="41">
        <v>6.5</v>
      </c>
      <c r="Y1714" s="346">
        <v>6.4</v>
      </c>
      <c r="Z1714" s="41">
        <v>6.5</v>
      </c>
      <c r="AA1714" s="41">
        <v>6.5</v>
      </c>
      <c r="AB1714" s="42">
        <v>6.5</v>
      </c>
    </row>
    <row r="1715" spans="1:81" ht="10.5" customHeight="1" thickBot="1" x14ac:dyDescent="0.25">
      <c r="A1715" s="347" t="s">
        <v>78</v>
      </c>
      <c r="B1715" s="43"/>
      <c r="C1715" s="736" t="s">
        <v>126</v>
      </c>
      <c r="D1715" s="741" t="s">
        <v>38</v>
      </c>
      <c r="E1715" s="43">
        <v>6.6</v>
      </c>
      <c r="F1715" s="43">
        <v>6.5</v>
      </c>
      <c r="G1715" s="43">
        <v>6.5</v>
      </c>
      <c r="H1715" s="348">
        <v>6.5</v>
      </c>
      <c r="I1715" s="43">
        <v>6.5</v>
      </c>
      <c r="J1715" s="43">
        <v>6.5</v>
      </c>
      <c r="K1715" s="43">
        <v>6.5</v>
      </c>
      <c r="L1715" s="43">
        <v>6.5</v>
      </c>
      <c r="M1715" s="43">
        <v>6.5</v>
      </c>
      <c r="N1715" s="348">
        <v>6.5</v>
      </c>
      <c r="O1715" s="43">
        <v>6.5</v>
      </c>
      <c r="P1715" s="43">
        <v>6.5</v>
      </c>
      <c r="Q1715" s="43">
        <v>6.5</v>
      </c>
      <c r="R1715" s="43">
        <v>6.5</v>
      </c>
      <c r="S1715" s="43">
        <v>6.5</v>
      </c>
      <c r="T1715" s="43">
        <v>6.5</v>
      </c>
      <c r="U1715" s="43">
        <v>6.5</v>
      </c>
      <c r="V1715" s="43">
        <v>6.5</v>
      </c>
      <c r="W1715" s="43">
        <v>6.5</v>
      </c>
      <c r="X1715" s="43">
        <v>6.5</v>
      </c>
      <c r="Y1715" s="348">
        <v>6.5</v>
      </c>
      <c r="Z1715" s="43">
        <v>6.5</v>
      </c>
      <c r="AA1715" s="43">
        <v>6.5</v>
      </c>
      <c r="AB1715" s="44">
        <v>6.5</v>
      </c>
    </row>
    <row r="1716" spans="1:81" s="1" customFormat="1" ht="10.5" customHeight="1" x14ac:dyDescent="0.2">
      <c r="A1716" s="1578" t="s">
        <v>42</v>
      </c>
      <c r="B1716" s="1567" t="s">
        <v>642</v>
      </c>
      <c r="C1716" s="1119"/>
      <c r="D1716" s="1203"/>
      <c r="E1716" s="963" t="s">
        <v>119</v>
      </c>
      <c r="F1716" s="79"/>
      <c r="G1716" s="79"/>
      <c r="H1716" s="370"/>
      <c r="I1716" s="79"/>
      <c r="J1716" s="79"/>
      <c r="K1716" s="79"/>
      <c r="L1716" s="79"/>
      <c r="M1716" s="79"/>
      <c r="N1716" s="370"/>
      <c r="O1716" s="79"/>
      <c r="P1716" s="79"/>
      <c r="Q1716" s="79"/>
      <c r="R1716" s="79"/>
      <c r="S1716" s="79"/>
      <c r="T1716" s="79"/>
      <c r="U1716" s="87"/>
      <c r="V1716" s="79"/>
      <c r="W1716" s="79"/>
      <c r="X1716" s="87"/>
      <c r="Y1716" s="370"/>
      <c r="Z1716" s="79"/>
      <c r="AA1716" s="79"/>
      <c r="AB1716" s="80"/>
      <c r="AC1716" s="412"/>
      <c r="AD1716" s="61"/>
      <c r="AE1716" s="61"/>
      <c r="AF1716" s="102"/>
      <c r="AG1716" s="102"/>
      <c r="AH1716" s="102"/>
      <c r="AI1716" s="102"/>
      <c r="AJ1716" s="102"/>
      <c r="AK1716" s="102"/>
      <c r="AL1716" s="102"/>
      <c r="AM1716" s="102"/>
      <c r="AN1716" s="102"/>
      <c r="AO1716" s="102"/>
      <c r="AP1716" s="102"/>
      <c r="AQ1716" s="102"/>
      <c r="AR1716" s="102"/>
      <c r="AS1716" s="102"/>
      <c r="AT1716" s="102"/>
      <c r="AU1716" s="102"/>
      <c r="AV1716" s="102"/>
      <c r="AW1716" s="102"/>
      <c r="AX1716" s="102"/>
      <c r="AY1716" s="102"/>
      <c r="AZ1716" s="102"/>
      <c r="BA1716" s="102"/>
      <c r="BB1716" s="102"/>
      <c r="BC1716" s="102"/>
      <c r="BD1716" s="102"/>
      <c r="BE1716" s="328"/>
      <c r="BF1716" s="328"/>
      <c r="BG1716" s="328"/>
      <c r="BH1716" s="328"/>
      <c r="BI1716" s="328"/>
      <c r="BJ1716" s="328"/>
      <c r="BK1716" s="328"/>
      <c r="BL1716" s="328"/>
      <c r="BM1716" s="328"/>
      <c r="BN1716" s="328"/>
      <c r="BO1716" s="328"/>
      <c r="BP1716" s="328"/>
      <c r="BQ1716" s="328"/>
      <c r="BR1716" s="328"/>
      <c r="BS1716" s="328"/>
      <c r="BT1716" s="328"/>
      <c r="BU1716" s="328"/>
      <c r="BV1716" s="328"/>
      <c r="BW1716" s="328"/>
      <c r="BX1716" s="328"/>
      <c r="BY1716" s="165"/>
      <c r="BZ1716" s="165"/>
      <c r="CA1716" s="165"/>
      <c r="CB1716" s="165"/>
      <c r="CC1716" s="165"/>
    </row>
    <row r="1717" spans="1:81" s="1" customFormat="1" ht="10.5" customHeight="1" x14ac:dyDescent="0.2">
      <c r="A1717" s="1579"/>
      <c r="B1717" s="1568"/>
      <c r="C1717" s="1403" t="s">
        <v>128</v>
      </c>
      <c r="D1717" s="134" t="s">
        <v>33</v>
      </c>
      <c r="E1717" s="88">
        <v>0</v>
      </c>
      <c r="F1717" s="88">
        <v>0</v>
      </c>
      <c r="G1717" s="88">
        <v>0</v>
      </c>
      <c r="H1717" s="352">
        <v>0</v>
      </c>
      <c r="I1717" s="88">
        <v>0</v>
      </c>
      <c r="J1717" s="88">
        <v>0</v>
      </c>
      <c r="K1717" s="88">
        <v>0</v>
      </c>
      <c r="L1717" s="88">
        <v>0</v>
      </c>
      <c r="M1717" s="88">
        <v>0</v>
      </c>
      <c r="N1717" s="352">
        <v>0</v>
      </c>
      <c r="O1717" s="88">
        <v>0</v>
      </c>
      <c r="P1717" s="88">
        <v>0</v>
      </c>
      <c r="Q1717" s="88">
        <v>0</v>
      </c>
      <c r="R1717" s="88">
        <v>0</v>
      </c>
      <c r="S1717" s="88">
        <v>0</v>
      </c>
      <c r="T1717" s="88">
        <v>0</v>
      </c>
      <c r="U1717" s="88">
        <v>0</v>
      </c>
      <c r="V1717" s="88">
        <v>0</v>
      </c>
      <c r="W1717" s="88">
        <v>0</v>
      </c>
      <c r="X1717" s="88">
        <v>0</v>
      </c>
      <c r="Y1717" s="352">
        <v>0</v>
      </c>
      <c r="Z1717" s="88">
        <v>0</v>
      </c>
      <c r="AA1717" s="88">
        <v>0</v>
      </c>
      <c r="AB1717" s="89">
        <v>0</v>
      </c>
      <c r="AC1717" s="333"/>
      <c r="AD1717" s="180"/>
      <c r="AE1717" s="61"/>
      <c r="AF1717" s="335"/>
      <c r="AG1717" s="335"/>
      <c r="AH1717" s="335"/>
      <c r="AI1717" s="335"/>
      <c r="AJ1717" s="335"/>
      <c r="AK1717" s="335"/>
      <c r="AL1717" s="335"/>
      <c r="AM1717" s="335"/>
      <c r="AN1717" s="335"/>
      <c r="AO1717" s="335"/>
      <c r="AP1717" s="335"/>
      <c r="AQ1717" s="335"/>
      <c r="AR1717" s="335"/>
      <c r="AS1717" s="335"/>
      <c r="AT1717" s="335"/>
      <c r="AU1717" s="335"/>
      <c r="AV1717" s="335"/>
      <c r="AW1717" s="335"/>
      <c r="AX1717" s="335"/>
      <c r="AY1717" s="335"/>
      <c r="AZ1717" s="335"/>
      <c r="BA1717" s="335"/>
      <c r="BB1717" s="335"/>
      <c r="BC1717" s="335"/>
      <c r="BD1717" s="335"/>
      <c r="BE1717" s="328"/>
      <c r="BF1717" s="328"/>
      <c r="BG1717" s="328"/>
      <c r="BH1717" s="328"/>
      <c r="BI1717" s="328"/>
      <c r="BJ1717" s="328"/>
      <c r="BK1717" s="328"/>
      <c r="BL1717" s="328"/>
      <c r="BM1717" s="328"/>
      <c r="BN1717" s="328"/>
      <c r="BO1717" s="328"/>
      <c r="BP1717" s="328"/>
      <c r="BQ1717" s="328"/>
      <c r="BR1717" s="328"/>
      <c r="BS1717" s="328"/>
      <c r="BT1717" s="328"/>
      <c r="BU1717" s="328"/>
      <c r="BV1717" s="328"/>
      <c r="BW1717" s="328"/>
      <c r="BX1717" s="328"/>
      <c r="BY1717" s="165"/>
      <c r="BZ1717" s="165"/>
      <c r="CA1717" s="165"/>
      <c r="CB1717" s="165"/>
      <c r="CC1717" s="165"/>
    </row>
    <row r="1718" spans="1:81" s="1" customFormat="1" ht="10.5" customHeight="1" x14ac:dyDescent="0.2">
      <c r="A1718" s="1579"/>
      <c r="B1718" s="1568"/>
      <c r="C1718" s="1403" t="s">
        <v>127</v>
      </c>
      <c r="D1718" s="134" t="s">
        <v>116</v>
      </c>
      <c r="E1718" s="64">
        <f>ROUND((AG1718-AF1718)*$AE1718,2)</f>
        <v>0</v>
      </c>
      <c r="F1718" s="64">
        <f t="shared" ref="F1718:AB1718" si="3951">ROUND((AH1718-AG1718)*$AE1718,2)</f>
        <v>0</v>
      </c>
      <c r="G1718" s="64">
        <f t="shared" si="3951"/>
        <v>0</v>
      </c>
      <c r="H1718" s="424">
        <f t="shared" si="3951"/>
        <v>0</v>
      </c>
      <c r="I1718" s="64">
        <f t="shared" si="3951"/>
        <v>0</v>
      </c>
      <c r="J1718" s="64">
        <f t="shared" si="3951"/>
        <v>0</v>
      </c>
      <c r="K1718" s="64">
        <f t="shared" si="3951"/>
        <v>0</v>
      </c>
      <c r="L1718" s="64">
        <f t="shared" si="3951"/>
        <v>0</v>
      </c>
      <c r="M1718" s="64">
        <f t="shared" si="3951"/>
        <v>0</v>
      </c>
      <c r="N1718" s="424">
        <f t="shared" si="3951"/>
        <v>0</v>
      </c>
      <c r="O1718" s="64">
        <f t="shared" si="3951"/>
        <v>0</v>
      </c>
      <c r="P1718" s="64">
        <f t="shared" si="3951"/>
        <v>0</v>
      </c>
      <c r="Q1718" s="64">
        <f t="shared" si="3951"/>
        <v>0</v>
      </c>
      <c r="R1718" s="64">
        <f t="shared" si="3951"/>
        <v>0</v>
      </c>
      <c r="S1718" s="64">
        <f t="shared" si="3951"/>
        <v>0</v>
      </c>
      <c r="T1718" s="64">
        <f t="shared" si="3951"/>
        <v>0</v>
      </c>
      <c r="U1718" s="64">
        <f t="shared" si="3951"/>
        <v>0</v>
      </c>
      <c r="V1718" s="64">
        <f t="shared" si="3951"/>
        <v>0</v>
      </c>
      <c r="W1718" s="64">
        <f t="shared" si="3951"/>
        <v>0</v>
      </c>
      <c r="X1718" s="64">
        <f t="shared" si="3951"/>
        <v>0</v>
      </c>
      <c r="Y1718" s="424">
        <f t="shared" si="3951"/>
        <v>0</v>
      </c>
      <c r="Z1718" s="64">
        <f t="shared" si="3951"/>
        <v>0</v>
      </c>
      <c r="AA1718" s="64">
        <f t="shared" si="3951"/>
        <v>0</v>
      </c>
      <c r="AB1718" s="65">
        <f t="shared" si="3951"/>
        <v>0</v>
      </c>
      <c r="AC1718" s="50">
        <f>SUM(E1718:AB1718)</f>
        <v>0</v>
      </c>
      <c r="AD1718" s="53">
        <f>SUM(E1719:AB1719)</f>
        <v>0</v>
      </c>
      <c r="AE1718" s="61">
        <v>2.4</v>
      </c>
      <c r="AF1718" s="102">
        <v>2451.1999999999998</v>
      </c>
      <c r="AG1718" s="102">
        <v>2451.1999999999998</v>
      </c>
      <c r="AH1718" s="102">
        <v>2451.1999999999998</v>
      </c>
      <c r="AI1718" s="102">
        <v>2451.1999999999998</v>
      </c>
      <c r="AJ1718" s="102">
        <v>2451.1999999999998</v>
      </c>
      <c r="AK1718" s="102">
        <v>2451.1999999999998</v>
      </c>
      <c r="AL1718" s="102">
        <v>2451.1999999999998</v>
      </c>
      <c r="AM1718" s="102">
        <v>2451.1999999999998</v>
      </c>
      <c r="AN1718" s="102">
        <v>2451.1999999999998</v>
      </c>
      <c r="AO1718" s="102">
        <v>2451.1999999999998</v>
      </c>
      <c r="AP1718" s="102">
        <v>2451.1999999999998</v>
      </c>
      <c r="AQ1718" s="102">
        <v>2451.1999999999998</v>
      </c>
      <c r="AR1718" s="102">
        <v>2451.1999999999998</v>
      </c>
      <c r="AS1718" s="102">
        <v>2451.1999999999998</v>
      </c>
      <c r="AT1718" s="102">
        <v>2451.1999999999998</v>
      </c>
      <c r="AU1718" s="102">
        <v>2451.1999999999998</v>
      </c>
      <c r="AV1718" s="102">
        <v>2451.1999999999998</v>
      </c>
      <c r="AW1718" s="102">
        <v>2451.1999999999998</v>
      </c>
      <c r="AX1718" s="102">
        <v>2451.1999999999998</v>
      </c>
      <c r="AY1718" s="102">
        <v>2451.1999999999998</v>
      </c>
      <c r="AZ1718" s="102">
        <v>2451.1999999999998</v>
      </c>
      <c r="BA1718" s="102">
        <v>2451.1999999999998</v>
      </c>
      <c r="BB1718" s="102">
        <v>2451.1999999999998</v>
      </c>
      <c r="BC1718" s="102">
        <v>2451.1999999999998</v>
      </c>
      <c r="BD1718" s="102">
        <v>2451.1999999999998</v>
      </c>
      <c r="BE1718" s="102"/>
      <c r="BF1718" s="102"/>
      <c r="BG1718" s="102"/>
      <c r="BH1718" s="328"/>
      <c r="BI1718" s="328"/>
      <c r="BJ1718" s="328"/>
      <c r="BK1718" s="328"/>
      <c r="BL1718" s="328"/>
      <c r="BM1718" s="328"/>
      <c r="BN1718" s="328"/>
      <c r="BO1718" s="328"/>
      <c r="BP1718" s="328"/>
      <c r="BQ1718" s="328"/>
      <c r="BR1718" s="328"/>
      <c r="BS1718" s="328"/>
      <c r="BT1718" s="328"/>
      <c r="BU1718" s="328"/>
      <c r="BV1718" s="328"/>
      <c r="BW1718" s="328"/>
      <c r="BX1718" s="328"/>
      <c r="BY1718" s="165"/>
      <c r="BZ1718" s="165"/>
      <c r="CA1718" s="165"/>
      <c r="CB1718" s="165"/>
      <c r="CC1718" s="165"/>
    </row>
    <row r="1719" spans="1:81" s="1" customFormat="1" ht="10.5" customHeight="1" x14ac:dyDescent="0.2">
      <c r="A1719" s="1579"/>
      <c r="B1719" s="1568"/>
      <c r="C1719" s="1403"/>
      <c r="D1719" s="134" t="s">
        <v>117</v>
      </c>
      <c r="E1719" s="88" t="s">
        <v>123</v>
      </c>
      <c r="F1719" s="88"/>
      <c r="G1719" s="88"/>
      <c r="H1719" s="352"/>
      <c r="I1719" s="88"/>
      <c r="J1719" s="88"/>
      <c r="K1719" s="88"/>
      <c r="L1719" s="88"/>
      <c r="M1719" s="88"/>
      <c r="N1719" s="352"/>
      <c r="O1719" s="88"/>
      <c r="P1719" s="88"/>
      <c r="Q1719" s="88"/>
      <c r="R1719" s="88"/>
      <c r="S1719" s="88"/>
      <c r="T1719" s="88"/>
      <c r="U1719" s="88"/>
      <c r="V1719" s="88"/>
      <c r="W1719" s="88"/>
      <c r="X1719" s="88"/>
      <c r="Y1719" s="352"/>
      <c r="Z1719" s="88"/>
      <c r="AA1719" s="88"/>
      <c r="AB1719" s="89"/>
      <c r="AC1719" s="333"/>
      <c r="AD1719" s="180"/>
      <c r="AE1719" s="61"/>
      <c r="AF1719" s="335"/>
      <c r="AG1719" s="335"/>
      <c r="AH1719" s="335"/>
      <c r="AI1719" s="335"/>
      <c r="AJ1719" s="335"/>
      <c r="AK1719" s="335"/>
      <c r="AL1719" s="335"/>
      <c r="AM1719" s="335"/>
      <c r="AN1719" s="335"/>
      <c r="AO1719" s="335"/>
      <c r="AP1719" s="335"/>
      <c r="AQ1719" s="335"/>
      <c r="AR1719" s="335"/>
      <c r="AS1719" s="335"/>
      <c r="AT1719" s="335"/>
      <c r="AU1719" s="335"/>
      <c r="AV1719" s="335"/>
      <c r="AW1719" s="335"/>
      <c r="AX1719" s="335"/>
      <c r="AY1719" s="335"/>
      <c r="AZ1719" s="335"/>
      <c r="BA1719" s="335"/>
      <c r="BB1719" s="102"/>
      <c r="BC1719" s="335"/>
      <c r="BD1719" s="335"/>
      <c r="BE1719" s="328"/>
      <c r="BF1719" s="328"/>
      <c r="BG1719" s="328"/>
      <c r="BH1719" s="328"/>
      <c r="BI1719" s="328"/>
      <c r="BJ1719" s="328"/>
      <c r="BK1719" s="328"/>
      <c r="BL1719" s="328"/>
      <c r="BM1719" s="328"/>
      <c r="BN1719" s="328"/>
      <c r="BO1719" s="328"/>
      <c r="BP1719" s="328"/>
      <c r="BQ1719" s="328"/>
      <c r="BR1719" s="328"/>
      <c r="BS1719" s="328"/>
      <c r="BT1719" s="328"/>
      <c r="BU1719" s="328"/>
      <c r="BV1719" s="328"/>
      <c r="BW1719" s="328"/>
      <c r="BX1719" s="328"/>
      <c r="BY1719" s="165"/>
      <c r="BZ1719" s="165"/>
      <c r="CA1719" s="165"/>
      <c r="CB1719" s="165"/>
      <c r="CC1719" s="165"/>
    </row>
    <row r="1720" spans="1:81" s="1" customFormat="1" ht="10.5" customHeight="1" thickBot="1" x14ac:dyDescent="0.25">
      <c r="A1720" s="1580"/>
      <c r="B1720" s="1569"/>
      <c r="C1720" s="274"/>
      <c r="D1720" s="239" t="s">
        <v>41</v>
      </c>
      <c r="E1720" s="144"/>
      <c r="F1720" s="144"/>
      <c r="G1720" s="144"/>
      <c r="H1720" s="390"/>
      <c r="I1720" s="144"/>
      <c r="J1720" s="144"/>
      <c r="K1720" s="144"/>
      <c r="L1720" s="144"/>
      <c r="M1720" s="144"/>
      <c r="N1720" s="390"/>
      <c r="O1720" s="144"/>
      <c r="P1720" s="144"/>
      <c r="Q1720" s="144"/>
      <c r="R1720" s="144"/>
      <c r="S1720" s="144"/>
      <c r="T1720" s="144"/>
      <c r="U1720" s="144"/>
      <c r="V1720" s="144"/>
      <c r="W1720" s="144"/>
      <c r="X1720" s="144"/>
      <c r="Y1720" s="390"/>
      <c r="Z1720" s="144"/>
      <c r="AA1720" s="144"/>
      <c r="AB1720" s="145"/>
      <c r="AC1720" s="333"/>
      <c r="AD1720" s="180"/>
      <c r="AE1720" s="61"/>
      <c r="AF1720" s="335"/>
      <c r="AG1720" s="335"/>
      <c r="AH1720" s="335"/>
      <c r="AI1720" s="335"/>
      <c r="AJ1720" s="335"/>
      <c r="AK1720" s="335"/>
      <c r="AL1720" s="335"/>
      <c r="AM1720" s="335"/>
      <c r="AN1720" s="335"/>
      <c r="AO1720" s="335"/>
      <c r="AP1720" s="335"/>
      <c r="AQ1720" s="335"/>
      <c r="AR1720" s="335"/>
      <c r="AS1720" s="335"/>
      <c r="AT1720" s="335"/>
      <c r="AU1720" s="335"/>
      <c r="AV1720" s="335"/>
      <c r="AW1720" s="335"/>
      <c r="AX1720" s="335"/>
      <c r="AY1720" s="335"/>
      <c r="AZ1720" s="335"/>
      <c r="BA1720" s="335"/>
      <c r="BB1720" s="335"/>
      <c r="BC1720" s="335"/>
      <c r="BD1720" s="335"/>
      <c r="BE1720" s="328"/>
      <c r="BF1720" s="328"/>
      <c r="BG1720" s="328"/>
      <c r="BH1720" s="328"/>
      <c r="BI1720" s="328"/>
      <c r="BJ1720" s="328"/>
      <c r="BK1720" s="328"/>
      <c r="BL1720" s="328"/>
      <c r="BM1720" s="328"/>
      <c r="BN1720" s="328"/>
      <c r="BO1720" s="328"/>
      <c r="BP1720" s="328"/>
      <c r="BQ1720" s="328"/>
      <c r="BR1720" s="328"/>
      <c r="BS1720" s="328"/>
      <c r="BT1720" s="328"/>
      <c r="BU1720" s="328"/>
      <c r="BV1720" s="328"/>
      <c r="BW1720" s="328"/>
      <c r="BX1720" s="328"/>
      <c r="BY1720" s="165"/>
      <c r="BZ1720" s="165"/>
      <c r="CA1720" s="165"/>
      <c r="CB1720" s="165"/>
      <c r="CC1720" s="165"/>
    </row>
    <row r="1721" spans="1:81" s="1" customFormat="1" ht="10.5" customHeight="1" x14ac:dyDescent="0.2">
      <c r="A1721" s="1578" t="s">
        <v>92</v>
      </c>
      <c r="B1721" s="1567" t="s">
        <v>359</v>
      </c>
      <c r="C1721" s="1119"/>
      <c r="D1721" s="1203"/>
      <c r="E1721" s="963" t="s">
        <v>119</v>
      </c>
      <c r="F1721" s="79"/>
      <c r="G1721" s="79"/>
      <c r="H1721" s="389"/>
      <c r="I1721" s="79"/>
      <c r="J1721" s="79"/>
      <c r="K1721" s="79"/>
      <c r="L1721" s="79"/>
      <c r="M1721" s="79"/>
      <c r="N1721" s="389"/>
      <c r="O1721" s="79"/>
      <c r="P1721" s="79"/>
      <c r="Q1721" s="79"/>
      <c r="R1721" s="79"/>
      <c r="S1721" s="79"/>
      <c r="T1721" s="79"/>
      <c r="U1721" s="79"/>
      <c r="V1721" s="79"/>
      <c r="W1721" s="79"/>
      <c r="X1721" s="79"/>
      <c r="Y1721" s="389"/>
      <c r="Z1721" s="79"/>
      <c r="AA1721" s="79"/>
      <c r="AB1721" s="80"/>
      <c r="AC1721" s="412"/>
      <c r="AD1721" s="61"/>
      <c r="AE1721" s="61"/>
      <c r="AF1721" s="102"/>
      <c r="AG1721" s="102"/>
      <c r="AH1721" s="102"/>
      <c r="AI1721" s="102"/>
      <c r="AJ1721" s="102"/>
      <c r="AK1721" s="102"/>
      <c r="AL1721" s="102"/>
      <c r="AM1721" s="102"/>
      <c r="AN1721" s="102"/>
      <c r="AO1721" s="102"/>
      <c r="AP1721" s="102"/>
      <c r="AQ1721" s="102"/>
      <c r="AR1721" s="102"/>
      <c r="AS1721" s="102"/>
      <c r="AT1721" s="102"/>
      <c r="AU1721" s="102"/>
      <c r="AV1721" s="102"/>
      <c r="AW1721" s="102"/>
      <c r="AX1721" s="102"/>
      <c r="AY1721" s="102"/>
      <c r="AZ1721" s="102"/>
      <c r="BA1721" s="102"/>
      <c r="BB1721" s="102"/>
      <c r="BC1721" s="102"/>
      <c r="BD1721" s="102"/>
      <c r="BE1721" s="328"/>
      <c r="BF1721" s="328"/>
      <c r="BG1721" s="328"/>
      <c r="BH1721" s="328"/>
      <c r="BI1721" s="328"/>
      <c r="BJ1721" s="328"/>
      <c r="BK1721" s="328"/>
      <c r="BL1721" s="328"/>
      <c r="BM1721" s="328"/>
      <c r="BN1721" s="328"/>
      <c r="BO1721" s="328"/>
      <c r="BP1721" s="328"/>
      <c r="BQ1721" s="328"/>
      <c r="BR1721" s="328"/>
      <c r="BS1721" s="328"/>
      <c r="BT1721" s="328"/>
      <c r="BU1721" s="328"/>
      <c r="BV1721" s="328"/>
      <c r="BW1721" s="328"/>
      <c r="BX1721" s="328"/>
      <c r="BY1721" s="165"/>
      <c r="BZ1721" s="165"/>
      <c r="CA1721" s="165"/>
      <c r="CB1721" s="165"/>
      <c r="CC1721" s="165"/>
    </row>
    <row r="1722" spans="1:81" s="1" customFormat="1" ht="10.5" customHeight="1" x14ac:dyDescent="0.2">
      <c r="A1722" s="1579"/>
      <c r="B1722" s="1568"/>
      <c r="C1722" s="1403" t="s">
        <v>126</v>
      </c>
      <c r="D1722" s="134" t="s">
        <v>33</v>
      </c>
      <c r="E1722" s="88">
        <v>0</v>
      </c>
      <c r="F1722" s="88">
        <v>0</v>
      </c>
      <c r="G1722" s="88">
        <v>0</v>
      </c>
      <c r="H1722" s="352">
        <v>0</v>
      </c>
      <c r="I1722" s="88">
        <v>0</v>
      </c>
      <c r="J1722" s="88">
        <v>0</v>
      </c>
      <c r="K1722" s="88">
        <v>0</v>
      </c>
      <c r="L1722" s="88">
        <v>0</v>
      </c>
      <c r="M1722" s="88">
        <v>0</v>
      </c>
      <c r="N1722" s="352">
        <v>0</v>
      </c>
      <c r="O1722" s="88">
        <v>0</v>
      </c>
      <c r="P1722" s="88">
        <v>0</v>
      </c>
      <c r="Q1722" s="88">
        <v>0</v>
      </c>
      <c r="R1722" s="88">
        <v>0</v>
      </c>
      <c r="S1722" s="88">
        <v>0</v>
      </c>
      <c r="T1722" s="88">
        <v>0</v>
      </c>
      <c r="U1722" s="88">
        <v>0</v>
      </c>
      <c r="V1722" s="88">
        <v>0</v>
      </c>
      <c r="W1722" s="88">
        <v>0</v>
      </c>
      <c r="X1722" s="88">
        <v>0</v>
      </c>
      <c r="Y1722" s="352">
        <v>0</v>
      </c>
      <c r="Z1722" s="88">
        <v>0</v>
      </c>
      <c r="AA1722" s="88">
        <v>0</v>
      </c>
      <c r="AB1722" s="89">
        <v>0</v>
      </c>
      <c r="AC1722" s="333"/>
      <c r="AD1722" s="180"/>
      <c r="AE1722" s="61"/>
      <c r="AF1722" s="335"/>
      <c r="AG1722" s="335"/>
      <c r="AH1722" s="335"/>
      <c r="AI1722" s="335"/>
      <c r="AJ1722" s="335"/>
      <c r="AK1722" s="335"/>
      <c r="AL1722" s="335"/>
      <c r="AM1722" s="335"/>
      <c r="AN1722" s="335"/>
      <c r="AO1722" s="335"/>
      <c r="AP1722" s="335"/>
      <c r="AQ1722" s="335"/>
      <c r="AR1722" s="335"/>
      <c r="AS1722" s="335"/>
      <c r="AT1722" s="335"/>
      <c r="AU1722" s="335"/>
      <c r="AV1722" s="335"/>
      <c r="AW1722" s="335"/>
      <c r="AX1722" s="335"/>
      <c r="AY1722" s="335"/>
      <c r="AZ1722" s="335"/>
      <c r="BA1722" s="335"/>
      <c r="BB1722" s="335"/>
      <c r="BC1722" s="335"/>
      <c r="BD1722" s="335"/>
      <c r="BE1722" s="328"/>
      <c r="BF1722" s="328"/>
      <c r="BG1722" s="328"/>
      <c r="BH1722" s="328"/>
      <c r="BI1722" s="328"/>
      <c r="BJ1722" s="328"/>
      <c r="BK1722" s="328"/>
      <c r="BL1722" s="328"/>
      <c r="BM1722" s="328"/>
      <c r="BN1722" s="328"/>
      <c r="BO1722" s="328"/>
      <c r="BP1722" s="328"/>
      <c r="BQ1722" s="328"/>
      <c r="BR1722" s="328"/>
      <c r="BS1722" s="328"/>
      <c r="BT1722" s="328"/>
      <c r="BU1722" s="328"/>
      <c r="BV1722" s="328"/>
      <c r="BW1722" s="328"/>
      <c r="BX1722" s="328"/>
      <c r="BY1722" s="165"/>
      <c r="BZ1722" s="165"/>
      <c r="CA1722" s="165"/>
      <c r="CB1722" s="165"/>
      <c r="CC1722" s="165"/>
    </row>
    <row r="1723" spans="1:81" s="1" customFormat="1" ht="10.5" customHeight="1" x14ac:dyDescent="0.2">
      <c r="A1723" s="1579"/>
      <c r="B1723" s="1568"/>
      <c r="C1723" s="1403" t="s">
        <v>127</v>
      </c>
      <c r="D1723" s="134" t="s">
        <v>116</v>
      </c>
      <c r="E1723" s="64">
        <f>ROUND((AG1723-AF1723)*$AE1723,2)</f>
        <v>0</v>
      </c>
      <c r="F1723" s="64">
        <f t="shared" ref="F1723" si="3952">ROUND((AH1723-AG1723)*$AE1723,2)</f>
        <v>0</v>
      </c>
      <c r="G1723" s="64">
        <f t="shared" ref="G1723" si="3953">ROUND((AI1723-AH1723)*$AE1723,2)</f>
        <v>0</v>
      </c>
      <c r="H1723" s="424">
        <f t="shared" ref="H1723" si="3954">ROUND((AJ1723-AI1723)*$AE1723,2)</f>
        <v>0</v>
      </c>
      <c r="I1723" s="64">
        <f t="shared" ref="I1723" si="3955">ROUND((AK1723-AJ1723)*$AE1723,2)</f>
        <v>0</v>
      </c>
      <c r="J1723" s="64">
        <f t="shared" ref="J1723" si="3956">ROUND((AL1723-AK1723)*$AE1723,2)</f>
        <v>0</v>
      </c>
      <c r="K1723" s="64">
        <f t="shared" ref="K1723" si="3957">ROUND((AM1723-AL1723)*$AE1723,2)</f>
        <v>0</v>
      </c>
      <c r="L1723" s="64">
        <f t="shared" ref="L1723" si="3958">ROUND((AN1723-AM1723)*$AE1723,2)</f>
        <v>0</v>
      </c>
      <c r="M1723" s="64">
        <f t="shared" ref="M1723" si="3959">ROUND((AO1723-AN1723)*$AE1723,2)</f>
        <v>0</v>
      </c>
      <c r="N1723" s="424">
        <f t="shared" ref="N1723" si="3960">ROUND((AP1723-AO1723)*$AE1723,2)</f>
        <v>0</v>
      </c>
      <c r="O1723" s="64">
        <f t="shared" ref="O1723" si="3961">ROUND((AQ1723-AP1723)*$AE1723,2)</f>
        <v>0</v>
      </c>
      <c r="P1723" s="64">
        <f t="shared" ref="P1723" si="3962">ROUND((AR1723-AQ1723)*$AE1723,2)</f>
        <v>0</v>
      </c>
      <c r="Q1723" s="64">
        <f t="shared" ref="Q1723" si="3963">ROUND((AS1723-AR1723)*$AE1723,2)</f>
        <v>0</v>
      </c>
      <c r="R1723" s="64">
        <f t="shared" ref="R1723" si="3964">ROUND((AT1723-AS1723)*$AE1723,2)</f>
        <v>0</v>
      </c>
      <c r="S1723" s="64">
        <f t="shared" ref="S1723" si="3965">ROUND((AU1723-AT1723)*$AE1723,2)</f>
        <v>0</v>
      </c>
      <c r="T1723" s="64">
        <f t="shared" ref="T1723" si="3966">ROUND((AV1723-AU1723)*$AE1723,2)</f>
        <v>0</v>
      </c>
      <c r="U1723" s="64">
        <f t="shared" ref="U1723" si="3967">ROUND((AW1723-AV1723)*$AE1723,2)</f>
        <v>0</v>
      </c>
      <c r="V1723" s="64">
        <f t="shared" ref="V1723" si="3968">ROUND((AX1723-AW1723)*$AE1723,2)</f>
        <v>0</v>
      </c>
      <c r="W1723" s="64">
        <f t="shared" ref="W1723" si="3969">ROUND((AY1723-AX1723)*$AE1723,2)</f>
        <v>0</v>
      </c>
      <c r="X1723" s="64">
        <f t="shared" ref="X1723" si="3970">ROUND((AZ1723-AY1723)*$AE1723,2)</f>
        <v>0</v>
      </c>
      <c r="Y1723" s="424">
        <f t="shared" ref="Y1723" si="3971">ROUND((BA1723-AZ1723)*$AE1723,2)</f>
        <v>0</v>
      </c>
      <c r="Z1723" s="64">
        <f t="shared" ref="Z1723" si="3972">ROUND((BB1723-BA1723)*$AE1723,2)</f>
        <v>0</v>
      </c>
      <c r="AA1723" s="64">
        <f t="shared" ref="AA1723" si="3973">ROUND((BC1723-BB1723)*$AE1723,2)</f>
        <v>0</v>
      </c>
      <c r="AB1723" s="65">
        <f t="shared" ref="AB1723" si="3974">ROUND((BD1723-BC1723)*$AE1723,2)</f>
        <v>0</v>
      </c>
      <c r="AC1723" s="50">
        <f>SUM(E1723:AB1723)</f>
        <v>0</v>
      </c>
      <c r="AD1723" s="53">
        <f>SUM(E1724:AB1724)</f>
        <v>0</v>
      </c>
      <c r="AE1723" s="61">
        <v>3.6</v>
      </c>
      <c r="AF1723" s="102">
        <v>3829.8</v>
      </c>
      <c r="AG1723" s="102">
        <v>3829.8</v>
      </c>
      <c r="AH1723" s="102">
        <v>3829.8</v>
      </c>
      <c r="AI1723" s="102">
        <v>3829.8</v>
      </c>
      <c r="AJ1723" s="102">
        <v>3829.8</v>
      </c>
      <c r="AK1723" s="102">
        <v>3829.8</v>
      </c>
      <c r="AL1723" s="102">
        <v>3829.8</v>
      </c>
      <c r="AM1723" s="102">
        <v>3829.8</v>
      </c>
      <c r="AN1723" s="102">
        <v>3829.8</v>
      </c>
      <c r="AO1723" s="102">
        <v>3829.8</v>
      </c>
      <c r="AP1723" s="102">
        <v>3829.8</v>
      </c>
      <c r="AQ1723" s="102">
        <v>3829.8</v>
      </c>
      <c r="AR1723" s="102">
        <v>3829.8</v>
      </c>
      <c r="AS1723" s="102">
        <v>3829.8</v>
      </c>
      <c r="AT1723" s="102">
        <v>3829.8</v>
      </c>
      <c r="AU1723" s="102">
        <v>3829.8</v>
      </c>
      <c r="AV1723" s="102">
        <v>3829.8</v>
      </c>
      <c r="AW1723" s="102">
        <v>3829.8</v>
      </c>
      <c r="AX1723" s="102">
        <v>3829.8</v>
      </c>
      <c r="AY1723" s="102">
        <v>3829.8</v>
      </c>
      <c r="AZ1723" s="102">
        <v>3829.8</v>
      </c>
      <c r="BA1723" s="102">
        <v>3829.8</v>
      </c>
      <c r="BB1723" s="102">
        <v>3829.8</v>
      </c>
      <c r="BC1723" s="102">
        <v>3829.8</v>
      </c>
      <c r="BD1723" s="102">
        <v>3829.8</v>
      </c>
      <c r="BE1723" s="328"/>
      <c r="BF1723" s="328"/>
      <c r="BG1723" s="328"/>
      <c r="BH1723" s="328"/>
      <c r="BI1723" s="328"/>
      <c r="BJ1723" s="328"/>
      <c r="BK1723" s="328"/>
      <c r="BL1723" s="328"/>
      <c r="BM1723" s="328"/>
      <c r="BN1723" s="328"/>
      <c r="BO1723" s="328"/>
      <c r="BP1723" s="328"/>
      <c r="BQ1723" s="328"/>
      <c r="BR1723" s="328"/>
      <c r="BS1723" s="328"/>
      <c r="BT1723" s="328"/>
      <c r="BU1723" s="328"/>
      <c r="BV1723" s="328"/>
      <c r="BW1723" s="328"/>
      <c r="BX1723" s="328"/>
      <c r="BY1723" s="165"/>
      <c r="BZ1723" s="165"/>
      <c r="CA1723" s="165"/>
      <c r="CB1723" s="165"/>
      <c r="CC1723" s="165"/>
    </row>
    <row r="1724" spans="1:81" s="1" customFormat="1" ht="10.5" customHeight="1" x14ac:dyDescent="0.2">
      <c r="A1724" s="1579"/>
      <c r="B1724" s="1568"/>
      <c r="C1724" s="1403"/>
      <c r="D1724" s="134" t="s">
        <v>117</v>
      </c>
      <c r="E1724" s="88" t="s">
        <v>123</v>
      </c>
      <c r="F1724" s="88"/>
      <c r="G1724" s="88"/>
      <c r="H1724" s="352"/>
      <c r="I1724" s="88"/>
      <c r="J1724" s="88"/>
      <c r="K1724" s="88"/>
      <c r="L1724" s="88"/>
      <c r="M1724" s="88"/>
      <c r="N1724" s="352"/>
      <c r="O1724" s="88"/>
      <c r="P1724" s="88"/>
      <c r="Q1724" s="88"/>
      <c r="R1724" s="88"/>
      <c r="S1724" s="88"/>
      <c r="T1724" s="88"/>
      <c r="U1724" s="88"/>
      <c r="V1724" s="88"/>
      <c r="W1724" s="88"/>
      <c r="X1724" s="88"/>
      <c r="Y1724" s="352"/>
      <c r="Z1724" s="88"/>
      <c r="AA1724" s="88"/>
      <c r="AB1724" s="89"/>
      <c r="AC1724" s="333"/>
      <c r="AD1724" s="180"/>
      <c r="AE1724" s="61"/>
      <c r="AF1724" s="335"/>
      <c r="AG1724" s="335"/>
      <c r="AH1724" s="335"/>
      <c r="AI1724" s="335"/>
      <c r="AJ1724" s="335"/>
      <c r="AK1724" s="335"/>
      <c r="AL1724" s="335"/>
      <c r="AM1724" s="335"/>
      <c r="AN1724" s="335"/>
      <c r="AO1724" s="335"/>
      <c r="AP1724" s="335"/>
      <c r="AQ1724" s="335"/>
      <c r="AR1724" s="335"/>
      <c r="AS1724" s="335"/>
      <c r="AT1724" s="335"/>
      <c r="AU1724" s="335"/>
      <c r="AV1724" s="335"/>
      <c r="AW1724" s="335"/>
      <c r="AX1724" s="335"/>
      <c r="AY1724" s="335"/>
      <c r="AZ1724" s="335"/>
      <c r="BA1724" s="335"/>
      <c r="BB1724" s="335"/>
      <c r="BC1724" s="335"/>
      <c r="BD1724" s="335"/>
      <c r="BE1724" s="328"/>
      <c r="BF1724" s="328"/>
      <c r="BG1724" s="328"/>
      <c r="BH1724" s="328"/>
      <c r="BI1724" s="328"/>
      <c r="BJ1724" s="328"/>
      <c r="BK1724" s="328"/>
      <c r="BL1724" s="328"/>
      <c r="BM1724" s="328"/>
      <c r="BN1724" s="328"/>
      <c r="BO1724" s="328"/>
      <c r="BP1724" s="328"/>
      <c r="BQ1724" s="328"/>
      <c r="BR1724" s="328"/>
      <c r="BS1724" s="328"/>
      <c r="BT1724" s="328"/>
      <c r="BU1724" s="328"/>
      <c r="BV1724" s="328"/>
      <c r="BW1724" s="328"/>
      <c r="BX1724" s="328"/>
      <c r="BY1724" s="165"/>
      <c r="BZ1724" s="165"/>
      <c r="CA1724" s="165"/>
      <c r="CB1724" s="165"/>
      <c r="CC1724" s="165"/>
    </row>
    <row r="1725" spans="1:81" s="1" customFormat="1" ht="10.5" customHeight="1" thickBot="1" x14ac:dyDescent="0.25">
      <c r="A1725" s="1580"/>
      <c r="B1725" s="1569"/>
      <c r="C1725" s="274"/>
      <c r="D1725" s="239" t="s">
        <v>41</v>
      </c>
      <c r="E1725" s="144"/>
      <c r="F1725" s="144"/>
      <c r="G1725" s="144"/>
      <c r="H1725" s="390"/>
      <c r="I1725" s="144"/>
      <c r="J1725" s="144"/>
      <c r="K1725" s="144"/>
      <c r="L1725" s="144"/>
      <c r="M1725" s="144"/>
      <c r="N1725" s="390"/>
      <c r="O1725" s="144"/>
      <c r="P1725" s="144"/>
      <c r="Q1725" s="144"/>
      <c r="R1725" s="144"/>
      <c r="S1725" s="144"/>
      <c r="T1725" s="144"/>
      <c r="U1725" s="144"/>
      <c r="V1725" s="144"/>
      <c r="W1725" s="144"/>
      <c r="X1725" s="144"/>
      <c r="Y1725" s="390"/>
      <c r="Z1725" s="144"/>
      <c r="AA1725" s="144"/>
      <c r="AB1725" s="145"/>
      <c r="AC1725" s="333"/>
      <c r="AD1725" s="180"/>
      <c r="AE1725" s="61"/>
      <c r="AF1725" s="335"/>
      <c r="AG1725" s="335"/>
      <c r="AH1725" s="335"/>
      <c r="AI1725" s="335"/>
      <c r="AJ1725" s="335"/>
      <c r="AK1725" s="335"/>
      <c r="AL1725" s="335"/>
      <c r="AM1725" s="335"/>
      <c r="AN1725" s="335"/>
      <c r="AO1725" s="335"/>
      <c r="AP1725" s="335"/>
      <c r="AQ1725" s="335"/>
      <c r="AR1725" s="335"/>
      <c r="AS1725" s="335"/>
      <c r="AT1725" s="335"/>
      <c r="AU1725" s="335"/>
      <c r="AV1725" s="335"/>
      <c r="AW1725" s="335"/>
      <c r="AX1725" s="335"/>
      <c r="AY1725" s="335"/>
      <c r="AZ1725" s="335"/>
      <c r="BA1725" s="335"/>
      <c r="BB1725" s="335"/>
      <c r="BC1725" s="335"/>
      <c r="BD1725" s="335"/>
      <c r="BE1725" s="328"/>
      <c r="BF1725" s="328"/>
      <c r="BG1725" s="328"/>
      <c r="BH1725" s="328"/>
      <c r="BI1725" s="328"/>
      <c r="BJ1725" s="328"/>
      <c r="BK1725" s="328"/>
      <c r="BL1725" s="328"/>
      <c r="BM1725" s="328"/>
      <c r="BN1725" s="328"/>
      <c r="BO1725" s="328"/>
      <c r="BP1725" s="328"/>
      <c r="BQ1725" s="328"/>
      <c r="BR1725" s="328"/>
      <c r="BS1725" s="328"/>
      <c r="BT1725" s="328"/>
      <c r="BU1725" s="328"/>
      <c r="BV1725" s="328"/>
      <c r="BW1725" s="328"/>
      <c r="BX1725" s="328"/>
      <c r="BY1725" s="165"/>
      <c r="BZ1725" s="165"/>
      <c r="CA1725" s="165"/>
      <c r="CB1725" s="165"/>
      <c r="CC1725" s="165"/>
    </row>
    <row r="1726" spans="1:81" s="1" customFormat="1" ht="10.5" customHeight="1" x14ac:dyDescent="0.2">
      <c r="A1726" s="1578" t="s">
        <v>15</v>
      </c>
      <c r="B1726" s="1567" t="s">
        <v>370</v>
      </c>
      <c r="C1726" s="1119"/>
      <c r="D1726" s="1203"/>
      <c r="E1726" s="963"/>
      <c r="F1726" s="79"/>
      <c r="G1726" s="79"/>
      <c r="H1726" s="389"/>
      <c r="I1726" s="79"/>
      <c r="J1726" s="79"/>
      <c r="K1726" s="79"/>
      <c r="L1726" s="79"/>
      <c r="M1726" s="79"/>
      <c r="N1726" s="389"/>
      <c r="O1726" s="79"/>
      <c r="P1726" s="79"/>
      <c r="Q1726" s="79"/>
      <c r="R1726" s="79"/>
      <c r="S1726" s="79"/>
      <c r="T1726" s="79"/>
      <c r="U1726" s="79"/>
      <c r="V1726" s="79"/>
      <c r="W1726" s="79"/>
      <c r="X1726" s="79"/>
      <c r="Y1726" s="389"/>
      <c r="Z1726" s="79"/>
      <c r="AA1726" s="79"/>
      <c r="AB1726" s="80"/>
      <c r="AC1726" s="412"/>
      <c r="AD1726" s="61"/>
      <c r="AE1726" s="61"/>
      <c r="AF1726" s="102"/>
      <c r="AG1726" s="102"/>
      <c r="AH1726" s="102"/>
      <c r="AI1726" s="102"/>
      <c r="AJ1726" s="102"/>
      <c r="AK1726" s="102"/>
      <c r="AL1726" s="102"/>
      <c r="AM1726" s="102"/>
      <c r="AN1726" s="102"/>
      <c r="AO1726" s="102"/>
      <c r="AP1726" s="102"/>
      <c r="AQ1726" s="102"/>
      <c r="AR1726" s="102"/>
      <c r="AS1726" s="102"/>
      <c r="AT1726" s="102"/>
      <c r="AU1726" s="102"/>
      <c r="AV1726" s="102"/>
      <c r="AW1726" s="102"/>
      <c r="AX1726" s="102"/>
      <c r="AY1726" s="102"/>
      <c r="AZ1726" s="102"/>
      <c r="BA1726" s="102"/>
      <c r="BB1726" s="102"/>
      <c r="BC1726" s="102"/>
      <c r="BD1726" s="102"/>
      <c r="BE1726" s="328"/>
      <c r="BF1726" s="328"/>
      <c r="BG1726" s="328"/>
      <c r="BH1726" s="328"/>
      <c r="BI1726" s="328"/>
      <c r="BJ1726" s="328"/>
      <c r="BK1726" s="328"/>
      <c r="BL1726" s="328"/>
      <c r="BM1726" s="328"/>
      <c r="BN1726" s="328"/>
      <c r="BO1726" s="328"/>
      <c r="BP1726" s="328"/>
      <c r="BQ1726" s="328"/>
      <c r="BR1726" s="328"/>
      <c r="BS1726" s="328"/>
      <c r="BT1726" s="328"/>
      <c r="BU1726" s="328"/>
      <c r="BV1726" s="328"/>
      <c r="BW1726" s="328"/>
      <c r="BX1726" s="328"/>
      <c r="BY1726" s="165"/>
      <c r="BZ1726" s="165"/>
      <c r="CA1726" s="165"/>
      <c r="CB1726" s="165"/>
      <c r="CC1726" s="165"/>
    </row>
    <row r="1727" spans="1:81" s="1" customFormat="1" ht="10.5" customHeight="1" x14ac:dyDescent="0.2">
      <c r="A1727" s="1579"/>
      <c r="B1727" s="1568"/>
      <c r="C1727" s="1403" t="s">
        <v>126</v>
      </c>
      <c r="D1727" s="134" t="s">
        <v>33</v>
      </c>
      <c r="E1727" s="88">
        <v>0</v>
      </c>
      <c r="F1727" s="1060">
        <v>0</v>
      </c>
      <c r="G1727" s="1060">
        <v>0</v>
      </c>
      <c r="H1727" s="1061">
        <v>0</v>
      </c>
      <c r="I1727" s="1060">
        <v>0</v>
      </c>
      <c r="J1727" s="1060">
        <v>0</v>
      </c>
      <c r="K1727" s="1060">
        <v>0</v>
      </c>
      <c r="L1727" s="1060">
        <v>0</v>
      </c>
      <c r="M1727" s="1060">
        <v>0</v>
      </c>
      <c r="N1727" s="1061">
        <v>0</v>
      </c>
      <c r="O1727" s="1060">
        <v>0</v>
      </c>
      <c r="P1727" s="1060">
        <v>0</v>
      </c>
      <c r="Q1727" s="1060">
        <v>0</v>
      </c>
      <c r="R1727" s="1060">
        <v>0</v>
      </c>
      <c r="S1727" s="1060">
        <v>0</v>
      </c>
      <c r="T1727" s="1060">
        <v>0</v>
      </c>
      <c r="U1727" s="1060">
        <v>0</v>
      </c>
      <c r="V1727" s="1060">
        <v>0</v>
      </c>
      <c r="W1727" s="1060">
        <v>0</v>
      </c>
      <c r="X1727" s="1060">
        <v>0</v>
      </c>
      <c r="Y1727" s="1061">
        <v>0</v>
      </c>
      <c r="Z1727" s="1060">
        <v>0</v>
      </c>
      <c r="AA1727" s="1060">
        <v>0</v>
      </c>
      <c r="AB1727" s="1062">
        <v>0</v>
      </c>
      <c r="AC1727" s="333"/>
      <c r="AD1727" s="180"/>
      <c r="AE1727" s="61"/>
      <c r="AF1727" s="335"/>
      <c r="AG1727" s="335"/>
      <c r="AH1727" s="335"/>
      <c r="AI1727" s="335"/>
      <c r="AJ1727" s="335"/>
      <c r="AK1727" s="335"/>
      <c r="AL1727" s="335"/>
      <c r="AM1727" s="335"/>
      <c r="AN1727" s="335"/>
      <c r="AO1727" s="335"/>
      <c r="AP1727" s="335"/>
      <c r="AQ1727" s="335"/>
      <c r="AR1727" s="335"/>
      <c r="AS1727" s="335"/>
      <c r="AT1727" s="335"/>
      <c r="AU1727" s="335"/>
      <c r="AV1727" s="335"/>
      <c r="AW1727" s="335"/>
      <c r="AX1727" s="335"/>
      <c r="AY1727" s="335"/>
      <c r="AZ1727" s="335"/>
      <c r="BA1727" s="335"/>
      <c r="BB1727" s="335"/>
      <c r="BC1727" s="335"/>
      <c r="BD1727" s="335"/>
      <c r="BE1727" s="328"/>
      <c r="BF1727" s="328"/>
      <c r="BG1727" s="328"/>
      <c r="BH1727" s="328"/>
      <c r="BI1727" s="328"/>
      <c r="BJ1727" s="328"/>
      <c r="BK1727" s="328"/>
      <c r="BL1727" s="328"/>
      <c r="BM1727" s="328"/>
      <c r="BN1727" s="328"/>
      <c r="BO1727" s="328"/>
      <c r="BP1727" s="328"/>
      <c r="BQ1727" s="328"/>
      <c r="BR1727" s="328"/>
      <c r="BS1727" s="328"/>
      <c r="BT1727" s="328"/>
      <c r="BU1727" s="328"/>
      <c r="BV1727" s="328"/>
      <c r="BW1727" s="328"/>
      <c r="BX1727" s="328"/>
      <c r="BY1727" s="165"/>
      <c r="BZ1727" s="165"/>
      <c r="CA1727" s="165"/>
      <c r="CB1727" s="165"/>
      <c r="CC1727" s="165"/>
    </row>
    <row r="1728" spans="1:81" s="1" customFormat="1" ht="10.5" customHeight="1" x14ac:dyDescent="0.2">
      <c r="A1728" s="1579"/>
      <c r="B1728" s="1568"/>
      <c r="C1728" s="1403" t="s">
        <v>127</v>
      </c>
      <c r="D1728" s="134" t="s">
        <v>116</v>
      </c>
      <c r="E1728" s="64">
        <f>ROUND((AG1728-AF1728)*$AE1728,2)</f>
        <v>0</v>
      </c>
      <c r="F1728" s="64">
        <f t="shared" ref="F1728" si="3975">ROUND((AH1728-AG1728)*$AE1728,2)</f>
        <v>0</v>
      </c>
      <c r="G1728" s="64">
        <f t="shared" ref="G1728" si="3976">ROUND((AI1728-AH1728)*$AE1728,2)</f>
        <v>0</v>
      </c>
      <c r="H1728" s="424">
        <f t="shared" ref="H1728" si="3977">ROUND((AJ1728-AI1728)*$AE1728,2)</f>
        <v>0</v>
      </c>
      <c r="I1728" s="64">
        <f t="shared" ref="I1728" si="3978">ROUND((AK1728-AJ1728)*$AE1728,2)</f>
        <v>0</v>
      </c>
      <c r="J1728" s="64">
        <f t="shared" ref="J1728" si="3979">ROUND((AL1728-AK1728)*$AE1728,2)</f>
        <v>0</v>
      </c>
      <c r="K1728" s="64">
        <f t="shared" ref="K1728" si="3980">ROUND((AM1728-AL1728)*$AE1728,2)</f>
        <v>0</v>
      </c>
      <c r="L1728" s="64">
        <f t="shared" ref="L1728" si="3981">ROUND((AN1728-AM1728)*$AE1728,2)</f>
        <v>0</v>
      </c>
      <c r="M1728" s="64">
        <f t="shared" ref="M1728" si="3982">ROUND((AO1728-AN1728)*$AE1728,2)</f>
        <v>0</v>
      </c>
      <c r="N1728" s="424">
        <f t="shared" ref="N1728" si="3983">ROUND((AP1728-AO1728)*$AE1728,2)</f>
        <v>0</v>
      </c>
      <c r="O1728" s="64">
        <f t="shared" ref="O1728" si="3984">ROUND((AQ1728-AP1728)*$AE1728,2)</f>
        <v>0</v>
      </c>
      <c r="P1728" s="64">
        <f t="shared" ref="P1728" si="3985">ROUND((AR1728-AQ1728)*$AE1728,2)</f>
        <v>0</v>
      </c>
      <c r="Q1728" s="64">
        <f t="shared" ref="Q1728" si="3986">ROUND((AS1728-AR1728)*$AE1728,2)</f>
        <v>0</v>
      </c>
      <c r="R1728" s="64">
        <f t="shared" ref="R1728" si="3987">ROUND((AT1728-AS1728)*$AE1728,2)</f>
        <v>0</v>
      </c>
      <c r="S1728" s="64">
        <f t="shared" ref="S1728" si="3988">ROUND((AU1728-AT1728)*$AE1728,2)</f>
        <v>0</v>
      </c>
      <c r="T1728" s="64">
        <f t="shared" ref="T1728" si="3989">ROUND((AV1728-AU1728)*$AE1728,2)</f>
        <v>0</v>
      </c>
      <c r="U1728" s="64">
        <f t="shared" ref="U1728" si="3990">ROUND((AW1728-AV1728)*$AE1728,2)</f>
        <v>0</v>
      </c>
      <c r="V1728" s="64">
        <f t="shared" ref="V1728" si="3991">ROUND((AX1728-AW1728)*$AE1728,2)</f>
        <v>0</v>
      </c>
      <c r="W1728" s="64">
        <f t="shared" ref="W1728" si="3992">ROUND((AY1728-AX1728)*$AE1728,2)</f>
        <v>0</v>
      </c>
      <c r="X1728" s="64">
        <f t="shared" ref="X1728" si="3993">ROUND((AZ1728-AY1728)*$AE1728,2)</f>
        <v>0</v>
      </c>
      <c r="Y1728" s="424">
        <f t="shared" ref="Y1728" si="3994">ROUND((BA1728-AZ1728)*$AE1728,2)</f>
        <v>0</v>
      </c>
      <c r="Z1728" s="64">
        <f t="shared" ref="Z1728" si="3995">ROUND((BB1728-BA1728)*$AE1728,2)</f>
        <v>0</v>
      </c>
      <c r="AA1728" s="64">
        <f t="shared" ref="AA1728" si="3996">ROUND((BC1728-BB1728)*$AE1728,2)</f>
        <v>0</v>
      </c>
      <c r="AB1728" s="65">
        <f t="shared" ref="AB1728" si="3997">ROUND((BD1728-BC1728)*$AE1728,2)</f>
        <v>0</v>
      </c>
      <c r="AC1728" s="50">
        <f>SUM(E1728:AB1728)</f>
        <v>0</v>
      </c>
      <c r="AD1728" s="53">
        <f>SUM(E1729:AB1729)</f>
        <v>0</v>
      </c>
      <c r="AE1728" s="61">
        <v>4.8</v>
      </c>
      <c r="AF1728" s="102">
        <v>3001.2</v>
      </c>
      <c r="AG1728" s="102">
        <v>3001.2</v>
      </c>
      <c r="AH1728" s="102">
        <v>3001.2</v>
      </c>
      <c r="AI1728" s="102">
        <v>3001.2</v>
      </c>
      <c r="AJ1728" s="102">
        <v>3001.2</v>
      </c>
      <c r="AK1728" s="102">
        <v>3001.2</v>
      </c>
      <c r="AL1728" s="102">
        <v>3001.2</v>
      </c>
      <c r="AM1728" s="102">
        <v>3001.2</v>
      </c>
      <c r="AN1728" s="102">
        <v>3001.2</v>
      </c>
      <c r="AO1728" s="102">
        <v>3001.2</v>
      </c>
      <c r="AP1728" s="102">
        <v>3001.2</v>
      </c>
      <c r="AQ1728" s="102">
        <v>3001.2</v>
      </c>
      <c r="AR1728" s="102">
        <v>3001.2</v>
      </c>
      <c r="AS1728" s="102">
        <v>3001.2</v>
      </c>
      <c r="AT1728" s="102">
        <v>3001.2</v>
      </c>
      <c r="AU1728" s="102">
        <v>3001.2</v>
      </c>
      <c r="AV1728" s="102">
        <v>3001.2</v>
      </c>
      <c r="AW1728" s="102">
        <v>3001.2</v>
      </c>
      <c r="AX1728" s="102">
        <v>3001.2</v>
      </c>
      <c r="AY1728" s="102">
        <v>3001.2</v>
      </c>
      <c r="AZ1728" s="102">
        <v>3001.2</v>
      </c>
      <c r="BA1728" s="102">
        <v>3001.2</v>
      </c>
      <c r="BB1728" s="102">
        <v>3001.2</v>
      </c>
      <c r="BC1728" s="102">
        <v>3001.2</v>
      </c>
      <c r="BD1728" s="102">
        <v>3001.2</v>
      </c>
      <c r="BE1728" s="102"/>
      <c r="BF1728" s="328"/>
      <c r="BG1728" s="328"/>
      <c r="BH1728" s="328"/>
      <c r="BI1728" s="328"/>
      <c r="BJ1728" s="328"/>
      <c r="BK1728" s="328"/>
      <c r="BL1728" s="328"/>
      <c r="BM1728" s="328"/>
      <c r="BN1728" s="328"/>
      <c r="BO1728" s="328"/>
      <c r="BP1728" s="328"/>
      <c r="BQ1728" s="328"/>
      <c r="BR1728" s="328"/>
      <c r="BS1728" s="328"/>
      <c r="BT1728" s="328"/>
      <c r="BU1728" s="328"/>
      <c r="BV1728" s="328"/>
      <c r="BW1728" s="328"/>
      <c r="BX1728" s="328"/>
      <c r="BY1728" s="165"/>
      <c r="BZ1728" s="165"/>
      <c r="CA1728" s="165"/>
      <c r="CB1728" s="165"/>
      <c r="CC1728" s="165"/>
    </row>
    <row r="1729" spans="1:81" s="1" customFormat="1" ht="10.5" customHeight="1" x14ac:dyDescent="0.2">
      <c r="A1729" s="1579"/>
      <c r="B1729" s="1568"/>
      <c r="C1729" s="1403"/>
      <c r="D1729" s="134" t="s">
        <v>117</v>
      </c>
      <c r="E1729" s="88" t="s">
        <v>123</v>
      </c>
      <c r="F1729" s="88"/>
      <c r="G1729" s="88"/>
      <c r="H1729" s="352"/>
      <c r="I1729" s="88"/>
      <c r="J1729" s="88"/>
      <c r="K1729" s="88"/>
      <c r="L1729" s="88"/>
      <c r="M1729" s="88"/>
      <c r="N1729" s="352"/>
      <c r="O1729" s="88"/>
      <c r="P1729" s="88"/>
      <c r="Q1729" s="88"/>
      <c r="R1729" s="88"/>
      <c r="S1729" s="88"/>
      <c r="T1729" s="88"/>
      <c r="U1729" s="88"/>
      <c r="V1729" s="88"/>
      <c r="W1729" s="88"/>
      <c r="X1729" s="88"/>
      <c r="Y1729" s="352"/>
      <c r="Z1729" s="88"/>
      <c r="AA1729" s="88"/>
      <c r="AB1729" s="89"/>
      <c r="AC1729" s="50"/>
      <c r="AD1729" s="53"/>
      <c r="AE1729" s="61"/>
      <c r="AF1729" s="335"/>
      <c r="AG1729" s="335"/>
      <c r="AH1729" s="335"/>
      <c r="AI1729" s="335"/>
      <c r="AJ1729" s="335"/>
      <c r="AK1729" s="335"/>
      <c r="AL1729" s="335"/>
      <c r="AM1729" s="335"/>
      <c r="AN1729" s="335"/>
      <c r="AO1729" s="335"/>
      <c r="AP1729" s="335"/>
      <c r="AQ1729" s="335"/>
      <c r="AR1729" s="335"/>
      <c r="AS1729" s="335"/>
      <c r="AT1729" s="335"/>
      <c r="AU1729" s="335"/>
      <c r="AV1729" s="335"/>
      <c r="AW1729" s="335"/>
      <c r="AX1729" s="335"/>
      <c r="AY1729" s="335"/>
      <c r="AZ1729" s="335"/>
      <c r="BA1729" s="335"/>
      <c r="BB1729" s="335"/>
      <c r="BC1729" s="335"/>
      <c r="BD1729" s="335"/>
      <c r="BE1729" s="335"/>
      <c r="BF1729" s="328"/>
      <c r="BG1729" s="328"/>
      <c r="BH1729" s="328"/>
      <c r="BI1729" s="328"/>
      <c r="BJ1729" s="328"/>
      <c r="BK1729" s="328"/>
      <c r="BL1729" s="328"/>
      <c r="BM1729" s="328"/>
      <c r="BN1729" s="328"/>
      <c r="BO1729" s="328"/>
      <c r="BP1729" s="328"/>
      <c r="BQ1729" s="328"/>
      <c r="BR1729" s="328"/>
      <c r="BS1729" s="328"/>
      <c r="BT1729" s="328"/>
      <c r="BU1729" s="328"/>
      <c r="BV1729" s="328"/>
      <c r="BW1729" s="328"/>
      <c r="BX1729" s="328"/>
      <c r="BY1729" s="165"/>
      <c r="BZ1729" s="165"/>
      <c r="CA1729" s="165"/>
      <c r="CB1729" s="165"/>
      <c r="CC1729" s="165"/>
    </row>
    <row r="1730" spans="1:81" s="1" customFormat="1" ht="10.5" customHeight="1" thickBot="1" x14ac:dyDescent="0.25">
      <c r="A1730" s="1580"/>
      <c r="B1730" s="1569"/>
      <c r="C1730" s="274"/>
      <c r="D1730" s="239" t="s">
        <v>41</v>
      </c>
      <c r="E1730" s="144"/>
      <c r="F1730" s="144"/>
      <c r="G1730" s="144"/>
      <c r="H1730" s="390"/>
      <c r="I1730" s="144"/>
      <c r="J1730" s="144"/>
      <c r="K1730" s="144"/>
      <c r="L1730" s="144"/>
      <c r="M1730" s="144"/>
      <c r="N1730" s="390"/>
      <c r="O1730" s="144"/>
      <c r="P1730" s="144"/>
      <c r="Q1730" s="144"/>
      <c r="R1730" s="144"/>
      <c r="S1730" s="144"/>
      <c r="T1730" s="144"/>
      <c r="U1730" s="144"/>
      <c r="V1730" s="144"/>
      <c r="W1730" s="144"/>
      <c r="X1730" s="144"/>
      <c r="Y1730" s="390"/>
      <c r="Z1730" s="144"/>
      <c r="AA1730" s="144"/>
      <c r="AB1730" s="145"/>
      <c r="AC1730" s="50"/>
      <c r="AD1730" s="53"/>
      <c r="AE1730" s="61"/>
      <c r="AF1730" s="335"/>
      <c r="AG1730" s="335"/>
      <c r="AH1730" s="335"/>
      <c r="AI1730" s="335"/>
      <c r="AJ1730" s="335"/>
      <c r="AK1730" s="335"/>
      <c r="AL1730" s="335"/>
      <c r="AM1730" s="335"/>
      <c r="AN1730" s="335"/>
      <c r="AO1730" s="335"/>
      <c r="AP1730" s="335"/>
      <c r="AQ1730" s="335"/>
      <c r="AR1730" s="335"/>
      <c r="AS1730" s="335"/>
      <c r="AT1730" s="335"/>
      <c r="AU1730" s="335"/>
      <c r="AV1730" s="335"/>
      <c r="AW1730" s="335"/>
      <c r="AX1730" s="335"/>
      <c r="AY1730" s="335"/>
      <c r="AZ1730" s="335"/>
      <c r="BA1730" s="335"/>
      <c r="BB1730" s="335"/>
      <c r="BC1730" s="335"/>
      <c r="BD1730" s="335"/>
      <c r="BE1730" s="335"/>
      <c r="BF1730" s="328"/>
      <c r="BG1730" s="328"/>
      <c r="BH1730" s="328"/>
      <c r="BI1730" s="328"/>
      <c r="BJ1730" s="328"/>
      <c r="BK1730" s="328"/>
      <c r="BL1730" s="328"/>
      <c r="BM1730" s="328"/>
      <c r="BN1730" s="328"/>
      <c r="BO1730" s="328"/>
      <c r="BP1730" s="328"/>
      <c r="BQ1730" s="328"/>
      <c r="BR1730" s="328"/>
      <c r="BS1730" s="328"/>
      <c r="BT1730" s="328"/>
      <c r="BU1730" s="328"/>
      <c r="BV1730" s="328"/>
      <c r="BW1730" s="328"/>
      <c r="BX1730" s="328"/>
      <c r="BY1730" s="165"/>
      <c r="BZ1730" s="165"/>
      <c r="CA1730" s="165"/>
      <c r="CB1730" s="165"/>
      <c r="CC1730" s="165"/>
    </row>
    <row r="1731" spans="1:81" s="1" customFormat="1" ht="10.5" customHeight="1" x14ac:dyDescent="0.2">
      <c r="A1731" s="1578" t="s">
        <v>5</v>
      </c>
      <c r="B1731" s="1567" t="s">
        <v>360</v>
      </c>
      <c r="C1731" s="1119"/>
      <c r="D1731" s="1203"/>
      <c r="E1731" s="963" t="s">
        <v>119</v>
      </c>
      <c r="F1731" s="79"/>
      <c r="G1731" s="79"/>
      <c r="H1731" s="389"/>
      <c r="I1731" s="79"/>
      <c r="J1731" s="79"/>
      <c r="K1731" s="79"/>
      <c r="L1731" s="79"/>
      <c r="M1731" s="79"/>
      <c r="N1731" s="389"/>
      <c r="O1731" s="79"/>
      <c r="P1731" s="79"/>
      <c r="Q1731" s="79"/>
      <c r="R1731" s="79"/>
      <c r="S1731" s="79"/>
      <c r="T1731" s="79"/>
      <c r="U1731" s="79"/>
      <c r="V1731" s="79"/>
      <c r="W1731" s="79"/>
      <c r="X1731" s="79"/>
      <c r="Y1731" s="389"/>
      <c r="Z1731" s="79"/>
      <c r="AA1731" s="79"/>
      <c r="AB1731" s="80"/>
      <c r="AC1731" s="50"/>
      <c r="AD1731" s="53"/>
      <c r="AE1731" s="61"/>
      <c r="AF1731" s="102"/>
      <c r="AG1731" s="102"/>
      <c r="AH1731" s="102"/>
      <c r="AI1731" s="102"/>
      <c r="AJ1731" s="102"/>
      <c r="AK1731" s="102"/>
      <c r="AL1731" s="102"/>
      <c r="AM1731" s="102"/>
      <c r="AN1731" s="102"/>
      <c r="AO1731" s="102"/>
      <c r="AP1731" s="102"/>
      <c r="AQ1731" s="102"/>
      <c r="AR1731" s="102"/>
      <c r="AS1731" s="102"/>
      <c r="AT1731" s="102"/>
      <c r="AU1731" s="102"/>
      <c r="AV1731" s="102"/>
      <c r="AW1731" s="102"/>
      <c r="AX1731" s="102"/>
      <c r="AY1731" s="102"/>
      <c r="AZ1731" s="102"/>
      <c r="BA1731" s="102"/>
      <c r="BB1731" s="102"/>
      <c r="BC1731" s="102"/>
      <c r="BD1731" s="102"/>
      <c r="BE1731" s="102"/>
      <c r="BF1731" s="328"/>
      <c r="BG1731" s="328"/>
      <c r="BH1731" s="328"/>
      <c r="BI1731" s="328"/>
      <c r="BJ1731" s="328"/>
      <c r="BK1731" s="328"/>
      <c r="BL1731" s="328"/>
      <c r="BM1731" s="328"/>
      <c r="BN1731" s="328"/>
      <c r="BO1731" s="328"/>
      <c r="BP1731" s="328"/>
      <c r="BQ1731" s="328"/>
      <c r="BR1731" s="328"/>
      <c r="BS1731" s="328"/>
      <c r="BT1731" s="328"/>
      <c r="BU1731" s="328"/>
      <c r="BV1731" s="328"/>
      <c r="BW1731" s="328"/>
      <c r="BX1731" s="328"/>
      <c r="BY1731" s="165"/>
      <c r="BZ1731" s="165"/>
      <c r="CA1731" s="165"/>
      <c r="CB1731" s="165"/>
      <c r="CC1731" s="165"/>
    </row>
    <row r="1732" spans="1:81" s="1" customFormat="1" ht="10.5" customHeight="1" x14ac:dyDescent="0.2">
      <c r="A1732" s="1579"/>
      <c r="B1732" s="1568"/>
      <c r="C1732" s="1403" t="s">
        <v>126</v>
      </c>
      <c r="D1732" s="134" t="s">
        <v>33</v>
      </c>
      <c r="E1732" s="88">
        <v>0</v>
      </c>
      <c r="F1732" s="88">
        <v>0</v>
      </c>
      <c r="G1732" s="88">
        <v>0</v>
      </c>
      <c r="H1732" s="352">
        <v>0</v>
      </c>
      <c r="I1732" s="88">
        <v>0</v>
      </c>
      <c r="J1732" s="88">
        <v>0</v>
      </c>
      <c r="K1732" s="88">
        <v>0</v>
      </c>
      <c r="L1732" s="88">
        <v>0</v>
      </c>
      <c r="M1732" s="88">
        <v>0</v>
      </c>
      <c r="N1732" s="352">
        <v>0</v>
      </c>
      <c r="O1732" s="88">
        <v>0</v>
      </c>
      <c r="P1732" s="88">
        <v>0</v>
      </c>
      <c r="Q1732" s="88">
        <v>0</v>
      </c>
      <c r="R1732" s="88">
        <v>0</v>
      </c>
      <c r="S1732" s="88">
        <v>0</v>
      </c>
      <c r="T1732" s="88">
        <v>0</v>
      </c>
      <c r="U1732" s="88">
        <v>0</v>
      </c>
      <c r="V1732" s="88">
        <v>0</v>
      </c>
      <c r="W1732" s="88">
        <v>0</v>
      </c>
      <c r="X1732" s="88">
        <v>0</v>
      </c>
      <c r="Y1732" s="352">
        <v>0</v>
      </c>
      <c r="Z1732" s="88">
        <v>0</v>
      </c>
      <c r="AA1732" s="88">
        <v>0</v>
      </c>
      <c r="AB1732" s="89">
        <v>0</v>
      </c>
      <c r="AC1732" s="333"/>
      <c r="AD1732" s="180"/>
      <c r="AE1732" s="61"/>
      <c r="AF1732" s="335"/>
      <c r="AG1732" s="335"/>
      <c r="AH1732" s="335"/>
      <c r="AI1732" s="335"/>
      <c r="AJ1732" s="335"/>
      <c r="AK1732" s="335"/>
      <c r="AL1732" s="335"/>
      <c r="AM1732" s="335"/>
      <c r="AN1732" s="335"/>
      <c r="AO1732" s="335"/>
      <c r="AP1732" s="335"/>
      <c r="AQ1732" s="335"/>
      <c r="AR1732" s="335"/>
      <c r="AS1732" s="335"/>
      <c r="AT1732" s="335"/>
      <c r="AU1732" s="335"/>
      <c r="AV1732" s="335"/>
      <c r="AW1732" s="335"/>
      <c r="AX1732" s="335"/>
      <c r="AY1732" s="335"/>
      <c r="AZ1732" s="335"/>
      <c r="BA1732" s="335"/>
      <c r="BB1732" s="335"/>
      <c r="BC1732" s="335"/>
      <c r="BD1732" s="335"/>
      <c r="BE1732" s="335"/>
      <c r="BF1732" s="328"/>
      <c r="BG1732" s="328"/>
      <c r="BH1732" s="328"/>
      <c r="BI1732" s="328"/>
      <c r="BJ1732" s="328"/>
      <c r="BK1732" s="328"/>
      <c r="BL1732" s="328"/>
      <c r="BM1732" s="328"/>
      <c r="BN1732" s="328"/>
      <c r="BO1732" s="328"/>
      <c r="BP1732" s="328"/>
      <c r="BQ1732" s="328"/>
      <c r="BR1732" s="328"/>
      <c r="BS1732" s="328"/>
      <c r="BT1732" s="328"/>
      <c r="BU1732" s="328"/>
      <c r="BV1732" s="328"/>
      <c r="BW1732" s="328"/>
      <c r="BX1732" s="328"/>
      <c r="BY1732" s="165"/>
      <c r="BZ1732" s="165"/>
      <c r="CA1732" s="165"/>
      <c r="CB1732" s="165"/>
      <c r="CC1732" s="165"/>
    </row>
    <row r="1733" spans="1:81" s="1" customFormat="1" ht="10.5" customHeight="1" x14ac:dyDescent="0.2">
      <c r="A1733" s="1579"/>
      <c r="B1733" s="1568"/>
      <c r="C1733" s="1403" t="s">
        <v>557</v>
      </c>
      <c r="D1733" s="134" t="s">
        <v>116</v>
      </c>
      <c r="E1733" s="64">
        <f>AF1733*$AE1733</f>
        <v>0</v>
      </c>
      <c r="F1733" s="64">
        <f t="shared" ref="F1733" si="3998">AG1733*$AE1733</f>
        <v>0</v>
      </c>
      <c r="G1733" s="64">
        <f t="shared" ref="G1733" si="3999">AH1733*$AE1733</f>
        <v>0</v>
      </c>
      <c r="H1733" s="424">
        <f t="shared" ref="H1733" si="4000">AI1733*$AE1733</f>
        <v>0</v>
      </c>
      <c r="I1733" s="64">
        <f t="shared" ref="I1733" si="4001">AJ1733*$AE1733</f>
        <v>0</v>
      </c>
      <c r="J1733" s="64">
        <f t="shared" ref="J1733" si="4002">AK1733*$AE1733</f>
        <v>0</v>
      </c>
      <c r="K1733" s="64">
        <f t="shared" ref="K1733" si="4003">AL1733*$AE1733</f>
        <v>0</v>
      </c>
      <c r="L1733" s="64">
        <f t="shared" ref="L1733" si="4004">AM1733*$AE1733</f>
        <v>0</v>
      </c>
      <c r="M1733" s="64">
        <f t="shared" ref="M1733" si="4005">AN1733*$AE1733</f>
        <v>0</v>
      </c>
      <c r="N1733" s="424">
        <f t="shared" ref="N1733" si="4006">AO1733*$AE1733</f>
        <v>0</v>
      </c>
      <c r="O1733" s="64">
        <f t="shared" ref="O1733" si="4007">AP1733*$AE1733</f>
        <v>0</v>
      </c>
      <c r="P1733" s="64">
        <f t="shared" ref="P1733" si="4008">AQ1733*$AE1733</f>
        <v>0</v>
      </c>
      <c r="Q1733" s="64">
        <f t="shared" ref="Q1733" si="4009">AR1733*$AE1733</f>
        <v>0</v>
      </c>
      <c r="R1733" s="64">
        <f t="shared" ref="R1733" si="4010">AS1733*$AE1733</f>
        <v>0</v>
      </c>
      <c r="S1733" s="64">
        <f t="shared" ref="S1733" si="4011">AT1733*$AE1733</f>
        <v>0</v>
      </c>
      <c r="T1733" s="64">
        <f t="shared" ref="T1733" si="4012">AU1733*$AE1733</f>
        <v>0</v>
      </c>
      <c r="U1733" s="64">
        <f t="shared" ref="U1733" si="4013">AV1733*$AE1733</f>
        <v>0</v>
      </c>
      <c r="V1733" s="64">
        <f t="shared" ref="V1733" si="4014">AW1733*$AE1733</f>
        <v>0</v>
      </c>
      <c r="W1733" s="64">
        <f t="shared" ref="W1733" si="4015">AX1733*$AE1733</f>
        <v>0</v>
      </c>
      <c r="X1733" s="64">
        <f t="shared" ref="X1733" si="4016">AY1733*$AE1733</f>
        <v>0</v>
      </c>
      <c r="Y1733" s="424">
        <f t="shared" ref="Y1733" si="4017">AZ1733*$AE1733</f>
        <v>0</v>
      </c>
      <c r="Z1733" s="64">
        <f t="shared" ref="Z1733" si="4018">BA1733*$AE1733</f>
        <v>0</v>
      </c>
      <c r="AA1733" s="64">
        <f t="shared" ref="AA1733" si="4019">BB1733*$AE1733</f>
        <v>0</v>
      </c>
      <c r="AB1733" s="65">
        <f t="shared" ref="AB1733" si="4020">BC1733*$AE1733</f>
        <v>0</v>
      </c>
      <c r="AC1733" s="50">
        <f>SUM(E1733:AB1733)</f>
        <v>0</v>
      </c>
      <c r="AD1733" s="53">
        <f>SUM(E1734:AB1734)</f>
        <v>0</v>
      </c>
      <c r="AE1733" s="61">
        <v>1.8</v>
      </c>
      <c r="AF1733" s="102">
        <v>0</v>
      </c>
      <c r="AG1733" s="102">
        <v>0</v>
      </c>
      <c r="AH1733" s="102">
        <v>0</v>
      </c>
      <c r="AI1733" s="102">
        <v>0</v>
      </c>
      <c r="AJ1733" s="102">
        <v>0</v>
      </c>
      <c r="AK1733" s="102">
        <v>0</v>
      </c>
      <c r="AL1733" s="102">
        <v>0</v>
      </c>
      <c r="AM1733" s="102">
        <v>0</v>
      </c>
      <c r="AN1733" s="102">
        <v>0</v>
      </c>
      <c r="AO1733" s="102">
        <v>0</v>
      </c>
      <c r="AP1733" s="102">
        <v>0</v>
      </c>
      <c r="AQ1733" s="102">
        <v>0</v>
      </c>
      <c r="AR1733" s="102">
        <v>0</v>
      </c>
      <c r="AS1733" s="102">
        <v>0</v>
      </c>
      <c r="AT1733" s="102">
        <v>0</v>
      </c>
      <c r="AU1733" s="102">
        <v>0</v>
      </c>
      <c r="AV1733" s="102">
        <v>0</v>
      </c>
      <c r="AW1733" s="102">
        <v>0</v>
      </c>
      <c r="AX1733" s="102">
        <v>0</v>
      </c>
      <c r="AY1733" s="102">
        <v>0</v>
      </c>
      <c r="AZ1733" s="102">
        <v>0</v>
      </c>
      <c r="BA1733" s="102">
        <v>0</v>
      </c>
      <c r="BB1733" s="102">
        <v>0</v>
      </c>
      <c r="BC1733" s="102">
        <v>0</v>
      </c>
      <c r="BD1733" s="102">
        <v>31.15</v>
      </c>
      <c r="BE1733" s="102"/>
      <c r="BF1733" s="328"/>
      <c r="BG1733" s="328"/>
      <c r="BH1733" s="328"/>
      <c r="BI1733" s="328"/>
      <c r="BJ1733" s="328"/>
      <c r="BK1733" s="328"/>
      <c r="BL1733" s="328"/>
      <c r="BM1733" s="328"/>
      <c r="BN1733" s="328"/>
      <c r="BO1733" s="328"/>
      <c r="BP1733" s="328"/>
      <c r="BQ1733" s="328"/>
      <c r="BR1733" s="328"/>
      <c r="BS1733" s="328"/>
      <c r="BT1733" s="328"/>
      <c r="BU1733" s="328"/>
      <c r="BV1733" s="328"/>
      <c r="BW1733" s="328"/>
      <c r="BX1733" s="328"/>
      <c r="BY1733" s="165"/>
      <c r="BZ1733" s="165"/>
      <c r="CA1733" s="165"/>
      <c r="CB1733" s="165"/>
      <c r="CC1733" s="165"/>
    </row>
    <row r="1734" spans="1:81" s="1" customFormat="1" ht="10.5" customHeight="1" x14ac:dyDescent="0.2">
      <c r="A1734" s="1579"/>
      <c r="B1734" s="1568"/>
      <c r="C1734" s="1403" t="s">
        <v>557</v>
      </c>
      <c r="D1734" s="134" t="s">
        <v>117</v>
      </c>
      <c r="E1734" s="64">
        <f>AF1734*$AE1733</f>
        <v>0</v>
      </c>
      <c r="F1734" s="51">
        <f t="shared" ref="F1734" si="4021">AG1734*$AE1733</f>
        <v>0</v>
      </c>
      <c r="G1734" s="51">
        <f t="shared" ref="G1734" si="4022">AH1734*$AE1733</f>
        <v>0</v>
      </c>
      <c r="H1734" s="334">
        <f t="shared" ref="H1734" si="4023">AI1734*$AE1733</f>
        <v>0</v>
      </c>
      <c r="I1734" s="51">
        <f t="shared" ref="I1734" si="4024">AJ1734*$AE1733</f>
        <v>0</v>
      </c>
      <c r="J1734" s="51">
        <f t="shared" ref="J1734" si="4025">AK1734*$AE1733</f>
        <v>0</v>
      </c>
      <c r="K1734" s="51">
        <f t="shared" ref="K1734" si="4026">AL1734*$AE1733</f>
        <v>0</v>
      </c>
      <c r="L1734" s="51">
        <f t="shared" ref="L1734" si="4027">AM1734*$AE1733</f>
        <v>0</v>
      </c>
      <c r="M1734" s="51">
        <f t="shared" ref="M1734" si="4028">AN1734*$AE1733</f>
        <v>0</v>
      </c>
      <c r="N1734" s="334">
        <f t="shared" ref="N1734" si="4029">AO1734*$AE1733</f>
        <v>0</v>
      </c>
      <c r="O1734" s="51">
        <f t="shared" ref="O1734" si="4030">AP1734*$AE1733</f>
        <v>0</v>
      </c>
      <c r="P1734" s="51">
        <f t="shared" ref="P1734" si="4031">AQ1734*$AE1733</f>
        <v>0</v>
      </c>
      <c r="Q1734" s="51">
        <f t="shared" ref="Q1734" si="4032">AR1734*$AE1733</f>
        <v>0</v>
      </c>
      <c r="R1734" s="51">
        <f t="shared" ref="R1734" si="4033">AS1734*$AE1733</f>
        <v>0</v>
      </c>
      <c r="S1734" s="51">
        <f t="shared" ref="S1734" si="4034">AT1734*$AE1733</f>
        <v>0</v>
      </c>
      <c r="T1734" s="51">
        <f t="shared" ref="T1734" si="4035">AU1734*$AE1733</f>
        <v>0</v>
      </c>
      <c r="U1734" s="51">
        <f t="shared" ref="U1734" si="4036">AV1734*$AE1733</f>
        <v>0</v>
      </c>
      <c r="V1734" s="51">
        <f t="shared" ref="V1734" si="4037">AW1734*$AE1733</f>
        <v>0</v>
      </c>
      <c r="W1734" s="51">
        <f t="shared" ref="W1734" si="4038">AX1734*$AE1733</f>
        <v>0</v>
      </c>
      <c r="X1734" s="51">
        <f t="shared" ref="X1734" si="4039">AY1734*$AE1733</f>
        <v>0</v>
      </c>
      <c r="Y1734" s="334">
        <f t="shared" ref="Y1734" si="4040">AZ1734*$AE1733</f>
        <v>0</v>
      </c>
      <c r="Z1734" s="51">
        <f t="shared" ref="Z1734" si="4041">BA1734*$AE1733</f>
        <v>0</v>
      </c>
      <c r="AA1734" s="51">
        <f t="shared" ref="AA1734" si="4042">BB1734*$AE1733</f>
        <v>0</v>
      </c>
      <c r="AB1734" s="52">
        <f t="shared" ref="AB1734" si="4043">BC1734*$AE1733</f>
        <v>0</v>
      </c>
      <c r="AC1734" s="50"/>
      <c r="AD1734" s="53"/>
      <c r="AE1734" s="61"/>
      <c r="AF1734" s="335">
        <v>0</v>
      </c>
      <c r="AG1734" s="335">
        <v>0</v>
      </c>
      <c r="AH1734" s="335">
        <v>0</v>
      </c>
      <c r="AI1734" s="335">
        <v>0</v>
      </c>
      <c r="AJ1734" s="335">
        <v>0</v>
      </c>
      <c r="AK1734" s="335">
        <v>0</v>
      </c>
      <c r="AL1734" s="335">
        <v>0</v>
      </c>
      <c r="AM1734" s="335">
        <v>0</v>
      </c>
      <c r="AN1734" s="335">
        <v>0</v>
      </c>
      <c r="AO1734" s="335">
        <v>0</v>
      </c>
      <c r="AP1734" s="335">
        <v>0</v>
      </c>
      <c r="AQ1734" s="335">
        <v>0</v>
      </c>
      <c r="AR1734" s="335">
        <v>0</v>
      </c>
      <c r="AS1734" s="335">
        <v>0</v>
      </c>
      <c r="AT1734" s="335">
        <v>0</v>
      </c>
      <c r="AU1734" s="335">
        <v>0</v>
      </c>
      <c r="AV1734" s="335">
        <v>0</v>
      </c>
      <c r="AW1734" s="335">
        <v>0</v>
      </c>
      <c r="AX1734" s="335">
        <v>0</v>
      </c>
      <c r="AY1734" s="335">
        <v>0</v>
      </c>
      <c r="AZ1734" s="335">
        <v>0</v>
      </c>
      <c r="BA1734" s="335">
        <v>0</v>
      </c>
      <c r="BB1734" s="335">
        <v>0</v>
      </c>
      <c r="BC1734" s="102">
        <v>0</v>
      </c>
      <c r="BD1734" s="335">
        <v>33.4</v>
      </c>
      <c r="BE1734" s="335"/>
      <c r="BF1734" s="328"/>
      <c r="BG1734" s="328"/>
      <c r="BH1734" s="328"/>
      <c r="BI1734" s="328"/>
      <c r="BJ1734" s="328"/>
      <c r="BK1734" s="328"/>
      <c r="BL1734" s="328"/>
      <c r="BM1734" s="328"/>
      <c r="BN1734" s="328"/>
      <c r="BO1734" s="328"/>
      <c r="BP1734" s="328"/>
      <c r="BQ1734" s="328"/>
      <c r="BR1734" s="328"/>
      <c r="BS1734" s="328"/>
      <c r="BT1734" s="328"/>
      <c r="BU1734" s="328"/>
      <c r="BV1734" s="328"/>
      <c r="BW1734" s="328"/>
      <c r="BX1734" s="328"/>
      <c r="BY1734" s="165"/>
      <c r="BZ1734" s="165"/>
      <c r="CA1734" s="165"/>
      <c r="CB1734" s="165"/>
      <c r="CC1734" s="165"/>
    </row>
    <row r="1735" spans="1:81" s="1" customFormat="1" ht="10.5" customHeight="1" thickBot="1" x14ac:dyDescent="0.25">
      <c r="A1735" s="1580"/>
      <c r="B1735" s="1569"/>
      <c r="C1735" s="274"/>
      <c r="D1735" s="239" t="s">
        <v>41</v>
      </c>
      <c r="E1735" s="55" t="e">
        <f>E1734/E1733</f>
        <v>#DIV/0!</v>
      </c>
      <c r="F1735" s="55" t="e">
        <f t="shared" ref="F1735:AB1735" si="4044">F1734/F1733</f>
        <v>#DIV/0!</v>
      </c>
      <c r="G1735" s="55" t="e">
        <f t="shared" si="4044"/>
        <v>#DIV/0!</v>
      </c>
      <c r="H1735" s="368" t="e">
        <f t="shared" si="4044"/>
        <v>#DIV/0!</v>
      </c>
      <c r="I1735" s="55" t="e">
        <f t="shared" si="4044"/>
        <v>#DIV/0!</v>
      </c>
      <c r="J1735" s="55" t="e">
        <f t="shared" si="4044"/>
        <v>#DIV/0!</v>
      </c>
      <c r="K1735" s="55" t="e">
        <f t="shared" si="4044"/>
        <v>#DIV/0!</v>
      </c>
      <c r="L1735" s="55" t="e">
        <f t="shared" si="4044"/>
        <v>#DIV/0!</v>
      </c>
      <c r="M1735" s="55" t="e">
        <f t="shared" si="4044"/>
        <v>#DIV/0!</v>
      </c>
      <c r="N1735" s="368" t="e">
        <f t="shared" si="4044"/>
        <v>#DIV/0!</v>
      </c>
      <c r="O1735" s="55" t="e">
        <f t="shared" si="4044"/>
        <v>#DIV/0!</v>
      </c>
      <c r="P1735" s="55" t="e">
        <f t="shared" si="4044"/>
        <v>#DIV/0!</v>
      </c>
      <c r="Q1735" s="55" t="e">
        <f t="shared" si="4044"/>
        <v>#DIV/0!</v>
      </c>
      <c r="R1735" s="55" t="e">
        <f t="shared" si="4044"/>
        <v>#DIV/0!</v>
      </c>
      <c r="S1735" s="55" t="e">
        <f t="shared" si="4044"/>
        <v>#DIV/0!</v>
      </c>
      <c r="T1735" s="55" t="e">
        <f t="shared" si="4044"/>
        <v>#DIV/0!</v>
      </c>
      <c r="U1735" s="55" t="e">
        <f t="shared" si="4044"/>
        <v>#DIV/0!</v>
      </c>
      <c r="V1735" s="55" t="e">
        <f t="shared" si="4044"/>
        <v>#DIV/0!</v>
      </c>
      <c r="W1735" s="55" t="e">
        <f t="shared" si="4044"/>
        <v>#DIV/0!</v>
      </c>
      <c r="X1735" s="55" t="e">
        <f t="shared" si="4044"/>
        <v>#DIV/0!</v>
      </c>
      <c r="Y1735" s="368" t="e">
        <f t="shared" si="4044"/>
        <v>#DIV/0!</v>
      </c>
      <c r="Z1735" s="55" t="e">
        <f t="shared" si="4044"/>
        <v>#DIV/0!</v>
      </c>
      <c r="AA1735" s="55" t="e">
        <f t="shared" si="4044"/>
        <v>#DIV/0!</v>
      </c>
      <c r="AB1735" s="56" t="e">
        <f t="shared" si="4044"/>
        <v>#DIV/0!</v>
      </c>
      <c r="AC1735" s="50"/>
      <c r="AD1735" s="53"/>
      <c r="AE1735" s="61"/>
      <c r="AF1735" s="335"/>
      <c r="AG1735" s="335"/>
      <c r="AH1735" s="335"/>
      <c r="AI1735" s="335"/>
      <c r="AJ1735" s="335"/>
      <c r="AK1735" s="335"/>
      <c r="AL1735" s="335"/>
      <c r="AM1735" s="335"/>
      <c r="AN1735" s="335"/>
      <c r="AO1735" s="335"/>
      <c r="AP1735" s="335"/>
      <c r="AQ1735" s="335"/>
      <c r="AR1735" s="335"/>
      <c r="AS1735" s="335"/>
      <c r="AT1735" s="335"/>
      <c r="AU1735" s="335"/>
      <c r="AV1735" s="335"/>
      <c r="AW1735" s="335"/>
      <c r="AX1735" s="335"/>
      <c r="AY1735" s="335"/>
      <c r="AZ1735" s="335"/>
      <c r="BA1735" s="335"/>
      <c r="BB1735" s="335"/>
      <c r="BC1735" s="335"/>
      <c r="BD1735" s="335"/>
      <c r="BE1735" s="335"/>
      <c r="BF1735" s="328"/>
      <c r="BG1735" s="328"/>
      <c r="BH1735" s="328"/>
      <c r="BI1735" s="328"/>
      <c r="BJ1735" s="328"/>
      <c r="BK1735" s="328"/>
      <c r="BL1735" s="328"/>
      <c r="BM1735" s="328"/>
      <c r="BN1735" s="328"/>
      <c r="BO1735" s="328"/>
      <c r="BP1735" s="328"/>
      <c r="BQ1735" s="328"/>
      <c r="BR1735" s="328"/>
      <c r="BS1735" s="328"/>
      <c r="BT1735" s="328"/>
      <c r="BU1735" s="328"/>
      <c r="BV1735" s="328"/>
      <c r="BW1735" s="328"/>
      <c r="BX1735" s="328"/>
      <c r="BY1735" s="165"/>
      <c r="BZ1735" s="165"/>
      <c r="CA1735" s="165"/>
      <c r="CB1735" s="165"/>
      <c r="CC1735" s="165"/>
    </row>
    <row r="1736" spans="1:81" s="1" customFormat="1" ht="10.5" customHeight="1" x14ac:dyDescent="0.2">
      <c r="A1736" s="1578" t="s">
        <v>95</v>
      </c>
      <c r="B1736" s="1567" t="s">
        <v>368</v>
      </c>
      <c r="C1736" s="1119"/>
      <c r="D1736" s="1203"/>
      <c r="E1736" s="963" t="s">
        <v>119</v>
      </c>
      <c r="F1736" s="79"/>
      <c r="G1736" s="79"/>
      <c r="H1736" s="389"/>
      <c r="I1736" s="79"/>
      <c r="J1736" s="79"/>
      <c r="K1736" s="79"/>
      <c r="L1736" s="79"/>
      <c r="M1736" s="79"/>
      <c r="N1736" s="389"/>
      <c r="O1736" s="79"/>
      <c r="P1736" s="79"/>
      <c r="Q1736" s="79"/>
      <c r="R1736" s="79"/>
      <c r="S1736" s="79"/>
      <c r="T1736" s="79"/>
      <c r="U1736" s="79"/>
      <c r="V1736" s="79"/>
      <c r="W1736" s="79"/>
      <c r="X1736" s="79"/>
      <c r="Y1736" s="389"/>
      <c r="Z1736" s="79"/>
      <c r="AA1736" s="79"/>
      <c r="AB1736" s="80"/>
      <c r="AC1736" s="50"/>
      <c r="AD1736" s="53"/>
      <c r="AE1736" s="61"/>
      <c r="AF1736" s="335"/>
      <c r="AG1736" s="335"/>
      <c r="AH1736" s="335"/>
      <c r="AI1736" s="335"/>
      <c r="AJ1736" s="335"/>
      <c r="AK1736" s="335"/>
      <c r="AL1736" s="335"/>
      <c r="AM1736" s="335"/>
      <c r="AN1736" s="335"/>
      <c r="AO1736" s="335"/>
      <c r="AP1736" s="335"/>
      <c r="AQ1736" s="335"/>
      <c r="AR1736" s="335"/>
      <c r="AS1736" s="335"/>
      <c r="AT1736" s="335"/>
      <c r="AU1736" s="335"/>
      <c r="AV1736" s="335"/>
      <c r="AW1736" s="335"/>
      <c r="AX1736" s="335"/>
      <c r="AY1736" s="335"/>
      <c r="AZ1736" s="335"/>
      <c r="BA1736" s="335"/>
      <c r="BB1736" s="335"/>
      <c r="BC1736" s="335"/>
      <c r="BD1736" s="335"/>
      <c r="BE1736" s="335"/>
      <c r="BF1736" s="328"/>
      <c r="BG1736" s="328"/>
      <c r="BH1736" s="328"/>
      <c r="BI1736" s="328"/>
      <c r="BJ1736" s="328"/>
      <c r="BK1736" s="328"/>
      <c r="BL1736" s="328"/>
      <c r="BM1736" s="328"/>
      <c r="BN1736" s="328"/>
      <c r="BO1736" s="328"/>
      <c r="BP1736" s="328"/>
      <c r="BQ1736" s="328"/>
      <c r="BR1736" s="328"/>
      <c r="BS1736" s="328"/>
      <c r="BT1736" s="328"/>
      <c r="BU1736" s="328"/>
      <c r="BV1736" s="328"/>
      <c r="BW1736" s="328"/>
      <c r="BX1736" s="328"/>
      <c r="BY1736" s="165"/>
      <c r="BZ1736" s="165"/>
      <c r="CA1736" s="165"/>
      <c r="CB1736" s="165"/>
      <c r="CC1736" s="165"/>
    </row>
    <row r="1737" spans="1:81" s="1" customFormat="1" ht="10.5" customHeight="1" x14ac:dyDescent="0.2">
      <c r="A1737" s="1579"/>
      <c r="B1737" s="1568"/>
      <c r="C1737" s="1403" t="s">
        <v>126</v>
      </c>
      <c r="D1737" s="134" t="s">
        <v>33</v>
      </c>
      <c r="E1737" s="88">
        <v>0</v>
      </c>
      <c r="F1737" s="88">
        <v>0</v>
      </c>
      <c r="G1737" s="88">
        <v>0</v>
      </c>
      <c r="H1737" s="352">
        <v>0</v>
      </c>
      <c r="I1737" s="88">
        <v>0</v>
      </c>
      <c r="J1737" s="88">
        <v>0</v>
      </c>
      <c r="K1737" s="88">
        <v>0</v>
      </c>
      <c r="L1737" s="88">
        <v>0</v>
      </c>
      <c r="M1737" s="88">
        <v>0</v>
      </c>
      <c r="N1737" s="352">
        <v>0</v>
      </c>
      <c r="O1737" s="88">
        <v>0</v>
      </c>
      <c r="P1737" s="88">
        <v>0</v>
      </c>
      <c r="Q1737" s="88">
        <v>0</v>
      </c>
      <c r="R1737" s="88">
        <v>0</v>
      </c>
      <c r="S1737" s="88">
        <v>0</v>
      </c>
      <c r="T1737" s="88">
        <v>0</v>
      </c>
      <c r="U1737" s="88">
        <v>0</v>
      </c>
      <c r="V1737" s="88">
        <v>0</v>
      </c>
      <c r="W1737" s="88">
        <v>0</v>
      </c>
      <c r="X1737" s="88">
        <v>0</v>
      </c>
      <c r="Y1737" s="352">
        <v>0</v>
      </c>
      <c r="Z1737" s="88">
        <v>0</v>
      </c>
      <c r="AA1737" s="88">
        <v>0</v>
      </c>
      <c r="AB1737" s="89">
        <v>0</v>
      </c>
      <c r="AC1737" s="333"/>
      <c r="AD1737" s="180"/>
      <c r="AE1737" s="61"/>
      <c r="AF1737" s="335"/>
      <c r="AG1737" s="335"/>
      <c r="AH1737" s="335"/>
      <c r="AI1737" s="335"/>
      <c r="AJ1737" s="335"/>
      <c r="AK1737" s="335"/>
      <c r="AL1737" s="335"/>
      <c r="AM1737" s="335"/>
      <c r="AN1737" s="335"/>
      <c r="AO1737" s="335"/>
      <c r="AP1737" s="335"/>
      <c r="AQ1737" s="335"/>
      <c r="AR1737" s="335"/>
      <c r="AS1737" s="335"/>
      <c r="AT1737" s="335"/>
      <c r="AU1737" s="335"/>
      <c r="AV1737" s="335"/>
      <c r="AW1737" s="335"/>
      <c r="AX1737" s="335"/>
      <c r="AY1737" s="335"/>
      <c r="AZ1737" s="335"/>
      <c r="BA1737" s="335"/>
      <c r="BB1737" s="335"/>
      <c r="BC1737" s="335"/>
      <c r="BD1737" s="335"/>
      <c r="BE1737" s="335"/>
      <c r="BF1737" s="328"/>
      <c r="BG1737" s="328"/>
      <c r="BH1737" s="328"/>
      <c r="BI1737" s="328"/>
      <c r="BJ1737" s="328"/>
      <c r="BK1737" s="328"/>
      <c r="BL1737" s="328"/>
      <c r="BM1737" s="328"/>
      <c r="BN1737" s="328"/>
      <c r="BO1737" s="328"/>
      <c r="BP1737" s="328"/>
      <c r="BQ1737" s="328"/>
      <c r="BR1737" s="328"/>
      <c r="BS1737" s="328"/>
      <c r="BT1737" s="328"/>
      <c r="BU1737" s="328"/>
      <c r="BV1737" s="328"/>
      <c r="BW1737" s="328"/>
      <c r="BX1737" s="328"/>
      <c r="BY1737" s="165"/>
      <c r="BZ1737" s="165"/>
      <c r="CA1737" s="165"/>
      <c r="CB1737" s="165"/>
      <c r="CC1737" s="165"/>
    </row>
    <row r="1738" spans="1:81" s="1" customFormat="1" ht="10.5" customHeight="1" x14ac:dyDescent="0.2">
      <c r="A1738" s="1579"/>
      <c r="B1738" s="1568"/>
      <c r="C1738" s="1403" t="s">
        <v>557</v>
      </c>
      <c r="D1738" s="134" t="s">
        <v>116</v>
      </c>
      <c r="E1738" s="64">
        <f>AF1738*$AE1738</f>
        <v>0</v>
      </c>
      <c r="F1738" s="64">
        <f t="shared" ref="F1738" si="4045">AG1738*$AE1738</f>
        <v>0</v>
      </c>
      <c r="G1738" s="64">
        <f t="shared" ref="G1738" si="4046">AH1738*$AE1738</f>
        <v>0</v>
      </c>
      <c r="H1738" s="424">
        <f t="shared" ref="H1738" si="4047">AI1738*$AE1738</f>
        <v>0</v>
      </c>
      <c r="I1738" s="64">
        <f t="shared" ref="I1738" si="4048">AJ1738*$AE1738</f>
        <v>0</v>
      </c>
      <c r="J1738" s="64">
        <f t="shared" ref="J1738" si="4049">AK1738*$AE1738</f>
        <v>0</v>
      </c>
      <c r="K1738" s="64">
        <f t="shared" ref="K1738" si="4050">AL1738*$AE1738</f>
        <v>0</v>
      </c>
      <c r="L1738" s="64">
        <f t="shared" ref="L1738" si="4051">AM1738*$AE1738</f>
        <v>0</v>
      </c>
      <c r="M1738" s="64">
        <f t="shared" ref="M1738" si="4052">AN1738*$AE1738</f>
        <v>0</v>
      </c>
      <c r="N1738" s="424">
        <f t="shared" ref="N1738" si="4053">AO1738*$AE1738</f>
        <v>0</v>
      </c>
      <c r="O1738" s="64">
        <f t="shared" ref="O1738" si="4054">AP1738*$AE1738</f>
        <v>0</v>
      </c>
      <c r="P1738" s="64">
        <f t="shared" ref="P1738" si="4055">AQ1738*$AE1738</f>
        <v>0</v>
      </c>
      <c r="Q1738" s="64">
        <f t="shared" ref="Q1738" si="4056">AR1738*$AE1738</f>
        <v>0</v>
      </c>
      <c r="R1738" s="64">
        <f t="shared" ref="R1738" si="4057">AS1738*$AE1738</f>
        <v>0</v>
      </c>
      <c r="S1738" s="64">
        <f t="shared" ref="S1738" si="4058">AT1738*$AE1738</f>
        <v>0</v>
      </c>
      <c r="T1738" s="64">
        <f t="shared" ref="T1738" si="4059">AU1738*$AE1738</f>
        <v>0</v>
      </c>
      <c r="U1738" s="64">
        <f t="shared" ref="U1738" si="4060">AV1738*$AE1738</f>
        <v>0</v>
      </c>
      <c r="V1738" s="64">
        <f t="shared" ref="V1738" si="4061">AW1738*$AE1738</f>
        <v>0</v>
      </c>
      <c r="W1738" s="64">
        <f t="shared" ref="W1738" si="4062">AX1738*$AE1738</f>
        <v>0</v>
      </c>
      <c r="X1738" s="64">
        <f t="shared" ref="X1738" si="4063">AY1738*$AE1738</f>
        <v>0</v>
      </c>
      <c r="Y1738" s="424">
        <f t="shared" ref="Y1738" si="4064">AZ1738*$AE1738</f>
        <v>0</v>
      </c>
      <c r="Z1738" s="64">
        <f t="shared" ref="Z1738" si="4065">BA1738*$AE1738</f>
        <v>0</v>
      </c>
      <c r="AA1738" s="64">
        <f t="shared" ref="AA1738" si="4066">BB1738*$AE1738</f>
        <v>0</v>
      </c>
      <c r="AB1738" s="65">
        <f t="shared" ref="AB1738" si="4067">BC1738*$AE1738</f>
        <v>0</v>
      </c>
      <c r="AC1738" s="50">
        <f>SUM(E1738:AB1738)</f>
        <v>0</v>
      </c>
      <c r="AD1738" s="53">
        <f>SUM(E1739:AB1739)</f>
        <v>0</v>
      </c>
      <c r="AE1738" s="61">
        <v>1.8</v>
      </c>
      <c r="AF1738" s="102">
        <v>0</v>
      </c>
      <c r="AG1738" s="102">
        <v>0</v>
      </c>
      <c r="AH1738" s="102">
        <v>0</v>
      </c>
      <c r="AI1738" s="102">
        <v>0</v>
      </c>
      <c r="AJ1738" s="102">
        <v>0</v>
      </c>
      <c r="AK1738" s="102">
        <v>0</v>
      </c>
      <c r="AL1738" s="102">
        <v>0</v>
      </c>
      <c r="AM1738" s="102">
        <v>0</v>
      </c>
      <c r="AN1738" s="102">
        <v>0</v>
      </c>
      <c r="AO1738" s="102">
        <v>0</v>
      </c>
      <c r="AP1738" s="102">
        <v>0</v>
      </c>
      <c r="AQ1738" s="102">
        <v>0</v>
      </c>
      <c r="AR1738" s="102">
        <v>0</v>
      </c>
      <c r="AS1738" s="102">
        <v>0</v>
      </c>
      <c r="AT1738" s="102">
        <v>0</v>
      </c>
      <c r="AU1738" s="102">
        <v>0</v>
      </c>
      <c r="AV1738" s="102">
        <v>0</v>
      </c>
      <c r="AW1738" s="102">
        <v>0</v>
      </c>
      <c r="AX1738" s="102">
        <v>0</v>
      </c>
      <c r="AY1738" s="102">
        <v>0</v>
      </c>
      <c r="AZ1738" s="102">
        <v>0</v>
      </c>
      <c r="BA1738" s="102">
        <v>0</v>
      </c>
      <c r="BB1738" s="102">
        <v>0</v>
      </c>
      <c r="BC1738" s="102">
        <v>0</v>
      </c>
      <c r="BD1738" s="102">
        <v>0</v>
      </c>
      <c r="BE1738" s="102"/>
      <c r="BF1738" s="328"/>
      <c r="BG1738" s="328"/>
      <c r="BH1738" s="328"/>
      <c r="BI1738" s="328"/>
      <c r="BJ1738" s="328"/>
      <c r="BK1738" s="328"/>
      <c r="BL1738" s="328"/>
      <c r="BM1738" s="328"/>
      <c r="BN1738" s="328"/>
      <c r="BO1738" s="328"/>
      <c r="BP1738" s="328"/>
      <c r="BQ1738" s="328"/>
      <c r="BR1738" s="328"/>
      <c r="BS1738" s="328"/>
      <c r="BT1738" s="328"/>
      <c r="BU1738" s="328"/>
      <c r="BV1738" s="328"/>
      <c r="BW1738" s="328"/>
      <c r="BX1738" s="328"/>
      <c r="BY1738" s="165"/>
      <c r="BZ1738" s="165"/>
      <c r="CA1738" s="165"/>
      <c r="CB1738" s="165"/>
      <c r="CC1738" s="165"/>
    </row>
    <row r="1739" spans="1:81" s="1" customFormat="1" ht="10.5" customHeight="1" x14ac:dyDescent="0.2">
      <c r="A1739" s="1579"/>
      <c r="B1739" s="1568"/>
      <c r="C1739" s="1403" t="s">
        <v>557</v>
      </c>
      <c r="D1739" s="134" t="s">
        <v>117</v>
      </c>
      <c r="E1739" s="64">
        <f>AF1739*$AE1738</f>
        <v>0</v>
      </c>
      <c r="F1739" s="51">
        <f t="shared" ref="F1739" si="4068">AG1739*$AE1738</f>
        <v>0</v>
      </c>
      <c r="G1739" s="51">
        <f t="shared" ref="G1739" si="4069">AH1739*$AE1738</f>
        <v>0</v>
      </c>
      <c r="H1739" s="334">
        <f t="shared" ref="H1739" si="4070">AI1739*$AE1738</f>
        <v>0</v>
      </c>
      <c r="I1739" s="51">
        <f t="shared" ref="I1739" si="4071">AJ1739*$AE1738</f>
        <v>0</v>
      </c>
      <c r="J1739" s="51">
        <f t="shared" ref="J1739" si="4072">AK1739*$AE1738</f>
        <v>0</v>
      </c>
      <c r="K1739" s="51">
        <f t="shared" ref="K1739" si="4073">AL1739*$AE1738</f>
        <v>0</v>
      </c>
      <c r="L1739" s="51">
        <f t="shared" ref="L1739" si="4074">AM1739*$AE1738</f>
        <v>0</v>
      </c>
      <c r="M1739" s="51">
        <f t="shared" ref="M1739" si="4075">AN1739*$AE1738</f>
        <v>0</v>
      </c>
      <c r="N1739" s="334">
        <f t="shared" ref="N1739" si="4076">AO1739*$AE1738</f>
        <v>0</v>
      </c>
      <c r="O1739" s="51">
        <f t="shared" ref="O1739" si="4077">AP1739*$AE1738</f>
        <v>0</v>
      </c>
      <c r="P1739" s="51">
        <f t="shared" ref="P1739" si="4078">AQ1739*$AE1738</f>
        <v>0</v>
      </c>
      <c r="Q1739" s="51">
        <f t="shared" ref="Q1739" si="4079">AR1739*$AE1738</f>
        <v>0</v>
      </c>
      <c r="R1739" s="51">
        <f t="shared" ref="R1739" si="4080">AS1739*$AE1738</f>
        <v>0</v>
      </c>
      <c r="S1739" s="51">
        <f t="shared" ref="S1739" si="4081">AT1739*$AE1738</f>
        <v>0</v>
      </c>
      <c r="T1739" s="51">
        <f t="shared" ref="T1739" si="4082">AU1739*$AE1738</f>
        <v>0</v>
      </c>
      <c r="U1739" s="51">
        <f t="shared" ref="U1739" si="4083">AV1739*$AE1738</f>
        <v>0</v>
      </c>
      <c r="V1739" s="51">
        <f t="shared" ref="V1739" si="4084">AW1739*$AE1738</f>
        <v>0</v>
      </c>
      <c r="W1739" s="51">
        <f t="shared" ref="W1739" si="4085">AX1739*$AE1738</f>
        <v>0</v>
      </c>
      <c r="X1739" s="51">
        <f t="shared" ref="X1739" si="4086">AY1739*$AE1738</f>
        <v>0</v>
      </c>
      <c r="Y1739" s="334">
        <f t="shared" ref="Y1739" si="4087">AZ1739*$AE1738</f>
        <v>0</v>
      </c>
      <c r="Z1739" s="51">
        <f t="shared" ref="Z1739" si="4088">BA1739*$AE1738</f>
        <v>0</v>
      </c>
      <c r="AA1739" s="51">
        <f t="shared" ref="AA1739" si="4089">BB1739*$AE1738</f>
        <v>0</v>
      </c>
      <c r="AB1739" s="52">
        <f t="shared" ref="AB1739" si="4090">BC1739*$AE1738</f>
        <v>0</v>
      </c>
      <c r="AC1739" s="50"/>
      <c r="AD1739" s="53"/>
      <c r="AE1739" s="61"/>
      <c r="AF1739" s="102">
        <v>0</v>
      </c>
      <c r="AG1739" s="102">
        <v>0</v>
      </c>
      <c r="AH1739" s="102">
        <v>0</v>
      </c>
      <c r="AI1739" s="102">
        <v>0</v>
      </c>
      <c r="AJ1739" s="102">
        <v>0</v>
      </c>
      <c r="AK1739" s="102">
        <v>0</v>
      </c>
      <c r="AL1739" s="102">
        <v>0</v>
      </c>
      <c r="AM1739" s="102">
        <v>0</v>
      </c>
      <c r="AN1739" s="102">
        <v>0</v>
      </c>
      <c r="AO1739" s="102">
        <v>0</v>
      </c>
      <c r="AP1739" s="102">
        <v>0</v>
      </c>
      <c r="AQ1739" s="102">
        <v>0</v>
      </c>
      <c r="AR1739" s="102">
        <v>0</v>
      </c>
      <c r="AS1739" s="102">
        <v>0</v>
      </c>
      <c r="AT1739" s="102">
        <v>0</v>
      </c>
      <c r="AU1739" s="102">
        <v>0</v>
      </c>
      <c r="AV1739" s="102">
        <v>0</v>
      </c>
      <c r="AW1739" s="102">
        <v>0</v>
      </c>
      <c r="AX1739" s="102">
        <v>0</v>
      </c>
      <c r="AY1739" s="102">
        <v>0</v>
      </c>
      <c r="AZ1739" s="102">
        <v>0</v>
      </c>
      <c r="BA1739" s="102">
        <v>0</v>
      </c>
      <c r="BB1739" s="102">
        <v>0</v>
      </c>
      <c r="BC1739" s="102">
        <v>0</v>
      </c>
      <c r="BD1739" s="102">
        <v>0</v>
      </c>
      <c r="BE1739" s="102"/>
      <c r="BF1739" s="328"/>
      <c r="BG1739" s="328"/>
      <c r="BH1739" s="328"/>
      <c r="BI1739" s="328"/>
      <c r="BJ1739" s="328"/>
      <c r="BK1739" s="328"/>
      <c r="BL1739" s="328"/>
      <c r="BM1739" s="328"/>
      <c r="BN1739" s="328"/>
      <c r="BO1739" s="328"/>
      <c r="BP1739" s="328"/>
      <c r="BQ1739" s="328"/>
      <c r="BR1739" s="328"/>
      <c r="BS1739" s="328"/>
      <c r="BT1739" s="328"/>
      <c r="BU1739" s="328"/>
      <c r="BV1739" s="328"/>
      <c r="BW1739" s="328"/>
      <c r="BX1739" s="328"/>
      <c r="BY1739" s="165"/>
      <c r="BZ1739" s="165"/>
      <c r="CA1739" s="165"/>
      <c r="CB1739" s="165"/>
      <c r="CC1739" s="165"/>
    </row>
    <row r="1740" spans="1:81" s="1" customFormat="1" ht="10.5" customHeight="1" thickBot="1" x14ac:dyDescent="0.25">
      <c r="A1740" s="1580"/>
      <c r="B1740" s="1569"/>
      <c r="C1740" s="274"/>
      <c r="D1740" s="239" t="s">
        <v>41</v>
      </c>
      <c r="E1740" s="55" t="e">
        <f t="shared" ref="E1740:AB1740" si="4091">E1739/E1738</f>
        <v>#DIV/0!</v>
      </c>
      <c r="F1740" s="55" t="e">
        <f t="shared" si="4091"/>
        <v>#DIV/0!</v>
      </c>
      <c r="G1740" s="55" t="e">
        <f t="shared" si="4091"/>
        <v>#DIV/0!</v>
      </c>
      <c r="H1740" s="368" t="e">
        <f t="shared" si="4091"/>
        <v>#DIV/0!</v>
      </c>
      <c r="I1740" s="55" t="e">
        <f t="shared" si="4091"/>
        <v>#DIV/0!</v>
      </c>
      <c r="J1740" s="55" t="e">
        <f t="shared" si="4091"/>
        <v>#DIV/0!</v>
      </c>
      <c r="K1740" s="55" t="e">
        <f t="shared" si="4091"/>
        <v>#DIV/0!</v>
      </c>
      <c r="L1740" s="55" t="e">
        <f t="shared" si="4091"/>
        <v>#DIV/0!</v>
      </c>
      <c r="M1740" s="55" t="e">
        <f t="shared" si="4091"/>
        <v>#DIV/0!</v>
      </c>
      <c r="N1740" s="368" t="e">
        <f t="shared" si="4091"/>
        <v>#DIV/0!</v>
      </c>
      <c r="O1740" s="55" t="e">
        <f t="shared" si="4091"/>
        <v>#DIV/0!</v>
      </c>
      <c r="P1740" s="55" t="e">
        <f t="shared" si="4091"/>
        <v>#DIV/0!</v>
      </c>
      <c r="Q1740" s="55" t="e">
        <f t="shared" si="4091"/>
        <v>#DIV/0!</v>
      </c>
      <c r="R1740" s="55" t="e">
        <f t="shared" si="4091"/>
        <v>#DIV/0!</v>
      </c>
      <c r="S1740" s="55" t="e">
        <f t="shared" si="4091"/>
        <v>#DIV/0!</v>
      </c>
      <c r="T1740" s="55" t="e">
        <f t="shared" si="4091"/>
        <v>#DIV/0!</v>
      </c>
      <c r="U1740" s="55" t="e">
        <f t="shared" si="4091"/>
        <v>#DIV/0!</v>
      </c>
      <c r="V1740" s="55" t="e">
        <f t="shared" si="4091"/>
        <v>#DIV/0!</v>
      </c>
      <c r="W1740" s="55" t="e">
        <f t="shared" si="4091"/>
        <v>#DIV/0!</v>
      </c>
      <c r="X1740" s="55" t="e">
        <f t="shared" si="4091"/>
        <v>#DIV/0!</v>
      </c>
      <c r="Y1740" s="368" t="e">
        <f t="shared" si="4091"/>
        <v>#DIV/0!</v>
      </c>
      <c r="Z1740" s="55" t="e">
        <f t="shared" si="4091"/>
        <v>#DIV/0!</v>
      </c>
      <c r="AA1740" s="55" t="e">
        <f t="shared" si="4091"/>
        <v>#DIV/0!</v>
      </c>
      <c r="AB1740" s="56" t="e">
        <f t="shared" si="4091"/>
        <v>#DIV/0!</v>
      </c>
      <c r="AC1740" s="50"/>
      <c r="AD1740" s="53"/>
      <c r="AE1740" s="61"/>
      <c r="AF1740" s="102"/>
      <c r="AG1740" s="102"/>
      <c r="AH1740" s="102"/>
      <c r="AI1740" s="102"/>
      <c r="AJ1740" s="102"/>
      <c r="AK1740" s="102"/>
      <c r="AL1740" s="102"/>
      <c r="AM1740" s="102"/>
      <c r="AN1740" s="102"/>
      <c r="AO1740" s="102"/>
      <c r="AP1740" s="102"/>
      <c r="AQ1740" s="102"/>
      <c r="AR1740" s="102"/>
      <c r="AS1740" s="102"/>
      <c r="AT1740" s="102"/>
      <c r="AU1740" s="102"/>
      <c r="AV1740" s="102"/>
      <c r="AW1740" s="102"/>
      <c r="AX1740" s="102"/>
      <c r="AY1740" s="102"/>
      <c r="AZ1740" s="102"/>
      <c r="BA1740" s="102"/>
      <c r="BB1740" s="102"/>
      <c r="BC1740" s="102"/>
      <c r="BD1740" s="102"/>
      <c r="BE1740" s="102"/>
      <c r="BF1740" s="328"/>
      <c r="BG1740" s="328"/>
      <c r="BH1740" s="328"/>
      <c r="BI1740" s="328"/>
      <c r="BJ1740" s="328"/>
      <c r="BK1740" s="328"/>
      <c r="BL1740" s="328"/>
      <c r="BM1740" s="328"/>
      <c r="BN1740" s="328"/>
      <c r="BO1740" s="328"/>
      <c r="BP1740" s="328"/>
      <c r="BQ1740" s="328"/>
      <c r="BR1740" s="328"/>
      <c r="BS1740" s="328"/>
      <c r="BT1740" s="328"/>
      <c r="BU1740" s="328"/>
      <c r="BV1740" s="328"/>
      <c r="BW1740" s="328"/>
      <c r="BX1740" s="328"/>
      <c r="BY1740" s="165"/>
      <c r="BZ1740" s="165"/>
      <c r="CA1740" s="165"/>
      <c r="CB1740" s="165"/>
      <c r="CC1740" s="165"/>
    </row>
    <row r="1741" spans="1:81" s="1" customFormat="1" ht="10.5" customHeight="1" x14ac:dyDescent="0.2">
      <c r="A1741" s="1578" t="s">
        <v>4</v>
      </c>
      <c r="B1741" s="1567" t="s">
        <v>361</v>
      </c>
      <c r="C1741" s="1119"/>
      <c r="D1741" s="1203"/>
      <c r="E1741" s="963"/>
      <c r="F1741" s="79"/>
      <c r="G1741" s="79"/>
      <c r="H1741" s="389"/>
      <c r="I1741" s="79"/>
      <c r="J1741" s="79"/>
      <c r="K1741" s="79"/>
      <c r="L1741" s="79"/>
      <c r="M1741" s="79"/>
      <c r="N1741" s="389"/>
      <c r="O1741" s="79"/>
      <c r="P1741" s="79"/>
      <c r="Q1741" s="79"/>
      <c r="R1741" s="79"/>
      <c r="S1741" s="79"/>
      <c r="T1741" s="79"/>
      <c r="U1741" s="79"/>
      <c r="V1741" s="79"/>
      <c r="W1741" s="79"/>
      <c r="X1741" s="79"/>
      <c r="Y1741" s="389"/>
      <c r="Z1741" s="79"/>
      <c r="AA1741" s="79"/>
      <c r="AB1741" s="80"/>
      <c r="AC1741" s="50"/>
      <c r="AD1741" s="53"/>
      <c r="AE1741" s="61"/>
      <c r="AF1741" s="102"/>
      <c r="AG1741" s="102"/>
      <c r="AH1741" s="102"/>
      <c r="AI1741" s="102"/>
      <c r="AJ1741" s="102"/>
      <c r="AK1741" s="102"/>
      <c r="AL1741" s="102"/>
      <c r="AM1741" s="102"/>
      <c r="AN1741" s="102"/>
      <c r="AO1741" s="102"/>
      <c r="AP1741" s="102"/>
      <c r="AQ1741" s="102"/>
      <c r="AR1741" s="102"/>
      <c r="AS1741" s="102"/>
      <c r="AT1741" s="102"/>
      <c r="AU1741" s="102"/>
      <c r="AV1741" s="102"/>
      <c r="AW1741" s="102"/>
      <c r="AX1741" s="102"/>
      <c r="AY1741" s="102"/>
      <c r="AZ1741" s="102"/>
      <c r="BA1741" s="102"/>
      <c r="BB1741" s="102"/>
      <c r="BC1741" s="102"/>
      <c r="BD1741" s="102"/>
      <c r="BE1741" s="102"/>
      <c r="BF1741" s="328"/>
      <c r="BG1741" s="328"/>
      <c r="BH1741" s="328"/>
      <c r="BI1741" s="328"/>
      <c r="BJ1741" s="328"/>
      <c r="BK1741" s="328"/>
      <c r="BL1741" s="328"/>
      <c r="BM1741" s="328"/>
      <c r="BN1741" s="328"/>
      <c r="BO1741" s="328"/>
      <c r="BP1741" s="328"/>
      <c r="BQ1741" s="328"/>
      <c r="BR1741" s="328"/>
      <c r="BS1741" s="328"/>
      <c r="BT1741" s="328"/>
      <c r="BU1741" s="328"/>
      <c r="BV1741" s="328"/>
      <c r="BW1741" s="328"/>
      <c r="BX1741" s="328"/>
      <c r="BY1741" s="165"/>
      <c r="BZ1741" s="165"/>
      <c r="CA1741" s="165"/>
      <c r="CB1741" s="165"/>
      <c r="CC1741" s="165"/>
    </row>
    <row r="1742" spans="1:81" s="1" customFormat="1" ht="10.5" customHeight="1" x14ac:dyDescent="0.2">
      <c r="A1742" s="1579"/>
      <c r="B1742" s="1568"/>
      <c r="C1742" s="1403" t="s">
        <v>126</v>
      </c>
      <c r="D1742" s="134" t="s">
        <v>33</v>
      </c>
      <c r="E1742" s="88">
        <v>0</v>
      </c>
      <c r="F1742" s="88">
        <v>0</v>
      </c>
      <c r="G1742" s="88">
        <v>0</v>
      </c>
      <c r="H1742" s="352">
        <v>0</v>
      </c>
      <c r="I1742" s="88">
        <v>0</v>
      </c>
      <c r="J1742" s="88">
        <v>0</v>
      </c>
      <c r="K1742" s="88">
        <v>0</v>
      </c>
      <c r="L1742" s="88">
        <v>0</v>
      </c>
      <c r="M1742" s="88">
        <v>0</v>
      </c>
      <c r="N1742" s="352">
        <v>0</v>
      </c>
      <c r="O1742" s="88">
        <v>0</v>
      </c>
      <c r="P1742" s="88">
        <v>0</v>
      </c>
      <c r="Q1742" s="88">
        <v>0</v>
      </c>
      <c r="R1742" s="88">
        <v>0</v>
      </c>
      <c r="S1742" s="88">
        <v>0</v>
      </c>
      <c r="T1742" s="88">
        <v>0</v>
      </c>
      <c r="U1742" s="88">
        <v>0</v>
      </c>
      <c r="V1742" s="88">
        <v>0</v>
      </c>
      <c r="W1742" s="88">
        <v>0</v>
      </c>
      <c r="X1742" s="88">
        <v>0</v>
      </c>
      <c r="Y1742" s="352">
        <v>0</v>
      </c>
      <c r="Z1742" s="88">
        <v>0</v>
      </c>
      <c r="AA1742" s="88">
        <v>0</v>
      </c>
      <c r="AB1742" s="89">
        <v>0</v>
      </c>
      <c r="AC1742" s="333"/>
      <c r="AD1742" s="180"/>
      <c r="AE1742" s="61"/>
      <c r="AF1742" s="335"/>
      <c r="AG1742" s="335"/>
      <c r="AH1742" s="335"/>
      <c r="AI1742" s="335"/>
      <c r="AJ1742" s="335"/>
      <c r="AK1742" s="335"/>
      <c r="AL1742" s="335"/>
      <c r="AM1742" s="335"/>
      <c r="AN1742" s="335"/>
      <c r="AO1742" s="335"/>
      <c r="AP1742" s="335"/>
      <c r="AQ1742" s="335"/>
      <c r="AR1742" s="335"/>
      <c r="AS1742" s="335"/>
      <c r="AT1742" s="335"/>
      <c r="AU1742" s="335"/>
      <c r="AV1742" s="335"/>
      <c r="AW1742" s="335"/>
      <c r="AX1742" s="335"/>
      <c r="AY1742" s="335"/>
      <c r="AZ1742" s="335"/>
      <c r="BA1742" s="335"/>
      <c r="BB1742" s="335"/>
      <c r="BC1742" s="335"/>
      <c r="BD1742" s="335"/>
      <c r="BE1742" s="335"/>
      <c r="BF1742" s="328"/>
      <c r="BG1742" s="328"/>
      <c r="BH1742" s="328"/>
      <c r="BI1742" s="328"/>
      <c r="BJ1742" s="328"/>
      <c r="BK1742" s="328"/>
      <c r="BL1742" s="328"/>
      <c r="BM1742" s="328"/>
      <c r="BN1742" s="328"/>
      <c r="BO1742" s="328"/>
      <c r="BP1742" s="328"/>
      <c r="BQ1742" s="328"/>
      <c r="BR1742" s="328"/>
      <c r="BS1742" s="328"/>
      <c r="BT1742" s="328"/>
      <c r="BU1742" s="328"/>
      <c r="BV1742" s="328"/>
      <c r="BW1742" s="328"/>
      <c r="BX1742" s="328"/>
      <c r="BY1742" s="165"/>
      <c r="BZ1742" s="165"/>
      <c r="CA1742" s="165"/>
      <c r="CB1742" s="165"/>
      <c r="CC1742" s="165"/>
    </row>
    <row r="1743" spans="1:81" s="1" customFormat="1" ht="10.5" customHeight="1" x14ac:dyDescent="0.2">
      <c r="A1743" s="1579"/>
      <c r="B1743" s="1568"/>
      <c r="C1743" s="1403" t="s">
        <v>127</v>
      </c>
      <c r="D1743" s="134" t="s">
        <v>116</v>
      </c>
      <c r="E1743" s="64">
        <f>ROUND((AG1743-AF1743)*$AE1743,2)</f>
        <v>0</v>
      </c>
      <c r="F1743" s="64">
        <f t="shared" ref="F1743" si="4092">ROUND((AH1743-AG1743)*$AE1743,2)</f>
        <v>0</v>
      </c>
      <c r="G1743" s="64">
        <f t="shared" ref="G1743" si="4093">ROUND((AI1743-AH1743)*$AE1743,2)</f>
        <v>0</v>
      </c>
      <c r="H1743" s="424">
        <f t="shared" ref="H1743" si="4094">ROUND((AJ1743-AI1743)*$AE1743,2)</f>
        <v>0</v>
      </c>
      <c r="I1743" s="64">
        <f t="shared" ref="I1743" si="4095">ROUND((AK1743-AJ1743)*$AE1743,2)</f>
        <v>0</v>
      </c>
      <c r="J1743" s="64">
        <f t="shared" ref="J1743" si="4096">ROUND((AL1743-AK1743)*$AE1743,2)</f>
        <v>0</v>
      </c>
      <c r="K1743" s="64">
        <f t="shared" ref="K1743" si="4097">ROUND((AM1743-AL1743)*$AE1743,2)</f>
        <v>0</v>
      </c>
      <c r="L1743" s="64">
        <f t="shared" ref="L1743" si="4098">ROUND((AN1743-AM1743)*$AE1743,2)</f>
        <v>0</v>
      </c>
      <c r="M1743" s="64">
        <f t="shared" ref="M1743" si="4099">ROUND((AO1743-AN1743)*$AE1743,2)</f>
        <v>0</v>
      </c>
      <c r="N1743" s="424">
        <f t="shared" ref="N1743" si="4100">ROUND((AP1743-AO1743)*$AE1743,2)</f>
        <v>0</v>
      </c>
      <c r="O1743" s="64">
        <f t="shared" ref="O1743" si="4101">ROUND((AQ1743-AP1743)*$AE1743,2)</f>
        <v>0</v>
      </c>
      <c r="P1743" s="64">
        <f t="shared" ref="P1743" si="4102">ROUND((AR1743-AQ1743)*$AE1743,2)</f>
        <v>0</v>
      </c>
      <c r="Q1743" s="64">
        <f t="shared" ref="Q1743" si="4103">ROUND((AS1743-AR1743)*$AE1743,2)</f>
        <v>0</v>
      </c>
      <c r="R1743" s="64">
        <f t="shared" ref="R1743" si="4104">ROUND((AT1743-AS1743)*$AE1743,2)</f>
        <v>0</v>
      </c>
      <c r="S1743" s="64">
        <f t="shared" ref="S1743" si="4105">ROUND((AU1743-AT1743)*$AE1743,2)</f>
        <v>0</v>
      </c>
      <c r="T1743" s="64">
        <f t="shared" ref="T1743" si="4106">ROUND((AV1743-AU1743)*$AE1743,2)</f>
        <v>0</v>
      </c>
      <c r="U1743" s="64">
        <f t="shared" ref="U1743" si="4107">ROUND((AW1743-AV1743)*$AE1743,2)</f>
        <v>0</v>
      </c>
      <c r="V1743" s="64">
        <f t="shared" ref="V1743" si="4108">ROUND((AX1743-AW1743)*$AE1743,2)</f>
        <v>0</v>
      </c>
      <c r="W1743" s="64">
        <f t="shared" ref="W1743" si="4109">ROUND((AY1743-AX1743)*$AE1743,2)</f>
        <v>0</v>
      </c>
      <c r="X1743" s="64">
        <f t="shared" ref="X1743" si="4110">ROUND((AZ1743-AY1743)*$AE1743,2)</f>
        <v>0</v>
      </c>
      <c r="Y1743" s="424">
        <f t="shared" ref="Y1743" si="4111">ROUND((BA1743-AZ1743)*$AE1743,2)</f>
        <v>0</v>
      </c>
      <c r="Z1743" s="64">
        <f t="shared" ref="Z1743" si="4112">ROUND((BB1743-BA1743)*$AE1743,2)</f>
        <v>0</v>
      </c>
      <c r="AA1743" s="64">
        <f t="shared" ref="AA1743" si="4113">ROUND((BC1743-BB1743)*$AE1743,2)</f>
        <v>0</v>
      </c>
      <c r="AB1743" s="65">
        <f t="shared" ref="AB1743" si="4114">ROUND((BD1743-BC1743)*$AE1743,2)</f>
        <v>0</v>
      </c>
      <c r="AC1743" s="50">
        <f>SUM(E1743:AB1743)</f>
        <v>0</v>
      </c>
      <c r="AD1743" s="53">
        <f>SUM(E1744:AB1744)</f>
        <v>0</v>
      </c>
      <c r="AE1743" s="61">
        <v>3.6</v>
      </c>
      <c r="AF1743" s="102">
        <v>122.4</v>
      </c>
      <c r="AG1743" s="102">
        <v>122.4</v>
      </c>
      <c r="AH1743" s="102">
        <v>122.4</v>
      </c>
      <c r="AI1743" s="102">
        <v>122.4</v>
      </c>
      <c r="AJ1743" s="102">
        <v>122.4</v>
      </c>
      <c r="AK1743" s="102">
        <v>122.4</v>
      </c>
      <c r="AL1743" s="102">
        <v>122.4</v>
      </c>
      <c r="AM1743" s="102">
        <v>122.4</v>
      </c>
      <c r="AN1743" s="102">
        <v>122.4</v>
      </c>
      <c r="AO1743" s="102">
        <v>122.4</v>
      </c>
      <c r="AP1743" s="102">
        <v>122.4</v>
      </c>
      <c r="AQ1743" s="102">
        <v>122.4</v>
      </c>
      <c r="AR1743" s="102">
        <v>122.4</v>
      </c>
      <c r="AS1743" s="102">
        <v>122.4</v>
      </c>
      <c r="AT1743" s="102">
        <v>122.4</v>
      </c>
      <c r="AU1743" s="102">
        <v>122.4</v>
      </c>
      <c r="AV1743" s="102">
        <v>122.4</v>
      </c>
      <c r="AW1743" s="102">
        <v>122.4</v>
      </c>
      <c r="AX1743" s="102">
        <v>122.4</v>
      </c>
      <c r="AY1743" s="102">
        <v>122.4</v>
      </c>
      <c r="AZ1743" s="102">
        <v>122.4</v>
      </c>
      <c r="BA1743" s="102">
        <v>122.4</v>
      </c>
      <c r="BB1743" s="102">
        <v>122.4</v>
      </c>
      <c r="BC1743" s="102">
        <v>122.4</v>
      </c>
      <c r="BD1743" s="102">
        <v>122.4</v>
      </c>
      <c r="BE1743" s="102"/>
      <c r="BF1743" s="328"/>
      <c r="BG1743" s="328"/>
      <c r="BH1743" s="328"/>
      <c r="BI1743" s="328"/>
      <c r="BJ1743" s="328"/>
      <c r="BK1743" s="328"/>
      <c r="BL1743" s="328"/>
      <c r="BM1743" s="328"/>
      <c r="BN1743" s="328"/>
      <c r="BO1743" s="328"/>
      <c r="BP1743" s="328"/>
      <c r="BQ1743" s="328"/>
      <c r="BR1743" s="328"/>
      <c r="BS1743" s="328"/>
      <c r="BT1743" s="328"/>
      <c r="BU1743" s="328"/>
      <c r="BV1743" s="328"/>
      <c r="BW1743" s="328"/>
      <c r="BX1743" s="328"/>
      <c r="BY1743" s="165"/>
      <c r="BZ1743" s="165"/>
      <c r="CA1743" s="165"/>
      <c r="CB1743" s="165"/>
      <c r="CC1743" s="165"/>
    </row>
    <row r="1744" spans="1:81" s="1" customFormat="1" ht="10.5" customHeight="1" x14ac:dyDescent="0.2">
      <c r="A1744" s="1579"/>
      <c r="B1744" s="1568"/>
      <c r="C1744" s="1403"/>
      <c r="D1744" s="134" t="s">
        <v>117</v>
      </c>
      <c r="E1744" s="88" t="s">
        <v>123</v>
      </c>
      <c r="F1744" s="88"/>
      <c r="G1744" s="88"/>
      <c r="H1744" s="352"/>
      <c r="I1744" s="88"/>
      <c r="J1744" s="88"/>
      <c r="K1744" s="88"/>
      <c r="L1744" s="88"/>
      <c r="M1744" s="88"/>
      <c r="N1744" s="352"/>
      <c r="O1744" s="88"/>
      <c r="P1744" s="88"/>
      <c r="Q1744" s="88"/>
      <c r="R1744" s="88"/>
      <c r="S1744" s="88"/>
      <c r="T1744" s="88"/>
      <c r="U1744" s="88"/>
      <c r="V1744" s="88"/>
      <c r="W1744" s="88"/>
      <c r="X1744" s="88"/>
      <c r="Y1744" s="352"/>
      <c r="Z1744" s="88"/>
      <c r="AA1744" s="88"/>
      <c r="AB1744" s="89"/>
      <c r="AC1744" s="50"/>
      <c r="AD1744" s="53"/>
      <c r="AE1744" s="61"/>
      <c r="AF1744" s="335"/>
      <c r="AG1744" s="335"/>
      <c r="AH1744" s="335"/>
      <c r="AI1744" s="335"/>
      <c r="AJ1744" s="335"/>
      <c r="AK1744" s="335"/>
      <c r="AL1744" s="335"/>
      <c r="AM1744" s="335"/>
      <c r="AN1744" s="335"/>
      <c r="AO1744" s="335"/>
      <c r="AP1744" s="335"/>
      <c r="AQ1744" s="335"/>
      <c r="AR1744" s="335"/>
      <c r="AS1744" s="335"/>
      <c r="AT1744" s="335"/>
      <c r="AU1744" s="335"/>
      <c r="AV1744" s="335"/>
      <c r="AW1744" s="335"/>
      <c r="AX1744" s="335"/>
      <c r="AY1744" s="335"/>
      <c r="AZ1744" s="335"/>
      <c r="BA1744" s="335"/>
      <c r="BB1744" s="335"/>
      <c r="BC1744" s="335"/>
      <c r="BD1744" s="335"/>
      <c r="BE1744" s="328"/>
      <c r="BF1744" s="328"/>
      <c r="BG1744" s="328"/>
      <c r="BH1744" s="328"/>
      <c r="BI1744" s="328"/>
      <c r="BJ1744" s="328"/>
      <c r="BK1744" s="328"/>
      <c r="BL1744" s="328"/>
      <c r="BM1744" s="328"/>
      <c r="BN1744" s="328"/>
      <c r="BO1744" s="328"/>
      <c r="BP1744" s="328"/>
      <c r="BQ1744" s="328"/>
      <c r="BR1744" s="328"/>
      <c r="BS1744" s="328"/>
      <c r="BT1744" s="328"/>
      <c r="BU1744" s="328"/>
      <c r="BV1744" s="328"/>
      <c r="BW1744" s="328"/>
      <c r="BX1744" s="328"/>
      <c r="BY1744" s="165"/>
      <c r="BZ1744" s="165"/>
      <c r="CA1744" s="165"/>
      <c r="CB1744" s="165"/>
      <c r="CC1744" s="165"/>
    </row>
    <row r="1745" spans="1:81" s="1" customFormat="1" ht="10.5" customHeight="1" thickBot="1" x14ac:dyDescent="0.25">
      <c r="A1745" s="1580"/>
      <c r="B1745" s="1569"/>
      <c r="C1745" s="274"/>
      <c r="D1745" s="239" t="s">
        <v>41</v>
      </c>
      <c r="E1745" s="144"/>
      <c r="F1745" s="144"/>
      <c r="G1745" s="144"/>
      <c r="H1745" s="390"/>
      <c r="I1745" s="144"/>
      <c r="J1745" s="144"/>
      <c r="K1745" s="144"/>
      <c r="L1745" s="144"/>
      <c r="M1745" s="144"/>
      <c r="N1745" s="390"/>
      <c r="O1745" s="144"/>
      <c r="P1745" s="144"/>
      <c r="Q1745" s="144"/>
      <c r="R1745" s="144"/>
      <c r="S1745" s="144"/>
      <c r="T1745" s="144"/>
      <c r="U1745" s="144"/>
      <c r="V1745" s="144"/>
      <c r="W1745" s="144"/>
      <c r="X1745" s="144"/>
      <c r="Y1745" s="390"/>
      <c r="Z1745" s="144"/>
      <c r="AA1745" s="144"/>
      <c r="AB1745" s="145"/>
      <c r="AC1745" s="50"/>
      <c r="AD1745" s="53"/>
      <c r="AE1745" s="61"/>
      <c r="AF1745" s="102"/>
      <c r="AG1745" s="335"/>
      <c r="AH1745" s="335"/>
      <c r="AI1745" s="335"/>
      <c r="AJ1745" s="335"/>
      <c r="AK1745" s="335"/>
      <c r="AL1745" s="335"/>
      <c r="AM1745" s="335"/>
      <c r="AN1745" s="335"/>
      <c r="AO1745" s="335"/>
      <c r="AP1745" s="335"/>
      <c r="AQ1745" s="335"/>
      <c r="AR1745" s="335"/>
      <c r="AS1745" s="335"/>
      <c r="AT1745" s="335"/>
      <c r="AU1745" s="335"/>
      <c r="AV1745" s="335"/>
      <c r="AW1745" s="335"/>
      <c r="AX1745" s="335"/>
      <c r="AY1745" s="335"/>
      <c r="AZ1745" s="335"/>
      <c r="BA1745" s="335"/>
      <c r="BB1745" s="335"/>
      <c r="BC1745" s="335"/>
      <c r="BD1745" s="335"/>
      <c r="BE1745" s="328"/>
      <c r="BF1745" s="328"/>
      <c r="BG1745" s="328"/>
      <c r="BH1745" s="328"/>
      <c r="BI1745" s="328"/>
      <c r="BJ1745" s="328"/>
      <c r="BK1745" s="328"/>
      <c r="BL1745" s="328"/>
      <c r="BM1745" s="328"/>
      <c r="BN1745" s="328"/>
      <c r="BO1745" s="328"/>
      <c r="BP1745" s="328"/>
      <c r="BQ1745" s="328"/>
      <c r="BR1745" s="328"/>
      <c r="BS1745" s="328"/>
      <c r="BT1745" s="328"/>
      <c r="BU1745" s="328"/>
      <c r="BV1745" s="328"/>
      <c r="BW1745" s="328"/>
      <c r="BX1745" s="328"/>
      <c r="BY1745" s="165"/>
      <c r="BZ1745" s="165"/>
      <c r="CA1745" s="165"/>
      <c r="CB1745" s="165"/>
      <c r="CC1745" s="165"/>
    </row>
    <row r="1746" spans="1:81" s="1" customFormat="1" ht="10.5" customHeight="1" x14ac:dyDescent="0.2">
      <c r="A1746" s="1578" t="s">
        <v>14</v>
      </c>
      <c r="B1746" s="1567" t="s">
        <v>369</v>
      </c>
      <c r="C1746" s="1119"/>
      <c r="D1746" s="1203"/>
      <c r="E1746" s="963"/>
      <c r="F1746" s="79"/>
      <c r="G1746" s="79"/>
      <c r="H1746" s="389"/>
      <c r="I1746" s="79"/>
      <c r="J1746" s="79"/>
      <c r="K1746" s="79"/>
      <c r="L1746" s="79"/>
      <c r="M1746" s="79"/>
      <c r="N1746" s="389"/>
      <c r="O1746" s="79"/>
      <c r="P1746" s="79"/>
      <c r="Q1746" s="79"/>
      <c r="R1746" s="79"/>
      <c r="S1746" s="79"/>
      <c r="T1746" s="79"/>
      <c r="U1746" s="79"/>
      <c r="V1746" s="79"/>
      <c r="W1746" s="79"/>
      <c r="X1746" s="79"/>
      <c r="Y1746" s="389"/>
      <c r="Z1746" s="79"/>
      <c r="AA1746" s="79"/>
      <c r="AB1746" s="80"/>
      <c r="AC1746" s="50"/>
      <c r="AD1746" s="53"/>
      <c r="AE1746" s="61"/>
      <c r="AF1746" s="102"/>
      <c r="AG1746" s="102"/>
      <c r="AH1746" s="102"/>
      <c r="AI1746" s="102"/>
      <c r="AJ1746" s="102"/>
      <c r="AK1746" s="102"/>
      <c r="AL1746" s="102"/>
      <c r="AM1746" s="102"/>
      <c r="AN1746" s="102"/>
      <c r="AO1746" s="102"/>
      <c r="AP1746" s="102"/>
      <c r="AQ1746" s="102"/>
      <c r="AR1746" s="102"/>
      <c r="AS1746" s="102"/>
      <c r="AT1746" s="102"/>
      <c r="AU1746" s="102"/>
      <c r="AV1746" s="102"/>
      <c r="AW1746" s="102"/>
      <c r="AX1746" s="102"/>
      <c r="AY1746" s="102"/>
      <c r="AZ1746" s="102"/>
      <c r="BA1746" s="102"/>
      <c r="BB1746" s="102"/>
      <c r="BC1746" s="102"/>
      <c r="BD1746" s="102"/>
      <c r="BE1746" s="328"/>
      <c r="BF1746" s="328"/>
      <c r="BG1746" s="328"/>
      <c r="BH1746" s="328"/>
      <c r="BI1746" s="328"/>
      <c r="BJ1746" s="328"/>
      <c r="BK1746" s="328"/>
      <c r="BL1746" s="328"/>
      <c r="BM1746" s="328"/>
      <c r="BN1746" s="328"/>
      <c r="BO1746" s="328"/>
      <c r="BP1746" s="328"/>
      <c r="BQ1746" s="328"/>
      <c r="BR1746" s="328"/>
      <c r="BS1746" s="328"/>
      <c r="BT1746" s="328"/>
      <c r="BU1746" s="328"/>
      <c r="BV1746" s="328"/>
      <c r="BW1746" s="328"/>
      <c r="BX1746" s="328"/>
      <c r="BY1746" s="165"/>
      <c r="BZ1746" s="165"/>
      <c r="CA1746" s="165"/>
      <c r="CB1746" s="165"/>
      <c r="CC1746" s="165"/>
    </row>
    <row r="1747" spans="1:81" s="1" customFormat="1" ht="10.5" customHeight="1" x14ac:dyDescent="0.2">
      <c r="A1747" s="1579"/>
      <c r="B1747" s="1568"/>
      <c r="C1747" s="1403" t="s">
        <v>126</v>
      </c>
      <c r="D1747" s="134" t="s">
        <v>33</v>
      </c>
      <c r="E1747" s="88">
        <v>0</v>
      </c>
      <c r="F1747" s="88">
        <v>0</v>
      </c>
      <c r="G1747" s="88">
        <v>0</v>
      </c>
      <c r="H1747" s="352">
        <v>0</v>
      </c>
      <c r="I1747" s="88">
        <v>0</v>
      </c>
      <c r="J1747" s="88">
        <v>0</v>
      </c>
      <c r="K1747" s="88">
        <v>0</v>
      </c>
      <c r="L1747" s="88">
        <v>0</v>
      </c>
      <c r="M1747" s="88">
        <v>0</v>
      </c>
      <c r="N1747" s="352">
        <v>0</v>
      </c>
      <c r="O1747" s="88">
        <v>0</v>
      </c>
      <c r="P1747" s="88">
        <v>0</v>
      </c>
      <c r="Q1747" s="88">
        <v>0</v>
      </c>
      <c r="R1747" s="88">
        <v>0</v>
      </c>
      <c r="S1747" s="88">
        <v>0</v>
      </c>
      <c r="T1747" s="88">
        <v>0</v>
      </c>
      <c r="U1747" s="88">
        <v>0</v>
      </c>
      <c r="V1747" s="88">
        <v>0</v>
      </c>
      <c r="W1747" s="88">
        <v>0</v>
      </c>
      <c r="X1747" s="88">
        <v>0</v>
      </c>
      <c r="Y1747" s="352">
        <v>0</v>
      </c>
      <c r="Z1747" s="88">
        <v>0</v>
      </c>
      <c r="AA1747" s="88">
        <v>0</v>
      </c>
      <c r="AB1747" s="89">
        <v>0</v>
      </c>
      <c r="AC1747" s="333"/>
      <c r="AD1747" s="180"/>
      <c r="AE1747" s="61"/>
      <c r="AF1747" s="335"/>
      <c r="AG1747" s="335"/>
      <c r="AH1747" s="335"/>
      <c r="AI1747" s="335"/>
      <c r="AJ1747" s="335"/>
      <c r="AK1747" s="335"/>
      <c r="AL1747" s="335"/>
      <c r="AM1747" s="335"/>
      <c r="AN1747" s="335"/>
      <c r="AO1747" s="335"/>
      <c r="AP1747" s="335"/>
      <c r="AQ1747" s="335"/>
      <c r="AR1747" s="335"/>
      <c r="AS1747" s="335"/>
      <c r="AT1747" s="335"/>
      <c r="AU1747" s="335"/>
      <c r="AV1747" s="335"/>
      <c r="AW1747" s="335"/>
      <c r="AX1747" s="335"/>
      <c r="AY1747" s="335"/>
      <c r="AZ1747" s="335"/>
      <c r="BA1747" s="335"/>
      <c r="BB1747" s="335"/>
      <c r="BC1747" s="335"/>
      <c r="BD1747" s="335"/>
      <c r="BE1747" s="328"/>
      <c r="BF1747" s="328"/>
      <c r="BG1747" s="328"/>
      <c r="BH1747" s="328"/>
      <c r="BI1747" s="328"/>
      <c r="BJ1747" s="328"/>
      <c r="BK1747" s="328"/>
      <c r="BL1747" s="328"/>
      <c r="BM1747" s="328"/>
      <c r="BN1747" s="328"/>
      <c r="BO1747" s="328"/>
      <c r="BP1747" s="328"/>
      <c r="BQ1747" s="328"/>
      <c r="BR1747" s="328"/>
      <c r="BS1747" s="328"/>
      <c r="BT1747" s="328"/>
      <c r="BU1747" s="328"/>
      <c r="BV1747" s="328"/>
      <c r="BW1747" s="328"/>
      <c r="BX1747" s="328"/>
      <c r="BY1747" s="165"/>
      <c r="BZ1747" s="165"/>
      <c r="CA1747" s="165"/>
      <c r="CB1747" s="165"/>
      <c r="CC1747" s="165"/>
    </row>
    <row r="1748" spans="1:81" s="1" customFormat="1" ht="10.5" customHeight="1" x14ac:dyDescent="0.2">
      <c r="A1748" s="1579"/>
      <c r="B1748" s="1568"/>
      <c r="C1748" s="1403" t="s">
        <v>127</v>
      </c>
      <c r="D1748" s="134" t="s">
        <v>116</v>
      </c>
      <c r="E1748" s="64">
        <f>ROUND((AG1748-AF1748)*$AE1748,2)</f>
        <v>0</v>
      </c>
      <c r="F1748" s="64">
        <f t="shared" ref="F1748" si="4115">ROUND((AH1748-AG1748)*$AE1748,2)</f>
        <v>0</v>
      </c>
      <c r="G1748" s="64">
        <f t="shared" ref="G1748" si="4116">ROUND((AI1748-AH1748)*$AE1748,2)</f>
        <v>0</v>
      </c>
      <c r="H1748" s="424">
        <f t="shared" ref="H1748" si="4117">ROUND((AJ1748-AI1748)*$AE1748,2)</f>
        <v>0</v>
      </c>
      <c r="I1748" s="64">
        <f t="shared" ref="I1748" si="4118">ROUND((AK1748-AJ1748)*$AE1748,2)</f>
        <v>0</v>
      </c>
      <c r="J1748" s="64">
        <f t="shared" ref="J1748" si="4119">ROUND((AL1748-AK1748)*$AE1748,2)</f>
        <v>0</v>
      </c>
      <c r="K1748" s="64">
        <f t="shared" ref="K1748" si="4120">ROUND((AM1748-AL1748)*$AE1748,2)</f>
        <v>0</v>
      </c>
      <c r="L1748" s="64">
        <f t="shared" ref="L1748" si="4121">ROUND((AN1748-AM1748)*$AE1748,2)</f>
        <v>0</v>
      </c>
      <c r="M1748" s="64">
        <f t="shared" ref="M1748" si="4122">ROUND((AO1748-AN1748)*$AE1748,2)</f>
        <v>0</v>
      </c>
      <c r="N1748" s="424">
        <f t="shared" ref="N1748" si="4123">ROUND((AP1748-AO1748)*$AE1748,2)</f>
        <v>0</v>
      </c>
      <c r="O1748" s="64">
        <f t="shared" ref="O1748" si="4124">ROUND((AQ1748-AP1748)*$AE1748,2)</f>
        <v>0</v>
      </c>
      <c r="P1748" s="64">
        <f t="shared" ref="P1748" si="4125">ROUND((AR1748-AQ1748)*$AE1748,2)</f>
        <v>0</v>
      </c>
      <c r="Q1748" s="64">
        <f t="shared" ref="Q1748" si="4126">ROUND((AS1748-AR1748)*$AE1748,2)</f>
        <v>0</v>
      </c>
      <c r="R1748" s="64">
        <f t="shared" ref="R1748" si="4127">ROUND((AT1748-AS1748)*$AE1748,2)</f>
        <v>0</v>
      </c>
      <c r="S1748" s="64">
        <f t="shared" ref="S1748" si="4128">ROUND((AU1748-AT1748)*$AE1748,2)</f>
        <v>0</v>
      </c>
      <c r="T1748" s="64">
        <f t="shared" ref="T1748" si="4129">ROUND((AV1748-AU1748)*$AE1748,2)</f>
        <v>0</v>
      </c>
      <c r="U1748" s="64">
        <f t="shared" ref="U1748" si="4130">ROUND((AW1748-AV1748)*$AE1748,2)</f>
        <v>0</v>
      </c>
      <c r="V1748" s="64">
        <f t="shared" ref="V1748" si="4131">ROUND((AX1748-AW1748)*$AE1748,2)</f>
        <v>0</v>
      </c>
      <c r="W1748" s="64">
        <f t="shared" ref="W1748" si="4132">ROUND((AY1748-AX1748)*$AE1748,2)</f>
        <v>0</v>
      </c>
      <c r="X1748" s="64">
        <f t="shared" ref="X1748" si="4133">ROUND((AZ1748-AY1748)*$AE1748,2)</f>
        <v>0</v>
      </c>
      <c r="Y1748" s="424">
        <f t="shared" ref="Y1748" si="4134">ROUND((BA1748-AZ1748)*$AE1748,2)</f>
        <v>0</v>
      </c>
      <c r="Z1748" s="64">
        <f t="shared" ref="Z1748" si="4135">ROUND((BB1748-BA1748)*$AE1748,2)</f>
        <v>0</v>
      </c>
      <c r="AA1748" s="64">
        <f t="shared" ref="AA1748" si="4136">ROUND((BC1748-BB1748)*$AE1748,2)</f>
        <v>0</v>
      </c>
      <c r="AB1748" s="65">
        <f t="shared" ref="AB1748" si="4137">ROUND((BD1748-BC1748)*$AE1748,2)</f>
        <v>0</v>
      </c>
      <c r="AC1748" s="50">
        <f>SUM(E1748:AB1748)</f>
        <v>0</v>
      </c>
      <c r="AD1748" s="53">
        <f>SUM(E1749:AB1749)</f>
        <v>0</v>
      </c>
      <c r="AE1748" s="61">
        <v>3.6</v>
      </c>
      <c r="AF1748" s="102">
        <v>7623.2</v>
      </c>
      <c r="AG1748" s="102">
        <v>7623.2</v>
      </c>
      <c r="AH1748" s="102">
        <v>7623.2</v>
      </c>
      <c r="AI1748" s="102">
        <v>7623.2</v>
      </c>
      <c r="AJ1748" s="102">
        <v>7623.2</v>
      </c>
      <c r="AK1748" s="102">
        <v>7623.2</v>
      </c>
      <c r="AL1748" s="102">
        <v>7623.2</v>
      </c>
      <c r="AM1748" s="102">
        <v>7623.2</v>
      </c>
      <c r="AN1748" s="102">
        <v>7623.2</v>
      </c>
      <c r="AO1748" s="102">
        <v>7623.2</v>
      </c>
      <c r="AP1748" s="102">
        <v>7623.2</v>
      </c>
      <c r="AQ1748" s="102">
        <v>7623.2</v>
      </c>
      <c r="AR1748" s="102">
        <v>7623.2</v>
      </c>
      <c r="AS1748" s="102">
        <v>7623.2</v>
      </c>
      <c r="AT1748" s="102">
        <v>7623.2</v>
      </c>
      <c r="AU1748" s="102">
        <v>7623.2</v>
      </c>
      <c r="AV1748" s="102">
        <v>7623.2</v>
      </c>
      <c r="AW1748" s="102">
        <v>7623.2</v>
      </c>
      <c r="AX1748" s="102">
        <v>7623.2</v>
      </c>
      <c r="AY1748" s="102">
        <v>7623.2</v>
      </c>
      <c r="AZ1748" s="102">
        <v>7623.2</v>
      </c>
      <c r="BA1748" s="102">
        <v>7623.2</v>
      </c>
      <c r="BB1748" s="102">
        <v>7623.2</v>
      </c>
      <c r="BC1748" s="102">
        <v>7623.2</v>
      </c>
      <c r="BD1748" s="102">
        <v>7623.2</v>
      </c>
      <c r="BE1748" s="328"/>
      <c r="BF1748" s="328"/>
      <c r="BG1748" s="328"/>
      <c r="BH1748" s="328"/>
      <c r="BI1748" s="328"/>
      <c r="BJ1748" s="328"/>
      <c r="BK1748" s="328"/>
      <c r="BL1748" s="328"/>
      <c r="BM1748" s="328"/>
      <c r="BN1748" s="328"/>
      <c r="BO1748" s="328"/>
      <c r="BP1748" s="328"/>
      <c r="BQ1748" s="328"/>
      <c r="BR1748" s="328"/>
      <c r="BS1748" s="328"/>
      <c r="BT1748" s="328"/>
      <c r="BU1748" s="328"/>
      <c r="BV1748" s="328"/>
      <c r="BW1748" s="328"/>
      <c r="BX1748" s="328"/>
      <c r="BY1748" s="165"/>
      <c r="BZ1748" s="165"/>
      <c r="CA1748" s="165"/>
      <c r="CB1748" s="165"/>
      <c r="CC1748" s="165"/>
    </row>
    <row r="1749" spans="1:81" s="1" customFormat="1" ht="10.5" customHeight="1" x14ac:dyDescent="0.2">
      <c r="A1749" s="1579"/>
      <c r="B1749" s="1568"/>
      <c r="C1749" s="1403"/>
      <c r="D1749" s="134" t="s">
        <v>117</v>
      </c>
      <c r="E1749" s="88" t="s">
        <v>123</v>
      </c>
      <c r="F1749" s="88"/>
      <c r="G1749" s="88"/>
      <c r="H1749" s="352"/>
      <c r="I1749" s="88"/>
      <c r="J1749" s="88"/>
      <c r="K1749" s="88"/>
      <c r="L1749" s="88"/>
      <c r="M1749" s="88"/>
      <c r="N1749" s="352"/>
      <c r="O1749" s="88"/>
      <c r="P1749" s="88"/>
      <c r="Q1749" s="88"/>
      <c r="R1749" s="88"/>
      <c r="S1749" s="88"/>
      <c r="T1749" s="88"/>
      <c r="U1749" s="88"/>
      <c r="V1749" s="88"/>
      <c r="W1749" s="88"/>
      <c r="X1749" s="88"/>
      <c r="Y1749" s="352"/>
      <c r="Z1749" s="88"/>
      <c r="AA1749" s="88"/>
      <c r="AB1749" s="89"/>
      <c r="AC1749" s="50"/>
      <c r="AD1749" s="53"/>
      <c r="AE1749" s="61"/>
      <c r="AF1749" s="335"/>
      <c r="AG1749" s="335"/>
      <c r="AH1749" s="335"/>
      <c r="AI1749" s="335"/>
      <c r="AJ1749" s="335"/>
      <c r="AK1749" s="335"/>
      <c r="AL1749" s="335"/>
      <c r="AM1749" s="335"/>
      <c r="AN1749" s="335"/>
      <c r="AO1749" s="335"/>
      <c r="AP1749" s="335"/>
      <c r="AQ1749" s="335"/>
      <c r="AR1749" s="335"/>
      <c r="AS1749" s="335"/>
      <c r="AT1749" s="335"/>
      <c r="AU1749" s="335"/>
      <c r="AV1749" s="335"/>
      <c r="AW1749" s="335"/>
      <c r="AX1749" s="335"/>
      <c r="AY1749" s="335"/>
      <c r="AZ1749" s="335"/>
      <c r="BA1749" s="335"/>
      <c r="BB1749" s="335"/>
      <c r="BC1749" s="335"/>
      <c r="BD1749" s="335"/>
      <c r="BE1749" s="328"/>
      <c r="BF1749" s="328"/>
      <c r="BG1749" s="328"/>
      <c r="BH1749" s="328"/>
      <c r="BI1749" s="328"/>
      <c r="BJ1749" s="328"/>
      <c r="BK1749" s="328"/>
      <c r="BL1749" s="328"/>
      <c r="BM1749" s="328"/>
      <c r="BN1749" s="328"/>
      <c r="BO1749" s="328"/>
      <c r="BP1749" s="328"/>
      <c r="BQ1749" s="328"/>
      <c r="BR1749" s="328"/>
      <c r="BS1749" s="328"/>
      <c r="BT1749" s="328"/>
      <c r="BU1749" s="328"/>
      <c r="BV1749" s="328"/>
      <c r="BW1749" s="328"/>
      <c r="BX1749" s="328"/>
      <c r="BY1749" s="165"/>
      <c r="BZ1749" s="165"/>
      <c r="CA1749" s="165"/>
      <c r="CB1749" s="165"/>
      <c r="CC1749" s="165"/>
    </row>
    <row r="1750" spans="1:81" s="1" customFormat="1" ht="10.5" customHeight="1" thickBot="1" x14ac:dyDescent="0.25">
      <c r="A1750" s="1580"/>
      <c r="B1750" s="1569"/>
      <c r="C1750" s="274"/>
      <c r="D1750" s="239" t="s">
        <v>41</v>
      </c>
      <c r="E1750" s="144"/>
      <c r="F1750" s="144"/>
      <c r="G1750" s="144"/>
      <c r="H1750" s="390"/>
      <c r="I1750" s="144"/>
      <c r="J1750" s="144"/>
      <c r="K1750" s="144"/>
      <c r="L1750" s="144"/>
      <c r="M1750" s="144"/>
      <c r="N1750" s="390"/>
      <c r="O1750" s="144"/>
      <c r="P1750" s="144"/>
      <c r="Q1750" s="144"/>
      <c r="R1750" s="144"/>
      <c r="S1750" s="144"/>
      <c r="T1750" s="144"/>
      <c r="U1750" s="144"/>
      <c r="V1750" s="144"/>
      <c r="W1750" s="144"/>
      <c r="X1750" s="144"/>
      <c r="Y1750" s="390"/>
      <c r="Z1750" s="144"/>
      <c r="AA1750" s="144"/>
      <c r="AB1750" s="145"/>
      <c r="AC1750" s="50"/>
      <c r="AD1750" s="53"/>
      <c r="AE1750" s="61"/>
      <c r="AF1750" s="335"/>
      <c r="AG1750" s="335"/>
      <c r="AH1750" s="335"/>
      <c r="AI1750" s="335"/>
      <c r="AJ1750" s="335"/>
      <c r="AK1750" s="335"/>
      <c r="AL1750" s="335"/>
      <c r="AM1750" s="335"/>
      <c r="AN1750" s="335"/>
      <c r="AO1750" s="335"/>
      <c r="AP1750" s="335"/>
      <c r="AQ1750" s="335"/>
      <c r="AR1750" s="335"/>
      <c r="AS1750" s="335"/>
      <c r="AT1750" s="335"/>
      <c r="AU1750" s="335"/>
      <c r="AV1750" s="335"/>
      <c r="AW1750" s="335"/>
      <c r="AX1750" s="335"/>
      <c r="AY1750" s="335"/>
      <c r="AZ1750" s="335"/>
      <c r="BA1750" s="335"/>
      <c r="BB1750" s="335"/>
      <c r="BC1750" s="335"/>
      <c r="BD1750" s="335"/>
      <c r="BE1750" s="328"/>
      <c r="BF1750" s="328"/>
      <c r="BG1750" s="328"/>
      <c r="BH1750" s="328"/>
      <c r="BI1750" s="328"/>
      <c r="BJ1750" s="328"/>
      <c r="BK1750" s="328"/>
      <c r="BL1750" s="328"/>
      <c r="BM1750" s="328"/>
      <c r="BN1750" s="328"/>
      <c r="BO1750" s="328"/>
      <c r="BP1750" s="328"/>
      <c r="BQ1750" s="328"/>
      <c r="BR1750" s="328"/>
      <c r="BS1750" s="328"/>
      <c r="BT1750" s="328"/>
      <c r="BU1750" s="328"/>
      <c r="BV1750" s="328"/>
      <c r="BW1750" s="328"/>
      <c r="BX1750" s="328"/>
      <c r="BY1750" s="165"/>
      <c r="BZ1750" s="165"/>
      <c r="CA1750" s="165"/>
      <c r="CB1750" s="165"/>
      <c r="CC1750" s="165"/>
    </row>
    <row r="1751" spans="1:81" s="1" customFormat="1" ht="10.5" customHeight="1" x14ac:dyDescent="0.2">
      <c r="A1751" s="1578" t="s">
        <v>74</v>
      </c>
      <c r="B1751" s="1567" t="s">
        <v>364</v>
      </c>
      <c r="C1751" s="1119"/>
      <c r="D1751" s="1203"/>
      <c r="E1751" s="963"/>
      <c r="F1751" s="79"/>
      <c r="G1751" s="79"/>
      <c r="H1751" s="389"/>
      <c r="I1751" s="79"/>
      <c r="J1751" s="79"/>
      <c r="K1751" s="79"/>
      <c r="L1751" s="79"/>
      <c r="M1751" s="79"/>
      <c r="N1751" s="389"/>
      <c r="O1751" s="79"/>
      <c r="P1751" s="79"/>
      <c r="Q1751" s="79"/>
      <c r="R1751" s="79"/>
      <c r="S1751" s="79"/>
      <c r="T1751" s="79"/>
      <c r="U1751" s="79"/>
      <c r="V1751" s="79"/>
      <c r="W1751" s="79"/>
      <c r="X1751" s="79"/>
      <c r="Y1751" s="389"/>
      <c r="Z1751" s="79"/>
      <c r="AA1751" s="79"/>
      <c r="AB1751" s="80"/>
      <c r="AC1751" s="50"/>
      <c r="AD1751" s="53"/>
      <c r="AE1751" s="61"/>
      <c r="AF1751" s="335"/>
      <c r="AG1751" s="335"/>
      <c r="AH1751" s="335"/>
      <c r="AI1751" s="335"/>
      <c r="AJ1751" s="335"/>
      <c r="AK1751" s="335"/>
      <c r="AL1751" s="335"/>
      <c r="AM1751" s="335"/>
      <c r="AN1751" s="335"/>
      <c r="AO1751" s="335"/>
      <c r="AP1751" s="335"/>
      <c r="AQ1751" s="335"/>
      <c r="AR1751" s="335"/>
      <c r="AS1751" s="335"/>
      <c r="AT1751" s="335"/>
      <c r="AU1751" s="335"/>
      <c r="AV1751" s="335"/>
      <c r="AW1751" s="335"/>
      <c r="AX1751" s="335"/>
      <c r="AY1751" s="335"/>
      <c r="AZ1751" s="335"/>
      <c r="BA1751" s="335"/>
      <c r="BB1751" s="335"/>
      <c r="BC1751" s="335"/>
      <c r="BD1751" s="335"/>
      <c r="BE1751" s="328"/>
      <c r="BF1751" s="328"/>
      <c r="BG1751" s="328"/>
      <c r="BH1751" s="328"/>
      <c r="BI1751" s="328"/>
      <c r="BJ1751" s="328"/>
      <c r="BK1751" s="328"/>
      <c r="BL1751" s="328"/>
      <c r="BM1751" s="328"/>
      <c r="BN1751" s="328"/>
      <c r="BO1751" s="328"/>
      <c r="BP1751" s="328"/>
      <c r="BQ1751" s="328"/>
      <c r="BR1751" s="328"/>
      <c r="BS1751" s="328"/>
      <c r="BT1751" s="328"/>
      <c r="BU1751" s="328"/>
      <c r="BV1751" s="328"/>
      <c r="BW1751" s="328"/>
      <c r="BX1751" s="328"/>
      <c r="BY1751" s="165"/>
      <c r="BZ1751" s="165"/>
      <c r="CA1751" s="165"/>
      <c r="CB1751" s="165"/>
      <c r="CC1751" s="165"/>
    </row>
    <row r="1752" spans="1:81" s="1" customFormat="1" ht="10.5" customHeight="1" x14ac:dyDescent="0.2">
      <c r="A1752" s="1579"/>
      <c r="B1752" s="1568"/>
      <c r="C1752" s="1403" t="s">
        <v>126</v>
      </c>
      <c r="D1752" s="134" t="s">
        <v>33</v>
      </c>
      <c r="E1752" s="88">
        <v>0</v>
      </c>
      <c r="F1752" s="88">
        <v>0</v>
      </c>
      <c r="G1752" s="88">
        <v>0</v>
      </c>
      <c r="H1752" s="352">
        <v>0</v>
      </c>
      <c r="I1752" s="88">
        <v>0</v>
      </c>
      <c r="J1752" s="88">
        <v>0</v>
      </c>
      <c r="K1752" s="88">
        <v>0</v>
      </c>
      <c r="L1752" s="88">
        <v>0</v>
      </c>
      <c r="M1752" s="88">
        <v>0</v>
      </c>
      <c r="N1752" s="352">
        <v>0</v>
      </c>
      <c r="O1752" s="88">
        <v>0</v>
      </c>
      <c r="P1752" s="88">
        <v>0</v>
      </c>
      <c r="Q1752" s="88">
        <v>0</v>
      </c>
      <c r="R1752" s="88">
        <v>0</v>
      </c>
      <c r="S1752" s="88">
        <v>0</v>
      </c>
      <c r="T1752" s="88">
        <v>0</v>
      </c>
      <c r="U1752" s="88">
        <v>0</v>
      </c>
      <c r="V1752" s="88">
        <v>0</v>
      </c>
      <c r="W1752" s="88">
        <v>0</v>
      </c>
      <c r="X1752" s="88">
        <v>0</v>
      </c>
      <c r="Y1752" s="352">
        <v>0</v>
      </c>
      <c r="Z1752" s="88">
        <v>0</v>
      </c>
      <c r="AA1752" s="88">
        <v>0</v>
      </c>
      <c r="AB1752" s="89">
        <v>0</v>
      </c>
      <c r="AC1752" s="333"/>
      <c r="AD1752" s="180"/>
      <c r="AE1752" s="61"/>
      <c r="AF1752" s="335"/>
      <c r="AG1752" s="335"/>
      <c r="AH1752" s="335"/>
      <c r="AI1752" s="335"/>
      <c r="AJ1752" s="335"/>
      <c r="AK1752" s="335"/>
      <c r="AL1752" s="335"/>
      <c r="AM1752" s="335"/>
      <c r="AN1752" s="335"/>
      <c r="AO1752" s="335"/>
      <c r="AP1752" s="335"/>
      <c r="AQ1752" s="335"/>
      <c r="AR1752" s="335"/>
      <c r="AS1752" s="335"/>
      <c r="AT1752" s="335"/>
      <c r="AU1752" s="335"/>
      <c r="AV1752" s="335"/>
      <c r="AW1752" s="335"/>
      <c r="AX1752" s="335"/>
      <c r="AY1752" s="335"/>
      <c r="AZ1752" s="335"/>
      <c r="BA1752" s="335"/>
      <c r="BB1752" s="335"/>
      <c r="BC1752" s="335"/>
      <c r="BD1752" s="335"/>
      <c r="BE1752" s="328"/>
      <c r="BF1752" s="328"/>
      <c r="BG1752" s="328"/>
      <c r="BH1752" s="328"/>
      <c r="BI1752" s="328"/>
      <c r="BJ1752" s="328"/>
      <c r="BK1752" s="328"/>
      <c r="BL1752" s="328"/>
      <c r="BM1752" s="328"/>
      <c r="BN1752" s="328"/>
      <c r="BO1752" s="328"/>
      <c r="BP1752" s="328"/>
      <c r="BQ1752" s="328"/>
      <c r="BR1752" s="328"/>
      <c r="BS1752" s="328"/>
      <c r="BT1752" s="328"/>
      <c r="BU1752" s="328"/>
      <c r="BV1752" s="328"/>
      <c r="BW1752" s="328"/>
      <c r="BX1752" s="328"/>
      <c r="BY1752" s="165"/>
      <c r="BZ1752" s="165"/>
      <c r="CA1752" s="165"/>
      <c r="CB1752" s="165"/>
      <c r="CC1752" s="165"/>
    </row>
    <row r="1753" spans="1:81" s="1" customFormat="1" ht="10.5" customHeight="1" x14ac:dyDescent="0.2">
      <c r="A1753" s="1579"/>
      <c r="B1753" s="1568"/>
      <c r="C1753" s="1403" t="s">
        <v>127</v>
      </c>
      <c r="D1753" s="134" t="s">
        <v>116</v>
      </c>
      <c r="E1753" s="64">
        <f>ROUND((AG1753-AF1753)*$AE1753,2)</f>
        <v>0</v>
      </c>
      <c r="F1753" s="64">
        <f t="shared" ref="F1753" si="4138">ROUND((AH1753-AG1753)*$AE1753,2)</f>
        <v>0</v>
      </c>
      <c r="G1753" s="64">
        <f t="shared" ref="G1753" si="4139">ROUND((AI1753-AH1753)*$AE1753,2)</f>
        <v>0</v>
      </c>
      <c r="H1753" s="424">
        <f t="shared" ref="H1753" si="4140">ROUND((AJ1753-AI1753)*$AE1753,2)</f>
        <v>0</v>
      </c>
      <c r="I1753" s="64">
        <f t="shared" ref="I1753" si="4141">ROUND((AK1753-AJ1753)*$AE1753,2)</f>
        <v>0</v>
      </c>
      <c r="J1753" s="64">
        <f t="shared" ref="J1753" si="4142">ROUND((AL1753-AK1753)*$AE1753,2)</f>
        <v>0</v>
      </c>
      <c r="K1753" s="64">
        <f t="shared" ref="K1753" si="4143">ROUND((AM1753-AL1753)*$AE1753,2)</f>
        <v>0</v>
      </c>
      <c r="L1753" s="64">
        <f t="shared" ref="L1753" si="4144">ROUND((AN1753-AM1753)*$AE1753,2)</f>
        <v>0</v>
      </c>
      <c r="M1753" s="64">
        <f t="shared" ref="M1753" si="4145">ROUND((AO1753-AN1753)*$AE1753,2)</f>
        <v>0</v>
      </c>
      <c r="N1753" s="424">
        <f t="shared" ref="N1753" si="4146">ROUND((AP1753-AO1753)*$AE1753,2)</f>
        <v>0</v>
      </c>
      <c r="O1753" s="64">
        <f t="shared" ref="O1753" si="4147">ROUND((AQ1753-AP1753)*$AE1753,2)</f>
        <v>0</v>
      </c>
      <c r="P1753" s="64">
        <f t="shared" ref="P1753" si="4148">ROUND((AR1753-AQ1753)*$AE1753,2)</f>
        <v>0</v>
      </c>
      <c r="Q1753" s="64">
        <f t="shared" ref="Q1753" si="4149">ROUND((AS1753-AR1753)*$AE1753,2)</f>
        <v>0</v>
      </c>
      <c r="R1753" s="64">
        <f t="shared" ref="R1753" si="4150">ROUND((AT1753-AS1753)*$AE1753,2)</f>
        <v>0</v>
      </c>
      <c r="S1753" s="64">
        <f t="shared" ref="S1753" si="4151">ROUND((AU1753-AT1753)*$AE1753,2)</f>
        <v>0</v>
      </c>
      <c r="T1753" s="64">
        <f t="shared" ref="T1753" si="4152">ROUND((AV1753-AU1753)*$AE1753,2)</f>
        <v>0</v>
      </c>
      <c r="U1753" s="64">
        <f t="shared" ref="U1753" si="4153">ROUND((AW1753-AV1753)*$AE1753,2)</f>
        <v>0</v>
      </c>
      <c r="V1753" s="64">
        <f t="shared" ref="V1753" si="4154">ROUND((AX1753-AW1753)*$AE1753,2)</f>
        <v>0</v>
      </c>
      <c r="W1753" s="64">
        <f t="shared" ref="W1753" si="4155">ROUND((AY1753-AX1753)*$AE1753,2)</f>
        <v>0</v>
      </c>
      <c r="X1753" s="64">
        <f t="shared" ref="X1753" si="4156">ROUND((AZ1753-AY1753)*$AE1753,2)</f>
        <v>0</v>
      </c>
      <c r="Y1753" s="424">
        <f t="shared" ref="Y1753" si="4157">ROUND((BA1753-AZ1753)*$AE1753,2)</f>
        <v>0</v>
      </c>
      <c r="Z1753" s="64">
        <f t="shared" ref="Z1753" si="4158">ROUND((BB1753-BA1753)*$AE1753,2)</f>
        <v>0</v>
      </c>
      <c r="AA1753" s="64">
        <f t="shared" ref="AA1753" si="4159">ROUND((BC1753-BB1753)*$AE1753,2)</f>
        <v>0</v>
      </c>
      <c r="AB1753" s="65">
        <f t="shared" ref="AB1753" si="4160">ROUND((BD1753-BC1753)*$AE1753,2)</f>
        <v>0</v>
      </c>
      <c r="AC1753" s="50">
        <f>SUM(E1753:AB1753)</f>
        <v>0</v>
      </c>
      <c r="AD1753" s="53">
        <f>SUM(E1754:AB1754)</f>
        <v>0</v>
      </c>
      <c r="AE1753" s="61">
        <v>3.6</v>
      </c>
      <c r="AF1753" s="1">
        <v>9657.4</v>
      </c>
      <c r="AG1753" s="1">
        <v>9657.4</v>
      </c>
      <c r="AH1753" s="1">
        <v>9657.4</v>
      </c>
      <c r="AI1753" s="1">
        <v>9657.4</v>
      </c>
      <c r="AJ1753" s="1">
        <v>9657.4</v>
      </c>
      <c r="AK1753" s="1">
        <v>9657.4</v>
      </c>
      <c r="AL1753" s="1">
        <v>9657.4</v>
      </c>
      <c r="AM1753" s="1">
        <v>9657.4</v>
      </c>
      <c r="AN1753" s="1">
        <v>9657.4</v>
      </c>
      <c r="AO1753" s="1">
        <v>9657.4</v>
      </c>
      <c r="AP1753" s="1">
        <v>9657.4</v>
      </c>
      <c r="AQ1753" s="1">
        <v>9657.4</v>
      </c>
      <c r="AR1753" s="1">
        <v>9657.4</v>
      </c>
      <c r="AS1753" s="1">
        <v>9657.4</v>
      </c>
      <c r="AT1753" s="1">
        <v>9657.4</v>
      </c>
      <c r="AU1753" s="1">
        <v>9657.4</v>
      </c>
      <c r="AV1753" s="1">
        <v>9657.4</v>
      </c>
      <c r="AW1753" s="1">
        <v>9657.4</v>
      </c>
      <c r="AX1753" s="1">
        <v>9657.4</v>
      </c>
      <c r="AY1753" s="1">
        <v>9657.4</v>
      </c>
      <c r="AZ1753" s="1">
        <v>9657.4</v>
      </c>
      <c r="BA1753" s="1">
        <v>9657.4</v>
      </c>
      <c r="BB1753" s="1">
        <v>9657.4</v>
      </c>
      <c r="BC1753" s="1">
        <v>9657.4</v>
      </c>
      <c r="BD1753" s="1">
        <v>9657.4</v>
      </c>
      <c r="BE1753" s="328"/>
      <c r="BF1753" s="328"/>
      <c r="BG1753" s="328"/>
      <c r="BH1753" s="328"/>
      <c r="BI1753" s="328"/>
      <c r="BJ1753" s="328"/>
      <c r="BK1753" s="328"/>
      <c r="BL1753" s="328"/>
      <c r="BM1753" s="328"/>
      <c r="BN1753" s="328"/>
      <c r="BO1753" s="328"/>
      <c r="BP1753" s="328"/>
      <c r="BQ1753" s="328"/>
      <c r="BR1753" s="328"/>
      <c r="BS1753" s="328"/>
      <c r="BT1753" s="328"/>
      <c r="BU1753" s="328"/>
      <c r="BV1753" s="328"/>
      <c r="BW1753" s="328"/>
      <c r="BX1753" s="328"/>
      <c r="BY1753" s="165"/>
      <c r="BZ1753" s="165"/>
      <c r="CA1753" s="165"/>
      <c r="CB1753" s="165"/>
      <c r="CC1753" s="165"/>
    </row>
    <row r="1754" spans="1:81" s="1" customFormat="1" ht="10.5" customHeight="1" x14ac:dyDescent="0.2">
      <c r="A1754" s="1579"/>
      <c r="B1754" s="1568"/>
      <c r="C1754" s="1403"/>
      <c r="D1754" s="134" t="s">
        <v>117</v>
      </c>
      <c r="E1754" s="88" t="s">
        <v>123</v>
      </c>
      <c r="F1754" s="88"/>
      <c r="G1754" s="88"/>
      <c r="H1754" s="352"/>
      <c r="I1754" s="88"/>
      <c r="J1754" s="88"/>
      <c r="K1754" s="88"/>
      <c r="L1754" s="88"/>
      <c r="M1754" s="88"/>
      <c r="N1754" s="352"/>
      <c r="O1754" s="88"/>
      <c r="P1754" s="88"/>
      <c r="Q1754" s="88"/>
      <c r="R1754" s="88"/>
      <c r="S1754" s="88"/>
      <c r="T1754" s="88"/>
      <c r="U1754" s="88"/>
      <c r="V1754" s="88"/>
      <c r="W1754" s="88"/>
      <c r="X1754" s="88"/>
      <c r="Y1754" s="352"/>
      <c r="Z1754" s="88"/>
      <c r="AA1754" s="88"/>
      <c r="AB1754" s="89"/>
      <c r="AC1754" s="50"/>
      <c r="AD1754" s="53"/>
      <c r="AE1754" s="61"/>
      <c r="AF1754" s="335"/>
      <c r="AG1754" s="335"/>
      <c r="AH1754" s="335"/>
      <c r="AI1754" s="335"/>
      <c r="AJ1754" s="335"/>
      <c r="AK1754" s="335"/>
      <c r="AL1754" s="335"/>
      <c r="AM1754" s="335"/>
      <c r="AN1754" s="335"/>
      <c r="AO1754" s="335"/>
      <c r="AP1754" s="335"/>
      <c r="AQ1754" s="335"/>
      <c r="AR1754" s="335"/>
      <c r="AS1754" s="335"/>
      <c r="AT1754" s="335"/>
      <c r="AU1754" s="335"/>
      <c r="AV1754" s="335"/>
      <c r="AW1754" s="335"/>
      <c r="AX1754" s="335"/>
      <c r="AY1754" s="335"/>
      <c r="AZ1754" s="335"/>
      <c r="BA1754" s="335"/>
      <c r="BB1754" s="335"/>
      <c r="BC1754" s="335"/>
      <c r="BD1754" s="335"/>
      <c r="BE1754" s="328"/>
      <c r="BF1754" s="328"/>
      <c r="BG1754" s="328"/>
      <c r="BH1754" s="328"/>
      <c r="BI1754" s="328"/>
      <c r="BJ1754" s="328"/>
      <c r="BK1754" s="328"/>
      <c r="BL1754" s="328"/>
      <c r="BM1754" s="328"/>
      <c r="BN1754" s="328"/>
      <c r="BO1754" s="328"/>
      <c r="BP1754" s="328"/>
      <c r="BQ1754" s="328"/>
      <c r="BR1754" s="328"/>
      <c r="BS1754" s="328"/>
      <c r="BT1754" s="328"/>
      <c r="BU1754" s="328"/>
      <c r="BV1754" s="328"/>
      <c r="BW1754" s="328"/>
      <c r="BX1754" s="328"/>
      <c r="BY1754" s="165"/>
      <c r="BZ1754" s="165"/>
      <c r="CA1754" s="165"/>
      <c r="CB1754" s="165"/>
      <c r="CC1754" s="165"/>
    </row>
    <row r="1755" spans="1:81" s="1" customFormat="1" ht="10.5" customHeight="1" thickBot="1" x14ac:dyDescent="0.25">
      <c r="A1755" s="1580"/>
      <c r="B1755" s="1569"/>
      <c r="C1755" s="274"/>
      <c r="D1755" s="239" t="s">
        <v>41</v>
      </c>
      <c r="E1755" s="144"/>
      <c r="F1755" s="144"/>
      <c r="G1755" s="144"/>
      <c r="H1755" s="390"/>
      <c r="I1755" s="144"/>
      <c r="J1755" s="144"/>
      <c r="K1755" s="144"/>
      <c r="L1755" s="144"/>
      <c r="M1755" s="144"/>
      <c r="N1755" s="390"/>
      <c r="O1755" s="144"/>
      <c r="P1755" s="144"/>
      <c r="Q1755" s="144"/>
      <c r="R1755" s="144"/>
      <c r="S1755" s="144"/>
      <c r="T1755" s="144"/>
      <c r="U1755" s="144"/>
      <c r="V1755" s="144"/>
      <c r="W1755" s="144"/>
      <c r="X1755" s="144"/>
      <c r="Y1755" s="390"/>
      <c r="Z1755" s="144"/>
      <c r="AA1755" s="144"/>
      <c r="AB1755" s="145"/>
      <c r="AC1755" s="50"/>
      <c r="AD1755" s="53"/>
      <c r="AE1755" s="61"/>
      <c r="AF1755" s="335"/>
      <c r="AG1755" s="335"/>
      <c r="AH1755" s="335"/>
      <c r="AI1755" s="335"/>
      <c r="AJ1755" s="335"/>
      <c r="AK1755" s="335"/>
      <c r="AL1755" s="335"/>
      <c r="AM1755" s="335"/>
      <c r="AN1755" s="335"/>
      <c r="AO1755" s="335"/>
      <c r="AP1755" s="335"/>
      <c r="AQ1755" s="335"/>
      <c r="AR1755" s="335"/>
      <c r="AS1755" s="335"/>
      <c r="AT1755" s="335"/>
      <c r="AU1755" s="335"/>
      <c r="AV1755" s="335"/>
      <c r="AW1755" s="335"/>
      <c r="AX1755" s="335"/>
      <c r="AY1755" s="335"/>
      <c r="AZ1755" s="335"/>
      <c r="BA1755" s="335"/>
      <c r="BB1755" s="335"/>
      <c r="BC1755" s="335"/>
      <c r="BD1755" s="335"/>
      <c r="BE1755" s="328"/>
      <c r="BF1755" s="328"/>
      <c r="BG1755" s="328"/>
      <c r="BH1755" s="328"/>
      <c r="BI1755" s="328"/>
      <c r="BJ1755" s="328"/>
      <c r="BK1755" s="328"/>
      <c r="BL1755" s="328"/>
      <c r="BM1755" s="328"/>
      <c r="BN1755" s="328"/>
      <c r="BO1755" s="328"/>
      <c r="BP1755" s="328"/>
      <c r="BQ1755" s="328"/>
      <c r="BR1755" s="328"/>
      <c r="BS1755" s="328"/>
      <c r="BT1755" s="328"/>
      <c r="BU1755" s="328"/>
      <c r="BV1755" s="328"/>
      <c r="BW1755" s="328"/>
      <c r="BX1755" s="328"/>
      <c r="BY1755" s="165"/>
      <c r="BZ1755" s="165"/>
      <c r="CA1755" s="165"/>
      <c r="CB1755" s="165"/>
      <c r="CC1755" s="165"/>
    </row>
    <row r="1756" spans="1:81" s="1" customFormat="1" ht="10.5" customHeight="1" x14ac:dyDescent="0.2">
      <c r="A1756" s="1578" t="s">
        <v>10</v>
      </c>
      <c r="B1756" s="1567" t="s">
        <v>363</v>
      </c>
      <c r="C1756" s="1119"/>
      <c r="D1756" s="1203"/>
      <c r="E1756" s="963"/>
      <c r="F1756" s="79"/>
      <c r="G1756" s="79"/>
      <c r="H1756" s="389"/>
      <c r="I1756" s="79"/>
      <c r="J1756" s="79"/>
      <c r="K1756" s="79"/>
      <c r="L1756" s="79"/>
      <c r="M1756" s="79"/>
      <c r="N1756" s="389"/>
      <c r="O1756" s="79"/>
      <c r="P1756" s="79"/>
      <c r="Q1756" s="79"/>
      <c r="R1756" s="79"/>
      <c r="S1756" s="79"/>
      <c r="T1756" s="79"/>
      <c r="U1756" s="79"/>
      <c r="V1756" s="79"/>
      <c r="W1756" s="79"/>
      <c r="X1756" s="79"/>
      <c r="Y1756" s="389"/>
      <c r="Z1756" s="79"/>
      <c r="AA1756" s="79"/>
      <c r="AB1756" s="80"/>
      <c r="AC1756" s="50"/>
      <c r="AD1756" s="53"/>
      <c r="AE1756" s="61"/>
      <c r="AF1756" s="335"/>
      <c r="AG1756" s="335"/>
      <c r="AH1756" s="335"/>
      <c r="AI1756" s="335"/>
      <c r="AJ1756" s="335"/>
      <c r="AK1756" s="335"/>
      <c r="AL1756" s="335"/>
      <c r="AM1756" s="335"/>
      <c r="AN1756" s="335"/>
      <c r="AO1756" s="335"/>
      <c r="AP1756" s="335"/>
      <c r="AQ1756" s="335"/>
      <c r="AR1756" s="335"/>
      <c r="AS1756" s="335"/>
      <c r="AT1756" s="335"/>
      <c r="AU1756" s="335"/>
      <c r="AV1756" s="335"/>
      <c r="AW1756" s="335"/>
      <c r="AX1756" s="335"/>
      <c r="AY1756" s="335"/>
      <c r="AZ1756" s="335"/>
      <c r="BA1756" s="335"/>
      <c r="BB1756" s="335"/>
      <c r="BC1756" s="335"/>
      <c r="BD1756" s="335"/>
      <c r="BE1756" s="328"/>
      <c r="BF1756" s="328"/>
      <c r="BG1756" s="328"/>
      <c r="BH1756" s="328"/>
      <c r="BI1756" s="328"/>
      <c r="BJ1756" s="328"/>
      <c r="BK1756" s="328"/>
      <c r="BL1756" s="328"/>
      <c r="BM1756" s="328"/>
      <c r="BN1756" s="328"/>
      <c r="BO1756" s="328"/>
      <c r="BP1756" s="328"/>
      <c r="BQ1756" s="328"/>
      <c r="BR1756" s="328"/>
      <c r="BS1756" s="328"/>
      <c r="BT1756" s="328"/>
      <c r="BU1756" s="328"/>
      <c r="BV1756" s="328"/>
      <c r="BW1756" s="328"/>
      <c r="BX1756" s="328"/>
      <c r="BY1756" s="165"/>
      <c r="BZ1756" s="165"/>
      <c r="CA1756" s="165"/>
      <c r="CB1756" s="165"/>
      <c r="CC1756" s="165"/>
    </row>
    <row r="1757" spans="1:81" s="1" customFormat="1" ht="10.5" customHeight="1" x14ac:dyDescent="0.2">
      <c r="A1757" s="1579"/>
      <c r="B1757" s="1568"/>
      <c r="C1757" s="1403" t="s">
        <v>126</v>
      </c>
      <c r="D1757" s="134" t="s">
        <v>33</v>
      </c>
      <c r="E1757" s="88">
        <v>10</v>
      </c>
      <c r="F1757" s="88">
        <v>19</v>
      </c>
      <c r="G1757" s="88">
        <v>10</v>
      </c>
      <c r="H1757" s="352">
        <v>19</v>
      </c>
      <c r="I1757" s="88">
        <v>10</v>
      </c>
      <c r="J1757" s="88">
        <v>19</v>
      </c>
      <c r="K1757" s="88">
        <v>10</v>
      </c>
      <c r="L1757" s="88">
        <v>29</v>
      </c>
      <c r="M1757" s="88">
        <v>6</v>
      </c>
      <c r="N1757" s="352">
        <v>5</v>
      </c>
      <c r="O1757" s="88">
        <v>5</v>
      </c>
      <c r="P1757" s="88">
        <v>5</v>
      </c>
      <c r="Q1757" s="88">
        <v>5</v>
      </c>
      <c r="R1757" s="88">
        <v>5</v>
      </c>
      <c r="S1757" s="88">
        <v>5</v>
      </c>
      <c r="T1757" s="88">
        <v>5</v>
      </c>
      <c r="U1757" s="88">
        <v>5</v>
      </c>
      <c r="V1757" s="88">
        <v>16</v>
      </c>
      <c r="W1757" s="88">
        <v>19</v>
      </c>
      <c r="X1757" s="88">
        <v>21</v>
      </c>
      <c r="Y1757" s="352">
        <v>28</v>
      </c>
      <c r="Z1757" s="88">
        <v>36</v>
      </c>
      <c r="AA1757" s="88">
        <v>29</v>
      </c>
      <c r="AB1757" s="89">
        <v>28</v>
      </c>
      <c r="AC1757" s="333"/>
      <c r="AD1757" s="180"/>
      <c r="AE1757" s="61"/>
      <c r="AF1757" s="335"/>
      <c r="AG1757" s="335"/>
      <c r="AH1757" s="335"/>
      <c r="AI1757" s="335"/>
      <c r="AJ1757" s="335"/>
      <c r="AK1757" s="335"/>
      <c r="AL1757" s="335"/>
      <c r="AM1757" s="335"/>
      <c r="AN1757" s="335"/>
      <c r="AO1757" s="335"/>
      <c r="AP1757" s="335"/>
      <c r="AQ1757" s="335"/>
      <c r="AR1757" s="335"/>
      <c r="AS1757" s="335"/>
      <c r="AT1757" s="335"/>
      <c r="AU1757" s="335"/>
      <c r="AV1757" s="335"/>
      <c r="AW1757" s="335"/>
      <c r="AX1757" s="335"/>
      <c r="AY1757" s="335"/>
      <c r="AZ1757" s="335"/>
      <c r="BA1757" s="335"/>
      <c r="BB1757" s="335"/>
      <c r="BC1757" s="335"/>
      <c r="BD1757" s="335"/>
      <c r="BE1757" s="328"/>
      <c r="BF1757" s="328"/>
      <c r="BG1757" s="328"/>
      <c r="BH1757" s="328"/>
      <c r="BI1757" s="328"/>
      <c r="BJ1757" s="328"/>
      <c r="BK1757" s="328"/>
      <c r="BL1757" s="328"/>
      <c r="BM1757" s="328"/>
      <c r="BN1757" s="328"/>
      <c r="BO1757" s="328"/>
      <c r="BP1757" s="328"/>
      <c r="BQ1757" s="328"/>
      <c r="BR1757" s="328"/>
      <c r="BS1757" s="328"/>
      <c r="BT1757" s="328"/>
      <c r="BU1757" s="328"/>
      <c r="BV1757" s="328"/>
      <c r="BW1757" s="328"/>
      <c r="BX1757" s="328"/>
      <c r="BY1757" s="165"/>
      <c r="BZ1757" s="165"/>
      <c r="CA1757" s="165"/>
      <c r="CB1757" s="165"/>
      <c r="CC1757" s="165"/>
    </row>
    <row r="1758" spans="1:81" s="1" customFormat="1" ht="10.5" customHeight="1" x14ac:dyDescent="0.2">
      <c r="A1758" s="1579"/>
      <c r="B1758" s="1568"/>
      <c r="C1758" s="1403" t="s">
        <v>127</v>
      </c>
      <c r="D1758" s="134" t="s">
        <v>116</v>
      </c>
      <c r="E1758" s="64">
        <f>E1757/120</f>
        <v>8.3333333333333329E-2</v>
      </c>
      <c r="F1758" s="64">
        <f t="shared" ref="F1758:AB1758" si="4161">F1757/120</f>
        <v>0.15833333333333333</v>
      </c>
      <c r="G1758" s="64">
        <f t="shared" si="4161"/>
        <v>8.3333333333333329E-2</v>
      </c>
      <c r="H1758" s="64">
        <f t="shared" si="4161"/>
        <v>0.15833333333333333</v>
      </c>
      <c r="I1758" s="64">
        <f t="shared" si="4161"/>
        <v>8.3333333333333329E-2</v>
      </c>
      <c r="J1758" s="64">
        <f t="shared" si="4161"/>
        <v>0.15833333333333333</v>
      </c>
      <c r="K1758" s="64">
        <f t="shared" si="4161"/>
        <v>8.3333333333333329E-2</v>
      </c>
      <c r="L1758" s="64">
        <f t="shared" si="4161"/>
        <v>0.24166666666666667</v>
      </c>
      <c r="M1758" s="64">
        <f t="shared" si="4161"/>
        <v>0.05</v>
      </c>
      <c r="N1758" s="64">
        <f t="shared" si="4161"/>
        <v>4.1666666666666664E-2</v>
      </c>
      <c r="O1758" s="64">
        <f t="shared" si="4161"/>
        <v>4.1666666666666664E-2</v>
      </c>
      <c r="P1758" s="64">
        <f t="shared" si="4161"/>
        <v>4.1666666666666664E-2</v>
      </c>
      <c r="Q1758" s="64">
        <f t="shared" si="4161"/>
        <v>4.1666666666666664E-2</v>
      </c>
      <c r="R1758" s="64">
        <f t="shared" si="4161"/>
        <v>4.1666666666666664E-2</v>
      </c>
      <c r="S1758" s="64">
        <f t="shared" si="4161"/>
        <v>4.1666666666666664E-2</v>
      </c>
      <c r="T1758" s="64">
        <f t="shared" si="4161"/>
        <v>4.1666666666666664E-2</v>
      </c>
      <c r="U1758" s="64">
        <f t="shared" si="4161"/>
        <v>4.1666666666666664E-2</v>
      </c>
      <c r="V1758" s="64">
        <f t="shared" si="4161"/>
        <v>0.13333333333333333</v>
      </c>
      <c r="W1758" s="64">
        <f t="shared" si="4161"/>
        <v>0.15833333333333333</v>
      </c>
      <c r="X1758" s="64">
        <f t="shared" si="4161"/>
        <v>0.17499999999999999</v>
      </c>
      <c r="Y1758" s="64">
        <f t="shared" si="4161"/>
        <v>0.23333333333333334</v>
      </c>
      <c r="Z1758" s="64">
        <f t="shared" si="4161"/>
        <v>0.3</v>
      </c>
      <c r="AA1758" s="64">
        <f t="shared" si="4161"/>
        <v>0.24166666666666667</v>
      </c>
      <c r="AB1758" s="64">
        <f t="shared" si="4161"/>
        <v>0.23333333333333334</v>
      </c>
      <c r="AC1758" s="50">
        <f>SUM(E1758:AB1758)</f>
        <v>2.9083333333333337</v>
      </c>
      <c r="AD1758" s="53">
        <f>SUM(E1759:AB1759)</f>
        <v>0</v>
      </c>
      <c r="AE1758" s="61">
        <v>1.8</v>
      </c>
      <c r="AF1758" s="102">
        <v>4237.3999999999996</v>
      </c>
      <c r="AG1758" s="102">
        <v>4237.3999999999996</v>
      </c>
      <c r="AH1758" s="102">
        <v>4237.3999999999996</v>
      </c>
      <c r="AI1758" s="102">
        <v>4237.3999999999996</v>
      </c>
      <c r="AJ1758" s="102">
        <v>4237.5</v>
      </c>
      <c r="AK1758" s="102">
        <v>4237.5</v>
      </c>
      <c r="AL1758" s="102">
        <v>4237.5</v>
      </c>
      <c r="AM1758" s="102">
        <v>4237.6000000000004</v>
      </c>
      <c r="AN1758" s="102">
        <v>4237.6000000000004</v>
      </c>
      <c r="AO1758" s="102">
        <v>4237.7</v>
      </c>
      <c r="AP1758" s="102">
        <v>4237.7</v>
      </c>
      <c r="AQ1758" s="102">
        <v>4237.8</v>
      </c>
      <c r="AR1758" s="102">
        <v>4237.8</v>
      </c>
      <c r="AS1758" s="102">
        <v>4237.8999999999996</v>
      </c>
      <c r="AT1758" s="102">
        <v>4237.8999999999996</v>
      </c>
      <c r="AU1758" s="102">
        <v>4237.8999999999996</v>
      </c>
      <c r="AV1758" s="102">
        <v>4238</v>
      </c>
      <c r="AW1758" s="102">
        <v>4238</v>
      </c>
      <c r="AX1758" s="102">
        <v>4238.1000000000004</v>
      </c>
      <c r="AY1758" s="102">
        <v>4238.1000000000004</v>
      </c>
      <c r="AZ1758" s="102">
        <v>4238.2</v>
      </c>
      <c r="BA1758" s="102">
        <v>4238.2</v>
      </c>
      <c r="BB1758" s="102">
        <v>4238.3</v>
      </c>
      <c r="BC1758" s="102">
        <v>4238.3</v>
      </c>
      <c r="BD1758" s="102">
        <v>4238.3</v>
      </c>
      <c r="BE1758" s="328"/>
      <c r="BF1758" s="328"/>
      <c r="BG1758" s="328"/>
      <c r="BH1758" s="328"/>
      <c r="BI1758" s="328"/>
      <c r="BJ1758" s="328"/>
      <c r="BK1758" s="328"/>
      <c r="BL1758" s="328"/>
      <c r="BM1758" s="328"/>
      <c r="BN1758" s="328"/>
      <c r="BO1758" s="328"/>
      <c r="BP1758" s="328"/>
      <c r="BQ1758" s="328"/>
      <c r="BR1758" s="328"/>
      <c r="BS1758" s="328"/>
      <c r="BT1758" s="328"/>
      <c r="BU1758" s="328"/>
      <c r="BV1758" s="328"/>
      <c r="BW1758" s="328"/>
      <c r="BX1758" s="328"/>
      <c r="BY1758" s="165"/>
      <c r="BZ1758" s="165"/>
      <c r="CA1758" s="165"/>
      <c r="CB1758" s="165"/>
      <c r="CC1758" s="165"/>
    </row>
    <row r="1759" spans="1:81" s="1" customFormat="1" ht="10.5" customHeight="1" x14ac:dyDescent="0.2">
      <c r="A1759" s="1579"/>
      <c r="B1759" s="1568"/>
      <c r="C1759" s="1403"/>
      <c r="D1759" s="134" t="s">
        <v>117</v>
      </c>
      <c r="E1759" s="88" t="s">
        <v>123</v>
      </c>
      <c r="F1759" s="88"/>
      <c r="G1759" s="88"/>
      <c r="H1759" s="352"/>
      <c r="I1759" s="88"/>
      <c r="J1759" s="88"/>
      <c r="K1759" s="88"/>
      <c r="L1759" s="88"/>
      <c r="M1759" s="88"/>
      <c r="N1759" s="352"/>
      <c r="O1759" s="88"/>
      <c r="P1759" s="88"/>
      <c r="Q1759" s="88"/>
      <c r="R1759" s="88"/>
      <c r="S1759" s="88"/>
      <c r="T1759" s="88"/>
      <c r="U1759" s="88"/>
      <c r="V1759" s="88"/>
      <c r="W1759" s="88"/>
      <c r="X1759" s="88"/>
      <c r="Y1759" s="352"/>
      <c r="Z1759" s="88"/>
      <c r="AA1759" s="88"/>
      <c r="AB1759" s="89"/>
      <c r="AC1759" s="50"/>
      <c r="AD1759" s="53"/>
      <c r="AE1759" s="61"/>
      <c r="AF1759" s="335"/>
      <c r="AG1759" s="335"/>
      <c r="AH1759" s="335"/>
      <c r="AI1759" s="335"/>
      <c r="AJ1759" s="335"/>
      <c r="AK1759" s="335"/>
      <c r="AL1759" s="335"/>
      <c r="AM1759" s="335"/>
      <c r="AN1759" s="335"/>
      <c r="AO1759" s="335"/>
      <c r="AP1759" s="335"/>
      <c r="AQ1759" s="335"/>
      <c r="AR1759" s="335"/>
      <c r="AS1759" s="335"/>
      <c r="AT1759" s="335"/>
      <c r="AU1759" s="335"/>
      <c r="AV1759" s="335"/>
      <c r="AW1759" s="335"/>
      <c r="AX1759" s="335"/>
      <c r="AY1759" s="335"/>
      <c r="AZ1759" s="335"/>
      <c r="BA1759" s="335"/>
      <c r="BB1759" s="335"/>
      <c r="BC1759" s="335"/>
      <c r="BD1759" s="335"/>
      <c r="BE1759" s="328"/>
      <c r="BF1759" s="328"/>
      <c r="BG1759" s="328"/>
      <c r="BH1759" s="328"/>
      <c r="BI1759" s="328"/>
      <c r="BJ1759" s="328"/>
      <c r="BK1759" s="328"/>
      <c r="BL1759" s="328"/>
      <c r="BM1759" s="328"/>
      <c r="BN1759" s="328"/>
      <c r="BO1759" s="328"/>
      <c r="BP1759" s="328"/>
      <c r="BQ1759" s="328"/>
      <c r="BR1759" s="328"/>
      <c r="BS1759" s="328"/>
      <c r="BT1759" s="328"/>
      <c r="BU1759" s="328"/>
      <c r="BV1759" s="328"/>
      <c r="BW1759" s="328"/>
      <c r="BX1759" s="328"/>
      <c r="BY1759" s="165"/>
      <c r="BZ1759" s="165"/>
      <c r="CA1759" s="165"/>
      <c r="CB1759" s="165"/>
      <c r="CC1759" s="165"/>
    </row>
    <row r="1760" spans="1:81" s="1" customFormat="1" ht="10.5" customHeight="1" thickBot="1" x14ac:dyDescent="0.25">
      <c r="A1760" s="1580"/>
      <c r="B1760" s="1569"/>
      <c r="C1760" s="274"/>
      <c r="D1760" s="239" t="s">
        <v>41</v>
      </c>
      <c r="E1760" s="144"/>
      <c r="F1760" s="144"/>
      <c r="G1760" s="144"/>
      <c r="H1760" s="390"/>
      <c r="I1760" s="144"/>
      <c r="J1760" s="144"/>
      <c r="K1760" s="144"/>
      <c r="L1760" s="144"/>
      <c r="M1760" s="144"/>
      <c r="N1760" s="390"/>
      <c r="O1760" s="144"/>
      <c r="P1760" s="144"/>
      <c r="Q1760" s="144"/>
      <c r="R1760" s="144"/>
      <c r="S1760" s="144"/>
      <c r="T1760" s="144"/>
      <c r="U1760" s="144"/>
      <c r="V1760" s="144"/>
      <c r="W1760" s="144"/>
      <c r="X1760" s="144"/>
      <c r="Y1760" s="390"/>
      <c r="Z1760" s="144"/>
      <c r="AA1760" s="144"/>
      <c r="AB1760" s="145"/>
      <c r="AC1760" s="50"/>
      <c r="AD1760" s="53"/>
      <c r="AE1760" s="61"/>
      <c r="AF1760" s="335"/>
      <c r="AG1760" s="335"/>
      <c r="AH1760" s="335"/>
      <c r="AI1760" s="335"/>
      <c r="AJ1760" s="335"/>
      <c r="AK1760" s="335"/>
      <c r="AL1760" s="335"/>
      <c r="AM1760" s="335"/>
      <c r="AN1760" s="335"/>
      <c r="AO1760" s="335"/>
      <c r="AP1760" s="335"/>
      <c r="AQ1760" s="335"/>
      <c r="AR1760" s="335"/>
      <c r="AS1760" s="335"/>
      <c r="AT1760" s="335"/>
      <c r="AU1760" s="335"/>
      <c r="AV1760" s="335"/>
      <c r="AW1760" s="335"/>
      <c r="AX1760" s="335"/>
      <c r="AY1760" s="335"/>
      <c r="AZ1760" s="335"/>
      <c r="BA1760" s="335"/>
      <c r="BB1760" s="335"/>
      <c r="BC1760" s="335"/>
      <c r="BD1760" s="335"/>
      <c r="BE1760" s="328"/>
      <c r="BF1760" s="328"/>
      <c r="BG1760" s="328"/>
      <c r="BH1760" s="328"/>
      <c r="BI1760" s="328"/>
      <c r="BJ1760" s="328"/>
      <c r="BK1760" s="328"/>
      <c r="BL1760" s="328"/>
      <c r="BM1760" s="328"/>
      <c r="BN1760" s="328"/>
      <c r="BO1760" s="328"/>
      <c r="BP1760" s="328"/>
      <c r="BQ1760" s="328"/>
      <c r="BR1760" s="328"/>
      <c r="BS1760" s="328"/>
      <c r="BT1760" s="328"/>
      <c r="BU1760" s="328"/>
      <c r="BV1760" s="328"/>
      <c r="BW1760" s="328"/>
      <c r="BX1760" s="328"/>
      <c r="BY1760" s="165"/>
      <c r="BZ1760" s="165"/>
      <c r="CA1760" s="165"/>
      <c r="CB1760" s="165"/>
      <c r="CC1760" s="165"/>
    </row>
    <row r="1761" spans="1:81" s="1" customFormat="1" ht="10.5" customHeight="1" x14ac:dyDescent="0.2">
      <c r="A1761" s="1578" t="s">
        <v>94</v>
      </c>
      <c r="B1761" s="1567" t="s">
        <v>367</v>
      </c>
      <c r="C1761" s="1119"/>
      <c r="D1761" s="1203"/>
      <c r="E1761" s="963" t="s">
        <v>119</v>
      </c>
      <c r="F1761" s="79"/>
      <c r="G1761" s="79"/>
      <c r="H1761" s="389"/>
      <c r="I1761" s="79"/>
      <c r="J1761" s="79"/>
      <c r="K1761" s="79"/>
      <c r="L1761" s="79"/>
      <c r="M1761" s="79"/>
      <c r="N1761" s="389"/>
      <c r="O1761" s="79"/>
      <c r="P1761" s="79"/>
      <c r="Q1761" s="79"/>
      <c r="R1761" s="79"/>
      <c r="S1761" s="79"/>
      <c r="T1761" s="79"/>
      <c r="U1761" s="79"/>
      <c r="V1761" s="79"/>
      <c r="W1761" s="79"/>
      <c r="X1761" s="79"/>
      <c r="Y1761" s="389"/>
      <c r="Z1761" s="79"/>
      <c r="AA1761" s="79"/>
      <c r="AB1761" s="80"/>
      <c r="AC1761" s="50"/>
      <c r="AD1761" s="53"/>
      <c r="AE1761" s="61"/>
      <c r="AF1761" s="335"/>
      <c r="AG1761" s="335"/>
      <c r="AH1761" s="335"/>
      <c r="AI1761" s="335"/>
      <c r="AJ1761" s="335"/>
      <c r="AK1761" s="335"/>
      <c r="AL1761" s="335"/>
      <c r="AM1761" s="335"/>
      <c r="AN1761" s="335"/>
      <c r="AO1761" s="335"/>
      <c r="AP1761" s="335"/>
      <c r="AQ1761" s="335"/>
      <c r="AR1761" s="335"/>
      <c r="AS1761" s="335"/>
      <c r="AT1761" s="335"/>
      <c r="AU1761" s="335"/>
      <c r="AV1761" s="335"/>
      <c r="AW1761" s="335"/>
      <c r="AX1761" s="335"/>
      <c r="AY1761" s="335"/>
      <c r="AZ1761" s="335"/>
      <c r="BA1761" s="335"/>
      <c r="BB1761" s="335"/>
      <c r="BC1761" s="335"/>
      <c r="BD1761" s="335"/>
      <c r="BE1761" s="328"/>
      <c r="BF1761" s="328"/>
      <c r="BG1761" s="328"/>
      <c r="BH1761" s="328"/>
      <c r="BI1761" s="328"/>
      <c r="BJ1761" s="328"/>
      <c r="BK1761" s="328"/>
      <c r="BL1761" s="328"/>
      <c r="BM1761" s="328"/>
      <c r="BN1761" s="328"/>
      <c r="BO1761" s="328"/>
      <c r="BP1761" s="328"/>
      <c r="BQ1761" s="328"/>
      <c r="BR1761" s="328"/>
      <c r="BS1761" s="328"/>
      <c r="BT1761" s="328"/>
      <c r="BU1761" s="328"/>
      <c r="BV1761" s="328"/>
      <c r="BW1761" s="328"/>
      <c r="BX1761" s="328"/>
      <c r="BY1761" s="165"/>
      <c r="BZ1761" s="165"/>
      <c r="CA1761" s="165"/>
      <c r="CB1761" s="165"/>
      <c r="CC1761" s="165"/>
    </row>
    <row r="1762" spans="1:81" s="1" customFormat="1" ht="10.5" customHeight="1" x14ac:dyDescent="0.2">
      <c r="A1762" s="1579"/>
      <c r="B1762" s="1568"/>
      <c r="C1762" s="1403" t="s">
        <v>128</v>
      </c>
      <c r="D1762" s="134" t="s">
        <v>33</v>
      </c>
      <c r="E1762" s="88">
        <v>0</v>
      </c>
      <c r="F1762" s="88">
        <v>0</v>
      </c>
      <c r="G1762" s="88">
        <v>0</v>
      </c>
      <c r="H1762" s="352">
        <v>0</v>
      </c>
      <c r="I1762" s="88">
        <v>0</v>
      </c>
      <c r="J1762" s="88">
        <v>0</v>
      </c>
      <c r="K1762" s="88">
        <v>0</v>
      </c>
      <c r="L1762" s="88">
        <v>0</v>
      </c>
      <c r="M1762" s="88">
        <v>0</v>
      </c>
      <c r="N1762" s="352">
        <v>0</v>
      </c>
      <c r="O1762" s="88">
        <v>0</v>
      </c>
      <c r="P1762" s="88">
        <v>0</v>
      </c>
      <c r="Q1762" s="88">
        <v>0</v>
      </c>
      <c r="R1762" s="88">
        <v>0</v>
      </c>
      <c r="S1762" s="88">
        <v>0</v>
      </c>
      <c r="T1762" s="88">
        <v>0</v>
      </c>
      <c r="U1762" s="88">
        <v>0</v>
      </c>
      <c r="V1762" s="88">
        <v>0</v>
      </c>
      <c r="W1762" s="88">
        <v>0</v>
      </c>
      <c r="X1762" s="88">
        <v>0</v>
      </c>
      <c r="Y1762" s="352">
        <v>0</v>
      </c>
      <c r="Z1762" s="88">
        <v>0</v>
      </c>
      <c r="AA1762" s="88">
        <v>0</v>
      </c>
      <c r="AB1762" s="89">
        <v>0</v>
      </c>
      <c r="AC1762" s="333"/>
      <c r="AD1762" s="180"/>
      <c r="AE1762" s="61"/>
      <c r="AF1762" s="335"/>
      <c r="AG1762" s="335"/>
      <c r="AH1762" s="335"/>
      <c r="AI1762" s="335"/>
      <c r="AJ1762" s="335"/>
      <c r="AK1762" s="335"/>
      <c r="AL1762" s="335"/>
      <c r="AM1762" s="335"/>
      <c r="AN1762" s="335"/>
      <c r="AO1762" s="335"/>
      <c r="AP1762" s="335"/>
      <c r="AQ1762" s="335"/>
      <c r="AR1762" s="335"/>
      <c r="AS1762" s="335"/>
      <c r="AT1762" s="335"/>
      <c r="AU1762" s="335"/>
      <c r="AV1762" s="335"/>
      <c r="AW1762" s="335"/>
      <c r="AX1762" s="335"/>
      <c r="AY1762" s="335"/>
      <c r="AZ1762" s="335"/>
      <c r="BA1762" s="335"/>
      <c r="BB1762" s="335"/>
      <c r="BC1762" s="335"/>
      <c r="BD1762" s="335"/>
      <c r="BE1762" s="328"/>
      <c r="BF1762" s="328"/>
      <c r="BG1762" s="328"/>
      <c r="BH1762" s="328"/>
      <c r="BI1762" s="328"/>
      <c r="BJ1762" s="328"/>
      <c r="BK1762" s="328"/>
      <c r="BL1762" s="328"/>
      <c r="BM1762" s="328"/>
      <c r="BN1762" s="328"/>
      <c r="BO1762" s="328"/>
      <c r="BP1762" s="328"/>
      <c r="BQ1762" s="328"/>
      <c r="BR1762" s="328"/>
      <c r="BS1762" s="328"/>
      <c r="BT1762" s="328"/>
      <c r="BU1762" s="328"/>
      <c r="BV1762" s="328"/>
      <c r="BW1762" s="328"/>
      <c r="BX1762" s="328"/>
      <c r="BY1762" s="165"/>
      <c r="BZ1762" s="165"/>
      <c r="CA1762" s="165"/>
      <c r="CB1762" s="165"/>
      <c r="CC1762" s="165"/>
    </row>
    <row r="1763" spans="1:81" s="1" customFormat="1" ht="10.5" customHeight="1" x14ac:dyDescent="0.2">
      <c r="A1763" s="1579"/>
      <c r="B1763" s="1568"/>
      <c r="C1763" s="1403" t="s">
        <v>127</v>
      </c>
      <c r="D1763" s="134" t="s">
        <v>116</v>
      </c>
      <c r="E1763" s="64">
        <f>ROUND((AG1763-AF1763)*$AE1763,2)</f>
        <v>0</v>
      </c>
      <c r="F1763" s="64">
        <f t="shared" ref="F1763" si="4162">ROUND((AH1763-AG1763)*$AE1763,2)</f>
        <v>0</v>
      </c>
      <c r="G1763" s="64">
        <f t="shared" ref="G1763" si="4163">ROUND((AI1763-AH1763)*$AE1763,2)</f>
        <v>0</v>
      </c>
      <c r="H1763" s="424">
        <f t="shared" ref="H1763" si="4164">ROUND((AJ1763-AI1763)*$AE1763,2)</f>
        <v>0</v>
      </c>
      <c r="I1763" s="64">
        <f t="shared" ref="I1763" si="4165">ROUND((AK1763-AJ1763)*$AE1763,2)</f>
        <v>0</v>
      </c>
      <c r="J1763" s="64">
        <f t="shared" ref="J1763" si="4166">ROUND((AL1763-AK1763)*$AE1763,2)</f>
        <v>0</v>
      </c>
      <c r="K1763" s="64">
        <f t="shared" ref="K1763" si="4167">ROUND((AM1763-AL1763)*$AE1763,2)</f>
        <v>0</v>
      </c>
      <c r="L1763" s="64">
        <f t="shared" ref="L1763" si="4168">ROUND((AN1763-AM1763)*$AE1763,2)</f>
        <v>0</v>
      </c>
      <c r="M1763" s="64">
        <f t="shared" ref="M1763" si="4169">ROUND((AO1763-AN1763)*$AE1763,2)</f>
        <v>0</v>
      </c>
      <c r="N1763" s="424">
        <f t="shared" ref="N1763" si="4170">ROUND((AP1763-AO1763)*$AE1763,2)</f>
        <v>0</v>
      </c>
      <c r="O1763" s="64">
        <f t="shared" ref="O1763" si="4171">ROUND((AQ1763-AP1763)*$AE1763,2)</f>
        <v>0</v>
      </c>
      <c r="P1763" s="64">
        <f t="shared" ref="P1763" si="4172">ROUND((AR1763-AQ1763)*$AE1763,2)</f>
        <v>0</v>
      </c>
      <c r="Q1763" s="64">
        <f t="shared" ref="Q1763" si="4173">ROUND((AS1763-AR1763)*$AE1763,2)</f>
        <v>0</v>
      </c>
      <c r="R1763" s="64">
        <f t="shared" ref="R1763" si="4174">ROUND((AT1763-AS1763)*$AE1763,2)</f>
        <v>0</v>
      </c>
      <c r="S1763" s="64">
        <f t="shared" ref="S1763" si="4175">ROUND((AU1763-AT1763)*$AE1763,2)</f>
        <v>0</v>
      </c>
      <c r="T1763" s="64">
        <f t="shared" ref="T1763" si="4176">ROUND((AV1763-AU1763)*$AE1763,2)</f>
        <v>0</v>
      </c>
      <c r="U1763" s="64">
        <f t="shared" ref="U1763" si="4177">ROUND((AW1763-AV1763)*$AE1763,2)</f>
        <v>0</v>
      </c>
      <c r="V1763" s="64">
        <f t="shared" ref="V1763" si="4178">ROUND((AX1763-AW1763)*$AE1763,2)</f>
        <v>0</v>
      </c>
      <c r="W1763" s="64">
        <f t="shared" ref="W1763" si="4179">ROUND((AY1763-AX1763)*$AE1763,2)</f>
        <v>0</v>
      </c>
      <c r="X1763" s="64">
        <f t="shared" ref="X1763" si="4180">ROUND((AZ1763-AY1763)*$AE1763,2)</f>
        <v>0</v>
      </c>
      <c r="Y1763" s="424">
        <f t="shared" ref="Y1763" si="4181">ROUND((BA1763-AZ1763)*$AE1763,2)</f>
        <v>0</v>
      </c>
      <c r="Z1763" s="64">
        <f t="shared" ref="Z1763" si="4182">ROUND((BB1763-BA1763)*$AE1763,2)</f>
        <v>0</v>
      </c>
      <c r="AA1763" s="64">
        <f t="shared" ref="AA1763" si="4183">ROUND((BC1763-BB1763)*$AE1763,2)</f>
        <v>0</v>
      </c>
      <c r="AB1763" s="65">
        <f t="shared" ref="AB1763" si="4184">ROUND((BD1763-BC1763)*$AE1763,2)</f>
        <v>0</v>
      </c>
      <c r="AC1763" s="50">
        <f>SUM(E1763:AB1763)</f>
        <v>0</v>
      </c>
      <c r="AD1763" s="53">
        <f>SUM(E1764:AB1764)</f>
        <v>0</v>
      </c>
      <c r="AE1763" s="61">
        <v>1.8</v>
      </c>
      <c r="AF1763" s="102">
        <v>9163.5</v>
      </c>
      <c r="AG1763" s="102">
        <v>9163.5</v>
      </c>
      <c r="AH1763" s="102">
        <v>9163.5</v>
      </c>
      <c r="AI1763" s="102">
        <v>9163.5</v>
      </c>
      <c r="AJ1763" s="102">
        <v>9163.5</v>
      </c>
      <c r="AK1763" s="102">
        <v>9163.5</v>
      </c>
      <c r="AL1763" s="102">
        <v>9163.5</v>
      </c>
      <c r="AM1763" s="102">
        <v>9163.5</v>
      </c>
      <c r="AN1763" s="102">
        <v>9163.5</v>
      </c>
      <c r="AO1763" s="102">
        <v>9163.5</v>
      </c>
      <c r="AP1763" s="102">
        <v>9163.5</v>
      </c>
      <c r="AQ1763" s="102">
        <v>9163.5</v>
      </c>
      <c r="AR1763" s="102">
        <v>9163.5</v>
      </c>
      <c r="AS1763" s="102">
        <v>9163.5</v>
      </c>
      <c r="AT1763" s="102">
        <v>9163.5</v>
      </c>
      <c r="AU1763" s="102">
        <v>9163.5</v>
      </c>
      <c r="AV1763" s="102">
        <v>9163.5</v>
      </c>
      <c r="AW1763" s="102">
        <v>9163.5</v>
      </c>
      <c r="AX1763" s="102">
        <v>9163.5</v>
      </c>
      <c r="AY1763" s="102">
        <v>9163.5</v>
      </c>
      <c r="AZ1763" s="102">
        <v>9163.5</v>
      </c>
      <c r="BA1763" s="102">
        <v>9163.5</v>
      </c>
      <c r="BB1763" s="102">
        <v>9163.5</v>
      </c>
      <c r="BC1763" s="102">
        <v>9163.5</v>
      </c>
      <c r="BD1763" s="102">
        <v>9163.5</v>
      </c>
      <c r="BE1763" s="328"/>
      <c r="BF1763" s="328"/>
      <c r="BG1763" s="328"/>
      <c r="BH1763" s="328"/>
      <c r="BI1763" s="328"/>
      <c r="BJ1763" s="328"/>
      <c r="BK1763" s="328"/>
      <c r="BL1763" s="328"/>
      <c r="BM1763" s="328"/>
      <c r="BN1763" s="328"/>
      <c r="BO1763" s="328"/>
      <c r="BP1763" s="328"/>
      <c r="BQ1763" s="328"/>
      <c r="BR1763" s="328"/>
      <c r="BS1763" s="328"/>
      <c r="BT1763" s="328"/>
      <c r="BU1763" s="328"/>
      <c r="BV1763" s="328"/>
      <c r="BW1763" s="328"/>
      <c r="BX1763" s="328"/>
      <c r="BY1763" s="165"/>
      <c r="BZ1763" s="165"/>
      <c r="CA1763" s="165"/>
      <c r="CB1763" s="165"/>
      <c r="CC1763" s="165"/>
    </row>
    <row r="1764" spans="1:81" s="1" customFormat="1" ht="10.5" customHeight="1" x14ac:dyDescent="0.2">
      <c r="A1764" s="1579"/>
      <c r="B1764" s="1568"/>
      <c r="C1764" s="1403"/>
      <c r="D1764" s="134" t="s">
        <v>117</v>
      </c>
      <c r="E1764" s="88" t="s">
        <v>123</v>
      </c>
      <c r="F1764" s="88"/>
      <c r="G1764" s="88"/>
      <c r="H1764" s="352"/>
      <c r="I1764" s="88"/>
      <c r="J1764" s="88"/>
      <c r="K1764" s="88"/>
      <c r="L1764" s="88"/>
      <c r="M1764" s="88"/>
      <c r="N1764" s="352"/>
      <c r="O1764" s="88"/>
      <c r="P1764" s="88"/>
      <c r="Q1764" s="88"/>
      <c r="R1764" s="88"/>
      <c r="S1764" s="88"/>
      <c r="T1764" s="88"/>
      <c r="U1764" s="88"/>
      <c r="V1764" s="88"/>
      <c r="W1764" s="88"/>
      <c r="X1764" s="88"/>
      <c r="Y1764" s="352"/>
      <c r="Z1764" s="88"/>
      <c r="AA1764" s="88"/>
      <c r="AB1764" s="89"/>
      <c r="AC1764" s="50"/>
      <c r="AD1764" s="53"/>
      <c r="AE1764" s="61"/>
      <c r="AF1764" s="335"/>
      <c r="AG1764" s="335"/>
      <c r="AH1764" s="335"/>
      <c r="AI1764" s="335"/>
      <c r="AJ1764" s="335"/>
      <c r="AK1764" s="335"/>
      <c r="AL1764" s="335"/>
      <c r="AM1764" s="335"/>
      <c r="AN1764" s="335"/>
      <c r="AO1764" s="335"/>
      <c r="AP1764" s="335"/>
      <c r="AQ1764" s="335"/>
      <c r="AR1764" s="335"/>
      <c r="AS1764" s="335"/>
      <c r="AT1764" s="335"/>
      <c r="AU1764" s="335"/>
      <c r="AV1764" s="335"/>
      <c r="AW1764" s="335"/>
      <c r="AX1764" s="335"/>
      <c r="AY1764" s="335"/>
      <c r="AZ1764" s="335"/>
      <c r="BA1764" s="335"/>
      <c r="BB1764" s="335"/>
      <c r="BC1764" s="335"/>
      <c r="BD1764" s="335"/>
      <c r="BE1764" s="328"/>
      <c r="BF1764" s="328"/>
      <c r="BG1764" s="328"/>
      <c r="BH1764" s="328"/>
      <c r="BI1764" s="328"/>
      <c r="BJ1764" s="328"/>
      <c r="BK1764" s="328"/>
      <c r="BL1764" s="328"/>
      <c r="BM1764" s="328"/>
      <c r="BN1764" s="328"/>
      <c r="BO1764" s="328"/>
      <c r="BP1764" s="328"/>
      <c r="BQ1764" s="328"/>
      <c r="BR1764" s="328"/>
      <c r="BS1764" s="328"/>
      <c r="BT1764" s="328"/>
      <c r="BU1764" s="328"/>
      <c r="BV1764" s="328"/>
      <c r="BW1764" s="328"/>
      <c r="BX1764" s="328"/>
      <c r="BY1764" s="165"/>
      <c r="BZ1764" s="165"/>
      <c r="CA1764" s="165"/>
      <c r="CB1764" s="165"/>
      <c r="CC1764" s="165"/>
    </row>
    <row r="1765" spans="1:81" s="1" customFormat="1" ht="10.5" customHeight="1" thickBot="1" x14ac:dyDescent="0.25">
      <c r="A1765" s="1580"/>
      <c r="B1765" s="1569"/>
      <c r="C1765" s="274"/>
      <c r="D1765" s="239" t="s">
        <v>41</v>
      </c>
      <c r="E1765" s="144"/>
      <c r="F1765" s="144"/>
      <c r="G1765" s="144"/>
      <c r="H1765" s="390"/>
      <c r="I1765" s="144"/>
      <c r="J1765" s="144"/>
      <c r="K1765" s="144"/>
      <c r="L1765" s="144"/>
      <c r="M1765" s="144"/>
      <c r="N1765" s="390"/>
      <c r="O1765" s="144"/>
      <c r="P1765" s="144"/>
      <c r="Q1765" s="144"/>
      <c r="R1765" s="144"/>
      <c r="S1765" s="144"/>
      <c r="T1765" s="144"/>
      <c r="U1765" s="144"/>
      <c r="V1765" s="144"/>
      <c r="W1765" s="144"/>
      <c r="X1765" s="144"/>
      <c r="Y1765" s="390"/>
      <c r="Z1765" s="144"/>
      <c r="AA1765" s="144"/>
      <c r="AB1765" s="145"/>
      <c r="AC1765" s="50"/>
      <c r="AD1765" s="53"/>
      <c r="AE1765" s="61"/>
      <c r="AF1765" s="335"/>
      <c r="AG1765" s="335"/>
      <c r="AH1765" s="335"/>
      <c r="AI1765" s="335"/>
      <c r="AJ1765" s="335"/>
      <c r="AK1765" s="335"/>
      <c r="AL1765" s="335"/>
      <c r="AM1765" s="335"/>
      <c r="AN1765" s="335"/>
      <c r="AO1765" s="335"/>
      <c r="AP1765" s="335"/>
      <c r="AQ1765" s="335"/>
      <c r="AR1765" s="335"/>
      <c r="AS1765" s="335"/>
      <c r="AT1765" s="335"/>
      <c r="AU1765" s="335"/>
      <c r="AV1765" s="335"/>
      <c r="AW1765" s="335"/>
      <c r="AX1765" s="335"/>
      <c r="AY1765" s="335"/>
      <c r="AZ1765" s="335"/>
      <c r="BA1765" s="335"/>
      <c r="BB1765" s="335"/>
      <c r="BC1765" s="335"/>
      <c r="BD1765" s="335"/>
      <c r="BE1765" s="328"/>
      <c r="BF1765" s="328"/>
      <c r="BG1765" s="328"/>
      <c r="BH1765" s="328"/>
      <c r="BI1765" s="328"/>
      <c r="BJ1765" s="328"/>
      <c r="BK1765" s="328"/>
      <c r="BL1765" s="328"/>
      <c r="BM1765" s="328"/>
      <c r="BN1765" s="328"/>
      <c r="BO1765" s="328"/>
      <c r="BP1765" s="328"/>
      <c r="BQ1765" s="328"/>
      <c r="BR1765" s="328"/>
      <c r="BS1765" s="328"/>
      <c r="BT1765" s="328"/>
      <c r="BU1765" s="328"/>
      <c r="BV1765" s="328"/>
      <c r="BW1765" s="328"/>
      <c r="BX1765" s="328"/>
      <c r="BY1765" s="165"/>
      <c r="BZ1765" s="165"/>
      <c r="CA1765" s="165"/>
      <c r="CB1765" s="165"/>
      <c r="CC1765" s="165"/>
    </row>
    <row r="1766" spans="1:81" s="153" customFormat="1" ht="10.5" customHeight="1" x14ac:dyDescent="0.2">
      <c r="A1766" s="1578" t="s">
        <v>7</v>
      </c>
      <c r="B1766" s="1567" t="s">
        <v>643</v>
      </c>
      <c r="C1766" s="1119"/>
      <c r="D1766" s="1203"/>
      <c r="E1766" s="58"/>
      <c r="F1766" s="62"/>
      <c r="G1766" s="62"/>
      <c r="H1766" s="332"/>
      <c r="I1766" s="62"/>
      <c r="J1766" s="62"/>
      <c r="K1766" s="62"/>
      <c r="L1766" s="62"/>
      <c r="M1766" s="62"/>
      <c r="N1766" s="332"/>
      <c r="O1766" s="62"/>
      <c r="P1766" s="62"/>
      <c r="Q1766" s="62"/>
      <c r="R1766" s="62"/>
      <c r="S1766" s="62"/>
      <c r="T1766" s="62"/>
      <c r="U1766" s="62"/>
      <c r="V1766" s="62"/>
      <c r="W1766" s="62"/>
      <c r="X1766" s="62"/>
      <c r="Y1766" s="332"/>
      <c r="Z1766" s="62"/>
      <c r="AA1766" s="62"/>
      <c r="AB1766" s="63"/>
      <c r="AC1766" s="442"/>
      <c r="AD1766" s="755"/>
      <c r="AE1766" s="752"/>
      <c r="AF1766" s="102"/>
      <c r="AG1766" s="102"/>
      <c r="AH1766" s="102"/>
      <c r="AI1766" s="102"/>
      <c r="AJ1766" s="102"/>
      <c r="AK1766" s="102"/>
      <c r="AL1766" s="102"/>
      <c r="AM1766" s="102"/>
      <c r="AN1766" s="102"/>
      <c r="AO1766" s="102"/>
      <c r="AP1766" s="102"/>
      <c r="AQ1766" s="102"/>
      <c r="AR1766" s="102"/>
      <c r="AS1766" s="102"/>
      <c r="AT1766" s="102"/>
      <c r="AU1766" s="102"/>
      <c r="AV1766" s="102"/>
      <c r="AW1766" s="102"/>
      <c r="AX1766" s="102"/>
      <c r="AY1766" s="102"/>
      <c r="AZ1766" s="102"/>
      <c r="BA1766" s="102"/>
      <c r="BB1766" s="102"/>
      <c r="BC1766" s="102"/>
      <c r="BD1766" s="102"/>
      <c r="BE1766" s="335"/>
      <c r="BF1766" s="335"/>
      <c r="BG1766" s="335"/>
      <c r="BH1766" s="335"/>
      <c r="BI1766" s="335"/>
      <c r="BJ1766" s="335"/>
      <c r="BK1766" s="335"/>
      <c r="BL1766" s="335"/>
      <c r="BM1766" s="335"/>
      <c r="BN1766" s="335"/>
      <c r="BO1766" s="335"/>
      <c r="BP1766" s="335"/>
      <c r="BQ1766" s="335"/>
      <c r="BR1766" s="335"/>
      <c r="BS1766" s="335"/>
      <c r="BT1766" s="335"/>
      <c r="BU1766" s="335"/>
      <c r="BV1766" s="335"/>
      <c r="BW1766" s="335"/>
      <c r="BX1766" s="335"/>
    </row>
    <row r="1767" spans="1:81" s="1" customFormat="1" ht="10.5" customHeight="1" x14ac:dyDescent="0.2">
      <c r="A1767" s="1579"/>
      <c r="B1767" s="1568"/>
      <c r="C1767" s="1403" t="s">
        <v>126</v>
      </c>
      <c r="D1767" s="134" t="s">
        <v>33</v>
      </c>
      <c r="E1767" s="1060">
        <v>2</v>
      </c>
      <c r="F1767" s="88">
        <v>2</v>
      </c>
      <c r="G1767" s="88">
        <v>2</v>
      </c>
      <c r="H1767" s="352">
        <v>2</v>
      </c>
      <c r="I1767" s="88">
        <v>3</v>
      </c>
      <c r="J1767" s="88">
        <v>3</v>
      </c>
      <c r="K1767" s="88">
        <v>3</v>
      </c>
      <c r="L1767" s="88">
        <v>3</v>
      </c>
      <c r="M1767" s="88">
        <v>3</v>
      </c>
      <c r="N1767" s="352">
        <v>5</v>
      </c>
      <c r="O1767" s="88">
        <v>3</v>
      </c>
      <c r="P1767" s="88">
        <v>3</v>
      </c>
      <c r="Q1767" s="88">
        <v>4</v>
      </c>
      <c r="R1767" s="88">
        <v>3</v>
      </c>
      <c r="S1767" s="88">
        <v>4</v>
      </c>
      <c r="T1767" s="88">
        <v>4</v>
      </c>
      <c r="U1767" s="88">
        <v>4</v>
      </c>
      <c r="V1767" s="88">
        <v>4</v>
      </c>
      <c r="W1767" s="88">
        <v>3</v>
      </c>
      <c r="X1767" s="88">
        <v>4</v>
      </c>
      <c r="Y1767" s="352">
        <v>2</v>
      </c>
      <c r="Z1767" s="88">
        <v>2</v>
      </c>
      <c r="AA1767" s="88">
        <v>2</v>
      </c>
      <c r="AB1767" s="89">
        <v>2</v>
      </c>
      <c r="AC1767" s="333"/>
      <c r="AD1767" s="180"/>
      <c r="AE1767" s="61"/>
      <c r="AF1767" s="335"/>
      <c r="AG1767" s="335"/>
      <c r="AH1767" s="335"/>
      <c r="AI1767" s="335"/>
      <c r="AJ1767" s="335"/>
      <c r="AK1767" s="335"/>
      <c r="AL1767" s="335"/>
      <c r="AM1767" s="335"/>
      <c r="AN1767" s="335"/>
      <c r="AO1767" s="335"/>
      <c r="AP1767" s="335"/>
      <c r="AQ1767" s="335"/>
      <c r="AR1767" s="335"/>
      <c r="AS1767" s="335"/>
      <c r="AT1767" s="335"/>
      <c r="AU1767" s="335"/>
      <c r="AV1767" s="335"/>
      <c r="AW1767" s="335"/>
      <c r="AX1767" s="335"/>
      <c r="AY1767" s="335"/>
      <c r="AZ1767" s="335"/>
      <c r="BA1767" s="335"/>
      <c r="BB1767" s="335"/>
      <c r="BC1767" s="335"/>
      <c r="BD1767" s="335"/>
      <c r="BE1767" s="328"/>
      <c r="BF1767" s="328"/>
      <c r="BG1767" s="328"/>
      <c r="BH1767" s="328"/>
      <c r="BI1767" s="328"/>
      <c r="BJ1767" s="328"/>
      <c r="BK1767" s="328"/>
      <c r="BL1767" s="328"/>
      <c r="BM1767" s="328"/>
      <c r="BN1767" s="328"/>
      <c r="BO1767" s="328"/>
      <c r="BP1767" s="328"/>
      <c r="BQ1767" s="328"/>
      <c r="BR1767" s="328"/>
      <c r="BS1767" s="328"/>
      <c r="BT1767" s="328"/>
      <c r="BU1767" s="328"/>
      <c r="BV1767" s="328"/>
      <c r="BW1767" s="328"/>
      <c r="BX1767" s="328"/>
      <c r="BY1767" s="165"/>
      <c r="BZ1767" s="165"/>
      <c r="CA1767" s="165"/>
      <c r="CB1767" s="165"/>
      <c r="CC1767" s="165"/>
    </row>
    <row r="1768" spans="1:81" s="1" customFormat="1" ht="10.5" customHeight="1" x14ac:dyDescent="0.2">
      <c r="A1768" s="1579"/>
      <c r="B1768" s="1568"/>
      <c r="C1768" s="1403" t="s">
        <v>557</v>
      </c>
      <c r="D1768" s="134" t="s">
        <v>116</v>
      </c>
      <c r="E1768" s="64">
        <f>AF1768*$AE1768</f>
        <v>1.6469999999999999E-2</v>
      </c>
      <c r="F1768" s="64">
        <f t="shared" ref="F1768" si="4185">AG1768*$AE1768</f>
        <v>1.6560000000000002E-2</v>
      </c>
      <c r="G1768" s="64">
        <f t="shared" ref="G1768" si="4186">AH1768*$AE1768</f>
        <v>1.6199999999999999E-2</v>
      </c>
      <c r="H1768" s="424">
        <f t="shared" ref="H1768" si="4187">AI1768*$AE1768</f>
        <v>1.5390000000000001E-2</v>
      </c>
      <c r="I1768" s="64">
        <f t="shared" ref="I1768" si="4188">AJ1768*$AE1768</f>
        <v>1.494E-2</v>
      </c>
      <c r="J1768" s="64">
        <f t="shared" ref="J1768" si="4189">AK1768*$AE1768</f>
        <v>1.6739999999999998E-2</v>
      </c>
      <c r="K1768" s="64">
        <f t="shared" ref="K1768" si="4190">AL1768*$AE1768</f>
        <v>2.0250000000000001E-2</v>
      </c>
      <c r="L1768" s="64">
        <f t="shared" ref="L1768" si="4191">AM1768*$AE1768</f>
        <v>1.8269999999999998E-2</v>
      </c>
      <c r="M1768" s="64">
        <f t="shared" ref="M1768" si="4192">AN1768*$AE1768</f>
        <v>1.9529999999999999E-2</v>
      </c>
      <c r="N1768" s="424">
        <f t="shared" ref="N1768" si="4193">AO1768*$AE1768</f>
        <v>2.1420000000000002E-2</v>
      </c>
      <c r="O1768" s="64">
        <f t="shared" ref="O1768" si="4194">AP1768*$AE1768</f>
        <v>2.3400000000000004E-2</v>
      </c>
      <c r="P1768" s="64">
        <f t="shared" ref="P1768" si="4195">AQ1768*$AE1768</f>
        <v>2.061E-2</v>
      </c>
      <c r="Q1768" s="64">
        <f t="shared" ref="Q1768" si="4196">AR1768*$AE1768</f>
        <v>1.89E-2</v>
      </c>
      <c r="R1768" s="64">
        <f t="shared" ref="R1768" si="4197">AS1768*$AE1768</f>
        <v>2.0250000000000001E-2</v>
      </c>
      <c r="S1768" s="64">
        <f t="shared" ref="S1768" si="4198">AT1768*$AE1768</f>
        <v>2.2770000000000002E-2</v>
      </c>
      <c r="T1768" s="64">
        <f t="shared" ref="T1768" si="4199">AU1768*$AE1768</f>
        <v>2.2680000000000002E-2</v>
      </c>
      <c r="U1768" s="64">
        <f t="shared" ref="U1768" si="4200">AV1768*$AE1768</f>
        <v>2.3400000000000001E-2</v>
      </c>
      <c r="V1768" s="64">
        <f t="shared" ref="V1768" si="4201">AW1768*$AE1768</f>
        <v>2.3939999999999999E-2</v>
      </c>
      <c r="W1768" s="64">
        <f t="shared" ref="W1768" si="4202">AX1768*$AE1768</f>
        <v>2.1600000000000001E-2</v>
      </c>
      <c r="X1768" s="64">
        <f t="shared" ref="X1768" si="4203">AY1768*$AE1768</f>
        <v>2.3220000000000001E-2</v>
      </c>
      <c r="Y1768" s="424">
        <f t="shared" ref="Y1768" si="4204">AZ1768*$AE1768</f>
        <v>2.3939999999999999E-2</v>
      </c>
      <c r="Z1768" s="64">
        <f t="shared" ref="Z1768" si="4205">BA1768*$AE1768</f>
        <v>2.1150000000000002E-2</v>
      </c>
      <c r="AA1768" s="64">
        <f t="shared" ref="AA1768" si="4206">BB1768*$AE1768</f>
        <v>1.89E-2</v>
      </c>
      <c r="AB1768" s="65">
        <f t="shared" ref="AB1768" si="4207">BC1768*$AE1768</f>
        <v>1.7730000000000003E-2</v>
      </c>
      <c r="AC1768" s="50">
        <f>SUM(E1768:AB1768)</f>
        <v>0.47826000000000002</v>
      </c>
      <c r="AD1768" s="53">
        <f>SUM(E1769:AB1769)</f>
        <v>0.4944599999999999</v>
      </c>
      <c r="AE1768" s="61">
        <v>1.8</v>
      </c>
      <c r="AF1768" s="102">
        <v>9.1499999999999984E-3</v>
      </c>
      <c r="AG1768" s="102">
        <v>9.1999999999999998E-3</v>
      </c>
      <c r="AH1768" s="102">
        <v>8.9999999999999993E-3</v>
      </c>
      <c r="AI1768" s="102">
        <v>8.5500000000000003E-3</v>
      </c>
      <c r="AJ1768" s="102">
        <v>8.3000000000000001E-3</v>
      </c>
      <c r="AK1768" s="102">
        <v>9.2999999999999992E-3</v>
      </c>
      <c r="AL1768" s="102">
        <v>1.125E-2</v>
      </c>
      <c r="AM1768" s="102">
        <v>1.0149999999999999E-2</v>
      </c>
      <c r="AN1768" s="102">
        <v>1.0849999999999999E-2</v>
      </c>
      <c r="AO1768" s="102">
        <v>1.1900000000000001E-2</v>
      </c>
      <c r="AP1768" s="102">
        <v>1.3000000000000001E-2</v>
      </c>
      <c r="AQ1768" s="102">
        <v>1.145E-2</v>
      </c>
      <c r="AR1768" s="102">
        <v>1.0500000000000001E-2</v>
      </c>
      <c r="AS1768" s="102">
        <v>1.125E-2</v>
      </c>
      <c r="AT1768" s="102">
        <v>1.2650000000000002E-2</v>
      </c>
      <c r="AU1768" s="102">
        <v>1.26E-2</v>
      </c>
      <c r="AV1768" s="102">
        <v>1.2999999999999999E-2</v>
      </c>
      <c r="AW1768" s="102">
        <v>1.3299999999999999E-2</v>
      </c>
      <c r="AX1768" s="102">
        <v>1.2E-2</v>
      </c>
      <c r="AY1768" s="102">
        <v>1.29E-2</v>
      </c>
      <c r="AZ1768" s="102">
        <v>1.3299999999999999E-2</v>
      </c>
      <c r="BA1768" s="102">
        <v>1.175E-2</v>
      </c>
      <c r="BB1768" s="102">
        <v>1.0500000000000001E-2</v>
      </c>
      <c r="BC1768" s="102">
        <v>9.8500000000000011E-3</v>
      </c>
      <c r="BD1768" s="102"/>
      <c r="BE1768" s="328"/>
      <c r="BF1768" s="328"/>
      <c r="BG1768" s="328"/>
      <c r="BH1768" s="328"/>
      <c r="BI1768" s="328"/>
      <c r="BJ1768" s="328"/>
      <c r="BK1768" s="328"/>
      <c r="BL1768" s="328"/>
      <c r="BM1768" s="328"/>
      <c r="BN1768" s="328"/>
      <c r="BO1768" s="328"/>
      <c r="BP1768" s="328"/>
      <c r="BQ1768" s="328"/>
      <c r="BR1768" s="328"/>
      <c r="BS1768" s="328"/>
      <c r="BT1768" s="328"/>
      <c r="BU1768" s="328"/>
      <c r="BV1768" s="328"/>
      <c r="BW1768" s="328"/>
      <c r="BX1768" s="328"/>
      <c r="BY1768" s="165"/>
      <c r="BZ1768" s="165"/>
      <c r="CA1768" s="165"/>
      <c r="CB1768" s="165"/>
      <c r="CC1768" s="165"/>
    </row>
    <row r="1769" spans="1:81" s="1" customFormat="1" ht="10.5" customHeight="1" x14ac:dyDescent="0.2">
      <c r="A1769" s="1579"/>
      <c r="B1769" s="1568"/>
      <c r="C1769" s="1403" t="s">
        <v>557</v>
      </c>
      <c r="D1769" s="134" t="s">
        <v>117</v>
      </c>
      <c r="E1769" s="64">
        <f>AF1769*$AE1768</f>
        <v>2.1329999999999998E-2</v>
      </c>
      <c r="F1769" s="51">
        <f t="shared" ref="F1769" si="4208">AG1769*$AE1768</f>
        <v>2.1150000000000002E-2</v>
      </c>
      <c r="G1769" s="51">
        <f t="shared" ref="G1769" si="4209">AH1769*$AE1768</f>
        <v>2.0789999999999999E-2</v>
      </c>
      <c r="H1769" s="334">
        <f t="shared" ref="H1769" si="4210">AI1769*$AE1768</f>
        <v>2.052E-2</v>
      </c>
      <c r="I1769" s="51">
        <f t="shared" ref="I1769" si="4211">AJ1769*$AE1768</f>
        <v>1.9890000000000001E-2</v>
      </c>
      <c r="J1769" s="51">
        <f t="shared" ref="J1769" si="4212">AK1769*$AE1768</f>
        <v>1.9979999999999998E-2</v>
      </c>
      <c r="K1769" s="51">
        <f t="shared" ref="K1769" si="4213">AL1769*$AE1768</f>
        <v>2.043E-2</v>
      </c>
      <c r="L1769" s="51">
        <f t="shared" ref="L1769" si="4214">AM1769*$AE1768</f>
        <v>2.0250000000000001E-2</v>
      </c>
      <c r="M1769" s="51">
        <f t="shared" ref="M1769" si="4215">AN1769*$AE1768</f>
        <v>1.9799999999999998E-2</v>
      </c>
      <c r="N1769" s="334">
        <f t="shared" ref="N1769" si="4216">AO1769*$AE1768</f>
        <v>2.0970000000000003E-2</v>
      </c>
      <c r="O1769" s="51">
        <f t="shared" ref="O1769" si="4217">AP1769*$AE1768</f>
        <v>2.1420000000000002E-2</v>
      </c>
      <c r="P1769" s="51">
        <f t="shared" ref="P1769" si="4218">AQ1769*$AE1768</f>
        <v>2.1420000000000002E-2</v>
      </c>
      <c r="Q1769" s="51">
        <f t="shared" ref="Q1769" si="4219">AR1769*$AE1768</f>
        <v>2.1510000000000001E-2</v>
      </c>
      <c r="R1769" s="51">
        <f t="shared" ref="R1769" si="4220">AS1769*$AE1768</f>
        <v>2.043E-2</v>
      </c>
      <c r="S1769" s="51">
        <f t="shared" ref="S1769" si="4221">AT1769*$AE1768</f>
        <v>2.1420000000000002E-2</v>
      </c>
      <c r="T1769" s="51">
        <f t="shared" ref="T1769" si="4222">AU1769*$AE1768</f>
        <v>2.0790000000000003E-2</v>
      </c>
      <c r="U1769" s="51">
        <f t="shared" ref="U1769" si="4223">AV1769*$AE1768</f>
        <v>2.0970000000000003E-2</v>
      </c>
      <c r="V1769" s="51">
        <f t="shared" ref="V1769" si="4224">AW1769*$AE1768</f>
        <v>2.0789999999999999E-2</v>
      </c>
      <c r="W1769" s="51">
        <f t="shared" ref="W1769" si="4225">AX1769*$AE1768</f>
        <v>2.0970000000000003E-2</v>
      </c>
      <c r="X1769" s="51">
        <f t="shared" ref="X1769" si="4226">AY1769*$AE1768</f>
        <v>1.9890000000000001E-2</v>
      </c>
      <c r="Y1769" s="334">
        <f t="shared" ref="Y1769" si="4227">AZ1769*$AE1768</f>
        <v>2.043E-2</v>
      </c>
      <c r="Z1769" s="51">
        <f t="shared" ref="Z1769" si="4228">BA1769*$AE1768</f>
        <v>1.9979999999999998E-2</v>
      </c>
      <c r="AA1769" s="51">
        <f t="shared" ref="AA1769" si="4229">BB1769*$AE1768</f>
        <v>1.9530000000000002E-2</v>
      </c>
      <c r="AB1769" s="52">
        <f t="shared" ref="AB1769" si="4230">BC1769*$AE1768</f>
        <v>1.9799999999999998E-2</v>
      </c>
      <c r="AC1769" s="50"/>
      <c r="AD1769" s="53"/>
      <c r="AE1769" s="61"/>
      <c r="AF1769" s="335">
        <v>1.1849999999999999E-2</v>
      </c>
      <c r="AG1769" s="335">
        <v>1.175E-2</v>
      </c>
      <c r="AH1769" s="335">
        <v>1.155E-2</v>
      </c>
      <c r="AI1769" s="335">
        <v>1.14E-2</v>
      </c>
      <c r="AJ1769" s="335">
        <v>1.1050000000000001E-2</v>
      </c>
      <c r="AK1769" s="335">
        <v>1.1099999999999999E-2</v>
      </c>
      <c r="AL1769" s="335">
        <v>1.1349999999999999E-2</v>
      </c>
      <c r="AM1769" s="335">
        <v>1.125E-2</v>
      </c>
      <c r="AN1769" s="335">
        <v>1.0999999999999999E-2</v>
      </c>
      <c r="AO1769" s="335">
        <v>1.1650000000000001E-2</v>
      </c>
      <c r="AP1769" s="335">
        <v>1.1900000000000001E-2</v>
      </c>
      <c r="AQ1769" s="335">
        <v>1.1900000000000001E-2</v>
      </c>
      <c r="AR1769" s="335">
        <v>1.1950000000000001E-2</v>
      </c>
      <c r="AS1769" s="335">
        <v>1.1349999999999999E-2</v>
      </c>
      <c r="AT1769" s="335">
        <v>1.1900000000000001E-2</v>
      </c>
      <c r="AU1769" s="335">
        <v>1.1550000000000001E-2</v>
      </c>
      <c r="AV1769" s="335">
        <v>1.1650000000000001E-2</v>
      </c>
      <c r="AW1769" s="335">
        <v>1.155E-2</v>
      </c>
      <c r="AX1769" s="335">
        <v>1.1650000000000001E-2</v>
      </c>
      <c r="AY1769" s="335">
        <v>1.1050000000000001E-2</v>
      </c>
      <c r="AZ1769" s="335">
        <v>1.1349999999999999E-2</v>
      </c>
      <c r="BA1769" s="335">
        <v>1.1099999999999999E-2</v>
      </c>
      <c r="BB1769" s="335">
        <v>1.085E-2</v>
      </c>
      <c r="BC1769" s="335">
        <v>1.0999999999999999E-2</v>
      </c>
      <c r="BD1769" s="335"/>
      <c r="BE1769" s="328"/>
      <c r="BF1769" s="328"/>
      <c r="BG1769" s="328"/>
      <c r="BH1769" s="328"/>
      <c r="BI1769" s="328"/>
      <c r="BJ1769" s="328"/>
      <c r="BK1769" s="328"/>
      <c r="BL1769" s="328"/>
      <c r="BM1769" s="328"/>
      <c r="BN1769" s="328"/>
      <c r="BO1769" s="328"/>
      <c r="BP1769" s="328"/>
      <c r="BQ1769" s="328"/>
      <c r="BR1769" s="328"/>
      <c r="BS1769" s="328"/>
      <c r="BT1769" s="328"/>
      <c r="BU1769" s="328"/>
      <c r="BV1769" s="328"/>
      <c r="BW1769" s="328"/>
      <c r="BX1769" s="328"/>
      <c r="BY1769" s="165"/>
      <c r="BZ1769" s="165"/>
      <c r="CA1769" s="165"/>
      <c r="CB1769" s="165"/>
      <c r="CC1769" s="165"/>
    </row>
    <row r="1770" spans="1:81" s="1" customFormat="1" ht="10.5" customHeight="1" thickBot="1" x14ac:dyDescent="0.25">
      <c r="A1770" s="1580"/>
      <c r="B1770" s="1569"/>
      <c r="C1770" s="274"/>
      <c r="D1770" s="239" t="s">
        <v>41</v>
      </c>
      <c r="E1770" s="55">
        <f t="shared" ref="E1770:AB1770" si="4231">E1769/E1768</f>
        <v>1.2950819672131149</v>
      </c>
      <c r="F1770" s="55">
        <f t="shared" si="4231"/>
        <v>1.2771739130434783</v>
      </c>
      <c r="G1770" s="55">
        <f t="shared" si="4231"/>
        <v>1.2833333333333334</v>
      </c>
      <c r="H1770" s="368">
        <f t="shared" si="4231"/>
        <v>1.3333333333333333</v>
      </c>
      <c r="I1770" s="55">
        <f t="shared" si="4231"/>
        <v>1.3313253012048194</v>
      </c>
      <c r="J1770" s="55">
        <f t="shared" si="4231"/>
        <v>1.1935483870967742</v>
      </c>
      <c r="K1770" s="55">
        <f t="shared" si="4231"/>
        <v>1.0088888888888889</v>
      </c>
      <c r="L1770" s="55">
        <f t="shared" si="4231"/>
        <v>1.1083743842364533</v>
      </c>
      <c r="M1770" s="55">
        <f t="shared" si="4231"/>
        <v>1.0138248847926268</v>
      </c>
      <c r="N1770" s="368">
        <f t="shared" si="4231"/>
        <v>0.97899159663865554</v>
      </c>
      <c r="O1770" s="55">
        <f t="shared" si="4231"/>
        <v>0.91538461538461524</v>
      </c>
      <c r="P1770" s="55">
        <f t="shared" si="4231"/>
        <v>1.0393013100436681</v>
      </c>
      <c r="Q1770" s="55">
        <f t="shared" si="4231"/>
        <v>1.138095238095238</v>
      </c>
      <c r="R1770" s="55">
        <f t="shared" si="4231"/>
        <v>1.0088888888888889</v>
      </c>
      <c r="S1770" s="55">
        <f t="shared" si="4231"/>
        <v>0.94071146245059289</v>
      </c>
      <c r="T1770" s="55">
        <f t="shared" si="4231"/>
        <v>0.91666666666666674</v>
      </c>
      <c r="U1770" s="55">
        <f t="shared" si="4231"/>
        <v>0.89615384615384619</v>
      </c>
      <c r="V1770" s="55">
        <f t="shared" si="4231"/>
        <v>0.86842105263157898</v>
      </c>
      <c r="W1770" s="55">
        <f t="shared" si="4231"/>
        <v>0.97083333333333344</v>
      </c>
      <c r="X1770" s="55">
        <f t="shared" si="4231"/>
        <v>0.85658914728682167</v>
      </c>
      <c r="Y1770" s="368">
        <f t="shared" si="4231"/>
        <v>0.85338345864661658</v>
      </c>
      <c r="Z1770" s="55">
        <f t="shared" si="4231"/>
        <v>0.9446808510638296</v>
      </c>
      <c r="AA1770" s="55">
        <f t="shared" si="4231"/>
        <v>1.0333333333333334</v>
      </c>
      <c r="AB1770" s="56">
        <f t="shared" si="4231"/>
        <v>1.1167512690355328</v>
      </c>
      <c r="AC1770" s="50"/>
      <c r="AD1770" s="53"/>
      <c r="AE1770" s="61"/>
      <c r="AF1770" s="335"/>
      <c r="AG1770" s="335"/>
      <c r="AH1770" s="335"/>
      <c r="AI1770" s="335"/>
      <c r="AJ1770" s="335"/>
      <c r="AK1770" s="335"/>
      <c r="AL1770" s="335"/>
      <c r="AM1770" s="335"/>
      <c r="AN1770" s="335"/>
      <c r="AO1770" s="335"/>
      <c r="AP1770" s="335"/>
      <c r="AQ1770" s="335"/>
      <c r="AR1770" s="335"/>
      <c r="AS1770" s="335"/>
      <c r="AT1770" s="335"/>
      <c r="AU1770" s="335"/>
      <c r="AV1770" s="335"/>
      <c r="AW1770" s="335"/>
      <c r="AX1770" s="335"/>
      <c r="AY1770" s="335"/>
      <c r="AZ1770" s="335"/>
      <c r="BA1770" s="335"/>
      <c r="BB1770" s="335"/>
      <c r="BC1770" s="335"/>
      <c r="BD1770" s="335"/>
      <c r="BE1770" s="328"/>
      <c r="BF1770" s="328"/>
      <c r="BG1770" s="328"/>
      <c r="BH1770" s="328"/>
      <c r="BI1770" s="328"/>
      <c r="BJ1770" s="328"/>
      <c r="BK1770" s="328"/>
      <c r="BL1770" s="328"/>
      <c r="BM1770" s="328"/>
      <c r="BN1770" s="328"/>
      <c r="BO1770" s="328"/>
      <c r="BP1770" s="328"/>
      <c r="BQ1770" s="328"/>
      <c r="BR1770" s="328"/>
      <c r="BS1770" s="328"/>
      <c r="BT1770" s="328"/>
      <c r="BU1770" s="328"/>
      <c r="BV1770" s="328"/>
      <c r="BW1770" s="328"/>
      <c r="BX1770" s="328"/>
      <c r="BY1770" s="165"/>
      <c r="BZ1770" s="165"/>
      <c r="CA1770" s="165"/>
      <c r="CB1770" s="165"/>
      <c r="CC1770" s="165"/>
    </row>
    <row r="1771" spans="1:81" s="153" customFormat="1" ht="10.5" customHeight="1" x14ac:dyDescent="0.2">
      <c r="A1771" s="1578" t="s">
        <v>16</v>
      </c>
      <c r="B1771" s="1567" t="s">
        <v>644</v>
      </c>
      <c r="C1771" s="1119"/>
      <c r="D1771" s="1203"/>
      <c r="E1771" s="58"/>
      <c r="F1771" s="58"/>
      <c r="G1771" s="58"/>
      <c r="H1771" s="357"/>
      <c r="I1771" s="58"/>
      <c r="J1771" s="58"/>
      <c r="K1771" s="58"/>
      <c r="L1771" s="58"/>
      <c r="M1771" s="58"/>
      <c r="N1771" s="357"/>
      <c r="O1771" s="58"/>
      <c r="P1771" s="58"/>
      <c r="Q1771" s="58"/>
      <c r="R1771" s="58"/>
      <c r="S1771" s="58"/>
      <c r="T1771" s="58"/>
      <c r="U1771" s="58"/>
      <c r="V1771" s="58"/>
      <c r="W1771" s="58"/>
      <c r="X1771" s="58"/>
      <c r="Y1771" s="357"/>
      <c r="Z1771" s="58"/>
      <c r="AA1771" s="58"/>
      <c r="AB1771" s="167"/>
      <c r="AC1771" s="442"/>
      <c r="AD1771" s="755"/>
      <c r="AE1771" s="752"/>
      <c r="AF1771" s="102"/>
      <c r="AG1771" s="102"/>
      <c r="AH1771" s="102"/>
      <c r="AI1771" s="102"/>
      <c r="AJ1771" s="102"/>
      <c r="AK1771" s="102"/>
      <c r="AL1771" s="102"/>
      <c r="AM1771" s="102"/>
      <c r="AN1771" s="102"/>
      <c r="AO1771" s="102"/>
      <c r="AP1771" s="102"/>
      <c r="AQ1771" s="102"/>
      <c r="AR1771" s="102"/>
      <c r="AS1771" s="102"/>
      <c r="AT1771" s="102"/>
      <c r="AU1771" s="102"/>
      <c r="AV1771" s="102"/>
      <c r="AW1771" s="102"/>
      <c r="AX1771" s="102"/>
      <c r="AY1771" s="102"/>
      <c r="AZ1771" s="102"/>
      <c r="BA1771" s="102"/>
      <c r="BB1771" s="102"/>
      <c r="BC1771" s="102"/>
      <c r="BD1771" s="102"/>
      <c r="BE1771" s="335"/>
      <c r="BF1771" s="335"/>
      <c r="BG1771" s="335"/>
      <c r="BH1771" s="335"/>
      <c r="BI1771" s="335"/>
      <c r="BJ1771" s="335"/>
      <c r="BK1771" s="335"/>
      <c r="BL1771" s="335"/>
      <c r="BM1771" s="335"/>
      <c r="BN1771" s="335"/>
      <c r="BO1771" s="335"/>
      <c r="BP1771" s="335"/>
      <c r="BQ1771" s="335"/>
      <c r="BR1771" s="335"/>
      <c r="BS1771" s="335"/>
      <c r="BT1771" s="335"/>
      <c r="BU1771" s="335"/>
      <c r="BV1771" s="335"/>
      <c r="BW1771" s="335"/>
      <c r="BX1771" s="335"/>
    </row>
    <row r="1772" spans="1:81" s="1" customFormat="1" ht="10.5" customHeight="1" x14ac:dyDescent="0.2">
      <c r="A1772" s="1579"/>
      <c r="B1772" s="1568"/>
      <c r="C1772" s="1403" t="s">
        <v>126</v>
      </c>
      <c r="D1772" s="134" t="s">
        <v>33</v>
      </c>
      <c r="E1772" s="1300">
        <v>18</v>
      </c>
      <c r="F1772" s="88">
        <v>18</v>
      </c>
      <c r="G1772" s="88">
        <v>17</v>
      </c>
      <c r="H1772" s="352">
        <v>18</v>
      </c>
      <c r="I1772" s="88">
        <v>19</v>
      </c>
      <c r="J1772" s="88">
        <v>19</v>
      </c>
      <c r="K1772" s="88">
        <v>22</v>
      </c>
      <c r="L1772" s="88">
        <v>22</v>
      </c>
      <c r="M1772" s="88">
        <v>23</v>
      </c>
      <c r="N1772" s="352">
        <v>24</v>
      </c>
      <c r="O1772" s="88">
        <v>24</v>
      </c>
      <c r="P1772" s="88">
        <v>24</v>
      </c>
      <c r="Q1772" s="88">
        <v>26</v>
      </c>
      <c r="R1772" s="88">
        <v>22</v>
      </c>
      <c r="S1772" s="88">
        <v>20</v>
      </c>
      <c r="T1772" s="88">
        <v>20</v>
      </c>
      <c r="U1772" s="88">
        <v>21</v>
      </c>
      <c r="V1772" s="88">
        <v>23</v>
      </c>
      <c r="W1772" s="88">
        <v>23</v>
      </c>
      <c r="X1772" s="88">
        <v>22</v>
      </c>
      <c r="Y1772" s="352">
        <v>21</v>
      </c>
      <c r="Z1772" s="88">
        <v>21</v>
      </c>
      <c r="AA1772" s="88">
        <v>20</v>
      </c>
      <c r="AB1772" s="89">
        <v>19</v>
      </c>
      <c r="AC1772" s="333"/>
      <c r="AD1772" s="180"/>
      <c r="AE1772" s="61"/>
      <c r="AF1772" s="335"/>
      <c r="AG1772" s="335"/>
      <c r="AH1772" s="335"/>
      <c r="AI1772" s="335"/>
      <c r="AJ1772" s="335"/>
      <c r="AK1772" s="335"/>
      <c r="AL1772" s="335"/>
      <c r="AM1772" s="335"/>
      <c r="AN1772" s="335"/>
      <c r="AO1772" s="335"/>
      <c r="AP1772" s="335"/>
      <c r="AQ1772" s="335"/>
      <c r="AR1772" s="335"/>
      <c r="AS1772" s="335"/>
      <c r="AT1772" s="335"/>
      <c r="AU1772" s="335"/>
      <c r="AV1772" s="335"/>
      <c r="AW1772" s="335"/>
      <c r="AX1772" s="335"/>
      <c r="AY1772" s="335"/>
      <c r="AZ1772" s="335"/>
      <c r="BA1772" s="335"/>
      <c r="BB1772" s="335"/>
      <c r="BC1772" s="335"/>
      <c r="BD1772" s="335"/>
      <c r="BE1772" s="328"/>
      <c r="BF1772" s="328"/>
      <c r="BG1772" s="328"/>
      <c r="BH1772" s="328"/>
      <c r="BI1772" s="328"/>
      <c r="BJ1772" s="328"/>
      <c r="BK1772" s="328"/>
      <c r="BL1772" s="328"/>
      <c r="BM1772" s="328"/>
      <c r="BN1772" s="328"/>
      <c r="BO1772" s="328"/>
      <c r="BP1772" s="328"/>
      <c r="BQ1772" s="328"/>
      <c r="BR1772" s="328"/>
      <c r="BS1772" s="328"/>
      <c r="BT1772" s="328"/>
      <c r="BU1772" s="328"/>
      <c r="BV1772" s="328"/>
      <c r="BW1772" s="328"/>
      <c r="BX1772" s="328"/>
      <c r="BY1772" s="165"/>
      <c r="BZ1772" s="165"/>
      <c r="CA1772" s="165"/>
      <c r="CB1772" s="165"/>
      <c r="CC1772" s="165"/>
    </row>
    <row r="1773" spans="1:81" s="1" customFormat="1" ht="10.5" customHeight="1" x14ac:dyDescent="0.2">
      <c r="A1773" s="1579"/>
      <c r="B1773" s="1568"/>
      <c r="C1773" s="1403" t="s">
        <v>557</v>
      </c>
      <c r="D1773" s="134" t="s">
        <v>116</v>
      </c>
      <c r="E1773" s="64">
        <f>AF1773*$AE1773</f>
        <v>0.17513999999999999</v>
      </c>
      <c r="F1773" s="64">
        <f t="shared" ref="F1773" si="4232">AG1773*$AE1773</f>
        <v>0.16983000000000001</v>
      </c>
      <c r="G1773" s="64">
        <f t="shared" ref="G1773" si="4233">AH1773*$AE1773</f>
        <v>0.16326000000000002</v>
      </c>
      <c r="H1773" s="424">
        <f t="shared" ref="H1773" si="4234">AI1773*$AE1773</f>
        <v>0.1593</v>
      </c>
      <c r="I1773" s="64">
        <f t="shared" ref="I1773" si="4235">AJ1773*$AE1773</f>
        <v>0.15939</v>
      </c>
      <c r="J1773" s="64">
        <f t="shared" ref="J1773" si="4236">AK1773*$AE1773</f>
        <v>0.17181000000000002</v>
      </c>
      <c r="K1773" s="64">
        <f t="shared" ref="K1773" si="4237">AL1773*$AE1773</f>
        <v>0.17316000000000001</v>
      </c>
      <c r="L1773" s="64">
        <f t="shared" ref="L1773" si="4238">AM1773*$AE1773</f>
        <v>0.19755</v>
      </c>
      <c r="M1773" s="64">
        <f t="shared" ref="M1773" si="4239">AN1773*$AE1773</f>
        <v>0.20159999999999997</v>
      </c>
      <c r="N1773" s="424">
        <f t="shared" ref="N1773" si="4240">AO1773*$AE1773</f>
        <v>0.21393000000000001</v>
      </c>
      <c r="O1773" s="64">
        <f t="shared" ref="O1773" si="4241">AP1773*$AE1773</f>
        <v>0.22761000000000001</v>
      </c>
      <c r="P1773" s="64">
        <f t="shared" ref="P1773" si="4242">AQ1773*$AE1773</f>
        <v>0.21942000000000003</v>
      </c>
      <c r="Q1773" s="64">
        <f t="shared" ref="Q1773" si="4243">AR1773*$AE1773</f>
        <v>0.22617000000000004</v>
      </c>
      <c r="R1773" s="64">
        <f t="shared" ref="R1773" si="4244">AS1773*$AE1773</f>
        <v>0.22877999999999998</v>
      </c>
      <c r="S1773" s="64">
        <f t="shared" ref="S1773" si="4245">AT1773*$AE1773</f>
        <v>0.1971</v>
      </c>
      <c r="T1773" s="64">
        <f t="shared" ref="T1773" si="4246">AU1773*$AE1773</f>
        <v>0.19314000000000001</v>
      </c>
      <c r="U1773" s="64">
        <f t="shared" ref="U1773" si="4247">AV1773*$AE1773</f>
        <v>0.19278000000000001</v>
      </c>
      <c r="V1773" s="64">
        <f t="shared" ref="V1773" si="4248">AW1773*$AE1773</f>
        <v>0.20367000000000002</v>
      </c>
      <c r="W1773" s="64">
        <f t="shared" ref="W1773" si="4249">AX1773*$AE1773</f>
        <v>0.21375</v>
      </c>
      <c r="X1773" s="64">
        <f t="shared" ref="X1773" si="4250">AY1773*$AE1773</f>
        <v>0.21779999999999999</v>
      </c>
      <c r="Y1773" s="424">
        <f t="shared" ref="Y1773" si="4251">AZ1773*$AE1773</f>
        <v>0.21573000000000003</v>
      </c>
      <c r="Z1773" s="64">
        <f t="shared" ref="Z1773" si="4252">BA1773*$AE1773</f>
        <v>0.20907000000000001</v>
      </c>
      <c r="AA1773" s="64">
        <f t="shared" ref="AA1773" si="4253">BB1773*$AE1773</f>
        <v>0.1953</v>
      </c>
      <c r="AB1773" s="65">
        <f t="shared" ref="AB1773" si="4254">BC1773*$AE1773</f>
        <v>0.18567</v>
      </c>
      <c r="AC1773" s="50">
        <f>SUM(E1773:AB1773)</f>
        <v>4.7109599999999991</v>
      </c>
      <c r="AD1773" s="53">
        <f>SUM(E1774:AB1774)</f>
        <v>3.2439600000000004</v>
      </c>
      <c r="AE1773" s="61">
        <v>1.8</v>
      </c>
      <c r="AF1773" s="102">
        <v>9.7299999999999998E-2</v>
      </c>
      <c r="AG1773" s="102">
        <v>9.4350000000000003E-2</v>
      </c>
      <c r="AH1773" s="102">
        <v>9.0700000000000003E-2</v>
      </c>
      <c r="AI1773" s="102">
        <v>8.8499999999999995E-2</v>
      </c>
      <c r="AJ1773" s="102">
        <v>8.8550000000000004E-2</v>
      </c>
      <c r="AK1773" s="102">
        <v>9.5450000000000007E-2</v>
      </c>
      <c r="AL1773" s="102">
        <v>9.6200000000000008E-2</v>
      </c>
      <c r="AM1773" s="102">
        <v>0.10975</v>
      </c>
      <c r="AN1773" s="102">
        <v>0.11199999999999999</v>
      </c>
      <c r="AO1773" s="102">
        <v>0.11885</v>
      </c>
      <c r="AP1773" s="102">
        <v>0.12645000000000001</v>
      </c>
      <c r="AQ1773" s="102">
        <v>0.12190000000000001</v>
      </c>
      <c r="AR1773" s="102">
        <v>0.12565000000000001</v>
      </c>
      <c r="AS1773" s="102">
        <v>0.12709999999999999</v>
      </c>
      <c r="AT1773" s="102">
        <v>0.1095</v>
      </c>
      <c r="AU1773" s="102">
        <v>0.10730000000000001</v>
      </c>
      <c r="AV1773" s="102">
        <v>0.1071</v>
      </c>
      <c r="AW1773" s="102">
        <v>0.11315</v>
      </c>
      <c r="AX1773" s="102">
        <v>0.11874999999999999</v>
      </c>
      <c r="AY1773" s="102">
        <v>0.121</v>
      </c>
      <c r="AZ1773" s="102">
        <v>0.11985000000000001</v>
      </c>
      <c r="BA1773" s="102">
        <v>0.11615</v>
      </c>
      <c r="BB1773" s="102">
        <v>0.1085</v>
      </c>
      <c r="BC1773" s="102">
        <v>0.10314999999999999</v>
      </c>
      <c r="BD1773" s="102"/>
      <c r="BE1773" s="328"/>
      <c r="BF1773" s="328"/>
      <c r="BG1773" s="328"/>
      <c r="BH1773" s="328"/>
      <c r="BI1773" s="328"/>
      <c r="BJ1773" s="328"/>
      <c r="BK1773" s="328"/>
      <c r="BL1773" s="328"/>
      <c r="BM1773" s="328"/>
      <c r="BN1773" s="328"/>
      <c r="BO1773" s="328"/>
      <c r="BP1773" s="328"/>
      <c r="BQ1773" s="328"/>
      <c r="BR1773" s="328"/>
      <c r="BS1773" s="328"/>
      <c r="BT1773" s="328"/>
      <c r="BU1773" s="328"/>
      <c r="BV1773" s="328"/>
      <c r="BW1773" s="328"/>
      <c r="BX1773" s="328"/>
      <c r="BY1773" s="165"/>
      <c r="BZ1773" s="165"/>
      <c r="CA1773" s="165"/>
      <c r="CB1773" s="165"/>
      <c r="CC1773" s="165"/>
    </row>
    <row r="1774" spans="1:81" s="1" customFormat="1" ht="10.5" customHeight="1" x14ac:dyDescent="0.2">
      <c r="A1774" s="1579"/>
      <c r="B1774" s="1568"/>
      <c r="C1774" s="1403" t="s">
        <v>557</v>
      </c>
      <c r="D1774" s="134" t="s">
        <v>117</v>
      </c>
      <c r="E1774" s="64">
        <f>AF1774*$AE1773</f>
        <v>0.13572000000000001</v>
      </c>
      <c r="F1774" s="51">
        <f t="shared" ref="F1774" si="4255">AG1774*$AE1773</f>
        <v>0.13131000000000001</v>
      </c>
      <c r="G1774" s="51">
        <f t="shared" ref="G1774" si="4256">AH1774*$AE1773</f>
        <v>0.12681000000000001</v>
      </c>
      <c r="H1774" s="334">
        <f t="shared" ref="H1774" si="4257">AI1774*$AE1773</f>
        <v>0.12240000000000001</v>
      </c>
      <c r="I1774" s="51">
        <f t="shared" ref="I1774" si="4258">AJ1774*$AE1773</f>
        <v>0.12285000000000001</v>
      </c>
      <c r="J1774" s="51">
        <f t="shared" ref="J1774" si="4259">AK1774*$AE1773</f>
        <v>0.12105</v>
      </c>
      <c r="K1774" s="51">
        <f t="shared" ref="K1774" si="4260">AL1774*$AE1773</f>
        <v>0.12726000000000001</v>
      </c>
      <c r="L1774" s="51">
        <f t="shared" ref="L1774" si="4261">AM1774*$AE1773</f>
        <v>0.13590000000000002</v>
      </c>
      <c r="M1774" s="51">
        <f t="shared" ref="M1774" si="4262">AN1774*$AE1773</f>
        <v>0.14796000000000001</v>
      </c>
      <c r="N1774" s="334">
        <f t="shared" ref="N1774" si="4263">AO1774*$AE1773</f>
        <v>0.14615999999999998</v>
      </c>
      <c r="O1774" s="51">
        <f t="shared" ref="O1774" si="4264">AP1774*$AE1773</f>
        <v>0.14922000000000002</v>
      </c>
      <c r="P1774" s="51">
        <f t="shared" ref="P1774" si="4265">AQ1774*$AE1773</f>
        <v>0.14544000000000001</v>
      </c>
      <c r="Q1774" s="51">
        <f t="shared" ref="Q1774" si="4266">AR1774*$AE1773</f>
        <v>0.14697000000000002</v>
      </c>
      <c r="R1774" s="51">
        <f t="shared" ref="R1774" si="4267">AS1774*$AE1773</f>
        <v>0.14895</v>
      </c>
      <c r="S1774" s="51">
        <f t="shared" ref="S1774" si="4268">AT1774*$AE1773</f>
        <v>0.13878000000000001</v>
      </c>
      <c r="T1774" s="51">
        <f t="shared" ref="T1774" si="4269">AU1774*$AE1773</f>
        <v>0.13265999999999997</v>
      </c>
      <c r="U1774" s="51">
        <f t="shared" ref="U1774" si="4270">AV1774*$AE1773</f>
        <v>0.13104000000000002</v>
      </c>
      <c r="V1774" s="51">
        <f t="shared" ref="V1774" si="4271">AW1774*$AE1773</f>
        <v>0.12744</v>
      </c>
      <c r="W1774" s="51">
        <f t="shared" ref="W1774" si="4272">AX1774*$AE1773</f>
        <v>0.13436999999999999</v>
      </c>
      <c r="X1774" s="51">
        <f t="shared" ref="X1774" si="4273">AY1774*$AE1773</f>
        <v>0.13886999999999999</v>
      </c>
      <c r="Y1774" s="334">
        <f t="shared" ref="Y1774" si="4274">AZ1774*$AE1773</f>
        <v>0.13554000000000002</v>
      </c>
      <c r="Z1774" s="51">
        <f t="shared" ref="Z1774" si="4275">BA1774*$AE1773</f>
        <v>0.13256999999999999</v>
      </c>
      <c r="AA1774" s="51">
        <f t="shared" ref="AA1774" si="4276">BB1774*$AE1773</f>
        <v>0.13077</v>
      </c>
      <c r="AB1774" s="52">
        <f t="shared" ref="AB1774" si="4277">BC1774*$AE1773</f>
        <v>0.13391999999999998</v>
      </c>
      <c r="AC1774" s="50"/>
      <c r="AD1774" s="53"/>
      <c r="AE1774" s="61"/>
      <c r="AF1774" s="335">
        <v>7.5399999999999995E-2</v>
      </c>
      <c r="AG1774" s="335">
        <v>7.2950000000000001E-2</v>
      </c>
      <c r="AH1774" s="335">
        <v>7.0449999999999999E-2</v>
      </c>
      <c r="AI1774" s="335">
        <v>6.8000000000000005E-2</v>
      </c>
      <c r="AJ1774" s="335">
        <v>6.8250000000000005E-2</v>
      </c>
      <c r="AK1774" s="335">
        <v>6.7250000000000004E-2</v>
      </c>
      <c r="AL1774" s="335">
        <v>7.0699999999999999E-2</v>
      </c>
      <c r="AM1774" s="335">
        <v>7.5500000000000012E-2</v>
      </c>
      <c r="AN1774" s="335">
        <v>8.2199999999999995E-2</v>
      </c>
      <c r="AO1774" s="335">
        <v>8.1199999999999994E-2</v>
      </c>
      <c r="AP1774" s="335">
        <v>8.2900000000000001E-2</v>
      </c>
      <c r="AQ1774" s="335">
        <v>8.0800000000000011E-2</v>
      </c>
      <c r="AR1774" s="335">
        <v>8.165E-2</v>
      </c>
      <c r="AS1774" s="335">
        <v>8.2750000000000004E-2</v>
      </c>
      <c r="AT1774" s="335">
        <v>7.7100000000000002E-2</v>
      </c>
      <c r="AU1774" s="335">
        <v>7.3699999999999988E-2</v>
      </c>
      <c r="AV1774" s="335">
        <v>7.2800000000000004E-2</v>
      </c>
      <c r="AW1774" s="335">
        <v>7.0800000000000002E-2</v>
      </c>
      <c r="AX1774" s="335">
        <v>7.4649999999999994E-2</v>
      </c>
      <c r="AY1774" s="335">
        <v>7.7149999999999996E-2</v>
      </c>
      <c r="AZ1774" s="335">
        <v>7.5300000000000006E-2</v>
      </c>
      <c r="BA1774" s="335">
        <v>7.3649999999999993E-2</v>
      </c>
      <c r="BB1774" s="335">
        <v>7.2649999999999992E-2</v>
      </c>
      <c r="BC1774" s="335">
        <v>7.4399999999999994E-2</v>
      </c>
      <c r="BD1774" s="335"/>
      <c r="BE1774" s="328"/>
      <c r="BF1774" s="328"/>
      <c r="BG1774" s="328"/>
      <c r="BH1774" s="328"/>
      <c r="BI1774" s="328"/>
      <c r="BJ1774" s="328"/>
      <c r="BK1774" s="328"/>
      <c r="BL1774" s="328"/>
      <c r="BM1774" s="328"/>
      <c r="BN1774" s="328"/>
      <c r="BO1774" s="328"/>
      <c r="BP1774" s="328"/>
      <c r="BQ1774" s="328"/>
      <c r="BR1774" s="328"/>
      <c r="BS1774" s="328"/>
      <c r="BT1774" s="328"/>
      <c r="BU1774" s="328"/>
      <c r="BV1774" s="328"/>
      <c r="BW1774" s="328"/>
      <c r="BX1774" s="328"/>
      <c r="BY1774" s="165"/>
      <c r="BZ1774" s="165"/>
      <c r="CA1774" s="165"/>
      <c r="CB1774" s="165"/>
      <c r="CC1774" s="165"/>
    </row>
    <row r="1775" spans="1:81" s="1" customFormat="1" ht="10.5" customHeight="1" thickBot="1" x14ac:dyDescent="0.25">
      <c r="A1775" s="1580"/>
      <c r="B1775" s="1569"/>
      <c r="C1775" s="274"/>
      <c r="D1775" s="239" t="s">
        <v>41</v>
      </c>
      <c r="E1775" s="55">
        <f t="shared" ref="E1775:AB1775" si="4278">E1774/E1773</f>
        <v>0.77492291880781095</v>
      </c>
      <c r="F1775" s="55">
        <f t="shared" si="4278"/>
        <v>0.77318494965553786</v>
      </c>
      <c r="G1775" s="55">
        <f t="shared" si="4278"/>
        <v>0.77673649393605293</v>
      </c>
      <c r="H1775" s="368">
        <f t="shared" si="4278"/>
        <v>0.76836158192090398</v>
      </c>
      <c r="I1775" s="55">
        <f t="shared" si="4278"/>
        <v>0.77075098814229259</v>
      </c>
      <c r="J1775" s="55">
        <f t="shared" si="4278"/>
        <v>0.7045573598742797</v>
      </c>
      <c r="K1775" s="55">
        <f t="shared" si="4278"/>
        <v>0.734927234927235</v>
      </c>
      <c r="L1775" s="55">
        <f t="shared" si="4278"/>
        <v>0.68792710706150351</v>
      </c>
      <c r="M1775" s="55">
        <f t="shared" si="4278"/>
        <v>0.7339285714285716</v>
      </c>
      <c r="N1775" s="368">
        <f t="shared" si="4278"/>
        <v>0.68321413546487153</v>
      </c>
      <c r="O1775" s="55">
        <f t="shared" si="4278"/>
        <v>0.65559509687623574</v>
      </c>
      <c r="P1775" s="55">
        <f t="shared" si="4278"/>
        <v>0.66283839212469231</v>
      </c>
      <c r="Q1775" s="55">
        <f t="shared" si="4278"/>
        <v>0.64982093115797845</v>
      </c>
      <c r="R1775" s="55">
        <f t="shared" si="4278"/>
        <v>0.65106215578284821</v>
      </c>
      <c r="S1775" s="55">
        <f t="shared" si="4278"/>
        <v>0.704109589041096</v>
      </c>
      <c r="T1775" s="55">
        <f t="shared" si="4278"/>
        <v>0.68685927306616945</v>
      </c>
      <c r="U1775" s="55">
        <f t="shared" si="4278"/>
        <v>0.6797385620915033</v>
      </c>
      <c r="V1775" s="55">
        <f t="shared" si="4278"/>
        <v>0.62571807335395491</v>
      </c>
      <c r="W1775" s="55">
        <f t="shared" si="4278"/>
        <v>0.62863157894736843</v>
      </c>
      <c r="X1775" s="55">
        <f t="shared" si="4278"/>
        <v>0.63760330578512392</v>
      </c>
      <c r="Y1775" s="368">
        <f t="shared" si="4278"/>
        <v>0.62828535669586982</v>
      </c>
      <c r="Z1775" s="55">
        <f t="shared" si="4278"/>
        <v>0.6340938441670253</v>
      </c>
      <c r="AA1775" s="55">
        <f t="shared" si="4278"/>
        <v>0.66958525345622122</v>
      </c>
      <c r="AB1775" s="56">
        <f t="shared" si="4278"/>
        <v>0.72127968977217638</v>
      </c>
      <c r="AC1775" s="50"/>
      <c r="AD1775" s="53"/>
      <c r="AE1775" s="61"/>
      <c r="AF1775" s="335"/>
      <c r="AG1775" s="335"/>
      <c r="AH1775" s="335"/>
      <c r="AI1775" s="335"/>
      <c r="AJ1775" s="335"/>
      <c r="AK1775" s="335"/>
      <c r="AL1775" s="335"/>
      <c r="AM1775" s="335"/>
      <c r="AN1775" s="335"/>
      <c r="AO1775" s="335"/>
      <c r="AP1775" s="335"/>
      <c r="AQ1775" s="335"/>
      <c r="AR1775" s="335"/>
      <c r="AS1775" s="335"/>
      <c r="AT1775" s="335"/>
      <c r="AU1775" s="335"/>
      <c r="AV1775" s="335"/>
      <c r="AW1775" s="335"/>
      <c r="AX1775" s="335"/>
      <c r="AY1775" s="335"/>
      <c r="AZ1775" s="335"/>
      <c r="BA1775" s="335"/>
      <c r="BB1775" s="335"/>
      <c r="BC1775" s="335"/>
      <c r="BD1775" s="335"/>
      <c r="BE1775" s="328"/>
      <c r="BF1775" s="328"/>
      <c r="BG1775" s="328"/>
      <c r="BH1775" s="328"/>
      <c r="BI1775" s="328"/>
      <c r="BJ1775" s="328"/>
      <c r="BK1775" s="328"/>
      <c r="BL1775" s="328"/>
      <c r="BM1775" s="328"/>
      <c r="BN1775" s="328"/>
      <c r="BO1775" s="328"/>
      <c r="BP1775" s="328"/>
      <c r="BQ1775" s="328"/>
      <c r="BR1775" s="328"/>
      <c r="BS1775" s="328"/>
      <c r="BT1775" s="328"/>
      <c r="BU1775" s="328"/>
      <c r="BV1775" s="328"/>
      <c r="BW1775" s="328"/>
      <c r="BX1775" s="328"/>
      <c r="BY1775" s="165"/>
      <c r="BZ1775" s="165"/>
      <c r="CA1775" s="165"/>
      <c r="CB1775" s="165"/>
      <c r="CC1775" s="165"/>
    </row>
    <row r="1776" spans="1:81" s="1" customFormat="1" ht="10.5" customHeight="1" x14ac:dyDescent="0.2">
      <c r="A1776" s="1578" t="s">
        <v>9</v>
      </c>
      <c r="B1776" s="1567" t="s">
        <v>646</v>
      </c>
      <c r="C1776" s="1119"/>
      <c r="D1776" s="1203"/>
      <c r="E1776" s="963"/>
      <c r="F1776" s="79"/>
      <c r="G1776" s="79"/>
      <c r="H1776" s="389"/>
      <c r="I1776" s="79"/>
      <c r="J1776" s="79"/>
      <c r="K1776" s="79"/>
      <c r="L1776" s="79"/>
      <c r="M1776" s="79"/>
      <c r="N1776" s="389"/>
      <c r="O1776" s="79"/>
      <c r="P1776" s="79"/>
      <c r="Q1776" s="79"/>
      <c r="R1776" s="79"/>
      <c r="S1776" s="79"/>
      <c r="T1776" s="79"/>
      <c r="U1776" s="79"/>
      <c r="V1776" s="79"/>
      <c r="W1776" s="79"/>
      <c r="X1776" s="79"/>
      <c r="Y1776" s="389"/>
      <c r="Z1776" s="79"/>
      <c r="AA1776" s="79"/>
      <c r="AB1776" s="80"/>
      <c r="AC1776" s="50"/>
      <c r="AD1776" s="53"/>
      <c r="AE1776" s="61"/>
      <c r="AF1776" s="335"/>
      <c r="AG1776" s="335"/>
      <c r="AH1776" s="335"/>
      <c r="AI1776" s="335"/>
      <c r="AJ1776" s="335"/>
      <c r="AK1776" s="335"/>
      <c r="AL1776" s="335"/>
      <c r="AM1776" s="335"/>
      <c r="AN1776" s="335"/>
      <c r="AO1776" s="335"/>
      <c r="AP1776" s="335"/>
      <c r="AQ1776" s="335"/>
      <c r="AR1776" s="335"/>
      <c r="AS1776" s="335"/>
      <c r="AT1776" s="335"/>
      <c r="AU1776" s="335"/>
      <c r="AV1776" s="335"/>
      <c r="AW1776" s="335"/>
      <c r="AX1776" s="335"/>
      <c r="AY1776" s="335"/>
      <c r="AZ1776" s="335"/>
      <c r="BA1776" s="335"/>
      <c r="BB1776" s="335"/>
      <c r="BC1776" s="335"/>
      <c r="BD1776" s="335"/>
      <c r="BE1776" s="328"/>
      <c r="BF1776" s="328"/>
      <c r="BG1776" s="328"/>
      <c r="BH1776" s="328"/>
      <c r="BI1776" s="328"/>
      <c r="BJ1776" s="328"/>
      <c r="BK1776" s="328"/>
      <c r="BL1776" s="328"/>
      <c r="BM1776" s="328"/>
      <c r="BN1776" s="328"/>
      <c r="BO1776" s="328"/>
      <c r="BP1776" s="328"/>
      <c r="BQ1776" s="328"/>
      <c r="BR1776" s="328"/>
      <c r="BS1776" s="328"/>
      <c r="BT1776" s="328"/>
      <c r="BU1776" s="328"/>
      <c r="BV1776" s="328"/>
      <c r="BW1776" s="328"/>
      <c r="BX1776" s="328"/>
      <c r="BY1776" s="165"/>
      <c r="BZ1776" s="165"/>
      <c r="CA1776" s="165"/>
      <c r="CB1776" s="165"/>
      <c r="CC1776" s="165"/>
    </row>
    <row r="1777" spans="1:81" s="1" customFormat="1" ht="10.5" customHeight="1" x14ac:dyDescent="0.2">
      <c r="A1777" s="1579"/>
      <c r="B1777" s="1568"/>
      <c r="C1777" s="1403" t="s">
        <v>126</v>
      </c>
      <c r="D1777" s="134" t="s">
        <v>33</v>
      </c>
      <c r="E1777" s="93">
        <v>0</v>
      </c>
      <c r="F1777" s="88">
        <v>2</v>
      </c>
      <c r="G1777" s="88">
        <v>2</v>
      </c>
      <c r="H1777" s="352">
        <v>2</v>
      </c>
      <c r="I1777" s="88">
        <v>4</v>
      </c>
      <c r="J1777" s="88">
        <v>1</v>
      </c>
      <c r="K1777" s="88">
        <v>2</v>
      </c>
      <c r="L1777" s="88">
        <v>4</v>
      </c>
      <c r="M1777" s="88">
        <v>2</v>
      </c>
      <c r="N1777" s="352">
        <v>2</v>
      </c>
      <c r="O1777" s="88">
        <v>2</v>
      </c>
      <c r="P1777" s="88">
        <v>1</v>
      </c>
      <c r="Q1777" s="88">
        <v>1</v>
      </c>
      <c r="R1777" s="88">
        <v>2</v>
      </c>
      <c r="S1777" s="88">
        <v>1</v>
      </c>
      <c r="T1777" s="88">
        <v>2</v>
      </c>
      <c r="U1777" s="88">
        <v>2</v>
      </c>
      <c r="V1777" s="88">
        <v>14</v>
      </c>
      <c r="W1777" s="88">
        <v>2</v>
      </c>
      <c r="X1777" s="88">
        <v>2</v>
      </c>
      <c r="Y1777" s="352">
        <v>12</v>
      </c>
      <c r="Z1777" s="88">
        <v>6</v>
      </c>
      <c r="AA1777" s="88">
        <v>5</v>
      </c>
      <c r="AB1777" s="89">
        <v>7</v>
      </c>
      <c r="AC1777" s="333"/>
      <c r="AD1777" s="180"/>
      <c r="AE1777" s="61"/>
      <c r="AF1777" s="335"/>
      <c r="AG1777" s="335"/>
      <c r="AH1777" s="335"/>
      <c r="AI1777" s="335"/>
      <c r="AJ1777" s="335"/>
      <c r="AK1777" s="335"/>
      <c r="AL1777" s="335"/>
      <c r="AM1777" s="335"/>
      <c r="AN1777" s="335"/>
      <c r="AO1777" s="335"/>
      <c r="AP1777" s="335"/>
      <c r="AQ1777" s="335"/>
      <c r="AR1777" s="335"/>
      <c r="AS1777" s="335"/>
      <c r="AT1777" s="335"/>
      <c r="AU1777" s="335"/>
      <c r="AV1777" s="335"/>
      <c r="AW1777" s="335"/>
      <c r="AX1777" s="335"/>
      <c r="AY1777" s="335"/>
      <c r="AZ1777" s="335"/>
      <c r="BA1777" s="335"/>
      <c r="BB1777" s="335"/>
      <c r="BC1777" s="335"/>
      <c r="BD1777" s="335"/>
      <c r="BE1777" s="328"/>
      <c r="BF1777" s="328"/>
      <c r="BG1777" s="328"/>
      <c r="BH1777" s="328"/>
      <c r="BI1777" s="328"/>
      <c r="BJ1777" s="328"/>
      <c r="BK1777" s="328"/>
      <c r="BL1777" s="328"/>
      <c r="BM1777" s="328"/>
      <c r="BN1777" s="328"/>
      <c r="BO1777" s="328"/>
      <c r="BP1777" s="328"/>
      <c r="BQ1777" s="328"/>
      <c r="BR1777" s="328"/>
      <c r="BS1777" s="328"/>
      <c r="BT1777" s="328"/>
      <c r="BU1777" s="328"/>
      <c r="BV1777" s="328"/>
      <c r="BW1777" s="328"/>
      <c r="BX1777" s="328"/>
      <c r="BY1777" s="165"/>
      <c r="BZ1777" s="165"/>
      <c r="CA1777" s="165"/>
      <c r="CB1777" s="165"/>
      <c r="CC1777" s="165"/>
    </row>
    <row r="1778" spans="1:81" s="1" customFormat="1" ht="10.5" customHeight="1" x14ac:dyDescent="0.2">
      <c r="A1778" s="1579"/>
      <c r="B1778" s="1568"/>
      <c r="C1778" s="1403" t="s">
        <v>127</v>
      </c>
      <c r="D1778" s="134" t="s">
        <v>116</v>
      </c>
      <c r="E1778" s="64">
        <f>E1777/120</f>
        <v>0</v>
      </c>
      <c r="F1778" s="64">
        <f t="shared" ref="F1778:AB1778" si="4279">F1777/120</f>
        <v>1.6666666666666666E-2</v>
      </c>
      <c r="G1778" s="64">
        <f t="shared" si="4279"/>
        <v>1.6666666666666666E-2</v>
      </c>
      <c r="H1778" s="424">
        <f t="shared" si="4279"/>
        <v>1.6666666666666666E-2</v>
      </c>
      <c r="I1778" s="64">
        <f t="shared" si="4279"/>
        <v>3.3333333333333333E-2</v>
      </c>
      <c r="J1778" s="64">
        <f t="shared" si="4279"/>
        <v>8.3333333333333332E-3</v>
      </c>
      <c r="K1778" s="64">
        <f t="shared" si="4279"/>
        <v>1.6666666666666666E-2</v>
      </c>
      <c r="L1778" s="64">
        <f t="shared" si="4279"/>
        <v>3.3333333333333333E-2</v>
      </c>
      <c r="M1778" s="64">
        <f t="shared" si="4279"/>
        <v>1.6666666666666666E-2</v>
      </c>
      <c r="N1778" s="424">
        <f t="shared" si="4279"/>
        <v>1.6666666666666666E-2</v>
      </c>
      <c r="O1778" s="64">
        <f t="shared" si="4279"/>
        <v>1.6666666666666666E-2</v>
      </c>
      <c r="P1778" s="64">
        <f t="shared" si="4279"/>
        <v>8.3333333333333332E-3</v>
      </c>
      <c r="Q1778" s="64">
        <f t="shared" si="4279"/>
        <v>8.3333333333333332E-3</v>
      </c>
      <c r="R1778" s="64">
        <f t="shared" si="4279"/>
        <v>1.6666666666666666E-2</v>
      </c>
      <c r="S1778" s="64">
        <f t="shared" si="4279"/>
        <v>8.3333333333333332E-3</v>
      </c>
      <c r="T1778" s="64">
        <f t="shared" si="4279"/>
        <v>1.6666666666666666E-2</v>
      </c>
      <c r="U1778" s="64">
        <f t="shared" si="4279"/>
        <v>1.6666666666666666E-2</v>
      </c>
      <c r="V1778" s="64">
        <f t="shared" si="4279"/>
        <v>0.11666666666666667</v>
      </c>
      <c r="W1778" s="64">
        <f t="shared" si="4279"/>
        <v>1.6666666666666666E-2</v>
      </c>
      <c r="X1778" s="64">
        <f t="shared" si="4279"/>
        <v>1.6666666666666666E-2</v>
      </c>
      <c r="Y1778" s="424">
        <f t="shared" si="4279"/>
        <v>0.1</v>
      </c>
      <c r="Z1778" s="64">
        <f t="shared" si="4279"/>
        <v>0.05</v>
      </c>
      <c r="AA1778" s="64">
        <f t="shared" si="4279"/>
        <v>4.1666666666666664E-2</v>
      </c>
      <c r="AB1778" s="65">
        <f t="shared" si="4279"/>
        <v>5.8333333333333334E-2</v>
      </c>
      <c r="AC1778" s="50">
        <f>SUM(E1778:AB1778)</f>
        <v>0.66666666666666663</v>
      </c>
      <c r="AD1778" s="53">
        <f>SUM(E1779:AB1779)</f>
        <v>0</v>
      </c>
      <c r="AE1778" s="61">
        <v>4.8</v>
      </c>
      <c r="AF1778" s="102">
        <v>1348.2</v>
      </c>
      <c r="AG1778" s="102">
        <v>1348.2</v>
      </c>
      <c r="AH1778" s="102">
        <v>1348.2</v>
      </c>
      <c r="AI1778" s="102">
        <v>1348.2</v>
      </c>
      <c r="AJ1778" s="102">
        <v>1348.2</v>
      </c>
      <c r="AK1778" s="102">
        <v>1348.2</v>
      </c>
      <c r="AL1778" s="102">
        <v>1348.2</v>
      </c>
      <c r="AM1778" s="102">
        <v>1348.2</v>
      </c>
      <c r="AN1778" s="102">
        <v>1348.3</v>
      </c>
      <c r="AO1778" s="102">
        <v>1348.3</v>
      </c>
      <c r="AP1778" s="102">
        <v>1348.3</v>
      </c>
      <c r="AQ1778" s="102">
        <v>1348.3</v>
      </c>
      <c r="AR1778" s="102">
        <v>1348.3</v>
      </c>
      <c r="AS1778" s="102">
        <v>1348.3</v>
      </c>
      <c r="AT1778" s="102">
        <v>1348.3</v>
      </c>
      <c r="AU1778" s="102">
        <v>1348.3</v>
      </c>
      <c r="AV1778" s="102">
        <v>1348.4</v>
      </c>
      <c r="AW1778" s="102">
        <v>1348.4</v>
      </c>
      <c r="AX1778" s="102">
        <v>1348.4</v>
      </c>
      <c r="AY1778" s="102">
        <v>1348.4</v>
      </c>
      <c r="AZ1778" s="102">
        <v>1348.4</v>
      </c>
      <c r="BA1778" s="102">
        <v>1348.4</v>
      </c>
      <c r="BB1778" s="102">
        <v>1348.4</v>
      </c>
      <c r="BC1778" s="102">
        <v>1348.4</v>
      </c>
      <c r="BD1778" s="102">
        <v>1348.4</v>
      </c>
      <c r="BE1778" s="328"/>
      <c r="BF1778" s="328"/>
      <c r="BG1778" s="328"/>
      <c r="BH1778" s="328"/>
      <c r="BI1778" s="328"/>
      <c r="BJ1778" s="328"/>
      <c r="BK1778" s="328"/>
      <c r="BL1778" s="328"/>
      <c r="BM1778" s="328"/>
      <c r="BN1778" s="328"/>
      <c r="BO1778" s="328"/>
      <c r="BP1778" s="328"/>
      <c r="BQ1778" s="328"/>
      <c r="BR1778" s="328"/>
      <c r="BS1778" s="328"/>
      <c r="BT1778" s="328"/>
      <c r="BU1778" s="328"/>
      <c r="BV1778" s="328"/>
      <c r="BW1778" s="328"/>
      <c r="BX1778" s="328"/>
      <c r="BY1778" s="165"/>
      <c r="BZ1778" s="165"/>
      <c r="CA1778" s="165"/>
      <c r="CB1778" s="165"/>
      <c r="CC1778" s="165"/>
    </row>
    <row r="1779" spans="1:81" s="1" customFormat="1" ht="10.5" customHeight="1" x14ac:dyDescent="0.2">
      <c r="A1779" s="1579"/>
      <c r="B1779" s="1568"/>
      <c r="C1779" s="1403"/>
      <c r="D1779" s="134" t="s">
        <v>117</v>
      </c>
      <c r="E1779" s="88" t="s">
        <v>123</v>
      </c>
      <c r="F1779" s="88"/>
      <c r="G1779" s="88"/>
      <c r="H1779" s="352"/>
      <c r="I1779" s="88"/>
      <c r="J1779" s="88"/>
      <c r="K1779" s="88"/>
      <c r="L1779" s="88"/>
      <c r="M1779" s="88"/>
      <c r="N1779" s="352"/>
      <c r="O1779" s="88"/>
      <c r="P1779" s="88"/>
      <c r="Q1779" s="88"/>
      <c r="R1779" s="88"/>
      <c r="S1779" s="88"/>
      <c r="T1779" s="88"/>
      <c r="U1779" s="88"/>
      <c r="V1779" s="88"/>
      <c r="W1779" s="88"/>
      <c r="X1779" s="88"/>
      <c r="Y1779" s="352"/>
      <c r="Z1779" s="88"/>
      <c r="AA1779" s="88"/>
      <c r="AB1779" s="89"/>
      <c r="AC1779" s="50"/>
      <c r="AD1779" s="53"/>
      <c r="AE1779" s="61"/>
      <c r="AF1779" s="335"/>
      <c r="AG1779" s="335"/>
      <c r="AH1779" s="335"/>
      <c r="AI1779" s="335"/>
      <c r="AJ1779" s="335"/>
      <c r="AK1779" s="335"/>
      <c r="AL1779" s="335"/>
      <c r="AM1779" s="335"/>
      <c r="AN1779" s="335"/>
      <c r="AO1779" s="335"/>
      <c r="AP1779" s="335"/>
      <c r="AQ1779" s="335"/>
      <c r="AR1779" s="335"/>
      <c r="AS1779" s="335"/>
      <c r="AT1779" s="335"/>
      <c r="AU1779" s="335"/>
      <c r="AV1779" s="335"/>
      <c r="AW1779" s="335"/>
      <c r="AX1779" s="335"/>
      <c r="AY1779" s="335"/>
      <c r="AZ1779" s="335"/>
      <c r="BA1779" s="335"/>
      <c r="BB1779" s="335"/>
      <c r="BC1779" s="335"/>
      <c r="BD1779" s="335"/>
      <c r="BE1779" s="328"/>
      <c r="BF1779" s="328"/>
      <c r="BG1779" s="328"/>
      <c r="BH1779" s="328"/>
      <c r="BI1779" s="328"/>
      <c r="BJ1779" s="328"/>
      <c r="BK1779" s="328"/>
      <c r="BL1779" s="328"/>
      <c r="BM1779" s="328"/>
      <c r="BN1779" s="328"/>
      <c r="BO1779" s="328"/>
      <c r="BP1779" s="328"/>
      <c r="BQ1779" s="328"/>
      <c r="BR1779" s="328"/>
      <c r="BS1779" s="328"/>
      <c r="BT1779" s="328"/>
      <c r="BU1779" s="328"/>
      <c r="BV1779" s="328"/>
      <c r="BW1779" s="328"/>
      <c r="BX1779" s="328"/>
      <c r="BY1779" s="165"/>
      <c r="BZ1779" s="165"/>
      <c r="CA1779" s="165"/>
      <c r="CB1779" s="165"/>
      <c r="CC1779" s="165"/>
    </row>
    <row r="1780" spans="1:81" s="1" customFormat="1" ht="10.5" customHeight="1" thickBot="1" x14ac:dyDescent="0.25">
      <c r="A1780" s="1580"/>
      <c r="B1780" s="1569"/>
      <c r="C1780" s="274"/>
      <c r="D1780" s="239" t="s">
        <v>41</v>
      </c>
      <c r="E1780" s="144"/>
      <c r="F1780" s="144"/>
      <c r="G1780" s="144"/>
      <c r="H1780" s="390"/>
      <c r="I1780" s="144"/>
      <c r="J1780" s="144"/>
      <c r="K1780" s="144"/>
      <c r="L1780" s="144"/>
      <c r="M1780" s="144"/>
      <c r="N1780" s="390"/>
      <c r="O1780" s="144"/>
      <c r="P1780" s="144"/>
      <c r="Q1780" s="144"/>
      <c r="R1780" s="144"/>
      <c r="S1780" s="144"/>
      <c r="T1780" s="144"/>
      <c r="U1780" s="144"/>
      <c r="V1780" s="144"/>
      <c r="W1780" s="144"/>
      <c r="X1780" s="144"/>
      <c r="Y1780" s="390"/>
      <c r="Z1780" s="144"/>
      <c r="AA1780" s="144"/>
      <c r="AB1780" s="145"/>
      <c r="AC1780" s="50"/>
      <c r="AD1780" s="53"/>
      <c r="AE1780" s="61"/>
      <c r="AF1780" s="335"/>
      <c r="AG1780" s="335"/>
      <c r="AH1780" s="335"/>
      <c r="AI1780" s="335"/>
      <c r="AJ1780" s="335"/>
      <c r="AK1780" s="335"/>
      <c r="AL1780" s="335"/>
      <c r="AM1780" s="335"/>
      <c r="AN1780" s="335"/>
      <c r="AO1780" s="335"/>
      <c r="AP1780" s="335"/>
      <c r="AQ1780" s="335"/>
      <c r="AR1780" s="335"/>
      <c r="AS1780" s="335"/>
      <c r="AT1780" s="335"/>
      <c r="AU1780" s="335"/>
      <c r="AV1780" s="335"/>
      <c r="AW1780" s="335"/>
      <c r="AX1780" s="335"/>
      <c r="AY1780" s="335"/>
      <c r="AZ1780" s="335"/>
      <c r="BA1780" s="335"/>
      <c r="BB1780" s="335"/>
      <c r="BC1780" s="335"/>
      <c r="BD1780" s="335"/>
      <c r="BE1780" s="328"/>
      <c r="BF1780" s="328"/>
      <c r="BG1780" s="328"/>
      <c r="BH1780" s="328"/>
      <c r="BI1780" s="328"/>
      <c r="BJ1780" s="328"/>
      <c r="BK1780" s="328"/>
      <c r="BL1780" s="328"/>
      <c r="BM1780" s="328"/>
      <c r="BN1780" s="328"/>
      <c r="BO1780" s="328"/>
      <c r="BP1780" s="328"/>
      <c r="BQ1780" s="328"/>
      <c r="BR1780" s="328"/>
      <c r="BS1780" s="328"/>
      <c r="BT1780" s="328"/>
      <c r="BU1780" s="328"/>
      <c r="BV1780" s="328"/>
      <c r="BW1780" s="328"/>
      <c r="BX1780" s="328"/>
      <c r="BY1780" s="165"/>
      <c r="BZ1780" s="165"/>
      <c r="CA1780" s="165"/>
      <c r="CB1780" s="165"/>
      <c r="CC1780" s="165"/>
    </row>
    <row r="1781" spans="1:81" s="1" customFormat="1" ht="10.5" customHeight="1" x14ac:dyDescent="0.2">
      <c r="A1781" s="1578" t="s">
        <v>43</v>
      </c>
      <c r="B1781" s="1567" t="s">
        <v>645</v>
      </c>
      <c r="C1781" s="1119"/>
      <c r="D1781" s="1203"/>
      <c r="E1781" s="963" t="s">
        <v>119</v>
      </c>
      <c r="F1781" s="79"/>
      <c r="G1781" s="79"/>
      <c r="H1781" s="389"/>
      <c r="I1781" s="79"/>
      <c r="J1781" s="79"/>
      <c r="K1781" s="79"/>
      <c r="L1781" s="79"/>
      <c r="M1781" s="79"/>
      <c r="N1781" s="389"/>
      <c r="O1781" s="79"/>
      <c r="P1781" s="79"/>
      <c r="Q1781" s="79"/>
      <c r="R1781" s="79"/>
      <c r="S1781" s="79"/>
      <c r="T1781" s="79"/>
      <c r="U1781" s="79"/>
      <c r="V1781" s="79"/>
      <c r="W1781" s="79"/>
      <c r="X1781" s="79"/>
      <c r="Y1781" s="389"/>
      <c r="Z1781" s="79"/>
      <c r="AA1781" s="79"/>
      <c r="AB1781" s="80"/>
      <c r="AC1781" s="50"/>
      <c r="AD1781" s="53"/>
      <c r="AE1781" s="61"/>
      <c r="AF1781" s="335"/>
      <c r="AG1781" s="335"/>
      <c r="AH1781" s="335"/>
      <c r="AI1781" s="335"/>
      <c r="AJ1781" s="335"/>
      <c r="AK1781" s="335"/>
      <c r="AL1781" s="335"/>
      <c r="AM1781" s="335"/>
      <c r="AN1781" s="335"/>
      <c r="AO1781" s="335"/>
      <c r="AP1781" s="335"/>
      <c r="AQ1781" s="335"/>
      <c r="AR1781" s="335"/>
      <c r="AS1781" s="335"/>
      <c r="AT1781" s="335"/>
      <c r="AU1781" s="335"/>
      <c r="AV1781" s="335"/>
      <c r="AW1781" s="335"/>
      <c r="AX1781" s="335"/>
      <c r="AY1781" s="335"/>
      <c r="AZ1781" s="335"/>
      <c r="BA1781" s="335"/>
      <c r="BB1781" s="335"/>
      <c r="BC1781" s="335"/>
      <c r="BD1781" s="335"/>
      <c r="BE1781" s="328"/>
      <c r="BF1781" s="328"/>
      <c r="BG1781" s="328"/>
      <c r="BH1781" s="328"/>
      <c r="BI1781" s="328"/>
      <c r="BJ1781" s="328"/>
      <c r="BK1781" s="328"/>
      <c r="BL1781" s="328"/>
      <c r="BM1781" s="328"/>
      <c r="BN1781" s="328"/>
      <c r="BO1781" s="328"/>
      <c r="BP1781" s="328"/>
      <c r="BQ1781" s="328"/>
      <c r="BR1781" s="328"/>
      <c r="BS1781" s="328"/>
      <c r="BT1781" s="328"/>
      <c r="BU1781" s="328"/>
      <c r="BV1781" s="328"/>
      <c r="BW1781" s="328"/>
      <c r="BX1781" s="328"/>
      <c r="BY1781" s="165"/>
      <c r="BZ1781" s="165"/>
      <c r="CA1781" s="165"/>
      <c r="CB1781" s="165"/>
      <c r="CC1781" s="165"/>
    </row>
    <row r="1782" spans="1:81" s="1" customFormat="1" ht="10.5" customHeight="1" x14ac:dyDescent="0.2">
      <c r="A1782" s="1579"/>
      <c r="B1782" s="1568"/>
      <c r="C1782" s="1403" t="s">
        <v>126</v>
      </c>
      <c r="D1782" s="134" t="s">
        <v>33</v>
      </c>
      <c r="E1782" s="88">
        <v>0</v>
      </c>
      <c r="F1782" s="88">
        <v>0</v>
      </c>
      <c r="G1782" s="88">
        <v>0</v>
      </c>
      <c r="H1782" s="352">
        <v>0</v>
      </c>
      <c r="I1782" s="88">
        <v>0</v>
      </c>
      <c r="J1782" s="88">
        <v>0</v>
      </c>
      <c r="K1782" s="88">
        <v>0</v>
      </c>
      <c r="L1782" s="88">
        <v>0</v>
      </c>
      <c r="M1782" s="88">
        <v>0</v>
      </c>
      <c r="N1782" s="352">
        <v>0</v>
      </c>
      <c r="O1782" s="88">
        <v>0</v>
      </c>
      <c r="P1782" s="88">
        <v>0</v>
      </c>
      <c r="Q1782" s="88">
        <v>0</v>
      </c>
      <c r="R1782" s="88">
        <v>0</v>
      </c>
      <c r="S1782" s="88">
        <v>0</v>
      </c>
      <c r="T1782" s="88">
        <v>0</v>
      </c>
      <c r="U1782" s="88">
        <v>0</v>
      </c>
      <c r="V1782" s="88">
        <v>0</v>
      </c>
      <c r="W1782" s="88">
        <v>0</v>
      </c>
      <c r="X1782" s="88">
        <v>0</v>
      </c>
      <c r="Y1782" s="352">
        <v>0</v>
      </c>
      <c r="Z1782" s="88">
        <v>0</v>
      </c>
      <c r="AA1782" s="88">
        <v>0</v>
      </c>
      <c r="AB1782" s="89">
        <v>0</v>
      </c>
      <c r="AC1782" s="333"/>
      <c r="AD1782" s="180"/>
      <c r="AE1782" s="61"/>
      <c r="AF1782" s="335"/>
      <c r="AG1782" s="335"/>
      <c r="AH1782" s="335"/>
      <c r="AI1782" s="335"/>
      <c r="AJ1782" s="335"/>
      <c r="AK1782" s="335"/>
      <c r="AL1782" s="335"/>
      <c r="AM1782" s="335"/>
      <c r="AN1782" s="335"/>
      <c r="AO1782" s="335"/>
      <c r="AP1782" s="335"/>
      <c r="AQ1782" s="335"/>
      <c r="AR1782" s="335"/>
      <c r="AS1782" s="335"/>
      <c r="AT1782" s="335"/>
      <c r="AU1782" s="335"/>
      <c r="AV1782" s="335"/>
      <c r="AW1782" s="335"/>
      <c r="AX1782" s="335"/>
      <c r="AY1782" s="335"/>
      <c r="AZ1782" s="335"/>
      <c r="BA1782" s="335"/>
      <c r="BB1782" s="335"/>
      <c r="BC1782" s="335"/>
      <c r="BD1782" s="335"/>
      <c r="BE1782" s="328"/>
      <c r="BF1782" s="328"/>
      <c r="BG1782" s="328"/>
      <c r="BH1782" s="328"/>
      <c r="BI1782" s="328"/>
      <c r="BJ1782" s="328"/>
      <c r="BK1782" s="328"/>
      <c r="BL1782" s="328"/>
      <c r="BM1782" s="328"/>
      <c r="BN1782" s="328"/>
      <c r="BO1782" s="328"/>
      <c r="BP1782" s="328"/>
      <c r="BQ1782" s="328"/>
      <c r="BR1782" s="328"/>
      <c r="BS1782" s="328"/>
      <c r="BT1782" s="328"/>
      <c r="BU1782" s="328"/>
      <c r="BV1782" s="328"/>
      <c r="BW1782" s="328"/>
      <c r="BX1782" s="328"/>
      <c r="BY1782" s="165"/>
      <c r="BZ1782" s="165"/>
      <c r="CA1782" s="165"/>
      <c r="CB1782" s="165"/>
      <c r="CC1782" s="165"/>
    </row>
    <row r="1783" spans="1:81" s="1" customFormat="1" ht="10.5" customHeight="1" x14ac:dyDescent="0.2">
      <c r="A1783" s="1579"/>
      <c r="B1783" s="1568"/>
      <c r="C1783" s="1403" t="s">
        <v>127</v>
      </c>
      <c r="D1783" s="134" t="s">
        <v>116</v>
      </c>
      <c r="E1783" s="64">
        <f>ROUND((AG1783-AF1783)*$AE1783,2)</f>
        <v>0</v>
      </c>
      <c r="F1783" s="64">
        <f t="shared" ref="F1783" si="4280">ROUND((AH1783-AG1783)*$AE1783,2)</f>
        <v>0</v>
      </c>
      <c r="G1783" s="64">
        <f t="shared" ref="G1783" si="4281">ROUND((AI1783-AH1783)*$AE1783,2)</f>
        <v>0</v>
      </c>
      <c r="H1783" s="424">
        <f t="shared" ref="H1783" si="4282">ROUND((AJ1783-AI1783)*$AE1783,2)</f>
        <v>0</v>
      </c>
      <c r="I1783" s="64">
        <f t="shared" ref="I1783" si="4283">ROUND((AK1783-AJ1783)*$AE1783,2)</f>
        <v>0</v>
      </c>
      <c r="J1783" s="64">
        <f t="shared" ref="J1783" si="4284">ROUND((AL1783-AK1783)*$AE1783,2)</f>
        <v>0</v>
      </c>
      <c r="K1783" s="64">
        <f t="shared" ref="K1783" si="4285">ROUND((AM1783-AL1783)*$AE1783,2)</f>
        <v>0</v>
      </c>
      <c r="L1783" s="64">
        <f t="shared" ref="L1783" si="4286">ROUND((AN1783-AM1783)*$AE1783,2)</f>
        <v>0</v>
      </c>
      <c r="M1783" s="64">
        <f t="shared" ref="M1783" si="4287">ROUND((AO1783-AN1783)*$AE1783,2)</f>
        <v>0</v>
      </c>
      <c r="N1783" s="424">
        <f t="shared" ref="N1783" si="4288">ROUND((AP1783-AO1783)*$AE1783,2)</f>
        <v>0</v>
      </c>
      <c r="O1783" s="64">
        <f t="shared" ref="O1783" si="4289">ROUND((AQ1783-AP1783)*$AE1783,2)</f>
        <v>0</v>
      </c>
      <c r="P1783" s="64">
        <f t="shared" ref="P1783" si="4290">ROUND((AR1783-AQ1783)*$AE1783,2)</f>
        <v>0</v>
      </c>
      <c r="Q1783" s="64">
        <f t="shared" ref="Q1783" si="4291">ROUND((AS1783-AR1783)*$AE1783,2)</f>
        <v>0</v>
      </c>
      <c r="R1783" s="64">
        <f t="shared" ref="R1783" si="4292">ROUND((AT1783-AS1783)*$AE1783,2)</f>
        <v>0</v>
      </c>
      <c r="S1783" s="64">
        <f t="shared" ref="S1783" si="4293">ROUND((AU1783-AT1783)*$AE1783,2)</f>
        <v>0</v>
      </c>
      <c r="T1783" s="64">
        <f t="shared" ref="T1783" si="4294">ROUND((AV1783-AU1783)*$AE1783,2)</f>
        <v>0</v>
      </c>
      <c r="U1783" s="64">
        <f t="shared" ref="U1783" si="4295">ROUND((AW1783-AV1783)*$AE1783,2)</f>
        <v>0</v>
      </c>
      <c r="V1783" s="64">
        <f t="shared" ref="V1783" si="4296">ROUND((AX1783-AW1783)*$AE1783,2)</f>
        <v>0</v>
      </c>
      <c r="W1783" s="64">
        <f t="shared" ref="W1783" si="4297">ROUND((AY1783-AX1783)*$AE1783,2)</f>
        <v>0</v>
      </c>
      <c r="X1783" s="64">
        <f t="shared" ref="X1783" si="4298">ROUND((AZ1783-AY1783)*$AE1783,2)</f>
        <v>0</v>
      </c>
      <c r="Y1783" s="424">
        <f t="shared" ref="Y1783" si="4299">ROUND((BA1783-AZ1783)*$AE1783,2)</f>
        <v>0</v>
      </c>
      <c r="Z1783" s="64">
        <f t="shared" ref="Z1783" si="4300">ROUND((BB1783-BA1783)*$AE1783,2)</f>
        <v>0</v>
      </c>
      <c r="AA1783" s="64">
        <f t="shared" ref="AA1783" si="4301">ROUND((BC1783-BB1783)*$AE1783,2)</f>
        <v>0</v>
      </c>
      <c r="AB1783" s="65">
        <f t="shared" ref="AB1783" si="4302">ROUND((BD1783-BC1783)*$AE1783,2)</f>
        <v>0</v>
      </c>
      <c r="AC1783" s="50">
        <f>SUM(E1783:AB1783)</f>
        <v>0</v>
      </c>
      <c r="AD1783" s="53">
        <f>SUM(E1784:AB1784)</f>
        <v>0</v>
      </c>
      <c r="AE1783" s="61">
        <v>4.8</v>
      </c>
      <c r="AF1783" s="102">
        <v>6794.6</v>
      </c>
      <c r="AG1783" s="102">
        <v>6794.6</v>
      </c>
      <c r="AH1783" s="102">
        <v>6794.6</v>
      </c>
      <c r="AI1783" s="102">
        <v>6794.6</v>
      </c>
      <c r="AJ1783" s="102">
        <v>6794.6</v>
      </c>
      <c r="AK1783" s="102">
        <v>6794.6</v>
      </c>
      <c r="AL1783" s="102">
        <v>6794.6</v>
      </c>
      <c r="AM1783" s="102">
        <v>6794.6</v>
      </c>
      <c r="AN1783" s="102">
        <v>6794.6</v>
      </c>
      <c r="AO1783" s="102">
        <v>6794.6</v>
      </c>
      <c r="AP1783" s="102">
        <v>6794.6</v>
      </c>
      <c r="AQ1783" s="102">
        <v>6794.6</v>
      </c>
      <c r="AR1783" s="102">
        <v>6794.6</v>
      </c>
      <c r="AS1783" s="102">
        <v>6794.6</v>
      </c>
      <c r="AT1783" s="102">
        <v>6794.6</v>
      </c>
      <c r="AU1783" s="102">
        <v>6794.6</v>
      </c>
      <c r="AV1783" s="102">
        <v>6794.6</v>
      </c>
      <c r="AW1783" s="102">
        <v>6794.6</v>
      </c>
      <c r="AX1783" s="102">
        <v>6794.6</v>
      </c>
      <c r="AY1783" s="102">
        <v>6794.6</v>
      </c>
      <c r="AZ1783" s="102">
        <v>6794.6</v>
      </c>
      <c r="BA1783" s="102">
        <v>6794.6</v>
      </c>
      <c r="BB1783" s="102">
        <v>6794.6</v>
      </c>
      <c r="BC1783" s="102">
        <v>6794.6</v>
      </c>
      <c r="BD1783" s="102">
        <v>6794.6</v>
      </c>
      <c r="BE1783" s="328"/>
      <c r="BF1783" s="328"/>
      <c r="BG1783" s="328"/>
      <c r="BH1783" s="328"/>
      <c r="BI1783" s="328"/>
      <c r="BJ1783" s="328"/>
      <c r="BK1783" s="328"/>
      <c r="BL1783" s="328"/>
      <c r="BM1783" s="328"/>
      <c r="BN1783" s="328"/>
      <c r="BO1783" s="328"/>
      <c r="BP1783" s="328"/>
      <c r="BQ1783" s="328"/>
      <c r="BR1783" s="328"/>
      <c r="BS1783" s="328"/>
      <c r="BT1783" s="328"/>
      <c r="BU1783" s="328"/>
      <c r="BV1783" s="328"/>
      <c r="BW1783" s="328"/>
      <c r="BX1783" s="328"/>
      <c r="BY1783" s="165"/>
      <c r="BZ1783" s="165"/>
      <c r="CA1783" s="165"/>
      <c r="CB1783" s="165"/>
      <c r="CC1783" s="165"/>
    </row>
    <row r="1784" spans="1:81" s="1" customFormat="1" ht="10.5" customHeight="1" x14ac:dyDescent="0.2">
      <c r="A1784" s="1579"/>
      <c r="B1784" s="1568"/>
      <c r="C1784" s="1403"/>
      <c r="D1784" s="134" t="s">
        <v>117</v>
      </c>
      <c r="E1784" s="88" t="s">
        <v>123</v>
      </c>
      <c r="F1784" s="88"/>
      <c r="G1784" s="88"/>
      <c r="H1784" s="352"/>
      <c r="I1784" s="88"/>
      <c r="J1784" s="88"/>
      <c r="K1784" s="88"/>
      <c r="L1784" s="88"/>
      <c r="M1784" s="88"/>
      <c r="N1784" s="352"/>
      <c r="O1784" s="88"/>
      <c r="P1784" s="88"/>
      <c r="Q1784" s="88"/>
      <c r="R1784" s="88"/>
      <c r="S1784" s="88"/>
      <c r="T1784" s="88"/>
      <c r="U1784" s="88"/>
      <c r="V1784" s="88"/>
      <c r="W1784" s="88"/>
      <c r="X1784" s="88"/>
      <c r="Y1784" s="352"/>
      <c r="Z1784" s="88"/>
      <c r="AA1784" s="88"/>
      <c r="AB1784" s="89"/>
      <c r="AC1784" s="50"/>
      <c r="AD1784" s="53"/>
      <c r="AE1784" s="61"/>
      <c r="AF1784" s="335"/>
      <c r="AG1784" s="335"/>
      <c r="AH1784" s="335"/>
      <c r="AI1784" s="335"/>
      <c r="AJ1784" s="335"/>
      <c r="AK1784" s="335"/>
      <c r="AL1784" s="335"/>
      <c r="AM1784" s="335"/>
      <c r="AN1784" s="335"/>
      <c r="AO1784" s="335"/>
      <c r="AP1784" s="335"/>
      <c r="AQ1784" s="335"/>
      <c r="AR1784" s="335"/>
      <c r="AS1784" s="335"/>
      <c r="AT1784" s="335"/>
      <c r="AU1784" s="335"/>
      <c r="AV1784" s="335"/>
      <c r="AW1784" s="335"/>
      <c r="AX1784" s="335"/>
      <c r="AY1784" s="335"/>
      <c r="AZ1784" s="335"/>
      <c r="BA1784" s="335"/>
      <c r="BB1784" s="335"/>
      <c r="BC1784" s="335"/>
      <c r="BD1784" s="335"/>
      <c r="BE1784" s="328"/>
      <c r="BF1784" s="328"/>
      <c r="BG1784" s="328"/>
      <c r="BH1784" s="328"/>
      <c r="BI1784" s="328"/>
      <c r="BJ1784" s="328"/>
      <c r="BK1784" s="328"/>
      <c r="BL1784" s="328"/>
      <c r="BM1784" s="328"/>
      <c r="BN1784" s="328"/>
      <c r="BO1784" s="328"/>
      <c r="BP1784" s="328"/>
      <c r="BQ1784" s="328"/>
      <c r="BR1784" s="328"/>
      <c r="BS1784" s="328"/>
      <c r="BT1784" s="328"/>
      <c r="BU1784" s="328"/>
      <c r="BV1784" s="328"/>
      <c r="BW1784" s="328"/>
      <c r="BX1784" s="328"/>
      <c r="BY1784" s="165"/>
      <c r="BZ1784" s="165"/>
      <c r="CA1784" s="165"/>
      <c r="CB1784" s="165"/>
      <c r="CC1784" s="165"/>
    </row>
    <row r="1785" spans="1:81" s="1" customFormat="1" ht="10.5" customHeight="1" thickBot="1" x14ac:dyDescent="0.25">
      <c r="A1785" s="1580"/>
      <c r="B1785" s="1569"/>
      <c r="C1785" s="274"/>
      <c r="D1785" s="239" t="s">
        <v>41</v>
      </c>
      <c r="E1785" s="144"/>
      <c r="F1785" s="144"/>
      <c r="G1785" s="144"/>
      <c r="H1785" s="390"/>
      <c r="I1785" s="144"/>
      <c r="J1785" s="144"/>
      <c r="K1785" s="144"/>
      <c r="L1785" s="144"/>
      <c r="M1785" s="144"/>
      <c r="N1785" s="390"/>
      <c r="O1785" s="144"/>
      <c r="P1785" s="144"/>
      <c r="Q1785" s="144"/>
      <c r="R1785" s="144"/>
      <c r="S1785" s="144"/>
      <c r="T1785" s="144"/>
      <c r="U1785" s="144"/>
      <c r="V1785" s="144"/>
      <c r="W1785" s="144"/>
      <c r="X1785" s="144"/>
      <c r="Y1785" s="390"/>
      <c r="Z1785" s="144"/>
      <c r="AA1785" s="144"/>
      <c r="AB1785" s="145"/>
      <c r="AC1785" s="50"/>
      <c r="AD1785" s="53"/>
      <c r="AE1785" s="61"/>
      <c r="AF1785" s="335"/>
      <c r="AG1785" s="335"/>
      <c r="AH1785" s="335"/>
      <c r="AI1785" s="335"/>
      <c r="AJ1785" s="335"/>
      <c r="AK1785" s="335"/>
      <c r="AL1785" s="335"/>
      <c r="AM1785" s="335"/>
      <c r="AN1785" s="335"/>
      <c r="AO1785" s="335"/>
      <c r="AP1785" s="335"/>
      <c r="AQ1785" s="335"/>
      <c r="AR1785" s="335"/>
      <c r="AS1785" s="335"/>
      <c r="AT1785" s="335"/>
      <c r="AU1785" s="335"/>
      <c r="AV1785" s="335"/>
      <c r="AW1785" s="335"/>
      <c r="AX1785" s="335"/>
      <c r="AY1785" s="335"/>
      <c r="AZ1785" s="335"/>
      <c r="BA1785" s="335"/>
      <c r="BB1785" s="335"/>
      <c r="BC1785" s="335"/>
      <c r="BD1785" s="335"/>
      <c r="BE1785" s="335"/>
      <c r="BF1785" s="335"/>
      <c r="BG1785" s="328"/>
      <c r="BH1785" s="328"/>
      <c r="BI1785" s="328"/>
      <c r="BJ1785" s="328"/>
      <c r="BK1785" s="328"/>
      <c r="BL1785" s="328"/>
      <c r="BM1785" s="328"/>
      <c r="BN1785" s="328"/>
      <c r="BO1785" s="328"/>
      <c r="BP1785" s="328"/>
      <c r="BQ1785" s="328"/>
      <c r="BR1785" s="328"/>
      <c r="BS1785" s="328"/>
      <c r="BT1785" s="328"/>
      <c r="BU1785" s="328"/>
      <c r="BV1785" s="328"/>
      <c r="BW1785" s="328"/>
      <c r="BX1785" s="328"/>
      <c r="BY1785" s="165"/>
      <c r="BZ1785" s="165"/>
      <c r="CA1785" s="165"/>
      <c r="CB1785" s="165"/>
      <c r="CC1785" s="165"/>
    </row>
    <row r="1786" spans="1:81" s="1" customFormat="1" ht="10.5" customHeight="1" x14ac:dyDescent="0.2">
      <c r="A1786" s="1578" t="s">
        <v>17</v>
      </c>
      <c r="B1786" s="1567" t="s">
        <v>371</v>
      </c>
      <c r="C1786" s="1119"/>
      <c r="D1786" s="1203"/>
      <c r="E1786" s="58"/>
      <c r="F1786" s="58"/>
      <c r="G1786" s="58"/>
      <c r="H1786" s="357"/>
      <c r="I1786" s="58"/>
      <c r="J1786" s="58"/>
      <c r="K1786" s="58"/>
      <c r="L1786" s="58"/>
      <c r="M1786" s="58"/>
      <c r="N1786" s="357"/>
      <c r="O1786" s="58"/>
      <c r="P1786" s="58"/>
      <c r="Q1786" s="58"/>
      <c r="R1786" s="58"/>
      <c r="S1786" s="58"/>
      <c r="T1786" s="58"/>
      <c r="U1786" s="58"/>
      <c r="V1786" s="58"/>
      <c r="W1786" s="58"/>
      <c r="X1786" s="58"/>
      <c r="Y1786" s="357"/>
      <c r="Z1786" s="58"/>
      <c r="AA1786" s="58"/>
      <c r="AB1786" s="167"/>
      <c r="AC1786" s="50"/>
      <c r="AD1786" s="53"/>
      <c r="AE1786" s="61"/>
      <c r="AF1786" s="102"/>
      <c r="AG1786" s="102"/>
      <c r="AH1786" s="102"/>
      <c r="AI1786" s="102"/>
      <c r="AJ1786" s="102"/>
      <c r="AK1786" s="102"/>
      <c r="AL1786" s="102"/>
      <c r="AM1786" s="102"/>
      <c r="AN1786" s="102"/>
      <c r="AO1786" s="102"/>
      <c r="AP1786" s="102"/>
      <c r="AQ1786" s="102"/>
      <c r="AR1786" s="102"/>
      <c r="AS1786" s="102"/>
      <c r="AT1786" s="102"/>
      <c r="AU1786" s="102"/>
      <c r="AV1786" s="102"/>
      <c r="AW1786" s="102"/>
      <c r="AX1786" s="102"/>
      <c r="AY1786" s="102"/>
      <c r="AZ1786" s="102"/>
      <c r="BA1786" s="102"/>
      <c r="BB1786" s="102"/>
      <c r="BC1786" s="102"/>
      <c r="BD1786" s="102"/>
      <c r="BE1786" s="328"/>
      <c r="BF1786" s="328"/>
      <c r="BG1786" s="328"/>
      <c r="BH1786" s="328"/>
      <c r="BI1786" s="328"/>
      <c r="BJ1786" s="328"/>
      <c r="BK1786" s="328"/>
      <c r="BL1786" s="328"/>
      <c r="BM1786" s="328"/>
      <c r="BN1786" s="328"/>
      <c r="BO1786" s="328"/>
      <c r="BP1786" s="328"/>
      <c r="BQ1786" s="328"/>
      <c r="BR1786" s="328"/>
      <c r="BS1786" s="328"/>
      <c r="BT1786" s="328"/>
      <c r="BU1786" s="328"/>
      <c r="BV1786" s="328"/>
      <c r="BW1786" s="328"/>
      <c r="BX1786" s="328"/>
      <c r="BY1786" s="165"/>
      <c r="BZ1786" s="165"/>
      <c r="CA1786" s="165"/>
      <c r="CB1786" s="165"/>
      <c r="CC1786" s="165"/>
    </row>
    <row r="1787" spans="1:81" s="1" customFormat="1" ht="10.5" customHeight="1" x14ac:dyDescent="0.2">
      <c r="A1787" s="1579"/>
      <c r="B1787" s="1568"/>
      <c r="C1787" s="1403" t="s">
        <v>126</v>
      </c>
      <c r="D1787" s="134" t="s">
        <v>33</v>
      </c>
      <c r="E1787" s="1300">
        <v>2</v>
      </c>
      <c r="F1787" s="1300">
        <v>2</v>
      </c>
      <c r="G1787" s="1300">
        <v>2</v>
      </c>
      <c r="H1787" s="1061">
        <v>2</v>
      </c>
      <c r="I1787" s="1300">
        <v>2</v>
      </c>
      <c r="J1787" s="1300">
        <v>2</v>
      </c>
      <c r="K1787" s="1300">
        <v>2</v>
      </c>
      <c r="L1787" s="1300">
        <v>2</v>
      </c>
      <c r="M1787" s="1300">
        <v>2</v>
      </c>
      <c r="N1787" s="1061">
        <v>25</v>
      </c>
      <c r="O1787" s="1300">
        <v>29</v>
      </c>
      <c r="P1787" s="1300">
        <v>32</v>
      </c>
      <c r="Q1787" s="1300">
        <v>24</v>
      </c>
      <c r="R1787" s="1300">
        <v>24</v>
      </c>
      <c r="S1787" s="1300">
        <v>30</v>
      </c>
      <c r="T1787" s="1300">
        <v>34</v>
      </c>
      <c r="U1787" s="1300">
        <v>34</v>
      </c>
      <c r="V1787" s="1300">
        <v>22</v>
      </c>
      <c r="W1787" s="1300">
        <v>2</v>
      </c>
      <c r="X1787" s="1300">
        <v>2</v>
      </c>
      <c r="Y1787" s="1061">
        <v>10</v>
      </c>
      <c r="Z1787" s="1300">
        <v>15</v>
      </c>
      <c r="AA1787" s="1300">
        <v>15</v>
      </c>
      <c r="AB1787" s="1300">
        <v>14</v>
      </c>
      <c r="AC1787" s="333"/>
      <c r="AD1787" s="180"/>
      <c r="AE1787" s="61"/>
      <c r="AF1787" s="335"/>
      <c r="AG1787" s="335"/>
      <c r="AH1787" s="335"/>
      <c r="AI1787" s="335"/>
      <c r="AJ1787" s="335"/>
      <c r="AK1787" s="335"/>
      <c r="AL1787" s="335"/>
      <c r="AM1787" s="335"/>
      <c r="AN1787" s="335"/>
      <c r="AO1787" s="335"/>
      <c r="AP1787" s="335"/>
      <c r="AQ1787" s="335"/>
      <c r="AR1787" s="335"/>
      <c r="AS1787" s="335"/>
      <c r="AT1787" s="335"/>
      <c r="AU1787" s="335"/>
      <c r="AV1787" s="335"/>
      <c r="AW1787" s="335"/>
      <c r="AX1787" s="335"/>
      <c r="AY1787" s="335"/>
      <c r="AZ1787" s="335"/>
      <c r="BA1787" s="335"/>
      <c r="BB1787" s="335"/>
      <c r="BC1787" s="335"/>
      <c r="BD1787" s="335"/>
      <c r="BE1787" s="328"/>
      <c r="BF1787" s="328"/>
      <c r="BG1787" s="328"/>
      <c r="BH1787" s="328"/>
      <c r="BI1787" s="328"/>
      <c r="BJ1787" s="328"/>
      <c r="BK1787" s="328"/>
      <c r="BL1787" s="328"/>
      <c r="BM1787" s="328"/>
      <c r="BN1787" s="328"/>
      <c r="BO1787" s="328"/>
      <c r="BP1787" s="328"/>
      <c r="BQ1787" s="328"/>
      <c r="BR1787" s="328"/>
      <c r="BS1787" s="328"/>
      <c r="BT1787" s="328"/>
      <c r="BU1787" s="328"/>
      <c r="BV1787" s="328"/>
      <c r="BW1787" s="328"/>
      <c r="BX1787" s="328"/>
      <c r="BY1787" s="165"/>
      <c r="BZ1787" s="165"/>
      <c r="CA1787" s="165"/>
      <c r="CB1787" s="165"/>
      <c r="CC1787" s="165"/>
    </row>
    <row r="1788" spans="1:81" s="1" customFormat="1" ht="10.5" customHeight="1" x14ac:dyDescent="0.2">
      <c r="A1788" s="1579"/>
      <c r="B1788" s="1568"/>
      <c r="C1788" s="1403" t="s">
        <v>557</v>
      </c>
      <c r="D1788" s="134" t="s">
        <v>116</v>
      </c>
      <c r="E1788" s="64">
        <f>AF1788*$AE1788</f>
        <v>5.6999999999999993E-3</v>
      </c>
      <c r="F1788" s="64">
        <f t="shared" ref="F1788" si="4303">AG1788*$AE1788</f>
        <v>5.6999999999999993E-3</v>
      </c>
      <c r="G1788" s="64">
        <f t="shared" ref="G1788" si="4304">AH1788*$AE1788</f>
        <v>5.64E-3</v>
      </c>
      <c r="H1788" s="424">
        <f t="shared" ref="H1788" si="4305">AI1788*$AE1788</f>
        <v>5.579999999999999E-3</v>
      </c>
      <c r="I1788" s="64">
        <f t="shared" ref="I1788" si="4306">AJ1788*$AE1788</f>
        <v>5.6999999999999993E-3</v>
      </c>
      <c r="J1788" s="64">
        <f t="shared" ref="J1788" si="4307">AK1788*$AE1788</f>
        <v>5.64E-3</v>
      </c>
      <c r="K1788" s="64">
        <f t="shared" ref="K1788" si="4308">AL1788*$AE1788</f>
        <v>5.64E-3</v>
      </c>
      <c r="L1788" s="64">
        <f t="shared" ref="L1788" si="4309">AM1788*$AE1788</f>
        <v>5.579999999999999E-3</v>
      </c>
      <c r="M1788" s="64">
        <f t="shared" ref="M1788" si="4310">AN1788*$AE1788</f>
        <v>5.64E-3</v>
      </c>
      <c r="N1788" s="424">
        <f t="shared" ref="N1788" si="4311">AO1788*$AE1788</f>
        <v>0.20550000000000002</v>
      </c>
      <c r="O1788" s="64">
        <f t="shared" ref="O1788" si="4312">AP1788*$AE1788</f>
        <v>0.24515999999999999</v>
      </c>
      <c r="P1788" s="64">
        <f t="shared" ref="P1788" si="4313">AQ1788*$AE1788</f>
        <v>0.25787999999999994</v>
      </c>
      <c r="Q1788" s="64">
        <f t="shared" ref="Q1788" si="4314">AR1788*$AE1788</f>
        <v>0.20291999999999999</v>
      </c>
      <c r="R1788" s="64">
        <f t="shared" ref="R1788" si="4315">AS1788*$AE1788</f>
        <v>0.20832000000000001</v>
      </c>
      <c r="S1788" s="64">
        <f t="shared" ref="S1788" si="4316">AT1788*$AE1788</f>
        <v>0.24492</v>
      </c>
      <c r="T1788" s="64">
        <f t="shared" ref="T1788" si="4317">AU1788*$AE1788</f>
        <v>0.32034000000000001</v>
      </c>
      <c r="U1788" s="64">
        <f t="shared" ref="U1788" si="4318">AV1788*$AE1788</f>
        <v>0.3</v>
      </c>
      <c r="V1788" s="64">
        <f t="shared" ref="V1788" si="4319">AW1788*$AE1788</f>
        <v>0.19907999999999998</v>
      </c>
      <c r="W1788" s="64">
        <f t="shared" ref="W1788" si="4320">AX1788*$AE1788</f>
        <v>5.4600000000000004E-3</v>
      </c>
      <c r="X1788" s="64">
        <f t="shared" ref="X1788" si="4321">AY1788*$AE1788</f>
        <v>5.3999999999999994E-3</v>
      </c>
      <c r="Y1788" s="424">
        <f t="shared" ref="Y1788" si="4322">AZ1788*$AE1788</f>
        <v>4.9260000000000005E-2</v>
      </c>
      <c r="Z1788" s="64">
        <f t="shared" ref="Z1788" si="4323">BA1788*$AE1788</f>
        <v>7.578E-2</v>
      </c>
      <c r="AA1788" s="64">
        <f t="shared" ref="AA1788" si="4324">BB1788*$AE1788</f>
        <v>7.6380000000000017E-2</v>
      </c>
      <c r="AB1788" s="65">
        <f t="shared" ref="AB1788" si="4325">BC1788*$AE1788</f>
        <v>7.1340000000000001E-2</v>
      </c>
      <c r="AC1788" s="50">
        <f>SUM(E1788:AB1788)</f>
        <v>2.5185599999999995</v>
      </c>
      <c r="AD1788" s="53">
        <f>SUM(E1789:AB1789)</f>
        <v>2.6167199999999999</v>
      </c>
      <c r="AE1788" s="61">
        <v>1.2</v>
      </c>
      <c r="AF1788" s="102">
        <v>4.7499999999999999E-3</v>
      </c>
      <c r="AG1788" s="102">
        <v>4.7499999999999999E-3</v>
      </c>
      <c r="AH1788" s="102">
        <v>4.7000000000000002E-3</v>
      </c>
      <c r="AI1788" s="102">
        <v>4.6499999999999996E-3</v>
      </c>
      <c r="AJ1788" s="102">
        <v>4.7499999999999999E-3</v>
      </c>
      <c r="AK1788" s="102">
        <v>4.7000000000000002E-3</v>
      </c>
      <c r="AL1788" s="102">
        <v>4.7000000000000002E-3</v>
      </c>
      <c r="AM1788" s="102">
        <v>4.6499999999999996E-3</v>
      </c>
      <c r="AN1788" s="102">
        <v>4.7000000000000002E-3</v>
      </c>
      <c r="AO1788" s="102">
        <v>0.17125000000000001</v>
      </c>
      <c r="AP1788" s="102">
        <v>0.20430000000000001</v>
      </c>
      <c r="AQ1788" s="102">
        <v>0.21489999999999998</v>
      </c>
      <c r="AR1788" s="102">
        <v>0.1691</v>
      </c>
      <c r="AS1788" s="102">
        <v>0.1736</v>
      </c>
      <c r="AT1788" s="102">
        <v>0.2041</v>
      </c>
      <c r="AU1788" s="102">
        <v>0.26695000000000002</v>
      </c>
      <c r="AV1788" s="102">
        <v>0.25</v>
      </c>
      <c r="AW1788" s="102">
        <v>0.16589999999999999</v>
      </c>
      <c r="AX1788" s="102">
        <v>4.5500000000000002E-3</v>
      </c>
      <c r="AY1788" s="102">
        <v>4.4999999999999997E-3</v>
      </c>
      <c r="AZ1788" s="102">
        <v>4.1050000000000003E-2</v>
      </c>
      <c r="BA1788" s="102">
        <v>6.3149999999999998E-2</v>
      </c>
      <c r="BB1788" s="102">
        <v>6.3650000000000012E-2</v>
      </c>
      <c r="BC1788" s="102">
        <v>5.9450000000000003E-2</v>
      </c>
      <c r="BD1788" s="102"/>
      <c r="BE1788" s="328"/>
      <c r="BF1788" s="328"/>
      <c r="BG1788" s="328"/>
      <c r="BH1788" s="328"/>
      <c r="BI1788" s="328"/>
      <c r="BJ1788" s="328"/>
      <c r="BK1788" s="328"/>
      <c r="BL1788" s="328"/>
      <c r="BM1788" s="328"/>
      <c r="BN1788" s="328"/>
      <c r="BO1788" s="328"/>
      <c r="BP1788" s="328"/>
      <c r="BQ1788" s="328"/>
      <c r="BR1788" s="328"/>
      <c r="BS1788" s="328"/>
      <c r="BT1788" s="328"/>
      <c r="BU1788" s="328"/>
      <c r="BV1788" s="328"/>
      <c r="BW1788" s="328"/>
      <c r="BX1788" s="328"/>
      <c r="BY1788" s="165"/>
      <c r="BZ1788" s="165"/>
      <c r="CA1788" s="165"/>
      <c r="CB1788" s="165"/>
      <c r="CC1788" s="165"/>
    </row>
    <row r="1789" spans="1:81" s="1" customFormat="1" ht="10.5" customHeight="1" x14ac:dyDescent="0.2">
      <c r="A1789" s="1579"/>
      <c r="B1789" s="1568"/>
      <c r="C1789" s="1403" t="s">
        <v>557</v>
      </c>
      <c r="D1789" s="134" t="s">
        <v>117</v>
      </c>
      <c r="E1789" s="64">
        <f>AF1789*$AE1788</f>
        <v>2.418E-2</v>
      </c>
      <c r="F1789" s="51">
        <f t="shared" ref="F1789" si="4326">AG1789*$AE1788</f>
        <v>2.3940000000000003E-2</v>
      </c>
      <c r="G1789" s="51">
        <f t="shared" ref="G1789" si="4327">AH1789*$AE1788</f>
        <v>2.358E-2</v>
      </c>
      <c r="H1789" s="334">
        <f t="shared" ref="H1789" si="4328">AI1789*$AE1788</f>
        <v>2.3039999999999998E-2</v>
      </c>
      <c r="I1789" s="51">
        <f t="shared" ref="I1789" si="4329">AJ1789*$AE1788</f>
        <v>2.3099999999999999E-2</v>
      </c>
      <c r="J1789" s="51">
        <f t="shared" ref="J1789" si="4330">AK1789*$AE1788</f>
        <v>2.2799999999999997E-2</v>
      </c>
      <c r="K1789" s="51">
        <f t="shared" ref="K1789" si="4331">AL1789*$AE1788</f>
        <v>2.298E-2</v>
      </c>
      <c r="L1789" s="51">
        <f t="shared" ref="L1789" si="4332">AM1789*$AE1788</f>
        <v>2.2799999999999997E-2</v>
      </c>
      <c r="M1789" s="51">
        <f t="shared" ref="M1789" si="4333">AN1789*$AE1788</f>
        <v>2.3039999999999998E-2</v>
      </c>
      <c r="N1789" s="334">
        <f t="shared" ref="N1789" si="4334">AO1789*$AE1788</f>
        <v>0.19638000000000003</v>
      </c>
      <c r="O1789" s="51">
        <f t="shared" ref="O1789" si="4335">AP1789*$AE1788</f>
        <v>0.21456</v>
      </c>
      <c r="P1789" s="51">
        <f t="shared" ref="P1789" si="4336">AQ1789*$AE1788</f>
        <v>0.24863999999999997</v>
      </c>
      <c r="Q1789" s="51">
        <f t="shared" ref="Q1789" si="4337">AR1789*$AE1788</f>
        <v>0.16932</v>
      </c>
      <c r="R1789" s="51">
        <f t="shared" ref="R1789" si="4338">AS1789*$AE1788</f>
        <v>0.17136000000000001</v>
      </c>
      <c r="S1789" s="51">
        <f t="shared" ref="S1789" si="4339">AT1789*$AE1788</f>
        <v>0.22908000000000001</v>
      </c>
      <c r="T1789" s="51">
        <f t="shared" ref="T1789" si="4340">AU1789*$AE1788</f>
        <v>0.21678</v>
      </c>
      <c r="U1789" s="51">
        <f t="shared" ref="U1789" si="4341">AV1789*$AE1788</f>
        <v>0.23741999999999999</v>
      </c>
      <c r="V1789" s="51">
        <f t="shared" ref="V1789" si="4342">AW1789*$AE1788</f>
        <v>0.14682000000000001</v>
      </c>
      <c r="W1789" s="51">
        <f t="shared" ref="W1789" si="4343">AX1789*$AE1788</f>
        <v>2.256E-2</v>
      </c>
      <c r="X1789" s="51">
        <f t="shared" ref="X1789" si="4344">AY1789*$AE1788</f>
        <v>2.2319999999999996E-2</v>
      </c>
      <c r="Y1789" s="334">
        <f t="shared" ref="Y1789" si="4345">AZ1789*$AE1788</f>
        <v>9.7680000000000003E-2</v>
      </c>
      <c r="Z1789" s="51">
        <f t="shared" ref="Z1789" si="4346">BA1789*$AE1788</f>
        <v>0.14555999999999999</v>
      </c>
      <c r="AA1789" s="51">
        <f t="shared" ref="AA1789" si="4347">BB1789*$AE1788</f>
        <v>0.14538000000000001</v>
      </c>
      <c r="AB1789" s="52">
        <f t="shared" ref="AB1789" si="4348">BC1789*$AE1788</f>
        <v>0.1434</v>
      </c>
      <c r="AC1789" s="50"/>
      <c r="AD1789" s="53"/>
      <c r="AE1789" s="61"/>
      <c r="AF1789" s="335">
        <v>2.0150000000000001E-2</v>
      </c>
      <c r="AG1789" s="335">
        <v>1.9950000000000002E-2</v>
      </c>
      <c r="AH1789" s="335">
        <v>1.9650000000000001E-2</v>
      </c>
      <c r="AI1789" s="335">
        <v>1.9199999999999998E-2</v>
      </c>
      <c r="AJ1789" s="335">
        <v>1.925E-2</v>
      </c>
      <c r="AK1789" s="335">
        <v>1.9E-2</v>
      </c>
      <c r="AL1789" s="335">
        <v>1.915E-2</v>
      </c>
      <c r="AM1789" s="335">
        <v>1.9E-2</v>
      </c>
      <c r="AN1789" s="335">
        <v>1.9199999999999998E-2</v>
      </c>
      <c r="AO1789" s="335">
        <v>0.16365000000000002</v>
      </c>
      <c r="AP1789" s="335">
        <v>0.17880000000000001</v>
      </c>
      <c r="AQ1789" s="335">
        <v>0.2072</v>
      </c>
      <c r="AR1789" s="335">
        <v>0.1411</v>
      </c>
      <c r="AS1789" s="335">
        <v>0.14280000000000001</v>
      </c>
      <c r="AT1789" s="335">
        <v>0.19090000000000001</v>
      </c>
      <c r="AU1789" s="335">
        <v>0.18065000000000001</v>
      </c>
      <c r="AV1789" s="335">
        <v>0.19785</v>
      </c>
      <c r="AW1789" s="335">
        <v>0.12235000000000001</v>
      </c>
      <c r="AX1789" s="335">
        <v>1.8800000000000001E-2</v>
      </c>
      <c r="AY1789" s="335">
        <v>1.8599999999999998E-2</v>
      </c>
      <c r="AZ1789" s="335">
        <v>8.14E-2</v>
      </c>
      <c r="BA1789" s="335">
        <v>0.12130000000000001</v>
      </c>
      <c r="BB1789" s="335">
        <v>0.12115000000000001</v>
      </c>
      <c r="BC1789" s="335">
        <v>0.1195</v>
      </c>
      <c r="BD1789" s="335"/>
      <c r="BE1789" s="328"/>
      <c r="BF1789" s="328"/>
      <c r="BG1789" s="328"/>
      <c r="BH1789" s="328"/>
      <c r="BI1789" s="328"/>
      <c r="BJ1789" s="328"/>
      <c r="BK1789" s="328"/>
      <c r="BL1789" s="328"/>
      <c r="BM1789" s="328"/>
      <c r="BN1789" s="328"/>
      <c r="BO1789" s="328"/>
      <c r="BP1789" s="328"/>
      <c r="BQ1789" s="328"/>
      <c r="BR1789" s="328"/>
      <c r="BS1789" s="328"/>
      <c r="BT1789" s="328"/>
      <c r="BU1789" s="328"/>
      <c r="BV1789" s="328"/>
      <c r="BW1789" s="328"/>
      <c r="BX1789" s="328"/>
      <c r="BY1789" s="165"/>
      <c r="BZ1789" s="165"/>
      <c r="CA1789" s="165"/>
      <c r="CB1789" s="165"/>
      <c r="CC1789" s="165"/>
    </row>
    <row r="1790" spans="1:81" s="1" customFormat="1" ht="10.5" customHeight="1" thickBot="1" x14ac:dyDescent="0.25">
      <c r="A1790" s="1580"/>
      <c r="B1790" s="1569"/>
      <c r="C1790" s="274"/>
      <c r="D1790" s="239" t="s">
        <v>41</v>
      </c>
      <c r="E1790" s="55">
        <f t="shared" ref="E1790:AB1790" si="4349">E1789/E1788</f>
        <v>4.242105263157895</v>
      </c>
      <c r="F1790" s="55">
        <f t="shared" si="4349"/>
        <v>4.2000000000000011</v>
      </c>
      <c r="G1790" s="55">
        <f t="shared" si="4349"/>
        <v>4.1808510638297873</v>
      </c>
      <c r="H1790" s="368">
        <f t="shared" si="4349"/>
        <v>4.1290322580645169</v>
      </c>
      <c r="I1790" s="55">
        <f t="shared" si="4349"/>
        <v>4.052631578947369</v>
      </c>
      <c r="J1790" s="55">
        <f t="shared" si="4349"/>
        <v>4.0425531914893611</v>
      </c>
      <c r="K1790" s="55">
        <f t="shared" si="4349"/>
        <v>4.0744680851063828</v>
      </c>
      <c r="L1790" s="55">
        <f t="shared" si="4349"/>
        <v>4.086021505376344</v>
      </c>
      <c r="M1790" s="55">
        <f t="shared" si="4349"/>
        <v>4.0851063829787231</v>
      </c>
      <c r="N1790" s="368">
        <f t="shared" si="4349"/>
        <v>0.95562043795620444</v>
      </c>
      <c r="O1790" s="55">
        <f t="shared" si="4349"/>
        <v>0.87518355359765054</v>
      </c>
      <c r="P1790" s="55">
        <f t="shared" si="4349"/>
        <v>0.96416938110749195</v>
      </c>
      <c r="Q1790" s="55">
        <f t="shared" si="4349"/>
        <v>0.83441750443524543</v>
      </c>
      <c r="R1790" s="55">
        <f t="shared" si="4349"/>
        <v>0.82258064516129037</v>
      </c>
      <c r="S1790" s="55">
        <f t="shared" si="4349"/>
        <v>0.93532582067613923</v>
      </c>
      <c r="T1790" s="55">
        <f t="shared" si="4349"/>
        <v>0.67671848660797895</v>
      </c>
      <c r="U1790" s="55">
        <f t="shared" si="4349"/>
        <v>0.79139999999999999</v>
      </c>
      <c r="V1790" s="55">
        <f t="shared" si="4349"/>
        <v>0.73749246534056667</v>
      </c>
      <c r="W1790" s="55">
        <f t="shared" si="4349"/>
        <v>4.1318681318681314</v>
      </c>
      <c r="X1790" s="55">
        <f t="shared" si="4349"/>
        <v>4.1333333333333329</v>
      </c>
      <c r="Y1790" s="368">
        <f t="shared" si="4349"/>
        <v>1.9829476248477464</v>
      </c>
      <c r="Z1790" s="55">
        <f t="shared" si="4349"/>
        <v>1.9208234362628662</v>
      </c>
      <c r="AA1790" s="55">
        <f t="shared" si="4349"/>
        <v>1.9033778476040846</v>
      </c>
      <c r="AB1790" s="56">
        <f t="shared" si="4349"/>
        <v>2.0100925147182505</v>
      </c>
      <c r="AC1790" s="50"/>
      <c r="AD1790" s="53"/>
      <c r="AE1790" s="61"/>
      <c r="AF1790" s="335"/>
      <c r="AG1790" s="335"/>
      <c r="AH1790" s="335"/>
      <c r="AI1790" s="335"/>
      <c r="AJ1790" s="335"/>
      <c r="AK1790" s="335"/>
      <c r="AL1790" s="335"/>
      <c r="AM1790" s="335"/>
      <c r="AN1790" s="335"/>
      <c r="AO1790" s="335"/>
      <c r="AP1790" s="335"/>
      <c r="AQ1790" s="335"/>
      <c r="AR1790" s="335"/>
      <c r="AS1790" s="335"/>
      <c r="AT1790" s="335"/>
      <c r="AU1790" s="335"/>
      <c r="AV1790" s="335"/>
      <c r="AW1790" s="335"/>
      <c r="AX1790" s="335"/>
      <c r="AY1790" s="335"/>
      <c r="AZ1790" s="335"/>
      <c r="BA1790" s="335"/>
      <c r="BB1790" s="335"/>
      <c r="BC1790" s="335"/>
      <c r="BD1790" s="335"/>
      <c r="BE1790" s="328"/>
      <c r="BF1790" s="328"/>
      <c r="BG1790" s="328"/>
      <c r="BH1790" s="328"/>
      <c r="BI1790" s="328"/>
      <c r="BJ1790" s="328"/>
      <c r="BK1790" s="328"/>
      <c r="BL1790" s="328"/>
      <c r="BM1790" s="328"/>
      <c r="BN1790" s="328"/>
      <c r="BO1790" s="328"/>
      <c r="BP1790" s="328"/>
      <c r="BQ1790" s="328"/>
      <c r="BR1790" s="328"/>
      <c r="BS1790" s="328"/>
      <c r="BT1790" s="328"/>
      <c r="BU1790" s="328"/>
      <c r="BV1790" s="328"/>
      <c r="BW1790" s="328"/>
      <c r="BX1790" s="328"/>
      <c r="BY1790" s="165"/>
      <c r="BZ1790" s="165"/>
      <c r="CA1790" s="165"/>
      <c r="CB1790" s="165"/>
      <c r="CC1790" s="165"/>
    </row>
    <row r="1791" spans="1:81" s="1" customFormat="1" ht="10.5" customHeight="1" x14ac:dyDescent="0.2">
      <c r="A1791" s="1575" t="s">
        <v>6</v>
      </c>
      <c r="B1791" s="1570" t="s">
        <v>362</v>
      </c>
      <c r="C1791" s="1119"/>
      <c r="D1791" s="1203"/>
      <c r="E1791" s="963"/>
      <c r="F1791" s="79"/>
      <c r="G1791" s="79"/>
      <c r="H1791" s="389"/>
      <c r="I1791" s="79"/>
      <c r="J1791" s="79"/>
      <c r="K1791" s="79"/>
      <c r="L1791" s="79"/>
      <c r="M1791" s="79"/>
      <c r="N1791" s="389"/>
      <c r="O1791" s="79"/>
      <c r="P1791" s="79"/>
      <c r="Q1791" s="79"/>
      <c r="R1791" s="79"/>
      <c r="S1791" s="79"/>
      <c r="T1791" s="79"/>
      <c r="U1791" s="79"/>
      <c r="V1791" s="79"/>
      <c r="W1791" s="79"/>
      <c r="X1791" s="79"/>
      <c r="Y1791" s="389"/>
      <c r="Z1791" s="79"/>
      <c r="AA1791" s="79"/>
      <c r="AB1791" s="80"/>
      <c r="AC1791" s="50"/>
      <c r="AD1791" s="53"/>
      <c r="AE1791" s="61"/>
      <c r="AF1791" s="335"/>
      <c r="AG1791" s="335"/>
      <c r="AH1791" s="335"/>
      <c r="AI1791" s="335"/>
      <c r="AJ1791" s="335"/>
      <c r="AK1791" s="335"/>
      <c r="AL1791" s="335"/>
      <c r="AM1791" s="335"/>
      <c r="AN1791" s="335"/>
      <c r="AO1791" s="335"/>
      <c r="AP1791" s="335"/>
      <c r="AQ1791" s="335"/>
      <c r="AR1791" s="335"/>
      <c r="AS1791" s="335"/>
      <c r="AT1791" s="335"/>
      <c r="AU1791" s="335"/>
      <c r="AV1791" s="335"/>
      <c r="AW1791" s="335"/>
      <c r="AX1791" s="335"/>
      <c r="AY1791" s="335"/>
      <c r="AZ1791" s="335"/>
      <c r="BA1791" s="335"/>
      <c r="BB1791" s="335"/>
      <c r="BC1791" s="335"/>
      <c r="BD1791" s="335"/>
      <c r="BE1791" s="328"/>
      <c r="BF1791" s="328"/>
      <c r="BG1791" s="328"/>
      <c r="BH1791" s="328"/>
      <c r="BI1791" s="328"/>
      <c r="BJ1791" s="328"/>
      <c r="BK1791" s="328"/>
      <c r="BL1791" s="328"/>
      <c r="BM1791" s="328"/>
      <c r="BN1791" s="328"/>
      <c r="BO1791" s="328"/>
      <c r="BP1791" s="328"/>
      <c r="BQ1791" s="328"/>
      <c r="BR1791" s="328"/>
      <c r="BS1791" s="328"/>
      <c r="BT1791" s="328"/>
      <c r="BU1791" s="328"/>
      <c r="BV1791" s="328"/>
      <c r="BW1791" s="328"/>
      <c r="BX1791" s="328"/>
      <c r="BY1791" s="165"/>
      <c r="BZ1791" s="165"/>
      <c r="CA1791" s="165"/>
      <c r="CB1791" s="165"/>
      <c r="CC1791" s="165"/>
    </row>
    <row r="1792" spans="1:81" s="1" customFormat="1" ht="10.5" customHeight="1" x14ac:dyDescent="0.2">
      <c r="A1792" s="1576"/>
      <c r="B1792" s="1571"/>
      <c r="C1792" s="1403" t="s">
        <v>126</v>
      </c>
      <c r="D1792" s="134" t="s">
        <v>33</v>
      </c>
      <c r="E1792" s="93">
        <v>107</v>
      </c>
      <c r="F1792" s="88">
        <v>106</v>
      </c>
      <c r="G1792" s="88">
        <v>105</v>
      </c>
      <c r="H1792" s="352">
        <v>106</v>
      </c>
      <c r="I1792" s="88">
        <v>106</v>
      </c>
      <c r="J1792" s="88">
        <v>106</v>
      </c>
      <c r="K1792" s="88">
        <v>106</v>
      </c>
      <c r="L1792" s="88">
        <v>105</v>
      </c>
      <c r="M1792" s="88">
        <v>108</v>
      </c>
      <c r="N1792" s="352">
        <v>106</v>
      </c>
      <c r="O1792" s="88">
        <v>106</v>
      </c>
      <c r="P1792" s="88">
        <v>109</v>
      </c>
      <c r="Q1792" s="88">
        <v>107</v>
      </c>
      <c r="R1792" s="88">
        <v>106</v>
      </c>
      <c r="S1792" s="88">
        <v>106</v>
      </c>
      <c r="T1792" s="88">
        <v>106</v>
      </c>
      <c r="U1792" s="88">
        <v>106</v>
      </c>
      <c r="V1792" s="88">
        <v>106</v>
      </c>
      <c r="W1792" s="88">
        <v>106</v>
      </c>
      <c r="X1792" s="88">
        <v>105</v>
      </c>
      <c r="Y1792" s="352">
        <v>104</v>
      </c>
      <c r="Z1792" s="88">
        <v>106</v>
      </c>
      <c r="AA1792" s="88">
        <v>103</v>
      </c>
      <c r="AB1792" s="89">
        <v>108</v>
      </c>
      <c r="AC1792" s="333"/>
      <c r="AD1792" s="180"/>
      <c r="AE1792" s="180"/>
      <c r="AF1792" s="335"/>
      <c r="AG1792" s="335"/>
      <c r="AH1792" s="335"/>
      <c r="AI1792" s="335"/>
      <c r="AJ1792" s="335"/>
      <c r="AK1792" s="335"/>
      <c r="AL1792" s="335"/>
      <c r="AM1792" s="335"/>
      <c r="AN1792" s="335"/>
      <c r="AO1792" s="335"/>
      <c r="AP1792" s="335"/>
      <c r="AQ1792" s="335"/>
      <c r="AR1792" s="335"/>
      <c r="AS1792" s="335"/>
      <c r="AT1792" s="335"/>
      <c r="AU1792" s="335"/>
      <c r="AV1792" s="335"/>
      <c r="AW1792" s="335"/>
      <c r="AX1792" s="335"/>
      <c r="AY1792" s="335"/>
      <c r="AZ1792" s="335"/>
      <c r="BA1792" s="335"/>
      <c r="BB1792" s="335"/>
      <c r="BC1792" s="335"/>
      <c r="BD1792" s="335"/>
      <c r="BE1792" s="328"/>
      <c r="BF1792" s="328"/>
      <c r="BG1792" s="328"/>
      <c r="BH1792" s="328"/>
      <c r="BI1792" s="328"/>
      <c r="BJ1792" s="328"/>
      <c r="BK1792" s="328"/>
      <c r="BL1792" s="328"/>
      <c r="BM1792" s="328"/>
      <c r="BN1792" s="328"/>
      <c r="BO1792" s="328"/>
      <c r="BP1792" s="328"/>
      <c r="BQ1792" s="328"/>
      <c r="BR1792" s="328"/>
      <c r="BS1792" s="328"/>
      <c r="BT1792" s="328"/>
      <c r="BU1792" s="328"/>
      <c r="BV1792" s="328"/>
      <c r="BW1792" s="328"/>
      <c r="BX1792" s="328"/>
      <c r="BY1792" s="165"/>
      <c r="BZ1792" s="165"/>
      <c r="CA1792" s="165"/>
      <c r="CB1792" s="165"/>
      <c r="CC1792" s="165"/>
    </row>
    <row r="1793" spans="1:81" s="1" customFormat="1" ht="10.5" customHeight="1" x14ac:dyDescent="0.2">
      <c r="A1793" s="1576"/>
      <c r="B1793" s="1571"/>
      <c r="C1793" s="1403" t="s">
        <v>127</v>
      </c>
      <c r="D1793" s="134" t="s">
        <v>116</v>
      </c>
      <c r="E1793" s="64">
        <v>0.8</v>
      </c>
      <c r="F1793" s="64">
        <v>0.65</v>
      </c>
      <c r="G1793" s="64">
        <v>0.7</v>
      </c>
      <c r="H1793" s="424">
        <v>0.65</v>
      </c>
      <c r="I1793" s="64">
        <v>0.7</v>
      </c>
      <c r="J1793" s="64">
        <v>0.65</v>
      </c>
      <c r="K1793" s="64">
        <v>0.7</v>
      </c>
      <c r="L1793" s="64">
        <v>0.55000000000000004</v>
      </c>
      <c r="M1793" s="64">
        <v>0.87</v>
      </c>
      <c r="N1793" s="424">
        <v>0.65</v>
      </c>
      <c r="O1793" s="64">
        <v>0.65</v>
      </c>
      <c r="P1793" s="64">
        <v>0.68</v>
      </c>
      <c r="Q1793" s="64">
        <v>0.66</v>
      </c>
      <c r="R1793" s="64">
        <v>0.65</v>
      </c>
      <c r="S1793" s="64">
        <v>0.65</v>
      </c>
      <c r="T1793" s="64">
        <v>0.65</v>
      </c>
      <c r="U1793" s="64">
        <v>0.65</v>
      </c>
      <c r="V1793" s="64">
        <v>0.55000000000000004</v>
      </c>
      <c r="W1793" s="64">
        <v>0.65</v>
      </c>
      <c r="X1793" s="64">
        <v>0.65</v>
      </c>
      <c r="Y1793" s="424">
        <v>0.65</v>
      </c>
      <c r="Z1793" s="64">
        <v>0.65</v>
      </c>
      <c r="AA1793" s="64">
        <v>0.63</v>
      </c>
      <c r="AB1793" s="65">
        <v>0.67</v>
      </c>
      <c r="AC1793" s="50">
        <f>SUM(E1793:AB1793)</f>
        <v>15.960000000000006</v>
      </c>
      <c r="AD1793" s="53">
        <f>SUM(E1794:AB1794)</f>
        <v>0</v>
      </c>
      <c r="AE1793" s="354">
        <v>7.2</v>
      </c>
      <c r="AF1793" s="328">
        <v>9324.5</v>
      </c>
      <c r="AG1793" s="102">
        <v>9324.5</v>
      </c>
      <c r="AH1793" s="102">
        <v>9324.6</v>
      </c>
      <c r="AI1793" s="102">
        <v>9324.6</v>
      </c>
      <c r="AJ1793" s="102">
        <v>9324.7000000000007</v>
      </c>
      <c r="AK1793" s="102">
        <v>9324.7999999999993</v>
      </c>
      <c r="AL1793" s="102">
        <v>9324.9</v>
      </c>
      <c r="AM1793" s="102">
        <v>9325</v>
      </c>
      <c r="AN1793" s="102">
        <v>9325.1</v>
      </c>
      <c r="AO1793" s="102">
        <v>9325.2000000000007</v>
      </c>
      <c r="AP1793" s="102">
        <v>9325.2999999999993</v>
      </c>
      <c r="AQ1793" s="102">
        <v>9325.4</v>
      </c>
      <c r="AR1793" s="102">
        <v>9325.5</v>
      </c>
      <c r="AS1793" s="102">
        <v>9325.6</v>
      </c>
      <c r="AT1793" s="102">
        <v>9325.7000000000007</v>
      </c>
      <c r="AU1793" s="102">
        <v>9325.7999999999993</v>
      </c>
      <c r="AV1793" s="102">
        <v>9325.9</v>
      </c>
      <c r="AW1793" s="102">
        <v>9326</v>
      </c>
      <c r="AX1793" s="102">
        <v>9326.1</v>
      </c>
      <c r="AY1793" s="102">
        <v>9326.2000000000007</v>
      </c>
      <c r="AZ1793" s="102">
        <v>9326.2999999999993</v>
      </c>
      <c r="BA1793" s="102">
        <v>9326.4</v>
      </c>
      <c r="BB1793" s="102">
        <v>9326.5</v>
      </c>
      <c r="BC1793" s="102">
        <v>9326.5</v>
      </c>
      <c r="BD1793" s="102">
        <v>9326.6</v>
      </c>
      <c r="BE1793" s="328"/>
      <c r="BF1793" s="328"/>
      <c r="BG1793" s="328"/>
      <c r="BH1793" s="328"/>
      <c r="BI1793" s="328"/>
      <c r="BJ1793" s="328"/>
      <c r="BK1793" s="328"/>
      <c r="BL1793" s="328"/>
      <c r="BM1793" s="328"/>
      <c r="BN1793" s="328"/>
      <c r="BO1793" s="328"/>
      <c r="BP1793" s="328"/>
      <c r="BQ1793" s="328"/>
      <c r="BR1793" s="328"/>
      <c r="BS1793" s="328"/>
      <c r="BT1793" s="328"/>
      <c r="BU1793" s="328"/>
      <c r="BV1793" s="328"/>
      <c r="BW1793" s="328"/>
      <c r="BX1793" s="328"/>
      <c r="BY1793" s="165"/>
      <c r="BZ1793" s="165"/>
      <c r="CA1793" s="165"/>
      <c r="CB1793" s="165"/>
      <c r="CC1793" s="165"/>
    </row>
    <row r="1794" spans="1:81" s="1" customFormat="1" ht="10.5" customHeight="1" x14ac:dyDescent="0.2">
      <c r="A1794" s="1576"/>
      <c r="B1794" s="1571"/>
      <c r="C1794" s="1403"/>
      <c r="D1794" s="134" t="s">
        <v>117</v>
      </c>
      <c r="E1794" s="101" t="s">
        <v>123</v>
      </c>
      <c r="F1794" s="233"/>
      <c r="G1794" s="233"/>
      <c r="H1794" s="1159"/>
      <c r="I1794" s="233"/>
      <c r="J1794" s="233"/>
      <c r="K1794" s="233"/>
      <c r="L1794" s="233"/>
      <c r="M1794" s="233"/>
      <c r="N1794" s="979"/>
      <c r="O1794" s="233"/>
      <c r="P1794" s="233"/>
      <c r="Q1794" s="233"/>
      <c r="R1794" s="233"/>
      <c r="S1794" s="233"/>
      <c r="T1794" s="233"/>
      <c r="U1794" s="233"/>
      <c r="V1794" s="233"/>
      <c r="W1794" s="233"/>
      <c r="X1794" s="233"/>
      <c r="Y1794" s="1159"/>
      <c r="Z1794" s="233"/>
      <c r="AA1794" s="233"/>
      <c r="AB1794" s="1211"/>
      <c r="AC1794" s="333"/>
      <c r="AD1794" s="180"/>
      <c r="AE1794" s="180"/>
      <c r="AF1794" s="335"/>
      <c r="AG1794" s="335"/>
      <c r="AH1794" s="335"/>
      <c r="AI1794" s="335"/>
      <c r="AJ1794" s="335"/>
      <c r="AK1794" s="335"/>
      <c r="AL1794" s="335"/>
      <c r="AM1794" s="335"/>
      <c r="AN1794" s="335"/>
      <c r="AO1794" s="335"/>
      <c r="AP1794" s="335"/>
      <c r="AQ1794" s="335"/>
      <c r="AR1794" s="335"/>
      <c r="AS1794" s="335"/>
      <c r="AT1794" s="335"/>
      <c r="AU1794" s="335"/>
      <c r="AV1794" s="335"/>
      <c r="AW1794" s="335"/>
      <c r="AX1794" s="335"/>
      <c r="AY1794" s="335"/>
      <c r="AZ1794" s="335"/>
      <c r="BA1794" s="335"/>
      <c r="BB1794" s="335"/>
      <c r="BC1794" s="335"/>
      <c r="BD1794" s="335"/>
      <c r="BE1794" s="328"/>
      <c r="BF1794" s="328"/>
      <c r="BG1794" s="328"/>
      <c r="BH1794" s="328"/>
      <c r="BI1794" s="328"/>
      <c r="BJ1794" s="328"/>
      <c r="BK1794" s="328"/>
      <c r="BL1794" s="328"/>
      <c r="BM1794" s="328"/>
      <c r="BN1794" s="328"/>
      <c r="BO1794" s="328"/>
      <c r="BP1794" s="328"/>
      <c r="BQ1794" s="328"/>
      <c r="BR1794" s="328"/>
      <c r="BS1794" s="328"/>
      <c r="BT1794" s="328"/>
      <c r="BU1794" s="328"/>
      <c r="BV1794" s="328"/>
      <c r="BW1794" s="328"/>
      <c r="BX1794" s="328"/>
      <c r="BY1794" s="165"/>
      <c r="BZ1794" s="165"/>
      <c r="CA1794" s="165"/>
      <c r="CB1794" s="165"/>
      <c r="CC1794" s="165"/>
    </row>
    <row r="1795" spans="1:81" s="1" customFormat="1" ht="10.5" customHeight="1" thickBot="1" x14ac:dyDescent="0.25">
      <c r="A1795" s="1577"/>
      <c r="B1795" s="1572"/>
      <c r="C1795" s="274"/>
      <c r="D1795" s="239" t="s">
        <v>41</v>
      </c>
      <c r="E1795" s="96"/>
      <c r="F1795" s="95"/>
      <c r="G1795" s="95"/>
      <c r="H1795" s="411"/>
      <c r="I1795" s="95"/>
      <c r="J1795" s="95"/>
      <c r="K1795" s="95"/>
      <c r="L1795" s="95"/>
      <c r="M1795" s="95"/>
      <c r="N1795" s="411"/>
      <c r="O1795" s="95"/>
      <c r="P1795" s="95"/>
      <c r="Q1795" s="95"/>
      <c r="R1795" s="95"/>
      <c r="S1795" s="95"/>
      <c r="T1795" s="95"/>
      <c r="U1795" s="95"/>
      <c r="V1795" s="95"/>
      <c r="W1795" s="95"/>
      <c r="X1795" s="95"/>
      <c r="Y1795" s="411"/>
      <c r="Z1795" s="95"/>
      <c r="AA1795" s="95"/>
      <c r="AB1795" s="97"/>
      <c r="AC1795" s="333"/>
      <c r="AD1795" s="180"/>
      <c r="AE1795" s="180"/>
      <c r="AF1795" s="335"/>
      <c r="AG1795" s="335"/>
      <c r="AH1795" s="335"/>
      <c r="AI1795" s="335"/>
      <c r="AJ1795" s="335"/>
      <c r="AK1795" s="335"/>
      <c r="AL1795" s="335"/>
      <c r="AM1795" s="335"/>
      <c r="AN1795" s="335"/>
      <c r="AO1795" s="335"/>
      <c r="AP1795" s="335"/>
      <c r="AQ1795" s="335"/>
      <c r="AR1795" s="335"/>
      <c r="AS1795" s="335"/>
      <c r="AT1795" s="335"/>
      <c r="AU1795" s="335"/>
      <c r="AV1795" s="335"/>
      <c r="AW1795" s="335"/>
      <c r="AX1795" s="335"/>
      <c r="AY1795" s="335"/>
      <c r="AZ1795" s="335"/>
      <c r="BA1795" s="335"/>
      <c r="BB1795" s="335"/>
      <c r="BC1795" s="335"/>
      <c r="BD1795" s="335"/>
      <c r="BE1795" s="328"/>
      <c r="BF1795" s="328"/>
      <c r="BG1795" s="328"/>
      <c r="BH1795" s="328"/>
      <c r="BI1795" s="328"/>
      <c r="BJ1795" s="328"/>
      <c r="BK1795" s="328"/>
      <c r="BL1795" s="328"/>
      <c r="BM1795" s="328"/>
      <c r="BN1795" s="328"/>
      <c r="BO1795" s="328"/>
      <c r="BP1795" s="328"/>
      <c r="BQ1795" s="328"/>
      <c r="BR1795" s="328"/>
      <c r="BS1795" s="328"/>
      <c r="BT1795" s="328"/>
      <c r="BU1795" s="328"/>
      <c r="BV1795" s="328"/>
      <c r="BW1795" s="328"/>
      <c r="BX1795" s="328"/>
      <c r="BY1795" s="165"/>
      <c r="BZ1795" s="165"/>
      <c r="CA1795" s="165"/>
      <c r="CB1795" s="165"/>
      <c r="CC1795" s="165"/>
    </row>
    <row r="1796" spans="1:81" s="1" customFormat="1" ht="10.5" customHeight="1" x14ac:dyDescent="0.2">
      <c r="A1796" s="1575" t="s">
        <v>13</v>
      </c>
      <c r="B1796" s="1570" t="s">
        <v>366</v>
      </c>
      <c r="C1796" s="1119"/>
      <c r="D1796" s="1203"/>
      <c r="E1796" s="963" t="s">
        <v>119</v>
      </c>
      <c r="F1796" s="79"/>
      <c r="G1796" s="79"/>
      <c r="H1796" s="389"/>
      <c r="I1796" s="79"/>
      <c r="J1796" s="79"/>
      <c r="K1796" s="79"/>
      <c r="L1796" s="79"/>
      <c r="M1796" s="79"/>
      <c r="N1796" s="389"/>
      <c r="O1796" s="79"/>
      <c r="P1796" s="79"/>
      <c r="Q1796" s="79"/>
      <c r="R1796" s="79"/>
      <c r="S1796" s="79"/>
      <c r="T1796" s="79"/>
      <c r="U1796" s="79"/>
      <c r="V1796" s="79"/>
      <c r="W1796" s="79"/>
      <c r="X1796" s="79"/>
      <c r="Y1796" s="389"/>
      <c r="Z1796" s="79"/>
      <c r="AA1796" s="79"/>
      <c r="AB1796" s="80"/>
      <c r="AC1796" s="50"/>
      <c r="AD1796" s="53"/>
      <c r="AE1796" s="61"/>
      <c r="AF1796" s="335"/>
      <c r="AG1796" s="335"/>
      <c r="AH1796" s="335"/>
      <c r="AI1796" s="335"/>
      <c r="AJ1796" s="335"/>
      <c r="AK1796" s="335"/>
      <c r="AL1796" s="335"/>
      <c r="AM1796" s="335"/>
      <c r="AN1796" s="335"/>
      <c r="AO1796" s="335"/>
      <c r="AP1796" s="335"/>
      <c r="AQ1796" s="335"/>
      <c r="AR1796" s="335"/>
      <c r="AS1796" s="335"/>
      <c r="AT1796" s="335"/>
      <c r="AU1796" s="335"/>
      <c r="AV1796" s="335"/>
      <c r="AW1796" s="335"/>
      <c r="AX1796" s="335"/>
      <c r="AY1796" s="335"/>
      <c r="AZ1796" s="335"/>
      <c r="BA1796" s="335"/>
      <c r="BB1796" s="335"/>
      <c r="BC1796" s="335"/>
      <c r="BD1796" s="335"/>
      <c r="BE1796" s="328"/>
      <c r="BF1796" s="328"/>
      <c r="BG1796" s="328"/>
      <c r="BH1796" s="328"/>
      <c r="BI1796" s="328"/>
      <c r="BJ1796" s="328"/>
      <c r="BK1796" s="328"/>
      <c r="BL1796" s="328"/>
      <c r="BM1796" s="328"/>
      <c r="BN1796" s="328"/>
      <c r="BO1796" s="328"/>
      <c r="BP1796" s="328"/>
      <c r="BQ1796" s="328"/>
      <c r="BR1796" s="328"/>
      <c r="BS1796" s="328"/>
      <c r="BT1796" s="328"/>
      <c r="BU1796" s="328"/>
      <c r="BV1796" s="328"/>
      <c r="BW1796" s="328"/>
      <c r="BX1796" s="328"/>
      <c r="BY1796" s="165"/>
      <c r="BZ1796" s="165"/>
      <c r="CA1796" s="165"/>
      <c r="CB1796" s="165"/>
      <c r="CC1796" s="165"/>
    </row>
    <row r="1797" spans="1:81" s="1" customFormat="1" ht="10.5" customHeight="1" x14ac:dyDescent="0.2">
      <c r="A1797" s="1576"/>
      <c r="B1797" s="1571"/>
      <c r="C1797" s="1403" t="s">
        <v>126</v>
      </c>
      <c r="D1797" s="134" t="s">
        <v>33</v>
      </c>
      <c r="E1797" s="93">
        <v>0</v>
      </c>
      <c r="F1797" s="88">
        <v>0</v>
      </c>
      <c r="G1797" s="88">
        <v>0</v>
      </c>
      <c r="H1797" s="352">
        <v>0</v>
      </c>
      <c r="I1797" s="88">
        <v>0</v>
      </c>
      <c r="J1797" s="88">
        <v>0</v>
      </c>
      <c r="K1797" s="88">
        <v>0</v>
      </c>
      <c r="L1797" s="88">
        <v>0</v>
      </c>
      <c r="M1797" s="88">
        <v>0</v>
      </c>
      <c r="N1797" s="352">
        <v>0</v>
      </c>
      <c r="O1797" s="88">
        <v>0</v>
      </c>
      <c r="P1797" s="88">
        <v>0</v>
      </c>
      <c r="Q1797" s="88">
        <v>0</v>
      </c>
      <c r="R1797" s="88">
        <v>0</v>
      </c>
      <c r="S1797" s="88">
        <v>0</v>
      </c>
      <c r="T1797" s="88">
        <v>0</v>
      </c>
      <c r="U1797" s="88">
        <v>0</v>
      </c>
      <c r="V1797" s="88">
        <v>0</v>
      </c>
      <c r="W1797" s="88">
        <v>0</v>
      </c>
      <c r="X1797" s="88">
        <v>0</v>
      </c>
      <c r="Y1797" s="352">
        <v>0</v>
      </c>
      <c r="Z1797" s="88">
        <v>0</v>
      </c>
      <c r="AA1797" s="88">
        <v>0</v>
      </c>
      <c r="AB1797" s="89">
        <v>0</v>
      </c>
      <c r="AC1797" s="333"/>
      <c r="AD1797" s="180"/>
      <c r="AE1797" s="61"/>
      <c r="AF1797" s="335"/>
      <c r="AG1797" s="335"/>
      <c r="AH1797" s="335"/>
      <c r="AI1797" s="335"/>
      <c r="AJ1797" s="335"/>
      <c r="AK1797" s="335"/>
      <c r="AL1797" s="335"/>
      <c r="AM1797" s="335"/>
      <c r="AN1797" s="335"/>
      <c r="AO1797" s="335"/>
      <c r="AP1797" s="335"/>
      <c r="AQ1797" s="335"/>
      <c r="AR1797" s="335"/>
      <c r="AS1797" s="335"/>
      <c r="AT1797" s="335"/>
      <c r="AU1797" s="335"/>
      <c r="AV1797" s="335"/>
      <c r="AW1797" s="335"/>
      <c r="AX1797" s="335"/>
      <c r="AY1797" s="335"/>
      <c r="AZ1797" s="335"/>
      <c r="BA1797" s="335"/>
      <c r="BB1797" s="335"/>
      <c r="BC1797" s="335"/>
      <c r="BD1797" s="335"/>
      <c r="BE1797" s="328"/>
      <c r="BF1797" s="328"/>
      <c r="BG1797" s="328"/>
      <c r="BH1797" s="328"/>
      <c r="BI1797" s="328"/>
      <c r="BJ1797" s="328"/>
      <c r="BK1797" s="328"/>
      <c r="BL1797" s="328"/>
      <c r="BM1797" s="328"/>
      <c r="BN1797" s="328"/>
      <c r="BO1797" s="328"/>
      <c r="BP1797" s="328"/>
      <c r="BQ1797" s="328"/>
      <c r="BR1797" s="328"/>
      <c r="BS1797" s="328"/>
      <c r="BT1797" s="328"/>
      <c r="BU1797" s="328"/>
      <c r="BV1797" s="328"/>
      <c r="BW1797" s="328"/>
      <c r="BX1797" s="328"/>
      <c r="BY1797" s="165"/>
      <c r="BZ1797" s="165"/>
      <c r="CA1797" s="165"/>
      <c r="CB1797" s="165"/>
      <c r="CC1797" s="165"/>
    </row>
    <row r="1798" spans="1:81" s="1" customFormat="1" ht="10.5" customHeight="1" x14ac:dyDescent="0.2">
      <c r="A1798" s="1576"/>
      <c r="B1798" s="1571"/>
      <c r="C1798" s="1403" t="s">
        <v>127</v>
      </c>
      <c r="D1798" s="134" t="s">
        <v>116</v>
      </c>
      <c r="E1798" s="64">
        <f>E1797/100</f>
        <v>0</v>
      </c>
      <c r="F1798" s="64">
        <f t="shared" ref="F1798:AB1798" si="4350">F1797/100</f>
        <v>0</v>
      </c>
      <c r="G1798" s="64">
        <f t="shared" si="4350"/>
        <v>0</v>
      </c>
      <c r="H1798" s="424">
        <f t="shared" si="4350"/>
        <v>0</v>
      </c>
      <c r="I1798" s="64">
        <f t="shared" si="4350"/>
        <v>0</v>
      </c>
      <c r="J1798" s="64">
        <f t="shared" si="4350"/>
        <v>0</v>
      </c>
      <c r="K1798" s="64">
        <f t="shared" si="4350"/>
        <v>0</v>
      </c>
      <c r="L1798" s="64">
        <f t="shared" si="4350"/>
        <v>0</v>
      </c>
      <c r="M1798" s="64">
        <f t="shared" si="4350"/>
        <v>0</v>
      </c>
      <c r="N1798" s="424">
        <f t="shared" si="4350"/>
        <v>0</v>
      </c>
      <c r="O1798" s="64">
        <f t="shared" si="4350"/>
        <v>0</v>
      </c>
      <c r="P1798" s="64">
        <f t="shared" si="4350"/>
        <v>0</v>
      </c>
      <c r="Q1798" s="64">
        <f t="shared" si="4350"/>
        <v>0</v>
      </c>
      <c r="R1798" s="64">
        <f t="shared" si="4350"/>
        <v>0</v>
      </c>
      <c r="S1798" s="64">
        <f t="shared" si="4350"/>
        <v>0</v>
      </c>
      <c r="T1798" s="64">
        <f t="shared" si="4350"/>
        <v>0</v>
      </c>
      <c r="U1798" s="64">
        <f t="shared" si="4350"/>
        <v>0</v>
      </c>
      <c r="V1798" s="64">
        <f t="shared" si="4350"/>
        <v>0</v>
      </c>
      <c r="W1798" s="64">
        <f t="shared" si="4350"/>
        <v>0</v>
      </c>
      <c r="X1798" s="64">
        <f t="shared" si="4350"/>
        <v>0</v>
      </c>
      <c r="Y1798" s="424">
        <f t="shared" si="4350"/>
        <v>0</v>
      </c>
      <c r="Z1798" s="64">
        <f t="shared" si="4350"/>
        <v>0</v>
      </c>
      <c r="AA1798" s="64">
        <f t="shared" si="4350"/>
        <v>0</v>
      </c>
      <c r="AB1798" s="65">
        <f t="shared" si="4350"/>
        <v>0</v>
      </c>
      <c r="AC1798" s="50">
        <f>SUM(E1798:AB1798)</f>
        <v>0</v>
      </c>
      <c r="AD1798" s="53">
        <f>SUM(E1799:AB1799)</f>
        <v>0</v>
      </c>
      <c r="AE1798" s="61">
        <v>7.2</v>
      </c>
      <c r="AF1798" s="102">
        <v>6893.4</v>
      </c>
      <c r="AG1798" s="102">
        <v>6893.4</v>
      </c>
      <c r="AH1798" s="102">
        <v>6893.4</v>
      </c>
      <c r="AI1798" s="102">
        <v>6893.4</v>
      </c>
      <c r="AJ1798" s="102">
        <v>6893.4</v>
      </c>
      <c r="AK1798" s="102">
        <v>6893.4</v>
      </c>
      <c r="AL1798" s="102">
        <v>6893.4</v>
      </c>
      <c r="AM1798" s="102">
        <v>6893.4</v>
      </c>
      <c r="AN1798" s="102">
        <v>6893.4</v>
      </c>
      <c r="AO1798" s="102">
        <v>6893.4</v>
      </c>
      <c r="AP1798" s="102">
        <v>6893.4</v>
      </c>
      <c r="AQ1798" s="102">
        <v>6893.4</v>
      </c>
      <c r="AR1798" s="102">
        <v>6893.4</v>
      </c>
      <c r="AS1798" s="102">
        <v>6893.4</v>
      </c>
      <c r="AT1798" s="102">
        <v>6893.4</v>
      </c>
      <c r="AU1798" s="102">
        <v>6893.4</v>
      </c>
      <c r="AV1798" s="102">
        <v>6893.4</v>
      </c>
      <c r="AW1798" s="102">
        <v>6893.4</v>
      </c>
      <c r="AX1798" s="102">
        <v>6893.4</v>
      </c>
      <c r="AY1798" s="102">
        <v>6893.4</v>
      </c>
      <c r="AZ1798" s="102">
        <v>6893.4</v>
      </c>
      <c r="BA1798" s="102">
        <v>6893.4</v>
      </c>
      <c r="BB1798" s="102">
        <v>6893.4</v>
      </c>
      <c r="BC1798" s="102">
        <v>6893.4</v>
      </c>
      <c r="BD1798" s="102">
        <v>6893.4</v>
      </c>
      <c r="BE1798" s="328"/>
      <c r="BF1798" s="328"/>
      <c r="BG1798" s="328"/>
      <c r="BH1798" s="328"/>
      <c r="BI1798" s="328"/>
      <c r="BJ1798" s="328"/>
      <c r="BK1798" s="328"/>
      <c r="BL1798" s="328"/>
      <c r="BM1798" s="328"/>
      <c r="BN1798" s="328"/>
      <c r="BO1798" s="328"/>
      <c r="BP1798" s="328"/>
      <c r="BQ1798" s="328"/>
      <c r="BR1798" s="328"/>
      <c r="BS1798" s="328"/>
      <c r="BT1798" s="328"/>
      <c r="BU1798" s="328"/>
      <c r="BV1798" s="328"/>
      <c r="BW1798" s="328"/>
      <c r="BX1798" s="328"/>
      <c r="BY1798" s="165"/>
      <c r="BZ1798" s="165"/>
      <c r="CA1798" s="165"/>
      <c r="CB1798" s="165"/>
      <c r="CC1798" s="165"/>
    </row>
    <row r="1799" spans="1:81" s="1" customFormat="1" ht="10.5" customHeight="1" x14ac:dyDescent="0.2">
      <c r="A1799" s="1576"/>
      <c r="B1799" s="1571"/>
      <c r="C1799" s="1403"/>
      <c r="D1799" s="134" t="s">
        <v>117</v>
      </c>
      <c r="E1799" s="88" t="s">
        <v>123</v>
      </c>
      <c r="F1799" s="88"/>
      <c r="G1799" s="88"/>
      <c r="H1799" s="352"/>
      <c r="I1799" s="88"/>
      <c r="J1799" s="88"/>
      <c r="K1799" s="88"/>
      <c r="L1799" s="88"/>
      <c r="M1799" s="88"/>
      <c r="N1799" s="352"/>
      <c r="O1799" s="88"/>
      <c r="P1799" s="88"/>
      <c r="Q1799" s="88"/>
      <c r="R1799" s="88"/>
      <c r="S1799" s="88"/>
      <c r="T1799" s="88"/>
      <c r="U1799" s="88"/>
      <c r="V1799" s="88"/>
      <c r="W1799" s="88"/>
      <c r="X1799" s="88"/>
      <c r="Y1799" s="352"/>
      <c r="Z1799" s="88"/>
      <c r="AA1799" s="88"/>
      <c r="AB1799" s="89"/>
      <c r="AC1799" s="50"/>
      <c r="AD1799" s="53"/>
      <c r="AE1799" s="61"/>
      <c r="AF1799" s="335"/>
      <c r="AG1799" s="335"/>
      <c r="AH1799" s="335"/>
      <c r="AI1799" s="335"/>
      <c r="AJ1799" s="335"/>
      <c r="AK1799" s="335"/>
      <c r="AL1799" s="335"/>
      <c r="AM1799" s="335"/>
      <c r="AN1799" s="335"/>
      <c r="AO1799" s="335"/>
      <c r="AP1799" s="335"/>
      <c r="AQ1799" s="335"/>
      <c r="AR1799" s="335"/>
      <c r="AS1799" s="335"/>
      <c r="AT1799" s="335"/>
      <c r="AU1799" s="335"/>
      <c r="AV1799" s="335"/>
      <c r="AW1799" s="335"/>
      <c r="AX1799" s="335"/>
      <c r="AY1799" s="335"/>
      <c r="AZ1799" s="335"/>
      <c r="BA1799" s="335"/>
      <c r="BB1799" s="335"/>
      <c r="BC1799" s="335"/>
      <c r="BD1799" s="335"/>
      <c r="BE1799" s="328"/>
      <c r="BF1799" s="328"/>
      <c r="BG1799" s="328"/>
      <c r="BH1799" s="328"/>
      <c r="BI1799" s="328"/>
      <c r="BJ1799" s="328"/>
      <c r="BK1799" s="328"/>
      <c r="BL1799" s="328"/>
      <c r="BM1799" s="328"/>
      <c r="BN1799" s="328"/>
      <c r="BO1799" s="328"/>
      <c r="BP1799" s="328"/>
      <c r="BQ1799" s="328"/>
      <c r="BR1799" s="328"/>
      <c r="BS1799" s="328"/>
      <c r="BT1799" s="328"/>
      <c r="BU1799" s="328"/>
      <c r="BV1799" s="328"/>
      <c r="BW1799" s="328"/>
      <c r="BX1799" s="328"/>
      <c r="BY1799" s="165"/>
      <c r="BZ1799" s="165"/>
      <c r="CA1799" s="165"/>
      <c r="CB1799" s="165"/>
      <c r="CC1799" s="165"/>
    </row>
    <row r="1800" spans="1:81" s="1" customFormat="1" ht="10.5" customHeight="1" thickBot="1" x14ac:dyDescent="0.25">
      <c r="A1800" s="1577"/>
      <c r="B1800" s="1572"/>
      <c r="C1800" s="274"/>
      <c r="D1800" s="239" t="s">
        <v>41</v>
      </c>
      <c r="E1800" s="144"/>
      <c r="F1800" s="144"/>
      <c r="G1800" s="144"/>
      <c r="H1800" s="390"/>
      <c r="I1800" s="144"/>
      <c r="J1800" s="144"/>
      <c r="K1800" s="144"/>
      <c r="L1800" s="144"/>
      <c r="M1800" s="144"/>
      <c r="N1800" s="390"/>
      <c r="O1800" s="144"/>
      <c r="P1800" s="144"/>
      <c r="Q1800" s="144"/>
      <c r="R1800" s="144"/>
      <c r="S1800" s="144"/>
      <c r="T1800" s="144"/>
      <c r="U1800" s="144"/>
      <c r="V1800" s="144"/>
      <c r="W1800" s="144"/>
      <c r="X1800" s="144"/>
      <c r="Y1800" s="390"/>
      <c r="Z1800" s="144"/>
      <c r="AA1800" s="144"/>
      <c r="AB1800" s="145"/>
      <c r="AC1800" s="50"/>
      <c r="AD1800" s="53"/>
      <c r="AE1800" s="61"/>
      <c r="AF1800" s="335"/>
      <c r="AG1800" s="335"/>
      <c r="AH1800" s="335"/>
      <c r="AI1800" s="335"/>
      <c r="AJ1800" s="335"/>
      <c r="AK1800" s="335"/>
      <c r="AL1800" s="335"/>
      <c r="AM1800" s="335"/>
      <c r="AN1800" s="335"/>
      <c r="AO1800" s="335"/>
      <c r="AP1800" s="335"/>
      <c r="AQ1800" s="335"/>
      <c r="AR1800" s="335"/>
      <c r="AS1800" s="335"/>
      <c r="AT1800" s="335"/>
      <c r="AU1800" s="335"/>
      <c r="AV1800" s="335"/>
      <c r="AW1800" s="335"/>
      <c r="AX1800" s="335"/>
      <c r="AY1800" s="335"/>
      <c r="AZ1800" s="335"/>
      <c r="BA1800" s="335"/>
      <c r="BB1800" s="335"/>
      <c r="BC1800" s="335"/>
      <c r="BD1800" s="335"/>
      <c r="BE1800" s="328"/>
      <c r="BF1800" s="328"/>
      <c r="BG1800" s="328"/>
      <c r="BH1800" s="328"/>
      <c r="BI1800" s="328"/>
      <c r="BJ1800" s="328"/>
      <c r="BK1800" s="328"/>
      <c r="BL1800" s="328"/>
      <c r="BM1800" s="328"/>
      <c r="BN1800" s="328"/>
      <c r="BO1800" s="328"/>
      <c r="BP1800" s="328"/>
      <c r="BQ1800" s="328"/>
      <c r="BR1800" s="328"/>
      <c r="BS1800" s="328"/>
      <c r="BT1800" s="328"/>
      <c r="BU1800" s="328"/>
      <c r="BV1800" s="328"/>
      <c r="BW1800" s="328"/>
      <c r="BX1800" s="328"/>
      <c r="BY1800" s="165"/>
      <c r="BZ1800" s="165"/>
      <c r="CA1800" s="165"/>
      <c r="CB1800" s="165"/>
      <c r="CC1800" s="165"/>
    </row>
    <row r="1801" spans="1:81" s="1" customFormat="1" ht="10.5" customHeight="1" x14ac:dyDescent="0.2">
      <c r="A1801" s="1575" t="s">
        <v>75</v>
      </c>
      <c r="B1801" s="1570" t="s">
        <v>365</v>
      </c>
      <c r="C1801" s="1119"/>
      <c r="D1801" s="1203"/>
      <c r="E1801" s="963" t="s">
        <v>119</v>
      </c>
      <c r="F1801" s="79"/>
      <c r="G1801" s="79"/>
      <c r="H1801" s="389"/>
      <c r="I1801" s="79"/>
      <c r="J1801" s="79"/>
      <c r="K1801" s="79"/>
      <c r="L1801" s="79"/>
      <c r="M1801" s="79"/>
      <c r="N1801" s="389"/>
      <c r="O1801" s="79"/>
      <c r="P1801" s="79"/>
      <c r="Q1801" s="79"/>
      <c r="R1801" s="79"/>
      <c r="S1801" s="79"/>
      <c r="T1801" s="79"/>
      <c r="U1801" s="79"/>
      <c r="V1801" s="79"/>
      <c r="W1801" s="79"/>
      <c r="X1801" s="79"/>
      <c r="Y1801" s="389"/>
      <c r="Z1801" s="79"/>
      <c r="AA1801" s="79"/>
      <c r="AB1801" s="80"/>
      <c r="AC1801" s="50"/>
      <c r="AD1801" s="53"/>
      <c r="AE1801" s="61"/>
      <c r="AF1801" s="335"/>
      <c r="AG1801" s="335"/>
      <c r="AH1801" s="335"/>
      <c r="AI1801" s="335"/>
      <c r="AJ1801" s="335"/>
      <c r="AK1801" s="335"/>
      <c r="AL1801" s="335"/>
      <c r="AM1801" s="335"/>
      <c r="AN1801" s="335"/>
      <c r="AO1801" s="335"/>
      <c r="AP1801" s="335"/>
      <c r="AQ1801" s="335"/>
      <c r="AR1801" s="335"/>
      <c r="AS1801" s="335"/>
      <c r="AT1801" s="335"/>
      <c r="AU1801" s="335"/>
      <c r="AV1801" s="335"/>
      <c r="AW1801" s="335"/>
      <c r="AX1801" s="335"/>
      <c r="AY1801" s="335"/>
      <c r="AZ1801" s="335"/>
      <c r="BA1801" s="335"/>
      <c r="BB1801" s="335"/>
      <c r="BC1801" s="335"/>
      <c r="BD1801" s="335"/>
      <c r="BE1801" s="328"/>
      <c r="BF1801" s="328"/>
      <c r="BG1801" s="328"/>
      <c r="BH1801" s="328"/>
      <c r="BI1801" s="328"/>
      <c r="BJ1801" s="328"/>
      <c r="BK1801" s="328"/>
      <c r="BL1801" s="328"/>
      <c r="BM1801" s="328"/>
      <c r="BN1801" s="328"/>
      <c r="BO1801" s="328"/>
      <c r="BP1801" s="328"/>
      <c r="BQ1801" s="328"/>
      <c r="BR1801" s="328"/>
      <c r="BS1801" s="328"/>
      <c r="BT1801" s="328"/>
      <c r="BU1801" s="328"/>
      <c r="BV1801" s="328"/>
      <c r="BW1801" s="328"/>
      <c r="BX1801" s="328"/>
      <c r="BY1801" s="165"/>
      <c r="BZ1801" s="165"/>
      <c r="CA1801" s="165"/>
      <c r="CB1801" s="165"/>
      <c r="CC1801" s="165"/>
    </row>
    <row r="1802" spans="1:81" s="1" customFormat="1" ht="10.5" customHeight="1" x14ac:dyDescent="0.2">
      <c r="A1802" s="1576"/>
      <c r="B1802" s="1571"/>
      <c r="C1802" s="1403" t="s">
        <v>128</v>
      </c>
      <c r="D1802" s="134" t="s">
        <v>33</v>
      </c>
      <c r="E1802" s="88">
        <v>0</v>
      </c>
      <c r="F1802" s="88">
        <v>0</v>
      </c>
      <c r="G1802" s="88">
        <v>0</v>
      </c>
      <c r="H1802" s="352">
        <v>0</v>
      </c>
      <c r="I1802" s="88">
        <v>0</v>
      </c>
      <c r="J1802" s="88">
        <v>0</v>
      </c>
      <c r="K1802" s="88">
        <v>0</v>
      </c>
      <c r="L1802" s="88">
        <v>0</v>
      </c>
      <c r="M1802" s="88">
        <v>0</v>
      </c>
      <c r="N1802" s="352">
        <v>0</v>
      </c>
      <c r="O1802" s="88">
        <v>0</v>
      </c>
      <c r="P1802" s="88">
        <v>0</v>
      </c>
      <c r="Q1802" s="88">
        <v>0</v>
      </c>
      <c r="R1802" s="88">
        <v>0</v>
      </c>
      <c r="S1802" s="88">
        <v>0</v>
      </c>
      <c r="T1802" s="88">
        <v>0</v>
      </c>
      <c r="U1802" s="88">
        <v>0</v>
      </c>
      <c r="V1802" s="88">
        <v>0</v>
      </c>
      <c r="W1802" s="88">
        <v>0</v>
      </c>
      <c r="X1802" s="88">
        <v>0</v>
      </c>
      <c r="Y1802" s="352">
        <v>0</v>
      </c>
      <c r="Z1802" s="88">
        <v>0</v>
      </c>
      <c r="AA1802" s="88">
        <v>0</v>
      </c>
      <c r="AB1802" s="89">
        <v>0</v>
      </c>
      <c r="AC1802" s="333"/>
      <c r="AD1802" s="180"/>
      <c r="AE1802" s="61"/>
      <c r="AF1802" s="335"/>
      <c r="AG1802" s="335"/>
      <c r="AH1802" s="335"/>
      <c r="AI1802" s="335"/>
      <c r="AJ1802" s="335"/>
      <c r="AK1802" s="335"/>
      <c r="AL1802" s="335"/>
      <c r="AM1802" s="335"/>
      <c r="AN1802" s="335"/>
      <c r="AO1802" s="335"/>
      <c r="AP1802" s="335"/>
      <c r="AQ1802" s="335"/>
      <c r="AR1802" s="335"/>
      <c r="AS1802" s="335"/>
      <c r="AT1802" s="335"/>
      <c r="AU1802" s="335"/>
      <c r="AV1802" s="335"/>
      <c r="AW1802" s="335"/>
      <c r="AX1802" s="335"/>
      <c r="AY1802" s="335"/>
      <c r="AZ1802" s="335"/>
      <c r="BA1802" s="335"/>
      <c r="BB1802" s="335"/>
      <c r="BC1802" s="335"/>
      <c r="BD1802" s="335"/>
      <c r="BE1802" s="328"/>
      <c r="BF1802" s="328"/>
      <c r="BG1802" s="328"/>
      <c r="BH1802" s="328"/>
      <c r="BI1802" s="328"/>
      <c r="BJ1802" s="328"/>
      <c r="BK1802" s="328"/>
      <c r="BL1802" s="328"/>
      <c r="BM1802" s="328"/>
      <c r="BN1802" s="328"/>
      <c r="BO1802" s="328"/>
      <c r="BP1802" s="328"/>
      <c r="BQ1802" s="328"/>
      <c r="BR1802" s="328"/>
      <c r="BS1802" s="328"/>
      <c r="BT1802" s="328"/>
      <c r="BU1802" s="328"/>
      <c r="BV1802" s="328"/>
      <c r="BW1802" s="328"/>
      <c r="BX1802" s="328"/>
      <c r="BY1802" s="165"/>
      <c r="BZ1802" s="165"/>
      <c r="CA1802" s="165"/>
      <c r="CB1802" s="165"/>
      <c r="CC1802" s="165"/>
    </row>
    <row r="1803" spans="1:81" s="1" customFormat="1" ht="10.5" customHeight="1" x14ac:dyDescent="0.2">
      <c r="A1803" s="1576"/>
      <c r="B1803" s="1571"/>
      <c r="C1803" s="1403" t="s">
        <v>127</v>
      </c>
      <c r="D1803" s="134" t="s">
        <v>116</v>
      </c>
      <c r="E1803" s="64">
        <f>ROUND((AG1803-AF1803)*$AE1803,2)</f>
        <v>0</v>
      </c>
      <c r="F1803" s="64">
        <f t="shared" ref="F1803:AB1803" si="4351">ROUND((AH1803-AG1803)*$AE1803,2)</f>
        <v>0</v>
      </c>
      <c r="G1803" s="64">
        <f t="shared" si="4351"/>
        <v>0</v>
      </c>
      <c r="H1803" s="424">
        <f t="shared" si="4351"/>
        <v>0</v>
      </c>
      <c r="I1803" s="64">
        <f t="shared" si="4351"/>
        <v>0</v>
      </c>
      <c r="J1803" s="64">
        <f t="shared" si="4351"/>
        <v>0</v>
      </c>
      <c r="K1803" s="64">
        <f t="shared" si="4351"/>
        <v>0</v>
      </c>
      <c r="L1803" s="64">
        <f t="shared" si="4351"/>
        <v>0</v>
      </c>
      <c r="M1803" s="64">
        <f t="shared" si="4351"/>
        <v>0</v>
      </c>
      <c r="N1803" s="424">
        <f t="shared" si="4351"/>
        <v>0</v>
      </c>
      <c r="O1803" s="64">
        <f t="shared" si="4351"/>
        <v>0</v>
      </c>
      <c r="P1803" s="64">
        <f t="shared" si="4351"/>
        <v>0</v>
      </c>
      <c r="Q1803" s="64">
        <f t="shared" si="4351"/>
        <v>0</v>
      </c>
      <c r="R1803" s="64">
        <f t="shared" si="4351"/>
        <v>0</v>
      </c>
      <c r="S1803" s="64">
        <f t="shared" si="4351"/>
        <v>0</v>
      </c>
      <c r="T1803" s="64">
        <f t="shared" si="4351"/>
        <v>0</v>
      </c>
      <c r="U1803" s="64">
        <f t="shared" si="4351"/>
        <v>0</v>
      </c>
      <c r="V1803" s="64">
        <f t="shared" si="4351"/>
        <v>0</v>
      </c>
      <c r="W1803" s="64">
        <f t="shared" si="4351"/>
        <v>0</v>
      </c>
      <c r="X1803" s="64">
        <f t="shared" si="4351"/>
        <v>0</v>
      </c>
      <c r="Y1803" s="424">
        <f t="shared" si="4351"/>
        <v>0</v>
      </c>
      <c r="Z1803" s="64">
        <f t="shared" si="4351"/>
        <v>0</v>
      </c>
      <c r="AA1803" s="64">
        <f t="shared" si="4351"/>
        <v>0</v>
      </c>
      <c r="AB1803" s="65">
        <f t="shared" si="4351"/>
        <v>0</v>
      </c>
      <c r="AC1803" s="50">
        <f>SUM(E1803:AB1803)</f>
        <v>0</v>
      </c>
      <c r="AD1803" s="53">
        <f>SUM(E1804:AB1804)</f>
        <v>0</v>
      </c>
      <c r="AE1803" s="61">
        <v>4.8</v>
      </c>
      <c r="AF1803" s="102">
        <v>8408.2999999999993</v>
      </c>
      <c r="AG1803" s="102">
        <v>8408.2999999999993</v>
      </c>
      <c r="AH1803" s="102">
        <v>8408.2999999999993</v>
      </c>
      <c r="AI1803" s="102">
        <v>8408.2999999999993</v>
      </c>
      <c r="AJ1803" s="102">
        <v>8408.2999999999993</v>
      </c>
      <c r="AK1803" s="102">
        <v>8408.2999999999993</v>
      </c>
      <c r="AL1803" s="102">
        <v>8408.2999999999993</v>
      </c>
      <c r="AM1803" s="102">
        <v>8408.2999999999993</v>
      </c>
      <c r="AN1803" s="102">
        <v>8408.2999999999993</v>
      </c>
      <c r="AO1803" s="102">
        <v>8408.2999999999993</v>
      </c>
      <c r="AP1803" s="102">
        <v>8408.2999999999993</v>
      </c>
      <c r="AQ1803" s="102">
        <v>8408.2999999999993</v>
      </c>
      <c r="AR1803" s="102">
        <v>8408.2999999999993</v>
      </c>
      <c r="AS1803" s="102">
        <v>8408.2999999999993</v>
      </c>
      <c r="AT1803" s="102">
        <v>8408.2999999999993</v>
      </c>
      <c r="AU1803" s="102">
        <v>8408.2999999999993</v>
      </c>
      <c r="AV1803" s="102">
        <v>8408.2999999999993</v>
      </c>
      <c r="AW1803" s="102">
        <v>8408.2999999999993</v>
      </c>
      <c r="AX1803" s="102">
        <v>8408.2999999999993</v>
      </c>
      <c r="AY1803" s="102">
        <v>8408.2999999999993</v>
      </c>
      <c r="AZ1803" s="102">
        <v>8408.2999999999993</v>
      </c>
      <c r="BA1803" s="102">
        <v>8408.2999999999993</v>
      </c>
      <c r="BB1803" s="102">
        <v>8408.2999999999993</v>
      </c>
      <c r="BC1803" s="102">
        <v>8408.2999999999993</v>
      </c>
      <c r="BD1803" s="102">
        <v>8408.2999999999993</v>
      </c>
      <c r="BE1803" s="328"/>
      <c r="BF1803" s="328"/>
      <c r="BG1803" s="328"/>
      <c r="BH1803" s="328"/>
      <c r="BI1803" s="328"/>
      <c r="BJ1803" s="328"/>
      <c r="BK1803" s="328"/>
      <c r="BL1803" s="328"/>
      <c r="BM1803" s="328"/>
      <c r="BN1803" s="328"/>
      <c r="BO1803" s="328"/>
      <c r="BP1803" s="328"/>
      <c r="BQ1803" s="328"/>
      <c r="BR1803" s="328"/>
      <c r="BS1803" s="328"/>
      <c r="BT1803" s="328"/>
      <c r="BU1803" s="328"/>
      <c r="BV1803" s="328"/>
      <c r="BW1803" s="328"/>
      <c r="BX1803" s="328"/>
      <c r="BY1803" s="165"/>
      <c r="BZ1803" s="165"/>
      <c r="CA1803" s="165"/>
      <c r="CB1803" s="165"/>
      <c r="CC1803" s="165"/>
    </row>
    <row r="1804" spans="1:81" s="1" customFormat="1" ht="10.5" customHeight="1" x14ac:dyDescent="0.2">
      <c r="A1804" s="1576"/>
      <c r="B1804" s="1571"/>
      <c r="C1804" s="1403"/>
      <c r="D1804" s="134" t="s">
        <v>117</v>
      </c>
      <c r="E1804" s="88" t="s">
        <v>123</v>
      </c>
      <c r="F1804" s="88"/>
      <c r="G1804" s="88"/>
      <c r="H1804" s="352"/>
      <c r="I1804" s="88"/>
      <c r="J1804" s="88"/>
      <c r="K1804" s="88"/>
      <c r="L1804" s="88"/>
      <c r="M1804" s="88"/>
      <c r="N1804" s="352"/>
      <c r="O1804" s="88"/>
      <c r="P1804" s="88"/>
      <c r="Q1804" s="88"/>
      <c r="R1804" s="88"/>
      <c r="S1804" s="88"/>
      <c r="T1804" s="88"/>
      <c r="U1804" s="88"/>
      <c r="V1804" s="88"/>
      <c r="W1804" s="88"/>
      <c r="X1804" s="88"/>
      <c r="Y1804" s="352"/>
      <c r="Z1804" s="88"/>
      <c r="AA1804" s="88"/>
      <c r="AB1804" s="89"/>
      <c r="AC1804" s="50"/>
      <c r="AD1804" s="53"/>
      <c r="AE1804" s="61"/>
      <c r="AF1804" s="335"/>
      <c r="AG1804" s="335"/>
      <c r="AH1804" s="335"/>
      <c r="AI1804" s="335"/>
      <c r="AJ1804" s="335"/>
      <c r="AK1804" s="335"/>
      <c r="AL1804" s="335"/>
      <c r="AM1804" s="335"/>
      <c r="AN1804" s="335"/>
      <c r="AO1804" s="335"/>
      <c r="AP1804" s="335"/>
      <c r="AQ1804" s="335"/>
      <c r="AR1804" s="335"/>
      <c r="AS1804" s="335"/>
      <c r="AT1804" s="335"/>
      <c r="AU1804" s="335"/>
      <c r="AV1804" s="335"/>
      <c r="AW1804" s="335"/>
      <c r="AX1804" s="335"/>
      <c r="AY1804" s="335"/>
      <c r="AZ1804" s="335"/>
      <c r="BA1804" s="335"/>
      <c r="BB1804" s="335"/>
      <c r="BC1804" s="335"/>
      <c r="BD1804" s="335"/>
      <c r="BE1804" s="328"/>
      <c r="BF1804" s="328"/>
      <c r="BG1804" s="328"/>
      <c r="BH1804" s="328"/>
      <c r="BI1804" s="328"/>
      <c r="BJ1804" s="328"/>
      <c r="BK1804" s="328"/>
      <c r="BL1804" s="328"/>
      <c r="BM1804" s="328"/>
      <c r="BN1804" s="328"/>
      <c r="BO1804" s="328"/>
      <c r="BP1804" s="328"/>
      <c r="BQ1804" s="328"/>
      <c r="BR1804" s="328"/>
      <c r="BS1804" s="328"/>
      <c r="BT1804" s="328"/>
      <c r="BU1804" s="328"/>
      <c r="BV1804" s="328"/>
      <c r="BW1804" s="328"/>
      <c r="BX1804" s="328"/>
      <c r="BY1804" s="165"/>
      <c r="BZ1804" s="165"/>
      <c r="CA1804" s="165"/>
      <c r="CB1804" s="165"/>
      <c r="CC1804" s="165"/>
    </row>
    <row r="1805" spans="1:81" s="1" customFormat="1" ht="10.5" customHeight="1" thickBot="1" x14ac:dyDescent="0.25">
      <c r="A1805" s="1577"/>
      <c r="B1805" s="1572"/>
      <c r="C1805" s="274"/>
      <c r="D1805" s="239" t="s">
        <v>41</v>
      </c>
      <c r="E1805" s="144"/>
      <c r="F1805" s="144"/>
      <c r="G1805" s="144"/>
      <c r="H1805" s="390"/>
      <c r="I1805" s="144"/>
      <c r="J1805" s="144"/>
      <c r="K1805" s="144"/>
      <c r="L1805" s="144"/>
      <c r="M1805" s="144"/>
      <c r="N1805" s="390"/>
      <c r="O1805" s="144"/>
      <c r="P1805" s="144"/>
      <c r="Q1805" s="144"/>
      <c r="R1805" s="144"/>
      <c r="S1805" s="144"/>
      <c r="T1805" s="144"/>
      <c r="U1805" s="144"/>
      <c r="V1805" s="144"/>
      <c r="W1805" s="144"/>
      <c r="X1805" s="144"/>
      <c r="Y1805" s="390"/>
      <c r="Z1805" s="144"/>
      <c r="AA1805" s="144"/>
      <c r="AB1805" s="145"/>
      <c r="AC1805" s="50"/>
      <c r="AD1805" s="53"/>
      <c r="AE1805" s="61"/>
      <c r="AF1805" s="335"/>
      <c r="AG1805" s="335"/>
      <c r="AH1805" s="335"/>
      <c r="AI1805" s="335"/>
      <c r="AJ1805" s="335"/>
      <c r="AK1805" s="335"/>
      <c r="AL1805" s="335"/>
      <c r="AM1805" s="335"/>
      <c r="AN1805" s="335"/>
      <c r="AO1805" s="335"/>
      <c r="AP1805" s="335"/>
      <c r="AQ1805" s="335"/>
      <c r="AR1805" s="335"/>
      <c r="AS1805" s="335"/>
      <c r="AT1805" s="335"/>
      <c r="AU1805" s="335"/>
      <c r="AV1805" s="335"/>
      <c r="AW1805" s="335"/>
      <c r="AX1805" s="335"/>
      <c r="AY1805" s="335"/>
      <c r="AZ1805" s="335"/>
      <c r="BA1805" s="335"/>
      <c r="BB1805" s="335"/>
      <c r="BC1805" s="335"/>
      <c r="BD1805" s="335"/>
      <c r="BE1805" s="328"/>
      <c r="BF1805" s="328"/>
      <c r="BG1805" s="328"/>
      <c r="BH1805" s="328"/>
      <c r="BI1805" s="328"/>
      <c r="BJ1805" s="328"/>
      <c r="BK1805" s="328"/>
      <c r="BL1805" s="328"/>
      <c r="BM1805" s="328"/>
      <c r="BN1805" s="328"/>
      <c r="BO1805" s="328"/>
      <c r="BP1805" s="328"/>
      <c r="BQ1805" s="328"/>
      <c r="BR1805" s="328"/>
      <c r="BS1805" s="328"/>
      <c r="BT1805" s="328"/>
      <c r="BU1805" s="328"/>
      <c r="BV1805" s="328"/>
      <c r="BW1805" s="328"/>
      <c r="BX1805" s="328"/>
      <c r="BY1805" s="165"/>
      <c r="BZ1805" s="165"/>
      <c r="CA1805" s="165"/>
      <c r="CB1805" s="165"/>
      <c r="CC1805" s="165"/>
    </row>
    <row r="1806" spans="1:81" s="1" customFormat="1" ht="10.5" customHeight="1" x14ac:dyDescent="0.2">
      <c r="A1806" s="1531" t="s">
        <v>18</v>
      </c>
      <c r="B1806" s="1570" t="s">
        <v>372</v>
      </c>
      <c r="C1806" s="1119"/>
      <c r="D1806" s="1203"/>
      <c r="E1806" s="963" t="s">
        <v>119</v>
      </c>
      <c r="F1806" s="79"/>
      <c r="G1806" s="79"/>
      <c r="H1806" s="389"/>
      <c r="I1806" s="79"/>
      <c r="J1806" s="79"/>
      <c r="K1806" s="79"/>
      <c r="L1806" s="79"/>
      <c r="M1806" s="79"/>
      <c r="N1806" s="389"/>
      <c r="O1806" s="79"/>
      <c r="P1806" s="79"/>
      <c r="Q1806" s="79"/>
      <c r="R1806" s="79"/>
      <c r="S1806" s="79"/>
      <c r="T1806" s="79"/>
      <c r="U1806" s="79"/>
      <c r="V1806" s="79"/>
      <c r="W1806" s="79"/>
      <c r="X1806" s="79"/>
      <c r="Y1806" s="389"/>
      <c r="Z1806" s="79"/>
      <c r="AA1806" s="79"/>
      <c r="AB1806" s="80"/>
      <c r="AC1806" s="50"/>
      <c r="AD1806" s="53"/>
      <c r="AE1806" s="61"/>
      <c r="AF1806" s="102"/>
      <c r="AG1806" s="102"/>
      <c r="AH1806" s="102"/>
      <c r="AI1806" s="102"/>
      <c r="AJ1806" s="102"/>
      <c r="AK1806" s="102"/>
      <c r="AL1806" s="102"/>
      <c r="AM1806" s="102"/>
      <c r="AN1806" s="102"/>
      <c r="AO1806" s="102"/>
      <c r="AP1806" s="102"/>
      <c r="AQ1806" s="102"/>
      <c r="AR1806" s="102"/>
      <c r="AS1806" s="102"/>
      <c r="AT1806" s="102"/>
      <c r="AU1806" s="102"/>
      <c r="AV1806" s="102"/>
      <c r="AW1806" s="102"/>
      <c r="AX1806" s="102"/>
      <c r="AY1806" s="102"/>
      <c r="AZ1806" s="102"/>
      <c r="BA1806" s="102"/>
      <c r="BB1806" s="102"/>
      <c r="BC1806" s="102"/>
      <c r="BD1806" s="102"/>
      <c r="BE1806" s="328"/>
      <c r="BF1806" s="328"/>
      <c r="BG1806" s="328"/>
      <c r="BH1806" s="328"/>
      <c r="BI1806" s="328"/>
      <c r="BJ1806" s="328"/>
      <c r="BK1806" s="328"/>
      <c r="BL1806" s="328"/>
      <c r="BM1806" s="328"/>
      <c r="BN1806" s="328"/>
      <c r="BO1806" s="328"/>
      <c r="BP1806" s="328"/>
      <c r="BQ1806" s="328"/>
      <c r="BR1806" s="328"/>
      <c r="BS1806" s="328"/>
      <c r="BT1806" s="328"/>
      <c r="BU1806" s="328"/>
      <c r="BV1806" s="328"/>
      <c r="BW1806" s="328"/>
      <c r="BX1806" s="328"/>
      <c r="BY1806" s="165"/>
      <c r="BZ1806" s="165"/>
      <c r="CA1806" s="165"/>
      <c r="CB1806" s="165"/>
      <c r="CC1806" s="165"/>
    </row>
    <row r="1807" spans="1:81" s="1" customFormat="1" ht="10.5" customHeight="1" x14ac:dyDescent="0.2">
      <c r="A1807" s="1532"/>
      <c r="B1807" s="1571"/>
      <c r="C1807" s="1403" t="s">
        <v>128</v>
      </c>
      <c r="D1807" s="134" t="s">
        <v>33</v>
      </c>
      <c r="E1807" s="88">
        <v>0</v>
      </c>
      <c r="F1807" s="88">
        <v>0</v>
      </c>
      <c r="G1807" s="88">
        <v>0</v>
      </c>
      <c r="H1807" s="352">
        <v>0</v>
      </c>
      <c r="I1807" s="88">
        <v>0</v>
      </c>
      <c r="J1807" s="88">
        <v>0</v>
      </c>
      <c r="K1807" s="88">
        <v>0</v>
      </c>
      <c r="L1807" s="88">
        <v>0</v>
      </c>
      <c r="M1807" s="88">
        <v>0</v>
      </c>
      <c r="N1807" s="352">
        <v>0</v>
      </c>
      <c r="O1807" s="88">
        <v>0</v>
      </c>
      <c r="P1807" s="88">
        <v>0</v>
      </c>
      <c r="Q1807" s="88">
        <v>0</v>
      </c>
      <c r="R1807" s="88">
        <v>0</v>
      </c>
      <c r="S1807" s="88">
        <v>0</v>
      </c>
      <c r="T1807" s="88">
        <v>0</v>
      </c>
      <c r="U1807" s="88">
        <v>0</v>
      </c>
      <c r="V1807" s="88">
        <v>0</v>
      </c>
      <c r="W1807" s="88">
        <v>0</v>
      </c>
      <c r="X1807" s="88">
        <v>0</v>
      </c>
      <c r="Y1807" s="352">
        <v>0</v>
      </c>
      <c r="Z1807" s="88">
        <v>0</v>
      </c>
      <c r="AA1807" s="88">
        <v>0</v>
      </c>
      <c r="AB1807" s="89">
        <v>0</v>
      </c>
      <c r="AC1807" s="333"/>
      <c r="AD1807" s="180"/>
      <c r="AE1807" s="61"/>
      <c r="AF1807" s="335"/>
      <c r="AG1807" s="335"/>
      <c r="AH1807" s="335"/>
      <c r="AI1807" s="335"/>
      <c r="AJ1807" s="335"/>
      <c r="AK1807" s="335"/>
      <c r="AL1807" s="335"/>
      <c r="AM1807" s="335"/>
      <c r="AN1807" s="335"/>
      <c r="AO1807" s="335"/>
      <c r="AP1807" s="335"/>
      <c r="AQ1807" s="335"/>
      <c r="AR1807" s="335"/>
      <c r="AS1807" s="335"/>
      <c r="AT1807" s="335"/>
      <c r="AU1807" s="335"/>
      <c r="AV1807" s="335"/>
      <c r="AW1807" s="335"/>
      <c r="AX1807" s="335"/>
      <c r="AY1807" s="335"/>
      <c r="AZ1807" s="335"/>
      <c r="BA1807" s="335"/>
      <c r="BB1807" s="335"/>
      <c r="BC1807" s="335"/>
      <c r="BD1807" s="335"/>
      <c r="BE1807" s="328"/>
      <c r="BF1807" s="328"/>
      <c r="BG1807" s="328"/>
      <c r="BH1807" s="328"/>
      <c r="BI1807" s="328"/>
      <c r="BJ1807" s="328"/>
      <c r="BK1807" s="328"/>
      <c r="BL1807" s="328"/>
      <c r="BM1807" s="328"/>
      <c r="BN1807" s="328"/>
      <c r="BO1807" s="328"/>
      <c r="BP1807" s="328"/>
      <c r="BQ1807" s="328"/>
      <c r="BR1807" s="328"/>
      <c r="BS1807" s="328"/>
      <c r="BT1807" s="328"/>
      <c r="BU1807" s="328"/>
      <c r="BV1807" s="328"/>
      <c r="BW1807" s="328"/>
      <c r="BX1807" s="328"/>
      <c r="BY1807" s="165"/>
      <c r="BZ1807" s="165"/>
      <c r="CA1807" s="165"/>
      <c r="CB1807" s="165"/>
      <c r="CC1807" s="165"/>
    </row>
    <row r="1808" spans="1:81" s="1" customFormat="1" ht="10.5" customHeight="1" x14ac:dyDescent="0.2">
      <c r="A1808" s="1532"/>
      <c r="B1808" s="1571"/>
      <c r="C1808" s="1403" t="s">
        <v>127</v>
      </c>
      <c r="D1808" s="134" t="s">
        <v>116</v>
      </c>
      <c r="E1808" s="64">
        <f>ROUND((AG1808-AF1808)*$AE1808,2)</f>
        <v>0</v>
      </c>
      <c r="F1808" s="64">
        <f t="shared" ref="F1808:AB1808" si="4352">ROUND((AH1808-AG1808)*$AE1808,2)</f>
        <v>0</v>
      </c>
      <c r="G1808" s="64">
        <f t="shared" si="4352"/>
        <v>0</v>
      </c>
      <c r="H1808" s="424">
        <f t="shared" si="4352"/>
        <v>0</v>
      </c>
      <c r="I1808" s="64">
        <f t="shared" si="4352"/>
        <v>0</v>
      </c>
      <c r="J1808" s="64">
        <f t="shared" si="4352"/>
        <v>0</v>
      </c>
      <c r="K1808" s="64">
        <f t="shared" si="4352"/>
        <v>0</v>
      </c>
      <c r="L1808" s="64">
        <f t="shared" si="4352"/>
        <v>0</v>
      </c>
      <c r="M1808" s="64">
        <f t="shared" si="4352"/>
        <v>0</v>
      </c>
      <c r="N1808" s="424">
        <f t="shared" si="4352"/>
        <v>0</v>
      </c>
      <c r="O1808" s="64">
        <f t="shared" si="4352"/>
        <v>0</v>
      </c>
      <c r="P1808" s="64">
        <f t="shared" si="4352"/>
        <v>0</v>
      </c>
      <c r="Q1808" s="64">
        <f t="shared" si="4352"/>
        <v>0</v>
      </c>
      <c r="R1808" s="64">
        <f t="shared" si="4352"/>
        <v>0</v>
      </c>
      <c r="S1808" s="64">
        <f t="shared" si="4352"/>
        <v>0</v>
      </c>
      <c r="T1808" s="64">
        <f t="shared" si="4352"/>
        <v>0</v>
      </c>
      <c r="U1808" s="64">
        <f t="shared" si="4352"/>
        <v>0</v>
      </c>
      <c r="V1808" s="64">
        <f t="shared" si="4352"/>
        <v>0</v>
      </c>
      <c r="W1808" s="64">
        <f t="shared" si="4352"/>
        <v>0</v>
      </c>
      <c r="X1808" s="64">
        <f t="shared" si="4352"/>
        <v>0</v>
      </c>
      <c r="Y1808" s="424">
        <f t="shared" si="4352"/>
        <v>0</v>
      </c>
      <c r="Z1808" s="64">
        <f t="shared" si="4352"/>
        <v>0</v>
      </c>
      <c r="AA1808" s="64">
        <f t="shared" si="4352"/>
        <v>0</v>
      </c>
      <c r="AB1808" s="65">
        <f t="shared" si="4352"/>
        <v>0</v>
      </c>
      <c r="AC1808" s="50">
        <f>SUM(E1808:AB1808)</f>
        <v>0</v>
      </c>
      <c r="AD1808" s="53">
        <f>SUM(E1809:AB1809)</f>
        <v>0</v>
      </c>
      <c r="AE1808" s="61">
        <v>3.6</v>
      </c>
      <c r="AF1808" s="102">
        <v>687.1</v>
      </c>
      <c r="AG1808" s="102">
        <v>687.1</v>
      </c>
      <c r="AH1808" s="102">
        <v>687.1</v>
      </c>
      <c r="AI1808" s="102">
        <v>687.1</v>
      </c>
      <c r="AJ1808" s="102">
        <v>687.1</v>
      </c>
      <c r="AK1808" s="102">
        <v>687.1</v>
      </c>
      <c r="AL1808" s="102">
        <v>687.1</v>
      </c>
      <c r="AM1808" s="102">
        <v>687.1</v>
      </c>
      <c r="AN1808" s="102">
        <v>687.1</v>
      </c>
      <c r="AO1808" s="102">
        <v>687.1</v>
      </c>
      <c r="AP1808" s="102">
        <v>687.1</v>
      </c>
      <c r="AQ1808" s="102">
        <v>687.1</v>
      </c>
      <c r="AR1808" s="102">
        <v>687.1</v>
      </c>
      <c r="AS1808" s="102">
        <v>687.1</v>
      </c>
      <c r="AT1808" s="102">
        <v>687.1</v>
      </c>
      <c r="AU1808" s="102">
        <v>687.1</v>
      </c>
      <c r="AV1808" s="102">
        <v>687.1</v>
      </c>
      <c r="AW1808" s="102">
        <v>687.1</v>
      </c>
      <c r="AX1808" s="102">
        <v>687.1</v>
      </c>
      <c r="AY1808" s="102">
        <v>687.1</v>
      </c>
      <c r="AZ1808" s="102">
        <v>687.1</v>
      </c>
      <c r="BA1808" s="102">
        <v>687.1</v>
      </c>
      <c r="BB1808" s="102">
        <v>687.1</v>
      </c>
      <c r="BC1808" s="102">
        <v>687.1</v>
      </c>
      <c r="BD1808" s="102">
        <v>687.1</v>
      </c>
      <c r="BE1808" s="328"/>
      <c r="BF1808" s="328"/>
      <c r="BG1808" s="328"/>
      <c r="BH1808" s="328"/>
      <c r="BI1808" s="328"/>
      <c r="BJ1808" s="328"/>
      <c r="BK1808" s="328"/>
      <c r="BL1808" s="328"/>
      <c r="BM1808" s="328"/>
      <c r="BN1808" s="328"/>
      <c r="BO1808" s="328"/>
      <c r="BP1808" s="328"/>
      <c r="BQ1808" s="328"/>
      <c r="BR1808" s="328"/>
      <c r="BS1808" s="328"/>
      <c r="BT1808" s="328"/>
      <c r="BU1808" s="328"/>
      <c r="BV1808" s="328"/>
      <c r="BW1808" s="328"/>
      <c r="BX1808" s="328"/>
      <c r="BY1808" s="165"/>
      <c r="BZ1808" s="165"/>
      <c r="CA1808" s="165"/>
      <c r="CB1808" s="165"/>
      <c r="CC1808" s="165"/>
    </row>
    <row r="1809" spans="1:159" s="1" customFormat="1" ht="10.5" customHeight="1" x14ac:dyDescent="0.2">
      <c r="A1809" s="1532"/>
      <c r="B1809" s="1571"/>
      <c r="C1809" s="1403"/>
      <c r="D1809" s="134" t="s">
        <v>117</v>
      </c>
      <c r="E1809" s="88" t="s">
        <v>123</v>
      </c>
      <c r="F1809" s="88"/>
      <c r="G1809" s="88"/>
      <c r="H1809" s="352"/>
      <c r="I1809" s="88"/>
      <c r="J1809" s="88"/>
      <c r="K1809" s="88"/>
      <c r="L1809" s="88"/>
      <c r="M1809" s="88"/>
      <c r="N1809" s="352"/>
      <c r="O1809" s="88"/>
      <c r="P1809" s="88"/>
      <c r="Q1809" s="88"/>
      <c r="R1809" s="88"/>
      <c r="S1809" s="88"/>
      <c r="T1809" s="88"/>
      <c r="U1809" s="88"/>
      <c r="V1809" s="88"/>
      <c r="W1809" s="88"/>
      <c r="X1809" s="88"/>
      <c r="Y1809" s="352"/>
      <c r="Z1809" s="88"/>
      <c r="AA1809" s="88"/>
      <c r="AB1809" s="89"/>
      <c r="AC1809" s="50"/>
      <c r="AD1809" s="53"/>
      <c r="AE1809" s="61"/>
      <c r="AF1809" s="899"/>
      <c r="AG1809" s="899"/>
      <c r="AH1809" s="899"/>
      <c r="AI1809" s="899"/>
      <c r="AJ1809" s="899"/>
      <c r="AK1809" s="899"/>
      <c r="AL1809" s="899"/>
      <c r="AM1809" s="899"/>
      <c r="AN1809" s="899"/>
      <c r="AO1809" s="899"/>
      <c r="AP1809" s="899"/>
      <c r="AQ1809" s="899"/>
      <c r="AR1809" s="899"/>
      <c r="AS1809" s="899"/>
      <c r="AT1809" s="899"/>
      <c r="AU1809" s="899"/>
      <c r="AV1809" s="899"/>
      <c r="AW1809" s="899"/>
      <c r="AX1809" s="899"/>
      <c r="AY1809" s="899"/>
      <c r="AZ1809" s="899"/>
      <c r="BA1809" s="899"/>
      <c r="BB1809" s="899"/>
      <c r="BC1809" s="899"/>
      <c r="BD1809" s="335"/>
      <c r="BE1809" s="328"/>
      <c r="BF1809" s="328"/>
      <c r="BG1809" s="328"/>
      <c r="BH1809" s="328"/>
      <c r="BI1809" s="328"/>
      <c r="BJ1809" s="328"/>
      <c r="BK1809" s="328"/>
      <c r="BL1809" s="328"/>
      <c r="BM1809" s="328"/>
      <c r="BN1809" s="328"/>
      <c r="BO1809" s="328"/>
      <c r="BP1809" s="328"/>
      <c r="BQ1809" s="328"/>
      <c r="BR1809" s="328"/>
      <c r="BS1809" s="328"/>
      <c r="BT1809" s="328"/>
      <c r="BU1809" s="328"/>
      <c r="BV1809" s="328"/>
      <c r="BW1809" s="328"/>
      <c r="BX1809" s="328"/>
      <c r="BY1809" s="165"/>
      <c r="BZ1809" s="165"/>
      <c r="CA1809" s="165"/>
      <c r="CB1809" s="165"/>
      <c r="CC1809" s="165"/>
    </row>
    <row r="1810" spans="1:159" s="1" customFormat="1" ht="10.5" customHeight="1" thickBot="1" x14ac:dyDescent="0.25">
      <c r="A1810" s="1533"/>
      <c r="B1810" s="1572"/>
      <c r="C1810" s="274"/>
      <c r="D1810" s="239" t="s">
        <v>41</v>
      </c>
      <c r="E1810" s="144"/>
      <c r="F1810" s="144"/>
      <c r="G1810" s="144"/>
      <c r="H1810" s="390"/>
      <c r="I1810" s="144"/>
      <c r="J1810" s="144"/>
      <c r="K1810" s="144"/>
      <c r="L1810" s="144"/>
      <c r="M1810" s="144"/>
      <c r="N1810" s="390"/>
      <c r="O1810" s="144"/>
      <c r="P1810" s="144"/>
      <c r="Q1810" s="144"/>
      <c r="R1810" s="144"/>
      <c r="S1810" s="144"/>
      <c r="T1810" s="144"/>
      <c r="U1810" s="144"/>
      <c r="V1810" s="144"/>
      <c r="W1810" s="144"/>
      <c r="X1810" s="144"/>
      <c r="Y1810" s="390"/>
      <c r="Z1810" s="144"/>
      <c r="AA1810" s="144"/>
      <c r="AB1810" s="145"/>
      <c r="AC1810" s="50"/>
      <c r="AD1810" s="53"/>
      <c r="AE1810" s="61"/>
      <c r="AF1810" s="899"/>
      <c r="AG1810" s="899"/>
      <c r="AH1810" s="899"/>
      <c r="AI1810" s="899"/>
      <c r="AJ1810" s="899"/>
      <c r="AK1810" s="899"/>
      <c r="AL1810" s="899"/>
      <c r="AM1810" s="899"/>
      <c r="AN1810" s="899"/>
      <c r="AO1810" s="899"/>
      <c r="AP1810" s="899"/>
      <c r="AQ1810" s="899"/>
      <c r="AR1810" s="899"/>
      <c r="AS1810" s="899"/>
      <c r="AT1810" s="899"/>
      <c r="AU1810" s="899"/>
      <c r="AV1810" s="899"/>
      <c r="AW1810" s="899"/>
      <c r="AX1810" s="899"/>
      <c r="AY1810" s="899"/>
      <c r="AZ1810" s="899"/>
      <c r="BA1810" s="899"/>
      <c r="BB1810" s="899"/>
      <c r="BC1810" s="899"/>
      <c r="BD1810" s="335"/>
      <c r="BE1810" s="328"/>
      <c r="BF1810" s="328"/>
      <c r="BG1810" s="328"/>
      <c r="BH1810" s="328"/>
      <c r="BI1810" s="328"/>
      <c r="BJ1810" s="328"/>
      <c r="BK1810" s="328"/>
      <c r="BL1810" s="328"/>
      <c r="BM1810" s="328"/>
      <c r="BN1810" s="328"/>
      <c r="BO1810" s="328"/>
      <c r="BP1810" s="328"/>
      <c r="BQ1810" s="328"/>
      <c r="BR1810" s="328"/>
      <c r="BS1810" s="328"/>
      <c r="BT1810" s="328"/>
      <c r="BU1810" s="328"/>
      <c r="BV1810" s="328"/>
      <c r="BW1810" s="328"/>
      <c r="BX1810" s="328"/>
      <c r="BY1810" s="165"/>
      <c r="BZ1810" s="165"/>
      <c r="CA1810" s="165"/>
      <c r="CB1810" s="165"/>
      <c r="CC1810" s="165"/>
    </row>
    <row r="1811" spans="1:159" s="1" customFormat="1" ht="10.5" customHeight="1" x14ac:dyDescent="0.2">
      <c r="A1811" s="1575" t="s">
        <v>56</v>
      </c>
      <c r="B1811" s="1604"/>
      <c r="C1811" s="789"/>
      <c r="D1811" s="1203" t="s">
        <v>116</v>
      </c>
      <c r="E1811" s="110">
        <f>E1718+E1723+E1733+E1743+E1768+E1778+E1758+E1753+E1763+E1783+E1738+E1748+E1728+E1773+E1788+E1793+E1798+E1803+E1808</f>
        <v>1.0806433333333334</v>
      </c>
      <c r="F1811" s="110">
        <f t="shared" ref="F1811:AB1811" si="4353">F1718+F1723+F1733+F1743+F1768+F1778+F1758+F1753+F1763+F1783+F1738+F1748+F1728+F1773+F1788+F1793+F1798+F1803+F1808</f>
        <v>1.01709</v>
      </c>
      <c r="G1811" s="110">
        <f t="shared" si="4353"/>
        <v>0.98509999999999998</v>
      </c>
      <c r="H1811" s="375">
        <f t="shared" si="4353"/>
        <v>1.0052699999999999</v>
      </c>
      <c r="I1811" s="110">
        <f t="shared" si="4353"/>
        <v>0.99669666666666656</v>
      </c>
      <c r="J1811" s="110">
        <f t="shared" si="4353"/>
        <v>1.0108566666666667</v>
      </c>
      <c r="K1811" s="110">
        <f t="shared" si="4353"/>
        <v>0.99904999999999999</v>
      </c>
      <c r="L1811" s="110">
        <f t="shared" si="4353"/>
        <v>1.0464</v>
      </c>
      <c r="M1811" s="110">
        <f t="shared" si="4353"/>
        <v>1.1634366666666667</v>
      </c>
      <c r="N1811" s="375">
        <f t="shared" si="4353"/>
        <v>1.1491833333333334</v>
      </c>
      <c r="O1811" s="110">
        <f t="shared" si="4353"/>
        <v>1.2045033333333333</v>
      </c>
      <c r="P1811" s="110">
        <f t="shared" si="4353"/>
        <v>1.2279100000000001</v>
      </c>
      <c r="Q1811" s="110">
        <f t="shared" si="4353"/>
        <v>1.1579900000000001</v>
      </c>
      <c r="R1811" s="110">
        <f t="shared" si="4353"/>
        <v>1.1656833333333334</v>
      </c>
      <c r="S1811" s="110">
        <f t="shared" si="4353"/>
        <v>1.16479</v>
      </c>
      <c r="T1811" s="110">
        <f t="shared" si="4353"/>
        <v>1.2444933333333332</v>
      </c>
      <c r="U1811" s="110">
        <f t="shared" si="4353"/>
        <v>1.2245133333333333</v>
      </c>
      <c r="V1811" s="110">
        <f t="shared" si="4353"/>
        <v>1.2266900000000001</v>
      </c>
      <c r="W1811" s="110">
        <f t="shared" si="4353"/>
        <v>1.0658099999999999</v>
      </c>
      <c r="X1811" s="110">
        <f t="shared" si="4353"/>
        <v>1.0880866666666666</v>
      </c>
      <c r="Y1811" s="375">
        <f t="shared" si="4353"/>
        <v>1.2722633333333333</v>
      </c>
      <c r="Z1811" s="110">
        <f t="shared" si="4353"/>
        <v>1.306</v>
      </c>
      <c r="AA1811" s="110">
        <f t="shared" si="4353"/>
        <v>1.2039133333333334</v>
      </c>
      <c r="AB1811" s="146">
        <f t="shared" si="4353"/>
        <v>1.2364066666666667</v>
      </c>
      <c r="AC1811" s="606"/>
      <c r="AD1811" s="328"/>
      <c r="AE1811" s="328"/>
      <c r="AF1811" s="606"/>
      <c r="AG1811" s="606"/>
      <c r="AH1811" s="606"/>
      <c r="AI1811" s="606"/>
      <c r="AJ1811" s="606"/>
      <c r="AK1811" s="606"/>
      <c r="AL1811" s="606"/>
      <c r="AM1811" s="606"/>
      <c r="AN1811" s="606"/>
      <c r="AO1811" s="606"/>
      <c r="AP1811" s="606"/>
      <c r="AQ1811" s="606"/>
      <c r="AR1811" s="606"/>
      <c r="AS1811" s="606"/>
      <c r="AT1811" s="606"/>
      <c r="AU1811" s="606"/>
      <c r="AV1811" s="606"/>
      <c r="AW1811" s="606"/>
      <c r="AX1811" s="606"/>
      <c r="AY1811" s="606"/>
      <c r="AZ1811" s="606"/>
      <c r="BA1811" s="606"/>
      <c r="BB1811" s="606"/>
      <c r="BC1811" s="606"/>
      <c r="BD1811" s="328"/>
      <c r="BE1811" s="328"/>
      <c r="BF1811" s="328"/>
      <c r="BG1811" s="328"/>
      <c r="BH1811" s="328"/>
      <c r="BI1811" s="328"/>
      <c r="BJ1811" s="328"/>
      <c r="BK1811" s="328"/>
      <c r="BL1811" s="328"/>
      <c r="BM1811" s="328"/>
      <c r="BN1811" s="328"/>
      <c r="BO1811" s="328"/>
      <c r="BP1811" s="328"/>
      <c r="BQ1811" s="328"/>
      <c r="BR1811" s="328"/>
      <c r="BS1811" s="328"/>
      <c r="BT1811" s="328"/>
      <c r="BU1811" s="328"/>
      <c r="BV1811" s="328"/>
      <c r="BW1811" s="328"/>
      <c r="BX1811" s="328"/>
      <c r="BY1811" s="165"/>
      <c r="BZ1811" s="165"/>
      <c r="CA1811" s="165"/>
      <c r="CB1811" s="165"/>
      <c r="CC1811" s="165"/>
    </row>
    <row r="1812" spans="1:159" s="1" customFormat="1" ht="10.5" customHeight="1" thickBot="1" x14ac:dyDescent="0.25">
      <c r="A1812" s="1605"/>
      <c r="B1812" s="1606"/>
      <c r="C1812" s="761"/>
      <c r="D1812" s="239" t="s">
        <v>117</v>
      </c>
      <c r="E1812" s="112">
        <f>E1734+E1769+E1739+E1774+E1789</f>
        <v>0.18123</v>
      </c>
      <c r="F1812" s="112">
        <f t="shared" ref="F1812:AB1812" si="4354">F1734+F1769+F1739+F1749+F1774+F1789</f>
        <v>0.1764</v>
      </c>
      <c r="G1812" s="112">
        <f t="shared" si="4354"/>
        <v>0.17118</v>
      </c>
      <c r="H1812" s="363">
        <f t="shared" si="4354"/>
        <v>0.16596000000000002</v>
      </c>
      <c r="I1812" s="112">
        <f t="shared" si="4354"/>
        <v>0.16584000000000002</v>
      </c>
      <c r="J1812" s="112">
        <f t="shared" si="4354"/>
        <v>0.16382999999999998</v>
      </c>
      <c r="K1812" s="112">
        <f t="shared" si="4354"/>
        <v>0.17067000000000002</v>
      </c>
      <c r="L1812" s="112">
        <f t="shared" si="4354"/>
        <v>0.17895</v>
      </c>
      <c r="M1812" s="112">
        <f t="shared" si="4354"/>
        <v>0.19080000000000003</v>
      </c>
      <c r="N1812" s="363">
        <f t="shared" si="4354"/>
        <v>0.36351</v>
      </c>
      <c r="O1812" s="112">
        <f t="shared" si="4354"/>
        <v>0.38519999999999999</v>
      </c>
      <c r="P1812" s="112">
        <f t="shared" si="4354"/>
        <v>0.41549999999999998</v>
      </c>
      <c r="Q1812" s="112">
        <f t="shared" si="4354"/>
        <v>0.33779999999999999</v>
      </c>
      <c r="R1812" s="112">
        <f t="shared" si="4354"/>
        <v>0.34074000000000004</v>
      </c>
      <c r="S1812" s="112">
        <f t="shared" si="4354"/>
        <v>0.38928000000000001</v>
      </c>
      <c r="T1812" s="112">
        <f t="shared" si="4354"/>
        <v>0.37022999999999995</v>
      </c>
      <c r="U1812" s="112">
        <f t="shared" si="4354"/>
        <v>0.38943000000000005</v>
      </c>
      <c r="V1812" s="112">
        <f t="shared" si="4354"/>
        <v>0.29505000000000003</v>
      </c>
      <c r="W1812" s="112">
        <f t="shared" si="4354"/>
        <v>0.17789999999999997</v>
      </c>
      <c r="X1812" s="112">
        <f t="shared" si="4354"/>
        <v>0.18107999999999999</v>
      </c>
      <c r="Y1812" s="363">
        <f t="shared" si="4354"/>
        <v>0.25365000000000004</v>
      </c>
      <c r="Z1812" s="112">
        <f t="shared" si="4354"/>
        <v>0.29810999999999999</v>
      </c>
      <c r="AA1812" s="112">
        <f t="shared" si="4354"/>
        <v>0.29568</v>
      </c>
      <c r="AB1812" s="147">
        <f t="shared" si="4354"/>
        <v>0.29711999999999994</v>
      </c>
      <c r="AC1812" s="328"/>
      <c r="AD1812" s="328"/>
      <c r="AE1812" s="328"/>
      <c r="AF1812" s="606"/>
      <c r="AG1812" s="606"/>
      <c r="AH1812" s="606"/>
      <c r="AI1812" s="606"/>
      <c r="AJ1812" s="606"/>
      <c r="AK1812" s="606"/>
      <c r="AL1812" s="606"/>
      <c r="AM1812" s="606"/>
      <c r="AN1812" s="606"/>
      <c r="AO1812" s="606"/>
      <c r="AP1812" s="606"/>
      <c r="AQ1812" s="606"/>
      <c r="AR1812" s="606"/>
      <c r="AS1812" s="606"/>
      <c r="AT1812" s="606"/>
      <c r="AU1812" s="606"/>
      <c r="AV1812" s="606"/>
      <c r="AW1812" s="606"/>
      <c r="AX1812" s="606"/>
      <c r="AY1812" s="606"/>
      <c r="AZ1812" s="606"/>
      <c r="BA1812" s="606"/>
      <c r="BB1812" s="606"/>
      <c r="BC1812" s="606"/>
      <c r="BD1812" s="328"/>
      <c r="BE1812" s="328"/>
      <c r="BF1812" s="328"/>
      <c r="BG1812" s="328"/>
      <c r="BH1812" s="328"/>
      <c r="BI1812" s="328"/>
      <c r="BJ1812" s="328"/>
      <c r="BK1812" s="328"/>
      <c r="BL1812" s="328"/>
      <c r="BM1812" s="328"/>
      <c r="BN1812" s="328"/>
      <c r="BO1812" s="328"/>
      <c r="BP1812" s="328"/>
      <c r="BQ1812" s="328"/>
      <c r="BR1812" s="328"/>
      <c r="BS1812" s="328"/>
      <c r="BT1812" s="328"/>
      <c r="BU1812" s="328"/>
      <c r="BV1812" s="328"/>
      <c r="BW1812" s="328"/>
      <c r="BX1812" s="328"/>
      <c r="BY1812" s="165"/>
      <c r="BZ1812" s="165"/>
      <c r="CA1812" s="165"/>
      <c r="CB1812" s="165"/>
      <c r="CC1812" s="165"/>
    </row>
    <row r="1813" spans="1:159" s="30" customFormat="1" ht="10.5" customHeight="1" x14ac:dyDescent="0.2">
      <c r="A1813" s="1611" t="s">
        <v>570</v>
      </c>
      <c r="B1813" s="1657"/>
      <c r="C1813" s="762"/>
      <c r="D1813" s="848" t="s">
        <v>547</v>
      </c>
      <c r="E1813" s="57">
        <f>(((E1701+E1706)-E1811)/(E1701+E1706))*100</f>
        <v>0.32804525610278829</v>
      </c>
      <c r="F1813" s="57">
        <f>(((F1701+F1706)-F1811)/(F1701+F1706))*100</f>
        <v>-2.4259818731117879</v>
      </c>
      <c r="G1813" s="57">
        <f t="shared" ref="G1813:AB1813" si="4355">(((G1701+G1706)-G1811)/(G1701+G1706))*100</f>
        <v>6.2345326480106609</v>
      </c>
      <c r="H1813" s="357">
        <f t="shared" si="4355"/>
        <v>-2.914619164619153</v>
      </c>
      <c r="I1813" s="57">
        <f t="shared" si="4355"/>
        <v>3.7565984292519596</v>
      </c>
      <c r="J1813" s="57">
        <f t="shared" si="4355"/>
        <v>0.5453889544798538</v>
      </c>
      <c r="K1813" s="57">
        <f t="shared" si="4355"/>
        <v>5.9806135893092405</v>
      </c>
      <c r="L1813" s="57">
        <f t="shared" si="4355"/>
        <v>-0.80924855491329128</v>
      </c>
      <c r="M1813" s="57">
        <f t="shared" si="4355"/>
        <v>4.5267793642978198</v>
      </c>
      <c r="N1813" s="357">
        <f t="shared" si="4355"/>
        <v>-2.2587055822507152</v>
      </c>
      <c r="O1813" s="57">
        <f t="shared" si="4355"/>
        <v>-3.6934687786960483</v>
      </c>
      <c r="P1813" s="57">
        <f t="shared" si="4355"/>
        <v>-6.2573554863274374</v>
      </c>
      <c r="Q1813" s="57">
        <f t="shared" si="4355"/>
        <v>-4.5494763452510076</v>
      </c>
      <c r="R1813" s="57">
        <f t="shared" si="4355"/>
        <v>-3.7269383638844542</v>
      </c>
      <c r="S1813" s="57">
        <f t="shared" si="4355"/>
        <v>-3.0422859164897309</v>
      </c>
      <c r="T1813" s="57">
        <f t="shared" si="4355"/>
        <v>-3.1918186843559924</v>
      </c>
      <c r="U1813" s="57">
        <f t="shared" si="4355"/>
        <v>-3.5967287084038415</v>
      </c>
      <c r="V1813" s="57">
        <f t="shared" si="4355"/>
        <v>-4.3103741496598547</v>
      </c>
      <c r="W1813" s="57">
        <f t="shared" si="4355"/>
        <v>8.4355670103092955</v>
      </c>
      <c r="X1813" s="57">
        <f t="shared" si="4355"/>
        <v>2.814695724663566</v>
      </c>
      <c r="Y1813" s="357">
        <f t="shared" si="4355"/>
        <v>-5.4420133709044762</v>
      </c>
      <c r="Z1813" s="57">
        <f t="shared" si="4355"/>
        <v>-7.3307034845496331</v>
      </c>
      <c r="AA1813" s="57">
        <f t="shared" si="4355"/>
        <v>5.308059357139097</v>
      </c>
      <c r="AB1813" s="59">
        <f t="shared" si="4355"/>
        <v>-4.0746352413019116</v>
      </c>
      <c r="AC1813" s="358"/>
      <c r="AD1813" s="328"/>
      <c r="AE1813" s="606"/>
      <c r="AF1813" s="1311"/>
      <c r="AG1813" s="1311"/>
      <c r="AH1813" s="1311"/>
      <c r="AI1813" s="1311"/>
      <c r="AJ1813" s="1311"/>
      <c r="AK1813" s="1311"/>
      <c r="AL1813" s="1311"/>
      <c r="AM1813" s="1311"/>
      <c r="AN1813" s="1311"/>
      <c r="AO1813" s="1311"/>
      <c r="AP1813" s="1311"/>
      <c r="AQ1813" s="1311"/>
      <c r="AR1813" s="1311"/>
      <c r="AS1813" s="1311"/>
      <c r="AT1813" s="1311"/>
      <c r="AU1813" s="1311"/>
      <c r="AV1813" s="1311"/>
      <c r="AW1813" s="1311"/>
      <c r="AX1813" s="1311"/>
      <c r="AY1813" s="1311"/>
      <c r="AZ1813" s="1311"/>
      <c r="BA1813" s="1311"/>
      <c r="BB1813" s="1311"/>
      <c r="BC1813" s="1311"/>
      <c r="BD1813" s="1311"/>
      <c r="BE1813" s="328"/>
      <c r="BF1813" s="328"/>
      <c r="BG1813" s="328"/>
      <c r="BH1813" s="328"/>
      <c r="BI1813" s="328"/>
      <c r="BJ1813" s="328"/>
      <c r="BK1813" s="328"/>
      <c r="BL1813" s="328"/>
      <c r="BM1813" s="328"/>
      <c r="BN1813" s="328"/>
      <c r="BO1813" s="328"/>
      <c r="BP1813" s="328"/>
      <c r="BQ1813" s="328"/>
      <c r="BR1813" s="328"/>
      <c r="BS1813" s="328"/>
      <c r="BT1813" s="328"/>
      <c r="BU1813" s="328"/>
      <c r="BV1813" s="328"/>
      <c r="BW1813" s="328"/>
      <c r="BX1813" s="328"/>
      <c r="BY1813" s="165"/>
      <c r="BZ1813" s="165"/>
      <c r="CA1813" s="165"/>
      <c r="CB1813" s="165"/>
      <c r="CC1813" s="165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K1813" s="1"/>
      <c r="DL1813" s="1"/>
      <c r="DM1813" s="1"/>
      <c r="DN1813" s="1"/>
      <c r="DO1813" s="1"/>
      <c r="DP1813" s="1"/>
      <c r="DQ1813" s="1"/>
      <c r="DR1813" s="1"/>
      <c r="DS1813" s="2"/>
      <c r="DT1813" s="2"/>
      <c r="DU1813" s="2"/>
      <c r="DV1813" s="2"/>
      <c r="DW1813" s="2"/>
      <c r="DX1813" s="2"/>
      <c r="DY1813" s="2"/>
      <c r="DZ1813" s="2"/>
      <c r="EA1813" s="2"/>
      <c r="EB1813" s="2"/>
      <c r="EC1813" s="2"/>
      <c r="ED1813" s="2"/>
      <c r="EE1813" s="2"/>
      <c r="EF1813" s="2"/>
      <c r="EG1813" s="2"/>
      <c r="EH1813" s="2"/>
      <c r="EI1813" s="2"/>
      <c r="EJ1813" s="2"/>
      <c r="EK1813" s="2"/>
      <c r="EL1813" s="2"/>
      <c r="EM1813" s="2"/>
      <c r="EN1813" s="2"/>
      <c r="EO1813" s="2"/>
      <c r="EP1813" s="2"/>
      <c r="EQ1813" s="2"/>
      <c r="ER1813" s="2"/>
      <c r="ES1813" s="2"/>
      <c r="ET1813" s="2"/>
      <c r="EU1813" s="2"/>
      <c r="EV1813" s="2"/>
      <c r="EW1813" s="2"/>
      <c r="EX1813" s="2"/>
      <c r="EY1813" s="2"/>
      <c r="EZ1813" s="2"/>
      <c r="FA1813" s="2"/>
      <c r="FB1813" s="2"/>
      <c r="FC1813" s="2"/>
    </row>
    <row r="1814" spans="1:159" s="30" customFormat="1" ht="10.5" customHeight="1" thickBot="1" x14ac:dyDescent="0.25">
      <c r="A1814" s="1658"/>
      <c r="B1814" s="1659"/>
      <c r="C1814" s="791"/>
      <c r="D1814" s="849" t="s">
        <v>548</v>
      </c>
      <c r="E1814" s="116">
        <f>(((E1702+E1707)-E1812)/(E1702+E1707))*100</f>
        <v>86.338760741745816</v>
      </c>
      <c r="F1814" s="116">
        <f t="shared" ref="F1814:AB1814" si="4356">(((F1702+F1707)-F1812)/(F1702+F1707))*100</f>
        <v>86.033254156769587</v>
      </c>
      <c r="G1814" s="116">
        <f t="shared" si="4356"/>
        <v>86.491477272727252</v>
      </c>
      <c r="H1814" s="1050">
        <f t="shared" si="4356"/>
        <v>86.53359298928919</v>
      </c>
      <c r="I1814" s="116">
        <f t="shared" si="4356"/>
        <v>86.615012106537534</v>
      </c>
      <c r="J1814" s="116">
        <f t="shared" si="4356"/>
        <v>87.04696394686907</v>
      </c>
      <c r="K1814" s="116">
        <f t="shared" si="4356"/>
        <v>86.474084640989062</v>
      </c>
      <c r="L1814" s="116">
        <f t="shared" si="4356"/>
        <v>85.844803037494074</v>
      </c>
      <c r="M1814" s="116">
        <f t="shared" si="4356"/>
        <v>85.916740478299374</v>
      </c>
      <c r="N1814" s="1050">
        <f t="shared" si="4356"/>
        <v>73.46254927726676</v>
      </c>
      <c r="O1814" s="116">
        <f t="shared" si="4356"/>
        <v>72.14750542299349</v>
      </c>
      <c r="P1814" s="116">
        <f t="shared" si="4356"/>
        <v>70.44387537345284</v>
      </c>
      <c r="Q1814" s="116">
        <f t="shared" si="4356"/>
        <v>74.651058081945067</v>
      </c>
      <c r="R1814" s="116">
        <f t="shared" si="4356"/>
        <v>74.556451612903217</v>
      </c>
      <c r="S1814" s="116">
        <f t="shared" si="4356"/>
        <v>71.81581233709818</v>
      </c>
      <c r="T1814" s="116">
        <f t="shared" si="4356"/>
        <v>72.721043324491603</v>
      </c>
      <c r="U1814" s="116">
        <f t="shared" si="4356"/>
        <v>71.382275132275126</v>
      </c>
      <c r="V1814" s="116">
        <f t="shared" si="4356"/>
        <v>77.463336388634275</v>
      </c>
      <c r="W1814" s="116">
        <f t="shared" si="4356"/>
        <v>86.709995517705067</v>
      </c>
      <c r="X1814" s="116">
        <f t="shared" si="4356"/>
        <v>85.73724007561438</v>
      </c>
      <c r="Y1814" s="1050">
        <f t="shared" si="4356"/>
        <v>81.738660907127439</v>
      </c>
      <c r="Z1814" s="116">
        <f t="shared" si="4356"/>
        <v>81.26508295625942</v>
      </c>
      <c r="AA1814" s="116">
        <f t="shared" si="4356"/>
        <v>81.646182495344505</v>
      </c>
      <c r="AB1814" s="118">
        <f t="shared" si="4356"/>
        <v>81.22820318423048</v>
      </c>
      <c r="AC1814" s="358"/>
      <c r="AD1814" s="328"/>
      <c r="AE1814" s="328"/>
      <c r="AF1814" s="1312"/>
      <c r="AG1814" s="1312"/>
      <c r="AH1814" s="1312"/>
      <c r="AI1814" s="1312"/>
      <c r="AJ1814" s="1312"/>
      <c r="AK1814" s="1312"/>
      <c r="AL1814" s="1312"/>
      <c r="AM1814" s="1312"/>
      <c r="AN1814" s="1312"/>
      <c r="AO1814" s="1312"/>
      <c r="AP1814" s="1312"/>
      <c r="AQ1814" s="1312"/>
      <c r="AR1814" s="1312"/>
      <c r="AS1814" s="1312"/>
      <c r="AT1814" s="1312"/>
      <c r="AU1814" s="1312"/>
      <c r="AV1814" s="1312"/>
      <c r="AW1814" s="1312"/>
      <c r="AX1814" s="1312"/>
      <c r="AY1814" s="1312"/>
      <c r="AZ1814" s="1312"/>
      <c r="BA1814" s="1312"/>
      <c r="BB1814" s="1312"/>
      <c r="BC1814" s="1312"/>
      <c r="BD1814" s="1312"/>
      <c r="BE1814" s="328"/>
      <c r="BF1814" s="328"/>
      <c r="BG1814" s="328"/>
      <c r="BH1814" s="328"/>
      <c r="BI1814" s="328"/>
      <c r="BJ1814" s="328"/>
      <c r="BK1814" s="328"/>
      <c r="BL1814" s="328"/>
      <c r="BM1814" s="328"/>
      <c r="BN1814" s="328"/>
      <c r="BO1814" s="328"/>
      <c r="BP1814" s="328"/>
      <c r="BQ1814" s="328"/>
      <c r="BR1814" s="328"/>
      <c r="BS1814" s="328"/>
      <c r="BT1814" s="328"/>
      <c r="BU1814" s="328"/>
      <c r="BV1814" s="328"/>
      <c r="BW1814" s="328"/>
      <c r="BX1814" s="328"/>
      <c r="BY1814" s="165"/>
      <c r="BZ1814" s="165"/>
      <c r="CA1814" s="165"/>
      <c r="CB1814" s="165"/>
      <c r="CC1814" s="165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J1814" s="1"/>
      <c r="DK1814" s="1"/>
      <c r="DL1814" s="1"/>
      <c r="DM1814" s="1"/>
      <c r="DN1814" s="1"/>
      <c r="DO1814" s="1"/>
      <c r="DP1814" s="1"/>
      <c r="DQ1814" s="1"/>
      <c r="DR1814" s="1"/>
      <c r="DS1814" s="2"/>
      <c r="DT1814" s="2"/>
      <c r="DU1814" s="2"/>
      <c r="DV1814" s="2"/>
      <c r="DW1814" s="2"/>
      <c r="DX1814" s="2"/>
      <c r="DY1814" s="2"/>
      <c r="DZ1814" s="2"/>
      <c r="EA1814" s="2"/>
      <c r="EB1814" s="2"/>
      <c r="EC1814" s="2"/>
      <c r="ED1814" s="2"/>
      <c r="EE1814" s="2"/>
      <c r="EF1814" s="2"/>
      <c r="EG1814" s="2"/>
      <c r="EH1814" s="2"/>
      <c r="EI1814" s="2"/>
      <c r="EJ1814" s="2"/>
      <c r="EK1814" s="2"/>
      <c r="EL1814" s="2"/>
      <c r="EM1814" s="2"/>
      <c r="EN1814" s="2"/>
      <c r="EO1814" s="2"/>
      <c r="EP1814" s="2"/>
      <c r="EQ1814" s="2"/>
      <c r="ER1814" s="2"/>
      <c r="ES1814" s="2"/>
      <c r="ET1814" s="2"/>
      <c r="EU1814" s="2"/>
      <c r="EV1814" s="2"/>
      <c r="EW1814" s="2"/>
      <c r="EX1814" s="2"/>
      <c r="EY1814" s="2"/>
      <c r="EZ1814" s="2"/>
      <c r="FA1814" s="2"/>
      <c r="FB1814" s="2"/>
      <c r="FC1814" s="2"/>
    </row>
    <row r="1815" spans="1:159" s="1" customFormat="1" ht="10.5" customHeight="1" x14ac:dyDescent="0.2">
      <c r="A1815" s="1650" t="s">
        <v>57</v>
      </c>
      <c r="B1815" s="1651"/>
      <c r="C1815" s="781"/>
      <c r="D1815" s="1203" t="s">
        <v>116</v>
      </c>
      <c r="E1815" s="110">
        <f t="shared" ref="E1815:AB1815" si="4357">E1709-E1811</f>
        <v>3.5566666666664304E-3</v>
      </c>
      <c r="F1815" s="110">
        <f t="shared" si="4357"/>
        <v>-2.4090000000000056E-2</v>
      </c>
      <c r="G1815" s="110">
        <f t="shared" si="4357"/>
        <v>6.5500000000000003E-2</v>
      </c>
      <c r="H1815" s="375">
        <f t="shared" si="4357"/>
        <v>-2.8469999999999884E-2</v>
      </c>
      <c r="I1815" s="110">
        <f t="shared" si="4357"/>
        <v>3.890333333333329E-2</v>
      </c>
      <c r="J1815" s="110">
        <f t="shared" si="4357"/>
        <v>5.5433333333332335E-3</v>
      </c>
      <c r="K1815" s="110">
        <f t="shared" si="4357"/>
        <v>6.3549999999999995E-2</v>
      </c>
      <c r="L1815" s="110">
        <f t="shared" si="4357"/>
        <v>-8.3999999999999631E-3</v>
      </c>
      <c r="M1815" s="110">
        <f t="shared" si="4357"/>
        <v>5.5163333333333231E-2</v>
      </c>
      <c r="N1815" s="375">
        <f t="shared" si="4357"/>
        <v>-2.5383333333333535E-2</v>
      </c>
      <c r="O1815" s="110">
        <f t="shared" si="4357"/>
        <v>-4.2903333333333293E-2</v>
      </c>
      <c r="P1815" s="110">
        <f t="shared" si="4357"/>
        <v>-7.2309999999999874E-2</v>
      </c>
      <c r="Q1815" s="110">
        <f t="shared" si="4357"/>
        <v>-5.0390000000000157E-2</v>
      </c>
      <c r="R1815" s="110">
        <f t="shared" si="4357"/>
        <v>-4.1883333333333495E-2</v>
      </c>
      <c r="S1815" s="110">
        <f t="shared" si="4357"/>
        <v>-3.4389999999999921E-2</v>
      </c>
      <c r="T1815" s="110">
        <f t="shared" si="4357"/>
        <v>-3.8493333333333268E-2</v>
      </c>
      <c r="U1815" s="110">
        <f t="shared" si="4357"/>
        <v>-4.2513333333333403E-2</v>
      </c>
      <c r="V1815" s="110">
        <f t="shared" si="4357"/>
        <v>-5.0689999999999902E-2</v>
      </c>
      <c r="W1815" s="110">
        <f t="shared" si="4357"/>
        <v>9.8190000000000222E-2</v>
      </c>
      <c r="X1815" s="110">
        <f t="shared" si="4357"/>
        <v>3.1513333333333282E-2</v>
      </c>
      <c r="Y1815" s="375">
        <f t="shared" si="4357"/>
        <v>-6.5663333333333407E-2</v>
      </c>
      <c r="Z1815" s="110">
        <f t="shared" si="4357"/>
        <v>-8.9199999999999946E-2</v>
      </c>
      <c r="AA1815" s="110">
        <f t="shared" si="4357"/>
        <v>6.7486666666666473E-2</v>
      </c>
      <c r="AB1815" s="146">
        <f t="shared" si="4357"/>
        <v>-4.8406666666666709E-2</v>
      </c>
      <c r="AC1815" s="328"/>
      <c r="AD1815" s="328"/>
      <c r="AE1815" s="328"/>
      <c r="AF1815" s="328"/>
      <c r="AG1815" s="328"/>
      <c r="AH1815" s="328"/>
      <c r="AI1815" s="328"/>
      <c r="AJ1815" s="328"/>
      <c r="AK1815" s="328"/>
      <c r="AL1815" s="328"/>
      <c r="AM1815" s="328"/>
      <c r="AN1815" s="328"/>
      <c r="AO1815" s="328"/>
      <c r="AP1815" s="328"/>
      <c r="AQ1815" s="328"/>
      <c r="AR1815" s="328"/>
      <c r="AS1815" s="328"/>
      <c r="AT1815" s="328"/>
      <c r="AU1815" s="328"/>
      <c r="AV1815" s="328"/>
      <c r="AW1815" s="328"/>
      <c r="AX1815" s="328"/>
      <c r="AY1815" s="328"/>
      <c r="AZ1815" s="328"/>
      <c r="BA1815" s="328"/>
      <c r="BB1815" s="328"/>
      <c r="BC1815" s="328"/>
      <c r="BD1815" s="328"/>
      <c r="BE1815" s="328"/>
      <c r="BF1815" s="328"/>
      <c r="BG1815" s="328"/>
      <c r="BH1815" s="328"/>
      <c r="BI1815" s="328"/>
      <c r="BJ1815" s="328"/>
      <c r="BK1815" s="328"/>
      <c r="BL1815" s="328"/>
      <c r="BM1815" s="328"/>
      <c r="BN1815" s="328"/>
      <c r="BO1815" s="328"/>
      <c r="BP1815" s="328"/>
      <c r="BQ1815" s="328"/>
      <c r="BR1815" s="328"/>
      <c r="BS1815" s="328"/>
      <c r="BT1815" s="328"/>
      <c r="BU1815" s="328"/>
      <c r="BV1815" s="328"/>
      <c r="BW1815" s="328"/>
      <c r="BX1815" s="328"/>
      <c r="BY1815" s="165"/>
      <c r="BZ1815" s="165"/>
      <c r="CA1815" s="165"/>
      <c r="CB1815" s="165"/>
      <c r="CC1815" s="165"/>
    </row>
    <row r="1816" spans="1:159" s="1" customFormat="1" ht="10.5" customHeight="1" thickBot="1" x14ac:dyDescent="0.25">
      <c r="A1816" s="1668"/>
      <c r="B1816" s="1669"/>
      <c r="C1816" s="784"/>
      <c r="D1816" s="135" t="s">
        <v>117</v>
      </c>
      <c r="E1816" s="383">
        <f t="shared" ref="E1816:AB1816" si="4358">E1710-E1812</f>
        <v>1.14537</v>
      </c>
      <c r="F1816" s="383">
        <f t="shared" si="4358"/>
        <v>1.0865999999999998</v>
      </c>
      <c r="G1816" s="383">
        <f t="shared" si="4358"/>
        <v>1.0960199999999998</v>
      </c>
      <c r="H1816" s="384">
        <f t="shared" si="4358"/>
        <v>1.0664399999999998</v>
      </c>
      <c r="I1816" s="383">
        <f t="shared" si="4358"/>
        <v>1.0731600000000001</v>
      </c>
      <c r="J1816" s="383">
        <f t="shared" si="4358"/>
        <v>1.10097</v>
      </c>
      <c r="K1816" s="383">
        <f t="shared" si="4358"/>
        <v>1.0911299999999999</v>
      </c>
      <c r="L1816" s="383">
        <f t="shared" si="4358"/>
        <v>1.08525</v>
      </c>
      <c r="M1816" s="383">
        <f t="shared" si="4358"/>
        <v>1.1639999999999999</v>
      </c>
      <c r="N1816" s="384">
        <f t="shared" si="4358"/>
        <v>1.0062900000000001</v>
      </c>
      <c r="O1816" s="383">
        <f t="shared" si="4358"/>
        <v>0.99780000000000002</v>
      </c>
      <c r="P1816" s="383">
        <f t="shared" si="4358"/>
        <v>0.99030000000000018</v>
      </c>
      <c r="Q1816" s="383">
        <f t="shared" si="4358"/>
        <v>0.99480000000000002</v>
      </c>
      <c r="R1816" s="383">
        <f t="shared" si="4358"/>
        <v>0.9984599999999999</v>
      </c>
      <c r="S1816" s="383">
        <f t="shared" si="4358"/>
        <v>0.99191999999999991</v>
      </c>
      <c r="T1816" s="383">
        <f t="shared" si="4358"/>
        <v>0.98697000000000001</v>
      </c>
      <c r="U1816" s="383">
        <f t="shared" si="4358"/>
        <v>0.97136999999999973</v>
      </c>
      <c r="V1816" s="383">
        <f t="shared" si="4358"/>
        <v>1.0141499999999999</v>
      </c>
      <c r="W1816" s="383">
        <f t="shared" si="4358"/>
        <v>1.1607000000000001</v>
      </c>
      <c r="X1816" s="383">
        <f t="shared" si="4358"/>
        <v>1.0885199999999999</v>
      </c>
      <c r="Y1816" s="384">
        <f t="shared" si="4358"/>
        <v>1.1353499999999999</v>
      </c>
      <c r="Z1816" s="383">
        <f t="shared" si="4358"/>
        <v>1.2930899999999999</v>
      </c>
      <c r="AA1816" s="383">
        <f t="shared" si="4358"/>
        <v>1.31532</v>
      </c>
      <c r="AB1816" s="385">
        <f t="shared" si="4358"/>
        <v>1.2856800000000002</v>
      </c>
      <c r="AC1816" s="328"/>
      <c r="AD1816" s="328"/>
      <c r="AE1816" s="328"/>
      <c r="AF1816" s="328"/>
      <c r="AG1816" s="328"/>
      <c r="AH1816" s="328"/>
      <c r="AI1816" s="328"/>
      <c r="AJ1816" s="328"/>
      <c r="AK1816" s="328"/>
      <c r="AL1816" s="328"/>
      <c r="AM1816" s="328"/>
      <c r="AN1816" s="328"/>
      <c r="AO1816" s="328"/>
      <c r="AP1816" s="328"/>
      <c r="AQ1816" s="328"/>
      <c r="AR1816" s="328"/>
      <c r="AS1816" s="328"/>
      <c r="AT1816" s="328"/>
      <c r="AU1816" s="328"/>
      <c r="AV1816" s="328"/>
      <c r="AW1816" s="328"/>
      <c r="AX1816" s="328"/>
      <c r="AY1816" s="328"/>
      <c r="AZ1816" s="328"/>
      <c r="BA1816" s="328"/>
      <c r="BB1816" s="328"/>
      <c r="BC1816" s="328"/>
      <c r="BD1816" s="328"/>
      <c r="BE1816" s="328"/>
      <c r="BF1816" s="328"/>
      <c r="BG1816" s="328"/>
      <c r="BH1816" s="328"/>
      <c r="BI1816" s="328"/>
      <c r="BJ1816" s="328"/>
      <c r="BK1816" s="328"/>
      <c r="BL1816" s="328"/>
      <c r="BM1816" s="328"/>
      <c r="BN1816" s="328"/>
      <c r="BO1816" s="328"/>
      <c r="BP1816" s="328"/>
      <c r="BQ1816" s="328"/>
      <c r="BR1816" s="328"/>
      <c r="BS1816" s="328"/>
      <c r="BT1816" s="328"/>
      <c r="BU1816" s="328"/>
      <c r="BV1816" s="328"/>
      <c r="BW1816" s="328"/>
      <c r="BX1816" s="328"/>
      <c r="BY1816" s="165"/>
      <c r="BZ1816" s="165"/>
      <c r="CA1816" s="165"/>
      <c r="CB1816" s="165"/>
      <c r="CC1816" s="165"/>
    </row>
    <row r="1817" spans="1:159" s="5" customFormat="1" ht="10.5" customHeight="1" x14ac:dyDescent="0.2">
      <c r="A1817" s="1607" t="s">
        <v>60</v>
      </c>
      <c r="B1817" s="1608"/>
      <c r="C1817" s="764"/>
      <c r="D1817" s="38" t="s">
        <v>116</v>
      </c>
      <c r="E1817" s="120">
        <f>E1815</f>
        <v>3.5566666666664304E-3</v>
      </c>
      <c r="F1817" s="120">
        <f t="shared" ref="F1817:AB1818" si="4359">F1815</f>
        <v>-2.4090000000000056E-2</v>
      </c>
      <c r="G1817" s="120">
        <f t="shared" si="4359"/>
        <v>6.5500000000000003E-2</v>
      </c>
      <c r="H1817" s="386">
        <f t="shared" si="4359"/>
        <v>-2.8469999999999884E-2</v>
      </c>
      <c r="I1817" s="120">
        <f t="shared" si="4359"/>
        <v>3.890333333333329E-2</v>
      </c>
      <c r="J1817" s="120">
        <f t="shared" si="4359"/>
        <v>5.5433333333332335E-3</v>
      </c>
      <c r="K1817" s="120">
        <f t="shared" si="4359"/>
        <v>6.3549999999999995E-2</v>
      </c>
      <c r="L1817" s="120">
        <f t="shared" si="4359"/>
        <v>-8.3999999999999631E-3</v>
      </c>
      <c r="M1817" s="120">
        <f t="shared" si="4359"/>
        <v>5.5163333333333231E-2</v>
      </c>
      <c r="N1817" s="386">
        <f t="shared" si="4359"/>
        <v>-2.5383333333333535E-2</v>
      </c>
      <c r="O1817" s="120">
        <f t="shared" si="4359"/>
        <v>-4.2903333333333293E-2</v>
      </c>
      <c r="P1817" s="120">
        <f t="shared" si="4359"/>
        <v>-7.2309999999999874E-2</v>
      </c>
      <c r="Q1817" s="120">
        <f t="shared" si="4359"/>
        <v>-5.0390000000000157E-2</v>
      </c>
      <c r="R1817" s="120">
        <f t="shared" si="4359"/>
        <v>-4.1883333333333495E-2</v>
      </c>
      <c r="S1817" s="120">
        <f t="shared" si="4359"/>
        <v>-3.4389999999999921E-2</v>
      </c>
      <c r="T1817" s="120">
        <f t="shared" si="4359"/>
        <v>-3.8493333333333268E-2</v>
      </c>
      <c r="U1817" s="120">
        <f t="shared" si="4359"/>
        <v>-4.2513333333333403E-2</v>
      </c>
      <c r="V1817" s="120">
        <f t="shared" si="4359"/>
        <v>-5.0689999999999902E-2</v>
      </c>
      <c r="W1817" s="120">
        <f t="shared" si="4359"/>
        <v>9.8190000000000222E-2</v>
      </c>
      <c r="X1817" s="120">
        <f t="shared" si="4359"/>
        <v>3.1513333333333282E-2</v>
      </c>
      <c r="Y1817" s="386">
        <f t="shared" si="4359"/>
        <v>-6.5663333333333407E-2</v>
      </c>
      <c r="Z1817" s="120">
        <f t="shared" si="4359"/>
        <v>-8.9199999999999946E-2</v>
      </c>
      <c r="AA1817" s="120">
        <f t="shared" si="4359"/>
        <v>6.7486666666666473E-2</v>
      </c>
      <c r="AB1817" s="121">
        <f t="shared" si="4359"/>
        <v>-4.8406666666666709E-2</v>
      </c>
      <c r="AC1817" s="364"/>
      <c r="AD1817" s="364"/>
      <c r="AE1817" s="364"/>
      <c r="AF1817" s="364"/>
      <c r="AG1817" s="364"/>
      <c r="AH1817" s="364"/>
      <c r="AI1817" s="364"/>
      <c r="AJ1817" s="364"/>
      <c r="AK1817" s="364"/>
      <c r="AL1817" s="364"/>
      <c r="AM1817" s="364"/>
      <c r="AN1817" s="364"/>
      <c r="AO1817" s="364"/>
      <c r="AP1817" s="364"/>
      <c r="AQ1817" s="364"/>
      <c r="AR1817" s="364"/>
      <c r="AS1817" s="364"/>
      <c r="AT1817" s="364"/>
      <c r="AU1817" s="364"/>
      <c r="AV1817" s="364"/>
      <c r="AW1817" s="364"/>
      <c r="AX1817" s="364"/>
      <c r="AY1817" s="364"/>
      <c r="AZ1817" s="364"/>
      <c r="BA1817" s="364"/>
      <c r="BB1817" s="364"/>
      <c r="BC1817" s="364"/>
      <c r="BD1817" s="364"/>
      <c r="BE1817" s="364"/>
      <c r="BF1817" s="364"/>
      <c r="BG1817" s="364"/>
      <c r="BH1817" s="364"/>
      <c r="BI1817" s="364"/>
      <c r="BJ1817" s="364"/>
      <c r="BK1817" s="364"/>
      <c r="BL1817" s="364"/>
      <c r="BM1817" s="364"/>
      <c r="BN1817" s="364"/>
      <c r="BO1817" s="364"/>
      <c r="BP1817" s="364"/>
      <c r="BQ1817" s="364"/>
      <c r="BR1817" s="364"/>
      <c r="BS1817" s="364"/>
      <c r="BT1817" s="364"/>
      <c r="BU1817" s="364"/>
      <c r="BV1817" s="364"/>
      <c r="BW1817" s="364"/>
      <c r="BX1817" s="364"/>
      <c r="BY1817" s="130"/>
      <c r="BZ1817" s="130"/>
      <c r="CA1817" s="130"/>
      <c r="CB1817" s="130"/>
      <c r="CC1817" s="130"/>
    </row>
    <row r="1818" spans="1:159" s="5" customFormat="1" ht="10.5" customHeight="1" thickBot="1" x14ac:dyDescent="0.25">
      <c r="A1818" s="1609"/>
      <c r="B1818" s="1610"/>
      <c r="C1818" s="765"/>
      <c r="D1818" s="40" t="s">
        <v>117</v>
      </c>
      <c r="E1818" s="124">
        <f>E1816</f>
        <v>1.14537</v>
      </c>
      <c r="F1818" s="124">
        <f t="shared" si="4359"/>
        <v>1.0865999999999998</v>
      </c>
      <c r="G1818" s="124">
        <f t="shared" si="4359"/>
        <v>1.0960199999999998</v>
      </c>
      <c r="H1818" s="387">
        <f t="shared" si="4359"/>
        <v>1.0664399999999998</v>
      </c>
      <c r="I1818" s="124">
        <f t="shared" si="4359"/>
        <v>1.0731600000000001</v>
      </c>
      <c r="J1818" s="124">
        <f t="shared" si="4359"/>
        <v>1.10097</v>
      </c>
      <c r="K1818" s="124">
        <f t="shared" si="4359"/>
        <v>1.0911299999999999</v>
      </c>
      <c r="L1818" s="124">
        <f t="shared" si="4359"/>
        <v>1.08525</v>
      </c>
      <c r="M1818" s="124">
        <f t="shared" si="4359"/>
        <v>1.1639999999999999</v>
      </c>
      <c r="N1818" s="387">
        <f t="shared" si="4359"/>
        <v>1.0062900000000001</v>
      </c>
      <c r="O1818" s="124">
        <f t="shared" si="4359"/>
        <v>0.99780000000000002</v>
      </c>
      <c r="P1818" s="124">
        <f t="shared" si="4359"/>
        <v>0.99030000000000018</v>
      </c>
      <c r="Q1818" s="124">
        <f t="shared" si="4359"/>
        <v>0.99480000000000002</v>
      </c>
      <c r="R1818" s="124">
        <f t="shared" si="4359"/>
        <v>0.9984599999999999</v>
      </c>
      <c r="S1818" s="124">
        <f t="shared" si="4359"/>
        <v>0.99191999999999991</v>
      </c>
      <c r="T1818" s="124">
        <f t="shared" si="4359"/>
        <v>0.98697000000000001</v>
      </c>
      <c r="U1818" s="124">
        <f t="shared" si="4359"/>
        <v>0.97136999999999973</v>
      </c>
      <c r="V1818" s="124">
        <f t="shared" si="4359"/>
        <v>1.0141499999999999</v>
      </c>
      <c r="W1818" s="124">
        <f t="shared" si="4359"/>
        <v>1.1607000000000001</v>
      </c>
      <c r="X1818" s="124">
        <f t="shared" si="4359"/>
        <v>1.0885199999999999</v>
      </c>
      <c r="Y1818" s="387">
        <f t="shared" si="4359"/>
        <v>1.1353499999999999</v>
      </c>
      <c r="Z1818" s="124">
        <f t="shared" si="4359"/>
        <v>1.2930899999999999</v>
      </c>
      <c r="AA1818" s="124">
        <f t="shared" si="4359"/>
        <v>1.31532</v>
      </c>
      <c r="AB1818" s="125">
        <f t="shared" si="4359"/>
        <v>1.2856800000000002</v>
      </c>
      <c r="AC1818" s="364"/>
      <c r="AD1818" s="364"/>
      <c r="AE1818" s="364"/>
      <c r="AF1818" s="364"/>
      <c r="AG1818" s="364"/>
      <c r="AH1818" s="364"/>
      <c r="AI1818" s="364"/>
      <c r="AJ1818" s="364"/>
      <c r="AK1818" s="364"/>
      <c r="AL1818" s="364"/>
      <c r="AM1818" s="364"/>
      <c r="AN1818" s="364"/>
      <c r="AO1818" s="364"/>
      <c r="AP1818" s="364"/>
      <c r="AQ1818" s="364"/>
      <c r="AR1818" s="364"/>
      <c r="AS1818" s="364"/>
      <c r="AT1818" s="364"/>
      <c r="AU1818" s="364"/>
      <c r="AV1818" s="364"/>
      <c r="AW1818" s="364"/>
      <c r="AX1818" s="364"/>
      <c r="AY1818" s="364"/>
      <c r="AZ1818" s="364"/>
      <c r="BA1818" s="364"/>
      <c r="BB1818" s="364"/>
      <c r="BC1818" s="364"/>
      <c r="BD1818" s="364"/>
      <c r="BE1818" s="364"/>
      <c r="BF1818" s="364"/>
      <c r="BG1818" s="364"/>
      <c r="BH1818" s="364"/>
      <c r="BI1818" s="364"/>
      <c r="BJ1818" s="364"/>
      <c r="BK1818" s="364"/>
      <c r="BL1818" s="364"/>
      <c r="BM1818" s="364"/>
      <c r="BN1818" s="364"/>
      <c r="BO1818" s="364"/>
      <c r="BP1818" s="364"/>
      <c r="BQ1818" s="364"/>
      <c r="BR1818" s="364"/>
      <c r="BS1818" s="364"/>
      <c r="BT1818" s="364"/>
      <c r="BU1818" s="364"/>
      <c r="BV1818" s="364"/>
      <c r="BW1818" s="364"/>
      <c r="BX1818" s="364"/>
      <c r="BY1818" s="130"/>
      <c r="BZ1818" s="130"/>
      <c r="CA1818" s="130"/>
      <c r="CB1818" s="130"/>
      <c r="CC1818" s="130"/>
    </row>
    <row r="1819" spans="1:159" s="1065" customFormat="1" ht="29.25" customHeight="1" thickBot="1" x14ac:dyDescent="0.25">
      <c r="A1819" s="468"/>
      <c r="B1819" s="725" t="s">
        <v>562</v>
      </c>
      <c r="C1819" s="126" t="s">
        <v>539</v>
      </c>
      <c r="D1819" s="468"/>
      <c r="E1819" s="1067"/>
      <c r="F1819" s="1067"/>
      <c r="G1819" s="1067"/>
      <c r="H1819" s="452">
        <f>H1718+H1723+H1728+H1733+H1738+H1743+H1748+H1753+H1758+H1763+H1768+H1773+H1778+H1783+H1788</f>
        <v>0.35526999999999997</v>
      </c>
      <c r="I1819" s="468">
        <v>1.28</v>
      </c>
      <c r="J1819" s="1067"/>
      <c r="K1819" s="1067"/>
      <c r="L1819" s="1067"/>
      <c r="M1819" s="1067"/>
      <c r="N1819" s="452">
        <f>N1718+N1723+N1728+N1733+N1738+N1743+N1748+N1753+N1758+N1763+N1768+N1773+N1778+N1783+N1788</f>
        <v>0.49918333333333337</v>
      </c>
      <c r="O1819" s="468">
        <v>0.43</v>
      </c>
      <c r="P1819" s="1067"/>
      <c r="Q1819" s="1067"/>
      <c r="R1819" s="1067"/>
      <c r="S1819" s="1067"/>
      <c r="T1819" s="1067"/>
      <c r="U1819" s="1067"/>
      <c r="V1819" s="452">
        <f>V1718+V1723+V1728+V1733+V1738+V1743+V1748+V1753+V1758+V1763+V1768+V1773+V1778+V1783+V1788</f>
        <v>0.67669000000000001</v>
      </c>
      <c r="W1819" s="468"/>
      <c r="X1819" s="1067"/>
      <c r="Y1819" s="452">
        <f>Y1718+Y1723+Y1728+Y1733+Y1738+Y1743+Y1748+Y1753+Y1758+Y1763+Y1768+Y1773+Y1778+Y1783+Y1788</f>
        <v>0.62226333333333339</v>
      </c>
      <c r="Z1819" s="468">
        <v>1.73</v>
      </c>
      <c r="AA1819" s="1067"/>
      <c r="AB1819" s="1067"/>
      <c r="AC1819" s="468"/>
      <c r="AD1819" s="468"/>
      <c r="AE1819" s="468"/>
      <c r="AF1819" s="468"/>
      <c r="AG1819" s="468"/>
      <c r="AH1819" s="468"/>
      <c r="AI1819" s="468"/>
      <c r="AJ1819" s="468"/>
      <c r="AK1819" s="468"/>
      <c r="AL1819" s="468"/>
      <c r="AM1819" s="468"/>
      <c r="AN1819" s="468"/>
      <c r="AO1819" s="468"/>
      <c r="AP1819" s="468"/>
      <c r="AQ1819" s="468"/>
      <c r="AR1819" s="468"/>
      <c r="AS1819" s="468"/>
      <c r="AT1819" s="468"/>
      <c r="AU1819" s="468"/>
      <c r="AV1819" s="468"/>
      <c r="AW1819" s="468"/>
      <c r="AX1819" s="468"/>
      <c r="AY1819" s="468"/>
      <c r="AZ1819" s="468"/>
      <c r="BA1819" s="468"/>
      <c r="BB1819" s="468"/>
      <c r="BC1819" s="468"/>
      <c r="BD1819" s="468"/>
      <c r="BE1819" s="1229"/>
      <c r="BF1819" s="1229"/>
      <c r="BG1819" s="1229"/>
      <c r="BH1819" s="1229"/>
      <c r="BI1819" s="1229"/>
      <c r="BJ1819" s="1229"/>
      <c r="BK1819" s="1229"/>
      <c r="BL1819" s="1229"/>
      <c r="BM1819" s="1229"/>
      <c r="BN1819" s="1229"/>
      <c r="BO1819" s="1229"/>
      <c r="BP1819" s="1229"/>
      <c r="BQ1819" s="1229"/>
      <c r="BR1819" s="1229"/>
      <c r="BS1819" s="1229"/>
      <c r="BT1819" s="1229"/>
      <c r="BU1819" s="1229"/>
      <c r="BV1819" s="1229"/>
      <c r="BW1819" s="1229"/>
      <c r="BX1819" s="1229"/>
      <c r="BY1819" s="1229"/>
      <c r="BZ1819" s="1229"/>
      <c r="CA1819" s="1229"/>
      <c r="CB1819" s="1229"/>
      <c r="CC1819" s="468"/>
    </row>
    <row r="1820" spans="1:159" ht="28.5" customHeight="1" thickBot="1" x14ac:dyDescent="0.25">
      <c r="A1820" s="394" t="s">
        <v>44</v>
      </c>
      <c r="B1820" s="33" t="s">
        <v>91</v>
      </c>
      <c r="C1820" s="33" t="s">
        <v>580</v>
      </c>
      <c r="D1820" s="33" t="s">
        <v>39</v>
      </c>
      <c r="E1820" s="1643" t="s">
        <v>40</v>
      </c>
      <c r="F1820" s="1643"/>
      <c r="G1820" s="1643"/>
      <c r="H1820" s="1643"/>
      <c r="I1820" s="1643"/>
      <c r="J1820" s="1643"/>
      <c r="K1820" s="1643"/>
      <c r="L1820" s="1643"/>
      <c r="M1820" s="1643"/>
      <c r="N1820" s="1643"/>
      <c r="O1820" s="1643"/>
      <c r="P1820" s="1643"/>
      <c r="Q1820" s="1643"/>
      <c r="R1820" s="1643"/>
      <c r="S1820" s="1643"/>
      <c r="T1820" s="1643"/>
      <c r="U1820" s="1643"/>
      <c r="V1820" s="1643"/>
      <c r="W1820" s="1643"/>
      <c r="X1820" s="1643"/>
      <c r="Y1820" s="1643"/>
      <c r="Z1820" s="1643"/>
      <c r="AA1820" s="1643"/>
      <c r="AB1820" s="1644"/>
      <c r="BE1820" s="364"/>
      <c r="BF1820" s="364"/>
      <c r="BG1820" s="364"/>
      <c r="BH1820" s="364"/>
      <c r="BI1820" s="364"/>
      <c r="BJ1820" s="364"/>
      <c r="BK1820" s="364"/>
      <c r="BL1820" s="364"/>
      <c r="BM1820" s="364"/>
      <c r="BN1820" s="364"/>
      <c r="BO1820" s="364"/>
      <c r="BP1820" s="364"/>
      <c r="BQ1820" s="364"/>
      <c r="BR1820" s="364"/>
      <c r="BS1820" s="364"/>
      <c r="BT1820" s="364"/>
      <c r="BU1820" s="364"/>
      <c r="BV1820" s="364"/>
      <c r="BW1820" s="364"/>
      <c r="BX1820" s="364"/>
      <c r="BY1820" s="130"/>
      <c r="BZ1820" s="130"/>
      <c r="CA1820" s="130"/>
      <c r="CB1820" s="130"/>
    </row>
    <row r="1821" spans="1:159" ht="10.5" customHeight="1" thickBot="1" x14ac:dyDescent="0.25">
      <c r="A1821" s="500" t="s">
        <v>373</v>
      </c>
      <c r="B1821" s="237"/>
      <c r="C1821" s="237"/>
      <c r="D1821" s="237"/>
      <c r="E1821" s="237">
        <v>1</v>
      </c>
      <c r="F1821" s="237">
        <v>2</v>
      </c>
      <c r="G1821" s="237">
        <v>3</v>
      </c>
      <c r="H1821" s="502">
        <v>4</v>
      </c>
      <c r="I1821" s="237">
        <v>5</v>
      </c>
      <c r="J1821" s="237">
        <v>6</v>
      </c>
      <c r="K1821" s="237">
        <v>7</v>
      </c>
      <c r="L1821" s="237">
        <v>8</v>
      </c>
      <c r="M1821" s="237">
        <v>9</v>
      </c>
      <c r="N1821" s="502">
        <v>10</v>
      </c>
      <c r="O1821" s="237">
        <v>11</v>
      </c>
      <c r="P1821" s="237">
        <v>12</v>
      </c>
      <c r="Q1821" s="237">
        <v>13</v>
      </c>
      <c r="R1821" s="237">
        <v>14</v>
      </c>
      <c r="S1821" s="237">
        <v>15</v>
      </c>
      <c r="T1821" s="237">
        <v>16</v>
      </c>
      <c r="U1821" s="237">
        <v>17</v>
      </c>
      <c r="V1821" s="237">
        <v>18</v>
      </c>
      <c r="W1821" s="237">
        <v>19</v>
      </c>
      <c r="X1821" s="237">
        <v>20</v>
      </c>
      <c r="Y1821" s="502">
        <v>21</v>
      </c>
      <c r="Z1821" s="237">
        <v>22</v>
      </c>
      <c r="AA1821" s="237">
        <v>23</v>
      </c>
      <c r="AB1821" s="238">
        <v>24</v>
      </c>
      <c r="BE1821" s="335"/>
      <c r="BF1821" s="335"/>
      <c r="BG1821" s="335"/>
      <c r="BH1821" s="335"/>
      <c r="BI1821" s="335"/>
      <c r="BJ1821" s="335"/>
      <c r="BK1821" s="335"/>
      <c r="BL1821" s="335"/>
      <c r="BM1821" s="335"/>
      <c r="BN1821" s="335"/>
      <c r="BO1821" s="335"/>
      <c r="BP1821" s="335"/>
      <c r="BQ1821" s="335"/>
      <c r="BR1821" s="335"/>
      <c r="BS1821" s="335"/>
      <c r="BT1821" s="335"/>
      <c r="BU1821" s="335"/>
      <c r="BV1821" s="335"/>
      <c r="BW1821" s="335"/>
      <c r="BX1821" s="335"/>
      <c r="BY1821" s="153"/>
      <c r="BZ1821" s="153"/>
      <c r="CA1821" s="153"/>
      <c r="CB1821" s="153"/>
    </row>
    <row r="1822" spans="1:159" ht="10.5" customHeight="1" x14ac:dyDescent="0.2">
      <c r="A1822" s="329" t="s">
        <v>102</v>
      </c>
      <c r="B1822" s="37"/>
      <c r="C1822" s="37"/>
      <c r="D1822" s="38"/>
      <c r="E1822" s="38">
        <v>12</v>
      </c>
      <c r="F1822" s="38">
        <v>12</v>
      </c>
      <c r="G1822" s="38">
        <v>12</v>
      </c>
      <c r="H1822" s="330">
        <v>12</v>
      </c>
      <c r="I1822" s="38">
        <v>12</v>
      </c>
      <c r="J1822" s="38">
        <v>12</v>
      </c>
      <c r="K1822" s="38">
        <v>12</v>
      </c>
      <c r="L1822" s="38">
        <v>12</v>
      </c>
      <c r="M1822" s="38">
        <v>12</v>
      </c>
      <c r="N1822" s="330">
        <v>12</v>
      </c>
      <c r="O1822" s="38">
        <v>12</v>
      </c>
      <c r="P1822" s="38">
        <v>12</v>
      </c>
      <c r="Q1822" s="38">
        <v>12</v>
      </c>
      <c r="R1822" s="38">
        <v>12</v>
      </c>
      <c r="S1822" s="38">
        <v>12</v>
      </c>
      <c r="T1822" s="38">
        <v>12</v>
      </c>
      <c r="U1822" s="38">
        <v>12</v>
      </c>
      <c r="V1822" s="38">
        <v>12</v>
      </c>
      <c r="W1822" s="38">
        <v>12</v>
      </c>
      <c r="X1822" s="38">
        <v>12</v>
      </c>
      <c r="Y1822" s="330">
        <v>12</v>
      </c>
      <c r="Z1822" s="38">
        <v>12</v>
      </c>
      <c r="AA1822" s="38">
        <v>12</v>
      </c>
      <c r="AB1822" s="1288">
        <v>12</v>
      </c>
    </row>
    <row r="1823" spans="1:159" ht="10.5" customHeight="1" thickBot="1" x14ac:dyDescent="0.25">
      <c r="A1823" s="331" t="s">
        <v>105</v>
      </c>
      <c r="B1823" s="173"/>
      <c r="C1823" s="173"/>
      <c r="D1823" s="201"/>
      <c r="E1823" s="201">
        <v>12</v>
      </c>
      <c r="F1823" s="201">
        <v>12</v>
      </c>
      <c r="G1823" s="201">
        <v>12</v>
      </c>
      <c r="H1823" s="1263">
        <v>12</v>
      </c>
      <c r="I1823" s="201">
        <v>12</v>
      </c>
      <c r="J1823" s="201">
        <v>12</v>
      </c>
      <c r="K1823" s="201">
        <v>12</v>
      </c>
      <c r="L1823" s="201">
        <v>12</v>
      </c>
      <c r="M1823" s="201">
        <v>12</v>
      </c>
      <c r="N1823" s="1263">
        <v>12</v>
      </c>
      <c r="O1823" s="201">
        <v>12</v>
      </c>
      <c r="P1823" s="201">
        <v>12</v>
      </c>
      <c r="Q1823" s="201">
        <v>12</v>
      </c>
      <c r="R1823" s="201">
        <v>12</v>
      </c>
      <c r="S1823" s="201">
        <v>12</v>
      </c>
      <c r="T1823" s="201">
        <v>12</v>
      </c>
      <c r="U1823" s="201">
        <v>12</v>
      </c>
      <c r="V1823" s="201">
        <v>12</v>
      </c>
      <c r="W1823" s="201">
        <v>12</v>
      </c>
      <c r="X1823" s="201">
        <v>12</v>
      </c>
      <c r="Y1823" s="1263">
        <v>12</v>
      </c>
      <c r="Z1823" s="201">
        <v>12</v>
      </c>
      <c r="AA1823" s="201">
        <v>12</v>
      </c>
      <c r="AB1823" s="1418">
        <v>12</v>
      </c>
    </row>
    <row r="1824" spans="1:159" s="153" customFormat="1" ht="10.5" customHeight="1" x14ac:dyDescent="0.2">
      <c r="A1824" s="1531" t="s">
        <v>3</v>
      </c>
      <c r="B1824" s="1534" t="s">
        <v>81</v>
      </c>
      <c r="C1824" s="1119"/>
      <c r="D1824" s="1203"/>
      <c r="E1824" s="58"/>
      <c r="F1824" s="62"/>
      <c r="G1824" s="62"/>
      <c r="H1824" s="332"/>
      <c r="I1824" s="62"/>
      <c r="J1824" s="62"/>
      <c r="K1824" s="62"/>
      <c r="L1824" s="62"/>
      <c r="M1824" s="62"/>
      <c r="N1824" s="332"/>
      <c r="O1824" s="62"/>
      <c r="P1824" s="62"/>
      <c r="Q1824" s="62"/>
      <c r="R1824" s="62"/>
      <c r="S1824" s="62"/>
      <c r="T1824" s="62"/>
      <c r="U1824" s="62"/>
      <c r="V1824" s="62"/>
      <c r="W1824" s="62"/>
      <c r="X1824" s="62"/>
      <c r="Y1824" s="332"/>
      <c r="Z1824" s="62"/>
      <c r="AA1824" s="62"/>
      <c r="AB1824" s="63"/>
      <c r="AC1824" s="442"/>
      <c r="AD1824" s="755"/>
      <c r="AE1824" s="752"/>
      <c r="AF1824" s="102"/>
      <c r="AG1824" s="102"/>
      <c r="AH1824" s="102"/>
      <c r="AI1824" s="102"/>
      <c r="AJ1824" s="102"/>
      <c r="AK1824" s="102"/>
      <c r="AL1824" s="102"/>
      <c r="AM1824" s="102"/>
      <c r="AN1824" s="102"/>
      <c r="AO1824" s="102"/>
      <c r="AP1824" s="102"/>
      <c r="AQ1824" s="102"/>
      <c r="AR1824" s="102"/>
      <c r="AS1824" s="102"/>
      <c r="AT1824" s="102"/>
      <c r="AU1824" s="102"/>
      <c r="AV1824" s="102"/>
      <c r="AW1824" s="102"/>
      <c r="AX1824" s="102"/>
      <c r="AY1824" s="102"/>
      <c r="AZ1824" s="102"/>
      <c r="BA1824" s="102"/>
      <c r="BB1824" s="102"/>
      <c r="BC1824" s="102"/>
      <c r="BD1824" s="102"/>
      <c r="BE1824" s="328"/>
      <c r="BF1824" s="328"/>
      <c r="BG1824" s="328"/>
      <c r="BH1824" s="328"/>
      <c r="BI1824" s="328"/>
      <c r="BJ1824" s="328"/>
      <c r="BK1824" s="328"/>
      <c r="BL1824" s="328"/>
      <c r="BM1824" s="328"/>
      <c r="BN1824" s="328"/>
      <c r="BO1824" s="328"/>
      <c r="BP1824" s="328"/>
      <c r="BQ1824" s="328"/>
      <c r="BR1824" s="328"/>
      <c r="BS1824" s="328"/>
      <c r="BT1824" s="328"/>
      <c r="BU1824" s="328"/>
      <c r="BV1824" s="328"/>
      <c r="BW1824" s="328"/>
      <c r="BX1824" s="328"/>
      <c r="BY1824" s="165"/>
      <c r="BZ1824" s="165"/>
      <c r="CA1824" s="165"/>
      <c r="CB1824" s="165"/>
    </row>
    <row r="1825" spans="1:80" ht="10.5" customHeight="1" x14ac:dyDescent="0.2">
      <c r="A1825" s="1532"/>
      <c r="B1825" s="1535"/>
      <c r="C1825" s="1403" t="s">
        <v>126</v>
      </c>
      <c r="D1825" s="134" t="s">
        <v>33</v>
      </c>
      <c r="E1825" s="1300">
        <v>360</v>
      </c>
      <c r="F1825" s="1300">
        <v>340</v>
      </c>
      <c r="G1825" s="1300">
        <v>316</v>
      </c>
      <c r="H1825" s="1061">
        <v>340</v>
      </c>
      <c r="I1825" s="1300">
        <v>370</v>
      </c>
      <c r="J1825" s="1300">
        <v>393</v>
      </c>
      <c r="K1825" s="1300">
        <v>308</v>
      </c>
      <c r="L1825" s="1300">
        <v>309</v>
      </c>
      <c r="M1825" s="1300">
        <v>268</v>
      </c>
      <c r="N1825" s="1061">
        <v>265</v>
      </c>
      <c r="O1825" s="1300">
        <v>324</v>
      </c>
      <c r="P1825" s="1300">
        <v>284</v>
      </c>
      <c r="Q1825" s="1300">
        <v>275</v>
      </c>
      <c r="R1825" s="1300">
        <v>269</v>
      </c>
      <c r="S1825" s="1300">
        <v>315</v>
      </c>
      <c r="T1825" s="1300">
        <v>379</v>
      </c>
      <c r="U1825" s="1300">
        <v>344</v>
      </c>
      <c r="V1825" s="1300">
        <v>359</v>
      </c>
      <c r="W1825" s="1300">
        <v>379</v>
      </c>
      <c r="X1825" s="1300">
        <v>371</v>
      </c>
      <c r="Y1825" s="1061">
        <v>367</v>
      </c>
      <c r="Z1825" s="1300">
        <v>395</v>
      </c>
      <c r="AA1825" s="1300">
        <v>415</v>
      </c>
      <c r="AB1825" s="1300">
        <v>401</v>
      </c>
      <c r="AC1825" s="333"/>
      <c r="AD1825" s="180"/>
      <c r="AE1825" s="61"/>
      <c r="AF1825" s="335"/>
      <c r="AG1825" s="335"/>
      <c r="AH1825" s="335"/>
      <c r="AI1825" s="335"/>
      <c r="AJ1825" s="335"/>
      <c r="AK1825" s="335"/>
      <c r="AL1825" s="335"/>
      <c r="AM1825" s="335"/>
      <c r="AN1825" s="335"/>
      <c r="AO1825" s="335"/>
      <c r="AP1825" s="335"/>
      <c r="AQ1825" s="335"/>
      <c r="AR1825" s="335"/>
      <c r="AS1825" s="335"/>
      <c r="AT1825" s="335"/>
      <c r="AU1825" s="335"/>
      <c r="AV1825" s="335"/>
      <c r="AW1825" s="335"/>
      <c r="AX1825" s="335"/>
      <c r="AY1825" s="335"/>
      <c r="AZ1825" s="335"/>
      <c r="BA1825" s="335"/>
      <c r="BB1825" s="335"/>
      <c r="BC1825" s="335"/>
      <c r="BD1825" s="335"/>
    </row>
    <row r="1826" spans="1:80" ht="10.5" customHeight="1" x14ac:dyDescent="0.2">
      <c r="A1826" s="1532"/>
      <c r="B1826" s="1535"/>
      <c r="C1826" s="1403" t="s">
        <v>557</v>
      </c>
      <c r="D1826" s="134" t="s">
        <v>116</v>
      </c>
      <c r="E1826" s="64">
        <f t="shared" ref="E1826:AB1826" si="4360">ROUND((AG1826-AF1826)*$AE1826,2)</f>
        <v>4.0199999999999996</v>
      </c>
      <c r="F1826" s="64">
        <f t="shared" si="4360"/>
        <v>3.73</v>
      </c>
      <c r="G1826" s="64">
        <f t="shared" si="4360"/>
        <v>3.43</v>
      </c>
      <c r="H1826" s="424">
        <f t="shared" si="4360"/>
        <v>3.73</v>
      </c>
      <c r="I1826" s="64">
        <f t="shared" si="4360"/>
        <v>3.97</v>
      </c>
      <c r="J1826" s="64">
        <f t="shared" si="4360"/>
        <v>4.3</v>
      </c>
      <c r="K1826" s="64">
        <f t="shared" si="4360"/>
        <v>3.4</v>
      </c>
      <c r="L1826" s="64">
        <f t="shared" si="4360"/>
        <v>3.42</v>
      </c>
      <c r="M1826" s="64">
        <f t="shared" si="4360"/>
        <v>2.97</v>
      </c>
      <c r="N1826" s="424">
        <f t="shared" si="4360"/>
        <v>2.93</v>
      </c>
      <c r="O1826" s="64">
        <f t="shared" si="4360"/>
        <v>3.63</v>
      </c>
      <c r="P1826" s="64">
        <f t="shared" si="4360"/>
        <v>3.19</v>
      </c>
      <c r="Q1826" s="64">
        <f t="shared" si="4360"/>
        <v>3.05</v>
      </c>
      <c r="R1826" s="64">
        <f t="shared" si="4360"/>
        <v>2.98</v>
      </c>
      <c r="S1826" s="64">
        <f t="shared" si="4360"/>
        <v>3.46</v>
      </c>
      <c r="T1826" s="64">
        <f t="shared" si="4360"/>
        <v>4.04</v>
      </c>
      <c r="U1826" s="64">
        <f t="shared" si="4360"/>
        <v>3.68</v>
      </c>
      <c r="V1826" s="64">
        <f t="shared" si="4360"/>
        <v>3.86</v>
      </c>
      <c r="W1826" s="64">
        <f t="shared" si="4360"/>
        <v>4.04</v>
      </c>
      <c r="X1826" s="64">
        <f t="shared" si="4360"/>
        <v>4</v>
      </c>
      <c r="Y1826" s="424">
        <f t="shared" si="4360"/>
        <v>3.91</v>
      </c>
      <c r="Z1826" s="64">
        <f t="shared" si="4360"/>
        <v>4.18</v>
      </c>
      <c r="AA1826" s="64">
        <f t="shared" si="4360"/>
        <v>4.4400000000000004</v>
      </c>
      <c r="AB1826" s="65">
        <f t="shared" si="4360"/>
        <v>4.25</v>
      </c>
      <c r="AC1826" s="50">
        <f>(BD1826-AF1826)*AE1826</f>
        <v>88.586999999998625</v>
      </c>
      <c r="AD1826" s="53">
        <f>(BD1827-AF1827)*AE1826</f>
        <v>12.196799999999712</v>
      </c>
      <c r="AE1826" s="61">
        <v>18</v>
      </c>
      <c r="AF1826" s="1058">
        <v>3105.6577000000002</v>
      </c>
      <c r="AG1826" s="1058">
        <v>3105.8809000000001</v>
      </c>
      <c r="AH1826" s="1059">
        <v>3106.0880000000002</v>
      </c>
      <c r="AI1826" s="1058">
        <v>3106.2784999999999</v>
      </c>
      <c r="AJ1826" s="1058">
        <v>3106.4854999999998</v>
      </c>
      <c r="AK1826" s="1058">
        <v>3106.7058000000002</v>
      </c>
      <c r="AL1826" s="1058">
        <v>3106.9447</v>
      </c>
      <c r="AM1826" s="1058">
        <v>3107.1336000000001</v>
      </c>
      <c r="AN1826" s="1058">
        <v>3107.3235</v>
      </c>
      <c r="AO1826" s="1058">
        <v>3107.4884000000002</v>
      </c>
      <c r="AP1826" s="1058">
        <v>3107.6514000000002</v>
      </c>
      <c r="AQ1826" s="1058">
        <v>3107.8530000000001</v>
      </c>
      <c r="AR1826" s="1058">
        <v>3108.0304000000001</v>
      </c>
      <c r="AS1826" s="1058">
        <v>3108.1997999999999</v>
      </c>
      <c r="AT1826" s="1058">
        <v>3108.3651</v>
      </c>
      <c r="AU1826" s="1058">
        <v>3108.5572000000002</v>
      </c>
      <c r="AV1826" s="1058">
        <v>3108.7813999999998</v>
      </c>
      <c r="AW1826" s="1058">
        <v>3108.9857999999999</v>
      </c>
      <c r="AX1826" s="1058">
        <v>3109.2004000000002</v>
      </c>
      <c r="AY1826" s="1058">
        <v>3109.4247999999998</v>
      </c>
      <c r="AZ1826" s="1058">
        <v>3109.6468</v>
      </c>
      <c r="BA1826" s="1058">
        <v>3109.8642</v>
      </c>
      <c r="BB1826" s="1058">
        <v>3110.0965000000001</v>
      </c>
      <c r="BC1826" s="1058">
        <v>3110.3429999999998</v>
      </c>
      <c r="BD1826" s="1058">
        <v>3110.5792000000001</v>
      </c>
      <c r="BE1826" s="335"/>
      <c r="BF1826" s="335"/>
      <c r="BG1826" s="335"/>
      <c r="BH1826" s="335"/>
      <c r="BI1826" s="335"/>
      <c r="BJ1826" s="335"/>
      <c r="BK1826" s="335"/>
      <c r="BL1826" s="335"/>
      <c r="BM1826" s="335"/>
      <c r="BN1826" s="335"/>
      <c r="BO1826" s="335"/>
      <c r="BP1826" s="335"/>
      <c r="BQ1826" s="335"/>
      <c r="BR1826" s="335"/>
      <c r="BS1826" s="335"/>
      <c r="BT1826" s="335"/>
      <c r="BU1826" s="335"/>
      <c r="BV1826" s="335"/>
      <c r="BW1826" s="335"/>
      <c r="BX1826" s="335"/>
      <c r="BY1826" s="153"/>
      <c r="BZ1826" s="153"/>
      <c r="CA1826" s="153"/>
      <c r="CB1826" s="153"/>
    </row>
    <row r="1827" spans="1:80" ht="10.5" customHeight="1" x14ac:dyDescent="0.2">
      <c r="A1827" s="1532"/>
      <c r="B1827" s="1535"/>
      <c r="C1827" s="1403" t="s">
        <v>557</v>
      </c>
      <c r="D1827" s="134" t="s">
        <v>117</v>
      </c>
      <c r="E1827" s="64">
        <f t="shared" ref="E1827:AB1827" si="4361">ROUND((AG1827-AF1827)*$AE1826,2)</f>
        <v>0.39</v>
      </c>
      <c r="F1827" s="51">
        <f t="shared" si="4361"/>
        <v>0.54</v>
      </c>
      <c r="G1827" s="51">
        <f t="shared" si="4361"/>
        <v>0.28000000000000003</v>
      </c>
      <c r="H1827" s="334">
        <f t="shared" si="4361"/>
        <v>0.47</v>
      </c>
      <c r="I1827" s="51">
        <f t="shared" si="4361"/>
        <v>0.71</v>
      </c>
      <c r="J1827" s="51">
        <f t="shared" si="4361"/>
        <v>0.65</v>
      </c>
      <c r="K1827" s="51">
        <f t="shared" si="4361"/>
        <v>0.23</v>
      </c>
      <c r="L1827" s="51">
        <f t="shared" si="4361"/>
        <v>0.19</v>
      </c>
      <c r="M1827" s="51">
        <f t="shared" si="4361"/>
        <v>0.05</v>
      </c>
      <c r="N1827" s="334">
        <f t="shared" si="4361"/>
        <v>0.05</v>
      </c>
      <c r="O1827" s="51">
        <f t="shared" si="4361"/>
        <v>0.24</v>
      </c>
      <c r="P1827" s="51">
        <f t="shared" si="4361"/>
        <v>0.04</v>
      </c>
      <c r="Q1827" s="51">
        <f t="shared" si="4361"/>
        <v>0.04</v>
      </c>
      <c r="R1827" s="51">
        <f t="shared" si="4361"/>
        <v>0.03</v>
      </c>
      <c r="S1827" s="51">
        <f t="shared" si="4361"/>
        <v>0.44</v>
      </c>
      <c r="T1827" s="51">
        <f t="shared" si="4361"/>
        <v>0.88</v>
      </c>
      <c r="U1827" s="51">
        <f t="shared" si="4361"/>
        <v>0.74</v>
      </c>
      <c r="V1827" s="51">
        <f t="shared" si="4361"/>
        <v>0.67</v>
      </c>
      <c r="W1827" s="51">
        <f t="shared" si="4361"/>
        <v>0.85</v>
      </c>
      <c r="X1827" s="51">
        <f t="shared" si="4361"/>
        <v>0.91</v>
      </c>
      <c r="Y1827" s="334">
        <f t="shared" si="4361"/>
        <v>0.86</v>
      </c>
      <c r="Z1827" s="51">
        <f t="shared" si="4361"/>
        <v>1.05</v>
      </c>
      <c r="AA1827" s="51">
        <f t="shared" si="4361"/>
        <v>0.85</v>
      </c>
      <c r="AB1827" s="52">
        <f t="shared" si="4361"/>
        <v>1.02</v>
      </c>
      <c r="AC1827" s="50"/>
      <c r="AD1827" s="53"/>
      <c r="AE1827" s="61"/>
      <c r="AF1827" s="1058">
        <v>1072.2011</v>
      </c>
      <c r="AG1827" s="1058">
        <v>1072.2225000000001</v>
      </c>
      <c r="AH1827" s="1059">
        <v>1072.2524000000001</v>
      </c>
      <c r="AI1827" s="1058">
        <v>1072.2681</v>
      </c>
      <c r="AJ1827" s="1058">
        <v>1072.2942</v>
      </c>
      <c r="AK1827" s="1058">
        <v>1072.3339000000001</v>
      </c>
      <c r="AL1827" s="1058">
        <v>1072.3699999999999</v>
      </c>
      <c r="AM1827" s="1058">
        <v>1072.3828000000001</v>
      </c>
      <c r="AN1827" s="1058">
        <v>1072.3931</v>
      </c>
      <c r="AO1827" s="1058">
        <v>1072.3959</v>
      </c>
      <c r="AP1827" s="1058">
        <v>1072.3987</v>
      </c>
      <c r="AQ1827" s="1058">
        <v>1072.4123</v>
      </c>
      <c r="AR1827" s="1058">
        <v>1072.4147</v>
      </c>
      <c r="AS1827" s="1058">
        <v>1072.4170999999999</v>
      </c>
      <c r="AT1827" s="1058">
        <v>1072.4190000000001</v>
      </c>
      <c r="AU1827" s="1058">
        <v>1072.4437</v>
      </c>
      <c r="AV1827" s="1058">
        <v>1072.4924000000001</v>
      </c>
      <c r="AW1827" s="1058">
        <v>1072.5333000000001</v>
      </c>
      <c r="AX1827" s="1058">
        <v>1072.5706</v>
      </c>
      <c r="AY1827" s="1058">
        <v>1072.6179999999999</v>
      </c>
      <c r="AZ1827" s="1058">
        <v>1072.6686999999999</v>
      </c>
      <c r="BA1827" s="1058">
        <v>1072.7164</v>
      </c>
      <c r="BB1827" s="1058">
        <v>1072.7750000000001</v>
      </c>
      <c r="BC1827" s="1058">
        <v>1072.8219999999999</v>
      </c>
      <c r="BD1827" s="1058">
        <v>1072.8787</v>
      </c>
    </row>
    <row r="1828" spans="1:80" ht="10.5" customHeight="1" thickBot="1" x14ac:dyDescent="0.25">
      <c r="A1828" s="1533"/>
      <c r="B1828" s="1536"/>
      <c r="C1828" s="274"/>
      <c r="D1828" s="239" t="s">
        <v>41</v>
      </c>
      <c r="E1828" s="84">
        <f t="shared" ref="E1828:AB1828" si="4362">E1827/E1826</f>
        <v>9.7014925373134345E-2</v>
      </c>
      <c r="F1828" s="84">
        <f t="shared" si="4362"/>
        <v>0.1447721179624665</v>
      </c>
      <c r="G1828" s="84">
        <f t="shared" si="4362"/>
        <v>8.1632653061224497E-2</v>
      </c>
      <c r="H1828" s="425">
        <f t="shared" si="4362"/>
        <v>0.12600536193029491</v>
      </c>
      <c r="I1828" s="84">
        <f t="shared" si="4362"/>
        <v>0.17884130982367757</v>
      </c>
      <c r="J1828" s="84">
        <f t="shared" si="4362"/>
        <v>0.15116279069767444</v>
      </c>
      <c r="K1828" s="84">
        <f t="shared" si="4362"/>
        <v>6.7647058823529421E-2</v>
      </c>
      <c r="L1828" s="84">
        <f t="shared" si="4362"/>
        <v>5.5555555555555559E-2</v>
      </c>
      <c r="M1828" s="84">
        <f t="shared" si="4362"/>
        <v>1.6835016835016835E-2</v>
      </c>
      <c r="N1828" s="425">
        <f t="shared" si="4362"/>
        <v>1.7064846416382253E-2</v>
      </c>
      <c r="O1828" s="84">
        <f t="shared" si="4362"/>
        <v>6.6115702479338845E-2</v>
      </c>
      <c r="P1828" s="84">
        <f t="shared" si="4362"/>
        <v>1.2539184952978058E-2</v>
      </c>
      <c r="Q1828" s="84">
        <f t="shared" si="4362"/>
        <v>1.3114754098360657E-2</v>
      </c>
      <c r="R1828" s="84">
        <f t="shared" si="4362"/>
        <v>1.0067114093959731E-2</v>
      </c>
      <c r="S1828" s="84">
        <f t="shared" si="4362"/>
        <v>0.12716763005780346</v>
      </c>
      <c r="T1828" s="84">
        <f t="shared" si="4362"/>
        <v>0.21782178217821782</v>
      </c>
      <c r="U1828" s="84">
        <f t="shared" si="4362"/>
        <v>0.20108695652173911</v>
      </c>
      <c r="V1828" s="84">
        <f t="shared" si="4362"/>
        <v>0.17357512953367876</v>
      </c>
      <c r="W1828" s="84">
        <f t="shared" si="4362"/>
        <v>0.21039603960396039</v>
      </c>
      <c r="X1828" s="84">
        <f t="shared" si="4362"/>
        <v>0.22750000000000001</v>
      </c>
      <c r="Y1828" s="425">
        <f t="shared" si="4362"/>
        <v>0.21994884910485932</v>
      </c>
      <c r="Z1828" s="84">
        <f t="shared" si="4362"/>
        <v>0.25119617224880386</v>
      </c>
      <c r="AA1828" s="84">
        <f t="shared" si="4362"/>
        <v>0.19144144144144143</v>
      </c>
      <c r="AB1828" s="85">
        <f t="shared" si="4362"/>
        <v>0.24</v>
      </c>
      <c r="AC1828" s="227"/>
      <c r="AD1828" s="228"/>
      <c r="AE1828" s="229"/>
      <c r="AF1828" s="335"/>
      <c r="AG1828" s="335"/>
      <c r="AH1828" s="335"/>
      <c r="AI1828" s="335"/>
      <c r="AJ1828" s="335"/>
      <c r="AK1828" s="335"/>
      <c r="AL1828" s="335"/>
      <c r="AM1828" s="335"/>
      <c r="AN1828" s="335"/>
      <c r="AO1828" s="335"/>
      <c r="AP1828" s="335"/>
      <c r="AQ1828" s="335"/>
      <c r="AR1828" s="335"/>
      <c r="AS1828" s="335"/>
      <c r="AT1828" s="335"/>
      <c r="AU1828" s="335"/>
      <c r="AV1828" s="335"/>
      <c r="AW1828" s="335"/>
      <c r="AX1828" s="335"/>
      <c r="AY1828" s="335"/>
      <c r="AZ1828" s="335"/>
      <c r="BA1828" s="335"/>
      <c r="BB1828" s="335"/>
      <c r="BC1828" s="335"/>
      <c r="BD1828" s="335"/>
      <c r="BE1828" s="335"/>
    </row>
    <row r="1829" spans="1:80" s="153" customFormat="1" ht="10.5" customHeight="1" x14ac:dyDescent="0.2">
      <c r="A1829" s="1531" t="s">
        <v>11</v>
      </c>
      <c r="B1829" s="1534" t="s">
        <v>82</v>
      </c>
      <c r="C1829" s="1119"/>
      <c r="D1829" s="1203"/>
      <c r="E1829" s="62"/>
      <c r="F1829" s="62"/>
      <c r="G1829" s="62"/>
      <c r="H1829" s="332"/>
      <c r="I1829" s="62"/>
      <c r="J1829" s="62"/>
      <c r="K1829" s="62"/>
      <c r="L1829" s="62"/>
      <c r="M1829" s="62"/>
      <c r="N1829" s="332"/>
      <c r="O1829" s="62"/>
      <c r="P1829" s="62"/>
      <c r="Q1829" s="62"/>
      <c r="R1829" s="62"/>
      <c r="S1829" s="62"/>
      <c r="T1829" s="62"/>
      <c r="U1829" s="62"/>
      <c r="V1829" s="62"/>
      <c r="W1829" s="62"/>
      <c r="X1829" s="62"/>
      <c r="Y1829" s="332"/>
      <c r="Z1829" s="62"/>
      <c r="AA1829" s="62"/>
      <c r="AB1829" s="63"/>
      <c r="AC1829" s="442"/>
      <c r="AD1829" s="755"/>
      <c r="AE1829" s="752"/>
      <c r="AF1829" s="102"/>
      <c r="AG1829" s="102"/>
      <c r="AH1829" s="102"/>
      <c r="AI1829" s="102"/>
      <c r="AJ1829" s="102"/>
      <c r="AK1829" s="102"/>
      <c r="AL1829" s="102"/>
      <c r="AM1829" s="102"/>
      <c r="AN1829" s="102"/>
      <c r="AO1829" s="102"/>
      <c r="AP1829" s="102"/>
      <c r="AQ1829" s="102"/>
      <c r="AR1829" s="102"/>
      <c r="AS1829" s="102"/>
      <c r="AT1829" s="102"/>
      <c r="AU1829" s="102"/>
      <c r="AV1829" s="102"/>
      <c r="AW1829" s="102"/>
      <c r="AX1829" s="102"/>
      <c r="AY1829" s="102"/>
      <c r="AZ1829" s="102"/>
      <c r="BA1829" s="102"/>
      <c r="BB1829" s="102"/>
      <c r="BC1829" s="102"/>
      <c r="BD1829" s="102"/>
      <c r="BE1829" s="335"/>
      <c r="BF1829" s="328"/>
      <c r="BG1829" s="328"/>
      <c r="BH1829" s="328"/>
      <c r="BI1829" s="328"/>
      <c r="BJ1829" s="328"/>
      <c r="BK1829" s="328"/>
      <c r="BL1829" s="328"/>
      <c r="BM1829" s="328"/>
      <c r="BN1829" s="328"/>
      <c r="BO1829" s="328"/>
      <c r="BP1829" s="328"/>
      <c r="BQ1829" s="328"/>
      <c r="BR1829" s="328"/>
      <c r="BS1829" s="328"/>
      <c r="BT1829" s="328"/>
      <c r="BU1829" s="328"/>
      <c r="BV1829" s="328"/>
      <c r="BW1829" s="328"/>
      <c r="BX1829" s="328"/>
      <c r="BY1829" s="165"/>
      <c r="BZ1829" s="165"/>
      <c r="CA1829" s="165"/>
      <c r="CB1829" s="165"/>
    </row>
    <row r="1830" spans="1:80" ht="10.5" customHeight="1" x14ac:dyDescent="0.2">
      <c r="A1830" s="1532"/>
      <c r="B1830" s="1535"/>
      <c r="C1830" s="1403" t="s">
        <v>126</v>
      </c>
      <c r="D1830" s="134" t="s">
        <v>33</v>
      </c>
      <c r="E1830" s="1300">
        <v>274</v>
      </c>
      <c r="F1830" s="1300">
        <v>335</v>
      </c>
      <c r="G1830" s="1300">
        <v>300</v>
      </c>
      <c r="H1830" s="1061">
        <v>430</v>
      </c>
      <c r="I1830" s="1300">
        <v>250</v>
      </c>
      <c r="J1830" s="1824">
        <v>350</v>
      </c>
      <c r="K1830" s="1300">
        <v>325</v>
      </c>
      <c r="L1830" s="1300">
        <v>222</v>
      </c>
      <c r="M1830" s="1300">
        <v>139</v>
      </c>
      <c r="N1830" s="1061">
        <v>100</v>
      </c>
      <c r="O1830" s="1300">
        <v>92</v>
      </c>
      <c r="P1830" s="1300">
        <v>88</v>
      </c>
      <c r="Q1830" s="1300">
        <v>200</v>
      </c>
      <c r="R1830" s="1300">
        <v>220</v>
      </c>
      <c r="S1830" s="1300">
        <v>375</v>
      </c>
      <c r="T1830" s="1300">
        <v>435</v>
      </c>
      <c r="U1830" s="1300">
        <v>390</v>
      </c>
      <c r="V1830" s="1300">
        <v>335</v>
      </c>
      <c r="W1830" s="1300">
        <v>420</v>
      </c>
      <c r="X1830" s="1300">
        <v>383</v>
      </c>
      <c r="Y1830" s="1061">
        <v>521</v>
      </c>
      <c r="Z1830" s="1300">
        <v>394</v>
      </c>
      <c r="AA1830" s="1300">
        <v>322</v>
      </c>
      <c r="AB1830" s="1300">
        <v>472</v>
      </c>
      <c r="AC1830" s="333"/>
      <c r="AD1830" s="180"/>
      <c r="AE1830" s="61"/>
      <c r="AF1830" s="102"/>
      <c r="AG1830" s="102"/>
      <c r="AH1830" s="102"/>
      <c r="AI1830" s="102"/>
      <c r="AJ1830" s="102"/>
      <c r="AK1830" s="102"/>
      <c r="AL1830" s="102"/>
      <c r="AM1830" s="102"/>
      <c r="AN1830" s="102"/>
      <c r="AO1830" s="102"/>
      <c r="AP1830" s="102"/>
      <c r="AQ1830" s="102"/>
      <c r="AR1830" s="102"/>
      <c r="AS1830" s="102"/>
      <c r="AT1830" s="102"/>
      <c r="AU1830" s="102"/>
      <c r="AV1830" s="102"/>
      <c r="AW1830" s="102"/>
      <c r="AX1830" s="102"/>
      <c r="AY1830" s="102"/>
      <c r="AZ1830" s="102"/>
      <c r="BA1830" s="102"/>
      <c r="BB1830" s="102"/>
      <c r="BC1830" s="102"/>
      <c r="BD1830" s="102"/>
      <c r="BE1830" s="335"/>
    </row>
    <row r="1831" spans="1:80" ht="10.5" customHeight="1" x14ac:dyDescent="0.2">
      <c r="A1831" s="1532"/>
      <c r="B1831" s="1535"/>
      <c r="C1831" s="1403" t="s">
        <v>557</v>
      </c>
      <c r="D1831" s="134" t="s">
        <v>116</v>
      </c>
      <c r="E1831" s="64">
        <f t="shared" ref="E1831:AB1831" si="4363">ROUND((AG1831-AF1831)*$AE1831,2)</f>
        <v>2.36</v>
      </c>
      <c r="F1831" s="64">
        <f t="shared" si="4363"/>
        <v>2.9</v>
      </c>
      <c r="G1831" s="64">
        <f t="shared" si="4363"/>
        <v>2.76</v>
      </c>
      <c r="H1831" s="424">
        <f t="shared" si="4363"/>
        <v>3.88</v>
      </c>
      <c r="I1831" s="64">
        <f t="shared" si="4363"/>
        <v>2.14</v>
      </c>
      <c r="J1831" s="64">
        <f t="shared" si="4363"/>
        <v>2.72</v>
      </c>
      <c r="K1831" s="64">
        <f t="shared" si="4363"/>
        <v>2.61</v>
      </c>
      <c r="L1831" s="64">
        <f t="shared" si="4363"/>
        <v>2.23</v>
      </c>
      <c r="M1831" s="64">
        <f t="shared" si="4363"/>
        <v>1.69</v>
      </c>
      <c r="N1831" s="424">
        <f t="shared" si="4363"/>
        <v>1.17</v>
      </c>
      <c r="O1831" s="64">
        <f t="shared" si="4363"/>
        <v>1.08</v>
      </c>
      <c r="P1831" s="64">
        <f t="shared" si="4363"/>
        <v>1.04</v>
      </c>
      <c r="Q1831" s="64">
        <f t="shared" si="4363"/>
        <v>1.85</v>
      </c>
      <c r="R1831" s="64">
        <f t="shared" si="4363"/>
        <v>2.25</v>
      </c>
      <c r="S1831" s="64">
        <f t="shared" si="4363"/>
        <v>3.16</v>
      </c>
      <c r="T1831" s="64">
        <f t="shared" si="4363"/>
        <v>3.54</v>
      </c>
      <c r="U1831" s="64">
        <f t="shared" si="4363"/>
        <v>3.51</v>
      </c>
      <c r="V1831" s="64">
        <f t="shared" si="4363"/>
        <v>3.14</v>
      </c>
      <c r="W1831" s="64">
        <f t="shared" si="4363"/>
        <v>3.54</v>
      </c>
      <c r="X1831" s="64">
        <f t="shared" si="4363"/>
        <v>3.69</v>
      </c>
      <c r="Y1831" s="424">
        <f t="shared" si="4363"/>
        <v>3.83</v>
      </c>
      <c r="Z1831" s="64">
        <f t="shared" si="4363"/>
        <v>3.49</v>
      </c>
      <c r="AA1831" s="64">
        <f t="shared" si="4363"/>
        <v>2.36</v>
      </c>
      <c r="AB1831" s="65">
        <f t="shared" si="4363"/>
        <v>3.7</v>
      </c>
      <c r="AC1831" s="50">
        <f>(BD1831-AF1831)*AE1831</f>
        <v>64.668000000001484</v>
      </c>
      <c r="AD1831" s="53">
        <f>(BD1832-AF1832)*AE1831</f>
        <v>41.764800000001742</v>
      </c>
      <c r="AE1831" s="61">
        <v>12</v>
      </c>
      <c r="AF1831" s="1058">
        <v>4260.5578999999998</v>
      </c>
      <c r="AG1831" s="1058">
        <v>4260.7547000000004</v>
      </c>
      <c r="AH1831" s="1059">
        <v>4260.9966999999997</v>
      </c>
      <c r="AI1831" s="1058">
        <v>4261.2269999999999</v>
      </c>
      <c r="AJ1831" s="1058">
        <v>4261.5502999999999</v>
      </c>
      <c r="AK1831" s="1058">
        <v>4261.7286999999997</v>
      </c>
      <c r="AL1831" s="1058">
        <v>4261.9551000000001</v>
      </c>
      <c r="AM1831" s="1058">
        <v>4262.1729999999998</v>
      </c>
      <c r="AN1831" s="1058">
        <v>4262.3591999999999</v>
      </c>
      <c r="AO1831" s="1058">
        <v>4262.5002999999997</v>
      </c>
      <c r="AP1831" s="1058">
        <v>4262.5977000000003</v>
      </c>
      <c r="AQ1831" s="1058">
        <v>4262.6880000000001</v>
      </c>
      <c r="AR1831" s="1058">
        <v>4262.7746999999999</v>
      </c>
      <c r="AS1831" s="1058">
        <v>4262.9288999999999</v>
      </c>
      <c r="AT1831" s="1058">
        <v>4263.1165000000001</v>
      </c>
      <c r="AU1831" s="1058">
        <v>4263.3797999999997</v>
      </c>
      <c r="AV1831" s="1058">
        <v>4263.6746000000003</v>
      </c>
      <c r="AW1831" s="1058">
        <v>4263.9669999999996</v>
      </c>
      <c r="AX1831" s="1058">
        <v>4264.2290000000003</v>
      </c>
      <c r="AY1831" s="1058">
        <v>4264.5244000000002</v>
      </c>
      <c r="AZ1831" s="1058">
        <v>4264.8323</v>
      </c>
      <c r="BA1831" s="1058">
        <v>4265.1512000000002</v>
      </c>
      <c r="BB1831" s="1058">
        <v>4265.4417999999996</v>
      </c>
      <c r="BC1831" s="1058">
        <v>4265.6387000000004</v>
      </c>
      <c r="BD1831" s="1058">
        <v>4265.9468999999999</v>
      </c>
      <c r="BE1831" s="335"/>
      <c r="BF1831" s="335"/>
      <c r="BG1831" s="335"/>
      <c r="BH1831" s="335"/>
      <c r="BI1831" s="335"/>
      <c r="BJ1831" s="335"/>
      <c r="BK1831" s="335"/>
      <c r="BL1831" s="335"/>
      <c r="BM1831" s="335"/>
      <c r="BN1831" s="335"/>
      <c r="BO1831" s="335"/>
      <c r="BP1831" s="335"/>
      <c r="BQ1831" s="335"/>
      <c r="BR1831" s="335"/>
      <c r="BS1831" s="335"/>
      <c r="BT1831" s="335"/>
      <c r="BU1831" s="335"/>
      <c r="BV1831" s="335"/>
      <c r="BW1831" s="335"/>
      <c r="BX1831" s="335"/>
      <c r="BY1831" s="153"/>
      <c r="BZ1831" s="153"/>
      <c r="CA1831" s="153"/>
      <c r="CB1831" s="153"/>
    </row>
    <row r="1832" spans="1:80" ht="10.5" customHeight="1" x14ac:dyDescent="0.2">
      <c r="A1832" s="1532"/>
      <c r="B1832" s="1535"/>
      <c r="C1832" s="1403" t="s">
        <v>557</v>
      </c>
      <c r="D1832" s="134" t="s">
        <v>117</v>
      </c>
      <c r="E1832" s="64">
        <f t="shared" ref="E1832:AB1832" si="4364">ROUND((AG1832-AF1832)*$AE1831,2)</f>
        <v>1.64</v>
      </c>
      <c r="F1832" s="51">
        <f t="shared" si="4364"/>
        <v>1.8</v>
      </c>
      <c r="G1832" s="51">
        <f t="shared" si="4364"/>
        <v>1.65</v>
      </c>
      <c r="H1832" s="334">
        <f t="shared" si="4364"/>
        <v>2.5</v>
      </c>
      <c r="I1832" s="51">
        <f t="shared" si="4364"/>
        <v>1.8</v>
      </c>
      <c r="J1832" s="51">
        <f t="shared" si="4364"/>
        <v>2.59</v>
      </c>
      <c r="K1832" s="51">
        <f t="shared" si="4364"/>
        <v>2.31</v>
      </c>
      <c r="L1832" s="51">
        <f t="shared" si="4364"/>
        <v>1.04</v>
      </c>
      <c r="M1832" s="51">
        <f t="shared" si="4364"/>
        <v>0.12</v>
      </c>
      <c r="N1832" s="334">
        <f t="shared" si="4364"/>
        <v>0.18</v>
      </c>
      <c r="O1832" s="51">
        <f t="shared" si="4364"/>
        <v>0.14000000000000001</v>
      </c>
      <c r="P1832" s="51">
        <f t="shared" si="4364"/>
        <v>0.03</v>
      </c>
      <c r="Q1832" s="51">
        <f t="shared" si="4364"/>
        <v>0.4</v>
      </c>
      <c r="R1832" s="51">
        <f t="shared" si="4364"/>
        <v>0.96</v>
      </c>
      <c r="S1832" s="51">
        <f t="shared" si="4364"/>
        <v>2.2599999999999998</v>
      </c>
      <c r="T1832" s="51">
        <f t="shared" si="4364"/>
        <v>2.4500000000000002</v>
      </c>
      <c r="U1832" s="51">
        <f t="shared" si="4364"/>
        <v>2.4</v>
      </c>
      <c r="V1832" s="51">
        <f t="shared" si="4364"/>
        <v>1.86</v>
      </c>
      <c r="W1832" s="51">
        <f t="shared" si="4364"/>
        <v>2.5499999999999998</v>
      </c>
      <c r="X1832" s="51">
        <f t="shared" si="4364"/>
        <v>2.89</v>
      </c>
      <c r="Y1832" s="334">
        <f t="shared" si="4364"/>
        <v>3.15</v>
      </c>
      <c r="Z1832" s="51">
        <f t="shared" si="4364"/>
        <v>2.95</v>
      </c>
      <c r="AA1832" s="51">
        <f t="shared" si="4364"/>
        <v>1.86</v>
      </c>
      <c r="AB1832" s="52">
        <f t="shared" si="4364"/>
        <v>2.2400000000000002</v>
      </c>
      <c r="AC1832" s="50"/>
      <c r="AD1832" s="53"/>
      <c r="AE1832" s="61"/>
      <c r="AF1832" s="1058">
        <v>1787.9467999999999</v>
      </c>
      <c r="AG1832" s="1058">
        <v>1788.0832</v>
      </c>
      <c r="AH1832" s="1059">
        <v>1788.2329</v>
      </c>
      <c r="AI1832" s="1058">
        <v>1788.37</v>
      </c>
      <c r="AJ1832" s="1058">
        <v>1788.578</v>
      </c>
      <c r="AK1832" s="1058">
        <v>1788.7279000000001</v>
      </c>
      <c r="AL1832" s="1058">
        <v>1788.9439</v>
      </c>
      <c r="AM1832" s="1058">
        <v>1789.1368</v>
      </c>
      <c r="AN1832" s="1058">
        <v>1789.2233000000001</v>
      </c>
      <c r="AO1832" s="1058">
        <v>1789.2337</v>
      </c>
      <c r="AP1832" s="1058">
        <v>1789.2483999999999</v>
      </c>
      <c r="AQ1832" s="1058">
        <v>1789.2599</v>
      </c>
      <c r="AR1832" s="1058">
        <v>1789.2621999999999</v>
      </c>
      <c r="AS1832" s="1058">
        <v>1789.2954</v>
      </c>
      <c r="AT1832" s="1058">
        <v>1789.3755000000001</v>
      </c>
      <c r="AU1832" s="1058">
        <v>1789.5636</v>
      </c>
      <c r="AV1832" s="1058">
        <v>1789.7674999999999</v>
      </c>
      <c r="AW1832" s="1058">
        <v>1789.9677999999999</v>
      </c>
      <c r="AX1832" s="1058">
        <v>1790.1224</v>
      </c>
      <c r="AY1832" s="1058">
        <v>1790.3351</v>
      </c>
      <c r="AZ1832" s="1058">
        <v>1790.5762</v>
      </c>
      <c r="BA1832" s="1058">
        <v>1790.8389999999999</v>
      </c>
      <c r="BB1832" s="1058">
        <v>1791.085</v>
      </c>
      <c r="BC1832" s="1058">
        <v>1791.2402</v>
      </c>
      <c r="BD1832" s="1058">
        <v>1791.4272000000001</v>
      </c>
      <c r="BE1832" s="335"/>
    </row>
    <row r="1833" spans="1:80" ht="10.5" customHeight="1" thickBot="1" x14ac:dyDescent="0.25">
      <c r="A1833" s="1533"/>
      <c r="B1833" s="1536"/>
      <c r="C1833" s="274"/>
      <c r="D1833" s="239" t="s">
        <v>41</v>
      </c>
      <c r="E1833" s="84">
        <f t="shared" ref="E1833:AB1833" si="4365">E1832/E1831</f>
        <v>0.69491525423728817</v>
      </c>
      <c r="F1833" s="84">
        <f t="shared" si="4365"/>
        <v>0.62068965517241381</v>
      </c>
      <c r="G1833" s="84">
        <f t="shared" si="4365"/>
        <v>0.59782608695652173</v>
      </c>
      <c r="H1833" s="425">
        <f t="shared" si="4365"/>
        <v>0.64432989690721654</v>
      </c>
      <c r="I1833" s="84">
        <f t="shared" si="4365"/>
        <v>0.84112149532710279</v>
      </c>
      <c r="J1833" s="84">
        <f t="shared" si="4365"/>
        <v>0.95220588235294101</v>
      </c>
      <c r="K1833" s="84">
        <f t="shared" si="4365"/>
        <v>0.88505747126436785</v>
      </c>
      <c r="L1833" s="84">
        <f t="shared" si="4365"/>
        <v>0.46636771300448432</v>
      </c>
      <c r="M1833" s="84">
        <f t="shared" si="4365"/>
        <v>7.1005917159763315E-2</v>
      </c>
      <c r="N1833" s="425">
        <f t="shared" si="4365"/>
        <v>0.15384615384615385</v>
      </c>
      <c r="O1833" s="84">
        <f t="shared" si="4365"/>
        <v>0.12962962962962962</v>
      </c>
      <c r="P1833" s="84">
        <f t="shared" si="4365"/>
        <v>2.8846153846153844E-2</v>
      </c>
      <c r="Q1833" s="84">
        <f t="shared" si="4365"/>
        <v>0.21621621621621623</v>
      </c>
      <c r="R1833" s="84">
        <f t="shared" si="4365"/>
        <v>0.42666666666666664</v>
      </c>
      <c r="S1833" s="84">
        <f t="shared" si="4365"/>
        <v>0.71518987341772144</v>
      </c>
      <c r="T1833" s="84">
        <f t="shared" si="4365"/>
        <v>0.69209039548022599</v>
      </c>
      <c r="U1833" s="84">
        <f t="shared" si="4365"/>
        <v>0.68376068376068377</v>
      </c>
      <c r="V1833" s="84">
        <f t="shared" si="4365"/>
        <v>0.59235668789808915</v>
      </c>
      <c r="W1833" s="84">
        <f t="shared" si="4365"/>
        <v>0.72033898305084743</v>
      </c>
      <c r="X1833" s="84">
        <f t="shared" si="4365"/>
        <v>0.78319783197831983</v>
      </c>
      <c r="Y1833" s="425">
        <f t="shared" si="4365"/>
        <v>0.82245430809399478</v>
      </c>
      <c r="Z1833" s="84">
        <f t="shared" si="4365"/>
        <v>0.8452722063037249</v>
      </c>
      <c r="AA1833" s="84">
        <f t="shared" si="4365"/>
        <v>0.7881355932203391</v>
      </c>
      <c r="AB1833" s="85">
        <f t="shared" si="4365"/>
        <v>0.60540540540540544</v>
      </c>
      <c r="AC1833" s="50"/>
      <c r="AD1833" s="53"/>
      <c r="AE1833" s="61"/>
      <c r="AF1833" s="335"/>
      <c r="AG1833" s="335"/>
      <c r="AH1833" s="335"/>
      <c r="AI1833" s="335"/>
      <c r="AJ1833" s="335"/>
      <c r="AK1833" s="335"/>
      <c r="AL1833" s="335"/>
      <c r="AM1833" s="335"/>
      <c r="AN1833" s="335"/>
      <c r="AO1833" s="335"/>
      <c r="AP1833" s="335"/>
      <c r="AQ1833" s="335"/>
      <c r="AR1833" s="335"/>
      <c r="AS1833" s="335"/>
      <c r="AT1833" s="335"/>
      <c r="AU1833" s="335"/>
      <c r="AV1833" s="335"/>
      <c r="AW1833" s="335"/>
      <c r="AX1833" s="335"/>
      <c r="AY1833" s="335"/>
      <c r="AZ1833" s="335"/>
      <c r="BA1833" s="335"/>
      <c r="BB1833" s="335"/>
      <c r="BC1833" s="335"/>
      <c r="BD1833" s="335"/>
      <c r="BE1833" s="335"/>
    </row>
    <row r="1834" spans="1:80" ht="10.5" customHeight="1" x14ac:dyDescent="0.2">
      <c r="A1834" s="1412" t="s">
        <v>293</v>
      </c>
      <c r="B1834" s="66"/>
      <c r="C1834" s="534"/>
      <c r="D1834" s="138"/>
      <c r="E1834" s="67">
        <f t="shared" ref="E1834:AB1835" si="4366">E1826+E1831</f>
        <v>6.379999999999999</v>
      </c>
      <c r="F1834" s="67">
        <f t="shared" si="4366"/>
        <v>6.63</v>
      </c>
      <c r="G1834" s="67">
        <f t="shared" si="4366"/>
        <v>6.1899999999999995</v>
      </c>
      <c r="H1834" s="370">
        <f>H1826+H1831</f>
        <v>7.6099999999999994</v>
      </c>
      <c r="I1834" s="67">
        <f t="shared" si="4366"/>
        <v>6.11</v>
      </c>
      <c r="J1834" s="67">
        <f t="shared" si="4366"/>
        <v>7.02</v>
      </c>
      <c r="K1834" s="67">
        <f t="shared" si="4366"/>
        <v>6.01</v>
      </c>
      <c r="L1834" s="67">
        <f t="shared" si="4366"/>
        <v>5.65</v>
      </c>
      <c r="M1834" s="67">
        <f t="shared" si="4366"/>
        <v>4.66</v>
      </c>
      <c r="N1834" s="370">
        <f t="shared" si="4366"/>
        <v>4.0999999999999996</v>
      </c>
      <c r="O1834" s="67">
        <f t="shared" si="4366"/>
        <v>4.71</v>
      </c>
      <c r="P1834" s="67">
        <f t="shared" si="4366"/>
        <v>4.2300000000000004</v>
      </c>
      <c r="Q1834" s="67">
        <f t="shared" si="4366"/>
        <v>4.9000000000000004</v>
      </c>
      <c r="R1834" s="67">
        <f t="shared" si="4366"/>
        <v>5.23</v>
      </c>
      <c r="S1834" s="67">
        <f t="shared" si="4366"/>
        <v>6.62</v>
      </c>
      <c r="T1834" s="67">
        <f t="shared" si="4366"/>
        <v>7.58</v>
      </c>
      <c r="U1834" s="280">
        <f t="shared" si="4366"/>
        <v>7.1899999999999995</v>
      </c>
      <c r="V1834" s="67">
        <f t="shared" si="4366"/>
        <v>7</v>
      </c>
      <c r="W1834" s="67">
        <f t="shared" si="4366"/>
        <v>7.58</v>
      </c>
      <c r="X1834" s="280">
        <f t="shared" si="4366"/>
        <v>7.6899999999999995</v>
      </c>
      <c r="Y1834" s="370">
        <f t="shared" si="4366"/>
        <v>7.74</v>
      </c>
      <c r="Z1834" s="67">
        <f t="shared" si="4366"/>
        <v>7.67</v>
      </c>
      <c r="AA1834" s="67">
        <f t="shared" si="4366"/>
        <v>6.8000000000000007</v>
      </c>
      <c r="AB1834" s="68">
        <f t="shared" si="4366"/>
        <v>7.95</v>
      </c>
      <c r="AC1834" s="69"/>
      <c r="AD1834" s="69"/>
      <c r="AE1834" s="103"/>
      <c r="AF1834" s="335"/>
      <c r="AG1834" s="335"/>
      <c r="AH1834" s="335"/>
      <c r="AI1834" s="335"/>
      <c r="AJ1834" s="335"/>
      <c r="AK1834" s="335"/>
      <c r="AL1834" s="335"/>
      <c r="AM1834" s="335"/>
      <c r="AN1834" s="335"/>
      <c r="AO1834" s="335"/>
      <c r="AP1834" s="335"/>
      <c r="AQ1834" s="335"/>
      <c r="AR1834" s="335"/>
      <c r="AS1834" s="335"/>
      <c r="AT1834" s="335"/>
      <c r="AU1834" s="335"/>
      <c r="AV1834" s="335"/>
      <c r="AW1834" s="335"/>
      <c r="AX1834" s="335"/>
      <c r="AY1834" s="335"/>
      <c r="AZ1834" s="335"/>
      <c r="BA1834" s="335"/>
      <c r="BB1834" s="335"/>
      <c r="BC1834" s="335"/>
      <c r="BD1834" s="335"/>
      <c r="BE1834" s="335"/>
    </row>
    <row r="1835" spans="1:80" ht="10.5" customHeight="1" x14ac:dyDescent="0.2">
      <c r="A1835" s="1413" t="s">
        <v>294</v>
      </c>
      <c r="B1835" s="71"/>
      <c r="C1835" s="539"/>
      <c r="D1835" s="139"/>
      <c r="E1835" s="72">
        <f t="shared" si="4366"/>
        <v>2.0299999999999998</v>
      </c>
      <c r="F1835" s="72">
        <f t="shared" si="4366"/>
        <v>2.34</v>
      </c>
      <c r="G1835" s="72">
        <f t="shared" si="4366"/>
        <v>1.93</v>
      </c>
      <c r="H1835" s="334">
        <f t="shared" si="4366"/>
        <v>2.9699999999999998</v>
      </c>
      <c r="I1835" s="72">
        <f t="shared" si="4366"/>
        <v>2.5099999999999998</v>
      </c>
      <c r="J1835" s="72">
        <f t="shared" si="4366"/>
        <v>3.2399999999999998</v>
      </c>
      <c r="K1835" s="72">
        <f t="shared" si="4366"/>
        <v>2.54</v>
      </c>
      <c r="L1835" s="72">
        <f t="shared" si="4366"/>
        <v>1.23</v>
      </c>
      <c r="M1835" s="72">
        <f t="shared" si="4366"/>
        <v>0.16999999999999998</v>
      </c>
      <c r="N1835" s="334">
        <f t="shared" si="4366"/>
        <v>0.22999999999999998</v>
      </c>
      <c r="O1835" s="72">
        <f t="shared" si="4366"/>
        <v>0.38</v>
      </c>
      <c r="P1835" s="72">
        <f t="shared" si="4366"/>
        <v>7.0000000000000007E-2</v>
      </c>
      <c r="Q1835" s="72">
        <f t="shared" si="4366"/>
        <v>0.44</v>
      </c>
      <c r="R1835" s="72">
        <f t="shared" si="4366"/>
        <v>0.99</v>
      </c>
      <c r="S1835" s="72">
        <f t="shared" si="4366"/>
        <v>2.6999999999999997</v>
      </c>
      <c r="T1835" s="72">
        <f t="shared" si="4366"/>
        <v>3.33</v>
      </c>
      <c r="U1835" s="281">
        <f t="shared" si="4366"/>
        <v>3.1399999999999997</v>
      </c>
      <c r="V1835" s="72">
        <f t="shared" si="4366"/>
        <v>2.5300000000000002</v>
      </c>
      <c r="W1835" s="72">
        <f t="shared" si="4366"/>
        <v>3.4</v>
      </c>
      <c r="X1835" s="281">
        <f t="shared" si="4366"/>
        <v>3.8000000000000003</v>
      </c>
      <c r="Y1835" s="334">
        <f t="shared" si="4366"/>
        <v>4.01</v>
      </c>
      <c r="Z1835" s="72">
        <f t="shared" si="4366"/>
        <v>4</v>
      </c>
      <c r="AA1835" s="72">
        <f t="shared" si="4366"/>
        <v>2.71</v>
      </c>
      <c r="AB1835" s="73">
        <f t="shared" si="4366"/>
        <v>3.2600000000000002</v>
      </c>
      <c r="AC1835" s="69"/>
      <c r="AD1835" s="69"/>
      <c r="AE1835" s="103"/>
      <c r="AF1835" s="335"/>
      <c r="AG1835" s="335"/>
      <c r="AH1835" s="335"/>
      <c r="AI1835" s="335"/>
      <c r="AJ1835" s="335"/>
      <c r="AK1835" s="335"/>
      <c r="AL1835" s="335"/>
      <c r="AM1835" s="335"/>
      <c r="AN1835" s="335"/>
      <c r="AO1835" s="335"/>
      <c r="AP1835" s="335"/>
      <c r="AQ1835" s="335"/>
      <c r="AR1835" s="335"/>
      <c r="AS1835" s="335"/>
      <c r="AT1835" s="335"/>
      <c r="AU1835" s="335"/>
      <c r="AV1835" s="335"/>
      <c r="AW1835" s="335"/>
      <c r="AX1835" s="335"/>
      <c r="AY1835" s="335"/>
      <c r="AZ1835" s="335"/>
      <c r="BA1835" s="335"/>
      <c r="BB1835" s="335"/>
      <c r="BC1835" s="335"/>
      <c r="BD1835" s="335"/>
      <c r="BE1835" s="335"/>
    </row>
    <row r="1836" spans="1:80" ht="10.5" customHeight="1" thickBot="1" x14ac:dyDescent="0.25">
      <c r="A1836" s="1409" t="s">
        <v>295</v>
      </c>
      <c r="B1836" s="74"/>
      <c r="C1836" s="760"/>
      <c r="D1836" s="140"/>
      <c r="E1836" s="75">
        <f>SQRT(E1835*E1835+E1834*E1834)</f>
        <v>6.6951699007568122</v>
      </c>
      <c r="F1836" s="75">
        <f t="shared" ref="F1836:AB1836" si="4367">SQRT(F1835*F1835+F1834*F1834)</f>
        <v>7.0308249871547792</v>
      </c>
      <c r="G1836" s="75">
        <f t="shared" si="4367"/>
        <v>6.4839031454826648</v>
      </c>
      <c r="H1836" s="368">
        <f t="shared" si="4367"/>
        <v>8.1690268698297217</v>
      </c>
      <c r="I1836" s="75">
        <f t="shared" si="4367"/>
        <v>6.6054674323623761</v>
      </c>
      <c r="J1836" s="75">
        <f t="shared" si="4367"/>
        <v>7.7316233741692297</v>
      </c>
      <c r="K1836" s="75">
        <f t="shared" si="4367"/>
        <v>6.5246992267843273</v>
      </c>
      <c r="L1836" s="75">
        <f t="shared" si="4367"/>
        <v>5.7823351684246047</v>
      </c>
      <c r="M1836" s="75">
        <f t="shared" si="4367"/>
        <v>4.6630998273680566</v>
      </c>
      <c r="N1836" s="368">
        <f t="shared" si="4367"/>
        <v>4.1064461520882016</v>
      </c>
      <c r="O1836" s="75">
        <f t="shared" si="4367"/>
        <v>4.7253042230104088</v>
      </c>
      <c r="P1836" s="75">
        <f t="shared" si="4367"/>
        <v>4.2305791565694646</v>
      </c>
      <c r="Q1836" s="75">
        <f t="shared" si="4367"/>
        <v>4.9197154389253051</v>
      </c>
      <c r="R1836" s="75">
        <f t="shared" si="4367"/>
        <v>5.3228751629171249</v>
      </c>
      <c r="S1836" s="75">
        <f t="shared" si="4367"/>
        <v>7.1494335439949372</v>
      </c>
      <c r="T1836" s="75">
        <f t="shared" si="4367"/>
        <v>8.2792088994057877</v>
      </c>
      <c r="U1836" s="282">
        <f t="shared" si="4367"/>
        <v>7.8457440692390668</v>
      </c>
      <c r="V1836" s="75">
        <f t="shared" si="4367"/>
        <v>7.4431780846624918</v>
      </c>
      <c r="W1836" s="75">
        <f t="shared" si="4367"/>
        <v>8.307610968262777</v>
      </c>
      <c r="X1836" s="282">
        <f t="shared" si="4367"/>
        <v>8.577651193654356</v>
      </c>
      <c r="Y1836" s="368">
        <f t="shared" si="4367"/>
        <v>8.7170924051543697</v>
      </c>
      <c r="Z1836" s="75">
        <f t="shared" si="4367"/>
        <v>8.6503699342860472</v>
      </c>
      <c r="AA1836" s="75">
        <f t="shared" si="4367"/>
        <v>7.3201161192975626</v>
      </c>
      <c r="AB1836" s="76">
        <f t="shared" si="4367"/>
        <v>8.5924443553624492</v>
      </c>
      <c r="AC1836" s="69"/>
      <c r="AD1836" s="69"/>
      <c r="AE1836" s="103"/>
      <c r="AF1836" s="899"/>
      <c r="AG1836" s="899"/>
      <c r="AH1836" s="899"/>
      <c r="AI1836" s="899"/>
      <c r="AJ1836" s="899"/>
      <c r="AK1836" s="899"/>
      <c r="AL1836" s="899"/>
      <c r="AM1836" s="899"/>
      <c r="AN1836" s="899"/>
      <c r="AO1836" s="899"/>
      <c r="AP1836" s="899"/>
      <c r="AQ1836" s="899"/>
      <c r="AR1836" s="899"/>
      <c r="AS1836" s="899"/>
      <c r="AT1836" s="899"/>
      <c r="AU1836" s="899"/>
      <c r="AV1836" s="899"/>
      <c r="AW1836" s="899"/>
      <c r="AX1836" s="899"/>
      <c r="AY1836" s="899"/>
      <c r="AZ1836" s="899"/>
      <c r="BA1836" s="899"/>
      <c r="BB1836" s="899"/>
      <c r="BC1836" s="899"/>
      <c r="BD1836" s="899"/>
      <c r="BE1836" s="335"/>
    </row>
    <row r="1837" spans="1:80" ht="10.5" customHeight="1" thickBot="1" x14ac:dyDescent="0.25">
      <c r="A1837" s="1415" t="s">
        <v>97</v>
      </c>
      <c r="B1837" s="163"/>
      <c r="C1837" s="163"/>
      <c r="D1837" s="163"/>
      <c r="E1837" s="163">
        <v>1</v>
      </c>
      <c r="F1837" s="163">
        <v>2</v>
      </c>
      <c r="G1837" s="163">
        <v>3</v>
      </c>
      <c r="H1837" s="366">
        <v>4</v>
      </c>
      <c r="I1837" s="163">
        <v>5</v>
      </c>
      <c r="J1837" s="163">
        <v>6</v>
      </c>
      <c r="K1837" s="163">
        <v>7</v>
      </c>
      <c r="L1837" s="163">
        <v>8</v>
      </c>
      <c r="M1837" s="163">
        <v>9</v>
      </c>
      <c r="N1837" s="366">
        <v>10</v>
      </c>
      <c r="O1837" s="163">
        <v>11</v>
      </c>
      <c r="P1837" s="163">
        <v>12</v>
      </c>
      <c r="Q1837" s="163">
        <v>13</v>
      </c>
      <c r="R1837" s="163">
        <v>14</v>
      </c>
      <c r="S1837" s="163">
        <v>15</v>
      </c>
      <c r="T1837" s="163">
        <v>16</v>
      </c>
      <c r="U1837" s="163">
        <v>17</v>
      </c>
      <c r="V1837" s="163">
        <v>18</v>
      </c>
      <c r="W1837" s="163">
        <v>19</v>
      </c>
      <c r="X1837" s="163">
        <v>20</v>
      </c>
      <c r="Y1837" s="366">
        <v>21</v>
      </c>
      <c r="Z1837" s="163">
        <v>22</v>
      </c>
      <c r="AA1837" s="163">
        <v>23</v>
      </c>
      <c r="AB1837" s="164">
        <v>24</v>
      </c>
      <c r="AF1837" s="485"/>
      <c r="AG1837" s="335"/>
      <c r="AH1837" s="335"/>
      <c r="AI1837" s="335"/>
      <c r="AJ1837" s="335"/>
      <c r="AK1837" s="335"/>
      <c r="AL1837" s="335"/>
      <c r="AM1837" s="335"/>
      <c r="AN1837" s="335"/>
      <c r="AO1837" s="335"/>
      <c r="AP1837" s="335"/>
      <c r="AQ1837" s="335"/>
      <c r="AR1837" s="335"/>
      <c r="AS1837" s="335"/>
      <c r="AT1837" s="335"/>
      <c r="AU1837" s="335"/>
      <c r="AV1837" s="335"/>
      <c r="AW1837" s="335"/>
      <c r="AX1837" s="335"/>
      <c r="AY1837" s="335"/>
      <c r="AZ1837" s="335"/>
      <c r="BA1837" s="335"/>
      <c r="BB1837" s="335"/>
      <c r="BC1837" s="335"/>
      <c r="BD1837" s="335"/>
      <c r="BE1837" s="335"/>
    </row>
    <row r="1838" spans="1:80" ht="10.5" customHeight="1" x14ac:dyDescent="0.2">
      <c r="A1838" s="345" t="s">
        <v>77</v>
      </c>
      <c r="B1838" s="41"/>
      <c r="C1838" s="735" t="s">
        <v>126</v>
      </c>
      <c r="D1838" s="740" t="s">
        <v>38</v>
      </c>
      <c r="E1838" s="41">
        <v>6.4</v>
      </c>
      <c r="F1838" s="41">
        <v>6.4</v>
      </c>
      <c r="G1838" s="41">
        <v>6.3</v>
      </c>
      <c r="H1838" s="346">
        <v>6.4</v>
      </c>
      <c r="I1838" s="41">
        <v>6.3</v>
      </c>
      <c r="J1838" s="41">
        <v>6.4</v>
      </c>
      <c r="K1838" s="41">
        <v>6.4</v>
      </c>
      <c r="L1838" s="41">
        <v>6.4</v>
      </c>
      <c r="M1838" s="41">
        <v>6.4</v>
      </c>
      <c r="N1838" s="346">
        <v>6.4</v>
      </c>
      <c r="O1838" s="41">
        <v>6.5</v>
      </c>
      <c r="P1838" s="41">
        <v>6.5</v>
      </c>
      <c r="Q1838" s="41">
        <v>6.4</v>
      </c>
      <c r="R1838" s="41">
        <v>6.4</v>
      </c>
      <c r="S1838" s="41">
        <v>6.4</v>
      </c>
      <c r="T1838" s="41">
        <v>6.3</v>
      </c>
      <c r="U1838" s="41">
        <v>6.3</v>
      </c>
      <c r="V1838" s="41">
        <v>6.3</v>
      </c>
      <c r="W1838" s="41">
        <v>6.3</v>
      </c>
      <c r="X1838" s="41">
        <v>6.4</v>
      </c>
      <c r="Y1838" s="346">
        <v>6.3</v>
      </c>
      <c r="Z1838" s="41">
        <v>6.3</v>
      </c>
      <c r="AA1838" s="41">
        <v>6.3</v>
      </c>
      <c r="AB1838" s="42">
        <v>6.3</v>
      </c>
      <c r="AC1838" s="335"/>
      <c r="AD1838" s="335"/>
      <c r="AE1838" s="443"/>
      <c r="AG1838" s="335"/>
      <c r="AH1838" s="335"/>
      <c r="AI1838" s="335"/>
      <c r="AJ1838" s="335"/>
      <c r="AK1838" s="335"/>
      <c r="AL1838" s="335"/>
      <c r="AM1838" s="335"/>
      <c r="AN1838" s="335"/>
      <c r="AO1838" s="335"/>
      <c r="AP1838" s="335"/>
      <c r="AQ1838" s="335"/>
      <c r="AR1838" s="335"/>
      <c r="AS1838" s="335"/>
      <c r="AT1838" s="335"/>
      <c r="AU1838" s="335"/>
      <c r="AV1838" s="335"/>
      <c r="AW1838" s="335"/>
      <c r="AX1838" s="335"/>
      <c r="AY1838" s="335"/>
      <c r="AZ1838" s="335"/>
      <c r="BA1838" s="335"/>
      <c r="BB1838" s="335"/>
      <c r="BC1838" s="335"/>
      <c r="BD1838" s="335"/>
      <c r="BE1838" s="335"/>
    </row>
    <row r="1839" spans="1:80" ht="10.5" customHeight="1" thickBot="1" x14ac:dyDescent="0.25">
      <c r="A1839" s="347" t="s">
        <v>78</v>
      </c>
      <c r="B1839" s="43"/>
      <c r="C1839" s="736" t="s">
        <v>126</v>
      </c>
      <c r="D1839" s="741" t="s">
        <v>38</v>
      </c>
      <c r="E1839" s="43">
        <v>6.3</v>
      </c>
      <c r="F1839" s="43">
        <v>6.2</v>
      </c>
      <c r="G1839" s="43">
        <v>6.2</v>
      </c>
      <c r="H1839" s="348">
        <v>6.2</v>
      </c>
      <c r="I1839" s="43">
        <v>6.3</v>
      </c>
      <c r="J1839" s="43">
        <v>6.2</v>
      </c>
      <c r="K1839" s="43">
        <v>6.2</v>
      </c>
      <c r="L1839" s="43">
        <v>6.4</v>
      </c>
      <c r="M1839" s="43">
        <v>6.5</v>
      </c>
      <c r="N1839" s="348">
        <v>6.5</v>
      </c>
      <c r="O1839" s="43">
        <v>6.5</v>
      </c>
      <c r="P1839" s="43">
        <v>6.5</v>
      </c>
      <c r="Q1839" s="43">
        <v>6.3</v>
      </c>
      <c r="R1839" s="43">
        <v>6.3</v>
      </c>
      <c r="S1839" s="43">
        <v>6.2</v>
      </c>
      <c r="T1839" s="43">
        <v>6.1</v>
      </c>
      <c r="U1839" s="43">
        <v>6.2</v>
      </c>
      <c r="V1839" s="43">
        <v>6.3</v>
      </c>
      <c r="W1839" s="43">
        <v>6</v>
      </c>
      <c r="X1839" s="43">
        <v>6.2</v>
      </c>
      <c r="Y1839" s="348">
        <v>6.1</v>
      </c>
      <c r="Z1839" s="43">
        <v>6.1</v>
      </c>
      <c r="AA1839" s="43">
        <v>6.2</v>
      </c>
      <c r="AB1839" s="44">
        <v>6.1</v>
      </c>
      <c r="AC1839" s="444"/>
      <c r="AD1839" s="444"/>
      <c r="AE1839" s="445"/>
      <c r="AG1839" s="335"/>
      <c r="AH1839" s="335"/>
      <c r="AI1839" s="335"/>
      <c r="AJ1839" s="335"/>
      <c r="AK1839" s="335"/>
      <c r="AL1839" s="335"/>
      <c r="AM1839" s="335"/>
      <c r="AN1839" s="335"/>
      <c r="AO1839" s="335"/>
      <c r="AP1839" s="335"/>
      <c r="AQ1839" s="335"/>
      <c r="AR1839" s="335"/>
      <c r="AS1839" s="335"/>
      <c r="AT1839" s="335"/>
      <c r="AU1839" s="335"/>
      <c r="AV1839" s="335"/>
      <c r="AW1839" s="335"/>
      <c r="AX1839" s="335"/>
      <c r="AY1839" s="335"/>
      <c r="AZ1839" s="335"/>
      <c r="BA1839" s="335"/>
      <c r="BB1839" s="335"/>
      <c r="BC1839" s="335"/>
      <c r="BD1839" s="335"/>
      <c r="BE1839" s="335"/>
    </row>
    <row r="1840" spans="1:80" s="153" customFormat="1" ht="10.5" customHeight="1" x14ac:dyDescent="0.2">
      <c r="A1840" s="1578" t="s">
        <v>98</v>
      </c>
      <c r="B1840" s="1567" t="s">
        <v>698</v>
      </c>
      <c r="C1840" s="1119"/>
      <c r="D1840" s="1203"/>
      <c r="E1840" s="58"/>
      <c r="F1840" s="62"/>
      <c r="G1840" s="62"/>
      <c r="H1840" s="332"/>
      <c r="I1840" s="62"/>
      <c r="J1840" s="62"/>
      <c r="K1840" s="62"/>
      <c r="L1840" s="62"/>
      <c r="M1840" s="62"/>
      <c r="N1840" s="332"/>
      <c r="O1840" s="62"/>
      <c r="P1840" s="62"/>
      <c r="Q1840" s="62"/>
      <c r="R1840" s="62"/>
      <c r="S1840" s="62"/>
      <c r="T1840" s="62"/>
      <c r="U1840" s="62"/>
      <c r="V1840" s="62"/>
      <c r="W1840" s="62"/>
      <c r="X1840" s="62"/>
      <c r="Y1840" s="332"/>
      <c r="Z1840" s="62"/>
      <c r="AA1840" s="62"/>
      <c r="AB1840" s="63"/>
      <c r="AC1840" s="442"/>
      <c r="AD1840" s="755"/>
      <c r="AE1840" s="752"/>
      <c r="AF1840" s="102"/>
      <c r="AG1840" s="102"/>
      <c r="AH1840" s="102"/>
      <c r="AI1840" s="102"/>
      <c r="AJ1840" s="102"/>
      <c r="AK1840" s="102"/>
      <c r="AL1840" s="102"/>
      <c r="AM1840" s="102"/>
      <c r="AN1840" s="102"/>
      <c r="AO1840" s="102"/>
      <c r="AP1840" s="102"/>
      <c r="AQ1840" s="102"/>
      <c r="AR1840" s="102"/>
      <c r="AS1840" s="102"/>
      <c r="AT1840" s="102"/>
      <c r="AU1840" s="102"/>
      <c r="AV1840" s="102"/>
      <c r="AW1840" s="102"/>
      <c r="AX1840" s="102"/>
      <c r="AY1840" s="102"/>
      <c r="AZ1840" s="102"/>
      <c r="BA1840" s="102"/>
      <c r="BB1840" s="102"/>
      <c r="BC1840" s="102"/>
      <c r="BD1840" s="102"/>
      <c r="BE1840" s="335"/>
      <c r="BF1840" s="328"/>
      <c r="BG1840" s="328"/>
      <c r="BH1840" s="328"/>
      <c r="BI1840" s="328"/>
      <c r="BJ1840" s="328"/>
      <c r="BK1840" s="328"/>
      <c r="BL1840" s="328"/>
      <c r="BM1840" s="328"/>
      <c r="BN1840" s="328"/>
      <c r="BO1840" s="328"/>
      <c r="BP1840" s="328"/>
      <c r="BQ1840" s="328"/>
      <c r="BR1840" s="328"/>
      <c r="BS1840" s="328"/>
      <c r="BT1840" s="328"/>
      <c r="BU1840" s="328"/>
      <c r="BV1840" s="328"/>
      <c r="BW1840" s="328"/>
      <c r="BX1840" s="328"/>
      <c r="BY1840" s="165"/>
      <c r="BZ1840" s="165"/>
      <c r="CA1840" s="165"/>
      <c r="CB1840" s="165"/>
    </row>
    <row r="1841" spans="1:122" s="1" customFormat="1" ht="10.5" customHeight="1" x14ac:dyDescent="0.2">
      <c r="A1841" s="1579"/>
      <c r="B1841" s="1568"/>
      <c r="C1841" s="1407" t="s">
        <v>126</v>
      </c>
      <c r="D1841" s="134" t="s">
        <v>33</v>
      </c>
      <c r="E1841" s="1300">
        <v>99</v>
      </c>
      <c r="F1841" s="1300">
        <v>75</v>
      </c>
      <c r="G1841" s="1300">
        <v>56</v>
      </c>
      <c r="H1841" s="1061">
        <v>73</v>
      </c>
      <c r="I1841" s="1300">
        <v>84</v>
      </c>
      <c r="J1841" s="1300">
        <v>123</v>
      </c>
      <c r="K1841" s="1300">
        <v>67</v>
      </c>
      <c r="L1841" s="1300">
        <v>61</v>
      </c>
      <c r="M1841" s="1300">
        <v>58</v>
      </c>
      <c r="N1841" s="1061">
        <v>51</v>
      </c>
      <c r="O1841" s="1300">
        <v>113</v>
      </c>
      <c r="P1841" s="1300">
        <v>60</v>
      </c>
      <c r="Q1841" s="1300">
        <v>52</v>
      </c>
      <c r="R1841" s="1300">
        <v>53</v>
      </c>
      <c r="S1841" s="1300">
        <v>65</v>
      </c>
      <c r="T1841" s="1300">
        <v>83</v>
      </c>
      <c r="U1841" s="1300">
        <v>65</v>
      </c>
      <c r="V1841" s="1300">
        <v>88</v>
      </c>
      <c r="W1841" s="1300">
        <v>77</v>
      </c>
      <c r="X1841" s="1300">
        <v>90</v>
      </c>
      <c r="Y1841" s="1061">
        <v>63</v>
      </c>
      <c r="Z1841" s="1300">
        <v>77</v>
      </c>
      <c r="AA1841" s="1300">
        <v>96</v>
      </c>
      <c r="AB1841" s="1300">
        <v>98</v>
      </c>
      <c r="AC1841" s="333"/>
      <c r="AD1841" s="180"/>
      <c r="AE1841" s="61"/>
      <c r="AF1841" s="328"/>
      <c r="AG1841" s="335"/>
      <c r="AH1841" s="335"/>
      <c r="AI1841" s="335"/>
      <c r="AJ1841" s="335"/>
      <c r="AK1841" s="335"/>
      <c r="AL1841" s="335"/>
      <c r="AM1841" s="335"/>
      <c r="AN1841" s="335"/>
      <c r="AO1841" s="335"/>
      <c r="AP1841" s="335"/>
      <c r="AQ1841" s="335"/>
      <c r="AR1841" s="335"/>
      <c r="AS1841" s="335"/>
      <c r="AT1841" s="335"/>
      <c r="AU1841" s="335"/>
      <c r="AV1841" s="335"/>
      <c r="AW1841" s="335"/>
      <c r="AX1841" s="335"/>
      <c r="AY1841" s="335"/>
      <c r="AZ1841" s="335"/>
      <c r="BA1841" s="335"/>
      <c r="BB1841" s="335"/>
      <c r="BC1841" s="335"/>
      <c r="BD1841" s="335"/>
      <c r="BE1841" s="335"/>
      <c r="BF1841" s="328"/>
      <c r="BG1841" s="328"/>
      <c r="BH1841" s="328"/>
      <c r="BI1841" s="328"/>
      <c r="BJ1841" s="328"/>
      <c r="BK1841" s="328"/>
      <c r="BL1841" s="328"/>
      <c r="BM1841" s="328"/>
      <c r="BN1841" s="328"/>
      <c r="BO1841" s="328"/>
      <c r="BP1841" s="328"/>
      <c r="BQ1841" s="328"/>
      <c r="BR1841" s="328"/>
      <c r="BS1841" s="328"/>
      <c r="BT1841" s="328"/>
      <c r="BU1841" s="328"/>
      <c r="BV1841" s="328"/>
      <c r="BW1841" s="328"/>
      <c r="BX1841" s="328"/>
      <c r="BY1841" s="165"/>
      <c r="BZ1841" s="165"/>
      <c r="CA1841" s="165"/>
      <c r="CB1841" s="165"/>
      <c r="CC1841" s="165"/>
    </row>
    <row r="1842" spans="1:122" s="1" customFormat="1" ht="10.5" customHeight="1" x14ac:dyDescent="0.2">
      <c r="A1842" s="1579"/>
      <c r="B1842" s="1568"/>
      <c r="C1842" s="220" t="s">
        <v>557</v>
      </c>
      <c r="D1842" s="134" t="s">
        <v>116</v>
      </c>
      <c r="E1842" s="64">
        <f t="shared" ref="E1842:AB1842" si="4368">ROUND((AG1842-AF1842)*$AE1842,2)</f>
        <v>1.1000000000000001</v>
      </c>
      <c r="F1842" s="64">
        <f t="shared" si="4368"/>
        <v>0.83</v>
      </c>
      <c r="G1842" s="64">
        <f t="shared" si="4368"/>
        <v>0.61</v>
      </c>
      <c r="H1842" s="424">
        <f t="shared" si="4368"/>
        <v>0.81</v>
      </c>
      <c r="I1842" s="64">
        <f t="shared" si="4368"/>
        <v>0.92</v>
      </c>
      <c r="J1842" s="64">
        <f t="shared" si="4368"/>
        <v>1.36</v>
      </c>
      <c r="K1842" s="64">
        <f t="shared" si="4368"/>
        <v>0.74</v>
      </c>
      <c r="L1842" s="64">
        <f t="shared" si="4368"/>
        <v>0.67</v>
      </c>
      <c r="M1842" s="64">
        <f t="shared" si="4368"/>
        <v>0.64</v>
      </c>
      <c r="N1842" s="424">
        <f t="shared" si="4368"/>
        <v>0.56000000000000005</v>
      </c>
      <c r="O1842" s="64">
        <f t="shared" si="4368"/>
        <v>1.27</v>
      </c>
      <c r="P1842" s="64">
        <f t="shared" si="4368"/>
        <v>0.67</v>
      </c>
      <c r="Q1842" s="64">
        <f t="shared" si="4368"/>
        <v>0.57999999999999996</v>
      </c>
      <c r="R1842" s="64">
        <f t="shared" si="4368"/>
        <v>0.59</v>
      </c>
      <c r="S1842" s="64">
        <f t="shared" si="4368"/>
        <v>0.72</v>
      </c>
      <c r="T1842" s="64">
        <f t="shared" si="4368"/>
        <v>0.9</v>
      </c>
      <c r="U1842" s="64">
        <f t="shared" si="4368"/>
        <v>0.71</v>
      </c>
      <c r="V1842" s="64">
        <f t="shared" si="4368"/>
        <v>0.96</v>
      </c>
      <c r="W1842" s="64">
        <f t="shared" si="4368"/>
        <v>0.84</v>
      </c>
      <c r="X1842" s="64">
        <f t="shared" si="4368"/>
        <v>0.99</v>
      </c>
      <c r="Y1842" s="424">
        <f t="shared" si="4368"/>
        <v>0.69</v>
      </c>
      <c r="Z1842" s="64">
        <f t="shared" si="4368"/>
        <v>0.84</v>
      </c>
      <c r="AA1842" s="64">
        <f t="shared" si="4368"/>
        <v>1.05</v>
      </c>
      <c r="AB1842" s="65">
        <f t="shared" si="4368"/>
        <v>1.07</v>
      </c>
      <c r="AC1842" s="50">
        <f>(BD1842-AF1842)*AE1842</f>
        <v>20.104320000000005</v>
      </c>
      <c r="AD1842" s="53">
        <f>(BD1843-AF1843)*AE1842</f>
        <v>0.4967999999999847</v>
      </c>
      <c r="AE1842" s="61">
        <v>4.8</v>
      </c>
      <c r="AF1842" s="1058">
        <v>3545.0644000000002</v>
      </c>
      <c r="AG1842" s="1058">
        <v>3545.2926000000002</v>
      </c>
      <c r="AH1842" s="1059">
        <v>3545.4657999999999</v>
      </c>
      <c r="AI1842" s="1058">
        <v>3545.5924</v>
      </c>
      <c r="AJ1842" s="1058">
        <v>3545.7606000000001</v>
      </c>
      <c r="AK1842" s="1058">
        <v>3545.9517000000001</v>
      </c>
      <c r="AL1842" s="1058">
        <v>3546.2354999999998</v>
      </c>
      <c r="AM1842" s="1058">
        <v>3546.3888999999999</v>
      </c>
      <c r="AN1842" s="1058">
        <v>3546.5286999999998</v>
      </c>
      <c r="AO1842" s="1058">
        <v>3546.6612</v>
      </c>
      <c r="AP1842" s="1058">
        <v>3546.7782000000002</v>
      </c>
      <c r="AQ1842" s="1058">
        <v>3547.0430999999999</v>
      </c>
      <c r="AR1842" s="1058">
        <v>3547.1835000000001</v>
      </c>
      <c r="AS1842" s="1058">
        <v>3547.3038000000001</v>
      </c>
      <c r="AT1842" s="1058">
        <v>3547.4268999999999</v>
      </c>
      <c r="AU1842" s="1058">
        <v>3547.5758999999998</v>
      </c>
      <c r="AV1842" s="1058">
        <v>3547.7640000000001</v>
      </c>
      <c r="AW1842" s="1058">
        <v>3547.9124000000002</v>
      </c>
      <c r="AX1842" s="1058">
        <v>3548.1127000000001</v>
      </c>
      <c r="AY1842" s="1058">
        <v>3548.2867000000001</v>
      </c>
      <c r="AZ1842" s="1058">
        <v>3548.4926</v>
      </c>
      <c r="BA1842" s="1058">
        <v>3548.6369</v>
      </c>
      <c r="BB1842" s="1058">
        <v>3548.8125</v>
      </c>
      <c r="BC1842" s="1058">
        <v>3549.0309000000002</v>
      </c>
      <c r="BD1842" s="1058">
        <v>3549.2528000000002</v>
      </c>
      <c r="BE1842" s="335"/>
      <c r="BF1842" s="335"/>
      <c r="BG1842" s="335"/>
      <c r="BH1842" s="335"/>
      <c r="BI1842" s="335"/>
      <c r="BJ1842" s="335"/>
      <c r="BK1842" s="335"/>
      <c r="BL1842" s="335"/>
      <c r="BM1842" s="335"/>
      <c r="BN1842" s="335"/>
      <c r="BO1842" s="335"/>
      <c r="BP1842" s="335"/>
      <c r="BQ1842" s="335"/>
      <c r="BR1842" s="335"/>
      <c r="BS1842" s="335"/>
      <c r="BT1842" s="335"/>
      <c r="BU1842" s="335"/>
      <c r="BV1842" s="335"/>
      <c r="BW1842" s="335"/>
      <c r="BX1842" s="335"/>
      <c r="BY1842" s="153"/>
      <c r="BZ1842" s="153"/>
      <c r="CA1842" s="153"/>
      <c r="CB1842" s="153"/>
      <c r="CC1842" s="153"/>
    </row>
    <row r="1843" spans="1:122" s="869" customFormat="1" ht="10.5" customHeight="1" x14ac:dyDescent="0.2">
      <c r="A1843" s="1579"/>
      <c r="B1843" s="1568"/>
      <c r="C1843" s="1403" t="s">
        <v>557</v>
      </c>
      <c r="D1843" s="134" t="s">
        <v>117</v>
      </c>
      <c r="E1843" s="64">
        <f t="shared" ref="E1843:AB1843" si="4369">ROUND((AG1843-AF1843)*$AE1842,2)</f>
        <v>0</v>
      </c>
      <c r="F1843" s="51">
        <f t="shared" si="4369"/>
        <v>0</v>
      </c>
      <c r="G1843" s="51">
        <f t="shared" si="4369"/>
        <v>0</v>
      </c>
      <c r="H1843" s="334">
        <f t="shared" si="4369"/>
        <v>0</v>
      </c>
      <c r="I1843" s="51">
        <f t="shared" si="4369"/>
        <v>0.03</v>
      </c>
      <c r="J1843" s="51">
        <f t="shared" si="4369"/>
        <v>0.02</v>
      </c>
      <c r="K1843" s="51">
        <f t="shared" si="4369"/>
        <v>0</v>
      </c>
      <c r="L1843" s="51">
        <f t="shared" si="4369"/>
        <v>0</v>
      </c>
      <c r="M1843" s="51">
        <f t="shared" si="4369"/>
        <v>0</v>
      </c>
      <c r="N1843" s="334">
        <f t="shared" si="4369"/>
        <v>0</v>
      </c>
      <c r="O1843" s="51">
        <f t="shared" si="4369"/>
        <v>0.02</v>
      </c>
      <c r="P1843" s="51">
        <f t="shared" si="4369"/>
        <v>0</v>
      </c>
      <c r="Q1843" s="51">
        <f t="shared" si="4369"/>
        <v>0</v>
      </c>
      <c r="R1843" s="51">
        <f t="shared" si="4369"/>
        <v>0</v>
      </c>
      <c r="S1843" s="51">
        <f t="shared" si="4369"/>
        <v>0.01</v>
      </c>
      <c r="T1843" s="51">
        <f t="shared" si="4369"/>
        <v>0.05</v>
      </c>
      <c r="U1843" s="51">
        <f t="shared" si="4369"/>
        <v>0.06</v>
      </c>
      <c r="V1843" s="51">
        <f t="shared" si="4369"/>
        <v>0.05</v>
      </c>
      <c r="W1843" s="51">
        <f t="shared" si="4369"/>
        <v>0.02</v>
      </c>
      <c r="X1843" s="51">
        <f t="shared" si="4369"/>
        <v>0.09</v>
      </c>
      <c r="Y1843" s="334">
        <f t="shared" si="4369"/>
        <v>0.03</v>
      </c>
      <c r="Z1843" s="51">
        <f t="shared" si="4369"/>
        <v>0.01</v>
      </c>
      <c r="AA1843" s="51">
        <f t="shared" si="4369"/>
        <v>0.01</v>
      </c>
      <c r="AB1843" s="52">
        <f t="shared" si="4369"/>
        <v>0.08</v>
      </c>
      <c r="AC1843" s="50"/>
      <c r="AD1843" s="53"/>
      <c r="AE1843" s="61"/>
      <c r="AF1843" s="1058">
        <v>149.136</v>
      </c>
      <c r="AG1843" s="1058">
        <v>149.1369</v>
      </c>
      <c r="AH1843" s="1059">
        <v>149.1377</v>
      </c>
      <c r="AI1843" s="1058">
        <v>149.1379</v>
      </c>
      <c r="AJ1843" s="1058">
        <v>149.1386</v>
      </c>
      <c r="AK1843" s="1058">
        <v>149.14570000000001</v>
      </c>
      <c r="AL1843" s="1058">
        <v>149.149</v>
      </c>
      <c r="AM1843" s="1058">
        <v>149.1499</v>
      </c>
      <c r="AN1843" s="1058">
        <v>149.1506</v>
      </c>
      <c r="AO1843" s="1058">
        <v>149.1506</v>
      </c>
      <c r="AP1843" s="1058">
        <v>149.1506</v>
      </c>
      <c r="AQ1843" s="1058">
        <v>149.15520000000001</v>
      </c>
      <c r="AR1843" s="1058">
        <v>149.15539999999999</v>
      </c>
      <c r="AS1843" s="1058">
        <v>149.15539999999999</v>
      </c>
      <c r="AT1843" s="1058">
        <v>149.15600000000001</v>
      </c>
      <c r="AU1843" s="1058">
        <v>149.15799999999999</v>
      </c>
      <c r="AV1843" s="1058">
        <v>149.16739999999999</v>
      </c>
      <c r="AW1843" s="1058">
        <v>149.18</v>
      </c>
      <c r="AX1843" s="1058">
        <v>149.1902</v>
      </c>
      <c r="AY1843" s="1058">
        <v>149.1936</v>
      </c>
      <c r="AZ1843" s="1058">
        <v>149.21199999999999</v>
      </c>
      <c r="BA1843" s="1058">
        <v>149.21780000000001</v>
      </c>
      <c r="BB1843" s="1058">
        <v>149.22030000000001</v>
      </c>
      <c r="BC1843" s="1058">
        <v>149.22309999999999</v>
      </c>
      <c r="BD1843" s="1058">
        <v>149.23949999999999</v>
      </c>
      <c r="BE1843" s="335"/>
      <c r="BF1843" s="328"/>
      <c r="BG1843" s="328"/>
      <c r="BH1843" s="328"/>
      <c r="BI1843" s="328"/>
      <c r="BJ1843" s="328"/>
      <c r="BK1843" s="328"/>
      <c r="BL1843" s="328"/>
      <c r="BM1843" s="328"/>
      <c r="BN1843" s="328"/>
      <c r="BO1843" s="328"/>
      <c r="BP1843" s="328"/>
      <c r="BQ1843" s="328"/>
      <c r="BR1843" s="328"/>
      <c r="BS1843" s="328"/>
      <c r="BT1843" s="328"/>
      <c r="BU1843" s="328"/>
      <c r="BV1843" s="328"/>
      <c r="BW1843" s="328"/>
      <c r="BX1843" s="328"/>
      <c r="BY1843" s="165"/>
      <c r="BZ1843" s="165"/>
      <c r="CA1843" s="165"/>
      <c r="CB1843" s="165"/>
      <c r="CC1843" s="165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J1843" s="1"/>
      <c r="DK1843" s="1"/>
      <c r="DL1843" s="1"/>
      <c r="DM1843" s="1"/>
      <c r="DN1843" s="1"/>
      <c r="DO1843" s="1"/>
      <c r="DP1843" s="1"/>
      <c r="DQ1843" s="1"/>
      <c r="DR1843" s="1"/>
    </row>
    <row r="1844" spans="1:122" s="1" customFormat="1" ht="10.5" customHeight="1" thickBot="1" x14ac:dyDescent="0.25">
      <c r="A1844" s="1580"/>
      <c r="B1844" s="1569"/>
      <c r="C1844" s="274"/>
      <c r="D1844" s="239" t="s">
        <v>41</v>
      </c>
      <c r="E1844" s="84">
        <f t="shared" ref="E1844:AB1844" si="4370">E1843/E1842</f>
        <v>0</v>
      </c>
      <c r="F1844" s="84">
        <f t="shared" si="4370"/>
        <v>0</v>
      </c>
      <c r="G1844" s="84">
        <f t="shared" si="4370"/>
        <v>0</v>
      </c>
      <c r="H1844" s="425">
        <f t="shared" si="4370"/>
        <v>0</v>
      </c>
      <c r="I1844" s="84">
        <f t="shared" si="4370"/>
        <v>3.2608695652173912E-2</v>
      </c>
      <c r="J1844" s="84">
        <f t="shared" si="4370"/>
        <v>1.4705882352941176E-2</v>
      </c>
      <c r="K1844" s="84">
        <f t="shared" si="4370"/>
        <v>0</v>
      </c>
      <c r="L1844" s="84">
        <f t="shared" si="4370"/>
        <v>0</v>
      </c>
      <c r="M1844" s="84">
        <f t="shared" si="4370"/>
        <v>0</v>
      </c>
      <c r="N1844" s="425">
        <f t="shared" si="4370"/>
        <v>0</v>
      </c>
      <c r="O1844" s="84">
        <f t="shared" si="4370"/>
        <v>1.5748031496062992E-2</v>
      </c>
      <c r="P1844" s="84">
        <f t="shared" si="4370"/>
        <v>0</v>
      </c>
      <c r="Q1844" s="84">
        <f t="shared" si="4370"/>
        <v>0</v>
      </c>
      <c r="R1844" s="84">
        <f t="shared" si="4370"/>
        <v>0</v>
      </c>
      <c r="S1844" s="84">
        <f t="shared" si="4370"/>
        <v>1.388888888888889E-2</v>
      </c>
      <c r="T1844" s="84">
        <f t="shared" si="4370"/>
        <v>5.5555555555555559E-2</v>
      </c>
      <c r="U1844" s="84">
        <f t="shared" si="4370"/>
        <v>8.4507042253521125E-2</v>
      </c>
      <c r="V1844" s="84">
        <f t="shared" si="4370"/>
        <v>5.2083333333333336E-2</v>
      </c>
      <c r="W1844" s="84">
        <f t="shared" si="4370"/>
        <v>2.3809523809523812E-2</v>
      </c>
      <c r="X1844" s="84">
        <f t="shared" si="4370"/>
        <v>9.0909090909090912E-2</v>
      </c>
      <c r="Y1844" s="425">
        <f t="shared" si="4370"/>
        <v>4.3478260869565216E-2</v>
      </c>
      <c r="Z1844" s="84">
        <f t="shared" si="4370"/>
        <v>1.1904761904761906E-2</v>
      </c>
      <c r="AA1844" s="84">
        <f t="shared" si="4370"/>
        <v>9.5238095238095229E-3</v>
      </c>
      <c r="AB1844" s="85">
        <f t="shared" si="4370"/>
        <v>7.476635514018691E-2</v>
      </c>
      <c r="AC1844" s="50"/>
      <c r="AD1844" s="53"/>
      <c r="AE1844" s="61"/>
      <c r="AF1844" s="335"/>
      <c r="AG1844" s="335"/>
      <c r="AH1844" s="335"/>
      <c r="AI1844" s="335"/>
      <c r="AJ1844" s="335"/>
      <c r="AK1844" s="335"/>
      <c r="AL1844" s="335"/>
      <c r="AM1844" s="335"/>
      <c r="AN1844" s="335"/>
      <c r="AO1844" s="335"/>
      <c r="AP1844" s="335"/>
      <c r="AQ1844" s="335"/>
      <c r="AR1844" s="335"/>
      <c r="AS1844" s="335"/>
      <c r="AT1844" s="335"/>
      <c r="AU1844" s="335"/>
      <c r="AV1844" s="335"/>
      <c r="AW1844" s="335"/>
      <c r="AX1844" s="335"/>
      <c r="AY1844" s="335"/>
      <c r="AZ1844" s="335"/>
      <c r="BA1844" s="335"/>
      <c r="BB1844" s="335"/>
      <c r="BC1844" s="335"/>
      <c r="BD1844" s="335"/>
      <c r="BE1844" s="335"/>
      <c r="BF1844" s="335"/>
      <c r="BG1844" s="335"/>
      <c r="BH1844" s="335"/>
      <c r="BI1844" s="335"/>
      <c r="BJ1844" s="335"/>
      <c r="BK1844" s="335"/>
      <c r="BL1844" s="335"/>
      <c r="BM1844" s="335"/>
      <c r="BN1844" s="335"/>
      <c r="BO1844" s="335"/>
      <c r="BP1844" s="335"/>
      <c r="BQ1844" s="335"/>
      <c r="BR1844" s="335"/>
      <c r="BS1844" s="335"/>
      <c r="BT1844" s="335"/>
      <c r="BU1844" s="335"/>
      <c r="BV1844" s="335"/>
      <c r="BW1844" s="335"/>
      <c r="BX1844" s="335"/>
      <c r="BY1844" s="153"/>
      <c r="BZ1844" s="153"/>
      <c r="CA1844" s="153"/>
      <c r="CB1844" s="153"/>
      <c r="CC1844" s="165"/>
    </row>
    <row r="1845" spans="1:122" s="1" customFormat="1" ht="10.5" customHeight="1" x14ac:dyDescent="0.2">
      <c r="A1845" s="1531" t="s">
        <v>96</v>
      </c>
      <c r="B1845" s="1570" t="s">
        <v>700</v>
      </c>
      <c r="C1845" s="1119"/>
      <c r="D1845" s="1203"/>
      <c r="E1845" s="58"/>
      <c r="F1845" s="62"/>
      <c r="G1845" s="62"/>
      <c r="H1845" s="332"/>
      <c r="I1845" s="62"/>
      <c r="J1845" s="62"/>
      <c r="K1845" s="62"/>
      <c r="L1845" s="62"/>
      <c r="M1845" s="62"/>
      <c r="N1845" s="332"/>
      <c r="O1845" s="62"/>
      <c r="P1845" s="62"/>
      <c r="Q1845" s="62"/>
      <c r="R1845" s="62"/>
      <c r="S1845" s="62"/>
      <c r="T1845" s="62"/>
      <c r="U1845" s="62"/>
      <c r="V1845" s="62"/>
      <c r="W1845" s="62"/>
      <c r="X1845" s="62"/>
      <c r="Y1845" s="332"/>
      <c r="Z1845" s="62"/>
      <c r="AA1845" s="62"/>
      <c r="AB1845" s="63"/>
      <c r="AC1845" s="50"/>
      <c r="AD1845" s="53"/>
      <c r="AE1845" s="61"/>
      <c r="AF1845" s="335"/>
      <c r="AG1845" s="335"/>
      <c r="AH1845" s="335"/>
      <c r="AI1845" s="335"/>
      <c r="AJ1845" s="335"/>
      <c r="AK1845" s="335"/>
      <c r="AL1845" s="335"/>
      <c r="AM1845" s="335"/>
      <c r="AN1845" s="335"/>
      <c r="AO1845" s="335"/>
      <c r="AP1845" s="335"/>
      <c r="AQ1845" s="335"/>
      <c r="AR1845" s="335"/>
      <c r="AS1845" s="335"/>
      <c r="AT1845" s="335"/>
      <c r="AU1845" s="335"/>
      <c r="AV1845" s="335"/>
      <c r="AW1845" s="335"/>
      <c r="AX1845" s="335"/>
      <c r="AY1845" s="335"/>
      <c r="AZ1845" s="335"/>
      <c r="BA1845" s="335"/>
      <c r="BB1845" s="335"/>
      <c r="BC1845" s="335"/>
      <c r="BD1845" s="335"/>
      <c r="BE1845" s="335"/>
      <c r="BF1845" s="335"/>
      <c r="BG1845" s="328"/>
      <c r="BH1845" s="328"/>
      <c r="BI1845" s="328"/>
      <c r="BJ1845" s="328"/>
      <c r="BK1845" s="328"/>
      <c r="BL1845" s="328"/>
      <c r="BM1845" s="328"/>
      <c r="BN1845" s="328"/>
      <c r="BO1845" s="328"/>
      <c r="BP1845" s="328"/>
      <c r="BQ1845" s="328"/>
      <c r="BR1845" s="328"/>
      <c r="BS1845" s="328"/>
      <c r="BT1845" s="328"/>
      <c r="BU1845" s="328"/>
      <c r="BV1845" s="328"/>
      <c r="BW1845" s="328"/>
      <c r="BX1845" s="328"/>
      <c r="BY1845" s="165"/>
      <c r="BZ1845" s="165"/>
      <c r="CA1845" s="165"/>
      <c r="CB1845" s="165"/>
      <c r="CC1845" s="165"/>
    </row>
    <row r="1846" spans="1:122" s="1" customFormat="1" ht="10.5" customHeight="1" x14ac:dyDescent="0.2">
      <c r="A1846" s="1532"/>
      <c r="B1846" s="1571"/>
      <c r="C1846" s="1403" t="s">
        <v>126</v>
      </c>
      <c r="D1846" s="134" t="s">
        <v>33</v>
      </c>
      <c r="E1846" s="1300">
        <v>2</v>
      </c>
      <c r="F1846" s="1300">
        <v>1</v>
      </c>
      <c r="G1846" s="1300">
        <v>1</v>
      </c>
      <c r="H1846" s="1061">
        <v>1</v>
      </c>
      <c r="I1846" s="1300">
        <v>1</v>
      </c>
      <c r="J1846" s="1300">
        <v>1</v>
      </c>
      <c r="K1846" s="1300">
        <v>1</v>
      </c>
      <c r="L1846" s="1300">
        <v>2</v>
      </c>
      <c r="M1846" s="1300">
        <v>2</v>
      </c>
      <c r="N1846" s="1061">
        <v>2</v>
      </c>
      <c r="O1846" s="1300">
        <v>2</v>
      </c>
      <c r="P1846" s="1300">
        <v>2</v>
      </c>
      <c r="Q1846" s="1300">
        <v>2</v>
      </c>
      <c r="R1846" s="1300">
        <v>1</v>
      </c>
      <c r="S1846" s="1300">
        <v>1</v>
      </c>
      <c r="T1846" s="1300">
        <v>2</v>
      </c>
      <c r="U1846" s="1300">
        <v>1</v>
      </c>
      <c r="V1846" s="1300">
        <v>2</v>
      </c>
      <c r="W1846" s="1300">
        <v>2</v>
      </c>
      <c r="X1846" s="1300">
        <v>1</v>
      </c>
      <c r="Y1846" s="1061">
        <v>1</v>
      </c>
      <c r="Z1846" s="1300">
        <v>2</v>
      </c>
      <c r="AA1846" s="1300">
        <v>1</v>
      </c>
      <c r="AB1846" s="1300">
        <v>1</v>
      </c>
      <c r="AC1846" s="333"/>
      <c r="AD1846" s="180"/>
      <c r="AE1846" s="61"/>
      <c r="AF1846" s="335"/>
      <c r="AG1846" s="335"/>
      <c r="AH1846" s="335"/>
      <c r="AI1846" s="335"/>
      <c r="AJ1846" s="335"/>
      <c r="AK1846" s="335"/>
      <c r="AL1846" s="335"/>
      <c r="AM1846" s="335"/>
      <c r="AN1846" s="335"/>
      <c r="AO1846" s="335"/>
      <c r="AP1846" s="335"/>
      <c r="AQ1846" s="335"/>
      <c r="AR1846" s="335"/>
      <c r="AS1846" s="335"/>
      <c r="AT1846" s="335"/>
      <c r="AU1846" s="335"/>
      <c r="AV1846" s="335"/>
      <c r="AW1846" s="335"/>
      <c r="AX1846" s="335"/>
      <c r="AY1846" s="335"/>
      <c r="AZ1846" s="335"/>
      <c r="BA1846" s="335"/>
      <c r="BB1846" s="335"/>
      <c r="BC1846" s="335"/>
      <c r="BD1846" s="335"/>
      <c r="BE1846" s="335"/>
      <c r="BF1846" s="335"/>
      <c r="BG1846" s="328"/>
      <c r="BH1846" s="328"/>
      <c r="BI1846" s="328"/>
      <c r="BJ1846" s="328"/>
      <c r="BK1846" s="328"/>
      <c r="BL1846" s="328"/>
      <c r="BM1846" s="328"/>
      <c r="BN1846" s="328"/>
      <c r="BO1846" s="328"/>
      <c r="BP1846" s="328"/>
      <c r="BQ1846" s="328"/>
      <c r="BR1846" s="328"/>
      <c r="BS1846" s="328"/>
      <c r="BT1846" s="328"/>
      <c r="BU1846" s="328"/>
      <c r="BV1846" s="328"/>
      <c r="BW1846" s="328"/>
      <c r="BX1846" s="328"/>
      <c r="BY1846" s="165"/>
      <c r="BZ1846" s="165"/>
      <c r="CA1846" s="165"/>
      <c r="CB1846" s="165"/>
      <c r="CC1846" s="165"/>
    </row>
    <row r="1847" spans="1:122" s="1" customFormat="1" ht="10.5" customHeight="1" x14ac:dyDescent="0.2">
      <c r="A1847" s="1532"/>
      <c r="B1847" s="1571"/>
      <c r="C1847" s="1403" t="s">
        <v>557</v>
      </c>
      <c r="D1847" s="134" t="s">
        <v>116</v>
      </c>
      <c r="E1847" s="64">
        <f t="shared" ref="E1847:AB1847" si="4371">ROUND((AG1847-AF1847)*$AE1847,2)</f>
        <v>0.01</v>
      </c>
      <c r="F1847" s="64">
        <f t="shared" si="4371"/>
        <v>0.01</v>
      </c>
      <c r="G1847" s="64">
        <f t="shared" si="4371"/>
        <v>0.01</v>
      </c>
      <c r="H1847" s="424">
        <f t="shared" si="4371"/>
        <v>0.01</v>
      </c>
      <c r="I1847" s="64">
        <f t="shared" si="4371"/>
        <v>0.01</v>
      </c>
      <c r="J1847" s="64">
        <f t="shared" si="4371"/>
        <v>0.01</v>
      </c>
      <c r="K1847" s="64">
        <f t="shared" si="4371"/>
        <v>0.01</v>
      </c>
      <c r="L1847" s="64">
        <f t="shared" si="4371"/>
        <v>0.01</v>
      </c>
      <c r="M1847" s="64">
        <f t="shared" si="4371"/>
        <v>0.01</v>
      </c>
      <c r="N1847" s="424">
        <f t="shared" si="4371"/>
        <v>0.01</v>
      </c>
      <c r="O1847" s="64">
        <f t="shared" si="4371"/>
        <v>0.01</v>
      </c>
      <c r="P1847" s="64">
        <f t="shared" si="4371"/>
        <v>0.01</v>
      </c>
      <c r="Q1847" s="64">
        <f t="shared" si="4371"/>
        <v>0.01</v>
      </c>
      <c r="R1847" s="64">
        <f t="shared" si="4371"/>
        <v>0.01</v>
      </c>
      <c r="S1847" s="64">
        <f t="shared" si="4371"/>
        <v>0.01</v>
      </c>
      <c r="T1847" s="64">
        <f t="shared" si="4371"/>
        <v>0.01</v>
      </c>
      <c r="U1847" s="64">
        <f t="shared" si="4371"/>
        <v>0.01</v>
      </c>
      <c r="V1847" s="64">
        <f t="shared" si="4371"/>
        <v>0.01</v>
      </c>
      <c r="W1847" s="64">
        <f t="shared" si="4371"/>
        <v>0.01</v>
      </c>
      <c r="X1847" s="64">
        <f t="shared" si="4371"/>
        <v>0.01</v>
      </c>
      <c r="Y1847" s="424">
        <f t="shared" si="4371"/>
        <v>0.01</v>
      </c>
      <c r="Z1847" s="64">
        <f t="shared" si="4371"/>
        <v>0.01</v>
      </c>
      <c r="AA1847" s="64">
        <f t="shared" si="4371"/>
        <v>0.01</v>
      </c>
      <c r="AB1847" s="65">
        <f t="shared" si="4371"/>
        <v>0.01</v>
      </c>
      <c r="AC1847" s="50">
        <f>(BD1847-AF1847)*AE1847</f>
        <v>0.15839999999952853</v>
      </c>
      <c r="AD1847" s="53">
        <f>(BD1848-AF1848)*AE1847</f>
        <v>0.45540000000002578</v>
      </c>
      <c r="AE1847" s="61">
        <v>3.6</v>
      </c>
      <c r="AF1847" s="1058">
        <v>1518.0114000000001</v>
      </c>
      <c r="AG1847" s="1058">
        <v>1518.0132000000001</v>
      </c>
      <c r="AH1847" s="1059">
        <v>1518.0151000000001</v>
      </c>
      <c r="AI1847" s="1058">
        <v>1518.0169000000001</v>
      </c>
      <c r="AJ1847" s="1058">
        <v>1518.0187000000001</v>
      </c>
      <c r="AK1847" s="1058">
        <v>1518.0205000000001</v>
      </c>
      <c r="AL1847" s="1058">
        <v>1518.0223000000001</v>
      </c>
      <c r="AM1847" s="1058">
        <v>1518.0241000000001</v>
      </c>
      <c r="AN1847" s="1058">
        <v>1518.0260000000001</v>
      </c>
      <c r="AO1847" s="1058">
        <v>1518.0279</v>
      </c>
      <c r="AP1847" s="1058">
        <v>1518.03</v>
      </c>
      <c r="AQ1847" s="1058">
        <v>1518.0319999999999</v>
      </c>
      <c r="AR1847" s="1058">
        <v>1518.0340000000001</v>
      </c>
      <c r="AS1847" s="1058">
        <v>1518.0360000000001</v>
      </c>
      <c r="AT1847" s="1058">
        <v>1518.0379</v>
      </c>
      <c r="AU1847" s="1058">
        <v>1518.0397</v>
      </c>
      <c r="AV1847" s="1058">
        <v>1518.0415</v>
      </c>
      <c r="AW1847" s="1058">
        <v>1518.0432000000001</v>
      </c>
      <c r="AX1847" s="1058">
        <v>1518.0450000000001</v>
      </c>
      <c r="AY1847" s="1058">
        <v>1518.0467000000001</v>
      </c>
      <c r="AZ1847" s="1058">
        <v>1518.0485000000001</v>
      </c>
      <c r="BA1847" s="1058">
        <v>1518.0501999999999</v>
      </c>
      <c r="BB1847" s="1058">
        <v>1518.0518999999999</v>
      </c>
      <c r="BC1847" s="1058">
        <v>1518.0536999999999</v>
      </c>
      <c r="BD1847" s="1058">
        <v>1518.0554</v>
      </c>
      <c r="BE1847" s="335"/>
      <c r="BF1847" s="328"/>
      <c r="BG1847" s="328"/>
      <c r="BH1847" s="328"/>
      <c r="BI1847" s="328"/>
      <c r="BJ1847" s="328"/>
      <c r="BK1847" s="328"/>
      <c r="BL1847" s="328"/>
      <c r="BM1847" s="328"/>
      <c r="BN1847" s="328"/>
      <c r="BO1847" s="328"/>
      <c r="BP1847" s="328"/>
      <c r="BQ1847" s="328"/>
      <c r="BR1847" s="328"/>
      <c r="BS1847" s="328"/>
      <c r="BT1847" s="328"/>
      <c r="BU1847" s="328"/>
      <c r="BV1847" s="328"/>
      <c r="BW1847" s="328"/>
      <c r="BX1847" s="328"/>
      <c r="BY1847" s="165"/>
      <c r="BZ1847" s="165"/>
      <c r="CA1847" s="165"/>
      <c r="CB1847" s="165"/>
      <c r="CC1847" s="165"/>
    </row>
    <row r="1848" spans="1:122" s="1" customFormat="1" ht="10.5" customHeight="1" x14ac:dyDescent="0.2">
      <c r="A1848" s="1532"/>
      <c r="B1848" s="1571"/>
      <c r="C1848" s="1403" t="s">
        <v>557</v>
      </c>
      <c r="D1848" s="134" t="s">
        <v>117</v>
      </c>
      <c r="E1848" s="64">
        <f t="shared" ref="E1848:AB1848" si="4372">ROUND((AG1848-AF1848)*$AE1847,2)</f>
        <v>0.02</v>
      </c>
      <c r="F1848" s="51">
        <f t="shared" si="4372"/>
        <v>0.02</v>
      </c>
      <c r="G1848" s="51">
        <f t="shared" si="4372"/>
        <v>0.02</v>
      </c>
      <c r="H1848" s="334">
        <f t="shared" si="4372"/>
        <v>0.02</v>
      </c>
      <c r="I1848" s="51">
        <f t="shared" si="4372"/>
        <v>0.02</v>
      </c>
      <c r="J1848" s="51">
        <f t="shared" si="4372"/>
        <v>0.02</v>
      </c>
      <c r="K1848" s="51">
        <f t="shared" si="4372"/>
        <v>0.02</v>
      </c>
      <c r="L1848" s="51">
        <f t="shared" si="4372"/>
        <v>0.02</v>
      </c>
      <c r="M1848" s="51">
        <f t="shared" si="4372"/>
        <v>0.02</v>
      </c>
      <c r="N1848" s="334">
        <f t="shared" si="4372"/>
        <v>0.02</v>
      </c>
      <c r="O1848" s="51">
        <f t="shared" si="4372"/>
        <v>0.02</v>
      </c>
      <c r="P1848" s="51">
        <f t="shared" si="4372"/>
        <v>0.03</v>
      </c>
      <c r="Q1848" s="51">
        <f t="shared" si="4372"/>
        <v>0.02</v>
      </c>
      <c r="R1848" s="51">
        <f t="shared" si="4372"/>
        <v>0.02</v>
      </c>
      <c r="S1848" s="51">
        <f t="shared" si="4372"/>
        <v>0.02</v>
      </c>
      <c r="T1848" s="51">
        <f t="shared" si="4372"/>
        <v>0.02</v>
      </c>
      <c r="U1848" s="51">
        <f t="shared" si="4372"/>
        <v>0.02</v>
      </c>
      <c r="V1848" s="51">
        <f t="shared" si="4372"/>
        <v>0.02</v>
      </c>
      <c r="W1848" s="51">
        <f t="shared" si="4372"/>
        <v>0.02</v>
      </c>
      <c r="X1848" s="51">
        <f t="shared" si="4372"/>
        <v>0.02</v>
      </c>
      <c r="Y1848" s="334">
        <f t="shared" si="4372"/>
        <v>0.02</v>
      </c>
      <c r="Z1848" s="51">
        <f t="shared" si="4372"/>
        <v>0.02</v>
      </c>
      <c r="AA1848" s="51">
        <f t="shared" si="4372"/>
        <v>0.02</v>
      </c>
      <c r="AB1848" s="52">
        <f t="shared" si="4372"/>
        <v>0.02</v>
      </c>
      <c r="AC1848" s="50"/>
      <c r="AD1848" s="53"/>
      <c r="AE1848" s="61"/>
      <c r="AF1848" s="1058">
        <v>76.418599999999998</v>
      </c>
      <c r="AG1848" s="1058">
        <v>76.424000000000007</v>
      </c>
      <c r="AH1848" s="1059">
        <v>76.429100000000005</v>
      </c>
      <c r="AI1848" s="1058">
        <v>76.434200000000004</v>
      </c>
      <c r="AJ1848" s="1058">
        <v>76.438699999999997</v>
      </c>
      <c r="AK1848" s="1058">
        <v>76.444000000000003</v>
      </c>
      <c r="AL1848" s="1058">
        <v>76.448999999999998</v>
      </c>
      <c r="AM1848" s="1058">
        <v>76.453999999999994</v>
      </c>
      <c r="AN1848" s="1058">
        <v>76.459699999999998</v>
      </c>
      <c r="AO1848" s="1058">
        <v>76.466099999999997</v>
      </c>
      <c r="AP1848" s="1058">
        <v>76.472999999999999</v>
      </c>
      <c r="AQ1848" s="1058">
        <v>76.479799999999997</v>
      </c>
      <c r="AR1848" s="1058">
        <v>76.486800000000002</v>
      </c>
      <c r="AS1848" s="1058">
        <v>76.493300000000005</v>
      </c>
      <c r="AT1848" s="1058">
        <v>76.498900000000006</v>
      </c>
      <c r="AU1848" s="1058">
        <v>76.503799999999998</v>
      </c>
      <c r="AV1848" s="1058">
        <v>76.508300000000006</v>
      </c>
      <c r="AW1848" s="1058">
        <v>76.512799999999999</v>
      </c>
      <c r="AX1848" s="1058">
        <v>76.517499999999998</v>
      </c>
      <c r="AY1848" s="1058">
        <v>76.522000000000006</v>
      </c>
      <c r="AZ1848" s="1058">
        <v>76.526600000000002</v>
      </c>
      <c r="BA1848" s="1058">
        <v>76.531000000000006</v>
      </c>
      <c r="BB1848" s="1058">
        <v>76.535499999999999</v>
      </c>
      <c r="BC1848" s="1058">
        <v>76.540599999999998</v>
      </c>
      <c r="BD1848" s="1058">
        <v>76.545100000000005</v>
      </c>
      <c r="BE1848" s="335"/>
      <c r="BF1848" s="328"/>
      <c r="BG1848" s="328"/>
      <c r="BH1848" s="328"/>
      <c r="BI1848" s="328"/>
      <c r="BJ1848" s="328"/>
      <c r="BK1848" s="328"/>
      <c r="BL1848" s="328"/>
      <c r="BM1848" s="328"/>
      <c r="BN1848" s="328"/>
      <c r="BO1848" s="328"/>
      <c r="BP1848" s="328"/>
      <c r="BQ1848" s="328"/>
      <c r="BR1848" s="328"/>
      <c r="BS1848" s="328"/>
      <c r="BT1848" s="328"/>
      <c r="BU1848" s="328"/>
      <c r="BV1848" s="328"/>
      <c r="BW1848" s="328"/>
      <c r="BX1848" s="328"/>
      <c r="BY1848" s="165"/>
      <c r="BZ1848" s="165"/>
      <c r="CA1848" s="165"/>
      <c r="CB1848" s="165"/>
      <c r="CC1848" s="165"/>
    </row>
    <row r="1849" spans="1:122" s="1" customFormat="1" ht="10.5" customHeight="1" thickBot="1" x14ac:dyDescent="0.25">
      <c r="A1849" s="1533"/>
      <c r="B1849" s="1572"/>
      <c r="C1849" s="274"/>
      <c r="D1849" s="239"/>
      <c r="E1849" s="84">
        <f t="shared" ref="E1849:AB1849" si="4373">E1848/E1847</f>
        <v>2</v>
      </c>
      <c r="F1849" s="84">
        <f t="shared" si="4373"/>
        <v>2</v>
      </c>
      <c r="G1849" s="84">
        <f t="shared" si="4373"/>
        <v>2</v>
      </c>
      <c r="H1849" s="425">
        <f t="shared" si="4373"/>
        <v>2</v>
      </c>
      <c r="I1849" s="84">
        <f t="shared" si="4373"/>
        <v>2</v>
      </c>
      <c r="J1849" s="84">
        <f t="shared" si="4373"/>
        <v>2</v>
      </c>
      <c r="K1849" s="84">
        <f t="shared" si="4373"/>
        <v>2</v>
      </c>
      <c r="L1849" s="84">
        <f t="shared" si="4373"/>
        <v>2</v>
      </c>
      <c r="M1849" s="84">
        <f t="shared" si="4373"/>
        <v>2</v>
      </c>
      <c r="N1849" s="425">
        <f t="shared" si="4373"/>
        <v>2</v>
      </c>
      <c r="O1849" s="84">
        <f t="shared" si="4373"/>
        <v>2</v>
      </c>
      <c r="P1849" s="84">
        <f t="shared" si="4373"/>
        <v>3</v>
      </c>
      <c r="Q1849" s="84">
        <f t="shared" si="4373"/>
        <v>2</v>
      </c>
      <c r="R1849" s="84">
        <f t="shared" si="4373"/>
        <v>2</v>
      </c>
      <c r="S1849" s="84">
        <f t="shared" si="4373"/>
        <v>2</v>
      </c>
      <c r="T1849" s="84">
        <f>T1848/T1847</f>
        <v>2</v>
      </c>
      <c r="U1849" s="84">
        <f>U1848/U1847</f>
        <v>2</v>
      </c>
      <c r="V1849" s="84">
        <f>V1848/V1847</f>
        <v>2</v>
      </c>
      <c r="W1849" s="84">
        <f>W1848/W1847</f>
        <v>2</v>
      </c>
      <c r="X1849" s="84">
        <f t="shared" si="4373"/>
        <v>2</v>
      </c>
      <c r="Y1849" s="425">
        <f t="shared" si="4373"/>
        <v>2</v>
      </c>
      <c r="Z1849" s="84">
        <f t="shared" si="4373"/>
        <v>2</v>
      </c>
      <c r="AA1849" s="84">
        <f t="shared" si="4373"/>
        <v>2</v>
      </c>
      <c r="AB1849" s="85">
        <f t="shared" si="4373"/>
        <v>2</v>
      </c>
      <c r="AC1849" s="50"/>
      <c r="AD1849" s="53"/>
      <c r="AE1849" s="61"/>
      <c r="AF1849" s="335"/>
      <c r="AG1849" s="335"/>
      <c r="AH1849" s="335"/>
      <c r="AI1849" s="335"/>
      <c r="AJ1849" s="335"/>
      <c r="AK1849" s="335"/>
      <c r="AL1849" s="335"/>
      <c r="AM1849" s="335"/>
      <c r="AN1849" s="335"/>
      <c r="AO1849" s="335"/>
      <c r="AP1849" s="335"/>
      <c r="AQ1849" s="335"/>
      <c r="AR1849" s="335"/>
      <c r="AS1849" s="335"/>
      <c r="AT1849" s="335"/>
      <c r="AU1849" s="335"/>
      <c r="AV1849" s="335"/>
      <c r="AW1849" s="335"/>
      <c r="AX1849" s="335"/>
      <c r="AY1849" s="335"/>
      <c r="AZ1849" s="335"/>
      <c r="BA1849" s="335"/>
      <c r="BB1849" s="335"/>
      <c r="BC1849" s="335"/>
      <c r="BD1849" s="335"/>
      <c r="BE1849" s="335"/>
      <c r="BF1849" s="335"/>
      <c r="BG1849" s="335"/>
      <c r="BH1849" s="335"/>
      <c r="BI1849" s="335"/>
      <c r="BJ1849" s="335"/>
      <c r="BK1849" s="335"/>
      <c r="BL1849" s="335"/>
      <c r="BM1849" s="335"/>
      <c r="BN1849" s="335"/>
      <c r="BO1849" s="335"/>
      <c r="BP1849" s="335"/>
      <c r="BQ1849" s="335"/>
      <c r="BR1849" s="335"/>
      <c r="BS1849" s="335"/>
      <c r="BT1849" s="335"/>
      <c r="BU1849" s="335"/>
      <c r="BV1849" s="335"/>
      <c r="BW1849" s="335"/>
      <c r="BX1849" s="335"/>
      <c r="BY1849" s="153"/>
      <c r="BZ1849" s="153"/>
      <c r="CA1849" s="153"/>
      <c r="CB1849" s="153"/>
      <c r="CC1849" s="165"/>
    </row>
    <row r="1850" spans="1:122" s="153" customFormat="1" ht="10.5" customHeight="1" x14ac:dyDescent="0.2">
      <c r="A1850" s="1575" t="s">
        <v>92</v>
      </c>
      <c r="B1850" s="1570" t="s">
        <v>701</v>
      </c>
      <c r="C1850" s="1119"/>
      <c r="D1850" s="1203"/>
      <c r="E1850" s="58"/>
      <c r="F1850" s="62"/>
      <c r="G1850" s="62"/>
      <c r="H1850" s="332"/>
      <c r="I1850" s="62"/>
      <c r="J1850" s="62"/>
      <c r="K1850" s="62"/>
      <c r="L1850" s="62"/>
      <c r="M1850" s="62"/>
      <c r="N1850" s="332"/>
      <c r="O1850" s="62"/>
      <c r="P1850" s="62"/>
      <c r="Q1850" s="62"/>
      <c r="R1850" s="62"/>
      <c r="S1850" s="62"/>
      <c r="T1850" s="62"/>
      <c r="U1850" s="62"/>
      <c r="V1850" s="62"/>
      <c r="W1850" s="62"/>
      <c r="X1850" s="62"/>
      <c r="Y1850" s="332"/>
      <c r="Z1850" s="62"/>
      <c r="AA1850" s="62"/>
      <c r="AB1850" s="63"/>
      <c r="AC1850" s="442"/>
      <c r="AD1850" s="755"/>
      <c r="AE1850" s="752"/>
      <c r="AF1850" s="102"/>
      <c r="AG1850" s="102"/>
      <c r="AH1850" s="102"/>
      <c r="AI1850" s="102"/>
      <c r="AJ1850" s="102"/>
      <c r="AK1850" s="102"/>
      <c r="AL1850" s="102"/>
      <c r="AM1850" s="102"/>
      <c r="AN1850" s="102"/>
      <c r="AO1850" s="102"/>
      <c r="AP1850" s="102"/>
      <c r="AQ1850" s="102"/>
      <c r="AR1850" s="102"/>
      <c r="AS1850" s="102"/>
      <c r="AT1850" s="102"/>
      <c r="AU1850" s="102"/>
      <c r="AV1850" s="102"/>
      <c r="AW1850" s="102"/>
      <c r="AX1850" s="102"/>
      <c r="AY1850" s="102"/>
      <c r="AZ1850" s="102"/>
      <c r="BA1850" s="102"/>
      <c r="BB1850" s="102"/>
      <c r="BC1850" s="102"/>
      <c r="BD1850" s="102"/>
      <c r="BE1850" s="335"/>
      <c r="BF1850" s="328"/>
      <c r="BG1850" s="328"/>
      <c r="BH1850" s="328"/>
      <c r="BI1850" s="328"/>
      <c r="BJ1850" s="328"/>
      <c r="BK1850" s="328"/>
      <c r="BL1850" s="328"/>
      <c r="BM1850" s="328"/>
      <c r="BN1850" s="328"/>
      <c r="BO1850" s="328"/>
      <c r="BP1850" s="328"/>
      <c r="BQ1850" s="328"/>
      <c r="BR1850" s="328"/>
      <c r="BS1850" s="328"/>
      <c r="BT1850" s="328"/>
      <c r="BU1850" s="328"/>
      <c r="BV1850" s="328"/>
      <c r="BW1850" s="328"/>
      <c r="BX1850" s="328"/>
      <c r="BY1850" s="165"/>
      <c r="BZ1850" s="165"/>
      <c r="CA1850" s="165"/>
      <c r="CB1850" s="165"/>
    </row>
    <row r="1851" spans="1:122" s="1" customFormat="1" ht="10.5" customHeight="1" x14ac:dyDescent="0.2">
      <c r="A1851" s="1704"/>
      <c r="B1851" s="1571"/>
      <c r="C1851" s="1513" t="s">
        <v>129</v>
      </c>
      <c r="D1851" s="134" t="s">
        <v>33</v>
      </c>
      <c r="E1851" s="195">
        <f>ROUND(SQRT(E1852^2+E1853^2)*1000/(1.73*E$1838),0)</f>
        <v>12</v>
      </c>
      <c r="F1851" s="195">
        <f t="shared" ref="F1851:M1851" si="4374">ROUND(SQRT(F1852^2+F1853^2)*1000/(1.73*F$1838),0)</f>
        <v>12</v>
      </c>
      <c r="G1851" s="195">
        <f t="shared" si="4374"/>
        <v>12</v>
      </c>
      <c r="H1851" s="447">
        <f>ROUND(SQRT(H1852^2+H1853^2)*1000/(1.73*H$1838),0)</f>
        <v>12</v>
      </c>
      <c r="I1851" s="195">
        <f t="shared" si="4374"/>
        <v>12</v>
      </c>
      <c r="J1851" s="195">
        <f t="shared" si="4374"/>
        <v>12</v>
      </c>
      <c r="K1851" s="195">
        <f t="shared" si="4374"/>
        <v>12</v>
      </c>
      <c r="L1851" s="195">
        <f t="shared" si="4374"/>
        <v>12</v>
      </c>
      <c r="M1851" s="195">
        <f t="shared" si="4374"/>
        <v>12</v>
      </c>
      <c r="N1851" s="447">
        <f>ROUND(SQRT(N1852^2+N1853^2)*1000/(1.73*N$1838),0)</f>
        <v>11</v>
      </c>
      <c r="O1851" s="195">
        <f>ROUND(SQRT(O1852^2+O1853^2)*1000/(1.73*O$1838),0)</f>
        <v>10</v>
      </c>
      <c r="P1851" s="195">
        <f>ROUND(SQRT(P1852^2+P1853^2)*1000/(1.73*P$1838),0)</f>
        <v>11</v>
      </c>
      <c r="Q1851" s="195">
        <f>ROUND(SQRT(Q1852^2+Q1853^2)*1000/(1.73*Q$1838),0)</f>
        <v>11</v>
      </c>
      <c r="R1851" s="195">
        <f t="shared" ref="R1851:AB1851" si="4375">ROUND(SQRT(R1852^2+R1853^2)*1000/(1.73*R$1838),0)</f>
        <v>11</v>
      </c>
      <c r="S1851" s="195">
        <f t="shared" si="4375"/>
        <v>11</v>
      </c>
      <c r="T1851" s="195">
        <f t="shared" si="4375"/>
        <v>11</v>
      </c>
      <c r="U1851" s="195">
        <f t="shared" si="4375"/>
        <v>11</v>
      </c>
      <c r="V1851" s="195">
        <f t="shared" si="4375"/>
        <v>11</v>
      </c>
      <c r="W1851" s="195">
        <f t="shared" si="4375"/>
        <v>11</v>
      </c>
      <c r="X1851" s="195">
        <f t="shared" si="4375"/>
        <v>11</v>
      </c>
      <c r="Y1851" s="447">
        <f t="shared" si="4375"/>
        <v>11</v>
      </c>
      <c r="Z1851" s="195">
        <f t="shared" si="4375"/>
        <v>11</v>
      </c>
      <c r="AA1851" s="195">
        <f t="shared" si="4375"/>
        <v>11</v>
      </c>
      <c r="AB1851" s="196">
        <f t="shared" si="4375"/>
        <v>11</v>
      </c>
      <c r="AC1851" s="333"/>
      <c r="AD1851" s="180"/>
      <c r="AE1851" s="61"/>
      <c r="AF1851" s="335"/>
      <c r="AG1851" s="335"/>
      <c r="AH1851" s="335"/>
      <c r="AI1851" s="335"/>
      <c r="AJ1851" s="335"/>
      <c r="AK1851" s="335"/>
      <c r="AL1851" s="335"/>
      <c r="AM1851" s="335"/>
      <c r="AN1851" s="335"/>
      <c r="AO1851" s="335"/>
      <c r="AP1851" s="335"/>
      <c r="AQ1851" s="335"/>
      <c r="AR1851" s="335"/>
      <c r="AS1851" s="335"/>
      <c r="AT1851" s="335"/>
      <c r="AU1851" s="335"/>
      <c r="AV1851" s="335"/>
      <c r="AW1851" s="335"/>
      <c r="AX1851" s="335"/>
      <c r="AY1851" s="335"/>
      <c r="AZ1851" s="335"/>
      <c r="BA1851" s="335"/>
      <c r="BB1851" s="335"/>
      <c r="BC1851" s="335"/>
      <c r="BD1851" s="335"/>
      <c r="BE1851" s="335"/>
      <c r="BF1851" s="328"/>
      <c r="BG1851" s="328"/>
      <c r="BH1851" s="328"/>
      <c r="BI1851" s="328"/>
      <c r="BJ1851" s="328"/>
      <c r="BK1851" s="328"/>
      <c r="BL1851" s="328"/>
      <c r="BM1851" s="328"/>
      <c r="BN1851" s="328"/>
      <c r="BO1851" s="328"/>
      <c r="BP1851" s="328"/>
      <c r="BQ1851" s="328"/>
      <c r="BR1851" s="328"/>
      <c r="BS1851" s="328"/>
      <c r="BT1851" s="328"/>
      <c r="BU1851" s="328"/>
      <c r="BV1851" s="328"/>
      <c r="BW1851" s="328"/>
      <c r="BX1851" s="328"/>
      <c r="BY1851" s="165"/>
      <c r="BZ1851" s="165"/>
      <c r="CA1851" s="165"/>
      <c r="CB1851" s="165"/>
      <c r="CC1851" s="165"/>
    </row>
    <row r="1852" spans="1:122" s="1" customFormat="1" ht="10.5" customHeight="1" x14ac:dyDescent="0.2">
      <c r="A1852" s="1576"/>
      <c r="B1852" s="1571"/>
      <c r="C1852" s="1513" t="s">
        <v>557</v>
      </c>
      <c r="D1852" s="134" t="s">
        <v>116</v>
      </c>
      <c r="E1852" s="64">
        <f t="shared" ref="E1852:AB1852" si="4376">ROUND((AG1852-AF1852)*$AE1852,2)</f>
        <v>0.12</v>
      </c>
      <c r="F1852" s="64">
        <f t="shared" si="4376"/>
        <v>0.12</v>
      </c>
      <c r="G1852" s="64">
        <f t="shared" si="4376"/>
        <v>0.12</v>
      </c>
      <c r="H1852" s="424">
        <f t="shared" si="4376"/>
        <v>0.12</v>
      </c>
      <c r="I1852" s="64">
        <f t="shared" si="4376"/>
        <v>0.12</v>
      </c>
      <c r="J1852" s="64">
        <f t="shared" si="4376"/>
        <v>0.12</v>
      </c>
      <c r="K1852" s="64">
        <f t="shared" si="4376"/>
        <v>0.12</v>
      </c>
      <c r="L1852" s="64">
        <f t="shared" si="4376"/>
        <v>0.12</v>
      </c>
      <c r="M1852" s="64">
        <f t="shared" si="4376"/>
        <v>0.11</v>
      </c>
      <c r="N1852" s="424">
        <f t="shared" si="4376"/>
        <v>0.1</v>
      </c>
      <c r="O1852" s="64">
        <f t="shared" si="4376"/>
        <v>0.1</v>
      </c>
      <c r="P1852" s="64">
        <f t="shared" si="4376"/>
        <v>0.1</v>
      </c>
      <c r="Q1852" s="64">
        <f t="shared" si="4376"/>
        <v>0.1</v>
      </c>
      <c r="R1852" s="64">
        <f t="shared" si="4376"/>
        <v>0.1</v>
      </c>
      <c r="S1852" s="64">
        <f t="shared" si="4376"/>
        <v>0.1</v>
      </c>
      <c r="T1852" s="64">
        <f t="shared" si="4376"/>
        <v>0.1</v>
      </c>
      <c r="U1852" s="64">
        <f t="shared" si="4376"/>
        <v>0.1</v>
      </c>
      <c r="V1852" s="64">
        <f t="shared" si="4376"/>
        <v>0.1</v>
      </c>
      <c r="W1852" s="64">
        <f t="shared" si="4376"/>
        <v>0.1</v>
      </c>
      <c r="X1852" s="64">
        <f t="shared" si="4376"/>
        <v>0.1</v>
      </c>
      <c r="Y1852" s="424">
        <f t="shared" si="4376"/>
        <v>0.1</v>
      </c>
      <c r="Z1852" s="64">
        <f t="shared" si="4376"/>
        <v>0.1</v>
      </c>
      <c r="AA1852" s="64">
        <f t="shared" si="4376"/>
        <v>0.1</v>
      </c>
      <c r="AB1852" s="65">
        <f t="shared" si="4376"/>
        <v>0.1</v>
      </c>
      <c r="AC1852" s="50">
        <f>(BD1852-AF1852)*AE1852</f>
        <v>2.5236000000000787</v>
      </c>
      <c r="AD1852" s="53">
        <f>(BD1853-AF1853)*AE1852</f>
        <v>1.4311199999999644</v>
      </c>
      <c r="AE1852" s="61">
        <v>2.4</v>
      </c>
      <c r="AF1852" s="1058">
        <v>916.1549</v>
      </c>
      <c r="AG1852" s="1058">
        <v>916.2038</v>
      </c>
      <c r="AH1852" s="1059">
        <v>916.25239999999997</v>
      </c>
      <c r="AI1852" s="1058">
        <v>916.30119999999999</v>
      </c>
      <c r="AJ1852" s="1058">
        <v>916.34950000000003</v>
      </c>
      <c r="AK1852" s="1058">
        <v>916.39760000000001</v>
      </c>
      <c r="AL1852" s="1058">
        <v>916.44560000000001</v>
      </c>
      <c r="AM1852" s="1058">
        <v>916.49440000000004</v>
      </c>
      <c r="AN1852" s="1058">
        <v>916.54369999999994</v>
      </c>
      <c r="AO1852" s="1058">
        <v>916.58900000000006</v>
      </c>
      <c r="AP1852" s="1058">
        <v>916.63109999999995</v>
      </c>
      <c r="AQ1852" s="1058">
        <v>916.67200000000003</v>
      </c>
      <c r="AR1852" s="1058">
        <v>916.7133</v>
      </c>
      <c r="AS1852" s="1058">
        <v>916.75419999999997</v>
      </c>
      <c r="AT1852" s="1058">
        <v>916.79520000000002</v>
      </c>
      <c r="AU1852" s="1058">
        <v>916.83659999999998</v>
      </c>
      <c r="AV1852" s="1058">
        <v>916.87720000000002</v>
      </c>
      <c r="AW1852" s="1058">
        <v>916.91719999999998</v>
      </c>
      <c r="AX1852" s="1058">
        <v>916.95680000000004</v>
      </c>
      <c r="AY1852" s="1058">
        <v>916.9973</v>
      </c>
      <c r="AZ1852" s="1058">
        <v>917.03859999999997</v>
      </c>
      <c r="BA1852" s="1058">
        <v>917.08</v>
      </c>
      <c r="BB1852" s="1058">
        <v>917.12180000000001</v>
      </c>
      <c r="BC1852" s="1058">
        <v>917.1644</v>
      </c>
      <c r="BD1852" s="1058">
        <v>917.20640000000003</v>
      </c>
      <c r="BE1852" s="335"/>
      <c r="BF1852" s="335"/>
      <c r="BG1852" s="335"/>
      <c r="BH1852" s="335"/>
      <c r="BI1852" s="335"/>
      <c r="BJ1852" s="335"/>
      <c r="BK1852" s="335"/>
      <c r="BL1852" s="335"/>
      <c r="BM1852" s="335"/>
      <c r="BN1852" s="335"/>
      <c r="BO1852" s="335"/>
      <c r="BP1852" s="335"/>
      <c r="BQ1852" s="335"/>
      <c r="BR1852" s="335"/>
      <c r="BS1852" s="335"/>
      <c r="BT1852" s="335"/>
      <c r="BU1852" s="335"/>
      <c r="BV1852" s="335"/>
      <c r="BW1852" s="335"/>
      <c r="BX1852" s="335"/>
      <c r="BY1852" s="153"/>
      <c r="BZ1852" s="153"/>
      <c r="CA1852" s="153"/>
      <c r="CB1852" s="153"/>
      <c r="CC1852" s="165"/>
    </row>
    <row r="1853" spans="1:122" s="1" customFormat="1" ht="10.5" customHeight="1" x14ac:dyDescent="0.2">
      <c r="A1853" s="1576"/>
      <c r="B1853" s="1571"/>
      <c r="C1853" s="1513" t="s">
        <v>557</v>
      </c>
      <c r="D1853" s="134" t="s">
        <v>117</v>
      </c>
      <c r="E1853" s="64">
        <f t="shared" ref="E1853:AB1853" si="4377">ROUND((AG1853-AF1853)*$AE1852,2)</f>
        <v>0.06</v>
      </c>
      <c r="F1853" s="51">
        <f t="shared" si="4377"/>
        <v>0.06</v>
      </c>
      <c r="G1853" s="51">
        <f t="shared" si="4377"/>
        <v>0.06</v>
      </c>
      <c r="H1853" s="334">
        <f t="shared" si="4377"/>
        <v>0.06</v>
      </c>
      <c r="I1853" s="51">
        <f t="shared" si="4377"/>
        <v>0.06</v>
      </c>
      <c r="J1853" s="51">
        <f t="shared" si="4377"/>
        <v>0.06</v>
      </c>
      <c r="K1853" s="51">
        <f t="shared" si="4377"/>
        <v>0.06</v>
      </c>
      <c r="L1853" s="51">
        <f t="shared" si="4377"/>
        <v>0.06</v>
      </c>
      <c r="M1853" s="51">
        <f t="shared" si="4377"/>
        <v>7.0000000000000007E-2</v>
      </c>
      <c r="N1853" s="334">
        <f t="shared" si="4377"/>
        <v>7.0000000000000007E-2</v>
      </c>
      <c r="O1853" s="51">
        <f t="shared" si="4377"/>
        <v>0.06</v>
      </c>
      <c r="P1853" s="51">
        <f t="shared" si="4377"/>
        <v>7.0000000000000007E-2</v>
      </c>
      <c r="Q1853" s="51">
        <f t="shared" si="4377"/>
        <v>0.06</v>
      </c>
      <c r="R1853" s="51">
        <f t="shared" si="4377"/>
        <v>0.06</v>
      </c>
      <c r="S1853" s="51">
        <f t="shared" si="4377"/>
        <v>0.06</v>
      </c>
      <c r="T1853" s="51">
        <f t="shared" si="4377"/>
        <v>0.06</v>
      </c>
      <c r="U1853" s="51">
        <f t="shared" si="4377"/>
        <v>0.06</v>
      </c>
      <c r="V1853" s="51">
        <f t="shared" si="4377"/>
        <v>0.06</v>
      </c>
      <c r="W1853" s="51">
        <f t="shared" si="4377"/>
        <v>0.06</v>
      </c>
      <c r="X1853" s="51">
        <f t="shared" si="4377"/>
        <v>0.06</v>
      </c>
      <c r="Y1853" s="334">
        <f t="shared" si="4377"/>
        <v>0.06</v>
      </c>
      <c r="Z1853" s="51">
        <f t="shared" si="4377"/>
        <v>0.06</v>
      </c>
      <c r="AA1853" s="51">
        <f t="shared" si="4377"/>
        <v>0.06</v>
      </c>
      <c r="AB1853" s="52">
        <f t="shared" si="4377"/>
        <v>0.06</v>
      </c>
      <c r="AC1853" s="50"/>
      <c r="AD1853" s="53"/>
      <c r="AE1853" s="61"/>
      <c r="AF1853" s="1058">
        <v>350.96300000000002</v>
      </c>
      <c r="AG1853" s="1058">
        <v>350.98809999999997</v>
      </c>
      <c r="AH1853" s="1059">
        <v>351.0129</v>
      </c>
      <c r="AI1853" s="1058">
        <v>351.03800000000001</v>
      </c>
      <c r="AJ1853" s="1058">
        <v>351.0625</v>
      </c>
      <c r="AK1853" s="1058">
        <v>351.08640000000003</v>
      </c>
      <c r="AL1853" s="1058">
        <v>351.11009999999999</v>
      </c>
      <c r="AM1853" s="1058">
        <v>351.13479999999998</v>
      </c>
      <c r="AN1853" s="1058">
        <v>351.16030000000001</v>
      </c>
      <c r="AO1853" s="1058">
        <v>351.18759999999997</v>
      </c>
      <c r="AP1853" s="1058">
        <v>351.21550000000002</v>
      </c>
      <c r="AQ1853" s="1058">
        <v>351.24209999999999</v>
      </c>
      <c r="AR1853" s="1058">
        <v>351.26920000000001</v>
      </c>
      <c r="AS1853" s="1058">
        <v>351.29599999999999</v>
      </c>
      <c r="AT1853" s="1058">
        <v>351.3227</v>
      </c>
      <c r="AU1853" s="1058">
        <v>351.34809999999999</v>
      </c>
      <c r="AV1853" s="1058">
        <v>351.37180000000001</v>
      </c>
      <c r="AW1853" s="1058">
        <v>351.39550000000003</v>
      </c>
      <c r="AX1853" s="1058">
        <v>351.41899999999998</v>
      </c>
      <c r="AY1853" s="1058">
        <v>351.44229999999999</v>
      </c>
      <c r="AZ1853" s="1058">
        <v>351.46570000000003</v>
      </c>
      <c r="BA1853" s="1058">
        <v>351.48930000000001</v>
      </c>
      <c r="BB1853" s="1058">
        <v>351.51249999999999</v>
      </c>
      <c r="BC1853" s="1058">
        <v>351.53609999999998</v>
      </c>
      <c r="BD1853" s="1058">
        <v>351.55930000000001</v>
      </c>
      <c r="BE1853" s="335"/>
      <c r="BF1853" s="328"/>
      <c r="BG1853" s="328"/>
      <c r="BH1853" s="328"/>
      <c r="BI1853" s="328"/>
      <c r="BJ1853" s="328"/>
      <c r="BK1853" s="328"/>
      <c r="BL1853" s="328"/>
      <c r="BM1853" s="328"/>
      <c r="BN1853" s="328"/>
      <c r="BO1853" s="328"/>
      <c r="BP1853" s="328"/>
      <c r="BQ1853" s="328"/>
      <c r="BR1853" s="328"/>
      <c r="BS1853" s="328"/>
      <c r="BT1853" s="328"/>
      <c r="BU1853" s="328"/>
      <c r="BV1853" s="328"/>
      <c r="BW1853" s="328"/>
      <c r="BX1853" s="328"/>
      <c r="BY1853" s="165"/>
      <c r="BZ1853" s="165"/>
      <c r="CA1853" s="165"/>
      <c r="CB1853" s="165"/>
      <c r="CC1853" s="165"/>
    </row>
    <row r="1854" spans="1:122" s="1" customFormat="1" ht="10.5" customHeight="1" thickBot="1" x14ac:dyDescent="0.25">
      <c r="A1854" s="1577"/>
      <c r="B1854" s="1572"/>
      <c r="C1854" s="274"/>
      <c r="D1854" s="239" t="s">
        <v>41</v>
      </c>
      <c r="E1854" s="55">
        <f t="shared" ref="E1854:AB1854" si="4378">E1853/E1852</f>
        <v>0.5</v>
      </c>
      <c r="F1854" s="55">
        <f t="shared" si="4378"/>
        <v>0.5</v>
      </c>
      <c r="G1854" s="55">
        <f t="shared" si="4378"/>
        <v>0.5</v>
      </c>
      <c r="H1854" s="368">
        <f t="shared" si="4378"/>
        <v>0.5</v>
      </c>
      <c r="I1854" s="55">
        <f t="shared" si="4378"/>
        <v>0.5</v>
      </c>
      <c r="J1854" s="55">
        <f t="shared" si="4378"/>
        <v>0.5</v>
      </c>
      <c r="K1854" s="55">
        <f t="shared" si="4378"/>
        <v>0.5</v>
      </c>
      <c r="L1854" s="55">
        <f t="shared" si="4378"/>
        <v>0.5</v>
      </c>
      <c r="M1854" s="55">
        <f t="shared" si="4378"/>
        <v>0.63636363636363646</v>
      </c>
      <c r="N1854" s="368">
        <f t="shared" si="4378"/>
        <v>0.70000000000000007</v>
      </c>
      <c r="O1854" s="55">
        <f t="shared" si="4378"/>
        <v>0.6</v>
      </c>
      <c r="P1854" s="55">
        <f t="shared" si="4378"/>
        <v>0.70000000000000007</v>
      </c>
      <c r="Q1854" s="55">
        <f t="shared" si="4378"/>
        <v>0.6</v>
      </c>
      <c r="R1854" s="55">
        <f t="shared" si="4378"/>
        <v>0.6</v>
      </c>
      <c r="S1854" s="55">
        <f t="shared" si="4378"/>
        <v>0.6</v>
      </c>
      <c r="T1854" s="55">
        <f t="shared" si="4378"/>
        <v>0.6</v>
      </c>
      <c r="U1854" s="55">
        <f t="shared" si="4378"/>
        <v>0.6</v>
      </c>
      <c r="V1854" s="55">
        <f t="shared" si="4378"/>
        <v>0.6</v>
      </c>
      <c r="W1854" s="55">
        <f t="shared" si="4378"/>
        <v>0.6</v>
      </c>
      <c r="X1854" s="55">
        <f t="shared" si="4378"/>
        <v>0.6</v>
      </c>
      <c r="Y1854" s="368">
        <f t="shared" si="4378"/>
        <v>0.6</v>
      </c>
      <c r="Z1854" s="55">
        <f t="shared" si="4378"/>
        <v>0.6</v>
      </c>
      <c r="AA1854" s="55">
        <f t="shared" si="4378"/>
        <v>0.6</v>
      </c>
      <c r="AB1854" s="56">
        <f t="shared" si="4378"/>
        <v>0.6</v>
      </c>
      <c r="AC1854" s="50"/>
      <c r="AD1854" s="53"/>
      <c r="AE1854" s="61"/>
      <c r="AF1854" s="335"/>
      <c r="AG1854" s="335"/>
      <c r="AH1854" s="335"/>
      <c r="AI1854" s="335"/>
      <c r="AJ1854" s="335"/>
      <c r="AK1854" s="335"/>
      <c r="AL1854" s="335"/>
      <c r="AM1854" s="335"/>
      <c r="AN1854" s="335"/>
      <c r="AO1854" s="335"/>
      <c r="AP1854" s="335"/>
      <c r="AQ1854" s="335"/>
      <c r="AR1854" s="335"/>
      <c r="AS1854" s="335"/>
      <c r="AT1854" s="335"/>
      <c r="AU1854" s="335"/>
      <c r="AV1854" s="335"/>
      <c r="AW1854" s="335"/>
      <c r="AX1854" s="335"/>
      <c r="AY1854" s="335"/>
      <c r="AZ1854" s="335"/>
      <c r="BA1854" s="335"/>
      <c r="BB1854" s="335"/>
      <c r="BC1854" s="335"/>
      <c r="BD1854" s="335"/>
      <c r="BE1854" s="335"/>
      <c r="BF1854" s="328"/>
      <c r="BG1854" s="328"/>
      <c r="BH1854" s="328"/>
      <c r="BI1854" s="328"/>
      <c r="BJ1854" s="328"/>
      <c r="BK1854" s="328"/>
      <c r="BL1854" s="328"/>
      <c r="BM1854" s="328"/>
      <c r="BN1854" s="328"/>
      <c r="BO1854" s="328"/>
      <c r="BP1854" s="328"/>
      <c r="BQ1854" s="328"/>
      <c r="BR1854" s="328"/>
      <c r="BS1854" s="328"/>
      <c r="BT1854" s="328"/>
      <c r="BU1854" s="328"/>
      <c r="BV1854" s="328"/>
      <c r="BW1854" s="328"/>
      <c r="BX1854" s="328"/>
      <c r="BY1854" s="165"/>
      <c r="BZ1854" s="165"/>
      <c r="CA1854" s="165"/>
      <c r="CB1854" s="165"/>
      <c r="CC1854" s="165"/>
    </row>
    <row r="1855" spans="1:122" s="1" customFormat="1" ht="10.5" customHeight="1" x14ac:dyDescent="0.2">
      <c r="A1855" s="1588" t="s">
        <v>13</v>
      </c>
      <c r="B1855" s="1567" t="s">
        <v>699</v>
      </c>
      <c r="C1855" s="1119"/>
      <c r="D1855" s="1203"/>
      <c r="E1855" s="58"/>
      <c r="F1855" s="62"/>
      <c r="G1855" s="62"/>
      <c r="H1855" s="332"/>
      <c r="I1855" s="62"/>
      <c r="J1855" s="62"/>
      <c r="K1855" s="62"/>
      <c r="L1855" s="62"/>
      <c r="M1855" s="62"/>
      <c r="N1855" s="332"/>
      <c r="O1855" s="62"/>
      <c r="P1855" s="62"/>
      <c r="Q1855" s="62"/>
      <c r="R1855" s="62"/>
      <c r="S1855" s="62"/>
      <c r="T1855" s="62"/>
      <c r="U1855" s="62"/>
      <c r="V1855" s="62"/>
      <c r="W1855" s="62"/>
      <c r="X1855" s="62"/>
      <c r="Y1855" s="332"/>
      <c r="Z1855" s="62"/>
      <c r="AA1855" s="62"/>
      <c r="AB1855" s="63"/>
      <c r="AC1855" s="50"/>
      <c r="AD1855" s="53"/>
      <c r="AE1855" s="61"/>
      <c r="AF1855" s="335"/>
      <c r="AG1855" s="335"/>
      <c r="AH1855" s="335"/>
      <c r="AI1855" s="335"/>
      <c r="AJ1855" s="335"/>
      <c r="AK1855" s="335"/>
      <c r="AL1855" s="335"/>
      <c r="AM1855" s="335"/>
      <c r="AN1855" s="335"/>
      <c r="AO1855" s="335"/>
      <c r="AP1855" s="335"/>
      <c r="AQ1855" s="335"/>
      <c r="AR1855" s="335"/>
      <c r="AS1855" s="335"/>
      <c r="AT1855" s="335"/>
      <c r="AU1855" s="335"/>
      <c r="AV1855" s="335"/>
      <c r="AW1855" s="335"/>
      <c r="AX1855" s="335"/>
      <c r="AY1855" s="335"/>
      <c r="AZ1855" s="335"/>
      <c r="BA1855" s="335"/>
      <c r="BB1855" s="335"/>
      <c r="BC1855" s="335"/>
      <c r="BD1855" s="335"/>
      <c r="BE1855" s="335"/>
      <c r="BF1855" s="328"/>
      <c r="BG1855" s="328"/>
      <c r="BH1855" s="328"/>
      <c r="BI1855" s="328"/>
      <c r="BJ1855" s="328"/>
      <c r="BK1855" s="328"/>
      <c r="BL1855" s="328"/>
      <c r="BM1855" s="328"/>
      <c r="BN1855" s="328"/>
      <c r="BO1855" s="328"/>
      <c r="BP1855" s="328"/>
      <c r="BQ1855" s="328"/>
      <c r="BR1855" s="328"/>
      <c r="BS1855" s="328"/>
      <c r="BT1855" s="328"/>
      <c r="BU1855" s="328"/>
      <c r="BV1855" s="328"/>
      <c r="BW1855" s="328"/>
      <c r="BX1855" s="328"/>
      <c r="BY1855" s="165"/>
      <c r="BZ1855" s="165"/>
      <c r="CA1855" s="165"/>
      <c r="CB1855" s="165"/>
      <c r="CC1855" s="165"/>
    </row>
    <row r="1856" spans="1:122" s="1" customFormat="1" ht="10.5" customHeight="1" x14ac:dyDescent="0.2">
      <c r="A1856" s="1588"/>
      <c r="B1856" s="1568"/>
      <c r="C1856" s="1513" t="s">
        <v>126</v>
      </c>
      <c r="D1856" s="134" t="s">
        <v>33</v>
      </c>
      <c r="E1856" s="1300">
        <v>46</v>
      </c>
      <c r="F1856" s="1300">
        <v>96</v>
      </c>
      <c r="G1856" s="1300">
        <v>127</v>
      </c>
      <c r="H1856" s="1061">
        <v>131</v>
      </c>
      <c r="I1856" s="1300">
        <v>66</v>
      </c>
      <c r="J1856" s="1300">
        <v>51</v>
      </c>
      <c r="K1856" s="1300">
        <v>64</v>
      </c>
      <c r="L1856" s="1300">
        <v>124</v>
      </c>
      <c r="M1856" s="1300">
        <v>120</v>
      </c>
      <c r="N1856" s="1061">
        <v>64</v>
      </c>
      <c r="O1856" s="1300">
        <v>43</v>
      </c>
      <c r="P1856" s="1300">
        <v>43</v>
      </c>
      <c r="Q1856" s="1300">
        <v>127</v>
      </c>
      <c r="R1856" s="1300">
        <v>129</v>
      </c>
      <c r="S1856" s="1300">
        <v>136</v>
      </c>
      <c r="T1856" s="1300">
        <v>135</v>
      </c>
      <c r="U1856" s="1300">
        <v>132</v>
      </c>
      <c r="V1856" s="1300">
        <v>78</v>
      </c>
      <c r="W1856" s="1300">
        <v>118</v>
      </c>
      <c r="X1856" s="1300">
        <v>137</v>
      </c>
      <c r="Y1856" s="1061">
        <v>139</v>
      </c>
      <c r="Z1856" s="1300">
        <v>114</v>
      </c>
      <c r="AA1856" s="1300">
        <v>55</v>
      </c>
      <c r="AB1856" s="1300">
        <v>112</v>
      </c>
      <c r="AC1856" s="333"/>
      <c r="AD1856" s="180"/>
      <c r="AE1856" s="61"/>
      <c r="AF1856" s="102"/>
      <c r="AG1856" s="102"/>
      <c r="AH1856" s="102"/>
      <c r="AI1856" s="102"/>
      <c r="AJ1856" s="102"/>
      <c r="AK1856" s="102"/>
      <c r="AL1856" s="102"/>
      <c r="AM1856" s="102"/>
      <c r="AN1856" s="102"/>
      <c r="AO1856" s="102"/>
      <c r="AP1856" s="102"/>
      <c r="AQ1856" s="102"/>
      <c r="AR1856" s="102"/>
      <c r="AS1856" s="102"/>
      <c r="AT1856" s="102"/>
      <c r="AU1856" s="102"/>
      <c r="AV1856" s="102"/>
      <c r="AW1856" s="102"/>
      <c r="AX1856" s="102"/>
      <c r="AY1856" s="102"/>
      <c r="AZ1856" s="102"/>
      <c r="BA1856" s="102"/>
      <c r="BB1856" s="102"/>
      <c r="BC1856" s="102"/>
      <c r="BD1856" s="102"/>
      <c r="BE1856" s="335"/>
      <c r="BF1856" s="328"/>
      <c r="BG1856" s="328"/>
      <c r="BH1856" s="328"/>
      <c r="BI1856" s="328"/>
      <c r="BJ1856" s="328"/>
      <c r="BK1856" s="328"/>
      <c r="BL1856" s="328"/>
      <c r="BM1856" s="328"/>
      <c r="BN1856" s="328"/>
      <c r="BO1856" s="328"/>
      <c r="BP1856" s="328"/>
      <c r="BQ1856" s="328"/>
      <c r="BR1856" s="328"/>
      <c r="BS1856" s="328"/>
      <c r="BT1856" s="328"/>
      <c r="BU1856" s="328"/>
      <c r="BV1856" s="328"/>
      <c r="BW1856" s="328"/>
      <c r="BX1856" s="328"/>
      <c r="BY1856" s="165"/>
      <c r="BZ1856" s="165"/>
      <c r="CA1856" s="165"/>
      <c r="CB1856" s="165"/>
      <c r="CC1856" s="165"/>
    </row>
    <row r="1857" spans="1:122" s="1" customFormat="1" ht="10.5" customHeight="1" x14ac:dyDescent="0.2">
      <c r="A1857" s="1588"/>
      <c r="B1857" s="1568"/>
      <c r="C1857" s="1513" t="s">
        <v>557</v>
      </c>
      <c r="D1857" s="134" t="s">
        <v>116</v>
      </c>
      <c r="E1857" s="64">
        <f t="shared" ref="E1857:AB1857" si="4379">ROUND((AG1857-AF1857)*$AE1857,2)</f>
        <v>0.5</v>
      </c>
      <c r="F1857" s="64">
        <f t="shared" si="4379"/>
        <v>1.03</v>
      </c>
      <c r="G1857" s="64">
        <f t="shared" si="4379"/>
        <v>1.28</v>
      </c>
      <c r="H1857" s="424">
        <f t="shared" si="4379"/>
        <v>1.4</v>
      </c>
      <c r="I1857" s="64">
        <f t="shared" si="4379"/>
        <v>0.72</v>
      </c>
      <c r="J1857" s="64">
        <f t="shared" si="4379"/>
        <v>0.55000000000000004</v>
      </c>
      <c r="K1857" s="64">
        <f t="shared" si="4379"/>
        <v>0.69</v>
      </c>
      <c r="L1857" s="64">
        <f t="shared" si="4379"/>
        <v>1.28</v>
      </c>
      <c r="M1857" s="64">
        <f t="shared" si="4379"/>
        <v>1.25</v>
      </c>
      <c r="N1857" s="424">
        <f t="shared" si="4379"/>
        <v>0.72</v>
      </c>
      <c r="O1857" s="64">
        <f t="shared" si="4379"/>
        <v>0.48</v>
      </c>
      <c r="P1857" s="64">
        <f t="shared" si="4379"/>
        <v>0.48</v>
      </c>
      <c r="Q1857" s="64">
        <f t="shared" si="4379"/>
        <v>1.24</v>
      </c>
      <c r="R1857" s="64">
        <f t="shared" si="4379"/>
        <v>1.31</v>
      </c>
      <c r="S1857" s="64">
        <f t="shared" si="4379"/>
        <v>1.33</v>
      </c>
      <c r="T1857" s="64">
        <f t="shared" si="4379"/>
        <v>1.35</v>
      </c>
      <c r="U1857" s="64">
        <f t="shared" si="4379"/>
        <v>1.31</v>
      </c>
      <c r="V1857" s="64">
        <f t="shared" si="4379"/>
        <v>0.85</v>
      </c>
      <c r="W1857" s="64">
        <f t="shared" si="4379"/>
        <v>1.23</v>
      </c>
      <c r="X1857" s="64">
        <f t="shared" si="4379"/>
        <v>1.41</v>
      </c>
      <c r="Y1857" s="424">
        <f t="shared" si="4379"/>
        <v>1.41</v>
      </c>
      <c r="Z1857" s="64">
        <f t="shared" si="4379"/>
        <v>1.1200000000000001</v>
      </c>
      <c r="AA1857" s="64">
        <f t="shared" si="4379"/>
        <v>0.59</v>
      </c>
      <c r="AB1857" s="65">
        <f t="shared" si="4379"/>
        <v>1.18</v>
      </c>
      <c r="AC1857" s="50">
        <f>(BD1857-AF1857)*AE1857</f>
        <v>24.715680000000429</v>
      </c>
      <c r="AD1857" s="53">
        <f>(BD1858-AF1858)*AE1857</f>
        <v>7.4880000000030117E-2</v>
      </c>
      <c r="AE1857" s="61">
        <v>4.8</v>
      </c>
      <c r="AF1857" s="1058">
        <v>3945.3236999999999</v>
      </c>
      <c r="AG1857" s="1058">
        <v>3945.4272999999998</v>
      </c>
      <c r="AH1857" s="1059">
        <v>3945.6421</v>
      </c>
      <c r="AI1857" s="1058">
        <v>3945.9081000000001</v>
      </c>
      <c r="AJ1857" s="1058">
        <v>3946.2003</v>
      </c>
      <c r="AK1857" s="1058">
        <v>3946.3501999999999</v>
      </c>
      <c r="AL1857" s="1058">
        <v>3946.4652000000001</v>
      </c>
      <c r="AM1857" s="1058">
        <v>3946.6082000000001</v>
      </c>
      <c r="AN1857" s="1058">
        <v>3946.8746999999998</v>
      </c>
      <c r="AO1857" s="1058">
        <v>3947.1352000000002</v>
      </c>
      <c r="AP1857" s="1058">
        <v>3947.2858000000001</v>
      </c>
      <c r="AQ1857" s="1058">
        <v>3947.3863000000001</v>
      </c>
      <c r="AR1857" s="1058">
        <v>3947.4857000000002</v>
      </c>
      <c r="AS1857" s="1058">
        <v>3947.7447000000002</v>
      </c>
      <c r="AT1857" s="1058">
        <v>3948.0174000000002</v>
      </c>
      <c r="AU1857" s="1058">
        <v>3948.2950000000001</v>
      </c>
      <c r="AV1857" s="1058">
        <v>3948.5767000000001</v>
      </c>
      <c r="AW1857" s="1058">
        <v>3948.8490999999999</v>
      </c>
      <c r="AX1857" s="1058">
        <v>3949.0266999999999</v>
      </c>
      <c r="AY1857" s="1058">
        <v>3949.2829999999999</v>
      </c>
      <c r="AZ1857" s="1058">
        <v>3949.5769</v>
      </c>
      <c r="BA1857" s="1058">
        <v>3949.8706000000002</v>
      </c>
      <c r="BB1857" s="1058">
        <v>3950.1028999999999</v>
      </c>
      <c r="BC1857" s="1058">
        <v>3950.2266</v>
      </c>
      <c r="BD1857" s="1058">
        <v>3950.4728</v>
      </c>
      <c r="BE1857" s="335"/>
      <c r="BF1857" s="328"/>
      <c r="BG1857" s="328"/>
      <c r="BH1857" s="328"/>
      <c r="BI1857" s="328"/>
      <c r="BJ1857" s="328"/>
      <c r="BK1857" s="328"/>
      <c r="BL1857" s="328"/>
      <c r="BM1857" s="328"/>
      <c r="BN1857" s="328"/>
      <c r="BO1857" s="328"/>
      <c r="BP1857" s="328"/>
      <c r="BQ1857" s="328"/>
      <c r="BR1857" s="328"/>
      <c r="BS1857" s="328"/>
      <c r="BT1857" s="328"/>
      <c r="BU1857" s="328"/>
      <c r="BV1857" s="328"/>
      <c r="BW1857" s="328"/>
      <c r="BX1857" s="328"/>
      <c r="BY1857" s="165"/>
      <c r="BZ1857" s="165"/>
      <c r="CA1857" s="165"/>
      <c r="CB1857" s="165"/>
      <c r="CC1857" s="153"/>
    </row>
    <row r="1858" spans="1:122" s="869" customFormat="1" ht="10.5" customHeight="1" x14ac:dyDescent="0.2">
      <c r="A1858" s="1588"/>
      <c r="B1858" s="1568"/>
      <c r="C1858" s="1513" t="s">
        <v>557</v>
      </c>
      <c r="D1858" s="134" t="s">
        <v>117</v>
      </c>
      <c r="E1858" s="64">
        <f t="shared" ref="E1858:AB1858" si="4380">ROUND((AG1858-AF1858)*$AE1857,2)</f>
        <v>0</v>
      </c>
      <c r="F1858" s="51">
        <f t="shared" si="4380"/>
        <v>0</v>
      </c>
      <c r="G1858" s="51">
        <f t="shared" si="4380"/>
        <v>0</v>
      </c>
      <c r="H1858" s="334">
        <f t="shared" si="4380"/>
        <v>0</v>
      </c>
      <c r="I1858" s="51">
        <f t="shared" si="4380"/>
        <v>0.01</v>
      </c>
      <c r="J1858" s="51">
        <f t="shared" si="4380"/>
        <v>0</v>
      </c>
      <c r="K1858" s="51">
        <f t="shared" si="4380"/>
        <v>0.01</v>
      </c>
      <c r="L1858" s="51">
        <f t="shared" si="4380"/>
        <v>0</v>
      </c>
      <c r="M1858" s="51">
        <f t="shared" si="4380"/>
        <v>0</v>
      </c>
      <c r="N1858" s="334">
        <f t="shared" si="4380"/>
        <v>0</v>
      </c>
      <c r="O1858" s="51">
        <f t="shared" si="4380"/>
        <v>0</v>
      </c>
      <c r="P1858" s="51">
        <f t="shared" si="4380"/>
        <v>0</v>
      </c>
      <c r="Q1858" s="51">
        <f t="shared" si="4380"/>
        <v>0</v>
      </c>
      <c r="R1858" s="51">
        <f t="shared" si="4380"/>
        <v>0</v>
      </c>
      <c r="S1858" s="51">
        <f t="shared" si="4380"/>
        <v>0.01</v>
      </c>
      <c r="T1858" s="51">
        <f t="shared" si="4380"/>
        <v>0</v>
      </c>
      <c r="U1858" s="51">
        <f t="shared" si="4380"/>
        <v>0</v>
      </c>
      <c r="V1858" s="51">
        <f t="shared" si="4380"/>
        <v>0</v>
      </c>
      <c r="W1858" s="51">
        <f t="shared" si="4380"/>
        <v>0</v>
      </c>
      <c r="X1858" s="51">
        <f t="shared" si="4380"/>
        <v>0.01</v>
      </c>
      <c r="Y1858" s="334">
        <f t="shared" si="4380"/>
        <v>0</v>
      </c>
      <c r="Z1858" s="51">
        <f t="shared" si="4380"/>
        <v>0</v>
      </c>
      <c r="AA1858" s="51">
        <f t="shared" si="4380"/>
        <v>0</v>
      </c>
      <c r="AB1858" s="52">
        <f t="shared" si="4380"/>
        <v>0.01</v>
      </c>
      <c r="AC1858" s="50"/>
      <c r="AD1858" s="53"/>
      <c r="AE1858" s="61"/>
      <c r="AF1858" s="1058">
        <v>506.79050000000001</v>
      </c>
      <c r="AG1858" s="1058">
        <v>506.79070000000002</v>
      </c>
      <c r="AH1858" s="1059">
        <v>506.791</v>
      </c>
      <c r="AI1858" s="1058">
        <v>506.791</v>
      </c>
      <c r="AJ1858" s="1058">
        <v>506.79129999999998</v>
      </c>
      <c r="AK1858" s="1058">
        <v>506.79390000000001</v>
      </c>
      <c r="AL1858" s="1058">
        <v>506.79419999999999</v>
      </c>
      <c r="AM1858" s="1058">
        <v>506.79649999999998</v>
      </c>
      <c r="AN1858" s="1058">
        <v>506.79750000000001</v>
      </c>
      <c r="AO1858" s="1058">
        <v>506.79759999999999</v>
      </c>
      <c r="AP1858" s="1058">
        <v>506.79809999999998</v>
      </c>
      <c r="AQ1858" s="1058">
        <v>506.79809999999998</v>
      </c>
      <c r="AR1858" s="1058">
        <v>506.79809999999998</v>
      </c>
      <c r="AS1858" s="1058">
        <v>506.79849999999999</v>
      </c>
      <c r="AT1858" s="1058">
        <v>506.79849999999999</v>
      </c>
      <c r="AU1858" s="1058">
        <v>506.79989999999998</v>
      </c>
      <c r="AV1858" s="1058">
        <v>506.79989999999998</v>
      </c>
      <c r="AW1858" s="1058">
        <v>506.8</v>
      </c>
      <c r="AX1858" s="1058">
        <v>506.8</v>
      </c>
      <c r="AY1858" s="1058">
        <v>506.80070000000001</v>
      </c>
      <c r="AZ1858" s="1058">
        <v>506.8021</v>
      </c>
      <c r="BA1858" s="1058">
        <v>506.80270000000002</v>
      </c>
      <c r="BB1858" s="1058">
        <v>506.80329999999998</v>
      </c>
      <c r="BC1858" s="1058">
        <v>506.80329999999998</v>
      </c>
      <c r="BD1858" s="1058">
        <v>506.80610000000001</v>
      </c>
      <c r="BE1858" s="335"/>
      <c r="BF1858" s="328"/>
      <c r="BG1858" s="328"/>
      <c r="BH1858" s="328"/>
      <c r="BI1858" s="328"/>
      <c r="BJ1858" s="328"/>
      <c r="BK1858" s="328"/>
      <c r="BL1858" s="328"/>
      <c r="BM1858" s="328"/>
      <c r="BN1858" s="328"/>
      <c r="BO1858" s="328"/>
      <c r="BP1858" s="328"/>
      <c r="BQ1858" s="328"/>
      <c r="BR1858" s="328"/>
      <c r="BS1858" s="328"/>
      <c r="BT1858" s="328"/>
      <c r="BU1858" s="328"/>
      <c r="BV1858" s="328"/>
      <c r="BW1858" s="328"/>
      <c r="BX1858" s="328"/>
      <c r="BY1858" s="165"/>
      <c r="BZ1858" s="165"/>
      <c r="CA1858" s="165"/>
      <c r="CB1858" s="165"/>
      <c r="CC1858" s="165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J1858" s="1"/>
      <c r="DK1858" s="1"/>
      <c r="DL1858" s="1"/>
      <c r="DM1858" s="1"/>
      <c r="DN1858" s="1"/>
      <c r="DO1858" s="1"/>
      <c r="DP1858" s="1"/>
      <c r="DQ1858" s="1"/>
      <c r="DR1858" s="1"/>
    </row>
    <row r="1859" spans="1:122" s="1" customFormat="1" ht="10.5" customHeight="1" thickBot="1" x14ac:dyDescent="0.25">
      <c r="A1859" s="1588"/>
      <c r="B1859" s="1569"/>
      <c r="C1859" s="274"/>
      <c r="D1859" s="239" t="s">
        <v>41</v>
      </c>
      <c r="E1859" s="84">
        <f t="shared" ref="E1859:AB1859" si="4381">E1858/E1857</f>
        <v>0</v>
      </c>
      <c r="F1859" s="84">
        <f t="shared" si="4381"/>
        <v>0</v>
      </c>
      <c r="G1859" s="84">
        <f t="shared" si="4381"/>
        <v>0</v>
      </c>
      <c r="H1859" s="425">
        <f t="shared" si="4381"/>
        <v>0</v>
      </c>
      <c r="I1859" s="84">
        <f t="shared" si="4381"/>
        <v>1.388888888888889E-2</v>
      </c>
      <c r="J1859" s="84">
        <f t="shared" si="4381"/>
        <v>0</v>
      </c>
      <c r="K1859" s="84">
        <f t="shared" si="4381"/>
        <v>1.4492753623188408E-2</v>
      </c>
      <c r="L1859" s="84">
        <f t="shared" si="4381"/>
        <v>0</v>
      </c>
      <c r="M1859" s="84">
        <f t="shared" si="4381"/>
        <v>0</v>
      </c>
      <c r="N1859" s="425">
        <f t="shared" si="4381"/>
        <v>0</v>
      </c>
      <c r="O1859" s="84">
        <f t="shared" si="4381"/>
        <v>0</v>
      </c>
      <c r="P1859" s="84">
        <f t="shared" si="4381"/>
        <v>0</v>
      </c>
      <c r="Q1859" s="84">
        <f t="shared" si="4381"/>
        <v>0</v>
      </c>
      <c r="R1859" s="84">
        <f t="shared" si="4381"/>
        <v>0</v>
      </c>
      <c r="S1859" s="84">
        <f t="shared" si="4381"/>
        <v>7.5187969924812026E-3</v>
      </c>
      <c r="T1859" s="84">
        <f t="shared" si="4381"/>
        <v>0</v>
      </c>
      <c r="U1859" s="84">
        <f t="shared" si="4381"/>
        <v>0</v>
      </c>
      <c r="V1859" s="84">
        <f t="shared" si="4381"/>
        <v>0</v>
      </c>
      <c r="W1859" s="84">
        <f t="shared" si="4381"/>
        <v>0</v>
      </c>
      <c r="X1859" s="84">
        <f t="shared" si="4381"/>
        <v>7.0921985815602844E-3</v>
      </c>
      <c r="Y1859" s="425">
        <f t="shared" si="4381"/>
        <v>0</v>
      </c>
      <c r="Z1859" s="84">
        <f t="shared" si="4381"/>
        <v>0</v>
      </c>
      <c r="AA1859" s="84">
        <f t="shared" si="4381"/>
        <v>0</v>
      </c>
      <c r="AB1859" s="85">
        <f t="shared" si="4381"/>
        <v>8.4745762711864406E-3</v>
      </c>
      <c r="AC1859" s="50"/>
      <c r="AD1859" s="53"/>
      <c r="AE1859" s="61"/>
      <c r="AF1859" s="335"/>
      <c r="AG1859" s="335"/>
      <c r="AH1859" s="335"/>
      <c r="AI1859" s="335"/>
      <c r="AJ1859" s="335"/>
      <c r="AK1859" s="335"/>
      <c r="AL1859" s="335"/>
      <c r="AM1859" s="335"/>
      <c r="AN1859" s="335"/>
      <c r="AO1859" s="335"/>
      <c r="AP1859" s="335"/>
      <c r="AQ1859" s="335"/>
      <c r="AR1859" s="335"/>
      <c r="AS1859" s="335"/>
      <c r="AT1859" s="335"/>
      <c r="AU1859" s="335"/>
      <c r="AV1859" s="335"/>
      <c r="AW1859" s="335"/>
      <c r="AX1859" s="335"/>
      <c r="AY1859" s="335"/>
      <c r="AZ1859" s="335"/>
      <c r="BA1859" s="335"/>
      <c r="BB1859" s="335"/>
      <c r="BC1859" s="335"/>
      <c r="BD1859" s="335"/>
      <c r="BE1859" s="335"/>
      <c r="BF1859" s="335"/>
      <c r="BG1859" s="335"/>
      <c r="BH1859" s="335"/>
      <c r="BI1859" s="335"/>
      <c r="BJ1859" s="335"/>
      <c r="BK1859" s="335"/>
      <c r="BL1859" s="335"/>
      <c r="BM1859" s="335"/>
      <c r="BN1859" s="335"/>
      <c r="BO1859" s="335"/>
      <c r="BP1859" s="335"/>
      <c r="BQ1859" s="335"/>
      <c r="BR1859" s="335"/>
      <c r="BS1859" s="335"/>
      <c r="BT1859" s="335"/>
      <c r="BU1859" s="335"/>
      <c r="BV1859" s="335"/>
      <c r="BW1859" s="335"/>
      <c r="BX1859" s="335"/>
      <c r="BY1859" s="153"/>
      <c r="BZ1859" s="153"/>
      <c r="CA1859" s="153"/>
      <c r="CB1859" s="153"/>
      <c r="CC1859" s="165"/>
    </row>
    <row r="1860" spans="1:122" s="1" customFormat="1" ht="10.5" customHeight="1" x14ac:dyDescent="0.2">
      <c r="A1860" s="1587" t="s">
        <v>94</v>
      </c>
      <c r="B1860" s="1634" t="s">
        <v>702</v>
      </c>
      <c r="C1860" s="1119"/>
      <c r="D1860" s="1203"/>
      <c r="E1860" s="58"/>
      <c r="F1860" s="62"/>
      <c r="G1860" s="62"/>
      <c r="H1860" s="332"/>
      <c r="I1860" s="62"/>
      <c r="J1860" s="62"/>
      <c r="K1860" s="62"/>
      <c r="L1860" s="62"/>
      <c r="M1860" s="62"/>
      <c r="N1860" s="332"/>
      <c r="O1860" s="62"/>
      <c r="P1860" s="62"/>
      <c r="Q1860" s="62"/>
      <c r="R1860" s="62"/>
      <c r="S1860" s="62"/>
      <c r="T1860" s="62"/>
      <c r="U1860" s="62"/>
      <c r="V1860" s="62"/>
      <c r="W1860" s="62"/>
      <c r="X1860" s="62"/>
      <c r="Y1860" s="332"/>
      <c r="Z1860" s="62"/>
      <c r="AA1860" s="62"/>
      <c r="AB1860" s="63"/>
      <c r="AC1860" s="50"/>
      <c r="AD1860" s="53"/>
      <c r="AE1860" s="61"/>
      <c r="AF1860" s="335"/>
      <c r="AG1860" s="335"/>
      <c r="AH1860" s="335"/>
      <c r="AI1860" s="335"/>
      <c r="AJ1860" s="335"/>
      <c r="AK1860" s="335"/>
      <c r="AL1860" s="335"/>
      <c r="AM1860" s="335"/>
      <c r="AN1860" s="335"/>
      <c r="AO1860" s="335"/>
      <c r="AP1860" s="335"/>
      <c r="AQ1860" s="335"/>
      <c r="AR1860" s="335"/>
      <c r="AS1860" s="335"/>
      <c r="AT1860" s="335"/>
      <c r="AU1860" s="335"/>
      <c r="AV1860" s="335"/>
      <c r="AW1860" s="335"/>
      <c r="AX1860" s="335"/>
      <c r="AY1860" s="335"/>
      <c r="AZ1860" s="335"/>
      <c r="BA1860" s="335"/>
      <c r="BB1860" s="335"/>
      <c r="BC1860" s="335"/>
      <c r="BD1860" s="335"/>
      <c r="BE1860" s="335"/>
      <c r="BF1860" s="335"/>
      <c r="BG1860" s="335"/>
      <c r="BH1860" s="335"/>
      <c r="BI1860" s="335"/>
      <c r="BJ1860" s="335"/>
      <c r="BK1860" s="335"/>
      <c r="BL1860" s="335"/>
      <c r="BM1860" s="335"/>
      <c r="BN1860" s="335"/>
      <c r="BO1860" s="335"/>
      <c r="BP1860" s="335"/>
      <c r="BQ1860" s="335"/>
      <c r="BR1860" s="335"/>
      <c r="BS1860" s="335"/>
      <c r="BT1860" s="335"/>
      <c r="BU1860" s="335"/>
      <c r="BV1860" s="335"/>
      <c r="BW1860" s="335"/>
      <c r="BX1860" s="335"/>
      <c r="BY1860" s="153"/>
      <c r="BZ1860" s="153"/>
      <c r="CA1860" s="153"/>
      <c r="CB1860" s="153"/>
      <c r="CC1860" s="153"/>
      <c r="CD1860" s="6"/>
    </row>
    <row r="1861" spans="1:122" s="1" customFormat="1" ht="10.5" customHeight="1" x14ac:dyDescent="0.2">
      <c r="A1861" s="1588"/>
      <c r="B1861" s="1629"/>
      <c r="C1861" s="1513" t="s">
        <v>126</v>
      </c>
      <c r="D1861" s="134" t="s">
        <v>33</v>
      </c>
      <c r="E1861" s="1300">
        <v>16</v>
      </c>
      <c r="F1861" s="1300">
        <v>16</v>
      </c>
      <c r="G1861" s="1300">
        <v>17</v>
      </c>
      <c r="H1861" s="1061">
        <v>16</v>
      </c>
      <c r="I1861" s="1300">
        <v>16</v>
      </c>
      <c r="J1861" s="1300">
        <v>16</v>
      </c>
      <c r="K1861" s="1300">
        <v>16</v>
      </c>
      <c r="L1861" s="1300">
        <v>16</v>
      </c>
      <c r="M1861" s="1300">
        <v>20</v>
      </c>
      <c r="N1861" s="1061">
        <v>15</v>
      </c>
      <c r="O1861" s="1300">
        <v>15</v>
      </c>
      <c r="P1861" s="1300">
        <v>14</v>
      </c>
      <c r="Q1861" s="1300">
        <v>17</v>
      </c>
      <c r="R1861" s="1300">
        <v>13</v>
      </c>
      <c r="S1861" s="1300">
        <v>13</v>
      </c>
      <c r="T1861" s="1300">
        <v>13</v>
      </c>
      <c r="U1861" s="1300">
        <v>13</v>
      </c>
      <c r="V1861" s="1300">
        <v>13</v>
      </c>
      <c r="W1861" s="1300">
        <v>13</v>
      </c>
      <c r="X1861" s="1300">
        <v>14</v>
      </c>
      <c r="Y1861" s="1061">
        <v>13</v>
      </c>
      <c r="Z1861" s="1300">
        <v>13</v>
      </c>
      <c r="AA1861" s="1300">
        <v>13</v>
      </c>
      <c r="AB1861" s="1300">
        <v>14</v>
      </c>
      <c r="AC1861" s="333"/>
      <c r="AD1861" s="180"/>
      <c r="AE1861" s="61"/>
      <c r="AF1861" s="328"/>
      <c r="AG1861" s="335"/>
      <c r="AH1861" s="335"/>
      <c r="AI1861" s="335"/>
      <c r="AJ1861" s="335"/>
      <c r="AK1861" s="335"/>
      <c r="AL1861" s="335"/>
      <c r="AM1861" s="335"/>
      <c r="AN1861" s="335"/>
      <c r="AO1861" s="335"/>
      <c r="AP1861" s="335"/>
      <c r="AQ1861" s="335"/>
      <c r="AR1861" s="335"/>
      <c r="AS1861" s="335"/>
      <c r="AT1861" s="335"/>
      <c r="AU1861" s="335"/>
      <c r="AV1861" s="335"/>
      <c r="AW1861" s="335"/>
      <c r="AX1861" s="335"/>
      <c r="AY1861" s="335"/>
      <c r="AZ1861" s="335"/>
      <c r="BA1861" s="335"/>
      <c r="BB1861" s="335"/>
      <c r="BC1861" s="335"/>
      <c r="BD1861" s="335"/>
      <c r="BE1861" s="335"/>
      <c r="BF1861" s="335"/>
      <c r="BG1861" s="335"/>
      <c r="BH1861" s="335"/>
      <c r="BI1861" s="335"/>
      <c r="BJ1861" s="335"/>
      <c r="BK1861" s="335"/>
      <c r="BL1861" s="335"/>
      <c r="BM1861" s="335"/>
      <c r="BN1861" s="335"/>
      <c r="BO1861" s="335"/>
      <c r="BP1861" s="335"/>
      <c r="BQ1861" s="335"/>
      <c r="BR1861" s="335"/>
      <c r="BS1861" s="335"/>
      <c r="BT1861" s="335"/>
      <c r="BU1861" s="335"/>
      <c r="BV1861" s="335"/>
      <c r="BW1861" s="335"/>
      <c r="BX1861" s="335"/>
      <c r="BY1861" s="153"/>
      <c r="BZ1861" s="153"/>
      <c r="CA1861" s="153"/>
      <c r="CB1861" s="153"/>
      <c r="CC1861" s="153"/>
      <c r="CD1861" s="6"/>
    </row>
    <row r="1862" spans="1:122" s="1" customFormat="1" ht="10.5" customHeight="1" x14ac:dyDescent="0.2">
      <c r="A1862" s="1588"/>
      <c r="B1862" s="1629"/>
      <c r="C1862" s="1513" t="s">
        <v>557</v>
      </c>
      <c r="D1862" s="134" t="s">
        <v>116</v>
      </c>
      <c r="E1862" s="64">
        <f t="shared" ref="E1862:AB1862" si="4382">ROUND((AG1862-AF1862)*$AE1862,2)</f>
        <v>0.16</v>
      </c>
      <c r="F1862" s="64">
        <f t="shared" si="4382"/>
        <v>0.16</v>
      </c>
      <c r="G1862" s="64">
        <f t="shared" si="4382"/>
        <v>0.16</v>
      </c>
      <c r="H1862" s="424">
        <f t="shared" si="4382"/>
        <v>0.16</v>
      </c>
      <c r="I1862" s="64">
        <f t="shared" si="4382"/>
        <v>0.16</v>
      </c>
      <c r="J1862" s="64">
        <f t="shared" si="4382"/>
        <v>0.16</v>
      </c>
      <c r="K1862" s="64">
        <f t="shared" si="4382"/>
        <v>0.16</v>
      </c>
      <c r="L1862" s="64">
        <f t="shared" si="4382"/>
        <v>0.16</v>
      </c>
      <c r="M1862" s="64">
        <f t="shared" si="4382"/>
        <v>0.16</v>
      </c>
      <c r="N1862" s="424">
        <f t="shared" si="4382"/>
        <v>0.14000000000000001</v>
      </c>
      <c r="O1862" s="64">
        <f t="shared" si="4382"/>
        <v>0.13</v>
      </c>
      <c r="P1862" s="64">
        <f t="shared" si="4382"/>
        <v>0.13</v>
      </c>
      <c r="Q1862" s="64">
        <f t="shared" si="4382"/>
        <v>0.13</v>
      </c>
      <c r="R1862" s="64">
        <f t="shared" si="4382"/>
        <v>0.12</v>
      </c>
      <c r="S1862" s="64">
        <f t="shared" si="4382"/>
        <v>0.12</v>
      </c>
      <c r="T1862" s="64">
        <f t="shared" si="4382"/>
        <v>0.12</v>
      </c>
      <c r="U1862" s="64">
        <f t="shared" si="4382"/>
        <v>0.12</v>
      </c>
      <c r="V1862" s="64">
        <f t="shared" si="4382"/>
        <v>0.12</v>
      </c>
      <c r="W1862" s="64">
        <f t="shared" si="4382"/>
        <v>0.12</v>
      </c>
      <c r="X1862" s="64">
        <f t="shared" si="4382"/>
        <v>0.12</v>
      </c>
      <c r="Y1862" s="424">
        <f t="shared" si="4382"/>
        <v>0.12</v>
      </c>
      <c r="Z1862" s="64">
        <f t="shared" si="4382"/>
        <v>0.12</v>
      </c>
      <c r="AA1862" s="64">
        <f t="shared" si="4382"/>
        <v>0.12</v>
      </c>
      <c r="AB1862" s="65">
        <f t="shared" si="4382"/>
        <v>0.12</v>
      </c>
      <c r="AC1862" s="50">
        <f>(BD1862-AF1862)*AE1862</f>
        <v>3.2779199999999489</v>
      </c>
      <c r="AD1862" s="53">
        <f>(BD1863-AF1863)*AE1862</f>
        <v>2.4859199999999873</v>
      </c>
      <c r="AE1862" s="61">
        <v>4.8</v>
      </c>
      <c r="AF1862" s="1058">
        <v>220.35900000000001</v>
      </c>
      <c r="AG1862" s="1058">
        <v>220.39169999999999</v>
      </c>
      <c r="AH1862" s="1059">
        <v>220.42420000000001</v>
      </c>
      <c r="AI1862" s="1058">
        <v>220.45679999999999</v>
      </c>
      <c r="AJ1862" s="1058">
        <v>220.48910000000001</v>
      </c>
      <c r="AK1862" s="1058">
        <v>220.5215</v>
      </c>
      <c r="AL1862" s="1058">
        <v>220.5539</v>
      </c>
      <c r="AM1862" s="1058">
        <v>220.58670000000001</v>
      </c>
      <c r="AN1862" s="1058">
        <v>220.61949999999999</v>
      </c>
      <c r="AO1862" s="1058">
        <v>220.6534</v>
      </c>
      <c r="AP1862" s="1058">
        <v>220.6824</v>
      </c>
      <c r="AQ1862" s="1058">
        <v>220.70930000000001</v>
      </c>
      <c r="AR1862" s="1058">
        <v>220.73589999999999</v>
      </c>
      <c r="AS1862" s="1058">
        <v>220.76240000000001</v>
      </c>
      <c r="AT1862" s="1058">
        <v>220.78829999999999</v>
      </c>
      <c r="AU1862" s="1058">
        <v>220.81370000000001</v>
      </c>
      <c r="AV1862" s="1058">
        <v>220.83920000000001</v>
      </c>
      <c r="AW1862" s="1058">
        <v>220.86449999999999</v>
      </c>
      <c r="AX1862" s="1058">
        <v>220.88990000000001</v>
      </c>
      <c r="AY1862" s="1058">
        <v>220.9153</v>
      </c>
      <c r="AZ1862" s="1058">
        <v>220.94059999999999</v>
      </c>
      <c r="BA1862" s="1058">
        <v>220.9659</v>
      </c>
      <c r="BB1862" s="1058">
        <v>220.99119999999999</v>
      </c>
      <c r="BC1862" s="1058">
        <v>221.01660000000001</v>
      </c>
      <c r="BD1862" s="1058">
        <v>221.0419</v>
      </c>
      <c r="BE1862" s="335"/>
      <c r="BF1862" s="335"/>
      <c r="BG1862" s="335"/>
      <c r="BH1862" s="335"/>
      <c r="BI1862" s="335"/>
      <c r="BJ1862" s="335"/>
      <c r="BK1862" s="335"/>
      <c r="BL1862" s="335"/>
      <c r="BM1862" s="335"/>
      <c r="BN1862" s="335"/>
      <c r="BO1862" s="335"/>
      <c r="BP1862" s="335"/>
      <c r="BQ1862" s="335"/>
      <c r="BR1862" s="335"/>
      <c r="BS1862" s="335"/>
      <c r="BT1862" s="335"/>
      <c r="BU1862" s="335"/>
      <c r="BV1862" s="335"/>
      <c r="BW1862" s="335"/>
      <c r="BX1862" s="335"/>
      <c r="BY1862" s="153"/>
      <c r="BZ1862" s="153"/>
      <c r="CA1862" s="153"/>
      <c r="CB1862" s="153"/>
      <c r="CC1862" s="153"/>
      <c r="CD1862" s="6"/>
    </row>
    <row r="1863" spans="1:122" s="1" customFormat="1" ht="10.5" customHeight="1" x14ac:dyDescent="0.2">
      <c r="A1863" s="1588"/>
      <c r="B1863" s="1629"/>
      <c r="C1863" s="1513" t="s">
        <v>557</v>
      </c>
      <c r="D1863" s="134" t="s">
        <v>117</v>
      </c>
      <c r="E1863" s="64">
        <f t="shared" ref="E1863:AB1863" si="4383">ROUND((AG1863-AF1863)*$AE1862,2)</f>
        <v>0.11</v>
      </c>
      <c r="F1863" s="51">
        <f t="shared" si="4383"/>
        <v>0.11</v>
      </c>
      <c r="G1863" s="51">
        <f t="shared" si="4383"/>
        <v>0.11</v>
      </c>
      <c r="H1863" s="334">
        <f t="shared" si="4383"/>
        <v>0.11</v>
      </c>
      <c r="I1863" s="51">
        <f t="shared" si="4383"/>
        <v>0.11</v>
      </c>
      <c r="J1863" s="51">
        <f t="shared" si="4383"/>
        <v>0.11</v>
      </c>
      <c r="K1863" s="51">
        <f t="shared" si="4383"/>
        <v>0.11</v>
      </c>
      <c r="L1863" s="51">
        <f t="shared" si="4383"/>
        <v>0.11</v>
      </c>
      <c r="M1863" s="51">
        <f t="shared" si="4383"/>
        <v>0.13</v>
      </c>
      <c r="N1863" s="334">
        <f t="shared" si="4383"/>
        <v>0.13</v>
      </c>
      <c r="O1863" s="51">
        <f t="shared" si="4383"/>
        <v>0.12</v>
      </c>
      <c r="P1863" s="51">
        <f t="shared" si="4383"/>
        <v>0.12</v>
      </c>
      <c r="Q1863" s="51">
        <f t="shared" si="4383"/>
        <v>0.11</v>
      </c>
      <c r="R1863" s="51">
        <f t="shared" si="4383"/>
        <v>0.1</v>
      </c>
      <c r="S1863" s="51">
        <f t="shared" si="4383"/>
        <v>0.09</v>
      </c>
      <c r="T1863" s="51">
        <f t="shared" si="4383"/>
        <v>0.09</v>
      </c>
      <c r="U1863" s="51">
        <f t="shared" si="4383"/>
        <v>0.09</v>
      </c>
      <c r="V1863" s="51">
        <f t="shared" si="4383"/>
        <v>0.09</v>
      </c>
      <c r="W1863" s="51">
        <f t="shared" si="4383"/>
        <v>0.09</v>
      </c>
      <c r="X1863" s="51">
        <f t="shared" si="4383"/>
        <v>0.09</v>
      </c>
      <c r="Y1863" s="334">
        <f t="shared" si="4383"/>
        <v>0.09</v>
      </c>
      <c r="Z1863" s="51">
        <f t="shared" si="4383"/>
        <v>0.09</v>
      </c>
      <c r="AA1863" s="51">
        <f t="shared" si="4383"/>
        <v>0.09</v>
      </c>
      <c r="AB1863" s="52">
        <f t="shared" si="4383"/>
        <v>0.09</v>
      </c>
      <c r="AC1863" s="50"/>
      <c r="AD1863" s="53"/>
      <c r="AE1863" s="61"/>
      <c r="AF1863" s="1058">
        <v>195.654</v>
      </c>
      <c r="AG1863" s="1058">
        <v>195.67760000000001</v>
      </c>
      <c r="AH1863" s="1059">
        <v>195.70079999999999</v>
      </c>
      <c r="AI1863" s="1058">
        <v>195.72380000000001</v>
      </c>
      <c r="AJ1863" s="1058">
        <v>195.7457</v>
      </c>
      <c r="AK1863" s="1058">
        <v>195.76859999999999</v>
      </c>
      <c r="AL1863" s="1058">
        <v>195.79069999999999</v>
      </c>
      <c r="AM1863" s="1058">
        <v>195.81319999999999</v>
      </c>
      <c r="AN1863" s="1058">
        <v>195.83690000000001</v>
      </c>
      <c r="AO1863" s="1058">
        <v>195.86369999999999</v>
      </c>
      <c r="AP1863" s="1058">
        <v>195.88990000000001</v>
      </c>
      <c r="AQ1863" s="1058">
        <v>195.91489999999999</v>
      </c>
      <c r="AR1863" s="1058">
        <v>195.93989999999999</v>
      </c>
      <c r="AS1863" s="1058">
        <v>195.9632</v>
      </c>
      <c r="AT1863" s="1058">
        <v>195.9847</v>
      </c>
      <c r="AU1863" s="1058">
        <v>196.00389999999999</v>
      </c>
      <c r="AV1863" s="1058">
        <v>196.02250000000001</v>
      </c>
      <c r="AW1863" s="1058">
        <v>196.0411</v>
      </c>
      <c r="AX1863" s="1058">
        <v>196.06020000000001</v>
      </c>
      <c r="AY1863" s="1058">
        <v>196.0787</v>
      </c>
      <c r="AZ1863" s="1058">
        <v>196.09719999999999</v>
      </c>
      <c r="BA1863" s="1058">
        <v>196.1155</v>
      </c>
      <c r="BB1863" s="1058">
        <v>196.13380000000001</v>
      </c>
      <c r="BC1863" s="1058">
        <v>196.1532</v>
      </c>
      <c r="BD1863" s="1058">
        <v>196.17189999999999</v>
      </c>
      <c r="BE1863" s="335"/>
      <c r="BF1863" s="335"/>
      <c r="BG1863" s="335"/>
      <c r="BH1863" s="335"/>
      <c r="BI1863" s="335"/>
      <c r="BJ1863" s="335"/>
      <c r="BK1863" s="335"/>
      <c r="BL1863" s="335"/>
      <c r="BM1863" s="335"/>
      <c r="BN1863" s="335"/>
      <c r="BO1863" s="335"/>
      <c r="BP1863" s="335"/>
      <c r="BQ1863" s="335"/>
      <c r="BR1863" s="335"/>
      <c r="BS1863" s="335"/>
      <c r="BT1863" s="335"/>
      <c r="BU1863" s="335"/>
      <c r="BV1863" s="335"/>
      <c r="BW1863" s="335"/>
      <c r="BX1863" s="335"/>
      <c r="BY1863" s="153"/>
      <c r="BZ1863" s="153"/>
      <c r="CA1863" s="153"/>
      <c r="CB1863" s="153"/>
      <c r="CC1863" s="153"/>
      <c r="CD1863" s="6"/>
    </row>
    <row r="1864" spans="1:122" s="1" customFormat="1" ht="10.5" customHeight="1" thickBot="1" x14ac:dyDescent="0.25">
      <c r="A1864" s="1589"/>
      <c r="B1864" s="1635"/>
      <c r="C1864" s="274"/>
      <c r="D1864" s="239" t="s">
        <v>41</v>
      </c>
      <c r="E1864" s="84">
        <f t="shared" ref="E1864:AB1864" si="4384">E1863/E1862</f>
        <v>0.6875</v>
      </c>
      <c r="F1864" s="84">
        <f t="shared" si="4384"/>
        <v>0.6875</v>
      </c>
      <c r="G1864" s="84">
        <f t="shared" si="4384"/>
        <v>0.6875</v>
      </c>
      <c r="H1864" s="425">
        <f t="shared" si="4384"/>
        <v>0.6875</v>
      </c>
      <c r="I1864" s="84">
        <f t="shared" si="4384"/>
        <v>0.6875</v>
      </c>
      <c r="J1864" s="84">
        <f t="shared" si="4384"/>
        <v>0.6875</v>
      </c>
      <c r="K1864" s="84">
        <f t="shared" si="4384"/>
        <v>0.6875</v>
      </c>
      <c r="L1864" s="84">
        <f t="shared" si="4384"/>
        <v>0.6875</v>
      </c>
      <c r="M1864" s="84">
        <f t="shared" si="4384"/>
        <v>0.8125</v>
      </c>
      <c r="N1864" s="425">
        <f t="shared" si="4384"/>
        <v>0.92857142857142849</v>
      </c>
      <c r="O1864" s="84">
        <f t="shared" si="4384"/>
        <v>0.92307692307692302</v>
      </c>
      <c r="P1864" s="84">
        <f t="shared" si="4384"/>
        <v>0.92307692307692302</v>
      </c>
      <c r="Q1864" s="84">
        <f t="shared" si="4384"/>
        <v>0.84615384615384615</v>
      </c>
      <c r="R1864" s="84">
        <f t="shared" si="4384"/>
        <v>0.83333333333333337</v>
      </c>
      <c r="S1864" s="84">
        <f t="shared" si="4384"/>
        <v>0.75</v>
      </c>
      <c r="T1864" s="84">
        <f t="shared" si="4384"/>
        <v>0.75</v>
      </c>
      <c r="U1864" s="84">
        <f t="shared" si="4384"/>
        <v>0.75</v>
      </c>
      <c r="V1864" s="84">
        <f t="shared" si="4384"/>
        <v>0.75</v>
      </c>
      <c r="W1864" s="84">
        <f t="shared" si="4384"/>
        <v>0.75</v>
      </c>
      <c r="X1864" s="84">
        <f t="shared" si="4384"/>
        <v>0.75</v>
      </c>
      <c r="Y1864" s="425">
        <f t="shared" si="4384"/>
        <v>0.75</v>
      </c>
      <c r="Z1864" s="84">
        <f t="shared" si="4384"/>
        <v>0.75</v>
      </c>
      <c r="AA1864" s="84">
        <f t="shared" si="4384"/>
        <v>0.75</v>
      </c>
      <c r="AB1864" s="85">
        <f t="shared" si="4384"/>
        <v>0.75</v>
      </c>
      <c r="AC1864" s="50"/>
      <c r="AD1864" s="53"/>
      <c r="AE1864" s="61"/>
      <c r="AF1864" s="335"/>
      <c r="AG1864" s="335"/>
      <c r="AH1864" s="335"/>
      <c r="AI1864" s="335"/>
      <c r="AJ1864" s="335"/>
      <c r="AK1864" s="335"/>
      <c r="AL1864" s="335"/>
      <c r="AM1864" s="335"/>
      <c r="AN1864" s="335"/>
      <c r="AO1864" s="335"/>
      <c r="AP1864" s="335"/>
      <c r="AQ1864" s="335"/>
      <c r="AR1864" s="335"/>
      <c r="AS1864" s="335"/>
      <c r="AT1864" s="335"/>
      <c r="AU1864" s="335"/>
      <c r="AV1864" s="335"/>
      <c r="AW1864" s="335"/>
      <c r="AX1864" s="335"/>
      <c r="AY1864" s="335"/>
      <c r="AZ1864" s="335"/>
      <c r="BA1864" s="335"/>
      <c r="BB1864" s="335"/>
      <c r="BC1864" s="335"/>
      <c r="BD1864" s="335"/>
      <c r="BE1864" s="335"/>
      <c r="BF1864" s="335"/>
      <c r="BG1864" s="485"/>
      <c r="BH1864" s="485"/>
      <c r="BI1864" s="485"/>
      <c r="BJ1864" s="485"/>
      <c r="BK1864" s="485"/>
      <c r="BL1864" s="485"/>
      <c r="BM1864" s="485"/>
      <c r="BN1864" s="485"/>
      <c r="BO1864" s="485"/>
      <c r="BP1864" s="485"/>
      <c r="BQ1864" s="485"/>
      <c r="BR1864" s="485"/>
      <c r="BS1864" s="485"/>
      <c r="BT1864" s="485"/>
      <c r="BU1864" s="485"/>
      <c r="BV1864" s="485"/>
      <c r="BW1864" s="485"/>
      <c r="BX1864" s="485"/>
      <c r="BY1864" s="528"/>
      <c r="BZ1864" s="528"/>
      <c r="CA1864" s="528"/>
      <c r="CB1864" s="528"/>
      <c r="CC1864" s="165"/>
    </row>
    <row r="1865" spans="1:122" s="1" customFormat="1" ht="10.5" customHeight="1" x14ac:dyDescent="0.2">
      <c r="A1865" s="1532" t="s">
        <v>4</v>
      </c>
      <c r="B1865" s="1633" t="s">
        <v>520</v>
      </c>
      <c r="C1865" s="1119"/>
      <c r="D1865" s="1203"/>
      <c r="E1865" s="82" t="s">
        <v>374</v>
      </c>
      <c r="F1865" s="82"/>
      <c r="G1865" s="82"/>
      <c r="H1865" s="367"/>
      <c r="I1865" s="82"/>
      <c r="J1865" s="82"/>
      <c r="K1865" s="82"/>
      <c r="L1865" s="82"/>
      <c r="M1865" s="82"/>
      <c r="N1865" s="367"/>
      <c r="O1865" s="82"/>
      <c r="P1865" s="82"/>
      <c r="Q1865" s="82"/>
      <c r="R1865" s="82"/>
      <c r="S1865" s="82"/>
      <c r="T1865" s="82"/>
      <c r="U1865" s="82"/>
      <c r="V1865" s="82"/>
      <c r="W1865" s="82"/>
      <c r="X1865" s="82"/>
      <c r="Y1865" s="367"/>
      <c r="Z1865" s="82"/>
      <c r="AA1865" s="82"/>
      <c r="AB1865" s="188"/>
      <c r="AC1865" s="50"/>
      <c r="AD1865" s="53"/>
      <c r="AE1865" s="180"/>
      <c r="AF1865" s="328"/>
      <c r="AG1865" s="335"/>
      <c r="AH1865" s="335"/>
      <c r="AI1865" s="335"/>
      <c r="AJ1865" s="335"/>
      <c r="AK1865" s="335"/>
      <c r="AL1865" s="335"/>
      <c r="AM1865" s="335"/>
      <c r="AN1865" s="335"/>
      <c r="AO1865" s="335"/>
      <c r="AP1865" s="335"/>
      <c r="AQ1865" s="335"/>
      <c r="AR1865" s="335"/>
      <c r="AS1865" s="335"/>
      <c r="AT1865" s="335"/>
      <c r="AU1865" s="335"/>
      <c r="AV1865" s="335"/>
      <c r="AW1865" s="335"/>
      <c r="AX1865" s="335"/>
      <c r="AY1865" s="335"/>
      <c r="AZ1865" s="335"/>
      <c r="BA1865" s="335"/>
      <c r="BB1865" s="335"/>
      <c r="BC1865" s="335"/>
      <c r="BD1865" s="335"/>
      <c r="BE1865" s="335"/>
      <c r="BF1865" s="328"/>
      <c r="BG1865" s="328"/>
      <c r="BH1865" s="328"/>
      <c r="BI1865" s="328"/>
      <c r="BJ1865" s="328"/>
      <c r="BK1865" s="328"/>
      <c r="BL1865" s="328"/>
      <c r="BM1865" s="328"/>
      <c r="BN1865" s="328"/>
      <c r="BO1865" s="328"/>
      <c r="BP1865" s="328"/>
      <c r="BQ1865" s="328"/>
      <c r="BR1865" s="328"/>
      <c r="BS1865" s="328"/>
      <c r="BT1865" s="328"/>
      <c r="BU1865" s="328"/>
      <c r="BV1865" s="328"/>
      <c r="BW1865" s="328"/>
      <c r="BX1865" s="328"/>
      <c r="BY1865" s="165"/>
      <c r="BZ1865" s="165"/>
      <c r="CA1865" s="165"/>
      <c r="CB1865" s="165"/>
      <c r="CC1865" s="165"/>
    </row>
    <row r="1866" spans="1:122" s="1" customFormat="1" ht="10.5" customHeight="1" x14ac:dyDescent="0.2">
      <c r="A1866" s="1532"/>
      <c r="B1866" s="1633"/>
      <c r="C1866" s="1513"/>
      <c r="D1866" s="134" t="s">
        <v>33</v>
      </c>
      <c r="E1866" s="93">
        <v>0</v>
      </c>
      <c r="F1866" s="93">
        <v>0</v>
      </c>
      <c r="G1866" s="93">
        <v>0</v>
      </c>
      <c r="H1866" s="410">
        <v>0</v>
      </c>
      <c r="I1866" s="93">
        <v>0</v>
      </c>
      <c r="J1866" s="93">
        <v>0</v>
      </c>
      <c r="K1866" s="93">
        <v>0</v>
      </c>
      <c r="L1866" s="93">
        <v>0</v>
      </c>
      <c r="M1866" s="93">
        <v>0</v>
      </c>
      <c r="N1866" s="410">
        <v>0</v>
      </c>
      <c r="O1866" s="93">
        <v>0</v>
      </c>
      <c r="P1866" s="93">
        <v>0</v>
      </c>
      <c r="Q1866" s="93">
        <v>0</v>
      </c>
      <c r="R1866" s="93">
        <v>0</v>
      </c>
      <c r="S1866" s="93">
        <v>0</v>
      </c>
      <c r="T1866" s="93">
        <v>0</v>
      </c>
      <c r="U1866" s="93">
        <v>0</v>
      </c>
      <c r="V1866" s="93">
        <v>0</v>
      </c>
      <c r="W1866" s="93">
        <v>0</v>
      </c>
      <c r="X1866" s="93">
        <v>0</v>
      </c>
      <c r="Y1866" s="410">
        <v>0</v>
      </c>
      <c r="Z1866" s="93">
        <v>0</v>
      </c>
      <c r="AA1866" s="93">
        <v>0</v>
      </c>
      <c r="AB1866" s="189">
        <v>0</v>
      </c>
      <c r="AC1866" s="333"/>
      <c r="AD1866" s="180"/>
      <c r="AE1866" s="180"/>
      <c r="AF1866" s="328"/>
      <c r="AG1866" s="335"/>
      <c r="AH1866" s="335"/>
      <c r="AI1866" s="335"/>
      <c r="AJ1866" s="335"/>
      <c r="AK1866" s="335"/>
      <c r="AL1866" s="335"/>
      <c r="AM1866" s="335"/>
      <c r="AN1866" s="335"/>
      <c r="AO1866" s="335"/>
      <c r="AP1866" s="335"/>
      <c r="AQ1866" s="335"/>
      <c r="AR1866" s="335"/>
      <c r="AS1866" s="335"/>
      <c r="AT1866" s="335"/>
      <c r="AU1866" s="335"/>
      <c r="AV1866" s="335"/>
      <c r="AW1866" s="335"/>
      <c r="AX1866" s="335"/>
      <c r="AY1866" s="335"/>
      <c r="AZ1866" s="335"/>
      <c r="BA1866" s="335"/>
      <c r="BB1866" s="335"/>
      <c r="BC1866" s="335"/>
      <c r="BD1866" s="335"/>
      <c r="BE1866" s="335"/>
      <c r="BF1866" s="328"/>
      <c r="BG1866" s="328"/>
      <c r="BH1866" s="328"/>
      <c r="BI1866" s="328"/>
      <c r="BJ1866" s="328"/>
      <c r="BK1866" s="328"/>
      <c r="BL1866" s="328"/>
      <c r="BM1866" s="328"/>
      <c r="BN1866" s="328"/>
      <c r="BO1866" s="328"/>
      <c r="BP1866" s="328"/>
      <c r="BQ1866" s="328"/>
      <c r="BR1866" s="328"/>
      <c r="BS1866" s="328"/>
      <c r="BT1866" s="328"/>
      <c r="BU1866" s="328"/>
      <c r="BV1866" s="328"/>
      <c r="BW1866" s="328"/>
      <c r="BX1866" s="328"/>
      <c r="BY1866" s="165"/>
      <c r="BZ1866" s="165"/>
      <c r="CA1866" s="165"/>
      <c r="CB1866" s="165"/>
      <c r="CC1866" s="165"/>
    </row>
    <row r="1867" spans="1:122" s="1" customFormat="1" ht="10.5" customHeight="1" x14ac:dyDescent="0.2">
      <c r="A1867" s="1532"/>
      <c r="B1867" s="1633"/>
      <c r="C1867" s="1513"/>
      <c r="D1867" s="134" t="s">
        <v>116</v>
      </c>
      <c r="E1867" s="64">
        <f t="shared" ref="E1867:AB1867" si="4385">ROUND((AG1867-AF1867)*$AE1867,2)</f>
        <v>0</v>
      </c>
      <c r="F1867" s="64">
        <f t="shared" si="4385"/>
        <v>0</v>
      </c>
      <c r="G1867" s="64">
        <f t="shared" si="4385"/>
        <v>0</v>
      </c>
      <c r="H1867" s="424">
        <f t="shared" si="4385"/>
        <v>0</v>
      </c>
      <c r="I1867" s="64">
        <f t="shared" si="4385"/>
        <v>0</v>
      </c>
      <c r="J1867" s="64">
        <f t="shared" si="4385"/>
        <v>0</v>
      </c>
      <c r="K1867" s="64">
        <f t="shared" si="4385"/>
        <v>0</v>
      </c>
      <c r="L1867" s="64">
        <f t="shared" si="4385"/>
        <v>0</v>
      </c>
      <c r="M1867" s="64">
        <f t="shared" si="4385"/>
        <v>0</v>
      </c>
      <c r="N1867" s="424">
        <f t="shared" si="4385"/>
        <v>0</v>
      </c>
      <c r="O1867" s="64">
        <f t="shared" si="4385"/>
        <v>0</v>
      </c>
      <c r="P1867" s="64">
        <f t="shared" si="4385"/>
        <v>0</v>
      </c>
      <c r="Q1867" s="64">
        <f t="shared" si="4385"/>
        <v>0</v>
      </c>
      <c r="R1867" s="64">
        <f t="shared" si="4385"/>
        <v>0</v>
      </c>
      <c r="S1867" s="64">
        <f t="shared" si="4385"/>
        <v>0</v>
      </c>
      <c r="T1867" s="64">
        <f t="shared" si="4385"/>
        <v>0</v>
      </c>
      <c r="U1867" s="64">
        <f t="shared" si="4385"/>
        <v>0</v>
      </c>
      <c r="V1867" s="64">
        <f t="shared" si="4385"/>
        <v>0</v>
      </c>
      <c r="W1867" s="64">
        <f t="shared" si="4385"/>
        <v>0</v>
      </c>
      <c r="X1867" s="64">
        <f t="shared" si="4385"/>
        <v>0</v>
      </c>
      <c r="Y1867" s="424">
        <f t="shared" si="4385"/>
        <v>0</v>
      </c>
      <c r="Z1867" s="64">
        <f t="shared" si="4385"/>
        <v>0</v>
      </c>
      <c r="AA1867" s="64">
        <f t="shared" si="4385"/>
        <v>0</v>
      </c>
      <c r="AB1867" s="65">
        <f t="shared" si="4385"/>
        <v>0</v>
      </c>
      <c r="AC1867" s="50">
        <f>(BD1867-AF1867)*AE1867</f>
        <v>0</v>
      </c>
      <c r="AD1867" s="53">
        <f>(BD1868-AF1868)*AE1867</f>
        <v>0</v>
      </c>
      <c r="AE1867" s="180"/>
      <c r="AF1867" s="328"/>
      <c r="AG1867" s="335"/>
      <c r="AH1867" s="335"/>
      <c r="AI1867" s="335"/>
      <c r="AJ1867" s="335"/>
      <c r="AK1867" s="335"/>
      <c r="AL1867" s="335"/>
      <c r="AM1867" s="335"/>
      <c r="AN1867" s="335"/>
      <c r="AO1867" s="335"/>
      <c r="AP1867" s="335"/>
      <c r="AQ1867" s="335"/>
      <c r="AR1867" s="335"/>
      <c r="AS1867" s="335"/>
      <c r="AT1867" s="335"/>
      <c r="AU1867" s="335"/>
      <c r="AV1867" s="335"/>
      <c r="AW1867" s="335"/>
      <c r="AX1867" s="335"/>
      <c r="AY1867" s="335"/>
      <c r="AZ1867" s="335"/>
      <c r="BA1867" s="335"/>
      <c r="BB1867" s="335"/>
      <c r="BC1867" s="335"/>
      <c r="BD1867" s="335"/>
      <c r="BE1867" s="335"/>
      <c r="BF1867" s="328"/>
      <c r="BG1867" s="328"/>
      <c r="BH1867" s="328"/>
      <c r="BI1867" s="328"/>
      <c r="BJ1867" s="328"/>
      <c r="BK1867" s="328"/>
      <c r="BL1867" s="328"/>
      <c r="BM1867" s="328"/>
      <c r="BN1867" s="328"/>
      <c r="BO1867" s="328"/>
      <c r="BP1867" s="328"/>
      <c r="BQ1867" s="328"/>
      <c r="BR1867" s="328"/>
      <c r="BS1867" s="328"/>
      <c r="BT1867" s="328"/>
      <c r="BU1867" s="328"/>
      <c r="BV1867" s="328"/>
      <c r="BW1867" s="328"/>
      <c r="BX1867" s="328"/>
      <c r="BY1867" s="165"/>
      <c r="BZ1867" s="165"/>
      <c r="CA1867" s="165"/>
      <c r="CB1867" s="165"/>
      <c r="CC1867" s="165"/>
    </row>
    <row r="1868" spans="1:122" s="1" customFormat="1" ht="10.5" customHeight="1" x14ac:dyDescent="0.2">
      <c r="A1868" s="1532"/>
      <c r="B1868" s="1633"/>
      <c r="C1868" s="1513"/>
      <c r="D1868" s="134" t="s">
        <v>117</v>
      </c>
      <c r="E1868" s="64">
        <f t="shared" ref="E1868:AB1868" si="4386">ROUND((AG1868-AF1868)*$AE1867,2)</f>
        <v>0</v>
      </c>
      <c r="F1868" s="51">
        <f t="shared" si="4386"/>
        <v>0</v>
      </c>
      <c r="G1868" s="51">
        <f t="shared" si="4386"/>
        <v>0</v>
      </c>
      <c r="H1868" s="334">
        <f t="shared" si="4386"/>
        <v>0</v>
      </c>
      <c r="I1868" s="51">
        <f t="shared" si="4386"/>
        <v>0</v>
      </c>
      <c r="J1868" s="51">
        <f t="shared" si="4386"/>
        <v>0</v>
      </c>
      <c r="K1868" s="51">
        <f t="shared" si="4386"/>
        <v>0</v>
      </c>
      <c r="L1868" s="51">
        <f t="shared" si="4386"/>
        <v>0</v>
      </c>
      <c r="M1868" s="51">
        <f t="shared" si="4386"/>
        <v>0</v>
      </c>
      <c r="N1868" s="334">
        <f t="shared" si="4386"/>
        <v>0</v>
      </c>
      <c r="O1868" s="51">
        <f t="shared" si="4386"/>
        <v>0</v>
      </c>
      <c r="P1868" s="51">
        <f t="shared" si="4386"/>
        <v>0</v>
      </c>
      <c r="Q1868" s="51">
        <f t="shared" si="4386"/>
        <v>0</v>
      </c>
      <c r="R1868" s="51">
        <f t="shared" si="4386"/>
        <v>0</v>
      </c>
      <c r="S1868" s="51">
        <f t="shared" si="4386"/>
        <v>0</v>
      </c>
      <c r="T1868" s="51">
        <f t="shared" si="4386"/>
        <v>0</v>
      </c>
      <c r="U1868" s="51">
        <f t="shared" si="4386"/>
        <v>0</v>
      </c>
      <c r="V1868" s="51">
        <f t="shared" si="4386"/>
        <v>0</v>
      </c>
      <c r="W1868" s="51">
        <f t="shared" si="4386"/>
        <v>0</v>
      </c>
      <c r="X1868" s="51">
        <f t="shared" si="4386"/>
        <v>0</v>
      </c>
      <c r="Y1868" s="334">
        <f t="shared" si="4386"/>
        <v>0</v>
      </c>
      <c r="Z1868" s="51">
        <f t="shared" si="4386"/>
        <v>0</v>
      </c>
      <c r="AA1868" s="51">
        <f t="shared" si="4386"/>
        <v>0</v>
      </c>
      <c r="AB1868" s="52">
        <f t="shared" si="4386"/>
        <v>0</v>
      </c>
      <c r="AC1868" s="333"/>
      <c r="AD1868" s="180"/>
      <c r="AE1868" s="180"/>
      <c r="AF1868" s="328"/>
      <c r="AG1868" s="335"/>
      <c r="AH1868" s="335"/>
      <c r="AI1868" s="335"/>
      <c r="AJ1868" s="335"/>
      <c r="AK1868" s="335"/>
      <c r="AL1868" s="335"/>
      <c r="AM1868" s="335"/>
      <c r="AN1868" s="335"/>
      <c r="AO1868" s="335"/>
      <c r="AP1868" s="335"/>
      <c r="AQ1868" s="335"/>
      <c r="AR1868" s="335"/>
      <c r="AS1868" s="335"/>
      <c r="AT1868" s="335"/>
      <c r="AU1868" s="335"/>
      <c r="AV1868" s="335"/>
      <c r="AW1868" s="335"/>
      <c r="AX1868" s="335"/>
      <c r="AY1868" s="335"/>
      <c r="AZ1868" s="335"/>
      <c r="BA1868" s="335"/>
      <c r="BB1868" s="335"/>
      <c r="BC1868" s="335"/>
      <c r="BD1868" s="335"/>
      <c r="BE1868" s="335"/>
      <c r="BF1868" s="328"/>
      <c r="BG1868" s="328"/>
      <c r="BH1868" s="328"/>
      <c r="BI1868" s="328"/>
      <c r="BJ1868" s="328"/>
      <c r="BK1868" s="328"/>
      <c r="BL1868" s="328"/>
      <c r="BM1868" s="328"/>
      <c r="BN1868" s="328"/>
      <c r="BO1868" s="328"/>
      <c r="BP1868" s="328"/>
      <c r="BQ1868" s="328"/>
      <c r="BR1868" s="328"/>
      <c r="BS1868" s="328"/>
      <c r="BT1868" s="328"/>
      <c r="BU1868" s="328"/>
      <c r="BV1868" s="328"/>
      <c r="BW1868" s="328"/>
      <c r="BX1868" s="328"/>
      <c r="BY1868" s="165"/>
      <c r="BZ1868" s="165"/>
      <c r="CA1868" s="165"/>
      <c r="CB1868" s="165"/>
      <c r="CC1868" s="165"/>
    </row>
    <row r="1869" spans="1:122" s="1" customFormat="1" ht="10.5" customHeight="1" thickBot="1" x14ac:dyDescent="0.25">
      <c r="A1869" s="1532"/>
      <c r="B1869" s="1633"/>
      <c r="C1869" s="274"/>
      <c r="D1869" s="239" t="s">
        <v>41</v>
      </c>
      <c r="E1869" s="96"/>
      <c r="F1869" s="96"/>
      <c r="G1869" s="96"/>
      <c r="H1869" s="411"/>
      <c r="I1869" s="96"/>
      <c r="J1869" s="96"/>
      <c r="K1869" s="96"/>
      <c r="L1869" s="96"/>
      <c r="M1869" s="96"/>
      <c r="N1869" s="411"/>
      <c r="O1869" s="96"/>
      <c r="P1869" s="96"/>
      <c r="Q1869" s="96"/>
      <c r="R1869" s="96"/>
      <c r="S1869" s="96"/>
      <c r="T1869" s="96"/>
      <c r="U1869" s="96"/>
      <c r="V1869" s="96"/>
      <c r="W1869" s="96"/>
      <c r="X1869" s="96"/>
      <c r="Y1869" s="411"/>
      <c r="Z1869" s="96"/>
      <c r="AA1869" s="96"/>
      <c r="AB1869" s="191"/>
      <c r="AC1869" s="333"/>
      <c r="AD1869" s="180"/>
      <c r="AE1869" s="180"/>
      <c r="AF1869" s="328"/>
      <c r="AG1869" s="335"/>
      <c r="AH1869" s="335"/>
      <c r="AI1869" s="335"/>
      <c r="AJ1869" s="335"/>
      <c r="AK1869" s="335"/>
      <c r="AL1869" s="335"/>
      <c r="AM1869" s="335"/>
      <c r="AN1869" s="335"/>
      <c r="AO1869" s="335"/>
      <c r="AP1869" s="335"/>
      <c r="AQ1869" s="335"/>
      <c r="AR1869" s="335"/>
      <c r="AS1869" s="335"/>
      <c r="AT1869" s="335"/>
      <c r="AU1869" s="335"/>
      <c r="AV1869" s="335"/>
      <c r="AW1869" s="335"/>
      <c r="AX1869" s="335"/>
      <c r="AY1869" s="335"/>
      <c r="AZ1869" s="335"/>
      <c r="BA1869" s="335"/>
      <c r="BB1869" s="335"/>
      <c r="BC1869" s="335"/>
      <c r="BD1869" s="335"/>
      <c r="BE1869" s="335"/>
      <c r="BF1869" s="328"/>
      <c r="BG1869" s="328"/>
      <c r="BH1869" s="328"/>
      <c r="BI1869" s="328"/>
      <c r="BJ1869" s="328"/>
      <c r="BK1869" s="328"/>
      <c r="BL1869" s="328"/>
      <c r="BM1869" s="328"/>
      <c r="BN1869" s="328"/>
      <c r="BO1869" s="328"/>
      <c r="BP1869" s="328"/>
      <c r="BQ1869" s="328"/>
      <c r="BR1869" s="328"/>
      <c r="BS1869" s="328"/>
      <c r="BT1869" s="328"/>
      <c r="BU1869" s="328"/>
      <c r="BV1869" s="328"/>
      <c r="BW1869" s="328"/>
      <c r="BX1869" s="328"/>
      <c r="BY1869" s="165"/>
      <c r="BZ1869" s="165"/>
      <c r="CA1869" s="165"/>
      <c r="CB1869" s="165"/>
      <c r="CC1869" s="165"/>
    </row>
    <row r="1870" spans="1:122" s="153" customFormat="1" ht="10.5" customHeight="1" x14ac:dyDescent="0.2">
      <c r="A1870" s="1587" t="s">
        <v>6</v>
      </c>
      <c r="B1870" s="1634" t="s">
        <v>325</v>
      </c>
      <c r="C1870" s="1119"/>
      <c r="D1870" s="1203"/>
      <c r="E1870" s="58"/>
      <c r="F1870" s="62"/>
      <c r="G1870" s="62"/>
      <c r="H1870" s="332"/>
      <c r="I1870" s="62"/>
      <c r="J1870" s="62"/>
      <c r="K1870" s="62"/>
      <c r="L1870" s="62"/>
      <c r="M1870" s="62"/>
      <c r="N1870" s="332"/>
      <c r="O1870" s="62"/>
      <c r="P1870" s="62"/>
      <c r="Q1870" s="62"/>
      <c r="R1870" s="62"/>
      <c r="S1870" s="62"/>
      <c r="T1870" s="62"/>
      <c r="U1870" s="62"/>
      <c r="V1870" s="62"/>
      <c r="W1870" s="62"/>
      <c r="X1870" s="62"/>
      <c r="Y1870" s="332"/>
      <c r="Z1870" s="62"/>
      <c r="AA1870" s="62"/>
      <c r="AB1870" s="63"/>
      <c r="AC1870" s="442"/>
      <c r="AD1870" s="755"/>
      <c r="AE1870" s="752"/>
      <c r="AF1870" s="102"/>
      <c r="AG1870" s="102"/>
      <c r="AH1870" s="102"/>
      <c r="AI1870" s="102"/>
      <c r="AJ1870" s="102"/>
      <c r="AK1870" s="102"/>
      <c r="AL1870" s="102"/>
      <c r="AM1870" s="102"/>
      <c r="AN1870" s="102"/>
      <c r="AO1870" s="102"/>
      <c r="AP1870" s="102"/>
      <c r="AQ1870" s="102"/>
      <c r="AR1870" s="102"/>
      <c r="AS1870" s="102"/>
      <c r="AT1870" s="102"/>
      <c r="AU1870" s="102"/>
      <c r="AV1870" s="102"/>
      <c r="AW1870" s="102"/>
      <c r="AX1870" s="102"/>
      <c r="AY1870" s="102"/>
      <c r="AZ1870" s="102"/>
      <c r="BA1870" s="102"/>
      <c r="BB1870" s="102"/>
      <c r="BC1870" s="102"/>
      <c r="BD1870" s="102"/>
      <c r="BE1870" s="335"/>
      <c r="BF1870" s="328"/>
      <c r="BG1870" s="328"/>
      <c r="BH1870" s="328"/>
      <c r="BI1870" s="328"/>
      <c r="BJ1870" s="328"/>
      <c r="BK1870" s="328"/>
      <c r="BL1870" s="328"/>
      <c r="BM1870" s="328"/>
      <c r="BN1870" s="328"/>
      <c r="BO1870" s="328"/>
      <c r="BP1870" s="328"/>
      <c r="BQ1870" s="328"/>
      <c r="BR1870" s="328"/>
      <c r="BS1870" s="328"/>
      <c r="BT1870" s="328"/>
      <c r="BU1870" s="328"/>
      <c r="BV1870" s="328"/>
      <c r="BW1870" s="328"/>
      <c r="BX1870" s="328"/>
      <c r="BY1870" s="165"/>
      <c r="BZ1870" s="165"/>
      <c r="CA1870" s="165"/>
      <c r="CB1870" s="165"/>
    </row>
    <row r="1871" spans="1:122" s="1" customFormat="1" ht="10.5" customHeight="1" x14ac:dyDescent="0.2">
      <c r="A1871" s="1588"/>
      <c r="B1871" s="1629"/>
      <c r="C1871" s="1513" t="s">
        <v>126</v>
      </c>
      <c r="D1871" s="134" t="s">
        <v>33</v>
      </c>
      <c r="E1871" s="1300">
        <v>131</v>
      </c>
      <c r="F1871" s="1300">
        <v>130</v>
      </c>
      <c r="G1871" s="1300">
        <v>125</v>
      </c>
      <c r="H1871" s="1061">
        <v>124</v>
      </c>
      <c r="I1871" s="1300">
        <v>140</v>
      </c>
      <c r="J1871" s="1300">
        <v>130</v>
      </c>
      <c r="K1871" s="1300">
        <v>95</v>
      </c>
      <c r="L1871" s="1300">
        <v>105</v>
      </c>
      <c r="M1871" s="1300">
        <v>53</v>
      </c>
      <c r="N1871" s="1061">
        <v>53</v>
      </c>
      <c r="O1871" s="1300">
        <v>55</v>
      </c>
      <c r="P1871" s="1300">
        <v>65</v>
      </c>
      <c r="Q1871" s="1300">
        <v>70</v>
      </c>
      <c r="R1871" s="1300">
        <v>67</v>
      </c>
      <c r="S1871" s="1300">
        <v>102</v>
      </c>
      <c r="T1871" s="1300">
        <v>149</v>
      </c>
      <c r="U1871" s="1300">
        <v>143</v>
      </c>
      <c r="V1871" s="1300">
        <v>128</v>
      </c>
      <c r="W1871" s="1300">
        <v>162</v>
      </c>
      <c r="X1871" s="1300">
        <v>140</v>
      </c>
      <c r="Y1871" s="1061">
        <v>197</v>
      </c>
      <c r="Z1871" s="1300">
        <v>186</v>
      </c>
      <c r="AA1871" s="1300">
        <v>173</v>
      </c>
      <c r="AB1871" s="1300">
        <v>183</v>
      </c>
      <c r="AC1871" s="333"/>
      <c r="AD1871" s="180"/>
      <c r="AE1871" s="456"/>
      <c r="AF1871" s="328"/>
      <c r="AG1871" s="335"/>
      <c r="AH1871" s="335"/>
      <c r="AI1871" s="335"/>
      <c r="AJ1871" s="335"/>
      <c r="AK1871" s="335"/>
      <c r="AL1871" s="335"/>
      <c r="AM1871" s="335"/>
      <c r="AN1871" s="335"/>
      <c r="AO1871" s="335"/>
      <c r="AP1871" s="335"/>
      <c r="AQ1871" s="335"/>
      <c r="AR1871" s="335"/>
      <c r="AS1871" s="335"/>
      <c r="AT1871" s="335"/>
      <c r="AU1871" s="335"/>
      <c r="AV1871" s="335"/>
      <c r="AW1871" s="335"/>
      <c r="AX1871" s="335"/>
      <c r="AY1871" s="335"/>
      <c r="AZ1871" s="335"/>
      <c r="BA1871" s="335"/>
      <c r="BB1871" s="335"/>
      <c r="BC1871" s="335"/>
      <c r="BD1871" s="335"/>
      <c r="BE1871" s="335"/>
      <c r="BF1871" s="328"/>
      <c r="BG1871" s="328"/>
      <c r="BH1871" s="328"/>
      <c r="BI1871" s="328"/>
      <c r="BJ1871" s="328"/>
      <c r="BK1871" s="328"/>
      <c r="BL1871" s="328"/>
      <c r="BM1871" s="328"/>
      <c r="BN1871" s="328"/>
      <c r="BO1871" s="328"/>
      <c r="BP1871" s="328"/>
      <c r="BQ1871" s="328"/>
      <c r="BR1871" s="328"/>
      <c r="BS1871" s="328"/>
      <c r="BT1871" s="328"/>
      <c r="BU1871" s="328"/>
      <c r="BV1871" s="328"/>
      <c r="BW1871" s="328"/>
      <c r="BX1871" s="328"/>
      <c r="BY1871" s="165"/>
      <c r="BZ1871" s="165"/>
      <c r="CA1871" s="165"/>
      <c r="CB1871" s="165"/>
      <c r="CC1871" s="165"/>
    </row>
    <row r="1872" spans="1:122" s="1" customFormat="1" ht="10.5" customHeight="1" x14ac:dyDescent="0.2">
      <c r="A1872" s="1588"/>
      <c r="B1872" s="1629"/>
      <c r="C1872" s="1513" t="s">
        <v>557</v>
      </c>
      <c r="D1872" s="134" t="s">
        <v>116</v>
      </c>
      <c r="E1872" s="64">
        <f t="shared" ref="E1872:AB1872" si="4387">ROUND((AG1872-AF1872)*$AE1872,2)</f>
        <v>0.91</v>
      </c>
      <c r="F1872" s="64">
        <f t="shared" si="4387"/>
        <v>0.91</v>
      </c>
      <c r="G1872" s="64">
        <f t="shared" si="4387"/>
        <v>0.84</v>
      </c>
      <c r="H1872" s="424">
        <f t="shared" si="4387"/>
        <v>0.94</v>
      </c>
      <c r="I1872" s="64">
        <f t="shared" si="4387"/>
        <v>1.06</v>
      </c>
      <c r="J1872" s="64">
        <f t="shared" si="4387"/>
        <v>0.91</v>
      </c>
      <c r="K1872" s="64">
        <f t="shared" si="4387"/>
        <v>0.63</v>
      </c>
      <c r="L1872" s="64">
        <f t="shared" si="4387"/>
        <v>0.74</v>
      </c>
      <c r="M1872" s="64">
        <f t="shared" si="4387"/>
        <v>0.33</v>
      </c>
      <c r="N1872" s="424">
        <f t="shared" si="4387"/>
        <v>0.32</v>
      </c>
      <c r="O1872" s="64">
        <f t="shared" si="4387"/>
        <v>0.33</v>
      </c>
      <c r="P1872" s="64">
        <f t="shared" si="4387"/>
        <v>0.48</v>
      </c>
      <c r="Q1872" s="64">
        <f t="shared" si="4387"/>
        <v>0.46</v>
      </c>
      <c r="R1872" s="64">
        <f t="shared" si="4387"/>
        <v>0.37</v>
      </c>
      <c r="S1872" s="64">
        <f t="shared" si="4387"/>
        <v>0.72</v>
      </c>
      <c r="T1872" s="64">
        <f t="shared" si="4387"/>
        <v>1.1200000000000001</v>
      </c>
      <c r="U1872" s="64">
        <f t="shared" si="4387"/>
        <v>0.95</v>
      </c>
      <c r="V1872" s="64">
        <f t="shared" si="4387"/>
        <v>0.91</v>
      </c>
      <c r="W1872" s="64">
        <f t="shared" si="4387"/>
        <v>1.18</v>
      </c>
      <c r="X1872" s="64">
        <f t="shared" si="4387"/>
        <v>0.96</v>
      </c>
      <c r="Y1872" s="424">
        <f t="shared" si="4387"/>
        <v>1.1599999999999999</v>
      </c>
      <c r="Z1872" s="64">
        <f t="shared" si="4387"/>
        <v>1.27</v>
      </c>
      <c r="AA1872" s="64">
        <f t="shared" si="4387"/>
        <v>1.34</v>
      </c>
      <c r="AB1872" s="65">
        <f t="shared" si="4387"/>
        <v>1.1599999999999999</v>
      </c>
      <c r="AC1872" s="50">
        <f>(BD1872-AF1872)*AE1872</f>
        <v>19.967759999998815</v>
      </c>
      <c r="AD1872" s="53">
        <f>(BD1873-AF1873)*AE1872</f>
        <v>25.529040000000897</v>
      </c>
      <c r="AE1872" s="456">
        <v>3.6</v>
      </c>
      <c r="AF1872" s="1058">
        <v>4301.5808999999999</v>
      </c>
      <c r="AG1872" s="1058">
        <v>4301.8344999999999</v>
      </c>
      <c r="AH1872" s="1059">
        <v>4302.0862999999999</v>
      </c>
      <c r="AI1872" s="1058">
        <v>4302.3189000000002</v>
      </c>
      <c r="AJ1872" s="1058">
        <v>4302.5797000000002</v>
      </c>
      <c r="AK1872" s="1058">
        <v>4302.8729000000003</v>
      </c>
      <c r="AL1872" s="1058">
        <v>4303.1260000000002</v>
      </c>
      <c r="AM1872" s="1058">
        <v>4303.3019999999997</v>
      </c>
      <c r="AN1872" s="1058">
        <v>4303.5064000000002</v>
      </c>
      <c r="AO1872" s="1058">
        <v>4303.5972000000002</v>
      </c>
      <c r="AP1872" s="1058">
        <v>4303.6866</v>
      </c>
      <c r="AQ1872" s="1058">
        <v>4303.7779</v>
      </c>
      <c r="AR1872" s="1058">
        <v>4303.9117999999999</v>
      </c>
      <c r="AS1872" s="1058">
        <v>4304.0389999999998</v>
      </c>
      <c r="AT1872" s="1058">
        <v>4304.1408000000001</v>
      </c>
      <c r="AU1872" s="1058">
        <v>4304.3405000000002</v>
      </c>
      <c r="AV1872" s="1058">
        <v>4304.6508000000003</v>
      </c>
      <c r="AW1872" s="1058">
        <v>4304.9137000000001</v>
      </c>
      <c r="AX1872" s="1058">
        <v>4305.1659</v>
      </c>
      <c r="AY1872" s="1058">
        <v>4305.4926999999998</v>
      </c>
      <c r="AZ1872" s="1058">
        <v>4305.7587999999996</v>
      </c>
      <c r="BA1872" s="1058">
        <v>4306.0812999999998</v>
      </c>
      <c r="BB1872" s="1058">
        <v>4306.4332000000004</v>
      </c>
      <c r="BC1872" s="1058">
        <v>4306.8041000000003</v>
      </c>
      <c r="BD1872" s="1058">
        <v>4307.1274999999996</v>
      </c>
      <c r="BE1872" s="335"/>
      <c r="BF1872" s="335"/>
      <c r="BG1872" s="335"/>
      <c r="BH1872" s="335"/>
      <c r="BI1872" s="335"/>
      <c r="BJ1872" s="335"/>
      <c r="BK1872" s="335"/>
      <c r="BL1872" s="335"/>
      <c r="BM1872" s="335"/>
      <c r="BN1872" s="335"/>
      <c r="BO1872" s="335"/>
      <c r="BP1872" s="335"/>
      <c r="BQ1872" s="335"/>
      <c r="BR1872" s="335"/>
      <c r="BS1872" s="335"/>
      <c r="BT1872" s="335"/>
      <c r="BU1872" s="335"/>
      <c r="BV1872" s="335"/>
      <c r="BW1872" s="335"/>
      <c r="BX1872" s="335"/>
      <c r="BY1872" s="153"/>
      <c r="BZ1872" s="153"/>
      <c r="CA1872" s="153"/>
      <c r="CB1872" s="153"/>
      <c r="CC1872" s="153"/>
    </row>
    <row r="1873" spans="1:122" s="869" customFormat="1" ht="10.5" customHeight="1" x14ac:dyDescent="0.2">
      <c r="A1873" s="1588"/>
      <c r="B1873" s="1629"/>
      <c r="C1873" s="1513" t="s">
        <v>557</v>
      </c>
      <c r="D1873" s="134" t="s">
        <v>117</v>
      </c>
      <c r="E1873" s="64">
        <f t="shared" ref="E1873:AB1873" si="4388">ROUND((AG1873-AF1873)*$AE1872,2)</f>
        <v>1.1000000000000001</v>
      </c>
      <c r="F1873" s="51">
        <f t="shared" si="4388"/>
        <v>1.1499999999999999</v>
      </c>
      <c r="G1873" s="51">
        <f t="shared" si="4388"/>
        <v>1.1100000000000001</v>
      </c>
      <c r="H1873" s="334">
        <f t="shared" si="4388"/>
        <v>1.19</v>
      </c>
      <c r="I1873" s="51">
        <f t="shared" si="4388"/>
        <v>1.29</v>
      </c>
      <c r="J1873" s="51">
        <f t="shared" si="4388"/>
        <v>1.1499999999999999</v>
      </c>
      <c r="K1873" s="51">
        <f t="shared" si="4388"/>
        <v>0.81</v>
      </c>
      <c r="L1873" s="51">
        <f t="shared" si="4388"/>
        <v>0.94</v>
      </c>
      <c r="M1873" s="51">
        <f t="shared" si="4388"/>
        <v>0.49</v>
      </c>
      <c r="N1873" s="334">
        <f t="shared" si="4388"/>
        <v>0.5</v>
      </c>
      <c r="O1873" s="51">
        <f t="shared" si="4388"/>
        <v>0.53</v>
      </c>
      <c r="P1873" s="51">
        <f t="shared" si="4388"/>
        <v>0.59</v>
      </c>
      <c r="Q1873" s="51">
        <f t="shared" si="4388"/>
        <v>0.62</v>
      </c>
      <c r="R1873" s="51">
        <f t="shared" si="4388"/>
        <v>0.51</v>
      </c>
      <c r="S1873" s="51">
        <f t="shared" si="4388"/>
        <v>0.87</v>
      </c>
      <c r="T1873" s="51">
        <f t="shared" si="4388"/>
        <v>1.37</v>
      </c>
      <c r="U1873" s="51">
        <f t="shared" si="4388"/>
        <v>1.23</v>
      </c>
      <c r="V1873" s="51">
        <f t="shared" si="4388"/>
        <v>1.1599999999999999</v>
      </c>
      <c r="W1873" s="51">
        <f t="shared" si="4388"/>
        <v>1.46</v>
      </c>
      <c r="X1873" s="51">
        <f t="shared" si="4388"/>
        <v>1.22</v>
      </c>
      <c r="Y1873" s="334">
        <f t="shared" si="4388"/>
        <v>1.45</v>
      </c>
      <c r="Z1873" s="51">
        <f t="shared" si="4388"/>
        <v>1.66</v>
      </c>
      <c r="AA1873" s="51">
        <f t="shared" si="4388"/>
        <v>1.65</v>
      </c>
      <c r="AB1873" s="52">
        <f t="shared" si="4388"/>
        <v>1.46</v>
      </c>
      <c r="AC1873" s="50"/>
      <c r="AD1873" s="53"/>
      <c r="AE1873" s="456"/>
      <c r="AF1873" s="1058">
        <v>5583.1776</v>
      </c>
      <c r="AG1873" s="1058">
        <v>5583.4823999999999</v>
      </c>
      <c r="AH1873" s="1059">
        <v>5583.8018000000002</v>
      </c>
      <c r="AI1873" s="1058">
        <v>5584.1093000000001</v>
      </c>
      <c r="AJ1873" s="1058">
        <v>5584.4404000000004</v>
      </c>
      <c r="AK1873" s="1058">
        <v>5584.7991000000002</v>
      </c>
      <c r="AL1873" s="1058">
        <v>5585.1189000000004</v>
      </c>
      <c r="AM1873" s="1058">
        <v>5585.3441999999995</v>
      </c>
      <c r="AN1873" s="1058">
        <v>5585.6045999999997</v>
      </c>
      <c r="AO1873" s="1058">
        <v>5585.7407000000003</v>
      </c>
      <c r="AP1873" s="1058">
        <v>5585.8795</v>
      </c>
      <c r="AQ1873" s="1058">
        <v>5586.0277999999998</v>
      </c>
      <c r="AR1873" s="1058">
        <v>5586.1926000000003</v>
      </c>
      <c r="AS1873" s="1058">
        <v>5586.3638000000001</v>
      </c>
      <c r="AT1873" s="1058">
        <v>5586.5065000000004</v>
      </c>
      <c r="AU1873" s="1058">
        <v>5586.7483000000002</v>
      </c>
      <c r="AV1873" s="1058">
        <v>5587.1297000000004</v>
      </c>
      <c r="AW1873" s="1058">
        <v>5587.4712</v>
      </c>
      <c r="AX1873" s="1058">
        <v>5587.7946000000002</v>
      </c>
      <c r="AY1873" s="1058">
        <v>5588.2003000000004</v>
      </c>
      <c r="AZ1873" s="1058">
        <v>5588.5385999999999</v>
      </c>
      <c r="BA1873" s="1058">
        <v>5588.9422999999997</v>
      </c>
      <c r="BB1873" s="1058">
        <v>5589.4034000000001</v>
      </c>
      <c r="BC1873" s="1058">
        <v>5589.8625000000002</v>
      </c>
      <c r="BD1873" s="1058">
        <v>5590.2690000000002</v>
      </c>
      <c r="BE1873" s="335"/>
      <c r="BF1873" s="328"/>
      <c r="BG1873" s="328"/>
      <c r="BH1873" s="328"/>
      <c r="BI1873" s="328"/>
      <c r="BJ1873" s="328"/>
      <c r="BK1873" s="328"/>
      <c r="BL1873" s="328"/>
      <c r="BM1873" s="328"/>
      <c r="BN1873" s="328"/>
      <c r="BO1873" s="328"/>
      <c r="BP1873" s="328"/>
      <c r="BQ1873" s="328"/>
      <c r="BR1873" s="328"/>
      <c r="BS1873" s="328"/>
      <c r="BT1873" s="328"/>
      <c r="BU1873" s="328"/>
      <c r="BV1873" s="328"/>
      <c r="BW1873" s="328"/>
      <c r="BX1873" s="328"/>
      <c r="BY1873" s="165"/>
      <c r="BZ1873" s="165"/>
      <c r="CA1873" s="165"/>
      <c r="CB1873" s="165"/>
      <c r="CC1873" s="165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  <c r="DD1873" s="1"/>
      <c r="DE1873" s="1"/>
      <c r="DF1873" s="1"/>
      <c r="DG1873" s="1"/>
      <c r="DH1873" s="1"/>
      <c r="DI1873" s="1"/>
      <c r="DJ1873" s="1"/>
      <c r="DK1873" s="1"/>
      <c r="DL1873" s="1"/>
      <c r="DM1873" s="1"/>
      <c r="DN1873" s="1"/>
      <c r="DO1873" s="1"/>
      <c r="DP1873" s="1"/>
      <c r="DQ1873" s="1"/>
      <c r="DR1873" s="1"/>
    </row>
    <row r="1874" spans="1:122" s="1" customFormat="1" ht="10.5" customHeight="1" thickBot="1" x14ac:dyDescent="0.25">
      <c r="A1874" s="1589"/>
      <c r="B1874" s="1635"/>
      <c r="C1874" s="274"/>
      <c r="D1874" s="239" t="s">
        <v>41</v>
      </c>
      <c r="E1874" s="55">
        <f t="shared" ref="E1874:AB1874" si="4389">E1873/E1872</f>
        <v>1.2087912087912089</v>
      </c>
      <c r="F1874" s="55">
        <f t="shared" si="4389"/>
        <v>1.2637362637362637</v>
      </c>
      <c r="G1874" s="55">
        <f t="shared" si="4389"/>
        <v>1.3214285714285716</v>
      </c>
      <c r="H1874" s="368">
        <f t="shared" si="4389"/>
        <v>1.2659574468085106</v>
      </c>
      <c r="I1874" s="55">
        <f t="shared" si="4389"/>
        <v>1.2169811320754718</v>
      </c>
      <c r="J1874" s="55">
        <f t="shared" si="4389"/>
        <v>1.2637362637362637</v>
      </c>
      <c r="K1874" s="55">
        <f t="shared" si="4389"/>
        <v>1.2857142857142858</v>
      </c>
      <c r="L1874" s="55">
        <f t="shared" si="4389"/>
        <v>1.2702702702702702</v>
      </c>
      <c r="M1874" s="55">
        <f t="shared" si="4389"/>
        <v>1.4848484848484849</v>
      </c>
      <c r="N1874" s="368">
        <f t="shared" si="4389"/>
        <v>1.5625</v>
      </c>
      <c r="O1874" s="55">
        <f t="shared" si="4389"/>
        <v>1.606060606060606</v>
      </c>
      <c r="P1874" s="55">
        <f t="shared" si="4389"/>
        <v>1.2291666666666667</v>
      </c>
      <c r="Q1874" s="55">
        <f t="shared" si="4389"/>
        <v>1.3478260869565217</v>
      </c>
      <c r="R1874" s="55">
        <f t="shared" si="4389"/>
        <v>1.3783783783783785</v>
      </c>
      <c r="S1874" s="55">
        <f t="shared" si="4389"/>
        <v>1.2083333333333335</v>
      </c>
      <c r="T1874" s="55">
        <f t="shared" si="4389"/>
        <v>1.2232142857142856</v>
      </c>
      <c r="U1874" s="55">
        <f t="shared" si="4389"/>
        <v>1.2947368421052632</v>
      </c>
      <c r="V1874" s="55">
        <f t="shared" si="4389"/>
        <v>1.2747252747252746</v>
      </c>
      <c r="W1874" s="55">
        <f t="shared" si="4389"/>
        <v>1.2372881355932204</v>
      </c>
      <c r="X1874" s="55">
        <f t="shared" si="4389"/>
        <v>1.2708333333333333</v>
      </c>
      <c r="Y1874" s="368">
        <f t="shared" si="4389"/>
        <v>1.25</v>
      </c>
      <c r="Z1874" s="55">
        <f t="shared" si="4389"/>
        <v>1.3070866141732282</v>
      </c>
      <c r="AA1874" s="55">
        <f t="shared" si="4389"/>
        <v>1.2313432835820894</v>
      </c>
      <c r="AB1874" s="56">
        <f t="shared" si="4389"/>
        <v>1.2586206896551724</v>
      </c>
      <c r="AC1874" s="50"/>
      <c r="AD1874" s="53"/>
      <c r="AE1874" s="61"/>
      <c r="AF1874" s="335"/>
      <c r="AG1874" s="335"/>
      <c r="AH1874" s="335"/>
      <c r="AI1874" s="335"/>
      <c r="AJ1874" s="335"/>
      <c r="AK1874" s="335"/>
      <c r="AL1874" s="335"/>
      <c r="AM1874" s="335"/>
      <c r="AN1874" s="335"/>
      <c r="AO1874" s="335"/>
      <c r="AP1874" s="335"/>
      <c r="AQ1874" s="335"/>
      <c r="AR1874" s="335"/>
      <c r="AS1874" s="335"/>
      <c r="AT1874" s="335"/>
      <c r="AU1874" s="335"/>
      <c r="AV1874" s="335"/>
      <c r="AW1874" s="335"/>
      <c r="AX1874" s="335"/>
      <c r="AY1874" s="335"/>
      <c r="AZ1874" s="335"/>
      <c r="BA1874" s="335"/>
      <c r="BB1874" s="335"/>
      <c r="BC1874" s="335"/>
      <c r="BD1874" s="335"/>
      <c r="BE1874" s="335"/>
      <c r="BF1874" s="335"/>
      <c r="BG1874" s="335"/>
      <c r="BH1874" s="335"/>
      <c r="BI1874" s="335"/>
      <c r="BJ1874" s="335"/>
      <c r="BK1874" s="335"/>
      <c r="BL1874" s="335"/>
      <c r="BM1874" s="335"/>
      <c r="BN1874" s="335"/>
      <c r="BO1874" s="335"/>
      <c r="BP1874" s="335"/>
      <c r="BQ1874" s="335"/>
      <c r="BR1874" s="335"/>
      <c r="BS1874" s="335"/>
      <c r="BT1874" s="335"/>
      <c r="BU1874" s="335"/>
      <c r="BV1874" s="335"/>
      <c r="BW1874" s="335"/>
      <c r="BX1874" s="335"/>
      <c r="BY1874" s="153"/>
      <c r="BZ1874" s="153"/>
      <c r="CA1874" s="153"/>
      <c r="CB1874" s="153"/>
      <c r="CC1874" s="165"/>
    </row>
    <row r="1875" spans="1:122" s="1" customFormat="1" ht="10.5" customHeight="1" x14ac:dyDescent="0.2">
      <c r="A1875" s="1587" t="s">
        <v>95</v>
      </c>
      <c r="B1875" s="1634" t="s">
        <v>346</v>
      </c>
      <c r="C1875" s="1119"/>
      <c r="D1875" s="1203"/>
      <c r="E1875" s="58"/>
      <c r="F1875" s="62"/>
      <c r="G1875" s="62"/>
      <c r="H1875" s="332"/>
      <c r="I1875" s="62"/>
      <c r="J1875" s="62"/>
      <c r="K1875" s="62"/>
      <c r="L1875" s="62"/>
      <c r="M1875" s="62"/>
      <c r="N1875" s="332"/>
      <c r="O1875" s="62"/>
      <c r="P1875" s="62"/>
      <c r="Q1875" s="62"/>
      <c r="R1875" s="62"/>
      <c r="S1875" s="62"/>
      <c r="T1875" s="62"/>
      <c r="U1875" s="62"/>
      <c r="V1875" s="62"/>
      <c r="W1875" s="62"/>
      <c r="X1875" s="62"/>
      <c r="Y1875" s="332"/>
      <c r="Z1875" s="62"/>
      <c r="AA1875" s="62"/>
      <c r="AB1875" s="63"/>
      <c r="AC1875" s="50"/>
      <c r="AD1875" s="53"/>
      <c r="AE1875" s="61"/>
      <c r="AF1875" s="335"/>
      <c r="AG1875" s="335"/>
      <c r="AH1875" s="335"/>
      <c r="AI1875" s="335"/>
      <c r="AJ1875" s="335"/>
      <c r="AK1875" s="335"/>
      <c r="AL1875" s="335"/>
      <c r="AM1875" s="335"/>
      <c r="AN1875" s="335"/>
      <c r="AO1875" s="335"/>
      <c r="AP1875" s="335"/>
      <c r="AQ1875" s="335"/>
      <c r="AR1875" s="335"/>
      <c r="AS1875" s="335"/>
      <c r="AT1875" s="335"/>
      <c r="AU1875" s="335"/>
      <c r="AV1875" s="335"/>
      <c r="AW1875" s="335"/>
      <c r="AX1875" s="335"/>
      <c r="AY1875" s="335"/>
      <c r="AZ1875" s="335"/>
      <c r="BA1875" s="335"/>
      <c r="BB1875" s="335"/>
      <c r="BC1875" s="335"/>
      <c r="BD1875" s="335"/>
      <c r="BE1875" s="335"/>
      <c r="BF1875" s="328"/>
      <c r="BG1875" s="328"/>
      <c r="BH1875" s="328"/>
      <c r="BI1875" s="328"/>
      <c r="BJ1875" s="328"/>
      <c r="BK1875" s="328"/>
      <c r="BL1875" s="328"/>
      <c r="BM1875" s="328"/>
      <c r="BN1875" s="328"/>
      <c r="BO1875" s="328"/>
      <c r="BP1875" s="328"/>
      <c r="BQ1875" s="328"/>
      <c r="BR1875" s="328"/>
      <c r="BS1875" s="328"/>
      <c r="BT1875" s="328"/>
      <c r="BU1875" s="328"/>
      <c r="BV1875" s="328"/>
      <c r="BW1875" s="328"/>
      <c r="BX1875" s="328"/>
      <c r="BY1875" s="165"/>
      <c r="BZ1875" s="165"/>
      <c r="CA1875" s="165"/>
      <c r="CB1875" s="165"/>
      <c r="CC1875" s="165"/>
    </row>
    <row r="1876" spans="1:122" s="1" customFormat="1" ht="10.5" customHeight="1" x14ac:dyDescent="0.2">
      <c r="A1876" s="1588"/>
      <c r="B1876" s="1629"/>
      <c r="C1876" s="1513" t="s">
        <v>126</v>
      </c>
      <c r="D1876" s="134" t="s">
        <v>33</v>
      </c>
      <c r="E1876" s="1300">
        <v>250</v>
      </c>
      <c r="F1876" s="1300">
        <v>231</v>
      </c>
      <c r="G1876" s="1300">
        <v>218</v>
      </c>
      <c r="H1876" s="1061">
        <v>290</v>
      </c>
      <c r="I1876" s="1300">
        <v>147</v>
      </c>
      <c r="J1876" s="1300">
        <v>175</v>
      </c>
      <c r="K1876" s="1300">
        <v>146</v>
      </c>
      <c r="L1876" s="1300">
        <v>100</v>
      </c>
      <c r="M1876" s="1300">
        <v>23</v>
      </c>
      <c r="N1876" s="1061">
        <v>28</v>
      </c>
      <c r="O1876" s="1300">
        <v>48</v>
      </c>
      <c r="P1876" s="1300">
        <v>50</v>
      </c>
      <c r="Q1876" s="1300">
        <v>55</v>
      </c>
      <c r="R1876" s="1300">
        <v>113</v>
      </c>
      <c r="S1876" s="1300">
        <v>233</v>
      </c>
      <c r="T1876" s="1300">
        <v>261</v>
      </c>
      <c r="U1876" s="1300">
        <v>248</v>
      </c>
      <c r="V1876" s="1300">
        <v>292</v>
      </c>
      <c r="W1876" s="1300">
        <v>258</v>
      </c>
      <c r="X1876" s="1300">
        <v>224</v>
      </c>
      <c r="Y1876" s="1061">
        <v>246</v>
      </c>
      <c r="Z1876" s="1300">
        <v>226</v>
      </c>
      <c r="AA1876" s="1300">
        <v>197</v>
      </c>
      <c r="AB1876" s="1300">
        <v>316</v>
      </c>
      <c r="AC1876" s="333"/>
      <c r="AD1876" s="180"/>
      <c r="AE1876" s="61"/>
      <c r="AF1876" s="102"/>
      <c r="AG1876" s="102"/>
      <c r="AH1876" s="102"/>
      <c r="AI1876" s="102"/>
      <c r="AJ1876" s="102"/>
      <c r="AK1876" s="102"/>
      <c r="AL1876" s="102"/>
      <c r="AM1876" s="102"/>
      <c r="AN1876" s="102"/>
      <c r="AO1876" s="102"/>
      <c r="AP1876" s="102"/>
      <c r="AQ1876" s="102"/>
      <c r="AR1876" s="102"/>
      <c r="AS1876" s="102"/>
      <c r="AT1876" s="102"/>
      <c r="AU1876" s="102"/>
      <c r="AV1876" s="102"/>
      <c r="AW1876" s="102"/>
      <c r="AX1876" s="102"/>
      <c r="AY1876" s="102"/>
      <c r="AZ1876" s="102"/>
      <c r="BA1876" s="102"/>
      <c r="BB1876" s="102"/>
      <c r="BC1876" s="102"/>
      <c r="BD1876" s="102"/>
      <c r="BE1876" s="335"/>
      <c r="BF1876" s="328"/>
      <c r="BG1876" s="328"/>
      <c r="BH1876" s="328"/>
      <c r="BI1876" s="328"/>
      <c r="BJ1876" s="328"/>
      <c r="BK1876" s="328"/>
      <c r="BL1876" s="328"/>
      <c r="BM1876" s="328"/>
      <c r="BN1876" s="328"/>
      <c r="BO1876" s="328"/>
      <c r="BP1876" s="328"/>
      <c r="BQ1876" s="328"/>
      <c r="BR1876" s="328"/>
      <c r="BS1876" s="328"/>
      <c r="BT1876" s="328"/>
      <c r="BU1876" s="328"/>
      <c r="BV1876" s="328"/>
      <c r="BW1876" s="328"/>
      <c r="BX1876" s="328"/>
      <c r="BY1876" s="165"/>
      <c r="BZ1876" s="165"/>
      <c r="CA1876" s="165"/>
      <c r="CB1876" s="165"/>
      <c r="CC1876" s="165"/>
    </row>
    <row r="1877" spans="1:122" s="1" customFormat="1" ht="10.5" customHeight="1" x14ac:dyDescent="0.2">
      <c r="A1877" s="1588"/>
      <c r="B1877" s="1629"/>
      <c r="C1877" s="1513" t="s">
        <v>557</v>
      </c>
      <c r="D1877" s="134" t="s">
        <v>116</v>
      </c>
      <c r="E1877" s="64">
        <f t="shared" ref="E1877:AB1877" si="4390">ROUND((AG1877-AF1877)*$AE1877,2)</f>
        <v>1.51</v>
      </c>
      <c r="F1877" s="64">
        <f t="shared" si="4390"/>
        <v>1.6</v>
      </c>
      <c r="G1877" s="64">
        <f t="shared" si="4390"/>
        <v>1.21</v>
      </c>
      <c r="H1877" s="424">
        <f t="shared" si="4390"/>
        <v>2.2000000000000002</v>
      </c>
      <c r="I1877" s="64">
        <f t="shared" si="4390"/>
        <v>0.88</v>
      </c>
      <c r="J1877" s="64">
        <f t="shared" si="4390"/>
        <v>1.18</v>
      </c>
      <c r="K1877" s="64">
        <f t="shared" si="4390"/>
        <v>0.96</v>
      </c>
      <c r="L1877" s="64">
        <f t="shared" si="4390"/>
        <v>0.56999999999999995</v>
      </c>
      <c r="M1877" s="64">
        <f t="shared" si="4390"/>
        <v>0.14000000000000001</v>
      </c>
      <c r="N1877" s="424">
        <f t="shared" si="4390"/>
        <v>0.16</v>
      </c>
      <c r="O1877" s="64">
        <f t="shared" si="4390"/>
        <v>0.3</v>
      </c>
      <c r="P1877" s="64">
        <f t="shared" si="4390"/>
        <v>0.28999999999999998</v>
      </c>
      <c r="Q1877" s="64">
        <f t="shared" si="4390"/>
        <v>0.34</v>
      </c>
      <c r="R1877" s="64">
        <f t="shared" si="4390"/>
        <v>0.64</v>
      </c>
      <c r="S1877" s="64">
        <f t="shared" si="4390"/>
        <v>1.38</v>
      </c>
      <c r="T1877" s="64">
        <f t="shared" si="4390"/>
        <v>1.69</v>
      </c>
      <c r="U1877" s="64">
        <f t="shared" si="4390"/>
        <v>1.64</v>
      </c>
      <c r="V1877" s="64">
        <f t="shared" si="4390"/>
        <v>2.06</v>
      </c>
      <c r="W1877" s="64">
        <f t="shared" si="4390"/>
        <v>1.69</v>
      </c>
      <c r="X1877" s="64">
        <f t="shared" si="4390"/>
        <v>1.4</v>
      </c>
      <c r="Y1877" s="424">
        <f t="shared" si="4390"/>
        <v>1.52</v>
      </c>
      <c r="Z1877" s="64">
        <f t="shared" si="4390"/>
        <v>1.41</v>
      </c>
      <c r="AA1877" s="64">
        <f t="shared" si="4390"/>
        <v>1.1599999999999999</v>
      </c>
      <c r="AB1877" s="65">
        <f t="shared" si="4390"/>
        <v>2.25</v>
      </c>
      <c r="AC1877" s="50">
        <f>(BD1877-AF1877)*AE1877</f>
        <v>28.190159999999196</v>
      </c>
      <c r="AD1877" s="53">
        <f>(BD1878-AF1878)*AE1877</f>
        <v>38.177280000000245</v>
      </c>
      <c r="AE1877" s="456">
        <v>3.6</v>
      </c>
      <c r="AF1877" s="1058">
        <v>3999.9059000000002</v>
      </c>
      <c r="AG1877" s="1058">
        <v>4000.3249000000001</v>
      </c>
      <c r="AH1877" s="1059">
        <v>4000.7685999999999</v>
      </c>
      <c r="AI1877" s="1058">
        <v>4001.105</v>
      </c>
      <c r="AJ1877" s="1058">
        <v>4001.7170999999998</v>
      </c>
      <c r="AK1877" s="1058">
        <v>4001.9618999999998</v>
      </c>
      <c r="AL1877" s="1058">
        <v>4002.2907</v>
      </c>
      <c r="AM1877" s="1058">
        <v>4002.5563000000002</v>
      </c>
      <c r="AN1877" s="1058">
        <v>4002.7150999999999</v>
      </c>
      <c r="AO1877" s="1058">
        <v>4002.7532999999999</v>
      </c>
      <c r="AP1877" s="1058">
        <v>4002.7977000000001</v>
      </c>
      <c r="AQ1877" s="1058">
        <v>4002.8802000000001</v>
      </c>
      <c r="AR1877" s="1058">
        <v>4002.962</v>
      </c>
      <c r="AS1877" s="1058">
        <v>4003.0572000000002</v>
      </c>
      <c r="AT1877" s="1058">
        <v>4003.2348000000002</v>
      </c>
      <c r="AU1877" s="1058">
        <v>4003.6172999999999</v>
      </c>
      <c r="AV1877" s="1058">
        <v>4004.0866999999998</v>
      </c>
      <c r="AW1877" s="1058">
        <v>4004.5430999999999</v>
      </c>
      <c r="AX1877" s="1058">
        <v>4005.1158</v>
      </c>
      <c r="AY1877" s="1058">
        <v>4005.5855000000001</v>
      </c>
      <c r="AZ1877" s="1058">
        <v>4005.9731999999999</v>
      </c>
      <c r="BA1877" s="1058">
        <v>4006.3966999999998</v>
      </c>
      <c r="BB1877" s="1058">
        <v>4006.7890000000002</v>
      </c>
      <c r="BC1877" s="1058">
        <v>4007.1120999999998</v>
      </c>
      <c r="BD1877" s="1058">
        <v>4007.7365</v>
      </c>
      <c r="BE1877" s="335"/>
      <c r="BF1877" s="328"/>
      <c r="BG1877" s="328"/>
      <c r="BH1877" s="328"/>
      <c r="BI1877" s="328"/>
      <c r="BJ1877" s="328"/>
      <c r="BK1877" s="328"/>
      <c r="BL1877" s="328"/>
      <c r="BM1877" s="328"/>
      <c r="BN1877" s="328"/>
      <c r="BO1877" s="328"/>
      <c r="BP1877" s="328"/>
      <c r="BQ1877" s="328"/>
      <c r="BR1877" s="328"/>
      <c r="BS1877" s="328"/>
      <c r="BT1877" s="328"/>
      <c r="BU1877" s="328"/>
      <c r="BV1877" s="328"/>
      <c r="BW1877" s="328"/>
      <c r="BX1877" s="328"/>
      <c r="BY1877" s="165"/>
      <c r="BZ1877" s="165"/>
      <c r="CA1877" s="165"/>
      <c r="CB1877" s="165"/>
      <c r="CC1877" s="153"/>
    </row>
    <row r="1878" spans="1:122" s="869" customFormat="1" ht="10.5" customHeight="1" x14ac:dyDescent="0.2">
      <c r="A1878" s="1588"/>
      <c r="B1878" s="1629"/>
      <c r="C1878" s="1513" t="s">
        <v>557</v>
      </c>
      <c r="D1878" s="134" t="s">
        <v>117</v>
      </c>
      <c r="E1878" s="64">
        <f t="shared" ref="E1878:AB1878" si="4391">ROUND((AG1878-AF1878)*$AE1877,2)</f>
        <v>2.1800000000000002</v>
      </c>
      <c r="F1878" s="51">
        <f t="shared" si="4391"/>
        <v>1.99</v>
      </c>
      <c r="G1878" s="51">
        <f t="shared" si="4391"/>
        <v>1.88</v>
      </c>
      <c r="H1878" s="334">
        <f t="shared" si="4391"/>
        <v>2.52</v>
      </c>
      <c r="I1878" s="51">
        <f t="shared" si="4391"/>
        <v>1.48</v>
      </c>
      <c r="J1878" s="51">
        <f t="shared" si="4391"/>
        <v>1.81</v>
      </c>
      <c r="K1878" s="51">
        <f t="shared" si="4391"/>
        <v>1.41</v>
      </c>
      <c r="L1878" s="51">
        <f t="shared" si="4391"/>
        <v>0.99</v>
      </c>
      <c r="M1878" s="51">
        <f t="shared" si="4391"/>
        <v>0.23</v>
      </c>
      <c r="N1878" s="334">
        <f t="shared" si="4391"/>
        <v>0.24</v>
      </c>
      <c r="O1878" s="51">
        <f t="shared" si="4391"/>
        <v>0.44</v>
      </c>
      <c r="P1878" s="51">
        <f t="shared" si="4391"/>
        <v>0.48</v>
      </c>
      <c r="Q1878" s="51">
        <f t="shared" si="4391"/>
        <v>0.5</v>
      </c>
      <c r="R1878" s="51">
        <f t="shared" si="4391"/>
        <v>1.05</v>
      </c>
      <c r="S1878" s="51">
        <f t="shared" si="4391"/>
        <v>2.08</v>
      </c>
      <c r="T1878" s="51">
        <f t="shared" si="4391"/>
        <v>2.1800000000000002</v>
      </c>
      <c r="U1878" s="51">
        <f t="shared" si="4391"/>
        <v>2.1</v>
      </c>
      <c r="V1878" s="51">
        <f t="shared" si="4391"/>
        <v>2.42</v>
      </c>
      <c r="W1878" s="51">
        <f t="shared" si="4391"/>
        <v>2.08</v>
      </c>
      <c r="X1878" s="51">
        <f t="shared" si="4391"/>
        <v>1.84</v>
      </c>
      <c r="Y1878" s="334">
        <f t="shared" si="4391"/>
        <v>2.11</v>
      </c>
      <c r="Z1878" s="51">
        <f t="shared" si="4391"/>
        <v>1.92</v>
      </c>
      <c r="AA1878" s="51">
        <f t="shared" si="4391"/>
        <v>1.77</v>
      </c>
      <c r="AB1878" s="52">
        <f t="shared" si="4391"/>
        <v>2.46</v>
      </c>
      <c r="AC1878" s="50"/>
      <c r="AD1878" s="53"/>
      <c r="AE1878" s="456"/>
      <c r="AF1878" s="1058">
        <v>5380.1284999999998</v>
      </c>
      <c r="AG1878" s="1058">
        <v>5380.7340000000004</v>
      </c>
      <c r="AH1878" s="1059">
        <v>5381.2857999999997</v>
      </c>
      <c r="AI1878" s="1058">
        <v>5381.8091999999997</v>
      </c>
      <c r="AJ1878" s="1058">
        <v>5382.5088999999998</v>
      </c>
      <c r="AK1878" s="1058">
        <v>5382.9205000000002</v>
      </c>
      <c r="AL1878" s="1058">
        <v>5383.4245000000001</v>
      </c>
      <c r="AM1878" s="1058">
        <v>5383.8161</v>
      </c>
      <c r="AN1878" s="1058">
        <v>5384.0918000000001</v>
      </c>
      <c r="AO1878" s="1058">
        <v>5384.1570000000002</v>
      </c>
      <c r="AP1878" s="1058">
        <v>5384.2248</v>
      </c>
      <c r="AQ1878" s="1058">
        <v>5384.3459000000003</v>
      </c>
      <c r="AR1878" s="1058">
        <v>5384.4793</v>
      </c>
      <c r="AS1878" s="1058">
        <v>5384.6184999999996</v>
      </c>
      <c r="AT1878" s="1058">
        <v>5384.9107000000004</v>
      </c>
      <c r="AU1878" s="1058">
        <v>5385.4883</v>
      </c>
      <c r="AV1878" s="1058">
        <v>5386.0931</v>
      </c>
      <c r="AW1878" s="1058">
        <v>5386.6759000000002</v>
      </c>
      <c r="AX1878" s="1058">
        <v>5387.3495000000003</v>
      </c>
      <c r="AY1878" s="1058">
        <v>5387.9276</v>
      </c>
      <c r="AZ1878" s="1058">
        <v>5388.44</v>
      </c>
      <c r="BA1878" s="1058">
        <v>5389.0252</v>
      </c>
      <c r="BB1878" s="1058">
        <v>5389.5582999999997</v>
      </c>
      <c r="BC1878" s="1058">
        <v>5390.0509000000002</v>
      </c>
      <c r="BD1878" s="1058">
        <v>5390.7332999999999</v>
      </c>
      <c r="BE1878" s="335"/>
      <c r="BF1878" s="328"/>
      <c r="BG1878" s="328"/>
      <c r="BH1878" s="328"/>
      <c r="BI1878" s="328"/>
      <c r="BJ1878" s="328"/>
      <c r="BK1878" s="328"/>
      <c r="BL1878" s="328"/>
      <c r="BM1878" s="328"/>
      <c r="BN1878" s="328"/>
      <c r="BO1878" s="328"/>
      <c r="BP1878" s="328"/>
      <c r="BQ1878" s="328"/>
      <c r="BR1878" s="328"/>
      <c r="BS1878" s="328"/>
      <c r="BT1878" s="328"/>
      <c r="BU1878" s="328"/>
      <c r="BV1878" s="328"/>
      <c r="BW1878" s="328"/>
      <c r="BX1878" s="328"/>
      <c r="BY1878" s="165"/>
      <c r="BZ1878" s="165"/>
      <c r="CA1878" s="165"/>
      <c r="CB1878" s="165"/>
      <c r="CC1878" s="153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  <c r="DN1878" s="1"/>
      <c r="DO1878" s="1"/>
      <c r="DP1878" s="1"/>
      <c r="DQ1878" s="1"/>
      <c r="DR1878" s="1"/>
    </row>
    <row r="1879" spans="1:122" s="1" customFormat="1" ht="10.5" customHeight="1" thickBot="1" x14ac:dyDescent="0.25">
      <c r="A1879" s="1589"/>
      <c r="B1879" s="1635"/>
      <c r="C1879" s="274"/>
      <c r="D1879" s="239" t="s">
        <v>41</v>
      </c>
      <c r="E1879" s="84">
        <f t="shared" ref="E1879:AB1879" si="4392">E1878/E1877</f>
        <v>1.4437086092715232</v>
      </c>
      <c r="F1879" s="84">
        <f t="shared" si="4392"/>
        <v>1.2437499999999999</v>
      </c>
      <c r="G1879" s="84">
        <f t="shared" si="4392"/>
        <v>1.5537190082644627</v>
      </c>
      <c r="H1879" s="425">
        <f t="shared" si="4392"/>
        <v>1.1454545454545453</v>
      </c>
      <c r="I1879" s="84">
        <f t="shared" si="4392"/>
        <v>1.6818181818181819</v>
      </c>
      <c r="J1879" s="84">
        <f t="shared" si="4392"/>
        <v>1.5338983050847459</v>
      </c>
      <c r="K1879" s="84">
        <f t="shared" si="4392"/>
        <v>1.46875</v>
      </c>
      <c r="L1879" s="84">
        <f t="shared" si="4392"/>
        <v>1.736842105263158</v>
      </c>
      <c r="M1879" s="84">
        <f t="shared" si="4392"/>
        <v>1.6428571428571428</v>
      </c>
      <c r="N1879" s="425">
        <f t="shared" si="4392"/>
        <v>1.5</v>
      </c>
      <c r="O1879" s="84">
        <f t="shared" si="4392"/>
        <v>1.4666666666666668</v>
      </c>
      <c r="P1879" s="84">
        <f t="shared" si="4392"/>
        <v>1.6551724137931034</v>
      </c>
      <c r="Q1879" s="84">
        <f t="shared" si="4392"/>
        <v>1.4705882352941175</v>
      </c>
      <c r="R1879" s="84">
        <f t="shared" si="4392"/>
        <v>1.640625</v>
      </c>
      <c r="S1879" s="84">
        <f t="shared" si="4392"/>
        <v>1.5072463768115945</v>
      </c>
      <c r="T1879" s="84">
        <f t="shared" si="4392"/>
        <v>1.289940828402367</v>
      </c>
      <c r="U1879" s="84">
        <f t="shared" si="4392"/>
        <v>1.2804878048780488</v>
      </c>
      <c r="V1879" s="84">
        <f t="shared" si="4392"/>
        <v>1.174757281553398</v>
      </c>
      <c r="W1879" s="84">
        <f t="shared" si="4392"/>
        <v>1.2307692307692308</v>
      </c>
      <c r="X1879" s="84">
        <f t="shared" si="4392"/>
        <v>1.3142857142857145</v>
      </c>
      <c r="Y1879" s="425">
        <f t="shared" si="4392"/>
        <v>1.388157894736842</v>
      </c>
      <c r="Z1879" s="84">
        <f t="shared" si="4392"/>
        <v>1.3617021276595744</v>
      </c>
      <c r="AA1879" s="84">
        <f t="shared" si="4392"/>
        <v>1.5258620689655173</v>
      </c>
      <c r="AB1879" s="85">
        <f t="shared" si="4392"/>
        <v>1.0933333333333333</v>
      </c>
      <c r="AC1879" s="50"/>
      <c r="AD1879" s="53"/>
      <c r="AE1879" s="456"/>
      <c r="AF1879" s="335"/>
      <c r="AG1879" s="335"/>
      <c r="AH1879" s="335"/>
      <c r="AI1879" s="335"/>
      <c r="AJ1879" s="335"/>
      <c r="AK1879" s="335"/>
      <c r="AL1879" s="335"/>
      <c r="AM1879" s="335"/>
      <c r="AN1879" s="335"/>
      <c r="AO1879" s="335"/>
      <c r="AP1879" s="335"/>
      <c r="AQ1879" s="335"/>
      <c r="AR1879" s="335"/>
      <c r="AS1879" s="335"/>
      <c r="AT1879" s="335"/>
      <c r="AU1879" s="335"/>
      <c r="AV1879" s="335"/>
      <c r="AW1879" s="335"/>
      <c r="AX1879" s="335"/>
      <c r="AY1879" s="335"/>
      <c r="AZ1879" s="335"/>
      <c r="BA1879" s="335"/>
      <c r="BB1879" s="335"/>
      <c r="BC1879" s="335"/>
      <c r="BD1879" s="335"/>
      <c r="BE1879" s="335"/>
      <c r="BF1879" s="335"/>
      <c r="BG1879" s="335"/>
      <c r="BH1879" s="335"/>
      <c r="BI1879" s="335"/>
      <c r="BJ1879" s="335"/>
      <c r="BK1879" s="335"/>
      <c r="BL1879" s="335"/>
      <c r="BM1879" s="335"/>
      <c r="BN1879" s="335"/>
      <c r="BO1879" s="335"/>
      <c r="BP1879" s="335"/>
      <c r="BQ1879" s="335"/>
      <c r="BR1879" s="335"/>
      <c r="BS1879" s="335"/>
      <c r="BT1879" s="335"/>
      <c r="BU1879" s="335"/>
      <c r="BV1879" s="335"/>
      <c r="BW1879" s="335"/>
      <c r="BX1879" s="335"/>
      <c r="BY1879" s="153"/>
      <c r="BZ1879" s="153"/>
      <c r="CA1879" s="153"/>
      <c r="CB1879" s="153"/>
      <c r="CC1879" s="153"/>
    </row>
    <row r="1880" spans="1:122" s="1" customFormat="1" ht="10.5" customHeight="1" x14ac:dyDescent="0.2">
      <c r="A1880" s="1587" t="s">
        <v>7</v>
      </c>
      <c r="B1880" s="1537" t="s">
        <v>703</v>
      </c>
      <c r="C1880" s="220"/>
      <c r="D1880" s="1258"/>
      <c r="E1880" s="1163"/>
      <c r="F1880" s="1163"/>
      <c r="G1880" s="1163"/>
      <c r="H1880" s="1164"/>
      <c r="I1880" s="1163"/>
      <c r="J1880" s="1163"/>
      <c r="K1880" s="1163"/>
      <c r="L1880" s="1163"/>
      <c r="M1880" s="1163"/>
      <c r="N1880" s="1164"/>
      <c r="O1880" s="1163"/>
      <c r="P1880" s="1163"/>
      <c r="Q1880" s="1163"/>
      <c r="R1880" s="1163"/>
      <c r="S1880" s="1163"/>
      <c r="T1880" s="1163"/>
      <c r="U1880" s="1163"/>
      <c r="V1880" s="1163"/>
      <c r="W1880" s="1163"/>
      <c r="X1880" s="1163"/>
      <c r="Y1880" s="1164"/>
      <c r="Z1880" s="1163"/>
      <c r="AA1880" s="1163"/>
      <c r="AB1880" s="1222"/>
      <c r="AC1880" s="750"/>
      <c r="AD1880" s="751"/>
      <c r="AE1880" s="1221"/>
      <c r="AF1880" s="335"/>
      <c r="AG1880" s="335"/>
      <c r="AH1880" s="335"/>
      <c r="AI1880" s="335"/>
      <c r="AJ1880" s="335"/>
      <c r="AK1880" s="335"/>
      <c r="AL1880" s="335"/>
      <c r="AM1880" s="335"/>
      <c r="AN1880" s="335"/>
      <c r="AO1880" s="335"/>
      <c r="AP1880" s="335"/>
      <c r="AQ1880" s="335"/>
      <c r="AR1880" s="335"/>
      <c r="AS1880" s="335"/>
      <c r="AT1880" s="335"/>
      <c r="AU1880" s="335"/>
      <c r="AV1880" s="335"/>
      <c r="AW1880" s="335"/>
      <c r="AX1880" s="335"/>
      <c r="AY1880" s="335"/>
      <c r="AZ1880" s="335"/>
      <c r="BA1880" s="335"/>
      <c r="BB1880" s="335"/>
      <c r="BC1880" s="335"/>
      <c r="BD1880" s="335"/>
      <c r="BE1880" s="335"/>
      <c r="BF1880" s="335"/>
      <c r="BG1880" s="335"/>
      <c r="BH1880" s="335"/>
      <c r="BI1880" s="335"/>
      <c r="BJ1880" s="335"/>
      <c r="BK1880" s="335"/>
      <c r="BL1880" s="335"/>
      <c r="BM1880" s="335"/>
      <c r="BN1880" s="335"/>
      <c r="BO1880" s="335"/>
      <c r="BP1880" s="335"/>
      <c r="BQ1880" s="335"/>
      <c r="BR1880" s="335"/>
      <c r="BS1880" s="335"/>
      <c r="BT1880" s="335"/>
      <c r="BU1880" s="335"/>
      <c r="BV1880" s="335"/>
      <c r="BW1880" s="335"/>
      <c r="BX1880" s="335"/>
      <c r="BY1880" s="153"/>
      <c r="BZ1880" s="153"/>
      <c r="CA1880" s="153"/>
      <c r="CB1880" s="153"/>
      <c r="CC1880" s="153"/>
    </row>
    <row r="1881" spans="1:122" s="153" customFormat="1" ht="10.5" customHeight="1" x14ac:dyDescent="0.2">
      <c r="A1881" s="1588"/>
      <c r="B1881" s="1538"/>
      <c r="C1881" s="1513" t="s">
        <v>129</v>
      </c>
      <c r="D1881" s="1258" t="s">
        <v>33</v>
      </c>
      <c r="E1881" s="731">
        <f t="shared" ref="E1881:AB1881" si="4393">ROUND(SQRT(E1882^2+E1883^2)*1000/(1.73*E1838),0)</f>
        <v>1</v>
      </c>
      <c r="F1881" s="731">
        <f t="shared" si="4393"/>
        <v>1</v>
      </c>
      <c r="G1881" s="731">
        <f t="shared" si="4393"/>
        <v>1</v>
      </c>
      <c r="H1881" s="776">
        <f t="shared" si="4393"/>
        <v>1</v>
      </c>
      <c r="I1881" s="731">
        <f t="shared" si="4393"/>
        <v>1</v>
      </c>
      <c r="J1881" s="731">
        <f t="shared" si="4393"/>
        <v>1</v>
      </c>
      <c r="K1881" s="731">
        <f t="shared" si="4393"/>
        <v>1</v>
      </c>
      <c r="L1881" s="731">
        <f t="shared" si="4393"/>
        <v>2</v>
      </c>
      <c r="M1881" s="731">
        <f t="shared" si="4393"/>
        <v>2</v>
      </c>
      <c r="N1881" s="776">
        <f t="shared" si="4393"/>
        <v>2</v>
      </c>
      <c r="O1881" s="731">
        <f t="shared" si="4393"/>
        <v>2</v>
      </c>
      <c r="P1881" s="731">
        <f t="shared" si="4393"/>
        <v>2</v>
      </c>
      <c r="Q1881" s="731">
        <f t="shared" si="4393"/>
        <v>1</v>
      </c>
      <c r="R1881" s="731">
        <f t="shared" si="4393"/>
        <v>1</v>
      </c>
      <c r="S1881" s="731">
        <f t="shared" si="4393"/>
        <v>1</v>
      </c>
      <c r="T1881" s="731">
        <f t="shared" si="4393"/>
        <v>1</v>
      </c>
      <c r="U1881" s="731">
        <f t="shared" si="4393"/>
        <v>1</v>
      </c>
      <c r="V1881" s="731">
        <f t="shared" si="4393"/>
        <v>1</v>
      </c>
      <c r="W1881" s="731">
        <f t="shared" si="4393"/>
        <v>1</v>
      </c>
      <c r="X1881" s="731">
        <f t="shared" si="4393"/>
        <v>1</v>
      </c>
      <c r="Y1881" s="776">
        <f t="shared" si="4393"/>
        <v>1</v>
      </c>
      <c r="Z1881" s="731">
        <f t="shared" si="4393"/>
        <v>0</v>
      </c>
      <c r="AA1881" s="731">
        <f t="shared" si="4393"/>
        <v>1</v>
      </c>
      <c r="AB1881" s="777">
        <f t="shared" si="4393"/>
        <v>0</v>
      </c>
      <c r="AC1881" s="442"/>
      <c r="AD1881" s="755"/>
      <c r="AE1881" s="752"/>
      <c r="AF1881" s="102"/>
      <c r="AG1881" s="102"/>
      <c r="AH1881" s="102"/>
      <c r="AI1881" s="102"/>
      <c r="AJ1881" s="102"/>
      <c r="AK1881" s="102"/>
      <c r="AL1881" s="102"/>
      <c r="AM1881" s="102"/>
      <c r="AN1881" s="102"/>
      <c r="AO1881" s="102"/>
      <c r="AP1881" s="102"/>
      <c r="AQ1881" s="102"/>
      <c r="AR1881" s="102"/>
      <c r="AS1881" s="102"/>
      <c r="AT1881" s="102"/>
      <c r="AU1881" s="102"/>
      <c r="AV1881" s="102"/>
      <c r="AW1881" s="102"/>
      <c r="AX1881" s="102"/>
      <c r="AY1881" s="102"/>
      <c r="AZ1881" s="102"/>
      <c r="BA1881" s="102"/>
      <c r="BB1881" s="102"/>
      <c r="BC1881" s="102"/>
      <c r="BD1881" s="102"/>
      <c r="BE1881" s="335"/>
      <c r="BF1881" s="335"/>
      <c r="BG1881" s="335"/>
      <c r="BH1881" s="335"/>
      <c r="BI1881" s="335"/>
      <c r="BJ1881" s="335"/>
      <c r="BK1881" s="335"/>
      <c r="BL1881" s="335"/>
      <c r="BM1881" s="335"/>
      <c r="BN1881" s="335"/>
      <c r="BO1881" s="335"/>
      <c r="BP1881" s="335"/>
      <c r="BQ1881" s="335"/>
      <c r="BR1881" s="335"/>
      <c r="BS1881" s="335"/>
      <c r="BT1881" s="335"/>
      <c r="BU1881" s="335"/>
      <c r="BV1881" s="335"/>
      <c r="BW1881" s="335"/>
      <c r="BX1881" s="335"/>
    </row>
    <row r="1882" spans="1:122" s="1" customFormat="1" ht="10.5" customHeight="1" x14ac:dyDescent="0.2">
      <c r="A1882" s="1588"/>
      <c r="B1882" s="1538"/>
      <c r="C1882" s="1513" t="s">
        <v>557</v>
      </c>
      <c r="D1882" s="134" t="s">
        <v>116</v>
      </c>
      <c r="E1882" s="64">
        <f t="shared" ref="E1882:AB1882" si="4394">ROUND((AG1882-AF1882)*$AE1882,2)</f>
        <v>0</v>
      </c>
      <c r="F1882" s="64">
        <f t="shared" si="4394"/>
        <v>0</v>
      </c>
      <c r="G1882" s="64">
        <f t="shared" si="4394"/>
        <v>0</v>
      </c>
      <c r="H1882" s="424">
        <f t="shared" si="4394"/>
        <v>0</v>
      </c>
      <c r="I1882" s="64">
        <f t="shared" si="4394"/>
        <v>0</v>
      </c>
      <c r="J1882" s="64">
        <f t="shared" si="4394"/>
        <v>0</v>
      </c>
      <c r="K1882" s="64">
        <f t="shared" si="4394"/>
        <v>0</v>
      </c>
      <c r="L1882" s="64">
        <f t="shared" si="4394"/>
        <v>0.02</v>
      </c>
      <c r="M1882" s="64">
        <f t="shared" si="4394"/>
        <v>0.02</v>
      </c>
      <c r="N1882" s="424">
        <f t="shared" si="4394"/>
        <v>0.02</v>
      </c>
      <c r="O1882" s="64">
        <f t="shared" si="4394"/>
        <v>0.02</v>
      </c>
      <c r="P1882" s="64">
        <f t="shared" si="4394"/>
        <v>0.02</v>
      </c>
      <c r="Q1882" s="64">
        <f t="shared" si="4394"/>
        <v>0.01</v>
      </c>
      <c r="R1882" s="64">
        <f t="shared" si="4394"/>
        <v>0.01</v>
      </c>
      <c r="S1882" s="64">
        <f t="shared" si="4394"/>
        <v>0.01</v>
      </c>
      <c r="T1882" s="64">
        <f t="shared" si="4394"/>
        <v>0.01</v>
      </c>
      <c r="U1882" s="64">
        <f t="shared" si="4394"/>
        <v>0.01</v>
      </c>
      <c r="V1882" s="64">
        <f t="shared" si="4394"/>
        <v>0.01</v>
      </c>
      <c r="W1882" s="64">
        <f t="shared" si="4394"/>
        <v>0.01</v>
      </c>
      <c r="X1882" s="64">
        <f t="shared" si="4394"/>
        <v>0.01</v>
      </c>
      <c r="Y1882" s="424">
        <f t="shared" si="4394"/>
        <v>0.01</v>
      </c>
      <c r="Z1882" s="64">
        <f t="shared" si="4394"/>
        <v>0</v>
      </c>
      <c r="AA1882" s="64">
        <f t="shared" si="4394"/>
        <v>0</v>
      </c>
      <c r="AB1882" s="65">
        <f t="shared" si="4394"/>
        <v>0</v>
      </c>
      <c r="AC1882" s="50">
        <f>(BD1882-AF1882)*AE1882</f>
        <v>0.18504000000000359</v>
      </c>
      <c r="AD1882" s="53">
        <f>(BD1883-AF1883)*AE1882</f>
        <v>0.14568000000001005</v>
      </c>
      <c r="AE1882" s="61">
        <v>2.4</v>
      </c>
      <c r="AF1882" s="1058">
        <v>44.181699999999999</v>
      </c>
      <c r="AG1882" s="1058">
        <v>44.182699999999997</v>
      </c>
      <c r="AH1882" s="1059">
        <v>44.183700000000002</v>
      </c>
      <c r="AI1882" s="1058">
        <v>44.184600000000003</v>
      </c>
      <c r="AJ1882" s="1058">
        <v>44.185600000000001</v>
      </c>
      <c r="AK1882" s="1058">
        <v>44.186500000000002</v>
      </c>
      <c r="AL1882" s="1058">
        <v>44.187399999999997</v>
      </c>
      <c r="AM1882" s="1058">
        <v>44.188299999999998</v>
      </c>
      <c r="AN1882" s="1058">
        <v>44.1967</v>
      </c>
      <c r="AO1882" s="1058">
        <v>44.205500000000001</v>
      </c>
      <c r="AP1882" s="1058">
        <v>44.213900000000002</v>
      </c>
      <c r="AQ1882" s="1058">
        <v>44.221800000000002</v>
      </c>
      <c r="AR1882" s="1058">
        <v>44.229700000000001</v>
      </c>
      <c r="AS1882" s="1058">
        <v>44.2331</v>
      </c>
      <c r="AT1882" s="1058">
        <v>44.236400000000003</v>
      </c>
      <c r="AU1882" s="1058">
        <v>44.239400000000003</v>
      </c>
      <c r="AV1882" s="1058">
        <v>44.2425</v>
      </c>
      <c r="AW1882" s="1058">
        <v>44.2453</v>
      </c>
      <c r="AX1882" s="1058">
        <v>44.2483</v>
      </c>
      <c r="AY1882" s="1058">
        <v>44.250900000000001</v>
      </c>
      <c r="AZ1882" s="1058">
        <v>44.2532</v>
      </c>
      <c r="BA1882" s="1058">
        <v>44.256100000000004</v>
      </c>
      <c r="BB1882" s="1058">
        <v>44.256999999999998</v>
      </c>
      <c r="BC1882" s="1058">
        <v>44.257899999999999</v>
      </c>
      <c r="BD1882" s="1058">
        <v>44.258800000000001</v>
      </c>
      <c r="BE1882" s="335"/>
      <c r="BF1882" s="335"/>
      <c r="BG1882" s="335"/>
      <c r="BH1882" s="335"/>
      <c r="BI1882" s="335"/>
      <c r="BJ1882" s="335"/>
      <c r="BK1882" s="335"/>
      <c r="BL1882" s="335"/>
      <c r="BM1882" s="335"/>
      <c r="BN1882" s="335"/>
      <c r="BO1882" s="335"/>
      <c r="BP1882" s="335"/>
      <c r="BQ1882" s="335"/>
      <c r="BR1882" s="335"/>
      <c r="BS1882" s="335"/>
      <c r="BT1882" s="335"/>
      <c r="BU1882" s="335"/>
      <c r="BV1882" s="335"/>
      <c r="BW1882" s="335"/>
      <c r="BX1882" s="335"/>
      <c r="BY1882" s="153"/>
      <c r="BZ1882" s="153"/>
      <c r="CA1882" s="153"/>
      <c r="CB1882" s="153"/>
      <c r="CC1882" s="165"/>
    </row>
    <row r="1883" spans="1:122" s="1" customFormat="1" ht="10.5" customHeight="1" x14ac:dyDescent="0.2">
      <c r="A1883" s="1588"/>
      <c r="B1883" s="1538"/>
      <c r="C1883" s="1513" t="s">
        <v>557</v>
      </c>
      <c r="D1883" s="134" t="s">
        <v>117</v>
      </c>
      <c r="E1883" s="64">
        <f t="shared" ref="E1883:AB1883" si="4395">ROUND((AG1883-AF1883)*$AE1882,2)</f>
        <v>0.01</v>
      </c>
      <c r="F1883" s="51">
        <f t="shared" si="4395"/>
        <v>0.01</v>
      </c>
      <c r="G1883" s="51">
        <f t="shared" si="4395"/>
        <v>0.01</v>
      </c>
      <c r="H1883" s="334">
        <f t="shared" si="4395"/>
        <v>0.01</v>
      </c>
      <c r="I1883" s="51">
        <f t="shared" si="4395"/>
        <v>0.01</v>
      </c>
      <c r="J1883" s="51">
        <f t="shared" si="4395"/>
        <v>0.01</v>
      </c>
      <c r="K1883" s="51">
        <f t="shared" si="4395"/>
        <v>0.01</v>
      </c>
      <c r="L1883" s="51">
        <f t="shared" si="4395"/>
        <v>0.01</v>
      </c>
      <c r="M1883" s="51">
        <f t="shared" si="4395"/>
        <v>0.01</v>
      </c>
      <c r="N1883" s="334">
        <f t="shared" si="4395"/>
        <v>0.01</v>
      </c>
      <c r="O1883" s="51">
        <f t="shared" si="4395"/>
        <v>0.01</v>
      </c>
      <c r="P1883" s="51">
        <f t="shared" si="4395"/>
        <v>0.01</v>
      </c>
      <c r="Q1883" s="51">
        <f t="shared" si="4395"/>
        <v>0.01</v>
      </c>
      <c r="R1883" s="51">
        <f t="shared" si="4395"/>
        <v>0.01</v>
      </c>
      <c r="S1883" s="51">
        <f t="shared" si="4395"/>
        <v>0.01</v>
      </c>
      <c r="T1883" s="51">
        <f t="shared" si="4395"/>
        <v>0.01</v>
      </c>
      <c r="U1883" s="51">
        <f t="shared" si="4395"/>
        <v>0.01</v>
      </c>
      <c r="V1883" s="51">
        <f t="shared" si="4395"/>
        <v>0.01</v>
      </c>
      <c r="W1883" s="51">
        <f t="shared" si="4395"/>
        <v>0.01</v>
      </c>
      <c r="X1883" s="51">
        <f t="shared" si="4395"/>
        <v>0.01</v>
      </c>
      <c r="Y1883" s="334">
        <f t="shared" si="4395"/>
        <v>0.01</v>
      </c>
      <c r="Z1883" s="51">
        <f t="shared" si="4395"/>
        <v>0</v>
      </c>
      <c r="AA1883" s="51">
        <f t="shared" si="4395"/>
        <v>0.01</v>
      </c>
      <c r="AB1883" s="52">
        <f t="shared" si="4395"/>
        <v>0</v>
      </c>
      <c r="AC1883" s="50"/>
      <c r="AD1883" s="53"/>
      <c r="AE1883" s="61"/>
      <c r="AF1883" s="1058">
        <v>33.006999999999998</v>
      </c>
      <c r="AG1883" s="1058">
        <v>33.009300000000003</v>
      </c>
      <c r="AH1883" s="1059">
        <v>33.011600000000001</v>
      </c>
      <c r="AI1883" s="1058">
        <v>33.0139</v>
      </c>
      <c r="AJ1883" s="1058">
        <v>33.016199999999998</v>
      </c>
      <c r="AK1883" s="1058">
        <v>33.018300000000004</v>
      </c>
      <c r="AL1883" s="1058">
        <v>33.020400000000002</v>
      </c>
      <c r="AM1883" s="1058">
        <v>33.0227</v>
      </c>
      <c r="AN1883" s="1058">
        <v>33.025100000000002</v>
      </c>
      <c r="AO1883" s="1058">
        <v>33.027700000000003</v>
      </c>
      <c r="AP1883" s="1058">
        <v>33.030299999999997</v>
      </c>
      <c r="AQ1883" s="1058">
        <v>33.032800000000002</v>
      </c>
      <c r="AR1883" s="1058">
        <v>33.036200000000001</v>
      </c>
      <c r="AS1883" s="1058">
        <v>33.0396</v>
      </c>
      <c r="AT1883" s="1058">
        <v>33.042999999999999</v>
      </c>
      <c r="AU1883" s="1058">
        <v>33.045900000000003</v>
      </c>
      <c r="AV1883" s="1058">
        <v>33.048699999999997</v>
      </c>
      <c r="AW1883" s="1058">
        <v>33.051400000000001</v>
      </c>
      <c r="AX1883" s="1058">
        <v>33.053899999999999</v>
      </c>
      <c r="AY1883" s="1058">
        <v>33.056399999999996</v>
      </c>
      <c r="AZ1883" s="1058">
        <v>33.058900000000001</v>
      </c>
      <c r="BA1883" s="1058">
        <v>33.061599999999999</v>
      </c>
      <c r="BB1883" s="1058">
        <v>33.063600000000001</v>
      </c>
      <c r="BC1883" s="1058">
        <v>33.0657</v>
      </c>
      <c r="BD1883" s="1058">
        <v>33.067700000000002</v>
      </c>
      <c r="BE1883" s="335"/>
      <c r="BF1883" s="328"/>
      <c r="BG1883" s="328"/>
      <c r="BH1883" s="328"/>
      <c r="BI1883" s="328"/>
      <c r="BJ1883" s="328"/>
      <c r="BK1883" s="328"/>
      <c r="BL1883" s="328"/>
      <c r="BM1883" s="328"/>
      <c r="BN1883" s="328"/>
      <c r="BO1883" s="328"/>
      <c r="BP1883" s="328"/>
      <c r="BQ1883" s="328"/>
      <c r="BR1883" s="328"/>
      <c r="BS1883" s="328"/>
      <c r="BT1883" s="328"/>
      <c r="BU1883" s="328"/>
      <c r="BV1883" s="328"/>
      <c r="BW1883" s="328"/>
      <c r="BX1883" s="328"/>
      <c r="BY1883" s="165"/>
      <c r="BZ1883" s="165"/>
      <c r="CA1883" s="165"/>
      <c r="CB1883" s="165"/>
      <c r="CC1883" s="165"/>
    </row>
    <row r="1884" spans="1:122" s="1" customFormat="1" ht="10.5" customHeight="1" thickBot="1" x14ac:dyDescent="0.25">
      <c r="A1884" s="1589"/>
      <c r="B1884" s="1539"/>
      <c r="C1884" s="274"/>
      <c r="D1884" s="239" t="s">
        <v>41</v>
      </c>
      <c r="E1884" s="84" t="e">
        <f t="shared" ref="E1884:AB1884" si="4396">E1883/E1882</f>
        <v>#DIV/0!</v>
      </c>
      <c r="F1884" s="84" t="e">
        <f t="shared" si="4396"/>
        <v>#DIV/0!</v>
      </c>
      <c r="G1884" s="84" t="e">
        <f t="shared" si="4396"/>
        <v>#DIV/0!</v>
      </c>
      <c r="H1884" s="425" t="e">
        <f t="shared" si="4396"/>
        <v>#DIV/0!</v>
      </c>
      <c r="I1884" s="84" t="e">
        <f t="shared" si="4396"/>
        <v>#DIV/0!</v>
      </c>
      <c r="J1884" s="84" t="e">
        <f t="shared" si="4396"/>
        <v>#DIV/0!</v>
      </c>
      <c r="K1884" s="84" t="e">
        <f t="shared" si="4396"/>
        <v>#DIV/0!</v>
      </c>
      <c r="L1884" s="84">
        <f t="shared" si="4396"/>
        <v>0.5</v>
      </c>
      <c r="M1884" s="84">
        <f t="shared" si="4396"/>
        <v>0.5</v>
      </c>
      <c r="N1884" s="425">
        <f t="shared" si="4396"/>
        <v>0.5</v>
      </c>
      <c r="O1884" s="84">
        <f t="shared" si="4396"/>
        <v>0.5</v>
      </c>
      <c r="P1884" s="84">
        <f t="shared" si="4396"/>
        <v>0.5</v>
      </c>
      <c r="Q1884" s="84">
        <f t="shared" si="4396"/>
        <v>1</v>
      </c>
      <c r="R1884" s="84">
        <f t="shared" si="4396"/>
        <v>1</v>
      </c>
      <c r="S1884" s="84">
        <f t="shared" si="4396"/>
        <v>1</v>
      </c>
      <c r="T1884" s="84">
        <f t="shared" si="4396"/>
        <v>1</v>
      </c>
      <c r="U1884" s="84">
        <f t="shared" si="4396"/>
        <v>1</v>
      </c>
      <c r="V1884" s="84">
        <f t="shared" si="4396"/>
        <v>1</v>
      </c>
      <c r="W1884" s="84">
        <f t="shared" si="4396"/>
        <v>1</v>
      </c>
      <c r="X1884" s="84">
        <f t="shared" si="4396"/>
        <v>1</v>
      </c>
      <c r="Y1884" s="425">
        <f t="shared" si="4396"/>
        <v>1</v>
      </c>
      <c r="Z1884" s="84" t="e">
        <f t="shared" si="4396"/>
        <v>#DIV/0!</v>
      </c>
      <c r="AA1884" s="84" t="e">
        <f t="shared" si="4396"/>
        <v>#DIV/0!</v>
      </c>
      <c r="AB1884" s="85" t="e">
        <f t="shared" si="4396"/>
        <v>#DIV/0!</v>
      </c>
      <c r="AC1884" s="50"/>
      <c r="AD1884" s="53"/>
      <c r="AE1884" s="61"/>
      <c r="AF1884" s="102"/>
      <c r="AG1884" s="102"/>
      <c r="AH1884" s="102"/>
      <c r="AI1884" s="102"/>
      <c r="AJ1884" s="102"/>
      <c r="AK1884" s="102"/>
      <c r="AL1884" s="102"/>
      <c r="AM1884" s="102"/>
      <c r="AN1884" s="102"/>
      <c r="AO1884" s="102"/>
      <c r="AP1884" s="102"/>
      <c r="AQ1884" s="102"/>
      <c r="AR1884" s="102"/>
      <c r="AS1884" s="102"/>
      <c r="AT1884" s="102"/>
      <c r="AU1884" s="102"/>
      <c r="AV1884" s="102"/>
      <c r="AW1884" s="102"/>
      <c r="AX1884" s="102"/>
      <c r="AY1884" s="102"/>
      <c r="AZ1884" s="102"/>
      <c r="BA1884" s="102"/>
      <c r="BB1884" s="102"/>
      <c r="BC1884" s="102"/>
      <c r="BD1884" s="102"/>
      <c r="BE1884" s="335"/>
      <c r="BF1884" s="328"/>
      <c r="BG1884" s="328"/>
      <c r="BH1884" s="328"/>
      <c r="BI1884" s="328"/>
      <c r="BJ1884" s="328"/>
      <c r="BK1884" s="328"/>
      <c r="BL1884" s="328"/>
      <c r="BM1884" s="328"/>
      <c r="BN1884" s="328"/>
      <c r="BO1884" s="328"/>
      <c r="BP1884" s="328"/>
      <c r="BQ1884" s="328"/>
      <c r="BR1884" s="328"/>
      <c r="BS1884" s="328"/>
      <c r="BT1884" s="328"/>
      <c r="BU1884" s="328"/>
      <c r="BV1884" s="328"/>
      <c r="BW1884" s="328"/>
      <c r="BX1884" s="328"/>
      <c r="BY1884" s="165"/>
      <c r="BZ1884" s="165"/>
      <c r="CA1884" s="165"/>
      <c r="CB1884" s="165"/>
      <c r="CC1884" s="165"/>
    </row>
    <row r="1885" spans="1:122" s="153" customFormat="1" ht="10.5" customHeight="1" x14ac:dyDescent="0.2">
      <c r="A1885" s="1532" t="s">
        <v>8</v>
      </c>
      <c r="B1885" s="1633" t="s">
        <v>704</v>
      </c>
      <c r="C1885" s="1119"/>
      <c r="D1885" s="1203"/>
      <c r="E1885" s="58"/>
      <c r="F1885" s="62"/>
      <c r="G1885" s="62"/>
      <c r="H1885" s="332"/>
      <c r="I1885" s="62"/>
      <c r="J1885" s="62"/>
      <c r="K1885" s="62"/>
      <c r="L1885" s="62"/>
      <c r="M1885" s="62"/>
      <c r="N1885" s="332"/>
      <c r="O1885" s="62"/>
      <c r="P1885" s="62"/>
      <c r="Q1885" s="62"/>
      <c r="R1885" s="62"/>
      <c r="S1885" s="62"/>
      <c r="T1885" s="62"/>
      <c r="U1885" s="62"/>
      <c r="V1885" s="62"/>
      <c r="W1885" s="62"/>
      <c r="X1885" s="62"/>
      <c r="Y1885" s="332"/>
      <c r="Z1885" s="62"/>
      <c r="AA1885" s="62"/>
      <c r="AB1885" s="63"/>
      <c r="AC1885" s="442"/>
      <c r="AD1885" s="755"/>
      <c r="AE1885" s="752"/>
      <c r="AF1885" s="102"/>
      <c r="AG1885" s="102"/>
      <c r="AH1885" s="102"/>
      <c r="AI1885" s="102"/>
      <c r="AJ1885" s="102"/>
      <c r="AK1885" s="102"/>
      <c r="AL1885" s="102"/>
      <c r="AM1885" s="102"/>
      <c r="AN1885" s="102"/>
      <c r="AO1885" s="102"/>
      <c r="AP1885" s="102"/>
      <c r="AQ1885" s="102"/>
      <c r="AR1885" s="102"/>
      <c r="AS1885" s="102"/>
      <c r="AT1885" s="102"/>
      <c r="AU1885" s="102"/>
      <c r="AV1885" s="102"/>
      <c r="AW1885" s="102"/>
      <c r="AX1885" s="102"/>
      <c r="AY1885" s="102"/>
      <c r="AZ1885" s="102"/>
      <c r="BA1885" s="102"/>
      <c r="BB1885" s="102"/>
      <c r="BC1885" s="102"/>
      <c r="BD1885" s="102"/>
      <c r="BE1885" s="335"/>
      <c r="BF1885" s="328"/>
      <c r="BG1885" s="328"/>
      <c r="BH1885" s="328"/>
      <c r="BI1885" s="328"/>
      <c r="BJ1885" s="328"/>
      <c r="BK1885" s="328"/>
      <c r="BL1885" s="328"/>
      <c r="BM1885" s="328"/>
      <c r="BN1885" s="328"/>
      <c r="BO1885" s="328"/>
      <c r="BP1885" s="328"/>
      <c r="BQ1885" s="328"/>
      <c r="BR1885" s="328"/>
      <c r="BS1885" s="328"/>
      <c r="BT1885" s="328"/>
      <c r="BU1885" s="328"/>
      <c r="BV1885" s="328"/>
      <c r="BW1885" s="328"/>
      <c r="BX1885" s="328"/>
      <c r="BY1885" s="165"/>
      <c r="BZ1885" s="165"/>
      <c r="CA1885" s="165"/>
      <c r="CB1885" s="165"/>
    </row>
    <row r="1886" spans="1:122" s="1" customFormat="1" ht="10.5" customHeight="1" x14ac:dyDescent="0.2">
      <c r="A1886" s="1532"/>
      <c r="B1886" s="1633"/>
      <c r="C1886" s="1513" t="s">
        <v>126</v>
      </c>
      <c r="D1886" s="134" t="s">
        <v>33</v>
      </c>
      <c r="E1886" s="1300">
        <v>87</v>
      </c>
      <c r="F1886" s="1300">
        <v>87</v>
      </c>
      <c r="G1886" s="1300">
        <v>90</v>
      </c>
      <c r="H1886" s="1061">
        <v>88</v>
      </c>
      <c r="I1886" s="1300">
        <v>87</v>
      </c>
      <c r="J1886" s="1300">
        <v>87</v>
      </c>
      <c r="K1886" s="1300">
        <v>88</v>
      </c>
      <c r="L1886" s="1300">
        <v>86</v>
      </c>
      <c r="M1886" s="1300">
        <v>89</v>
      </c>
      <c r="N1886" s="1061">
        <v>88</v>
      </c>
      <c r="O1886" s="1300">
        <v>85</v>
      </c>
      <c r="P1886" s="1300">
        <v>85</v>
      </c>
      <c r="Q1886" s="1300">
        <v>87</v>
      </c>
      <c r="R1886" s="1300">
        <v>86</v>
      </c>
      <c r="S1886" s="1300">
        <v>89</v>
      </c>
      <c r="T1886" s="1300">
        <v>90</v>
      </c>
      <c r="U1886" s="1300">
        <v>91</v>
      </c>
      <c r="V1886" s="1300">
        <v>90</v>
      </c>
      <c r="W1886" s="1300">
        <v>90</v>
      </c>
      <c r="X1886" s="1300">
        <v>86</v>
      </c>
      <c r="Y1886" s="1061">
        <v>93</v>
      </c>
      <c r="Z1886" s="1300">
        <v>93</v>
      </c>
      <c r="AA1886" s="1300">
        <v>89</v>
      </c>
      <c r="AB1886" s="1300">
        <v>91</v>
      </c>
      <c r="AC1886" s="333"/>
      <c r="AD1886" s="180"/>
      <c r="AE1886" s="61"/>
      <c r="AF1886" s="102"/>
      <c r="AG1886" s="102"/>
      <c r="AH1886" s="102"/>
      <c r="AI1886" s="102"/>
      <c r="AJ1886" s="102"/>
      <c r="AK1886" s="102"/>
      <c r="AL1886" s="102"/>
      <c r="AM1886" s="102"/>
      <c r="AN1886" s="102"/>
      <c r="AO1886" s="102"/>
      <c r="AP1886" s="102"/>
      <c r="AQ1886" s="102"/>
      <c r="AR1886" s="102"/>
      <c r="AS1886" s="102"/>
      <c r="AT1886" s="102"/>
      <c r="AU1886" s="102"/>
      <c r="AV1886" s="102"/>
      <c r="AW1886" s="102"/>
      <c r="AX1886" s="102"/>
      <c r="AY1886" s="102"/>
      <c r="AZ1886" s="102"/>
      <c r="BA1886" s="102"/>
      <c r="BB1886" s="102"/>
      <c r="BC1886" s="102"/>
      <c r="BD1886" s="102"/>
      <c r="BE1886" s="335"/>
      <c r="BF1886" s="328"/>
      <c r="BG1886" s="328"/>
      <c r="BH1886" s="328"/>
      <c r="BI1886" s="328"/>
      <c r="BJ1886" s="328"/>
      <c r="BK1886" s="328"/>
      <c r="BL1886" s="328"/>
      <c r="BM1886" s="328"/>
      <c r="BN1886" s="328"/>
      <c r="BO1886" s="328"/>
      <c r="BP1886" s="328"/>
      <c r="BQ1886" s="328"/>
      <c r="BR1886" s="328"/>
      <c r="BS1886" s="328"/>
      <c r="BT1886" s="328"/>
      <c r="BU1886" s="328"/>
      <c r="BV1886" s="328"/>
      <c r="BW1886" s="328"/>
      <c r="BX1886" s="328"/>
      <c r="BY1886" s="165"/>
      <c r="BZ1886" s="165"/>
      <c r="CA1886" s="165"/>
      <c r="CB1886" s="165"/>
      <c r="CC1886" s="165"/>
    </row>
    <row r="1887" spans="1:122" s="1" customFormat="1" ht="10.5" customHeight="1" x14ac:dyDescent="0.2">
      <c r="A1887" s="1532"/>
      <c r="B1887" s="1633"/>
      <c r="C1887" s="1513" t="s">
        <v>557</v>
      </c>
      <c r="D1887" s="134" t="s">
        <v>116</v>
      </c>
      <c r="E1887" s="64">
        <f t="shared" ref="E1887:AB1887" si="4397">ROUND((AG1887-AF1887)*$AE1887,2)</f>
        <v>0.97</v>
      </c>
      <c r="F1887" s="64">
        <f t="shared" si="4397"/>
        <v>0.97</v>
      </c>
      <c r="G1887" s="64">
        <f t="shared" si="4397"/>
        <v>0.97</v>
      </c>
      <c r="H1887" s="424">
        <f t="shared" si="4397"/>
        <v>0.96</v>
      </c>
      <c r="I1887" s="64">
        <f t="shared" si="4397"/>
        <v>0.96</v>
      </c>
      <c r="J1887" s="64">
        <f t="shared" si="4397"/>
        <v>0.96</v>
      </c>
      <c r="K1887" s="64">
        <f t="shared" si="4397"/>
        <v>0.96</v>
      </c>
      <c r="L1887" s="64">
        <f t="shared" si="4397"/>
        <v>0.97</v>
      </c>
      <c r="M1887" s="64">
        <f t="shared" si="4397"/>
        <v>0.96</v>
      </c>
      <c r="N1887" s="424">
        <f t="shared" si="4397"/>
        <v>0.97</v>
      </c>
      <c r="O1887" s="64">
        <f t="shared" si="4397"/>
        <v>0.96</v>
      </c>
      <c r="P1887" s="64">
        <f t="shared" si="4397"/>
        <v>0.96</v>
      </c>
      <c r="Q1887" s="64">
        <f t="shared" si="4397"/>
        <v>0.96</v>
      </c>
      <c r="R1887" s="64">
        <f t="shared" si="4397"/>
        <v>0.96</v>
      </c>
      <c r="S1887" s="64">
        <f t="shared" si="4397"/>
        <v>0.96</v>
      </c>
      <c r="T1887" s="64">
        <f t="shared" si="4397"/>
        <v>0.96</v>
      </c>
      <c r="U1887" s="64">
        <f t="shared" si="4397"/>
        <v>0.96</v>
      </c>
      <c r="V1887" s="64">
        <f t="shared" si="4397"/>
        <v>0.96</v>
      </c>
      <c r="W1887" s="64">
        <f t="shared" si="4397"/>
        <v>0.96</v>
      </c>
      <c r="X1887" s="64">
        <f t="shared" si="4397"/>
        <v>0.96</v>
      </c>
      <c r="Y1887" s="424">
        <f t="shared" si="4397"/>
        <v>0.97</v>
      </c>
      <c r="Z1887" s="64">
        <f t="shared" si="4397"/>
        <v>0.97</v>
      </c>
      <c r="AA1887" s="64">
        <f t="shared" si="4397"/>
        <v>0.98</v>
      </c>
      <c r="AB1887" s="65">
        <f t="shared" si="4397"/>
        <v>0.98</v>
      </c>
      <c r="AC1887" s="50">
        <f>(BD1887-AF1887)*AE1887</f>
        <v>23.176079999999729</v>
      </c>
      <c r="AD1887" s="53">
        <f>(BD1888-AF1888)*AE1887</f>
        <v>1.116000000001236E-2</v>
      </c>
      <c r="AE1887" s="61">
        <v>3.6</v>
      </c>
      <c r="AF1887" s="1058">
        <v>1946.2334000000001</v>
      </c>
      <c r="AG1887" s="1058">
        <v>1946.5016000000001</v>
      </c>
      <c r="AH1887" s="1059">
        <v>1946.7699</v>
      </c>
      <c r="AI1887" s="1058">
        <v>1947.038</v>
      </c>
      <c r="AJ1887" s="1058">
        <v>1947.306</v>
      </c>
      <c r="AK1887" s="1058">
        <v>1947.5740000000001</v>
      </c>
      <c r="AL1887" s="1058">
        <v>1947.8415</v>
      </c>
      <c r="AM1887" s="1058">
        <v>1948.1090999999999</v>
      </c>
      <c r="AN1887" s="1058">
        <v>1948.3778</v>
      </c>
      <c r="AO1887" s="1058">
        <v>1948.6455000000001</v>
      </c>
      <c r="AP1887" s="1058">
        <v>1948.9138</v>
      </c>
      <c r="AQ1887" s="1058">
        <v>1949.1814999999999</v>
      </c>
      <c r="AR1887" s="1058">
        <v>1949.4493</v>
      </c>
      <c r="AS1887" s="1058">
        <v>1949.7170000000001</v>
      </c>
      <c r="AT1887" s="1058">
        <v>1949.9846</v>
      </c>
      <c r="AU1887" s="1058">
        <v>1950.2520999999999</v>
      </c>
      <c r="AV1887" s="1058">
        <v>1950.5192999999999</v>
      </c>
      <c r="AW1887" s="1058">
        <v>1950.7868000000001</v>
      </c>
      <c r="AX1887" s="1058">
        <v>1951.0545</v>
      </c>
      <c r="AY1887" s="1058">
        <v>1951.3223</v>
      </c>
      <c r="AZ1887" s="1058">
        <v>1951.5903000000001</v>
      </c>
      <c r="BA1887" s="1058">
        <v>1951.8587</v>
      </c>
      <c r="BB1887" s="1058">
        <v>1952.1292000000001</v>
      </c>
      <c r="BC1887" s="1058">
        <v>1952.4003</v>
      </c>
      <c r="BD1887" s="1058">
        <v>1952.6712</v>
      </c>
      <c r="BE1887" s="335"/>
      <c r="BF1887" s="335"/>
      <c r="BG1887" s="335"/>
      <c r="BH1887" s="335"/>
      <c r="BI1887" s="335"/>
      <c r="BJ1887" s="335"/>
      <c r="BK1887" s="335"/>
      <c r="BL1887" s="335"/>
      <c r="BM1887" s="335"/>
      <c r="BN1887" s="335"/>
      <c r="BO1887" s="335"/>
      <c r="BP1887" s="335"/>
      <c r="BQ1887" s="335"/>
      <c r="BR1887" s="335"/>
      <c r="BS1887" s="335"/>
      <c r="BT1887" s="335"/>
      <c r="BU1887" s="335"/>
      <c r="BV1887" s="335"/>
      <c r="BW1887" s="335"/>
      <c r="BX1887" s="335"/>
      <c r="BY1887" s="153"/>
      <c r="BZ1887" s="153"/>
      <c r="CA1887" s="153"/>
      <c r="CB1887" s="153"/>
      <c r="CC1887" s="153"/>
    </row>
    <row r="1888" spans="1:122" s="1" customFormat="1" ht="10.5" customHeight="1" x14ac:dyDescent="0.2">
      <c r="A1888" s="1532"/>
      <c r="B1888" s="1633"/>
      <c r="C1888" s="1513" t="s">
        <v>557</v>
      </c>
      <c r="D1888" s="134" t="s">
        <v>117</v>
      </c>
      <c r="E1888" s="64">
        <f t="shared" ref="E1888:AB1888" si="4398">ROUND((AG1888-AF1888)*$AE1887,2)</f>
        <v>0</v>
      </c>
      <c r="F1888" s="51">
        <f t="shared" si="4398"/>
        <v>0</v>
      </c>
      <c r="G1888" s="51">
        <f t="shared" si="4398"/>
        <v>0</v>
      </c>
      <c r="H1888" s="334">
        <f t="shared" si="4398"/>
        <v>0</v>
      </c>
      <c r="I1888" s="51">
        <f t="shared" si="4398"/>
        <v>0</v>
      </c>
      <c r="J1888" s="51">
        <f t="shared" si="4398"/>
        <v>0</v>
      </c>
      <c r="K1888" s="51">
        <f t="shared" si="4398"/>
        <v>0</v>
      </c>
      <c r="L1888" s="51">
        <f t="shared" si="4398"/>
        <v>0</v>
      </c>
      <c r="M1888" s="51">
        <f t="shared" si="4398"/>
        <v>0</v>
      </c>
      <c r="N1888" s="334">
        <f t="shared" si="4398"/>
        <v>0.01</v>
      </c>
      <c r="O1888" s="51">
        <f t="shared" si="4398"/>
        <v>0</v>
      </c>
      <c r="P1888" s="51">
        <f t="shared" si="4398"/>
        <v>0</v>
      </c>
      <c r="Q1888" s="51">
        <f t="shared" si="4398"/>
        <v>0</v>
      </c>
      <c r="R1888" s="51">
        <f t="shared" si="4398"/>
        <v>0</v>
      </c>
      <c r="S1888" s="51">
        <f t="shared" si="4398"/>
        <v>0</v>
      </c>
      <c r="T1888" s="51">
        <f t="shared" si="4398"/>
        <v>0</v>
      </c>
      <c r="U1888" s="51">
        <f t="shared" si="4398"/>
        <v>0</v>
      </c>
      <c r="V1888" s="51">
        <f t="shared" si="4398"/>
        <v>0</v>
      </c>
      <c r="W1888" s="51">
        <f t="shared" si="4398"/>
        <v>0</v>
      </c>
      <c r="X1888" s="51">
        <f t="shared" si="4398"/>
        <v>0</v>
      </c>
      <c r="Y1888" s="334">
        <f t="shared" si="4398"/>
        <v>0</v>
      </c>
      <c r="Z1888" s="51">
        <f t="shared" si="4398"/>
        <v>0</v>
      </c>
      <c r="AA1888" s="51">
        <f t="shared" si="4398"/>
        <v>0</v>
      </c>
      <c r="AB1888" s="52">
        <f t="shared" si="4398"/>
        <v>0</v>
      </c>
      <c r="AC1888" s="50"/>
      <c r="AD1888" s="53"/>
      <c r="AE1888" s="61"/>
      <c r="AF1888" s="1058">
        <v>65.427700000000002</v>
      </c>
      <c r="AG1888" s="1058">
        <v>65.427700000000002</v>
      </c>
      <c r="AH1888" s="1059">
        <v>65.427700000000002</v>
      </c>
      <c r="AI1888" s="1058">
        <v>65.427700000000002</v>
      </c>
      <c r="AJ1888" s="1058">
        <v>65.427700000000002</v>
      </c>
      <c r="AK1888" s="1058">
        <v>65.427700000000002</v>
      </c>
      <c r="AL1888" s="1058">
        <v>65.427700000000002</v>
      </c>
      <c r="AM1888" s="1058">
        <v>65.427700000000002</v>
      </c>
      <c r="AN1888" s="1058">
        <v>65.427899999999994</v>
      </c>
      <c r="AO1888" s="1058">
        <v>65.427999999999997</v>
      </c>
      <c r="AP1888" s="1058">
        <v>65.430400000000006</v>
      </c>
      <c r="AQ1888" s="1058">
        <v>65.430499999999995</v>
      </c>
      <c r="AR1888" s="1058">
        <v>65.430599999999998</v>
      </c>
      <c r="AS1888" s="1058">
        <v>65.430800000000005</v>
      </c>
      <c r="AT1888" s="1058">
        <v>65.430800000000005</v>
      </c>
      <c r="AU1888" s="1058">
        <v>65.430800000000005</v>
      </c>
      <c r="AV1888" s="1058">
        <v>65.430800000000005</v>
      </c>
      <c r="AW1888" s="1058">
        <v>65.430800000000005</v>
      </c>
      <c r="AX1888" s="1058">
        <v>65.430800000000005</v>
      </c>
      <c r="AY1888" s="1058">
        <v>65.430800000000005</v>
      </c>
      <c r="AZ1888" s="1058">
        <v>65.430800000000005</v>
      </c>
      <c r="BA1888" s="1058">
        <v>65.430800000000005</v>
      </c>
      <c r="BB1888" s="1058">
        <v>65.430800000000005</v>
      </c>
      <c r="BC1888" s="1058">
        <v>65.430800000000005</v>
      </c>
      <c r="BD1888" s="1058">
        <v>65.430800000000005</v>
      </c>
      <c r="BE1888" s="335"/>
      <c r="BF1888" s="328"/>
      <c r="BG1888" s="328"/>
      <c r="BH1888" s="328"/>
      <c r="BI1888" s="328"/>
      <c r="BJ1888" s="328"/>
      <c r="BK1888" s="328"/>
      <c r="BL1888" s="328"/>
      <c r="BM1888" s="328"/>
      <c r="BN1888" s="328"/>
      <c r="BO1888" s="328"/>
      <c r="BP1888" s="328"/>
      <c r="BQ1888" s="328"/>
      <c r="BR1888" s="328"/>
      <c r="BS1888" s="328"/>
      <c r="BT1888" s="328"/>
      <c r="BU1888" s="328"/>
      <c r="BV1888" s="328"/>
      <c r="BW1888" s="328"/>
      <c r="BX1888" s="328"/>
      <c r="BY1888" s="165"/>
      <c r="BZ1888" s="165"/>
      <c r="CA1888" s="165"/>
      <c r="CB1888" s="165"/>
      <c r="CC1888" s="165"/>
    </row>
    <row r="1889" spans="1:122" s="1" customFormat="1" ht="10.5" customHeight="1" thickBot="1" x14ac:dyDescent="0.25">
      <c r="A1889" s="1532"/>
      <c r="B1889" s="1633"/>
      <c r="C1889" s="274"/>
      <c r="D1889" s="239" t="s">
        <v>41</v>
      </c>
      <c r="E1889" s="84">
        <f t="shared" ref="E1889:AB1889" si="4399">E1888/E1887</f>
        <v>0</v>
      </c>
      <c r="F1889" s="84">
        <f t="shared" si="4399"/>
        <v>0</v>
      </c>
      <c r="G1889" s="84">
        <f t="shared" si="4399"/>
        <v>0</v>
      </c>
      <c r="H1889" s="425">
        <f t="shared" si="4399"/>
        <v>0</v>
      </c>
      <c r="I1889" s="84">
        <f t="shared" si="4399"/>
        <v>0</v>
      </c>
      <c r="J1889" s="84">
        <f t="shared" si="4399"/>
        <v>0</v>
      </c>
      <c r="K1889" s="84">
        <f t="shared" si="4399"/>
        <v>0</v>
      </c>
      <c r="L1889" s="84">
        <f t="shared" si="4399"/>
        <v>0</v>
      </c>
      <c r="M1889" s="84">
        <f t="shared" si="4399"/>
        <v>0</v>
      </c>
      <c r="N1889" s="425">
        <f t="shared" si="4399"/>
        <v>1.0309278350515464E-2</v>
      </c>
      <c r="O1889" s="84">
        <f t="shared" si="4399"/>
        <v>0</v>
      </c>
      <c r="P1889" s="84">
        <f t="shared" si="4399"/>
        <v>0</v>
      </c>
      <c r="Q1889" s="84">
        <f t="shared" si="4399"/>
        <v>0</v>
      </c>
      <c r="R1889" s="84">
        <f t="shared" si="4399"/>
        <v>0</v>
      </c>
      <c r="S1889" s="84">
        <f t="shared" si="4399"/>
        <v>0</v>
      </c>
      <c r="T1889" s="84">
        <f t="shared" si="4399"/>
        <v>0</v>
      </c>
      <c r="U1889" s="84">
        <f t="shared" si="4399"/>
        <v>0</v>
      </c>
      <c r="V1889" s="84">
        <f t="shared" si="4399"/>
        <v>0</v>
      </c>
      <c r="W1889" s="84">
        <f t="shared" si="4399"/>
        <v>0</v>
      </c>
      <c r="X1889" s="84">
        <f t="shared" si="4399"/>
        <v>0</v>
      </c>
      <c r="Y1889" s="425">
        <f t="shared" si="4399"/>
        <v>0</v>
      </c>
      <c r="Z1889" s="84">
        <f t="shared" si="4399"/>
        <v>0</v>
      </c>
      <c r="AA1889" s="84">
        <f t="shared" si="4399"/>
        <v>0</v>
      </c>
      <c r="AB1889" s="85">
        <f t="shared" si="4399"/>
        <v>0</v>
      </c>
      <c r="AC1889" s="50"/>
      <c r="AD1889" s="53"/>
      <c r="AE1889" s="61"/>
      <c r="AF1889" s="335"/>
      <c r="AG1889" s="335"/>
      <c r="AH1889" s="335"/>
      <c r="AI1889" s="335"/>
      <c r="AJ1889" s="335"/>
      <c r="AK1889" s="335"/>
      <c r="AL1889" s="335"/>
      <c r="AM1889" s="335"/>
      <c r="AN1889" s="335"/>
      <c r="AO1889" s="335"/>
      <c r="AP1889" s="335"/>
      <c r="AQ1889" s="335"/>
      <c r="AR1889" s="335"/>
      <c r="AS1889" s="335"/>
      <c r="AT1889" s="335"/>
      <c r="AU1889" s="335"/>
      <c r="AV1889" s="335"/>
      <c r="AW1889" s="335"/>
      <c r="AX1889" s="335"/>
      <c r="AY1889" s="335"/>
      <c r="AZ1889" s="335"/>
      <c r="BA1889" s="335"/>
      <c r="BB1889" s="335"/>
      <c r="BC1889" s="335"/>
      <c r="BD1889" s="335"/>
      <c r="BE1889" s="335"/>
      <c r="BF1889" s="335"/>
      <c r="BG1889" s="335"/>
      <c r="BH1889" s="335"/>
      <c r="BI1889" s="335"/>
      <c r="BJ1889" s="335"/>
      <c r="BK1889" s="335"/>
      <c r="BL1889" s="335"/>
      <c r="BM1889" s="335"/>
      <c r="BN1889" s="335"/>
      <c r="BO1889" s="335"/>
      <c r="BP1889" s="335"/>
      <c r="BQ1889" s="335"/>
      <c r="BR1889" s="335"/>
      <c r="BS1889" s="335"/>
      <c r="BT1889" s="335"/>
      <c r="BU1889" s="335"/>
      <c r="BV1889" s="335"/>
      <c r="BW1889" s="335"/>
      <c r="BX1889" s="335"/>
      <c r="BY1889" s="153"/>
      <c r="BZ1889" s="153"/>
      <c r="CA1889" s="153"/>
      <c r="CB1889" s="153"/>
      <c r="CC1889" s="165"/>
    </row>
    <row r="1890" spans="1:122" s="1" customFormat="1" ht="10.5" customHeight="1" x14ac:dyDescent="0.2">
      <c r="A1890" s="1531" t="s">
        <v>15</v>
      </c>
      <c r="B1890" s="1636" t="s">
        <v>705</v>
      </c>
      <c r="C1890" s="1119"/>
      <c r="D1890" s="1203"/>
      <c r="E1890" s="58"/>
      <c r="F1890" s="62"/>
      <c r="G1890" s="62"/>
      <c r="H1890" s="332"/>
      <c r="I1890" s="62"/>
      <c r="J1890" s="62"/>
      <c r="K1890" s="62"/>
      <c r="L1890" s="62"/>
      <c r="M1890" s="62"/>
      <c r="N1890" s="332"/>
      <c r="O1890" s="62"/>
      <c r="P1890" s="62"/>
      <c r="Q1890" s="62"/>
      <c r="R1890" s="62"/>
      <c r="S1890" s="62"/>
      <c r="T1890" s="62"/>
      <c r="U1890" s="62"/>
      <c r="V1890" s="62"/>
      <c r="W1890" s="62"/>
      <c r="X1890" s="62"/>
      <c r="Y1890" s="332"/>
      <c r="Z1890" s="62"/>
      <c r="AA1890" s="62"/>
      <c r="AB1890" s="63"/>
      <c r="AC1890" s="50"/>
      <c r="AD1890" s="53"/>
      <c r="AE1890" s="61"/>
      <c r="AF1890" s="335"/>
      <c r="AG1890" s="335"/>
      <c r="AH1890" s="335"/>
      <c r="AI1890" s="335"/>
      <c r="AJ1890" s="335"/>
      <c r="AK1890" s="335"/>
      <c r="AL1890" s="335"/>
      <c r="AM1890" s="335"/>
      <c r="AN1890" s="335"/>
      <c r="AO1890" s="335"/>
      <c r="AP1890" s="335"/>
      <c r="AQ1890" s="335"/>
      <c r="AR1890" s="335"/>
      <c r="AS1890" s="335"/>
      <c r="AT1890" s="335"/>
      <c r="AU1890" s="335"/>
      <c r="AV1890" s="335"/>
      <c r="AW1890" s="335"/>
      <c r="AX1890" s="335"/>
      <c r="AY1890" s="335"/>
      <c r="AZ1890" s="335"/>
      <c r="BA1890" s="335"/>
      <c r="BB1890" s="335"/>
      <c r="BC1890" s="335"/>
      <c r="BD1890" s="335"/>
      <c r="BE1890" s="335"/>
      <c r="BF1890" s="328"/>
      <c r="BG1890" s="328"/>
      <c r="BH1890" s="328"/>
      <c r="BI1890" s="328"/>
      <c r="BJ1890" s="328"/>
      <c r="BK1890" s="328"/>
      <c r="BL1890" s="328"/>
      <c r="BM1890" s="328"/>
      <c r="BN1890" s="328"/>
      <c r="BO1890" s="328"/>
      <c r="BP1890" s="328"/>
      <c r="BQ1890" s="328"/>
      <c r="BR1890" s="328"/>
      <c r="BS1890" s="328"/>
      <c r="BT1890" s="328"/>
      <c r="BU1890" s="328"/>
      <c r="BV1890" s="328"/>
      <c r="BW1890" s="328"/>
      <c r="BX1890" s="328"/>
      <c r="BY1890" s="165"/>
      <c r="BZ1890" s="165"/>
      <c r="CA1890" s="165"/>
      <c r="CB1890" s="165"/>
      <c r="CC1890" s="165"/>
    </row>
    <row r="1891" spans="1:122" s="1" customFormat="1" ht="10.5" customHeight="1" x14ac:dyDescent="0.2">
      <c r="A1891" s="1532"/>
      <c r="B1891" s="1633"/>
      <c r="C1891" s="1513" t="s">
        <v>129</v>
      </c>
      <c r="D1891" s="134" t="s">
        <v>33</v>
      </c>
      <c r="E1891" s="195">
        <f>ROUND(SQRT(E1892^2+E1893^2)*1000/(1.73*E$1839),0)</f>
        <v>1</v>
      </c>
      <c r="F1891" s="195">
        <f t="shared" ref="F1891:AB1891" si="4400">ROUND(SQRT(F1892^2+F1893^2)*1000/(1.73*F$1839),0)</f>
        <v>1</v>
      </c>
      <c r="G1891" s="195">
        <f t="shared" si="4400"/>
        <v>1</v>
      </c>
      <c r="H1891" s="447">
        <f>ROUND(SQRT(H1892^2+H1893^2)*1000/(1.73*H$1839),0)</f>
        <v>1</v>
      </c>
      <c r="I1891" s="195">
        <f t="shared" si="4400"/>
        <v>1</v>
      </c>
      <c r="J1891" s="195">
        <f t="shared" si="4400"/>
        <v>1</v>
      </c>
      <c r="K1891" s="195">
        <f t="shared" si="4400"/>
        <v>1</v>
      </c>
      <c r="L1891" s="195">
        <f t="shared" si="4400"/>
        <v>1</v>
      </c>
      <c r="M1891" s="195">
        <f t="shared" si="4400"/>
        <v>1</v>
      </c>
      <c r="N1891" s="447">
        <f t="shared" si="4400"/>
        <v>1</v>
      </c>
      <c r="O1891" s="195">
        <f t="shared" si="4400"/>
        <v>1</v>
      </c>
      <c r="P1891" s="195">
        <f t="shared" si="4400"/>
        <v>2</v>
      </c>
      <c r="Q1891" s="195">
        <f t="shared" si="4400"/>
        <v>1</v>
      </c>
      <c r="R1891" s="195">
        <f t="shared" si="4400"/>
        <v>1</v>
      </c>
      <c r="S1891" s="195">
        <f t="shared" si="4400"/>
        <v>1</v>
      </c>
      <c r="T1891" s="195">
        <f t="shared" si="4400"/>
        <v>1</v>
      </c>
      <c r="U1891" s="195">
        <f t="shared" si="4400"/>
        <v>1</v>
      </c>
      <c r="V1891" s="195">
        <f t="shared" si="4400"/>
        <v>1</v>
      </c>
      <c r="W1891" s="195">
        <f t="shared" si="4400"/>
        <v>1</v>
      </c>
      <c r="X1891" s="195">
        <f t="shared" si="4400"/>
        <v>1</v>
      </c>
      <c r="Y1891" s="447">
        <f t="shared" si="4400"/>
        <v>1</v>
      </c>
      <c r="Z1891" s="195">
        <f t="shared" si="4400"/>
        <v>1</v>
      </c>
      <c r="AA1891" s="195">
        <f t="shared" si="4400"/>
        <v>1</v>
      </c>
      <c r="AB1891" s="196">
        <f t="shared" si="4400"/>
        <v>1</v>
      </c>
      <c r="AC1891" s="333"/>
      <c r="AD1891" s="180"/>
      <c r="AE1891" s="61"/>
      <c r="AF1891" s="102"/>
      <c r="AG1891" s="102"/>
      <c r="AH1891" s="102"/>
      <c r="AI1891" s="102"/>
      <c r="AJ1891" s="102"/>
      <c r="AK1891" s="102"/>
      <c r="AL1891" s="102"/>
      <c r="AM1891" s="102"/>
      <c r="AN1891" s="102"/>
      <c r="AO1891" s="102"/>
      <c r="AP1891" s="102"/>
      <c r="AQ1891" s="102"/>
      <c r="AR1891" s="102"/>
      <c r="AS1891" s="102"/>
      <c r="AT1891" s="102"/>
      <c r="AU1891" s="102"/>
      <c r="AV1891" s="102"/>
      <c r="AW1891" s="102"/>
      <c r="AX1891" s="102"/>
      <c r="AY1891" s="102"/>
      <c r="AZ1891" s="102"/>
      <c r="BA1891" s="102"/>
      <c r="BB1891" s="102"/>
      <c r="BC1891" s="102"/>
      <c r="BD1891" s="102"/>
      <c r="BE1891" s="335"/>
      <c r="BF1891" s="328"/>
      <c r="BG1891" s="328"/>
      <c r="BH1891" s="328"/>
      <c r="BI1891" s="328"/>
      <c r="BJ1891" s="328"/>
      <c r="BK1891" s="328"/>
      <c r="BL1891" s="328"/>
      <c r="BM1891" s="328"/>
      <c r="BN1891" s="328"/>
      <c r="BO1891" s="328"/>
      <c r="BP1891" s="328"/>
      <c r="BQ1891" s="328"/>
      <c r="BR1891" s="328"/>
      <c r="BS1891" s="328"/>
      <c r="BT1891" s="328"/>
      <c r="BU1891" s="328"/>
      <c r="BV1891" s="328"/>
      <c r="BW1891" s="328"/>
      <c r="BX1891" s="328"/>
      <c r="BY1891" s="165"/>
      <c r="BZ1891" s="165"/>
      <c r="CA1891" s="165"/>
      <c r="CB1891" s="165"/>
      <c r="CC1891" s="165"/>
    </row>
    <row r="1892" spans="1:122" s="1" customFormat="1" ht="10.5" customHeight="1" x14ac:dyDescent="0.2">
      <c r="A1892" s="1532"/>
      <c r="B1892" s="1633"/>
      <c r="C1892" s="1513" t="s">
        <v>557</v>
      </c>
      <c r="D1892" s="134" t="s">
        <v>116</v>
      </c>
      <c r="E1892" s="64">
        <f t="shared" ref="E1892:AB1892" si="4401">ROUND((AG1892-AF1892)*$AE1892,2)</f>
        <v>0</v>
      </c>
      <c r="F1892" s="64">
        <f t="shared" si="4401"/>
        <v>0</v>
      </c>
      <c r="G1892" s="64">
        <f t="shared" si="4401"/>
        <v>0</v>
      </c>
      <c r="H1892" s="424">
        <f t="shared" si="4401"/>
        <v>0</v>
      </c>
      <c r="I1892" s="64">
        <f t="shared" si="4401"/>
        <v>0</v>
      </c>
      <c r="J1892" s="64">
        <f t="shared" si="4401"/>
        <v>0</v>
      </c>
      <c r="K1892" s="64">
        <f t="shared" si="4401"/>
        <v>0</v>
      </c>
      <c r="L1892" s="64">
        <f t="shared" si="4401"/>
        <v>0</v>
      </c>
      <c r="M1892" s="64">
        <f t="shared" si="4401"/>
        <v>0</v>
      </c>
      <c r="N1892" s="424">
        <f t="shared" si="4401"/>
        <v>0</v>
      </c>
      <c r="O1892" s="64">
        <f t="shared" si="4401"/>
        <v>0</v>
      </c>
      <c r="P1892" s="64">
        <f t="shared" si="4401"/>
        <v>0</v>
      </c>
      <c r="Q1892" s="64">
        <f t="shared" si="4401"/>
        <v>0</v>
      </c>
      <c r="R1892" s="64">
        <f t="shared" si="4401"/>
        <v>0</v>
      </c>
      <c r="S1892" s="64">
        <f t="shared" si="4401"/>
        <v>0</v>
      </c>
      <c r="T1892" s="64">
        <f t="shared" si="4401"/>
        <v>0</v>
      </c>
      <c r="U1892" s="64">
        <f t="shared" si="4401"/>
        <v>0</v>
      </c>
      <c r="V1892" s="64">
        <f t="shared" si="4401"/>
        <v>0</v>
      </c>
      <c r="W1892" s="64">
        <f t="shared" si="4401"/>
        <v>0</v>
      </c>
      <c r="X1892" s="64">
        <f t="shared" si="4401"/>
        <v>0.01</v>
      </c>
      <c r="Y1892" s="424">
        <f t="shared" si="4401"/>
        <v>0</v>
      </c>
      <c r="Z1892" s="64">
        <f t="shared" si="4401"/>
        <v>0</v>
      </c>
      <c r="AA1892" s="64">
        <f t="shared" si="4401"/>
        <v>0</v>
      </c>
      <c r="AB1892" s="65">
        <f t="shared" si="4401"/>
        <v>0.01</v>
      </c>
      <c r="AC1892" s="50">
        <f>(BD1892-AF1892)*AE1892</f>
        <v>9.7919999999976429E-2</v>
      </c>
      <c r="AD1892" s="53">
        <f>(BD1893-AF1893)*AE1892</f>
        <v>0.28464000000003581</v>
      </c>
      <c r="AE1892" s="61">
        <v>2.4</v>
      </c>
      <c r="AF1892" s="1058">
        <v>344.07159999999999</v>
      </c>
      <c r="AG1892" s="1058">
        <v>344.07310000000001</v>
      </c>
      <c r="AH1892" s="1059">
        <v>344.07459999999998</v>
      </c>
      <c r="AI1892" s="1058">
        <v>344.07600000000002</v>
      </c>
      <c r="AJ1892" s="1058">
        <v>344.07729999999998</v>
      </c>
      <c r="AK1892" s="1058">
        <v>344.0788</v>
      </c>
      <c r="AL1892" s="1058">
        <v>344.08030000000002</v>
      </c>
      <c r="AM1892" s="1058">
        <v>344.0822</v>
      </c>
      <c r="AN1892" s="1058">
        <v>344.084</v>
      </c>
      <c r="AO1892" s="1058">
        <v>344.08580000000001</v>
      </c>
      <c r="AP1892" s="1058">
        <v>344.08749999999998</v>
      </c>
      <c r="AQ1892" s="1058">
        <v>344.08940000000001</v>
      </c>
      <c r="AR1892" s="1058">
        <v>344.09109999999998</v>
      </c>
      <c r="AS1892" s="1058">
        <v>344.09269999999998</v>
      </c>
      <c r="AT1892" s="1058">
        <v>344.0942</v>
      </c>
      <c r="AU1892" s="1058">
        <v>344.09570000000002</v>
      </c>
      <c r="AV1892" s="1058">
        <v>344.09699999999998</v>
      </c>
      <c r="AW1892" s="1058">
        <v>344.09840000000003</v>
      </c>
      <c r="AX1892" s="1058">
        <v>344.09989999999999</v>
      </c>
      <c r="AY1892" s="1058">
        <v>344.10149999999999</v>
      </c>
      <c r="AZ1892" s="1058">
        <v>344.10520000000002</v>
      </c>
      <c r="BA1892" s="1058">
        <v>344.10669999999999</v>
      </c>
      <c r="BB1892" s="1058">
        <v>344.10849999999999</v>
      </c>
      <c r="BC1892" s="1058">
        <v>344.10989999999998</v>
      </c>
      <c r="BD1892" s="1058">
        <v>344.11239999999998</v>
      </c>
      <c r="BE1892" s="335"/>
      <c r="BF1892" s="328"/>
      <c r="BG1892" s="328"/>
      <c r="BH1892" s="328"/>
      <c r="BI1892" s="328"/>
      <c r="BJ1892" s="328"/>
      <c r="BK1892" s="328"/>
      <c r="BL1892" s="328"/>
      <c r="BM1892" s="328"/>
      <c r="BN1892" s="328"/>
      <c r="BO1892" s="328"/>
      <c r="BP1892" s="328"/>
      <c r="BQ1892" s="328"/>
      <c r="BR1892" s="328"/>
      <c r="BS1892" s="328"/>
      <c r="BT1892" s="328"/>
      <c r="BU1892" s="328"/>
      <c r="BV1892" s="328"/>
      <c r="BW1892" s="328"/>
      <c r="BX1892" s="328"/>
      <c r="BY1892" s="165"/>
      <c r="BZ1892" s="165"/>
      <c r="CA1892" s="165"/>
      <c r="CB1892" s="165"/>
      <c r="CC1892" s="165"/>
    </row>
    <row r="1893" spans="1:122" s="1" customFormat="1" ht="10.5" customHeight="1" x14ac:dyDescent="0.2">
      <c r="A1893" s="1532"/>
      <c r="B1893" s="1633"/>
      <c r="C1893" s="1513" t="s">
        <v>557</v>
      </c>
      <c r="D1893" s="134" t="s">
        <v>117</v>
      </c>
      <c r="E1893" s="64">
        <f t="shared" ref="E1893:AB1893" si="4402">ROUND((AG1893-AF1893)*$AE1892,2)</f>
        <v>0.01</v>
      </c>
      <c r="F1893" s="51">
        <f t="shared" si="4402"/>
        <v>0.01</v>
      </c>
      <c r="G1893" s="51">
        <f t="shared" si="4402"/>
        <v>0.01</v>
      </c>
      <c r="H1893" s="334">
        <f t="shared" si="4402"/>
        <v>0.01</v>
      </c>
      <c r="I1893" s="51">
        <f t="shared" si="4402"/>
        <v>0.01</v>
      </c>
      <c r="J1893" s="51">
        <f t="shared" si="4402"/>
        <v>0.01</v>
      </c>
      <c r="K1893" s="51">
        <f t="shared" si="4402"/>
        <v>0.01</v>
      </c>
      <c r="L1893" s="51">
        <f t="shared" si="4402"/>
        <v>0.01</v>
      </c>
      <c r="M1893" s="51">
        <f t="shared" si="4402"/>
        <v>0.01</v>
      </c>
      <c r="N1893" s="334">
        <f t="shared" si="4402"/>
        <v>0.01</v>
      </c>
      <c r="O1893" s="51">
        <f t="shared" si="4402"/>
        <v>0.01</v>
      </c>
      <c r="P1893" s="51">
        <f t="shared" si="4402"/>
        <v>0.02</v>
      </c>
      <c r="Q1893" s="51">
        <f t="shared" si="4402"/>
        <v>0.01</v>
      </c>
      <c r="R1893" s="51">
        <f t="shared" si="4402"/>
        <v>0.01</v>
      </c>
      <c r="S1893" s="51">
        <f t="shared" si="4402"/>
        <v>0.01</v>
      </c>
      <c r="T1893" s="51">
        <f t="shared" si="4402"/>
        <v>0.01</v>
      </c>
      <c r="U1893" s="51">
        <f t="shared" si="4402"/>
        <v>0.01</v>
      </c>
      <c r="V1893" s="51">
        <f t="shared" si="4402"/>
        <v>0.01</v>
      </c>
      <c r="W1893" s="51">
        <f t="shared" si="4402"/>
        <v>0.01</v>
      </c>
      <c r="X1893" s="51">
        <f t="shared" si="4402"/>
        <v>0.01</v>
      </c>
      <c r="Y1893" s="334">
        <f t="shared" si="4402"/>
        <v>0.01</v>
      </c>
      <c r="Z1893" s="51">
        <f t="shared" si="4402"/>
        <v>0.01</v>
      </c>
      <c r="AA1893" s="51">
        <f t="shared" si="4402"/>
        <v>0.01</v>
      </c>
      <c r="AB1893" s="52">
        <f t="shared" si="4402"/>
        <v>0.01</v>
      </c>
      <c r="AC1893" s="50"/>
      <c r="AD1893" s="53"/>
      <c r="AE1893" s="61"/>
      <c r="AF1893" s="1058">
        <v>148.8552</v>
      </c>
      <c r="AG1893" s="1058">
        <v>148.8605</v>
      </c>
      <c r="AH1893" s="1059">
        <v>148.8655</v>
      </c>
      <c r="AI1893" s="1058">
        <v>148.87010000000001</v>
      </c>
      <c r="AJ1893" s="1058">
        <v>148.87440000000001</v>
      </c>
      <c r="AK1893" s="1058">
        <v>148.87950000000001</v>
      </c>
      <c r="AL1893" s="1058">
        <v>148.88419999999999</v>
      </c>
      <c r="AM1893" s="1058">
        <v>148.88900000000001</v>
      </c>
      <c r="AN1893" s="1058">
        <v>148.8946</v>
      </c>
      <c r="AO1893" s="1058">
        <v>148.90029999999999</v>
      </c>
      <c r="AP1893" s="1058">
        <v>148.90600000000001</v>
      </c>
      <c r="AQ1893" s="1058">
        <v>148.91210000000001</v>
      </c>
      <c r="AR1893" s="1058">
        <v>148.91839999999999</v>
      </c>
      <c r="AS1893" s="1058">
        <v>148.92429999999999</v>
      </c>
      <c r="AT1893" s="1058">
        <v>148.9297</v>
      </c>
      <c r="AU1893" s="1058">
        <v>148.93440000000001</v>
      </c>
      <c r="AV1893" s="1058">
        <v>148.9385</v>
      </c>
      <c r="AW1893" s="1058">
        <v>148.9427</v>
      </c>
      <c r="AX1893" s="1058">
        <v>148.94749999999999</v>
      </c>
      <c r="AY1893" s="1058">
        <v>148.952</v>
      </c>
      <c r="AZ1893" s="1058">
        <v>148.95650000000001</v>
      </c>
      <c r="BA1893" s="1058">
        <v>148.9607</v>
      </c>
      <c r="BB1893" s="1058">
        <v>148.96469999999999</v>
      </c>
      <c r="BC1893" s="1058">
        <v>148.9693</v>
      </c>
      <c r="BD1893" s="1058">
        <v>148.97380000000001</v>
      </c>
      <c r="BE1893" s="335"/>
      <c r="BF1893" s="328"/>
      <c r="BG1893" s="328"/>
      <c r="BH1893" s="328"/>
      <c r="BI1893" s="328"/>
      <c r="BJ1893" s="328"/>
      <c r="BK1893" s="328"/>
      <c r="BL1893" s="328"/>
      <c r="BM1893" s="328"/>
      <c r="BN1893" s="328"/>
      <c r="BO1893" s="328"/>
      <c r="BP1893" s="328"/>
      <c r="BQ1893" s="328"/>
      <c r="BR1893" s="328"/>
      <c r="BS1893" s="328"/>
      <c r="BT1893" s="328"/>
      <c r="BU1893" s="328"/>
      <c r="BV1893" s="328"/>
      <c r="BW1893" s="328"/>
      <c r="BX1893" s="328"/>
      <c r="BY1893" s="165"/>
      <c r="BZ1893" s="165"/>
      <c r="CA1893" s="165"/>
      <c r="CB1893" s="165"/>
      <c r="CC1893" s="165"/>
    </row>
    <row r="1894" spans="1:122" s="1" customFormat="1" ht="10.5" customHeight="1" thickBot="1" x14ac:dyDescent="0.25">
      <c r="A1894" s="1533"/>
      <c r="B1894" s="1637"/>
      <c r="C1894" s="274"/>
      <c r="D1894" s="239" t="s">
        <v>41</v>
      </c>
      <c r="E1894" s="84" t="e">
        <f>E1893/E1892</f>
        <v>#DIV/0!</v>
      </c>
      <c r="F1894" s="84" t="e">
        <f t="shared" ref="F1894:AB1894" si="4403">F1893/F1892</f>
        <v>#DIV/0!</v>
      </c>
      <c r="G1894" s="84" t="e">
        <f t="shared" si="4403"/>
        <v>#DIV/0!</v>
      </c>
      <c r="H1894" s="425" t="e">
        <f t="shared" si="4403"/>
        <v>#DIV/0!</v>
      </c>
      <c r="I1894" s="84" t="e">
        <f t="shared" si="4403"/>
        <v>#DIV/0!</v>
      </c>
      <c r="J1894" s="84" t="e">
        <f t="shared" si="4403"/>
        <v>#DIV/0!</v>
      </c>
      <c r="K1894" s="84" t="e">
        <f t="shared" si="4403"/>
        <v>#DIV/0!</v>
      </c>
      <c r="L1894" s="84" t="e">
        <f t="shared" si="4403"/>
        <v>#DIV/0!</v>
      </c>
      <c r="M1894" s="84" t="e">
        <f t="shared" si="4403"/>
        <v>#DIV/0!</v>
      </c>
      <c r="N1894" s="425" t="e">
        <f t="shared" si="4403"/>
        <v>#DIV/0!</v>
      </c>
      <c r="O1894" s="84" t="e">
        <f t="shared" si="4403"/>
        <v>#DIV/0!</v>
      </c>
      <c r="P1894" s="84" t="e">
        <f t="shared" si="4403"/>
        <v>#DIV/0!</v>
      </c>
      <c r="Q1894" s="84" t="e">
        <f t="shared" si="4403"/>
        <v>#DIV/0!</v>
      </c>
      <c r="R1894" s="84" t="e">
        <f t="shared" si="4403"/>
        <v>#DIV/0!</v>
      </c>
      <c r="S1894" s="84" t="e">
        <f t="shared" si="4403"/>
        <v>#DIV/0!</v>
      </c>
      <c r="T1894" s="84" t="e">
        <f t="shared" si="4403"/>
        <v>#DIV/0!</v>
      </c>
      <c r="U1894" s="84" t="e">
        <f t="shared" si="4403"/>
        <v>#DIV/0!</v>
      </c>
      <c r="V1894" s="84" t="e">
        <f t="shared" si="4403"/>
        <v>#DIV/0!</v>
      </c>
      <c r="W1894" s="84" t="e">
        <f t="shared" si="4403"/>
        <v>#DIV/0!</v>
      </c>
      <c r="X1894" s="84">
        <f t="shared" si="4403"/>
        <v>1</v>
      </c>
      <c r="Y1894" s="425" t="e">
        <f t="shared" si="4403"/>
        <v>#DIV/0!</v>
      </c>
      <c r="Z1894" s="84" t="e">
        <f t="shared" si="4403"/>
        <v>#DIV/0!</v>
      </c>
      <c r="AA1894" s="84" t="e">
        <f t="shared" si="4403"/>
        <v>#DIV/0!</v>
      </c>
      <c r="AB1894" s="85">
        <f t="shared" si="4403"/>
        <v>1</v>
      </c>
      <c r="AC1894" s="50"/>
      <c r="AD1894" s="53"/>
      <c r="AE1894" s="61"/>
      <c r="AF1894" s="335"/>
      <c r="AG1894" s="335"/>
      <c r="AH1894" s="335"/>
      <c r="AI1894" s="335"/>
      <c r="AJ1894" s="335"/>
      <c r="AK1894" s="335"/>
      <c r="AL1894" s="335"/>
      <c r="AM1894" s="335"/>
      <c r="AN1894" s="335"/>
      <c r="AO1894" s="335"/>
      <c r="AP1894" s="335"/>
      <c r="AQ1894" s="335"/>
      <c r="AR1894" s="335"/>
      <c r="AS1894" s="335"/>
      <c r="AT1894" s="335"/>
      <c r="AU1894" s="335"/>
      <c r="AV1894" s="335"/>
      <c r="AW1894" s="335"/>
      <c r="AX1894" s="335"/>
      <c r="AY1894" s="335"/>
      <c r="AZ1894" s="335"/>
      <c r="BA1894" s="335"/>
      <c r="BB1894" s="335"/>
      <c r="BC1894" s="335"/>
      <c r="BD1894" s="335"/>
      <c r="BE1894" s="335"/>
      <c r="BF1894" s="328"/>
      <c r="BG1894" s="328"/>
      <c r="BH1894" s="328"/>
      <c r="BI1894" s="328"/>
      <c r="BJ1894" s="328"/>
      <c r="BK1894" s="328"/>
      <c r="BL1894" s="328"/>
      <c r="BM1894" s="328"/>
      <c r="BN1894" s="328"/>
      <c r="BO1894" s="328"/>
      <c r="BP1894" s="328"/>
      <c r="BQ1894" s="328"/>
      <c r="BR1894" s="328"/>
      <c r="BS1894" s="328"/>
      <c r="BT1894" s="328"/>
      <c r="BU1894" s="328"/>
      <c r="BV1894" s="328"/>
      <c r="BW1894" s="328"/>
      <c r="BX1894" s="328"/>
      <c r="BY1894" s="165"/>
      <c r="BZ1894" s="165"/>
      <c r="CA1894" s="165"/>
      <c r="CB1894" s="165"/>
      <c r="CC1894" s="165"/>
    </row>
    <row r="1895" spans="1:122" s="153" customFormat="1" ht="10.5" customHeight="1" x14ac:dyDescent="0.2">
      <c r="A1895" s="1588" t="s">
        <v>93</v>
      </c>
      <c r="B1895" s="1629" t="s">
        <v>706</v>
      </c>
      <c r="C1895" s="1119"/>
      <c r="D1895" s="1203"/>
      <c r="E1895" s="58"/>
      <c r="F1895" s="62"/>
      <c r="G1895" s="62"/>
      <c r="H1895" s="332"/>
      <c r="I1895" s="62"/>
      <c r="J1895" s="62"/>
      <c r="K1895" s="62"/>
      <c r="L1895" s="62"/>
      <c r="M1895" s="62"/>
      <c r="N1895" s="332"/>
      <c r="O1895" s="62"/>
      <c r="P1895" s="62"/>
      <c r="Q1895" s="62"/>
      <c r="R1895" s="62"/>
      <c r="S1895" s="62"/>
      <c r="T1895" s="62"/>
      <c r="U1895" s="62"/>
      <c r="V1895" s="62"/>
      <c r="W1895" s="62"/>
      <c r="X1895" s="62"/>
      <c r="Y1895" s="332"/>
      <c r="Z1895" s="62"/>
      <c r="AA1895" s="62"/>
      <c r="AB1895" s="63"/>
      <c r="AC1895" s="442"/>
      <c r="AD1895" s="755"/>
      <c r="AE1895" s="752"/>
      <c r="AF1895" s="102"/>
      <c r="AG1895" s="102"/>
      <c r="AH1895" s="102"/>
      <c r="AI1895" s="102"/>
      <c r="AJ1895" s="102"/>
      <c r="AK1895" s="102"/>
      <c r="AL1895" s="102"/>
      <c r="AM1895" s="102"/>
      <c r="AN1895" s="102"/>
      <c r="AO1895" s="102"/>
      <c r="AP1895" s="102"/>
      <c r="AQ1895" s="102"/>
      <c r="AR1895" s="102"/>
      <c r="AS1895" s="102"/>
      <c r="AT1895" s="102"/>
      <c r="AU1895" s="102"/>
      <c r="AV1895" s="102"/>
      <c r="AW1895" s="102"/>
      <c r="AX1895" s="102"/>
      <c r="AY1895" s="102"/>
      <c r="AZ1895" s="102"/>
      <c r="BA1895" s="102"/>
      <c r="BB1895" s="102"/>
      <c r="BC1895" s="102"/>
      <c r="BD1895" s="102"/>
      <c r="BE1895" s="335"/>
      <c r="BF1895" s="328"/>
      <c r="BG1895" s="328"/>
      <c r="BH1895" s="328"/>
      <c r="BI1895" s="328"/>
      <c r="BJ1895" s="328"/>
      <c r="BK1895" s="328"/>
      <c r="BL1895" s="328"/>
      <c r="BM1895" s="328"/>
      <c r="BN1895" s="328"/>
      <c r="BO1895" s="328"/>
      <c r="BP1895" s="328"/>
      <c r="BQ1895" s="328"/>
      <c r="BR1895" s="328"/>
      <c r="BS1895" s="328"/>
      <c r="BT1895" s="328"/>
      <c r="BU1895" s="328"/>
      <c r="BV1895" s="328"/>
      <c r="BW1895" s="328"/>
      <c r="BX1895" s="328"/>
      <c r="BY1895" s="165"/>
      <c r="BZ1895" s="165"/>
      <c r="CA1895" s="165"/>
      <c r="CB1895" s="165"/>
    </row>
    <row r="1896" spans="1:122" s="1" customFormat="1" ht="10.5" customHeight="1" x14ac:dyDescent="0.2">
      <c r="A1896" s="1588"/>
      <c r="B1896" s="1629"/>
      <c r="C1896" s="1513" t="s">
        <v>126</v>
      </c>
      <c r="D1896" s="134" t="s">
        <v>33</v>
      </c>
      <c r="E1896" s="1060">
        <v>0</v>
      </c>
      <c r="F1896" s="1060">
        <v>0</v>
      </c>
      <c r="G1896" s="1060">
        <v>0</v>
      </c>
      <c r="H1896" s="1061">
        <v>0</v>
      </c>
      <c r="I1896" s="1060">
        <v>0</v>
      </c>
      <c r="J1896" s="1060">
        <v>0</v>
      </c>
      <c r="K1896" s="1060">
        <v>0</v>
      </c>
      <c r="L1896" s="1060">
        <v>0</v>
      </c>
      <c r="M1896" s="1060">
        <v>0</v>
      </c>
      <c r="N1896" s="1061">
        <v>3</v>
      </c>
      <c r="O1896" s="1060">
        <v>4</v>
      </c>
      <c r="P1896" s="1060">
        <v>4</v>
      </c>
      <c r="Q1896" s="1060">
        <v>3</v>
      </c>
      <c r="R1896" s="1060">
        <v>3</v>
      </c>
      <c r="S1896" s="1060">
        <v>3</v>
      </c>
      <c r="T1896" s="1060">
        <v>3</v>
      </c>
      <c r="U1896" s="1060">
        <v>3</v>
      </c>
      <c r="V1896" s="1060">
        <v>3</v>
      </c>
      <c r="W1896" s="1060">
        <v>3</v>
      </c>
      <c r="X1896" s="1060">
        <v>3</v>
      </c>
      <c r="Y1896" s="1061">
        <v>3</v>
      </c>
      <c r="Z1896" s="1060">
        <v>3</v>
      </c>
      <c r="AA1896" s="1060">
        <v>3</v>
      </c>
      <c r="AB1896" s="1060">
        <v>3</v>
      </c>
      <c r="AC1896" s="333"/>
      <c r="AD1896" s="180"/>
      <c r="AE1896" s="61"/>
      <c r="AF1896" s="102"/>
      <c r="AG1896" s="102"/>
      <c r="AH1896" s="102"/>
      <c r="AI1896" s="102"/>
      <c r="AJ1896" s="102"/>
      <c r="AK1896" s="102"/>
      <c r="AL1896" s="102"/>
      <c r="AM1896" s="102"/>
      <c r="AN1896" s="102"/>
      <c r="AO1896" s="102"/>
      <c r="AP1896" s="102"/>
      <c r="AQ1896" s="102"/>
      <c r="AR1896" s="102"/>
      <c r="AS1896" s="102"/>
      <c r="AT1896" s="102"/>
      <c r="AU1896" s="102"/>
      <c r="AV1896" s="102"/>
      <c r="AW1896" s="102"/>
      <c r="AX1896" s="102"/>
      <c r="AY1896" s="102"/>
      <c r="AZ1896" s="102"/>
      <c r="BA1896" s="102"/>
      <c r="BB1896" s="102"/>
      <c r="BC1896" s="102"/>
      <c r="BD1896" s="102"/>
      <c r="BE1896" s="335"/>
      <c r="BF1896" s="328"/>
      <c r="BG1896" s="328"/>
      <c r="BH1896" s="328"/>
      <c r="BI1896" s="328"/>
      <c r="BJ1896" s="328"/>
      <c r="BK1896" s="328"/>
      <c r="BL1896" s="328"/>
      <c r="BM1896" s="328"/>
      <c r="BN1896" s="328"/>
      <c r="BO1896" s="328"/>
      <c r="BP1896" s="328"/>
      <c r="BQ1896" s="328"/>
      <c r="BR1896" s="328"/>
      <c r="BS1896" s="328"/>
      <c r="BT1896" s="328"/>
      <c r="BU1896" s="328"/>
      <c r="BV1896" s="328"/>
      <c r="BW1896" s="328"/>
      <c r="BX1896" s="328"/>
      <c r="BY1896" s="165"/>
      <c r="BZ1896" s="165"/>
      <c r="CA1896" s="165"/>
      <c r="CB1896" s="165"/>
      <c r="CC1896" s="165"/>
    </row>
    <row r="1897" spans="1:122" s="1" customFormat="1" ht="10.5" customHeight="1" x14ac:dyDescent="0.2">
      <c r="A1897" s="1588"/>
      <c r="B1897" s="1629"/>
      <c r="C1897" s="1513" t="s">
        <v>557</v>
      </c>
      <c r="D1897" s="134" t="s">
        <v>116</v>
      </c>
      <c r="E1897" s="64">
        <f t="shared" ref="E1897:AB1897" si="4404">ROUND((AG1897-AF1897)*$AE1897,2)</f>
        <v>0</v>
      </c>
      <c r="F1897" s="64">
        <f t="shared" si="4404"/>
        <v>0</v>
      </c>
      <c r="G1897" s="64">
        <f t="shared" si="4404"/>
        <v>0</v>
      </c>
      <c r="H1897" s="424">
        <f t="shared" si="4404"/>
        <v>0</v>
      </c>
      <c r="I1897" s="64">
        <f t="shared" si="4404"/>
        <v>0</v>
      </c>
      <c r="J1897" s="64">
        <f t="shared" si="4404"/>
        <v>0</v>
      </c>
      <c r="K1897" s="64">
        <f t="shared" si="4404"/>
        <v>0</v>
      </c>
      <c r="L1897" s="64">
        <f t="shared" si="4404"/>
        <v>0</v>
      </c>
      <c r="M1897" s="64">
        <f t="shared" si="4404"/>
        <v>0</v>
      </c>
      <c r="N1897" s="424">
        <f t="shared" si="4404"/>
        <v>0.03</v>
      </c>
      <c r="O1897" s="64">
        <f t="shared" si="4404"/>
        <v>0.04</v>
      </c>
      <c r="P1897" s="64">
        <f t="shared" si="4404"/>
        <v>0.04</v>
      </c>
      <c r="Q1897" s="64">
        <f t="shared" si="4404"/>
        <v>0.03</v>
      </c>
      <c r="R1897" s="64">
        <f t="shared" si="4404"/>
        <v>0.03</v>
      </c>
      <c r="S1897" s="64">
        <f t="shared" si="4404"/>
        <v>0.03</v>
      </c>
      <c r="T1897" s="64">
        <f t="shared" si="4404"/>
        <v>0.03</v>
      </c>
      <c r="U1897" s="64">
        <f t="shared" si="4404"/>
        <v>0.03</v>
      </c>
      <c r="V1897" s="64">
        <f t="shared" si="4404"/>
        <v>0.03</v>
      </c>
      <c r="W1897" s="64">
        <f t="shared" si="4404"/>
        <v>0.03</v>
      </c>
      <c r="X1897" s="64">
        <f t="shared" si="4404"/>
        <v>0.03</v>
      </c>
      <c r="Y1897" s="424">
        <f t="shared" si="4404"/>
        <v>0.03</v>
      </c>
      <c r="Z1897" s="64">
        <f t="shared" si="4404"/>
        <v>0.03</v>
      </c>
      <c r="AA1897" s="64">
        <f t="shared" si="4404"/>
        <v>0.03</v>
      </c>
      <c r="AB1897" s="65">
        <f t="shared" si="4404"/>
        <v>0.03</v>
      </c>
      <c r="AC1897" s="50">
        <f>(BD1897-AF1897)*AE1897</f>
        <v>0.49920000000006437</v>
      </c>
      <c r="AD1897" s="53">
        <f>(BD1898-AF1898)*AE1897</f>
        <v>0.11568000000002029</v>
      </c>
      <c r="AE1897" s="61">
        <v>4.8</v>
      </c>
      <c r="AF1897" s="1058">
        <v>243.53049999999999</v>
      </c>
      <c r="AG1897" s="1058">
        <v>243.53059999999999</v>
      </c>
      <c r="AH1897" s="1059">
        <v>243.5307</v>
      </c>
      <c r="AI1897" s="1058">
        <v>243.5309</v>
      </c>
      <c r="AJ1897" s="1058">
        <v>243.53100000000001</v>
      </c>
      <c r="AK1897" s="1058">
        <v>243.53110000000001</v>
      </c>
      <c r="AL1897" s="1058">
        <v>243.53120000000001</v>
      </c>
      <c r="AM1897" s="1058">
        <v>243.53129999999999</v>
      </c>
      <c r="AN1897" s="1058">
        <v>243.53139999999999</v>
      </c>
      <c r="AO1897" s="1058">
        <v>243.53149999999999</v>
      </c>
      <c r="AP1897" s="1058">
        <v>243.5377</v>
      </c>
      <c r="AQ1897" s="1058">
        <v>243.54519999999999</v>
      </c>
      <c r="AR1897" s="1058">
        <v>243.55269999999999</v>
      </c>
      <c r="AS1897" s="1058">
        <v>243.5598</v>
      </c>
      <c r="AT1897" s="1058">
        <v>243.56700000000001</v>
      </c>
      <c r="AU1897" s="1058">
        <v>243.57400000000001</v>
      </c>
      <c r="AV1897" s="1058">
        <v>243.58090000000001</v>
      </c>
      <c r="AW1897" s="1058">
        <v>243.58789999999999</v>
      </c>
      <c r="AX1897" s="1058">
        <v>243.5949</v>
      </c>
      <c r="AY1897" s="1058">
        <v>243.60159999999999</v>
      </c>
      <c r="AZ1897" s="1058">
        <v>243.60830000000001</v>
      </c>
      <c r="BA1897" s="1058">
        <v>243.61490000000001</v>
      </c>
      <c r="BB1897" s="1058">
        <v>243.62139999999999</v>
      </c>
      <c r="BC1897" s="1058">
        <v>243.62799999999999</v>
      </c>
      <c r="BD1897" s="1058">
        <v>243.6345</v>
      </c>
      <c r="BE1897" s="335"/>
      <c r="BF1897" s="335"/>
      <c r="BG1897" s="335"/>
      <c r="BH1897" s="335"/>
      <c r="BI1897" s="335"/>
      <c r="BJ1897" s="335"/>
      <c r="BK1897" s="335"/>
      <c r="BL1897" s="335"/>
      <c r="BM1897" s="335"/>
      <c r="BN1897" s="335"/>
      <c r="BO1897" s="335"/>
      <c r="BP1897" s="335"/>
      <c r="BQ1897" s="335"/>
      <c r="BR1897" s="335"/>
      <c r="BS1897" s="335"/>
      <c r="BT1897" s="335"/>
      <c r="BU1897" s="335"/>
      <c r="BV1897" s="335"/>
      <c r="BW1897" s="335"/>
      <c r="BX1897" s="335"/>
      <c r="BY1897" s="153"/>
      <c r="BZ1897" s="153"/>
      <c r="CA1897" s="153"/>
      <c r="CB1897" s="153"/>
      <c r="CC1897" s="528"/>
    </row>
    <row r="1898" spans="1:122" s="1" customFormat="1" ht="10.5" customHeight="1" x14ac:dyDescent="0.2">
      <c r="A1898" s="1588"/>
      <c r="B1898" s="1629"/>
      <c r="C1898" s="1513" t="s">
        <v>557</v>
      </c>
      <c r="D1898" s="134" t="s">
        <v>117</v>
      </c>
      <c r="E1898" s="64">
        <f t="shared" ref="E1898:AB1898" si="4405">ROUND((AG1898-AF1898)*$AE1897,2)</f>
        <v>0</v>
      </c>
      <c r="F1898" s="51">
        <f t="shared" si="4405"/>
        <v>0</v>
      </c>
      <c r="G1898" s="51">
        <f t="shared" si="4405"/>
        <v>0</v>
      </c>
      <c r="H1898" s="334">
        <f t="shared" si="4405"/>
        <v>0</v>
      </c>
      <c r="I1898" s="51">
        <f t="shared" si="4405"/>
        <v>0</v>
      </c>
      <c r="J1898" s="51">
        <f t="shared" si="4405"/>
        <v>0</v>
      </c>
      <c r="K1898" s="51">
        <f t="shared" si="4405"/>
        <v>0</v>
      </c>
      <c r="L1898" s="51">
        <f t="shared" si="4405"/>
        <v>0</v>
      </c>
      <c r="M1898" s="51">
        <f t="shared" si="4405"/>
        <v>0</v>
      </c>
      <c r="N1898" s="334">
        <f t="shared" si="4405"/>
        <v>0.01</v>
      </c>
      <c r="O1898" s="51">
        <f t="shared" si="4405"/>
        <v>0.01</v>
      </c>
      <c r="P1898" s="51">
        <f t="shared" si="4405"/>
        <v>0.01</v>
      </c>
      <c r="Q1898" s="51">
        <f t="shared" si="4405"/>
        <v>0.01</v>
      </c>
      <c r="R1898" s="51">
        <f t="shared" si="4405"/>
        <v>0.01</v>
      </c>
      <c r="S1898" s="51">
        <f t="shared" si="4405"/>
        <v>0.01</v>
      </c>
      <c r="T1898" s="51">
        <f t="shared" si="4405"/>
        <v>0.01</v>
      </c>
      <c r="U1898" s="51">
        <f t="shared" si="4405"/>
        <v>0.01</v>
      </c>
      <c r="V1898" s="51">
        <f t="shared" si="4405"/>
        <v>0.01</v>
      </c>
      <c r="W1898" s="51">
        <f t="shared" si="4405"/>
        <v>0.01</v>
      </c>
      <c r="X1898" s="51">
        <f t="shared" si="4405"/>
        <v>0.01</v>
      </c>
      <c r="Y1898" s="334">
        <f t="shared" si="4405"/>
        <v>0.01</v>
      </c>
      <c r="Z1898" s="51">
        <f t="shared" si="4405"/>
        <v>0.01</v>
      </c>
      <c r="AA1898" s="51">
        <f t="shared" si="4405"/>
        <v>0.01</v>
      </c>
      <c r="AB1898" s="52">
        <f t="shared" si="4405"/>
        <v>0.01</v>
      </c>
      <c r="AC1898" s="50"/>
      <c r="AD1898" s="53"/>
      <c r="AE1898" s="61"/>
      <c r="AF1898" s="1058">
        <v>118.7208</v>
      </c>
      <c r="AG1898" s="1058">
        <v>118.7208</v>
      </c>
      <c r="AH1898" s="1059">
        <v>118.7208</v>
      </c>
      <c r="AI1898" s="1058">
        <v>118.7208</v>
      </c>
      <c r="AJ1898" s="1058">
        <v>118.7208</v>
      </c>
      <c r="AK1898" s="1058">
        <v>118.7208</v>
      </c>
      <c r="AL1898" s="1058">
        <v>118.7208</v>
      </c>
      <c r="AM1898" s="1058">
        <v>118.7208</v>
      </c>
      <c r="AN1898" s="1058">
        <v>118.7208</v>
      </c>
      <c r="AO1898" s="1058">
        <v>118.7208</v>
      </c>
      <c r="AP1898" s="1058">
        <v>118.723</v>
      </c>
      <c r="AQ1898" s="1058">
        <v>118.7255</v>
      </c>
      <c r="AR1898" s="1058">
        <v>118.7278</v>
      </c>
      <c r="AS1898" s="1058">
        <v>118.7295</v>
      </c>
      <c r="AT1898" s="1058">
        <v>118.7315</v>
      </c>
      <c r="AU1898" s="1058">
        <v>118.73309999999999</v>
      </c>
      <c r="AV1898" s="1058">
        <v>118.7346</v>
      </c>
      <c r="AW1898" s="1058">
        <v>118.7359</v>
      </c>
      <c r="AX1898" s="1058">
        <v>118.7372</v>
      </c>
      <c r="AY1898" s="1058">
        <v>118.7385</v>
      </c>
      <c r="AZ1898" s="1058">
        <v>118.7398</v>
      </c>
      <c r="BA1898" s="1058">
        <v>118.7411</v>
      </c>
      <c r="BB1898" s="1058">
        <v>118.7423</v>
      </c>
      <c r="BC1898" s="1058">
        <v>118.7436</v>
      </c>
      <c r="BD1898" s="1058">
        <v>118.7449</v>
      </c>
      <c r="BE1898" s="335"/>
      <c r="BF1898" s="328"/>
      <c r="BG1898" s="328"/>
      <c r="BH1898" s="328"/>
      <c r="BI1898" s="328"/>
      <c r="BJ1898" s="328"/>
      <c r="BK1898" s="328"/>
      <c r="BL1898" s="328"/>
      <c r="BM1898" s="328"/>
      <c r="BN1898" s="328"/>
      <c r="BO1898" s="328"/>
      <c r="BP1898" s="328"/>
      <c r="BQ1898" s="328"/>
      <c r="BR1898" s="328"/>
      <c r="BS1898" s="328"/>
      <c r="BT1898" s="328"/>
      <c r="BU1898" s="328"/>
      <c r="BV1898" s="328"/>
      <c r="BW1898" s="328"/>
      <c r="BX1898" s="328"/>
      <c r="BY1898" s="165"/>
      <c r="BZ1898" s="165"/>
      <c r="CA1898" s="165"/>
      <c r="CB1898" s="165"/>
      <c r="CC1898" s="165"/>
    </row>
    <row r="1899" spans="1:122" s="1" customFormat="1" ht="10.5" customHeight="1" thickBot="1" x14ac:dyDescent="0.25">
      <c r="A1899" s="1588"/>
      <c r="B1899" s="1629"/>
      <c r="C1899" s="274"/>
      <c r="D1899" s="239" t="s">
        <v>41</v>
      </c>
      <c r="E1899" s="84" t="e">
        <f t="shared" ref="E1899:AB1899" si="4406">E1898/E1897</f>
        <v>#DIV/0!</v>
      </c>
      <c r="F1899" s="84" t="e">
        <f t="shared" si="4406"/>
        <v>#DIV/0!</v>
      </c>
      <c r="G1899" s="84" t="e">
        <f t="shared" si="4406"/>
        <v>#DIV/0!</v>
      </c>
      <c r="H1899" s="425" t="e">
        <f t="shared" si="4406"/>
        <v>#DIV/0!</v>
      </c>
      <c r="I1899" s="84" t="e">
        <f t="shared" si="4406"/>
        <v>#DIV/0!</v>
      </c>
      <c r="J1899" s="84" t="e">
        <f t="shared" si="4406"/>
        <v>#DIV/0!</v>
      </c>
      <c r="K1899" s="84" t="e">
        <f t="shared" si="4406"/>
        <v>#DIV/0!</v>
      </c>
      <c r="L1899" s="84" t="e">
        <f t="shared" si="4406"/>
        <v>#DIV/0!</v>
      </c>
      <c r="M1899" s="84" t="e">
        <f t="shared" si="4406"/>
        <v>#DIV/0!</v>
      </c>
      <c r="N1899" s="425">
        <f t="shared" si="4406"/>
        <v>0.33333333333333337</v>
      </c>
      <c r="O1899" s="84">
        <f t="shared" si="4406"/>
        <v>0.25</v>
      </c>
      <c r="P1899" s="84">
        <f t="shared" si="4406"/>
        <v>0.25</v>
      </c>
      <c r="Q1899" s="84">
        <f t="shared" si="4406"/>
        <v>0.33333333333333337</v>
      </c>
      <c r="R1899" s="84">
        <f t="shared" si="4406"/>
        <v>0.33333333333333337</v>
      </c>
      <c r="S1899" s="84">
        <f t="shared" si="4406"/>
        <v>0.33333333333333337</v>
      </c>
      <c r="T1899" s="84">
        <f t="shared" si="4406"/>
        <v>0.33333333333333337</v>
      </c>
      <c r="U1899" s="84">
        <f t="shared" si="4406"/>
        <v>0.33333333333333337</v>
      </c>
      <c r="V1899" s="84">
        <f t="shared" si="4406"/>
        <v>0.33333333333333337</v>
      </c>
      <c r="W1899" s="84">
        <f t="shared" si="4406"/>
        <v>0.33333333333333337</v>
      </c>
      <c r="X1899" s="84">
        <f t="shared" si="4406"/>
        <v>0.33333333333333337</v>
      </c>
      <c r="Y1899" s="425">
        <f t="shared" si="4406"/>
        <v>0.33333333333333337</v>
      </c>
      <c r="Z1899" s="84">
        <f t="shared" si="4406"/>
        <v>0.33333333333333337</v>
      </c>
      <c r="AA1899" s="84">
        <f t="shared" si="4406"/>
        <v>0.33333333333333337</v>
      </c>
      <c r="AB1899" s="85">
        <f t="shared" si="4406"/>
        <v>0.33333333333333337</v>
      </c>
      <c r="AC1899" s="50"/>
      <c r="AD1899" s="53"/>
      <c r="AE1899" s="61"/>
      <c r="AF1899" s="335"/>
      <c r="AG1899" s="335"/>
      <c r="AH1899" s="335"/>
      <c r="AI1899" s="335"/>
      <c r="AJ1899" s="335"/>
      <c r="AK1899" s="335"/>
      <c r="AL1899" s="335"/>
      <c r="AM1899" s="335"/>
      <c r="AN1899" s="335"/>
      <c r="AO1899" s="335"/>
      <c r="AP1899" s="335"/>
      <c r="AQ1899" s="335"/>
      <c r="AR1899" s="335"/>
      <c r="AS1899" s="335"/>
      <c r="AT1899" s="335"/>
      <c r="AU1899" s="335"/>
      <c r="AV1899" s="335"/>
      <c r="AW1899" s="335"/>
      <c r="AX1899" s="335"/>
      <c r="AY1899" s="335"/>
      <c r="AZ1899" s="335"/>
      <c r="BA1899" s="335"/>
      <c r="BB1899" s="335"/>
      <c r="BC1899" s="335"/>
      <c r="BD1899" s="335"/>
      <c r="BE1899" s="335"/>
      <c r="BF1899" s="335"/>
      <c r="BG1899" s="485"/>
      <c r="BH1899" s="485"/>
      <c r="BI1899" s="485"/>
      <c r="BJ1899" s="485"/>
      <c r="BK1899" s="485"/>
      <c r="BL1899" s="485"/>
      <c r="BM1899" s="485"/>
      <c r="BN1899" s="485"/>
      <c r="BO1899" s="485"/>
      <c r="BP1899" s="485"/>
      <c r="BQ1899" s="485"/>
      <c r="BR1899" s="485"/>
      <c r="BS1899" s="485"/>
      <c r="BT1899" s="485"/>
      <c r="BU1899" s="485"/>
      <c r="BV1899" s="485"/>
      <c r="BW1899" s="485"/>
      <c r="BX1899" s="485"/>
      <c r="BY1899" s="528"/>
      <c r="BZ1899" s="528"/>
      <c r="CA1899" s="528"/>
      <c r="CB1899" s="528"/>
      <c r="CC1899" s="165"/>
    </row>
    <row r="1900" spans="1:122" s="153" customFormat="1" ht="10.5" customHeight="1" x14ac:dyDescent="0.2">
      <c r="A1900" s="1587" t="s">
        <v>10</v>
      </c>
      <c r="B1900" s="1634" t="s">
        <v>646</v>
      </c>
      <c r="C1900" s="1119"/>
      <c r="D1900" s="1203"/>
      <c r="E1900" s="58"/>
      <c r="F1900" s="62"/>
      <c r="G1900" s="62"/>
      <c r="H1900" s="332"/>
      <c r="I1900" s="62"/>
      <c r="J1900" s="62"/>
      <c r="K1900" s="62"/>
      <c r="L1900" s="62"/>
      <c r="M1900" s="62"/>
      <c r="N1900" s="332"/>
      <c r="O1900" s="62"/>
      <c r="P1900" s="62"/>
      <c r="Q1900" s="62"/>
      <c r="R1900" s="62"/>
      <c r="S1900" s="62"/>
      <c r="T1900" s="62"/>
      <c r="U1900" s="62"/>
      <c r="V1900" s="62"/>
      <c r="W1900" s="62"/>
      <c r="X1900" s="62"/>
      <c r="Y1900" s="332"/>
      <c r="Z1900" s="62"/>
      <c r="AA1900" s="62"/>
      <c r="AB1900" s="63"/>
      <c r="AC1900" s="442"/>
      <c r="AD1900" s="755"/>
      <c r="AE1900" s="752"/>
      <c r="AF1900" s="102"/>
      <c r="AG1900" s="102"/>
      <c r="AH1900" s="102"/>
      <c r="AI1900" s="102"/>
      <c r="AJ1900" s="102"/>
      <c r="AK1900" s="102"/>
      <c r="AL1900" s="102"/>
      <c r="AM1900" s="102"/>
      <c r="AN1900" s="102"/>
      <c r="AO1900" s="102"/>
      <c r="AP1900" s="102"/>
      <c r="AQ1900" s="102"/>
      <c r="AR1900" s="102"/>
      <c r="AS1900" s="102"/>
      <c r="AT1900" s="102"/>
      <c r="AU1900" s="102"/>
      <c r="AV1900" s="102"/>
      <c r="AW1900" s="102"/>
      <c r="AX1900" s="102"/>
      <c r="AY1900" s="102"/>
      <c r="AZ1900" s="102"/>
      <c r="BA1900" s="102"/>
      <c r="BB1900" s="102"/>
      <c r="BC1900" s="102"/>
      <c r="BD1900" s="102"/>
      <c r="BE1900" s="335"/>
      <c r="BF1900" s="328"/>
      <c r="BG1900" s="328"/>
      <c r="BH1900" s="328"/>
      <c r="BI1900" s="328"/>
      <c r="BJ1900" s="328"/>
      <c r="BK1900" s="328"/>
      <c r="BL1900" s="328"/>
      <c r="BM1900" s="328"/>
      <c r="BN1900" s="328"/>
      <c r="BO1900" s="328"/>
      <c r="BP1900" s="328"/>
      <c r="BQ1900" s="328"/>
      <c r="BR1900" s="328"/>
      <c r="BS1900" s="328"/>
      <c r="BT1900" s="328"/>
      <c r="BU1900" s="328"/>
      <c r="BV1900" s="328"/>
      <c r="BW1900" s="328"/>
      <c r="BX1900" s="328"/>
      <c r="BY1900" s="165"/>
      <c r="BZ1900" s="165"/>
      <c r="CA1900" s="165"/>
      <c r="CB1900" s="165"/>
    </row>
    <row r="1901" spans="1:122" s="1" customFormat="1" ht="10.5" customHeight="1" x14ac:dyDescent="0.2">
      <c r="A1901" s="1588"/>
      <c r="B1901" s="1629"/>
      <c r="C1901" s="1513" t="s">
        <v>129</v>
      </c>
      <c r="D1901" s="134" t="s">
        <v>33</v>
      </c>
      <c r="E1901" s="195">
        <f>ROUND(SQRT(E1902^2+E1903^2)*1000/(1.73*E$1838),0)</f>
        <v>84</v>
      </c>
      <c r="F1901" s="195">
        <f t="shared" ref="F1901:AB1901" si="4407">ROUND(SQRT(F1902^2+F1903^2)*1000/(1.73*F$1838),0)</f>
        <v>82</v>
      </c>
      <c r="G1901" s="195">
        <f t="shared" si="4407"/>
        <v>82</v>
      </c>
      <c r="H1901" s="447">
        <f>ROUND(SQRT(H1902^2+H1903^2)*1000/(1.73*H$1838),0)</f>
        <v>81</v>
      </c>
      <c r="I1901" s="195">
        <f t="shared" si="4407"/>
        <v>83</v>
      </c>
      <c r="J1901" s="195">
        <f t="shared" si="4407"/>
        <v>85</v>
      </c>
      <c r="K1901" s="195">
        <f t="shared" si="4407"/>
        <v>86</v>
      </c>
      <c r="L1901" s="195">
        <f t="shared" si="4407"/>
        <v>82</v>
      </c>
      <c r="M1901" s="195">
        <f t="shared" si="4407"/>
        <v>83</v>
      </c>
      <c r="N1901" s="447">
        <f t="shared" si="4407"/>
        <v>85</v>
      </c>
      <c r="O1901" s="195">
        <f t="shared" si="4407"/>
        <v>82</v>
      </c>
      <c r="P1901" s="195">
        <f t="shared" si="4407"/>
        <v>82</v>
      </c>
      <c r="Q1901" s="195">
        <f t="shared" si="4407"/>
        <v>83</v>
      </c>
      <c r="R1901" s="195">
        <f t="shared" si="4407"/>
        <v>83</v>
      </c>
      <c r="S1901" s="195">
        <f t="shared" si="4407"/>
        <v>84</v>
      </c>
      <c r="T1901" s="195">
        <f t="shared" si="4407"/>
        <v>84</v>
      </c>
      <c r="U1901" s="195">
        <f t="shared" si="4407"/>
        <v>84</v>
      </c>
      <c r="V1901" s="195">
        <f t="shared" si="4407"/>
        <v>82</v>
      </c>
      <c r="W1901" s="195">
        <f t="shared" si="4407"/>
        <v>85</v>
      </c>
      <c r="X1901" s="195">
        <f t="shared" si="4407"/>
        <v>85</v>
      </c>
      <c r="Y1901" s="447">
        <f t="shared" si="4407"/>
        <v>88</v>
      </c>
      <c r="Z1901" s="195">
        <f t="shared" si="4407"/>
        <v>88</v>
      </c>
      <c r="AA1901" s="195">
        <f t="shared" si="4407"/>
        <v>86</v>
      </c>
      <c r="AB1901" s="196">
        <f t="shared" si="4407"/>
        <v>83</v>
      </c>
      <c r="AC1901" s="333"/>
      <c r="AD1901" s="180"/>
      <c r="AE1901" s="61"/>
      <c r="AF1901" s="102"/>
      <c r="AG1901" s="102"/>
      <c r="AH1901" s="102"/>
      <c r="AI1901" s="102"/>
      <c r="AJ1901" s="102"/>
      <c r="AK1901" s="102"/>
      <c r="AL1901" s="102"/>
      <c r="AM1901" s="102"/>
      <c r="AN1901" s="102"/>
      <c r="AO1901" s="102"/>
      <c r="AP1901" s="102"/>
      <c r="AQ1901" s="102"/>
      <c r="AR1901" s="102"/>
      <c r="AS1901" s="102"/>
      <c r="AT1901" s="102"/>
      <c r="AU1901" s="102"/>
      <c r="AV1901" s="102"/>
      <c r="AW1901" s="102"/>
      <c r="AX1901" s="102"/>
      <c r="AY1901" s="102"/>
      <c r="AZ1901" s="102"/>
      <c r="BA1901" s="102"/>
      <c r="BB1901" s="102"/>
      <c r="BC1901" s="102"/>
      <c r="BD1901" s="102"/>
      <c r="BE1901" s="335"/>
      <c r="BF1901" s="328"/>
      <c r="BG1901" s="328"/>
      <c r="BH1901" s="328"/>
      <c r="BI1901" s="328"/>
      <c r="BJ1901" s="328"/>
      <c r="BK1901" s="328"/>
      <c r="BL1901" s="328"/>
      <c r="BM1901" s="328"/>
      <c r="BN1901" s="328"/>
      <c r="BO1901" s="328"/>
      <c r="BP1901" s="328"/>
      <c r="BQ1901" s="328"/>
      <c r="BR1901" s="328"/>
      <c r="BS1901" s="328"/>
      <c r="BT1901" s="328"/>
      <c r="BU1901" s="328"/>
      <c r="BV1901" s="328"/>
      <c r="BW1901" s="328"/>
      <c r="BX1901" s="328"/>
      <c r="BY1901" s="165"/>
      <c r="BZ1901" s="165"/>
      <c r="CA1901" s="165"/>
      <c r="CB1901" s="165"/>
      <c r="CC1901" s="165"/>
    </row>
    <row r="1902" spans="1:122" s="1" customFormat="1" ht="10.5" customHeight="1" x14ac:dyDescent="0.2">
      <c r="A1902" s="1588"/>
      <c r="B1902" s="1629"/>
      <c r="C1902" s="1513" t="s">
        <v>557</v>
      </c>
      <c r="D1902" s="134" t="s">
        <v>116</v>
      </c>
      <c r="E1902" s="64">
        <f t="shared" ref="E1902:AB1902" si="4408">ROUND((AG1902-AF1902)*$AE1902,2)</f>
        <v>0.92</v>
      </c>
      <c r="F1902" s="64">
        <f t="shared" si="4408"/>
        <v>0.9</v>
      </c>
      <c r="G1902" s="64">
        <f t="shared" si="4408"/>
        <v>0.89</v>
      </c>
      <c r="H1902" s="424">
        <f t="shared" si="4408"/>
        <v>0.89</v>
      </c>
      <c r="I1902" s="64">
        <f t="shared" si="4408"/>
        <v>0.9</v>
      </c>
      <c r="J1902" s="64">
        <f t="shared" si="4408"/>
        <v>0.94</v>
      </c>
      <c r="K1902" s="64">
        <f t="shared" si="4408"/>
        <v>0.94</v>
      </c>
      <c r="L1902" s="64">
        <f t="shared" si="4408"/>
        <v>0.9</v>
      </c>
      <c r="M1902" s="64">
        <f t="shared" si="4408"/>
        <v>0.91</v>
      </c>
      <c r="N1902" s="424">
        <f t="shared" si="4408"/>
        <v>0.93</v>
      </c>
      <c r="O1902" s="64">
        <f t="shared" si="4408"/>
        <v>0.91</v>
      </c>
      <c r="P1902" s="64">
        <f t="shared" si="4408"/>
        <v>0.91</v>
      </c>
      <c r="Q1902" s="64">
        <f t="shared" si="4408"/>
        <v>0.91</v>
      </c>
      <c r="R1902" s="64">
        <f t="shared" si="4408"/>
        <v>0.91</v>
      </c>
      <c r="S1902" s="64">
        <f t="shared" si="4408"/>
        <v>0.92</v>
      </c>
      <c r="T1902" s="64">
        <f t="shared" si="4408"/>
        <v>0.91</v>
      </c>
      <c r="U1902" s="64">
        <f t="shared" si="4408"/>
        <v>0.91</v>
      </c>
      <c r="V1902" s="64">
        <f t="shared" si="4408"/>
        <v>0.89</v>
      </c>
      <c r="W1902" s="64">
        <f t="shared" si="4408"/>
        <v>0.92</v>
      </c>
      <c r="X1902" s="64">
        <f t="shared" si="4408"/>
        <v>0.94</v>
      </c>
      <c r="Y1902" s="424">
        <f t="shared" si="4408"/>
        <v>0.95</v>
      </c>
      <c r="Z1902" s="64">
        <f t="shared" si="4408"/>
        <v>0.96</v>
      </c>
      <c r="AA1902" s="64">
        <f t="shared" si="4408"/>
        <v>0.93</v>
      </c>
      <c r="AB1902" s="65">
        <f t="shared" si="4408"/>
        <v>0.9</v>
      </c>
      <c r="AC1902" s="50">
        <f>(BD1902-AF1902)*AE1902</f>
        <v>21.998879999999737</v>
      </c>
      <c r="AD1902" s="53">
        <f>(BD1903-AF1903)*AE1902</f>
        <v>2.2680000000003928</v>
      </c>
      <c r="AE1902" s="61">
        <v>7.2</v>
      </c>
      <c r="AF1902" s="1058">
        <v>1881.9689000000001</v>
      </c>
      <c r="AG1902" s="1058">
        <v>1882.0966000000001</v>
      </c>
      <c r="AH1902" s="1059">
        <v>1882.2216000000001</v>
      </c>
      <c r="AI1902" s="1058">
        <v>1882.3459</v>
      </c>
      <c r="AJ1902" s="1058">
        <v>1882.4697000000001</v>
      </c>
      <c r="AK1902" s="1058">
        <v>1882.5952</v>
      </c>
      <c r="AL1902" s="1058">
        <v>1882.7257</v>
      </c>
      <c r="AM1902" s="1058">
        <v>1882.8566000000001</v>
      </c>
      <c r="AN1902" s="1058">
        <v>1882.9817</v>
      </c>
      <c r="AO1902" s="1058">
        <v>1883.1079999999999</v>
      </c>
      <c r="AP1902" s="1058">
        <v>1883.2375999999999</v>
      </c>
      <c r="AQ1902" s="1058">
        <v>1883.3635999999999</v>
      </c>
      <c r="AR1902" s="1058">
        <v>1883.4906000000001</v>
      </c>
      <c r="AS1902" s="1058">
        <v>1883.6165000000001</v>
      </c>
      <c r="AT1902" s="1058">
        <v>1883.7431999999999</v>
      </c>
      <c r="AU1902" s="1058">
        <v>1883.8704</v>
      </c>
      <c r="AV1902" s="1058">
        <v>1883.9964</v>
      </c>
      <c r="AW1902" s="1058">
        <v>1884.1232</v>
      </c>
      <c r="AX1902" s="1058">
        <v>1884.2465</v>
      </c>
      <c r="AY1902" s="1058">
        <v>1884.3743999999999</v>
      </c>
      <c r="AZ1902" s="1058">
        <v>1884.5050000000001</v>
      </c>
      <c r="BA1902" s="1058">
        <v>1884.6365000000001</v>
      </c>
      <c r="BB1902" s="1058">
        <v>1884.7692</v>
      </c>
      <c r="BC1902" s="1058">
        <v>1884.8987999999999</v>
      </c>
      <c r="BD1902" s="1058">
        <v>1885.0243</v>
      </c>
      <c r="BE1902" s="335"/>
      <c r="BF1902" s="335"/>
      <c r="BG1902" s="335"/>
      <c r="BH1902" s="335"/>
      <c r="BI1902" s="335"/>
      <c r="BJ1902" s="335"/>
      <c r="BK1902" s="335"/>
      <c r="BL1902" s="335"/>
      <c r="BM1902" s="335"/>
      <c r="BN1902" s="335"/>
      <c r="BO1902" s="335"/>
      <c r="BP1902" s="335"/>
      <c r="BQ1902" s="335"/>
      <c r="BR1902" s="335"/>
      <c r="BS1902" s="335"/>
      <c r="BT1902" s="335"/>
      <c r="BU1902" s="335"/>
      <c r="BV1902" s="335"/>
      <c r="BW1902" s="335"/>
      <c r="BX1902" s="335"/>
      <c r="BY1902" s="153"/>
      <c r="BZ1902" s="153"/>
      <c r="CA1902" s="153"/>
      <c r="CB1902" s="153"/>
      <c r="CC1902" s="153"/>
    </row>
    <row r="1903" spans="1:122" s="869" customFormat="1" ht="10.5" customHeight="1" x14ac:dyDescent="0.2">
      <c r="A1903" s="1588"/>
      <c r="B1903" s="1629"/>
      <c r="C1903" s="1513" t="s">
        <v>557</v>
      </c>
      <c r="D1903" s="134" t="s">
        <v>117</v>
      </c>
      <c r="E1903" s="64">
        <f t="shared" ref="E1903:AB1903" si="4409">ROUND((AG1903-AF1903)*$AE1902,2)</f>
        <v>0.1</v>
      </c>
      <c r="F1903" s="51">
        <f t="shared" si="4409"/>
        <v>7.0000000000000007E-2</v>
      </c>
      <c r="G1903" s="51">
        <f t="shared" si="4409"/>
        <v>0.08</v>
      </c>
      <c r="H1903" s="334">
        <f t="shared" si="4409"/>
        <v>0.06</v>
      </c>
      <c r="I1903" s="51">
        <f t="shared" si="4409"/>
        <v>7.0000000000000007E-2</v>
      </c>
      <c r="J1903" s="51">
        <f t="shared" si="4409"/>
        <v>0.09</v>
      </c>
      <c r="K1903" s="51">
        <f t="shared" si="4409"/>
        <v>0.14000000000000001</v>
      </c>
      <c r="L1903" s="51">
        <f t="shared" si="4409"/>
        <v>0.11</v>
      </c>
      <c r="M1903" s="51">
        <f t="shared" si="4409"/>
        <v>0.14000000000000001</v>
      </c>
      <c r="N1903" s="334">
        <f t="shared" si="4409"/>
        <v>0.17</v>
      </c>
      <c r="O1903" s="51">
        <f t="shared" si="4409"/>
        <v>0.13</v>
      </c>
      <c r="P1903" s="51">
        <f t="shared" si="4409"/>
        <v>0.16</v>
      </c>
      <c r="Q1903" s="51">
        <f t="shared" si="4409"/>
        <v>0.14000000000000001</v>
      </c>
      <c r="R1903" s="51">
        <f t="shared" si="4409"/>
        <v>0.13</v>
      </c>
      <c r="S1903" s="51">
        <f t="shared" si="4409"/>
        <v>0.1</v>
      </c>
      <c r="T1903" s="51">
        <f t="shared" si="4409"/>
        <v>0.05</v>
      </c>
      <c r="U1903" s="51">
        <f t="shared" si="4409"/>
        <v>0.06</v>
      </c>
      <c r="V1903" s="51">
        <f t="shared" si="4409"/>
        <v>0.03</v>
      </c>
      <c r="W1903" s="51">
        <f t="shared" si="4409"/>
        <v>0.06</v>
      </c>
      <c r="X1903" s="51">
        <f t="shared" si="4409"/>
        <v>0.09</v>
      </c>
      <c r="Y1903" s="334">
        <f t="shared" si="4409"/>
        <v>0.1</v>
      </c>
      <c r="Z1903" s="51">
        <f t="shared" si="4409"/>
        <v>0.09</v>
      </c>
      <c r="AA1903" s="51">
        <f t="shared" si="4409"/>
        <v>7.0000000000000007E-2</v>
      </c>
      <c r="AB1903" s="52">
        <f t="shared" si="4409"/>
        <v>0.02</v>
      </c>
      <c r="AC1903" s="50"/>
      <c r="AD1903" s="53"/>
      <c r="AE1903" s="61"/>
      <c r="AF1903" s="1058">
        <v>1096.2064</v>
      </c>
      <c r="AG1903" s="1058">
        <v>1096.2203999999999</v>
      </c>
      <c r="AH1903" s="1059">
        <v>1096.2308</v>
      </c>
      <c r="AI1903" s="1058">
        <v>1096.2424000000001</v>
      </c>
      <c r="AJ1903" s="1058">
        <v>1096.2512999999999</v>
      </c>
      <c r="AK1903" s="1058">
        <v>1096.261</v>
      </c>
      <c r="AL1903" s="1058">
        <v>1096.2731000000001</v>
      </c>
      <c r="AM1903" s="1058">
        <v>1096.2925</v>
      </c>
      <c r="AN1903" s="1058">
        <v>1096.3081</v>
      </c>
      <c r="AO1903" s="1058">
        <v>1096.328</v>
      </c>
      <c r="AP1903" s="1058">
        <v>1096.3518999999999</v>
      </c>
      <c r="AQ1903" s="1058">
        <v>1096.3696</v>
      </c>
      <c r="AR1903" s="1058">
        <v>1096.3921</v>
      </c>
      <c r="AS1903" s="1058">
        <v>1096.4118000000001</v>
      </c>
      <c r="AT1903" s="1058">
        <v>1096.4299000000001</v>
      </c>
      <c r="AU1903" s="1058">
        <v>1096.4440999999999</v>
      </c>
      <c r="AV1903" s="1058">
        <v>1096.4503999999999</v>
      </c>
      <c r="AW1903" s="1058">
        <v>1096.4591</v>
      </c>
      <c r="AX1903" s="1058">
        <v>1096.4634000000001</v>
      </c>
      <c r="AY1903" s="1058">
        <v>1096.4712</v>
      </c>
      <c r="AZ1903" s="1058">
        <v>1096.4838999999999</v>
      </c>
      <c r="BA1903" s="1058">
        <v>1096.4978000000001</v>
      </c>
      <c r="BB1903" s="1058">
        <v>1096.5099</v>
      </c>
      <c r="BC1903" s="1058">
        <v>1096.519</v>
      </c>
      <c r="BD1903" s="1058">
        <v>1096.5214000000001</v>
      </c>
      <c r="BE1903" s="335"/>
      <c r="BF1903" s="328"/>
      <c r="BG1903" s="328"/>
      <c r="BH1903" s="328"/>
      <c r="BI1903" s="328"/>
      <c r="BJ1903" s="328"/>
      <c r="BK1903" s="328"/>
      <c r="BL1903" s="328"/>
      <c r="BM1903" s="328"/>
      <c r="BN1903" s="328"/>
      <c r="BO1903" s="328"/>
      <c r="BP1903" s="328"/>
      <c r="BQ1903" s="328"/>
      <c r="BR1903" s="328"/>
      <c r="BS1903" s="328"/>
      <c r="BT1903" s="328"/>
      <c r="BU1903" s="328"/>
      <c r="BV1903" s="328"/>
      <c r="BW1903" s="328"/>
      <c r="BX1903" s="328"/>
      <c r="BY1903" s="165"/>
      <c r="BZ1903" s="165"/>
      <c r="CA1903" s="165"/>
      <c r="CB1903" s="165"/>
      <c r="CC1903" s="165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  <c r="CS1903" s="1"/>
      <c r="CT1903" s="1"/>
      <c r="CU1903" s="1"/>
      <c r="CV1903" s="1"/>
      <c r="CW1903" s="1"/>
      <c r="CX1903" s="1"/>
      <c r="CY1903" s="1"/>
      <c r="CZ1903" s="1"/>
      <c r="DA1903" s="1"/>
      <c r="DB1903" s="1"/>
      <c r="DC1903" s="1"/>
      <c r="DD1903" s="1"/>
      <c r="DE1903" s="1"/>
      <c r="DF1903" s="1"/>
      <c r="DG1903" s="1"/>
      <c r="DH1903" s="1"/>
      <c r="DI1903" s="1"/>
      <c r="DJ1903" s="1"/>
      <c r="DK1903" s="1"/>
      <c r="DL1903" s="1"/>
      <c r="DM1903" s="1"/>
      <c r="DN1903" s="1"/>
      <c r="DO1903" s="1"/>
      <c r="DP1903" s="1"/>
      <c r="DQ1903" s="1"/>
      <c r="DR1903" s="1"/>
    </row>
    <row r="1904" spans="1:122" s="1" customFormat="1" ht="10.5" customHeight="1" thickBot="1" x14ac:dyDescent="0.25">
      <c r="A1904" s="1589"/>
      <c r="B1904" s="1635"/>
      <c r="C1904" s="274"/>
      <c r="D1904" s="239" t="s">
        <v>41</v>
      </c>
      <c r="E1904" s="84">
        <f t="shared" ref="E1904:AB1904" si="4410">E1903/E1902</f>
        <v>0.10869565217391304</v>
      </c>
      <c r="F1904" s="84">
        <f t="shared" si="4410"/>
        <v>7.7777777777777779E-2</v>
      </c>
      <c r="G1904" s="84">
        <f t="shared" si="4410"/>
        <v>8.98876404494382E-2</v>
      </c>
      <c r="H1904" s="425">
        <f t="shared" si="4410"/>
        <v>6.741573033707865E-2</v>
      </c>
      <c r="I1904" s="84">
        <f t="shared" si="4410"/>
        <v>7.7777777777777779E-2</v>
      </c>
      <c r="J1904" s="84">
        <f t="shared" si="4410"/>
        <v>9.5744680851063829E-2</v>
      </c>
      <c r="K1904" s="84">
        <f t="shared" si="4410"/>
        <v>0.14893617021276598</v>
      </c>
      <c r="L1904" s="84">
        <f t="shared" si="4410"/>
        <v>0.12222222222222222</v>
      </c>
      <c r="M1904" s="84">
        <f t="shared" si="4410"/>
        <v>0.15384615384615385</v>
      </c>
      <c r="N1904" s="425">
        <f t="shared" si="4410"/>
        <v>0.18279569892473119</v>
      </c>
      <c r="O1904" s="84">
        <f t="shared" si="4410"/>
        <v>0.14285714285714285</v>
      </c>
      <c r="P1904" s="84">
        <f t="shared" si="4410"/>
        <v>0.17582417582417581</v>
      </c>
      <c r="Q1904" s="84">
        <f t="shared" si="4410"/>
        <v>0.15384615384615385</v>
      </c>
      <c r="R1904" s="84">
        <f t="shared" si="4410"/>
        <v>0.14285714285714285</v>
      </c>
      <c r="S1904" s="84">
        <f t="shared" si="4410"/>
        <v>0.10869565217391304</v>
      </c>
      <c r="T1904" s="84">
        <f t="shared" si="4410"/>
        <v>5.4945054945054944E-2</v>
      </c>
      <c r="U1904" s="84">
        <f t="shared" si="4410"/>
        <v>6.5934065934065936E-2</v>
      </c>
      <c r="V1904" s="84">
        <f t="shared" si="4410"/>
        <v>3.3707865168539325E-2</v>
      </c>
      <c r="W1904" s="84">
        <f t="shared" si="4410"/>
        <v>6.5217391304347824E-2</v>
      </c>
      <c r="X1904" s="84">
        <f t="shared" si="4410"/>
        <v>9.5744680851063829E-2</v>
      </c>
      <c r="Y1904" s="425">
        <f t="shared" si="4410"/>
        <v>0.10526315789473685</v>
      </c>
      <c r="Z1904" s="84">
        <f t="shared" si="4410"/>
        <v>9.375E-2</v>
      </c>
      <c r="AA1904" s="84">
        <f t="shared" si="4410"/>
        <v>7.5268817204301078E-2</v>
      </c>
      <c r="AB1904" s="85">
        <f t="shared" si="4410"/>
        <v>2.2222222222222223E-2</v>
      </c>
      <c r="AC1904" s="50"/>
      <c r="AD1904" s="53"/>
      <c r="AE1904" s="61"/>
      <c r="AF1904" s="335"/>
      <c r="AG1904" s="335"/>
      <c r="AH1904" s="335"/>
      <c r="AI1904" s="335"/>
      <c r="AJ1904" s="335"/>
      <c r="AK1904" s="335"/>
      <c r="AL1904" s="335"/>
      <c r="AM1904" s="335"/>
      <c r="AN1904" s="335"/>
      <c r="AO1904" s="335"/>
      <c r="AP1904" s="335"/>
      <c r="AQ1904" s="335"/>
      <c r="AR1904" s="335"/>
      <c r="AS1904" s="335"/>
      <c r="AT1904" s="335"/>
      <c r="AU1904" s="335"/>
      <c r="AV1904" s="335"/>
      <c r="AW1904" s="335"/>
      <c r="AX1904" s="335"/>
      <c r="AY1904" s="335"/>
      <c r="AZ1904" s="335"/>
      <c r="BA1904" s="335"/>
      <c r="BB1904" s="335"/>
      <c r="BC1904" s="335"/>
      <c r="BD1904" s="335"/>
      <c r="BE1904" s="335"/>
      <c r="BF1904" s="335"/>
      <c r="BG1904" s="335"/>
      <c r="BH1904" s="335"/>
      <c r="BI1904" s="335"/>
      <c r="BJ1904" s="335"/>
      <c r="BK1904" s="335"/>
      <c r="BL1904" s="335"/>
      <c r="BM1904" s="335"/>
      <c r="BN1904" s="335"/>
      <c r="BO1904" s="335"/>
      <c r="BP1904" s="335"/>
      <c r="BQ1904" s="335"/>
      <c r="BR1904" s="335"/>
      <c r="BS1904" s="335"/>
      <c r="BT1904" s="335"/>
      <c r="BU1904" s="335"/>
      <c r="BV1904" s="335"/>
      <c r="BW1904" s="335"/>
      <c r="BX1904" s="335"/>
      <c r="BY1904" s="153"/>
      <c r="BZ1904" s="153"/>
      <c r="CA1904" s="153"/>
      <c r="CB1904" s="153"/>
      <c r="CC1904" s="165"/>
    </row>
    <row r="1905" spans="1:159" s="1" customFormat="1" ht="10.5" customHeight="1" x14ac:dyDescent="0.2">
      <c r="A1905" s="1588" t="s">
        <v>18</v>
      </c>
      <c r="B1905" s="1629" t="s">
        <v>645</v>
      </c>
      <c r="C1905" s="1119"/>
      <c r="D1905" s="1203"/>
      <c r="E1905" s="58"/>
      <c r="F1905" s="62"/>
      <c r="G1905" s="62"/>
      <c r="H1905" s="332"/>
      <c r="I1905" s="62"/>
      <c r="J1905" s="62"/>
      <c r="K1905" s="62"/>
      <c r="L1905" s="62"/>
      <c r="M1905" s="62"/>
      <c r="N1905" s="332"/>
      <c r="O1905" s="62"/>
      <c r="P1905" s="62"/>
      <c r="Q1905" s="62"/>
      <c r="R1905" s="62"/>
      <c r="S1905" s="62"/>
      <c r="T1905" s="62"/>
      <c r="U1905" s="62"/>
      <c r="V1905" s="62"/>
      <c r="W1905" s="62"/>
      <c r="X1905" s="62"/>
      <c r="Y1905" s="332"/>
      <c r="Z1905" s="62"/>
      <c r="AA1905" s="62"/>
      <c r="AB1905" s="63"/>
      <c r="AC1905" s="50"/>
      <c r="AD1905" s="53"/>
      <c r="AE1905" s="61"/>
      <c r="AF1905" s="335"/>
      <c r="AG1905" s="335"/>
      <c r="AH1905" s="335"/>
      <c r="AI1905" s="335"/>
      <c r="AJ1905" s="335"/>
      <c r="AK1905" s="335"/>
      <c r="AL1905" s="335"/>
      <c r="AM1905" s="335"/>
      <c r="AN1905" s="335"/>
      <c r="AO1905" s="335"/>
      <c r="AP1905" s="335"/>
      <c r="AQ1905" s="335"/>
      <c r="AR1905" s="335"/>
      <c r="AS1905" s="335"/>
      <c r="AT1905" s="335"/>
      <c r="AU1905" s="335"/>
      <c r="AV1905" s="335"/>
      <c r="AW1905" s="335"/>
      <c r="AX1905" s="335"/>
      <c r="AY1905" s="335"/>
      <c r="AZ1905" s="335"/>
      <c r="BA1905" s="335"/>
      <c r="BB1905" s="335"/>
      <c r="BC1905" s="335"/>
      <c r="BD1905" s="335"/>
      <c r="BE1905" s="335"/>
      <c r="BF1905" s="328"/>
      <c r="BG1905" s="328"/>
      <c r="BH1905" s="328"/>
      <c r="BI1905" s="328"/>
      <c r="BJ1905" s="328"/>
      <c r="BK1905" s="328"/>
      <c r="BL1905" s="328"/>
      <c r="BM1905" s="328"/>
      <c r="BN1905" s="328"/>
      <c r="BO1905" s="328"/>
      <c r="BP1905" s="328"/>
      <c r="BQ1905" s="328"/>
      <c r="BR1905" s="328"/>
      <c r="BS1905" s="328"/>
      <c r="BT1905" s="328"/>
      <c r="BU1905" s="328"/>
      <c r="BV1905" s="328"/>
      <c r="BW1905" s="328"/>
      <c r="BX1905" s="328"/>
      <c r="BY1905" s="165"/>
      <c r="BZ1905" s="165"/>
      <c r="CA1905" s="165"/>
      <c r="CB1905" s="165"/>
      <c r="CC1905" s="165"/>
    </row>
    <row r="1906" spans="1:159" s="1" customFormat="1" ht="10.5" customHeight="1" x14ac:dyDescent="0.2">
      <c r="A1906" s="1588"/>
      <c r="B1906" s="1629"/>
      <c r="C1906" s="1513" t="s">
        <v>129</v>
      </c>
      <c r="D1906" s="134" t="s">
        <v>33</v>
      </c>
      <c r="E1906" s="195">
        <f>ROUND(SQRT(E1907^2+E1908^2)*1000/(1.73*E$1839),0)</f>
        <v>31</v>
      </c>
      <c r="F1906" s="195">
        <f t="shared" ref="F1906:AB1906" si="4411">ROUND(SQRT(F1907^2+F1908^2)*1000/(1.73*F$1839),0)</f>
        <v>15</v>
      </c>
      <c r="G1906" s="195">
        <f t="shared" si="4411"/>
        <v>15</v>
      </c>
      <c r="H1906" s="447">
        <f>ROUND(SQRT(H1907^2+H1908^2)*1000/(1.73*H$1839),0)</f>
        <v>15</v>
      </c>
      <c r="I1906" s="195">
        <f t="shared" si="4411"/>
        <v>68</v>
      </c>
      <c r="J1906" s="195">
        <f t="shared" si="4411"/>
        <v>156</v>
      </c>
      <c r="K1906" s="195">
        <f t="shared" si="4411"/>
        <v>155</v>
      </c>
      <c r="L1906" s="195">
        <f t="shared" si="4411"/>
        <v>42</v>
      </c>
      <c r="M1906" s="195">
        <f t="shared" si="4411"/>
        <v>22</v>
      </c>
      <c r="N1906" s="447">
        <f t="shared" si="4411"/>
        <v>41</v>
      </c>
      <c r="O1906" s="195">
        <f t="shared" si="4411"/>
        <v>36</v>
      </c>
      <c r="P1906" s="195">
        <f t="shared" si="4411"/>
        <v>17</v>
      </c>
      <c r="Q1906" s="195">
        <f t="shared" si="4411"/>
        <v>23</v>
      </c>
      <c r="R1906" s="195">
        <f t="shared" si="4411"/>
        <v>30</v>
      </c>
      <c r="S1906" s="195">
        <f t="shared" si="4411"/>
        <v>60</v>
      </c>
      <c r="T1906" s="195">
        <f t="shared" si="4411"/>
        <v>67</v>
      </c>
      <c r="U1906" s="195">
        <f t="shared" si="4411"/>
        <v>79</v>
      </c>
      <c r="V1906" s="195">
        <f t="shared" si="4411"/>
        <v>15</v>
      </c>
      <c r="W1906" s="195">
        <f t="shared" si="4411"/>
        <v>95</v>
      </c>
      <c r="X1906" s="195">
        <f t="shared" si="4411"/>
        <v>142</v>
      </c>
      <c r="Y1906" s="447">
        <f t="shared" si="4411"/>
        <v>145</v>
      </c>
      <c r="Z1906" s="195">
        <f t="shared" si="4411"/>
        <v>157</v>
      </c>
      <c r="AA1906" s="195">
        <f t="shared" si="4411"/>
        <v>85</v>
      </c>
      <c r="AB1906" s="196">
        <f t="shared" si="4411"/>
        <v>20</v>
      </c>
      <c r="AC1906" s="333"/>
      <c r="AD1906" s="180"/>
      <c r="AE1906" s="61"/>
      <c r="AF1906" s="102"/>
      <c r="AG1906" s="102"/>
      <c r="AH1906" s="102"/>
      <c r="AI1906" s="102"/>
      <c r="AJ1906" s="102"/>
      <c r="AK1906" s="102"/>
      <c r="AL1906" s="102"/>
      <c r="AM1906" s="102"/>
      <c r="AN1906" s="102"/>
      <c r="AO1906" s="102"/>
      <c r="AP1906" s="102"/>
      <c r="AQ1906" s="102"/>
      <c r="AR1906" s="102"/>
      <c r="AS1906" s="102"/>
      <c r="AT1906" s="102"/>
      <c r="AU1906" s="102"/>
      <c r="AV1906" s="102"/>
      <c r="AW1906" s="102"/>
      <c r="AX1906" s="102"/>
      <c r="AY1906" s="102"/>
      <c r="AZ1906" s="102"/>
      <c r="BA1906" s="102"/>
      <c r="BB1906" s="102"/>
      <c r="BC1906" s="102"/>
      <c r="BD1906" s="102"/>
      <c r="BE1906" s="335"/>
      <c r="BF1906" s="328"/>
      <c r="BG1906" s="328"/>
      <c r="BH1906" s="328"/>
      <c r="BI1906" s="328"/>
      <c r="BJ1906" s="328"/>
      <c r="BK1906" s="328"/>
      <c r="BL1906" s="328"/>
      <c r="BM1906" s="328"/>
      <c r="BN1906" s="328"/>
      <c r="BO1906" s="328"/>
      <c r="BP1906" s="328"/>
      <c r="BQ1906" s="328"/>
      <c r="BR1906" s="328"/>
      <c r="BS1906" s="328"/>
      <c r="BT1906" s="328"/>
      <c r="BU1906" s="328"/>
      <c r="BV1906" s="328"/>
      <c r="BW1906" s="328"/>
      <c r="BX1906" s="328"/>
      <c r="BY1906" s="165"/>
      <c r="BZ1906" s="165"/>
      <c r="CA1906" s="165"/>
      <c r="CB1906" s="165"/>
      <c r="CC1906" s="165"/>
    </row>
    <row r="1907" spans="1:159" s="1" customFormat="1" ht="10.5" customHeight="1" x14ac:dyDescent="0.2">
      <c r="A1907" s="1588"/>
      <c r="B1907" s="1629"/>
      <c r="C1907" s="1513" t="s">
        <v>557</v>
      </c>
      <c r="D1907" s="134" t="s">
        <v>116</v>
      </c>
      <c r="E1907" s="64">
        <f t="shared" ref="E1907:AB1907" si="4412">ROUND((AG1907-AF1907)*$AE1907,2)</f>
        <v>0.18</v>
      </c>
      <c r="F1907" s="64">
        <f t="shared" si="4412"/>
        <v>0.1</v>
      </c>
      <c r="G1907" s="64">
        <f t="shared" si="4412"/>
        <v>0.1</v>
      </c>
      <c r="H1907" s="424">
        <f t="shared" si="4412"/>
        <v>0.1</v>
      </c>
      <c r="I1907" s="64">
        <f t="shared" si="4412"/>
        <v>0.37</v>
      </c>
      <c r="J1907" s="64">
        <f t="shared" si="4412"/>
        <v>0.81</v>
      </c>
      <c r="K1907" s="64">
        <f t="shared" si="4412"/>
        <v>0.8</v>
      </c>
      <c r="L1907" s="64">
        <f t="shared" si="4412"/>
        <v>0.22</v>
      </c>
      <c r="M1907" s="64">
        <f t="shared" si="4412"/>
        <v>0.13</v>
      </c>
      <c r="N1907" s="424">
        <f t="shared" si="4412"/>
        <v>0.14000000000000001</v>
      </c>
      <c r="O1907" s="64">
        <f t="shared" si="4412"/>
        <v>0.17</v>
      </c>
      <c r="P1907" s="64">
        <f t="shared" si="4412"/>
        <v>0.13</v>
      </c>
      <c r="Q1907" s="64">
        <f t="shared" si="4412"/>
        <v>0.13</v>
      </c>
      <c r="R1907" s="64">
        <f t="shared" si="4412"/>
        <v>0.17</v>
      </c>
      <c r="S1907" s="64">
        <f t="shared" si="4412"/>
        <v>0.31</v>
      </c>
      <c r="T1907" s="64">
        <f t="shared" si="4412"/>
        <v>0.36</v>
      </c>
      <c r="U1907" s="64">
        <f t="shared" si="4412"/>
        <v>0.42</v>
      </c>
      <c r="V1907" s="64">
        <f t="shared" si="4412"/>
        <v>0.09</v>
      </c>
      <c r="W1907" s="64">
        <f t="shared" si="4412"/>
        <v>0.49</v>
      </c>
      <c r="X1907" s="64">
        <f t="shared" si="4412"/>
        <v>0.75</v>
      </c>
      <c r="Y1907" s="424">
        <f t="shared" si="4412"/>
        <v>0.76</v>
      </c>
      <c r="Z1907" s="64">
        <f t="shared" si="4412"/>
        <v>0.83</v>
      </c>
      <c r="AA1907" s="64">
        <f t="shared" si="4412"/>
        <v>0.47</v>
      </c>
      <c r="AB1907" s="65">
        <f t="shared" si="4412"/>
        <v>0.13</v>
      </c>
      <c r="AC1907" s="50">
        <f>(BD1907-AF1907)*AE1907</f>
        <v>8.1532799999997234</v>
      </c>
      <c r="AD1907" s="53">
        <f>(BD1908-AF1908)*AE1907</f>
        <v>14.221439999999802</v>
      </c>
      <c r="AE1907" s="61">
        <v>7.2</v>
      </c>
      <c r="AF1907" s="1058">
        <v>1441.3561</v>
      </c>
      <c r="AG1907" s="1058">
        <v>1441.3810000000001</v>
      </c>
      <c r="AH1907" s="1059">
        <v>1441.3954000000001</v>
      </c>
      <c r="AI1907" s="1058">
        <v>1441.4096999999999</v>
      </c>
      <c r="AJ1907" s="1058">
        <v>1441.4238</v>
      </c>
      <c r="AK1907" s="1058">
        <v>1441.4753000000001</v>
      </c>
      <c r="AL1907" s="1058">
        <v>1441.5881999999999</v>
      </c>
      <c r="AM1907" s="1058">
        <v>1441.6998000000001</v>
      </c>
      <c r="AN1907" s="1058">
        <v>1441.7297000000001</v>
      </c>
      <c r="AO1907" s="1058">
        <v>1441.7476999999999</v>
      </c>
      <c r="AP1907" s="1058">
        <v>1441.7671</v>
      </c>
      <c r="AQ1907" s="1058">
        <v>1441.7901999999999</v>
      </c>
      <c r="AR1907" s="1058">
        <v>1441.8081</v>
      </c>
      <c r="AS1907" s="1058">
        <v>1441.8255999999999</v>
      </c>
      <c r="AT1907" s="1058">
        <v>1441.8487</v>
      </c>
      <c r="AU1907" s="1058">
        <v>1441.8921</v>
      </c>
      <c r="AV1907" s="1058">
        <v>1441.9421</v>
      </c>
      <c r="AW1907" s="1058">
        <v>1442.0008</v>
      </c>
      <c r="AX1907" s="1058">
        <v>1442.0134</v>
      </c>
      <c r="AY1907" s="1058">
        <v>1442.0813000000001</v>
      </c>
      <c r="AZ1907" s="1058">
        <v>1442.1854000000001</v>
      </c>
      <c r="BA1907" s="1058">
        <v>1442.2908</v>
      </c>
      <c r="BB1907" s="1058">
        <v>1442.4056</v>
      </c>
      <c r="BC1907" s="1058">
        <v>1442.4707000000001</v>
      </c>
      <c r="BD1907" s="1058">
        <v>1442.4884999999999</v>
      </c>
      <c r="BE1907" s="335"/>
      <c r="BF1907" s="328"/>
      <c r="BG1907" s="328"/>
      <c r="BH1907" s="328"/>
      <c r="BI1907" s="328"/>
      <c r="BJ1907" s="328"/>
      <c r="BK1907" s="328"/>
      <c r="BL1907" s="328"/>
      <c r="BM1907" s="328"/>
      <c r="BN1907" s="328"/>
      <c r="BO1907" s="328"/>
      <c r="BP1907" s="328"/>
      <c r="BQ1907" s="328"/>
      <c r="BR1907" s="328"/>
      <c r="BS1907" s="328"/>
      <c r="BT1907" s="328"/>
      <c r="BU1907" s="328"/>
      <c r="BV1907" s="328"/>
      <c r="BW1907" s="328"/>
      <c r="BX1907" s="328"/>
      <c r="BY1907" s="165"/>
      <c r="BZ1907" s="165"/>
      <c r="CA1907" s="165"/>
      <c r="CB1907" s="165"/>
      <c r="CC1907" s="153"/>
    </row>
    <row r="1908" spans="1:159" s="1" customFormat="1" ht="10.5" customHeight="1" x14ac:dyDescent="0.2">
      <c r="A1908" s="1588"/>
      <c r="B1908" s="1629"/>
      <c r="C1908" s="1513" t="s">
        <v>557</v>
      </c>
      <c r="D1908" s="134" t="s">
        <v>117</v>
      </c>
      <c r="E1908" s="64">
        <f t="shared" ref="E1908:AB1908" si="4413">ROUND((AG1908-AF1908)*$AE1907,2)</f>
        <v>0.28000000000000003</v>
      </c>
      <c r="F1908" s="51">
        <f t="shared" si="4413"/>
        <v>0.13</v>
      </c>
      <c r="G1908" s="51">
        <f t="shared" si="4413"/>
        <v>0.13</v>
      </c>
      <c r="H1908" s="334">
        <f t="shared" si="4413"/>
        <v>0.13</v>
      </c>
      <c r="I1908" s="51">
        <f t="shared" si="4413"/>
        <v>0.64</v>
      </c>
      <c r="J1908" s="51">
        <f t="shared" si="4413"/>
        <v>1.46</v>
      </c>
      <c r="K1908" s="51">
        <f t="shared" si="4413"/>
        <v>1.46</v>
      </c>
      <c r="L1908" s="51">
        <f t="shared" si="4413"/>
        <v>0.41</v>
      </c>
      <c r="M1908" s="51">
        <f t="shared" si="4413"/>
        <v>0.21</v>
      </c>
      <c r="N1908" s="334">
        <f t="shared" si="4413"/>
        <v>0.44</v>
      </c>
      <c r="O1908" s="51">
        <f t="shared" si="4413"/>
        <v>0.37</v>
      </c>
      <c r="P1908" s="51">
        <f t="shared" si="4413"/>
        <v>0.14000000000000001</v>
      </c>
      <c r="Q1908" s="51">
        <f t="shared" si="4413"/>
        <v>0.22</v>
      </c>
      <c r="R1908" s="51">
        <f t="shared" si="4413"/>
        <v>0.28000000000000003</v>
      </c>
      <c r="S1908" s="51">
        <f t="shared" si="4413"/>
        <v>0.56999999999999995</v>
      </c>
      <c r="T1908" s="51">
        <f t="shared" si="4413"/>
        <v>0.61</v>
      </c>
      <c r="U1908" s="51">
        <f t="shared" si="4413"/>
        <v>0.74</v>
      </c>
      <c r="V1908" s="51">
        <f t="shared" si="4413"/>
        <v>0.13</v>
      </c>
      <c r="W1908" s="51">
        <f t="shared" si="4413"/>
        <v>0.85</v>
      </c>
      <c r="X1908" s="51">
        <f t="shared" si="4413"/>
        <v>1.32</v>
      </c>
      <c r="Y1908" s="334">
        <f t="shared" si="4413"/>
        <v>1.33</v>
      </c>
      <c r="Z1908" s="51">
        <f t="shared" si="4413"/>
        <v>1.44</v>
      </c>
      <c r="AA1908" s="51">
        <f t="shared" si="4413"/>
        <v>0.78</v>
      </c>
      <c r="AB1908" s="52">
        <f t="shared" si="4413"/>
        <v>0.17</v>
      </c>
      <c r="AC1908" s="50"/>
      <c r="AD1908" s="53"/>
      <c r="AE1908" s="61"/>
      <c r="AF1908" s="1058">
        <v>840.23630000000003</v>
      </c>
      <c r="AG1908" s="1058">
        <v>840.27459999999996</v>
      </c>
      <c r="AH1908" s="1059">
        <v>840.29309999999998</v>
      </c>
      <c r="AI1908" s="1058">
        <v>840.3116</v>
      </c>
      <c r="AJ1908" s="1058">
        <v>840.32899999999995</v>
      </c>
      <c r="AK1908" s="1058">
        <v>840.41790000000003</v>
      </c>
      <c r="AL1908" s="1058">
        <v>840.62</v>
      </c>
      <c r="AM1908" s="1058">
        <v>840.82280000000003</v>
      </c>
      <c r="AN1908" s="1058">
        <v>840.87980000000005</v>
      </c>
      <c r="AO1908" s="1058">
        <v>840.90890000000002</v>
      </c>
      <c r="AP1908" s="1058">
        <v>840.96979999999996</v>
      </c>
      <c r="AQ1908" s="1058">
        <v>841.02099999999996</v>
      </c>
      <c r="AR1908" s="1058">
        <v>841.04089999999997</v>
      </c>
      <c r="AS1908" s="1058">
        <v>841.07140000000004</v>
      </c>
      <c r="AT1908" s="1058">
        <v>841.11030000000005</v>
      </c>
      <c r="AU1908" s="1058">
        <v>841.18910000000005</v>
      </c>
      <c r="AV1908" s="1058">
        <v>841.27359999999999</v>
      </c>
      <c r="AW1908" s="1058">
        <v>841.37609999999995</v>
      </c>
      <c r="AX1908" s="1058">
        <v>841.39369999999997</v>
      </c>
      <c r="AY1908" s="1058">
        <v>841.51130000000001</v>
      </c>
      <c r="AZ1908" s="1058">
        <v>841.69460000000004</v>
      </c>
      <c r="BA1908" s="1058">
        <v>841.87950000000001</v>
      </c>
      <c r="BB1908" s="1058">
        <v>842.08010000000002</v>
      </c>
      <c r="BC1908" s="1058">
        <v>842.18799999999999</v>
      </c>
      <c r="BD1908" s="1058">
        <v>842.2115</v>
      </c>
      <c r="BE1908" s="335"/>
      <c r="BF1908" s="328"/>
      <c r="BG1908" s="328"/>
      <c r="BH1908" s="328"/>
      <c r="BI1908" s="328"/>
      <c r="BJ1908" s="328"/>
      <c r="BK1908" s="328"/>
      <c r="BL1908" s="328"/>
      <c r="BM1908" s="328"/>
      <c r="BN1908" s="328"/>
      <c r="BO1908" s="328"/>
      <c r="BP1908" s="328"/>
      <c r="BQ1908" s="328"/>
      <c r="BR1908" s="328"/>
      <c r="BS1908" s="328"/>
      <c r="BT1908" s="328"/>
      <c r="BU1908" s="328"/>
      <c r="BV1908" s="328"/>
      <c r="BW1908" s="328"/>
      <c r="BX1908" s="328"/>
      <c r="BY1908" s="165"/>
      <c r="BZ1908" s="165"/>
      <c r="CA1908" s="165"/>
      <c r="CB1908" s="165"/>
      <c r="CC1908" s="165"/>
    </row>
    <row r="1909" spans="1:159" s="1" customFormat="1" ht="10.5" customHeight="1" thickBot="1" x14ac:dyDescent="0.25">
      <c r="A1909" s="1588"/>
      <c r="B1909" s="1629"/>
      <c r="C1909" s="274"/>
      <c r="D1909" s="239" t="s">
        <v>41</v>
      </c>
      <c r="E1909" s="84">
        <f t="shared" ref="E1909:AB1909" si="4414">E1908/E1907</f>
        <v>1.5555555555555558</v>
      </c>
      <c r="F1909" s="84">
        <f t="shared" si="4414"/>
        <v>1.3</v>
      </c>
      <c r="G1909" s="84">
        <f t="shared" si="4414"/>
        <v>1.3</v>
      </c>
      <c r="H1909" s="425">
        <f t="shared" si="4414"/>
        <v>1.3</v>
      </c>
      <c r="I1909" s="84">
        <f t="shared" si="4414"/>
        <v>1.7297297297297298</v>
      </c>
      <c r="J1909" s="84">
        <f t="shared" si="4414"/>
        <v>1.8024691358024689</v>
      </c>
      <c r="K1909" s="84">
        <f t="shared" si="4414"/>
        <v>1.825</v>
      </c>
      <c r="L1909" s="84">
        <f t="shared" si="4414"/>
        <v>1.8636363636363635</v>
      </c>
      <c r="M1909" s="84">
        <f t="shared" si="4414"/>
        <v>1.6153846153846152</v>
      </c>
      <c r="N1909" s="425">
        <f t="shared" si="4414"/>
        <v>3.1428571428571428</v>
      </c>
      <c r="O1909" s="84">
        <f t="shared" si="4414"/>
        <v>2.1764705882352939</v>
      </c>
      <c r="P1909" s="84">
        <f t="shared" si="4414"/>
        <v>1.0769230769230771</v>
      </c>
      <c r="Q1909" s="84">
        <f t="shared" si="4414"/>
        <v>1.6923076923076923</v>
      </c>
      <c r="R1909" s="84">
        <f t="shared" si="4414"/>
        <v>1.6470588235294119</v>
      </c>
      <c r="S1909" s="84">
        <f t="shared" si="4414"/>
        <v>1.8387096774193548</v>
      </c>
      <c r="T1909" s="84">
        <f t="shared" si="4414"/>
        <v>1.6944444444444444</v>
      </c>
      <c r="U1909" s="84">
        <f t="shared" si="4414"/>
        <v>1.7619047619047619</v>
      </c>
      <c r="V1909" s="84">
        <f t="shared" si="4414"/>
        <v>1.4444444444444446</v>
      </c>
      <c r="W1909" s="84">
        <f t="shared" si="4414"/>
        <v>1.7346938775510203</v>
      </c>
      <c r="X1909" s="84">
        <f t="shared" si="4414"/>
        <v>1.76</v>
      </c>
      <c r="Y1909" s="425">
        <f t="shared" si="4414"/>
        <v>1.75</v>
      </c>
      <c r="Z1909" s="84">
        <f t="shared" si="4414"/>
        <v>1.7349397590361446</v>
      </c>
      <c r="AA1909" s="84">
        <f t="shared" si="4414"/>
        <v>1.6595744680851066</v>
      </c>
      <c r="AB1909" s="85">
        <f t="shared" si="4414"/>
        <v>1.3076923076923077</v>
      </c>
      <c r="AC1909" s="50"/>
      <c r="AD1909" s="53"/>
      <c r="AE1909" s="61"/>
      <c r="AF1909" s="335"/>
      <c r="AG1909" s="335"/>
      <c r="AH1909" s="335"/>
      <c r="AI1909" s="335"/>
      <c r="AJ1909" s="335"/>
      <c r="AK1909" s="335"/>
      <c r="AL1909" s="335"/>
      <c r="AM1909" s="335"/>
      <c r="AN1909" s="335"/>
      <c r="AO1909" s="335"/>
      <c r="AP1909" s="335"/>
      <c r="AQ1909" s="335"/>
      <c r="AR1909" s="335"/>
      <c r="AS1909" s="335"/>
      <c r="AT1909" s="335"/>
      <c r="AU1909" s="335"/>
      <c r="AV1909" s="335"/>
      <c r="AW1909" s="335"/>
      <c r="AX1909" s="335"/>
      <c r="AY1909" s="335"/>
      <c r="AZ1909" s="335"/>
      <c r="BA1909" s="335"/>
      <c r="BB1909" s="335"/>
      <c r="BC1909" s="335"/>
      <c r="BD1909" s="335"/>
      <c r="BE1909" s="335"/>
      <c r="BF1909" s="335"/>
      <c r="BG1909" s="335"/>
      <c r="BH1909" s="335"/>
      <c r="BI1909" s="335"/>
      <c r="BJ1909" s="335"/>
      <c r="BK1909" s="335"/>
      <c r="BL1909" s="335"/>
      <c r="BM1909" s="335"/>
      <c r="BN1909" s="335"/>
      <c r="BO1909" s="335"/>
      <c r="BP1909" s="335"/>
      <c r="BQ1909" s="335"/>
      <c r="BR1909" s="335"/>
      <c r="BS1909" s="335"/>
      <c r="BT1909" s="335"/>
      <c r="BU1909" s="335"/>
      <c r="BV1909" s="335"/>
      <c r="BW1909" s="335"/>
      <c r="BX1909" s="335"/>
      <c r="BY1909" s="153"/>
      <c r="BZ1909" s="153"/>
      <c r="CA1909" s="153"/>
      <c r="CB1909" s="153"/>
      <c r="CC1909" s="165"/>
    </row>
    <row r="1910" spans="1:159" s="1" customFormat="1" ht="10.5" customHeight="1" x14ac:dyDescent="0.2">
      <c r="A1910" s="1531" t="s">
        <v>75</v>
      </c>
      <c r="B1910" s="1636" t="s">
        <v>520</v>
      </c>
      <c r="C1910" s="1119"/>
      <c r="D1910" s="1203"/>
      <c r="E1910" s="82" t="s">
        <v>374</v>
      </c>
      <c r="F1910" s="82"/>
      <c r="G1910" s="82"/>
      <c r="H1910" s="367"/>
      <c r="I1910" s="82"/>
      <c r="J1910" s="82"/>
      <c r="K1910" s="82"/>
      <c r="L1910" s="82"/>
      <c r="M1910" s="82"/>
      <c r="N1910" s="367"/>
      <c r="O1910" s="82"/>
      <c r="P1910" s="82"/>
      <c r="Q1910" s="82"/>
      <c r="R1910" s="82"/>
      <c r="S1910" s="82"/>
      <c r="T1910" s="82"/>
      <c r="U1910" s="82"/>
      <c r="V1910" s="82"/>
      <c r="W1910" s="82"/>
      <c r="X1910" s="82"/>
      <c r="Y1910" s="367"/>
      <c r="Z1910" s="82"/>
      <c r="AA1910" s="82"/>
      <c r="AB1910" s="188"/>
      <c r="AC1910" s="333"/>
      <c r="AD1910" s="180"/>
      <c r="AE1910" s="180"/>
      <c r="AF1910" s="328"/>
      <c r="AG1910" s="335"/>
      <c r="AH1910" s="335"/>
      <c r="AI1910" s="335"/>
      <c r="AJ1910" s="335"/>
      <c r="AK1910" s="335"/>
      <c r="AL1910" s="335"/>
      <c r="AM1910" s="335"/>
      <c r="AN1910" s="335"/>
      <c r="AO1910" s="335"/>
      <c r="AP1910" s="335"/>
      <c r="AQ1910" s="335"/>
      <c r="AR1910" s="335"/>
      <c r="AS1910" s="335"/>
      <c r="AT1910" s="335"/>
      <c r="AU1910" s="335"/>
      <c r="AV1910" s="335"/>
      <c r="AW1910" s="335"/>
      <c r="AX1910" s="335"/>
      <c r="AY1910" s="335"/>
      <c r="AZ1910" s="335"/>
      <c r="BA1910" s="335"/>
      <c r="BB1910" s="335"/>
      <c r="BC1910" s="335"/>
      <c r="BD1910" s="335"/>
      <c r="BE1910" s="335"/>
      <c r="BF1910" s="328"/>
      <c r="BG1910" s="328"/>
      <c r="BH1910" s="328"/>
      <c r="BI1910" s="328"/>
      <c r="BJ1910" s="328"/>
      <c r="BK1910" s="328"/>
      <c r="BL1910" s="328"/>
      <c r="BM1910" s="328"/>
      <c r="BN1910" s="328"/>
      <c r="BO1910" s="328"/>
      <c r="BP1910" s="328"/>
      <c r="BQ1910" s="328"/>
      <c r="BR1910" s="328"/>
      <c r="BS1910" s="328"/>
      <c r="BT1910" s="328"/>
      <c r="BU1910" s="328"/>
      <c r="BV1910" s="328"/>
      <c r="BW1910" s="328"/>
      <c r="BX1910" s="328"/>
      <c r="BY1910" s="165"/>
      <c r="BZ1910" s="165"/>
      <c r="CA1910" s="165"/>
      <c r="CB1910" s="165"/>
      <c r="CC1910" s="165"/>
    </row>
    <row r="1911" spans="1:159" s="1" customFormat="1" ht="10.5" customHeight="1" x14ac:dyDescent="0.2">
      <c r="A1911" s="1532"/>
      <c r="B1911" s="1633"/>
      <c r="C1911" s="1513"/>
      <c r="D1911" s="134" t="s">
        <v>33</v>
      </c>
      <c r="E1911" s="93">
        <v>0</v>
      </c>
      <c r="F1911" s="93">
        <v>0</v>
      </c>
      <c r="G1911" s="93">
        <v>0</v>
      </c>
      <c r="H1911" s="410">
        <v>0</v>
      </c>
      <c r="I1911" s="93">
        <v>0</v>
      </c>
      <c r="J1911" s="93">
        <v>0</v>
      </c>
      <c r="K1911" s="93">
        <v>0</v>
      </c>
      <c r="L1911" s="93">
        <v>0</v>
      </c>
      <c r="M1911" s="93">
        <v>0</v>
      </c>
      <c r="N1911" s="410">
        <v>0</v>
      </c>
      <c r="O1911" s="93">
        <v>0</v>
      </c>
      <c r="P1911" s="93">
        <v>0</v>
      </c>
      <c r="Q1911" s="93">
        <v>0</v>
      </c>
      <c r="R1911" s="93">
        <v>0</v>
      </c>
      <c r="S1911" s="93">
        <v>0</v>
      </c>
      <c r="T1911" s="93">
        <v>0</v>
      </c>
      <c r="U1911" s="93">
        <v>0</v>
      </c>
      <c r="V1911" s="93">
        <v>0</v>
      </c>
      <c r="W1911" s="93">
        <v>0</v>
      </c>
      <c r="X1911" s="93">
        <v>0</v>
      </c>
      <c r="Y1911" s="410">
        <v>0</v>
      </c>
      <c r="Z1911" s="93">
        <v>0</v>
      </c>
      <c r="AA1911" s="93">
        <v>0</v>
      </c>
      <c r="AB1911" s="189">
        <v>0</v>
      </c>
      <c r="AC1911" s="333"/>
      <c r="AD1911" s="180"/>
      <c r="AE1911" s="180"/>
      <c r="AF1911" s="328"/>
      <c r="AG1911" s="335"/>
      <c r="AH1911" s="335"/>
      <c r="AI1911" s="335"/>
      <c r="AJ1911" s="335"/>
      <c r="AK1911" s="335"/>
      <c r="AL1911" s="335"/>
      <c r="AM1911" s="335"/>
      <c r="AN1911" s="335"/>
      <c r="AO1911" s="335"/>
      <c r="AP1911" s="335"/>
      <c r="AQ1911" s="335"/>
      <c r="AR1911" s="335"/>
      <c r="AS1911" s="335"/>
      <c r="AT1911" s="335"/>
      <c r="AU1911" s="335"/>
      <c r="AV1911" s="335"/>
      <c r="AW1911" s="335"/>
      <c r="AX1911" s="335"/>
      <c r="AY1911" s="335"/>
      <c r="AZ1911" s="335"/>
      <c r="BA1911" s="335"/>
      <c r="BB1911" s="335"/>
      <c r="BC1911" s="335"/>
      <c r="BD1911" s="335"/>
      <c r="BE1911" s="335"/>
      <c r="BF1911" s="328"/>
      <c r="BG1911" s="328"/>
      <c r="BH1911" s="328"/>
      <c r="BI1911" s="328"/>
      <c r="BJ1911" s="328"/>
      <c r="BK1911" s="328"/>
      <c r="BL1911" s="328"/>
      <c r="BM1911" s="328"/>
      <c r="BN1911" s="328"/>
      <c r="BO1911" s="328"/>
      <c r="BP1911" s="328"/>
      <c r="BQ1911" s="328"/>
      <c r="BR1911" s="328"/>
      <c r="BS1911" s="328"/>
      <c r="BT1911" s="328"/>
      <c r="BU1911" s="328"/>
      <c r="BV1911" s="328"/>
      <c r="BW1911" s="328"/>
      <c r="BX1911" s="328"/>
      <c r="BY1911" s="165"/>
      <c r="BZ1911" s="165"/>
      <c r="CA1911" s="165"/>
      <c r="CB1911" s="165"/>
      <c r="CC1911" s="165"/>
    </row>
    <row r="1912" spans="1:159" s="1" customFormat="1" ht="10.5" customHeight="1" x14ac:dyDescent="0.2">
      <c r="A1912" s="1532"/>
      <c r="B1912" s="1633"/>
      <c r="C1912" s="1513"/>
      <c r="D1912" s="134" t="s">
        <v>116</v>
      </c>
      <c r="E1912" s="64">
        <f t="shared" ref="E1912:AB1912" si="4415">ROUND((AG1912-AF1912)*$AE1912,2)</f>
        <v>0</v>
      </c>
      <c r="F1912" s="64">
        <f t="shared" si="4415"/>
        <v>0</v>
      </c>
      <c r="G1912" s="64">
        <f t="shared" si="4415"/>
        <v>0</v>
      </c>
      <c r="H1912" s="424">
        <f t="shared" si="4415"/>
        <v>0</v>
      </c>
      <c r="I1912" s="64">
        <f t="shared" si="4415"/>
        <v>0</v>
      </c>
      <c r="J1912" s="64">
        <f t="shared" si="4415"/>
        <v>0</v>
      </c>
      <c r="K1912" s="64">
        <f t="shared" si="4415"/>
        <v>0</v>
      </c>
      <c r="L1912" s="64">
        <f t="shared" si="4415"/>
        <v>0</v>
      </c>
      <c r="M1912" s="64">
        <f t="shared" si="4415"/>
        <v>0</v>
      </c>
      <c r="N1912" s="424">
        <f t="shared" si="4415"/>
        <v>0</v>
      </c>
      <c r="O1912" s="64">
        <f t="shared" si="4415"/>
        <v>0</v>
      </c>
      <c r="P1912" s="64">
        <f t="shared" si="4415"/>
        <v>0</v>
      </c>
      <c r="Q1912" s="64">
        <f t="shared" si="4415"/>
        <v>0</v>
      </c>
      <c r="R1912" s="64">
        <f t="shared" si="4415"/>
        <v>0</v>
      </c>
      <c r="S1912" s="64">
        <f t="shared" si="4415"/>
        <v>0</v>
      </c>
      <c r="T1912" s="64">
        <f t="shared" si="4415"/>
        <v>0</v>
      </c>
      <c r="U1912" s="64">
        <f t="shared" si="4415"/>
        <v>0</v>
      </c>
      <c r="V1912" s="64">
        <f t="shared" si="4415"/>
        <v>0</v>
      </c>
      <c r="W1912" s="64">
        <f t="shared" si="4415"/>
        <v>0</v>
      </c>
      <c r="X1912" s="64">
        <f t="shared" si="4415"/>
        <v>0</v>
      </c>
      <c r="Y1912" s="424">
        <f t="shared" si="4415"/>
        <v>0</v>
      </c>
      <c r="Z1912" s="64">
        <f t="shared" si="4415"/>
        <v>0</v>
      </c>
      <c r="AA1912" s="64">
        <f t="shared" si="4415"/>
        <v>0</v>
      </c>
      <c r="AB1912" s="65">
        <f t="shared" si="4415"/>
        <v>0</v>
      </c>
      <c r="AC1912" s="333"/>
      <c r="AD1912" s="180"/>
      <c r="AE1912" s="180"/>
      <c r="AF1912" s="328"/>
      <c r="AG1912" s="335"/>
      <c r="AH1912" s="335"/>
      <c r="AI1912" s="335"/>
      <c r="AJ1912" s="335"/>
      <c r="AK1912" s="335"/>
      <c r="AL1912" s="335"/>
      <c r="AM1912" s="335"/>
      <c r="AN1912" s="335"/>
      <c r="AO1912" s="335"/>
      <c r="AP1912" s="335"/>
      <c r="AQ1912" s="335"/>
      <c r="AR1912" s="335"/>
      <c r="AS1912" s="335"/>
      <c r="AT1912" s="335"/>
      <c r="AU1912" s="335"/>
      <c r="AV1912" s="335"/>
      <c r="AW1912" s="335"/>
      <c r="AX1912" s="335"/>
      <c r="AY1912" s="335"/>
      <c r="AZ1912" s="335"/>
      <c r="BA1912" s="335"/>
      <c r="BB1912" s="335"/>
      <c r="BC1912" s="335"/>
      <c r="BD1912" s="335"/>
      <c r="BE1912" s="335"/>
      <c r="BF1912" s="328"/>
      <c r="BG1912" s="328"/>
      <c r="BH1912" s="328"/>
      <c r="BI1912" s="328"/>
      <c r="BJ1912" s="328"/>
      <c r="BK1912" s="328"/>
      <c r="BL1912" s="328"/>
      <c r="BM1912" s="328"/>
      <c r="BN1912" s="328"/>
      <c r="BO1912" s="328"/>
      <c r="BP1912" s="328"/>
      <c r="BQ1912" s="328"/>
      <c r="BR1912" s="328"/>
      <c r="BS1912" s="328"/>
      <c r="BT1912" s="328"/>
      <c r="BU1912" s="328"/>
      <c r="BV1912" s="328"/>
      <c r="BW1912" s="328"/>
      <c r="BX1912" s="328"/>
      <c r="BY1912" s="165"/>
      <c r="BZ1912" s="165"/>
      <c r="CA1912" s="165"/>
      <c r="CB1912" s="165"/>
      <c r="CC1912" s="165"/>
    </row>
    <row r="1913" spans="1:159" s="1" customFormat="1" ht="10.5" customHeight="1" x14ac:dyDescent="0.2">
      <c r="A1913" s="1532"/>
      <c r="B1913" s="1633"/>
      <c r="C1913" s="1513"/>
      <c r="D1913" s="134" t="s">
        <v>117</v>
      </c>
      <c r="E1913" s="64">
        <f t="shared" ref="E1913:AB1913" si="4416">ROUND((AG1913-AF1913)*$AE1912,2)</f>
        <v>0</v>
      </c>
      <c r="F1913" s="51">
        <f t="shared" si="4416"/>
        <v>0</v>
      </c>
      <c r="G1913" s="51">
        <f t="shared" si="4416"/>
        <v>0</v>
      </c>
      <c r="H1913" s="334">
        <f t="shared" si="4416"/>
        <v>0</v>
      </c>
      <c r="I1913" s="51">
        <f t="shared" si="4416"/>
        <v>0</v>
      </c>
      <c r="J1913" s="51">
        <f t="shared" si="4416"/>
        <v>0</v>
      </c>
      <c r="K1913" s="51">
        <f t="shared" si="4416"/>
        <v>0</v>
      </c>
      <c r="L1913" s="51">
        <f t="shared" si="4416"/>
        <v>0</v>
      </c>
      <c r="M1913" s="51">
        <f t="shared" si="4416"/>
        <v>0</v>
      </c>
      <c r="N1913" s="334">
        <f t="shared" si="4416"/>
        <v>0</v>
      </c>
      <c r="O1913" s="51">
        <f t="shared" si="4416"/>
        <v>0</v>
      </c>
      <c r="P1913" s="51">
        <f t="shared" si="4416"/>
        <v>0</v>
      </c>
      <c r="Q1913" s="51">
        <f t="shared" si="4416"/>
        <v>0</v>
      </c>
      <c r="R1913" s="51">
        <f t="shared" si="4416"/>
        <v>0</v>
      </c>
      <c r="S1913" s="51">
        <f t="shared" si="4416"/>
        <v>0</v>
      </c>
      <c r="T1913" s="51">
        <f t="shared" si="4416"/>
        <v>0</v>
      </c>
      <c r="U1913" s="51">
        <f t="shared" si="4416"/>
        <v>0</v>
      </c>
      <c r="V1913" s="51">
        <f t="shared" si="4416"/>
        <v>0</v>
      </c>
      <c r="W1913" s="51">
        <f t="shared" si="4416"/>
        <v>0</v>
      </c>
      <c r="X1913" s="51">
        <f t="shared" si="4416"/>
        <v>0</v>
      </c>
      <c r="Y1913" s="334">
        <f t="shared" si="4416"/>
        <v>0</v>
      </c>
      <c r="Z1913" s="51">
        <f t="shared" si="4416"/>
        <v>0</v>
      </c>
      <c r="AA1913" s="51">
        <f t="shared" si="4416"/>
        <v>0</v>
      </c>
      <c r="AB1913" s="52">
        <f t="shared" si="4416"/>
        <v>0</v>
      </c>
      <c r="AC1913" s="333"/>
      <c r="AD1913" s="180"/>
      <c r="AE1913" s="180"/>
      <c r="AF1913" s="328"/>
      <c r="AG1913" s="335"/>
      <c r="AH1913" s="335"/>
      <c r="AI1913" s="335"/>
      <c r="AJ1913" s="335"/>
      <c r="AK1913" s="335"/>
      <c r="AL1913" s="335"/>
      <c r="AM1913" s="335"/>
      <c r="AN1913" s="335"/>
      <c r="AO1913" s="335"/>
      <c r="AP1913" s="335"/>
      <c r="AQ1913" s="335"/>
      <c r="AR1913" s="335"/>
      <c r="AS1913" s="335"/>
      <c r="AT1913" s="335"/>
      <c r="AU1913" s="335"/>
      <c r="AV1913" s="335"/>
      <c r="AW1913" s="335"/>
      <c r="AX1913" s="335"/>
      <c r="AY1913" s="335"/>
      <c r="AZ1913" s="335"/>
      <c r="BA1913" s="335"/>
      <c r="BB1913" s="335"/>
      <c r="BC1913" s="335"/>
      <c r="BD1913" s="335"/>
      <c r="BE1913" s="335"/>
      <c r="BF1913" s="328"/>
      <c r="BG1913" s="328"/>
      <c r="BH1913" s="328"/>
      <c r="BI1913" s="328"/>
      <c r="BJ1913" s="328"/>
      <c r="BK1913" s="328"/>
      <c r="BL1913" s="328"/>
      <c r="BM1913" s="328"/>
      <c r="BN1913" s="328"/>
      <c r="BO1913" s="328"/>
      <c r="BP1913" s="328"/>
      <c r="BQ1913" s="328"/>
      <c r="BR1913" s="328"/>
      <c r="BS1913" s="328"/>
      <c r="BT1913" s="328"/>
      <c r="BU1913" s="328"/>
      <c r="BV1913" s="328"/>
      <c r="BW1913" s="328"/>
      <c r="BX1913" s="328"/>
      <c r="BY1913" s="165"/>
      <c r="BZ1913" s="165"/>
      <c r="CA1913" s="165"/>
      <c r="CB1913" s="165"/>
      <c r="CC1913" s="165"/>
    </row>
    <row r="1914" spans="1:159" s="1" customFormat="1" ht="10.5" customHeight="1" thickBot="1" x14ac:dyDescent="0.25">
      <c r="A1914" s="1533"/>
      <c r="B1914" s="1637"/>
      <c r="C1914" s="274"/>
      <c r="D1914" s="239" t="s">
        <v>41</v>
      </c>
      <c r="E1914" s="96"/>
      <c r="F1914" s="96"/>
      <c r="G1914" s="96"/>
      <c r="H1914" s="411"/>
      <c r="I1914" s="96"/>
      <c r="J1914" s="96"/>
      <c r="K1914" s="96"/>
      <c r="L1914" s="96"/>
      <c r="M1914" s="96"/>
      <c r="N1914" s="411"/>
      <c r="O1914" s="96"/>
      <c r="P1914" s="96"/>
      <c r="Q1914" s="96"/>
      <c r="R1914" s="96"/>
      <c r="S1914" s="96"/>
      <c r="T1914" s="96"/>
      <c r="U1914" s="96"/>
      <c r="V1914" s="96"/>
      <c r="W1914" s="96"/>
      <c r="X1914" s="96"/>
      <c r="Y1914" s="411"/>
      <c r="Z1914" s="96"/>
      <c r="AA1914" s="96"/>
      <c r="AB1914" s="191"/>
      <c r="AC1914" s="333"/>
      <c r="AD1914" s="180"/>
      <c r="AE1914" s="180"/>
      <c r="AF1914" s="328"/>
      <c r="AG1914" s="335"/>
      <c r="AH1914" s="335"/>
      <c r="AI1914" s="335"/>
      <c r="AJ1914" s="335"/>
      <c r="AK1914" s="335"/>
      <c r="AL1914" s="335"/>
      <c r="AM1914" s="335"/>
      <c r="AN1914" s="335"/>
      <c r="AO1914" s="335"/>
      <c r="AP1914" s="335"/>
      <c r="AQ1914" s="335"/>
      <c r="AR1914" s="335"/>
      <c r="AS1914" s="335"/>
      <c r="AT1914" s="335"/>
      <c r="AU1914" s="335"/>
      <c r="AV1914" s="335"/>
      <c r="AW1914" s="335"/>
      <c r="AX1914" s="335"/>
      <c r="AY1914" s="335"/>
      <c r="AZ1914" s="335"/>
      <c r="BA1914" s="335"/>
      <c r="BB1914" s="335"/>
      <c r="BC1914" s="335"/>
      <c r="BD1914" s="335"/>
      <c r="BE1914" s="335"/>
      <c r="BF1914" s="328"/>
      <c r="BG1914" s="328"/>
      <c r="BH1914" s="328"/>
      <c r="BI1914" s="328"/>
      <c r="BJ1914" s="328"/>
      <c r="BK1914" s="328"/>
      <c r="BL1914" s="328"/>
      <c r="BM1914" s="328"/>
      <c r="BN1914" s="328"/>
      <c r="BO1914" s="328"/>
      <c r="BP1914" s="328"/>
      <c r="BQ1914" s="328"/>
      <c r="BR1914" s="328"/>
      <c r="BS1914" s="328"/>
      <c r="BT1914" s="328"/>
      <c r="BU1914" s="328"/>
      <c r="BV1914" s="328"/>
      <c r="BW1914" s="328"/>
      <c r="BX1914" s="328"/>
      <c r="BY1914" s="165"/>
      <c r="BZ1914" s="165"/>
      <c r="CA1914" s="165"/>
      <c r="CB1914" s="165"/>
      <c r="CC1914" s="165"/>
    </row>
    <row r="1915" spans="1:159" s="1" customFormat="1" ht="10.5" customHeight="1" x14ac:dyDescent="0.2">
      <c r="A1915" s="1400"/>
      <c r="B1915" s="1398" t="s">
        <v>48</v>
      </c>
      <c r="C1915" s="1119" t="s">
        <v>127</v>
      </c>
      <c r="D1915" s="1203" t="s">
        <v>36</v>
      </c>
      <c r="E1915" s="79">
        <f t="shared" ref="E1915:N1916" si="4417">(AG1915-AF1915)*$AE1915</f>
        <v>0</v>
      </c>
      <c r="F1915" s="79">
        <f t="shared" si="4417"/>
        <v>0</v>
      </c>
      <c r="G1915" s="79">
        <f t="shared" si="4417"/>
        <v>0</v>
      </c>
      <c r="H1915" s="389">
        <f t="shared" si="4417"/>
        <v>0</v>
      </c>
      <c r="I1915" s="79">
        <f t="shared" si="4417"/>
        <v>0</v>
      </c>
      <c r="J1915" s="79">
        <f t="shared" si="4417"/>
        <v>0</v>
      </c>
      <c r="K1915" s="79">
        <f t="shared" si="4417"/>
        <v>0</v>
      </c>
      <c r="L1915" s="79">
        <f t="shared" si="4417"/>
        <v>0</v>
      </c>
      <c r="M1915" s="79">
        <f t="shared" si="4417"/>
        <v>0</v>
      </c>
      <c r="N1915" s="389">
        <f t="shared" si="4417"/>
        <v>0</v>
      </c>
      <c r="O1915" s="79">
        <f t="shared" ref="O1915:X1916" si="4418">(AQ1915-AP1915)*$AE1915</f>
        <v>0.39999999999992042</v>
      </c>
      <c r="P1915" s="79">
        <f t="shared" si="4418"/>
        <v>0</v>
      </c>
      <c r="Q1915" s="79">
        <f t="shared" si="4418"/>
        <v>0</v>
      </c>
      <c r="R1915" s="79">
        <f t="shared" si="4418"/>
        <v>0</v>
      </c>
      <c r="S1915" s="79">
        <f t="shared" si="4418"/>
        <v>0</v>
      </c>
      <c r="T1915" s="79">
        <f t="shared" si="4418"/>
        <v>0</v>
      </c>
      <c r="U1915" s="79">
        <f t="shared" si="4418"/>
        <v>0</v>
      </c>
      <c r="V1915" s="79">
        <f t="shared" si="4418"/>
        <v>0</v>
      </c>
      <c r="W1915" s="79">
        <f t="shared" si="4418"/>
        <v>0</v>
      </c>
      <c r="X1915" s="79">
        <f t="shared" si="4418"/>
        <v>0</v>
      </c>
      <c r="Y1915" s="389">
        <f t="shared" ref="Y1915:AB1916" si="4419">(BA1915-AZ1915)*$AE1915</f>
        <v>0</v>
      </c>
      <c r="Z1915" s="79">
        <f t="shared" si="4419"/>
        <v>0</v>
      </c>
      <c r="AA1915" s="79">
        <f t="shared" si="4419"/>
        <v>0</v>
      </c>
      <c r="AB1915" s="80">
        <f t="shared" si="4419"/>
        <v>0</v>
      </c>
      <c r="AC1915" s="50">
        <f>(BD1915-AF1915)*AE1915</f>
        <v>0.39999999999992042</v>
      </c>
      <c r="AD1915" s="53"/>
      <c r="AE1915" s="61">
        <v>40</v>
      </c>
      <c r="AF1915" s="335">
        <v>25.17</v>
      </c>
      <c r="AG1915" s="335">
        <v>25.17</v>
      </c>
      <c r="AH1915" s="335">
        <v>25.17</v>
      </c>
      <c r="AI1915" s="335">
        <v>25.17</v>
      </c>
      <c r="AJ1915" s="335">
        <v>25.17</v>
      </c>
      <c r="AK1915" s="335">
        <v>25.17</v>
      </c>
      <c r="AL1915" s="335">
        <v>25.17</v>
      </c>
      <c r="AM1915" s="335">
        <v>25.17</v>
      </c>
      <c r="AN1915" s="335">
        <v>25.17</v>
      </c>
      <c r="AO1915" s="335">
        <v>25.17</v>
      </c>
      <c r="AP1915" s="335">
        <v>25.17</v>
      </c>
      <c r="AQ1915" s="335">
        <v>25.18</v>
      </c>
      <c r="AR1915" s="335">
        <v>25.18</v>
      </c>
      <c r="AS1915" s="335">
        <v>25.18</v>
      </c>
      <c r="AT1915" s="335">
        <v>25.18</v>
      </c>
      <c r="AU1915" s="335">
        <v>25.18</v>
      </c>
      <c r="AV1915" s="335">
        <v>25.18</v>
      </c>
      <c r="AW1915" s="335">
        <v>25.18</v>
      </c>
      <c r="AX1915" s="335">
        <v>25.18</v>
      </c>
      <c r="AY1915" s="335">
        <v>25.18</v>
      </c>
      <c r="AZ1915" s="335">
        <v>25.18</v>
      </c>
      <c r="BA1915" s="335">
        <v>25.18</v>
      </c>
      <c r="BB1915" s="335">
        <v>25.18</v>
      </c>
      <c r="BC1915" s="335">
        <v>25.18</v>
      </c>
      <c r="BD1915" s="335">
        <v>25.18</v>
      </c>
      <c r="BE1915" s="335"/>
      <c r="BF1915" s="328"/>
      <c r="BG1915" s="328"/>
      <c r="BH1915" s="328"/>
      <c r="BI1915" s="328"/>
      <c r="BJ1915" s="328"/>
      <c r="BK1915" s="328"/>
      <c r="BL1915" s="328"/>
      <c r="BM1915" s="328"/>
      <c r="BN1915" s="328"/>
      <c r="BO1915" s="328"/>
      <c r="BP1915" s="328"/>
      <c r="BQ1915" s="328"/>
      <c r="BR1915" s="328"/>
      <c r="BS1915" s="328"/>
      <c r="BT1915" s="328"/>
      <c r="BU1915" s="328"/>
      <c r="BV1915" s="328"/>
      <c r="BW1915" s="328"/>
      <c r="BX1915" s="328"/>
      <c r="BY1915" s="165"/>
      <c r="BZ1915" s="165"/>
      <c r="CA1915" s="165"/>
      <c r="CB1915" s="165"/>
      <c r="CC1915" s="165"/>
    </row>
    <row r="1916" spans="1:159" s="1" customFormat="1" ht="10.5" customHeight="1" thickBot="1" x14ac:dyDescent="0.25">
      <c r="A1916" s="1401"/>
      <c r="B1916" s="1399" t="s">
        <v>49</v>
      </c>
      <c r="C1916" s="274" t="s">
        <v>127</v>
      </c>
      <c r="D1916" s="239" t="s">
        <v>36</v>
      </c>
      <c r="E1916" s="144">
        <f t="shared" si="4417"/>
        <v>0.40000000000873115</v>
      </c>
      <c r="F1916" s="144">
        <f t="shared" si="4417"/>
        <v>0.40000000000873115</v>
      </c>
      <c r="G1916" s="144">
        <f t="shared" si="4417"/>
        <v>0.79999999998108251</v>
      </c>
      <c r="H1916" s="390">
        <f t="shared" si="4417"/>
        <v>0.40000000000873115</v>
      </c>
      <c r="I1916" s="144">
        <f t="shared" si="4417"/>
        <v>0.40000000000873115</v>
      </c>
      <c r="J1916" s="144">
        <f t="shared" si="4417"/>
        <v>0.40000000000873115</v>
      </c>
      <c r="K1916" s="144">
        <f t="shared" si="4417"/>
        <v>0.39999999997235136</v>
      </c>
      <c r="L1916" s="144">
        <f t="shared" si="4417"/>
        <v>0.40000000000873115</v>
      </c>
      <c r="M1916" s="144">
        <f t="shared" si="4417"/>
        <v>0.40000000000873115</v>
      </c>
      <c r="N1916" s="390">
        <f t="shared" si="4417"/>
        <v>0.40000000000873115</v>
      </c>
      <c r="O1916" s="144">
        <f t="shared" si="4418"/>
        <v>0.39999999997235136</v>
      </c>
      <c r="P1916" s="144">
        <f t="shared" si="4418"/>
        <v>0.40000000000873115</v>
      </c>
      <c r="Q1916" s="144">
        <f t="shared" si="4418"/>
        <v>0.40000000000873115</v>
      </c>
      <c r="R1916" s="144">
        <f t="shared" si="4418"/>
        <v>0.40000000000873115</v>
      </c>
      <c r="S1916" s="144">
        <f t="shared" si="4418"/>
        <v>0.39999999997235136</v>
      </c>
      <c r="T1916" s="144">
        <f t="shared" si="4418"/>
        <v>0.40000000000873115</v>
      </c>
      <c r="U1916" s="144">
        <f t="shared" si="4418"/>
        <v>0.40000000000873115</v>
      </c>
      <c r="V1916" s="144">
        <f t="shared" si="4418"/>
        <v>0.40000000000873115</v>
      </c>
      <c r="W1916" s="144">
        <f t="shared" si="4418"/>
        <v>0.40000000000873115</v>
      </c>
      <c r="X1916" s="144">
        <f t="shared" si="4418"/>
        <v>0.39999999997235136</v>
      </c>
      <c r="Y1916" s="390">
        <f t="shared" si="4419"/>
        <v>0.40000000000873115</v>
      </c>
      <c r="Z1916" s="144">
        <f t="shared" si="4419"/>
        <v>0.40000000000873115</v>
      </c>
      <c r="AA1916" s="144">
        <f t="shared" si="4419"/>
        <v>0.40000000000873115</v>
      </c>
      <c r="AB1916" s="145">
        <f t="shared" si="4419"/>
        <v>0.39999999997235136</v>
      </c>
      <c r="AC1916" s="50">
        <f>(BD1916-AF1916)*AE1916</f>
        <v>10</v>
      </c>
      <c r="AD1916" s="53"/>
      <c r="AE1916" s="61">
        <v>40</v>
      </c>
      <c r="AF1916" s="335">
        <v>6624.07</v>
      </c>
      <c r="AG1916" s="335">
        <v>6624.08</v>
      </c>
      <c r="AH1916" s="335">
        <v>6624.09</v>
      </c>
      <c r="AI1916" s="335">
        <v>6624.11</v>
      </c>
      <c r="AJ1916" s="335">
        <v>6624.12</v>
      </c>
      <c r="AK1916" s="335">
        <v>6624.13</v>
      </c>
      <c r="AL1916" s="335">
        <v>6624.14</v>
      </c>
      <c r="AM1916" s="335">
        <v>6624.15</v>
      </c>
      <c r="AN1916" s="335">
        <v>6624.16</v>
      </c>
      <c r="AO1916" s="335">
        <v>6624.17</v>
      </c>
      <c r="AP1916" s="335">
        <v>6624.18</v>
      </c>
      <c r="AQ1916" s="335">
        <v>6624.19</v>
      </c>
      <c r="AR1916" s="335">
        <v>6624.2</v>
      </c>
      <c r="AS1916" s="335">
        <v>6624.21</v>
      </c>
      <c r="AT1916" s="335">
        <v>6624.22</v>
      </c>
      <c r="AU1916" s="335">
        <v>6624.23</v>
      </c>
      <c r="AV1916" s="335">
        <v>6624.24</v>
      </c>
      <c r="AW1916" s="335">
        <v>6624.25</v>
      </c>
      <c r="AX1916" s="335">
        <v>6624.26</v>
      </c>
      <c r="AY1916" s="335">
        <v>6624.27</v>
      </c>
      <c r="AZ1916" s="335">
        <v>6624.28</v>
      </c>
      <c r="BA1916" s="335">
        <v>6624.29</v>
      </c>
      <c r="BB1916" s="335">
        <v>6624.3</v>
      </c>
      <c r="BC1916" s="335">
        <v>6624.31</v>
      </c>
      <c r="BD1916" s="335">
        <v>6624.32</v>
      </c>
      <c r="BE1916" s="335"/>
      <c r="BF1916" s="328"/>
      <c r="BG1916" s="328"/>
      <c r="BH1916" s="328"/>
      <c r="BI1916" s="328"/>
      <c r="BJ1916" s="328"/>
      <c r="BK1916" s="328"/>
      <c r="BL1916" s="328"/>
      <c r="BM1916" s="328"/>
      <c r="BN1916" s="328"/>
      <c r="BO1916" s="328"/>
      <c r="BP1916" s="328"/>
      <c r="BQ1916" s="328"/>
      <c r="BR1916" s="328"/>
      <c r="BS1916" s="328"/>
      <c r="BT1916" s="328"/>
      <c r="BU1916" s="328"/>
      <c r="BV1916" s="328"/>
      <c r="BW1916" s="328"/>
      <c r="BX1916" s="328"/>
      <c r="BY1916" s="165"/>
      <c r="BZ1916" s="165"/>
      <c r="CA1916" s="165"/>
      <c r="CB1916" s="165"/>
      <c r="CC1916" s="165"/>
    </row>
    <row r="1917" spans="1:159" s="1" customFormat="1" ht="10.5" customHeight="1" x14ac:dyDescent="0.2">
      <c r="A1917" s="1575" t="s">
        <v>56</v>
      </c>
      <c r="B1917" s="1604"/>
      <c r="C1917" s="789"/>
      <c r="D1917" s="1203" t="s">
        <v>116</v>
      </c>
      <c r="E1917" s="110">
        <f t="shared" ref="E1917:AB1917" si="4420">E1842+E1902+E1882+E1897+E1857+E1907+E1862+E1877+E1872+E1887+E1847+E1867+E1892+E1852</f>
        <v>6.38</v>
      </c>
      <c r="F1917" s="110">
        <f t="shared" si="4420"/>
        <v>6.63</v>
      </c>
      <c r="G1917" s="110">
        <f t="shared" si="4420"/>
        <v>6.1899999999999995</v>
      </c>
      <c r="H1917" s="375">
        <f t="shared" si="4420"/>
        <v>7.59</v>
      </c>
      <c r="I1917" s="110">
        <f t="shared" si="4420"/>
        <v>6.1</v>
      </c>
      <c r="J1917" s="110">
        <f t="shared" si="4420"/>
        <v>7</v>
      </c>
      <c r="K1917" s="110">
        <f t="shared" si="4420"/>
        <v>6.01</v>
      </c>
      <c r="L1917" s="110">
        <f t="shared" si="4420"/>
        <v>5.66</v>
      </c>
      <c r="M1917" s="110">
        <f t="shared" si="4420"/>
        <v>4.660000000000001</v>
      </c>
      <c r="N1917" s="375">
        <f t="shared" si="4420"/>
        <v>4.0999999999999996</v>
      </c>
      <c r="O1917" s="110">
        <f t="shared" si="4420"/>
        <v>4.7199999999999989</v>
      </c>
      <c r="P1917" s="110">
        <f t="shared" si="4420"/>
        <v>4.2199999999999989</v>
      </c>
      <c r="Q1917" s="110">
        <f t="shared" si="4420"/>
        <v>4.8999999999999986</v>
      </c>
      <c r="R1917" s="110">
        <f t="shared" si="4420"/>
        <v>5.22</v>
      </c>
      <c r="S1917" s="110">
        <f t="shared" si="4420"/>
        <v>6.6099999999999994</v>
      </c>
      <c r="T1917" s="110">
        <f t="shared" si="4420"/>
        <v>7.56</v>
      </c>
      <c r="U1917" s="110">
        <f t="shared" si="4420"/>
        <v>7.17</v>
      </c>
      <c r="V1917" s="110">
        <f t="shared" si="4420"/>
        <v>6.9899999999999993</v>
      </c>
      <c r="W1917" s="110">
        <f t="shared" si="4420"/>
        <v>7.5799999999999992</v>
      </c>
      <c r="X1917" s="110">
        <f t="shared" si="4420"/>
        <v>7.6899999999999995</v>
      </c>
      <c r="Y1917" s="375">
        <f t="shared" si="4420"/>
        <v>7.7299999999999995</v>
      </c>
      <c r="Z1917" s="110">
        <f t="shared" si="4420"/>
        <v>7.6599999999999993</v>
      </c>
      <c r="AA1917" s="110">
        <f t="shared" si="4420"/>
        <v>6.7799999999999994</v>
      </c>
      <c r="AB1917" s="146">
        <f t="shared" si="4420"/>
        <v>7.9399999999999995</v>
      </c>
      <c r="AC1917" s="328"/>
      <c r="AD1917" s="328"/>
      <c r="AE1917" s="328"/>
      <c r="AF1917" s="328"/>
      <c r="AG1917" s="335"/>
      <c r="AH1917" s="335"/>
      <c r="AI1917" s="335"/>
      <c r="AJ1917" s="335"/>
      <c r="AK1917" s="335"/>
      <c r="AL1917" s="335"/>
      <c r="AM1917" s="335"/>
      <c r="AN1917" s="335"/>
      <c r="AO1917" s="335"/>
      <c r="AP1917" s="335"/>
      <c r="AQ1917" s="335"/>
      <c r="AR1917" s="335"/>
      <c r="AS1917" s="335"/>
      <c r="AT1917" s="335"/>
      <c r="AU1917" s="335"/>
      <c r="AV1917" s="335"/>
      <c r="AW1917" s="335"/>
      <c r="AX1917" s="335"/>
      <c r="AY1917" s="335"/>
      <c r="AZ1917" s="335"/>
      <c r="BA1917" s="335"/>
      <c r="BB1917" s="335"/>
      <c r="BC1917" s="335"/>
      <c r="BD1917" s="335"/>
      <c r="BE1917" s="335"/>
      <c r="BF1917" s="328"/>
      <c r="BG1917" s="328"/>
      <c r="BH1917" s="328"/>
      <c r="BI1917" s="328"/>
      <c r="BJ1917" s="328"/>
      <c r="BK1917" s="328"/>
      <c r="BL1917" s="328"/>
      <c r="BM1917" s="328"/>
      <c r="BN1917" s="328"/>
      <c r="BO1917" s="328"/>
      <c r="BP1917" s="328"/>
      <c r="BQ1917" s="328"/>
      <c r="BR1917" s="328"/>
      <c r="BS1917" s="328"/>
      <c r="BT1917" s="328"/>
      <c r="BU1917" s="328"/>
      <c r="BV1917" s="328"/>
      <c r="BW1917" s="328"/>
      <c r="BX1917" s="328"/>
      <c r="BY1917" s="165"/>
      <c r="BZ1917" s="165"/>
      <c r="CA1917" s="165"/>
      <c r="CB1917" s="165"/>
      <c r="CC1917" s="165"/>
    </row>
    <row r="1918" spans="1:159" s="1" customFormat="1" ht="10.5" customHeight="1" thickBot="1" x14ac:dyDescent="0.25">
      <c r="A1918" s="1605"/>
      <c r="B1918" s="1606"/>
      <c r="C1918" s="761"/>
      <c r="D1918" s="239" t="s">
        <v>117</v>
      </c>
      <c r="E1918" s="112">
        <f t="shared" ref="E1918:AB1918" si="4421">E1843+E1903+E1883+E1898+E1858+E1908+E1863+E1878+E1873+E1888+E1848+E1868+E1893+E1853</f>
        <v>3.87</v>
      </c>
      <c r="F1918" s="112">
        <f t="shared" si="4421"/>
        <v>3.55</v>
      </c>
      <c r="G1918" s="112">
        <f t="shared" si="4421"/>
        <v>3.41</v>
      </c>
      <c r="H1918" s="363">
        <f t="shared" si="4421"/>
        <v>4.1099999999999985</v>
      </c>
      <c r="I1918" s="112">
        <f t="shared" si="4421"/>
        <v>3.73</v>
      </c>
      <c r="J1918" s="112">
        <f t="shared" si="4421"/>
        <v>4.7399999999999993</v>
      </c>
      <c r="K1918" s="112">
        <f t="shared" si="4421"/>
        <v>4.04</v>
      </c>
      <c r="L1918" s="112">
        <f t="shared" si="4421"/>
        <v>2.6599999999999997</v>
      </c>
      <c r="M1918" s="112">
        <f t="shared" si="4421"/>
        <v>1.31</v>
      </c>
      <c r="N1918" s="363">
        <f t="shared" si="4421"/>
        <v>1.61</v>
      </c>
      <c r="O1918" s="112">
        <f t="shared" si="4421"/>
        <v>1.7200000000000002</v>
      </c>
      <c r="P1918" s="112">
        <f t="shared" si="4421"/>
        <v>1.6300000000000001</v>
      </c>
      <c r="Q1918" s="112">
        <f t="shared" si="4421"/>
        <v>1.7</v>
      </c>
      <c r="R1918" s="112">
        <f t="shared" si="4421"/>
        <v>2.1799999999999997</v>
      </c>
      <c r="S1918" s="112">
        <f t="shared" si="4421"/>
        <v>3.84</v>
      </c>
      <c r="T1918" s="112">
        <f t="shared" si="4421"/>
        <v>4.4599999999999991</v>
      </c>
      <c r="U1918" s="112">
        <f t="shared" si="4421"/>
        <v>4.3899999999999997</v>
      </c>
      <c r="V1918" s="112">
        <f t="shared" si="4421"/>
        <v>3.9899999999999993</v>
      </c>
      <c r="W1918" s="112">
        <f t="shared" si="4421"/>
        <v>4.669999999999999</v>
      </c>
      <c r="X1918" s="112">
        <f t="shared" si="4421"/>
        <v>4.7699999999999987</v>
      </c>
      <c r="Y1918" s="363">
        <f t="shared" si="4421"/>
        <v>5.2199999999999989</v>
      </c>
      <c r="Z1918" s="112">
        <f t="shared" si="4421"/>
        <v>5.3099999999999987</v>
      </c>
      <c r="AA1918" s="112">
        <f t="shared" si="4421"/>
        <v>4.4799999999999995</v>
      </c>
      <c r="AB1918" s="147">
        <f t="shared" si="4421"/>
        <v>4.3899999999999988</v>
      </c>
      <c r="AC1918" s="328"/>
      <c r="AD1918" s="328"/>
      <c r="AE1918" s="328"/>
      <c r="AF1918" s="328"/>
      <c r="AG1918" s="335"/>
      <c r="AH1918" s="335"/>
      <c r="AI1918" s="335"/>
      <c r="AJ1918" s="335"/>
      <c r="AK1918" s="335"/>
      <c r="AL1918" s="335"/>
      <c r="AM1918" s="335"/>
      <c r="AN1918" s="335"/>
      <c r="AO1918" s="335"/>
      <c r="AP1918" s="335"/>
      <c r="AQ1918" s="335"/>
      <c r="AR1918" s="335"/>
      <c r="AS1918" s="335"/>
      <c r="AT1918" s="335"/>
      <c r="AU1918" s="335"/>
      <c r="AV1918" s="335"/>
      <c r="AW1918" s="335"/>
      <c r="AX1918" s="335"/>
      <c r="AY1918" s="335"/>
      <c r="AZ1918" s="335"/>
      <c r="BA1918" s="335"/>
      <c r="BB1918" s="335"/>
      <c r="BC1918" s="335"/>
      <c r="BD1918" s="335"/>
      <c r="BE1918" s="335"/>
      <c r="BF1918" s="328"/>
      <c r="BG1918" s="328"/>
      <c r="BH1918" s="328"/>
      <c r="BI1918" s="328"/>
      <c r="BJ1918" s="328"/>
      <c r="BK1918" s="328"/>
      <c r="BL1918" s="328"/>
      <c r="BM1918" s="328"/>
      <c r="BN1918" s="328"/>
      <c r="BO1918" s="328"/>
      <c r="BP1918" s="328"/>
      <c r="BQ1918" s="328"/>
      <c r="BR1918" s="328"/>
      <c r="BS1918" s="328"/>
      <c r="BT1918" s="328"/>
      <c r="BU1918" s="328"/>
      <c r="BV1918" s="328"/>
      <c r="BW1918" s="328"/>
      <c r="BX1918" s="328"/>
      <c r="BY1918" s="165"/>
      <c r="BZ1918" s="165"/>
      <c r="CA1918" s="165"/>
      <c r="CB1918" s="165"/>
      <c r="CC1918" s="165"/>
    </row>
    <row r="1919" spans="1:159" s="30" customFormat="1" ht="10.5" customHeight="1" x14ac:dyDescent="0.2">
      <c r="A1919" s="1611" t="s">
        <v>637</v>
      </c>
      <c r="B1919" s="1705"/>
      <c r="C1919" s="762"/>
      <c r="D1919" s="848" t="s">
        <v>547</v>
      </c>
      <c r="E1919" s="57">
        <f t="shared" ref="E1919:AB1919" si="4422">(((E1826+E1831)-E1917)/(E1826+E1831))*100</f>
        <v>-1.392129184482955E-14</v>
      </c>
      <c r="F1919" s="57">
        <f t="shared" si="4422"/>
        <v>0</v>
      </c>
      <c r="G1919" s="57">
        <f t="shared" si="4422"/>
        <v>0</v>
      </c>
      <c r="H1919" s="357">
        <f t="shared" si="4422"/>
        <v>0.26281208935610478</v>
      </c>
      <c r="I1919" s="57">
        <f t="shared" si="4422"/>
        <v>0.16366612111294065</v>
      </c>
      <c r="J1919" s="57">
        <f t="shared" si="4422"/>
        <v>0.28490028490027886</v>
      </c>
      <c r="K1919" s="57">
        <f t="shared" si="4422"/>
        <v>0</v>
      </c>
      <c r="L1919" s="57">
        <f t="shared" si="4422"/>
        <v>-0.1769911504424741</v>
      </c>
      <c r="M1919" s="57">
        <f t="shared" si="4422"/>
        <v>-1.9059622740346037E-14</v>
      </c>
      <c r="N1919" s="357">
        <f t="shared" si="4422"/>
        <v>0</v>
      </c>
      <c r="O1919" s="57">
        <f t="shared" si="4422"/>
        <v>-0.21231422505305517</v>
      </c>
      <c r="P1919" s="57">
        <f t="shared" si="4422"/>
        <v>0.23640661938537974</v>
      </c>
      <c r="Q1919" s="57">
        <f t="shared" si="4422"/>
        <v>3.6252180395923472E-14</v>
      </c>
      <c r="R1919" s="57">
        <f t="shared" si="4422"/>
        <v>0.19120458891014674</v>
      </c>
      <c r="S1919" s="57">
        <f t="shared" si="4422"/>
        <v>0.151057401812699</v>
      </c>
      <c r="T1919" s="57">
        <f t="shared" si="4422"/>
        <v>0.26385224274406943</v>
      </c>
      <c r="U1919" s="57">
        <f t="shared" si="4422"/>
        <v>0.27816411682892317</v>
      </c>
      <c r="V1919" s="57">
        <f t="shared" si="4422"/>
        <v>0.14285714285715251</v>
      </c>
      <c r="W1919" s="57">
        <f t="shared" si="4422"/>
        <v>1.17173933997378E-14</v>
      </c>
      <c r="X1919" s="57">
        <f t="shared" si="4422"/>
        <v>0</v>
      </c>
      <c r="Y1919" s="357">
        <f t="shared" si="4422"/>
        <v>0.12919896640827747</v>
      </c>
      <c r="Z1919" s="57">
        <f t="shared" si="4422"/>
        <v>0.1303780964798002</v>
      </c>
      <c r="AA1919" s="57">
        <f t="shared" si="4422"/>
        <v>0.29411764705884336</v>
      </c>
      <c r="AB1919" s="59">
        <f t="shared" si="4422"/>
        <v>0.12578616352202107</v>
      </c>
      <c r="AC1919" s="358"/>
      <c r="AD1919" s="328"/>
      <c r="AE1919" s="328"/>
      <c r="AF1919" s="328"/>
      <c r="AG1919" s="335"/>
      <c r="AH1919" s="335"/>
      <c r="AI1919" s="335"/>
      <c r="AJ1919" s="335"/>
      <c r="AK1919" s="335"/>
      <c r="AL1919" s="335"/>
      <c r="AM1919" s="335"/>
      <c r="AN1919" s="335"/>
      <c r="AO1919" s="335"/>
      <c r="AP1919" s="335"/>
      <c r="AQ1919" s="335"/>
      <c r="AR1919" s="335"/>
      <c r="AS1919" s="335"/>
      <c r="AT1919" s="335"/>
      <c r="AU1919" s="335"/>
      <c r="AV1919" s="335"/>
      <c r="AW1919" s="335"/>
      <c r="AX1919" s="335"/>
      <c r="AY1919" s="335"/>
      <c r="AZ1919" s="335"/>
      <c r="BA1919" s="335"/>
      <c r="BB1919" s="335"/>
      <c r="BC1919" s="335"/>
      <c r="BD1919" s="335"/>
      <c r="BE1919" s="335"/>
      <c r="BF1919" s="328"/>
      <c r="BG1919" s="328"/>
      <c r="BH1919" s="328"/>
      <c r="BI1919" s="328"/>
      <c r="BJ1919" s="328"/>
      <c r="BK1919" s="328"/>
      <c r="BL1919" s="328"/>
      <c r="BM1919" s="328"/>
      <c r="BN1919" s="328"/>
      <c r="BO1919" s="328"/>
      <c r="BP1919" s="328"/>
      <c r="BQ1919" s="328"/>
      <c r="BR1919" s="328"/>
      <c r="BS1919" s="328"/>
      <c r="BT1919" s="328"/>
      <c r="BU1919" s="328"/>
      <c r="BV1919" s="328"/>
      <c r="BW1919" s="328"/>
      <c r="BX1919" s="328"/>
      <c r="BY1919" s="165"/>
      <c r="BZ1919" s="165"/>
      <c r="CA1919" s="165"/>
      <c r="CB1919" s="165"/>
      <c r="CC1919" s="165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  <c r="CS1919" s="1"/>
      <c r="CT1919" s="1"/>
      <c r="CU1919" s="1"/>
      <c r="CV1919" s="1"/>
      <c r="CW1919" s="1"/>
      <c r="CX1919" s="1"/>
      <c r="CY1919" s="1"/>
      <c r="CZ1919" s="1"/>
      <c r="DA1919" s="1"/>
      <c r="DB1919" s="1"/>
      <c r="DC1919" s="1"/>
      <c r="DD1919" s="1"/>
      <c r="DE1919" s="1"/>
      <c r="DF1919" s="1"/>
      <c r="DG1919" s="1"/>
      <c r="DH1919" s="1"/>
      <c r="DI1919" s="1"/>
      <c r="DJ1919" s="1"/>
      <c r="DK1919" s="1"/>
      <c r="DL1919" s="1"/>
      <c r="DM1919" s="1"/>
      <c r="DN1919" s="1"/>
      <c r="DO1919" s="1"/>
      <c r="DP1919" s="1"/>
      <c r="DQ1919" s="1"/>
      <c r="DR1919" s="1"/>
      <c r="DS1919" s="2"/>
      <c r="DT1919" s="2"/>
      <c r="DU1919" s="2"/>
      <c r="DV1919" s="2"/>
      <c r="DW1919" s="2"/>
      <c r="DX1919" s="2"/>
      <c r="DY1919" s="2"/>
      <c r="DZ1919" s="2"/>
      <c r="EA1919" s="2"/>
      <c r="EB1919" s="2"/>
      <c r="EC1919" s="2"/>
      <c r="ED1919" s="2"/>
      <c r="EE1919" s="2"/>
      <c r="EF1919" s="2"/>
      <c r="EG1919" s="2"/>
      <c r="EH1919" s="2"/>
      <c r="EI1919" s="2"/>
      <c r="EJ1919" s="2"/>
      <c r="EK1919" s="2"/>
      <c r="EL1919" s="2"/>
      <c r="EM1919" s="2"/>
      <c r="EN1919" s="2"/>
      <c r="EO1919" s="2"/>
      <c r="EP1919" s="2"/>
      <c r="EQ1919" s="2"/>
      <c r="ER1919" s="2"/>
      <c r="ES1919" s="2"/>
      <c r="ET1919" s="2"/>
      <c r="EU1919" s="2"/>
      <c r="EV1919" s="2"/>
      <c r="EW1919" s="2"/>
      <c r="EX1919" s="2"/>
      <c r="EY1919" s="2"/>
      <c r="EZ1919" s="2"/>
      <c r="FA1919" s="2"/>
      <c r="FB1919" s="2"/>
      <c r="FC1919" s="2"/>
    </row>
    <row r="1920" spans="1:159" s="30" customFormat="1" ht="27" customHeight="1" thickBot="1" x14ac:dyDescent="0.25">
      <c r="A1920" s="1613"/>
      <c r="B1920" s="1706"/>
      <c r="C1920" s="800"/>
      <c r="D1920" s="850" t="s">
        <v>548</v>
      </c>
      <c r="E1920" s="116">
        <f t="shared" ref="E1920:AB1920" si="4423">(((E1827+E1832)-E1918)/(E1827+E1832))*100</f>
        <v>-90.640394088669979</v>
      </c>
      <c r="F1920" s="116">
        <f t="shared" si="4423"/>
        <v>-51.709401709401718</v>
      </c>
      <c r="G1920" s="116">
        <f t="shared" si="4423"/>
        <v>-76.683937823834214</v>
      </c>
      <c r="H1920" s="1050">
        <f t="shared" si="4423"/>
        <v>-38.383838383838345</v>
      </c>
      <c r="I1920" s="116">
        <f t="shared" si="4423"/>
        <v>-48.605577689243042</v>
      </c>
      <c r="J1920" s="116">
        <f t="shared" si="4423"/>
        <v>-46.296296296296283</v>
      </c>
      <c r="K1920" s="116">
        <f t="shared" si="4423"/>
        <v>-59.055118110236215</v>
      </c>
      <c r="L1920" s="116">
        <f t="shared" si="4423"/>
        <v>-116.26016260162599</v>
      </c>
      <c r="M1920" s="116">
        <f t="shared" si="4423"/>
        <v>-670.58823529411779</v>
      </c>
      <c r="N1920" s="1050">
        <f t="shared" si="4423"/>
        <v>-600.00000000000011</v>
      </c>
      <c r="O1920" s="116">
        <f t="shared" si="4423"/>
        <v>-352.6315789473685</v>
      </c>
      <c r="P1920" s="116">
        <f t="shared" si="4423"/>
        <v>-2228.5714285714284</v>
      </c>
      <c r="Q1920" s="116">
        <f t="shared" si="4423"/>
        <v>-286.36363636363637</v>
      </c>
      <c r="R1920" s="116">
        <f t="shared" si="4423"/>
        <v>-120.20202020202018</v>
      </c>
      <c r="S1920" s="116">
        <f t="shared" si="4423"/>
        <v>-42.222222222222236</v>
      </c>
      <c r="T1920" s="116">
        <f t="shared" si="4423"/>
        <v>-33.933933933933901</v>
      </c>
      <c r="U1920" s="116">
        <f t="shared" si="4423"/>
        <v>-39.808917197452232</v>
      </c>
      <c r="V1920" s="116">
        <f t="shared" si="4423"/>
        <v>-57.70750988142288</v>
      </c>
      <c r="W1920" s="116">
        <f t="shared" si="4423"/>
        <v>-37.352941176470559</v>
      </c>
      <c r="X1920" s="116">
        <f t="shared" si="4423"/>
        <v>-25.526315789473642</v>
      </c>
      <c r="Y1920" s="1050">
        <f t="shared" si="4423"/>
        <v>-30.174563591022423</v>
      </c>
      <c r="Z1920" s="116">
        <f t="shared" si="4423"/>
        <v>-32.749999999999972</v>
      </c>
      <c r="AA1920" s="116">
        <f t="shared" si="4423"/>
        <v>-65.313653136531343</v>
      </c>
      <c r="AB1920" s="118">
        <f t="shared" si="4423"/>
        <v>-34.66257668711652</v>
      </c>
      <c r="AC1920" s="358"/>
      <c r="AD1920" s="328"/>
      <c r="AE1920" s="328"/>
      <c r="AF1920" s="328"/>
      <c r="AG1920" s="335"/>
      <c r="AH1920" s="335"/>
      <c r="AI1920" s="335"/>
      <c r="AJ1920" s="335"/>
      <c r="AK1920" s="335"/>
      <c r="AL1920" s="335"/>
      <c r="AM1920" s="335"/>
      <c r="AN1920" s="335"/>
      <c r="AO1920" s="335"/>
      <c r="AP1920" s="335"/>
      <c r="AQ1920" s="335"/>
      <c r="AR1920" s="335"/>
      <c r="AS1920" s="335"/>
      <c r="AT1920" s="335"/>
      <c r="AU1920" s="335"/>
      <c r="AV1920" s="335"/>
      <c r="AW1920" s="335"/>
      <c r="AX1920" s="335"/>
      <c r="AY1920" s="335"/>
      <c r="AZ1920" s="335"/>
      <c r="BA1920" s="335"/>
      <c r="BB1920" s="335"/>
      <c r="BC1920" s="335"/>
      <c r="BD1920" s="335"/>
      <c r="BE1920" s="335"/>
      <c r="BF1920" s="328"/>
      <c r="BG1920" s="328"/>
      <c r="BH1920" s="328"/>
      <c r="BI1920" s="328"/>
      <c r="BJ1920" s="328"/>
      <c r="BK1920" s="328"/>
      <c r="BL1920" s="328"/>
      <c r="BM1920" s="328"/>
      <c r="BN1920" s="328"/>
      <c r="BO1920" s="328"/>
      <c r="BP1920" s="328"/>
      <c r="BQ1920" s="328"/>
      <c r="BR1920" s="328"/>
      <c r="BS1920" s="328"/>
      <c r="BT1920" s="328"/>
      <c r="BU1920" s="328"/>
      <c r="BV1920" s="328"/>
      <c r="BW1920" s="328"/>
      <c r="BX1920" s="328"/>
      <c r="BY1920" s="165"/>
      <c r="BZ1920" s="165"/>
      <c r="CA1920" s="165"/>
      <c r="CB1920" s="165"/>
      <c r="CC1920" s="165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  <c r="CS1920" s="1"/>
      <c r="CT1920" s="1"/>
      <c r="CU1920" s="1"/>
      <c r="CV1920" s="1"/>
      <c r="CW1920" s="1"/>
      <c r="CX1920" s="1"/>
      <c r="CY1920" s="1"/>
      <c r="CZ1920" s="1"/>
      <c r="DA1920" s="1"/>
      <c r="DB1920" s="1"/>
      <c r="DC1920" s="1"/>
      <c r="DD1920" s="1"/>
      <c r="DE1920" s="1"/>
      <c r="DF1920" s="1"/>
      <c r="DG1920" s="1"/>
      <c r="DH1920" s="1"/>
      <c r="DI1920" s="1"/>
      <c r="DJ1920" s="1"/>
      <c r="DK1920" s="1"/>
      <c r="DL1920" s="1"/>
      <c r="DM1920" s="1"/>
      <c r="DN1920" s="1"/>
      <c r="DO1920" s="1"/>
      <c r="DP1920" s="1"/>
      <c r="DQ1920" s="1"/>
      <c r="DR1920" s="1"/>
      <c r="DS1920" s="2"/>
      <c r="DT1920" s="2"/>
      <c r="DU1920" s="2"/>
      <c r="DV1920" s="2"/>
      <c r="DW1920" s="2"/>
      <c r="DX1920" s="2"/>
      <c r="DY1920" s="2"/>
      <c r="DZ1920" s="2"/>
      <c r="EA1920" s="2"/>
      <c r="EB1920" s="2"/>
      <c r="EC1920" s="2"/>
      <c r="ED1920" s="2"/>
      <c r="EE1920" s="2"/>
      <c r="EF1920" s="2"/>
      <c r="EG1920" s="2"/>
      <c r="EH1920" s="2"/>
      <c r="EI1920" s="2"/>
      <c r="EJ1920" s="2"/>
      <c r="EK1920" s="2"/>
      <c r="EL1920" s="2"/>
      <c r="EM1920" s="2"/>
      <c r="EN1920" s="2"/>
      <c r="EO1920" s="2"/>
      <c r="EP1920" s="2"/>
      <c r="EQ1920" s="2"/>
      <c r="ER1920" s="2"/>
      <c r="ES1920" s="2"/>
      <c r="ET1920" s="2"/>
      <c r="EU1920" s="2"/>
      <c r="EV1920" s="2"/>
      <c r="EW1920" s="2"/>
      <c r="EX1920" s="2"/>
      <c r="EY1920" s="2"/>
      <c r="EZ1920" s="2"/>
      <c r="FA1920" s="2"/>
      <c r="FB1920" s="2"/>
      <c r="FC1920" s="2"/>
    </row>
    <row r="1921" spans="1:122" s="1" customFormat="1" ht="10.5" customHeight="1" x14ac:dyDescent="0.2">
      <c r="A1921" s="1698" t="s">
        <v>57</v>
      </c>
      <c r="B1921" s="1707"/>
      <c r="C1921" s="781"/>
      <c r="D1921" s="1203" t="s">
        <v>116</v>
      </c>
      <c r="E1921" s="110">
        <f t="shared" ref="E1921:AB1921" si="4424">E1834-E1917</f>
        <v>0</v>
      </c>
      <c r="F1921" s="110">
        <f t="shared" si="4424"/>
        <v>0</v>
      </c>
      <c r="G1921" s="110">
        <f t="shared" si="4424"/>
        <v>0</v>
      </c>
      <c r="H1921" s="375">
        <f t="shared" si="4424"/>
        <v>1.9999999999999574E-2</v>
      </c>
      <c r="I1921" s="110">
        <f t="shared" si="4424"/>
        <v>1.0000000000000675E-2</v>
      </c>
      <c r="J1921" s="110">
        <f t="shared" si="4424"/>
        <v>1.9999999999999574E-2</v>
      </c>
      <c r="K1921" s="110">
        <f t="shared" si="4424"/>
        <v>0</v>
      </c>
      <c r="L1921" s="110">
        <f t="shared" si="4424"/>
        <v>-9.9999999999997868E-3</v>
      </c>
      <c r="M1921" s="110">
        <f t="shared" si="4424"/>
        <v>0</v>
      </c>
      <c r="N1921" s="375">
        <f t="shared" si="4424"/>
        <v>0</v>
      </c>
      <c r="O1921" s="110">
        <f t="shared" si="4424"/>
        <v>-9.9999999999988987E-3</v>
      </c>
      <c r="P1921" s="110">
        <f t="shared" si="4424"/>
        <v>1.0000000000001563E-2</v>
      </c>
      <c r="Q1921" s="110">
        <f t="shared" si="4424"/>
        <v>0</v>
      </c>
      <c r="R1921" s="110">
        <f t="shared" si="4424"/>
        <v>1.0000000000000675E-2</v>
      </c>
      <c r="S1921" s="110">
        <f t="shared" si="4424"/>
        <v>1.0000000000000675E-2</v>
      </c>
      <c r="T1921" s="110">
        <f t="shared" si="4424"/>
        <v>2.0000000000000462E-2</v>
      </c>
      <c r="U1921" s="110">
        <f t="shared" si="4424"/>
        <v>1.9999999999999574E-2</v>
      </c>
      <c r="V1921" s="110">
        <f t="shared" si="4424"/>
        <v>1.0000000000000675E-2</v>
      </c>
      <c r="W1921" s="110">
        <f t="shared" si="4424"/>
        <v>0</v>
      </c>
      <c r="X1921" s="110">
        <f t="shared" si="4424"/>
        <v>0</v>
      </c>
      <c r="Y1921" s="375">
        <f t="shared" si="4424"/>
        <v>1.0000000000000675E-2</v>
      </c>
      <c r="Z1921" s="110">
        <f t="shared" si="4424"/>
        <v>1.0000000000000675E-2</v>
      </c>
      <c r="AA1921" s="110">
        <f t="shared" si="4424"/>
        <v>2.000000000000135E-2</v>
      </c>
      <c r="AB1921" s="146">
        <f t="shared" si="4424"/>
        <v>1.0000000000000675E-2</v>
      </c>
      <c r="AC1921" s="328"/>
      <c r="AD1921" s="328"/>
      <c r="AE1921" s="328"/>
      <c r="AF1921" s="328"/>
      <c r="AG1921" s="328"/>
      <c r="AH1921" s="328"/>
      <c r="AI1921" s="328"/>
      <c r="AJ1921" s="328"/>
      <c r="AK1921" s="328"/>
      <c r="AL1921" s="328"/>
      <c r="AM1921" s="328"/>
      <c r="AN1921" s="328"/>
      <c r="AO1921" s="328"/>
      <c r="AP1921" s="328"/>
      <c r="AQ1921" s="328"/>
      <c r="AR1921" s="328"/>
      <c r="AS1921" s="328"/>
      <c r="AT1921" s="328"/>
      <c r="AU1921" s="328"/>
      <c r="AV1921" s="328"/>
      <c r="AW1921" s="328"/>
      <c r="AX1921" s="328"/>
      <c r="AY1921" s="328"/>
      <c r="AZ1921" s="328"/>
      <c r="BA1921" s="328"/>
      <c r="BB1921" s="328"/>
      <c r="BC1921" s="328"/>
      <c r="BD1921" s="328"/>
      <c r="BE1921" s="335"/>
      <c r="BF1921" s="328"/>
      <c r="BG1921" s="328"/>
      <c r="BH1921" s="328"/>
      <c r="BI1921" s="328"/>
      <c r="BJ1921" s="328"/>
      <c r="BK1921" s="328"/>
      <c r="BL1921" s="328"/>
      <c r="BM1921" s="328"/>
      <c r="BN1921" s="328"/>
      <c r="BO1921" s="328"/>
      <c r="BP1921" s="328"/>
      <c r="BQ1921" s="328"/>
      <c r="BR1921" s="328"/>
      <c r="BS1921" s="328"/>
      <c r="BT1921" s="328"/>
      <c r="BU1921" s="328"/>
      <c r="BV1921" s="328"/>
      <c r="BW1921" s="328"/>
      <c r="BX1921" s="328"/>
      <c r="BY1921" s="165"/>
      <c r="BZ1921" s="165"/>
      <c r="CA1921" s="165"/>
      <c r="CB1921" s="165"/>
      <c r="CC1921" s="165"/>
    </row>
    <row r="1922" spans="1:122" s="1" customFormat="1" ht="10.5" customHeight="1" thickBot="1" x14ac:dyDescent="0.25">
      <c r="A1922" s="1668"/>
      <c r="B1922" s="1708"/>
      <c r="C1922" s="782"/>
      <c r="D1922" s="239" t="s">
        <v>117</v>
      </c>
      <c r="E1922" s="112">
        <f t="shared" ref="E1922:AB1922" si="4425">E1835-E1918</f>
        <v>-1.8400000000000003</v>
      </c>
      <c r="F1922" s="112">
        <f t="shared" si="4425"/>
        <v>-1.21</v>
      </c>
      <c r="G1922" s="112">
        <f t="shared" si="4425"/>
        <v>-1.4800000000000002</v>
      </c>
      <c r="H1922" s="363">
        <f t="shared" si="4425"/>
        <v>-1.1399999999999988</v>
      </c>
      <c r="I1922" s="112">
        <f t="shared" si="4425"/>
        <v>-1.2200000000000002</v>
      </c>
      <c r="J1922" s="112">
        <f t="shared" si="4425"/>
        <v>-1.4999999999999996</v>
      </c>
      <c r="K1922" s="112">
        <f t="shared" si="4425"/>
        <v>-1.5</v>
      </c>
      <c r="L1922" s="112">
        <f t="shared" si="4425"/>
        <v>-1.4299999999999997</v>
      </c>
      <c r="M1922" s="112">
        <f t="shared" si="4425"/>
        <v>-1.1400000000000001</v>
      </c>
      <c r="N1922" s="363">
        <f t="shared" si="4425"/>
        <v>-1.3800000000000001</v>
      </c>
      <c r="O1922" s="112">
        <f t="shared" si="4425"/>
        <v>-1.3400000000000003</v>
      </c>
      <c r="P1922" s="112">
        <f t="shared" si="4425"/>
        <v>-1.56</v>
      </c>
      <c r="Q1922" s="112">
        <f t="shared" si="4425"/>
        <v>-1.26</v>
      </c>
      <c r="R1922" s="112">
        <f t="shared" si="4425"/>
        <v>-1.1899999999999997</v>
      </c>
      <c r="S1922" s="112">
        <f t="shared" si="4425"/>
        <v>-1.1400000000000001</v>
      </c>
      <c r="T1922" s="112">
        <f t="shared" si="4425"/>
        <v>-1.129999999999999</v>
      </c>
      <c r="U1922" s="112">
        <f t="shared" si="4425"/>
        <v>-1.25</v>
      </c>
      <c r="V1922" s="112">
        <f t="shared" si="4425"/>
        <v>-1.4599999999999991</v>
      </c>
      <c r="W1922" s="112">
        <f t="shared" si="4425"/>
        <v>-1.2699999999999991</v>
      </c>
      <c r="X1922" s="112">
        <f t="shared" si="4425"/>
        <v>-0.96999999999999842</v>
      </c>
      <c r="Y1922" s="363">
        <f t="shared" si="4425"/>
        <v>-1.2099999999999991</v>
      </c>
      <c r="Z1922" s="112">
        <f t="shared" si="4425"/>
        <v>-1.3099999999999987</v>
      </c>
      <c r="AA1922" s="112">
        <f t="shared" si="4425"/>
        <v>-1.7699999999999996</v>
      </c>
      <c r="AB1922" s="147">
        <f t="shared" si="4425"/>
        <v>-1.1299999999999986</v>
      </c>
      <c r="AC1922" s="328"/>
      <c r="AD1922" s="328"/>
      <c r="AE1922" s="328"/>
      <c r="AF1922" s="328"/>
      <c r="AG1922" s="328"/>
      <c r="AH1922" s="328"/>
      <c r="AI1922" s="328"/>
      <c r="AJ1922" s="328"/>
      <c r="AK1922" s="328"/>
      <c r="AL1922" s="328"/>
      <c r="AM1922" s="328"/>
      <c r="AN1922" s="328"/>
      <c r="AO1922" s="328"/>
      <c r="AP1922" s="328"/>
      <c r="AQ1922" s="328"/>
      <c r="AR1922" s="328"/>
      <c r="AS1922" s="328"/>
      <c r="AT1922" s="328"/>
      <c r="AU1922" s="328"/>
      <c r="AV1922" s="328"/>
      <c r="AW1922" s="328"/>
      <c r="AX1922" s="328"/>
      <c r="AY1922" s="328"/>
      <c r="AZ1922" s="328"/>
      <c r="BA1922" s="328"/>
      <c r="BB1922" s="328"/>
      <c r="BC1922" s="328"/>
      <c r="BD1922" s="328"/>
      <c r="BE1922" s="165"/>
      <c r="BF1922" s="165"/>
      <c r="BG1922" s="165"/>
      <c r="BH1922" s="165"/>
      <c r="BI1922" s="165"/>
      <c r="BJ1922" s="165"/>
      <c r="BK1922" s="165"/>
      <c r="BL1922" s="165"/>
      <c r="BM1922" s="165"/>
      <c r="BN1922" s="165"/>
      <c r="BO1922" s="165"/>
      <c r="BP1922" s="165"/>
      <c r="BQ1922" s="165"/>
      <c r="BR1922" s="165"/>
      <c r="BS1922" s="165"/>
      <c r="BT1922" s="165"/>
      <c r="BU1922" s="165"/>
      <c r="BV1922" s="165"/>
      <c r="BW1922" s="165"/>
      <c r="BX1922" s="165"/>
      <c r="BY1922" s="165"/>
      <c r="BZ1922" s="165"/>
      <c r="CA1922" s="165"/>
      <c r="CB1922" s="165"/>
      <c r="CC1922" s="165"/>
    </row>
    <row r="1923" spans="1:122" s="5" customFormat="1" ht="10.5" customHeight="1" x14ac:dyDescent="0.2">
      <c r="A1923" s="1607" t="s">
        <v>60</v>
      </c>
      <c r="B1923" s="1608"/>
      <c r="C1923" s="764"/>
      <c r="D1923" s="38" t="s">
        <v>116</v>
      </c>
      <c r="E1923" s="120">
        <f>E1921</f>
        <v>0</v>
      </c>
      <c r="F1923" s="120">
        <f t="shared" ref="F1923:AB1924" si="4426">F1921</f>
        <v>0</v>
      </c>
      <c r="G1923" s="120">
        <f t="shared" si="4426"/>
        <v>0</v>
      </c>
      <c r="H1923" s="386">
        <f t="shared" si="4426"/>
        <v>1.9999999999999574E-2</v>
      </c>
      <c r="I1923" s="120">
        <f t="shared" si="4426"/>
        <v>1.0000000000000675E-2</v>
      </c>
      <c r="J1923" s="120">
        <f t="shared" si="4426"/>
        <v>1.9999999999999574E-2</v>
      </c>
      <c r="K1923" s="120">
        <f t="shared" si="4426"/>
        <v>0</v>
      </c>
      <c r="L1923" s="120">
        <f t="shared" si="4426"/>
        <v>-9.9999999999997868E-3</v>
      </c>
      <c r="M1923" s="120">
        <f t="shared" si="4426"/>
        <v>0</v>
      </c>
      <c r="N1923" s="386">
        <f t="shared" si="4426"/>
        <v>0</v>
      </c>
      <c r="O1923" s="120">
        <f t="shared" si="4426"/>
        <v>-9.9999999999988987E-3</v>
      </c>
      <c r="P1923" s="120">
        <f t="shared" si="4426"/>
        <v>1.0000000000001563E-2</v>
      </c>
      <c r="Q1923" s="120">
        <f t="shared" si="4426"/>
        <v>0</v>
      </c>
      <c r="R1923" s="120">
        <f t="shared" si="4426"/>
        <v>1.0000000000000675E-2</v>
      </c>
      <c r="S1923" s="120">
        <f t="shared" si="4426"/>
        <v>1.0000000000000675E-2</v>
      </c>
      <c r="T1923" s="120">
        <f t="shared" si="4426"/>
        <v>2.0000000000000462E-2</v>
      </c>
      <c r="U1923" s="120">
        <f t="shared" si="4426"/>
        <v>1.9999999999999574E-2</v>
      </c>
      <c r="V1923" s="120">
        <f t="shared" si="4426"/>
        <v>1.0000000000000675E-2</v>
      </c>
      <c r="W1923" s="120">
        <f t="shared" si="4426"/>
        <v>0</v>
      </c>
      <c r="X1923" s="120">
        <f t="shared" si="4426"/>
        <v>0</v>
      </c>
      <c r="Y1923" s="386">
        <f t="shared" si="4426"/>
        <v>1.0000000000000675E-2</v>
      </c>
      <c r="Z1923" s="120">
        <f t="shared" si="4426"/>
        <v>1.0000000000000675E-2</v>
      </c>
      <c r="AA1923" s="120">
        <f t="shared" si="4426"/>
        <v>2.000000000000135E-2</v>
      </c>
      <c r="AB1923" s="121">
        <f t="shared" si="4426"/>
        <v>1.0000000000000675E-2</v>
      </c>
      <c r="AC1923" s="364"/>
      <c r="AD1923" s="364"/>
      <c r="AE1923" s="364"/>
      <c r="AF1923" s="364"/>
      <c r="AG1923" s="364"/>
      <c r="AH1923" s="364"/>
      <c r="AI1923" s="364"/>
      <c r="AJ1923" s="364"/>
      <c r="AK1923" s="364"/>
      <c r="AL1923" s="364"/>
      <c r="AM1923" s="364"/>
      <c r="AN1923" s="364"/>
      <c r="AO1923" s="364"/>
      <c r="AP1923" s="364"/>
      <c r="AQ1923" s="364"/>
      <c r="AR1923" s="364"/>
      <c r="AS1923" s="364"/>
      <c r="AT1923" s="364"/>
      <c r="AU1923" s="364"/>
      <c r="AV1923" s="364"/>
      <c r="AW1923" s="364"/>
      <c r="AX1923" s="364"/>
      <c r="AY1923" s="364"/>
      <c r="AZ1923" s="364"/>
      <c r="BA1923" s="364"/>
      <c r="BB1923" s="364"/>
      <c r="BC1923" s="364"/>
      <c r="BD1923" s="364"/>
      <c r="BE1923" s="328"/>
      <c r="BF1923" s="328"/>
      <c r="BG1923" s="328"/>
      <c r="BH1923" s="328"/>
      <c r="BI1923" s="328"/>
      <c r="BJ1923" s="328"/>
      <c r="BK1923" s="328"/>
      <c r="BL1923" s="328"/>
      <c r="BM1923" s="328"/>
      <c r="BN1923" s="328"/>
      <c r="BO1923" s="328"/>
      <c r="BP1923" s="328"/>
      <c r="BQ1923" s="328"/>
      <c r="BR1923" s="328"/>
      <c r="BS1923" s="328"/>
      <c r="BT1923" s="328"/>
      <c r="BU1923" s="328"/>
      <c r="BV1923" s="328"/>
      <c r="BW1923" s="328"/>
      <c r="BX1923" s="328"/>
      <c r="BY1923" s="165"/>
      <c r="BZ1923" s="165"/>
      <c r="CA1923" s="165"/>
      <c r="CB1923" s="165"/>
      <c r="CC1923" s="130"/>
    </row>
    <row r="1924" spans="1:122" s="5" customFormat="1" ht="10.5" customHeight="1" thickBot="1" x14ac:dyDescent="0.25">
      <c r="A1924" s="1609"/>
      <c r="B1924" s="1610"/>
      <c r="C1924" s="765"/>
      <c r="D1924" s="40" t="s">
        <v>117</v>
      </c>
      <c r="E1924" s="124">
        <f>E1922</f>
        <v>-1.8400000000000003</v>
      </c>
      <c r="F1924" s="124">
        <f t="shared" si="4426"/>
        <v>-1.21</v>
      </c>
      <c r="G1924" s="124">
        <f t="shared" si="4426"/>
        <v>-1.4800000000000002</v>
      </c>
      <c r="H1924" s="387">
        <f t="shared" si="4426"/>
        <v>-1.1399999999999988</v>
      </c>
      <c r="I1924" s="124">
        <f t="shared" si="4426"/>
        <v>-1.2200000000000002</v>
      </c>
      <c r="J1924" s="124">
        <f t="shared" si="4426"/>
        <v>-1.4999999999999996</v>
      </c>
      <c r="K1924" s="124">
        <f t="shared" si="4426"/>
        <v>-1.5</v>
      </c>
      <c r="L1924" s="124">
        <f t="shared" si="4426"/>
        <v>-1.4299999999999997</v>
      </c>
      <c r="M1924" s="124">
        <f t="shared" si="4426"/>
        <v>-1.1400000000000001</v>
      </c>
      <c r="N1924" s="387">
        <f t="shared" si="4426"/>
        <v>-1.3800000000000001</v>
      </c>
      <c r="O1924" s="124">
        <f t="shared" si="4426"/>
        <v>-1.3400000000000003</v>
      </c>
      <c r="P1924" s="124">
        <f t="shared" si="4426"/>
        <v>-1.56</v>
      </c>
      <c r="Q1924" s="124">
        <f t="shared" si="4426"/>
        <v>-1.26</v>
      </c>
      <c r="R1924" s="124">
        <f t="shared" si="4426"/>
        <v>-1.1899999999999997</v>
      </c>
      <c r="S1924" s="124">
        <f t="shared" si="4426"/>
        <v>-1.1400000000000001</v>
      </c>
      <c r="T1924" s="124">
        <f t="shared" si="4426"/>
        <v>-1.129999999999999</v>
      </c>
      <c r="U1924" s="124">
        <f t="shared" si="4426"/>
        <v>-1.25</v>
      </c>
      <c r="V1924" s="124">
        <f t="shared" si="4426"/>
        <v>-1.4599999999999991</v>
      </c>
      <c r="W1924" s="124">
        <f t="shared" si="4426"/>
        <v>-1.2699999999999991</v>
      </c>
      <c r="X1924" s="124">
        <f t="shared" si="4426"/>
        <v>-0.96999999999999842</v>
      </c>
      <c r="Y1924" s="387">
        <f t="shared" si="4426"/>
        <v>-1.2099999999999991</v>
      </c>
      <c r="Z1924" s="124">
        <f t="shared" si="4426"/>
        <v>-1.3099999999999987</v>
      </c>
      <c r="AA1924" s="124">
        <f t="shared" si="4426"/>
        <v>-1.7699999999999996</v>
      </c>
      <c r="AB1924" s="125">
        <f t="shared" si="4426"/>
        <v>-1.1299999999999986</v>
      </c>
      <c r="AC1924" s="364"/>
      <c r="AD1924" s="364"/>
      <c r="AE1924" s="364"/>
      <c r="AF1924" s="364"/>
      <c r="AG1924" s="364"/>
      <c r="AH1924" s="364"/>
      <c r="AI1924" s="364"/>
      <c r="AJ1924" s="364"/>
      <c r="AK1924" s="364"/>
      <c r="AL1924" s="364"/>
      <c r="AM1924" s="364"/>
      <c r="AN1924" s="364"/>
      <c r="AO1924" s="364"/>
      <c r="AP1924" s="364"/>
      <c r="AQ1924" s="364"/>
      <c r="AR1924" s="364"/>
      <c r="AS1924" s="364"/>
      <c r="AT1924" s="364"/>
      <c r="AU1924" s="364"/>
      <c r="AV1924" s="364"/>
      <c r="AW1924" s="364"/>
      <c r="AX1924" s="364"/>
      <c r="AY1924" s="364"/>
      <c r="AZ1924" s="364"/>
      <c r="BA1924" s="364"/>
      <c r="BB1924" s="364"/>
      <c r="BC1924" s="364"/>
      <c r="BD1924" s="364"/>
      <c r="BE1924" s="328"/>
      <c r="BF1924" s="328"/>
      <c r="BG1924" s="328"/>
      <c r="BH1924" s="328"/>
      <c r="BI1924" s="328"/>
      <c r="BJ1924" s="328"/>
      <c r="BK1924" s="328"/>
      <c r="BL1924" s="328"/>
      <c r="BM1924" s="328"/>
      <c r="BN1924" s="328"/>
      <c r="BO1924" s="328"/>
      <c r="BP1924" s="328"/>
      <c r="BQ1924" s="328"/>
      <c r="BR1924" s="328"/>
      <c r="BS1924" s="328"/>
      <c r="BT1924" s="328"/>
      <c r="BU1924" s="328"/>
      <c r="BV1924" s="328"/>
      <c r="BW1924" s="328"/>
      <c r="BX1924" s="328"/>
      <c r="BY1924" s="165"/>
      <c r="BZ1924" s="165"/>
      <c r="CA1924" s="165"/>
      <c r="CB1924" s="165"/>
      <c r="CC1924" s="130"/>
    </row>
    <row r="1925" spans="1:122" s="3" customFormat="1" ht="29.25" customHeight="1" thickBot="1" x14ac:dyDescent="0.25">
      <c r="A1925" s="863"/>
      <c r="B1925" s="452" t="s">
        <v>562</v>
      </c>
      <c r="C1925" s="126" t="s">
        <v>539</v>
      </c>
      <c r="D1925" s="153"/>
      <c r="E1925" s="153"/>
      <c r="F1925" s="153"/>
      <c r="G1925" s="153"/>
      <c r="H1925" s="452">
        <f>H1842+H1857+H1902+H1907+H1882+H1897+H1862+H1877+H1872</f>
        <v>6.5</v>
      </c>
      <c r="I1925" s="468">
        <v>5.83</v>
      </c>
      <c r="J1925" s="468"/>
      <c r="K1925" s="468"/>
      <c r="L1925" s="468"/>
      <c r="M1925" s="468"/>
      <c r="N1925" s="452">
        <f>N1842+N1857+N1902+N1907+N1882+N1897+N1862+N1877+N1872</f>
        <v>3.02</v>
      </c>
      <c r="O1925" s="468">
        <v>3.12</v>
      </c>
      <c r="P1925" s="468"/>
      <c r="Q1925" s="468"/>
      <c r="R1925" s="468"/>
      <c r="S1925" s="468"/>
      <c r="T1925" s="468"/>
      <c r="U1925" s="468"/>
      <c r="V1925" s="452">
        <f>V1842+V1857+V1902+V1907+V1882+V1897+V1862+V1877+V1872</f>
        <v>5.92</v>
      </c>
      <c r="W1925" s="468"/>
      <c r="X1925" s="468"/>
      <c r="Y1925" s="452">
        <f>Y1842+Y1857+Y1902+Y1907+Y1882+Y1897+Y1862+Y1877+Y1872</f>
        <v>6.6499999999999995</v>
      </c>
      <c r="Z1925" s="468">
        <v>4.38</v>
      </c>
      <c r="AA1925" s="468"/>
      <c r="AB1925" s="92"/>
      <c r="AC1925" s="335"/>
      <c r="AD1925" s="335"/>
      <c r="AE1925" s="335"/>
      <c r="AF1925" s="335"/>
      <c r="AG1925" s="335"/>
      <c r="AH1925" s="335"/>
      <c r="AI1925" s="335"/>
      <c r="AJ1925" s="335"/>
      <c r="AK1925" s="335"/>
      <c r="AL1925" s="335"/>
      <c r="AM1925" s="335"/>
      <c r="AN1925" s="335"/>
      <c r="AO1925" s="335"/>
      <c r="AP1925" s="335"/>
      <c r="AQ1925" s="335"/>
      <c r="AR1925" s="335"/>
      <c r="AS1925" s="335"/>
      <c r="AT1925" s="335"/>
      <c r="AU1925" s="335"/>
      <c r="AV1925" s="335"/>
      <c r="AW1925" s="335"/>
      <c r="AX1925" s="335"/>
      <c r="AY1925" s="335"/>
      <c r="AZ1925" s="335"/>
      <c r="BA1925" s="335"/>
      <c r="BB1925" s="335"/>
      <c r="BC1925" s="335"/>
      <c r="BD1925" s="335"/>
      <c r="BE1925" s="364"/>
      <c r="BF1925" s="364"/>
      <c r="BG1925" s="364"/>
      <c r="BH1925" s="364"/>
      <c r="BI1925" s="364"/>
      <c r="BJ1925" s="364"/>
      <c r="BK1925" s="364"/>
      <c r="BL1925" s="364"/>
      <c r="BM1925" s="364"/>
      <c r="BN1925" s="364"/>
      <c r="BO1925" s="364"/>
      <c r="BP1925" s="364"/>
      <c r="BQ1925" s="364"/>
      <c r="BR1925" s="364"/>
      <c r="BS1925" s="364"/>
      <c r="BT1925" s="364"/>
      <c r="BU1925" s="364"/>
      <c r="BV1925" s="364"/>
      <c r="BW1925" s="364"/>
      <c r="BX1925" s="364"/>
      <c r="BY1925" s="130"/>
      <c r="BZ1925" s="130"/>
      <c r="CA1925" s="130"/>
      <c r="CB1925" s="130"/>
      <c r="CC1925" s="153"/>
      <c r="CD1925" s="6"/>
      <c r="CE1925" s="6"/>
      <c r="CF1925" s="6"/>
      <c r="CG1925" s="6"/>
      <c r="CH1925" s="6"/>
      <c r="CI1925" s="6"/>
      <c r="CJ1925" s="6"/>
      <c r="CK1925" s="6"/>
      <c r="CL1925" s="6"/>
      <c r="CM1925" s="6"/>
      <c r="CN1925" s="6"/>
      <c r="CO1925" s="6"/>
      <c r="CP1925" s="6"/>
      <c r="CQ1925" s="6"/>
      <c r="CR1925" s="6"/>
      <c r="CS1925" s="6"/>
      <c r="CT1925" s="6"/>
      <c r="CU1925" s="6"/>
      <c r="CV1925" s="6"/>
      <c r="CW1925" s="6"/>
      <c r="CX1925" s="6"/>
      <c r="CY1925" s="6"/>
      <c r="CZ1925" s="6"/>
      <c r="DA1925" s="6"/>
      <c r="DB1925" s="6"/>
      <c r="DC1925" s="6"/>
      <c r="DD1925" s="6"/>
      <c r="DE1925" s="6"/>
      <c r="DF1925" s="6"/>
      <c r="DG1925" s="6"/>
      <c r="DH1925" s="6"/>
      <c r="DI1925" s="6"/>
      <c r="DJ1925" s="6"/>
      <c r="DK1925" s="6"/>
      <c r="DL1925" s="6"/>
      <c r="DM1925" s="6"/>
      <c r="DN1925" s="6"/>
      <c r="DO1925" s="6"/>
      <c r="DP1925" s="6"/>
      <c r="DQ1925" s="6"/>
      <c r="DR1925" s="6"/>
    </row>
    <row r="1926" spans="1:122" ht="35.25" customHeight="1" thickBot="1" x14ac:dyDescent="0.25">
      <c r="A1926" s="394" t="s">
        <v>44</v>
      </c>
      <c r="B1926" s="33" t="s">
        <v>91</v>
      </c>
      <c r="C1926" s="33" t="s">
        <v>561</v>
      </c>
      <c r="D1926" s="33" t="s">
        <v>39</v>
      </c>
      <c r="E1926" s="1643" t="s">
        <v>40</v>
      </c>
      <c r="F1926" s="1643"/>
      <c r="G1926" s="1643"/>
      <c r="H1926" s="1643"/>
      <c r="I1926" s="1643"/>
      <c r="J1926" s="1643"/>
      <c r="K1926" s="1643"/>
      <c r="L1926" s="1643"/>
      <c r="M1926" s="1643"/>
      <c r="N1926" s="1643"/>
      <c r="O1926" s="1643"/>
      <c r="P1926" s="1643"/>
      <c r="Q1926" s="1643"/>
      <c r="R1926" s="1643"/>
      <c r="S1926" s="1643"/>
      <c r="T1926" s="1643"/>
      <c r="U1926" s="1643"/>
      <c r="V1926" s="1643"/>
      <c r="W1926" s="1643"/>
      <c r="X1926" s="1643"/>
      <c r="Y1926" s="1643"/>
      <c r="Z1926" s="1643"/>
      <c r="AA1926" s="1643"/>
      <c r="AB1926" s="1644"/>
      <c r="BE1926" s="364"/>
      <c r="BF1926" s="364"/>
      <c r="BG1926" s="364"/>
      <c r="BH1926" s="364"/>
      <c r="BI1926" s="364"/>
      <c r="BJ1926" s="364"/>
      <c r="BK1926" s="364"/>
      <c r="BL1926" s="364"/>
      <c r="BM1926" s="364"/>
      <c r="BN1926" s="364"/>
      <c r="BO1926" s="364"/>
      <c r="BP1926" s="364"/>
      <c r="BQ1926" s="364"/>
      <c r="BR1926" s="364"/>
      <c r="BS1926" s="364"/>
      <c r="BT1926" s="364"/>
      <c r="BU1926" s="364"/>
      <c r="BV1926" s="364"/>
      <c r="BW1926" s="364"/>
      <c r="BX1926" s="364"/>
      <c r="BY1926" s="130"/>
      <c r="BZ1926" s="130"/>
      <c r="CA1926" s="130"/>
      <c r="CB1926" s="130"/>
    </row>
    <row r="1927" spans="1:122" ht="10.5" customHeight="1" thickBot="1" x14ac:dyDescent="0.25">
      <c r="A1927" s="365" t="s">
        <v>417</v>
      </c>
      <c r="B1927" s="154"/>
      <c r="C1927" s="154"/>
      <c r="D1927" s="154"/>
      <c r="E1927" s="154">
        <v>1</v>
      </c>
      <c r="F1927" s="154">
        <v>2</v>
      </c>
      <c r="G1927" s="154">
        <v>3</v>
      </c>
      <c r="H1927" s="366">
        <v>4</v>
      </c>
      <c r="I1927" s="154">
        <v>5</v>
      </c>
      <c r="J1927" s="154">
        <v>6</v>
      </c>
      <c r="K1927" s="154">
        <v>7</v>
      </c>
      <c r="L1927" s="154">
        <v>8</v>
      </c>
      <c r="M1927" s="154">
        <v>9</v>
      </c>
      <c r="N1927" s="366">
        <v>10</v>
      </c>
      <c r="O1927" s="154">
        <v>11</v>
      </c>
      <c r="P1927" s="154">
        <v>12</v>
      </c>
      <c r="Q1927" s="154">
        <v>13</v>
      </c>
      <c r="R1927" s="154">
        <v>14</v>
      </c>
      <c r="S1927" s="154">
        <v>15</v>
      </c>
      <c r="T1927" s="154">
        <v>16</v>
      </c>
      <c r="U1927" s="154">
        <v>17</v>
      </c>
      <c r="V1927" s="154">
        <v>18</v>
      </c>
      <c r="W1927" s="154">
        <v>19</v>
      </c>
      <c r="X1927" s="154">
        <v>20</v>
      </c>
      <c r="Y1927" s="366">
        <v>21</v>
      </c>
      <c r="Z1927" s="154">
        <v>22</v>
      </c>
      <c r="AA1927" s="154">
        <v>23</v>
      </c>
      <c r="AB1927" s="156">
        <v>24</v>
      </c>
      <c r="AC1927" s="441"/>
      <c r="AD1927" s="441"/>
      <c r="AE1927" s="442"/>
      <c r="BE1927" s="335"/>
      <c r="BF1927" s="335"/>
      <c r="BG1927" s="335"/>
      <c r="BH1927" s="335"/>
      <c r="BI1927" s="335"/>
      <c r="BJ1927" s="335"/>
      <c r="BK1927" s="335"/>
      <c r="BL1927" s="335"/>
      <c r="BM1927" s="335"/>
      <c r="BN1927" s="335"/>
      <c r="BO1927" s="335"/>
      <c r="BP1927" s="335"/>
      <c r="BQ1927" s="335"/>
      <c r="BR1927" s="335"/>
      <c r="BS1927" s="335"/>
      <c r="BT1927" s="335"/>
      <c r="BU1927" s="335"/>
      <c r="BV1927" s="335"/>
      <c r="BW1927" s="335"/>
      <c r="BX1927" s="335"/>
      <c r="BY1927" s="153"/>
      <c r="BZ1927" s="153"/>
      <c r="CA1927" s="153"/>
      <c r="CB1927" s="153"/>
    </row>
    <row r="1928" spans="1:122" ht="10.5" customHeight="1" x14ac:dyDescent="0.2">
      <c r="A1928" s="329" t="s">
        <v>102</v>
      </c>
      <c r="B1928" s="37"/>
      <c r="C1928" s="37"/>
      <c r="D1928" s="37" t="s">
        <v>546</v>
      </c>
      <c r="E1928" s="37">
        <v>9</v>
      </c>
      <c r="F1928" s="37">
        <v>8</v>
      </c>
      <c r="G1928" s="37">
        <v>8</v>
      </c>
      <c r="H1928" s="346">
        <v>9</v>
      </c>
      <c r="I1928" s="37">
        <v>8</v>
      </c>
      <c r="J1928" s="37">
        <v>8</v>
      </c>
      <c r="K1928" s="37">
        <v>8</v>
      </c>
      <c r="L1928" s="37">
        <v>8</v>
      </c>
      <c r="M1928" s="37">
        <v>8</v>
      </c>
      <c r="N1928" s="346">
        <v>8</v>
      </c>
      <c r="O1928" s="37">
        <v>8</v>
      </c>
      <c r="P1928" s="37">
        <v>8</v>
      </c>
      <c r="Q1928" s="37">
        <v>8</v>
      </c>
      <c r="R1928" s="37">
        <v>8</v>
      </c>
      <c r="S1928" s="37">
        <v>8</v>
      </c>
      <c r="T1928" s="37">
        <v>8</v>
      </c>
      <c r="U1928" s="37">
        <v>8</v>
      </c>
      <c r="V1928" s="37">
        <v>9</v>
      </c>
      <c r="W1928" s="37">
        <v>9</v>
      </c>
      <c r="X1928" s="37">
        <v>8</v>
      </c>
      <c r="Y1928" s="346">
        <v>8</v>
      </c>
      <c r="Z1928" s="37">
        <v>8</v>
      </c>
      <c r="AA1928" s="37">
        <v>9</v>
      </c>
      <c r="AB1928" s="37">
        <v>8</v>
      </c>
      <c r="AC1928" s="335"/>
      <c r="AD1928" s="335"/>
      <c r="AE1928" s="443"/>
    </row>
    <row r="1929" spans="1:122" ht="10.5" customHeight="1" thickBot="1" x14ac:dyDescent="0.25">
      <c r="A1929" s="421" t="s">
        <v>105</v>
      </c>
      <c r="B1929" s="39"/>
      <c r="C1929" s="39"/>
      <c r="D1929" s="173" t="s">
        <v>546</v>
      </c>
      <c r="E1929" s="39">
        <v>9</v>
      </c>
      <c r="F1929" s="1280">
        <v>9</v>
      </c>
      <c r="G1929" s="1280">
        <v>9</v>
      </c>
      <c r="H1929" s="1245">
        <v>9</v>
      </c>
      <c r="I1929" s="1280">
        <v>8</v>
      </c>
      <c r="J1929" s="1280">
        <v>8</v>
      </c>
      <c r="K1929" s="1280">
        <v>9</v>
      </c>
      <c r="L1929" s="1280">
        <v>9</v>
      </c>
      <c r="M1929" s="1280">
        <v>9</v>
      </c>
      <c r="N1929" s="348">
        <v>9</v>
      </c>
      <c r="O1929" s="1280">
        <v>9</v>
      </c>
      <c r="P1929" s="1280">
        <v>9</v>
      </c>
      <c r="Q1929" s="1280">
        <v>9</v>
      </c>
      <c r="R1929" s="1280">
        <v>8</v>
      </c>
      <c r="S1929" s="1280">
        <v>8</v>
      </c>
      <c r="T1929" s="1280">
        <v>9</v>
      </c>
      <c r="U1929" s="1280">
        <v>8</v>
      </c>
      <c r="V1929" s="1280">
        <v>9</v>
      </c>
      <c r="W1929" s="1280">
        <v>9</v>
      </c>
      <c r="X1929" s="1280">
        <v>8</v>
      </c>
      <c r="Y1929" s="1245">
        <v>9</v>
      </c>
      <c r="Z1929" s="1280">
        <v>9</v>
      </c>
      <c r="AA1929" s="1280">
        <v>8</v>
      </c>
      <c r="AB1929" s="1280">
        <v>9</v>
      </c>
      <c r="AC1929" s="335"/>
      <c r="AD1929" s="335"/>
      <c r="AE1929" s="443"/>
    </row>
    <row r="1930" spans="1:122" s="153" customFormat="1" ht="10.5" customHeight="1" x14ac:dyDescent="0.2">
      <c r="A1930" s="1531" t="s">
        <v>4</v>
      </c>
      <c r="B1930" s="1534" t="s">
        <v>85</v>
      </c>
      <c r="C1930" s="1119"/>
      <c r="D1930" s="1203"/>
      <c r="E1930" s="62"/>
      <c r="F1930" s="62"/>
      <c r="G1930" s="62"/>
      <c r="H1930" s="332"/>
      <c r="I1930" s="62"/>
      <c r="J1930" s="62"/>
      <c r="K1930" s="62"/>
      <c r="L1930" s="62"/>
      <c r="M1930" s="62"/>
      <c r="N1930" s="1213"/>
      <c r="O1930" s="62"/>
      <c r="P1930" s="62"/>
      <c r="Q1930" s="62"/>
      <c r="R1930" s="62"/>
      <c r="S1930" s="62"/>
      <c r="T1930" s="62"/>
      <c r="U1930" s="62"/>
      <c r="V1930" s="62"/>
      <c r="W1930" s="62"/>
      <c r="X1930" s="62"/>
      <c r="Y1930" s="332"/>
      <c r="Z1930" s="62"/>
      <c r="AA1930" s="62"/>
      <c r="AB1930" s="1136"/>
      <c r="AC1930" s="442"/>
      <c r="AD1930" s="755"/>
      <c r="AE1930" s="752"/>
      <c r="AF1930" s="102"/>
      <c r="AG1930" s="102"/>
      <c r="AH1930" s="102"/>
      <c r="AI1930" s="102"/>
      <c r="AJ1930" s="102"/>
      <c r="AK1930" s="102"/>
      <c r="AL1930" s="102"/>
      <c r="AM1930" s="102"/>
      <c r="AN1930" s="102"/>
      <c r="AO1930" s="102"/>
      <c r="AP1930" s="102"/>
      <c r="AQ1930" s="102"/>
      <c r="AR1930" s="102"/>
      <c r="AS1930" s="102"/>
      <c r="AT1930" s="102"/>
      <c r="AU1930" s="102"/>
      <c r="AV1930" s="102"/>
      <c r="AW1930" s="102"/>
      <c r="AX1930" s="102"/>
      <c r="AY1930" s="102"/>
      <c r="AZ1930" s="102"/>
      <c r="BA1930" s="102"/>
      <c r="BB1930" s="102"/>
      <c r="BC1930" s="102"/>
      <c r="BD1930" s="102"/>
      <c r="BE1930" s="328"/>
      <c r="BF1930" s="328"/>
      <c r="BG1930" s="328"/>
      <c r="BH1930" s="328"/>
      <c r="BI1930" s="328"/>
      <c r="BJ1930" s="328"/>
      <c r="BK1930" s="328"/>
      <c r="BL1930" s="328"/>
      <c r="BM1930" s="328"/>
      <c r="BN1930" s="328"/>
      <c r="BO1930" s="328"/>
      <c r="BP1930" s="328"/>
      <c r="BQ1930" s="328"/>
      <c r="BR1930" s="328"/>
      <c r="BS1930" s="328"/>
      <c r="BT1930" s="328"/>
      <c r="BU1930" s="328"/>
      <c r="BV1930" s="328"/>
      <c r="BW1930" s="328"/>
      <c r="BX1930" s="328"/>
      <c r="BY1930" s="165"/>
      <c r="BZ1930" s="165"/>
      <c r="CA1930" s="165"/>
      <c r="CB1930" s="165"/>
    </row>
    <row r="1931" spans="1:122" ht="10.5" customHeight="1" x14ac:dyDescent="0.2">
      <c r="A1931" s="1532"/>
      <c r="B1931" s="1535"/>
      <c r="C1931" s="1472" t="s">
        <v>126</v>
      </c>
      <c r="D1931" s="134" t="s">
        <v>33</v>
      </c>
      <c r="E1931" s="45">
        <v>48</v>
      </c>
      <c r="F1931" s="1060">
        <v>43.4</v>
      </c>
      <c r="G1931" s="1060">
        <v>43.2</v>
      </c>
      <c r="H1931" s="1061">
        <v>44.6</v>
      </c>
      <c r="I1931" s="1060">
        <v>44.6</v>
      </c>
      <c r="J1931" s="1060">
        <v>54.8</v>
      </c>
      <c r="K1931" s="1060">
        <v>64.400000000000006</v>
      </c>
      <c r="L1931" s="1060">
        <v>69.8</v>
      </c>
      <c r="M1931" s="1060">
        <v>78</v>
      </c>
      <c r="N1931" s="1061">
        <v>81.599999999999994</v>
      </c>
      <c r="O1931" s="1060">
        <v>87.2</v>
      </c>
      <c r="P1931" s="1060">
        <v>81.400000000000006</v>
      </c>
      <c r="Q1931" s="1060">
        <v>81.2</v>
      </c>
      <c r="R1931" s="1060">
        <v>80.8</v>
      </c>
      <c r="S1931" s="1060">
        <v>79.599999999999994</v>
      </c>
      <c r="T1931" s="1060">
        <v>82.6</v>
      </c>
      <c r="U1931" s="1060">
        <v>86.4</v>
      </c>
      <c r="V1931" s="1060">
        <v>93</v>
      </c>
      <c r="W1931" s="1060">
        <v>95.4</v>
      </c>
      <c r="X1931" s="1060">
        <v>93.4</v>
      </c>
      <c r="Y1931" s="1061">
        <v>86.6</v>
      </c>
      <c r="Z1931" s="1060">
        <v>76.599999999999994</v>
      </c>
      <c r="AA1931" s="1060">
        <v>68.8</v>
      </c>
      <c r="AB1931" s="1062">
        <v>58.8</v>
      </c>
      <c r="AC1931" s="333"/>
      <c r="AD1931" s="180"/>
      <c r="AE1931" s="61"/>
      <c r="AF1931" s="335"/>
      <c r="AG1931" s="335"/>
      <c r="AH1931" s="335"/>
      <c r="AI1931" s="335"/>
      <c r="AJ1931" s="335"/>
      <c r="AK1931" s="335"/>
      <c r="AL1931" s="335"/>
      <c r="AM1931" s="335"/>
      <c r="AN1931" s="335"/>
      <c r="AO1931" s="335"/>
      <c r="AP1931" s="335"/>
      <c r="AQ1931" s="335"/>
      <c r="AR1931" s="335"/>
      <c r="AS1931" s="335"/>
      <c r="AT1931" s="335"/>
      <c r="AU1931" s="335"/>
      <c r="AV1931" s="335"/>
      <c r="AW1931" s="335"/>
      <c r="AX1931" s="335"/>
      <c r="AY1931" s="335"/>
      <c r="AZ1931" s="335"/>
      <c r="BA1931" s="335"/>
      <c r="BB1931" s="335"/>
      <c r="BC1931" s="335"/>
      <c r="BD1931" s="335"/>
    </row>
    <row r="1932" spans="1:122" ht="10.5" customHeight="1" x14ac:dyDescent="0.2">
      <c r="A1932" s="1532"/>
      <c r="B1932" s="1535"/>
      <c r="C1932" s="1472" t="s">
        <v>557</v>
      </c>
      <c r="D1932" s="134" t="s">
        <v>116</v>
      </c>
      <c r="E1932" s="1356">
        <v>0.83799999999999997</v>
      </c>
      <c r="F1932" s="1356">
        <v>0.74379999999999991</v>
      </c>
      <c r="G1932" s="1356">
        <v>0.68740000000000001</v>
      </c>
      <c r="H1932" s="1357">
        <v>0.68420000000000003</v>
      </c>
      <c r="I1932" s="1356">
        <v>0.72539999999999993</v>
      </c>
      <c r="J1932" s="1356">
        <v>0.81679999999999997</v>
      </c>
      <c r="K1932" s="1356">
        <v>0.99460000000000004</v>
      </c>
      <c r="L1932" s="1356">
        <v>1.1217999999999999</v>
      </c>
      <c r="M1932" s="1356">
        <v>1.2127999999999999</v>
      </c>
      <c r="N1932" s="1357">
        <v>1.32</v>
      </c>
      <c r="O1932" s="1356">
        <v>1.3792</v>
      </c>
      <c r="P1932" s="1356">
        <v>1.4259999999999999</v>
      </c>
      <c r="Q1932" s="1356">
        <v>1.4204000000000001</v>
      </c>
      <c r="R1932" s="1356">
        <v>1.3848</v>
      </c>
      <c r="S1932" s="1356">
        <v>1.3712</v>
      </c>
      <c r="T1932" s="1356">
        <v>1.4265999999999999</v>
      </c>
      <c r="U1932" s="1356">
        <v>1.4970000000000001</v>
      </c>
      <c r="V1932" s="1356">
        <v>1.5426</v>
      </c>
      <c r="W1932" s="1356">
        <v>1.6125999999999998</v>
      </c>
      <c r="X1932" s="1356">
        <v>1.6128</v>
      </c>
      <c r="Y1932" s="1357">
        <v>1.5594000000000001</v>
      </c>
      <c r="Z1932" s="1356">
        <v>1.4305999999999999</v>
      </c>
      <c r="AA1932" s="1356">
        <v>1.2342</v>
      </c>
      <c r="AB1932" s="1421">
        <v>1.034</v>
      </c>
      <c r="AC1932" s="50">
        <f>SUM(D1932:AB1932)</f>
        <v>29.076200000000004</v>
      </c>
      <c r="AD1932" s="53"/>
      <c r="AE1932" s="61">
        <v>20</v>
      </c>
      <c r="AF1932" s="102"/>
      <c r="AG1932" s="102"/>
      <c r="AH1932" s="102"/>
      <c r="AI1932" s="102"/>
      <c r="AJ1932" s="102"/>
      <c r="AK1932" s="102"/>
      <c r="AL1932" s="102"/>
      <c r="AM1932" s="102"/>
      <c r="AN1932" s="102"/>
      <c r="AO1932" s="102"/>
      <c r="AP1932" s="102"/>
      <c r="AQ1932" s="102"/>
      <c r="AR1932" s="102"/>
      <c r="AS1932" s="102"/>
      <c r="AT1932" s="102"/>
      <c r="AU1932" s="102"/>
      <c r="AV1932" s="102"/>
      <c r="AW1932" s="102"/>
      <c r="AX1932" s="102"/>
      <c r="AY1932" s="102"/>
      <c r="AZ1932" s="102"/>
      <c r="BA1932" s="102"/>
      <c r="BB1932" s="102"/>
      <c r="BC1932" s="102"/>
      <c r="BD1932" s="102"/>
      <c r="BE1932" s="335"/>
      <c r="BF1932" s="335"/>
      <c r="BG1932" s="335"/>
      <c r="BH1932" s="335"/>
      <c r="BI1932" s="335"/>
      <c r="BJ1932" s="335"/>
      <c r="BK1932" s="335"/>
      <c r="BL1932" s="335"/>
      <c r="BM1932" s="335"/>
      <c r="BN1932" s="335"/>
      <c r="BO1932" s="335"/>
      <c r="BP1932" s="335"/>
      <c r="BQ1932" s="335"/>
      <c r="BR1932" s="335"/>
      <c r="BS1932" s="335"/>
      <c r="BT1932" s="335"/>
      <c r="BU1932" s="335"/>
      <c r="BV1932" s="335"/>
      <c r="BW1932" s="335"/>
      <c r="BX1932" s="335"/>
      <c r="BY1932" s="153"/>
      <c r="BZ1932" s="153"/>
      <c r="CA1932" s="153"/>
      <c r="CB1932" s="153"/>
    </row>
    <row r="1933" spans="1:122" ht="10.5" customHeight="1" x14ac:dyDescent="0.2">
      <c r="A1933" s="1532"/>
      <c r="B1933" s="1535"/>
      <c r="C1933" s="1472" t="s">
        <v>557</v>
      </c>
      <c r="D1933" s="134" t="s">
        <v>117</v>
      </c>
      <c r="E1933" s="1356">
        <v>0.33939999999999998</v>
      </c>
      <c r="F1933" s="1356">
        <v>0.32639999999999997</v>
      </c>
      <c r="G1933" s="1356">
        <v>0.31339999999999996</v>
      </c>
      <c r="H1933" s="1357">
        <v>0.31180000000000002</v>
      </c>
      <c r="I1933" s="1356">
        <v>0.32280000000000003</v>
      </c>
      <c r="J1933" s="1356">
        <v>0.312</v>
      </c>
      <c r="K1933" s="1356">
        <v>0.33139999999999997</v>
      </c>
      <c r="L1933" s="1356">
        <v>0.36360000000000003</v>
      </c>
      <c r="M1933" s="1356">
        <v>0.39600000000000002</v>
      </c>
      <c r="N1933" s="1357">
        <v>0.42099999999999999</v>
      </c>
      <c r="O1933" s="1356">
        <v>0.42499999999999999</v>
      </c>
      <c r="P1933" s="1356">
        <v>0.43619999999999998</v>
      </c>
      <c r="Q1933" s="1356">
        <v>0.435</v>
      </c>
      <c r="R1933" s="1356">
        <v>0.43</v>
      </c>
      <c r="S1933" s="1356">
        <v>0.40600000000000003</v>
      </c>
      <c r="T1933" s="1356">
        <v>0.43260000000000004</v>
      </c>
      <c r="U1933" s="1356">
        <v>0.44400000000000001</v>
      </c>
      <c r="V1933" s="1356">
        <v>0.43560000000000004</v>
      </c>
      <c r="W1933" s="1356">
        <v>0.42819999999999997</v>
      </c>
      <c r="X1933" s="1356">
        <v>0.42360000000000003</v>
      </c>
      <c r="Y1933" s="1357">
        <v>0.39400000000000002</v>
      </c>
      <c r="Z1933" s="1356">
        <v>0.37119999999999997</v>
      </c>
      <c r="AA1933" s="1356">
        <v>0.3594</v>
      </c>
      <c r="AB1933" s="1421">
        <v>0.33900000000000002</v>
      </c>
      <c r="AC1933" s="333"/>
      <c r="AD1933" s="53">
        <f>SUM(E1933:AC1933)</f>
        <v>9.1975999999999996</v>
      </c>
      <c r="AE1933" s="61">
        <v>20</v>
      </c>
      <c r="AF1933" s="335"/>
      <c r="AG1933" s="335"/>
      <c r="AH1933" s="335"/>
      <c r="AI1933" s="335"/>
      <c r="AJ1933" s="335"/>
      <c r="AK1933" s="335"/>
      <c r="AL1933" s="335"/>
      <c r="AM1933" s="335"/>
      <c r="AN1933" s="335"/>
      <c r="AO1933" s="335"/>
      <c r="AP1933" s="335"/>
      <c r="AQ1933" s="335"/>
      <c r="AR1933" s="335"/>
      <c r="AS1933" s="335"/>
      <c r="AT1933" s="335"/>
      <c r="AU1933" s="335"/>
      <c r="AV1933" s="335"/>
      <c r="AW1933" s="335"/>
      <c r="AX1933" s="335"/>
      <c r="AY1933" s="335"/>
      <c r="AZ1933" s="335"/>
      <c r="BA1933" s="335"/>
      <c r="BB1933" s="335"/>
      <c r="BC1933" s="335"/>
      <c r="BD1933" s="335"/>
    </row>
    <row r="1934" spans="1:122" ht="10.5" customHeight="1" thickBot="1" x14ac:dyDescent="0.25">
      <c r="A1934" s="1533"/>
      <c r="B1934" s="1536"/>
      <c r="C1934" s="274"/>
      <c r="D1934" s="239" t="s">
        <v>41</v>
      </c>
      <c r="E1934" s="55">
        <f>E1933/E1932</f>
        <v>0.40501193317422435</v>
      </c>
      <c r="F1934" s="55">
        <f t="shared" ref="F1934:AB1934" si="4427">F1933/F1932</f>
        <v>0.43882764183920409</v>
      </c>
      <c r="G1934" s="55">
        <f t="shared" si="4427"/>
        <v>0.45592086121617681</v>
      </c>
      <c r="H1934" s="368">
        <f t="shared" si="4427"/>
        <v>0.45571470330312774</v>
      </c>
      <c r="I1934" s="55">
        <f t="shared" si="4427"/>
        <v>0.44499586435070315</v>
      </c>
      <c r="J1934" s="55">
        <f t="shared" si="4427"/>
        <v>0.38197845249755141</v>
      </c>
      <c r="K1934" s="55">
        <f t="shared" si="4427"/>
        <v>0.33319927609089078</v>
      </c>
      <c r="L1934" s="55">
        <f t="shared" si="4427"/>
        <v>0.32412194687110008</v>
      </c>
      <c r="M1934" s="55">
        <f t="shared" si="4427"/>
        <v>0.32651715039577839</v>
      </c>
      <c r="N1934" s="368">
        <f t="shared" si="4427"/>
        <v>0.31893939393939391</v>
      </c>
      <c r="O1934" s="55">
        <f t="shared" si="4427"/>
        <v>0.30814965197215777</v>
      </c>
      <c r="P1934" s="55">
        <f t="shared" si="4427"/>
        <v>0.30589060308555399</v>
      </c>
      <c r="Q1934" s="55">
        <f t="shared" si="4427"/>
        <v>0.30625176006758659</v>
      </c>
      <c r="R1934" s="55">
        <f t="shared" si="4427"/>
        <v>0.31051415366839974</v>
      </c>
      <c r="S1934" s="55">
        <f t="shared" si="4427"/>
        <v>0.29609101516919489</v>
      </c>
      <c r="T1934" s="55">
        <f t="shared" si="4427"/>
        <v>0.30323846908734059</v>
      </c>
      <c r="U1934" s="55">
        <f t="shared" si="4427"/>
        <v>0.29659318637274545</v>
      </c>
      <c r="V1934" s="55">
        <f t="shared" si="4427"/>
        <v>0.28238039673278881</v>
      </c>
      <c r="W1934" s="55">
        <f t="shared" si="4427"/>
        <v>0.26553392037703089</v>
      </c>
      <c r="X1934" s="55">
        <f t="shared" si="4427"/>
        <v>0.26264880952380953</v>
      </c>
      <c r="Y1934" s="368">
        <f t="shared" si="4427"/>
        <v>0.25266127997947929</v>
      </c>
      <c r="Z1934" s="55">
        <f t="shared" si="4427"/>
        <v>0.25947155039843423</v>
      </c>
      <c r="AA1934" s="55">
        <f t="shared" si="4427"/>
        <v>0.29120077783179388</v>
      </c>
      <c r="AB1934" s="1139">
        <f t="shared" si="4427"/>
        <v>0.32785299806576401</v>
      </c>
      <c r="AC1934" s="333"/>
      <c r="AD1934" s="53"/>
      <c r="AE1934" s="61"/>
      <c r="AF1934" s="335"/>
      <c r="AG1934" s="335"/>
      <c r="AH1934" s="335"/>
      <c r="AI1934" s="335"/>
      <c r="AJ1934" s="335"/>
      <c r="AK1934" s="335"/>
      <c r="AL1934" s="335"/>
      <c r="AM1934" s="335"/>
      <c r="AN1934" s="335"/>
      <c r="AO1934" s="335"/>
      <c r="AP1934" s="335"/>
      <c r="AQ1934" s="335"/>
      <c r="AR1934" s="335"/>
      <c r="AS1934" s="335"/>
      <c r="AT1934" s="335"/>
      <c r="AU1934" s="335"/>
      <c r="AV1934" s="335"/>
      <c r="AW1934" s="335"/>
      <c r="AX1934" s="335"/>
      <c r="AY1934" s="335"/>
      <c r="AZ1934" s="335"/>
      <c r="BA1934" s="335"/>
      <c r="BB1934" s="335"/>
      <c r="BC1934" s="335"/>
      <c r="BD1934" s="335"/>
    </row>
    <row r="1935" spans="1:122" s="153" customFormat="1" ht="10.5" customHeight="1" x14ac:dyDescent="0.2">
      <c r="A1935" s="1531" t="s">
        <v>94</v>
      </c>
      <c r="B1935" s="1534" t="s">
        <v>86</v>
      </c>
      <c r="C1935" s="1119"/>
      <c r="D1935" s="1203"/>
      <c r="E1935" s="62"/>
      <c r="F1935" s="62"/>
      <c r="G1935" s="62"/>
      <c r="H1935" s="332"/>
      <c r="I1935" s="62"/>
      <c r="J1935" s="62"/>
      <c r="K1935" s="62"/>
      <c r="L1935" s="62"/>
      <c r="M1935" s="62"/>
      <c r="N1935" s="332"/>
      <c r="O1935" s="62"/>
      <c r="P1935" s="62"/>
      <c r="Q1935" s="62"/>
      <c r="R1935" s="62"/>
      <c r="S1935" s="62"/>
      <c r="T1935" s="62"/>
      <c r="U1935" s="62"/>
      <c r="V1935" s="62"/>
      <c r="W1935" s="62"/>
      <c r="X1935" s="62"/>
      <c r="Y1935" s="332"/>
      <c r="Z1935" s="62"/>
      <c r="AA1935" s="62"/>
      <c r="AB1935" s="1136"/>
      <c r="AC1935" s="442"/>
      <c r="AD1935" s="755"/>
      <c r="AE1935" s="752"/>
      <c r="AF1935" s="102"/>
      <c r="AG1935" s="102"/>
      <c r="AH1935" s="102"/>
      <c r="AI1935" s="102"/>
      <c r="AJ1935" s="102"/>
      <c r="AK1935" s="102"/>
      <c r="AL1935" s="102"/>
      <c r="AM1935" s="102"/>
      <c r="AN1935" s="102"/>
      <c r="AO1935" s="102"/>
      <c r="AP1935" s="102"/>
      <c r="AQ1935" s="102"/>
      <c r="AR1935" s="102"/>
      <c r="AS1935" s="102"/>
      <c r="AT1935" s="102"/>
      <c r="AU1935" s="102"/>
      <c r="AV1935" s="102"/>
      <c r="AW1935" s="102"/>
      <c r="AX1935" s="102"/>
      <c r="AY1935" s="102"/>
      <c r="AZ1935" s="102"/>
      <c r="BA1935" s="102"/>
      <c r="BB1935" s="102"/>
      <c r="BC1935" s="102"/>
      <c r="BD1935" s="102"/>
      <c r="BE1935" s="328"/>
      <c r="BF1935" s="328"/>
      <c r="BG1935" s="328"/>
      <c r="BH1935" s="328"/>
      <c r="BI1935" s="328"/>
      <c r="BJ1935" s="328"/>
      <c r="BK1935" s="328"/>
      <c r="BL1935" s="328"/>
      <c r="BM1935" s="328"/>
      <c r="BN1935" s="328"/>
      <c r="BO1935" s="328"/>
      <c r="BP1935" s="328"/>
      <c r="BQ1935" s="328"/>
      <c r="BR1935" s="328"/>
      <c r="BS1935" s="328"/>
      <c r="BT1935" s="328"/>
      <c r="BU1935" s="328"/>
      <c r="BV1935" s="328"/>
      <c r="BW1935" s="328"/>
      <c r="BX1935" s="328"/>
      <c r="BY1935" s="165"/>
      <c r="BZ1935" s="165"/>
      <c r="CA1935" s="165"/>
      <c r="CB1935" s="165"/>
    </row>
    <row r="1936" spans="1:122" ht="10.5" customHeight="1" x14ac:dyDescent="0.2">
      <c r="A1936" s="1532"/>
      <c r="B1936" s="1535"/>
      <c r="C1936" s="1472" t="s">
        <v>126</v>
      </c>
      <c r="D1936" s="134" t="s">
        <v>33</v>
      </c>
      <c r="E1936" s="45">
        <v>8.4</v>
      </c>
      <c r="F1936" s="1060">
        <v>7.6</v>
      </c>
      <c r="G1936" s="1060">
        <v>7.6</v>
      </c>
      <c r="H1936" s="1061">
        <v>8</v>
      </c>
      <c r="I1936" s="1060">
        <v>7.6</v>
      </c>
      <c r="J1936" s="1060">
        <v>8.4</v>
      </c>
      <c r="K1936" s="1060">
        <v>10.8</v>
      </c>
      <c r="L1936" s="1060">
        <v>11.4</v>
      </c>
      <c r="M1936" s="1060">
        <v>13.6</v>
      </c>
      <c r="N1936" s="1061">
        <v>13.6</v>
      </c>
      <c r="O1936" s="1060">
        <v>12.4</v>
      </c>
      <c r="P1936" s="1060">
        <v>13</v>
      </c>
      <c r="Q1936" s="1060">
        <v>11.6</v>
      </c>
      <c r="R1936" s="1060">
        <v>12.8</v>
      </c>
      <c r="S1936" s="1060">
        <v>11.8</v>
      </c>
      <c r="T1936" s="1060">
        <v>13.4</v>
      </c>
      <c r="U1936" s="1060">
        <v>15.8</v>
      </c>
      <c r="V1936" s="1060">
        <v>15.4</v>
      </c>
      <c r="W1936" s="1060">
        <v>17.600000000000001</v>
      </c>
      <c r="X1936" s="1060">
        <v>16.2</v>
      </c>
      <c r="Y1936" s="1061">
        <v>16.8</v>
      </c>
      <c r="Z1936" s="1060">
        <v>15</v>
      </c>
      <c r="AA1936" s="1060">
        <v>12</v>
      </c>
      <c r="AB1936" s="1062">
        <v>12</v>
      </c>
      <c r="AC1936" s="333"/>
      <c r="AD1936" s="180"/>
      <c r="AE1936" s="61"/>
      <c r="AF1936" s="335"/>
      <c r="AG1936" s="335"/>
      <c r="AH1936" s="335"/>
      <c r="AI1936" s="335"/>
      <c r="AJ1936" s="335"/>
      <c r="AK1936" s="335"/>
      <c r="AL1936" s="335"/>
      <c r="AM1936" s="335"/>
      <c r="AN1936" s="335"/>
      <c r="AO1936" s="335"/>
      <c r="AP1936" s="335"/>
      <c r="AQ1936" s="335"/>
      <c r="AR1936" s="335"/>
      <c r="AS1936" s="335"/>
      <c r="AT1936" s="335"/>
      <c r="AU1936" s="335"/>
      <c r="AV1936" s="335"/>
      <c r="AW1936" s="335"/>
      <c r="AX1936" s="335"/>
      <c r="AY1936" s="335"/>
      <c r="AZ1936" s="335"/>
      <c r="BA1936" s="335"/>
      <c r="BB1936" s="335"/>
      <c r="BC1936" s="335"/>
      <c r="BD1936" s="335"/>
    </row>
    <row r="1937" spans="1:80" ht="10.5" customHeight="1" x14ac:dyDescent="0.2">
      <c r="A1937" s="1532"/>
      <c r="B1937" s="1535"/>
      <c r="C1937" s="1472" t="s">
        <v>557</v>
      </c>
      <c r="D1937" s="134" t="s">
        <v>116</v>
      </c>
      <c r="E1937" s="64">
        <v>0.159</v>
      </c>
      <c r="F1937" s="64">
        <v>0.14480000000000001</v>
      </c>
      <c r="G1937" s="64">
        <v>0.13400000000000001</v>
      </c>
      <c r="H1937" s="424">
        <v>0.1298</v>
      </c>
      <c r="I1937" s="64">
        <v>0.13240000000000002</v>
      </c>
      <c r="J1937" s="64">
        <v>0.14460000000000001</v>
      </c>
      <c r="K1937" s="64">
        <v>0.17580000000000001</v>
      </c>
      <c r="L1937" s="64">
        <v>0.20219999999999999</v>
      </c>
      <c r="M1937" s="64">
        <v>0.21580000000000002</v>
      </c>
      <c r="N1937" s="424">
        <v>0.23499999999999999</v>
      </c>
      <c r="O1937" s="64">
        <v>0.2228</v>
      </c>
      <c r="P1937" s="64">
        <v>0.23680000000000001</v>
      </c>
      <c r="Q1937" s="64">
        <v>0.23380000000000001</v>
      </c>
      <c r="R1937" s="64">
        <v>0.2344</v>
      </c>
      <c r="S1937" s="64">
        <v>0.23119999999999999</v>
      </c>
      <c r="T1937" s="64">
        <v>0.24340000000000001</v>
      </c>
      <c r="U1937" s="64">
        <v>0.26619999999999999</v>
      </c>
      <c r="V1937" s="64">
        <v>0.27600000000000002</v>
      </c>
      <c r="W1937" s="64">
        <v>0.27560000000000001</v>
      </c>
      <c r="X1937" s="64">
        <v>0.29760000000000003</v>
      </c>
      <c r="Y1937" s="424">
        <v>0.29139999999999999</v>
      </c>
      <c r="Z1937" s="64">
        <v>0.27879999999999999</v>
      </c>
      <c r="AA1937" s="64">
        <v>0.23319999999999999</v>
      </c>
      <c r="AB1937" s="1137">
        <v>0.2094</v>
      </c>
      <c r="AC1937" s="50">
        <f>SUM(D1937:AB1937)</f>
        <v>5.2039999999999997</v>
      </c>
      <c r="AD1937" s="53"/>
      <c r="AE1937" s="61">
        <v>20</v>
      </c>
      <c r="AF1937" s="102"/>
      <c r="AG1937" s="102"/>
      <c r="AH1937" s="102"/>
      <c r="AI1937" s="102"/>
      <c r="AJ1937" s="102"/>
      <c r="AK1937" s="102"/>
      <c r="AL1937" s="102"/>
      <c r="AM1937" s="102"/>
      <c r="AN1937" s="102"/>
      <c r="AO1937" s="102"/>
      <c r="AP1937" s="102"/>
      <c r="AQ1937" s="102"/>
      <c r="AR1937" s="102"/>
      <c r="AS1937" s="102"/>
      <c r="AT1937" s="102"/>
      <c r="AU1937" s="102"/>
      <c r="AV1937" s="102"/>
      <c r="AW1937" s="102"/>
      <c r="AX1937" s="102"/>
      <c r="AY1937" s="102"/>
      <c r="AZ1937" s="102"/>
      <c r="BA1937" s="102"/>
      <c r="BB1937" s="102"/>
      <c r="BC1937" s="102"/>
      <c r="BD1937" s="102"/>
      <c r="BE1937" s="335"/>
      <c r="BF1937" s="335"/>
      <c r="BG1937" s="335"/>
      <c r="BH1937" s="335"/>
      <c r="BI1937" s="335"/>
      <c r="BJ1937" s="335"/>
      <c r="BK1937" s="335"/>
      <c r="BL1937" s="335"/>
      <c r="BM1937" s="335"/>
      <c r="BN1937" s="335"/>
      <c r="BO1937" s="335"/>
      <c r="BP1937" s="335"/>
      <c r="BQ1937" s="335"/>
      <c r="BR1937" s="335"/>
      <c r="BS1937" s="335"/>
      <c r="BT1937" s="335"/>
      <c r="BU1937" s="335"/>
      <c r="BV1937" s="335"/>
      <c r="BW1937" s="335"/>
      <c r="BX1937" s="335"/>
      <c r="BY1937" s="153"/>
      <c r="BZ1937" s="153"/>
      <c r="CA1937" s="153"/>
      <c r="CB1937" s="153"/>
    </row>
    <row r="1938" spans="1:80" ht="10.5" customHeight="1" x14ac:dyDescent="0.2">
      <c r="A1938" s="1532"/>
      <c r="B1938" s="1535"/>
      <c r="C1938" s="1472" t="s">
        <v>557</v>
      </c>
      <c r="D1938" s="134" t="s">
        <v>117</v>
      </c>
      <c r="E1938" s="64">
        <v>2.98E-2</v>
      </c>
      <c r="F1938" s="51">
        <v>3.1399999999999997E-2</v>
      </c>
      <c r="G1938" s="51">
        <v>2.8000000000000001E-2</v>
      </c>
      <c r="H1938" s="334">
        <v>2.64E-2</v>
      </c>
      <c r="I1938" s="51">
        <v>2.6800000000000001E-2</v>
      </c>
      <c r="J1938" s="51">
        <v>2.5600000000000001E-2</v>
      </c>
      <c r="K1938" s="51">
        <v>2.7E-2</v>
      </c>
      <c r="L1938" s="51">
        <v>3.0800000000000001E-2</v>
      </c>
      <c r="M1938" s="51">
        <v>3.3799999999999997E-2</v>
      </c>
      <c r="N1938" s="334">
        <v>4.02E-2</v>
      </c>
      <c r="O1938" s="51">
        <v>3.6999999999999998E-2</v>
      </c>
      <c r="P1938" s="51">
        <v>4.2200000000000001E-2</v>
      </c>
      <c r="Q1938" s="51">
        <v>4.2599999999999999E-2</v>
      </c>
      <c r="R1938" s="51">
        <v>4.1200000000000001E-2</v>
      </c>
      <c r="S1938" s="51">
        <v>4.0799999999999996E-2</v>
      </c>
      <c r="T1938" s="51">
        <v>4.1399999999999999E-2</v>
      </c>
      <c r="U1938" s="51">
        <v>4.1599999999999998E-2</v>
      </c>
      <c r="V1938" s="51">
        <v>4.2000000000000003E-2</v>
      </c>
      <c r="W1938" s="51">
        <v>4.2000000000000003E-2</v>
      </c>
      <c r="X1938" s="51">
        <v>4.0600000000000004E-2</v>
      </c>
      <c r="Y1938" s="334">
        <v>3.78E-2</v>
      </c>
      <c r="Z1938" s="51">
        <v>3.9200000000000006E-2</v>
      </c>
      <c r="AA1938" s="51">
        <v>4.1399999999999999E-2</v>
      </c>
      <c r="AB1938" s="1138">
        <v>4.6399999999999997E-2</v>
      </c>
      <c r="AC1938" s="333"/>
      <c r="AD1938" s="53">
        <f>SUM(E1938:AC1938)</f>
        <v>0.87599999999999989</v>
      </c>
      <c r="AE1938" s="61">
        <v>20</v>
      </c>
      <c r="AF1938" s="335"/>
      <c r="AG1938" s="335"/>
      <c r="AH1938" s="335"/>
      <c r="AI1938" s="335"/>
      <c r="AJ1938" s="335"/>
      <c r="AK1938" s="335"/>
      <c r="AL1938" s="335"/>
      <c r="AM1938" s="335"/>
      <c r="AN1938" s="335"/>
      <c r="AO1938" s="335"/>
      <c r="AP1938" s="335"/>
      <c r="AQ1938" s="335"/>
      <c r="AR1938" s="335"/>
      <c r="AS1938" s="335"/>
      <c r="AT1938" s="335"/>
      <c r="AU1938" s="335"/>
      <c r="AV1938" s="335"/>
      <c r="AW1938" s="335"/>
      <c r="AX1938" s="335"/>
      <c r="AY1938" s="335"/>
      <c r="AZ1938" s="335"/>
      <c r="BA1938" s="335"/>
      <c r="BB1938" s="335"/>
      <c r="BC1938" s="335"/>
      <c r="BD1938" s="335"/>
    </row>
    <row r="1939" spans="1:80" ht="10.5" customHeight="1" thickBot="1" x14ac:dyDescent="0.25">
      <c r="A1939" s="1533"/>
      <c r="B1939" s="1536"/>
      <c r="C1939" s="274"/>
      <c r="D1939" s="239" t="s">
        <v>41</v>
      </c>
      <c r="E1939" s="55">
        <f t="shared" ref="E1939:AB1939" si="4428">E1938/E1937</f>
        <v>0.18742138364779873</v>
      </c>
      <c r="F1939" s="55">
        <f t="shared" si="4428"/>
        <v>0.21685082872928174</v>
      </c>
      <c r="G1939" s="55">
        <f t="shared" si="4428"/>
        <v>0.20895522388059701</v>
      </c>
      <c r="H1939" s="368">
        <f t="shared" si="4428"/>
        <v>0.20338983050847459</v>
      </c>
      <c r="I1939" s="55">
        <f t="shared" si="4428"/>
        <v>0.202416918429003</v>
      </c>
      <c r="J1939" s="55">
        <f t="shared" si="4428"/>
        <v>0.17704011065006917</v>
      </c>
      <c r="K1939" s="55">
        <f t="shared" si="4428"/>
        <v>0.15358361774744025</v>
      </c>
      <c r="L1939" s="55">
        <f t="shared" si="4428"/>
        <v>0.152324431256182</v>
      </c>
      <c r="M1939" s="55">
        <f t="shared" si="4428"/>
        <v>0.15662650602409636</v>
      </c>
      <c r="N1939" s="368">
        <f t="shared" si="4428"/>
        <v>0.17106382978723406</v>
      </c>
      <c r="O1939" s="55">
        <f t="shared" si="4428"/>
        <v>0.16606822262118492</v>
      </c>
      <c r="P1939" s="55">
        <f t="shared" si="4428"/>
        <v>0.17820945945945946</v>
      </c>
      <c r="Q1939" s="55">
        <f t="shared" si="4428"/>
        <v>0.18220701454234386</v>
      </c>
      <c r="R1939" s="55">
        <f t="shared" si="4428"/>
        <v>0.17576791808873721</v>
      </c>
      <c r="S1939" s="55">
        <f t="shared" si="4428"/>
        <v>0.1764705882352941</v>
      </c>
      <c r="T1939" s="55">
        <f t="shared" si="4428"/>
        <v>0.17009038619556285</v>
      </c>
      <c r="U1939" s="55">
        <f t="shared" si="4428"/>
        <v>0.15627347858752816</v>
      </c>
      <c r="V1939" s="55">
        <f t="shared" si="4428"/>
        <v>0.15217391304347827</v>
      </c>
      <c r="W1939" s="55">
        <f t="shared" si="4428"/>
        <v>0.15239477503628449</v>
      </c>
      <c r="X1939" s="55">
        <f t="shared" si="4428"/>
        <v>0.13642473118279569</v>
      </c>
      <c r="Y1939" s="368">
        <f t="shared" si="4428"/>
        <v>0.12971859986273165</v>
      </c>
      <c r="Z1939" s="55">
        <f t="shared" si="4428"/>
        <v>0.14060258249641322</v>
      </c>
      <c r="AA1939" s="55">
        <f t="shared" si="4428"/>
        <v>0.17753001715265868</v>
      </c>
      <c r="AB1939" s="1139">
        <f t="shared" si="4428"/>
        <v>0.22158548233046799</v>
      </c>
      <c r="AC1939" s="333"/>
      <c r="AD1939" s="53"/>
      <c r="AE1939" s="61"/>
      <c r="AF1939" s="335"/>
      <c r="AG1939" s="335"/>
      <c r="AH1939" s="335"/>
      <c r="AI1939" s="335"/>
      <c r="AJ1939" s="335"/>
      <c r="AK1939" s="335"/>
      <c r="AL1939" s="335"/>
      <c r="AM1939" s="335"/>
      <c r="AN1939" s="335"/>
      <c r="AO1939" s="335"/>
      <c r="AP1939" s="335"/>
      <c r="AQ1939" s="335"/>
      <c r="AR1939" s="335"/>
      <c r="AS1939" s="335"/>
      <c r="AT1939" s="335"/>
      <c r="AU1939" s="335"/>
      <c r="AV1939" s="335"/>
      <c r="AW1939" s="335"/>
      <c r="AX1939" s="335"/>
      <c r="AY1939" s="335"/>
      <c r="AZ1939" s="335"/>
      <c r="BA1939" s="335"/>
      <c r="BB1939" s="335"/>
      <c r="BC1939" s="335"/>
      <c r="BD1939" s="335"/>
    </row>
    <row r="1940" spans="1:80" ht="10.5" customHeight="1" x14ac:dyDescent="0.2">
      <c r="A1940" s="1483" t="s">
        <v>293</v>
      </c>
      <c r="B1940" s="66"/>
      <c r="C1940" s="534"/>
      <c r="D1940" s="138"/>
      <c r="E1940" s="157">
        <f t="shared" ref="E1940:AB1941" si="4429">E1932+E1937</f>
        <v>0.997</v>
      </c>
      <c r="F1940" s="157">
        <f t="shared" si="4429"/>
        <v>0.88859999999999995</v>
      </c>
      <c r="G1940" s="157">
        <f t="shared" si="4429"/>
        <v>0.82140000000000002</v>
      </c>
      <c r="H1940" s="340">
        <f t="shared" si="4429"/>
        <v>0.81400000000000006</v>
      </c>
      <c r="I1940" s="157">
        <f t="shared" si="4429"/>
        <v>0.8577999999999999</v>
      </c>
      <c r="J1940" s="157">
        <f t="shared" si="4429"/>
        <v>0.96140000000000003</v>
      </c>
      <c r="K1940" s="157">
        <f t="shared" si="4429"/>
        <v>1.1704000000000001</v>
      </c>
      <c r="L1940" s="157">
        <f t="shared" si="4429"/>
        <v>1.3239999999999998</v>
      </c>
      <c r="M1940" s="157">
        <f t="shared" si="4429"/>
        <v>1.4285999999999999</v>
      </c>
      <c r="N1940" s="340">
        <f t="shared" si="4429"/>
        <v>1.5550000000000002</v>
      </c>
      <c r="O1940" s="157">
        <f t="shared" si="4429"/>
        <v>1.6019999999999999</v>
      </c>
      <c r="P1940" s="157">
        <f t="shared" si="4429"/>
        <v>1.6627999999999998</v>
      </c>
      <c r="Q1940" s="157">
        <f t="shared" si="4429"/>
        <v>1.6542000000000001</v>
      </c>
      <c r="R1940" s="157">
        <f t="shared" si="4429"/>
        <v>1.6192</v>
      </c>
      <c r="S1940" s="157">
        <f t="shared" si="4429"/>
        <v>1.6024</v>
      </c>
      <c r="T1940" s="157">
        <f t="shared" si="4429"/>
        <v>1.67</v>
      </c>
      <c r="U1940" s="157">
        <f t="shared" si="4429"/>
        <v>1.7632000000000001</v>
      </c>
      <c r="V1940" s="157">
        <f t="shared" si="4429"/>
        <v>1.8186</v>
      </c>
      <c r="W1940" s="157">
        <f t="shared" si="4429"/>
        <v>1.8881999999999999</v>
      </c>
      <c r="X1940" s="157">
        <f t="shared" si="4429"/>
        <v>1.9104000000000001</v>
      </c>
      <c r="Y1940" s="340">
        <f t="shared" si="4429"/>
        <v>1.8508</v>
      </c>
      <c r="Z1940" s="157">
        <f t="shared" si="4429"/>
        <v>1.7093999999999998</v>
      </c>
      <c r="AA1940" s="157">
        <f t="shared" si="4429"/>
        <v>1.4674</v>
      </c>
      <c r="AB1940" s="1140">
        <f t="shared" si="4429"/>
        <v>1.2434000000000001</v>
      </c>
      <c r="AC1940" s="335"/>
      <c r="AD1940" s="69"/>
      <c r="AE1940" s="103"/>
      <c r="AF1940" s="335"/>
      <c r="AG1940" s="1022"/>
      <c r="AH1940" s="1022"/>
      <c r="AI1940" s="1022"/>
      <c r="AJ1940" s="1022"/>
      <c r="AK1940" s="1022"/>
      <c r="AL1940" s="1022"/>
      <c r="AM1940" s="1022"/>
      <c r="AN1940" s="1022"/>
      <c r="AO1940" s="1022"/>
      <c r="AP1940" s="1022"/>
      <c r="AQ1940" s="1022"/>
      <c r="AR1940" s="1022"/>
      <c r="AS1940" s="1022"/>
      <c r="AT1940" s="1022"/>
      <c r="AU1940" s="1022"/>
      <c r="AV1940" s="1022"/>
      <c r="AW1940" s="1022"/>
      <c r="AX1940" s="1022"/>
      <c r="AY1940" s="1022"/>
      <c r="AZ1940" s="1022"/>
      <c r="BA1940" s="1022"/>
      <c r="BB1940" s="1022"/>
      <c r="BC1940" s="1022"/>
      <c r="BD1940" s="1022"/>
    </row>
    <row r="1941" spans="1:80" ht="10.5" customHeight="1" x14ac:dyDescent="0.2">
      <c r="A1941" s="1484" t="s">
        <v>294</v>
      </c>
      <c r="B1941" s="71"/>
      <c r="C1941" s="539"/>
      <c r="D1941" s="139"/>
      <c r="E1941" s="159">
        <f t="shared" si="4429"/>
        <v>0.36919999999999997</v>
      </c>
      <c r="F1941" s="159">
        <f t="shared" si="4429"/>
        <v>0.35779999999999995</v>
      </c>
      <c r="G1941" s="159">
        <f t="shared" si="4429"/>
        <v>0.34139999999999998</v>
      </c>
      <c r="H1941" s="341">
        <f t="shared" si="4429"/>
        <v>0.3382</v>
      </c>
      <c r="I1941" s="159">
        <f t="shared" si="4429"/>
        <v>0.34960000000000002</v>
      </c>
      <c r="J1941" s="159">
        <f t="shared" si="4429"/>
        <v>0.33760000000000001</v>
      </c>
      <c r="K1941" s="159">
        <f t="shared" si="4429"/>
        <v>0.3584</v>
      </c>
      <c r="L1941" s="159">
        <f t="shared" si="4429"/>
        <v>0.39440000000000003</v>
      </c>
      <c r="M1941" s="159">
        <f t="shared" si="4429"/>
        <v>0.42980000000000002</v>
      </c>
      <c r="N1941" s="341">
        <f t="shared" si="4429"/>
        <v>0.4612</v>
      </c>
      <c r="O1941" s="159">
        <f t="shared" si="4429"/>
        <v>0.46199999999999997</v>
      </c>
      <c r="P1941" s="159">
        <f t="shared" si="4429"/>
        <v>0.47839999999999999</v>
      </c>
      <c r="Q1941" s="159">
        <f t="shared" si="4429"/>
        <v>0.47760000000000002</v>
      </c>
      <c r="R1941" s="159">
        <f t="shared" si="4429"/>
        <v>0.47120000000000001</v>
      </c>
      <c r="S1941" s="159">
        <f t="shared" si="4429"/>
        <v>0.44680000000000003</v>
      </c>
      <c r="T1941" s="159">
        <f t="shared" si="4429"/>
        <v>0.47400000000000003</v>
      </c>
      <c r="U1941" s="159">
        <f t="shared" si="4429"/>
        <v>0.48560000000000003</v>
      </c>
      <c r="V1941" s="159">
        <f t="shared" si="4429"/>
        <v>0.47760000000000002</v>
      </c>
      <c r="W1941" s="159">
        <f t="shared" si="4429"/>
        <v>0.47019999999999995</v>
      </c>
      <c r="X1941" s="159">
        <f t="shared" si="4429"/>
        <v>0.46420000000000006</v>
      </c>
      <c r="Y1941" s="341">
        <f t="shared" si="4429"/>
        <v>0.43180000000000002</v>
      </c>
      <c r="Z1941" s="159">
        <f t="shared" si="4429"/>
        <v>0.41039999999999999</v>
      </c>
      <c r="AA1941" s="159">
        <f t="shared" si="4429"/>
        <v>0.40079999999999999</v>
      </c>
      <c r="AB1941" s="1141">
        <f t="shared" si="4429"/>
        <v>0.38540000000000002</v>
      </c>
      <c r="AC1941" s="335"/>
      <c r="AD1941" s="69"/>
      <c r="AE1941" s="103"/>
      <c r="AF1941" s="335"/>
      <c r="AG1941" s="1022"/>
      <c r="AH1941" s="1022"/>
      <c r="AI1941" s="1022"/>
      <c r="AJ1941" s="1022"/>
      <c r="AK1941" s="1022"/>
      <c r="AL1941" s="1022"/>
      <c r="AM1941" s="1022"/>
      <c r="AN1941" s="1022"/>
      <c r="AO1941" s="1022"/>
      <c r="AP1941" s="1022"/>
      <c r="AQ1941" s="1022"/>
      <c r="AR1941" s="1022"/>
      <c r="AS1941" s="1022"/>
      <c r="AT1941" s="1022"/>
      <c r="AU1941" s="1022"/>
      <c r="AV1941" s="1022"/>
      <c r="AW1941" s="1022"/>
      <c r="AX1941" s="1022"/>
      <c r="AY1941" s="1022"/>
      <c r="AZ1941" s="1022"/>
      <c r="BA1941" s="1022"/>
      <c r="BB1941" s="1022"/>
      <c r="BC1941" s="1022"/>
      <c r="BD1941" s="1022"/>
    </row>
    <row r="1942" spans="1:80" ht="10.5" customHeight="1" thickBot="1" x14ac:dyDescent="0.25">
      <c r="A1942" s="1480" t="s">
        <v>295</v>
      </c>
      <c r="B1942" s="74"/>
      <c r="C1942" s="760"/>
      <c r="D1942" s="140"/>
      <c r="E1942" s="161">
        <f>SQRT(E1941*E1941+E1940*E1940)</f>
        <v>1.0631639760638996</v>
      </c>
      <c r="F1942" s="161">
        <f t="shared" ref="F1942:AB1942" si="4430">SQRT(F1941*F1941+F1940*F1940)</f>
        <v>0.95793047764438521</v>
      </c>
      <c r="G1942" s="161">
        <f t="shared" si="4430"/>
        <v>0.8895234229631056</v>
      </c>
      <c r="H1942" s="342">
        <f t="shared" si="4430"/>
        <v>0.88146199010507542</v>
      </c>
      <c r="I1942" s="161">
        <f t="shared" si="4430"/>
        <v>0.92630502535611881</v>
      </c>
      <c r="J1942" s="161">
        <f t="shared" si="4430"/>
        <v>1.0189522658103274</v>
      </c>
      <c r="K1942" s="161">
        <f t="shared" si="4430"/>
        <v>1.2240452279225635</v>
      </c>
      <c r="L1942" s="161">
        <f t="shared" si="4430"/>
        <v>1.3814946109196371</v>
      </c>
      <c r="M1942" s="161">
        <f t="shared" si="4430"/>
        <v>1.4918532099372241</v>
      </c>
      <c r="N1942" s="342">
        <f t="shared" si="4430"/>
        <v>1.6219526626877865</v>
      </c>
      <c r="O1942" s="161">
        <f t="shared" si="4430"/>
        <v>1.6672876176592926</v>
      </c>
      <c r="P1942" s="161">
        <f t="shared" si="4430"/>
        <v>1.730251542406479</v>
      </c>
      <c r="Q1942" s="161">
        <f t="shared" si="4430"/>
        <v>1.7217663604566098</v>
      </c>
      <c r="R1942" s="161">
        <f t="shared" si="4430"/>
        <v>1.6863683108977112</v>
      </c>
      <c r="S1942" s="161">
        <f t="shared" si="4430"/>
        <v>1.6635251726379137</v>
      </c>
      <c r="T1942" s="161">
        <f t="shared" si="4430"/>
        <v>1.7359654374439601</v>
      </c>
      <c r="U1942" s="161">
        <f t="shared" si="4430"/>
        <v>1.8288470685106506</v>
      </c>
      <c r="V1942" s="161">
        <f t="shared" si="4430"/>
        <v>1.8802679915373766</v>
      </c>
      <c r="W1942" s="161">
        <f t="shared" si="4430"/>
        <v>1.9458641473648666</v>
      </c>
      <c r="X1942" s="161">
        <f t="shared" si="4430"/>
        <v>1.9659882502192123</v>
      </c>
      <c r="Y1942" s="342">
        <f t="shared" si="4430"/>
        <v>1.900503059718663</v>
      </c>
      <c r="Z1942" s="161">
        <f t="shared" si="4430"/>
        <v>1.7579751192778581</v>
      </c>
      <c r="AA1942" s="161">
        <f t="shared" si="4430"/>
        <v>1.5211519976649277</v>
      </c>
      <c r="AB1942" s="1166">
        <f t="shared" si="4430"/>
        <v>1.3017590867745077</v>
      </c>
      <c r="AC1942" s="335"/>
      <c r="AD1942" s="69"/>
      <c r="AE1942" s="103"/>
      <c r="AF1942" s="335"/>
      <c r="AG1942" s="335"/>
      <c r="AH1942" s="335"/>
      <c r="AI1942" s="335"/>
      <c r="AJ1942" s="335"/>
      <c r="AK1942" s="335"/>
      <c r="AL1942" s="335"/>
      <c r="AM1942" s="335"/>
      <c r="AN1942" s="335"/>
      <c r="AO1942" s="335"/>
      <c r="AP1942" s="335"/>
      <c r="AQ1942" s="335"/>
      <c r="AR1942" s="335"/>
      <c r="AS1942" s="335"/>
      <c r="AT1942" s="335"/>
      <c r="AU1942" s="335"/>
      <c r="AV1942" s="335"/>
      <c r="AW1942" s="335"/>
      <c r="AX1942" s="335"/>
      <c r="AY1942" s="335"/>
      <c r="AZ1942" s="335"/>
      <c r="BA1942" s="335"/>
      <c r="BB1942" s="335"/>
      <c r="BC1942" s="335"/>
      <c r="BD1942" s="335"/>
    </row>
    <row r="1943" spans="1:80" ht="10.5" customHeight="1" x14ac:dyDescent="0.2">
      <c r="A1943" s="1161"/>
      <c r="B1943" s="497" t="s">
        <v>194</v>
      </c>
      <c r="C1943" s="1162" t="s">
        <v>557</v>
      </c>
      <c r="D1943" s="1258" t="s">
        <v>36</v>
      </c>
      <c r="E1943" s="1163">
        <v>0.66159999999999997</v>
      </c>
      <c r="F1943" s="1163">
        <v>0.66279999999999994</v>
      </c>
      <c r="G1943" s="1163">
        <v>0.65920000000000001</v>
      </c>
      <c r="H1943" s="1164">
        <v>0.66279999999999994</v>
      </c>
      <c r="I1943" s="1163">
        <v>0.66039999999999999</v>
      </c>
      <c r="J1943" s="1163">
        <v>0.65400000000000003</v>
      </c>
      <c r="K1943" s="1163">
        <v>0.65480000000000005</v>
      </c>
      <c r="L1943" s="1163">
        <v>0.65839999999999999</v>
      </c>
      <c r="M1943" s="1163">
        <v>0.65639999999999998</v>
      </c>
      <c r="N1943" s="1164">
        <v>0.65880000000000005</v>
      </c>
      <c r="O1943" s="1163">
        <v>0.6552</v>
      </c>
      <c r="P1943" s="1163">
        <v>0.65759999999999996</v>
      </c>
      <c r="Q1943" s="1163">
        <v>0.65759999999999996</v>
      </c>
      <c r="R1943" s="1163">
        <v>0.65280000000000005</v>
      </c>
      <c r="S1943" s="1163">
        <v>0.6512</v>
      </c>
      <c r="T1943" s="1163">
        <v>0.64639999999999997</v>
      </c>
      <c r="U1943" s="1163">
        <v>0.64800000000000002</v>
      </c>
      <c r="V1943" s="1163">
        <v>0.64639999999999997</v>
      </c>
      <c r="W1943" s="1163">
        <v>0.6492</v>
      </c>
      <c r="X1943" s="1163">
        <v>0.65080000000000005</v>
      </c>
      <c r="Y1943" s="1164">
        <v>0.65039999999999998</v>
      </c>
      <c r="Z1943" s="1163">
        <v>0.64680000000000004</v>
      </c>
      <c r="AA1943" s="1163">
        <v>0.6472</v>
      </c>
      <c r="AB1943" s="1165">
        <v>0.65159999999999996</v>
      </c>
      <c r="AC1943" s="50">
        <f>SUM(D1943:AB1943)</f>
        <v>15.700399999999998</v>
      </c>
      <c r="AD1943" s="180"/>
      <c r="AE1943" s="61">
        <v>0.04</v>
      </c>
      <c r="AF1943" s="335"/>
      <c r="AG1943" s="335"/>
      <c r="AH1943" s="335"/>
      <c r="AI1943" s="335"/>
      <c r="AJ1943" s="335"/>
      <c r="AL1943" s="335"/>
      <c r="AM1943" s="335"/>
      <c r="AN1943" s="335"/>
      <c r="AO1943" s="335"/>
      <c r="AP1943" s="335"/>
      <c r="AQ1943" s="335"/>
      <c r="AR1943" s="335"/>
      <c r="AS1943" s="335"/>
      <c r="AT1943" s="335"/>
      <c r="AU1943" s="335"/>
      <c r="AV1943" s="335"/>
      <c r="AW1943" s="335"/>
      <c r="AX1943" s="335"/>
      <c r="AY1943" s="335"/>
      <c r="AZ1943" s="335"/>
      <c r="BA1943" s="335"/>
      <c r="BB1943" s="335"/>
      <c r="BC1943" s="335"/>
      <c r="BD1943" s="335"/>
    </row>
    <row r="1944" spans="1:80" ht="10.5" customHeight="1" thickBot="1" x14ac:dyDescent="0.25">
      <c r="A1944" s="533"/>
      <c r="B1944" s="95" t="s">
        <v>195</v>
      </c>
      <c r="C1944" s="799" t="s">
        <v>557</v>
      </c>
      <c r="D1944" s="239" t="s">
        <v>36</v>
      </c>
      <c r="E1944" s="64">
        <v>0.80120000000000002</v>
      </c>
      <c r="F1944" s="51">
        <v>0.8024</v>
      </c>
      <c r="G1944" s="51">
        <v>0.87119999999999997</v>
      </c>
      <c r="H1944" s="334">
        <v>0.80359999999999998</v>
      </c>
      <c r="I1944" s="51">
        <v>0.80279999999999996</v>
      </c>
      <c r="J1944" s="51">
        <v>0.8004</v>
      </c>
      <c r="K1944" s="51">
        <v>0.80879999999999996</v>
      </c>
      <c r="L1944" s="51">
        <v>0.80400000000000005</v>
      </c>
      <c r="M1944" s="51">
        <v>0.80279999999999996</v>
      </c>
      <c r="N1944" s="334">
        <v>0.80279999999999996</v>
      </c>
      <c r="O1944" s="51">
        <v>0.8024</v>
      </c>
      <c r="P1944" s="51">
        <v>0.80320000000000003</v>
      </c>
      <c r="Q1944" s="51">
        <v>0.80279999999999996</v>
      </c>
      <c r="R1944" s="51">
        <v>0.80200000000000005</v>
      </c>
      <c r="S1944" s="51">
        <v>0.80120000000000002</v>
      </c>
      <c r="T1944" s="51">
        <v>0.80200000000000005</v>
      </c>
      <c r="U1944" s="51">
        <v>0.80359999999999998</v>
      </c>
      <c r="V1944" s="51">
        <v>0.80200000000000005</v>
      </c>
      <c r="W1944" s="51">
        <v>0.80279999999999996</v>
      </c>
      <c r="X1944" s="51">
        <v>0.80320000000000003</v>
      </c>
      <c r="Y1944" s="334">
        <v>0.80279999999999996</v>
      </c>
      <c r="Z1944" s="51">
        <v>0.8024</v>
      </c>
      <c r="AA1944" s="51">
        <v>0.80159999999999998</v>
      </c>
      <c r="AB1944" s="1138">
        <v>0.80120000000000002</v>
      </c>
      <c r="AC1944" s="50">
        <f>SUM(D1944:AB1944)</f>
        <v>19.333199999999998</v>
      </c>
      <c r="AD1944" s="180"/>
      <c r="AE1944" s="61">
        <v>0.04</v>
      </c>
      <c r="AF1944" s="335"/>
      <c r="AG1944" s="335"/>
      <c r="AH1944" s="335"/>
      <c r="AI1944" s="335"/>
      <c r="AJ1944" s="335"/>
      <c r="AK1944" s="335"/>
      <c r="AL1944" s="335"/>
      <c r="AM1944" s="335"/>
      <c r="AN1944" s="335"/>
      <c r="AO1944" s="335"/>
      <c r="AP1944" s="335"/>
      <c r="AQ1944" s="335"/>
      <c r="AR1944" s="335"/>
      <c r="AS1944" s="335"/>
      <c r="AT1944" s="335"/>
      <c r="AU1944" s="335"/>
      <c r="AV1944" s="335"/>
      <c r="AW1944" s="335"/>
      <c r="AX1944" s="335"/>
      <c r="AY1944" s="335"/>
      <c r="AZ1944" s="335"/>
      <c r="BA1944" s="335"/>
      <c r="BB1944" s="335"/>
      <c r="BC1944" s="335"/>
      <c r="BD1944" s="335"/>
    </row>
    <row r="1945" spans="1:80" ht="10.5" customHeight="1" thickBot="1" x14ac:dyDescent="0.25">
      <c r="A1945" s="1486" t="s">
        <v>170</v>
      </c>
      <c r="B1945" s="163"/>
      <c r="C1945" s="163"/>
      <c r="D1945" s="163"/>
      <c r="E1945" s="163">
        <v>1</v>
      </c>
      <c r="F1945" s="163">
        <v>2</v>
      </c>
      <c r="G1945" s="163">
        <v>3</v>
      </c>
      <c r="H1945" s="366">
        <v>4</v>
      </c>
      <c r="I1945" s="163">
        <v>5</v>
      </c>
      <c r="J1945" s="163">
        <v>6</v>
      </c>
      <c r="K1945" s="163">
        <v>7</v>
      </c>
      <c r="L1945" s="163">
        <v>8</v>
      </c>
      <c r="M1945" s="163">
        <v>9</v>
      </c>
      <c r="N1945" s="366">
        <v>10</v>
      </c>
      <c r="O1945" s="163">
        <v>11</v>
      </c>
      <c r="P1945" s="163">
        <v>12</v>
      </c>
      <c r="Q1945" s="163">
        <v>13</v>
      </c>
      <c r="R1945" s="163">
        <v>14</v>
      </c>
      <c r="S1945" s="163">
        <v>15</v>
      </c>
      <c r="T1945" s="163">
        <v>16</v>
      </c>
      <c r="U1945" s="163">
        <v>17</v>
      </c>
      <c r="V1945" s="163">
        <v>18</v>
      </c>
      <c r="W1945" s="163">
        <v>19</v>
      </c>
      <c r="X1945" s="163">
        <v>20</v>
      </c>
      <c r="Y1945" s="366">
        <v>21</v>
      </c>
      <c r="Z1945" s="163">
        <v>22</v>
      </c>
      <c r="AA1945" s="163">
        <v>23</v>
      </c>
      <c r="AB1945" s="1142">
        <v>24</v>
      </c>
      <c r="AE1945" s="443"/>
      <c r="AF1945" s="335"/>
      <c r="AG1945" s="335"/>
      <c r="AH1945" s="335"/>
      <c r="AI1945" s="335"/>
      <c r="AJ1945" s="335"/>
      <c r="AK1945" s="335"/>
      <c r="AL1945" s="335"/>
      <c r="AM1945" s="335"/>
      <c r="AN1945" s="335"/>
      <c r="AO1945" s="335"/>
      <c r="AP1945" s="335"/>
      <c r="AQ1945" s="335"/>
      <c r="AR1945" s="335"/>
      <c r="AS1945" s="335"/>
      <c r="AT1945" s="335"/>
      <c r="AU1945" s="335"/>
      <c r="AV1945" s="335"/>
      <c r="AW1945" s="335"/>
      <c r="AX1945" s="335"/>
      <c r="AY1945" s="335"/>
      <c r="AZ1945" s="335"/>
      <c r="BA1945" s="335"/>
      <c r="BB1945" s="335"/>
      <c r="BC1945" s="335"/>
      <c r="BD1945" s="335"/>
    </row>
    <row r="1946" spans="1:80" ht="10.5" customHeight="1" x14ac:dyDescent="0.2">
      <c r="A1946" s="345" t="s">
        <v>34</v>
      </c>
      <c r="B1946" s="41"/>
      <c r="C1946" s="735" t="s">
        <v>126</v>
      </c>
      <c r="D1946" s="740" t="s">
        <v>38</v>
      </c>
      <c r="E1946" s="1248">
        <v>10.38</v>
      </c>
      <c r="F1946" s="1248">
        <v>10.32</v>
      </c>
      <c r="G1946" s="1248">
        <v>10.31</v>
      </c>
      <c r="H1946" s="1249">
        <v>10.35</v>
      </c>
      <c r="I1946" s="1248">
        <v>10.29</v>
      </c>
      <c r="J1946" s="1248">
        <v>10.26</v>
      </c>
      <c r="K1946" s="1248">
        <v>10.29</v>
      </c>
      <c r="L1946" s="1248">
        <v>10.33</v>
      </c>
      <c r="M1946" s="1248">
        <v>10.33</v>
      </c>
      <c r="N1946" s="1249">
        <v>10.3</v>
      </c>
      <c r="O1946" s="1248">
        <v>10.34</v>
      </c>
      <c r="P1946" s="1248">
        <v>10.28</v>
      </c>
      <c r="Q1946" s="1248">
        <v>10.29</v>
      </c>
      <c r="R1946" s="1248">
        <v>10.23</v>
      </c>
      <c r="S1946" s="1248">
        <v>10.33</v>
      </c>
      <c r="T1946" s="1248">
        <v>10.33</v>
      </c>
      <c r="U1946" s="1248">
        <v>10.33</v>
      </c>
      <c r="V1946" s="1248">
        <v>10.37</v>
      </c>
      <c r="W1946" s="1248">
        <v>10.37</v>
      </c>
      <c r="X1946" s="1248">
        <v>10.23</v>
      </c>
      <c r="Y1946" s="1249">
        <v>10.3</v>
      </c>
      <c r="Z1946" s="1248">
        <v>10.34</v>
      </c>
      <c r="AA1946" s="1248">
        <v>10.36</v>
      </c>
      <c r="AB1946" s="1250">
        <v>10.34</v>
      </c>
      <c r="AE1946" s="443"/>
      <c r="AF1946" s="335"/>
      <c r="AG1946" s="335"/>
      <c r="AH1946" s="335"/>
      <c r="AI1946" s="335"/>
      <c r="AJ1946" s="335"/>
      <c r="AK1946" s="335"/>
      <c r="AL1946" s="335"/>
      <c r="AM1946" s="335"/>
      <c r="AN1946" s="335"/>
      <c r="AO1946" s="335"/>
      <c r="AP1946" s="335"/>
      <c r="AQ1946" s="335"/>
      <c r="AR1946" s="335"/>
      <c r="AS1946" s="335"/>
      <c r="AT1946" s="335"/>
      <c r="AU1946" s="335"/>
      <c r="AV1946" s="335"/>
      <c r="AW1946" s="335"/>
      <c r="AX1946" s="335"/>
      <c r="AY1946" s="335"/>
      <c r="AZ1946" s="335"/>
      <c r="BA1946" s="335"/>
      <c r="BB1946" s="335"/>
      <c r="BC1946" s="335"/>
      <c r="BD1946" s="335"/>
    </row>
    <row r="1947" spans="1:80" ht="10.5" customHeight="1" thickBot="1" x14ac:dyDescent="0.25">
      <c r="A1947" s="347" t="s">
        <v>35</v>
      </c>
      <c r="B1947" s="43"/>
      <c r="C1947" s="736" t="s">
        <v>126</v>
      </c>
      <c r="D1947" s="741" t="s">
        <v>38</v>
      </c>
      <c r="E1947" s="1251">
        <v>10.44</v>
      </c>
      <c r="F1947" s="1251">
        <v>10.37</v>
      </c>
      <c r="G1947" s="1251">
        <v>10.36</v>
      </c>
      <c r="H1947" s="1252">
        <v>10.4</v>
      </c>
      <c r="I1947" s="1251">
        <v>10.34</v>
      </c>
      <c r="J1947" s="1251">
        <v>10.32</v>
      </c>
      <c r="K1947" s="1251">
        <v>10.35</v>
      </c>
      <c r="L1947" s="1251">
        <v>10.39</v>
      </c>
      <c r="M1947" s="1251">
        <v>10.39</v>
      </c>
      <c r="N1947" s="1252">
        <v>10.36</v>
      </c>
      <c r="O1947" s="1251">
        <v>10.41</v>
      </c>
      <c r="P1947" s="1251">
        <v>10.35</v>
      </c>
      <c r="Q1947" s="1251">
        <v>10.35</v>
      </c>
      <c r="R1947" s="1251">
        <v>10.29</v>
      </c>
      <c r="S1947" s="1251">
        <v>10.26</v>
      </c>
      <c r="T1947" s="1251">
        <v>10.4</v>
      </c>
      <c r="U1947" s="1251">
        <v>10.26</v>
      </c>
      <c r="V1947" s="1251">
        <v>10.44</v>
      </c>
      <c r="W1947" s="1251">
        <v>10.43</v>
      </c>
      <c r="X1947" s="1251">
        <v>10.3</v>
      </c>
      <c r="Y1947" s="1252">
        <v>10.36</v>
      </c>
      <c r="Z1947" s="1251">
        <v>10.4</v>
      </c>
      <c r="AA1947" s="1251">
        <v>10.28</v>
      </c>
      <c r="AB1947" s="1253">
        <v>10.4</v>
      </c>
      <c r="AE1947" s="443"/>
      <c r="AF1947" s="335"/>
      <c r="AG1947" s="335"/>
      <c r="AH1947" s="335"/>
      <c r="AI1947" s="335"/>
      <c r="AJ1947" s="335"/>
      <c r="AK1947" s="335"/>
      <c r="AL1947" s="335"/>
      <c r="AM1947" s="335"/>
      <c r="AN1947" s="335"/>
      <c r="AO1947" s="335"/>
      <c r="AP1947" s="335"/>
      <c r="AQ1947" s="335"/>
      <c r="AR1947" s="335"/>
      <c r="AS1947" s="335"/>
      <c r="AT1947" s="335"/>
      <c r="AU1947" s="335"/>
      <c r="AV1947" s="335"/>
      <c r="AW1947" s="335"/>
      <c r="AX1947" s="335"/>
      <c r="AY1947" s="335"/>
      <c r="AZ1947" s="335"/>
      <c r="BA1947" s="335"/>
      <c r="BB1947" s="335"/>
      <c r="BC1947" s="335"/>
      <c r="BD1947" s="335"/>
    </row>
    <row r="1948" spans="1:80" s="153" customFormat="1" ht="10.5" customHeight="1" x14ac:dyDescent="0.2">
      <c r="A1948" s="1587" t="s">
        <v>42</v>
      </c>
      <c r="B1948" s="1634" t="s">
        <v>1007</v>
      </c>
      <c r="C1948" s="1119"/>
      <c r="D1948" s="1203"/>
      <c r="E1948" s="62"/>
      <c r="F1948" s="62"/>
      <c r="G1948" s="62"/>
      <c r="H1948" s="332"/>
      <c r="I1948" s="62"/>
      <c r="J1948" s="62"/>
      <c r="K1948" s="62"/>
      <c r="L1948" s="62"/>
      <c r="M1948" s="62"/>
      <c r="N1948" s="332"/>
      <c r="O1948" s="62"/>
      <c r="P1948" s="62"/>
      <c r="Q1948" s="62"/>
      <c r="R1948" s="62"/>
      <c r="S1948" s="62"/>
      <c r="T1948" s="62"/>
      <c r="U1948" s="62"/>
      <c r="V1948" s="62"/>
      <c r="W1948" s="62"/>
      <c r="X1948" s="62"/>
      <c r="Y1948" s="332"/>
      <c r="Z1948" s="62"/>
      <c r="AA1948" s="62"/>
      <c r="AB1948" s="1136"/>
      <c r="AC1948" s="442"/>
      <c r="AD1948" s="755"/>
      <c r="AE1948" s="752"/>
      <c r="AF1948" s="102"/>
      <c r="AG1948" s="102"/>
      <c r="AH1948" s="102"/>
      <c r="AI1948" s="102"/>
      <c r="AJ1948" s="102"/>
      <c r="AK1948" s="102"/>
      <c r="AL1948" s="102"/>
      <c r="AM1948" s="102"/>
      <c r="AN1948" s="102"/>
      <c r="AO1948" s="102"/>
      <c r="AP1948" s="102"/>
      <c r="AQ1948" s="102"/>
      <c r="AR1948" s="102"/>
      <c r="AS1948" s="102"/>
      <c r="AT1948" s="102"/>
      <c r="AU1948" s="102"/>
      <c r="AV1948" s="102"/>
      <c r="AW1948" s="102"/>
      <c r="AX1948" s="102"/>
      <c r="AY1948" s="102"/>
      <c r="AZ1948" s="102"/>
      <c r="BA1948" s="102"/>
      <c r="BB1948" s="102"/>
      <c r="BC1948" s="102"/>
      <c r="BD1948" s="102"/>
      <c r="BE1948" s="328"/>
      <c r="BF1948" s="328"/>
      <c r="BG1948" s="328"/>
      <c r="BH1948" s="328"/>
      <c r="BI1948" s="328"/>
      <c r="BJ1948" s="328"/>
      <c r="BK1948" s="328"/>
      <c r="BL1948" s="328"/>
      <c r="BM1948" s="328"/>
      <c r="BN1948" s="328"/>
      <c r="BO1948" s="328"/>
      <c r="BP1948" s="328"/>
      <c r="BQ1948" s="328"/>
      <c r="BR1948" s="328"/>
      <c r="BS1948" s="328"/>
      <c r="BT1948" s="328"/>
      <c r="BU1948" s="328"/>
      <c r="BV1948" s="328"/>
      <c r="BW1948" s="328"/>
      <c r="BX1948" s="328"/>
      <c r="BY1948" s="165"/>
      <c r="BZ1948" s="165"/>
      <c r="CA1948" s="165"/>
      <c r="CB1948" s="165"/>
    </row>
    <row r="1949" spans="1:80" ht="10.5" customHeight="1" x14ac:dyDescent="0.2">
      <c r="A1949" s="1588"/>
      <c r="B1949" s="1629"/>
      <c r="C1949" s="1472" t="s">
        <v>126</v>
      </c>
      <c r="D1949" s="134" t="s">
        <v>33</v>
      </c>
      <c r="E1949" s="1135">
        <v>15</v>
      </c>
      <c r="F1949" s="1060">
        <v>14.4</v>
      </c>
      <c r="G1949" s="1060">
        <v>13.7</v>
      </c>
      <c r="H1949" s="1061">
        <v>14.1</v>
      </c>
      <c r="I1949" s="1060">
        <v>15.1</v>
      </c>
      <c r="J1949" s="1060">
        <v>16.7</v>
      </c>
      <c r="K1949" s="1060">
        <v>20.2</v>
      </c>
      <c r="L1949" s="1060">
        <v>22.5</v>
      </c>
      <c r="M1949" s="1060">
        <v>25</v>
      </c>
      <c r="N1949" s="1061">
        <v>27</v>
      </c>
      <c r="O1949" s="1060">
        <v>29.6</v>
      </c>
      <c r="P1949" s="1060">
        <v>26</v>
      </c>
      <c r="Q1949" s="1060">
        <v>29.5</v>
      </c>
      <c r="R1949" s="1060">
        <v>28.1</v>
      </c>
      <c r="S1949" s="1060">
        <v>28.8</v>
      </c>
      <c r="T1949" s="1060">
        <v>28.3</v>
      </c>
      <c r="U1949" s="1060">
        <v>29.8</v>
      </c>
      <c r="V1949" s="1060">
        <v>31.6</v>
      </c>
      <c r="W1949" s="1060">
        <v>33.5</v>
      </c>
      <c r="X1949" s="1060">
        <v>31.6</v>
      </c>
      <c r="Y1949" s="1061">
        <v>29.5</v>
      </c>
      <c r="Z1949" s="1060">
        <v>25.9</v>
      </c>
      <c r="AA1949" s="1060">
        <v>22.1</v>
      </c>
      <c r="AB1949" s="1062">
        <v>18.100000000000001</v>
      </c>
      <c r="AC1949" s="333"/>
      <c r="AD1949" s="180"/>
      <c r="AE1949" s="61"/>
      <c r="AF1949" s="335"/>
      <c r="AG1949" s="335"/>
      <c r="AH1949" s="335"/>
      <c r="AI1949" s="335"/>
      <c r="AJ1949" s="335"/>
      <c r="AK1949" s="335"/>
      <c r="AL1949" s="335"/>
      <c r="AM1949" s="335"/>
      <c r="AN1949" s="335"/>
      <c r="AO1949" s="335"/>
      <c r="AP1949" s="335"/>
      <c r="AQ1949" s="335"/>
      <c r="AR1949" s="335"/>
      <c r="AS1949" s="335"/>
      <c r="AT1949" s="335"/>
      <c r="AU1949" s="335"/>
      <c r="AV1949" s="335"/>
      <c r="AW1949" s="335"/>
      <c r="AX1949" s="335"/>
      <c r="AY1949" s="335"/>
      <c r="AZ1949" s="335"/>
      <c r="BA1949" s="335"/>
      <c r="BB1949" s="335"/>
      <c r="BC1949" s="335"/>
      <c r="BD1949" s="335"/>
    </row>
    <row r="1950" spans="1:80" ht="10.5" customHeight="1" x14ac:dyDescent="0.2">
      <c r="A1950" s="1588"/>
      <c r="B1950" s="1629"/>
      <c r="C1950" s="1472" t="s">
        <v>557</v>
      </c>
      <c r="D1950" s="134" t="s">
        <v>116</v>
      </c>
      <c r="E1950" s="64">
        <v>0.28104000000000001</v>
      </c>
      <c r="F1950" s="64">
        <v>0.24897</v>
      </c>
      <c r="G1950" s="64">
        <v>0.23397000000000001</v>
      </c>
      <c r="H1950" s="424">
        <v>0.23325000000000001</v>
      </c>
      <c r="I1950" s="64">
        <v>0.24062999999999998</v>
      </c>
      <c r="J1950" s="64">
        <v>0.26967000000000002</v>
      </c>
      <c r="K1950" s="64">
        <v>0.32624999999999998</v>
      </c>
      <c r="L1950" s="64">
        <v>0.36606</v>
      </c>
      <c r="M1950" s="64">
        <v>0.40347000000000005</v>
      </c>
      <c r="N1950" s="424">
        <v>0.43995000000000001</v>
      </c>
      <c r="O1950" s="64">
        <v>0.45995999999999998</v>
      </c>
      <c r="P1950" s="64">
        <v>0.46712999999999999</v>
      </c>
      <c r="Q1950" s="64">
        <v>0.48026999999999997</v>
      </c>
      <c r="R1950" s="64">
        <v>0.47255999999999998</v>
      </c>
      <c r="S1950" s="64">
        <v>0.47639999999999999</v>
      </c>
      <c r="T1950" s="64">
        <v>0.48710999999999999</v>
      </c>
      <c r="U1950" s="64">
        <v>0.51236999999999999</v>
      </c>
      <c r="V1950" s="64">
        <v>0.51141000000000003</v>
      </c>
      <c r="W1950" s="64">
        <v>0.55886999999999998</v>
      </c>
      <c r="X1950" s="64">
        <v>0.57732000000000006</v>
      </c>
      <c r="Y1950" s="424">
        <v>0.55788000000000004</v>
      </c>
      <c r="Z1950" s="64">
        <v>0.50358000000000003</v>
      </c>
      <c r="AA1950" s="64">
        <v>0.42954000000000003</v>
      </c>
      <c r="AB1950" s="1137">
        <v>0.35111999999999999</v>
      </c>
      <c r="AC1950" s="50">
        <f>SUM(D1950:AB1950)</f>
        <v>9.8887799999999988</v>
      </c>
      <c r="AD1950" s="53"/>
      <c r="AE1950" s="61">
        <v>3</v>
      </c>
      <c r="AF1950" s="102"/>
      <c r="AG1950" s="102"/>
      <c r="AH1950" s="102"/>
      <c r="AI1950" s="102"/>
      <c r="AJ1950" s="102"/>
      <c r="AK1950" s="102"/>
      <c r="AL1950" s="102"/>
      <c r="AM1950" s="102"/>
      <c r="AN1950" s="102"/>
      <c r="AO1950" s="102"/>
      <c r="AP1950" s="102"/>
      <c r="AQ1950" s="102"/>
      <c r="AR1950" s="102"/>
      <c r="AS1950" s="102"/>
      <c r="AT1950" s="102"/>
      <c r="AU1950" s="102"/>
      <c r="AV1950" s="102"/>
      <c r="AW1950" s="102"/>
      <c r="AX1950" s="102"/>
      <c r="AY1950" s="102"/>
      <c r="AZ1950" s="102"/>
      <c r="BA1950" s="102"/>
      <c r="BB1950" s="102"/>
      <c r="BC1950" s="102"/>
      <c r="BD1950" s="102"/>
      <c r="BE1950" s="335"/>
      <c r="BF1950" s="335"/>
      <c r="BG1950" s="335"/>
      <c r="BH1950" s="335"/>
      <c r="BI1950" s="335"/>
      <c r="BJ1950" s="335"/>
      <c r="BK1950" s="335"/>
      <c r="BL1950" s="335"/>
      <c r="BM1950" s="335"/>
      <c r="BN1950" s="335"/>
      <c r="BO1950" s="335"/>
      <c r="BP1950" s="335"/>
      <c r="BQ1950" s="335"/>
      <c r="BR1950" s="335"/>
      <c r="BS1950" s="335"/>
      <c r="BT1950" s="335"/>
      <c r="BU1950" s="335"/>
      <c r="BV1950" s="335"/>
      <c r="BW1950" s="335"/>
      <c r="BX1950" s="335"/>
      <c r="BY1950" s="153"/>
      <c r="BZ1950" s="153"/>
      <c r="CA1950" s="153"/>
      <c r="CB1950" s="153"/>
    </row>
    <row r="1951" spans="1:80" ht="10.5" customHeight="1" x14ac:dyDescent="0.2">
      <c r="A1951" s="1588"/>
      <c r="B1951" s="1629"/>
      <c r="C1951" s="1472" t="s">
        <v>557</v>
      </c>
      <c r="D1951" s="134" t="s">
        <v>117</v>
      </c>
      <c r="E1951" s="64">
        <v>0.10017</v>
      </c>
      <c r="F1951" s="51">
        <v>9.351000000000001E-2</v>
      </c>
      <c r="G1951" s="51">
        <v>9.1409999999999991E-2</v>
      </c>
      <c r="H1951" s="334">
        <v>9.0749999999999997E-2</v>
      </c>
      <c r="I1951" s="51">
        <v>8.8650000000000007E-2</v>
      </c>
      <c r="J1951" s="51">
        <v>8.9579999999999993E-2</v>
      </c>
      <c r="K1951" s="51">
        <v>9.4890000000000002E-2</v>
      </c>
      <c r="L1951" s="51">
        <v>0.10274999999999999</v>
      </c>
      <c r="M1951" s="51">
        <v>0.10746</v>
      </c>
      <c r="N1951" s="334">
        <v>0.11198999999999999</v>
      </c>
      <c r="O1951" s="51">
        <v>0.12063</v>
      </c>
      <c r="P1951" s="51">
        <v>0.12372</v>
      </c>
      <c r="Q1951" s="51">
        <v>0.13034999999999999</v>
      </c>
      <c r="R1951" s="51">
        <v>0.12941999999999998</v>
      </c>
      <c r="S1951" s="51">
        <v>0.12843000000000002</v>
      </c>
      <c r="T1951" s="51">
        <v>0.13011</v>
      </c>
      <c r="U1951" s="51">
        <v>0.13143000000000002</v>
      </c>
      <c r="V1951" s="51">
        <v>0.12993000000000002</v>
      </c>
      <c r="W1951" s="51">
        <v>0.12881999999999999</v>
      </c>
      <c r="X1951" s="51">
        <v>0.1293</v>
      </c>
      <c r="Y1951" s="334">
        <v>0.12548999999999999</v>
      </c>
      <c r="Z1951" s="51">
        <v>0.11169</v>
      </c>
      <c r="AA1951" s="51">
        <v>0.10923000000000001</v>
      </c>
      <c r="AB1951" s="1138">
        <v>0.10181999999999999</v>
      </c>
      <c r="AC1951" s="333"/>
      <c r="AD1951" s="53">
        <f>SUM(E1951:AC1951)</f>
        <v>2.7015300000000004</v>
      </c>
      <c r="AE1951" s="61">
        <v>3</v>
      </c>
      <c r="AF1951" s="335"/>
      <c r="AG1951" s="335"/>
      <c r="AH1951" s="335"/>
      <c r="AI1951" s="335"/>
      <c r="AJ1951" s="335"/>
      <c r="AK1951" s="335"/>
      <c r="AL1951" s="335"/>
      <c r="AM1951" s="335"/>
      <c r="AN1951" s="335"/>
      <c r="AO1951" s="335"/>
      <c r="AP1951" s="335"/>
      <c r="AQ1951" s="335"/>
      <c r="AR1951" s="335"/>
      <c r="AS1951" s="335"/>
      <c r="AT1951" s="335"/>
      <c r="AU1951" s="335"/>
      <c r="AV1951" s="335"/>
      <c r="AW1951" s="335"/>
      <c r="AX1951" s="335"/>
      <c r="AY1951" s="335"/>
      <c r="AZ1951" s="335"/>
      <c r="BA1951" s="335"/>
      <c r="BB1951" s="335"/>
      <c r="BC1951" s="335"/>
      <c r="BD1951" s="335"/>
    </row>
    <row r="1952" spans="1:80" ht="10.5" customHeight="1" thickBot="1" x14ac:dyDescent="0.25">
      <c r="A1952" s="1589"/>
      <c r="B1952" s="1635"/>
      <c r="C1952" s="274"/>
      <c r="D1952" s="239" t="s">
        <v>41</v>
      </c>
      <c r="E1952" s="55">
        <f t="shared" ref="E1952:AB1952" si="4431">E1951/E1950</f>
        <v>0.35642613151152858</v>
      </c>
      <c r="F1952" s="55">
        <f t="shared" si="4431"/>
        <v>0.37558742017110497</v>
      </c>
      <c r="G1952" s="55">
        <f t="shared" si="4431"/>
        <v>0.39069111424541603</v>
      </c>
      <c r="H1952" s="368">
        <f t="shared" si="4431"/>
        <v>0.38906752411575557</v>
      </c>
      <c r="I1952" s="55">
        <f t="shared" si="4431"/>
        <v>0.36840792918588711</v>
      </c>
      <c r="J1952" s="55">
        <f t="shared" si="4431"/>
        <v>0.33218378017577033</v>
      </c>
      <c r="K1952" s="55">
        <f t="shared" si="4431"/>
        <v>0.29085057471264369</v>
      </c>
      <c r="L1952" s="55">
        <f t="shared" si="4431"/>
        <v>0.28069168988690379</v>
      </c>
      <c r="M1952" s="55">
        <f t="shared" si="4431"/>
        <v>0.26633950479589558</v>
      </c>
      <c r="N1952" s="368">
        <f t="shared" si="4431"/>
        <v>0.25455165359699966</v>
      </c>
      <c r="O1952" s="55">
        <f t="shared" si="4431"/>
        <v>0.26226193582050616</v>
      </c>
      <c r="P1952" s="55">
        <f t="shared" si="4431"/>
        <v>0.26485132618328944</v>
      </c>
      <c r="Q1952" s="55">
        <f t="shared" si="4431"/>
        <v>0.27140983196951712</v>
      </c>
      <c r="R1952" s="55">
        <f t="shared" si="4431"/>
        <v>0.2738699847638395</v>
      </c>
      <c r="S1952" s="55">
        <f t="shared" si="4431"/>
        <v>0.26958438287153658</v>
      </c>
      <c r="T1952" s="55">
        <f t="shared" si="4431"/>
        <v>0.26710599248629674</v>
      </c>
      <c r="U1952" s="55">
        <f t="shared" si="4431"/>
        <v>0.25651384741495409</v>
      </c>
      <c r="V1952" s="55">
        <f t="shared" si="4431"/>
        <v>0.25406229835161614</v>
      </c>
      <c r="W1952" s="55">
        <f t="shared" si="4431"/>
        <v>0.23050083203607277</v>
      </c>
      <c r="X1952" s="55">
        <f t="shared" si="4431"/>
        <v>0.22396591145292036</v>
      </c>
      <c r="Y1952" s="368">
        <f t="shared" si="4431"/>
        <v>0.22494084749408472</v>
      </c>
      <c r="Z1952" s="55">
        <f t="shared" si="4431"/>
        <v>0.2217919694983915</v>
      </c>
      <c r="AA1952" s="55">
        <f t="shared" si="4431"/>
        <v>0.25429529263863671</v>
      </c>
      <c r="AB1952" s="1139">
        <f t="shared" si="4431"/>
        <v>0.28998632946001368</v>
      </c>
      <c r="AC1952" s="333"/>
      <c r="AD1952" s="53"/>
      <c r="AE1952" s="61"/>
      <c r="AF1952" s="335"/>
      <c r="AG1952" s="335"/>
      <c r="AH1952" s="335"/>
      <c r="AI1952" s="335"/>
      <c r="AJ1952" s="335"/>
      <c r="AK1952" s="335"/>
      <c r="AL1952" s="335"/>
      <c r="AM1952" s="335"/>
      <c r="AN1952" s="335"/>
      <c r="AO1952" s="335"/>
      <c r="AP1952" s="335"/>
      <c r="AQ1952" s="335"/>
      <c r="AR1952" s="335"/>
      <c r="AS1952" s="335"/>
      <c r="AT1952" s="335"/>
      <c r="AU1952" s="335"/>
      <c r="AV1952" s="335"/>
      <c r="AW1952" s="335"/>
      <c r="AX1952" s="335"/>
      <c r="AY1952" s="335"/>
      <c r="AZ1952" s="335"/>
      <c r="BA1952" s="335"/>
      <c r="BB1952" s="335"/>
      <c r="BC1952" s="335"/>
      <c r="BD1952" s="335"/>
    </row>
    <row r="1953" spans="1:80" s="153" customFormat="1" ht="10.5" customHeight="1" x14ac:dyDescent="0.2">
      <c r="A1953" s="1588" t="s">
        <v>11</v>
      </c>
      <c r="B1953" s="1629" t="s">
        <v>1008</v>
      </c>
      <c r="C1953" s="1119"/>
      <c r="D1953" s="1203"/>
      <c r="E1953" s="62"/>
      <c r="F1953" s="62"/>
      <c r="G1953" s="62"/>
      <c r="H1953" s="332"/>
      <c r="I1953" s="62"/>
      <c r="J1953" s="62"/>
      <c r="K1953" s="62"/>
      <c r="L1953" s="62"/>
      <c r="M1953" s="62"/>
      <c r="N1953" s="332"/>
      <c r="O1953" s="62"/>
      <c r="P1953" s="62"/>
      <c r="Q1953" s="62"/>
      <c r="R1953" s="62"/>
      <c r="S1953" s="62"/>
      <c r="T1953" s="62"/>
      <c r="U1953" s="62"/>
      <c r="V1953" s="62"/>
      <c r="W1953" s="62"/>
      <c r="X1953" s="62"/>
      <c r="Y1953" s="332"/>
      <c r="Z1953" s="62"/>
      <c r="AA1953" s="62"/>
      <c r="AB1953" s="1136"/>
      <c r="AC1953" s="442"/>
      <c r="AD1953" s="755"/>
      <c r="AE1953" s="752"/>
      <c r="AF1953" s="102"/>
      <c r="AG1953" s="102"/>
      <c r="AH1953" s="102"/>
      <c r="AI1953" s="102"/>
      <c r="AJ1953" s="102"/>
      <c r="AK1953" s="102"/>
      <c r="AL1953" s="102"/>
      <c r="AM1953" s="102"/>
      <c r="AN1953" s="102"/>
      <c r="AO1953" s="102"/>
      <c r="AP1953" s="102"/>
      <c r="AQ1953" s="102"/>
      <c r="AR1953" s="102"/>
      <c r="AS1953" s="102"/>
      <c r="AT1953" s="102"/>
      <c r="AU1953" s="102"/>
      <c r="AV1953" s="102"/>
      <c r="AW1953" s="102"/>
      <c r="AX1953" s="102"/>
      <c r="AY1953" s="102"/>
      <c r="AZ1953" s="102"/>
      <c r="BA1953" s="102"/>
      <c r="BB1953" s="102"/>
      <c r="BC1953" s="102"/>
      <c r="BD1953" s="102"/>
      <c r="BE1953" s="328"/>
      <c r="BF1953" s="328"/>
      <c r="BG1953" s="328"/>
      <c r="BH1953" s="328"/>
      <c r="BI1953" s="328"/>
      <c r="BJ1953" s="328"/>
      <c r="BK1953" s="328"/>
      <c r="BL1953" s="328"/>
      <c r="BM1953" s="328"/>
      <c r="BN1953" s="328"/>
      <c r="BO1953" s="328"/>
      <c r="BP1953" s="328"/>
      <c r="BQ1953" s="328"/>
      <c r="BR1953" s="328"/>
      <c r="BS1953" s="328"/>
      <c r="BT1953" s="328"/>
      <c r="BU1953" s="328"/>
      <c r="BV1953" s="328"/>
      <c r="BW1953" s="328"/>
      <c r="BX1953" s="328"/>
      <c r="BY1953" s="165"/>
      <c r="BZ1953" s="165"/>
      <c r="CA1953" s="165"/>
      <c r="CB1953" s="165"/>
    </row>
    <row r="1954" spans="1:80" ht="10.5" customHeight="1" x14ac:dyDescent="0.2">
      <c r="A1954" s="1588"/>
      <c r="B1954" s="1629"/>
      <c r="C1954" s="1472" t="s">
        <v>126</v>
      </c>
      <c r="D1954" s="134" t="s">
        <v>33</v>
      </c>
      <c r="E1954" s="1133">
        <v>3</v>
      </c>
      <c r="F1954" s="1060">
        <v>3</v>
      </c>
      <c r="G1954" s="1060">
        <v>2.8</v>
      </c>
      <c r="H1954" s="1061">
        <v>3</v>
      </c>
      <c r="I1954" s="1060">
        <v>3.1</v>
      </c>
      <c r="J1954" s="1060">
        <v>3.3</v>
      </c>
      <c r="K1954" s="1060">
        <v>4.0999999999999996</v>
      </c>
      <c r="L1954" s="1060">
        <v>4.8</v>
      </c>
      <c r="M1954" s="1060">
        <v>4.5999999999999996</v>
      </c>
      <c r="N1954" s="1061">
        <v>4.8</v>
      </c>
      <c r="O1954" s="1060">
        <v>4.7</v>
      </c>
      <c r="P1954" s="1060">
        <v>4.9000000000000004</v>
      </c>
      <c r="Q1954" s="1060">
        <v>4.8</v>
      </c>
      <c r="R1954" s="1060">
        <v>5.3</v>
      </c>
      <c r="S1954" s="1060">
        <v>4.5</v>
      </c>
      <c r="T1954" s="1060">
        <v>5.5</v>
      </c>
      <c r="U1954" s="1060">
        <v>6.6</v>
      </c>
      <c r="V1954" s="1060">
        <v>6.7</v>
      </c>
      <c r="W1954" s="1060">
        <v>7</v>
      </c>
      <c r="X1954" s="1060">
        <v>7.3</v>
      </c>
      <c r="Y1954" s="1061">
        <v>7.3</v>
      </c>
      <c r="Z1954" s="1060">
        <v>6.2</v>
      </c>
      <c r="AA1954" s="1060">
        <v>5.7</v>
      </c>
      <c r="AB1954" s="1062">
        <v>4.9000000000000004</v>
      </c>
      <c r="AC1954" s="333"/>
      <c r="AD1954" s="180"/>
      <c r="AE1954" s="61"/>
      <c r="AF1954" s="335"/>
      <c r="AG1954" s="335"/>
      <c r="AH1954" s="335"/>
      <c r="AI1954" s="335"/>
      <c r="AJ1954" s="335"/>
      <c r="AK1954" s="335"/>
      <c r="AL1954" s="335"/>
      <c r="AM1954" s="335"/>
      <c r="AN1954" s="335"/>
      <c r="AO1954" s="335"/>
      <c r="AP1954" s="335"/>
      <c r="AQ1954" s="335"/>
      <c r="AR1954" s="335"/>
      <c r="AS1954" s="335"/>
      <c r="AT1954" s="335"/>
      <c r="AU1954" s="335"/>
      <c r="AV1954" s="335"/>
      <c r="AW1954" s="335"/>
      <c r="AX1954" s="335"/>
      <c r="AY1954" s="335"/>
      <c r="AZ1954" s="335"/>
      <c r="BA1954" s="335"/>
      <c r="BB1954" s="335"/>
      <c r="BC1954" s="335"/>
      <c r="BD1954" s="335"/>
    </row>
    <row r="1955" spans="1:80" ht="10.5" customHeight="1" x14ac:dyDescent="0.2">
      <c r="A1955" s="1588"/>
      <c r="B1955" s="1629"/>
      <c r="C1955" s="1472" t="s">
        <v>557</v>
      </c>
      <c r="D1955" s="134" t="s">
        <v>116</v>
      </c>
      <c r="E1955" s="64">
        <v>6.1890000000000001E-2</v>
      </c>
      <c r="F1955" s="64">
        <v>5.4270000000000006E-2</v>
      </c>
      <c r="G1955" s="64">
        <v>4.9829999999999999E-2</v>
      </c>
      <c r="H1955" s="424">
        <v>4.6979999999999994E-2</v>
      </c>
      <c r="I1955" s="64">
        <v>4.9829999999999999E-2</v>
      </c>
      <c r="J1955" s="64">
        <v>5.8319999999999997E-2</v>
      </c>
      <c r="K1955" s="64">
        <v>6.7860000000000004E-2</v>
      </c>
      <c r="L1955" s="64">
        <v>8.3940000000000001E-2</v>
      </c>
      <c r="M1955" s="64">
        <v>8.3519999999999997E-2</v>
      </c>
      <c r="N1955" s="424">
        <v>8.2979999999999998E-2</v>
      </c>
      <c r="O1955" s="64">
        <v>7.9170000000000004E-2</v>
      </c>
      <c r="P1955" s="64">
        <v>8.3549999999999999E-2</v>
      </c>
      <c r="Q1955" s="64">
        <v>8.1629999999999994E-2</v>
      </c>
      <c r="R1955" s="64">
        <v>8.6129999999999998E-2</v>
      </c>
      <c r="S1955" s="64">
        <v>8.3339999999999997E-2</v>
      </c>
      <c r="T1955" s="64">
        <v>9.0870000000000006E-2</v>
      </c>
      <c r="U1955" s="64">
        <v>0.10449</v>
      </c>
      <c r="V1955" s="64">
        <v>0.11037000000000001</v>
      </c>
      <c r="W1955" s="64">
        <v>0.11655</v>
      </c>
      <c r="X1955" s="64">
        <v>0.13097999999999999</v>
      </c>
      <c r="Y1955" s="424">
        <v>0.12540000000000001</v>
      </c>
      <c r="Z1955" s="64">
        <v>0.12027</v>
      </c>
      <c r="AA1955" s="64">
        <v>0.10338</v>
      </c>
      <c r="AB1955" s="1137">
        <v>8.2830000000000001E-2</v>
      </c>
      <c r="AC1955" s="50">
        <f>SUM(D1955:AB1955)</f>
        <v>2.0383800000000001</v>
      </c>
      <c r="AD1955" s="53"/>
      <c r="AE1955" s="61">
        <v>3</v>
      </c>
      <c r="AF1955" s="102"/>
      <c r="AG1955" s="102"/>
      <c r="AH1955" s="102"/>
      <c r="AI1955" s="102"/>
      <c r="AK1955" s="102"/>
      <c r="AL1955" s="102"/>
      <c r="AM1955" s="102"/>
      <c r="AN1955" s="102"/>
      <c r="AO1955" s="102"/>
      <c r="AP1955" s="102"/>
      <c r="AQ1955" s="102"/>
      <c r="AR1955" s="102"/>
      <c r="AS1955" s="102"/>
      <c r="AT1955" s="102"/>
      <c r="AU1955" s="102"/>
      <c r="AV1955" s="102"/>
      <c r="AW1955" s="102"/>
      <c r="AX1955" s="102"/>
      <c r="AY1955" s="102"/>
      <c r="AZ1955" s="102"/>
      <c r="BA1955" s="102"/>
      <c r="BB1955" s="102"/>
      <c r="BC1955" s="102"/>
      <c r="BD1955" s="102"/>
      <c r="BE1955" s="335"/>
      <c r="BF1955" s="335"/>
      <c r="BG1955" s="335"/>
      <c r="BH1955" s="335"/>
      <c r="BI1955" s="335"/>
      <c r="BJ1955" s="335"/>
      <c r="BK1955" s="335"/>
      <c r="BL1955" s="335"/>
      <c r="BM1955" s="335"/>
      <c r="BN1955" s="335"/>
      <c r="BO1955" s="335"/>
      <c r="BP1955" s="335"/>
      <c r="BQ1955" s="335"/>
      <c r="BR1955" s="335"/>
      <c r="BS1955" s="335"/>
      <c r="BT1955" s="335"/>
      <c r="BU1955" s="335"/>
      <c r="BV1955" s="335"/>
      <c r="BW1955" s="335"/>
      <c r="BX1955" s="335"/>
      <c r="BY1955" s="153"/>
      <c r="BZ1955" s="153"/>
      <c r="CA1955" s="153"/>
      <c r="CB1955" s="153"/>
    </row>
    <row r="1956" spans="1:80" ht="10.5" customHeight="1" x14ac:dyDescent="0.2">
      <c r="A1956" s="1588"/>
      <c r="B1956" s="1629"/>
      <c r="C1956" s="1472" t="s">
        <v>557</v>
      </c>
      <c r="D1956" s="134" t="s">
        <v>117</v>
      </c>
      <c r="E1956" s="64">
        <v>1.0200000000000001E-3</v>
      </c>
      <c r="F1956" s="51">
        <v>2.0400000000000001E-3</v>
      </c>
      <c r="G1956" s="51">
        <v>1.6799999999999999E-3</v>
      </c>
      <c r="H1956" s="334">
        <v>4.4999999999999999E-4</v>
      </c>
      <c r="I1956" s="51">
        <v>1.3799999999999999E-3</v>
      </c>
      <c r="J1956" s="51">
        <v>1.74E-3</v>
      </c>
      <c r="K1956" s="51">
        <v>1.08E-3</v>
      </c>
      <c r="L1956" s="51">
        <v>3.7200000000000002E-3</v>
      </c>
      <c r="M1956" s="51">
        <v>3.5999999999999999E-3</v>
      </c>
      <c r="N1956" s="334">
        <v>4.1700000000000001E-3</v>
      </c>
      <c r="O1956" s="51">
        <v>2.6700000000000001E-3</v>
      </c>
      <c r="P1956" s="51">
        <v>2.7299999999999998E-3</v>
      </c>
      <c r="Q1956" s="51">
        <v>4.3800000000000002E-3</v>
      </c>
      <c r="R1956" s="51">
        <v>3.2100000000000002E-3</v>
      </c>
      <c r="S1956" s="51">
        <v>3.4199999999999999E-3</v>
      </c>
      <c r="T1956" s="51">
        <v>3.5999999999999999E-3</v>
      </c>
      <c r="U1956" s="51">
        <v>3.63E-3</v>
      </c>
      <c r="V1956" s="51">
        <v>6.3E-3</v>
      </c>
      <c r="W1956" s="51">
        <v>6.0599999999999994E-3</v>
      </c>
      <c r="X1956" s="51">
        <v>7.8600000000000007E-3</v>
      </c>
      <c r="Y1956" s="334">
        <v>6.0300000000000006E-3</v>
      </c>
      <c r="Z1956" s="51">
        <v>5.5500000000000002E-3</v>
      </c>
      <c r="AA1956" s="51">
        <v>4.2599999999999999E-3</v>
      </c>
      <c r="AB1956" s="1138">
        <v>2.7299999999999998E-3</v>
      </c>
      <c r="AC1956" s="333"/>
      <c r="AD1956" s="53">
        <f>SUM(E1956:AC1956)</f>
        <v>8.3309999999999995E-2</v>
      </c>
      <c r="AE1956" s="61">
        <v>3</v>
      </c>
      <c r="AF1956" s="335"/>
      <c r="AG1956" s="335"/>
      <c r="AH1956" s="335"/>
      <c r="AI1956" s="335"/>
      <c r="AJ1956" s="335"/>
      <c r="AK1956" s="335"/>
      <c r="AL1956" s="335"/>
      <c r="AM1956" s="335"/>
      <c r="AN1956" s="335"/>
      <c r="AO1956" s="335"/>
      <c r="AP1956" s="335"/>
      <c r="AQ1956" s="335"/>
      <c r="AR1956" s="335"/>
      <c r="AS1956" s="335"/>
      <c r="AT1956" s="335"/>
      <c r="AU1956" s="335"/>
      <c r="AV1956" s="335"/>
      <c r="AW1956" s="335"/>
      <c r="AX1956" s="335"/>
      <c r="AY1956" s="335"/>
      <c r="AZ1956" s="335"/>
      <c r="BA1956" s="335"/>
      <c r="BB1956" s="335"/>
      <c r="BC1956" s="335"/>
      <c r="BD1956" s="335"/>
    </row>
    <row r="1957" spans="1:80" ht="10.5" customHeight="1" thickBot="1" x14ac:dyDescent="0.25">
      <c r="A1957" s="1588"/>
      <c r="B1957" s="1629"/>
      <c r="C1957" s="274"/>
      <c r="D1957" s="239" t="s">
        <v>41</v>
      </c>
      <c r="E1957" s="55">
        <f t="shared" ref="E1957:AB1957" si="4432">E1956/E1955</f>
        <v>1.6480853126514785E-2</v>
      </c>
      <c r="F1957" s="55">
        <f t="shared" si="4432"/>
        <v>3.7589828634604749E-2</v>
      </c>
      <c r="G1957" s="55">
        <f t="shared" si="4432"/>
        <v>3.3714629741119807E-2</v>
      </c>
      <c r="H1957" s="368">
        <f t="shared" si="4432"/>
        <v>9.578544061302683E-3</v>
      </c>
      <c r="I1957" s="55">
        <f t="shared" si="4432"/>
        <v>2.7694160144491269E-2</v>
      </c>
      <c r="J1957" s="55">
        <f t="shared" si="4432"/>
        <v>2.9835390946502061E-2</v>
      </c>
      <c r="K1957" s="55">
        <f t="shared" si="4432"/>
        <v>1.5915119363395226E-2</v>
      </c>
      <c r="L1957" s="55">
        <f t="shared" si="4432"/>
        <v>4.4317369549678347E-2</v>
      </c>
      <c r="M1957" s="55">
        <f t="shared" si="4432"/>
        <v>4.3103448275862072E-2</v>
      </c>
      <c r="N1957" s="368">
        <f t="shared" si="4432"/>
        <v>5.0253073029645698E-2</v>
      </c>
      <c r="O1957" s="55">
        <f t="shared" si="4432"/>
        <v>3.3724895793861308E-2</v>
      </c>
      <c r="P1957" s="55">
        <f t="shared" si="4432"/>
        <v>3.267504488330341E-2</v>
      </c>
      <c r="Q1957" s="55">
        <f t="shared" si="4432"/>
        <v>5.3656743844174945E-2</v>
      </c>
      <c r="R1957" s="55">
        <f t="shared" si="4432"/>
        <v>3.7269244165795891E-2</v>
      </c>
      <c r="S1957" s="55">
        <f t="shared" si="4432"/>
        <v>4.1036717062634988E-2</v>
      </c>
      <c r="T1957" s="55">
        <f t="shared" si="4432"/>
        <v>3.9617035325189828E-2</v>
      </c>
      <c r="U1957" s="55">
        <f t="shared" si="4432"/>
        <v>3.4740166523112258E-2</v>
      </c>
      <c r="V1957" s="55">
        <f t="shared" si="4432"/>
        <v>5.7080728458820326E-2</v>
      </c>
      <c r="W1957" s="55">
        <f t="shared" si="4432"/>
        <v>5.1994851994851987E-2</v>
      </c>
      <c r="X1957" s="55">
        <f t="shared" si="4432"/>
        <v>6.0009161704076969E-2</v>
      </c>
      <c r="Y1957" s="368">
        <f t="shared" si="4432"/>
        <v>4.8086124401913878E-2</v>
      </c>
      <c r="Z1957" s="55">
        <f t="shared" si="4432"/>
        <v>4.6146171114991273E-2</v>
      </c>
      <c r="AA1957" s="55">
        <f t="shared" si="4432"/>
        <v>4.1207196749854902E-2</v>
      </c>
      <c r="AB1957" s="1139">
        <f t="shared" si="4432"/>
        <v>3.2959072799710248E-2</v>
      </c>
      <c r="AC1957" s="333"/>
      <c r="AD1957" s="53"/>
      <c r="AE1957" s="61"/>
      <c r="AF1957" s="335"/>
      <c r="AG1957" s="335"/>
      <c r="AH1957" s="335"/>
      <c r="AI1957" s="335"/>
      <c r="AJ1957" s="335"/>
      <c r="AK1957" s="335"/>
      <c r="AL1957" s="335"/>
      <c r="AM1957" s="335"/>
      <c r="AN1957" s="335"/>
      <c r="AO1957" s="335"/>
      <c r="AP1957" s="335"/>
      <c r="AQ1957" s="335"/>
      <c r="AR1957" s="335"/>
      <c r="AS1957" s="335"/>
      <c r="AT1957" s="335"/>
      <c r="AU1957" s="335"/>
      <c r="AV1957" s="335"/>
      <c r="AW1957" s="335"/>
      <c r="AX1957" s="335"/>
      <c r="AY1957" s="335"/>
      <c r="AZ1957" s="335"/>
      <c r="BA1957" s="335"/>
      <c r="BB1957" s="335"/>
      <c r="BC1957" s="335"/>
      <c r="BD1957" s="335"/>
    </row>
    <row r="1958" spans="1:80" s="153" customFormat="1" ht="10.5" customHeight="1" x14ac:dyDescent="0.2">
      <c r="A1958" s="1587" t="s">
        <v>92</v>
      </c>
      <c r="B1958" s="1634" t="s">
        <v>418</v>
      </c>
      <c r="C1958" s="1119"/>
      <c r="D1958" s="1203"/>
      <c r="E1958" s="62"/>
      <c r="F1958" s="62"/>
      <c r="G1958" s="62"/>
      <c r="H1958" s="332"/>
      <c r="I1958" s="62"/>
      <c r="J1958" s="62"/>
      <c r="K1958" s="62"/>
      <c r="L1958" s="62"/>
      <c r="M1958" s="62"/>
      <c r="N1958" s="332"/>
      <c r="O1958" s="62"/>
      <c r="P1958" s="62"/>
      <c r="Q1958" s="62"/>
      <c r="R1958" s="62"/>
      <c r="S1958" s="62"/>
      <c r="T1958" s="62"/>
      <c r="U1958" s="62"/>
      <c r="V1958" s="62"/>
      <c r="W1958" s="62"/>
      <c r="X1958" s="62"/>
      <c r="Y1958" s="332"/>
      <c r="Z1958" s="62"/>
      <c r="AA1958" s="62"/>
      <c r="AB1958" s="1136"/>
      <c r="AC1958" s="442"/>
      <c r="AD1958" s="755"/>
      <c r="AE1958" s="752"/>
      <c r="AF1958" s="102"/>
      <c r="AG1958" s="102"/>
      <c r="AH1958" s="102"/>
      <c r="AI1958" s="102"/>
      <c r="AJ1958" s="102"/>
      <c r="AK1958" s="102"/>
      <c r="AL1958" s="102"/>
      <c r="AM1958" s="102"/>
      <c r="AN1958" s="102"/>
      <c r="AO1958" s="102"/>
      <c r="AP1958" s="102"/>
      <c r="AQ1958" s="102"/>
      <c r="AR1958" s="102"/>
      <c r="AS1958" s="102"/>
      <c r="AT1958" s="102"/>
      <c r="AU1958" s="102"/>
      <c r="AV1958" s="102"/>
      <c r="AW1958" s="102"/>
      <c r="AX1958" s="102"/>
      <c r="AY1958" s="102"/>
      <c r="AZ1958" s="102"/>
      <c r="BA1958" s="102"/>
      <c r="BB1958" s="102"/>
      <c r="BC1958" s="102"/>
      <c r="BD1958" s="102"/>
      <c r="BE1958" s="328"/>
      <c r="BF1958" s="328"/>
      <c r="BG1958" s="328"/>
      <c r="BH1958" s="328"/>
      <c r="BI1958" s="328"/>
      <c r="BJ1958" s="328"/>
      <c r="BK1958" s="328"/>
      <c r="BL1958" s="328"/>
      <c r="BM1958" s="328"/>
      <c r="BN1958" s="328"/>
      <c r="BO1958" s="328"/>
      <c r="BP1958" s="328"/>
      <c r="BQ1958" s="328"/>
      <c r="BR1958" s="328"/>
      <c r="BS1958" s="328"/>
      <c r="BT1958" s="328"/>
      <c r="BU1958" s="328"/>
      <c r="BV1958" s="328"/>
      <c r="BW1958" s="328"/>
      <c r="BX1958" s="328"/>
      <c r="BY1958" s="165"/>
      <c r="BZ1958" s="165"/>
      <c r="CA1958" s="165"/>
      <c r="CB1958" s="165"/>
    </row>
    <row r="1959" spans="1:80" ht="10.5" customHeight="1" x14ac:dyDescent="0.2">
      <c r="A1959" s="1588"/>
      <c r="B1959" s="1629"/>
      <c r="C1959" s="1472" t="s">
        <v>126</v>
      </c>
      <c r="D1959" s="134" t="s">
        <v>33</v>
      </c>
      <c r="E1959" s="1133">
        <v>3.7</v>
      </c>
      <c r="F1959" s="1060">
        <v>3.7</v>
      </c>
      <c r="G1959" s="1060">
        <v>2.8</v>
      </c>
      <c r="H1959" s="1061">
        <v>2.9</v>
      </c>
      <c r="I1959" s="1060">
        <v>3.6</v>
      </c>
      <c r="J1959" s="1060">
        <v>4.5</v>
      </c>
      <c r="K1959" s="1060">
        <v>5.3</v>
      </c>
      <c r="L1959" s="1060">
        <v>6</v>
      </c>
      <c r="M1959" s="1060">
        <v>5.5</v>
      </c>
      <c r="N1959" s="1061">
        <v>5.4</v>
      </c>
      <c r="O1959" s="1060">
        <v>5.4</v>
      </c>
      <c r="P1959" s="1060">
        <v>5.5</v>
      </c>
      <c r="Q1959" s="1060">
        <v>4.5999999999999996</v>
      </c>
      <c r="R1959" s="1060">
        <v>4.7</v>
      </c>
      <c r="S1959" s="1060">
        <v>4.5999999999999996</v>
      </c>
      <c r="T1959" s="1060">
        <v>4.8</v>
      </c>
      <c r="U1959" s="1060">
        <v>6.8</v>
      </c>
      <c r="V1959" s="1060">
        <v>5.6</v>
      </c>
      <c r="W1959" s="1060">
        <v>5.5</v>
      </c>
      <c r="X1959" s="1060">
        <v>5.8</v>
      </c>
      <c r="Y1959" s="1061">
        <v>5.5</v>
      </c>
      <c r="Z1959" s="1060">
        <v>4.9000000000000004</v>
      </c>
      <c r="AA1959" s="1060">
        <v>3.7</v>
      </c>
      <c r="AB1959" s="1062">
        <v>3.8</v>
      </c>
      <c r="AC1959" s="333"/>
      <c r="AD1959" s="180"/>
      <c r="AE1959" s="61"/>
      <c r="AF1959" s="335"/>
      <c r="AG1959" s="335"/>
      <c r="AH1959" s="335"/>
      <c r="AI1959" s="335"/>
      <c r="AJ1959" s="335"/>
      <c r="AK1959" s="335"/>
      <c r="AL1959" s="335"/>
      <c r="AM1959" s="335"/>
      <c r="AN1959" s="335"/>
      <c r="AO1959" s="335"/>
      <c r="AP1959" s="335"/>
      <c r="AQ1959" s="335"/>
      <c r="AR1959" s="335"/>
      <c r="AS1959" s="335"/>
      <c r="AT1959" s="335"/>
      <c r="AU1959" s="335"/>
      <c r="AV1959" s="335"/>
      <c r="AW1959" s="335"/>
      <c r="AX1959" s="335"/>
      <c r="AY1959" s="335"/>
      <c r="AZ1959" s="335"/>
      <c r="BA1959" s="335"/>
      <c r="BB1959" s="335"/>
      <c r="BC1959" s="335"/>
      <c r="BD1959" s="335"/>
    </row>
    <row r="1960" spans="1:80" ht="10.5" customHeight="1" x14ac:dyDescent="0.2">
      <c r="A1960" s="1588"/>
      <c r="B1960" s="1629"/>
      <c r="C1960" s="1472" t="s">
        <v>557</v>
      </c>
      <c r="D1960" s="134" t="s">
        <v>116</v>
      </c>
      <c r="E1960" s="64">
        <v>6.0389999999999999E-2</v>
      </c>
      <c r="F1960" s="64">
        <v>5.8229999999999997E-2</v>
      </c>
      <c r="G1960" s="64">
        <v>5.067E-2</v>
      </c>
      <c r="H1960" s="424">
        <v>5.2740000000000002E-2</v>
      </c>
      <c r="I1960" s="64">
        <v>5.7689999999999998E-2</v>
      </c>
      <c r="J1960" s="64">
        <v>7.2300000000000003E-2</v>
      </c>
      <c r="K1960" s="64">
        <v>9.3299999999999994E-2</v>
      </c>
      <c r="L1960" s="64">
        <v>9.8729999999999998E-2</v>
      </c>
      <c r="M1960" s="64">
        <v>9.6450000000000008E-2</v>
      </c>
      <c r="N1960" s="424">
        <v>0.10496999999999999</v>
      </c>
      <c r="O1960" s="64">
        <v>0.10011</v>
      </c>
      <c r="P1960" s="64">
        <v>9.8909999999999998E-2</v>
      </c>
      <c r="Q1960" s="64">
        <v>8.9609999999999995E-2</v>
      </c>
      <c r="R1960" s="64">
        <v>9.0329999999999994E-2</v>
      </c>
      <c r="S1960" s="64">
        <v>7.9469999999999999E-2</v>
      </c>
      <c r="T1960" s="64">
        <v>9.4560000000000005E-2</v>
      </c>
      <c r="U1960" s="64">
        <v>0.11081999999999999</v>
      </c>
      <c r="V1960" s="64">
        <v>0.10793999999999999</v>
      </c>
      <c r="W1960" s="64">
        <v>0.10593000000000001</v>
      </c>
      <c r="X1960" s="64">
        <v>0.10473</v>
      </c>
      <c r="Y1960" s="424">
        <v>0.10191</v>
      </c>
      <c r="Z1960" s="64">
        <v>8.9969999999999994E-2</v>
      </c>
      <c r="AA1960" s="64">
        <v>7.6409999999999992E-2</v>
      </c>
      <c r="AB1960" s="1137">
        <v>7.3499999999999996E-2</v>
      </c>
      <c r="AC1960" s="50">
        <f>SUM(D1960:AB1960)</f>
        <v>2.0696699999999999</v>
      </c>
      <c r="AD1960" s="53"/>
      <c r="AE1960" s="61">
        <v>3</v>
      </c>
      <c r="AF1960" s="102"/>
      <c r="AG1960" s="102"/>
      <c r="AH1960" s="102"/>
      <c r="AI1960" s="102"/>
      <c r="AJ1960" s="102"/>
      <c r="AK1960" s="102"/>
      <c r="AL1960" s="102"/>
      <c r="AM1960" s="102"/>
      <c r="AN1960" s="102"/>
      <c r="AO1960" s="102"/>
      <c r="AP1960" s="102"/>
      <c r="AQ1960" s="102"/>
      <c r="AR1960" s="102"/>
      <c r="AS1960" s="102"/>
      <c r="AT1960" s="102"/>
      <c r="AU1960" s="102"/>
      <c r="AV1960" s="102"/>
      <c r="AW1960" s="102"/>
      <c r="AX1960" s="102"/>
      <c r="AY1960" s="102"/>
      <c r="AZ1960" s="102"/>
      <c r="BA1960" s="102"/>
      <c r="BB1960" s="102"/>
      <c r="BC1960" s="102"/>
      <c r="BD1960" s="102"/>
      <c r="BE1960" s="335"/>
      <c r="BF1960" s="335"/>
      <c r="BG1960" s="335"/>
      <c r="BH1960" s="335"/>
      <c r="BI1960" s="335"/>
      <c r="BJ1960" s="335"/>
      <c r="BK1960" s="335"/>
      <c r="BL1960" s="335"/>
      <c r="BM1960" s="335"/>
      <c r="BN1960" s="335"/>
      <c r="BO1960" s="335"/>
      <c r="BP1960" s="335"/>
      <c r="BQ1960" s="335"/>
      <c r="BR1960" s="335"/>
      <c r="BS1960" s="335"/>
      <c r="BT1960" s="335"/>
      <c r="BU1960" s="335"/>
      <c r="BV1960" s="335"/>
      <c r="BW1960" s="335"/>
      <c r="BX1960" s="335"/>
      <c r="BY1960" s="153"/>
      <c r="BZ1960" s="153"/>
      <c r="CA1960" s="153"/>
      <c r="CB1960" s="153"/>
    </row>
    <row r="1961" spans="1:80" ht="10.5" customHeight="1" x14ac:dyDescent="0.2">
      <c r="A1961" s="1588"/>
      <c r="B1961" s="1629"/>
      <c r="C1961" s="1472" t="s">
        <v>557</v>
      </c>
      <c r="D1961" s="134" t="s">
        <v>117</v>
      </c>
      <c r="E1961" s="64">
        <v>2.2499999999999999E-2</v>
      </c>
      <c r="F1961" s="51">
        <v>2.4120000000000003E-2</v>
      </c>
      <c r="G1961" s="51">
        <v>1.4489999999999999E-2</v>
      </c>
      <c r="H1961" s="334">
        <v>1.704E-2</v>
      </c>
      <c r="I1961" s="51">
        <v>2.7420000000000003E-2</v>
      </c>
      <c r="J1961" s="51">
        <v>2.1149999999999999E-2</v>
      </c>
      <c r="K1961" s="51">
        <v>2.4989999999999998E-2</v>
      </c>
      <c r="L1961" s="51">
        <v>3.0089999999999999E-2</v>
      </c>
      <c r="M1961" s="51">
        <v>3.0300000000000001E-2</v>
      </c>
      <c r="N1961" s="334">
        <v>2.7780000000000003E-2</v>
      </c>
      <c r="O1961" s="51">
        <v>2.0969999999999999E-2</v>
      </c>
      <c r="P1961" s="51">
        <v>1.8960000000000001E-2</v>
      </c>
      <c r="Q1961" s="51">
        <v>1.7850000000000001E-2</v>
      </c>
      <c r="R1961" s="51">
        <v>2.0399999999999998E-2</v>
      </c>
      <c r="S1961" s="51">
        <v>1.626E-2</v>
      </c>
      <c r="T1961" s="51">
        <v>2.181E-2</v>
      </c>
      <c r="U1961" s="51">
        <v>2.9579999999999999E-2</v>
      </c>
      <c r="V1961" s="51">
        <v>2.52E-2</v>
      </c>
      <c r="W1961" s="51">
        <v>2.4420000000000001E-2</v>
      </c>
      <c r="X1961" s="51">
        <v>2.622E-2</v>
      </c>
      <c r="Y1961" s="334">
        <v>1.8030000000000001E-2</v>
      </c>
      <c r="Z1961" s="51">
        <v>2.1059999999999999E-2</v>
      </c>
      <c r="AA1961" s="51">
        <v>1.7250000000000001E-2</v>
      </c>
      <c r="AB1961" s="1138">
        <v>1.806E-2</v>
      </c>
      <c r="AC1961" s="333"/>
      <c r="AD1961" s="53">
        <f>SUM(E1961:AC1961)</f>
        <v>0.53594999999999993</v>
      </c>
      <c r="AE1961" s="61">
        <v>3</v>
      </c>
      <c r="AF1961" s="335"/>
      <c r="AG1961" s="335"/>
      <c r="AH1961" s="335"/>
      <c r="AI1961" s="335"/>
      <c r="AJ1961" s="335"/>
      <c r="AK1961" s="335"/>
      <c r="AL1961" s="335"/>
      <c r="AM1961" s="335"/>
      <c r="AN1961" s="335"/>
      <c r="AO1961" s="335"/>
      <c r="AP1961" s="335"/>
      <c r="AQ1961" s="335"/>
      <c r="AR1961" s="335"/>
      <c r="AS1961" s="335"/>
      <c r="AT1961" s="335"/>
      <c r="AU1961" s="335"/>
      <c r="AV1961" s="335"/>
      <c r="AW1961" s="335"/>
      <c r="AX1961" s="335"/>
      <c r="AY1961" s="335"/>
      <c r="AZ1961" s="335"/>
      <c r="BA1961" s="335"/>
      <c r="BB1961" s="335"/>
      <c r="BC1961" s="335"/>
      <c r="BD1961" s="335"/>
    </row>
    <row r="1962" spans="1:80" ht="10.5" customHeight="1" thickBot="1" x14ac:dyDescent="0.25">
      <c r="A1962" s="1589"/>
      <c r="B1962" s="1635"/>
      <c r="C1962" s="274"/>
      <c r="D1962" s="239" t="s">
        <v>41</v>
      </c>
      <c r="E1962" s="55">
        <f t="shared" ref="E1962:AB1962" si="4433">E1961/E1960</f>
        <v>0.37257824143070045</v>
      </c>
      <c r="F1962" s="55">
        <f t="shared" si="4433"/>
        <v>0.41421947449768165</v>
      </c>
      <c r="G1962" s="55">
        <f t="shared" si="4433"/>
        <v>0.28596802841918295</v>
      </c>
      <c r="H1962" s="368">
        <f t="shared" si="4433"/>
        <v>0.32309442548350398</v>
      </c>
      <c r="I1962" s="55">
        <f t="shared" si="4433"/>
        <v>0.47529901196047847</v>
      </c>
      <c r="J1962" s="55">
        <f t="shared" si="4433"/>
        <v>0.29253112033195017</v>
      </c>
      <c r="K1962" s="55">
        <f t="shared" si="4433"/>
        <v>0.26784565916398712</v>
      </c>
      <c r="L1962" s="55">
        <f t="shared" si="4433"/>
        <v>0.30477058644788818</v>
      </c>
      <c r="M1962" s="55">
        <f t="shared" si="4433"/>
        <v>0.31415241057542764</v>
      </c>
      <c r="N1962" s="368">
        <f t="shared" si="4433"/>
        <v>0.26464704201200345</v>
      </c>
      <c r="O1962" s="55">
        <f t="shared" si="4433"/>
        <v>0.20946958345819597</v>
      </c>
      <c r="P1962" s="55">
        <f t="shared" si="4433"/>
        <v>0.19168941461935093</v>
      </c>
      <c r="Q1962" s="55">
        <f t="shared" si="4433"/>
        <v>0.19919651824573154</v>
      </c>
      <c r="R1962" s="55">
        <f t="shared" si="4433"/>
        <v>0.22583859182995683</v>
      </c>
      <c r="S1962" s="55">
        <f t="shared" si="4433"/>
        <v>0.20460551151377879</v>
      </c>
      <c r="T1962" s="55">
        <f t="shared" si="4433"/>
        <v>0.2306472081218274</v>
      </c>
      <c r="U1962" s="55">
        <f t="shared" si="4433"/>
        <v>0.26691932864103957</v>
      </c>
      <c r="V1962" s="55">
        <f t="shared" si="4433"/>
        <v>0.23346303501945526</v>
      </c>
      <c r="W1962" s="55">
        <f t="shared" si="4433"/>
        <v>0.23052959501557632</v>
      </c>
      <c r="X1962" s="55">
        <f t="shared" si="4433"/>
        <v>0.25035806359209395</v>
      </c>
      <c r="Y1962" s="368">
        <f t="shared" si="4433"/>
        <v>0.17692081248160141</v>
      </c>
      <c r="Z1962" s="55">
        <f t="shared" si="4433"/>
        <v>0.23407802600866956</v>
      </c>
      <c r="AA1962" s="55">
        <f t="shared" si="4433"/>
        <v>0.2257557911268159</v>
      </c>
      <c r="AB1962" s="1139">
        <f t="shared" si="4433"/>
        <v>0.24571428571428572</v>
      </c>
      <c r="AC1962" s="333"/>
      <c r="AD1962" s="53"/>
      <c r="AE1962" s="61"/>
      <c r="AF1962" s="335"/>
      <c r="AG1962" s="335"/>
      <c r="AH1962" s="335"/>
      <c r="AI1962" s="335"/>
      <c r="AJ1962" s="335"/>
      <c r="AK1962" s="335"/>
      <c r="AL1962" s="335"/>
      <c r="AM1962" s="335"/>
      <c r="AN1962" s="335"/>
      <c r="AO1962" s="335"/>
      <c r="AP1962" s="335"/>
      <c r="AQ1962" s="335"/>
      <c r="AR1962" s="335"/>
      <c r="AS1962" s="335"/>
      <c r="AT1962" s="335"/>
      <c r="AU1962" s="335"/>
      <c r="AV1962" s="335"/>
      <c r="AW1962" s="335"/>
      <c r="AX1962" s="335"/>
      <c r="AY1962" s="335"/>
      <c r="AZ1962" s="335"/>
      <c r="BA1962" s="335"/>
      <c r="BB1962" s="335"/>
      <c r="BC1962" s="335"/>
      <c r="BD1962" s="335"/>
    </row>
    <row r="1963" spans="1:80" s="153" customFormat="1" ht="10.5" customHeight="1" x14ac:dyDescent="0.2">
      <c r="A1963" s="1588" t="s">
        <v>12</v>
      </c>
      <c r="B1963" s="1629" t="s">
        <v>419</v>
      </c>
      <c r="C1963" s="1119"/>
      <c r="D1963" s="1203"/>
      <c r="E1963" s="62"/>
      <c r="F1963" s="62"/>
      <c r="G1963" s="62"/>
      <c r="H1963" s="332"/>
      <c r="I1963" s="62"/>
      <c r="J1963" s="62"/>
      <c r="K1963" s="62"/>
      <c r="L1963" s="62"/>
      <c r="M1963" s="62"/>
      <c r="N1963" s="332"/>
      <c r="O1963" s="62"/>
      <c r="P1963" s="62"/>
      <c r="Q1963" s="62"/>
      <c r="R1963" s="62"/>
      <c r="S1963" s="62"/>
      <c r="T1963" s="62"/>
      <c r="U1963" s="62"/>
      <c r="V1963" s="62"/>
      <c r="W1963" s="62"/>
      <c r="X1963" s="62"/>
      <c r="Y1963" s="332"/>
      <c r="Z1963" s="62"/>
      <c r="AA1963" s="62"/>
      <c r="AB1963" s="1136"/>
      <c r="AC1963" s="442"/>
      <c r="AD1963" s="755"/>
      <c r="AE1963" s="752"/>
      <c r="AF1963" s="102"/>
      <c r="AG1963" s="102"/>
      <c r="AH1963" s="102"/>
      <c r="AI1963" s="102"/>
      <c r="AJ1963" s="102"/>
      <c r="AK1963" s="102"/>
      <c r="AL1963" s="102"/>
      <c r="AM1963" s="102"/>
      <c r="AN1963" s="102"/>
      <c r="AO1963" s="102"/>
      <c r="AP1963" s="102"/>
      <c r="AQ1963" s="102"/>
      <c r="AR1963" s="102"/>
      <c r="AS1963" s="102"/>
      <c r="AT1963" s="102"/>
      <c r="AU1963" s="102"/>
      <c r="AV1963" s="102"/>
      <c r="AW1963" s="102"/>
      <c r="AX1963" s="102"/>
      <c r="AY1963" s="102"/>
      <c r="AZ1963" s="102"/>
      <c r="BA1963" s="102"/>
      <c r="BB1963" s="102"/>
      <c r="BC1963" s="102"/>
      <c r="BD1963" s="102"/>
      <c r="BE1963" s="328"/>
      <c r="BF1963" s="328"/>
      <c r="BG1963" s="328"/>
      <c r="BH1963" s="328"/>
      <c r="BI1963" s="328"/>
      <c r="BJ1963" s="328"/>
      <c r="BK1963" s="328"/>
      <c r="BL1963" s="328"/>
      <c r="BM1963" s="328"/>
      <c r="BN1963" s="328"/>
      <c r="BO1963" s="328"/>
      <c r="BP1963" s="328"/>
      <c r="BQ1963" s="328"/>
      <c r="BR1963" s="328"/>
      <c r="BS1963" s="328"/>
      <c r="BT1963" s="328"/>
      <c r="BU1963" s="328"/>
      <c r="BV1963" s="328"/>
      <c r="BW1963" s="328"/>
      <c r="BX1963" s="328"/>
      <c r="BY1963" s="165"/>
      <c r="BZ1963" s="165"/>
      <c r="CA1963" s="165"/>
      <c r="CB1963" s="165"/>
    </row>
    <row r="1964" spans="1:80" ht="10.5" customHeight="1" x14ac:dyDescent="0.2">
      <c r="A1964" s="1588"/>
      <c r="B1964" s="1629"/>
      <c r="C1964" s="1472" t="s">
        <v>126</v>
      </c>
      <c r="D1964" s="134" t="s">
        <v>33</v>
      </c>
      <c r="E1964" s="1133">
        <v>2.7</v>
      </c>
      <c r="F1964" s="1060">
        <v>2.8</v>
      </c>
      <c r="G1964" s="1060">
        <v>2.7</v>
      </c>
      <c r="H1964" s="1061">
        <v>2.9</v>
      </c>
      <c r="I1964" s="1060">
        <v>2.8</v>
      </c>
      <c r="J1964" s="1060">
        <v>3.4</v>
      </c>
      <c r="K1964" s="1060">
        <v>3.5</v>
      </c>
      <c r="L1964" s="1060">
        <v>3.9</v>
      </c>
      <c r="M1964" s="1060">
        <v>4.2</v>
      </c>
      <c r="N1964" s="1061">
        <v>4.8</v>
      </c>
      <c r="O1964" s="1060">
        <v>4.4000000000000004</v>
      </c>
      <c r="P1964" s="1060">
        <v>4.5999999999999996</v>
      </c>
      <c r="Q1964" s="1060">
        <v>4.5</v>
      </c>
      <c r="R1964" s="1060">
        <v>4.4000000000000004</v>
      </c>
      <c r="S1964" s="1060">
        <v>4.5999999999999996</v>
      </c>
      <c r="T1964" s="1060">
        <v>5.6</v>
      </c>
      <c r="U1964" s="1060">
        <v>5.9</v>
      </c>
      <c r="V1964" s="1060">
        <v>5.4</v>
      </c>
      <c r="W1964" s="1060">
        <v>4.5999999999999996</v>
      </c>
      <c r="X1964" s="1060">
        <v>4.5</v>
      </c>
      <c r="Y1964" s="1061">
        <v>4.4000000000000004</v>
      </c>
      <c r="Z1964" s="1060">
        <v>4.7</v>
      </c>
      <c r="AA1964" s="1060">
        <v>3.8</v>
      </c>
      <c r="AB1964" s="1062">
        <v>3.6</v>
      </c>
      <c r="AC1964" s="333"/>
      <c r="AD1964" s="180"/>
      <c r="AE1964" s="61"/>
      <c r="AF1964" s="335"/>
      <c r="AG1964" s="335"/>
      <c r="AH1964" s="335"/>
      <c r="AI1964" s="335"/>
      <c r="AJ1964" s="335"/>
      <c r="AK1964" s="335"/>
      <c r="AL1964" s="335"/>
      <c r="AM1964" s="335"/>
      <c r="AN1964" s="335"/>
      <c r="AO1964" s="335"/>
      <c r="AP1964" s="335"/>
      <c r="AQ1964" s="335"/>
      <c r="AR1964" s="335"/>
      <c r="AS1964" s="335"/>
      <c r="AT1964" s="335"/>
      <c r="AU1964" s="335"/>
      <c r="AV1964" s="335"/>
      <c r="AW1964" s="335"/>
      <c r="AX1964" s="335"/>
      <c r="AY1964" s="335"/>
      <c r="AZ1964" s="335"/>
      <c r="BA1964" s="335"/>
      <c r="BB1964" s="335"/>
      <c r="BC1964" s="335"/>
      <c r="BD1964" s="335"/>
    </row>
    <row r="1965" spans="1:80" ht="10.5" customHeight="1" x14ac:dyDescent="0.2">
      <c r="A1965" s="1588"/>
      <c r="B1965" s="1629"/>
      <c r="C1965" s="1472" t="s">
        <v>557</v>
      </c>
      <c r="D1965" s="134" t="s">
        <v>116</v>
      </c>
      <c r="E1965" s="64">
        <v>5.1040000000000002E-2</v>
      </c>
      <c r="F1965" s="64">
        <v>4.8840000000000001E-2</v>
      </c>
      <c r="G1965" s="64">
        <v>4.5840000000000006E-2</v>
      </c>
      <c r="H1965" s="424">
        <v>4.632E-2</v>
      </c>
      <c r="I1965" s="64">
        <v>4.7359999999999999E-2</v>
      </c>
      <c r="J1965" s="64">
        <v>4.9159999999999995E-2</v>
      </c>
      <c r="K1965" s="64">
        <v>6.2039999999999998E-2</v>
      </c>
      <c r="L1965" s="64">
        <v>6.54E-2</v>
      </c>
      <c r="M1965" s="64">
        <v>7.5920000000000001E-2</v>
      </c>
      <c r="N1965" s="424">
        <v>9.0279999999999999E-2</v>
      </c>
      <c r="O1965" s="64">
        <v>9.0319999999999998E-2</v>
      </c>
      <c r="P1965" s="64">
        <v>9.3480000000000008E-2</v>
      </c>
      <c r="Q1965" s="64">
        <v>9.0719999999999995E-2</v>
      </c>
      <c r="R1965" s="64">
        <v>8.8680000000000009E-2</v>
      </c>
      <c r="S1965" s="64">
        <v>9.0439999999999993E-2</v>
      </c>
      <c r="T1965" s="64">
        <v>9.0279999999999999E-2</v>
      </c>
      <c r="U1965" s="64">
        <v>9.9080000000000001E-2</v>
      </c>
      <c r="V1965" s="64">
        <v>9.7959999999999992E-2</v>
      </c>
      <c r="W1965" s="64">
        <v>8.6120000000000002E-2</v>
      </c>
      <c r="X1965" s="64">
        <v>8.7599999999999997E-2</v>
      </c>
      <c r="Y1965" s="424">
        <v>8.7279999999999996E-2</v>
      </c>
      <c r="Z1965" s="64">
        <v>8.3319999999999991E-2</v>
      </c>
      <c r="AA1965" s="64">
        <v>6.495999999999999E-2</v>
      </c>
      <c r="AB1965" s="1137">
        <v>7.2520000000000001E-2</v>
      </c>
      <c r="AC1965" s="50">
        <f>SUM(D1965:AB1965)</f>
        <v>1.8049599999999997</v>
      </c>
      <c r="AD1965" s="53"/>
      <c r="AE1965" s="61">
        <v>4</v>
      </c>
      <c r="AF1965" s="102"/>
      <c r="AG1965" s="102"/>
      <c r="AH1965" s="102"/>
      <c r="AI1965" s="102"/>
      <c r="AJ1965" s="102"/>
      <c r="AK1965" s="102"/>
      <c r="AL1965" s="102"/>
      <c r="AM1965" s="102"/>
      <c r="AN1965" s="102"/>
      <c r="AO1965" s="102"/>
      <c r="AP1965" s="102"/>
      <c r="AQ1965" s="102"/>
      <c r="AR1965" s="102"/>
      <c r="AS1965" s="102"/>
      <c r="AT1965" s="102"/>
      <c r="AU1965" s="102"/>
      <c r="AV1965" s="102"/>
      <c r="AW1965" s="102"/>
      <c r="AX1965" s="102"/>
      <c r="AY1965" s="102"/>
      <c r="AZ1965" s="102"/>
      <c r="BA1965" s="102"/>
      <c r="BB1965" s="102"/>
      <c r="BC1965" s="102"/>
      <c r="BD1965" s="102"/>
      <c r="BE1965" s="335"/>
      <c r="BF1965" s="335"/>
      <c r="BG1965" s="335"/>
      <c r="BH1965" s="335"/>
      <c r="BI1965" s="335"/>
      <c r="BJ1965" s="335"/>
      <c r="BK1965" s="335"/>
      <c r="BL1965" s="335"/>
      <c r="BM1965" s="335"/>
      <c r="BN1965" s="335"/>
      <c r="BO1965" s="335"/>
      <c r="BP1965" s="335"/>
      <c r="BQ1965" s="335"/>
      <c r="BR1965" s="335"/>
      <c r="BS1965" s="335"/>
      <c r="BT1965" s="335"/>
      <c r="BU1965" s="335"/>
      <c r="BV1965" s="335"/>
      <c r="BW1965" s="335"/>
      <c r="BX1965" s="335"/>
      <c r="BY1965" s="153"/>
      <c r="BZ1965" s="153"/>
      <c r="CA1965" s="153"/>
      <c r="CB1965" s="153"/>
    </row>
    <row r="1966" spans="1:80" ht="10.5" customHeight="1" x14ac:dyDescent="0.2">
      <c r="A1966" s="1588"/>
      <c r="B1966" s="1629"/>
      <c r="C1966" s="1472" t="s">
        <v>557</v>
      </c>
      <c r="D1966" s="134" t="s">
        <v>117</v>
      </c>
      <c r="E1966" s="64">
        <v>1.1359999999999999E-2</v>
      </c>
      <c r="F1966" s="51">
        <v>1.072E-2</v>
      </c>
      <c r="G1966" s="51">
        <v>7.8399999999999997E-3</v>
      </c>
      <c r="H1966" s="334">
        <v>9.4399999999999987E-3</v>
      </c>
      <c r="I1966" s="51">
        <v>8.1600000000000006E-3</v>
      </c>
      <c r="J1966" s="51">
        <v>9.0399999999999994E-3</v>
      </c>
      <c r="K1966" s="51">
        <v>8.6E-3</v>
      </c>
      <c r="L1966" s="51">
        <v>9.5199999999999989E-3</v>
      </c>
      <c r="M1966" s="51">
        <v>1.1599999999999999E-2</v>
      </c>
      <c r="N1966" s="334">
        <v>1.5560000000000001E-2</v>
      </c>
      <c r="O1966" s="51">
        <v>1.3480000000000001E-2</v>
      </c>
      <c r="P1966" s="51">
        <v>1.8159999999999999E-2</v>
      </c>
      <c r="Q1966" s="51">
        <v>1.5720000000000001E-2</v>
      </c>
      <c r="R1966" s="51">
        <v>1.636E-2</v>
      </c>
      <c r="S1966" s="51">
        <v>1.6239999999999997E-2</v>
      </c>
      <c r="T1966" s="51">
        <v>1.6879999999999999E-2</v>
      </c>
      <c r="U1966" s="51">
        <v>1.8960000000000001E-2</v>
      </c>
      <c r="V1966" s="51">
        <v>1.7000000000000001E-2</v>
      </c>
      <c r="W1966" s="51">
        <v>1.6719999999999999E-2</v>
      </c>
      <c r="X1966" s="51">
        <v>1.5599999999999999E-2</v>
      </c>
      <c r="Y1966" s="334">
        <v>1.436E-2</v>
      </c>
      <c r="Z1966" s="51">
        <v>1.1560000000000001E-2</v>
      </c>
      <c r="AA1966" s="51">
        <v>1.008E-2</v>
      </c>
      <c r="AB1966" s="1138">
        <v>2.172E-2</v>
      </c>
      <c r="AC1966" s="333"/>
      <c r="AD1966" s="53">
        <f>SUM(E1966:AC1966)</f>
        <v>0.32468000000000008</v>
      </c>
      <c r="AE1966" s="61">
        <v>4</v>
      </c>
      <c r="AF1966" s="335"/>
      <c r="AG1966" s="335"/>
      <c r="AH1966" s="335"/>
      <c r="AI1966" s="335"/>
      <c r="AJ1966" s="335"/>
      <c r="AK1966" s="335"/>
      <c r="AL1966" s="335"/>
      <c r="AM1966" s="335"/>
      <c r="AN1966" s="335"/>
      <c r="AO1966" s="335"/>
      <c r="AP1966" s="335"/>
      <c r="AQ1966" s="335"/>
      <c r="AR1966" s="335"/>
      <c r="AS1966" s="335"/>
      <c r="AT1966" s="335"/>
      <c r="AU1966" s="335"/>
      <c r="AV1966" s="335"/>
      <c r="AW1966" s="335"/>
      <c r="AX1966" s="335"/>
      <c r="AY1966" s="335"/>
      <c r="AZ1966" s="335"/>
      <c r="BA1966" s="335"/>
      <c r="BB1966" s="335"/>
      <c r="BC1966" s="335"/>
      <c r="BD1966" s="335"/>
    </row>
    <row r="1967" spans="1:80" ht="10.5" customHeight="1" thickBot="1" x14ac:dyDescent="0.25">
      <c r="A1967" s="1588"/>
      <c r="B1967" s="1629"/>
      <c r="C1967" s="274"/>
      <c r="D1967" s="239" t="s">
        <v>41</v>
      </c>
      <c r="E1967" s="55">
        <f t="shared" ref="E1967:AB1967" si="4434">E1966/E1965</f>
        <v>0.22257053291536047</v>
      </c>
      <c r="F1967" s="55">
        <f t="shared" si="4434"/>
        <v>0.2194922194922195</v>
      </c>
      <c r="G1967" s="55">
        <f t="shared" si="4434"/>
        <v>0.17102966841186734</v>
      </c>
      <c r="H1967" s="368">
        <f t="shared" si="4434"/>
        <v>0.20379965457685661</v>
      </c>
      <c r="I1967" s="55">
        <f t="shared" si="4434"/>
        <v>0.17229729729729731</v>
      </c>
      <c r="J1967" s="55">
        <f t="shared" si="4434"/>
        <v>0.18388934092758341</v>
      </c>
      <c r="K1967" s="55">
        <f t="shared" si="4434"/>
        <v>0.13862024500322373</v>
      </c>
      <c r="L1967" s="55">
        <f t="shared" si="4434"/>
        <v>0.145565749235474</v>
      </c>
      <c r="M1967" s="55">
        <f t="shared" si="4434"/>
        <v>0.15279241306638566</v>
      </c>
      <c r="N1967" s="368">
        <f t="shared" si="4434"/>
        <v>0.17235268054940187</v>
      </c>
      <c r="O1967" s="55">
        <f t="shared" si="4434"/>
        <v>0.1492471213463242</v>
      </c>
      <c r="P1967" s="55">
        <f t="shared" si="4434"/>
        <v>0.19426615318784765</v>
      </c>
      <c r="Q1967" s="55">
        <f t="shared" si="4434"/>
        <v>0.17328042328042331</v>
      </c>
      <c r="R1967" s="55">
        <f t="shared" si="4434"/>
        <v>0.18448353631032924</v>
      </c>
      <c r="S1967" s="55">
        <f t="shared" si="4434"/>
        <v>0.17956656346749225</v>
      </c>
      <c r="T1967" s="55">
        <f t="shared" si="4434"/>
        <v>0.18697385910500663</v>
      </c>
      <c r="U1967" s="55">
        <f t="shared" si="4434"/>
        <v>0.19136051675413807</v>
      </c>
      <c r="V1967" s="55">
        <f t="shared" si="4434"/>
        <v>0.17354022049816253</v>
      </c>
      <c r="W1967" s="55">
        <f t="shared" si="4434"/>
        <v>0.19414770088248953</v>
      </c>
      <c r="X1967" s="55">
        <f t="shared" si="4434"/>
        <v>0.17808219178082191</v>
      </c>
      <c r="Y1967" s="368">
        <f t="shared" si="4434"/>
        <v>0.16452795600366638</v>
      </c>
      <c r="Z1967" s="55">
        <f t="shared" si="4434"/>
        <v>0.1387421987518003</v>
      </c>
      <c r="AA1967" s="55">
        <f t="shared" si="4434"/>
        <v>0.15517241379310348</v>
      </c>
      <c r="AB1967" s="1139">
        <f t="shared" si="4434"/>
        <v>0.2995035852178709</v>
      </c>
      <c r="AC1967" s="333"/>
      <c r="AD1967" s="53"/>
      <c r="AE1967" s="61"/>
      <c r="AF1967" s="335"/>
      <c r="AG1967" s="335"/>
      <c r="AH1967" s="335"/>
      <c r="AI1967" s="335"/>
      <c r="AJ1967" s="335"/>
      <c r="AK1967" s="335"/>
      <c r="AL1967" s="335"/>
      <c r="AM1967" s="335"/>
      <c r="AN1967" s="335"/>
      <c r="AO1967" s="335"/>
      <c r="AP1967" s="335"/>
      <c r="AQ1967" s="335"/>
      <c r="AR1967" s="335"/>
      <c r="AS1967" s="335"/>
      <c r="AT1967" s="335"/>
      <c r="AU1967" s="335"/>
      <c r="AV1967" s="335"/>
      <c r="AW1967" s="335"/>
      <c r="AX1967" s="335"/>
      <c r="AY1967" s="335"/>
      <c r="AZ1967" s="335"/>
      <c r="BA1967" s="335"/>
      <c r="BB1967" s="335"/>
      <c r="BC1967" s="335"/>
      <c r="BD1967" s="335"/>
    </row>
    <row r="1968" spans="1:80" s="153" customFormat="1" ht="10.5" customHeight="1" x14ac:dyDescent="0.2">
      <c r="A1968" s="1587" t="s">
        <v>5</v>
      </c>
      <c r="B1968" s="1634" t="s">
        <v>1009</v>
      </c>
      <c r="C1968" s="1119"/>
      <c r="D1968" s="1203"/>
      <c r="E1968" s="62"/>
      <c r="F1968" s="62"/>
      <c r="G1968" s="62"/>
      <c r="H1968" s="332"/>
      <c r="I1968" s="62"/>
      <c r="J1968" s="62"/>
      <c r="K1968" s="62"/>
      <c r="L1968" s="62"/>
      <c r="M1968" s="62"/>
      <c r="N1968" s="332"/>
      <c r="O1968" s="62"/>
      <c r="P1968" s="62"/>
      <c r="Q1968" s="62"/>
      <c r="R1968" s="62"/>
      <c r="S1968" s="62"/>
      <c r="T1968" s="62"/>
      <c r="U1968" s="62"/>
      <c r="V1968" s="62"/>
      <c r="W1968" s="62"/>
      <c r="X1968" s="62"/>
      <c r="Y1968" s="332"/>
      <c r="Z1968" s="62"/>
      <c r="AA1968" s="62"/>
      <c r="AB1968" s="1136"/>
      <c r="AC1968" s="442"/>
      <c r="AD1968" s="755"/>
      <c r="AE1968" s="752"/>
      <c r="AF1968" s="102"/>
      <c r="AG1968" s="102"/>
      <c r="AH1968" s="102"/>
      <c r="AI1968" s="102"/>
      <c r="AJ1968" s="102"/>
      <c r="AK1968" s="102"/>
      <c r="AL1968" s="102"/>
      <c r="AM1968" s="102"/>
      <c r="AN1968" s="102"/>
      <c r="AO1968" s="102"/>
      <c r="AP1968" s="102"/>
      <c r="AQ1968" s="102"/>
      <c r="AR1968" s="102"/>
      <c r="AS1968" s="102"/>
      <c r="AT1968" s="102"/>
      <c r="AU1968" s="102"/>
      <c r="AV1968" s="102"/>
      <c r="AW1968" s="102"/>
      <c r="AX1968" s="102"/>
      <c r="AY1968" s="102"/>
      <c r="AZ1968" s="102"/>
      <c r="BA1968" s="102"/>
      <c r="BB1968" s="102"/>
      <c r="BC1968" s="102"/>
      <c r="BD1968" s="102"/>
      <c r="BE1968" s="328"/>
      <c r="BF1968" s="328"/>
      <c r="BG1968" s="328"/>
      <c r="BH1968" s="328"/>
      <c r="BI1968" s="328"/>
      <c r="BJ1968" s="328"/>
      <c r="BK1968" s="328"/>
      <c r="BL1968" s="328"/>
      <c r="BM1968" s="328"/>
      <c r="BN1968" s="328"/>
      <c r="BO1968" s="328"/>
      <c r="BP1968" s="328"/>
      <c r="BQ1968" s="328"/>
      <c r="BR1968" s="328"/>
      <c r="BS1968" s="328"/>
      <c r="BT1968" s="328"/>
      <c r="BU1968" s="328"/>
      <c r="BV1968" s="328"/>
      <c r="BW1968" s="328"/>
      <c r="BX1968" s="328"/>
      <c r="BY1968" s="165"/>
      <c r="BZ1968" s="165"/>
      <c r="CA1968" s="165"/>
      <c r="CB1968" s="165"/>
    </row>
    <row r="1969" spans="1:80" ht="10.5" customHeight="1" x14ac:dyDescent="0.2">
      <c r="A1969" s="1588"/>
      <c r="B1969" s="1629"/>
      <c r="C1969" s="1472" t="s">
        <v>126</v>
      </c>
      <c r="D1969" s="134" t="s">
        <v>33</v>
      </c>
      <c r="E1969" s="1133">
        <v>4.9000000000000004</v>
      </c>
      <c r="F1969" s="1060">
        <v>3.8</v>
      </c>
      <c r="G1969" s="1060">
        <v>3.8</v>
      </c>
      <c r="H1969" s="1061">
        <v>3.6</v>
      </c>
      <c r="I1969" s="1060">
        <v>3.7</v>
      </c>
      <c r="J1969" s="1060">
        <v>4.5</v>
      </c>
      <c r="K1969" s="1060">
        <v>4.5999999999999996</v>
      </c>
      <c r="L1969" s="1060">
        <v>4.4000000000000004</v>
      </c>
      <c r="M1969" s="1060">
        <v>6.5</v>
      </c>
      <c r="N1969" s="1061">
        <v>5.6</v>
      </c>
      <c r="O1969" s="1060">
        <v>6.1</v>
      </c>
      <c r="P1969" s="1060">
        <v>7.2</v>
      </c>
      <c r="Q1969" s="1060">
        <v>6.2</v>
      </c>
      <c r="R1969" s="1060">
        <v>6.3</v>
      </c>
      <c r="S1969" s="1060">
        <v>7.2</v>
      </c>
      <c r="T1969" s="1060">
        <v>7.4</v>
      </c>
      <c r="U1969" s="1060">
        <v>7.2</v>
      </c>
      <c r="V1969" s="1060">
        <v>8.1999999999999993</v>
      </c>
      <c r="W1969" s="1060">
        <v>8.1999999999999993</v>
      </c>
      <c r="X1969" s="1060">
        <v>8.1</v>
      </c>
      <c r="Y1969" s="1061">
        <v>8.1999999999999993</v>
      </c>
      <c r="Z1969" s="1060">
        <v>7.5</v>
      </c>
      <c r="AA1969" s="1060">
        <v>6.5</v>
      </c>
      <c r="AB1969" s="1062">
        <v>5.8</v>
      </c>
      <c r="AC1969" s="333"/>
      <c r="AD1969" s="180"/>
      <c r="AE1969" s="61"/>
      <c r="AF1969" s="335"/>
      <c r="AG1969" s="335"/>
      <c r="AH1969" s="335"/>
      <c r="AI1969" s="335"/>
      <c r="AJ1969" s="335"/>
      <c r="AK1969" s="335"/>
      <c r="AL1969" s="335"/>
      <c r="AM1969" s="335"/>
      <c r="AN1969" s="335"/>
      <c r="AO1969" s="335"/>
      <c r="AP1969" s="335"/>
      <c r="AQ1969" s="335"/>
      <c r="AR1969" s="335"/>
      <c r="AS1969" s="335"/>
      <c r="AT1969" s="335"/>
      <c r="AU1969" s="335"/>
      <c r="AV1969" s="335"/>
      <c r="AW1969" s="335"/>
      <c r="AX1969" s="335"/>
      <c r="AY1969" s="335"/>
      <c r="AZ1969" s="335"/>
      <c r="BA1969" s="335"/>
      <c r="BB1969" s="335"/>
      <c r="BC1969" s="335"/>
      <c r="BD1969" s="335"/>
    </row>
    <row r="1970" spans="1:80" ht="10.5" customHeight="1" x14ac:dyDescent="0.2">
      <c r="A1970" s="1588"/>
      <c r="B1970" s="1629"/>
      <c r="C1970" s="1472" t="s">
        <v>557</v>
      </c>
      <c r="D1970" s="134" t="s">
        <v>116</v>
      </c>
      <c r="E1970" s="64">
        <v>7.9480000000000009E-2</v>
      </c>
      <c r="F1970" s="64">
        <v>7.0959999999999995E-2</v>
      </c>
      <c r="G1970" s="64">
        <v>6.5560000000000007E-2</v>
      </c>
      <c r="H1970" s="424">
        <v>6.2960000000000002E-2</v>
      </c>
      <c r="I1970" s="64">
        <v>6.5680000000000002E-2</v>
      </c>
      <c r="J1970" s="64">
        <v>7.2680000000000008E-2</v>
      </c>
      <c r="K1970" s="64">
        <v>8.208E-2</v>
      </c>
      <c r="L1970" s="64">
        <v>8.3839999999999998E-2</v>
      </c>
      <c r="M1970" s="64">
        <v>9.1719999999999996E-2</v>
      </c>
      <c r="N1970" s="424">
        <v>0.10104</v>
      </c>
      <c r="O1970" s="64">
        <v>0.10484</v>
      </c>
      <c r="P1970" s="64">
        <v>0.11087999999999999</v>
      </c>
      <c r="Q1970" s="64">
        <v>0.11504</v>
      </c>
      <c r="R1970" s="64">
        <v>0.11092</v>
      </c>
      <c r="S1970" s="64">
        <v>0.11431999999999999</v>
      </c>
      <c r="T1970" s="64">
        <v>0.13552</v>
      </c>
      <c r="U1970" s="64">
        <v>0.12963999999999998</v>
      </c>
      <c r="V1970" s="64">
        <v>0.13808000000000001</v>
      </c>
      <c r="W1970" s="64">
        <v>0.14280000000000001</v>
      </c>
      <c r="X1970" s="64">
        <v>0.14680000000000001</v>
      </c>
      <c r="Y1970" s="424">
        <v>0.15324000000000002</v>
      </c>
      <c r="Z1970" s="64">
        <v>0.14088000000000001</v>
      </c>
      <c r="AA1970" s="64">
        <v>0.12795999999999999</v>
      </c>
      <c r="AB1970" s="1137">
        <v>0.1028</v>
      </c>
      <c r="AC1970" s="50">
        <f>SUM(D1970:AB1970)</f>
        <v>2.5497199999999998</v>
      </c>
      <c r="AD1970" s="53"/>
      <c r="AE1970" s="61">
        <v>4</v>
      </c>
      <c r="AF1970" s="102"/>
      <c r="AG1970" s="102"/>
      <c r="AH1970" s="102"/>
      <c r="AI1970" s="102"/>
      <c r="AJ1970" s="102"/>
      <c r="AK1970" s="102"/>
      <c r="AL1970" s="102"/>
      <c r="AM1970" s="102"/>
      <c r="AN1970" s="335"/>
      <c r="AO1970" s="335"/>
      <c r="AP1970" s="335"/>
      <c r="AQ1970" s="335"/>
      <c r="AR1970" s="102"/>
      <c r="AS1970" s="102"/>
      <c r="AT1970" s="102"/>
      <c r="AU1970" s="102"/>
      <c r="AV1970" s="102"/>
      <c r="AW1970" s="102"/>
      <c r="AX1970" s="102"/>
      <c r="AY1970" s="102"/>
      <c r="AZ1970" s="102"/>
      <c r="BA1970" s="102"/>
      <c r="BB1970" s="102"/>
      <c r="BC1970" s="102"/>
      <c r="BD1970" s="102"/>
      <c r="BE1970" s="335"/>
      <c r="BF1970" s="335"/>
      <c r="BG1970" s="335"/>
      <c r="BH1970" s="335"/>
      <c r="BI1970" s="335"/>
      <c r="BJ1970" s="335"/>
      <c r="BK1970" s="335"/>
      <c r="BL1970" s="335"/>
      <c r="BM1970" s="335"/>
      <c r="BN1970" s="335"/>
      <c r="BO1970" s="335"/>
      <c r="BP1970" s="335"/>
      <c r="BQ1970" s="335"/>
      <c r="BR1970" s="335"/>
      <c r="BS1970" s="335"/>
      <c r="BT1970" s="335"/>
      <c r="BU1970" s="335"/>
      <c r="BV1970" s="335"/>
      <c r="BW1970" s="335"/>
      <c r="BX1970" s="335"/>
      <c r="BY1970" s="153"/>
      <c r="BZ1970" s="153"/>
      <c r="CA1970" s="153"/>
      <c r="CB1970" s="153"/>
    </row>
    <row r="1971" spans="1:80" ht="10.5" customHeight="1" x14ac:dyDescent="0.2">
      <c r="A1971" s="1588"/>
      <c r="B1971" s="1629"/>
      <c r="C1971" s="1472" t="s">
        <v>557</v>
      </c>
      <c r="D1971" s="134" t="s">
        <v>117</v>
      </c>
      <c r="E1971" s="64">
        <v>3.5319999999999997E-2</v>
      </c>
      <c r="F1971" s="51">
        <v>3.3960000000000004E-2</v>
      </c>
      <c r="G1971" s="51">
        <v>3.4759999999999999E-2</v>
      </c>
      <c r="H1971" s="334">
        <v>3.3799999999999997E-2</v>
      </c>
      <c r="I1971" s="51">
        <v>3.4119999999999998E-2</v>
      </c>
      <c r="J1971" s="51">
        <v>3.3280000000000004E-2</v>
      </c>
      <c r="K1971" s="51">
        <v>3.5679999999999996E-2</v>
      </c>
      <c r="L1971" s="51">
        <v>3.5880000000000002E-2</v>
      </c>
      <c r="M1971" s="51">
        <v>3.6560000000000002E-2</v>
      </c>
      <c r="N1971" s="334">
        <v>4.1320000000000003E-2</v>
      </c>
      <c r="O1971" s="51">
        <v>3.9759999999999997E-2</v>
      </c>
      <c r="P1971" s="51">
        <v>4.2799999999999998E-2</v>
      </c>
      <c r="Q1971" s="51">
        <v>4.2599999999999999E-2</v>
      </c>
      <c r="R1971" s="51">
        <v>4.3959999999999999E-2</v>
      </c>
      <c r="S1971" s="51">
        <v>4.1320000000000003E-2</v>
      </c>
      <c r="T1971" s="51">
        <v>4.5280000000000001E-2</v>
      </c>
      <c r="U1971" s="51">
        <v>4.6119999999999994E-2</v>
      </c>
      <c r="V1971" s="51">
        <v>4.4679999999999997E-2</v>
      </c>
      <c r="W1971" s="51">
        <v>4.6560000000000004E-2</v>
      </c>
      <c r="X1971" s="51">
        <v>4.836E-2</v>
      </c>
      <c r="Y1971" s="334">
        <v>4.6600000000000003E-2</v>
      </c>
      <c r="Z1971" s="51">
        <v>4.2040000000000001E-2</v>
      </c>
      <c r="AA1971" s="51">
        <v>4.1119999999999997E-2</v>
      </c>
      <c r="AB1971" s="1138">
        <v>3.6400000000000002E-2</v>
      </c>
      <c r="AC1971" s="333"/>
      <c r="AD1971" s="53">
        <f>SUM(E1971:AC1971)</f>
        <v>0.96228000000000002</v>
      </c>
      <c r="AE1971" s="61">
        <v>4</v>
      </c>
      <c r="AF1971" s="335"/>
      <c r="AG1971" s="335"/>
      <c r="AH1971" s="335"/>
      <c r="AI1971" s="335"/>
      <c r="AJ1971" s="335"/>
      <c r="AL1971" s="335"/>
      <c r="AM1971" s="335"/>
      <c r="AR1971" s="335"/>
      <c r="AS1971" s="335"/>
      <c r="AT1971" s="335"/>
      <c r="AU1971" s="335"/>
      <c r="AV1971" s="335"/>
      <c r="AW1971" s="335"/>
      <c r="AX1971" s="335"/>
      <c r="AY1971" s="335"/>
      <c r="AZ1971" s="335"/>
      <c r="BA1971" s="335"/>
      <c r="BB1971" s="335"/>
      <c r="BC1971" s="335"/>
      <c r="BD1971" s="335"/>
    </row>
    <row r="1972" spans="1:80" ht="10.5" customHeight="1" thickBot="1" x14ac:dyDescent="0.25">
      <c r="A1972" s="1589"/>
      <c r="B1972" s="1635"/>
      <c r="C1972" s="274"/>
      <c r="D1972" s="239" t="s">
        <v>41</v>
      </c>
      <c r="E1972" s="55">
        <f t="shared" ref="E1972:AB1972" si="4435">E1971/E1970</f>
        <v>0.44438852541519869</v>
      </c>
      <c r="F1972" s="55">
        <f t="shared" si="4435"/>
        <v>0.4785794813979708</v>
      </c>
      <c r="G1972" s="55">
        <f t="shared" si="4435"/>
        <v>0.5302013422818791</v>
      </c>
      <c r="H1972" s="368">
        <f t="shared" si="4435"/>
        <v>0.53684879288437093</v>
      </c>
      <c r="I1972" s="55">
        <f t="shared" si="4435"/>
        <v>0.51948842874543233</v>
      </c>
      <c r="J1972" s="55">
        <f t="shared" si="4435"/>
        <v>0.45789763346175016</v>
      </c>
      <c r="K1972" s="55">
        <f t="shared" si="4435"/>
        <v>0.43469785575048731</v>
      </c>
      <c r="L1972" s="55">
        <f t="shared" si="4435"/>
        <v>0.42795801526717558</v>
      </c>
      <c r="M1972" s="55">
        <f t="shared" si="4435"/>
        <v>0.39860444832097691</v>
      </c>
      <c r="N1972" s="368">
        <f t="shared" si="4435"/>
        <v>0.40894695170229611</v>
      </c>
      <c r="O1972" s="55">
        <f t="shared" si="4435"/>
        <v>0.3792445631438382</v>
      </c>
      <c r="P1972" s="55">
        <f t="shared" si="4435"/>
        <v>0.38600288600288601</v>
      </c>
      <c r="Q1972" s="55">
        <f t="shared" si="4435"/>
        <v>0.37030598052851182</v>
      </c>
      <c r="R1972" s="55">
        <f t="shared" si="4435"/>
        <v>0.39632167327803819</v>
      </c>
      <c r="S1972" s="55">
        <f t="shared" si="4435"/>
        <v>0.3614415675297411</v>
      </c>
      <c r="T1972" s="55">
        <f t="shared" si="4435"/>
        <v>0.33412042502951594</v>
      </c>
      <c r="U1972" s="55">
        <f t="shared" si="4435"/>
        <v>0.35575439679111387</v>
      </c>
      <c r="V1972" s="55">
        <f t="shared" si="4435"/>
        <v>0.32358053302433371</v>
      </c>
      <c r="W1972" s="55">
        <f t="shared" si="4435"/>
        <v>0.32605042016806723</v>
      </c>
      <c r="X1972" s="55">
        <f t="shared" si="4435"/>
        <v>0.32942779291553131</v>
      </c>
      <c r="Y1972" s="368">
        <f t="shared" si="4435"/>
        <v>0.30409814669799007</v>
      </c>
      <c r="Z1972" s="55">
        <f t="shared" si="4435"/>
        <v>0.2984099943214083</v>
      </c>
      <c r="AA1972" s="55">
        <f t="shared" si="4435"/>
        <v>0.32135042200687713</v>
      </c>
      <c r="AB1972" s="1139">
        <f t="shared" si="4435"/>
        <v>0.35408560311284049</v>
      </c>
      <c r="AC1972" s="333"/>
      <c r="AD1972" s="53"/>
      <c r="AE1972" s="61"/>
      <c r="AF1972" s="335"/>
      <c r="AG1972" s="335"/>
      <c r="AH1972" s="335"/>
      <c r="AI1972" s="335"/>
      <c r="AJ1972" s="335"/>
      <c r="AK1972" s="335"/>
      <c r="AL1972" s="335"/>
      <c r="AM1972" s="335"/>
      <c r="AN1972" s="335"/>
      <c r="AO1972" s="335"/>
      <c r="AP1972" s="335"/>
      <c r="AQ1972" s="335"/>
      <c r="AR1972" s="335"/>
      <c r="AS1972" s="335"/>
      <c r="AT1972" s="335"/>
      <c r="AU1972" s="335"/>
      <c r="AV1972" s="335"/>
      <c r="AW1972" s="335"/>
      <c r="AX1972" s="335"/>
      <c r="AY1972" s="335"/>
      <c r="AZ1972" s="335"/>
      <c r="BA1972" s="335"/>
      <c r="BB1972" s="335"/>
      <c r="BC1972" s="335"/>
      <c r="BD1972" s="335"/>
    </row>
    <row r="1973" spans="1:80" s="153" customFormat="1" ht="10.5" customHeight="1" x14ac:dyDescent="0.2">
      <c r="A1973" s="1588" t="s">
        <v>13</v>
      </c>
      <c r="B1973" s="1629" t="s">
        <v>1010</v>
      </c>
      <c r="C1973" s="1119"/>
      <c r="D1973" s="1203"/>
      <c r="E1973" s="62"/>
      <c r="F1973" s="62"/>
      <c r="G1973" s="62"/>
      <c r="H1973" s="332"/>
      <c r="I1973" s="62"/>
      <c r="J1973" s="62"/>
      <c r="K1973" s="62"/>
      <c r="L1973" s="62"/>
      <c r="M1973" s="62"/>
      <c r="N1973" s="332"/>
      <c r="O1973" s="62"/>
      <c r="P1973" s="62"/>
      <c r="Q1973" s="62"/>
      <c r="R1973" s="62"/>
      <c r="S1973" s="62"/>
      <c r="T1973" s="62"/>
      <c r="U1973" s="62"/>
      <c r="V1973" s="62"/>
      <c r="W1973" s="62"/>
      <c r="X1973" s="62"/>
      <c r="Y1973" s="332"/>
      <c r="Z1973" s="62"/>
      <c r="AA1973" s="62"/>
      <c r="AB1973" s="1136"/>
      <c r="AC1973" s="442"/>
      <c r="AD1973" s="755"/>
      <c r="AE1973" s="752"/>
      <c r="AF1973" s="102"/>
      <c r="AG1973" s="102"/>
      <c r="AH1973" s="102"/>
      <c r="AI1973" s="102"/>
      <c r="AJ1973" s="102"/>
      <c r="AK1973" s="102"/>
      <c r="AL1973" s="102"/>
      <c r="AM1973" s="102"/>
      <c r="AN1973" s="102"/>
      <c r="AO1973" s="102"/>
      <c r="AP1973" s="102"/>
      <c r="AQ1973" s="102"/>
      <c r="AR1973" s="102"/>
      <c r="AS1973" s="102"/>
      <c r="AT1973" s="102"/>
      <c r="AU1973" s="102"/>
      <c r="AV1973" s="102"/>
      <c r="AW1973" s="102"/>
      <c r="AX1973" s="102"/>
      <c r="AY1973" s="102"/>
      <c r="AZ1973" s="102"/>
      <c r="BA1973" s="102"/>
      <c r="BB1973" s="102"/>
      <c r="BC1973" s="102"/>
      <c r="BD1973" s="102"/>
      <c r="BE1973" s="328"/>
      <c r="BF1973" s="328"/>
      <c r="BG1973" s="328"/>
      <c r="BH1973" s="328"/>
      <c r="BI1973" s="328"/>
      <c r="BJ1973" s="328"/>
      <c r="BK1973" s="328"/>
      <c r="BL1973" s="328"/>
      <c r="BM1973" s="328"/>
      <c r="BN1973" s="328"/>
      <c r="BO1973" s="328"/>
      <c r="BP1973" s="328"/>
      <c r="BQ1973" s="328"/>
      <c r="BR1973" s="328"/>
      <c r="BS1973" s="328"/>
      <c r="BT1973" s="328"/>
      <c r="BU1973" s="328"/>
      <c r="BV1973" s="328"/>
      <c r="BW1973" s="328"/>
      <c r="BX1973" s="328"/>
      <c r="BY1973" s="165"/>
      <c r="BZ1973" s="165"/>
      <c r="CA1973" s="165"/>
      <c r="CB1973" s="165"/>
    </row>
    <row r="1974" spans="1:80" ht="10.5" customHeight="1" x14ac:dyDescent="0.2">
      <c r="A1974" s="1588"/>
      <c r="B1974" s="1629"/>
      <c r="C1974" s="1472" t="s">
        <v>126</v>
      </c>
      <c r="D1974" s="134" t="s">
        <v>33</v>
      </c>
      <c r="E1974" s="1133">
        <v>3.2</v>
      </c>
      <c r="F1974" s="1060">
        <v>3.4</v>
      </c>
      <c r="G1974" s="1060">
        <v>3.3</v>
      </c>
      <c r="H1974" s="1061">
        <v>2.7</v>
      </c>
      <c r="I1974" s="1060">
        <v>2.9</v>
      </c>
      <c r="J1974" s="1060">
        <v>3.3</v>
      </c>
      <c r="K1974" s="1060">
        <v>3.2</v>
      </c>
      <c r="L1974" s="1060">
        <v>3.4</v>
      </c>
      <c r="M1974" s="1060">
        <v>3.8</v>
      </c>
      <c r="N1974" s="1061">
        <v>3.9</v>
      </c>
      <c r="O1974" s="1060">
        <v>3.7</v>
      </c>
      <c r="P1974" s="1060">
        <v>3.7</v>
      </c>
      <c r="Q1974" s="1060">
        <v>4.4000000000000004</v>
      </c>
      <c r="R1974" s="1060">
        <v>4.2</v>
      </c>
      <c r="S1974" s="1060">
        <v>3.5</v>
      </c>
      <c r="T1974" s="1060">
        <v>4.2</v>
      </c>
      <c r="U1974" s="1060">
        <v>3.8</v>
      </c>
      <c r="V1974" s="1060">
        <v>4</v>
      </c>
      <c r="W1974" s="1060">
        <v>4.4000000000000004</v>
      </c>
      <c r="X1974" s="1060">
        <v>4.5999999999999996</v>
      </c>
      <c r="Y1974" s="1061">
        <v>4.4000000000000004</v>
      </c>
      <c r="Z1974" s="1060">
        <v>4.7</v>
      </c>
      <c r="AA1974" s="1060">
        <v>3.7</v>
      </c>
      <c r="AB1974" s="1062">
        <v>2.9</v>
      </c>
      <c r="AC1974" s="333"/>
      <c r="AD1974" s="180"/>
      <c r="AE1974" s="61"/>
      <c r="AF1974" s="335"/>
      <c r="AG1974" s="335"/>
      <c r="AH1974" s="335"/>
      <c r="AI1974" s="335"/>
      <c r="AJ1974" s="335"/>
      <c r="AK1974" s="335"/>
      <c r="AL1974" s="335"/>
      <c r="AM1974" s="335"/>
      <c r="AN1974" s="335"/>
      <c r="AO1974" s="335"/>
      <c r="AP1974" s="335"/>
      <c r="AQ1974" s="335"/>
      <c r="AR1974" s="335"/>
      <c r="AS1974" s="335"/>
      <c r="AT1974" s="335"/>
      <c r="AU1974" s="335"/>
      <c r="AV1974" s="335"/>
      <c r="AW1974" s="335"/>
      <c r="AX1974" s="335"/>
      <c r="AY1974" s="335"/>
      <c r="AZ1974" s="335"/>
      <c r="BA1974" s="335"/>
      <c r="BB1974" s="335"/>
      <c r="BC1974" s="335"/>
      <c r="BD1974" s="335"/>
    </row>
    <row r="1975" spans="1:80" ht="10.5" customHeight="1" x14ac:dyDescent="0.2">
      <c r="A1975" s="1588"/>
      <c r="B1975" s="1629"/>
      <c r="C1975" s="1472" t="s">
        <v>557</v>
      </c>
      <c r="D1975" s="134" t="s">
        <v>116</v>
      </c>
      <c r="E1975" s="64">
        <v>4.5840000000000006E-2</v>
      </c>
      <c r="F1975" s="64">
        <v>4.1280000000000004E-2</v>
      </c>
      <c r="G1975" s="64">
        <v>3.8119999999999994E-2</v>
      </c>
      <c r="H1975" s="424">
        <v>3.6240000000000001E-2</v>
      </c>
      <c r="I1975" s="64">
        <v>3.5040000000000002E-2</v>
      </c>
      <c r="J1975" s="64">
        <v>3.6799999999999999E-2</v>
      </c>
      <c r="K1975" s="64">
        <v>4.5759999999999995E-2</v>
      </c>
      <c r="L1975" s="64">
        <v>5.2639999999999999E-2</v>
      </c>
      <c r="M1975" s="64">
        <v>5.6240000000000005E-2</v>
      </c>
      <c r="N1975" s="424">
        <v>6.132E-2</v>
      </c>
      <c r="O1975" s="64">
        <v>5.3200000000000004E-2</v>
      </c>
      <c r="P1975" s="64">
        <v>5.9479999999999998E-2</v>
      </c>
      <c r="Q1975" s="64">
        <v>6.1200000000000004E-2</v>
      </c>
      <c r="R1975" s="64">
        <v>5.9319999999999998E-2</v>
      </c>
      <c r="S1975" s="64">
        <v>5.7280000000000005E-2</v>
      </c>
      <c r="T1975" s="64">
        <v>6.1759999999999995E-2</v>
      </c>
      <c r="U1975" s="64">
        <v>6.2479999999999994E-2</v>
      </c>
      <c r="V1975" s="64">
        <v>6.7519999999999997E-2</v>
      </c>
      <c r="W1975" s="64">
        <v>7.2559999999999999E-2</v>
      </c>
      <c r="X1975" s="64">
        <v>7.8760000000000011E-2</v>
      </c>
      <c r="Y1975" s="424">
        <v>7.8359999999999999E-2</v>
      </c>
      <c r="Z1975" s="64">
        <v>7.5040000000000009E-2</v>
      </c>
      <c r="AA1975" s="64">
        <v>6.4399999999999999E-2</v>
      </c>
      <c r="AB1975" s="1137">
        <v>5.3840000000000006E-2</v>
      </c>
      <c r="AC1975" s="50">
        <f>SUM(D1975:AB1975)</f>
        <v>1.3544800000000001</v>
      </c>
      <c r="AD1975" s="53"/>
      <c r="AE1975" s="61">
        <v>4</v>
      </c>
      <c r="AF1975" s="102"/>
      <c r="AG1975" s="102"/>
      <c r="AH1975" s="102"/>
      <c r="AI1975" s="102"/>
      <c r="AJ1975" s="102"/>
      <c r="AK1975" s="102"/>
      <c r="AL1975" s="102"/>
      <c r="AM1975" s="102"/>
      <c r="AN1975" s="102"/>
      <c r="AO1975" s="102"/>
      <c r="AP1975" s="102"/>
      <c r="AQ1975" s="102"/>
      <c r="AR1975" s="102"/>
      <c r="AS1975" s="102"/>
      <c r="AT1975" s="102"/>
      <c r="AU1975" s="102"/>
      <c r="AV1975" s="102"/>
      <c r="AW1975" s="102"/>
      <c r="AX1975" s="102"/>
      <c r="AY1975" s="102"/>
      <c r="AZ1975" s="102"/>
      <c r="BA1975" s="102"/>
      <c r="BB1975" s="102"/>
      <c r="BC1975" s="102"/>
      <c r="BD1975" s="102"/>
      <c r="BE1975" s="335"/>
      <c r="BF1975" s="335"/>
      <c r="BG1975" s="335"/>
      <c r="BH1975" s="335"/>
      <c r="BI1975" s="335"/>
      <c r="BJ1975" s="335"/>
      <c r="BK1975" s="335"/>
      <c r="BL1975" s="335"/>
      <c r="BM1975" s="335"/>
      <c r="BN1975" s="335"/>
      <c r="BO1975" s="335"/>
      <c r="BP1975" s="335"/>
      <c r="BQ1975" s="335"/>
      <c r="BR1975" s="335"/>
      <c r="BS1975" s="335"/>
      <c r="BT1975" s="335"/>
      <c r="BU1975" s="335"/>
      <c r="BV1975" s="335"/>
      <c r="BW1975" s="335"/>
      <c r="BX1975" s="335"/>
      <c r="BY1975" s="153"/>
      <c r="BZ1975" s="153"/>
      <c r="CA1975" s="153"/>
      <c r="CB1975" s="153"/>
    </row>
    <row r="1976" spans="1:80" ht="10.5" customHeight="1" x14ac:dyDescent="0.2">
      <c r="A1976" s="1588"/>
      <c r="B1976" s="1629"/>
      <c r="C1976" s="1472" t="s">
        <v>557</v>
      </c>
      <c r="D1976" s="134" t="s">
        <v>117</v>
      </c>
      <c r="E1976" s="64">
        <v>3.1359999999999999E-2</v>
      </c>
      <c r="F1976" s="51">
        <v>3.1440000000000003E-2</v>
      </c>
      <c r="G1976" s="51">
        <v>3.0920000000000003E-2</v>
      </c>
      <c r="H1976" s="334">
        <v>3.1359999999999999E-2</v>
      </c>
      <c r="I1976" s="51">
        <v>3.1239999999999997E-2</v>
      </c>
      <c r="J1976" s="51">
        <v>2.9319999999999999E-2</v>
      </c>
      <c r="K1976" s="51">
        <v>3.048E-2</v>
      </c>
      <c r="L1976" s="51">
        <v>3.2240000000000005E-2</v>
      </c>
      <c r="M1976" s="51">
        <v>3.2799999999999996E-2</v>
      </c>
      <c r="N1976" s="334">
        <v>3.3919999999999999E-2</v>
      </c>
      <c r="O1976" s="51">
        <v>3.424E-2</v>
      </c>
      <c r="P1976" s="51">
        <v>3.4360000000000002E-2</v>
      </c>
      <c r="Q1976" s="51">
        <v>3.5639999999999998E-2</v>
      </c>
      <c r="R1976" s="51">
        <v>3.4079999999999999E-2</v>
      </c>
      <c r="S1976" s="51">
        <v>3.3759999999999998E-2</v>
      </c>
      <c r="T1976" s="51">
        <v>3.4200000000000001E-2</v>
      </c>
      <c r="U1976" s="51">
        <v>3.2719999999999999E-2</v>
      </c>
      <c r="V1976" s="51">
        <v>3.3119999999999997E-2</v>
      </c>
      <c r="W1976" s="51">
        <v>3.3399999999999999E-2</v>
      </c>
      <c r="X1976" s="51">
        <v>3.2199999999999999E-2</v>
      </c>
      <c r="Y1976" s="334">
        <v>3.1E-2</v>
      </c>
      <c r="Z1976" s="51">
        <v>3.372E-2</v>
      </c>
      <c r="AA1976" s="51">
        <v>3.108E-2</v>
      </c>
      <c r="AB1976" s="1138">
        <v>2.8239999999999998E-2</v>
      </c>
      <c r="AC1976" s="333"/>
      <c r="AD1976" s="53">
        <f>SUM(E1976:AC1976)</f>
        <v>0.77683999999999997</v>
      </c>
      <c r="AE1976" s="61">
        <v>4</v>
      </c>
      <c r="AF1976" s="335"/>
      <c r="AG1976" s="335"/>
      <c r="AH1976" s="335"/>
      <c r="AI1976" s="335"/>
      <c r="AJ1976" s="335"/>
      <c r="AK1976" s="335"/>
      <c r="AL1976" s="335"/>
      <c r="AM1976" s="335"/>
      <c r="AN1976" s="335"/>
      <c r="AO1976" s="335"/>
      <c r="AP1976" s="335"/>
      <c r="AQ1976" s="335"/>
      <c r="AR1976" s="335"/>
      <c r="AS1976" s="335"/>
      <c r="AT1976" s="335"/>
      <c r="AU1976" s="335"/>
      <c r="AV1976" s="335"/>
      <c r="AW1976" s="335"/>
      <c r="AX1976" s="335"/>
      <c r="AY1976" s="335"/>
      <c r="AZ1976" s="335"/>
      <c r="BA1976" s="335"/>
      <c r="BB1976" s="335"/>
      <c r="BC1976" s="335"/>
      <c r="BD1976" s="335"/>
    </row>
    <row r="1977" spans="1:80" ht="10.5" customHeight="1" thickBot="1" x14ac:dyDescent="0.25">
      <c r="A1977" s="1588"/>
      <c r="B1977" s="1629"/>
      <c r="C1977" s="274"/>
      <c r="D1977" s="239" t="s">
        <v>41</v>
      </c>
      <c r="E1977" s="55">
        <f t="shared" ref="E1977:AB1977" si="4436">E1976/E1975</f>
        <v>0.68411867364746937</v>
      </c>
      <c r="F1977" s="55">
        <f t="shared" si="4436"/>
        <v>0.76162790697674421</v>
      </c>
      <c r="G1977" s="55">
        <f t="shared" si="4436"/>
        <v>0.81112277019937062</v>
      </c>
      <c r="H1977" s="368">
        <f t="shared" si="4436"/>
        <v>0.86534216335540837</v>
      </c>
      <c r="I1977" s="55">
        <f t="shared" si="4436"/>
        <v>0.89155251141552494</v>
      </c>
      <c r="J1977" s="55">
        <f t="shared" si="4436"/>
        <v>0.79673913043478262</v>
      </c>
      <c r="K1977" s="55">
        <f t="shared" si="4436"/>
        <v>0.66608391608391615</v>
      </c>
      <c r="L1977" s="55">
        <f t="shared" si="4436"/>
        <v>0.61246200607902745</v>
      </c>
      <c r="M1977" s="55">
        <f t="shared" si="4436"/>
        <v>0.58321479374110941</v>
      </c>
      <c r="N1977" s="368">
        <f t="shared" si="4436"/>
        <v>0.553163731245923</v>
      </c>
      <c r="O1977" s="55">
        <f t="shared" si="4436"/>
        <v>0.64360902255639096</v>
      </c>
      <c r="P1977" s="55">
        <f t="shared" si="4436"/>
        <v>0.5776731674512442</v>
      </c>
      <c r="Q1977" s="55">
        <f t="shared" si="4436"/>
        <v>0.58235294117647052</v>
      </c>
      <c r="R1977" s="55">
        <f t="shared" si="4436"/>
        <v>0.57451112609575183</v>
      </c>
      <c r="S1977" s="55">
        <f t="shared" si="4436"/>
        <v>0.5893854748603351</v>
      </c>
      <c r="T1977" s="55">
        <f t="shared" si="4436"/>
        <v>0.5537564766839379</v>
      </c>
      <c r="U1977" s="55">
        <f t="shared" si="4436"/>
        <v>0.52368758002560822</v>
      </c>
      <c r="V1977" s="55">
        <f t="shared" si="4436"/>
        <v>0.49052132701421797</v>
      </c>
      <c r="W1977" s="55">
        <f t="shared" si="4436"/>
        <v>0.46030871003307605</v>
      </c>
      <c r="X1977" s="55">
        <f t="shared" si="4436"/>
        <v>0.40883697308278305</v>
      </c>
      <c r="Y1977" s="368">
        <f t="shared" si="4436"/>
        <v>0.39561000510464522</v>
      </c>
      <c r="Z1977" s="55">
        <f t="shared" si="4436"/>
        <v>0.44936034115138584</v>
      </c>
      <c r="AA1977" s="55">
        <f t="shared" si="4436"/>
        <v>0.4826086956521739</v>
      </c>
      <c r="AB1977" s="1139">
        <f t="shared" si="4436"/>
        <v>0.52451708766716187</v>
      </c>
      <c r="AC1977" s="333"/>
      <c r="AD1977" s="53"/>
      <c r="AE1977" s="61"/>
      <c r="AF1977" s="335"/>
      <c r="AG1977" s="335"/>
      <c r="AH1977" s="335"/>
      <c r="AI1977" s="335"/>
      <c r="AJ1977" s="335"/>
      <c r="AK1977" s="335"/>
      <c r="AL1977" s="335"/>
      <c r="AM1977" s="335"/>
      <c r="AN1977" s="335"/>
      <c r="AO1977" s="335"/>
      <c r="AP1977" s="335"/>
      <c r="AQ1977" s="335"/>
      <c r="AR1977" s="335"/>
      <c r="AS1977" s="335"/>
      <c r="AT1977" s="335"/>
      <c r="AU1977" s="335"/>
      <c r="AV1977" s="335"/>
      <c r="AW1977" s="335"/>
      <c r="AX1977" s="335"/>
      <c r="AY1977" s="335"/>
      <c r="AZ1977" s="335"/>
      <c r="BA1977" s="335"/>
      <c r="BB1977" s="335"/>
      <c r="BC1977" s="335"/>
      <c r="BD1977" s="335"/>
    </row>
    <row r="1978" spans="1:80" s="153" customFormat="1" ht="10.5" customHeight="1" x14ac:dyDescent="0.2">
      <c r="A1978" s="1587" t="s">
        <v>6</v>
      </c>
      <c r="B1978" s="1634" t="s">
        <v>1011</v>
      </c>
      <c r="C1978" s="1119"/>
      <c r="D1978" s="1203"/>
      <c r="E1978" s="62"/>
      <c r="F1978" s="62"/>
      <c r="G1978" s="62"/>
      <c r="H1978" s="332"/>
      <c r="I1978" s="62"/>
      <c r="J1978" s="62"/>
      <c r="K1978" s="62"/>
      <c r="L1978" s="62"/>
      <c r="M1978" s="62"/>
      <c r="N1978" s="332"/>
      <c r="O1978" s="62"/>
      <c r="P1978" s="62"/>
      <c r="Q1978" s="62"/>
      <c r="R1978" s="62"/>
      <c r="S1978" s="62"/>
      <c r="T1978" s="62"/>
      <c r="U1978" s="62"/>
      <c r="V1978" s="62"/>
      <c r="W1978" s="62"/>
      <c r="X1978" s="62"/>
      <c r="Y1978" s="332"/>
      <c r="Z1978" s="62"/>
      <c r="AA1978" s="62"/>
      <c r="AB1978" s="1136"/>
      <c r="AC1978" s="442"/>
      <c r="AD1978" s="755"/>
      <c r="AE1978" s="752"/>
      <c r="AF1978" s="102"/>
      <c r="AG1978" s="102"/>
      <c r="AH1978" s="102"/>
      <c r="AI1978" s="102"/>
      <c r="AJ1978" s="102"/>
      <c r="AK1978" s="102"/>
      <c r="AL1978" s="102"/>
      <c r="AM1978" s="102"/>
      <c r="AN1978" s="102"/>
      <c r="AO1978" s="102"/>
      <c r="AP1978" s="102"/>
      <c r="AQ1978" s="102"/>
      <c r="AR1978" s="102"/>
      <c r="AS1978" s="102"/>
      <c r="AT1978" s="102"/>
      <c r="AU1978" s="102"/>
      <c r="AV1978" s="102"/>
      <c r="AW1978" s="102"/>
      <c r="AX1978" s="102"/>
      <c r="AY1978" s="102"/>
      <c r="AZ1978" s="102"/>
      <c r="BA1978" s="102"/>
      <c r="BB1978" s="102"/>
      <c r="BC1978" s="102"/>
      <c r="BD1978" s="102"/>
      <c r="BE1978" s="328"/>
      <c r="BF1978" s="328"/>
      <c r="BG1978" s="328"/>
      <c r="BH1978" s="328"/>
      <c r="BI1978" s="328"/>
      <c r="BJ1978" s="328"/>
      <c r="BK1978" s="328"/>
      <c r="BL1978" s="328"/>
      <c r="BM1978" s="328"/>
      <c r="BN1978" s="328"/>
      <c r="BO1978" s="328"/>
      <c r="BP1978" s="328"/>
      <c r="BQ1978" s="328"/>
      <c r="BR1978" s="328"/>
      <c r="BS1978" s="328"/>
      <c r="BT1978" s="328"/>
      <c r="BU1978" s="328"/>
      <c r="BV1978" s="328"/>
      <c r="BW1978" s="328"/>
      <c r="BX1978" s="328"/>
      <c r="BY1978" s="165"/>
      <c r="BZ1978" s="165"/>
      <c r="CA1978" s="165"/>
      <c r="CB1978" s="165"/>
    </row>
    <row r="1979" spans="1:80" ht="10.5" customHeight="1" x14ac:dyDescent="0.2">
      <c r="A1979" s="1588"/>
      <c r="B1979" s="1629"/>
      <c r="C1979" s="1472" t="s">
        <v>126</v>
      </c>
      <c r="D1979" s="134" t="s">
        <v>33</v>
      </c>
      <c r="E1979" s="1133">
        <v>20.8</v>
      </c>
      <c r="F1979" s="1060">
        <v>18.8</v>
      </c>
      <c r="G1979" s="1060">
        <v>18.2</v>
      </c>
      <c r="H1979" s="1061">
        <v>19.399999999999999</v>
      </c>
      <c r="I1979" s="1060">
        <v>19.399999999999999</v>
      </c>
      <c r="J1979" s="1060">
        <v>22.2</v>
      </c>
      <c r="K1979" s="1060">
        <v>28.2</v>
      </c>
      <c r="L1979" s="1060">
        <v>32</v>
      </c>
      <c r="M1979" s="1060">
        <v>37.4</v>
      </c>
      <c r="N1979" s="1061">
        <v>39</v>
      </c>
      <c r="O1979" s="1060">
        <v>41</v>
      </c>
      <c r="P1979" s="1060">
        <v>39.799999999999997</v>
      </c>
      <c r="Q1979" s="1060">
        <v>39.299999999999997</v>
      </c>
      <c r="R1979" s="1060">
        <v>37.299999999999997</v>
      </c>
      <c r="S1979" s="1060">
        <v>36.9</v>
      </c>
      <c r="T1979" s="1060">
        <v>39.9</v>
      </c>
      <c r="U1979" s="1060">
        <v>43.2</v>
      </c>
      <c r="V1979" s="1060">
        <v>43.9</v>
      </c>
      <c r="W1979" s="1060">
        <v>44</v>
      </c>
      <c r="X1979" s="1060">
        <v>39.799999999999997</v>
      </c>
      <c r="Y1979" s="1061">
        <v>38.4</v>
      </c>
      <c r="Z1979" s="1060">
        <v>35</v>
      </c>
      <c r="AA1979" s="1060">
        <v>29.6</v>
      </c>
      <c r="AB1979" s="1062">
        <v>25.9</v>
      </c>
      <c r="AC1979" s="333"/>
      <c r="AD1979" s="180"/>
      <c r="AE1979" s="61"/>
      <c r="AF1979" s="335"/>
      <c r="AG1979" s="335"/>
      <c r="AH1979" s="335"/>
      <c r="AI1979" s="335"/>
      <c r="AJ1979" s="335"/>
      <c r="AK1979" s="335"/>
      <c r="AL1979" s="335"/>
      <c r="AM1979" s="335"/>
      <c r="AN1979" s="335"/>
      <c r="AO1979" s="335"/>
      <c r="AP1979" s="335"/>
      <c r="AQ1979" s="335"/>
      <c r="AR1979" s="335"/>
      <c r="AS1979" s="335"/>
      <c r="AT1979" s="335"/>
      <c r="AU1979" s="335"/>
      <c r="AV1979" s="335"/>
      <c r="AW1979" s="335"/>
      <c r="AX1979" s="335"/>
      <c r="AY1979" s="335"/>
      <c r="AZ1979" s="335"/>
      <c r="BA1979" s="335"/>
      <c r="BB1979" s="335"/>
      <c r="BC1979" s="335"/>
      <c r="BD1979" s="335"/>
    </row>
    <row r="1980" spans="1:80" ht="10.5" customHeight="1" x14ac:dyDescent="0.2">
      <c r="A1980" s="1588"/>
      <c r="B1980" s="1629"/>
      <c r="C1980" s="1472" t="s">
        <v>557</v>
      </c>
      <c r="D1980" s="134" t="s">
        <v>116</v>
      </c>
      <c r="E1980" s="64">
        <v>0.38532</v>
      </c>
      <c r="F1980" s="64">
        <v>0.33807999999999999</v>
      </c>
      <c r="G1980" s="64">
        <v>0.31183999999999995</v>
      </c>
      <c r="H1980" s="424">
        <v>0.30960000000000004</v>
      </c>
      <c r="I1980" s="64">
        <v>0.33307999999999999</v>
      </c>
      <c r="J1980" s="64">
        <v>0.37083999999999995</v>
      </c>
      <c r="K1980" s="64">
        <v>0.45472000000000001</v>
      </c>
      <c r="L1980" s="64">
        <v>0.52764</v>
      </c>
      <c r="M1980" s="64">
        <v>0.57891999999999999</v>
      </c>
      <c r="N1980" s="424">
        <v>0.63344</v>
      </c>
      <c r="O1980" s="64">
        <v>0.67020000000000002</v>
      </c>
      <c r="P1980" s="64">
        <v>0.69975999999999994</v>
      </c>
      <c r="Q1980" s="64">
        <v>0.68355999999999995</v>
      </c>
      <c r="R1980" s="64">
        <v>0.65495999999999999</v>
      </c>
      <c r="S1980" s="64">
        <v>0.64363999999999999</v>
      </c>
      <c r="T1980" s="64">
        <v>0.65164</v>
      </c>
      <c r="U1980" s="64">
        <v>0.68876000000000004</v>
      </c>
      <c r="V1980" s="64">
        <v>0.72620000000000007</v>
      </c>
      <c r="W1980" s="64">
        <v>0.74032000000000009</v>
      </c>
      <c r="X1980" s="64">
        <v>0.71492</v>
      </c>
      <c r="Y1980" s="424">
        <v>0.67696000000000001</v>
      </c>
      <c r="Z1980" s="64">
        <v>0.63015999999999994</v>
      </c>
      <c r="AA1980" s="64">
        <v>0.54920000000000002</v>
      </c>
      <c r="AB1980" s="1137">
        <v>0.46579999999999999</v>
      </c>
      <c r="AC1980" s="50">
        <f>SUM(D1980:AB1980)</f>
        <v>13.439560000000002</v>
      </c>
      <c r="AD1980" s="53"/>
      <c r="AE1980" s="61">
        <v>4</v>
      </c>
      <c r="AF1980" s="102"/>
      <c r="AG1980" s="102"/>
      <c r="AH1980" s="102"/>
      <c r="AI1980" s="102"/>
      <c r="AJ1980" s="102"/>
      <c r="AK1980" s="102"/>
      <c r="AL1980" s="102"/>
      <c r="AM1980" s="102"/>
      <c r="AN1980" s="102"/>
      <c r="AO1980" s="102"/>
      <c r="AP1980" s="102"/>
      <c r="AQ1980" s="102"/>
      <c r="AR1980" s="102"/>
      <c r="AS1980" s="102"/>
      <c r="AT1980" s="102"/>
      <c r="AU1980" s="102"/>
      <c r="AV1980" s="102"/>
      <c r="AW1980" s="102"/>
      <c r="AX1980" s="102"/>
      <c r="AY1980" s="102"/>
      <c r="AZ1980" s="102"/>
      <c r="BA1980" s="102"/>
      <c r="BB1980" s="102"/>
      <c r="BC1980" s="102"/>
      <c r="BD1980" s="102"/>
      <c r="BE1980" s="335"/>
      <c r="BF1980" s="335"/>
      <c r="BG1980" s="335"/>
      <c r="BH1980" s="335"/>
      <c r="BI1980" s="335"/>
      <c r="BJ1980" s="335"/>
      <c r="BK1980" s="335"/>
      <c r="BL1980" s="335"/>
      <c r="BM1980" s="335"/>
      <c r="BN1980" s="335"/>
      <c r="BO1980" s="335"/>
      <c r="BP1980" s="335"/>
      <c r="BQ1980" s="335"/>
      <c r="BR1980" s="335"/>
      <c r="BS1980" s="335"/>
      <c r="BT1980" s="335"/>
      <c r="BU1980" s="335"/>
      <c r="BV1980" s="335"/>
      <c r="BW1980" s="335"/>
      <c r="BX1980" s="335"/>
      <c r="BY1980" s="153"/>
      <c r="BZ1980" s="153"/>
      <c r="CA1980" s="153"/>
      <c r="CB1980" s="153"/>
    </row>
    <row r="1981" spans="1:80" ht="10.5" customHeight="1" x14ac:dyDescent="0.2">
      <c r="A1981" s="1588"/>
      <c r="B1981" s="1629"/>
      <c r="C1981" s="1472" t="s">
        <v>557</v>
      </c>
      <c r="D1981" s="134" t="s">
        <v>117</v>
      </c>
      <c r="E1981" s="64">
        <v>0.16303999999999999</v>
      </c>
      <c r="F1981" s="51">
        <v>0.15672</v>
      </c>
      <c r="G1981" s="51">
        <v>0.15528</v>
      </c>
      <c r="H1981" s="334">
        <v>0.1522</v>
      </c>
      <c r="I1981" s="51">
        <v>0.15412000000000001</v>
      </c>
      <c r="J1981" s="51">
        <v>0.15080000000000002</v>
      </c>
      <c r="K1981" s="51">
        <v>0.15856000000000001</v>
      </c>
      <c r="L1981" s="51">
        <v>0.17652000000000001</v>
      </c>
      <c r="M1981" s="51">
        <v>0.20363999999999999</v>
      </c>
      <c r="N1981" s="334">
        <v>0.22096000000000002</v>
      </c>
      <c r="O1981" s="51">
        <v>0.22608</v>
      </c>
      <c r="P1981" s="51">
        <v>0.23296</v>
      </c>
      <c r="Q1981" s="51">
        <v>0.22716</v>
      </c>
      <c r="R1981" s="51">
        <v>0.21719999999999998</v>
      </c>
      <c r="S1981" s="51">
        <v>0.20368</v>
      </c>
      <c r="T1981" s="51">
        <v>0.21812000000000001</v>
      </c>
      <c r="U1981" s="51">
        <v>0.21887999999999999</v>
      </c>
      <c r="V1981" s="51">
        <v>0.21884000000000001</v>
      </c>
      <c r="W1981" s="51">
        <v>0.21231999999999998</v>
      </c>
      <c r="X1981" s="51">
        <v>0.2026</v>
      </c>
      <c r="Y1981" s="334">
        <v>0.18859999999999999</v>
      </c>
      <c r="Z1981" s="51">
        <v>0.18128</v>
      </c>
      <c r="AA1981" s="51">
        <v>0.17419999999999999</v>
      </c>
      <c r="AB1981" s="1138">
        <v>0.16516</v>
      </c>
      <c r="AC1981" s="333"/>
      <c r="AD1981" s="53">
        <f>SUM(E1981:AC1981)</f>
        <v>4.5789200000000001</v>
      </c>
      <c r="AE1981" s="61">
        <v>4</v>
      </c>
      <c r="AF1981" s="335"/>
      <c r="AG1981" s="335"/>
      <c r="AH1981" s="335"/>
      <c r="AI1981" s="335"/>
      <c r="AJ1981" s="335"/>
      <c r="AK1981" s="335"/>
      <c r="AL1981" s="335"/>
      <c r="AM1981" s="335"/>
      <c r="AN1981" s="335"/>
      <c r="AO1981" s="335"/>
      <c r="AP1981" s="335"/>
      <c r="AQ1981" s="335"/>
      <c r="AR1981" s="335"/>
      <c r="AS1981" s="335"/>
      <c r="AT1981" s="335"/>
      <c r="AU1981" s="335"/>
      <c r="AV1981" s="335"/>
      <c r="AW1981" s="335"/>
      <c r="AX1981" s="335"/>
      <c r="AY1981" s="335"/>
      <c r="AZ1981" s="335"/>
      <c r="BA1981" s="335"/>
      <c r="BB1981" s="335"/>
      <c r="BC1981" s="335"/>
      <c r="BD1981" s="335"/>
    </row>
    <row r="1982" spans="1:80" ht="10.5" customHeight="1" thickBot="1" x14ac:dyDescent="0.25">
      <c r="A1982" s="1589"/>
      <c r="B1982" s="1635"/>
      <c r="C1982" s="274"/>
      <c r="D1982" s="239" t="s">
        <v>41</v>
      </c>
      <c r="E1982" s="55">
        <f t="shared" ref="E1982:AB1982" si="4437">E1981/E1980</f>
        <v>0.42312882798712759</v>
      </c>
      <c r="F1982" s="55">
        <f t="shared" si="4437"/>
        <v>0.46355892096545198</v>
      </c>
      <c r="G1982" s="55">
        <f t="shared" si="4437"/>
        <v>0.49794766546947161</v>
      </c>
      <c r="H1982" s="368">
        <f t="shared" si="4437"/>
        <v>0.4916020671834625</v>
      </c>
      <c r="I1982" s="55">
        <f t="shared" si="4437"/>
        <v>0.46271166086225535</v>
      </c>
      <c r="J1982" s="55">
        <f t="shared" si="4437"/>
        <v>0.40664437493258559</v>
      </c>
      <c r="K1982" s="55">
        <f t="shared" si="4437"/>
        <v>0.34869809992962703</v>
      </c>
      <c r="L1982" s="55">
        <f t="shared" si="4437"/>
        <v>0.33454628155560612</v>
      </c>
      <c r="M1982" s="55">
        <f t="shared" si="4437"/>
        <v>0.35175844676293788</v>
      </c>
      <c r="N1982" s="368">
        <f t="shared" si="4437"/>
        <v>0.34882546097499373</v>
      </c>
      <c r="O1982" s="55">
        <f t="shared" si="4437"/>
        <v>0.33733213965980302</v>
      </c>
      <c r="P1982" s="55">
        <f t="shared" si="4437"/>
        <v>0.33291414199154001</v>
      </c>
      <c r="Q1982" s="55">
        <f t="shared" si="4437"/>
        <v>0.33231903563695947</v>
      </c>
      <c r="R1982" s="55">
        <f t="shared" si="4437"/>
        <v>0.33162330524001465</v>
      </c>
      <c r="S1982" s="55">
        <f t="shared" si="4437"/>
        <v>0.3164501895469517</v>
      </c>
      <c r="T1982" s="55">
        <f t="shared" si="4437"/>
        <v>0.33472469461665955</v>
      </c>
      <c r="U1982" s="55">
        <f t="shared" si="4437"/>
        <v>0.31778848945931815</v>
      </c>
      <c r="V1982" s="55">
        <f t="shared" si="4437"/>
        <v>0.30134949049848525</v>
      </c>
      <c r="W1982" s="55">
        <f t="shared" si="4437"/>
        <v>0.28679489950291759</v>
      </c>
      <c r="X1982" s="55">
        <f t="shared" si="4437"/>
        <v>0.28338835114418398</v>
      </c>
      <c r="Y1982" s="368">
        <f t="shared" si="4437"/>
        <v>0.27859844008508627</v>
      </c>
      <c r="Z1982" s="55">
        <f t="shared" si="4437"/>
        <v>0.28767297194363339</v>
      </c>
      <c r="AA1982" s="55">
        <f t="shared" si="4437"/>
        <v>0.3171886380189366</v>
      </c>
      <c r="AB1982" s="1139">
        <f t="shared" si="4437"/>
        <v>0.35457277801631604</v>
      </c>
      <c r="AC1982" s="333"/>
      <c r="AD1982" s="53"/>
      <c r="AE1982" s="61"/>
      <c r="AF1982" s="335"/>
      <c r="AG1982" s="335"/>
      <c r="AH1982" s="335"/>
      <c r="AI1982" s="335"/>
      <c r="AJ1982" s="335"/>
      <c r="AK1982" s="335"/>
      <c r="AL1982" s="335"/>
      <c r="AM1982" s="335"/>
      <c r="AN1982" s="335"/>
      <c r="AO1982" s="335"/>
      <c r="AP1982" s="335"/>
      <c r="AQ1982" s="335"/>
      <c r="AR1982" s="335"/>
      <c r="AS1982" s="335"/>
      <c r="AT1982" s="335"/>
      <c r="AU1982" s="335"/>
      <c r="AV1982" s="335"/>
      <c r="AW1982" s="335"/>
      <c r="AX1982" s="335"/>
      <c r="AY1982" s="335"/>
      <c r="AZ1982" s="335"/>
      <c r="BA1982" s="335"/>
      <c r="BB1982" s="335"/>
      <c r="BC1982" s="335"/>
      <c r="BD1982" s="335"/>
    </row>
    <row r="1983" spans="1:80" ht="10.5" customHeight="1" x14ac:dyDescent="0.2">
      <c r="A1983" s="1588" t="s">
        <v>43</v>
      </c>
      <c r="B1983" s="1629" t="s">
        <v>1012</v>
      </c>
      <c r="C1983" s="1119"/>
      <c r="D1983" s="1203"/>
      <c r="E1983" s="79" t="s">
        <v>119</v>
      </c>
      <c r="F1983" s="79"/>
      <c r="G1983" s="79"/>
      <c r="H1983" s="389"/>
      <c r="I1983" s="79"/>
      <c r="J1983" s="79"/>
      <c r="K1983" s="79"/>
      <c r="L1983" s="79"/>
      <c r="M1983" s="79"/>
      <c r="N1983" s="389"/>
      <c r="O1983" s="79"/>
      <c r="P1983" s="79"/>
      <c r="Q1983" s="79"/>
      <c r="R1983" s="79"/>
      <c r="S1983" s="79"/>
      <c r="T1983" s="79"/>
      <c r="U1983" s="79"/>
      <c r="V1983" s="79"/>
      <c r="W1983" s="79"/>
      <c r="X1983" s="79"/>
      <c r="Y1983" s="389"/>
      <c r="Z1983" s="79"/>
      <c r="AA1983" s="79"/>
      <c r="AB1983" s="1143"/>
      <c r="AC1983" s="412"/>
      <c r="AD1983" s="53"/>
      <c r="AE1983" s="61"/>
      <c r="AF1983" s="335"/>
      <c r="AG1983" s="335"/>
      <c r="AH1983" s="335"/>
      <c r="AI1983" s="335"/>
      <c r="AJ1983" s="335"/>
      <c r="AK1983" s="335"/>
      <c r="AL1983" s="335"/>
      <c r="AM1983" s="335"/>
      <c r="AN1983" s="335"/>
      <c r="AO1983" s="335"/>
      <c r="AP1983" s="335"/>
      <c r="AQ1983" s="335"/>
      <c r="AR1983" s="335"/>
      <c r="AS1983" s="335"/>
      <c r="AT1983" s="335"/>
      <c r="AU1983" s="335"/>
      <c r="AV1983" s="335"/>
      <c r="AW1983" s="335"/>
      <c r="AX1983" s="335"/>
      <c r="AY1983" s="335"/>
      <c r="AZ1983" s="335"/>
      <c r="BA1983" s="335"/>
      <c r="BB1983" s="335"/>
      <c r="BC1983" s="335"/>
      <c r="BD1983" s="335"/>
    </row>
    <row r="1984" spans="1:80" ht="10.5" customHeight="1" x14ac:dyDescent="0.2">
      <c r="A1984" s="1588"/>
      <c r="B1984" s="1629"/>
      <c r="C1984" s="1472" t="s">
        <v>128</v>
      </c>
      <c r="D1984" s="134" t="s">
        <v>33</v>
      </c>
      <c r="E1984" s="88">
        <v>0</v>
      </c>
      <c r="F1984" s="88">
        <v>0</v>
      </c>
      <c r="G1984" s="88">
        <v>0</v>
      </c>
      <c r="H1984" s="352">
        <v>0</v>
      </c>
      <c r="I1984" s="88">
        <v>0</v>
      </c>
      <c r="J1984" s="88">
        <v>0</v>
      </c>
      <c r="K1984" s="88">
        <v>0</v>
      </c>
      <c r="L1984" s="88">
        <v>0</v>
      </c>
      <c r="M1984" s="88">
        <v>0</v>
      </c>
      <c r="N1984" s="352">
        <v>0</v>
      </c>
      <c r="O1984" s="88">
        <v>0</v>
      </c>
      <c r="P1984" s="88">
        <v>0</v>
      </c>
      <c r="Q1984" s="88">
        <v>0</v>
      </c>
      <c r="R1984" s="88">
        <v>0</v>
      </c>
      <c r="S1984" s="88">
        <v>0</v>
      </c>
      <c r="T1984" s="88">
        <v>0</v>
      </c>
      <c r="U1984" s="88">
        <v>0</v>
      </c>
      <c r="V1984" s="88">
        <v>0</v>
      </c>
      <c r="W1984" s="88">
        <v>0</v>
      </c>
      <c r="X1984" s="88">
        <v>0</v>
      </c>
      <c r="Y1984" s="352">
        <v>0</v>
      </c>
      <c r="Z1984" s="88">
        <v>0</v>
      </c>
      <c r="AA1984" s="88">
        <v>0</v>
      </c>
      <c r="AB1984" s="1144">
        <v>0</v>
      </c>
      <c r="AC1984" s="333"/>
      <c r="AD1984" s="180"/>
      <c r="AE1984" s="61"/>
      <c r="AF1984" s="335"/>
      <c r="AG1984" s="335"/>
      <c r="AH1984" s="335"/>
      <c r="AI1984" s="335"/>
      <c r="AJ1984" s="335"/>
      <c r="AK1984" s="335"/>
      <c r="AL1984" s="335"/>
      <c r="AM1984" s="335"/>
      <c r="AN1984" s="335"/>
      <c r="AO1984" s="335"/>
      <c r="AP1984" s="335"/>
      <c r="AQ1984" s="335"/>
      <c r="AR1984" s="335"/>
      <c r="AS1984" s="335"/>
      <c r="AT1984" s="335"/>
      <c r="AU1984" s="335"/>
      <c r="AV1984" s="335"/>
      <c r="AW1984" s="335"/>
      <c r="AX1984" s="335"/>
      <c r="AY1984" s="335"/>
      <c r="AZ1984" s="335"/>
      <c r="BA1984" s="335"/>
      <c r="BB1984" s="335"/>
      <c r="BC1984" s="335"/>
      <c r="BD1984" s="335"/>
    </row>
    <row r="1985" spans="1:80" ht="10.5" customHeight="1" x14ac:dyDescent="0.2">
      <c r="A1985" s="1588"/>
      <c r="B1985" s="1629"/>
      <c r="C1985" s="1472" t="s">
        <v>127</v>
      </c>
      <c r="D1985" s="134" t="s">
        <v>116</v>
      </c>
      <c r="E1985" s="64">
        <v>0</v>
      </c>
      <c r="F1985" s="64">
        <v>0</v>
      </c>
      <c r="G1985" s="64">
        <v>0</v>
      </c>
      <c r="H1985" s="424">
        <v>0</v>
      </c>
      <c r="I1985" s="64">
        <v>0</v>
      </c>
      <c r="J1985" s="64">
        <v>0</v>
      </c>
      <c r="K1985" s="64">
        <v>0</v>
      </c>
      <c r="L1985" s="64">
        <v>0</v>
      </c>
      <c r="M1985" s="64">
        <v>0</v>
      </c>
      <c r="N1985" s="424">
        <v>0</v>
      </c>
      <c r="O1985" s="64">
        <v>0</v>
      </c>
      <c r="P1985" s="64">
        <v>0</v>
      </c>
      <c r="Q1985" s="64">
        <v>0</v>
      </c>
      <c r="R1985" s="64">
        <v>0</v>
      </c>
      <c r="S1985" s="64">
        <v>0</v>
      </c>
      <c r="T1985" s="64">
        <v>0</v>
      </c>
      <c r="U1985" s="64">
        <v>0</v>
      </c>
      <c r="V1985" s="64">
        <v>0</v>
      </c>
      <c r="W1985" s="64">
        <v>0</v>
      </c>
      <c r="X1985" s="64">
        <v>0</v>
      </c>
      <c r="Y1985" s="424">
        <v>0</v>
      </c>
      <c r="Z1985" s="64">
        <v>0</v>
      </c>
      <c r="AA1985" s="64">
        <v>0</v>
      </c>
      <c r="AB1985" s="1137">
        <v>0</v>
      </c>
      <c r="AC1985" s="50">
        <f>SUM(D1985:AB1985)</f>
        <v>0</v>
      </c>
      <c r="AD1985" s="53"/>
      <c r="AE1985" s="61">
        <v>4</v>
      </c>
      <c r="AF1985" s="102"/>
      <c r="AG1985" s="102"/>
      <c r="AH1985" s="102"/>
      <c r="AI1985" s="102"/>
      <c r="AJ1985" s="102"/>
      <c r="AK1985" s="102"/>
      <c r="AL1985" s="102"/>
      <c r="AM1985" s="102"/>
      <c r="AN1985" s="102"/>
      <c r="AO1985" s="102"/>
      <c r="AP1985" s="102"/>
      <c r="AQ1985" s="102"/>
      <c r="AR1985" s="102"/>
      <c r="AS1985" s="102"/>
      <c r="AT1985" s="102"/>
      <c r="AU1985" s="102"/>
      <c r="AV1985" s="102"/>
      <c r="AW1985" s="102"/>
      <c r="AX1985" s="102"/>
      <c r="AY1985" s="102"/>
      <c r="AZ1985" s="102"/>
      <c r="BA1985" s="102"/>
      <c r="BB1985" s="102"/>
      <c r="BC1985" s="102"/>
      <c r="BD1985" s="102"/>
    </row>
    <row r="1986" spans="1:80" ht="10.5" customHeight="1" x14ac:dyDescent="0.2">
      <c r="A1986" s="1588"/>
      <c r="B1986" s="1629"/>
      <c r="C1986" s="1472" t="s">
        <v>127</v>
      </c>
      <c r="D1986" s="134" t="s">
        <v>117</v>
      </c>
      <c r="E1986" s="64">
        <v>0</v>
      </c>
      <c r="F1986" s="51">
        <v>0</v>
      </c>
      <c r="G1986" s="51">
        <v>0</v>
      </c>
      <c r="H1986" s="334">
        <v>0</v>
      </c>
      <c r="I1986" s="51">
        <v>0</v>
      </c>
      <c r="J1986" s="51">
        <v>0</v>
      </c>
      <c r="K1986" s="51">
        <v>0</v>
      </c>
      <c r="L1986" s="51">
        <v>0</v>
      </c>
      <c r="M1986" s="51">
        <v>0</v>
      </c>
      <c r="N1986" s="334">
        <v>0</v>
      </c>
      <c r="O1986" s="51">
        <v>0</v>
      </c>
      <c r="P1986" s="51">
        <v>0</v>
      </c>
      <c r="Q1986" s="51">
        <v>0</v>
      </c>
      <c r="R1986" s="51">
        <v>0</v>
      </c>
      <c r="S1986" s="51">
        <v>0</v>
      </c>
      <c r="T1986" s="51">
        <v>0</v>
      </c>
      <c r="U1986" s="51">
        <v>0</v>
      </c>
      <c r="V1986" s="51">
        <v>0</v>
      </c>
      <c r="W1986" s="51">
        <v>0</v>
      </c>
      <c r="X1986" s="51">
        <v>0</v>
      </c>
      <c r="Y1986" s="334">
        <v>0</v>
      </c>
      <c r="Z1986" s="51">
        <v>0</v>
      </c>
      <c r="AA1986" s="51">
        <v>0</v>
      </c>
      <c r="AB1986" s="1138">
        <v>0</v>
      </c>
      <c r="AC1986" s="333"/>
      <c r="AD1986" s="53">
        <f>SUM(E1986:AC1986)</f>
        <v>0</v>
      </c>
      <c r="AE1986" s="61">
        <v>4</v>
      </c>
      <c r="AF1986" s="102"/>
      <c r="AG1986" s="102"/>
      <c r="AH1986" s="102"/>
      <c r="AI1986" s="102"/>
      <c r="AJ1986" s="102"/>
      <c r="AK1986" s="102"/>
      <c r="AL1986" s="102"/>
      <c r="AM1986" s="102"/>
      <c r="AN1986" s="102"/>
      <c r="AO1986" s="102"/>
      <c r="AP1986" s="102"/>
      <c r="AQ1986" s="102"/>
      <c r="AR1986" s="102"/>
      <c r="AS1986" s="102"/>
      <c r="AT1986" s="102"/>
      <c r="AU1986" s="102"/>
      <c r="AV1986" s="102"/>
      <c r="AW1986" s="102"/>
      <c r="AX1986" s="102"/>
      <c r="AY1986" s="102"/>
      <c r="AZ1986" s="102"/>
      <c r="BA1986" s="102"/>
      <c r="BB1986" s="102"/>
      <c r="BC1986" s="102"/>
      <c r="BD1986" s="102"/>
    </row>
    <row r="1987" spans="1:80" ht="10.5" customHeight="1" thickBot="1" x14ac:dyDescent="0.25">
      <c r="A1987" s="1588"/>
      <c r="B1987" s="1629"/>
      <c r="C1987" s="274"/>
      <c r="D1987" s="239" t="s">
        <v>41</v>
      </c>
      <c r="E1987" s="144" t="e">
        <f t="shared" ref="E1987:AB1987" si="4438">E1986/E1985</f>
        <v>#DIV/0!</v>
      </c>
      <c r="F1987" s="144" t="e">
        <f t="shared" si="4438"/>
        <v>#DIV/0!</v>
      </c>
      <c r="G1987" s="144" t="e">
        <f t="shared" si="4438"/>
        <v>#DIV/0!</v>
      </c>
      <c r="H1987" s="390" t="e">
        <f t="shared" si="4438"/>
        <v>#DIV/0!</v>
      </c>
      <c r="I1987" s="144" t="e">
        <f t="shared" si="4438"/>
        <v>#DIV/0!</v>
      </c>
      <c r="J1987" s="144" t="e">
        <f t="shared" si="4438"/>
        <v>#DIV/0!</v>
      </c>
      <c r="K1987" s="144" t="e">
        <f t="shared" si="4438"/>
        <v>#DIV/0!</v>
      </c>
      <c r="L1987" s="144" t="e">
        <f t="shared" si="4438"/>
        <v>#DIV/0!</v>
      </c>
      <c r="M1987" s="144" t="e">
        <f t="shared" si="4438"/>
        <v>#DIV/0!</v>
      </c>
      <c r="N1987" s="390" t="e">
        <f>N1986/N1985</f>
        <v>#DIV/0!</v>
      </c>
      <c r="O1987" s="144" t="e">
        <f t="shared" si="4438"/>
        <v>#DIV/0!</v>
      </c>
      <c r="P1987" s="144" t="e">
        <f t="shared" si="4438"/>
        <v>#DIV/0!</v>
      </c>
      <c r="Q1987" s="144" t="e">
        <f t="shared" si="4438"/>
        <v>#DIV/0!</v>
      </c>
      <c r="R1987" s="144" t="e">
        <f t="shared" si="4438"/>
        <v>#DIV/0!</v>
      </c>
      <c r="S1987" s="144" t="e">
        <f t="shared" si="4438"/>
        <v>#DIV/0!</v>
      </c>
      <c r="T1987" s="144" t="e">
        <f t="shared" si="4438"/>
        <v>#DIV/0!</v>
      </c>
      <c r="U1987" s="144" t="e">
        <f t="shared" si="4438"/>
        <v>#DIV/0!</v>
      </c>
      <c r="V1987" s="144" t="e">
        <f t="shared" si="4438"/>
        <v>#DIV/0!</v>
      </c>
      <c r="W1987" s="144" t="e">
        <f t="shared" si="4438"/>
        <v>#DIV/0!</v>
      </c>
      <c r="X1987" s="144" t="e">
        <f t="shared" si="4438"/>
        <v>#DIV/0!</v>
      </c>
      <c r="Y1987" s="390" t="e">
        <f t="shared" si="4438"/>
        <v>#DIV/0!</v>
      </c>
      <c r="Z1987" s="144" t="e">
        <f t="shared" si="4438"/>
        <v>#DIV/0!</v>
      </c>
      <c r="AA1987" s="144" t="e">
        <f t="shared" si="4438"/>
        <v>#DIV/0!</v>
      </c>
      <c r="AB1987" s="1145" t="e">
        <f t="shared" si="4438"/>
        <v>#DIV/0!</v>
      </c>
      <c r="AC1987" s="333"/>
      <c r="AD1987" s="53"/>
      <c r="AE1987" s="61"/>
      <c r="AF1987" s="335"/>
      <c r="AG1987" s="335"/>
      <c r="AH1987" s="335"/>
      <c r="AI1987" s="335"/>
      <c r="AJ1987" s="335"/>
      <c r="AK1987" s="335"/>
      <c r="AL1987" s="335"/>
      <c r="AM1987" s="335"/>
      <c r="AN1987" s="335"/>
      <c r="AO1987" s="335"/>
      <c r="AP1987" s="335"/>
      <c r="AQ1987" s="335"/>
      <c r="AR1987" s="335"/>
      <c r="AS1987" s="335"/>
      <c r="AT1987" s="335"/>
      <c r="AU1987" s="335"/>
      <c r="AV1987" s="335"/>
      <c r="AW1987" s="335"/>
      <c r="AX1987" s="335"/>
      <c r="AY1987" s="335"/>
      <c r="AZ1987" s="335"/>
      <c r="BA1987" s="335"/>
      <c r="BB1987" s="335"/>
      <c r="BC1987" s="335"/>
      <c r="BD1987" s="335"/>
    </row>
    <row r="1988" spans="1:80" s="153" customFormat="1" ht="10.5" customHeight="1" x14ac:dyDescent="0.2">
      <c r="A1988" s="1587" t="s">
        <v>18</v>
      </c>
      <c r="B1988" s="1634" t="s">
        <v>1013</v>
      </c>
      <c r="C1988" s="1119"/>
      <c r="D1988" s="1203"/>
      <c r="E1988" s="79" t="s">
        <v>119</v>
      </c>
      <c r="F1988" s="79"/>
      <c r="G1988" s="79"/>
      <c r="H1988" s="389"/>
      <c r="I1988" s="79"/>
      <c r="J1988" s="79"/>
      <c r="K1988" s="79"/>
      <c r="L1988" s="79"/>
      <c r="M1988" s="79"/>
      <c r="N1988" s="389"/>
      <c r="O1988" s="79"/>
      <c r="P1988" s="79"/>
      <c r="Q1988" s="79"/>
      <c r="R1988" s="79"/>
      <c r="S1988" s="79"/>
      <c r="T1988" s="79"/>
      <c r="U1988" s="79"/>
      <c r="V1988" s="79"/>
      <c r="W1988" s="79"/>
      <c r="X1988" s="79"/>
      <c r="Y1988" s="389"/>
      <c r="Z1988" s="79"/>
      <c r="AA1988" s="79"/>
      <c r="AB1988" s="1143"/>
      <c r="AC1988" s="442"/>
      <c r="AD1988" s="755"/>
      <c r="AE1988" s="752"/>
      <c r="AF1988" s="102"/>
      <c r="AG1988" s="102"/>
      <c r="AH1988" s="102"/>
      <c r="AI1988" s="102"/>
      <c r="AJ1988" s="102"/>
      <c r="AK1988" s="102"/>
      <c r="AL1988" s="102"/>
      <c r="AM1988" s="102"/>
      <c r="AN1988" s="102"/>
      <c r="AO1988" s="102"/>
      <c r="AP1988" s="102"/>
      <c r="AQ1988" s="102"/>
      <c r="AR1988" s="102"/>
      <c r="AS1988" s="102"/>
      <c r="AT1988" s="102"/>
      <c r="AU1988" s="102"/>
      <c r="AV1988" s="102"/>
      <c r="AW1988" s="102"/>
      <c r="AX1988" s="102"/>
      <c r="AY1988" s="102"/>
      <c r="AZ1988" s="102"/>
      <c r="BA1988" s="102"/>
      <c r="BB1988" s="102"/>
      <c r="BC1988" s="102"/>
      <c r="BD1988" s="102"/>
      <c r="BE1988" s="328"/>
      <c r="BF1988" s="328"/>
      <c r="BG1988" s="328"/>
      <c r="BH1988" s="328"/>
      <c r="BI1988" s="328"/>
      <c r="BJ1988" s="328"/>
      <c r="BK1988" s="328"/>
      <c r="BL1988" s="328"/>
      <c r="BM1988" s="328"/>
      <c r="BN1988" s="328"/>
      <c r="BO1988" s="328"/>
      <c r="BP1988" s="328"/>
      <c r="BQ1988" s="328"/>
      <c r="BR1988" s="328"/>
      <c r="BS1988" s="328"/>
      <c r="BT1988" s="328"/>
      <c r="BU1988" s="328"/>
      <c r="BV1988" s="328"/>
      <c r="BW1988" s="328"/>
      <c r="BX1988" s="328"/>
      <c r="BY1988" s="165"/>
      <c r="BZ1988" s="165"/>
      <c r="CA1988" s="165"/>
      <c r="CB1988" s="165"/>
    </row>
    <row r="1989" spans="1:80" ht="10.5" customHeight="1" x14ac:dyDescent="0.2">
      <c r="A1989" s="1588"/>
      <c r="B1989" s="1629"/>
      <c r="C1989" s="1472" t="s">
        <v>126</v>
      </c>
      <c r="D1989" s="134" t="s">
        <v>33</v>
      </c>
      <c r="E1989" s="1212">
        <v>0</v>
      </c>
      <c r="F1989" s="1212">
        <v>0</v>
      </c>
      <c r="G1989" s="1212">
        <v>0</v>
      </c>
      <c r="H1989" s="1213">
        <v>0</v>
      </c>
      <c r="I1989" s="1212">
        <v>0</v>
      </c>
      <c r="J1989" s="1212">
        <v>0</v>
      </c>
      <c r="K1989" s="1212">
        <v>0</v>
      </c>
      <c r="L1989" s="1212">
        <v>0</v>
      </c>
      <c r="M1989" s="1212">
        <v>0</v>
      </c>
      <c r="N1989" s="1213">
        <v>0</v>
      </c>
      <c r="O1989" s="1212">
        <v>0</v>
      </c>
      <c r="P1989" s="1212">
        <v>0</v>
      </c>
      <c r="Q1989" s="1212">
        <v>0</v>
      </c>
      <c r="R1989" s="1212">
        <v>0</v>
      </c>
      <c r="S1989" s="1212">
        <v>0</v>
      </c>
      <c r="T1989" s="1212">
        <v>0</v>
      </c>
      <c r="U1989" s="1212">
        <v>0</v>
      </c>
      <c r="V1989" s="1212">
        <v>0</v>
      </c>
      <c r="W1989" s="1212">
        <v>0</v>
      </c>
      <c r="X1989" s="1212">
        <v>0</v>
      </c>
      <c r="Y1989" s="1213">
        <v>0</v>
      </c>
      <c r="Z1989" s="1212">
        <v>0</v>
      </c>
      <c r="AA1989" s="1212">
        <v>0</v>
      </c>
      <c r="AB1989" s="1278">
        <v>0</v>
      </c>
      <c r="AC1989" s="333"/>
      <c r="AD1989" s="180"/>
      <c r="AE1989" s="61"/>
      <c r="AF1989" s="335"/>
      <c r="AG1989" s="335"/>
      <c r="AH1989" s="335"/>
      <c r="AI1989" s="335"/>
      <c r="AJ1989" s="335"/>
      <c r="AK1989" s="335"/>
      <c r="AL1989" s="335"/>
      <c r="AM1989" s="335"/>
      <c r="AN1989" s="335"/>
      <c r="AO1989" s="335"/>
      <c r="AP1989" s="335"/>
      <c r="AQ1989" s="335"/>
      <c r="AR1989" s="335"/>
      <c r="AS1989" s="335"/>
      <c r="AT1989" s="335"/>
      <c r="AU1989" s="335"/>
      <c r="AV1989" s="335"/>
      <c r="AW1989" s="335"/>
      <c r="AX1989" s="335"/>
      <c r="AY1989" s="335"/>
      <c r="AZ1989" s="335"/>
      <c r="BA1989" s="335"/>
      <c r="BB1989" s="335"/>
      <c r="BC1989" s="335"/>
      <c r="BD1989" s="335"/>
    </row>
    <row r="1990" spans="1:80" ht="10.5" customHeight="1" x14ac:dyDescent="0.2">
      <c r="A1990" s="1588"/>
      <c r="B1990" s="1629"/>
      <c r="C1990" s="1472" t="s">
        <v>557</v>
      </c>
      <c r="D1990" s="134" t="s">
        <v>116</v>
      </c>
      <c r="E1990" s="1274">
        <v>0</v>
      </c>
      <c r="F1990" s="1274">
        <v>0</v>
      </c>
      <c r="G1990" s="1274">
        <v>0</v>
      </c>
      <c r="H1990" s="1158">
        <v>0</v>
      </c>
      <c r="I1990" s="1133">
        <v>0</v>
      </c>
      <c r="J1990" s="1133">
        <v>0</v>
      </c>
      <c r="K1990" s="1133">
        <v>0</v>
      </c>
      <c r="L1990" s="1133">
        <v>0</v>
      </c>
      <c r="M1990" s="1133">
        <v>0</v>
      </c>
      <c r="N1990" s="1158">
        <v>0</v>
      </c>
      <c r="O1990" s="1133">
        <v>0</v>
      </c>
      <c r="P1990" s="1133">
        <v>0</v>
      </c>
      <c r="Q1990" s="1133">
        <v>0</v>
      </c>
      <c r="R1990" s="1133">
        <v>0</v>
      </c>
      <c r="S1990" s="1133">
        <v>0</v>
      </c>
      <c r="T1990" s="1133">
        <v>0</v>
      </c>
      <c r="U1990" s="1133">
        <v>0</v>
      </c>
      <c r="V1990" s="1133">
        <v>0</v>
      </c>
      <c r="W1990" s="1133">
        <v>0</v>
      </c>
      <c r="X1990" s="1133">
        <v>0</v>
      </c>
      <c r="Y1990" s="1158">
        <v>0</v>
      </c>
      <c r="Z1990" s="1133">
        <v>0</v>
      </c>
      <c r="AA1990" s="1133">
        <v>0</v>
      </c>
      <c r="AB1990" s="1134">
        <v>0</v>
      </c>
      <c r="AC1990" s="50">
        <f>SUM(D1990:AB1990)</f>
        <v>0</v>
      </c>
      <c r="AD1990" s="53"/>
      <c r="AE1990" s="61">
        <v>4</v>
      </c>
      <c r="AF1990" s="102"/>
      <c r="AG1990" s="102"/>
      <c r="AH1990" s="102"/>
      <c r="AI1990" s="102"/>
      <c r="AJ1990" s="102"/>
      <c r="AK1990" s="102"/>
      <c r="AL1990" s="102"/>
      <c r="AM1990" s="102"/>
      <c r="AN1990" s="102"/>
      <c r="AO1990" s="102"/>
      <c r="AP1990" s="102"/>
      <c r="AQ1990" s="102"/>
      <c r="AR1990" s="102"/>
      <c r="AS1990" s="102"/>
      <c r="AT1990" s="102"/>
      <c r="AU1990" s="102"/>
      <c r="AV1990" s="102"/>
      <c r="AW1990" s="102"/>
      <c r="AX1990" s="102"/>
      <c r="AY1990" s="102"/>
      <c r="AZ1990" s="102"/>
      <c r="BA1990" s="102"/>
      <c r="BB1990" s="102"/>
      <c r="BC1990" s="102"/>
      <c r="BD1990" s="102"/>
      <c r="BE1990" s="335"/>
      <c r="BF1990" s="335"/>
      <c r="BG1990" s="335"/>
      <c r="BH1990" s="335"/>
      <c r="BI1990" s="335"/>
      <c r="BJ1990" s="335"/>
      <c r="BK1990" s="335"/>
      <c r="BL1990" s="335"/>
      <c r="BM1990" s="335"/>
      <c r="BN1990" s="335"/>
      <c r="BO1990" s="335"/>
      <c r="BP1990" s="335"/>
      <c r="BQ1990" s="335"/>
      <c r="BR1990" s="335"/>
      <c r="BS1990" s="335"/>
      <c r="BT1990" s="335"/>
      <c r="BU1990" s="335"/>
      <c r="BV1990" s="335"/>
      <c r="BW1990" s="335"/>
      <c r="BX1990" s="335"/>
      <c r="BY1990" s="153"/>
      <c r="BZ1990" s="153"/>
      <c r="CA1990" s="153"/>
      <c r="CB1990" s="153"/>
    </row>
    <row r="1991" spans="1:80" ht="10.5" customHeight="1" x14ac:dyDescent="0.2">
      <c r="A1991" s="1588"/>
      <c r="B1991" s="1629"/>
      <c r="C1991" s="1472" t="s">
        <v>557</v>
      </c>
      <c r="D1991" s="134" t="s">
        <v>117</v>
      </c>
      <c r="E1991" s="64">
        <v>0</v>
      </c>
      <c r="F1991" s="64">
        <v>0</v>
      </c>
      <c r="G1991" s="64">
        <v>0</v>
      </c>
      <c r="H1991" s="424">
        <v>0</v>
      </c>
      <c r="I1991" s="64">
        <v>0</v>
      </c>
      <c r="J1991" s="64">
        <v>0</v>
      </c>
      <c r="K1991" s="64">
        <v>0</v>
      </c>
      <c r="L1991" s="64">
        <v>0</v>
      </c>
      <c r="M1991" s="64">
        <v>0</v>
      </c>
      <c r="N1991" s="424">
        <v>0</v>
      </c>
      <c r="O1991" s="64">
        <v>0</v>
      </c>
      <c r="P1991" s="64">
        <v>0</v>
      </c>
      <c r="Q1991" s="64">
        <v>0</v>
      </c>
      <c r="R1991" s="64">
        <v>0</v>
      </c>
      <c r="S1991" s="64">
        <v>0</v>
      </c>
      <c r="T1991" s="64">
        <v>0</v>
      </c>
      <c r="U1991" s="64">
        <v>0</v>
      </c>
      <c r="V1991" s="64">
        <v>0</v>
      </c>
      <c r="W1991" s="64">
        <v>0</v>
      </c>
      <c r="X1991" s="64">
        <v>0</v>
      </c>
      <c r="Y1991" s="424">
        <v>0</v>
      </c>
      <c r="Z1991" s="64">
        <v>0</v>
      </c>
      <c r="AA1991" s="64">
        <v>0</v>
      </c>
      <c r="AB1991" s="1137">
        <v>0</v>
      </c>
      <c r="AC1991" s="333"/>
      <c r="AD1991" s="53">
        <f>SUM(E1991:AC1991)</f>
        <v>0</v>
      </c>
      <c r="AE1991" s="61">
        <v>4</v>
      </c>
      <c r="AF1991" s="335"/>
      <c r="AG1991" s="335"/>
      <c r="AH1991" s="335"/>
      <c r="AI1991" s="335"/>
      <c r="AJ1991" s="335"/>
      <c r="AK1991" s="335"/>
      <c r="AL1991" s="335"/>
      <c r="AM1991" s="335"/>
      <c r="AN1991" s="335"/>
      <c r="AO1991" s="335"/>
      <c r="AP1991" s="335"/>
      <c r="AQ1991" s="335"/>
      <c r="AR1991" s="335"/>
      <c r="AS1991" s="335"/>
      <c r="AT1991" s="335"/>
      <c r="AU1991" s="335"/>
      <c r="AV1991" s="335"/>
      <c r="AW1991" s="335"/>
      <c r="AX1991" s="335"/>
      <c r="AY1991" s="335"/>
      <c r="AZ1991" s="335"/>
      <c r="BA1991" s="335"/>
      <c r="BB1991" s="335"/>
      <c r="BC1991" s="335"/>
      <c r="BD1991" s="335"/>
    </row>
    <row r="1992" spans="1:80" ht="10.5" customHeight="1" thickBot="1" x14ac:dyDescent="0.25">
      <c r="A1992" s="1589"/>
      <c r="B1992" s="1635"/>
      <c r="C1992" s="274"/>
      <c r="D1992" s="239" t="s">
        <v>41</v>
      </c>
      <c r="E1992" s="55" t="e">
        <f t="shared" ref="E1992:AB1992" si="4439">E1991/E1990</f>
        <v>#DIV/0!</v>
      </c>
      <c r="F1992" s="55" t="e">
        <f t="shared" si="4439"/>
        <v>#DIV/0!</v>
      </c>
      <c r="G1992" s="55" t="e">
        <f t="shared" si="4439"/>
        <v>#DIV/0!</v>
      </c>
      <c r="H1992" s="368" t="e">
        <f t="shared" si="4439"/>
        <v>#DIV/0!</v>
      </c>
      <c r="I1992" s="55" t="e">
        <f t="shared" si="4439"/>
        <v>#DIV/0!</v>
      </c>
      <c r="J1992" s="55" t="e">
        <f t="shared" si="4439"/>
        <v>#DIV/0!</v>
      </c>
      <c r="K1992" s="55" t="e">
        <f t="shared" si="4439"/>
        <v>#DIV/0!</v>
      </c>
      <c r="L1992" s="55" t="e">
        <f t="shared" si="4439"/>
        <v>#DIV/0!</v>
      </c>
      <c r="M1992" s="55" t="e">
        <f t="shared" si="4439"/>
        <v>#DIV/0!</v>
      </c>
      <c r="N1992" s="368" t="e">
        <f t="shared" si="4439"/>
        <v>#DIV/0!</v>
      </c>
      <c r="O1992" s="55" t="e">
        <f t="shared" si="4439"/>
        <v>#DIV/0!</v>
      </c>
      <c r="P1992" s="55" t="e">
        <f t="shared" si="4439"/>
        <v>#DIV/0!</v>
      </c>
      <c r="Q1992" s="55" t="e">
        <f t="shared" si="4439"/>
        <v>#DIV/0!</v>
      </c>
      <c r="R1992" s="55" t="e">
        <f t="shared" si="4439"/>
        <v>#DIV/0!</v>
      </c>
      <c r="S1992" s="55" t="e">
        <f t="shared" si="4439"/>
        <v>#DIV/0!</v>
      </c>
      <c r="T1992" s="55" t="e">
        <f t="shared" si="4439"/>
        <v>#DIV/0!</v>
      </c>
      <c r="U1992" s="55" t="e">
        <f t="shared" si="4439"/>
        <v>#DIV/0!</v>
      </c>
      <c r="V1992" s="55" t="e">
        <f t="shared" si="4439"/>
        <v>#DIV/0!</v>
      </c>
      <c r="W1992" s="55" t="e">
        <f t="shared" si="4439"/>
        <v>#DIV/0!</v>
      </c>
      <c r="X1992" s="55" t="e">
        <f t="shared" si="4439"/>
        <v>#DIV/0!</v>
      </c>
      <c r="Y1992" s="368" t="e">
        <f t="shared" si="4439"/>
        <v>#DIV/0!</v>
      </c>
      <c r="Z1992" s="55" t="e">
        <f t="shared" si="4439"/>
        <v>#DIV/0!</v>
      </c>
      <c r="AA1992" s="55" t="e">
        <f t="shared" si="4439"/>
        <v>#DIV/0!</v>
      </c>
      <c r="AB1992" s="1139" t="e">
        <f t="shared" si="4439"/>
        <v>#DIV/0!</v>
      </c>
      <c r="AC1992" s="333"/>
      <c r="AD1992" s="53"/>
      <c r="AE1992" s="61"/>
      <c r="AF1992" s="335"/>
      <c r="AG1992" s="335"/>
      <c r="AH1992" s="335"/>
      <c r="AI1992" s="335"/>
      <c r="AJ1992" s="335"/>
      <c r="AK1992" s="335"/>
      <c r="AL1992" s="335"/>
      <c r="AM1992" s="335"/>
      <c r="AN1992" s="335"/>
      <c r="AO1992" s="335"/>
      <c r="AP1992" s="335"/>
      <c r="AQ1992" s="335"/>
      <c r="AR1992" s="335"/>
      <c r="AS1992" s="335"/>
      <c r="AT1992" s="335"/>
      <c r="AU1992" s="335"/>
      <c r="AV1992" s="335"/>
      <c r="AW1992" s="335"/>
      <c r="AX1992" s="335"/>
      <c r="AY1992" s="335"/>
      <c r="AZ1992" s="335"/>
      <c r="BA1992" s="335"/>
      <c r="BB1992" s="335"/>
      <c r="BC1992" s="335"/>
      <c r="BD1992" s="335"/>
    </row>
    <row r="1993" spans="1:80" s="153" customFormat="1" ht="10.5" customHeight="1" x14ac:dyDescent="0.2">
      <c r="A1993" s="1677" t="s">
        <v>74</v>
      </c>
      <c r="B1993" s="1678" t="s">
        <v>1014</v>
      </c>
      <c r="C1993" s="1119"/>
      <c r="D1993" s="1203"/>
      <c r="E1993" s="62"/>
      <c r="F1993" s="62"/>
      <c r="G1993" s="62"/>
      <c r="H1993" s="332"/>
      <c r="I1993" s="62"/>
      <c r="J1993" s="62"/>
      <c r="K1993" s="62"/>
      <c r="L1993" s="62"/>
      <c r="M1993" s="62"/>
      <c r="N1993" s="332"/>
      <c r="O1993" s="62"/>
      <c r="P1993" s="62"/>
      <c r="Q1993" s="62"/>
      <c r="R1993" s="62"/>
      <c r="S1993" s="62"/>
      <c r="T1993" s="62"/>
      <c r="U1993" s="62"/>
      <c r="V1993" s="62"/>
      <c r="W1993" s="62"/>
      <c r="X1993" s="62"/>
      <c r="Y1993" s="332"/>
      <c r="Z1993" s="62"/>
      <c r="AA1993" s="62"/>
      <c r="AB1993" s="1136"/>
      <c r="AC1993" s="442"/>
      <c r="AD1993" s="755"/>
      <c r="AE1993" s="752"/>
      <c r="AF1993" s="102"/>
      <c r="AG1993" s="102"/>
      <c r="AH1993" s="102"/>
      <c r="AI1993" s="102"/>
      <c r="AJ1993" s="102"/>
      <c r="AK1993" s="102"/>
      <c r="AL1993" s="102"/>
      <c r="AM1993" s="102"/>
      <c r="AN1993" s="102"/>
      <c r="AO1993" s="102"/>
      <c r="AP1993" s="102"/>
      <c r="AQ1993" s="102"/>
      <c r="AR1993" s="102"/>
      <c r="AS1993" s="102"/>
      <c r="AT1993" s="102"/>
      <c r="AU1993" s="102"/>
      <c r="AV1993" s="102"/>
      <c r="AW1993" s="102"/>
      <c r="AX1993" s="102"/>
      <c r="AY1993" s="102"/>
      <c r="AZ1993" s="102"/>
      <c r="BA1993" s="102"/>
      <c r="BB1993" s="102"/>
      <c r="BC1993" s="102"/>
      <c r="BD1993" s="102"/>
      <c r="BE1993" s="328"/>
      <c r="BF1993" s="328"/>
      <c r="BG1993" s="328"/>
      <c r="BH1993" s="328"/>
      <c r="BI1993" s="328"/>
      <c r="BJ1993" s="328"/>
      <c r="BK1993" s="328"/>
      <c r="BL1993" s="328"/>
      <c r="BM1993" s="328"/>
      <c r="BN1993" s="328"/>
      <c r="BO1993" s="328"/>
      <c r="BP1993" s="328"/>
      <c r="BQ1993" s="328"/>
      <c r="BR1993" s="328"/>
      <c r="BS1993" s="328"/>
      <c r="BT1993" s="328"/>
      <c r="BU1993" s="328"/>
      <c r="BV1993" s="328"/>
      <c r="BW1993" s="328"/>
      <c r="BX1993" s="328"/>
      <c r="BY1993" s="165"/>
      <c r="BZ1993" s="165"/>
      <c r="CA1993" s="165"/>
      <c r="CB1993" s="165"/>
    </row>
    <row r="1994" spans="1:80" ht="10.5" customHeight="1" x14ac:dyDescent="0.2">
      <c r="A1994" s="1579"/>
      <c r="B1994" s="1568"/>
      <c r="C1994" s="220" t="s">
        <v>126</v>
      </c>
      <c r="D1994" s="1258" t="s">
        <v>33</v>
      </c>
      <c r="E1994" s="1212">
        <v>1.8</v>
      </c>
      <c r="F1994" s="1060">
        <v>1.9</v>
      </c>
      <c r="G1994" s="1060">
        <v>1.8</v>
      </c>
      <c r="H1994" s="1061">
        <v>1.9</v>
      </c>
      <c r="I1994" s="1060">
        <v>2.2000000000000002</v>
      </c>
      <c r="J1994" s="1060">
        <v>1.9</v>
      </c>
      <c r="K1994" s="1060">
        <v>2</v>
      </c>
      <c r="L1994" s="1060">
        <v>2.9</v>
      </c>
      <c r="M1994" s="1060">
        <v>3.4</v>
      </c>
      <c r="N1994" s="1061">
        <v>2.9</v>
      </c>
      <c r="O1994" s="1060">
        <v>2.8</v>
      </c>
      <c r="P1994" s="1060">
        <v>3.4</v>
      </c>
      <c r="Q1994" s="1060">
        <v>2.8</v>
      </c>
      <c r="R1994" s="1060">
        <v>2.7</v>
      </c>
      <c r="S1994" s="1060">
        <v>2.7</v>
      </c>
      <c r="T1994" s="1060">
        <v>2.8</v>
      </c>
      <c r="U1994" s="1060">
        <v>3.1</v>
      </c>
      <c r="V1994" s="1060">
        <v>3.4</v>
      </c>
      <c r="W1994" s="1060">
        <v>3.8</v>
      </c>
      <c r="X1994" s="1060">
        <v>3.6</v>
      </c>
      <c r="Y1994" s="1061">
        <v>3.8</v>
      </c>
      <c r="Z1994" s="1060">
        <v>3.5</v>
      </c>
      <c r="AA1994" s="1060">
        <v>2.8</v>
      </c>
      <c r="AB1994" s="1062">
        <v>3.2</v>
      </c>
      <c r="AC1994" s="333"/>
      <c r="AD1994" s="180"/>
      <c r="AE1994" s="61"/>
      <c r="AF1994" s="335"/>
      <c r="AG1994" s="335"/>
      <c r="AH1994" s="335"/>
      <c r="AI1994" s="335"/>
      <c r="AJ1994" s="335"/>
      <c r="AK1994" s="335"/>
      <c r="AL1994" s="335"/>
      <c r="AM1994" s="335"/>
      <c r="AN1994" s="335"/>
      <c r="AO1994" s="335"/>
      <c r="AP1994" s="335"/>
      <c r="AQ1994" s="335"/>
      <c r="AR1994" s="335"/>
      <c r="AS1994" s="335"/>
      <c r="AT1994" s="335"/>
      <c r="AU1994" s="335"/>
      <c r="AV1994" s="335"/>
      <c r="AW1994" s="335"/>
      <c r="AX1994" s="335"/>
      <c r="AY1994" s="335"/>
      <c r="AZ1994" s="335"/>
      <c r="BA1994" s="335"/>
      <c r="BB1994" s="335"/>
      <c r="BC1994" s="335"/>
      <c r="BD1994" s="335"/>
    </row>
    <row r="1995" spans="1:80" ht="10.5" customHeight="1" x14ac:dyDescent="0.2">
      <c r="A1995" s="1579"/>
      <c r="B1995" s="1568"/>
      <c r="C1995" s="1472" t="s">
        <v>557</v>
      </c>
      <c r="D1995" s="134" t="s">
        <v>116</v>
      </c>
      <c r="E1995" s="1275">
        <v>3.1E-2</v>
      </c>
      <c r="F1995" s="1275">
        <v>2.6800000000000001E-2</v>
      </c>
      <c r="G1995" s="1275">
        <v>2.4719999999999999E-2</v>
      </c>
      <c r="H1995" s="1276">
        <v>2.5079999999999998E-2</v>
      </c>
      <c r="I1995" s="1275">
        <v>2.784E-2</v>
      </c>
      <c r="J1995" s="1275">
        <v>3.048E-2</v>
      </c>
      <c r="K1995" s="1275">
        <v>3.7359999999999997E-2</v>
      </c>
      <c r="L1995" s="1275">
        <v>4.4719999999999996E-2</v>
      </c>
      <c r="M1995" s="1275">
        <v>4.104E-2</v>
      </c>
      <c r="N1995" s="1276">
        <v>3.9399999999999998E-2</v>
      </c>
      <c r="O1995" s="1275">
        <v>4.3240000000000001E-2</v>
      </c>
      <c r="P1995" s="1275">
        <v>4.7840000000000001E-2</v>
      </c>
      <c r="Q1995" s="1275">
        <v>5.0439999999999999E-2</v>
      </c>
      <c r="R1995" s="1275">
        <v>5.5E-2</v>
      </c>
      <c r="S1995" s="1275">
        <v>5.6000000000000001E-2</v>
      </c>
      <c r="T1995" s="1275">
        <v>5.62E-2</v>
      </c>
      <c r="U1995" s="1275">
        <v>5.4679999999999999E-2</v>
      </c>
      <c r="V1995" s="1275">
        <v>5.756E-2</v>
      </c>
      <c r="W1995" s="1275">
        <v>6.2920000000000004E-2</v>
      </c>
      <c r="X1995" s="1275">
        <v>6.8040000000000003E-2</v>
      </c>
      <c r="Y1995" s="1276">
        <v>6.7839999999999998E-2</v>
      </c>
      <c r="Z1995" s="1275">
        <v>6.4599999999999991E-2</v>
      </c>
      <c r="AA1995" s="1275">
        <v>5.0159999999999996E-2</v>
      </c>
      <c r="AB1995" s="1277">
        <v>3.968E-2</v>
      </c>
      <c r="AC1995" s="50">
        <f>SUM(D1995:AB1995)</f>
        <v>1.1026399999999998</v>
      </c>
      <c r="AD1995" s="53"/>
      <c r="AE1995" s="61">
        <v>4</v>
      </c>
      <c r="AF1995" s="102"/>
      <c r="AG1995" s="1"/>
      <c r="AH1995" s="102"/>
      <c r="AI1995" s="102"/>
      <c r="AJ1995" s="102"/>
      <c r="AK1995" s="102"/>
      <c r="AL1995" s="102"/>
      <c r="AM1995" s="102"/>
      <c r="AN1995" s="102"/>
      <c r="AO1995" s="102"/>
      <c r="AP1995" s="102"/>
      <c r="AQ1995" s="102"/>
      <c r="AR1995" s="102"/>
      <c r="AS1995" s="102"/>
      <c r="AT1995" s="102"/>
      <c r="AU1995" s="102"/>
      <c r="AV1995" s="102"/>
      <c r="AW1995" s="102"/>
      <c r="AX1995" s="102"/>
      <c r="AY1995" s="102"/>
      <c r="AZ1995" s="102"/>
      <c r="BA1995" s="102"/>
      <c r="BB1995" s="102"/>
      <c r="BC1995" s="102"/>
      <c r="BD1995" s="102"/>
      <c r="BE1995" s="335"/>
      <c r="BF1995" s="335"/>
      <c r="BG1995" s="335"/>
      <c r="BH1995" s="335"/>
      <c r="BI1995" s="335"/>
      <c r="BJ1995" s="335"/>
      <c r="BK1995" s="335"/>
      <c r="BL1995" s="335"/>
      <c r="BM1995" s="335"/>
      <c r="BN1995" s="335"/>
      <c r="BO1995" s="335"/>
      <c r="BP1995" s="335"/>
      <c r="BQ1995" s="335"/>
      <c r="BR1995" s="335"/>
      <c r="BS1995" s="335"/>
      <c r="BT1995" s="335"/>
      <c r="BU1995" s="335"/>
      <c r="BV1995" s="335"/>
      <c r="BW1995" s="335"/>
      <c r="BX1995" s="335"/>
      <c r="BY1995" s="153"/>
      <c r="BZ1995" s="153"/>
      <c r="CA1995" s="153"/>
      <c r="CB1995" s="153"/>
    </row>
    <row r="1996" spans="1:80" ht="10.5" customHeight="1" x14ac:dyDescent="0.2">
      <c r="A1996" s="1579"/>
      <c r="B1996" s="1568"/>
      <c r="C1996" s="1472" t="s">
        <v>557</v>
      </c>
      <c r="D1996" s="134" t="s">
        <v>117</v>
      </c>
      <c r="E1996" s="64">
        <v>2.068E-2</v>
      </c>
      <c r="F1996" s="64">
        <v>1.9879999999999998E-2</v>
      </c>
      <c r="G1996" s="64">
        <v>1.9960000000000002E-2</v>
      </c>
      <c r="H1996" s="424">
        <v>2.0239999999999998E-2</v>
      </c>
      <c r="I1996" s="64">
        <v>2.0239999999999998E-2</v>
      </c>
      <c r="J1996" s="64">
        <v>1.9359999999999999E-2</v>
      </c>
      <c r="K1996" s="64">
        <v>2.0079999999999997E-2</v>
      </c>
      <c r="L1996" s="64">
        <v>2.112E-2</v>
      </c>
      <c r="M1996" s="64">
        <v>2.0879999999999999E-2</v>
      </c>
      <c r="N1996" s="424">
        <v>2.1839999999999998E-2</v>
      </c>
      <c r="O1996" s="64">
        <v>2.1520000000000001E-2</v>
      </c>
      <c r="P1996" s="64">
        <v>2.188E-2</v>
      </c>
      <c r="Q1996" s="64">
        <v>2.1760000000000002E-2</v>
      </c>
      <c r="R1996" s="64">
        <v>2.332E-2</v>
      </c>
      <c r="S1996" s="64">
        <v>2.1839999999999998E-2</v>
      </c>
      <c r="T1996" s="64">
        <v>2.164E-2</v>
      </c>
      <c r="U1996" s="64">
        <v>2.2679999999999999E-2</v>
      </c>
      <c r="V1996" s="64">
        <v>2.2040000000000001E-2</v>
      </c>
      <c r="W1996" s="64">
        <v>2.1559999999999999E-2</v>
      </c>
      <c r="X1996" s="64">
        <v>2.3559999999999998E-2</v>
      </c>
      <c r="Y1996" s="424">
        <v>2.308E-2</v>
      </c>
      <c r="Z1996" s="64">
        <v>2.2719999999999997E-2</v>
      </c>
      <c r="AA1996" s="64">
        <v>2.2960000000000001E-2</v>
      </c>
      <c r="AB1996" s="1137">
        <v>2.18E-2</v>
      </c>
      <c r="AC1996" s="333"/>
      <c r="AD1996" s="53">
        <f>SUM(E1996:AC1996)</f>
        <v>0.51663999999999999</v>
      </c>
      <c r="AE1996" s="61">
        <v>4</v>
      </c>
      <c r="AF1996" s="335"/>
      <c r="AG1996" s="335"/>
      <c r="AH1996" s="335"/>
      <c r="AI1996" s="335"/>
      <c r="AJ1996" s="335"/>
      <c r="AK1996" s="335"/>
      <c r="AL1996" s="335"/>
      <c r="AM1996" s="335"/>
      <c r="AN1996" s="335"/>
      <c r="AO1996" s="335"/>
      <c r="AP1996" s="335"/>
      <c r="AQ1996" s="335"/>
      <c r="AR1996" s="335"/>
      <c r="AS1996" s="335"/>
      <c r="AT1996" s="335"/>
      <c r="AU1996" s="335"/>
      <c r="AV1996" s="335"/>
      <c r="AW1996" s="335"/>
      <c r="AX1996" s="335"/>
      <c r="AY1996" s="335"/>
      <c r="AZ1996" s="335"/>
      <c r="BA1996" s="335"/>
      <c r="BB1996" s="335"/>
      <c r="BC1996" s="335"/>
      <c r="BD1996" s="335"/>
    </row>
    <row r="1997" spans="1:80" ht="10.5" customHeight="1" thickBot="1" x14ac:dyDescent="0.25">
      <c r="A1997" s="1580"/>
      <c r="B1997" s="1569"/>
      <c r="C1997" s="274"/>
      <c r="D1997" s="239" t="s">
        <v>41</v>
      </c>
      <c r="E1997" s="55">
        <f t="shared" ref="E1997:AB1997" si="4440">E1996/E1995</f>
        <v>0.6670967741935484</v>
      </c>
      <c r="F1997" s="55">
        <f t="shared" si="4440"/>
        <v>0.74179104477611935</v>
      </c>
      <c r="G1997" s="55">
        <f t="shared" si="4440"/>
        <v>0.807443365695793</v>
      </c>
      <c r="H1997" s="368">
        <f t="shared" si="4440"/>
        <v>0.80701754385964908</v>
      </c>
      <c r="I1997" s="55">
        <f t="shared" si="4440"/>
        <v>0.72701149425287348</v>
      </c>
      <c r="J1997" s="55">
        <f t="shared" si="4440"/>
        <v>0.63517060367454059</v>
      </c>
      <c r="K1997" s="55">
        <f t="shared" si="4440"/>
        <v>0.53747323340471087</v>
      </c>
      <c r="L1997" s="55">
        <f t="shared" si="4440"/>
        <v>0.47227191413237929</v>
      </c>
      <c r="M1997" s="55">
        <f t="shared" si="4440"/>
        <v>0.50877192982456143</v>
      </c>
      <c r="N1997" s="368">
        <f t="shared" si="4440"/>
        <v>0.55431472081218269</v>
      </c>
      <c r="O1997" s="55">
        <f t="shared" si="4440"/>
        <v>0.49768732654949122</v>
      </c>
      <c r="P1997" s="55">
        <f t="shared" si="4440"/>
        <v>0.45735785953177255</v>
      </c>
      <c r="Q1997" s="55">
        <f t="shared" si="4440"/>
        <v>0.43140364789849328</v>
      </c>
      <c r="R1997" s="55">
        <f t="shared" si="4440"/>
        <v>0.42399999999999999</v>
      </c>
      <c r="S1997" s="55">
        <f t="shared" si="4440"/>
        <v>0.38999999999999996</v>
      </c>
      <c r="T1997" s="55">
        <f t="shared" si="4440"/>
        <v>0.38505338078291812</v>
      </c>
      <c r="U1997" s="55">
        <f t="shared" si="4440"/>
        <v>0.41477688368690563</v>
      </c>
      <c r="V1997" s="55">
        <f t="shared" si="4440"/>
        <v>0.38290479499652535</v>
      </c>
      <c r="W1997" s="55">
        <f t="shared" si="4440"/>
        <v>0.3426573426573426</v>
      </c>
      <c r="X1997" s="55">
        <f t="shared" si="4440"/>
        <v>0.34626690182245734</v>
      </c>
      <c r="Y1997" s="368">
        <f t="shared" si="4440"/>
        <v>0.34021226415094341</v>
      </c>
      <c r="Z1997" s="55">
        <f t="shared" si="4440"/>
        <v>0.35170278637770896</v>
      </c>
      <c r="AA1997" s="55">
        <f t="shared" si="4440"/>
        <v>0.45773524720893149</v>
      </c>
      <c r="AB1997" s="1139">
        <f t="shared" si="4440"/>
        <v>0.54939516129032262</v>
      </c>
      <c r="AC1997" s="333"/>
      <c r="AD1997" s="53"/>
      <c r="AE1997" s="61"/>
      <c r="AF1997" s="335"/>
      <c r="AG1997" s="335"/>
      <c r="AH1997" s="335"/>
      <c r="AI1997" s="335"/>
      <c r="AJ1997" s="335"/>
      <c r="AK1997" s="335"/>
      <c r="AL1997" s="335"/>
      <c r="AM1997" s="335"/>
      <c r="AN1997" s="335"/>
      <c r="AO1997" s="335"/>
      <c r="AP1997" s="335"/>
      <c r="AQ1997" s="335"/>
      <c r="AR1997" s="335"/>
      <c r="AS1997" s="335"/>
      <c r="AT1997" s="335"/>
      <c r="AU1997" s="335"/>
      <c r="AV1997" s="335"/>
      <c r="AW1997" s="335"/>
      <c r="AX1997" s="335"/>
      <c r="AY1997" s="335"/>
      <c r="AZ1997" s="335"/>
      <c r="BA1997" s="335"/>
      <c r="BB1997" s="335"/>
      <c r="BC1997" s="335"/>
      <c r="BD1997" s="335"/>
    </row>
    <row r="1998" spans="1:80" ht="10.5" hidden="1" customHeight="1" x14ac:dyDescent="0.2">
      <c r="A1998" s="1531" t="s">
        <v>98</v>
      </c>
      <c r="B1998" s="1636" t="s">
        <v>520</v>
      </c>
      <c r="C1998" s="988"/>
      <c r="D1998" s="582"/>
      <c r="E1998" s="82"/>
      <c r="F1998" s="82"/>
      <c r="G1998" s="81"/>
      <c r="H1998" s="367"/>
      <c r="I1998" s="81"/>
      <c r="J1998" s="81"/>
      <c r="K1998" s="81"/>
      <c r="L1998" s="81"/>
      <c r="M1998" s="81"/>
      <c r="N1998" s="367"/>
      <c r="O1998" s="81"/>
      <c r="P1998" s="81"/>
      <c r="Q1998" s="81"/>
      <c r="R1998" s="81"/>
      <c r="S1998" s="81"/>
      <c r="T1998" s="81"/>
      <c r="U1998" s="81"/>
      <c r="V1998" s="81"/>
      <c r="W1998" s="81"/>
      <c r="X1998" s="81"/>
      <c r="Y1998" s="367"/>
      <c r="Z1998" s="81"/>
      <c r="AA1998" s="81"/>
      <c r="AB1998" s="1146"/>
      <c r="AC1998" s="333"/>
      <c r="AD1998" s="180"/>
      <c r="AE1998" s="180"/>
    </row>
    <row r="1999" spans="1:80" ht="10.5" hidden="1" customHeight="1" x14ac:dyDescent="0.2">
      <c r="A1999" s="1532"/>
      <c r="B1999" s="1633"/>
      <c r="C1999" s="1472" t="s">
        <v>128</v>
      </c>
      <c r="D1999" s="46" t="s">
        <v>33</v>
      </c>
      <c r="E1999" s="93">
        <v>0</v>
      </c>
      <c r="F1999" s="93">
        <v>0</v>
      </c>
      <c r="G1999" s="45">
        <v>0</v>
      </c>
      <c r="H1999" s="410">
        <v>0</v>
      </c>
      <c r="I1999" s="45">
        <v>0</v>
      </c>
      <c r="J1999" s="45">
        <v>0</v>
      </c>
      <c r="K1999" s="45">
        <v>0</v>
      </c>
      <c r="L1999" s="45">
        <v>0</v>
      </c>
      <c r="M1999" s="45">
        <v>0</v>
      </c>
      <c r="N1999" s="410">
        <v>0</v>
      </c>
      <c r="O1999" s="45">
        <v>0</v>
      </c>
      <c r="P1999" s="45">
        <v>0</v>
      </c>
      <c r="Q1999" s="45">
        <v>0</v>
      </c>
      <c r="R1999" s="45">
        <v>0</v>
      </c>
      <c r="S1999" s="45">
        <v>0</v>
      </c>
      <c r="T1999" s="45">
        <v>0</v>
      </c>
      <c r="U1999" s="45">
        <v>0</v>
      </c>
      <c r="V1999" s="45">
        <v>0</v>
      </c>
      <c r="W1999" s="45">
        <v>0</v>
      </c>
      <c r="X1999" s="45">
        <v>0</v>
      </c>
      <c r="Y1999" s="410">
        <v>0</v>
      </c>
      <c r="Z1999" s="45">
        <v>0</v>
      </c>
      <c r="AA1999" s="45">
        <v>0</v>
      </c>
      <c r="AB1999" s="1147">
        <v>0</v>
      </c>
      <c r="AC1999" s="333"/>
      <c r="AD1999" s="180"/>
      <c r="AE1999" s="180"/>
    </row>
    <row r="2000" spans="1:80" ht="10.5" hidden="1" customHeight="1" x14ac:dyDescent="0.2">
      <c r="A2000" s="1532"/>
      <c r="B2000" s="1633"/>
      <c r="C2000" s="1472" t="s">
        <v>127</v>
      </c>
      <c r="D2000" s="46" t="s">
        <v>116</v>
      </c>
      <c r="E2000" s="64">
        <f t="shared" ref="E2000:AB2000" si="4441">(AG2000-AF2000)*$AE2000</f>
        <v>0</v>
      </c>
      <c r="F2000" s="64">
        <f t="shared" si="4441"/>
        <v>0</v>
      </c>
      <c r="G2000" s="64">
        <f t="shared" si="4441"/>
        <v>0</v>
      </c>
      <c r="H2000" s="424">
        <f t="shared" si="4441"/>
        <v>0</v>
      </c>
      <c r="I2000" s="64">
        <f t="shared" si="4441"/>
        <v>0</v>
      </c>
      <c r="J2000" s="64">
        <f t="shared" si="4441"/>
        <v>0</v>
      </c>
      <c r="K2000" s="64">
        <f t="shared" si="4441"/>
        <v>0</v>
      </c>
      <c r="L2000" s="64">
        <f t="shared" si="4441"/>
        <v>0</v>
      </c>
      <c r="M2000" s="64">
        <f t="shared" si="4441"/>
        <v>0</v>
      </c>
      <c r="N2000" s="424">
        <f t="shared" si="4441"/>
        <v>0</v>
      </c>
      <c r="O2000" s="64">
        <f t="shared" si="4441"/>
        <v>0</v>
      </c>
      <c r="P2000" s="64">
        <f t="shared" si="4441"/>
        <v>0</v>
      </c>
      <c r="Q2000" s="64">
        <f t="shared" si="4441"/>
        <v>0</v>
      </c>
      <c r="R2000" s="64">
        <f t="shared" si="4441"/>
        <v>0</v>
      </c>
      <c r="S2000" s="64">
        <f t="shared" si="4441"/>
        <v>0</v>
      </c>
      <c r="T2000" s="64">
        <f t="shared" si="4441"/>
        <v>0</v>
      </c>
      <c r="U2000" s="64">
        <f t="shared" si="4441"/>
        <v>0</v>
      </c>
      <c r="V2000" s="64">
        <f t="shared" si="4441"/>
        <v>0</v>
      </c>
      <c r="W2000" s="64">
        <f t="shared" si="4441"/>
        <v>0</v>
      </c>
      <c r="X2000" s="64">
        <f t="shared" si="4441"/>
        <v>0</v>
      </c>
      <c r="Y2000" s="424">
        <f t="shared" si="4441"/>
        <v>0</v>
      </c>
      <c r="Z2000" s="64">
        <f t="shared" si="4441"/>
        <v>0</v>
      </c>
      <c r="AA2000" s="64">
        <f t="shared" si="4441"/>
        <v>0</v>
      </c>
      <c r="AB2000" s="1137">
        <f t="shared" si="4441"/>
        <v>0</v>
      </c>
      <c r="AC2000" s="333"/>
      <c r="AD2000" s="180"/>
      <c r="AE2000" s="180"/>
    </row>
    <row r="2001" spans="1:31" ht="10.5" hidden="1" customHeight="1" x14ac:dyDescent="0.2">
      <c r="A2001" s="1532"/>
      <c r="B2001" s="1633"/>
      <c r="C2001" s="1472" t="s">
        <v>127</v>
      </c>
      <c r="D2001" s="46" t="s">
        <v>117</v>
      </c>
      <c r="E2001" s="64">
        <f t="shared" ref="E2001:AB2001" si="4442">(AG2001-AF2001)*$AE2000</f>
        <v>0</v>
      </c>
      <c r="F2001" s="64">
        <f t="shared" si="4442"/>
        <v>0</v>
      </c>
      <c r="G2001" s="64">
        <f t="shared" si="4442"/>
        <v>0</v>
      </c>
      <c r="H2001" s="424">
        <f t="shared" si="4442"/>
        <v>0</v>
      </c>
      <c r="I2001" s="64">
        <f t="shared" si="4442"/>
        <v>0</v>
      </c>
      <c r="J2001" s="64">
        <f t="shared" si="4442"/>
        <v>0</v>
      </c>
      <c r="K2001" s="64">
        <f t="shared" si="4442"/>
        <v>0</v>
      </c>
      <c r="L2001" s="64">
        <f t="shared" si="4442"/>
        <v>0</v>
      </c>
      <c r="M2001" s="64">
        <f t="shared" si="4442"/>
        <v>0</v>
      </c>
      <c r="N2001" s="424">
        <f t="shared" si="4442"/>
        <v>0</v>
      </c>
      <c r="O2001" s="64">
        <f t="shared" si="4442"/>
        <v>0</v>
      </c>
      <c r="P2001" s="64">
        <f t="shared" si="4442"/>
        <v>0</v>
      </c>
      <c r="Q2001" s="64">
        <f t="shared" si="4442"/>
        <v>0</v>
      </c>
      <c r="R2001" s="64">
        <f t="shared" si="4442"/>
        <v>0</v>
      </c>
      <c r="S2001" s="64">
        <f t="shared" si="4442"/>
        <v>0</v>
      </c>
      <c r="T2001" s="64">
        <f t="shared" si="4442"/>
        <v>0</v>
      </c>
      <c r="U2001" s="64">
        <f t="shared" si="4442"/>
        <v>0</v>
      </c>
      <c r="V2001" s="64">
        <f t="shared" si="4442"/>
        <v>0</v>
      </c>
      <c r="W2001" s="64">
        <f t="shared" si="4442"/>
        <v>0</v>
      </c>
      <c r="X2001" s="64">
        <f t="shared" si="4442"/>
        <v>0</v>
      </c>
      <c r="Y2001" s="424">
        <f t="shared" si="4442"/>
        <v>0</v>
      </c>
      <c r="Z2001" s="64">
        <f t="shared" si="4442"/>
        <v>0</v>
      </c>
      <c r="AA2001" s="64">
        <f t="shared" si="4442"/>
        <v>0</v>
      </c>
      <c r="AB2001" s="1137">
        <f t="shared" si="4442"/>
        <v>0</v>
      </c>
      <c r="AC2001" s="333"/>
      <c r="AD2001" s="180"/>
      <c r="AE2001" s="180"/>
    </row>
    <row r="2002" spans="1:31" ht="10.5" hidden="1" customHeight="1" thickBot="1" x14ac:dyDescent="0.25">
      <c r="A2002" s="1533"/>
      <c r="B2002" s="1637"/>
      <c r="C2002" s="274"/>
      <c r="D2002" s="54" t="s">
        <v>41</v>
      </c>
      <c r="E2002" s="96"/>
      <c r="F2002" s="96"/>
      <c r="G2002" s="95"/>
      <c r="H2002" s="411"/>
      <c r="I2002" s="95"/>
      <c r="J2002" s="95"/>
      <c r="K2002" s="95"/>
      <c r="L2002" s="95"/>
      <c r="M2002" s="95"/>
      <c r="N2002" s="411"/>
      <c r="O2002" s="95"/>
      <c r="P2002" s="95"/>
      <c r="Q2002" s="95"/>
      <c r="R2002" s="95"/>
      <c r="S2002" s="95"/>
      <c r="T2002" s="95"/>
      <c r="U2002" s="95"/>
      <c r="V2002" s="95"/>
      <c r="W2002" s="95"/>
      <c r="X2002" s="95"/>
      <c r="Y2002" s="411"/>
      <c r="Z2002" s="95"/>
      <c r="AA2002" s="95"/>
      <c r="AB2002" s="1148"/>
      <c r="AC2002" s="333"/>
      <c r="AD2002" s="180"/>
      <c r="AE2002" s="180"/>
    </row>
    <row r="2003" spans="1:31" ht="10.5" hidden="1" customHeight="1" x14ac:dyDescent="0.2">
      <c r="A2003" s="1532" t="s">
        <v>8</v>
      </c>
      <c r="B2003" s="1633" t="s">
        <v>520</v>
      </c>
      <c r="C2003" s="810"/>
      <c r="D2003" s="279"/>
      <c r="E2003" s="497"/>
      <c r="F2003" s="497"/>
      <c r="G2003" s="497"/>
      <c r="H2003" s="1159"/>
      <c r="I2003" s="497"/>
      <c r="J2003" s="497"/>
      <c r="K2003" s="497"/>
      <c r="L2003" s="497"/>
      <c r="M2003" s="497"/>
      <c r="N2003" s="1159"/>
      <c r="O2003" s="497"/>
      <c r="P2003" s="497"/>
      <c r="Q2003" s="497"/>
      <c r="R2003" s="497"/>
      <c r="S2003" s="497"/>
      <c r="T2003" s="497"/>
      <c r="U2003" s="497"/>
      <c r="V2003" s="497"/>
      <c r="W2003" s="497"/>
      <c r="X2003" s="497"/>
      <c r="Y2003" s="1159"/>
      <c r="Z2003" s="497"/>
      <c r="AA2003" s="497"/>
      <c r="AB2003" s="1149"/>
      <c r="AC2003" s="333"/>
      <c r="AD2003" s="180"/>
      <c r="AE2003" s="180"/>
    </row>
    <row r="2004" spans="1:31" ht="10.5" hidden="1" customHeight="1" x14ac:dyDescent="0.2">
      <c r="A2004" s="1532"/>
      <c r="B2004" s="1633"/>
      <c r="C2004" s="1472" t="s">
        <v>128</v>
      </c>
      <c r="D2004" s="46" t="s">
        <v>33</v>
      </c>
      <c r="E2004" s="45">
        <v>0</v>
      </c>
      <c r="F2004" s="45">
        <v>0</v>
      </c>
      <c r="G2004" s="45">
        <v>0</v>
      </c>
      <c r="H2004" s="410">
        <v>0</v>
      </c>
      <c r="I2004" s="45">
        <v>0</v>
      </c>
      <c r="J2004" s="45">
        <v>0</v>
      </c>
      <c r="K2004" s="45">
        <v>0</v>
      </c>
      <c r="L2004" s="45">
        <v>0</v>
      </c>
      <c r="M2004" s="45">
        <v>0</v>
      </c>
      <c r="N2004" s="410">
        <v>0</v>
      </c>
      <c r="O2004" s="45">
        <v>0</v>
      </c>
      <c r="P2004" s="45">
        <v>0</v>
      </c>
      <c r="Q2004" s="45">
        <v>0</v>
      </c>
      <c r="R2004" s="45">
        <v>0</v>
      </c>
      <c r="S2004" s="45">
        <v>0</v>
      </c>
      <c r="T2004" s="45">
        <v>0</v>
      </c>
      <c r="U2004" s="45">
        <v>0</v>
      </c>
      <c r="V2004" s="45">
        <v>0</v>
      </c>
      <c r="W2004" s="45">
        <v>0</v>
      </c>
      <c r="X2004" s="45">
        <v>0</v>
      </c>
      <c r="Y2004" s="410">
        <v>0</v>
      </c>
      <c r="Z2004" s="45">
        <v>0</v>
      </c>
      <c r="AA2004" s="45">
        <v>0</v>
      </c>
      <c r="AB2004" s="1147">
        <v>0</v>
      </c>
      <c r="AC2004" s="333"/>
      <c r="AD2004" s="180"/>
      <c r="AE2004" s="180"/>
    </row>
    <row r="2005" spans="1:31" ht="10.5" hidden="1" customHeight="1" x14ac:dyDescent="0.2">
      <c r="A2005" s="1532"/>
      <c r="B2005" s="1633"/>
      <c r="C2005" s="1472" t="s">
        <v>127</v>
      </c>
      <c r="D2005" s="46" t="s">
        <v>116</v>
      </c>
      <c r="E2005" s="64">
        <f t="shared" ref="E2005:AB2005" si="4443">(AG2005-AF2005)*$AE2005</f>
        <v>0</v>
      </c>
      <c r="F2005" s="64">
        <f t="shared" si="4443"/>
        <v>0</v>
      </c>
      <c r="G2005" s="64">
        <f t="shared" si="4443"/>
        <v>0</v>
      </c>
      <c r="H2005" s="424">
        <f t="shared" si="4443"/>
        <v>0</v>
      </c>
      <c r="I2005" s="64">
        <f t="shared" si="4443"/>
        <v>0</v>
      </c>
      <c r="J2005" s="64">
        <f t="shared" si="4443"/>
        <v>0</v>
      </c>
      <c r="K2005" s="64">
        <f t="shared" si="4443"/>
        <v>0</v>
      </c>
      <c r="L2005" s="64">
        <f t="shared" si="4443"/>
        <v>0</v>
      </c>
      <c r="M2005" s="64">
        <f t="shared" si="4443"/>
        <v>0</v>
      </c>
      <c r="N2005" s="424">
        <f t="shared" si="4443"/>
        <v>0</v>
      </c>
      <c r="O2005" s="64">
        <f t="shared" si="4443"/>
        <v>0</v>
      </c>
      <c r="P2005" s="64">
        <f t="shared" si="4443"/>
        <v>0</v>
      </c>
      <c r="Q2005" s="64">
        <f t="shared" si="4443"/>
        <v>0</v>
      </c>
      <c r="R2005" s="64">
        <f t="shared" si="4443"/>
        <v>0</v>
      </c>
      <c r="S2005" s="64">
        <f t="shared" si="4443"/>
        <v>0</v>
      </c>
      <c r="T2005" s="64">
        <f t="shared" si="4443"/>
        <v>0</v>
      </c>
      <c r="U2005" s="64">
        <f t="shared" si="4443"/>
        <v>0</v>
      </c>
      <c r="V2005" s="64">
        <f t="shared" si="4443"/>
        <v>0</v>
      </c>
      <c r="W2005" s="64">
        <f t="shared" si="4443"/>
        <v>0</v>
      </c>
      <c r="X2005" s="64">
        <f t="shared" si="4443"/>
        <v>0</v>
      </c>
      <c r="Y2005" s="424">
        <f t="shared" si="4443"/>
        <v>0</v>
      </c>
      <c r="Z2005" s="64">
        <f t="shared" si="4443"/>
        <v>0</v>
      </c>
      <c r="AA2005" s="64">
        <f t="shared" si="4443"/>
        <v>0</v>
      </c>
      <c r="AB2005" s="1137">
        <f t="shared" si="4443"/>
        <v>0</v>
      </c>
      <c r="AC2005" s="333"/>
      <c r="AD2005" s="180"/>
      <c r="AE2005" s="180"/>
    </row>
    <row r="2006" spans="1:31" ht="10.5" hidden="1" customHeight="1" x14ac:dyDescent="0.2">
      <c r="A2006" s="1532"/>
      <c r="B2006" s="1633"/>
      <c r="C2006" s="1472" t="s">
        <v>127</v>
      </c>
      <c r="D2006" s="46" t="s">
        <v>117</v>
      </c>
      <c r="E2006" s="64">
        <f t="shared" ref="E2006:AB2006" si="4444">(AG2006-AF2006)*$AE2005</f>
        <v>0</v>
      </c>
      <c r="F2006" s="64">
        <f t="shared" si="4444"/>
        <v>0</v>
      </c>
      <c r="G2006" s="64">
        <f t="shared" si="4444"/>
        <v>0</v>
      </c>
      <c r="H2006" s="424">
        <f t="shared" si="4444"/>
        <v>0</v>
      </c>
      <c r="I2006" s="64">
        <f t="shared" si="4444"/>
        <v>0</v>
      </c>
      <c r="J2006" s="64">
        <f t="shared" si="4444"/>
        <v>0</v>
      </c>
      <c r="K2006" s="64">
        <f t="shared" si="4444"/>
        <v>0</v>
      </c>
      <c r="L2006" s="64">
        <f t="shared" si="4444"/>
        <v>0</v>
      </c>
      <c r="M2006" s="64">
        <f t="shared" si="4444"/>
        <v>0</v>
      </c>
      <c r="N2006" s="424">
        <f t="shared" si="4444"/>
        <v>0</v>
      </c>
      <c r="O2006" s="64">
        <f t="shared" si="4444"/>
        <v>0</v>
      </c>
      <c r="P2006" s="64">
        <f t="shared" si="4444"/>
        <v>0</v>
      </c>
      <c r="Q2006" s="64">
        <f t="shared" si="4444"/>
        <v>0</v>
      </c>
      <c r="R2006" s="64">
        <f t="shared" si="4444"/>
        <v>0</v>
      </c>
      <c r="S2006" s="64">
        <f t="shared" si="4444"/>
        <v>0</v>
      </c>
      <c r="T2006" s="64">
        <f t="shared" si="4444"/>
        <v>0</v>
      </c>
      <c r="U2006" s="64">
        <f t="shared" si="4444"/>
        <v>0</v>
      </c>
      <c r="V2006" s="64">
        <f t="shared" si="4444"/>
        <v>0</v>
      </c>
      <c r="W2006" s="64">
        <f t="shared" si="4444"/>
        <v>0</v>
      </c>
      <c r="X2006" s="64">
        <f t="shared" si="4444"/>
        <v>0</v>
      </c>
      <c r="Y2006" s="424">
        <f t="shared" si="4444"/>
        <v>0</v>
      </c>
      <c r="Z2006" s="64">
        <f t="shared" si="4444"/>
        <v>0</v>
      </c>
      <c r="AA2006" s="64">
        <f t="shared" si="4444"/>
        <v>0</v>
      </c>
      <c r="AB2006" s="1137">
        <f t="shared" si="4444"/>
        <v>0</v>
      </c>
      <c r="AC2006" s="333"/>
      <c r="AD2006" s="180"/>
      <c r="AE2006" s="180"/>
    </row>
    <row r="2007" spans="1:31" ht="10.5" hidden="1" customHeight="1" thickBot="1" x14ac:dyDescent="0.25">
      <c r="A2007" s="1532"/>
      <c r="B2007" s="1633"/>
      <c r="C2007" s="660"/>
      <c r="D2007" s="133" t="s">
        <v>41</v>
      </c>
      <c r="E2007" s="498"/>
      <c r="F2007" s="498"/>
      <c r="G2007" s="498"/>
      <c r="H2007" s="1160"/>
      <c r="I2007" s="498"/>
      <c r="J2007" s="498"/>
      <c r="K2007" s="498"/>
      <c r="L2007" s="498"/>
      <c r="M2007" s="498"/>
      <c r="N2007" s="1160"/>
      <c r="O2007" s="498"/>
      <c r="P2007" s="498"/>
      <c r="Q2007" s="498"/>
      <c r="R2007" s="498"/>
      <c r="S2007" s="498"/>
      <c r="T2007" s="498"/>
      <c r="U2007" s="498"/>
      <c r="V2007" s="498"/>
      <c r="W2007" s="498"/>
      <c r="X2007" s="498"/>
      <c r="Y2007" s="1160"/>
      <c r="Z2007" s="498"/>
      <c r="AA2007" s="498"/>
      <c r="AB2007" s="1150"/>
      <c r="AC2007" s="333"/>
      <c r="AD2007" s="180"/>
      <c r="AE2007" s="180"/>
    </row>
    <row r="2008" spans="1:31" ht="10.5" hidden="1" customHeight="1" x14ac:dyDescent="0.2">
      <c r="A2008" s="1531" t="s">
        <v>93</v>
      </c>
      <c r="B2008" s="1636" t="s">
        <v>520</v>
      </c>
      <c r="C2008" s="988"/>
      <c r="D2008" s="582"/>
      <c r="E2008" s="81"/>
      <c r="F2008" s="81"/>
      <c r="G2008" s="81"/>
      <c r="H2008" s="367"/>
      <c r="I2008" s="81"/>
      <c r="J2008" s="81"/>
      <c r="K2008" s="81"/>
      <c r="L2008" s="81"/>
      <c r="M2008" s="81"/>
      <c r="N2008" s="367"/>
      <c r="O2008" s="81"/>
      <c r="P2008" s="81"/>
      <c r="Q2008" s="81"/>
      <c r="R2008" s="81"/>
      <c r="S2008" s="81"/>
      <c r="T2008" s="81"/>
      <c r="U2008" s="81"/>
      <c r="V2008" s="81"/>
      <c r="W2008" s="81"/>
      <c r="X2008" s="81"/>
      <c r="Y2008" s="367"/>
      <c r="Z2008" s="81"/>
      <c r="AA2008" s="81"/>
      <c r="AB2008" s="1146"/>
      <c r="AC2008" s="333"/>
      <c r="AD2008" s="180"/>
      <c r="AE2008" s="180"/>
    </row>
    <row r="2009" spans="1:31" ht="10.5" hidden="1" customHeight="1" x14ac:dyDescent="0.2">
      <c r="A2009" s="1532"/>
      <c r="B2009" s="1633"/>
      <c r="C2009" s="1472" t="s">
        <v>128</v>
      </c>
      <c r="D2009" s="46" t="s">
        <v>33</v>
      </c>
      <c r="E2009" s="45">
        <v>0</v>
      </c>
      <c r="F2009" s="45">
        <v>0</v>
      </c>
      <c r="G2009" s="45">
        <v>0</v>
      </c>
      <c r="H2009" s="410">
        <v>0</v>
      </c>
      <c r="I2009" s="45">
        <v>0</v>
      </c>
      <c r="J2009" s="45">
        <v>0</v>
      </c>
      <c r="K2009" s="45">
        <v>0</v>
      </c>
      <c r="L2009" s="45">
        <v>0</v>
      </c>
      <c r="M2009" s="45">
        <v>0</v>
      </c>
      <c r="N2009" s="410">
        <v>0</v>
      </c>
      <c r="O2009" s="45">
        <v>0</v>
      </c>
      <c r="P2009" s="45">
        <v>0</v>
      </c>
      <c r="Q2009" s="45">
        <v>0</v>
      </c>
      <c r="R2009" s="45">
        <v>0</v>
      </c>
      <c r="S2009" s="45">
        <v>0</v>
      </c>
      <c r="T2009" s="45">
        <v>0</v>
      </c>
      <c r="U2009" s="45">
        <v>0</v>
      </c>
      <c r="V2009" s="45">
        <v>0</v>
      </c>
      <c r="W2009" s="45">
        <v>0</v>
      </c>
      <c r="X2009" s="45">
        <v>0</v>
      </c>
      <c r="Y2009" s="410">
        <v>0</v>
      </c>
      <c r="Z2009" s="45">
        <v>0</v>
      </c>
      <c r="AA2009" s="45">
        <v>0</v>
      </c>
      <c r="AB2009" s="1147">
        <v>0</v>
      </c>
      <c r="AC2009" s="333"/>
      <c r="AD2009" s="180"/>
      <c r="AE2009" s="180"/>
    </row>
    <row r="2010" spans="1:31" ht="10.5" hidden="1" customHeight="1" x14ac:dyDescent="0.2">
      <c r="A2010" s="1532"/>
      <c r="B2010" s="1633"/>
      <c r="C2010" s="1472" t="s">
        <v>127</v>
      </c>
      <c r="D2010" s="46" t="s">
        <v>116</v>
      </c>
      <c r="E2010" s="64">
        <f t="shared" ref="E2010:AB2010" si="4445">(AG2010-AF2010)*$AE2010</f>
        <v>0</v>
      </c>
      <c r="F2010" s="64">
        <f t="shared" si="4445"/>
        <v>0</v>
      </c>
      <c r="G2010" s="64">
        <f t="shared" si="4445"/>
        <v>0</v>
      </c>
      <c r="H2010" s="424">
        <f t="shared" si="4445"/>
        <v>0</v>
      </c>
      <c r="I2010" s="64">
        <f t="shared" si="4445"/>
        <v>0</v>
      </c>
      <c r="J2010" s="64">
        <f t="shared" si="4445"/>
        <v>0</v>
      </c>
      <c r="K2010" s="64">
        <f t="shared" si="4445"/>
        <v>0</v>
      </c>
      <c r="L2010" s="64">
        <f t="shared" si="4445"/>
        <v>0</v>
      </c>
      <c r="M2010" s="64">
        <f t="shared" si="4445"/>
        <v>0</v>
      </c>
      <c r="N2010" s="424">
        <f t="shared" si="4445"/>
        <v>0</v>
      </c>
      <c r="O2010" s="64">
        <f t="shared" si="4445"/>
        <v>0</v>
      </c>
      <c r="P2010" s="64">
        <f t="shared" si="4445"/>
        <v>0</v>
      </c>
      <c r="Q2010" s="64">
        <f t="shared" si="4445"/>
        <v>0</v>
      </c>
      <c r="R2010" s="64">
        <f t="shared" si="4445"/>
        <v>0</v>
      </c>
      <c r="S2010" s="64">
        <f t="shared" si="4445"/>
        <v>0</v>
      </c>
      <c r="T2010" s="64">
        <f t="shared" si="4445"/>
        <v>0</v>
      </c>
      <c r="U2010" s="64">
        <f t="shared" si="4445"/>
        <v>0</v>
      </c>
      <c r="V2010" s="64">
        <f t="shared" si="4445"/>
        <v>0</v>
      </c>
      <c r="W2010" s="64">
        <f t="shared" si="4445"/>
        <v>0</v>
      </c>
      <c r="X2010" s="64">
        <f t="shared" si="4445"/>
        <v>0</v>
      </c>
      <c r="Y2010" s="424">
        <f t="shared" si="4445"/>
        <v>0</v>
      </c>
      <c r="Z2010" s="64">
        <f t="shared" si="4445"/>
        <v>0</v>
      </c>
      <c r="AA2010" s="64">
        <f t="shared" si="4445"/>
        <v>0</v>
      </c>
      <c r="AB2010" s="1137">
        <f t="shared" si="4445"/>
        <v>0</v>
      </c>
      <c r="AC2010" s="333"/>
      <c r="AD2010" s="180"/>
      <c r="AE2010" s="180"/>
    </row>
    <row r="2011" spans="1:31" ht="10.5" hidden="1" customHeight="1" x14ac:dyDescent="0.2">
      <c r="A2011" s="1532"/>
      <c r="B2011" s="1633"/>
      <c r="C2011" s="1472" t="s">
        <v>127</v>
      </c>
      <c r="D2011" s="46" t="s">
        <v>117</v>
      </c>
      <c r="E2011" s="64">
        <f t="shared" ref="E2011:AB2011" si="4446">(AG2011-AF2011)*$AE2010</f>
        <v>0</v>
      </c>
      <c r="F2011" s="64">
        <f t="shared" si="4446"/>
        <v>0</v>
      </c>
      <c r="G2011" s="64">
        <f t="shared" si="4446"/>
        <v>0</v>
      </c>
      <c r="H2011" s="424">
        <f t="shared" si="4446"/>
        <v>0</v>
      </c>
      <c r="I2011" s="64">
        <f t="shared" si="4446"/>
        <v>0</v>
      </c>
      <c r="J2011" s="64">
        <f t="shared" si="4446"/>
        <v>0</v>
      </c>
      <c r="K2011" s="64">
        <f t="shared" si="4446"/>
        <v>0</v>
      </c>
      <c r="L2011" s="64">
        <f t="shared" si="4446"/>
        <v>0</v>
      </c>
      <c r="M2011" s="64">
        <f t="shared" si="4446"/>
        <v>0</v>
      </c>
      <c r="N2011" s="424">
        <f t="shared" si="4446"/>
        <v>0</v>
      </c>
      <c r="O2011" s="64">
        <f t="shared" si="4446"/>
        <v>0</v>
      </c>
      <c r="P2011" s="64">
        <f t="shared" si="4446"/>
        <v>0</v>
      </c>
      <c r="Q2011" s="64">
        <f t="shared" si="4446"/>
        <v>0</v>
      </c>
      <c r="R2011" s="64">
        <f t="shared" si="4446"/>
        <v>0</v>
      </c>
      <c r="S2011" s="64">
        <f t="shared" si="4446"/>
        <v>0</v>
      </c>
      <c r="T2011" s="64">
        <f t="shared" si="4446"/>
        <v>0</v>
      </c>
      <c r="U2011" s="64">
        <f t="shared" si="4446"/>
        <v>0</v>
      </c>
      <c r="V2011" s="64">
        <f t="shared" si="4446"/>
        <v>0</v>
      </c>
      <c r="W2011" s="64">
        <f t="shared" si="4446"/>
        <v>0</v>
      </c>
      <c r="X2011" s="64">
        <f t="shared" si="4446"/>
        <v>0</v>
      </c>
      <c r="Y2011" s="424">
        <f t="shared" si="4446"/>
        <v>0</v>
      </c>
      <c r="Z2011" s="64">
        <f t="shared" si="4446"/>
        <v>0</v>
      </c>
      <c r="AA2011" s="64">
        <f t="shared" si="4446"/>
        <v>0</v>
      </c>
      <c r="AB2011" s="1137">
        <f t="shared" si="4446"/>
        <v>0</v>
      </c>
      <c r="AC2011" s="333"/>
      <c r="AD2011" s="180"/>
      <c r="AE2011" s="180"/>
    </row>
    <row r="2012" spans="1:31" ht="10.5" hidden="1" customHeight="1" thickBot="1" x14ac:dyDescent="0.25">
      <c r="A2012" s="1533"/>
      <c r="B2012" s="1637"/>
      <c r="C2012" s="274"/>
      <c r="D2012" s="54" t="s">
        <v>41</v>
      </c>
      <c r="E2012" s="95"/>
      <c r="F2012" s="95"/>
      <c r="G2012" s="95"/>
      <c r="H2012" s="411"/>
      <c r="I2012" s="95"/>
      <c r="J2012" s="95"/>
      <c r="K2012" s="95"/>
      <c r="L2012" s="95"/>
      <c r="M2012" s="95"/>
      <c r="N2012" s="411"/>
      <c r="O2012" s="95"/>
      <c r="P2012" s="95"/>
      <c r="Q2012" s="95"/>
      <c r="R2012" s="95"/>
      <c r="S2012" s="95"/>
      <c r="T2012" s="95"/>
      <c r="U2012" s="95"/>
      <c r="V2012" s="95"/>
      <c r="W2012" s="95"/>
      <c r="X2012" s="95"/>
      <c r="Y2012" s="411"/>
      <c r="Z2012" s="95"/>
      <c r="AA2012" s="95"/>
      <c r="AB2012" s="1148"/>
      <c r="AC2012" s="333"/>
      <c r="AD2012" s="180"/>
      <c r="AE2012" s="180"/>
    </row>
    <row r="2013" spans="1:31" ht="10.5" hidden="1" customHeight="1" x14ac:dyDescent="0.2">
      <c r="A2013" s="1532" t="s">
        <v>9</v>
      </c>
      <c r="B2013" s="1633" t="s">
        <v>520</v>
      </c>
      <c r="C2013" s="810"/>
      <c r="D2013" s="279"/>
      <c r="E2013" s="497"/>
      <c r="F2013" s="497"/>
      <c r="G2013" s="497"/>
      <c r="H2013" s="1159"/>
      <c r="I2013" s="497"/>
      <c r="J2013" s="497"/>
      <c r="K2013" s="497"/>
      <c r="L2013" s="497"/>
      <c r="M2013" s="497"/>
      <c r="N2013" s="1159"/>
      <c r="O2013" s="497"/>
      <c r="P2013" s="497"/>
      <c r="Q2013" s="497"/>
      <c r="R2013" s="497"/>
      <c r="S2013" s="497"/>
      <c r="T2013" s="497"/>
      <c r="U2013" s="497"/>
      <c r="V2013" s="497"/>
      <c r="W2013" s="497"/>
      <c r="X2013" s="497"/>
      <c r="Y2013" s="1159"/>
      <c r="Z2013" s="497"/>
      <c r="AA2013" s="497"/>
      <c r="AB2013" s="1149"/>
      <c r="AC2013" s="333"/>
      <c r="AD2013" s="180"/>
      <c r="AE2013" s="180"/>
    </row>
    <row r="2014" spans="1:31" ht="10.5" hidden="1" customHeight="1" x14ac:dyDescent="0.2">
      <c r="A2014" s="1532"/>
      <c r="B2014" s="1633"/>
      <c r="C2014" s="1472" t="s">
        <v>128</v>
      </c>
      <c r="D2014" s="46" t="s">
        <v>33</v>
      </c>
      <c r="E2014" s="45">
        <v>0</v>
      </c>
      <c r="F2014" s="45">
        <v>0</v>
      </c>
      <c r="G2014" s="45">
        <v>0</v>
      </c>
      <c r="H2014" s="410">
        <v>0</v>
      </c>
      <c r="I2014" s="45">
        <v>0</v>
      </c>
      <c r="J2014" s="45">
        <v>0</v>
      </c>
      <c r="K2014" s="45">
        <v>0</v>
      </c>
      <c r="L2014" s="45">
        <v>0</v>
      </c>
      <c r="M2014" s="45">
        <v>0</v>
      </c>
      <c r="N2014" s="410">
        <v>0</v>
      </c>
      <c r="O2014" s="45">
        <v>0</v>
      </c>
      <c r="P2014" s="45">
        <v>0</v>
      </c>
      <c r="Q2014" s="45">
        <v>0</v>
      </c>
      <c r="R2014" s="45">
        <v>0</v>
      </c>
      <c r="S2014" s="45">
        <v>0</v>
      </c>
      <c r="T2014" s="45">
        <v>0</v>
      </c>
      <c r="U2014" s="45">
        <v>0</v>
      </c>
      <c r="V2014" s="45">
        <v>0</v>
      </c>
      <c r="W2014" s="45">
        <v>0</v>
      </c>
      <c r="X2014" s="45">
        <v>0</v>
      </c>
      <c r="Y2014" s="410">
        <v>0</v>
      </c>
      <c r="Z2014" s="45">
        <v>0</v>
      </c>
      <c r="AA2014" s="45">
        <v>0</v>
      </c>
      <c r="AB2014" s="1147">
        <v>0</v>
      </c>
      <c r="AC2014" s="333"/>
      <c r="AD2014" s="180"/>
      <c r="AE2014" s="180"/>
    </row>
    <row r="2015" spans="1:31" ht="10.5" hidden="1" customHeight="1" x14ac:dyDescent="0.2">
      <c r="A2015" s="1532"/>
      <c r="B2015" s="1633"/>
      <c r="C2015" s="1472" t="s">
        <v>127</v>
      </c>
      <c r="D2015" s="46" t="s">
        <v>116</v>
      </c>
      <c r="E2015" s="64">
        <f t="shared" ref="E2015:AB2015" si="4447">(AG2015-AF2015)*$AE2015</f>
        <v>0</v>
      </c>
      <c r="F2015" s="64">
        <f t="shared" si="4447"/>
        <v>0</v>
      </c>
      <c r="G2015" s="64">
        <f t="shared" si="4447"/>
        <v>0</v>
      </c>
      <c r="H2015" s="424">
        <f t="shared" si="4447"/>
        <v>0</v>
      </c>
      <c r="I2015" s="64">
        <f t="shared" si="4447"/>
        <v>0</v>
      </c>
      <c r="J2015" s="64">
        <f t="shared" si="4447"/>
        <v>0</v>
      </c>
      <c r="K2015" s="64">
        <f t="shared" si="4447"/>
        <v>0</v>
      </c>
      <c r="L2015" s="64">
        <f t="shared" si="4447"/>
        <v>0</v>
      </c>
      <c r="M2015" s="64">
        <f t="shared" si="4447"/>
        <v>0</v>
      </c>
      <c r="N2015" s="424">
        <f t="shared" si="4447"/>
        <v>0</v>
      </c>
      <c r="O2015" s="64">
        <f t="shared" si="4447"/>
        <v>0</v>
      </c>
      <c r="P2015" s="64">
        <f t="shared" si="4447"/>
        <v>0</v>
      </c>
      <c r="Q2015" s="64">
        <f t="shared" si="4447"/>
        <v>0</v>
      </c>
      <c r="R2015" s="64">
        <f t="shared" si="4447"/>
        <v>0</v>
      </c>
      <c r="S2015" s="64">
        <f t="shared" si="4447"/>
        <v>0</v>
      </c>
      <c r="T2015" s="64">
        <f t="shared" si="4447"/>
        <v>0</v>
      </c>
      <c r="U2015" s="64">
        <f t="shared" si="4447"/>
        <v>0</v>
      </c>
      <c r="V2015" s="64">
        <f t="shared" si="4447"/>
        <v>0</v>
      </c>
      <c r="W2015" s="64">
        <f t="shared" si="4447"/>
        <v>0</v>
      </c>
      <c r="X2015" s="64">
        <f t="shared" si="4447"/>
        <v>0</v>
      </c>
      <c r="Y2015" s="424">
        <f t="shared" si="4447"/>
        <v>0</v>
      </c>
      <c r="Z2015" s="64">
        <f t="shared" si="4447"/>
        <v>0</v>
      </c>
      <c r="AA2015" s="64">
        <f t="shared" si="4447"/>
        <v>0</v>
      </c>
      <c r="AB2015" s="1137">
        <f t="shared" si="4447"/>
        <v>0</v>
      </c>
      <c r="AC2015" s="333"/>
      <c r="AD2015" s="180"/>
      <c r="AE2015" s="180"/>
    </row>
    <row r="2016" spans="1:31" ht="10.5" hidden="1" customHeight="1" x14ac:dyDescent="0.2">
      <c r="A2016" s="1532"/>
      <c r="B2016" s="1633"/>
      <c r="C2016" s="1472" t="s">
        <v>127</v>
      </c>
      <c r="D2016" s="46" t="s">
        <v>117</v>
      </c>
      <c r="E2016" s="64">
        <f t="shared" ref="E2016:AB2016" si="4448">(AG2016-AF2016)*$AE2015</f>
        <v>0</v>
      </c>
      <c r="F2016" s="64">
        <f t="shared" si="4448"/>
        <v>0</v>
      </c>
      <c r="G2016" s="64">
        <f t="shared" si="4448"/>
        <v>0</v>
      </c>
      <c r="H2016" s="424">
        <f t="shared" si="4448"/>
        <v>0</v>
      </c>
      <c r="I2016" s="64">
        <f t="shared" si="4448"/>
        <v>0</v>
      </c>
      <c r="J2016" s="64">
        <f t="shared" si="4448"/>
        <v>0</v>
      </c>
      <c r="K2016" s="64">
        <f t="shared" si="4448"/>
        <v>0</v>
      </c>
      <c r="L2016" s="64">
        <f t="shared" si="4448"/>
        <v>0</v>
      </c>
      <c r="M2016" s="64">
        <f t="shared" si="4448"/>
        <v>0</v>
      </c>
      <c r="N2016" s="424">
        <f t="shared" si="4448"/>
        <v>0</v>
      </c>
      <c r="O2016" s="64">
        <f t="shared" si="4448"/>
        <v>0</v>
      </c>
      <c r="P2016" s="64">
        <f t="shared" si="4448"/>
        <v>0</v>
      </c>
      <c r="Q2016" s="64">
        <f t="shared" si="4448"/>
        <v>0</v>
      </c>
      <c r="R2016" s="64">
        <f t="shared" si="4448"/>
        <v>0</v>
      </c>
      <c r="S2016" s="64">
        <f t="shared" si="4448"/>
        <v>0</v>
      </c>
      <c r="T2016" s="64">
        <f t="shared" si="4448"/>
        <v>0</v>
      </c>
      <c r="U2016" s="64">
        <f t="shared" si="4448"/>
        <v>0</v>
      </c>
      <c r="V2016" s="64">
        <f t="shared" si="4448"/>
        <v>0</v>
      </c>
      <c r="W2016" s="64">
        <f t="shared" si="4448"/>
        <v>0</v>
      </c>
      <c r="X2016" s="64">
        <f t="shared" si="4448"/>
        <v>0</v>
      </c>
      <c r="Y2016" s="424">
        <f t="shared" si="4448"/>
        <v>0</v>
      </c>
      <c r="Z2016" s="64">
        <f t="shared" si="4448"/>
        <v>0</v>
      </c>
      <c r="AA2016" s="64">
        <f t="shared" si="4448"/>
        <v>0</v>
      </c>
      <c r="AB2016" s="1137">
        <f t="shared" si="4448"/>
        <v>0</v>
      </c>
      <c r="AC2016" s="333"/>
      <c r="AD2016" s="180"/>
      <c r="AE2016" s="180"/>
    </row>
    <row r="2017" spans="1:31" ht="10.5" hidden="1" customHeight="1" thickBot="1" x14ac:dyDescent="0.25">
      <c r="A2017" s="1532"/>
      <c r="B2017" s="1633"/>
      <c r="C2017" s="660"/>
      <c r="D2017" s="133" t="s">
        <v>41</v>
      </c>
      <c r="E2017" s="498"/>
      <c r="F2017" s="498"/>
      <c r="G2017" s="498"/>
      <c r="H2017" s="1160"/>
      <c r="I2017" s="498"/>
      <c r="J2017" s="498"/>
      <c r="K2017" s="498"/>
      <c r="L2017" s="498"/>
      <c r="M2017" s="498"/>
      <c r="N2017" s="1160"/>
      <c r="O2017" s="498"/>
      <c r="P2017" s="498"/>
      <c r="Q2017" s="498"/>
      <c r="R2017" s="498"/>
      <c r="S2017" s="498"/>
      <c r="T2017" s="498"/>
      <c r="U2017" s="498"/>
      <c r="V2017" s="498"/>
      <c r="W2017" s="498"/>
      <c r="X2017" s="498"/>
      <c r="Y2017" s="1160"/>
      <c r="Z2017" s="498"/>
      <c r="AA2017" s="498"/>
      <c r="AB2017" s="1150"/>
      <c r="AC2017" s="333"/>
      <c r="AD2017" s="180"/>
      <c r="AE2017" s="180"/>
    </row>
    <row r="2018" spans="1:31" ht="10.5" hidden="1" customHeight="1" x14ac:dyDescent="0.2">
      <c r="A2018" s="1531" t="s">
        <v>79</v>
      </c>
      <c r="B2018" s="1636" t="s">
        <v>520</v>
      </c>
      <c r="C2018" s="988"/>
      <c r="D2018" s="582"/>
      <c r="E2018" s="81"/>
      <c r="F2018" s="81"/>
      <c r="G2018" s="81"/>
      <c r="H2018" s="367"/>
      <c r="I2018" s="81"/>
      <c r="J2018" s="81"/>
      <c r="K2018" s="81"/>
      <c r="L2018" s="81"/>
      <c r="M2018" s="81"/>
      <c r="N2018" s="367"/>
      <c r="O2018" s="81"/>
      <c r="P2018" s="81"/>
      <c r="Q2018" s="81"/>
      <c r="R2018" s="81"/>
      <c r="S2018" s="81"/>
      <c r="T2018" s="81"/>
      <c r="U2018" s="81"/>
      <c r="V2018" s="81"/>
      <c r="W2018" s="81"/>
      <c r="X2018" s="81"/>
      <c r="Y2018" s="367"/>
      <c r="Z2018" s="81"/>
      <c r="AA2018" s="81"/>
      <c r="AB2018" s="1146"/>
      <c r="AC2018" s="333"/>
      <c r="AD2018" s="180"/>
      <c r="AE2018" s="180"/>
    </row>
    <row r="2019" spans="1:31" ht="10.5" hidden="1" customHeight="1" x14ac:dyDescent="0.2">
      <c r="A2019" s="1532"/>
      <c r="B2019" s="1633"/>
      <c r="C2019" s="1472" t="s">
        <v>128</v>
      </c>
      <c r="D2019" s="46" t="s">
        <v>33</v>
      </c>
      <c r="E2019" s="45">
        <v>0</v>
      </c>
      <c r="F2019" s="45">
        <v>0</v>
      </c>
      <c r="G2019" s="45">
        <v>0</v>
      </c>
      <c r="H2019" s="410">
        <v>0</v>
      </c>
      <c r="I2019" s="45">
        <v>0</v>
      </c>
      <c r="J2019" s="45">
        <v>0</v>
      </c>
      <c r="K2019" s="45">
        <v>0</v>
      </c>
      <c r="L2019" s="45">
        <v>0</v>
      </c>
      <c r="M2019" s="45">
        <v>0</v>
      </c>
      <c r="N2019" s="410">
        <v>0</v>
      </c>
      <c r="O2019" s="45">
        <v>0</v>
      </c>
      <c r="P2019" s="45">
        <v>0</v>
      </c>
      <c r="Q2019" s="45">
        <v>0</v>
      </c>
      <c r="R2019" s="45">
        <v>0</v>
      </c>
      <c r="S2019" s="45">
        <v>0</v>
      </c>
      <c r="T2019" s="45">
        <v>0</v>
      </c>
      <c r="U2019" s="45">
        <v>0</v>
      </c>
      <c r="V2019" s="45">
        <v>0</v>
      </c>
      <c r="W2019" s="45">
        <v>0</v>
      </c>
      <c r="X2019" s="45">
        <v>0</v>
      </c>
      <c r="Y2019" s="410">
        <v>0</v>
      </c>
      <c r="Z2019" s="45">
        <v>0</v>
      </c>
      <c r="AA2019" s="45">
        <v>0</v>
      </c>
      <c r="AB2019" s="1147">
        <v>0</v>
      </c>
      <c r="AC2019" s="333"/>
      <c r="AD2019" s="180"/>
      <c r="AE2019" s="180"/>
    </row>
    <row r="2020" spans="1:31" ht="10.5" hidden="1" customHeight="1" x14ac:dyDescent="0.2">
      <c r="A2020" s="1532"/>
      <c r="B2020" s="1633"/>
      <c r="C2020" s="1472" t="s">
        <v>127</v>
      </c>
      <c r="D2020" s="46" t="s">
        <v>116</v>
      </c>
      <c r="E2020" s="64">
        <f t="shared" ref="E2020:AB2020" si="4449">(AG2020-AF2020)*$AE2020</f>
        <v>0</v>
      </c>
      <c r="F2020" s="64">
        <f t="shared" si="4449"/>
        <v>0</v>
      </c>
      <c r="G2020" s="64">
        <f t="shared" si="4449"/>
        <v>0</v>
      </c>
      <c r="H2020" s="424">
        <f t="shared" si="4449"/>
        <v>0</v>
      </c>
      <c r="I2020" s="64">
        <f t="shared" si="4449"/>
        <v>0</v>
      </c>
      <c r="J2020" s="64">
        <f t="shared" si="4449"/>
        <v>0</v>
      </c>
      <c r="K2020" s="64">
        <f t="shared" si="4449"/>
        <v>0</v>
      </c>
      <c r="L2020" s="64">
        <f t="shared" si="4449"/>
        <v>0</v>
      </c>
      <c r="M2020" s="64">
        <f t="shared" si="4449"/>
        <v>0</v>
      </c>
      <c r="N2020" s="424">
        <f t="shared" si="4449"/>
        <v>0</v>
      </c>
      <c r="O2020" s="64">
        <f t="shared" si="4449"/>
        <v>0</v>
      </c>
      <c r="P2020" s="64">
        <f t="shared" si="4449"/>
        <v>0</v>
      </c>
      <c r="Q2020" s="64">
        <f t="shared" si="4449"/>
        <v>0</v>
      </c>
      <c r="R2020" s="64">
        <f t="shared" si="4449"/>
        <v>0</v>
      </c>
      <c r="S2020" s="64">
        <f t="shared" si="4449"/>
        <v>0</v>
      </c>
      <c r="T2020" s="64">
        <f t="shared" si="4449"/>
        <v>0</v>
      </c>
      <c r="U2020" s="64">
        <f t="shared" si="4449"/>
        <v>0</v>
      </c>
      <c r="V2020" s="64">
        <f t="shared" si="4449"/>
        <v>0</v>
      </c>
      <c r="W2020" s="64">
        <f t="shared" si="4449"/>
        <v>0</v>
      </c>
      <c r="X2020" s="64">
        <f t="shared" si="4449"/>
        <v>0</v>
      </c>
      <c r="Y2020" s="424">
        <f t="shared" si="4449"/>
        <v>0</v>
      </c>
      <c r="Z2020" s="64">
        <f t="shared" si="4449"/>
        <v>0</v>
      </c>
      <c r="AA2020" s="64">
        <f t="shared" si="4449"/>
        <v>0</v>
      </c>
      <c r="AB2020" s="1137">
        <f t="shared" si="4449"/>
        <v>0</v>
      </c>
      <c r="AC2020" s="333"/>
      <c r="AD2020" s="180"/>
      <c r="AE2020" s="180"/>
    </row>
    <row r="2021" spans="1:31" ht="10.5" hidden="1" customHeight="1" x14ac:dyDescent="0.2">
      <c r="A2021" s="1532"/>
      <c r="B2021" s="1633"/>
      <c r="C2021" s="1472" t="s">
        <v>127</v>
      </c>
      <c r="D2021" s="46" t="s">
        <v>117</v>
      </c>
      <c r="E2021" s="64">
        <f t="shared" ref="E2021:AB2021" si="4450">(AG2021-AF2021)*$AE2020</f>
        <v>0</v>
      </c>
      <c r="F2021" s="64">
        <f t="shared" si="4450"/>
        <v>0</v>
      </c>
      <c r="G2021" s="64">
        <f t="shared" si="4450"/>
        <v>0</v>
      </c>
      <c r="H2021" s="424">
        <f t="shared" si="4450"/>
        <v>0</v>
      </c>
      <c r="I2021" s="64">
        <f t="shared" si="4450"/>
        <v>0</v>
      </c>
      <c r="J2021" s="64">
        <f t="shared" si="4450"/>
        <v>0</v>
      </c>
      <c r="K2021" s="64">
        <f t="shared" si="4450"/>
        <v>0</v>
      </c>
      <c r="L2021" s="64">
        <f t="shared" si="4450"/>
        <v>0</v>
      </c>
      <c r="M2021" s="64">
        <f t="shared" si="4450"/>
        <v>0</v>
      </c>
      <c r="N2021" s="424">
        <f t="shared" si="4450"/>
        <v>0</v>
      </c>
      <c r="O2021" s="64">
        <f t="shared" si="4450"/>
        <v>0</v>
      </c>
      <c r="P2021" s="64">
        <f t="shared" si="4450"/>
        <v>0</v>
      </c>
      <c r="Q2021" s="64">
        <f t="shared" si="4450"/>
        <v>0</v>
      </c>
      <c r="R2021" s="64">
        <f t="shared" si="4450"/>
        <v>0</v>
      </c>
      <c r="S2021" s="64">
        <f t="shared" si="4450"/>
        <v>0</v>
      </c>
      <c r="T2021" s="64">
        <f t="shared" si="4450"/>
        <v>0</v>
      </c>
      <c r="U2021" s="64">
        <f t="shared" si="4450"/>
        <v>0</v>
      </c>
      <c r="V2021" s="64">
        <f t="shared" si="4450"/>
        <v>0</v>
      </c>
      <c r="W2021" s="64">
        <f t="shared" si="4450"/>
        <v>0</v>
      </c>
      <c r="X2021" s="64">
        <f t="shared" si="4450"/>
        <v>0</v>
      </c>
      <c r="Y2021" s="424">
        <f t="shared" si="4450"/>
        <v>0</v>
      </c>
      <c r="Z2021" s="64">
        <f t="shared" si="4450"/>
        <v>0</v>
      </c>
      <c r="AA2021" s="64">
        <f t="shared" si="4450"/>
        <v>0</v>
      </c>
      <c r="AB2021" s="1137">
        <f t="shared" si="4450"/>
        <v>0</v>
      </c>
      <c r="AC2021" s="333"/>
      <c r="AD2021" s="180"/>
      <c r="AE2021" s="180"/>
    </row>
    <row r="2022" spans="1:31" ht="10.5" hidden="1" customHeight="1" thickBot="1" x14ac:dyDescent="0.25">
      <c r="A2022" s="1533"/>
      <c r="B2022" s="1637"/>
      <c r="C2022" s="274"/>
      <c r="D2022" s="54" t="s">
        <v>41</v>
      </c>
      <c r="E2022" s="95"/>
      <c r="F2022" s="95"/>
      <c r="G2022" s="95"/>
      <c r="H2022" s="411"/>
      <c r="I2022" s="95"/>
      <c r="J2022" s="95"/>
      <c r="K2022" s="95"/>
      <c r="L2022" s="95"/>
      <c r="M2022" s="95"/>
      <c r="N2022" s="411"/>
      <c r="O2022" s="95"/>
      <c r="P2022" s="95"/>
      <c r="Q2022" s="95"/>
      <c r="R2022" s="95"/>
      <c r="S2022" s="95"/>
      <c r="T2022" s="95"/>
      <c r="U2022" s="95"/>
      <c r="V2022" s="95"/>
      <c r="W2022" s="95"/>
      <c r="X2022" s="95"/>
      <c r="Y2022" s="411"/>
      <c r="Z2022" s="95"/>
      <c r="AA2022" s="95"/>
      <c r="AB2022" s="1148"/>
      <c r="AC2022" s="333"/>
      <c r="AD2022" s="180"/>
      <c r="AE2022" s="180"/>
    </row>
    <row r="2023" spans="1:31" ht="10.5" hidden="1" customHeight="1" x14ac:dyDescent="0.2">
      <c r="A2023" s="1532" t="s">
        <v>16</v>
      </c>
      <c r="B2023" s="1633" t="s">
        <v>520</v>
      </c>
      <c r="C2023" s="810"/>
      <c r="D2023" s="279"/>
      <c r="E2023" s="497"/>
      <c r="F2023" s="497"/>
      <c r="G2023" s="497"/>
      <c r="H2023" s="1159"/>
      <c r="I2023" s="497"/>
      <c r="J2023" s="497"/>
      <c r="K2023" s="497"/>
      <c r="L2023" s="497"/>
      <c r="M2023" s="497"/>
      <c r="N2023" s="1159"/>
      <c r="O2023" s="497"/>
      <c r="P2023" s="497"/>
      <c r="Q2023" s="497"/>
      <c r="R2023" s="497"/>
      <c r="S2023" s="497"/>
      <c r="T2023" s="497"/>
      <c r="U2023" s="497"/>
      <c r="V2023" s="497"/>
      <c r="W2023" s="497"/>
      <c r="X2023" s="497"/>
      <c r="Y2023" s="1159"/>
      <c r="Z2023" s="497"/>
      <c r="AA2023" s="497"/>
      <c r="AB2023" s="1149"/>
      <c r="AC2023" s="333"/>
      <c r="AD2023" s="180"/>
      <c r="AE2023" s="180"/>
    </row>
    <row r="2024" spans="1:31" ht="10.5" hidden="1" customHeight="1" x14ac:dyDescent="0.2">
      <c r="A2024" s="1532"/>
      <c r="B2024" s="1633"/>
      <c r="C2024" s="1472" t="s">
        <v>128</v>
      </c>
      <c r="D2024" s="46" t="s">
        <v>33</v>
      </c>
      <c r="E2024" s="45">
        <v>0</v>
      </c>
      <c r="F2024" s="45">
        <v>0</v>
      </c>
      <c r="G2024" s="45">
        <v>0</v>
      </c>
      <c r="H2024" s="410">
        <v>0</v>
      </c>
      <c r="I2024" s="45">
        <v>0</v>
      </c>
      <c r="J2024" s="45">
        <v>0</v>
      </c>
      <c r="K2024" s="45">
        <v>0</v>
      </c>
      <c r="L2024" s="45">
        <v>0</v>
      </c>
      <c r="M2024" s="45">
        <v>0</v>
      </c>
      <c r="N2024" s="410">
        <v>0</v>
      </c>
      <c r="O2024" s="45">
        <v>0</v>
      </c>
      <c r="P2024" s="45">
        <v>0</v>
      </c>
      <c r="Q2024" s="45">
        <v>0</v>
      </c>
      <c r="R2024" s="45">
        <v>0</v>
      </c>
      <c r="S2024" s="45">
        <v>0</v>
      </c>
      <c r="T2024" s="45">
        <v>0</v>
      </c>
      <c r="U2024" s="45">
        <v>0</v>
      </c>
      <c r="V2024" s="45">
        <v>0</v>
      </c>
      <c r="W2024" s="45">
        <v>0</v>
      </c>
      <c r="X2024" s="45">
        <v>0</v>
      </c>
      <c r="Y2024" s="410">
        <v>0</v>
      </c>
      <c r="Z2024" s="45">
        <v>0</v>
      </c>
      <c r="AA2024" s="45">
        <v>0</v>
      </c>
      <c r="AB2024" s="1147">
        <v>0</v>
      </c>
      <c r="AC2024" s="333"/>
      <c r="AD2024" s="180"/>
      <c r="AE2024" s="180"/>
    </row>
    <row r="2025" spans="1:31" ht="10.5" hidden="1" customHeight="1" x14ac:dyDescent="0.2">
      <c r="A2025" s="1532"/>
      <c r="B2025" s="1633"/>
      <c r="C2025" s="1472" t="s">
        <v>127</v>
      </c>
      <c r="D2025" s="46" t="s">
        <v>116</v>
      </c>
      <c r="E2025" s="64">
        <f t="shared" ref="E2025:AB2025" si="4451">(AG2025-AF2025)*$AE2025</f>
        <v>0</v>
      </c>
      <c r="F2025" s="64">
        <f t="shared" si="4451"/>
        <v>0</v>
      </c>
      <c r="G2025" s="64">
        <f t="shared" si="4451"/>
        <v>0</v>
      </c>
      <c r="H2025" s="424">
        <f t="shared" si="4451"/>
        <v>0</v>
      </c>
      <c r="I2025" s="64">
        <f t="shared" si="4451"/>
        <v>0</v>
      </c>
      <c r="J2025" s="64">
        <f t="shared" si="4451"/>
        <v>0</v>
      </c>
      <c r="K2025" s="64">
        <f t="shared" si="4451"/>
        <v>0</v>
      </c>
      <c r="L2025" s="64">
        <f t="shared" si="4451"/>
        <v>0</v>
      </c>
      <c r="M2025" s="64">
        <f t="shared" si="4451"/>
        <v>0</v>
      </c>
      <c r="N2025" s="424">
        <f t="shared" si="4451"/>
        <v>0</v>
      </c>
      <c r="O2025" s="64">
        <f t="shared" si="4451"/>
        <v>0</v>
      </c>
      <c r="P2025" s="64">
        <f t="shared" si="4451"/>
        <v>0</v>
      </c>
      <c r="Q2025" s="64">
        <f t="shared" si="4451"/>
        <v>0</v>
      </c>
      <c r="R2025" s="64">
        <f t="shared" si="4451"/>
        <v>0</v>
      </c>
      <c r="S2025" s="64">
        <f t="shared" si="4451"/>
        <v>0</v>
      </c>
      <c r="T2025" s="64">
        <f t="shared" si="4451"/>
        <v>0</v>
      </c>
      <c r="U2025" s="64">
        <f t="shared" si="4451"/>
        <v>0</v>
      </c>
      <c r="V2025" s="64">
        <f t="shared" si="4451"/>
        <v>0</v>
      </c>
      <c r="W2025" s="64">
        <f t="shared" si="4451"/>
        <v>0</v>
      </c>
      <c r="X2025" s="64">
        <f t="shared" si="4451"/>
        <v>0</v>
      </c>
      <c r="Y2025" s="424">
        <f t="shared" si="4451"/>
        <v>0</v>
      </c>
      <c r="Z2025" s="64">
        <f t="shared" si="4451"/>
        <v>0</v>
      </c>
      <c r="AA2025" s="64">
        <f t="shared" si="4451"/>
        <v>0</v>
      </c>
      <c r="AB2025" s="1137">
        <f t="shared" si="4451"/>
        <v>0</v>
      </c>
      <c r="AC2025" s="333"/>
      <c r="AD2025" s="180"/>
      <c r="AE2025" s="180"/>
    </row>
    <row r="2026" spans="1:31" ht="10.5" hidden="1" customHeight="1" x14ac:dyDescent="0.2">
      <c r="A2026" s="1532"/>
      <c r="B2026" s="1633"/>
      <c r="C2026" s="1472" t="s">
        <v>127</v>
      </c>
      <c r="D2026" s="46" t="s">
        <v>117</v>
      </c>
      <c r="E2026" s="64">
        <f t="shared" ref="E2026:AB2026" si="4452">(AG2026-AF2026)*$AE2025</f>
        <v>0</v>
      </c>
      <c r="F2026" s="64">
        <f t="shared" si="4452"/>
        <v>0</v>
      </c>
      <c r="G2026" s="64">
        <f t="shared" si="4452"/>
        <v>0</v>
      </c>
      <c r="H2026" s="424">
        <f t="shared" si="4452"/>
        <v>0</v>
      </c>
      <c r="I2026" s="64">
        <f t="shared" si="4452"/>
        <v>0</v>
      </c>
      <c r="J2026" s="64">
        <f t="shared" si="4452"/>
        <v>0</v>
      </c>
      <c r="K2026" s="64">
        <f t="shared" si="4452"/>
        <v>0</v>
      </c>
      <c r="L2026" s="64">
        <f t="shared" si="4452"/>
        <v>0</v>
      </c>
      <c r="M2026" s="64">
        <f t="shared" si="4452"/>
        <v>0</v>
      </c>
      <c r="N2026" s="424">
        <f t="shared" si="4452"/>
        <v>0</v>
      </c>
      <c r="O2026" s="64">
        <f t="shared" si="4452"/>
        <v>0</v>
      </c>
      <c r="P2026" s="64">
        <f t="shared" si="4452"/>
        <v>0</v>
      </c>
      <c r="Q2026" s="64">
        <f t="shared" si="4452"/>
        <v>0</v>
      </c>
      <c r="R2026" s="64">
        <f t="shared" si="4452"/>
        <v>0</v>
      </c>
      <c r="S2026" s="64">
        <f t="shared" si="4452"/>
        <v>0</v>
      </c>
      <c r="T2026" s="64">
        <f t="shared" si="4452"/>
        <v>0</v>
      </c>
      <c r="U2026" s="64">
        <f t="shared" si="4452"/>
        <v>0</v>
      </c>
      <c r="V2026" s="64">
        <f t="shared" si="4452"/>
        <v>0</v>
      </c>
      <c r="W2026" s="64">
        <f t="shared" si="4452"/>
        <v>0</v>
      </c>
      <c r="X2026" s="64">
        <f t="shared" si="4452"/>
        <v>0</v>
      </c>
      <c r="Y2026" s="424">
        <f t="shared" si="4452"/>
        <v>0</v>
      </c>
      <c r="Z2026" s="64">
        <f t="shared" si="4452"/>
        <v>0</v>
      </c>
      <c r="AA2026" s="64">
        <f t="shared" si="4452"/>
        <v>0</v>
      </c>
      <c r="AB2026" s="1137">
        <f t="shared" si="4452"/>
        <v>0</v>
      </c>
      <c r="AC2026" s="333"/>
      <c r="AD2026" s="180"/>
      <c r="AE2026" s="180"/>
    </row>
    <row r="2027" spans="1:31" ht="10.5" hidden="1" customHeight="1" thickBot="1" x14ac:dyDescent="0.25">
      <c r="A2027" s="1532"/>
      <c r="B2027" s="1633"/>
      <c r="C2027" s="660"/>
      <c r="D2027" s="133" t="s">
        <v>41</v>
      </c>
      <c r="E2027" s="498"/>
      <c r="F2027" s="498"/>
      <c r="G2027" s="498"/>
      <c r="H2027" s="1160"/>
      <c r="I2027" s="498"/>
      <c r="J2027" s="498"/>
      <c r="K2027" s="498"/>
      <c r="L2027" s="498"/>
      <c r="M2027" s="498"/>
      <c r="N2027" s="1160"/>
      <c r="O2027" s="498"/>
      <c r="P2027" s="498"/>
      <c r="Q2027" s="498"/>
      <c r="R2027" s="498"/>
      <c r="S2027" s="498"/>
      <c r="T2027" s="498"/>
      <c r="U2027" s="498"/>
      <c r="V2027" s="498"/>
      <c r="W2027" s="498"/>
      <c r="X2027" s="498"/>
      <c r="Y2027" s="1160"/>
      <c r="Z2027" s="498"/>
      <c r="AA2027" s="498"/>
      <c r="AB2027" s="1150"/>
      <c r="AC2027" s="333"/>
      <c r="AD2027" s="180"/>
      <c r="AE2027" s="180"/>
    </row>
    <row r="2028" spans="1:31" ht="10.5" hidden="1" customHeight="1" x14ac:dyDescent="0.2">
      <c r="A2028" s="1531" t="s">
        <v>15</v>
      </c>
      <c r="B2028" s="1636" t="s">
        <v>520</v>
      </c>
      <c r="C2028" s="988"/>
      <c r="D2028" s="582"/>
      <c r="E2028" s="81"/>
      <c r="F2028" s="81"/>
      <c r="G2028" s="81"/>
      <c r="H2028" s="367"/>
      <c r="I2028" s="81"/>
      <c r="J2028" s="81"/>
      <c r="K2028" s="81"/>
      <c r="L2028" s="81"/>
      <c r="M2028" s="81"/>
      <c r="N2028" s="367"/>
      <c r="O2028" s="81"/>
      <c r="P2028" s="81"/>
      <c r="Q2028" s="81"/>
      <c r="R2028" s="81"/>
      <c r="S2028" s="81"/>
      <c r="T2028" s="81"/>
      <c r="U2028" s="81"/>
      <c r="V2028" s="81"/>
      <c r="W2028" s="81"/>
      <c r="X2028" s="81"/>
      <c r="Y2028" s="367"/>
      <c r="Z2028" s="81"/>
      <c r="AA2028" s="81"/>
      <c r="AB2028" s="1146"/>
      <c r="AC2028" s="333"/>
      <c r="AD2028" s="180"/>
      <c r="AE2028" s="180"/>
    </row>
    <row r="2029" spans="1:31" ht="10.5" hidden="1" customHeight="1" x14ac:dyDescent="0.2">
      <c r="A2029" s="1532"/>
      <c r="B2029" s="1633"/>
      <c r="C2029" s="1472" t="s">
        <v>128</v>
      </c>
      <c r="D2029" s="46" t="s">
        <v>33</v>
      </c>
      <c r="E2029" s="45">
        <v>0</v>
      </c>
      <c r="F2029" s="45">
        <v>0</v>
      </c>
      <c r="G2029" s="45">
        <v>0</v>
      </c>
      <c r="H2029" s="410">
        <v>0</v>
      </c>
      <c r="I2029" s="45">
        <v>0</v>
      </c>
      <c r="J2029" s="45">
        <v>0</v>
      </c>
      <c r="K2029" s="45">
        <v>0</v>
      </c>
      <c r="L2029" s="45">
        <v>0</v>
      </c>
      <c r="M2029" s="45">
        <v>0</v>
      </c>
      <c r="N2029" s="410">
        <v>0</v>
      </c>
      <c r="O2029" s="45">
        <v>0</v>
      </c>
      <c r="P2029" s="45">
        <v>0</v>
      </c>
      <c r="Q2029" s="45">
        <v>0</v>
      </c>
      <c r="R2029" s="45">
        <v>0</v>
      </c>
      <c r="S2029" s="45">
        <v>0</v>
      </c>
      <c r="T2029" s="45">
        <v>0</v>
      </c>
      <c r="U2029" s="45">
        <v>0</v>
      </c>
      <c r="V2029" s="45">
        <v>0</v>
      </c>
      <c r="W2029" s="45">
        <v>0</v>
      </c>
      <c r="X2029" s="45">
        <v>0</v>
      </c>
      <c r="Y2029" s="410">
        <v>0</v>
      </c>
      <c r="Z2029" s="45">
        <v>0</v>
      </c>
      <c r="AA2029" s="45">
        <v>0</v>
      </c>
      <c r="AB2029" s="1147">
        <v>0</v>
      </c>
      <c r="AC2029" s="333"/>
      <c r="AD2029" s="180"/>
      <c r="AE2029" s="180"/>
    </row>
    <row r="2030" spans="1:31" ht="10.5" hidden="1" customHeight="1" x14ac:dyDescent="0.2">
      <c r="A2030" s="1532"/>
      <c r="B2030" s="1633"/>
      <c r="C2030" s="1472" t="s">
        <v>127</v>
      </c>
      <c r="D2030" s="46" t="s">
        <v>116</v>
      </c>
      <c r="E2030" s="64">
        <f t="shared" ref="E2030:AB2030" si="4453">(AG2030-AF2030)*$AE2030</f>
        <v>0</v>
      </c>
      <c r="F2030" s="64">
        <f t="shared" si="4453"/>
        <v>0</v>
      </c>
      <c r="G2030" s="64">
        <f t="shared" si="4453"/>
        <v>0</v>
      </c>
      <c r="H2030" s="424">
        <f t="shared" si="4453"/>
        <v>0</v>
      </c>
      <c r="I2030" s="64">
        <f t="shared" si="4453"/>
        <v>0</v>
      </c>
      <c r="J2030" s="64">
        <f t="shared" si="4453"/>
        <v>0</v>
      </c>
      <c r="K2030" s="64">
        <f t="shared" si="4453"/>
        <v>0</v>
      </c>
      <c r="L2030" s="64">
        <f t="shared" si="4453"/>
        <v>0</v>
      </c>
      <c r="M2030" s="64">
        <f t="shared" si="4453"/>
        <v>0</v>
      </c>
      <c r="N2030" s="424">
        <f t="shared" si="4453"/>
        <v>0</v>
      </c>
      <c r="O2030" s="64">
        <f t="shared" si="4453"/>
        <v>0</v>
      </c>
      <c r="P2030" s="64">
        <f t="shared" si="4453"/>
        <v>0</v>
      </c>
      <c r="Q2030" s="64">
        <f t="shared" si="4453"/>
        <v>0</v>
      </c>
      <c r="R2030" s="64">
        <f t="shared" si="4453"/>
        <v>0</v>
      </c>
      <c r="S2030" s="64">
        <f t="shared" si="4453"/>
        <v>0</v>
      </c>
      <c r="T2030" s="64">
        <f t="shared" si="4453"/>
        <v>0</v>
      </c>
      <c r="U2030" s="64">
        <f t="shared" si="4453"/>
        <v>0</v>
      </c>
      <c r="V2030" s="64">
        <f t="shared" si="4453"/>
        <v>0</v>
      </c>
      <c r="W2030" s="64">
        <f t="shared" si="4453"/>
        <v>0</v>
      </c>
      <c r="X2030" s="64">
        <f t="shared" si="4453"/>
        <v>0</v>
      </c>
      <c r="Y2030" s="424">
        <f t="shared" si="4453"/>
        <v>0</v>
      </c>
      <c r="Z2030" s="64">
        <f t="shared" si="4453"/>
        <v>0</v>
      </c>
      <c r="AA2030" s="64">
        <f t="shared" si="4453"/>
        <v>0</v>
      </c>
      <c r="AB2030" s="1137">
        <f t="shared" si="4453"/>
        <v>0</v>
      </c>
      <c r="AC2030" s="333"/>
      <c r="AD2030" s="180"/>
      <c r="AE2030" s="180"/>
    </row>
    <row r="2031" spans="1:31" ht="10.5" hidden="1" customHeight="1" x14ac:dyDescent="0.2">
      <c r="A2031" s="1532"/>
      <c r="B2031" s="1633"/>
      <c r="C2031" s="1472" t="s">
        <v>127</v>
      </c>
      <c r="D2031" s="46" t="s">
        <v>117</v>
      </c>
      <c r="E2031" s="64">
        <f t="shared" ref="E2031:AB2031" si="4454">(AG2031-AF2031)*$AE2030</f>
        <v>0</v>
      </c>
      <c r="F2031" s="64">
        <f t="shared" si="4454"/>
        <v>0</v>
      </c>
      <c r="G2031" s="64">
        <f t="shared" si="4454"/>
        <v>0</v>
      </c>
      <c r="H2031" s="424">
        <f t="shared" si="4454"/>
        <v>0</v>
      </c>
      <c r="I2031" s="64">
        <f t="shared" si="4454"/>
        <v>0</v>
      </c>
      <c r="J2031" s="64">
        <f t="shared" si="4454"/>
        <v>0</v>
      </c>
      <c r="K2031" s="64">
        <f t="shared" si="4454"/>
        <v>0</v>
      </c>
      <c r="L2031" s="64">
        <f t="shared" si="4454"/>
        <v>0</v>
      </c>
      <c r="M2031" s="64">
        <f t="shared" si="4454"/>
        <v>0</v>
      </c>
      <c r="N2031" s="424">
        <f t="shared" si="4454"/>
        <v>0</v>
      </c>
      <c r="O2031" s="64">
        <f t="shared" si="4454"/>
        <v>0</v>
      </c>
      <c r="P2031" s="64">
        <f t="shared" si="4454"/>
        <v>0</v>
      </c>
      <c r="Q2031" s="64">
        <f t="shared" si="4454"/>
        <v>0</v>
      </c>
      <c r="R2031" s="64">
        <f t="shared" si="4454"/>
        <v>0</v>
      </c>
      <c r="S2031" s="64">
        <f t="shared" si="4454"/>
        <v>0</v>
      </c>
      <c r="T2031" s="64">
        <f t="shared" si="4454"/>
        <v>0</v>
      </c>
      <c r="U2031" s="64">
        <f t="shared" si="4454"/>
        <v>0</v>
      </c>
      <c r="V2031" s="64">
        <f t="shared" si="4454"/>
        <v>0</v>
      </c>
      <c r="W2031" s="64">
        <f t="shared" si="4454"/>
        <v>0</v>
      </c>
      <c r="X2031" s="64">
        <f t="shared" si="4454"/>
        <v>0</v>
      </c>
      <c r="Y2031" s="424">
        <f t="shared" si="4454"/>
        <v>0</v>
      </c>
      <c r="Z2031" s="64">
        <f t="shared" si="4454"/>
        <v>0</v>
      </c>
      <c r="AA2031" s="64">
        <f t="shared" si="4454"/>
        <v>0</v>
      </c>
      <c r="AB2031" s="1137">
        <f t="shared" si="4454"/>
        <v>0</v>
      </c>
      <c r="AC2031" s="333"/>
      <c r="AD2031" s="180"/>
      <c r="AE2031" s="180"/>
    </row>
    <row r="2032" spans="1:31" ht="10.5" hidden="1" customHeight="1" thickBot="1" x14ac:dyDescent="0.25">
      <c r="A2032" s="1533"/>
      <c r="B2032" s="1637"/>
      <c r="C2032" s="274"/>
      <c r="D2032" s="54" t="s">
        <v>41</v>
      </c>
      <c r="E2032" s="95"/>
      <c r="F2032" s="95"/>
      <c r="G2032" s="95"/>
      <c r="H2032" s="411"/>
      <c r="I2032" s="95"/>
      <c r="J2032" s="95"/>
      <c r="K2032" s="95"/>
      <c r="L2032" s="95"/>
      <c r="M2032" s="95"/>
      <c r="N2032" s="411"/>
      <c r="O2032" s="95"/>
      <c r="P2032" s="95"/>
      <c r="Q2032" s="95"/>
      <c r="R2032" s="95"/>
      <c r="S2032" s="95"/>
      <c r="T2032" s="95"/>
      <c r="U2032" s="95"/>
      <c r="V2032" s="95"/>
      <c r="W2032" s="95"/>
      <c r="X2032" s="95"/>
      <c r="Y2032" s="411"/>
      <c r="Z2032" s="95"/>
      <c r="AA2032" s="95"/>
      <c r="AB2032" s="1148"/>
      <c r="AC2032" s="333"/>
      <c r="AD2032" s="180"/>
      <c r="AE2032" s="180"/>
    </row>
    <row r="2033" spans="1:159" ht="10.5" hidden="1" customHeight="1" x14ac:dyDescent="0.2">
      <c r="A2033" s="1531" t="s">
        <v>14</v>
      </c>
      <c r="B2033" s="1636" t="s">
        <v>520</v>
      </c>
      <c r="C2033" s="988"/>
      <c r="D2033" s="582"/>
      <c r="E2033" s="81"/>
      <c r="F2033" s="81"/>
      <c r="G2033" s="81"/>
      <c r="H2033" s="367"/>
      <c r="I2033" s="81"/>
      <c r="J2033" s="81"/>
      <c r="K2033" s="81"/>
      <c r="L2033" s="81"/>
      <c r="M2033" s="81"/>
      <c r="N2033" s="367"/>
      <c r="O2033" s="81"/>
      <c r="P2033" s="81"/>
      <c r="Q2033" s="81"/>
      <c r="R2033" s="81"/>
      <c r="S2033" s="81"/>
      <c r="T2033" s="81"/>
      <c r="U2033" s="81"/>
      <c r="V2033" s="81"/>
      <c r="W2033" s="81"/>
      <c r="X2033" s="81"/>
      <c r="Y2033" s="367"/>
      <c r="Z2033" s="81"/>
      <c r="AA2033" s="81"/>
      <c r="AB2033" s="1146"/>
      <c r="AC2033" s="333"/>
      <c r="AD2033" s="180"/>
      <c r="AE2033" s="180"/>
    </row>
    <row r="2034" spans="1:159" ht="10.5" hidden="1" customHeight="1" x14ac:dyDescent="0.2">
      <c r="A2034" s="1532"/>
      <c r="B2034" s="1633"/>
      <c r="C2034" s="1472" t="s">
        <v>128</v>
      </c>
      <c r="D2034" s="46" t="s">
        <v>33</v>
      </c>
      <c r="E2034" s="45">
        <v>0</v>
      </c>
      <c r="F2034" s="45">
        <v>0</v>
      </c>
      <c r="G2034" s="45">
        <v>0</v>
      </c>
      <c r="H2034" s="410">
        <v>0</v>
      </c>
      <c r="I2034" s="45">
        <v>0</v>
      </c>
      <c r="J2034" s="45">
        <v>0</v>
      </c>
      <c r="K2034" s="45">
        <v>0</v>
      </c>
      <c r="L2034" s="45">
        <v>0</v>
      </c>
      <c r="M2034" s="45">
        <v>0</v>
      </c>
      <c r="N2034" s="410">
        <v>0</v>
      </c>
      <c r="O2034" s="45">
        <v>0</v>
      </c>
      <c r="P2034" s="45">
        <v>0</v>
      </c>
      <c r="Q2034" s="45">
        <v>0</v>
      </c>
      <c r="R2034" s="45">
        <v>0</v>
      </c>
      <c r="S2034" s="45">
        <v>0</v>
      </c>
      <c r="T2034" s="45">
        <v>0</v>
      </c>
      <c r="U2034" s="45">
        <v>0</v>
      </c>
      <c r="V2034" s="45">
        <v>0</v>
      </c>
      <c r="W2034" s="45">
        <v>0</v>
      </c>
      <c r="X2034" s="45">
        <v>0</v>
      </c>
      <c r="Y2034" s="410">
        <v>0</v>
      </c>
      <c r="Z2034" s="45">
        <v>0</v>
      </c>
      <c r="AA2034" s="45">
        <v>0</v>
      </c>
      <c r="AB2034" s="1147">
        <v>0</v>
      </c>
      <c r="AC2034" s="333"/>
      <c r="AD2034" s="180"/>
      <c r="AE2034" s="180"/>
    </row>
    <row r="2035" spans="1:159" ht="10.5" hidden="1" customHeight="1" x14ac:dyDescent="0.2">
      <c r="A2035" s="1532"/>
      <c r="B2035" s="1633"/>
      <c r="C2035" s="1472" t="s">
        <v>127</v>
      </c>
      <c r="D2035" s="46" t="s">
        <v>116</v>
      </c>
      <c r="E2035" s="64">
        <f t="shared" ref="E2035:AB2035" si="4455">(AG2035-AF2035)*$AE2035</f>
        <v>0</v>
      </c>
      <c r="F2035" s="64">
        <f t="shared" si="4455"/>
        <v>0</v>
      </c>
      <c r="G2035" s="64">
        <f t="shared" si="4455"/>
        <v>0</v>
      </c>
      <c r="H2035" s="424">
        <f t="shared" si="4455"/>
        <v>0</v>
      </c>
      <c r="I2035" s="64">
        <f t="shared" si="4455"/>
        <v>0</v>
      </c>
      <c r="J2035" s="64">
        <f t="shared" si="4455"/>
        <v>0</v>
      </c>
      <c r="K2035" s="64">
        <f t="shared" si="4455"/>
        <v>0</v>
      </c>
      <c r="L2035" s="64">
        <f t="shared" si="4455"/>
        <v>0</v>
      </c>
      <c r="M2035" s="64">
        <f t="shared" si="4455"/>
        <v>0</v>
      </c>
      <c r="N2035" s="424">
        <f t="shared" si="4455"/>
        <v>0</v>
      </c>
      <c r="O2035" s="64">
        <f t="shared" si="4455"/>
        <v>0</v>
      </c>
      <c r="P2035" s="64">
        <f t="shared" si="4455"/>
        <v>0</v>
      </c>
      <c r="Q2035" s="64">
        <f t="shared" si="4455"/>
        <v>0</v>
      </c>
      <c r="R2035" s="64">
        <f t="shared" si="4455"/>
        <v>0</v>
      </c>
      <c r="S2035" s="64">
        <f t="shared" si="4455"/>
        <v>0</v>
      </c>
      <c r="T2035" s="64">
        <f t="shared" si="4455"/>
        <v>0</v>
      </c>
      <c r="U2035" s="64">
        <f t="shared" si="4455"/>
        <v>0</v>
      </c>
      <c r="V2035" s="64">
        <f t="shared" si="4455"/>
        <v>0</v>
      </c>
      <c r="W2035" s="64">
        <f t="shared" si="4455"/>
        <v>0</v>
      </c>
      <c r="X2035" s="64">
        <f t="shared" si="4455"/>
        <v>0</v>
      </c>
      <c r="Y2035" s="424">
        <f t="shared" si="4455"/>
        <v>0</v>
      </c>
      <c r="Z2035" s="64">
        <f t="shared" si="4455"/>
        <v>0</v>
      </c>
      <c r="AA2035" s="64">
        <f t="shared" si="4455"/>
        <v>0</v>
      </c>
      <c r="AB2035" s="1137">
        <f t="shared" si="4455"/>
        <v>0</v>
      </c>
      <c r="AC2035" s="333"/>
      <c r="AD2035" s="180"/>
      <c r="AE2035" s="180"/>
    </row>
    <row r="2036" spans="1:159" ht="10.5" hidden="1" customHeight="1" x14ac:dyDescent="0.2">
      <c r="A2036" s="1532"/>
      <c r="B2036" s="1633"/>
      <c r="C2036" s="1472" t="s">
        <v>127</v>
      </c>
      <c r="D2036" s="46" t="s">
        <v>117</v>
      </c>
      <c r="E2036" s="64">
        <f t="shared" ref="E2036:AB2036" si="4456">(AG2036-AF2036)*$AE2035</f>
        <v>0</v>
      </c>
      <c r="F2036" s="64">
        <f t="shared" si="4456"/>
        <v>0</v>
      </c>
      <c r="G2036" s="64">
        <f t="shared" si="4456"/>
        <v>0</v>
      </c>
      <c r="H2036" s="424">
        <f t="shared" si="4456"/>
        <v>0</v>
      </c>
      <c r="I2036" s="64">
        <f t="shared" si="4456"/>
        <v>0</v>
      </c>
      <c r="J2036" s="64">
        <f t="shared" si="4456"/>
        <v>0</v>
      </c>
      <c r="K2036" s="64">
        <f t="shared" si="4456"/>
        <v>0</v>
      </c>
      <c r="L2036" s="64">
        <f t="shared" si="4456"/>
        <v>0</v>
      </c>
      <c r="M2036" s="64">
        <f t="shared" si="4456"/>
        <v>0</v>
      </c>
      <c r="N2036" s="424">
        <f t="shared" si="4456"/>
        <v>0</v>
      </c>
      <c r="O2036" s="64">
        <f t="shared" si="4456"/>
        <v>0</v>
      </c>
      <c r="P2036" s="64">
        <f t="shared" si="4456"/>
        <v>0</v>
      </c>
      <c r="Q2036" s="64">
        <f t="shared" si="4456"/>
        <v>0</v>
      </c>
      <c r="R2036" s="64">
        <f t="shared" si="4456"/>
        <v>0</v>
      </c>
      <c r="S2036" s="64">
        <f t="shared" si="4456"/>
        <v>0</v>
      </c>
      <c r="T2036" s="64">
        <f t="shared" si="4456"/>
        <v>0</v>
      </c>
      <c r="U2036" s="64">
        <f t="shared" si="4456"/>
        <v>0</v>
      </c>
      <c r="V2036" s="64">
        <f t="shared" si="4456"/>
        <v>0</v>
      </c>
      <c r="W2036" s="64">
        <f t="shared" si="4456"/>
        <v>0</v>
      </c>
      <c r="X2036" s="64">
        <f t="shared" si="4456"/>
        <v>0</v>
      </c>
      <c r="Y2036" s="424">
        <f t="shared" si="4456"/>
        <v>0</v>
      </c>
      <c r="Z2036" s="64">
        <f t="shared" si="4456"/>
        <v>0</v>
      </c>
      <c r="AA2036" s="64">
        <f t="shared" si="4456"/>
        <v>0</v>
      </c>
      <c r="AB2036" s="1137">
        <f t="shared" si="4456"/>
        <v>0</v>
      </c>
      <c r="AC2036" s="333"/>
      <c r="AD2036" s="180"/>
      <c r="AE2036" s="180"/>
    </row>
    <row r="2037" spans="1:159" ht="10.5" hidden="1" customHeight="1" thickBot="1" x14ac:dyDescent="0.25">
      <c r="A2037" s="1533"/>
      <c r="B2037" s="1637"/>
      <c r="C2037" s="274"/>
      <c r="D2037" s="54" t="s">
        <v>41</v>
      </c>
      <c r="E2037" s="95"/>
      <c r="F2037" s="95"/>
      <c r="G2037" s="95"/>
      <c r="H2037" s="411"/>
      <c r="I2037" s="95"/>
      <c r="J2037" s="95"/>
      <c r="K2037" s="95"/>
      <c r="L2037" s="95"/>
      <c r="M2037" s="95"/>
      <c r="N2037" s="411"/>
      <c r="O2037" s="95"/>
      <c r="P2037" s="95"/>
      <c r="Q2037" s="95"/>
      <c r="R2037" s="95"/>
      <c r="S2037" s="95"/>
      <c r="T2037" s="95"/>
      <c r="U2037" s="95"/>
      <c r="V2037" s="95"/>
      <c r="W2037" s="95"/>
      <c r="X2037" s="95"/>
      <c r="Y2037" s="411"/>
      <c r="Z2037" s="95"/>
      <c r="AA2037" s="95"/>
      <c r="AB2037" s="1148"/>
      <c r="AC2037" s="333"/>
      <c r="AD2037" s="180"/>
      <c r="AE2037" s="180"/>
    </row>
    <row r="2038" spans="1:159" s="1" customFormat="1" ht="10.5" customHeight="1" x14ac:dyDescent="0.2">
      <c r="A2038" s="1575" t="s">
        <v>55</v>
      </c>
      <c r="B2038" s="1604"/>
      <c r="C2038" s="778"/>
      <c r="D2038" s="1203" t="s">
        <v>116</v>
      </c>
      <c r="E2038" s="110">
        <f>E1950+E1960+E1970+E1980+E1955+E1965+E1975+E1985+E1990+E1995</f>
        <v>0.996</v>
      </c>
      <c r="F2038" s="110">
        <f t="shared" ref="F2038:AB2039" si="4457">F1950+F1960+F1970+F1980+F1955+F1965+F1975+F1985+F1990+F1995</f>
        <v>0.88743000000000005</v>
      </c>
      <c r="G2038" s="110">
        <f t="shared" si="4457"/>
        <v>0.82055</v>
      </c>
      <c r="H2038" s="375">
        <f t="shared" si="4457"/>
        <v>0.81317000000000017</v>
      </c>
      <c r="I2038" s="110">
        <f t="shared" si="4457"/>
        <v>0.85714999999999986</v>
      </c>
      <c r="J2038" s="110">
        <f t="shared" si="4457"/>
        <v>0.96024999999999994</v>
      </c>
      <c r="K2038" s="110">
        <f t="shared" si="4457"/>
        <v>1.1693700000000002</v>
      </c>
      <c r="L2038" s="110">
        <f t="shared" si="4457"/>
        <v>1.32297</v>
      </c>
      <c r="M2038" s="110">
        <f t="shared" si="4457"/>
        <v>1.4272800000000001</v>
      </c>
      <c r="N2038" s="375">
        <f t="shared" si="4457"/>
        <v>1.55338</v>
      </c>
      <c r="O2038" s="110">
        <f t="shared" si="4457"/>
        <v>1.6010399999999998</v>
      </c>
      <c r="P2038" s="110">
        <f t="shared" si="4457"/>
        <v>1.66103</v>
      </c>
      <c r="Q2038" s="110">
        <f t="shared" si="4457"/>
        <v>1.6524699999999999</v>
      </c>
      <c r="R2038" s="110">
        <f t="shared" si="4457"/>
        <v>1.6179000000000001</v>
      </c>
      <c r="S2038" s="110">
        <f t="shared" si="4457"/>
        <v>1.6008899999999999</v>
      </c>
      <c r="T2038" s="110">
        <f t="shared" si="4457"/>
        <v>1.66794</v>
      </c>
      <c r="U2038" s="110">
        <f t="shared" si="4457"/>
        <v>1.7623200000000003</v>
      </c>
      <c r="V2038" s="110">
        <f t="shared" si="4457"/>
        <v>1.8170400000000004</v>
      </c>
      <c r="W2038" s="110">
        <f t="shared" si="4457"/>
        <v>1.8860699999999999</v>
      </c>
      <c r="X2038" s="110">
        <f t="shared" si="4457"/>
        <v>1.9091499999999999</v>
      </c>
      <c r="Y2038" s="375">
        <f t="shared" si="4457"/>
        <v>1.84887</v>
      </c>
      <c r="Z2038" s="110">
        <f t="shared" si="4457"/>
        <v>1.7078200000000001</v>
      </c>
      <c r="AA2038" s="110">
        <f t="shared" si="4457"/>
        <v>1.46601</v>
      </c>
      <c r="AB2038" s="1151">
        <f t="shared" si="4457"/>
        <v>1.2420899999999999</v>
      </c>
      <c r="AC2038" s="364"/>
      <c r="AD2038" s="328"/>
      <c r="AE2038" s="328"/>
      <c r="AF2038" s="328"/>
      <c r="AG2038" s="328"/>
      <c r="AH2038" s="328"/>
      <c r="AI2038" s="328"/>
      <c r="AJ2038" s="328"/>
      <c r="AK2038" s="328"/>
      <c r="AL2038" s="328"/>
      <c r="AM2038" s="328"/>
      <c r="AN2038" s="328"/>
      <c r="AO2038" s="328"/>
      <c r="AP2038" s="328"/>
      <c r="AQ2038" s="328"/>
      <c r="AR2038" s="328"/>
      <c r="AS2038" s="328"/>
      <c r="AT2038" s="328"/>
      <c r="AU2038" s="328"/>
      <c r="AV2038" s="328"/>
      <c r="AW2038" s="328"/>
      <c r="AX2038" s="328"/>
      <c r="AY2038" s="328"/>
      <c r="AZ2038" s="328"/>
      <c r="BA2038" s="328"/>
      <c r="BB2038" s="328"/>
      <c r="BC2038" s="328"/>
      <c r="BD2038" s="328"/>
      <c r="BE2038" s="328"/>
      <c r="BF2038" s="328"/>
      <c r="BG2038" s="328"/>
      <c r="BH2038" s="328"/>
      <c r="BI2038" s="328"/>
      <c r="BJ2038" s="328"/>
      <c r="BK2038" s="328"/>
      <c r="BL2038" s="328"/>
      <c r="BM2038" s="328"/>
      <c r="BN2038" s="328"/>
      <c r="BO2038" s="328"/>
      <c r="BP2038" s="328"/>
      <c r="BQ2038" s="328"/>
      <c r="BR2038" s="328"/>
      <c r="BS2038" s="328"/>
      <c r="BT2038" s="328"/>
      <c r="BU2038" s="328"/>
      <c r="BV2038" s="328"/>
      <c r="BW2038" s="328"/>
      <c r="BX2038" s="328"/>
      <c r="BY2038" s="165"/>
      <c r="BZ2038" s="165"/>
      <c r="CA2038" s="165"/>
      <c r="CB2038" s="165"/>
      <c r="CC2038" s="165"/>
    </row>
    <row r="2039" spans="1:159" s="1" customFormat="1" ht="10.5" customHeight="1" thickBot="1" x14ac:dyDescent="0.25">
      <c r="A2039" s="1605"/>
      <c r="B2039" s="1606"/>
      <c r="C2039" s="779"/>
      <c r="D2039" s="239" t="s">
        <v>117</v>
      </c>
      <c r="E2039" s="112">
        <f>E1951+E1961+E1971+E1981+E1956+E1966+E1976+E1986+E1991+E1996</f>
        <v>0.38544999999999996</v>
      </c>
      <c r="F2039" s="112">
        <f t="shared" si="4457"/>
        <v>0.37239</v>
      </c>
      <c r="G2039" s="112">
        <f t="shared" si="4457"/>
        <v>0.35633999999999999</v>
      </c>
      <c r="H2039" s="363">
        <f t="shared" si="4457"/>
        <v>0.35527999999999998</v>
      </c>
      <c r="I2039" s="112">
        <f t="shared" si="4457"/>
        <v>0.36532999999999993</v>
      </c>
      <c r="J2039" s="112">
        <f t="shared" si="4457"/>
        <v>0.35427000000000003</v>
      </c>
      <c r="K2039" s="112">
        <f t="shared" si="4457"/>
        <v>0.37436000000000003</v>
      </c>
      <c r="L2039" s="112">
        <f t="shared" si="4457"/>
        <v>0.41183999999999998</v>
      </c>
      <c r="M2039" s="112">
        <f t="shared" si="4457"/>
        <v>0.44683999999999996</v>
      </c>
      <c r="N2039" s="363">
        <f t="shared" si="4457"/>
        <v>0.47754000000000008</v>
      </c>
      <c r="O2039" s="112">
        <f t="shared" si="4457"/>
        <v>0.47935</v>
      </c>
      <c r="P2039" s="112">
        <f t="shared" si="4457"/>
        <v>0.49557000000000007</v>
      </c>
      <c r="Q2039" s="112">
        <f t="shared" si="4457"/>
        <v>0.49546000000000001</v>
      </c>
      <c r="R2039" s="112">
        <f t="shared" si="4457"/>
        <v>0.48794999999999994</v>
      </c>
      <c r="S2039" s="112">
        <f t="shared" si="4457"/>
        <v>0.46494999999999997</v>
      </c>
      <c r="T2039" s="112">
        <f t="shared" si="4457"/>
        <v>0.49164000000000002</v>
      </c>
      <c r="U2039" s="112">
        <f t="shared" si="4457"/>
        <v>0.504</v>
      </c>
      <c r="V2039" s="112">
        <f t="shared" si="4457"/>
        <v>0.49711000000000005</v>
      </c>
      <c r="W2039" s="112">
        <f t="shared" si="4457"/>
        <v>0.48985999999999996</v>
      </c>
      <c r="X2039" s="112">
        <f t="shared" si="4457"/>
        <v>0.48570000000000002</v>
      </c>
      <c r="Y2039" s="363">
        <f t="shared" si="4457"/>
        <v>0.45318999999999987</v>
      </c>
      <c r="Z2039" s="112">
        <f t="shared" si="4457"/>
        <v>0.42962000000000006</v>
      </c>
      <c r="AA2039" s="112">
        <f t="shared" si="4457"/>
        <v>0.41017999999999993</v>
      </c>
      <c r="AB2039" s="1152">
        <f t="shared" si="4457"/>
        <v>0.39592999999999995</v>
      </c>
      <c r="AC2039" s="328"/>
      <c r="AD2039" s="328"/>
      <c r="AE2039" s="328"/>
      <c r="AF2039" s="328"/>
      <c r="AG2039" s="328"/>
      <c r="AH2039" s="328"/>
      <c r="AI2039" s="328"/>
      <c r="AJ2039" s="328"/>
      <c r="AK2039" s="328"/>
      <c r="AL2039" s="328"/>
      <c r="AM2039" s="328"/>
      <c r="AN2039" s="328"/>
      <c r="AO2039" s="328"/>
      <c r="AP2039" s="328"/>
      <c r="AQ2039" s="328"/>
      <c r="AR2039" s="328"/>
      <c r="AS2039" s="328"/>
      <c r="AT2039" s="328"/>
      <c r="AU2039" s="328"/>
      <c r="AV2039" s="328"/>
      <c r="AW2039" s="328"/>
      <c r="AX2039" s="328"/>
      <c r="AY2039" s="328"/>
      <c r="AZ2039" s="328"/>
      <c r="BA2039" s="328"/>
      <c r="BB2039" s="328"/>
      <c r="BC2039" s="328"/>
      <c r="BD2039" s="328"/>
      <c r="BE2039" s="328"/>
      <c r="BF2039" s="328"/>
      <c r="BG2039" s="328"/>
      <c r="BH2039" s="328"/>
      <c r="BI2039" s="328"/>
      <c r="BJ2039" s="328"/>
      <c r="BK2039" s="328"/>
      <c r="BL2039" s="328"/>
      <c r="BM2039" s="328"/>
      <c r="BN2039" s="328"/>
      <c r="BO2039" s="328"/>
      <c r="BP2039" s="328"/>
      <c r="BQ2039" s="328"/>
      <c r="BR2039" s="328"/>
      <c r="BS2039" s="328"/>
      <c r="BT2039" s="328"/>
      <c r="BU2039" s="328"/>
      <c r="BV2039" s="328"/>
      <c r="BW2039" s="328"/>
      <c r="BX2039" s="328"/>
      <c r="BY2039" s="165"/>
      <c r="BZ2039" s="165"/>
      <c r="CA2039" s="165"/>
      <c r="CB2039" s="165"/>
      <c r="CC2039" s="165"/>
    </row>
    <row r="2040" spans="1:159" s="30" customFormat="1" ht="10.5" customHeight="1" x14ac:dyDescent="0.2">
      <c r="A2040" s="1611" t="s">
        <v>550</v>
      </c>
      <c r="B2040" s="1612"/>
      <c r="C2040" s="787"/>
      <c r="D2040" s="1083" t="s">
        <v>547</v>
      </c>
      <c r="E2040" s="57">
        <f>(((E1932+E1937)-E2038)/(E1932+E1937))*100</f>
        <v>0.10030090270812446</v>
      </c>
      <c r="F2040" s="57">
        <f t="shared" ref="F2040:AB2041" si="4458">(((F1932+F1937)-F2038)/(F1932+F1937))*100</f>
        <v>0.13166779203239853</v>
      </c>
      <c r="G2040" s="57">
        <f t="shared" si="4458"/>
        <v>0.10348186023861911</v>
      </c>
      <c r="H2040" s="357">
        <f t="shared" si="4458"/>
        <v>0.10196560196558802</v>
      </c>
      <c r="I2040" s="57">
        <f t="shared" si="4458"/>
        <v>7.5775238983450635E-2</v>
      </c>
      <c r="J2040" s="57">
        <f t="shared" si="4458"/>
        <v>0.1196172248803927</v>
      </c>
      <c r="K2040" s="57">
        <f t="shared" si="4458"/>
        <v>8.8004101161984302E-2</v>
      </c>
      <c r="L2040" s="57">
        <f t="shared" si="4458"/>
        <v>7.7794561933524506E-2</v>
      </c>
      <c r="M2040" s="57">
        <f t="shared" si="4458"/>
        <v>9.2398152036942877E-2</v>
      </c>
      <c r="N2040" s="357">
        <f t="shared" si="4458"/>
        <v>0.10418006430869303</v>
      </c>
      <c r="O2040" s="57">
        <f t="shared" si="4458"/>
        <v>5.9925093632963292E-2</v>
      </c>
      <c r="P2040" s="57">
        <f t="shared" si="4458"/>
        <v>0.10644695694009065</v>
      </c>
      <c r="Q2040" s="57">
        <f t="shared" si="4458"/>
        <v>0.10458227542015665</v>
      </c>
      <c r="R2040" s="57">
        <f t="shared" si="4458"/>
        <v>8.0286561264813289E-2</v>
      </c>
      <c r="S2040" s="57">
        <f t="shared" si="4458"/>
        <v>9.4233649525719068E-2</v>
      </c>
      <c r="T2040" s="57">
        <f t="shared" si="4458"/>
        <v>0.12335329341317072</v>
      </c>
      <c r="U2040" s="57">
        <f t="shared" si="4458"/>
        <v>4.9909255898353551E-2</v>
      </c>
      <c r="V2040" s="57">
        <f t="shared" si="4458"/>
        <v>8.578027053775221E-2</v>
      </c>
      <c r="W2040" s="57">
        <f t="shared" si="4458"/>
        <v>0.11280584683825684</v>
      </c>
      <c r="X2040" s="57">
        <f t="shared" si="4458"/>
        <v>6.5431323283092313E-2</v>
      </c>
      <c r="Y2040" s="357">
        <f t="shared" si="4458"/>
        <v>0.1042792306029818</v>
      </c>
      <c r="Z2040" s="57">
        <f t="shared" si="4458"/>
        <v>9.2430092430074468E-2</v>
      </c>
      <c r="AA2040" s="57">
        <f t="shared" si="4458"/>
        <v>9.4725364590432209E-2</v>
      </c>
      <c r="AB2040" s="1153">
        <f t="shared" si="4458"/>
        <v>0.10535628116456043</v>
      </c>
      <c r="AC2040" s="358"/>
      <c r="AD2040" s="328"/>
      <c r="AE2040" s="328"/>
      <c r="AF2040" s="328"/>
      <c r="AG2040" s="328"/>
      <c r="AH2040" s="328"/>
      <c r="AI2040" s="328"/>
      <c r="AJ2040" s="328"/>
      <c r="AK2040" s="328"/>
      <c r="AL2040" s="328"/>
      <c r="AM2040" s="328"/>
      <c r="AN2040" s="328"/>
      <c r="AO2040" s="328"/>
      <c r="AP2040" s="328"/>
      <c r="AQ2040" s="328"/>
      <c r="AR2040" s="328"/>
      <c r="AS2040" s="328"/>
      <c r="AT2040" s="328"/>
      <c r="AU2040" s="328"/>
      <c r="AV2040" s="328"/>
      <c r="AW2040" s="328"/>
      <c r="AX2040" s="328"/>
      <c r="AY2040" s="328"/>
      <c r="AZ2040" s="328"/>
      <c r="BA2040" s="328"/>
      <c r="BB2040" s="328"/>
      <c r="BC2040" s="328"/>
      <c r="BD2040" s="328"/>
      <c r="BE2040" s="328"/>
      <c r="BF2040" s="328"/>
      <c r="BG2040" s="328"/>
      <c r="BH2040" s="328"/>
      <c r="BI2040" s="328"/>
      <c r="BJ2040" s="328"/>
      <c r="BK2040" s="328"/>
      <c r="BL2040" s="328"/>
      <c r="BM2040" s="328"/>
      <c r="BN2040" s="328"/>
      <c r="BO2040" s="328"/>
      <c r="BP2040" s="328"/>
      <c r="BQ2040" s="328"/>
      <c r="BR2040" s="328"/>
      <c r="BS2040" s="328"/>
      <c r="BT2040" s="328"/>
      <c r="BU2040" s="328"/>
      <c r="BV2040" s="328"/>
      <c r="BW2040" s="328"/>
      <c r="BX2040" s="328"/>
      <c r="BY2040" s="165"/>
      <c r="BZ2040" s="165"/>
      <c r="CA2040" s="165"/>
      <c r="CB2040" s="165"/>
      <c r="CC2040" s="165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  <c r="CS2040" s="1"/>
      <c r="CT2040" s="1"/>
      <c r="CU2040" s="1"/>
      <c r="CV2040" s="1"/>
      <c r="CW2040" s="1"/>
      <c r="CX2040" s="1"/>
      <c r="CY2040" s="1"/>
      <c r="CZ2040" s="1"/>
      <c r="DA2040" s="1"/>
      <c r="DB2040" s="1"/>
      <c r="DC2040" s="1"/>
      <c r="DD2040" s="1"/>
      <c r="DE2040" s="1"/>
      <c r="DF2040" s="1"/>
      <c r="DG2040" s="1"/>
      <c r="DH2040" s="1"/>
      <c r="DI2040" s="1"/>
      <c r="DJ2040" s="1"/>
      <c r="DK2040" s="1"/>
      <c r="DL2040" s="1"/>
      <c r="DM2040" s="1"/>
      <c r="DN2040" s="1"/>
      <c r="DO2040" s="1"/>
      <c r="DP2040" s="1"/>
      <c r="DQ2040" s="1"/>
      <c r="DR2040" s="1"/>
      <c r="DS2040" s="2"/>
      <c r="DT2040" s="2"/>
      <c r="DU2040" s="2"/>
      <c r="DV2040" s="2"/>
      <c r="DW2040" s="2"/>
      <c r="DX2040" s="2"/>
      <c r="DY2040" s="2"/>
      <c r="DZ2040" s="2"/>
      <c r="EA2040" s="2"/>
      <c r="EB2040" s="2"/>
      <c r="EC2040" s="2"/>
      <c r="ED2040" s="2"/>
      <c r="EE2040" s="2"/>
      <c r="EF2040" s="2"/>
      <c r="EG2040" s="2"/>
      <c r="EH2040" s="2"/>
      <c r="EI2040" s="2"/>
      <c r="EJ2040" s="2"/>
      <c r="EK2040" s="2"/>
      <c r="EL2040" s="2"/>
      <c r="EM2040" s="2"/>
      <c r="EN2040" s="2"/>
      <c r="EO2040" s="2"/>
      <c r="EP2040" s="2"/>
      <c r="EQ2040" s="2"/>
      <c r="ER2040" s="2"/>
      <c r="ES2040" s="2"/>
      <c r="ET2040" s="2"/>
      <c r="EU2040" s="2"/>
      <c r="EV2040" s="2"/>
      <c r="EW2040" s="2"/>
      <c r="EX2040" s="2"/>
      <c r="EY2040" s="2"/>
      <c r="EZ2040" s="2"/>
      <c r="FA2040" s="2"/>
      <c r="FB2040" s="2"/>
      <c r="FC2040" s="2"/>
    </row>
    <row r="2041" spans="1:159" s="30" customFormat="1" ht="10.5" customHeight="1" thickBot="1" x14ac:dyDescent="0.25">
      <c r="A2041" s="1664"/>
      <c r="B2041" s="1665"/>
      <c r="C2041" s="763"/>
      <c r="D2041" s="1085" t="s">
        <v>548</v>
      </c>
      <c r="E2041" s="116">
        <f>(((E1933+E1938)-E2039)/(E1933+E1938))*100</f>
        <v>-4.4014084507042224</v>
      </c>
      <c r="F2041" s="116">
        <f t="shared" si="4458"/>
        <v>-4.0776970374511032</v>
      </c>
      <c r="G2041" s="116">
        <f t="shared" si="4458"/>
        <v>-4.3760984182776834</v>
      </c>
      <c r="H2041" s="1050">
        <f t="shared" si="4458"/>
        <v>-5.0502661147250096</v>
      </c>
      <c r="I2041" s="116">
        <f t="shared" si="4458"/>
        <v>-4.4994279176201113</v>
      </c>
      <c r="J2041" s="116">
        <f t="shared" si="4458"/>
        <v>-4.9377962085308109</v>
      </c>
      <c r="K2041" s="116">
        <f t="shared" si="4458"/>
        <v>-4.4531250000000089</v>
      </c>
      <c r="L2041" s="116">
        <f t="shared" si="4458"/>
        <v>-4.4219066937119553</v>
      </c>
      <c r="M2041" s="116">
        <f t="shared" si="4458"/>
        <v>-3.9646347138203684</v>
      </c>
      <c r="N2041" s="1050">
        <f t="shared" si="4458"/>
        <v>-3.5429314830876142</v>
      </c>
      <c r="O2041" s="116">
        <f t="shared" si="4458"/>
        <v>-3.7554112554112624</v>
      </c>
      <c r="P2041" s="116">
        <f t="shared" si="4458"/>
        <v>-3.5890468227424908</v>
      </c>
      <c r="Q2041" s="116">
        <f t="shared" si="4458"/>
        <v>-3.7395309882747036</v>
      </c>
      <c r="R2041" s="116">
        <f t="shared" si="4458"/>
        <v>-3.5547538200339415</v>
      </c>
      <c r="S2041" s="116">
        <f t="shared" si="4458"/>
        <v>-4.0622202327663253</v>
      </c>
      <c r="T2041" s="116">
        <f t="shared" si="4458"/>
        <v>-3.7215189873417693</v>
      </c>
      <c r="U2041" s="116">
        <f t="shared" si="4458"/>
        <v>-3.7891268533772595</v>
      </c>
      <c r="V2041" s="116">
        <f t="shared" si="4458"/>
        <v>-4.0850083752093855</v>
      </c>
      <c r="W2041" s="116">
        <f t="shared" si="4458"/>
        <v>-4.1811994895789049</v>
      </c>
      <c r="X2041" s="116">
        <f t="shared" si="4458"/>
        <v>-4.6316242998707366</v>
      </c>
      <c r="Y2041" s="1050">
        <f t="shared" si="4458"/>
        <v>-4.9536822603056629</v>
      </c>
      <c r="Z2041" s="116">
        <f t="shared" si="4458"/>
        <v>-4.6832358674464105</v>
      </c>
      <c r="AA2041" s="116">
        <f t="shared" si="4458"/>
        <v>-2.3403193612774311</v>
      </c>
      <c r="AB2041" s="1154">
        <f t="shared" si="4458"/>
        <v>-2.7322262584327786</v>
      </c>
      <c r="AC2041" s="358"/>
      <c r="AD2041" s="328"/>
      <c r="AE2041" s="328"/>
      <c r="AF2041" s="328"/>
      <c r="AG2041" s="328"/>
      <c r="AH2041" s="328"/>
      <c r="AI2041" s="328"/>
      <c r="AJ2041" s="328"/>
      <c r="AK2041" s="328"/>
      <c r="AL2041" s="328"/>
      <c r="AM2041" s="328"/>
      <c r="AN2041" s="328"/>
      <c r="AO2041" s="328"/>
      <c r="AP2041" s="328"/>
      <c r="AQ2041" s="328"/>
      <c r="AR2041" s="328"/>
      <c r="AS2041" s="328"/>
      <c r="AT2041" s="328"/>
      <c r="AU2041" s="328"/>
      <c r="AV2041" s="328"/>
      <c r="AW2041" s="328"/>
      <c r="AX2041" s="328"/>
      <c r="AY2041" s="328"/>
      <c r="AZ2041" s="328"/>
      <c r="BA2041" s="328"/>
      <c r="BB2041" s="328"/>
      <c r="BC2041" s="328"/>
      <c r="BD2041" s="328"/>
      <c r="BE2041" s="328"/>
      <c r="BF2041" s="328"/>
      <c r="BG2041" s="328"/>
      <c r="BH2041" s="328"/>
      <c r="BI2041" s="328"/>
      <c r="BJ2041" s="328"/>
      <c r="BK2041" s="328"/>
      <c r="BL2041" s="328"/>
      <c r="BM2041" s="328"/>
      <c r="BN2041" s="328"/>
      <c r="BO2041" s="328"/>
      <c r="BP2041" s="328"/>
      <c r="BQ2041" s="328"/>
      <c r="BR2041" s="328"/>
      <c r="BS2041" s="328"/>
      <c r="BT2041" s="328"/>
      <c r="BU2041" s="328"/>
      <c r="BV2041" s="328"/>
      <c r="BW2041" s="328"/>
      <c r="BX2041" s="328"/>
      <c r="BY2041" s="165"/>
      <c r="BZ2041" s="165"/>
      <c r="CA2041" s="165"/>
      <c r="CB2041" s="165"/>
      <c r="CC2041" s="165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  <c r="CS2041" s="1"/>
      <c r="CT2041" s="1"/>
      <c r="CU2041" s="1"/>
      <c r="CV2041" s="1"/>
      <c r="CW2041" s="1"/>
      <c r="CX2041" s="1"/>
      <c r="CY2041" s="1"/>
      <c r="CZ2041" s="1"/>
      <c r="DA2041" s="1"/>
      <c r="DB2041" s="1"/>
      <c r="DC2041" s="1"/>
      <c r="DD2041" s="1"/>
      <c r="DE2041" s="1"/>
      <c r="DF2041" s="1"/>
      <c r="DG2041" s="1"/>
      <c r="DH2041" s="1"/>
      <c r="DI2041" s="1"/>
      <c r="DJ2041" s="1"/>
      <c r="DK2041" s="1"/>
      <c r="DL2041" s="1"/>
      <c r="DM2041" s="1"/>
      <c r="DN2041" s="1"/>
      <c r="DO2041" s="1"/>
      <c r="DP2041" s="1"/>
      <c r="DQ2041" s="1"/>
      <c r="DR2041" s="1"/>
      <c r="DS2041" s="2"/>
      <c r="DT2041" s="2"/>
      <c r="DU2041" s="2"/>
      <c r="DV2041" s="2"/>
      <c r="DW2041" s="2"/>
      <c r="DX2041" s="2"/>
      <c r="DY2041" s="2"/>
      <c r="DZ2041" s="2"/>
      <c r="EA2041" s="2"/>
      <c r="EB2041" s="2"/>
      <c r="EC2041" s="2"/>
      <c r="ED2041" s="2"/>
      <c r="EE2041" s="2"/>
      <c r="EF2041" s="2"/>
      <c r="EG2041" s="2"/>
      <c r="EH2041" s="2"/>
      <c r="EI2041" s="2"/>
      <c r="EJ2041" s="2"/>
      <c r="EK2041" s="2"/>
      <c r="EL2041" s="2"/>
      <c r="EM2041" s="2"/>
      <c r="EN2041" s="2"/>
      <c r="EO2041" s="2"/>
      <c r="EP2041" s="2"/>
      <c r="EQ2041" s="2"/>
      <c r="ER2041" s="2"/>
      <c r="ES2041" s="2"/>
      <c r="ET2041" s="2"/>
      <c r="EU2041" s="2"/>
      <c r="EV2041" s="2"/>
      <c r="EW2041" s="2"/>
      <c r="EX2041" s="2"/>
      <c r="EY2041" s="2"/>
      <c r="EZ2041" s="2"/>
      <c r="FA2041" s="2"/>
      <c r="FB2041" s="2"/>
      <c r="FC2041" s="2"/>
    </row>
    <row r="2042" spans="1:159" s="1" customFormat="1" ht="10.5" customHeight="1" x14ac:dyDescent="0.2">
      <c r="A2042" s="1650" t="s">
        <v>58</v>
      </c>
      <c r="B2042" s="1651"/>
      <c r="C2042" s="781"/>
      <c r="D2042" s="1203" t="s">
        <v>116</v>
      </c>
      <c r="E2042" s="110">
        <f t="shared" ref="E2042:AB2042" si="4459">E1940-E2038</f>
        <v>1.0000000000000009E-3</v>
      </c>
      <c r="F2042" s="110">
        <f t="shared" si="4459"/>
        <v>1.1699999999998933E-3</v>
      </c>
      <c r="G2042" s="110">
        <f t="shared" si="4459"/>
        <v>8.5000000000001741E-4</v>
      </c>
      <c r="H2042" s="375">
        <f t="shared" si="4459"/>
        <v>8.2999999999988638E-4</v>
      </c>
      <c r="I2042" s="110">
        <f t="shared" si="4459"/>
        <v>6.5000000000003944E-4</v>
      </c>
      <c r="J2042" s="110">
        <f t="shared" si="4459"/>
        <v>1.1500000000000954E-3</v>
      </c>
      <c r="K2042" s="110">
        <f t="shared" si="4459"/>
        <v>1.0299999999998644E-3</v>
      </c>
      <c r="L2042" s="110">
        <f t="shared" si="4459"/>
        <v>1.0299999999998644E-3</v>
      </c>
      <c r="M2042" s="110">
        <f t="shared" si="4459"/>
        <v>1.3199999999997658E-3</v>
      </c>
      <c r="N2042" s="375">
        <f t="shared" si="4459"/>
        <v>1.6200000000001769E-3</v>
      </c>
      <c r="O2042" s="110">
        <f t="shared" si="4459"/>
        <v>9.6000000000007191E-4</v>
      </c>
      <c r="P2042" s="110">
        <f t="shared" si="4459"/>
        <v>1.7699999999998273E-3</v>
      </c>
      <c r="Q2042" s="110">
        <f t="shared" si="4459"/>
        <v>1.7300000000002314E-3</v>
      </c>
      <c r="R2042" s="110">
        <f t="shared" si="4459"/>
        <v>1.2999999999998568E-3</v>
      </c>
      <c r="S2042" s="110">
        <f t="shared" si="4459"/>
        <v>1.5100000000001224E-3</v>
      </c>
      <c r="T2042" s="110">
        <f t="shared" si="4459"/>
        <v>2.0599999999999508E-3</v>
      </c>
      <c r="U2042" s="110">
        <f t="shared" si="4459"/>
        <v>8.7999999999976986E-4</v>
      </c>
      <c r="V2042" s="110">
        <f t="shared" si="4459"/>
        <v>1.5599999999995617E-3</v>
      </c>
      <c r="W2042" s="110">
        <f t="shared" si="4459"/>
        <v>2.1299999999999653E-3</v>
      </c>
      <c r="X2042" s="110">
        <f t="shared" si="4459"/>
        <v>1.2500000000001954E-3</v>
      </c>
      <c r="Y2042" s="375">
        <f t="shared" si="4459"/>
        <v>1.9299999999999873E-3</v>
      </c>
      <c r="Z2042" s="110">
        <f t="shared" si="4459"/>
        <v>1.5799999999996928E-3</v>
      </c>
      <c r="AA2042" s="110">
        <f t="shared" si="4459"/>
        <v>1.3900000000000023E-3</v>
      </c>
      <c r="AB2042" s="1151">
        <f t="shared" si="4459"/>
        <v>1.3100000000001444E-3</v>
      </c>
      <c r="AC2042" s="328"/>
      <c r="AD2042" s="328"/>
      <c r="AE2042" s="328"/>
      <c r="AF2042" s="328"/>
      <c r="AG2042" s="328"/>
      <c r="AH2042" s="328"/>
      <c r="AI2042" s="328"/>
      <c r="AJ2042" s="328"/>
      <c r="AK2042" s="328"/>
      <c r="AL2042" s="328"/>
      <c r="AM2042" s="328"/>
      <c r="AN2042" s="328"/>
      <c r="AO2042" s="328"/>
      <c r="AP2042" s="328"/>
      <c r="AQ2042" s="328"/>
      <c r="AR2042" s="328"/>
      <c r="AS2042" s="328"/>
      <c r="AT2042" s="328"/>
      <c r="AU2042" s="328"/>
      <c r="AV2042" s="328"/>
      <c r="AW2042" s="328"/>
      <c r="AX2042" s="328"/>
      <c r="AY2042" s="328"/>
      <c r="AZ2042" s="328"/>
      <c r="BA2042" s="328"/>
      <c r="BB2042" s="328"/>
      <c r="BC2042" s="328"/>
      <c r="BD2042" s="328"/>
      <c r="BE2042" s="328"/>
      <c r="BF2042" s="328"/>
      <c r="BG2042" s="328"/>
      <c r="BH2042" s="328"/>
      <c r="BI2042" s="328"/>
      <c r="BJ2042" s="328"/>
      <c r="BK2042" s="328"/>
      <c r="BL2042" s="328"/>
      <c r="BM2042" s="328"/>
      <c r="BN2042" s="328"/>
      <c r="BO2042" s="328"/>
      <c r="BP2042" s="328"/>
      <c r="BQ2042" s="328"/>
      <c r="BR2042" s="328"/>
      <c r="BS2042" s="328"/>
      <c r="BT2042" s="328"/>
      <c r="BU2042" s="328"/>
      <c r="BV2042" s="328"/>
      <c r="BW2042" s="328"/>
      <c r="BX2042" s="328"/>
      <c r="BY2042" s="165"/>
      <c r="BZ2042" s="165"/>
      <c r="CA2042" s="165"/>
      <c r="CB2042" s="165"/>
      <c r="CC2042" s="165"/>
    </row>
    <row r="2043" spans="1:159" s="1" customFormat="1" ht="10.5" customHeight="1" thickBot="1" x14ac:dyDescent="0.25">
      <c r="A2043" s="1668"/>
      <c r="B2043" s="1669"/>
      <c r="C2043" s="784"/>
      <c r="D2043" s="135" t="s">
        <v>117</v>
      </c>
      <c r="E2043" s="383">
        <f t="shared" ref="E2043:AB2043" si="4460">E1941-E2039</f>
        <v>-1.6249999999999987E-2</v>
      </c>
      <c r="F2043" s="383">
        <f t="shared" si="4460"/>
        <v>-1.4590000000000047E-2</v>
      </c>
      <c r="G2043" s="383">
        <f t="shared" si="4460"/>
        <v>-1.4940000000000009E-2</v>
      </c>
      <c r="H2043" s="384">
        <f t="shared" si="4460"/>
        <v>-1.7079999999999984E-2</v>
      </c>
      <c r="I2043" s="383">
        <f t="shared" si="4460"/>
        <v>-1.5729999999999911E-2</v>
      </c>
      <c r="J2043" s="383">
        <f t="shared" si="4460"/>
        <v>-1.6670000000000018E-2</v>
      </c>
      <c r="K2043" s="383">
        <f t="shared" si="4460"/>
        <v>-1.596000000000003E-2</v>
      </c>
      <c r="L2043" s="383">
        <f t="shared" si="4460"/>
        <v>-1.7439999999999956E-2</v>
      </c>
      <c r="M2043" s="383">
        <f t="shared" si="4460"/>
        <v>-1.7039999999999944E-2</v>
      </c>
      <c r="N2043" s="384">
        <f t="shared" si="4460"/>
        <v>-1.6340000000000077E-2</v>
      </c>
      <c r="O2043" s="383">
        <f t="shared" si="4460"/>
        <v>-1.7350000000000032E-2</v>
      </c>
      <c r="P2043" s="383">
        <f t="shared" si="4460"/>
        <v>-1.7170000000000074E-2</v>
      </c>
      <c r="Q2043" s="383">
        <f t="shared" si="4460"/>
        <v>-1.7859999999999987E-2</v>
      </c>
      <c r="R2043" s="383">
        <f t="shared" si="4460"/>
        <v>-1.6749999999999932E-2</v>
      </c>
      <c r="S2043" s="383">
        <f t="shared" si="4460"/>
        <v>-1.8149999999999944E-2</v>
      </c>
      <c r="T2043" s="383">
        <f t="shared" si="4460"/>
        <v>-1.7639999999999989E-2</v>
      </c>
      <c r="U2043" s="383">
        <f t="shared" si="4460"/>
        <v>-1.8399999999999972E-2</v>
      </c>
      <c r="V2043" s="383">
        <f t="shared" si="4460"/>
        <v>-1.9510000000000027E-2</v>
      </c>
      <c r="W2043" s="383">
        <f t="shared" si="4460"/>
        <v>-1.9660000000000011E-2</v>
      </c>
      <c r="X2043" s="383">
        <f t="shared" si="4460"/>
        <v>-2.1499999999999964E-2</v>
      </c>
      <c r="Y2043" s="384">
        <f t="shared" si="4460"/>
        <v>-2.1389999999999854E-2</v>
      </c>
      <c r="Z2043" s="383">
        <f t="shared" si="4460"/>
        <v>-1.922000000000007E-2</v>
      </c>
      <c r="AA2043" s="383">
        <f t="shared" si="4460"/>
        <v>-9.3799999999999439E-3</v>
      </c>
      <c r="AB2043" s="1155">
        <f t="shared" si="4460"/>
        <v>-1.0529999999999928E-2</v>
      </c>
      <c r="AC2043" s="328"/>
      <c r="AD2043" s="328"/>
      <c r="AE2043" s="328"/>
      <c r="AF2043" s="328"/>
      <c r="AG2043" s="328"/>
      <c r="AH2043" s="328"/>
      <c r="AI2043" s="328"/>
      <c r="AJ2043" s="328"/>
      <c r="AK2043" s="328"/>
      <c r="AL2043" s="328"/>
      <c r="AM2043" s="328"/>
      <c r="AN2043" s="328"/>
      <c r="AO2043" s="328"/>
      <c r="AP2043" s="328"/>
      <c r="AQ2043" s="328"/>
      <c r="AR2043" s="328"/>
      <c r="AS2043" s="328"/>
      <c r="AT2043" s="328"/>
      <c r="AU2043" s="328"/>
      <c r="AV2043" s="328"/>
      <c r="AW2043" s="328"/>
      <c r="AX2043" s="328"/>
      <c r="AY2043" s="328"/>
      <c r="AZ2043" s="328"/>
      <c r="BA2043" s="328"/>
      <c r="BB2043" s="328"/>
      <c r="BC2043" s="328"/>
      <c r="BD2043" s="328"/>
      <c r="BE2043" s="165"/>
      <c r="BF2043" s="165"/>
      <c r="BG2043" s="165"/>
      <c r="BH2043" s="165"/>
      <c r="BI2043" s="165"/>
      <c r="BJ2043" s="165"/>
      <c r="BK2043" s="165"/>
      <c r="BL2043" s="165"/>
      <c r="BM2043" s="165"/>
      <c r="BN2043" s="165"/>
      <c r="BO2043" s="165"/>
      <c r="BP2043" s="165"/>
      <c r="BQ2043" s="165"/>
      <c r="BR2043" s="165"/>
      <c r="BS2043" s="165"/>
      <c r="BT2043" s="165"/>
      <c r="BU2043" s="165"/>
      <c r="BV2043" s="165"/>
      <c r="BW2043" s="165"/>
      <c r="BX2043" s="165"/>
      <c r="BY2043" s="165"/>
      <c r="BZ2043" s="165"/>
      <c r="CA2043" s="165"/>
      <c r="CB2043" s="165"/>
      <c r="CC2043" s="165"/>
    </row>
    <row r="2044" spans="1:159" s="5" customFormat="1" ht="10.5" customHeight="1" x14ac:dyDescent="0.2">
      <c r="A2044" s="1607" t="s">
        <v>60</v>
      </c>
      <c r="B2044" s="1608"/>
      <c r="C2044" s="764"/>
      <c r="D2044" s="38" t="s">
        <v>116</v>
      </c>
      <c r="E2044" s="120">
        <f>E2042</f>
        <v>1.0000000000000009E-3</v>
      </c>
      <c r="F2044" s="120">
        <f t="shared" ref="F2044:AB2045" si="4461">F2042</f>
        <v>1.1699999999998933E-3</v>
      </c>
      <c r="G2044" s="120">
        <f t="shared" si="4461"/>
        <v>8.5000000000001741E-4</v>
      </c>
      <c r="H2044" s="1088">
        <f t="shared" si="4461"/>
        <v>8.2999999999988638E-4</v>
      </c>
      <c r="I2044" s="120">
        <f t="shared" si="4461"/>
        <v>6.5000000000003944E-4</v>
      </c>
      <c r="J2044" s="120">
        <f t="shared" si="4461"/>
        <v>1.1500000000000954E-3</v>
      </c>
      <c r="K2044" s="120">
        <f t="shared" si="4461"/>
        <v>1.0299999999998644E-3</v>
      </c>
      <c r="L2044" s="120">
        <f t="shared" si="4461"/>
        <v>1.0299999999998644E-3</v>
      </c>
      <c r="M2044" s="120">
        <f t="shared" si="4461"/>
        <v>1.3199999999997658E-3</v>
      </c>
      <c r="N2044" s="386">
        <f t="shared" si="4461"/>
        <v>1.6200000000001769E-3</v>
      </c>
      <c r="O2044" s="120">
        <f t="shared" si="4461"/>
        <v>9.6000000000007191E-4</v>
      </c>
      <c r="P2044" s="120">
        <f t="shared" si="4461"/>
        <v>1.7699999999998273E-3</v>
      </c>
      <c r="Q2044" s="120">
        <f t="shared" si="4461"/>
        <v>1.7300000000002314E-3</v>
      </c>
      <c r="R2044" s="120">
        <f t="shared" si="4461"/>
        <v>1.2999999999998568E-3</v>
      </c>
      <c r="S2044" s="120">
        <f t="shared" si="4461"/>
        <v>1.5100000000001224E-3</v>
      </c>
      <c r="T2044" s="120">
        <f t="shared" si="4461"/>
        <v>2.0599999999999508E-3</v>
      </c>
      <c r="U2044" s="120">
        <f t="shared" si="4461"/>
        <v>8.7999999999976986E-4</v>
      </c>
      <c r="V2044" s="120">
        <f t="shared" si="4461"/>
        <v>1.5599999999995617E-3</v>
      </c>
      <c r="W2044" s="120">
        <f t="shared" si="4461"/>
        <v>2.1299999999999653E-3</v>
      </c>
      <c r="X2044" s="120">
        <f t="shared" si="4461"/>
        <v>1.2500000000001954E-3</v>
      </c>
      <c r="Y2044" s="386">
        <f t="shared" si="4461"/>
        <v>1.9299999999999873E-3</v>
      </c>
      <c r="Z2044" s="120">
        <f t="shared" si="4461"/>
        <v>1.5799999999996928E-3</v>
      </c>
      <c r="AA2044" s="120">
        <f t="shared" si="4461"/>
        <v>1.3900000000000023E-3</v>
      </c>
      <c r="AB2044" s="1156">
        <f t="shared" si="4461"/>
        <v>1.3100000000001444E-3</v>
      </c>
      <c r="AC2044" s="364"/>
      <c r="AD2044" s="364"/>
      <c r="AE2044" s="364"/>
      <c r="AF2044" s="364"/>
      <c r="AG2044" s="364"/>
      <c r="AH2044" s="364"/>
      <c r="AI2044" s="364"/>
      <c r="AJ2044" s="364"/>
      <c r="AK2044" s="364"/>
      <c r="AL2044" s="364"/>
      <c r="AM2044" s="364"/>
      <c r="AN2044" s="364"/>
      <c r="AO2044" s="364"/>
      <c r="AP2044" s="364"/>
      <c r="AQ2044" s="364"/>
      <c r="AR2044" s="364"/>
      <c r="AS2044" s="364"/>
      <c r="AT2044" s="364"/>
      <c r="AU2044" s="364"/>
      <c r="AV2044" s="364"/>
      <c r="AW2044" s="364"/>
      <c r="AX2044" s="364"/>
      <c r="AY2044" s="364"/>
      <c r="AZ2044" s="364"/>
      <c r="BA2044" s="364"/>
      <c r="BB2044" s="364"/>
      <c r="BC2044" s="364"/>
      <c r="BD2044" s="364"/>
      <c r="BE2044" s="328"/>
      <c r="BF2044" s="328"/>
      <c r="BG2044" s="328"/>
      <c r="BH2044" s="328"/>
      <c r="BI2044" s="328"/>
      <c r="BJ2044" s="328"/>
      <c r="BK2044" s="328"/>
      <c r="BL2044" s="328"/>
      <c r="BM2044" s="328"/>
      <c r="BN2044" s="328"/>
      <c r="BO2044" s="328"/>
      <c r="BP2044" s="328"/>
      <c r="BQ2044" s="328"/>
      <c r="BR2044" s="328"/>
      <c r="BS2044" s="328"/>
      <c r="BT2044" s="328"/>
      <c r="BU2044" s="328"/>
      <c r="BV2044" s="328"/>
      <c r="BW2044" s="328"/>
      <c r="BX2044" s="328"/>
      <c r="BY2044" s="165"/>
      <c r="BZ2044" s="165"/>
      <c r="CA2044" s="165"/>
      <c r="CB2044" s="165"/>
      <c r="CC2044" s="130"/>
    </row>
    <row r="2045" spans="1:159" s="5" customFormat="1" ht="10.5" customHeight="1" thickBot="1" x14ac:dyDescent="0.25">
      <c r="A2045" s="1609"/>
      <c r="B2045" s="1610"/>
      <c r="C2045" s="765"/>
      <c r="D2045" s="40" t="s">
        <v>117</v>
      </c>
      <c r="E2045" s="124">
        <f>E2043</f>
        <v>-1.6249999999999987E-2</v>
      </c>
      <c r="F2045" s="124">
        <f t="shared" si="4461"/>
        <v>-1.4590000000000047E-2</v>
      </c>
      <c r="G2045" s="124">
        <f t="shared" si="4461"/>
        <v>-1.4940000000000009E-2</v>
      </c>
      <c r="H2045" s="1089">
        <f t="shared" si="4461"/>
        <v>-1.7079999999999984E-2</v>
      </c>
      <c r="I2045" s="124">
        <f t="shared" si="4461"/>
        <v>-1.5729999999999911E-2</v>
      </c>
      <c r="J2045" s="124">
        <f t="shared" si="4461"/>
        <v>-1.6670000000000018E-2</v>
      </c>
      <c r="K2045" s="124">
        <f t="shared" si="4461"/>
        <v>-1.596000000000003E-2</v>
      </c>
      <c r="L2045" s="124">
        <f t="shared" si="4461"/>
        <v>-1.7439999999999956E-2</v>
      </c>
      <c r="M2045" s="124">
        <f t="shared" si="4461"/>
        <v>-1.7039999999999944E-2</v>
      </c>
      <c r="N2045" s="1089">
        <f t="shared" si="4461"/>
        <v>-1.6340000000000077E-2</v>
      </c>
      <c r="O2045" s="124">
        <f t="shared" si="4461"/>
        <v>-1.7350000000000032E-2</v>
      </c>
      <c r="P2045" s="124">
        <f t="shared" si="4461"/>
        <v>-1.7170000000000074E-2</v>
      </c>
      <c r="Q2045" s="124">
        <f t="shared" si="4461"/>
        <v>-1.7859999999999987E-2</v>
      </c>
      <c r="R2045" s="124">
        <f t="shared" si="4461"/>
        <v>-1.6749999999999932E-2</v>
      </c>
      <c r="S2045" s="124">
        <f t="shared" si="4461"/>
        <v>-1.8149999999999944E-2</v>
      </c>
      <c r="T2045" s="124">
        <f t="shared" si="4461"/>
        <v>-1.7639999999999989E-2</v>
      </c>
      <c r="U2045" s="124">
        <f t="shared" si="4461"/>
        <v>-1.8399999999999972E-2</v>
      </c>
      <c r="V2045" s="124">
        <f t="shared" si="4461"/>
        <v>-1.9510000000000027E-2</v>
      </c>
      <c r="W2045" s="124">
        <f t="shared" si="4461"/>
        <v>-1.9660000000000011E-2</v>
      </c>
      <c r="X2045" s="124">
        <f t="shared" si="4461"/>
        <v>-2.1499999999999964E-2</v>
      </c>
      <c r="Y2045" s="387">
        <f t="shared" si="4461"/>
        <v>-2.1389999999999854E-2</v>
      </c>
      <c r="Z2045" s="124">
        <f t="shared" si="4461"/>
        <v>-1.922000000000007E-2</v>
      </c>
      <c r="AA2045" s="124">
        <f t="shared" si="4461"/>
        <v>-9.3799999999999439E-3</v>
      </c>
      <c r="AB2045" s="1157">
        <f t="shared" si="4461"/>
        <v>-1.0529999999999928E-2</v>
      </c>
      <c r="AC2045" s="364"/>
      <c r="AD2045" s="364"/>
      <c r="AE2045" s="364"/>
      <c r="AF2045" s="364"/>
      <c r="AG2045" s="364"/>
      <c r="AH2045" s="364"/>
      <c r="AI2045" s="364"/>
      <c r="AJ2045" s="364"/>
      <c r="AK2045" s="364"/>
      <c r="AL2045" s="364"/>
      <c r="AM2045" s="364"/>
      <c r="AN2045" s="364"/>
      <c r="AO2045" s="364"/>
      <c r="AP2045" s="364"/>
      <c r="AQ2045" s="364"/>
      <c r="AR2045" s="364"/>
      <c r="AS2045" s="364"/>
      <c r="AT2045" s="364"/>
      <c r="AU2045" s="364"/>
      <c r="AV2045" s="364"/>
      <c r="AW2045" s="364"/>
      <c r="AX2045" s="364"/>
      <c r="AY2045" s="364"/>
      <c r="AZ2045" s="364"/>
      <c r="BA2045" s="364"/>
      <c r="BB2045" s="364"/>
      <c r="BC2045" s="364"/>
      <c r="BD2045" s="364"/>
      <c r="BE2045" s="328"/>
      <c r="BF2045" s="328"/>
      <c r="BG2045" s="328"/>
      <c r="BH2045" s="328"/>
      <c r="BI2045" s="328"/>
      <c r="BJ2045" s="328"/>
      <c r="BK2045" s="328"/>
      <c r="BL2045" s="328"/>
      <c r="BM2045" s="328"/>
      <c r="BN2045" s="328"/>
      <c r="BO2045" s="328"/>
      <c r="BP2045" s="328"/>
      <c r="BQ2045" s="328"/>
      <c r="BR2045" s="328"/>
      <c r="BS2045" s="328"/>
      <c r="BT2045" s="328"/>
      <c r="BU2045" s="328"/>
      <c r="BV2045" s="328"/>
      <c r="BW2045" s="328"/>
      <c r="BX2045" s="328"/>
      <c r="BY2045" s="165"/>
      <c r="BZ2045" s="165"/>
      <c r="CA2045" s="165"/>
      <c r="CB2045" s="165"/>
      <c r="CC2045" s="130"/>
    </row>
    <row r="2046" spans="1:159" s="7" customFormat="1" ht="29.25" customHeight="1" thickBot="1" x14ac:dyDescent="0.25">
      <c r="A2046" s="487"/>
      <c r="B2046" s="725" t="s">
        <v>562</v>
      </c>
      <c r="C2046" s="126" t="s">
        <v>539</v>
      </c>
      <c r="D2046" s="127"/>
      <c r="E2046" s="122"/>
      <c r="F2046" s="122"/>
      <c r="G2046" s="122" t="s">
        <v>524</v>
      </c>
      <c r="H2046" s="725">
        <f>H1950+H1955+H1960+H1965+H1970+H1975+H1980+H1985+H1990+H1995</f>
        <v>0.81317000000000006</v>
      </c>
      <c r="I2046" s="468">
        <v>1.27</v>
      </c>
      <c r="J2046" s="126"/>
      <c r="K2046" s="126"/>
      <c r="L2046" s="126"/>
      <c r="M2046" s="126"/>
      <c r="N2046" s="725">
        <f>N1950+N1955+N1960+N1965+N1970+N1975+N1980+N1985+N1990+N1995</f>
        <v>1.5533800000000002</v>
      </c>
      <c r="O2046" s="468">
        <v>2.08</v>
      </c>
      <c r="P2046" s="126"/>
      <c r="Q2046" s="126"/>
      <c r="R2046" s="126"/>
      <c r="S2046" s="126"/>
      <c r="T2046" s="126"/>
      <c r="U2046" s="126"/>
      <c r="V2046" s="725">
        <f>V1950+V1955+V1960+V1965+V1970+V1975+V1980+V1985+V1990+V1995</f>
        <v>1.81704</v>
      </c>
      <c r="W2046" s="468"/>
      <c r="X2046" s="126"/>
      <c r="Y2046" s="725">
        <f>Y1950+Y1955+Y1960+Y1965+Y1970+Y1975+Y1980+Y1985+Y1990+Y1995</f>
        <v>1.84887</v>
      </c>
      <c r="Z2046" s="468">
        <v>2.52</v>
      </c>
      <c r="AA2046" s="122"/>
      <c r="AB2046" s="122"/>
      <c r="AC2046" s="349"/>
      <c r="AD2046" s="349"/>
      <c r="AE2046" s="349"/>
      <c r="AF2046" s="349"/>
      <c r="AG2046" s="349"/>
      <c r="AH2046" s="349"/>
      <c r="AI2046" s="349"/>
      <c r="AJ2046" s="349"/>
      <c r="AK2046" s="349"/>
      <c r="AL2046" s="349"/>
      <c r="AM2046" s="349"/>
      <c r="AN2046" s="349"/>
      <c r="AO2046" s="349"/>
      <c r="AP2046" s="349"/>
      <c r="AQ2046" s="349"/>
      <c r="AR2046" s="349"/>
      <c r="AS2046" s="349"/>
      <c r="AT2046" s="349"/>
      <c r="AU2046" s="349"/>
      <c r="AV2046" s="349"/>
      <c r="AW2046" s="349"/>
      <c r="AX2046" s="349"/>
      <c r="AY2046" s="349"/>
      <c r="AZ2046" s="349"/>
      <c r="BA2046" s="349"/>
      <c r="BB2046" s="349"/>
      <c r="BC2046" s="349"/>
      <c r="BD2046" s="349"/>
      <c r="BE2046" s="364"/>
      <c r="BF2046" s="364"/>
      <c r="BG2046" s="364"/>
      <c r="BH2046" s="364"/>
      <c r="BI2046" s="364"/>
      <c r="BJ2046" s="364"/>
      <c r="BK2046" s="364"/>
      <c r="BL2046" s="364"/>
      <c r="BM2046" s="364"/>
      <c r="BN2046" s="364"/>
      <c r="BO2046" s="364"/>
      <c r="BP2046" s="364"/>
      <c r="BQ2046" s="364"/>
      <c r="BR2046" s="364"/>
      <c r="BS2046" s="364"/>
      <c r="BT2046" s="364"/>
      <c r="BU2046" s="364"/>
      <c r="BV2046" s="364"/>
      <c r="BW2046" s="364"/>
      <c r="BX2046" s="364"/>
      <c r="BY2046" s="130"/>
      <c r="BZ2046" s="130"/>
      <c r="CA2046" s="130"/>
      <c r="CB2046" s="130"/>
      <c r="CC2046" s="122"/>
    </row>
    <row r="2047" spans="1:159" ht="28.5" customHeight="1" thickBot="1" x14ac:dyDescent="0.25">
      <c r="A2047" s="394" t="s">
        <v>44</v>
      </c>
      <c r="B2047" s="33" t="s">
        <v>91</v>
      </c>
      <c r="C2047" s="33"/>
      <c r="D2047" s="33" t="s">
        <v>39</v>
      </c>
      <c r="E2047" s="1643" t="s">
        <v>40</v>
      </c>
      <c r="F2047" s="1643"/>
      <c r="G2047" s="1643"/>
      <c r="H2047" s="1643"/>
      <c r="I2047" s="1643"/>
      <c r="J2047" s="1643"/>
      <c r="K2047" s="1643"/>
      <c r="L2047" s="1643"/>
      <c r="M2047" s="1643"/>
      <c r="N2047" s="1643"/>
      <c r="O2047" s="1643"/>
      <c r="P2047" s="1643"/>
      <c r="Q2047" s="1643"/>
      <c r="R2047" s="1643"/>
      <c r="S2047" s="1643"/>
      <c r="T2047" s="1643"/>
      <c r="U2047" s="1643"/>
      <c r="V2047" s="1643"/>
      <c r="W2047" s="1643"/>
      <c r="X2047" s="1643"/>
      <c r="Y2047" s="1643"/>
      <c r="Z2047" s="1643"/>
      <c r="AA2047" s="1643"/>
      <c r="AB2047" s="1644"/>
      <c r="BE2047" s="364"/>
      <c r="BF2047" s="364"/>
      <c r="BG2047" s="364"/>
      <c r="BH2047" s="364"/>
      <c r="BI2047" s="364"/>
      <c r="BJ2047" s="364"/>
      <c r="BK2047" s="364"/>
      <c r="BL2047" s="364"/>
      <c r="BM2047" s="364"/>
      <c r="BN2047" s="364"/>
      <c r="BO2047" s="364"/>
      <c r="BP2047" s="364"/>
      <c r="BQ2047" s="364"/>
      <c r="BR2047" s="364"/>
      <c r="BS2047" s="364"/>
      <c r="BT2047" s="364"/>
      <c r="BU2047" s="364"/>
      <c r="BV2047" s="364"/>
      <c r="BW2047" s="364"/>
      <c r="BX2047" s="364"/>
      <c r="BY2047" s="130"/>
      <c r="BZ2047" s="130"/>
      <c r="CA2047" s="130"/>
      <c r="CB2047" s="130"/>
    </row>
    <row r="2048" spans="1:159" customFormat="1" ht="10.5" customHeight="1" thickBot="1" x14ac:dyDescent="0.25">
      <c r="A2048" s="509" t="s">
        <v>420</v>
      </c>
      <c r="B2048" s="488"/>
      <c r="C2048" s="488"/>
      <c r="D2048" s="488"/>
      <c r="E2048" s="488">
        <v>1</v>
      </c>
      <c r="F2048" s="488">
        <v>2</v>
      </c>
      <c r="G2048" s="488">
        <v>3</v>
      </c>
      <c r="H2048" s="482">
        <v>4</v>
      </c>
      <c r="I2048" s="488">
        <v>5</v>
      </c>
      <c r="J2048" s="488">
        <v>6</v>
      </c>
      <c r="K2048" s="488">
        <v>7</v>
      </c>
      <c r="L2048" s="488">
        <v>8</v>
      </c>
      <c r="M2048" s="488">
        <v>9</v>
      </c>
      <c r="N2048" s="482">
        <v>10</v>
      </c>
      <c r="O2048" s="488">
        <v>11</v>
      </c>
      <c r="P2048" s="488">
        <v>12</v>
      </c>
      <c r="Q2048" s="488">
        <v>13</v>
      </c>
      <c r="R2048" s="488">
        <v>14</v>
      </c>
      <c r="S2048" s="488">
        <v>15</v>
      </c>
      <c r="T2048" s="488">
        <v>16</v>
      </c>
      <c r="U2048" s="488">
        <v>17</v>
      </c>
      <c r="V2048" s="488">
        <v>18</v>
      </c>
      <c r="W2048" s="488">
        <v>19</v>
      </c>
      <c r="X2048" s="488">
        <v>20</v>
      </c>
      <c r="Y2048" s="482">
        <v>21</v>
      </c>
      <c r="Z2048" s="488">
        <v>22</v>
      </c>
      <c r="AA2048" s="488">
        <v>23</v>
      </c>
      <c r="AB2048" s="510">
        <v>24</v>
      </c>
      <c r="AC2048" s="328"/>
      <c r="AD2048" s="328"/>
      <c r="AE2048" s="328"/>
      <c r="AF2048" s="328"/>
      <c r="AG2048" s="328"/>
      <c r="AH2048" s="328"/>
      <c r="AI2048" s="328"/>
      <c r="AJ2048" s="328"/>
      <c r="AK2048" s="328"/>
      <c r="AL2048" s="328"/>
      <c r="AM2048" s="328"/>
      <c r="AN2048" s="328"/>
      <c r="AO2048" s="328"/>
      <c r="AP2048" s="328"/>
      <c r="AQ2048" s="328"/>
      <c r="AR2048" s="328"/>
      <c r="AS2048" s="328"/>
      <c r="AT2048" s="328"/>
      <c r="AU2048" s="328"/>
      <c r="AV2048" s="328"/>
      <c r="AW2048" s="328"/>
      <c r="AX2048" s="328"/>
      <c r="AY2048" s="328"/>
      <c r="AZ2048" s="328"/>
      <c r="BA2048" s="328"/>
      <c r="BB2048" s="328"/>
      <c r="BC2048" s="328"/>
      <c r="BD2048" s="328"/>
      <c r="BE2048" s="328"/>
      <c r="BF2048" s="328"/>
      <c r="BG2048" s="328"/>
      <c r="BH2048" s="328"/>
      <c r="BI2048" s="328"/>
      <c r="BJ2048" s="328"/>
      <c r="BK2048" s="328"/>
      <c r="BL2048" s="328"/>
      <c r="BM2048" s="328"/>
      <c r="BN2048" s="328"/>
      <c r="BO2048" s="328"/>
      <c r="BP2048" s="328"/>
      <c r="BQ2048" s="328"/>
      <c r="BR2048" s="328"/>
      <c r="BS2048" s="328"/>
      <c r="BT2048" s="328"/>
      <c r="BU2048" s="328"/>
      <c r="BV2048" s="328"/>
      <c r="BW2048" s="328"/>
      <c r="BX2048" s="328"/>
      <c r="BY2048" s="165"/>
      <c r="BZ2048" s="165"/>
      <c r="CA2048" s="165"/>
      <c r="CB2048" s="165"/>
      <c r="CC2048" s="165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  <c r="CS2048" s="1"/>
      <c r="CT2048" s="1"/>
      <c r="CU2048" s="1"/>
      <c r="CV2048" s="1"/>
      <c r="CW2048" s="1"/>
      <c r="CX2048" s="1"/>
      <c r="CY2048" s="1"/>
      <c r="CZ2048" s="1"/>
      <c r="DA2048" s="1"/>
      <c r="DB2048" s="1"/>
      <c r="DC2048" s="1"/>
      <c r="DD2048" s="1"/>
      <c r="DE2048" s="1"/>
      <c r="DF2048" s="1"/>
      <c r="DG2048" s="1"/>
      <c r="DH2048" s="1"/>
      <c r="DI2048" s="1"/>
      <c r="DJ2048" s="1"/>
      <c r="DK2048" s="1"/>
      <c r="DL2048" s="1"/>
      <c r="DM2048" s="1"/>
      <c r="DN2048" s="1"/>
      <c r="DO2048" s="1"/>
      <c r="DP2048" s="1"/>
      <c r="DQ2048" s="1"/>
      <c r="DR2048" s="1"/>
      <c r="DS2048" s="2"/>
      <c r="DT2048" s="2"/>
      <c r="DU2048" s="2"/>
      <c r="DV2048" s="2"/>
      <c r="DW2048" s="2"/>
      <c r="DX2048" s="2"/>
      <c r="DY2048" s="2"/>
      <c r="DZ2048" s="2"/>
      <c r="EA2048" s="2"/>
      <c r="EB2048" s="2"/>
      <c r="EC2048" s="2"/>
      <c r="ED2048" s="2"/>
      <c r="EE2048" s="2"/>
      <c r="EF2048" s="2"/>
      <c r="EG2048" s="2"/>
      <c r="EH2048" s="2"/>
      <c r="EI2048" s="2"/>
      <c r="EJ2048" s="2"/>
      <c r="EK2048" s="2"/>
      <c r="EL2048" s="2"/>
      <c r="EM2048" s="2"/>
      <c r="EN2048" s="2"/>
      <c r="EO2048" s="2"/>
      <c r="EP2048" s="2"/>
      <c r="EQ2048" s="2"/>
      <c r="ER2048" s="2"/>
      <c r="ES2048" s="2"/>
      <c r="ET2048" s="2"/>
      <c r="EU2048" s="2"/>
      <c r="EV2048" s="2"/>
      <c r="EW2048" s="2"/>
      <c r="EX2048" s="2"/>
      <c r="EY2048" s="2"/>
      <c r="EZ2048" s="2"/>
      <c r="FA2048" s="2"/>
      <c r="FB2048" s="2"/>
      <c r="FC2048" s="2"/>
    </row>
    <row r="2049" spans="1:159" customFormat="1" ht="10.5" customHeight="1" x14ac:dyDescent="0.2">
      <c r="A2049" s="329" t="s">
        <v>103</v>
      </c>
      <c r="B2049" s="37"/>
      <c r="C2049" s="37"/>
      <c r="D2049" s="38"/>
      <c r="E2049" s="37">
        <v>5</v>
      </c>
      <c r="F2049" s="37">
        <v>5</v>
      </c>
      <c r="G2049" s="37">
        <v>5</v>
      </c>
      <c r="H2049" s="346">
        <v>5</v>
      </c>
      <c r="I2049" s="37">
        <v>5</v>
      </c>
      <c r="J2049" s="37">
        <v>5</v>
      </c>
      <c r="K2049" s="37">
        <v>5</v>
      </c>
      <c r="L2049" s="37">
        <v>5</v>
      </c>
      <c r="M2049" s="37">
        <v>5</v>
      </c>
      <c r="N2049" s="346">
        <v>5</v>
      </c>
      <c r="O2049" s="37">
        <v>5</v>
      </c>
      <c r="P2049" s="37">
        <v>5</v>
      </c>
      <c r="Q2049" s="37">
        <v>5</v>
      </c>
      <c r="R2049" s="37">
        <v>5</v>
      </c>
      <c r="S2049" s="37">
        <v>5</v>
      </c>
      <c r="T2049" s="37">
        <v>5</v>
      </c>
      <c r="U2049" s="37">
        <v>5</v>
      </c>
      <c r="V2049" s="37">
        <v>5</v>
      </c>
      <c r="W2049" s="37">
        <v>5</v>
      </c>
      <c r="X2049" s="37">
        <v>5</v>
      </c>
      <c r="Y2049" s="346">
        <v>5</v>
      </c>
      <c r="Z2049" s="37">
        <v>5</v>
      </c>
      <c r="AA2049" s="37">
        <v>5</v>
      </c>
      <c r="AB2049" s="172">
        <v>5</v>
      </c>
      <c r="AC2049" s="328"/>
      <c r="AD2049" s="328"/>
      <c r="AE2049" s="328"/>
      <c r="AF2049" s="328"/>
      <c r="AG2049" s="328"/>
      <c r="AH2049" s="328"/>
      <c r="AI2049" s="328"/>
      <c r="AJ2049" s="328"/>
      <c r="AK2049" s="328"/>
      <c r="AL2049" s="328"/>
      <c r="AM2049" s="328"/>
      <c r="AN2049" s="328"/>
      <c r="AO2049" s="328"/>
      <c r="AP2049" s="328"/>
      <c r="AQ2049" s="328"/>
      <c r="AR2049" s="328"/>
      <c r="AS2049" s="328"/>
      <c r="AT2049" s="328"/>
      <c r="AU2049" s="328"/>
      <c r="AV2049" s="328"/>
      <c r="AW2049" s="328"/>
      <c r="AX2049" s="328"/>
      <c r="AY2049" s="328"/>
      <c r="AZ2049" s="328"/>
      <c r="BA2049" s="328"/>
      <c r="BB2049" s="328"/>
      <c r="BC2049" s="328"/>
      <c r="BD2049" s="328"/>
      <c r="BE2049" s="328"/>
      <c r="BF2049" s="328"/>
      <c r="BG2049" s="328"/>
      <c r="BH2049" s="328"/>
      <c r="BI2049" s="328"/>
      <c r="BJ2049" s="328"/>
      <c r="BK2049" s="328"/>
      <c r="BL2049" s="328"/>
      <c r="BM2049" s="328"/>
      <c r="BN2049" s="328"/>
      <c r="BO2049" s="328"/>
      <c r="BP2049" s="328"/>
      <c r="BQ2049" s="328"/>
      <c r="BR2049" s="328"/>
      <c r="BS2049" s="328"/>
      <c r="BT2049" s="328"/>
      <c r="BU2049" s="328"/>
      <c r="BV2049" s="328"/>
      <c r="BW2049" s="328"/>
      <c r="BX2049" s="328"/>
      <c r="BY2049" s="165"/>
      <c r="BZ2049" s="165"/>
      <c r="CA2049" s="165"/>
      <c r="CB2049" s="165"/>
      <c r="CC2049" s="165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  <c r="CS2049" s="1"/>
      <c r="CT2049" s="1"/>
      <c r="CU2049" s="1"/>
      <c r="CV2049" s="1"/>
      <c r="CW2049" s="1"/>
      <c r="CX2049" s="1"/>
      <c r="CY2049" s="1"/>
      <c r="CZ2049" s="1"/>
      <c r="DA2049" s="1"/>
      <c r="DB2049" s="1"/>
      <c r="DC2049" s="1"/>
      <c r="DD2049" s="1"/>
      <c r="DE2049" s="1"/>
      <c r="DF2049" s="1"/>
      <c r="DG2049" s="1"/>
      <c r="DH2049" s="1"/>
      <c r="DI2049" s="1"/>
      <c r="DJ2049" s="1"/>
      <c r="DK2049" s="1"/>
      <c r="DL2049" s="1"/>
      <c r="DM2049" s="1"/>
      <c r="DN2049" s="1"/>
      <c r="DO2049" s="1"/>
      <c r="DP2049" s="1"/>
      <c r="DQ2049" s="1"/>
      <c r="DR2049" s="1"/>
      <c r="DS2049" s="2"/>
      <c r="DT2049" s="2"/>
      <c r="DU2049" s="2"/>
      <c r="DV2049" s="2"/>
      <c r="DW2049" s="2"/>
      <c r="DX2049" s="2"/>
      <c r="DY2049" s="2"/>
      <c r="DZ2049" s="2"/>
      <c r="EA2049" s="2"/>
      <c r="EB2049" s="2"/>
      <c r="EC2049" s="2"/>
      <c r="ED2049" s="2"/>
      <c r="EE2049" s="2"/>
      <c r="EF2049" s="2"/>
      <c r="EG2049" s="2"/>
      <c r="EH2049" s="2"/>
      <c r="EI2049" s="2"/>
      <c r="EJ2049" s="2"/>
      <c r="EK2049" s="2"/>
      <c r="EL2049" s="2"/>
      <c r="EM2049" s="2"/>
      <c r="EN2049" s="2"/>
      <c r="EO2049" s="2"/>
      <c r="EP2049" s="2"/>
      <c r="EQ2049" s="2"/>
      <c r="ER2049" s="2"/>
      <c r="ES2049" s="2"/>
      <c r="ET2049" s="2"/>
      <c r="EU2049" s="2"/>
      <c r="EV2049" s="2"/>
      <c r="EW2049" s="2"/>
      <c r="EX2049" s="2"/>
      <c r="EY2049" s="2"/>
      <c r="EZ2049" s="2"/>
      <c r="FA2049" s="2"/>
      <c r="FB2049" s="2"/>
      <c r="FC2049" s="2"/>
    </row>
    <row r="2050" spans="1:159" customFormat="1" ht="10.5" customHeight="1" thickBot="1" x14ac:dyDescent="0.25">
      <c r="A2050" s="331" t="s">
        <v>104</v>
      </c>
      <c r="B2050" s="173"/>
      <c r="C2050" s="173"/>
      <c r="D2050" s="201"/>
      <c r="E2050" s="173">
        <v>5</v>
      </c>
      <c r="F2050" s="173">
        <v>5</v>
      </c>
      <c r="G2050" s="173">
        <v>5</v>
      </c>
      <c r="H2050" s="465">
        <v>5</v>
      </c>
      <c r="I2050" s="173">
        <v>5</v>
      </c>
      <c r="J2050" s="173">
        <v>5</v>
      </c>
      <c r="K2050" s="173">
        <v>5</v>
      </c>
      <c r="L2050" s="173">
        <v>5</v>
      </c>
      <c r="M2050" s="173">
        <v>5</v>
      </c>
      <c r="N2050" s="465">
        <v>5</v>
      </c>
      <c r="O2050" s="173">
        <v>5</v>
      </c>
      <c r="P2050" s="173">
        <v>5</v>
      </c>
      <c r="Q2050" s="173">
        <v>5</v>
      </c>
      <c r="R2050" s="173">
        <v>5</v>
      </c>
      <c r="S2050" s="173">
        <v>5</v>
      </c>
      <c r="T2050" s="173">
        <v>5</v>
      </c>
      <c r="U2050" s="173">
        <v>5</v>
      </c>
      <c r="V2050" s="173">
        <v>5</v>
      </c>
      <c r="W2050" s="173">
        <v>5</v>
      </c>
      <c r="X2050" s="173">
        <v>5</v>
      </c>
      <c r="Y2050" s="465">
        <v>5</v>
      </c>
      <c r="Z2050" s="173">
        <v>5</v>
      </c>
      <c r="AA2050" s="173">
        <v>5</v>
      </c>
      <c r="AB2050" s="1422">
        <v>5</v>
      </c>
      <c r="AC2050" s="328"/>
      <c r="AD2050" s="328"/>
      <c r="AE2050" s="328"/>
      <c r="AF2050" s="328"/>
      <c r="AG2050" s="328"/>
      <c r="AH2050" s="328"/>
      <c r="AI2050" s="328"/>
      <c r="AJ2050" s="328"/>
      <c r="AK2050" s="328"/>
      <c r="AL2050" s="328"/>
      <c r="AM2050" s="328"/>
      <c r="AN2050" s="328"/>
      <c r="AO2050" s="328"/>
      <c r="AP2050" s="328"/>
      <c r="AQ2050" s="328"/>
      <c r="AR2050" s="328"/>
      <c r="AS2050" s="328"/>
      <c r="AT2050" s="328"/>
      <c r="AU2050" s="328"/>
      <c r="AV2050" s="328"/>
      <c r="AW2050" s="328"/>
      <c r="AX2050" s="328"/>
      <c r="AY2050" s="328"/>
      <c r="AZ2050" s="328"/>
      <c r="BA2050" s="328"/>
      <c r="BB2050" s="328"/>
      <c r="BC2050" s="328"/>
      <c r="BD2050" s="328"/>
      <c r="BE2050" s="328"/>
      <c r="BF2050" s="328"/>
      <c r="BG2050" s="328"/>
      <c r="BH2050" s="328"/>
      <c r="BI2050" s="328"/>
      <c r="BJ2050" s="328"/>
      <c r="BK2050" s="328"/>
      <c r="BL2050" s="328"/>
      <c r="BM2050" s="328"/>
      <c r="BN2050" s="328"/>
      <c r="BO2050" s="328"/>
      <c r="BP2050" s="328"/>
      <c r="BQ2050" s="328"/>
      <c r="BR2050" s="328"/>
      <c r="BS2050" s="328"/>
      <c r="BT2050" s="328"/>
      <c r="BU2050" s="328"/>
      <c r="BV2050" s="328"/>
      <c r="BW2050" s="328"/>
      <c r="BX2050" s="328"/>
      <c r="BY2050" s="165"/>
      <c r="BZ2050" s="165"/>
      <c r="CA2050" s="165"/>
      <c r="CB2050" s="165"/>
      <c r="CC2050" s="165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  <c r="CS2050" s="1"/>
      <c r="CT2050" s="1"/>
      <c r="CU2050" s="1"/>
      <c r="CV2050" s="1"/>
      <c r="CW2050" s="1"/>
      <c r="CX2050" s="1"/>
      <c r="CY2050" s="1"/>
      <c r="CZ2050" s="1"/>
      <c r="DA2050" s="1"/>
      <c r="DB2050" s="1"/>
      <c r="DC2050" s="1"/>
      <c r="DD2050" s="1"/>
      <c r="DE2050" s="1"/>
      <c r="DF2050" s="1"/>
      <c r="DG2050" s="1"/>
      <c r="DH2050" s="1"/>
      <c r="DI2050" s="1"/>
      <c r="DJ2050" s="1"/>
      <c r="DK2050" s="1"/>
      <c r="DL2050" s="1"/>
      <c r="DM2050" s="1"/>
      <c r="DN2050" s="1"/>
      <c r="DO2050" s="1"/>
      <c r="DP2050" s="1"/>
      <c r="DQ2050" s="1"/>
      <c r="DR2050" s="1"/>
      <c r="DS2050" s="2"/>
      <c r="DT2050" s="2"/>
      <c r="DU2050" s="2"/>
      <c r="DV2050" s="2"/>
      <c r="DW2050" s="2"/>
      <c r="DX2050" s="2"/>
      <c r="DY2050" s="2"/>
      <c r="DZ2050" s="2"/>
      <c r="EA2050" s="2"/>
      <c r="EB2050" s="2"/>
      <c r="EC2050" s="2"/>
      <c r="ED2050" s="2"/>
      <c r="EE2050" s="2"/>
      <c r="EF2050" s="2"/>
      <c r="EG2050" s="2"/>
      <c r="EH2050" s="2"/>
      <c r="EI2050" s="2"/>
      <c r="EJ2050" s="2"/>
      <c r="EK2050" s="2"/>
      <c r="EL2050" s="2"/>
      <c r="EM2050" s="2"/>
      <c r="EN2050" s="2"/>
      <c r="EO2050" s="2"/>
      <c r="EP2050" s="2"/>
      <c r="EQ2050" s="2"/>
      <c r="ER2050" s="2"/>
      <c r="ES2050" s="2"/>
      <c r="ET2050" s="2"/>
      <c r="EU2050" s="2"/>
      <c r="EV2050" s="2"/>
      <c r="EW2050" s="2"/>
      <c r="EX2050" s="2"/>
      <c r="EY2050" s="2"/>
      <c r="EZ2050" s="2"/>
      <c r="FA2050" s="2"/>
      <c r="FB2050" s="2"/>
      <c r="FC2050" s="2"/>
    </row>
    <row r="2051" spans="1:159" s="153" customFormat="1" ht="10.5" customHeight="1" x14ac:dyDescent="0.2">
      <c r="A2051" s="1531" t="s">
        <v>3</v>
      </c>
      <c r="B2051" s="1534" t="s">
        <v>81</v>
      </c>
      <c r="C2051" s="1119"/>
      <c r="D2051" s="1203"/>
      <c r="E2051" s="62"/>
      <c r="F2051" s="62"/>
      <c r="G2051" s="62"/>
      <c r="H2051" s="332"/>
      <c r="I2051" s="62"/>
      <c r="J2051" s="62"/>
      <c r="K2051" s="62"/>
      <c r="L2051" s="62"/>
      <c r="M2051" s="62"/>
      <c r="N2051" s="332"/>
      <c r="O2051" s="62"/>
      <c r="P2051" s="62"/>
      <c r="Q2051" s="62"/>
      <c r="R2051" s="62"/>
      <c r="S2051" s="62"/>
      <c r="T2051" s="62"/>
      <c r="U2051" s="62"/>
      <c r="V2051" s="62"/>
      <c r="W2051" s="62"/>
      <c r="X2051" s="62"/>
      <c r="Y2051" s="332"/>
      <c r="Z2051" s="62"/>
      <c r="AA2051" s="62"/>
      <c r="AB2051" s="63"/>
      <c r="AC2051" s="442"/>
      <c r="AD2051" s="755"/>
      <c r="AE2051" s="752"/>
      <c r="AF2051" s="378"/>
      <c r="AG2051" s="378"/>
      <c r="AH2051" s="378"/>
      <c r="AI2051" s="378"/>
      <c r="AJ2051" s="378"/>
      <c r="AK2051" s="378"/>
      <c r="AL2051" s="378"/>
      <c r="AM2051" s="378"/>
      <c r="AN2051" s="378"/>
      <c r="AO2051" s="378"/>
      <c r="AP2051" s="378"/>
      <c r="AQ2051" s="378"/>
      <c r="AR2051" s="378"/>
      <c r="AS2051" s="378"/>
      <c r="AT2051" s="378"/>
      <c r="AU2051" s="378"/>
      <c r="AV2051" s="378"/>
      <c r="AW2051" s="378"/>
      <c r="AX2051" s="378"/>
      <c r="AY2051" s="378"/>
      <c r="AZ2051" s="378"/>
      <c r="BA2051" s="378"/>
      <c r="BB2051" s="378"/>
      <c r="BC2051" s="378"/>
      <c r="BD2051" s="378"/>
      <c r="BE2051" s="335"/>
      <c r="BF2051" s="335"/>
      <c r="BG2051" s="335"/>
      <c r="BH2051" s="335"/>
      <c r="BI2051" s="335"/>
      <c r="BJ2051" s="335"/>
      <c r="BK2051" s="335"/>
      <c r="BL2051" s="335"/>
      <c r="BM2051" s="335"/>
      <c r="BN2051" s="335"/>
      <c r="BO2051" s="335"/>
      <c r="BP2051" s="335"/>
      <c r="BQ2051" s="335"/>
      <c r="BR2051" s="335"/>
      <c r="BS2051" s="335"/>
      <c r="BT2051" s="335"/>
      <c r="BU2051" s="335"/>
      <c r="BV2051" s="335"/>
      <c r="BW2051" s="335"/>
      <c r="BX2051" s="335"/>
    </row>
    <row r="2052" spans="1:159" ht="10.5" customHeight="1" x14ac:dyDescent="0.2">
      <c r="A2052" s="1532"/>
      <c r="B2052" s="1535"/>
      <c r="C2052" s="1472" t="s">
        <v>126</v>
      </c>
      <c r="D2052" s="134" t="s">
        <v>33</v>
      </c>
      <c r="E2052" s="1824">
        <v>143</v>
      </c>
      <c r="F2052" s="1060">
        <v>124.4</v>
      </c>
      <c r="G2052" s="1060">
        <v>124.9</v>
      </c>
      <c r="H2052" s="1061">
        <v>134.9</v>
      </c>
      <c r="I2052" s="1060">
        <v>148.9</v>
      </c>
      <c r="J2052" s="1060">
        <v>155.6</v>
      </c>
      <c r="K2052" s="1060">
        <v>170.4</v>
      </c>
      <c r="L2052" s="1060">
        <v>205.6</v>
      </c>
      <c r="M2052" s="1060">
        <v>245.8</v>
      </c>
      <c r="N2052" s="1061">
        <v>263.2</v>
      </c>
      <c r="O2052" s="1060">
        <v>273</v>
      </c>
      <c r="P2052" s="1060">
        <v>261.8</v>
      </c>
      <c r="Q2052" s="1060">
        <v>271.10000000000002</v>
      </c>
      <c r="R2052" s="1060">
        <v>260.8</v>
      </c>
      <c r="S2052" s="1060">
        <v>267.8</v>
      </c>
      <c r="T2052" s="1060">
        <v>268.8</v>
      </c>
      <c r="U2052" s="1060">
        <v>271.7</v>
      </c>
      <c r="V2052" s="1060">
        <v>268.7</v>
      </c>
      <c r="W2052" s="1060">
        <v>247.8</v>
      </c>
      <c r="X2052" s="1060">
        <v>245</v>
      </c>
      <c r="Y2052" s="1061">
        <v>220.9</v>
      </c>
      <c r="Z2052" s="1060">
        <v>207.5</v>
      </c>
      <c r="AA2052" s="1060">
        <v>183.7</v>
      </c>
      <c r="AB2052" s="1062">
        <v>163.80000000000001</v>
      </c>
      <c r="AC2052" s="333"/>
      <c r="AD2052" s="180"/>
      <c r="AE2052" s="61"/>
      <c r="AF2052" s="337"/>
      <c r="AG2052" s="337"/>
      <c r="AH2052" s="337"/>
      <c r="AI2052" s="337"/>
      <c r="AJ2052" s="337"/>
      <c r="AK2052" s="337"/>
      <c r="AL2052" s="337"/>
      <c r="AM2052" s="337"/>
      <c r="AN2052" s="337"/>
      <c r="AO2052" s="337"/>
      <c r="AP2052" s="337"/>
      <c r="AQ2052" s="337"/>
      <c r="AR2052" s="337"/>
      <c r="AS2052" s="337"/>
      <c r="AT2052" s="337"/>
      <c r="AU2052" s="337"/>
      <c r="AV2052" s="337"/>
      <c r="AW2052" s="337"/>
      <c r="AX2052" s="337"/>
      <c r="AY2052" s="337"/>
      <c r="AZ2052" s="337"/>
      <c r="BA2052" s="337"/>
      <c r="BB2052" s="337"/>
      <c r="BC2052" s="337"/>
      <c r="BD2052" s="337"/>
    </row>
    <row r="2053" spans="1:159" ht="10.5" customHeight="1" x14ac:dyDescent="0.2">
      <c r="A2053" s="1532"/>
      <c r="B2053" s="1535"/>
      <c r="C2053" s="1472" t="s">
        <v>127</v>
      </c>
      <c r="D2053" s="134" t="s">
        <v>116</v>
      </c>
      <c r="E2053" s="64">
        <v>1.41168</v>
      </c>
      <c r="F2053" s="1324">
        <v>1.2834000000000001</v>
      </c>
      <c r="G2053" s="1173">
        <v>1.2222</v>
      </c>
      <c r="H2053" s="1305">
        <v>1.26024</v>
      </c>
      <c r="I2053" s="1173">
        <v>1.3277999999999999</v>
      </c>
      <c r="J2053" s="1173">
        <v>1.46052</v>
      </c>
      <c r="K2053" s="1173">
        <v>1.6604400000000001</v>
      </c>
      <c r="L2053" s="1173">
        <v>1.9179600000000001</v>
      </c>
      <c r="M2053" s="1173">
        <v>2.3533200000000001</v>
      </c>
      <c r="N2053" s="1305">
        <v>2.62344</v>
      </c>
      <c r="O2053" s="1173">
        <v>2.8029600000000001</v>
      </c>
      <c r="P2053" s="1173">
        <v>2.8585199999999999</v>
      </c>
      <c r="Q2053" s="1173">
        <v>2.7856799999999997</v>
      </c>
      <c r="R2053" s="1173">
        <v>2.8322399999999996</v>
      </c>
      <c r="S2053" s="1173">
        <v>2.67516</v>
      </c>
      <c r="T2053" s="1173">
        <v>2.7576000000000001</v>
      </c>
      <c r="U2053" s="1173">
        <v>2.8386</v>
      </c>
      <c r="V2053" s="1173">
        <v>2.7361200000000001</v>
      </c>
      <c r="W2053" s="1173">
        <v>2.68716</v>
      </c>
      <c r="X2053" s="1173">
        <v>2.6378400000000002</v>
      </c>
      <c r="Y2053" s="1305">
        <v>2.50956</v>
      </c>
      <c r="Z2053" s="1173">
        <v>2.32368</v>
      </c>
      <c r="AA2053" s="1173">
        <v>2.1193200000000001</v>
      </c>
      <c r="AB2053" s="1306">
        <v>1.7412000000000001</v>
      </c>
      <c r="AC2053" s="50">
        <f>SUM(D2053:AB2053)</f>
        <v>52.826639999999998</v>
      </c>
      <c r="AD2053" s="53"/>
      <c r="AE2053" s="61">
        <v>12</v>
      </c>
      <c r="AF2053" s="378"/>
      <c r="AG2053" s="378"/>
      <c r="AH2053" s="378"/>
      <c r="AI2053" s="378"/>
      <c r="AJ2053" s="378"/>
      <c r="AK2053" s="378"/>
      <c r="AL2053" s="378"/>
      <c r="AM2053" s="378"/>
      <c r="AN2053" s="378"/>
      <c r="AO2053" s="378"/>
      <c r="AP2053" s="378"/>
      <c r="AQ2053" s="378"/>
      <c r="AR2053" s="378"/>
      <c r="AS2053" s="378"/>
      <c r="AT2053" s="378"/>
      <c r="AU2053" s="378"/>
      <c r="AV2053" s="378"/>
      <c r="AW2053" s="378"/>
      <c r="AX2053" s="378"/>
      <c r="AY2053" s="378"/>
      <c r="AZ2053" s="378"/>
      <c r="BA2053" s="378"/>
      <c r="BB2053" s="378"/>
      <c r="BC2053" s="378"/>
      <c r="BD2053" s="378"/>
    </row>
    <row r="2054" spans="1:159" ht="10.5" customHeight="1" x14ac:dyDescent="0.2">
      <c r="A2054" s="1532"/>
      <c r="B2054" s="1535"/>
      <c r="C2054" s="1472" t="s">
        <v>127</v>
      </c>
      <c r="D2054" s="134" t="s">
        <v>117</v>
      </c>
      <c r="E2054" s="64">
        <v>0.71772000000000002</v>
      </c>
      <c r="F2054" s="1173">
        <v>0.71567999999999998</v>
      </c>
      <c r="G2054" s="1173">
        <v>0.69887999999999995</v>
      </c>
      <c r="H2054" s="1305">
        <v>0.72444000000000008</v>
      </c>
      <c r="I2054" s="1173">
        <v>0.7454400000000001</v>
      </c>
      <c r="J2054" s="1173">
        <v>0.75324000000000002</v>
      </c>
      <c r="K2054" s="1173">
        <v>0.74015999999999993</v>
      </c>
      <c r="L2054" s="1173">
        <v>0.77784000000000009</v>
      </c>
      <c r="M2054" s="1173">
        <v>0.84599999999999997</v>
      </c>
      <c r="N2054" s="1305">
        <v>0.94572000000000001</v>
      </c>
      <c r="O2054" s="1173">
        <v>0.97320000000000007</v>
      </c>
      <c r="P2054" s="1173">
        <v>1.00536</v>
      </c>
      <c r="Q2054" s="1173">
        <v>0.94728000000000001</v>
      </c>
      <c r="R2054" s="1173">
        <v>0.97968</v>
      </c>
      <c r="S2054" s="1173">
        <v>0.91932000000000003</v>
      </c>
      <c r="T2054" s="1173">
        <v>0.93059999999999998</v>
      </c>
      <c r="U2054" s="1173">
        <v>0.96720000000000006</v>
      </c>
      <c r="V2054" s="1173">
        <v>0.92891999999999997</v>
      </c>
      <c r="W2054" s="1173">
        <v>0.90539999999999998</v>
      </c>
      <c r="X2054" s="1173">
        <v>0.89724000000000004</v>
      </c>
      <c r="Y2054" s="1305">
        <v>0.85499999999999998</v>
      </c>
      <c r="Z2054" s="1173">
        <v>0.82799999999999996</v>
      </c>
      <c r="AA2054" s="1173">
        <v>0.83496000000000004</v>
      </c>
      <c r="AB2054" s="1306">
        <v>0.74327999999999994</v>
      </c>
      <c r="AC2054" s="333"/>
      <c r="AD2054" s="53">
        <f>SUM(E2054:AC2054)</f>
        <v>20.380559999999996</v>
      </c>
      <c r="AE2054" s="61">
        <v>12</v>
      </c>
      <c r="AF2054" s="337"/>
      <c r="AG2054" s="337"/>
      <c r="AH2054" s="337"/>
      <c r="AI2054" s="337"/>
      <c r="AJ2054" s="337"/>
      <c r="AK2054" s="337"/>
      <c r="AL2054" s="337"/>
      <c r="AM2054" s="337"/>
      <c r="AN2054" s="337"/>
      <c r="AO2054" s="337"/>
      <c r="AP2054" s="337"/>
      <c r="AQ2054" s="337"/>
      <c r="AR2054" s="337"/>
      <c r="AS2054" s="337"/>
      <c r="AT2054" s="337"/>
      <c r="AU2054" s="337"/>
      <c r="AV2054" s="337"/>
      <c r="AW2054" s="337"/>
      <c r="AX2054" s="337"/>
      <c r="AY2054" s="337"/>
      <c r="AZ2054" s="337"/>
      <c r="BA2054" s="337"/>
      <c r="BB2054" s="337"/>
      <c r="BC2054" s="337"/>
      <c r="BD2054" s="337"/>
    </row>
    <row r="2055" spans="1:159" ht="10.5" customHeight="1" thickBot="1" x14ac:dyDescent="0.25">
      <c r="A2055" s="1533"/>
      <c r="B2055" s="1536"/>
      <c r="C2055" s="274"/>
      <c r="D2055" s="239" t="s">
        <v>41</v>
      </c>
      <c r="E2055" s="55">
        <f>E2054/E2053</f>
        <v>0.50841550493029586</v>
      </c>
      <c r="F2055" s="55">
        <f t="shared" ref="F2055:AB2055" si="4462">F2054/F2053</f>
        <v>0.55764375876577832</v>
      </c>
      <c r="G2055" s="55">
        <f t="shared" si="4462"/>
        <v>0.57182130584192437</v>
      </c>
      <c r="H2055" s="368">
        <f t="shared" si="4462"/>
        <v>0.57484288706912978</v>
      </c>
      <c r="I2055" s="55">
        <f t="shared" si="4462"/>
        <v>0.56140985088115691</v>
      </c>
      <c r="J2055" s="55">
        <f t="shared" si="4462"/>
        <v>0.51573412209350089</v>
      </c>
      <c r="K2055" s="55">
        <f t="shared" si="4462"/>
        <v>0.44576136445761355</v>
      </c>
      <c r="L2055" s="55">
        <f t="shared" si="4462"/>
        <v>0.40555590314709383</v>
      </c>
      <c r="M2055" s="55">
        <f t="shared" si="4462"/>
        <v>0.35949212176839529</v>
      </c>
      <c r="N2055" s="368">
        <f t="shared" si="4462"/>
        <v>0.36048851889122679</v>
      </c>
      <c r="O2055" s="55">
        <f t="shared" si="4462"/>
        <v>0.34720438393698089</v>
      </c>
      <c r="P2055" s="55">
        <f t="shared" si="4462"/>
        <v>0.35170647747785572</v>
      </c>
      <c r="Q2055" s="55">
        <f t="shared" si="4462"/>
        <v>0.34005341604204364</v>
      </c>
      <c r="R2055" s="55">
        <f t="shared" si="4462"/>
        <v>0.34590288958562837</v>
      </c>
      <c r="S2055" s="55">
        <f t="shared" si="4462"/>
        <v>0.34365047324272197</v>
      </c>
      <c r="T2055" s="55">
        <f t="shared" si="4462"/>
        <v>0.33746736292428198</v>
      </c>
      <c r="U2055" s="55">
        <f t="shared" si="4462"/>
        <v>0.34073134643838515</v>
      </c>
      <c r="V2055" s="55">
        <f t="shared" si="4462"/>
        <v>0.33950265339239505</v>
      </c>
      <c r="W2055" s="55">
        <f t="shared" si="4462"/>
        <v>0.33693564953333632</v>
      </c>
      <c r="X2055" s="55">
        <f t="shared" si="4462"/>
        <v>0.34014193430988993</v>
      </c>
      <c r="Y2055" s="368">
        <f t="shared" si="4462"/>
        <v>0.34069717400659877</v>
      </c>
      <c r="Z2055" s="55">
        <f t="shared" si="4462"/>
        <v>0.35633133650072296</v>
      </c>
      <c r="AA2055" s="55">
        <f t="shared" si="4462"/>
        <v>0.39397542608006342</v>
      </c>
      <c r="AB2055" s="56">
        <f t="shared" si="4462"/>
        <v>0.42687801516195722</v>
      </c>
      <c r="AC2055" s="333"/>
      <c r="AD2055" s="53"/>
      <c r="AE2055" s="61"/>
      <c r="AF2055" s="337"/>
      <c r="AG2055" s="337"/>
      <c r="AH2055" s="337"/>
      <c r="AI2055" s="337"/>
      <c r="AJ2055" s="337"/>
      <c r="AK2055" s="337"/>
      <c r="AL2055" s="337"/>
      <c r="AM2055" s="337"/>
      <c r="AN2055" s="337"/>
      <c r="AO2055" s="337"/>
      <c r="AP2055" s="337"/>
      <c r="AQ2055" s="337"/>
      <c r="AR2055" s="337"/>
      <c r="AS2055" s="337"/>
      <c r="AT2055" s="337"/>
      <c r="AU2055" s="337"/>
      <c r="AV2055" s="337"/>
      <c r="AW2055" s="337"/>
      <c r="AX2055" s="337"/>
      <c r="AY2055" s="337"/>
      <c r="AZ2055" s="337"/>
      <c r="BA2055" s="337"/>
      <c r="BB2055" s="337"/>
      <c r="BC2055" s="337"/>
      <c r="BD2055" s="337"/>
    </row>
    <row r="2056" spans="1:159" s="153" customFormat="1" ht="10.5" customHeight="1" x14ac:dyDescent="0.2">
      <c r="A2056" s="1531" t="s">
        <v>12</v>
      </c>
      <c r="B2056" s="1534" t="s">
        <v>82</v>
      </c>
      <c r="C2056" s="1119"/>
      <c r="D2056" s="1203"/>
      <c r="E2056" s="62"/>
      <c r="F2056" s="62"/>
      <c r="G2056" s="62"/>
      <c r="H2056" s="332"/>
      <c r="I2056" s="62"/>
      <c r="J2056" s="62"/>
      <c r="K2056" s="62"/>
      <c r="L2056" s="62"/>
      <c r="M2056" s="62"/>
      <c r="N2056" s="332"/>
      <c r="O2056" s="62"/>
      <c r="P2056" s="62"/>
      <c r="Q2056" s="62"/>
      <c r="R2056" s="62"/>
      <c r="S2056" s="62"/>
      <c r="T2056" s="62"/>
      <c r="U2056" s="62"/>
      <c r="V2056" s="62"/>
      <c r="W2056" s="62"/>
      <c r="X2056" s="62"/>
      <c r="Y2056" s="332"/>
      <c r="Z2056" s="62"/>
      <c r="AA2056" s="62"/>
      <c r="AB2056" s="63"/>
      <c r="AC2056" s="442"/>
      <c r="AD2056" s="755"/>
      <c r="AE2056" s="752"/>
      <c r="AF2056" s="102"/>
      <c r="AG2056" s="102"/>
      <c r="AH2056" s="102"/>
      <c r="AI2056" s="102"/>
      <c r="AJ2056" s="102"/>
      <c r="AK2056" s="102"/>
      <c r="AL2056" s="102"/>
      <c r="AM2056" s="102"/>
      <c r="AN2056" s="102"/>
      <c r="AO2056" s="102"/>
      <c r="AP2056" s="102"/>
      <c r="AQ2056" s="102"/>
      <c r="AR2056" s="102"/>
      <c r="AS2056" s="102"/>
      <c r="AT2056" s="102"/>
      <c r="AU2056" s="102"/>
      <c r="AV2056" s="102"/>
      <c r="AW2056" s="102"/>
      <c r="AX2056" s="102"/>
      <c r="AY2056" s="102"/>
      <c r="AZ2056" s="102"/>
      <c r="BA2056" s="102"/>
      <c r="BB2056" s="102"/>
      <c r="BC2056" s="102"/>
      <c r="BD2056" s="102"/>
      <c r="BE2056" s="335"/>
      <c r="BF2056" s="335"/>
      <c r="BG2056" s="335"/>
      <c r="BH2056" s="335"/>
      <c r="BI2056" s="335"/>
      <c r="BJ2056" s="335"/>
      <c r="BK2056" s="335"/>
      <c r="BL2056" s="335"/>
      <c r="BM2056" s="335"/>
      <c r="BN2056" s="335"/>
      <c r="BO2056" s="335"/>
      <c r="BP2056" s="335"/>
      <c r="BQ2056" s="335"/>
      <c r="BR2056" s="335"/>
      <c r="BS2056" s="335"/>
      <c r="BT2056" s="335"/>
      <c r="BU2056" s="335"/>
      <c r="BV2056" s="335"/>
      <c r="BW2056" s="335"/>
      <c r="BX2056" s="335"/>
    </row>
    <row r="2057" spans="1:159" ht="10.5" customHeight="1" x14ac:dyDescent="0.2">
      <c r="A2057" s="1532"/>
      <c r="B2057" s="1535"/>
      <c r="C2057" s="1472" t="s">
        <v>126</v>
      </c>
      <c r="D2057" s="134" t="s">
        <v>33</v>
      </c>
      <c r="E2057" s="1824">
        <v>105</v>
      </c>
      <c r="F2057" s="1060">
        <v>100.9</v>
      </c>
      <c r="G2057" s="1060">
        <v>96.7</v>
      </c>
      <c r="H2057" s="1061">
        <v>92.9</v>
      </c>
      <c r="I2057" s="1060">
        <v>92.6</v>
      </c>
      <c r="J2057" s="1060">
        <v>109.2</v>
      </c>
      <c r="K2057" s="1060">
        <v>116.6</v>
      </c>
      <c r="L2057" s="1060">
        <v>135.1</v>
      </c>
      <c r="M2057" s="1060">
        <v>159.5</v>
      </c>
      <c r="N2057" s="1061">
        <v>175.7</v>
      </c>
      <c r="O2057" s="1060">
        <v>185.5</v>
      </c>
      <c r="P2057" s="1060">
        <v>177.5</v>
      </c>
      <c r="Q2057" s="1060">
        <v>181.8</v>
      </c>
      <c r="R2057" s="1060">
        <v>173.4</v>
      </c>
      <c r="S2057" s="1060">
        <v>175.9</v>
      </c>
      <c r="T2057" s="1060">
        <v>175.4</v>
      </c>
      <c r="U2057" s="1060">
        <v>172.9</v>
      </c>
      <c r="V2057" s="1060">
        <v>169.1</v>
      </c>
      <c r="W2057" s="1060">
        <v>162</v>
      </c>
      <c r="X2057" s="1060">
        <v>159.6</v>
      </c>
      <c r="Y2057" s="1061">
        <v>154.6</v>
      </c>
      <c r="Z2057" s="1060">
        <v>133.69999999999999</v>
      </c>
      <c r="AA2057" s="1060">
        <v>130.19999999999999</v>
      </c>
      <c r="AB2057" s="1062">
        <v>113.5</v>
      </c>
      <c r="AC2057" s="333"/>
      <c r="AD2057" s="180"/>
      <c r="AE2057" s="61"/>
      <c r="AF2057" s="337"/>
      <c r="AG2057" s="337"/>
      <c r="AH2057" s="337"/>
      <c r="AI2057" s="337"/>
      <c r="AJ2057" s="337"/>
      <c r="AK2057" s="337"/>
      <c r="AL2057" s="337"/>
      <c r="AM2057" s="337"/>
      <c r="AN2057" s="337"/>
      <c r="AO2057" s="337"/>
      <c r="AP2057" s="337"/>
      <c r="AQ2057" s="337"/>
      <c r="AR2057" s="337"/>
      <c r="AS2057" s="337"/>
      <c r="AT2057" s="337"/>
      <c r="AU2057" s="337"/>
      <c r="AV2057" s="337"/>
      <c r="AW2057" s="337"/>
      <c r="AX2057" s="337"/>
      <c r="AY2057" s="337"/>
      <c r="AZ2057" s="337"/>
      <c r="BA2057" s="337"/>
      <c r="BB2057" s="337"/>
      <c r="BC2057" s="337"/>
      <c r="BD2057" s="337"/>
    </row>
    <row r="2058" spans="1:159" ht="10.5" customHeight="1" x14ac:dyDescent="0.2">
      <c r="A2058" s="1532"/>
      <c r="B2058" s="1535"/>
      <c r="C2058" s="1472" t="s">
        <v>127</v>
      </c>
      <c r="D2058" s="134" t="s">
        <v>116</v>
      </c>
      <c r="E2058" s="64">
        <v>1.0649999999999999</v>
      </c>
      <c r="F2058" s="1173">
        <v>0.98436000000000001</v>
      </c>
      <c r="G2058" s="1173">
        <v>0.95699999999999996</v>
      </c>
      <c r="H2058" s="1305">
        <v>0.96023999999999998</v>
      </c>
      <c r="I2058" s="1173">
        <v>0.98796000000000006</v>
      </c>
      <c r="J2058" s="1173">
        <v>1.0382400000000001</v>
      </c>
      <c r="K2058" s="1173">
        <v>1.1852400000000001</v>
      </c>
      <c r="L2058" s="1173">
        <v>1.36368</v>
      </c>
      <c r="M2058" s="1173">
        <v>1.56396</v>
      </c>
      <c r="N2058" s="1305">
        <v>1.7023199999999998</v>
      </c>
      <c r="O2058" s="1173">
        <v>1.85328</v>
      </c>
      <c r="P2058" s="1173">
        <v>1.9046400000000001</v>
      </c>
      <c r="Q2058" s="1173">
        <v>1.8362400000000001</v>
      </c>
      <c r="R2058" s="1173">
        <v>1.8151199999999998</v>
      </c>
      <c r="S2058" s="1173">
        <v>1.8022799999999999</v>
      </c>
      <c r="T2058" s="1173">
        <v>1.7920799999999999</v>
      </c>
      <c r="U2058" s="1173">
        <v>1.7665200000000001</v>
      </c>
      <c r="V2058" s="1173">
        <v>1.7661600000000002</v>
      </c>
      <c r="W2058" s="1173">
        <v>1.7468399999999999</v>
      </c>
      <c r="X2058" s="1173">
        <v>1.70292</v>
      </c>
      <c r="Y2058" s="1305">
        <v>1.6460399999999999</v>
      </c>
      <c r="Z2058" s="1173">
        <v>1.5167999999999999</v>
      </c>
      <c r="AA2058" s="1173">
        <v>1.3680000000000001</v>
      </c>
      <c r="AB2058" s="1306">
        <v>1.24824</v>
      </c>
      <c r="AC2058" s="50">
        <f>SUM(D2058:AB2058)</f>
        <v>35.573160000000001</v>
      </c>
      <c r="AD2058" s="53"/>
      <c r="AE2058" s="61">
        <v>12</v>
      </c>
      <c r="AF2058" s="378"/>
      <c r="AG2058" s="378"/>
      <c r="AH2058" s="378"/>
      <c r="AI2058" s="378"/>
      <c r="AJ2058" s="378"/>
      <c r="AK2058" s="378"/>
      <c r="AL2058" s="378"/>
      <c r="AM2058" s="378"/>
      <c r="AN2058" s="378"/>
      <c r="AO2058" s="378"/>
      <c r="AP2058" s="378"/>
      <c r="AQ2058" s="378"/>
      <c r="AR2058" s="378"/>
      <c r="AS2058" s="378"/>
      <c r="AT2058" s="378"/>
      <c r="AU2058" s="378"/>
      <c r="AV2058" s="378"/>
      <c r="AW2058" s="378"/>
      <c r="AX2058" s="378"/>
      <c r="AY2058" s="378"/>
      <c r="AZ2058" s="378"/>
      <c r="BA2058" s="378"/>
      <c r="BB2058" s="378"/>
      <c r="BC2058" s="378"/>
      <c r="BD2058" s="378"/>
    </row>
    <row r="2059" spans="1:159" ht="10.5" customHeight="1" x14ac:dyDescent="0.2">
      <c r="A2059" s="1532"/>
      <c r="B2059" s="1535"/>
      <c r="C2059" s="522" t="s">
        <v>1051</v>
      </c>
      <c r="D2059" s="134" t="s">
        <v>117</v>
      </c>
      <c r="E2059" s="64">
        <v>0.47604000000000002</v>
      </c>
      <c r="F2059" s="1173">
        <v>0.46751999999999999</v>
      </c>
      <c r="G2059" s="1173">
        <v>0.46392</v>
      </c>
      <c r="H2059" s="1305">
        <v>0.47243999999999997</v>
      </c>
      <c r="I2059" s="1173">
        <v>0.46307999999999999</v>
      </c>
      <c r="J2059" s="1173">
        <v>0.44351999999999997</v>
      </c>
      <c r="K2059" s="1173">
        <v>0.46223999999999998</v>
      </c>
      <c r="L2059" s="1173">
        <v>0.48443999999999998</v>
      </c>
      <c r="M2059" s="1173">
        <v>0.52488000000000001</v>
      </c>
      <c r="N2059" s="1305">
        <v>0.54924000000000006</v>
      </c>
      <c r="O2059" s="1173">
        <v>0.57287999999999994</v>
      </c>
      <c r="P2059" s="1173">
        <v>0.56628000000000001</v>
      </c>
      <c r="Q2059" s="1173">
        <v>0.54479999999999995</v>
      </c>
      <c r="R2059" s="1173">
        <v>0.52727999999999997</v>
      </c>
      <c r="S2059" s="1173">
        <v>0.5202</v>
      </c>
      <c r="T2059" s="1173">
        <v>0.50616000000000005</v>
      </c>
      <c r="U2059" s="1173">
        <v>0.48719999999999997</v>
      </c>
      <c r="V2059" s="1173">
        <v>0.47304000000000002</v>
      </c>
      <c r="W2059" s="1173">
        <v>0.45912000000000003</v>
      </c>
      <c r="X2059" s="1173">
        <v>0.45263999999999999</v>
      </c>
      <c r="Y2059" s="1305">
        <v>0.44436000000000003</v>
      </c>
      <c r="Z2059" s="1173">
        <v>0.42707999999999996</v>
      </c>
      <c r="AA2059" s="1173">
        <v>0.42552000000000001</v>
      </c>
      <c r="AB2059" s="1306">
        <v>0.44507999999999998</v>
      </c>
      <c r="AC2059" s="333"/>
      <c r="AD2059" s="53">
        <f>SUM(E2059:AC2059)</f>
        <v>11.65896</v>
      </c>
      <c r="AE2059" s="61">
        <v>12</v>
      </c>
      <c r="AF2059" s="337"/>
      <c r="AG2059" s="337"/>
      <c r="AH2059" s="337"/>
      <c r="AI2059" s="337"/>
      <c r="AJ2059" s="337"/>
      <c r="AK2059" s="337"/>
      <c r="AL2059" s="337"/>
      <c r="AM2059" s="337"/>
      <c r="AN2059" s="337"/>
      <c r="AO2059" s="337"/>
      <c r="AP2059" s="337"/>
      <c r="AQ2059" s="337"/>
      <c r="AR2059" s="337"/>
      <c r="AS2059" s="337"/>
      <c r="AT2059" s="337"/>
      <c r="AU2059" s="337"/>
      <c r="AV2059" s="337"/>
      <c r="AW2059" s="337"/>
      <c r="AX2059" s="337"/>
      <c r="AY2059" s="337"/>
      <c r="AZ2059" s="337"/>
      <c r="BA2059" s="337"/>
      <c r="BB2059" s="337"/>
      <c r="BC2059" s="337"/>
      <c r="BD2059" s="337"/>
      <c r="BE2059" s="337"/>
    </row>
    <row r="2060" spans="1:159" ht="10.5" customHeight="1" thickBot="1" x14ac:dyDescent="0.25">
      <c r="A2060" s="1533"/>
      <c r="B2060" s="1536"/>
      <c r="C2060" s="274"/>
      <c r="D2060" s="239" t="s">
        <v>41</v>
      </c>
      <c r="E2060" s="55">
        <f t="shared" ref="E2060:AB2060" si="4463">E2059/E2058</f>
        <v>0.4469859154929578</v>
      </c>
      <c r="F2060" s="55">
        <f t="shared" si="4463"/>
        <v>0.4749481896867</v>
      </c>
      <c r="G2060" s="55">
        <f t="shared" si="4463"/>
        <v>0.48476489028213166</v>
      </c>
      <c r="H2060" s="368">
        <f t="shared" si="4463"/>
        <v>0.49200199950012496</v>
      </c>
      <c r="I2060" s="55">
        <f t="shared" si="4463"/>
        <v>0.46872343009838452</v>
      </c>
      <c r="J2060" s="55">
        <f t="shared" si="4463"/>
        <v>0.42718446601941745</v>
      </c>
      <c r="K2060" s="55">
        <f t="shared" si="4463"/>
        <v>0.38999696264047784</v>
      </c>
      <c r="L2060" s="55">
        <f t="shared" si="4463"/>
        <v>0.35524463217177049</v>
      </c>
      <c r="M2060" s="55">
        <f t="shared" si="4463"/>
        <v>0.335609606383795</v>
      </c>
      <c r="N2060" s="368">
        <f t="shared" si="4463"/>
        <v>0.3226420414493163</v>
      </c>
      <c r="O2060" s="55">
        <f t="shared" si="4463"/>
        <v>0.30911680911680905</v>
      </c>
      <c r="P2060" s="55">
        <f t="shared" si="4463"/>
        <v>0.29731602822580644</v>
      </c>
      <c r="Q2060" s="55">
        <f t="shared" si="4463"/>
        <v>0.29669324271337078</v>
      </c>
      <c r="R2060" s="55">
        <f t="shared" si="4463"/>
        <v>0.29049319053285733</v>
      </c>
      <c r="S2060" s="55">
        <f t="shared" si="4463"/>
        <v>0.28863439643118716</v>
      </c>
      <c r="T2060" s="55">
        <f t="shared" si="4463"/>
        <v>0.28244274809160308</v>
      </c>
      <c r="U2060" s="55">
        <f t="shared" si="4463"/>
        <v>0.2757964812173086</v>
      </c>
      <c r="V2060" s="55">
        <f t="shared" si="4463"/>
        <v>0.26783530370974318</v>
      </c>
      <c r="W2060" s="55">
        <f t="shared" si="4463"/>
        <v>0.26282887957683593</v>
      </c>
      <c r="X2060" s="55">
        <f t="shared" si="4463"/>
        <v>0.26580226904376014</v>
      </c>
      <c r="Y2060" s="368">
        <f t="shared" si="4463"/>
        <v>0.26995698767952181</v>
      </c>
      <c r="Z2060" s="55">
        <f t="shared" si="4463"/>
        <v>0.28156645569620253</v>
      </c>
      <c r="AA2060" s="55">
        <f t="shared" si="4463"/>
        <v>0.31105263157894736</v>
      </c>
      <c r="AB2060" s="56">
        <f t="shared" si="4463"/>
        <v>0.35656604499134781</v>
      </c>
      <c r="AC2060" s="333"/>
      <c r="AD2060" s="53"/>
      <c r="AE2060" s="61"/>
      <c r="AF2060" s="337"/>
      <c r="AG2060" s="337"/>
      <c r="AH2060" s="337"/>
      <c r="AI2060" s="337"/>
      <c r="AJ2060" s="337"/>
      <c r="AK2060" s="337"/>
      <c r="AL2060" s="337"/>
      <c r="AM2060" s="337"/>
      <c r="AN2060" s="337"/>
      <c r="AO2060" s="337"/>
      <c r="AP2060" s="337"/>
      <c r="AQ2060" s="337"/>
      <c r="AR2060" s="337"/>
      <c r="AS2060" s="337"/>
      <c r="AT2060" s="337"/>
      <c r="AU2060" s="337"/>
      <c r="AV2060" s="337"/>
      <c r="AW2060" s="337"/>
      <c r="AX2060" s="337"/>
      <c r="AY2060" s="337"/>
      <c r="AZ2060" s="337"/>
      <c r="BA2060" s="337"/>
      <c r="BB2060" s="337"/>
      <c r="BC2060" s="337"/>
      <c r="BD2060" s="337"/>
    </row>
    <row r="2061" spans="1:159" ht="10.5" customHeight="1" x14ac:dyDescent="0.2">
      <c r="A2061" s="1483" t="s">
        <v>293</v>
      </c>
      <c r="B2061" s="66"/>
      <c r="C2061" s="534"/>
      <c r="D2061" s="138"/>
      <c r="E2061" s="67">
        <f t="shared" ref="E2061:AB2062" si="4464">E2053+E2058</f>
        <v>2.47668</v>
      </c>
      <c r="F2061" s="67">
        <f t="shared" si="4464"/>
        <v>2.26776</v>
      </c>
      <c r="G2061" s="67">
        <f t="shared" si="4464"/>
        <v>2.1791999999999998</v>
      </c>
      <c r="H2061" s="370">
        <f t="shared" si="4464"/>
        <v>2.2204800000000002</v>
      </c>
      <c r="I2061" s="67">
        <f t="shared" si="4464"/>
        <v>2.31576</v>
      </c>
      <c r="J2061" s="67">
        <f t="shared" si="4464"/>
        <v>2.4987599999999999</v>
      </c>
      <c r="K2061" s="67">
        <f t="shared" si="4464"/>
        <v>2.8456800000000002</v>
      </c>
      <c r="L2061" s="67">
        <f t="shared" si="4464"/>
        <v>3.2816400000000003</v>
      </c>
      <c r="M2061" s="67">
        <f t="shared" si="4464"/>
        <v>3.9172799999999999</v>
      </c>
      <c r="N2061" s="370">
        <f t="shared" si="4464"/>
        <v>4.3257599999999998</v>
      </c>
      <c r="O2061" s="67">
        <f t="shared" si="4464"/>
        <v>4.6562400000000004</v>
      </c>
      <c r="P2061" s="67">
        <f t="shared" si="4464"/>
        <v>4.7631600000000001</v>
      </c>
      <c r="Q2061" s="67">
        <f t="shared" si="4464"/>
        <v>4.6219199999999994</v>
      </c>
      <c r="R2061" s="67">
        <f t="shared" si="4464"/>
        <v>4.647359999999999</v>
      </c>
      <c r="S2061" s="67">
        <f t="shared" si="4464"/>
        <v>4.4774399999999996</v>
      </c>
      <c r="T2061" s="280">
        <f t="shared" si="4464"/>
        <v>4.5496800000000004</v>
      </c>
      <c r="U2061" s="67">
        <f t="shared" si="4464"/>
        <v>4.6051200000000003</v>
      </c>
      <c r="V2061" s="67">
        <f t="shared" si="4464"/>
        <v>4.5022800000000007</v>
      </c>
      <c r="W2061" s="280">
        <f t="shared" si="4464"/>
        <v>4.4340000000000002</v>
      </c>
      <c r="X2061" s="67">
        <f t="shared" si="4464"/>
        <v>4.3407600000000004</v>
      </c>
      <c r="Y2061" s="370">
        <f t="shared" si="4464"/>
        <v>4.1555999999999997</v>
      </c>
      <c r="Z2061" s="67">
        <f t="shared" si="4464"/>
        <v>3.8404799999999999</v>
      </c>
      <c r="AA2061" s="67">
        <f t="shared" si="4464"/>
        <v>3.4873200000000004</v>
      </c>
      <c r="AB2061" s="68">
        <f t="shared" si="4464"/>
        <v>2.9894400000000001</v>
      </c>
      <c r="AC2061" s="335"/>
      <c r="AD2061" s="69"/>
      <c r="AE2061" s="70"/>
      <c r="AF2061" s="337"/>
      <c r="AG2061" s="337"/>
      <c r="AH2061" s="337"/>
      <c r="AI2061" s="337"/>
      <c r="AJ2061" s="337"/>
      <c r="AK2061" s="337"/>
      <c r="AL2061" s="337"/>
      <c r="AM2061" s="337"/>
      <c r="AN2061" s="337"/>
      <c r="AO2061" s="337"/>
      <c r="AP2061" s="337"/>
      <c r="AQ2061" s="337"/>
      <c r="AR2061" s="337"/>
      <c r="AS2061" s="337"/>
      <c r="AT2061" s="337"/>
      <c r="AU2061" s="337"/>
      <c r="AV2061" s="337"/>
      <c r="AW2061" s="337"/>
      <c r="AX2061" s="337"/>
      <c r="AY2061" s="337"/>
      <c r="AZ2061" s="337"/>
      <c r="BA2061" s="337"/>
      <c r="BB2061" s="337"/>
      <c r="BC2061" s="337"/>
      <c r="BD2061" s="337"/>
    </row>
    <row r="2062" spans="1:159" ht="10.5" customHeight="1" x14ac:dyDescent="0.2">
      <c r="A2062" s="1484" t="s">
        <v>294</v>
      </c>
      <c r="B2062" s="71"/>
      <c r="C2062" s="539"/>
      <c r="D2062" s="139"/>
      <c r="E2062" s="72">
        <f t="shared" si="4464"/>
        <v>1.1937600000000002</v>
      </c>
      <c r="F2062" s="72">
        <f t="shared" si="4464"/>
        <v>1.1832</v>
      </c>
      <c r="G2062" s="72">
        <f t="shared" si="4464"/>
        <v>1.1627999999999998</v>
      </c>
      <c r="H2062" s="334">
        <f t="shared" si="4464"/>
        <v>1.1968800000000002</v>
      </c>
      <c r="I2062" s="72">
        <f t="shared" si="4464"/>
        <v>1.20852</v>
      </c>
      <c r="J2062" s="72">
        <f t="shared" si="4464"/>
        <v>1.19676</v>
      </c>
      <c r="K2062" s="72">
        <f t="shared" si="4464"/>
        <v>1.2023999999999999</v>
      </c>
      <c r="L2062" s="72">
        <f t="shared" si="4464"/>
        <v>1.2622800000000001</v>
      </c>
      <c r="M2062" s="72">
        <f t="shared" si="4464"/>
        <v>1.3708800000000001</v>
      </c>
      <c r="N2062" s="334">
        <f t="shared" si="4464"/>
        <v>1.4949600000000001</v>
      </c>
      <c r="O2062" s="72">
        <f t="shared" si="4464"/>
        <v>1.5460799999999999</v>
      </c>
      <c r="P2062" s="72">
        <f t="shared" si="4464"/>
        <v>1.5716399999999999</v>
      </c>
      <c r="Q2062" s="72">
        <f t="shared" si="4464"/>
        <v>1.4920800000000001</v>
      </c>
      <c r="R2062" s="72">
        <f t="shared" si="4464"/>
        <v>1.5069599999999999</v>
      </c>
      <c r="S2062" s="72">
        <f t="shared" si="4464"/>
        <v>1.4395199999999999</v>
      </c>
      <c r="T2062" s="281">
        <f t="shared" si="4464"/>
        <v>1.43676</v>
      </c>
      <c r="U2062" s="72">
        <f t="shared" si="4464"/>
        <v>1.4544000000000001</v>
      </c>
      <c r="V2062" s="72">
        <f t="shared" si="4464"/>
        <v>1.4019599999999999</v>
      </c>
      <c r="W2062" s="281">
        <f t="shared" si="4464"/>
        <v>1.36452</v>
      </c>
      <c r="X2062" s="72">
        <f t="shared" si="4464"/>
        <v>1.34988</v>
      </c>
      <c r="Y2062" s="334">
        <f t="shared" si="4464"/>
        <v>1.2993600000000001</v>
      </c>
      <c r="Z2062" s="72">
        <f t="shared" si="4464"/>
        <v>1.25508</v>
      </c>
      <c r="AA2062" s="72">
        <f t="shared" si="4464"/>
        <v>1.26048</v>
      </c>
      <c r="AB2062" s="73">
        <f t="shared" si="4464"/>
        <v>1.1883599999999999</v>
      </c>
      <c r="AC2062" s="335"/>
      <c r="AD2062" s="69"/>
      <c r="AE2062" s="70"/>
      <c r="AF2062" s="1167"/>
      <c r="AG2062" s="1167"/>
      <c r="AH2062" s="1167"/>
      <c r="AI2062" s="1168"/>
      <c r="AJ2062" s="1168"/>
      <c r="AK2062" s="1168"/>
      <c r="AL2062" s="1168"/>
      <c r="AM2062" s="1168"/>
      <c r="AN2062" s="1168"/>
      <c r="AO2062" s="1168"/>
      <c r="AP2062" s="1167"/>
      <c r="AQ2062" s="1167"/>
      <c r="AR2062" s="1167"/>
      <c r="AS2062" s="1167"/>
      <c r="AT2062" s="1167"/>
      <c r="AU2062" s="1167"/>
      <c r="AV2062" s="1167"/>
      <c r="AW2062" s="1168"/>
      <c r="AX2062" s="1167"/>
      <c r="AY2062" s="1167"/>
      <c r="AZ2062" s="1167"/>
      <c r="BA2062" s="1167"/>
      <c r="BB2062" s="1167"/>
      <c r="BC2062" s="1167"/>
      <c r="BD2062" s="337"/>
    </row>
    <row r="2063" spans="1:159" ht="10.5" customHeight="1" thickBot="1" x14ac:dyDescent="0.25">
      <c r="A2063" s="1480" t="s">
        <v>295</v>
      </c>
      <c r="B2063" s="74"/>
      <c r="C2063" s="760"/>
      <c r="D2063" s="140"/>
      <c r="E2063" s="75">
        <f>SQRT(E2062*E2062+E2061*E2061)</f>
        <v>2.7493647920928939</v>
      </c>
      <c r="F2063" s="75">
        <f t="shared" ref="F2063:AB2063" si="4465">SQRT(F2062*F2062+F2061*F2061)</f>
        <v>2.5578697499286394</v>
      </c>
      <c r="G2063" s="75">
        <f t="shared" si="4465"/>
        <v>2.4700235788348253</v>
      </c>
      <c r="H2063" s="368">
        <f t="shared" si="4465"/>
        <v>2.5225092992494602</v>
      </c>
      <c r="I2063" s="75">
        <f t="shared" si="4465"/>
        <v>2.6121380070738991</v>
      </c>
      <c r="J2063" s="75">
        <f t="shared" si="4465"/>
        <v>2.7705660135069872</v>
      </c>
      <c r="K2063" s="75">
        <f t="shared" si="4465"/>
        <v>3.0892815382221159</v>
      </c>
      <c r="L2063" s="75">
        <f t="shared" si="4465"/>
        <v>3.5160363888901949</v>
      </c>
      <c r="M2063" s="75">
        <f t="shared" si="4465"/>
        <v>4.1502282555059553</v>
      </c>
      <c r="N2063" s="368">
        <f t="shared" si="4465"/>
        <v>4.5768007362348646</v>
      </c>
      <c r="O2063" s="75">
        <f t="shared" si="4465"/>
        <v>4.9062138461343086</v>
      </c>
      <c r="P2063" s="75">
        <f t="shared" si="4465"/>
        <v>5.0157497420824342</v>
      </c>
      <c r="Q2063" s="75">
        <f t="shared" si="4465"/>
        <v>4.8567939232378388</v>
      </c>
      <c r="R2063" s="75">
        <f t="shared" si="4465"/>
        <v>4.8855791275139522</v>
      </c>
      <c r="S2063" s="75">
        <f t="shared" si="4465"/>
        <v>4.7031571081561792</v>
      </c>
      <c r="T2063" s="282">
        <f t="shared" si="4465"/>
        <v>4.7711494841390163</v>
      </c>
      <c r="U2063" s="75">
        <f t="shared" si="4465"/>
        <v>4.8293280665533587</v>
      </c>
      <c r="V2063" s="75">
        <f t="shared" si="4465"/>
        <v>4.7155081422896519</v>
      </c>
      <c r="W2063" s="282">
        <f t="shared" si="4465"/>
        <v>4.6392101515667514</v>
      </c>
      <c r="X2063" s="75">
        <f t="shared" si="4465"/>
        <v>4.545808332079126</v>
      </c>
      <c r="Y2063" s="368">
        <f t="shared" si="4465"/>
        <v>4.3540036483218518</v>
      </c>
      <c r="Z2063" s="75">
        <f t="shared" si="4465"/>
        <v>4.0403604340207071</v>
      </c>
      <c r="AA2063" s="75">
        <f t="shared" si="4465"/>
        <v>3.7081276424632423</v>
      </c>
      <c r="AB2063" s="76">
        <f t="shared" si="4465"/>
        <v>3.2169785518713052</v>
      </c>
      <c r="AC2063" s="335"/>
      <c r="AD2063" s="69"/>
      <c r="AE2063" s="70"/>
      <c r="AF2063" s="337"/>
      <c r="AG2063" s="337"/>
      <c r="AH2063" s="337"/>
      <c r="AI2063" s="1169"/>
      <c r="AJ2063" s="1169"/>
      <c r="AK2063" s="1169"/>
      <c r="AL2063" s="1169"/>
      <c r="AM2063" s="1169"/>
      <c r="AN2063" s="1169"/>
      <c r="AO2063" s="1169"/>
      <c r="AP2063" s="337"/>
      <c r="AQ2063" s="337"/>
      <c r="AR2063" s="337"/>
      <c r="AS2063" s="337"/>
      <c r="AT2063" s="337"/>
      <c r="AU2063" s="337"/>
      <c r="AV2063" s="337"/>
      <c r="AW2063" s="337"/>
      <c r="AX2063" s="337"/>
      <c r="AY2063" s="337"/>
      <c r="AZ2063" s="337"/>
      <c r="BA2063" s="337"/>
      <c r="BB2063" s="337"/>
      <c r="BC2063" s="337"/>
      <c r="BD2063" s="337"/>
    </row>
    <row r="2064" spans="1:159" ht="10.5" customHeight="1" thickBot="1" x14ac:dyDescent="0.25">
      <c r="A2064" s="1486" t="s">
        <v>97</v>
      </c>
      <c r="B2064" s="163"/>
      <c r="C2064" s="163"/>
      <c r="D2064" s="163"/>
      <c r="E2064" s="163">
        <v>1</v>
      </c>
      <c r="F2064" s="163">
        <v>2</v>
      </c>
      <c r="G2064" s="163">
        <v>3</v>
      </c>
      <c r="H2064" s="366">
        <v>4</v>
      </c>
      <c r="I2064" s="163">
        <v>5</v>
      </c>
      <c r="J2064" s="163">
        <v>6</v>
      </c>
      <c r="K2064" s="163">
        <v>7</v>
      </c>
      <c r="L2064" s="163">
        <v>8</v>
      </c>
      <c r="M2064" s="163">
        <v>9</v>
      </c>
      <c r="N2064" s="366">
        <v>10</v>
      </c>
      <c r="O2064" s="163">
        <v>11</v>
      </c>
      <c r="P2064" s="163">
        <v>12</v>
      </c>
      <c r="Q2064" s="163">
        <v>13</v>
      </c>
      <c r="R2064" s="163">
        <v>14</v>
      </c>
      <c r="S2064" s="163">
        <v>15</v>
      </c>
      <c r="T2064" s="163">
        <v>16</v>
      </c>
      <c r="U2064" s="163">
        <v>17</v>
      </c>
      <c r="V2064" s="163">
        <v>18</v>
      </c>
      <c r="W2064" s="163">
        <v>19</v>
      </c>
      <c r="X2064" s="163">
        <v>20</v>
      </c>
      <c r="Y2064" s="366">
        <v>21</v>
      </c>
      <c r="Z2064" s="163">
        <v>22</v>
      </c>
      <c r="AA2064" s="163">
        <v>23</v>
      </c>
      <c r="AB2064" s="164">
        <v>24</v>
      </c>
      <c r="AI2064" s="335"/>
      <c r="AJ2064" s="335"/>
      <c r="AK2064" s="335"/>
      <c r="AL2064" s="335"/>
      <c r="AM2064" s="335"/>
      <c r="AN2064" s="335"/>
      <c r="AO2064" s="335"/>
    </row>
    <row r="2065" spans="1:81" ht="10.5" customHeight="1" x14ac:dyDescent="0.2">
      <c r="A2065" s="345" t="s">
        <v>77</v>
      </c>
      <c r="B2065" s="41"/>
      <c r="C2065" s="1170" t="s">
        <v>126</v>
      </c>
      <c r="D2065" s="224" t="s">
        <v>38</v>
      </c>
      <c r="E2065" s="735">
        <v>6.4</v>
      </c>
      <c r="F2065" s="735">
        <v>6.4</v>
      </c>
      <c r="G2065" s="735">
        <v>6.4</v>
      </c>
      <c r="H2065" s="346">
        <v>6.4</v>
      </c>
      <c r="I2065" s="735">
        <v>6.4</v>
      </c>
      <c r="J2065" s="735">
        <v>6.4</v>
      </c>
      <c r="K2065" s="735">
        <v>6.4</v>
      </c>
      <c r="L2065" s="735">
        <v>6.4</v>
      </c>
      <c r="M2065" s="735">
        <v>6.4</v>
      </c>
      <c r="N2065" s="346">
        <v>6.3</v>
      </c>
      <c r="O2065" s="735">
        <v>6.4</v>
      </c>
      <c r="P2065" s="735">
        <v>6.3</v>
      </c>
      <c r="Q2065" s="735">
        <v>6.3</v>
      </c>
      <c r="R2065" s="735">
        <v>6.3</v>
      </c>
      <c r="S2065" s="735">
        <v>6.3</v>
      </c>
      <c r="T2065" s="735">
        <v>6.3</v>
      </c>
      <c r="U2065" s="735">
        <v>6.3</v>
      </c>
      <c r="V2065" s="735">
        <v>6.3</v>
      </c>
      <c r="W2065" s="735">
        <v>6.3</v>
      </c>
      <c r="X2065" s="735">
        <v>6.3</v>
      </c>
      <c r="Y2065" s="346">
        <v>6.3</v>
      </c>
      <c r="Z2065" s="735">
        <v>6.3</v>
      </c>
      <c r="AA2065" s="735">
        <v>6.3</v>
      </c>
      <c r="AB2065" s="1056">
        <v>6.4</v>
      </c>
    </row>
    <row r="2066" spans="1:81" ht="10.5" customHeight="1" thickBot="1" x14ac:dyDescent="0.25">
      <c r="A2066" s="347" t="s">
        <v>78</v>
      </c>
      <c r="B2066" s="43"/>
      <c r="C2066" s="1171" t="s">
        <v>126</v>
      </c>
      <c r="D2066" s="226" t="s">
        <v>38</v>
      </c>
      <c r="E2066" s="1358">
        <v>6.4</v>
      </c>
      <c r="F2066" s="1290">
        <v>6.4</v>
      </c>
      <c r="G2066" s="1290">
        <v>6.3</v>
      </c>
      <c r="H2066" s="1292">
        <v>6.4</v>
      </c>
      <c r="I2066" s="1290">
        <v>6.3</v>
      </c>
      <c r="J2066" s="1290">
        <v>6.3</v>
      </c>
      <c r="K2066" s="1290">
        <v>6.3</v>
      </c>
      <c r="L2066" s="1291">
        <v>6.4</v>
      </c>
      <c r="M2066" s="1290">
        <v>6.4</v>
      </c>
      <c r="N2066" s="1292">
        <v>6.3</v>
      </c>
      <c r="O2066" s="1290">
        <v>6.4</v>
      </c>
      <c r="P2066" s="1290">
        <v>6.3</v>
      </c>
      <c r="Q2066" s="1290">
        <v>6.3</v>
      </c>
      <c r="R2066" s="1290">
        <v>6.3</v>
      </c>
      <c r="S2066" s="1290">
        <v>6.3</v>
      </c>
      <c r="T2066" s="1290">
        <v>6.3</v>
      </c>
      <c r="U2066" s="1290">
        <v>6.3</v>
      </c>
      <c r="V2066" s="1290">
        <v>6.3</v>
      </c>
      <c r="W2066" s="1290">
        <v>6.3</v>
      </c>
      <c r="X2066" s="1290">
        <v>6.3</v>
      </c>
      <c r="Y2066" s="1292">
        <v>6.3</v>
      </c>
      <c r="Z2066" s="1290">
        <v>6.3</v>
      </c>
      <c r="AA2066" s="1290">
        <v>6.3</v>
      </c>
      <c r="AB2066" s="1359">
        <v>6.4</v>
      </c>
      <c r="AC2066" s="335"/>
      <c r="AD2066" s="335"/>
      <c r="AE2066" s="335"/>
    </row>
    <row r="2067" spans="1:81" s="153" customFormat="1" ht="10.5" customHeight="1" x14ac:dyDescent="0.2">
      <c r="A2067" s="1578" t="s">
        <v>5</v>
      </c>
      <c r="B2067" s="1567" t="s">
        <v>995</v>
      </c>
      <c r="C2067" s="1119"/>
      <c r="D2067" s="1203"/>
      <c r="E2067" s="58"/>
      <c r="F2067" s="62"/>
      <c r="G2067" s="62"/>
      <c r="H2067" s="332"/>
      <c r="I2067" s="62"/>
      <c r="J2067" s="62"/>
      <c r="K2067" s="62"/>
      <c r="L2067" s="62"/>
      <c r="M2067" s="62"/>
      <c r="N2067" s="332"/>
      <c r="O2067" s="62"/>
      <c r="P2067" s="62"/>
      <c r="Q2067" s="62"/>
      <c r="R2067" s="62"/>
      <c r="S2067" s="62"/>
      <c r="T2067" s="62"/>
      <c r="U2067" s="62"/>
      <c r="V2067" s="62"/>
      <c r="W2067" s="62"/>
      <c r="X2067" s="62"/>
      <c r="Y2067" s="332"/>
      <c r="Z2067" s="62"/>
      <c r="AA2067" s="62"/>
      <c r="AB2067" s="63"/>
      <c r="AC2067" s="442"/>
      <c r="AD2067" s="755"/>
      <c r="AE2067" s="752"/>
      <c r="AF2067" s="102"/>
      <c r="AG2067" s="102"/>
      <c r="AH2067" s="102"/>
      <c r="AI2067" s="102"/>
      <c r="AJ2067" s="102"/>
      <c r="AK2067" s="102"/>
      <c r="AL2067" s="102"/>
      <c r="AM2067" s="102"/>
      <c r="AN2067" s="102"/>
      <c r="AO2067" s="102"/>
      <c r="AP2067" s="102"/>
      <c r="AQ2067" s="102"/>
      <c r="AR2067" s="102"/>
      <c r="AS2067" s="102"/>
      <c r="AT2067" s="102"/>
      <c r="AU2067" s="102"/>
      <c r="AV2067" s="102"/>
      <c r="AW2067" s="102"/>
      <c r="AX2067" s="102"/>
      <c r="AY2067" s="102"/>
      <c r="AZ2067" s="102"/>
      <c r="BA2067" s="102"/>
      <c r="BB2067" s="102"/>
      <c r="BC2067" s="102"/>
      <c r="BD2067" s="102"/>
      <c r="BE2067" s="335"/>
      <c r="BF2067" s="335"/>
      <c r="BG2067" s="335"/>
      <c r="BH2067" s="335"/>
      <c r="BI2067" s="335"/>
      <c r="BJ2067" s="335"/>
      <c r="BK2067" s="335"/>
      <c r="BL2067" s="335"/>
      <c r="BM2067" s="335"/>
      <c r="BN2067" s="335"/>
      <c r="BO2067" s="335"/>
      <c r="BP2067" s="335"/>
      <c r="BQ2067" s="335"/>
      <c r="BR2067" s="335"/>
      <c r="BS2067" s="335"/>
      <c r="BT2067" s="335"/>
      <c r="BU2067" s="335"/>
      <c r="BV2067" s="335"/>
      <c r="BW2067" s="335"/>
      <c r="BX2067" s="335"/>
    </row>
    <row r="2068" spans="1:81" s="1" customFormat="1" ht="10.5" customHeight="1" x14ac:dyDescent="0.2">
      <c r="A2068" s="1579"/>
      <c r="B2068" s="1568"/>
      <c r="C2068" s="1472" t="s">
        <v>126</v>
      </c>
      <c r="D2068" s="134" t="s">
        <v>33</v>
      </c>
      <c r="E2068" s="1279">
        <v>18.899999999999999</v>
      </c>
      <c r="F2068" s="1060">
        <v>17.7</v>
      </c>
      <c r="G2068" s="1060">
        <v>16.8</v>
      </c>
      <c r="H2068" s="1061">
        <v>17.399999999999999</v>
      </c>
      <c r="I2068" s="1060">
        <v>16.8</v>
      </c>
      <c r="J2068" s="1060">
        <v>19.2</v>
      </c>
      <c r="K2068" s="1060">
        <v>23.3</v>
      </c>
      <c r="L2068" s="1060">
        <v>25</v>
      </c>
      <c r="M2068" s="1060">
        <v>39.9</v>
      </c>
      <c r="N2068" s="1061">
        <v>39.5</v>
      </c>
      <c r="O2068" s="1060">
        <v>42.8</v>
      </c>
      <c r="P2068" s="1060">
        <v>44.2</v>
      </c>
      <c r="Q2068" s="1060">
        <v>43.5</v>
      </c>
      <c r="R2068" s="1060">
        <v>44.3</v>
      </c>
      <c r="S2068" s="1060">
        <v>46.6</v>
      </c>
      <c r="T2068" s="1060">
        <v>48.4</v>
      </c>
      <c r="U2068" s="1060">
        <v>45.5</v>
      </c>
      <c r="V2068" s="1060">
        <v>45.7</v>
      </c>
      <c r="W2068" s="1060">
        <v>44.2</v>
      </c>
      <c r="X2068" s="1060">
        <v>39.200000000000003</v>
      </c>
      <c r="Y2068" s="1061">
        <v>35.9</v>
      </c>
      <c r="Z2068" s="1060">
        <v>32.299999999999997</v>
      </c>
      <c r="AA2068" s="1060">
        <v>28</v>
      </c>
      <c r="AB2068" s="1062">
        <v>24.5</v>
      </c>
      <c r="AC2068" s="333"/>
      <c r="AD2068" s="180"/>
      <c r="AE2068" s="61"/>
      <c r="AF2068" s="337"/>
      <c r="AG2068" s="337"/>
      <c r="AH2068" s="337"/>
      <c r="AI2068" s="337"/>
      <c r="AJ2068" s="337"/>
      <c r="AK2068" s="337"/>
      <c r="AL2068" s="337"/>
      <c r="AM2068" s="337"/>
      <c r="AN2068" s="337"/>
      <c r="AO2068" s="337"/>
      <c r="AP2068" s="337"/>
      <c r="AQ2068" s="337"/>
      <c r="AR2068" s="337"/>
      <c r="AS2068" s="337"/>
      <c r="AT2068" s="337"/>
      <c r="AU2068" s="337"/>
      <c r="AV2068" s="337"/>
      <c r="AW2068" s="337"/>
      <c r="AX2068" s="337"/>
      <c r="AY2068" s="337"/>
      <c r="AZ2068" s="337"/>
      <c r="BA2068" s="337"/>
      <c r="BB2068" s="337"/>
      <c r="BC2068" s="337"/>
      <c r="BD2068" s="337"/>
      <c r="BE2068" s="328"/>
      <c r="BF2068" s="328"/>
      <c r="BG2068" s="328"/>
      <c r="BH2068" s="328"/>
      <c r="BI2068" s="328"/>
      <c r="BJ2068" s="328"/>
      <c r="BK2068" s="328"/>
      <c r="BL2068" s="328"/>
      <c r="BM2068" s="328"/>
      <c r="BN2068" s="328"/>
      <c r="BO2068" s="328"/>
      <c r="BP2068" s="328"/>
      <c r="BQ2068" s="328"/>
      <c r="BR2068" s="328"/>
      <c r="BS2068" s="328"/>
      <c r="BT2068" s="328"/>
      <c r="BU2068" s="328"/>
      <c r="BV2068" s="328"/>
      <c r="BW2068" s="328"/>
      <c r="BX2068" s="328"/>
      <c r="BY2068" s="165"/>
      <c r="BZ2068" s="165"/>
      <c r="CA2068" s="165"/>
      <c r="CB2068" s="165"/>
      <c r="CC2068" s="165"/>
    </row>
    <row r="2069" spans="1:81" s="1" customFormat="1" ht="10.5" customHeight="1" x14ac:dyDescent="0.2">
      <c r="A2069" s="1579"/>
      <c r="B2069" s="1568"/>
      <c r="C2069" s="1472" t="s">
        <v>127</v>
      </c>
      <c r="D2069" s="134" t="s">
        <v>116</v>
      </c>
      <c r="E2069" s="64">
        <v>0.21106800000000001</v>
      </c>
      <c r="F2069" s="1173">
        <v>0.19094399999999997</v>
      </c>
      <c r="G2069" s="1173">
        <v>0.18111600000000003</v>
      </c>
      <c r="H2069" s="1305">
        <v>0.17719200000000002</v>
      </c>
      <c r="I2069" s="1173">
        <v>0.17927999999999999</v>
      </c>
      <c r="J2069" s="1173">
        <v>0.189828</v>
      </c>
      <c r="K2069" s="1173">
        <v>0.22453200000000001</v>
      </c>
      <c r="L2069" s="1173">
        <v>0.27107999999999999</v>
      </c>
      <c r="M2069" s="1173">
        <v>0.38789999999999997</v>
      </c>
      <c r="N2069" s="1305">
        <v>0.41180399999999995</v>
      </c>
      <c r="O2069" s="1173">
        <v>0.44272800000000001</v>
      </c>
      <c r="P2069" s="1173">
        <v>0.47509199999999996</v>
      </c>
      <c r="Q2069" s="1173">
        <v>0.47304000000000002</v>
      </c>
      <c r="R2069" s="1173">
        <v>0.47397600000000001</v>
      </c>
      <c r="S2069" s="1173">
        <v>0.44967599999999996</v>
      </c>
      <c r="T2069" s="1173">
        <v>0.47883600000000004</v>
      </c>
      <c r="U2069" s="1173">
        <v>0.48330000000000001</v>
      </c>
      <c r="V2069" s="1173">
        <v>0.45946800000000004</v>
      </c>
      <c r="W2069" s="1173">
        <v>0.44697599999999998</v>
      </c>
      <c r="X2069" s="1173">
        <v>0.42058800000000002</v>
      </c>
      <c r="Y2069" s="1305">
        <v>0.39945600000000003</v>
      </c>
      <c r="Z2069" s="1173">
        <v>0.36313200000000001</v>
      </c>
      <c r="AA2069" s="1173">
        <v>0.31042799999999998</v>
      </c>
      <c r="AB2069" s="1306">
        <v>0.26528399999999996</v>
      </c>
      <c r="AC2069" s="50">
        <f>SUM(D2069:AB2069)</f>
        <v>8.3667240000000014</v>
      </c>
      <c r="AD2069" s="53"/>
      <c r="AE2069" s="61">
        <v>3.6</v>
      </c>
      <c r="AF2069" s="378"/>
      <c r="AG2069" s="378"/>
      <c r="AH2069" s="378"/>
      <c r="AI2069" s="378"/>
      <c r="AJ2069" s="378"/>
      <c r="AK2069" s="378"/>
      <c r="AL2069" s="378"/>
      <c r="AM2069" s="378"/>
      <c r="AN2069" s="378"/>
      <c r="AO2069" s="378"/>
      <c r="AP2069" s="378"/>
      <c r="AQ2069" s="378"/>
      <c r="AR2069" s="378"/>
      <c r="AS2069" s="378"/>
      <c r="AT2069" s="378"/>
      <c r="AU2069" s="378"/>
      <c r="AV2069" s="378"/>
      <c r="AW2069" s="378"/>
      <c r="AX2069" s="378"/>
      <c r="AY2069" s="378"/>
      <c r="AZ2069" s="378"/>
      <c r="BA2069" s="378"/>
      <c r="BB2069" s="378"/>
      <c r="BC2069" s="378"/>
      <c r="BD2069" s="378"/>
      <c r="BE2069" s="328"/>
      <c r="BF2069" s="328"/>
      <c r="BG2069" s="328"/>
      <c r="BH2069" s="328"/>
      <c r="BI2069" s="328"/>
      <c r="BJ2069" s="328"/>
      <c r="BK2069" s="328"/>
      <c r="BL2069" s="328"/>
      <c r="BM2069" s="328"/>
      <c r="BN2069" s="328"/>
      <c r="BO2069" s="328"/>
      <c r="BP2069" s="328"/>
      <c r="BQ2069" s="328"/>
      <c r="BR2069" s="328"/>
      <c r="BS2069" s="328"/>
      <c r="BT2069" s="328"/>
      <c r="BU2069" s="328"/>
      <c r="BV2069" s="328"/>
      <c r="BW2069" s="328"/>
      <c r="BX2069" s="328"/>
      <c r="BY2069" s="165"/>
      <c r="BZ2069" s="165"/>
      <c r="CA2069" s="165"/>
      <c r="CB2069" s="165"/>
      <c r="CC2069" s="165"/>
    </row>
    <row r="2070" spans="1:81" s="1" customFormat="1" ht="10.5" customHeight="1" x14ac:dyDescent="0.2">
      <c r="A2070" s="1579"/>
      <c r="B2070" s="1568"/>
      <c r="C2070" s="1472" t="s">
        <v>127</v>
      </c>
      <c r="D2070" s="134" t="s">
        <v>117</v>
      </c>
      <c r="E2070" s="64">
        <v>9.5652000000000001E-2</v>
      </c>
      <c r="F2070" s="1173">
        <v>9.4427999999999998E-2</v>
      </c>
      <c r="G2070" s="1173">
        <v>9.5004000000000005E-2</v>
      </c>
      <c r="H2070" s="1305">
        <v>9.3383999999999995E-2</v>
      </c>
      <c r="I2070" s="1173">
        <v>9.3023999999999996E-2</v>
      </c>
      <c r="J2070" s="1173">
        <v>8.9712E-2</v>
      </c>
      <c r="K2070" s="1173">
        <v>9.2700000000000005E-2</v>
      </c>
      <c r="L2070" s="1173">
        <v>9.8928000000000002E-2</v>
      </c>
      <c r="M2070" s="1173">
        <v>0.11070000000000001</v>
      </c>
      <c r="N2070" s="1305">
        <v>0.11487600000000001</v>
      </c>
      <c r="O2070" s="1173">
        <v>0.123336</v>
      </c>
      <c r="P2070" s="1173">
        <v>0.13370400000000002</v>
      </c>
      <c r="Q2070" s="1173">
        <v>0.13500000000000001</v>
      </c>
      <c r="R2070" s="1173">
        <v>0.13175999999999999</v>
      </c>
      <c r="S2070" s="1173">
        <v>0.12078</v>
      </c>
      <c r="T2070" s="1173">
        <v>0.12967200000000001</v>
      </c>
      <c r="U2070" s="1173">
        <v>0.13222800000000001</v>
      </c>
      <c r="V2070" s="1173">
        <v>0.12517200000000001</v>
      </c>
      <c r="W2070" s="1173">
        <v>0.126864</v>
      </c>
      <c r="X2070" s="1173">
        <v>0.11663999999999999</v>
      </c>
      <c r="Y2070" s="1305">
        <v>0.109944</v>
      </c>
      <c r="Z2070" s="1173">
        <v>0.104904</v>
      </c>
      <c r="AA2070" s="1173">
        <v>9.9720000000000003E-2</v>
      </c>
      <c r="AB2070" s="1306">
        <v>9.9395999999999998E-2</v>
      </c>
      <c r="AC2070" s="333"/>
      <c r="AD2070" s="53">
        <f>SUM(E2070:AC2070)</f>
        <v>2.6675279999999995</v>
      </c>
      <c r="AE2070" s="61">
        <v>3.6</v>
      </c>
      <c r="AF2070" s="337"/>
      <c r="AG2070" s="337"/>
      <c r="AH2070" s="337"/>
      <c r="AI2070" s="337"/>
      <c r="AJ2070" s="337"/>
      <c r="AK2070" s="337"/>
      <c r="AL2070" s="337"/>
      <c r="AM2070" s="337"/>
      <c r="AN2070" s="337"/>
      <c r="AO2070" s="337"/>
      <c r="AP2070" s="337"/>
      <c r="AQ2070" s="337"/>
      <c r="AR2070" s="337"/>
      <c r="AS2070" s="337"/>
      <c r="AT2070" s="337"/>
      <c r="AU2070" s="337"/>
      <c r="AV2070" s="337"/>
      <c r="AW2070" s="337"/>
      <c r="AX2070" s="337"/>
      <c r="AY2070" s="337"/>
      <c r="AZ2070" s="337"/>
      <c r="BA2070" s="337"/>
      <c r="BB2070" s="337"/>
      <c r="BC2070" s="337"/>
      <c r="BD2070" s="337"/>
      <c r="BE2070" s="328"/>
      <c r="BF2070" s="328"/>
      <c r="BG2070" s="328"/>
      <c r="BH2070" s="328"/>
      <c r="BI2070" s="328"/>
      <c r="BJ2070" s="328"/>
      <c r="BK2070" s="328"/>
      <c r="BL2070" s="328"/>
      <c r="BM2070" s="328"/>
      <c r="BN2070" s="328"/>
      <c r="BO2070" s="328"/>
      <c r="BP2070" s="328"/>
      <c r="BQ2070" s="328"/>
      <c r="BR2070" s="328"/>
      <c r="BS2070" s="328"/>
      <c r="BT2070" s="328"/>
      <c r="BU2070" s="328"/>
      <c r="BV2070" s="328"/>
      <c r="BW2070" s="328"/>
      <c r="BX2070" s="328"/>
      <c r="BY2070" s="165"/>
      <c r="BZ2070" s="165"/>
      <c r="CA2070" s="165"/>
      <c r="CB2070" s="165"/>
      <c r="CC2070" s="165"/>
    </row>
    <row r="2071" spans="1:81" s="1" customFormat="1" ht="10.5" customHeight="1" thickBot="1" x14ac:dyDescent="0.25">
      <c r="A2071" s="1580"/>
      <c r="B2071" s="1569"/>
      <c r="C2071" s="274"/>
      <c r="D2071" s="239" t="s">
        <v>41</v>
      </c>
      <c r="E2071" s="55">
        <f t="shared" ref="E2071:AB2071" si="4466">E2070/E2069</f>
        <v>0.45318096537608732</v>
      </c>
      <c r="F2071" s="55">
        <f t="shared" si="4466"/>
        <v>0.49453242835595784</v>
      </c>
      <c r="G2071" s="55">
        <f t="shared" si="4466"/>
        <v>0.52454780361757103</v>
      </c>
      <c r="H2071" s="368">
        <f t="shared" si="4466"/>
        <v>0.52702153596099144</v>
      </c>
      <c r="I2071" s="55">
        <f t="shared" si="4466"/>
        <v>0.51887550200803212</v>
      </c>
      <c r="J2071" s="55">
        <f t="shared" si="4466"/>
        <v>0.47259624502180925</v>
      </c>
      <c r="K2071" s="55">
        <f t="shared" si="4466"/>
        <v>0.41285874619207952</v>
      </c>
      <c r="L2071" s="55">
        <f t="shared" si="4466"/>
        <v>0.36494023904382472</v>
      </c>
      <c r="M2071" s="55">
        <f t="shared" si="4466"/>
        <v>0.28538283062645015</v>
      </c>
      <c r="N2071" s="368">
        <f t="shared" si="4466"/>
        <v>0.27895795086983133</v>
      </c>
      <c r="O2071" s="55">
        <f t="shared" si="4466"/>
        <v>0.278581883233046</v>
      </c>
      <c r="P2071" s="55">
        <f t="shared" si="4466"/>
        <v>0.2814275971811776</v>
      </c>
      <c r="Q2071" s="55">
        <f t="shared" si="4466"/>
        <v>0.28538812785388129</v>
      </c>
      <c r="R2071" s="55">
        <f t="shared" si="4466"/>
        <v>0.27798875892450248</v>
      </c>
      <c r="S2071" s="55">
        <f t="shared" si="4466"/>
        <v>0.26859338723881199</v>
      </c>
      <c r="T2071" s="55">
        <f t="shared" si="4466"/>
        <v>0.27080670626268699</v>
      </c>
      <c r="U2071" s="55">
        <f t="shared" si="4466"/>
        <v>0.27359404096834267</v>
      </c>
      <c r="V2071" s="55">
        <f t="shared" si="4466"/>
        <v>0.27242811251273208</v>
      </c>
      <c r="W2071" s="55">
        <f t="shared" si="4466"/>
        <v>0.28382731958762891</v>
      </c>
      <c r="X2071" s="55">
        <f t="shared" si="4466"/>
        <v>0.27732602927330308</v>
      </c>
      <c r="Y2071" s="368">
        <f t="shared" si="4466"/>
        <v>0.27523431867339582</v>
      </c>
      <c r="Z2071" s="55">
        <f t="shared" si="4466"/>
        <v>0.28888668583325072</v>
      </c>
      <c r="AA2071" s="55">
        <f t="shared" si="4466"/>
        <v>0.32123390931230433</v>
      </c>
      <c r="AB2071" s="56">
        <f t="shared" si="4466"/>
        <v>0.37467770389469401</v>
      </c>
      <c r="AC2071" s="333"/>
      <c r="AD2071" s="53"/>
      <c r="AE2071" s="61"/>
      <c r="AF2071" s="337"/>
      <c r="AG2071" s="337"/>
      <c r="AH2071" s="337"/>
      <c r="AI2071" s="337"/>
      <c r="AJ2071" s="337"/>
      <c r="AK2071" s="337"/>
      <c r="AL2071" s="337"/>
      <c r="AM2071" s="337"/>
      <c r="AN2071" s="337"/>
      <c r="AO2071" s="337"/>
      <c r="AP2071" s="337"/>
      <c r="AQ2071" s="337"/>
      <c r="AR2071" s="337"/>
      <c r="AS2071" s="337"/>
      <c r="AT2071" s="337"/>
      <c r="AU2071" s="337"/>
      <c r="AV2071" s="337"/>
      <c r="AW2071" s="337"/>
      <c r="AX2071" s="337"/>
      <c r="AY2071" s="337"/>
      <c r="AZ2071" s="337"/>
      <c r="BA2071" s="337"/>
      <c r="BB2071" s="337"/>
      <c r="BC2071" s="337"/>
      <c r="BD2071" s="337"/>
      <c r="BE2071" s="328"/>
      <c r="BF2071" s="328"/>
      <c r="BG2071" s="328"/>
      <c r="BH2071" s="328"/>
      <c r="BI2071" s="328"/>
      <c r="BJ2071" s="328"/>
      <c r="BK2071" s="328"/>
      <c r="BL2071" s="328"/>
      <c r="BM2071" s="328"/>
      <c r="BN2071" s="328"/>
      <c r="BO2071" s="328"/>
      <c r="BP2071" s="328"/>
      <c r="BQ2071" s="328"/>
      <c r="BR2071" s="328"/>
      <c r="BS2071" s="328"/>
      <c r="BT2071" s="328"/>
      <c r="BU2071" s="328"/>
      <c r="BV2071" s="328"/>
      <c r="BW2071" s="328"/>
      <c r="BX2071" s="328"/>
      <c r="BY2071" s="165"/>
      <c r="BZ2071" s="165"/>
      <c r="CA2071" s="165"/>
      <c r="CB2071" s="165"/>
      <c r="CC2071" s="165"/>
    </row>
    <row r="2072" spans="1:81" s="153" customFormat="1" ht="10.5" customHeight="1" x14ac:dyDescent="0.2">
      <c r="A2072" s="1578" t="s">
        <v>15</v>
      </c>
      <c r="B2072" s="1567" t="s">
        <v>996</v>
      </c>
      <c r="C2072" s="1119"/>
      <c r="D2072" s="1203"/>
      <c r="E2072" s="58"/>
      <c r="F2072" s="62"/>
      <c r="G2072" s="62"/>
      <c r="H2072" s="332"/>
      <c r="I2072" s="62"/>
      <c r="J2072" s="62"/>
      <c r="K2072" s="62"/>
      <c r="L2072" s="62"/>
      <c r="M2072" s="62"/>
      <c r="N2072" s="332"/>
      <c r="O2072" s="62"/>
      <c r="P2072" s="62"/>
      <c r="Q2072" s="62"/>
      <c r="R2072" s="62"/>
      <c r="S2072" s="62"/>
      <c r="T2072" s="62"/>
      <c r="U2072" s="62"/>
      <c r="V2072" s="62"/>
      <c r="W2072" s="62"/>
      <c r="X2072" s="62"/>
      <c r="Y2072" s="332"/>
      <c r="Z2072" s="62"/>
      <c r="AA2072" s="62"/>
      <c r="AB2072" s="63"/>
      <c r="AC2072" s="442"/>
      <c r="AD2072" s="755"/>
      <c r="AE2072" s="752"/>
      <c r="AF2072" s="102"/>
      <c r="AG2072" s="102"/>
      <c r="AH2072" s="102"/>
      <c r="AI2072" s="102"/>
      <c r="AJ2072" s="102"/>
      <c r="AK2072" s="102"/>
      <c r="AL2072" s="102"/>
      <c r="AM2072" s="102"/>
      <c r="AN2072" s="102"/>
      <c r="AO2072" s="102"/>
      <c r="AP2072" s="102"/>
      <c r="AQ2072" s="102"/>
      <c r="AR2072" s="102"/>
      <c r="AS2072" s="102"/>
      <c r="AT2072" s="102"/>
      <c r="AU2072" s="102"/>
      <c r="AV2072" s="102"/>
      <c r="AW2072" s="102"/>
      <c r="AX2072" s="102"/>
      <c r="AY2072" s="102"/>
      <c r="AZ2072" s="102"/>
      <c r="BA2072" s="102"/>
      <c r="BB2072" s="102"/>
      <c r="BC2072" s="102"/>
      <c r="BD2072" s="102"/>
      <c r="BE2072" s="335"/>
      <c r="BF2072" s="335"/>
      <c r="BG2072" s="335"/>
      <c r="BH2072" s="335"/>
      <c r="BI2072" s="335"/>
      <c r="BJ2072" s="335"/>
      <c r="BK2072" s="335"/>
      <c r="BL2072" s="335"/>
      <c r="BM2072" s="335"/>
      <c r="BN2072" s="335"/>
      <c r="BO2072" s="335"/>
      <c r="BP2072" s="335"/>
      <c r="BQ2072" s="335"/>
      <c r="BR2072" s="335"/>
      <c r="BS2072" s="335"/>
      <c r="BT2072" s="335"/>
      <c r="BU2072" s="335"/>
      <c r="BV2072" s="335"/>
      <c r="BW2072" s="335"/>
      <c r="BX2072" s="335"/>
    </row>
    <row r="2073" spans="1:81" s="1" customFormat="1" ht="10.5" customHeight="1" x14ac:dyDescent="0.2">
      <c r="A2073" s="1579"/>
      <c r="B2073" s="1568"/>
      <c r="C2073" s="1472" t="s">
        <v>126</v>
      </c>
      <c r="D2073" s="134" t="s">
        <v>33</v>
      </c>
      <c r="E2073" s="1279">
        <v>22.5</v>
      </c>
      <c r="F2073" s="1060">
        <v>20.2</v>
      </c>
      <c r="G2073" s="1060">
        <v>20.2</v>
      </c>
      <c r="H2073" s="1061">
        <v>21.3</v>
      </c>
      <c r="I2073" s="1060">
        <v>21.5</v>
      </c>
      <c r="J2073" s="1060">
        <v>25.7</v>
      </c>
      <c r="K2073" s="1060">
        <v>27.6</v>
      </c>
      <c r="L2073" s="1060">
        <v>31.7</v>
      </c>
      <c r="M2073" s="1060">
        <v>39.799999999999997</v>
      </c>
      <c r="N2073" s="1061">
        <v>43.2</v>
      </c>
      <c r="O2073" s="1060">
        <v>45</v>
      </c>
      <c r="P2073" s="1060">
        <v>50.9</v>
      </c>
      <c r="Q2073" s="1060">
        <v>49.4</v>
      </c>
      <c r="R2073" s="1060">
        <v>44.2</v>
      </c>
      <c r="S2073" s="1060">
        <v>45.5</v>
      </c>
      <c r="T2073" s="1060">
        <v>47.4</v>
      </c>
      <c r="U2073" s="1060">
        <v>49.1</v>
      </c>
      <c r="V2073" s="1060">
        <v>46.2</v>
      </c>
      <c r="W2073" s="1060">
        <v>46.5</v>
      </c>
      <c r="X2073" s="1060">
        <v>43.8</v>
      </c>
      <c r="Y2073" s="1061">
        <v>39.799999999999997</v>
      </c>
      <c r="Z2073" s="1060">
        <v>34.200000000000003</v>
      </c>
      <c r="AA2073" s="1060">
        <v>31</v>
      </c>
      <c r="AB2073" s="1062">
        <v>24.4</v>
      </c>
      <c r="AC2073" s="333"/>
      <c r="AD2073" s="180"/>
      <c r="AE2073" s="61"/>
      <c r="AF2073" s="337"/>
      <c r="AG2073" s="337"/>
      <c r="AH2073" s="337"/>
      <c r="AI2073" s="337"/>
      <c r="AJ2073" s="337"/>
      <c r="AK2073" s="337"/>
      <c r="AL2073" s="337"/>
      <c r="AM2073" s="337"/>
      <c r="AN2073" s="337"/>
      <c r="AO2073" s="337"/>
      <c r="AP2073" s="337"/>
      <c r="AQ2073" s="337"/>
      <c r="AR2073" s="337"/>
      <c r="AS2073" s="337"/>
      <c r="AT2073" s="337"/>
      <c r="AU2073" s="337"/>
      <c r="AV2073" s="337"/>
      <c r="AW2073" s="337"/>
      <c r="AX2073" s="337"/>
      <c r="AY2073" s="337"/>
      <c r="AZ2073" s="337"/>
      <c r="BA2073" s="337"/>
      <c r="BB2073" s="337"/>
      <c r="BC2073" s="337"/>
      <c r="BD2073" s="337"/>
      <c r="BE2073" s="328"/>
      <c r="BF2073" s="328"/>
      <c r="BG2073" s="328"/>
      <c r="BH2073" s="328"/>
      <c r="BI2073" s="328"/>
      <c r="BJ2073" s="328"/>
      <c r="BK2073" s="328"/>
      <c r="BL2073" s="328"/>
      <c r="BM2073" s="328"/>
      <c r="BN2073" s="328"/>
      <c r="BO2073" s="328"/>
      <c r="BP2073" s="328"/>
      <c r="BQ2073" s="328"/>
      <c r="BR2073" s="328"/>
      <c r="BS2073" s="328"/>
      <c r="BT2073" s="328"/>
      <c r="BU2073" s="328"/>
      <c r="BV2073" s="328"/>
      <c r="BW2073" s="328"/>
      <c r="BX2073" s="328"/>
      <c r="BY2073" s="165"/>
      <c r="BZ2073" s="165"/>
      <c r="CA2073" s="165"/>
      <c r="CB2073" s="165"/>
      <c r="CC2073" s="165"/>
    </row>
    <row r="2074" spans="1:81" s="1" customFormat="1" ht="10.5" customHeight="1" x14ac:dyDescent="0.2">
      <c r="A2074" s="1579"/>
      <c r="B2074" s="1568"/>
      <c r="C2074" s="1472" t="s">
        <v>127</v>
      </c>
      <c r="D2074" s="134" t="s">
        <v>116</v>
      </c>
      <c r="E2074" s="64">
        <v>0.22824</v>
      </c>
      <c r="F2074" s="1173">
        <v>0.20937600000000001</v>
      </c>
      <c r="G2074" s="1173">
        <v>0.20016</v>
      </c>
      <c r="H2074" s="1305">
        <v>0.20750399999999999</v>
      </c>
      <c r="I2074" s="1173">
        <v>0.236016</v>
      </c>
      <c r="J2074" s="1173">
        <v>0.24964800000000001</v>
      </c>
      <c r="K2074" s="1173">
        <v>0.28824</v>
      </c>
      <c r="L2074" s="1173">
        <v>0.32961599999999996</v>
      </c>
      <c r="M2074" s="1173">
        <v>0.38769600000000004</v>
      </c>
      <c r="N2074" s="1305">
        <v>0.418464</v>
      </c>
      <c r="O2074" s="1173">
        <v>0.46017599999999997</v>
      </c>
      <c r="P2074" s="1173">
        <v>0.50951999999999997</v>
      </c>
      <c r="Q2074" s="1173">
        <v>0.48350400000000004</v>
      </c>
      <c r="R2074" s="1173">
        <v>0.46425599999999995</v>
      </c>
      <c r="S2074" s="1173">
        <v>0.457872</v>
      </c>
      <c r="T2074" s="1173">
        <v>0.467808</v>
      </c>
      <c r="U2074" s="1173">
        <v>0.47625599999999996</v>
      </c>
      <c r="V2074" s="1173">
        <v>0.49108800000000002</v>
      </c>
      <c r="W2074" s="1173">
        <v>0.49147199999999996</v>
      </c>
      <c r="X2074" s="1173">
        <v>0.45979199999999998</v>
      </c>
      <c r="Y2074" s="1305">
        <v>0.43583999999999995</v>
      </c>
      <c r="Z2074" s="1173">
        <v>0.37723200000000001</v>
      </c>
      <c r="AA2074" s="1173">
        <v>0.328704</v>
      </c>
      <c r="AB2074" s="1306">
        <v>0.27100799999999997</v>
      </c>
      <c r="AC2074" s="50">
        <f>SUM(D2074:AB2074)</f>
        <v>8.929488000000001</v>
      </c>
      <c r="AD2074" s="53"/>
      <c r="AE2074" s="61">
        <v>4.8</v>
      </c>
      <c r="AF2074" s="378"/>
      <c r="AG2074" s="378"/>
      <c r="AH2074" s="378"/>
      <c r="AI2074" s="378"/>
      <c r="AJ2074" s="378"/>
      <c r="AK2074" s="378"/>
      <c r="AL2074" s="378"/>
      <c r="AM2074" s="378"/>
      <c r="AN2074" s="378"/>
      <c r="AO2074" s="378"/>
      <c r="AP2074" s="378"/>
      <c r="AQ2074" s="378"/>
      <c r="AR2074" s="378"/>
      <c r="AS2074" s="378"/>
      <c r="AT2074" s="378"/>
      <c r="AU2074" s="378"/>
      <c r="AV2074" s="378"/>
      <c r="AW2074" s="378"/>
      <c r="AX2074" s="378"/>
      <c r="AY2074" s="378"/>
      <c r="AZ2074" s="378"/>
      <c r="BA2074" s="378"/>
      <c r="BB2074" s="378"/>
      <c r="BC2074" s="378"/>
      <c r="BD2074" s="378"/>
      <c r="BE2074" s="328"/>
      <c r="BF2074" s="328"/>
      <c r="BG2074" s="328"/>
      <c r="BH2074" s="328"/>
      <c r="BI2074" s="328"/>
      <c r="BJ2074" s="328"/>
      <c r="BK2074" s="328"/>
      <c r="BL2074" s="328"/>
      <c r="BM2074" s="328"/>
      <c r="BN2074" s="328"/>
      <c r="BO2074" s="328"/>
      <c r="BP2074" s="328"/>
      <c r="BQ2074" s="328"/>
      <c r="BR2074" s="328"/>
      <c r="BS2074" s="328"/>
      <c r="BT2074" s="328"/>
      <c r="BU2074" s="328"/>
      <c r="BV2074" s="328"/>
      <c r="BW2074" s="328"/>
      <c r="BX2074" s="328"/>
      <c r="BY2074" s="165"/>
      <c r="BZ2074" s="165"/>
      <c r="CA2074" s="165"/>
      <c r="CB2074" s="165"/>
      <c r="CC2074" s="165"/>
    </row>
    <row r="2075" spans="1:81" s="1" customFormat="1" ht="10.5" customHeight="1" x14ac:dyDescent="0.2">
      <c r="A2075" s="1579"/>
      <c r="B2075" s="1568"/>
      <c r="C2075" s="1472" t="s">
        <v>127</v>
      </c>
      <c r="D2075" s="134" t="s">
        <v>117</v>
      </c>
      <c r="E2075" s="64">
        <v>9.1007999999999992E-2</v>
      </c>
      <c r="F2075" s="1173">
        <v>8.9567999999999995E-2</v>
      </c>
      <c r="G2075" s="1173">
        <v>8.6063999999999988E-2</v>
      </c>
      <c r="H2075" s="1305">
        <v>8.5727999999999999E-2</v>
      </c>
      <c r="I2075" s="1173">
        <v>8.7744000000000003E-2</v>
      </c>
      <c r="J2075" s="1173">
        <v>8.3615999999999996E-2</v>
      </c>
      <c r="K2075" s="1173">
        <v>8.8367999999999988E-2</v>
      </c>
      <c r="L2075" s="1173">
        <v>9.4751999999999989E-2</v>
      </c>
      <c r="M2075" s="1173">
        <v>0.10895999999999999</v>
      </c>
      <c r="N2075" s="1305">
        <v>0.117312</v>
      </c>
      <c r="O2075" s="1173">
        <v>0.12321599999999999</v>
      </c>
      <c r="P2075" s="1173">
        <v>0.12782399999999999</v>
      </c>
      <c r="Q2075" s="1173">
        <v>0.123408</v>
      </c>
      <c r="R2075" s="1173">
        <v>0.118896</v>
      </c>
      <c r="S2075" s="1173">
        <v>0.115008</v>
      </c>
      <c r="T2075" s="1173">
        <v>0.11712</v>
      </c>
      <c r="U2075" s="1173">
        <v>0.116688</v>
      </c>
      <c r="V2075" s="1173">
        <v>0.11423999999999999</v>
      </c>
      <c r="W2075" s="1173">
        <v>0.11308799999999999</v>
      </c>
      <c r="X2075" s="1173">
        <v>0.107568</v>
      </c>
      <c r="Y2075" s="1305">
        <v>0.100032</v>
      </c>
      <c r="Z2075" s="1173">
        <v>9.3311999999999992E-2</v>
      </c>
      <c r="AA2075" s="1173">
        <v>9.2063999999999993E-2</v>
      </c>
      <c r="AB2075" s="1306">
        <v>8.6111999999999994E-2</v>
      </c>
      <c r="AC2075" s="333"/>
      <c r="AD2075" s="53">
        <f>SUM(E2075:AC2075)</f>
        <v>2.4816959999999999</v>
      </c>
      <c r="AE2075" s="61">
        <v>4.8</v>
      </c>
      <c r="AF2075" s="884"/>
      <c r="AG2075" s="337"/>
      <c r="AH2075" s="337"/>
      <c r="AI2075" s="337"/>
      <c r="AJ2075" s="337"/>
      <c r="AK2075" s="328"/>
      <c r="AL2075" s="337"/>
      <c r="AM2075" s="337"/>
      <c r="AN2075" s="337"/>
      <c r="AO2075" s="337"/>
      <c r="AP2075" s="337"/>
      <c r="AQ2075" s="337"/>
      <c r="AR2075" s="337"/>
      <c r="AS2075" s="337"/>
      <c r="AT2075" s="337"/>
      <c r="AU2075" s="337"/>
      <c r="AV2075" s="337"/>
      <c r="AW2075" s="337"/>
      <c r="AX2075" s="337"/>
      <c r="AY2075" s="337"/>
      <c r="AZ2075" s="337"/>
      <c r="BA2075" s="337"/>
      <c r="BB2075" s="337"/>
      <c r="BC2075" s="337"/>
      <c r="BD2075" s="337"/>
      <c r="BE2075" s="328"/>
      <c r="BF2075" s="328"/>
      <c r="BG2075" s="328"/>
      <c r="BH2075" s="328"/>
      <c r="BI2075" s="328"/>
      <c r="BJ2075" s="328"/>
      <c r="BK2075" s="328"/>
      <c r="BL2075" s="328"/>
      <c r="BM2075" s="328"/>
      <c r="BN2075" s="328"/>
      <c r="BO2075" s="328"/>
      <c r="BP2075" s="328"/>
      <c r="BQ2075" s="328"/>
      <c r="BR2075" s="328"/>
      <c r="BS2075" s="328"/>
      <c r="BT2075" s="328"/>
      <c r="BU2075" s="328"/>
      <c r="BV2075" s="328"/>
      <c r="BW2075" s="328"/>
      <c r="BX2075" s="328"/>
      <c r="BY2075" s="165"/>
      <c r="BZ2075" s="165"/>
      <c r="CA2075" s="165"/>
      <c r="CB2075" s="165"/>
      <c r="CC2075" s="165"/>
    </row>
    <row r="2076" spans="1:81" s="1" customFormat="1" ht="10.5" customHeight="1" thickBot="1" x14ac:dyDescent="0.25">
      <c r="A2076" s="1580"/>
      <c r="B2076" s="1569"/>
      <c r="C2076" s="274"/>
      <c r="D2076" s="239" t="s">
        <v>41</v>
      </c>
      <c r="E2076" s="55">
        <f t="shared" ref="E2076:AB2076" si="4467">E2075/E2074</f>
        <v>0.3987381703470031</v>
      </c>
      <c r="F2076" s="55">
        <f t="shared" si="4467"/>
        <v>0.42778541953232457</v>
      </c>
      <c r="G2076" s="55">
        <f t="shared" si="4467"/>
        <v>0.42997601918465223</v>
      </c>
      <c r="H2076" s="368">
        <f t="shared" si="4467"/>
        <v>0.41313902382604673</v>
      </c>
      <c r="I2076" s="55">
        <f t="shared" si="4467"/>
        <v>0.37177140532845232</v>
      </c>
      <c r="J2076" s="55">
        <f t="shared" si="4467"/>
        <v>0.33493558930974809</v>
      </c>
      <c r="K2076" s="55">
        <f t="shared" si="4467"/>
        <v>0.30657785179017483</v>
      </c>
      <c r="L2076" s="55">
        <f t="shared" si="4467"/>
        <v>0.28746177370030579</v>
      </c>
      <c r="M2076" s="55">
        <f t="shared" si="4467"/>
        <v>0.28104494242911965</v>
      </c>
      <c r="N2076" s="368">
        <f t="shared" si="4467"/>
        <v>0.2803395274145446</v>
      </c>
      <c r="O2076" s="55">
        <f t="shared" si="4467"/>
        <v>0.26775842286429541</v>
      </c>
      <c r="P2076" s="55">
        <f t="shared" si="4467"/>
        <v>0.25087140838436173</v>
      </c>
      <c r="Q2076" s="55">
        <f t="shared" si="4467"/>
        <v>0.25523677156755681</v>
      </c>
      <c r="R2076" s="55">
        <f t="shared" si="4467"/>
        <v>0.25610008271298595</v>
      </c>
      <c r="S2076" s="55">
        <f t="shared" si="4467"/>
        <v>0.25117936890659398</v>
      </c>
      <c r="T2076" s="55">
        <f t="shared" si="4467"/>
        <v>0.25035912169095015</v>
      </c>
      <c r="U2076" s="55">
        <f t="shared" si="4467"/>
        <v>0.24501108647450112</v>
      </c>
      <c r="V2076" s="55">
        <f t="shared" si="4467"/>
        <v>0.23262633173687811</v>
      </c>
      <c r="W2076" s="55">
        <f t="shared" si="4467"/>
        <v>0.23010059576130482</v>
      </c>
      <c r="X2076" s="55">
        <f t="shared" si="4467"/>
        <v>0.23394926401503288</v>
      </c>
      <c r="Y2076" s="368">
        <f t="shared" si="4467"/>
        <v>0.22951541850220267</v>
      </c>
      <c r="Z2076" s="55">
        <f t="shared" si="4467"/>
        <v>0.24735971497646009</v>
      </c>
      <c r="AA2076" s="55">
        <f t="shared" si="4467"/>
        <v>0.28008177570093457</v>
      </c>
      <c r="AB2076" s="56">
        <f t="shared" si="4467"/>
        <v>0.31774707757704573</v>
      </c>
      <c r="AC2076" s="333"/>
      <c r="AD2076" s="53"/>
      <c r="AE2076" s="61"/>
      <c r="AF2076" s="337"/>
      <c r="AG2076" s="337"/>
      <c r="AH2076" s="337"/>
      <c r="AI2076" s="337"/>
      <c r="AJ2076" s="337"/>
      <c r="AK2076" s="337"/>
      <c r="AL2076" s="337"/>
      <c r="AM2076" s="337"/>
      <c r="AN2076" s="337"/>
      <c r="AO2076" s="337"/>
      <c r="AP2076" s="337"/>
      <c r="AQ2076" s="337"/>
      <c r="AR2076" s="337"/>
      <c r="AS2076" s="337"/>
      <c r="AT2076" s="337"/>
      <c r="AU2076" s="337"/>
      <c r="AV2076" s="337"/>
      <c r="AW2076" s="337"/>
      <c r="AX2076" s="337"/>
      <c r="AY2076" s="337"/>
      <c r="AZ2076" s="337"/>
      <c r="BA2076" s="337"/>
      <c r="BB2076" s="337"/>
      <c r="BC2076" s="337"/>
      <c r="BD2076" s="337"/>
      <c r="BE2076" s="328"/>
      <c r="BF2076" s="328"/>
      <c r="BG2076" s="328"/>
      <c r="BH2076" s="328"/>
      <c r="BI2076" s="328"/>
      <c r="BJ2076" s="328"/>
      <c r="BK2076" s="328"/>
      <c r="BL2076" s="328"/>
      <c r="BM2076" s="328"/>
      <c r="BN2076" s="328"/>
      <c r="BO2076" s="328"/>
      <c r="BP2076" s="328"/>
      <c r="BQ2076" s="328"/>
      <c r="BR2076" s="328"/>
      <c r="BS2076" s="328"/>
      <c r="BT2076" s="328"/>
      <c r="BU2076" s="328"/>
      <c r="BV2076" s="328"/>
      <c r="BW2076" s="328"/>
      <c r="BX2076" s="328"/>
      <c r="BY2076" s="165"/>
      <c r="BZ2076" s="165"/>
      <c r="CA2076" s="165"/>
      <c r="CB2076" s="165"/>
      <c r="CC2076" s="165"/>
    </row>
    <row r="2077" spans="1:81" s="153" customFormat="1" ht="10.5" customHeight="1" x14ac:dyDescent="0.2">
      <c r="A2077" s="1578" t="s">
        <v>6</v>
      </c>
      <c r="B2077" s="1567" t="s">
        <v>997</v>
      </c>
      <c r="C2077" s="1119"/>
      <c r="D2077" s="1203"/>
      <c r="E2077" s="58"/>
      <c r="F2077" s="62"/>
      <c r="G2077" s="62"/>
      <c r="H2077" s="332"/>
      <c r="I2077" s="62"/>
      <c r="J2077" s="62"/>
      <c r="K2077" s="62"/>
      <c r="L2077" s="62"/>
      <c r="M2077" s="62"/>
      <c r="N2077" s="332"/>
      <c r="O2077" s="62"/>
      <c r="P2077" s="62"/>
      <c r="Q2077" s="62"/>
      <c r="R2077" s="62"/>
      <c r="S2077" s="62"/>
      <c r="T2077" s="62"/>
      <c r="U2077" s="62"/>
      <c r="V2077" s="62"/>
      <c r="W2077" s="62"/>
      <c r="X2077" s="62"/>
      <c r="Y2077" s="332"/>
      <c r="Z2077" s="62"/>
      <c r="AA2077" s="62"/>
      <c r="AB2077" s="63"/>
      <c r="AC2077" s="442"/>
      <c r="AD2077" s="755"/>
      <c r="AE2077" s="752"/>
      <c r="AF2077" s="102"/>
      <c r="AG2077" s="102"/>
      <c r="AH2077" s="102"/>
      <c r="AI2077" s="102"/>
      <c r="AJ2077" s="102"/>
      <c r="AK2077" s="102"/>
      <c r="AL2077" s="102"/>
      <c r="AM2077" s="102"/>
      <c r="AN2077" s="102"/>
      <c r="AO2077" s="102"/>
      <c r="AP2077" s="102"/>
      <c r="AQ2077" s="102"/>
      <c r="AR2077" s="102"/>
      <c r="AS2077" s="102"/>
      <c r="AT2077" s="102"/>
      <c r="AU2077" s="102"/>
      <c r="AV2077" s="102"/>
      <c r="AW2077" s="102"/>
      <c r="AX2077" s="102"/>
      <c r="AY2077" s="102"/>
      <c r="AZ2077" s="102"/>
      <c r="BA2077" s="102"/>
      <c r="BB2077" s="102"/>
      <c r="BC2077" s="102"/>
      <c r="BD2077" s="102"/>
      <c r="BE2077" s="335"/>
      <c r="BF2077" s="335"/>
      <c r="BG2077" s="335"/>
      <c r="BH2077" s="335"/>
      <c r="BI2077" s="335"/>
      <c r="BJ2077" s="335"/>
      <c r="BK2077" s="335"/>
      <c r="BL2077" s="335"/>
      <c r="BM2077" s="335"/>
      <c r="BN2077" s="335"/>
      <c r="BO2077" s="335"/>
      <c r="BP2077" s="335"/>
      <c r="BQ2077" s="335"/>
      <c r="BR2077" s="335"/>
      <c r="BS2077" s="335"/>
      <c r="BT2077" s="335"/>
      <c r="BU2077" s="335"/>
      <c r="BV2077" s="335"/>
      <c r="BW2077" s="335"/>
      <c r="BX2077" s="335"/>
    </row>
    <row r="2078" spans="1:81" s="1" customFormat="1" ht="10.5" customHeight="1" x14ac:dyDescent="0.2">
      <c r="A2078" s="1579"/>
      <c r="B2078" s="1568"/>
      <c r="C2078" s="1472" t="s">
        <v>126</v>
      </c>
      <c r="D2078" s="134" t="s">
        <v>33</v>
      </c>
      <c r="E2078" s="1279">
        <v>33.700000000000003</v>
      </c>
      <c r="F2078" s="1060">
        <v>30.6</v>
      </c>
      <c r="G2078" s="1060">
        <v>30.4</v>
      </c>
      <c r="H2078" s="1061">
        <v>30.1</v>
      </c>
      <c r="I2078" s="1060">
        <v>32.799999999999997</v>
      </c>
      <c r="J2078" s="1060">
        <v>36.200000000000003</v>
      </c>
      <c r="K2078" s="1060">
        <v>40.6</v>
      </c>
      <c r="L2078" s="1060">
        <v>48.8</v>
      </c>
      <c r="M2078" s="1060">
        <v>53</v>
      </c>
      <c r="N2078" s="1061">
        <v>53.5</v>
      </c>
      <c r="O2078" s="1060">
        <v>59.1</v>
      </c>
      <c r="P2078" s="1060">
        <v>54.8</v>
      </c>
      <c r="Q2078" s="1060">
        <v>58.9</v>
      </c>
      <c r="R2078" s="1060">
        <v>56.6</v>
      </c>
      <c r="S2078" s="1060">
        <v>58.2</v>
      </c>
      <c r="T2078" s="1060">
        <v>59.9</v>
      </c>
      <c r="U2078" s="1060">
        <v>64.3</v>
      </c>
      <c r="V2078" s="1060">
        <v>68.599999999999994</v>
      </c>
      <c r="W2078" s="1060">
        <v>64.599999999999994</v>
      </c>
      <c r="X2078" s="1060">
        <v>61.6</v>
      </c>
      <c r="Y2078" s="1061">
        <v>58.7</v>
      </c>
      <c r="Z2078" s="1060">
        <v>49.9</v>
      </c>
      <c r="AA2078" s="1060">
        <v>45.5</v>
      </c>
      <c r="AB2078" s="1062">
        <v>37.6</v>
      </c>
      <c r="AC2078" s="333"/>
      <c r="AD2078" s="180"/>
      <c r="AE2078" s="61"/>
      <c r="AF2078" s="337"/>
      <c r="AG2078" s="337"/>
      <c r="AH2078" s="337"/>
      <c r="AI2078" s="337"/>
      <c r="AJ2078" s="337"/>
      <c r="AK2078" s="337"/>
      <c r="AL2078" s="337"/>
      <c r="AM2078" s="337"/>
      <c r="AN2078" s="337"/>
      <c r="AO2078" s="337"/>
      <c r="AP2078" s="337"/>
      <c r="AQ2078" s="337"/>
      <c r="AR2078" s="337"/>
      <c r="AS2078" s="337"/>
      <c r="AT2078" s="337"/>
      <c r="AU2078" s="337"/>
      <c r="AV2078" s="337"/>
      <c r="AW2078" s="337"/>
      <c r="AX2078" s="337"/>
      <c r="AY2078" s="337"/>
      <c r="AZ2078" s="337"/>
      <c r="BA2078" s="337"/>
      <c r="BB2078" s="337"/>
      <c r="BC2078" s="337"/>
      <c r="BD2078" s="337"/>
      <c r="BE2078" s="328"/>
      <c r="BF2078" s="328"/>
      <c r="BG2078" s="328"/>
      <c r="BH2078" s="328"/>
      <c r="BI2078" s="328"/>
      <c r="BJ2078" s="328"/>
      <c r="BK2078" s="328"/>
      <c r="BL2078" s="328"/>
      <c r="BM2078" s="328"/>
      <c r="BN2078" s="328"/>
      <c r="BO2078" s="328"/>
      <c r="BP2078" s="328"/>
      <c r="BQ2078" s="328"/>
      <c r="BR2078" s="328"/>
      <c r="BS2078" s="328"/>
      <c r="BT2078" s="328"/>
      <c r="BU2078" s="328"/>
      <c r="BV2078" s="328"/>
      <c r="BW2078" s="328"/>
      <c r="BX2078" s="328"/>
      <c r="BY2078" s="165"/>
      <c r="BZ2078" s="165"/>
      <c r="CA2078" s="165"/>
      <c r="CB2078" s="165"/>
      <c r="CC2078" s="165"/>
    </row>
    <row r="2079" spans="1:81" s="1" customFormat="1" ht="10.5" customHeight="1" x14ac:dyDescent="0.2">
      <c r="A2079" s="1579"/>
      <c r="B2079" s="1568"/>
      <c r="C2079" s="1472" t="s">
        <v>127</v>
      </c>
      <c r="D2079" s="134" t="s">
        <v>116</v>
      </c>
      <c r="E2079" s="64">
        <v>0.37526399999999999</v>
      </c>
      <c r="F2079" s="1173">
        <v>0.34038000000000002</v>
      </c>
      <c r="G2079" s="1173">
        <v>0.31957200000000002</v>
      </c>
      <c r="H2079" s="1305">
        <v>0.31525200000000003</v>
      </c>
      <c r="I2079" s="1173">
        <v>0.31762799999999997</v>
      </c>
      <c r="J2079" s="1173">
        <v>0.33951600000000004</v>
      </c>
      <c r="K2079" s="1173">
        <v>0.40334399999999998</v>
      </c>
      <c r="L2079" s="1173">
        <v>0.4662</v>
      </c>
      <c r="M2079" s="1173">
        <v>0.53225999999999996</v>
      </c>
      <c r="N2079" s="1305">
        <v>0.57034799999999997</v>
      </c>
      <c r="O2079" s="1173">
        <v>0.59583600000000003</v>
      </c>
      <c r="P2079" s="1173">
        <v>0.61106399999999994</v>
      </c>
      <c r="Q2079" s="1173">
        <v>0.60976799999999998</v>
      </c>
      <c r="R2079" s="1173">
        <v>0.61358399999999991</v>
      </c>
      <c r="S2079" s="1173">
        <v>0.59234400000000009</v>
      </c>
      <c r="T2079" s="1173">
        <v>0.61775999999999998</v>
      </c>
      <c r="U2079" s="1173">
        <v>0.64274399999999998</v>
      </c>
      <c r="V2079" s="1173">
        <v>0.68291999999999997</v>
      </c>
      <c r="W2079" s="1173">
        <v>0.69145199999999996</v>
      </c>
      <c r="X2079" s="1173">
        <v>0.69397200000000003</v>
      </c>
      <c r="Y2079" s="1305">
        <v>0.63572400000000007</v>
      </c>
      <c r="Z2079" s="1173">
        <v>0.59770800000000002</v>
      </c>
      <c r="AA2079" s="1173">
        <v>0.51685199999999998</v>
      </c>
      <c r="AB2079" s="1306">
        <v>0.43909199999999998</v>
      </c>
      <c r="AC2079" s="50">
        <f>SUM(D2079:AB2079)</f>
        <v>12.520584000000001</v>
      </c>
      <c r="AD2079" s="53"/>
      <c r="AE2079" s="61">
        <v>3.6</v>
      </c>
      <c r="AF2079" s="378"/>
      <c r="AG2079" s="378"/>
      <c r="AH2079" s="378"/>
      <c r="AI2079" s="378"/>
      <c r="AJ2079" s="378"/>
      <c r="AK2079" s="378"/>
      <c r="AL2079" s="378"/>
      <c r="AM2079" s="378"/>
      <c r="AN2079" s="378"/>
      <c r="AO2079" s="378"/>
      <c r="AP2079" s="378"/>
      <c r="AQ2079" s="378"/>
      <c r="AR2079" s="378"/>
      <c r="AS2079" s="378"/>
      <c r="AT2079" s="378"/>
      <c r="AU2079" s="378"/>
      <c r="AV2079" s="378"/>
      <c r="AW2079" s="378"/>
      <c r="AX2079" s="378"/>
      <c r="AY2079" s="378"/>
      <c r="AZ2079" s="378"/>
      <c r="BA2079" s="378"/>
      <c r="BB2079" s="378"/>
      <c r="BC2079" s="378"/>
      <c r="BD2079" s="378"/>
      <c r="BE2079" s="328"/>
      <c r="BF2079" s="328"/>
      <c r="BG2079" s="328"/>
      <c r="BH2079" s="328"/>
      <c r="BI2079" s="328"/>
      <c r="BJ2079" s="328"/>
      <c r="BK2079" s="328"/>
      <c r="BL2079" s="328"/>
      <c r="BM2079" s="328"/>
      <c r="BN2079" s="328"/>
      <c r="BO2079" s="328"/>
      <c r="BP2079" s="328"/>
      <c r="BQ2079" s="328"/>
      <c r="BR2079" s="328"/>
      <c r="BS2079" s="328"/>
      <c r="BT2079" s="328"/>
      <c r="BU2079" s="328"/>
      <c r="BV2079" s="328"/>
      <c r="BW2079" s="328"/>
      <c r="BX2079" s="328"/>
      <c r="BY2079" s="165"/>
      <c r="BZ2079" s="165"/>
      <c r="CA2079" s="165"/>
      <c r="CB2079" s="165"/>
      <c r="CC2079" s="165"/>
    </row>
    <row r="2080" spans="1:81" s="1" customFormat="1" ht="10.5" customHeight="1" x14ac:dyDescent="0.2">
      <c r="A2080" s="1579"/>
      <c r="B2080" s="1568"/>
      <c r="C2080" s="1472" t="s">
        <v>127</v>
      </c>
      <c r="D2080" s="134" t="s">
        <v>117</v>
      </c>
      <c r="E2080" s="64">
        <v>0.1386</v>
      </c>
      <c r="F2080" s="1173">
        <v>0.13950000000000001</v>
      </c>
      <c r="G2080" s="1173">
        <v>0.134712</v>
      </c>
      <c r="H2080" s="1305">
        <v>0.13482</v>
      </c>
      <c r="I2080" s="1173">
        <v>0.13442400000000002</v>
      </c>
      <c r="J2080" s="1173">
        <v>0.13158</v>
      </c>
      <c r="K2080" s="1173">
        <v>0.13658400000000001</v>
      </c>
      <c r="L2080" s="1173">
        <v>0.14662799999999998</v>
      </c>
      <c r="M2080" s="1173">
        <v>0.161136</v>
      </c>
      <c r="N2080" s="1305">
        <v>0.17621999999999999</v>
      </c>
      <c r="O2080" s="1173">
        <v>0.17038800000000001</v>
      </c>
      <c r="P2080" s="1173">
        <v>0.17643600000000001</v>
      </c>
      <c r="Q2080" s="1173">
        <v>0.176508</v>
      </c>
      <c r="R2080" s="1173">
        <v>0.17802000000000001</v>
      </c>
      <c r="S2080" s="1173">
        <v>0.171792</v>
      </c>
      <c r="T2080" s="1173">
        <v>0.17427600000000001</v>
      </c>
      <c r="U2080" s="1173">
        <v>0.172044</v>
      </c>
      <c r="V2080" s="1173">
        <v>0.17784</v>
      </c>
      <c r="W2080" s="1173">
        <v>0.167544</v>
      </c>
      <c r="X2080" s="1173">
        <v>0.17078399999999999</v>
      </c>
      <c r="Y2080" s="1305">
        <v>0.157752</v>
      </c>
      <c r="Z2080" s="1173">
        <v>0.15307200000000001</v>
      </c>
      <c r="AA2080" s="1173">
        <v>0.14288399999999998</v>
      </c>
      <c r="AB2080" s="1306">
        <v>0.13661999999999999</v>
      </c>
      <c r="AC2080" s="333"/>
      <c r="AD2080" s="53">
        <f>SUM(E2080:AC2080)</f>
        <v>3.7601640000000001</v>
      </c>
      <c r="AE2080" s="61">
        <v>3.6</v>
      </c>
      <c r="AF2080" s="337"/>
      <c r="AG2080" s="337"/>
      <c r="AH2080" s="337"/>
      <c r="AI2080" s="337"/>
      <c r="AJ2080" s="337"/>
      <c r="AK2080" s="337"/>
      <c r="AL2080" s="337"/>
      <c r="AM2080" s="337"/>
      <c r="AN2080" s="337"/>
      <c r="AO2080" s="337"/>
      <c r="AP2080" s="337"/>
      <c r="AQ2080" s="337"/>
      <c r="AR2080" s="337"/>
      <c r="AS2080" s="337"/>
      <c r="AT2080" s="337"/>
      <c r="AU2080" s="337"/>
      <c r="AV2080" s="337"/>
      <c r="AW2080" s="337"/>
      <c r="AX2080" s="337"/>
      <c r="AY2080" s="337"/>
      <c r="AZ2080" s="337"/>
      <c r="BA2080" s="337"/>
      <c r="BB2080" s="337"/>
      <c r="BC2080" s="337"/>
      <c r="BD2080" s="337"/>
      <c r="BE2080" s="328"/>
      <c r="BF2080" s="328"/>
      <c r="BG2080" s="328"/>
      <c r="BH2080" s="328"/>
      <c r="BI2080" s="328"/>
      <c r="BJ2080" s="328"/>
      <c r="BK2080" s="328"/>
      <c r="BL2080" s="328"/>
      <c r="BM2080" s="328"/>
      <c r="BN2080" s="328"/>
      <c r="BO2080" s="328"/>
      <c r="BP2080" s="328"/>
      <c r="BQ2080" s="328"/>
      <c r="BR2080" s="328"/>
      <c r="BS2080" s="328"/>
      <c r="BT2080" s="328"/>
      <c r="BU2080" s="328"/>
      <c r="BV2080" s="328"/>
      <c r="BW2080" s="328"/>
      <c r="BX2080" s="328"/>
      <c r="BY2080" s="165"/>
      <c r="BZ2080" s="165"/>
      <c r="CA2080" s="165"/>
      <c r="CB2080" s="165"/>
      <c r="CC2080" s="165"/>
    </row>
    <row r="2081" spans="1:81" s="1" customFormat="1" ht="10.5" customHeight="1" thickBot="1" x14ac:dyDescent="0.25">
      <c r="A2081" s="1580"/>
      <c r="B2081" s="1569"/>
      <c r="C2081" s="274"/>
      <c r="D2081" s="239" t="s">
        <v>41</v>
      </c>
      <c r="E2081" s="55">
        <f t="shared" ref="E2081:AB2081" si="4468">E2080/E2079</f>
        <v>0.36933998465080586</v>
      </c>
      <c r="F2081" s="55">
        <f t="shared" si="4468"/>
        <v>0.4098360655737705</v>
      </c>
      <c r="G2081" s="55">
        <f t="shared" si="4468"/>
        <v>0.4215388081559085</v>
      </c>
      <c r="H2081" s="368">
        <f t="shared" si="4468"/>
        <v>0.42765787370103914</v>
      </c>
      <c r="I2081" s="55">
        <f t="shared" si="4468"/>
        <v>0.42321205939023016</v>
      </c>
      <c r="J2081" s="55">
        <f t="shared" si="4468"/>
        <v>0.38755169123104649</v>
      </c>
      <c r="K2081" s="55">
        <f t="shared" si="4468"/>
        <v>0.3386290610496252</v>
      </c>
      <c r="L2081" s="55">
        <f t="shared" si="4468"/>
        <v>0.31451737451737449</v>
      </c>
      <c r="M2081" s="55">
        <f t="shared" si="4468"/>
        <v>0.30273926276631724</v>
      </c>
      <c r="N2081" s="368">
        <f t="shared" si="4468"/>
        <v>0.30896926087230953</v>
      </c>
      <c r="O2081" s="55">
        <f t="shared" si="4468"/>
        <v>0.2859645942843333</v>
      </c>
      <c r="P2081" s="55">
        <f t="shared" si="4468"/>
        <v>0.28873571344409099</v>
      </c>
      <c r="Q2081" s="55">
        <f t="shared" si="4468"/>
        <v>0.28946746959499353</v>
      </c>
      <c r="R2081" s="55">
        <f t="shared" si="4468"/>
        <v>0.29013142454822816</v>
      </c>
      <c r="S2081" s="55">
        <f t="shared" si="4468"/>
        <v>0.29002066366840884</v>
      </c>
      <c r="T2081" s="55">
        <f t="shared" si="4468"/>
        <v>0.28210955710955715</v>
      </c>
      <c r="U2081" s="55">
        <f t="shared" si="4468"/>
        <v>0.26767111011538031</v>
      </c>
      <c r="V2081" s="55">
        <f t="shared" si="4468"/>
        <v>0.26041117554032683</v>
      </c>
      <c r="W2081" s="55">
        <f t="shared" si="4468"/>
        <v>0.2423074920601864</v>
      </c>
      <c r="X2081" s="55">
        <f t="shared" si="4468"/>
        <v>0.24609638429216163</v>
      </c>
      <c r="Y2081" s="368">
        <f t="shared" si="4468"/>
        <v>0.24814542159805197</v>
      </c>
      <c r="Z2081" s="55">
        <f t="shared" si="4468"/>
        <v>0.25609829548876711</v>
      </c>
      <c r="AA2081" s="55">
        <f t="shared" si="4468"/>
        <v>0.2764505119453925</v>
      </c>
      <c r="AB2081" s="56">
        <f t="shared" si="4468"/>
        <v>0.31114208411904565</v>
      </c>
      <c r="AC2081" s="333"/>
      <c r="AD2081" s="53"/>
      <c r="AE2081" s="61"/>
      <c r="AF2081" s="337"/>
      <c r="AG2081" s="337"/>
      <c r="AH2081" s="337"/>
      <c r="AI2081" s="337"/>
      <c r="AJ2081" s="337"/>
      <c r="AK2081" s="337"/>
      <c r="AL2081" s="337"/>
      <c r="AM2081" s="337"/>
      <c r="AN2081" s="337"/>
      <c r="AO2081" s="337"/>
      <c r="AP2081" s="337"/>
      <c r="AQ2081" s="337"/>
      <c r="AR2081" s="337"/>
      <c r="AS2081" s="337"/>
      <c r="AT2081" s="337"/>
      <c r="AU2081" s="337"/>
      <c r="AV2081" s="337"/>
      <c r="AW2081" s="337"/>
      <c r="AX2081" s="337"/>
      <c r="AY2081" s="337"/>
      <c r="AZ2081" s="337"/>
      <c r="BA2081" s="337"/>
      <c r="BB2081" s="337"/>
      <c r="BC2081" s="337"/>
      <c r="BD2081" s="337"/>
      <c r="BE2081" s="328"/>
      <c r="BF2081" s="328"/>
      <c r="BG2081" s="328"/>
      <c r="BH2081" s="328"/>
      <c r="BI2081" s="328"/>
      <c r="BJ2081" s="328"/>
      <c r="BK2081" s="328"/>
      <c r="BL2081" s="328"/>
      <c r="BM2081" s="328"/>
      <c r="BN2081" s="328"/>
      <c r="BO2081" s="328"/>
      <c r="BP2081" s="328"/>
      <c r="BQ2081" s="328"/>
      <c r="BR2081" s="328"/>
      <c r="BS2081" s="328"/>
      <c r="BT2081" s="328"/>
      <c r="BU2081" s="328"/>
      <c r="BV2081" s="328"/>
      <c r="BW2081" s="328"/>
      <c r="BX2081" s="328"/>
      <c r="BY2081" s="165"/>
      <c r="BZ2081" s="165"/>
      <c r="CA2081" s="165"/>
      <c r="CB2081" s="165"/>
      <c r="CC2081" s="165"/>
    </row>
    <row r="2082" spans="1:81" s="153" customFormat="1" ht="10.5" customHeight="1" x14ac:dyDescent="0.2">
      <c r="A2082" s="1578" t="s">
        <v>94</v>
      </c>
      <c r="B2082" s="1567" t="s">
        <v>998</v>
      </c>
      <c r="C2082" s="1119"/>
      <c r="D2082" s="1203"/>
      <c r="E2082" s="58"/>
      <c r="F2082" s="62"/>
      <c r="G2082" s="62"/>
      <c r="H2082" s="332"/>
      <c r="I2082" s="62"/>
      <c r="J2082" s="62"/>
      <c r="K2082" s="62"/>
      <c r="L2082" s="62"/>
      <c r="M2082" s="62"/>
      <c r="N2082" s="332"/>
      <c r="O2082" s="62"/>
      <c r="P2082" s="62"/>
      <c r="Q2082" s="62"/>
      <c r="R2082" s="62"/>
      <c r="S2082" s="62"/>
      <c r="T2082" s="62"/>
      <c r="U2082" s="62"/>
      <c r="V2082" s="62"/>
      <c r="W2082" s="62"/>
      <c r="X2082" s="62"/>
      <c r="Y2082" s="332"/>
      <c r="Z2082" s="62"/>
      <c r="AA2082" s="62"/>
      <c r="AB2082" s="63"/>
      <c r="AC2082" s="442"/>
      <c r="AD2082" s="755"/>
      <c r="AE2082" s="752"/>
      <c r="AF2082" s="102"/>
      <c r="AG2082" s="102"/>
      <c r="AH2082" s="102"/>
      <c r="AI2082" s="102"/>
      <c r="AJ2082" s="102"/>
      <c r="AK2082" s="102"/>
      <c r="AL2082" s="102"/>
      <c r="AM2082" s="102"/>
      <c r="AN2082" s="102"/>
      <c r="AO2082" s="102"/>
      <c r="AP2082" s="102"/>
      <c r="AQ2082" s="102"/>
      <c r="AR2082" s="102"/>
      <c r="AS2082" s="102"/>
      <c r="AT2082" s="102"/>
      <c r="AU2082" s="102"/>
      <c r="AV2082" s="102"/>
      <c r="AW2082" s="102"/>
      <c r="AX2082" s="102"/>
      <c r="AY2082" s="102"/>
      <c r="AZ2082" s="102"/>
      <c r="BA2082" s="102"/>
      <c r="BB2082" s="102"/>
      <c r="BC2082" s="102"/>
      <c r="BD2082" s="102"/>
      <c r="BE2082" s="335"/>
      <c r="BF2082" s="335"/>
      <c r="BG2082" s="335"/>
      <c r="BH2082" s="335"/>
      <c r="BI2082" s="335"/>
      <c r="BJ2082" s="335"/>
      <c r="BK2082" s="335"/>
      <c r="BL2082" s="335"/>
      <c r="BM2082" s="335"/>
      <c r="BN2082" s="335"/>
      <c r="BO2082" s="335"/>
      <c r="BP2082" s="335"/>
      <c r="BQ2082" s="335"/>
      <c r="BR2082" s="335"/>
      <c r="BS2082" s="335"/>
      <c r="BT2082" s="335"/>
      <c r="BU2082" s="335"/>
      <c r="BV2082" s="335"/>
      <c r="BW2082" s="335"/>
      <c r="BX2082" s="335"/>
    </row>
    <row r="2083" spans="1:81" s="1" customFormat="1" ht="10.5" customHeight="1" x14ac:dyDescent="0.2">
      <c r="A2083" s="1579"/>
      <c r="B2083" s="1568"/>
      <c r="C2083" s="1472" t="s">
        <v>126</v>
      </c>
      <c r="D2083" s="134" t="s">
        <v>33</v>
      </c>
      <c r="E2083" s="91">
        <v>24.7</v>
      </c>
      <c r="F2083" s="1060">
        <v>21.3</v>
      </c>
      <c r="G2083" s="1060">
        <v>21.4</v>
      </c>
      <c r="H2083" s="1061">
        <v>20.6</v>
      </c>
      <c r="I2083" s="1060">
        <v>21.7</v>
      </c>
      <c r="J2083" s="1060">
        <v>25.9</v>
      </c>
      <c r="K2083" s="1060">
        <v>26.5</v>
      </c>
      <c r="L2083" s="1060">
        <v>32</v>
      </c>
      <c r="M2083" s="1060">
        <v>35.4</v>
      </c>
      <c r="N2083" s="1061">
        <v>42.8</v>
      </c>
      <c r="O2083" s="1060">
        <v>45.8</v>
      </c>
      <c r="P2083" s="1060">
        <v>43.9</v>
      </c>
      <c r="Q2083" s="1060">
        <v>48</v>
      </c>
      <c r="R2083" s="1060">
        <v>45.8</v>
      </c>
      <c r="S2083" s="1060">
        <v>45.5</v>
      </c>
      <c r="T2083" s="1060">
        <v>47.9</v>
      </c>
      <c r="U2083" s="1060">
        <v>44.9</v>
      </c>
      <c r="V2083" s="1060">
        <v>48.2</v>
      </c>
      <c r="W2083" s="1060">
        <v>47.4</v>
      </c>
      <c r="X2083" s="1060">
        <v>48.7</v>
      </c>
      <c r="Y2083" s="1061">
        <v>44.2</v>
      </c>
      <c r="Z2083" s="1060">
        <v>38.700000000000003</v>
      </c>
      <c r="AA2083" s="1060">
        <v>33.5</v>
      </c>
      <c r="AB2083" s="1062">
        <v>27.3</v>
      </c>
      <c r="AC2083" s="333"/>
      <c r="AD2083" s="180"/>
      <c r="AE2083" s="61"/>
      <c r="AF2083" s="337"/>
      <c r="AG2083" s="337"/>
      <c r="AH2083" s="337"/>
      <c r="AI2083" s="337"/>
      <c r="AJ2083" s="337"/>
      <c r="AK2083" s="337"/>
      <c r="AL2083" s="337"/>
      <c r="AM2083" s="337"/>
      <c r="AN2083" s="337"/>
      <c r="AO2083" s="337"/>
      <c r="AP2083" s="337"/>
      <c r="AQ2083" s="337"/>
      <c r="AR2083" s="337"/>
      <c r="AS2083" s="337"/>
      <c r="AT2083" s="337"/>
      <c r="AU2083" s="337"/>
      <c r="AV2083" s="337"/>
      <c r="AW2083" s="337"/>
      <c r="AX2083" s="337"/>
      <c r="AY2083" s="337"/>
      <c r="AZ2083" s="337"/>
      <c r="BA2083" s="337"/>
      <c r="BB2083" s="337"/>
      <c r="BC2083" s="337"/>
      <c r="BD2083" s="337"/>
      <c r="BE2083" s="328"/>
      <c r="BF2083" s="328"/>
      <c r="BG2083" s="328"/>
      <c r="BH2083" s="328"/>
      <c r="BI2083" s="328"/>
      <c r="BJ2083" s="328"/>
      <c r="BK2083" s="328"/>
      <c r="BL2083" s="328"/>
      <c r="BM2083" s="328"/>
      <c r="BN2083" s="328"/>
      <c r="BO2083" s="328"/>
      <c r="BP2083" s="328"/>
      <c r="BQ2083" s="328"/>
      <c r="BR2083" s="328"/>
      <c r="BS2083" s="328"/>
      <c r="BT2083" s="328"/>
      <c r="BU2083" s="328"/>
      <c r="BV2083" s="328"/>
      <c r="BW2083" s="328"/>
      <c r="BX2083" s="328"/>
      <c r="BY2083" s="165"/>
      <c r="BZ2083" s="165"/>
      <c r="CA2083" s="165"/>
      <c r="CB2083" s="165"/>
      <c r="CC2083" s="165"/>
    </row>
    <row r="2084" spans="1:81" s="1" customFormat="1" ht="10.5" customHeight="1" x14ac:dyDescent="0.2">
      <c r="A2084" s="1579"/>
      <c r="B2084" s="1568"/>
      <c r="C2084" s="1472" t="s">
        <v>127</v>
      </c>
      <c r="D2084" s="134" t="s">
        <v>116</v>
      </c>
      <c r="E2084" s="64">
        <v>0.25027199999999999</v>
      </c>
      <c r="F2084" s="1173">
        <v>0.22440000000000002</v>
      </c>
      <c r="G2084" s="1173">
        <v>0.209232</v>
      </c>
      <c r="H2084" s="1305">
        <v>0.207264</v>
      </c>
      <c r="I2084" s="1173">
        <v>0.21177600000000002</v>
      </c>
      <c r="J2084" s="1173">
        <v>0.22463999999999998</v>
      </c>
      <c r="K2084" s="1173">
        <v>0.26702399999999998</v>
      </c>
      <c r="L2084" s="1173">
        <v>0.32092799999999999</v>
      </c>
      <c r="M2084" s="1173">
        <v>0.35356799999999999</v>
      </c>
      <c r="N2084" s="1305">
        <v>0.40982400000000002</v>
      </c>
      <c r="O2084" s="1173">
        <v>0.46113600000000005</v>
      </c>
      <c r="P2084" s="1173">
        <v>0.477072</v>
      </c>
      <c r="Q2084" s="1173">
        <v>0.47664000000000001</v>
      </c>
      <c r="R2084" s="1173">
        <v>0.46948800000000002</v>
      </c>
      <c r="S2084" s="1173">
        <v>0.47073599999999999</v>
      </c>
      <c r="T2084" s="1173">
        <v>0.466368</v>
      </c>
      <c r="U2084" s="1173">
        <v>0.482016</v>
      </c>
      <c r="V2084" s="1173">
        <v>0.47582400000000002</v>
      </c>
      <c r="W2084" s="1173">
        <v>0.48124800000000001</v>
      </c>
      <c r="X2084" s="1173">
        <v>0.48825599999999997</v>
      </c>
      <c r="Y2084" s="1305">
        <v>0.47376000000000001</v>
      </c>
      <c r="Z2084" s="1173">
        <v>0.42907200000000001</v>
      </c>
      <c r="AA2084" s="1173">
        <v>0.37046400000000002</v>
      </c>
      <c r="AB2084" s="1306">
        <v>0.31704000000000004</v>
      </c>
      <c r="AC2084" s="50">
        <f>SUM(D2084:AB2084)</f>
        <v>9.0180480000000003</v>
      </c>
      <c r="AD2084" s="53"/>
      <c r="AE2084" s="61">
        <v>4.8</v>
      </c>
      <c r="AF2084" s="378"/>
      <c r="AG2084" s="378"/>
      <c r="AH2084" s="378"/>
      <c r="AI2084" s="378"/>
      <c r="AJ2084" s="378"/>
      <c r="AK2084" s="378"/>
      <c r="AL2084" s="378"/>
      <c r="AM2084" s="378"/>
      <c r="AN2084" s="378"/>
      <c r="AO2084" s="378"/>
      <c r="AP2084" s="378"/>
      <c r="AQ2084" s="378"/>
      <c r="AR2084" s="378"/>
      <c r="AS2084" s="378"/>
      <c r="AT2084" s="378"/>
      <c r="AU2084" s="378"/>
      <c r="AV2084" s="378"/>
      <c r="AW2084" s="378"/>
      <c r="AX2084" s="378"/>
      <c r="AY2084" s="378"/>
      <c r="AZ2084" s="378"/>
      <c r="BA2084" s="378"/>
      <c r="BB2084" s="378"/>
      <c r="BC2084" s="378"/>
      <c r="BD2084" s="378"/>
      <c r="BE2084" s="328"/>
      <c r="BF2084" s="328"/>
      <c r="BG2084" s="328"/>
      <c r="BH2084" s="328"/>
      <c r="BI2084" s="328"/>
      <c r="BJ2084" s="328"/>
      <c r="BK2084" s="328"/>
      <c r="BL2084" s="328"/>
      <c r="BM2084" s="328"/>
      <c r="BN2084" s="328"/>
      <c r="BO2084" s="328"/>
      <c r="BP2084" s="328"/>
      <c r="BQ2084" s="328"/>
      <c r="BR2084" s="328"/>
      <c r="BS2084" s="328"/>
      <c r="BT2084" s="328"/>
      <c r="BU2084" s="328"/>
      <c r="BV2084" s="328"/>
      <c r="BW2084" s="328"/>
      <c r="BX2084" s="328"/>
      <c r="BY2084" s="165"/>
      <c r="BZ2084" s="165"/>
      <c r="CA2084" s="165"/>
      <c r="CB2084" s="165"/>
      <c r="CC2084" s="165"/>
    </row>
    <row r="2085" spans="1:81" s="1" customFormat="1" ht="10.5" customHeight="1" x14ac:dyDescent="0.2">
      <c r="A2085" s="1579"/>
      <c r="B2085" s="1568"/>
      <c r="C2085" s="1472" t="s">
        <v>127</v>
      </c>
      <c r="D2085" s="134" t="s">
        <v>117</v>
      </c>
      <c r="E2085" s="64">
        <v>0.11136</v>
      </c>
      <c r="F2085" s="1173">
        <v>0.11212800000000001</v>
      </c>
      <c r="G2085" s="1173">
        <v>0.10728</v>
      </c>
      <c r="H2085" s="1305">
        <v>0.10939199999999999</v>
      </c>
      <c r="I2085" s="1173">
        <v>0.107904</v>
      </c>
      <c r="J2085" s="1173">
        <v>0.10296</v>
      </c>
      <c r="K2085" s="1173">
        <v>0.10584</v>
      </c>
      <c r="L2085" s="1173">
        <v>0.106992</v>
      </c>
      <c r="M2085" s="1173">
        <v>0.11913599999999999</v>
      </c>
      <c r="N2085" s="1305">
        <v>0.134496</v>
      </c>
      <c r="O2085" s="1173">
        <v>0.140016</v>
      </c>
      <c r="P2085" s="1173">
        <v>0.14577600000000002</v>
      </c>
      <c r="Q2085" s="1173">
        <v>0.14419200000000001</v>
      </c>
      <c r="R2085" s="1173">
        <v>0.138048</v>
      </c>
      <c r="S2085" s="1173">
        <v>0.13502400000000001</v>
      </c>
      <c r="T2085" s="1173">
        <v>0.13468799999999997</v>
      </c>
      <c r="U2085" s="1173">
        <v>0.12959999999999999</v>
      </c>
      <c r="V2085" s="1173">
        <v>0.130464</v>
      </c>
      <c r="W2085" s="1173">
        <v>0.124416</v>
      </c>
      <c r="X2085" s="1173">
        <v>0.121152</v>
      </c>
      <c r="Y2085" s="1305">
        <v>0.122256</v>
      </c>
      <c r="Z2085" s="1173">
        <v>0.119184</v>
      </c>
      <c r="AA2085" s="1173">
        <v>0.110592</v>
      </c>
      <c r="AB2085" s="1306">
        <v>0.107712</v>
      </c>
      <c r="AC2085" s="333"/>
      <c r="AD2085" s="53">
        <f>SUM(E2085:AC2085)</f>
        <v>2.9206080000000001</v>
      </c>
      <c r="AE2085" s="61">
        <v>4.8</v>
      </c>
      <c r="AF2085" s="337"/>
      <c r="AG2085" s="337"/>
      <c r="AH2085" s="337"/>
      <c r="AI2085" s="337"/>
      <c r="AJ2085" s="337"/>
      <c r="AK2085" s="337"/>
      <c r="AL2085" s="337"/>
      <c r="AM2085" s="337"/>
      <c r="AN2085" s="337"/>
      <c r="AO2085" s="337"/>
      <c r="AP2085" s="337"/>
      <c r="AQ2085" s="337"/>
      <c r="AR2085" s="337"/>
      <c r="AS2085" s="337"/>
      <c r="AT2085" s="337"/>
      <c r="AU2085" s="337"/>
      <c r="AV2085" s="337"/>
      <c r="AW2085" s="337"/>
      <c r="AX2085" s="337"/>
      <c r="AY2085" s="337"/>
      <c r="AZ2085" s="337"/>
      <c r="BA2085" s="337"/>
      <c r="BB2085" s="337"/>
      <c r="BC2085" s="337"/>
      <c r="BD2085" s="337"/>
      <c r="BE2085" s="328"/>
      <c r="BF2085" s="328"/>
      <c r="BG2085" s="328"/>
      <c r="BH2085" s="328"/>
      <c r="BI2085" s="328"/>
      <c r="BJ2085" s="328"/>
      <c r="BK2085" s="328"/>
      <c r="BL2085" s="328"/>
      <c r="BM2085" s="328"/>
      <c r="BN2085" s="328"/>
      <c r="BO2085" s="328"/>
      <c r="BP2085" s="328"/>
      <c r="BQ2085" s="328"/>
      <c r="BR2085" s="328"/>
      <c r="BS2085" s="328"/>
      <c r="BT2085" s="328"/>
      <c r="BU2085" s="328"/>
      <c r="BV2085" s="328"/>
      <c r="BW2085" s="328"/>
      <c r="BX2085" s="328"/>
      <c r="BY2085" s="165"/>
      <c r="BZ2085" s="165"/>
      <c r="CA2085" s="165"/>
      <c r="CB2085" s="165"/>
      <c r="CC2085" s="165"/>
    </row>
    <row r="2086" spans="1:81" s="1" customFormat="1" ht="10.5" customHeight="1" thickBot="1" x14ac:dyDescent="0.25">
      <c r="A2086" s="1580"/>
      <c r="B2086" s="1569"/>
      <c r="C2086" s="274"/>
      <c r="D2086" s="239" t="s">
        <v>41</v>
      </c>
      <c r="E2086" s="55">
        <f t="shared" ref="E2086:AB2086" si="4469">E2085/E2084</f>
        <v>0.44495588799386271</v>
      </c>
      <c r="F2086" s="55">
        <f t="shared" si="4469"/>
        <v>0.49967914438502675</v>
      </c>
      <c r="G2086" s="55">
        <f t="shared" si="4469"/>
        <v>0.51273227804542321</v>
      </c>
      <c r="H2086" s="368">
        <f t="shared" si="4469"/>
        <v>0.52779064381658169</v>
      </c>
      <c r="I2086" s="55">
        <f t="shared" si="4469"/>
        <v>0.50951949229374427</v>
      </c>
      <c r="J2086" s="55">
        <f t="shared" si="4469"/>
        <v>0.45833333333333337</v>
      </c>
      <c r="K2086" s="55">
        <f t="shared" si="4469"/>
        <v>0.39636886571993535</v>
      </c>
      <c r="L2086" s="55">
        <f t="shared" si="4469"/>
        <v>0.33338318875261741</v>
      </c>
      <c r="M2086" s="55">
        <f t="shared" si="4469"/>
        <v>0.33695357045886504</v>
      </c>
      <c r="N2086" s="368">
        <f t="shared" si="4469"/>
        <v>0.32817990161630356</v>
      </c>
      <c r="O2086" s="55">
        <f t="shared" si="4469"/>
        <v>0.30363276777349846</v>
      </c>
      <c r="P2086" s="55">
        <f t="shared" si="4469"/>
        <v>0.30556394003420873</v>
      </c>
      <c r="Q2086" s="55">
        <f t="shared" si="4469"/>
        <v>0.30251762336354482</v>
      </c>
      <c r="R2086" s="55">
        <f t="shared" si="4469"/>
        <v>0.29403946426745731</v>
      </c>
      <c r="S2086" s="55">
        <f t="shared" si="4469"/>
        <v>0.2868359335168757</v>
      </c>
      <c r="T2086" s="55">
        <f t="shared" si="4469"/>
        <v>0.28880197612186082</v>
      </c>
      <c r="U2086" s="55">
        <f t="shared" si="4469"/>
        <v>0.26887074287990437</v>
      </c>
      <c r="V2086" s="55">
        <f t="shared" si="4469"/>
        <v>0.27418541309391703</v>
      </c>
      <c r="W2086" s="55">
        <f t="shared" si="4469"/>
        <v>0.25852782764811488</v>
      </c>
      <c r="X2086" s="55">
        <f t="shared" si="4469"/>
        <v>0.24813212740857257</v>
      </c>
      <c r="Y2086" s="368">
        <f t="shared" si="4469"/>
        <v>0.25805471124620061</v>
      </c>
      <c r="Z2086" s="55">
        <f t="shared" si="4469"/>
        <v>0.2777715628146325</v>
      </c>
      <c r="AA2086" s="55">
        <f t="shared" si="4469"/>
        <v>0.29852293340243585</v>
      </c>
      <c r="AB2086" s="56">
        <f t="shared" si="4469"/>
        <v>0.33974261922785765</v>
      </c>
      <c r="AC2086" s="333"/>
      <c r="AD2086" s="53"/>
      <c r="AE2086" s="61"/>
      <c r="AF2086" s="337"/>
      <c r="AG2086" s="337"/>
      <c r="AH2086" s="337"/>
      <c r="AI2086" s="337"/>
      <c r="AJ2086" s="337"/>
      <c r="AK2086" s="337"/>
      <c r="AL2086" s="337"/>
      <c r="AM2086" s="337"/>
      <c r="AN2086" s="337"/>
      <c r="AO2086" s="337"/>
      <c r="AP2086" s="337"/>
      <c r="AQ2086" s="337"/>
      <c r="AR2086" s="337"/>
      <c r="AS2086" s="337"/>
      <c r="AT2086" s="337"/>
      <c r="AU2086" s="337"/>
      <c r="AV2086" s="337"/>
      <c r="AW2086" s="337"/>
      <c r="AX2086" s="337"/>
      <c r="AY2086" s="337"/>
      <c r="AZ2086" s="337"/>
      <c r="BA2086" s="337"/>
      <c r="BB2086" s="337"/>
      <c r="BC2086" s="337"/>
      <c r="BD2086" s="337"/>
      <c r="BE2086" s="328"/>
      <c r="BF2086" s="328"/>
      <c r="BG2086" s="328"/>
      <c r="BH2086" s="328"/>
      <c r="BI2086" s="328"/>
      <c r="BJ2086" s="328"/>
      <c r="BK2086" s="328"/>
      <c r="BL2086" s="328"/>
      <c r="BM2086" s="328"/>
      <c r="BN2086" s="328"/>
      <c r="BO2086" s="328"/>
      <c r="BP2086" s="328"/>
      <c r="BQ2086" s="328"/>
      <c r="BR2086" s="328"/>
      <c r="BS2086" s="328"/>
      <c r="BT2086" s="328"/>
      <c r="BU2086" s="328"/>
      <c r="BV2086" s="328"/>
      <c r="BW2086" s="328"/>
      <c r="BX2086" s="328"/>
      <c r="BY2086" s="165"/>
      <c r="BZ2086" s="165"/>
      <c r="CA2086" s="165"/>
      <c r="CB2086" s="165"/>
      <c r="CC2086" s="165"/>
    </row>
    <row r="2087" spans="1:81" s="153" customFormat="1" ht="10.5" customHeight="1" x14ac:dyDescent="0.2">
      <c r="A2087" s="1578" t="s">
        <v>8</v>
      </c>
      <c r="B2087" s="1567" t="s">
        <v>999</v>
      </c>
      <c r="C2087" s="1119"/>
      <c r="D2087" s="1203"/>
      <c r="E2087" s="58"/>
      <c r="F2087" s="62"/>
      <c r="G2087" s="62"/>
      <c r="H2087" s="332"/>
      <c r="I2087" s="62"/>
      <c r="J2087" s="62"/>
      <c r="K2087" s="62"/>
      <c r="L2087" s="62"/>
      <c r="M2087" s="62"/>
      <c r="N2087" s="332"/>
      <c r="O2087" s="62"/>
      <c r="P2087" s="62"/>
      <c r="Q2087" s="62"/>
      <c r="R2087" s="62"/>
      <c r="S2087" s="62"/>
      <c r="T2087" s="62"/>
      <c r="U2087" s="62"/>
      <c r="V2087" s="62"/>
      <c r="W2087" s="62"/>
      <c r="X2087" s="62"/>
      <c r="Y2087" s="332"/>
      <c r="Z2087" s="62"/>
      <c r="AA2087" s="62"/>
      <c r="AB2087" s="63"/>
      <c r="AC2087" s="442"/>
      <c r="AD2087" s="755"/>
      <c r="AE2087" s="752"/>
      <c r="AF2087" s="102"/>
      <c r="AG2087" s="102"/>
      <c r="AH2087" s="102"/>
      <c r="AI2087" s="102"/>
      <c r="AJ2087" s="102"/>
      <c r="AK2087" s="102"/>
      <c r="AL2087" s="102"/>
      <c r="AM2087" s="102"/>
      <c r="AN2087" s="102"/>
      <c r="AO2087" s="102"/>
      <c r="AP2087" s="102"/>
      <c r="AQ2087" s="102"/>
      <c r="AR2087" s="102"/>
      <c r="AS2087" s="102"/>
      <c r="AT2087" s="102"/>
      <c r="AU2087" s="102"/>
      <c r="AV2087" s="102"/>
      <c r="AW2087" s="102"/>
      <c r="AX2087" s="102"/>
      <c r="AY2087" s="102"/>
      <c r="AZ2087" s="102"/>
      <c r="BA2087" s="102"/>
      <c r="BB2087" s="102"/>
      <c r="BC2087" s="102"/>
      <c r="BD2087" s="102"/>
      <c r="BE2087" s="335"/>
      <c r="BF2087" s="335"/>
      <c r="BG2087" s="335"/>
      <c r="BH2087" s="335"/>
      <c r="BI2087" s="335"/>
      <c r="BJ2087" s="335"/>
      <c r="BK2087" s="335"/>
      <c r="BL2087" s="335"/>
      <c r="BM2087" s="335"/>
      <c r="BN2087" s="335"/>
      <c r="BO2087" s="335"/>
      <c r="BP2087" s="335"/>
      <c r="BQ2087" s="335"/>
      <c r="BR2087" s="335"/>
      <c r="BS2087" s="335"/>
      <c r="BT2087" s="335"/>
      <c r="BU2087" s="335"/>
      <c r="BV2087" s="335"/>
      <c r="BW2087" s="335"/>
      <c r="BX2087" s="335"/>
    </row>
    <row r="2088" spans="1:81" s="1" customFormat="1" ht="10.5" customHeight="1" x14ac:dyDescent="0.2">
      <c r="A2088" s="1579"/>
      <c r="B2088" s="1568"/>
      <c r="C2088" s="1472" t="s">
        <v>126</v>
      </c>
      <c r="D2088" s="134" t="s">
        <v>33</v>
      </c>
      <c r="E2088" s="1279">
        <v>47.4</v>
      </c>
      <c r="F2088" s="1060">
        <v>42.6</v>
      </c>
      <c r="G2088" s="1060">
        <v>43.9</v>
      </c>
      <c r="H2088" s="1061">
        <v>45</v>
      </c>
      <c r="I2088" s="1060">
        <v>46.6</v>
      </c>
      <c r="J2088" s="1060">
        <v>53.8</v>
      </c>
      <c r="K2088" s="1060">
        <v>50.3</v>
      </c>
      <c r="L2088" s="1060">
        <v>59.3</v>
      </c>
      <c r="M2088" s="1060">
        <v>64.3</v>
      </c>
      <c r="N2088" s="1061">
        <v>80.599999999999994</v>
      </c>
      <c r="O2088" s="1060">
        <v>80</v>
      </c>
      <c r="P2088" s="1060">
        <v>81.5</v>
      </c>
      <c r="Q2088" s="1060">
        <v>78.099999999999994</v>
      </c>
      <c r="R2088" s="1060">
        <v>81.099999999999994</v>
      </c>
      <c r="S2088" s="1060">
        <v>80.5</v>
      </c>
      <c r="T2088" s="1060">
        <v>80.400000000000006</v>
      </c>
      <c r="U2088" s="1060">
        <v>78.7</v>
      </c>
      <c r="V2088" s="1060">
        <v>78.400000000000006</v>
      </c>
      <c r="W2088" s="1060">
        <v>69.8</v>
      </c>
      <c r="X2088" s="1060">
        <v>69</v>
      </c>
      <c r="Y2088" s="1061">
        <v>62</v>
      </c>
      <c r="Z2088" s="1060">
        <v>57.8</v>
      </c>
      <c r="AA2088" s="1060">
        <v>53.9</v>
      </c>
      <c r="AB2088" s="1062">
        <v>49.2</v>
      </c>
      <c r="AC2088" s="333"/>
      <c r="AD2088" s="180"/>
      <c r="AE2088" s="61"/>
      <c r="AF2088" s="337"/>
      <c r="AG2088" s="337"/>
      <c r="AH2088" s="337"/>
      <c r="AI2088" s="337"/>
      <c r="AJ2088" s="337"/>
      <c r="AK2088" s="337"/>
      <c r="AL2088" s="337"/>
      <c r="AM2088" s="337"/>
      <c r="AN2088" s="337"/>
      <c r="AO2088" s="337"/>
      <c r="AP2088" s="337"/>
      <c r="AQ2088" s="337"/>
      <c r="AR2088" s="337"/>
      <c r="AS2088" s="337"/>
      <c r="AT2088" s="337"/>
      <c r="AU2088" s="337"/>
      <c r="AV2088" s="337"/>
      <c r="AW2088" s="337"/>
      <c r="AX2088" s="337"/>
      <c r="AY2088" s="337"/>
      <c r="AZ2088" s="337"/>
      <c r="BA2088" s="337"/>
      <c r="BB2088" s="337"/>
      <c r="BC2088" s="337"/>
      <c r="BD2088" s="337"/>
      <c r="BE2088" s="328"/>
      <c r="BF2088" s="328"/>
      <c r="BG2088" s="328"/>
      <c r="BH2088" s="328"/>
      <c r="BI2088" s="328"/>
      <c r="BJ2088" s="328"/>
      <c r="BK2088" s="328"/>
      <c r="BL2088" s="328"/>
      <c r="BM2088" s="328"/>
      <c r="BN2088" s="328"/>
      <c r="BO2088" s="328"/>
      <c r="BP2088" s="328"/>
      <c r="BQ2088" s="328"/>
      <c r="BR2088" s="328"/>
      <c r="BS2088" s="328"/>
      <c r="BT2088" s="328"/>
      <c r="BU2088" s="328"/>
      <c r="BV2088" s="328"/>
      <c r="BW2088" s="328"/>
      <c r="BX2088" s="328"/>
      <c r="BY2088" s="165"/>
      <c r="BZ2088" s="165"/>
      <c r="CA2088" s="165"/>
      <c r="CB2088" s="165"/>
      <c r="CC2088" s="165"/>
    </row>
    <row r="2089" spans="1:81" s="1" customFormat="1" ht="10.5" customHeight="1" x14ac:dyDescent="0.2">
      <c r="A2089" s="1579"/>
      <c r="B2089" s="1568"/>
      <c r="C2089" s="1472" t="s">
        <v>127</v>
      </c>
      <c r="D2089" s="134" t="s">
        <v>116</v>
      </c>
      <c r="E2089" s="64">
        <v>0.42885600000000001</v>
      </c>
      <c r="F2089" s="1173">
        <v>0.40123200000000003</v>
      </c>
      <c r="G2089" s="1173">
        <v>0.38472000000000001</v>
      </c>
      <c r="H2089" s="1305">
        <v>0.38707200000000003</v>
      </c>
      <c r="I2089" s="1173">
        <v>0.41548800000000002</v>
      </c>
      <c r="J2089" s="1173">
        <v>0.45012000000000002</v>
      </c>
      <c r="K2089" s="1173">
        <v>0.50248800000000005</v>
      </c>
      <c r="L2089" s="1173">
        <v>0.51907199999999998</v>
      </c>
      <c r="M2089" s="1173">
        <v>0.63803999999999994</v>
      </c>
      <c r="N2089" s="1305">
        <v>0.71637600000000001</v>
      </c>
      <c r="O2089" s="1173">
        <v>0.80781599999999998</v>
      </c>
      <c r="P2089" s="1173">
        <v>0.83176800000000006</v>
      </c>
      <c r="Q2089" s="1173">
        <v>0.825936</v>
      </c>
      <c r="R2089" s="1173">
        <v>0.82154399999999994</v>
      </c>
      <c r="S2089" s="1173">
        <v>0.81292799999999998</v>
      </c>
      <c r="T2089" s="1173">
        <v>0.81062400000000001</v>
      </c>
      <c r="U2089" s="1173">
        <v>0.81928800000000002</v>
      </c>
      <c r="V2089" s="1173">
        <v>0.77848800000000007</v>
      </c>
      <c r="W2089" s="1173">
        <v>0.742344</v>
      </c>
      <c r="X2089" s="1173">
        <v>0.70941600000000005</v>
      </c>
      <c r="Y2089" s="1305">
        <v>0.67247999999999997</v>
      </c>
      <c r="Z2089" s="1173">
        <v>0.60432000000000008</v>
      </c>
      <c r="AA2089" s="1173">
        <v>0.55488000000000004</v>
      </c>
      <c r="AB2089" s="1306">
        <v>0.48991199999999996</v>
      </c>
      <c r="AC2089" s="50">
        <f>SUM(D2089:AB2089)</f>
        <v>15.125207999999999</v>
      </c>
      <c r="AD2089" s="53"/>
      <c r="AE2089" s="61">
        <v>2.4</v>
      </c>
      <c r="AF2089" s="378"/>
      <c r="AG2089" s="378"/>
      <c r="AH2089" s="378"/>
      <c r="AI2089" s="378"/>
      <c r="AJ2089" s="378"/>
      <c r="AK2089" s="378"/>
      <c r="AL2089" s="378"/>
      <c r="AM2089" s="378"/>
      <c r="AN2089" s="378"/>
      <c r="AO2089" s="378"/>
      <c r="AP2089" s="378"/>
      <c r="AQ2089" s="378"/>
      <c r="AR2089" s="378"/>
      <c r="AS2089" s="378"/>
      <c r="AT2089" s="378"/>
      <c r="AU2089" s="378"/>
      <c r="AV2089" s="378"/>
      <c r="AW2089" s="378"/>
      <c r="AX2089" s="378"/>
      <c r="AY2089" s="378"/>
      <c r="AZ2089" s="378"/>
      <c r="BA2089" s="378"/>
      <c r="BB2089" s="378"/>
      <c r="BC2089" s="378"/>
      <c r="BD2089" s="378"/>
      <c r="BE2089" s="328"/>
      <c r="BF2089" s="328"/>
      <c r="BG2089" s="328"/>
      <c r="BH2089" s="328"/>
      <c r="BI2089" s="328"/>
      <c r="BJ2089" s="328"/>
      <c r="BK2089" s="328"/>
      <c r="BL2089" s="328"/>
      <c r="BM2089" s="328"/>
      <c r="BN2089" s="328"/>
      <c r="BO2089" s="328"/>
      <c r="BP2089" s="328"/>
      <c r="BQ2089" s="328"/>
      <c r="BR2089" s="328"/>
      <c r="BS2089" s="328"/>
      <c r="BT2089" s="328"/>
      <c r="BU2089" s="328"/>
      <c r="BV2089" s="328"/>
      <c r="BW2089" s="328"/>
      <c r="BX2089" s="328"/>
      <c r="BY2089" s="165"/>
      <c r="BZ2089" s="165"/>
      <c r="CA2089" s="165"/>
      <c r="CB2089" s="165"/>
      <c r="CC2089" s="165"/>
    </row>
    <row r="2090" spans="1:81" s="1" customFormat="1" ht="10.5" customHeight="1" x14ac:dyDescent="0.2">
      <c r="A2090" s="1579"/>
      <c r="B2090" s="1568"/>
      <c r="C2090" s="1472" t="s">
        <v>127</v>
      </c>
      <c r="D2090" s="134" t="s">
        <v>117</v>
      </c>
      <c r="E2090" s="64">
        <v>0.301008</v>
      </c>
      <c r="F2090" s="1173">
        <v>0.30227999999999999</v>
      </c>
      <c r="G2090" s="1173">
        <v>0.29836800000000002</v>
      </c>
      <c r="H2090" s="1305">
        <v>0.29863200000000001</v>
      </c>
      <c r="I2090" s="1173">
        <v>0.29414400000000002</v>
      </c>
      <c r="J2090" s="1173">
        <v>0.29004000000000002</v>
      </c>
      <c r="K2090" s="1173">
        <v>0.29126400000000002</v>
      </c>
      <c r="L2090" s="1173">
        <v>0.28749599999999997</v>
      </c>
      <c r="M2090" s="1173">
        <v>0.305784</v>
      </c>
      <c r="N2090" s="1305">
        <v>0.31283999999999995</v>
      </c>
      <c r="O2090" s="1173">
        <v>0.32882400000000001</v>
      </c>
      <c r="P2090" s="1173">
        <v>0.35172000000000003</v>
      </c>
      <c r="Q2090" s="1173">
        <v>0.35294400000000004</v>
      </c>
      <c r="R2090" s="1173">
        <v>0.346416</v>
      </c>
      <c r="S2090" s="1173">
        <v>0.34992000000000001</v>
      </c>
      <c r="T2090" s="1173">
        <v>0.33739199999999997</v>
      </c>
      <c r="U2090" s="1173">
        <v>0.34598399999999996</v>
      </c>
      <c r="V2090" s="1173">
        <v>0.33948</v>
      </c>
      <c r="W2090" s="1173">
        <v>0.33432000000000001</v>
      </c>
      <c r="X2090" s="1173">
        <v>0.32755200000000001</v>
      </c>
      <c r="Y2090" s="1305">
        <v>0.31043999999999999</v>
      </c>
      <c r="Z2090" s="1173">
        <v>0.29433599999999999</v>
      </c>
      <c r="AA2090" s="1173">
        <v>0.29808000000000001</v>
      </c>
      <c r="AB2090" s="1306">
        <v>0.28811999999999999</v>
      </c>
      <c r="AC2090" s="333"/>
      <c r="AD2090" s="53">
        <f>SUM(E2090:AC2090)</f>
        <v>7.5873839999999992</v>
      </c>
      <c r="AE2090" s="61">
        <v>2.4</v>
      </c>
      <c r="AF2090" s="337"/>
      <c r="AG2090" s="337"/>
      <c r="AH2090" s="337"/>
      <c r="AI2090" s="337"/>
      <c r="AJ2090" s="337"/>
      <c r="AK2090" s="337"/>
      <c r="AL2090" s="337"/>
      <c r="AM2090" s="337"/>
      <c r="AN2090" s="337"/>
      <c r="AO2090" s="337"/>
      <c r="AP2090" s="337"/>
      <c r="AQ2090" s="337"/>
      <c r="AR2090" s="337"/>
      <c r="AS2090" s="337"/>
      <c r="AT2090" s="337"/>
      <c r="AU2090" s="337"/>
      <c r="AV2090" s="337"/>
      <c r="AW2090" s="337"/>
      <c r="AX2090" s="337"/>
      <c r="AY2090" s="337"/>
      <c r="AZ2090" s="337"/>
      <c r="BA2090" s="337"/>
      <c r="BB2090" s="337"/>
      <c r="BC2090" s="337"/>
      <c r="BD2090" s="337"/>
      <c r="BE2090" s="328"/>
      <c r="BF2090" s="328"/>
      <c r="BG2090" s="328"/>
      <c r="BH2090" s="328"/>
      <c r="BI2090" s="328"/>
      <c r="BJ2090" s="328"/>
      <c r="BK2090" s="328"/>
      <c r="BL2090" s="328"/>
      <c r="BM2090" s="328"/>
      <c r="BN2090" s="328"/>
      <c r="BO2090" s="328"/>
      <c r="BP2090" s="328"/>
      <c r="BQ2090" s="328"/>
      <c r="BR2090" s="328"/>
      <c r="BS2090" s="328"/>
      <c r="BT2090" s="328"/>
      <c r="BU2090" s="328"/>
      <c r="BV2090" s="328"/>
      <c r="BW2090" s="328"/>
      <c r="BX2090" s="328"/>
      <c r="BY2090" s="165"/>
      <c r="BZ2090" s="165"/>
      <c r="CA2090" s="165"/>
      <c r="CB2090" s="165"/>
      <c r="CC2090" s="165"/>
    </row>
    <row r="2091" spans="1:81" s="1" customFormat="1" ht="10.5" customHeight="1" thickBot="1" x14ac:dyDescent="0.25">
      <c r="A2091" s="1580"/>
      <c r="B2091" s="1569"/>
      <c r="C2091" s="274"/>
      <c r="D2091" s="239" t="s">
        <v>41</v>
      </c>
      <c r="E2091" s="55">
        <f t="shared" ref="E2091:AB2091" si="4470">E2090/E2089</f>
        <v>0.70188594773070678</v>
      </c>
      <c r="F2091" s="55">
        <f t="shared" si="4470"/>
        <v>0.75337959086015061</v>
      </c>
      <c r="G2091" s="55">
        <f t="shared" si="4470"/>
        <v>0.77554585152838429</v>
      </c>
      <c r="H2091" s="368">
        <f t="shared" si="4470"/>
        <v>0.77151537698412698</v>
      </c>
      <c r="I2091" s="55">
        <f t="shared" si="4470"/>
        <v>0.70794824399260625</v>
      </c>
      <c r="J2091" s="55">
        <f t="shared" si="4470"/>
        <v>0.64436150359904032</v>
      </c>
      <c r="K2091" s="55">
        <f t="shared" si="4470"/>
        <v>0.57964369298371299</v>
      </c>
      <c r="L2091" s="55">
        <f t="shared" si="4470"/>
        <v>0.55386535971888295</v>
      </c>
      <c r="M2091" s="55">
        <f t="shared" si="4470"/>
        <v>0.47925521910851987</v>
      </c>
      <c r="N2091" s="368">
        <f t="shared" si="4470"/>
        <v>0.43669804683573982</v>
      </c>
      <c r="O2091" s="55">
        <f t="shared" si="4470"/>
        <v>0.40705309129801837</v>
      </c>
      <c r="P2091" s="55">
        <f t="shared" si="4470"/>
        <v>0.422858297025132</v>
      </c>
      <c r="Q2091" s="55">
        <f t="shared" si="4470"/>
        <v>0.42732608821991053</v>
      </c>
      <c r="R2091" s="55">
        <f t="shared" si="4470"/>
        <v>0.42166457304782218</v>
      </c>
      <c r="S2091" s="55">
        <f t="shared" si="4470"/>
        <v>0.43044402456306097</v>
      </c>
      <c r="T2091" s="55">
        <f t="shared" si="4470"/>
        <v>0.41621269540502126</v>
      </c>
      <c r="U2091" s="55">
        <f t="shared" si="4470"/>
        <v>0.42229838591557539</v>
      </c>
      <c r="V2091" s="55">
        <f t="shared" si="4470"/>
        <v>0.43607608595122849</v>
      </c>
      <c r="W2091" s="55">
        <f t="shared" si="4470"/>
        <v>0.45035724677508004</v>
      </c>
      <c r="X2091" s="55">
        <f t="shared" si="4470"/>
        <v>0.46172062654352308</v>
      </c>
      <c r="Y2091" s="368">
        <f t="shared" si="4470"/>
        <v>0.4616345467523198</v>
      </c>
      <c r="Z2091" s="55">
        <f t="shared" si="4470"/>
        <v>0.48705321683876085</v>
      </c>
      <c r="AA2091" s="55">
        <f t="shared" si="4470"/>
        <v>0.53719723183390999</v>
      </c>
      <c r="AB2091" s="56">
        <f t="shared" si="4470"/>
        <v>0.58810561896830449</v>
      </c>
      <c r="AC2091" s="333"/>
      <c r="AD2091" s="53"/>
      <c r="AE2091" s="61"/>
      <c r="AF2091" s="337"/>
      <c r="AG2091" s="337"/>
      <c r="AH2091" s="337"/>
      <c r="AI2091" s="337"/>
      <c r="AJ2091" s="337"/>
      <c r="AK2091" s="337"/>
      <c r="AL2091" s="337"/>
      <c r="AM2091" s="337"/>
      <c r="AN2091" s="337"/>
      <c r="AO2091" s="337"/>
      <c r="AP2091" s="337"/>
      <c r="AQ2091" s="337"/>
      <c r="AR2091" s="337"/>
      <c r="AS2091" s="337"/>
      <c r="AT2091" s="337"/>
      <c r="AU2091" s="337"/>
      <c r="AV2091" s="337"/>
      <c r="AW2091" s="337"/>
      <c r="AX2091" s="337"/>
      <c r="AY2091" s="337"/>
      <c r="AZ2091" s="337"/>
      <c r="BA2091" s="337"/>
      <c r="BB2091" s="337"/>
      <c r="BC2091" s="337"/>
      <c r="BD2091" s="337"/>
      <c r="BE2091" s="328"/>
      <c r="BF2091" s="328"/>
      <c r="BG2091" s="328"/>
      <c r="BH2091" s="328"/>
      <c r="BI2091" s="328"/>
      <c r="BJ2091" s="328"/>
      <c r="BK2091" s="328"/>
      <c r="BL2091" s="328"/>
      <c r="BM2091" s="328"/>
      <c r="BN2091" s="328"/>
      <c r="BO2091" s="328"/>
      <c r="BP2091" s="328"/>
      <c r="BQ2091" s="328"/>
      <c r="BR2091" s="328"/>
      <c r="BS2091" s="328"/>
      <c r="BT2091" s="328"/>
      <c r="BU2091" s="328"/>
      <c r="BV2091" s="328"/>
      <c r="BW2091" s="328"/>
      <c r="BX2091" s="328"/>
      <c r="BY2091" s="165"/>
      <c r="BZ2091" s="165"/>
      <c r="CA2091" s="165"/>
      <c r="CB2091" s="165"/>
      <c r="CC2091" s="165"/>
    </row>
    <row r="2092" spans="1:81" s="153" customFormat="1" ht="10.5" customHeight="1" x14ac:dyDescent="0.2">
      <c r="A2092" s="1578" t="s">
        <v>79</v>
      </c>
      <c r="B2092" s="1567" t="s">
        <v>1000</v>
      </c>
      <c r="C2092" s="1119"/>
      <c r="D2092" s="1203"/>
      <c r="E2092" s="58"/>
      <c r="F2092" s="62"/>
      <c r="G2092" s="62"/>
      <c r="H2092" s="332"/>
      <c r="I2092" s="62"/>
      <c r="J2092" s="62"/>
      <c r="K2092" s="62"/>
      <c r="L2092" s="62"/>
      <c r="M2092" s="62"/>
      <c r="N2092" s="332"/>
      <c r="O2092" s="62"/>
      <c r="P2092" s="62"/>
      <c r="Q2092" s="62"/>
      <c r="R2092" s="62"/>
      <c r="S2092" s="62"/>
      <c r="T2092" s="62"/>
      <c r="U2092" s="62"/>
      <c r="V2092" s="62"/>
      <c r="W2092" s="62"/>
      <c r="X2092" s="62"/>
      <c r="Y2092" s="332"/>
      <c r="Z2092" s="62"/>
      <c r="AA2092" s="62"/>
      <c r="AB2092" s="63"/>
      <c r="AC2092" s="442"/>
      <c r="AD2092" s="755"/>
      <c r="AE2092" s="752"/>
      <c r="AF2092" s="102"/>
      <c r="AG2092" s="102"/>
      <c r="AH2092" s="102"/>
      <c r="AI2092" s="102"/>
      <c r="AJ2092" s="102"/>
      <c r="AK2092" s="102"/>
      <c r="AL2092" s="102"/>
      <c r="AM2092" s="102"/>
      <c r="AN2092" s="102"/>
      <c r="AO2092" s="102"/>
      <c r="AP2092" s="102"/>
      <c r="AQ2092" s="102"/>
      <c r="AR2092" s="102"/>
      <c r="AS2092" s="102"/>
      <c r="AT2092" s="102"/>
      <c r="AU2092" s="102"/>
      <c r="AV2092" s="102"/>
      <c r="AW2092" s="102"/>
      <c r="AX2092" s="102"/>
      <c r="AY2092" s="102"/>
      <c r="AZ2092" s="102"/>
      <c r="BA2092" s="102"/>
      <c r="BB2092" s="102"/>
      <c r="BC2092" s="102"/>
      <c r="BD2092" s="102"/>
      <c r="BE2092" s="335"/>
      <c r="BF2092" s="335"/>
      <c r="BG2092" s="335"/>
      <c r="BH2092" s="335"/>
      <c r="BI2092" s="335"/>
      <c r="BJ2092" s="335"/>
      <c r="BK2092" s="335"/>
      <c r="BL2092" s="335"/>
      <c r="BM2092" s="335"/>
      <c r="BN2092" s="335"/>
      <c r="BO2092" s="335"/>
      <c r="BP2092" s="335"/>
      <c r="BQ2092" s="335"/>
      <c r="BR2092" s="335"/>
      <c r="BS2092" s="335"/>
      <c r="BT2092" s="335"/>
      <c r="BU2092" s="335"/>
      <c r="BV2092" s="335"/>
      <c r="BW2092" s="335"/>
      <c r="BX2092" s="335"/>
    </row>
    <row r="2093" spans="1:81" s="1" customFormat="1" ht="10.5" customHeight="1" x14ac:dyDescent="0.2">
      <c r="A2093" s="1579"/>
      <c r="B2093" s="1568"/>
      <c r="C2093" s="1472" t="s">
        <v>126</v>
      </c>
      <c r="D2093" s="134" t="s">
        <v>33</v>
      </c>
      <c r="E2093" s="1060">
        <v>0</v>
      </c>
      <c r="F2093" s="1060">
        <v>0</v>
      </c>
      <c r="G2093" s="1060">
        <v>0</v>
      </c>
      <c r="H2093" s="1061">
        <v>0</v>
      </c>
      <c r="I2093" s="1060">
        <v>0</v>
      </c>
      <c r="J2093" s="1060">
        <v>0</v>
      </c>
      <c r="K2093" s="1060">
        <v>0</v>
      </c>
      <c r="L2093" s="1060">
        <v>0</v>
      </c>
      <c r="M2093" s="1060">
        <v>0</v>
      </c>
      <c r="N2093" s="1061">
        <v>0</v>
      </c>
      <c r="O2093" s="1060">
        <v>0</v>
      </c>
      <c r="P2093" s="1060">
        <v>0</v>
      </c>
      <c r="Q2093" s="1060">
        <v>0</v>
      </c>
      <c r="R2093" s="1060">
        <v>0</v>
      </c>
      <c r="S2093" s="1060">
        <v>0</v>
      </c>
      <c r="T2093" s="1060">
        <v>0</v>
      </c>
      <c r="U2093" s="1060">
        <v>0</v>
      </c>
      <c r="V2093" s="1060">
        <v>0</v>
      </c>
      <c r="W2093" s="1060">
        <v>0</v>
      </c>
      <c r="X2093" s="1060">
        <v>0</v>
      </c>
      <c r="Y2093" s="1061">
        <v>0</v>
      </c>
      <c r="Z2093" s="1060">
        <v>0</v>
      </c>
      <c r="AA2093" s="1060">
        <v>0</v>
      </c>
      <c r="AB2093" s="1062">
        <v>0</v>
      </c>
      <c r="AC2093" s="333"/>
      <c r="AD2093" s="180"/>
      <c r="AE2093" s="61"/>
      <c r="AF2093" s="337"/>
      <c r="AG2093" s="337"/>
      <c r="AH2093" s="337"/>
      <c r="AI2093" s="337"/>
      <c r="AJ2093" s="337"/>
      <c r="AK2093" s="337"/>
      <c r="AL2093" s="337"/>
      <c r="AM2093" s="337"/>
      <c r="AN2093" s="337"/>
      <c r="AO2093" s="337"/>
      <c r="AP2093" s="337"/>
      <c r="AQ2093" s="337"/>
      <c r="AR2093" s="337"/>
      <c r="AS2093" s="337"/>
      <c r="AT2093" s="337"/>
      <c r="AU2093" s="337"/>
      <c r="AV2093" s="337"/>
      <c r="AW2093" s="337"/>
      <c r="AX2093" s="337"/>
      <c r="AY2093" s="337"/>
      <c r="AZ2093" s="337"/>
      <c r="BA2093" s="337"/>
      <c r="BB2093" s="337"/>
      <c r="BC2093" s="337"/>
      <c r="BD2093" s="337"/>
      <c r="BE2093" s="328"/>
      <c r="BF2093" s="328"/>
      <c r="BG2093" s="328"/>
      <c r="BH2093" s="328"/>
      <c r="BI2093" s="328"/>
      <c r="BJ2093" s="328"/>
      <c r="BK2093" s="328"/>
      <c r="BL2093" s="328"/>
      <c r="BM2093" s="328"/>
      <c r="BN2093" s="328"/>
      <c r="BO2093" s="328"/>
      <c r="BP2093" s="328"/>
      <c r="BQ2093" s="328"/>
      <c r="BR2093" s="328"/>
      <c r="BS2093" s="328"/>
      <c r="BT2093" s="328"/>
      <c r="BU2093" s="328"/>
      <c r="BV2093" s="328"/>
      <c r="BW2093" s="328"/>
      <c r="BX2093" s="328"/>
      <c r="BY2093" s="165"/>
      <c r="BZ2093" s="165"/>
      <c r="CA2093" s="165"/>
      <c r="CB2093" s="165"/>
      <c r="CC2093" s="165"/>
    </row>
    <row r="2094" spans="1:81" s="1" customFormat="1" ht="10.5" customHeight="1" x14ac:dyDescent="0.2">
      <c r="A2094" s="1579"/>
      <c r="B2094" s="1568"/>
      <c r="C2094" s="1472" t="s">
        <v>127</v>
      </c>
      <c r="D2094" s="134" t="s">
        <v>116</v>
      </c>
      <c r="E2094" s="64">
        <v>0</v>
      </c>
      <c r="F2094" s="1173">
        <v>0</v>
      </c>
      <c r="G2094" s="1173">
        <v>0</v>
      </c>
      <c r="H2094" s="1305">
        <v>0</v>
      </c>
      <c r="I2094" s="1173">
        <v>0</v>
      </c>
      <c r="J2094" s="1173">
        <v>0</v>
      </c>
      <c r="K2094" s="1173">
        <v>0</v>
      </c>
      <c r="L2094" s="1173">
        <v>0</v>
      </c>
      <c r="M2094" s="1173">
        <v>0</v>
      </c>
      <c r="N2094" s="1305">
        <v>0</v>
      </c>
      <c r="O2094" s="1173">
        <v>0</v>
      </c>
      <c r="P2094" s="1173">
        <v>0</v>
      </c>
      <c r="Q2094" s="1173">
        <v>0</v>
      </c>
      <c r="R2094" s="1173">
        <v>0</v>
      </c>
      <c r="S2094" s="1173">
        <v>0</v>
      </c>
      <c r="T2094" s="1173">
        <v>0</v>
      </c>
      <c r="U2094" s="1173">
        <v>0</v>
      </c>
      <c r="V2094" s="1173">
        <v>0</v>
      </c>
      <c r="W2094" s="1173">
        <v>0</v>
      </c>
      <c r="X2094" s="1173">
        <v>0</v>
      </c>
      <c r="Y2094" s="1305">
        <v>0</v>
      </c>
      <c r="Z2094" s="1173">
        <v>0</v>
      </c>
      <c r="AA2094" s="1173">
        <v>0</v>
      </c>
      <c r="AB2094" s="1306">
        <v>0</v>
      </c>
      <c r="AC2094" s="50">
        <f>SUM(D2094:AB2094)</f>
        <v>0</v>
      </c>
      <c r="AD2094" s="53"/>
      <c r="AE2094" s="61">
        <v>4.8</v>
      </c>
      <c r="AF2094" s="378"/>
      <c r="AG2094" s="378"/>
      <c r="AH2094" s="378"/>
      <c r="AI2094" s="378"/>
      <c r="AJ2094" s="378"/>
      <c r="AK2094" s="378"/>
      <c r="AL2094" s="378"/>
      <c r="AM2094" s="378"/>
      <c r="AN2094" s="378"/>
      <c r="AO2094" s="378"/>
      <c r="AP2094" s="378"/>
      <c r="AQ2094" s="378"/>
      <c r="AR2094" s="378"/>
      <c r="AS2094" s="378"/>
      <c r="AT2094" s="378"/>
      <c r="AU2094" s="378"/>
      <c r="AV2094" s="378"/>
      <c r="AW2094" s="378"/>
      <c r="AX2094" s="378"/>
      <c r="AY2094" s="378"/>
      <c r="AZ2094" s="378"/>
      <c r="BA2094" s="378"/>
      <c r="BB2094" s="378"/>
      <c r="BC2094" s="378"/>
      <c r="BD2094" s="378"/>
      <c r="BE2094" s="328"/>
      <c r="BF2094" s="328"/>
      <c r="BG2094" s="328"/>
      <c r="BH2094" s="328"/>
      <c r="BI2094" s="328"/>
      <c r="BJ2094" s="328"/>
      <c r="BK2094" s="328"/>
      <c r="BL2094" s="328"/>
      <c r="BM2094" s="328"/>
      <c r="BN2094" s="328"/>
      <c r="BO2094" s="328"/>
      <c r="BP2094" s="328"/>
      <c r="BQ2094" s="328"/>
      <c r="BR2094" s="328"/>
      <c r="BS2094" s="328"/>
      <c r="BT2094" s="328"/>
      <c r="BU2094" s="328"/>
      <c r="BV2094" s="328"/>
      <c r="BW2094" s="328"/>
      <c r="BX2094" s="328"/>
      <c r="BY2094" s="165"/>
      <c r="BZ2094" s="165"/>
      <c r="CA2094" s="165"/>
      <c r="CB2094" s="165"/>
      <c r="CC2094" s="165"/>
    </row>
    <row r="2095" spans="1:81" s="1" customFormat="1" ht="10.5" customHeight="1" x14ac:dyDescent="0.2">
      <c r="A2095" s="1579"/>
      <c r="B2095" s="1568"/>
      <c r="C2095" s="1472" t="s">
        <v>127</v>
      </c>
      <c r="D2095" s="134" t="s">
        <v>117</v>
      </c>
      <c r="E2095" s="64">
        <v>0</v>
      </c>
      <c r="F2095" s="1173">
        <v>0</v>
      </c>
      <c r="G2095" s="1173">
        <v>0</v>
      </c>
      <c r="H2095" s="1305">
        <v>0</v>
      </c>
      <c r="I2095" s="1173">
        <v>0</v>
      </c>
      <c r="J2095" s="1173">
        <v>0</v>
      </c>
      <c r="K2095" s="1173">
        <v>0</v>
      </c>
      <c r="L2095" s="1173">
        <v>0</v>
      </c>
      <c r="M2095" s="1173">
        <v>0</v>
      </c>
      <c r="N2095" s="1305">
        <v>0</v>
      </c>
      <c r="O2095" s="1173">
        <v>0</v>
      </c>
      <c r="P2095" s="1173">
        <v>0</v>
      </c>
      <c r="Q2095" s="1173">
        <v>0</v>
      </c>
      <c r="R2095" s="1173">
        <v>0</v>
      </c>
      <c r="S2095" s="1173">
        <v>0</v>
      </c>
      <c r="T2095" s="1173">
        <v>0</v>
      </c>
      <c r="U2095" s="1173">
        <v>0</v>
      </c>
      <c r="V2095" s="1173">
        <v>0</v>
      </c>
      <c r="W2095" s="1173">
        <v>0</v>
      </c>
      <c r="X2095" s="1173">
        <v>0</v>
      </c>
      <c r="Y2095" s="1305">
        <v>0</v>
      </c>
      <c r="Z2095" s="1173">
        <v>0</v>
      </c>
      <c r="AA2095" s="1173">
        <v>0</v>
      </c>
      <c r="AB2095" s="1306">
        <v>0</v>
      </c>
      <c r="AC2095" s="333"/>
      <c r="AD2095" s="53">
        <f>SUM(E2095:AC2095)</f>
        <v>0</v>
      </c>
      <c r="AE2095" s="61">
        <v>4.8</v>
      </c>
      <c r="AF2095" s="337"/>
      <c r="AG2095" s="337"/>
      <c r="AH2095" s="337"/>
      <c r="AI2095" s="337"/>
      <c r="AJ2095" s="337"/>
      <c r="AK2095" s="337"/>
      <c r="AL2095" s="337"/>
      <c r="AM2095" s="337"/>
      <c r="AN2095" s="337"/>
      <c r="AO2095" s="337"/>
      <c r="AP2095" s="337"/>
      <c r="AQ2095" s="337"/>
      <c r="AR2095" s="337"/>
      <c r="AS2095" s="337"/>
      <c r="AT2095" s="337"/>
      <c r="AU2095" s="337"/>
      <c r="AV2095" s="337"/>
      <c r="AW2095" s="337"/>
      <c r="AX2095" s="337"/>
      <c r="AY2095" s="337"/>
      <c r="AZ2095" s="337"/>
      <c r="BA2095" s="337"/>
      <c r="BB2095" s="337"/>
      <c r="BC2095" s="337"/>
      <c r="BD2095" s="337"/>
      <c r="BE2095" s="328"/>
      <c r="BF2095" s="328"/>
      <c r="BG2095" s="328"/>
      <c r="BH2095" s="328"/>
      <c r="BI2095" s="328"/>
      <c r="BJ2095" s="328"/>
      <c r="BK2095" s="328"/>
      <c r="BL2095" s="328"/>
      <c r="BM2095" s="328"/>
      <c r="BN2095" s="328"/>
      <c r="BO2095" s="328"/>
      <c r="BP2095" s="328"/>
      <c r="BQ2095" s="328"/>
      <c r="BR2095" s="328"/>
      <c r="BS2095" s="328"/>
      <c r="BT2095" s="328"/>
      <c r="BU2095" s="328"/>
      <c r="BV2095" s="328"/>
      <c r="BW2095" s="328"/>
      <c r="BX2095" s="328"/>
      <c r="BY2095" s="165"/>
      <c r="BZ2095" s="165"/>
      <c r="CA2095" s="165"/>
      <c r="CB2095" s="165"/>
      <c r="CC2095" s="165"/>
    </row>
    <row r="2096" spans="1:81" s="1" customFormat="1" ht="10.5" customHeight="1" thickBot="1" x14ac:dyDescent="0.25">
      <c r="A2096" s="1580"/>
      <c r="B2096" s="1569"/>
      <c r="C2096" s="274"/>
      <c r="D2096" s="239" t="s">
        <v>41</v>
      </c>
      <c r="E2096" s="55" t="e">
        <f>E2095/E2094</f>
        <v>#DIV/0!</v>
      </c>
      <c r="F2096" s="55" t="e">
        <f t="shared" ref="F2096:AB2096" si="4471">F2095/F2094</f>
        <v>#DIV/0!</v>
      </c>
      <c r="G2096" s="55" t="e">
        <f t="shared" si="4471"/>
        <v>#DIV/0!</v>
      </c>
      <c r="H2096" s="368" t="e">
        <f t="shared" si="4471"/>
        <v>#DIV/0!</v>
      </c>
      <c r="I2096" s="55" t="e">
        <f t="shared" si="4471"/>
        <v>#DIV/0!</v>
      </c>
      <c r="J2096" s="55" t="e">
        <f t="shared" si="4471"/>
        <v>#DIV/0!</v>
      </c>
      <c r="K2096" s="55" t="e">
        <f t="shared" si="4471"/>
        <v>#DIV/0!</v>
      </c>
      <c r="L2096" s="55" t="e">
        <f t="shared" si="4471"/>
        <v>#DIV/0!</v>
      </c>
      <c r="M2096" s="55" t="e">
        <f t="shared" si="4471"/>
        <v>#DIV/0!</v>
      </c>
      <c r="N2096" s="368" t="e">
        <f t="shared" si="4471"/>
        <v>#DIV/0!</v>
      </c>
      <c r="O2096" s="55" t="e">
        <f t="shared" si="4471"/>
        <v>#DIV/0!</v>
      </c>
      <c r="P2096" s="55" t="e">
        <f t="shared" si="4471"/>
        <v>#DIV/0!</v>
      </c>
      <c r="Q2096" s="55" t="e">
        <f t="shared" si="4471"/>
        <v>#DIV/0!</v>
      </c>
      <c r="R2096" s="55" t="e">
        <f t="shared" si="4471"/>
        <v>#DIV/0!</v>
      </c>
      <c r="S2096" s="55" t="e">
        <f t="shared" si="4471"/>
        <v>#DIV/0!</v>
      </c>
      <c r="T2096" s="55" t="e">
        <f t="shared" si="4471"/>
        <v>#DIV/0!</v>
      </c>
      <c r="U2096" s="55" t="e">
        <f t="shared" si="4471"/>
        <v>#DIV/0!</v>
      </c>
      <c r="V2096" s="55" t="e">
        <f t="shared" si="4471"/>
        <v>#DIV/0!</v>
      </c>
      <c r="W2096" s="55" t="e">
        <f t="shared" si="4471"/>
        <v>#DIV/0!</v>
      </c>
      <c r="X2096" s="55" t="e">
        <f t="shared" si="4471"/>
        <v>#DIV/0!</v>
      </c>
      <c r="Y2096" s="368" t="e">
        <f t="shared" si="4471"/>
        <v>#DIV/0!</v>
      </c>
      <c r="Z2096" s="55" t="e">
        <f t="shared" si="4471"/>
        <v>#DIV/0!</v>
      </c>
      <c r="AA2096" s="55" t="e">
        <f t="shared" si="4471"/>
        <v>#DIV/0!</v>
      </c>
      <c r="AB2096" s="56" t="e">
        <f t="shared" si="4471"/>
        <v>#DIV/0!</v>
      </c>
      <c r="AC2096" s="333"/>
      <c r="AD2096" s="53"/>
      <c r="AE2096" s="61"/>
      <c r="AF2096" s="337"/>
      <c r="AG2096" s="337"/>
      <c r="AH2096" s="337"/>
      <c r="AI2096" s="337"/>
      <c r="AJ2096" s="337"/>
      <c r="AK2096" s="337"/>
      <c r="AL2096" s="337"/>
      <c r="AM2096" s="337"/>
      <c r="AN2096" s="337"/>
      <c r="AO2096" s="337"/>
      <c r="AP2096" s="337"/>
      <c r="AQ2096" s="337"/>
      <c r="AR2096" s="337"/>
      <c r="AS2096" s="337"/>
      <c r="AT2096" s="337"/>
      <c r="AU2096" s="337"/>
      <c r="AV2096" s="337"/>
      <c r="AW2096" s="337"/>
      <c r="AX2096" s="337"/>
      <c r="AY2096" s="337"/>
      <c r="AZ2096" s="337"/>
      <c r="BA2096" s="337"/>
      <c r="BB2096" s="337"/>
      <c r="BC2096" s="337"/>
      <c r="BD2096" s="337"/>
      <c r="BE2096" s="328"/>
      <c r="BF2096" s="328"/>
      <c r="BG2096" s="328"/>
      <c r="BH2096" s="328"/>
      <c r="BI2096" s="328"/>
      <c r="BJ2096" s="328"/>
      <c r="BK2096" s="328"/>
      <c r="BL2096" s="328"/>
      <c r="BM2096" s="328"/>
      <c r="BN2096" s="328"/>
      <c r="BO2096" s="328"/>
      <c r="BP2096" s="328"/>
      <c r="BQ2096" s="328"/>
      <c r="BR2096" s="328"/>
      <c r="BS2096" s="328"/>
      <c r="BT2096" s="328"/>
      <c r="BU2096" s="328"/>
      <c r="BV2096" s="328"/>
      <c r="BW2096" s="328"/>
      <c r="BX2096" s="328"/>
      <c r="BY2096" s="165"/>
      <c r="BZ2096" s="165"/>
      <c r="CA2096" s="165"/>
      <c r="CB2096" s="165"/>
      <c r="CC2096" s="165"/>
    </row>
    <row r="2097" spans="1:81" s="153" customFormat="1" ht="10.5" customHeight="1" x14ac:dyDescent="0.2">
      <c r="A2097" s="1575" t="s">
        <v>4</v>
      </c>
      <c r="B2097" s="1570" t="s">
        <v>1001</v>
      </c>
      <c r="C2097" s="1119"/>
      <c r="D2097" s="1203"/>
      <c r="E2097" s="58"/>
      <c r="F2097" s="62"/>
      <c r="G2097" s="62"/>
      <c r="H2097" s="332"/>
      <c r="I2097" s="62"/>
      <c r="J2097" s="62"/>
      <c r="K2097" s="62"/>
      <c r="L2097" s="62"/>
      <c r="M2097" s="62"/>
      <c r="N2097" s="332"/>
      <c r="O2097" s="62"/>
      <c r="P2097" s="62"/>
      <c r="Q2097" s="62"/>
      <c r="R2097" s="62"/>
      <c r="S2097" s="62"/>
      <c r="T2097" s="62"/>
      <c r="U2097" s="62"/>
      <c r="V2097" s="62"/>
      <c r="W2097" s="62"/>
      <c r="X2097" s="62"/>
      <c r="Y2097" s="332"/>
      <c r="Z2097" s="62"/>
      <c r="AA2097" s="62"/>
      <c r="AB2097" s="63"/>
      <c r="AC2097" s="442"/>
      <c r="AD2097" s="755"/>
      <c r="AE2097" s="752"/>
      <c r="AF2097" s="102"/>
      <c r="AG2097" s="102"/>
      <c r="AH2097" s="102"/>
      <c r="AI2097" s="102"/>
      <c r="AJ2097" s="102"/>
      <c r="AK2097" s="102"/>
      <c r="AL2097" s="102"/>
      <c r="AM2097" s="102"/>
      <c r="AN2097" s="102"/>
      <c r="AO2097" s="102"/>
      <c r="AP2097" s="102"/>
      <c r="AQ2097" s="102"/>
      <c r="AR2097" s="102"/>
      <c r="AS2097" s="102"/>
      <c r="AT2097" s="102"/>
      <c r="AU2097" s="102"/>
      <c r="AV2097" s="102"/>
      <c r="AW2097" s="102"/>
      <c r="AX2097" s="102"/>
      <c r="AY2097" s="102"/>
      <c r="AZ2097" s="102"/>
      <c r="BA2097" s="102"/>
      <c r="BB2097" s="102"/>
      <c r="BC2097" s="102"/>
      <c r="BD2097" s="102"/>
      <c r="BE2097" s="335"/>
      <c r="BF2097" s="335"/>
      <c r="BG2097" s="335"/>
      <c r="BH2097" s="335"/>
      <c r="BI2097" s="335"/>
      <c r="BJ2097" s="335"/>
      <c r="BK2097" s="335"/>
      <c r="BL2097" s="335"/>
      <c r="BM2097" s="335"/>
      <c r="BN2097" s="335"/>
      <c r="BO2097" s="335"/>
      <c r="BP2097" s="335"/>
      <c r="BQ2097" s="335"/>
      <c r="BR2097" s="335"/>
      <c r="BS2097" s="335"/>
      <c r="BT2097" s="335"/>
      <c r="BU2097" s="335"/>
      <c r="BV2097" s="335"/>
      <c r="BW2097" s="335"/>
      <c r="BX2097" s="335"/>
    </row>
    <row r="2098" spans="1:81" s="1" customFormat="1" ht="10.5" customHeight="1" x14ac:dyDescent="0.2">
      <c r="A2098" s="1576"/>
      <c r="B2098" s="1571"/>
      <c r="C2098" s="1472" t="s">
        <v>126</v>
      </c>
      <c r="D2098" s="134" t="s">
        <v>33</v>
      </c>
      <c r="E2098" s="1423">
        <v>22.2</v>
      </c>
      <c r="F2098" s="1060">
        <v>21.8</v>
      </c>
      <c r="G2098" s="1060">
        <v>19.2</v>
      </c>
      <c r="H2098" s="1061">
        <v>19.2</v>
      </c>
      <c r="I2098" s="1060">
        <v>20.6</v>
      </c>
      <c r="J2098" s="1060">
        <v>22.5</v>
      </c>
      <c r="K2098" s="1060">
        <v>27</v>
      </c>
      <c r="L2098" s="1060">
        <v>32.799999999999997</v>
      </c>
      <c r="M2098" s="1060">
        <v>36.700000000000003</v>
      </c>
      <c r="N2098" s="1061">
        <v>38.6</v>
      </c>
      <c r="O2098" s="1060">
        <v>40.4</v>
      </c>
      <c r="P2098" s="1060">
        <v>38.9</v>
      </c>
      <c r="Q2098" s="1060">
        <v>35</v>
      </c>
      <c r="R2098" s="1060">
        <v>32.200000000000003</v>
      </c>
      <c r="S2098" s="1060">
        <v>35</v>
      </c>
      <c r="T2098" s="1060">
        <v>33.9</v>
      </c>
      <c r="U2098" s="1060">
        <v>36.1</v>
      </c>
      <c r="V2098" s="1060">
        <v>38.700000000000003</v>
      </c>
      <c r="W2098" s="1060">
        <v>37</v>
      </c>
      <c r="X2098" s="1060">
        <v>37.700000000000003</v>
      </c>
      <c r="Y2098" s="1061">
        <v>34.799999999999997</v>
      </c>
      <c r="Z2098" s="1060">
        <v>35.4</v>
      </c>
      <c r="AA2098" s="1060">
        <v>27.2</v>
      </c>
      <c r="AB2098" s="1062">
        <v>23.6</v>
      </c>
      <c r="AC2098" s="333"/>
      <c r="AD2098" s="180"/>
      <c r="AE2098" s="61"/>
      <c r="AF2098" s="337"/>
      <c r="AG2098" s="337"/>
      <c r="AH2098" s="337"/>
      <c r="AI2098" s="337"/>
      <c r="AJ2098" s="337"/>
      <c r="AK2098" s="337"/>
      <c r="AL2098" s="337"/>
      <c r="AM2098" s="337"/>
      <c r="AN2098" s="337"/>
      <c r="AO2098" s="337"/>
      <c r="AP2098" s="337"/>
      <c r="AQ2098" s="337"/>
      <c r="AR2098" s="337"/>
      <c r="AS2098" s="337"/>
      <c r="AT2098" s="337"/>
      <c r="AU2098" s="337"/>
      <c r="AV2098" s="337"/>
      <c r="AW2098" s="337"/>
      <c r="AX2098" s="337"/>
      <c r="AY2098" s="337"/>
      <c r="AZ2098" s="337"/>
      <c r="BA2098" s="337"/>
      <c r="BB2098" s="337"/>
      <c r="BC2098" s="337"/>
      <c r="BD2098" s="337"/>
      <c r="BE2098" s="328"/>
      <c r="BF2098" s="328"/>
      <c r="BG2098" s="328"/>
      <c r="BH2098" s="328"/>
      <c r="BI2098" s="328"/>
      <c r="BJ2098" s="328"/>
      <c r="BK2098" s="328"/>
      <c r="BL2098" s="328"/>
      <c r="BM2098" s="328"/>
      <c r="BN2098" s="328"/>
      <c r="BO2098" s="328"/>
      <c r="BP2098" s="328"/>
      <c r="BQ2098" s="328"/>
      <c r="BR2098" s="328"/>
      <c r="BS2098" s="328"/>
      <c r="BT2098" s="328"/>
      <c r="BU2098" s="328"/>
      <c r="BV2098" s="328"/>
      <c r="BW2098" s="328"/>
      <c r="BX2098" s="328"/>
      <c r="BY2098" s="165"/>
      <c r="BZ2098" s="165"/>
      <c r="CA2098" s="165"/>
      <c r="CB2098" s="165"/>
      <c r="CC2098" s="165"/>
    </row>
    <row r="2099" spans="1:81" s="1" customFormat="1" ht="10.5" customHeight="1" x14ac:dyDescent="0.2">
      <c r="A2099" s="1576"/>
      <c r="B2099" s="1571"/>
      <c r="C2099" s="1472" t="s">
        <v>127</v>
      </c>
      <c r="D2099" s="134" t="s">
        <v>116</v>
      </c>
      <c r="E2099" s="64">
        <v>0.21312</v>
      </c>
      <c r="F2099" s="1173">
        <v>0.18734399999999998</v>
      </c>
      <c r="G2099" s="1173">
        <v>0.17287200000000003</v>
      </c>
      <c r="H2099" s="1305">
        <v>0.16588800000000001</v>
      </c>
      <c r="I2099" s="1173">
        <v>0.17047200000000001</v>
      </c>
      <c r="J2099" s="1173">
        <v>0.193992</v>
      </c>
      <c r="K2099" s="1173">
        <v>0.23119200000000001</v>
      </c>
      <c r="L2099" s="1173">
        <v>0.298344</v>
      </c>
      <c r="M2099" s="1173">
        <v>0.34048800000000001</v>
      </c>
      <c r="N2099" s="1305">
        <v>0.35887200000000002</v>
      </c>
      <c r="O2099" s="1173">
        <v>0.38472000000000001</v>
      </c>
      <c r="P2099" s="1173">
        <v>0.39477600000000002</v>
      </c>
      <c r="Q2099" s="1173">
        <v>0.38431199999999999</v>
      </c>
      <c r="R2099" s="1173">
        <v>0.35255999999999998</v>
      </c>
      <c r="S2099" s="1173">
        <v>0.35287200000000002</v>
      </c>
      <c r="T2099" s="1173">
        <v>0.35699999999999998</v>
      </c>
      <c r="U2099" s="1173">
        <v>0.36283199999999999</v>
      </c>
      <c r="V2099" s="1173">
        <v>0.37034400000000001</v>
      </c>
      <c r="W2099" s="1173">
        <v>0.37989600000000001</v>
      </c>
      <c r="X2099" s="1173">
        <v>0.38817599999999997</v>
      </c>
      <c r="Y2099" s="1305">
        <v>0.37624799999999997</v>
      </c>
      <c r="Z2099" s="1173">
        <v>0.35995199999999999</v>
      </c>
      <c r="AA2099" s="1173">
        <v>0.30787200000000003</v>
      </c>
      <c r="AB2099" s="1306">
        <v>0.25461600000000001</v>
      </c>
      <c r="AC2099" s="50">
        <f>SUM(D2099:AB2099)</f>
        <v>7.3587600000000002</v>
      </c>
      <c r="AD2099" s="53"/>
      <c r="AE2099" s="61">
        <v>2.4</v>
      </c>
      <c r="AF2099" s="378"/>
      <c r="AG2099" s="378"/>
      <c r="AH2099" s="378"/>
      <c r="AI2099" s="378"/>
      <c r="AJ2099" s="378"/>
      <c r="AK2099" s="378"/>
      <c r="AL2099" s="378"/>
      <c r="AM2099" s="378"/>
      <c r="AN2099" s="378"/>
      <c r="AO2099" s="378"/>
      <c r="AP2099" s="378"/>
      <c r="AQ2099" s="378"/>
      <c r="AR2099" s="378"/>
      <c r="AS2099" s="378"/>
      <c r="AT2099" s="378"/>
      <c r="AU2099" s="378"/>
      <c r="AV2099" s="378"/>
      <c r="AW2099" s="378"/>
      <c r="AX2099" s="378"/>
      <c r="AY2099" s="378"/>
      <c r="AZ2099" s="378"/>
      <c r="BA2099" s="378"/>
      <c r="BB2099" s="378"/>
      <c r="BC2099" s="378"/>
      <c r="BD2099" s="378"/>
      <c r="BE2099" s="328"/>
      <c r="BF2099" s="328"/>
      <c r="BG2099" s="328"/>
      <c r="BH2099" s="328"/>
      <c r="BI2099" s="328"/>
      <c r="BJ2099" s="328"/>
      <c r="BK2099" s="328"/>
      <c r="BL2099" s="328"/>
      <c r="BM2099" s="328"/>
      <c r="BN2099" s="328"/>
      <c r="BO2099" s="328"/>
      <c r="BP2099" s="328"/>
      <c r="BQ2099" s="328"/>
      <c r="BR2099" s="328"/>
      <c r="BS2099" s="328"/>
      <c r="BT2099" s="328"/>
      <c r="BU2099" s="328"/>
      <c r="BV2099" s="328"/>
      <c r="BW2099" s="328"/>
      <c r="BX2099" s="328"/>
      <c r="BY2099" s="165"/>
      <c r="BZ2099" s="165"/>
      <c r="CA2099" s="165"/>
      <c r="CB2099" s="165"/>
      <c r="CC2099" s="165"/>
    </row>
    <row r="2100" spans="1:81" s="1" customFormat="1" ht="10.5" customHeight="1" x14ac:dyDescent="0.2">
      <c r="A2100" s="1576"/>
      <c r="B2100" s="1571"/>
      <c r="C2100" s="1472" t="s">
        <v>127</v>
      </c>
      <c r="D2100" s="134" t="s">
        <v>117</v>
      </c>
      <c r="E2100" s="64">
        <v>0.14486399999999999</v>
      </c>
      <c r="F2100" s="1173">
        <v>0.14232</v>
      </c>
      <c r="G2100" s="1173">
        <v>0.138624</v>
      </c>
      <c r="H2100" s="1305">
        <v>0.140208</v>
      </c>
      <c r="I2100" s="1173">
        <v>0.13874400000000001</v>
      </c>
      <c r="J2100" s="1173">
        <v>0.136464</v>
      </c>
      <c r="K2100" s="1173">
        <v>0.13819200000000001</v>
      </c>
      <c r="L2100" s="1173">
        <v>0.148728</v>
      </c>
      <c r="M2100" s="1173">
        <v>0.15223200000000001</v>
      </c>
      <c r="N2100" s="1305">
        <v>0.154608</v>
      </c>
      <c r="O2100" s="1173">
        <v>0.15803999999999999</v>
      </c>
      <c r="P2100" s="1173">
        <v>0.16391999999999998</v>
      </c>
      <c r="Q2100" s="1173">
        <v>0.15909600000000002</v>
      </c>
      <c r="R2100" s="1173">
        <v>0.15309600000000001</v>
      </c>
      <c r="S2100" s="1173">
        <v>0.15105600000000002</v>
      </c>
      <c r="T2100" s="1173">
        <v>0.15062400000000001</v>
      </c>
      <c r="U2100" s="1173">
        <v>0.14932800000000002</v>
      </c>
      <c r="V2100" s="1173">
        <v>0.15240000000000001</v>
      </c>
      <c r="W2100" s="1173">
        <v>0.14808000000000002</v>
      </c>
      <c r="X2100" s="1173">
        <v>0.15098400000000001</v>
      </c>
      <c r="Y2100" s="1305">
        <v>0.14911199999999999</v>
      </c>
      <c r="Z2100" s="1173">
        <v>0.14460000000000001</v>
      </c>
      <c r="AA2100" s="1173">
        <v>0.13960800000000001</v>
      </c>
      <c r="AB2100" s="1306">
        <v>0.13989599999999999</v>
      </c>
      <c r="AC2100" s="333"/>
      <c r="AD2100" s="53">
        <f>SUM(E2100:AC2100)</f>
        <v>3.5448240000000006</v>
      </c>
      <c r="AE2100" s="61">
        <v>2.4</v>
      </c>
      <c r="AF2100" s="337"/>
      <c r="AG2100" s="337"/>
      <c r="AH2100" s="337"/>
      <c r="AI2100" s="337"/>
      <c r="AJ2100" s="337"/>
      <c r="AK2100" s="337"/>
      <c r="AL2100" s="337"/>
      <c r="AM2100" s="337"/>
      <c r="AN2100" s="337"/>
      <c r="AO2100" s="337"/>
      <c r="AP2100" s="337"/>
      <c r="AQ2100" s="337"/>
      <c r="AR2100" s="337"/>
      <c r="AS2100" s="337"/>
      <c r="AT2100" s="337"/>
      <c r="AU2100" s="337"/>
      <c r="AV2100" s="337"/>
      <c r="AW2100" s="337"/>
      <c r="AX2100" s="337"/>
      <c r="AY2100" s="337"/>
      <c r="AZ2100" s="337"/>
      <c r="BA2100" s="337"/>
      <c r="BB2100" s="337"/>
      <c r="BC2100" s="337"/>
      <c r="BD2100" s="337"/>
      <c r="BE2100" s="328"/>
      <c r="BF2100" s="328"/>
      <c r="BG2100" s="328"/>
      <c r="BH2100" s="328"/>
      <c r="BI2100" s="328"/>
      <c r="BJ2100" s="328"/>
      <c r="BK2100" s="328"/>
      <c r="BL2100" s="328"/>
      <c r="BM2100" s="328"/>
      <c r="BN2100" s="328"/>
      <c r="BO2100" s="328"/>
      <c r="BP2100" s="328"/>
      <c r="BQ2100" s="328"/>
      <c r="BR2100" s="328"/>
      <c r="BS2100" s="328"/>
      <c r="BT2100" s="328"/>
      <c r="BU2100" s="328"/>
      <c r="BV2100" s="328"/>
      <c r="BW2100" s="328"/>
      <c r="BX2100" s="328"/>
      <c r="BY2100" s="165"/>
      <c r="BZ2100" s="165"/>
      <c r="CA2100" s="165"/>
      <c r="CB2100" s="165"/>
      <c r="CC2100" s="165"/>
    </row>
    <row r="2101" spans="1:81" s="1" customFormat="1" ht="10.5" customHeight="1" thickBot="1" x14ac:dyDescent="0.25">
      <c r="A2101" s="1577"/>
      <c r="B2101" s="1572"/>
      <c r="C2101" s="274"/>
      <c r="D2101" s="239" t="s">
        <v>41</v>
      </c>
      <c r="E2101" s="55">
        <f t="shared" ref="E2101:AB2101" si="4472">E2100/E2099</f>
        <v>0.67972972972972967</v>
      </c>
      <c r="F2101" s="55">
        <f t="shared" si="4472"/>
        <v>0.75967204714322323</v>
      </c>
      <c r="G2101" s="55">
        <f t="shared" si="4472"/>
        <v>0.80188810217964723</v>
      </c>
      <c r="H2101" s="368">
        <f t="shared" si="4472"/>
        <v>0.84519675925925919</v>
      </c>
      <c r="I2101" s="55">
        <f t="shared" si="4472"/>
        <v>0.81388145853864557</v>
      </c>
      <c r="J2101" s="55">
        <f t="shared" si="4472"/>
        <v>0.7034516887294322</v>
      </c>
      <c r="K2101" s="55">
        <f t="shared" si="4472"/>
        <v>0.59773694591508364</v>
      </c>
      <c r="L2101" s="55">
        <f t="shared" si="4472"/>
        <v>0.4985117850534953</v>
      </c>
      <c r="M2101" s="55">
        <f t="shared" si="4472"/>
        <v>0.44709945724959471</v>
      </c>
      <c r="N2101" s="368">
        <f t="shared" si="4472"/>
        <v>0.43081655855012368</v>
      </c>
      <c r="O2101" s="55">
        <f t="shared" si="4472"/>
        <v>0.41079226450405487</v>
      </c>
      <c r="P2101" s="55">
        <f t="shared" si="4472"/>
        <v>0.41522280989725813</v>
      </c>
      <c r="Q2101" s="55">
        <f t="shared" si="4472"/>
        <v>0.41397614438268909</v>
      </c>
      <c r="R2101" s="55">
        <f t="shared" si="4472"/>
        <v>0.43424098025867941</v>
      </c>
      <c r="S2101" s="55">
        <f t="shared" si="4472"/>
        <v>0.42807590287696395</v>
      </c>
      <c r="T2101" s="55">
        <f t="shared" si="4472"/>
        <v>0.42191596638655465</v>
      </c>
      <c r="U2101" s="55">
        <f t="shared" si="4472"/>
        <v>0.4115623759756582</v>
      </c>
      <c r="V2101" s="55">
        <f t="shared" si="4472"/>
        <v>0.41150929946212172</v>
      </c>
      <c r="W2101" s="55">
        <f t="shared" si="4472"/>
        <v>0.38979089013835366</v>
      </c>
      <c r="X2101" s="55">
        <f t="shared" si="4472"/>
        <v>0.38895758624953636</v>
      </c>
      <c r="Y2101" s="368">
        <f t="shared" si="4472"/>
        <v>0.39631307010269823</v>
      </c>
      <c r="Z2101" s="55">
        <f t="shared" si="4472"/>
        <v>0.40172022936391522</v>
      </c>
      <c r="AA2101" s="55">
        <f t="shared" si="4472"/>
        <v>0.45346117867165575</v>
      </c>
      <c r="AB2101" s="56">
        <f t="shared" si="4472"/>
        <v>0.54943915543406541</v>
      </c>
      <c r="AC2101" s="333"/>
      <c r="AD2101" s="53"/>
      <c r="AE2101" s="61"/>
      <c r="AF2101" s="337"/>
      <c r="AG2101" s="337"/>
      <c r="AH2101" s="337"/>
      <c r="AI2101" s="337"/>
      <c r="AJ2101" s="337"/>
      <c r="AK2101" s="337"/>
      <c r="AL2101" s="337"/>
      <c r="AM2101" s="337"/>
      <c r="AN2101" s="337"/>
      <c r="AO2101" s="337"/>
      <c r="AP2101" s="337"/>
      <c r="AQ2101" s="337"/>
      <c r="AR2101" s="337"/>
      <c r="AS2101" s="337"/>
      <c r="AT2101" s="337"/>
      <c r="AU2101" s="337"/>
      <c r="AV2101" s="337"/>
      <c r="AW2101" s="337"/>
      <c r="AX2101" s="337"/>
      <c r="AY2101" s="337"/>
      <c r="AZ2101" s="337"/>
      <c r="BA2101" s="337"/>
      <c r="BB2101" s="337"/>
      <c r="BC2101" s="337"/>
      <c r="BD2101" s="337"/>
      <c r="BE2101" s="328"/>
      <c r="BF2101" s="328"/>
      <c r="BG2101" s="328"/>
      <c r="BH2101" s="328"/>
      <c r="BI2101" s="328"/>
      <c r="BJ2101" s="328"/>
      <c r="BK2101" s="328"/>
      <c r="BL2101" s="328"/>
      <c r="BM2101" s="328"/>
      <c r="BN2101" s="328"/>
      <c r="BO2101" s="328"/>
      <c r="BP2101" s="328"/>
      <c r="BQ2101" s="328"/>
      <c r="BR2101" s="328"/>
      <c r="BS2101" s="328"/>
      <c r="BT2101" s="328"/>
      <c r="BU2101" s="328"/>
      <c r="BV2101" s="328"/>
      <c r="BW2101" s="328"/>
      <c r="BX2101" s="328"/>
      <c r="BY2101" s="165"/>
      <c r="BZ2101" s="165"/>
      <c r="CA2101" s="165"/>
      <c r="CB2101" s="165"/>
      <c r="CC2101" s="165"/>
    </row>
    <row r="2102" spans="1:81" s="153" customFormat="1" ht="10.5" customHeight="1" x14ac:dyDescent="0.2">
      <c r="A2102" s="1532" t="s">
        <v>16</v>
      </c>
      <c r="B2102" s="1633" t="s">
        <v>1002</v>
      </c>
      <c r="C2102" s="1119"/>
      <c r="D2102" s="1203"/>
      <c r="E2102" s="58"/>
      <c r="F2102" s="62"/>
      <c r="G2102" s="62"/>
      <c r="H2102" s="332"/>
      <c r="I2102" s="62"/>
      <c r="J2102" s="62"/>
      <c r="K2102" s="62"/>
      <c r="L2102" s="62"/>
      <c r="M2102" s="62"/>
      <c r="N2102" s="332"/>
      <c r="O2102" s="62"/>
      <c r="P2102" s="62"/>
      <c r="Q2102" s="62"/>
      <c r="R2102" s="62"/>
      <c r="S2102" s="62"/>
      <c r="T2102" s="62"/>
      <c r="U2102" s="62"/>
      <c r="V2102" s="62"/>
      <c r="W2102" s="62"/>
      <c r="X2102" s="62"/>
      <c r="Y2102" s="332"/>
      <c r="Z2102" s="62"/>
      <c r="AA2102" s="62"/>
      <c r="AB2102" s="63"/>
      <c r="AC2102" s="442"/>
      <c r="AD2102" s="755"/>
      <c r="AE2102" s="752"/>
      <c r="AF2102" s="102"/>
      <c r="AG2102" s="102"/>
      <c r="AH2102" s="102"/>
      <c r="AI2102" s="102"/>
      <c r="AJ2102" s="102"/>
      <c r="AK2102" s="102"/>
      <c r="AL2102" s="102"/>
      <c r="AM2102" s="102"/>
      <c r="AN2102" s="102"/>
      <c r="AO2102" s="102"/>
      <c r="AP2102" s="102"/>
      <c r="AQ2102" s="102"/>
      <c r="AR2102" s="102"/>
      <c r="AS2102" s="102"/>
      <c r="AT2102" s="102"/>
      <c r="AU2102" s="102"/>
      <c r="AV2102" s="102"/>
      <c r="AW2102" s="102"/>
      <c r="AX2102" s="102"/>
      <c r="AY2102" s="102"/>
      <c r="AZ2102" s="102"/>
      <c r="BA2102" s="102"/>
      <c r="BB2102" s="102"/>
      <c r="BC2102" s="102"/>
      <c r="BD2102" s="102"/>
      <c r="BE2102" s="335"/>
      <c r="BF2102" s="335"/>
      <c r="BG2102" s="335"/>
      <c r="BH2102" s="335"/>
      <c r="BI2102" s="335"/>
      <c r="BJ2102" s="335"/>
      <c r="BK2102" s="335"/>
      <c r="BL2102" s="335"/>
      <c r="BM2102" s="335"/>
      <c r="BN2102" s="335"/>
      <c r="BO2102" s="335"/>
      <c r="BP2102" s="335"/>
      <c r="BQ2102" s="335"/>
      <c r="BR2102" s="335"/>
      <c r="BS2102" s="335"/>
      <c r="BT2102" s="335"/>
      <c r="BU2102" s="335"/>
      <c r="BV2102" s="335"/>
      <c r="BW2102" s="335"/>
      <c r="BX2102" s="335"/>
    </row>
    <row r="2103" spans="1:81" s="1" customFormat="1" ht="10.5" customHeight="1" x14ac:dyDescent="0.2">
      <c r="A2103" s="1532"/>
      <c r="B2103" s="1633"/>
      <c r="C2103" s="1472" t="s">
        <v>126</v>
      </c>
      <c r="D2103" s="134" t="s">
        <v>33</v>
      </c>
      <c r="E2103" s="1060">
        <v>12.2</v>
      </c>
      <c r="F2103" s="1060">
        <v>11.6</v>
      </c>
      <c r="G2103" s="1060">
        <v>12.5</v>
      </c>
      <c r="H2103" s="1061">
        <v>10.6</v>
      </c>
      <c r="I2103" s="1060">
        <v>11.4</v>
      </c>
      <c r="J2103" s="1060">
        <v>11.8</v>
      </c>
      <c r="K2103" s="1060">
        <v>14.6</v>
      </c>
      <c r="L2103" s="1060">
        <v>14.9</v>
      </c>
      <c r="M2103" s="1060">
        <v>15.9</v>
      </c>
      <c r="N2103" s="1061">
        <v>16.2</v>
      </c>
      <c r="O2103" s="1060">
        <v>19</v>
      </c>
      <c r="P2103" s="1060">
        <v>18.2</v>
      </c>
      <c r="Q2103" s="1060">
        <v>19.100000000000001</v>
      </c>
      <c r="R2103" s="1060">
        <v>19.5</v>
      </c>
      <c r="S2103" s="1060">
        <v>18.2</v>
      </c>
      <c r="T2103" s="1060">
        <v>19.399999999999999</v>
      </c>
      <c r="U2103" s="1060">
        <v>18.600000000000001</v>
      </c>
      <c r="V2103" s="1060">
        <v>18</v>
      </c>
      <c r="W2103" s="1060">
        <v>18.600000000000001</v>
      </c>
      <c r="X2103" s="1060">
        <v>18.2</v>
      </c>
      <c r="Y2103" s="1061">
        <v>19.5</v>
      </c>
      <c r="Z2103" s="1060">
        <v>17</v>
      </c>
      <c r="AA2103" s="1060">
        <v>15.4</v>
      </c>
      <c r="AB2103" s="1062">
        <v>13.4</v>
      </c>
      <c r="AC2103" s="333"/>
      <c r="AD2103" s="180"/>
      <c r="AE2103" s="61"/>
      <c r="AF2103" s="337"/>
      <c r="AG2103" s="337"/>
      <c r="AH2103" s="337"/>
      <c r="AI2103" s="337"/>
      <c r="AJ2103" s="337"/>
      <c r="AK2103" s="337"/>
      <c r="AL2103" s="337"/>
      <c r="AM2103" s="337"/>
      <c r="AN2103" s="337"/>
      <c r="AO2103" s="337"/>
      <c r="AP2103" s="337"/>
      <c r="AQ2103" s="337"/>
      <c r="AR2103" s="337"/>
      <c r="AS2103" s="337"/>
      <c r="AT2103" s="337"/>
      <c r="AU2103" s="337"/>
      <c r="AV2103" s="337"/>
      <c r="AW2103" s="337"/>
      <c r="AX2103" s="337"/>
      <c r="AY2103" s="337"/>
      <c r="AZ2103" s="337"/>
      <c r="BA2103" s="337"/>
      <c r="BB2103" s="337"/>
      <c r="BC2103" s="337"/>
      <c r="BD2103" s="337"/>
      <c r="BE2103" s="328"/>
      <c r="BF2103" s="328"/>
      <c r="BG2103" s="328"/>
      <c r="BH2103" s="328"/>
      <c r="BI2103" s="328"/>
      <c r="BJ2103" s="328"/>
      <c r="BK2103" s="328"/>
      <c r="BL2103" s="328"/>
      <c r="BM2103" s="328"/>
      <c r="BN2103" s="328"/>
      <c r="BO2103" s="328"/>
      <c r="BP2103" s="328"/>
      <c r="BQ2103" s="328"/>
      <c r="BR2103" s="328"/>
      <c r="BS2103" s="328"/>
      <c r="BT2103" s="328"/>
      <c r="BU2103" s="328"/>
      <c r="BV2103" s="328"/>
      <c r="BW2103" s="328"/>
      <c r="BX2103" s="328"/>
      <c r="BY2103" s="165"/>
      <c r="BZ2103" s="165"/>
      <c r="CA2103" s="165"/>
      <c r="CB2103" s="165"/>
      <c r="CC2103" s="165"/>
    </row>
    <row r="2104" spans="1:81" s="1" customFormat="1" ht="10.5" customHeight="1" x14ac:dyDescent="0.2">
      <c r="A2104" s="1532"/>
      <c r="B2104" s="1633"/>
      <c r="C2104" s="1472" t="s">
        <v>127</v>
      </c>
      <c r="D2104" s="134" t="s">
        <v>116</v>
      </c>
      <c r="E2104" s="64">
        <v>0.100176</v>
      </c>
      <c r="F2104" s="1173">
        <v>8.8944000000000009E-2</v>
      </c>
      <c r="G2104" s="1173">
        <v>9.1151999999999997E-2</v>
      </c>
      <c r="H2104" s="1305">
        <v>8.8896000000000003E-2</v>
      </c>
      <c r="I2104" s="1173">
        <v>8.2175999999999999E-2</v>
      </c>
      <c r="J2104" s="1173">
        <v>8.4671999999999997E-2</v>
      </c>
      <c r="K2104" s="1173">
        <v>0.10963200000000001</v>
      </c>
      <c r="L2104" s="1173">
        <v>0.130992</v>
      </c>
      <c r="M2104" s="1173">
        <v>0.14865600000000001</v>
      </c>
      <c r="N2104" s="1305">
        <v>0.15134400000000001</v>
      </c>
      <c r="O2104" s="1173">
        <v>0.16651199999999999</v>
      </c>
      <c r="P2104" s="1173">
        <v>0.17308799999999999</v>
      </c>
      <c r="Q2104" s="1173">
        <v>0.17937600000000001</v>
      </c>
      <c r="R2104" s="1173">
        <v>0.16416</v>
      </c>
      <c r="S2104" s="1173">
        <v>0.16972800000000002</v>
      </c>
      <c r="T2104" s="1173">
        <v>0.176208</v>
      </c>
      <c r="U2104" s="1173">
        <v>0.17332800000000001</v>
      </c>
      <c r="V2104" s="1173">
        <v>0.17467199999999999</v>
      </c>
      <c r="W2104" s="1173">
        <v>0.17755199999999999</v>
      </c>
      <c r="X2104" s="1173">
        <v>0.18863999999999997</v>
      </c>
      <c r="Y2104" s="1305">
        <v>0.18748799999999999</v>
      </c>
      <c r="Z2104" s="1173">
        <v>0.17193600000000001</v>
      </c>
      <c r="AA2104" s="1173">
        <v>0.13958400000000001</v>
      </c>
      <c r="AB2104" s="1306">
        <v>0.125664</v>
      </c>
      <c r="AC2104" s="50">
        <f>SUM(D2104:AB2104)</f>
        <v>3.4445760000000005</v>
      </c>
      <c r="AD2104" s="53"/>
      <c r="AE2104" s="61">
        <v>4.8</v>
      </c>
      <c r="AF2104" s="378"/>
      <c r="AG2104" s="378"/>
      <c r="AH2104" s="378"/>
      <c r="AI2104" s="378"/>
      <c r="AJ2104" s="378"/>
      <c r="AK2104" s="378"/>
      <c r="AL2104" s="378"/>
      <c r="AM2104" s="378"/>
      <c r="AN2104" s="378"/>
      <c r="AO2104" s="378"/>
      <c r="AP2104" s="378"/>
      <c r="AQ2104" s="378"/>
      <c r="AR2104" s="378"/>
      <c r="AS2104" s="378"/>
      <c r="AT2104" s="378"/>
      <c r="AU2104" s="378"/>
      <c r="AV2104" s="378"/>
      <c r="AW2104" s="378"/>
      <c r="AX2104" s="378"/>
      <c r="AY2104" s="378"/>
      <c r="AZ2104" s="378"/>
      <c r="BA2104" s="378"/>
      <c r="BB2104" s="378"/>
      <c r="BC2104" s="378"/>
      <c r="BD2104" s="378"/>
      <c r="BE2104" s="328"/>
      <c r="BF2104" s="328"/>
      <c r="BG2104" s="328"/>
      <c r="BH2104" s="328"/>
      <c r="BI2104" s="328"/>
      <c r="BJ2104" s="328"/>
      <c r="BK2104" s="328"/>
      <c r="BL2104" s="328"/>
      <c r="BM2104" s="328"/>
      <c r="BN2104" s="328"/>
      <c r="BO2104" s="328"/>
      <c r="BP2104" s="328"/>
      <c r="BQ2104" s="328"/>
      <c r="BR2104" s="328"/>
      <c r="BS2104" s="328"/>
      <c r="BT2104" s="328"/>
      <c r="BU2104" s="328"/>
      <c r="BV2104" s="328"/>
      <c r="BW2104" s="328"/>
      <c r="BX2104" s="328"/>
      <c r="BY2104" s="165"/>
      <c r="BZ2104" s="165"/>
      <c r="CA2104" s="165"/>
      <c r="CB2104" s="165"/>
      <c r="CC2104" s="165"/>
    </row>
    <row r="2105" spans="1:81" s="1" customFormat="1" ht="10.5" customHeight="1" x14ac:dyDescent="0.2">
      <c r="A2105" s="1532"/>
      <c r="B2105" s="1633"/>
      <c r="C2105" s="1472" t="s">
        <v>127</v>
      </c>
      <c r="D2105" s="134" t="s">
        <v>117</v>
      </c>
      <c r="E2105" s="64">
        <v>9.4175999999999996E-2</v>
      </c>
      <c r="F2105" s="1173">
        <v>9.4607999999999998E-2</v>
      </c>
      <c r="G2105" s="1173">
        <v>9.8016000000000006E-2</v>
      </c>
      <c r="H2105" s="1305">
        <v>9.9215999999999999E-2</v>
      </c>
      <c r="I2105" s="1173">
        <v>9.2927999999999997E-2</v>
      </c>
      <c r="J2105" s="1173">
        <v>9.0528000000000011E-2</v>
      </c>
      <c r="K2105" s="1173">
        <v>9.3792E-2</v>
      </c>
      <c r="L2105" s="1173">
        <v>0.103104</v>
      </c>
      <c r="M2105" s="1173">
        <v>0.100992</v>
      </c>
      <c r="N2105" s="1305">
        <v>9.8879999999999996E-2</v>
      </c>
      <c r="O2105" s="1173">
        <v>0.10430400000000001</v>
      </c>
      <c r="P2105" s="1173">
        <v>0.10891200000000001</v>
      </c>
      <c r="Q2105" s="1173">
        <v>0.11673600000000001</v>
      </c>
      <c r="R2105" s="1173">
        <v>9.9792000000000006E-2</v>
      </c>
      <c r="S2105" s="1173">
        <v>9.7007999999999997E-2</v>
      </c>
      <c r="T2105" s="1173">
        <v>9.6912000000000012E-2</v>
      </c>
      <c r="U2105" s="1173">
        <v>0.10070399999999999</v>
      </c>
      <c r="V2105" s="1173">
        <v>9.5951999999999996E-2</v>
      </c>
      <c r="W2105" s="1173">
        <v>9.7680000000000003E-2</v>
      </c>
      <c r="X2105" s="1173">
        <v>9.7488000000000005E-2</v>
      </c>
      <c r="Y2105" s="1305">
        <v>0.1008</v>
      </c>
      <c r="Z2105" s="1173">
        <v>9.7152000000000002E-2</v>
      </c>
      <c r="AA2105" s="1173">
        <v>9.0719999999999995E-2</v>
      </c>
      <c r="AB2105" s="1306">
        <v>9.0528000000000011E-2</v>
      </c>
      <c r="AC2105" s="333"/>
      <c r="AD2105" s="53">
        <f>SUM(E2105:AC2105)</f>
        <v>2.3609279999999999</v>
      </c>
      <c r="AE2105" s="61">
        <v>4.8</v>
      </c>
      <c r="AF2105" s="328"/>
      <c r="AG2105" s="337"/>
      <c r="AH2105" s="337"/>
      <c r="AI2105" s="337"/>
      <c r="AJ2105" s="337"/>
      <c r="AK2105" s="337"/>
      <c r="AL2105" s="337"/>
      <c r="AM2105" s="337"/>
      <c r="AN2105" s="337"/>
      <c r="AO2105" s="337"/>
      <c r="AP2105" s="337"/>
      <c r="AQ2105" s="337"/>
      <c r="AR2105" s="337"/>
      <c r="AS2105" s="337"/>
      <c r="AT2105" s="337"/>
      <c r="AU2105" s="337"/>
      <c r="AV2105" s="337"/>
      <c r="AW2105" s="337"/>
      <c r="AX2105" s="337"/>
      <c r="AY2105" s="337"/>
      <c r="AZ2105" s="337"/>
      <c r="BA2105" s="337"/>
      <c r="BB2105" s="337"/>
      <c r="BC2105" s="337"/>
      <c r="BD2105" s="337"/>
      <c r="BE2105" s="328"/>
      <c r="BF2105" s="328"/>
      <c r="BG2105" s="328"/>
      <c r="BH2105" s="328"/>
      <c r="BI2105" s="328"/>
      <c r="BJ2105" s="328"/>
      <c r="BK2105" s="328"/>
      <c r="BL2105" s="328"/>
      <c r="BM2105" s="328"/>
      <c r="BN2105" s="328"/>
      <c r="BO2105" s="328"/>
      <c r="BP2105" s="328"/>
      <c r="BQ2105" s="328"/>
      <c r="BR2105" s="328"/>
      <c r="BS2105" s="328"/>
      <c r="BT2105" s="328"/>
      <c r="BU2105" s="328"/>
      <c r="BV2105" s="328"/>
      <c r="BW2105" s="328"/>
      <c r="BX2105" s="328"/>
      <c r="BY2105" s="165"/>
      <c r="BZ2105" s="165"/>
      <c r="CA2105" s="165"/>
      <c r="CB2105" s="165"/>
      <c r="CC2105" s="165"/>
    </row>
    <row r="2106" spans="1:81" s="1" customFormat="1" ht="10.5" customHeight="1" thickBot="1" x14ac:dyDescent="0.25">
      <c r="A2106" s="1532"/>
      <c r="B2106" s="1633"/>
      <c r="C2106" s="274"/>
      <c r="D2106" s="239" t="s">
        <v>41</v>
      </c>
      <c r="E2106" s="55">
        <f t="shared" ref="E2106:AB2106" si="4473">E2105/E2104</f>
        <v>0.94010541447053186</v>
      </c>
      <c r="F2106" s="55">
        <f>F2105/F2104</f>
        <v>1.0636805180787909</v>
      </c>
      <c r="G2106" s="55">
        <f t="shared" si="4473"/>
        <v>1.0753027909426014</v>
      </c>
      <c r="H2106" s="368">
        <f t="shared" si="4473"/>
        <v>1.1160907127429804</v>
      </c>
      <c r="I2106" s="55">
        <f t="shared" si="4473"/>
        <v>1.1308411214953271</v>
      </c>
      <c r="J2106" s="55">
        <f t="shared" si="4473"/>
        <v>1.0691609977324266</v>
      </c>
      <c r="K2106" s="55">
        <f t="shared" si="4473"/>
        <v>0.85551663747810858</v>
      </c>
      <c r="L2106" s="55">
        <f t="shared" si="4473"/>
        <v>0.78710150238182486</v>
      </c>
      <c r="M2106" s="55">
        <f t="shared" si="4473"/>
        <v>0.679367129480142</v>
      </c>
      <c r="N2106" s="368">
        <f t="shared" si="4473"/>
        <v>0.65334601966381223</v>
      </c>
      <c r="O2106" s="55">
        <f t="shared" si="4473"/>
        <v>0.6264053041222255</v>
      </c>
      <c r="P2106" s="55">
        <f t="shared" si="4473"/>
        <v>0.62922906267332235</v>
      </c>
      <c r="Q2106" s="55">
        <f t="shared" si="4473"/>
        <v>0.65078940326465085</v>
      </c>
      <c r="R2106" s="55">
        <f t="shared" si="4473"/>
        <v>0.60789473684210527</v>
      </c>
      <c r="S2106" s="55">
        <f t="shared" si="4473"/>
        <v>0.57154977375565608</v>
      </c>
      <c r="T2106" s="55">
        <f t="shared" si="4473"/>
        <v>0.54998637973304287</v>
      </c>
      <c r="U2106" s="55">
        <f t="shared" si="4473"/>
        <v>0.58100249238438095</v>
      </c>
      <c r="V2106" s="55">
        <f t="shared" si="4473"/>
        <v>0.54932673811486676</v>
      </c>
      <c r="W2106" s="55">
        <f t="shared" si="4473"/>
        <v>0.55014868883482027</v>
      </c>
      <c r="X2106" s="55">
        <f t="shared" si="4473"/>
        <v>0.51679389312977109</v>
      </c>
      <c r="Y2106" s="368">
        <f t="shared" si="4473"/>
        <v>0.53763440860215062</v>
      </c>
      <c r="Z2106" s="55">
        <f t="shared" si="4473"/>
        <v>0.56504745951982127</v>
      </c>
      <c r="AA2106" s="55">
        <f t="shared" si="4473"/>
        <v>0.64993122420907834</v>
      </c>
      <c r="AB2106" s="56">
        <f t="shared" si="4473"/>
        <v>0.72039724980901465</v>
      </c>
      <c r="AC2106" s="333"/>
      <c r="AD2106" s="53"/>
      <c r="AE2106" s="61"/>
      <c r="AF2106" s="337"/>
      <c r="AG2106" s="337"/>
      <c r="AH2106" s="337"/>
      <c r="AI2106" s="337"/>
      <c r="AJ2106" s="337"/>
      <c r="AK2106" s="337"/>
      <c r="AL2106" s="337"/>
      <c r="AM2106" s="337"/>
      <c r="AN2106" s="337"/>
      <c r="AO2106" s="337"/>
      <c r="AP2106" s="337"/>
      <c r="AQ2106" s="337"/>
      <c r="AR2106" s="337"/>
      <c r="AS2106" s="337"/>
      <c r="AT2106" s="337"/>
      <c r="AU2106" s="337"/>
      <c r="AV2106" s="337"/>
      <c r="AW2106" s="337"/>
      <c r="AX2106" s="337"/>
      <c r="AY2106" s="337"/>
      <c r="AZ2106" s="337"/>
      <c r="BA2106" s="337"/>
      <c r="BB2106" s="337"/>
      <c r="BC2106" s="337"/>
      <c r="BD2106" s="337"/>
      <c r="BE2106" s="328"/>
      <c r="BF2106" s="328"/>
      <c r="BG2106" s="328"/>
      <c r="BH2106" s="328"/>
      <c r="BI2106" s="328"/>
      <c r="BJ2106" s="328"/>
      <c r="BK2106" s="328"/>
      <c r="BL2106" s="328"/>
      <c r="BM2106" s="328"/>
      <c r="BN2106" s="328"/>
      <c r="BO2106" s="328"/>
      <c r="BP2106" s="328"/>
      <c r="BQ2106" s="328"/>
      <c r="BR2106" s="328"/>
      <c r="BS2106" s="328"/>
      <c r="BT2106" s="328"/>
      <c r="BU2106" s="328"/>
      <c r="BV2106" s="328"/>
      <c r="BW2106" s="328"/>
      <c r="BX2106" s="328"/>
      <c r="BY2106" s="165"/>
      <c r="BZ2106" s="165"/>
      <c r="CA2106" s="165"/>
      <c r="CB2106" s="165"/>
      <c r="CC2106" s="165"/>
    </row>
    <row r="2107" spans="1:81" s="1" customFormat="1" ht="10.5" customHeight="1" x14ac:dyDescent="0.2">
      <c r="A2107" s="1587" t="s">
        <v>9</v>
      </c>
      <c r="B2107" s="1634" t="s">
        <v>1021</v>
      </c>
      <c r="C2107" s="1119"/>
      <c r="D2107" s="1203"/>
      <c r="E2107" s="58"/>
      <c r="F2107" s="62"/>
      <c r="G2107" s="62"/>
      <c r="H2107" s="332"/>
      <c r="I2107" s="62"/>
      <c r="J2107" s="62"/>
      <c r="K2107" s="62"/>
      <c r="L2107" s="62"/>
      <c r="M2107" s="62"/>
      <c r="N2107" s="332"/>
      <c r="O2107" s="62"/>
      <c r="P2107" s="62"/>
      <c r="Q2107" s="62"/>
      <c r="R2107" s="62"/>
      <c r="S2107" s="62"/>
      <c r="T2107" s="62"/>
      <c r="U2107" s="62"/>
      <c r="V2107" s="62"/>
      <c r="W2107" s="62"/>
      <c r="X2107" s="62"/>
      <c r="Y2107" s="332"/>
      <c r="Z2107" s="62"/>
      <c r="AA2107" s="62"/>
      <c r="AB2107" s="63"/>
      <c r="AC2107" s="412"/>
      <c r="AD2107" s="53"/>
      <c r="AE2107" s="61"/>
      <c r="AF2107" s="350"/>
      <c r="AG2107" s="337"/>
      <c r="AH2107" s="337"/>
      <c r="AI2107" s="337"/>
      <c r="AJ2107" s="337"/>
      <c r="AK2107" s="337"/>
      <c r="AL2107" s="337"/>
      <c r="AM2107" s="337"/>
      <c r="AN2107" s="337"/>
      <c r="AO2107" s="337"/>
      <c r="AP2107" s="337"/>
      <c r="AQ2107" s="337"/>
      <c r="AR2107" s="337"/>
      <c r="AS2107" s="337"/>
      <c r="AT2107" s="337"/>
      <c r="AU2107" s="337"/>
      <c r="AV2107" s="337"/>
      <c r="AW2107" s="337"/>
      <c r="AX2107" s="337"/>
      <c r="AY2107" s="337"/>
      <c r="AZ2107" s="337"/>
      <c r="BA2107" s="337"/>
      <c r="BB2107" s="337"/>
      <c r="BC2107" s="337"/>
      <c r="BD2107" s="337"/>
      <c r="BE2107" s="328"/>
      <c r="BF2107" s="328"/>
      <c r="BG2107" s="328"/>
      <c r="BH2107" s="328"/>
      <c r="BI2107" s="328"/>
      <c r="BJ2107" s="328"/>
      <c r="BK2107" s="328"/>
      <c r="BL2107" s="328"/>
      <c r="BM2107" s="328"/>
      <c r="BN2107" s="328"/>
      <c r="BO2107" s="328"/>
      <c r="BP2107" s="328"/>
      <c r="BQ2107" s="328"/>
      <c r="BR2107" s="328"/>
      <c r="BS2107" s="328"/>
      <c r="BT2107" s="328"/>
      <c r="BU2107" s="328"/>
      <c r="BV2107" s="328"/>
      <c r="BW2107" s="328"/>
      <c r="BX2107" s="328"/>
      <c r="BY2107" s="165"/>
      <c r="BZ2107" s="165"/>
      <c r="CA2107" s="165"/>
      <c r="CB2107" s="165"/>
      <c r="CC2107" s="165"/>
    </row>
    <row r="2108" spans="1:81" s="153" customFormat="1" ht="10.5" customHeight="1" x14ac:dyDescent="0.2">
      <c r="A2108" s="1588"/>
      <c r="B2108" s="1629"/>
      <c r="C2108" s="1472" t="s">
        <v>126</v>
      </c>
      <c r="D2108" s="134" t="s">
        <v>33</v>
      </c>
      <c r="E2108" s="1279">
        <v>6.4</v>
      </c>
      <c r="F2108" s="1060">
        <v>6.8</v>
      </c>
      <c r="G2108" s="1060">
        <v>7.9</v>
      </c>
      <c r="H2108" s="1061">
        <v>10</v>
      </c>
      <c r="I2108" s="1060">
        <v>11</v>
      </c>
      <c r="J2108" s="1060">
        <v>13</v>
      </c>
      <c r="K2108" s="1060">
        <v>9.8000000000000007</v>
      </c>
      <c r="L2108" s="1060">
        <v>12.2</v>
      </c>
      <c r="M2108" s="1060">
        <v>16</v>
      </c>
      <c r="N2108" s="1061">
        <v>24.2</v>
      </c>
      <c r="O2108" s="1060">
        <v>22.6</v>
      </c>
      <c r="P2108" s="1060">
        <v>25</v>
      </c>
      <c r="Q2108" s="1060">
        <v>18</v>
      </c>
      <c r="R2108" s="1060">
        <v>23.3</v>
      </c>
      <c r="S2108" s="1060">
        <v>21.4</v>
      </c>
      <c r="T2108" s="1060">
        <v>24.2</v>
      </c>
      <c r="U2108" s="1060">
        <v>25</v>
      </c>
      <c r="V2108" s="1060">
        <v>18</v>
      </c>
      <c r="W2108" s="1060">
        <v>18</v>
      </c>
      <c r="X2108" s="1060">
        <v>17</v>
      </c>
      <c r="Y2108" s="1061">
        <v>17</v>
      </c>
      <c r="Z2108" s="1060">
        <v>16</v>
      </c>
      <c r="AA2108" s="1060">
        <v>23</v>
      </c>
      <c r="AB2108" s="1062">
        <v>12</v>
      </c>
      <c r="AC2108" s="442"/>
      <c r="AD2108" s="755"/>
      <c r="AE2108" s="752"/>
      <c r="AF2108" s="102"/>
      <c r="AG2108" s="102"/>
      <c r="AH2108" s="102"/>
      <c r="AI2108" s="102"/>
      <c r="AJ2108" s="102"/>
      <c r="AK2108" s="102"/>
      <c r="AL2108" s="102"/>
      <c r="AM2108" s="102"/>
      <c r="AN2108" s="102"/>
      <c r="AO2108" s="102"/>
      <c r="AP2108" s="102"/>
      <c r="AQ2108" s="102"/>
      <c r="AR2108" s="102"/>
      <c r="AS2108" s="102"/>
      <c r="AT2108" s="102"/>
      <c r="AU2108" s="102"/>
      <c r="AV2108" s="102"/>
      <c r="AW2108" s="102"/>
      <c r="AX2108" s="102"/>
      <c r="AY2108" s="102"/>
      <c r="AZ2108" s="102"/>
      <c r="BA2108" s="102"/>
      <c r="BB2108" s="102"/>
      <c r="BC2108" s="102"/>
      <c r="BD2108" s="102"/>
      <c r="BE2108" s="335"/>
      <c r="BF2108" s="335"/>
      <c r="BG2108" s="335"/>
      <c r="BH2108" s="335"/>
      <c r="BI2108" s="335"/>
      <c r="BJ2108" s="335"/>
      <c r="BK2108" s="335"/>
      <c r="BL2108" s="335"/>
      <c r="BM2108" s="335"/>
      <c r="BN2108" s="335"/>
      <c r="BO2108" s="335"/>
      <c r="BP2108" s="335"/>
      <c r="BQ2108" s="335"/>
      <c r="BR2108" s="335"/>
      <c r="BS2108" s="335"/>
      <c r="BT2108" s="335"/>
      <c r="BU2108" s="335"/>
      <c r="BV2108" s="335"/>
      <c r="BW2108" s="335"/>
      <c r="BX2108" s="335"/>
    </row>
    <row r="2109" spans="1:81" s="1" customFormat="1" ht="10.5" customHeight="1" x14ac:dyDescent="0.2">
      <c r="A2109" s="1588"/>
      <c r="B2109" s="1629"/>
      <c r="C2109" s="1472" t="s">
        <v>127</v>
      </c>
      <c r="D2109" s="134" t="s">
        <v>116</v>
      </c>
      <c r="E2109" s="64">
        <v>5.1408000000000002E-2</v>
      </c>
      <c r="F2109" s="1173">
        <v>4.3883999999999999E-2</v>
      </c>
      <c r="G2109" s="1173">
        <v>5.3423999999999999E-2</v>
      </c>
      <c r="H2109" s="1305">
        <v>9.5364000000000004E-2</v>
      </c>
      <c r="I2109" s="1173">
        <v>0.109836</v>
      </c>
      <c r="J2109" s="1173">
        <v>0.15080399999999999</v>
      </c>
      <c r="K2109" s="1173">
        <v>0.10378799999999999</v>
      </c>
      <c r="L2109" s="1173">
        <v>0.11937600000000001</v>
      </c>
      <c r="M2109" s="1173">
        <v>0.16243199999999999</v>
      </c>
      <c r="N2109" s="1305">
        <v>0.25642799999999999</v>
      </c>
      <c r="O2109" s="1173">
        <v>0.26485199999999998</v>
      </c>
      <c r="P2109" s="1173">
        <v>0.251496</v>
      </c>
      <c r="Q2109" s="1173">
        <v>0.182448</v>
      </c>
      <c r="R2109" s="1173">
        <v>0.27604800000000002</v>
      </c>
      <c r="S2109" s="1173">
        <v>0.20120399999999999</v>
      </c>
      <c r="T2109" s="1173">
        <v>0.23418</v>
      </c>
      <c r="U2109" s="1173">
        <v>0.28184399999999998</v>
      </c>
      <c r="V2109" s="1173">
        <v>0.20278800000000002</v>
      </c>
      <c r="W2109" s="1173">
        <v>0.19659599999999999</v>
      </c>
      <c r="X2109" s="1173">
        <v>0.19123200000000001</v>
      </c>
      <c r="Y2109" s="1305">
        <v>0.19619999999999999</v>
      </c>
      <c r="Z2109" s="1173">
        <v>0.18809999999999999</v>
      </c>
      <c r="AA2109" s="1173">
        <v>0.23832</v>
      </c>
      <c r="AB2109" s="1306">
        <v>0.11609999999999999</v>
      </c>
      <c r="AC2109" s="50">
        <f>SUM(D2109:AB2109)</f>
        <v>4.1681520000000001</v>
      </c>
      <c r="AD2109" s="53"/>
      <c r="AE2109" s="61">
        <v>3.6</v>
      </c>
      <c r="AF2109" s="378"/>
      <c r="AG2109" s="378"/>
      <c r="AH2109" s="378"/>
      <c r="AI2109" s="378"/>
      <c r="AJ2109" s="378"/>
      <c r="AK2109" s="378"/>
      <c r="AL2109" s="378"/>
      <c r="AM2109" s="378"/>
      <c r="AN2109" s="378"/>
      <c r="AO2109" s="378"/>
      <c r="AP2109" s="378"/>
      <c r="AQ2109" s="378"/>
      <c r="AR2109" s="378"/>
      <c r="AS2109" s="378"/>
      <c r="AT2109" s="378"/>
      <c r="AU2109" s="378"/>
      <c r="AV2109" s="378"/>
      <c r="AW2109" s="378"/>
      <c r="AX2109" s="378"/>
      <c r="AY2109" s="378"/>
      <c r="AZ2109" s="378"/>
      <c r="BA2109" s="378"/>
      <c r="BB2109" s="378"/>
      <c r="BC2109" s="378"/>
      <c r="BD2109" s="378"/>
      <c r="BE2109" s="328"/>
      <c r="BF2109" s="328"/>
      <c r="BG2109" s="328"/>
      <c r="BH2109" s="328"/>
      <c r="BI2109" s="328"/>
      <c r="BJ2109" s="328"/>
      <c r="BK2109" s="328"/>
      <c r="BL2109" s="328"/>
      <c r="BM2109" s="328"/>
      <c r="BN2109" s="328"/>
      <c r="BO2109" s="328"/>
      <c r="BP2109" s="328"/>
      <c r="BQ2109" s="328"/>
      <c r="BR2109" s="328"/>
      <c r="BS2109" s="328"/>
      <c r="BT2109" s="328"/>
      <c r="BU2109" s="328"/>
      <c r="BV2109" s="328"/>
      <c r="BW2109" s="328"/>
      <c r="BX2109" s="328"/>
      <c r="BY2109" s="165"/>
      <c r="BZ2109" s="165"/>
      <c r="CA2109" s="165"/>
      <c r="CB2109" s="165"/>
      <c r="CC2109" s="165"/>
    </row>
    <row r="2110" spans="1:81" s="1" customFormat="1" ht="10.5" customHeight="1" x14ac:dyDescent="0.2">
      <c r="A2110" s="1588"/>
      <c r="B2110" s="1629"/>
      <c r="C2110" s="1472" t="s">
        <v>127</v>
      </c>
      <c r="D2110" s="134" t="s">
        <v>117</v>
      </c>
      <c r="E2110" s="64">
        <v>-6.5124000000000001E-2</v>
      </c>
      <c r="F2110" s="1173">
        <v>-6.3287999999999997E-2</v>
      </c>
      <c r="G2110" s="1173">
        <v>-6.5772000000000011E-2</v>
      </c>
      <c r="H2110" s="1305">
        <v>-3.8988000000000002E-2</v>
      </c>
      <c r="I2110" s="1173">
        <v>-8.9280000000000002E-3</v>
      </c>
      <c r="J2110" s="1173">
        <v>1.5227999999999998E-2</v>
      </c>
      <c r="K2110" s="1173">
        <v>-9.9360000000000004E-3</v>
      </c>
      <c r="L2110" s="1173">
        <v>-1.6199999999999999E-3</v>
      </c>
      <c r="M2110" s="1173">
        <v>1.494E-2</v>
      </c>
      <c r="N2110" s="1305">
        <v>8.3879999999999996E-2</v>
      </c>
      <c r="O2110" s="1173">
        <v>9.0611999999999998E-2</v>
      </c>
      <c r="P2110" s="1173">
        <v>7.6572000000000001E-2</v>
      </c>
      <c r="Q2110" s="1173">
        <v>2.0303999999999999E-2</v>
      </c>
      <c r="R2110" s="1173">
        <v>7.4700000000000003E-2</v>
      </c>
      <c r="S2110" s="1173">
        <v>3.0168E-2</v>
      </c>
      <c r="T2110" s="1173">
        <v>4.7628000000000004E-2</v>
      </c>
      <c r="U2110" s="1173">
        <v>8.1647999999999998E-2</v>
      </c>
      <c r="V2110" s="1173">
        <v>4.6656000000000003E-2</v>
      </c>
      <c r="W2110" s="1173">
        <v>3.9456000000000005E-2</v>
      </c>
      <c r="X2110" s="1173">
        <v>4.2803999999999995E-2</v>
      </c>
      <c r="Y2110" s="1305">
        <v>3.7007999999999999E-2</v>
      </c>
      <c r="Z2110" s="1173">
        <v>4.0679999999999994E-2</v>
      </c>
      <c r="AA2110" s="1173">
        <v>6.948E-2</v>
      </c>
      <c r="AB2110" s="1306">
        <v>-1.0799999999999999E-2</v>
      </c>
      <c r="AC2110" s="333"/>
      <c r="AD2110" s="53">
        <v>2.04</v>
      </c>
      <c r="AE2110" s="61">
        <v>3.6</v>
      </c>
      <c r="AF2110" s="337"/>
      <c r="AG2110" s="337"/>
      <c r="AH2110" s="337"/>
      <c r="AI2110" s="337"/>
      <c r="AJ2110" s="337"/>
      <c r="AK2110" s="337"/>
      <c r="AL2110" s="337"/>
      <c r="AM2110" s="337"/>
      <c r="AN2110" s="337"/>
      <c r="AO2110" s="337"/>
      <c r="AP2110" s="337"/>
      <c r="AQ2110" s="337"/>
      <c r="AR2110" s="337"/>
      <c r="AS2110" s="337"/>
      <c r="AT2110" s="337"/>
      <c r="AU2110" s="337"/>
      <c r="AV2110" s="337"/>
      <c r="AW2110" s="337"/>
      <c r="AX2110" s="337"/>
      <c r="AY2110" s="337"/>
      <c r="AZ2110" s="337"/>
      <c r="BA2110" s="337"/>
      <c r="BB2110" s="337"/>
      <c r="BC2110" s="337"/>
      <c r="BD2110" s="337"/>
      <c r="BE2110" s="328"/>
      <c r="BF2110" s="328"/>
      <c r="BG2110" s="328"/>
      <c r="BH2110" s="328"/>
      <c r="BI2110" s="328"/>
      <c r="BJ2110" s="328"/>
      <c r="BK2110" s="328"/>
      <c r="BL2110" s="328"/>
      <c r="BM2110" s="328"/>
      <c r="BN2110" s="328"/>
      <c r="BO2110" s="328"/>
      <c r="BP2110" s="328"/>
      <c r="BQ2110" s="328"/>
      <c r="BR2110" s="328"/>
      <c r="BS2110" s="328"/>
      <c r="BT2110" s="328"/>
      <c r="BU2110" s="328"/>
      <c r="BV2110" s="328"/>
      <c r="BW2110" s="328"/>
      <c r="BX2110" s="328"/>
      <c r="BY2110" s="165"/>
      <c r="BZ2110" s="165"/>
      <c r="CA2110" s="165"/>
      <c r="CB2110" s="165"/>
      <c r="CC2110" s="165"/>
    </row>
    <row r="2111" spans="1:81" s="1" customFormat="1" ht="10.5" customHeight="1" thickBot="1" x14ac:dyDescent="0.25">
      <c r="A2111" s="1589"/>
      <c r="B2111" s="1635"/>
      <c r="C2111" s="274"/>
      <c r="D2111" s="239" t="s">
        <v>41</v>
      </c>
      <c r="E2111" s="55">
        <f t="shared" ref="E2111:AB2111" si="4474">E2110/E2109</f>
        <v>-1.2668067226890756</v>
      </c>
      <c r="F2111" s="55">
        <f t="shared" si="4474"/>
        <v>-1.4421657095980311</v>
      </c>
      <c r="G2111" s="55">
        <f t="shared" si="4474"/>
        <v>-1.2311320754716983</v>
      </c>
      <c r="H2111" s="368">
        <f t="shared" si="4474"/>
        <v>-0.40883352208380519</v>
      </c>
      <c r="I2111" s="55">
        <f t="shared" si="4474"/>
        <v>-8.1284824647656503E-2</v>
      </c>
      <c r="J2111" s="55">
        <f t="shared" si="4474"/>
        <v>0.10097875387920745</v>
      </c>
      <c r="K2111" s="55">
        <f t="shared" si="4474"/>
        <v>-9.5733610822060361E-2</v>
      </c>
      <c r="L2111" s="55">
        <f t="shared" si="4474"/>
        <v>-1.3570566948130275E-2</v>
      </c>
      <c r="M2111" s="55">
        <f t="shared" si="4474"/>
        <v>9.197695035460994E-2</v>
      </c>
      <c r="N2111" s="368">
        <f t="shared" si="4474"/>
        <v>0.32710936403200896</v>
      </c>
      <c r="O2111" s="55">
        <f t="shared" si="4474"/>
        <v>0.34212314802229171</v>
      </c>
      <c r="P2111" s="55">
        <f t="shared" si="4474"/>
        <v>0.30446607500715717</v>
      </c>
      <c r="Q2111" s="55">
        <f t="shared" si="4474"/>
        <v>0.11128650355169692</v>
      </c>
      <c r="R2111" s="55">
        <f t="shared" si="4474"/>
        <v>0.27060511215440791</v>
      </c>
      <c r="S2111" s="55">
        <f t="shared" si="4474"/>
        <v>0.1499373769905171</v>
      </c>
      <c r="T2111" s="55">
        <f t="shared" si="4474"/>
        <v>0.20338201383551116</v>
      </c>
      <c r="U2111" s="55">
        <f t="shared" si="4474"/>
        <v>0.28969217013667137</v>
      </c>
      <c r="V2111" s="55">
        <f t="shared" si="4474"/>
        <v>0.23007278537191547</v>
      </c>
      <c r="W2111" s="55">
        <f t="shared" si="4474"/>
        <v>0.20069584325215165</v>
      </c>
      <c r="X2111" s="55">
        <f t="shared" si="4474"/>
        <v>0.22383283132530116</v>
      </c>
      <c r="Y2111" s="368">
        <f t="shared" si="4474"/>
        <v>0.18862385321100919</v>
      </c>
      <c r="Z2111" s="55">
        <f t="shared" si="4474"/>
        <v>0.21626794258373203</v>
      </c>
      <c r="AA2111" s="55">
        <f t="shared" si="4474"/>
        <v>0.29154078549848944</v>
      </c>
      <c r="AB2111" s="56">
        <f t="shared" si="4474"/>
        <v>-9.3023255813953487E-2</v>
      </c>
      <c r="AC2111" s="333"/>
      <c r="AD2111" s="53"/>
      <c r="AE2111" s="61"/>
      <c r="AF2111" s="337"/>
      <c r="AG2111" s="337"/>
      <c r="AH2111" s="337"/>
      <c r="AI2111" s="337"/>
      <c r="AJ2111" s="337"/>
      <c r="AK2111" s="337"/>
      <c r="AL2111" s="337"/>
      <c r="AM2111" s="337"/>
      <c r="AN2111" s="337"/>
      <c r="AO2111" s="337"/>
      <c r="AP2111" s="337"/>
      <c r="AQ2111" s="337"/>
      <c r="AR2111" s="337"/>
      <c r="AS2111" s="337"/>
      <c r="AT2111" s="337"/>
      <c r="AU2111" s="337"/>
      <c r="AV2111" s="337"/>
      <c r="AW2111" s="337"/>
      <c r="AX2111" s="337"/>
      <c r="AY2111" s="337"/>
      <c r="AZ2111" s="337"/>
      <c r="BA2111" s="337"/>
      <c r="BB2111" s="337"/>
      <c r="BC2111" s="337"/>
      <c r="BD2111" s="337"/>
      <c r="BE2111" s="328"/>
      <c r="BF2111" s="328"/>
      <c r="BG2111" s="328"/>
      <c r="BH2111" s="328"/>
      <c r="BI2111" s="328"/>
      <c r="BJ2111" s="328"/>
      <c r="BK2111" s="328"/>
      <c r="BL2111" s="328"/>
      <c r="BM2111" s="328"/>
      <c r="BN2111" s="328"/>
      <c r="BO2111" s="328"/>
      <c r="BP2111" s="328"/>
      <c r="BQ2111" s="328"/>
      <c r="BR2111" s="328"/>
      <c r="BS2111" s="328"/>
      <c r="BT2111" s="328"/>
      <c r="BU2111" s="328"/>
      <c r="BV2111" s="328"/>
      <c r="BW2111" s="328"/>
      <c r="BX2111" s="328"/>
      <c r="BY2111" s="165"/>
      <c r="BZ2111" s="165"/>
      <c r="CA2111" s="165"/>
      <c r="CB2111" s="165"/>
      <c r="CC2111" s="165"/>
    </row>
    <row r="2112" spans="1:81" s="153" customFormat="1" ht="10.5" customHeight="1" x14ac:dyDescent="0.2">
      <c r="A2112" s="1588" t="s">
        <v>13</v>
      </c>
      <c r="B2112" s="1629" t="s">
        <v>421</v>
      </c>
      <c r="C2112" s="1119"/>
      <c r="D2112" s="1203"/>
      <c r="E2112" s="58"/>
      <c r="F2112" s="62"/>
      <c r="G2112" s="62"/>
      <c r="H2112" s="332"/>
      <c r="I2112" s="62"/>
      <c r="J2112" s="62"/>
      <c r="K2112" s="62"/>
      <c r="L2112" s="62"/>
      <c r="M2112" s="62"/>
      <c r="N2112" s="332"/>
      <c r="O2112" s="62"/>
      <c r="P2112" s="62"/>
      <c r="Q2112" s="62"/>
      <c r="R2112" s="62"/>
      <c r="S2112" s="62"/>
      <c r="T2112" s="62"/>
      <c r="U2112" s="62"/>
      <c r="V2112" s="62"/>
      <c r="W2112" s="62"/>
      <c r="X2112" s="62"/>
      <c r="Y2112" s="332"/>
      <c r="Z2112" s="62"/>
      <c r="AA2112" s="62"/>
      <c r="AB2112" s="63"/>
      <c r="AC2112" s="442"/>
      <c r="AD2112" s="755"/>
      <c r="AE2112" s="752"/>
      <c r="AF2112" s="102"/>
      <c r="AG2112" s="102"/>
      <c r="AH2112" s="102"/>
      <c r="AI2112" s="102"/>
      <c r="AJ2112" s="102"/>
      <c r="AK2112" s="102"/>
      <c r="AL2112" s="102"/>
      <c r="AM2112" s="102"/>
      <c r="AN2112" s="102"/>
      <c r="AO2112" s="102"/>
      <c r="AP2112" s="102"/>
      <c r="AQ2112" s="102"/>
      <c r="AR2112" s="102"/>
      <c r="AS2112" s="102"/>
      <c r="AT2112" s="102"/>
      <c r="AU2112" s="102"/>
      <c r="AV2112" s="102"/>
      <c r="AW2112" s="102"/>
      <c r="AX2112" s="102"/>
      <c r="AY2112" s="102"/>
      <c r="AZ2112" s="102"/>
      <c r="BA2112" s="102"/>
      <c r="BB2112" s="102"/>
      <c r="BC2112" s="102"/>
      <c r="BD2112" s="102"/>
      <c r="BE2112" s="335"/>
      <c r="BF2112" s="335"/>
      <c r="BG2112" s="335"/>
      <c r="BH2112" s="335"/>
      <c r="BI2112" s="335"/>
      <c r="BJ2112" s="335"/>
      <c r="BK2112" s="335"/>
      <c r="BL2112" s="335"/>
      <c r="BM2112" s="335"/>
      <c r="BN2112" s="335"/>
      <c r="BO2112" s="335"/>
      <c r="BP2112" s="335"/>
      <c r="BQ2112" s="335"/>
      <c r="BR2112" s="335"/>
      <c r="BS2112" s="335"/>
      <c r="BT2112" s="335"/>
      <c r="BU2112" s="335"/>
      <c r="BV2112" s="335"/>
      <c r="BW2112" s="335"/>
      <c r="BX2112" s="335"/>
    </row>
    <row r="2113" spans="1:81" s="1" customFormat="1" ht="10.5" customHeight="1" x14ac:dyDescent="0.2">
      <c r="A2113" s="1588"/>
      <c r="B2113" s="1629"/>
      <c r="C2113" s="1472" t="s">
        <v>126</v>
      </c>
      <c r="D2113" s="134" t="s">
        <v>33</v>
      </c>
      <c r="E2113" s="1060">
        <v>22.3</v>
      </c>
      <c r="F2113" s="1060">
        <v>27</v>
      </c>
      <c r="G2113" s="1060">
        <v>22.1</v>
      </c>
      <c r="H2113" s="1061">
        <v>21.6</v>
      </c>
      <c r="I2113" s="1060">
        <v>28</v>
      </c>
      <c r="J2113" s="1060">
        <v>21.6</v>
      </c>
      <c r="K2113" s="1060">
        <v>21.4</v>
      </c>
      <c r="L2113" s="1060">
        <v>21.7</v>
      </c>
      <c r="M2113" s="1060">
        <v>22.5</v>
      </c>
      <c r="N2113" s="1061">
        <v>22.5</v>
      </c>
      <c r="O2113" s="1060">
        <v>20</v>
      </c>
      <c r="P2113" s="1060">
        <v>17.8</v>
      </c>
      <c r="Q2113" s="1060">
        <v>17.399999999999999</v>
      </c>
      <c r="R2113" s="1060">
        <v>18</v>
      </c>
      <c r="S2113" s="1060">
        <v>18.7</v>
      </c>
      <c r="T2113" s="1060">
        <v>18</v>
      </c>
      <c r="U2113" s="1060">
        <v>17.600000000000001</v>
      </c>
      <c r="V2113" s="1060">
        <v>17.8</v>
      </c>
      <c r="W2113" s="1060">
        <v>17.600000000000001</v>
      </c>
      <c r="X2113" s="1060">
        <v>17.399999999999999</v>
      </c>
      <c r="Y2113" s="1061">
        <v>17.5</v>
      </c>
      <c r="Z2113" s="1060">
        <v>17.5</v>
      </c>
      <c r="AA2113" s="1060">
        <v>21.7</v>
      </c>
      <c r="AB2113" s="1062">
        <v>21.5</v>
      </c>
      <c r="AC2113" s="333"/>
      <c r="AD2113" s="180"/>
      <c r="AE2113" s="61"/>
      <c r="AF2113" s="337"/>
      <c r="AG2113" s="337"/>
      <c r="AH2113" s="337"/>
      <c r="AI2113" s="337"/>
      <c r="AJ2113" s="337"/>
      <c r="AK2113" s="337"/>
      <c r="AL2113" s="337"/>
      <c r="AM2113" s="337"/>
      <c r="AN2113" s="337"/>
      <c r="AO2113" s="337"/>
      <c r="AP2113" s="337"/>
      <c r="AQ2113" s="337"/>
      <c r="AR2113" s="337"/>
      <c r="AS2113" s="337"/>
      <c r="AT2113" s="337"/>
      <c r="AU2113" s="337"/>
      <c r="AV2113" s="337"/>
      <c r="AW2113" s="337"/>
      <c r="AX2113" s="337"/>
      <c r="AY2113" s="337"/>
      <c r="AZ2113" s="337"/>
      <c r="BA2113" s="337"/>
      <c r="BB2113" s="337"/>
      <c r="BC2113" s="337"/>
      <c r="BD2113" s="337"/>
      <c r="BE2113" s="328"/>
      <c r="BF2113" s="328"/>
      <c r="BG2113" s="328"/>
      <c r="BH2113" s="328"/>
      <c r="BI2113" s="328"/>
      <c r="BJ2113" s="328"/>
      <c r="BK2113" s="328"/>
      <c r="BL2113" s="328"/>
      <c r="BM2113" s="328"/>
      <c r="BN2113" s="328"/>
      <c r="BO2113" s="328"/>
      <c r="BP2113" s="328"/>
      <c r="BQ2113" s="328"/>
      <c r="BR2113" s="328"/>
      <c r="BS2113" s="328"/>
      <c r="BT2113" s="328"/>
      <c r="BU2113" s="328"/>
      <c r="BV2113" s="328"/>
      <c r="BW2113" s="328"/>
      <c r="BX2113" s="328"/>
      <c r="BY2113" s="165"/>
      <c r="BZ2113" s="165"/>
      <c r="CA2113" s="165"/>
      <c r="CB2113" s="165"/>
      <c r="CC2113" s="165"/>
    </row>
    <row r="2114" spans="1:81" s="1" customFormat="1" ht="10.5" customHeight="1" x14ac:dyDescent="0.2">
      <c r="A2114" s="1588"/>
      <c r="B2114" s="1629"/>
      <c r="C2114" s="1472" t="s">
        <v>127</v>
      </c>
      <c r="D2114" s="134" t="s">
        <v>116</v>
      </c>
      <c r="E2114" s="64">
        <v>0.255552</v>
      </c>
      <c r="F2114" s="1173">
        <v>0.25262400000000002</v>
      </c>
      <c r="G2114" s="1173">
        <v>0.25684800000000002</v>
      </c>
      <c r="H2114" s="1305">
        <v>0.25872000000000001</v>
      </c>
      <c r="I2114" s="1173">
        <v>0.255216</v>
      </c>
      <c r="J2114" s="1173">
        <v>0.25036799999999998</v>
      </c>
      <c r="K2114" s="1173">
        <v>0.252336</v>
      </c>
      <c r="L2114" s="1173">
        <v>0.25459200000000004</v>
      </c>
      <c r="M2114" s="1173">
        <v>0.25478400000000001</v>
      </c>
      <c r="N2114" s="1305">
        <v>0.25195200000000001</v>
      </c>
      <c r="O2114" s="1173">
        <v>0.252384</v>
      </c>
      <c r="P2114" s="1173">
        <v>0.21566399999999999</v>
      </c>
      <c r="Q2114" s="1173">
        <v>0.198624</v>
      </c>
      <c r="R2114" s="1173">
        <v>0.204096</v>
      </c>
      <c r="S2114" s="1173">
        <v>0.19728000000000001</v>
      </c>
      <c r="T2114" s="1173">
        <v>0.19684800000000002</v>
      </c>
      <c r="U2114" s="1173">
        <v>0.196608</v>
      </c>
      <c r="V2114" s="1173">
        <v>0.19483200000000001</v>
      </c>
      <c r="W2114" s="1173">
        <v>0.19512000000000002</v>
      </c>
      <c r="X2114" s="1173">
        <v>0.19483200000000001</v>
      </c>
      <c r="Y2114" s="1305">
        <v>0.19243199999999999</v>
      </c>
      <c r="Z2114" s="1173">
        <v>0.19171199999999999</v>
      </c>
      <c r="AA2114" s="1173">
        <v>0.21590399999999998</v>
      </c>
      <c r="AB2114" s="1306">
        <v>0.25363200000000002</v>
      </c>
      <c r="AC2114" s="50">
        <f>SUM(D2114:AB2114)</f>
        <v>5.4429600000000002</v>
      </c>
      <c r="AD2114" s="53"/>
      <c r="AE2114" s="61">
        <v>4.8</v>
      </c>
      <c r="AF2114" s="378"/>
      <c r="AG2114" s="378"/>
      <c r="AH2114" s="378"/>
      <c r="AI2114" s="378"/>
      <c r="AJ2114" s="378"/>
      <c r="AK2114" s="378"/>
      <c r="AL2114" s="378"/>
      <c r="AM2114" s="378"/>
      <c r="AN2114" s="378"/>
      <c r="AO2114" s="378"/>
      <c r="AP2114" s="378"/>
      <c r="AQ2114" s="378"/>
      <c r="AR2114" s="378"/>
      <c r="AS2114" s="378"/>
      <c r="AT2114" s="378"/>
      <c r="AU2114" s="378"/>
      <c r="AV2114" s="378"/>
      <c r="AW2114" s="378"/>
      <c r="AX2114" s="378"/>
      <c r="AY2114" s="378"/>
      <c r="AZ2114" s="378"/>
      <c r="BA2114" s="378"/>
      <c r="BB2114" s="378"/>
      <c r="BC2114" s="378"/>
      <c r="BD2114" s="378"/>
      <c r="BE2114" s="328"/>
      <c r="BF2114" s="328"/>
      <c r="BG2114" s="328"/>
      <c r="BH2114" s="328"/>
      <c r="BI2114" s="328"/>
      <c r="BJ2114" s="328"/>
      <c r="BK2114" s="328"/>
      <c r="BL2114" s="328"/>
      <c r="BM2114" s="328"/>
      <c r="BN2114" s="328"/>
      <c r="BO2114" s="328"/>
      <c r="BP2114" s="328"/>
      <c r="BQ2114" s="328"/>
      <c r="BR2114" s="328"/>
      <c r="BS2114" s="328"/>
      <c r="BT2114" s="328"/>
      <c r="BU2114" s="328"/>
      <c r="BV2114" s="328"/>
      <c r="BW2114" s="328"/>
      <c r="BX2114" s="328"/>
      <c r="BY2114" s="165"/>
      <c r="BZ2114" s="165"/>
      <c r="CA2114" s="165"/>
      <c r="CB2114" s="165"/>
      <c r="CC2114" s="165"/>
    </row>
    <row r="2115" spans="1:81" s="1" customFormat="1" ht="10.5" customHeight="1" x14ac:dyDescent="0.2">
      <c r="A2115" s="1588"/>
      <c r="B2115" s="1629"/>
      <c r="C2115" s="1472" t="s">
        <v>127</v>
      </c>
      <c r="D2115" s="134" t="s">
        <v>117</v>
      </c>
      <c r="E2115" s="64">
        <v>2.1408E-2</v>
      </c>
      <c r="F2115" s="1173">
        <v>2.0784000000000004E-2</v>
      </c>
      <c r="G2115" s="1173">
        <v>2.7839999999999997E-2</v>
      </c>
      <c r="H2115" s="1305">
        <v>2.6927999999999994E-2</v>
      </c>
      <c r="I2115" s="1173">
        <v>2.7888E-2</v>
      </c>
      <c r="J2115" s="1173">
        <v>2.5679999999999998E-2</v>
      </c>
      <c r="K2115" s="1173">
        <v>2.6928000000000004E-2</v>
      </c>
      <c r="L2115" s="1173">
        <v>2.7359999999999992E-2</v>
      </c>
      <c r="M2115" s="1173">
        <v>3.8255999999999998E-2</v>
      </c>
      <c r="N2115" s="1305">
        <v>1.4783999999999999E-2</v>
      </c>
      <c r="O2115" s="1173">
        <v>2.0832000000000003E-2</v>
      </c>
      <c r="P2115" s="1173">
        <v>-5.4000000000000006E-2</v>
      </c>
      <c r="Q2115" s="1173">
        <v>-8.2559999999999995E-2</v>
      </c>
      <c r="R2115" s="1173">
        <v>-6.7488000000000006E-2</v>
      </c>
      <c r="S2115" s="1173">
        <v>-8.3951999999999999E-2</v>
      </c>
      <c r="T2115" s="1173">
        <v>-8.3712000000000009E-2</v>
      </c>
      <c r="U2115" s="1173">
        <v>-8.414400000000001E-2</v>
      </c>
      <c r="V2115" s="1173">
        <v>-8.3424000000000012E-2</v>
      </c>
      <c r="W2115" s="1173">
        <v>-8.4047999999999998E-2</v>
      </c>
      <c r="X2115" s="1173">
        <v>-8.3808000000000007E-2</v>
      </c>
      <c r="Y2115" s="1305">
        <v>-8.3951999999999999E-2</v>
      </c>
      <c r="Z2115" s="1173">
        <v>-8.4335999999999994E-2</v>
      </c>
      <c r="AA2115" s="1173">
        <v>-3.8928000000000004E-2</v>
      </c>
      <c r="AB2115" s="1306">
        <v>2.7504000000000001E-2</v>
      </c>
      <c r="AC2115" s="333"/>
      <c r="AD2115" s="53">
        <f>SUM(E2115:AC2115)</f>
        <v>-0.60815999999999992</v>
      </c>
      <c r="AE2115" s="61">
        <v>4.8</v>
      </c>
      <c r="AF2115" s="337"/>
      <c r="AG2115" s="337"/>
      <c r="AH2115" s="337"/>
      <c r="AI2115" s="337"/>
      <c r="AJ2115" s="337"/>
      <c r="AK2115" s="337"/>
      <c r="AL2115" s="337"/>
      <c r="AM2115" s="337"/>
      <c r="AN2115" s="337"/>
      <c r="AO2115" s="337"/>
      <c r="AP2115" s="337"/>
      <c r="AQ2115" s="337"/>
      <c r="AR2115" s="337"/>
      <c r="AS2115" s="337"/>
      <c r="AT2115" s="337"/>
      <c r="AU2115" s="337"/>
      <c r="AV2115" s="337"/>
      <c r="AW2115" s="337"/>
      <c r="AX2115" s="337"/>
      <c r="AY2115" s="337"/>
      <c r="AZ2115" s="337"/>
      <c r="BA2115" s="337"/>
      <c r="BB2115" s="337"/>
      <c r="BC2115" s="337"/>
      <c r="BD2115" s="337"/>
      <c r="BE2115" s="328"/>
      <c r="BF2115" s="328"/>
      <c r="BG2115" s="328"/>
      <c r="BH2115" s="328"/>
      <c r="BI2115" s="328"/>
      <c r="BJ2115" s="328"/>
      <c r="BK2115" s="328"/>
      <c r="BL2115" s="328"/>
      <c r="BM2115" s="328"/>
      <c r="BN2115" s="328"/>
      <c r="BO2115" s="328"/>
      <c r="BP2115" s="328"/>
      <c r="BQ2115" s="328"/>
      <c r="BR2115" s="328"/>
      <c r="BS2115" s="328"/>
      <c r="BT2115" s="328"/>
      <c r="BU2115" s="328"/>
      <c r="BV2115" s="328"/>
      <c r="BW2115" s="328"/>
      <c r="BX2115" s="328"/>
      <c r="BY2115" s="165"/>
      <c r="BZ2115" s="165"/>
      <c r="CA2115" s="165"/>
      <c r="CB2115" s="165"/>
      <c r="CC2115" s="165"/>
    </row>
    <row r="2116" spans="1:81" s="1" customFormat="1" ht="10.5" customHeight="1" thickBot="1" x14ac:dyDescent="0.25">
      <c r="A2116" s="1588"/>
      <c r="B2116" s="1629"/>
      <c r="C2116" s="274"/>
      <c r="D2116" s="239" t="s">
        <v>41</v>
      </c>
      <c r="E2116" s="55">
        <f t="shared" ref="E2116:AB2116" si="4475">E2115/E2114</f>
        <v>8.3771600300525925E-2</v>
      </c>
      <c r="F2116" s="55">
        <f t="shared" si="4475"/>
        <v>8.2272468174045238E-2</v>
      </c>
      <c r="G2116" s="55">
        <f t="shared" si="4475"/>
        <v>0.10839095496168938</v>
      </c>
      <c r="H2116" s="368">
        <f t="shared" si="4475"/>
        <v>0.1040816326530612</v>
      </c>
      <c r="I2116" s="55">
        <f t="shared" si="4475"/>
        <v>0.10927214594696258</v>
      </c>
      <c r="J2116" s="55">
        <f t="shared" si="4475"/>
        <v>0.10256901840490798</v>
      </c>
      <c r="K2116" s="55">
        <f t="shared" si="4475"/>
        <v>0.10671485638196691</v>
      </c>
      <c r="L2116" s="55">
        <f t="shared" si="4475"/>
        <v>0.10746606334841624</v>
      </c>
      <c r="M2116" s="55">
        <f t="shared" si="4475"/>
        <v>0.1501507159005275</v>
      </c>
      <c r="N2116" s="368">
        <f t="shared" si="4475"/>
        <v>5.8677843398742609E-2</v>
      </c>
      <c r="O2116" s="55">
        <f t="shared" si="4475"/>
        <v>8.2540890072270834E-2</v>
      </c>
      <c r="P2116" s="55">
        <f t="shared" si="4475"/>
        <v>-0.25038949476964167</v>
      </c>
      <c r="Q2116" s="55">
        <f t="shared" si="4475"/>
        <v>-0.41565973900434994</v>
      </c>
      <c r="R2116" s="55">
        <f t="shared" si="4475"/>
        <v>-0.33066792097836317</v>
      </c>
      <c r="S2116" s="55">
        <f t="shared" si="4475"/>
        <v>-0.42554744525547444</v>
      </c>
      <c r="T2116" s="55">
        <f t="shared" si="4475"/>
        <v>-0.42526213118751521</v>
      </c>
      <c r="U2116" s="55">
        <f t="shared" si="4475"/>
        <v>-0.42797851562500006</v>
      </c>
      <c r="V2116" s="55">
        <f t="shared" si="4475"/>
        <v>-0.42818428184281848</v>
      </c>
      <c r="W2116" s="55">
        <f t="shared" si="4475"/>
        <v>-0.43075030750307497</v>
      </c>
      <c r="X2116" s="55">
        <f t="shared" si="4475"/>
        <v>-0.43015521064301554</v>
      </c>
      <c r="Y2116" s="368">
        <f t="shared" si="4475"/>
        <v>-0.43626839610875529</v>
      </c>
      <c r="Z2116" s="55">
        <f t="shared" si="4475"/>
        <v>-0.43990986479719579</v>
      </c>
      <c r="AA2116" s="55">
        <f t="shared" si="4475"/>
        <v>-0.18030235660293467</v>
      </c>
      <c r="AB2116" s="56">
        <f t="shared" si="4475"/>
        <v>0.10844057532172596</v>
      </c>
      <c r="AC2116" s="333"/>
      <c r="AD2116" s="53"/>
      <c r="AE2116" s="61"/>
      <c r="AF2116" s="337"/>
      <c r="AG2116" s="337"/>
      <c r="AH2116" s="337"/>
      <c r="AI2116" s="337"/>
      <c r="AJ2116" s="337"/>
      <c r="AK2116" s="337"/>
      <c r="AL2116" s="337"/>
      <c r="AM2116" s="337"/>
      <c r="AN2116" s="337"/>
      <c r="AO2116" s="337"/>
      <c r="AP2116" s="337"/>
      <c r="AQ2116" s="337"/>
      <c r="AR2116" s="337"/>
      <c r="AS2116" s="337"/>
      <c r="AT2116" s="337"/>
      <c r="AU2116" s="337"/>
      <c r="AV2116" s="337"/>
      <c r="AW2116" s="337"/>
      <c r="AX2116" s="337"/>
      <c r="AY2116" s="337"/>
      <c r="AZ2116" s="337"/>
      <c r="BA2116" s="337"/>
      <c r="BB2116" s="337"/>
      <c r="BC2116" s="337"/>
      <c r="BD2116" s="337"/>
      <c r="BE2116" s="328"/>
      <c r="BF2116" s="328"/>
      <c r="BG2116" s="328"/>
      <c r="BH2116" s="328"/>
      <c r="BI2116" s="328"/>
      <c r="BJ2116" s="328"/>
      <c r="BK2116" s="328"/>
      <c r="BL2116" s="328"/>
      <c r="BM2116" s="328"/>
      <c r="BN2116" s="328"/>
      <c r="BO2116" s="328"/>
      <c r="BP2116" s="328"/>
      <c r="BQ2116" s="328"/>
      <c r="BR2116" s="328"/>
      <c r="BS2116" s="328"/>
      <c r="BT2116" s="328"/>
      <c r="BU2116" s="328"/>
      <c r="BV2116" s="328"/>
      <c r="BW2116" s="328"/>
      <c r="BX2116" s="328"/>
      <c r="BY2116" s="165"/>
      <c r="BZ2116" s="165"/>
      <c r="CA2116" s="165"/>
      <c r="CB2116" s="165"/>
      <c r="CC2116" s="165"/>
    </row>
    <row r="2117" spans="1:81" s="1" customFormat="1" ht="10.5" customHeight="1" x14ac:dyDescent="0.2">
      <c r="A2117" s="1531" t="s">
        <v>92</v>
      </c>
      <c r="B2117" s="1636" t="s">
        <v>1003</v>
      </c>
      <c r="C2117" s="1119"/>
      <c r="D2117" s="1203"/>
      <c r="E2117" s="58"/>
      <c r="F2117" s="62"/>
      <c r="G2117" s="62"/>
      <c r="H2117" s="332"/>
      <c r="I2117" s="62"/>
      <c r="J2117" s="62"/>
      <c r="K2117" s="62"/>
      <c r="L2117" s="62"/>
      <c r="M2117" s="62"/>
      <c r="N2117" s="332"/>
      <c r="O2117" s="62"/>
      <c r="P2117" s="62"/>
      <c r="Q2117" s="62"/>
      <c r="R2117" s="62"/>
      <c r="S2117" s="62"/>
      <c r="T2117" s="62"/>
      <c r="U2117" s="62"/>
      <c r="V2117" s="62"/>
      <c r="W2117" s="62"/>
      <c r="X2117" s="62"/>
      <c r="Y2117" s="332"/>
      <c r="Z2117" s="62"/>
      <c r="AA2117" s="62"/>
      <c r="AB2117" s="63"/>
      <c r="AC2117" s="412"/>
      <c r="AD2117" s="53"/>
      <c r="AE2117" s="61"/>
      <c r="AF2117" s="350"/>
      <c r="AG2117" s="337"/>
      <c r="AH2117" s="337"/>
      <c r="AI2117" s="337"/>
      <c r="AJ2117" s="337"/>
      <c r="AK2117" s="337"/>
      <c r="AL2117" s="337"/>
      <c r="AM2117" s="337"/>
      <c r="AN2117" s="337"/>
      <c r="AO2117" s="337"/>
      <c r="AP2117" s="337"/>
      <c r="AQ2117" s="337"/>
      <c r="AR2117" s="337"/>
      <c r="AS2117" s="337"/>
      <c r="AT2117" s="337"/>
      <c r="AU2117" s="337"/>
      <c r="AV2117" s="337"/>
      <c r="AW2117" s="337"/>
      <c r="AX2117" s="337"/>
      <c r="AY2117" s="337"/>
      <c r="AZ2117" s="337"/>
      <c r="BA2117" s="337"/>
      <c r="BB2117" s="337"/>
      <c r="BC2117" s="337"/>
      <c r="BD2117" s="337"/>
      <c r="BE2117" s="328"/>
      <c r="BF2117" s="328"/>
      <c r="BG2117" s="328"/>
      <c r="BH2117" s="328"/>
      <c r="BI2117" s="328"/>
      <c r="BJ2117" s="328"/>
      <c r="BK2117" s="328"/>
      <c r="BL2117" s="328"/>
      <c r="BM2117" s="328"/>
      <c r="BN2117" s="328"/>
      <c r="BO2117" s="328"/>
      <c r="BP2117" s="328"/>
      <c r="BQ2117" s="328"/>
      <c r="BR2117" s="328"/>
      <c r="BS2117" s="328"/>
      <c r="BT2117" s="328"/>
      <c r="BU2117" s="328"/>
      <c r="BV2117" s="328"/>
      <c r="BW2117" s="328"/>
      <c r="BX2117" s="328"/>
      <c r="BY2117" s="165"/>
      <c r="BZ2117" s="165"/>
      <c r="CA2117" s="165"/>
      <c r="CB2117" s="165"/>
      <c r="CC2117" s="165"/>
    </row>
    <row r="2118" spans="1:81" s="153" customFormat="1" ht="10.5" customHeight="1" x14ac:dyDescent="0.2">
      <c r="A2118" s="1532"/>
      <c r="B2118" s="1633"/>
      <c r="C2118" s="1472" t="s">
        <v>126</v>
      </c>
      <c r="D2118" s="134" t="s">
        <v>33</v>
      </c>
      <c r="E2118" s="1060">
        <v>13.9</v>
      </c>
      <c r="F2118" s="1060">
        <v>13</v>
      </c>
      <c r="G2118" s="1060">
        <v>12.6</v>
      </c>
      <c r="H2118" s="1061">
        <v>14</v>
      </c>
      <c r="I2118" s="1060">
        <v>14</v>
      </c>
      <c r="J2118" s="1060">
        <v>16.399999999999999</v>
      </c>
      <c r="K2118" s="1060">
        <v>19.399999999999999</v>
      </c>
      <c r="L2118" s="1060">
        <v>22.5</v>
      </c>
      <c r="M2118" s="1060">
        <v>26.3</v>
      </c>
      <c r="N2118" s="1061">
        <v>28.6</v>
      </c>
      <c r="O2118" s="1060">
        <v>29.4</v>
      </c>
      <c r="P2118" s="1060">
        <v>28.5</v>
      </c>
      <c r="Q2118" s="1060">
        <v>29.9</v>
      </c>
      <c r="R2118" s="1060">
        <v>25.4</v>
      </c>
      <c r="S2118" s="1060">
        <v>27.4</v>
      </c>
      <c r="T2118" s="1060">
        <v>23.5</v>
      </c>
      <c r="U2118" s="1060">
        <v>23.6</v>
      </c>
      <c r="V2118" s="1060">
        <v>24.5</v>
      </c>
      <c r="W2118" s="1060">
        <v>22.1</v>
      </c>
      <c r="X2118" s="1060">
        <v>23.6</v>
      </c>
      <c r="Y2118" s="1061">
        <v>21.5</v>
      </c>
      <c r="Z2118" s="1060">
        <v>21.3</v>
      </c>
      <c r="AA2118" s="1060">
        <v>18.3</v>
      </c>
      <c r="AB2118" s="1062">
        <v>17.8</v>
      </c>
      <c r="AC2118" s="442"/>
      <c r="AD2118" s="755"/>
      <c r="AE2118" s="752"/>
      <c r="AF2118" s="102"/>
      <c r="AG2118" s="102"/>
      <c r="AH2118" s="102"/>
      <c r="AI2118" s="102"/>
      <c r="AJ2118" s="102"/>
      <c r="AK2118" s="102"/>
      <c r="AL2118" s="102"/>
      <c r="AM2118" s="102"/>
      <c r="AN2118" s="102"/>
      <c r="AO2118" s="102"/>
      <c r="AP2118" s="102"/>
      <c r="AQ2118" s="102"/>
      <c r="AR2118" s="102"/>
      <c r="AS2118" s="102"/>
      <c r="AT2118" s="102"/>
      <c r="AU2118" s="102"/>
      <c r="AV2118" s="102"/>
      <c r="AW2118" s="102"/>
      <c r="AX2118" s="102"/>
      <c r="AY2118" s="102"/>
      <c r="AZ2118" s="102"/>
      <c r="BA2118" s="102"/>
      <c r="BB2118" s="102"/>
      <c r="BC2118" s="102"/>
      <c r="BD2118" s="102"/>
      <c r="BE2118" s="335"/>
      <c r="BF2118" s="335"/>
      <c r="BG2118" s="335"/>
      <c r="BH2118" s="335"/>
      <c r="BI2118" s="335"/>
      <c r="BJ2118" s="335"/>
      <c r="BK2118" s="335"/>
      <c r="BL2118" s="335"/>
      <c r="BM2118" s="335"/>
      <c r="BN2118" s="335"/>
      <c r="BO2118" s="335"/>
      <c r="BP2118" s="335"/>
      <c r="BQ2118" s="335"/>
      <c r="BR2118" s="335"/>
      <c r="BS2118" s="335"/>
      <c r="BT2118" s="335"/>
      <c r="BU2118" s="335"/>
      <c r="BV2118" s="335"/>
      <c r="BW2118" s="335"/>
      <c r="BX2118" s="335"/>
    </row>
    <row r="2119" spans="1:81" s="1" customFormat="1" ht="10.5" customHeight="1" x14ac:dyDescent="0.2">
      <c r="A2119" s="1532"/>
      <c r="B2119" s="1633"/>
      <c r="C2119" s="1472" t="s">
        <v>127</v>
      </c>
      <c r="D2119" s="134" t="s">
        <v>116</v>
      </c>
      <c r="E2119" s="64">
        <v>0.13152</v>
      </c>
      <c r="F2119" s="1173">
        <v>0.11916</v>
      </c>
      <c r="G2119" s="1173">
        <v>0.110592</v>
      </c>
      <c r="H2119" s="1305">
        <v>0.11930400000000001</v>
      </c>
      <c r="I2119" s="1173">
        <v>0.134904</v>
      </c>
      <c r="J2119" s="1173">
        <v>0.13689599999999999</v>
      </c>
      <c r="K2119" s="1173">
        <v>0.19497600000000001</v>
      </c>
      <c r="L2119" s="1173">
        <v>0.244752</v>
      </c>
      <c r="M2119" s="1173">
        <v>0.29448000000000002</v>
      </c>
      <c r="N2119" s="1305">
        <v>0.31212000000000001</v>
      </c>
      <c r="O2119" s="1173">
        <v>0.31034400000000001</v>
      </c>
      <c r="P2119" s="1173">
        <v>0.299016</v>
      </c>
      <c r="Q2119" s="1173">
        <v>0.31307999999999997</v>
      </c>
      <c r="R2119" s="1173">
        <v>0.29712</v>
      </c>
      <c r="S2119" s="1173">
        <v>0.268872</v>
      </c>
      <c r="T2119" s="1173">
        <v>0.261048</v>
      </c>
      <c r="U2119" s="1173">
        <v>0.25154399999999999</v>
      </c>
      <c r="V2119" s="1173">
        <v>0.244944</v>
      </c>
      <c r="W2119" s="1173">
        <v>0.232152</v>
      </c>
      <c r="X2119" s="1173">
        <v>0.23733600000000002</v>
      </c>
      <c r="Y2119" s="1305">
        <v>0.23196</v>
      </c>
      <c r="Z2119" s="1173">
        <v>0.211752</v>
      </c>
      <c r="AA2119" s="1173">
        <v>0.19163999999999998</v>
      </c>
      <c r="AB2119" s="1306">
        <v>0.17724000000000001</v>
      </c>
      <c r="AC2119" s="50">
        <f>SUM(D2119:AB2119)</f>
        <v>5.3267519999999999</v>
      </c>
      <c r="AD2119" s="53"/>
      <c r="AE2119" s="61">
        <v>2.4</v>
      </c>
      <c r="AF2119" s="337"/>
      <c r="AG2119" s="337"/>
      <c r="AH2119" s="337"/>
      <c r="AI2119" s="337"/>
      <c r="AJ2119" s="337"/>
      <c r="AK2119" s="337"/>
      <c r="AL2119" s="337"/>
      <c r="AM2119" s="337"/>
      <c r="AN2119" s="337"/>
      <c r="AO2119" s="337"/>
      <c r="AP2119" s="337"/>
      <c r="AQ2119" s="337"/>
      <c r="AR2119" s="337"/>
      <c r="AS2119" s="337"/>
      <c r="AT2119" s="337"/>
      <c r="AU2119" s="337"/>
      <c r="AV2119" s="337"/>
      <c r="AW2119" s="337"/>
      <c r="AX2119" s="337"/>
      <c r="AY2119" s="337"/>
      <c r="AZ2119" s="337"/>
      <c r="BA2119" s="337"/>
      <c r="BB2119" s="337"/>
      <c r="BC2119" s="337"/>
      <c r="BD2119" s="337"/>
      <c r="BE2119" s="328"/>
      <c r="BF2119" s="328"/>
      <c r="BG2119" s="328"/>
      <c r="BH2119" s="328"/>
      <c r="BI2119" s="328"/>
      <c r="BJ2119" s="328"/>
      <c r="BK2119" s="328"/>
      <c r="BL2119" s="328"/>
      <c r="BM2119" s="328"/>
      <c r="BN2119" s="328"/>
      <c r="BO2119" s="328"/>
      <c r="BP2119" s="328"/>
      <c r="BQ2119" s="328"/>
      <c r="BR2119" s="328"/>
      <c r="BS2119" s="328"/>
      <c r="BT2119" s="328"/>
      <c r="BU2119" s="328"/>
      <c r="BV2119" s="328"/>
      <c r="BW2119" s="328"/>
      <c r="BX2119" s="328"/>
      <c r="BY2119" s="165"/>
      <c r="BZ2119" s="165"/>
      <c r="CA2119" s="165"/>
      <c r="CB2119" s="165"/>
      <c r="CC2119" s="165"/>
    </row>
    <row r="2120" spans="1:81" s="1" customFormat="1" ht="10.5" customHeight="1" x14ac:dyDescent="0.2">
      <c r="A2120" s="1532"/>
      <c r="B2120" s="1633"/>
      <c r="C2120" s="1472" t="s">
        <v>127</v>
      </c>
      <c r="D2120" s="134" t="s">
        <v>117</v>
      </c>
      <c r="E2120" s="64">
        <v>9.5231999999999997E-2</v>
      </c>
      <c r="F2120" s="1173">
        <v>9.3432000000000001E-2</v>
      </c>
      <c r="G2120" s="1173">
        <v>9.1392000000000001E-2</v>
      </c>
      <c r="H2120" s="1305">
        <v>9.1992000000000004E-2</v>
      </c>
      <c r="I2120" s="1173">
        <v>9.2184000000000002E-2</v>
      </c>
      <c r="J2120" s="1173">
        <v>8.8079999999999992E-2</v>
      </c>
      <c r="K2120" s="1173">
        <v>9.1392000000000001E-2</v>
      </c>
      <c r="L2120" s="1173">
        <v>9.8951999999999998E-2</v>
      </c>
      <c r="M2120" s="1173">
        <v>0.105408</v>
      </c>
      <c r="N2120" s="1305">
        <v>0.106152</v>
      </c>
      <c r="O2120" s="1173">
        <v>0.10552800000000001</v>
      </c>
      <c r="P2120" s="1173">
        <v>0.10696800000000001</v>
      </c>
      <c r="Q2120" s="1173">
        <v>0.107184</v>
      </c>
      <c r="R2120" s="1173">
        <v>0.10041599999999999</v>
      </c>
      <c r="S2120" s="1173">
        <v>9.8928000000000002E-2</v>
      </c>
      <c r="T2120" s="1173">
        <v>9.4175999999999996E-2</v>
      </c>
      <c r="U2120" s="1173">
        <v>9.1151999999999997E-2</v>
      </c>
      <c r="V2120" s="1173">
        <v>8.9831999999999995E-2</v>
      </c>
      <c r="W2120" s="1173">
        <v>9.0768000000000001E-2</v>
      </c>
      <c r="X2120" s="1173">
        <v>9.0384000000000006E-2</v>
      </c>
      <c r="Y2120" s="1305">
        <v>9.124800000000001E-2</v>
      </c>
      <c r="Z2120" s="1173">
        <v>9.0287999999999993E-2</v>
      </c>
      <c r="AA2120" s="1173">
        <v>8.5680000000000006E-2</v>
      </c>
      <c r="AB2120" s="1306">
        <v>8.5944000000000007E-2</v>
      </c>
      <c r="AC2120" s="333"/>
      <c r="AD2120" s="53">
        <f>SUM(E2120:AC2120)</f>
        <v>2.2827120000000001</v>
      </c>
      <c r="AE2120" s="61">
        <v>2.4</v>
      </c>
      <c r="AF2120" s="337"/>
      <c r="AG2120" s="337"/>
      <c r="AH2120" s="337"/>
      <c r="AI2120" s="337"/>
      <c r="AJ2120" s="337"/>
      <c r="AK2120" s="337"/>
      <c r="AL2120" s="337"/>
      <c r="AM2120" s="337"/>
      <c r="AN2120" s="337"/>
      <c r="AO2120" s="337"/>
      <c r="AP2120" s="337"/>
      <c r="AQ2120" s="337"/>
      <c r="AR2120" s="337"/>
      <c r="AS2120" s="337"/>
      <c r="AT2120" s="337"/>
      <c r="AU2120" s="337"/>
      <c r="AV2120" s="337"/>
      <c r="AW2120" s="337"/>
      <c r="AX2120" s="337"/>
      <c r="AY2120" s="337"/>
      <c r="AZ2120" s="337"/>
      <c r="BA2120" s="337"/>
      <c r="BB2120" s="337"/>
      <c r="BC2120" s="337"/>
      <c r="BD2120" s="337"/>
      <c r="BE2120" s="328"/>
      <c r="BF2120" s="328"/>
      <c r="BG2120" s="328"/>
      <c r="BH2120" s="328"/>
      <c r="BI2120" s="328"/>
      <c r="BJ2120" s="328"/>
      <c r="BK2120" s="328"/>
      <c r="BL2120" s="328"/>
      <c r="BM2120" s="328"/>
      <c r="BN2120" s="328"/>
      <c r="BO2120" s="328"/>
      <c r="BP2120" s="328"/>
      <c r="BQ2120" s="328"/>
      <c r="BR2120" s="328"/>
      <c r="BS2120" s="328"/>
      <c r="BT2120" s="328"/>
      <c r="BU2120" s="328"/>
      <c r="BV2120" s="328"/>
      <c r="BW2120" s="328"/>
      <c r="BX2120" s="328"/>
      <c r="BY2120" s="165"/>
      <c r="BZ2120" s="165"/>
      <c r="CA2120" s="165"/>
      <c r="CB2120" s="165"/>
      <c r="CC2120" s="165"/>
    </row>
    <row r="2121" spans="1:81" s="1" customFormat="1" ht="10.5" customHeight="1" thickBot="1" x14ac:dyDescent="0.25">
      <c r="A2121" s="1533"/>
      <c r="B2121" s="1637"/>
      <c r="C2121" s="274"/>
      <c r="D2121" s="239" t="s">
        <v>41</v>
      </c>
      <c r="E2121" s="55">
        <f t="shared" ref="E2121:AB2121" si="4476">E2120/E2119</f>
        <v>0.72408759124087585</v>
      </c>
      <c r="F2121" s="55">
        <f t="shared" si="4476"/>
        <v>0.78408862034239679</v>
      </c>
      <c r="G2121" s="55">
        <f t="shared" si="4476"/>
        <v>0.82638888888888895</v>
      </c>
      <c r="H2121" s="368">
        <f t="shared" si="4476"/>
        <v>0.77107221886944277</v>
      </c>
      <c r="I2121" s="55">
        <f t="shared" si="4476"/>
        <v>0.6833303682618751</v>
      </c>
      <c r="J2121" s="55">
        <f t="shared" si="4476"/>
        <v>0.64340813464235624</v>
      </c>
      <c r="K2121" s="55">
        <f t="shared" si="4476"/>
        <v>0.46873461349089118</v>
      </c>
      <c r="L2121" s="55">
        <f t="shared" si="4476"/>
        <v>0.40429495979603841</v>
      </c>
      <c r="M2121" s="55">
        <f t="shared" si="4476"/>
        <v>0.35794621026894863</v>
      </c>
      <c r="N2121" s="368">
        <f t="shared" si="4476"/>
        <v>0.34009996155324873</v>
      </c>
      <c r="O2121" s="55">
        <f t="shared" si="4476"/>
        <v>0.34003557342819585</v>
      </c>
      <c r="P2121" s="55">
        <f t="shared" si="4476"/>
        <v>0.35773336543863876</v>
      </c>
      <c r="Q2121" s="55">
        <f t="shared" si="4476"/>
        <v>0.34235339210425453</v>
      </c>
      <c r="R2121" s="55">
        <f t="shared" si="4476"/>
        <v>0.33796445880452342</v>
      </c>
      <c r="S2121" s="55">
        <f t="shared" si="4476"/>
        <v>0.36793715968936891</v>
      </c>
      <c r="T2121" s="55">
        <f t="shared" si="4476"/>
        <v>0.36076123931231036</v>
      </c>
      <c r="U2121" s="55">
        <f t="shared" si="4476"/>
        <v>0.36237000286232229</v>
      </c>
      <c r="V2121" s="55">
        <f t="shared" si="4476"/>
        <v>0.3667450519302371</v>
      </c>
      <c r="W2121" s="55">
        <f t="shared" si="4476"/>
        <v>0.39098521658223923</v>
      </c>
      <c r="X2121" s="55">
        <f t="shared" si="4476"/>
        <v>0.38082718171705937</v>
      </c>
      <c r="Y2121" s="368">
        <f t="shared" si="4476"/>
        <v>0.39337816864976727</v>
      </c>
      <c r="Z2121" s="55">
        <f t="shared" si="4476"/>
        <v>0.42638558313498809</v>
      </c>
      <c r="AA2121" s="55">
        <f t="shared" si="4476"/>
        <v>0.4470882905447715</v>
      </c>
      <c r="AB2121" s="56">
        <f t="shared" si="4476"/>
        <v>0.48490182802979015</v>
      </c>
      <c r="AC2121" s="333"/>
      <c r="AD2121" s="53"/>
      <c r="AE2121" s="61"/>
      <c r="AF2121" s="337"/>
      <c r="AG2121" s="337"/>
      <c r="AH2121" s="337"/>
      <c r="AI2121" s="337"/>
      <c r="AJ2121" s="337"/>
      <c r="AK2121" s="337"/>
      <c r="AL2121" s="337"/>
      <c r="AM2121" s="337"/>
      <c r="AN2121" s="337"/>
      <c r="AO2121" s="337"/>
      <c r="AP2121" s="337"/>
      <c r="AQ2121" s="337"/>
      <c r="AR2121" s="337"/>
      <c r="AS2121" s="337"/>
      <c r="AT2121" s="337"/>
      <c r="AU2121" s="337"/>
      <c r="AV2121" s="337"/>
      <c r="AW2121" s="337"/>
      <c r="AX2121" s="337"/>
      <c r="AY2121" s="337"/>
      <c r="AZ2121" s="337"/>
      <c r="BA2121" s="337"/>
      <c r="BB2121" s="337"/>
      <c r="BC2121" s="337"/>
      <c r="BD2121" s="337"/>
      <c r="BE2121" s="328"/>
      <c r="BF2121" s="328"/>
      <c r="BG2121" s="328"/>
      <c r="BH2121" s="328"/>
      <c r="BI2121" s="328"/>
      <c r="BJ2121" s="328"/>
      <c r="BK2121" s="328"/>
      <c r="BL2121" s="328"/>
      <c r="BM2121" s="328"/>
      <c r="BN2121" s="328"/>
      <c r="BO2121" s="328"/>
      <c r="BP2121" s="328"/>
      <c r="BQ2121" s="328"/>
      <c r="BR2121" s="328"/>
      <c r="BS2121" s="328"/>
      <c r="BT2121" s="328"/>
      <c r="BU2121" s="328"/>
      <c r="BV2121" s="328"/>
      <c r="BW2121" s="328"/>
      <c r="BX2121" s="328"/>
      <c r="BY2121" s="165"/>
      <c r="BZ2121" s="165"/>
      <c r="CA2121" s="165"/>
      <c r="CB2121" s="165"/>
      <c r="CC2121" s="165"/>
    </row>
    <row r="2122" spans="1:81" s="153" customFormat="1" ht="10.5" customHeight="1" x14ac:dyDescent="0.2">
      <c r="A2122" s="1532" t="s">
        <v>43</v>
      </c>
      <c r="B2122" s="1633" t="s">
        <v>1004</v>
      </c>
      <c r="C2122" s="1119"/>
      <c r="D2122" s="1203"/>
      <c r="E2122" s="58"/>
      <c r="F2122" s="62"/>
      <c r="G2122" s="62"/>
      <c r="H2122" s="332"/>
      <c r="I2122" s="62"/>
      <c r="J2122" s="62"/>
      <c r="K2122" s="62"/>
      <c r="L2122" s="62"/>
      <c r="M2122" s="62"/>
      <c r="N2122" s="332"/>
      <c r="O2122" s="62"/>
      <c r="P2122" s="62"/>
      <c r="Q2122" s="62"/>
      <c r="R2122" s="62"/>
      <c r="S2122" s="62"/>
      <c r="T2122" s="62"/>
      <c r="U2122" s="62"/>
      <c r="V2122" s="62"/>
      <c r="W2122" s="62"/>
      <c r="X2122" s="62"/>
      <c r="Y2122" s="332"/>
      <c r="Z2122" s="62"/>
      <c r="AA2122" s="62"/>
      <c r="AB2122" s="63"/>
      <c r="AC2122" s="442"/>
      <c r="AD2122" s="755"/>
      <c r="AE2122" s="752"/>
      <c r="AF2122" s="102"/>
      <c r="AG2122" s="102"/>
      <c r="AH2122" s="102"/>
      <c r="AI2122" s="102"/>
      <c r="AJ2122" s="102"/>
      <c r="AK2122" s="102"/>
      <c r="AL2122" s="102"/>
      <c r="AM2122" s="102"/>
      <c r="AN2122" s="102"/>
      <c r="AO2122" s="102"/>
      <c r="AP2122" s="102"/>
      <c r="AQ2122" s="102"/>
      <c r="AR2122" s="102"/>
      <c r="AS2122" s="102"/>
      <c r="AT2122" s="102"/>
      <c r="AU2122" s="102"/>
      <c r="AV2122" s="102"/>
      <c r="AW2122" s="102"/>
      <c r="AX2122" s="102"/>
      <c r="AY2122" s="102"/>
      <c r="AZ2122" s="102"/>
      <c r="BA2122" s="102"/>
      <c r="BB2122" s="102"/>
      <c r="BC2122" s="102"/>
      <c r="BD2122" s="102"/>
      <c r="BE2122" s="335"/>
      <c r="BF2122" s="335"/>
      <c r="BG2122" s="335"/>
      <c r="BH2122" s="335"/>
      <c r="BI2122" s="335"/>
      <c r="BJ2122" s="335"/>
      <c r="BK2122" s="335"/>
      <c r="BL2122" s="335"/>
      <c r="BM2122" s="335"/>
      <c r="BN2122" s="335"/>
      <c r="BO2122" s="335"/>
      <c r="BP2122" s="335"/>
      <c r="BQ2122" s="335"/>
      <c r="BR2122" s="335"/>
      <c r="BS2122" s="335"/>
      <c r="BT2122" s="335"/>
      <c r="BU2122" s="335"/>
      <c r="BV2122" s="335"/>
      <c r="BW2122" s="335"/>
      <c r="BX2122" s="335"/>
    </row>
    <row r="2123" spans="1:81" s="1" customFormat="1" ht="10.5" customHeight="1" x14ac:dyDescent="0.2">
      <c r="A2123" s="1532"/>
      <c r="B2123" s="1633"/>
      <c r="C2123" s="1472" t="s">
        <v>126</v>
      </c>
      <c r="D2123" s="134" t="s">
        <v>33</v>
      </c>
      <c r="E2123" s="1060">
        <v>23.9</v>
      </c>
      <c r="F2123" s="1060">
        <v>23.1</v>
      </c>
      <c r="G2123" s="1060">
        <v>22.8</v>
      </c>
      <c r="H2123" s="1061">
        <v>20.9</v>
      </c>
      <c r="I2123" s="1060">
        <v>23.6</v>
      </c>
      <c r="J2123" s="1060">
        <v>26.4</v>
      </c>
      <c r="K2123" s="1060">
        <v>28.2</v>
      </c>
      <c r="L2123" s="1060">
        <v>36</v>
      </c>
      <c r="M2123" s="1060">
        <v>47.4</v>
      </c>
      <c r="N2123" s="1061">
        <v>52.5</v>
      </c>
      <c r="O2123" s="1060">
        <v>54.4</v>
      </c>
      <c r="P2123" s="1060">
        <v>49.8</v>
      </c>
      <c r="Q2123" s="1060">
        <v>50.8</v>
      </c>
      <c r="R2123" s="1060">
        <v>49</v>
      </c>
      <c r="S2123" s="1060">
        <v>50.5</v>
      </c>
      <c r="T2123" s="1060">
        <v>45.8</v>
      </c>
      <c r="U2123" s="1060">
        <v>45.5</v>
      </c>
      <c r="V2123" s="1060">
        <v>42.2</v>
      </c>
      <c r="W2123" s="1060">
        <v>34.700000000000003</v>
      </c>
      <c r="X2123" s="1060">
        <v>34.6</v>
      </c>
      <c r="Y2123" s="1061">
        <v>36.6</v>
      </c>
      <c r="Z2123" s="1060">
        <v>31.8</v>
      </c>
      <c r="AA2123" s="1060">
        <v>30.2</v>
      </c>
      <c r="AB2123" s="1062">
        <v>28.9</v>
      </c>
      <c r="AC2123" s="333"/>
      <c r="AD2123" s="180"/>
      <c r="AE2123" s="61"/>
      <c r="AF2123" s="337"/>
      <c r="AG2123" s="337"/>
      <c r="AH2123" s="337"/>
      <c r="AI2123" s="337"/>
      <c r="AJ2123" s="337"/>
      <c r="AK2123" s="337"/>
      <c r="AL2123" s="337"/>
      <c r="AM2123" s="337"/>
      <c r="AN2123" s="337"/>
      <c r="AO2123" s="337"/>
      <c r="AP2123" s="337"/>
      <c r="AQ2123" s="337"/>
      <c r="AR2123" s="337"/>
      <c r="AS2123" s="337"/>
      <c r="AT2123" s="337"/>
      <c r="AU2123" s="337"/>
      <c r="AV2123" s="337"/>
      <c r="AW2123" s="337"/>
      <c r="AX2123" s="337"/>
      <c r="AY2123" s="337"/>
      <c r="AZ2123" s="337"/>
      <c r="BA2123" s="337"/>
      <c r="BB2123" s="337"/>
      <c r="BC2123" s="337"/>
      <c r="BD2123" s="337"/>
      <c r="BE2123" s="328"/>
      <c r="BF2123" s="328"/>
      <c r="BG2123" s="328"/>
      <c r="BH2123" s="328"/>
      <c r="BI2123" s="328"/>
      <c r="BJ2123" s="328"/>
      <c r="BK2123" s="328"/>
      <c r="BL2123" s="328"/>
      <c r="BM2123" s="328"/>
      <c r="BN2123" s="328"/>
      <c r="BO2123" s="328"/>
      <c r="BP2123" s="328"/>
      <c r="BQ2123" s="328"/>
      <c r="BR2123" s="328"/>
      <c r="BS2123" s="328"/>
      <c r="BT2123" s="328"/>
      <c r="BU2123" s="328"/>
      <c r="BV2123" s="328"/>
      <c r="BW2123" s="328"/>
      <c r="BX2123" s="328"/>
      <c r="BY2123" s="165"/>
      <c r="BZ2123" s="165"/>
      <c r="CA2123" s="165"/>
      <c r="CB2123" s="165"/>
      <c r="CC2123" s="165"/>
    </row>
    <row r="2124" spans="1:81" s="1" customFormat="1" ht="10.5" customHeight="1" x14ac:dyDescent="0.2">
      <c r="A2124" s="1532"/>
      <c r="B2124" s="1633"/>
      <c r="C2124" s="1472" t="s">
        <v>127</v>
      </c>
      <c r="D2124" s="134" t="s">
        <v>116</v>
      </c>
      <c r="E2124" s="64">
        <v>0.228768</v>
      </c>
      <c r="F2124" s="1173">
        <v>0.20731200000000002</v>
      </c>
      <c r="G2124" s="1173">
        <v>0.19766399999999998</v>
      </c>
      <c r="H2124" s="1305">
        <v>0.19588800000000001</v>
      </c>
      <c r="I2124" s="1173">
        <v>0.20102400000000001</v>
      </c>
      <c r="J2124" s="1173">
        <v>0.22684800000000002</v>
      </c>
      <c r="K2124" s="1173">
        <v>0.26568000000000003</v>
      </c>
      <c r="L2124" s="1173">
        <v>0.32553599999999999</v>
      </c>
      <c r="M2124" s="1173">
        <v>0.41692800000000002</v>
      </c>
      <c r="N2124" s="1305">
        <v>0.468192</v>
      </c>
      <c r="O2124" s="1173">
        <v>0.51057600000000003</v>
      </c>
      <c r="P2124" s="1173">
        <v>0.52771199999999996</v>
      </c>
      <c r="Q2124" s="1173">
        <v>0.49579199999999995</v>
      </c>
      <c r="R2124" s="1173">
        <v>0.51081599999999994</v>
      </c>
      <c r="S2124" s="1173">
        <v>0.50500800000000001</v>
      </c>
      <c r="T2124" s="1173">
        <v>0.48254399999999997</v>
      </c>
      <c r="U2124" s="1173">
        <v>0.43598399999999998</v>
      </c>
      <c r="V2124" s="1173">
        <v>0.42792000000000002</v>
      </c>
      <c r="W2124" s="1173">
        <v>0.39907199999999998</v>
      </c>
      <c r="X2124" s="1173">
        <v>0.36902400000000002</v>
      </c>
      <c r="Y2124" s="1305">
        <v>0.35414400000000001</v>
      </c>
      <c r="Z2124" s="1173">
        <v>0.34492800000000001</v>
      </c>
      <c r="AA2124" s="1173">
        <v>0.31080000000000002</v>
      </c>
      <c r="AB2124" s="1306">
        <v>0.27844799999999997</v>
      </c>
      <c r="AC2124" s="50">
        <f>SUM(D2124:AB2124)</f>
        <v>8.6866079999999997</v>
      </c>
      <c r="AD2124" s="53"/>
      <c r="AE2124" s="61">
        <v>4.8</v>
      </c>
      <c r="AF2124" s="378"/>
      <c r="AG2124" s="378"/>
      <c r="AH2124" s="378"/>
      <c r="AI2124" s="378"/>
      <c r="AJ2124" s="378"/>
      <c r="AK2124" s="378"/>
      <c r="AL2124" s="378"/>
      <c r="AM2124" s="378"/>
      <c r="AN2124" s="378"/>
      <c r="AO2124" s="378"/>
      <c r="AP2124" s="378"/>
      <c r="AQ2124" s="378"/>
      <c r="AR2124" s="378"/>
      <c r="AS2124" s="378"/>
      <c r="AT2124" s="378"/>
      <c r="AU2124" s="378"/>
      <c r="AV2124" s="378"/>
      <c r="AW2124" s="378"/>
      <c r="AX2124" s="378"/>
      <c r="AY2124" s="378"/>
      <c r="AZ2124" s="378"/>
      <c r="BA2124" s="378"/>
      <c r="BB2124" s="378"/>
      <c r="BC2124" s="378"/>
      <c r="BD2124" s="378"/>
      <c r="BE2124" s="328"/>
      <c r="BF2124" s="328"/>
      <c r="BG2124" s="328"/>
      <c r="BH2124" s="328"/>
      <c r="BI2124" s="328"/>
      <c r="BJ2124" s="328"/>
      <c r="BK2124" s="328"/>
      <c r="BL2124" s="328"/>
      <c r="BM2124" s="328"/>
      <c r="BN2124" s="328"/>
      <c r="BO2124" s="328"/>
      <c r="BP2124" s="328"/>
      <c r="BQ2124" s="328"/>
      <c r="BR2124" s="328"/>
      <c r="BS2124" s="328"/>
      <c r="BT2124" s="328"/>
      <c r="BU2124" s="328"/>
      <c r="BV2124" s="328"/>
      <c r="BW2124" s="328"/>
      <c r="BX2124" s="328"/>
      <c r="BY2124" s="165"/>
      <c r="BZ2124" s="165"/>
      <c r="CA2124" s="165"/>
      <c r="CB2124" s="165"/>
      <c r="CC2124" s="165"/>
    </row>
    <row r="2125" spans="1:81" s="1" customFormat="1" ht="10.5" customHeight="1" x14ac:dyDescent="0.2">
      <c r="A2125" s="1532"/>
      <c r="B2125" s="1633"/>
      <c r="C2125" s="1472" t="s">
        <v>127</v>
      </c>
      <c r="D2125" s="134" t="s">
        <v>117</v>
      </c>
      <c r="E2125" s="64">
        <v>0.16411200000000001</v>
      </c>
      <c r="F2125" s="1173">
        <v>0.15729599999999999</v>
      </c>
      <c r="G2125" s="1173">
        <v>0.15412799999999999</v>
      </c>
      <c r="H2125" s="1305">
        <v>0.15729599999999999</v>
      </c>
      <c r="I2125" s="1173">
        <v>0.15431999999999998</v>
      </c>
      <c r="J2125" s="1173">
        <v>0.14913599999999999</v>
      </c>
      <c r="K2125" s="1173">
        <v>0.15489599999999998</v>
      </c>
      <c r="L2125" s="1173">
        <v>0.16036799999999998</v>
      </c>
      <c r="M2125" s="1173">
        <v>0.17803200000000002</v>
      </c>
      <c r="N2125" s="1305">
        <v>0.18748799999999999</v>
      </c>
      <c r="O2125" s="1173">
        <v>0.19416</v>
      </c>
      <c r="P2125" s="1173">
        <v>0.20169599999999999</v>
      </c>
      <c r="Q2125" s="1173">
        <v>0.19175999999999999</v>
      </c>
      <c r="R2125" s="1173">
        <v>0.19319999999999998</v>
      </c>
      <c r="S2125" s="1173">
        <v>0.20260800000000001</v>
      </c>
      <c r="T2125" s="1173">
        <v>0.18700800000000001</v>
      </c>
      <c r="U2125" s="1173">
        <v>0.1704</v>
      </c>
      <c r="V2125" s="1173">
        <v>0.16296000000000002</v>
      </c>
      <c r="W2125" s="1173">
        <v>0.15456</v>
      </c>
      <c r="X2125" s="1173">
        <v>0.154416</v>
      </c>
      <c r="Y2125" s="1305">
        <v>0.15091200000000002</v>
      </c>
      <c r="Z2125" s="1173">
        <v>0.14932800000000002</v>
      </c>
      <c r="AA2125" s="1173">
        <v>0.14673599999999998</v>
      </c>
      <c r="AB2125" s="1306">
        <v>0.14736000000000002</v>
      </c>
      <c r="AC2125" s="333"/>
      <c r="AD2125" s="53">
        <f>SUM(E2125:AC2125)</f>
        <v>4.0241759999999998</v>
      </c>
      <c r="AE2125" s="61">
        <v>4.8</v>
      </c>
      <c r="AF2125" s="337"/>
      <c r="AG2125" s="337"/>
      <c r="AH2125" s="337"/>
      <c r="AI2125" s="337"/>
      <c r="AJ2125" s="337"/>
      <c r="AK2125" s="337"/>
      <c r="AL2125" s="337"/>
      <c r="AM2125" s="337"/>
      <c r="AN2125" s="337"/>
      <c r="AO2125" s="337"/>
      <c r="AP2125" s="337"/>
      <c r="AQ2125" s="337"/>
      <c r="AR2125" s="337"/>
      <c r="AS2125" s="337"/>
      <c r="AT2125" s="337"/>
      <c r="AU2125" s="337"/>
      <c r="AV2125" s="337"/>
      <c r="AW2125" s="337"/>
      <c r="AX2125" s="337"/>
      <c r="AY2125" s="337"/>
      <c r="AZ2125" s="337"/>
      <c r="BA2125" s="337"/>
      <c r="BB2125" s="337"/>
      <c r="BC2125" s="337"/>
      <c r="BD2125" s="337"/>
      <c r="BE2125" s="328"/>
      <c r="BF2125" s="328"/>
      <c r="BG2125" s="328"/>
      <c r="BH2125" s="328"/>
      <c r="BI2125" s="328"/>
      <c r="BJ2125" s="328"/>
      <c r="BK2125" s="328"/>
      <c r="BL2125" s="328"/>
      <c r="BM2125" s="328"/>
      <c r="BN2125" s="328"/>
      <c r="BO2125" s="328"/>
      <c r="BP2125" s="328"/>
      <c r="BQ2125" s="328"/>
      <c r="BR2125" s="328"/>
      <c r="BS2125" s="328"/>
      <c r="BT2125" s="328"/>
      <c r="BU2125" s="328"/>
      <c r="BV2125" s="328"/>
      <c r="BW2125" s="328"/>
      <c r="BX2125" s="328"/>
      <c r="BY2125" s="165"/>
      <c r="BZ2125" s="165"/>
      <c r="CA2125" s="165"/>
      <c r="CB2125" s="165"/>
      <c r="CC2125" s="165"/>
    </row>
    <row r="2126" spans="1:81" s="1" customFormat="1" ht="10.5" customHeight="1" thickBot="1" x14ac:dyDescent="0.25">
      <c r="A2126" s="1532"/>
      <c r="B2126" s="1633"/>
      <c r="C2126" s="274"/>
      <c r="D2126" s="239" t="s">
        <v>41</v>
      </c>
      <c r="E2126" s="55">
        <f t="shared" ref="E2126:AB2126" si="4477">E2125/E2124</f>
        <v>0.71737305916911465</v>
      </c>
      <c r="F2126" s="55">
        <f t="shared" si="4477"/>
        <v>0.75874044917805039</v>
      </c>
      <c r="G2126" s="55">
        <f t="shared" si="4477"/>
        <v>0.77974745021855274</v>
      </c>
      <c r="H2126" s="368">
        <f t="shared" si="4477"/>
        <v>0.80298946336682175</v>
      </c>
      <c r="I2126" s="55">
        <f t="shared" si="4477"/>
        <v>0.76766953199617949</v>
      </c>
      <c r="J2126" s="55">
        <f t="shared" si="4477"/>
        <v>0.65742699957680906</v>
      </c>
      <c r="K2126" s="55">
        <f t="shared" si="4477"/>
        <v>0.58301716350496824</v>
      </c>
      <c r="L2126" s="55">
        <f t="shared" si="4477"/>
        <v>0.49262754349749333</v>
      </c>
      <c r="M2126" s="55">
        <f t="shared" si="4477"/>
        <v>0.42700897996776427</v>
      </c>
      <c r="N2126" s="368">
        <f t="shared" si="4477"/>
        <v>0.40045109698585196</v>
      </c>
      <c r="O2126" s="55">
        <f t="shared" si="4477"/>
        <v>0.3802763937200338</v>
      </c>
      <c r="P2126" s="55">
        <f t="shared" si="4477"/>
        <v>0.38220847735128249</v>
      </c>
      <c r="Q2126" s="55">
        <f t="shared" si="4477"/>
        <v>0.38677509923516312</v>
      </c>
      <c r="R2126" s="55">
        <f t="shared" si="4477"/>
        <v>0.37821838000375868</v>
      </c>
      <c r="S2126" s="55">
        <f t="shared" si="4477"/>
        <v>0.40119760479041916</v>
      </c>
      <c r="T2126" s="55">
        <f t="shared" si="4477"/>
        <v>0.38754600616731327</v>
      </c>
      <c r="U2126" s="55">
        <f t="shared" si="4477"/>
        <v>0.39084003082681934</v>
      </c>
      <c r="V2126" s="55">
        <f t="shared" si="4477"/>
        <v>0.38081884464385868</v>
      </c>
      <c r="W2126" s="55">
        <f t="shared" si="4477"/>
        <v>0.38729853259562186</v>
      </c>
      <c r="X2126" s="55">
        <f t="shared" si="4477"/>
        <v>0.41844432882414151</v>
      </c>
      <c r="Y2126" s="368">
        <f t="shared" si="4477"/>
        <v>0.42613174301978862</v>
      </c>
      <c r="Z2126" s="55">
        <f t="shared" si="4477"/>
        <v>0.43292513220150297</v>
      </c>
      <c r="AA2126" s="55">
        <f t="shared" si="4477"/>
        <v>0.472123552123552</v>
      </c>
      <c r="AB2126" s="56">
        <f t="shared" si="4477"/>
        <v>0.52921910015514573</v>
      </c>
      <c r="AC2126" s="333"/>
      <c r="AD2126" s="53"/>
      <c r="AE2126" s="61"/>
      <c r="AF2126" s="337"/>
      <c r="AG2126" s="337"/>
      <c r="AH2126" s="337"/>
      <c r="AI2126" s="337"/>
      <c r="AJ2126" s="337"/>
      <c r="AK2126" s="337"/>
      <c r="AL2126" s="337"/>
      <c r="AM2126" s="337"/>
      <c r="AN2126" s="337"/>
      <c r="AO2126" s="337"/>
      <c r="AP2126" s="337"/>
      <c r="AQ2126" s="337"/>
      <c r="AR2126" s="337"/>
      <c r="AS2126" s="337"/>
      <c r="AT2126" s="337"/>
      <c r="AU2126" s="337"/>
      <c r="AV2126" s="337"/>
      <c r="AW2126" s="337"/>
      <c r="AX2126" s="337"/>
      <c r="AY2126" s="337"/>
      <c r="AZ2126" s="337"/>
      <c r="BA2126" s="337"/>
      <c r="BB2126" s="337"/>
      <c r="BC2126" s="337"/>
      <c r="BD2126" s="337"/>
      <c r="BE2126" s="328"/>
      <c r="BF2126" s="328"/>
      <c r="BG2126" s="328"/>
      <c r="BH2126" s="328"/>
      <c r="BI2126" s="328"/>
      <c r="BJ2126" s="328"/>
      <c r="BK2126" s="328"/>
      <c r="BL2126" s="328"/>
      <c r="BM2126" s="328"/>
      <c r="BN2126" s="328"/>
      <c r="BO2126" s="328"/>
      <c r="BP2126" s="328"/>
      <c r="BQ2126" s="328"/>
      <c r="BR2126" s="328"/>
      <c r="BS2126" s="328"/>
      <c r="BT2126" s="328"/>
      <c r="BU2126" s="328"/>
      <c r="BV2126" s="328"/>
      <c r="BW2126" s="328"/>
      <c r="BX2126" s="328"/>
      <c r="BY2126" s="165"/>
      <c r="BZ2126" s="165"/>
      <c r="CA2126" s="165"/>
      <c r="CB2126" s="165"/>
      <c r="CC2126" s="165"/>
    </row>
    <row r="2127" spans="1:81" ht="10.5" hidden="1" customHeight="1" x14ac:dyDescent="0.2">
      <c r="A2127" s="1531" t="s">
        <v>14</v>
      </c>
      <c r="B2127" s="1636" t="s">
        <v>520</v>
      </c>
      <c r="C2127" s="988"/>
      <c r="D2127" s="82"/>
      <c r="E2127" s="81">
        <v>32.299999999999997</v>
      </c>
      <c r="F2127" s="81">
        <v>32.299999999999997</v>
      </c>
      <c r="G2127" s="81">
        <v>32.299999999999997</v>
      </c>
      <c r="H2127" s="367">
        <v>32.299999999999997</v>
      </c>
      <c r="I2127" s="81">
        <v>32.299999999999997</v>
      </c>
      <c r="J2127" s="81">
        <v>32.299999999999997</v>
      </c>
      <c r="K2127" s="81">
        <v>32.299999999999997</v>
      </c>
      <c r="L2127" s="81">
        <v>32.299999999999997</v>
      </c>
      <c r="M2127" s="81">
        <v>32.299999999999997</v>
      </c>
      <c r="N2127" s="367">
        <v>32.299999999999997</v>
      </c>
      <c r="O2127" s="81">
        <v>32.299999999999997</v>
      </c>
      <c r="P2127" s="81">
        <v>32.299999999999997</v>
      </c>
      <c r="Q2127" s="81">
        <v>32.299999999999997</v>
      </c>
      <c r="R2127" s="81">
        <v>32.299999999999997</v>
      </c>
      <c r="S2127" s="81">
        <v>32.299999999999997</v>
      </c>
      <c r="T2127" s="81">
        <v>32.299999999999997</v>
      </c>
      <c r="U2127" s="81">
        <v>32.299999999999997</v>
      </c>
      <c r="V2127" s="81">
        <v>32.299999999999997</v>
      </c>
      <c r="W2127" s="81">
        <v>32.299999999999997</v>
      </c>
      <c r="X2127" s="81">
        <v>32.299999999999997</v>
      </c>
      <c r="Y2127" s="367">
        <v>32.299999999999997</v>
      </c>
      <c r="Z2127" s="81">
        <v>32.299999999999997</v>
      </c>
      <c r="AA2127" s="81">
        <v>32.299999999999997</v>
      </c>
      <c r="AB2127" s="83">
        <v>32.299999999999997</v>
      </c>
      <c r="AC2127" s="333"/>
      <c r="AD2127" s="180"/>
      <c r="AE2127" s="180"/>
    </row>
    <row r="2128" spans="1:81" ht="10.5" hidden="1" customHeight="1" x14ac:dyDescent="0.2">
      <c r="A2128" s="1532"/>
      <c r="B2128" s="1633"/>
      <c r="C2128" s="1472" t="s">
        <v>128</v>
      </c>
      <c r="D2128" s="134" t="s">
        <v>33</v>
      </c>
      <c r="E2128" s="1172">
        <v>34.6</v>
      </c>
      <c r="F2128" s="45">
        <v>34.6</v>
      </c>
      <c r="G2128" s="45">
        <v>34.6</v>
      </c>
      <c r="H2128" s="410">
        <v>34.6</v>
      </c>
      <c r="I2128" s="45">
        <v>34.6</v>
      </c>
      <c r="J2128" s="45">
        <v>34.6</v>
      </c>
      <c r="K2128" s="45">
        <v>34.6</v>
      </c>
      <c r="L2128" s="45">
        <v>34.6</v>
      </c>
      <c r="M2128" s="45">
        <v>34.6</v>
      </c>
      <c r="N2128" s="410">
        <v>34.6</v>
      </c>
      <c r="O2128" s="45">
        <v>34.6</v>
      </c>
      <c r="P2128" s="45">
        <v>34.6</v>
      </c>
      <c r="Q2128" s="45">
        <v>34.6</v>
      </c>
      <c r="R2128" s="45">
        <v>34.6</v>
      </c>
      <c r="S2128" s="45">
        <v>34.6</v>
      </c>
      <c r="T2128" s="45">
        <v>34.6</v>
      </c>
      <c r="U2128" s="45">
        <v>34.6</v>
      </c>
      <c r="V2128" s="45">
        <v>34.6</v>
      </c>
      <c r="W2128" s="45">
        <v>34.6</v>
      </c>
      <c r="X2128" s="45">
        <v>34.6</v>
      </c>
      <c r="Y2128" s="410">
        <v>34.6</v>
      </c>
      <c r="Z2128" s="45">
        <v>34.6</v>
      </c>
      <c r="AA2128" s="45">
        <v>34.6</v>
      </c>
      <c r="AB2128" s="94">
        <v>34.6</v>
      </c>
      <c r="AC2128" s="333"/>
      <c r="AD2128" s="180"/>
      <c r="AE2128" s="180"/>
    </row>
    <row r="2129" spans="1:81" ht="10.5" hidden="1" customHeight="1" x14ac:dyDescent="0.2">
      <c r="A2129" s="1532"/>
      <c r="B2129" s="1633"/>
      <c r="C2129" s="1472" t="s">
        <v>127</v>
      </c>
      <c r="D2129" s="134" t="s">
        <v>116</v>
      </c>
      <c r="E2129" s="64">
        <v>42.2</v>
      </c>
      <c r="F2129" s="64">
        <v>42.2</v>
      </c>
      <c r="G2129" s="64">
        <v>42.2</v>
      </c>
      <c r="H2129" s="424">
        <v>42.2</v>
      </c>
      <c r="I2129" s="64">
        <v>42.2</v>
      </c>
      <c r="J2129" s="64">
        <v>42.2</v>
      </c>
      <c r="K2129" s="64">
        <v>42.2</v>
      </c>
      <c r="L2129" s="64">
        <v>42.2</v>
      </c>
      <c r="M2129" s="64">
        <v>42.2</v>
      </c>
      <c r="N2129" s="424">
        <v>42.2</v>
      </c>
      <c r="O2129" s="64">
        <v>42.2</v>
      </c>
      <c r="P2129" s="64">
        <v>42.2</v>
      </c>
      <c r="Q2129" s="64">
        <v>42.2</v>
      </c>
      <c r="R2129" s="64">
        <v>42.2</v>
      </c>
      <c r="S2129" s="64">
        <v>42.2</v>
      </c>
      <c r="T2129" s="64">
        <v>42.2</v>
      </c>
      <c r="U2129" s="64">
        <v>42.2</v>
      </c>
      <c r="V2129" s="64">
        <v>42.2</v>
      </c>
      <c r="W2129" s="64">
        <v>42.2</v>
      </c>
      <c r="X2129" s="64">
        <v>42.2</v>
      </c>
      <c r="Y2129" s="424">
        <v>42.2</v>
      </c>
      <c r="Z2129" s="64">
        <v>42.2</v>
      </c>
      <c r="AA2129" s="64">
        <v>42.2</v>
      </c>
      <c r="AB2129" s="65">
        <v>42.2</v>
      </c>
      <c r="AC2129" s="333"/>
      <c r="AD2129" s="180"/>
      <c r="AE2129" s="180"/>
    </row>
    <row r="2130" spans="1:81" ht="10.5" hidden="1" customHeight="1" x14ac:dyDescent="0.2">
      <c r="A2130" s="1532"/>
      <c r="B2130" s="1633"/>
      <c r="C2130" s="1472" t="s">
        <v>127</v>
      </c>
      <c r="D2130" s="134" t="s">
        <v>117</v>
      </c>
      <c r="E2130" s="64">
        <v>49</v>
      </c>
      <c r="F2130" s="51">
        <v>49</v>
      </c>
      <c r="G2130" s="51">
        <v>49</v>
      </c>
      <c r="H2130" s="334">
        <v>49</v>
      </c>
      <c r="I2130" s="51">
        <v>49</v>
      </c>
      <c r="J2130" s="51">
        <v>49</v>
      </c>
      <c r="K2130" s="51">
        <v>49</v>
      </c>
      <c r="L2130" s="51">
        <v>49</v>
      </c>
      <c r="M2130" s="51">
        <v>49</v>
      </c>
      <c r="N2130" s="334">
        <v>49</v>
      </c>
      <c r="O2130" s="51">
        <v>49</v>
      </c>
      <c r="P2130" s="51">
        <v>49</v>
      </c>
      <c r="Q2130" s="51">
        <v>49</v>
      </c>
      <c r="R2130" s="51">
        <v>49</v>
      </c>
      <c r="S2130" s="51">
        <v>49</v>
      </c>
      <c r="T2130" s="51">
        <v>49</v>
      </c>
      <c r="U2130" s="51">
        <v>49</v>
      </c>
      <c r="V2130" s="51">
        <v>49</v>
      </c>
      <c r="W2130" s="51">
        <v>49</v>
      </c>
      <c r="X2130" s="51">
        <v>49</v>
      </c>
      <c r="Y2130" s="334">
        <v>49</v>
      </c>
      <c r="Z2130" s="51">
        <v>49</v>
      </c>
      <c r="AA2130" s="51">
        <v>49</v>
      </c>
      <c r="AB2130" s="52">
        <v>49</v>
      </c>
      <c r="AC2130" s="333"/>
      <c r="AD2130" s="180"/>
      <c r="AE2130" s="180"/>
    </row>
    <row r="2131" spans="1:81" ht="10.5" hidden="1" customHeight="1" thickBot="1" x14ac:dyDescent="0.25">
      <c r="A2131" s="1533"/>
      <c r="B2131" s="1637"/>
      <c r="C2131" s="274"/>
      <c r="D2131" s="239" t="s">
        <v>41</v>
      </c>
      <c r="E2131" s="95">
        <v>48.4</v>
      </c>
      <c r="F2131" s="95">
        <v>48.4</v>
      </c>
      <c r="G2131" s="95">
        <v>48.4</v>
      </c>
      <c r="H2131" s="411">
        <v>48.4</v>
      </c>
      <c r="I2131" s="95">
        <v>48.4</v>
      </c>
      <c r="J2131" s="95">
        <v>48.4</v>
      </c>
      <c r="K2131" s="95">
        <v>48.4</v>
      </c>
      <c r="L2131" s="95">
        <v>48.4</v>
      </c>
      <c r="M2131" s="95">
        <v>48.4</v>
      </c>
      <c r="N2131" s="411">
        <v>48.4</v>
      </c>
      <c r="O2131" s="95">
        <v>48.4</v>
      </c>
      <c r="P2131" s="95">
        <v>48.4</v>
      </c>
      <c r="Q2131" s="95">
        <v>48.4</v>
      </c>
      <c r="R2131" s="95">
        <v>48.4</v>
      </c>
      <c r="S2131" s="95">
        <v>48.4</v>
      </c>
      <c r="T2131" s="95">
        <v>48.4</v>
      </c>
      <c r="U2131" s="95">
        <v>48.4</v>
      </c>
      <c r="V2131" s="95">
        <v>48.4</v>
      </c>
      <c r="W2131" s="95">
        <v>48.4</v>
      </c>
      <c r="X2131" s="95">
        <v>48.4</v>
      </c>
      <c r="Y2131" s="411">
        <v>48.4</v>
      </c>
      <c r="Z2131" s="95">
        <v>48.4</v>
      </c>
      <c r="AA2131" s="95">
        <v>48.4</v>
      </c>
      <c r="AB2131" s="97">
        <v>48.4</v>
      </c>
      <c r="AC2131" s="333"/>
      <c r="AD2131" s="180"/>
      <c r="AE2131" s="180"/>
    </row>
    <row r="2132" spans="1:81" ht="10.5" hidden="1" customHeight="1" x14ac:dyDescent="0.2">
      <c r="A2132" s="1532" t="s">
        <v>93</v>
      </c>
      <c r="B2132" s="1633" t="s">
        <v>520</v>
      </c>
      <c r="C2132" s="988"/>
      <c r="D2132" s="82"/>
      <c r="E2132" s="81">
        <v>52.4</v>
      </c>
      <c r="F2132" s="81">
        <v>52.4</v>
      </c>
      <c r="G2132" s="81">
        <v>52.4</v>
      </c>
      <c r="H2132" s="367">
        <v>52.4</v>
      </c>
      <c r="I2132" s="81">
        <v>52.4</v>
      </c>
      <c r="J2132" s="81">
        <v>52.4</v>
      </c>
      <c r="K2132" s="81">
        <v>52.4</v>
      </c>
      <c r="L2132" s="81">
        <v>52.4</v>
      </c>
      <c r="M2132" s="81">
        <v>52.4</v>
      </c>
      <c r="N2132" s="367">
        <v>52.4</v>
      </c>
      <c r="O2132" s="81">
        <v>52.4</v>
      </c>
      <c r="P2132" s="81">
        <v>52.4</v>
      </c>
      <c r="Q2132" s="81">
        <v>52.4</v>
      </c>
      <c r="R2132" s="81">
        <v>52.4</v>
      </c>
      <c r="S2132" s="81">
        <v>52.4</v>
      </c>
      <c r="T2132" s="81">
        <v>52.4</v>
      </c>
      <c r="U2132" s="81">
        <v>52.4</v>
      </c>
      <c r="V2132" s="81">
        <v>52.4</v>
      </c>
      <c r="W2132" s="81">
        <v>52.4</v>
      </c>
      <c r="X2132" s="81">
        <v>52.4</v>
      </c>
      <c r="Y2132" s="367">
        <v>52.4</v>
      </c>
      <c r="Z2132" s="81">
        <v>52.4</v>
      </c>
      <c r="AA2132" s="81">
        <v>52.4</v>
      </c>
      <c r="AB2132" s="83">
        <v>52.4</v>
      </c>
      <c r="AC2132" s="333"/>
      <c r="AD2132" s="180"/>
      <c r="AE2132" s="180"/>
    </row>
    <row r="2133" spans="1:81" ht="10.5" hidden="1" customHeight="1" x14ac:dyDescent="0.2">
      <c r="A2133" s="1532"/>
      <c r="B2133" s="1633"/>
      <c r="C2133" s="1472" t="s">
        <v>128</v>
      </c>
      <c r="D2133" s="134" t="s">
        <v>33</v>
      </c>
      <c r="E2133" s="45">
        <v>51</v>
      </c>
      <c r="F2133" s="45">
        <v>51</v>
      </c>
      <c r="G2133" s="45">
        <v>51</v>
      </c>
      <c r="H2133" s="410">
        <v>51</v>
      </c>
      <c r="I2133" s="45">
        <v>51</v>
      </c>
      <c r="J2133" s="45">
        <v>51</v>
      </c>
      <c r="K2133" s="45">
        <v>51</v>
      </c>
      <c r="L2133" s="45">
        <v>51</v>
      </c>
      <c r="M2133" s="45">
        <v>51</v>
      </c>
      <c r="N2133" s="410">
        <v>51</v>
      </c>
      <c r="O2133" s="45">
        <v>51</v>
      </c>
      <c r="P2133" s="45">
        <v>51</v>
      </c>
      <c r="Q2133" s="45">
        <v>51</v>
      </c>
      <c r="R2133" s="45">
        <v>51</v>
      </c>
      <c r="S2133" s="45">
        <v>51</v>
      </c>
      <c r="T2133" s="45">
        <v>51</v>
      </c>
      <c r="U2133" s="45">
        <v>51</v>
      </c>
      <c r="V2133" s="45">
        <v>51</v>
      </c>
      <c r="W2133" s="45">
        <v>51</v>
      </c>
      <c r="X2133" s="45">
        <v>51</v>
      </c>
      <c r="Y2133" s="410">
        <v>51</v>
      </c>
      <c r="Z2133" s="45">
        <v>51</v>
      </c>
      <c r="AA2133" s="45">
        <v>51</v>
      </c>
      <c r="AB2133" s="94">
        <v>51</v>
      </c>
      <c r="AC2133" s="333"/>
      <c r="AD2133" s="180"/>
      <c r="AE2133" s="180"/>
    </row>
    <row r="2134" spans="1:81" ht="10.5" hidden="1" customHeight="1" x14ac:dyDescent="0.2">
      <c r="A2134" s="1532"/>
      <c r="B2134" s="1633"/>
      <c r="C2134" s="1472" t="s">
        <v>127</v>
      </c>
      <c r="D2134" s="134" t="s">
        <v>116</v>
      </c>
      <c r="E2134" s="64">
        <v>52.8</v>
      </c>
      <c r="F2134" s="64">
        <v>52.8</v>
      </c>
      <c r="G2134" s="64">
        <v>52.8</v>
      </c>
      <c r="H2134" s="424">
        <v>52.8</v>
      </c>
      <c r="I2134" s="64">
        <v>52.8</v>
      </c>
      <c r="J2134" s="64">
        <v>52.8</v>
      </c>
      <c r="K2134" s="64">
        <v>52.8</v>
      </c>
      <c r="L2134" s="64">
        <v>52.8</v>
      </c>
      <c r="M2134" s="64">
        <v>52.8</v>
      </c>
      <c r="N2134" s="424">
        <v>52.8</v>
      </c>
      <c r="O2134" s="64">
        <v>52.8</v>
      </c>
      <c r="P2134" s="64">
        <v>52.8</v>
      </c>
      <c r="Q2134" s="64">
        <v>52.8</v>
      </c>
      <c r="R2134" s="64">
        <v>52.8</v>
      </c>
      <c r="S2134" s="64">
        <v>52.8</v>
      </c>
      <c r="T2134" s="64">
        <v>52.8</v>
      </c>
      <c r="U2134" s="64">
        <v>52.8</v>
      </c>
      <c r="V2134" s="64">
        <v>52.8</v>
      </c>
      <c r="W2134" s="64">
        <v>52.8</v>
      </c>
      <c r="X2134" s="64">
        <v>52.8</v>
      </c>
      <c r="Y2134" s="424">
        <v>52.8</v>
      </c>
      <c r="Z2134" s="64">
        <v>52.8</v>
      </c>
      <c r="AA2134" s="64">
        <v>52.8</v>
      </c>
      <c r="AB2134" s="65">
        <v>52.8</v>
      </c>
      <c r="AC2134" s="333"/>
      <c r="AD2134" s="180"/>
      <c r="AE2134" s="180"/>
    </row>
    <row r="2135" spans="1:81" ht="10.5" hidden="1" customHeight="1" x14ac:dyDescent="0.2">
      <c r="A2135" s="1532"/>
      <c r="B2135" s="1633"/>
      <c r="C2135" s="1472" t="s">
        <v>127</v>
      </c>
      <c r="D2135" s="134" t="s">
        <v>117</v>
      </c>
      <c r="E2135" s="64">
        <v>55.8</v>
      </c>
      <c r="F2135" s="51">
        <v>55.8</v>
      </c>
      <c r="G2135" s="51">
        <v>55.8</v>
      </c>
      <c r="H2135" s="334">
        <v>55.8</v>
      </c>
      <c r="I2135" s="51">
        <v>55.8</v>
      </c>
      <c r="J2135" s="51">
        <v>55.8</v>
      </c>
      <c r="K2135" s="51">
        <v>55.8</v>
      </c>
      <c r="L2135" s="51">
        <v>55.8</v>
      </c>
      <c r="M2135" s="51">
        <v>55.8</v>
      </c>
      <c r="N2135" s="334">
        <v>55.8</v>
      </c>
      <c r="O2135" s="51">
        <v>55.8</v>
      </c>
      <c r="P2135" s="51">
        <v>55.8</v>
      </c>
      <c r="Q2135" s="51">
        <v>55.8</v>
      </c>
      <c r="R2135" s="51">
        <v>55.8</v>
      </c>
      <c r="S2135" s="51">
        <v>55.8</v>
      </c>
      <c r="T2135" s="51">
        <v>55.8</v>
      </c>
      <c r="U2135" s="51">
        <v>55.8</v>
      </c>
      <c r="V2135" s="51">
        <v>55.8</v>
      </c>
      <c r="W2135" s="51">
        <v>55.8</v>
      </c>
      <c r="X2135" s="51">
        <v>55.8</v>
      </c>
      <c r="Y2135" s="334">
        <v>55.8</v>
      </c>
      <c r="Z2135" s="51">
        <v>55.8</v>
      </c>
      <c r="AA2135" s="51">
        <v>55.8</v>
      </c>
      <c r="AB2135" s="52">
        <v>55.8</v>
      </c>
      <c r="AC2135" s="333"/>
      <c r="AD2135" s="180"/>
      <c r="AE2135" s="180"/>
    </row>
    <row r="2136" spans="1:81" ht="10.5" hidden="1" customHeight="1" thickBot="1" x14ac:dyDescent="0.25">
      <c r="A2136" s="1532"/>
      <c r="B2136" s="1633"/>
      <c r="C2136" s="274"/>
      <c r="D2136" s="239" t="s">
        <v>41</v>
      </c>
      <c r="E2136" s="95">
        <v>57</v>
      </c>
      <c r="F2136" s="95">
        <v>57</v>
      </c>
      <c r="G2136" s="95">
        <v>57</v>
      </c>
      <c r="H2136" s="411">
        <v>57</v>
      </c>
      <c r="I2136" s="95">
        <v>57</v>
      </c>
      <c r="J2136" s="95">
        <v>57</v>
      </c>
      <c r="K2136" s="95">
        <v>57</v>
      </c>
      <c r="L2136" s="95">
        <v>57</v>
      </c>
      <c r="M2136" s="95">
        <v>57</v>
      </c>
      <c r="N2136" s="411">
        <v>57</v>
      </c>
      <c r="O2136" s="95">
        <v>57</v>
      </c>
      <c r="P2136" s="95">
        <v>57</v>
      </c>
      <c r="Q2136" s="95">
        <v>57</v>
      </c>
      <c r="R2136" s="95">
        <v>57</v>
      </c>
      <c r="S2136" s="95">
        <v>57</v>
      </c>
      <c r="T2136" s="95">
        <v>57</v>
      </c>
      <c r="U2136" s="95">
        <v>57</v>
      </c>
      <c r="V2136" s="95">
        <v>57</v>
      </c>
      <c r="W2136" s="95">
        <v>57</v>
      </c>
      <c r="X2136" s="95">
        <v>57</v>
      </c>
      <c r="Y2136" s="411">
        <v>57</v>
      </c>
      <c r="Z2136" s="95">
        <v>57</v>
      </c>
      <c r="AA2136" s="95">
        <v>57</v>
      </c>
      <c r="AB2136" s="97">
        <v>57</v>
      </c>
      <c r="AC2136" s="333"/>
      <c r="AD2136" s="180"/>
      <c r="AE2136" s="180"/>
    </row>
    <row r="2137" spans="1:81" ht="10.5" hidden="1" customHeight="1" x14ac:dyDescent="0.2">
      <c r="A2137" s="1531" t="s">
        <v>7</v>
      </c>
      <c r="B2137" s="1636" t="s">
        <v>520</v>
      </c>
      <c r="C2137" s="988"/>
      <c r="D2137" s="82"/>
      <c r="E2137" s="81">
        <v>58.2</v>
      </c>
      <c r="F2137" s="81">
        <v>58.2</v>
      </c>
      <c r="G2137" s="81">
        <v>58.2</v>
      </c>
      <c r="H2137" s="367">
        <v>58.2</v>
      </c>
      <c r="I2137" s="81">
        <v>58.2</v>
      </c>
      <c r="J2137" s="81">
        <v>58.2</v>
      </c>
      <c r="K2137" s="81">
        <v>58.2</v>
      </c>
      <c r="L2137" s="81">
        <v>58.2</v>
      </c>
      <c r="M2137" s="81">
        <v>58.2</v>
      </c>
      <c r="N2137" s="367">
        <v>58.2</v>
      </c>
      <c r="O2137" s="81">
        <v>58.2</v>
      </c>
      <c r="P2137" s="81">
        <v>58.2</v>
      </c>
      <c r="Q2137" s="81">
        <v>58.2</v>
      </c>
      <c r="R2137" s="81">
        <v>58.2</v>
      </c>
      <c r="S2137" s="81">
        <v>58.2</v>
      </c>
      <c r="T2137" s="81">
        <v>58.2</v>
      </c>
      <c r="U2137" s="81">
        <v>58.2</v>
      </c>
      <c r="V2137" s="81">
        <v>58.2</v>
      </c>
      <c r="W2137" s="81">
        <v>58.2</v>
      </c>
      <c r="X2137" s="81">
        <v>58.2</v>
      </c>
      <c r="Y2137" s="367">
        <v>58.2</v>
      </c>
      <c r="Z2137" s="81">
        <v>58.2</v>
      </c>
      <c r="AA2137" s="81">
        <v>58.2</v>
      </c>
      <c r="AB2137" s="83">
        <v>58.2</v>
      </c>
      <c r="AC2137" s="333"/>
      <c r="AD2137" s="180"/>
      <c r="AE2137" s="180"/>
    </row>
    <row r="2138" spans="1:81" ht="10.5" hidden="1" customHeight="1" x14ac:dyDescent="0.2">
      <c r="A2138" s="1532"/>
      <c r="B2138" s="1633"/>
      <c r="C2138" s="1472" t="s">
        <v>128</v>
      </c>
      <c r="D2138" s="134" t="s">
        <v>33</v>
      </c>
      <c r="E2138" s="45">
        <v>57.8</v>
      </c>
      <c r="F2138" s="45">
        <v>57.8</v>
      </c>
      <c r="G2138" s="45">
        <v>57.8</v>
      </c>
      <c r="H2138" s="410">
        <v>57.8</v>
      </c>
      <c r="I2138" s="45">
        <v>57.8</v>
      </c>
      <c r="J2138" s="45">
        <v>57.8</v>
      </c>
      <c r="K2138" s="45">
        <v>57.8</v>
      </c>
      <c r="L2138" s="45">
        <v>57.8</v>
      </c>
      <c r="M2138" s="45">
        <v>57.8</v>
      </c>
      <c r="N2138" s="410">
        <v>57.8</v>
      </c>
      <c r="O2138" s="45">
        <v>57.8</v>
      </c>
      <c r="P2138" s="45">
        <v>57.8</v>
      </c>
      <c r="Q2138" s="45">
        <v>57.8</v>
      </c>
      <c r="R2138" s="45">
        <v>57.8</v>
      </c>
      <c r="S2138" s="45">
        <v>57.8</v>
      </c>
      <c r="T2138" s="45">
        <v>57.8</v>
      </c>
      <c r="U2138" s="45">
        <v>57.8</v>
      </c>
      <c r="V2138" s="45">
        <v>57.8</v>
      </c>
      <c r="W2138" s="45">
        <v>57.8</v>
      </c>
      <c r="X2138" s="45">
        <v>57.8</v>
      </c>
      <c r="Y2138" s="410">
        <v>57.8</v>
      </c>
      <c r="Z2138" s="45">
        <v>57.8</v>
      </c>
      <c r="AA2138" s="45">
        <v>57.8</v>
      </c>
      <c r="AB2138" s="94">
        <v>57.8</v>
      </c>
      <c r="AC2138" s="333"/>
      <c r="AD2138" s="180"/>
      <c r="AE2138" s="180"/>
    </row>
    <row r="2139" spans="1:81" ht="10.5" hidden="1" customHeight="1" x14ac:dyDescent="0.2">
      <c r="A2139" s="1532"/>
      <c r="B2139" s="1633"/>
      <c r="C2139" s="1472" t="s">
        <v>127</v>
      </c>
      <c r="D2139" s="134" t="s">
        <v>116</v>
      </c>
      <c r="E2139" s="64">
        <v>55</v>
      </c>
      <c r="F2139" s="64">
        <v>55</v>
      </c>
      <c r="G2139" s="64">
        <v>55</v>
      </c>
      <c r="H2139" s="424">
        <v>55</v>
      </c>
      <c r="I2139" s="64">
        <v>55</v>
      </c>
      <c r="J2139" s="64">
        <v>55</v>
      </c>
      <c r="K2139" s="64">
        <v>55</v>
      </c>
      <c r="L2139" s="64">
        <v>55</v>
      </c>
      <c r="M2139" s="64">
        <v>55</v>
      </c>
      <c r="N2139" s="424">
        <v>55</v>
      </c>
      <c r="O2139" s="64">
        <v>55</v>
      </c>
      <c r="P2139" s="64">
        <v>55</v>
      </c>
      <c r="Q2139" s="64">
        <v>55</v>
      </c>
      <c r="R2139" s="64">
        <v>55</v>
      </c>
      <c r="S2139" s="64">
        <v>55</v>
      </c>
      <c r="T2139" s="64">
        <v>55</v>
      </c>
      <c r="U2139" s="64">
        <v>55</v>
      </c>
      <c r="V2139" s="64">
        <v>55</v>
      </c>
      <c r="W2139" s="64">
        <v>55</v>
      </c>
      <c r="X2139" s="64">
        <v>55</v>
      </c>
      <c r="Y2139" s="424">
        <v>55</v>
      </c>
      <c r="Z2139" s="64">
        <v>55</v>
      </c>
      <c r="AA2139" s="64">
        <v>55</v>
      </c>
      <c r="AB2139" s="65">
        <v>55</v>
      </c>
      <c r="AC2139" s="333"/>
      <c r="AD2139" s="180"/>
      <c r="AE2139" s="180"/>
    </row>
    <row r="2140" spans="1:81" ht="10.5" hidden="1" customHeight="1" x14ac:dyDescent="0.2">
      <c r="A2140" s="1532"/>
      <c r="B2140" s="1633"/>
      <c r="C2140" s="1472" t="s">
        <v>127</v>
      </c>
      <c r="D2140" s="134" t="s">
        <v>117</v>
      </c>
      <c r="E2140" s="64">
        <v>52.1</v>
      </c>
      <c r="F2140" s="51">
        <v>52.1</v>
      </c>
      <c r="G2140" s="51">
        <v>52.1</v>
      </c>
      <c r="H2140" s="334">
        <v>52.1</v>
      </c>
      <c r="I2140" s="51">
        <v>52.1</v>
      </c>
      <c r="J2140" s="51">
        <v>52.1</v>
      </c>
      <c r="K2140" s="51">
        <v>52.1</v>
      </c>
      <c r="L2140" s="51">
        <v>52.1</v>
      </c>
      <c r="M2140" s="51">
        <v>52.1</v>
      </c>
      <c r="N2140" s="334">
        <v>52.1</v>
      </c>
      <c r="O2140" s="51">
        <v>52.1</v>
      </c>
      <c r="P2140" s="51">
        <v>52.1</v>
      </c>
      <c r="Q2140" s="51">
        <v>52.1</v>
      </c>
      <c r="R2140" s="51">
        <v>52.1</v>
      </c>
      <c r="S2140" s="51">
        <v>52.1</v>
      </c>
      <c r="T2140" s="51">
        <v>52.1</v>
      </c>
      <c r="U2140" s="51">
        <v>52.1</v>
      </c>
      <c r="V2140" s="51">
        <v>52.1</v>
      </c>
      <c r="W2140" s="51">
        <v>52.1</v>
      </c>
      <c r="X2140" s="51">
        <v>52.1</v>
      </c>
      <c r="Y2140" s="334">
        <v>52.1</v>
      </c>
      <c r="Z2140" s="51">
        <v>52.1</v>
      </c>
      <c r="AA2140" s="51">
        <v>52.1</v>
      </c>
      <c r="AB2140" s="52">
        <v>52.1</v>
      </c>
      <c r="AC2140" s="333"/>
      <c r="AD2140" s="180"/>
      <c r="AE2140" s="180"/>
    </row>
    <row r="2141" spans="1:81" ht="10.5" hidden="1" customHeight="1" thickBot="1" x14ac:dyDescent="0.25">
      <c r="A2141" s="1533"/>
      <c r="B2141" s="1637"/>
      <c r="C2141" s="274"/>
      <c r="D2141" s="239" t="s">
        <v>41</v>
      </c>
      <c r="E2141" s="95">
        <v>46.6</v>
      </c>
      <c r="F2141" s="95">
        <v>46.6</v>
      </c>
      <c r="G2141" s="95">
        <v>46.6</v>
      </c>
      <c r="H2141" s="411">
        <v>46.6</v>
      </c>
      <c r="I2141" s="95">
        <v>46.6</v>
      </c>
      <c r="J2141" s="95">
        <v>46.6</v>
      </c>
      <c r="K2141" s="95">
        <v>46.6</v>
      </c>
      <c r="L2141" s="95">
        <v>46.6</v>
      </c>
      <c r="M2141" s="95">
        <v>46.6</v>
      </c>
      <c r="N2141" s="411">
        <v>46.6</v>
      </c>
      <c r="O2141" s="95">
        <v>46.6</v>
      </c>
      <c r="P2141" s="95">
        <v>46.6</v>
      </c>
      <c r="Q2141" s="95">
        <v>46.6</v>
      </c>
      <c r="R2141" s="95">
        <v>46.6</v>
      </c>
      <c r="S2141" s="95">
        <v>46.6</v>
      </c>
      <c r="T2141" s="95">
        <v>46.6</v>
      </c>
      <c r="U2141" s="95">
        <v>46.6</v>
      </c>
      <c r="V2141" s="95">
        <v>46.6</v>
      </c>
      <c r="W2141" s="95">
        <v>46.6</v>
      </c>
      <c r="X2141" s="95">
        <v>46.6</v>
      </c>
      <c r="Y2141" s="411">
        <v>46.6</v>
      </c>
      <c r="Z2141" s="95">
        <v>46.6</v>
      </c>
      <c r="AA2141" s="95">
        <v>46.6</v>
      </c>
      <c r="AB2141" s="97">
        <v>46.6</v>
      </c>
      <c r="AC2141" s="333"/>
      <c r="AD2141" s="180"/>
      <c r="AE2141" s="180"/>
    </row>
    <row r="2142" spans="1:81" s="1" customFormat="1" ht="10.5" customHeight="1" thickBot="1" x14ac:dyDescent="0.25">
      <c r="A2142" s="490"/>
      <c r="B2142" s="435" t="s">
        <v>48</v>
      </c>
      <c r="C2142" s="773" t="s">
        <v>127</v>
      </c>
      <c r="D2142" s="436" t="s">
        <v>36</v>
      </c>
      <c r="E2142" s="1360">
        <v>0.61755000000000004</v>
      </c>
      <c r="F2142" s="1360">
        <v>0.61950000000000005</v>
      </c>
      <c r="G2142" s="1360">
        <v>0.61770000000000003</v>
      </c>
      <c r="H2142" s="1361">
        <v>0.62460000000000004</v>
      </c>
      <c r="I2142" s="1360">
        <v>0.62234999999999996</v>
      </c>
      <c r="J2142" s="1360">
        <v>0.61319999999999997</v>
      </c>
      <c r="K2142" s="1360">
        <v>0.61395</v>
      </c>
      <c r="L2142" s="1360">
        <v>0.61890000000000001</v>
      </c>
      <c r="M2142" s="1360">
        <v>0.61499999999999999</v>
      </c>
      <c r="N2142" s="1361">
        <v>0.61634999999999995</v>
      </c>
      <c r="O2142" s="1360">
        <v>0.61245000000000005</v>
      </c>
      <c r="P2142" s="1360">
        <v>0.61514999999999997</v>
      </c>
      <c r="Q2142" s="1360">
        <v>0.61514999999999997</v>
      </c>
      <c r="R2142" s="1360">
        <v>0.60975000000000001</v>
      </c>
      <c r="S2142" s="1360">
        <v>0.60734999999999995</v>
      </c>
      <c r="T2142" s="1360">
        <v>0.60509999999999997</v>
      </c>
      <c r="U2142" s="1360">
        <v>0.60719999999999996</v>
      </c>
      <c r="V2142" s="1360">
        <v>0.60570000000000002</v>
      </c>
      <c r="W2142" s="1360">
        <v>0.60719999999999996</v>
      </c>
      <c r="X2142" s="1360">
        <v>0.60855000000000004</v>
      </c>
      <c r="Y2142" s="1361">
        <v>0.60704999999999998</v>
      </c>
      <c r="Z2142" s="1360">
        <v>0.60585</v>
      </c>
      <c r="AA2142" s="1360">
        <v>0.6069</v>
      </c>
      <c r="AB2142" s="1362">
        <v>0.61004999999999998</v>
      </c>
      <c r="AC2142" s="50">
        <f>SUM(D2142:AB2142)</f>
        <v>14.70255</v>
      </c>
      <c r="AD2142" s="53"/>
      <c r="AE2142" s="61">
        <v>15</v>
      </c>
      <c r="AF2142" s="378"/>
      <c r="AG2142" s="378"/>
      <c r="AH2142" s="378"/>
      <c r="AI2142" s="378"/>
      <c r="AJ2142" s="378"/>
      <c r="AK2142" s="378"/>
      <c r="AL2142" s="378"/>
      <c r="AM2142" s="378"/>
      <c r="AN2142" s="378"/>
      <c r="AO2142" s="378"/>
      <c r="AP2142" s="378"/>
      <c r="AQ2142" s="378"/>
      <c r="AR2142" s="378"/>
      <c r="AS2142" s="378"/>
      <c r="AT2142" s="378"/>
      <c r="AU2142" s="378"/>
      <c r="AV2142" s="378"/>
      <c r="AW2142" s="378"/>
      <c r="AX2142" s="378"/>
      <c r="AY2142" s="378"/>
      <c r="AZ2142" s="378"/>
      <c r="BA2142" s="378"/>
      <c r="BB2142" s="378"/>
      <c r="BC2142" s="378"/>
      <c r="BD2142" s="378"/>
      <c r="BE2142" s="328"/>
      <c r="BF2142" s="328"/>
      <c r="BG2142" s="328"/>
      <c r="BH2142" s="328"/>
      <c r="BI2142" s="328"/>
      <c r="BJ2142" s="328"/>
      <c r="BK2142" s="328"/>
      <c r="BL2142" s="328"/>
      <c r="BM2142" s="328"/>
      <c r="BN2142" s="328"/>
      <c r="BO2142" s="328"/>
      <c r="BP2142" s="328"/>
      <c r="BQ2142" s="328"/>
      <c r="BR2142" s="328"/>
      <c r="BS2142" s="328"/>
      <c r="BT2142" s="328"/>
      <c r="BU2142" s="328"/>
      <c r="BV2142" s="328"/>
      <c r="BW2142" s="328"/>
      <c r="BX2142" s="328"/>
      <c r="BY2142" s="165"/>
      <c r="BZ2142" s="165"/>
      <c r="CA2142" s="165"/>
      <c r="CB2142" s="165"/>
      <c r="CC2142" s="165"/>
    </row>
    <row r="2143" spans="1:81" s="1" customFormat="1" ht="10.5" customHeight="1" x14ac:dyDescent="0.2">
      <c r="A2143" s="1575" t="s">
        <v>56</v>
      </c>
      <c r="B2143" s="1604"/>
      <c r="C2143" s="778"/>
      <c r="D2143" s="1203" t="s">
        <v>116</v>
      </c>
      <c r="E2143" s="110">
        <f xml:space="preserve"> E2069+E2074+E2079+E2084+E2089+E2094+E2099+E2104+E2109+E2114+E2119+E2124</f>
        <v>2.4742440000000001</v>
      </c>
      <c r="F2143" s="110">
        <f t="shared" ref="F2143:AB2144" si="4478" xml:space="preserve"> F2069+F2074+F2079+F2084+F2089+F2094+F2099+F2104+F2109+F2114+F2119+F2124</f>
        <v>2.2656000000000001</v>
      </c>
      <c r="G2143" s="110">
        <f t="shared" si="4478"/>
        <v>2.177352</v>
      </c>
      <c r="H2143" s="375">
        <f t="shared" si="4478"/>
        <v>2.2183440000000001</v>
      </c>
      <c r="I2143" s="110">
        <f t="shared" si="4478"/>
        <v>2.3138160000000001</v>
      </c>
      <c r="J2143" s="110">
        <f t="shared" si="4478"/>
        <v>2.4973320000000001</v>
      </c>
      <c r="K2143" s="110">
        <f t="shared" si="4478"/>
        <v>2.843232</v>
      </c>
      <c r="L2143" s="110">
        <f t="shared" si="4478"/>
        <v>3.2804880000000001</v>
      </c>
      <c r="M2143" s="110">
        <f t="shared" si="4478"/>
        <v>3.9172319999999994</v>
      </c>
      <c r="N2143" s="375">
        <f t="shared" si="4478"/>
        <v>4.3257240000000001</v>
      </c>
      <c r="O2143" s="110">
        <f t="shared" si="4478"/>
        <v>4.6570800000000006</v>
      </c>
      <c r="P2143" s="110">
        <f t="shared" si="4478"/>
        <v>4.7662680000000002</v>
      </c>
      <c r="Q2143" s="110">
        <f t="shared" si="4478"/>
        <v>4.6225199999999997</v>
      </c>
      <c r="R2143" s="110">
        <f t="shared" si="4478"/>
        <v>4.6476479999999993</v>
      </c>
      <c r="S2143" s="110">
        <f t="shared" si="4478"/>
        <v>4.4785200000000005</v>
      </c>
      <c r="T2143" s="110">
        <f t="shared" si="4478"/>
        <v>4.5492240000000006</v>
      </c>
      <c r="U2143" s="110">
        <f t="shared" si="4478"/>
        <v>4.6057440000000005</v>
      </c>
      <c r="V2143" s="110">
        <f t="shared" si="4478"/>
        <v>4.5032880000000013</v>
      </c>
      <c r="W2143" s="110">
        <f t="shared" si="4478"/>
        <v>4.4338800000000003</v>
      </c>
      <c r="X2143" s="110">
        <f t="shared" si="4478"/>
        <v>4.3412639999999998</v>
      </c>
      <c r="Y2143" s="375">
        <f t="shared" si="4478"/>
        <v>4.1557320000000004</v>
      </c>
      <c r="Z2143" s="110">
        <f t="shared" si="4478"/>
        <v>3.8398439999999998</v>
      </c>
      <c r="AA2143" s="110">
        <f t="shared" si="4478"/>
        <v>3.4854480000000003</v>
      </c>
      <c r="AB2143" s="146">
        <f t="shared" si="4478"/>
        <v>2.9880359999999997</v>
      </c>
      <c r="AC2143" s="328"/>
      <c r="AD2143" s="328"/>
      <c r="AE2143" s="328"/>
      <c r="AF2143" s="328"/>
      <c r="AG2143" s="328"/>
      <c r="AH2143" s="328"/>
      <c r="AI2143" s="328"/>
      <c r="AJ2143" s="328"/>
      <c r="AK2143" s="328"/>
      <c r="AL2143" s="328"/>
      <c r="AM2143" s="328"/>
      <c r="AN2143" s="328"/>
      <c r="AO2143" s="328"/>
      <c r="AP2143" s="328"/>
      <c r="AQ2143" s="328"/>
      <c r="AR2143" s="328"/>
      <c r="AS2143" s="328"/>
      <c r="AT2143" s="328"/>
      <c r="AU2143" s="328"/>
      <c r="AV2143" s="328"/>
      <c r="AW2143" s="328"/>
      <c r="AX2143" s="328"/>
      <c r="AY2143" s="328"/>
      <c r="AZ2143" s="328"/>
      <c r="BA2143" s="328"/>
      <c r="BB2143" s="328"/>
      <c r="BC2143" s="328"/>
      <c r="BD2143" s="328"/>
      <c r="BE2143" s="328"/>
      <c r="BF2143" s="328"/>
      <c r="BG2143" s="328"/>
      <c r="BH2143" s="328"/>
      <c r="BI2143" s="328"/>
      <c r="BJ2143" s="328"/>
      <c r="BK2143" s="328"/>
      <c r="BL2143" s="328"/>
      <c r="BM2143" s="328"/>
      <c r="BN2143" s="328"/>
      <c r="BO2143" s="328"/>
      <c r="BP2143" s="328"/>
      <c r="BQ2143" s="328"/>
      <c r="BR2143" s="328"/>
      <c r="BS2143" s="328"/>
      <c r="BT2143" s="328"/>
      <c r="BU2143" s="328"/>
      <c r="BV2143" s="328"/>
      <c r="BW2143" s="328"/>
      <c r="BX2143" s="328"/>
      <c r="BY2143" s="165"/>
      <c r="BZ2143" s="165"/>
      <c r="CA2143" s="165"/>
      <c r="CB2143" s="165"/>
      <c r="CC2143" s="165"/>
    </row>
    <row r="2144" spans="1:81" s="1" customFormat="1" ht="10.5" customHeight="1" thickBot="1" x14ac:dyDescent="0.25">
      <c r="A2144" s="1605"/>
      <c r="B2144" s="1606"/>
      <c r="C2144" s="779"/>
      <c r="D2144" s="239" t="s">
        <v>117</v>
      </c>
      <c r="E2144" s="355">
        <f xml:space="preserve"> E2070+E2075+E2080+E2085+E2090+E2095+E2100+E2105+E2110+E2115+E2120+E2125</f>
        <v>1.192296</v>
      </c>
      <c r="F2144" s="355">
        <f t="shared" si="4478"/>
        <v>1.1830560000000001</v>
      </c>
      <c r="G2144" s="355">
        <f t="shared" si="4478"/>
        <v>1.1656559999999998</v>
      </c>
      <c r="H2144" s="356">
        <f t="shared" si="4478"/>
        <v>1.1986080000000001</v>
      </c>
      <c r="I2144" s="355">
        <f t="shared" si="4478"/>
        <v>1.2143760000000001</v>
      </c>
      <c r="J2144" s="355">
        <f t="shared" si="4478"/>
        <v>1.2030240000000001</v>
      </c>
      <c r="K2144" s="355">
        <f t="shared" si="4478"/>
        <v>1.2100199999999999</v>
      </c>
      <c r="L2144" s="355">
        <f t="shared" si="4478"/>
        <v>1.2716879999999999</v>
      </c>
      <c r="M2144" s="355">
        <f t="shared" si="4478"/>
        <v>1.3955760000000001</v>
      </c>
      <c r="N2144" s="356">
        <f t="shared" si="4478"/>
        <v>1.5015360000000002</v>
      </c>
      <c r="O2144" s="355">
        <f t="shared" si="4478"/>
        <v>1.559256</v>
      </c>
      <c r="P2144" s="355">
        <f t="shared" si="4478"/>
        <v>1.5395280000000002</v>
      </c>
      <c r="Q2144" s="355">
        <f t="shared" si="4478"/>
        <v>1.444572</v>
      </c>
      <c r="R2144" s="355">
        <f t="shared" si="4478"/>
        <v>1.4668560000000002</v>
      </c>
      <c r="S2144" s="355">
        <f t="shared" si="4478"/>
        <v>1.3883399999999999</v>
      </c>
      <c r="T2144" s="355">
        <f t="shared" si="4478"/>
        <v>1.3857840000000001</v>
      </c>
      <c r="U2144" s="355">
        <f t="shared" si="4478"/>
        <v>1.4056319999999998</v>
      </c>
      <c r="V2144" s="355">
        <f t="shared" si="4478"/>
        <v>1.351572</v>
      </c>
      <c r="W2144" s="355">
        <f t="shared" si="4478"/>
        <v>1.3127279999999999</v>
      </c>
      <c r="X2144" s="355">
        <f t="shared" si="4478"/>
        <v>1.2959640000000001</v>
      </c>
      <c r="Y2144" s="356">
        <f t="shared" si="4478"/>
        <v>1.245552</v>
      </c>
      <c r="Z2144" s="355">
        <f t="shared" si="4478"/>
        <v>1.2025199999999998</v>
      </c>
      <c r="AA2144" s="355">
        <f t="shared" si="4478"/>
        <v>1.2366360000000001</v>
      </c>
      <c r="AB2144" s="362">
        <f t="shared" si="4478"/>
        <v>1.1983919999999999</v>
      </c>
      <c r="AC2144" s="328"/>
      <c r="AD2144" s="328"/>
      <c r="AE2144" s="328"/>
      <c r="AF2144" s="328"/>
      <c r="AG2144" s="328"/>
      <c r="AH2144" s="328"/>
      <c r="AI2144" s="328"/>
      <c r="AJ2144" s="328"/>
      <c r="AK2144" s="328"/>
      <c r="AL2144" s="328"/>
      <c r="AM2144" s="328"/>
      <c r="AN2144" s="328"/>
      <c r="AO2144" s="328"/>
      <c r="AP2144" s="328"/>
      <c r="AQ2144" s="328"/>
      <c r="AR2144" s="328"/>
      <c r="AS2144" s="328"/>
      <c r="AT2144" s="328"/>
      <c r="AU2144" s="328"/>
      <c r="AV2144" s="328"/>
      <c r="AW2144" s="328"/>
      <c r="AX2144" s="328"/>
      <c r="AY2144" s="328"/>
      <c r="AZ2144" s="328"/>
      <c r="BA2144" s="328"/>
      <c r="BB2144" s="328"/>
      <c r="BC2144" s="328"/>
      <c r="BD2144" s="328"/>
      <c r="BE2144" s="328"/>
      <c r="BF2144" s="328"/>
      <c r="BG2144" s="328"/>
      <c r="BH2144" s="328"/>
      <c r="BI2144" s="328"/>
      <c r="BJ2144" s="328"/>
      <c r="BK2144" s="328"/>
      <c r="BL2144" s="328"/>
      <c r="BM2144" s="328"/>
      <c r="BN2144" s="328"/>
      <c r="BO2144" s="328"/>
      <c r="BP2144" s="328"/>
      <c r="BQ2144" s="328"/>
      <c r="BR2144" s="328"/>
      <c r="BS2144" s="328"/>
      <c r="BT2144" s="328"/>
      <c r="BU2144" s="328"/>
      <c r="BV2144" s="328"/>
      <c r="BW2144" s="328"/>
      <c r="BX2144" s="328"/>
      <c r="BY2144" s="165"/>
      <c r="BZ2144" s="165"/>
      <c r="CA2144" s="165"/>
      <c r="CB2144" s="165"/>
      <c r="CC2144" s="165"/>
    </row>
    <row r="2145" spans="1:159" s="30" customFormat="1" ht="10.5" customHeight="1" x14ac:dyDescent="0.2">
      <c r="A2145" s="1611" t="s">
        <v>629</v>
      </c>
      <c r="B2145" s="1612"/>
      <c r="C2145" s="787"/>
      <c r="D2145" s="1083" t="s">
        <v>547</v>
      </c>
      <c r="E2145" s="57">
        <f>(((E2053+E2058)-E2143)/(E2053+E2058)*100)</f>
        <v>9.8357478560003014E-2</v>
      </c>
      <c r="F2145" s="57">
        <f t="shared" ref="F2145:AB2146" si="4479">(((F2053+F2058)-F2143)/(F2053+F2058)*100)</f>
        <v>9.5248174409987826E-2</v>
      </c>
      <c r="G2145" s="57">
        <f t="shared" si="4479"/>
        <v>8.4801762114530554E-2</v>
      </c>
      <c r="H2145" s="357">
        <f t="shared" si="4479"/>
        <v>9.6195417207096554E-2</v>
      </c>
      <c r="I2145" s="57">
        <f t="shared" si="4479"/>
        <v>8.3946522955744368E-2</v>
      </c>
      <c r="J2145" s="57">
        <f t="shared" si="4479"/>
        <v>5.7148345579397894E-2</v>
      </c>
      <c r="K2145" s="57">
        <f t="shared" si="4479"/>
        <v>8.6025132832933698E-2</v>
      </c>
      <c r="L2145" s="57">
        <f t="shared" si="4479"/>
        <v>3.5104399020010238E-2</v>
      </c>
      <c r="M2145" s="57">
        <f t="shared" si="4479"/>
        <v>1.225340031871403E-3</v>
      </c>
      <c r="N2145" s="357">
        <f t="shared" si="4479"/>
        <v>8.3222370172415805E-4</v>
      </c>
      <c r="O2145" s="57">
        <f t="shared" si="4479"/>
        <v>-1.8040307200663495E-2</v>
      </c>
      <c r="P2145" s="57">
        <f t="shared" si="4479"/>
        <v>-6.5250799889151542E-2</v>
      </c>
      <c r="Q2145" s="57">
        <f t="shared" si="4479"/>
        <v>-1.29816180288793E-2</v>
      </c>
      <c r="R2145" s="57">
        <f t="shared" si="4479"/>
        <v>-6.1970667217579028E-3</v>
      </c>
      <c r="S2145" s="57">
        <f t="shared" si="4479"/>
        <v>-2.4120926243586919E-2</v>
      </c>
      <c r="T2145" s="57">
        <f t="shared" si="4479"/>
        <v>1.0022682913958561E-2</v>
      </c>
      <c r="U2145" s="57">
        <f t="shared" si="4479"/>
        <v>-1.3550135501358919E-2</v>
      </c>
      <c r="V2145" s="57">
        <f t="shared" si="4479"/>
        <v>-2.2388656414096056E-2</v>
      </c>
      <c r="W2145" s="57">
        <f t="shared" si="4479"/>
        <v>2.7063599458704997E-3</v>
      </c>
      <c r="X2145" s="57">
        <f t="shared" si="4479"/>
        <v>-1.1610869985887121E-2</v>
      </c>
      <c r="Y2145" s="357">
        <f t="shared" si="4479"/>
        <v>-3.1764366156677042E-3</v>
      </c>
      <c r="Z2145" s="57">
        <f t="shared" si="4479"/>
        <v>1.6560429946258826E-2</v>
      </c>
      <c r="AA2145" s="57">
        <f t="shared" si="4479"/>
        <v>5.3680189945290238E-2</v>
      </c>
      <c r="AB2145" s="59">
        <f t="shared" si="4479"/>
        <v>4.6965317919088687E-2</v>
      </c>
      <c r="AC2145" s="358"/>
      <c r="AD2145" s="328"/>
      <c r="AE2145" s="328"/>
      <c r="AF2145" s="328"/>
      <c r="AG2145" s="328"/>
      <c r="AH2145" s="328"/>
      <c r="AI2145" s="328"/>
      <c r="AJ2145" s="328"/>
      <c r="AK2145" s="328"/>
      <c r="AL2145" s="328"/>
      <c r="AM2145" s="328"/>
      <c r="AN2145" s="328"/>
      <c r="AO2145" s="328"/>
      <c r="AP2145" s="328"/>
      <c r="AQ2145" s="328"/>
      <c r="AR2145" s="328"/>
      <c r="AS2145" s="328"/>
      <c r="AT2145" s="328"/>
      <c r="AU2145" s="328"/>
      <c r="AV2145" s="328"/>
      <c r="AW2145" s="328"/>
      <c r="AX2145" s="328"/>
      <c r="AY2145" s="328"/>
      <c r="AZ2145" s="328"/>
      <c r="BA2145" s="328"/>
      <c r="BB2145" s="328"/>
      <c r="BC2145" s="328"/>
      <c r="BD2145" s="328"/>
      <c r="BE2145" s="328"/>
      <c r="BF2145" s="328"/>
      <c r="BG2145" s="328"/>
      <c r="BH2145" s="328"/>
      <c r="BI2145" s="328"/>
      <c r="BJ2145" s="328"/>
      <c r="BK2145" s="328"/>
      <c r="BL2145" s="328"/>
      <c r="BM2145" s="328"/>
      <c r="BN2145" s="328"/>
      <c r="BO2145" s="328"/>
      <c r="BP2145" s="328"/>
      <c r="BQ2145" s="328"/>
      <c r="BR2145" s="328"/>
      <c r="BS2145" s="328"/>
      <c r="BT2145" s="328"/>
      <c r="BU2145" s="328"/>
      <c r="BV2145" s="328"/>
      <c r="BW2145" s="328"/>
      <c r="BX2145" s="328"/>
      <c r="BY2145" s="165"/>
      <c r="BZ2145" s="165"/>
      <c r="CA2145" s="165"/>
      <c r="CB2145" s="165"/>
      <c r="CC2145" s="165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  <c r="CS2145" s="1"/>
      <c r="CT2145" s="1"/>
      <c r="CU2145" s="1"/>
      <c r="CV2145" s="1"/>
      <c r="CW2145" s="1"/>
      <c r="CX2145" s="1"/>
      <c r="CY2145" s="1"/>
      <c r="CZ2145" s="1"/>
      <c r="DA2145" s="1"/>
      <c r="DB2145" s="1"/>
      <c r="DC2145" s="1"/>
      <c r="DD2145" s="1"/>
      <c r="DE2145" s="1"/>
      <c r="DF2145" s="1"/>
      <c r="DG2145" s="1"/>
      <c r="DH2145" s="1"/>
      <c r="DI2145" s="1"/>
      <c r="DJ2145" s="1"/>
      <c r="DK2145" s="1"/>
      <c r="DL2145" s="1"/>
      <c r="DM2145" s="1"/>
      <c r="DN2145" s="1"/>
      <c r="DO2145" s="1"/>
      <c r="DP2145" s="1"/>
      <c r="DQ2145" s="1"/>
      <c r="DR2145" s="1"/>
      <c r="DS2145" s="2"/>
      <c r="DT2145" s="2"/>
      <c r="DU2145" s="2"/>
      <c r="DV2145" s="2"/>
      <c r="DW2145" s="2"/>
      <c r="DX2145" s="2"/>
      <c r="DY2145" s="2"/>
      <c r="DZ2145" s="2"/>
      <c r="EA2145" s="2"/>
      <c r="EB2145" s="2"/>
      <c r="EC2145" s="2"/>
      <c r="ED2145" s="2"/>
      <c r="EE2145" s="2"/>
      <c r="EF2145" s="2"/>
      <c r="EG2145" s="2"/>
      <c r="EH2145" s="2"/>
      <c r="EI2145" s="2"/>
      <c r="EJ2145" s="2"/>
      <c r="EK2145" s="2"/>
      <c r="EL2145" s="2"/>
      <c r="EM2145" s="2"/>
      <c r="EN2145" s="2"/>
      <c r="EO2145" s="2"/>
      <c r="EP2145" s="2"/>
      <c r="EQ2145" s="2"/>
      <c r="ER2145" s="2"/>
      <c r="ES2145" s="2"/>
      <c r="ET2145" s="2"/>
      <c r="EU2145" s="2"/>
      <c r="EV2145" s="2"/>
      <c r="EW2145" s="2"/>
      <c r="EX2145" s="2"/>
      <c r="EY2145" s="2"/>
      <c r="EZ2145" s="2"/>
      <c r="FA2145" s="2"/>
      <c r="FB2145" s="2"/>
      <c r="FC2145" s="2"/>
    </row>
    <row r="2146" spans="1:159" s="30" customFormat="1" ht="14.25" customHeight="1" thickBot="1" x14ac:dyDescent="0.25">
      <c r="A2146" s="1664"/>
      <c r="B2146" s="1665"/>
      <c r="C2146" s="763"/>
      <c r="D2146" s="1085" t="s">
        <v>548</v>
      </c>
      <c r="E2146" s="116">
        <f>(((E2054+E2059)-E2144)/(E2054+E2059)*100)</f>
        <v>0.12263771612385502</v>
      </c>
      <c r="F2146" s="116">
        <f t="shared" si="4479"/>
        <v>1.217038539553093E-2</v>
      </c>
      <c r="G2146" s="116">
        <f t="shared" si="4479"/>
        <v>-0.2456140350877167</v>
      </c>
      <c r="H2146" s="1050">
        <f t="shared" si="4479"/>
        <v>-0.14437537597753755</v>
      </c>
      <c r="I2146" s="116">
        <f t="shared" si="4479"/>
        <v>-0.48455962665078633</v>
      </c>
      <c r="J2146" s="116">
        <f t="shared" si="4479"/>
        <v>-0.52341321568234633</v>
      </c>
      <c r="K2146" s="116">
        <f t="shared" si="4479"/>
        <v>-0.63373253493013648</v>
      </c>
      <c r="L2146" s="116">
        <f t="shared" si="4479"/>
        <v>-0.74531799600721393</v>
      </c>
      <c r="M2146" s="116">
        <f t="shared" si="4479"/>
        <v>-1.8014705882352977</v>
      </c>
      <c r="N2146" s="1050">
        <f t="shared" si="4479"/>
        <v>-0.43987799004656564</v>
      </c>
      <c r="O2146" s="116">
        <f t="shared" si="4479"/>
        <v>-0.85221980751319959</v>
      </c>
      <c r="P2146" s="116">
        <f t="shared" si="4479"/>
        <v>2.0432160036649423</v>
      </c>
      <c r="Q2146" s="116">
        <f t="shared" si="4479"/>
        <v>3.1840115811484706</v>
      </c>
      <c r="R2146" s="116">
        <f t="shared" si="4479"/>
        <v>2.6612517916865546</v>
      </c>
      <c r="S2146" s="116">
        <f t="shared" si="4479"/>
        <v>3.5553517839279762</v>
      </c>
      <c r="T2146" s="116">
        <f t="shared" si="4479"/>
        <v>3.5479829616637373</v>
      </c>
      <c r="U2146" s="116">
        <f t="shared" si="4479"/>
        <v>3.3531353135313782</v>
      </c>
      <c r="V2146" s="116">
        <f t="shared" si="4479"/>
        <v>3.5941111016006078</v>
      </c>
      <c r="W2146" s="116">
        <f t="shared" si="4479"/>
        <v>3.7956204379562091</v>
      </c>
      <c r="X2146" s="116">
        <f t="shared" si="4479"/>
        <v>3.9941328118054829</v>
      </c>
      <c r="Y2146" s="1050">
        <f t="shared" si="4479"/>
        <v>4.14111562615442</v>
      </c>
      <c r="Z2146" s="116">
        <f t="shared" si="4479"/>
        <v>4.1877808585907008</v>
      </c>
      <c r="AA2146" s="116">
        <f t="shared" si="4479"/>
        <v>1.8916603198781399</v>
      </c>
      <c r="AB2146" s="118">
        <f t="shared" si="4479"/>
        <v>-0.84418862970817277</v>
      </c>
      <c r="AC2146" s="358"/>
      <c r="AD2146" s="328"/>
      <c r="AE2146" s="328"/>
      <c r="AF2146" s="328"/>
      <c r="AG2146" s="328"/>
      <c r="AH2146" s="328"/>
      <c r="AI2146" s="328"/>
      <c r="AJ2146" s="328"/>
      <c r="AK2146" s="328"/>
      <c r="AL2146" s="328"/>
      <c r="AM2146" s="328"/>
      <c r="AN2146" s="328"/>
      <c r="AO2146" s="328"/>
      <c r="AP2146" s="328"/>
      <c r="AQ2146" s="328"/>
      <c r="AR2146" s="328"/>
      <c r="AS2146" s="328"/>
      <c r="AT2146" s="328"/>
      <c r="AU2146" s="328"/>
      <c r="AV2146" s="328"/>
      <c r="AW2146" s="328"/>
      <c r="AX2146" s="328"/>
      <c r="AY2146" s="328"/>
      <c r="AZ2146" s="328"/>
      <c r="BA2146" s="328"/>
      <c r="BB2146" s="328"/>
      <c r="BC2146" s="328"/>
      <c r="BD2146" s="328"/>
      <c r="BE2146" s="328"/>
      <c r="BF2146" s="328"/>
      <c r="BG2146" s="328"/>
      <c r="BH2146" s="328"/>
      <c r="BI2146" s="328"/>
      <c r="BJ2146" s="328"/>
      <c r="BK2146" s="328"/>
      <c r="BL2146" s="328"/>
      <c r="BM2146" s="328"/>
      <c r="BN2146" s="328"/>
      <c r="BO2146" s="328"/>
      <c r="BP2146" s="328"/>
      <c r="BQ2146" s="328"/>
      <c r="BR2146" s="328"/>
      <c r="BS2146" s="328"/>
      <c r="BT2146" s="328"/>
      <c r="BU2146" s="328"/>
      <c r="BV2146" s="328"/>
      <c r="BW2146" s="328"/>
      <c r="BX2146" s="328"/>
      <c r="BY2146" s="165"/>
      <c r="BZ2146" s="165"/>
      <c r="CA2146" s="165"/>
      <c r="CB2146" s="165"/>
      <c r="CC2146" s="165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  <c r="CS2146" s="1"/>
      <c r="CT2146" s="1"/>
      <c r="CU2146" s="1"/>
      <c r="CV2146" s="1"/>
      <c r="CW2146" s="1"/>
      <c r="CX2146" s="1"/>
      <c r="CY2146" s="1"/>
      <c r="CZ2146" s="1"/>
      <c r="DA2146" s="1"/>
      <c r="DB2146" s="1"/>
      <c r="DC2146" s="1"/>
      <c r="DD2146" s="1"/>
      <c r="DE2146" s="1"/>
      <c r="DF2146" s="1"/>
      <c r="DG2146" s="1"/>
      <c r="DH2146" s="1"/>
      <c r="DI2146" s="1"/>
      <c r="DJ2146" s="1"/>
      <c r="DK2146" s="1"/>
      <c r="DL2146" s="1"/>
      <c r="DM2146" s="1"/>
      <c r="DN2146" s="1"/>
      <c r="DO2146" s="1"/>
      <c r="DP2146" s="1"/>
      <c r="DQ2146" s="1"/>
      <c r="DR2146" s="1"/>
      <c r="DS2146" s="2"/>
      <c r="DT2146" s="2"/>
      <c r="DU2146" s="2"/>
      <c r="DV2146" s="2"/>
      <c r="DW2146" s="2"/>
      <c r="DX2146" s="2"/>
      <c r="DY2146" s="2"/>
      <c r="DZ2146" s="2"/>
      <c r="EA2146" s="2"/>
      <c r="EB2146" s="2"/>
      <c r="EC2146" s="2"/>
      <c r="ED2146" s="2"/>
      <c r="EE2146" s="2"/>
      <c r="EF2146" s="2"/>
      <c r="EG2146" s="2"/>
      <c r="EH2146" s="2"/>
      <c r="EI2146" s="2"/>
      <c r="EJ2146" s="2"/>
      <c r="EK2146" s="2"/>
      <c r="EL2146" s="2"/>
      <c r="EM2146" s="2"/>
      <c r="EN2146" s="2"/>
      <c r="EO2146" s="2"/>
      <c r="EP2146" s="2"/>
      <c r="EQ2146" s="2"/>
      <c r="ER2146" s="2"/>
      <c r="ES2146" s="2"/>
      <c r="ET2146" s="2"/>
      <c r="EU2146" s="2"/>
      <c r="EV2146" s="2"/>
      <c r="EW2146" s="2"/>
      <c r="EX2146" s="2"/>
      <c r="EY2146" s="2"/>
      <c r="EZ2146" s="2"/>
      <c r="FA2146" s="2"/>
      <c r="FB2146" s="2"/>
      <c r="FC2146" s="2"/>
    </row>
    <row r="2147" spans="1:159" ht="10.5" customHeight="1" x14ac:dyDescent="0.2">
      <c r="A2147" s="1650" t="s">
        <v>57</v>
      </c>
      <c r="B2147" s="1651"/>
      <c r="C2147" s="781"/>
      <c r="D2147" s="1203" t="s">
        <v>116</v>
      </c>
      <c r="E2147" s="110">
        <f t="shared" ref="E2147:AB2147" si="4480">E2061-E2143</f>
        <v>2.4359999999998827E-3</v>
      </c>
      <c r="F2147" s="110">
        <f t="shared" si="4480"/>
        <v>2.1599999999999397E-3</v>
      </c>
      <c r="G2147" s="110">
        <f t="shared" si="4480"/>
        <v>1.8479999999998498E-3</v>
      </c>
      <c r="H2147" s="1081">
        <f t="shared" si="4480"/>
        <v>2.1360000000001378E-3</v>
      </c>
      <c r="I2147" s="110">
        <f t="shared" si="4480"/>
        <v>1.9439999999999458E-3</v>
      </c>
      <c r="J2147" s="110">
        <f t="shared" si="4480"/>
        <v>1.4279999999997628E-3</v>
      </c>
      <c r="K2147" s="110">
        <f t="shared" si="4480"/>
        <v>2.4480000000002278E-3</v>
      </c>
      <c r="L2147" s="110">
        <f t="shared" si="4480"/>
        <v>1.1520000000002639E-3</v>
      </c>
      <c r="M2147" s="110">
        <f t="shared" si="4480"/>
        <v>4.8000000000492093E-5</v>
      </c>
      <c r="N2147" s="375">
        <f t="shared" si="4480"/>
        <v>3.5999999999702936E-5</v>
      </c>
      <c r="O2147" s="110">
        <f t="shared" si="4480"/>
        <v>-8.4000000000017394E-4</v>
      </c>
      <c r="P2147" s="110">
        <f t="shared" si="4480"/>
        <v>-3.1080000000001107E-3</v>
      </c>
      <c r="Q2147" s="110">
        <f t="shared" si="4480"/>
        <v>-6.0000000000037801E-4</v>
      </c>
      <c r="R2147" s="110">
        <f t="shared" si="4480"/>
        <v>-2.8800000000028803E-4</v>
      </c>
      <c r="S2147" s="110">
        <f t="shared" si="4480"/>
        <v>-1.0800000000008581E-3</v>
      </c>
      <c r="T2147" s="110">
        <f t="shared" si="4480"/>
        <v>4.5599999999978991E-4</v>
      </c>
      <c r="U2147" s="110">
        <f t="shared" si="4480"/>
        <v>-6.2400000000017997E-4</v>
      </c>
      <c r="V2147" s="110">
        <f t="shared" si="4480"/>
        <v>-1.008000000000564E-3</v>
      </c>
      <c r="W2147" s="110">
        <f t="shared" si="4480"/>
        <v>1.1999999999989797E-4</v>
      </c>
      <c r="X2147" s="110">
        <f t="shared" si="4480"/>
        <v>-5.0399999999939382E-4</v>
      </c>
      <c r="Y2147" s="375">
        <f t="shared" si="4480"/>
        <v>-1.3200000000068712E-4</v>
      </c>
      <c r="Z2147" s="110">
        <f t="shared" si="4480"/>
        <v>6.3600000000008095E-4</v>
      </c>
      <c r="AA2147" s="110">
        <f t="shared" si="4480"/>
        <v>1.8720000000000958E-3</v>
      </c>
      <c r="AB2147" s="146">
        <f t="shared" si="4480"/>
        <v>1.4040000000004049E-3</v>
      </c>
    </row>
    <row r="2148" spans="1:159" ht="10.5" customHeight="1" thickBot="1" x14ac:dyDescent="0.25">
      <c r="A2148" s="1668"/>
      <c r="B2148" s="1669"/>
      <c r="C2148" s="784"/>
      <c r="D2148" s="135" t="s">
        <v>117</v>
      </c>
      <c r="E2148" s="383">
        <f t="shared" ref="E2148:AB2148" si="4481">E2062-E2144</f>
        <v>1.4640000000001319E-3</v>
      </c>
      <c r="F2148" s="383">
        <f t="shared" si="4481"/>
        <v>1.4399999999992197E-4</v>
      </c>
      <c r="G2148" s="383">
        <f t="shared" si="4481"/>
        <v>-2.8559999999999697E-3</v>
      </c>
      <c r="H2148" s="1087">
        <f t="shared" si="4481"/>
        <v>-1.7279999999999518E-3</v>
      </c>
      <c r="I2148" s="383">
        <f t="shared" si="4481"/>
        <v>-5.8560000000000834E-3</v>
      </c>
      <c r="J2148" s="383">
        <f t="shared" si="4481"/>
        <v>-6.2640000000000473E-3</v>
      </c>
      <c r="K2148" s="383">
        <f t="shared" si="4481"/>
        <v>-7.6199999999999601E-3</v>
      </c>
      <c r="L2148" s="383">
        <f t="shared" si="4481"/>
        <v>-9.4079999999998609E-3</v>
      </c>
      <c r="M2148" s="383">
        <f t="shared" si="4481"/>
        <v>-2.4696000000000051E-2</v>
      </c>
      <c r="N2148" s="1087">
        <f t="shared" si="4481"/>
        <v>-6.5760000000001373E-3</v>
      </c>
      <c r="O2148" s="383">
        <f t="shared" si="4481"/>
        <v>-1.3176000000000077E-2</v>
      </c>
      <c r="P2148" s="383">
        <f t="shared" si="4481"/>
        <v>3.2111999999999696E-2</v>
      </c>
      <c r="Q2148" s="383">
        <f t="shared" si="4481"/>
        <v>4.7508000000000106E-2</v>
      </c>
      <c r="R2148" s="383">
        <f t="shared" si="4481"/>
        <v>4.0103999999999695E-2</v>
      </c>
      <c r="S2148" s="383">
        <f t="shared" si="4481"/>
        <v>5.1180000000000003E-2</v>
      </c>
      <c r="T2148" s="383">
        <f t="shared" si="4481"/>
        <v>5.097599999999991E-2</v>
      </c>
      <c r="U2148" s="383">
        <f t="shared" si="4481"/>
        <v>4.8768000000000367E-2</v>
      </c>
      <c r="V2148" s="383">
        <f t="shared" si="4481"/>
        <v>5.0387999999999877E-2</v>
      </c>
      <c r="W2148" s="383">
        <f t="shared" si="4481"/>
        <v>5.179200000000006E-2</v>
      </c>
      <c r="X2148" s="383">
        <f t="shared" si="4481"/>
        <v>5.3915999999999853E-2</v>
      </c>
      <c r="Y2148" s="384">
        <f t="shared" si="4481"/>
        <v>5.3808000000000078E-2</v>
      </c>
      <c r="Z2148" s="383">
        <f t="shared" si="4481"/>
        <v>5.2560000000000162E-2</v>
      </c>
      <c r="AA2148" s="383">
        <f t="shared" si="4481"/>
        <v>2.3843999999999976E-2</v>
      </c>
      <c r="AB2148" s="385">
        <f t="shared" si="4481"/>
        <v>-1.0032000000000041E-2</v>
      </c>
      <c r="BE2148" s="165"/>
      <c r="BF2148" s="165"/>
      <c r="BG2148" s="165"/>
      <c r="BH2148" s="165"/>
      <c r="BI2148" s="165"/>
      <c r="BJ2148" s="165"/>
      <c r="BK2148" s="165"/>
      <c r="BL2148" s="165"/>
      <c r="BM2148" s="165"/>
      <c r="BN2148" s="165"/>
      <c r="BO2148" s="165"/>
      <c r="BP2148" s="165"/>
      <c r="BQ2148" s="165"/>
      <c r="BR2148" s="165"/>
      <c r="BS2148" s="165"/>
      <c r="BT2148" s="165"/>
      <c r="BU2148" s="165"/>
      <c r="BV2148" s="165"/>
      <c r="BW2148" s="165"/>
      <c r="BX2148" s="165"/>
    </row>
    <row r="2149" spans="1:159" s="5" customFormat="1" ht="10.5" customHeight="1" x14ac:dyDescent="0.2">
      <c r="A2149" s="1607" t="s">
        <v>60</v>
      </c>
      <c r="B2149" s="1608"/>
      <c r="C2149" s="764"/>
      <c r="D2149" s="38" t="s">
        <v>116</v>
      </c>
      <c r="E2149" s="120">
        <f>E2147</f>
        <v>2.4359999999998827E-3</v>
      </c>
      <c r="F2149" s="120">
        <f t="shared" ref="F2149:AB2150" si="4482">F2147</f>
        <v>2.1599999999999397E-3</v>
      </c>
      <c r="G2149" s="120">
        <f t="shared" si="4482"/>
        <v>1.8479999999998498E-3</v>
      </c>
      <c r="H2149" s="1088">
        <f t="shared" si="4482"/>
        <v>2.1360000000001378E-3</v>
      </c>
      <c r="I2149" s="120">
        <f t="shared" si="4482"/>
        <v>1.9439999999999458E-3</v>
      </c>
      <c r="J2149" s="120">
        <f t="shared" si="4482"/>
        <v>1.4279999999997628E-3</v>
      </c>
      <c r="K2149" s="120">
        <f t="shared" si="4482"/>
        <v>2.4480000000002278E-3</v>
      </c>
      <c r="L2149" s="120">
        <f t="shared" si="4482"/>
        <v>1.1520000000002639E-3</v>
      </c>
      <c r="M2149" s="120">
        <f t="shared" si="4482"/>
        <v>4.8000000000492093E-5</v>
      </c>
      <c r="N2149" s="1088">
        <f t="shared" si="4482"/>
        <v>3.5999999999702936E-5</v>
      </c>
      <c r="O2149" s="120">
        <f t="shared" si="4482"/>
        <v>-8.4000000000017394E-4</v>
      </c>
      <c r="P2149" s="120">
        <f t="shared" si="4482"/>
        <v>-3.1080000000001107E-3</v>
      </c>
      <c r="Q2149" s="120">
        <f t="shared" si="4482"/>
        <v>-6.0000000000037801E-4</v>
      </c>
      <c r="R2149" s="120">
        <f t="shared" si="4482"/>
        <v>-2.8800000000028803E-4</v>
      </c>
      <c r="S2149" s="120">
        <f t="shared" si="4482"/>
        <v>-1.0800000000008581E-3</v>
      </c>
      <c r="T2149" s="120">
        <f t="shared" si="4482"/>
        <v>4.5599999999978991E-4</v>
      </c>
      <c r="U2149" s="120">
        <f t="shared" si="4482"/>
        <v>-6.2400000000017997E-4</v>
      </c>
      <c r="V2149" s="120">
        <f t="shared" si="4482"/>
        <v>-1.008000000000564E-3</v>
      </c>
      <c r="W2149" s="120">
        <f t="shared" si="4482"/>
        <v>1.1999999999989797E-4</v>
      </c>
      <c r="X2149" s="120">
        <f t="shared" si="4482"/>
        <v>-5.0399999999939382E-4</v>
      </c>
      <c r="Y2149" s="386">
        <f t="shared" si="4482"/>
        <v>-1.3200000000068712E-4</v>
      </c>
      <c r="Z2149" s="120">
        <f t="shared" si="4482"/>
        <v>6.3600000000008095E-4</v>
      </c>
      <c r="AA2149" s="120">
        <f t="shared" si="4482"/>
        <v>1.8720000000000958E-3</v>
      </c>
      <c r="AB2149" s="121">
        <f t="shared" si="4482"/>
        <v>1.4040000000004049E-3</v>
      </c>
      <c r="AC2149" s="364"/>
      <c r="AD2149" s="364"/>
      <c r="AE2149" s="364"/>
      <c r="AF2149" s="364"/>
      <c r="AG2149" s="364"/>
      <c r="AH2149" s="364"/>
      <c r="AI2149" s="364"/>
      <c r="AJ2149" s="364"/>
      <c r="AK2149" s="364"/>
      <c r="AL2149" s="364"/>
      <c r="AM2149" s="364"/>
      <c r="AN2149" s="364"/>
      <c r="AO2149" s="364"/>
      <c r="AP2149" s="364"/>
      <c r="AQ2149" s="364"/>
      <c r="AR2149" s="364"/>
      <c r="AS2149" s="364"/>
      <c r="AT2149" s="364"/>
      <c r="AU2149" s="364"/>
      <c r="AV2149" s="364"/>
      <c r="AW2149" s="364"/>
      <c r="AX2149" s="364"/>
      <c r="AY2149" s="364"/>
      <c r="AZ2149" s="364"/>
      <c r="BA2149" s="364"/>
      <c r="BB2149" s="364"/>
      <c r="BC2149" s="364"/>
      <c r="BD2149" s="364"/>
      <c r="BE2149" s="328"/>
      <c r="BF2149" s="328"/>
      <c r="BG2149" s="328"/>
      <c r="BH2149" s="328"/>
      <c r="BI2149" s="328"/>
      <c r="BJ2149" s="328"/>
      <c r="BK2149" s="328"/>
      <c r="BL2149" s="328"/>
      <c r="BM2149" s="328"/>
      <c r="BN2149" s="328"/>
      <c r="BO2149" s="328"/>
      <c r="BP2149" s="328"/>
      <c r="BQ2149" s="328"/>
      <c r="BR2149" s="328"/>
      <c r="BS2149" s="328"/>
      <c r="BT2149" s="328"/>
      <c r="BU2149" s="328"/>
      <c r="BV2149" s="328"/>
      <c r="BW2149" s="328"/>
      <c r="BX2149" s="328"/>
      <c r="BY2149" s="165"/>
      <c r="BZ2149" s="165"/>
      <c r="CA2149" s="165"/>
      <c r="CB2149" s="165"/>
      <c r="CC2149" s="130"/>
    </row>
    <row r="2150" spans="1:159" s="5" customFormat="1" ht="10.5" customHeight="1" thickBot="1" x14ac:dyDescent="0.25">
      <c r="A2150" s="1609"/>
      <c r="B2150" s="1610"/>
      <c r="C2150" s="765"/>
      <c r="D2150" s="40" t="s">
        <v>117</v>
      </c>
      <c r="E2150" s="124">
        <f>E2148</f>
        <v>1.4640000000001319E-3</v>
      </c>
      <c r="F2150" s="124">
        <f t="shared" si="4482"/>
        <v>1.4399999999992197E-4</v>
      </c>
      <c r="G2150" s="124">
        <f t="shared" si="4482"/>
        <v>-2.8559999999999697E-3</v>
      </c>
      <c r="H2150" s="1089">
        <f t="shared" si="4482"/>
        <v>-1.7279999999999518E-3</v>
      </c>
      <c r="I2150" s="124">
        <f t="shared" si="4482"/>
        <v>-5.8560000000000834E-3</v>
      </c>
      <c r="J2150" s="124">
        <f t="shared" si="4482"/>
        <v>-6.2640000000000473E-3</v>
      </c>
      <c r="K2150" s="124">
        <f t="shared" si="4482"/>
        <v>-7.6199999999999601E-3</v>
      </c>
      <c r="L2150" s="124">
        <f t="shared" si="4482"/>
        <v>-9.4079999999998609E-3</v>
      </c>
      <c r="M2150" s="124">
        <f t="shared" si="4482"/>
        <v>-2.4696000000000051E-2</v>
      </c>
      <c r="N2150" s="1089">
        <f t="shared" si="4482"/>
        <v>-6.5760000000001373E-3</v>
      </c>
      <c r="O2150" s="124">
        <f t="shared" si="4482"/>
        <v>-1.3176000000000077E-2</v>
      </c>
      <c r="P2150" s="124">
        <f t="shared" si="4482"/>
        <v>3.2111999999999696E-2</v>
      </c>
      <c r="Q2150" s="124">
        <f t="shared" si="4482"/>
        <v>4.7508000000000106E-2</v>
      </c>
      <c r="R2150" s="124">
        <f t="shared" si="4482"/>
        <v>4.0103999999999695E-2</v>
      </c>
      <c r="S2150" s="124">
        <f t="shared" si="4482"/>
        <v>5.1180000000000003E-2</v>
      </c>
      <c r="T2150" s="124">
        <f t="shared" si="4482"/>
        <v>5.097599999999991E-2</v>
      </c>
      <c r="U2150" s="124">
        <f t="shared" si="4482"/>
        <v>4.8768000000000367E-2</v>
      </c>
      <c r="V2150" s="124">
        <f t="shared" si="4482"/>
        <v>5.0387999999999877E-2</v>
      </c>
      <c r="W2150" s="124">
        <f t="shared" si="4482"/>
        <v>5.179200000000006E-2</v>
      </c>
      <c r="X2150" s="124">
        <f t="shared" si="4482"/>
        <v>5.3915999999999853E-2</v>
      </c>
      <c r="Y2150" s="387">
        <f t="shared" si="4482"/>
        <v>5.3808000000000078E-2</v>
      </c>
      <c r="Z2150" s="124">
        <f t="shared" si="4482"/>
        <v>5.2560000000000162E-2</v>
      </c>
      <c r="AA2150" s="124">
        <f t="shared" si="4482"/>
        <v>2.3843999999999976E-2</v>
      </c>
      <c r="AB2150" s="125">
        <f t="shared" si="4482"/>
        <v>-1.0032000000000041E-2</v>
      </c>
      <c r="AC2150" s="364"/>
      <c r="AD2150" s="364"/>
      <c r="AE2150" s="364"/>
      <c r="AF2150" s="364"/>
      <c r="AG2150" s="364"/>
      <c r="AH2150" s="364"/>
      <c r="AI2150" s="364"/>
      <c r="AJ2150" s="364"/>
      <c r="AK2150" s="364"/>
      <c r="AL2150" s="364"/>
      <c r="AM2150" s="364"/>
      <c r="AN2150" s="364"/>
      <c r="AO2150" s="364"/>
      <c r="AP2150" s="364"/>
      <c r="AQ2150" s="364"/>
      <c r="AR2150" s="364"/>
      <c r="AS2150" s="364"/>
      <c r="AT2150" s="364"/>
      <c r="AU2150" s="364"/>
      <c r="AV2150" s="364"/>
      <c r="AW2150" s="364"/>
      <c r="AX2150" s="364"/>
      <c r="AY2150" s="364"/>
      <c r="AZ2150" s="364"/>
      <c r="BA2150" s="364"/>
      <c r="BB2150" s="364"/>
      <c r="BC2150" s="364"/>
      <c r="BD2150" s="364"/>
      <c r="BE2150" s="328"/>
      <c r="BF2150" s="328"/>
      <c r="BG2150" s="328"/>
      <c r="BH2150" s="328"/>
      <c r="BI2150" s="328"/>
      <c r="BJ2150" s="328"/>
      <c r="BK2150" s="328"/>
      <c r="BL2150" s="328"/>
      <c r="BM2150" s="328"/>
      <c r="BN2150" s="328"/>
      <c r="BO2150" s="328"/>
      <c r="BP2150" s="328"/>
      <c r="BQ2150" s="328"/>
      <c r="BR2150" s="328"/>
      <c r="BS2150" s="328"/>
      <c r="BT2150" s="328"/>
      <c r="BU2150" s="328"/>
      <c r="BV2150" s="328"/>
      <c r="BW2150" s="328"/>
      <c r="BX2150" s="328"/>
      <c r="BY2150" s="165"/>
      <c r="BZ2150" s="165"/>
      <c r="CA2150" s="165"/>
      <c r="CB2150" s="165"/>
      <c r="CC2150" s="130"/>
    </row>
    <row r="2151" spans="1:159" s="7" customFormat="1" ht="29.25" customHeight="1" thickBot="1" x14ac:dyDescent="0.25">
      <c r="A2151" s="487"/>
      <c r="B2151" s="725" t="s">
        <v>562</v>
      </c>
      <c r="C2151" s="126" t="s">
        <v>539</v>
      </c>
      <c r="D2151" s="127"/>
      <c r="E2151" s="775"/>
      <c r="F2151" s="122"/>
      <c r="G2151" s="122" t="s">
        <v>524</v>
      </c>
      <c r="H2151" s="725">
        <f>H2069+H2074+H2079+H2084+H2089+H2094+H2109+H2114</f>
        <v>1.6483680000000001</v>
      </c>
      <c r="I2151" s="468">
        <v>1.55</v>
      </c>
      <c r="J2151" s="126"/>
      <c r="K2151" s="126"/>
      <c r="L2151" s="126"/>
      <c r="M2151" s="126"/>
      <c r="N2151" s="725">
        <f>N2069+N2074+N2079+N2084+N2089+N2094+N2109+N2114</f>
        <v>3.035196</v>
      </c>
      <c r="O2151" s="468">
        <v>2.86</v>
      </c>
      <c r="P2151" s="126"/>
      <c r="Q2151" s="126"/>
      <c r="R2151" s="126"/>
      <c r="S2151" s="126"/>
      <c r="T2151" s="126"/>
      <c r="U2151" s="126"/>
      <c r="V2151" s="725">
        <f>V2069+V2074+V2079+V2084+V2089+V2094+V2109+V2114</f>
        <v>3.2854080000000003</v>
      </c>
      <c r="W2151" s="468"/>
      <c r="X2151" s="126"/>
      <c r="Y2151" s="725">
        <f>Y2069+Y2074+Y2079+Y2084+Y2089+Y2094+Y2109+Y2114</f>
        <v>3.0058920000000002</v>
      </c>
      <c r="Z2151" s="468">
        <v>3.39</v>
      </c>
      <c r="AA2151" s="126"/>
      <c r="AB2151" s="122"/>
      <c r="AC2151" s="349"/>
      <c r="AD2151" s="349"/>
      <c r="AE2151" s="349"/>
      <c r="AF2151" s="349"/>
      <c r="AG2151" s="349"/>
      <c r="AH2151" s="349"/>
      <c r="AI2151" s="349"/>
      <c r="AJ2151" s="349"/>
      <c r="AK2151" s="349"/>
      <c r="AL2151" s="349"/>
      <c r="AM2151" s="349"/>
      <c r="AN2151" s="349"/>
      <c r="AO2151" s="349"/>
      <c r="AP2151" s="349"/>
      <c r="AQ2151" s="349"/>
      <c r="AR2151" s="349"/>
      <c r="AS2151" s="349"/>
      <c r="AT2151" s="349"/>
      <c r="AU2151" s="349"/>
      <c r="AV2151" s="349"/>
      <c r="AW2151" s="349"/>
      <c r="AX2151" s="349"/>
      <c r="AY2151" s="349"/>
      <c r="AZ2151" s="349"/>
      <c r="BA2151" s="349"/>
      <c r="BB2151" s="349"/>
      <c r="BC2151" s="349"/>
      <c r="BD2151" s="349"/>
      <c r="BE2151" s="364"/>
      <c r="BF2151" s="364"/>
      <c r="BG2151" s="364"/>
      <c r="BH2151" s="364"/>
      <c r="BI2151" s="364"/>
      <c r="BJ2151" s="364"/>
      <c r="BK2151" s="364"/>
      <c r="BL2151" s="364"/>
      <c r="BM2151" s="364"/>
      <c r="BN2151" s="364"/>
      <c r="BO2151" s="364"/>
      <c r="BP2151" s="364"/>
      <c r="BQ2151" s="364"/>
      <c r="BR2151" s="364"/>
      <c r="BS2151" s="364"/>
      <c r="BT2151" s="364"/>
      <c r="BU2151" s="364"/>
      <c r="BV2151" s="364"/>
      <c r="BW2151" s="364"/>
      <c r="BX2151" s="364"/>
      <c r="BY2151" s="130"/>
      <c r="BZ2151" s="130"/>
      <c r="CA2151" s="130"/>
      <c r="CB2151" s="130"/>
      <c r="CC2151" s="122"/>
    </row>
    <row r="2152" spans="1:159" ht="28.5" customHeight="1" thickBot="1" x14ac:dyDescent="0.25">
      <c r="A2152" s="394" t="s">
        <v>44</v>
      </c>
      <c r="B2152" s="33" t="s">
        <v>91</v>
      </c>
      <c r="C2152" s="33"/>
      <c r="D2152" s="33" t="s">
        <v>39</v>
      </c>
      <c r="E2152" s="1643" t="s">
        <v>40</v>
      </c>
      <c r="F2152" s="1643"/>
      <c r="G2152" s="1643"/>
      <c r="H2152" s="1643"/>
      <c r="I2152" s="1643"/>
      <c r="J2152" s="1643"/>
      <c r="K2152" s="1643"/>
      <c r="L2152" s="1643"/>
      <c r="M2152" s="1643"/>
      <c r="N2152" s="1643"/>
      <c r="O2152" s="1643"/>
      <c r="P2152" s="1643"/>
      <c r="Q2152" s="1643"/>
      <c r="R2152" s="1643"/>
      <c r="S2152" s="1643"/>
      <c r="T2152" s="1643"/>
      <c r="U2152" s="1643"/>
      <c r="V2152" s="1643"/>
      <c r="W2152" s="1643"/>
      <c r="X2152" s="1643"/>
      <c r="Y2152" s="1643"/>
      <c r="Z2152" s="1643"/>
      <c r="AA2152" s="1643"/>
      <c r="AB2152" s="1644"/>
      <c r="BE2152" s="364"/>
      <c r="BF2152" s="364"/>
      <c r="BG2152" s="364"/>
      <c r="BH2152" s="364"/>
      <c r="BI2152" s="364"/>
      <c r="BJ2152" s="364"/>
      <c r="BK2152" s="364"/>
      <c r="BL2152" s="364"/>
      <c r="BM2152" s="364"/>
      <c r="BN2152" s="364"/>
      <c r="BO2152" s="364"/>
      <c r="BP2152" s="364"/>
      <c r="BQ2152" s="364"/>
      <c r="BR2152" s="364"/>
      <c r="BS2152" s="364"/>
      <c r="BT2152" s="364"/>
      <c r="BU2152" s="364"/>
      <c r="BV2152" s="364"/>
      <c r="BW2152" s="364"/>
      <c r="BX2152" s="364"/>
      <c r="BY2152" s="130"/>
      <c r="BZ2152" s="130"/>
      <c r="CA2152" s="130"/>
      <c r="CB2152" s="130"/>
    </row>
    <row r="2153" spans="1:159" ht="10.5" customHeight="1" thickBot="1" x14ac:dyDescent="0.25">
      <c r="A2153" s="500" t="s">
        <v>422</v>
      </c>
      <c r="B2153" s="237"/>
      <c r="C2153" s="237"/>
      <c r="D2153" s="237"/>
      <c r="E2153" s="237">
        <v>1</v>
      </c>
      <c r="F2153" s="237">
        <v>2</v>
      </c>
      <c r="G2153" s="237">
        <v>3</v>
      </c>
      <c r="H2153" s="502">
        <v>4</v>
      </c>
      <c r="I2153" s="237">
        <v>5</v>
      </c>
      <c r="J2153" s="237">
        <v>6</v>
      </c>
      <c r="K2153" s="237">
        <v>7</v>
      </c>
      <c r="L2153" s="237">
        <v>8</v>
      </c>
      <c r="M2153" s="237">
        <v>9</v>
      </c>
      <c r="N2153" s="502">
        <v>10</v>
      </c>
      <c r="O2153" s="237">
        <v>11</v>
      </c>
      <c r="P2153" s="237">
        <v>12</v>
      </c>
      <c r="Q2153" s="237">
        <v>13</v>
      </c>
      <c r="R2153" s="237">
        <v>14</v>
      </c>
      <c r="S2153" s="237">
        <v>15</v>
      </c>
      <c r="T2153" s="237">
        <v>16</v>
      </c>
      <c r="U2153" s="237">
        <v>17</v>
      </c>
      <c r="V2153" s="237">
        <v>18</v>
      </c>
      <c r="W2153" s="237">
        <v>19</v>
      </c>
      <c r="X2153" s="237">
        <v>20</v>
      </c>
      <c r="Y2153" s="502">
        <v>21</v>
      </c>
      <c r="Z2153" s="237">
        <v>22</v>
      </c>
      <c r="AA2153" s="237">
        <v>23</v>
      </c>
      <c r="AB2153" s="238">
        <v>24</v>
      </c>
    </row>
    <row r="2154" spans="1:159" ht="10.5" customHeight="1" x14ac:dyDescent="0.2">
      <c r="A2154" s="329" t="s">
        <v>102</v>
      </c>
      <c r="B2154" s="37"/>
      <c r="C2154" s="595"/>
      <c r="D2154" s="595" t="s">
        <v>546</v>
      </c>
      <c r="E2154" s="37">
        <v>13</v>
      </c>
      <c r="F2154" s="37">
        <v>13</v>
      </c>
      <c r="G2154" s="37">
        <v>13</v>
      </c>
      <c r="H2154" s="346">
        <v>13</v>
      </c>
      <c r="I2154" s="37">
        <v>13</v>
      </c>
      <c r="J2154" s="37">
        <v>13</v>
      </c>
      <c r="K2154" s="37">
        <v>13</v>
      </c>
      <c r="L2154" s="37">
        <v>12</v>
      </c>
      <c r="M2154" s="37">
        <v>12</v>
      </c>
      <c r="N2154" s="346">
        <v>12</v>
      </c>
      <c r="O2154" s="37">
        <v>12</v>
      </c>
      <c r="P2154" s="37">
        <v>12</v>
      </c>
      <c r="Q2154" s="37">
        <v>12</v>
      </c>
      <c r="R2154" s="37">
        <v>13</v>
      </c>
      <c r="S2154" s="37">
        <v>13</v>
      </c>
      <c r="T2154" s="37">
        <v>13</v>
      </c>
      <c r="U2154" s="37">
        <v>13</v>
      </c>
      <c r="V2154" s="37">
        <v>14</v>
      </c>
      <c r="W2154" s="37">
        <v>13</v>
      </c>
      <c r="X2154" s="37">
        <v>13</v>
      </c>
      <c r="Y2154" s="346">
        <v>14</v>
      </c>
      <c r="Z2154" s="595">
        <v>14</v>
      </c>
      <c r="AA2154" s="595">
        <v>14</v>
      </c>
      <c r="AB2154" s="1424">
        <v>13</v>
      </c>
    </row>
    <row r="2155" spans="1:159" ht="10.5" customHeight="1" thickBot="1" x14ac:dyDescent="0.25">
      <c r="A2155" s="331" t="s">
        <v>105</v>
      </c>
      <c r="B2155" s="173"/>
      <c r="C2155" s="610"/>
      <c r="D2155" s="610" t="s">
        <v>546</v>
      </c>
      <c r="E2155" s="173">
        <v>13</v>
      </c>
      <c r="F2155" s="173">
        <v>13</v>
      </c>
      <c r="G2155" s="173">
        <v>13</v>
      </c>
      <c r="H2155" s="465">
        <v>13</v>
      </c>
      <c r="I2155" s="610">
        <v>12</v>
      </c>
      <c r="J2155" s="610">
        <v>13</v>
      </c>
      <c r="K2155" s="610">
        <v>13</v>
      </c>
      <c r="L2155" s="610">
        <v>13</v>
      </c>
      <c r="M2155" s="610">
        <v>12</v>
      </c>
      <c r="N2155" s="465">
        <v>12</v>
      </c>
      <c r="O2155" s="610">
        <v>12</v>
      </c>
      <c r="P2155" s="610">
        <v>12</v>
      </c>
      <c r="Q2155" s="610">
        <v>12</v>
      </c>
      <c r="R2155" s="610">
        <v>13</v>
      </c>
      <c r="S2155" s="610">
        <v>12</v>
      </c>
      <c r="T2155" s="610">
        <v>13</v>
      </c>
      <c r="U2155" s="610">
        <v>13</v>
      </c>
      <c r="V2155" s="610">
        <v>13</v>
      </c>
      <c r="W2155" s="610">
        <v>13</v>
      </c>
      <c r="X2155" s="610">
        <v>13</v>
      </c>
      <c r="Y2155" s="465">
        <v>14</v>
      </c>
      <c r="Z2155" s="610">
        <v>14</v>
      </c>
      <c r="AA2155" s="610">
        <v>14</v>
      </c>
      <c r="AB2155" s="1425">
        <v>14</v>
      </c>
    </row>
    <row r="2156" spans="1:159" ht="10.5" customHeight="1" x14ac:dyDescent="0.2">
      <c r="A2156" s="345" t="s">
        <v>31</v>
      </c>
      <c r="B2156" s="41"/>
      <c r="C2156" s="41" t="s">
        <v>522</v>
      </c>
      <c r="D2156" s="224" t="s">
        <v>38</v>
      </c>
      <c r="E2156" s="41">
        <v>37.199999999999996</v>
      </c>
      <c r="F2156" s="41">
        <v>37</v>
      </c>
      <c r="G2156" s="41">
        <v>37</v>
      </c>
      <c r="H2156" s="346">
        <v>37.099999999999994</v>
      </c>
      <c r="I2156" s="41">
        <v>36.799999999999997</v>
      </c>
      <c r="J2156" s="41">
        <v>36.799999999999997</v>
      </c>
      <c r="K2156" s="41">
        <v>36.799999999999997</v>
      </c>
      <c r="L2156" s="41">
        <v>37.199999999999996</v>
      </c>
      <c r="M2156" s="41">
        <v>37.099999999999994</v>
      </c>
      <c r="N2156" s="346">
        <v>37</v>
      </c>
      <c r="O2156" s="346">
        <v>37.099999999999994</v>
      </c>
      <c r="P2156" s="346">
        <v>37</v>
      </c>
      <c r="Q2156" s="346">
        <v>37</v>
      </c>
      <c r="R2156" s="346">
        <v>36.9</v>
      </c>
      <c r="S2156" s="346">
        <v>36.799999999999997</v>
      </c>
      <c r="T2156" s="346">
        <v>36.699999999999996</v>
      </c>
      <c r="U2156" s="346">
        <v>36.699999999999996</v>
      </c>
      <c r="V2156" s="346">
        <v>36.9</v>
      </c>
      <c r="W2156" s="346">
        <v>36.799999999999997</v>
      </c>
      <c r="X2156" s="346">
        <v>36.799999999999997</v>
      </c>
      <c r="Y2156" s="346">
        <v>36.699999999999996</v>
      </c>
      <c r="Z2156" s="346">
        <v>36.799999999999997</v>
      </c>
      <c r="AA2156" s="346">
        <v>36.9</v>
      </c>
      <c r="AB2156" s="1426">
        <v>37.199999999999996</v>
      </c>
    </row>
    <row r="2157" spans="1:159" ht="10.5" customHeight="1" thickBot="1" x14ac:dyDescent="0.25">
      <c r="A2157" s="347" t="s">
        <v>32</v>
      </c>
      <c r="B2157" s="43"/>
      <c r="C2157" s="43" t="s">
        <v>522</v>
      </c>
      <c r="D2157" s="226" t="s">
        <v>38</v>
      </c>
      <c r="E2157" s="1184">
        <v>37.199999999999996</v>
      </c>
      <c r="F2157" s="1184">
        <v>37</v>
      </c>
      <c r="G2157" s="1184">
        <v>37</v>
      </c>
      <c r="H2157" s="1243">
        <v>37.099999999999994</v>
      </c>
      <c r="I2157" s="1184">
        <v>36.799999999999997</v>
      </c>
      <c r="J2157" s="1184">
        <v>36.799999999999997</v>
      </c>
      <c r="K2157" s="1184">
        <v>36.799999999999997</v>
      </c>
      <c r="L2157" s="1184">
        <v>37.199999999999996</v>
      </c>
      <c r="M2157" s="1184">
        <v>37.099999999999994</v>
      </c>
      <c r="N2157" s="1243">
        <v>37</v>
      </c>
      <c r="O2157" s="1243">
        <v>37.099999999999994</v>
      </c>
      <c r="P2157" s="1243">
        <v>37</v>
      </c>
      <c r="Q2157" s="1243">
        <v>37</v>
      </c>
      <c r="R2157" s="1245">
        <v>36.9</v>
      </c>
      <c r="S2157" s="1245">
        <v>36.799999999999997</v>
      </c>
      <c r="T2157" s="1245">
        <v>36.699999999999996</v>
      </c>
      <c r="U2157" s="1245">
        <v>36.699999999999996</v>
      </c>
      <c r="V2157" s="1245">
        <v>36.9</v>
      </c>
      <c r="W2157" s="1245">
        <v>36.799999999999997</v>
      </c>
      <c r="X2157" s="1245">
        <v>36.799999999999997</v>
      </c>
      <c r="Y2157" s="1245">
        <v>36.699999999999996</v>
      </c>
      <c r="Z2157" s="1245">
        <v>36.799999999999997</v>
      </c>
      <c r="AA2157" s="1245">
        <v>36.9</v>
      </c>
      <c r="AB2157" s="1427">
        <v>37.199999999999996</v>
      </c>
    </row>
    <row r="2158" spans="1:159" ht="10.5" customHeight="1" x14ac:dyDescent="0.2">
      <c r="A2158" s="1638" t="s">
        <v>423</v>
      </c>
      <c r="B2158" s="1636" t="s">
        <v>424</v>
      </c>
      <c r="C2158" s="1119"/>
      <c r="D2158" s="1203"/>
      <c r="E2158" s="81"/>
      <c r="F2158" s="81"/>
      <c r="G2158" s="81"/>
      <c r="H2158" s="367"/>
      <c r="I2158" s="81"/>
      <c r="J2158" s="81"/>
      <c r="K2158" s="81"/>
      <c r="L2158" s="81"/>
      <c r="M2158" s="81"/>
      <c r="N2158" s="367"/>
      <c r="O2158" s="81"/>
      <c r="P2158" s="81"/>
      <c r="Q2158" s="81"/>
      <c r="R2158" s="81"/>
      <c r="S2158" s="81"/>
      <c r="T2158" s="81"/>
      <c r="U2158" s="81"/>
      <c r="V2158" s="81"/>
      <c r="W2158" s="81"/>
      <c r="X2158" s="81"/>
      <c r="Y2158" s="367"/>
      <c r="Z2158" s="81"/>
      <c r="AA2158" s="81"/>
      <c r="AB2158" s="83"/>
      <c r="AC2158" s="412" t="s">
        <v>115</v>
      </c>
      <c r="AD2158" s="53">
        <f>AD2160/AC2159</f>
        <v>0.83538150839155978</v>
      </c>
      <c r="AE2158" s="180"/>
      <c r="AF2158" s="400"/>
    </row>
    <row r="2159" spans="1:159" ht="10.5" customHeight="1" x14ac:dyDescent="0.2">
      <c r="A2159" s="1639"/>
      <c r="B2159" s="1633"/>
      <c r="C2159" s="1472" t="s">
        <v>129</v>
      </c>
      <c r="D2159" s="134" t="s">
        <v>33</v>
      </c>
      <c r="E2159" s="48">
        <f t="shared" ref="E2159:AB2159" si="4483">ROUND(SQRT(E2160^2+E2161^2)*1000/(1.73*E$2156),0)</f>
        <v>99</v>
      </c>
      <c r="F2159" s="107">
        <f t="shared" si="4483"/>
        <v>89</v>
      </c>
      <c r="G2159" s="107">
        <f t="shared" si="4483"/>
        <v>88</v>
      </c>
      <c r="H2159" s="353">
        <f t="shared" si="4483"/>
        <v>70</v>
      </c>
      <c r="I2159" s="107">
        <f t="shared" si="4483"/>
        <v>80</v>
      </c>
      <c r="J2159" s="107">
        <f t="shared" si="4483"/>
        <v>80</v>
      </c>
      <c r="K2159" s="107">
        <f t="shared" si="4483"/>
        <v>71</v>
      </c>
      <c r="L2159" s="107">
        <f t="shared" si="4483"/>
        <v>47</v>
      </c>
      <c r="M2159" s="107">
        <f t="shared" si="4483"/>
        <v>52</v>
      </c>
      <c r="N2159" s="353">
        <f t="shared" si="4483"/>
        <v>44</v>
      </c>
      <c r="O2159" s="107">
        <f t="shared" si="4483"/>
        <v>46</v>
      </c>
      <c r="P2159" s="107">
        <f t="shared" si="4483"/>
        <v>49</v>
      </c>
      <c r="Q2159" s="107">
        <f t="shared" si="4483"/>
        <v>52</v>
      </c>
      <c r="R2159" s="107">
        <f t="shared" si="4483"/>
        <v>76</v>
      </c>
      <c r="S2159" s="107">
        <f t="shared" si="4483"/>
        <v>84</v>
      </c>
      <c r="T2159" s="107">
        <f t="shared" si="4483"/>
        <v>91</v>
      </c>
      <c r="U2159" s="107">
        <f t="shared" si="4483"/>
        <v>80</v>
      </c>
      <c r="V2159" s="107">
        <f t="shared" si="4483"/>
        <v>96</v>
      </c>
      <c r="W2159" s="107">
        <f t="shared" si="4483"/>
        <v>88</v>
      </c>
      <c r="X2159" s="107">
        <f t="shared" si="4483"/>
        <v>77</v>
      </c>
      <c r="Y2159" s="353">
        <f t="shared" si="4483"/>
        <v>94</v>
      </c>
      <c r="Z2159" s="107">
        <f t="shared" si="4483"/>
        <v>104</v>
      </c>
      <c r="AA2159" s="107">
        <f t="shared" si="4483"/>
        <v>107</v>
      </c>
      <c r="AB2159" s="108">
        <f t="shared" si="4483"/>
        <v>88</v>
      </c>
      <c r="AC2159" s="50">
        <f>SUM(D2160:AB2160)</f>
        <v>90.465900000000005</v>
      </c>
      <c r="AD2159" s="53"/>
      <c r="AE2159" s="180"/>
    </row>
    <row r="2160" spans="1:159" ht="10.5" customHeight="1" x14ac:dyDescent="0.2">
      <c r="A2160" s="1639"/>
      <c r="B2160" s="1633"/>
      <c r="C2160" s="1472" t="s">
        <v>557</v>
      </c>
      <c r="D2160" s="134" t="s">
        <v>116</v>
      </c>
      <c r="E2160" s="1173">
        <v>4.9933800000000002</v>
      </c>
      <c r="F2160" s="1173">
        <v>4.2012600000000004</v>
      </c>
      <c r="G2160" s="1173">
        <v>4.1201999999999996</v>
      </c>
      <c r="H2160" s="1305">
        <v>3.2121599999999999</v>
      </c>
      <c r="I2160" s="1173">
        <v>3.71238</v>
      </c>
      <c r="J2160" s="1173">
        <v>3.66954</v>
      </c>
      <c r="K2160" s="1173">
        <v>3.36504</v>
      </c>
      <c r="L2160" s="1173">
        <v>2.4994200000000002</v>
      </c>
      <c r="M2160" s="1173">
        <v>2.8807800000000001</v>
      </c>
      <c r="N2160" s="1305">
        <v>2.4607800000000002</v>
      </c>
      <c r="O2160" s="1173">
        <v>2.5985399999999998</v>
      </c>
      <c r="P2160" s="1173">
        <v>2.7661199999999999</v>
      </c>
      <c r="Q2160" s="1173">
        <v>2.77956</v>
      </c>
      <c r="R2160" s="1173">
        <v>3.7631999999999999</v>
      </c>
      <c r="S2160" s="1173">
        <v>4.0194000000000001</v>
      </c>
      <c r="T2160" s="1173">
        <v>4.4364600000000003</v>
      </c>
      <c r="U2160" s="1173">
        <v>3.8984399999999999</v>
      </c>
      <c r="V2160" s="1173">
        <v>4.71366</v>
      </c>
      <c r="W2160" s="1173">
        <v>4.3209600000000004</v>
      </c>
      <c r="X2160" s="1173">
        <v>3.7291799999999999</v>
      </c>
      <c r="Y2160" s="1305">
        <v>4.45242</v>
      </c>
      <c r="Z2160" s="1173">
        <v>4.8703199999999995</v>
      </c>
      <c r="AA2160" s="1173">
        <v>4.7808599999999997</v>
      </c>
      <c r="AB2160" s="1306">
        <v>4.2218400000000003</v>
      </c>
      <c r="AC2160" s="333"/>
      <c r="AD2160" s="53">
        <f>SUM(E2161:AB2161)</f>
        <v>75.573540000000008</v>
      </c>
      <c r="AE2160" s="354">
        <v>42</v>
      </c>
      <c r="AF2160" s="102"/>
      <c r="AG2160" s="102"/>
      <c r="AH2160" s="102"/>
      <c r="AI2160" s="102"/>
      <c r="AJ2160" s="102"/>
      <c r="AK2160" s="102"/>
      <c r="AL2160" s="102"/>
      <c r="AM2160" s="102"/>
      <c r="AN2160" s="102"/>
      <c r="AO2160" s="102"/>
      <c r="AP2160" s="102"/>
      <c r="AQ2160" s="102"/>
      <c r="AR2160" s="102"/>
      <c r="AS2160" s="102"/>
      <c r="AT2160" s="102"/>
      <c r="AU2160" s="102"/>
      <c r="AV2160" s="102"/>
      <c r="AW2160" s="102"/>
      <c r="AX2160" s="102"/>
      <c r="AY2160" s="102"/>
      <c r="AZ2160" s="102"/>
      <c r="BA2160" s="102"/>
      <c r="BB2160" s="102"/>
      <c r="BC2160" s="102"/>
      <c r="BD2160" s="102"/>
    </row>
    <row r="2161" spans="1:81" ht="10.5" customHeight="1" x14ac:dyDescent="0.2">
      <c r="A2161" s="1639"/>
      <c r="B2161" s="1633"/>
      <c r="C2161" s="1472" t="s">
        <v>557</v>
      </c>
      <c r="D2161" s="134" t="s">
        <v>117</v>
      </c>
      <c r="E2161" s="1324">
        <v>3.9963000000000002</v>
      </c>
      <c r="F2161" s="1324">
        <v>3.8724000000000003</v>
      </c>
      <c r="G2161" s="1324">
        <v>3.8849999999999998</v>
      </c>
      <c r="H2161" s="1325">
        <v>3.1659600000000001</v>
      </c>
      <c r="I2161" s="1324">
        <v>3.4880999999999998</v>
      </c>
      <c r="J2161" s="1324">
        <v>3.57</v>
      </c>
      <c r="K2161" s="1324">
        <v>2.98326</v>
      </c>
      <c r="L2161" s="1324">
        <v>1.70058</v>
      </c>
      <c r="M2161" s="1324">
        <v>1.66194</v>
      </c>
      <c r="N2161" s="1325">
        <v>1.3990199999999999</v>
      </c>
      <c r="O2161" s="1324">
        <v>1.3410599999999999</v>
      </c>
      <c r="P2161" s="1324">
        <v>1.50528</v>
      </c>
      <c r="Q2161" s="1324">
        <v>1.8165</v>
      </c>
      <c r="R2161" s="1324">
        <v>3.0643200000000004</v>
      </c>
      <c r="S2161" s="1324">
        <v>3.4931399999999999</v>
      </c>
      <c r="T2161" s="1324">
        <v>3.6539999999999999</v>
      </c>
      <c r="U2161" s="1324">
        <v>3.30288</v>
      </c>
      <c r="V2161" s="1324">
        <v>3.9190200000000002</v>
      </c>
      <c r="W2161" s="1324">
        <v>3.58386</v>
      </c>
      <c r="X2161" s="1324">
        <v>3.1478999999999999</v>
      </c>
      <c r="Y2161" s="1325">
        <v>3.9446399999999997</v>
      </c>
      <c r="Z2161" s="1324">
        <v>4.4885399999999995</v>
      </c>
      <c r="AA2161" s="1324">
        <v>4.8480600000000003</v>
      </c>
      <c r="AB2161" s="1326">
        <v>3.7417800000000003</v>
      </c>
      <c r="AC2161" s="333"/>
      <c r="AD2161" s="180"/>
      <c r="AE2161" s="354">
        <v>42</v>
      </c>
      <c r="AF2161" s="102"/>
      <c r="AG2161" s="102"/>
      <c r="AH2161" s="102"/>
      <c r="AI2161" s="102"/>
      <c r="AJ2161" s="102"/>
      <c r="AK2161" s="102"/>
      <c r="AL2161" s="102"/>
      <c r="AM2161" s="102"/>
      <c r="AN2161" s="102"/>
      <c r="AO2161" s="102"/>
      <c r="AP2161" s="102"/>
      <c r="AQ2161" s="102"/>
      <c r="AR2161" s="102"/>
      <c r="AS2161" s="102"/>
      <c r="AT2161" s="102"/>
      <c r="AU2161" s="102"/>
      <c r="AV2161" s="102"/>
      <c r="AW2161" s="102"/>
      <c r="AX2161" s="102"/>
      <c r="AY2161" s="102"/>
      <c r="AZ2161" s="102"/>
      <c r="BA2161" s="102"/>
      <c r="BB2161" s="102"/>
      <c r="BC2161" s="102"/>
      <c r="BD2161" s="102"/>
    </row>
    <row r="2162" spans="1:81" ht="10.5" customHeight="1" x14ac:dyDescent="0.2">
      <c r="A2162" s="1639"/>
      <c r="B2162" s="1641"/>
      <c r="C2162" s="1472"/>
      <c r="D2162" s="134" t="s">
        <v>41</v>
      </c>
      <c r="E2162" s="51">
        <f t="shared" ref="E2162:AB2162" si="4484">E2161/E2160</f>
        <v>0.80031962318109173</v>
      </c>
      <c r="F2162" s="51">
        <f t="shared" si="4484"/>
        <v>0.92172348295511342</v>
      </c>
      <c r="G2162" s="51">
        <f t="shared" si="4484"/>
        <v>0.94291539245667688</v>
      </c>
      <c r="H2162" s="334">
        <f t="shared" si="4484"/>
        <v>0.98561715481171552</v>
      </c>
      <c r="I2162" s="51">
        <f t="shared" si="4484"/>
        <v>0.93958592600972957</v>
      </c>
      <c r="J2162" s="51">
        <f t="shared" si="4484"/>
        <v>0.97287398420510462</v>
      </c>
      <c r="K2162" s="51">
        <f t="shared" si="4484"/>
        <v>0.88654518222666001</v>
      </c>
      <c r="L2162" s="51">
        <f t="shared" si="4484"/>
        <v>0.6803898504453032</v>
      </c>
      <c r="M2162" s="51">
        <f t="shared" si="4484"/>
        <v>0.57690625455605771</v>
      </c>
      <c r="N2162" s="334">
        <f t="shared" si="4484"/>
        <v>0.56852705239802004</v>
      </c>
      <c r="O2162" s="51">
        <f t="shared" si="4484"/>
        <v>0.51608210764506224</v>
      </c>
      <c r="P2162" s="51">
        <f t="shared" si="4484"/>
        <v>0.54418463407227458</v>
      </c>
      <c r="Q2162" s="51">
        <f t="shared" si="4484"/>
        <v>0.65352070111816263</v>
      </c>
      <c r="R2162" s="51">
        <f t="shared" si="4484"/>
        <v>0.81428571428571439</v>
      </c>
      <c r="S2162" s="51">
        <f t="shared" si="4484"/>
        <v>0.86907001044932075</v>
      </c>
      <c r="T2162" s="51">
        <f t="shared" si="4484"/>
        <v>0.823629650667424</v>
      </c>
      <c r="U2162" s="51">
        <f t="shared" si="4484"/>
        <v>0.84723120017237663</v>
      </c>
      <c r="V2162" s="51">
        <f t="shared" si="4484"/>
        <v>0.83141762452107282</v>
      </c>
      <c r="W2162" s="51">
        <f t="shared" si="4484"/>
        <v>0.82941290824261271</v>
      </c>
      <c r="X2162" s="51">
        <f t="shared" si="4484"/>
        <v>0.8441265908323009</v>
      </c>
      <c r="Y2162" s="334">
        <f t="shared" si="4484"/>
        <v>0.88595415526837085</v>
      </c>
      <c r="Z2162" s="51">
        <f t="shared" si="4484"/>
        <v>0.9216109003104519</v>
      </c>
      <c r="AA2162" s="51">
        <f t="shared" si="4484"/>
        <v>1.0140560484933674</v>
      </c>
      <c r="AB2162" s="52">
        <f t="shared" si="4484"/>
        <v>0.88629128531635493</v>
      </c>
      <c r="AC2162" s="333"/>
      <c r="AD2162" s="180"/>
      <c r="AE2162" s="180"/>
    </row>
    <row r="2163" spans="1:81" ht="10.5" customHeight="1" x14ac:dyDescent="0.2">
      <c r="A2163" s="1639"/>
      <c r="B2163" s="1642" t="s">
        <v>425</v>
      </c>
      <c r="C2163" s="1472" t="s">
        <v>127</v>
      </c>
      <c r="D2163" s="134" t="s">
        <v>116</v>
      </c>
      <c r="E2163" s="88">
        <v>0</v>
      </c>
      <c r="F2163" s="88">
        <v>0</v>
      </c>
      <c r="G2163" s="88">
        <v>0</v>
      </c>
      <c r="H2163" s="352">
        <v>0</v>
      </c>
      <c r="I2163" s="88">
        <v>0</v>
      </c>
      <c r="J2163" s="88">
        <v>0</v>
      </c>
      <c r="K2163" s="88">
        <v>0</v>
      </c>
      <c r="L2163" s="88">
        <v>0</v>
      </c>
      <c r="M2163" s="88">
        <v>0</v>
      </c>
      <c r="N2163" s="352">
        <v>0</v>
      </c>
      <c r="O2163" s="88">
        <v>0</v>
      </c>
      <c r="P2163" s="88">
        <v>0</v>
      </c>
      <c r="Q2163" s="88">
        <v>0</v>
      </c>
      <c r="R2163" s="88">
        <v>0</v>
      </c>
      <c r="S2163" s="88">
        <v>0</v>
      </c>
      <c r="T2163" s="88">
        <v>0</v>
      </c>
      <c r="U2163" s="88">
        <v>0</v>
      </c>
      <c r="V2163" s="88">
        <v>0</v>
      </c>
      <c r="W2163" s="88">
        <v>0</v>
      </c>
      <c r="X2163" s="88">
        <v>0</v>
      </c>
      <c r="Y2163" s="352">
        <v>0</v>
      </c>
      <c r="Z2163" s="88">
        <v>0</v>
      </c>
      <c r="AA2163" s="88">
        <v>0</v>
      </c>
      <c r="AB2163" s="89">
        <v>0</v>
      </c>
      <c r="AC2163" s="50">
        <f>(BD2163-AF2163)*AE2163</f>
        <v>0</v>
      </c>
      <c r="AD2163" s="53"/>
      <c r="AE2163" s="61">
        <v>42</v>
      </c>
      <c r="AF2163" s="102"/>
      <c r="AG2163" s="102"/>
      <c r="AH2163" s="102"/>
      <c r="AI2163" s="102"/>
      <c r="AJ2163" s="102"/>
      <c r="AK2163" s="102"/>
      <c r="AL2163" s="102"/>
      <c r="AM2163" s="102"/>
      <c r="AN2163" s="102"/>
      <c r="AO2163" s="102"/>
      <c r="AP2163" s="102"/>
      <c r="AQ2163" s="102"/>
      <c r="AR2163" s="102"/>
      <c r="AS2163" s="102"/>
      <c r="AT2163" s="102"/>
      <c r="AU2163" s="102"/>
      <c r="AV2163" s="102"/>
      <c r="AW2163" s="102"/>
      <c r="AX2163" s="102"/>
      <c r="AY2163" s="102"/>
      <c r="AZ2163" s="102"/>
      <c r="BA2163" s="102"/>
      <c r="BB2163" s="102"/>
      <c r="BC2163" s="102"/>
      <c r="BD2163" s="102"/>
    </row>
    <row r="2164" spans="1:81" ht="10.5" customHeight="1" thickBot="1" x14ac:dyDescent="0.25">
      <c r="A2164" s="1640"/>
      <c r="B2164" s="1637"/>
      <c r="C2164" s="274" t="s">
        <v>123</v>
      </c>
      <c r="D2164" s="239" t="s">
        <v>117</v>
      </c>
      <c r="E2164" s="95">
        <v>0</v>
      </c>
      <c r="F2164" s="95">
        <v>0</v>
      </c>
      <c r="G2164" s="95">
        <v>0</v>
      </c>
      <c r="H2164" s="411">
        <v>0</v>
      </c>
      <c r="I2164" s="95">
        <v>0</v>
      </c>
      <c r="J2164" s="95">
        <v>0</v>
      </c>
      <c r="K2164" s="95">
        <v>0</v>
      </c>
      <c r="L2164" s="95">
        <v>0</v>
      </c>
      <c r="M2164" s="95">
        <v>0</v>
      </c>
      <c r="N2164" s="411">
        <v>0</v>
      </c>
      <c r="O2164" s="95">
        <v>0</v>
      </c>
      <c r="P2164" s="95">
        <v>0</v>
      </c>
      <c r="Q2164" s="95">
        <v>0</v>
      </c>
      <c r="R2164" s="95">
        <v>0</v>
      </c>
      <c r="S2164" s="95">
        <v>0</v>
      </c>
      <c r="T2164" s="95">
        <v>0</v>
      </c>
      <c r="U2164" s="95">
        <v>0</v>
      </c>
      <c r="V2164" s="95">
        <v>0</v>
      </c>
      <c r="W2164" s="95">
        <v>0</v>
      </c>
      <c r="X2164" s="95">
        <v>0</v>
      </c>
      <c r="Y2164" s="411">
        <v>0</v>
      </c>
      <c r="Z2164" s="95">
        <v>0</v>
      </c>
      <c r="AA2164" s="95">
        <v>0</v>
      </c>
      <c r="AB2164" s="97">
        <v>0</v>
      </c>
      <c r="AC2164" s="333"/>
      <c r="AD2164" s="180"/>
      <c r="AE2164" s="354">
        <v>42</v>
      </c>
    </row>
    <row r="2165" spans="1:81" ht="10.5" customHeight="1" x14ac:dyDescent="0.2">
      <c r="A2165" s="1638" t="s">
        <v>426</v>
      </c>
      <c r="B2165" s="1636" t="s">
        <v>427</v>
      </c>
      <c r="C2165" s="1119"/>
      <c r="D2165" s="1203"/>
      <c r="E2165" s="369"/>
      <c r="F2165" s="81"/>
      <c r="G2165" s="81"/>
      <c r="H2165" s="367"/>
      <c r="I2165" s="81"/>
      <c r="J2165" s="81"/>
      <c r="K2165" s="81"/>
      <c r="L2165" s="81"/>
      <c r="M2165" s="81"/>
      <c r="N2165" s="367"/>
      <c r="O2165" s="81"/>
      <c r="P2165" s="81"/>
      <c r="Q2165" s="81"/>
      <c r="R2165" s="81"/>
      <c r="S2165" s="81"/>
      <c r="T2165" s="81"/>
      <c r="U2165" s="81"/>
      <c r="V2165" s="81"/>
      <c r="W2165" s="81"/>
      <c r="X2165" s="81"/>
      <c r="Y2165" s="367"/>
      <c r="Z2165" s="81"/>
      <c r="AA2165" s="81"/>
      <c r="AB2165" s="83"/>
      <c r="AC2165" s="333"/>
      <c r="AD2165" s="180"/>
      <c r="AE2165" s="180"/>
    </row>
    <row r="2166" spans="1:81" ht="10.5" customHeight="1" x14ac:dyDescent="0.2">
      <c r="A2166" s="1639"/>
      <c r="B2166" s="1633"/>
      <c r="C2166" s="1472" t="s">
        <v>129</v>
      </c>
      <c r="D2166" s="134" t="s">
        <v>33</v>
      </c>
      <c r="E2166" s="48">
        <f t="shared" ref="E2166:AB2166" si="4485">ROUND(SQRT(E2167^2+E2168^2)*1000/(1.73*E$2157),0)</f>
        <v>45</v>
      </c>
      <c r="F2166" s="107">
        <f t="shared" si="4485"/>
        <v>43</v>
      </c>
      <c r="G2166" s="107">
        <f t="shared" si="4485"/>
        <v>49</v>
      </c>
      <c r="H2166" s="353">
        <f t="shared" si="4485"/>
        <v>36</v>
      </c>
      <c r="I2166" s="107">
        <f t="shared" si="4485"/>
        <v>38</v>
      </c>
      <c r="J2166" s="107">
        <f t="shared" si="4485"/>
        <v>43</v>
      </c>
      <c r="K2166" s="107">
        <f t="shared" si="4485"/>
        <v>42</v>
      </c>
      <c r="L2166" s="107">
        <f t="shared" si="4485"/>
        <v>34</v>
      </c>
      <c r="M2166" s="107">
        <f t="shared" si="4485"/>
        <v>35</v>
      </c>
      <c r="N2166" s="353">
        <f t="shared" si="4485"/>
        <v>40</v>
      </c>
      <c r="O2166" s="107">
        <f t="shared" si="4485"/>
        <v>51</v>
      </c>
      <c r="P2166" s="107">
        <f t="shared" si="4485"/>
        <v>47</v>
      </c>
      <c r="Q2166" s="107">
        <f t="shared" si="4485"/>
        <v>43</v>
      </c>
      <c r="R2166" s="107">
        <f t="shared" si="4485"/>
        <v>39</v>
      </c>
      <c r="S2166" s="107">
        <f t="shared" si="4485"/>
        <v>39</v>
      </c>
      <c r="T2166" s="107">
        <f t="shared" si="4485"/>
        <v>50</v>
      </c>
      <c r="U2166" s="107">
        <f t="shared" si="4485"/>
        <v>47</v>
      </c>
      <c r="V2166" s="107">
        <f t="shared" si="4485"/>
        <v>48</v>
      </c>
      <c r="W2166" s="107">
        <f t="shared" si="4485"/>
        <v>46</v>
      </c>
      <c r="X2166" s="107">
        <f t="shared" si="4485"/>
        <v>56</v>
      </c>
      <c r="Y2166" s="353">
        <f t="shared" si="4485"/>
        <v>48</v>
      </c>
      <c r="Z2166" s="107">
        <f t="shared" si="4485"/>
        <v>54</v>
      </c>
      <c r="AA2166" s="107">
        <f t="shared" si="4485"/>
        <v>44</v>
      </c>
      <c r="AB2166" s="108">
        <f t="shared" si="4485"/>
        <v>45</v>
      </c>
      <c r="AC2166" s="412" t="s">
        <v>115</v>
      </c>
      <c r="AD2166" s="53">
        <f>AD2168/AC2167</f>
        <v>0.77073342460395056</v>
      </c>
      <c r="AE2166" s="180"/>
      <c r="AF2166" s="400"/>
    </row>
    <row r="2167" spans="1:81" ht="10.5" customHeight="1" x14ac:dyDescent="0.2">
      <c r="A2167" s="1639"/>
      <c r="B2167" s="1633"/>
      <c r="C2167" s="1472" t="s">
        <v>557</v>
      </c>
      <c r="D2167" s="134" t="s">
        <v>116</v>
      </c>
      <c r="E2167" s="1173">
        <v>2.2415400000000001</v>
      </c>
      <c r="F2167" s="1173">
        <v>2.1218400000000002</v>
      </c>
      <c r="G2167" s="1173">
        <v>2.4498600000000001</v>
      </c>
      <c r="H2167" s="1305">
        <v>1.7631600000000001</v>
      </c>
      <c r="I2167" s="1173">
        <v>1.7740799999999999</v>
      </c>
      <c r="J2167" s="1173">
        <v>2.08026</v>
      </c>
      <c r="K2167" s="1173">
        <v>2.1335999999999999</v>
      </c>
      <c r="L2167" s="1173">
        <v>1.5829800000000001</v>
      </c>
      <c r="M2167" s="1173">
        <v>1.7354400000000001</v>
      </c>
      <c r="N2167" s="1305">
        <v>1.99332</v>
      </c>
      <c r="O2167" s="1173">
        <v>2.5989599999999999</v>
      </c>
      <c r="P2167" s="1173">
        <v>2.38056</v>
      </c>
      <c r="Q2167" s="1173">
        <v>2.1436799999999998</v>
      </c>
      <c r="R2167" s="1173">
        <v>1.97946</v>
      </c>
      <c r="S2167" s="1173">
        <v>2.0223</v>
      </c>
      <c r="T2167" s="1173">
        <v>2.6103000000000001</v>
      </c>
      <c r="U2167" s="1173">
        <v>2.44482</v>
      </c>
      <c r="V2167" s="1173">
        <v>2.5116000000000001</v>
      </c>
      <c r="W2167" s="1173">
        <v>2.3927399999999999</v>
      </c>
      <c r="X2167" s="1173">
        <v>2.9009399999999999</v>
      </c>
      <c r="Y2167" s="1305">
        <v>2.5447800000000003</v>
      </c>
      <c r="Z2167" s="1173">
        <v>2.7950999999999997</v>
      </c>
      <c r="AA2167" s="1173">
        <v>2.2222199999999996</v>
      </c>
      <c r="AB2167" s="1306">
        <v>2.2629600000000001</v>
      </c>
      <c r="AC2167" s="50">
        <f>SUM(D2167:AB2167)</f>
        <v>53.686499999999995</v>
      </c>
      <c r="AD2167" s="53"/>
      <c r="AE2167" s="354">
        <v>42</v>
      </c>
      <c r="AF2167" s="102"/>
      <c r="AG2167" s="102"/>
      <c r="AH2167" s="102"/>
      <c r="AI2167" s="102"/>
      <c r="AJ2167" s="102"/>
      <c r="AK2167" s="102"/>
      <c r="AL2167" s="102"/>
      <c r="AM2167" s="102"/>
      <c r="AN2167" s="102"/>
      <c r="AO2167" s="102"/>
      <c r="AP2167" s="102"/>
      <c r="AQ2167" s="102"/>
      <c r="AR2167" s="102"/>
      <c r="AS2167" s="102"/>
      <c r="AT2167" s="102"/>
      <c r="AU2167" s="102"/>
      <c r="AV2167" s="102"/>
      <c r="AW2167" s="102"/>
      <c r="AX2167" s="102"/>
      <c r="AY2167" s="102"/>
      <c r="AZ2167" s="102"/>
      <c r="BA2167" s="102"/>
      <c r="BB2167" s="102"/>
      <c r="BC2167" s="102"/>
      <c r="BD2167" s="102"/>
    </row>
    <row r="2168" spans="1:81" ht="10.5" customHeight="1" x14ac:dyDescent="0.2">
      <c r="A2168" s="1639"/>
      <c r="B2168" s="1633"/>
      <c r="C2168" s="1472" t="s">
        <v>557</v>
      </c>
      <c r="D2168" s="134" t="s">
        <v>117</v>
      </c>
      <c r="E2168" s="1173">
        <v>1.8118800000000002</v>
      </c>
      <c r="F2168" s="1173">
        <v>1.7829000000000002</v>
      </c>
      <c r="G2168" s="1173">
        <v>1.9802999999999999</v>
      </c>
      <c r="H2168" s="1305">
        <v>1.5220799999999999</v>
      </c>
      <c r="I2168" s="1173">
        <v>1.659</v>
      </c>
      <c r="J2168" s="1173">
        <v>1.75854</v>
      </c>
      <c r="K2168" s="1173">
        <v>1.64514</v>
      </c>
      <c r="L2168" s="1173">
        <v>1.4994000000000001</v>
      </c>
      <c r="M2168" s="1173">
        <v>1.4553</v>
      </c>
      <c r="N2168" s="1305">
        <v>1.6056600000000001</v>
      </c>
      <c r="O2168" s="1173">
        <v>1.98702</v>
      </c>
      <c r="P2168" s="1173">
        <v>1.827</v>
      </c>
      <c r="Q2168" s="1173">
        <v>1.6925999999999999</v>
      </c>
      <c r="R2168" s="1173">
        <v>1.4977199999999999</v>
      </c>
      <c r="S2168" s="1173">
        <v>1.48092</v>
      </c>
      <c r="T2168" s="1173">
        <v>1.75224</v>
      </c>
      <c r="U2168" s="1173">
        <v>1.7136</v>
      </c>
      <c r="V2168" s="1173">
        <v>1.7278800000000001</v>
      </c>
      <c r="W2168" s="1173">
        <v>1.6774800000000001</v>
      </c>
      <c r="X2168" s="1173">
        <v>2.0357400000000001</v>
      </c>
      <c r="Y2168" s="1305">
        <v>1.6871400000000001</v>
      </c>
      <c r="Z2168" s="1173">
        <v>2.0369999999999999</v>
      </c>
      <c r="AA2168" s="1173">
        <v>1.7635799999999999</v>
      </c>
      <c r="AB2168" s="1306">
        <v>1.77786</v>
      </c>
      <c r="AC2168" s="333"/>
      <c r="AD2168" s="53">
        <f>SUM(E2168:AB2168)</f>
        <v>41.377979999999987</v>
      </c>
      <c r="AE2168" s="354">
        <v>42</v>
      </c>
      <c r="AF2168" s="102"/>
      <c r="AG2168" s="102"/>
      <c r="AH2168" s="102"/>
      <c r="AI2168" s="102"/>
      <c r="AJ2168" s="102"/>
      <c r="AK2168" s="102"/>
      <c r="AL2168" s="102"/>
      <c r="AM2168" s="102"/>
      <c r="AN2168" s="102"/>
      <c r="AO2168" s="102"/>
      <c r="AP2168" s="102"/>
      <c r="AQ2168" s="102"/>
      <c r="AR2168" s="102"/>
      <c r="AS2168" s="102"/>
      <c r="AT2168" s="102"/>
      <c r="AU2168" s="102"/>
      <c r="AV2168" s="102"/>
      <c r="AW2168" s="102"/>
      <c r="AX2168" s="102"/>
      <c r="AY2168" s="102"/>
      <c r="AZ2168" s="102"/>
      <c r="BA2168" s="102"/>
      <c r="BB2168" s="102"/>
      <c r="BC2168" s="102"/>
    </row>
    <row r="2169" spans="1:81" ht="10.5" customHeight="1" x14ac:dyDescent="0.2">
      <c r="A2169" s="1639"/>
      <c r="B2169" s="1641"/>
      <c r="C2169" s="1472"/>
      <c r="D2169" s="134" t="s">
        <v>41</v>
      </c>
      <c r="E2169" s="51">
        <f t="shared" ref="E2169:AB2169" si="4486">E2168/E2167</f>
        <v>0.80831928049465995</v>
      </c>
      <c r="F2169" s="51">
        <f t="shared" si="4486"/>
        <v>0.84026128266033251</v>
      </c>
      <c r="G2169" s="51">
        <f t="shared" si="4486"/>
        <v>0.80833190468026739</v>
      </c>
      <c r="H2169" s="334">
        <f t="shared" si="4486"/>
        <v>0.86326822296331573</v>
      </c>
      <c r="I2169" s="51">
        <f t="shared" si="4486"/>
        <v>0.9351325757575758</v>
      </c>
      <c r="J2169" s="51">
        <f t="shared" si="4486"/>
        <v>0.84534625479507364</v>
      </c>
      <c r="K2169" s="51">
        <f t="shared" si="4486"/>
        <v>0.77106299212598428</v>
      </c>
      <c r="L2169" s="51">
        <f t="shared" si="4486"/>
        <v>0.94720084903157342</v>
      </c>
      <c r="M2169" s="51">
        <f t="shared" si="4486"/>
        <v>0.83857696030977735</v>
      </c>
      <c r="N2169" s="334">
        <f t="shared" si="4486"/>
        <v>0.80552043826380115</v>
      </c>
      <c r="O2169" s="51">
        <f t="shared" si="4486"/>
        <v>0.76454427925016166</v>
      </c>
      <c r="P2169" s="51">
        <f t="shared" si="4486"/>
        <v>0.76746647847565275</v>
      </c>
      <c r="Q2169" s="51">
        <f t="shared" si="4486"/>
        <v>0.78957680250783702</v>
      </c>
      <c r="R2169" s="51">
        <f t="shared" si="4486"/>
        <v>0.75663059622321238</v>
      </c>
      <c r="S2169" s="51">
        <f t="shared" si="4486"/>
        <v>0.73229491173416406</v>
      </c>
      <c r="T2169" s="51">
        <f t="shared" si="4486"/>
        <v>0.6712791633145615</v>
      </c>
      <c r="U2169" s="51">
        <f t="shared" si="4486"/>
        <v>0.70091049647826831</v>
      </c>
      <c r="V2169" s="51">
        <f t="shared" si="4486"/>
        <v>0.68795986622073579</v>
      </c>
      <c r="W2169" s="51">
        <f t="shared" si="4486"/>
        <v>0.70107073898543104</v>
      </c>
      <c r="X2169" s="51">
        <f t="shared" si="4486"/>
        <v>0.70175184595338069</v>
      </c>
      <c r="Y2169" s="334">
        <f t="shared" si="4486"/>
        <v>0.66298068988281889</v>
      </c>
      <c r="Z2169" s="51">
        <f t="shared" si="4486"/>
        <v>0.72877535687453043</v>
      </c>
      <c r="AA2169" s="51">
        <f t="shared" si="4486"/>
        <v>0.79361179361179368</v>
      </c>
      <c r="AB2169" s="52">
        <f t="shared" si="4486"/>
        <v>0.78563474387527832</v>
      </c>
      <c r="AC2169" s="333"/>
      <c r="AD2169" s="180"/>
      <c r="AE2169" s="180"/>
    </row>
    <row r="2170" spans="1:81" ht="10.5" customHeight="1" x14ac:dyDescent="0.2">
      <c r="A2170" s="1639"/>
      <c r="B2170" s="1642" t="s">
        <v>428</v>
      </c>
      <c r="C2170" s="1472" t="s">
        <v>127</v>
      </c>
      <c r="D2170" s="134"/>
      <c r="E2170" s="88">
        <v>0</v>
      </c>
      <c r="F2170" s="88">
        <v>0</v>
      </c>
      <c r="G2170" s="88">
        <v>0</v>
      </c>
      <c r="H2170" s="352">
        <v>0</v>
      </c>
      <c r="I2170" s="88">
        <v>0</v>
      </c>
      <c r="J2170" s="88">
        <v>0</v>
      </c>
      <c r="K2170" s="88">
        <v>0</v>
      </c>
      <c r="L2170" s="88">
        <v>0</v>
      </c>
      <c r="M2170" s="88">
        <v>0</v>
      </c>
      <c r="N2170" s="352">
        <v>0</v>
      </c>
      <c r="O2170" s="88">
        <v>0</v>
      </c>
      <c r="P2170" s="88">
        <v>0</v>
      </c>
      <c r="Q2170" s="88">
        <v>0</v>
      </c>
      <c r="R2170" s="88">
        <v>0</v>
      </c>
      <c r="S2170" s="88">
        <v>0</v>
      </c>
      <c r="T2170" s="88">
        <v>0</v>
      </c>
      <c r="U2170" s="88">
        <v>0</v>
      </c>
      <c r="V2170" s="88">
        <v>0</v>
      </c>
      <c r="W2170" s="88">
        <v>0</v>
      </c>
      <c r="X2170" s="88">
        <v>0</v>
      </c>
      <c r="Y2170" s="352">
        <v>0</v>
      </c>
      <c r="Z2170" s="88">
        <v>0</v>
      </c>
      <c r="AA2170" s="88">
        <v>0</v>
      </c>
      <c r="AB2170" s="89">
        <v>0</v>
      </c>
      <c r="AC2170" s="50">
        <f>(BD2170-AF2170)*AE2170</f>
        <v>0</v>
      </c>
      <c r="AD2170" s="53"/>
      <c r="AE2170" s="61">
        <v>42</v>
      </c>
      <c r="AF2170" s="102"/>
      <c r="AG2170" s="102"/>
      <c r="AH2170" s="102"/>
      <c r="AI2170" s="102"/>
      <c r="AJ2170" s="102"/>
      <c r="AK2170" s="102"/>
      <c r="AL2170" s="102"/>
      <c r="AM2170" s="102"/>
      <c r="AN2170" s="102"/>
      <c r="AO2170" s="102"/>
      <c r="AP2170" s="102"/>
      <c r="AQ2170" s="102"/>
      <c r="AR2170" s="102"/>
      <c r="AS2170" s="102"/>
      <c r="AT2170" s="102"/>
      <c r="AU2170" s="102"/>
      <c r="AV2170" s="102"/>
      <c r="AW2170" s="102"/>
      <c r="AX2170" s="102"/>
      <c r="AY2170" s="102"/>
      <c r="AZ2170" s="102"/>
      <c r="BA2170" s="102"/>
      <c r="BB2170" s="102"/>
      <c r="BC2170" s="102"/>
      <c r="BD2170" s="102"/>
    </row>
    <row r="2171" spans="1:81" ht="10.5" customHeight="1" thickBot="1" x14ac:dyDescent="0.25">
      <c r="A2171" s="1640"/>
      <c r="B2171" s="1637"/>
      <c r="C2171" s="274" t="s">
        <v>123</v>
      </c>
      <c r="D2171" s="239"/>
      <c r="E2171" s="95">
        <v>0</v>
      </c>
      <c r="F2171" s="95">
        <v>0</v>
      </c>
      <c r="G2171" s="95">
        <v>0</v>
      </c>
      <c r="H2171" s="411">
        <v>0</v>
      </c>
      <c r="I2171" s="95">
        <v>0</v>
      </c>
      <c r="J2171" s="95">
        <v>0</v>
      </c>
      <c r="K2171" s="95">
        <v>0</v>
      </c>
      <c r="L2171" s="95">
        <v>0</v>
      </c>
      <c r="M2171" s="95">
        <v>0</v>
      </c>
      <c r="N2171" s="411">
        <v>0</v>
      </c>
      <c r="O2171" s="95">
        <v>0</v>
      </c>
      <c r="P2171" s="95">
        <v>0</v>
      </c>
      <c r="Q2171" s="95">
        <v>0</v>
      </c>
      <c r="R2171" s="95">
        <v>0</v>
      </c>
      <c r="S2171" s="95">
        <v>0</v>
      </c>
      <c r="T2171" s="95">
        <v>0</v>
      </c>
      <c r="U2171" s="95">
        <v>0</v>
      </c>
      <c r="V2171" s="95">
        <v>0</v>
      </c>
      <c r="W2171" s="95">
        <v>0</v>
      </c>
      <c r="X2171" s="95">
        <v>0</v>
      </c>
      <c r="Y2171" s="411">
        <v>0</v>
      </c>
      <c r="Z2171" s="95">
        <v>0</v>
      </c>
      <c r="AA2171" s="95">
        <v>0</v>
      </c>
      <c r="AB2171" s="97">
        <v>0</v>
      </c>
      <c r="AC2171" s="333"/>
      <c r="AD2171" s="180"/>
      <c r="AE2171" s="180"/>
    </row>
    <row r="2172" spans="1:81" s="1" customFormat="1" ht="10.5" customHeight="1" x14ac:dyDescent="0.2">
      <c r="A2172" s="1531" t="s">
        <v>4</v>
      </c>
      <c r="B2172" s="1534" t="s">
        <v>81</v>
      </c>
      <c r="C2172" s="1119"/>
      <c r="D2172" s="1203"/>
      <c r="E2172" s="62"/>
      <c r="F2172" s="202"/>
      <c r="G2172" s="202"/>
      <c r="H2172" s="756"/>
      <c r="I2172" s="202"/>
      <c r="J2172" s="202"/>
      <c r="K2172" s="202"/>
      <c r="L2172" s="202"/>
      <c r="M2172" s="202"/>
      <c r="N2172" s="756"/>
      <c r="O2172" s="202"/>
      <c r="P2172" s="202"/>
      <c r="Q2172" s="202"/>
      <c r="R2172" s="202"/>
      <c r="S2172" s="202"/>
      <c r="T2172" s="202"/>
      <c r="U2172" s="202"/>
      <c r="V2172" s="202"/>
      <c r="W2172" s="202"/>
      <c r="X2172" s="202"/>
      <c r="Y2172" s="756"/>
      <c r="Z2172" s="202"/>
      <c r="AA2172" s="202"/>
      <c r="AB2172" s="203"/>
      <c r="AC2172" s="333"/>
      <c r="AD2172" s="180"/>
      <c r="AE2172" s="61"/>
      <c r="AF2172" s="337"/>
      <c r="AG2172" s="337"/>
      <c r="AH2172" s="337"/>
      <c r="AI2172" s="337"/>
      <c r="AJ2172" s="337"/>
      <c r="AK2172" s="337"/>
      <c r="AL2172" s="337"/>
      <c r="AM2172" s="337"/>
      <c r="AN2172" s="337"/>
      <c r="AO2172" s="337"/>
      <c r="AP2172" s="337"/>
      <c r="AQ2172" s="337"/>
      <c r="AR2172" s="337"/>
      <c r="AS2172" s="337"/>
      <c r="AT2172" s="337"/>
      <c r="AU2172" s="337"/>
      <c r="AV2172" s="337"/>
      <c r="AW2172" s="337"/>
      <c r="AX2172" s="337"/>
      <c r="AY2172" s="337"/>
      <c r="AZ2172" s="337"/>
      <c r="BA2172" s="337"/>
      <c r="BB2172" s="337"/>
      <c r="BC2172" s="337"/>
      <c r="BD2172" s="337"/>
      <c r="BE2172" s="328"/>
      <c r="BF2172" s="328"/>
      <c r="BG2172" s="328"/>
      <c r="BH2172" s="328"/>
      <c r="BI2172" s="328"/>
      <c r="BJ2172" s="328"/>
      <c r="BK2172" s="328"/>
      <c r="BL2172" s="328"/>
      <c r="BM2172" s="328"/>
      <c r="BN2172" s="328"/>
      <c r="BO2172" s="328"/>
      <c r="BP2172" s="328"/>
      <c r="BQ2172" s="328"/>
      <c r="BR2172" s="328"/>
      <c r="BS2172" s="328"/>
      <c r="BT2172" s="328"/>
      <c r="BU2172" s="328"/>
      <c r="BV2172" s="328"/>
      <c r="BW2172" s="328"/>
      <c r="BX2172" s="328"/>
      <c r="BY2172" s="165"/>
      <c r="BZ2172" s="165"/>
      <c r="CA2172" s="165"/>
      <c r="CB2172" s="165"/>
      <c r="CC2172" s="165"/>
    </row>
    <row r="2173" spans="1:81" ht="10.5" customHeight="1" x14ac:dyDescent="0.2">
      <c r="A2173" s="1532"/>
      <c r="B2173" s="1535"/>
      <c r="C2173" s="1472" t="s">
        <v>126</v>
      </c>
      <c r="D2173" s="134" t="s">
        <v>33</v>
      </c>
      <c r="E2173" s="1824">
        <v>553</v>
      </c>
      <c r="F2173" s="1060">
        <v>477.6</v>
      </c>
      <c r="G2173" s="1060">
        <v>508</v>
      </c>
      <c r="H2173" s="1061">
        <v>397.6</v>
      </c>
      <c r="I2173" s="1060">
        <v>403.2</v>
      </c>
      <c r="J2173" s="1060">
        <v>484.4</v>
      </c>
      <c r="K2173" s="1060">
        <v>376</v>
      </c>
      <c r="L2173" s="1060">
        <v>252</v>
      </c>
      <c r="M2173" s="1060">
        <v>268.8</v>
      </c>
      <c r="N2173" s="1061">
        <v>230.4</v>
      </c>
      <c r="O2173" s="1060">
        <v>237.6</v>
      </c>
      <c r="P2173" s="1060">
        <v>262</v>
      </c>
      <c r="Q2173" s="1060">
        <v>320</v>
      </c>
      <c r="R2173" s="1060">
        <v>411.2</v>
      </c>
      <c r="S2173" s="1060">
        <v>518</v>
      </c>
      <c r="T2173" s="1060">
        <v>512.79999999999995</v>
      </c>
      <c r="U2173" s="1060">
        <v>508.8</v>
      </c>
      <c r="V2173" s="1060">
        <v>499.2</v>
      </c>
      <c r="W2173" s="1060">
        <v>458</v>
      </c>
      <c r="X2173" s="1060">
        <v>410.8</v>
      </c>
      <c r="Y2173" s="1061">
        <v>590</v>
      </c>
      <c r="Z2173" s="1060">
        <v>616.79999999999995</v>
      </c>
      <c r="AA2173" s="1060">
        <v>544.79999999999995</v>
      </c>
      <c r="AB2173" s="1062">
        <v>462.4</v>
      </c>
      <c r="AC2173" s="333"/>
      <c r="AD2173" s="180"/>
      <c r="AE2173" s="61"/>
      <c r="AF2173" s="335"/>
      <c r="AG2173" s="335"/>
      <c r="AH2173" s="335"/>
      <c r="AI2173" s="335"/>
      <c r="AJ2173" s="335"/>
      <c r="AK2173" s="335"/>
      <c r="AL2173" s="335"/>
      <c r="AM2173" s="335"/>
      <c r="AN2173" s="335"/>
      <c r="AO2173" s="335"/>
      <c r="AP2173" s="335"/>
      <c r="AQ2173" s="335"/>
      <c r="AR2173" s="335"/>
      <c r="AS2173" s="335"/>
      <c r="AT2173" s="335"/>
      <c r="AU2173" s="335"/>
      <c r="AV2173" s="335"/>
      <c r="AW2173" s="335"/>
      <c r="AX2173" s="335"/>
      <c r="AY2173" s="335"/>
      <c r="AZ2173" s="335"/>
      <c r="BA2173" s="335"/>
      <c r="BB2173" s="335"/>
      <c r="BC2173" s="335"/>
      <c r="BD2173" s="335"/>
    </row>
    <row r="2174" spans="1:81" ht="10.5" customHeight="1" x14ac:dyDescent="0.2">
      <c r="A2174" s="1532"/>
      <c r="B2174" s="1535"/>
      <c r="C2174" s="1472" t="s">
        <v>557</v>
      </c>
      <c r="D2174" s="134" t="s">
        <v>116</v>
      </c>
      <c r="E2174" s="1009">
        <v>4.9915200000000004</v>
      </c>
      <c r="F2174" s="1324">
        <v>4.1959200000000001</v>
      </c>
      <c r="G2174" s="1324">
        <v>4.1150399999999996</v>
      </c>
      <c r="H2174" s="1325">
        <v>3.20208</v>
      </c>
      <c r="I2174" s="1324">
        <v>3.7068000000000003</v>
      </c>
      <c r="J2174" s="1324">
        <v>3.6621599999999996</v>
      </c>
      <c r="K2174" s="1324">
        <v>3.3590399999999998</v>
      </c>
      <c r="L2174" s="1324">
        <v>2.4923999999999999</v>
      </c>
      <c r="M2174" s="1324">
        <v>2.8802399999999997</v>
      </c>
      <c r="N2174" s="1325">
        <v>2.4561599999999997</v>
      </c>
      <c r="O2174" s="1324">
        <v>2.5958399999999999</v>
      </c>
      <c r="P2174" s="1324">
        <v>2.7640799999999999</v>
      </c>
      <c r="Q2174" s="1324">
        <v>2.7765599999999999</v>
      </c>
      <c r="R2174" s="1324">
        <v>3.7610399999999999</v>
      </c>
      <c r="S2174" s="1324">
        <v>4.0154399999999999</v>
      </c>
      <c r="T2174" s="1324">
        <v>4.4340000000000002</v>
      </c>
      <c r="U2174" s="1324">
        <v>3.89568</v>
      </c>
      <c r="V2174" s="1324">
        <v>4.7092799999999997</v>
      </c>
      <c r="W2174" s="1324">
        <v>4.3176000000000005</v>
      </c>
      <c r="X2174" s="1324">
        <v>3.7248000000000001</v>
      </c>
      <c r="Y2174" s="1325">
        <v>4.4491199999999997</v>
      </c>
      <c r="Z2174" s="1324">
        <v>4.8633599999999992</v>
      </c>
      <c r="AA2174" s="1324">
        <v>4.77264</v>
      </c>
      <c r="AB2174" s="1326">
        <v>4.2156000000000002</v>
      </c>
      <c r="AC2174" s="50">
        <f>SUM(D2174:AB2174)</f>
        <v>90.356399999999979</v>
      </c>
      <c r="AD2174" s="53"/>
      <c r="AE2174" s="61">
        <v>24</v>
      </c>
      <c r="AF2174" s="102"/>
      <c r="AG2174" s="102"/>
      <c r="AH2174" s="102"/>
      <c r="AI2174" s="102"/>
      <c r="AJ2174" s="102"/>
      <c r="AK2174" s="102"/>
      <c r="AL2174" s="102"/>
      <c r="AM2174" s="102"/>
      <c r="AN2174" s="102"/>
      <c r="AO2174" s="102"/>
      <c r="AP2174" s="102"/>
      <c r="AQ2174" s="102"/>
      <c r="AR2174" s="102"/>
      <c r="AS2174" s="102"/>
      <c r="AT2174" s="102"/>
      <c r="AU2174" s="102"/>
      <c r="AV2174" s="102"/>
      <c r="AW2174" s="102"/>
      <c r="AX2174" s="102"/>
      <c r="AY2174" s="102"/>
      <c r="AZ2174" s="102"/>
      <c r="BA2174" s="102"/>
      <c r="BB2174" s="102"/>
      <c r="BC2174" s="102"/>
      <c r="BD2174" s="102"/>
    </row>
    <row r="2175" spans="1:81" ht="10.5" customHeight="1" x14ac:dyDescent="0.2">
      <c r="A2175" s="1532"/>
      <c r="B2175" s="1535"/>
      <c r="C2175" s="1472" t="s">
        <v>557</v>
      </c>
      <c r="D2175" s="134" t="s">
        <v>117</v>
      </c>
      <c r="E2175" s="1009">
        <v>3.7039200000000001</v>
      </c>
      <c r="F2175" s="1173">
        <v>3.6285599999999998</v>
      </c>
      <c r="G2175" s="1173">
        <v>3.6484800000000002</v>
      </c>
      <c r="H2175" s="1305">
        <v>2.9868000000000001</v>
      </c>
      <c r="I2175" s="1173">
        <v>3.2839200000000002</v>
      </c>
      <c r="J2175" s="1173">
        <v>3.3660000000000001</v>
      </c>
      <c r="K2175" s="1173">
        <v>2.8063200000000004</v>
      </c>
      <c r="L2175" s="1173">
        <v>1.57416</v>
      </c>
      <c r="M2175" s="1173">
        <v>1.5319200000000002</v>
      </c>
      <c r="N2175" s="1305">
        <v>1.28376</v>
      </c>
      <c r="O2175" s="1173">
        <v>1.2232799999999999</v>
      </c>
      <c r="P2175" s="1173">
        <v>1.3792800000000001</v>
      </c>
      <c r="Q2175" s="1173">
        <v>1.68696</v>
      </c>
      <c r="R2175" s="1173">
        <v>2.8706399999999999</v>
      </c>
      <c r="S2175" s="1173">
        <v>3.2762399999999996</v>
      </c>
      <c r="T2175" s="1173">
        <v>3.4106399999999999</v>
      </c>
      <c r="U2175" s="1173">
        <v>3.0967199999999999</v>
      </c>
      <c r="V2175" s="1173">
        <v>3.6475200000000001</v>
      </c>
      <c r="W2175" s="1173">
        <v>3.3444000000000003</v>
      </c>
      <c r="X2175" s="1173">
        <v>2.9544000000000001</v>
      </c>
      <c r="Y2175" s="1305">
        <v>3.68784</v>
      </c>
      <c r="Z2175" s="1173">
        <v>4.1863199999999994</v>
      </c>
      <c r="AA2175" s="1173">
        <v>4.5403199999999995</v>
      </c>
      <c r="AB2175" s="1306">
        <v>3.5001599999999997</v>
      </c>
      <c r="AC2175" s="333"/>
      <c r="AD2175" s="53">
        <f>SUM(E2175:AB2175)</f>
        <v>70.618560000000002</v>
      </c>
      <c r="AE2175" s="61">
        <v>24</v>
      </c>
      <c r="AF2175" s="335"/>
      <c r="AG2175" s="335"/>
      <c r="AH2175" s="335"/>
      <c r="AI2175" s="335"/>
      <c r="AJ2175" s="335"/>
      <c r="AK2175" s="335"/>
      <c r="AL2175" s="335"/>
      <c r="AM2175" s="335"/>
      <c r="AO2175" s="335"/>
      <c r="AP2175" s="335"/>
      <c r="AQ2175" s="335"/>
      <c r="AR2175" s="335"/>
      <c r="AS2175" s="335"/>
      <c r="AT2175" s="335"/>
      <c r="AU2175" s="335"/>
      <c r="AV2175" s="335"/>
      <c r="AX2175" s="335"/>
      <c r="AY2175" s="335"/>
      <c r="AZ2175" s="335"/>
      <c r="BA2175" s="335"/>
      <c r="BB2175" s="335"/>
      <c r="BC2175" s="335"/>
      <c r="BD2175" s="335"/>
    </row>
    <row r="2176" spans="1:81" ht="10.5" customHeight="1" thickBot="1" x14ac:dyDescent="0.25">
      <c r="A2176" s="1533"/>
      <c r="B2176" s="1536"/>
      <c r="C2176" s="274"/>
      <c r="D2176" s="239" t="s">
        <v>41</v>
      </c>
      <c r="E2176" s="55">
        <f>E2175/E2174</f>
        <v>0.7420425040869314</v>
      </c>
      <c r="F2176" s="55">
        <f t="shared" ref="F2176:AB2176" si="4487">F2175/F2174</f>
        <v>0.86478293199107703</v>
      </c>
      <c r="G2176" s="55">
        <f t="shared" si="4487"/>
        <v>0.88662078618919882</v>
      </c>
      <c r="H2176" s="368">
        <f t="shared" si="4487"/>
        <v>0.93276870034477588</v>
      </c>
      <c r="I2176" s="55">
        <f t="shared" si="4487"/>
        <v>0.88591777274198769</v>
      </c>
      <c r="J2176" s="55">
        <f t="shared" si="4487"/>
        <v>0.91912969395111099</v>
      </c>
      <c r="K2176" s="55">
        <f t="shared" si="4487"/>
        <v>0.83545298656759093</v>
      </c>
      <c r="L2176" s="55">
        <f t="shared" si="4487"/>
        <v>0.63158401540683684</v>
      </c>
      <c r="M2176" s="55">
        <f t="shared" si="4487"/>
        <v>0.53187234397133587</v>
      </c>
      <c r="N2176" s="368">
        <f t="shared" si="4487"/>
        <v>0.52266953292945095</v>
      </c>
      <c r="O2176" s="55">
        <f t="shared" si="4487"/>
        <v>0.47124630177514792</v>
      </c>
      <c r="P2176" s="55">
        <f t="shared" si="4487"/>
        <v>0.49900147607884004</v>
      </c>
      <c r="Q2176" s="55">
        <f t="shared" si="4487"/>
        <v>0.60757195954706544</v>
      </c>
      <c r="R2176" s="55">
        <f t="shared" si="4487"/>
        <v>0.76325697147597471</v>
      </c>
      <c r="S2176" s="55">
        <f t="shared" si="4487"/>
        <v>0.81591058514135428</v>
      </c>
      <c r="T2176" s="55">
        <f t="shared" si="4487"/>
        <v>0.76920162381596746</v>
      </c>
      <c r="U2176" s="55">
        <f t="shared" si="4487"/>
        <v>0.7949112863479546</v>
      </c>
      <c r="V2176" s="55">
        <f t="shared" si="4487"/>
        <v>0.77453878299867507</v>
      </c>
      <c r="W2176" s="55">
        <f t="shared" si="4487"/>
        <v>0.77459699833240681</v>
      </c>
      <c r="X2176" s="55">
        <f t="shared" si="4487"/>
        <v>0.79317010309278357</v>
      </c>
      <c r="Y2176" s="368">
        <f t="shared" si="4487"/>
        <v>0.82889200561009824</v>
      </c>
      <c r="Z2176" s="55">
        <f t="shared" si="4487"/>
        <v>0.86078760363205686</v>
      </c>
      <c r="AA2176" s="55">
        <f t="shared" si="4487"/>
        <v>0.95132253846927473</v>
      </c>
      <c r="AB2176" s="56">
        <f t="shared" si="4487"/>
        <v>0.83028750355821224</v>
      </c>
      <c r="AC2176" s="333"/>
      <c r="AD2176" s="53"/>
      <c r="AE2176" s="61"/>
      <c r="AF2176" s="335"/>
      <c r="AG2176" s="335"/>
      <c r="AH2176" s="335"/>
      <c r="AI2176" s="335"/>
      <c r="AJ2176" s="335"/>
      <c r="AK2176" s="335"/>
      <c r="AL2176" s="335"/>
      <c r="AM2176" s="335"/>
      <c r="AN2176" s="335"/>
      <c r="AO2176" s="335"/>
      <c r="AP2176" s="335"/>
      <c r="AQ2176" s="335"/>
      <c r="AR2176" s="335"/>
      <c r="AS2176" s="335"/>
      <c r="AT2176" s="335"/>
      <c r="AU2176" s="335"/>
      <c r="AV2176" s="335"/>
      <c r="AW2176" s="335"/>
      <c r="AX2176" s="335"/>
      <c r="AY2176" s="335"/>
      <c r="AZ2176" s="335"/>
      <c r="BA2176" s="335"/>
      <c r="BB2176" s="335"/>
      <c r="BC2176" s="335"/>
      <c r="BD2176" s="335"/>
    </row>
    <row r="2177" spans="1:81" s="1" customFormat="1" ht="10.5" customHeight="1" x14ac:dyDescent="0.2">
      <c r="A2177" s="1531" t="s">
        <v>14</v>
      </c>
      <c r="B2177" s="1534" t="s">
        <v>82</v>
      </c>
      <c r="C2177" s="1119"/>
      <c r="D2177" s="1203"/>
      <c r="E2177" s="62"/>
      <c r="F2177" s="202"/>
      <c r="G2177" s="202"/>
      <c r="H2177" s="756"/>
      <c r="I2177" s="202"/>
      <c r="J2177" s="202"/>
      <c r="K2177" s="202"/>
      <c r="L2177" s="202"/>
      <c r="M2177" s="202"/>
      <c r="N2177" s="756"/>
      <c r="O2177" s="202"/>
      <c r="P2177" s="202"/>
      <c r="Q2177" s="202"/>
      <c r="R2177" s="202"/>
      <c r="S2177" s="202"/>
      <c r="T2177" s="202"/>
      <c r="U2177" s="202"/>
      <c r="V2177" s="202"/>
      <c r="W2177" s="202"/>
      <c r="X2177" s="202"/>
      <c r="Y2177" s="756"/>
      <c r="Z2177" s="202"/>
      <c r="AA2177" s="202"/>
      <c r="AB2177" s="203"/>
      <c r="AC2177" s="333"/>
      <c r="AD2177" s="180"/>
      <c r="AE2177" s="61"/>
      <c r="AF2177" s="337"/>
      <c r="AG2177" s="337"/>
      <c r="AH2177" s="337"/>
      <c r="AI2177" s="337"/>
      <c r="AJ2177" s="337"/>
      <c r="AK2177" s="337"/>
      <c r="AL2177" s="337"/>
      <c r="AM2177" s="337"/>
      <c r="AN2177" s="337"/>
      <c r="AO2177" s="337"/>
      <c r="AP2177" s="337"/>
      <c r="AQ2177" s="337"/>
      <c r="AR2177" s="337"/>
      <c r="AS2177" s="337"/>
      <c r="AT2177" s="337"/>
      <c r="AU2177" s="337"/>
      <c r="AV2177" s="337"/>
      <c r="AW2177" s="337"/>
      <c r="AX2177" s="337"/>
      <c r="AY2177" s="337"/>
      <c r="AZ2177" s="337"/>
      <c r="BA2177" s="337"/>
      <c r="BB2177" s="337"/>
      <c r="BC2177" s="337"/>
      <c r="BD2177" s="337"/>
      <c r="BE2177" s="328"/>
      <c r="BF2177" s="328"/>
      <c r="BG2177" s="328"/>
      <c r="BH2177" s="328"/>
      <c r="BI2177" s="328"/>
      <c r="BJ2177" s="328"/>
      <c r="BK2177" s="328"/>
      <c r="BL2177" s="328"/>
      <c r="BM2177" s="328"/>
      <c r="BN2177" s="328"/>
      <c r="BO2177" s="328"/>
      <c r="BP2177" s="328"/>
      <c r="BQ2177" s="328"/>
      <c r="BR2177" s="328"/>
      <c r="BS2177" s="328"/>
      <c r="BT2177" s="328"/>
      <c r="BU2177" s="328"/>
      <c r="BV2177" s="328"/>
      <c r="BW2177" s="328"/>
      <c r="BX2177" s="328"/>
      <c r="BY2177" s="165"/>
      <c r="BZ2177" s="165"/>
      <c r="CA2177" s="165"/>
      <c r="CB2177" s="165"/>
      <c r="CC2177" s="165"/>
    </row>
    <row r="2178" spans="1:81" ht="10.5" customHeight="1" x14ac:dyDescent="0.2">
      <c r="A2178" s="1532"/>
      <c r="B2178" s="1535"/>
      <c r="C2178" s="1472" t="s">
        <v>126</v>
      </c>
      <c r="D2178" s="134" t="s">
        <v>33</v>
      </c>
      <c r="E2178" s="1060">
        <v>252.4</v>
      </c>
      <c r="F2178" s="1060">
        <v>220.4</v>
      </c>
      <c r="G2178" s="1824">
        <v>275</v>
      </c>
      <c r="H2178" s="1061">
        <v>181.2</v>
      </c>
      <c r="I2178" s="1060">
        <v>241.2</v>
      </c>
      <c r="J2178" s="1060">
        <v>250.4</v>
      </c>
      <c r="K2178" s="1060">
        <v>258.8</v>
      </c>
      <c r="L2178" s="1060">
        <v>185.6</v>
      </c>
      <c r="M2178" s="1060">
        <v>178.4</v>
      </c>
      <c r="N2178" s="1061">
        <v>239.6</v>
      </c>
      <c r="O2178" s="1060">
        <v>263.60000000000002</v>
      </c>
      <c r="P2178" s="1060">
        <v>252</v>
      </c>
      <c r="Q2178" s="1060">
        <v>266.8</v>
      </c>
      <c r="R2178" s="1060">
        <v>224</v>
      </c>
      <c r="S2178" s="1060">
        <v>245.2</v>
      </c>
      <c r="T2178" s="1060">
        <v>293.60000000000002</v>
      </c>
      <c r="U2178" s="1060">
        <v>305.60000000000002</v>
      </c>
      <c r="V2178" s="1060">
        <v>273.2</v>
      </c>
      <c r="W2178" s="1060">
        <v>236.4</v>
      </c>
      <c r="X2178" s="1060">
        <v>286.8</v>
      </c>
      <c r="Y2178" s="1061">
        <v>290.8</v>
      </c>
      <c r="Z2178" s="1060">
        <v>284.39999999999998</v>
      </c>
      <c r="AA2178" s="1060">
        <v>278.8</v>
      </c>
      <c r="AB2178" s="1062">
        <v>278.39999999999998</v>
      </c>
      <c r="AC2178" s="333"/>
      <c r="AD2178" s="180"/>
      <c r="AE2178" s="61"/>
      <c r="AF2178" s="335"/>
      <c r="AG2178" s="335"/>
      <c r="AH2178" s="335"/>
      <c r="AI2178" s="335"/>
      <c r="AJ2178" s="335"/>
      <c r="AK2178" s="335"/>
      <c r="AL2178" s="335"/>
      <c r="AM2178" s="335"/>
      <c r="AN2178" s="335"/>
      <c r="AO2178" s="335"/>
      <c r="AP2178" s="335"/>
      <c r="AQ2178" s="335"/>
      <c r="AR2178" s="335"/>
      <c r="AS2178" s="335"/>
      <c r="AT2178" s="335"/>
      <c r="AU2178" s="335"/>
      <c r="AV2178" s="335"/>
      <c r="AW2178" s="335"/>
      <c r="AX2178" s="335"/>
      <c r="AY2178" s="335"/>
      <c r="AZ2178" s="335"/>
      <c r="BA2178" s="335"/>
      <c r="BB2178" s="335"/>
      <c r="BC2178" s="335"/>
      <c r="BD2178" s="335"/>
    </row>
    <row r="2179" spans="1:81" ht="10.5" customHeight="1" x14ac:dyDescent="0.2">
      <c r="A2179" s="1532"/>
      <c r="B2179" s="1535"/>
      <c r="C2179" s="1472" t="s">
        <v>557</v>
      </c>
      <c r="D2179" s="134" t="s">
        <v>116</v>
      </c>
      <c r="E2179" s="1009">
        <v>2.2123200000000001</v>
      </c>
      <c r="F2179" s="1173">
        <v>2.0942399999999997</v>
      </c>
      <c r="G2179" s="1173">
        <v>2.42184</v>
      </c>
      <c r="H2179" s="1305">
        <v>1.7354400000000001</v>
      </c>
      <c r="I2179" s="1173">
        <v>1.7479200000000001</v>
      </c>
      <c r="J2179" s="1173">
        <v>2.0539200000000002</v>
      </c>
      <c r="K2179" s="1173">
        <v>2.1067199999999997</v>
      </c>
      <c r="L2179" s="1173">
        <v>1.55592</v>
      </c>
      <c r="M2179" s="1173">
        <v>1.7085599999999999</v>
      </c>
      <c r="N2179" s="1305">
        <v>1.9696800000000001</v>
      </c>
      <c r="O2179" s="1173">
        <v>2.5691999999999999</v>
      </c>
      <c r="P2179" s="1173">
        <v>2.35344</v>
      </c>
      <c r="Q2179" s="1173">
        <v>2.1148800000000003</v>
      </c>
      <c r="R2179" s="1173">
        <v>1.9550399999999999</v>
      </c>
      <c r="S2179" s="1173">
        <v>1.9970399999999999</v>
      </c>
      <c r="T2179" s="1173">
        <v>2.58432</v>
      </c>
      <c r="U2179" s="1173">
        <v>2.4172800000000003</v>
      </c>
      <c r="V2179" s="1173">
        <v>2.4835199999999999</v>
      </c>
      <c r="W2179" s="1173">
        <v>2.36904</v>
      </c>
      <c r="X2179" s="1173">
        <v>2.8706399999999999</v>
      </c>
      <c r="Y2179" s="1305">
        <v>2.5180799999999999</v>
      </c>
      <c r="Z2179" s="1173">
        <v>2.7669600000000001</v>
      </c>
      <c r="AA2179" s="1173">
        <v>2.19312</v>
      </c>
      <c r="AB2179" s="1306">
        <v>2.2372800000000002</v>
      </c>
      <c r="AC2179" s="50">
        <f>SUM(D2179:AB2179)</f>
        <v>53.036399999999986</v>
      </c>
      <c r="AD2179" s="53"/>
      <c r="AE2179" s="61">
        <v>24</v>
      </c>
      <c r="AF2179" s="102"/>
      <c r="AG2179" s="102"/>
      <c r="AH2179" s="102"/>
      <c r="AI2179" s="102"/>
      <c r="AJ2179" s="102"/>
      <c r="AK2179" s="102"/>
      <c r="AL2179" s="102"/>
      <c r="AM2179" s="102"/>
      <c r="AN2179" s="102"/>
      <c r="AO2179" s="102"/>
      <c r="AP2179" s="102"/>
      <c r="AQ2179" s="102"/>
      <c r="AR2179" s="102"/>
      <c r="AS2179" s="102"/>
      <c r="AT2179" s="102"/>
      <c r="AU2179" s="102"/>
      <c r="AV2179" s="102"/>
      <c r="AW2179" s="102"/>
      <c r="AX2179" s="102"/>
      <c r="AY2179" s="102"/>
      <c r="AZ2179" s="102"/>
      <c r="BA2179" s="102"/>
      <c r="BB2179" s="102"/>
      <c r="BC2179" s="102"/>
      <c r="BD2179" s="102"/>
    </row>
    <row r="2180" spans="1:81" ht="10.5" customHeight="1" x14ac:dyDescent="0.2">
      <c r="A2180" s="1532"/>
      <c r="B2180" s="1535"/>
      <c r="C2180" s="1472" t="s">
        <v>557</v>
      </c>
      <c r="D2180" s="134" t="s">
        <v>117</v>
      </c>
      <c r="E2180" s="1009">
        <v>1.6768800000000001</v>
      </c>
      <c r="F2180" s="1173">
        <v>1.65408</v>
      </c>
      <c r="G2180" s="1173">
        <v>1.8384</v>
      </c>
      <c r="H2180" s="1305">
        <v>1.40208</v>
      </c>
      <c r="I2180" s="1173">
        <v>1.5374400000000001</v>
      </c>
      <c r="J2180" s="1173">
        <v>1.63344</v>
      </c>
      <c r="K2180" s="1173">
        <v>1.5204000000000002</v>
      </c>
      <c r="L2180" s="1173">
        <v>1.3828800000000001</v>
      </c>
      <c r="M2180" s="1173">
        <v>1.3382400000000001</v>
      </c>
      <c r="N2180" s="1305">
        <v>1.4832000000000001</v>
      </c>
      <c r="O2180" s="1173">
        <v>1.8427200000000001</v>
      </c>
      <c r="P2180" s="1173">
        <v>1.69032</v>
      </c>
      <c r="Q2180" s="1173">
        <v>1.5631199999999998</v>
      </c>
      <c r="R2180" s="1173">
        <v>1.3792800000000001</v>
      </c>
      <c r="S2180" s="1173">
        <v>1.36128</v>
      </c>
      <c r="T2180" s="1173">
        <v>1.6171199999999999</v>
      </c>
      <c r="U2180" s="1173">
        <v>1.5823199999999999</v>
      </c>
      <c r="V2180" s="1173">
        <v>1.5924</v>
      </c>
      <c r="W2180" s="1173">
        <v>1.5465599999999999</v>
      </c>
      <c r="X2180" s="1173">
        <v>1.8828</v>
      </c>
      <c r="Y2180" s="1305">
        <v>1.5547200000000001</v>
      </c>
      <c r="Z2180" s="1173">
        <v>1.8895200000000001</v>
      </c>
      <c r="AA2180" s="1173">
        <v>1.63632</v>
      </c>
      <c r="AB2180" s="1306">
        <v>1.6495199999999999</v>
      </c>
      <c r="AC2180" s="333"/>
      <c r="AD2180" s="53">
        <f>SUM(E2180:AB2180)</f>
        <v>38.255040000000001</v>
      </c>
      <c r="AE2180" s="61">
        <v>24</v>
      </c>
      <c r="AF2180" s="335"/>
      <c r="AG2180" s="335"/>
      <c r="AH2180" s="335"/>
      <c r="AI2180" s="335"/>
      <c r="AJ2180" s="335"/>
      <c r="AK2180" s="335"/>
      <c r="AL2180" s="335"/>
      <c r="AM2180" s="335"/>
      <c r="AN2180" s="335"/>
      <c r="AO2180" s="335"/>
      <c r="AP2180" s="335"/>
      <c r="AQ2180" s="335"/>
      <c r="AR2180" s="335"/>
      <c r="AS2180" s="335"/>
      <c r="AT2180" s="335"/>
      <c r="AU2180" s="335"/>
      <c r="AV2180" s="335"/>
      <c r="AW2180" s="335"/>
      <c r="AX2180" s="335"/>
      <c r="AY2180" s="335"/>
      <c r="AZ2180" s="335"/>
      <c r="BA2180" s="335"/>
      <c r="BB2180" s="335"/>
      <c r="BC2180" s="335"/>
      <c r="BD2180" s="335"/>
    </row>
    <row r="2181" spans="1:81" ht="10.5" customHeight="1" thickBot="1" x14ac:dyDescent="0.25">
      <c r="A2181" s="1533"/>
      <c r="B2181" s="1536"/>
      <c r="C2181" s="274"/>
      <c r="D2181" s="239" t="s">
        <v>41</v>
      </c>
      <c r="E2181" s="55">
        <f t="shared" ref="E2181:AB2181" si="4488">E2180/E2179</f>
        <v>0.75797353004990242</v>
      </c>
      <c r="F2181" s="55">
        <f t="shared" si="4488"/>
        <v>0.78982351592940647</v>
      </c>
      <c r="G2181" s="55">
        <f t="shared" si="4488"/>
        <v>0.75909226043008626</v>
      </c>
      <c r="H2181" s="368">
        <f t="shared" si="4488"/>
        <v>0.80791038583874974</v>
      </c>
      <c r="I2181" s="55">
        <f t="shared" si="4488"/>
        <v>0.87958258959220104</v>
      </c>
      <c r="J2181" s="55">
        <f t="shared" si="4488"/>
        <v>0.79527927085767691</v>
      </c>
      <c r="K2181" s="55">
        <f t="shared" si="4488"/>
        <v>0.72169059011164294</v>
      </c>
      <c r="L2181" s="55">
        <f t="shared" si="4488"/>
        <v>0.88878605583834658</v>
      </c>
      <c r="M2181" s="55">
        <f t="shared" si="4488"/>
        <v>0.78325607529147367</v>
      </c>
      <c r="N2181" s="368">
        <f t="shared" si="4488"/>
        <v>0.75301571828926528</v>
      </c>
      <c r="O2181" s="55">
        <f t="shared" si="4488"/>
        <v>0.71723493694535267</v>
      </c>
      <c r="P2181" s="55">
        <f t="shared" si="4488"/>
        <v>0.71823373444829697</v>
      </c>
      <c r="Q2181" s="55">
        <f t="shared" si="4488"/>
        <v>0.73910576486609147</v>
      </c>
      <c r="R2181" s="55">
        <f t="shared" si="4488"/>
        <v>0.7054996317210902</v>
      </c>
      <c r="S2181" s="55">
        <f t="shared" si="4488"/>
        <v>0.68164884028361983</v>
      </c>
      <c r="T2181" s="55">
        <f t="shared" si="4488"/>
        <v>0.62574294205052006</v>
      </c>
      <c r="U2181" s="55">
        <f t="shared" si="4488"/>
        <v>0.6545869737887211</v>
      </c>
      <c r="V2181" s="55">
        <f t="shared" si="4488"/>
        <v>0.64118670274449174</v>
      </c>
      <c r="W2181" s="55">
        <f t="shared" si="4488"/>
        <v>0.65282139600850975</v>
      </c>
      <c r="X2181" s="55">
        <f t="shared" si="4488"/>
        <v>0.65588161524956112</v>
      </c>
      <c r="Y2181" s="368">
        <f t="shared" si="4488"/>
        <v>0.61742279832253155</v>
      </c>
      <c r="Z2181" s="55">
        <f t="shared" si="4488"/>
        <v>0.68288663370630587</v>
      </c>
      <c r="AA2181" s="55">
        <f t="shared" si="4488"/>
        <v>0.7461151236594441</v>
      </c>
      <c r="AB2181" s="56">
        <f t="shared" si="4488"/>
        <v>0.73728813559322026</v>
      </c>
      <c r="AC2181" s="333"/>
      <c r="AD2181" s="53"/>
      <c r="AE2181" s="61"/>
      <c r="AF2181" s="335"/>
      <c r="AG2181" s="335"/>
      <c r="AH2181" s="335"/>
      <c r="AI2181" s="335"/>
      <c r="AJ2181" s="335"/>
      <c r="AK2181" s="335"/>
      <c r="AL2181" s="335"/>
      <c r="AM2181" s="335"/>
      <c r="AN2181" s="335"/>
      <c r="AO2181" s="335"/>
      <c r="AP2181" s="335"/>
      <c r="AQ2181" s="335"/>
      <c r="AR2181" s="335"/>
      <c r="AS2181" s="335"/>
      <c r="AT2181" s="335"/>
      <c r="AU2181" s="335"/>
      <c r="AV2181" s="335"/>
      <c r="AW2181" s="335"/>
      <c r="AX2181" s="335"/>
      <c r="AY2181" s="335"/>
      <c r="AZ2181" s="335"/>
      <c r="BA2181" s="335"/>
      <c r="BB2181" s="335"/>
      <c r="BC2181" s="335"/>
      <c r="BD2181" s="335"/>
    </row>
    <row r="2182" spans="1:81" ht="10.5" customHeight="1" x14ac:dyDescent="0.2">
      <c r="A2182" s="1483" t="s">
        <v>293</v>
      </c>
      <c r="B2182" s="66"/>
      <c r="C2182" s="534"/>
      <c r="D2182" s="138"/>
      <c r="E2182" s="67">
        <f t="shared" ref="E2182:AB2183" si="4489">E2174+E2179</f>
        <v>7.2038400000000005</v>
      </c>
      <c r="F2182" s="67">
        <f t="shared" si="4489"/>
        <v>6.2901600000000002</v>
      </c>
      <c r="G2182" s="67">
        <f t="shared" si="4489"/>
        <v>6.53688</v>
      </c>
      <c r="H2182" s="370">
        <f t="shared" si="4489"/>
        <v>4.9375200000000001</v>
      </c>
      <c r="I2182" s="67">
        <f t="shared" si="4489"/>
        <v>5.45472</v>
      </c>
      <c r="J2182" s="67">
        <f t="shared" si="4489"/>
        <v>5.7160799999999998</v>
      </c>
      <c r="K2182" s="67">
        <f t="shared" si="4489"/>
        <v>5.4657599999999995</v>
      </c>
      <c r="L2182" s="67">
        <f t="shared" si="4489"/>
        <v>4.0483200000000004</v>
      </c>
      <c r="M2182" s="67">
        <f t="shared" si="4489"/>
        <v>4.5887999999999991</v>
      </c>
      <c r="N2182" s="370">
        <f t="shared" si="4489"/>
        <v>4.42584</v>
      </c>
      <c r="O2182" s="67">
        <f t="shared" si="4489"/>
        <v>5.1650399999999994</v>
      </c>
      <c r="P2182" s="67">
        <f t="shared" si="4489"/>
        <v>5.1175199999999998</v>
      </c>
      <c r="Q2182" s="67">
        <f t="shared" si="4489"/>
        <v>4.8914400000000002</v>
      </c>
      <c r="R2182" s="67">
        <f t="shared" si="4489"/>
        <v>5.7160799999999998</v>
      </c>
      <c r="S2182" s="67">
        <f t="shared" si="4489"/>
        <v>6.01248</v>
      </c>
      <c r="T2182" s="67">
        <f t="shared" si="4489"/>
        <v>7.0183200000000001</v>
      </c>
      <c r="U2182" s="67">
        <f t="shared" si="4489"/>
        <v>6.3129600000000003</v>
      </c>
      <c r="V2182" s="67">
        <f t="shared" si="4489"/>
        <v>7.1928000000000001</v>
      </c>
      <c r="W2182" s="67">
        <f t="shared" si="4489"/>
        <v>6.6866400000000006</v>
      </c>
      <c r="X2182" s="67">
        <f t="shared" si="4489"/>
        <v>6.59544</v>
      </c>
      <c r="Y2182" s="370">
        <f t="shared" si="4489"/>
        <v>6.9672000000000001</v>
      </c>
      <c r="Z2182" s="67">
        <f t="shared" si="4489"/>
        <v>7.6303199999999993</v>
      </c>
      <c r="AA2182" s="67">
        <f t="shared" si="4489"/>
        <v>6.9657599999999995</v>
      </c>
      <c r="AB2182" s="68">
        <f t="shared" si="4489"/>
        <v>6.4528800000000004</v>
      </c>
      <c r="AC2182" s="335"/>
      <c r="AD2182" s="69"/>
      <c r="AE2182" s="103"/>
      <c r="AF2182" s="335"/>
      <c r="AG2182" s="335"/>
      <c r="AH2182" s="335"/>
      <c r="AI2182" s="335"/>
      <c r="AJ2182" s="335"/>
      <c r="AK2182" s="335"/>
      <c r="AL2182" s="335"/>
      <c r="AM2182" s="335"/>
      <c r="AN2182" s="335"/>
      <c r="AO2182" s="335"/>
      <c r="AP2182" s="335"/>
      <c r="AQ2182" s="335"/>
      <c r="AR2182" s="335"/>
      <c r="AS2182" s="335"/>
      <c r="AT2182" s="335"/>
      <c r="AU2182" s="335"/>
      <c r="AV2182" s="335"/>
      <c r="AW2182" s="335"/>
      <c r="AX2182" s="335"/>
      <c r="AY2182" s="335"/>
      <c r="AZ2182" s="335"/>
      <c r="BA2182" s="335"/>
      <c r="BB2182" s="335"/>
      <c r="BC2182" s="335"/>
      <c r="BD2182" s="335"/>
    </row>
    <row r="2183" spans="1:81" ht="10.5" customHeight="1" x14ac:dyDescent="0.2">
      <c r="A2183" s="1484" t="s">
        <v>294</v>
      </c>
      <c r="B2183" s="71"/>
      <c r="C2183" s="539"/>
      <c r="D2183" s="139"/>
      <c r="E2183" s="72">
        <f t="shared" si="4489"/>
        <v>5.3808000000000007</v>
      </c>
      <c r="F2183" s="72">
        <f t="shared" si="4489"/>
        <v>5.2826399999999998</v>
      </c>
      <c r="G2183" s="72">
        <f t="shared" si="4489"/>
        <v>5.4868800000000002</v>
      </c>
      <c r="H2183" s="334">
        <f t="shared" si="4489"/>
        <v>4.3888800000000003</v>
      </c>
      <c r="I2183" s="72">
        <f t="shared" si="4489"/>
        <v>4.8213600000000003</v>
      </c>
      <c r="J2183" s="72">
        <f t="shared" si="4489"/>
        <v>4.9994399999999999</v>
      </c>
      <c r="K2183" s="72">
        <f t="shared" si="4489"/>
        <v>4.3267200000000008</v>
      </c>
      <c r="L2183" s="72">
        <f t="shared" si="4489"/>
        <v>2.9570400000000001</v>
      </c>
      <c r="M2183" s="72">
        <f t="shared" si="4489"/>
        <v>2.8701600000000003</v>
      </c>
      <c r="N2183" s="334">
        <f t="shared" si="4489"/>
        <v>2.7669600000000001</v>
      </c>
      <c r="O2183" s="72">
        <f t="shared" si="4489"/>
        <v>3.0659999999999998</v>
      </c>
      <c r="P2183" s="72">
        <f t="shared" si="4489"/>
        <v>3.0696000000000003</v>
      </c>
      <c r="Q2183" s="72">
        <f t="shared" si="4489"/>
        <v>3.2500799999999996</v>
      </c>
      <c r="R2183" s="72">
        <f t="shared" si="4489"/>
        <v>4.2499199999999995</v>
      </c>
      <c r="S2183" s="72">
        <f t="shared" si="4489"/>
        <v>4.6375199999999994</v>
      </c>
      <c r="T2183" s="72">
        <f t="shared" si="4489"/>
        <v>5.0277599999999998</v>
      </c>
      <c r="U2183" s="72">
        <f t="shared" si="4489"/>
        <v>4.6790399999999996</v>
      </c>
      <c r="V2183" s="72">
        <f t="shared" si="4489"/>
        <v>5.2399199999999997</v>
      </c>
      <c r="W2183" s="72">
        <f t="shared" si="4489"/>
        <v>4.8909599999999998</v>
      </c>
      <c r="X2183" s="72">
        <f t="shared" si="4489"/>
        <v>4.8372000000000002</v>
      </c>
      <c r="Y2183" s="334">
        <f t="shared" si="4489"/>
        <v>5.2425600000000001</v>
      </c>
      <c r="Z2183" s="72">
        <f t="shared" si="4489"/>
        <v>6.0758399999999995</v>
      </c>
      <c r="AA2183" s="72">
        <f t="shared" si="4489"/>
        <v>6.176639999999999</v>
      </c>
      <c r="AB2183" s="73">
        <f t="shared" si="4489"/>
        <v>5.14968</v>
      </c>
      <c r="AC2183" s="335"/>
      <c r="AD2183" s="69"/>
      <c r="AE2183" s="103"/>
      <c r="AF2183" s="335"/>
      <c r="AG2183" s="335"/>
      <c r="AH2183" s="335"/>
      <c r="AI2183" s="335"/>
      <c r="AJ2183" s="335"/>
      <c r="AK2183" s="335"/>
      <c r="AL2183" s="335"/>
      <c r="AM2183" s="335"/>
      <c r="AN2183" s="335"/>
      <c r="AO2183" s="335"/>
      <c r="AP2183" s="335"/>
      <c r="AQ2183" s="335"/>
      <c r="AR2183" s="335"/>
      <c r="AS2183" s="335"/>
      <c r="AT2183" s="335"/>
      <c r="AU2183" s="335"/>
      <c r="AV2183" s="335"/>
      <c r="AW2183" s="335"/>
      <c r="AX2183" s="335"/>
      <c r="AY2183" s="335"/>
      <c r="AZ2183" s="335"/>
      <c r="BA2183" s="335"/>
      <c r="BB2183" s="335"/>
      <c r="BC2183" s="335"/>
      <c r="BD2183" s="335"/>
    </row>
    <row r="2184" spans="1:81" ht="10.5" customHeight="1" thickBot="1" x14ac:dyDescent="0.25">
      <c r="A2184" s="427" t="s">
        <v>295</v>
      </c>
      <c r="B2184" s="428"/>
      <c r="C2184" s="542"/>
      <c r="D2184" s="429"/>
      <c r="E2184" s="460">
        <f>SQRT(E2183*E2183+E2182*E2182)</f>
        <v>8.991569350541651</v>
      </c>
      <c r="F2184" s="460">
        <f t="shared" ref="F2184:AB2184" si="4490">SQRT(F2183*F2183+F2182*F2182)</f>
        <v>8.2141583984727244</v>
      </c>
      <c r="G2184" s="460">
        <f t="shared" si="4490"/>
        <v>8.5344391888864024</v>
      </c>
      <c r="H2184" s="338">
        <f t="shared" si="4490"/>
        <v>6.6061616241808681</v>
      </c>
      <c r="I2184" s="460">
        <f t="shared" si="4490"/>
        <v>7.2800743490708939</v>
      </c>
      <c r="J2184" s="460">
        <f t="shared" si="4490"/>
        <v>7.5939430390278799</v>
      </c>
      <c r="K2184" s="460">
        <f t="shared" si="4490"/>
        <v>6.9710141540524795</v>
      </c>
      <c r="L2184" s="460">
        <f t="shared" si="4490"/>
        <v>5.0132804014936179</v>
      </c>
      <c r="M2184" s="460">
        <f t="shared" si="4490"/>
        <v>5.4124766849936634</v>
      </c>
      <c r="N2184" s="338">
        <f t="shared" si="4490"/>
        <v>5.219590726024407</v>
      </c>
      <c r="O2184" s="460">
        <f t="shared" si="4490"/>
        <v>6.006496000298343</v>
      </c>
      <c r="P2184" s="460">
        <f t="shared" si="4490"/>
        <v>5.9675334192947762</v>
      </c>
      <c r="Q2184" s="460">
        <f t="shared" si="4490"/>
        <v>5.8727510827549976</v>
      </c>
      <c r="R2184" s="460">
        <f t="shared" si="4490"/>
        <v>7.1228779698096742</v>
      </c>
      <c r="S2184" s="460">
        <f t="shared" si="4490"/>
        <v>7.5931882303022089</v>
      </c>
      <c r="T2184" s="460">
        <f t="shared" si="4490"/>
        <v>8.6333762943590031</v>
      </c>
      <c r="U2184" s="460">
        <f t="shared" si="4490"/>
        <v>7.8579182537870675</v>
      </c>
      <c r="V2184" s="460">
        <f t="shared" si="4490"/>
        <v>8.8990523903615717</v>
      </c>
      <c r="W2184" s="460">
        <f t="shared" si="4490"/>
        <v>8.2844821329519451</v>
      </c>
      <c r="X2184" s="460">
        <f t="shared" si="4490"/>
        <v>8.1791400913298951</v>
      </c>
      <c r="Y2184" s="338">
        <f t="shared" si="4490"/>
        <v>8.7193068069428552</v>
      </c>
      <c r="Z2184" s="460">
        <f t="shared" si="4490"/>
        <v>9.7538512910542146</v>
      </c>
      <c r="AA2184" s="460">
        <f t="shared" si="4490"/>
        <v>9.3098170802223592</v>
      </c>
      <c r="AB2184" s="462">
        <f t="shared" si="4490"/>
        <v>8.2558382007401274</v>
      </c>
      <c r="AC2184" s="335"/>
      <c r="AD2184" s="69"/>
      <c r="AE2184" s="103"/>
      <c r="AF2184" s="335"/>
      <c r="AG2184" s="335"/>
      <c r="AH2184" s="335"/>
      <c r="AI2184" s="335"/>
      <c r="AJ2184" s="335"/>
      <c r="AK2184" s="335"/>
      <c r="AL2184" s="335"/>
      <c r="AM2184" s="335"/>
      <c r="AN2184" s="335"/>
      <c r="AO2184" s="335"/>
      <c r="AP2184" s="335"/>
      <c r="AQ2184" s="335"/>
      <c r="AR2184" s="335"/>
      <c r="AS2184" s="335"/>
      <c r="AT2184" s="335"/>
      <c r="AU2184" s="335"/>
      <c r="AV2184" s="335"/>
      <c r="AW2184" s="335"/>
      <c r="AX2184" s="335"/>
      <c r="AY2184" s="335"/>
      <c r="AZ2184" s="335"/>
      <c r="BA2184" s="335"/>
      <c r="BB2184" s="335"/>
      <c r="BC2184" s="335"/>
      <c r="BD2184" s="335"/>
    </row>
    <row r="2185" spans="1:81" ht="10.5" customHeight="1" x14ac:dyDescent="0.2">
      <c r="A2185" s="1473"/>
      <c r="B2185" s="1463" t="s">
        <v>194</v>
      </c>
      <c r="C2185" s="1119" t="s">
        <v>557</v>
      </c>
      <c r="D2185" s="1203" t="s">
        <v>36</v>
      </c>
      <c r="E2185" s="98">
        <v>0.89959999999999996</v>
      </c>
      <c r="F2185" s="98">
        <v>1.1788000000000001</v>
      </c>
      <c r="G2185" s="98">
        <v>0.90759999999999996</v>
      </c>
      <c r="H2185" s="375">
        <v>0.91400000000000003</v>
      </c>
      <c r="I2185" s="98">
        <v>0.91039999999999999</v>
      </c>
      <c r="J2185" s="98">
        <v>0.90200000000000002</v>
      </c>
      <c r="K2185" s="98">
        <v>0.90839999999999999</v>
      </c>
      <c r="L2185" s="98">
        <v>0.9224</v>
      </c>
      <c r="M2185" s="98">
        <v>0.91439999999999999</v>
      </c>
      <c r="N2185" s="375">
        <v>0.92320000000000002</v>
      </c>
      <c r="O2185" s="98">
        <v>0.9244</v>
      </c>
      <c r="P2185" s="98">
        <v>0.9224</v>
      </c>
      <c r="Q2185" s="98">
        <v>0.91839999999999999</v>
      </c>
      <c r="R2185" s="98">
        <v>0.89359999999999995</v>
      </c>
      <c r="S2185" s="98">
        <v>0.88560000000000005</v>
      </c>
      <c r="T2185" s="98">
        <v>0.88519999999999999</v>
      </c>
      <c r="U2185" s="98">
        <v>0.89239999999999997</v>
      </c>
      <c r="V2185" s="98">
        <v>0.88280000000000003</v>
      </c>
      <c r="W2185" s="98">
        <v>0.89039999999999997</v>
      </c>
      <c r="X2185" s="98">
        <v>0.90359999999999996</v>
      </c>
      <c r="Y2185" s="375">
        <v>0.88680000000000003</v>
      </c>
      <c r="Z2185" s="98">
        <v>0.88439999999999996</v>
      </c>
      <c r="AA2185" s="98">
        <v>0.87560000000000004</v>
      </c>
      <c r="AB2185" s="99">
        <v>0.89839999999999998</v>
      </c>
      <c r="AC2185" s="50">
        <f>AD2188</f>
        <v>0</v>
      </c>
      <c r="AD2185" s="61"/>
      <c r="AE2185" s="61">
        <v>0.04</v>
      </c>
      <c r="AF2185" s="102"/>
      <c r="AG2185" s="102"/>
      <c r="AH2185" s="102"/>
      <c r="AI2185" s="102"/>
      <c r="AJ2185" s="102"/>
      <c r="AK2185" s="102"/>
      <c r="AL2185" s="102"/>
      <c r="AM2185" s="102"/>
      <c r="AN2185" s="102"/>
      <c r="AO2185" s="102"/>
      <c r="AP2185" s="102"/>
      <c r="AQ2185" s="102"/>
      <c r="AR2185" s="102"/>
      <c r="AS2185" s="102"/>
      <c r="AT2185" s="102"/>
      <c r="AU2185" s="102"/>
      <c r="AV2185" s="102"/>
      <c r="AW2185" s="102"/>
      <c r="AX2185" s="102"/>
      <c r="AY2185" s="102"/>
      <c r="AZ2185" s="102"/>
      <c r="BB2185" s="102"/>
      <c r="BC2185" s="102"/>
      <c r="BD2185" s="102"/>
    </row>
    <row r="2186" spans="1:81" ht="10.5" customHeight="1" thickBot="1" x14ac:dyDescent="0.25">
      <c r="A2186" s="1474"/>
      <c r="B2186" s="1465" t="s">
        <v>195</v>
      </c>
      <c r="C2186" s="274" t="s">
        <v>557</v>
      </c>
      <c r="D2186" s="239" t="s">
        <v>36</v>
      </c>
      <c r="E2186" s="111">
        <v>0.80920000000000003</v>
      </c>
      <c r="F2186" s="111">
        <v>0.80120000000000002</v>
      </c>
      <c r="G2186" s="111">
        <v>0.79800000000000004</v>
      </c>
      <c r="H2186" s="363">
        <v>0.80520000000000003</v>
      </c>
      <c r="I2186" s="111">
        <v>0.80559999999999998</v>
      </c>
      <c r="J2186" s="111">
        <v>0.79520000000000002</v>
      </c>
      <c r="K2186" s="111">
        <v>0.79359999999999997</v>
      </c>
      <c r="L2186" s="111">
        <v>0.79239999999999999</v>
      </c>
      <c r="M2186" s="111">
        <v>0.79479999999999995</v>
      </c>
      <c r="N2186" s="363">
        <v>0.79</v>
      </c>
      <c r="O2186" s="111">
        <v>0.78</v>
      </c>
      <c r="P2186" s="111">
        <v>0.79</v>
      </c>
      <c r="Q2186" s="111">
        <v>0.79400000000000004</v>
      </c>
      <c r="R2186" s="111">
        <v>0.80679999999999996</v>
      </c>
      <c r="S2186" s="111">
        <v>0.80720000000000003</v>
      </c>
      <c r="T2186" s="111">
        <v>0.79959999999999998</v>
      </c>
      <c r="U2186" s="111">
        <v>0.79679999999999995</v>
      </c>
      <c r="V2186" s="111">
        <v>0.79879999999999995</v>
      </c>
      <c r="W2186" s="111">
        <v>0.80120000000000002</v>
      </c>
      <c r="X2186" s="111">
        <v>0.78879999999999995</v>
      </c>
      <c r="Y2186" s="363">
        <v>0.79879999999999995</v>
      </c>
      <c r="Z2186" s="111">
        <v>0.79520000000000002</v>
      </c>
      <c r="AA2186" s="111">
        <v>0.78800000000000003</v>
      </c>
      <c r="AB2186" s="113">
        <v>0.79679999999999995</v>
      </c>
      <c r="AC2186" s="50">
        <f>SUM(D2186:AB2186)</f>
        <v>19.127200000000002</v>
      </c>
      <c r="AD2186" s="61"/>
      <c r="AE2186" s="61">
        <v>0.04</v>
      </c>
      <c r="AF2186" s="102"/>
      <c r="AG2186" s="102"/>
      <c r="AH2186" s="102"/>
      <c r="AI2186" s="102"/>
      <c r="AJ2186" s="102"/>
      <c r="AK2186" s="102"/>
      <c r="AL2186" s="102"/>
      <c r="AM2186" s="102"/>
      <c r="AN2186" s="102"/>
      <c r="AO2186" s="102"/>
      <c r="AP2186" s="102"/>
      <c r="AQ2186" s="102"/>
      <c r="AR2186" s="102"/>
      <c r="AS2186" s="102"/>
      <c r="AT2186" s="102"/>
      <c r="AU2186" s="102"/>
      <c r="AV2186" s="102"/>
      <c r="AW2186" s="102"/>
      <c r="AX2186" s="102"/>
      <c r="AY2186" s="102"/>
      <c r="AZ2186" s="102"/>
      <c r="BA2186" s="102"/>
      <c r="BB2186" s="102"/>
      <c r="BC2186" s="102"/>
      <c r="BD2186" s="102"/>
    </row>
    <row r="2187" spans="1:81" ht="10.5" customHeight="1" thickBot="1" x14ac:dyDescent="0.25">
      <c r="A2187" s="1486" t="s">
        <v>97</v>
      </c>
      <c r="B2187" s="163"/>
      <c r="C2187" s="163"/>
      <c r="D2187" s="163"/>
      <c r="E2187" s="163">
        <v>1</v>
      </c>
      <c r="F2187" s="163">
        <v>2</v>
      </c>
      <c r="G2187" s="163">
        <v>3</v>
      </c>
      <c r="H2187" s="366">
        <v>4</v>
      </c>
      <c r="I2187" s="163">
        <v>5</v>
      </c>
      <c r="J2187" s="163">
        <v>6</v>
      </c>
      <c r="K2187" s="163">
        <v>7</v>
      </c>
      <c r="L2187" s="163">
        <v>8</v>
      </c>
      <c r="M2187" s="163">
        <v>9</v>
      </c>
      <c r="N2187" s="366">
        <v>10</v>
      </c>
      <c r="O2187" s="163">
        <v>11</v>
      </c>
      <c r="P2187" s="163">
        <v>12</v>
      </c>
      <c r="Q2187" s="163">
        <v>13</v>
      </c>
      <c r="R2187" s="163">
        <v>14</v>
      </c>
      <c r="S2187" s="163">
        <v>15</v>
      </c>
      <c r="T2187" s="163">
        <v>16</v>
      </c>
      <c r="U2187" s="163">
        <v>17</v>
      </c>
      <c r="V2187" s="163">
        <v>18</v>
      </c>
      <c r="W2187" s="163">
        <v>19</v>
      </c>
      <c r="X2187" s="163">
        <v>20</v>
      </c>
      <c r="Y2187" s="366">
        <v>21</v>
      </c>
      <c r="Z2187" s="163">
        <v>22</v>
      </c>
      <c r="AA2187" s="163">
        <v>23</v>
      </c>
      <c r="AB2187" s="164">
        <v>24</v>
      </c>
    </row>
    <row r="2188" spans="1:81" ht="10.5" customHeight="1" x14ac:dyDescent="0.2">
      <c r="A2188" s="345" t="s">
        <v>77</v>
      </c>
      <c r="B2188" s="41"/>
      <c r="C2188" s="735" t="s">
        <v>126</v>
      </c>
      <c r="D2188" s="740" t="s">
        <v>38</v>
      </c>
      <c r="E2188" s="41">
        <v>6.5</v>
      </c>
      <c r="F2188" s="41">
        <v>6.4</v>
      </c>
      <c r="G2188" s="41">
        <v>6.4</v>
      </c>
      <c r="H2188" s="346">
        <v>6.5</v>
      </c>
      <c r="I2188" s="735">
        <v>6.4</v>
      </c>
      <c r="J2188" s="735">
        <v>6.4</v>
      </c>
      <c r="K2188" s="735">
        <v>6.5</v>
      </c>
      <c r="L2188" s="41">
        <v>6.4</v>
      </c>
      <c r="M2188" s="41">
        <v>6.4</v>
      </c>
      <c r="N2188" s="346">
        <v>6.4</v>
      </c>
      <c r="O2188" s="41">
        <v>6.5</v>
      </c>
      <c r="P2188" s="41">
        <v>6.4</v>
      </c>
      <c r="Q2188" s="41">
        <v>6.4</v>
      </c>
      <c r="R2188" s="41">
        <v>6.4</v>
      </c>
      <c r="S2188" s="41">
        <v>6.3</v>
      </c>
      <c r="T2188" s="41">
        <v>6.3</v>
      </c>
      <c r="U2188" s="41">
        <v>6.3</v>
      </c>
      <c r="V2188" s="41">
        <v>6.5</v>
      </c>
      <c r="W2188" s="41">
        <v>6.4</v>
      </c>
      <c r="X2188" s="41">
        <v>6.4</v>
      </c>
      <c r="Y2188" s="346">
        <v>6.3</v>
      </c>
      <c r="Z2188" s="41">
        <v>6.4</v>
      </c>
      <c r="AA2188" s="41">
        <v>6.4</v>
      </c>
      <c r="AB2188" s="42">
        <v>6.5</v>
      </c>
    </row>
    <row r="2189" spans="1:81" ht="10.5" customHeight="1" thickBot="1" x14ac:dyDescent="0.25">
      <c r="A2189" s="347" t="s">
        <v>78</v>
      </c>
      <c r="B2189" s="43"/>
      <c r="C2189" s="736" t="s">
        <v>126</v>
      </c>
      <c r="D2189" s="741" t="s">
        <v>38</v>
      </c>
      <c r="E2189" s="43">
        <v>6.5</v>
      </c>
      <c r="F2189" s="43">
        <v>6.4</v>
      </c>
      <c r="G2189" s="43">
        <v>6.4</v>
      </c>
      <c r="H2189" s="348">
        <v>6.4</v>
      </c>
      <c r="I2189" s="43">
        <v>6.4</v>
      </c>
      <c r="J2189" s="43">
        <v>6.4</v>
      </c>
      <c r="K2189" s="43">
        <v>6.4</v>
      </c>
      <c r="L2189" s="43">
        <v>6.4</v>
      </c>
      <c r="M2189" s="43">
        <v>6.5</v>
      </c>
      <c r="N2189" s="348">
        <v>6.4</v>
      </c>
      <c r="O2189" s="43">
        <v>6.5</v>
      </c>
      <c r="P2189" s="43">
        <v>6.4</v>
      </c>
      <c r="Q2189" s="43">
        <v>6.4</v>
      </c>
      <c r="R2189" s="43">
        <v>6.4</v>
      </c>
      <c r="S2189" s="43">
        <v>6.4</v>
      </c>
      <c r="T2189" s="43">
        <v>6.3</v>
      </c>
      <c r="U2189" s="43">
        <v>6.3</v>
      </c>
      <c r="V2189" s="43">
        <v>6.4</v>
      </c>
      <c r="W2189" s="43">
        <v>6.3</v>
      </c>
      <c r="X2189" s="43">
        <v>6.4</v>
      </c>
      <c r="Y2189" s="348">
        <v>6.3</v>
      </c>
      <c r="Z2189" s="43">
        <v>6.3</v>
      </c>
      <c r="AA2189" s="43">
        <v>6.4</v>
      </c>
      <c r="AB2189" s="44">
        <v>6.4</v>
      </c>
    </row>
    <row r="2190" spans="1:81" s="1" customFormat="1" ht="10.5" customHeight="1" x14ac:dyDescent="0.2">
      <c r="A2190" s="1578" t="s">
        <v>98</v>
      </c>
      <c r="B2190" s="1567" t="s">
        <v>965</v>
      </c>
      <c r="C2190" s="1119"/>
      <c r="D2190" s="1203"/>
      <c r="E2190" s="79"/>
      <c r="F2190" s="79"/>
      <c r="G2190" s="79"/>
      <c r="H2190" s="389"/>
      <c r="I2190" s="79"/>
      <c r="J2190" s="79"/>
      <c r="K2190" s="79"/>
      <c r="L2190" s="79"/>
      <c r="M2190" s="79"/>
      <c r="N2190" s="389"/>
      <c r="O2190" s="79"/>
      <c r="P2190" s="79"/>
      <c r="Q2190" s="79"/>
      <c r="R2190" s="79"/>
      <c r="S2190" s="79"/>
      <c r="T2190" s="79"/>
      <c r="U2190" s="79"/>
      <c r="V2190" s="79"/>
      <c r="W2190" s="79"/>
      <c r="X2190" s="79"/>
      <c r="Y2190" s="389"/>
      <c r="Z2190" s="79"/>
      <c r="AA2190" s="79"/>
      <c r="AB2190" s="80"/>
      <c r="AC2190" s="412" t="s">
        <v>115</v>
      </c>
      <c r="AD2190" s="53">
        <f>AD2193/AC2192</f>
        <v>0</v>
      </c>
      <c r="AE2190" s="61"/>
      <c r="AF2190" s="400"/>
      <c r="AG2190" s="102"/>
      <c r="AH2190" s="102"/>
      <c r="AI2190" s="102"/>
      <c r="AJ2190" s="102"/>
      <c r="AK2190" s="102"/>
      <c r="AL2190" s="102"/>
      <c r="AM2190" s="102"/>
      <c r="AN2190" s="102"/>
      <c r="AO2190" s="102"/>
      <c r="AP2190" s="102"/>
      <c r="AQ2190" s="102"/>
      <c r="AR2190" s="102"/>
      <c r="AS2190" s="102"/>
      <c r="AT2190" s="102"/>
      <c r="AU2190" s="102"/>
      <c r="AV2190" s="102"/>
      <c r="AW2190" s="102"/>
      <c r="AX2190" s="102"/>
      <c r="AY2190" s="102"/>
      <c r="AZ2190" s="102"/>
      <c r="BA2190" s="102"/>
      <c r="BB2190" s="102"/>
      <c r="BC2190" s="102"/>
      <c r="BD2190" s="102"/>
      <c r="BE2190" s="328"/>
      <c r="BF2190" s="328"/>
      <c r="BG2190" s="328"/>
      <c r="BH2190" s="328"/>
      <c r="BI2190" s="328"/>
      <c r="BJ2190" s="328"/>
      <c r="BK2190" s="328"/>
      <c r="BL2190" s="328"/>
      <c r="BM2190" s="328"/>
      <c r="BN2190" s="328"/>
      <c r="BO2190" s="328"/>
      <c r="BP2190" s="328"/>
      <c r="BQ2190" s="328"/>
      <c r="BR2190" s="328"/>
      <c r="BS2190" s="328"/>
      <c r="BT2190" s="328"/>
      <c r="BU2190" s="328"/>
      <c r="BV2190" s="328"/>
      <c r="BW2190" s="328"/>
      <c r="BX2190" s="328"/>
      <c r="BY2190" s="165"/>
      <c r="BZ2190" s="165"/>
      <c r="CA2190" s="165"/>
      <c r="CB2190" s="165"/>
      <c r="CC2190" s="165"/>
    </row>
    <row r="2191" spans="1:81" s="1" customFormat="1" ht="10.5" customHeight="1" x14ac:dyDescent="0.2">
      <c r="A2191" s="1579"/>
      <c r="B2191" s="1568"/>
      <c r="C2191" s="1472" t="s">
        <v>129</v>
      </c>
      <c r="D2191" s="134" t="s">
        <v>33</v>
      </c>
      <c r="E2191" s="195">
        <f>ROUND(SQRT(E2192^2+E2193^2)*1000/(1.73*E$2188),0)</f>
        <v>0</v>
      </c>
      <c r="F2191" s="195">
        <f t="shared" ref="F2191:AB2191" si="4491">ROUND(SQRT(F2192^2+F2193^2)*1000/(1.73*F$2188),0)</f>
        <v>0</v>
      </c>
      <c r="G2191" s="195">
        <f t="shared" si="4491"/>
        <v>0</v>
      </c>
      <c r="H2191" s="447">
        <f t="shared" si="4491"/>
        <v>0</v>
      </c>
      <c r="I2191" s="195">
        <f t="shared" si="4491"/>
        <v>0</v>
      </c>
      <c r="J2191" s="195">
        <f t="shared" si="4491"/>
        <v>0</v>
      </c>
      <c r="K2191" s="195">
        <f t="shared" si="4491"/>
        <v>0</v>
      </c>
      <c r="L2191" s="195">
        <f t="shared" si="4491"/>
        <v>0</v>
      </c>
      <c r="M2191" s="195">
        <f t="shared" si="4491"/>
        <v>0</v>
      </c>
      <c r="N2191" s="447">
        <f t="shared" si="4491"/>
        <v>0</v>
      </c>
      <c r="O2191" s="195">
        <f t="shared" si="4491"/>
        <v>0</v>
      </c>
      <c r="P2191" s="195">
        <f t="shared" si="4491"/>
        <v>0</v>
      </c>
      <c r="Q2191" s="195">
        <f t="shared" si="4491"/>
        <v>0</v>
      </c>
      <c r="R2191" s="195">
        <f t="shared" si="4491"/>
        <v>0</v>
      </c>
      <c r="S2191" s="195">
        <f t="shared" si="4491"/>
        <v>0</v>
      </c>
      <c r="T2191" s="195">
        <f t="shared" si="4491"/>
        <v>0</v>
      </c>
      <c r="U2191" s="195">
        <f t="shared" si="4491"/>
        <v>0</v>
      </c>
      <c r="V2191" s="195">
        <f t="shared" si="4491"/>
        <v>0</v>
      </c>
      <c r="W2191" s="195">
        <f t="shared" si="4491"/>
        <v>0</v>
      </c>
      <c r="X2191" s="195">
        <f t="shared" si="4491"/>
        <v>0</v>
      </c>
      <c r="Y2191" s="447">
        <f t="shared" si="4491"/>
        <v>0</v>
      </c>
      <c r="Z2191" s="195">
        <f t="shared" si="4491"/>
        <v>0</v>
      </c>
      <c r="AA2191" s="195">
        <f t="shared" si="4491"/>
        <v>0</v>
      </c>
      <c r="AB2191" s="196">
        <f t="shared" si="4491"/>
        <v>0</v>
      </c>
      <c r="AC2191" s="333"/>
      <c r="AD2191" s="180"/>
      <c r="AE2191" s="61"/>
      <c r="AF2191" s="337"/>
      <c r="AG2191" s="337"/>
      <c r="AH2191" s="337"/>
      <c r="AI2191" s="337"/>
      <c r="AJ2191" s="337"/>
      <c r="AK2191" s="337"/>
      <c r="AL2191" s="337"/>
      <c r="AM2191" s="337"/>
      <c r="AN2191" s="337"/>
      <c r="AO2191" s="337"/>
      <c r="AP2191" s="337"/>
      <c r="AQ2191" s="337"/>
      <c r="AR2191" s="337"/>
      <c r="AS2191" s="337"/>
      <c r="AT2191" s="337"/>
      <c r="AU2191" s="337"/>
      <c r="AV2191" s="337"/>
      <c r="AW2191" s="337"/>
      <c r="AX2191" s="337"/>
      <c r="AY2191" s="337"/>
      <c r="AZ2191" s="337"/>
      <c r="BA2191" s="337"/>
      <c r="BB2191" s="337"/>
      <c r="BC2191" s="337"/>
      <c r="BD2191" s="337"/>
      <c r="BE2191" s="328"/>
      <c r="BF2191" s="328"/>
      <c r="BG2191" s="328"/>
      <c r="BH2191" s="328"/>
      <c r="BI2191" s="328"/>
      <c r="BJ2191" s="328"/>
      <c r="BK2191" s="328"/>
      <c r="BL2191" s="328"/>
      <c r="BM2191" s="328"/>
      <c r="BN2191" s="328"/>
      <c r="BO2191" s="328"/>
      <c r="BP2191" s="328"/>
      <c r="BQ2191" s="328"/>
      <c r="BR2191" s="328"/>
      <c r="BS2191" s="328"/>
      <c r="BT2191" s="328"/>
      <c r="BU2191" s="328"/>
      <c r="BV2191" s="328"/>
      <c r="BW2191" s="328"/>
      <c r="BX2191" s="328"/>
      <c r="BY2191" s="165"/>
      <c r="BZ2191" s="165"/>
      <c r="CA2191" s="165"/>
      <c r="CB2191" s="165"/>
      <c r="CC2191" s="165"/>
    </row>
    <row r="2192" spans="1:81" s="1" customFormat="1" ht="10.5" customHeight="1" x14ac:dyDescent="0.2">
      <c r="A2192" s="1579"/>
      <c r="B2192" s="1568"/>
      <c r="C2192" s="1472" t="s">
        <v>557</v>
      </c>
      <c r="D2192" s="134" t="s">
        <v>116</v>
      </c>
      <c r="E2192" s="1173">
        <v>7.1999999999999988E-5</v>
      </c>
      <c r="F2192" s="1173">
        <v>4.8000000000000001E-5</v>
      </c>
      <c r="G2192" s="1173">
        <v>4.8000000000000001E-5</v>
      </c>
      <c r="H2192" s="1305">
        <v>7.1999999999999988E-5</v>
      </c>
      <c r="I2192" s="1173">
        <v>4.8000000000000001E-5</v>
      </c>
      <c r="J2192" s="1173">
        <v>7.1999999999999988E-5</v>
      </c>
      <c r="K2192" s="1173">
        <v>4.8000000000000001E-5</v>
      </c>
      <c r="L2192" s="1173">
        <v>4.8000000000000001E-5</v>
      </c>
      <c r="M2192" s="1173">
        <v>7.1999999999999988E-5</v>
      </c>
      <c r="N2192" s="1305">
        <v>4.8000000000000001E-5</v>
      </c>
      <c r="O2192" s="1173">
        <v>4.8000000000000001E-5</v>
      </c>
      <c r="P2192" s="1173">
        <v>7.1999999999999988E-5</v>
      </c>
      <c r="Q2192" s="1173">
        <v>4.8000000000000001E-5</v>
      </c>
      <c r="R2192" s="1173">
        <v>4.8000000000000001E-5</v>
      </c>
      <c r="S2192" s="1173">
        <v>7.1999999999999988E-5</v>
      </c>
      <c r="T2192" s="1173">
        <v>4.8000000000000001E-5</v>
      </c>
      <c r="U2192" s="1173">
        <v>4.8000000000000001E-5</v>
      </c>
      <c r="V2192" s="1173">
        <v>7.1999999999999988E-5</v>
      </c>
      <c r="W2192" s="1173">
        <v>4.8000000000000001E-5</v>
      </c>
      <c r="X2192" s="1173">
        <v>7.1999999999999988E-5</v>
      </c>
      <c r="Y2192" s="1305">
        <v>4.8000000000000001E-5</v>
      </c>
      <c r="Z2192" s="1173">
        <v>4.8000000000000001E-5</v>
      </c>
      <c r="AA2192" s="1173">
        <v>7.1999999999999988E-5</v>
      </c>
      <c r="AB2192" s="1306">
        <v>4.8000000000000001E-5</v>
      </c>
      <c r="AC2192" s="50">
        <f>SUM(D2192:AB2192)</f>
        <v>1.3680000000000001E-3</v>
      </c>
      <c r="AD2192" s="53"/>
      <c r="AE2192" s="61">
        <v>3.6</v>
      </c>
      <c r="AF2192" s="102"/>
      <c r="AG2192" s="102"/>
      <c r="AH2192" s="102"/>
      <c r="AI2192" s="102"/>
      <c r="AJ2192" s="102"/>
      <c r="AK2192" s="102"/>
      <c r="AL2192" s="102"/>
      <c r="AM2192" s="102"/>
      <c r="AN2192" s="102"/>
      <c r="AO2192" s="102"/>
      <c r="AP2192" s="102"/>
      <c r="AQ2192" s="102"/>
      <c r="AR2192" s="102"/>
      <c r="AS2192" s="102"/>
      <c r="AT2192" s="102"/>
      <c r="AU2192" s="102"/>
      <c r="AV2192" s="102"/>
      <c r="AW2192" s="102"/>
      <c r="AX2192" s="102"/>
      <c r="AY2192" s="102"/>
      <c r="AZ2192" s="102"/>
      <c r="BA2192" s="102"/>
      <c r="BB2192" s="102"/>
      <c r="BC2192" s="102"/>
      <c r="BD2192" s="102"/>
      <c r="BE2192" s="328"/>
      <c r="BF2192" s="328"/>
      <c r="BG2192" s="328"/>
      <c r="BH2192" s="328"/>
      <c r="BI2192" s="328"/>
      <c r="BJ2192" s="328"/>
      <c r="BK2192" s="328"/>
      <c r="BL2192" s="328"/>
      <c r="BM2192" s="328"/>
      <c r="BN2192" s="328"/>
      <c r="BO2192" s="328"/>
      <c r="BP2192" s="328"/>
      <c r="BQ2192" s="328"/>
      <c r="BR2192" s="328"/>
      <c r="BS2192" s="328"/>
      <c r="BT2192" s="328"/>
      <c r="BU2192" s="328"/>
      <c r="BV2192" s="328"/>
      <c r="BW2192" s="328"/>
      <c r="BX2192" s="328"/>
      <c r="BY2192" s="165"/>
      <c r="BZ2192" s="165"/>
      <c r="CA2192" s="165"/>
      <c r="CB2192" s="165"/>
      <c r="CC2192" s="165"/>
    </row>
    <row r="2193" spans="1:81" s="1" customFormat="1" ht="10.5" customHeight="1" x14ac:dyDescent="0.2">
      <c r="A2193" s="1579"/>
      <c r="B2193" s="1568"/>
      <c r="C2193" s="1472" t="s">
        <v>557</v>
      </c>
      <c r="D2193" s="134" t="s">
        <v>117</v>
      </c>
      <c r="E2193" s="1173">
        <v>0</v>
      </c>
      <c r="F2193" s="1173">
        <v>0</v>
      </c>
      <c r="G2193" s="1173">
        <v>0</v>
      </c>
      <c r="H2193" s="1305">
        <v>0</v>
      </c>
      <c r="I2193" s="1173">
        <v>0</v>
      </c>
      <c r="J2193" s="1173">
        <v>0</v>
      </c>
      <c r="K2193" s="1173">
        <v>0</v>
      </c>
      <c r="L2193" s="1173">
        <v>0</v>
      </c>
      <c r="M2193" s="1173">
        <v>0</v>
      </c>
      <c r="N2193" s="1305">
        <v>0</v>
      </c>
      <c r="O2193" s="1173">
        <v>0</v>
      </c>
      <c r="P2193" s="1173">
        <v>0</v>
      </c>
      <c r="Q2193" s="1173">
        <v>0</v>
      </c>
      <c r="R2193" s="1173">
        <v>0</v>
      </c>
      <c r="S2193" s="1173">
        <v>0</v>
      </c>
      <c r="T2193" s="1173">
        <v>0</v>
      </c>
      <c r="U2193" s="1173">
        <v>0</v>
      </c>
      <c r="V2193" s="1173">
        <v>0</v>
      </c>
      <c r="W2193" s="1173">
        <v>0</v>
      </c>
      <c r="X2193" s="1173">
        <v>0</v>
      </c>
      <c r="Y2193" s="1305">
        <v>0</v>
      </c>
      <c r="Z2193" s="1173">
        <v>0</v>
      </c>
      <c r="AA2193" s="1173">
        <v>0</v>
      </c>
      <c r="AB2193" s="1306">
        <v>0</v>
      </c>
      <c r="AC2193" s="333"/>
      <c r="AD2193" s="53">
        <f>SUM(E2193:AB2193)</f>
        <v>0</v>
      </c>
      <c r="AE2193" s="61">
        <v>3.6</v>
      </c>
      <c r="AF2193" s="102"/>
      <c r="AG2193" s="102"/>
      <c r="AH2193" s="102"/>
      <c r="AI2193" s="102"/>
      <c r="AJ2193" s="102"/>
      <c r="AK2193" s="102"/>
      <c r="AL2193" s="102"/>
      <c r="AM2193" s="102"/>
      <c r="AN2193" s="102"/>
      <c r="AO2193" s="102"/>
      <c r="AP2193" s="102"/>
      <c r="AQ2193" s="102"/>
      <c r="AR2193" s="102"/>
      <c r="AS2193" s="102"/>
      <c r="AT2193" s="102"/>
      <c r="AU2193" s="102"/>
      <c r="AV2193" s="102"/>
      <c r="AW2193" s="102"/>
      <c r="AX2193" s="102"/>
      <c r="AY2193" s="102"/>
      <c r="AZ2193" s="102"/>
      <c r="BA2193" s="102"/>
      <c r="BB2193" s="102"/>
      <c r="BC2193" s="102"/>
      <c r="BD2193" s="335"/>
      <c r="BE2193" s="328"/>
      <c r="BF2193" s="328"/>
      <c r="BG2193" s="328"/>
      <c r="BH2193" s="328"/>
      <c r="BI2193" s="328"/>
      <c r="BJ2193" s="328"/>
      <c r="BK2193" s="328"/>
      <c r="BL2193" s="328"/>
      <c r="BM2193" s="328"/>
      <c r="BN2193" s="328"/>
      <c r="BO2193" s="328"/>
      <c r="BP2193" s="328"/>
      <c r="BQ2193" s="328"/>
      <c r="BR2193" s="328"/>
      <c r="BS2193" s="328"/>
      <c r="BT2193" s="328"/>
      <c r="BU2193" s="328"/>
      <c r="BV2193" s="328"/>
      <c r="BW2193" s="328"/>
      <c r="BX2193" s="328"/>
      <c r="BY2193" s="165"/>
      <c r="BZ2193" s="165"/>
      <c r="CA2193" s="165"/>
      <c r="CB2193" s="165"/>
      <c r="CC2193" s="165"/>
    </row>
    <row r="2194" spans="1:81" s="1" customFormat="1" ht="10.5" customHeight="1" thickBot="1" x14ac:dyDescent="0.25">
      <c r="A2194" s="1580"/>
      <c r="B2194" s="1569"/>
      <c r="C2194" s="274"/>
      <c r="D2194" s="239" t="s">
        <v>41</v>
      </c>
      <c r="E2194" s="55">
        <f t="shared" ref="E2194:AB2194" si="4492">E2193/E2192</f>
        <v>0</v>
      </c>
      <c r="F2194" s="55">
        <f t="shared" si="4492"/>
        <v>0</v>
      </c>
      <c r="G2194" s="55">
        <f t="shared" si="4492"/>
        <v>0</v>
      </c>
      <c r="H2194" s="368">
        <f t="shared" si="4492"/>
        <v>0</v>
      </c>
      <c r="I2194" s="55">
        <f t="shared" si="4492"/>
        <v>0</v>
      </c>
      <c r="J2194" s="55">
        <f t="shared" si="4492"/>
        <v>0</v>
      </c>
      <c r="K2194" s="55">
        <f t="shared" si="4492"/>
        <v>0</v>
      </c>
      <c r="L2194" s="55">
        <f t="shared" si="4492"/>
        <v>0</v>
      </c>
      <c r="M2194" s="55">
        <f t="shared" si="4492"/>
        <v>0</v>
      </c>
      <c r="N2194" s="368">
        <f t="shared" si="4492"/>
        <v>0</v>
      </c>
      <c r="O2194" s="55">
        <f t="shared" si="4492"/>
        <v>0</v>
      </c>
      <c r="P2194" s="55">
        <f t="shared" si="4492"/>
        <v>0</v>
      </c>
      <c r="Q2194" s="55">
        <f t="shared" si="4492"/>
        <v>0</v>
      </c>
      <c r="R2194" s="55">
        <f t="shared" si="4492"/>
        <v>0</v>
      </c>
      <c r="S2194" s="55">
        <f t="shared" si="4492"/>
        <v>0</v>
      </c>
      <c r="T2194" s="55">
        <f t="shared" si="4492"/>
        <v>0</v>
      </c>
      <c r="U2194" s="55">
        <f t="shared" si="4492"/>
        <v>0</v>
      </c>
      <c r="V2194" s="55">
        <f t="shared" si="4492"/>
        <v>0</v>
      </c>
      <c r="W2194" s="55">
        <f t="shared" si="4492"/>
        <v>0</v>
      </c>
      <c r="X2194" s="55">
        <f t="shared" si="4492"/>
        <v>0</v>
      </c>
      <c r="Y2194" s="368">
        <f t="shared" si="4492"/>
        <v>0</v>
      </c>
      <c r="Z2194" s="55">
        <f t="shared" si="4492"/>
        <v>0</v>
      </c>
      <c r="AA2194" s="55">
        <f t="shared" si="4492"/>
        <v>0</v>
      </c>
      <c r="AB2194" s="56">
        <f t="shared" si="4492"/>
        <v>0</v>
      </c>
      <c r="AC2194" s="333"/>
      <c r="AD2194" s="53"/>
      <c r="AE2194" s="61"/>
      <c r="AF2194" s="335"/>
      <c r="AG2194" s="335"/>
      <c r="AH2194" s="335"/>
      <c r="AI2194" s="335"/>
      <c r="AJ2194" s="335"/>
      <c r="AK2194" s="335"/>
      <c r="AL2194" s="335"/>
      <c r="AM2194" s="335"/>
      <c r="AN2194" s="335"/>
      <c r="AO2194" s="335"/>
      <c r="AP2194" s="335"/>
      <c r="AQ2194" s="335"/>
      <c r="AR2194" s="335"/>
      <c r="AS2194" s="335"/>
      <c r="AT2194" s="335"/>
      <c r="AU2194" s="335"/>
      <c r="AV2194" s="335"/>
      <c r="AW2194" s="335"/>
      <c r="AX2194" s="335"/>
      <c r="AY2194" s="335"/>
      <c r="AZ2194" s="335"/>
      <c r="BA2194" s="335"/>
      <c r="BB2194" s="335"/>
      <c r="BC2194" s="335"/>
      <c r="BD2194" s="335"/>
      <c r="BE2194" s="328"/>
      <c r="BF2194" s="328"/>
      <c r="BG2194" s="328"/>
      <c r="BH2194" s="328"/>
      <c r="BI2194" s="328"/>
      <c r="BJ2194" s="328"/>
      <c r="BK2194" s="328"/>
      <c r="BL2194" s="328"/>
      <c r="BM2194" s="328"/>
      <c r="BN2194" s="328"/>
      <c r="BO2194" s="328"/>
      <c r="BP2194" s="328"/>
      <c r="BQ2194" s="328"/>
      <c r="BR2194" s="328"/>
      <c r="BS2194" s="328"/>
      <c r="BT2194" s="328"/>
      <c r="BU2194" s="328"/>
      <c r="BV2194" s="328"/>
      <c r="BW2194" s="328"/>
      <c r="BX2194" s="328"/>
      <c r="BY2194" s="165"/>
      <c r="BZ2194" s="165"/>
      <c r="CA2194" s="165"/>
      <c r="CB2194" s="165"/>
      <c r="CC2194" s="165"/>
    </row>
    <row r="2195" spans="1:81" s="1" customFormat="1" ht="10.5" customHeight="1" x14ac:dyDescent="0.2">
      <c r="A2195" s="1578" t="s">
        <v>13</v>
      </c>
      <c r="B2195" s="1567" t="s">
        <v>966</v>
      </c>
      <c r="C2195" s="1119"/>
      <c r="D2195" s="1203"/>
      <c r="E2195" s="202"/>
      <c r="F2195" s="202"/>
      <c r="G2195" s="202"/>
      <c r="H2195" s="756"/>
      <c r="I2195" s="202"/>
      <c r="J2195" s="202"/>
      <c r="K2195" s="202"/>
      <c r="L2195" s="202"/>
      <c r="M2195" s="202"/>
      <c r="N2195" s="756"/>
      <c r="O2195" s="202"/>
      <c r="P2195" s="202"/>
      <c r="Q2195" s="202"/>
      <c r="R2195" s="202"/>
      <c r="S2195" s="202"/>
      <c r="T2195" s="202"/>
      <c r="U2195" s="202"/>
      <c r="V2195" s="202"/>
      <c r="W2195" s="202"/>
      <c r="X2195" s="202"/>
      <c r="Y2195" s="756"/>
      <c r="Z2195" s="202"/>
      <c r="AA2195" s="202"/>
      <c r="AB2195" s="203"/>
      <c r="AC2195" s="412" t="s">
        <v>115</v>
      </c>
      <c r="AD2195" s="53">
        <f>AD2198/AC2197</f>
        <v>2.5539097138250706</v>
      </c>
      <c r="AE2195" s="61"/>
      <c r="AF2195" s="400"/>
      <c r="AG2195" s="335"/>
      <c r="AH2195" s="335"/>
      <c r="AI2195" s="335"/>
      <c r="AJ2195" s="335"/>
      <c r="AK2195" s="335"/>
      <c r="AL2195" s="335"/>
      <c r="AM2195" s="335"/>
      <c r="AN2195" s="335"/>
      <c r="AO2195" s="335"/>
      <c r="AP2195" s="335"/>
      <c r="AQ2195" s="335"/>
      <c r="AR2195" s="335"/>
      <c r="AS2195" s="335"/>
      <c r="AT2195" s="335"/>
      <c r="AU2195" s="335"/>
      <c r="AV2195" s="335"/>
      <c r="AW2195" s="335"/>
      <c r="AX2195" s="335"/>
      <c r="AY2195" s="335"/>
      <c r="AZ2195" s="335"/>
      <c r="BA2195" s="335"/>
      <c r="BB2195" s="335"/>
      <c r="BC2195" s="335"/>
      <c r="BD2195" s="335"/>
      <c r="BE2195" s="328"/>
      <c r="BF2195" s="328"/>
      <c r="BG2195" s="328"/>
      <c r="BH2195" s="328"/>
      <c r="BI2195" s="328"/>
      <c r="BJ2195" s="328"/>
      <c r="BK2195" s="328"/>
      <c r="BL2195" s="328"/>
      <c r="BM2195" s="328"/>
      <c r="BN2195" s="328"/>
      <c r="BO2195" s="328"/>
      <c r="BP2195" s="328"/>
      <c r="BQ2195" s="328"/>
      <c r="BR2195" s="328"/>
      <c r="BS2195" s="328"/>
      <c r="BT2195" s="328"/>
      <c r="BU2195" s="328"/>
      <c r="BV2195" s="328"/>
      <c r="BW2195" s="328"/>
      <c r="BX2195" s="328"/>
      <c r="BY2195" s="165"/>
      <c r="BZ2195" s="165"/>
      <c r="CA2195" s="165"/>
      <c r="CB2195" s="165"/>
      <c r="CC2195" s="165"/>
    </row>
    <row r="2196" spans="1:81" s="1" customFormat="1" ht="10.5" customHeight="1" x14ac:dyDescent="0.2">
      <c r="A2196" s="1579"/>
      <c r="B2196" s="1568"/>
      <c r="C2196" s="1472" t="s">
        <v>126</v>
      </c>
      <c r="D2196" s="134" t="s">
        <v>33</v>
      </c>
      <c r="E2196" s="1279">
        <v>1</v>
      </c>
      <c r="F2196" s="1060">
        <v>1</v>
      </c>
      <c r="G2196" s="1060">
        <v>4</v>
      </c>
      <c r="H2196" s="1061">
        <v>1</v>
      </c>
      <c r="I2196" s="1060">
        <v>0</v>
      </c>
      <c r="J2196" s="1060">
        <v>3</v>
      </c>
      <c r="K2196" s="1060">
        <v>3</v>
      </c>
      <c r="L2196" s="1060">
        <v>2</v>
      </c>
      <c r="M2196" s="1060">
        <v>11</v>
      </c>
      <c r="N2196" s="1061">
        <v>0</v>
      </c>
      <c r="O2196" s="1060">
        <v>2</v>
      </c>
      <c r="P2196" s="1060">
        <v>2</v>
      </c>
      <c r="Q2196" s="1060">
        <v>2</v>
      </c>
      <c r="R2196" s="1060">
        <v>6</v>
      </c>
      <c r="S2196" s="1060">
        <v>5</v>
      </c>
      <c r="T2196" s="1060">
        <v>3</v>
      </c>
      <c r="U2196" s="1060">
        <v>1</v>
      </c>
      <c r="V2196" s="1060">
        <v>3</v>
      </c>
      <c r="W2196" s="1060">
        <v>1</v>
      </c>
      <c r="X2196" s="1060">
        <v>1</v>
      </c>
      <c r="Y2196" s="1061">
        <v>1</v>
      </c>
      <c r="Z2196" s="1060">
        <v>1</v>
      </c>
      <c r="AA2196" s="1060">
        <v>0</v>
      </c>
      <c r="AB2196" s="1062">
        <v>6</v>
      </c>
      <c r="AC2196" s="333"/>
      <c r="AD2196" s="180"/>
      <c r="AE2196" s="61"/>
      <c r="AF2196" s="337"/>
      <c r="AG2196" s="337"/>
      <c r="AH2196" s="337"/>
      <c r="AI2196" s="337"/>
      <c r="AJ2196" s="337"/>
      <c r="AK2196" s="337"/>
      <c r="AL2196" s="337"/>
      <c r="AM2196" s="337"/>
      <c r="AN2196" s="337"/>
      <c r="AO2196" s="337"/>
      <c r="AP2196" s="337"/>
      <c r="AQ2196" s="337"/>
      <c r="AR2196" s="337"/>
      <c r="AS2196" s="337"/>
      <c r="AT2196" s="337"/>
      <c r="AU2196" s="337"/>
      <c r="AV2196" s="337"/>
      <c r="AW2196" s="337"/>
      <c r="AX2196" s="337"/>
      <c r="AY2196" s="337"/>
      <c r="AZ2196" s="337"/>
      <c r="BA2196" s="337"/>
      <c r="BB2196" s="337"/>
      <c r="BC2196" s="337"/>
      <c r="BD2196" s="337"/>
      <c r="BE2196" s="328"/>
      <c r="BF2196" s="328"/>
      <c r="BG2196" s="328"/>
      <c r="BH2196" s="328"/>
      <c r="BI2196" s="328"/>
      <c r="BJ2196" s="328"/>
      <c r="BK2196" s="328"/>
      <c r="BL2196" s="328"/>
      <c r="BM2196" s="328"/>
      <c r="BN2196" s="328"/>
      <c r="BO2196" s="328"/>
      <c r="BP2196" s="328"/>
      <c r="BQ2196" s="328"/>
      <c r="BR2196" s="328"/>
      <c r="BS2196" s="328"/>
      <c r="BT2196" s="328"/>
      <c r="BU2196" s="328"/>
      <c r="BV2196" s="328"/>
      <c r="BW2196" s="328"/>
      <c r="BX2196" s="328"/>
      <c r="BY2196" s="165"/>
      <c r="BZ2196" s="165"/>
      <c r="CA2196" s="165"/>
      <c r="CB2196" s="165"/>
      <c r="CC2196" s="165"/>
    </row>
    <row r="2197" spans="1:81" s="1" customFormat="1" ht="10.5" customHeight="1" x14ac:dyDescent="0.2">
      <c r="A2197" s="1579"/>
      <c r="B2197" s="1568"/>
      <c r="C2197" s="1472" t="s">
        <v>557</v>
      </c>
      <c r="D2197" s="134" t="s">
        <v>116</v>
      </c>
      <c r="E2197" s="1173">
        <v>4.0800000000000003E-3</v>
      </c>
      <c r="F2197" s="1173">
        <v>3.9839999999999997E-3</v>
      </c>
      <c r="G2197" s="1173">
        <v>1.9487999999999998E-2</v>
      </c>
      <c r="H2197" s="1305">
        <v>1.9919999999999998E-3</v>
      </c>
      <c r="I2197" s="1173">
        <v>9.6000000000000002E-5</v>
      </c>
      <c r="J2197" s="1173">
        <v>1.1928000000000001E-2</v>
      </c>
      <c r="K2197" s="1173">
        <v>1.2864E-2</v>
      </c>
      <c r="L2197" s="1173">
        <v>7.0800000000000004E-3</v>
      </c>
      <c r="M2197" s="1173">
        <v>4.6896E-2</v>
      </c>
      <c r="N2197" s="1305">
        <v>9.6000000000000002E-5</v>
      </c>
      <c r="O2197" s="1173">
        <v>5.8319999999999995E-3</v>
      </c>
      <c r="P2197" s="1173">
        <v>6.1920000000000005E-3</v>
      </c>
      <c r="Q2197" s="1173">
        <v>7.8720000000000005E-3</v>
      </c>
      <c r="R2197" s="1173">
        <v>2.2463999999999998E-2</v>
      </c>
      <c r="S2197" s="1173">
        <v>2.1936000000000001E-2</v>
      </c>
      <c r="T2197" s="1173">
        <v>1.2864E-2</v>
      </c>
      <c r="U2197" s="1173">
        <v>4.2240000000000003E-3</v>
      </c>
      <c r="V2197" s="1173">
        <v>1.0392E-2</v>
      </c>
      <c r="W2197" s="1173">
        <v>3.5279999999999999E-3</v>
      </c>
      <c r="X2197" s="1173">
        <v>3.8639999999999998E-3</v>
      </c>
      <c r="Y2197" s="1305">
        <v>3.8159999999999999E-3</v>
      </c>
      <c r="Z2197" s="1173">
        <v>4.0080000000000003E-3</v>
      </c>
      <c r="AA2197" s="1173">
        <v>2.0639999999999999E-3</v>
      </c>
      <c r="AB2197" s="1306">
        <v>2.0615999999999999E-2</v>
      </c>
      <c r="AC2197" s="50">
        <f>SUM(D2197:AB2197)</f>
        <v>0.23817600000000003</v>
      </c>
      <c r="AD2197" s="53"/>
      <c r="AE2197" s="61">
        <v>3.6</v>
      </c>
      <c r="AF2197" s="102"/>
      <c r="AG2197" s="102"/>
      <c r="AH2197" s="102"/>
      <c r="AI2197" s="102"/>
      <c r="AJ2197" s="102"/>
      <c r="AK2197" s="102"/>
      <c r="AL2197" s="102"/>
      <c r="AM2197" s="102"/>
      <c r="AN2197" s="102"/>
      <c r="AO2197" s="102"/>
      <c r="AP2197" s="102"/>
      <c r="AQ2197" s="102"/>
      <c r="AR2197" s="102"/>
      <c r="AS2197" s="102"/>
      <c r="AT2197" s="102"/>
      <c r="AU2197" s="102"/>
      <c r="AV2197" s="102"/>
      <c r="AW2197" s="102"/>
      <c r="AX2197" s="102"/>
      <c r="AY2197" s="102"/>
      <c r="AZ2197" s="102"/>
      <c r="BA2197" s="102"/>
      <c r="BB2197" s="102"/>
      <c r="BC2197" s="102"/>
      <c r="BD2197" s="102"/>
      <c r="BE2197" s="328"/>
      <c r="BF2197" s="328"/>
      <c r="BG2197" s="328"/>
      <c r="BH2197" s="328"/>
      <c r="BI2197" s="328"/>
      <c r="BJ2197" s="328"/>
      <c r="BK2197" s="328"/>
      <c r="BL2197" s="328"/>
      <c r="BM2197" s="328"/>
      <c r="BN2197" s="328"/>
      <c r="BO2197" s="328"/>
      <c r="BP2197" s="328"/>
      <c r="BQ2197" s="328"/>
      <c r="BR2197" s="328"/>
      <c r="BS2197" s="328"/>
      <c r="BT2197" s="328"/>
      <c r="BU2197" s="328"/>
      <c r="BV2197" s="328"/>
      <c r="BW2197" s="328"/>
      <c r="BX2197" s="328"/>
      <c r="BY2197" s="165"/>
      <c r="BZ2197" s="165"/>
      <c r="CA2197" s="165"/>
      <c r="CB2197" s="165"/>
      <c r="CC2197" s="165"/>
    </row>
    <row r="2198" spans="1:81" s="1" customFormat="1" ht="10.5" customHeight="1" x14ac:dyDescent="0.2">
      <c r="A2198" s="1579"/>
      <c r="B2198" s="1568"/>
      <c r="C2198" s="1472" t="s">
        <v>557</v>
      </c>
      <c r="D2198" s="134" t="s">
        <v>117</v>
      </c>
      <c r="E2198" s="1173">
        <v>1.0919999999999999E-2</v>
      </c>
      <c r="F2198" s="1173">
        <v>1.0248E-2</v>
      </c>
      <c r="G2198" s="1173">
        <v>3.9047999999999999E-2</v>
      </c>
      <c r="H2198" s="1305">
        <v>5.5439999999999994E-3</v>
      </c>
      <c r="I2198" s="1173">
        <v>0</v>
      </c>
      <c r="J2198" s="1173">
        <v>3.1775999999999999E-2</v>
      </c>
      <c r="K2198" s="1173">
        <v>3.4223999999999997E-2</v>
      </c>
      <c r="L2198" s="1173">
        <v>2.1767999999999999E-2</v>
      </c>
      <c r="M2198" s="1173">
        <v>0.11870399999999999</v>
      </c>
      <c r="N2198" s="1305">
        <v>0</v>
      </c>
      <c r="O2198" s="1173">
        <v>1.5912000000000003E-2</v>
      </c>
      <c r="P2198" s="1173">
        <v>1.6775999999999999E-2</v>
      </c>
      <c r="Q2198" s="1173">
        <v>2.0448000000000001E-2</v>
      </c>
      <c r="R2198" s="1173">
        <v>5.9304000000000003E-2</v>
      </c>
      <c r="S2198" s="1173">
        <v>5.3688E-2</v>
      </c>
      <c r="T2198" s="1173">
        <v>3.0719999999999997E-2</v>
      </c>
      <c r="U2198" s="1173">
        <v>9.3119999999999991E-3</v>
      </c>
      <c r="V2198" s="1173">
        <v>2.7192000000000001E-2</v>
      </c>
      <c r="W2198" s="1173">
        <v>9.9600000000000001E-3</v>
      </c>
      <c r="X2198" s="1173">
        <v>9.2159999999999985E-3</v>
      </c>
      <c r="Y2198" s="1305">
        <v>7.9920000000000008E-3</v>
      </c>
      <c r="Z2198" s="1173">
        <v>9.5519999999999997E-3</v>
      </c>
      <c r="AA2198" s="1173">
        <v>4.8719999999999996E-3</v>
      </c>
      <c r="AB2198" s="1306">
        <v>6.1103999999999999E-2</v>
      </c>
      <c r="AC2198" s="50"/>
      <c r="AD2198" s="53">
        <f>SUM(D2198:AB2198)</f>
        <v>0.60828000000000004</v>
      </c>
      <c r="AE2198" s="61">
        <v>3.6</v>
      </c>
      <c r="AF2198" s="102"/>
      <c r="AG2198" s="102"/>
      <c r="AH2198" s="102"/>
      <c r="AI2198" s="102"/>
      <c r="AJ2198" s="102"/>
      <c r="AK2198" s="102"/>
      <c r="AL2198" s="102"/>
      <c r="AM2198" s="102"/>
      <c r="AN2198" s="102"/>
      <c r="AO2198" s="102"/>
      <c r="AP2198" s="102"/>
      <c r="AQ2198" s="102"/>
      <c r="AR2198" s="102"/>
      <c r="AS2198" s="102"/>
      <c r="AT2198" s="102"/>
      <c r="AU2198" s="102"/>
      <c r="AV2198" s="102"/>
      <c r="AW2198" s="102"/>
      <c r="AX2198" s="102"/>
      <c r="AY2198" s="102"/>
      <c r="AZ2198" s="102"/>
      <c r="BA2198" s="102"/>
      <c r="BB2198" s="102"/>
      <c r="BC2198" s="102"/>
      <c r="BD2198" s="335"/>
      <c r="BE2198" s="328"/>
      <c r="BF2198" s="328"/>
      <c r="BG2198" s="328"/>
      <c r="BH2198" s="328"/>
      <c r="BI2198" s="328"/>
      <c r="BJ2198" s="328"/>
      <c r="BK2198" s="328"/>
      <c r="BL2198" s="328"/>
      <c r="BM2198" s="328"/>
      <c r="BN2198" s="328"/>
      <c r="BO2198" s="328"/>
      <c r="BP2198" s="328"/>
      <c r="BQ2198" s="328"/>
      <c r="BR2198" s="328"/>
      <c r="BS2198" s="328"/>
      <c r="BT2198" s="328"/>
      <c r="BU2198" s="328"/>
      <c r="BV2198" s="328"/>
      <c r="BW2198" s="328"/>
      <c r="BX2198" s="328"/>
      <c r="BY2198" s="165"/>
      <c r="BZ2198" s="165"/>
      <c r="CA2198" s="165"/>
      <c r="CB2198" s="165"/>
      <c r="CC2198" s="165"/>
    </row>
    <row r="2199" spans="1:81" s="1" customFormat="1" ht="10.5" customHeight="1" thickBot="1" x14ac:dyDescent="0.25">
      <c r="A2199" s="1580"/>
      <c r="B2199" s="1569"/>
      <c r="C2199" s="274"/>
      <c r="D2199" s="239" t="s">
        <v>41</v>
      </c>
      <c r="E2199" s="55">
        <f t="shared" ref="E2199:AB2199" si="4493">E2198/E2197</f>
        <v>2.6764705882352939</v>
      </c>
      <c r="F2199" s="55">
        <f t="shared" si="4493"/>
        <v>2.5722891566265065</v>
      </c>
      <c r="G2199" s="55">
        <f t="shared" si="4493"/>
        <v>2.0036945812807883</v>
      </c>
      <c r="H2199" s="368">
        <f t="shared" si="4493"/>
        <v>2.7831325301204819</v>
      </c>
      <c r="I2199" s="55">
        <f t="shared" si="4493"/>
        <v>0</v>
      </c>
      <c r="J2199" s="55">
        <f t="shared" si="4493"/>
        <v>2.6639839034205228</v>
      </c>
      <c r="K2199" s="55">
        <f t="shared" si="4493"/>
        <v>2.6604477611940296</v>
      </c>
      <c r="L2199" s="55">
        <f t="shared" si="4493"/>
        <v>3.0745762711864404</v>
      </c>
      <c r="M2199" s="55">
        <f t="shared" si="4493"/>
        <v>2.5312180143295802</v>
      </c>
      <c r="N2199" s="368">
        <f t="shared" si="4493"/>
        <v>0</v>
      </c>
      <c r="O2199" s="55">
        <f t="shared" si="4493"/>
        <v>2.7283950617283956</v>
      </c>
      <c r="P2199" s="55">
        <f t="shared" si="4493"/>
        <v>2.7093023255813948</v>
      </c>
      <c r="Q2199" s="55">
        <f t="shared" si="4493"/>
        <v>2.5975609756097562</v>
      </c>
      <c r="R2199" s="55">
        <f t="shared" si="4493"/>
        <v>2.6399572649572653</v>
      </c>
      <c r="S2199" s="55">
        <f t="shared" si="4493"/>
        <v>2.4474835886214441</v>
      </c>
      <c r="T2199" s="55">
        <f t="shared" si="4493"/>
        <v>2.3880597014925371</v>
      </c>
      <c r="U2199" s="55">
        <f t="shared" si="4493"/>
        <v>2.2045454545454541</v>
      </c>
      <c r="V2199" s="55">
        <f t="shared" si="4493"/>
        <v>2.6166281755196303</v>
      </c>
      <c r="W2199" s="55">
        <f t="shared" si="4493"/>
        <v>2.8231292517006805</v>
      </c>
      <c r="X2199" s="55">
        <f t="shared" si="4493"/>
        <v>2.385093167701863</v>
      </c>
      <c r="Y2199" s="368">
        <f t="shared" si="4493"/>
        <v>2.0943396226415096</v>
      </c>
      <c r="Z2199" s="55">
        <f t="shared" si="4493"/>
        <v>2.3832335329341316</v>
      </c>
      <c r="AA2199" s="55">
        <f t="shared" si="4493"/>
        <v>2.3604651162790695</v>
      </c>
      <c r="AB2199" s="56">
        <f t="shared" si="4493"/>
        <v>2.9639115250291037</v>
      </c>
      <c r="AC2199" s="333"/>
      <c r="AD2199" s="53"/>
      <c r="AE2199" s="61"/>
      <c r="AF2199" s="335"/>
      <c r="AG2199" s="335"/>
      <c r="AH2199" s="335"/>
      <c r="AI2199" s="335"/>
      <c r="AJ2199" s="335"/>
      <c r="AK2199" s="335"/>
      <c r="AL2199" s="335"/>
      <c r="AM2199" s="335"/>
      <c r="AN2199" s="335"/>
      <c r="AO2199" s="335"/>
      <c r="AP2199" s="335"/>
      <c r="AQ2199" s="335"/>
      <c r="AR2199" s="335"/>
      <c r="AS2199" s="335"/>
      <c r="AT2199" s="335"/>
      <c r="AU2199" s="335"/>
      <c r="AV2199" s="335"/>
      <c r="AW2199" s="335"/>
      <c r="AX2199" s="335"/>
      <c r="AY2199" s="335"/>
      <c r="AZ2199" s="335"/>
      <c r="BA2199" s="335"/>
      <c r="BB2199" s="335"/>
      <c r="BC2199" s="335"/>
      <c r="BD2199" s="335"/>
      <c r="BE2199" s="328"/>
      <c r="BF2199" s="328"/>
      <c r="BG2199" s="328"/>
      <c r="BH2199" s="328"/>
      <c r="BI2199" s="328"/>
      <c r="BJ2199" s="328"/>
      <c r="BK2199" s="328"/>
      <c r="BL2199" s="328"/>
      <c r="BM2199" s="328"/>
      <c r="BN2199" s="328"/>
      <c r="BO2199" s="328"/>
      <c r="BP2199" s="328"/>
      <c r="BQ2199" s="328"/>
      <c r="BR2199" s="328"/>
      <c r="BS2199" s="328"/>
      <c r="BT2199" s="328"/>
      <c r="BU2199" s="328"/>
      <c r="BV2199" s="328"/>
      <c r="BW2199" s="328"/>
      <c r="BX2199" s="328"/>
      <c r="BY2199" s="165"/>
      <c r="BZ2199" s="165"/>
      <c r="CA2199" s="165"/>
      <c r="CB2199" s="165"/>
      <c r="CC2199" s="165"/>
    </row>
    <row r="2200" spans="1:81" s="1" customFormat="1" ht="10.5" customHeight="1" x14ac:dyDescent="0.2">
      <c r="A2200" s="1578" t="s">
        <v>7</v>
      </c>
      <c r="B2200" s="1567" t="s">
        <v>967</v>
      </c>
      <c r="C2200" s="1119"/>
      <c r="D2200" s="1203"/>
      <c r="E2200" s="79"/>
      <c r="F2200" s="79"/>
      <c r="G2200" s="79"/>
      <c r="H2200" s="389"/>
      <c r="I2200" s="79"/>
      <c r="J2200" s="79"/>
      <c r="K2200" s="79"/>
      <c r="L2200" s="79"/>
      <c r="M2200" s="79"/>
      <c r="N2200" s="389"/>
      <c r="O2200" s="79"/>
      <c r="P2200" s="79"/>
      <c r="Q2200" s="79"/>
      <c r="R2200" s="79"/>
      <c r="S2200" s="79"/>
      <c r="T2200" s="79"/>
      <c r="U2200" s="79"/>
      <c r="V2200" s="79"/>
      <c r="W2200" s="79"/>
      <c r="X2200" s="79"/>
      <c r="Y2200" s="389"/>
      <c r="Z2200" s="79"/>
      <c r="AA2200" s="79"/>
      <c r="AB2200" s="80"/>
      <c r="AC2200" s="412" t="s">
        <v>115</v>
      </c>
      <c r="AD2200" s="53">
        <f>AD2203/AC2202</f>
        <v>1.697851448132967</v>
      </c>
      <c r="AE2200" s="61"/>
      <c r="AF2200" s="400"/>
      <c r="AG2200" s="335"/>
      <c r="AH2200" s="335"/>
      <c r="AI2200" s="335"/>
      <c r="AJ2200" s="335"/>
      <c r="AK2200" s="335"/>
      <c r="AL2200" s="335"/>
      <c r="AM2200" s="335"/>
      <c r="AN2200" s="335"/>
      <c r="AO2200" s="335"/>
      <c r="AP2200" s="335"/>
      <c r="AQ2200" s="335"/>
      <c r="AR2200" s="335"/>
      <c r="AS2200" s="335"/>
      <c r="AT2200" s="335"/>
      <c r="AU2200" s="335"/>
      <c r="AV2200" s="335"/>
      <c r="AW2200" s="335"/>
      <c r="AX2200" s="335"/>
      <c r="AY2200" s="335"/>
      <c r="AZ2200" s="335"/>
      <c r="BA2200" s="335"/>
      <c r="BB2200" s="335"/>
      <c r="BC2200" s="335"/>
      <c r="BD2200" s="335"/>
      <c r="BE2200" s="328"/>
      <c r="BF2200" s="328"/>
      <c r="BG2200" s="328"/>
      <c r="BH2200" s="328"/>
      <c r="BI2200" s="328"/>
      <c r="BJ2200" s="328"/>
      <c r="BK2200" s="328"/>
      <c r="BL2200" s="328"/>
      <c r="BM2200" s="328"/>
      <c r="BN2200" s="328"/>
      <c r="BO2200" s="328"/>
      <c r="BP2200" s="328"/>
      <c r="BQ2200" s="328"/>
      <c r="BR2200" s="328"/>
      <c r="BS2200" s="328"/>
      <c r="BT2200" s="328"/>
      <c r="BU2200" s="328"/>
      <c r="BV2200" s="328"/>
      <c r="BW2200" s="328"/>
      <c r="BX2200" s="328"/>
      <c r="BY2200" s="165"/>
      <c r="BZ2200" s="165"/>
      <c r="CA2200" s="165"/>
      <c r="CB2200" s="165"/>
      <c r="CC2200" s="165"/>
    </row>
    <row r="2201" spans="1:81" s="1" customFormat="1" ht="10.5" customHeight="1" x14ac:dyDescent="0.2">
      <c r="A2201" s="1579"/>
      <c r="B2201" s="1568"/>
      <c r="C2201" s="1472" t="s">
        <v>129</v>
      </c>
      <c r="D2201" s="134" t="s">
        <v>33</v>
      </c>
      <c r="E2201" s="195">
        <f>ROUND(SQRT(E2202^2+E2203^2)*1000/(1.73*E$2188),0)</f>
        <v>104</v>
      </c>
      <c r="F2201" s="195">
        <f>ROUND(SQRT(F2202^2+F2203^2)*1000/(1.73*F$2188),0)</f>
        <v>83</v>
      </c>
      <c r="G2201" s="195">
        <f t="shared" ref="G2201:AB2201" si="4494">ROUND(SQRT(G2202^2+G2203^2)*1000/(1.73*G$2188),0)</f>
        <v>88</v>
      </c>
      <c r="H2201" s="447">
        <f t="shared" si="4494"/>
        <v>36</v>
      </c>
      <c r="I2201" s="195">
        <f t="shared" si="4494"/>
        <v>12</v>
      </c>
      <c r="J2201" s="195">
        <f t="shared" si="4494"/>
        <v>7</v>
      </c>
      <c r="K2201" s="195">
        <f t="shared" si="4494"/>
        <v>32</v>
      </c>
      <c r="L2201" s="195">
        <f t="shared" si="4494"/>
        <v>14</v>
      </c>
      <c r="M2201" s="195">
        <f t="shared" si="4494"/>
        <v>17</v>
      </c>
      <c r="N2201" s="447">
        <f t="shared" si="4494"/>
        <v>12</v>
      </c>
      <c r="O2201" s="195">
        <f t="shared" si="4494"/>
        <v>0</v>
      </c>
      <c r="P2201" s="195">
        <f t="shared" si="4494"/>
        <v>10</v>
      </c>
      <c r="Q2201" s="195">
        <f t="shared" si="4494"/>
        <v>11</v>
      </c>
      <c r="R2201" s="195">
        <f t="shared" si="4494"/>
        <v>88</v>
      </c>
      <c r="S2201" s="195">
        <f t="shared" si="4494"/>
        <v>106</v>
      </c>
      <c r="T2201" s="195">
        <f t="shared" si="4494"/>
        <v>114</v>
      </c>
      <c r="U2201" s="195">
        <f t="shared" si="4494"/>
        <v>83</v>
      </c>
      <c r="V2201" s="195">
        <f t="shared" si="4494"/>
        <v>100</v>
      </c>
      <c r="W2201" s="195">
        <f t="shared" si="4494"/>
        <v>105</v>
      </c>
      <c r="X2201" s="195">
        <f t="shared" si="4494"/>
        <v>29</v>
      </c>
      <c r="Y2201" s="447">
        <f t="shared" si="4494"/>
        <v>94</v>
      </c>
      <c r="Z2201" s="195">
        <f t="shared" si="4494"/>
        <v>92</v>
      </c>
      <c r="AA2201" s="195">
        <f t="shared" si="4494"/>
        <v>104</v>
      </c>
      <c r="AB2201" s="196">
        <f t="shared" si="4494"/>
        <v>89</v>
      </c>
      <c r="AC2201" s="333"/>
      <c r="AD2201" s="180"/>
      <c r="AE2201" s="61"/>
      <c r="AF2201" s="337"/>
      <c r="AG2201" s="337"/>
      <c r="AH2201" s="337"/>
      <c r="AI2201" s="337"/>
      <c r="AJ2201" s="337"/>
      <c r="AK2201" s="337"/>
      <c r="AL2201" s="337"/>
      <c r="AM2201" s="337"/>
      <c r="AN2201" s="337"/>
      <c r="AO2201" s="337"/>
      <c r="AP2201" s="337"/>
      <c r="AQ2201" s="337"/>
      <c r="AR2201" s="337"/>
      <c r="AS2201" s="337"/>
      <c r="AT2201" s="337"/>
      <c r="AU2201" s="337"/>
      <c r="AV2201" s="337"/>
      <c r="AW2201" s="337"/>
      <c r="AX2201" s="337"/>
      <c r="AY2201" s="337"/>
      <c r="AZ2201" s="337"/>
      <c r="BA2201" s="337"/>
      <c r="BB2201" s="337"/>
      <c r="BC2201" s="337"/>
      <c r="BD2201" s="337"/>
      <c r="BE2201" s="328"/>
      <c r="BF2201" s="328"/>
      <c r="BG2201" s="328"/>
      <c r="BH2201" s="328"/>
      <c r="BI2201" s="328"/>
      <c r="BJ2201" s="328"/>
      <c r="BK2201" s="328"/>
      <c r="BL2201" s="328"/>
      <c r="BM2201" s="328"/>
      <c r="BN2201" s="328"/>
      <c r="BO2201" s="328"/>
      <c r="BP2201" s="328"/>
      <c r="BQ2201" s="328"/>
      <c r="BR2201" s="328"/>
      <c r="BS2201" s="328"/>
      <c r="BT2201" s="328"/>
      <c r="BU2201" s="328"/>
      <c r="BV2201" s="328"/>
      <c r="BW2201" s="328"/>
      <c r="BX2201" s="328"/>
      <c r="BY2201" s="165"/>
      <c r="BZ2201" s="165"/>
      <c r="CA2201" s="165"/>
      <c r="CB2201" s="165"/>
      <c r="CC2201" s="165"/>
    </row>
    <row r="2202" spans="1:81" s="1" customFormat="1" ht="10.5" customHeight="1" x14ac:dyDescent="0.2">
      <c r="A2202" s="1579"/>
      <c r="B2202" s="1568"/>
      <c r="C2202" s="1472" t="s">
        <v>557</v>
      </c>
      <c r="D2202" s="134" t="s">
        <v>116</v>
      </c>
      <c r="E2202" s="1173">
        <v>0.75546000000000002</v>
      </c>
      <c r="F2202" s="1173">
        <v>0.498276</v>
      </c>
      <c r="G2202" s="1173">
        <v>0.49698000000000003</v>
      </c>
      <c r="H2202" s="1305">
        <v>0.19368000000000002</v>
      </c>
      <c r="I2202" s="1173">
        <v>4.122E-2</v>
      </c>
      <c r="J2202" s="1173">
        <v>1.6812000000000001E-2</v>
      </c>
      <c r="K2202" s="1173">
        <v>0.16516800000000001</v>
      </c>
      <c r="L2202" s="1173">
        <v>5.04E-2</v>
      </c>
      <c r="M2202" s="1173">
        <v>7.5852000000000003E-2</v>
      </c>
      <c r="N2202" s="1305">
        <v>3.9564000000000002E-2</v>
      </c>
      <c r="O2202" s="1173">
        <v>4.6800000000000005E-4</v>
      </c>
      <c r="P2202" s="1173">
        <v>4.6475999999999996E-2</v>
      </c>
      <c r="Q2202" s="1173">
        <v>3.8808000000000002E-2</v>
      </c>
      <c r="R2202" s="1173">
        <v>0.49046400000000001</v>
      </c>
      <c r="S2202" s="1173">
        <v>0.49305599999999999</v>
      </c>
      <c r="T2202" s="1173">
        <v>0.61711199999999999</v>
      </c>
      <c r="U2202" s="1173">
        <v>0.40190399999999998</v>
      </c>
      <c r="V2202" s="1173">
        <v>0.624996</v>
      </c>
      <c r="W2202" s="1173">
        <v>0.642204</v>
      </c>
      <c r="X2202" s="1173">
        <v>0.154944</v>
      </c>
      <c r="Y2202" s="1305">
        <v>0.62413199999999991</v>
      </c>
      <c r="Z2202" s="1173">
        <v>0.55540800000000001</v>
      </c>
      <c r="AA2202" s="1173">
        <v>0.50522400000000001</v>
      </c>
      <c r="AB2202" s="1306">
        <v>0.463752</v>
      </c>
      <c r="AC2202" s="50">
        <f>SUM(D2202:AB2202)</f>
        <v>7.9923600000000006</v>
      </c>
      <c r="AD2202" s="53"/>
      <c r="AE2202" s="61">
        <v>3.6</v>
      </c>
      <c r="AF2202" s="102"/>
      <c r="AG2202" s="102"/>
      <c r="AH2202" s="102"/>
      <c r="AI2202" s="102"/>
      <c r="AJ2202" s="102"/>
      <c r="AK2202" s="102"/>
      <c r="AL2202" s="102"/>
      <c r="AM2202" s="102"/>
      <c r="AN2202" s="102"/>
      <c r="AO2202" s="102"/>
      <c r="AP2202" s="102"/>
      <c r="AQ2202" s="102"/>
      <c r="AR2202" s="102"/>
      <c r="AS2202" s="102"/>
      <c r="AT2202" s="102"/>
      <c r="AU2202" s="102"/>
      <c r="AV2202" s="102"/>
      <c r="AW2202" s="102"/>
      <c r="AX2202" s="102"/>
      <c r="AY2202" s="102"/>
      <c r="AZ2202" s="102"/>
      <c r="BA2202" s="102"/>
      <c r="BB2202" s="102"/>
      <c r="BC2202" s="102"/>
      <c r="BD2202" s="102"/>
      <c r="BE2202" s="328"/>
      <c r="BF2202" s="328"/>
      <c r="BG2202" s="328"/>
      <c r="BH2202" s="328"/>
      <c r="BI2202" s="328"/>
      <c r="BJ2202" s="328"/>
      <c r="BK2202" s="328"/>
      <c r="BL2202" s="328"/>
      <c r="BM2202" s="328"/>
      <c r="BN2202" s="328"/>
      <c r="BO2202" s="328"/>
      <c r="BP2202" s="328"/>
      <c r="BQ2202" s="328"/>
      <c r="BR2202" s="328"/>
      <c r="BS2202" s="328"/>
      <c r="BT2202" s="328"/>
      <c r="BU2202" s="328"/>
      <c r="BV2202" s="328"/>
      <c r="BW2202" s="328"/>
      <c r="BX2202" s="328"/>
      <c r="BY2202" s="165"/>
      <c r="BZ2202" s="165"/>
      <c r="CA2202" s="165"/>
      <c r="CB2202" s="165"/>
      <c r="CC2202" s="165"/>
    </row>
    <row r="2203" spans="1:81" s="1" customFormat="1" ht="10.5" customHeight="1" x14ac:dyDescent="0.2">
      <c r="A2203" s="1579"/>
      <c r="B2203" s="1568"/>
      <c r="C2203" s="1472" t="s">
        <v>557</v>
      </c>
      <c r="D2203" s="134" t="s">
        <v>117</v>
      </c>
      <c r="E2203" s="1173">
        <v>0.89438400000000007</v>
      </c>
      <c r="F2203" s="1173">
        <v>0.77058000000000004</v>
      </c>
      <c r="G2203" s="1173">
        <v>0.83552400000000004</v>
      </c>
      <c r="H2203" s="1305">
        <v>0.35668800000000001</v>
      </c>
      <c r="I2203" s="1173">
        <v>0.121212</v>
      </c>
      <c r="J2203" s="1173">
        <v>7.0092000000000002E-2</v>
      </c>
      <c r="K2203" s="1173">
        <v>0.31356000000000001</v>
      </c>
      <c r="L2203" s="1173">
        <v>0.151308</v>
      </c>
      <c r="M2203" s="1173">
        <v>0.17643600000000001</v>
      </c>
      <c r="N2203" s="1305">
        <v>0.122184</v>
      </c>
      <c r="O2203" s="1173">
        <v>0</v>
      </c>
      <c r="P2203" s="1173">
        <v>9.7091999999999998E-2</v>
      </c>
      <c r="Q2203" s="1173">
        <v>0.11448</v>
      </c>
      <c r="R2203" s="1173">
        <v>0.84801599999999999</v>
      </c>
      <c r="S2203" s="1173">
        <v>1.049544</v>
      </c>
      <c r="T2203" s="1173">
        <v>1.078632</v>
      </c>
      <c r="U2203" s="1173">
        <v>0.805176</v>
      </c>
      <c r="V2203" s="1173">
        <v>0.93873600000000001</v>
      </c>
      <c r="W2203" s="1173">
        <v>0.96641999999999995</v>
      </c>
      <c r="X2203" s="1173">
        <v>0.28000799999999998</v>
      </c>
      <c r="Y2203" s="1305">
        <v>0.8082720000000001</v>
      </c>
      <c r="Z2203" s="1173">
        <v>0.84898800000000008</v>
      </c>
      <c r="AA2203" s="1173">
        <v>1.0343879999999999</v>
      </c>
      <c r="AB2203" s="1306">
        <v>0.88812000000000002</v>
      </c>
      <c r="AC2203" s="333"/>
      <c r="AD2203" s="53">
        <f>SUM(E2203:AB2203)</f>
        <v>13.569840000000001</v>
      </c>
      <c r="AE2203" s="61">
        <v>3.6</v>
      </c>
      <c r="AF2203" s="102"/>
      <c r="AG2203" s="102"/>
      <c r="AH2203" s="102"/>
      <c r="AI2203" s="102"/>
      <c r="AJ2203" s="102"/>
      <c r="AK2203" s="102"/>
      <c r="AL2203" s="102"/>
      <c r="AM2203" s="102"/>
      <c r="AN2203" s="102"/>
      <c r="AO2203" s="102"/>
      <c r="AP2203" s="102"/>
      <c r="AQ2203" s="102"/>
      <c r="AR2203" s="102"/>
      <c r="AS2203" s="102"/>
      <c r="AT2203" s="102"/>
      <c r="AU2203" s="102"/>
      <c r="AV2203" s="102"/>
      <c r="AW2203" s="102"/>
      <c r="AX2203" s="102"/>
      <c r="AY2203" s="102"/>
      <c r="AZ2203" s="102"/>
      <c r="BA2203" s="102"/>
      <c r="BB2203" s="102"/>
      <c r="BC2203" s="102"/>
      <c r="BD2203" s="335"/>
      <c r="BE2203" s="328"/>
      <c r="BF2203" s="328"/>
      <c r="BG2203" s="328"/>
      <c r="BH2203" s="328"/>
      <c r="BI2203" s="328"/>
      <c r="BJ2203" s="328"/>
      <c r="BK2203" s="328"/>
      <c r="BL2203" s="328"/>
      <c r="BM2203" s="328"/>
      <c r="BN2203" s="328"/>
      <c r="BO2203" s="328"/>
      <c r="BP2203" s="328"/>
      <c r="BQ2203" s="328"/>
      <c r="BR2203" s="328"/>
      <c r="BS2203" s="328"/>
      <c r="BT2203" s="328"/>
      <c r="BU2203" s="328"/>
      <c r="BV2203" s="328"/>
      <c r="BW2203" s="328"/>
      <c r="BX2203" s="328"/>
      <c r="BY2203" s="165"/>
      <c r="BZ2203" s="165"/>
      <c r="CA2203" s="165"/>
      <c r="CB2203" s="165"/>
      <c r="CC2203" s="165"/>
    </row>
    <row r="2204" spans="1:81" s="1" customFormat="1" ht="10.5" customHeight="1" thickBot="1" x14ac:dyDescent="0.25">
      <c r="A2204" s="1580"/>
      <c r="B2204" s="1569"/>
      <c r="C2204" s="274"/>
      <c r="D2204" s="239" t="s">
        <v>41</v>
      </c>
      <c r="E2204" s="55">
        <f t="shared" ref="E2204:AB2204" si="4495">E2203/E2202</f>
        <v>1.1838932570883964</v>
      </c>
      <c r="F2204" s="55">
        <f t="shared" si="4495"/>
        <v>1.5464923054692581</v>
      </c>
      <c r="G2204" s="55">
        <f t="shared" si="4495"/>
        <v>1.6812024628757696</v>
      </c>
      <c r="H2204" s="368">
        <f t="shared" si="4495"/>
        <v>1.8416356877323419</v>
      </c>
      <c r="I2204" s="55">
        <f t="shared" si="4495"/>
        <v>2.9406113537117906</v>
      </c>
      <c r="J2204" s="55">
        <f t="shared" si="4495"/>
        <v>4.1691648822269807</v>
      </c>
      <c r="K2204" s="55">
        <f t="shared" si="4495"/>
        <v>1.8984306887532694</v>
      </c>
      <c r="L2204" s="55">
        <f t="shared" si="4495"/>
        <v>3.0021428571428572</v>
      </c>
      <c r="M2204" s="55">
        <f t="shared" si="4495"/>
        <v>2.3260560037968676</v>
      </c>
      <c r="N2204" s="368">
        <f t="shared" si="4495"/>
        <v>3.0882620564149224</v>
      </c>
      <c r="O2204" s="55">
        <f t="shared" si="4495"/>
        <v>0</v>
      </c>
      <c r="P2204" s="55">
        <f t="shared" si="4495"/>
        <v>2.0890782339271885</v>
      </c>
      <c r="Q2204" s="55">
        <f t="shared" si="4495"/>
        <v>2.949907235621521</v>
      </c>
      <c r="R2204" s="55">
        <f t="shared" si="4495"/>
        <v>1.7290076335877862</v>
      </c>
      <c r="S2204" s="55">
        <f t="shared" si="4495"/>
        <v>2.1286507009345796</v>
      </c>
      <c r="T2204" s="55">
        <f t="shared" si="4495"/>
        <v>1.7478707268696769</v>
      </c>
      <c r="U2204" s="55">
        <f t="shared" si="4495"/>
        <v>2.0034037979218917</v>
      </c>
      <c r="V2204" s="55">
        <f t="shared" si="4495"/>
        <v>1.5019872127181615</v>
      </c>
      <c r="W2204" s="55">
        <f t="shared" si="4495"/>
        <v>1.5048489265093334</v>
      </c>
      <c r="X2204" s="55">
        <f t="shared" si="4495"/>
        <v>1.8071561338289961</v>
      </c>
      <c r="Y2204" s="368">
        <f t="shared" si="4495"/>
        <v>1.2950337428620873</v>
      </c>
      <c r="Z2204" s="55">
        <f t="shared" si="4495"/>
        <v>1.5285843920145192</v>
      </c>
      <c r="AA2204" s="55">
        <f t="shared" si="4495"/>
        <v>2.0473849223314802</v>
      </c>
      <c r="AB2204" s="56">
        <f t="shared" si="4495"/>
        <v>1.9150752988666357</v>
      </c>
      <c r="AC2204" s="333"/>
      <c r="AD2204" s="53"/>
      <c r="AE2204" s="61"/>
      <c r="AF2204" s="335"/>
      <c r="AG2204" s="335"/>
      <c r="AH2204" s="335"/>
      <c r="AI2204" s="335"/>
      <c r="AJ2204" s="335"/>
      <c r="AK2204" s="335"/>
      <c r="AL2204" s="335"/>
      <c r="AM2204" s="335"/>
      <c r="AN2204" s="335"/>
      <c r="AO2204" s="335"/>
      <c r="AP2204" s="335"/>
      <c r="AQ2204" s="335"/>
      <c r="AR2204" s="335"/>
      <c r="AS2204" s="335"/>
      <c r="AT2204" s="335"/>
      <c r="AU2204" s="335"/>
      <c r="AV2204" s="335"/>
      <c r="AW2204" s="335"/>
      <c r="AX2204" s="335"/>
      <c r="AY2204" s="335"/>
      <c r="AZ2204" s="335"/>
      <c r="BA2204" s="335"/>
      <c r="BB2204" s="335"/>
      <c r="BC2204" s="335"/>
      <c r="BD2204" s="335"/>
      <c r="BE2204" s="328"/>
      <c r="BF2204" s="328"/>
      <c r="BG2204" s="328"/>
      <c r="BH2204" s="328"/>
      <c r="BI2204" s="328"/>
      <c r="BJ2204" s="328"/>
      <c r="BK2204" s="328"/>
      <c r="BL2204" s="328"/>
      <c r="BM2204" s="328"/>
      <c r="BN2204" s="328"/>
      <c r="BO2204" s="328"/>
      <c r="BP2204" s="328"/>
      <c r="BQ2204" s="328"/>
      <c r="BR2204" s="328"/>
      <c r="BS2204" s="328"/>
      <c r="BT2204" s="328"/>
      <c r="BU2204" s="328"/>
      <c r="BV2204" s="328"/>
      <c r="BW2204" s="328"/>
      <c r="BX2204" s="328"/>
      <c r="BY2204" s="165"/>
      <c r="BZ2204" s="165"/>
      <c r="CA2204" s="165"/>
      <c r="CB2204" s="165"/>
      <c r="CC2204" s="165"/>
    </row>
    <row r="2205" spans="1:81" s="1" customFormat="1" ht="10.5" customHeight="1" x14ac:dyDescent="0.2">
      <c r="A2205" s="1578" t="s">
        <v>8</v>
      </c>
      <c r="B2205" s="1709" t="s">
        <v>968</v>
      </c>
      <c r="C2205" s="1119"/>
      <c r="D2205" s="1203"/>
      <c r="E2205" s="202"/>
      <c r="F2205" s="202"/>
      <c r="G2205" s="202"/>
      <c r="H2205" s="756"/>
      <c r="I2205" s="202"/>
      <c r="J2205" s="202"/>
      <c r="K2205" s="202"/>
      <c r="L2205" s="202"/>
      <c r="M2205" s="202"/>
      <c r="N2205" s="756"/>
      <c r="O2205" s="202"/>
      <c r="P2205" s="202"/>
      <c r="Q2205" s="202"/>
      <c r="R2205" s="202"/>
      <c r="S2205" s="202"/>
      <c r="T2205" s="202"/>
      <c r="U2205" s="202"/>
      <c r="V2205" s="202"/>
      <c r="W2205" s="202"/>
      <c r="X2205" s="202"/>
      <c r="Y2205" s="756"/>
      <c r="Z2205" s="202"/>
      <c r="AA2205" s="202"/>
      <c r="AB2205" s="203"/>
      <c r="AC2205" s="412" t="s">
        <v>115</v>
      </c>
      <c r="AD2205" s="53">
        <f>AD2208/AC2207</f>
        <v>0.75971127576088049</v>
      </c>
      <c r="AE2205" s="61"/>
      <c r="AF2205" s="400"/>
      <c r="AG2205" s="335"/>
      <c r="AH2205" s="335"/>
      <c r="AI2205" s="335"/>
      <c r="AJ2205" s="335"/>
      <c r="AK2205" s="335"/>
      <c r="AL2205" s="335"/>
      <c r="AM2205" s="335"/>
      <c r="AN2205" s="335"/>
      <c r="AO2205" s="335"/>
      <c r="AP2205" s="335"/>
      <c r="AQ2205" s="335"/>
      <c r="AR2205" s="335"/>
      <c r="AS2205" s="335"/>
      <c r="AT2205" s="335"/>
      <c r="AU2205" s="335"/>
      <c r="AV2205" s="335"/>
      <c r="AW2205" s="335"/>
      <c r="AX2205" s="335"/>
      <c r="AY2205" s="335"/>
      <c r="AZ2205" s="335"/>
      <c r="BA2205" s="335"/>
      <c r="BB2205" s="335"/>
      <c r="BC2205" s="335"/>
      <c r="BD2205" s="335"/>
      <c r="BE2205" s="328"/>
      <c r="BF2205" s="328"/>
      <c r="BG2205" s="328"/>
      <c r="BH2205" s="328"/>
      <c r="BI2205" s="328"/>
      <c r="BJ2205" s="328"/>
      <c r="BK2205" s="328"/>
      <c r="BL2205" s="328"/>
      <c r="BM2205" s="328"/>
      <c r="BN2205" s="328"/>
      <c r="BO2205" s="328"/>
      <c r="BP2205" s="328"/>
      <c r="BQ2205" s="328"/>
      <c r="BR2205" s="328"/>
      <c r="BS2205" s="328"/>
      <c r="BT2205" s="328"/>
      <c r="BU2205" s="328"/>
      <c r="BV2205" s="328"/>
      <c r="BW2205" s="328"/>
      <c r="BX2205" s="328"/>
      <c r="BY2205" s="165"/>
      <c r="BZ2205" s="165"/>
      <c r="CA2205" s="165"/>
      <c r="CB2205" s="165"/>
      <c r="CC2205" s="165"/>
    </row>
    <row r="2206" spans="1:81" s="1" customFormat="1" ht="10.5" customHeight="1" x14ac:dyDescent="0.2">
      <c r="A2206" s="1579"/>
      <c r="B2206" s="1710"/>
      <c r="C2206" s="1472" t="s">
        <v>126</v>
      </c>
      <c r="D2206" s="134" t="s">
        <v>33</v>
      </c>
      <c r="E2206" s="1279">
        <v>9</v>
      </c>
      <c r="F2206" s="1279">
        <v>9</v>
      </c>
      <c r="G2206" s="1279">
        <v>9</v>
      </c>
      <c r="H2206" s="1499">
        <v>9</v>
      </c>
      <c r="I2206" s="1279">
        <v>8</v>
      </c>
      <c r="J2206" s="1279">
        <v>6</v>
      </c>
      <c r="K2206" s="1279">
        <v>8</v>
      </c>
      <c r="L2206" s="1279">
        <v>11</v>
      </c>
      <c r="M2206" s="1279">
        <v>11</v>
      </c>
      <c r="N2206" s="1499">
        <v>9</v>
      </c>
      <c r="O2206" s="1279">
        <v>11</v>
      </c>
      <c r="P2206" s="1279">
        <v>15</v>
      </c>
      <c r="Q2206" s="1279">
        <v>12</v>
      </c>
      <c r="R2206" s="1279">
        <v>16</v>
      </c>
      <c r="S2206" s="1279">
        <v>16</v>
      </c>
      <c r="T2206" s="1279">
        <v>13</v>
      </c>
      <c r="U2206" s="1279">
        <v>9</v>
      </c>
      <c r="V2206" s="1279">
        <v>9</v>
      </c>
      <c r="W2206" s="1279">
        <v>10</v>
      </c>
      <c r="X2206" s="1279">
        <v>9</v>
      </c>
      <c r="Y2206" s="1499">
        <v>9</v>
      </c>
      <c r="Z2206" s="1279">
        <v>6</v>
      </c>
      <c r="AA2206" s="1279">
        <v>9</v>
      </c>
      <c r="AB2206" s="1279">
        <v>9</v>
      </c>
      <c r="AC2206" s="333"/>
      <c r="AD2206" s="180"/>
      <c r="AE2206" s="61"/>
      <c r="AF2206" s="337"/>
      <c r="AG2206" s="337"/>
      <c r="AH2206" s="337"/>
      <c r="AI2206" s="337"/>
      <c r="AJ2206" s="337"/>
      <c r="AK2206" s="337"/>
      <c r="AL2206" s="337"/>
      <c r="AM2206" s="337"/>
      <c r="AN2206" s="337"/>
      <c r="AO2206" s="337"/>
      <c r="AP2206" s="337"/>
      <c r="AQ2206" s="337"/>
      <c r="AR2206" s="337"/>
      <c r="AS2206" s="337"/>
      <c r="AT2206" s="337"/>
      <c r="AU2206" s="337"/>
      <c r="AV2206" s="337"/>
      <c r="AW2206" s="337"/>
      <c r="AX2206" s="337"/>
      <c r="AY2206" s="337"/>
      <c r="AZ2206" s="337"/>
      <c r="BA2206" s="337"/>
      <c r="BB2206" s="337"/>
      <c r="BC2206" s="337"/>
      <c r="BD2206" s="337"/>
      <c r="BE2206" s="328"/>
      <c r="BF2206" s="328"/>
      <c r="BG2206" s="328"/>
      <c r="BH2206" s="328"/>
      <c r="BI2206" s="328"/>
      <c r="BJ2206" s="328"/>
      <c r="BK2206" s="328"/>
      <c r="BL2206" s="328"/>
      <c r="BM2206" s="328"/>
      <c r="BN2206" s="328"/>
      <c r="BO2206" s="328"/>
      <c r="BP2206" s="328"/>
      <c r="BQ2206" s="328"/>
      <c r="BR2206" s="328"/>
      <c r="BS2206" s="328"/>
      <c r="BT2206" s="328"/>
      <c r="BU2206" s="328"/>
      <c r="BV2206" s="328"/>
      <c r="BW2206" s="328"/>
      <c r="BX2206" s="328"/>
      <c r="BY2206" s="165"/>
      <c r="BZ2206" s="165"/>
      <c r="CA2206" s="165"/>
      <c r="CB2206" s="165"/>
      <c r="CC2206" s="165"/>
    </row>
    <row r="2207" spans="1:81" s="1" customFormat="1" ht="10.5" customHeight="1" x14ac:dyDescent="0.2">
      <c r="A2207" s="1579"/>
      <c r="B2207" s="1710"/>
      <c r="C2207" s="1472" t="s">
        <v>557</v>
      </c>
      <c r="D2207" s="134" t="s">
        <v>116</v>
      </c>
      <c r="E2207" s="1173">
        <v>8.0975999999999992E-2</v>
      </c>
      <c r="F2207" s="1173">
        <v>8.0928E-2</v>
      </c>
      <c r="G2207" s="1173">
        <v>7.9703999999999997E-2</v>
      </c>
      <c r="H2207" s="1305">
        <v>8.2751999999999992E-2</v>
      </c>
      <c r="I2207" s="1173">
        <v>7.1160000000000001E-2</v>
      </c>
      <c r="J2207" s="1173">
        <v>3.252E-2</v>
      </c>
      <c r="K2207" s="1173">
        <v>5.7576000000000002E-2</v>
      </c>
      <c r="L2207" s="1173">
        <v>9.240000000000001E-2</v>
      </c>
      <c r="M2207" s="1173">
        <v>0.10149599999999999</v>
      </c>
      <c r="N2207" s="1305">
        <v>5.8247999999999994E-2</v>
      </c>
      <c r="O2207" s="1173">
        <v>9.2784000000000005E-2</v>
      </c>
      <c r="P2207" s="1173">
        <v>0.14846399999999998</v>
      </c>
      <c r="Q2207" s="1173">
        <v>0.10687199999999999</v>
      </c>
      <c r="R2207" s="1173">
        <v>0.15273599999999998</v>
      </c>
      <c r="S2207" s="1173">
        <v>0.15672</v>
      </c>
      <c r="T2207" s="1173">
        <v>0.121104</v>
      </c>
      <c r="U2207" s="1173">
        <v>8.0568000000000001E-2</v>
      </c>
      <c r="V2207" s="1173">
        <v>8.3304000000000003E-2</v>
      </c>
      <c r="W2207" s="1173">
        <v>8.4335999999999994E-2</v>
      </c>
      <c r="X2207" s="1173">
        <v>7.8144000000000005E-2</v>
      </c>
      <c r="Y2207" s="1305">
        <v>8.1287999999999999E-2</v>
      </c>
      <c r="Z2207" s="1173">
        <v>4.3200000000000002E-2</v>
      </c>
      <c r="AA2207" s="1173">
        <v>8.4816000000000003E-2</v>
      </c>
      <c r="AB2207" s="1306">
        <v>8.2535999999999998E-2</v>
      </c>
      <c r="AC2207" s="50">
        <f>SUM(D2207:AB2207)</f>
        <v>2.1346319999999999</v>
      </c>
      <c r="AD2207" s="53"/>
      <c r="AE2207" s="61">
        <v>4.8</v>
      </c>
      <c r="AF2207" s="102"/>
      <c r="AG2207" s="102"/>
      <c r="AH2207" s="102"/>
      <c r="AI2207" s="102"/>
      <c r="AJ2207" s="102"/>
      <c r="AK2207" s="102"/>
      <c r="AL2207" s="102"/>
      <c r="AM2207" s="102"/>
      <c r="AN2207" s="102"/>
      <c r="AO2207" s="102"/>
      <c r="AP2207" s="102"/>
      <c r="AQ2207" s="102"/>
      <c r="AR2207" s="102"/>
      <c r="AS2207" s="102"/>
      <c r="AT2207" s="102"/>
      <c r="AU2207" s="102"/>
      <c r="AV2207" s="102"/>
      <c r="AW2207" s="102"/>
      <c r="AX2207" s="102"/>
      <c r="AY2207" s="102"/>
      <c r="AZ2207" s="102"/>
      <c r="BA2207" s="102"/>
      <c r="BB2207" s="102"/>
      <c r="BC2207" s="102"/>
      <c r="BD2207" s="102"/>
      <c r="BE2207" s="328"/>
      <c r="BF2207" s="328"/>
      <c r="BG2207" s="328"/>
      <c r="BH2207" s="328"/>
      <c r="BI2207" s="328"/>
      <c r="BJ2207" s="328"/>
      <c r="BK2207" s="328"/>
      <c r="BL2207" s="328"/>
      <c r="BM2207" s="328"/>
      <c r="BN2207" s="328"/>
      <c r="BO2207" s="328"/>
      <c r="BP2207" s="328"/>
      <c r="BQ2207" s="328"/>
      <c r="BR2207" s="328"/>
      <c r="BS2207" s="328"/>
      <c r="BT2207" s="328"/>
      <c r="BU2207" s="328"/>
      <c r="BV2207" s="328"/>
      <c r="BW2207" s="328"/>
      <c r="BX2207" s="328"/>
      <c r="BY2207" s="165"/>
      <c r="BZ2207" s="165"/>
      <c r="CA2207" s="165"/>
      <c r="CB2207" s="165"/>
      <c r="CC2207" s="165"/>
    </row>
    <row r="2208" spans="1:81" s="1" customFormat="1" ht="10.5" customHeight="1" x14ac:dyDescent="0.2">
      <c r="A2208" s="1579"/>
      <c r="B2208" s="1710"/>
      <c r="C2208" s="1472" t="s">
        <v>557</v>
      </c>
      <c r="D2208" s="134" t="s">
        <v>117</v>
      </c>
      <c r="E2208" s="1173">
        <v>6.2783999999999993E-2</v>
      </c>
      <c r="F2208" s="1173">
        <v>6.3479999999999995E-2</v>
      </c>
      <c r="G2208" s="1173">
        <v>6.0648000000000001E-2</v>
      </c>
      <c r="H2208" s="1305">
        <v>6.2496000000000003E-2</v>
      </c>
      <c r="I2208" s="1173">
        <v>6.1031999999999996E-2</v>
      </c>
      <c r="J2208" s="1173">
        <v>6.0912000000000001E-2</v>
      </c>
      <c r="K2208" s="1173">
        <v>6.5519999999999995E-2</v>
      </c>
      <c r="L2208" s="1173">
        <v>7.0703999999999989E-2</v>
      </c>
      <c r="M2208" s="1173">
        <v>7.2048000000000001E-2</v>
      </c>
      <c r="N2208" s="1305">
        <v>7.7352000000000004E-2</v>
      </c>
      <c r="O2208" s="1173">
        <v>8.0951999999999996E-2</v>
      </c>
      <c r="P2208" s="1173">
        <v>8.5008E-2</v>
      </c>
      <c r="Q2208" s="1173">
        <v>7.776000000000001E-2</v>
      </c>
      <c r="R2208" s="1173">
        <v>8.6879999999999999E-2</v>
      </c>
      <c r="S2208" s="1173">
        <v>8.6711999999999997E-2</v>
      </c>
      <c r="T2208" s="1173">
        <v>6.9671999999999998E-2</v>
      </c>
      <c r="U2208" s="1173">
        <v>5.9880000000000003E-2</v>
      </c>
      <c r="V2208" s="1173">
        <v>6.2255999999999999E-2</v>
      </c>
      <c r="W2208" s="1173">
        <v>6.4319999999999988E-2</v>
      </c>
      <c r="X2208" s="1173">
        <v>5.8752000000000006E-2</v>
      </c>
      <c r="Y2208" s="1305">
        <v>5.4623999999999999E-2</v>
      </c>
      <c r="Z2208" s="1173">
        <v>5.6759999999999998E-2</v>
      </c>
      <c r="AA2208" s="1173">
        <v>5.8872000000000001E-2</v>
      </c>
      <c r="AB2208" s="1306">
        <v>6.2280000000000002E-2</v>
      </c>
      <c r="AC2208" s="333"/>
      <c r="AD2208" s="53">
        <f>SUM(E2208:AB2208)</f>
        <v>1.6217039999999998</v>
      </c>
      <c r="AE2208" s="61">
        <v>4.8</v>
      </c>
      <c r="AF2208" s="102"/>
      <c r="AG2208" s="102"/>
      <c r="AH2208" s="102"/>
      <c r="AI2208" s="102"/>
      <c r="AJ2208" s="102"/>
      <c r="AK2208" s="102"/>
      <c r="AL2208" s="102"/>
      <c r="AM2208" s="102"/>
      <c r="AN2208" s="102"/>
      <c r="AO2208" s="102"/>
      <c r="AP2208" s="102"/>
      <c r="AQ2208" s="102"/>
      <c r="AR2208" s="102"/>
      <c r="AS2208" s="102"/>
      <c r="AT2208" s="102"/>
      <c r="AU2208" s="102"/>
      <c r="AV2208" s="102"/>
      <c r="AW2208" s="102"/>
      <c r="AX2208" s="102"/>
      <c r="AY2208" s="102"/>
      <c r="AZ2208" s="102"/>
      <c r="BA2208" s="102"/>
      <c r="BB2208" s="102"/>
      <c r="BC2208" s="102"/>
      <c r="BD2208" s="335"/>
      <c r="BE2208" s="328"/>
      <c r="BF2208" s="328"/>
      <c r="BG2208" s="328"/>
      <c r="BH2208" s="328"/>
      <c r="BI2208" s="328"/>
      <c r="BJ2208" s="328"/>
      <c r="BK2208" s="328"/>
      <c r="BL2208" s="328"/>
      <c r="BM2208" s="328"/>
      <c r="BN2208" s="328"/>
      <c r="BO2208" s="328"/>
      <c r="BP2208" s="328"/>
      <c r="BQ2208" s="328"/>
      <c r="BR2208" s="328"/>
      <c r="BS2208" s="328"/>
      <c r="BT2208" s="328"/>
      <c r="BU2208" s="328"/>
      <c r="BV2208" s="328"/>
      <c r="BW2208" s="328"/>
      <c r="BX2208" s="328"/>
      <c r="BY2208" s="165"/>
      <c r="BZ2208" s="165"/>
      <c r="CA2208" s="165"/>
      <c r="CB2208" s="165"/>
      <c r="CC2208" s="165"/>
    </row>
    <row r="2209" spans="1:81" s="1" customFormat="1" ht="10.5" customHeight="1" thickBot="1" x14ac:dyDescent="0.25">
      <c r="A2209" s="1580"/>
      <c r="B2209" s="1711"/>
      <c r="C2209" s="274"/>
      <c r="D2209" s="239" t="s">
        <v>41</v>
      </c>
      <c r="E2209" s="55">
        <f t="shared" ref="E2209:AB2209" si="4496">E2208/E2207</f>
        <v>0.77534084173088325</v>
      </c>
      <c r="F2209" s="55">
        <f t="shared" si="4496"/>
        <v>0.78440094899169621</v>
      </c>
      <c r="G2209" s="55">
        <f t="shared" si="4496"/>
        <v>0.76091538693164718</v>
      </c>
      <c r="H2209" s="368">
        <f t="shared" si="4496"/>
        <v>0.75522041763341075</v>
      </c>
      <c r="I2209" s="55">
        <f t="shared" si="4496"/>
        <v>0.85767284991568293</v>
      </c>
      <c r="J2209" s="55">
        <f t="shared" si="4496"/>
        <v>1.8730627306273062</v>
      </c>
      <c r="K2209" s="55">
        <f t="shared" si="4496"/>
        <v>1.1379741558982908</v>
      </c>
      <c r="L2209" s="55">
        <f t="shared" si="4496"/>
        <v>0.76519480519480498</v>
      </c>
      <c r="M2209" s="55">
        <f t="shared" si="4496"/>
        <v>0.7098604871127927</v>
      </c>
      <c r="N2209" s="368">
        <f t="shared" si="4496"/>
        <v>1.327976926246395</v>
      </c>
      <c r="O2209" s="55">
        <f t="shared" si="4496"/>
        <v>0.87247801345059484</v>
      </c>
      <c r="P2209" s="55">
        <f t="shared" si="4496"/>
        <v>0.572583252505658</v>
      </c>
      <c r="Q2209" s="55">
        <f t="shared" si="4496"/>
        <v>0.72759937121042007</v>
      </c>
      <c r="R2209" s="55">
        <f t="shared" si="4496"/>
        <v>0.56882463859208054</v>
      </c>
      <c r="S2209" s="55">
        <f t="shared" si="4496"/>
        <v>0.5532924961715161</v>
      </c>
      <c r="T2209" s="55">
        <f t="shared" si="4496"/>
        <v>0.57530717399920728</v>
      </c>
      <c r="U2209" s="55">
        <f t="shared" si="4496"/>
        <v>0.74322311587727141</v>
      </c>
      <c r="V2209" s="55">
        <f t="shared" si="4496"/>
        <v>0.74733506194180344</v>
      </c>
      <c r="W2209" s="55">
        <f t="shared" si="4496"/>
        <v>0.76266363118952751</v>
      </c>
      <c r="X2209" s="55">
        <f t="shared" si="4496"/>
        <v>0.75184275184275184</v>
      </c>
      <c r="Y2209" s="368">
        <f t="shared" si="4496"/>
        <v>0.67198110422202539</v>
      </c>
      <c r="Z2209" s="55">
        <f t="shared" si="4496"/>
        <v>1.3138888888888887</v>
      </c>
      <c r="AA2209" s="55">
        <f t="shared" si="4496"/>
        <v>0.69411431805319745</v>
      </c>
      <c r="AB2209" s="56">
        <f t="shared" si="4496"/>
        <v>0.75457981971503352</v>
      </c>
      <c r="AC2209" s="333"/>
      <c r="AD2209" s="53"/>
      <c r="AE2209" s="61"/>
      <c r="AF2209" s="335"/>
      <c r="AG2209" s="335"/>
      <c r="AH2209" s="335"/>
      <c r="AI2209" s="335"/>
      <c r="AJ2209" s="335"/>
      <c r="AK2209" s="335"/>
      <c r="AL2209" s="335"/>
      <c r="AM2209" s="335"/>
      <c r="AN2209" s="335"/>
      <c r="AO2209" s="335"/>
      <c r="AP2209" s="335"/>
      <c r="AQ2209" s="335"/>
      <c r="AR2209" s="335"/>
      <c r="AS2209" s="335"/>
      <c r="AT2209" s="335"/>
      <c r="AU2209" s="335"/>
      <c r="AV2209" s="335"/>
      <c r="AW2209" s="335"/>
      <c r="AX2209" s="335"/>
      <c r="AY2209" s="335"/>
      <c r="AZ2209" s="335"/>
      <c r="BA2209" s="335"/>
      <c r="BB2209" s="335"/>
      <c r="BC2209" s="335"/>
      <c r="BD2209" s="335"/>
      <c r="BE2209" s="328"/>
      <c r="BF2209" s="328"/>
      <c r="BG2209" s="328"/>
      <c r="BH2209" s="328"/>
      <c r="BI2209" s="328"/>
      <c r="BJ2209" s="328"/>
      <c r="BK2209" s="328"/>
      <c r="BL2209" s="328"/>
      <c r="BM2209" s="328"/>
      <c r="BN2209" s="328"/>
      <c r="BO2209" s="328"/>
      <c r="BP2209" s="328"/>
      <c r="BQ2209" s="328"/>
      <c r="BR2209" s="328"/>
      <c r="BS2209" s="328"/>
      <c r="BT2209" s="328"/>
      <c r="BU2209" s="328"/>
      <c r="BV2209" s="328"/>
      <c r="BW2209" s="328"/>
      <c r="BX2209" s="328"/>
      <c r="BY2209" s="165"/>
      <c r="BZ2209" s="165"/>
      <c r="CA2209" s="165"/>
      <c r="CB2209" s="165"/>
      <c r="CC2209" s="165"/>
    </row>
    <row r="2210" spans="1:81" s="1" customFormat="1" ht="10.5" customHeight="1" x14ac:dyDescent="0.2">
      <c r="A2210" s="1578" t="s">
        <v>19</v>
      </c>
      <c r="B2210" s="1709" t="s">
        <v>969</v>
      </c>
      <c r="C2210" s="1119"/>
      <c r="D2210" s="1203"/>
      <c r="E2210" s="202"/>
      <c r="F2210" s="202"/>
      <c r="G2210" s="202"/>
      <c r="H2210" s="756"/>
      <c r="I2210" s="202"/>
      <c r="J2210" s="202"/>
      <c r="K2210" s="202"/>
      <c r="L2210" s="202"/>
      <c r="M2210" s="202"/>
      <c r="N2210" s="756"/>
      <c r="O2210" s="202"/>
      <c r="P2210" s="202"/>
      <c r="Q2210" s="202"/>
      <c r="R2210" s="202"/>
      <c r="S2210" s="202"/>
      <c r="T2210" s="202"/>
      <c r="U2210" s="202"/>
      <c r="V2210" s="202"/>
      <c r="W2210" s="202"/>
      <c r="X2210" s="202"/>
      <c r="Y2210" s="756"/>
      <c r="Z2210" s="202"/>
      <c r="AA2210" s="202"/>
      <c r="AB2210" s="203"/>
      <c r="AC2210" s="412" t="s">
        <v>115</v>
      </c>
      <c r="AD2210" s="53">
        <f>AD2213/AC2212</f>
        <v>1.0120973623838003</v>
      </c>
      <c r="AE2210" s="61"/>
      <c r="AF2210" s="400"/>
      <c r="AG2210" s="335"/>
      <c r="AH2210" s="335"/>
      <c r="AI2210" s="335"/>
      <c r="AJ2210" s="335"/>
      <c r="AK2210" s="335"/>
      <c r="AL2210" s="335"/>
      <c r="AM2210" s="335"/>
      <c r="AN2210" s="335"/>
      <c r="AO2210" s="335"/>
      <c r="AP2210" s="335"/>
      <c r="AQ2210" s="335"/>
      <c r="AR2210" s="335"/>
      <c r="AS2210" s="335"/>
      <c r="AT2210" s="335"/>
      <c r="AU2210" s="335"/>
      <c r="AV2210" s="335"/>
      <c r="AW2210" s="335"/>
      <c r="AX2210" s="335"/>
      <c r="AY2210" s="335"/>
      <c r="AZ2210" s="335"/>
      <c r="BA2210" s="335"/>
      <c r="BB2210" s="335"/>
      <c r="BC2210" s="335"/>
      <c r="BD2210" s="335"/>
      <c r="BE2210" s="328"/>
      <c r="BF2210" s="328"/>
      <c r="BG2210" s="328"/>
      <c r="BH2210" s="328"/>
      <c r="BI2210" s="328"/>
      <c r="BJ2210" s="328"/>
      <c r="BK2210" s="328"/>
      <c r="BL2210" s="328"/>
      <c r="BM2210" s="328"/>
      <c r="BN2210" s="328"/>
      <c r="BO2210" s="328"/>
      <c r="BP2210" s="328"/>
      <c r="BQ2210" s="328"/>
      <c r="BR2210" s="328"/>
      <c r="BS2210" s="328"/>
      <c r="BT2210" s="328"/>
      <c r="BU2210" s="328"/>
      <c r="BV2210" s="328"/>
      <c r="BW2210" s="328"/>
      <c r="BX2210" s="328"/>
      <c r="BY2210" s="165"/>
      <c r="BZ2210" s="165"/>
      <c r="CA2210" s="165"/>
      <c r="CB2210" s="165"/>
      <c r="CC2210" s="165"/>
    </row>
    <row r="2211" spans="1:81" s="1" customFormat="1" ht="10.5" customHeight="1" x14ac:dyDescent="0.2">
      <c r="A2211" s="1579"/>
      <c r="B2211" s="1710"/>
      <c r="C2211" s="1472" t="s">
        <v>126</v>
      </c>
      <c r="D2211" s="134" t="s">
        <v>33</v>
      </c>
      <c r="E2211" s="1279">
        <v>53.9</v>
      </c>
      <c r="F2211" s="1060">
        <v>58</v>
      </c>
      <c r="G2211" s="1060">
        <v>44.2</v>
      </c>
      <c r="H2211" s="1061">
        <v>13.1</v>
      </c>
      <c r="I2211" s="1060">
        <v>51.4</v>
      </c>
      <c r="J2211" s="1060">
        <v>48.2</v>
      </c>
      <c r="K2211" s="1060">
        <v>25.3</v>
      </c>
      <c r="L2211" s="1060">
        <v>40</v>
      </c>
      <c r="M2211" s="1060">
        <v>20.100000000000001</v>
      </c>
      <c r="N2211" s="1061">
        <v>18.5</v>
      </c>
      <c r="O2211" s="1060">
        <v>29.4</v>
      </c>
      <c r="P2211" s="1060">
        <v>29.1</v>
      </c>
      <c r="Q2211" s="1060">
        <v>33</v>
      </c>
      <c r="R2211" s="1060">
        <v>21.8</v>
      </c>
      <c r="S2211" s="1060">
        <v>33.9</v>
      </c>
      <c r="T2211" s="1060">
        <v>25</v>
      </c>
      <c r="U2211" s="1060">
        <v>29.7</v>
      </c>
      <c r="V2211" s="1060">
        <v>60.8</v>
      </c>
      <c r="W2211" s="1060">
        <v>38.799999999999997</v>
      </c>
      <c r="X2211" s="1060">
        <v>68.8</v>
      </c>
      <c r="Y2211" s="1061">
        <v>27.4</v>
      </c>
      <c r="Z2211" s="1060">
        <v>70.400000000000006</v>
      </c>
      <c r="AA2211" s="1060">
        <v>60.2</v>
      </c>
      <c r="AB2211" s="1062">
        <v>43.6</v>
      </c>
      <c r="AC2211" s="333"/>
      <c r="AD2211" s="180"/>
      <c r="AE2211" s="61"/>
      <c r="AF2211" s="337"/>
      <c r="AG2211" s="337"/>
      <c r="AH2211" s="337"/>
      <c r="AI2211" s="337"/>
      <c r="AJ2211" s="337"/>
      <c r="AK2211" s="337"/>
      <c r="AL2211" s="337"/>
      <c r="AM2211" s="337"/>
      <c r="AN2211" s="337"/>
      <c r="AO2211" s="337"/>
      <c r="AP2211" s="337"/>
      <c r="AQ2211" s="337"/>
      <c r="AR2211" s="337"/>
      <c r="AS2211" s="337"/>
      <c r="AT2211" s="337"/>
      <c r="AU2211" s="337"/>
      <c r="AV2211" s="337"/>
      <c r="AW2211" s="337"/>
      <c r="AX2211" s="337"/>
      <c r="AY2211" s="337"/>
      <c r="AZ2211" s="337"/>
      <c r="BA2211" s="337"/>
      <c r="BB2211" s="337"/>
      <c r="BC2211" s="337"/>
      <c r="BD2211" s="337"/>
      <c r="BE2211" s="328"/>
      <c r="BF2211" s="328"/>
      <c r="BG2211" s="328"/>
      <c r="BH2211" s="328"/>
      <c r="BI2211" s="328"/>
      <c r="BJ2211" s="328"/>
      <c r="BK2211" s="328"/>
      <c r="BL2211" s="328"/>
      <c r="BM2211" s="328"/>
      <c r="BN2211" s="328"/>
      <c r="BO2211" s="328"/>
      <c r="BP2211" s="328"/>
      <c r="BQ2211" s="328"/>
      <c r="BR2211" s="328"/>
      <c r="BS2211" s="328"/>
      <c r="BT2211" s="328"/>
      <c r="BU2211" s="328"/>
      <c r="BV2211" s="328"/>
      <c r="BW2211" s="328"/>
      <c r="BX2211" s="328"/>
      <c r="BY2211" s="165"/>
      <c r="BZ2211" s="165"/>
      <c r="CA2211" s="165"/>
      <c r="CB2211" s="165"/>
      <c r="CC2211" s="165"/>
    </row>
    <row r="2212" spans="1:81" s="1" customFormat="1" ht="10.5" customHeight="1" x14ac:dyDescent="0.2">
      <c r="A2212" s="1579"/>
      <c r="B2212" s="1710"/>
      <c r="C2212" s="1472" t="s">
        <v>557</v>
      </c>
      <c r="D2212" s="134" t="s">
        <v>116</v>
      </c>
      <c r="E2212" s="1173">
        <v>0.31727999999999995</v>
      </c>
      <c r="F2212" s="1173">
        <v>0.42494400000000004</v>
      </c>
      <c r="G2212" s="1173">
        <v>0.31828800000000002</v>
      </c>
      <c r="H2212" s="1305">
        <v>0.11575199999999999</v>
      </c>
      <c r="I2212" s="1173">
        <v>0.34718400000000005</v>
      </c>
      <c r="J2212" s="1173">
        <v>0.28634399999999999</v>
      </c>
      <c r="K2212" s="1173">
        <v>0.19394399999999998</v>
      </c>
      <c r="L2212" s="1173">
        <v>0.25416</v>
      </c>
      <c r="M2212" s="1173">
        <v>0.190752</v>
      </c>
      <c r="N2212" s="1305">
        <v>0.17484</v>
      </c>
      <c r="O2212" s="1173">
        <v>0.26119199999999998</v>
      </c>
      <c r="P2212" s="1173">
        <v>0.208344</v>
      </c>
      <c r="Q2212" s="1173">
        <v>0.26810400000000001</v>
      </c>
      <c r="R2212" s="1173">
        <v>0.21859200000000001</v>
      </c>
      <c r="S2212" s="1173">
        <v>0.28536</v>
      </c>
      <c r="T2212" s="1173">
        <v>0.218304</v>
      </c>
      <c r="U2212" s="1173">
        <v>0.248808</v>
      </c>
      <c r="V2212" s="1173">
        <v>0.50942399999999999</v>
      </c>
      <c r="W2212" s="1173">
        <v>0.34672800000000004</v>
      </c>
      <c r="X2212" s="1173">
        <v>0.5625119999999999</v>
      </c>
      <c r="Y2212" s="1305">
        <v>0.19919999999999999</v>
      </c>
      <c r="Z2212" s="1173">
        <v>0.54276000000000002</v>
      </c>
      <c r="AA2212" s="1173">
        <v>0.433944</v>
      </c>
      <c r="AB2212" s="1306">
        <v>0.312504</v>
      </c>
      <c r="AC2212" s="50">
        <f>SUM(D2212:AB2212)</f>
        <v>7.2392640000000004</v>
      </c>
      <c r="AD2212" s="53"/>
      <c r="AE2212" s="61">
        <v>3.6</v>
      </c>
      <c r="AF2212" s="102"/>
      <c r="AG2212" s="102"/>
      <c r="AH2212" s="102"/>
      <c r="AI2212" s="102"/>
      <c r="AJ2212" s="102"/>
      <c r="AK2212" s="102"/>
      <c r="AL2212" s="102"/>
      <c r="AM2212" s="102"/>
      <c r="AN2212" s="102"/>
      <c r="AO2212" s="102"/>
      <c r="AP2212" s="102"/>
      <c r="AQ2212" s="102"/>
      <c r="AR2212" s="102"/>
      <c r="AS2212" s="102"/>
      <c r="AT2212" s="102"/>
      <c r="AU2212" s="102"/>
      <c r="AV2212" s="102"/>
      <c r="AW2212" s="102"/>
      <c r="AX2212" s="102"/>
      <c r="AY2212" s="102"/>
      <c r="AZ2212" s="102"/>
      <c r="BA2212" s="102"/>
      <c r="BB2212" s="102"/>
      <c r="BC2212" s="102"/>
      <c r="BD2212" s="102"/>
      <c r="BE2212" s="328"/>
      <c r="BF2212" s="328"/>
      <c r="BG2212" s="328"/>
      <c r="BH2212" s="328"/>
      <c r="BI2212" s="328"/>
      <c r="BJ2212" s="328"/>
      <c r="BK2212" s="328"/>
      <c r="BL2212" s="328"/>
      <c r="BM2212" s="328"/>
      <c r="BN2212" s="328"/>
      <c r="BO2212" s="328"/>
      <c r="BP2212" s="328"/>
      <c r="BQ2212" s="328"/>
      <c r="BR2212" s="328"/>
      <c r="BS2212" s="328"/>
      <c r="BT2212" s="328"/>
      <c r="BU2212" s="328"/>
      <c r="BV2212" s="328"/>
      <c r="BW2212" s="328"/>
      <c r="BX2212" s="328"/>
      <c r="BY2212" s="165"/>
      <c r="BZ2212" s="165"/>
      <c r="CA2212" s="165"/>
      <c r="CB2212" s="165"/>
      <c r="CC2212" s="165"/>
    </row>
    <row r="2213" spans="1:81" s="1" customFormat="1" ht="10.5" customHeight="1" x14ac:dyDescent="0.2">
      <c r="A2213" s="1579"/>
      <c r="B2213" s="1710"/>
      <c r="C2213" s="1472" t="s">
        <v>557</v>
      </c>
      <c r="D2213" s="134" t="s">
        <v>117</v>
      </c>
      <c r="E2213" s="1173">
        <v>0.41344799999999998</v>
      </c>
      <c r="F2213" s="1173">
        <v>0.49999199999999999</v>
      </c>
      <c r="G2213" s="1173">
        <v>0.39160800000000001</v>
      </c>
      <c r="H2213" s="1305">
        <v>9.554399999999999E-2</v>
      </c>
      <c r="I2213" s="1173">
        <v>0.37874400000000003</v>
      </c>
      <c r="J2213" s="1173">
        <v>0.44457600000000003</v>
      </c>
      <c r="K2213" s="1173">
        <v>0.22243199999999999</v>
      </c>
      <c r="L2213" s="1173">
        <v>0.32207999999999998</v>
      </c>
      <c r="M2213" s="1173">
        <v>0.13492799999999999</v>
      </c>
      <c r="N2213" s="1305">
        <v>0.118488</v>
      </c>
      <c r="O2213" s="1173">
        <v>0.21415199999999998</v>
      </c>
      <c r="P2213" s="1173">
        <v>0.176568</v>
      </c>
      <c r="Q2213" s="1173">
        <v>0.24979200000000001</v>
      </c>
      <c r="R2213" s="1173">
        <v>0.121776</v>
      </c>
      <c r="S2213" s="1173">
        <v>0.27235199999999998</v>
      </c>
      <c r="T2213" s="1173">
        <v>0.18945599999999999</v>
      </c>
      <c r="U2213" s="1173">
        <v>0.228072</v>
      </c>
      <c r="V2213" s="1173">
        <v>0.44306400000000001</v>
      </c>
      <c r="W2213" s="1173">
        <v>0.32392799999999999</v>
      </c>
      <c r="X2213" s="1173">
        <v>0.49528800000000001</v>
      </c>
      <c r="Y2213" s="1305">
        <v>0.165072</v>
      </c>
      <c r="Z2213" s="1173">
        <v>0.54403200000000007</v>
      </c>
      <c r="AA2213" s="1173">
        <v>0.51962399999999997</v>
      </c>
      <c r="AB2213" s="1306">
        <v>0.36182400000000003</v>
      </c>
      <c r="AC2213" s="333"/>
      <c r="AD2213" s="53">
        <f>SUM(E2213:AB2213)</f>
        <v>7.3268400000000007</v>
      </c>
      <c r="AE2213" s="61">
        <v>3.6</v>
      </c>
      <c r="AF2213" s="102"/>
      <c r="AG2213" s="102"/>
      <c r="AH2213" s="102"/>
      <c r="AI2213" s="102"/>
      <c r="AJ2213" s="102"/>
      <c r="AK2213" s="102"/>
      <c r="AL2213" s="102"/>
      <c r="AM2213" s="102"/>
      <c r="AN2213" s="102"/>
      <c r="AO2213" s="102"/>
      <c r="AP2213" s="102"/>
      <c r="AQ2213" s="102"/>
      <c r="AR2213" s="102"/>
      <c r="AS2213" s="102"/>
      <c r="AT2213" s="102"/>
      <c r="AU2213" s="102"/>
      <c r="AV2213" s="102"/>
      <c r="AW2213" s="102"/>
      <c r="AX2213" s="102"/>
      <c r="AY2213" s="102"/>
      <c r="AZ2213" s="102"/>
      <c r="BA2213" s="102"/>
      <c r="BB2213" s="102"/>
      <c r="BC2213" s="102"/>
      <c r="BD2213" s="335"/>
      <c r="BE2213" s="328"/>
      <c r="BF2213" s="328"/>
      <c r="BG2213" s="328"/>
      <c r="BH2213" s="328"/>
      <c r="BI2213" s="328"/>
      <c r="BJ2213" s="328"/>
      <c r="BK2213" s="328"/>
      <c r="BL2213" s="328"/>
      <c r="BM2213" s="328"/>
      <c r="BN2213" s="328"/>
      <c r="BO2213" s="328"/>
      <c r="BP2213" s="328"/>
      <c r="BQ2213" s="328"/>
      <c r="BR2213" s="328"/>
      <c r="BS2213" s="328"/>
      <c r="BT2213" s="328"/>
      <c r="BU2213" s="328"/>
      <c r="BV2213" s="328"/>
      <c r="BW2213" s="328"/>
      <c r="BX2213" s="328"/>
      <c r="BY2213" s="165"/>
      <c r="BZ2213" s="165"/>
      <c r="CA2213" s="165"/>
      <c r="CB2213" s="165"/>
      <c r="CC2213" s="165"/>
    </row>
    <row r="2214" spans="1:81" s="1" customFormat="1" ht="10.5" customHeight="1" thickBot="1" x14ac:dyDescent="0.25">
      <c r="A2214" s="1580"/>
      <c r="B2214" s="1711"/>
      <c r="C2214" s="274"/>
      <c r="D2214" s="239" t="s">
        <v>41</v>
      </c>
      <c r="E2214" s="55">
        <f t="shared" ref="E2214:AB2214" si="4497">E2213/E2212</f>
        <v>1.3031013615733738</v>
      </c>
      <c r="F2214" s="55">
        <f t="shared" si="4497"/>
        <v>1.1766067999548175</v>
      </c>
      <c r="G2214" s="55">
        <f t="shared" si="4497"/>
        <v>1.2303574121550294</v>
      </c>
      <c r="H2214" s="368">
        <f t="shared" si="4497"/>
        <v>0.82541986315571214</v>
      </c>
      <c r="I2214" s="55">
        <f t="shared" si="4497"/>
        <v>1.0909028065809483</v>
      </c>
      <c r="J2214" s="55">
        <f t="shared" si="4497"/>
        <v>1.5525940826418576</v>
      </c>
      <c r="K2214" s="55">
        <f t="shared" si="4497"/>
        <v>1.1468877614156665</v>
      </c>
      <c r="L2214" s="55">
        <f t="shared" si="4497"/>
        <v>1.267233238904627</v>
      </c>
      <c r="M2214" s="55">
        <f t="shared" si="4497"/>
        <v>0.70734776044287861</v>
      </c>
      <c r="N2214" s="368">
        <f t="shared" si="4497"/>
        <v>0.67769389155799586</v>
      </c>
      <c r="O2214" s="55">
        <f t="shared" si="4497"/>
        <v>0.819902600385923</v>
      </c>
      <c r="P2214" s="55">
        <f t="shared" si="4497"/>
        <v>0.84748300886994588</v>
      </c>
      <c r="Q2214" s="55">
        <f t="shared" si="4497"/>
        <v>0.93169814698773612</v>
      </c>
      <c r="R2214" s="55">
        <f t="shared" si="4497"/>
        <v>0.55709266578831795</v>
      </c>
      <c r="S2214" s="55">
        <f t="shared" si="4497"/>
        <v>0.95441547518923453</v>
      </c>
      <c r="T2214" s="55">
        <f t="shared" si="4497"/>
        <v>0.86785400175901495</v>
      </c>
      <c r="U2214" s="55">
        <f t="shared" si="4497"/>
        <v>0.91665862833992473</v>
      </c>
      <c r="V2214" s="55">
        <f t="shared" si="4497"/>
        <v>0.86973523037783851</v>
      </c>
      <c r="W2214" s="55">
        <f t="shared" si="4497"/>
        <v>0.93424240326711416</v>
      </c>
      <c r="X2214" s="55">
        <f t="shared" si="4497"/>
        <v>0.88049321614472242</v>
      </c>
      <c r="Y2214" s="368">
        <f t="shared" si="4497"/>
        <v>0.82867469879518074</v>
      </c>
      <c r="Z2214" s="55">
        <f t="shared" si="4497"/>
        <v>1.0023435772717224</v>
      </c>
      <c r="AA2214" s="55">
        <f t="shared" si="4497"/>
        <v>1.197444831591173</v>
      </c>
      <c r="AB2214" s="56">
        <f t="shared" si="4497"/>
        <v>1.1578219798786578</v>
      </c>
      <c r="AC2214" s="333"/>
      <c r="AD2214" s="53"/>
      <c r="AE2214" s="61"/>
      <c r="AF2214" s="335"/>
      <c r="AG2214" s="335"/>
      <c r="AH2214" s="335"/>
      <c r="AI2214" s="335"/>
      <c r="AJ2214" s="335"/>
      <c r="AK2214" s="335"/>
      <c r="AL2214" s="335"/>
      <c r="AM2214" s="335"/>
      <c r="AN2214" s="335"/>
      <c r="AO2214" s="335"/>
      <c r="AP2214" s="335"/>
      <c r="AQ2214" s="335"/>
      <c r="AR2214" s="335"/>
      <c r="AS2214" s="335"/>
      <c r="AT2214" s="335"/>
      <c r="AU2214" s="335"/>
      <c r="AV2214" s="335"/>
      <c r="AW2214" s="335"/>
      <c r="AX2214" s="335"/>
      <c r="AY2214" s="335"/>
      <c r="AZ2214" s="335"/>
      <c r="BA2214" s="335"/>
      <c r="BB2214" s="335"/>
      <c r="BC2214" s="335"/>
      <c r="BD2214" s="335"/>
      <c r="BE2214" s="328"/>
      <c r="BF2214" s="328"/>
      <c r="BG2214" s="328"/>
      <c r="BH2214" s="328"/>
      <c r="BI2214" s="328"/>
      <c r="BJ2214" s="328"/>
      <c r="BK2214" s="328"/>
      <c r="BL2214" s="328"/>
      <c r="BM2214" s="328"/>
      <c r="BN2214" s="328"/>
      <c r="BO2214" s="328"/>
      <c r="BP2214" s="328"/>
      <c r="BQ2214" s="328"/>
      <c r="BR2214" s="328"/>
      <c r="BS2214" s="328"/>
      <c r="BT2214" s="328"/>
      <c r="BU2214" s="328"/>
      <c r="BV2214" s="328"/>
      <c r="BW2214" s="328"/>
      <c r="BX2214" s="328"/>
      <c r="BY2214" s="165"/>
      <c r="BZ2214" s="165"/>
      <c r="CA2214" s="165"/>
      <c r="CB2214" s="165"/>
      <c r="CC2214" s="165"/>
    </row>
    <row r="2215" spans="1:81" s="1" customFormat="1" ht="10.5" customHeight="1" x14ac:dyDescent="0.2">
      <c r="A2215" s="1588" t="s">
        <v>76</v>
      </c>
      <c r="B2215" s="1567" t="s">
        <v>429</v>
      </c>
      <c r="C2215" s="1119"/>
      <c r="D2215" s="1203"/>
      <c r="E2215" s="202"/>
      <c r="F2215" s="202"/>
      <c r="G2215" s="202"/>
      <c r="H2215" s="756"/>
      <c r="I2215" s="202"/>
      <c r="J2215" s="202"/>
      <c r="K2215" s="202"/>
      <c r="L2215" s="202"/>
      <c r="M2215" s="202"/>
      <c r="N2215" s="756"/>
      <c r="O2215" s="202"/>
      <c r="P2215" s="202"/>
      <c r="Q2215" s="202"/>
      <c r="R2215" s="202"/>
      <c r="S2215" s="202"/>
      <c r="T2215" s="202"/>
      <c r="U2215" s="202"/>
      <c r="V2215" s="202"/>
      <c r="W2215" s="202"/>
      <c r="X2215" s="202"/>
      <c r="Y2215" s="756"/>
      <c r="Z2215" s="202"/>
      <c r="AA2215" s="202"/>
      <c r="AB2215" s="203"/>
      <c r="AC2215" s="412" t="s">
        <v>115</v>
      </c>
      <c r="AD2215" s="53">
        <f>AD2218/AC2217</f>
        <v>0.62558926335071696</v>
      </c>
      <c r="AE2215" s="61"/>
      <c r="AF2215" s="400"/>
      <c r="AG2215" s="102"/>
      <c r="AH2215" s="102"/>
      <c r="AI2215" s="102"/>
      <c r="AJ2215" s="102"/>
      <c r="AK2215" s="102"/>
      <c r="AL2215" s="102"/>
      <c r="AM2215" s="102"/>
      <c r="AN2215" s="102"/>
      <c r="AO2215" s="102"/>
      <c r="AP2215" s="102"/>
      <c r="AQ2215" s="102"/>
      <c r="AR2215" s="102"/>
      <c r="AS2215" s="102"/>
      <c r="AT2215" s="102"/>
      <c r="AU2215" s="102"/>
      <c r="AV2215" s="102"/>
      <c r="AW2215" s="102"/>
      <c r="AX2215" s="102"/>
      <c r="AY2215" s="102"/>
      <c r="AZ2215" s="102"/>
      <c r="BA2215" s="102"/>
      <c r="BB2215" s="102"/>
      <c r="BC2215" s="102"/>
      <c r="BD2215" s="102"/>
      <c r="BE2215" s="328"/>
      <c r="BF2215" s="328"/>
      <c r="BG2215" s="328"/>
      <c r="BH2215" s="328"/>
      <c r="BI2215" s="328"/>
      <c r="BJ2215" s="328"/>
      <c r="BK2215" s="328"/>
      <c r="BL2215" s="328"/>
      <c r="BM2215" s="328"/>
      <c r="BN2215" s="328"/>
      <c r="BO2215" s="328"/>
      <c r="BP2215" s="328"/>
      <c r="BQ2215" s="328"/>
      <c r="BR2215" s="328"/>
      <c r="BS2215" s="328"/>
      <c r="BT2215" s="328"/>
      <c r="BU2215" s="328"/>
      <c r="BV2215" s="328"/>
      <c r="BW2215" s="328"/>
      <c r="BX2215" s="328"/>
      <c r="BY2215" s="165"/>
      <c r="BZ2215" s="165"/>
      <c r="CA2215" s="165"/>
      <c r="CB2215" s="165"/>
      <c r="CC2215" s="165"/>
    </row>
    <row r="2216" spans="1:81" s="1" customFormat="1" ht="10.5" customHeight="1" x14ac:dyDescent="0.2">
      <c r="A2216" s="1588"/>
      <c r="B2216" s="1568"/>
      <c r="C2216" s="1472" t="s">
        <v>126</v>
      </c>
      <c r="D2216" s="134" t="s">
        <v>1050</v>
      </c>
      <c r="E2216" s="1279">
        <v>87.4</v>
      </c>
      <c r="F2216" s="1060">
        <v>36.799999999999997</v>
      </c>
      <c r="G2216" s="1060">
        <v>17</v>
      </c>
      <c r="H2216" s="1061">
        <v>38</v>
      </c>
      <c r="I2216" s="1060">
        <v>97.9</v>
      </c>
      <c r="J2216" s="1060">
        <v>38.4</v>
      </c>
      <c r="K2216" s="1060">
        <v>67.8</v>
      </c>
      <c r="L2216" s="1060">
        <v>38.1</v>
      </c>
      <c r="M2216" s="1060">
        <v>85.3</v>
      </c>
      <c r="N2216" s="1061">
        <v>58.4</v>
      </c>
      <c r="O2216" s="1060">
        <v>57.1</v>
      </c>
      <c r="P2216" s="1060">
        <v>59.1</v>
      </c>
      <c r="Q2216" s="1060">
        <v>56.9</v>
      </c>
      <c r="R2216" s="1060">
        <v>48.6</v>
      </c>
      <c r="S2216" s="1060">
        <v>39.1</v>
      </c>
      <c r="T2216" s="1060">
        <v>68.900000000000006</v>
      </c>
      <c r="U2216" s="1060">
        <v>48.6</v>
      </c>
      <c r="V2216" s="1060">
        <v>76.900000000000006</v>
      </c>
      <c r="W2216" s="1060">
        <v>58.6</v>
      </c>
      <c r="X2216" s="1060">
        <v>37.200000000000003</v>
      </c>
      <c r="Y2216" s="1061">
        <v>28.8</v>
      </c>
      <c r="Z2216" s="1060">
        <v>87.3</v>
      </c>
      <c r="AA2216" s="1060">
        <v>57</v>
      </c>
      <c r="AB2216" s="1062">
        <v>68.099999999999994</v>
      </c>
      <c r="AC2216" s="333"/>
      <c r="AD2216" s="180"/>
      <c r="AE2216" s="61"/>
      <c r="AF2216" s="337"/>
      <c r="AG2216" s="337"/>
      <c r="AH2216" s="337"/>
      <c r="AI2216" s="337"/>
      <c r="AJ2216" s="337"/>
      <c r="AK2216" s="337"/>
      <c r="AL2216" s="337"/>
      <c r="AM2216" s="337"/>
      <c r="AN2216" s="337"/>
      <c r="AO2216" s="337"/>
      <c r="AP2216" s="337"/>
      <c r="AQ2216" s="337"/>
      <c r="AR2216" s="337"/>
      <c r="AS2216" s="337"/>
      <c r="AT2216" s="337"/>
      <c r="AU2216" s="337"/>
      <c r="AV2216" s="337"/>
      <c r="AW2216" s="337"/>
      <c r="AX2216" s="337"/>
      <c r="AY2216" s="337"/>
      <c r="AZ2216" s="337"/>
      <c r="BA2216" s="337"/>
      <c r="BB2216" s="337"/>
      <c r="BC2216" s="337"/>
      <c r="BD2216" s="337"/>
      <c r="BE2216" s="328"/>
      <c r="BF2216" s="328"/>
      <c r="BG2216" s="328"/>
      <c r="BH2216" s="328"/>
      <c r="BI2216" s="328"/>
      <c r="BJ2216" s="328"/>
      <c r="BK2216" s="328"/>
      <c r="BL2216" s="328"/>
      <c r="BM2216" s="328"/>
      <c r="BN2216" s="328"/>
      <c r="BO2216" s="328"/>
      <c r="BP2216" s="328"/>
      <c r="BQ2216" s="328"/>
      <c r="BR2216" s="328"/>
      <c r="BS2216" s="328"/>
      <c r="BT2216" s="328"/>
      <c r="BU2216" s="328"/>
      <c r="BV2216" s="328"/>
      <c r="BW2216" s="328"/>
      <c r="BX2216" s="328"/>
      <c r="BY2216" s="165"/>
      <c r="BZ2216" s="165"/>
      <c r="CA2216" s="165"/>
      <c r="CB2216" s="165"/>
      <c r="CC2216" s="165"/>
    </row>
    <row r="2217" spans="1:81" s="1" customFormat="1" ht="10.5" customHeight="1" x14ac:dyDescent="0.2">
      <c r="A2217" s="1588"/>
      <c r="B2217" s="1568"/>
      <c r="C2217" s="1472" t="s">
        <v>557</v>
      </c>
      <c r="D2217" s="134" t="s">
        <v>116</v>
      </c>
      <c r="E2217" s="1173">
        <v>0.928176</v>
      </c>
      <c r="F2217" s="1173">
        <v>0.36686399999999997</v>
      </c>
      <c r="G2217" s="1173">
        <v>0.162936</v>
      </c>
      <c r="H2217" s="1305">
        <v>0.36614400000000002</v>
      </c>
      <c r="I2217" s="1173">
        <v>0.95304</v>
      </c>
      <c r="J2217" s="1173">
        <v>0.36252000000000001</v>
      </c>
      <c r="K2217" s="1173">
        <v>0.63892800000000005</v>
      </c>
      <c r="L2217" s="1173">
        <v>0.337536</v>
      </c>
      <c r="M2217" s="1173">
        <v>0.80464800000000003</v>
      </c>
      <c r="N2217" s="1305">
        <v>0.50299199999999999</v>
      </c>
      <c r="O2217" s="1173">
        <v>0.55437599999999998</v>
      </c>
      <c r="P2217" s="1173">
        <v>0.49651200000000001</v>
      </c>
      <c r="Q2217" s="1173">
        <v>0.49934400000000001</v>
      </c>
      <c r="R2217" s="1173">
        <v>0.48996000000000001</v>
      </c>
      <c r="S2217" s="1173">
        <v>0.349968</v>
      </c>
      <c r="T2217" s="1173">
        <v>0.64070399999999994</v>
      </c>
      <c r="U2217" s="1173">
        <v>0.45551999999999998</v>
      </c>
      <c r="V2217" s="1173">
        <v>0.82550400000000002</v>
      </c>
      <c r="W2217" s="1173">
        <v>0.47716799999999998</v>
      </c>
      <c r="X2217" s="1173">
        <v>0.372504</v>
      </c>
      <c r="Y2217" s="1305">
        <v>0.25533600000000001</v>
      </c>
      <c r="Z2217" s="1173">
        <v>0.77037599999999995</v>
      </c>
      <c r="AA2217" s="1173">
        <v>0.594912</v>
      </c>
      <c r="AB2217" s="1306">
        <v>0.63379200000000002</v>
      </c>
      <c r="AC2217" s="50">
        <f>SUM(D2217:AB2217)</f>
        <v>12.83976</v>
      </c>
      <c r="AD2217" s="53"/>
      <c r="AE2217" s="61">
        <v>2.4</v>
      </c>
      <c r="AF2217" s="102"/>
      <c r="AG2217" s="102"/>
      <c r="AH2217" s="102"/>
      <c r="AI2217" s="102"/>
      <c r="AJ2217" s="102"/>
      <c r="AK2217" s="102"/>
      <c r="AL2217" s="102"/>
      <c r="AM2217" s="102"/>
      <c r="AN2217" s="102"/>
      <c r="AO2217" s="102"/>
      <c r="AP2217" s="102"/>
      <c r="AQ2217" s="102"/>
      <c r="AR2217" s="102"/>
      <c r="AS2217" s="102"/>
      <c r="AT2217" s="102"/>
      <c r="AU2217" s="102"/>
      <c r="AV2217" s="102"/>
      <c r="AW2217" s="102"/>
      <c r="AX2217" s="102"/>
      <c r="AY2217" s="102"/>
      <c r="AZ2217" s="102"/>
      <c r="BA2217" s="102"/>
      <c r="BB2217" s="102"/>
      <c r="BC2217" s="102"/>
      <c r="BD2217" s="102"/>
      <c r="BE2217" s="328"/>
      <c r="BF2217" s="328"/>
      <c r="BG2217" s="328"/>
      <c r="BH2217" s="328"/>
      <c r="BI2217" s="328"/>
      <c r="BJ2217" s="328"/>
      <c r="BK2217" s="328"/>
      <c r="BL2217" s="328"/>
      <c r="BM2217" s="328"/>
      <c r="BN2217" s="328"/>
      <c r="BO2217" s="328"/>
      <c r="BP2217" s="328"/>
      <c r="BQ2217" s="328"/>
      <c r="BR2217" s="328"/>
      <c r="BS2217" s="328"/>
      <c r="BT2217" s="328"/>
      <c r="BU2217" s="328"/>
      <c r="BV2217" s="328"/>
      <c r="BW2217" s="328"/>
      <c r="BX2217" s="328"/>
      <c r="BY2217" s="165"/>
      <c r="BZ2217" s="165"/>
      <c r="CA2217" s="165"/>
      <c r="CB2217" s="165"/>
      <c r="CC2217" s="165"/>
    </row>
    <row r="2218" spans="1:81" s="1" customFormat="1" ht="10.5" customHeight="1" x14ac:dyDescent="0.2">
      <c r="A2218" s="1588"/>
      <c r="B2218" s="1568"/>
      <c r="C2218" s="1472" t="s">
        <v>557</v>
      </c>
      <c r="D2218" s="134" t="s">
        <v>117</v>
      </c>
      <c r="E2218" s="1173">
        <v>0.58000800000000008</v>
      </c>
      <c r="F2218" s="1173">
        <v>0.23047200000000001</v>
      </c>
      <c r="G2218" s="1173">
        <v>9.9959999999999993E-2</v>
      </c>
      <c r="H2218" s="1305">
        <v>0.23191200000000001</v>
      </c>
      <c r="I2218" s="1173">
        <v>0.60076800000000008</v>
      </c>
      <c r="J2218" s="1173">
        <v>0.22608</v>
      </c>
      <c r="K2218" s="1173">
        <v>0.40219199999999999</v>
      </c>
      <c r="L2218" s="1173">
        <v>0.215448</v>
      </c>
      <c r="M2218" s="1173">
        <v>0.50203200000000003</v>
      </c>
      <c r="N2218" s="1305">
        <v>0.31375200000000003</v>
      </c>
      <c r="O2218" s="1173">
        <v>0.345696</v>
      </c>
      <c r="P2218" s="1173">
        <v>0.31125599999999998</v>
      </c>
      <c r="Q2218" s="1173">
        <v>0.31204799999999999</v>
      </c>
      <c r="R2218" s="1173">
        <v>0.30487200000000003</v>
      </c>
      <c r="S2218" s="1173">
        <v>0.217056</v>
      </c>
      <c r="T2218" s="1173">
        <v>0.396648</v>
      </c>
      <c r="U2218" s="1173">
        <v>0.28382400000000002</v>
      </c>
      <c r="V2218" s="1173">
        <v>0.51681600000000005</v>
      </c>
      <c r="W2218" s="1173">
        <v>0.29913600000000001</v>
      </c>
      <c r="X2218" s="1173">
        <v>0.23196</v>
      </c>
      <c r="Y2218" s="1305">
        <v>0.15734399999999998</v>
      </c>
      <c r="Z2218" s="1173">
        <v>0.48168</v>
      </c>
      <c r="AA2218" s="1173">
        <v>0.36832799999999999</v>
      </c>
      <c r="AB2218" s="1306">
        <v>0.40312799999999999</v>
      </c>
      <c r="AC2218" s="333"/>
      <c r="AD2218" s="53">
        <f>SUM(E2218:AB2218)</f>
        <v>8.0324160000000013</v>
      </c>
      <c r="AE2218" s="61">
        <v>2.4</v>
      </c>
      <c r="AF2218" s="102"/>
      <c r="AG2218" s="102"/>
      <c r="AH2218" s="102"/>
      <c r="AI2218" s="102"/>
      <c r="AJ2218" s="102"/>
      <c r="AK2218" s="102"/>
      <c r="AL2218" s="102"/>
      <c r="AM2218" s="102"/>
      <c r="AN2218" s="102"/>
      <c r="AO2218" s="102"/>
      <c r="AP2218" s="102"/>
      <c r="AQ2218" s="102"/>
      <c r="AR2218" s="102"/>
      <c r="AS2218" s="102"/>
      <c r="AT2218" s="102"/>
      <c r="AU2218" s="102"/>
      <c r="AV2218" s="102"/>
      <c r="AW2218" s="102"/>
      <c r="AX2218" s="102"/>
      <c r="AY2218" s="102"/>
      <c r="AZ2218" s="102"/>
      <c r="BA2218" s="102"/>
      <c r="BB2218" s="102"/>
      <c r="BC2218" s="102"/>
      <c r="BD2218" s="335"/>
      <c r="BE2218" s="328"/>
      <c r="BF2218" s="328"/>
      <c r="BG2218" s="328"/>
      <c r="BH2218" s="328"/>
      <c r="BI2218" s="328"/>
      <c r="BJ2218" s="328"/>
      <c r="BK2218" s="328"/>
      <c r="BL2218" s="328"/>
      <c r="BM2218" s="328"/>
      <c r="BN2218" s="328"/>
      <c r="BO2218" s="328"/>
      <c r="BP2218" s="328"/>
      <c r="BQ2218" s="328"/>
      <c r="BR2218" s="328"/>
      <c r="BS2218" s="328"/>
      <c r="BT2218" s="328"/>
      <c r="BU2218" s="328"/>
      <c r="BV2218" s="328"/>
      <c r="BW2218" s="328"/>
      <c r="BX2218" s="328"/>
      <c r="BY2218" s="165"/>
      <c r="BZ2218" s="165"/>
      <c r="CA2218" s="165"/>
      <c r="CB2218" s="165"/>
      <c r="CC2218" s="165"/>
    </row>
    <row r="2219" spans="1:81" s="1" customFormat="1" ht="10.5" customHeight="1" thickBot="1" x14ac:dyDescent="0.25">
      <c r="A2219" s="1588"/>
      <c r="B2219" s="1569"/>
      <c r="C2219" s="274"/>
      <c r="D2219" s="239" t="s">
        <v>41</v>
      </c>
      <c r="E2219" s="55">
        <f t="shared" ref="E2219:AB2219" si="4498">E2218/E2217</f>
        <v>0.62489010704866332</v>
      </c>
      <c r="F2219" s="55">
        <f t="shared" si="4498"/>
        <v>0.62822190239434783</v>
      </c>
      <c r="G2219" s="55">
        <f t="shared" si="4498"/>
        <v>0.61349241419944023</v>
      </c>
      <c r="H2219" s="368">
        <f t="shared" si="4498"/>
        <v>0.63339014158363915</v>
      </c>
      <c r="I2219" s="55">
        <f t="shared" si="4498"/>
        <v>0.63037018383278776</v>
      </c>
      <c r="J2219" s="55">
        <f t="shared" si="4498"/>
        <v>0.62363455809334656</v>
      </c>
      <c r="K2219" s="55">
        <f t="shared" si="4498"/>
        <v>0.62947937795807973</v>
      </c>
      <c r="L2219" s="55">
        <f t="shared" si="4498"/>
        <v>0.6382963594994312</v>
      </c>
      <c r="M2219" s="55">
        <f t="shared" si="4498"/>
        <v>0.62391505353893884</v>
      </c>
      <c r="N2219" s="368">
        <f t="shared" si="4498"/>
        <v>0.62377135222826607</v>
      </c>
      <c r="O2219" s="55">
        <f t="shared" si="4498"/>
        <v>0.62357677821550717</v>
      </c>
      <c r="P2219" s="55">
        <f t="shared" si="4498"/>
        <v>0.62688515081206486</v>
      </c>
      <c r="Q2219" s="55">
        <f t="shared" si="4498"/>
        <v>0.62491588964721712</v>
      </c>
      <c r="R2219" s="55">
        <f t="shared" si="4498"/>
        <v>0.62223855008572138</v>
      </c>
      <c r="S2219" s="55">
        <f t="shared" si="4498"/>
        <v>0.62021670552736252</v>
      </c>
      <c r="T2219" s="55">
        <f t="shared" si="4498"/>
        <v>0.61908151033862757</v>
      </c>
      <c r="U2219" s="55">
        <f t="shared" si="4498"/>
        <v>0.62307692307692319</v>
      </c>
      <c r="V2219" s="55">
        <f t="shared" si="4498"/>
        <v>0.62606116990347715</v>
      </c>
      <c r="W2219" s="55">
        <f t="shared" si="4498"/>
        <v>0.62689870234382861</v>
      </c>
      <c r="X2219" s="55">
        <f t="shared" si="4498"/>
        <v>0.6227047226338509</v>
      </c>
      <c r="Y2219" s="368">
        <f t="shared" si="4498"/>
        <v>0.61622332926026879</v>
      </c>
      <c r="Z2219" s="55">
        <f t="shared" si="4498"/>
        <v>0.62525312315025394</v>
      </c>
      <c r="AA2219" s="55">
        <f t="shared" si="4498"/>
        <v>0.61913022430208164</v>
      </c>
      <c r="AB2219" s="56">
        <f t="shared" si="4498"/>
        <v>0.6360572553771584</v>
      </c>
      <c r="AC2219" s="333"/>
      <c r="AD2219" s="53"/>
      <c r="AE2219" s="61"/>
      <c r="AF2219" s="335"/>
      <c r="AG2219" s="335"/>
      <c r="AH2219" s="335"/>
      <c r="AI2219" s="335"/>
      <c r="AJ2219" s="335"/>
      <c r="AK2219" s="335"/>
      <c r="AL2219" s="335"/>
      <c r="AM2219" s="335"/>
      <c r="AN2219" s="335"/>
      <c r="AO2219" s="335"/>
      <c r="AP2219" s="335"/>
      <c r="AQ2219" s="335"/>
      <c r="AR2219" s="335"/>
      <c r="AS2219" s="335"/>
      <c r="AT2219" s="335"/>
      <c r="AU2219" s="335"/>
      <c r="AV2219" s="335"/>
      <c r="AW2219" s="335"/>
      <c r="AX2219" s="335"/>
      <c r="AY2219" s="335"/>
      <c r="AZ2219" s="335"/>
      <c r="BA2219" s="335"/>
      <c r="BB2219" s="335"/>
      <c r="BC2219" s="335"/>
      <c r="BD2219" s="335"/>
      <c r="BE2219" s="328"/>
      <c r="BF2219" s="328"/>
      <c r="BG2219" s="328"/>
      <c r="BH2219" s="328"/>
      <c r="BI2219" s="328"/>
      <c r="BJ2219" s="328"/>
      <c r="BK2219" s="328"/>
      <c r="BL2219" s="328"/>
      <c r="BM2219" s="328"/>
      <c r="BN2219" s="328"/>
      <c r="BO2219" s="328"/>
      <c r="BP2219" s="328"/>
      <c r="BQ2219" s="328"/>
      <c r="BR2219" s="328"/>
      <c r="BS2219" s="328"/>
      <c r="BT2219" s="328"/>
      <c r="BU2219" s="328"/>
      <c r="BV2219" s="328"/>
      <c r="BW2219" s="328"/>
      <c r="BX2219" s="328"/>
      <c r="BY2219" s="165"/>
      <c r="BZ2219" s="165"/>
      <c r="CA2219" s="165"/>
      <c r="CB2219" s="165"/>
      <c r="CC2219" s="165"/>
    </row>
    <row r="2220" spans="1:81" s="1" customFormat="1" ht="10.5" customHeight="1" x14ac:dyDescent="0.2">
      <c r="A2220" s="1578" t="s">
        <v>72</v>
      </c>
      <c r="B2220" s="1567" t="s">
        <v>435</v>
      </c>
      <c r="C2220" s="1119"/>
      <c r="D2220" s="1203"/>
      <c r="E2220" s="202"/>
      <c r="F2220" s="202"/>
      <c r="G2220" s="202"/>
      <c r="H2220" s="756"/>
      <c r="I2220" s="202"/>
      <c r="J2220" s="202"/>
      <c r="K2220" s="202"/>
      <c r="L2220" s="202"/>
      <c r="M2220" s="202"/>
      <c r="N2220" s="756"/>
      <c r="O2220" s="202"/>
      <c r="P2220" s="202"/>
      <c r="Q2220" s="202"/>
      <c r="R2220" s="202"/>
      <c r="S2220" s="202"/>
      <c r="T2220" s="202"/>
      <c r="U2220" s="202"/>
      <c r="V2220" s="202"/>
      <c r="W2220" s="202"/>
      <c r="X2220" s="202"/>
      <c r="Y2220" s="756"/>
      <c r="Z2220" s="202"/>
      <c r="AA2220" s="202"/>
      <c r="AB2220" s="203"/>
      <c r="AC2220" s="412" t="s">
        <v>115</v>
      </c>
      <c r="AD2220" s="53">
        <f>AD2223/AC2222</f>
        <v>0.70015314354472624</v>
      </c>
      <c r="AE2220" s="61"/>
      <c r="AF2220" s="400"/>
      <c r="AG2220" s="335"/>
      <c r="AH2220" s="335"/>
      <c r="AI2220" s="335"/>
      <c r="AJ2220" s="335"/>
      <c r="AK2220" s="335"/>
      <c r="AL2220" s="335"/>
      <c r="AM2220" s="335"/>
      <c r="AN2220" s="335"/>
      <c r="AO2220" s="335"/>
      <c r="AP2220" s="335"/>
      <c r="AQ2220" s="335"/>
      <c r="AR2220" s="335"/>
      <c r="AS2220" s="335"/>
      <c r="AT2220" s="335"/>
      <c r="AU2220" s="335"/>
      <c r="AV2220" s="335"/>
      <c r="AW2220" s="335"/>
      <c r="AX2220" s="335"/>
      <c r="AY2220" s="335"/>
      <c r="AZ2220" s="335"/>
      <c r="BA2220" s="335"/>
      <c r="BB2220" s="335"/>
      <c r="BC2220" s="335"/>
      <c r="BD2220" s="335"/>
      <c r="BE2220" s="328"/>
      <c r="BF2220" s="328"/>
      <c r="BG2220" s="328"/>
      <c r="BH2220" s="328"/>
      <c r="BI2220" s="328"/>
      <c r="BJ2220" s="328"/>
      <c r="BK2220" s="328"/>
      <c r="BL2220" s="328"/>
      <c r="BM2220" s="328"/>
      <c r="BN2220" s="328"/>
      <c r="BO2220" s="328"/>
      <c r="BP2220" s="328"/>
      <c r="BQ2220" s="328"/>
      <c r="BR2220" s="328"/>
      <c r="BS2220" s="328"/>
      <c r="BT2220" s="328"/>
      <c r="BU2220" s="328"/>
      <c r="BV2220" s="328"/>
      <c r="BW2220" s="328"/>
      <c r="BX2220" s="328"/>
      <c r="BY2220" s="165"/>
      <c r="BZ2220" s="165"/>
      <c r="CA2220" s="165"/>
      <c r="CB2220" s="165"/>
      <c r="CC2220" s="165"/>
    </row>
    <row r="2221" spans="1:81" s="1" customFormat="1" ht="10.5" customHeight="1" x14ac:dyDescent="0.2">
      <c r="A2221" s="1677"/>
      <c r="B2221" s="1568"/>
      <c r="C2221" s="1472" t="s">
        <v>126</v>
      </c>
      <c r="D2221" s="134" t="s">
        <v>1050</v>
      </c>
      <c r="E2221" s="1279">
        <v>79.099999999999994</v>
      </c>
      <c r="F2221" s="1060">
        <v>57.1</v>
      </c>
      <c r="G2221" s="1060">
        <v>110.6</v>
      </c>
      <c r="H2221" s="1061">
        <v>105.1</v>
      </c>
      <c r="I2221" s="1060">
        <v>86.8</v>
      </c>
      <c r="J2221" s="1060">
        <v>64.5</v>
      </c>
      <c r="K2221" s="1060">
        <v>136.4</v>
      </c>
      <c r="L2221" s="1060">
        <v>70.5</v>
      </c>
      <c r="M2221" s="1060">
        <v>68.099999999999994</v>
      </c>
      <c r="N2221" s="1061">
        <v>68.599999999999994</v>
      </c>
      <c r="O2221" s="1060">
        <v>124.8</v>
      </c>
      <c r="P2221" s="1060">
        <v>106.8</v>
      </c>
      <c r="Q2221" s="1060">
        <v>88.6</v>
      </c>
      <c r="R2221" s="1060">
        <v>108.8</v>
      </c>
      <c r="S2221" s="1060">
        <v>80.099999999999994</v>
      </c>
      <c r="T2221" s="1060">
        <v>105</v>
      </c>
      <c r="U2221" s="1060">
        <v>85</v>
      </c>
      <c r="V2221" s="1060">
        <v>63.6</v>
      </c>
      <c r="W2221" s="1060">
        <v>94.4</v>
      </c>
      <c r="X2221" s="1060">
        <v>111.6</v>
      </c>
      <c r="Y2221" s="1061">
        <v>115.2</v>
      </c>
      <c r="Z2221" s="1060">
        <v>87.2</v>
      </c>
      <c r="AA2221" s="1060">
        <v>65.7</v>
      </c>
      <c r="AB2221" s="1062">
        <v>97.6</v>
      </c>
      <c r="AC2221" s="333"/>
      <c r="AD2221" s="180"/>
      <c r="AE2221" s="61"/>
      <c r="AF2221" s="337"/>
      <c r="AG2221" s="337"/>
      <c r="AH2221" s="337"/>
      <c r="AI2221" s="337"/>
      <c r="AJ2221" s="337"/>
      <c r="AK2221" s="337"/>
      <c r="AL2221" s="337"/>
      <c r="AM2221" s="337"/>
      <c r="AN2221" s="337"/>
      <c r="AO2221" s="337"/>
      <c r="AP2221" s="337"/>
      <c r="AQ2221" s="337"/>
      <c r="AR2221" s="337"/>
      <c r="AS2221" s="337"/>
      <c r="AT2221" s="337"/>
      <c r="AU2221" s="337"/>
      <c r="AV2221" s="337"/>
      <c r="AW2221" s="337"/>
      <c r="AX2221" s="337"/>
      <c r="AY2221" s="337"/>
      <c r="AZ2221" s="337"/>
      <c r="BA2221" s="337"/>
      <c r="BB2221" s="337"/>
      <c r="BC2221" s="337"/>
      <c r="BD2221" s="337"/>
      <c r="BE2221" s="328"/>
      <c r="BF2221" s="328"/>
      <c r="BG2221" s="328"/>
      <c r="BH2221" s="328"/>
      <c r="BI2221" s="328"/>
      <c r="BJ2221" s="328"/>
      <c r="BK2221" s="328"/>
      <c r="BL2221" s="328"/>
      <c r="BM2221" s="328"/>
      <c r="BN2221" s="328"/>
      <c r="BO2221" s="328"/>
      <c r="BP2221" s="328"/>
      <c r="BQ2221" s="328"/>
      <c r="BR2221" s="328"/>
      <c r="BS2221" s="328"/>
      <c r="BT2221" s="328"/>
      <c r="BU2221" s="328"/>
      <c r="BV2221" s="328"/>
      <c r="BW2221" s="328"/>
      <c r="BX2221" s="328"/>
      <c r="BY2221" s="165"/>
      <c r="BZ2221" s="165"/>
      <c r="CA2221" s="165"/>
      <c r="CB2221" s="165"/>
      <c r="CC2221" s="165"/>
    </row>
    <row r="2222" spans="1:81" s="1" customFormat="1" ht="10.5" customHeight="1" x14ac:dyDescent="0.2">
      <c r="A2222" s="1579"/>
      <c r="B2222" s="1568"/>
      <c r="C2222" s="1472" t="s">
        <v>557</v>
      </c>
      <c r="D2222" s="134" t="s">
        <v>116</v>
      </c>
      <c r="E2222" s="1173">
        <v>0.78746400000000005</v>
      </c>
      <c r="F2222" s="1173">
        <v>0.56097600000000003</v>
      </c>
      <c r="G2222" s="1173">
        <v>0.95923199999999997</v>
      </c>
      <c r="H2222" s="1305">
        <v>0.92877599999999993</v>
      </c>
      <c r="I2222" s="1173">
        <v>0.81489599999999995</v>
      </c>
      <c r="J2222" s="1173">
        <v>0.60539999999999994</v>
      </c>
      <c r="K2222" s="1173">
        <v>1.097064</v>
      </c>
      <c r="L2222" s="1173">
        <v>0.57955200000000007</v>
      </c>
      <c r="M2222" s="1173">
        <v>0.62563199999999997</v>
      </c>
      <c r="N2222" s="1305">
        <v>0.59006399999999992</v>
      </c>
      <c r="O2222" s="1173">
        <v>1.0516559999999999</v>
      </c>
      <c r="P2222" s="1173">
        <v>0.94478399999999996</v>
      </c>
      <c r="Q2222" s="1173">
        <v>0.89736000000000005</v>
      </c>
      <c r="R2222" s="1173">
        <v>0.85053599999999996</v>
      </c>
      <c r="S2222" s="1173">
        <v>0.69520799999999994</v>
      </c>
      <c r="T2222" s="1173">
        <v>1.012896</v>
      </c>
      <c r="U2222" s="1173">
        <v>0.83618399999999993</v>
      </c>
      <c r="V2222" s="1173">
        <v>0.65044800000000003</v>
      </c>
      <c r="W2222" s="1173">
        <v>0.74536800000000003</v>
      </c>
      <c r="X2222" s="1173">
        <v>0.90588000000000002</v>
      </c>
      <c r="Y2222" s="1305">
        <v>1.0469520000000001</v>
      </c>
      <c r="Z2222" s="1173">
        <v>0.85238400000000003</v>
      </c>
      <c r="AA2222" s="1173">
        <v>0.51427200000000006</v>
      </c>
      <c r="AB2222" s="1306">
        <v>0.75439200000000006</v>
      </c>
      <c r="AC2222" s="50">
        <f>SUM(D2222:AB2222)</f>
        <v>19.307376000000001</v>
      </c>
      <c r="AD2222" s="53"/>
      <c r="AE2222" s="61">
        <v>2.4</v>
      </c>
      <c r="AF2222" s="102"/>
      <c r="AG2222" s="102"/>
      <c r="AH2222" s="102"/>
      <c r="AI2222" s="102"/>
      <c r="AJ2222" s="102"/>
      <c r="AK2222" s="102"/>
      <c r="AL2222" s="102"/>
      <c r="AM2222" s="102"/>
      <c r="AN2222" s="102"/>
      <c r="AO2222" s="102"/>
      <c r="AP2222" s="102"/>
      <c r="AQ2222" s="102"/>
      <c r="AR2222" s="102"/>
      <c r="AS2222" s="102"/>
      <c r="AT2222" s="102"/>
      <c r="AU2222" s="102"/>
      <c r="AV2222" s="102"/>
      <c r="AW2222" s="102"/>
      <c r="AX2222" s="102"/>
      <c r="AY2222" s="102"/>
      <c r="AZ2222" s="102"/>
      <c r="BA2222" s="102"/>
      <c r="BB2222" s="102"/>
      <c r="BC2222" s="102"/>
      <c r="BD2222" s="102"/>
      <c r="BE2222" s="328"/>
      <c r="BF2222" s="328"/>
      <c r="BG2222" s="328"/>
      <c r="BH2222" s="328"/>
      <c r="BI2222" s="328"/>
      <c r="BJ2222" s="328"/>
      <c r="BK2222" s="328"/>
      <c r="BL2222" s="328"/>
      <c r="BM2222" s="328"/>
      <c r="BN2222" s="328"/>
      <c r="BO2222" s="328"/>
      <c r="BP2222" s="328"/>
      <c r="BQ2222" s="328"/>
      <c r="BR2222" s="328"/>
      <c r="BS2222" s="328"/>
      <c r="BT2222" s="328"/>
      <c r="BU2222" s="328"/>
      <c r="BV2222" s="328"/>
      <c r="BW2222" s="328"/>
      <c r="BX2222" s="328"/>
      <c r="BY2222" s="165"/>
      <c r="BZ2222" s="165"/>
      <c r="CA2222" s="165"/>
      <c r="CB2222" s="165"/>
      <c r="CC2222" s="165"/>
    </row>
    <row r="2223" spans="1:81" s="1" customFormat="1" ht="10.5" customHeight="1" x14ac:dyDescent="0.2">
      <c r="A2223" s="1579"/>
      <c r="B2223" s="1568"/>
      <c r="C2223" s="1472" t="s">
        <v>557</v>
      </c>
      <c r="D2223" s="134" t="s">
        <v>117</v>
      </c>
      <c r="E2223" s="1173">
        <v>0.55221600000000004</v>
      </c>
      <c r="F2223" s="1173">
        <v>0.43423200000000001</v>
      </c>
      <c r="G2223" s="1173">
        <v>0.65971199999999997</v>
      </c>
      <c r="H2223" s="1305">
        <v>0.64581600000000006</v>
      </c>
      <c r="I2223" s="1173">
        <v>0.559056</v>
      </c>
      <c r="J2223" s="1173">
        <v>0.436392</v>
      </c>
      <c r="K2223" s="1173">
        <v>0.72271200000000002</v>
      </c>
      <c r="L2223" s="1173">
        <v>0.45403199999999999</v>
      </c>
      <c r="M2223" s="1173">
        <v>0.46876799999999996</v>
      </c>
      <c r="N2223" s="1305">
        <v>0.46406400000000003</v>
      </c>
      <c r="O2223" s="1173">
        <v>0.70960799999999991</v>
      </c>
      <c r="P2223" s="1173">
        <v>0.649752</v>
      </c>
      <c r="Q2223" s="1173">
        <v>0.62512800000000002</v>
      </c>
      <c r="R2223" s="1173">
        <v>0.59541600000000006</v>
      </c>
      <c r="S2223" s="1173">
        <v>0.507768</v>
      </c>
      <c r="T2223" s="1173">
        <v>0.67768799999999996</v>
      </c>
      <c r="U2223" s="1173">
        <v>0.57187199999999994</v>
      </c>
      <c r="V2223" s="1173">
        <v>0.44531999999999999</v>
      </c>
      <c r="W2223" s="1173">
        <v>0.52699200000000002</v>
      </c>
      <c r="X2223" s="1173">
        <v>0.63530399999999998</v>
      </c>
      <c r="Y2223" s="1305">
        <v>0.70576800000000006</v>
      </c>
      <c r="Z2223" s="1173">
        <v>0.57712800000000009</v>
      </c>
      <c r="AA2223" s="1173">
        <v>0.372</v>
      </c>
      <c r="AB2223" s="1306">
        <v>0.52137599999999995</v>
      </c>
      <c r="AC2223" s="50"/>
      <c r="AD2223" s="53">
        <f>SUM(E2223:AB2223)</f>
        <v>13.518120000000003</v>
      </c>
      <c r="AE2223" s="61">
        <v>2.4</v>
      </c>
      <c r="AF2223" s="102"/>
      <c r="AG2223" s="102"/>
      <c r="AH2223" s="102"/>
      <c r="AI2223" s="102"/>
      <c r="AJ2223" s="102"/>
      <c r="AK2223" s="102"/>
      <c r="AL2223" s="102"/>
      <c r="AM2223" s="102"/>
      <c r="AN2223" s="102"/>
      <c r="AO2223" s="102"/>
      <c r="AP2223" s="102"/>
      <c r="AQ2223" s="102"/>
      <c r="AR2223" s="102"/>
      <c r="AS2223" s="102"/>
      <c r="AT2223" s="102"/>
      <c r="AU2223" s="102"/>
      <c r="AV2223" s="102"/>
      <c r="AW2223" s="102"/>
      <c r="AX2223" s="102"/>
      <c r="AY2223" s="102"/>
      <c r="AZ2223" s="102"/>
      <c r="BA2223" s="102"/>
      <c r="BB2223" s="102"/>
      <c r="BC2223" s="102"/>
      <c r="BD2223" s="335"/>
      <c r="BE2223" s="328"/>
      <c r="BF2223" s="328"/>
      <c r="BG2223" s="328"/>
      <c r="BH2223" s="328"/>
      <c r="BI2223" s="328"/>
      <c r="BJ2223" s="328"/>
      <c r="BK2223" s="328"/>
      <c r="BL2223" s="328"/>
      <c r="BM2223" s="328"/>
      <c r="BN2223" s="328"/>
      <c r="BO2223" s="328"/>
      <c r="BP2223" s="328"/>
      <c r="BQ2223" s="328"/>
      <c r="BR2223" s="328"/>
      <c r="BS2223" s="328"/>
      <c r="BT2223" s="328"/>
      <c r="BU2223" s="328"/>
      <c r="BV2223" s="328"/>
      <c r="BW2223" s="328"/>
      <c r="BX2223" s="328"/>
      <c r="BY2223" s="165"/>
      <c r="BZ2223" s="165"/>
      <c r="CA2223" s="165"/>
      <c r="CB2223" s="165"/>
      <c r="CC2223" s="165"/>
    </row>
    <row r="2224" spans="1:81" s="1" customFormat="1" ht="10.5" customHeight="1" thickBot="1" x14ac:dyDescent="0.25">
      <c r="A2224" s="1580"/>
      <c r="B2224" s="1569"/>
      <c r="C2224" s="274"/>
      <c r="D2224" s="239" t="s">
        <v>41</v>
      </c>
      <c r="E2224" s="55">
        <f t="shared" ref="E2224:AB2224" si="4499">E2223/E2222</f>
        <v>0.70125872420834479</v>
      </c>
      <c r="F2224" s="55">
        <f t="shared" si="4499"/>
        <v>0.77406520065029516</v>
      </c>
      <c r="G2224" s="55">
        <f t="shared" si="4499"/>
        <v>0.68775020016012811</v>
      </c>
      <c r="H2224" s="368">
        <f t="shared" si="4499"/>
        <v>0.69534096488281361</v>
      </c>
      <c r="I2224" s="55">
        <f t="shared" si="4499"/>
        <v>0.68604582670672087</v>
      </c>
      <c r="J2224" s="55">
        <f t="shared" si="4499"/>
        <v>0.72083250743310212</v>
      </c>
      <c r="K2224" s="55">
        <f t="shared" si="4499"/>
        <v>0.65876922403797777</v>
      </c>
      <c r="L2224" s="55">
        <f t="shared" si="4499"/>
        <v>0.78341891668047037</v>
      </c>
      <c r="M2224" s="55">
        <f t="shared" si="4499"/>
        <v>0.74927113702623904</v>
      </c>
      <c r="N2224" s="368">
        <f t="shared" si="4499"/>
        <v>0.7864638412104451</v>
      </c>
      <c r="O2224" s="55">
        <f t="shared" si="4499"/>
        <v>0.67475296104429583</v>
      </c>
      <c r="P2224" s="55">
        <f t="shared" si="4499"/>
        <v>0.68772544835644978</v>
      </c>
      <c r="Q2224" s="55">
        <f t="shared" si="4499"/>
        <v>0.69663011500401173</v>
      </c>
      <c r="R2224" s="55">
        <f t="shared" si="4499"/>
        <v>0.7000479697508396</v>
      </c>
      <c r="S2224" s="55">
        <f t="shared" si="4499"/>
        <v>0.73038284944937348</v>
      </c>
      <c r="T2224" s="55">
        <f t="shared" si="4499"/>
        <v>0.66905980475784277</v>
      </c>
      <c r="U2224" s="55">
        <f t="shared" si="4499"/>
        <v>0.68390689130621962</v>
      </c>
      <c r="V2224" s="55">
        <f t="shared" si="4499"/>
        <v>0.68463582023466896</v>
      </c>
      <c r="W2224" s="55">
        <f t="shared" si="4499"/>
        <v>0.70702257140097235</v>
      </c>
      <c r="X2224" s="55">
        <f t="shared" si="4499"/>
        <v>0.70131143197774537</v>
      </c>
      <c r="Y2224" s="368">
        <f t="shared" si="4499"/>
        <v>0.67411686495655965</v>
      </c>
      <c r="Z2224" s="55">
        <f t="shared" si="4499"/>
        <v>0.67707512107219292</v>
      </c>
      <c r="AA2224" s="55">
        <f t="shared" si="4499"/>
        <v>0.72335262273660617</v>
      </c>
      <c r="AB2224" s="56">
        <f t="shared" si="4499"/>
        <v>0.69112079661502235</v>
      </c>
      <c r="AC2224" s="50"/>
      <c r="AD2224" s="53"/>
      <c r="AE2224" s="61"/>
      <c r="AF2224" s="335"/>
      <c r="AG2224" s="335"/>
      <c r="AH2224" s="335"/>
      <c r="AI2224" s="335"/>
      <c r="AJ2224" s="335"/>
      <c r="AK2224" s="335"/>
      <c r="AL2224" s="335"/>
      <c r="AM2224" s="335"/>
      <c r="AN2224" s="335"/>
      <c r="AO2224" s="335"/>
      <c r="AP2224" s="335"/>
      <c r="AQ2224" s="335"/>
      <c r="AR2224" s="335"/>
      <c r="AS2224" s="335"/>
      <c r="AT2224" s="335"/>
      <c r="AU2224" s="335"/>
      <c r="AV2224" s="335"/>
      <c r="AW2224" s="335"/>
      <c r="AX2224" s="335"/>
      <c r="AY2224" s="335"/>
      <c r="AZ2224" s="335"/>
      <c r="BA2224" s="335"/>
      <c r="BB2224" s="335"/>
      <c r="BC2224" s="335"/>
      <c r="BD2224" s="335"/>
      <c r="BE2224" s="328"/>
      <c r="BF2224" s="328"/>
      <c r="BG2224" s="328"/>
      <c r="BH2224" s="328"/>
      <c r="BI2224" s="328"/>
      <c r="BJ2224" s="328"/>
      <c r="BK2224" s="328"/>
      <c r="BL2224" s="328"/>
      <c r="BM2224" s="328"/>
      <c r="BN2224" s="328"/>
      <c r="BO2224" s="328"/>
      <c r="BP2224" s="328"/>
      <c r="BQ2224" s="328"/>
      <c r="BR2224" s="328"/>
      <c r="BS2224" s="328"/>
      <c r="BT2224" s="328"/>
      <c r="BU2224" s="328"/>
      <c r="BV2224" s="328"/>
      <c r="BW2224" s="328"/>
      <c r="BX2224" s="328"/>
      <c r="BY2224" s="165"/>
      <c r="BZ2224" s="165"/>
      <c r="CA2224" s="165"/>
      <c r="CB2224" s="165"/>
      <c r="CC2224" s="165"/>
    </row>
    <row r="2225" spans="1:81" s="1" customFormat="1" ht="10.5" customHeight="1" x14ac:dyDescent="0.2">
      <c r="A2225" s="1588" t="s">
        <v>62</v>
      </c>
      <c r="B2225" s="1567" t="s">
        <v>970</v>
      </c>
      <c r="C2225" s="1119"/>
      <c r="D2225" s="1203"/>
      <c r="E2225" s="79" t="s">
        <v>524</v>
      </c>
      <c r="F2225" s="79"/>
      <c r="G2225" s="79"/>
      <c r="H2225" s="389"/>
      <c r="I2225" s="79"/>
      <c r="J2225" s="79"/>
      <c r="K2225" s="79"/>
      <c r="L2225" s="79"/>
      <c r="M2225" s="79"/>
      <c r="N2225" s="389"/>
      <c r="O2225" s="79"/>
      <c r="P2225" s="79"/>
      <c r="Q2225" s="79"/>
      <c r="R2225" s="79"/>
      <c r="S2225" s="79"/>
      <c r="T2225" s="79"/>
      <c r="U2225" s="79"/>
      <c r="V2225" s="79"/>
      <c r="W2225" s="79"/>
      <c r="X2225" s="79"/>
      <c r="Y2225" s="389"/>
      <c r="Z2225" s="79"/>
      <c r="AA2225" s="79"/>
      <c r="AB2225" s="80"/>
      <c r="AC2225" s="412" t="s">
        <v>115</v>
      </c>
      <c r="AD2225" s="53" t="e">
        <f>AD2228/AC2227</f>
        <v>#DIV/0!</v>
      </c>
      <c r="AE2225" s="61"/>
      <c r="AF2225" s="400"/>
      <c r="AG2225" s="102"/>
      <c r="AH2225" s="102"/>
      <c r="AI2225" s="102"/>
      <c r="AJ2225" s="102"/>
      <c r="AK2225" s="102"/>
      <c r="AL2225" s="102"/>
      <c r="AM2225" s="102"/>
      <c r="AN2225" s="102"/>
      <c r="AO2225" s="102"/>
      <c r="AP2225" s="102"/>
      <c r="AQ2225" s="102"/>
      <c r="AR2225" s="102"/>
      <c r="AS2225" s="102"/>
      <c r="AT2225" s="102"/>
      <c r="AU2225" s="102"/>
      <c r="AV2225" s="102"/>
      <c r="AW2225" s="102"/>
      <c r="AX2225" s="102"/>
      <c r="AY2225" s="102"/>
      <c r="AZ2225" s="102"/>
      <c r="BA2225" s="102"/>
      <c r="BB2225" s="102"/>
      <c r="BC2225" s="102"/>
      <c r="BD2225" s="102"/>
      <c r="BE2225" s="328"/>
      <c r="BF2225" s="328"/>
      <c r="BG2225" s="328"/>
      <c r="BH2225" s="328"/>
      <c r="BI2225" s="328"/>
      <c r="BJ2225" s="328"/>
      <c r="BK2225" s="328"/>
      <c r="BL2225" s="328"/>
      <c r="BM2225" s="328"/>
      <c r="BN2225" s="328"/>
      <c r="BO2225" s="328"/>
      <c r="BP2225" s="328"/>
      <c r="BQ2225" s="328"/>
      <c r="BR2225" s="328"/>
      <c r="BS2225" s="328"/>
      <c r="BT2225" s="328"/>
      <c r="BU2225" s="328"/>
      <c r="BV2225" s="328"/>
      <c r="BW2225" s="328"/>
      <c r="BX2225" s="328"/>
      <c r="BY2225" s="165"/>
      <c r="BZ2225" s="165"/>
      <c r="CA2225" s="165"/>
      <c r="CB2225" s="165"/>
      <c r="CC2225" s="165"/>
    </row>
    <row r="2226" spans="1:81" s="1" customFormat="1" ht="10.5" customHeight="1" x14ac:dyDescent="0.2">
      <c r="A2226" s="1588"/>
      <c r="B2226" s="1568"/>
      <c r="C2226" s="1472" t="s">
        <v>129</v>
      </c>
      <c r="D2226" s="134" t="s">
        <v>33</v>
      </c>
      <c r="E2226" s="195">
        <f>ROUND(SQRT(E2227^2+E2228^2)*1000/(1.73*E$2188),0)</f>
        <v>0</v>
      </c>
      <c r="F2226" s="195">
        <f>ROUND(SQRT(F2227^2+F2228^2)*1000/(1.73*F$2188),0)</f>
        <v>0</v>
      </c>
      <c r="G2226" s="195">
        <f t="shared" ref="G2226:AB2226" si="4500">ROUND(SQRT(G2227^2+G2228^2)*1000/(1.73*G$2188),0)</f>
        <v>0</v>
      </c>
      <c r="H2226" s="447">
        <f t="shared" si="4500"/>
        <v>0</v>
      </c>
      <c r="I2226" s="195">
        <f t="shared" si="4500"/>
        <v>0</v>
      </c>
      <c r="J2226" s="195">
        <f t="shared" si="4500"/>
        <v>0</v>
      </c>
      <c r="K2226" s="195">
        <f t="shared" si="4500"/>
        <v>0</v>
      </c>
      <c r="L2226" s="195">
        <f t="shared" si="4500"/>
        <v>0</v>
      </c>
      <c r="M2226" s="195">
        <f t="shared" si="4500"/>
        <v>0</v>
      </c>
      <c r="N2226" s="447">
        <f t="shared" si="4500"/>
        <v>0</v>
      </c>
      <c r="O2226" s="195">
        <f t="shared" si="4500"/>
        <v>0</v>
      </c>
      <c r="P2226" s="195">
        <f t="shared" si="4500"/>
        <v>0</v>
      </c>
      <c r="Q2226" s="195">
        <f t="shared" si="4500"/>
        <v>0</v>
      </c>
      <c r="R2226" s="195">
        <f t="shared" si="4500"/>
        <v>0</v>
      </c>
      <c r="S2226" s="195">
        <f t="shared" si="4500"/>
        <v>0</v>
      </c>
      <c r="T2226" s="195">
        <f t="shared" si="4500"/>
        <v>0</v>
      </c>
      <c r="U2226" s="195">
        <f t="shared" si="4500"/>
        <v>0</v>
      </c>
      <c r="V2226" s="195">
        <f t="shared" si="4500"/>
        <v>0</v>
      </c>
      <c r="W2226" s="195">
        <f t="shared" si="4500"/>
        <v>0</v>
      </c>
      <c r="X2226" s="195">
        <f t="shared" si="4500"/>
        <v>0</v>
      </c>
      <c r="Y2226" s="447">
        <f t="shared" si="4500"/>
        <v>0</v>
      </c>
      <c r="Z2226" s="195">
        <f t="shared" si="4500"/>
        <v>0</v>
      </c>
      <c r="AA2226" s="195">
        <f t="shared" si="4500"/>
        <v>0</v>
      </c>
      <c r="AB2226" s="196">
        <f t="shared" si="4500"/>
        <v>0</v>
      </c>
      <c r="AC2226" s="333"/>
      <c r="AD2226" s="180"/>
      <c r="AE2226" s="61"/>
      <c r="AF2226" s="337"/>
      <c r="AG2226" s="337"/>
      <c r="AH2226" s="337"/>
      <c r="AI2226" s="337"/>
      <c r="AJ2226" s="337"/>
      <c r="AK2226" s="337"/>
      <c r="AL2226" s="337"/>
      <c r="AM2226" s="337"/>
      <c r="AN2226" s="337"/>
      <c r="AO2226" s="337"/>
      <c r="AP2226" s="337"/>
      <c r="AQ2226" s="337"/>
      <c r="AR2226" s="337"/>
      <c r="AS2226" s="337"/>
      <c r="AT2226" s="337"/>
      <c r="AU2226" s="337"/>
      <c r="AV2226" s="337"/>
      <c r="AW2226" s="337"/>
      <c r="AX2226" s="337"/>
      <c r="AY2226" s="337"/>
      <c r="AZ2226" s="337"/>
      <c r="BA2226" s="337"/>
      <c r="BB2226" s="337"/>
      <c r="BC2226" s="337"/>
      <c r="BD2226" s="337"/>
      <c r="BE2226" s="328"/>
      <c r="BF2226" s="328"/>
      <c r="BG2226" s="328"/>
      <c r="BH2226" s="328"/>
      <c r="BI2226" s="328"/>
      <c r="BJ2226" s="328"/>
      <c r="BK2226" s="328"/>
      <c r="BL2226" s="328"/>
      <c r="BM2226" s="328"/>
      <c r="BN2226" s="328"/>
      <c r="BO2226" s="328"/>
      <c r="BP2226" s="328"/>
      <c r="BQ2226" s="328"/>
      <c r="BR2226" s="328"/>
      <c r="BS2226" s="328"/>
      <c r="BT2226" s="328"/>
      <c r="BU2226" s="328"/>
      <c r="BV2226" s="328"/>
      <c r="BW2226" s="328"/>
      <c r="BX2226" s="328"/>
      <c r="BY2226" s="165"/>
      <c r="BZ2226" s="165"/>
      <c r="CA2226" s="165"/>
      <c r="CB2226" s="165"/>
      <c r="CC2226" s="165"/>
    </row>
    <row r="2227" spans="1:81" s="1" customFormat="1" ht="10.5" customHeight="1" x14ac:dyDescent="0.2">
      <c r="A2227" s="1588"/>
      <c r="B2227" s="1568"/>
      <c r="C2227" s="1472" t="s">
        <v>557</v>
      </c>
      <c r="D2227" s="134" t="s">
        <v>116</v>
      </c>
      <c r="E2227" s="1173">
        <v>0</v>
      </c>
      <c r="F2227" s="1173">
        <v>0</v>
      </c>
      <c r="G2227" s="1173">
        <v>0</v>
      </c>
      <c r="H2227" s="1305">
        <v>0</v>
      </c>
      <c r="I2227" s="1173">
        <v>0</v>
      </c>
      <c r="J2227" s="1173">
        <v>0</v>
      </c>
      <c r="K2227" s="1173">
        <v>0</v>
      </c>
      <c r="L2227" s="1173">
        <v>0</v>
      </c>
      <c r="M2227" s="1173">
        <v>0</v>
      </c>
      <c r="N2227" s="1305">
        <v>0</v>
      </c>
      <c r="O2227" s="1173">
        <v>0</v>
      </c>
      <c r="P2227" s="1173">
        <v>0</v>
      </c>
      <c r="Q2227" s="1173">
        <v>0</v>
      </c>
      <c r="R2227" s="1173">
        <v>0</v>
      </c>
      <c r="S2227" s="1173">
        <v>0</v>
      </c>
      <c r="T2227" s="1173">
        <v>0</v>
      </c>
      <c r="U2227" s="1173">
        <v>0</v>
      </c>
      <c r="V2227" s="1173">
        <v>0</v>
      </c>
      <c r="W2227" s="1173">
        <v>0</v>
      </c>
      <c r="X2227" s="1173">
        <v>0</v>
      </c>
      <c r="Y2227" s="1305">
        <v>0</v>
      </c>
      <c r="Z2227" s="1173">
        <v>0</v>
      </c>
      <c r="AA2227" s="1173">
        <v>0</v>
      </c>
      <c r="AB2227" s="1306">
        <v>0</v>
      </c>
      <c r="AC2227" s="50">
        <f>SUM(D2227:AB2227)</f>
        <v>0</v>
      </c>
      <c r="AD2227" s="53"/>
      <c r="AE2227" s="61">
        <v>3.6</v>
      </c>
      <c r="AF2227" s="102"/>
      <c r="AG2227" s="102"/>
      <c r="AH2227" s="102"/>
      <c r="AI2227" s="102"/>
      <c r="AJ2227" s="102"/>
      <c r="AK2227" s="102"/>
      <c r="AL2227" s="102"/>
      <c r="AM2227" s="102"/>
      <c r="AN2227" s="102"/>
      <c r="AO2227" s="102"/>
      <c r="AP2227" s="102"/>
      <c r="AQ2227" s="102"/>
      <c r="AR2227" s="102"/>
      <c r="AS2227" s="102"/>
      <c r="AT2227" s="102"/>
      <c r="AU2227" s="102"/>
      <c r="AV2227" s="102"/>
      <c r="AW2227" s="102"/>
      <c r="AX2227" s="102"/>
      <c r="AY2227" s="102"/>
      <c r="AZ2227" s="102"/>
      <c r="BA2227" s="102"/>
      <c r="BB2227" s="102"/>
      <c r="BC2227" s="102"/>
      <c r="BD2227" s="102"/>
      <c r="BE2227" s="328"/>
      <c r="BF2227" s="328"/>
      <c r="BG2227" s="328"/>
      <c r="BH2227" s="328"/>
      <c r="BI2227" s="328"/>
      <c r="BJ2227" s="328"/>
      <c r="BK2227" s="328"/>
      <c r="BL2227" s="328"/>
      <c r="BM2227" s="328"/>
      <c r="BN2227" s="328"/>
      <c r="BO2227" s="328"/>
      <c r="BP2227" s="328"/>
      <c r="BQ2227" s="328"/>
      <c r="BR2227" s="328"/>
      <c r="BS2227" s="328"/>
      <c r="BT2227" s="328"/>
      <c r="BU2227" s="328"/>
      <c r="BV2227" s="328"/>
      <c r="BW2227" s="328"/>
      <c r="BX2227" s="328"/>
      <c r="BY2227" s="165"/>
      <c r="BZ2227" s="165"/>
      <c r="CA2227" s="165"/>
      <c r="CB2227" s="165"/>
      <c r="CC2227" s="165"/>
    </row>
    <row r="2228" spans="1:81" s="1" customFormat="1" ht="10.5" customHeight="1" x14ac:dyDescent="0.2">
      <c r="A2228" s="1588"/>
      <c r="B2228" s="1568"/>
      <c r="C2228" s="1472" t="s">
        <v>557</v>
      </c>
      <c r="D2228" s="134" t="s">
        <v>117</v>
      </c>
      <c r="E2228" s="1173">
        <v>-4.3199999999999998E-4</v>
      </c>
      <c r="F2228" s="1173">
        <v>-4.3199999999999998E-4</v>
      </c>
      <c r="G2228" s="1173">
        <v>-4.3199999999999998E-4</v>
      </c>
      <c r="H2228" s="1305">
        <v>-4.3199999999999998E-4</v>
      </c>
      <c r="I2228" s="1173">
        <v>-4.3199999999999998E-4</v>
      </c>
      <c r="J2228" s="1173">
        <v>-4.3199999999999998E-4</v>
      </c>
      <c r="K2228" s="1173">
        <v>-4.3199999999999998E-4</v>
      </c>
      <c r="L2228" s="1173">
        <v>-4.3199999999999998E-4</v>
      </c>
      <c r="M2228" s="1173">
        <v>-4.3199999999999998E-4</v>
      </c>
      <c r="N2228" s="1305">
        <v>-4.3199999999999998E-4</v>
      </c>
      <c r="O2228" s="1173">
        <v>-4.3199999999999998E-4</v>
      </c>
      <c r="P2228" s="1173">
        <v>-4.3199999999999998E-4</v>
      </c>
      <c r="Q2228" s="1173">
        <v>-4.3199999999999998E-4</v>
      </c>
      <c r="R2228" s="1173">
        <v>-4.3199999999999998E-4</v>
      </c>
      <c r="S2228" s="1173">
        <v>-4.3199999999999998E-4</v>
      </c>
      <c r="T2228" s="1173">
        <v>-4.3199999999999998E-4</v>
      </c>
      <c r="U2228" s="1173">
        <v>-4.3199999999999998E-4</v>
      </c>
      <c r="V2228" s="1173">
        <v>-4.3199999999999998E-4</v>
      </c>
      <c r="W2228" s="1173">
        <v>-4.3199999999999998E-4</v>
      </c>
      <c r="X2228" s="1173">
        <v>-4.3199999999999998E-4</v>
      </c>
      <c r="Y2228" s="1305">
        <v>-4.3199999999999998E-4</v>
      </c>
      <c r="Z2228" s="1173">
        <v>-4.3199999999999998E-4</v>
      </c>
      <c r="AA2228" s="1173">
        <v>-4.3199999999999998E-4</v>
      </c>
      <c r="AB2228" s="1173">
        <v>-4.3199999999999998E-4</v>
      </c>
      <c r="AC2228" s="333"/>
      <c r="AD2228" s="53">
        <f>SUM(E2228:AB2228)</f>
        <v>-1.0368E-2</v>
      </c>
      <c r="AE2228" s="61">
        <v>3.6</v>
      </c>
      <c r="AF2228" s="102"/>
      <c r="AG2228" s="102"/>
      <c r="AH2228" s="102"/>
      <c r="AI2228" s="102"/>
      <c r="AJ2228" s="102"/>
      <c r="AK2228" s="102"/>
      <c r="AL2228" s="102"/>
      <c r="AM2228" s="102"/>
      <c r="AN2228" s="102"/>
      <c r="AO2228" s="102"/>
      <c r="AP2228" s="102"/>
      <c r="AQ2228" s="102"/>
      <c r="AR2228" s="102"/>
      <c r="AS2228" s="102"/>
      <c r="AT2228" s="102"/>
      <c r="AU2228" s="102"/>
      <c r="AV2228" s="102"/>
      <c r="AW2228" s="102"/>
      <c r="AX2228" s="102"/>
      <c r="AY2228" s="102"/>
      <c r="AZ2228" s="102"/>
      <c r="BA2228" s="102"/>
      <c r="BB2228" s="102"/>
      <c r="BC2228" s="102"/>
      <c r="BD2228" s="335"/>
      <c r="BE2228" s="328"/>
      <c r="BF2228" s="328"/>
      <c r="BG2228" s="328"/>
      <c r="BH2228" s="328"/>
      <c r="BI2228" s="328"/>
      <c r="BJ2228" s="328"/>
      <c r="BK2228" s="328"/>
      <c r="BL2228" s="328"/>
      <c r="BM2228" s="328"/>
      <c r="BN2228" s="328"/>
      <c r="BO2228" s="328"/>
      <c r="BP2228" s="328"/>
      <c r="BQ2228" s="328"/>
      <c r="BR2228" s="328"/>
      <c r="BS2228" s="328"/>
      <c r="BT2228" s="328"/>
      <c r="BU2228" s="328"/>
      <c r="BV2228" s="328"/>
      <c r="BW2228" s="328"/>
      <c r="BX2228" s="328"/>
      <c r="BY2228" s="165"/>
      <c r="BZ2228" s="165"/>
      <c r="CA2228" s="165"/>
      <c r="CB2228" s="165"/>
      <c r="CC2228" s="165"/>
    </row>
    <row r="2229" spans="1:81" s="1" customFormat="1" ht="10.5" customHeight="1" thickBot="1" x14ac:dyDescent="0.25">
      <c r="A2229" s="1588"/>
      <c r="B2229" s="1569"/>
      <c r="C2229" s="274"/>
      <c r="D2229" s="239" t="s">
        <v>41</v>
      </c>
      <c r="E2229" s="55" t="e">
        <f>E2228/E2227</f>
        <v>#DIV/0!</v>
      </c>
      <c r="F2229" s="55" t="e">
        <f t="shared" ref="F2229:AB2229" si="4501">F2228/F2227</f>
        <v>#DIV/0!</v>
      </c>
      <c r="G2229" s="55" t="e">
        <f t="shared" si="4501"/>
        <v>#DIV/0!</v>
      </c>
      <c r="H2229" s="368" t="e">
        <f t="shared" si="4501"/>
        <v>#DIV/0!</v>
      </c>
      <c r="I2229" s="55" t="e">
        <f t="shared" si="4501"/>
        <v>#DIV/0!</v>
      </c>
      <c r="J2229" s="55" t="e">
        <f t="shared" si="4501"/>
        <v>#DIV/0!</v>
      </c>
      <c r="K2229" s="55" t="e">
        <f t="shared" si="4501"/>
        <v>#DIV/0!</v>
      </c>
      <c r="L2229" s="55" t="e">
        <f t="shared" si="4501"/>
        <v>#DIV/0!</v>
      </c>
      <c r="M2229" s="55" t="e">
        <f t="shared" si="4501"/>
        <v>#DIV/0!</v>
      </c>
      <c r="N2229" s="368" t="e">
        <f t="shared" si="4501"/>
        <v>#DIV/0!</v>
      </c>
      <c r="O2229" s="55" t="e">
        <f t="shared" si="4501"/>
        <v>#DIV/0!</v>
      </c>
      <c r="P2229" s="55" t="e">
        <f t="shared" si="4501"/>
        <v>#DIV/0!</v>
      </c>
      <c r="Q2229" s="55" t="e">
        <f t="shared" si="4501"/>
        <v>#DIV/0!</v>
      </c>
      <c r="R2229" s="55" t="e">
        <f t="shared" si="4501"/>
        <v>#DIV/0!</v>
      </c>
      <c r="S2229" s="55" t="e">
        <f t="shared" si="4501"/>
        <v>#DIV/0!</v>
      </c>
      <c r="T2229" s="55" t="e">
        <f t="shared" si="4501"/>
        <v>#DIV/0!</v>
      </c>
      <c r="U2229" s="55" t="e">
        <f t="shared" si="4501"/>
        <v>#DIV/0!</v>
      </c>
      <c r="V2229" s="55" t="e">
        <f t="shared" si="4501"/>
        <v>#DIV/0!</v>
      </c>
      <c r="W2229" s="55" t="e">
        <f t="shared" si="4501"/>
        <v>#DIV/0!</v>
      </c>
      <c r="X2229" s="55" t="e">
        <f t="shared" si="4501"/>
        <v>#DIV/0!</v>
      </c>
      <c r="Y2229" s="368" t="e">
        <f t="shared" si="4501"/>
        <v>#DIV/0!</v>
      </c>
      <c r="Z2229" s="55" t="e">
        <f t="shared" si="4501"/>
        <v>#DIV/0!</v>
      </c>
      <c r="AA2229" s="55" t="e">
        <f t="shared" si="4501"/>
        <v>#DIV/0!</v>
      </c>
      <c r="AB2229" s="56" t="e">
        <f t="shared" si="4501"/>
        <v>#DIV/0!</v>
      </c>
      <c r="AC2229" s="333"/>
      <c r="AD2229" s="53"/>
      <c r="AE2229" s="61"/>
      <c r="AF2229" s="335"/>
      <c r="AG2229" s="335"/>
      <c r="AH2229" s="335"/>
      <c r="AI2229" s="335"/>
      <c r="AJ2229" s="335"/>
      <c r="AK2229" s="335"/>
      <c r="AL2229" s="335"/>
      <c r="AM2229" s="335"/>
      <c r="AN2229" s="335"/>
      <c r="AO2229" s="335"/>
      <c r="AP2229" s="335"/>
      <c r="AQ2229" s="335"/>
      <c r="AR2229" s="335"/>
      <c r="AS2229" s="335"/>
      <c r="AT2229" s="335"/>
      <c r="AU2229" s="335"/>
      <c r="AV2229" s="335"/>
      <c r="AW2229" s="335"/>
      <c r="AX2229" s="335"/>
      <c r="AY2229" s="335"/>
      <c r="AZ2229" s="335"/>
      <c r="BA2229" s="335"/>
      <c r="BB2229" s="335"/>
      <c r="BC2229" s="335"/>
      <c r="BD2229" s="335"/>
      <c r="BE2229" s="328"/>
      <c r="BF2229" s="328"/>
      <c r="BG2229" s="328"/>
      <c r="BH2229" s="328"/>
      <c r="BI2229" s="328"/>
      <c r="BJ2229" s="328"/>
      <c r="BK2229" s="328"/>
      <c r="BL2229" s="328"/>
      <c r="BM2229" s="328"/>
      <c r="BN2229" s="328"/>
      <c r="BO2229" s="328"/>
      <c r="BP2229" s="328"/>
      <c r="BQ2229" s="328"/>
      <c r="BR2229" s="328"/>
      <c r="BS2229" s="328"/>
      <c r="BT2229" s="328"/>
      <c r="BU2229" s="328"/>
      <c r="BV2229" s="328"/>
      <c r="BW2229" s="328"/>
      <c r="BX2229" s="328"/>
      <c r="BY2229" s="165"/>
      <c r="BZ2229" s="165"/>
      <c r="CA2229" s="165"/>
      <c r="CB2229" s="165"/>
      <c r="CC2229" s="165"/>
    </row>
    <row r="2230" spans="1:81" s="1" customFormat="1" ht="10.5" customHeight="1" x14ac:dyDescent="0.2">
      <c r="A2230" s="1587" t="s">
        <v>65</v>
      </c>
      <c r="B2230" s="1567" t="s">
        <v>971</v>
      </c>
      <c r="C2230" s="1119"/>
      <c r="D2230" s="1203"/>
      <c r="E2230" s="202"/>
      <c r="F2230" s="202"/>
      <c r="G2230" s="202"/>
      <c r="H2230" s="756"/>
      <c r="I2230" s="202"/>
      <c r="J2230" s="202"/>
      <c r="K2230" s="202"/>
      <c r="L2230" s="202"/>
      <c r="M2230" s="202"/>
      <c r="N2230" s="756"/>
      <c r="O2230" s="202"/>
      <c r="P2230" s="202"/>
      <c r="Q2230" s="202"/>
      <c r="R2230" s="202"/>
      <c r="S2230" s="202"/>
      <c r="T2230" s="202"/>
      <c r="U2230" s="202"/>
      <c r="V2230" s="202"/>
      <c r="W2230" s="202"/>
      <c r="X2230" s="202"/>
      <c r="Y2230" s="756"/>
      <c r="Z2230" s="202"/>
      <c r="AA2230" s="202"/>
      <c r="AB2230" s="203"/>
      <c r="AC2230" s="412" t="s">
        <v>115</v>
      </c>
      <c r="AD2230" s="53">
        <f>AD2233/AC2232</f>
        <v>1.6398199629335448</v>
      </c>
      <c r="AE2230" s="61"/>
      <c r="AF2230" s="400"/>
      <c r="AG2230" s="102"/>
      <c r="AH2230" s="102"/>
      <c r="AI2230" s="102"/>
      <c r="AJ2230" s="102"/>
      <c r="AK2230" s="102"/>
      <c r="AL2230" s="102"/>
      <c r="AM2230" s="102"/>
      <c r="AN2230" s="102"/>
      <c r="AO2230" s="102"/>
      <c r="AP2230" s="102"/>
      <c r="AQ2230" s="102"/>
      <c r="AR2230" s="102"/>
      <c r="AS2230" s="102"/>
      <c r="AT2230" s="102"/>
      <c r="AU2230" s="102"/>
      <c r="AV2230" s="102"/>
      <c r="AW2230" s="102"/>
      <c r="AX2230" s="102"/>
      <c r="AY2230" s="102"/>
      <c r="AZ2230" s="102"/>
      <c r="BA2230" s="102"/>
      <c r="BB2230" s="102"/>
      <c r="BC2230" s="102"/>
      <c r="BD2230" s="102"/>
      <c r="BE2230" s="328"/>
      <c r="BF2230" s="328"/>
      <c r="BG2230" s="328"/>
      <c r="BH2230" s="328"/>
      <c r="BI2230" s="328"/>
      <c r="BJ2230" s="328"/>
      <c r="BK2230" s="328"/>
      <c r="BL2230" s="328"/>
      <c r="BM2230" s="328"/>
      <c r="BN2230" s="328"/>
      <c r="BO2230" s="328"/>
      <c r="BP2230" s="328"/>
      <c r="BQ2230" s="328"/>
      <c r="BR2230" s="328"/>
      <c r="BS2230" s="328"/>
      <c r="BT2230" s="328"/>
      <c r="BU2230" s="328"/>
      <c r="BV2230" s="328"/>
      <c r="BW2230" s="328"/>
      <c r="BX2230" s="328"/>
      <c r="BY2230" s="165"/>
      <c r="BZ2230" s="165"/>
      <c r="CA2230" s="165"/>
      <c r="CB2230" s="165"/>
      <c r="CC2230" s="165"/>
    </row>
    <row r="2231" spans="1:81" s="1" customFormat="1" ht="10.5" customHeight="1" x14ac:dyDescent="0.2">
      <c r="A2231" s="1588"/>
      <c r="B2231" s="1568"/>
      <c r="C2231" s="1472" t="s">
        <v>126</v>
      </c>
      <c r="D2231" s="134" t="s">
        <v>1050</v>
      </c>
      <c r="E2231" s="1279">
        <v>84.1</v>
      </c>
      <c r="F2231" s="1060">
        <v>111.8</v>
      </c>
      <c r="G2231" s="1060">
        <v>114.5</v>
      </c>
      <c r="H2231" s="1061">
        <v>108.5</v>
      </c>
      <c r="I2231" s="1060">
        <v>136</v>
      </c>
      <c r="J2231" s="1060">
        <v>108.8</v>
      </c>
      <c r="K2231" s="1060">
        <v>88.6</v>
      </c>
      <c r="L2231" s="1060">
        <v>37.5</v>
      </c>
      <c r="M2231" s="1060">
        <v>18.8</v>
      </c>
      <c r="N2231" s="1061">
        <v>21.6</v>
      </c>
      <c r="O2231" s="1060">
        <v>18.100000000000001</v>
      </c>
      <c r="P2231" s="1060">
        <v>14</v>
      </c>
      <c r="Q2231" s="1060">
        <v>39</v>
      </c>
      <c r="R2231" s="1060">
        <v>63.2</v>
      </c>
      <c r="S2231" s="1060">
        <v>88.2</v>
      </c>
      <c r="T2231" s="1060">
        <v>84.9</v>
      </c>
      <c r="U2231" s="1060">
        <v>81</v>
      </c>
      <c r="V2231" s="1060">
        <v>78.8</v>
      </c>
      <c r="W2231" s="1060">
        <v>80.599999999999994</v>
      </c>
      <c r="X2231" s="1060">
        <v>97.8</v>
      </c>
      <c r="Y2231" s="1061">
        <v>128</v>
      </c>
      <c r="Z2231" s="1060">
        <v>117.5</v>
      </c>
      <c r="AA2231" s="1060">
        <v>122.3</v>
      </c>
      <c r="AB2231" s="1062">
        <v>57.4</v>
      </c>
      <c r="AC2231" s="333"/>
      <c r="AD2231" s="180"/>
      <c r="AE2231" s="61"/>
      <c r="AF2231" s="337"/>
      <c r="AG2231" s="337"/>
      <c r="AH2231" s="337"/>
      <c r="AI2231" s="337"/>
      <c r="AJ2231" s="337"/>
      <c r="AK2231" s="337"/>
      <c r="AL2231" s="337"/>
      <c r="AM2231" s="337"/>
      <c r="AN2231" s="337"/>
      <c r="AO2231" s="337"/>
      <c r="AP2231" s="337"/>
      <c r="AQ2231" s="337"/>
      <c r="AR2231" s="337"/>
      <c r="AS2231" s="337"/>
      <c r="AT2231" s="337"/>
      <c r="AU2231" s="337"/>
      <c r="AV2231" s="337"/>
      <c r="AW2231" s="337"/>
      <c r="AX2231" s="337"/>
      <c r="AY2231" s="337"/>
      <c r="AZ2231" s="337"/>
      <c r="BA2231" s="337"/>
      <c r="BB2231" s="337"/>
      <c r="BC2231" s="337"/>
      <c r="BD2231" s="337"/>
      <c r="BE2231" s="328"/>
      <c r="BF2231" s="328"/>
      <c r="BG2231" s="328"/>
      <c r="BH2231" s="328"/>
      <c r="BI2231" s="328"/>
      <c r="BJ2231" s="328"/>
      <c r="BK2231" s="328"/>
      <c r="BL2231" s="328"/>
      <c r="BM2231" s="328"/>
      <c r="BN2231" s="328"/>
      <c r="BO2231" s="328"/>
      <c r="BP2231" s="328"/>
      <c r="BQ2231" s="328"/>
      <c r="BR2231" s="328"/>
      <c r="BS2231" s="328"/>
      <c r="BT2231" s="328"/>
      <c r="BU2231" s="328"/>
      <c r="BV2231" s="328"/>
      <c r="BW2231" s="328"/>
      <c r="BX2231" s="328"/>
      <c r="BY2231" s="165"/>
      <c r="BZ2231" s="165"/>
      <c r="CA2231" s="165"/>
      <c r="CB2231" s="165"/>
      <c r="CC2231" s="165"/>
    </row>
    <row r="2232" spans="1:81" s="1" customFormat="1" ht="10.5" customHeight="1" x14ac:dyDescent="0.2">
      <c r="A2232" s="1588"/>
      <c r="B2232" s="1568"/>
      <c r="C2232" s="1472" t="s">
        <v>557</v>
      </c>
      <c r="D2232" s="134" t="s">
        <v>116</v>
      </c>
      <c r="E2232" s="1173">
        <v>0.57938400000000001</v>
      </c>
      <c r="F2232" s="1173">
        <v>0.59385599999999994</v>
      </c>
      <c r="G2232" s="1173">
        <v>0.69854399999999994</v>
      </c>
      <c r="H2232" s="1305">
        <v>0.49291199999999996</v>
      </c>
      <c r="I2232" s="1173">
        <v>0.69271199999999999</v>
      </c>
      <c r="J2232" s="1173">
        <v>0.55648800000000009</v>
      </c>
      <c r="K2232" s="1173">
        <v>0.44647199999999998</v>
      </c>
      <c r="L2232" s="1173">
        <v>0.15861600000000001</v>
      </c>
      <c r="M2232" s="1173">
        <v>7.6824000000000003E-2</v>
      </c>
      <c r="N2232" s="1305">
        <v>7.3799999999999991E-2</v>
      </c>
      <c r="O2232" s="1173">
        <v>7.0199999999999999E-2</v>
      </c>
      <c r="P2232" s="1173">
        <v>5.1552000000000001E-2</v>
      </c>
      <c r="Q2232" s="1173">
        <v>0.12873599999999999</v>
      </c>
      <c r="R2232" s="1173">
        <v>0.408528</v>
      </c>
      <c r="S2232" s="1173">
        <v>0.62380800000000003</v>
      </c>
      <c r="T2232" s="1173">
        <v>0.47433600000000004</v>
      </c>
      <c r="U2232" s="1173">
        <v>0.51192000000000004</v>
      </c>
      <c r="V2232" s="1173">
        <v>0.60811199999999999</v>
      </c>
      <c r="W2232" s="1173">
        <v>0.50436000000000003</v>
      </c>
      <c r="X2232" s="1173">
        <v>0.447768</v>
      </c>
      <c r="Y2232" s="1305">
        <v>0.849024</v>
      </c>
      <c r="Z2232" s="1173">
        <v>0.70235999999999998</v>
      </c>
      <c r="AA2232" s="1173">
        <v>0.76615200000000006</v>
      </c>
      <c r="AB2232" s="1306">
        <v>0.36129600000000001</v>
      </c>
      <c r="AC2232" s="50">
        <f>SUM(D2232:AB2232)</f>
        <v>10.877760000000002</v>
      </c>
      <c r="AD2232" s="53"/>
      <c r="AE2232" s="61">
        <v>7.2</v>
      </c>
      <c r="AF2232" s="102"/>
      <c r="AG2232" s="102"/>
      <c r="AH2232" s="102"/>
      <c r="AI2232" s="102"/>
      <c r="AJ2232" s="102"/>
      <c r="AK2232" s="102"/>
      <c r="AL2232" s="102"/>
      <c r="AM2232" s="102"/>
      <c r="AN2232" s="102"/>
      <c r="AO2232" s="102"/>
      <c r="AP2232" s="102"/>
      <c r="AQ2232" s="102"/>
      <c r="AR2232" s="102"/>
      <c r="AS2232" s="102"/>
      <c r="AT2232" s="102"/>
      <c r="AU2232" s="102"/>
      <c r="AV2232" s="102"/>
      <c r="AW2232" s="102"/>
      <c r="AX2232" s="102"/>
      <c r="AY2232" s="102"/>
      <c r="AZ2232" s="102"/>
      <c r="BA2232" s="102"/>
      <c r="BB2232" s="102"/>
      <c r="BC2232" s="102"/>
      <c r="BD2232" s="102"/>
      <c r="BE2232" s="328"/>
      <c r="BF2232" s="328"/>
      <c r="BG2232" s="328"/>
      <c r="BH2232" s="328"/>
      <c r="BI2232" s="328"/>
      <c r="BJ2232" s="328"/>
      <c r="BK2232" s="328"/>
      <c r="BL2232" s="328"/>
      <c r="BM2232" s="328"/>
      <c r="BN2232" s="328"/>
      <c r="BO2232" s="328"/>
      <c r="BP2232" s="328"/>
      <c r="BQ2232" s="328"/>
      <c r="BR2232" s="328"/>
      <c r="BS2232" s="328"/>
      <c r="BT2232" s="328"/>
      <c r="BU2232" s="328"/>
      <c r="BV2232" s="328"/>
      <c r="BW2232" s="328"/>
      <c r="BX2232" s="328"/>
      <c r="BY2232" s="165"/>
      <c r="BZ2232" s="165"/>
      <c r="CA2232" s="165"/>
      <c r="CB2232" s="165"/>
      <c r="CC2232" s="165"/>
    </row>
    <row r="2233" spans="1:81" s="1" customFormat="1" ht="10.5" customHeight="1" x14ac:dyDescent="0.2">
      <c r="A2233" s="1588"/>
      <c r="B2233" s="1568"/>
      <c r="C2233" s="1472" t="s">
        <v>557</v>
      </c>
      <c r="D2233" s="134" t="s">
        <v>117</v>
      </c>
      <c r="E2233" s="1173">
        <v>0.68788800000000005</v>
      </c>
      <c r="F2233" s="1173">
        <v>0.92894399999999999</v>
      </c>
      <c r="G2233" s="1173">
        <v>0.98467199999999999</v>
      </c>
      <c r="H2233" s="1305">
        <v>1.0331279999999998</v>
      </c>
      <c r="I2233" s="1173">
        <v>1.2916079999999999</v>
      </c>
      <c r="J2233" s="1173">
        <v>1.1049120000000001</v>
      </c>
      <c r="K2233" s="1173">
        <v>0.93031200000000003</v>
      </c>
      <c r="L2233" s="1173">
        <v>0.40608</v>
      </c>
      <c r="M2233" s="1173">
        <v>0.209088</v>
      </c>
      <c r="N2233" s="1305">
        <v>0.212976</v>
      </c>
      <c r="O2233" s="1173">
        <v>0.204984</v>
      </c>
      <c r="P2233" s="1173">
        <v>0.16747200000000001</v>
      </c>
      <c r="Q2233" s="1173">
        <v>0.34955999999999998</v>
      </c>
      <c r="R2233" s="1173">
        <v>0.674064</v>
      </c>
      <c r="S2233" s="1173">
        <v>0.8894160000000001</v>
      </c>
      <c r="T2233" s="1173">
        <v>0.679176</v>
      </c>
      <c r="U2233" s="1173">
        <v>0.75203999999999993</v>
      </c>
      <c r="V2233" s="1173">
        <v>0.81028800000000001</v>
      </c>
      <c r="W2233" s="1173">
        <v>0.64569600000000005</v>
      </c>
      <c r="X2233" s="1173">
        <v>0.85384799999999994</v>
      </c>
      <c r="Y2233" s="1305">
        <v>1.155816</v>
      </c>
      <c r="Z2233" s="1173">
        <v>1.025568</v>
      </c>
      <c r="AA2233" s="1173">
        <v>1.246464</v>
      </c>
      <c r="AB2233" s="1306">
        <v>0.59356799999999998</v>
      </c>
      <c r="AC2233" s="333"/>
      <c r="AD2233" s="53">
        <f>SUM(E2233:AB2233)</f>
        <v>17.837568000000001</v>
      </c>
      <c r="AE2233" s="61">
        <v>7.2</v>
      </c>
      <c r="AF2233" s="102"/>
      <c r="AG2233" s="102"/>
      <c r="AH2233" s="102"/>
      <c r="AI2233" s="102"/>
      <c r="AJ2233" s="102"/>
      <c r="AK2233" s="102"/>
      <c r="AL2233" s="102"/>
      <c r="AM2233" s="102"/>
      <c r="AN2233" s="102"/>
      <c r="AO2233" s="102"/>
      <c r="AP2233" s="102"/>
      <c r="AQ2233" s="102"/>
      <c r="AR2233" s="102"/>
      <c r="AS2233" s="102"/>
      <c r="AT2233" s="102"/>
      <c r="AU2233" s="102"/>
      <c r="AV2233" s="102"/>
      <c r="AW2233" s="102"/>
      <c r="AX2233" s="102"/>
      <c r="AY2233" s="102"/>
      <c r="AZ2233" s="102"/>
      <c r="BA2233" s="102"/>
      <c r="BB2233" s="102"/>
      <c r="BC2233" s="102"/>
      <c r="BD2233" s="335"/>
      <c r="BE2233" s="328"/>
      <c r="BF2233" s="328"/>
      <c r="BG2233" s="328"/>
      <c r="BH2233" s="328"/>
      <c r="BI2233" s="328"/>
      <c r="BJ2233" s="328"/>
      <c r="BK2233" s="328"/>
      <c r="BL2233" s="328"/>
      <c r="BM2233" s="328"/>
      <c r="BN2233" s="328"/>
      <c r="BO2233" s="328"/>
      <c r="BP2233" s="328"/>
      <c r="BQ2233" s="328"/>
      <c r="BR2233" s="328"/>
      <c r="BS2233" s="328"/>
      <c r="BT2233" s="328"/>
      <c r="BU2233" s="328"/>
      <c r="BV2233" s="328"/>
      <c r="BW2233" s="328"/>
      <c r="BX2233" s="328"/>
      <c r="BY2233" s="165"/>
      <c r="BZ2233" s="165"/>
      <c r="CA2233" s="165"/>
      <c r="CB2233" s="165"/>
      <c r="CC2233" s="165"/>
    </row>
    <row r="2234" spans="1:81" s="1" customFormat="1" ht="10.5" customHeight="1" thickBot="1" x14ac:dyDescent="0.25">
      <c r="A2234" s="1589"/>
      <c r="B2234" s="1569"/>
      <c r="C2234" s="274"/>
      <c r="D2234" s="239" t="s">
        <v>41</v>
      </c>
      <c r="E2234" s="55">
        <f t="shared" ref="E2234:AB2234" si="4502">E2233/E2232</f>
        <v>1.1872747607804151</v>
      </c>
      <c r="F2234" s="55">
        <f t="shared" si="4502"/>
        <v>1.5642580019398644</v>
      </c>
      <c r="G2234" s="55">
        <f t="shared" si="4502"/>
        <v>1.409606266749124</v>
      </c>
      <c r="H2234" s="368">
        <f t="shared" si="4502"/>
        <v>2.0959684487291845</v>
      </c>
      <c r="I2234" s="55">
        <f t="shared" si="4502"/>
        <v>1.8645670928177942</v>
      </c>
      <c r="J2234" s="55">
        <f t="shared" si="4502"/>
        <v>1.9855091214904903</v>
      </c>
      <c r="K2234" s="55">
        <f t="shared" si="4502"/>
        <v>2.083696178035801</v>
      </c>
      <c r="L2234" s="55">
        <f t="shared" si="4502"/>
        <v>2.5601452564684521</v>
      </c>
      <c r="M2234" s="55">
        <f t="shared" si="4502"/>
        <v>2.7216494845360821</v>
      </c>
      <c r="N2234" s="368">
        <f t="shared" si="4502"/>
        <v>2.8858536585365857</v>
      </c>
      <c r="O2234" s="55">
        <f t="shared" si="4502"/>
        <v>2.92</v>
      </c>
      <c r="P2234" s="55">
        <f t="shared" si="4502"/>
        <v>3.2486033519553073</v>
      </c>
      <c r="Q2234" s="55">
        <f t="shared" si="4502"/>
        <v>2.715324384787472</v>
      </c>
      <c r="R2234" s="55">
        <f t="shared" si="4502"/>
        <v>1.6499823757490306</v>
      </c>
      <c r="S2234" s="55">
        <f t="shared" si="4502"/>
        <v>1.4257848568790399</v>
      </c>
      <c r="T2234" s="55">
        <f t="shared" si="4502"/>
        <v>1.4318457802064359</v>
      </c>
      <c r="U2234" s="55">
        <f t="shared" si="4502"/>
        <v>1.4690576652601965</v>
      </c>
      <c r="V2234" s="55">
        <f t="shared" si="4502"/>
        <v>1.3324650722235378</v>
      </c>
      <c r="W2234" s="55">
        <f t="shared" si="4502"/>
        <v>1.2802284082798001</v>
      </c>
      <c r="X2234" s="55">
        <f t="shared" si="4502"/>
        <v>1.9068982151471296</v>
      </c>
      <c r="Y2234" s="368">
        <f t="shared" si="4502"/>
        <v>1.3613466757123474</v>
      </c>
      <c r="Z2234" s="55">
        <f t="shared" si="4502"/>
        <v>1.4601742696053306</v>
      </c>
      <c r="AA2234" s="55">
        <f t="shared" si="4502"/>
        <v>1.6269147636500327</v>
      </c>
      <c r="AB2234" s="56">
        <f t="shared" si="4502"/>
        <v>1.6428856117975288</v>
      </c>
      <c r="AC2234" s="333"/>
      <c r="AD2234" s="53"/>
      <c r="AE2234" s="61"/>
      <c r="AF2234" s="335"/>
      <c r="AG2234" s="335"/>
      <c r="AH2234" s="335"/>
      <c r="AI2234" s="335"/>
      <c r="AJ2234" s="335"/>
      <c r="AK2234" s="335"/>
      <c r="AL2234" s="335"/>
      <c r="AM2234" s="335"/>
      <c r="AN2234" s="335"/>
      <c r="AO2234" s="335"/>
      <c r="AP2234" s="335"/>
      <c r="AQ2234" s="335"/>
      <c r="AR2234" s="335"/>
      <c r="AS2234" s="335"/>
      <c r="AT2234" s="335"/>
      <c r="AU2234" s="335"/>
      <c r="AV2234" s="335"/>
      <c r="AW2234" s="335"/>
      <c r="AX2234" s="335"/>
      <c r="AY2234" s="335"/>
      <c r="AZ2234" s="335"/>
      <c r="BA2234" s="335"/>
      <c r="BB2234" s="335"/>
      <c r="BC2234" s="335"/>
      <c r="BD2234" s="335"/>
      <c r="BE2234" s="328"/>
      <c r="BF2234" s="328"/>
      <c r="BG2234" s="328"/>
      <c r="BH2234" s="328"/>
      <c r="BI2234" s="328"/>
      <c r="BJ2234" s="328"/>
      <c r="BK2234" s="328"/>
      <c r="BL2234" s="328"/>
      <c r="BM2234" s="328"/>
      <c r="BN2234" s="328"/>
      <c r="BO2234" s="328"/>
      <c r="BP2234" s="328"/>
      <c r="BQ2234" s="328"/>
      <c r="BR2234" s="328"/>
      <c r="BS2234" s="328"/>
      <c r="BT2234" s="328"/>
      <c r="BU2234" s="328"/>
      <c r="BV2234" s="328"/>
      <c r="BW2234" s="328"/>
      <c r="BX2234" s="328"/>
      <c r="BY2234" s="165"/>
      <c r="BZ2234" s="165"/>
      <c r="CA2234" s="165"/>
      <c r="CB2234" s="165"/>
      <c r="CC2234" s="165"/>
    </row>
    <row r="2235" spans="1:81" s="1" customFormat="1" ht="10.5" customHeight="1" x14ac:dyDescent="0.2">
      <c r="A2235" s="1588" t="s">
        <v>95</v>
      </c>
      <c r="B2235" s="1567" t="s">
        <v>972</v>
      </c>
      <c r="C2235" s="1119"/>
      <c r="D2235" s="1203"/>
      <c r="E2235" s="202"/>
      <c r="F2235" s="202"/>
      <c r="G2235" s="202"/>
      <c r="H2235" s="756"/>
      <c r="I2235" s="202"/>
      <c r="J2235" s="202"/>
      <c r="K2235" s="202"/>
      <c r="L2235" s="202"/>
      <c r="M2235" s="202"/>
      <c r="N2235" s="756"/>
      <c r="O2235" s="202"/>
      <c r="P2235" s="202"/>
      <c r="Q2235" s="202"/>
      <c r="R2235" s="202"/>
      <c r="S2235" s="202"/>
      <c r="T2235" s="202"/>
      <c r="U2235" s="202"/>
      <c r="V2235" s="202"/>
      <c r="W2235" s="202"/>
      <c r="X2235" s="202"/>
      <c r="Y2235" s="756"/>
      <c r="Z2235" s="202"/>
      <c r="AA2235" s="202"/>
      <c r="AB2235" s="203"/>
      <c r="AC2235" s="412" t="s">
        <v>115</v>
      </c>
      <c r="AD2235" s="53" t="e">
        <f>AD2238/AC2237</f>
        <v>#DIV/0!</v>
      </c>
      <c r="AE2235" s="61"/>
      <c r="AF2235" s="400"/>
      <c r="AG2235" s="102"/>
      <c r="AH2235" s="102"/>
      <c r="AI2235" s="102"/>
      <c r="AJ2235" s="102"/>
      <c r="AK2235" s="102"/>
      <c r="AL2235" s="102"/>
      <c r="AM2235" s="102"/>
      <c r="AN2235" s="102"/>
      <c r="AO2235" s="102"/>
      <c r="AP2235" s="102"/>
      <c r="AQ2235" s="102"/>
      <c r="AR2235" s="102"/>
      <c r="AS2235" s="102"/>
      <c r="AT2235" s="102"/>
      <c r="AU2235" s="102"/>
      <c r="AV2235" s="102"/>
      <c r="AW2235" s="102"/>
      <c r="AX2235" s="102"/>
      <c r="AY2235" s="102"/>
      <c r="AZ2235" s="102"/>
      <c r="BA2235" s="102"/>
      <c r="BB2235" s="102"/>
      <c r="BC2235" s="102"/>
      <c r="BD2235" s="102"/>
      <c r="BE2235" s="328"/>
      <c r="BF2235" s="328"/>
      <c r="BG2235" s="328"/>
      <c r="BH2235" s="328"/>
      <c r="BI2235" s="328"/>
      <c r="BJ2235" s="328"/>
      <c r="BK2235" s="328"/>
      <c r="BL2235" s="328"/>
      <c r="BM2235" s="328"/>
      <c r="BN2235" s="328"/>
      <c r="BO2235" s="328"/>
      <c r="BP2235" s="328"/>
      <c r="BQ2235" s="328"/>
      <c r="BR2235" s="328"/>
      <c r="BS2235" s="328"/>
      <c r="BT2235" s="328"/>
      <c r="BU2235" s="328"/>
      <c r="BV2235" s="328"/>
      <c r="BW2235" s="328"/>
      <c r="BX2235" s="328"/>
      <c r="BY2235" s="165"/>
      <c r="BZ2235" s="165"/>
      <c r="CA2235" s="165"/>
      <c r="CB2235" s="165"/>
      <c r="CC2235" s="165"/>
    </row>
    <row r="2236" spans="1:81" s="1" customFormat="1" ht="10.5" customHeight="1" x14ac:dyDescent="0.2">
      <c r="A2236" s="1588"/>
      <c r="B2236" s="1568"/>
      <c r="C2236" s="1472" t="s">
        <v>126</v>
      </c>
      <c r="D2236" s="134" t="s">
        <v>1050</v>
      </c>
      <c r="E2236" s="1279">
        <v>17.100000000000001</v>
      </c>
      <c r="F2236" s="1060">
        <v>14.8</v>
      </c>
      <c r="G2236" s="1060">
        <v>14.6</v>
      </c>
      <c r="H2236" s="1061">
        <v>15</v>
      </c>
      <c r="I2236" s="1060">
        <v>16.399999999999999</v>
      </c>
      <c r="J2236" s="1060">
        <v>14.4</v>
      </c>
      <c r="K2236" s="1060">
        <v>14.3</v>
      </c>
      <c r="L2236" s="1060">
        <v>18.100000000000001</v>
      </c>
      <c r="M2236" s="1060">
        <v>13.1</v>
      </c>
      <c r="N2236" s="1061">
        <v>15.2</v>
      </c>
      <c r="O2236" s="1060">
        <v>17.899999999999999</v>
      </c>
      <c r="P2236" s="1060">
        <v>17.399999999999999</v>
      </c>
      <c r="Q2236" s="1060">
        <v>17.5</v>
      </c>
      <c r="R2236" s="1060">
        <v>17.399999999999999</v>
      </c>
      <c r="S2236" s="1060">
        <v>14.2</v>
      </c>
      <c r="T2236" s="1060">
        <v>15.8</v>
      </c>
      <c r="U2236" s="1060">
        <v>14.2</v>
      </c>
      <c r="V2236" s="1060">
        <v>14.6</v>
      </c>
      <c r="W2236" s="1060">
        <v>14.6</v>
      </c>
      <c r="X2236" s="1060">
        <v>14.2</v>
      </c>
      <c r="Y2236" s="1061">
        <v>15.7</v>
      </c>
      <c r="Z2236" s="1060">
        <v>19</v>
      </c>
      <c r="AA2236" s="1060">
        <v>19</v>
      </c>
      <c r="AB2236" s="1062">
        <v>14.4</v>
      </c>
      <c r="AC2236" s="333"/>
      <c r="AD2236" s="180"/>
      <c r="AE2236" s="61"/>
      <c r="AF2236" s="337"/>
      <c r="AG2236" s="337"/>
      <c r="AH2236" s="337"/>
      <c r="AI2236" s="337"/>
      <c r="AJ2236" s="337"/>
      <c r="AK2236" s="337"/>
      <c r="AL2236" s="337"/>
      <c r="AM2236" s="337"/>
      <c r="AN2236" s="337"/>
      <c r="AO2236" s="337"/>
      <c r="AP2236" s="337"/>
      <c r="AQ2236" s="337"/>
      <c r="AR2236" s="337"/>
      <c r="AS2236" s="337"/>
      <c r="AT2236" s="337"/>
      <c r="AU2236" s="337"/>
      <c r="AV2236" s="337"/>
      <c r="AW2236" s="337"/>
      <c r="AX2236" s="337"/>
      <c r="AY2236" s="337"/>
      <c r="AZ2236" s="337"/>
      <c r="BA2236" s="337"/>
      <c r="BB2236" s="337"/>
      <c r="BC2236" s="337"/>
      <c r="BD2236" s="337"/>
      <c r="BE2236" s="328"/>
      <c r="BF2236" s="328"/>
      <c r="BG2236" s="328"/>
      <c r="BH2236" s="328"/>
      <c r="BI2236" s="328"/>
      <c r="BJ2236" s="328"/>
      <c r="BK2236" s="328"/>
      <c r="BL2236" s="328"/>
      <c r="BM2236" s="328"/>
      <c r="BN2236" s="328"/>
      <c r="BO2236" s="328"/>
      <c r="BP2236" s="328"/>
      <c r="BQ2236" s="328"/>
      <c r="BR2236" s="328"/>
      <c r="BS2236" s="328"/>
      <c r="BT2236" s="328"/>
      <c r="BU2236" s="328"/>
      <c r="BV2236" s="328"/>
      <c r="BW2236" s="328"/>
      <c r="BX2236" s="328"/>
      <c r="BY2236" s="165"/>
      <c r="BZ2236" s="165"/>
      <c r="CA2236" s="165"/>
      <c r="CB2236" s="165"/>
      <c r="CC2236" s="165"/>
    </row>
    <row r="2237" spans="1:81" s="1" customFormat="1" ht="10.5" customHeight="1" x14ac:dyDescent="0.2">
      <c r="A2237" s="1588"/>
      <c r="B2237" s="1568"/>
      <c r="C2237" s="1472" t="s">
        <v>557</v>
      </c>
      <c r="D2237" s="134" t="s">
        <v>116</v>
      </c>
      <c r="E2237" s="1173">
        <v>9.5976000000000006E-2</v>
      </c>
      <c r="F2237" s="1173">
        <v>8.3087999999999995E-2</v>
      </c>
      <c r="G2237" s="1173">
        <v>9.6120000000000011E-2</v>
      </c>
      <c r="H2237" s="1305">
        <v>9.2087999999999989E-2</v>
      </c>
      <c r="I2237" s="1173">
        <v>9.6696000000000004E-2</v>
      </c>
      <c r="J2237" s="1173">
        <v>8.8487999999999997E-2</v>
      </c>
      <c r="K2237" s="1173">
        <v>9.5327999999999996E-2</v>
      </c>
      <c r="L2237" s="1173">
        <v>8.8847999999999996E-2</v>
      </c>
      <c r="M2237" s="1173">
        <v>8.3232E-2</v>
      </c>
      <c r="N2237" s="1305">
        <v>8.8919999999999999E-2</v>
      </c>
      <c r="O2237" s="1173">
        <v>9.8136000000000001E-2</v>
      </c>
      <c r="P2237" s="1173">
        <v>0.109512</v>
      </c>
      <c r="Q2237" s="1173">
        <v>9.2087999999999989E-2</v>
      </c>
      <c r="R2237" s="1173">
        <v>9.6192E-2</v>
      </c>
      <c r="S2237" s="1173">
        <v>9.5832000000000001E-2</v>
      </c>
      <c r="T2237" s="1173">
        <v>9.172799999999999E-2</v>
      </c>
      <c r="U2237" s="1173">
        <v>9.3168000000000001E-2</v>
      </c>
      <c r="V2237" s="1173">
        <v>9.6120000000000011E-2</v>
      </c>
      <c r="W2237" s="1173">
        <v>9.5400000000000013E-2</v>
      </c>
      <c r="X2237" s="1173">
        <v>9.4463999999999992E-2</v>
      </c>
      <c r="Y2237" s="1305">
        <v>9.4823999999999992E-2</v>
      </c>
      <c r="Z2237" s="1173">
        <v>0.12924000000000002</v>
      </c>
      <c r="AA2237" s="1173">
        <v>0.11620799999999999</v>
      </c>
      <c r="AB2237" s="1306">
        <v>9.5400000000000013E-2</v>
      </c>
      <c r="AC2237" s="50"/>
      <c r="AD2237" s="53"/>
      <c r="AE2237" s="61">
        <v>7.2</v>
      </c>
      <c r="AF2237" s="102"/>
      <c r="AG2237" s="102"/>
      <c r="AH2237" s="102"/>
      <c r="AI2237" s="102"/>
      <c r="AJ2237" s="102"/>
      <c r="AK2237" s="102"/>
      <c r="AL2237" s="102"/>
      <c r="AM2237" s="102"/>
      <c r="AN2237" s="102"/>
      <c r="AO2237" s="102"/>
      <c r="AP2237" s="102"/>
      <c r="AQ2237" s="102"/>
      <c r="AR2237" s="102"/>
      <c r="AS2237" s="102"/>
      <c r="AT2237" s="102"/>
      <c r="AU2237" s="102"/>
      <c r="AV2237" s="102"/>
      <c r="AW2237" s="102"/>
      <c r="AX2237" s="102"/>
      <c r="AY2237" s="102"/>
      <c r="AZ2237" s="102"/>
      <c r="BA2237" s="102"/>
      <c r="BB2237" s="102"/>
      <c r="BC2237" s="102"/>
      <c r="BD2237" s="102"/>
      <c r="BE2237" s="328"/>
      <c r="BF2237" s="328"/>
      <c r="BG2237" s="328"/>
      <c r="BH2237" s="328"/>
      <c r="BI2237" s="328"/>
      <c r="BJ2237" s="328"/>
      <c r="BK2237" s="328"/>
      <c r="BL2237" s="328"/>
      <c r="BM2237" s="328"/>
      <c r="BN2237" s="328"/>
      <c r="BO2237" s="328"/>
      <c r="BP2237" s="328"/>
      <c r="BQ2237" s="328"/>
      <c r="BR2237" s="328"/>
      <c r="BS2237" s="328"/>
      <c r="BT2237" s="328"/>
      <c r="BU2237" s="328"/>
      <c r="BV2237" s="328"/>
      <c r="BW2237" s="328"/>
      <c r="BX2237" s="328"/>
      <c r="BY2237" s="165"/>
      <c r="BZ2237" s="165"/>
      <c r="CA2237" s="165"/>
      <c r="CB2237" s="165"/>
      <c r="CC2237" s="165"/>
    </row>
    <row r="2238" spans="1:81" s="1" customFormat="1" ht="10.5" customHeight="1" x14ac:dyDescent="0.2">
      <c r="A2238" s="1588"/>
      <c r="B2238" s="1568"/>
      <c r="C2238" s="1472" t="s">
        <v>557</v>
      </c>
      <c r="D2238" s="134" t="s">
        <v>117</v>
      </c>
      <c r="E2238" s="1173">
        <v>0.15415199999999998</v>
      </c>
      <c r="F2238" s="1173">
        <v>0.14508000000000001</v>
      </c>
      <c r="G2238" s="1173">
        <v>0.15343199999999999</v>
      </c>
      <c r="H2238" s="1305">
        <v>0.15645599999999998</v>
      </c>
      <c r="I2238" s="1173">
        <v>0.15861600000000001</v>
      </c>
      <c r="J2238" s="1173">
        <v>0.145008</v>
      </c>
      <c r="K2238" s="1173">
        <v>0.15228</v>
      </c>
      <c r="L2238" s="1173">
        <v>0.147816</v>
      </c>
      <c r="M2238" s="1173">
        <v>0.13968</v>
      </c>
      <c r="N2238" s="1305">
        <v>0.14493600000000001</v>
      </c>
      <c r="O2238" s="1173">
        <v>0.14529599999999998</v>
      </c>
      <c r="P2238" s="1173">
        <v>0.16243199999999999</v>
      </c>
      <c r="Q2238" s="1173">
        <v>0.14990400000000001</v>
      </c>
      <c r="R2238" s="1173">
        <v>0.15875999999999998</v>
      </c>
      <c r="S2238" s="1173">
        <v>0.149256</v>
      </c>
      <c r="T2238" s="1173">
        <v>0.14399999999999999</v>
      </c>
      <c r="U2238" s="1173">
        <v>0.14399999999999999</v>
      </c>
      <c r="V2238" s="1173">
        <v>0.14529599999999998</v>
      </c>
      <c r="W2238" s="1173">
        <v>0.14644799999999999</v>
      </c>
      <c r="X2238" s="1173">
        <v>0.14529599999999998</v>
      </c>
      <c r="Y2238" s="1305">
        <v>0.14932800000000002</v>
      </c>
      <c r="Z2238" s="1173">
        <v>0.17474400000000001</v>
      </c>
      <c r="AA2238" s="1173">
        <v>0.16538399999999998</v>
      </c>
      <c r="AB2238" s="1306">
        <v>0.14630399999999999</v>
      </c>
      <c r="AC2238" s="333"/>
      <c r="AD2238" s="53">
        <f>SUM(E2238:AB2238)</f>
        <v>3.6239039999999996</v>
      </c>
      <c r="AE2238" s="61">
        <v>7.2</v>
      </c>
      <c r="AF2238" s="102"/>
      <c r="AG2238" s="102"/>
      <c r="AH2238" s="102"/>
      <c r="AI2238" s="102"/>
      <c r="AJ2238" s="102"/>
      <c r="AK2238" s="102"/>
      <c r="AL2238" s="102"/>
      <c r="AM2238" s="102"/>
      <c r="AN2238" s="102"/>
      <c r="AO2238" s="102"/>
      <c r="AP2238" s="102"/>
      <c r="AQ2238" s="102"/>
      <c r="AR2238" s="102"/>
      <c r="AS2238" s="102"/>
      <c r="AT2238" s="102"/>
      <c r="AU2238" s="102"/>
      <c r="AV2238" s="102"/>
      <c r="AW2238" s="102"/>
      <c r="AX2238" s="102"/>
      <c r="AY2238" s="102"/>
      <c r="AZ2238" s="102"/>
      <c r="BA2238" s="102"/>
      <c r="BB2238" s="102"/>
      <c r="BC2238" s="102"/>
      <c r="BD2238" s="335"/>
      <c r="BE2238" s="328"/>
      <c r="BF2238" s="328"/>
      <c r="BG2238" s="328"/>
      <c r="BH2238" s="328"/>
      <c r="BI2238" s="328"/>
      <c r="BJ2238" s="328"/>
      <c r="BK2238" s="328"/>
      <c r="BL2238" s="328"/>
      <c r="BM2238" s="328"/>
      <c r="BN2238" s="328"/>
      <c r="BO2238" s="328"/>
      <c r="BP2238" s="328"/>
      <c r="BQ2238" s="328"/>
      <c r="BR2238" s="328"/>
      <c r="BS2238" s="328"/>
      <c r="BT2238" s="328"/>
      <c r="BU2238" s="328"/>
      <c r="BV2238" s="328"/>
      <c r="BW2238" s="328"/>
      <c r="BX2238" s="328"/>
      <c r="BY2238" s="165"/>
      <c r="BZ2238" s="165"/>
      <c r="CA2238" s="165"/>
      <c r="CB2238" s="165"/>
      <c r="CC2238" s="165"/>
    </row>
    <row r="2239" spans="1:81" s="1" customFormat="1" ht="10.5" customHeight="1" thickBot="1" x14ac:dyDescent="0.25">
      <c r="A2239" s="1588"/>
      <c r="B2239" s="1569"/>
      <c r="C2239" s="274"/>
      <c r="D2239" s="239" t="s">
        <v>41</v>
      </c>
      <c r="E2239" s="55">
        <f t="shared" ref="E2239:AB2239" si="4503">E2238/E2237</f>
        <v>1.6061515378844708</v>
      </c>
      <c r="F2239" s="55">
        <f t="shared" si="4503"/>
        <v>1.7461005199306763</v>
      </c>
      <c r="G2239" s="55">
        <f t="shared" si="4503"/>
        <v>1.5962546816479397</v>
      </c>
      <c r="H2239" s="368">
        <f t="shared" si="4503"/>
        <v>1.6989835809225957</v>
      </c>
      <c r="I2239" s="55">
        <f t="shared" si="4503"/>
        <v>1.6403574087862993</v>
      </c>
      <c r="J2239" s="55">
        <f t="shared" si="4503"/>
        <v>1.6387306753458097</v>
      </c>
      <c r="K2239" s="55">
        <f t="shared" si="4503"/>
        <v>1.5974320241691844</v>
      </c>
      <c r="L2239" s="55">
        <f t="shared" si="4503"/>
        <v>1.6636952998379255</v>
      </c>
      <c r="M2239" s="55">
        <f t="shared" si="4503"/>
        <v>1.6782006920415224</v>
      </c>
      <c r="N2239" s="368">
        <f t="shared" si="4503"/>
        <v>1.6299595141700407</v>
      </c>
      <c r="O2239" s="55">
        <f t="shared" si="4503"/>
        <v>1.4805575935436535</v>
      </c>
      <c r="P2239" s="55">
        <f t="shared" si="4503"/>
        <v>1.4832347140039448</v>
      </c>
      <c r="Q2239" s="55">
        <f t="shared" si="4503"/>
        <v>1.6278342455043004</v>
      </c>
      <c r="R2239" s="55">
        <f t="shared" si="4503"/>
        <v>1.6504491017964071</v>
      </c>
      <c r="S2239" s="55">
        <f t="shared" si="4503"/>
        <v>1.5574755822689708</v>
      </c>
      <c r="T2239" s="55">
        <f t="shared" si="4503"/>
        <v>1.5698587127158556</v>
      </c>
      <c r="U2239" s="55">
        <f t="shared" si="4503"/>
        <v>1.5455950540958268</v>
      </c>
      <c r="V2239" s="55">
        <f t="shared" si="4503"/>
        <v>1.5116104868913853</v>
      </c>
      <c r="W2239" s="55">
        <f t="shared" si="4503"/>
        <v>1.5350943396226413</v>
      </c>
      <c r="X2239" s="55">
        <f t="shared" si="4503"/>
        <v>1.538109756097561</v>
      </c>
      <c r="Y2239" s="368">
        <f t="shared" si="4503"/>
        <v>1.5747911921032653</v>
      </c>
      <c r="Z2239" s="55">
        <f t="shared" si="4503"/>
        <v>1.3520891364902505</v>
      </c>
      <c r="AA2239" s="55">
        <f t="shared" si="4503"/>
        <v>1.423172242874845</v>
      </c>
      <c r="AB2239" s="56">
        <f t="shared" si="4503"/>
        <v>1.533584905660377</v>
      </c>
      <c r="AC2239" s="333"/>
      <c r="AD2239" s="53"/>
      <c r="AE2239" s="61"/>
      <c r="AF2239" s="335"/>
      <c r="AG2239" s="335"/>
      <c r="AH2239" s="335"/>
      <c r="AI2239" s="335"/>
      <c r="AJ2239" s="335"/>
      <c r="AK2239" s="335"/>
      <c r="AL2239" s="335"/>
      <c r="AM2239" s="335"/>
      <c r="AN2239" s="335"/>
      <c r="AO2239" s="335"/>
      <c r="AP2239" s="335"/>
      <c r="AQ2239" s="335"/>
      <c r="AR2239" s="335"/>
      <c r="AS2239" s="335"/>
      <c r="AT2239" s="335"/>
      <c r="AU2239" s="335"/>
      <c r="AV2239" s="335"/>
      <c r="AW2239" s="335"/>
      <c r="AX2239" s="335"/>
      <c r="AY2239" s="335"/>
      <c r="AZ2239" s="335"/>
      <c r="BA2239" s="335"/>
      <c r="BB2239" s="335"/>
      <c r="BC2239" s="335"/>
      <c r="BD2239" s="335"/>
      <c r="BE2239" s="328"/>
      <c r="BF2239" s="328"/>
      <c r="BG2239" s="328"/>
      <c r="BH2239" s="328"/>
      <c r="BI2239" s="328"/>
      <c r="BJ2239" s="328"/>
      <c r="BK2239" s="328"/>
      <c r="BL2239" s="328"/>
      <c r="BM2239" s="328"/>
      <c r="BN2239" s="328"/>
      <c r="BO2239" s="328"/>
      <c r="BP2239" s="328"/>
      <c r="BQ2239" s="328"/>
      <c r="BR2239" s="328"/>
      <c r="BS2239" s="328"/>
      <c r="BT2239" s="328"/>
      <c r="BU2239" s="328"/>
      <c r="BV2239" s="328"/>
      <c r="BW2239" s="328"/>
      <c r="BX2239" s="328"/>
      <c r="BY2239" s="165"/>
      <c r="BZ2239" s="165"/>
      <c r="CA2239" s="165"/>
      <c r="CB2239" s="165"/>
      <c r="CC2239" s="165"/>
    </row>
    <row r="2240" spans="1:81" s="1" customFormat="1" ht="10.5" customHeight="1" x14ac:dyDescent="0.2">
      <c r="A2240" s="1587" t="s">
        <v>430</v>
      </c>
      <c r="B2240" s="1567" t="s">
        <v>973</v>
      </c>
      <c r="C2240" s="1119"/>
      <c r="D2240" s="1203"/>
      <c r="E2240" s="79" t="s">
        <v>119</v>
      </c>
      <c r="F2240" s="79"/>
      <c r="G2240" s="79"/>
      <c r="H2240" s="389"/>
      <c r="I2240" s="79"/>
      <c r="J2240" s="79"/>
      <c r="K2240" s="79"/>
      <c r="L2240" s="79"/>
      <c r="M2240" s="79"/>
      <c r="N2240" s="389"/>
      <c r="O2240" s="79"/>
      <c r="P2240" s="79"/>
      <c r="Q2240" s="79"/>
      <c r="R2240" s="79"/>
      <c r="S2240" s="79"/>
      <c r="T2240" s="79"/>
      <c r="U2240" s="79"/>
      <c r="V2240" s="79"/>
      <c r="W2240" s="79"/>
      <c r="X2240" s="79"/>
      <c r="Y2240" s="389"/>
      <c r="Z2240" s="79"/>
      <c r="AA2240" s="79"/>
      <c r="AB2240" s="80"/>
      <c r="AC2240" s="412" t="s">
        <v>115</v>
      </c>
      <c r="AD2240" s="53" t="e">
        <f>AD2243/AC2242</f>
        <v>#DIV/0!</v>
      </c>
      <c r="AE2240" s="61"/>
      <c r="AF2240" s="400"/>
      <c r="AG2240" s="335"/>
      <c r="AH2240" s="335"/>
      <c r="AI2240" s="335"/>
      <c r="AJ2240" s="335"/>
      <c r="AK2240" s="335"/>
      <c r="AL2240" s="335"/>
      <c r="AM2240" s="335"/>
      <c r="AN2240" s="335"/>
      <c r="AO2240" s="335"/>
      <c r="AP2240" s="335"/>
      <c r="AQ2240" s="335"/>
      <c r="AR2240" s="335"/>
      <c r="AS2240" s="335"/>
      <c r="AT2240" s="335"/>
      <c r="AU2240" s="335"/>
      <c r="AV2240" s="335"/>
      <c r="AW2240" s="335"/>
      <c r="AX2240" s="335"/>
      <c r="AY2240" s="335"/>
      <c r="AZ2240" s="335"/>
      <c r="BA2240" s="335"/>
      <c r="BB2240" s="335"/>
      <c r="BC2240" s="335"/>
      <c r="BD2240" s="335"/>
      <c r="BE2240" s="328"/>
      <c r="BF2240" s="328"/>
      <c r="BG2240" s="328"/>
      <c r="BH2240" s="328"/>
      <c r="BI2240" s="328"/>
      <c r="BJ2240" s="328"/>
      <c r="BK2240" s="328"/>
      <c r="BL2240" s="328"/>
      <c r="BM2240" s="328"/>
      <c r="BN2240" s="328"/>
      <c r="BO2240" s="328"/>
      <c r="BP2240" s="328"/>
      <c r="BQ2240" s="328"/>
      <c r="BR2240" s="328"/>
      <c r="BS2240" s="328"/>
      <c r="BT2240" s="328"/>
      <c r="BU2240" s="328"/>
      <c r="BV2240" s="328"/>
      <c r="BW2240" s="328"/>
      <c r="BX2240" s="328"/>
      <c r="BY2240" s="165"/>
      <c r="BZ2240" s="165"/>
      <c r="CA2240" s="165"/>
      <c r="CB2240" s="165"/>
      <c r="CC2240" s="165"/>
    </row>
    <row r="2241" spans="1:81" s="1" customFormat="1" ht="10.5" customHeight="1" x14ac:dyDescent="0.2">
      <c r="A2241" s="1588"/>
      <c r="B2241" s="1568"/>
      <c r="C2241" s="1472" t="s">
        <v>129</v>
      </c>
      <c r="D2241" s="134" t="s">
        <v>33</v>
      </c>
      <c r="E2241" s="195">
        <f>ROUND(SQRT(E2242^2+E2243^2)*1000/(1.73*E$2188),0)</f>
        <v>0</v>
      </c>
      <c r="F2241" s="195">
        <f>ROUND(SQRT(F2242^2+F2243^2)*1000/(1.73*F$2188),0)</f>
        <v>0</v>
      </c>
      <c r="G2241" s="195">
        <f t="shared" ref="G2241:AB2241" si="4504">ROUND(SQRT(G2242^2+G2243^2)*1000/(1.73*G$2188),0)</f>
        <v>0</v>
      </c>
      <c r="H2241" s="447">
        <f t="shared" si="4504"/>
        <v>0</v>
      </c>
      <c r="I2241" s="195">
        <f t="shared" si="4504"/>
        <v>0</v>
      </c>
      <c r="J2241" s="195">
        <f t="shared" si="4504"/>
        <v>0</v>
      </c>
      <c r="K2241" s="195">
        <f t="shared" si="4504"/>
        <v>0</v>
      </c>
      <c r="L2241" s="195">
        <f t="shared" si="4504"/>
        <v>0</v>
      </c>
      <c r="M2241" s="195">
        <f t="shared" si="4504"/>
        <v>0</v>
      </c>
      <c r="N2241" s="447">
        <f t="shared" si="4504"/>
        <v>0</v>
      </c>
      <c r="O2241" s="195">
        <f t="shared" si="4504"/>
        <v>0</v>
      </c>
      <c r="P2241" s="195">
        <f t="shared" si="4504"/>
        <v>0</v>
      </c>
      <c r="Q2241" s="195">
        <f t="shared" si="4504"/>
        <v>0</v>
      </c>
      <c r="R2241" s="195">
        <f t="shared" si="4504"/>
        <v>0</v>
      </c>
      <c r="S2241" s="195">
        <f t="shared" si="4504"/>
        <v>0</v>
      </c>
      <c r="T2241" s="195">
        <f t="shared" si="4504"/>
        <v>0</v>
      </c>
      <c r="U2241" s="195">
        <f t="shared" si="4504"/>
        <v>0</v>
      </c>
      <c r="V2241" s="195">
        <f t="shared" si="4504"/>
        <v>0</v>
      </c>
      <c r="W2241" s="195">
        <f t="shared" si="4504"/>
        <v>0</v>
      </c>
      <c r="X2241" s="195">
        <f t="shared" si="4504"/>
        <v>0</v>
      </c>
      <c r="Y2241" s="447">
        <f t="shared" si="4504"/>
        <v>0</v>
      </c>
      <c r="Z2241" s="195">
        <f t="shared" si="4504"/>
        <v>0</v>
      </c>
      <c r="AA2241" s="195">
        <f t="shared" si="4504"/>
        <v>0</v>
      </c>
      <c r="AB2241" s="196">
        <f t="shared" si="4504"/>
        <v>0</v>
      </c>
      <c r="AC2241" s="333"/>
      <c r="AD2241" s="180"/>
      <c r="AE2241" s="61"/>
      <c r="AF2241" s="337"/>
      <c r="AG2241" s="337"/>
      <c r="AH2241" s="337"/>
      <c r="AI2241" s="337"/>
      <c r="AJ2241" s="337"/>
      <c r="AK2241" s="337"/>
      <c r="AL2241" s="337"/>
      <c r="AM2241" s="337"/>
      <c r="AN2241" s="337"/>
      <c r="AO2241" s="337"/>
      <c r="AP2241" s="337"/>
      <c r="AQ2241" s="337"/>
      <c r="AR2241" s="337"/>
      <c r="AS2241" s="337"/>
      <c r="AT2241" s="337"/>
      <c r="AU2241" s="337"/>
      <c r="AV2241" s="337"/>
      <c r="AW2241" s="337"/>
      <c r="AX2241" s="337"/>
      <c r="AY2241" s="337"/>
      <c r="AZ2241" s="337"/>
      <c r="BA2241" s="337"/>
      <c r="BB2241" s="337"/>
      <c r="BC2241" s="337"/>
      <c r="BD2241" s="337"/>
      <c r="BE2241" s="328"/>
      <c r="BF2241" s="328"/>
      <c r="BG2241" s="328"/>
      <c r="BH2241" s="328"/>
      <c r="BI2241" s="328"/>
      <c r="BJ2241" s="328"/>
      <c r="BK2241" s="328"/>
      <c r="BL2241" s="328"/>
      <c r="BM2241" s="328"/>
      <c r="BN2241" s="328"/>
      <c r="BO2241" s="328"/>
      <c r="BP2241" s="328"/>
      <c r="BQ2241" s="328"/>
      <c r="BR2241" s="328"/>
      <c r="BS2241" s="328"/>
      <c r="BT2241" s="328"/>
      <c r="BU2241" s="328"/>
      <c r="BV2241" s="328"/>
      <c r="BW2241" s="328"/>
      <c r="BX2241" s="328"/>
      <c r="BY2241" s="165"/>
      <c r="BZ2241" s="165"/>
      <c r="CA2241" s="165"/>
      <c r="CB2241" s="165"/>
      <c r="CC2241" s="165"/>
    </row>
    <row r="2242" spans="1:81" s="1" customFormat="1" ht="10.5" customHeight="1" x14ac:dyDescent="0.2">
      <c r="A2242" s="1588"/>
      <c r="B2242" s="1568"/>
      <c r="C2242" s="1472" t="s">
        <v>557</v>
      </c>
      <c r="D2242" s="134" t="s">
        <v>116</v>
      </c>
      <c r="E2242" s="1173">
        <v>0</v>
      </c>
      <c r="F2242" s="1173">
        <v>0</v>
      </c>
      <c r="G2242" s="1173">
        <v>0</v>
      </c>
      <c r="H2242" s="1305">
        <v>0</v>
      </c>
      <c r="I2242" s="1173">
        <v>0</v>
      </c>
      <c r="J2242" s="1173">
        <v>0</v>
      </c>
      <c r="K2242" s="1173">
        <v>0</v>
      </c>
      <c r="L2242" s="1173">
        <v>0</v>
      </c>
      <c r="M2242" s="1173">
        <v>0</v>
      </c>
      <c r="N2242" s="1305">
        <v>0</v>
      </c>
      <c r="O2242" s="1173">
        <v>0</v>
      </c>
      <c r="P2242" s="1173">
        <v>0</v>
      </c>
      <c r="Q2242" s="1173">
        <v>0</v>
      </c>
      <c r="R2242" s="1173">
        <v>0</v>
      </c>
      <c r="S2242" s="1173">
        <v>0</v>
      </c>
      <c r="T2242" s="1173">
        <v>0</v>
      </c>
      <c r="U2242" s="1173">
        <v>0</v>
      </c>
      <c r="V2242" s="1173">
        <v>0</v>
      </c>
      <c r="W2242" s="1173">
        <v>0</v>
      </c>
      <c r="X2242" s="1173">
        <v>0</v>
      </c>
      <c r="Y2242" s="1305">
        <v>0</v>
      </c>
      <c r="Z2242" s="1173">
        <v>0</v>
      </c>
      <c r="AA2242" s="1173">
        <v>0</v>
      </c>
      <c r="AB2242" s="1173">
        <v>0</v>
      </c>
      <c r="AC2242" s="50">
        <f>SUM(D2242:AB2242)</f>
        <v>0</v>
      </c>
      <c r="AD2242" s="53"/>
      <c r="AE2242" s="61">
        <v>4.8</v>
      </c>
      <c r="AF2242" s="102"/>
      <c r="AG2242" s="102"/>
      <c r="AH2242" s="102"/>
      <c r="AI2242" s="102"/>
      <c r="AJ2242" s="102"/>
      <c r="AK2242" s="102"/>
      <c r="AL2242" s="102"/>
      <c r="AM2242" s="102"/>
      <c r="AN2242" s="102"/>
      <c r="AO2242" s="102"/>
      <c r="AP2242" s="102"/>
      <c r="AQ2242" s="102"/>
      <c r="AR2242" s="102"/>
      <c r="AS2242" s="102"/>
      <c r="AT2242" s="102"/>
      <c r="AU2242" s="102"/>
      <c r="AV2242" s="102"/>
      <c r="AW2242" s="102"/>
      <c r="AX2242" s="102"/>
      <c r="AY2242" s="102"/>
      <c r="AZ2242" s="102"/>
      <c r="BA2242" s="102"/>
      <c r="BB2242" s="102"/>
      <c r="BC2242" s="102"/>
      <c r="BD2242" s="102"/>
      <c r="BE2242" s="328"/>
      <c r="BF2242" s="328"/>
      <c r="BG2242" s="328"/>
      <c r="BH2242" s="328"/>
      <c r="BI2242" s="328"/>
      <c r="BJ2242" s="328"/>
      <c r="BK2242" s="328"/>
      <c r="BL2242" s="328"/>
      <c r="BM2242" s="328"/>
      <c r="BN2242" s="328"/>
      <c r="BO2242" s="328"/>
      <c r="BP2242" s="328"/>
      <c r="BQ2242" s="328"/>
      <c r="BR2242" s="328"/>
      <c r="BS2242" s="328"/>
      <c r="BT2242" s="328"/>
      <c r="BU2242" s="328"/>
      <c r="BV2242" s="328"/>
      <c r="BW2242" s="328"/>
      <c r="BX2242" s="328"/>
      <c r="BY2242" s="165"/>
      <c r="BZ2242" s="165"/>
      <c r="CA2242" s="165"/>
      <c r="CB2242" s="165"/>
      <c r="CC2242" s="165"/>
    </row>
    <row r="2243" spans="1:81" s="1" customFormat="1" ht="10.5" customHeight="1" x14ac:dyDescent="0.2">
      <c r="A2243" s="1588"/>
      <c r="B2243" s="1568"/>
      <c r="C2243" s="1472" t="s">
        <v>557</v>
      </c>
      <c r="D2243" s="134" t="s">
        <v>117</v>
      </c>
      <c r="E2243" s="1173">
        <v>0</v>
      </c>
      <c r="F2243" s="1173">
        <v>0</v>
      </c>
      <c r="G2243" s="1173">
        <v>0</v>
      </c>
      <c r="H2243" s="1305">
        <v>0</v>
      </c>
      <c r="I2243" s="1173">
        <v>0</v>
      </c>
      <c r="J2243" s="1173">
        <v>0</v>
      </c>
      <c r="K2243" s="1173">
        <v>0</v>
      </c>
      <c r="L2243" s="1173">
        <v>0</v>
      </c>
      <c r="M2243" s="1173">
        <v>0</v>
      </c>
      <c r="N2243" s="1305">
        <v>0</v>
      </c>
      <c r="O2243" s="1173">
        <v>0</v>
      </c>
      <c r="P2243" s="1173">
        <v>0</v>
      </c>
      <c r="Q2243" s="1173">
        <v>0</v>
      </c>
      <c r="R2243" s="1173">
        <v>0</v>
      </c>
      <c r="S2243" s="1173">
        <v>0</v>
      </c>
      <c r="T2243" s="1173">
        <v>0</v>
      </c>
      <c r="U2243" s="1173">
        <v>0</v>
      </c>
      <c r="V2243" s="1173">
        <v>0</v>
      </c>
      <c r="W2243" s="1173">
        <v>0</v>
      </c>
      <c r="X2243" s="1173">
        <v>0</v>
      </c>
      <c r="Y2243" s="1305">
        <v>0</v>
      </c>
      <c r="Z2243" s="1173">
        <v>0</v>
      </c>
      <c r="AA2243" s="1173">
        <v>0</v>
      </c>
      <c r="AB2243" s="1173">
        <v>0</v>
      </c>
      <c r="AC2243" s="333"/>
      <c r="AD2243" s="53">
        <f>SUM(E2243:AB2243)</f>
        <v>0</v>
      </c>
      <c r="AE2243" s="61">
        <v>4.8</v>
      </c>
      <c r="AF2243" s="102"/>
      <c r="AG2243" s="102"/>
      <c r="AH2243" s="102"/>
      <c r="AI2243" s="102"/>
      <c r="AJ2243" s="102"/>
      <c r="AK2243" s="102"/>
      <c r="AL2243" s="102"/>
      <c r="AM2243" s="102"/>
      <c r="AN2243" s="102"/>
      <c r="AO2243" s="102"/>
      <c r="AP2243" s="102"/>
      <c r="AQ2243" s="102"/>
      <c r="AR2243" s="102"/>
      <c r="AS2243" s="102"/>
      <c r="AT2243" s="102"/>
      <c r="AU2243" s="102"/>
      <c r="AV2243" s="102"/>
      <c r="AW2243" s="102"/>
      <c r="AX2243" s="102"/>
      <c r="AY2243" s="102"/>
      <c r="AZ2243" s="102"/>
      <c r="BA2243" s="102"/>
      <c r="BB2243" s="102"/>
      <c r="BC2243" s="102"/>
      <c r="BD2243" s="335"/>
      <c r="BE2243" s="328"/>
      <c r="BF2243" s="328"/>
      <c r="BG2243" s="328"/>
      <c r="BH2243" s="328"/>
      <c r="BI2243" s="328"/>
      <c r="BJ2243" s="328"/>
      <c r="BK2243" s="328"/>
      <c r="BL2243" s="328"/>
      <c r="BM2243" s="328"/>
      <c r="BN2243" s="328"/>
      <c r="BO2243" s="328"/>
      <c r="BP2243" s="328"/>
      <c r="BQ2243" s="328"/>
      <c r="BR2243" s="328"/>
      <c r="BS2243" s="328"/>
      <c r="BT2243" s="328"/>
      <c r="BU2243" s="328"/>
      <c r="BV2243" s="328"/>
      <c r="BW2243" s="328"/>
      <c r="BX2243" s="328"/>
      <c r="BY2243" s="165"/>
      <c r="BZ2243" s="165"/>
      <c r="CA2243" s="165"/>
      <c r="CB2243" s="165"/>
      <c r="CC2243" s="165"/>
    </row>
    <row r="2244" spans="1:81" s="1" customFormat="1" ht="10.5" customHeight="1" thickBot="1" x14ac:dyDescent="0.25">
      <c r="A2244" s="1589"/>
      <c r="B2244" s="1569"/>
      <c r="C2244" s="274"/>
      <c r="D2244" s="239" t="s">
        <v>41</v>
      </c>
      <c r="E2244" s="55" t="e">
        <f t="shared" ref="E2244:AB2244" si="4505">E2243/E2242</f>
        <v>#DIV/0!</v>
      </c>
      <c r="F2244" s="55" t="e">
        <f t="shared" si="4505"/>
        <v>#DIV/0!</v>
      </c>
      <c r="G2244" s="55" t="e">
        <f t="shared" si="4505"/>
        <v>#DIV/0!</v>
      </c>
      <c r="H2244" s="368" t="e">
        <f t="shared" si="4505"/>
        <v>#DIV/0!</v>
      </c>
      <c r="I2244" s="55" t="e">
        <f t="shared" si="4505"/>
        <v>#DIV/0!</v>
      </c>
      <c r="J2244" s="55" t="e">
        <f t="shared" si="4505"/>
        <v>#DIV/0!</v>
      </c>
      <c r="K2244" s="55" t="e">
        <f t="shared" si="4505"/>
        <v>#DIV/0!</v>
      </c>
      <c r="L2244" s="55" t="e">
        <f t="shared" si="4505"/>
        <v>#DIV/0!</v>
      </c>
      <c r="M2244" s="55" t="e">
        <f t="shared" si="4505"/>
        <v>#DIV/0!</v>
      </c>
      <c r="N2244" s="368" t="e">
        <f t="shared" si="4505"/>
        <v>#DIV/0!</v>
      </c>
      <c r="O2244" s="55" t="e">
        <f t="shared" si="4505"/>
        <v>#DIV/0!</v>
      </c>
      <c r="P2244" s="55" t="e">
        <f t="shared" si="4505"/>
        <v>#DIV/0!</v>
      </c>
      <c r="Q2244" s="55" t="e">
        <f t="shared" si="4505"/>
        <v>#DIV/0!</v>
      </c>
      <c r="R2244" s="55" t="e">
        <f t="shared" si="4505"/>
        <v>#DIV/0!</v>
      </c>
      <c r="S2244" s="55" t="e">
        <f t="shared" si="4505"/>
        <v>#DIV/0!</v>
      </c>
      <c r="T2244" s="55" t="e">
        <f t="shared" si="4505"/>
        <v>#DIV/0!</v>
      </c>
      <c r="U2244" s="55" t="e">
        <f t="shared" si="4505"/>
        <v>#DIV/0!</v>
      </c>
      <c r="V2244" s="55" t="e">
        <f t="shared" si="4505"/>
        <v>#DIV/0!</v>
      </c>
      <c r="W2244" s="55" t="e">
        <f t="shared" si="4505"/>
        <v>#DIV/0!</v>
      </c>
      <c r="X2244" s="55" t="e">
        <f t="shared" si="4505"/>
        <v>#DIV/0!</v>
      </c>
      <c r="Y2244" s="368" t="e">
        <f t="shared" si="4505"/>
        <v>#DIV/0!</v>
      </c>
      <c r="Z2244" s="55" t="e">
        <f t="shared" si="4505"/>
        <v>#DIV/0!</v>
      </c>
      <c r="AA2244" s="55" t="e">
        <f t="shared" si="4505"/>
        <v>#DIV/0!</v>
      </c>
      <c r="AB2244" s="56" t="e">
        <f t="shared" si="4505"/>
        <v>#DIV/0!</v>
      </c>
      <c r="AC2244" s="333"/>
      <c r="AD2244" s="53"/>
      <c r="AE2244" s="61"/>
      <c r="AF2244" s="335"/>
      <c r="AG2244" s="335"/>
      <c r="AH2244" s="335"/>
      <c r="AI2244" s="335"/>
      <c r="AJ2244" s="335"/>
      <c r="AK2244" s="335"/>
      <c r="AL2244" s="335"/>
      <c r="AM2244" s="335"/>
      <c r="AN2244" s="335"/>
      <c r="AO2244" s="335"/>
      <c r="AP2244" s="335"/>
      <c r="AQ2244" s="335"/>
      <c r="AR2244" s="335"/>
      <c r="AS2244" s="335"/>
      <c r="AT2244" s="335"/>
      <c r="AU2244" s="335"/>
      <c r="AV2244" s="335"/>
      <c r="AW2244" s="335"/>
      <c r="AX2244" s="335"/>
      <c r="AY2244" s="335"/>
      <c r="AZ2244" s="335"/>
      <c r="BA2244" s="335"/>
      <c r="BB2244" s="335"/>
      <c r="BC2244" s="335"/>
      <c r="BD2244" s="335"/>
      <c r="BE2244" s="328"/>
      <c r="BF2244" s="328"/>
      <c r="BG2244" s="328"/>
      <c r="BH2244" s="328"/>
      <c r="BI2244" s="328"/>
      <c r="BJ2244" s="328"/>
      <c r="BK2244" s="328"/>
      <c r="BL2244" s="328"/>
      <c r="BM2244" s="328"/>
      <c r="BN2244" s="328"/>
      <c r="BO2244" s="328"/>
      <c r="BP2244" s="328"/>
      <c r="BQ2244" s="328"/>
      <c r="BR2244" s="328"/>
      <c r="BS2244" s="328"/>
      <c r="BT2244" s="328"/>
      <c r="BU2244" s="328"/>
      <c r="BV2244" s="328"/>
      <c r="BW2244" s="328"/>
      <c r="BX2244" s="328"/>
      <c r="BY2244" s="165"/>
      <c r="BZ2244" s="165"/>
      <c r="CA2244" s="165"/>
      <c r="CB2244" s="165"/>
      <c r="CC2244" s="165"/>
    </row>
    <row r="2245" spans="1:81" s="1" customFormat="1" ht="10.5" customHeight="1" x14ac:dyDescent="0.2">
      <c r="A2245" s="1588" t="s">
        <v>11</v>
      </c>
      <c r="B2245" s="1629" t="s">
        <v>432</v>
      </c>
      <c r="C2245" s="1119"/>
      <c r="D2245" s="1203"/>
      <c r="E2245" s="202"/>
      <c r="F2245" s="202"/>
      <c r="G2245" s="202"/>
      <c r="H2245" s="756"/>
      <c r="I2245" s="202"/>
      <c r="J2245" s="202"/>
      <c r="K2245" s="202"/>
      <c r="L2245" s="202"/>
      <c r="M2245" s="202"/>
      <c r="N2245" s="756"/>
      <c r="O2245" s="202"/>
      <c r="P2245" s="202"/>
      <c r="Q2245" s="202"/>
      <c r="R2245" s="202"/>
      <c r="S2245" s="202"/>
      <c r="T2245" s="202"/>
      <c r="U2245" s="202"/>
      <c r="V2245" s="202"/>
      <c r="W2245" s="202"/>
      <c r="X2245" s="202"/>
      <c r="Y2245" s="756"/>
      <c r="Z2245" s="202"/>
      <c r="AA2245" s="202"/>
      <c r="AB2245" s="203"/>
      <c r="AC2245" s="412" t="s">
        <v>115</v>
      </c>
      <c r="AD2245" s="53">
        <f>AD2248/AC2247</f>
        <v>0.41290048387536993</v>
      </c>
      <c r="AE2245" s="61"/>
      <c r="AF2245" s="400"/>
      <c r="AG2245" s="335"/>
      <c r="AH2245" s="335"/>
      <c r="AI2245" s="335"/>
      <c r="AJ2245" s="335"/>
      <c r="AK2245" s="335"/>
      <c r="AL2245" s="335"/>
      <c r="AM2245" s="335"/>
      <c r="AN2245" s="335"/>
      <c r="AO2245" s="335"/>
      <c r="AP2245" s="335"/>
      <c r="AQ2245" s="335"/>
      <c r="AR2245" s="335"/>
      <c r="AS2245" s="335"/>
      <c r="AT2245" s="335"/>
      <c r="AU2245" s="335"/>
      <c r="AV2245" s="335"/>
      <c r="AW2245" s="335"/>
      <c r="AX2245" s="335"/>
      <c r="AY2245" s="335"/>
      <c r="AZ2245" s="335"/>
      <c r="BA2245" s="335"/>
      <c r="BB2245" s="335"/>
      <c r="BC2245" s="335"/>
      <c r="BD2245" s="335"/>
      <c r="BE2245" s="328"/>
      <c r="BF2245" s="328"/>
      <c r="BG2245" s="328"/>
      <c r="BH2245" s="328"/>
      <c r="BI2245" s="328"/>
      <c r="BJ2245" s="328"/>
      <c r="BK2245" s="328"/>
      <c r="BL2245" s="328"/>
      <c r="BM2245" s="328"/>
      <c r="BN2245" s="328"/>
      <c r="BO2245" s="328"/>
      <c r="BP2245" s="328"/>
      <c r="BQ2245" s="328"/>
      <c r="BR2245" s="328"/>
      <c r="BS2245" s="328"/>
      <c r="BT2245" s="328"/>
      <c r="BU2245" s="328"/>
      <c r="BV2245" s="328"/>
      <c r="BW2245" s="328"/>
      <c r="BX2245" s="328"/>
      <c r="BY2245" s="165"/>
      <c r="BZ2245" s="165"/>
      <c r="CA2245" s="165"/>
      <c r="CB2245" s="165"/>
      <c r="CC2245" s="165"/>
    </row>
    <row r="2246" spans="1:81" s="1" customFormat="1" ht="10.5" customHeight="1" x14ac:dyDescent="0.2">
      <c r="A2246" s="1588"/>
      <c r="B2246" s="1629"/>
      <c r="C2246" s="1472" t="s">
        <v>126</v>
      </c>
      <c r="D2246" s="134" t="s">
        <v>1050</v>
      </c>
      <c r="E2246" s="1279">
        <v>24.1</v>
      </c>
      <c r="F2246" s="1060">
        <v>24.1</v>
      </c>
      <c r="G2246" s="1060">
        <v>22.7</v>
      </c>
      <c r="H2246" s="1061">
        <v>24.7</v>
      </c>
      <c r="I2246" s="1060">
        <v>26.4</v>
      </c>
      <c r="J2246" s="1060">
        <v>30.5</v>
      </c>
      <c r="K2246" s="1060">
        <v>32.200000000000003</v>
      </c>
      <c r="L2246" s="1060">
        <v>32</v>
      </c>
      <c r="M2246" s="1060">
        <v>36.200000000000003</v>
      </c>
      <c r="N2246" s="1061">
        <v>35.799999999999997</v>
      </c>
      <c r="O2246" s="1060">
        <v>42.1</v>
      </c>
      <c r="P2246" s="1060">
        <v>40.700000000000003</v>
      </c>
      <c r="Q2246" s="1060">
        <v>41.3</v>
      </c>
      <c r="R2246" s="1060">
        <v>43.1</v>
      </c>
      <c r="S2246" s="1060">
        <v>40.299999999999997</v>
      </c>
      <c r="T2246" s="1060">
        <v>42.1</v>
      </c>
      <c r="U2246" s="1060">
        <v>38.9</v>
      </c>
      <c r="V2246" s="1060">
        <v>43</v>
      </c>
      <c r="W2246" s="1060">
        <v>46.6</v>
      </c>
      <c r="X2246" s="1060">
        <v>47</v>
      </c>
      <c r="Y2246" s="1061">
        <v>44.6</v>
      </c>
      <c r="Z2246" s="1060">
        <v>46.8</v>
      </c>
      <c r="AA2246" s="1060">
        <v>39.299999999999997</v>
      </c>
      <c r="AB2246" s="1062">
        <v>36</v>
      </c>
      <c r="AC2246" s="333"/>
      <c r="AD2246" s="180"/>
      <c r="AE2246" s="61"/>
      <c r="AF2246" s="337"/>
      <c r="AG2246" s="337"/>
      <c r="AH2246" s="337"/>
      <c r="AI2246" s="337"/>
      <c r="AJ2246" s="337"/>
      <c r="AK2246" s="337"/>
      <c r="AL2246" s="337"/>
      <c r="AM2246" s="337"/>
      <c r="AN2246" s="337"/>
      <c r="AO2246" s="337"/>
      <c r="AP2246" s="337"/>
      <c r="AQ2246" s="337"/>
      <c r="AR2246" s="337"/>
      <c r="AS2246" s="337"/>
      <c r="AT2246" s="337"/>
      <c r="AU2246" s="337"/>
      <c r="AV2246" s="337"/>
      <c r="AW2246" s="337"/>
      <c r="AX2246" s="337"/>
      <c r="AY2246" s="337"/>
      <c r="AZ2246" s="337"/>
      <c r="BA2246" s="337"/>
      <c r="BB2246" s="337"/>
      <c r="BC2246" s="337"/>
      <c r="BD2246" s="337"/>
      <c r="BE2246" s="328"/>
      <c r="BF2246" s="328"/>
      <c r="BG2246" s="328"/>
      <c r="BH2246" s="328"/>
      <c r="BI2246" s="328"/>
      <c r="BJ2246" s="328"/>
      <c r="BK2246" s="328"/>
      <c r="BL2246" s="328"/>
      <c r="BM2246" s="328"/>
      <c r="BN2246" s="328"/>
      <c r="BO2246" s="328"/>
      <c r="BP2246" s="328"/>
      <c r="BQ2246" s="328"/>
      <c r="BR2246" s="328"/>
      <c r="BS2246" s="328"/>
      <c r="BT2246" s="328"/>
      <c r="BU2246" s="328"/>
      <c r="BV2246" s="328"/>
      <c r="BW2246" s="328"/>
      <c r="BX2246" s="328"/>
      <c r="BY2246" s="165"/>
      <c r="BZ2246" s="165"/>
      <c r="CA2246" s="165"/>
      <c r="CB2246" s="165"/>
      <c r="CC2246" s="165"/>
    </row>
    <row r="2247" spans="1:81" s="1" customFormat="1" ht="10.5" customHeight="1" x14ac:dyDescent="0.2">
      <c r="A2247" s="1588"/>
      <c r="B2247" s="1629"/>
      <c r="C2247" s="1472" t="s">
        <v>557</v>
      </c>
      <c r="D2247" s="134" t="s">
        <v>116</v>
      </c>
      <c r="E2247" s="1173">
        <v>0.25775999999999999</v>
      </c>
      <c r="F2247" s="1173">
        <v>0.23626800000000001</v>
      </c>
      <c r="G2247" s="1173">
        <v>0.22273199999999999</v>
      </c>
      <c r="H2247" s="1305">
        <v>0.2286</v>
      </c>
      <c r="I2247" s="1173">
        <v>0.24534</v>
      </c>
      <c r="J2247" s="1173">
        <v>0.277416</v>
      </c>
      <c r="K2247" s="1173">
        <v>0.32353199999999999</v>
      </c>
      <c r="L2247" s="1173">
        <v>0.35197200000000001</v>
      </c>
      <c r="M2247" s="1173">
        <v>0.39783600000000002</v>
      </c>
      <c r="N2247" s="1305">
        <v>0.41821199999999997</v>
      </c>
      <c r="O2247" s="1173">
        <v>0.43970399999999998</v>
      </c>
      <c r="P2247" s="1173">
        <v>0.43963200000000002</v>
      </c>
      <c r="Q2247" s="1173">
        <v>0.458928</v>
      </c>
      <c r="R2247" s="1173">
        <v>0.45860400000000001</v>
      </c>
      <c r="S2247" s="1173">
        <v>0.45752399999999999</v>
      </c>
      <c r="T2247" s="1173">
        <v>0.45201600000000003</v>
      </c>
      <c r="U2247" s="1173">
        <v>0.45018000000000002</v>
      </c>
      <c r="V2247" s="1173">
        <v>0.47278799999999999</v>
      </c>
      <c r="W2247" s="1173">
        <v>0.48733199999999999</v>
      </c>
      <c r="X2247" s="1173">
        <v>0.49031999999999998</v>
      </c>
      <c r="Y2247" s="1305">
        <v>0.48164400000000002</v>
      </c>
      <c r="Z2247" s="1173">
        <v>0.45651600000000003</v>
      </c>
      <c r="AA2247" s="1173">
        <v>0.38923200000000002</v>
      </c>
      <c r="AB2247" s="1306">
        <v>0.338868</v>
      </c>
      <c r="AC2247" s="50">
        <f>SUM(D2247:AB2247)</f>
        <v>9.2329560000000015</v>
      </c>
      <c r="AD2247" s="53"/>
      <c r="AE2247" s="61">
        <v>3.6</v>
      </c>
      <c r="AF2247" s="102"/>
      <c r="AG2247" s="102"/>
      <c r="AH2247" s="102"/>
      <c r="AI2247" s="102"/>
      <c r="AJ2247" s="102"/>
      <c r="AK2247" s="102"/>
      <c r="AL2247" s="102"/>
      <c r="AM2247" s="102"/>
      <c r="AN2247" s="102"/>
      <c r="AO2247" s="102"/>
      <c r="AP2247" s="102"/>
      <c r="AQ2247" s="102"/>
      <c r="AR2247" s="102"/>
      <c r="AS2247" s="102"/>
      <c r="AT2247" s="102"/>
      <c r="AU2247" s="102"/>
      <c r="AV2247" s="102"/>
      <c r="AW2247" s="102"/>
      <c r="AX2247" s="102"/>
      <c r="AY2247" s="102"/>
      <c r="AZ2247" s="102"/>
      <c r="BA2247" s="102"/>
      <c r="BB2247" s="102"/>
      <c r="BC2247" s="102"/>
      <c r="BD2247" s="102"/>
      <c r="BE2247" s="328"/>
      <c r="BF2247" s="328"/>
      <c r="BG2247" s="328"/>
      <c r="BH2247" s="328"/>
      <c r="BI2247" s="328"/>
      <c r="BJ2247" s="328"/>
      <c r="BK2247" s="328"/>
      <c r="BL2247" s="328"/>
      <c r="BM2247" s="328"/>
      <c r="BN2247" s="328"/>
      <c r="BO2247" s="328"/>
      <c r="BP2247" s="328"/>
      <c r="BQ2247" s="328"/>
      <c r="BR2247" s="328"/>
      <c r="BS2247" s="328"/>
      <c r="BT2247" s="328"/>
      <c r="BU2247" s="328"/>
      <c r="BV2247" s="328"/>
      <c r="BW2247" s="328"/>
      <c r="BX2247" s="328"/>
      <c r="BY2247" s="165"/>
      <c r="BZ2247" s="165"/>
      <c r="CA2247" s="165"/>
      <c r="CB2247" s="165"/>
      <c r="CC2247" s="165"/>
    </row>
    <row r="2248" spans="1:81" s="1" customFormat="1" ht="10.5" customHeight="1" x14ac:dyDescent="0.2">
      <c r="A2248" s="1588"/>
      <c r="B2248" s="1629"/>
      <c r="C2248" s="1472" t="s">
        <v>557</v>
      </c>
      <c r="D2248" s="134" t="s">
        <v>117</v>
      </c>
      <c r="E2248" s="1173">
        <v>0.153252</v>
      </c>
      <c r="F2248" s="1173">
        <v>0.149976</v>
      </c>
      <c r="G2248" s="1173">
        <v>0.14511600000000002</v>
      </c>
      <c r="H2248" s="1305">
        <v>0.152532</v>
      </c>
      <c r="I2248" s="1173">
        <v>0.15105600000000002</v>
      </c>
      <c r="J2248" s="1173">
        <v>0.14454</v>
      </c>
      <c r="K2248" s="1173">
        <v>0.15084</v>
      </c>
      <c r="L2248" s="1173">
        <v>0.157248</v>
      </c>
      <c r="M2248" s="1173">
        <v>0.163296</v>
      </c>
      <c r="N2248" s="1305">
        <v>0.16452</v>
      </c>
      <c r="O2248" s="1173">
        <v>0.15976799999999999</v>
      </c>
      <c r="P2248" s="1173">
        <v>0.16808400000000001</v>
      </c>
      <c r="Q2248" s="1173">
        <v>0.16858799999999999</v>
      </c>
      <c r="R2248" s="1173">
        <v>0.166824</v>
      </c>
      <c r="S2248" s="1173">
        <v>0.16524</v>
      </c>
      <c r="T2248" s="1173">
        <v>0.16347600000000001</v>
      </c>
      <c r="U2248" s="1173">
        <v>0.163908</v>
      </c>
      <c r="V2248" s="1173">
        <v>0.16491600000000001</v>
      </c>
      <c r="W2248" s="1173">
        <v>0.166932</v>
      </c>
      <c r="X2248" s="1173">
        <v>0.16304400000000002</v>
      </c>
      <c r="Y2248" s="1305">
        <v>0.16484399999999999</v>
      </c>
      <c r="Z2248" s="1173">
        <v>0.156024</v>
      </c>
      <c r="AA2248" s="1173">
        <v>0.155916</v>
      </c>
      <c r="AB2248" s="1306">
        <v>0.15235200000000002</v>
      </c>
      <c r="AC2248" s="333"/>
      <c r="AD2248" s="53">
        <f>SUM(E2248:AB2248)</f>
        <v>3.8122920000000007</v>
      </c>
      <c r="AE2248" s="61">
        <v>3.6</v>
      </c>
      <c r="AF2248" s="102"/>
      <c r="AG2248" s="102"/>
      <c r="AH2248" s="102"/>
      <c r="AI2248" s="102"/>
      <c r="AJ2248" s="102"/>
      <c r="AK2248" s="102"/>
      <c r="AL2248" s="102"/>
      <c r="AM2248" s="102"/>
      <c r="AN2248" s="102"/>
      <c r="AO2248" s="102"/>
      <c r="AP2248" s="102"/>
      <c r="AQ2248" s="102"/>
      <c r="AR2248" s="102"/>
      <c r="AS2248" s="102"/>
      <c r="AT2248" s="102"/>
      <c r="AU2248" s="102"/>
      <c r="AV2248" s="102"/>
      <c r="AW2248" s="102"/>
      <c r="AX2248" s="102"/>
      <c r="AY2248" s="102"/>
      <c r="AZ2248" s="102"/>
      <c r="BA2248" s="102"/>
      <c r="BB2248" s="102"/>
      <c r="BC2248" s="102"/>
      <c r="BD2248" s="335"/>
      <c r="BE2248" s="328"/>
      <c r="BF2248" s="328"/>
      <c r="BG2248" s="328"/>
      <c r="BH2248" s="328"/>
      <c r="BI2248" s="328"/>
      <c r="BJ2248" s="328"/>
      <c r="BK2248" s="328"/>
      <c r="BL2248" s="328"/>
      <c r="BM2248" s="328"/>
      <c r="BN2248" s="328"/>
      <c r="BO2248" s="328"/>
      <c r="BP2248" s="328"/>
      <c r="BQ2248" s="328"/>
      <c r="BR2248" s="328"/>
      <c r="BS2248" s="328"/>
      <c r="BT2248" s="328"/>
      <c r="BU2248" s="328"/>
      <c r="BV2248" s="328"/>
      <c r="BW2248" s="328"/>
      <c r="BX2248" s="328"/>
      <c r="BY2248" s="165"/>
      <c r="BZ2248" s="165"/>
      <c r="CA2248" s="165"/>
      <c r="CB2248" s="165"/>
      <c r="CC2248" s="165"/>
    </row>
    <row r="2249" spans="1:81" s="1" customFormat="1" ht="10.5" customHeight="1" thickBot="1" x14ac:dyDescent="0.25">
      <c r="A2249" s="1588"/>
      <c r="B2249" s="1629"/>
      <c r="C2249" s="274"/>
      <c r="D2249" s="239" t="s">
        <v>41</v>
      </c>
      <c r="E2249" s="55">
        <f t="shared" ref="E2249:AB2249" si="4506">E2248/E2247</f>
        <v>0.59455307262569834</v>
      </c>
      <c r="F2249" s="55">
        <f t="shared" si="4506"/>
        <v>0.63477068413835136</v>
      </c>
      <c r="G2249" s="55">
        <f t="shared" si="4506"/>
        <v>0.65152739615322464</v>
      </c>
      <c r="H2249" s="368">
        <f t="shared" si="4506"/>
        <v>0.667244094488189</v>
      </c>
      <c r="I2249" s="55">
        <f t="shared" si="4506"/>
        <v>0.61570066030814385</v>
      </c>
      <c r="J2249" s="55">
        <f t="shared" si="4506"/>
        <v>0.52102257980794187</v>
      </c>
      <c r="K2249" s="55">
        <f t="shared" si="4506"/>
        <v>0.46622899744074775</v>
      </c>
      <c r="L2249" s="55">
        <f t="shared" si="4506"/>
        <v>0.44676281067812212</v>
      </c>
      <c r="M2249" s="55">
        <f t="shared" si="4506"/>
        <v>0.4104605918016469</v>
      </c>
      <c r="N2249" s="368">
        <f t="shared" si="4506"/>
        <v>0.39338899888095036</v>
      </c>
      <c r="O2249" s="55">
        <f t="shared" si="4506"/>
        <v>0.36335352873751431</v>
      </c>
      <c r="P2249" s="55">
        <f t="shared" si="4506"/>
        <v>0.38232885686210283</v>
      </c>
      <c r="Q2249" s="55">
        <f t="shared" si="4506"/>
        <v>0.36735174144963911</v>
      </c>
      <c r="R2249" s="55">
        <f t="shared" si="4506"/>
        <v>0.36376481670460786</v>
      </c>
      <c r="S2249" s="55">
        <f t="shared" si="4506"/>
        <v>0.36116138169800927</v>
      </c>
      <c r="T2249" s="55">
        <f t="shared" si="4506"/>
        <v>0.3616597642561325</v>
      </c>
      <c r="U2249" s="55">
        <f t="shared" si="4506"/>
        <v>0.36409436225509795</v>
      </c>
      <c r="V2249" s="55">
        <f t="shared" si="4506"/>
        <v>0.34881595979593394</v>
      </c>
      <c r="W2249" s="55">
        <f t="shared" si="4506"/>
        <v>0.34254266085543328</v>
      </c>
      <c r="X2249" s="55">
        <f t="shared" si="4506"/>
        <v>0.33252569750367111</v>
      </c>
      <c r="Y2249" s="368">
        <f t="shared" si="4506"/>
        <v>0.3422527842140668</v>
      </c>
      <c r="Z2249" s="55">
        <f t="shared" si="4506"/>
        <v>0.34177115369450356</v>
      </c>
      <c r="AA2249" s="55">
        <f t="shared" si="4506"/>
        <v>0.40057343692193859</v>
      </c>
      <c r="AB2249" s="56">
        <f t="shared" si="4506"/>
        <v>0.44959099118240736</v>
      </c>
      <c r="AC2249" s="333"/>
      <c r="AD2249" s="53"/>
      <c r="AE2249" s="61"/>
      <c r="AF2249" s="335"/>
      <c r="AG2249" s="335"/>
      <c r="AH2249" s="335"/>
      <c r="AI2249" s="335"/>
      <c r="AJ2249" s="335"/>
      <c r="AK2249" s="335"/>
      <c r="AL2249" s="335"/>
      <c r="AM2249" s="335"/>
      <c r="AN2249" s="335"/>
      <c r="AO2249" s="335"/>
      <c r="AP2249" s="335"/>
      <c r="AQ2249" s="335"/>
      <c r="AR2249" s="335"/>
      <c r="AS2249" s="335"/>
      <c r="AT2249" s="335"/>
      <c r="AU2249" s="335"/>
      <c r="AV2249" s="335"/>
      <c r="AW2249" s="335"/>
      <c r="AX2249" s="335"/>
      <c r="AY2249" s="335"/>
      <c r="AZ2249" s="335"/>
      <c r="BA2249" s="335"/>
      <c r="BB2249" s="335"/>
      <c r="BC2249" s="335"/>
      <c r="BD2249" s="335"/>
      <c r="BE2249" s="328"/>
      <c r="BF2249" s="328"/>
      <c r="BG2249" s="328"/>
      <c r="BH2249" s="328"/>
      <c r="BI2249" s="328"/>
      <c r="BJ2249" s="328"/>
      <c r="BK2249" s="328"/>
      <c r="BL2249" s="328"/>
      <c r="BM2249" s="328"/>
      <c r="BN2249" s="328"/>
      <c r="BO2249" s="328"/>
      <c r="BP2249" s="328"/>
      <c r="BQ2249" s="328"/>
      <c r="BR2249" s="328"/>
      <c r="BS2249" s="328"/>
      <c r="BT2249" s="328"/>
      <c r="BU2249" s="328"/>
      <c r="BV2249" s="328"/>
      <c r="BW2249" s="328"/>
      <c r="BX2249" s="328"/>
      <c r="BY2249" s="165"/>
      <c r="BZ2249" s="165"/>
      <c r="CA2249" s="165"/>
      <c r="CB2249" s="165"/>
      <c r="CC2249" s="165"/>
    </row>
    <row r="2250" spans="1:81" s="1" customFormat="1" ht="10.5" customHeight="1" x14ac:dyDescent="0.2">
      <c r="A2250" s="1587" t="s">
        <v>69</v>
      </c>
      <c r="B2250" s="1567" t="s">
        <v>974</v>
      </c>
      <c r="C2250" s="1119"/>
      <c r="D2250" s="1203"/>
      <c r="E2250" s="79" t="s">
        <v>524</v>
      </c>
      <c r="F2250" s="79"/>
      <c r="G2250" s="79"/>
      <c r="H2250" s="389"/>
      <c r="I2250" s="79"/>
      <c r="J2250" s="79"/>
      <c r="K2250" s="79"/>
      <c r="L2250" s="79"/>
      <c r="M2250" s="79"/>
      <c r="N2250" s="389"/>
      <c r="O2250" s="79"/>
      <c r="P2250" s="79"/>
      <c r="Q2250" s="79"/>
      <c r="R2250" s="79"/>
      <c r="S2250" s="79"/>
      <c r="T2250" s="79"/>
      <c r="U2250" s="79"/>
      <c r="V2250" s="79"/>
      <c r="W2250" s="79"/>
      <c r="X2250" s="79"/>
      <c r="Y2250" s="389"/>
      <c r="Z2250" s="79"/>
      <c r="AA2250" s="79"/>
      <c r="AB2250" s="80"/>
      <c r="AC2250" s="412" t="s">
        <v>115</v>
      </c>
      <c r="AD2250" s="53" t="e">
        <f>AD2253/AC2252</f>
        <v>#DIV/0!</v>
      </c>
      <c r="AE2250" s="61"/>
      <c r="AF2250" s="400"/>
      <c r="AG2250" s="102"/>
      <c r="AH2250" s="102"/>
      <c r="AI2250" s="102"/>
      <c r="AJ2250" s="102"/>
      <c r="AK2250" s="102"/>
      <c r="AL2250" s="102"/>
      <c r="AM2250" s="102"/>
      <c r="AN2250" s="102"/>
      <c r="AO2250" s="102"/>
      <c r="AP2250" s="102"/>
      <c r="AQ2250" s="102"/>
      <c r="AR2250" s="102"/>
      <c r="AS2250" s="102"/>
      <c r="AT2250" s="102"/>
      <c r="AU2250" s="102"/>
      <c r="AV2250" s="102"/>
      <c r="AW2250" s="102"/>
      <c r="AX2250" s="102"/>
      <c r="AY2250" s="102"/>
      <c r="AZ2250" s="102"/>
      <c r="BA2250" s="102"/>
      <c r="BB2250" s="102"/>
      <c r="BC2250" s="102"/>
      <c r="BD2250" s="102"/>
      <c r="BE2250" s="328"/>
      <c r="BF2250" s="328"/>
      <c r="BG2250" s="328"/>
      <c r="BH2250" s="328"/>
      <c r="BI2250" s="328"/>
      <c r="BJ2250" s="328"/>
      <c r="BK2250" s="328"/>
      <c r="BL2250" s="328"/>
      <c r="BM2250" s="328"/>
      <c r="BN2250" s="328"/>
      <c r="BO2250" s="328"/>
      <c r="BP2250" s="328"/>
      <c r="BQ2250" s="328"/>
      <c r="BR2250" s="328"/>
      <c r="BS2250" s="328"/>
      <c r="BT2250" s="328"/>
      <c r="BU2250" s="328"/>
      <c r="BV2250" s="328"/>
      <c r="BW2250" s="328"/>
      <c r="BX2250" s="328"/>
      <c r="BY2250" s="165"/>
      <c r="BZ2250" s="165"/>
      <c r="CA2250" s="165"/>
      <c r="CB2250" s="165"/>
      <c r="CC2250" s="165"/>
    </row>
    <row r="2251" spans="1:81" s="1" customFormat="1" ht="10.5" customHeight="1" x14ac:dyDescent="0.2">
      <c r="A2251" s="1588"/>
      <c r="B2251" s="1568"/>
      <c r="C2251" s="1472" t="s">
        <v>129</v>
      </c>
      <c r="D2251" s="134" t="s">
        <v>33</v>
      </c>
      <c r="E2251" s="195">
        <f>ROUND(SQRT(E2252^2+E2253^2)*1000/(1.73*E$2189),0)</f>
        <v>0</v>
      </c>
      <c r="F2251" s="195">
        <f>ROUND(SQRT(F2252^2+F2253^2)*1000/(1.73*F$2189),0)</f>
        <v>0</v>
      </c>
      <c r="G2251" s="195">
        <f t="shared" ref="G2251:AB2251" si="4507">ROUND(SQRT(G2252^2+G2253^2)*1000/(1.73*G$2189),0)</f>
        <v>0</v>
      </c>
      <c r="H2251" s="447">
        <f t="shared" si="4507"/>
        <v>0</v>
      </c>
      <c r="I2251" s="195">
        <f t="shared" si="4507"/>
        <v>0</v>
      </c>
      <c r="J2251" s="195">
        <f t="shared" si="4507"/>
        <v>0</v>
      </c>
      <c r="K2251" s="195">
        <f t="shared" si="4507"/>
        <v>0</v>
      </c>
      <c r="L2251" s="195">
        <f t="shared" si="4507"/>
        <v>0</v>
      </c>
      <c r="M2251" s="195">
        <f t="shared" si="4507"/>
        <v>0</v>
      </c>
      <c r="N2251" s="447">
        <f t="shared" si="4507"/>
        <v>0</v>
      </c>
      <c r="O2251" s="195">
        <f t="shared" si="4507"/>
        <v>0</v>
      </c>
      <c r="P2251" s="195">
        <f t="shared" si="4507"/>
        <v>0</v>
      </c>
      <c r="Q2251" s="195">
        <f t="shared" si="4507"/>
        <v>0</v>
      </c>
      <c r="R2251" s="195">
        <f t="shared" si="4507"/>
        <v>0</v>
      </c>
      <c r="S2251" s="195">
        <f t="shared" si="4507"/>
        <v>0</v>
      </c>
      <c r="T2251" s="195">
        <f t="shared" si="4507"/>
        <v>0</v>
      </c>
      <c r="U2251" s="195">
        <f t="shared" si="4507"/>
        <v>0</v>
      </c>
      <c r="V2251" s="195">
        <f t="shared" si="4507"/>
        <v>0</v>
      </c>
      <c r="W2251" s="195">
        <f t="shared" si="4507"/>
        <v>0</v>
      </c>
      <c r="X2251" s="195">
        <f t="shared" si="4507"/>
        <v>0</v>
      </c>
      <c r="Y2251" s="447">
        <f t="shared" si="4507"/>
        <v>0</v>
      </c>
      <c r="Z2251" s="195">
        <f t="shared" si="4507"/>
        <v>0</v>
      </c>
      <c r="AA2251" s="195">
        <f t="shared" si="4507"/>
        <v>0</v>
      </c>
      <c r="AB2251" s="196">
        <f t="shared" si="4507"/>
        <v>0</v>
      </c>
      <c r="AC2251" s="333"/>
      <c r="AD2251" s="180"/>
      <c r="AE2251" s="61"/>
      <c r="AF2251" s="337"/>
      <c r="AG2251" s="337"/>
      <c r="AH2251" s="337"/>
      <c r="AI2251" s="337"/>
      <c r="AJ2251" s="337"/>
      <c r="AK2251" s="337"/>
      <c r="AL2251" s="337"/>
      <c r="AM2251" s="337"/>
      <c r="AN2251" s="337"/>
      <c r="AO2251" s="337"/>
      <c r="AP2251" s="337"/>
      <c r="AQ2251" s="337"/>
      <c r="AR2251" s="337"/>
      <c r="AS2251" s="337"/>
      <c r="AT2251" s="337"/>
      <c r="AU2251" s="337"/>
      <c r="AV2251" s="337"/>
      <c r="AW2251" s="337"/>
      <c r="AX2251" s="337"/>
      <c r="AY2251" s="337"/>
      <c r="AZ2251" s="337"/>
      <c r="BA2251" s="337"/>
      <c r="BB2251" s="337"/>
      <c r="BC2251" s="337"/>
      <c r="BD2251" s="337"/>
      <c r="BE2251" s="328"/>
      <c r="BF2251" s="328"/>
      <c r="BG2251" s="328"/>
      <c r="BH2251" s="328"/>
      <c r="BI2251" s="328"/>
      <c r="BJ2251" s="328"/>
      <c r="BK2251" s="328"/>
      <c r="BL2251" s="328"/>
      <c r="BM2251" s="328"/>
      <c r="BN2251" s="328"/>
      <c r="BO2251" s="328"/>
      <c r="BP2251" s="328"/>
      <c r="BQ2251" s="328"/>
      <c r="BR2251" s="328"/>
      <c r="BS2251" s="328"/>
      <c r="BT2251" s="328"/>
      <c r="BU2251" s="328"/>
      <c r="BV2251" s="328"/>
      <c r="BW2251" s="328"/>
      <c r="BX2251" s="328"/>
      <c r="BY2251" s="165"/>
      <c r="BZ2251" s="165"/>
      <c r="CA2251" s="165"/>
      <c r="CB2251" s="165"/>
      <c r="CC2251" s="165"/>
    </row>
    <row r="2252" spans="1:81" s="1" customFormat="1" ht="10.5" customHeight="1" x14ac:dyDescent="0.2">
      <c r="A2252" s="1588"/>
      <c r="B2252" s="1568"/>
      <c r="C2252" s="1472" t="s">
        <v>557</v>
      </c>
      <c r="D2252" s="134" t="s">
        <v>116</v>
      </c>
      <c r="E2252" s="1173">
        <v>0</v>
      </c>
      <c r="F2252" s="1173">
        <v>0</v>
      </c>
      <c r="G2252" s="1173">
        <v>0</v>
      </c>
      <c r="H2252" s="1305">
        <v>0</v>
      </c>
      <c r="I2252" s="1173">
        <v>0</v>
      </c>
      <c r="J2252" s="1173">
        <v>0</v>
      </c>
      <c r="K2252" s="1173">
        <v>0</v>
      </c>
      <c r="L2252" s="1173">
        <v>0</v>
      </c>
      <c r="M2252" s="1173">
        <v>0</v>
      </c>
      <c r="N2252" s="1305">
        <v>0</v>
      </c>
      <c r="O2252" s="1173">
        <v>0</v>
      </c>
      <c r="P2252" s="1173">
        <v>0</v>
      </c>
      <c r="Q2252" s="1173">
        <v>0</v>
      </c>
      <c r="R2252" s="1173">
        <v>0</v>
      </c>
      <c r="S2252" s="1173">
        <v>0</v>
      </c>
      <c r="T2252" s="1173">
        <v>0</v>
      </c>
      <c r="U2252" s="1173">
        <v>0</v>
      </c>
      <c r="V2252" s="1173">
        <v>0</v>
      </c>
      <c r="W2252" s="1173">
        <v>0</v>
      </c>
      <c r="X2252" s="1173">
        <v>0</v>
      </c>
      <c r="Y2252" s="1305">
        <v>0</v>
      </c>
      <c r="Z2252" s="1173">
        <v>0</v>
      </c>
      <c r="AA2252" s="1173">
        <v>0</v>
      </c>
      <c r="AB2252" s="1306">
        <v>0</v>
      </c>
      <c r="AC2252" s="50">
        <f>SUM(D2252:AB2252)</f>
        <v>0</v>
      </c>
      <c r="AD2252" s="53"/>
      <c r="AE2252" s="61">
        <v>3.6</v>
      </c>
      <c r="AF2252" s="102"/>
      <c r="AG2252" s="102"/>
      <c r="AH2252" s="102"/>
      <c r="AI2252" s="102"/>
      <c r="AJ2252" s="102"/>
      <c r="AK2252" s="102"/>
      <c r="AL2252" s="102"/>
      <c r="AM2252" s="102"/>
      <c r="AN2252" s="102"/>
      <c r="AO2252" s="102"/>
      <c r="AP2252" s="102"/>
      <c r="AQ2252" s="102"/>
      <c r="AR2252" s="102"/>
      <c r="AS2252" s="102"/>
      <c r="AT2252" s="102"/>
      <c r="AU2252" s="102"/>
      <c r="AV2252" s="102"/>
      <c r="AW2252" s="102"/>
      <c r="AX2252" s="102"/>
      <c r="AY2252" s="102"/>
      <c r="AZ2252" s="102"/>
      <c r="BA2252" s="102"/>
      <c r="BB2252" s="102"/>
      <c r="BC2252" s="102"/>
      <c r="BD2252" s="102"/>
      <c r="BE2252" s="328"/>
      <c r="BF2252" s="328"/>
      <c r="BG2252" s="328"/>
      <c r="BH2252" s="328"/>
      <c r="BI2252" s="328"/>
      <c r="BJ2252" s="328"/>
      <c r="BK2252" s="328"/>
      <c r="BL2252" s="328"/>
      <c r="BM2252" s="328"/>
      <c r="BN2252" s="328"/>
      <c r="BO2252" s="328"/>
      <c r="BP2252" s="328"/>
      <c r="BQ2252" s="328"/>
      <c r="BR2252" s="328"/>
      <c r="BS2252" s="328"/>
      <c r="BT2252" s="328"/>
      <c r="BU2252" s="328"/>
      <c r="BV2252" s="328"/>
      <c r="BW2252" s="328"/>
      <c r="BX2252" s="328"/>
      <c r="BY2252" s="165"/>
      <c r="BZ2252" s="165"/>
      <c r="CA2252" s="165"/>
      <c r="CB2252" s="165"/>
      <c r="CC2252" s="165"/>
    </row>
    <row r="2253" spans="1:81" s="1" customFormat="1" ht="10.5" customHeight="1" x14ac:dyDescent="0.2">
      <c r="A2253" s="1588"/>
      <c r="B2253" s="1568"/>
      <c r="C2253" s="1472" t="s">
        <v>557</v>
      </c>
      <c r="D2253" s="134" t="s">
        <v>117</v>
      </c>
      <c r="E2253" s="1173">
        <v>0</v>
      </c>
      <c r="F2253" s="1173">
        <v>0</v>
      </c>
      <c r="G2253" s="1173">
        <v>0</v>
      </c>
      <c r="H2253" s="1305">
        <v>0</v>
      </c>
      <c r="I2253" s="1173">
        <v>0</v>
      </c>
      <c r="J2253" s="1173">
        <v>0</v>
      </c>
      <c r="K2253" s="1173">
        <v>0</v>
      </c>
      <c r="L2253" s="1173">
        <v>0</v>
      </c>
      <c r="M2253" s="1173">
        <v>0</v>
      </c>
      <c r="N2253" s="1305">
        <v>0</v>
      </c>
      <c r="O2253" s="1173">
        <v>0</v>
      </c>
      <c r="P2253" s="1173">
        <v>0</v>
      </c>
      <c r="Q2253" s="1173">
        <v>0</v>
      </c>
      <c r="R2253" s="1173">
        <v>0</v>
      </c>
      <c r="S2253" s="1173">
        <v>0</v>
      </c>
      <c r="T2253" s="1173">
        <v>0</v>
      </c>
      <c r="U2253" s="1173">
        <v>0</v>
      </c>
      <c r="V2253" s="1173">
        <v>0</v>
      </c>
      <c r="W2253" s="1173">
        <v>0</v>
      </c>
      <c r="X2253" s="1173">
        <v>0</v>
      </c>
      <c r="Y2253" s="1305">
        <v>0</v>
      </c>
      <c r="Z2253" s="1173">
        <v>0</v>
      </c>
      <c r="AA2253" s="1173">
        <v>0</v>
      </c>
      <c r="AB2253" s="1306">
        <v>0</v>
      </c>
      <c r="AC2253" s="50"/>
      <c r="AD2253" s="53">
        <f>SUM(E2253:AB2253)</f>
        <v>0</v>
      </c>
      <c r="AE2253" s="61">
        <v>3.6</v>
      </c>
      <c r="AF2253" s="102"/>
      <c r="AG2253" s="102"/>
      <c r="AH2253" s="102"/>
      <c r="AI2253" s="102"/>
      <c r="AJ2253" s="102"/>
      <c r="AK2253" s="102"/>
      <c r="AL2253" s="102"/>
      <c r="AM2253" s="102"/>
      <c r="AN2253" s="102"/>
      <c r="AO2253" s="102"/>
      <c r="AP2253" s="102"/>
      <c r="AQ2253" s="102"/>
      <c r="AR2253" s="102"/>
      <c r="AS2253" s="102"/>
      <c r="AT2253" s="102"/>
      <c r="AU2253" s="102"/>
      <c r="AV2253" s="102"/>
      <c r="AW2253" s="102"/>
      <c r="AX2253" s="102"/>
      <c r="AY2253" s="102"/>
      <c r="AZ2253" s="102"/>
      <c r="BA2253" s="102"/>
      <c r="BB2253" s="102"/>
      <c r="BC2253" s="102"/>
      <c r="BD2253" s="335"/>
      <c r="BE2253" s="328"/>
      <c r="BF2253" s="328"/>
      <c r="BG2253" s="328"/>
      <c r="BH2253" s="328"/>
      <c r="BI2253" s="328"/>
      <c r="BJ2253" s="328"/>
      <c r="BK2253" s="328"/>
      <c r="BL2253" s="328"/>
      <c r="BM2253" s="328"/>
      <c r="BN2253" s="328"/>
      <c r="BO2253" s="328"/>
      <c r="BP2253" s="328"/>
      <c r="BQ2253" s="328"/>
      <c r="BR2253" s="328"/>
      <c r="BS2253" s="328"/>
      <c r="BT2253" s="328"/>
      <c r="BU2253" s="328"/>
      <c r="BV2253" s="328"/>
      <c r="BW2253" s="328"/>
      <c r="BX2253" s="328"/>
      <c r="BY2253" s="165"/>
      <c r="BZ2253" s="165"/>
      <c r="CA2253" s="165"/>
      <c r="CB2253" s="165"/>
      <c r="CC2253" s="165"/>
    </row>
    <row r="2254" spans="1:81" s="1" customFormat="1" ht="10.5" customHeight="1" thickBot="1" x14ac:dyDescent="0.25">
      <c r="A2254" s="1589"/>
      <c r="B2254" s="1569"/>
      <c r="C2254" s="274"/>
      <c r="D2254" s="239" t="s">
        <v>41</v>
      </c>
      <c r="E2254" s="55" t="e">
        <f t="shared" ref="E2254:AB2254" si="4508">E2253/E2252</f>
        <v>#DIV/0!</v>
      </c>
      <c r="F2254" s="55" t="e">
        <f t="shared" si="4508"/>
        <v>#DIV/0!</v>
      </c>
      <c r="G2254" s="55" t="e">
        <f t="shared" si="4508"/>
        <v>#DIV/0!</v>
      </c>
      <c r="H2254" s="368" t="e">
        <f t="shared" si="4508"/>
        <v>#DIV/0!</v>
      </c>
      <c r="I2254" s="55" t="e">
        <f t="shared" si="4508"/>
        <v>#DIV/0!</v>
      </c>
      <c r="J2254" s="55" t="e">
        <f t="shared" si="4508"/>
        <v>#DIV/0!</v>
      </c>
      <c r="K2254" s="55" t="e">
        <f t="shared" si="4508"/>
        <v>#DIV/0!</v>
      </c>
      <c r="L2254" s="55" t="e">
        <f t="shared" si="4508"/>
        <v>#DIV/0!</v>
      </c>
      <c r="M2254" s="55" t="e">
        <f t="shared" si="4508"/>
        <v>#DIV/0!</v>
      </c>
      <c r="N2254" s="368" t="e">
        <f t="shared" si="4508"/>
        <v>#DIV/0!</v>
      </c>
      <c r="O2254" s="55" t="e">
        <f t="shared" si="4508"/>
        <v>#DIV/0!</v>
      </c>
      <c r="P2254" s="55" t="e">
        <f t="shared" si="4508"/>
        <v>#DIV/0!</v>
      </c>
      <c r="Q2254" s="55" t="e">
        <f t="shared" si="4508"/>
        <v>#DIV/0!</v>
      </c>
      <c r="R2254" s="55" t="e">
        <f t="shared" si="4508"/>
        <v>#DIV/0!</v>
      </c>
      <c r="S2254" s="55" t="e">
        <f t="shared" si="4508"/>
        <v>#DIV/0!</v>
      </c>
      <c r="T2254" s="55" t="e">
        <f t="shared" si="4508"/>
        <v>#DIV/0!</v>
      </c>
      <c r="U2254" s="55" t="e">
        <f t="shared" si="4508"/>
        <v>#DIV/0!</v>
      </c>
      <c r="V2254" s="55" t="e">
        <f t="shared" si="4508"/>
        <v>#DIV/0!</v>
      </c>
      <c r="W2254" s="55" t="e">
        <f t="shared" si="4508"/>
        <v>#DIV/0!</v>
      </c>
      <c r="X2254" s="55" t="e">
        <f t="shared" si="4508"/>
        <v>#DIV/0!</v>
      </c>
      <c r="Y2254" s="368" t="e">
        <f t="shared" si="4508"/>
        <v>#DIV/0!</v>
      </c>
      <c r="Z2254" s="55" t="e">
        <f t="shared" si="4508"/>
        <v>#DIV/0!</v>
      </c>
      <c r="AA2254" s="55" t="e">
        <f t="shared" si="4508"/>
        <v>#DIV/0!</v>
      </c>
      <c r="AB2254" s="56" t="e">
        <f t="shared" si="4508"/>
        <v>#DIV/0!</v>
      </c>
      <c r="AC2254" s="50"/>
      <c r="AD2254" s="53"/>
      <c r="AE2254" s="61"/>
      <c r="AF2254" s="335"/>
      <c r="AG2254" s="335"/>
      <c r="AH2254" s="335"/>
      <c r="AI2254" s="335"/>
      <c r="AJ2254" s="335"/>
      <c r="AK2254" s="335"/>
      <c r="AL2254" s="335"/>
      <c r="AM2254" s="335"/>
      <c r="AN2254" s="335"/>
      <c r="AO2254" s="335"/>
      <c r="AP2254" s="335"/>
      <c r="AQ2254" s="335"/>
      <c r="AR2254" s="335"/>
      <c r="AS2254" s="335"/>
      <c r="AT2254" s="335"/>
      <c r="AU2254" s="335"/>
      <c r="AV2254" s="335"/>
      <c r="AW2254" s="335"/>
      <c r="AX2254" s="335"/>
      <c r="AY2254" s="335"/>
      <c r="AZ2254" s="335"/>
      <c r="BA2254" s="335"/>
      <c r="BB2254" s="335"/>
      <c r="BC2254" s="335"/>
      <c r="BD2254" s="335"/>
      <c r="BE2254" s="328"/>
      <c r="BF2254" s="328"/>
      <c r="BG2254" s="328"/>
      <c r="BH2254" s="328"/>
      <c r="BI2254" s="328"/>
      <c r="BJ2254" s="328"/>
      <c r="BK2254" s="328"/>
      <c r="BL2254" s="328"/>
      <c r="BM2254" s="328"/>
      <c r="BN2254" s="328"/>
      <c r="BO2254" s="328"/>
      <c r="BP2254" s="328"/>
      <c r="BQ2254" s="328"/>
      <c r="BR2254" s="328"/>
      <c r="BS2254" s="328"/>
      <c r="BT2254" s="328"/>
      <c r="BU2254" s="328"/>
      <c r="BV2254" s="328"/>
      <c r="BW2254" s="328"/>
      <c r="BX2254" s="328"/>
      <c r="BY2254" s="165"/>
      <c r="BZ2254" s="165"/>
      <c r="CA2254" s="165"/>
      <c r="CB2254" s="165"/>
      <c r="CC2254" s="165"/>
    </row>
    <row r="2255" spans="1:81" s="1" customFormat="1" ht="10.5" customHeight="1" x14ac:dyDescent="0.2">
      <c r="A2255" s="1532" t="s">
        <v>3</v>
      </c>
      <c r="B2255" s="1570" t="s">
        <v>975</v>
      </c>
      <c r="C2255" s="1119"/>
      <c r="D2255" s="1203"/>
      <c r="E2255" s="1581" t="s">
        <v>119</v>
      </c>
      <c r="F2255" s="1583"/>
      <c r="G2255" s="79"/>
      <c r="H2255" s="389"/>
      <c r="I2255" s="79"/>
      <c r="J2255" s="79"/>
      <c r="K2255" s="79"/>
      <c r="L2255" s="79"/>
      <c r="M2255" s="79"/>
      <c r="N2255" s="389"/>
      <c r="O2255" s="79"/>
      <c r="P2255" s="79"/>
      <c r="Q2255" s="79"/>
      <c r="R2255" s="79"/>
      <c r="S2255" s="79"/>
      <c r="T2255" s="79"/>
      <c r="U2255" s="79"/>
      <c r="V2255" s="79"/>
      <c r="W2255" s="79"/>
      <c r="X2255" s="79"/>
      <c r="Y2255" s="389"/>
      <c r="Z2255" s="79"/>
      <c r="AA2255" s="79"/>
      <c r="AB2255" s="80"/>
      <c r="AC2255" s="412"/>
      <c r="AD2255" s="61"/>
      <c r="AE2255" s="61"/>
      <c r="AF2255" s="102"/>
      <c r="AG2255" s="102"/>
      <c r="AH2255" s="102"/>
      <c r="AI2255" s="102"/>
      <c r="AJ2255" s="102"/>
      <c r="AK2255" s="102"/>
      <c r="AL2255" s="102"/>
      <c r="AM2255" s="102"/>
      <c r="AN2255" s="102"/>
      <c r="AO2255" s="102"/>
      <c r="AP2255" s="102"/>
      <c r="AQ2255" s="102"/>
      <c r="AR2255" s="102"/>
      <c r="AS2255" s="102"/>
      <c r="AT2255" s="102"/>
      <c r="AU2255" s="102"/>
      <c r="AV2255" s="102"/>
      <c r="AW2255" s="102"/>
      <c r="AX2255" s="102"/>
      <c r="AY2255" s="102"/>
      <c r="AZ2255" s="102"/>
      <c r="BA2255" s="102"/>
      <c r="BB2255" s="102"/>
      <c r="BC2255" s="102"/>
      <c r="BD2255" s="102"/>
      <c r="BE2255" s="328"/>
      <c r="BF2255" s="328"/>
      <c r="BG2255" s="328"/>
      <c r="BH2255" s="328"/>
      <c r="BI2255" s="328"/>
      <c r="BJ2255" s="328"/>
      <c r="BK2255" s="328"/>
      <c r="BL2255" s="328"/>
      <c r="BM2255" s="328"/>
      <c r="BN2255" s="328"/>
      <c r="BO2255" s="328"/>
      <c r="BP2255" s="328"/>
      <c r="BQ2255" s="328"/>
      <c r="BR2255" s="328"/>
      <c r="BS2255" s="328"/>
      <c r="BT2255" s="328"/>
      <c r="BU2255" s="328"/>
      <c r="BV2255" s="328"/>
      <c r="BW2255" s="328"/>
      <c r="BX2255" s="328"/>
      <c r="BY2255" s="165"/>
      <c r="BZ2255" s="165"/>
      <c r="CA2255" s="165"/>
      <c r="CB2255" s="165"/>
      <c r="CC2255" s="165"/>
    </row>
    <row r="2256" spans="1:81" s="1" customFormat="1" ht="10.5" customHeight="1" x14ac:dyDescent="0.2">
      <c r="A2256" s="1532"/>
      <c r="B2256" s="1571"/>
      <c r="C2256" s="1472" t="s">
        <v>129</v>
      </c>
      <c r="D2256" s="134" t="s">
        <v>33</v>
      </c>
      <c r="E2256" s="195">
        <f>ROUND(SQRT(E2257^2+E2258^2)*1000/(1.73*E$2188),0)</f>
        <v>0</v>
      </c>
      <c r="F2256" s="195">
        <f t="shared" ref="F2256:AB2256" si="4509">ROUND(SQRT(F2257^2+F2258^2)*1000/(1.73*F$2188),0)</f>
        <v>0</v>
      </c>
      <c r="G2256" s="195">
        <f t="shared" si="4509"/>
        <v>0</v>
      </c>
      <c r="H2256" s="447">
        <f t="shared" si="4509"/>
        <v>0</v>
      </c>
      <c r="I2256" s="195">
        <f t="shared" si="4509"/>
        <v>0</v>
      </c>
      <c r="J2256" s="195">
        <f t="shared" si="4509"/>
        <v>0</v>
      </c>
      <c r="K2256" s="195">
        <f t="shared" si="4509"/>
        <v>0</v>
      </c>
      <c r="L2256" s="195">
        <f t="shared" si="4509"/>
        <v>0</v>
      </c>
      <c r="M2256" s="195">
        <f t="shared" si="4509"/>
        <v>0</v>
      </c>
      <c r="N2256" s="447">
        <f t="shared" si="4509"/>
        <v>0</v>
      </c>
      <c r="O2256" s="195">
        <f t="shared" si="4509"/>
        <v>0</v>
      </c>
      <c r="P2256" s="195">
        <f t="shared" si="4509"/>
        <v>0</v>
      </c>
      <c r="Q2256" s="195">
        <f t="shared" si="4509"/>
        <v>0</v>
      </c>
      <c r="R2256" s="195">
        <f t="shared" si="4509"/>
        <v>0</v>
      </c>
      <c r="S2256" s="195">
        <f t="shared" si="4509"/>
        <v>0</v>
      </c>
      <c r="T2256" s="195">
        <f t="shared" si="4509"/>
        <v>0</v>
      </c>
      <c r="U2256" s="195">
        <f t="shared" si="4509"/>
        <v>0</v>
      </c>
      <c r="V2256" s="195">
        <f t="shared" si="4509"/>
        <v>0</v>
      </c>
      <c r="W2256" s="195">
        <f t="shared" si="4509"/>
        <v>0</v>
      </c>
      <c r="X2256" s="195">
        <f t="shared" si="4509"/>
        <v>0</v>
      </c>
      <c r="Y2256" s="447">
        <f t="shared" si="4509"/>
        <v>0</v>
      </c>
      <c r="Z2256" s="195">
        <f t="shared" si="4509"/>
        <v>0</v>
      </c>
      <c r="AA2256" s="195">
        <f t="shared" si="4509"/>
        <v>0</v>
      </c>
      <c r="AB2256" s="196">
        <f t="shared" si="4509"/>
        <v>0</v>
      </c>
      <c r="AC2256" s="333"/>
      <c r="AD2256" s="180"/>
      <c r="AE2256" s="61"/>
      <c r="AF2256" s="337"/>
      <c r="AG2256" s="337"/>
      <c r="AH2256" s="337"/>
      <c r="AI2256" s="337"/>
      <c r="AJ2256" s="337"/>
      <c r="AK2256" s="337"/>
      <c r="AL2256" s="337"/>
      <c r="AM2256" s="337"/>
      <c r="AN2256" s="337"/>
      <c r="AO2256" s="337"/>
      <c r="AP2256" s="337"/>
      <c r="AQ2256" s="337"/>
      <c r="AR2256" s="337"/>
      <c r="AS2256" s="337"/>
      <c r="AT2256" s="337"/>
      <c r="AU2256" s="337"/>
      <c r="AV2256" s="337"/>
      <c r="AW2256" s="337"/>
      <c r="AX2256" s="337"/>
      <c r="AY2256" s="337"/>
      <c r="AZ2256" s="337"/>
      <c r="BA2256" s="337"/>
      <c r="BB2256" s="337"/>
      <c r="BC2256" s="337"/>
      <c r="BD2256" s="337"/>
      <c r="BE2256" s="328"/>
      <c r="BF2256" s="328"/>
      <c r="BG2256" s="328"/>
      <c r="BH2256" s="328"/>
      <c r="BI2256" s="328"/>
      <c r="BJ2256" s="328"/>
      <c r="BK2256" s="328"/>
      <c r="BL2256" s="328"/>
      <c r="BM2256" s="328"/>
      <c r="BN2256" s="328"/>
      <c r="BO2256" s="328"/>
      <c r="BP2256" s="328"/>
      <c r="BQ2256" s="328"/>
      <c r="BR2256" s="328"/>
      <c r="BS2256" s="328"/>
      <c r="BT2256" s="328"/>
      <c r="BU2256" s="328"/>
      <c r="BV2256" s="328"/>
      <c r="BW2256" s="328"/>
      <c r="BX2256" s="328"/>
      <c r="BY2256" s="165"/>
      <c r="BZ2256" s="165"/>
      <c r="CA2256" s="165"/>
      <c r="CB2256" s="165"/>
      <c r="CC2256" s="165"/>
    </row>
    <row r="2257" spans="1:81" s="1" customFormat="1" ht="10.5" customHeight="1" x14ac:dyDescent="0.2">
      <c r="A2257" s="1532"/>
      <c r="B2257" s="1571"/>
      <c r="C2257" s="1472" t="s">
        <v>557</v>
      </c>
      <c r="D2257" s="134" t="s">
        <v>116</v>
      </c>
      <c r="E2257" s="1009">
        <v>0</v>
      </c>
      <c r="F2257" s="1009">
        <v>0</v>
      </c>
      <c r="G2257" s="1009">
        <v>0</v>
      </c>
      <c r="H2257" s="1174">
        <v>0</v>
      </c>
      <c r="I2257" s="1009">
        <v>0</v>
      </c>
      <c r="J2257" s="1009">
        <v>0</v>
      </c>
      <c r="K2257" s="1009">
        <v>0</v>
      </c>
      <c r="L2257" s="1009">
        <v>0</v>
      </c>
      <c r="M2257" s="1009">
        <v>0</v>
      </c>
      <c r="N2257" s="1174">
        <v>0</v>
      </c>
      <c r="O2257" s="1009">
        <v>0</v>
      </c>
      <c r="P2257" s="1009">
        <v>0</v>
      </c>
      <c r="Q2257" s="1009">
        <v>0</v>
      </c>
      <c r="R2257" s="1009">
        <v>0</v>
      </c>
      <c r="S2257" s="1009">
        <v>0</v>
      </c>
      <c r="T2257" s="1009">
        <v>0</v>
      </c>
      <c r="U2257" s="1009">
        <v>0</v>
      </c>
      <c r="V2257" s="1009">
        <v>0</v>
      </c>
      <c r="W2257" s="1009">
        <v>0</v>
      </c>
      <c r="X2257" s="1009">
        <v>0</v>
      </c>
      <c r="Y2257" s="1174">
        <v>0</v>
      </c>
      <c r="Z2257" s="1009">
        <v>0</v>
      </c>
      <c r="AA2257" s="1009">
        <v>0</v>
      </c>
      <c r="AB2257" s="1010">
        <v>0</v>
      </c>
      <c r="AC2257" s="50"/>
      <c r="AD2257" s="53"/>
      <c r="AE2257" s="61">
        <v>3.6</v>
      </c>
      <c r="AF2257" s="102"/>
      <c r="AG2257" s="102"/>
      <c r="AH2257" s="102"/>
      <c r="AI2257" s="102"/>
      <c r="AJ2257" s="102"/>
      <c r="AK2257" s="102"/>
      <c r="AL2257" s="102"/>
      <c r="AM2257" s="102"/>
      <c r="AN2257" s="102"/>
      <c r="AO2257" s="102"/>
      <c r="AP2257" s="102"/>
      <c r="AQ2257" s="102"/>
      <c r="AR2257" s="102"/>
      <c r="AS2257" s="102"/>
      <c r="AT2257" s="102"/>
      <c r="AU2257" s="102"/>
      <c r="AV2257" s="102"/>
      <c r="AW2257" s="102"/>
      <c r="AX2257" s="102"/>
      <c r="AY2257" s="102"/>
      <c r="AZ2257" s="102"/>
      <c r="BA2257" s="102"/>
      <c r="BB2257" s="102"/>
      <c r="BC2257" s="102"/>
      <c r="BD2257" s="102"/>
      <c r="BE2257" s="328"/>
      <c r="BF2257" s="328"/>
      <c r="BG2257" s="328"/>
      <c r="BH2257" s="328"/>
      <c r="BI2257" s="328"/>
      <c r="BJ2257" s="328"/>
      <c r="BK2257" s="328"/>
      <c r="BL2257" s="328"/>
      <c r="BM2257" s="328"/>
      <c r="BN2257" s="328"/>
      <c r="BO2257" s="328"/>
      <c r="BP2257" s="328"/>
      <c r="BQ2257" s="328"/>
      <c r="BR2257" s="328"/>
      <c r="BS2257" s="328"/>
      <c r="BT2257" s="328"/>
      <c r="BU2257" s="328"/>
      <c r="BV2257" s="328"/>
      <c r="BW2257" s="328"/>
      <c r="BX2257" s="328"/>
      <c r="BY2257" s="165"/>
      <c r="BZ2257" s="165"/>
      <c r="CA2257" s="165"/>
      <c r="CB2257" s="165"/>
      <c r="CC2257" s="165"/>
    </row>
    <row r="2258" spans="1:81" s="1" customFormat="1" ht="10.5" customHeight="1" x14ac:dyDescent="0.2">
      <c r="A2258" s="1532"/>
      <c r="B2258" s="1571"/>
      <c r="C2258" s="1472" t="s">
        <v>557</v>
      </c>
      <c r="D2258" s="134" t="s">
        <v>117</v>
      </c>
      <c r="E2258" s="1009">
        <v>0</v>
      </c>
      <c r="F2258" s="1009">
        <v>0</v>
      </c>
      <c r="G2258" s="1009">
        <v>0</v>
      </c>
      <c r="H2258" s="1174">
        <v>0</v>
      </c>
      <c r="I2258" s="1009">
        <v>0</v>
      </c>
      <c r="J2258" s="1009">
        <v>0</v>
      </c>
      <c r="K2258" s="1009">
        <v>0</v>
      </c>
      <c r="L2258" s="1009">
        <v>0</v>
      </c>
      <c r="M2258" s="1009">
        <v>0</v>
      </c>
      <c r="N2258" s="1174">
        <v>0</v>
      </c>
      <c r="O2258" s="1009">
        <v>0</v>
      </c>
      <c r="P2258" s="1009">
        <v>0</v>
      </c>
      <c r="Q2258" s="1009">
        <v>0</v>
      </c>
      <c r="R2258" s="1009">
        <v>0</v>
      </c>
      <c r="S2258" s="1009">
        <v>0</v>
      </c>
      <c r="T2258" s="1009">
        <v>0</v>
      </c>
      <c r="U2258" s="1009">
        <v>0</v>
      </c>
      <c r="V2258" s="1009">
        <v>0</v>
      </c>
      <c r="W2258" s="1009">
        <v>0</v>
      </c>
      <c r="X2258" s="1009">
        <v>0</v>
      </c>
      <c r="Y2258" s="1174">
        <v>0</v>
      </c>
      <c r="Z2258" s="1009">
        <v>0</v>
      </c>
      <c r="AA2258" s="1009">
        <v>0</v>
      </c>
      <c r="AB2258" s="1010">
        <v>0</v>
      </c>
      <c r="AC2258" s="333"/>
      <c r="AD2258" s="53"/>
      <c r="AE2258" s="61">
        <v>3.6</v>
      </c>
      <c r="AF2258" s="335"/>
      <c r="AG2258" s="335"/>
      <c r="AH2258" s="335"/>
      <c r="AI2258" s="335"/>
      <c r="AJ2258" s="335"/>
      <c r="AK2258" s="335"/>
      <c r="AL2258" s="335"/>
      <c r="AM2258" s="335"/>
      <c r="AN2258" s="335"/>
      <c r="AO2258" s="335"/>
      <c r="AP2258" s="335"/>
      <c r="AQ2258" s="335"/>
      <c r="AR2258" s="335"/>
      <c r="AS2258" s="335"/>
      <c r="AT2258" s="335"/>
      <c r="AU2258" s="335"/>
      <c r="AV2258" s="335"/>
      <c r="AW2258" s="335"/>
      <c r="AX2258" s="335"/>
      <c r="AY2258" s="335"/>
      <c r="AZ2258" s="335"/>
      <c r="BA2258" s="335"/>
      <c r="BB2258" s="335"/>
      <c r="BC2258" s="335"/>
      <c r="BD2258" s="335"/>
      <c r="BE2258" s="328"/>
      <c r="BF2258" s="328"/>
      <c r="BG2258" s="328"/>
      <c r="BH2258" s="328"/>
      <c r="BI2258" s="328"/>
      <c r="BJ2258" s="328"/>
      <c r="BK2258" s="328"/>
      <c r="BL2258" s="328"/>
      <c r="BM2258" s="328"/>
      <c r="BN2258" s="328"/>
      <c r="BO2258" s="328"/>
      <c r="BP2258" s="328"/>
      <c r="BQ2258" s="328"/>
      <c r="BR2258" s="328"/>
      <c r="BS2258" s="328"/>
      <c r="BT2258" s="328"/>
      <c r="BU2258" s="328"/>
      <c r="BV2258" s="328"/>
      <c r="BW2258" s="328"/>
      <c r="BX2258" s="328"/>
      <c r="BY2258" s="165"/>
      <c r="BZ2258" s="165"/>
      <c r="CA2258" s="165"/>
      <c r="CB2258" s="165"/>
      <c r="CC2258" s="165"/>
    </row>
    <row r="2259" spans="1:81" s="1" customFormat="1" ht="10.5" customHeight="1" thickBot="1" x14ac:dyDescent="0.25">
      <c r="A2259" s="1532"/>
      <c r="B2259" s="1572"/>
      <c r="C2259" s="274"/>
      <c r="D2259" s="239" t="s">
        <v>41</v>
      </c>
      <c r="E2259" s="144"/>
      <c r="F2259" s="144"/>
      <c r="G2259" s="144"/>
      <c r="H2259" s="390"/>
      <c r="I2259" s="144"/>
      <c r="J2259" s="144"/>
      <c r="K2259" s="144"/>
      <c r="L2259" s="144"/>
      <c r="M2259" s="144"/>
      <c r="N2259" s="390"/>
      <c r="O2259" s="144"/>
      <c r="P2259" s="144"/>
      <c r="Q2259" s="144"/>
      <c r="R2259" s="144"/>
      <c r="S2259" s="144"/>
      <c r="T2259" s="144"/>
      <c r="U2259" s="144"/>
      <c r="V2259" s="144"/>
      <c r="W2259" s="144"/>
      <c r="X2259" s="144"/>
      <c r="Y2259" s="390"/>
      <c r="Z2259" s="144"/>
      <c r="AA2259" s="144"/>
      <c r="AB2259" s="145"/>
      <c r="AC2259" s="333"/>
      <c r="AD2259" s="53"/>
      <c r="AE2259" s="61"/>
      <c r="AF2259" s="335"/>
      <c r="AG2259" s="335"/>
      <c r="AH2259" s="335"/>
      <c r="AI2259" s="335"/>
      <c r="AJ2259" s="335"/>
      <c r="AK2259" s="335"/>
      <c r="AL2259" s="335"/>
      <c r="AM2259" s="335"/>
      <c r="AN2259" s="335"/>
      <c r="AO2259" s="335"/>
      <c r="AP2259" s="335"/>
      <c r="AQ2259" s="335"/>
      <c r="AR2259" s="335"/>
      <c r="AS2259" s="335"/>
      <c r="AT2259" s="335"/>
      <c r="AU2259" s="335"/>
      <c r="AV2259" s="335"/>
      <c r="AW2259" s="335"/>
      <c r="AX2259" s="335"/>
      <c r="AY2259" s="335"/>
      <c r="AZ2259" s="335"/>
      <c r="BA2259" s="335"/>
      <c r="BB2259" s="335"/>
      <c r="BC2259" s="335"/>
      <c r="BD2259" s="335"/>
      <c r="BE2259" s="328"/>
      <c r="BF2259" s="328"/>
      <c r="BG2259" s="328"/>
      <c r="BH2259" s="328"/>
      <c r="BI2259" s="328"/>
      <c r="BJ2259" s="328"/>
      <c r="BK2259" s="328"/>
      <c r="BL2259" s="328"/>
      <c r="BM2259" s="328"/>
      <c r="BN2259" s="328"/>
      <c r="BO2259" s="328"/>
      <c r="BP2259" s="328"/>
      <c r="BQ2259" s="328"/>
      <c r="BR2259" s="328"/>
      <c r="BS2259" s="328"/>
      <c r="BT2259" s="328"/>
      <c r="BU2259" s="328"/>
      <c r="BV2259" s="328"/>
      <c r="BW2259" s="328"/>
      <c r="BX2259" s="328"/>
      <c r="BY2259" s="165"/>
      <c r="BZ2259" s="165"/>
      <c r="CA2259" s="165"/>
      <c r="CB2259" s="165"/>
      <c r="CC2259" s="165"/>
    </row>
    <row r="2260" spans="1:81" s="1" customFormat="1" ht="10.5" customHeight="1" x14ac:dyDescent="0.2">
      <c r="A2260" s="1531" t="s">
        <v>42</v>
      </c>
      <c r="B2260" s="1570" t="s">
        <v>976</v>
      </c>
      <c r="C2260" s="1119"/>
      <c r="D2260" s="1203"/>
      <c r="E2260" s="202"/>
      <c r="F2260" s="202"/>
      <c r="G2260" s="202"/>
      <c r="H2260" s="756"/>
      <c r="I2260" s="202"/>
      <c r="J2260" s="202"/>
      <c r="K2260" s="202"/>
      <c r="L2260" s="202"/>
      <c r="M2260" s="202"/>
      <c r="N2260" s="756"/>
      <c r="O2260" s="202"/>
      <c r="P2260" s="202"/>
      <c r="Q2260" s="202"/>
      <c r="R2260" s="202"/>
      <c r="S2260" s="202"/>
      <c r="T2260" s="202"/>
      <c r="U2260" s="202"/>
      <c r="V2260" s="202"/>
      <c r="W2260" s="202"/>
      <c r="X2260" s="202"/>
      <c r="Y2260" s="756"/>
      <c r="Z2260" s="202"/>
      <c r="AA2260" s="202"/>
      <c r="AB2260" s="203"/>
      <c r="AC2260" s="412" t="s">
        <v>115</v>
      </c>
      <c r="AD2260" s="53">
        <f>AD2263/AC2262</f>
        <v>1.2947097541375769</v>
      </c>
      <c r="AE2260" s="61"/>
      <c r="AF2260" s="400"/>
      <c r="AG2260" s="335"/>
      <c r="AH2260" s="335"/>
      <c r="AI2260" s="335"/>
      <c r="AJ2260" s="335"/>
      <c r="AK2260" s="335"/>
      <c r="AL2260" s="335"/>
      <c r="AM2260" s="335"/>
      <c r="AN2260" s="335"/>
      <c r="AO2260" s="335"/>
      <c r="AP2260" s="335"/>
      <c r="AQ2260" s="335"/>
      <c r="AR2260" s="335"/>
      <c r="AS2260" s="335"/>
      <c r="AT2260" s="335"/>
      <c r="AU2260" s="335"/>
      <c r="AV2260" s="335"/>
      <c r="AW2260" s="335"/>
      <c r="AX2260" s="335"/>
      <c r="AY2260" s="335"/>
      <c r="AZ2260" s="335"/>
      <c r="BA2260" s="335"/>
      <c r="BB2260" s="335"/>
      <c r="BC2260" s="335"/>
      <c r="BD2260" s="335"/>
      <c r="BE2260" s="328"/>
      <c r="BF2260" s="328"/>
      <c r="BG2260" s="328"/>
      <c r="BH2260" s="328"/>
      <c r="BI2260" s="328"/>
      <c r="BJ2260" s="328"/>
      <c r="BK2260" s="328"/>
      <c r="BL2260" s="328"/>
      <c r="BM2260" s="328"/>
      <c r="BN2260" s="328"/>
      <c r="BO2260" s="328"/>
      <c r="BP2260" s="328"/>
      <c r="BQ2260" s="328"/>
      <c r="BR2260" s="328"/>
      <c r="BS2260" s="328"/>
      <c r="BT2260" s="328"/>
      <c r="BU2260" s="328"/>
      <c r="BV2260" s="328"/>
      <c r="BW2260" s="328"/>
      <c r="BX2260" s="328"/>
      <c r="BY2260" s="165"/>
      <c r="BZ2260" s="165"/>
      <c r="CA2260" s="165"/>
      <c r="CB2260" s="165"/>
      <c r="CC2260" s="165"/>
    </row>
    <row r="2261" spans="1:81" s="1" customFormat="1" ht="10.5" customHeight="1" x14ac:dyDescent="0.2">
      <c r="A2261" s="1532"/>
      <c r="B2261" s="1571"/>
      <c r="C2261" s="1472" t="s">
        <v>126</v>
      </c>
      <c r="D2261" s="134" t="s">
        <v>1050</v>
      </c>
      <c r="E2261" s="1279">
        <v>56.9</v>
      </c>
      <c r="F2261" s="1060">
        <v>78.8</v>
      </c>
      <c r="G2261" s="1060">
        <v>62.7</v>
      </c>
      <c r="H2261" s="1061">
        <v>44.3</v>
      </c>
      <c r="I2261" s="1060">
        <v>64.2</v>
      </c>
      <c r="J2261" s="1060">
        <v>67.900000000000006</v>
      </c>
      <c r="K2261" s="1060">
        <v>41.8</v>
      </c>
      <c r="L2261" s="1060">
        <v>40.9</v>
      </c>
      <c r="M2261" s="1060">
        <v>21.1</v>
      </c>
      <c r="N2261" s="1061">
        <v>17.399999999999999</v>
      </c>
      <c r="O2261" s="1060">
        <v>14.8</v>
      </c>
      <c r="P2261" s="1060">
        <v>24.6</v>
      </c>
      <c r="Q2261" s="1060">
        <v>36.799999999999997</v>
      </c>
      <c r="R2261" s="1060">
        <v>40.9</v>
      </c>
      <c r="S2261" s="1060">
        <v>52.2</v>
      </c>
      <c r="T2261" s="1060">
        <v>42.5</v>
      </c>
      <c r="U2261" s="1060">
        <v>43.5</v>
      </c>
      <c r="V2261" s="1060">
        <v>62.4</v>
      </c>
      <c r="W2261" s="1060">
        <v>58.4</v>
      </c>
      <c r="X2261" s="1060">
        <v>68.900000000000006</v>
      </c>
      <c r="Y2261" s="1061">
        <v>46.7</v>
      </c>
      <c r="Z2261" s="1060">
        <v>78.099999999999994</v>
      </c>
      <c r="AA2261" s="1060">
        <v>72.5</v>
      </c>
      <c r="AB2261" s="1062">
        <v>63.6</v>
      </c>
      <c r="AC2261" s="333"/>
      <c r="AD2261" s="180"/>
      <c r="AE2261" s="61"/>
      <c r="AF2261" s="337"/>
      <c r="AG2261" s="337"/>
      <c r="AH2261" s="337"/>
      <c r="AI2261" s="337"/>
      <c r="AJ2261" s="337"/>
      <c r="AK2261" s="337"/>
      <c r="AL2261" s="337"/>
      <c r="AM2261" s="337"/>
      <c r="AN2261" s="337"/>
      <c r="AO2261" s="337"/>
      <c r="AP2261" s="337"/>
      <c r="AQ2261" s="337"/>
      <c r="AR2261" s="337"/>
      <c r="AS2261" s="337"/>
      <c r="AT2261" s="337"/>
      <c r="AU2261" s="337"/>
      <c r="AV2261" s="337"/>
      <c r="AW2261" s="337"/>
      <c r="AX2261" s="337"/>
      <c r="AY2261" s="337"/>
      <c r="AZ2261" s="337"/>
      <c r="BA2261" s="337"/>
      <c r="BB2261" s="337"/>
      <c r="BC2261" s="337"/>
      <c r="BD2261" s="337"/>
      <c r="BE2261" s="328"/>
      <c r="BF2261" s="328"/>
      <c r="BG2261" s="328"/>
      <c r="BH2261" s="328"/>
      <c r="BI2261" s="328"/>
      <c r="BJ2261" s="328"/>
      <c r="BK2261" s="328"/>
      <c r="BL2261" s="328"/>
      <c r="BM2261" s="328"/>
      <c r="BN2261" s="328"/>
      <c r="BO2261" s="328"/>
      <c r="BP2261" s="328"/>
      <c r="BQ2261" s="328"/>
      <c r="BR2261" s="328"/>
      <c r="BS2261" s="328"/>
      <c r="BT2261" s="328"/>
      <c r="BU2261" s="328"/>
      <c r="BV2261" s="328"/>
      <c r="BW2261" s="328"/>
      <c r="BX2261" s="328"/>
      <c r="BY2261" s="165"/>
      <c r="BZ2261" s="165"/>
      <c r="CA2261" s="165"/>
      <c r="CB2261" s="165"/>
      <c r="CC2261" s="165"/>
    </row>
    <row r="2262" spans="1:81" s="1" customFormat="1" ht="10.5" customHeight="1" x14ac:dyDescent="0.2">
      <c r="A2262" s="1532"/>
      <c r="B2262" s="1571"/>
      <c r="C2262" s="1472" t="s">
        <v>557</v>
      </c>
      <c r="D2262" s="134" t="s">
        <v>116</v>
      </c>
      <c r="E2262" s="1173">
        <v>0.42984</v>
      </c>
      <c r="F2262" s="1173">
        <v>0.46339199999999997</v>
      </c>
      <c r="G2262" s="1173">
        <v>0.42930000000000001</v>
      </c>
      <c r="H2262" s="1305">
        <v>0.28972799999999999</v>
      </c>
      <c r="I2262" s="1173">
        <v>0.40568400000000004</v>
      </c>
      <c r="J2262" s="1173">
        <v>0.400032</v>
      </c>
      <c r="K2262" s="1173">
        <v>0.30636000000000002</v>
      </c>
      <c r="L2262" s="1173">
        <v>0.25160399999999999</v>
      </c>
      <c r="M2262" s="1173">
        <v>0.116316</v>
      </c>
      <c r="N2262" s="1305">
        <v>8.2512000000000002E-2</v>
      </c>
      <c r="O2262" s="1173">
        <v>6.4908000000000007E-2</v>
      </c>
      <c r="P2262" s="1173">
        <v>0.12268800000000001</v>
      </c>
      <c r="Q2262" s="1173">
        <v>0.221688</v>
      </c>
      <c r="R2262" s="1173">
        <v>0.29030399999999995</v>
      </c>
      <c r="S2262" s="1173">
        <v>0.34851599999999999</v>
      </c>
      <c r="T2262" s="1173">
        <v>0.27954000000000001</v>
      </c>
      <c r="U2262" s="1173">
        <v>0.29955599999999999</v>
      </c>
      <c r="V2262" s="1173">
        <v>0.42663600000000002</v>
      </c>
      <c r="W2262" s="1173">
        <v>0.37922400000000001</v>
      </c>
      <c r="X2262" s="1173">
        <v>0.45136799999999999</v>
      </c>
      <c r="Y2262" s="1305">
        <v>0.33771600000000002</v>
      </c>
      <c r="Z2262" s="1173">
        <v>0.48924000000000001</v>
      </c>
      <c r="AA2262" s="1173">
        <v>0.45518400000000003</v>
      </c>
      <c r="AB2262" s="1306">
        <v>0.40885199999999999</v>
      </c>
      <c r="AC2262" s="50">
        <f>SUM(D2262:AB2262)</f>
        <v>7.7501879999999996</v>
      </c>
      <c r="AD2262" s="53"/>
      <c r="AE2262" s="61">
        <v>3.6</v>
      </c>
      <c r="AF2262" s="102"/>
      <c r="AG2262" s="102"/>
      <c r="AH2262" s="102"/>
      <c r="AI2262" s="102"/>
      <c r="AJ2262" s="102"/>
      <c r="AK2262" s="102"/>
      <c r="AL2262" s="102"/>
      <c r="AM2262" s="102"/>
      <c r="AN2262" s="102"/>
      <c r="AO2262" s="102"/>
      <c r="AP2262" s="102"/>
      <c r="AQ2262" s="102"/>
      <c r="AR2262" s="102"/>
      <c r="AS2262" s="102"/>
      <c r="AT2262" s="102"/>
      <c r="AU2262" s="102"/>
      <c r="AV2262" s="102"/>
      <c r="AW2262" s="102"/>
      <c r="AX2262" s="102"/>
      <c r="AY2262" s="102"/>
      <c r="AZ2262" s="102"/>
      <c r="BA2262" s="102"/>
      <c r="BB2262" s="102"/>
      <c r="BC2262" s="102"/>
      <c r="BD2262" s="102"/>
      <c r="BE2262" s="328"/>
      <c r="BF2262" s="328"/>
      <c r="BG2262" s="328"/>
      <c r="BH2262" s="328"/>
      <c r="BI2262" s="328"/>
      <c r="BJ2262" s="328"/>
      <c r="BK2262" s="328"/>
      <c r="BL2262" s="328"/>
      <c r="BM2262" s="328"/>
      <c r="BN2262" s="328"/>
      <c r="BO2262" s="328"/>
      <c r="BP2262" s="328"/>
      <c r="BQ2262" s="328"/>
      <c r="BR2262" s="328"/>
      <c r="BS2262" s="328"/>
      <c r="BT2262" s="328"/>
      <c r="BU2262" s="328"/>
      <c r="BV2262" s="328"/>
      <c r="BW2262" s="328"/>
      <c r="BX2262" s="328"/>
      <c r="BY2262" s="165"/>
      <c r="BZ2262" s="165"/>
      <c r="CA2262" s="165"/>
      <c r="CB2262" s="165"/>
      <c r="CC2262" s="165"/>
    </row>
    <row r="2263" spans="1:81" s="1" customFormat="1" ht="10.5" customHeight="1" x14ac:dyDescent="0.2">
      <c r="A2263" s="1532"/>
      <c r="B2263" s="1571"/>
      <c r="C2263" s="1472" t="s">
        <v>557</v>
      </c>
      <c r="D2263" s="134" t="s">
        <v>117</v>
      </c>
      <c r="E2263" s="1173">
        <v>0.51710400000000001</v>
      </c>
      <c r="F2263" s="1173">
        <v>0.59392800000000001</v>
      </c>
      <c r="G2263" s="1173">
        <v>0.56887199999999993</v>
      </c>
      <c r="H2263" s="1305">
        <v>0.410076</v>
      </c>
      <c r="I2263" s="1173">
        <v>0.51235200000000003</v>
      </c>
      <c r="J2263" s="1173">
        <v>0.51472799999999996</v>
      </c>
      <c r="K2263" s="1173">
        <v>0.384048</v>
      </c>
      <c r="L2263" s="1173">
        <v>0.379332</v>
      </c>
      <c r="M2263" s="1173">
        <v>0.229824</v>
      </c>
      <c r="N2263" s="1305">
        <v>0.18734399999999998</v>
      </c>
      <c r="O2263" s="1173">
        <v>0.16037999999999999</v>
      </c>
      <c r="P2263" s="1173">
        <v>0.21513599999999999</v>
      </c>
      <c r="Q2263" s="1173">
        <v>0.32932799999999995</v>
      </c>
      <c r="R2263" s="1173">
        <v>0.346356</v>
      </c>
      <c r="S2263" s="1173">
        <v>0.41176799999999997</v>
      </c>
      <c r="T2263" s="1173">
        <v>0.32425199999999998</v>
      </c>
      <c r="U2263" s="1173">
        <v>0.35773200000000005</v>
      </c>
      <c r="V2263" s="1173">
        <v>0.51119999999999999</v>
      </c>
      <c r="W2263" s="1173">
        <v>0.45745200000000003</v>
      </c>
      <c r="X2263" s="1173">
        <v>0.57923999999999998</v>
      </c>
      <c r="Y2263" s="1305">
        <v>0.393372</v>
      </c>
      <c r="Z2263" s="1173">
        <v>0.58175999999999994</v>
      </c>
      <c r="AA2263" s="1173">
        <v>0.56188800000000005</v>
      </c>
      <c r="AB2263" s="1306">
        <v>0.506772</v>
      </c>
      <c r="AC2263" s="333"/>
      <c r="AD2263" s="53">
        <f>SUM(E2263:AB2263)</f>
        <v>10.034243999999999</v>
      </c>
      <c r="AE2263" s="61">
        <v>3.6</v>
      </c>
      <c r="AF2263" s="102"/>
      <c r="AG2263" s="102"/>
      <c r="AH2263" s="102"/>
      <c r="AI2263" s="102"/>
      <c r="AJ2263" s="102"/>
      <c r="AK2263" s="102"/>
      <c r="AL2263" s="102"/>
      <c r="AM2263" s="102"/>
      <c r="AN2263" s="102"/>
      <c r="AO2263" s="102"/>
      <c r="AP2263" s="102"/>
      <c r="AQ2263" s="102"/>
      <c r="AR2263" s="102"/>
      <c r="AS2263" s="102"/>
      <c r="AT2263" s="102"/>
      <c r="AU2263" s="102"/>
      <c r="AV2263" s="102"/>
      <c r="AW2263" s="102"/>
      <c r="AX2263" s="102"/>
      <c r="AY2263" s="102"/>
      <c r="AZ2263" s="102"/>
      <c r="BA2263" s="102"/>
      <c r="BB2263" s="102"/>
      <c r="BC2263" s="102"/>
      <c r="BD2263" s="335"/>
      <c r="BE2263" s="328"/>
      <c r="BF2263" s="328"/>
      <c r="BG2263" s="328"/>
      <c r="BH2263" s="328"/>
      <c r="BI2263" s="328"/>
      <c r="BJ2263" s="328"/>
      <c r="BK2263" s="328"/>
      <c r="BL2263" s="328"/>
      <c r="BM2263" s="328"/>
      <c r="BN2263" s="328"/>
      <c r="BO2263" s="328"/>
      <c r="BP2263" s="328"/>
      <c r="BQ2263" s="328"/>
      <c r="BR2263" s="328"/>
      <c r="BS2263" s="328"/>
      <c r="BT2263" s="328"/>
      <c r="BU2263" s="328"/>
      <c r="BV2263" s="328"/>
      <c r="BW2263" s="328"/>
      <c r="BX2263" s="328"/>
      <c r="BY2263" s="165"/>
      <c r="BZ2263" s="165"/>
      <c r="CA2263" s="165"/>
      <c r="CB2263" s="165"/>
      <c r="CC2263" s="165"/>
    </row>
    <row r="2264" spans="1:81" s="1" customFormat="1" ht="10.5" customHeight="1" thickBot="1" x14ac:dyDescent="0.25">
      <c r="A2264" s="1533"/>
      <c r="B2264" s="1572"/>
      <c r="C2264" s="274"/>
      <c r="D2264" s="239" t="s">
        <v>41</v>
      </c>
      <c r="E2264" s="55">
        <f t="shared" ref="E2264:AB2264" si="4510">E2263/E2262</f>
        <v>1.2030150753768845</v>
      </c>
      <c r="F2264" s="55">
        <f t="shared" si="4510"/>
        <v>1.2816967060285893</v>
      </c>
      <c r="G2264" s="55">
        <f t="shared" si="4510"/>
        <v>1.3251153039832284</v>
      </c>
      <c r="H2264" s="368">
        <f t="shared" si="4510"/>
        <v>1.4153827037773361</v>
      </c>
      <c r="I2264" s="55">
        <f t="shared" si="4510"/>
        <v>1.2629337119531456</v>
      </c>
      <c r="J2264" s="55">
        <f t="shared" si="4510"/>
        <v>1.2867170626349891</v>
      </c>
      <c r="K2264" s="55">
        <f t="shared" si="4510"/>
        <v>1.25358401880141</v>
      </c>
      <c r="L2264" s="55">
        <f t="shared" si="4510"/>
        <v>1.5076548862498211</v>
      </c>
      <c r="M2264" s="55">
        <f t="shared" si="4510"/>
        <v>1.9758588672237698</v>
      </c>
      <c r="N2264" s="368">
        <f t="shared" si="4510"/>
        <v>2.2705061082024431</v>
      </c>
      <c r="O2264" s="55">
        <f t="shared" si="4510"/>
        <v>2.4708818635607317</v>
      </c>
      <c r="P2264" s="55">
        <f t="shared" si="4510"/>
        <v>1.7535211267605633</v>
      </c>
      <c r="Q2264" s="55">
        <f t="shared" si="4510"/>
        <v>1.4855472556024683</v>
      </c>
      <c r="R2264" s="55">
        <f t="shared" si="4510"/>
        <v>1.1930803571428574</v>
      </c>
      <c r="S2264" s="55">
        <f t="shared" si="4510"/>
        <v>1.1814895155459146</v>
      </c>
      <c r="T2264" s="55">
        <f t="shared" si="4510"/>
        <v>1.1599484867997423</v>
      </c>
      <c r="U2264" s="55">
        <f t="shared" si="4510"/>
        <v>1.1942074269919483</v>
      </c>
      <c r="V2264" s="55">
        <f t="shared" si="4510"/>
        <v>1.1982111214243523</v>
      </c>
      <c r="W2264" s="55">
        <f t="shared" si="4510"/>
        <v>1.2062844123789633</v>
      </c>
      <c r="X2264" s="55">
        <f t="shared" si="4510"/>
        <v>1.2832987717339288</v>
      </c>
      <c r="Y2264" s="368">
        <f t="shared" si="4510"/>
        <v>1.1648011939025689</v>
      </c>
      <c r="Z2264" s="55">
        <f t="shared" si="4510"/>
        <v>1.1891096394407652</v>
      </c>
      <c r="AA2264" s="55">
        <f t="shared" si="4510"/>
        <v>1.2344194875039545</v>
      </c>
      <c r="AB2264" s="56">
        <f t="shared" si="4510"/>
        <v>1.239499867922867</v>
      </c>
      <c r="AC2264" s="333"/>
      <c r="AD2264" s="53"/>
      <c r="AE2264" s="61"/>
      <c r="AF2264" s="335"/>
      <c r="AG2264" s="335"/>
      <c r="AH2264" s="335"/>
      <c r="AI2264" s="335"/>
      <c r="AJ2264" s="335"/>
      <c r="AK2264" s="335"/>
      <c r="AL2264" s="335"/>
      <c r="AM2264" s="335"/>
      <c r="AN2264" s="335"/>
      <c r="AO2264" s="335"/>
      <c r="AP2264" s="335"/>
      <c r="AQ2264" s="335"/>
      <c r="AR2264" s="335"/>
      <c r="AS2264" s="335"/>
      <c r="AT2264" s="335"/>
      <c r="AU2264" s="335"/>
      <c r="AV2264" s="335"/>
      <c r="AW2264" s="335"/>
      <c r="AX2264" s="335"/>
      <c r="AY2264" s="335"/>
      <c r="AZ2264" s="335"/>
      <c r="BA2264" s="335"/>
      <c r="BB2264" s="335"/>
      <c r="BC2264" s="335"/>
      <c r="BD2264" s="335"/>
      <c r="BE2264" s="328"/>
      <c r="BF2264" s="328"/>
      <c r="BG2264" s="328"/>
      <c r="BH2264" s="328"/>
      <c r="BI2264" s="328"/>
      <c r="BJ2264" s="328"/>
      <c r="BK2264" s="328"/>
      <c r="BL2264" s="328"/>
      <c r="BM2264" s="328"/>
      <c r="BN2264" s="328"/>
      <c r="BO2264" s="328"/>
      <c r="BP2264" s="328"/>
      <c r="BQ2264" s="328"/>
      <c r="BR2264" s="328"/>
      <c r="BS2264" s="328"/>
      <c r="BT2264" s="328"/>
      <c r="BU2264" s="328"/>
      <c r="BV2264" s="328"/>
      <c r="BW2264" s="328"/>
      <c r="BX2264" s="328"/>
      <c r="BY2264" s="165"/>
      <c r="BZ2264" s="165"/>
      <c r="CA2264" s="165"/>
      <c r="CB2264" s="165"/>
      <c r="CC2264" s="165"/>
    </row>
    <row r="2265" spans="1:81" s="1" customFormat="1" ht="10.5" customHeight="1" x14ac:dyDescent="0.2">
      <c r="A2265" s="1532" t="s">
        <v>96</v>
      </c>
      <c r="B2265" s="1570" t="s">
        <v>977</v>
      </c>
      <c r="C2265" s="1119" t="s">
        <v>129</v>
      </c>
      <c r="D2265" s="1203" t="s">
        <v>33</v>
      </c>
      <c r="E2265" s="202">
        <f>ROUND(SQRT(E2267^2+E2268^2)*1000/(1.73*E$2189),0)</f>
        <v>1</v>
      </c>
      <c r="F2265" s="202">
        <f>ROUND(SQRT(F2267^2+F2268^2)*1000/(1.73*F$2189),0)</f>
        <v>1</v>
      </c>
      <c r="G2265" s="202">
        <f t="shared" ref="G2265:AB2265" si="4511">ROUND(SQRT(G2267^2+G2268^2)*1000/(1.73*G$2189),0)</f>
        <v>1</v>
      </c>
      <c r="H2265" s="756">
        <f t="shared" si="4511"/>
        <v>1</v>
      </c>
      <c r="I2265" s="202">
        <f t="shared" si="4511"/>
        <v>1</v>
      </c>
      <c r="J2265" s="202">
        <f t="shared" si="4511"/>
        <v>1</v>
      </c>
      <c r="K2265" s="202">
        <f t="shared" si="4511"/>
        <v>1</v>
      </c>
      <c r="L2265" s="202">
        <f t="shared" si="4511"/>
        <v>1</v>
      </c>
      <c r="M2265" s="202">
        <f t="shared" si="4511"/>
        <v>1</v>
      </c>
      <c r="N2265" s="756">
        <f t="shared" si="4511"/>
        <v>35</v>
      </c>
      <c r="O2265" s="202">
        <f t="shared" si="4511"/>
        <v>39</v>
      </c>
      <c r="P2265" s="202">
        <f t="shared" si="4511"/>
        <v>32</v>
      </c>
      <c r="Q2265" s="202">
        <f t="shared" si="4511"/>
        <v>1</v>
      </c>
      <c r="R2265" s="202">
        <f t="shared" si="4511"/>
        <v>1</v>
      </c>
      <c r="S2265" s="202">
        <f t="shared" si="4511"/>
        <v>1</v>
      </c>
      <c r="T2265" s="202">
        <f t="shared" si="4511"/>
        <v>1</v>
      </c>
      <c r="U2265" s="202">
        <f t="shared" si="4511"/>
        <v>1</v>
      </c>
      <c r="V2265" s="202">
        <f t="shared" si="4511"/>
        <v>1</v>
      </c>
      <c r="W2265" s="202">
        <f t="shared" si="4511"/>
        <v>1</v>
      </c>
      <c r="X2265" s="202">
        <f t="shared" si="4511"/>
        <v>1</v>
      </c>
      <c r="Y2265" s="756">
        <f t="shared" si="4511"/>
        <v>1</v>
      </c>
      <c r="Z2265" s="202">
        <f t="shared" si="4511"/>
        <v>1</v>
      </c>
      <c r="AA2265" s="202">
        <f t="shared" si="4511"/>
        <v>1</v>
      </c>
      <c r="AB2265" s="203">
        <f t="shared" si="4511"/>
        <v>1</v>
      </c>
      <c r="AC2265" s="412" t="s">
        <v>115</v>
      </c>
      <c r="AD2265" s="53">
        <f>AD2268/AC2267</f>
        <v>0.83553108722885205</v>
      </c>
      <c r="AE2265" s="61"/>
      <c r="AF2265" s="400"/>
      <c r="AG2265" s="335"/>
      <c r="AH2265" s="335"/>
      <c r="AI2265" s="335"/>
      <c r="AJ2265" s="335"/>
      <c r="AK2265" s="335"/>
      <c r="AL2265" s="335"/>
      <c r="AM2265" s="335"/>
      <c r="AN2265" s="335"/>
      <c r="AO2265" s="335"/>
      <c r="AP2265" s="335"/>
      <c r="AQ2265" s="335"/>
      <c r="AR2265" s="335"/>
      <c r="AS2265" s="335"/>
      <c r="AT2265" s="335"/>
      <c r="AU2265" s="335"/>
      <c r="AV2265" s="335"/>
      <c r="AW2265" s="335"/>
      <c r="AX2265" s="335"/>
      <c r="AY2265" s="335"/>
      <c r="AZ2265" s="335"/>
      <c r="BA2265" s="335"/>
      <c r="BB2265" s="335"/>
      <c r="BC2265" s="335"/>
      <c r="BD2265" s="335"/>
      <c r="BE2265" s="328"/>
      <c r="BF2265" s="328"/>
      <c r="BG2265" s="328"/>
      <c r="BH2265" s="328"/>
      <c r="BI2265" s="328"/>
      <c r="BJ2265" s="328"/>
      <c r="BK2265" s="328"/>
      <c r="BL2265" s="328"/>
      <c r="BM2265" s="328"/>
      <c r="BN2265" s="328"/>
      <c r="BO2265" s="328"/>
      <c r="BP2265" s="328"/>
      <c r="BQ2265" s="328"/>
      <c r="BR2265" s="328"/>
      <c r="BS2265" s="328"/>
      <c r="BT2265" s="328"/>
      <c r="BU2265" s="328"/>
      <c r="BV2265" s="328"/>
      <c r="BW2265" s="328"/>
      <c r="BX2265" s="328"/>
      <c r="BY2265" s="165"/>
      <c r="BZ2265" s="165"/>
      <c r="CA2265" s="165"/>
      <c r="CB2265" s="165"/>
      <c r="CC2265" s="165"/>
    </row>
    <row r="2266" spans="1:81" s="1" customFormat="1" ht="10.5" customHeight="1" x14ac:dyDescent="0.2">
      <c r="A2266" s="1532"/>
      <c r="B2266" s="1571"/>
      <c r="C2266" s="1472" t="s">
        <v>126</v>
      </c>
      <c r="D2266" s="134" t="s">
        <v>1050</v>
      </c>
      <c r="E2266" s="1279">
        <v>1</v>
      </c>
      <c r="F2266" s="1060">
        <v>1</v>
      </c>
      <c r="G2266" s="1060">
        <v>1</v>
      </c>
      <c r="H2266" s="1061">
        <v>1</v>
      </c>
      <c r="I2266" s="1060">
        <v>1</v>
      </c>
      <c r="J2266" s="1060">
        <v>1</v>
      </c>
      <c r="K2266" s="1060">
        <v>1</v>
      </c>
      <c r="L2266" s="1060">
        <v>1</v>
      </c>
      <c r="M2266" s="1060">
        <v>1</v>
      </c>
      <c r="N2266" s="1061">
        <v>35</v>
      </c>
      <c r="O2266" s="1060">
        <v>39</v>
      </c>
      <c r="P2266" s="1060">
        <v>32</v>
      </c>
      <c r="Q2266" s="1060">
        <v>1</v>
      </c>
      <c r="R2266" s="1060">
        <v>1</v>
      </c>
      <c r="S2266" s="1060">
        <v>1</v>
      </c>
      <c r="T2266" s="1060">
        <v>1</v>
      </c>
      <c r="U2266" s="1060">
        <v>1</v>
      </c>
      <c r="V2266" s="1060">
        <v>1</v>
      </c>
      <c r="W2266" s="1060">
        <v>1</v>
      </c>
      <c r="X2266" s="1060">
        <v>1</v>
      </c>
      <c r="Y2266" s="1061">
        <v>1</v>
      </c>
      <c r="Z2266" s="1060">
        <v>1</v>
      </c>
      <c r="AA2266" s="1060">
        <v>1</v>
      </c>
      <c r="AB2266" s="1062">
        <v>1</v>
      </c>
      <c r="AC2266" s="333"/>
      <c r="AD2266" s="180"/>
      <c r="AE2266" s="61"/>
      <c r="AF2266" s="337"/>
      <c r="AG2266" s="337"/>
      <c r="AH2266" s="337"/>
      <c r="AI2266" s="337"/>
      <c r="AJ2266" s="337"/>
      <c r="AK2266" s="337"/>
      <c r="AL2266" s="337"/>
      <c r="AM2266" s="337"/>
      <c r="AN2266" s="337"/>
      <c r="AO2266" s="337"/>
      <c r="AP2266" s="337"/>
      <c r="AQ2266" s="337"/>
      <c r="AR2266" s="337"/>
      <c r="AS2266" s="337"/>
      <c r="AT2266" s="337"/>
      <c r="AU2266" s="337"/>
      <c r="AV2266" s="337"/>
      <c r="AW2266" s="337"/>
      <c r="AX2266" s="337"/>
      <c r="AY2266" s="337"/>
      <c r="AZ2266" s="337"/>
      <c r="BA2266" s="337"/>
      <c r="BB2266" s="337"/>
      <c r="BC2266" s="337"/>
      <c r="BD2266" s="337"/>
      <c r="BE2266" s="328"/>
      <c r="BF2266" s="328"/>
      <c r="BG2266" s="328"/>
      <c r="BH2266" s="328"/>
      <c r="BI2266" s="328"/>
      <c r="BJ2266" s="328"/>
      <c r="BK2266" s="328"/>
      <c r="BL2266" s="328"/>
      <c r="BM2266" s="328"/>
      <c r="BN2266" s="328"/>
      <c r="BO2266" s="328"/>
      <c r="BP2266" s="328"/>
      <c r="BQ2266" s="328"/>
      <c r="BR2266" s="328"/>
      <c r="BS2266" s="328"/>
      <c r="BT2266" s="328"/>
      <c r="BU2266" s="328"/>
      <c r="BV2266" s="328"/>
      <c r="BW2266" s="328"/>
      <c r="BX2266" s="328"/>
      <c r="BY2266" s="165"/>
      <c r="BZ2266" s="165"/>
      <c r="CA2266" s="165"/>
      <c r="CB2266" s="165"/>
      <c r="CC2266" s="165"/>
    </row>
    <row r="2267" spans="1:81" s="1" customFormat="1" ht="10.5" customHeight="1" x14ac:dyDescent="0.2">
      <c r="A2267" s="1532"/>
      <c r="B2267" s="1571"/>
      <c r="C2267" s="1472" t="s">
        <v>557</v>
      </c>
      <c r="D2267" s="134" t="s">
        <v>116</v>
      </c>
      <c r="E2267" s="1173">
        <v>7.6319999999999999E-3</v>
      </c>
      <c r="F2267" s="1173">
        <v>7.7039999999999999E-3</v>
      </c>
      <c r="G2267" s="1173">
        <v>7.5599999999999999E-3</v>
      </c>
      <c r="H2267" s="1305">
        <v>7.7759999999999999E-3</v>
      </c>
      <c r="I2267" s="1173">
        <v>7.7039999999999999E-3</v>
      </c>
      <c r="J2267" s="1173">
        <v>7.4520000000000003E-3</v>
      </c>
      <c r="K2267" s="1173">
        <v>7.5240000000000003E-3</v>
      </c>
      <c r="L2267" s="1173">
        <v>7.7400000000000004E-3</v>
      </c>
      <c r="M2267" s="1173">
        <v>7.7039999999999999E-3</v>
      </c>
      <c r="N2267" s="1305">
        <v>0.30607200000000001</v>
      </c>
      <c r="O2267" s="1173">
        <v>0.34693200000000002</v>
      </c>
      <c r="P2267" s="1173">
        <v>0.28126799999999996</v>
      </c>
      <c r="Q2267" s="1173">
        <v>7.6680000000000003E-3</v>
      </c>
      <c r="R2267" s="1173">
        <v>7.5960000000000003E-3</v>
      </c>
      <c r="S2267" s="1173">
        <v>7.4880000000000007E-3</v>
      </c>
      <c r="T2267" s="1173">
        <v>7.3440000000000007E-3</v>
      </c>
      <c r="U2267" s="1173">
        <v>7.3800000000000003E-3</v>
      </c>
      <c r="V2267" s="1173">
        <v>7.3440000000000007E-3</v>
      </c>
      <c r="W2267" s="1173">
        <v>7.4160000000000007E-3</v>
      </c>
      <c r="X2267" s="1173">
        <v>7.3440000000000007E-3</v>
      </c>
      <c r="Y2267" s="1305">
        <v>7.3800000000000003E-3</v>
      </c>
      <c r="Z2267" s="1173">
        <v>7.2359999999999994E-3</v>
      </c>
      <c r="AA2267" s="1173">
        <v>7.3440000000000007E-3</v>
      </c>
      <c r="AB2267" s="1306">
        <v>7.4160000000000007E-3</v>
      </c>
      <c r="AC2267" s="50">
        <f>SUM(D2267:AB2267)</f>
        <v>1.0920239999999999</v>
      </c>
      <c r="AD2267" s="53"/>
      <c r="AE2267" s="61">
        <v>3.6</v>
      </c>
      <c r="AF2267" s="102"/>
      <c r="AG2267" s="102"/>
      <c r="AH2267" s="102"/>
      <c r="AI2267" s="102"/>
      <c r="AJ2267" s="102"/>
      <c r="AK2267" s="102"/>
      <c r="AL2267" s="102"/>
      <c r="AM2267" s="102"/>
      <c r="AN2267" s="102"/>
      <c r="AO2267" s="102"/>
      <c r="AP2267" s="102"/>
      <c r="AQ2267" s="102"/>
      <c r="AR2267" s="102"/>
      <c r="AS2267" s="102"/>
      <c r="AT2267" s="102"/>
      <c r="AU2267" s="102"/>
      <c r="AV2267" s="102"/>
      <c r="AW2267" s="102"/>
      <c r="AX2267" s="102"/>
      <c r="AY2267" s="102"/>
      <c r="AZ2267" s="102"/>
      <c r="BA2267" s="102"/>
      <c r="BB2267" s="102"/>
      <c r="BC2267" s="102"/>
      <c r="BD2267" s="102"/>
      <c r="BE2267" s="328"/>
      <c r="BF2267" s="328"/>
      <c r="BG2267" s="328"/>
      <c r="BH2267" s="328"/>
      <c r="BI2267" s="328"/>
      <c r="BJ2267" s="328"/>
      <c r="BK2267" s="328"/>
      <c r="BL2267" s="328"/>
      <c r="BM2267" s="328"/>
      <c r="BN2267" s="328"/>
      <c r="BO2267" s="328"/>
      <c r="BP2267" s="328"/>
      <c r="BQ2267" s="328"/>
      <c r="BR2267" s="328"/>
      <c r="BS2267" s="328"/>
      <c r="BT2267" s="328"/>
      <c r="BU2267" s="328"/>
      <c r="BV2267" s="328"/>
      <c r="BW2267" s="328"/>
      <c r="BX2267" s="328"/>
      <c r="BY2267" s="165"/>
      <c r="BZ2267" s="165"/>
      <c r="CA2267" s="165"/>
      <c r="CB2267" s="165"/>
      <c r="CC2267" s="165"/>
    </row>
    <row r="2268" spans="1:81" s="1" customFormat="1" ht="10.5" customHeight="1" x14ac:dyDescent="0.2">
      <c r="A2268" s="1532"/>
      <c r="B2268" s="1571"/>
      <c r="C2268" s="1472" t="s">
        <v>557</v>
      </c>
      <c r="D2268" s="134" t="s">
        <v>117</v>
      </c>
      <c r="E2268" s="1173">
        <v>9.1439999999999994E-3</v>
      </c>
      <c r="F2268" s="1173">
        <v>9.1799999999999989E-3</v>
      </c>
      <c r="G2268" s="1173">
        <v>8.7119999999999993E-3</v>
      </c>
      <c r="H2268" s="1305">
        <v>9.7560000000000008E-3</v>
      </c>
      <c r="I2268" s="1173">
        <v>9.4680000000000007E-3</v>
      </c>
      <c r="J2268" s="1173">
        <v>8.4600000000000005E-3</v>
      </c>
      <c r="K2268" s="1173">
        <v>8.9280000000000002E-3</v>
      </c>
      <c r="L2268" s="1173">
        <v>9.6839999999999999E-3</v>
      </c>
      <c r="M2268" s="1173">
        <v>9.6120000000000008E-3</v>
      </c>
      <c r="N2268" s="1305">
        <v>0.23774400000000001</v>
      </c>
      <c r="O2268" s="1173">
        <v>0.27302399999999999</v>
      </c>
      <c r="P2268" s="1173">
        <v>0.217116</v>
      </c>
      <c r="Q2268" s="1173">
        <v>9.5399999999999999E-3</v>
      </c>
      <c r="R2268" s="1173">
        <v>9.1799999999999989E-3</v>
      </c>
      <c r="S2268" s="1173">
        <v>8.9280000000000002E-3</v>
      </c>
      <c r="T2268" s="1173">
        <v>8.2799999999999992E-3</v>
      </c>
      <c r="U2268" s="1173">
        <v>8.3879999999999996E-3</v>
      </c>
      <c r="V2268" s="1173">
        <v>8.1720000000000004E-3</v>
      </c>
      <c r="W2268" s="1173">
        <v>8.4600000000000005E-3</v>
      </c>
      <c r="X2268" s="1173">
        <v>8.064E-3</v>
      </c>
      <c r="Y2268" s="1305">
        <v>8.3879999999999996E-3</v>
      </c>
      <c r="Z2268" s="1173">
        <v>7.7759999999999999E-3</v>
      </c>
      <c r="AA2268" s="1173">
        <v>8.0999999999999996E-3</v>
      </c>
      <c r="AB2268" s="1306">
        <v>8.3160000000000005E-3</v>
      </c>
      <c r="AC2268" s="333"/>
      <c r="AD2268" s="53">
        <f>SUM(E2268:AB2268)</f>
        <v>0.91241999999999979</v>
      </c>
      <c r="AE2268" s="61">
        <v>3.6</v>
      </c>
      <c r="AF2268" s="102"/>
      <c r="AG2268" s="102"/>
      <c r="AH2268" s="102"/>
      <c r="AI2268" s="102"/>
      <c r="AJ2268" s="102"/>
      <c r="AK2268" s="102"/>
      <c r="AL2268" s="102"/>
      <c r="AM2268" s="102"/>
      <c r="AN2268" s="102"/>
      <c r="AO2268" s="102"/>
      <c r="AP2268" s="102"/>
      <c r="AQ2268" s="102"/>
      <c r="AR2268" s="102"/>
      <c r="AS2268" s="102"/>
      <c r="AT2268" s="102"/>
      <c r="AU2268" s="102"/>
      <c r="AV2268" s="102"/>
      <c r="AW2268" s="102"/>
      <c r="AX2268" s="102"/>
      <c r="AY2268" s="102"/>
      <c r="AZ2268" s="102"/>
      <c r="BA2268" s="102"/>
      <c r="BB2268" s="102"/>
      <c r="BC2268" s="102"/>
      <c r="BD2268" s="335"/>
      <c r="BE2268" s="328"/>
      <c r="BF2268" s="328"/>
      <c r="BG2268" s="328"/>
      <c r="BH2268" s="328"/>
      <c r="BI2268" s="328"/>
      <c r="BJ2268" s="328"/>
      <c r="BK2268" s="328"/>
      <c r="BL2268" s="328"/>
      <c r="BM2268" s="328"/>
      <c r="BN2268" s="328"/>
      <c r="BO2268" s="328"/>
      <c r="BP2268" s="328"/>
      <c r="BQ2268" s="328"/>
      <c r="BR2268" s="328"/>
      <c r="BS2268" s="328"/>
      <c r="BT2268" s="328"/>
      <c r="BU2268" s="328"/>
      <c r="BV2268" s="328"/>
      <c r="BW2268" s="328"/>
      <c r="BX2268" s="328"/>
      <c r="BY2268" s="165"/>
      <c r="BZ2268" s="165"/>
      <c r="CA2268" s="165"/>
      <c r="CB2268" s="165"/>
      <c r="CC2268" s="165"/>
    </row>
    <row r="2269" spans="1:81" s="1" customFormat="1" ht="10.5" customHeight="1" thickBot="1" x14ac:dyDescent="0.25">
      <c r="A2269" s="1532"/>
      <c r="B2269" s="1572"/>
      <c r="C2269" s="274"/>
      <c r="D2269" s="239" t="s">
        <v>41</v>
      </c>
      <c r="E2269" s="55">
        <f t="shared" ref="E2269:AB2269" si="4512">E2268/E2267</f>
        <v>1.1981132075471697</v>
      </c>
      <c r="F2269" s="55">
        <f t="shared" si="4512"/>
        <v>1.1915887850467288</v>
      </c>
      <c r="G2269" s="55">
        <f t="shared" si="4512"/>
        <v>1.1523809523809523</v>
      </c>
      <c r="H2269" s="368">
        <f t="shared" si="4512"/>
        <v>1.2546296296296298</v>
      </c>
      <c r="I2269" s="55">
        <f t="shared" si="4512"/>
        <v>1.2289719626168225</v>
      </c>
      <c r="J2269" s="55">
        <f t="shared" si="4512"/>
        <v>1.1352657004830917</v>
      </c>
      <c r="K2269" s="55">
        <f t="shared" si="4512"/>
        <v>1.1866028708133971</v>
      </c>
      <c r="L2269" s="55">
        <f t="shared" si="4512"/>
        <v>1.2511627906976743</v>
      </c>
      <c r="M2269" s="55">
        <f t="shared" si="4512"/>
        <v>1.2476635514018692</v>
      </c>
      <c r="N2269" s="368">
        <f t="shared" si="4512"/>
        <v>0.77675840978593269</v>
      </c>
      <c r="O2269" s="55">
        <f t="shared" si="4512"/>
        <v>0.78696689841236889</v>
      </c>
      <c r="P2269" s="55">
        <f t="shared" si="4512"/>
        <v>0.77191859720977873</v>
      </c>
      <c r="Q2269" s="55">
        <f t="shared" si="4512"/>
        <v>1.244131455399061</v>
      </c>
      <c r="R2269" s="55">
        <f t="shared" si="4512"/>
        <v>1.2085308056872035</v>
      </c>
      <c r="S2269" s="55">
        <f t="shared" si="4512"/>
        <v>1.1923076923076923</v>
      </c>
      <c r="T2269" s="55">
        <f t="shared" si="4512"/>
        <v>1.1274509803921566</v>
      </c>
      <c r="U2269" s="55">
        <f t="shared" si="4512"/>
        <v>1.1365853658536584</v>
      </c>
      <c r="V2269" s="55">
        <f t="shared" si="4512"/>
        <v>1.1127450980392157</v>
      </c>
      <c r="W2269" s="55">
        <f t="shared" si="4512"/>
        <v>1.1407766990291262</v>
      </c>
      <c r="X2269" s="55">
        <f t="shared" si="4512"/>
        <v>1.0980392156862744</v>
      </c>
      <c r="Y2269" s="368">
        <f t="shared" si="4512"/>
        <v>1.1365853658536584</v>
      </c>
      <c r="Z2269" s="55">
        <f t="shared" si="4512"/>
        <v>1.0746268656716418</v>
      </c>
      <c r="AA2269" s="55">
        <f t="shared" si="4512"/>
        <v>1.1029411764705881</v>
      </c>
      <c r="AB2269" s="56">
        <f t="shared" si="4512"/>
        <v>1.1213592233009708</v>
      </c>
      <c r="AC2269" s="333"/>
      <c r="AD2269" s="53"/>
      <c r="AE2269" s="61"/>
      <c r="AF2269" s="335"/>
      <c r="AG2269" s="335"/>
      <c r="AH2269" s="335"/>
      <c r="AI2269" s="335"/>
      <c r="AJ2269" s="335"/>
      <c r="AK2269" s="335"/>
      <c r="AL2269" s="335"/>
      <c r="AM2269" s="335"/>
      <c r="AN2269" s="335"/>
      <c r="AO2269" s="335"/>
      <c r="AP2269" s="335"/>
      <c r="AQ2269" s="335"/>
      <c r="AR2269" s="335"/>
      <c r="AS2269" s="335"/>
      <c r="AT2269" s="335"/>
      <c r="AU2269" s="335"/>
      <c r="AV2269" s="335"/>
      <c r="AW2269" s="335"/>
      <c r="AX2269" s="335"/>
      <c r="AY2269" s="335"/>
      <c r="AZ2269" s="335"/>
      <c r="BA2269" s="335"/>
      <c r="BB2269" s="335"/>
      <c r="BC2269" s="335"/>
      <c r="BD2269" s="335"/>
      <c r="BE2269" s="328"/>
      <c r="BF2269" s="328"/>
      <c r="BG2269" s="328"/>
      <c r="BH2269" s="328"/>
      <c r="BI2269" s="328"/>
      <c r="BJ2269" s="328"/>
      <c r="BK2269" s="328"/>
      <c r="BL2269" s="328"/>
      <c r="BM2269" s="328"/>
      <c r="BN2269" s="328"/>
      <c r="BO2269" s="328"/>
      <c r="BP2269" s="328"/>
      <c r="BQ2269" s="328"/>
      <c r="BR2269" s="328"/>
      <c r="BS2269" s="328"/>
      <c r="BT2269" s="328"/>
      <c r="BU2269" s="328"/>
      <c r="BV2269" s="328"/>
      <c r="BW2269" s="328"/>
      <c r="BX2269" s="328"/>
      <c r="BY2269" s="165"/>
      <c r="BZ2269" s="165"/>
      <c r="CA2269" s="165"/>
      <c r="CB2269" s="165"/>
      <c r="CC2269" s="165"/>
    </row>
    <row r="2270" spans="1:81" s="1" customFormat="1" ht="10.5" customHeight="1" x14ac:dyDescent="0.2">
      <c r="A2270" s="1531" t="s">
        <v>92</v>
      </c>
      <c r="B2270" s="1570" t="s">
        <v>978</v>
      </c>
      <c r="C2270" s="1119"/>
      <c r="D2270" s="1203"/>
      <c r="E2270" s="79"/>
      <c r="F2270" s="79"/>
      <c r="G2270" s="79"/>
      <c r="H2270" s="389"/>
      <c r="I2270" s="79"/>
      <c r="J2270" s="79"/>
      <c r="K2270" s="79"/>
      <c r="L2270" s="79"/>
      <c r="M2270" s="79"/>
      <c r="N2270" s="389"/>
      <c r="O2270" s="79"/>
      <c r="P2270" s="79"/>
      <c r="Q2270" s="79"/>
      <c r="R2270" s="79"/>
      <c r="S2270" s="79"/>
      <c r="T2270" s="79"/>
      <c r="U2270" s="79"/>
      <c r="V2270" s="79"/>
      <c r="W2270" s="79"/>
      <c r="X2270" s="79"/>
      <c r="Y2270" s="389"/>
      <c r="Z2270" s="79"/>
      <c r="AA2270" s="79"/>
      <c r="AB2270" s="80"/>
      <c r="AC2270" s="412" t="s">
        <v>115</v>
      </c>
      <c r="AD2270" s="53" t="e">
        <f>AD2273/AC2272</f>
        <v>#DIV/0!</v>
      </c>
      <c r="AE2270" s="61"/>
      <c r="AF2270" s="400"/>
      <c r="AG2270" s="335"/>
      <c r="AH2270" s="335"/>
      <c r="AI2270" s="335"/>
      <c r="AJ2270" s="335"/>
      <c r="AK2270" s="335"/>
      <c r="AL2270" s="335"/>
      <c r="AM2270" s="335"/>
      <c r="AN2270" s="335"/>
      <c r="AO2270" s="335"/>
      <c r="AP2270" s="335"/>
      <c r="AQ2270" s="335"/>
      <c r="AR2270" s="335"/>
      <c r="AS2270" s="335"/>
      <c r="AT2270" s="335"/>
      <c r="AU2270" s="335"/>
      <c r="AV2270" s="335"/>
      <c r="AW2270" s="335"/>
      <c r="AX2270" s="335"/>
      <c r="AY2270" s="335"/>
      <c r="AZ2270" s="335"/>
      <c r="BA2270" s="335"/>
      <c r="BB2270" s="335"/>
      <c r="BC2270" s="335"/>
      <c r="BD2270" s="335"/>
      <c r="BE2270" s="328"/>
      <c r="BF2270" s="328"/>
      <c r="BG2270" s="328"/>
      <c r="BH2270" s="328"/>
      <c r="BI2270" s="328"/>
      <c r="BJ2270" s="328"/>
      <c r="BK2270" s="328"/>
      <c r="BL2270" s="328"/>
      <c r="BM2270" s="328"/>
      <c r="BN2270" s="328"/>
      <c r="BO2270" s="328"/>
      <c r="BP2270" s="328"/>
      <c r="BQ2270" s="328"/>
      <c r="BR2270" s="328"/>
      <c r="BS2270" s="328"/>
      <c r="BT2270" s="328"/>
      <c r="BU2270" s="328"/>
      <c r="BV2270" s="328"/>
      <c r="BW2270" s="328"/>
      <c r="BX2270" s="328"/>
      <c r="BY2270" s="165"/>
      <c r="BZ2270" s="165"/>
      <c r="CA2270" s="165"/>
      <c r="CB2270" s="165"/>
      <c r="CC2270" s="165"/>
    </row>
    <row r="2271" spans="1:81" s="1" customFormat="1" ht="10.5" customHeight="1" x14ac:dyDescent="0.2">
      <c r="A2271" s="1532"/>
      <c r="B2271" s="1571"/>
      <c r="C2271" s="1472" t="s">
        <v>129</v>
      </c>
      <c r="D2271" s="134" t="s">
        <v>33</v>
      </c>
      <c r="E2271" s="195">
        <f>ROUND(SQRT(E2272^2+E2273^2)*1000/(1.73*E$2188),0)</f>
        <v>0</v>
      </c>
      <c r="F2271" s="195">
        <f>ROUND(SQRT(F2272^2+F2273^2)*1000/(1.73*F$2188),0)</f>
        <v>0</v>
      </c>
      <c r="G2271" s="195">
        <f t="shared" ref="G2271:AB2271" si="4513">ROUND(SQRT(G2272^2+G2273^2)*1000/(1.73*G$2188),0)</f>
        <v>0</v>
      </c>
      <c r="H2271" s="447">
        <f t="shared" si="4513"/>
        <v>0</v>
      </c>
      <c r="I2271" s="195">
        <f t="shared" si="4513"/>
        <v>0</v>
      </c>
      <c r="J2271" s="195">
        <f t="shared" si="4513"/>
        <v>0</v>
      </c>
      <c r="K2271" s="195">
        <f t="shared" si="4513"/>
        <v>0</v>
      </c>
      <c r="L2271" s="195">
        <f t="shared" si="4513"/>
        <v>0</v>
      </c>
      <c r="M2271" s="195">
        <f t="shared" si="4513"/>
        <v>0</v>
      </c>
      <c r="N2271" s="447">
        <f t="shared" si="4513"/>
        <v>0</v>
      </c>
      <c r="O2271" s="195">
        <f t="shared" si="4513"/>
        <v>0</v>
      </c>
      <c r="P2271" s="195">
        <f t="shared" si="4513"/>
        <v>0</v>
      </c>
      <c r="Q2271" s="195">
        <f t="shared" si="4513"/>
        <v>0</v>
      </c>
      <c r="R2271" s="195">
        <f t="shared" si="4513"/>
        <v>0</v>
      </c>
      <c r="S2271" s="195">
        <f t="shared" si="4513"/>
        <v>0</v>
      </c>
      <c r="T2271" s="195">
        <f t="shared" si="4513"/>
        <v>0</v>
      </c>
      <c r="U2271" s="195">
        <f t="shared" si="4513"/>
        <v>0</v>
      </c>
      <c r="V2271" s="195">
        <f t="shared" si="4513"/>
        <v>0</v>
      </c>
      <c r="W2271" s="195">
        <f t="shared" si="4513"/>
        <v>0</v>
      </c>
      <c r="X2271" s="195">
        <f t="shared" si="4513"/>
        <v>0</v>
      </c>
      <c r="Y2271" s="447">
        <f t="shared" si="4513"/>
        <v>0</v>
      </c>
      <c r="Z2271" s="195">
        <f t="shared" si="4513"/>
        <v>0</v>
      </c>
      <c r="AA2271" s="195">
        <f t="shared" si="4513"/>
        <v>0</v>
      </c>
      <c r="AB2271" s="196">
        <f t="shared" si="4513"/>
        <v>0</v>
      </c>
      <c r="AC2271" s="333"/>
      <c r="AD2271" s="180"/>
      <c r="AE2271" s="61"/>
      <c r="AF2271" s="337"/>
      <c r="AG2271" s="337"/>
      <c r="AH2271" s="337"/>
      <c r="AI2271" s="337"/>
      <c r="AJ2271" s="337"/>
      <c r="AK2271" s="337"/>
      <c r="AL2271" s="337"/>
      <c r="AM2271" s="337"/>
      <c r="AN2271" s="337"/>
      <c r="AO2271" s="337"/>
      <c r="AP2271" s="337"/>
      <c r="AQ2271" s="337"/>
      <c r="AR2271" s="337"/>
      <c r="AS2271" s="337"/>
      <c r="AT2271" s="337"/>
      <c r="AU2271" s="337"/>
      <c r="AV2271" s="337"/>
      <c r="AW2271" s="337"/>
      <c r="AX2271" s="337"/>
      <c r="AY2271" s="337"/>
      <c r="AZ2271" s="337"/>
      <c r="BA2271" s="337"/>
      <c r="BB2271" s="337"/>
      <c r="BC2271" s="337"/>
      <c r="BD2271" s="337"/>
      <c r="BE2271" s="328"/>
      <c r="BF2271" s="328"/>
      <c r="BG2271" s="328"/>
      <c r="BH2271" s="328"/>
      <c r="BI2271" s="328"/>
      <c r="BJ2271" s="328"/>
      <c r="BK2271" s="328"/>
      <c r="BL2271" s="328"/>
      <c r="BM2271" s="328"/>
      <c r="BN2271" s="328"/>
      <c r="BO2271" s="328"/>
      <c r="BP2271" s="328"/>
      <c r="BQ2271" s="328"/>
      <c r="BR2271" s="328"/>
      <c r="BS2271" s="328"/>
      <c r="BT2271" s="328"/>
      <c r="BU2271" s="328"/>
      <c r="BV2271" s="328"/>
      <c r="BW2271" s="328"/>
      <c r="BX2271" s="328"/>
      <c r="BY2271" s="165"/>
      <c r="BZ2271" s="165"/>
      <c r="CA2271" s="165"/>
      <c r="CB2271" s="165"/>
      <c r="CC2271" s="165"/>
    </row>
    <row r="2272" spans="1:81" s="1" customFormat="1" ht="10.5" customHeight="1" x14ac:dyDescent="0.2">
      <c r="A2272" s="1532"/>
      <c r="B2272" s="1571"/>
      <c r="C2272" s="1472" t="s">
        <v>557</v>
      </c>
      <c r="D2272" s="134" t="s">
        <v>116</v>
      </c>
      <c r="E2272" s="1173">
        <v>0</v>
      </c>
      <c r="F2272" s="1173">
        <v>0</v>
      </c>
      <c r="G2272" s="1173">
        <v>0</v>
      </c>
      <c r="H2272" s="1305">
        <v>0</v>
      </c>
      <c r="I2272" s="1173">
        <v>0</v>
      </c>
      <c r="J2272" s="1173">
        <v>0</v>
      </c>
      <c r="K2272" s="1173">
        <v>0</v>
      </c>
      <c r="L2272" s="1173">
        <v>0</v>
      </c>
      <c r="M2272" s="1173">
        <v>0</v>
      </c>
      <c r="N2272" s="1305">
        <v>0</v>
      </c>
      <c r="O2272" s="1173">
        <v>0</v>
      </c>
      <c r="P2272" s="1173">
        <v>0</v>
      </c>
      <c r="Q2272" s="1173">
        <v>0</v>
      </c>
      <c r="R2272" s="1173">
        <v>0</v>
      </c>
      <c r="S2272" s="1173">
        <v>0</v>
      </c>
      <c r="T2272" s="1173">
        <v>0</v>
      </c>
      <c r="U2272" s="1173">
        <v>0</v>
      </c>
      <c r="V2272" s="1173">
        <v>0</v>
      </c>
      <c r="W2272" s="1173">
        <v>0</v>
      </c>
      <c r="X2272" s="1173">
        <v>0</v>
      </c>
      <c r="Y2272" s="1305">
        <v>0</v>
      </c>
      <c r="Z2272" s="1173">
        <v>0</v>
      </c>
      <c r="AA2272" s="1173">
        <v>0</v>
      </c>
      <c r="AB2272" s="1173">
        <v>0</v>
      </c>
      <c r="AC2272" s="50">
        <f>SUM(D2272:AB2272)</f>
        <v>0</v>
      </c>
      <c r="AD2272" s="53"/>
      <c r="AE2272" s="61">
        <v>3.6</v>
      </c>
      <c r="AF2272" s="102"/>
      <c r="AG2272" s="102"/>
      <c r="AH2272" s="102"/>
      <c r="AI2272" s="102"/>
      <c r="AJ2272" s="102"/>
      <c r="AK2272" s="102"/>
      <c r="AL2272" s="102"/>
      <c r="AM2272" s="102"/>
      <c r="AN2272" s="102"/>
      <c r="AO2272" s="102"/>
      <c r="AP2272" s="102"/>
      <c r="AQ2272" s="102"/>
      <c r="AR2272" s="102"/>
      <c r="AS2272" s="102"/>
      <c r="AT2272" s="102"/>
      <c r="AU2272" s="102"/>
      <c r="AV2272" s="102"/>
      <c r="AW2272" s="102"/>
      <c r="AX2272" s="102"/>
      <c r="AY2272" s="102"/>
      <c r="AZ2272" s="102"/>
      <c r="BA2272" s="102"/>
      <c r="BB2272" s="102"/>
      <c r="BC2272" s="102"/>
      <c r="BD2272" s="102"/>
      <c r="BE2272" s="328"/>
      <c r="BF2272" s="328"/>
      <c r="BG2272" s="328"/>
      <c r="BH2272" s="328"/>
      <c r="BI2272" s="328"/>
      <c r="BJ2272" s="328"/>
      <c r="BK2272" s="328"/>
      <c r="BL2272" s="328"/>
      <c r="BM2272" s="328"/>
      <c r="BN2272" s="328"/>
      <c r="BO2272" s="328"/>
      <c r="BP2272" s="328"/>
      <c r="BQ2272" s="328"/>
      <c r="BR2272" s="328"/>
      <c r="BS2272" s="328"/>
      <c r="BT2272" s="328"/>
      <c r="BU2272" s="328"/>
      <c r="BV2272" s="328"/>
      <c r="BW2272" s="328"/>
      <c r="BX2272" s="328"/>
      <c r="BY2272" s="165"/>
      <c r="BZ2272" s="165"/>
      <c r="CA2272" s="165"/>
      <c r="CB2272" s="165"/>
      <c r="CC2272" s="165"/>
    </row>
    <row r="2273" spans="1:81" s="1" customFormat="1" ht="10.5" customHeight="1" x14ac:dyDescent="0.2">
      <c r="A2273" s="1532"/>
      <c r="B2273" s="1571"/>
      <c r="C2273" s="1472" t="s">
        <v>557</v>
      </c>
      <c r="D2273" s="134" t="s">
        <v>117</v>
      </c>
      <c r="E2273" s="1173">
        <v>0</v>
      </c>
      <c r="F2273" s="1173">
        <v>0</v>
      </c>
      <c r="G2273" s="1173">
        <v>0</v>
      </c>
      <c r="H2273" s="1305">
        <v>0</v>
      </c>
      <c r="I2273" s="1173">
        <v>0</v>
      </c>
      <c r="J2273" s="1173">
        <v>0</v>
      </c>
      <c r="K2273" s="1173">
        <v>0</v>
      </c>
      <c r="L2273" s="1173">
        <v>0</v>
      </c>
      <c r="M2273" s="1173">
        <v>0</v>
      </c>
      <c r="N2273" s="1305">
        <v>0</v>
      </c>
      <c r="O2273" s="1173">
        <v>0</v>
      </c>
      <c r="P2273" s="1173">
        <v>0</v>
      </c>
      <c r="Q2273" s="1173">
        <v>0</v>
      </c>
      <c r="R2273" s="1173">
        <v>0</v>
      </c>
      <c r="S2273" s="1173">
        <v>0</v>
      </c>
      <c r="T2273" s="1173">
        <v>0</v>
      </c>
      <c r="U2273" s="1173">
        <v>0</v>
      </c>
      <c r="V2273" s="1173">
        <v>0</v>
      </c>
      <c r="W2273" s="1173">
        <v>0</v>
      </c>
      <c r="X2273" s="1173">
        <v>0</v>
      </c>
      <c r="Y2273" s="1305">
        <v>0</v>
      </c>
      <c r="Z2273" s="1173">
        <v>0</v>
      </c>
      <c r="AA2273" s="1173">
        <v>0</v>
      </c>
      <c r="AB2273" s="1173">
        <v>0</v>
      </c>
      <c r="AC2273" s="333"/>
      <c r="AD2273" s="53">
        <f>SUM(E2273:AB2273)</f>
        <v>0</v>
      </c>
      <c r="AE2273" s="61">
        <v>3.6</v>
      </c>
      <c r="AF2273" s="102"/>
      <c r="AG2273" s="102"/>
      <c r="AH2273" s="102"/>
      <c r="AI2273" s="102"/>
      <c r="AJ2273" s="102"/>
      <c r="AK2273" s="102"/>
      <c r="AL2273" s="102"/>
      <c r="AM2273" s="102"/>
      <c r="AN2273" s="102"/>
      <c r="AO2273" s="102"/>
      <c r="AP2273" s="102"/>
      <c r="AQ2273" s="102"/>
      <c r="AR2273" s="102"/>
      <c r="AS2273" s="102"/>
      <c r="AT2273" s="102"/>
      <c r="AU2273" s="102"/>
      <c r="AV2273" s="102"/>
      <c r="AW2273" s="102"/>
      <c r="AX2273" s="102"/>
      <c r="AY2273" s="102"/>
      <c r="AZ2273" s="102"/>
      <c r="BA2273" s="102"/>
      <c r="BB2273" s="102"/>
      <c r="BC2273" s="102"/>
      <c r="BD2273" s="335"/>
      <c r="BE2273" s="328"/>
      <c r="BF2273" s="328"/>
      <c r="BG2273" s="328"/>
      <c r="BH2273" s="328"/>
      <c r="BI2273" s="328"/>
      <c r="BJ2273" s="328"/>
      <c r="BK2273" s="328"/>
      <c r="BL2273" s="328"/>
      <c r="BM2273" s="328"/>
      <c r="BN2273" s="328"/>
      <c r="BO2273" s="328"/>
      <c r="BP2273" s="328"/>
      <c r="BQ2273" s="328"/>
      <c r="BR2273" s="328"/>
      <c r="BS2273" s="328"/>
      <c r="BT2273" s="328"/>
      <c r="BU2273" s="328"/>
      <c r="BV2273" s="328"/>
      <c r="BW2273" s="328"/>
      <c r="BX2273" s="328"/>
      <c r="BY2273" s="165"/>
      <c r="BZ2273" s="165"/>
      <c r="CA2273" s="165"/>
      <c r="CB2273" s="165"/>
      <c r="CC2273" s="165"/>
    </row>
    <row r="2274" spans="1:81" s="1" customFormat="1" ht="10.5" customHeight="1" thickBot="1" x14ac:dyDescent="0.25">
      <c r="A2274" s="1533"/>
      <c r="B2274" s="1572"/>
      <c r="C2274" s="274"/>
      <c r="D2274" s="239" t="s">
        <v>41</v>
      </c>
      <c r="E2274" s="55" t="e">
        <f t="shared" ref="E2274:AB2274" si="4514">E2273/E2272</f>
        <v>#DIV/0!</v>
      </c>
      <c r="F2274" s="55" t="e">
        <f t="shared" si="4514"/>
        <v>#DIV/0!</v>
      </c>
      <c r="G2274" s="55" t="e">
        <f t="shared" si="4514"/>
        <v>#DIV/0!</v>
      </c>
      <c r="H2274" s="368" t="e">
        <f t="shared" si="4514"/>
        <v>#DIV/0!</v>
      </c>
      <c r="I2274" s="55" t="e">
        <f t="shared" si="4514"/>
        <v>#DIV/0!</v>
      </c>
      <c r="J2274" s="55" t="e">
        <f t="shared" si="4514"/>
        <v>#DIV/0!</v>
      </c>
      <c r="K2274" s="55" t="e">
        <f t="shared" si="4514"/>
        <v>#DIV/0!</v>
      </c>
      <c r="L2274" s="55" t="e">
        <f t="shared" si="4514"/>
        <v>#DIV/0!</v>
      </c>
      <c r="M2274" s="55" t="e">
        <f t="shared" si="4514"/>
        <v>#DIV/0!</v>
      </c>
      <c r="N2274" s="368" t="e">
        <f t="shared" si="4514"/>
        <v>#DIV/0!</v>
      </c>
      <c r="O2274" s="55" t="e">
        <f t="shared" si="4514"/>
        <v>#DIV/0!</v>
      </c>
      <c r="P2274" s="55" t="e">
        <f t="shared" si="4514"/>
        <v>#DIV/0!</v>
      </c>
      <c r="Q2274" s="55" t="e">
        <f t="shared" si="4514"/>
        <v>#DIV/0!</v>
      </c>
      <c r="R2274" s="55" t="e">
        <f t="shared" si="4514"/>
        <v>#DIV/0!</v>
      </c>
      <c r="S2274" s="55" t="e">
        <f t="shared" si="4514"/>
        <v>#DIV/0!</v>
      </c>
      <c r="T2274" s="55" t="e">
        <f t="shared" si="4514"/>
        <v>#DIV/0!</v>
      </c>
      <c r="U2274" s="55" t="e">
        <f t="shared" si="4514"/>
        <v>#DIV/0!</v>
      </c>
      <c r="V2274" s="55" t="e">
        <f t="shared" si="4514"/>
        <v>#DIV/0!</v>
      </c>
      <c r="W2274" s="55" t="e">
        <f t="shared" si="4514"/>
        <v>#DIV/0!</v>
      </c>
      <c r="X2274" s="55" t="e">
        <f t="shared" si="4514"/>
        <v>#DIV/0!</v>
      </c>
      <c r="Y2274" s="368" t="e">
        <f t="shared" si="4514"/>
        <v>#DIV/0!</v>
      </c>
      <c r="Z2274" s="55" t="e">
        <f t="shared" si="4514"/>
        <v>#DIV/0!</v>
      </c>
      <c r="AA2274" s="55" t="e">
        <f t="shared" si="4514"/>
        <v>#DIV/0!</v>
      </c>
      <c r="AB2274" s="56" t="e">
        <f t="shared" si="4514"/>
        <v>#DIV/0!</v>
      </c>
      <c r="AC2274" s="333"/>
      <c r="AD2274" s="53"/>
      <c r="AE2274" s="61"/>
      <c r="AF2274" s="335"/>
      <c r="AG2274" s="335"/>
      <c r="AH2274" s="335"/>
      <c r="AI2274" s="335"/>
      <c r="AJ2274" s="335"/>
      <c r="AK2274" s="335"/>
      <c r="AL2274" s="335"/>
      <c r="AM2274" s="335"/>
      <c r="AN2274" s="335"/>
      <c r="AO2274" s="335"/>
      <c r="AP2274" s="335"/>
      <c r="AQ2274" s="335"/>
      <c r="AR2274" s="335"/>
      <c r="AS2274" s="335"/>
      <c r="AT2274" s="335"/>
      <c r="AU2274" s="335"/>
      <c r="AV2274" s="335"/>
      <c r="AW2274" s="335"/>
      <c r="AX2274" s="335"/>
      <c r="AY2274" s="335"/>
      <c r="AZ2274" s="335"/>
      <c r="BA2274" s="335"/>
      <c r="BB2274" s="335"/>
      <c r="BC2274" s="335"/>
      <c r="BD2274" s="335"/>
      <c r="BE2274" s="328"/>
      <c r="BF2274" s="328"/>
      <c r="BG2274" s="328"/>
      <c r="BH2274" s="328"/>
      <c r="BI2274" s="328"/>
      <c r="BJ2274" s="328"/>
      <c r="BK2274" s="328"/>
      <c r="BL2274" s="328"/>
      <c r="BM2274" s="328"/>
      <c r="BN2274" s="328"/>
      <c r="BO2274" s="328"/>
      <c r="BP2274" s="328"/>
      <c r="BQ2274" s="328"/>
      <c r="BR2274" s="328"/>
      <c r="BS2274" s="328"/>
      <c r="BT2274" s="328"/>
      <c r="BU2274" s="328"/>
      <c r="BV2274" s="328"/>
      <c r="BW2274" s="328"/>
      <c r="BX2274" s="328"/>
      <c r="BY2274" s="165"/>
      <c r="BZ2274" s="165"/>
      <c r="CA2274" s="165"/>
      <c r="CB2274" s="165"/>
      <c r="CC2274" s="165"/>
    </row>
    <row r="2275" spans="1:81" s="1" customFormat="1" ht="10.5" customHeight="1" x14ac:dyDescent="0.2">
      <c r="A2275" s="1532" t="s">
        <v>18</v>
      </c>
      <c r="B2275" s="1570" t="s">
        <v>979</v>
      </c>
      <c r="C2275" s="1119"/>
      <c r="D2275" s="1203"/>
      <c r="E2275" s="79"/>
      <c r="F2275" s="79"/>
      <c r="G2275" s="79"/>
      <c r="H2275" s="389"/>
      <c r="I2275" s="79"/>
      <c r="J2275" s="79"/>
      <c r="K2275" s="79"/>
      <c r="L2275" s="79"/>
      <c r="M2275" s="79"/>
      <c r="N2275" s="389"/>
      <c r="O2275" s="79"/>
      <c r="P2275" s="79"/>
      <c r="Q2275" s="79"/>
      <c r="R2275" s="79"/>
      <c r="S2275" s="79"/>
      <c r="T2275" s="79"/>
      <c r="U2275" s="79"/>
      <c r="V2275" s="79"/>
      <c r="W2275" s="79"/>
      <c r="X2275" s="79"/>
      <c r="Y2275" s="389"/>
      <c r="Z2275" s="79"/>
      <c r="AA2275" s="79"/>
      <c r="AB2275" s="80"/>
      <c r="AC2275" s="412" t="s">
        <v>115</v>
      </c>
      <c r="AD2275" s="53" t="e">
        <f>AD2278/AC2277</f>
        <v>#DIV/0!</v>
      </c>
      <c r="AE2275" s="61"/>
      <c r="AF2275" s="400"/>
      <c r="AG2275" s="335"/>
      <c r="AH2275" s="335"/>
      <c r="AI2275" s="335"/>
      <c r="AJ2275" s="335"/>
      <c r="AK2275" s="335"/>
      <c r="AL2275" s="335"/>
      <c r="AM2275" s="335"/>
      <c r="AN2275" s="335"/>
      <c r="AO2275" s="335"/>
      <c r="AP2275" s="335"/>
      <c r="AQ2275" s="335"/>
      <c r="AR2275" s="335"/>
      <c r="AS2275" s="335"/>
      <c r="AT2275" s="335"/>
      <c r="AU2275" s="335"/>
      <c r="AV2275" s="335"/>
      <c r="AW2275" s="335"/>
      <c r="AX2275" s="335"/>
      <c r="AY2275" s="335"/>
      <c r="AZ2275" s="335"/>
      <c r="BA2275" s="335"/>
      <c r="BB2275" s="335"/>
      <c r="BC2275" s="335"/>
      <c r="BD2275" s="335"/>
      <c r="BE2275" s="328"/>
      <c r="BF2275" s="328"/>
      <c r="BG2275" s="328"/>
      <c r="BH2275" s="328"/>
      <c r="BI2275" s="328"/>
      <c r="BJ2275" s="328"/>
      <c r="BK2275" s="328"/>
      <c r="BL2275" s="328"/>
      <c r="BM2275" s="328"/>
      <c r="BN2275" s="328"/>
      <c r="BO2275" s="328"/>
      <c r="BP2275" s="328"/>
      <c r="BQ2275" s="328"/>
      <c r="BR2275" s="328"/>
      <c r="BS2275" s="328"/>
      <c r="BT2275" s="328"/>
      <c r="BU2275" s="328"/>
      <c r="BV2275" s="328"/>
      <c r="BW2275" s="328"/>
      <c r="BX2275" s="328"/>
      <c r="BY2275" s="165"/>
      <c r="BZ2275" s="165"/>
      <c r="CA2275" s="165"/>
      <c r="CB2275" s="165"/>
      <c r="CC2275" s="165"/>
    </row>
    <row r="2276" spans="1:81" s="1" customFormat="1" ht="10.5" customHeight="1" x14ac:dyDescent="0.2">
      <c r="A2276" s="1532"/>
      <c r="B2276" s="1571"/>
      <c r="C2276" s="1472" t="s">
        <v>129</v>
      </c>
      <c r="D2276" s="134" t="s">
        <v>33</v>
      </c>
      <c r="E2276" s="195">
        <f>ROUND(SQRT(E2277^2+E2278^2)*1000/(1.73*E$2189),0)</f>
        <v>0</v>
      </c>
      <c r="F2276" s="195">
        <f>ROUND(SQRT(F2277^2+F2278^2)*1000/(1.73*F$2189),0)</f>
        <v>0</v>
      </c>
      <c r="G2276" s="195">
        <f t="shared" ref="G2276:AB2276" si="4515">ROUND(SQRT(G2277^2+G2278^2)*1000/(1.73*G$2189),0)</f>
        <v>0</v>
      </c>
      <c r="H2276" s="447">
        <f t="shared" si="4515"/>
        <v>0</v>
      </c>
      <c r="I2276" s="195">
        <f t="shared" si="4515"/>
        <v>0</v>
      </c>
      <c r="J2276" s="195">
        <f t="shared" si="4515"/>
        <v>0</v>
      </c>
      <c r="K2276" s="195">
        <f t="shared" si="4515"/>
        <v>0</v>
      </c>
      <c r="L2276" s="195">
        <f t="shared" si="4515"/>
        <v>0</v>
      </c>
      <c r="M2276" s="195">
        <f t="shared" si="4515"/>
        <v>0</v>
      </c>
      <c r="N2276" s="447">
        <f t="shared" si="4515"/>
        <v>0</v>
      </c>
      <c r="O2276" s="195">
        <f t="shared" si="4515"/>
        <v>0</v>
      </c>
      <c r="P2276" s="195">
        <f t="shared" si="4515"/>
        <v>0</v>
      </c>
      <c r="Q2276" s="195">
        <f t="shared" si="4515"/>
        <v>0</v>
      </c>
      <c r="R2276" s="195">
        <f t="shared" si="4515"/>
        <v>0</v>
      </c>
      <c r="S2276" s="195">
        <f t="shared" si="4515"/>
        <v>0</v>
      </c>
      <c r="T2276" s="195">
        <f t="shared" si="4515"/>
        <v>0</v>
      </c>
      <c r="U2276" s="195">
        <f t="shared" si="4515"/>
        <v>0</v>
      </c>
      <c r="V2276" s="195">
        <f t="shared" si="4515"/>
        <v>0</v>
      </c>
      <c r="W2276" s="195">
        <f t="shared" si="4515"/>
        <v>0</v>
      </c>
      <c r="X2276" s="195">
        <f t="shared" si="4515"/>
        <v>0</v>
      </c>
      <c r="Y2276" s="447">
        <f t="shared" si="4515"/>
        <v>0</v>
      </c>
      <c r="Z2276" s="195">
        <f t="shared" si="4515"/>
        <v>0</v>
      </c>
      <c r="AA2276" s="195">
        <f t="shared" si="4515"/>
        <v>0</v>
      </c>
      <c r="AB2276" s="196">
        <f t="shared" si="4515"/>
        <v>0</v>
      </c>
      <c r="AC2276" s="333"/>
      <c r="AD2276" s="180"/>
      <c r="AE2276" s="61"/>
      <c r="AF2276" s="337"/>
      <c r="AG2276" s="337"/>
      <c r="AH2276" s="337"/>
      <c r="AI2276" s="337"/>
      <c r="AJ2276" s="337"/>
      <c r="AK2276" s="337"/>
      <c r="AL2276" s="337"/>
      <c r="AM2276" s="337"/>
      <c r="AN2276" s="337"/>
      <c r="AO2276" s="337"/>
      <c r="AP2276" s="337"/>
      <c r="AQ2276" s="337"/>
      <c r="AR2276" s="337"/>
      <c r="AS2276" s="337"/>
      <c r="AT2276" s="337"/>
      <c r="AU2276" s="337"/>
      <c r="AV2276" s="337"/>
      <c r="AW2276" s="337"/>
      <c r="AX2276" s="337"/>
      <c r="AY2276" s="337"/>
      <c r="AZ2276" s="337"/>
      <c r="BA2276" s="337"/>
      <c r="BB2276" s="337"/>
      <c r="BC2276" s="337"/>
      <c r="BD2276" s="337"/>
      <c r="BE2276" s="328"/>
      <c r="BF2276" s="328"/>
      <c r="BG2276" s="328"/>
      <c r="BH2276" s="328"/>
      <c r="BI2276" s="328"/>
      <c r="BJ2276" s="328"/>
      <c r="BK2276" s="328"/>
      <c r="BL2276" s="328"/>
      <c r="BM2276" s="328"/>
      <c r="BN2276" s="328"/>
      <c r="BO2276" s="328"/>
      <c r="BP2276" s="328"/>
      <c r="BQ2276" s="328"/>
      <c r="BR2276" s="328"/>
      <c r="BS2276" s="328"/>
      <c r="BT2276" s="328"/>
      <c r="BU2276" s="328"/>
      <c r="BV2276" s="328"/>
      <c r="BW2276" s="328"/>
      <c r="BX2276" s="328"/>
      <c r="BY2276" s="165"/>
      <c r="BZ2276" s="165"/>
      <c r="CA2276" s="165"/>
      <c r="CB2276" s="165"/>
      <c r="CC2276" s="165"/>
    </row>
    <row r="2277" spans="1:81" s="1" customFormat="1" ht="10.5" customHeight="1" x14ac:dyDescent="0.2">
      <c r="A2277" s="1532"/>
      <c r="B2277" s="1571"/>
      <c r="C2277" s="1472" t="s">
        <v>557</v>
      </c>
      <c r="D2277" s="134" t="s">
        <v>116</v>
      </c>
      <c r="E2277" s="1173">
        <v>0</v>
      </c>
      <c r="F2277" s="1173">
        <v>0</v>
      </c>
      <c r="G2277" s="1173">
        <v>0</v>
      </c>
      <c r="H2277" s="1305">
        <v>0</v>
      </c>
      <c r="I2277" s="1173">
        <v>0</v>
      </c>
      <c r="J2277" s="1173">
        <v>0</v>
      </c>
      <c r="K2277" s="1173">
        <v>0</v>
      </c>
      <c r="L2277" s="1173">
        <v>0</v>
      </c>
      <c r="M2277" s="1173">
        <v>0</v>
      </c>
      <c r="N2277" s="1305">
        <v>0</v>
      </c>
      <c r="O2277" s="1173">
        <v>0</v>
      </c>
      <c r="P2277" s="1173">
        <v>0</v>
      </c>
      <c r="Q2277" s="1173">
        <v>0</v>
      </c>
      <c r="R2277" s="1173">
        <v>0</v>
      </c>
      <c r="S2277" s="1173">
        <v>0</v>
      </c>
      <c r="T2277" s="1173">
        <v>0</v>
      </c>
      <c r="U2277" s="1173">
        <v>0</v>
      </c>
      <c r="V2277" s="1173">
        <v>0</v>
      </c>
      <c r="W2277" s="1173">
        <v>0</v>
      </c>
      <c r="X2277" s="1173">
        <v>0</v>
      </c>
      <c r="Y2277" s="1305">
        <v>0</v>
      </c>
      <c r="Z2277" s="1173">
        <v>0</v>
      </c>
      <c r="AA2277" s="1173">
        <v>0</v>
      </c>
      <c r="AB2277" s="1173">
        <v>0</v>
      </c>
      <c r="AC2277" s="50">
        <f>SUM(D2277:AB2277)</f>
        <v>0</v>
      </c>
      <c r="AD2277" s="53"/>
      <c r="AE2277" s="61">
        <v>7.2</v>
      </c>
      <c r="AF2277" s="102"/>
      <c r="AG2277" s="102"/>
      <c r="AH2277" s="102"/>
      <c r="AI2277" s="102"/>
      <c r="AJ2277" s="102"/>
      <c r="AK2277" s="102"/>
      <c r="AL2277" s="102"/>
      <c r="AM2277" s="102"/>
      <c r="AN2277" s="102"/>
      <c r="AO2277" s="102"/>
      <c r="AP2277" s="102"/>
      <c r="AQ2277" s="102"/>
      <c r="AR2277" s="102"/>
      <c r="AS2277" s="102"/>
      <c r="AT2277" s="102"/>
      <c r="AU2277" s="102"/>
      <c r="AV2277" s="102"/>
      <c r="AW2277" s="102"/>
      <c r="AX2277" s="102"/>
      <c r="AY2277" s="102"/>
      <c r="AZ2277" s="102"/>
      <c r="BA2277" s="102"/>
      <c r="BB2277" s="102"/>
      <c r="BC2277" s="102"/>
      <c r="BD2277" s="102"/>
      <c r="BE2277" s="328"/>
      <c r="BF2277" s="328"/>
      <c r="BG2277" s="328"/>
      <c r="BH2277" s="328"/>
      <c r="BI2277" s="328"/>
      <c r="BJ2277" s="328"/>
      <c r="BK2277" s="328"/>
      <c r="BL2277" s="328"/>
      <c r="BM2277" s="328"/>
      <c r="BN2277" s="328"/>
      <c r="BO2277" s="328"/>
      <c r="BP2277" s="328"/>
      <c r="BQ2277" s="328"/>
      <c r="BR2277" s="328"/>
      <c r="BS2277" s="328"/>
      <c r="BT2277" s="328"/>
      <c r="BU2277" s="328"/>
      <c r="BV2277" s="328"/>
      <c r="BW2277" s="328"/>
      <c r="BX2277" s="328"/>
      <c r="BY2277" s="165"/>
      <c r="BZ2277" s="165"/>
      <c r="CA2277" s="165"/>
      <c r="CB2277" s="165"/>
      <c r="CC2277" s="165"/>
    </row>
    <row r="2278" spans="1:81" s="1" customFormat="1" ht="10.5" customHeight="1" x14ac:dyDescent="0.2">
      <c r="A2278" s="1532"/>
      <c r="B2278" s="1571"/>
      <c r="C2278" s="1472" t="s">
        <v>557</v>
      </c>
      <c r="D2278" s="134" t="s">
        <v>117</v>
      </c>
      <c r="E2278" s="1173">
        <v>0</v>
      </c>
      <c r="F2278" s="1173">
        <v>0</v>
      </c>
      <c r="G2278" s="1173">
        <v>0</v>
      </c>
      <c r="H2278" s="1305">
        <v>0</v>
      </c>
      <c r="I2278" s="1173">
        <v>0</v>
      </c>
      <c r="J2278" s="1173">
        <v>0</v>
      </c>
      <c r="K2278" s="1173">
        <v>0</v>
      </c>
      <c r="L2278" s="1173">
        <v>0</v>
      </c>
      <c r="M2278" s="1173">
        <v>0</v>
      </c>
      <c r="N2278" s="1305">
        <v>0</v>
      </c>
      <c r="O2278" s="1173">
        <v>0</v>
      </c>
      <c r="P2278" s="1173">
        <v>0</v>
      </c>
      <c r="Q2278" s="1173">
        <v>0</v>
      </c>
      <c r="R2278" s="1173">
        <v>0</v>
      </c>
      <c r="S2278" s="1173">
        <v>0</v>
      </c>
      <c r="T2278" s="1173">
        <v>0</v>
      </c>
      <c r="U2278" s="1173">
        <v>0</v>
      </c>
      <c r="V2278" s="1173">
        <v>0</v>
      </c>
      <c r="W2278" s="1173">
        <v>0</v>
      </c>
      <c r="X2278" s="1173">
        <v>0</v>
      </c>
      <c r="Y2278" s="1305">
        <v>0</v>
      </c>
      <c r="Z2278" s="1173">
        <v>0</v>
      </c>
      <c r="AA2278" s="1173">
        <v>0</v>
      </c>
      <c r="AB2278" s="1173">
        <v>0</v>
      </c>
      <c r="AC2278" s="333"/>
      <c r="AD2278" s="53">
        <f>SUM(D2278:AB2278)</f>
        <v>0</v>
      </c>
      <c r="AE2278" s="61">
        <v>7.2</v>
      </c>
      <c r="AF2278" s="102"/>
      <c r="AG2278" s="102"/>
      <c r="AH2278" s="102"/>
      <c r="AI2278" s="102"/>
      <c r="AJ2278" s="102"/>
      <c r="AK2278" s="102"/>
      <c r="AL2278" s="102"/>
      <c r="AM2278" s="102"/>
      <c r="AN2278" s="102"/>
      <c r="AO2278" s="102"/>
      <c r="AP2278" s="102"/>
      <c r="AQ2278" s="102"/>
      <c r="AR2278" s="102"/>
      <c r="AS2278" s="102"/>
      <c r="AT2278" s="102"/>
      <c r="AU2278" s="102"/>
      <c r="AV2278" s="102"/>
      <c r="AW2278" s="102"/>
      <c r="AX2278" s="102"/>
      <c r="AY2278" s="102"/>
      <c r="AZ2278" s="102"/>
      <c r="BA2278" s="102"/>
      <c r="BB2278" s="102"/>
      <c r="BC2278" s="102"/>
      <c r="BD2278" s="335"/>
      <c r="BE2278" s="328"/>
      <c r="BF2278" s="328"/>
      <c r="BG2278" s="328"/>
      <c r="BH2278" s="328"/>
      <c r="BI2278" s="328"/>
      <c r="BJ2278" s="328"/>
      <c r="BK2278" s="328"/>
      <c r="BL2278" s="328"/>
      <c r="BM2278" s="328"/>
      <c r="BN2278" s="328"/>
      <c r="BO2278" s="328"/>
      <c r="BP2278" s="328"/>
      <c r="BQ2278" s="328"/>
      <c r="BR2278" s="328"/>
      <c r="BS2278" s="328"/>
      <c r="BT2278" s="328"/>
      <c r="BU2278" s="328"/>
      <c r="BV2278" s="328"/>
      <c r="BW2278" s="328"/>
      <c r="BX2278" s="328"/>
      <c r="BY2278" s="165"/>
      <c r="BZ2278" s="165"/>
      <c r="CA2278" s="165"/>
      <c r="CB2278" s="165"/>
      <c r="CC2278" s="165"/>
    </row>
    <row r="2279" spans="1:81" s="1" customFormat="1" ht="10.5" customHeight="1" thickBot="1" x14ac:dyDescent="0.25">
      <c r="A2279" s="1532"/>
      <c r="B2279" s="1572"/>
      <c r="C2279" s="274"/>
      <c r="D2279" s="239" t="s">
        <v>41</v>
      </c>
      <c r="E2279" s="55" t="e">
        <f t="shared" ref="E2279:AB2279" si="4516">E2278/E2277</f>
        <v>#DIV/0!</v>
      </c>
      <c r="F2279" s="55" t="e">
        <f t="shared" si="4516"/>
        <v>#DIV/0!</v>
      </c>
      <c r="G2279" s="55" t="e">
        <f t="shared" si="4516"/>
        <v>#DIV/0!</v>
      </c>
      <c r="H2279" s="368" t="e">
        <f t="shared" si="4516"/>
        <v>#DIV/0!</v>
      </c>
      <c r="I2279" s="55" t="e">
        <f t="shared" si="4516"/>
        <v>#DIV/0!</v>
      </c>
      <c r="J2279" s="55" t="e">
        <f t="shared" si="4516"/>
        <v>#DIV/0!</v>
      </c>
      <c r="K2279" s="55" t="e">
        <f t="shared" si="4516"/>
        <v>#DIV/0!</v>
      </c>
      <c r="L2279" s="55" t="e">
        <f t="shared" si="4516"/>
        <v>#DIV/0!</v>
      </c>
      <c r="M2279" s="55" t="e">
        <f t="shared" si="4516"/>
        <v>#DIV/0!</v>
      </c>
      <c r="N2279" s="368" t="e">
        <f t="shared" si="4516"/>
        <v>#DIV/0!</v>
      </c>
      <c r="O2279" s="55" t="e">
        <f t="shared" si="4516"/>
        <v>#DIV/0!</v>
      </c>
      <c r="P2279" s="55" t="e">
        <f t="shared" si="4516"/>
        <v>#DIV/0!</v>
      </c>
      <c r="Q2279" s="55" t="e">
        <f t="shared" si="4516"/>
        <v>#DIV/0!</v>
      </c>
      <c r="R2279" s="55" t="e">
        <f t="shared" si="4516"/>
        <v>#DIV/0!</v>
      </c>
      <c r="S2279" s="55" t="e">
        <f t="shared" si="4516"/>
        <v>#DIV/0!</v>
      </c>
      <c r="T2279" s="55" t="e">
        <f t="shared" si="4516"/>
        <v>#DIV/0!</v>
      </c>
      <c r="U2279" s="55" t="e">
        <f t="shared" si="4516"/>
        <v>#DIV/0!</v>
      </c>
      <c r="V2279" s="55" t="e">
        <f t="shared" si="4516"/>
        <v>#DIV/0!</v>
      </c>
      <c r="W2279" s="55" t="e">
        <f t="shared" si="4516"/>
        <v>#DIV/0!</v>
      </c>
      <c r="X2279" s="55" t="e">
        <f t="shared" si="4516"/>
        <v>#DIV/0!</v>
      </c>
      <c r="Y2279" s="368" t="e">
        <f t="shared" si="4516"/>
        <v>#DIV/0!</v>
      </c>
      <c r="Z2279" s="55" t="e">
        <f t="shared" si="4516"/>
        <v>#DIV/0!</v>
      </c>
      <c r="AA2279" s="55" t="e">
        <f t="shared" si="4516"/>
        <v>#DIV/0!</v>
      </c>
      <c r="AB2279" s="56" t="e">
        <f t="shared" si="4516"/>
        <v>#DIV/0!</v>
      </c>
      <c r="AC2279" s="333"/>
      <c r="AD2279" s="53"/>
      <c r="AE2279" s="61"/>
      <c r="AF2279" s="335"/>
      <c r="AG2279" s="335"/>
      <c r="AH2279" s="335"/>
      <c r="AI2279" s="335"/>
      <c r="AJ2279" s="335"/>
      <c r="AK2279" s="335"/>
      <c r="AL2279" s="335"/>
      <c r="AM2279" s="335"/>
      <c r="AN2279" s="335"/>
      <c r="AO2279" s="335"/>
      <c r="AP2279" s="335"/>
      <c r="AQ2279" s="335"/>
      <c r="AR2279" s="335"/>
      <c r="AS2279" s="335"/>
      <c r="AT2279" s="335"/>
      <c r="AU2279" s="335"/>
      <c r="AV2279" s="335"/>
      <c r="AW2279" s="335"/>
      <c r="AX2279" s="335"/>
      <c r="AY2279" s="335"/>
      <c r="AZ2279" s="335"/>
      <c r="BA2279" s="335"/>
      <c r="BB2279" s="335"/>
      <c r="BC2279" s="335"/>
      <c r="BD2279" s="335"/>
      <c r="BE2279" s="328"/>
      <c r="BF2279" s="328"/>
      <c r="BG2279" s="328"/>
      <c r="BH2279" s="328"/>
      <c r="BI2279" s="328"/>
      <c r="BJ2279" s="328"/>
      <c r="BK2279" s="328"/>
      <c r="BL2279" s="328"/>
      <c r="BM2279" s="328"/>
      <c r="BN2279" s="328"/>
      <c r="BO2279" s="328"/>
      <c r="BP2279" s="328"/>
      <c r="BQ2279" s="328"/>
      <c r="BR2279" s="328"/>
      <c r="BS2279" s="328"/>
      <c r="BT2279" s="328"/>
      <c r="BU2279" s="328"/>
      <c r="BV2279" s="328"/>
      <c r="BW2279" s="328"/>
      <c r="BX2279" s="328"/>
      <c r="BY2279" s="165"/>
      <c r="BZ2279" s="165"/>
      <c r="CA2279" s="165"/>
      <c r="CB2279" s="165"/>
      <c r="CC2279" s="165"/>
    </row>
    <row r="2280" spans="1:81" s="1" customFormat="1" ht="10.5" customHeight="1" x14ac:dyDescent="0.2">
      <c r="A2280" s="1531" t="s">
        <v>6</v>
      </c>
      <c r="B2280" s="1570" t="s">
        <v>980</v>
      </c>
      <c r="C2280" s="1119"/>
      <c r="D2280" s="1203"/>
      <c r="E2280" s="202"/>
      <c r="F2280" s="202"/>
      <c r="G2280" s="202"/>
      <c r="H2280" s="756"/>
      <c r="I2280" s="202"/>
      <c r="J2280" s="202"/>
      <c r="K2280" s="202"/>
      <c r="L2280" s="202"/>
      <c r="M2280" s="202"/>
      <c r="N2280" s="756"/>
      <c r="O2280" s="202"/>
      <c r="P2280" s="202"/>
      <c r="Q2280" s="202"/>
      <c r="R2280" s="202"/>
      <c r="S2280" s="202"/>
      <c r="T2280" s="202"/>
      <c r="U2280" s="202"/>
      <c r="V2280" s="202"/>
      <c r="W2280" s="202"/>
      <c r="X2280" s="202"/>
      <c r="Y2280" s="756"/>
      <c r="Z2280" s="202"/>
      <c r="AA2280" s="202"/>
      <c r="AB2280" s="203"/>
      <c r="AC2280" s="412" t="s">
        <v>115</v>
      </c>
      <c r="AD2280" s="53">
        <f>AD2283/AC2282</f>
        <v>0.32824459209909085</v>
      </c>
      <c r="AE2280" s="61"/>
      <c r="AF2280" s="400"/>
      <c r="AG2280" s="335"/>
      <c r="AH2280" s="335"/>
      <c r="AI2280" s="335"/>
      <c r="AJ2280" s="335"/>
      <c r="AK2280" s="335"/>
      <c r="AL2280" s="335"/>
      <c r="AM2280" s="335"/>
      <c r="AN2280" s="335"/>
      <c r="AO2280" s="335"/>
      <c r="AP2280" s="335"/>
      <c r="AQ2280" s="335"/>
      <c r="AR2280" s="335"/>
      <c r="AS2280" s="335"/>
      <c r="AT2280" s="335"/>
      <c r="AU2280" s="335"/>
      <c r="AV2280" s="335"/>
      <c r="AW2280" s="335"/>
      <c r="AX2280" s="335"/>
      <c r="AY2280" s="335"/>
      <c r="AZ2280" s="335"/>
      <c r="BA2280" s="335"/>
      <c r="BB2280" s="335"/>
      <c r="BC2280" s="335"/>
      <c r="BD2280" s="335"/>
      <c r="BE2280" s="328"/>
      <c r="BF2280" s="328"/>
      <c r="BG2280" s="328"/>
      <c r="BH2280" s="328"/>
      <c r="BI2280" s="328"/>
      <c r="BJ2280" s="328"/>
      <c r="BK2280" s="328"/>
      <c r="BL2280" s="328"/>
      <c r="BM2280" s="328"/>
      <c r="BN2280" s="328"/>
      <c r="BO2280" s="328"/>
      <c r="BP2280" s="328"/>
      <c r="BQ2280" s="328"/>
      <c r="BR2280" s="328"/>
      <c r="BS2280" s="328"/>
      <c r="BT2280" s="328"/>
      <c r="BU2280" s="328"/>
      <c r="BV2280" s="328"/>
      <c r="BW2280" s="328"/>
      <c r="BX2280" s="328"/>
      <c r="BY2280" s="165"/>
      <c r="BZ2280" s="165"/>
      <c r="CA2280" s="165"/>
      <c r="CB2280" s="165"/>
      <c r="CC2280" s="165"/>
    </row>
    <row r="2281" spans="1:81" s="1" customFormat="1" ht="10.5" customHeight="1" x14ac:dyDescent="0.2">
      <c r="A2281" s="1532"/>
      <c r="B2281" s="1571"/>
      <c r="C2281" s="1472" t="s">
        <v>126</v>
      </c>
      <c r="D2281" s="134" t="s">
        <v>1050</v>
      </c>
      <c r="E2281" s="1279">
        <v>74.400000000000006</v>
      </c>
      <c r="F2281" s="1060">
        <v>72.8</v>
      </c>
      <c r="G2281" s="1060">
        <v>79.2</v>
      </c>
      <c r="H2281" s="1061">
        <v>35</v>
      </c>
      <c r="I2281" s="1060">
        <v>14.4</v>
      </c>
      <c r="J2281" s="1060">
        <v>86.7</v>
      </c>
      <c r="K2281" s="1060">
        <v>40.5</v>
      </c>
      <c r="L2281" s="1060">
        <v>34.6</v>
      </c>
      <c r="M2281" s="1060">
        <v>44</v>
      </c>
      <c r="N2281" s="1061">
        <v>41.1</v>
      </c>
      <c r="O2281" s="1060">
        <v>40.6</v>
      </c>
      <c r="P2281" s="1060">
        <v>47</v>
      </c>
      <c r="Q2281" s="1060">
        <v>42.6</v>
      </c>
      <c r="R2281" s="1060">
        <v>39</v>
      </c>
      <c r="S2281" s="1060">
        <v>57.8</v>
      </c>
      <c r="T2281" s="1060">
        <v>90.6</v>
      </c>
      <c r="U2281" s="1060">
        <v>77.3</v>
      </c>
      <c r="V2281" s="1060">
        <v>83.2</v>
      </c>
      <c r="W2281" s="1060">
        <v>89.6</v>
      </c>
      <c r="X2281" s="1060">
        <v>93.4</v>
      </c>
      <c r="Y2281" s="1061">
        <v>88.2</v>
      </c>
      <c r="Z2281" s="1060">
        <v>80.5</v>
      </c>
      <c r="AA2281" s="1060">
        <v>94.7</v>
      </c>
      <c r="AB2281" s="1062">
        <v>92.6</v>
      </c>
      <c r="AC2281" s="333"/>
      <c r="AD2281" s="180"/>
      <c r="AE2281" s="61"/>
      <c r="AF2281" s="337"/>
      <c r="AG2281" s="337"/>
      <c r="AH2281" s="337"/>
      <c r="AI2281" s="337"/>
      <c r="AJ2281" s="337"/>
      <c r="AK2281" s="337"/>
      <c r="AL2281" s="337"/>
      <c r="AM2281" s="337"/>
      <c r="AN2281" s="337"/>
      <c r="AO2281" s="337"/>
      <c r="AP2281" s="337"/>
      <c r="AQ2281" s="337"/>
      <c r="AR2281" s="337"/>
      <c r="AS2281" s="337"/>
      <c r="AT2281" s="337"/>
      <c r="AU2281" s="337"/>
      <c r="AV2281" s="337"/>
      <c r="AW2281" s="337"/>
      <c r="AX2281" s="337"/>
      <c r="AY2281" s="337"/>
      <c r="AZ2281" s="337"/>
      <c r="BA2281" s="337"/>
      <c r="BB2281" s="337"/>
      <c r="BC2281" s="337"/>
      <c r="BD2281" s="337"/>
      <c r="BE2281" s="328"/>
      <c r="BF2281" s="328"/>
      <c r="BG2281" s="328"/>
      <c r="BH2281" s="328"/>
      <c r="BI2281" s="328"/>
      <c r="BJ2281" s="328"/>
      <c r="BK2281" s="328"/>
      <c r="BL2281" s="328"/>
      <c r="BM2281" s="328"/>
      <c r="BN2281" s="328"/>
      <c r="BO2281" s="328"/>
      <c r="BP2281" s="328"/>
      <c r="BQ2281" s="328"/>
      <c r="BR2281" s="328"/>
      <c r="BS2281" s="328"/>
      <c r="BT2281" s="328"/>
      <c r="BU2281" s="328"/>
      <c r="BV2281" s="328"/>
      <c r="BW2281" s="328"/>
      <c r="BX2281" s="328"/>
      <c r="BY2281" s="165"/>
      <c r="BZ2281" s="165"/>
      <c r="CA2281" s="165"/>
      <c r="CB2281" s="165"/>
      <c r="CC2281" s="165"/>
    </row>
    <row r="2282" spans="1:81" s="1" customFormat="1" ht="10.5" customHeight="1" x14ac:dyDescent="0.2">
      <c r="A2282" s="1532"/>
      <c r="B2282" s="1571"/>
      <c r="C2282" s="1472" t="s">
        <v>557</v>
      </c>
      <c r="D2282" s="134" t="s">
        <v>116</v>
      </c>
      <c r="E2282" s="1173">
        <v>0.85430399999999995</v>
      </c>
      <c r="F2282" s="1173">
        <v>0.81455999999999995</v>
      </c>
      <c r="G2282" s="1173">
        <v>0.85353599999999996</v>
      </c>
      <c r="H2282" s="1305">
        <v>0.40627199999999997</v>
      </c>
      <c r="I2282" s="1173">
        <v>0.17097599999999999</v>
      </c>
      <c r="J2282" s="1173">
        <v>0.81302399999999997</v>
      </c>
      <c r="K2282" s="1173">
        <v>0.428064</v>
      </c>
      <c r="L2282" s="1173">
        <v>0.34127999999999997</v>
      </c>
      <c r="M2282" s="1173">
        <v>0.457152</v>
      </c>
      <c r="N2282" s="1305">
        <v>0.51206399999999996</v>
      </c>
      <c r="O2282" s="1173">
        <v>0.48480000000000001</v>
      </c>
      <c r="P2282" s="1173">
        <v>0.52396799999999999</v>
      </c>
      <c r="Q2282" s="1173">
        <v>0.45600000000000002</v>
      </c>
      <c r="R2282" s="1173">
        <v>0.44812799999999997</v>
      </c>
      <c r="S2282" s="1173">
        <v>0.566496</v>
      </c>
      <c r="T2282" s="1173">
        <v>0.87571199999999993</v>
      </c>
      <c r="U2282" s="1173">
        <v>0.85439999999999994</v>
      </c>
      <c r="V2282" s="1173">
        <v>0.82550400000000002</v>
      </c>
      <c r="W2282" s="1173">
        <v>0.89577599999999991</v>
      </c>
      <c r="X2282" s="1173">
        <v>0.93907200000000002</v>
      </c>
      <c r="Y2282" s="1305">
        <v>0.91305600000000009</v>
      </c>
      <c r="Z2282" s="1173">
        <v>0.90643200000000002</v>
      </c>
      <c r="AA2282" s="1173">
        <v>0.921408</v>
      </c>
      <c r="AB2282" s="1306">
        <v>0.90547199999999994</v>
      </c>
      <c r="AC2282" s="50">
        <f>SUM(D2282:AB2282)</f>
        <v>16.167456000000001</v>
      </c>
      <c r="AD2282" s="53"/>
      <c r="AE2282" s="61">
        <v>9.6</v>
      </c>
      <c r="AF2282" s="102"/>
      <c r="AG2282" s="102"/>
      <c r="AH2282" s="102"/>
      <c r="AI2282" s="102"/>
      <c r="AJ2282" s="102"/>
      <c r="AK2282" s="102"/>
      <c r="AL2282" s="102"/>
      <c r="AM2282" s="102"/>
      <c r="AN2282" s="102"/>
      <c r="AO2282" s="102"/>
      <c r="AP2282" s="102"/>
      <c r="AQ2282" s="102"/>
      <c r="AR2282" s="102"/>
      <c r="AS2282" s="102"/>
      <c r="AT2282" s="102"/>
      <c r="AU2282" s="102"/>
      <c r="AV2282" s="102"/>
      <c r="AW2282" s="102"/>
      <c r="AX2282" s="102"/>
      <c r="AY2282" s="102"/>
      <c r="AZ2282" s="102"/>
      <c r="BA2282" s="102"/>
      <c r="BB2282" s="102"/>
      <c r="BC2282" s="102"/>
      <c r="BD2282" s="102"/>
      <c r="BE2282" s="328"/>
      <c r="BF2282" s="328"/>
      <c r="BG2282" s="328"/>
      <c r="BH2282" s="328"/>
      <c r="BI2282" s="328"/>
      <c r="BJ2282" s="328"/>
      <c r="BK2282" s="328"/>
      <c r="BL2282" s="328"/>
      <c r="BM2282" s="328"/>
      <c r="BN2282" s="328"/>
      <c r="BO2282" s="328"/>
      <c r="BP2282" s="328"/>
      <c r="BQ2282" s="328"/>
      <c r="BR2282" s="328"/>
      <c r="BS2282" s="328"/>
      <c r="BT2282" s="328"/>
      <c r="BU2282" s="328"/>
      <c r="BV2282" s="328"/>
      <c r="BW2282" s="328"/>
      <c r="BX2282" s="328"/>
      <c r="BY2282" s="165"/>
      <c r="BZ2282" s="165"/>
      <c r="CA2282" s="165"/>
      <c r="CB2282" s="165"/>
      <c r="CC2282" s="165"/>
    </row>
    <row r="2283" spans="1:81" s="1" customFormat="1" ht="10.5" customHeight="1" x14ac:dyDescent="0.2">
      <c r="A2283" s="1532"/>
      <c r="B2283" s="1571"/>
      <c r="C2283" s="1472" t="s">
        <v>557</v>
      </c>
      <c r="D2283" s="134" t="s">
        <v>117</v>
      </c>
      <c r="E2283" s="1173">
        <v>0.37939200000000001</v>
      </c>
      <c r="F2283" s="1173">
        <v>0.36566399999999999</v>
      </c>
      <c r="G2283" s="1173">
        <v>0.380832</v>
      </c>
      <c r="H2283" s="1305">
        <v>0.14918400000000001</v>
      </c>
      <c r="I2283" s="1173">
        <v>6.7200000000000007E-4</v>
      </c>
      <c r="J2283" s="1173">
        <v>0.368448</v>
      </c>
      <c r="K2283" s="1173">
        <v>8.9664000000000008E-2</v>
      </c>
      <c r="L2283" s="1173">
        <v>1.7279999999999999E-3</v>
      </c>
      <c r="M2283" s="1173">
        <v>4.7999999999999996E-3</v>
      </c>
      <c r="N2283" s="1305">
        <v>1.2768E-2</v>
      </c>
      <c r="O2283" s="1173">
        <v>9.5999999999999992E-3</v>
      </c>
      <c r="P2283" s="1173">
        <v>4.4351999999999996E-2</v>
      </c>
      <c r="Q2283" s="1173">
        <v>9.5999999999999992E-3</v>
      </c>
      <c r="R2283" s="1173">
        <v>5.7599999999999995E-3</v>
      </c>
      <c r="S2283" s="1173">
        <v>4.3392E-2</v>
      </c>
      <c r="T2283" s="1173">
        <v>0.32774400000000004</v>
      </c>
      <c r="U2283" s="1173">
        <v>0.32812799999999998</v>
      </c>
      <c r="V2283" s="1173">
        <v>0.28848000000000001</v>
      </c>
      <c r="W2283" s="1173">
        <v>0.39312000000000002</v>
      </c>
      <c r="X2283" s="1173">
        <v>0.42259199999999997</v>
      </c>
      <c r="Y2283" s="1305">
        <v>0.412416</v>
      </c>
      <c r="Z2283" s="1173">
        <v>0.41721600000000003</v>
      </c>
      <c r="AA2283" s="1173">
        <v>0.42163200000000001</v>
      </c>
      <c r="AB2283" s="1306">
        <v>0.42969600000000002</v>
      </c>
      <c r="AC2283" s="333"/>
      <c r="AD2283" s="53">
        <f>SUM(E2283:AB2283)</f>
        <v>5.3068799999999996</v>
      </c>
      <c r="AE2283" s="61">
        <v>9.6</v>
      </c>
      <c r="AF2283" s="102"/>
      <c r="AG2283" s="102"/>
      <c r="AH2283" s="102"/>
      <c r="AI2283" s="102"/>
      <c r="AJ2283" s="102"/>
      <c r="AK2283" s="102"/>
      <c r="AL2283" s="102"/>
      <c r="AM2283" s="102"/>
      <c r="AN2283" s="102"/>
      <c r="AO2283" s="102"/>
      <c r="AP2283" s="102"/>
      <c r="AQ2283" s="102"/>
      <c r="AR2283" s="102"/>
      <c r="AS2283" s="102"/>
      <c r="AT2283" s="102"/>
      <c r="AU2283" s="102"/>
      <c r="AV2283" s="102"/>
      <c r="AW2283" s="102"/>
      <c r="AX2283" s="102"/>
      <c r="AY2283" s="102"/>
      <c r="AZ2283" s="102"/>
      <c r="BA2283" s="102"/>
      <c r="BB2283" s="102"/>
      <c r="BC2283" s="102"/>
      <c r="BD2283" s="335"/>
      <c r="BE2283" s="328"/>
      <c r="BF2283" s="328"/>
      <c r="BG2283" s="328"/>
      <c r="BH2283" s="328"/>
      <c r="BI2283" s="328"/>
      <c r="BJ2283" s="328"/>
      <c r="BK2283" s="328"/>
      <c r="BL2283" s="328"/>
      <c r="BM2283" s="328"/>
      <c r="BN2283" s="328"/>
      <c r="BO2283" s="328"/>
      <c r="BP2283" s="328"/>
      <c r="BQ2283" s="328"/>
      <c r="BR2283" s="328"/>
      <c r="BS2283" s="328"/>
      <c r="BT2283" s="328"/>
      <c r="BU2283" s="328"/>
      <c r="BV2283" s="328"/>
      <c r="BW2283" s="328"/>
      <c r="BX2283" s="328"/>
      <c r="BY2283" s="165"/>
      <c r="BZ2283" s="165"/>
      <c r="CA2283" s="165"/>
      <c r="CB2283" s="165"/>
      <c r="CC2283" s="165"/>
    </row>
    <row r="2284" spans="1:81" s="1" customFormat="1" ht="10.5" customHeight="1" thickBot="1" x14ac:dyDescent="0.25">
      <c r="A2284" s="1533"/>
      <c r="B2284" s="1572"/>
      <c r="C2284" s="274"/>
      <c r="D2284" s="239" t="s">
        <v>41</v>
      </c>
      <c r="E2284" s="55">
        <f t="shared" ref="E2284:AB2284" si="4517">E2283/E2282</f>
        <v>0.44409484211709183</v>
      </c>
      <c r="F2284" s="55">
        <f t="shared" si="4517"/>
        <v>0.4489098408956983</v>
      </c>
      <c r="G2284" s="55">
        <f t="shared" si="4517"/>
        <v>0.44618153188617704</v>
      </c>
      <c r="H2284" s="368">
        <f t="shared" si="4517"/>
        <v>0.36720226843100195</v>
      </c>
      <c r="I2284" s="55">
        <f t="shared" si="4517"/>
        <v>3.9303761931499164E-3</v>
      </c>
      <c r="J2284" s="55">
        <f t="shared" si="4517"/>
        <v>0.45318219388357539</v>
      </c>
      <c r="K2284" s="55">
        <f t="shared" si="4517"/>
        <v>0.20946400538237275</v>
      </c>
      <c r="L2284" s="55">
        <f t="shared" si="4517"/>
        <v>5.0632911392405064E-3</v>
      </c>
      <c r="M2284" s="55">
        <f t="shared" si="4517"/>
        <v>1.0499790004199915E-2</v>
      </c>
      <c r="N2284" s="368">
        <f t="shared" si="4517"/>
        <v>2.4934383202099741E-2</v>
      </c>
      <c r="O2284" s="55">
        <f t="shared" si="4517"/>
        <v>1.9801980198019799E-2</v>
      </c>
      <c r="P2284" s="55">
        <f t="shared" si="4517"/>
        <v>8.4646390619274453E-2</v>
      </c>
      <c r="Q2284" s="55">
        <f t="shared" si="4517"/>
        <v>2.1052631578947364E-2</v>
      </c>
      <c r="R2284" s="55">
        <f t="shared" si="4517"/>
        <v>1.2853470437017995E-2</v>
      </c>
      <c r="S2284" s="55">
        <f t="shared" si="4517"/>
        <v>7.659718691747161E-2</v>
      </c>
      <c r="T2284" s="55">
        <f t="shared" si="4517"/>
        <v>0.37426003069502312</v>
      </c>
      <c r="U2284" s="55">
        <f t="shared" si="4517"/>
        <v>0.38404494382022469</v>
      </c>
      <c r="V2284" s="55">
        <f t="shared" si="4517"/>
        <v>0.34945923944644725</v>
      </c>
      <c r="W2284" s="55">
        <f t="shared" si="4517"/>
        <v>0.43885971492873227</v>
      </c>
      <c r="X2284" s="55">
        <f t="shared" si="4517"/>
        <v>0.45001022285831116</v>
      </c>
      <c r="Y2284" s="368">
        <f t="shared" si="4517"/>
        <v>0.45168751971401533</v>
      </c>
      <c r="Z2284" s="55">
        <f t="shared" si="4517"/>
        <v>0.46028383816987928</v>
      </c>
      <c r="AA2284" s="55">
        <f t="shared" si="4517"/>
        <v>0.45759533236090855</v>
      </c>
      <c r="AB2284" s="56">
        <f t="shared" si="4517"/>
        <v>0.47455470737913491</v>
      </c>
      <c r="AC2284" s="333"/>
      <c r="AD2284" s="53"/>
      <c r="AE2284" s="61"/>
      <c r="AF2284" s="335"/>
      <c r="AG2284" s="335"/>
      <c r="AH2284" s="335"/>
      <c r="AI2284" s="335"/>
      <c r="AJ2284" s="335"/>
      <c r="AK2284" s="335"/>
      <c r="AL2284" s="335"/>
      <c r="AM2284" s="335"/>
      <c r="AN2284" s="335"/>
      <c r="AO2284" s="335"/>
      <c r="AP2284" s="335"/>
      <c r="AQ2284" s="335"/>
      <c r="AR2284" s="335"/>
      <c r="AS2284" s="335"/>
      <c r="AT2284" s="335"/>
      <c r="AU2284" s="335"/>
      <c r="AV2284" s="335"/>
      <c r="AW2284" s="335"/>
      <c r="AX2284" s="335"/>
      <c r="AY2284" s="335"/>
      <c r="AZ2284" s="335"/>
      <c r="BA2284" s="335"/>
      <c r="BB2284" s="335"/>
      <c r="BC2284" s="335"/>
      <c r="BD2284" s="335"/>
      <c r="BE2284" s="328"/>
      <c r="BF2284" s="328"/>
      <c r="BG2284" s="328"/>
      <c r="BH2284" s="328"/>
      <c r="BI2284" s="328"/>
      <c r="BJ2284" s="328"/>
      <c r="BK2284" s="328"/>
      <c r="BL2284" s="328"/>
      <c r="BM2284" s="328"/>
      <c r="BN2284" s="328"/>
      <c r="BO2284" s="328"/>
      <c r="BP2284" s="328"/>
      <c r="BQ2284" s="328"/>
      <c r="BR2284" s="328"/>
      <c r="BS2284" s="328"/>
      <c r="BT2284" s="328"/>
      <c r="BU2284" s="328"/>
      <c r="BV2284" s="328"/>
      <c r="BW2284" s="328"/>
      <c r="BX2284" s="328"/>
      <c r="BY2284" s="165"/>
      <c r="BZ2284" s="165"/>
      <c r="CA2284" s="165"/>
      <c r="CB2284" s="165"/>
      <c r="CC2284" s="165"/>
    </row>
    <row r="2285" spans="1:81" s="1" customFormat="1" ht="10.5" customHeight="1" x14ac:dyDescent="0.2">
      <c r="A2285" s="1532" t="s">
        <v>94</v>
      </c>
      <c r="B2285" s="1570" t="s">
        <v>981</v>
      </c>
      <c r="C2285" s="1119"/>
      <c r="D2285" s="1203"/>
      <c r="E2285" s="202"/>
      <c r="F2285" s="202"/>
      <c r="G2285" s="202"/>
      <c r="H2285" s="756"/>
      <c r="I2285" s="202"/>
      <c r="J2285" s="202"/>
      <c r="K2285" s="202"/>
      <c r="L2285" s="202"/>
      <c r="M2285" s="202"/>
      <c r="N2285" s="756"/>
      <c r="O2285" s="202"/>
      <c r="P2285" s="202"/>
      <c r="Q2285" s="202"/>
      <c r="R2285" s="202"/>
      <c r="S2285" s="202"/>
      <c r="T2285" s="202"/>
      <c r="U2285" s="202"/>
      <c r="V2285" s="202"/>
      <c r="W2285" s="202"/>
      <c r="X2285" s="202"/>
      <c r="Y2285" s="756"/>
      <c r="Z2285" s="202"/>
      <c r="AA2285" s="202"/>
      <c r="AB2285" s="203"/>
      <c r="AC2285" s="412" t="s">
        <v>115</v>
      </c>
      <c r="AD2285" s="53">
        <f>AD2288/AC2287</f>
        <v>0.5507549601438323</v>
      </c>
      <c r="AE2285" s="61"/>
      <c r="AF2285" s="400"/>
      <c r="AG2285" s="335"/>
      <c r="AH2285" s="335"/>
      <c r="AI2285" s="335"/>
      <c r="AJ2285" s="335"/>
      <c r="AK2285" s="335"/>
      <c r="AL2285" s="335"/>
      <c r="AM2285" s="335"/>
      <c r="AN2285" s="335"/>
      <c r="AO2285" s="335"/>
      <c r="AP2285" s="335"/>
      <c r="AQ2285" s="335"/>
      <c r="AR2285" s="335"/>
      <c r="AS2285" s="335"/>
      <c r="AT2285" s="335"/>
      <c r="AU2285" s="335"/>
      <c r="AV2285" s="335"/>
      <c r="AW2285" s="335"/>
      <c r="AX2285" s="335"/>
      <c r="AY2285" s="335"/>
      <c r="AZ2285" s="335"/>
      <c r="BA2285" s="335"/>
      <c r="BB2285" s="335"/>
      <c r="BC2285" s="335"/>
      <c r="BD2285" s="335"/>
      <c r="BE2285" s="328"/>
      <c r="BF2285" s="328"/>
      <c r="BG2285" s="328"/>
      <c r="BH2285" s="328"/>
      <c r="BI2285" s="328"/>
      <c r="BJ2285" s="328"/>
      <c r="BK2285" s="328"/>
      <c r="BL2285" s="328"/>
      <c r="BM2285" s="328"/>
      <c r="BN2285" s="328"/>
      <c r="BO2285" s="328"/>
      <c r="BP2285" s="328"/>
      <c r="BQ2285" s="328"/>
      <c r="BR2285" s="328"/>
      <c r="BS2285" s="328"/>
      <c r="BT2285" s="328"/>
      <c r="BU2285" s="328"/>
      <c r="BV2285" s="328"/>
      <c r="BW2285" s="328"/>
      <c r="BX2285" s="328"/>
      <c r="BY2285" s="165"/>
      <c r="BZ2285" s="165"/>
      <c r="CA2285" s="165"/>
      <c r="CB2285" s="165"/>
      <c r="CC2285" s="165"/>
    </row>
    <row r="2286" spans="1:81" s="1" customFormat="1" ht="10.5" customHeight="1" x14ac:dyDescent="0.2">
      <c r="A2286" s="1532"/>
      <c r="B2286" s="1571"/>
      <c r="C2286" s="1472" t="s">
        <v>126</v>
      </c>
      <c r="D2286" s="134" t="s">
        <v>1050</v>
      </c>
      <c r="E2286" s="1279">
        <v>69.5</v>
      </c>
      <c r="F2286" s="1060">
        <v>70.7</v>
      </c>
      <c r="G2286" s="1060">
        <v>76.8</v>
      </c>
      <c r="H2286" s="1061">
        <v>36.4</v>
      </c>
      <c r="I2286" s="1060">
        <v>24.7</v>
      </c>
      <c r="J2286" s="1060">
        <v>64.599999999999994</v>
      </c>
      <c r="K2286" s="1060">
        <v>27.4</v>
      </c>
      <c r="L2286" s="1060">
        <v>21.3</v>
      </c>
      <c r="M2286" s="1060">
        <v>24.4</v>
      </c>
      <c r="N2286" s="1061">
        <v>28.4</v>
      </c>
      <c r="O2286" s="1060">
        <v>30.2</v>
      </c>
      <c r="P2286" s="1060">
        <v>26.1</v>
      </c>
      <c r="Q2286" s="1060">
        <v>26.9</v>
      </c>
      <c r="R2286" s="1060">
        <v>30.1</v>
      </c>
      <c r="S2286" s="1060">
        <v>42.2</v>
      </c>
      <c r="T2286" s="1060">
        <v>72.599999999999994</v>
      </c>
      <c r="U2286" s="1060">
        <v>74.099999999999994</v>
      </c>
      <c r="V2286" s="1060">
        <v>77.400000000000006</v>
      </c>
      <c r="W2286" s="1060">
        <v>73.3</v>
      </c>
      <c r="X2286" s="1060">
        <v>70.7</v>
      </c>
      <c r="Y2286" s="1061">
        <v>61</v>
      </c>
      <c r="Z2286" s="1060">
        <v>75</v>
      </c>
      <c r="AA2286" s="1060">
        <v>68.599999999999994</v>
      </c>
      <c r="AB2286" s="1062">
        <v>65.400000000000006</v>
      </c>
      <c r="AC2286" s="333"/>
      <c r="AD2286" s="180"/>
      <c r="AE2286" s="61"/>
      <c r="AF2286" s="337"/>
      <c r="AG2286" s="337"/>
      <c r="AH2286" s="337"/>
      <c r="AI2286" s="337"/>
      <c r="AJ2286" s="337"/>
      <c r="AK2286" s="337"/>
      <c r="AL2286" s="337"/>
      <c r="AM2286" s="337"/>
      <c r="AN2286" s="337"/>
      <c r="AO2286" s="337"/>
      <c r="AP2286" s="337"/>
      <c r="AQ2286" s="337"/>
      <c r="AR2286" s="337"/>
      <c r="AS2286" s="337"/>
      <c r="AT2286" s="337"/>
      <c r="AU2286" s="337"/>
      <c r="AV2286" s="337"/>
      <c r="AW2286" s="337"/>
      <c r="AX2286" s="337"/>
      <c r="AY2286" s="337"/>
      <c r="AZ2286" s="337"/>
      <c r="BA2286" s="337"/>
      <c r="BB2286" s="337"/>
      <c r="BC2286" s="337"/>
      <c r="BD2286" s="337"/>
      <c r="BE2286" s="328"/>
      <c r="BF2286" s="328"/>
      <c r="BG2286" s="328"/>
      <c r="BH2286" s="328"/>
      <c r="BI2286" s="328"/>
      <c r="BJ2286" s="328"/>
      <c r="BK2286" s="328"/>
      <c r="BL2286" s="328"/>
      <c r="BM2286" s="328"/>
      <c r="BN2286" s="328"/>
      <c r="BO2286" s="328"/>
      <c r="BP2286" s="328"/>
      <c r="BQ2286" s="328"/>
      <c r="BR2286" s="328"/>
      <c r="BS2286" s="328"/>
      <c r="BT2286" s="328"/>
      <c r="BU2286" s="328"/>
      <c r="BV2286" s="328"/>
      <c r="BW2286" s="328"/>
      <c r="BX2286" s="328"/>
      <c r="BY2286" s="165"/>
      <c r="BZ2286" s="165"/>
      <c r="CA2286" s="165"/>
      <c r="CB2286" s="165"/>
      <c r="CC2286" s="165"/>
    </row>
    <row r="2287" spans="1:81" s="1" customFormat="1" ht="10.5" customHeight="1" x14ac:dyDescent="0.2">
      <c r="A2287" s="1532"/>
      <c r="B2287" s="1571"/>
      <c r="C2287" s="1472" t="s">
        <v>557</v>
      </c>
      <c r="D2287" s="134" t="s">
        <v>116</v>
      </c>
      <c r="E2287" s="1173">
        <v>0.71596799999999994</v>
      </c>
      <c r="F2287" s="1173">
        <v>0.74879999999999991</v>
      </c>
      <c r="G2287" s="1173">
        <v>0.76944000000000001</v>
      </c>
      <c r="H2287" s="1305">
        <v>0.334368</v>
      </c>
      <c r="I2287" s="1173">
        <v>0.20707200000000001</v>
      </c>
      <c r="J2287" s="1173">
        <v>0.73555199999999998</v>
      </c>
      <c r="K2287" s="1173">
        <v>0.30758400000000002</v>
      </c>
      <c r="L2287" s="1173">
        <v>0.16128000000000001</v>
      </c>
      <c r="M2287" s="1173">
        <v>0.21091200000000002</v>
      </c>
      <c r="N2287" s="1305">
        <v>0.23452799999999999</v>
      </c>
      <c r="O2287" s="1173">
        <v>0.22569600000000001</v>
      </c>
      <c r="P2287" s="1173">
        <v>0.23327999999999999</v>
      </c>
      <c r="Q2287" s="1173">
        <v>0.25996800000000003</v>
      </c>
      <c r="R2287" s="1173">
        <v>0.22175999999999998</v>
      </c>
      <c r="S2287" s="1173">
        <v>0.36259199999999997</v>
      </c>
      <c r="T2287" s="1173">
        <v>0.72336</v>
      </c>
      <c r="U2287" s="1173">
        <v>0.72499199999999997</v>
      </c>
      <c r="V2287" s="1173">
        <v>0.70214399999999999</v>
      </c>
      <c r="W2287" s="1173">
        <v>0.65366400000000002</v>
      </c>
      <c r="X2287" s="1173">
        <v>0.76876800000000001</v>
      </c>
      <c r="Y2287" s="1305">
        <v>0.64262399999999997</v>
      </c>
      <c r="Z2287" s="1173">
        <v>0.74687999999999999</v>
      </c>
      <c r="AA2287" s="1173">
        <v>0.70051199999999991</v>
      </c>
      <c r="AB2287" s="1306">
        <v>0.67564800000000003</v>
      </c>
      <c r="AC2287" s="50">
        <f>SUM(D2287:AB2287)</f>
        <v>12.067392</v>
      </c>
      <c r="AD2287" s="53"/>
      <c r="AE2287" s="61">
        <v>9.6</v>
      </c>
      <c r="AF2287" s="102"/>
      <c r="AG2287" s="102"/>
      <c r="AH2287" s="102"/>
      <c r="AI2287" s="102"/>
      <c r="AJ2287" s="102"/>
      <c r="AK2287" s="102"/>
      <c r="AL2287" s="102"/>
      <c r="AM2287" s="102"/>
      <c r="AN2287" s="102"/>
      <c r="AO2287" s="102"/>
      <c r="AP2287" s="102"/>
      <c r="AQ2287" s="102"/>
      <c r="AR2287" s="102"/>
      <c r="AS2287" s="102"/>
      <c r="AT2287" s="102"/>
      <c r="AU2287" s="102"/>
      <c r="AV2287" s="102"/>
      <c r="AW2287" s="102"/>
      <c r="AX2287" s="102"/>
      <c r="AY2287" s="102"/>
      <c r="AZ2287" s="102"/>
      <c r="BA2287" s="102"/>
      <c r="BB2287" s="102"/>
      <c r="BC2287" s="102"/>
      <c r="BD2287" s="102"/>
      <c r="BE2287" s="328"/>
      <c r="BF2287" s="328"/>
      <c r="BG2287" s="328"/>
      <c r="BH2287" s="328"/>
      <c r="BI2287" s="328"/>
      <c r="BJ2287" s="328"/>
      <c r="BK2287" s="328"/>
      <c r="BL2287" s="328"/>
      <c r="BM2287" s="328"/>
      <c r="BN2287" s="328"/>
      <c r="BO2287" s="328"/>
      <c r="BP2287" s="328"/>
      <c r="BQ2287" s="328"/>
      <c r="BR2287" s="328"/>
      <c r="BS2287" s="328"/>
      <c r="BT2287" s="328"/>
      <c r="BU2287" s="328"/>
      <c r="BV2287" s="328"/>
      <c r="BW2287" s="328"/>
      <c r="BX2287" s="328"/>
      <c r="BY2287" s="165"/>
      <c r="BZ2287" s="165"/>
      <c r="CA2287" s="165"/>
      <c r="CB2287" s="165"/>
      <c r="CC2287" s="165"/>
    </row>
    <row r="2288" spans="1:81" s="1" customFormat="1" ht="10.5" customHeight="1" x14ac:dyDescent="0.2">
      <c r="A2288" s="1532"/>
      <c r="B2288" s="1571"/>
      <c r="C2288" s="1472" t="s">
        <v>557</v>
      </c>
      <c r="D2288" s="134" t="s">
        <v>117</v>
      </c>
      <c r="E2288" s="1173">
        <v>0.32620800000000005</v>
      </c>
      <c r="F2288" s="1173">
        <v>0.34406400000000004</v>
      </c>
      <c r="G2288" s="1173">
        <v>0.38361600000000001</v>
      </c>
      <c r="H2288" s="1305">
        <v>0.274752</v>
      </c>
      <c r="I2288" s="1173">
        <v>0.22819200000000001</v>
      </c>
      <c r="J2288" s="1173">
        <v>0.36364800000000003</v>
      </c>
      <c r="K2288" s="1173">
        <v>0.156384</v>
      </c>
      <c r="L2288" s="1173">
        <v>0.172704</v>
      </c>
      <c r="M2288" s="1173">
        <v>0.19708799999999999</v>
      </c>
      <c r="N2288" s="1305">
        <v>0.22070400000000001</v>
      </c>
      <c r="O2288" s="1173">
        <v>0.19180800000000001</v>
      </c>
      <c r="P2288" s="1173">
        <v>0.192192</v>
      </c>
      <c r="Q2288" s="1173">
        <v>0.20755199999999999</v>
      </c>
      <c r="R2288" s="1173">
        <v>0.17568</v>
      </c>
      <c r="S2288" s="1173">
        <v>0.156</v>
      </c>
      <c r="T2288" s="1173">
        <v>0.33648</v>
      </c>
      <c r="U2288" s="1173">
        <v>0.39196800000000004</v>
      </c>
      <c r="V2288" s="1173">
        <v>0.28828799999999999</v>
      </c>
      <c r="W2288" s="1173">
        <v>0.307392</v>
      </c>
      <c r="X2288" s="1173">
        <v>0.37315199999999998</v>
      </c>
      <c r="Y2288" s="1305">
        <v>0.29692799999999997</v>
      </c>
      <c r="Z2288" s="1173">
        <v>0.36758400000000002</v>
      </c>
      <c r="AA2288" s="1173">
        <v>0.35375999999999996</v>
      </c>
      <c r="AB2288" s="1306">
        <v>0.340032</v>
      </c>
      <c r="AC2288" s="333"/>
      <c r="AD2288" s="53">
        <f>SUM(E2288:AB2288)</f>
        <v>6.6461760000000005</v>
      </c>
      <c r="AE2288" s="61">
        <v>9.6</v>
      </c>
      <c r="AF2288" s="102"/>
      <c r="AG2288" s="102"/>
      <c r="AH2288" s="102"/>
      <c r="AI2288" s="102"/>
      <c r="AJ2288" s="102"/>
      <c r="AK2288" s="102"/>
      <c r="AL2288" s="102"/>
      <c r="AM2288" s="102"/>
      <c r="AN2288" s="102"/>
      <c r="AO2288" s="102"/>
      <c r="AP2288" s="102"/>
      <c r="AQ2288" s="102"/>
      <c r="AR2288" s="102"/>
      <c r="AS2288" s="102"/>
      <c r="AT2288" s="102"/>
      <c r="AU2288" s="102"/>
      <c r="AV2288" s="102"/>
      <c r="AW2288" s="102"/>
      <c r="AX2288" s="102"/>
      <c r="AY2288" s="102"/>
      <c r="AZ2288" s="102"/>
      <c r="BA2288" s="102"/>
      <c r="BB2288" s="102"/>
      <c r="BC2288" s="102"/>
      <c r="BD2288" s="335"/>
      <c r="BE2288" s="328"/>
      <c r="BF2288" s="328"/>
      <c r="BG2288" s="328"/>
      <c r="BH2288" s="328"/>
      <c r="BI2288" s="328"/>
      <c r="BJ2288" s="328"/>
      <c r="BK2288" s="328"/>
      <c r="BL2288" s="328"/>
      <c r="BM2288" s="328"/>
      <c r="BN2288" s="328"/>
      <c r="BO2288" s="328"/>
      <c r="BP2288" s="328"/>
      <c r="BQ2288" s="328"/>
      <c r="BR2288" s="328"/>
      <c r="BS2288" s="328"/>
      <c r="BT2288" s="328"/>
      <c r="BU2288" s="328"/>
      <c r="BV2288" s="328"/>
      <c r="BW2288" s="328"/>
      <c r="BX2288" s="328"/>
      <c r="BY2288" s="165"/>
      <c r="BZ2288" s="165"/>
      <c r="CA2288" s="165"/>
      <c r="CB2288" s="165"/>
      <c r="CC2288" s="165"/>
    </row>
    <row r="2289" spans="1:81" s="1" customFormat="1" ht="10.5" customHeight="1" thickBot="1" x14ac:dyDescent="0.25">
      <c r="A2289" s="1532"/>
      <c r="B2289" s="1572"/>
      <c r="C2289" s="274"/>
      <c r="D2289" s="239" t="s">
        <v>41</v>
      </c>
      <c r="E2289" s="55">
        <f t="shared" ref="E2289:AB2289" si="4518">E2288/E2287</f>
        <v>0.45561812818449998</v>
      </c>
      <c r="F2289" s="55">
        <f t="shared" si="4518"/>
        <v>0.4594871794871796</v>
      </c>
      <c r="G2289" s="55">
        <f t="shared" si="4518"/>
        <v>0.49856519026824703</v>
      </c>
      <c r="H2289" s="368">
        <f t="shared" si="4518"/>
        <v>0.82170542635658916</v>
      </c>
      <c r="I2289" s="55">
        <f t="shared" si="4518"/>
        <v>1.1019935095039406</v>
      </c>
      <c r="J2289" s="55">
        <f t="shared" si="4518"/>
        <v>0.49438788827982255</v>
      </c>
      <c r="K2289" s="55">
        <f t="shared" si="4518"/>
        <v>0.5084269662921348</v>
      </c>
      <c r="L2289" s="55">
        <f t="shared" si="4518"/>
        <v>1.0708333333333333</v>
      </c>
      <c r="M2289" s="55">
        <f t="shared" si="4518"/>
        <v>0.93445607646791062</v>
      </c>
      <c r="N2289" s="368">
        <f t="shared" si="4518"/>
        <v>0.94105607859189533</v>
      </c>
      <c r="O2289" s="55">
        <f t="shared" si="4518"/>
        <v>0.84985112717992339</v>
      </c>
      <c r="P2289" s="55">
        <f t="shared" si="4518"/>
        <v>0.82386831275720174</v>
      </c>
      <c r="Q2289" s="55">
        <f t="shared" si="4518"/>
        <v>0.79837518463810919</v>
      </c>
      <c r="R2289" s="55">
        <f t="shared" si="4518"/>
        <v>0.79220779220779225</v>
      </c>
      <c r="S2289" s="55">
        <f t="shared" si="4518"/>
        <v>0.43023563674874243</v>
      </c>
      <c r="T2289" s="55">
        <f t="shared" si="4518"/>
        <v>0.46516257465162575</v>
      </c>
      <c r="U2289" s="55">
        <f t="shared" si="4518"/>
        <v>0.54065148305084754</v>
      </c>
      <c r="V2289" s="55">
        <f t="shared" si="4518"/>
        <v>0.4105824446267432</v>
      </c>
      <c r="W2289" s="55">
        <f t="shared" si="4518"/>
        <v>0.47025995006608901</v>
      </c>
      <c r="X2289" s="55">
        <f t="shared" si="4518"/>
        <v>0.48538961038961037</v>
      </c>
      <c r="Y2289" s="368">
        <f t="shared" si="4518"/>
        <v>0.46205557215416787</v>
      </c>
      <c r="Z2289" s="55">
        <f t="shared" si="4518"/>
        <v>0.49215938303341905</v>
      </c>
      <c r="AA2289" s="55">
        <f t="shared" si="4518"/>
        <v>0.50500205563930378</v>
      </c>
      <c r="AB2289" s="56">
        <f t="shared" si="4518"/>
        <v>0.50326797385620914</v>
      </c>
      <c r="AC2289" s="333"/>
      <c r="AD2289" s="53"/>
      <c r="AE2289" s="61"/>
      <c r="AF2289" s="335"/>
      <c r="AG2289" s="335"/>
      <c r="AH2289" s="335"/>
      <c r="AI2289" s="335"/>
      <c r="AJ2289" s="335"/>
      <c r="AK2289" s="335"/>
      <c r="AL2289" s="335"/>
      <c r="AM2289" s="335"/>
      <c r="AN2289" s="335"/>
      <c r="AO2289" s="335"/>
      <c r="AP2289" s="335"/>
      <c r="AQ2289" s="335"/>
      <c r="AR2289" s="335"/>
      <c r="AS2289" s="335"/>
      <c r="AT2289" s="335"/>
      <c r="AU2289" s="335"/>
      <c r="AV2289" s="335"/>
      <c r="AW2289" s="335"/>
      <c r="AX2289" s="335"/>
      <c r="AY2289" s="335"/>
      <c r="AZ2289" s="335"/>
      <c r="BA2289" s="335"/>
      <c r="BB2289" s="335"/>
      <c r="BC2289" s="335"/>
      <c r="BD2289" s="335"/>
      <c r="BE2289" s="328"/>
      <c r="BF2289" s="328"/>
      <c r="BG2289" s="328"/>
      <c r="BH2289" s="328"/>
      <c r="BI2289" s="328"/>
      <c r="BJ2289" s="328"/>
      <c r="BK2289" s="328"/>
      <c r="BL2289" s="328"/>
      <c r="BM2289" s="328"/>
      <c r="BN2289" s="328"/>
      <c r="BO2289" s="328"/>
      <c r="BP2289" s="328"/>
      <c r="BQ2289" s="328"/>
      <c r="BR2289" s="328"/>
      <c r="BS2289" s="328"/>
      <c r="BT2289" s="328"/>
      <c r="BU2289" s="328"/>
      <c r="BV2289" s="328"/>
      <c r="BW2289" s="328"/>
      <c r="BX2289" s="328"/>
      <c r="BY2289" s="165"/>
      <c r="BZ2289" s="165"/>
      <c r="CA2289" s="165"/>
      <c r="CB2289" s="165"/>
      <c r="CC2289" s="165"/>
    </row>
    <row r="2290" spans="1:81" s="1" customFormat="1" ht="10.5" customHeight="1" x14ac:dyDescent="0.2">
      <c r="A2290" s="1531" t="s">
        <v>93</v>
      </c>
      <c r="B2290" s="1570" t="s">
        <v>982</v>
      </c>
      <c r="C2290" s="1119"/>
      <c r="D2290" s="1203"/>
      <c r="E2290" s="202"/>
      <c r="F2290" s="202"/>
      <c r="G2290" s="202"/>
      <c r="H2290" s="756"/>
      <c r="I2290" s="202"/>
      <c r="J2290" s="202"/>
      <c r="K2290" s="202"/>
      <c r="L2290" s="202"/>
      <c r="M2290" s="202"/>
      <c r="N2290" s="756"/>
      <c r="O2290" s="202"/>
      <c r="P2290" s="202"/>
      <c r="Q2290" s="202"/>
      <c r="R2290" s="202"/>
      <c r="S2290" s="202"/>
      <c r="T2290" s="202"/>
      <c r="U2290" s="202"/>
      <c r="V2290" s="202"/>
      <c r="W2290" s="202"/>
      <c r="X2290" s="202"/>
      <c r="Y2290" s="756"/>
      <c r="Z2290" s="202"/>
      <c r="AA2290" s="202"/>
      <c r="AB2290" s="203"/>
      <c r="AC2290" s="412" t="s">
        <v>115</v>
      </c>
      <c r="AD2290" s="53">
        <f>AD2293/AC2292</f>
        <v>0.21480266676173831</v>
      </c>
      <c r="AE2290" s="61"/>
      <c r="AF2290" s="400"/>
      <c r="AG2290" s="335"/>
      <c r="AH2290" s="335"/>
      <c r="AI2290" s="335"/>
      <c r="AJ2290" s="335"/>
      <c r="AK2290" s="335"/>
      <c r="AL2290" s="335"/>
      <c r="AM2290" s="335"/>
      <c r="AN2290" s="335"/>
      <c r="AO2290" s="335"/>
      <c r="AP2290" s="335"/>
      <c r="AQ2290" s="335"/>
      <c r="AR2290" s="335"/>
      <c r="AS2290" s="335"/>
      <c r="AT2290" s="335"/>
      <c r="AU2290" s="335"/>
      <c r="AV2290" s="335"/>
      <c r="AW2290" s="335"/>
      <c r="AX2290" s="335"/>
      <c r="AY2290" s="335"/>
      <c r="AZ2290" s="335"/>
      <c r="BA2290" s="335"/>
      <c r="BB2290" s="335"/>
      <c r="BC2290" s="335"/>
      <c r="BD2290" s="335"/>
      <c r="BE2290" s="328"/>
      <c r="BF2290" s="328"/>
      <c r="BG2290" s="328"/>
      <c r="BH2290" s="328"/>
      <c r="BI2290" s="328"/>
      <c r="BJ2290" s="328"/>
      <c r="BK2290" s="328"/>
      <c r="BL2290" s="328"/>
      <c r="BM2290" s="328"/>
      <c r="BN2290" s="328"/>
      <c r="BO2290" s="328"/>
      <c r="BP2290" s="328"/>
      <c r="BQ2290" s="328"/>
      <c r="BR2290" s="328"/>
      <c r="BS2290" s="328"/>
      <c r="BT2290" s="328"/>
      <c r="BU2290" s="328"/>
      <c r="BV2290" s="328"/>
      <c r="BW2290" s="328"/>
      <c r="BX2290" s="328"/>
      <c r="BY2290" s="165"/>
      <c r="BZ2290" s="165"/>
      <c r="CA2290" s="165"/>
      <c r="CB2290" s="165"/>
      <c r="CC2290" s="165"/>
    </row>
    <row r="2291" spans="1:81" s="1" customFormat="1" ht="10.5" customHeight="1" x14ac:dyDescent="0.2">
      <c r="A2291" s="1532"/>
      <c r="B2291" s="1571"/>
      <c r="C2291" s="1472" t="s">
        <v>126</v>
      </c>
      <c r="D2291" s="134" t="s">
        <v>1050</v>
      </c>
      <c r="E2291" s="1279">
        <v>88.9</v>
      </c>
      <c r="F2291" s="1060">
        <v>89.3</v>
      </c>
      <c r="G2291" s="1060">
        <v>87.4</v>
      </c>
      <c r="H2291" s="1061">
        <v>89</v>
      </c>
      <c r="I2291" s="1060">
        <v>89.4</v>
      </c>
      <c r="J2291" s="1060">
        <v>88.1</v>
      </c>
      <c r="K2291" s="1060">
        <v>88.4</v>
      </c>
      <c r="L2291" s="1060">
        <v>89.9</v>
      </c>
      <c r="M2291" s="1060">
        <v>87.9</v>
      </c>
      <c r="N2291" s="1061">
        <v>88.7</v>
      </c>
      <c r="O2291" s="1060">
        <v>88.7</v>
      </c>
      <c r="P2291" s="1060">
        <v>90.1</v>
      </c>
      <c r="Q2291" s="1060">
        <v>88.7</v>
      </c>
      <c r="R2291" s="1060">
        <v>88.9</v>
      </c>
      <c r="S2291" s="1060">
        <v>91</v>
      </c>
      <c r="T2291" s="1060">
        <v>88.2</v>
      </c>
      <c r="U2291" s="1060">
        <v>91.4</v>
      </c>
      <c r="V2291" s="1060">
        <v>88.7</v>
      </c>
      <c r="W2291" s="1060">
        <v>90.7</v>
      </c>
      <c r="X2291" s="1060">
        <v>90</v>
      </c>
      <c r="Y2291" s="1061">
        <v>92.3</v>
      </c>
      <c r="Z2291" s="1060">
        <v>89</v>
      </c>
      <c r="AA2291" s="1060">
        <v>89.3</v>
      </c>
      <c r="AB2291" s="1062">
        <v>88.5</v>
      </c>
      <c r="AC2291" s="333"/>
      <c r="AD2291" s="180"/>
      <c r="AE2291" s="61"/>
      <c r="AF2291" s="337"/>
      <c r="AG2291" s="337"/>
      <c r="AH2291" s="337"/>
      <c r="AI2291" s="337"/>
      <c r="AJ2291" s="337"/>
      <c r="AK2291" s="337"/>
      <c r="AL2291" s="337"/>
      <c r="AM2291" s="337"/>
      <c r="AN2291" s="337"/>
      <c r="AO2291" s="337"/>
      <c r="AP2291" s="337"/>
      <c r="AQ2291" s="337"/>
      <c r="AR2291" s="337"/>
      <c r="AS2291" s="337"/>
      <c r="AT2291" s="337"/>
      <c r="AU2291" s="337"/>
      <c r="AV2291" s="337"/>
      <c r="AW2291" s="337"/>
      <c r="AX2291" s="337"/>
      <c r="AY2291" s="337"/>
      <c r="AZ2291" s="337"/>
      <c r="BA2291" s="337"/>
      <c r="BB2291" s="337"/>
      <c r="BC2291" s="337"/>
      <c r="BD2291" s="337"/>
      <c r="BE2291" s="328"/>
      <c r="BF2291" s="328"/>
      <c r="BG2291" s="328"/>
      <c r="BH2291" s="328"/>
      <c r="BI2291" s="328"/>
      <c r="BJ2291" s="328"/>
      <c r="BK2291" s="328"/>
      <c r="BL2291" s="328"/>
      <c r="BM2291" s="328"/>
      <c r="BN2291" s="328"/>
      <c r="BO2291" s="328"/>
      <c r="BP2291" s="328"/>
      <c r="BQ2291" s="328"/>
      <c r="BR2291" s="328"/>
      <c r="BS2291" s="328"/>
      <c r="BT2291" s="328"/>
      <c r="BU2291" s="328"/>
      <c r="BV2291" s="328"/>
      <c r="BW2291" s="328"/>
      <c r="BX2291" s="328"/>
      <c r="BY2291" s="165"/>
      <c r="BZ2291" s="165"/>
      <c r="CA2291" s="165"/>
      <c r="CB2291" s="165"/>
      <c r="CC2291" s="165"/>
    </row>
    <row r="2292" spans="1:81" s="1" customFormat="1" ht="10.5" customHeight="1" x14ac:dyDescent="0.2">
      <c r="A2292" s="1532"/>
      <c r="B2292" s="1571"/>
      <c r="C2292" s="1472" t="s">
        <v>557</v>
      </c>
      <c r="D2292" s="134" t="s">
        <v>116</v>
      </c>
      <c r="E2292" s="1173">
        <v>0.96346799999999999</v>
      </c>
      <c r="F2292" s="1173">
        <v>0.96278399999999997</v>
      </c>
      <c r="G2292" s="1173">
        <v>0.96263999999999994</v>
      </c>
      <c r="H2292" s="1305">
        <v>0.96346799999999999</v>
      </c>
      <c r="I2292" s="1173">
        <v>0.96317999999999993</v>
      </c>
      <c r="J2292" s="1173">
        <v>0.96184799999999993</v>
      </c>
      <c r="K2292" s="1173">
        <v>0.96184799999999993</v>
      </c>
      <c r="L2292" s="1173">
        <v>0.96505200000000002</v>
      </c>
      <c r="M2292" s="1173">
        <v>0.96526800000000001</v>
      </c>
      <c r="N2292" s="1305">
        <v>0.9674640000000001</v>
      </c>
      <c r="O2292" s="1173">
        <v>0.96692400000000001</v>
      </c>
      <c r="P2292" s="1173">
        <v>0.96706800000000004</v>
      </c>
      <c r="Q2292" s="1173">
        <v>0.96782399999999991</v>
      </c>
      <c r="R2292" s="1173">
        <v>0.96868799999999999</v>
      </c>
      <c r="S2292" s="1173">
        <v>0.97055999999999998</v>
      </c>
      <c r="T2292" s="1173">
        <v>0.96984000000000004</v>
      </c>
      <c r="U2292" s="1173">
        <v>0.97020000000000006</v>
      </c>
      <c r="V2292" s="1173">
        <v>0.97131600000000007</v>
      </c>
      <c r="W2292" s="1173">
        <v>0.97297199999999995</v>
      </c>
      <c r="X2292" s="1173">
        <v>0.97347600000000001</v>
      </c>
      <c r="Y2292" s="1305">
        <v>0.973692</v>
      </c>
      <c r="Z2292" s="1173">
        <v>0.97354799999999997</v>
      </c>
      <c r="AA2292" s="1173">
        <v>0.97005600000000003</v>
      </c>
      <c r="AB2292" s="1306">
        <v>0.97138800000000003</v>
      </c>
      <c r="AC2292" s="50">
        <f>SUM(D2292:AB2292)</f>
        <v>23.224572000000002</v>
      </c>
      <c r="AD2292" s="53"/>
      <c r="AE2292" s="61">
        <v>3.6</v>
      </c>
      <c r="AF2292" s="102"/>
      <c r="AG2292" s="102"/>
      <c r="AH2292" s="102"/>
      <c r="AI2292" s="102"/>
      <c r="AJ2292" s="102"/>
      <c r="AK2292" s="102"/>
      <c r="AL2292" s="102"/>
      <c r="AM2292" s="102"/>
      <c r="AN2292" s="102"/>
      <c r="AO2292" s="102"/>
      <c r="AP2292" s="102"/>
      <c r="AQ2292" s="102"/>
      <c r="AR2292" s="102"/>
      <c r="AS2292" s="102"/>
      <c r="AT2292" s="102"/>
      <c r="AU2292" s="102"/>
      <c r="AV2292" s="102"/>
      <c r="AW2292" s="102"/>
      <c r="AX2292" s="102"/>
      <c r="AY2292" s="102"/>
      <c r="AZ2292" s="102"/>
      <c r="BA2292" s="102"/>
      <c r="BB2292" s="102"/>
      <c r="BC2292" s="102"/>
      <c r="BD2292" s="102"/>
      <c r="BE2292" s="328"/>
      <c r="BF2292" s="328"/>
      <c r="BG2292" s="328"/>
      <c r="BH2292" s="328"/>
      <c r="BI2292" s="328"/>
      <c r="BJ2292" s="328"/>
      <c r="BK2292" s="328"/>
      <c r="BL2292" s="328"/>
      <c r="BM2292" s="328"/>
      <c r="BN2292" s="328"/>
      <c r="BO2292" s="328"/>
      <c r="BP2292" s="328"/>
      <c r="BQ2292" s="328"/>
      <c r="BR2292" s="328"/>
      <c r="BS2292" s="328"/>
      <c r="BT2292" s="328"/>
      <c r="BU2292" s="328"/>
      <c r="BV2292" s="328"/>
      <c r="BW2292" s="328"/>
      <c r="BX2292" s="328"/>
      <c r="BY2292" s="165"/>
      <c r="BZ2292" s="165"/>
      <c r="CA2292" s="165"/>
      <c r="CB2292" s="165"/>
      <c r="CC2292" s="165"/>
    </row>
    <row r="2293" spans="1:81" s="1" customFormat="1" ht="10.5" customHeight="1" x14ac:dyDescent="0.2">
      <c r="A2293" s="1532"/>
      <c r="B2293" s="1571"/>
      <c r="C2293" s="1472" t="s">
        <v>557</v>
      </c>
      <c r="D2293" s="134" t="s">
        <v>117</v>
      </c>
      <c r="E2293" s="1173">
        <v>0.206424</v>
      </c>
      <c r="F2293" s="1173">
        <v>0.207756</v>
      </c>
      <c r="G2293" s="1173">
        <v>0.206316</v>
      </c>
      <c r="H2293" s="1305">
        <v>0.21315600000000001</v>
      </c>
      <c r="I2293" s="1173">
        <v>0.21059999999999998</v>
      </c>
      <c r="J2293" s="1173">
        <v>0.20530799999999999</v>
      </c>
      <c r="K2293" s="1173">
        <v>0.20901599999999998</v>
      </c>
      <c r="L2293" s="1173">
        <v>0.21729599999999999</v>
      </c>
      <c r="M2293" s="1173">
        <v>0.20843999999999999</v>
      </c>
      <c r="N2293" s="1305">
        <v>0.20937600000000001</v>
      </c>
      <c r="O2293" s="1173">
        <v>0.207792</v>
      </c>
      <c r="P2293" s="1173">
        <v>0.208872</v>
      </c>
      <c r="Q2293" s="1173">
        <v>0.20743199999999998</v>
      </c>
      <c r="R2293" s="1173">
        <v>0.2034</v>
      </c>
      <c r="S2293" s="1173">
        <v>0.203796</v>
      </c>
      <c r="T2293" s="1173">
        <v>0.20199600000000001</v>
      </c>
      <c r="U2293" s="1173">
        <v>0.20466000000000001</v>
      </c>
      <c r="V2293" s="1173">
        <v>0.208008</v>
      </c>
      <c r="W2293" s="1173">
        <v>0.20966399999999999</v>
      </c>
      <c r="X2293" s="1173">
        <v>0.207792</v>
      </c>
      <c r="Y2293" s="1305">
        <v>0.20476800000000001</v>
      </c>
      <c r="Z2293" s="1173">
        <v>0.20808000000000001</v>
      </c>
      <c r="AA2293" s="1173">
        <v>0.20538000000000001</v>
      </c>
      <c r="AB2293" s="1306">
        <v>0.21337200000000001</v>
      </c>
      <c r="AC2293" s="333"/>
      <c r="AD2293" s="53">
        <f>SUM(E2293:AB2293)</f>
        <v>4.9886999999999988</v>
      </c>
      <c r="AE2293" s="61">
        <v>3.6</v>
      </c>
      <c r="AF2293" s="102"/>
      <c r="AG2293" s="102"/>
      <c r="AH2293" s="102"/>
      <c r="AI2293" s="102"/>
      <c r="AJ2293" s="102"/>
      <c r="AK2293" s="102"/>
      <c r="AL2293" s="102"/>
      <c r="AM2293" s="102"/>
      <c r="AN2293" s="102"/>
      <c r="AO2293" s="102"/>
      <c r="AP2293" s="102"/>
      <c r="AQ2293" s="102"/>
      <c r="AR2293" s="102"/>
      <c r="AS2293" s="102"/>
      <c r="AT2293" s="102"/>
      <c r="AU2293" s="102"/>
      <c r="AV2293" s="102"/>
      <c r="AW2293" s="102"/>
      <c r="AX2293" s="102"/>
      <c r="AY2293" s="102"/>
      <c r="AZ2293" s="102"/>
      <c r="BA2293" s="102"/>
      <c r="BB2293" s="102"/>
      <c r="BC2293" s="102"/>
      <c r="BD2293" s="335"/>
      <c r="BE2293" s="328"/>
      <c r="BF2293" s="328"/>
      <c r="BG2293" s="328"/>
      <c r="BH2293" s="328"/>
      <c r="BI2293" s="328"/>
      <c r="BJ2293" s="328"/>
      <c r="BK2293" s="328"/>
      <c r="BL2293" s="328"/>
      <c r="BM2293" s="328"/>
      <c r="BN2293" s="328"/>
      <c r="BO2293" s="328"/>
      <c r="BP2293" s="328"/>
      <c r="BQ2293" s="328"/>
      <c r="BR2293" s="328"/>
      <c r="BS2293" s="328"/>
      <c r="BT2293" s="328"/>
      <c r="BU2293" s="328"/>
      <c r="BV2293" s="328"/>
      <c r="BW2293" s="328"/>
      <c r="BX2293" s="328"/>
      <c r="BY2293" s="165"/>
      <c r="BZ2293" s="165"/>
      <c r="CA2293" s="165"/>
      <c r="CB2293" s="165"/>
      <c r="CC2293" s="165"/>
    </row>
    <row r="2294" spans="1:81" s="1" customFormat="1" ht="10.5" customHeight="1" thickBot="1" x14ac:dyDescent="0.25">
      <c r="A2294" s="1533"/>
      <c r="B2294" s="1572"/>
      <c r="C2294" s="274"/>
      <c r="D2294" s="239" t="s">
        <v>41</v>
      </c>
      <c r="E2294" s="55">
        <f t="shared" ref="E2294:AB2294" si="4519">E2293/E2292</f>
        <v>0.21425101819676418</v>
      </c>
      <c r="F2294" s="55">
        <f t="shared" si="4519"/>
        <v>0.21578671851630271</v>
      </c>
      <c r="G2294" s="55">
        <f t="shared" si="4519"/>
        <v>0.21432311144353031</v>
      </c>
      <c r="H2294" s="368">
        <f t="shared" si="4519"/>
        <v>0.22123827672532975</v>
      </c>
      <c r="I2294" s="55">
        <f t="shared" si="4519"/>
        <v>0.2186507194916838</v>
      </c>
      <c r="J2294" s="55">
        <f t="shared" si="4519"/>
        <v>0.21345160565910623</v>
      </c>
      <c r="K2294" s="55">
        <f t="shared" si="4519"/>
        <v>0.21730668463208325</v>
      </c>
      <c r="L2294" s="55">
        <f t="shared" si="4519"/>
        <v>0.22516506882530682</v>
      </c>
      <c r="M2294" s="55">
        <f t="shared" si="4519"/>
        <v>0.21594002909036661</v>
      </c>
      <c r="N2294" s="368">
        <f t="shared" si="4519"/>
        <v>0.21641735506437448</v>
      </c>
      <c r="O2294" s="55">
        <f t="shared" si="4519"/>
        <v>0.21490003350832124</v>
      </c>
      <c r="P2294" s="55">
        <f t="shared" si="4519"/>
        <v>0.21598481182295351</v>
      </c>
      <c r="Q2294" s="55">
        <f t="shared" si="4519"/>
        <v>0.21432822496652285</v>
      </c>
      <c r="R2294" s="55">
        <f t="shared" si="4519"/>
        <v>0.20997472870521777</v>
      </c>
      <c r="S2294" s="55">
        <f t="shared" si="4519"/>
        <v>0.20997774480712167</v>
      </c>
      <c r="T2294" s="55">
        <f t="shared" si="4519"/>
        <v>0.20827765404602822</v>
      </c>
      <c r="U2294" s="55">
        <f t="shared" si="4519"/>
        <v>0.21094619666048237</v>
      </c>
      <c r="V2294" s="55">
        <f t="shared" si="4519"/>
        <v>0.21415069863978353</v>
      </c>
      <c r="W2294" s="55">
        <f t="shared" si="4519"/>
        <v>0.21548821548821548</v>
      </c>
      <c r="X2294" s="55">
        <f t="shared" si="4519"/>
        <v>0.21345364446581117</v>
      </c>
      <c r="Y2294" s="368">
        <f t="shared" si="4519"/>
        <v>0.21030058786556735</v>
      </c>
      <c r="Z2294" s="55">
        <f t="shared" si="4519"/>
        <v>0.21373368339311469</v>
      </c>
      <c r="AA2294" s="55">
        <f t="shared" si="4519"/>
        <v>0.21171973576783196</v>
      </c>
      <c r="AB2294" s="56">
        <f t="shared" si="4519"/>
        <v>0.21965682096134603</v>
      </c>
      <c r="AC2294" s="333"/>
      <c r="AD2294" s="53"/>
      <c r="AE2294" s="61"/>
      <c r="AF2294" s="335"/>
      <c r="AG2294" s="335"/>
      <c r="AH2294" s="335"/>
      <c r="AI2294" s="335"/>
      <c r="AJ2294" s="335"/>
      <c r="AK2294" s="335"/>
      <c r="AL2294" s="335"/>
      <c r="AM2294" s="335"/>
      <c r="AN2294" s="335"/>
      <c r="AO2294" s="335"/>
      <c r="AP2294" s="335"/>
      <c r="AQ2294" s="335"/>
      <c r="AR2294" s="335"/>
      <c r="AS2294" s="335"/>
      <c r="AT2294" s="335"/>
      <c r="AU2294" s="335"/>
      <c r="AV2294" s="335"/>
      <c r="AW2294" s="335"/>
      <c r="AX2294" s="335"/>
      <c r="AY2294" s="335"/>
      <c r="AZ2294" s="335"/>
      <c r="BA2294" s="335"/>
      <c r="BB2294" s="335"/>
      <c r="BC2294" s="335"/>
      <c r="BD2294" s="335"/>
      <c r="BE2294" s="328"/>
      <c r="BF2294" s="328"/>
      <c r="BG2294" s="328"/>
      <c r="BH2294" s="328"/>
      <c r="BI2294" s="328"/>
      <c r="BJ2294" s="328"/>
      <c r="BK2294" s="328"/>
      <c r="BL2294" s="328"/>
      <c r="BM2294" s="328"/>
      <c r="BN2294" s="328"/>
      <c r="BO2294" s="328"/>
      <c r="BP2294" s="328"/>
      <c r="BQ2294" s="328"/>
      <c r="BR2294" s="328"/>
      <c r="BS2294" s="328"/>
      <c r="BT2294" s="328"/>
      <c r="BU2294" s="328"/>
      <c r="BV2294" s="328"/>
      <c r="BW2294" s="328"/>
      <c r="BX2294" s="328"/>
      <c r="BY2294" s="165"/>
      <c r="BZ2294" s="165"/>
      <c r="CA2294" s="165"/>
      <c r="CB2294" s="165"/>
      <c r="CC2294" s="165"/>
    </row>
    <row r="2295" spans="1:81" s="1" customFormat="1" ht="10.5" customHeight="1" x14ac:dyDescent="0.2">
      <c r="A2295" s="1532" t="s">
        <v>68</v>
      </c>
      <c r="B2295" s="1570" t="s">
        <v>983</v>
      </c>
      <c r="C2295" s="1119"/>
      <c r="D2295" s="1203"/>
      <c r="E2295" s="202"/>
      <c r="F2295" s="202"/>
      <c r="G2295" s="202"/>
      <c r="H2295" s="756"/>
      <c r="I2295" s="202"/>
      <c r="J2295" s="202"/>
      <c r="K2295" s="202"/>
      <c r="L2295" s="202"/>
      <c r="M2295" s="202"/>
      <c r="N2295" s="756"/>
      <c r="O2295" s="202"/>
      <c r="P2295" s="202"/>
      <c r="Q2295" s="202"/>
      <c r="R2295" s="202"/>
      <c r="S2295" s="202"/>
      <c r="T2295" s="202"/>
      <c r="U2295" s="202"/>
      <c r="V2295" s="202"/>
      <c r="W2295" s="202"/>
      <c r="X2295" s="202"/>
      <c r="Y2295" s="756"/>
      <c r="Z2295" s="202"/>
      <c r="AA2295" s="202"/>
      <c r="AB2295" s="203"/>
      <c r="AC2295" s="412" t="s">
        <v>115</v>
      </c>
      <c r="AD2295" s="53">
        <f>AD2298/AC2297</f>
        <v>0</v>
      </c>
      <c r="AE2295" s="61"/>
      <c r="AF2295" s="400"/>
      <c r="AG2295" s="102"/>
      <c r="AH2295" s="102"/>
      <c r="AI2295" s="102"/>
      <c r="AJ2295" s="102"/>
      <c r="AK2295" s="102"/>
      <c r="AL2295" s="102"/>
      <c r="AM2295" s="102"/>
      <c r="AN2295" s="102"/>
      <c r="AO2295" s="102"/>
      <c r="AP2295" s="102"/>
      <c r="AQ2295" s="102"/>
      <c r="AR2295" s="102"/>
      <c r="AS2295" s="102"/>
      <c r="AT2295" s="102"/>
      <c r="AU2295" s="102"/>
      <c r="AV2295" s="102"/>
      <c r="AW2295" s="102"/>
      <c r="AX2295" s="102"/>
      <c r="AY2295" s="102"/>
      <c r="AZ2295" s="102"/>
      <c r="BA2295" s="102"/>
      <c r="BB2295" s="102"/>
      <c r="BC2295" s="102"/>
      <c r="BD2295" s="102"/>
      <c r="BE2295" s="328"/>
      <c r="BF2295" s="328"/>
      <c r="BG2295" s="328"/>
      <c r="BH2295" s="328"/>
      <c r="BI2295" s="328"/>
      <c r="BJ2295" s="328"/>
      <c r="BK2295" s="328"/>
      <c r="BL2295" s="328"/>
      <c r="BM2295" s="328"/>
      <c r="BN2295" s="328"/>
      <c r="BO2295" s="328"/>
      <c r="BP2295" s="328"/>
      <c r="BQ2295" s="328"/>
      <c r="BR2295" s="328"/>
      <c r="BS2295" s="328"/>
      <c r="BT2295" s="328"/>
      <c r="BU2295" s="328"/>
      <c r="BV2295" s="328"/>
      <c r="BW2295" s="328"/>
      <c r="BX2295" s="328"/>
      <c r="BY2295" s="165"/>
      <c r="BZ2295" s="165"/>
      <c r="CA2295" s="165"/>
      <c r="CB2295" s="165"/>
      <c r="CC2295" s="165"/>
    </row>
    <row r="2296" spans="1:81" s="1" customFormat="1" ht="10.5" customHeight="1" x14ac:dyDescent="0.2">
      <c r="A2296" s="1532"/>
      <c r="B2296" s="1571"/>
      <c r="C2296" s="1472" t="s">
        <v>126</v>
      </c>
      <c r="D2296" s="134" t="s">
        <v>1050</v>
      </c>
      <c r="E2296" s="1279">
        <v>0</v>
      </c>
      <c r="F2296" s="1060">
        <v>0</v>
      </c>
      <c r="G2296" s="1060">
        <v>0</v>
      </c>
      <c r="H2296" s="1061">
        <v>0</v>
      </c>
      <c r="I2296" s="1060">
        <v>0</v>
      </c>
      <c r="J2296" s="1060">
        <v>0</v>
      </c>
      <c r="K2296" s="1060">
        <v>0</v>
      </c>
      <c r="L2296" s="1060">
        <v>0</v>
      </c>
      <c r="M2296" s="1060">
        <v>0</v>
      </c>
      <c r="N2296" s="1061">
        <v>0</v>
      </c>
      <c r="O2296" s="1060">
        <v>0</v>
      </c>
      <c r="P2296" s="1060">
        <v>0</v>
      </c>
      <c r="Q2296" s="1060">
        <v>0</v>
      </c>
      <c r="R2296" s="1060">
        <v>0</v>
      </c>
      <c r="S2296" s="1060">
        <v>0</v>
      </c>
      <c r="T2296" s="1060">
        <v>0</v>
      </c>
      <c r="U2296" s="1060">
        <v>0</v>
      </c>
      <c r="V2296" s="1060">
        <v>0</v>
      </c>
      <c r="W2296" s="1060">
        <v>0</v>
      </c>
      <c r="X2296" s="1060">
        <v>0</v>
      </c>
      <c r="Y2296" s="1061">
        <v>0</v>
      </c>
      <c r="Z2296" s="1060">
        <v>0</v>
      </c>
      <c r="AA2296" s="1060">
        <v>0</v>
      </c>
      <c r="AB2296" s="1062">
        <v>0</v>
      </c>
      <c r="AC2296" s="333"/>
      <c r="AD2296" s="180"/>
      <c r="AE2296" s="61"/>
      <c r="AF2296" s="337"/>
      <c r="AG2296" s="337"/>
      <c r="AH2296" s="337"/>
      <c r="AI2296" s="337"/>
      <c r="AJ2296" s="337"/>
      <c r="AK2296" s="337"/>
      <c r="AL2296" s="337"/>
      <c r="AM2296" s="337"/>
      <c r="AN2296" s="337"/>
      <c r="AO2296" s="337"/>
      <c r="AP2296" s="337"/>
      <c r="AQ2296" s="337"/>
      <c r="AR2296" s="337"/>
      <c r="AS2296" s="337"/>
      <c r="AT2296" s="337"/>
      <c r="AU2296" s="337"/>
      <c r="AV2296" s="337"/>
      <c r="AW2296" s="337"/>
      <c r="AX2296" s="337"/>
      <c r="AY2296" s="337"/>
      <c r="AZ2296" s="337"/>
      <c r="BA2296" s="337"/>
      <c r="BB2296" s="337"/>
      <c r="BC2296" s="337"/>
      <c r="BD2296" s="337"/>
      <c r="BE2296" s="328"/>
      <c r="BF2296" s="328"/>
      <c r="BG2296" s="328"/>
      <c r="BH2296" s="328"/>
      <c r="BI2296" s="328"/>
      <c r="BJ2296" s="328"/>
      <c r="BK2296" s="328"/>
      <c r="BL2296" s="328"/>
      <c r="BM2296" s="328"/>
      <c r="BN2296" s="328"/>
      <c r="BO2296" s="328"/>
      <c r="BP2296" s="328"/>
      <c r="BQ2296" s="328"/>
      <c r="BR2296" s="328"/>
      <c r="BS2296" s="328"/>
      <c r="BT2296" s="328"/>
      <c r="BU2296" s="328"/>
      <c r="BV2296" s="328"/>
      <c r="BW2296" s="328"/>
      <c r="BX2296" s="328"/>
      <c r="BY2296" s="165"/>
      <c r="BZ2296" s="165"/>
      <c r="CA2296" s="165"/>
      <c r="CB2296" s="165"/>
      <c r="CC2296" s="165"/>
    </row>
    <row r="2297" spans="1:81" s="1" customFormat="1" ht="10.5" customHeight="1" x14ac:dyDescent="0.2">
      <c r="A2297" s="1532"/>
      <c r="B2297" s="1571"/>
      <c r="C2297" s="1472" t="s">
        <v>557</v>
      </c>
      <c r="D2297" s="134" t="s">
        <v>116</v>
      </c>
      <c r="E2297" s="1173">
        <v>3.0960000000000002E-3</v>
      </c>
      <c r="F2297" s="1173">
        <v>3.1320000000000002E-3</v>
      </c>
      <c r="G2297" s="1173">
        <v>3.0600000000000002E-3</v>
      </c>
      <c r="H2297" s="1305">
        <v>3.1680000000000002E-3</v>
      </c>
      <c r="I2297" s="1173">
        <v>3.1320000000000002E-3</v>
      </c>
      <c r="J2297" s="1173">
        <v>3.0600000000000002E-3</v>
      </c>
      <c r="K2297" s="1173">
        <v>3.0960000000000002E-3</v>
      </c>
      <c r="L2297" s="1173">
        <v>3.1320000000000002E-3</v>
      </c>
      <c r="M2297" s="1173">
        <v>3.0960000000000002E-3</v>
      </c>
      <c r="N2297" s="1305">
        <v>3.1320000000000002E-3</v>
      </c>
      <c r="O2297" s="1173">
        <v>3.0600000000000002E-3</v>
      </c>
      <c r="P2297" s="1173">
        <v>3.1320000000000002E-3</v>
      </c>
      <c r="Q2297" s="1173">
        <v>3.0960000000000002E-3</v>
      </c>
      <c r="R2297" s="1173">
        <v>3.0960000000000002E-3</v>
      </c>
      <c r="S2297" s="1173">
        <v>3.0960000000000002E-3</v>
      </c>
      <c r="T2297" s="1173">
        <v>3.0240000000000002E-3</v>
      </c>
      <c r="U2297" s="1173">
        <v>3.0600000000000002E-3</v>
      </c>
      <c r="V2297" s="1173">
        <v>3.0600000000000002E-3</v>
      </c>
      <c r="W2297" s="1173">
        <v>3.0600000000000002E-3</v>
      </c>
      <c r="X2297" s="1173">
        <v>3.0600000000000002E-3</v>
      </c>
      <c r="Y2297" s="1305">
        <v>3.0600000000000002E-3</v>
      </c>
      <c r="Z2297" s="1173">
        <v>3.0240000000000002E-3</v>
      </c>
      <c r="AA2297" s="1173">
        <v>3.0600000000000002E-3</v>
      </c>
      <c r="AB2297" s="1306">
        <v>3.0600000000000002E-3</v>
      </c>
      <c r="AC2297" s="50">
        <f>SUM(D2297:AB2297)</f>
        <v>7.4052000000000007E-2</v>
      </c>
      <c r="AD2297" s="53"/>
      <c r="AE2297" s="61">
        <v>3.6</v>
      </c>
      <c r="AF2297" s="102"/>
      <c r="AG2297" s="102"/>
      <c r="AH2297" s="102"/>
      <c r="AI2297" s="102"/>
      <c r="AJ2297" s="102"/>
      <c r="AK2297" s="102"/>
      <c r="AL2297" s="102"/>
      <c r="AM2297" s="102"/>
      <c r="AN2297" s="102"/>
      <c r="AO2297" s="102"/>
      <c r="AP2297" s="102"/>
      <c r="AQ2297" s="102"/>
      <c r="AR2297" s="102"/>
      <c r="AS2297" s="102"/>
      <c r="AT2297" s="102"/>
      <c r="AU2297" s="102"/>
      <c r="AV2297" s="102"/>
      <c r="AW2297" s="102"/>
      <c r="AX2297" s="102"/>
      <c r="AY2297" s="102"/>
      <c r="AZ2297" s="102"/>
      <c r="BA2297" s="102"/>
      <c r="BB2297" s="102"/>
      <c r="BC2297" s="102"/>
      <c r="BD2297" s="102"/>
      <c r="BE2297" s="328"/>
      <c r="BF2297" s="328"/>
      <c r="BG2297" s="328"/>
      <c r="BH2297" s="328"/>
      <c r="BI2297" s="328"/>
      <c r="BJ2297" s="328"/>
      <c r="BK2297" s="328"/>
      <c r="BL2297" s="328"/>
      <c r="BM2297" s="328"/>
      <c r="BN2297" s="328"/>
      <c r="BO2297" s="328"/>
      <c r="BP2297" s="328"/>
      <c r="BQ2297" s="328"/>
      <c r="BR2297" s="328"/>
      <c r="BS2297" s="328"/>
      <c r="BT2297" s="328"/>
      <c r="BU2297" s="328"/>
      <c r="BV2297" s="328"/>
      <c r="BW2297" s="328"/>
      <c r="BX2297" s="328"/>
      <c r="BY2297" s="165"/>
      <c r="BZ2297" s="165"/>
      <c r="CA2297" s="165"/>
      <c r="CB2297" s="165"/>
      <c r="CC2297" s="165"/>
    </row>
    <row r="2298" spans="1:81" s="1" customFormat="1" ht="10.5" customHeight="1" x14ac:dyDescent="0.2">
      <c r="A2298" s="1532"/>
      <c r="B2298" s="1571"/>
      <c r="C2298" s="1472" t="s">
        <v>557</v>
      </c>
      <c r="D2298" s="134" t="s">
        <v>117</v>
      </c>
      <c r="E2298" s="1173">
        <v>0</v>
      </c>
      <c r="F2298" s="1173">
        <v>0</v>
      </c>
      <c r="G2298" s="1173">
        <v>0</v>
      </c>
      <c r="H2298" s="1305">
        <v>0</v>
      </c>
      <c r="I2298" s="1173">
        <v>0</v>
      </c>
      <c r="J2298" s="1173">
        <v>0</v>
      </c>
      <c r="K2298" s="1173">
        <v>0</v>
      </c>
      <c r="L2298" s="1173">
        <v>0</v>
      </c>
      <c r="M2298" s="1173">
        <v>0</v>
      </c>
      <c r="N2298" s="1305">
        <v>0</v>
      </c>
      <c r="O2298" s="1173">
        <v>0</v>
      </c>
      <c r="P2298" s="1173">
        <v>0</v>
      </c>
      <c r="Q2298" s="1173">
        <v>0</v>
      </c>
      <c r="R2298" s="1173">
        <v>0</v>
      </c>
      <c r="S2298" s="1173">
        <v>0</v>
      </c>
      <c r="T2298" s="1173">
        <v>0</v>
      </c>
      <c r="U2298" s="1173">
        <v>0</v>
      </c>
      <c r="V2298" s="1173">
        <v>0</v>
      </c>
      <c r="W2298" s="1173">
        <v>0</v>
      </c>
      <c r="X2298" s="1173">
        <v>0</v>
      </c>
      <c r="Y2298" s="1305">
        <v>0</v>
      </c>
      <c r="Z2298" s="1173">
        <v>0</v>
      </c>
      <c r="AA2298" s="1173">
        <v>0</v>
      </c>
      <c r="AB2298" s="1306">
        <v>0</v>
      </c>
      <c r="AC2298" s="333"/>
      <c r="AD2298" s="53">
        <f>SUM(E2298:AB2298)</f>
        <v>0</v>
      </c>
      <c r="AE2298" s="61">
        <v>3.6</v>
      </c>
      <c r="AF2298" s="102"/>
      <c r="AG2298" s="102"/>
      <c r="AH2298" s="102"/>
      <c r="AI2298" s="102"/>
      <c r="AJ2298" s="102"/>
      <c r="AK2298" s="102"/>
      <c r="AL2298" s="102"/>
      <c r="AM2298" s="102"/>
      <c r="AN2298" s="102"/>
      <c r="AO2298" s="102"/>
      <c r="AP2298" s="102"/>
      <c r="AQ2298" s="102"/>
      <c r="AR2298" s="102"/>
      <c r="AS2298" s="102"/>
      <c r="AT2298" s="102"/>
      <c r="AU2298" s="102"/>
      <c r="AV2298" s="102"/>
      <c r="AW2298" s="102"/>
      <c r="AX2298" s="102"/>
      <c r="AY2298" s="102"/>
      <c r="AZ2298" s="102"/>
      <c r="BA2298" s="102"/>
      <c r="BB2298" s="102"/>
      <c r="BC2298" s="102"/>
      <c r="BD2298" s="335"/>
      <c r="BE2298" s="328"/>
      <c r="BF2298" s="328"/>
      <c r="BG2298" s="328"/>
      <c r="BH2298" s="328"/>
      <c r="BI2298" s="328"/>
      <c r="BJ2298" s="328"/>
      <c r="BK2298" s="328"/>
      <c r="BL2298" s="328"/>
      <c r="BM2298" s="328"/>
      <c r="BN2298" s="328"/>
      <c r="BO2298" s="328"/>
      <c r="BP2298" s="328"/>
      <c r="BQ2298" s="328"/>
      <c r="BR2298" s="328"/>
      <c r="BS2298" s="328"/>
      <c r="BT2298" s="328"/>
      <c r="BU2298" s="328"/>
      <c r="BV2298" s="328"/>
      <c r="BW2298" s="328"/>
      <c r="BX2298" s="328"/>
      <c r="BY2298" s="165"/>
      <c r="BZ2298" s="165"/>
      <c r="CA2298" s="165"/>
      <c r="CB2298" s="165"/>
      <c r="CC2298" s="165"/>
    </row>
    <row r="2299" spans="1:81" s="1" customFormat="1" ht="10.5" customHeight="1" thickBot="1" x14ac:dyDescent="0.25">
      <c r="A2299" s="1532"/>
      <c r="B2299" s="1572"/>
      <c r="C2299" s="274"/>
      <c r="D2299" s="239" t="s">
        <v>41</v>
      </c>
      <c r="E2299" s="55">
        <f t="shared" ref="E2299:AB2299" si="4520">E2298/E2297</f>
        <v>0</v>
      </c>
      <c r="F2299" s="55">
        <f t="shared" si="4520"/>
        <v>0</v>
      </c>
      <c r="G2299" s="55">
        <f t="shared" si="4520"/>
        <v>0</v>
      </c>
      <c r="H2299" s="368">
        <f t="shared" si="4520"/>
        <v>0</v>
      </c>
      <c r="I2299" s="55">
        <f t="shared" si="4520"/>
        <v>0</v>
      </c>
      <c r="J2299" s="55">
        <f t="shared" si="4520"/>
        <v>0</v>
      </c>
      <c r="K2299" s="55">
        <f t="shared" si="4520"/>
        <v>0</v>
      </c>
      <c r="L2299" s="55">
        <f t="shared" si="4520"/>
        <v>0</v>
      </c>
      <c r="M2299" s="55">
        <f t="shared" si="4520"/>
        <v>0</v>
      </c>
      <c r="N2299" s="368">
        <f t="shared" si="4520"/>
        <v>0</v>
      </c>
      <c r="O2299" s="55">
        <f t="shared" si="4520"/>
        <v>0</v>
      </c>
      <c r="P2299" s="55">
        <f t="shared" si="4520"/>
        <v>0</v>
      </c>
      <c r="Q2299" s="55">
        <f t="shared" si="4520"/>
        <v>0</v>
      </c>
      <c r="R2299" s="55">
        <f t="shared" si="4520"/>
        <v>0</v>
      </c>
      <c r="S2299" s="55">
        <f t="shared" si="4520"/>
        <v>0</v>
      </c>
      <c r="T2299" s="55">
        <f t="shared" si="4520"/>
        <v>0</v>
      </c>
      <c r="U2299" s="55">
        <f t="shared" si="4520"/>
        <v>0</v>
      </c>
      <c r="V2299" s="55">
        <f t="shared" si="4520"/>
        <v>0</v>
      </c>
      <c r="W2299" s="55">
        <f t="shared" si="4520"/>
        <v>0</v>
      </c>
      <c r="X2299" s="55">
        <f t="shared" si="4520"/>
        <v>0</v>
      </c>
      <c r="Y2299" s="368">
        <f t="shared" si="4520"/>
        <v>0</v>
      </c>
      <c r="Z2299" s="55">
        <f t="shared" si="4520"/>
        <v>0</v>
      </c>
      <c r="AA2299" s="55">
        <f t="shared" si="4520"/>
        <v>0</v>
      </c>
      <c r="AB2299" s="56">
        <f t="shared" si="4520"/>
        <v>0</v>
      </c>
      <c r="AC2299" s="333"/>
      <c r="AD2299" s="53"/>
      <c r="AE2299" s="61"/>
      <c r="AF2299" s="335"/>
      <c r="AG2299" s="335"/>
      <c r="AH2299" s="335"/>
      <c r="AI2299" s="335"/>
      <c r="AJ2299" s="335"/>
      <c r="AK2299" s="335"/>
      <c r="AL2299" s="335"/>
      <c r="AM2299" s="335"/>
      <c r="AN2299" s="335"/>
      <c r="AO2299" s="335"/>
      <c r="AP2299" s="335"/>
      <c r="AQ2299" s="335"/>
      <c r="AR2299" s="335"/>
      <c r="AS2299" s="335"/>
      <c r="AT2299" s="335"/>
      <c r="AU2299" s="335"/>
      <c r="AV2299" s="335"/>
      <c r="AW2299" s="335"/>
      <c r="AX2299" s="335"/>
      <c r="AY2299" s="335"/>
      <c r="AZ2299" s="335"/>
      <c r="BA2299" s="335"/>
      <c r="BB2299" s="335"/>
      <c r="BC2299" s="335"/>
      <c r="BD2299" s="335"/>
      <c r="BE2299" s="328"/>
      <c r="BF2299" s="328"/>
      <c r="BG2299" s="328"/>
      <c r="BH2299" s="328"/>
      <c r="BI2299" s="328"/>
      <c r="BJ2299" s="328"/>
      <c r="BK2299" s="328"/>
      <c r="BL2299" s="328"/>
      <c r="BM2299" s="328"/>
      <c r="BN2299" s="328"/>
      <c r="BO2299" s="328"/>
      <c r="BP2299" s="328"/>
      <c r="BQ2299" s="328"/>
      <c r="BR2299" s="328"/>
      <c r="BS2299" s="328"/>
      <c r="BT2299" s="328"/>
      <c r="BU2299" s="328"/>
      <c r="BV2299" s="328"/>
      <c r="BW2299" s="328"/>
      <c r="BX2299" s="328"/>
      <c r="BY2299" s="165"/>
      <c r="BZ2299" s="165"/>
      <c r="CA2299" s="165"/>
      <c r="CB2299" s="165"/>
      <c r="CC2299" s="165"/>
    </row>
    <row r="2300" spans="1:81" s="1" customFormat="1" ht="10.5" customHeight="1" x14ac:dyDescent="0.2">
      <c r="A2300" s="1531" t="s">
        <v>10</v>
      </c>
      <c r="B2300" s="1570" t="s">
        <v>984</v>
      </c>
      <c r="C2300" s="1119"/>
      <c r="D2300" s="1203"/>
      <c r="E2300" s="202"/>
      <c r="F2300" s="202"/>
      <c r="G2300" s="202"/>
      <c r="H2300" s="756"/>
      <c r="I2300" s="202"/>
      <c r="J2300" s="202"/>
      <c r="K2300" s="202"/>
      <c r="L2300" s="202"/>
      <c r="M2300" s="202"/>
      <c r="N2300" s="756"/>
      <c r="O2300" s="202"/>
      <c r="P2300" s="202"/>
      <c r="Q2300" s="202"/>
      <c r="R2300" s="202"/>
      <c r="S2300" s="202"/>
      <c r="T2300" s="202"/>
      <c r="U2300" s="202"/>
      <c r="V2300" s="202"/>
      <c r="W2300" s="202"/>
      <c r="X2300" s="202"/>
      <c r="Y2300" s="756"/>
      <c r="Z2300" s="202"/>
      <c r="AA2300" s="202"/>
      <c r="AB2300" s="203"/>
      <c r="AC2300" s="412" t="s">
        <v>115</v>
      </c>
      <c r="AD2300" s="53">
        <f>AD2303/AC2302</f>
        <v>1.72239263803681</v>
      </c>
      <c r="AE2300" s="61"/>
      <c r="AF2300" s="400"/>
      <c r="AG2300" s="102"/>
      <c r="AH2300" s="102"/>
      <c r="AI2300" s="102"/>
      <c r="AJ2300" s="102"/>
      <c r="AK2300" s="102"/>
      <c r="AL2300" s="102"/>
      <c r="AM2300" s="102"/>
      <c r="AN2300" s="102"/>
      <c r="AO2300" s="102"/>
      <c r="AP2300" s="102"/>
      <c r="AQ2300" s="102"/>
      <c r="AR2300" s="102"/>
      <c r="AS2300" s="102"/>
      <c r="AT2300" s="102"/>
      <c r="AU2300" s="102"/>
      <c r="AV2300" s="102"/>
      <c r="AW2300" s="102"/>
      <c r="AX2300" s="102"/>
      <c r="AY2300" s="102"/>
      <c r="AZ2300" s="102"/>
      <c r="BA2300" s="102"/>
      <c r="BB2300" s="102"/>
      <c r="BC2300" s="102"/>
      <c r="BD2300" s="102"/>
      <c r="BE2300" s="328"/>
      <c r="BF2300" s="328"/>
      <c r="BG2300" s="328"/>
      <c r="BH2300" s="328"/>
      <c r="BI2300" s="328"/>
      <c r="BJ2300" s="328"/>
      <c r="BK2300" s="328"/>
      <c r="BL2300" s="328"/>
      <c r="BM2300" s="328"/>
      <c r="BN2300" s="328"/>
      <c r="BO2300" s="328"/>
      <c r="BP2300" s="328"/>
      <c r="BQ2300" s="328"/>
      <c r="BR2300" s="328"/>
      <c r="BS2300" s="328"/>
      <c r="BT2300" s="328"/>
      <c r="BU2300" s="328"/>
      <c r="BV2300" s="328"/>
      <c r="BW2300" s="328"/>
      <c r="BX2300" s="328"/>
      <c r="BY2300" s="165"/>
      <c r="BZ2300" s="165"/>
      <c r="CA2300" s="165"/>
      <c r="CB2300" s="165"/>
      <c r="CC2300" s="165"/>
    </row>
    <row r="2301" spans="1:81" s="1" customFormat="1" ht="10.5" customHeight="1" x14ac:dyDescent="0.2">
      <c r="A2301" s="1532"/>
      <c r="B2301" s="1571"/>
      <c r="C2301" s="1472" t="s">
        <v>126</v>
      </c>
      <c r="D2301" s="134" t="s">
        <v>1050</v>
      </c>
      <c r="E2301" s="1279">
        <v>33.799999999999997</v>
      </c>
      <c r="F2301" s="1060">
        <v>41.8</v>
      </c>
      <c r="G2301" s="1060">
        <v>47.4</v>
      </c>
      <c r="H2301" s="1061">
        <v>43.8</v>
      </c>
      <c r="I2301" s="1060">
        <v>53.8</v>
      </c>
      <c r="J2301" s="1060">
        <v>70.400000000000006</v>
      </c>
      <c r="K2301" s="1060">
        <v>33.700000000000003</v>
      </c>
      <c r="L2301" s="1060">
        <v>6.5</v>
      </c>
      <c r="M2301" s="1060">
        <v>7.8</v>
      </c>
      <c r="N2301" s="1061">
        <v>4.9000000000000004</v>
      </c>
      <c r="O2301" s="1060">
        <v>15.4</v>
      </c>
      <c r="P2301" s="1060">
        <v>14.2</v>
      </c>
      <c r="Q2301" s="1060">
        <v>17</v>
      </c>
      <c r="R2301" s="1060">
        <v>30.7</v>
      </c>
      <c r="S2301" s="1060">
        <v>25.3</v>
      </c>
      <c r="T2301" s="1060">
        <v>23.1</v>
      </c>
      <c r="U2301" s="1060">
        <v>24</v>
      </c>
      <c r="V2301" s="1060">
        <v>21.5</v>
      </c>
      <c r="W2301" s="1060">
        <v>23.4</v>
      </c>
      <c r="X2301" s="1060">
        <v>22.7</v>
      </c>
      <c r="Y2301" s="1061">
        <v>40.6</v>
      </c>
      <c r="Z2301" s="1060">
        <v>47.2</v>
      </c>
      <c r="AA2301" s="1060">
        <v>49.4</v>
      </c>
      <c r="AB2301" s="1062">
        <v>35.6</v>
      </c>
      <c r="AC2301" s="333"/>
      <c r="AD2301" s="180"/>
      <c r="AE2301" s="61"/>
      <c r="AF2301" s="337"/>
      <c r="AG2301" s="337"/>
      <c r="AH2301" s="337"/>
      <c r="AI2301" s="337"/>
      <c r="AJ2301" s="337"/>
      <c r="AK2301" s="337"/>
      <c r="AL2301" s="337"/>
      <c r="AM2301" s="337"/>
      <c r="AN2301" s="337"/>
      <c r="AO2301" s="337"/>
      <c r="AP2301" s="337"/>
      <c r="AQ2301" s="337"/>
      <c r="AR2301" s="337"/>
      <c r="AS2301" s="337"/>
      <c r="AT2301" s="337"/>
      <c r="AU2301" s="337"/>
      <c r="AV2301" s="337"/>
      <c r="AW2301" s="337"/>
      <c r="AX2301" s="337"/>
      <c r="AY2301" s="337"/>
      <c r="AZ2301" s="337"/>
      <c r="BA2301" s="337"/>
      <c r="BB2301" s="337"/>
      <c r="BC2301" s="337"/>
      <c r="BD2301" s="337"/>
      <c r="BE2301" s="328"/>
      <c r="BF2301" s="328"/>
      <c r="BG2301" s="328"/>
      <c r="BH2301" s="328"/>
      <c r="BI2301" s="328"/>
      <c r="BJ2301" s="328"/>
      <c r="BK2301" s="328"/>
      <c r="BL2301" s="328"/>
      <c r="BM2301" s="328"/>
      <c r="BN2301" s="328"/>
      <c r="BO2301" s="328"/>
      <c r="BP2301" s="328"/>
      <c r="BQ2301" s="328"/>
      <c r="BR2301" s="328"/>
      <c r="BS2301" s="328"/>
      <c r="BT2301" s="328"/>
      <c r="BU2301" s="328"/>
      <c r="BV2301" s="328"/>
      <c r="BW2301" s="328"/>
      <c r="BX2301" s="328"/>
      <c r="BY2301" s="165"/>
      <c r="BZ2301" s="165"/>
      <c r="CA2301" s="165"/>
      <c r="CB2301" s="165"/>
      <c r="CC2301" s="165"/>
    </row>
    <row r="2302" spans="1:81" s="1" customFormat="1" ht="10.5" customHeight="1" x14ac:dyDescent="0.2">
      <c r="A2302" s="1532"/>
      <c r="B2302" s="1571"/>
      <c r="C2302" s="1472" t="s">
        <v>557</v>
      </c>
      <c r="D2302" s="134" t="s">
        <v>116</v>
      </c>
      <c r="E2302" s="1173">
        <v>0.21906</v>
      </c>
      <c r="F2302" s="1173">
        <v>0.23209200000000002</v>
      </c>
      <c r="G2302" s="1173">
        <v>0.25034400000000001</v>
      </c>
      <c r="H2302" s="1305">
        <v>0.220968</v>
      </c>
      <c r="I2302" s="1173">
        <v>0.23569200000000001</v>
      </c>
      <c r="J2302" s="1173">
        <v>0.38033999999999996</v>
      </c>
      <c r="K2302" s="1173">
        <v>0.18460799999999999</v>
      </c>
      <c r="L2302" s="1173">
        <v>3.7152000000000004E-2</v>
      </c>
      <c r="M2302" s="1173">
        <v>3.9924000000000001E-2</v>
      </c>
      <c r="N2302" s="1305">
        <v>3.0780000000000002E-2</v>
      </c>
      <c r="O2302" s="1173">
        <v>7.1351999999999999E-2</v>
      </c>
      <c r="P2302" s="1173">
        <v>8.1360000000000002E-2</v>
      </c>
      <c r="Q2302" s="1173">
        <v>7.8516000000000002E-2</v>
      </c>
      <c r="R2302" s="1173">
        <v>0.179316</v>
      </c>
      <c r="S2302" s="1173">
        <v>0.15894</v>
      </c>
      <c r="T2302" s="1173">
        <v>0.160164</v>
      </c>
      <c r="U2302" s="1173">
        <v>0.105156</v>
      </c>
      <c r="V2302" s="1173">
        <v>0.140796</v>
      </c>
      <c r="W2302" s="1173">
        <v>0.12772800000000001</v>
      </c>
      <c r="X2302" s="1173">
        <v>0.113256</v>
      </c>
      <c r="Y2302" s="1305">
        <v>0.2331</v>
      </c>
      <c r="Z2302" s="1173">
        <v>0.27640800000000004</v>
      </c>
      <c r="AA2302" s="1173">
        <v>0.29152800000000001</v>
      </c>
      <c r="AB2302" s="1306">
        <v>0.18860400000000002</v>
      </c>
      <c r="AC2302" s="50">
        <f>SUM(D2302:AB2302)</f>
        <v>4.037183999999999</v>
      </c>
      <c r="AD2302" s="53"/>
      <c r="AE2302" s="61">
        <v>3.6</v>
      </c>
      <c r="AF2302" s="102"/>
      <c r="AG2302" s="102"/>
      <c r="AH2302" s="102"/>
      <c r="AI2302" s="102"/>
      <c r="AJ2302" s="102"/>
      <c r="AK2302" s="102"/>
      <c r="AL2302" s="102"/>
      <c r="AM2302" s="102"/>
      <c r="AN2302" s="102"/>
      <c r="AO2302" s="102"/>
      <c r="AP2302" s="102"/>
      <c r="AQ2302" s="102"/>
      <c r="AR2302" s="102"/>
      <c r="AS2302" s="102"/>
      <c r="AT2302" s="102"/>
      <c r="AU2302" s="102"/>
      <c r="AV2302" s="102"/>
      <c r="AW2302" s="102"/>
      <c r="AX2302" s="102"/>
      <c r="AY2302" s="102"/>
      <c r="AZ2302" s="102"/>
      <c r="BA2302" s="102"/>
      <c r="BB2302" s="102"/>
      <c r="BC2302" s="102"/>
      <c r="BD2302" s="102"/>
      <c r="BE2302" s="328"/>
      <c r="BF2302" s="328"/>
      <c r="BG2302" s="328"/>
      <c r="BH2302" s="328"/>
      <c r="BI2302" s="328"/>
      <c r="BJ2302" s="328"/>
      <c r="BK2302" s="328"/>
      <c r="BL2302" s="328"/>
      <c r="BM2302" s="328"/>
      <c r="BN2302" s="328"/>
      <c r="BO2302" s="328"/>
      <c r="BP2302" s="328"/>
      <c r="BQ2302" s="328"/>
      <c r="BR2302" s="328"/>
      <c r="BS2302" s="328"/>
      <c r="BT2302" s="328"/>
      <c r="BU2302" s="328"/>
      <c r="BV2302" s="328"/>
      <c r="BW2302" s="328"/>
      <c r="BX2302" s="328"/>
      <c r="BY2302" s="165"/>
      <c r="BZ2302" s="165"/>
      <c r="CA2302" s="165"/>
      <c r="CB2302" s="165"/>
      <c r="CC2302" s="165"/>
    </row>
    <row r="2303" spans="1:81" s="1" customFormat="1" ht="10.5" customHeight="1" x14ac:dyDescent="0.2">
      <c r="A2303" s="1532"/>
      <c r="B2303" s="1571"/>
      <c r="C2303" s="1472" t="s">
        <v>557</v>
      </c>
      <c r="D2303" s="134" t="s">
        <v>117</v>
      </c>
      <c r="E2303" s="1173">
        <v>0.26985599999999998</v>
      </c>
      <c r="F2303" s="1173">
        <v>0.36277199999999998</v>
      </c>
      <c r="G2303" s="1173">
        <v>0.40831200000000001</v>
      </c>
      <c r="H2303" s="1305">
        <v>0.46868400000000005</v>
      </c>
      <c r="I2303" s="1173">
        <v>0.48754799999999998</v>
      </c>
      <c r="J2303" s="1173">
        <v>0.71272799999999992</v>
      </c>
      <c r="K2303" s="1173">
        <v>0.35272799999999999</v>
      </c>
      <c r="L2303" s="1173">
        <v>6.3072000000000003E-2</v>
      </c>
      <c r="M2303" s="1173">
        <v>6.012E-2</v>
      </c>
      <c r="N2303" s="1305">
        <v>4.4783999999999997E-2</v>
      </c>
      <c r="O2303" s="1173">
        <v>0.14727600000000002</v>
      </c>
      <c r="P2303" s="1173">
        <v>0.158364</v>
      </c>
      <c r="Q2303" s="1173">
        <v>0.16991999999999999</v>
      </c>
      <c r="R2303" s="1173">
        <v>0.282528</v>
      </c>
      <c r="S2303" s="1173">
        <v>0.26283600000000001</v>
      </c>
      <c r="T2303" s="1173">
        <v>0.215892</v>
      </c>
      <c r="U2303" s="1173">
        <v>0.197352</v>
      </c>
      <c r="V2303" s="1173">
        <v>0.20062799999999997</v>
      </c>
      <c r="W2303" s="1173">
        <v>0.195192</v>
      </c>
      <c r="X2303" s="1173">
        <v>0.22852799999999998</v>
      </c>
      <c r="Y2303" s="1305">
        <v>0.38847599999999999</v>
      </c>
      <c r="Z2303" s="1173">
        <v>0.45683999999999997</v>
      </c>
      <c r="AA2303" s="1173">
        <v>0.53179200000000004</v>
      </c>
      <c r="AB2303" s="1306">
        <v>0.28738799999999998</v>
      </c>
      <c r="AC2303" s="333"/>
      <c r="AD2303" s="53">
        <f>SUM(E2303:AB2303)</f>
        <v>6.9536159999999994</v>
      </c>
      <c r="AE2303" s="61">
        <v>3.6</v>
      </c>
      <c r="AF2303" s="102"/>
      <c r="AG2303" s="102"/>
      <c r="AH2303" s="102"/>
      <c r="AI2303" s="102"/>
      <c r="AJ2303" s="102"/>
      <c r="AK2303" s="102"/>
      <c r="AL2303" s="102"/>
      <c r="AM2303" s="102"/>
      <c r="AN2303" s="102"/>
      <c r="AO2303" s="102"/>
      <c r="AP2303" s="102"/>
      <c r="AQ2303" s="102"/>
      <c r="AR2303" s="102"/>
      <c r="AS2303" s="102"/>
      <c r="AT2303" s="102"/>
      <c r="AU2303" s="102"/>
      <c r="AV2303" s="102"/>
      <c r="AW2303" s="102"/>
      <c r="AX2303" s="102"/>
      <c r="AY2303" s="102"/>
      <c r="AZ2303" s="102"/>
      <c r="BA2303" s="102"/>
      <c r="BB2303" s="102"/>
      <c r="BC2303" s="102"/>
      <c r="BD2303" s="335"/>
      <c r="BE2303" s="328"/>
      <c r="BF2303" s="328"/>
      <c r="BG2303" s="328"/>
      <c r="BH2303" s="328"/>
      <c r="BI2303" s="328"/>
      <c r="BJ2303" s="328"/>
      <c r="BK2303" s="328"/>
      <c r="BL2303" s="328"/>
      <c r="BM2303" s="328"/>
      <c r="BN2303" s="328"/>
      <c r="BO2303" s="328"/>
      <c r="BP2303" s="328"/>
      <c r="BQ2303" s="328"/>
      <c r="BR2303" s="328"/>
      <c r="BS2303" s="328"/>
      <c r="BT2303" s="328"/>
      <c r="BU2303" s="328"/>
      <c r="BV2303" s="328"/>
      <c r="BW2303" s="328"/>
      <c r="BX2303" s="328"/>
      <c r="BY2303" s="165"/>
      <c r="BZ2303" s="165"/>
      <c r="CA2303" s="165"/>
      <c r="CB2303" s="165"/>
      <c r="CC2303" s="165"/>
    </row>
    <row r="2304" spans="1:81" s="1" customFormat="1" ht="10.5" customHeight="1" thickBot="1" x14ac:dyDescent="0.25">
      <c r="A2304" s="1533"/>
      <c r="B2304" s="1572"/>
      <c r="C2304" s="274"/>
      <c r="D2304" s="239" t="s">
        <v>41</v>
      </c>
      <c r="E2304" s="55">
        <f t="shared" ref="E2304:AB2304" si="4521">E2303/E2302</f>
        <v>1.2318816762530813</v>
      </c>
      <c r="F2304" s="55">
        <f t="shared" si="4521"/>
        <v>1.5630525825965564</v>
      </c>
      <c r="G2304" s="55">
        <f t="shared" si="4521"/>
        <v>1.6310037388553351</v>
      </c>
      <c r="H2304" s="368">
        <f t="shared" si="4521"/>
        <v>2.1210492016943632</v>
      </c>
      <c r="I2304" s="55">
        <f t="shared" si="4521"/>
        <v>2.0685810294791507</v>
      </c>
      <c r="J2304" s="55">
        <f t="shared" si="4521"/>
        <v>1.8739233317557975</v>
      </c>
      <c r="K2304" s="55">
        <f t="shared" si="4521"/>
        <v>1.9106864274570983</v>
      </c>
      <c r="L2304" s="55">
        <f t="shared" si="4521"/>
        <v>1.6976744186046511</v>
      </c>
      <c r="M2304" s="55">
        <f t="shared" si="4521"/>
        <v>1.5058611361587015</v>
      </c>
      <c r="N2304" s="368">
        <f t="shared" si="4521"/>
        <v>1.4549707602339179</v>
      </c>
      <c r="O2304" s="55">
        <f t="shared" si="4521"/>
        <v>2.0640766902119076</v>
      </c>
      <c r="P2304" s="55">
        <f t="shared" si="4521"/>
        <v>1.9464601769911505</v>
      </c>
      <c r="Q2304" s="55">
        <f t="shared" si="4521"/>
        <v>2.1641448876662079</v>
      </c>
      <c r="R2304" s="55">
        <f t="shared" si="4521"/>
        <v>1.5755872314796227</v>
      </c>
      <c r="S2304" s="55">
        <f t="shared" si="4521"/>
        <v>1.6536806342015855</v>
      </c>
      <c r="T2304" s="55">
        <f t="shared" si="4521"/>
        <v>1.3479433580579905</v>
      </c>
      <c r="U2304" s="55">
        <f t="shared" si="4521"/>
        <v>1.876754536117768</v>
      </c>
      <c r="V2304" s="55">
        <f t="shared" si="4521"/>
        <v>1.4249552544106365</v>
      </c>
      <c r="W2304" s="55">
        <f t="shared" si="4521"/>
        <v>1.5281848928974069</v>
      </c>
      <c r="X2304" s="55">
        <f t="shared" si="4521"/>
        <v>2.0178003814367451</v>
      </c>
      <c r="Y2304" s="368">
        <f t="shared" si="4521"/>
        <v>1.6665637065637064</v>
      </c>
      <c r="Z2304" s="55">
        <f t="shared" si="4521"/>
        <v>1.6527741599374834</v>
      </c>
      <c r="AA2304" s="55">
        <f t="shared" si="4521"/>
        <v>1.8241541121264511</v>
      </c>
      <c r="AB2304" s="56">
        <f t="shared" si="4521"/>
        <v>1.5237640771139527</v>
      </c>
      <c r="AC2304" s="333"/>
      <c r="AD2304" s="53"/>
      <c r="AE2304" s="61"/>
      <c r="AF2304" s="335"/>
      <c r="AG2304" s="335"/>
      <c r="AH2304" s="335"/>
      <c r="AI2304" s="335"/>
      <c r="AJ2304" s="335"/>
      <c r="AK2304" s="335"/>
      <c r="AL2304" s="335"/>
      <c r="AM2304" s="335"/>
      <c r="AN2304" s="335"/>
      <c r="AO2304" s="335"/>
      <c r="AP2304" s="335"/>
      <c r="AQ2304" s="335"/>
      <c r="AR2304" s="335"/>
      <c r="AS2304" s="335"/>
      <c r="AT2304" s="335"/>
      <c r="AU2304" s="335"/>
      <c r="AV2304" s="335"/>
      <c r="AW2304" s="335"/>
      <c r="AX2304" s="335"/>
      <c r="AY2304" s="335"/>
      <c r="AZ2304" s="335"/>
      <c r="BA2304" s="335"/>
      <c r="BB2304" s="335"/>
      <c r="BC2304" s="335"/>
      <c r="BD2304" s="335"/>
      <c r="BE2304" s="328"/>
      <c r="BF2304" s="328"/>
      <c r="BG2304" s="328"/>
      <c r="BH2304" s="328"/>
      <c r="BI2304" s="328"/>
      <c r="BJ2304" s="328"/>
      <c r="BK2304" s="328"/>
      <c r="BL2304" s="328"/>
      <c r="BM2304" s="328"/>
      <c r="BN2304" s="328"/>
      <c r="BO2304" s="328"/>
      <c r="BP2304" s="328"/>
      <c r="BQ2304" s="328"/>
      <c r="BR2304" s="328"/>
      <c r="BS2304" s="328"/>
      <c r="BT2304" s="328"/>
      <c r="BU2304" s="328"/>
      <c r="BV2304" s="328"/>
      <c r="BW2304" s="328"/>
      <c r="BX2304" s="328"/>
      <c r="BY2304" s="165"/>
      <c r="BZ2304" s="165"/>
      <c r="CA2304" s="165"/>
      <c r="CB2304" s="165"/>
      <c r="CC2304" s="165"/>
    </row>
    <row r="2305" spans="1:81" s="1" customFormat="1" ht="10.5" customHeight="1" x14ac:dyDescent="0.2">
      <c r="A2305" s="1531" t="s">
        <v>74</v>
      </c>
      <c r="B2305" s="1570" t="s">
        <v>986</v>
      </c>
      <c r="C2305" s="1119"/>
      <c r="D2305" s="1238" t="s">
        <v>119</v>
      </c>
      <c r="E2305" s="79"/>
      <c r="F2305" s="79"/>
      <c r="G2305" s="79"/>
      <c r="H2305" s="389"/>
      <c r="I2305" s="79"/>
      <c r="J2305" s="79"/>
      <c r="K2305" s="79"/>
      <c r="L2305" s="79"/>
      <c r="M2305" s="79"/>
      <c r="N2305" s="389"/>
      <c r="O2305" s="79"/>
      <c r="P2305" s="79"/>
      <c r="Q2305" s="79"/>
      <c r="R2305" s="79"/>
      <c r="S2305" s="79"/>
      <c r="T2305" s="79"/>
      <c r="U2305" s="79"/>
      <c r="V2305" s="79"/>
      <c r="W2305" s="79"/>
      <c r="X2305" s="79"/>
      <c r="Y2305" s="389"/>
      <c r="Z2305" s="79"/>
      <c r="AA2305" s="79"/>
      <c r="AB2305" s="80"/>
      <c r="AC2305" s="412" t="s">
        <v>115</v>
      </c>
      <c r="AD2305" s="53" t="e">
        <f>AD2308/AC2307</f>
        <v>#DIV/0!</v>
      </c>
      <c r="AE2305" s="61"/>
      <c r="AF2305" s="400"/>
      <c r="AG2305" s="102"/>
      <c r="AH2305" s="102"/>
      <c r="AI2305" s="102"/>
      <c r="AJ2305" s="102"/>
      <c r="AK2305" s="102"/>
      <c r="AL2305" s="102"/>
      <c r="AM2305" s="102"/>
      <c r="AN2305" s="102"/>
      <c r="AO2305" s="102"/>
      <c r="AP2305" s="102"/>
      <c r="AQ2305" s="102"/>
      <c r="AR2305" s="102"/>
      <c r="AS2305" s="102"/>
      <c r="AT2305" s="102"/>
      <c r="AU2305" s="102"/>
      <c r="AV2305" s="102"/>
      <c r="AW2305" s="102"/>
      <c r="AX2305" s="102"/>
      <c r="AY2305" s="102"/>
      <c r="AZ2305" s="102"/>
      <c r="BA2305" s="102"/>
      <c r="BB2305" s="102"/>
      <c r="BC2305" s="102"/>
      <c r="BD2305" s="102"/>
      <c r="BE2305" s="328"/>
      <c r="BF2305" s="328"/>
      <c r="BG2305" s="328"/>
      <c r="BH2305" s="328"/>
      <c r="BI2305" s="328"/>
      <c r="BJ2305" s="328"/>
      <c r="BK2305" s="328"/>
      <c r="BL2305" s="328"/>
      <c r="BM2305" s="328"/>
      <c r="BN2305" s="328"/>
      <c r="BO2305" s="328"/>
      <c r="BP2305" s="328"/>
      <c r="BQ2305" s="328"/>
      <c r="BR2305" s="328"/>
      <c r="BS2305" s="328"/>
      <c r="BT2305" s="328"/>
      <c r="BU2305" s="328"/>
      <c r="BV2305" s="328"/>
      <c r="BW2305" s="328"/>
      <c r="BX2305" s="328"/>
      <c r="BY2305" s="165"/>
      <c r="BZ2305" s="165"/>
      <c r="CA2305" s="165"/>
      <c r="CB2305" s="165"/>
      <c r="CC2305" s="165"/>
    </row>
    <row r="2306" spans="1:81" s="1" customFormat="1" ht="10.5" customHeight="1" x14ac:dyDescent="0.2">
      <c r="A2306" s="1532"/>
      <c r="B2306" s="1571"/>
      <c r="C2306" s="1472" t="s">
        <v>129</v>
      </c>
      <c r="D2306" s="134" t="s">
        <v>33</v>
      </c>
      <c r="E2306" s="195">
        <f>ROUND(SQRT(E2307^2+E2308^2)*1000/(1.73*E$2188),0)</f>
        <v>0</v>
      </c>
      <c r="F2306" s="195">
        <f t="shared" ref="F2306:AB2306" si="4522">ROUND(SQRT(F2307^2+F2308^2)*1000/(1.73*F$2188),0)</f>
        <v>0</v>
      </c>
      <c r="G2306" s="195">
        <f t="shared" si="4522"/>
        <v>0</v>
      </c>
      <c r="H2306" s="447">
        <f t="shared" si="4522"/>
        <v>0</v>
      </c>
      <c r="I2306" s="195">
        <f t="shared" si="4522"/>
        <v>0</v>
      </c>
      <c r="J2306" s="195">
        <f t="shared" si="4522"/>
        <v>0</v>
      </c>
      <c r="K2306" s="195">
        <f t="shared" si="4522"/>
        <v>0</v>
      </c>
      <c r="L2306" s="195">
        <f t="shared" si="4522"/>
        <v>0</v>
      </c>
      <c r="M2306" s="195">
        <f t="shared" si="4522"/>
        <v>0</v>
      </c>
      <c r="N2306" s="447">
        <f t="shared" si="4522"/>
        <v>0</v>
      </c>
      <c r="O2306" s="195">
        <f t="shared" si="4522"/>
        <v>0</v>
      </c>
      <c r="P2306" s="195">
        <f t="shared" si="4522"/>
        <v>0</v>
      </c>
      <c r="Q2306" s="195">
        <f t="shared" si="4522"/>
        <v>0</v>
      </c>
      <c r="R2306" s="195">
        <f t="shared" si="4522"/>
        <v>0</v>
      </c>
      <c r="S2306" s="195">
        <f t="shared" si="4522"/>
        <v>0</v>
      </c>
      <c r="T2306" s="195">
        <f t="shared" si="4522"/>
        <v>0</v>
      </c>
      <c r="U2306" s="195">
        <f t="shared" si="4522"/>
        <v>0</v>
      </c>
      <c r="V2306" s="195">
        <f t="shared" si="4522"/>
        <v>0</v>
      </c>
      <c r="W2306" s="195">
        <f t="shared" si="4522"/>
        <v>0</v>
      </c>
      <c r="X2306" s="195">
        <f t="shared" si="4522"/>
        <v>0</v>
      </c>
      <c r="Y2306" s="447">
        <f t="shared" si="4522"/>
        <v>0</v>
      </c>
      <c r="Z2306" s="195">
        <f t="shared" si="4522"/>
        <v>0</v>
      </c>
      <c r="AA2306" s="195">
        <f t="shared" si="4522"/>
        <v>0</v>
      </c>
      <c r="AB2306" s="196">
        <f t="shared" si="4522"/>
        <v>0</v>
      </c>
      <c r="AC2306" s="333"/>
      <c r="AD2306" s="180"/>
      <c r="AE2306" s="61"/>
      <c r="AF2306" s="337"/>
      <c r="AG2306" s="337"/>
      <c r="AH2306" s="337"/>
      <c r="AI2306" s="337"/>
      <c r="AJ2306" s="337"/>
      <c r="AK2306" s="337"/>
      <c r="AL2306" s="337"/>
      <c r="AM2306" s="337"/>
      <c r="AN2306" s="337"/>
      <c r="AO2306" s="337"/>
      <c r="AP2306" s="337"/>
      <c r="AQ2306" s="337"/>
      <c r="AR2306" s="337"/>
      <c r="AS2306" s="337"/>
      <c r="AT2306" s="337"/>
      <c r="AU2306" s="337"/>
      <c r="AV2306" s="337"/>
      <c r="AW2306" s="337"/>
      <c r="AX2306" s="337"/>
      <c r="AY2306" s="337"/>
      <c r="AZ2306" s="337"/>
      <c r="BA2306" s="337"/>
      <c r="BB2306" s="337"/>
      <c r="BC2306" s="337"/>
      <c r="BD2306" s="337"/>
      <c r="BE2306" s="328"/>
      <c r="BF2306" s="328"/>
      <c r="BG2306" s="328"/>
      <c r="BH2306" s="328"/>
      <c r="BI2306" s="328"/>
      <c r="BJ2306" s="328"/>
      <c r="BK2306" s="328"/>
      <c r="BL2306" s="328"/>
      <c r="BM2306" s="328"/>
      <c r="BN2306" s="328"/>
      <c r="BO2306" s="328"/>
      <c r="BP2306" s="328"/>
      <c r="BQ2306" s="328"/>
      <c r="BR2306" s="328"/>
      <c r="BS2306" s="328"/>
      <c r="BT2306" s="328"/>
      <c r="BU2306" s="328"/>
      <c r="BV2306" s="328"/>
      <c r="BW2306" s="328"/>
      <c r="BX2306" s="328"/>
      <c r="BY2306" s="165"/>
      <c r="BZ2306" s="165"/>
      <c r="CA2306" s="165"/>
      <c r="CB2306" s="165"/>
      <c r="CC2306" s="165"/>
    </row>
    <row r="2307" spans="1:81" s="1" customFormat="1" ht="10.5" customHeight="1" x14ac:dyDescent="0.2">
      <c r="A2307" s="1532"/>
      <c r="B2307" s="1571"/>
      <c r="C2307" s="1472" t="s">
        <v>557</v>
      </c>
      <c r="D2307" s="134" t="s">
        <v>116</v>
      </c>
      <c r="E2307" s="1009">
        <v>0</v>
      </c>
      <c r="F2307" s="1009">
        <v>0</v>
      </c>
      <c r="G2307" s="1009">
        <v>0</v>
      </c>
      <c r="H2307" s="1174">
        <v>0</v>
      </c>
      <c r="I2307" s="1009">
        <v>0</v>
      </c>
      <c r="J2307" s="1009">
        <v>0</v>
      </c>
      <c r="K2307" s="1009">
        <v>0</v>
      </c>
      <c r="L2307" s="1009">
        <v>0</v>
      </c>
      <c r="M2307" s="1009">
        <v>0</v>
      </c>
      <c r="N2307" s="1174">
        <v>0</v>
      </c>
      <c r="O2307" s="1009">
        <v>0</v>
      </c>
      <c r="P2307" s="1009">
        <v>0</v>
      </c>
      <c r="Q2307" s="1009">
        <v>0</v>
      </c>
      <c r="R2307" s="1009">
        <v>0</v>
      </c>
      <c r="S2307" s="1009">
        <v>0</v>
      </c>
      <c r="T2307" s="1009">
        <v>0</v>
      </c>
      <c r="U2307" s="1009">
        <v>0</v>
      </c>
      <c r="V2307" s="1009">
        <v>0</v>
      </c>
      <c r="W2307" s="1009">
        <v>0</v>
      </c>
      <c r="X2307" s="1009">
        <v>0</v>
      </c>
      <c r="Y2307" s="1174">
        <v>0</v>
      </c>
      <c r="Z2307" s="1009">
        <v>0</v>
      </c>
      <c r="AA2307" s="1009">
        <v>0</v>
      </c>
      <c r="AB2307" s="1010">
        <v>0</v>
      </c>
      <c r="AC2307" s="50">
        <f>SUM(D2307:AB2307)</f>
        <v>0</v>
      </c>
      <c r="AD2307" s="53"/>
      <c r="AE2307" s="61">
        <v>3.6</v>
      </c>
      <c r="AF2307" s="102"/>
      <c r="AG2307" s="102"/>
      <c r="AH2307" s="102"/>
      <c r="AI2307" s="102"/>
      <c r="AJ2307" s="102"/>
      <c r="AK2307" s="102"/>
      <c r="AL2307" s="102"/>
      <c r="AM2307" s="102"/>
      <c r="AN2307" s="102"/>
      <c r="AO2307" s="102"/>
      <c r="AP2307" s="102"/>
      <c r="AQ2307" s="102"/>
      <c r="AR2307" s="102"/>
      <c r="AS2307" s="102"/>
      <c r="AT2307" s="102"/>
      <c r="AU2307" s="102"/>
      <c r="AV2307" s="102"/>
      <c r="AW2307" s="102"/>
      <c r="AX2307" s="102"/>
      <c r="AY2307" s="102"/>
      <c r="AZ2307" s="102"/>
      <c r="BA2307" s="102"/>
      <c r="BB2307" s="102"/>
      <c r="BC2307" s="102"/>
      <c r="BD2307" s="102"/>
      <c r="BE2307" s="328"/>
      <c r="BF2307" s="328"/>
      <c r="BG2307" s="328"/>
      <c r="BH2307" s="328"/>
      <c r="BI2307" s="328"/>
      <c r="BJ2307" s="328"/>
      <c r="BK2307" s="328"/>
      <c r="BL2307" s="328"/>
      <c r="BM2307" s="328"/>
      <c r="BN2307" s="328"/>
      <c r="BO2307" s="328"/>
      <c r="BP2307" s="328"/>
      <c r="BQ2307" s="328"/>
      <c r="BR2307" s="328"/>
      <c r="BS2307" s="328"/>
      <c r="BT2307" s="328"/>
      <c r="BU2307" s="328"/>
      <c r="BV2307" s="328"/>
      <c r="BW2307" s="328"/>
      <c r="BX2307" s="328"/>
      <c r="BY2307" s="165"/>
      <c r="BZ2307" s="165"/>
      <c r="CA2307" s="165"/>
      <c r="CB2307" s="165"/>
      <c r="CC2307" s="165"/>
    </row>
    <row r="2308" spans="1:81" s="1" customFormat="1" ht="10.5" customHeight="1" x14ac:dyDescent="0.2">
      <c r="A2308" s="1532"/>
      <c r="B2308" s="1571"/>
      <c r="C2308" s="1472" t="s">
        <v>557</v>
      </c>
      <c r="D2308" s="134" t="s">
        <v>117</v>
      </c>
      <c r="E2308" s="1009">
        <v>0</v>
      </c>
      <c r="F2308" s="1009">
        <v>0</v>
      </c>
      <c r="G2308" s="1009">
        <v>0</v>
      </c>
      <c r="H2308" s="1174">
        <v>0</v>
      </c>
      <c r="I2308" s="1009">
        <v>0</v>
      </c>
      <c r="J2308" s="1009">
        <v>0</v>
      </c>
      <c r="K2308" s="1009">
        <v>0</v>
      </c>
      <c r="L2308" s="1009">
        <v>0</v>
      </c>
      <c r="M2308" s="1009">
        <v>0</v>
      </c>
      <c r="N2308" s="1174">
        <v>0</v>
      </c>
      <c r="O2308" s="1009">
        <v>0</v>
      </c>
      <c r="P2308" s="1009">
        <v>0</v>
      </c>
      <c r="Q2308" s="1009">
        <v>0</v>
      </c>
      <c r="R2308" s="1009">
        <v>0</v>
      </c>
      <c r="S2308" s="1009">
        <v>0</v>
      </c>
      <c r="T2308" s="1009">
        <v>0</v>
      </c>
      <c r="U2308" s="1009">
        <v>0</v>
      </c>
      <c r="V2308" s="1009">
        <v>0</v>
      </c>
      <c r="W2308" s="1009">
        <v>0</v>
      </c>
      <c r="X2308" s="1009">
        <v>0</v>
      </c>
      <c r="Y2308" s="1174">
        <v>0</v>
      </c>
      <c r="Z2308" s="1009">
        <v>0</v>
      </c>
      <c r="AA2308" s="1009">
        <v>0</v>
      </c>
      <c r="AB2308" s="1010">
        <v>0</v>
      </c>
      <c r="AC2308" s="333"/>
      <c r="AD2308" s="53">
        <f>SUM(E2308:AB2308)</f>
        <v>0</v>
      </c>
      <c r="AE2308" s="61">
        <v>3.6</v>
      </c>
      <c r="AF2308" s="335"/>
      <c r="AG2308" s="335"/>
      <c r="AH2308" s="335"/>
      <c r="AI2308" s="335"/>
      <c r="AJ2308" s="335"/>
      <c r="AK2308" s="335"/>
      <c r="AL2308" s="335"/>
      <c r="AM2308" s="335"/>
      <c r="AN2308" s="335"/>
      <c r="AO2308" s="335"/>
      <c r="AP2308" s="335"/>
      <c r="AQ2308" s="335"/>
      <c r="AR2308" s="335"/>
      <c r="AS2308" s="335"/>
      <c r="AT2308" s="335"/>
      <c r="AU2308" s="335"/>
      <c r="AV2308" s="335"/>
      <c r="AW2308" s="335"/>
      <c r="AX2308" s="335"/>
      <c r="AY2308" s="335"/>
      <c r="AZ2308" s="335"/>
      <c r="BA2308" s="335"/>
      <c r="BB2308" s="335"/>
      <c r="BC2308" s="335"/>
      <c r="BD2308" s="335"/>
      <c r="BE2308" s="328"/>
      <c r="BF2308" s="328"/>
      <c r="BG2308" s="328"/>
      <c r="BH2308" s="328"/>
      <c r="BI2308" s="328"/>
      <c r="BJ2308" s="328"/>
      <c r="BK2308" s="328"/>
      <c r="BL2308" s="328"/>
      <c r="BM2308" s="328"/>
      <c r="BN2308" s="328"/>
      <c r="BO2308" s="328"/>
      <c r="BP2308" s="328"/>
      <c r="BQ2308" s="328"/>
      <c r="BR2308" s="328"/>
      <c r="BS2308" s="328"/>
      <c r="BT2308" s="328"/>
      <c r="BU2308" s="328"/>
      <c r="BV2308" s="328"/>
      <c r="BW2308" s="328"/>
      <c r="BX2308" s="328"/>
      <c r="BY2308" s="165"/>
      <c r="BZ2308" s="165"/>
      <c r="CA2308" s="165"/>
      <c r="CB2308" s="165"/>
      <c r="CC2308" s="165"/>
    </row>
    <row r="2309" spans="1:81" s="1" customFormat="1" ht="10.5" customHeight="1" thickBot="1" x14ac:dyDescent="0.25">
      <c r="A2309" s="1533"/>
      <c r="B2309" s="1572"/>
      <c r="C2309" s="274"/>
      <c r="D2309" s="239" t="s">
        <v>41</v>
      </c>
      <c r="E2309" s="144" t="e">
        <f t="shared" ref="E2309:AB2309" si="4523">E2308/E2307</f>
        <v>#DIV/0!</v>
      </c>
      <c r="F2309" s="144" t="e">
        <f t="shared" si="4523"/>
        <v>#DIV/0!</v>
      </c>
      <c r="G2309" s="144" t="e">
        <f t="shared" si="4523"/>
        <v>#DIV/0!</v>
      </c>
      <c r="H2309" s="390" t="e">
        <f t="shared" si="4523"/>
        <v>#DIV/0!</v>
      </c>
      <c r="I2309" s="144" t="e">
        <f t="shared" si="4523"/>
        <v>#DIV/0!</v>
      </c>
      <c r="J2309" s="144" t="e">
        <f t="shared" si="4523"/>
        <v>#DIV/0!</v>
      </c>
      <c r="K2309" s="144" t="e">
        <f t="shared" si="4523"/>
        <v>#DIV/0!</v>
      </c>
      <c r="L2309" s="144" t="e">
        <f t="shared" si="4523"/>
        <v>#DIV/0!</v>
      </c>
      <c r="M2309" s="144" t="e">
        <f t="shared" si="4523"/>
        <v>#DIV/0!</v>
      </c>
      <c r="N2309" s="390" t="e">
        <f t="shared" si="4523"/>
        <v>#DIV/0!</v>
      </c>
      <c r="O2309" s="144" t="e">
        <f t="shared" si="4523"/>
        <v>#DIV/0!</v>
      </c>
      <c r="P2309" s="144" t="e">
        <f t="shared" si="4523"/>
        <v>#DIV/0!</v>
      </c>
      <c r="Q2309" s="144" t="e">
        <f t="shared" si="4523"/>
        <v>#DIV/0!</v>
      </c>
      <c r="R2309" s="144" t="e">
        <f t="shared" si="4523"/>
        <v>#DIV/0!</v>
      </c>
      <c r="S2309" s="144" t="e">
        <f t="shared" si="4523"/>
        <v>#DIV/0!</v>
      </c>
      <c r="T2309" s="144" t="e">
        <f t="shared" si="4523"/>
        <v>#DIV/0!</v>
      </c>
      <c r="U2309" s="144" t="e">
        <f t="shared" si="4523"/>
        <v>#DIV/0!</v>
      </c>
      <c r="V2309" s="144" t="e">
        <f t="shared" si="4523"/>
        <v>#DIV/0!</v>
      </c>
      <c r="W2309" s="144" t="e">
        <f t="shared" si="4523"/>
        <v>#DIV/0!</v>
      </c>
      <c r="X2309" s="144" t="e">
        <f t="shared" si="4523"/>
        <v>#DIV/0!</v>
      </c>
      <c r="Y2309" s="390" t="e">
        <f t="shared" si="4523"/>
        <v>#DIV/0!</v>
      </c>
      <c r="Z2309" s="144" t="e">
        <f t="shared" si="4523"/>
        <v>#DIV/0!</v>
      </c>
      <c r="AA2309" s="144" t="e">
        <f t="shared" si="4523"/>
        <v>#DIV/0!</v>
      </c>
      <c r="AB2309" s="145" t="e">
        <f t="shared" si="4523"/>
        <v>#DIV/0!</v>
      </c>
      <c r="AC2309" s="333"/>
      <c r="AD2309" s="53"/>
      <c r="AE2309" s="61"/>
      <c r="AF2309" s="335"/>
      <c r="AG2309" s="335"/>
      <c r="AH2309" s="335"/>
      <c r="AI2309" s="335"/>
      <c r="AJ2309" s="335"/>
      <c r="AK2309" s="335"/>
      <c r="AL2309" s="335"/>
      <c r="AM2309" s="335"/>
      <c r="AN2309" s="335"/>
      <c r="AO2309" s="335"/>
      <c r="AP2309" s="335"/>
      <c r="AQ2309" s="335"/>
      <c r="AR2309" s="335"/>
      <c r="AS2309" s="335"/>
      <c r="AT2309" s="335"/>
      <c r="AU2309" s="335"/>
      <c r="AV2309" s="335"/>
      <c r="AW2309" s="335"/>
      <c r="AX2309" s="335"/>
      <c r="AY2309" s="335"/>
      <c r="AZ2309" s="335"/>
      <c r="BA2309" s="335"/>
      <c r="BB2309" s="335"/>
      <c r="BC2309" s="335"/>
      <c r="BD2309" s="335"/>
      <c r="BE2309" s="328"/>
      <c r="BF2309" s="328"/>
      <c r="BG2309" s="328"/>
      <c r="BH2309" s="328"/>
      <c r="BI2309" s="328"/>
      <c r="BJ2309" s="328"/>
      <c r="BK2309" s="328"/>
      <c r="BL2309" s="328"/>
      <c r="BM2309" s="328"/>
      <c r="BN2309" s="328"/>
      <c r="BO2309" s="328"/>
      <c r="BP2309" s="328"/>
      <c r="BQ2309" s="328"/>
      <c r="BR2309" s="328"/>
      <c r="BS2309" s="328"/>
      <c r="BT2309" s="328"/>
      <c r="BU2309" s="328"/>
      <c r="BV2309" s="328"/>
      <c r="BW2309" s="328"/>
      <c r="BX2309" s="328"/>
      <c r="BY2309" s="165"/>
      <c r="BZ2309" s="165"/>
      <c r="CA2309" s="165"/>
      <c r="CB2309" s="165"/>
      <c r="CC2309" s="165"/>
    </row>
    <row r="2310" spans="1:81" s="1" customFormat="1" ht="10.5" customHeight="1" x14ac:dyDescent="0.2">
      <c r="A2310" s="1532" t="s">
        <v>75</v>
      </c>
      <c r="B2310" s="1712" t="s">
        <v>985</v>
      </c>
      <c r="C2310" s="220"/>
      <c r="D2310" s="1238" t="s">
        <v>119</v>
      </c>
      <c r="E2310" s="101"/>
      <c r="F2310" s="101"/>
      <c r="G2310" s="101"/>
      <c r="H2310" s="979"/>
      <c r="I2310" s="101"/>
      <c r="J2310" s="101"/>
      <c r="K2310" s="101"/>
      <c r="L2310" s="101"/>
      <c r="M2310" s="101"/>
      <c r="N2310" s="979"/>
      <c r="O2310" s="101"/>
      <c r="P2310" s="101"/>
      <c r="Q2310" s="101"/>
      <c r="R2310" s="101"/>
      <c r="S2310" s="101"/>
      <c r="T2310" s="101"/>
      <c r="U2310" s="101"/>
      <c r="V2310" s="101"/>
      <c r="W2310" s="101"/>
      <c r="X2310" s="101"/>
      <c r="Y2310" s="979"/>
      <c r="Z2310" s="101"/>
      <c r="AA2310" s="101"/>
      <c r="AB2310" s="980"/>
      <c r="AC2310" s="412" t="s">
        <v>115</v>
      </c>
      <c r="AD2310" s="53" t="e">
        <f>AD2313/AC2312</f>
        <v>#DIV/0!</v>
      </c>
      <c r="AE2310" s="61"/>
      <c r="AF2310" s="400"/>
      <c r="AG2310" s="102"/>
      <c r="AH2310" s="102"/>
      <c r="AI2310" s="102"/>
      <c r="AJ2310" s="102"/>
      <c r="AK2310" s="102"/>
      <c r="AL2310" s="102"/>
      <c r="AM2310" s="102"/>
      <c r="AN2310" s="102"/>
      <c r="AO2310" s="102"/>
      <c r="AP2310" s="102"/>
      <c r="AQ2310" s="102"/>
      <c r="AR2310" s="102"/>
      <c r="AS2310" s="102"/>
      <c r="AT2310" s="102"/>
      <c r="AU2310" s="102"/>
      <c r="AV2310" s="102"/>
      <c r="AW2310" s="102"/>
      <c r="AX2310" s="102"/>
      <c r="AY2310" s="102"/>
      <c r="AZ2310" s="102"/>
      <c r="BA2310" s="102"/>
      <c r="BB2310" s="102"/>
      <c r="BC2310" s="102"/>
      <c r="BD2310" s="102"/>
      <c r="BE2310" s="328"/>
      <c r="BF2310" s="328"/>
      <c r="BG2310" s="328"/>
      <c r="BH2310" s="328"/>
      <c r="BI2310" s="328"/>
      <c r="BJ2310" s="328"/>
      <c r="BK2310" s="328"/>
      <c r="BL2310" s="328"/>
      <c r="BM2310" s="328"/>
      <c r="BN2310" s="328"/>
      <c r="BO2310" s="328"/>
      <c r="BP2310" s="328"/>
      <c r="BQ2310" s="328"/>
      <c r="BR2310" s="328"/>
      <c r="BS2310" s="328"/>
      <c r="BT2310" s="328"/>
      <c r="BU2310" s="328"/>
      <c r="BV2310" s="328"/>
      <c r="BW2310" s="328"/>
      <c r="BX2310" s="328"/>
      <c r="BY2310" s="165"/>
      <c r="BZ2310" s="165"/>
      <c r="CA2310" s="165"/>
      <c r="CB2310" s="165"/>
      <c r="CC2310" s="165"/>
    </row>
    <row r="2311" spans="1:81" s="1" customFormat="1" ht="10.5" customHeight="1" x14ac:dyDescent="0.2">
      <c r="A2311" s="1532"/>
      <c r="B2311" s="1571"/>
      <c r="C2311" s="1472" t="s">
        <v>129</v>
      </c>
      <c r="D2311" s="134" t="s">
        <v>33</v>
      </c>
      <c r="E2311" s="195">
        <f>ROUND(SQRT(E2312^2+E2313^2)*1000/(1.73*E$2188),0)</f>
        <v>0</v>
      </c>
      <c r="F2311" s="195">
        <f t="shared" ref="F2311:AB2311" si="4524">ROUND(SQRT(F2312^2+F2313^2)*1000/(1.73*F$2188),0)</f>
        <v>0</v>
      </c>
      <c r="G2311" s="195">
        <f t="shared" si="4524"/>
        <v>0</v>
      </c>
      <c r="H2311" s="447">
        <f t="shared" si="4524"/>
        <v>0</v>
      </c>
      <c r="I2311" s="195">
        <f t="shared" si="4524"/>
        <v>0</v>
      </c>
      <c r="J2311" s="195">
        <f t="shared" si="4524"/>
        <v>0</v>
      </c>
      <c r="K2311" s="195">
        <f t="shared" si="4524"/>
        <v>0</v>
      </c>
      <c r="L2311" s="195">
        <f t="shared" si="4524"/>
        <v>0</v>
      </c>
      <c r="M2311" s="195">
        <f t="shared" si="4524"/>
        <v>0</v>
      </c>
      <c r="N2311" s="447">
        <f t="shared" si="4524"/>
        <v>0</v>
      </c>
      <c r="O2311" s="195">
        <f t="shared" si="4524"/>
        <v>0</v>
      </c>
      <c r="P2311" s="195">
        <f t="shared" si="4524"/>
        <v>0</v>
      </c>
      <c r="Q2311" s="195">
        <f t="shared" si="4524"/>
        <v>0</v>
      </c>
      <c r="R2311" s="195">
        <f t="shared" si="4524"/>
        <v>0</v>
      </c>
      <c r="S2311" s="195">
        <f t="shared" si="4524"/>
        <v>0</v>
      </c>
      <c r="T2311" s="195">
        <f t="shared" si="4524"/>
        <v>0</v>
      </c>
      <c r="U2311" s="195">
        <f t="shared" si="4524"/>
        <v>0</v>
      </c>
      <c r="V2311" s="195">
        <f t="shared" si="4524"/>
        <v>0</v>
      </c>
      <c r="W2311" s="195">
        <f t="shared" si="4524"/>
        <v>0</v>
      </c>
      <c r="X2311" s="195">
        <f t="shared" si="4524"/>
        <v>0</v>
      </c>
      <c r="Y2311" s="447">
        <f t="shared" si="4524"/>
        <v>0</v>
      </c>
      <c r="Z2311" s="195">
        <f t="shared" si="4524"/>
        <v>0</v>
      </c>
      <c r="AA2311" s="195">
        <f t="shared" si="4524"/>
        <v>0</v>
      </c>
      <c r="AB2311" s="196">
        <f t="shared" si="4524"/>
        <v>0</v>
      </c>
      <c r="AC2311" s="333"/>
      <c r="AD2311" s="180"/>
      <c r="AE2311" s="61"/>
      <c r="AF2311" s="337"/>
      <c r="AG2311" s="337"/>
      <c r="AH2311" s="337"/>
      <c r="AI2311" s="337"/>
      <c r="AJ2311" s="337"/>
      <c r="AK2311" s="337"/>
      <c r="AL2311" s="337"/>
      <c r="AM2311" s="337"/>
      <c r="AN2311" s="337"/>
      <c r="AO2311" s="337"/>
      <c r="AP2311" s="337"/>
      <c r="AQ2311" s="337"/>
      <c r="AR2311" s="337"/>
      <c r="AS2311" s="337"/>
      <c r="AT2311" s="337"/>
      <c r="AU2311" s="337"/>
      <c r="AV2311" s="337"/>
      <c r="AW2311" s="337"/>
      <c r="AX2311" s="337"/>
      <c r="AY2311" s="337"/>
      <c r="AZ2311" s="337"/>
      <c r="BA2311" s="337"/>
      <c r="BB2311" s="337"/>
      <c r="BC2311" s="337"/>
      <c r="BD2311" s="337"/>
      <c r="BE2311" s="328"/>
      <c r="BF2311" s="328"/>
      <c r="BG2311" s="328"/>
      <c r="BH2311" s="328"/>
      <c r="BI2311" s="328"/>
      <c r="BJ2311" s="328"/>
      <c r="BK2311" s="328"/>
      <c r="BL2311" s="328"/>
      <c r="BM2311" s="328"/>
      <c r="BN2311" s="328"/>
      <c r="BO2311" s="328"/>
      <c r="BP2311" s="328"/>
      <c r="BQ2311" s="328"/>
      <c r="BR2311" s="328"/>
      <c r="BS2311" s="328"/>
      <c r="BT2311" s="328"/>
      <c r="BU2311" s="328"/>
      <c r="BV2311" s="328"/>
      <c r="BW2311" s="328"/>
      <c r="BX2311" s="328"/>
      <c r="BY2311" s="165"/>
      <c r="BZ2311" s="165"/>
      <c r="CA2311" s="165"/>
      <c r="CB2311" s="165"/>
      <c r="CC2311" s="165"/>
    </row>
    <row r="2312" spans="1:81" s="1" customFormat="1" ht="10.5" customHeight="1" x14ac:dyDescent="0.2">
      <c r="A2312" s="1532"/>
      <c r="B2312" s="1571"/>
      <c r="C2312" s="1472" t="s">
        <v>557</v>
      </c>
      <c r="D2312" s="134" t="s">
        <v>116</v>
      </c>
      <c r="E2312" s="1009">
        <v>0</v>
      </c>
      <c r="F2312" s="1009">
        <v>0</v>
      </c>
      <c r="G2312" s="1009">
        <v>0</v>
      </c>
      <c r="H2312" s="1174">
        <v>0</v>
      </c>
      <c r="I2312" s="1009">
        <v>0</v>
      </c>
      <c r="J2312" s="1009">
        <v>0</v>
      </c>
      <c r="K2312" s="1009">
        <v>0</v>
      </c>
      <c r="L2312" s="1009">
        <v>0</v>
      </c>
      <c r="M2312" s="1009">
        <v>0</v>
      </c>
      <c r="N2312" s="1174">
        <v>0</v>
      </c>
      <c r="O2312" s="1009">
        <v>0</v>
      </c>
      <c r="P2312" s="1009">
        <v>0</v>
      </c>
      <c r="Q2312" s="1009">
        <v>0</v>
      </c>
      <c r="R2312" s="1009">
        <v>0</v>
      </c>
      <c r="S2312" s="1009">
        <v>0</v>
      </c>
      <c r="T2312" s="1009">
        <v>0</v>
      </c>
      <c r="U2312" s="1009">
        <v>0</v>
      </c>
      <c r="V2312" s="1009">
        <v>0</v>
      </c>
      <c r="W2312" s="1009">
        <v>0</v>
      </c>
      <c r="X2312" s="1009">
        <v>0</v>
      </c>
      <c r="Y2312" s="1174">
        <v>0</v>
      </c>
      <c r="Z2312" s="1009">
        <v>0</v>
      </c>
      <c r="AA2312" s="1009">
        <v>0</v>
      </c>
      <c r="AB2312" s="1010">
        <v>0</v>
      </c>
      <c r="AC2312" s="50">
        <f>SUM(D2312:AB2312)</f>
        <v>0</v>
      </c>
      <c r="AD2312" s="53"/>
      <c r="AE2312" s="61">
        <v>3.6</v>
      </c>
      <c r="AF2312" s="102"/>
      <c r="AG2312" s="102"/>
      <c r="AH2312" s="102"/>
      <c r="AI2312" s="102"/>
      <c r="AJ2312" s="102"/>
      <c r="AK2312" s="102"/>
      <c r="AL2312" s="102"/>
      <c r="AM2312" s="102"/>
      <c r="AN2312" s="102"/>
      <c r="AO2312" s="102"/>
      <c r="AP2312" s="102"/>
      <c r="AQ2312" s="102"/>
      <c r="AR2312" s="102"/>
      <c r="AS2312" s="102"/>
      <c r="AT2312" s="102"/>
      <c r="AU2312" s="102"/>
      <c r="AV2312" s="102"/>
      <c r="AW2312" s="102"/>
      <c r="AX2312" s="102"/>
      <c r="AY2312" s="102"/>
      <c r="AZ2312" s="102"/>
      <c r="BA2312" s="102"/>
      <c r="BB2312" s="102"/>
      <c r="BC2312" s="102"/>
      <c r="BD2312" s="102"/>
      <c r="BE2312" s="328"/>
      <c r="BF2312" s="328"/>
      <c r="BG2312" s="328"/>
      <c r="BH2312" s="328"/>
      <c r="BI2312" s="328"/>
      <c r="BJ2312" s="328"/>
      <c r="BK2312" s="328"/>
      <c r="BL2312" s="328"/>
      <c r="BM2312" s="328"/>
      <c r="BN2312" s="328"/>
      <c r="BO2312" s="328"/>
      <c r="BP2312" s="328"/>
      <c r="BQ2312" s="328"/>
      <c r="BR2312" s="328"/>
      <c r="BS2312" s="328"/>
      <c r="BT2312" s="328"/>
      <c r="BU2312" s="328"/>
      <c r="BV2312" s="328"/>
      <c r="BW2312" s="328"/>
      <c r="BX2312" s="328"/>
      <c r="BY2312" s="165"/>
      <c r="BZ2312" s="165"/>
      <c r="CA2312" s="165"/>
      <c r="CB2312" s="165"/>
      <c r="CC2312" s="165"/>
    </row>
    <row r="2313" spans="1:81" s="1" customFormat="1" ht="10.5" customHeight="1" x14ac:dyDescent="0.2">
      <c r="A2313" s="1532"/>
      <c r="B2313" s="1571"/>
      <c r="C2313" s="1472" t="s">
        <v>557</v>
      </c>
      <c r="D2313" s="134" t="s">
        <v>117</v>
      </c>
      <c r="E2313" s="1009">
        <v>0</v>
      </c>
      <c r="F2313" s="1009">
        <v>0</v>
      </c>
      <c r="G2313" s="1009">
        <v>0</v>
      </c>
      <c r="H2313" s="1174">
        <v>0</v>
      </c>
      <c r="I2313" s="1009">
        <v>0</v>
      </c>
      <c r="J2313" s="1009">
        <v>0</v>
      </c>
      <c r="K2313" s="1009">
        <v>0</v>
      </c>
      <c r="L2313" s="1009">
        <v>0</v>
      </c>
      <c r="M2313" s="1009">
        <v>0</v>
      </c>
      <c r="N2313" s="1174">
        <v>0</v>
      </c>
      <c r="O2313" s="1009">
        <v>0</v>
      </c>
      <c r="P2313" s="1009">
        <v>0</v>
      </c>
      <c r="Q2313" s="1009">
        <v>0</v>
      </c>
      <c r="R2313" s="1009">
        <v>0</v>
      </c>
      <c r="S2313" s="1009">
        <v>0</v>
      </c>
      <c r="T2313" s="1009">
        <v>0</v>
      </c>
      <c r="U2313" s="1009">
        <v>0</v>
      </c>
      <c r="V2313" s="1009">
        <v>0</v>
      </c>
      <c r="W2313" s="1009">
        <v>0</v>
      </c>
      <c r="X2313" s="1009">
        <v>0</v>
      </c>
      <c r="Y2313" s="1174">
        <v>0</v>
      </c>
      <c r="Z2313" s="1009">
        <v>0</v>
      </c>
      <c r="AA2313" s="1009">
        <v>0</v>
      </c>
      <c r="AB2313" s="1010">
        <v>0</v>
      </c>
      <c r="AC2313" s="333"/>
      <c r="AD2313" s="53">
        <f>SUM(E2313:AB2313)</f>
        <v>0</v>
      </c>
      <c r="AE2313" s="61">
        <v>3.6</v>
      </c>
      <c r="AF2313" s="335"/>
      <c r="AG2313" s="335"/>
      <c r="AH2313" s="335"/>
      <c r="AI2313" s="335"/>
      <c r="AJ2313" s="335"/>
      <c r="AK2313" s="335"/>
      <c r="AL2313" s="335"/>
      <c r="AM2313" s="335"/>
      <c r="AN2313" s="335"/>
      <c r="AO2313" s="335"/>
      <c r="AP2313" s="335"/>
      <c r="AQ2313" s="335"/>
      <c r="AR2313" s="335"/>
      <c r="AS2313" s="335"/>
      <c r="AT2313" s="335"/>
      <c r="AU2313" s="335"/>
      <c r="AV2313" s="335"/>
      <c r="AW2313" s="335"/>
      <c r="AX2313" s="335"/>
      <c r="AY2313" s="335"/>
      <c r="AZ2313" s="335"/>
      <c r="BA2313" s="335"/>
      <c r="BB2313" s="335"/>
      <c r="BC2313" s="335"/>
      <c r="BD2313" s="335"/>
      <c r="BE2313" s="328"/>
      <c r="BF2313" s="328"/>
      <c r="BG2313" s="328"/>
      <c r="BH2313" s="328"/>
      <c r="BI2313" s="328"/>
      <c r="BJ2313" s="328"/>
      <c r="BK2313" s="328"/>
      <c r="BL2313" s="328"/>
      <c r="BM2313" s="328"/>
      <c r="BN2313" s="328"/>
      <c r="BO2313" s="328"/>
      <c r="BP2313" s="328"/>
      <c r="BQ2313" s="328"/>
      <c r="BR2313" s="328"/>
      <c r="BS2313" s="328"/>
      <c r="BT2313" s="328"/>
      <c r="BU2313" s="328"/>
      <c r="BV2313" s="328"/>
      <c r="BW2313" s="328"/>
      <c r="BX2313" s="328"/>
      <c r="BY2313" s="165"/>
      <c r="BZ2313" s="165"/>
      <c r="CA2313" s="165"/>
      <c r="CB2313" s="165"/>
      <c r="CC2313" s="165"/>
    </row>
    <row r="2314" spans="1:81" s="1" customFormat="1" ht="10.5" customHeight="1" thickBot="1" x14ac:dyDescent="0.25">
      <c r="A2314" s="1532"/>
      <c r="B2314" s="1572"/>
      <c r="C2314" s="274"/>
      <c r="D2314" s="239" t="s">
        <v>41</v>
      </c>
      <c r="E2314" s="144" t="e">
        <f t="shared" ref="E2314:AB2314" si="4525">E2313/E2312</f>
        <v>#DIV/0!</v>
      </c>
      <c r="F2314" s="144" t="e">
        <f t="shared" si="4525"/>
        <v>#DIV/0!</v>
      </c>
      <c r="G2314" s="144" t="e">
        <f t="shared" si="4525"/>
        <v>#DIV/0!</v>
      </c>
      <c r="H2314" s="390" t="e">
        <f t="shared" si="4525"/>
        <v>#DIV/0!</v>
      </c>
      <c r="I2314" s="144" t="e">
        <f t="shared" si="4525"/>
        <v>#DIV/0!</v>
      </c>
      <c r="J2314" s="144" t="e">
        <f t="shared" si="4525"/>
        <v>#DIV/0!</v>
      </c>
      <c r="K2314" s="144" t="e">
        <f t="shared" si="4525"/>
        <v>#DIV/0!</v>
      </c>
      <c r="L2314" s="144" t="e">
        <f t="shared" si="4525"/>
        <v>#DIV/0!</v>
      </c>
      <c r="M2314" s="144" t="e">
        <f t="shared" si="4525"/>
        <v>#DIV/0!</v>
      </c>
      <c r="N2314" s="390" t="e">
        <f t="shared" si="4525"/>
        <v>#DIV/0!</v>
      </c>
      <c r="O2314" s="144" t="e">
        <f t="shared" si="4525"/>
        <v>#DIV/0!</v>
      </c>
      <c r="P2314" s="144" t="e">
        <f t="shared" si="4525"/>
        <v>#DIV/0!</v>
      </c>
      <c r="Q2314" s="144" t="e">
        <f t="shared" si="4525"/>
        <v>#DIV/0!</v>
      </c>
      <c r="R2314" s="144" t="e">
        <f t="shared" si="4525"/>
        <v>#DIV/0!</v>
      </c>
      <c r="S2314" s="144" t="e">
        <f t="shared" si="4525"/>
        <v>#DIV/0!</v>
      </c>
      <c r="T2314" s="144" t="e">
        <f t="shared" si="4525"/>
        <v>#DIV/0!</v>
      </c>
      <c r="U2314" s="144" t="e">
        <f t="shared" si="4525"/>
        <v>#DIV/0!</v>
      </c>
      <c r="V2314" s="144" t="e">
        <f t="shared" si="4525"/>
        <v>#DIV/0!</v>
      </c>
      <c r="W2314" s="144" t="e">
        <f t="shared" si="4525"/>
        <v>#DIV/0!</v>
      </c>
      <c r="X2314" s="144" t="e">
        <f t="shared" si="4525"/>
        <v>#DIV/0!</v>
      </c>
      <c r="Y2314" s="390" t="e">
        <f t="shared" si="4525"/>
        <v>#DIV/0!</v>
      </c>
      <c r="Z2314" s="144" t="e">
        <f t="shared" si="4525"/>
        <v>#DIV/0!</v>
      </c>
      <c r="AA2314" s="144" t="e">
        <f t="shared" si="4525"/>
        <v>#DIV/0!</v>
      </c>
      <c r="AB2314" s="145" t="e">
        <f t="shared" si="4525"/>
        <v>#DIV/0!</v>
      </c>
      <c r="AC2314" s="333"/>
      <c r="AD2314" s="53"/>
      <c r="AE2314" s="61"/>
      <c r="AF2314" s="335"/>
      <c r="AG2314" s="335"/>
      <c r="AH2314" s="335"/>
      <c r="AI2314" s="335"/>
      <c r="AJ2314" s="335"/>
      <c r="AK2314" s="335"/>
      <c r="AL2314" s="335"/>
      <c r="AM2314" s="335"/>
      <c r="AN2314" s="335"/>
      <c r="AO2314" s="335"/>
      <c r="AP2314" s="335"/>
      <c r="AQ2314" s="335"/>
      <c r="AR2314" s="335"/>
      <c r="AS2314" s="335"/>
      <c r="AT2314" s="335"/>
      <c r="AU2314" s="335"/>
      <c r="AV2314" s="335"/>
      <c r="AW2314" s="335"/>
      <c r="AX2314" s="335"/>
      <c r="AY2314" s="335"/>
      <c r="AZ2314" s="335"/>
      <c r="BA2314" s="335"/>
      <c r="BB2314" s="335"/>
      <c r="BC2314" s="335"/>
      <c r="BD2314" s="335"/>
      <c r="BE2314" s="328"/>
      <c r="BF2314" s="328"/>
      <c r="BG2314" s="328"/>
      <c r="BH2314" s="328"/>
      <c r="BI2314" s="328"/>
      <c r="BJ2314" s="328"/>
      <c r="BK2314" s="328"/>
      <c r="BL2314" s="328"/>
      <c r="BM2314" s="328"/>
      <c r="BN2314" s="328"/>
      <c r="BO2314" s="328"/>
      <c r="BP2314" s="328"/>
      <c r="BQ2314" s="328"/>
      <c r="BR2314" s="328"/>
      <c r="BS2314" s="328"/>
      <c r="BT2314" s="328"/>
      <c r="BU2314" s="328"/>
      <c r="BV2314" s="328"/>
      <c r="BW2314" s="328"/>
      <c r="BX2314" s="328"/>
      <c r="BY2314" s="165"/>
      <c r="BZ2314" s="165"/>
      <c r="CA2314" s="165"/>
      <c r="CB2314" s="165"/>
      <c r="CC2314" s="165"/>
    </row>
    <row r="2315" spans="1:81" s="1" customFormat="1" ht="10.5" customHeight="1" x14ac:dyDescent="0.2">
      <c r="A2315" s="1575" t="s">
        <v>66</v>
      </c>
      <c r="B2315" s="1570" t="s">
        <v>431</v>
      </c>
      <c r="C2315" s="1119"/>
      <c r="D2315" s="1203"/>
      <c r="E2315" s="202"/>
      <c r="F2315" s="202"/>
      <c r="G2315" s="202"/>
      <c r="H2315" s="756"/>
      <c r="I2315" s="202"/>
      <c r="J2315" s="202"/>
      <c r="K2315" s="202"/>
      <c r="L2315" s="202"/>
      <c r="M2315" s="202"/>
      <c r="N2315" s="756"/>
      <c r="O2315" s="202"/>
      <c r="P2315" s="202"/>
      <c r="Q2315" s="202"/>
      <c r="R2315" s="202"/>
      <c r="S2315" s="202"/>
      <c r="T2315" s="202"/>
      <c r="U2315" s="202"/>
      <c r="V2315" s="202"/>
      <c r="W2315" s="202"/>
      <c r="X2315" s="202"/>
      <c r="Y2315" s="756"/>
      <c r="Z2315" s="202"/>
      <c r="AA2315" s="202"/>
      <c r="AB2315" s="203"/>
      <c r="AC2315" s="412" t="s">
        <v>115</v>
      </c>
      <c r="AD2315" s="53">
        <f>AD2318/AC2317</f>
        <v>0.48092054921097838</v>
      </c>
      <c r="AE2315" s="61"/>
      <c r="AF2315" s="400"/>
      <c r="AG2315" s="335"/>
      <c r="AH2315" s="335"/>
      <c r="AI2315" s="335"/>
      <c r="AJ2315" s="335"/>
      <c r="AK2315" s="335"/>
      <c r="AL2315" s="335"/>
      <c r="AM2315" s="335"/>
      <c r="AN2315" s="335"/>
      <c r="AO2315" s="335"/>
      <c r="AP2315" s="335"/>
      <c r="AQ2315" s="335"/>
      <c r="AR2315" s="335"/>
      <c r="AS2315" s="335"/>
      <c r="AT2315" s="335"/>
      <c r="AU2315" s="335"/>
      <c r="AV2315" s="335"/>
      <c r="AW2315" s="335"/>
      <c r="AX2315" s="335"/>
      <c r="AY2315" s="335"/>
      <c r="AZ2315" s="335"/>
      <c r="BA2315" s="335"/>
      <c r="BB2315" s="335"/>
      <c r="BC2315" s="335"/>
      <c r="BD2315" s="335"/>
      <c r="BE2315" s="328"/>
      <c r="BF2315" s="328"/>
      <c r="BG2315" s="328"/>
      <c r="BH2315" s="328"/>
      <c r="BI2315" s="328"/>
      <c r="BJ2315" s="328"/>
      <c r="BK2315" s="328"/>
      <c r="BL2315" s="328"/>
      <c r="BM2315" s="328"/>
      <c r="BN2315" s="328"/>
      <c r="BO2315" s="328"/>
      <c r="BP2315" s="328"/>
      <c r="BQ2315" s="328"/>
      <c r="BR2315" s="328"/>
      <c r="BS2315" s="328"/>
      <c r="BT2315" s="328"/>
      <c r="BU2315" s="328"/>
      <c r="BV2315" s="328"/>
      <c r="BW2315" s="328"/>
      <c r="BX2315" s="328"/>
      <c r="BY2315" s="165"/>
      <c r="BZ2315" s="165"/>
      <c r="CA2315" s="165"/>
      <c r="CB2315" s="165"/>
      <c r="CC2315" s="165"/>
    </row>
    <row r="2316" spans="1:81" s="1" customFormat="1" ht="10.5" customHeight="1" x14ac:dyDescent="0.2">
      <c r="A2316" s="1576"/>
      <c r="B2316" s="1571"/>
      <c r="C2316" s="1472" t="s">
        <v>126</v>
      </c>
      <c r="D2316" s="134" t="s">
        <v>1050</v>
      </c>
      <c r="E2316" s="1279">
        <v>9.6</v>
      </c>
      <c r="F2316" s="1060">
        <v>9.8000000000000007</v>
      </c>
      <c r="G2316" s="1060">
        <v>9.1999999999999993</v>
      </c>
      <c r="H2316" s="1061">
        <v>11.8</v>
      </c>
      <c r="I2316" s="1060">
        <v>11.2</v>
      </c>
      <c r="J2316" s="1060">
        <v>9.9</v>
      </c>
      <c r="K2316" s="1060">
        <v>12.8</v>
      </c>
      <c r="L2316" s="1060">
        <v>17.8</v>
      </c>
      <c r="M2316" s="1060">
        <v>12.2</v>
      </c>
      <c r="N2316" s="1061">
        <v>14.8</v>
      </c>
      <c r="O2316" s="1060">
        <v>22.2</v>
      </c>
      <c r="P2316" s="1060">
        <v>18.399999999999999</v>
      </c>
      <c r="Q2316" s="1060">
        <v>19.3</v>
      </c>
      <c r="R2316" s="1060">
        <v>17.7</v>
      </c>
      <c r="S2316" s="1060">
        <v>22.8</v>
      </c>
      <c r="T2316" s="1060">
        <v>15.7</v>
      </c>
      <c r="U2316" s="1060">
        <v>12.9</v>
      </c>
      <c r="V2316" s="1060">
        <v>12.8</v>
      </c>
      <c r="W2316" s="1060">
        <v>13.9</v>
      </c>
      <c r="X2316" s="1060">
        <v>11.2</v>
      </c>
      <c r="Y2316" s="1061">
        <v>9.9</v>
      </c>
      <c r="Z2316" s="1060">
        <v>11.8</v>
      </c>
      <c r="AA2316" s="1060">
        <v>9.6</v>
      </c>
      <c r="AB2316" s="1062">
        <v>13</v>
      </c>
      <c r="AC2316" s="333"/>
      <c r="AD2316" s="180"/>
      <c r="AE2316" s="61"/>
      <c r="AF2316" s="337"/>
      <c r="AG2316" s="337"/>
      <c r="AH2316" s="337"/>
      <c r="AI2316" s="337"/>
      <c r="AJ2316" s="337"/>
      <c r="AK2316" s="337"/>
      <c r="AL2316" s="337"/>
      <c r="AM2316" s="337"/>
      <c r="AN2316" s="337"/>
      <c r="AO2316" s="337"/>
      <c r="AP2316" s="337"/>
      <c r="AQ2316" s="337"/>
      <c r="AR2316" s="337"/>
      <c r="AS2316" s="337"/>
      <c r="AT2316" s="337"/>
      <c r="AU2316" s="337"/>
      <c r="AV2316" s="337"/>
      <c r="AW2316" s="337"/>
      <c r="AX2316" s="337"/>
      <c r="AY2316" s="337"/>
      <c r="AZ2316" s="337"/>
      <c r="BA2316" s="337"/>
      <c r="BB2316" s="337"/>
      <c r="BC2316" s="337"/>
      <c r="BD2316" s="337"/>
      <c r="BE2316" s="328"/>
      <c r="BF2316" s="328"/>
      <c r="BG2316" s="328"/>
      <c r="BH2316" s="328"/>
      <c r="BI2316" s="328"/>
      <c r="BJ2316" s="328"/>
      <c r="BK2316" s="328"/>
      <c r="BL2316" s="328"/>
      <c r="BM2316" s="328"/>
      <c r="BN2316" s="328"/>
      <c r="BO2316" s="328"/>
      <c r="BP2316" s="328"/>
      <c r="BQ2316" s="328"/>
      <c r="BR2316" s="328"/>
      <c r="BS2316" s="328"/>
      <c r="BT2316" s="328"/>
      <c r="BU2316" s="328"/>
      <c r="BV2316" s="328"/>
      <c r="BW2316" s="328"/>
      <c r="BX2316" s="328"/>
      <c r="BY2316" s="165"/>
      <c r="BZ2316" s="165"/>
      <c r="CA2316" s="165"/>
      <c r="CB2316" s="165"/>
      <c r="CC2316" s="165"/>
    </row>
    <row r="2317" spans="1:81" s="1" customFormat="1" ht="10.5" customHeight="1" x14ac:dyDescent="0.2">
      <c r="A2317" s="1576"/>
      <c r="B2317" s="1571"/>
      <c r="C2317" s="1472" t="s">
        <v>557</v>
      </c>
      <c r="D2317" s="134" t="s">
        <v>116</v>
      </c>
      <c r="E2317" s="1173">
        <v>0.10564799999999999</v>
      </c>
      <c r="F2317" s="1173">
        <v>0.106032</v>
      </c>
      <c r="G2317" s="1173">
        <v>0.10521599999999999</v>
      </c>
      <c r="H2317" s="1305">
        <v>0.107568</v>
      </c>
      <c r="I2317" s="1173">
        <v>0.107568</v>
      </c>
      <c r="J2317" s="1173">
        <v>0.114288</v>
      </c>
      <c r="K2317" s="1173">
        <v>0.11947199999999999</v>
      </c>
      <c r="L2317" s="1173">
        <v>0.16905600000000001</v>
      </c>
      <c r="M2317" s="1173">
        <v>0.13454400000000002</v>
      </c>
      <c r="N2317" s="1305">
        <v>0.126384</v>
      </c>
      <c r="O2317" s="1173">
        <v>0.19987200000000002</v>
      </c>
      <c r="P2317" s="1173">
        <v>0.18345599999999998</v>
      </c>
      <c r="Q2317" s="1173">
        <v>0.174624</v>
      </c>
      <c r="R2317" s="1173">
        <v>0.18355199999999999</v>
      </c>
      <c r="S2317" s="1173">
        <v>0.19444800000000001</v>
      </c>
      <c r="T2317" s="1173">
        <v>0.18124799999999999</v>
      </c>
      <c r="U2317" s="1173">
        <v>0.139152</v>
      </c>
      <c r="V2317" s="1173">
        <v>0.126384</v>
      </c>
      <c r="W2317" s="1173">
        <v>0.15456</v>
      </c>
      <c r="X2317" s="1173">
        <v>0.12359999999999999</v>
      </c>
      <c r="Y2317" s="1305">
        <v>0.109152</v>
      </c>
      <c r="Z2317" s="1173">
        <v>0.117456</v>
      </c>
      <c r="AA2317" s="1173">
        <v>0.114048</v>
      </c>
      <c r="AB2317" s="1306">
        <v>0.12729600000000002</v>
      </c>
      <c r="AC2317" s="50">
        <f>SUM(D2317:AB2317)</f>
        <v>3.324624</v>
      </c>
      <c r="AD2317" s="53"/>
      <c r="AE2317" s="61">
        <v>4.8</v>
      </c>
      <c r="AF2317" s="102"/>
      <c r="AG2317" s="102"/>
      <c r="AH2317" s="102"/>
      <c r="AI2317" s="102"/>
      <c r="AJ2317" s="102"/>
      <c r="AK2317" s="102"/>
      <c r="AL2317" s="102"/>
      <c r="AM2317" s="102"/>
      <c r="AN2317" s="102"/>
      <c r="AO2317" s="102"/>
      <c r="AP2317" s="102"/>
      <c r="AQ2317" s="102"/>
      <c r="AR2317" s="102"/>
      <c r="AS2317" s="102"/>
      <c r="AT2317" s="102"/>
      <c r="AU2317" s="102"/>
      <c r="AV2317" s="102"/>
      <c r="AW2317" s="102"/>
      <c r="AX2317" s="102"/>
      <c r="AY2317" s="102"/>
      <c r="AZ2317" s="102"/>
      <c r="BA2317" s="102"/>
      <c r="BB2317" s="102"/>
      <c r="BC2317" s="102"/>
      <c r="BD2317" s="102"/>
      <c r="BE2317" s="328"/>
      <c r="BF2317" s="328"/>
      <c r="BG2317" s="328"/>
      <c r="BH2317" s="328"/>
      <c r="BI2317" s="328"/>
      <c r="BJ2317" s="328"/>
      <c r="BK2317" s="328"/>
      <c r="BL2317" s="328"/>
      <c r="BM2317" s="328"/>
      <c r="BN2317" s="328"/>
      <c r="BO2317" s="328"/>
      <c r="BP2317" s="328"/>
      <c r="BQ2317" s="328"/>
      <c r="BR2317" s="328"/>
      <c r="BS2317" s="328"/>
      <c r="BT2317" s="328"/>
      <c r="BU2317" s="328"/>
      <c r="BV2317" s="328"/>
      <c r="BW2317" s="328"/>
      <c r="BX2317" s="328"/>
      <c r="BY2317" s="165"/>
      <c r="BZ2317" s="165"/>
      <c r="CA2317" s="165"/>
      <c r="CB2317" s="165"/>
      <c r="CC2317" s="165"/>
    </row>
    <row r="2318" spans="1:81" s="1" customFormat="1" ht="10.5" customHeight="1" x14ac:dyDescent="0.2">
      <c r="A2318" s="1576"/>
      <c r="B2318" s="1571"/>
      <c r="C2318" s="1472" t="s">
        <v>557</v>
      </c>
      <c r="D2318" s="134" t="s">
        <v>117</v>
      </c>
      <c r="E2318" s="1173">
        <v>4.8479999999999995E-2</v>
      </c>
      <c r="F2318" s="1173">
        <v>4.8479999999999995E-2</v>
      </c>
      <c r="G2318" s="1173">
        <v>4.7615999999999999E-2</v>
      </c>
      <c r="H2318" s="1305">
        <v>5.1119999999999999E-2</v>
      </c>
      <c r="I2318" s="1173">
        <v>5.0063999999999997E-2</v>
      </c>
      <c r="J2318" s="1173">
        <v>5.4287999999999996E-2</v>
      </c>
      <c r="K2318" s="1173">
        <v>5.7311999999999995E-2</v>
      </c>
      <c r="L2318" s="1173">
        <v>6.1968000000000002E-2</v>
      </c>
      <c r="M2318" s="1173">
        <v>4.8576000000000001E-2</v>
      </c>
      <c r="N2318" s="1305">
        <v>9.1488E-2</v>
      </c>
      <c r="O2318" s="1173">
        <v>9.1055999999999998E-2</v>
      </c>
      <c r="P2318" s="1173">
        <v>9.1632000000000005E-2</v>
      </c>
      <c r="Q2318" s="1173">
        <v>0.100992</v>
      </c>
      <c r="R2318" s="1173">
        <v>0.112896</v>
      </c>
      <c r="S2318" s="1173">
        <v>0.11159999999999999</v>
      </c>
      <c r="T2318" s="1173">
        <v>6.950400000000001E-2</v>
      </c>
      <c r="U2318" s="1173">
        <v>5.7840000000000003E-2</v>
      </c>
      <c r="V2318" s="1173">
        <v>5.7695999999999997E-2</v>
      </c>
      <c r="W2318" s="1173">
        <v>5.8944000000000003E-2</v>
      </c>
      <c r="X2318" s="1173">
        <v>5.7648000000000005E-2</v>
      </c>
      <c r="Y2318" s="1305">
        <v>5.9423999999999998E-2</v>
      </c>
      <c r="Z2318" s="1173">
        <v>5.6832000000000001E-2</v>
      </c>
      <c r="AA2318" s="1173">
        <v>5.5728E-2</v>
      </c>
      <c r="AB2318" s="1306">
        <v>5.7695999999999997E-2</v>
      </c>
      <c r="AC2318" s="333"/>
      <c r="AD2318" s="53">
        <f>SUM(E2318:AB2318)</f>
        <v>1.5988799999999999</v>
      </c>
      <c r="AE2318" s="61">
        <v>4.8</v>
      </c>
      <c r="AF2318" s="102"/>
      <c r="AG2318" s="102"/>
      <c r="AH2318" s="102"/>
      <c r="AI2318" s="102"/>
      <c r="AJ2318" s="102"/>
      <c r="AK2318" s="102"/>
      <c r="AL2318" s="102"/>
      <c r="AM2318" s="102"/>
      <c r="AN2318" s="102"/>
      <c r="AO2318" s="102"/>
      <c r="AP2318" s="102"/>
      <c r="AQ2318" s="102"/>
      <c r="AR2318" s="102"/>
      <c r="AS2318" s="102"/>
      <c r="AT2318" s="102"/>
      <c r="AU2318" s="102"/>
      <c r="AV2318" s="102"/>
      <c r="AW2318" s="102"/>
      <c r="AX2318" s="102"/>
      <c r="AY2318" s="102"/>
      <c r="AZ2318" s="102"/>
      <c r="BA2318" s="102"/>
      <c r="BB2318" s="102"/>
      <c r="BC2318" s="102"/>
      <c r="BD2318" s="335"/>
      <c r="BE2318" s="328"/>
      <c r="BF2318" s="328"/>
      <c r="BG2318" s="328"/>
      <c r="BH2318" s="328"/>
      <c r="BI2318" s="328"/>
      <c r="BJ2318" s="328"/>
      <c r="BK2318" s="328"/>
      <c r="BL2318" s="328"/>
      <c r="BM2318" s="328"/>
      <c r="BN2318" s="328"/>
      <c r="BO2318" s="328"/>
      <c r="BP2318" s="328"/>
      <c r="BQ2318" s="328"/>
      <c r="BR2318" s="328"/>
      <c r="BS2318" s="328"/>
      <c r="BT2318" s="328"/>
      <c r="BU2318" s="328"/>
      <c r="BV2318" s="328"/>
      <c r="BW2318" s="328"/>
      <c r="BX2318" s="328"/>
      <c r="BY2318" s="165"/>
      <c r="BZ2318" s="165"/>
      <c r="CA2318" s="165"/>
      <c r="CB2318" s="165"/>
      <c r="CC2318" s="165"/>
    </row>
    <row r="2319" spans="1:81" s="1" customFormat="1" ht="10.5" customHeight="1" thickBot="1" x14ac:dyDescent="0.25">
      <c r="A2319" s="1577"/>
      <c r="B2319" s="1572"/>
      <c r="C2319" s="274"/>
      <c r="D2319" s="239" t="s">
        <v>41</v>
      </c>
      <c r="E2319" s="55">
        <f t="shared" ref="E2319:AB2319" si="4526">E2318/E2317</f>
        <v>0.45888232621535663</v>
      </c>
      <c r="F2319" s="55">
        <f t="shared" si="4526"/>
        <v>0.45722046174739694</v>
      </c>
      <c r="G2319" s="55">
        <f t="shared" si="4526"/>
        <v>0.45255474452554745</v>
      </c>
      <c r="H2319" s="368">
        <f t="shared" si="4526"/>
        <v>0.47523427041499333</v>
      </c>
      <c r="I2319" s="55">
        <f t="shared" si="4526"/>
        <v>0.46541722445336903</v>
      </c>
      <c r="J2319" s="55">
        <f t="shared" si="4526"/>
        <v>0.47501049979000415</v>
      </c>
      <c r="K2319" s="55">
        <f t="shared" si="4526"/>
        <v>0.47971072719967855</v>
      </c>
      <c r="L2319" s="55">
        <f t="shared" si="4526"/>
        <v>0.36655309483248155</v>
      </c>
      <c r="M2319" s="55">
        <f t="shared" si="4526"/>
        <v>0.36104174099179442</v>
      </c>
      <c r="N2319" s="368">
        <f t="shared" si="4526"/>
        <v>0.72388909988606154</v>
      </c>
      <c r="O2319" s="55">
        <f t="shared" si="4526"/>
        <v>0.45557156580211328</v>
      </c>
      <c r="P2319" s="55">
        <f t="shared" si="4526"/>
        <v>0.49947671376242814</v>
      </c>
      <c r="Q2319" s="55">
        <f t="shared" si="4526"/>
        <v>0.57833974711379876</v>
      </c>
      <c r="R2319" s="55">
        <f t="shared" si="4526"/>
        <v>0.61506276150627615</v>
      </c>
      <c r="S2319" s="55">
        <f t="shared" si="4526"/>
        <v>0.57393236237965928</v>
      </c>
      <c r="T2319" s="55">
        <f t="shared" si="4526"/>
        <v>0.38347457627118653</v>
      </c>
      <c r="U2319" s="55">
        <f t="shared" si="4526"/>
        <v>0.41566057261124528</v>
      </c>
      <c r="V2319" s="55">
        <f t="shared" si="4526"/>
        <v>0.45651348271933156</v>
      </c>
      <c r="W2319" s="55">
        <f t="shared" si="4526"/>
        <v>0.38136645962732918</v>
      </c>
      <c r="X2319" s="55">
        <f t="shared" si="4526"/>
        <v>0.46640776699029135</v>
      </c>
      <c r="Y2319" s="368">
        <f t="shared" si="4526"/>
        <v>0.54441512752858401</v>
      </c>
      <c r="Z2319" s="55">
        <f t="shared" si="4526"/>
        <v>0.48385778504290966</v>
      </c>
      <c r="AA2319" s="55">
        <f t="shared" si="4526"/>
        <v>0.48863636363636365</v>
      </c>
      <c r="AB2319" s="56">
        <f t="shared" si="4526"/>
        <v>0.45324283559577666</v>
      </c>
      <c r="AC2319" s="333"/>
      <c r="AD2319" s="53"/>
      <c r="AE2319" s="61"/>
      <c r="AF2319" s="335"/>
      <c r="AG2319" s="335"/>
      <c r="AH2319" s="335"/>
      <c r="AI2319" s="335"/>
      <c r="AJ2319" s="335"/>
      <c r="AK2319" s="335"/>
      <c r="AL2319" s="335"/>
      <c r="AM2319" s="335"/>
      <c r="AN2319" s="335"/>
      <c r="AO2319" s="335"/>
      <c r="AP2319" s="335"/>
      <c r="AQ2319" s="335"/>
      <c r="AR2319" s="335"/>
      <c r="AS2319" s="335"/>
      <c r="AT2319" s="335"/>
      <c r="AU2319" s="335"/>
      <c r="AV2319" s="335"/>
      <c r="AW2319" s="335"/>
      <c r="AX2319" s="335"/>
      <c r="AY2319" s="335"/>
      <c r="AZ2319" s="335"/>
      <c r="BA2319" s="335"/>
      <c r="BB2319" s="335"/>
      <c r="BC2319" s="335"/>
      <c r="BD2319" s="335"/>
      <c r="BE2319" s="328"/>
      <c r="BF2319" s="328"/>
      <c r="BG2319" s="328"/>
      <c r="BH2319" s="328"/>
      <c r="BI2319" s="328"/>
      <c r="BJ2319" s="328"/>
      <c r="BK2319" s="328"/>
      <c r="BL2319" s="328"/>
      <c r="BM2319" s="328"/>
      <c r="BN2319" s="328"/>
      <c r="BO2319" s="328"/>
      <c r="BP2319" s="328"/>
      <c r="BQ2319" s="328"/>
      <c r="BR2319" s="328"/>
      <c r="BS2319" s="328"/>
      <c r="BT2319" s="328"/>
      <c r="BU2319" s="328"/>
      <c r="BV2319" s="328"/>
      <c r="BW2319" s="328"/>
      <c r="BX2319" s="328"/>
      <c r="BY2319" s="165"/>
      <c r="BZ2319" s="165"/>
      <c r="CA2319" s="165"/>
      <c r="CB2319" s="165"/>
      <c r="CC2319" s="165"/>
    </row>
    <row r="2320" spans="1:81" s="1" customFormat="1" ht="10.5" customHeight="1" x14ac:dyDescent="0.2">
      <c r="A2320" s="1704" t="s">
        <v>436</v>
      </c>
      <c r="B2320" s="1570" t="s">
        <v>437</v>
      </c>
      <c r="C2320" s="1119"/>
      <c r="D2320" s="1175" t="s">
        <v>119</v>
      </c>
      <c r="E2320" s="79"/>
      <c r="F2320" s="79"/>
      <c r="G2320" s="79"/>
      <c r="H2320" s="389"/>
      <c r="I2320" s="79"/>
      <c r="J2320" s="79"/>
      <c r="K2320" s="79"/>
      <c r="L2320" s="79"/>
      <c r="M2320" s="79"/>
      <c r="N2320" s="389"/>
      <c r="O2320" s="79"/>
      <c r="P2320" s="79"/>
      <c r="Q2320" s="79"/>
      <c r="R2320" s="79"/>
      <c r="S2320" s="79"/>
      <c r="T2320" s="79"/>
      <c r="U2320" s="79"/>
      <c r="V2320" s="79"/>
      <c r="W2320" s="79"/>
      <c r="X2320" s="79"/>
      <c r="Y2320" s="389"/>
      <c r="Z2320" s="79"/>
      <c r="AA2320" s="79"/>
      <c r="AB2320" s="80"/>
      <c r="AC2320" s="412" t="s">
        <v>115</v>
      </c>
      <c r="AD2320" s="53" t="e">
        <f>AD2323/AC2322</f>
        <v>#DIV/0!</v>
      </c>
      <c r="AE2320" s="61"/>
      <c r="AF2320" s="400"/>
      <c r="AG2320" s="335"/>
      <c r="AH2320" s="335"/>
      <c r="AI2320" s="335"/>
      <c r="AJ2320" s="335"/>
      <c r="AK2320" s="335"/>
      <c r="AL2320" s="335"/>
      <c r="AM2320" s="335"/>
      <c r="AN2320" s="335"/>
      <c r="AO2320" s="335"/>
      <c r="AP2320" s="335"/>
      <c r="AQ2320" s="335"/>
      <c r="AR2320" s="335"/>
      <c r="AS2320" s="335"/>
      <c r="AT2320" s="335"/>
      <c r="AU2320" s="335"/>
      <c r="AV2320" s="335"/>
      <c r="AW2320" s="335"/>
      <c r="AX2320" s="335"/>
      <c r="AY2320" s="335"/>
      <c r="AZ2320" s="335"/>
      <c r="BA2320" s="335"/>
      <c r="BB2320" s="335"/>
      <c r="BC2320" s="335"/>
      <c r="BD2320" s="335"/>
      <c r="BE2320" s="328"/>
      <c r="BF2320" s="328"/>
      <c r="BG2320" s="328"/>
      <c r="BH2320" s="328"/>
      <c r="BI2320" s="328"/>
      <c r="BJ2320" s="328"/>
      <c r="BK2320" s="328"/>
      <c r="BL2320" s="328"/>
      <c r="BM2320" s="328"/>
      <c r="BN2320" s="328"/>
      <c r="BO2320" s="328"/>
      <c r="BP2320" s="328"/>
      <c r="BQ2320" s="328"/>
      <c r="BR2320" s="328"/>
      <c r="BS2320" s="328"/>
      <c r="BT2320" s="328"/>
      <c r="BU2320" s="328"/>
      <c r="BV2320" s="328"/>
      <c r="BW2320" s="328"/>
      <c r="BX2320" s="328"/>
      <c r="BY2320" s="165"/>
      <c r="BZ2320" s="165"/>
      <c r="CA2320" s="165"/>
      <c r="CB2320" s="165"/>
      <c r="CC2320" s="165"/>
    </row>
    <row r="2321" spans="1:81" s="1" customFormat="1" ht="10.5" customHeight="1" x14ac:dyDescent="0.2">
      <c r="A2321" s="1704"/>
      <c r="B2321" s="1571"/>
      <c r="C2321" s="1472" t="s">
        <v>129</v>
      </c>
      <c r="D2321" s="134" t="s">
        <v>33</v>
      </c>
      <c r="E2321" s="195">
        <f>ROUND(SQRT(E2322^2+E2323^2)*1000/(1.73*E$2188),0)</f>
        <v>0</v>
      </c>
      <c r="F2321" s="195">
        <f t="shared" ref="F2321:AB2321" si="4527">ROUND(SQRT(F2322^2+F2323^2)*1000/(1.73*F$2188),0)</f>
        <v>0</v>
      </c>
      <c r="G2321" s="195">
        <f t="shared" si="4527"/>
        <v>0</v>
      </c>
      <c r="H2321" s="447">
        <f t="shared" si="4527"/>
        <v>0</v>
      </c>
      <c r="I2321" s="195">
        <f t="shared" si="4527"/>
        <v>0</v>
      </c>
      <c r="J2321" s="195">
        <f t="shared" si="4527"/>
        <v>0</v>
      </c>
      <c r="K2321" s="195">
        <f t="shared" si="4527"/>
        <v>0</v>
      </c>
      <c r="L2321" s="195">
        <f t="shared" si="4527"/>
        <v>0</v>
      </c>
      <c r="M2321" s="195">
        <f t="shared" si="4527"/>
        <v>0</v>
      </c>
      <c r="N2321" s="447">
        <f t="shared" si="4527"/>
        <v>0</v>
      </c>
      <c r="O2321" s="195">
        <f t="shared" si="4527"/>
        <v>0</v>
      </c>
      <c r="P2321" s="195">
        <f t="shared" si="4527"/>
        <v>0</v>
      </c>
      <c r="Q2321" s="195">
        <f t="shared" si="4527"/>
        <v>0</v>
      </c>
      <c r="R2321" s="195">
        <f t="shared" si="4527"/>
        <v>0</v>
      </c>
      <c r="S2321" s="195">
        <f t="shared" si="4527"/>
        <v>0</v>
      </c>
      <c r="T2321" s="195">
        <f t="shared" si="4527"/>
        <v>0</v>
      </c>
      <c r="U2321" s="195">
        <f t="shared" si="4527"/>
        <v>0</v>
      </c>
      <c r="V2321" s="195">
        <f t="shared" si="4527"/>
        <v>0</v>
      </c>
      <c r="W2321" s="195">
        <f t="shared" si="4527"/>
        <v>0</v>
      </c>
      <c r="X2321" s="195">
        <f t="shared" si="4527"/>
        <v>0</v>
      </c>
      <c r="Y2321" s="447">
        <f t="shared" si="4527"/>
        <v>0</v>
      </c>
      <c r="Z2321" s="195">
        <f t="shared" si="4527"/>
        <v>0</v>
      </c>
      <c r="AA2321" s="195">
        <f t="shared" si="4527"/>
        <v>0</v>
      </c>
      <c r="AB2321" s="196">
        <f t="shared" si="4527"/>
        <v>0</v>
      </c>
      <c r="AC2321" s="333"/>
      <c r="AD2321" s="180"/>
      <c r="AE2321" s="61"/>
      <c r="AF2321" s="337"/>
      <c r="AG2321" s="337"/>
      <c r="AH2321" s="337"/>
      <c r="AI2321" s="337"/>
      <c r="AJ2321" s="337"/>
      <c r="AK2321" s="337"/>
      <c r="AL2321" s="337"/>
      <c r="AM2321" s="337"/>
      <c r="AN2321" s="337"/>
      <c r="AO2321" s="337"/>
      <c r="AP2321" s="337"/>
      <c r="AQ2321" s="337"/>
      <c r="AR2321" s="337"/>
      <c r="AS2321" s="337"/>
      <c r="AT2321" s="337"/>
      <c r="AU2321" s="337"/>
      <c r="AV2321" s="337"/>
      <c r="AW2321" s="337"/>
      <c r="AX2321" s="337"/>
      <c r="AY2321" s="337"/>
      <c r="AZ2321" s="337"/>
      <c r="BA2321" s="337"/>
      <c r="BB2321" s="337"/>
      <c r="BC2321" s="337"/>
      <c r="BD2321" s="337"/>
      <c r="BE2321" s="328"/>
      <c r="BF2321" s="328"/>
      <c r="BG2321" s="328"/>
      <c r="BH2321" s="328"/>
      <c r="BI2321" s="328"/>
      <c r="BJ2321" s="328"/>
      <c r="BK2321" s="328"/>
      <c r="BL2321" s="328"/>
      <c r="BM2321" s="328"/>
      <c r="BN2321" s="328"/>
      <c r="BO2321" s="328"/>
      <c r="BP2321" s="328"/>
      <c r="BQ2321" s="328"/>
      <c r="BR2321" s="328"/>
      <c r="BS2321" s="328"/>
      <c r="BT2321" s="328"/>
      <c r="BU2321" s="328"/>
      <c r="BV2321" s="328"/>
      <c r="BW2321" s="328"/>
      <c r="BX2321" s="328"/>
      <c r="BY2321" s="165"/>
      <c r="BZ2321" s="165"/>
      <c r="CA2321" s="165"/>
      <c r="CB2321" s="165"/>
      <c r="CC2321" s="165"/>
    </row>
    <row r="2322" spans="1:81" s="1" customFormat="1" ht="10.5" customHeight="1" x14ac:dyDescent="0.2">
      <c r="A2322" s="1576"/>
      <c r="B2322" s="1571"/>
      <c r="C2322" s="1472" t="s">
        <v>557</v>
      </c>
      <c r="D2322" s="134" t="s">
        <v>116</v>
      </c>
      <c r="E2322" s="1009">
        <v>0</v>
      </c>
      <c r="F2322" s="1009">
        <v>0</v>
      </c>
      <c r="G2322" s="1009">
        <v>0</v>
      </c>
      <c r="H2322" s="1174">
        <v>0</v>
      </c>
      <c r="I2322" s="1009">
        <v>0</v>
      </c>
      <c r="J2322" s="1009">
        <v>0</v>
      </c>
      <c r="K2322" s="1009">
        <v>0</v>
      </c>
      <c r="L2322" s="1009">
        <v>0</v>
      </c>
      <c r="M2322" s="1009">
        <v>0</v>
      </c>
      <c r="N2322" s="1174">
        <v>0</v>
      </c>
      <c r="O2322" s="1009">
        <v>0</v>
      </c>
      <c r="P2322" s="1009">
        <v>0</v>
      </c>
      <c r="Q2322" s="1009">
        <v>0</v>
      </c>
      <c r="R2322" s="1009">
        <v>0</v>
      </c>
      <c r="S2322" s="1009">
        <v>0</v>
      </c>
      <c r="T2322" s="1009">
        <v>0</v>
      </c>
      <c r="U2322" s="1009">
        <v>0</v>
      </c>
      <c r="V2322" s="1009">
        <v>0</v>
      </c>
      <c r="W2322" s="1009">
        <v>0</v>
      </c>
      <c r="X2322" s="1009">
        <v>0</v>
      </c>
      <c r="Y2322" s="1174">
        <v>0</v>
      </c>
      <c r="Z2322" s="1009">
        <v>0</v>
      </c>
      <c r="AA2322" s="1009">
        <v>0</v>
      </c>
      <c r="AB2322" s="1009">
        <v>0</v>
      </c>
      <c r="AC2322" s="50">
        <f>SUM(D2322:AB2322)</f>
        <v>0</v>
      </c>
      <c r="AD2322" s="53"/>
      <c r="AE2322" s="61">
        <v>3.6</v>
      </c>
      <c r="AF2322" s="102"/>
      <c r="AG2322" s="102"/>
      <c r="AH2322" s="102"/>
      <c r="AI2322" s="102"/>
      <c r="AJ2322" s="102"/>
      <c r="AK2322" s="102"/>
      <c r="AL2322" s="102"/>
      <c r="AM2322" s="102"/>
      <c r="AN2322" s="102"/>
      <c r="AO2322" s="102"/>
      <c r="AP2322" s="102"/>
      <c r="AQ2322" s="102"/>
      <c r="AR2322" s="102"/>
      <c r="AS2322" s="102"/>
      <c r="AT2322" s="102"/>
      <c r="AU2322" s="102"/>
      <c r="AV2322" s="102"/>
      <c r="AW2322" s="102"/>
      <c r="AX2322" s="102"/>
      <c r="AY2322" s="102"/>
      <c r="AZ2322" s="102"/>
      <c r="BA2322" s="102"/>
      <c r="BB2322" s="102"/>
      <c r="BC2322" s="102"/>
      <c r="BD2322" s="102"/>
      <c r="BE2322" s="328"/>
      <c r="BF2322" s="328"/>
      <c r="BG2322" s="328"/>
      <c r="BH2322" s="328"/>
      <c r="BI2322" s="328"/>
      <c r="BJ2322" s="328"/>
      <c r="BK2322" s="328"/>
      <c r="BL2322" s="328"/>
      <c r="BM2322" s="328"/>
      <c r="BN2322" s="328"/>
      <c r="BO2322" s="328"/>
      <c r="BP2322" s="328"/>
      <c r="BQ2322" s="328"/>
      <c r="BR2322" s="328"/>
      <c r="BS2322" s="328"/>
      <c r="BT2322" s="328"/>
      <c r="BU2322" s="328"/>
      <c r="BV2322" s="328"/>
      <c r="BW2322" s="328"/>
      <c r="BX2322" s="328"/>
      <c r="BY2322" s="165"/>
      <c r="BZ2322" s="165"/>
      <c r="CA2322" s="165"/>
      <c r="CB2322" s="165"/>
      <c r="CC2322" s="165"/>
    </row>
    <row r="2323" spans="1:81" s="1" customFormat="1" ht="10.5" customHeight="1" x14ac:dyDescent="0.2">
      <c r="A2323" s="1576"/>
      <c r="B2323" s="1571"/>
      <c r="C2323" s="1472" t="s">
        <v>557</v>
      </c>
      <c r="D2323" s="134" t="s">
        <v>117</v>
      </c>
      <c r="E2323" s="1009">
        <v>0</v>
      </c>
      <c r="F2323" s="1009">
        <v>0</v>
      </c>
      <c r="G2323" s="1009">
        <v>0</v>
      </c>
      <c r="H2323" s="1174">
        <v>0</v>
      </c>
      <c r="I2323" s="1009">
        <v>0</v>
      </c>
      <c r="J2323" s="1009">
        <v>0</v>
      </c>
      <c r="K2323" s="1009">
        <v>0</v>
      </c>
      <c r="L2323" s="1009">
        <v>0</v>
      </c>
      <c r="M2323" s="1009">
        <v>0</v>
      </c>
      <c r="N2323" s="1174">
        <v>0</v>
      </c>
      <c r="O2323" s="1009">
        <v>0</v>
      </c>
      <c r="P2323" s="1009">
        <v>0</v>
      </c>
      <c r="Q2323" s="1009">
        <v>0</v>
      </c>
      <c r="R2323" s="1009">
        <v>0</v>
      </c>
      <c r="S2323" s="1009">
        <v>0</v>
      </c>
      <c r="T2323" s="1009">
        <v>0</v>
      </c>
      <c r="U2323" s="1009">
        <v>0</v>
      </c>
      <c r="V2323" s="1009">
        <v>0</v>
      </c>
      <c r="W2323" s="1009">
        <v>0</v>
      </c>
      <c r="X2323" s="1009">
        <v>0</v>
      </c>
      <c r="Y2323" s="1174">
        <v>0</v>
      </c>
      <c r="Z2323" s="1009">
        <v>0</v>
      </c>
      <c r="AA2323" s="1009">
        <v>0</v>
      </c>
      <c r="AB2323" s="1009">
        <v>0</v>
      </c>
      <c r="AC2323" s="50"/>
      <c r="AD2323" s="53">
        <f>SUM(E2323:AB2323)</f>
        <v>0</v>
      </c>
      <c r="AE2323" s="61">
        <v>3.6</v>
      </c>
      <c r="AF2323" s="335"/>
      <c r="AG2323" s="335"/>
      <c r="AH2323" s="335"/>
      <c r="AI2323" s="335"/>
      <c r="AJ2323" s="335"/>
      <c r="AK2323" s="335"/>
      <c r="AL2323" s="335"/>
      <c r="AM2323" s="335"/>
      <c r="AN2323" s="335"/>
      <c r="AO2323" s="335"/>
      <c r="AP2323" s="335"/>
      <c r="AQ2323" s="335"/>
      <c r="AR2323" s="335"/>
      <c r="AS2323" s="335"/>
      <c r="AT2323" s="335"/>
      <c r="AU2323" s="335"/>
      <c r="AV2323" s="335"/>
      <c r="AW2323" s="335"/>
      <c r="AX2323" s="335"/>
      <c r="AY2323" s="335"/>
      <c r="AZ2323" s="335"/>
      <c r="BA2323" s="335"/>
      <c r="BB2323" s="335"/>
      <c r="BC2323" s="335"/>
      <c r="BD2323" s="335"/>
      <c r="BE2323" s="328"/>
      <c r="BF2323" s="328"/>
      <c r="BG2323" s="328"/>
      <c r="BH2323" s="328"/>
      <c r="BI2323" s="328"/>
      <c r="BJ2323" s="328"/>
      <c r="BK2323" s="328"/>
      <c r="BL2323" s="328"/>
      <c r="BM2323" s="328"/>
      <c r="BN2323" s="328"/>
      <c r="BO2323" s="328"/>
      <c r="BP2323" s="328"/>
      <c r="BQ2323" s="328"/>
      <c r="BR2323" s="328"/>
      <c r="BS2323" s="328"/>
      <c r="BT2323" s="328"/>
      <c r="BU2323" s="328"/>
      <c r="BV2323" s="328"/>
      <c r="BW2323" s="328"/>
      <c r="BX2323" s="328"/>
      <c r="BY2323" s="165"/>
      <c r="BZ2323" s="165"/>
      <c r="CA2323" s="165"/>
      <c r="CB2323" s="165"/>
      <c r="CC2323" s="165"/>
    </row>
    <row r="2324" spans="1:81" s="1" customFormat="1" ht="10.5" customHeight="1" thickBot="1" x14ac:dyDescent="0.25">
      <c r="A2324" s="1660"/>
      <c r="B2324" s="1572"/>
      <c r="C2324" s="274"/>
      <c r="D2324" s="239" t="s">
        <v>41</v>
      </c>
      <c r="E2324" s="55" t="e">
        <f>E2323/E2322</f>
        <v>#DIV/0!</v>
      </c>
      <c r="F2324" s="55" t="e">
        <f t="shared" ref="F2324:AB2324" si="4528">F2323/F2322</f>
        <v>#DIV/0!</v>
      </c>
      <c r="G2324" s="55" t="e">
        <f t="shared" si="4528"/>
        <v>#DIV/0!</v>
      </c>
      <c r="H2324" s="368" t="e">
        <f t="shared" si="4528"/>
        <v>#DIV/0!</v>
      </c>
      <c r="I2324" s="55" t="e">
        <f t="shared" si="4528"/>
        <v>#DIV/0!</v>
      </c>
      <c r="J2324" s="55" t="e">
        <f t="shared" si="4528"/>
        <v>#DIV/0!</v>
      </c>
      <c r="K2324" s="55" t="e">
        <f t="shared" si="4528"/>
        <v>#DIV/0!</v>
      </c>
      <c r="L2324" s="55" t="e">
        <f t="shared" si="4528"/>
        <v>#DIV/0!</v>
      </c>
      <c r="M2324" s="55" t="e">
        <f t="shared" si="4528"/>
        <v>#DIV/0!</v>
      </c>
      <c r="N2324" s="368" t="e">
        <f t="shared" si="4528"/>
        <v>#DIV/0!</v>
      </c>
      <c r="O2324" s="55" t="e">
        <f t="shared" si="4528"/>
        <v>#DIV/0!</v>
      </c>
      <c r="P2324" s="55" t="e">
        <f t="shared" si="4528"/>
        <v>#DIV/0!</v>
      </c>
      <c r="Q2324" s="55" t="e">
        <f t="shared" si="4528"/>
        <v>#DIV/0!</v>
      </c>
      <c r="R2324" s="55" t="e">
        <f t="shared" si="4528"/>
        <v>#DIV/0!</v>
      </c>
      <c r="S2324" s="55" t="e">
        <f t="shared" si="4528"/>
        <v>#DIV/0!</v>
      </c>
      <c r="T2324" s="55" t="e">
        <f t="shared" si="4528"/>
        <v>#DIV/0!</v>
      </c>
      <c r="U2324" s="55" t="e">
        <f t="shared" si="4528"/>
        <v>#DIV/0!</v>
      </c>
      <c r="V2324" s="55" t="e">
        <f t="shared" si="4528"/>
        <v>#DIV/0!</v>
      </c>
      <c r="W2324" s="55" t="e">
        <f t="shared" si="4528"/>
        <v>#DIV/0!</v>
      </c>
      <c r="X2324" s="55" t="e">
        <f t="shared" si="4528"/>
        <v>#DIV/0!</v>
      </c>
      <c r="Y2324" s="368" t="e">
        <f t="shared" si="4528"/>
        <v>#DIV/0!</v>
      </c>
      <c r="Z2324" s="55" t="e">
        <f t="shared" si="4528"/>
        <v>#DIV/0!</v>
      </c>
      <c r="AA2324" s="55" t="e">
        <f t="shared" si="4528"/>
        <v>#DIV/0!</v>
      </c>
      <c r="AB2324" s="56" t="e">
        <f t="shared" si="4528"/>
        <v>#DIV/0!</v>
      </c>
      <c r="AC2324" s="50"/>
      <c r="AD2324" s="53"/>
      <c r="AE2324" s="180"/>
      <c r="AF2324" s="328"/>
      <c r="AG2324" s="328"/>
      <c r="AH2324" s="328"/>
      <c r="AI2324" s="328"/>
      <c r="AJ2324" s="328"/>
      <c r="AK2324" s="328"/>
      <c r="AL2324" s="328"/>
      <c r="AM2324" s="328"/>
      <c r="AN2324" s="328"/>
      <c r="AO2324" s="328"/>
      <c r="AP2324" s="328"/>
      <c r="AQ2324" s="328"/>
      <c r="AR2324" s="328"/>
      <c r="AS2324" s="328"/>
      <c r="AT2324" s="328"/>
      <c r="AU2324" s="328"/>
      <c r="AV2324" s="328"/>
      <c r="AW2324" s="328"/>
      <c r="AX2324" s="328"/>
      <c r="AY2324" s="328"/>
      <c r="AZ2324" s="328"/>
      <c r="BA2324" s="328"/>
      <c r="BB2324" s="328"/>
      <c r="BC2324" s="328"/>
      <c r="BD2324" s="328"/>
      <c r="BE2324" s="328"/>
      <c r="BF2324" s="328"/>
      <c r="BG2324" s="328"/>
      <c r="BH2324" s="328"/>
      <c r="BI2324" s="328"/>
      <c r="BJ2324" s="328"/>
      <c r="BK2324" s="328"/>
      <c r="BL2324" s="328"/>
      <c r="BM2324" s="328"/>
      <c r="BN2324" s="328"/>
      <c r="BO2324" s="328"/>
      <c r="BP2324" s="328"/>
      <c r="BQ2324" s="328"/>
      <c r="BR2324" s="328"/>
      <c r="BS2324" s="328"/>
      <c r="BT2324" s="328"/>
      <c r="BU2324" s="328"/>
      <c r="BV2324" s="328"/>
      <c r="BW2324" s="328"/>
      <c r="BX2324" s="328"/>
      <c r="BY2324" s="165"/>
      <c r="BZ2324" s="165"/>
      <c r="CA2324" s="165"/>
      <c r="CB2324" s="165"/>
      <c r="CC2324" s="165"/>
    </row>
    <row r="2325" spans="1:81" s="1" customFormat="1" ht="10.5" customHeight="1" x14ac:dyDescent="0.2">
      <c r="A2325" s="1531" t="s">
        <v>43</v>
      </c>
      <c r="B2325" s="1570" t="s">
        <v>433</v>
      </c>
      <c r="C2325" s="1119"/>
      <c r="D2325" s="1175" t="s">
        <v>119</v>
      </c>
      <c r="E2325" s="79"/>
      <c r="F2325" s="79"/>
      <c r="G2325" s="79"/>
      <c r="H2325" s="389"/>
      <c r="I2325" s="79"/>
      <c r="J2325" s="79"/>
      <c r="K2325" s="79"/>
      <c r="L2325" s="79"/>
      <c r="M2325" s="79"/>
      <c r="N2325" s="389"/>
      <c r="O2325" s="79"/>
      <c r="P2325" s="79"/>
      <c r="Q2325" s="79"/>
      <c r="R2325" s="79"/>
      <c r="S2325" s="79"/>
      <c r="T2325" s="79"/>
      <c r="U2325" s="79"/>
      <c r="V2325" s="79"/>
      <c r="W2325" s="79"/>
      <c r="X2325" s="79"/>
      <c r="Y2325" s="389"/>
      <c r="Z2325" s="79"/>
      <c r="AA2325" s="79"/>
      <c r="AB2325" s="80"/>
      <c r="AC2325" s="412"/>
      <c r="AD2325" s="61"/>
      <c r="AE2325" s="61"/>
      <c r="AF2325" s="102"/>
      <c r="AG2325" s="102"/>
      <c r="AH2325" s="102"/>
      <c r="AI2325" s="102"/>
      <c r="AJ2325" s="102"/>
      <c r="AK2325" s="102"/>
      <c r="AL2325" s="102"/>
      <c r="AM2325" s="102"/>
      <c r="AN2325" s="102"/>
      <c r="AO2325" s="102"/>
      <c r="AP2325" s="102"/>
      <c r="AQ2325" s="102"/>
      <c r="AR2325" s="102"/>
      <c r="AS2325" s="102"/>
      <c r="AT2325" s="102"/>
      <c r="AU2325" s="102"/>
      <c r="AV2325" s="102"/>
      <c r="AW2325" s="102"/>
      <c r="AX2325" s="102"/>
      <c r="AY2325" s="102"/>
      <c r="AZ2325" s="102"/>
      <c r="BA2325" s="102"/>
      <c r="BB2325" s="102"/>
      <c r="BC2325" s="102"/>
      <c r="BD2325" s="102"/>
      <c r="BE2325" s="328"/>
      <c r="BF2325" s="328"/>
      <c r="BG2325" s="328"/>
      <c r="BH2325" s="328"/>
      <c r="BI2325" s="328"/>
      <c r="BJ2325" s="328"/>
      <c r="BK2325" s="328"/>
      <c r="BL2325" s="328"/>
      <c r="BM2325" s="328"/>
      <c r="BN2325" s="328"/>
      <c r="BO2325" s="328"/>
      <c r="BP2325" s="328"/>
      <c r="BQ2325" s="328"/>
      <c r="BR2325" s="328"/>
      <c r="BS2325" s="328"/>
      <c r="BT2325" s="328"/>
      <c r="BU2325" s="328"/>
      <c r="BV2325" s="328"/>
      <c r="BW2325" s="328"/>
      <c r="BX2325" s="328"/>
      <c r="BY2325" s="165"/>
      <c r="BZ2325" s="165"/>
      <c r="CA2325" s="165"/>
      <c r="CB2325" s="165"/>
      <c r="CC2325" s="165"/>
    </row>
    <row r="2326" spans="1:81" s="1" customFormat="1" ht="10.5" customHeight="1" x14ac:dyDescent="0.2">
      <c r="A2326" s="1532"/>
      <c r="B2326" s="1571"/>
      <c r="C2326" s="1472" t="s">
        <v>129</v>
      </c>
      <c r="D2326" s="134" t="s">
        <v>33</v>
      </c>
      <c r="E2326" s="195">
        <f>ROUND(SQRT(E2327^2+E2328^2)*1000/(1.73*E$2188),0)</f>
        <v>0</v>
      </c>
      <c r="F2326" s="195">
        <f t="shared" ref="F2326:AB2326" si="4529">ROUND(SQRT(F2327^2+F2328^2)*1000/(1.73*F$2188),0)</f>
        <v>0</v>
      </c>
      <c r="G2326" s="195">
        <f t="shared" si="4529"/>
        <v>0</v>
      </c>
      <c r="H2326" s="447">
        <f t="shared" si="4529"/>
        <v>0</v>
      </c>
      <c r="I2326" s="195">
        <f t="shared" si="4529"/>
        <v>0</v>
      </c>
      <c r="J2326" s="195">
        <f t="shared" si="4529"/>
        <v>0</v>
      </c>
      <c r="K2326" s="195">
        <f t="shared" si="4529"/>
        <v>0</v>
      </c>
      <c r="L2326" s="195">
        <f t="shared" si="4529"/>
        <v>0</v>
      </c>
      <c r="M2326" s="195">
        <f t="shared" si="4529"/>
        <v>0</v>
      </c>
      <c r="N2326" s="447">
        <f t="shared" si="4529"/>
        <v>0</v>
      </c>
      <c r="O2326" s="195">
        <f t="shared" si="4529"/>
        <v>0</v>
      </c>
      <c r="P2326" s="195">
        <f t="shared" si="4529"/>
        <v>0</v>
      </c>
      <c r="Q2326" s="195">
        <f t="shared" si="4529"/>
        <v>0</v>
      </c>
      <c r="R2326" s="195">
        <f t="shared" si="4529"/>
        <v>0</v>
      </c>
      <c r="S2326" s="195">
        <f t="shared" si="4529"/>
        <v>0</v>
      </c>
      <c r="T2326" s="195">
        <f t="shared" si="4529"/>
        <v>0</v>
      </c>
      <c r="U2326" s="195">
        <f t="shared" si="4529"/>
        <v>0</v>
      </c>
      <c r="V2326" s="195">
        <f t="shared" si="4529"/>
        <v>0</v>
      </c>
      <c r="W2326" s="195">
        <f t="shared" si="4529"/>
        <v>0</v>
      </c>
      <c r="X2326" s="195">
        <f t="shared" si="4529"/>
        <v>0</v>
      </c>
      <c r="Y2326" s="447">
        <f t="shared" si="4529"/>
        <v>0</v>
      </c>
      <c r="Z2326" s="195">
        <f t="shared" si="4529"/>
        <v>0</v>
      </c>
      <c r="AA2326" s="195">
        <f t="shared" si="4529"/>
        <v>0</v>
      </c>
      <c r="AB2326" s="196">
        <f t="shared" si="4529"/>
        <v>0</v>
      </c>
      <c r="AC2326" s="333"/>
      <c r="AD2326" s="180"/>
      <c r="AE2326" s="61"/>
      <c r="AF2326" s="337"/>
      <c r="AG2326" s="337"/>
      <c r="AH2326" s="337"/>
      <c r="AI2326" s="337"/>
      <c r="AJ2326" s="337"/>
      <c r="AK2326" s="337"/>
      <c r="AL2326" s="337"/>
      <c r="AM2326" s="337"/>
      <c r="AN2326" s="337"/>
      <c r="AO2326" s="337"/>
      <c r="AP2326" s="337"/>
      <c r="AQ2326" s="337"/>
      <c r="AR2326" s="337"/>
      <c r="AS2326" s="337"/>
      <c r="AT2326" s="337"/>
      <c r="AU2326" s="337"/>
      <c r="AV2326" s="337"/>
      <c r="AW2326" s="337"/>
      <c r="AX2326" s="337"/>
      <c r="AY2326" s="337"/>
      <c r="AZ2326" s="337"/>
      <c r="BA2326" s="337"/>
      <c r="BB2326" s="337"/>
      <c r="BC2326" s="337"/>
      <c r="BD2326" s="337"/>
      <c r="BE2326" s="328"/>
      <c r="BF2326" s="328"/>
      <c r="BG2326" s="328"/>
      <c r="BH2326" s="328"/>
      <c r="BI2326" s="328"/>
      <c r="BJ2326" s="328"/>
      <c r="BK2326" s="328"/>
      <c r="BL2326" s="328"/>
      <c r="BM2326" s="328"/>
      <c r="BN2326" s="328"/>
      <c r="BO2326" s="328"/>
      <c r="BP2326" s="328"/>
      <c r="BQ2326" s="328"/>
      <c r="BR2326" s="328"/>
      <c r="BS2326" s="328"/>
      <c r="BT2326" s="328"/>
      <c r="BU2326" s="328"/>
      <c r="BV2326" s="328"/>
      <c r="BW2326" s="328"/>
      <c r="BX2326" s="328"/>
      <c r="BY2326" s="165"/>
      <c r="BZ2326" s="165"/>
      <c r="CA2326" s="165"/>
      <c r="CB2326" s="165"/>
      <c r="CC2326" s="165"/>
    </row>
    <row r="2327" spans="1:81" s="1" customFormat="1" ht="10.5" customHeight="1" x14ac:dyDescent="0.2">
      <c r="A2327" s="1532"/>
      <c r="B2327" s="1571"/>
      <c r="C2327" s="1472" t="s">
        <v>557</v>
      </c>
      <c r="D2327" s="134" t="s">
        <v>116</v>
      </c>
      <c r="E2327" s="1009">
        <v>0</v>
      </c>
      <c r="F2327" s="1009">
        <v>0</v>
      </c>
      <c r="G2327" s="1009">
        <v>0</v>
      </c>
      <c r="H2327" s="1174">
        <v>0</v>
      </c>
      <c r="I2327" s="1009">
        <v>0</v>
      </c>
      <c r="J2327" s="1009">
        <v>0</v>
      </c>
      <c r="K2327" s="1009">
        <v>0</v>
      </c>
      <c r="L2327" s="1009">
        <v>0</v>
      </c>
      <c r="M2327" s="1009">
        <v>0</v>
      </c>
      <c r="N2327" s="1174">
        <v>0</v>
      </c>
      <c r="O2327" s="1009">
        <v>0</v>
      </c>
      <c r="P2327" s="1009">
        <v>0</v>
      </c>
      <c r="Q2327" s="1009">
        <v>0</v>
      </c>
      <c r="R2327" s="1009">
        <v>0</v>
      </c>
      <c r="S2327" s="1009">
        <v>0</v>
      </c>
      <c r="T2327" s="1009">
        <v>0</v>
      </c>
      <c r="U2327" s="1009">
        <v>0</v>
      </c>
      <c r="V2327" s="1009">
        <v>0</v>
      </c>
      <c r="W2327" s="1009">
        <v>0</v>
      </c>
      <c r="X2327" s="1009">
        <v>0</v>
      </c>
      <c r="Y2327" s="1174">
        <v>0</v>
      </c>
      <c r="Z2327" s="1009">
        <v>0</v>
      </c>
      <c r="AA2327" s="1009">
        <v>0</v>
      </c>
      <c r="AB2327" s="1009">
        <v>0</v>
      </c>
      <c r="AC2327" s="50"/>
      <c r="AD2327" s="53"/>
      <c r="AE2327" s="61">
        <v>3.6</v>
      </c>
      <c r="AF2327" s="102"/>
      <c r="AG2327" s="102"/>
      <c r="AH2327" s="102"/>
      <c r="AI2327" s="102"/>
      <c r="AJ2327" s="102"/>
      <c r="AK2327" s="102"/>
      <c r="AL2327" s="102"/>
      <c r="AM2327" s="102"/>
      <c r="AN2327" s="102"/>
      <c r="AO2327" s="102"/>
      <c r="AP2327" s="102"/>
      <c r="AQ2327" s="102"/>
      <c r="AR2327" s="102"/>
      <c r="AS2327" s="102"/>
      <c r="AT2327" s="102"/>
      <c r="AU2327" s="102"/>
      <c r="AV2327" s="102"/>
      <c r="AW2327" s="102"/>
      <c r="AX2327" s="102"/>
      <c r="AY2327" s="102"/>
      <c r="AZ2327" s="102"/>
      <c r="BA2327" s="102"/>
      <c r="BB2327" s="102"/>
      <c r="BC2327" s="102"/>
      <c r="BD2327" s="102"/>
      <c r="BE2327" s="328"/>
      <c r="BF2327" s="328"/>
      <c r="BG2327" s="328"/>
      <c r="BH2327" s="328"/>
      <c r="BI2327" s="328"/>
      <c r="BJ2327" s="328"/>
      <c r="BK2327" s="328"/>
      <c r="BL2327" s="328"/>
      <c r="BM2327" s="328"/>
      <c r="BN2327" s="328"/>
      <c r="BO2327" s="328"/>
      <c r="BP2327" s="328"/>
      <c r="BQ2327" s="328"/>
      <c r="BR2327" s="328"/>
      <c r="BS2327" s="328"/>
      <c r="BT2327" s="328"/>
      <c r="BU2327" s="328"/>
      <c r="BV2327" s="328"/>
      <c r="BW2327" s="328"/>
      <c r="BX2327" s="328"/>
      <c r="BY2327" s="165"/>
      <c r="BZ2327" s="165"/>
      <c r="CA2327" s="165"/>
      <c r="CB2327" s="165"/>
      <c r="CC2327" s="165"/>
    </row>
    <row r="2328" spans="1:81" s="1" customFormat="1" ht="10.5" customHeight="1" x14ac:dyDescent="0.2">
      <c r="A2328" s="1532"/>
      <c r="B2328" s="1571"/>
      <c r="C2328" s="1472" t="s">
        <v>557</v>
      </c>
      <c r="D2328" s="134" t="s">
        <v>117</v>
      </c>
      <c r="E2328" s="1009">
        <v>0</v>
      </c>
      <c r="F2328" s="1009">
        <v>0</v>
      </c>
      <c r="G2328" s="1009">
        <v>0</v>
      </c>
      <c r="H2328" s="1174">
        <v>0</v>
      </c>
      <c r="I2328" s="1009">
        <v>0</v>
      </c>
      <c r="J2328" s="1009">
        <v>0</v>
      </c>
      <c r="K2328" s="1009">
        <v>0</v>
      </c>
      <c r="L2328" s="1009">
        <v>0</v>
      </c>
      <c r="M2328" s="1009">
        <v>0</v>
      </c>
      <c r="N2328" s="1174">
        <v>0</v>
      </c>
      <c r="O2328" s="1009">
        <v>0</v>
      </c>
      <c r="P2328" s="1009">
        <v>0</v>
      </c>
      <c r="Q2328" s="1009">
        <v>0</v>
      </c>
      <c r="R2328" s="1009">
        <v>0</v>
      </c>
      <c r="S2328" s="1009">
        <v>0</v>
      </c>
      <c r="T2328" s="1009">
        <v>0</v>
      </c>
      <c r="U2328" s="1009">
        <v>0</v>
      </c>
      <c r="V2328" s="1009">
        <v>0</v>
      </c>
      <c r="W2328" s="1009">
        <v>0</v>
      </c>
      <c r="X2328" s="1009">
        <v>0</v>
      </c>
      <c r="Y2328" s="1174">
        <v>0</v>
      </c>
      <c r="Z2328" s="1009">
        <v>0</v>
      </c>
      <c r="AA2328" s="1009">
        <v>0</v>
      </c>
      <c r="AB2328" s="1009">
        <v>0</v>
      </c>
      <c r="AC2328" s="333"/>
      <c r="AD2328" s="53"/>
      <c r="AE2328" s="61">
        <v>3.6</v>
      </c>
      <c r="AF2328" s="335"/>
      <c r="AG2328" s="335"/>
      <c r="AH2328" s="335"/>
      <c r="AI2328" s="335"/>
      <c r="AJ2328" s="335"/>
      <c r="AK2328" s="335"/>
      <c r="AL2328" s="335"/>
      <c r="AM2328" s="335"/>
      <c r="AN2328" s="335"/>
      <c r="AO2328" s="335"/>
      <c r="AP2328" s="335"/>
      <c r="AQ2328" s="335"/>
      <c r="AR2328" s="335"/>
      <c r="AS2328" s="335"/>
      <c r="AT2328" s="335"/>
      <c r="AU2328" s="335"/>
      <c r="AV2328" s="335"/>
      <c r="AW2328" s="335"/>
      <c r="AX2328" s="335"/>
      <c r="AY2328" s="335"/>
      <c r="AZ2328" s="335"/>
      <c r="BA2328" s="335"/>
      <c r="BB2328" s="335"/>
      <c r="BC2328" s="335"/>
      <c r="BD2328" s="335"/>
      <c r="BE2328" s="328"/>
      <c r="BF2328" s="328"/>
      <c r="BG2328" s="328"/>
      <c r="BH2328" s="328"/>
      <c r="BI2328" s="328"/>
      <c r="BJ2328" s="328"/>
      <c r="BK2328" s="328"/>
      <c r="BL2328" s="328"/>
      <c r="BM2328" s="328"/>
      <c r="BN2328" s="328"/>
      <c r="BO2328" s="328"/>
      <c r="BP2328" s="328"/>
      <c r="BQ2328" s="328"/>
      <c r="BR2328" s="328"/>
      <c r="BS2328" s="328"/>
      <c r="BT2328" s="328"/>
      <c r="BU2328" s="328"/>
      <c r="BV2328" s="328"/>
      <c r="BW2328" s="328"/>
      <c r="BX2328" s="328"/>
      <c r="BY2328" s="165"/>
      <c r="BZ2328" s="165"/>
      <c r="CA2328" s="165"/>
      <c r="CB2328" s="165"/>
      <c r="CC2328" s="165"/>
    </row>
    <row r="2329" spans="1:81" s="1" customFormat="1" ht="10.5" customHeight="1" thickBot="1" x14ac:dyDescent="0.25">
      <c r="A2329" s="1533"/>
      <c r="B2329" s="1572"/>
      <c r="C2329" s="274"/>
      <c r="D2329" s="239" t="s">
        <v>41</v>
      </c>
      <c r="E2329" s="55" t="e">
        <f>E2328/E2327</f>
        <v>#DIV/0!</v>
      </c>
      <c r="F2329" s="55" t="e">
        <f t="shared" ref="F2329:AB2329" si="4530">F2328/F2327</f>
        <v>#DIV/0!</v>
      </c>
      <c r="G2329" s="55" t="e">
        <f t="shared" si="4530"/>
        <v>#DIV/0!</v>
      </c>
      <c r="H2329" s="368" t="e">
        <f t="shared" si="4530"/>
        <v>#DIV/0!</v>
      </c>
      <c r="I2329" s="55" t="e">
        <f t="shared" si="4530"/>
        <v>#DIV/0!</v>
      </c>
      <c r="J2329" s="55" t="e">
        <f t="shared" si="4530"/>
        <v>#DIV/0!</v>
      </c>
      <c r="K2329" s="55" t="e">
        <f t="shared" si="4530"/>
        <v>#DIV/0!</v>
      </c>
      <c r="L2329" s="55" t="e">
        <f t="shared" si="4530"/>
        <v>#DIV/0!</v>
      </c>
      <c r="M2329" s="55" t="e">
        <f t="shared" si="4530"/>
        <v>#DIV/0!</v>
      </c>
      <c r="N2329" s="368" t="e">
        <f t="shared" si="4530"/>
        <v>#DIV/0!</v>
      </c>
      <c r="O2329" s="55" t="e">
        <f t="shared" si="4530"/>
        <v>#DIV/0!</v>
      </c>
      <c r="P2329" s="55" t="e">
        <f t="shared" si="4530"/>
        <v>#DIV/0!</v>
      </c>
      <c r="Q2329" s="55" t="e">
        <f t="shared" si="4530"/>
        <v>#DIV/0!</v>
      </c>
      <c r="R2329" s="55" t="e">
        <f t="shared" si="4530"/>
        <v>#DIV/0!</v>
      </c>
      <c r="S2329" s="55" t="e">
        <f t="shared" si="4530"/>
        <v>#DIV/0!</v>
      </c>
      <c r="T2329" s="55" t="e">
        <f t="shared" si="4530"/>
        <v>#DIV/0!</v>
      </c>
      <c r="U2329" s="55" t="e">
        <f t="shared" si="4530"/>
        <v>#DIV/0!</v>
      </c>
      <c r="V2329" s="55" t="e">
        <f t="shared" si="4530"/>
        <v>#DIV/0!</v>
      </c>
      <c r="W2329" s="55" t="e">
        <f t="shared" si="4530"/>
        <v>#DIV/0!</v>
      </c>
      <c r="X2329" s="55" t="e">
        <f t="shared" si="4530"/>
        <v>#DIV/0!</v>
      </c>
      <c r="Y2329" s="368" t="e">
        <f t="shared" si="4530"/>
        <v>#DIV/0!</v>
      </c>
      <c r="Z2329" s="55" t="e">
        <f t="shared" si="4530"/>
        <v>#DIV/0!</v>
      </c>
      <c r="AA2329" s="55" t="e">
        <f t="shared" si="4530"/>
        <v>#DIV/0!</v>
      </c>
      <c r="AB2329" s="56" t="e">
        <f t="shared" si="4530"/>
        <v>#DIV/0!</v>
      </c>
      <c r="AC2329" s="333"/>
      <c r="AD2329" s="53"/>
      <c r="AE2329" s="61"/>
      <c r="AF2329" s="335"/>
      <c r="AG2329" s="335"/>
      <c r="AH2329" s="335"/>
      <c r="AI2329" s="335"/>
      <c r="AJ2329" s="335"/>
      <c r="AK2329" s="335"/>
      <c r="AL2329" s="335"/>
      <c r="AM2329" s="335"/>
      <c r="AN2329" s="335"/>
      <c r="AO2329" s="335"/>
      <c r="AP2329" s="335"/>
      <c r="AQ2329" s="335"/>
      <c r="AR2329" s="335"/>
      <c r="AS2329" s="335"/>
      <c r="AT2329" s="335"/>
      <c r="AU2329" s="335"/>
      <c r="AV2329" s="335"/>
      <c r="AW2329" s="335"/>
      <c r="AX2329" s="335"/>
      <c r="AY2329" s="335"/>
      <c r="AZ2329" s="335"/>
      <c r="BA2329" s="335"/>
      <c r="BB2329" s="335"/>
      <c r="BC2329" s="335"/>
      <c r="BD2329" s="335"/>
      <c r="BE2329" s="328"/>
      <c r="BF2329" s="328"/>
      <c r="BG2329" s="328"/>
      <c r="BH2329" s="328"/>
      <c r="BI2329" s="328"/>
      <c r="BJ2329" s="328"/>
      <c r="BK2329" s="328"/>
      <c r="BL2329" s="328"/>
      <c r="BM2329" s="328"/>
      <c r="BN2329" s="328"/>
      <c r="BO2329" s="328"/>
      <c r="BP2329" s="328"/>
      <c r="BQ2329" s="328"/>
      <c r="BR2329" s="328"/>
      <c r="BS2329" s="328"/>
      <c r="BT2329" s="328"/>
      <c r="BU2329" s="328"/>
      <c r="BV2329" s="328"/>
      <c r="BW2329" s="328"/>
      <c r="BX2329" s="328"/>
      <c r="BY2329" s="165"/>
      <c r="BZ2329" s="165"/>
      <c r="CA2329" s="165"/>
      <c r="CB2329" s="165"/>
      <c r="CC2329" s="165"/>
    </row>
    <row r="2330" spans="1:81" s="1" customFormat="1" ht="10.5" customHeight="1" x14ac:dyDescent="0.2">
      <c r="A2330" s="1532" t="s">
        <v>17</v>
      </c>
      <c r="B2330" s="1633" t="s">
        <v>434</v>
      </c>
      <c r="C2330" s="1119"/>
      <c r="D2330" s="1203"/>
      <c r="E2330" s="202"/>
      <c r="F2330" s="202"/>
      <c r="G2330" s="202"/>
      <c r="H2330" s="756"/>
      <c r="I2330" s="202"/>
      <c r="J2330" s="202"/>
      <c r="K2330" s="202"/>
      <c r="L2330" s="202"/>
      <c r="M2330" s="202"/>
      <c r="N2330" s="756"/>
      <c r="O2330" s="202"/>
      <c r="P2330" s="202"/>
      <c r="Q2330" s="202"/>
      <c r="R2330" s="202"/>
      <c r="S2330" s="202"/>
      <c r="T2330" s="202"/>
      <c r="U2330" s="202"/>
      <c r="V2330" s="202"/>
      <c r="W2330" s="202"/>
      <c r="X2330" s="202"/>
      <c r="Y2330" s="756"/>
      <c r="Z2330" s="202"/>
      <c r="AA2330" s="202"/>
      <c r="AB2330" s="203"/>
      <c r="AC2330" s="412" t="s">
        <v>115</v>
      </c>
      <c r="AD2330" s="53">
        <f>AD2333/AC2332</f>
        <v>1.3426389883082792</v>
      </c>
      <c r="AE2330" s="61"/>
      <c r="AF2330" s="400"/>
      <c r="AG2330" s="335"/>
      <c r="AH2330" s="335"/>
      <c r="AI2330" s="335"/>
      <c r="AJ2330" s="335"/>
      <c r="AK2330" s="335"/>
      <c r="AL2330" s="335"/>
      <c r="AM2330" s="335"/>
      <c r="AN2330" s="335"/>
      <c r="AO2330" s="335"/>
      <c r="AP2330" s="335"/>
      <c r="AQ2330" s="335"/>
      <c r="AR2330" s="335"/>
      <c r="AS2330" s="335"/>
      <c r="AT2330" s="335"/>
      <c r="AU2330" s="335"/>
      <c r="AV2330" s="335"/>
      <c r="AW2330" s="335"/>
      <c r="AX2330" s="335"/>
      <c r="AY2330" s="335"/>
      <c r="AZ2330" s="335"/>
      <c r="BA2330" s="335"/>
      <c r="BB2330" s="335"/>
      <c r="BC2330" s="335"/>
      <c r="BD2330" s="335"/>
      <c r="BE2330" s="328"/>
      <c r="BF2330" s="328"/>
      <c r="BG2330" s="328"/>
      <c r="BH2330" s="328"/>
      <c r="BI2330" s="328"/>
      <c r="BJ2330" s="328"/>
      <c r="BK2330" s="328"/>
      <c r="BL2330" s="328"/>
      <c r="BM2330" s="328"/>
      <c r="BN2330" s="328"/>
      <c r="BO2330" s="328"/>
      <c r="BP2330" s="328"/>
      <c r="BQ2330" s="328"/>
      <c r="BR2330" s="328"/>
      <c r="BS2330" s="328"/>
      <c r="BT2330" s="328"/>
      <c r="BU2330" s="328"/>
      <c r="BV2330" s="328"/>
      <c r="BW2330" s="328"/>
      <c r="BX2330" s="328"/>
      <c r="BY2330" s="165"/>
      <c r="BZ2330" s="165"/>
      <c r="CA2330" s="165"/>
      <c r="CB2330" s="165"/>
      <c r="CC2330" s="165"/>
    </row>
    <row r="2331" spans="1:81" s="1" customFormat="1" ht="10.5" customHeight="1" x14ac:dyDescent="0.2">
      <c r="A2331" s="1532"/>
      <c r="B2331" s="1633"/>
      <c r="C2331" s="220" t="s">
        <v>126</v>
      </c>
      <c r="D2331" s="1258" t="s">
        <v>1050</v>
      </c>
      <c r="E2331" s="1279">
        <v>6.7</v>
      </c>
      <c r="F2331" s="1060">
        <v>6.2</v>
      </c>
      <c r="G2331" s="1060">
        <v>6.3</v>
      </c>
      <c r="H2331" s="1061">
        <v>6.8</v>
      </c>
      <c r="I2331" s="1060">
        <v>6.4</v>
      </c>
      <c r="J2331" s="1060">
        <v>6.9</v>
      </c>
      <c r="K2331" s="1060">
        <v>9.9</v>
      </c>
      <c r="L2331" s="1060">
        <v>15.6</v>
      </c>
      <c r="M2331" s="1060">
        <v>18.2</v>
      </c>
      <c r="N2331" s="1061">
        <v>20.5</v>
      </c>
      <c r="O2331" s="1060">
        <v>16.100000000000001</v>
      </c>
      <c r="P2331" s="1060">
        <v>17.5</v>
      </c>
      <c r="Q2331" s="1060">
        <v>19</v>
      </c>
      <c r="R2331" s="1060">
        <v>10.5</v>
      </c>
      <c r="S2331" s="1060">
        <v>10.3</v>
      </c>
      <c r="T2331" s="1060">
        <v>11.6</v>
      </c>
      <c r="U2331" s="1060">
        <v>8</v>
      </c>
      <c r="V2331" s="1060">
        <v>7</v>
      </c>
      <c r="W2331" s="1060">
        <v>7</v>
      </c>
      <c r="X2331" s="1060">
        <v>7.4</v>
      </c>
      <c r="Y2331" s="1061">
        <v>8.1999999999999993</v>
      </c>
      <c r="Z2331" s="1060">
        <v>6.2</v>
      </c>
      <c r="AA2331" s="1060">
        <v>7.4</v>
      </c>
      <c r="AB2331" s="1062">
        <v>6.4</v>
      </c>
      <c r="AC2331" s="333"/>
      <c r="AD2331" s="180"/>
      <c r="AE2331" s="61"/>
      <c r="AF2331" s="337"/>
      <c r="AG2331" s="337"/>
      <c r="AH2331" s="337"/>
      <c r="AI2331" s="337"/>
      <c r="AJ2331" s="337"/>
      <c r="AK2331" s="337"/>
      <c r="AL2331" s="337"/>
      <c r="AM2331" s="337"/>
      <c r="AN2331" s="337"/>
      <c r="AO2331" s="337"/>
      <c r="AP2331" s="337"/>
      <c r="AQ2331" s="337"/>
      <c r="AR2331" s="337"/>
      <c r="AS2331" s="337"/>
      <c r="AT2331" s="337"/>
      <c r="AU2331" s="337"/>
      <c r="AV2331" s="337"/>
      <c r="AW2331" s="337"/>
      <c r="AX2331" s="337"/>
      <c r="AY2331" s="337"/>
      <c r="AZ2331" s="337"/>
      <c r="BA2331" s="337"/>
      <c r="BB2331" s="337"/>
      <c r="BC2331" s="337"/>
      <c r="BD2331" s="337"/>
      <c r="BE2331" s="328"/>
      <c r="BF2331" s="328"/>
      <c r="BG2331" s="328"/>
      <c r="BH2331" s="328"/>
      <c r="BI2331" s="328"/>
      <c r="BJ2331" s="328"/>
      <c r="BK2331" s="328"/>
      <c r="BL2331" s="328"/>
      <c r="BM2331" s="328"/>
      <c r="BN2331" s="328"/>
      <c r="BO2331" s="328"/>
      <c r="BP2331" s="328"/>
      <c r="BQ2331" s="328"/>
      <c r="BR2331" s="328"/>
      <c r="BS2331" s="328"/>
      <c r="BT2331" s="328"/>
      <c r="BU2331" s="328"/>
      <c r="BV2331" s="328"/>
      <c r="BW2331" s="328"/>
      <c r="BX2331" s="328"/>
      <c r="BY2331" s="165"/>
      <c r="BZ2331" s="165"/>
      <c r="CA2331" s="165"/>
      <c r="CB2331" s="165"/>
      <c r="CC2331" s="165"/>
    </row>
    <row r="2332" spans="1:81" s="1" customFormat="1" ht="10.5" customHeight="1" x14ac:dyDescent="0.2">
      <c r="A2332" s="1532"/>
      <c r="B2332" s="1633"/>
      <c r="C2332" s="1472" t="s">
        <v>557</v>
      </c>
      <c r="D2332" s="134" t="s">
        <v>116</v>
      </c>
      <c r="E2332" s="1173">
        <v>2.8511999999999999E-2</v>
      </c>
      <c r="F2332" s="1173">
        <v>2.8704E-2</v>
      </c>
      <c r="G2332" s="1173">
        <v>3.0911999999999999E-2</v>
      </c>
      <c r="H2332" s="1305">
        <v>2.9232000000000001E-2</v>
      </c>
      <c r="I2332" s="1173">
        <v>3.1199999999999999E-2</v>
      </c>
      <c r="J2332" s="1173">
        <v>4.1759999999999999E-2</v>
      </c>
      <c r="K2332" s="1173">
        <v>7.2239999999999999E-2</v>
      </c>
      <c r="L2332" s="1173">
        <v>0.10804800000000001</v>
      </c>
      <c r="M2332" s="1173">
        <v>0.148368</v>
      </c>
      <c r="N2332" s="1305">
        <v>0.15897600000000001</v>
      </c>
      <c r="O2332" s="1173">
        <v>0.14788799999999999</v>
      </c>
      <c r="P2332" s="1173">
        <v>0.135072</v>
      </c>
      <c r="Q2332" s="1173">
        <v>0.127056</v>
      </c>
      <c r="R2332" s="1173">
        <v>8.1072000000000005E-2</v>
      </c>
      <c r="S2332" s="1173">
        <v>7.2575999999999988E-2</v>
      </c>
      <c r="T2332" s="1173">
        <v>6.7584000000000005E-2</v>
      </c>
      <c r="U2332" s="1173">
        <v>5.4095999999999998E-2</v>
      </c>
      <c r="V2332" s="1173">
        <v>3.6912E-2</v>
      </c>
      <c r="W2332" s="1173">
        <v>2.9711999999999999E-2</v>
      </c>
      <c r="X2332" s="1173">
        <v>4.1328000000000004E-2</v>
      </c>
      <c r="Y2332" s="1305">
        <v>4.3247999999999995E-2</v>
      </c>
      <c r="Z2332" s="1173">
        <v>3.0431999999999997E-2</v>
      </c>
      <c r="AA2332" s="1173">
        <v>3.1488000000000002E-2</v>
      </c>
      <c r="AB2332" s="1306">
        <v>3.2927999999999999E-2</v>
      </c>
      <c r="AC2332" s="50">
        <f>SUM(D2332:AB2332)</f>
        <v>1.6093440000000001</v>
      </c>
      <c r="AD2332" s="53"/>
      <c r="AE2332" s="61">
        <v>3.6</v>
      </c>
      <c r="AF2332" s="102"/>
      <c r="AG2332" s="102"/>
      <c r="AH2332" s="102"/>
      <c r="AI2332" s="102"/>
      <c r="AJ2332" s="102"/>
      <c r="AK2332" s="102"/>
      <c r="AL2332" s="102"/>
      <c r="AM2332" s="102"/>
      <c r="AN2332" s="102"/>
      <c r="AO2332" s="102"/>
      <c r="AP2332" s="102"/>
      <c r="AQ2332" s="102"/>
      <c r="AR2332" s="102"/>
      <c r="AS2332" s="102"/>
      <c r="AT2332" s="102"/>
      <c r="AU2332" s="102"/>
      <c r="AV2332" s="102"/>
      <c r="AW2332" s="102"/>
      <c r="AX2332" s="102"/>
      <c r="AY2332" s="102"/>
      <c r="AZ2332" s="102"/>
      <c r="BA2332" s="102"/>
      <c r="BB2332" s="102"/>
      <c r="BC2332" s="102"/>
      <c r="BD2332" s="102"/>
      <c r="BE2332" s="328"/>
      <c r="BF2332" s="328"/>
      <c r="BG2332" s="328"/>
      <c r="BH2332" s="328"/>
      <c r="BI2332" s="328"/>
      <c r="BJ2332" s="328"/>
      <c r="BK2332" s="328"/>
      <c r="BL2332" s="328"/>
      <c r="BM2332" s="328"/>
      <c r="BN2332" s="328"/>
      <c r="BO2332" s="328"/>
      <c r="BP2332" s="328"/>
      <c r="BQ2332" s="328"/>
      <c r="BR2332" s="328"/>
      <c r="BS2332" s="328"/>
      <c r="BT2332" s="328"/>
      <c r="BU2332" s="328"/>
      <c r="BV2332" s="328"/>
      <c r="BW2332" s="328"/>
      <c r="BX2332" s="328"/>
      <c r="BY2332" s="165"/>
      <c r="BZ2332" s="165"/>
      <c r="CA2332" s="165"/>
      <c r="CB2332" s="165"/>
      <c r="CC2332" s="165"/>
    </row>
    <row r="2333" spans="1:81" s="1" customFormat="1" ht="10.5" customHeight="1" x14ac:dyDescent="0.2">
      <c r="A2333" s="1532"/>
      <c r="B2333" s="1633"/>
      <c r="C2333" s="1472" t="s">
        <v>557</v>
      </c>
      <c r="D2333" s="134" t="s">
        <v>117</v>
      </c>
      <c r="E2333" s="1173">
        <v>7.0559999999999998E-2</v>
      </c>
      <c r="F2333" s="1173">
        <v>7.1279999999999996E-2</v>
      </c>
      <c r="G2333" s="1173">
        <v>6.9311999999999999E-2</v>
      </c>
      <c r="H2333" s="1305">
        <v>7.2912000000000005E-2</v>
      </c>
      <c r="I2333" s="1173">
        <v>7.152E-2</v>
      </c>
      <c r="J2333" s="1173">
        <v>7.0944000000000007E-2</v>
      </c>
      <c r="K2333" s="1173">
        <v>9.7968E-2</v>
      </c>
      <c r="L2333" s="1173">
        <v>0.11140800000000001</v>
      </c>
      <c r="M2333" s="1173">
        <v>0.11779200000000001</v>
      </c>
      <c r="N2333" s="1305">
        <v>0.14131200000000002</v>
      </c>
      <c r="O2333" s="1173">
        <v>0.14486399999999999</v>
      </c>
      <c r="P2333" s="1173">
        <v>0.1188</v>
      </c>
      <c r="Q2333" s="1173">
        <v>0.14486399999999999</v>
      </c>
      <c r="R2333" s="1173">
        <v>0.10449599999999999</v>
      </c>
      <c r="S2333" s="1173">
        <v>9.1632000000000005E-2</v>
      </c>
      <c r="T2333" s="1173">
        <v>8.2128000000000007E-2</v>
      </c>
      <c r="U2333" s="1173">
        <v>7.7280000000000001E-2</v>
      </c>
      <c r="V2333" s="1173">
        <v>8.4096000000000004E-2</v>
      </c>
      <c r="W2333" s="1173">
        <v>7.0319999999999994E-2</v>
      </c>
      <c r="X2333" s="1173">
        <v>6.9168000000000007E-2</v>
      </c>
      <c r="Y2333" s="1305">
        <v>7.0944000000000007E-2</v>
      </c>
      <c r="Z2333" s="1173">
        <v>6.7488000000000006E-2</v>
      </c>
      <c r="AA2333" s="1173">
        <v>6.9888000000000006E-2</v>
      </c>
      <c r="AB2333" s="1306">
        <v>6.9792000000000007E-2</v>
      </c>
      <c r="AC2333" s="50"/>
      <c r="AD2333" s="53">
        <f>SUM(D2333:AB2333)</f>
        <v>2.1607679999999996</v>
      </c>
      <c r="AE2333" s="61">
        <v>3.6</v>
      </c>
      <c r="AF2333" s="102"/>
      <c r="AG2333" s="102"/>
      <c r="AH2333" s="102"/>
      <c r="AI2333" s="102"/>
      <c r="AJ2333" s="102"/>
      <c r="AK2333" s="102"/>
      <c r="AL2333" s="102"/>
      <c r="AM2333" s="102"/>
      <c r="AN2333" s="102"/>
      <c r="AO2333" s="102"/>
      <c r="AP2333" s="102"/>
      <c r="AQ2333" s="102"/>
      <c r="AR2333" s="102"/>
      <c r="AS2333" s="102"/>
      <c r="AT2333" s="102"/>
      <c r="AU2333" s="102"/>
      <c r="AV2333" s="102"/>
      <c r="AW2333" s="102"/>
      <c r="AX2333" s="102"/>
      <c r="AY2333" s="102"/>
      <c r="AZ2333" s="102"/>
      <c r="BA2333" s="102"/>
      <c r="BB2333" s="102"/>
      <c r="BC2333" s="102"/>
      <c r="BD2333" s="335"/>
      <c r="BE2333" s="328"/>
      <c r="BF2333" s="328"/>
      <c r="BG2333" s="328"/>
      <c r="BH2333" s="328"/>
      <c r="BI2333" s="328"/>
      <c r="BJ2333" s="328"/>
      <c r="BK2333" s="328"/>
      <c r="BL2333" s="328"/>
      <c r="BM2333" s="328"/>
      <c r="BN2333" s="328"/>
      <c r="BO2333" s="328"/>
      <c r="BP2333" s="328"/>
      <c r="BQ2333" s="328"/>
      <c r="BR2333" s="328"/>
      <c r="BS2333" s="328"/>
      <c r="BT2333" s="328"/>
      <c r="BU2333" s="328"/>
      <c r="BV2333" s="328"/>
      <c r="BW2333" s="328"/>
      <c r="BX2333" s="328"/>
      <c r="BY2333" s="165"/>
      <c r="BZ2333" s="165"/>
      <c r="CA2333" s="165"/>
      <c r="CB2333" s="165"/>
      <c r="CC2333" s="165"/>
    </row>
    <row r="2334" spans="1:81" s="1" customFormat="1" ht="10.5" customHeight="1" thickBot="1" x14ac:dyDescent="0.25">
      <c r="A2334" s="1532"/>
      <c r="B2334" s="1633"/>
      <c r="C2334" s="274"/>
      <c r="D2334" s="239" t="s">
        <v>41</v>
      </c>
      <c r="E2334" s="55">
        <f t="shared" ref="E2334:AB2334" si="4531">E2333/E2332</f>
        <v>2.4747474747474749</v>
      </c>
      <c r="F2334" s="55">
        <f t="shared" si="4531"/>
        <v>2.4832775919732439</v>
      </c>
      <c r="G2334" s="55">
        <f t="shared" si="4531"/>
        <v>2.2422360248447206</v>
      </c>
      <c r="H2334" s="368">
        <f t="shared" si="4531"/>
        <v>2.4942528735632186</v>
      </c>
      <c r="I2334" s="55">
        <f t="shared" si="4531"/>
        <v>2.2923076923076926</v>
      </c>
      <c r="J2334" s="55">
        <f t="shared" si="4531"/>
        <v>1.6988505747126439</v>
      </c>
      <c r="K2334" s="55">
        <f t="shared" si="4531"/>
        <v>1.3561461794019933</v>
      </c>
      <c r="L2334" s="55">
        <f t="shared" si="4531"/>
        <v>1.031097290093292</v>
      </c>
      <c r="M2334" s="55">
        <f t="shared" si="4531"/>
        <v>0.79391782594629579</v>
      </c>
      <c r="N2334" s="368">
        <f t="shared" si="4531"/>
        <v>0.88888888888888895</v>
      </c>
      <c r="O2334" s="55">
        <f t="shared" si="4531"/>
        <v>0.97955209347614414</v>
      </c>
      <c r="P2334" s="55">
        <f t="shared" si="4531"/>
        <v>0.8795309168443497</v>
      </c>
      <c r="Q2334" s="55">
        <f t="shared" si="4531"/>
        <v>1.1401586701926709</v>
      </c>
      <c r="R2334" s="55">
        <f t="shared" si="4531"/>
        <v>1.2889283599763173</v>
      </c>
      <c r="S2334" s="55">
        <f t="shared" si="4531"/>
        <v>1.2625661375661379</v>
      </c>
      <c r="T2334" s="55">
        <f t="shared" si="4531"/>
        <v>1.2151988636363635</v>
      </c>
      <c r="U2334" s="55">
        <f t="shared" si="4531"/>
        <v>1.4285714285714286</v>
      </c>
      <c r="V2334" s="55">
        <f t="shared" si="4531"/>
        <v>2.2782834850455136</v>
      </c>
      <c r="W2334" s="55">
        <f t="shared" si="4531"/>
        <v>2.3667205169628431</v>
      </c>
      <c r="X2334" s="55">
        <f t="shared" si="4531"/>
        <v>1.6736353077816493</v>
      </c>
      <c r="Y2334" s="368">
        <f t="shared" si="4531"/>
        <v>1.6403995560488349</v>
      </c>
      <c r="Z2334" s="55">
        <f t="shared" si="4531"/>
        <v>2.2176656151419563</v>
      </c>
      <c r="AA2334" s="55">
        <f t="shared" si="4531"/>
        <v>2.2195121951219514</v>
      </c>
      <c r="AB2334" s="56">
        <f t="shared" si="4531"/>
        <v>2.1195335276967935</v>
      </c>
      <c r="AC2334" s="333"/>
      <c r="AD2334" s="53"/>
      <c r="AE2334" s="61"/>
      <c r="AF2334" s="335"/>
      <c r="AG2334" s="335"/>
      <c r="AH2334" s="335"/>
      <c r="AI2334" s="335"/>
      <c r="AJ2334" s="335"/>
      <c r="AK2334" s="335"/>
      <c r="AL2334" s="335"/>
      <c r="AM2334" s="335"/>
      <c r="AN2334" s="335"/>
      <c r="AO2334" s="335"/>
      <c r="AP2334" s="335"/>
      <c r="AQ2334" s="335"/>
      <c r="AR2334" s="335"/>
      <c r="AS2334" s="335"/>
      <c r="AT2334" s="335"/>
      <c r="AU2334" s="335"/>
      <c r="AV2334" s="335"/>
      <c r="AW2334" s="335"/>
      <c r="AX2334" s="335"/>
      <c r="AY2334" s="335"/>
      <c r="AZ2334" s="335"/>
      <c r="BA2334" s="335"/>
      <c r="BB2334" s="335"/>
      <c r="BC2334" s="335"/>
      <c r="BD2334" s="335"/>
      <c r="BE2334" s="328"/>
      <c r="BF2334" s="328"/>
      <c r="BG2334" s="328"/>
      <c r="BH2334" s="328"/>
      <c r="BI2334" s="328"/>
      <c r="BJ2334" s="328"/>
      <c r="BK2334" s="328"/>
      <c r="BL2334" s="328"/>
      <c r="BM2334" s="328"/>
      <c r="BN2334" s="328"/>
      <c r="BO2334" s="328"/>
      <c r="BP2334" s="328"/>
      <c r="BQ2334" s="328"/>
      <c r="BR2334" s="328"/>
      <c r="BS2334" s="328"/>
      <c r="BT2334" s="328"/>
      <c r="BU2334" s="328"/>
      <c r="BV2334" s="328"/>
      <c r="BW2334" s="328"/>
      <c r="BX2334" s="328"/>
      <c r="BY2334" s="165"/>
      <c r="BZ2334" s="165"/>
      <c r="CA2334" s="165"/>
      <c r="CB2334" s="165"/>
      <c r="CC2334" s="165"/>
    </row>
    <row r="2335" spans="1:81" ht="10.5" hidden="1" customHeight="1" x14ac:dyDescent="0.2">
      <c r="A2335" s="1531" t="s">
        <v>9</v>
      </c>
      <c r="B2335" s="1636" t="s">
        <v>520</v>
      </c>
      <c r="C2335" s="988"/>
      <c r="D2335" s="582"/>
      <c r="E2335" s="81"/>
      <c r="F2335" s="81"/>
      <c r="G2335" s="81"/>
      <c r="H2335" s="367"/>
      <c r="I2335" s="81"/>
      <c r="J2335" s="81"/>
      <c r="K2335" s="81"/>
      <c r="L2335" s="81"/>
      <c r="M2335" s="81"/>
      <c r="N2335" s="367"/>
      <c r="O2335" s="81"/>
      <c r="P2335" s="81"/>
      <c r="Q2335" s="81"/>
      <c r="R2335" s="81"/>
      <c r="S2335" s="81"/>
      <c r="T2335" s="81"/>
      <c r="U2335" s="81"/>
      <c r="V2335" s="81"/>
      <c r="W2335" s="81"/>
      <c r="X2335" s="81"/>
      <c r="Y2335" s="367"/>
      <c r="Z2335" s="81"/>
      <c r="AA2335" s="81"/>
      <c r="AB2335" s="83"/>
      <c r="AC2335" s="333"/>
      <c r="AD2335" s="180"/>
      <c r="AE2335" s="180"/>
    </row>
    <row r="2336" spans="1:81" ht="10.5" hidden="1" customHeight="1" x14ac:dyDescent="0.2">
      <c r="A2336" s="1532"/>
      <c r="B2336" s="1633"/>
      <c r="C2336" s="1472" t="s">
        <v>128</v>
      </c>
      <c r="D2336" s="46" t="s">
        <v>33</v>
      </c>
      <c r="E2336" s="88">
        <v>0</v>
      </c>
      <c r="F2336" s="88">
        <v>0</v>
      </c>
      <c r="G2336" s="88">
        <v>0</v>
      </c>
      <c r="H2336" s="352">
        <v>0</v>
      </c>
      <c r="I2336" s="88">
        <v>0</v>
      </c>
      <c r="J2336" s="88">
        <v>0</v>
      </c>
      <c r="K2336" s="88">
        <v>0</v>
      </c>
      <c r="L2336" s="88">
        <v>0</v>
      </c>
      <c r="M2336" s="88">
        <v>0</v>
      </c>
      <c r="N2336" s="352">
        <v>0</v>
      </c>
      <c r="O2336" s="88">
        <v>0</v>
      </c>
      <c r="P2336" s="88">
        <v>0</v>
      </c>
      <c r="Q2336" s="88">
        <v>0</v>
      </c>
      <c r="R2336" s="88">
        <v>0</v>
      </c>
      <c r="S2336" s="88">
        <v>0</v>
      </c>
      <c r="T2336" s="88">
        <v>0</v>
      </c>
      <c r="U2336" s="88">
        <v>0</v>
      </c>
      <c r="V2336" s="88">
        <v>0</v>
      </c>
      <c r="W2336" s="88">
        <v>0</v>
      </c>
      <c r="X2336" s="88">
        <v>0</v>
      </c>
      <c r="Y2336" s="352">
        <v>0</v>
      </c>
      <c r="Z2336" s="88">
        <v>0</v>
      </c>
      <c r="AA2336" s="88">
        <v>0</v>
      </c>
      <c r="AB2336" s="89">
        <v>0</v>
      </c>
      <c r="AC2336" s="333"/>
      <c r="AD2336" s="180"/>
      <c r="AE2336" s="180"/>
    </row>
    <row r="2337" spans="1:31" ht="10.5" hidden="1" customHeight="1" x14ac:dyDescent="0.2">
      <c r="A2337" s="1532"/>
      <c r="B2337" s="1633"/>
      <c r="C2337" s="1472" t="s">
        <v>127</v>
      </c>
      <c r="D2337" s="46" t="s">
        <v>116</v>
      </c>
      <c r="E2337" s="88">
        <v>0</v>
      </c>
      <c r="F2337" s="88">
        <v>0</v>
      </c>
      <c r="G2337" s="88">
        <v>0</v>
      </c>
      <c r="H2337" s="352">
        <v>0</v>
      </c>
      <c r="I2337" s="88">
        <v>0</v>
      </c>
      <c r="J2337" s="88">
        <v>0</v>
      </c>
      <c r="K2337" s="88">
        <v>0</v>
      </c>
      <c r="L2337" s="88">
        <v>0</v>
      </c>
      <c r="M2337" s="88">
        <v>0</v>
      </c>
      <c r="N2337" s="352">
        <v>0</v>
      </c>
      <c r="O2337" s="88">
        <v>0</v>
      </c>
      <c r="P2337" s="88">
        <v>0</v>
      </c>
      <c r="Q2337" s="88">
        <v>0</v>
      </c>
      <c r="R2337" s="88">
        <v>0</v>
      </c>
      <c r="S2337" s="88">
        <v>0</v>
      </c>
      <c r="T2337" s="88">
        <v>0</v>
      </c>
      <c r="U2337" s="88">
        <v>0</v>
      </c>
      <c r="V2337" s="88">
        <v>0</v>
      </c>
      <c r="W2337" s="88">
        <v>0</v>
      </c>
      <c r="X2337" s="88">
        <v>0</v>
      </c>
      <c r="Y2337" s="352">
        <v>0</v>
      </c>
      <c r="Z2337" s="88">
        <v>0</v>
      </c>
      <c r="AA2337" s="88">
        <v>0</v>
      </c>
      <c r="AB2337" s="89">
        <v>0</v>
      </c>
      <c r="AC2337" s="333"/>
      <c r="AD2337" s="180"/>
      <c r="AE2337" s="180"/>
    </row>
    <row r="2338" spans="1:31" ht="10.5" hidden="1" customHeight="1" x14ac:dyDescent="0.2">
      <c r="A2338" s="1532"/>
      <c r="B2338" s="1633"/>
      <c r="C2338" s="1472" t="s">
        <v>127</v>
      </c>
      <c r="D2338" s="46" t="s">
        <v>117</v>
      </c>
      <c r="E2338" s="88">
        <v>0</v>
      </c>
      <c r="F2338" s="88">
        <v>0</v>
      </c>
      <c r="G2338" s="88">
        <v>0</v>
      </c>
      <c r="H2338" s="352">
        <v>0</v>
      </c>
      <c r="I2338" s="88">
        <v>0</v>
      </c>
      <c r="J2338" s="88">
        <v>0</v>
      </c>
      <c r="K2338" s="88">
        <v>0</v>
      </c>
      <c r="L2338" s="88">
        <v>0</v>
      </c>
      <c r="M2338" s="88">
        <v>0</v>
      </c>
      <c r="N2338" s="352">
        <v>0</v>
      </c>
      <c r="O2338" s="88">
        <v>0</v>
      </c>
      <c r="P2338" s="88">
        <v>0</v>
      </c>
      <c r="Q2338" s="88">
        <v>0</v>
      </c>
      <c r="R2338" s="88">
        <v>0</v>
      </c>
      <c r="S2338" s="88">
        <v>0</v>
      </c>
      <c r="T2338" s="88">
        <v>0</v>
      </c>
      <c r="U2338" s="88">
        <v>0</v>
      </c>
      <c r="V2338" s="88">
        <v>0</v>
      </c>
      <c r="W2338" s="88">
        <v>0</v>
      </c>
      <c r="X2338" s="88">
        <v>0</v>
      </c>
      <c r="Y2338" s="352">
        <v>0</v>
      </c>
      <c r="Z2338" s="88">
        <v>0</v>
      </c>
      <c r="AA2338" s="88">
        <v>0</v>
      </c>
      <c r="AB2338" s="89">
        <v>0</v>
      </c>
      <c r="AC2338" s="333"/>
      <c r="AD2338" s="180"/>
      <c r="AE2338" s="180"/>
    </row>
    <row r="2339" spans="1:31" ht="10.5" hidden="1" customHeight="1" thickBot="1" x14ac:dyDescent="0.25">
      <c r="A2339" s="1533"/>
      <c r="B2339" s="1637"/>
      <c r="C2339" s="274"/>
      <c r="D2339" s="54" t="s">
        <v>41</v>
      </c>
      <c r="E2339" s="95"/>
      <c r="F2339" s="95"/>
      <c r="G2339" s="95"/>
      <c r="H2339" s="411"/>
      <c r="I2339" s="95"/>
      <c r="J2339" s="95"/>
      <c r="K2339" s="95"/>
      <c r="L2339" s="95"/>
      <c r="M2339" s="95"/>
      <c r="N2339" s="411"/>
      <c r="O2339" s="95"/>
      <c r="P2339" s="95"/>
      <c r="Q2339" s="95"/>
      <c r="R2339" s="95"/>
      <c r="S2339" s="95"/>
      <c r="T2339" s="95"/>
      <c r="U2339" s="95"/>
      <c r="V2339" s="95"/>
      <c r="W2339" s="95"/>
      <c r="X2339" s="95"/>
      <c r="Y2339" s="411"/>
      <c r="Z2339" s="95"/>
      <c r="AA2339" s="95"/>
      <c r="AB2339" s="97"/>
      <c r="AC2339" s="333"/>
      <c r="AD2339" s="180"/>
      <c r="AE2339" s="180"/>
    </row>
    <row r="2340" spans="1:31" ht="10.5" hidden="1" customHeight="1" x14ac:dyDescent="0.2">
      <c r="A2340" s="1531" t="s">
        <v>80</v>
      </c>
      <c r="B2340" s="1636" t="s">
        <v>520</v>
      </c>
      <c r="C2340" s="988"/>
      <c r="D2340" s="582"/>
      <c r="E2340" s="81"/>
      <c r="F2340" s="81"/>
      <c r="G2340" s="81"/>
      <c r="H2340" s="367"/>
      <c r="I2340" s="81"/>
      <c r="J2340" s="81"/>
      <c r="K2340" s="81"/>
      <c r="L2340" s="81"/>
      <c r="M2340" s="81"/>
      <c r="N2340" s="367"/>
      <c r="O2340" s="81"/>
      <c r="P2340" s="81"/>
      <c r="Q2340" s="81"/>
      <c r="R2340" s="81"/>
      <c r="S2340" s="81"/>
      <c r="T2340" s="81"/>
      <c r="U2340" s="81"/>
      <c r="V2340" s="81"/>
      <c r="W2340" s="81"/>
      <c r="X2340" s="81"/>
      <c r="Y2340" s="367"/>
      <c r="Z2340" s="81"/>
      <c r="AA2340" s="81"/>
      <c r="AB2340" s="83"/>
      <c r="AC2340" s="333"/>
      <c r="AD2340" s="180"/>
      <c r="AE2340" s="180"/>
    </row>
    <row r="2341" spans="1:31" ht="10.5" hidden="1" customHeight="1" x14ac:dyDescent="0.2">
      <c r="A2341" s="1532"/>
      <c r="B2341" s="1633"/>
      <c r="C2341" s="1472" t="s">
        <v>128</v>
      </c>
      <c r="D2341" s="46" t="s">
        <v>33</v>
      </c>
      <c r="E2341" s="88">
        <v>0</v>
      </c>
      <c r="F2341" s="88">
        <v>0</v>
      </c>
      <c r="G2341" s="88">
        <v>0</v>
      </c>
      <c r="H2341" s="352">
        <v>0</v>
      </c>
      <c r="I2341" s="88">
        <v>0</v>
      </c>
      <c r="J2341" s="88">
        <v>0</v>
      </c>
      <c r="K2341" s="88">
        <v>0</v>
      </c>
      <c r="L2341" s="88">
        <v>0</v>
      </c>
      <c r="M2341" s="88">
        <v>0</v>
      </c>
      <c r="N2341" s="352">
        <v>0</v>
      </c>
      <c r="O2341" s="88">
        <v>0</v>
      </c>
      <c r="P2341" s="88">
        <v>0</v>
      </c>
      <c r="Q2341" s="88">
        <v>0</v>
      </c>
      <c r="R2341" s="88">
        <v>0</v>
      </c>
      <c r="S2341" s="88">
        <v>0</v>
      </c>
      <c r="T2341" s="88">
        <v>0</v>
      </c>
      <c r="U2341" s="88">
        <v>0</v>
      </c>
      <c r="V2341" s="88">
        <v>0</v>
      </c>
      <c r="W2341" s="88">
        <v>0</v>
      </c>
      <c r="X2341" s="88">
        <v>0</v>
      </c>
      <c r="Y2341" s="352">
        <v>0</v>
      </c>
      <c r="Z2341" s="88">
        <v>0</v>
      </c>
      <c r="AA2341" s="88">
        <v>0</v>
      </c>
      <c r="AB2341" s="89">
        <v>0</v>
      </c>
      <c r="AC2341" s="333"/>
      <c r="AD2341" s="180"/>
      <c r="AE2341" s="180"/>
    </row>
    <row r="2342" spans="1:31" ht="10.5" hidden="1" customHeight="1" x14ac:dyDescent="0.2">
      <c r="A2342" s="1532"/>
      <c r="B2342" s="1633"/>
      <c r="C2342" s="1472" t="s">
        <v>127</v>
      </c>
      <c r="D2342" s="46" t="s">
        <v>116</v>
      </c>
      <c r="E2342" s="88">
        <v>0</v>
      </c>
      <c r="F2342" s="88">
        <v>0</v>
      </c>
      <c r="G2342" s="88">
        <v>0</v>
      </c>
      <c r="H2342" s="352">
        <v>0</v>
      </c>
      <c r="I2342" s="88">
        <v>0</v>
      </c>
      <c r="J2342" s="88">
        <v>0</v>
      </c>
      <c r="K2342" s="88">
        <v>0</v>
      </c>
      <c r="L2342" s="88">
        <v>0</v>
      </c>
      <c r="M2342" s="88">
        <v>0</v>
      </c>
      <c r="N2342" s="352">
        <v>0</v>
      </c>
      <c r="O2342" s="88">
        <v>0</v>
      </c>
      <c r="P2342" s="88">
        <v>0</v>
      </c>
      <c r="Q2342" s="88">
        <v>0</v>
      </c>
      <c r="R2342" s="88">
        <v>0</v>
      </c>
      <c r="S2342" s="88">
        <v>0</v>
      </c>
      <c r="T2342" s="88">
        <v>0</v>
      </c>
      <c r="U2342" s="88">
        <v>0</v>
      </c>
      <c r="V2342" s="88">
        <v>0</v>
      </c>
      <c r="W2342" s="88">
        <v>0</v>
      </c>
      <c r="X2342" s="88">
        <v>0</v>
      </c>
      <c r="Y2342" s="352">
        <v>0</v>
      </c>
      <c r="Z2342" s="88">
        <v>0</v>
      </c>
      <c r="AA2342" s="88">
        <v>0</v>
      </c>
      <c r="AB2342" s="89">
        <v>0</v>
      </c>
      <c r="AC2342" s="333"/>
      <c r="AD2342" s="180"/>
      <c r="AE2342" s="180"/>
    </row>
    <row r="2343" spans="1:31" ht="10.5" hidden="1" customHeight="1" x14ac:dyDescent="0.2">
      <c r="A2343" s="1532"/>
      <c r="B2343" s="1633"/>
      <c r="C2343" s="1472" t="s">
        <v>127</v>
      </c>
      <c r="D2343" s="46" t="s">
        <v>117</v>
      </c>
      <c r="E2343" s="88">
        <v>0</v>
      </c>
      <c r="F2343" s="88">
        <v>0</v>
      </c>
      <c r="G2343" s="88">
        <v>0</v>
      </c>
      <c r="H2343" s="352">
        <v>0</v>
      </c>
      <c r="I2343" s="88">
        <v>0</v>
      </c>
      <c r="J2343" s="88">
        <v>0</v>
      </c>
      <c r="K2343" s="88">
        <v>0</v>
      </c>
      <c r="L2343" s="88">
        <v>0</v>
      </c>
      <c r="M2343" s="88">
        <v>0</v>
      </c>
      <c r="N2343" s="352">
        <v>0</v>
      </c>
      <c r="O2343" s="88">
        <v>0</v>
      </c>
      <c r="P2343" s="88">
        <v>0</v>
      </c>
      <c r="Q2343" s="88">
        <v>0</v>
      </c>
      <c r="R2343" s="88">
        <v>0</v>
      </c>
      <c r="S2343" s="88">
        <v>0</v>
      </c>
      <c r="T2343" s="88">
        <v>0</v>
      </c>
      <c r="U2343" s="88">
        <v>0</v>
      </c>
      <c r="V2343" s="88">
        <v>0</v>
      </c>
      <c r="W2343" s="88">
        <v>0</v>
      </c>
      <c r="X2343" s="88">
        <v>0</v>
      </c>
      <c r="Y2343" s="352">
        <v>0</v>
      </c>
      <c r="Z2343" s="88">
        <v>0</v>
      </c>
      <c r="AA2343" s="88">
        <v>0</v>
      </c>
      <c r="AB2343" s="89">
        <v>0</v>
      </c>
      <c r="AC2343" s="333"/>
      <c r="AD2343" s="180"/>
      <c r="AE2343" s="180"/>
    </row>
    <row r="2344" spans="1:31" ht="10.5" hidden="1" customHeight="1" thickBot="1" x14ac:dyDescent="0.25">
      <c r="A2344" s="1533"/>
      <c r="B2344" s="1637"/>
      <c r="C2344" s="274"/>
      <c r="D2344" s="54" t="s">
        <v>41</v>
      </c>
      <c r="E2344" s="95"/>
      <c r="F2344" s="95"/>
      <c r="G2344" s="95"/>
      <c r="H2344" s="411"/>
      <c r="I2344" s="95"/>
      <c r="J2344" s="95"/>
      <c r="K2344" s="95"/>
      <c r="L2344" s="95"/>
      <c r="M2344" s="95"/>
      <c r="N2344" s="411"/>
      <c r="O2344" s="95"/>
      <c r="P2344" s="95"/>
      <c r="Q2344" s="95"/>
      <c r="R2344" s="95"/>
      <c r="S2344" s="95"/>
      <c r="T2344" s="95"/>
      <c r="U2344" s="95"/>
      <c r="V2344" s="95"/>
      <c r="W2344" s="95"/>
      <c r="X2344" s="95"/>
      <c r="Y2344" s="411"/>
      <c r="Z2344" s="95"/>
      <c r="AA2344" s="95"/>
      <c r="AB2344" s="97"/>
      <c r="AC2344" s="333"/>
      <c r="AD2344" s="180"/>
      <c r="AE2344" s="180"/>
    </row>
    <row r="2345" spans="1:31" ht="10.5" hidden="1" customHeight="1" x14ac:dyDescent="0.2">
      <c r="A2345" s="1532" t="s">
        <v>79</v>
      </c>
      <c r="B2345" s="1633" t="s">
        <v>520</v>
      </c>
      <c r="C2345" s="810"/>
      <c r="D2345" s="279"/>
      <c r="E2345" s="497"/>
      <c r="F2345" s="497"/>
      <c r="G2345" s="497"/>
      <c r="H2345" s="1159"/>
      <c r="I2345" s="497"/>
      <c r="J2345" s="497"/>
      <c r="K2345" s="497"/>
      <c r="L2345" s="497"/>
      <c r="M2345" s="497"/>
      <c r="N2345" s="1159"/>
      <c r="O2345" s="497"/>
      <c r="P2345" s="497"/>
      <c r="Q2345" s="497"/>
      <c r="R2345" s="497"/>
      <c r="S2345" s="497"/>
      <c r="T2345" s="497"/>
      <c r="U2345" s="497"/>
      <c r="V2345" s="497"/>
      <c r="W2345" s="497"/>
      <c r="X2345" s="497"/>
      <c r="Y2345" s="1159"/>
      <c r="Z2345" s="497"/>
      <c r="AA2345" s="497"/>
      <c r="AB2345" s="691"/>
      <c r="AC2345" s="333"/>
      <c r="AD2345" s="180"/>
      <c r="AE2345" s="180"/>
    </row>
    <row r="2346" spans="1:31" ht="10.5" hidden="1" customHeight="1" x14ac:dyDescent="0.2">
      <c r="A2346" s="1532"/>
      <c r="B2346" s="1633"/>
      <c r="C2346" s="1472" t="s">
        <v>128</v>
      </c>
      <c r="D2346" s="46" t="s">
        <v>33</v>
      </c>
      <c r="E2346" s="88">
        <v>0</v>
      </c>
      <c r="F2346" s="88">
        <v>0</v>
      </c>
      <c r="G2346" s="88">
        <v>0</v>
      </c>
      <c r="H2346" s="352">
        <v>0</v>
      </c>
      <c r="I2346" s="88">
        <v>0</v>
      </c>
      <c r="J2346" s="88">
        <v>0</v>
      </c>
      <c r="K2346" s="88">
        <v>0</v>
      </c>
      <c r="L2346" s="88">
        <v>0</v>
      </c>
      <c r="M2346" s="88">
        <v>0</v>
      </c>
      <c r="N2346" s="352">
        <v>0</v>
      </c>
      <c r="O2346" s="88">
        <v>0</v>
      </c>
      <c r="P2346" s="88">
        <v>0</v>
      </c>
      <c r="Q2346" s="88">
        <v>0</v>
      </c>
      <c r="R2346" s="88">
        <v>0</v>
      </c>
      <c r="S2346" s="88">
        <v>0</v>
      </c>
      <c r="T2346" s="88">
        <v>0</v>
      </c>
      <c r="U2346" s="88">
        <v>0</v>
      </c>
      <c r="V2346" s="88">
        <v>0</v>
      </c>
      <c r="W2346" s="88">
        <v>0</v>
      </c>
      <c r="X2346" s="88">
        <v>0</v>
      </c>
      <c r="Y2346" s="352">
        <v>0</v>
      </c>
      <c r="Z2346" s="88">
        <v>0</v>
      </c>
      <c r="AA2346" s="88">
        <v>0</v>
      </c>
      <c r="AB2346" s="89">
        <v>0</v>
      </c>
      <c r="AC2346" s="333"/>
      <c r="AD2346" s="180"/>
      <c r="AE2346" s="180"/>
    </row>
    <row r="2347" spans="1:31" ht="10.5" hidden="1" customHeight="1" x14ac:dyDescent="0.2">
      <c r="A2347" s="1532"/>
      <c r="B2347" s="1633"/>
      <c r="C2347" s="1472" t="s">
        <v>127</v>
      </c>
      <c r="D2347" s="46" t="s">
        <v>116</v>
      </c>
      <c r="E2347" s="88">
        <v>0</v>
      </c>
      <c r="F2347" s="88">
        <v>0</v>
      </c>
      <c r="G2347" s="88">
        <v>0</v>
      </c>
      <c r="H2347" s="352">
        <v>0</v>
      </c>
      <c r="I2347" s="88">
        <v>0</v>
      </c>
      <c r="J2347" s="88">
        <v>0</v>
      </c>
      <c r="K2347" s="88">
        <v>0</v>
      </c>
      <c r="L2347" s="88">
        <v>0</v>
      </c>
      <c r="M2347" s="88">
        <v>0</v>
      </c>
      <c r="N2347" s="352">
        <v>0</v>
      </c>
      <c r="O2347" s="88">
        <v>0</v>
      </c>
      <c r="P2347" s="88">
        <v>0</v>
      </c>
      <c r="Q2347" s="88">
        <v>0</v>
      </c>
      <c r="R2347" s="88">
        <v>0</v>
      </c>
      <c r="S2347" s="88">
        <v>0</v>
      </c>
      <c r="T2347" s="88">
        <v>0</v>
      </c>
      <c r="U2347" s="88">
        <v>0</v>
      </c>
      <c r="V2347" s="88">
        <v>0</v>
      </c>
      <c r="W2347" s="88">
        <v>0</v>
      </c>
      <c r="X2347" s="88">
        <v>0</v>
      </c>
      <c r="Y2347" s="352">
        <v>0</v>
      </c>
      <c r="Z2347" s="88">
        <v>0</v>
      </c>
      <c r="AA2347" s="88">
        <v>0</v>
      </c>
      <c r="AB2347" s="89">
        <v>0</v>
      </c>
      <c r="AC2347" s="333"/>
      <c r="AD2347" s="180"/>
      <c r="AE2347" s="180"/>
    </row>
    <row r="2348" spans="1:31" ht="10.5" hidden="1" customHeight="1" x14ac:dyDescent="0.2">
      <c r="A2348" s="1532"/>
      <c r="B2348" s="1633"/>
      <c r="C2348" s="1472" t="s">
        <v>127</v>
      </c>
      <c r="D2348" s="46" t="s">
        <v>117</v>
      </c>
      <c r="E2348" s="88">
        <v>0</v>
      </c>
      <c r="F2348" s="88">
        <v>0</v>
      </c>
      <c r="G2348" s="88">
        <v>0</v>
      </c>
      <c r="H2348" s="352">
        <v>0</v>
      </c>
      <c r="I2348" s="88">
        <v>0</v>
      </c>
      <c r="J2348" s="88">
        <v>0</v>
      </c>
      <c r="K2348" s="88">
        <v>0</v>
      </c>
      <c r="L2348" s="88">
        <v>0</v>
      </c>
      <c r="M2348" s="88">
        <v>0</v>
      </c>
      <c r="N2348" s="352">
        <v>0</v>
      </c>
      <c r="O2348" s="88">
        <v>0</v>
      </c>
      <c r="P2348" s="88">
        <v>0</v>
      </c>
      <c r="Q2348" s="88">
        <v>0</v>
      </c>
      <c r="R2348" s="88">
        <v>0</v>
      </c>
      <c r="S2348" s="88">
        <v>0</v>
      </c>
      <c r="T2348" s="88">
        <v>0</v>
      </c>
      <c r="U2348" s="88">
        <v>0</v>
      </c>
      <c r="V2348" s="88">
        <v>0</v>
      </c>
      <c r="W2348" s="88">
        <v>0</v>
      </c>
      <c r="X2348" s="88">
        <v>0</v>
      </c>
      <c r="Y2348" s="352">
        <v>0</v>
      </c>
      <c r="Z2348" s="88">
        <v>0</v>
      </c>
      <c r="AA2348" s="88">
        <v>0</v>
      </c>
      <c r="AB2348" s="89">
        <v>0</v>
      </c>
      <c r="AC2348" s="333"/>
      <c r="AD2348" s="180"/>
      <c r="AE2348" s="180"/>
    </row>
    <row r="2349" spans="1:31" ht="10.5" hidden="1" customHeight="1" thickBot="1" x14ac:dyDescent="0.25">
      <c r="A2349" s="1532"/>
      <c r="B2349" s="1633"/>
      <c r="C2349" s="660"/>
      <c r="D2349" s="133" t="s">
        <v>41</v>
      </c>
      <c r="E2349" s="498"/>
      <c r="F2349" s="498"/>
      <c r="G2349" s="498"/>
      <c r="H2349" s="1160"/>
      <c r="I2349" s="498"/>
      <c r="J2349" s="498"/>
      <c r="K2349" s="498"/>
      <c r="L2349" s="498"/>
      <c r="M2349" s="498"/>
      <c r="N2349" s="1160"/>
      <c r="O2349" s="498"/>
      <c r="P2349" s="498"/>
      <c r="Q2349" s="498"/>
      <c r="R2349" s="498"/>
      <c r="S2349" s="498"/>
      <c r="T2349" s="498"/>
      <c r="U2349" s="498"/>
      <c r="V2349" s="498"/>
      <c r="W2349" s="498"/>
      <c r="X2349" s="498"/>
      <c r="Y2349" s="1160"/>
      <c r="Z2349" s="498"/>
      <c r="AA2349" s="498"/>
      <c r="AB2349" s="694"/>
      <c r="AC2349" s="333"/>
      <c r="AD2349" s="180"/>
      <c r="AE2349" s="180"/>
    </row>
    <row r="2350" spans="1:31" ht="10.5" hidden="1" customHeight="1" x14ac:dyDescent="0.2">
      <c r="A2350" s="1531" t="s">
        <v>16</v>
      </c>
      <c r="B2350" s="1636" t="s">
        <v>520</v>
      </c>
      <c r="C2350" s="988"/>
      <c r="D2350" s="582"/>
      <c r="E2350" s="81"/>
      <c r="F2350" s="81"/>
      <c r="G2350" s="81"/>
      <c r="H2350" s="367"/>
      <c r="I2350" s="81"/>
      <c r="J2350" s="81"/>
      <c r="K2350" s="81"/>
      <c r="L2350" s="81"/>
      <c r="M2350" s="81"/>
      <c r="N2350" s="367"/>
      <c r="O2350" s="81"/>
      <c r="P2350" s="81"/>
      <c r="Q2350" s="81"/>
      <c r="R2350" s="81"/>
      <c r="S2350" s="81"/>
      <c r="T2350" s="81"/>
      <c r="U2350" s="81"/>
      <c r="V2350" s="81"/>
      <c r="W2350" s="81"/>
      <c r="X2350" s="81"/>
      <c r="Y2350" s="367"/>
      <c r="Z2350" s="81"/>
      <c r="AA2350" s="81"/>
      <c r="AB2350" s="83"/>
      <c r="AC2350" s="333"/>
      <c r="AD2350" s="180"/>
      <c r="AE2350" s="180"/>
    </row>
    <row r="2351" spans="1:31" ht="10.5" hidden="1" customHeight="1" x14ac:dyDescent="0.2">
      <c r="A2351" s="1532"/>
      <c r="B2351" s="1633"/>
      <c r="C2351" s="1472" t="s">
        <v>128</v>
      </c>
      <c r="D2351" s="46" t="s">
        <v>33</v>
      </c>
      <c r="E2351" s="88">
        <v>0</v>
      </c>
      <c r="F2351" s="88">
        <v>0</v>
      </c>
      <c r="G2351" s="88">
        <v>0</v>
      </c>
      <c r="H2351" s="352">
        <v>0</v>
      </c>
      <c r="I2351" s="88">
        <v>0</v>
      </c>
      <c r="J2351" s="88">
        <v>0</v>
      </c>
      <c r="K2351" s="88">
        <v>0</v>
      </c>
      <c r="L2351" s="88">
        <v>0</v>
      </c>
      <c r="M2351" s="88">
        <v>0</v>
      </c>
      <c r="N2351" s="352">
        <v>0</v>
      </c>
      <c r="O2351" s="88">
        <v>0</v>
      </c>
      <c r="P2351" s="88">
        <v>0</v>
      </c>
      <c r="Q2351" s="88">
        <v>0</v>
      </c>
      <c r="R2351" s="88">
        <v>0</v>
      </c>
      <c r="S2351" s="88">
        <v>0</v>
      </c>
      <c r="T2351" s="88">
        <v>0</v>
      </c>
      <c r="U2351" s="88">
        <v>0</v>
      </c>
      <c r="V2351" s="88">
        <v>0</v>
      </c>
      <c r="W2351" s="88">
        <v>0</v>
      </c>
      <c r="X2351" s="88">
        <v>0</v>
      </c>
      <c r="Y2351" s="352">
        <v>0</v>
      </c>
      <c r="Z2351" s="88">
        <v>0</v>
      </c>
      <c r="AA2351" s="88">
        <v>0</v>
      </c>
      <c r="AB2351" s="89">
        <v>0</v>
      </c>
      <c r="AC2351" s="333"/>
      <c r="AD2351" s="180"/>
      <c r="AE2351" s="180"/>
    </row>
    <row r="2352" spans="1:31" ht="10.5" hidden="1" customHeight="1" x14ac:dyDescent="0.2">
      <c r="A2352" s="1532"/>
      <c r="B2352" s="1633"/>
      <c r="C2352" s="1472" t="s">
        <v>127</v>
      </c>
      <c r="D2352" s="46" t="s">
        <v>116</v>
      </c>
      <c r="E2352" s="88">
        <v>0</v>
      </c>
      <c r="F2352" s="88">
        <v>0</v>
      </c>
      <c r="G2352" s="88">
        <v>0</v>
      </c>
      <c r="H2352" s="352">
        <v>0</v>
      </c>
      <c r="I2352" s="88">
        <v>0</v>
      </c>
      <c r="J2352" s="88">
        <v>0</v>
      </c>
      <c r="K2352" s="88">
        <v>0</v>
      </c>
      <c r="L2352" s="88">
        <v>0</v>
      </c>
      <c r="M2352" s="88">
        <v>0</v>
      </c>
      <c r="N2352" s="352">
        <v>0</v>
      </c>
      <c r="O2352" s="88">
        <v>0</v>
      </c>
      <c r="P2352" s="88">
        <v>0</v>
      </c>
      <c r="Q2352" s="88">
        <v>0</v>
      </c>
      <c r="R2352" s="88">
        <v>0</v>
      </c>
      <c r="S2352" s="88">
        <v>0</v>
      </c>
      <c r="T2352" s="88">
        <v>0</v>
      </c>
      <c r="U2352" s="88">
        <v>0</v>
      </c>
      <c r="V2352" s="88">
        <v>0</v>
      </c>
      <c r="W2352" s="88">
        <v>0</v>
      </c>
      <c r="X2352" s="88">
        <v>0</v>
      </c>
      <c r="Y2352" s="352">
        <v>0</v>
      </c>
      <c r="Z2352" s="88">
        <v>0</v>
      </c>
      <c r="AA2352" s="88">
        <v>0</v>
      </c>
      <c r="AB2352" s="89">
        <v>0</v>
      </c>
      <c r="AC2352" s="333"/>
      <c r="AD2352" s="180"/>
      <c r="AE2352" s="180"/>
    </row>
    <row r="2353" spans="1:159" ht="10.5" hidden="1" customHeight="1" x14ac:dyDescent="0.2">
      <c r="A2353" s="1532"/>
      <c r="B2353" s="1633"/>
      <c r="C2353" s="1472" t="s">
        <v>127</v>
      </c>
      <c r="D2353" s="46" t="s">
        <v>117</v>
      </c>
      <c r="E2353" s="88">
        <v>0</v>
      </c>
      <c r="F2353" s="88">
        <v>0</v>
      </c>
      <c r="G2353" s="88">
        <v>0</v>
      </c>
      <c r="H2353" s="352">
        <v>0</v>
      </c>
      <c r="I2353" s="88">
        <v>0</v>
      </c>
      <c r="J2353" s="88">
        <v>0</v>
      </c>
      <c r="K2353" s="88">
        <v>0</v>
      </c>
      <c r="L2353" s="88">
        <v>0</v>
      </c>
      <c r="M2353" s="88">
        <v>0</v>
      </c>
      <c r="N2353" s="352">
        <v>0</v>
      </c>
      <c r="O2353" s="88">
        <v>0</v>
      </c>
      <c r="P2353" s="88">
        <v>0</v>
      </c>
      <c r="Q2353" s="88">
        <v>0</v>
      </c>
      <c r="R2353" s="88">
        <v>0</v>
      </c>
      <c r="S2353" s="88">
        <v>0</v>
      </c>
      <c r="T2353" s="88">
        <v>0</v>
      </c>
      <c r="U2353" s="88">
        <v>0</v>
      </c>
      <c r="V2353" s="88">
        <v>0</v>
      </c>
      <c r="W2353" s="88">
        <v>0</v>
      </c>
      <c r="X2353" s="88">
        <v>0</v>
      </c>
      <c r="Y2353" s="352">
        <v>0</v>
      </c>
      <c r="Z2353" s="88">
        <v>0</v>
      </c>
      <c r="AA2353" s="88">
        <v>0</v>
      </c>
      <c r="AB2353" s="89">
        <v>0</v>
      </c>
      <c r="AC2353" s="333"/>
      <c r="AD2353" s="180"/>
      <c r="AE2353" s="180"/>
    </row>
    <row r="2354" spans="1:159" ht="10.5" hidden="1" customHeight="1" thickBot="1" x14ac:dyDescent="0.25">
      <c r="A2354" s="1533"/>
      <c r="B2354" s="1637"/>
      <c r="C2354" s="274"/>
      <c r="D2354" s="54" t="s">
        <v>41</v>
      </c>
      <c r="E2354" s="95"/>
      <c r="F2354" s="95"/>
      <c r="G2354" s="95"/>
      <c r="H2354" s="411"/>
      <c r="I2354" s="95"/>
      <c r="J2354" s="95"/>
      <c r="K2354" s="95"/>
      <c r="L2354" s="95"/>
      <c r="M2354" s="95"/>
      <c r="N2354" s="411"/>
      <c r="O2354" s="95"/>
      <c r="P2354" s="95"/>
      <c r="Q2354" s="95"/>
      <c r="R2354" s="95"/>
      <c r="S2354" s="95"/>
      <c r="T2354" s="95"/>
      <c r="U2354" s="95"/>
      <c r="V2354" s="95"/>
      <c r="W2354" s="95"/>
      <c r="X2354" s="95"/>
      <c r="Y2354" s="411"/>
      <c r="Z2354" s="95"/>
      <c r="AA2354" s="95"/>
      <c r="AB2354" s="97"/>
      <c r="AC2354" s="333"/>
      <c r="AD2354" s="180"/>
      <c r="AE2354" s="180"/>
    </row>
    <row r="2355" spans="1:159" ht="10.5" hidden="1" customHeight="1" x14ac:dyDescent="0.2">
      <c r="A2355" s="1532" t="s">
        <v>12</v>
      </c>
      <c r="B2355" s="1633" t="s">
        <v>520</v>
      </c>
      <c r="C2355" s="810"/>
      <c r="D2355" s="279"/>
      <c r="E2355" s="497"/>
      <c r="F2355" s="497"/>
      <c r="G2355" s="497"/>
      <c r="H2355" s="1159"/>
      <c r="I2355" s="497"/>
      <c r="J2355" s="497"/>
      <c r="K2355" s="497"/>
      <c r="L2355" s="497"/>
      <c r="M2355" s="497"/>
      <c r="N2355" s="1159"/>
      <c r="O2355" s="497"/>
      <c r="P2355" s="497"/>
      <c r="Q2355" s="497"/>
      <c r="R2355" s="497"/>
      <c r="S2355" s="497"/>
      <c r="T2355" s="497"/>
      <c r="U2355" s="497"/>
      <c r="V2355" s="497"/>
      <c r="W2355" s="497"/>
      <c r="X2355" s="497"/>
      <c r="Y2355" s="1159"/>
      <c r="Z2355" s="497"/>
      <c r="AA2355" s="497"/>
      <c r="AB2355" s="691"/>
      <c r="AC2355" s="333"/>
      <c r="AD2355" s="180"/>
      <c r="AE2355" s="180"/>
    </row>
    <row r="2356" spans="1:159" ht="10.5" hidden="1" customHeight="1" x14ac:dyDescent="0.2">
      <c r="A2356" s="1532"/>
      <c r="B2356" s="1633"/>
      <c r="C2356" s="1472" t="s">
        <v>128</v>
      </c>
      <c r="D2356" s="46" t="s">
        <v>33</v>
      </c>
      <c r="E2356" s="88">
        <v>0</v>
      </c>
      <c r="F2356" s="88">
        <v>0</v>
      </c>
      <c r="G2356" s="88">
        <v>0</v>
      </c>
      <c r="H2356" s="352">
        <v>0</v>
      </c>
      <c r="I2356" s="88">
        <v>0</v>
      </c>
      <c r="J2356" s="88">
        <v>0</v>
      </c>
      <c r="K2356" s="88">
        <v>0</v>
      </c>
      <c r="L2356" s="88">
        <v>0</v>
      </c>
      <c r="M2356" s="88">
        <v>0</v>
      </c>
      <c r="N2356" s="352">
        <v>0</v>
      </c>
      <c r="O2356" s="88">
        <v>0</v>
      </c>
      <c r="P2356" s="88">
        <v>0</v>
      </c>
      <c r="Q2356" s="88">
        <v>0</v>
      </c>
      <c r="R2356" s="88">
        <v>0</v>
      </c>
      <c r="S2356" s="88">
        <v>0</v>
      </c>
      <c r="T2356" s="88">
        <v>0</v>
      </c>
      <c r="U2356" s="88">
        <v>0</v>
      </c>
      <c r="V2356" s="88">
        <v>0</v>
      </c>
      <c r="W2356" s="88">
        <v>0</v>
      </c>
      <c r="X2356" s="88">
        <v>0</v>
      </c>
      <c r="Y2356" s="352">
        <v>0</v>
      </c>
      <c r="Z2356" s="88">
        <v>0</v>
      </c>
      <c r="AA2356" s="88">
        <v>0</v>
      </c>
      <c r="AB2356" s="89">
        <v>0</v>
      </c>
      <c r="AC2356" s="333"/>
      <c r="AD2356" s="180"/>
      <c r="AE2356" s="180"/>
    </row>
    <row r="2357" spans="1:159" ht="10.5" hidden="1" customHeight="1" x14ac:dyDescent="0.2">
      <c r="A2357" s="1532"/>
      <c r="B2357" s="1633"/>
      <c r="C2357" s="1472" t="s">
        <v>127</v>
      </c>
      <c r="D2357" s="46" t="s">
        <v>116</v>
      </c>
      <c r="E2357" s="88">
        <v>0</v>
      </c>
      <c r="F2357" s="88">
        <v>0</v>
      </c>
      <c r="G2357" s="88">
        <v>0</v>
      </c>
      <c r="H2357" s="352">
        <v>0</v>
      </c>
      <c r="I2357" s="88">
        <v>0</v>
      </c>
      <c r="J2357" s="88">
        <v>0</v>
      </c>
      <c r="K2357" s="88">
        <v>0</v>
      </c>
      <c r="L2357" s="88">
        <v>0</v>
      </c>
      <c r="M2357" s="88">
        <v>0</v>
      </c>
      <c r="N2357" s="352">
        <v>0</v>
      </c>
      <c r="O2357" s="88">
        <v>0</v>
      </c>
      <c r="P2357" s="88">
        <v>0</v>
      </c>
      <c r="Q2357" s="88">
        <v>0</v>
      </c>
      <c r="R2357" s="88">
        <v>0</v>
      </c>
      <c r="S2357" s="88">
        <v>0</v>
      </c>
      <c r="T2357" s="88">
        <v>0</v>
      </c>
      <c r="U2357" s="88">
        <v>0</v>
      </c>
      <c r="V2357" s="88">
        <v>0</v>
      </c>
      <c r="W2357" s="88">
        <v>0</v>
      </c>
      <c r="X2357" s="88">
        <v>0</v>
      </c>
      <c r="Y2357" s="352">
        <v>0</v>
      </c>
      <c r="Z2357" s="88">
        <v>0</v>
      </c>
      <c r="AA2357" s="88">
        <v>0</v>
      </c>
      <c r="AB2357" s="89">
        <v>0</v>
      </c>
      <c r="AC2357" s="333"/>
      <c r="AD2357" s="180"/>
      <c r="AE2357" s="180"/>
    </row>
    <row r="2358" spans="1:159" ht="10.5" hidden="1" customHeight="1" x14ac:dyDescent="0.2">
      <c r="A2358" s="1532"/>
      <c r="B2358" s="1633"/>
      <c r="C2358" s="1472" t="s">
        <v>127</v>
      </c>
      <c r="D2358" s="46" t="s">
        <v>117</v>
      </c>
      <c r="E2358" s="88">
        <v>0</v>
      </c>
      <c r="F2358" s="88">
        <v>0</v>
      </c>
      <c r="G2358" s="88">
        <v>0</v>
      </c>
      <c r="H2358" s="352">
        <v>0</v>
      </c>
      <c r="I2358" s="88">
        <v>0</v>
      </c>
      <c r="J2358" s="88">
        <v>0</v>
      </c>
      <c r="K2358" s="88">
        <v>0</v>
      </c>
      <c r="L2358" s="88">
        <v>0</v>
      </c>
      <c r="M2358" s="88">
        <v>0</v>
      </c>
      <c r="N2358" s="352">
        <v>0</v>
      </c>
      <c r="O2358" s="88">
        <v>0</v>
      </c>
      <c r="P2358" s="88">
        <v>0</v>
      </c>
      <c r="Q2358" s="88">
        <v>0</v>
      </c>
      <c r="R2358" s="88">
        <v>0</v>
      </c>
      <c r="S2358" s="88">
        <v>0</v>
      </c>
      <c r="T2358" s="88">
        <v>0</v>
      </c>
      <c r="U2358" s="88">
        <v>0</v>
      </c>
      <c r="V2358" s="88">
        <v>0</v>
      </c>
      <c r="W2358" s="88">
        <v>0</v>
      </c>
      <c r="X2358" s="88">
        <v>0</v>
      </c>
      <c r="Y2358" s="352">
        <v>0</v>
      </c>
      <c r="Z2358" s="88">
        <v>0</v>
      </c>
      <c r="AA2358" s="88">
        <v>0</v>
      </c>
      <c r="AB2358" s="89">
        <v>0</v>
      </c>
      <c r="AC2358" s="333"/>
      <c r="AD2358" s="180"/>
      <c r="AE2358" s="180"/>
    </row>
    <row r="2359" spans="1:159" ht="10.5" hidden="1" customHeight="1" thickBot="1" x14ac:dyDescent="0.25">
      <c r="A2359" s="1532"/>
      <c r="B2359" s="1633"/>
      <c r="C2359" s="660"/>
      <c r="D2359" s="133" t="s">
        <v>41</v>
      </c>
      <c r="E2359" s="498"/>
      <c r="F2359" s="498"/>
      <c r="G2359" s="498"/>
      <c r="H2359" s="1160"/>
      <c r="I2359" s="498"/>
      <c r="J2359" s="498"/>
      <c r="K2359" s="498"/>
      <c r="L2359" s="498"/>
      <c r="M2359" s="498"/>
      <c r="N2359" s="1160"/>
      <c r="O2359" s="498"/>
      <c r="P2359" s="498"/>
      <c r="Q2359" s="498"/>
      <c r="R2359" s="498"/>
      <c r="S2359" s="498"/>
      <c r="T2359" s="498"/>
      <c r="U2359" s="498"/>
      <c r="V2359" s="498"/>
      <c r="W2359" s="498"/>
      <c r="X2359" s="498"/>
      <c r="Y2359" s="1160"/>
      <c r="Z2359" s="498"/>
      <c r="AA2359" s="498"/>
      <c r="AB2359" s="694"/>
      <c r="AC2359" s="333"/>
      <c r="AD2359" s="180"/>
      <c r="AE2359" s="180"/>
    </row>
    <row r="2360" spans="1:159" s="1" customFormat="1" ht="10.5" customHeight="1" x14ac:dyDescent="0.2">
      <c r="A2360" s="1575" t="s">
        <v>56</v>
      </c>
      <c r="B2360" s="1604"/>
      <c r="C2360" s="778"/>
      <c r="D2360" s="1203" t="s">
        <v>116</v>
      </c>
      <c r="E2360" s="110">
        <f>E2192+E2202+E2207+E2217+E2227+E2232+E2242+E2247+E2197+E2237+E2212+E2252+E2222+E2257+E2262+E2267+E2272+E2277+E2282+E2287+E2292+E2297+E2302+E2312+E2317+E2322+E2327+E2332+E2307</f>
        <v>7.1341560000000008</v>
      </c>
      <c r="F2360" s="110">
        <f t="shared" ref="F2360:AB2361" si="4532">F2192+F2202+F2207+F2217+F2227+F2232+F2242+F2247+F2197+F2237+F2212+F2252+F2222+F2257+F2262+F2267+F2272+F2277+F2282+F2287+F2292+F2297+F2302+F2312+F2317+F2322+F2327+F2332+F2307</f>
        <v>6.2164320000000002</v>
      </c>
      <c r="G2360" s="110">
        <f t="shared" si="4532"/>
        <v>6.4660800000000007</v>
      </c>
      <c r="H2360" s="375">
        <f t="shared" si="4532"/>
        <v>4.8653159999999991</v>
      </c>
      <c r="I2360" s="110">
        <f t="shared" si="4532"/>
        <v>5.3946000000000005</v>
      </c>
      <c r="J2360" s="110">
        <f t="shared" si="4532"/>
        <v>5.6953439999999995</v>
      </c>
      <c r="K2360" s="110">
        <f t="shared" si="4532"/>
        <v>5.4217199999999997</v>
      </c>
      <c r="L2360" s="110">
        <f t="shared" si="4532"/>
        <v>3.9649559999999999</v>
      </c>
      <c r="M2360" s="110">
        <f t="shared" si="4532"/>
        <v>4.4865239999999993</v>
      </c>
      <c r="N2360" s="375">
        <f t="shared" si="4532"/>
        <v>4.3686959999999999</v>
      </c>
      <c r="O2360" s="110">
        <f t="shared" si="4532"/>
        <v>5.0858279999999993</v>
      </c>
      <c r="P2360" s="110">
        <f t="shared" si="4532"/>
        <v>4.9828320000000001</v>
      </c>
      <c r="Q2360" s="110">
        <f t="shared" si="4532"/>
        <v>4.7945999999999991</v>
      </c>
      <c r="R2360" s="110">
        <f t="shared" si="4532"/>
        <v>5.5716359999999998</v>
      </c>
      <c r="S2360" s="110">
        <f t="shared" si="4532"/>
        <v>5.8641960000000006</v>
      </c>
      <c r="T2360" s="110">
        <f t="shared" si="4532"/>
        <v>6.9089279999999995</v>
      </c>
      <c r="U2360" s="110">
        <f t="shared" si="4532"/>
        <v>6.2405160000000004</v>
      </c>
      <c r="V2360" s="110">
        <f t="shared" si="4532"/>
        <v>7.1212559999999989</v>
      </c>
      <c r="W2360" s="110">
        <f t="shared" si="4532"/>
        <v>6.6105840000000002</v>
      </c>
      <c r="X2360" s="110">
        <f t="shared" si="4532"/>
        <v>6.531743999999998</v>
      </c>
      <c r="Y2360" s="375">
        <f t="shared" si="4532"/>
        <v>6.8992919999999991</v>
      </c>
      <c r="Z2360" s="110">
        <f t="shared" si="4532"/>
        <v>7.6069559999999994</v>
      </c>
      <c r="AA2360" s="110">
        <f t="shared" si="4532"/>
        <v>6.9015239999999993</v>
      </c>
      <c r="AB2360" s="146">
        <f t="shared" si="4532"/>
        <v>6.3838679999999997</v>
      </c>
      <c r="AC2360" s="328"/>
      <c r="AD2360" s="328"/>
      <c r="AE2360" s="328"/>
      <c r="AF2360" s="328"/>
      <c r="AG2360" s="328"/>
      <c r="AH2360" s="328"/>
      <c r="AI2360" s="328"/>
      <c r="AJ2360" s="328"/>
      <c r="AK2360" s="328"/>
      <c r="AL2360" s="328"/>
      <c r="AM2360" s="328"/>
      <c r="AN2360" s="328"/>
      <c r="AO2360" s="328"/>
      <c r="AP2360" s="328"/>
      <c r="AQ2360" s="328"/>
      <c r="AR2360" s="328"/>
      <c r="AS2360" s="328"/>
      <c r="AT2360" s="328"/>
      <c r="AU2360" s="328"/>
      <c r="AV2360" s="328"/>
      <c r="AW2360" s="328"/>
      <c r="AX2360" s="328"/>
      <c r="AY2360" s="328"/>
      <c r="AZ2360" s="328"/>
      <c r="BA2360" s="328"/>
      <c r="BB2360" s="328"/>
      <c r="BC2360" s="328"/>
      <c r="BD2360" s="328"/>
      <c r="BE2360" s="328"/>
      <c r="BF2360" s="328"/>
      <c r="BG2360" s="328"/>
      <c r="BH2360" s="328"/>
      <c r="BI2360" s="328"/>
      <c r="BJ2360" s="328"/>
      <c r="BK2360" s="328"/>
      <c r="BL2360" s="328"/>
      <c r="BM2360" s="328"/>
      <c r="BN2360" s="328"/>
      <c r="BO2360" s="328"/>
      <c r="BP2360" s="328"/>
      <c r="BQ2360" s="328"/>
      <c r="BR2360" s="328"/>
      <c r="BS2360" s="328"/>
      <c r="BT2360" s="328"/>
      <c r="BU2360" s="328"/>
      <c r="BV2360" s="328"/>
      <c r="BW2360" s="328"/>
      <c r="BX2360" s="328"/>
      <c r="BY2360" s="165"/>
      <c r="BZ2360" s="165"/>
      <c r="CA2360" s="165"/>
      <c r="CB2360" s="165"/>
      <c r="CC2360" s="165"/>
    </row>
    <row r="2361" spans="1:159" s="1" customFormat="1" ht="10.5" customHeight="1" thickBot="1" x14ac:dyDescent="0.25">
      <c r="A2361" s="1605"/>
      <c r="B2361" s="1606"/>
      <c r="C2361" s="779"/>
      <c r="D2361" s="239" t="s">
        <v>117</v>
      </c>
      <c r="E2361" s="112">
        <f>E2193+E2203+E2208+E2218+E2228+E2233+E2243+E2248+E2198+E2238+E2213+E2253+E2223+E2258+E2263+E2268+E2273+E2278+E2283+E2288+E2293+E2298+E2303+E2313+E2318+E2323+E2328+E2333+E2308</f>
        <v>5.3357880000000009</v>
      </c>
      <c r="F2361" s="112">
        <f t="shared" si="4532"/>
        <v>5.235695999999999</v>
      </c>
      <c r="G2361" s="112">
        <f t="shared" si="4532"/>
        <v>5.442876</v>
      </c>
      <c r="H2361" s="363">
        <f t="shared" si="4532"/>
        <v>4.3893239999999993</v>
      </c>
      <c r="I2361" s="112">
        <f t="shared" si="4532"/>
        <v>4.8920760000000003</v>
      </c>
      <c r="J2361" s="112">
        <f t="shared" si="4532"/>
        <v>4.9624079999999999</v>
      </c>
      <c r="K2361" s="112">
        <f t="shared" si="4532"/>
        <v>4.3496879999999996</v>
      </c>
      <c r="L2361" s="112">
        <f t="shared" si="4532"/>
        <v>2.9632439999999995</v>
      </c>
      <c r="M2361" s="112">
        <f t="shared" si="4532"/>
        <v>2.8607999999999998</v>
      </c>
      <c r="N2361" s="363">
        <f t="shared" si="4532"/>
        <v>2.7633599999999996</v>
      </c>
      <c r="O2361" s="112">
        <f t="shared" si="4532"/>
        <v>3.1017359999999998</v>
      </c>
      <c r="P2361" s="112">
        <f t="shared" si="4532"/>
        <v>3.0804719999999999</v>
      </c>
      <c r="Q2361" s="112">
        <f t="shared" si="4532"/>
        <v>3.2465039999999998</v>
      </c>
      <c r="R2361" s="112">
        <f t="shared" si="4532"/>
        <v>4.255776</v>
      </c>
      <c r="S2361" s="112">
        <f t="shared" si="4532"/>
        <v>4.6805519999999996</v>
      </c>
      <c r="T2361" s="112">
        <f t="shared" si="4532"/>
        <v>4.9953120000000002</v>
      </c>
      <c r="U2361" s="112">
        <f t="shared" si="4532"/>
        <v>4.641</v>
      </c>
      <c r="V2361" s="112">
        <f t="shared" si="4532"/>
        <v>5.2000199999999994</v>
      </c>
      <c r="W2361" s="112">
        <f t="shared" si="4532"/>
        <v>4.8499439999999998</v>
      </c>
      <c r="X2361" s="112">
        <f t="shared" si="4532"/>
        <v>4.8184680000000002</v>
      </c>
      <c r="Y2361" s="363">
        <f t="shared" si="4532"/>
        <v>5.2033439999999995</v>
      </c>
      <c r="Z2361" s="112">
        <f t="shared" si="4532"/>
        <v>6.0376199999999987</v>
      </c>
      <c r="AA2361" s="112">
        <f t="shared" si="4532"/>
        <v>6.1335839999999999</v>
      </c>
      <c r="AB2361" s="147">
        <f t="shared" si="4532"/>
        <v>5.1026879999999997</v>
      </c>
      <c r="AC2361" s="328"/>
      <c r="AD2361" s="328"/>
      <c r="AE2361" s="328"/>
      <c r="AF2361" s="328"/>
      <c r="AG2361" s="328"/>
      <c r="AH2361" s="328"/>
      <c r="AI2361" s="328"/>
      <c r="AJ2361" s="328"/>
      <c r="AK2361" s="328"/>
      <c r="AL2361" s="328"/>
      <c r="AM2361" s="328"/>
      <c r="AN2361" s="328"/>
      <c r="AO2361" s="328"/>
      <c r="AP2361" s="328"/>
      <c r="AQ2361" s="328"/>
      <c r="AR2361" s="328"/>
      <c r="AS2361" s="328"/>
      <c r="AT2361" s="328"/>
      <c r="AU2361" s="328"/>
      <c r="AV2361" s="328"/>
      <c r="AW2361" s="328"/>
      <c r="AX2361" s="328"/>
      <c r="AY2361" s="328"/>
      <c r="AZ2361" s="328"/>
      <c r="BA2361" s="328"/>
      <c r="BB2361" s="328"/>
      <c r="BC2361" s="328"/>
      <c r="BD2361" s="328"/>
      <c r="BE2361" s="328"/>
      <c r="BF2361" s="328"/>
      <c r="BG2361" s="328"/>
      <c r="BH2361" s="328"/>
      <c r="BI2361" s="328"/>
      <c r="BJ2361" s="328"/>
      <c r="BK2361" s="328"/>
      <c r="BL2361" s="328"/>
      <c r="BM2361" s="328"/>
      <c r="BN2361" s="328"/>
      <c r="BO2361" s="328"/>
      <c r="BP2361" s="328"/>
      <c r="BQ2361" s="328"/>
      <c r="BR2361" s="328"/>
      <c r="BS2361" s="328"/>
      <c r="BT2361" s="328"/>
      <c r="BU2361" s="328"/>
      <c r="BV2361" s="328"/>
      <c r="BW2361" s="328"/>
      <c r="BX2361" s="328"/>
      <c r="BY2361" s="165"/>
      <c r="BZ2361" s="165"/>
      <c r="CA2361" s="165"/>
      <c r="CB2361" s="165"/>
      <c r="CC2361" s="165"/>
    </row>
    <row r="2362" spans="1:159" s="30" customFormat="1" ht="10.5" customHeight="1" x14ac:dyDescent="0.2">
      <c r="A2362" s="1611" t="s">
        <v>549</v>
      </c>
      <c r="B2362" s="1612"/>
      <c r="C2362" s="787"/>
      <c r="D2362" s="848" t="s">
        <v>547</v>
      </c>
      <c r="E2362" s="57">
        <f>(((E2174+E2179)-E2360)/(E2174+E2179))*100</f>
        <v>0.96731743070361964</v>
      </c>
      <c r="F2362" s="57">
        <f t="shared" ref="F2362:AB2363" si="4533">(((F2174+F2179)-F2360)/(F2174+F2179))*100</f>
        <v>1.1721164485482087</v>
      </c>
      <c r="G2362" s="57">
        <f t="shared" si="4533"/>
        <v>1.0830855086830309</v>
      </c>
      <c r="H2362" s="357">
        <f t="shared" si="4533"/>
        <v>1.4623535702134076</v>
      </c>
      <c r="I2362" s="57">
        <f t="shared" si="4533"/>
        <v>1.1021647307286075</v>
      </c>
      <c r="J2362" s="57">
        <f t="shared" si="4533"/>
        <v>0.36276609144729099</v>
      </c>
      <c r="K2362" s="57">
        <f t="shared" si="4533"/>
        <v>0.80574339158689479</v>
      </c>
      <c r="L2362" s="57">
        <f t="shared" si="4533"/>
        <v>2.0592245672278979</v>
      </c>
      <c r="M2362" s="57">
        <f t="shared" si="4533"/>
        <v>2.2288179916317952</v>
      </c>
      <c r="N2362" s="357">
        <f t="shared" si="4533"/>
        <v>1.2911447318475155</v>
      </c>
      <c r="O2362" s="57">
        <f t="shared" si="4533"/>
        <v>1.5336183262859546</v>
      </c>
      <c r="P2362" s="57">
        <f t="shared" si="4533"/>
        <v>2.6318998264784446</v>
      </c>
      <c r="Q2362" s="57">
        <f t="shared" si="4533"/>
        <v>1.9797850939600841</v>
      </c>
      <c r="R2362" s="57">
        <f t="shared" si="4533"/>
        <v>2.5269765293697781</v>
      </c>
      <c r="S2362" s="57">
        <f t="shared" si="4533"/>
        <v>2.4662701580712021</v>
      </c>
      <c r="T2362" s="57">
        <f t="shared" si="4533"/>
        <v>1.5586636118045429</v>
      </c>
      <c r="U2362" s="57">
        <f t="shared" si="4533"/>
        <v>1.1475440997566901</v>
      </c>
      <c r="V2362" s="57">
        <f t="shared" si="4533"/>
        <v>0.99466132799467744</v>
      </c>
      <c r="W2362" s="57">
        <f t="shared" si="4533"/>
        <v>1.1374322529701066</v>
      </c>
      <c r="X2362" s="57">
        <f t="shared" si="4533"/>
        <v>0.96575816018342941</v>
      </c>
      <c r="Y2362" s="357">
        <f t="shared" si="4533"/>
        <v>0.97468136410611106</v>
      </c>
      <c r="Z2362" s="57">
        <f t="shared" si="4533"/>
        <v>0.30619947787248691</v>
      </c>
      <c r="AA2362" s="57">
        <f t="shared" si="4533"/>
        <v>0.92216786108048776</v>
      </c>
      <c r="AB2362" s="59">
        <f t="shared" si="4533"/>
        <v>1.0694759549224646</v>
      </c>
      <c r="AC2362" s="358"/>
      <c r="AD2362" s="328"/>
      <c r="AE2362" s="328"/>
      <c r="AF2362" s="328"/>
      <c r="AG2362" s="328"/>
      <c r="AH2362" s="328"/>
      <c r="AI2362" s="328"/>
      <c r="AJ2362" s="328"/>
      <c r="AK2362" s="328"/>
      <c r="AL2362" s="328"/>
      <c r="AM2362" s="328"/>
      <c r="AN2362" s="328"/>
      <c r="AO2362" s="328"/>
      <c r="AP2362" s="328"/>
      <c r="AQ2362" s="328"/>
      <c r="AR2362" s="328"/>
      <c r="AS2362" s="328"/>
      <c r="AT2362" s="328"/>
      <c r="AU2362" s="328"/>
      <c r="AV2362" s="328"/>
      <c r="AW2362" s="328"/>
      <c r="AX2362" s="328"/>
      <c r="AY2362" s="328"/>
      <c r="AZ2362" s="328"/>
      <c r="BA2362" s="328"/>
      <c r="BB2362" s="328"/>
      <c r="BC2362" s="328"/>
      <c r="BD2362" s="328"/>
      <c r="BE2362" s="328"/>
      <c r="BF2362" s="328"/>
      <c r="BG2362" s="328"/>
      <c r="BH2362" s="328"/>
      <c r="BI2362" s="328"/>
      <c r="BJ2362" s="328"/>
      <c r="BK2362" s="328"/>
      <c r="BL2362" s="328"/>
      <c r="BM2362" s="328"/>
      <c r="BN2362" s="328"/>
      <c r="BO2362" s="328"/>
      <c r="BP2362" s="328"/>
      <c r="BQ2362" s="328"/>
      <c r="BR2362" s="328"/>
      <c r="BS2362" s="328"/>
      <c r="BT2362" s="328"/>
      <c r="BU2362" s="328"/>
      <c r="BV2362" s="328"/>
      <c r="BW2362" s="328"/>
      <c r="BX2362" s="328"/>
      <c r="BY2362" s="165"/>
      <c r="BZ2362" s="165"/>
      <c r="CA2362" s="165"/>
      <c r="CB2362" s="165"/>
      <c r="CC2362" s="165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  <c r="CS2362" s="1"/>
      <c r="CT2362" s="1"/>
      <c r="CU2362" s="1"/>
      <c r="CV2362" s="1"/>
      <c r="CW2362" s="1"/>
      <c r="CX2362" s="1"/>
      <c r="CY2362" s="1"/>
      <c r="CZ2362" s="1"/>
      <c r="DA2362" s="1"/>
      <c r="DB2362" s="1"/>
      <c r="DC2362" s="1"/>
      <c r="DD2362" s="1"/>
      <c r="DE2362" s="1"/>
      <c r="DF2362" s="1"/>
      <c r="DG2362" s="1"/>
      <c r="DH2362" s="1"/>
      <c r="DI2362" s="1"/>
      <c r="DJ2362" s="1"/>
      <c r="DK2362" s="1"/>
      <c r="DL2362" s="1"/>
      <c r="DM2362" s="1"/>
      <c r="DN2362" s="1"/>
      <c r="DO2362" s="1"/>
      <c r="DP2362" s="1"/>
      <c r="DQ2362" s="1"/>
      <c r="DR2362" s="1"/>
      <c r="DS2362" s="2"/>
      <c r="DT2362" s="2"/>
      <c r="DU2362" s="2"/>
      <c r="DV2362" s="2"/>
      <c r="DW2362" s="2"/>
      <c r="DX2362" s="2"/>
      <c r="DY2362" s="2"/>
      <c r="DZ2362" s="2"/>
      <c r="EA2362" s="2"/>
      <c r="EB2362" s="2"/>
      <c r="EC2362" s="2"/>
      <c r="ED2362" s="2"/>
      <c r="EE2362" s="2"/>
      <c r="EF2362" s="2"/>
      <c r="EG2362" s="2"/>
      <c r="EH2362" s="2"/>
      <c r="EI2362" s="2"/>
      <c r="EJ2362" s="2"/>
      <c r="EK2362" s="2"/>
      <c r="EL2362" s="2"/>
      <c r="EM2362" s="2"/>
      <c r="EN2362" s="2"/>
      <c r="EO2362" s="2"/>
      <c r="EP2362" s="2"/>
      <c r="EQ2362" s="2"/>
      <c r="ER2362" s="2"/>
      <c r="ES2362" s="2"/>
      <c r="ET2362" s="2"/>
      <c r="EU2362" s="2"/>
      <c r="EV2362" s="2"/>
      <c r="EW2362" s="2"/>
      <c r="EX2362" s="2"/>
      <c r="EY2362" s="2"/>
      <c r="EZ2362" s="2"/>
      <c r="FA2362" s="2"/>
      <c r="FB2362" s="2"/>
      <c r="FC2362" s="2"/>
    </row>
    <row r="2363" spans="1:159" s="30" customFormat="1" ht="10.5" customHeight="1" thickBot="1" x14ac:dyDescent="0.25">
      <c r="A2363" s="1613"/>
      <c r="B2363" s="1614"/>
      <c r="C2363" s="796"/>
      <c r="D2363" s="850" t="s">
        <v>548</v>
      </c>
      <c r="E2363" s="116">
        <f>(((E2175+E2180)-E2361)/(E2175+E2180))*100</f>
        <v>0.83652988403211093</v>
      </c>
      <c r="F2363" s="116">
        <f t="shared" si="4533"/>
        <v>0.88864658579802458</v>
      </c>
      <c r="G2363" s="116">
        <f t="shared" si="4533"/>
        <v>0.80198582801155027</v>
      </c>
      <c r="H2363" s="1050">
        <f t="shared" si="4533"/>
        <v>-1.0116476185245454E-2</v>
      </c>
      <c r="I2363" s="116">
        <f t="shared" si="4533"/>
        <v>-1.4667230822838369</v>
      </c>
      <c r="J2363" s="116">
        <f t="shared" si="4533"/>
        <v>0.74072296097162793</v>
      </c>
      <c r="K2363" s="116">
        <f t="shared" si="4533"/>
        <v>-0.5308409141335414</v>
      </c>
      <c r="L2363" s="116">
        <f t="shared" si="4533"/>
        <v>-0.20980439899356898</v>
      </c>
      <c r="M2363" s="116">
        <f t="shared" si="4533"/>
        <v>0.32611422359730741</v>
      </c>
      <c r="N2363" s="1050">
        <f t="shared" si="4533"/>
        <v>0.13010668748375442</v>
      </c>
      <c r="O2363" s="116">
        <f t="shared" si="4533"/>
        <v>-1.1655577299412914</v>
      </c>
      <c r="P2363" s="116">
        <f t="shared" si="4533"/>
        <v>-0.35418295543391803</v>
      </c>
      <c r="Q2363" s="116">
        <f t="shared" si="4533"/>
        <v>0.1100280608477269</v>
      </c>
      <c r="R2363" s="116">
        <f t="shared" si="4533"/>
        <v>-0.13779082900385251</v>
      </c>
      <c r="S2363" s="116">
        <f t="shared" si="4533"/>
        <v>-0.92790974486363798</v>
      </c>
      <c r="T2363" s="116">
        <f t="shared" si="4533"/>
        <v>0.64537686763090496</v>
      </c>
      <c r="U2363" s="116">
        <f t="shared" si="4533"/>
        <v>0.81298727944192883</v>
      </c>
      <c r="V2363" s="116">
        <f t="shared" si="4533"/>
        <v>0.76146200705354805</v>
      </c>
      <c r="W2363" s="116">
        <f t="shared" si="4533"/>
        <v>0.83860837136267607</v>
      </c>
      <c r="X2363" s="116">
        <f t="shared" si="4533"/>
        <v>0.38724882163234869</v>
      </c>
      <c r="Y2363" s="1050">
        <f t="shared" si="4533"/>
        <v>0.74803149606300323</v>
      </c>
      <c r="Z2363" s="116">
        <f t="shared" si="4533"/>
        <v>0.62904882287882513</v>
      </c>
      <c r="AA2363" s="116">
        <f t="shared" si="4533"/>
        <v>0.6970780230027831</v>
      </c>
      <c r="AB2363" s="118">
        <f t="shared" si="4533"/>
        <v>0.91252271985832845</v>
      </c>
      <c r="AC2363" s="358"/>
      <c r="AD2363" s="328"/>
      <c r="AE2363" s="328"/>
      <c r="AF2363" s="328"/>
      <c r="AG2363" s="328"/>
      <c r="AH2363" s="328"/>
      <c r="AI2363" s="328"/>
      <c r="AJ2363" s="328"/>
      <c r="AK2363" s="328"/>
      <c r="AL2363" s="328"/>
      <c r="AM2363" s="328"/>
      <c r="AN2363" s="328"/>
      <c r="AO2363" s="328"/>
      <c r="AP2363" s="328"/>
      <c r="AQ2363" s="328"/>
      <c r="AR2363" s="328"/>
      <c r="AS2363" s="328"/>
      <c r="AT2363" s="328"/>
      <c r="AU2363" s="328"/>
      <c r="AV2363" s="328"/>
      <c r="AW2363" s="328"/>
      <c r="AX2363" s="328"/>
      <c r="AY2363" s="328"/>
      <c r="AZ2363" s="328"/>
      <c r="BA2363" s="328"/>
      <c r="BB2363" s="328"/>
      <c r="BC2363" s="328"/>
      <c r="BD2363" s="328"/>
      <c r="BE2363" s="328"/>
      <c r="BF2363" s="328"/>
      <c r="BG2363" s="328"/>
      <c r="BH2363" s="328"/>
      <c r="BI2363" s="328"/>
      <c r="BJ2363" s="328"/>
      <c r="BK2363" s="328"/>
      <c r="BL2363" s="328"/>
      <c r="BM2363" s="328"/>
      <c r="BN2363" s="328"/>
      <c r="BO2363" s="328"/>
      <c r="BP2363" s="328"/>
      <c r="BQ2363" s="328"/>
      <c r="BR2363" s="328"/>
      <c r="BS2363" s="328"/>
      <c r="BT2363" s="328"/>
      <c r="BU2363" s="328"/>
      <c r="BV2363" s="328"/>
      <c r="BW2363" s="328"/>
      <c r="BX2363" s="328"/>
      <c r="BY2363" s="165"/>
      <c r="BZ2363" s="165"/>
      <c r="CA2363" s="165"/>
      <c r="CB2363" s="165"/>
      <c r="CC2363" s="165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  <c r="CS2363" s="1"/>
      <c r="CT2363" s="1"/>
      <c r="CU2363" s="1"/>
      <c r="CV2363" s="1"/>
      <c r="CW2363" s="1"/>
      <c r="CX2363" s="1"/>
      <c r="CY2363" s="1"/>
      <c r="CZ2363" s="1"/>
      <c r="DA2363" s="1"/>
      <c r="DB2363" s="1"/>
      <c r="DC2363" s="1"/>
      <c r="DD2363" s="1"/>
      <c r="DE2363" s="1"/>
      <c r="DF2363" s="1"/>
      <c r="DG2363" s="1"/>
      <c r="DH2363" s="1"/>
      <c r="DI2363" s="1"/>
      <c r="DJ2363" s="1"/>
      <c r="DK2363" s="1"/>
      <c r="DL2363" s="1"/>
      <c r="DM2363" s="1"/>
      <c r="DN2363" s="1"/>
      <c r="DO2363" s="1"/>
      <c r="DP2363" s="1"/>
      <c r="DQ2363" s="1"/>
      <c r="DR2363" s="1"/>
      <c r="DS2363" s="2"/>
      <c r="DT2363" s="2"/>
      <c r="DU2363" s="2"/>
      <c r="DV2363" s="2"/>
      <c r="DW2363" s="2"/>
      <c r="DX2363" s="2"/>
      <c r="DY2363" s="2"/>
      <c r="DZ2363" s="2"/>
      <c r="EA2363" s="2"/>
      <c r="EB2363" s="2"/>
      <c r="EC2363" s="2"/>
      <c r="ED2363" s="2"/>
      <c r="EE2363" s="2"/>
      <c r="EF2363" s="2"/>
      <c r="EG2363" s="2"/>
      <c r="EH2363" s="2"/>
      <c r="EI2363" s="2"/>
      <c r="EJ2363" s="2"/>
      <c r="EK2363" s="2"/>
      <c r="EL2363" s="2"/>
      <c r="EM2363" s="2"/>
      <c r="EN2363" s="2"/>
      <c r="EO2363" s="2"/>
      <c r="EP2363" s="2"/>
      <c r="EQ2363" s="2"/>
      <c r="ER2363" s="2"/>
      <c r="ES2363" s="2"/>
      <c r="ET2363" s="2"/>
      <c r="EU2363" s="2"/>
      <c r="EV2363" s="2"/>
      <c r="EW2363" s="2"/>
      <c r="EX2363" s="2"/>
      <c r="EY2363" s="2"/>
      <c r="EZ2363" s="2"/>
      <c r="FA2363" s="2"/>
      <c r="FB2363" s="2"/>
      <c r="FC2363" s="2"/>
    </row>
    <row r="2364" spans="1:159" s="1" customFormat="1" ht="10.5" customHeight="1" x14ac:dyDescent="0.2">
      <c r="A2364" s="1650" t="s">
        <v>57</v>
      </c>
      <c r="B2364" s="1651"/>
      <c r="C2364" s="781"/>
      <c r="D2364" s="1203" t="s">
        <v>116</v>
      </c>
      <c r="E2364" s="110">
        <f t="shared" ref="E2364:AB2364" si="4534">E2182-E2360</f>
        <v>6.9683999999999635E-2</v>
      </c>
      <c r="F2364" s="110">
        <f t="shared" si="4534"/>
        <v>7.3728000000000016E-2</v>
      </c>
      <c r="G2364" s="110">
        <f t="shared" si="4534"/>
        <v>7.0799999999999308E-2</v>
      </c>
      <c r="H2364" s="375">
        <f t="shared" si="4534"/>
        <v>7.2204000000001045E-2</v>
      </c>
      <c r="I2364" s="110">
        <f t="shared" si="4534"/>
        <v>6.0119999999999507E-2</v>
      </c>
      <c r="J2364" s="110">
        <f t="shared" si="4534"/>
        <v>2.073600000000031E-2</v>
      </c>
      <c r="K2364" s="110">
        <f t="shared" si="4534"/>
        <v>4.4039999999999857E-2</v>
      </c>
      <c r="L2364" s="110">
        <f t="shared" si="4534"/>
        <v>8.3364000000000438E-2</v>
      </c>
      <c r="M2364" s="110">
        <f t="shared" si="4534"/>
        <v>0.10227599999999981</v>
      </c>
      <c r="N2364" s="375">
        <f t="shared" si="4534"/>
        <v>5.7144000000000084E-2</v>
      </c>
      <c r="O2364" s="110">
        <f t="shared" si="4534"/>
        <v>7.921200000000006E-2</v>
      </c>
      <c r="P2364" s="110">
        <f t="shared" si="4534"/>
        <v>0.1346879999999997</v>
      </c>
      <c r="Q2364" s="110">
        <f t="shared" si="4534"/>
        <v>9.6840000000001147E-2</v>
      </c>
      <c r="R2364" s="110">
        <f t="shared" si="4534"/>
        <v>0.14444400000000002</v>
      </c>
      <c r="S2364" s="110">
        <f t="shared" si="4534"/>
        <v>0.14828399999999942</v>
      </c>
      <c r="T2364" s="110">
        <f t="shared" si="4534"/>
        <v>0.1093920000000006</v>
      </c>
      <c r="U2364" s="110">
        <f t="shared" si="4534"/>
        <v>7.2443999999999953E-2</v>
      </c>
      <c r="V2364" s="110">
        <f t="shared" si="4534"/>
        <v>7.1544000000001162E-2</v>
      </c>
      <c r="W2364" s="110">
        <f t="shared" si="4534"/>
        <v>7.6056000000000346E-2</v>
      </c>
      <c r="X2364" s="110">
        <f t="shared" si="4534"/>
        <v>6.3696000000001973E-2</v>
      </c>
      <c r="Y2364" s="375">
        <f t="shared" si="4534"/>
        <v>6.7908000000000968E-2</v>
      </c>
      <c r="Z2364" s="110">
        <f t="shared" si="4534"/>
        <v>2.336399999999994E-2</v>
      </c>
      <c r="AA2364" s="110">
        <f t="shared" si="4534"/>
        <v>6.4236000000000182E-2</v>
      </c>
      <c r="AB2364" s="146">
        <f t="shared" si="4534"/>
        <v>6.9012000000000739E-2</v>
      </c>
      <c r="AC2364" s="328"/>
      <c r="AD2364" s="328"/>
      <c r="AE2364" s="328"/>
      <c r="AF2364" s="328"/>
      <c r="AG2364" s="328"/>
      <c r="AH2364" s="328"/>
      <c r="AI2364" s="328"/>
      <c r="AJ2364" s="328"/>
      <c r="AK2364" s="328"/>
      <c r="AL2364" s="328"/>
      <c r="AM2364" s="328"/>
      <c r="AN2364" s="328"/>
      <c r="AO2364" s="328"/>
      <c r="AP2364" s="328"/>
      <c r="AQ2364" s="328"/>
      <c r="AR2364" s="328"/>
      <c r="AS2364" s="328"/>
      <c r="AT2364" s="328"/>
      <c r="AU2364" s="328"/>
      <c r="AV2364" s="328"/>
      <c r="AW2364" s="328"/>
      <c r="AX2364" s="328"/>
      <c r="AY2364" s="328"/>
      <c r="AZ2364" s="328"/>
      <c r="BA2364" s="328"/>
      <c r="BB2364" s="328"/>
      <c r="BC2364" s="328"/>
      <c r="BD2364" s="328"/>
      <c r="BE2364" s="328"/>
      <c r="BF2364" s="328"/>
      <c r="BG2364" s="328"/>
      <c r="BH2364" s="328"/>
      <c r="BI2364" s="328"/>
      <c r="BJ2364" s="328"/>
      <c r="BK2364" s="328"/>
      <c r="BL2364" s="328"/>
      <c r="BM2364" s="328"/>
      <c r="BN2364" s="328"/>
      <c r="BO2364" s="328"/>
      <c r="BP2364" s="328"/>
      <c r="BQ2364" s="328"/>
      <c r="BR2364" s="328"/>
      <c r="BS2364" s="328"/>
      <c r="BT2364" s="328"/>
      <c r="BU2364" s="328"/>
      <c r="BV2364" s="328"/>
      <c r="BW2364" s="328"/>
      <c r="BX2364" s="328"/>
      <c r="BY2364" s="165"/>
      <c r="BZ2364" s="165"/>
      <c r="CA2364" s="165"/>
      <c r="CB2364" s="165"/>
      <c r="CC2364" s="165"/>
    </row>
    <row r="2365" spans="1:159" s="1" customFormat="1" ht="10.5" customHeight="1" thickBot="1" x14ac:dyDescent="0.25">
      <c r="A2365" s="1652"/>
      <c r="B2365" s="1653"/>
      <c r="C2365" s="782"/>
      <c r="D2365" s="239" t="s">
        <v>117</v>
      </c>
      <c r="E2365" s="112">
        <f t="shared" ref="E2365:AB2365" si="4535">E2183-E2361</f>
        <v>4.501199999999983E-2</v>
      </c>
      <c r="F2365" s="112">
        <f t="shared" si="4535"/>
        <v>4.6944000000000763E-2</v>
      </c>
      <c r="G2365" s="112">
        <f t="shared" si="4535"/>
        <v>4.4004000000000154E-2</v>
      </c>
      <c r="H2365" s="363">
        <f t="shared" si="4535"/>
        <v>-4.4399999999900075E-4</v>
      </c>
      <c r="I2365" s="112">
        <f t="shared" si="4535"/>
        <v>-7.0716000000000001E-2</v>
      </c>
      <c r="J2365" s="112">
        <f t="shared" si="4535"/>
        <v>3.7031999999999954E-2</v>
      </c>
      <c r="K2365" s="112">
        <f t="shared" si="4535"/>
        <v>-2.2967999999998767E-2</v>
      </c>
      <c r="L2365" s="112">
        <f t="shared" si="4535"/>
        <v>-6.2039999999994322E-3</v>
      </c>
      <c r="M2365" s="112">
        <f t="shared" si="4535"/>
        <v>9.360000000000479E-3</v>
      </c>
      <c r="N2365" s="363">
        <f t="shared" si="4535"/>
        <v>3.6000000000004917E-3</v>
      </c>
      <c r="O2365" s="112">
        <f t="shared" si="4535"/>
        <v>-3.573599999999999E-2</v>
      </c>
      <c r="P2365" s="112">
        <f t="shared" si="4535"/>
        <v>-1.0871999999999549E-2</v>
      </c>
      <c r="Q2365" s="112">
        <f t="shared" si="4535"/>
        <v>3.5759999999998016E-3</v>
      </c>
      <c r="R2365" s="112">
        <f t="shared" si="4535"/>
        <v>-5.8560000000005275E-3</v>
      </c>
      <c r="S2365" s="112">
        <f t="shared" si="4535"/>
        <v>-4.3032000000000181E-2</v>
      </c>
      <c r="T2365" s="112">
        <f t="shared" si="4535"/>
        <v>3.2447999999999588E-2</v>
      </c>
      <c r="U2365" s="112">
        <f t="shared" si="4535"/>
        <v>3.803999999999963E-2</v>
      </c>
      <c r="V2365" s="112">
        <f t="shared" si="4535"/>
        <v>3.9900000000000269E-2</v>
      </c>
      <c r="W2365" s="112">
        <f t="shared" si="4535"/>
        <v>4.1015999999999941E-2</v>
      </c>
      <c r="X2365" s="112">
        <f t="shared" si="4535"/>
        <v>1.8731999999999971E-2</v>
      </c>
      <c r="Y2365" s="363">
        <f t="shared" si="4535"/>
        <v>3.9216000000000584E-2</v>
      </c>
      <c r="Z2365" s="112">
        <f t="shared" si="4535"/>
        <v>3.8220000000000809E-2</v>
      </c>
      <c r="AA2365" s="112">
        <f t="shared" si="4535"/>
        <v>4.3055999999999095E-2</v>
      </c>
      <c r="AB2365" s="147">
        <f t="shared" si="4535"/>
        <v>4.6992000000000367E-2</v>
      </c>
      <c r="AC2365" s="328"/>
      <c r="AD2365" s="328"/>
      <c r="AE2365" s="328"/>
      <c r="AF2365" s="328"/>
      <c r="AG2365" s="328"/>
      <c r="AH2365" s="328"/>
      <c r="AI2365" s="328"/>
      <c r="AJ2365" s="328"/>
      <c r="AK2365" s="328"/>
      <c r="AL2365" s="328"/>
      <c r="AM2365" s="328"/>
      <c r="AN2365" s="328"/>
      <c r="AO2365" s="328"/>
      <c r="AP2365" s="328"/>
      <c r="AQ2365" s="328"/>
      <c r="AR2365" s="328"/>
      <c r="AS2365" s="328"/>
      <c r="AT2365" s="328"/>
      <c r="AU2365" s="328"/>
      <c r="AV2365" s="328"/>
      <c r="AW2365" s="328"/>
      <c r="AX2365" s="328"/>
      <c r="AY2365" s="328"/>
      <c r="AZ2365" s="328"/>
      <c r="BA2365" s="328"/>
      <c r="BB2365" s="328"/>
      <c r="BC2365" s="328"/>
      <c r="BD2365" s="328"/>
      <c r="BE2365" s="328"/>
      <c r="BF2365" s="328"/>
      <c r="BG2365" s="328"/>
      <c r="BH2365" s="328"/>
      <c r="BI2365" s="328"/>
      <c r="BJ2365" s="328"/>
      <c r="BK2365" s="328"/>
      <c r="BL2365" s="328"/>
      <c r="BM2365" s="328"/>
      <c r="BN2365" s="328"/>
      <c r="BO2365" s="328"/>
      <c r="BP2365" s="328"/>
      <c r="BQ2365" s="328"/>
      <c r="BR2365" s="328"/>
      <c r="BS2365" s="328"/>
      <c r="BT2365" s="328"/>
      <c r="BU2365" s="328"/>
      <c r="BV2365" s="328"/>
      <c r="BW2365" s="328"/>
      <c r="BX2365" s="328"/>
      <c r="BY2365" s="165"/>
      <c r="BZ2365" s="165"/>
      <c r="CA2365" s="165"/>
      <c r="CB2365" s="165"/>
      <c r="CC2365" s="165"/>
    </row>
    <row r="2366" spans="1:159" s="5" customFormat="1" ht="10.5" customHeight="1" x14ac:dyDescent="0.2">
      <c r="A2366" s="1607" t="s">
        <v>60</v>
      </c>
      <c r="B2366" s="1608"/>
      <c r="C2366" s="647"/>
      <c r="D2366" s="38" t="s">
        <v>116</v>
      </c>
      <c r="E2366" s="120">
        <f>E2364</f>
        <v>6.9683999999999635E-2</v>
      </c>
      <c r="F2366" s="120">
        <f t="shared" ref="F2366:AB2367" si="4536">F2364</f>
        <v>7.3728000000000016E-2</v>
      </c>
      <c r="G2366" s="120">
        <f t="shared" si="4536"/>
        <v>7.0799999999999308E-2</v>
      </c>
      <c r="H2366" s="386">
        <f t="shared" si="4536"/>
        <v>7.2204000000001045E-2</v>
      </c>
      <c r="I2366" s="120">
        <f t="shared" si="4536"/>
        <v>6.0119999999999507E-2</v>
      </c>
      <c r="J2366" s="120">
        <f t="shared" si="4536"/>
        <v>2.073600000000031E-2</v>
      </c>
      <c r="K2366" s="120">
        <f t="shared" si="4536"/>
        <v>4.4039999999999857E-2</v>
      </c>
      <c r="L2366" s="120">
        <f t="shared" si="4536"/>
        <v>8.3364000000000438E-2</v>
      </c>
      <c r="M2366" s="120">
        <f t="shared" si="4536"/>
        <v>0.10227599999999981</v>
      </c>
      <c r="N2366" s="386">
        <f t="shared" si="4536"/>
        <v>5.7144000000000084E-2</v>
      </c>
      <c r="O2366" s="120">
        <f t="shared" si="4536"/>
        <v>7.921200000000006E-2</v>
      </c>
      <c r="P2366" s="120">
        <f t="shared" si="4536"/>
        <v>0.1346879999999997</v>
      </c>
      <c r="Q2366" s="120">
        <f t="shared" si="4536"/>
        <v>9.6840000000001147E-2</v>
      </c>
      <c r="R2366" s="120">
        <f t="shared" si="4536"/>
        <v>0.14444400000000002</v>
      </c>
      <c r="S2366" s="120">
        <f t="shared" si="4536"/>
        <v>0.14828399999999942</v>
      </c>
      <c r="T2366" s="120">
        <f t="shared" si="4536"/>
        <v>0.1093920000000006</v>
      </c>
      <c r="U2366" s="120">
        <f t="shared" si="4536"/>
        <v>7.2443999999999953E-2</v>
      </c>
      <c r="V2366" s="120">
        <f t="shared" si="4536"/>
        <v>7.1544000000001162E-2</v>
      </c>
      <c r="W2366" s="120">
        <f t="shared" si="4536"/>
        <v>7.6056000000000346E-2</v>
      </c>
      <c r="X2366" s="120">
        <f t="shared" si="4536"/>
        <v>6.3696000000001973E-2</v>
      </c>
      <c r="Y2366" s="386">
        <f t="shared" si="4536"/>
        <v>6.7908000000000968E-2</v>
      </c>
      <c r="Z2366" s="120">
        <f t="shared" si="4536"/>
        <v>2.336399999999994E-2</v>
      </c>
      <c r="AA2366" s="120">
        <f t="shared" si="4536"/>
        <v>6.4236000000000182E-2</v>
      </c>
      <c r="AB2366" s="121">
        <f t="shared" si="4536"/>
        <v>6.9012000000000739E-2</v>
      </c>
      <c r="AC2366" s="364"/>
      <c r="AD2366" s="364"/>
      <c r="AE2366" s="364"/>
      <c r="AF2366" s="364"/>
      <c r="AG2366" s="364"/>
      <c r="AH2366" s="364"/>
      <c r="AI2366" s="364"/>
      <c r="AJ2366" s="364"/>
      <c r="AK2366" s="364"/>
      <c r="AL2366" s="364"/>
      <c r="AM2366" s="364"/>
      <c r="AN2366" s="364"/>
      <c r="AO2366" s="364"/>
      <c r="AP2366" s="364"/>
      <c r="AQ2366" s="364"/>
      <c r="AR2366" s="364"/>
      <c r="AS2366" s="364"/>
      <c r="AT2366" s="364"/>
      <c r="AU2366" s="364"/>
      <c r="AV2366" s="364"/>
      <c r="AW2366" s="364"/>
      <c r="AX2366" s="364"/>
      <c r="AY2366" s="364"/>
      <c r="AZ2366" s="364"/>
      <c r="BA2366" s="364"/>
      <c r="BB2366" s="364"/>
      <c r="BC2366" s="364"/>
      <c r="BD2366" s="364"/>
      <c r="BE2366" s="364"/>
      <c r="BF2366" s="364"/>
      <c r="BG2366" s="364"/>
      <c r="BH2366" s="364"/>
      <c r="BI2366" s="364"/>
      <c r="BJ2366" s="364"/>
      <c r="BK2366" s="364"/>
      <c r="BL2366" s="364"/>
      <c r="BM2366" s="364"/>
      <c r="BN2366" s="364"/>
      <c r="BO2366" s="364"/>
      <c r="BP2366" s="364"/>
      <c r="BQ2366" s="364"/>
      <c r="BR2366" s="364"/>
      <c r="BS2366" s="364"/>
      <c r="BT2366" s="364"/>
      <c r="BU2366" s="364"/>
      <c r="BV2366" s="364"/>
      <c r="BW2366" s="364"/>
      <c r="BX2366" s="364"/>
      <c r="BY2366" s="130"/>
      <c r="BZ2366" s="130"/>
      <c r="CA2366" s="130"/>
      <c r="CB2366" s="130"/>
      <c r="CC2366" s="130"/>
    </row>
    <row r="2367" spans="1:159" s="5" customFormat="1" ht="10.5" customHeight="1" thickBot="1" x14ac:dyDescent="0.25">
      <c r="A2367" s="1609"/>
      <c r="B2367" s="1610"/>
      <c r="C2367" s="676"/>
      <c r="D2367" s="40" t="s">
        <v>117</v>
      </c>
      <c r="E2367" s="124">
        <f>E2365</f>
        <v>4.501199999999983E-2</v>
      </c>
      <c r="F2367" s="124">
        <f t="shared" si="4536"/>
        <v>4.6944000000000763E-2</v>
      </c>
      <c r="G2367" s="124">
        <f t="shared" si="4536"/>
        <v>4.4004000000000154E-2</v>
      </c>
      <c r="H2367" s="387">
        <f t="shared" si="4536"/>
        <v>-4.4399999999900075E-4</v>
      </c>
      <c r="I2367" s="124">
        <f t="shared" si="4536"/>
        <v>-7.0716000000000001E-2</v>
      </c>
      <c r="J2367" s="124">
        <f t="shared" si="4536"/>
        <v>3.7031999999999954E-2</v>
      </c>
      <c r="K2367" s="124">
        <f t="shared" si="4536"/>
        <v>-2.2967999999998767E-2</v>
      </c>
      <c r="L2367" s="124">
        <f t="shared" si="4536"/>
        <v>-6.2039999999994322E-3</v>
      </c>
      <c r="M2367" s="124">
        <f t="shared" si="4536"/>
        <v>9.360000000000479E-3</v>
      </c>
      <c r="N2367" s="387">
        <f t="shared" si="4536"/>
        <v>3.6000000000004917E-3</v>
      </c>
      <c r="O2367" s="124">
        <f t="shared" si="4536"/>
        <v>-3.573599999999999E-2</v>
      </c>
      <c r="P2367" s="124">
        <f t="shared" si="4536"/>
        <v>-1.0871999999999549E-2</v>
      </c>
      <c r="Q2367" s="124">
        <f t="shared" si="4536"/>
        <v>3.5759999999998016E-3</v>
      </c>
      <c r="R2367" s="124">
        <f t="shared" si="4536"/>
        <v>-5.8560000000005275E-3</v>
      </c>
      <c r="S2367" s="124">
        <f t="shared" si="4536"/>
        <v>-4.3032000000000181E-2</v>
      </c>
      <c r="T2367" s="124">
        <f t="shared" si="4536"/>
        <v>3.2447999999999588E-2</v>
      </c>
      <c r="U2367" s="124">
        <f t="shared" si="4536"/>
        <v>3.803999999999963E-2</v>
      </c>
      <c r="V2367" s="124">
        <f t="shared" si="4536"/>
        <v>3.9900000000000269E-2</v>
      </c>
      <c r="W2367" s="124">
        <f t="shared" si="4536"/>
        <v>4.1015999999999941E-2</v>
      </c>
      <c r="X2367" s="124">
        <f t="shared" si="4536"/>
        <v>1.8731999999999971E-2</v>
      </c>
      <c r="Y2367" s="387">
        <f t="shared" si="4536"/>
        <v>3.9216000000000584E-2</v>
      </c>
      <c r="Z2367" s="124">
        <f t="shared" si="4536"/>
        <v>3.8220000000000809E-2</v>
      </c>
      <c r="AA2367" s="124">
        <f t="shared" si="4536"/>
        <v>4.3055999999999095E-2</v>
      </c>
      <c r="AB2367" s="125">
        <f t="shared" si="4536"/>
        <v>4.6992000000000367E-2</v>
      </c>
      <c r="AC2367" s="364"/>
      <c r="AD2367" s="364"/>
      <c r="AE2367" s="364"/>
      <c r="AF2367" s="364"/>
      <c r="AG2367" s="364"/>
      <c r="AH2367" s="364"/>
      <c r="AI2367" s="364"/>
      <c r="AJ2367" s="364"/>
      <c r="AK2367" s="364"/>
      <c r="AL2367" s="364"/>
      <c r="AM2367" s="364"/>
      <c r="AN2367" s="364"/>
      <c r="AO2367" s="364"/>
      <c r="AP2367" s="364"/>
      <c r="AQ2367" s="364"/>
      <c r="AR2367" s="364"/>
      <c r="AS2367" s="364"/>
      <c r="AT2367" s="364"/>
      <c r="AU2367" s="364"/>
      <c r="AV2367" s="364"/>
      <c r="AW2367" s="364"/>
      <c r="AX2367" s="364"/>
      <c r="AY2367" s="364"/>
      <c r="AZ2367" s="364"/>
      <c r="BA2367" s="364"/>
      <c r="BB2367" s="364"/>
      <c r="BC2367" s="364"/>
      <c r="BD2367" s="364"/>
      <c r="BE2367" s="364"/>
      <c r="BF2367" s="364"/>
      <c r="BG2367" s="364"/>
      <c r="BH2367" s="364"/>
      <c r="BI2367" s="364"/>
      <c r="BJ2367" s="364"/>
      <c r="BK2367" s="364"/>
      <c r="BL2367" s="364"/>
      <c r="BM2367" s="364"/>
      <c r="BN2367" s="364"/>
      <c r="BO2367" s="364"/>
      <c r="BP2367" s="364"/>
      <c r="BQ2367" s="364"/>
      <c r="BR2367" s="364"/>
      <c r="BS2367" s="364"/>
      <c r="BT2367" s="364"/>
      <c r="BU2367" s="364"/>
      <c r="BV2367" s="364"/>
      <c r="BW2367" s="364"/>
      <c r="BX2367" s="364"/>
      <c r="BY2367" s="130"/>
      <c r="BZ2367" s="130"/>
      <c r="CA2367" s="130"/>
      <c r="CB2367" s="130"/>
      <c r="CC2367" s="130"/>
    </row>
    <row r="2368" spans="1:159" s="6" customFormat="1" ht="29.25" customHeight="1" thickBot="1" x14ac:dyDescent="0.25">
      <c r="A2368" s="863"/>
      <c r="B2368" s="725" t="s">
        <v>562</v>
      </c>
      <c r="C2368" s="126" t="s">
        <v>539</v>
      </c>
      <c r="D2368" s="153"/>
      <c r="E2368" s="153"/>
      <c r="F2368" s="153"/>
      <c r="G2368" s="153"/>
      <c r="H2368" s="725">
        <f>H2192+H2197+H2202+H2207+H2212+H2217+H2222+H2227+H2232+H2237+H2242+H2247+H2252</f>
        <v>2.5027680000000001</v>
      </c>
      <c r="I2368" s="468">
        <v>4.59</v>
      </c>
      <c r="J2368" s="468"/>
      <c r="K2368" s="468"/>
      <c r="L2368" s="468"/>
      <c r="M2368" s="468"/>
      <c r="N2368" s="725">
        <f>N2192+N2197+N2202+N2207+N2212+N2217+N2222+N2227+N2232+N2237+N2242+N2247+N2252</f>
        <v>1.9467840000000001</v>
      </c>
      <c r="O2368" s="468">
        <v>1.89</v>
      </c>
      <c r="P2368" s="468"/>
      <c r="Q2368" s="468"/>
      <c r="R2368" s="468"/>
      <c r="S2368" s="468"/>
      <c r="T2368" s="468"/>
      <c r="U2368" s="468"/>
      <c r="V2368" s="725">
        <f>V2192+V2197+V2202+V2207+V2212+V2217+V2222+V2227+V2232+V2237+V2242+V2247+V2252</f>
        <v>3.8811599999999999</v>
      </c>
      <c r="W2368" s="468"/>
      <c r="X2368" s="468"/>
      <c r="Y2368" s="725">
        <f>Y2192+Y2197+Y2202+Y2207+Y2212+Y2217+Y2222+Y2227+Y2232+Y2237+Y2242+Y2247+Y2252</f>
        <v>3.6362640000000002</v>
      </c>
      <c r="Z2368" s="468">
        <v>3.37</v>
      </c>
      <c r="AA2368" s="153"/>
      <c r="AB2368" s="153"/>
      <c r="AC2368" s="335"/>
      <c r="AD2368" s="335"/>
      <c r="AE2368" s="335"/>
      <c r="AF2368" s="335"/>
      <c r="AG2368" s="335"/>
      <c r="AH2368" s="335"/>
      <c r="AI2368" s="335"/>
      <c r="AJ2368" s="335"/>
      <c r="AK2368" s="335"/>
      <c r="AL2368" s="335"/>
      <c r="AM2368" s="335"/>
      <c r="AN2368" s="335"/>
      <c r="AO2368" s="335"/>
      <c r="AP2368" s="335"/>
      <c r="AQ2368" s="335"/>
      <c r="AR2368" s="335"/>
      <c r="AS2368" s="335"/>
      <c r="AT2368" s="335"/>
      <c r="AU2368" s="335"/>
      <c r="AV2368" s="335"/>
      <c r="AW2368" s="335"/>
      <c r="AX2368" s="335"/>
      <c r="AY2368" s="335"/>
      <c r="AZ2368" s="335"/>
      <c r="BA2368" s="335"/>
      <c r="BB2368" s="335"/>
      <c r="BC2368" s="335"/>
      <c r="BD2368" s="335"/>
      <c r="BE2368" s="364"/>
      <c r="BF2368" s="364"/>
      <c r="BG2368" s="364"/>
      <c r="BH2368" s="364"/>
      <c r="BI2368" s="364"/>
      <c r="BJ2368" s="364"/>
      <c r="BK2368" s="364"/>
      <c r="BL2368" s="364"/>
      <c r="BM2368" s="364"/>
      <c r="BN2368" s="364"/>
      <c r="BO2368" s="364"/>
      <c r="BP2368" s="364"/>
      <c r="BQ2368" s="364"/>
      <c r="BR2368" s="364"/>
      <c r="BS2368" s="364"/>
      <c r="BT2368" s="364"/>
      <c r="BU2368" s="364"/>
      <c r="BV2368" s="364"/>
      <c r="BW2368" s="364"/>
      <c r="BX2368" s="364"/>
      <c r="BY2368" s="130"/>
      <c r="BZ2368" s="130"/>
      <c r="CA2368" s="130"/>
      <c r="CB2368" s="130"/>
      <c r="CC2368" s="153"/>
    </row>
    <row r="2369" spans="1:159" ht="28.5" hidden="1" customHeight="1" thickBot="1" x14ac:dyDescent="0.25">
      <c r="A2369" s="394" t="s">
        <v>44</v>
      </c>
      <c r="B2369" s="33" t="s">
        <v>91</v>
      </c>
      <c r="C2369" s="33"/>
      <c r="D2369" s="33" t="s">
        <v>39</v>
      </c>
      <c r="E2369" s="1643" t="s">
        <v>40</v>
      </c>
      <c r="F2369" s="1643"/>
      <c r="G2369" s="1643"/>
      <c r="H2369" s="1643"/>
      <c r="I2369" s="1643"/>
      <c r="J2369" s="1643"/>
      <c r="K2369" s="1643"/>
      <c r="L2369" s="1643"/>
      <c r="M2369" s="1643"/>
      <c r="N2369" s="1643"/>
      <c r="O2369" s="1643"/>
      <c r="P2369" s="1643"/>
      <c r="Q2369" s="1643"/>
      <c r="R2369" s="1643"/>
      <c r="S2369" s="1643"/>
      <c r="T2369" s="1643"/>
      <c r="U2369" s="1643"/>
      <c r="V2369" s="1643"/>
      <c r="W2369" s="1643"/>
      <c r="X2369" s="1643"/>
      <c r="Y2369" s="1643"/>
      <c r="Z2369" s="1643"/>
      <c r="AA2369" s="1643"/>
      <c r="AB2369" s="1644"/>
      <c r="BE2369" s="364"/>
      <c r="BF2369" s="364"/>
      <c r="BG2369" s="364"/>
      <c r="BH2369" s="364"/>
      <c r="BI2369" s="364"/>
      <c r="BJ2369" s="364"/>
      <c r="BK2369" s="364"/>
      <c r="BL2369" s="364"/>
      <c r="BM2369" s="364"/>
      <c r="BN2369" s="364"/>
      <c r="BO2369" s="364"/>
      <c r="BP2369" s="364"/>
      <c r="BQ2369" s="364"/>
      <c r="BR2369" s="364"/>
      <c r="BS2369" s="364"/>
      <c r="BT2369" s="364"/>
      <c r="BU2369" s="364"/>
      <c r="BV2369" s="364"/>
      <c r="BW2369" s="364"/>
      <c r="BX2369" s="364"/>
      <c r="BY2369" s="130"/>
      <c r="BZ2369" s="130"/>
      <c r="CA2369" s="130"/>
      <c r="CB2369" s="130"/>
    </row>
    <row r="2370" spans="1:159" customFormat="1" ht="10.5" hidden="1" customHeight="1" thickBot="1" x14ac:dyDescent="0.25">
      <c r="A2370" s="701" t="s">
        <v>438</v>
      </c>
      <c r="B2370" s="246"/>
      <c r="C2370" s="246"/>
      <c r="D2370" s="246"/>
      <c r="E2370" s="246">
        <v>1</v>
      </c>
      <c r="F2370" s="246">
        <v>2</v>
      </c>
      <c r="G2370" s="246">
        <v>3</v>
      </c>
      <c r="H2370" s="1096">
        <v>4</v>
      </c>
      <c r="I2370" s="246">
        <v>5</v>
      </c>
      <c r="J2370" s="246">
        <v>6</v>
      </c>
      <c r="K2370" s="246">
        <v>7</v>
      </c>
      <c r="L2370" s="246">
        <v>8</v>
      </c>
      <c r="M2370" s="246">
        <v>9</v>
      </c>
      <c r="N2370" s="1096">
        <v>10</v>
      </c>
      <c r="O2370" s="246">
        <v>11</v>
      </c>
      <c r="P2370" s="246">
        <v>12</v>
      </c>
      <c r="Q2370" s="246">
        <v>13</v>
      </c>
      <c r="R2370" s="246">
        <v>14</v>
      </c>
      <c r="S2370" s="246">
        <v>15</v>
      </c>
      <c r="T2370" s="246">
        <v>16</v>
      </c>
      <c r="U2370" s="246">
        <v>17</v>
      </c>
      <c r="V2370" s="327">
        <v>18</v>
      </c>
      <c r="W2370" s="246">
        <v>19</v>
      </c>
      <c r="X2370" s="246">
        <v>20</v>
      </c>
      <c r="Y2370" s="246">
        <v>21</v>
      </c>
      <c r="Z2370" s="246">
        <v>22</v>
      </c>
      <c r="AA2370" s="246">
        <v>23</v>
      </c>
      <c r="AB2370" s="702">
        <v>24</v>
      </c>
      <c r="AC2370" s="328"/>
      <c r="AD2370" s="328"/>
      <c r="AE2370" s="328"/>
      <c r="AF2370" s="328"/>
      <c r="AG2370" s="328"/>
      <c r="AH2370" s="328"/>
      <c r="AI2370" s="328"/>
      <c r="AJ2370" s="328"/>
      <c r="AK2370" s="328"/>
      <c r="AL2370" s="328"/>
      <c r="AM2370" s="328"/>
      <c r="AN2370" s="328"/>
      <c r="AO2370" s="328"/>
      <c r="AP2370" s="328"/>
      <c r="AQ2370" s="328"/>
      <c r="AR2370" s="328"/>
      <c r="AS2370" s="328"/>
      <c r="AT2370" s="328"/>
      <c r="AU2370" s="328"/>
      <c r="AV2370" s="328"/>
      <c r="AW2370" s="328"/>
      <c r="AX2370" s="328"/>
      <c r="AY2370" s="328"/>
      <c r="AZ2370" s="328"/>
      <c r="BA2370" s="328"/>
      <c r="BB2370" s="328"/>
      <c r="BC2370" s="328"/>
      <c r="BD2370" s="328"/>
      <c r="BE2370" s="335"/>
      <c r="BF2370" s="335"/>
      <c r="BG2370" s="335"/>
      <c r="BH2370" s="335"/>
      <c r="BI2370" s="335"/>
      <c r="BJ2370" s="335"/>
      <c r="BK2370" s="335"/>
      <c r="BL2370" s="335"/>
      <c r="BM2370" s="335"/>
      <c r="BN2370" s="335"/>
      <c r="BO2370" s="335"/>
      <c r="BP2370" s="335"/>
      <c r="BQ2370" s="335"/>
      <c r="BR2370" s="335"/>
      <c r="BS2370" s="335"/>
      <c r="BT2370" s="335"/>
      <c r="BU2370" s="335"/>
      <c r="BV2370" s="335"/>
      <c r="BW2370" s="335"/>
      <c r="BX2370" s="335"/>
      <c r="BY2370" s="153"/>
      <c r="BZ2370" s="153"/>
      <c r="CA2370" s="153"/>
      <c r="CB2370" s="153"/>
      <c r="CC2370" s="165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  <c r="CS2370" s="1"/>
      <c r="CT2370" s="1"/>
      <c r="CU2370" s="1"/>
      <c r="CV2370" s="1"/>
      <c r="CW2370" s="1"/>
      <c r="CX2370" s="1"/>
      <c r="CY2370" s="1"/>
      <c r="CZ2370" s="1"/>
      <c r="DA2370" s="1"/>
      <c r="DB2370" s="1"/>
      <c r="DC2370" s="1"/>
      <c r="DD2370" s="1"/>
      <c r="DE2370" s="1"/>
      <c r="DF2370" s="1"/>
      <c r="DG2370" s="1"/>
      <c r="DH2370" s="1"/>
      <c r="DI2370" s="1"/>
      <c r="DJ2370" s="1"/>
      <c r="DK2370" s="1"/>
      <c r="DL2370" s="1"/>
      <c r="DM2370" s="1"/>
      <c r="DN2370" s="1"/>
      <c r="DO2370" s="1"/>
      <c r="DP2370" s="1"/>
      <c r="DQ2370" s="1"/>
      <c r="DR2370" s="1"/>
      <c r="DS2370" s="2"/>
      <c r="DT2370" s="2"/>
      <c r="DU2370" s="2"/>
      <c r="DV2370" s="2"/>
      <c r="DW2370" s="2"/>
      <c r="DX2370" s="2"/>
      <c r="DY2370" s="2"/>
      <c r="DZ2370" s="2"/>
      <c r="EA2370" s="2"/>
      <c r="EB2370" s="2"/>
      <c r="EC2370" s="2"/>
      <c r="ED2370" s="2"/>
      <c r="EE2370" s="2"/>
      <c r="EF2370" s="2"/>
      <c r="EG2370" s="2"/>
      <c r="EH2370" s="2"/>
      <c r="EI2370" s="2"/>
      <c r="EJ2370" s="2"/>
      <c r="EK2370" s="2"/>
      <c r="EL2370" s="2"/>
      <c r="EM2370" s="2"/>
      <c r="EN2370" s="2"/>
      <c r="EO2370" s="2"/>
      <c r="EP2370" s="2"/>
      <c r="EQ2370" s="2"/>
      <c r="ER2370" s="2"/>
      <c r="ES2370" s="2"/>
      <c r="ET2370" s="2"/>
      <c r="EU2370" s="2"/>
      <c r="EV2370" s="2"/>
      <c r="EW2370" s="2"/>
      <c r="EX2370" s="2"/>
      <c r="EY2370" s="2"/>
      <c r="EZ2370" s="2"/>
      <c r="FA2370" s="2"/>
      <c r="FB2370" s="2"/>
      <c r="FC2370" s="2"/>
    </row>
    <row r="2371" spans="1:159" customFormat="1" ht="10.5" hidden="1" customHeight="1" x14ac:dyDescent="0.2">
      <c r="A2371" s="329" t="s">
        <v>102</v>
      </c>
      <c r="B2371" s="37"/>
      <c r="C2371" s="37"/>
      <c r="D2371" s="38"/>
      <c r="E2371" s="37"/>
      <c r="F2371" s="37"/>
      <c r="G2371" s="37"/>
      <c r="H2371" s="1072"/>
      <c r="I2371" s="37"/>
      <c r="J2371" s="37"/>
      <c r="K2371" s="37"/>
      <c r="L2371" s="37"/>
      <c r="M2371" s="37"/>
      <c r="N2371" s="1072"/>
      <c r="O2371" s="37"/>
      <c r="P2371" s="37"/>
      <c r="Q2371" s="37"/>
      <c r="R2371" s="37"/>
      <c r="S2371" s="37"/>
      <c r="T2371" s="37"/>
      <c r="U2371" s="37"/>
      <c r="V2371" s="346"/>
      <c r="W2371" s="37"/>
      <c r="X2371" s="37"/>
      <c r="Y2371" s="37"/>
      <c r="Z2371" s="37"/>
      <c r="AA2371" s="37"/>
      <c r="AB2371" s="172"/>
      <c r="AC2371" s="328"/>
      <c r="AD2371" s="328"/>
      <c r="AE2371" s="328"/>
      <c r="AF2371" s="328"/>
      <c r="AG2371" s="328"/>
      <c r="AH2371" s="328"/>
      <c r="AI2371" s="328"/>
      <c r="AJ2371" s="328"/>
      <c r="AK2371" s="328"/>
      <c r="AL2371" s="328"/>
      <c r="AM2371" s="328"/>
      <c r="AN2371" s="328"/>
      <c r="AO2371" s="328"/>
      <c r="AP2371" s="328"/>
      <c r="AQ2371" s="328"/>
      <c r="AR2371" s="328"/>
      <c r="AS2371" s="328"/>
      <c r="AT2371" s="328"/>
      <c r="AU2371" s="328"/>
      <c r="AV2371" s="328"/>
      <c r="AW2371" s="328"/>
      <c r="AX2371" s="328"/>
      <c r="AY2371" s="328"/>
      <c r="AZ2371" s="328"/>
      <c r="BA2371" s="328"/>
      <c r="BB2371" s="328"/>
      <c r="BC2371" s="328"/>
      <c r="BD2371" s="328"/>
      <c r="BE2371" s="328"/>
      <c r="BF2371" s="328"/>
      <c r="BG2371" s="328"/>
      <c r="BH2371" s="328"/>
      <c r="BI2371" s="328"/>
      <c r="BJ2371" s="328"/>
      <c r="BK2371" s="328"/>
      <c r="BL2371" s="328"/>
      <c r="BM2371" s="328"/>
      <c r="BN2371" s="328"/>
      <c r="BO2371" s="328"/>
      <c r="BP2371" s="328"/>
      <c r="BQ2371" s="328"/>
      <c r="BR2371" s="328"/>
      <c r="BS2371" s="328"/>
      <c r="BT2371" s="328"/>
      <c r="BU2371" s="328"/>
      <c r="BV2371" s="328"/>
      <c r="BW2371" s="328"/>
      <c r="BX2371" s="328"/>
      <c r="BY2371" s="165"/>
      <c r="BZ2371" s="165"/>
      <c r="CA2371" s="165"/>
      <c r="CB2371" s="165"/>
      <c r="CC2371" s="165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  <c r="CS2371" s="1"/>
      <c r="CT2371" s="1"/>
      <c r="CU2371" s="1"/>
      <c r="CV2371" s="1"/>
      <c r="CW2371" s="1"/>
      <c r="CX2371" s="1"/>
      <c r="CY2371" s="1"/>
      <c r="CZ2371" s="1"/>
      <c r="DA2371" s="1"/>
      <c r="DB2371" s="1"/>
      <c r="DC2371" s="1"/>
      <c r="DD2371" s="1"/>
      <c r="DE2371" s="1"/>
      <c r="DF2371" s="1"/>
      <c r="DG2371" s="1"/>
      <c r="DH2371" s="1"/>
      <c r="DI2371" s="1"/>
      <c r="DJ2371" s="1"/>
      <c r="DK2371" s="1"/>
      <c r="DL2371" s="1"/>
      <c r="DM2371" s="1"/>
      <c r="DN2371" s="1"/>
      <c r="DO2371" s="1"/>
      <c r="DP2371" s="1"/>
      <c r="DQ2371" s="1"/>
      <c r="DR2371" s="1"/>
      <c r="DS2371" s="2"/>
      <c r="DT2371" s="2"/>
      <c r="DU2371" s="2"/>
      <c r="DV2371" s="2"/>
      <c r="DW2371" s="2"/>
      <c r="DX2371" s="2"/>
      <c r="DY2371" s="2"/>
      <c r="DZ2371" s="2"/>
      <c r="EA2371" s="2"/>
      <c r="EB2371" s="2"/>
      <c r="EC2371" s="2"/>
      <c r="ED2371" s="2"/>
      <c r="EE2371" s="2"/>
      <c r="EF2371" s="2"/>
      <c r="EG2371" s="2"/>
      <c r="EH2371" s="2"/>
      <c r="EI2371" s="2"/>
      <c r="EJ2371" s="2"/>
      <c r="EK2371" s="2"/>
      <c r="EL2371" s="2"/>
      <c r="EM2371" s="2"/>
      <c r="EN2371" s="2"/>
      <c r="EO2371" s="2"/>
      <c r="EP2371" s="2"/>
      <c r="EQ2371" s="2"/>
      <c r="ER2371" s="2"/>
      <c r="ES2371" s="2"/>
      <c r="ET2371" s="2"/>
      <c r="EU2371" s="2"/>
      <c r="EV2371" s="2"/>
      <c r="EW2371" s="2"/>
      <c r="EX2371" s="2"/>
      <c r="EY2371" s="2"/>
      <c r="EZ2371" s="2"/>
      <c r="FA2371" s="2"/>
      <c r="FB2371" s="2"/>
      <c r="FC2371" s="2"/>
    </row>
    <row r="2372" spans="1:159" customFormat="1" ht="10.5" hidden="1" customHeight="1" thickBot="1" x14ac:dyDescent="0.25">
      <c r="A2372" s="421" t="s">
        <v>105</v>
      </c>
      <c r="B2372" s="39"/>
      <c r="C2372" s="39"/>
      <c r="D2372" s="40"/>
      <c r="E2372" s="39"/>
      <c r="F2372" s="1224"/>
      <c r="G2372" s="1224"/>
      <c r="H2372" s="1097"/>
      <c r="I2372" s="1224"/>
      <c r="J2372" s="1224"/>
      <c r="K2372" s="1224"/>
      <c r="L2372" s="1224"/>
      <c r="M2372" s="1224"/>
      <c r="N2372" s="1097"/>
      <c r="O2372" s="1224"/>
      <c r="P2372" s="1224"/>
      <c r="Q2372" s="1224"/>
      <c r="R2372" s="1224"/>
      <c r="S2372" s="1224"/>
      <c r="T2372" s="1224"/>
      <c r="U2372" s="1224"/>
      <c r="V2372" s="1243"/>
      <c r="W2372" s="1224"/>
      <c r="X2372" s="1224"/>
      <c r="Y2372" s="1224"/>
      <c r="Z2372" s="1224"/>
      <c r="AA2372" s="1224"/>
      <c r="AB2372" s="1225"/>
      <c r="AC2372" s="328"/>
      <c r="AD2372" s="328"/>
      <c r="AE2372" s="328"/>
      <c r="AF2372" s="328"/>
      <c r="AG2372" s="328"/>
      <c r="AH2372" s="328"/>
      <c r="AI2372" s="328"/>
      <c r="AJ2372" s="328"/>
      <c r="AK2372" s="328"/>
      <c r="AL2372" s="328"/>
      <c r="AM2372" s="328"/>
      <c r="AN2372" s="328"/>
      <c r="AO2372" s="328"/>
      <c r="AP2372" s="328"/>
      <c r="AQ2372" s="328"/>
      <c r="AR2372" s="328"/>
      <c r="AS2372" s="328"/>
      <c r="AT2372" s="328"/>
      <c r="AU2372" s="328"/>
      <c r="AV2372" s="328"/>
      <c r="AW2372" s="328"/>
      <c r="AX2372" s="328"/>
      <c r="AY2372" s="328"/>
      <c r="AZ2372" s="328"/>
      <c r="BA2372" s="328"/>
      <c r="BB2372" s="328"/>
      <c r="BC2372" s="328"/>
      <c r="BD2372" s="328"/>
      <c r="BE2372" s="328"/>
      <c r="BF2372" s="328"/>
      <c r="BG2372" s="328"/>
      <c r="BH2372" s="328"/>
      <c r="BI2372" s="328"/>
      <c r="BJ2372" s="328"/>
      <c r="BK2372" s="328"/>
      <c r="BL2372" s="328"/>
      <c r="BM2372" s="328"/>
      <c r="BN2372" s="328"/>
      <c r="BO2372" s="328"/>
      <c r="BP2372" s="328"/>
      <c r="BQ2372" s="328"/>
      <c r="BR2372" s="328"/>
      <c r="BS2372" s="328"/>
      <c r="BT2372" s="328"/>
      <c r="BU2372" s="328"/>
      <c r="BV2372" s="328"/>
      <c r="BW2372" s="328"/>
      <c r="BX2372" s="328"/>
      <c r="BY2372" s="165"/>
      <c r="BZ2372" s="165"/>
      <c r="CA2372" s="165"/>
      <c r="CB2372" s="165"/>
      <c r="CC2372" s="165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  <c r="CS2372" s="1"/>
      <c r="CT2372" s="1"/>
      <c r="CU2372" s="1"/>
      <c r="CV2372" s="1"/>
      <c r="CW2372" s="1"/>
      <c r="CX2372" s="1"/>
      <c r="CY2372" s="1"/>
      <c r="CZ2372" s="1"/>
      <c r="DA2372" s="1"/>
      <c r="DB2372" s="1"/>
      <c r="DC2372" s="1"/>
      <c r="DD2372" s="1"/>
      <c r="DE2372" s="1"/>
      <c r="DF2372" s="1"/>
      <c r="DG2372" s="1"/>
      <c r="DH2372" s="1"/>
      <c r="DI2372" s="1"/>
      <c r="DJ2372" s="1"/>
      <c r="DK2372" s="1"/>
      <c r="DL2372" s="1"/>
      <c r="DM2372" s="1"/>
      <c r="DN2372" s="1"/>
      <c r="DO2372" s="1"/>
      <c r="DP2372" s="1"/>
      <c r="DQ2372" s="1"/>
      <c r="DR2372" s="1"/>
      <c r="DS2372" s="2"/>
      <c r="DT2372" s="2"/>
      <c r="DU2372" s="2"/>
      <c r="DV2372" s="2"/>
      <c r="DW2372" s="2"/>
      <c r="DX2372" s="2"/>
      <c r="DY2372" s="2"/>
      <c r="DZ2372" s="2"/>
      <c r="EA2372" s="2"/>
      <c r="EB2372" s="2"/>
      <c r="EC2372" s="2"/>
      <c r="ED2372" s="2"/>
      <c r="EE2372" s="2"/>
      <c r="EF2372" s="2"/>
      <c r="EG2372" s="2"/>
      <c r="EH2372" s="2"/>
      <c r="EI2372" s="2"/>
      <c r="EJ2372" s="2"/>
      <c r="EK2372" s="2"/>
      <c r="EL2372" s="2"/>
      <c r="EM2372" s="2"/>
      <c r="EN2372" s="2"/>
      <c r="EO2372" s="2"/>
      <c r="EP2372" s="2"/>
      <c r="EQ2372" s="2"/>
      <c r="ER2372" s="2"/>
      <c r="ES2372" s="2"/>
      <c r="ET2372" s="2"/>
      <c r="EU2372" s="2"/>
      <c r="EV2372" s="2"/>
      <c r="EW2372" s="2"/>
      <c r="EX2372" s="2"/>
      <c r="EY2372" s="2"/>
      <c r="EZ2372" s="2"/>
      <c r="FA2372" s="2"/>
      <c r="FB2372" s="2"/>
      <c r="FC2372" s="2"/>
    </row>
    <row r="2373" spans="1:159" customFormat="1" ht="10.5" hidden="1" customHeight="1" x14ac:dyDescent="0.2">
      <c r="A2373" s="1531" t="s">
        <v>9</v>
      </c>
      <c r="B2373" s="1534" t="s">
        <v>81</v>
      </c>
      <c r="C2373" s="766"/>
      <c r="D2373" s="1207"/>
      <c r="E2373" s="766"/>
      <c r="F2373" s="766"/>
      <c r="G2373" s="766"/>
      <c r="H2373" s="1072"/>
      <c r="I2373" s="766"/>
      <c r="J2373" s="766"/>
      <c r="K2373" s="766"/>
      <c r="L2373" s="766"/>
      <c r="M2373" s="766"/>
      <c r="N2373" s="1072"/>
      <c r="O2373" s="766"/>
      <c r="P2373" s="766"/>
      <c r="Q2373" s="766"/>
      <c r="R2373" s="766"/>
      <c r="S2373" s="766"/>
      <c r="T2373" s="766"/>
      <c r="U2373" s="766"/>
      <c r="V2373" s="346"/>
      <c r="W2373" s="766"/>
      <c r="X2373" s="766"/>
      <c r="Y2373" s="766"/>
      <c r="Z2373" s="766"/>
      <c r="AA2373" s="766"/>
      <c r="AB2373" s="806"/>
      <c r="AC2373" s="328"/>
      <c r="AD2373" s="328"/>
      <c r="AE2373" s="328"/>
      <c r="AF2373" s="328"/>
      <c r="AG2373" s="328"/>
      <c r="AH2373" s="328"/>
      <c r="AI2373" s="328"/>
      <c r="AJ2373" s="328"/>
      <c r="AK2373" s="328"/>
      <c r="AL2373" s="328"/>
      <c r="AM2373" s="328"/>
      <c r="AN2373" s="328"/>
      <c r="AO2373" s="328"/>
      <c r="AP2373" s="328"/>
      <c r="AQ2373" s="328"/>
      <c r="AR2373" s="328"/>
      <c r="AS2373" s="328"/>
      <c r="AT2373" s="328"/>
      <c r="AU2373" s="328"/>
      <c r="AV2373" s="328"/>
      <c r="AW2373" s="328"/>
      <c r="AX2373" s="328"/>
      <c r="AY2373" s="328"/>
      <c r="AZ2373" s="328"/>
      <c r="BA2373" s="328"/>
      <c r="BB2373" s="328"/>
      <c r="BC2373" s="328"/>
      <c r="BD2373" s="328"/>
      <c r="BE2373" s="328"/>
      <c r="BF2373" s="328"/>
      <c r="BG2373" s="328"/>
      <c r="BH2373" s="328"/>
      <c r="BI2373" s="328"/>
      <c r="BJ2373" s="328"/>
      <c r="BK2373" s="328"/>
      <c r="BL2373" s="328"/>
      <c r="BM2373" s="328"/>
      <c r="BN2373" s="328"/>
      <c r="BO2373" s="328"/>
      <c r="BP2373" s="328"/>
      <c r="BQ2373" s="328"/>
      <c r="BR2373" s="328"/>
      <c r="BS2373" s="328"/>
      <c r="BT2373" s="328"/>
      <c r="BU2373" s="328"/>
      <c r="BV2373" s="328"/>
      <c r="BW2373" s="328"/>
      <c r="BX2373" s="328"/>
      <c r="BY2373" s="165"/>
      <c r="BZ2373" s="165"/>
      <c r="CA2373" s="165"/>
      <c r="CB2373" s="165"/>
      <c r="CC2373" s="165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  <c r="CS2373" s="1"/>
      <c r="CT2373" s="1"/>
      <c r="CU2373" s="1"/>
      <c r="CV2373" s="1"/>
      <c r="CW2373" s="1"/>
      <c r="CX2373" s="1"/>
      <c r="CY2373" s="1"/>
      <c r="CZ2373" s="1"/>
      <c r="DA2373" s="1"/>
      <c r="DB2373" s="1"/>
      <c r="DC2373" s="1"/>
      <c r="DD2373" s="1"/>
      <c r="DE2373" s="1"/>
      <c r="DF2373" s="1"/>
      <c r="DG2373" s="1"/>
      <c r="DH2373" s="1"/>
      <c r="DI2373" s="1"/>
      <c r="DJ2373" s="1"/>
      <c r="DK2373" s="1"/>
      <c r="DL2373" s="1"/>
      <c r="DM2373" s="1"/>
      <c r="DN2373" s="1"/>
      <c r="DO2373" s="1"/>
      <c r="DP2373" s="1"/>
      <c r="DQ2373" s="1"/>
      <c r="DR2373" s="1"/>
      <c r="DS2373" s="2"/>
      <c r="DT2373" s="2"/>
      <c r="DU2373" s="2"/>
      <c r="DV2373" s="2"/>
      <c r="DW2373" s="2"/>
      <c r="DX2373" s="2"/>
      <c r="DY2373" s="2"/>
      <c r="DZ2373" s="2"/>
      <c r="EA2373" s="2"/>
      <c r="EB2373" s="2"/>
      <c r="EC2373" s="2"/>
      <c r="ED2373" s="2"/>
      <c r="EE2373" s="2"/>
      <c r="EF2373" s="2"/>
      <c r="EG2373" s="2"/>
      <c r="EH2373" s="2"/>
      <c r="EI2373" s="2"/>
      <c r="EJ2373" s="2"/>
      <c r="EK2373" s="2"/>
      <c r="EL2373" s="2"/>
      <c r="EM2373" s="2"/>
      <c r="EN2373" s="2"/>
      <c r="EO2373" s="2"/>
      <c r="EP2373" s="2"/>
      <c r="EQ2373" s="2"/>
      <c r="ER2373" s="2"/>
      <c r="ES2373" s="2"/>
      <c r="ET2373" s="2"/>
      <c r="EU2373" s="2"/>
      <c r="EV2373" s="2"/>
      <c r="EW2373" s="2"/>
      <c r="EX2373" s="2"/>
      <c r="EY2373" s="2"/>
      <c r="EZ2373" s="2"/>
      <c r="FA2373" s="2"/>
      <c r="FB2373" s="2"/>
      <c r="FC2373" s="2"/>
    </row>
    <row r="2374" spans="1:159" s="1" customFormat="1" ht="10.5" hidden="1" customHeight="1" x14ac:dyDescent="0.2">
      <c r="A2374" s="1532"/>
      <c r="B2374" s="1535"/>
      <c r="C2374" s="220" t="s">
        <v>129</v>
      </c>
      <c r="D2374" s="1258" t="s">
        <v>33</v>
      </c>
      <c r="E2374" s="731"/>
      <c r="F2374" s="731"/>
      <c r="G2374" s="731"/>
      <c r="H2374" s="1223"/>
      <c r="I2374" s="731"/>
      <c r="J2374" s="731"/>
      <c r="K2374" s="731"/>
      <c r="L2374" s="731"/>
      <c r="M2374" s="731"/>
      <c r="N2374" s="1223"/>
      <c r="O2374" s="731"/>
      <c r="P2374" s="731"/>
      <c r="Q2374" s="731"/>
      <c r="R2374" s="731"/>
      <c r="S2374" s="731"/>
      <c r="T2374" s="731"/>
      <c r="U2374" s="731"/>
      <c r="V2374" s="776"/>
      <c r="W2374" s="731"/>
      <c r="X2374" s="731"/>
      <c r="Y2374" s="731"/>
      <c r="Z2374" s="731"/>
      <c r="AA2374" s="731"/>
      <c r="AB2374" s="777"/>
      <c r="AC2374" s="333"/>
      <c r="AD2374" s="180"/>
      <c r="AE2374" s="61"/>
      <c r="AF2374" s="337"/>
      <c r="AG2374" s="337"/>
      <c r="AH2374" s="337"/>
      <c r="AI2374" s="337"/>
      <c r="AJ2374" s="337"/>
      <c r="AK2374" s="337"/>
      <c r="AL2374" s="337"/>
      <c r="AM2374" s="337"/>
      <c r="AN2374" s="337"/>
      <c r="AO2374" s="337"/>
      <c r="AP2374" s="337"/>
      <c r="AQ2374" s="337"/>
      <c r="AR2374" s="337"/>
      <c r="AS2374" s="337"/>
      <c r="AT2374" s="337"/>
      <c r="AU2374" s="337"/>
      <c r="AV2374" s="337"/>
      <c r="AW2374" s="337"/>
      <c r="AX2374" s="337"/>
      <c r="AY2374" s="337"/>
      <c r="AZ2374" s="337"/>
      <c r="BA2374" s="337"/>
      <c r="BB2374" s="337"/>
      <c r="BC2374" s="337"/>
      <c r="BD2374" s="337"/>
      <c r="BE2374" s="328"/>
      <c r="BF2374" s="328"/>
      <c r="BG2374" s="328"/>
      <c r="BH2374" s="328"/>
      <c r="BI2374" s="328"/>
      <c r="BJ2374" s="328"/>
      <c r="BK2374" s="328"/>
      <c r="BL2374" s="328"/>
      <c r="BM2374" s="328"/>
      <c r="BN2374" s="328"/>
      <c r="BO2374" s="328"/>
      <c r="BP2374" s="328"/>
      <c r="BQ2374" s="328"/>
      <c r="BR2374" s="328"/>
      <c r="BS2374" s="328"/>
      <c r="BT2374" s="328"/>
      <c r="BU2374" s="328"/>
      <c r="BV2374" s="328"/>
      <c r="BW2374" s="328"/>
      <c r="BX2374" s="328"/>
      <c r="BY2374" s="165"/>
      <c r="BZ2374" s="165"/>
      <c r="CA2374" s="165"/>
      <c r="CB2374" s="165"/>
      <c r="CC2374" s="165"/>
    </row>
    <row r="2375" spans="1:159" ht="10.5" hidden="1" customHeight="1" x14ac:dyDescent="0.2">
      <c r="A2375" s="1532"/>
      <c r="B2375" s="1535"/>
      <c r="C2375" s="1472" t="s">
        <v>127</v>
      </c>
      <c r="D2375" s="134" t="s">
        <v>116</v>
      </c>
      <c r="E2375" s="64"/>
      <c r="F2375" s="64"/>
      <c r="G2375" s="64"/>
      <c r="H2375" s="1074"/>
      <c r="I2375" s="64"/>
      <c r="J2375" s="64"/>
      <c r="K2375" s="64"/>
      <c r="L2375" s="64"/>
      <c r="M2375" s="64"/>
      <c r="N2375" s="1074"/>
      <c r="O2375" s="64"/>
      <c r="P2375" s="64"/>
      <c r="Q2375" s="64"/>
      <c r="R2375" s="64"/>
      <c r="S2375" s="64"/>
      <c r="T2375" s="64"/>
      <c r="U2375" s="64"/>
      <c r="V2375" s="424"/>
      <c r="W2375" s="64"/>
      <c r="X2375" s="64"/>
      <c r="Y2375" s="64"/>
      <c r="Z2375" s="64"/>
      <c r="AA2375" s="64"/>
      <c r="AB2375" s="65"/>
      <c r="AC2375" s="50">
        <f>SUM(D2375:AB2375)</f>
        <v>0</v>
      </c>
      <c r="AD2375" s="53">
        <f>SUM(E2376:AB2376)</f>
        <v>0</v>
      </c>
      <c r="AE2375" s="61">
        <v>24</v>
      </c>
      <c r="AF2375" s="102"/>
      <c r="AG2375" s="102"/>
      <c r="AH2375" s="102"/>
      <c r="AI2375" s="102"/>
      <c r="AJ2375" s="102"/>
      <c r="AK2375" s="102"/>
      <c r="AL2375" s="102"/>
      <c r="AM2375" s="102"/>
      <c r="AN2375" s="102"/>
      <c r="AO2375" s="102"/>
      <c r="AP2375" s="102"/>
      <c r="AQ2375" s="102"/>
      <c r="AR2375" s="102"/>
      <c r="AS2375" s="102"/>
      <c r="AT2375" s="102"/>
      <c r="AU2375" s="102"/>
      <c r="AV2375" s="102"/>
      <c r="AW2375" s="102"/>
      <c r="AX2375" s="102"/>
      <c r="AY2375" s="102"/>
      <c r="AZ2375" s="102"/>
      <c r="BA2375" s="102"/>
      <c r="BB2375" s="102"/>
      <c r="BC2375" s="102"/>
      <c r="BD2375" s="102"/>
    </row>
    <row r="2376" spans="1:159" ht="10.5" hidden="1" customHeight="1" x14ac:dyDescent="0.2">
      <c r="A2376" s="1532"/>
      <c r="B2376" s="1535"/>
      <c r="C2376" s="1472" t="s">
        <v>127</v>
      </c>
      <c r="D2376" s="134" t="s">
        <v>117</v>
      </c>
      <c r="E2376" s="64"/>
      <c r="F2376" s="51"/>
      <c r="G2376" s="51"/>
      <c r="H2376" s="1075"/>
      <c r="I2376" s="51"/>
      <c r="J2376" s="51"/>
      <c r="K2376" s="51"/>
      <c r="L2376" s="51"/>
      <c r="M2376" s="51"/>
      <c r="N2376" s="1075"/>
      <c r="O2376" s="51"/>
      <c r="P2376" s="51"/>
      <c r="Q2376" s="51"/>
      <c r="R2376" s="51"/>
      <c r="S2376" s="51"/>
      <c r="T2376" s="51"/>
      <c r="U2376" s="51"/>
      <c r="V2376" s="334"/>
      <c r="W2376" s="51"/>
      <c r="X2376" s="51"/>
      <c r="Y2376" s="51"/>
      <c r="Z2376" s="51"/>
      <c r="AA2376" s="51"/>
      <c r="AB2376" s="52"/>
      <c r="AC2376" s="333"/>
      <c r="AD2376" s="53"/>
      <c r="AE2376" s="61">
        <v>24</v>
      </c>
      <c r="AF2376" s="335"/>
      <c r="AG2376" s="335"/>
      <c r="AH2376" s="335"/>
      <c r="AI2376" s="335"/>
      <c r="AJ2376" s="335"/>
      <c r="AK2376" s="335"/>
      <c r="AL2376" s="335"/>
      <c r="AM2376" s="335"/>
      <c r="AN2376" s="335"/>
      <c r="AO2376" s="335"/>
      <c r="AP2376" s="335"/>
      <c r="AQ2376" s="335"/>
      <c r="AR2376" s="335"/>
      <c r="AS2376" s="335"/>
      <c r="AT2376" s="335"/>
      <c r="AU2376" s="335"/>
      <c r="AV2376" s="335"/>
      <c r="AW2376" s="335"/>
      <c r="AX2376" s="335"/>
      <c r="AY2376" s="335"/>
      <c r="AZ2376" s="335"/>
      <c r="BA2376" s="335"/>
      <c r="BB2376" s="335"/>
      <c r="BC2376" s="335"/>
      <c r="BD2376" s="335"/>
    </row>
    <row r="2377" spans="1:159" ht="10.5" hidden="1" customHeight="1" thickBot="1" x14ac:dyDescent="0.25">
      <c r="A2377" s="1533"/>
      <c r="B2377" s="1536"/>
      <c r="C2377" s="274"/>
      <c r="D2377" s="239" t="s">
        <v>41</v>
      </c>
      <c r="E2377" s="111"/>
      <c r="F2377" s="111"/>
      <c r="G2377" s="111"/>
      <c r="H2377" s="1082"/>
      <c r="I2377" s="111"/>
      <c r="J2377" s="111"/>
      <c r="K2377" s="111"/>
      <c r="L2377" s="111"/>
      <c r="M2377" s="111"/>
      <c r="N2377" s="1082"/>
      <c r="O2377" s="111"/>
      <c r="P2377" s="111"/>
      <c r="Q2377" s="111"/>
      <c r="R2377" s="111"/>
      <c r="S2377" s="111"/>
      <c r="T2377" s="111"/>
      <c r="U2377" s="111"/>
      <c r="V2377" s="363"/>
      <c r="W2377" s="111"/>
      <c r="X2377" s="111"/>
      <c r="Y2377" s="111"/>
      <c r="Z2377" s="111"/>
      <c r="AA2377" s="111"/>
      <c r="AB2377" s="113"/>
      <c r="AC2377" s="333"/>
      <c r="AD2377" s="180"/>
      <c r="AE2377" s="180"/>
    </row>
    <row r="2378" spans="1:159" ht="10.5" hidden="1" customHeight="1" x14ac:dyDescent="0.2">
      <c r="A2378" s="1531" t="s">
        <v>79</v>
      </c>
      <c r="B2378" s="1534" t="s">
        <v>82</v>
      </c>
      <c r="C2378" s="1119"/>
      <c r="D2378" s="1203"/>
      <c r="E2378" s="98"/>
      <c r="F2378" s="98"/>
      <c r="G2378" s="98"/>
      <c r="H2378" s="1081"/>
      <c r="I2378" s="98"/>
      <c r="J2378" s="98"/>
      <c r="K2378" s="98"/>
      <c r="L2378" s="98"/>
      <c r="M2378" s="98"/>
      <c r="N2378" s="1081"/>
      <c r="O2378" s="98"/>
      <c r="P2378" s="98"/>
      <c r="Q2378" s="98"/>
      <c r="R2378" s="98"/>
      <c r="S2378" s="98"/>
      <c r="T2378" s="98"/>
      <c r="U2378" s="98"/>
      <c r="V2378" s="375"/>
      <c r="W2378" s="98"/>
      <c r="X2378" s="98"/>
      <c r="Y2378" s="98"/>
      <c r="Z2378" s="98"/>
      <c r="AA2378" s="98"/>
      <c r="AB2378" s="99"/>
      <c r="AC2378" s="333"/>
      <c r="AD2378" s="180"/>
      <c r="AE2378" s="180"/>
    </row>
    <row r="2379" spans="1:159" s="1" customFormat="1" ht="10.5" hidden="1" customHeight="1" x14ac:dyDescent="0.2">
      <c r="A2379" s="1532"/>
      <c r="B2379" s="1535"/>
      <c r="C2379" s="220" t="s">
        <v>129</v>
      </c>
      <c r="D2379" s="1258" t="s">
        <v>33</v>
      </c>
      <c r="E2379" s="731"/>
      <c r="F2379" s="731"/>
      <c r="G2379" s="731"/>
      <c r="H2379" s="1223"/>
      <c r="I2379" s="731"/>
      <c r="J2379" s="731"/>
      <c r="K2379" s="731"/>
      <c r="L2379" s="731"/>
      <c r="M2379" s="731"/>
      <c r="N2379" s="1223"/>
      <c r="O2379" s="731"/>
      <c r="P2379" s="731"/>
      <c r="Q2379" s="731"/>
      <c r="R2379" s="731"/>
      <c r="S2379" s="731"/>
      <c r="T2379" s="731"/>
      <c r="U2379" s="731"/>
      <c r="V2379" s="776"/>
      <c r="W2379" s="731"/>
      <c r="X2379" s="731"/>
      <c r="Y2379" s="731"/>
      <c r="Z2379" s="731"/>
      <c r="AA2379" s="731"/>
      <c r="AB2379" s="777"/>
      <c r="AC2379" s="333"/>
      <c r="AD2379" s="180"/>
      <c r="AE2379" s="61"/>
      <c r="AF2379" s="337"/>
      <c r="AG2379" s="337"/>
      <c r="AH2379" s="337"/>
      <c r="AI2379" s="337"/>
      <c r="AJ2379" s="337"/>
      <c r="AK2379" s="337"/>
      <c r="AL2379" s="337"/>
      <c r="AM2379" s="337"/>
      <c r="AN2379" s="337"/>
      <c r="AO2379" s="337"/>
      <c r="AP2379" s="337"/>
      <c r="AQ2379" s="337"/>
      <c r="AR2379" s="337"/>
      <c r="AS2379" s="337"/>
      <c r="AT2379" s="337"/>
      <c r="AU2379" s="337"/>
      <c r="AV2379" s="337"/>
      <c r="AW2379" s="337"/>
      <c r="AX2379" s="337"/>
      <c r="AY2379" s="337"/>
      <c r="AZ2379" s="337"/>
      <c r="BA2379" s="337"/>
      <c r="BB2379" s="337"/>
      <c r="BC2379" s="337"/>
      <c r="BD2379" s="337"/>
      <c r="BE2379" s="328"/>
      <c r="BF2379" s="328"/>
      <c r="BG2379" s="328"/>
      <c r="BH2379" s="328"/>
      <c r="BI2379" s="328"/>
      <c r="BJ2379" s="328"/>
      <c r="BK2379" s="328"/>
      <c r="BL2379" s="328"/>
      <c r="BM2379" s="328"/>
      <c r="BN2379" s="328"/>
      <c r="BO2379" s="328"/>
      <c r="BP2379" s="328"/>
      <c r="BQ2379" s="328"/>
      <c r="BR2379" s="328"/>
      <c r="BS2379" s="328"/>
      <c r="BT2379" s="328"/>
      <c r="BU2379" s="328"/>
      <c r="BV2379" s="328"/>
      <c r="BW2379" s="328"/>
      <c r="BX2379" s="328"/>
      <c r="BY2379" s="165"/>
      <c r="BZ2379" s="165"/>
      <c r="CA2379" s="165"/>
      <c r="CB2379" s="165"/>
      <c r="CC2379" s="165"/>
    </row>
    <row r="2380" spans="1:159" ht="10.5" hidden="1" customHeight="1" x14ac:dyDescent="0.2">
      <c r="A2380" s="1532"/>
      <c r="B2380" s="1535"/>
      <c r="C2380" s="1472" t="s">
        <v>127</v>
      </c>
      <c r="D2380" s="134" t="s">
        <v>116</v>
      </c>
      <c r="E2380" s="64"/>
      <c r="F2380" s="64"/>
      <c r="G2380" s="64"/>
      <c r="H2380" s="1074"/>
      <c r="I2380" s="64"/>
      <c r="J2380" s="64"/>
      <c r="K2380" s="64"/>
      <c r="L2380" s="64"/>
      <c r="M2380" s="64"/>
      <c r="N2380" s="1074"/>
      <c r="O2380" s="64"/>
      <c r="P2380" s="64"/>
      <c r="Q2380" s="64"/>
      <c r="R2380" s="64"/>
      <c r="S2380" s="64"/>
      <c r="T2380" s="64"/>
      <c r="U2380" s="64"/>
      <c r="V2380" s="424"/>
      <c r="W2380" s="64"/>
      <c r="X2380" s="64"/>
      <c r="Y2380" s="64"/>
      <c r="Z2380" s="64"/>
      <c r="AA2380" s="64"/>
      <c r="AB2380" s="65"/>
      <c r="AC2380" s="50">
        <f>SUM(D2380:AB2380)</f>
        <v>0</v>
      </c>
      <c r="AD2380" s="53">
        <f>SUM(E2381:AB2381)</f>
        <v>0</v>
      </c>
      <c r="AE2380" s="61">
        <v>24</v>
      </c>
    </row>
    <row r="2381" spans="1:159" ht="10.5" hidden="1" customHeight="1" x14ac:dyDescent="0.2">
      <c r="A2381" s="1532"/>
      <c r="B2381" s="1535"/>
      <c r="C2381" s="1472" t="s">
        <v>127</v>
      </c>
      <c r="D2381" s="134" t="s">
        <v>117</v>
      </c>
      <c r="E2381" s="64"/>
      <c r="F2381" s="51"/>
      <c r="G2381" s="51"/>
      <c r="H2381" s="1075"/>
      <c r="I2381" s="51"/>
      <c r="J2381" s="51"/>
      <c r="K2381" s="51"/>
      <c r="L2381" s="51"/>
      <c r="M2381" s="51"/>
      <c r="N2381" s="1075"/>
      <c r="O2381" s="51"/>
      <c r="P2381" s="51"/>
      <c r="Q2381" s="51"/>
      <c r="R2381" s="51"/>
      <c r="S2381" s="51"/>
      <c r="T2381" s="51"/>
      <c r="U2381" s="51"/>
      <c r="V2381" s="334"/>
      <c r="W2381" s="51"/>
      <c r="X2381" s="51"/>
      <c r="Y2381" s="51"/>
      <c r="Z2381" s="51"/>
      <c r="AA2381" s="51"/>
      <c r="AB2381" s="52"/>
      <c r="AC2381" s="333"/>
      <c r="AD2381" s="53"/>
      <c r="AE2381" s="61">
        <v>24</v>
      </c>
    </row>
    <row r="2382" spans="1:159" ht="10.5" hidden="1" customHeight="1" thickBot="1" x14ac:dyDescent="0.25">
      <c r="A2382" s="1533"/>
      <c r="B2382" s="1536"/>
      <c r="C2382" s="274"/>
      <c r="D2382" s="239" t="s">
        <v>41</v>
      </c>
      <c r="E2382" s="111"/>
      <c r="F2382" s="111"/>
      <c r="G2382" s="111"/>
      <c r="H2382" s="1082"/>
      <c r="I2382" s="111"/>
      <c r="J2382" s="111"/>
      <c r="K2382" s="111"/>
      <c r="L2382" s="111"/>
      <c r="M2382" s="111"/>
      <c r="N2382" s="1082"/>
      <c r="O2382" s="111"/>
      <c r="P2382" s="111"/>
      <c r="Q2382" s="111"/>
      <c r="R2382" s="111"/>
      <c r="S2382" s="111"/>
      <c r="T2382" s="111"/>
      <c r="U2382" s="111"/>
      <c r="V2382" s="363"/>
      <c r="W2382" s="111"/>
      <c r="X2382" s="111"/>
      <c r="Y2382" s="111"/>
      <c r="Z2382" s="111"/>
      <c r="AA2382" s="111"/>
      <c r="AB2382" s="113"/>
      <c r="AC2382" s="333"/>
      <c r="AD2382" s="180"/>
      <c r="AE2382" s="180"/>
    </row>
    <row r="2383" spans="1:159" ht="10.5" hidden="1" customHeight="1" x14ac:dyDescent="0.2">
      <c r="A2383" s="1483" t="s">
        <v>293</v>
      </c>
      <c r="B2383" s="534"/>
      <c r="C2383" s="534"/>
      <c r="D2383" s="535"/>
      <c r="E2383" s="536">
        <f t="shared" ref="E2383:AB2384" si="4537">E2375+E2380</f>
        <v>0</v>
      </c>
      <c r="F2383" s="536">
        <f t="shared" si="4537"/>
        <v>0</v>
      </c>
      <c r="G2383" s="536">
        <f t="shared" si="4537"/>
        <v>0</v>
      </c>
      <c r="H2383" s="1098">
        <f t="shared" si="4537"/>
        <v>0</v>
      </c>
      <c r="I2383" s="536">
        <f t="shared" si="4537"/>
        <v>0</v>
      </c>
      <c r="J2383" s="536">
        <f t="shared" si="4537"/>
        <v>0</v>
      </c>
      <c r="K2383" s="536">
        <f t="shared" si="4537"/>
        <v>0</v>
      </c>
      <c r="L2383" s="536">
        <f t="shared" si="4537"/>
        <v>0</v>
      </c>
      <c r="M2383" s="536">
        <f t="shared" si="4537"/>
        <v>0</v>
      </c>
      <c r="N2383" s="1098">
        <f t="shared" si="4537"/>
        <v>0</v>
      </c>
      <c r="O2383" s="536">
        <f t="shared" si="4537"/>
        <v>0</v>
      </c>
      <c r="P2383" s="536">
        <f t="shared" si="4537"/>
        <v>0</v>
      </c>
      <c r="Q2383" s="536">
        <f t="shared" si="4537"/>
        <v>0</v>
      </c>
      <c r="R2383" s="536">
        <f t="shared" si="4537"/>
        <v>0</v>
      </c>
      <c r="S2383" s="536">
        <f t="shared" si="4537"/>
        <v>0</v>
      </c>
      <c r="T2383" s="536">
        <f t="shared" si="4537"/>
        <v>0</v>
      </c>
      <c r="U2383" s="536">
        <f t="shared" si="4537"/>
        <v>0</v>
      </c>
      <c r="V2383" s="1244">
        <f t="shared" si="4537"/>
        <v>0</v>
      </c>
      <c r="W2383" s="536">
        <f t="shared" si="4537"/>
        <v>0</v>
      </c>
      <c r="X2383" s="536">
        <f t="shared" si="4537"/>
        <v>0</v>
      </c>
      <c r="Y2383" s="536">
        <f t="shared" si="4537"/>
        <v>0</v>
      </c>
      <c r="Z2383" s="536">
        <f t="shared" si="4537"/>
        <v>0</v>
      </c>
      <c r="AA2383" s="536">
        <f t="shared" si="4537"/>
        <v>0</v>
      </c>
      <c r="AB2383" s="537">
        <f t="shared" si="4537"/>
        <v>0</v>
      </c>
      <c r="AC2383" s="335"/>
      <c r="AD2383" s="335"/>
      <c r="AE2383" s="443"/>
      <c r="AG2383" s="898"/>
      <c r="AH2383" s="898"/>
      <c r="AI2383" s="898"/>
      <c r="AJ2383" s="898"/>
      <c r="AK2383" s="898"/>
      <c r="AL2383" s="898"/>
      <c r="AM2383" s="898"/>
      <c r="AN2383" s="898"/>
      <c r="AO2383" s="898"/>
      <c r="AP2383" s="898"/>
      <c r="AQ2383" s="898"/>
      <c r="AR2383" s="898"/>
      <c r="AS2383" s="898"/>
      <c r="AT2383" s="898"/>
      <c r="AU2383" s="898"/>
      <c r="AV2383" s="898"/>
      <c r="AW2383" s="898"/>
      <c r="AX2383" s="898"/>
      <c r="AY2383" s="898"/>
      <c r="AZ2383" s="898"/>
      <c r="BA2383" s="898"/>
      <c r="BB2383" s="898"/>
      <c r="BC2383" s="898"/>
      <c r="BD2383" s="898"/>
    </row>
    <row r="2384" spans="1:159" s="29" customFormat="1" ht="10.5" hidden="1" customHeight="1" x14ac:dyDescent="0.2">
      <c r="A2384" s="538" t="s">
        <v>294</v>
      </c>
      <c r="B2384" s="539"/>
      <c r="C2384" s="539"/>
      <c r="D2384" s="540"/>
      <c r="E2384" s="208">
        <f t="shared" si="4537"/>
        <v>0</v>
      </c>
      <c r="F2384" s="208">
        <f t="shared" si="4537"/>
        <v>0</v>
      </c>
      <c r="G2384" s="208">
        <f t="shared" si="4537"/>
        <v>0</v>
      </c>
      <c r="H2384" s="1074">
        <f t="shared" si="4537"/>
        <v>0</v>
      </c>
      <c r="I2384" s="208">
        <f t="shared" si="4537"/>
        <v>0</v>
      </c>
      <c r="J2384" s="208">
        <f t="shared" si="4537"/>
        <v>0</v>
      </c>
      <c r="K2384" s="208">
        <f t="shared" si="4537"/>
        <v>0</v>
      </c>
      <c r="L2384" s="208">
        <f t="shared" si="4537"/>
        <v>0</v>
      </c>
      <c r="M2384" s="208">
        <f t="shared" si="4537"/>
        <v>0</v>
      </c>
      <c r="N2384" s="1074">
        <f t="shared" si="4537"/>
        <v>0</v>
      </c>
      <c r="O2384" s="208">
        <f t="shared" si="4537"/>
        <v>0</v>
      </c>
      <c r="P2384" s="208">
        <f t="shared" si="4537"/>
        <v>0</v>
      </c>
      <c r="Q2384" s="208">
        <f t="shared" si="4537"/>
        <v>0</v>
      </c>
      <c r="R2384" s="208">
        <f t="shared" si="4537"/>
        <v>0</v>
      </c>
      <c r="S2384" s="208">
        <f t="shared" si="4537"/>
        <v>0</v>
      </c>
      <c r="T2384" s="208">
        <f t="shared" si="4537"/>
        <v>0</v>
      </c>
      <c r="U2384" s="208">
        <f t="shared" si="4537"/>
        <v>0</v>
      </c>
      <c r="V2384" s="424">
        <f t="shared" si="4537"/>
        <v>0</v>
      </c>
      <c r="W2384" s="208">
        <f t="shared" si="4537"/>
        <v>0</v>
      </c>
      <c r="X2384" s="208">
        <f t="shared" si="4537"/>
        <v>0</v>
      </c>
      <c r="Y2384" s="208">
        <f t="shared" si="4537"/>
        <v>0</v>
      </c>
      <c r="Z2384" s="208">
        <f t="shared" si="4537"/>
        <v>0</v>
      </c>
      <c r="AA2384" s="208">
        <f t="shared" si="4537"/>
        <v>0</v>
      </c>
      <c r="AB2384" s="209">
        <f t="shared" si="4537"/>
        <v>0</v>
      </c>
      <c r="AC2384" s="335"/>
      <c r="AD2384" s="69"/>
      <c r="AE2384" s="103"/>
      <c r="AF2384" s="335"/>
      <c r="AG2384" s="335"/>
      <c r="AH2384" s="335"/>
      <c r="AI2384" s="335"/>
      <c r="AJ2384" s="335"/>
      <c r="AK2384" s="335"/>
      <c r="AL2384" s="335"/>
      <c r="AM2384" s="335"/>
      <c r="AN2384" s="335"/>
      <c r="AO2384" s="335"/>
      <c r="AP2384" s="335"/>
      <c r="AQ2384" s="335"/>
      <c r="AR2384" s="335"/>
      <c r="AS2384" s="335"/>
      <c r="AT2384" s="335"/>
      <c r="AU2384" s="335"/>
      <c r="AV2384" s="335"/>
      <c r="AW2384" s="335"/>
      <c r="AX2384" s="335"/>
      <c r="AY2384" s="335"/>
      <c r="AZ2384" s="335"/>
      <c r="BA2384" s="335"/>
      <c r="BB2384" s="335"/>
      <c r="BC2384" s="335"/>
      <c r="BD2384" s="335"/>
      <c r="BE2384" s="328"/>
      <c r="BF2384" s="328"/>
      <c r="BG2384" s="328"/>
      <c r="BH2384" s="328"/>
      <c r="BI2384" s="328"/>
      <c r="BJ2384" s="328"/>
      <c r="BK2384" s="328"/>
      <c r="BL2384" s="328"/>
      <c r="BM2384" s="328"/>
      <c r="BN2384" s="328"/>
      <c r="BO2384" s="328"/>
      <c r="BP2384" s="328"/>
      <c r="BQ2384" s="328"/>
      <c r="BR2384" s="328"/>
      <c r="BS2384" s="328"/>
      <c r="BT2384" s="328"/>
      <c r="BU2384" s="328"/>
      <c r="BV2384" s="328"/>
      <c r="BW2384" s="328"/>
      <c r="BX2384" s="328"/>
      <c r="BY2384" s="165"/>
      <c r="BZ2384" s="165"/>
      <c r="CA2384" s="165"/>
      <c r="CB2384" s="165"/>
      <c r="CC2384" s="168"/>
      <c r="CD2384" s="1021"/>
      <c r="CE2384" s="1021"/>
      <c r="CF2384" s="1021"/>
      <c r="CG2384" s="1021"/>
      <c r="CH2384" s="1021"/>
      <c r="CI2384" s="1021"/>
      <c r="CJ2384" s="1021"/>
      <c r="CK2384" s="1021"/>
      <c r="CL2384" s="1021"/>
      <c r="CM2384" s="1021"/>
      <c r="CN2384" s="1021"/>
      <c r="CO2384" s="1021"/>
      <c r="CP2384" s="1021"/>
      <c r="CQ2384" s="1021"/>
      <c r="CR2384" s="1021"/>
      <c r="CS2384" s="1021"/>
      <c r="CT2384" s="1021"/>
      <c r="CU2384" s="1021"/>
      <c r="CV2384" s="1021"/>
      <c r="CW2384" s="1021"/>
      <c r="CX2384" s="1021"/>
      <c r="CY2384" s="1021"/>
      <c r="CZ2384" s="1021"/>
      <c r="DA2384" s="1021"/>
      <c r="DB2384" s="1021"/>
      <c r="DC2384" s="1021"/>
      <c r="DD2384" s="1021"/>
      <c r="DE2384" s="1021"/>
      <c r="DF2384" s="1021"/>
      <c r="DG2384" s="1021"/>
      <c r="DH2384" s="1021"/>
      <c r="DI2384" s="1021"/>
      <c r="DJ2384" s="1021"/>
      <c r="DK2384" s="1021"/>
      <c r="DL2384" s="1021"/>
      <c r="DM2384" s="1021"/>
      <c r="DN2384" s="1021"/>
      <c r="DO2384" s="1021"/>
      <c r="DP2384" s="1021"/>
      <c r="DQ2384" s="1021"/>
      <c r="DR2384" s="1021"/>
    </row>
    <row r="2385" spans="1:122" s="29" customFormat="1" ht="10.5" hidden="1" customHeight="1" thickBot="1" x14ac:dyDescent="0.25">
      <c r="A2385" s="541" t="s">
        <v>295</v>
      </c>
      <c r="B2385" s="542"/>
      <c r="C2385" s="542"/>
      <c r="D2385" s="543"/>
      <c r="E2385" s="453">
        <f t="shared" ref="E2385:AB2385" si="4538">SQRT(E2384*E2384+E2383*E2383)</f>
        <v>0</v>
      </c>
      <c r="F2385" s="453">
        <f t="shared" si="4538"/>
        <v>0</v>
      </c>
      <c r="G2385" s="453">
        <f t="shared" si="4538"/>
        <v>0</v>
      </c>
      <c r="H2385" s="1099">
        <f t="shared" si="4538"/>
        <v>0</v>
      </c>
      <c r="I2385" s="453">
        <f t="shared" si="4538"/>
        <v>0</v>
      </c>
      <c r="J2385" s="453">
        <f t="shared" si="4538"/>
        <v>0</v>
      </c>
      <c r="K2385" s="453">
        <f t="shared" si="4538"/>
        <v>0</v>
      </c>
      <c r="L2385" s="453">
        <f t="shared" si="4538"/>
        <v>0</v>
      </c>
      <c r="M2385" s="453">
        <f t="shared" si="4538"/>
        <v>0</v>
      </c>
      <c r="N2385" s="1099">
        <f t="shared" si="4538"/>
        <v>0</v>
      </c>
      <c r="O2385" s="453">
        <f t="shared" si="4538"/>
        <v>0</v>
      </c>
      <c r="P2385" s="453">
        <f t="shared" si="4538"/>
        <v>0</v>
      </c>
      <c r="Q2385" s="453">
        <f t="shared" si="4538"/>
        <v>0</v>
      </c>
      <c r="R2385" s="453">
        <f t="shared" si="4538"/>
        <v>0</v>
      </c>
      <c r="S2385" s="453">
        <f t="shared" si="4538"/>
        <v>0</v>
      </c>
      <c r="T2385" s="453">
        <f t="shared" si="4538"/>
        <v>0</v>
      </c>
      <c r="U2385" s="453">
        <f t="shared" si="4538"/>
        <v>0</v>
      </c>
      <c r="V2385" s="426">
        <f t="shared" si="4538"/>
        <v>0</v>
      </c>
      <c r="W2385" s="453">
        <f t="shared" si="4538"/>
        <v>0</v>
      </c>
      <c r="X2385" s="453">
        <f t="shared" si="4538"/>
        <v>0</v>
      </c>
      <c r="Y2385" s="453">
        <f t="shared" si="4538"/>
        <v>0</v>
      </c>
      <c r="Z2385" s="453">
        <f t="shared" si="4538"/>
        <v>0</v>
      </c>
      <c r="AA2385" s="453">
        <f t="shared" si="4538"/>
        <v>0</v>
      </c>
      <c r="AB2385" s="454">
        <f t="shared" si="4538"/>
        <v>0</v>
      </c>
      <c r="AC2385" s="335"/>
      <c r="AD2385" s="69"/>
      <c r="AE2385" s="103"/>
      <c r="AF2385" s="335"/>
      <c r="AG2385" s="335"/>
      <c r="AH2385" s="335"/>
      <c r="AI2385" s="335"/>
      <c r="AJ2385" s="335"/>
      <c r="AK2385" s="335"/>
      <c r="AL2385" s="335"/>
      <c r="AM2385" s="335"/>
      <c r="AN2385" s="335"/>
      <c r="AO2385" s="335"/>
      <c r="AP2385" s="335"/>
      <c r="AQ2385" s="335"/>
      <c r="AR2385" s="335"/>
      <c r="AS2385" s="335"/>
      <c r="AT2385" s="335"/>
      <c r="AU2385" s="335"/>
      <c r="AV2385" s="335"/>
      <c r="AW2385" s="335"/>
      <c r="AX2385" s="335"/>
      <c r="AY2385" s="335"/>
      <c r="AZ2385" s="335"/>
      <c r="BA2385" s="335"/>
      <c r="BB2385" s="335"/>
      <c r="BC2385" s="335"/>
      <c r="BD2385" s="335"/>
      <c r="BE2385" s="328"/>
      <c r="BF2385" s="328"/>
      <c r="BG2385" s="328"/>
      <c r="BH2385" s="328"/>
      <c r="BI2385" s="328"/>
      <c r="BJ2385" s="328"/>
      <c r="BK2385" s="328"/>
      <c r="BL2385" s="328"/>
      <c r="BM2385" s="328"/>
      <c r="BN2385" s="328"/>
      <c r="BO2385" s="328"/>
      <c r="BP2385" s="328"/>
      <c r="BQ2385" s="328"/>
      <c r="BR2385" s="328"/>
      <c r="BS2385" s="328"/>
      <c r="BT2385" s="328"/>
      <c r="BU2385" s="328"/>
      <c r="BV2385" s="328"/>
      <c r="BW2385" s="328"/>
      <c r="BX2385" s="328"/>
      <c r="BY2385" s="165"/>
      <c r="BZ2385" s="165"/>
      <c r="CA2385" s="165"/>
      <c r="CB2385" s="165"/>
      <c r="CC2385" s="168"/>
      <c r="CD2385" s="1021"/>
      <c r="CE2385" s="1021"/>
      <c r="CF2385" s="1021"/>
      <c r="CG2385" s="1021"/>
      <c r="CH2385" s="1021"/>
      <c r="CI2385" s="1021"/>
      <c r="CJ2385" s="1021"/>
      <c r="CK2385" s="1021"/>
      <c r="CL2385" s="1021"/>
      <c r="CM2385" s="1021"/>
      <c r="CN2385" s="1021"/>
      <c r="CO2385" s="1021"/>
      <c r="CP2385" s="1021"/>
      <c r="CQ2385" s="1021"/>
      <c r="CR2385" s="1021"/>
      <c r="CS2385" s="1021"/>
      <c r="CT2385" s="1021"/>
      <c r="CU2385" s="1021"/>
      <c r="CV2385" s="1021"/>
      <c r="CW2385" s="1021"/>
      <c r="CX2385" s="1021"/>
      <c r="CY2385" s="1021"/>
      <c r="CZ2385" s="1021"/>
      <c r="DA2385" s="1021"/>
      <c r="DB2385" s="1021"/>
      <c r="DC2385" s="1021"/>
      <c r="DD2385" s="1021"/>
      <c r="DE2385" s="1021"/>
      <c r="DF2385" s="1021"/>
      <c r="DG2385" s="1021"/>
      <c r="DH2385" s="1021"/>
      <c r="DI2385" s="1021"/>
      <c r="DJ2385" s="1021"/>
      <c r="DK2385" s="1021"/>
      <c r="DL2385" s="1021"/>
      <c r="DM2385" s="1021"/>
      <c r="DN2385" s="1021"/>
      <c r="DO2385" s="1021"/>
      <c r="DP2385" s="1021"/>
      <c r="DQ2385" s="1021"/>
      <c r="DR2385" s="1021"/>
    </row>
    <row r="2386" spans="1:122" ht="10.5" hidden="1" customHeight="1" thickBot="1" x14ac:dyDescent="0.25">
      <c r="A2386" s="544" t="s">
        <v>59</v>
      </c>
      <c r="B2386" s="174"/>
      <c r="C2386" s="174"/>
      <c r="D2386" s="174"/>
      <c r="E2386" s="174">
        <v>1</v>
      </c>
      <c r="F2386" s="174">
        <v>2</v>
      </c>
      <c r="G2386" s="174">
        <v>3</v>
      </c>
      <c r="H2386" s="1091">
        <v>4</v>
      </c>
      <c r="I2386" s="174">
        <v>5</v>
      </c>
      <c r="J2386" s="174">
        <v>6</v>
      </c>
      <c r="K2386" s="174">
        <v>7</v>
      </c>
      <c r="L2386" s="174">
        <v>8</v>
      </c>
      <c r="M2386" s="174">
        <v>9</v>
      </c>
      <c r="N2386" s="1091">
        <v>10</v>
      </c>
      <c r="O2386" s="174">
        <v>11</v>
      </c>
      <c r="P2386" s="174">
        <v>12</v>
      </c>
      <c r="Q2386" s="174">
        <v>13</v>
      </c>
      <c r="R2386" s="174">
        <v>14</v>
      </c>
      <c r="S2386" s="174">
        <v>15</v>
      </c>
      <c r="T2386" s="174">
        <v>16</v>
      </c>
      <c r="U2386" s="174">
        <v>17</v>
      </c>
      <c r="V2386" s="502">
        <v>18</v>
      </c>
      <c r="W2386" s="174">
        <v>19</v>
      </c>
      <c r="X2386" s="174">
        <v>20</v>
      </c>
      <c r="Y2386" s="174">
        <v>21</v>
      </c>
      <c r="Z2386" s="174">
        <v>22</v>
      </c>
      <c r="AA2386" s="174">
        <v>23</v>
      </c>
      <c r="AB2386" s="175">
        <v>24</v>
      </c>
      <c r="AE2386" s="443"/>
      <c r="BY2386" s="168"/>
      <c r="BZ2386" s="168"/>
      <c r="CA2386" s="168"/>
      <c r="CB2386" s="168"/>
    </row>
    <row r="2387" spans="1:122" ht="10.5" hidden="1" customHeight="1" x14ac:dyDescent="0.2">
      <c r="A2387" s="345" t="s">
        <v>77</v>
      </c>
      <c r="B2387" s="41"/>
      <c r="C2387" s="41"/>
      <c r="D2387" s="224" t="s">
        <v>38</v>
      </c>
      <c r="E2387" s="41">
        <v>6.1</v>
      </c>
      <c r="F2387" s="41">
        <v>6.1</v>
      </c>
      <c r="G2387" s="41">
        <v>6.1</v>
      </c>
      <c r="H2387" s="1072">
        <v>6.1</v>
      </c>
      <c r="I2387" s="41">
        <v>6.1</v>
      </c>
      <c r="J2387" s="41">
        <v>6.1</v>
      </c>
      <c r="K2387" s="41">
        <v>6.1</v>
      </c>
      <c r="L2387" s="41">
        <v>6.1</v>
      </c>
      <c r="M2387" s="41">
        <v>6.1</v>
      </c>
      <c r="N2387" s="1072">
        <v>6.1</v>
      </c>
      <c r="O2387" s="41">
        <v>6.1</v>
      </c>
      <c r="P2387" s="41">
        <v>6.1</v>
      </c>
      <c r="Q2387" s="41">
        <v>6.1</v>
      </c>
      <c r="R2387" s="41">
        <v>6.1</v>
      </c>
      <c r="S2387" s="41">
        <v>6.1</v>
      </c>
      <c r="T2387" s="41">
        <v>6.1</v>
      </c>
      <c r="U2387" s="41">
        <v>6.1</v>
      </c>
      <c r="V2387" s="346">
        <v>6.1</v>
      </c>
      <c r="W2387" s="41">
        <v>6.1</v>
      </c>
      <c r="X2387" s="41">
        <v>6.1</v>
      </c>
      <c r="Y2387" s="41">
        <v>6.1</v>
      </c>
      <c r="Z2387" s="41">
        <v>6.1</v>
      </c>
      <c r="AA2387" s="41">
        <v>6.1</v>
      </c>
      <c r="AB2387" s="42">
        <v>6.1</v>
      </c>
      <c r="AE2387" s="443"/>
      <c r="BY2387" s="168"/>
      <c r="BZ2387" s="168"/>
      <c r="CA2387" s="168"/>
      <c r="CB2387" s="168"/>
    </row>
    <row r="2388" spans="1:122" ht="10.5" hidden="1" customHeight="1" thickBot="1" x14ac:dyDescent="0.25">
      <c r="A2388" s="347" t="s">
        <v>78</v>
      </c>
      <c r="B2388" s="43"/>
      <c r="C2388" s="43"/>
      <c r="D2388" s="226" t="s">
        <v>38</v>
      </c>
      <c r="E2388" s="43">
        <v>6.1</v>
      </c>
      <c r="F2388" s="43">
        <v>6.1</v>
      </c>
      <c r="G2388" s="43">
        <v>6.1</v>
      </c>
      <c r="H2388" s="1073">
        <v>6.1</v>
      </c>
      <c r="I2388" s="43">
        <v>6.1</v>
      </c>
      <c r="J2388" s="43">
        <v>6.1</v>
      </c>
      <c r="K2388" s="43">
        <v>6.1</v>
      </c>
      <c r="L2388" s="43">
        <v>6.1</v>
      </c>
      <c r="M2388" s="43">
        <v>6.1</v>
      </c>
      <c r="N2388" s="1073">
        <v>6.1</v>
      </c>
      <c r="O2388" s="43">
        <v>6.1</v>
      </c>
      <c r="P2388" s="43">
        <v>6.1</v>
      </c>
      <c r="Q2388" s="43">
        <v>6.1</v>
      </c>
      <c r="R2388" s="43">
        <v>6.1</v>
      </c>
      <c r="S2388" s="43">
        <v>6.1</v>
      </c>
      <c r="T2388" s="43">
        <v>6.1</v>
      </c>
      <c r="U2388" s="43">
        <v>6.1</v>
      </c>
      <c r="V2388" s="348">
        <v>6.1</v>
      </c>
      <c r="W2388" s="43">
        <v>6.1</v>
      </c>
      <c r="X2388" s="43">
        <v>6.1</v>
      </c>
      <c r="Y2388" s="43">
        <v>6.1</v>
      </c>
      <c r="Z2388" s="43">
        <v>6.1</v>
      </c>
      <c r="AA2388" s="43">
        <v>6.1</v>
      </c>
      <c r="AB2388" s="44">
        <v>6.1</v>
      </c>
      <c r="AE2388" s="443"/>
    </row>
    <row r="2389" spans="1:122" ht="10.5" hidden="1" customHeight="1" x14ac:dyDescent="0.2">
      <c r="A2389" s="1575" t="s">
        <v>92</v>
      </c>
      <c r="B2389" s="1570" t="s">
        <v>520</v>
      </c>
      <c r="C2389" s="1119"/>
      <c r="D2389" s="1203"/>
      <c r="E2389" s="757"/>
      <c r="F2389" s="82"/>
      <c r="G2389" s="82"/>
      <c r="H2389" s="1076"/>
      <c r="I2389" s="82"/>
      <c r="J2389" s="82"/>
      <c r="K2389" s="82"/>
      <c r="L2389" s="82"/>
      <c r="M2389" s="82"/>
      <c r="N2389" s="1076"/>
      <c r="O2389" s="82"/>
      <c r="P2389" s="82"/>
      <c r="Q2389" s="82"/>
      <c r="R2389" s="82"/>
      <c r="S2389" s="82"/>
      <c r="T2389" s="82"/>
      <c r="U2389" s="82"/>
      <c r="V2389" s="367"/>
      <c r="W2389" s="82"/>
      <c r="X2389" s="82"/>
      <c r="Y2389" s="82"/>
      <c r="Z2389" s="82"/>
      <c r="AA2389" s="82"/>
      <c r="AB2389" s="188"/>
      <c r="AC2389" s="412" t="s">
        <v>115</v>
      </c>
      <c r="AD2389" s="53" t="e">
        <f>AC2392/AC2391</f>
        <v>#DIV/0!</v>
      </c>
      <c r="AE2389" s="180"/>
      <c r="AF2389" s="400"/>
    </row>
    <row r="2390" spans="1:122" ht="10.5" hidden="1" customHeight="1" x14ac:dyDescent="0.2">
      <c r="A2390" s="1576"/>
      <c r="B2390" s="1571"/>
      <c r="C2390" s="1472" t="s">
        <v>129</v>
      </c>
      <c r="D2390" s="134" t="s">
        <v>33</v>
      </c>
      <c r="E2390" s="195"/>
      <c r="F2390" s="195"/>
      <c r="G2390" s="195"/>
      <c r="H2390" s="1094"/>
      <c r="I2390" s="195"/>
      <c r="J2390" s="195"/>
      <c r="K2390" s="195"/>
      <c r="L2390" s="195"/>
      <c r="M2390" s="195"/>
      <c r="N2390" s="1094"/>
      <c r="O2390" s="195"/>
      <c r="P2390" s="195"/>
      <c r="Q2390" s="195"/>
      <c r="R2390" s="195"/>
      <c r="S2390" s="195"/>
      <c r="T2390" s="195"/>
      <c r="U2390" s="195"/>
      <c r="V2390" s="447"/>
      <c r="W2390" s="195"/>
      <c r="X2390" s="195"/>
      <c r="Y2390" s="195"/>
      <c r="Z2390" s="195"/>
      <c r="AA2390" s="195"/>
      <c r="AB2390" s="196"/>
      <c r="AC2390" s="333"/>
      <c r="AD2390" s="180"/>
      <c r="AE2390" s="61"/>
      <c r="AF2390" s="337"/>
      <c r="AG2390" s="337"/>
      <c r="AH2390" s="337"/>
      <c r="AI2390" s="337"/>
      <c r="AJ2390" s="337"/>
      <c r="AK2390" s="337"/>
      <c r="AL2390" s="337"/>
      <c r="AM2390" s="337"/>
      <c r="AN2390" s="337"/>
      <c r="AO2390" s="337"/>
      <c r="AP2390" s="337"/>
      <c r="AQ2390" s="337"/>
      <c r="AR2390" s="337"/>
      <c r="AS2390" s="337"/>
      <c r="AT2390" s="337"/>
      <c r="AU2390" s="337"/>
      <c r="AV2390" s="337"/>
      <c r="AW2390" s="337"/>
      <c r="AX2390" s="337"/>
      <c r="AY2390" s="337"/>
      <c r="AZ2390" s="337"/>
      <c r="BA2390" s="337"/>
      <c r="BB2390" s="337"/>
      <c r="BC2390" s="337"/>
      <c r="BD2390" s="337"/>
    </row>
    <row r="2391" spans="1:122" ht="10.5" hidden="1" customHeight="1" x14ac:dyDescent="0.2">
      <c r="A2391" s="1576"/>
      <c r="B2391" s="1571"/>
      <c r="C2391" s="1472" t="s">
        <v>127</v>
      </c>
      <c r="D2391" s="134" t="s">
        <v>116</v>
      </c>
      <c r="E2391" s="64"/>
      <c r="F2391" s="64"/>
      <c r="G2391" s="64"/>
      <c r="H2391" s="1074"/>
      <c r="I2391" s="64"/>
      <c r="J2391" s="64"/>
      <c r="K2391" s="64"/>
      <c r="L2391" s="64"/>
      <c r="M2391" s="64"/>
      <c r="N2391" s="1074"/>
      <c r="O2391" s="64"/>
      <c r="P2391" s="64"/>
      <c r="Q2391" s="64"/>
      <c r="R2391" s="64"/>
      <c r="S2391" s="64"/>
      <c r="T2391" s="64"/>
      <c r="U2391" s="64"/>
      <c r="V2391" s="424"/>
      <c r="W2391" s="64"/>
      <c r="X2391" s="64"/>
      <c r="Y2391" s="64"/>
      <c r="Z2391" s="64"/>
      <c r="AA2391" s="64"/>
      <c r="AB2391" s="65"/>
      <c r="AC2391" s="50">
        <f>SUM(D2391:AB2391)</f>
        <v>0</v>
      </c>
      <c r="AD2391" s="180"/>
      <c r="AE2391" s="61">
        <v>0.9</v>
      </c>
    </row>
    <row r="2392" spans="1:122" ht="10.5" hidden="1" customHeight="1" x14ac:dyDescent="0.2">
      <c r="A2392" s="1576"/>
      <c r="B2392" s="1571"/>
      <c r="C2392" s="1472" t="s">
        <v>127</v>
      </c>
      <c r="D2392" s="134" t="s">
        <v>117</v>
      </c>
      <c r="E2392" s="64"/>
      <c r="F2392" s="51"/>
      <c r="G2392" s="51"/>
      <c r="H2392" s="1075"/>
      <c r="I2392" s="51"/>
      <c r="J2392" s="51"/>
      <c r="K2392" s="51"/>
      <c r="L2392" s="51"/>
      <c r="M2392" s="51"/>
      <c r="N2392" s="1075"/>
      <c r="O2392" s="51"/>
      <c r="P2392" s="51"/>
      <c r="Q2392" s="51"/>
      <c r="R2392" s="51"/>
      <c r="S2392" s="51"/>
      <c r="T2392" s="51"/>
      <c r="U2392" s="51"/>
      <c r="V2392" s="334"/>
      <c r="W2392" s="51"/>
      <c r="X2392" s="51"/>
      <c r="Y2392" s="51"/>
      <c r="Z2392" s="51"/>
      <c r="AA2392" s="51"/>
      <c r="AB2392" s="52"/>
      <c r="AC2392" s="50">
        <f>SUM(D2392:AB2392)</f>
        <v>0</v>
      </c>
      <c r="AD2392" s="180"/>
      <c r="AE2392" s="61">
        <v>0.9</v>
      </c>
    </row>
    <row r="2393" spans="1:122" ht="10.5" hidden="1" customHeight="1" thickBot="1" x14ac:dyDescent="0.25">
      <c r="A2393" s="1577"/>
      <c r="B2393" s="1572"/>
      <c r="C2393" s="274"/>
      <c r="D2393" s="239" t="s">
        <v>41</v>
      </c>
      <c r="E2393" s="111"/>
      <c r="F2393" s="111"/>
      <c r="G2393" s="111"/>
      <c r="H2393" s="1082"/>
      <c r="I2393" s="111"/>
      <c r="J2393" s="111"/>
      <c r="K2393" s="111"/>
      <c r="L2393" s="111"/>
      <c r="M2393" s="111"/>
      <c r="N2393" s="1082"/>
      <c r="O2393" s="111"/>
      <c r="P2393" s="111"/>
      <c r="Q2393" s="111"/>
      <c r="R2393" s="111"/>
      <c r="S2393" s="111"/>
      <c r="T2393" s="111"/>
      <c r="U2393" s="111"/>
      <c r="V2393" s="363"/>
      <c r="W2393" s="111"/>
      <c r="X2393" s="111"/>
      <c r="Y2393" s="111"/>
      <c r="Z2393" s="111"/>
      <c r="AA2393" s="111"/>
      <c r="AB2393" s="113"/>
      <c r="AC2393" s="333"/>
      <c r="AD2393" s="180"/>
      <c r="AE2393" s="180"/>
    </row>
    <row r="2394" spans="1:122" ht="10.5" hidden="1" customHeight="1" x14ac:dyDescent="0.2">
      <c r="A2394" s="1575" t="s">
        <v>4</v>
      </c>
      <c r="B2394" s="1570" t="s">
        <v>520</v>
      </c>
      <c r="C2394" s="1119"/>
      <c r="D2394" s="1203"/>
      <c r="E2394" s="82"/>
      <c r="F2394" s="82"/>
      <c r="G2394" s="82"/>
      <c r="H2394" s="1076"/>
      <c r="I2394" s="82"/>
      <c r="J2394" s="82"/>
      <c r="K2394" s="82"/>
      <c r="L2394" s="82"/>
      <c r="M2394" s="82"/>
      <c r="N2394" s="1076"/>
      <c r="O2394" s="82"/>
      <c r="P2394" s="82"/>
      <c r="Q2394" s="82"/>
      <c r="R2394" s="82"/>
      <c r="S2394" s="82"/>
      <c r="T2394" s="82"/>
      <c r="U2394" s="82"/>
      <c r="V2394" s="367"/>
      <c r="W2394" s="82"/>
      <c r="X2394" s="82"/>
      <c r="Y2394" s="82"/>
      <c r="Z2394" s="82"/>
      <c r="AA2394" s="82"/>
      <c r="AB2394" s="188"/>
      <c r="AC2394" s="412" t="s">
        <v>115</v>
      </c>
      <c r="AD2394" s="53" t="e">
        <f>AC2397/AC2396</f>
        <v>#DIV/0!</v>
      </c>
      <c r="AE2394" s="180"/>
      <c r="AF2394" s="400"/>
    </row>
    <row r="2395" spans="1:122" ht="10.5" hidden="1" customHeight="1" x14ac:dyDescent="0.2">
      <c r="A2395" s="1576"/>
      <c r="B2395" s="1571"/>
      <c r="C2395" s="1472" t="s">
        <v>129</v>
      </c>
      <c r="D2395" s="134" t="s">
        <v>33</v>
      </c>
      <c r="E2395" s="195"/>
      <c r="F2395" s="195"/>
      <c r="G2395" s="195"/>
      <c r="H2395" s="1094"/>
      <c r="I2395" s="195"/>
      <c r="J2395" s="195"/>
      <c r="K2395" s="195"/>
      <c r="L2395" s="195"/>
      <c r="M2395" s="195"/>
      <c r="N2395" s="1094"/>
      <c r="O2395" s="195"/>
      <c r="P2395" s="195"/>
      <c r="Q2395" s="195"/>
      <c r="R2395" s="195"/>
      <c r="S2395" s="195"/>
      <c r="T2395" s="195"/>
      <c r="U2395" s="195"/>
      <c r="V2395" s="447"/>
      <c r="W2395" s="195"/>
      <c r="X2395" s="195"/>
      <c r="Y2395" s="195"/>
      <c r="Z2395" s="195"/>
      <c r="AA2395" s="195"/>
      <c r="AB2395" s="196"/>
      <c r="AC2395" s="333"/>
      <c r="AD2395" s="180"/>
      <c r="AE2395" s="61"/>
      <c r="AF2395" s="337"/>
      <c r="AG2395" s="337"/>
      <c r="AH2395" s="337"/>
      <c r="AI2395" s="337"/>
      <c r="AJ2395" s="337"/>
      <c r="AK2395" s="337"/>
      <c r="AL2395" s="337"/>
      <c r="AM2395" s="337"/>
      <c r="AN2395" s="337"/>
      <c r="AO2395" s="337"/>
      <c r="AP2395" s="337"/>
      <c r="AQ2395" s="337"/>
      <c r="AR2395" s="337"/>
      <c r="AS2395" s="337"/>
      <c r="AT2395" s="337"/>
      <c r="AU2395" s="337"/>
      <c r="AV2395" s="337"/>
      <c r="AW2395" s="337"/>
      <c r="AX2395" s="337"/>
      <c r="AY2395" s="337"/>
      <c r="AZ2395" s="337"/>
      <c r="BA2395" s="337"/>
      <c r="BB2395" s="337"/>
      <c r="BC2395" s="337"/>
      <c r="BD2395" s="337"/>
    </row>
    <row r="2396" spans="1:122" ht="10.5" hidden="1" customHeight="1" x14ac:dyDescent="0.2">
      <c r="A2396" s="1576"/>
      <c r="B2396" s="1571"/>
      <c r="C2396" s="1472" t="s">
        <v>127</v>
      </c>
      <c r="D2396" s="134" t="s">
        <v>116</v>
      </c>
      <c r="E2396" s="64"/>
      <c r="F2396" s="64"/>
      <c r="G2396" s="64"/>
      <c r="H2396" s="1074"/>
      <c r="I2396" s="64"/>
      <c r="J2396" s="64"/>
      <c r="K2396" s="64"/>
      <c r="L2396" s="64"/>
      <c r="M2396" s="64"/>
      <c r="N2396" s="1074"/>
      <c r="O2396" s="64"/>
      <c r="P2396" s="64"/>
      <c r="Q2396" s="64"/>
      <c r="R2396" s="64"/>
      <c r="S2396" s="64"/>
      <c r="T2396" s="64"/>
      <c r="U2396" s="64"/>
      <c r="V2396" s="424"/>
      <c r="W2396" s="64"/>
      <c r="X2396" s="64"/>
      <c r="Y2396" s="64"/>
      <c r="Z2396" s="64"/>
      <c r="AA2396" s="64"/>
      <c r="AB2396" s="65"/>
      <c r="AC2396" s="50">
        <f>SUM(D2396:AB2396)</f>
        <v>0</v>
      </c>
      <c r="AD2396" s="180"/>
      <c r="AE2396" s="61">
        <v>1.2</v>
      </c>
    </row>
    <row r="2397" spans="1:122" ht="10.5" hidden="1" customHeight="1" x14ac:dyDescent="0.2">
      <c r="A2397" s="1576"/>
      <c r="B2397" s="1571"/>
      <c r="C2397" s="1472" t="s">
        <v>113</v>
      </c>
      <c r="D2397" s="134" t="s">
        <v>117</v>
      </c>
      <c r="E2397" s="64"/>
      <c r="F2397" s="51"/>
      <c r="G2397" s="51"/>
      <c r="H2397" s="1075"/>
      <c r="I2397" s="51"/>
      <c r="J2397" s="51"/>
      <c r="K2397" s="51"/>
      <c r="L2397" s="51"/>
      <c r="M2397" s="51"/>
      <c r="N2397" s="1075"/>
      <c r="O2397" s="51"/>
      <c r="P2397" s="51"/>
      <c r="Q2397" s="51"/>
      <c r="R2397" s="51"/>
      <c r="S2397" s="51"/>
      <c r="T2397" s="51"/>
      <c r="U2397" s="51"/>
      <c r="V2397" s="334"/>
      <c r="W2397" s="51"/>
      <c r="X2397" s="51"/>
      <c r="Y2397" s="51"/>
      <c r="Z2397" s="51"/>
      <c r="AA2397" s="51"/>
      <c r="AB2397" s="52"/>
      <c r="AC2397" s="333"/>
      <c r="AD2397" s="180"/>
      <c r="AE2397" s="180"/>
    </row>
    <row r="2398" spans="1:122" ht="10.5" hidden="1" customHeight="1" thickBot="1" x14ac:dyDescent="0.25">
      <c r="A2398" s="1577"/>
      <c r="B2398" s="1572"/>
      <c r="C2398" s="274"/>
      <c r="D2398" s="239" t="s">
        <v>41</v>
      </c>
      <c r="E2398" s="96"/>
      <c r="F2398" s="96"/>
      <c r="G2398" s="96"/>
      <c r="H2398" s="1078"/>
      <c r="I2398" s="96"/>
      <c r="J2398" s="96"/>
      <c r="K2398" s="96"/>
      <c r="L2398" s="96"/>
      <c r="M2398" s="96"/>
      <c r="N2398" s="1078"/>
      <c r="O2398" s="96"/>
      <c r="P2398" s="96"/>
      <c r="Q2398" s="96"/>
      <c r="R2398" s="96"/>
      <c r="S2398" s="96"/>
      <c r="T2398" s="96"/>
      <c r="U2398" s="96"/>
      <c r="V2398" s="411"/>
      <c r="W2398" s="96"/>
      <c r="X2398" s="96"/>
      <c r="Y2398" s="96"/>
      <c r="Z2398" s="96"/>
      <c r="AA2398" s="96"/>
      <c r="AB2398" s="191"/>
      <c r="AC2398" s="333"/>
      <c r="AD2398" s="180"/>
      <c r="AE2398" s="180"/>
    </row>
    <row r="2399" spans="1:122" ht="10.5" hidden="1" customHeight="1" x14ac:dyDescent="0.2">
      <c r="A2399" s="1575" t="s">
        <v>96</v>
      </c>
      <c r="B2399" s="1570" t="s">
        <v>520</v>
      </c>
      <c r="C2399" s="1119"/>
      <c r="D2399" s="1203"/>
      <c r="E2399" s="82"/>
      <c r="F2399" s="82"/>
      <c r="G2399" s="82"/>
      <c r="H2399" s="1076"/>
      <c r="I2399" s="82"/>
      <c r="J2399" s="82"/>
      <c r="K2399" s="82"/>
      <c r="L2399" s="82"/>
      <c r="M2399" s="82"/>
      <c r="N2399" s="1076"/>
      <c r="O2399" s="82"/>
      <c r="P2399" s="82"/>
      <c r="Q2399" s="82"/>
      <c r="R2399" s="82"/>
      <c r="S2399" s="82"/>
      <c r="T2399" s="82"/>
      <c r="U2399" s="82"/>
      <c r="V2399" s="367"/>
      <c r="W2399" s="82"/>
      <c r="X2399" s="82"/>
      <c r="Y2399" s="82"/>
      <c r="Z2399" s="82"/>
      <c r="AA2399" s="82"/>
      <c r="AB2399" s="188"/>
      <c r="AC2399" s="412" t="s">
        <v>115</v>
      </c>
      <c r="AD2399" s="53" t="e">
        <f>AC2402/AC2401</f>
        <v>#DIV/0!</v>
      </c>
      <c r="AE2399" s="180"/>
      <c r="AF2399" s="400"/>
    </row>
    <row r="2400" spans="1:122" ht="10.5" hidden="1" customHeight="1" x14ac:dyDescent="0.2">
      <c r="A2400" s="1576"/>
      <c r="B2400" s="1571"/>
      <c r="C2400" s="1472" t="s">
        <v>129</v>
      </c>
      <c r="D2400" s="134" t="s">
        <v>33</v>
      </c>
      <c r="E2400" s="107"/>
      <c r="F2400" s="107"/>
      <c r="G2400" s="107"/>
      <c r="H2400" s="1092"/>
      <c r="I2400" s="107"/>
      <c r="J2400" s="107"/>
      <c r="K2400" s="107"/>
      <c r="L2400" s="107"/>
      <c r="M2400" s="107"/>
      <c r="N2400" s="1092"/>
      <c r="O2400" s="107"/>
      <c r="P2400" s="107"/>
      <c r="Q2400" s="107"/>
      <c r="R2400" s="107"/>
      <c r="S2400" s="107"/>
      <c r="T2400" s="107"/>
      <c r="U2400" s="107"/>
      <c r="V2400" s="353"/>
      <c r="W2400" s="107"/>
      <c r="X2400" s="107"/>
      <c r="Y2400" s="107"/>
      <c r="Z2400" s="107"/>
      <c r="AA2400" s="107"/>
      <c r="AB2400" s="108"/>
      <c r="AC2400" s="333"/>
      <c r="AD2400" s="180"/>
      <c r="AE2400" s="180"/>
    </row>
    <row r="2401" spans="1:159" ht="10.5" hidden="1" customHeight="1" x14ac:dyDescent="0.2">
      <c r="A2401" s="1576"/>
      <c r="B2401" s="1571"/>
      <c r="C2401" s="1472" t="s">
        <v>127</v>
      </c>
      <c r="D2401" s="134" t="s">
        <v>116</v>
      </c>
      <c r="E2401" s="64"/>
      <c r="F2401" s="64"/>
      <c r="G2401" s="64"/>
      <c r="H2401" s="1074"/>
      <c r="I2401" s="64"/>
      <c r="J2401" s="64"/>
      <c r="K2401" s="64"/>
      <c r="L2401" s="64"/>
      <c r="M2401" s="64"/>
      <c r="N2401" s="1074"/>
      <c r="O2401" s="64"/>
      <c r="P2401" s="64"/>
      <c r="Q2401" s="64"/>
      <c r="R2401" s="64"/>
      <c r="S2401" s="64"/>
      <c r="T2401" s="64"/>
      <c r="U2401" s="64"/>
      <c r="V2401" s="424"/>
      <c r="W2401" s="64"/>
      <c r="X2401" s="64"/>
      <c r="Y2401" s="64"/>
      <c r="Z2401" s="64"/>
      <c r="AA2401" s="64"/>
      <c r="AB2401" s="65"/>
      <c r="AC2401" s="50">
        <f>SUM(D2401:AB2401)</f>
        <v>0</v>
      </c>
      <c r="AD2401" s="180"/>
      <c r="AE2401" s="61">
        <v>3.6</v>
      </c>
    </row>
    <row r="2402" spans="1:159" ht="10.5" hidden="1" customHeight="1" x14ac:dyDescent="0.2">
      <c r="A2402" s="1576"/>
      <c r="B2402" s="1571"/>
      <c r="C2402" s="1472" t="s">
        <v>127</v>
      </c>
      <c r="D2402" s="134" t="s">
        <v>117</v>
      </c>
      <c r="E2402" s="64"/>
      <c r="F2402" s="51"/>
      <c r="G2402" s="51"/>
      <c r="H2402" s="1075"/>
      <c r="I2402" s="51"/>
      <c r="J2402" s="51"/>
      <c r="K2402" s="51"/>
      <c r="L2402" s="51"/>
      <c r="M2402" s="51"/>
      <c r="N2402" s="1075"/>
      <c r="O2402" s="51"/>
      <c r="P2402" s="51"/>
      <c r="Q2402" s="51"/>
      <c r="R2402" s="51"/>
      <c r="S2402" s="51"/>
      <c r="T2402" s="51"/>
      <c r="U2402" s="51"/>
      <c r="V2402" s="334"/>
      <c r="W2402" s="51"/>
      <c r="X2402" s="51"/>
      <c r="Y2402" s="51"/>
      <c r="Z2402" s="51"/>
      <c r="AA2402" s="51"/>
      <c r="AB2402" s="52"/>
      <c r="AC2402" s="50">
        <f>SUM(D2402:AB2402)</f>
        <v>0</v>
      </c>
      <c r="AD2402" s="180"/>
      <c r="AE2402" s="61">
        <v>3.6</v>
      </c>
    </row>
    <row r="2403" spans="1:159" ht="10.5" hidden="1" customHeight="1" thickBot="1" x14ac:dyDescent="0.25">
      <c r="A2403" s="1577"/>
      <c r="B2403" s="1572"/>
      <c r="C2403" s="274"/>
      <c r="D2403" s="239" t="s">
        <v>41</v>
      </c>
      <c r="E2403" s="111"/>
      <c r="F2403" s="111"/>
      <c r="G2403" s="111"/>
      <c r="H2403" s="1082"/>
      <c r="I2403" s="111"/>
      <c r="J2403" s="111"/>
      <c r="K2403" s="111"/>
      <c r="L2403" s="111"/>
      <c r="M2403" s="111"/>
      <c r="N2403" s="1082"/>
      <c r="O2403" s="111"/>
      <c r="P2403" s="111"/>
      <c r="Q2403" s="111"/>
      <c r="R2403" s="111"/>
      <c r="S2403" s="111"/>
      <c r="T2403" s="111"/>
      <c r="U2403" s="111"/>
      <c r="V2403" s="363"/>
      <c r="W2403" s="111"/>
      <c r="X2403" s="111"/>
      <c r="Y2403" s="111"/>
      <c r="Z2403" s="111"/>
      <c r="AA2403" s="111"/>
      <c r="AB2403" s="113"/>
      <c r="AC2403" s="333"/>
      <c r="AD2403" s="180"/>
      <c r="AE2403" s="180"/>
    </row>
    <row r="2404" spans="1:159" s="1" customFormat="1" ht="10.5" hidden="1" customHeight="1" x14ac:dyDescent="0.2">
      <c r="A2404" s="1467"/>
      <c r="B2404" s="1482" t="s">
        <v>48</v>
      </c>
      <c r="C2404" s="950"/>
      <c r="D2404" s="951" t="s">
        <v>36</v>
      </c>
      <c r="E2404" s="87"/>
      <c r="F2404" s="87"/>
      <c r="G2404" s="87"/>
      <c r="H2404" s="1090"/>
      <c r="I2404" s="87"/>
      <c r="J2404" s="87"/>
      <c r="K2404" s="87"/>
      <c r="L2404" s="87"/>
      <c r="M2404" s="87"/>
      <c r="N2404" s="1090"/>
      <c r="O2404" s="87"/>
      <c r="P2404" s="87"/>
      <c r="Q2404" s="87"/>
      <c r="R2404" s="87"/>
      <c r="S2404" s="87"/>
      <c r="T2404" s="87"/>
      <c r="U2404" s="87"/>
      <c r="V2404" s="370"/>
      <c r="W2404" s="87"/>
      <c r="X2404" s="87"/>
      <c r="Y2404" s="87"/>
      <c r="Z2404" s="87"/>
      <c r="AA2404" s="87"/>
      <c r="AB2404" s="109"/>
      <c r="AC2404" s="50">
        <f>SUM(D2404:AB2404)</f>
        <v>0</v>
      </c>
      <c r="AD2404" s="180"/>
      <c r="AE2404" s="61">
        <v>0.04</v>
      </c>
      <c r="AF2404" s="328"/>
      <c r="AG2404" s="328"/>
      <c r="AH2404" s="328"/>
      <c r="AI2404" s="328"/>
      <c r="AJ2404" s="328"/>
      <c r="AK2404" s="328"/>
      <c r="AL2404" s="328"/>
      <c r="AM2404" s="328"/>
      <c r="AN2404" s="328"/>
      <c r="AO2404" s="328"/>
      <c r="AP2404" s="328"/>
      <c r="AQ2404" s="328"/>
      <c r="AR2404" s="328"/>
      <c r="AS2404" s="328"/>
      <c r="AT2404" s="328"/>
      <c r="AU2404" s="328"/>
      <c r="AV2404" s="328"/>
      <c r="AW2404" s="328"/>
      <c r="AX2404" s="328"/>
      <c r="AY2404" s="328"/>
      <c r="AZ2404" s="328"/>
      <c r="BA2404" s="328"/>
      <c r="BB2404" s="328"/>
      <c r="BC2404" s="328"/>
      <c r="BD2404" s="328"/>
      <c r="BE2404" s="328"/>
      <c r="BF2404" s="328"/>
      <c r="BG2404" s="328"/>
      <c r="BH2404" s="328"/>
      <c r="BI2404" s="328"/>
      <c r="BJ2404" s="328"/>
      <c r="BK2404" s="328"/>
      <c r="BL2404" s="328"/>
      <c r="BM2404" s="328"/>
      <c r="BN2404" s="328"/>
      <c r="BO2404" s="328"/>
      <c r="BP2404" s="328"/>
      <c r="BQ2404" s="328"/>
      <c r="BR2404" s="328"/>
      <c r="BS2404" s="328"/>
      <c r="BT2404" s="328"/>
      <c r="BU2404" s="328"/>
      <c r="BV2404" s="328"/>
      <c r="BW2404" s="328"/>
      <c r="BX2404" s="328"/>
      <c r="BY2404" s="165"/>
      <c r="BZ2404" s="165"/>
      <c r="CA2404" s="165"/>
      <c r="CB2404" s="165"/>
      <c r="CC2404" s="165"/>
    </row>
    <row r="2405" spans="1:159" s="1" customFormat="1" ht="10.5" hidden="1" customHeight="1" thickBot="1" x14ac:dyDescent="0.25">
      <c r="A2405" s="1477"/>
      <c r="B2405" s="1471" t="s">
        <v>49</v>
      </c>
      <c r="C2405" s="952"/>
      <c r="D2405" s="953" t="s">
        <v>36</v>
      </c>
      <c r="E2405" s="136"/>
      <c r="F2405" s="136"/>
      <c r="G2405" s="136"/>
      <c r="H2405" s="1093"/>
      <c r="I2405" s="136"/>
      <c r="J2405" s="136"/>
      <c r="K2405" s="136"/>
      <c r="L2405" s="136"/>
      <c r="M2405" s="136"/>
      <c r="N2405" s="1093"/>
      <c r="O2405" s="136"/>
      <c r="P2405" s="136"/>
      <c r="Q2405" s="136"/>
      <c r="R2405" s="136"/>
      <c r="S2405" s="136"/>
      <c r="T2405" s="136"/>
      <c r="U2405" s="136"/>
      <c r="V2405" s="338"/>
      <c r="W2405" s="136"/>
      <c r="X2405" s="136"/>
      <c r="Y2405" s="136"/>
      <c r="Z2405" s="136"/>
      <c r="AA2405" s="136"/>
      <c r="AB2405" s="137"/>
      <c r="AC2405" s="50">
        <f>SUM(D2405:AB2405)</f>
        <v>0</v>
      </c>
      <c r="AD2405" s="180"/>
      <c r="AE2405" s="61">
        <v>0.04</v>
      </c>
      <c r="AF2405" s="328"/>
      <c r="AG2405" s="328"/>
      <c r="AH2405" s="328"/>
      <c r="AI2405" s="328"/>
      <c r="AJ2405" s="328"/>
      <c r="AK2405" s="328"/>
      <c r="AL2405" s="328"/>
      <c r="AM2405" s="328"/>
      <c r="AN2405" s="328"/>
      <c r="AO2405" s="328"/>
      <c r="AP2405" s="328"/>
      <c r="AQ2405" s="328"/>
      <c r="AR2405" s="328"/>
      <c r="AS2405" s="328"/>
      <c r="AT2405" s="328"/>
      <c r="AU2405" s="328"/>
      <c r="AV2405" s="328"/>
      <c r="AW2405" s="328"/>
      <c r="AX2405" s="328"/>
      <c r="AY2405" s="328"/>
      <c r="AZ2405" s="328"/>
      <c r="BA2405" s="328"/>
      <c r="BB2405" s="328"/>
      <c r="BC2405" s="328"/>
      <c r="BD2405" s="328"/>
      <c r="BE2405" s="328"/>
      <c r="BF2405" s="328"/>
      <c r="BG2405" s="328"/>
      <c r="BH2405" s="328"/>
      <c r="BI2405" s="328"/>
      <c r="BJ2405" s="328"/>
      <c r="BK2405" s="328"/>
      <c r="BL2405" s="328"/>
      <c r="BM2405" s="328"/>
      <c r="BN2405" s="328"/>
      <c r="BO2405" s="328"/>
      <c r="BP2405" s="328"/>
      <c r="BQ2405" s="328"/>
      <c r="BR2405" s="328"/>
      <c r="BS2405" s="328"/>
      <c r="BT2405" s="328"/>
      <c r="BU2405" s="328"/>
      <c r="BV2405" s="328"/>
      <c r="BW2405" s="328"/>
      <c r="BX2405" s="328"/>
      <c r="BY2405" s="165"/>
      <c r="BZ2405" s="165"/>
      <c r="CA2405" s="165"/>
      <c r="CB2405" s="165"/>
      <c r="CC2405" s="165"/>
    </row>
    <row r="2406" spans="1:159" s="1" customFormat="1" ht="10.5" hidden="1" customHeight="1" x14ac:dyDescent="0.2">
      <c r="A2406" s="1575" t="s">
        <v>56</v>
      </c>
      <c r="B2406" s="1604"/>
      <c r="C2406" s="778"/>
      <c r="D2406" s="1203" t="s">
        <v>116</v>
      </c>
      <c r="E2406" s="110">
        <f>E2391+E2396+E2401</f>
        <v>0</v>
      </c>
      <c r="F2406" s="110">
        <f t="shared" ref="F2406:AB2407" si="4539">F2391+F2396+F2401</f>
        <v>0</v>
      </c>
      <c r="G2406" s="110">
        <f t="shared" si="4539"/>
        <v>0</v>
      </c>
      <c r="H2406" s="1081">
        <f t="shared" si="4539"/>
        <v>0</v>
      </c>
      <c r="I2406" s="110">
        <f t="shared" si="4539"/>
        <v>0</v>
      </c>
      <c r="J2406" s="110">
        <f t="shared" si="4539"/>
        <v>0</v>
      </c>
      <c r="K2406" s="110">
        <f t="shared" si="4539"/>
        <v>0</v>
      </c>
      <c r="L2406" s="110">
        <f t="shared" si="4539"/>
        <v>0</v>
      </c>
      <c r="M2406" s="110">
        <f t="shared" si="4539"/>
        <v>0</v>
      </c>
      <c r="N2406" s="1081">
        <f t="shared" si="4539"/>
        <v>0</v>
      </c>
      <c r="O2406" s="110">
        <f t="shared" si="4539"/>
        <v>0</v>
      </c>
      <c r="P2406" s="110">
        <f t="shared" si="4539"/>
        <v>0</v>
      </c>
      <c r="Q2406" s="110">
        <f t="shared" si="4539"/>
        <v>0</v>
      </c>
      <c r="R2406" s="110">
        <f t="shared" si="4539"/>
        <v>0</v>
      </c>
      <c r="S2406" s="110">
        <f t="shared" si="4539"/>
        <v>0</v>
      </c>
      <c r="T2406" s="110">
        <f t="shared" si="4539"/>
        <v>0</v>
      </c>
      <c r="U2406" s="110">
        <f t="shared" si="4539"/>
        <v>0</v>
      </c>
      <c r="V2406" s="375">
        <f t="shared" si="4539"/>
        <v>0</v>
      </c>
      <c r="W2406" s="110">
        <f t="shared" si="4539"/>
        <v>0</v>
      </c>
      <c r="X2406" s="110">
        <f t="shared" si="4539"/>
        <v>0</v>
      </c>
      <c r="Y2406" s="110">
        <f t="shared" si="4539"/>
        <v>0</v>
      </c>
      <c r="Z2406" s="110">
        <f t="shared" si="4539"/>
        <v>0</v>
      </c>
      <c r="AA2406" s="110">
        <f t="shared" si="4539"/>
        <v>0</v>
      </c>
      <c r="AB2406" s="146">
        <f t="shared" si="4539"/>
        <v>0</v>
      </c>
      <c r="AC2406" s="328"/>
      <c r="AD2406" s="328"/>
      <c r="AE2406" s="328"/>
      <c r="AF2406" s="328"/>
      <c r="AG2406" s="328"/>
      <c r="AH2406" s="328"/>
      <c r="AI2406" s="328"/>
      <c r="AJ2406" s="328"/>
      <c r="AK2406" s="328"/>
      <c r="AL2406" s="328"/>
      <c r="AM2406" s="328"/>
      <c r="AN2406" s="328"/>
      <c r="AO2406" s="328"/>
      <c r="AP2406" s="328"/>
      <c r="AQ2406" s="328"/>
      <c r="AR2406" s="328"/>
      <c r="AS2406" s="328"/>
      <c r="AT2406" s="328"/>
      <c r="AU2406" s="328"/>
      <c r="AV2406" s="328"/>
      <c r="AW2406" s="328"/>
      <c r="AX2406" s="328"/>
      <c r="AY2406" s="328"/>
      <c r="AZ2406" s="328"/>
      <c r="BA2406" s="328"/>
      <c r="BB2406" s="328"/>
      <c r="BC2406" s="328"/>
      <c r="BD2406" s="328"/>
      <c r="BE2406" s="328"/>
      <c r="BF2406" s="328"/>
      <c r="BG2406" s="328"/>
      <c r="BH2406" s="328"/>
      <c r="BI2406" s="328"/>
      <c r="BJ2406" s="328"/>
      <c r="BK2406" s="328"/>
      <c r="BL2406" s="328"/>
      <c r="BM2406" s="328"/>
      <c r="BN2406" s="328"/>
      <c r="BO2406" s="328"/>
      <c r="BP2406" s="328"/>
      <c r="BQ2406" s="328"/>
      <c r="BR2406" s="328"/>
      <c r="BS2406" s="328"/>
      <c r="BT2406" s="328"/>
      <c r="BU2406" s="328"/>
      <c r="BV2406" s="328"/>
      <c r="BW2406" s="328"/>
      <c r="BX2406" s="328"/>
      <c r="BY2406" s="165"/>
      <c r="BZ2406" s="165"/>
      <c r="CA2406" s="165"/>
      <c r="CB2406" s="165"/>
      <c r="CC2406" s="165"/>
    </row>
    <row r="2407" spans="1:159" s="1" customFormat="1" ht="10.5" hidden="1" customHeight="1" thickBot="1" x14ac:dyDescent="0.25">
      <c r="A2407" s="1666"/>
      <c r="B2407" s="1667"/>
      <c r="C2407" s="786"/>
      <c r="D2407" s="135" t="s">
        <v>117</v>
      </c>
      <c r="E2407" s="383">
        <f>E2392+E2397+E2402</f>
        <v>0</v>
      </c>
      <c r="F2407" s="383">
        <f t="shared" si="4539"/>
        <v>0</v>
      </c>
      <c r="G2407" s="383">
        <f t="shared" si="4539"/>
        <v>0</v>
      </c>
      <c r="H2407" s="1087">
        <f t="shared" si="4539"/>
        <v>0</v>
      </c>
      <c r="I2407" s="383">
        <f t="shared" si="4539"/>
        <v>0</v>
      </c>
      <c r="J2407" s="383">
        <f t="shared" si="4539"/>
        <v>0</v>
      </c>
      <c r="K2407" s="383">
        <f t="shared" si="4539"/>
        <v>0</v>
      </c>
      <c r="L2407" s="383">
        <f t="shared" si="4539"/>
        <v>0</v>
      </c>
      <c r="M2407" s="383">
        <f t="shared" si="4539"/>
        <v>0</v>
      </c>
      <c r="N2407" s="1087">
        <f t="shared" si="4539"/>
        <v>0</v>
      </c>
      <c r="O2407" s="383">
        <f t="shared" si="4539"/>
        <v>0</v>
      </c>
      <c r="P2407" s="383">
        <f t="shared" si="4539"/>
        <v>0</v>
      </c>
      <c r="Q2407" s="383">
        <f t="shared" si="4539"/>
        <v>0</v>
      </c>
      <c r="R2407" s="383">
        <f t="shared" si="4539"/>
        <v>0</v>
      </c>
      <c r="S2407" s="383">
        <f t="shared" si="4539"/>
        <v>0</v>
      </c>
      <c r="T2407" s="383">
        <f t="shared" si="4539"/>
        <v>0</v>
      </c>
      <c r="U2407" s="383">
        <f t="shared" si="4539"/>
        <v>0</v>
      </c>
      <c r="V2407" s="384">
        <f t="shared" si="4539"/>
        <v>0</v>
      </c>
      <c r="W2407" s="383">
        <f t="shared" si="4539"/>
        <v>0</v>
      </c>
      <c r="X2407" s="383">
        <f t="shared" si="4539"/>
        <v>0</v>
      </c>
      <c r="Y2407" s="383">
        <f t="shared" si="4539"/>
        <v>0</v>
      </c>
      <c r="Z2407" s="383">
        <f t="shared" si="4539"/>
        <v>0</v>
      </c>
      <c r="AA2407" s="383">
        <f t="shared" si="4539"/>
        <v>0</v>
      </c>
      <c r="AB2407" s="385">
        <f t="shared" si="4539"/>
        <v>0</v>
      </c>
      <c r="AC2407" s="328"/>
      <c r="AD2407" s="328"/>
      <c r="AE2407" s="328"/>
      <c r="AF2407" s="328"/>
      <c r="AG2407" s="328"/>
      <c r="AH2407" s="328"/>
      <c r="AI2407" s="328"/>
      <c r="AJ2407" s="328"/>
      <c r="AK2407" s="328"/>
      <c r="AL2407" s="328"/>
      <c r="AM2407" s="328"/>
      <c r="AN2407" s="328"/>
      <c r="AO2407" s="328"/>
      <c r="AP2407" s="328"/>
      <c r="AQ2407" s="328"/>
      <c r="AR2407" s="328"/>
      <c r="AS2407" s="328"/>
      <c r="AT2407" s="328"/>
      <c r="AU2407" s="328"/>
      <c r="AV2407" s="328"/>
      <c r="AW2407" s="328"/>
      <c r="AX2407" s="328"/>
      <c r="AY2407" s="328"/>
      <c r="AZ2407" s="328"/>
      <c r="BA2407" s="328"/>
      <c r="BB2407" s="328"/>
      <c r="BC2407" s="328"/>
      <c r="BD2407" s="328"/>
      <c r="BE2407" s="328"/>
      <c r="BF2407" s="328"/>
      <c r="BG2407" s="328"/>
      <c r="BH2407" s="328"/>
      <c r="BI2407" s="328"/>
      <c r="BJ2407" s="328"/>
      <c r="BK2407" s="328"/>
      <c r="BL2407" s="328"/>
      <c r="BM2407" s="328"/>
      <c r="BN2407" s="328"/>
      <c r="BO2407" s="328"/>
      <c r="BP2407" s="328"/>
      <c r="BQ2407" s="328"/>
      <c r="BR2407" s="328"/>
      <c r="BS2407" s="328"/>
      <c r="BT2407" s="328"/>
      <c r="BU2407" s="328"/>
      <c r="BV2407" s="328"/>
      <c r="BW2407" s="328"/>
      <c r="BX2407" s="328"/>
      <c r="BY2407" s="165"/>
      <c r="BZ2407" s="165"/>
      <c r="CA2407" s="165"/>
      <c r="CB2407" s="165"/>
      <c r="CC2407" s="165"/>
    </row>
    <row r="2408" spans="1:159" s="30" customFormat="1" ht="10.5" hidden="1" customHeight="1" x14ac:dyDescent="0.2">
      <c r="A2408" s="1611" t="s">
        <v>617</v>
      </c>
      <c r="B2408" s="1612"/>
      <c r="C2408" s="787"/>
      <c r="D2408" s="1083" t="s">
        <v>547</v>
      </c>
      <c r="E2408" s="57"/>
      <c r="F2408" s="57"/>
      <c r="G2408" s="57"/>
      <c r="H2408" s="1084"/>
      <c r="I2408" s="57"/>
      <c r="J2408" s="57"/>
      <c r="K2408" s="57"/>
      <c r="L2408" s="57"/>
      <c r="M2408" s="57"/>
      <c r="N2408" s="1084"/>
      <c r="O2408" s="57"/>
      <c r="P2408" s="57"/>
      <c r="Q2408" s="57"/>
      <c r="R2408" s="57"/>
      <c r="S2408" s="57"/>
      <c r="T2408" s="57"/>
      <c r="U2408" s="57"/>
      <c r="V2408" s="357"/>
      <c r="W2408" s="57"/>
      <c r="X2408" s="57"/>
      <c r="Y2408" s="57"/>
      <c r="Z2408" s="57"/>
      <c r="AA2408" s="57"/>
      <c r="AB2408" s="59"/>
      <c r="AC2408" s="358"/>
      <c r="AD2408" s="328"/>
      <c r="AE2408" s="328"/>
      <c r="AF2408" s="328"/>
      <c r="AG2408" s="328"/>
      <c r="AH2408" s="328"/>
      <c r="AI2408" s="328"/>
      <c r="AJ2408" s="328"/>
      <c r="AK2408" s="328"/>
      <c r="AL2408" s="328"/>
      <c r="AM2408" s="328"/>
      <c r="AN2408" s="328"/>
      <c r="AO2408" s="328"/>
      <c r="AP2408" s="328"/>
      <c r="AQ2408" s="328"/>
      <c r="AR2408" s="328"/>
      <c r="AS2408" s="328"/>
      <c r="AT2408" s="328"/>
      <c r="AU2408" s="328"/>
      <c r="AV2408" s="328"/>
      <c r="AW2408" s="328"/>
      <c r="AX2408" s="328"/>
      <c r="AY2408" s="328"/>
      <c r="AZ2408" s="328"/>
      <c r="BA2408" s="328"/>
      <c r="BB2408" s="328"/>
      <c r="BC2408" s="328"/>
      <c r="BD2408" s="328"/>
      <c r="BE2408" s="328"/>
      <c r="BF2408" s="328"/>
      <c r="BG2408" s="328"/>
      <c r="BH2408" s="328"/>
      <c r="BI2408" s="328"/>
      <c r="BJ2408" s="328"/>
      <c r="BK2408" s="328"/>
      <c r="BL2408" s="328"/>
      <c r="BM2408" s="328"/>
      <c r="BN2408" s="328"/>
      <c r="BO2408" s="328"/>
      <c r="BP2408" s="328"/>
      <c r="BQ2408" s="328"/>
      <c r="BR2408" s="328"/>
      <c r="BS2408" s="328"/>
      <c r="BT2408" s="328"/>
      <c r="BU2408" s="328"/>
      <c r="BV2408" s="328"/>
      <c r="BW2408" s="328"/>
      <c r="BX2408" s="328"/>
      <c r="BY2408" s="165"/>
      <c r="BZ2408" s="165"/>
      <c r="CA2408" s="165"/>
      <c r="CB2408" s="165"/>
      <c r="CC2408" s="165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  <c r="CS2408" s="1"/>
      <c r="CT2408" s="1"/>
      <c r="CU2408" s="1"/>
      <c r="CV2408" s="1"/>
      <c r="CW2408" s="1"/>
      <c r="CX2408" s="1"/>
      <c r="CY2408" s="1"/>
      <c r="CZ2408" s="1"/>
      <c r="DA2408" s="1"/>
      <c r="DB2408" s="1"/>
      <c r="DC2408" s="1"/>
      <c r="DD2408" s="1"/>
      <c r="DE2408" s="1"/>
      <c r="DF2408" s="1"/>
      <c r="DG2408" s="1"/>
      <c r="DH2408" s="1"/>
      <c r="DI2408" s="1"/>
      <c r="DJ2408" s="1"/>
      <c r="DK2408" s="1"/>
      <c r="DL2408" s="1"/>
      <c r="DM2408" s="1"/>
      <c r="DN2408" s="1"/>
      <c r="DO2408" s="1"/>
      <c r="DP2408" s="1"/>
      <c r="DQ2408" s="1"/>
      <c r="DR2408" s="1"/>
      <c r="DS2408" s="2"/>
      <c r="DT2408" s="2"/>
      <c r="DU2408" s="2"/>
      <c r="DV2408" s="2"/>
      <c r="DW2408" s="2"/>
      <c r="DX2408" s="2"/>
      <c r="DY2408" s="2"/>
      <c r="DZ2408" s="2"/>
      <c r="EA2408" s="2"/>
      <c r="EB2408" s="2"/>
      <c r="EC2408" s="2"/>
      <c r="ED2408" s="2"/>
      <c r="EE2408" s="2"/>
      <c r="EF2408" s="2"/>
      <c r="EG2408" s="2"/>
      <c r="EH2408" s="2"/>
      <c r="EI2408" s="2"/>
      <c r="EJ2408" s="2"/>
      <c r="EK2408" s="2"/>
      <c r="EL2408" s="2"/>
      <c r="EM2408" s="2"/>
      <c r="EN2408" s="2"/>
      <c r="EO2408" s="2"/>
      <c r="EP2408" s="2"/>
      <c r="EQ2408" s="2"/>
      <c r="ER2408" s="2"/>
      <c r="ES2408" s="2"/>
      <c r="ET2408" s="2"/>
      <c r="EU2408" s="2"/>
      <c r="EV2408" s="2"/>
      <c r="EW2408" s="2"/>
      <c r="EX2408" s="2"/>
      <c r="EY2408" s="2"/>
      <c r="EZ2408" s="2"/>
      <c r="FA2408" s="2"/>
      <c r="FB2408" s="2"/>
      <c r="FC2408" s="2"/>
    </row>
    <row r="2409" spans="1:159" s="1101" customFormat="1" ht="12.75" hidden="1" customHeight="1" thickBot="1" x14ac:dyDescent="0.25">
      <c r="A2409" s="1664"/>
      <c r="B2409" s="1665"/>
      <c r="C2409" s="791"/>
      <c r="D2409" s="1085" t="s">
        <v>548</v>
      </c>
      <c r="E2409" s="116"/>
      <c r="F2409" s="116"/>
      <c r="G2409" s="116"/>
      <c r="H2409" s="1086"/>
      <c r="I2409" s="116"/>
      <c r="J2409" s="116"/>
      <c r="K2409" s="116"/>
      <c r="L2409" s="116"/>
      <c r="M2409" s="116"/>
      <c r="N2409" s="1086"/>
      <c r="O2409" s="116"/>
      <c r="P2409" s="116"/>
      <c r="Q2409" s="116"/>
      <c r="R2409" s="116"/>
      <c r="S2409" s="116"/>
      <c r="T2409" s="116"/>
      <c r="U2409" s="116"/>
      <c r="V2409" s="1050"/>
      <c r="W2409" s="116"/>
      <c r="X2409" s="116"/>
      <c r="Y2409" s="116"/>
      <c r="Z2409" s="116"/>
      <c r="AA2409" s="116"/>
      <c r="AB2409" s="118"/>
      <c r="AC2409" s="358"/>
      <c r="AD2409" s="328"/>
      <c r="AE2409" s="328"/>
      <c r="AF2409" s="328"/>
      <c r="AG2409" s="328"/>
      <c r="AH2409" s="328"/>
      <c r="AI2409" s="328"/>
      <c r="AJ2409" s="328"/>
      <c r="AK2409" s="328"/>
      <c r="AL2409" s="328"/>
      <c r="AM2409" s="328"/>
      <c r="AN2409" s="328"/>
      <c r="AO2409" s="328"/>
      <c r="AP2409" s="328"/>
      <c r="AQ2409" s="328"/>
      <c r="AR2409" s="328"/>
      <c r="AS2409" s="328"/>
      <c r="AT2409" s="328"/>
      <c r="AU2409" s="328"/>
      <c r="AV2409" s="328"/>
      <c r="AW2409" s="328"/>
      <c r="AX2409" s="328"/>
      <c r="AY2409" s="328"/>
      <c r="AZ2409" s="328"/>
      <c r="BA2409" s="328"/>
      <c r="BB2409" s="328"/>
      <c r="BC2409" s="328"/>
      <c r="BD2409" s="328"/>
      <c r="BE2409" s="328"/>
      <c r="BF2409" s="328"/>
      <c r="BG2409" s="328"/>
      <c r="BH2409" s="328"/>
      <c r="BI2409" s="328"/>
      <c r="BJ2409" s="328"/>
      <c r="BK2409" s="328"/>
      <c r="BL2409" s="328"/>
      <c r="BM2409" s="328"/>
      <c r="BN2409" s="328"/>
      <c r="BO2409" s="328"/>
      <c r="BP2409" s="328"/>
      <c r="BQ2409" s="328"/>
      <c r="BR2409" s="328"/>
      <c r="BS2409" s="328"/>
      <c r="BT2409" s="328"/>
      <c r="BU2409" s="328"/>
      <c r="BV2409" s="328"/>
      <c r="BW2409" s="328"/>
      <c r="BX2409" s="328"/>
      <c r="BY2409" s="165"/>
      <c r="BZ2409" s="165"/>
      <c r="CA2409" s="165"/>
      <c r="CB2409" s="165"/>
      <c r="CC2409" s="165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  <c r="CS2409" s="1"/>
      <c r="CT2409" s="1"/>
      <c r="CU2409" s="1"/>
      <c r="CV2409" s="1"/>
      <c r="CW2409" s="1"/>
      <c r="CX2409" s="1"/>
      <c r="CY2409" s="1"/>
      <c r="CZ2409" s="1"/>
      <c r="DA2409" s="1"/>
      <c r="DB2409" s="1"/>
      <c r="DC2409" s="1"/>
      <c r="DD2409" s="1"/>
      <c r="DE2409" s="1"/>
      <c r="DF2409" s="1"/>
      <c r="DG2409" s="1"/>
      <c r="DH2409" s="1"/>
      <c r="DI2409" s="1"/>
      <c r="DJ2409" s="1"/>
      <c r="DK2409" s="1"/>
      <c r="DL2409" s="1"/>
      <c r="DM2409" s="1"/>
      <c r="DN2409" s="1"/>
      <c r="DO2409" s="1"/>
      <c r="DP2409" s="1"/>
      <c r="DQ2409" s="1"/>
      <c r="DR2409" s="1"/>
      <c r="DS2409" s="1100"/>
      <c r="DT2409" s="1100"/>
      <c r="DU2409" s="1100"/>
      <c r="DV2409" s="1100"/>
      <c r="DW2409" s="1100"/>
      <c r="DX2409" s="1100"/>
      <c r="DY2409" s="1100"/>
      <c r="DZ2409" s="1100"/>
      <c r="EA2409" s="1100"/>
      <c r="EB2409" s="1100"/>
      <c r="EC2409" s="1100"/>
      <c r="ED2409" s="1100"/>
      <c r="EE2409" s="1100"/>
      <c r="EF2409" s="1100"/>
      <c r="EG2409" s="1100"/>
      <c r="EH2409" s="1100"/>
      <c r="EI2409" s="1100"/>
      <c r="EJ2409" s="1100"/>
      <c r="EK2409" s="1100"/>
      <c r="EL2409" s="1100"/>
      <c r="EM2409" s="1100"/>
      <c r="EN2409" s="1100"/>
      <c r="EO2409" s="1100"/>
      <c r="EP2409" s="1100"/>
      <c r="EQ2409" s="1100"/>
      <c r="ER2409" s="1100"/>
      <c r="ES2409" s="1100"/>
      <c r="ET2409" s="1100"/>
      <c r="EU2409" s="1100"/>
      <c r="EV2409" s="1100"/>
      <c r="EW2409" s="1100"/>
      <c r="EX2409" s="1100"/>
      <c r="EY2409" s="1100"/>
      <c r="EZ2409" s="1100"/>
      <c r="FA2409" s="1100"/>
      <c r="FB2409" s="1100"/>
      <c r="FC2409" s="1100"/>
    </row>
    <row r="2410" spans="1:159" s="1" customFormat="1" ht="10.5" hidden="1" customHeight="1" x14ac:dyDescent="0.2">
      <c r="A2410" s="1650" t="s">
        <v>57</v>
      </c>
      <c r="B2410" s="1651"/>
      <c r="C2410" s="781"/>
      <c r="D2410" s="1203" t="s">
        <v>116</v>
      </c>
      <c r="E2410" s="110">
        <f t="shared" ref="E2410:AB2411" si="4540">E2383-E2406</f>
        <v>0</v>
      </c>
      <c r="F2410" s="110">
        <f t="shared" si="4540"/>
        <v>0</v>
      </c>
      <c r="G2410" s="110">
        <f t="shared" si="4540"/>
        <v>0</v>
      </c>
      <c r="H2410" s="1081">
        <f t="shared" si="4540"/>
        <v>0</v>
      </c>
      <c r="I2410" s="110">
        <f t="shared" si="4540"/>
        <v>0</v>
      </c>
      <c r="J2410" s="110">
        <f t="shared" si="4540"/>
        <v>0</v>
      </c>
      <c r="K2410" s="110">
        <f t="shared" si="4540"/>
        <v>0</v>
      </c>
      <c r="L2410" s="110">
        <f t="shared" si="4540"/>
        <v>0</v>
      </c>
      <c r="M2410" s="110">
        <f t="shared" si="4540"/>
        <v>0</v>
      </c>
      <c r="N2410" s="1081">
        <f t="shared" si="4540"/>
        <v>0</v>
      </c>
      <c r="O2410" s="110">
        <f t="shared" si="4540"/>
        <v>0</v>
      </c>
      <c r="P2410" s="110">
        <f t="shared" si="4540"/>
        <v>0</v>
      </c>
      <c r="Q2410" s="110">
        <f t="shared" si="4540"/>
        <v>0</v>
      </c>
      <c r="R2410" s="110">
        <f t="shared" si="4540"/>
        <v>0</v>
      </c>
      <c r="S2410" s="110">
        <f t="shared" si="4540"/>
        <v>0</v>
      </c>
      <c r="T2410" s="110">
        <f t="shared" si="4540"/>
        <v>0</v>
      </c>
      <c r="U2410" s="110">
        <f t="shared" si="4540"/>
        <v>0</v>
      </c>
      <c r="V2410" s="375">
        <f t="shared" si="4540"/>
        <v>0</v>
      </c>
      <c r="W2410" s="110">
        <f t="shared" si="4540"/>
        <v>0</v>
      </c>
      <c r="X2410" s="110">
        <f t="shared" si="4540"/>
        <v>0</v>
      </c>
      <c r="Y2410" s="110">
        <f t="shared" si="4540"/>
        <v>0</v>
      </c>
      <c r="Z2410" s="110">
        <f t="shared" si="4540"/>
        <v>0</v>
      </c>
      <c r="AA2410" s="110">
        <f t="shared" si="4540"/>
        <v>0</v>
      </c>
      <c r="AB2410" s="146">
        <f t="shared" si="4540"/>
        <v>0</v>
      </c>
      <c r="AC2410" s="328"/>
      <c r="AD2410" s="328"/>
      <c r="AE2410" s="328"/>
      <c r="AF2410" s="328"/>
      <c r="AG2410" s="328"/>
      <c r="AH2410" s="328"/>
      <c r="AI2410" s="328"/>
      <c r="AJ2410" s="328"/>
      <c r="AK2410" s="328"/>
      <c r="AL2410" s="328"/>
      <c r="AM2410" s="328"/>
      <c r="AN2410" s="328"/>
      <c r="AO2410" s="328"/>
      <c r="AP2410" s="328"/>
      <c r="AQ2410" s="328"/>
      <c r="AR2410" s="328"/>
      <c r="AS2410" s="328"/>
      <c r="AT2410" s="328"/>
      <c r="AU2410" s="328"/>
      <c r="AV2410" s="328"/>
      <c r="AW2410" s="328"/>
      <c r="AX2410" s="328"/>
      <c r="AY2410" s="328"/>
      <c r="AZ2410" s="328"/>
      <c r="BA2410" s="328"/>
      <c r="BB2410" s="328"/>
      <c r="BC2410" s="328"/>
      <c r="BD2410" s="328"/>
      <c r="BE2410" s="328"/>
      <c r="BF2410" s="328"/>
      <c r="BG2410" s="328"/>
      <c r="BH2410" s="328"/>
      <c r="BI2410" s="328"/>
      <c r="BJ2410" s="328"/>
      <c r="BK2410" s="328"/>
      <c r="BL2410" s="328"/>
      <c r="BM2410" s="328"/>
      <c r="BN2410" s="328"/>
      <c r="BO2410" s="328"/>
      <c r="BP2410" s="328"/>
      <c r="BQ2410" s="328"/>
      <c r="BR2410" s="328"/>
      <c r="BS2410" s="328"/>
      <c r="BT2410" s="328"/>
      <c r="BU2410" s="328"/>
      <c r="BV2410" s="328"/>
      <c r="BW2410" s="328"/>
      <c r="BX2410" s="328"/>
      <c r="BY2410" s="165"/>
      <c r="BZ2410" s="165"/>
      <c r="CA2410" s="165"/>
      <c r="CB2410" s="165"/>
      <c r="CC2410" s="165"/>
    </row>
    <row r="2411" spans="1:159" s="1" customFormat="1" ht="10.5" hidden="1" customHeight="1" thickBot="1" x14ac:dyDescent="0.25">
      <c r="A2411" s="1668"/>
      <c r="B2411" s="1669"/>
      <c r="C2411" s="784"/>
      <c r="D2411" s="135" t="s">
        <v>117</v>
      </c>
      <c r="E2411" s="383">
        <f t="shared" si="4540"/>
        <v>0</v>
      </c>
      <c r="F2411" s="383">
        <f t="shared" si="4540"/>
        <v>0</v>
      </c>
      <c r="G2411" s="383">
        <f t="shared" si="4540"/>
        <v>0</v>
      </c>
      <c r="H2411" s="1087">
        <f t="shared" si="4540"/>
        <v>0</v>
      </c>
      <c r="I2411" s="383">
        <f t="shared" si="4540"/>
        <v>0</v>
      </c>
      <c r="J2411" s="383">
        <f t="shared" si="4540"/>
        <v>0</v>
      </c>
      <c r="K2411" s="383">
        <f t="shared" si="4540"/>
        <v>0</v>
      </c>
      <c r="L2411" s="383">
        <f t="shared" si="4540"/>
        <v>0</v>
      </c>
      <c r="M2411" s="383">
        <f t="shared" si="4540"/>
        <v>0</v>
      </c>
      <c r="N2411" s="1087">
        <f t="shared" si="4540"/>
        <v>0</v>
      </c>
      <c r="O2411" s="383">
        <f t="shared" si="4540"/>
        <v>0</v>
      </c>
      <c r="P2411" s="383">
        <f t="shared" si="4540"/>
        <v>0</v>
      </c>
      <c r="Q2411" s="383">
        <f t="shared" si="4540"/>
        <v>0</v>
      </c>
      <c r="R2411" s="383">
        <f t="shared" si="4540"/>
        <v>0</v>
      </c>
      <c r="S2411" s="383">
        <f t="shared" si="4540"/>
        <v>0</v>
      </c>
      <c r="T2411" s="383">
        <f t="shared" si="4540"/>
        <v>0</v>
      </c>
      <c r="U2411" s="383">
        <f t="shared" si="4540"/>
        <v>0</v>
      </c>
      <c r="V2411" s="384">
        <f t="shared" si="4540"/>
        <v>0</v>
      </c>
      <c r="W2411" s="383">
        <f t="shared" si="4540"/>
        <v>0</v>
      </c>
      <c r="X2411" s="383">
        <f t="shared" si="4540"/>
        <v>0</v>
      </c>
      <c r="Y2411" s="383">
        <f t="shared" si="4540"/>
        <v>0</v>
      </c>
      <c r="Z2411" s="383">
        <f t="shared" si="4540"/>
        <v>0</v>
      </c>
      <c r="AA2411" s="383">
        <f t="shared" si="4540"/>
        <v>0</v>
      </c>
      <c r="AB2411" s="385">
        <f t="shared" si="4540"/>
        <v>0</v>
      </c>
      <c r="AC2411" s="328"/>
      <c r="AD2411" s="328"/>
      <c r="AE2411" s="328"/>
      <c r="AF2411" s="328"/>
      <c r="AG2411" s="328"/>
      <c r="AH2411" s="328"/>
      <c r="AI2411" s="328"/>
      <c r="AJ2411" s="328"/>
      <c r="AK2411" s="328"/>
      <c r="AL2411" s="328"/>
      <c r="AM2411" s="328"/>
      <c r="AN2411" s="328"/>
      <c r="AO2411" s="328"/>
      <c r="AP2411" s="328"/>
      <c r="AQ2411" s="328"/>
      <c r="AR2411" s="328"/>
      <c r="AS2411" s="328"/>
      <c r="AT2411" s="328"/>
      <c r="AU2411" s="328"/>
      <c r="AV2411" s="328"/>
      <c r="AW2411" s="328"/>
      <c r="AX2411" s="328"/>
      <c r="AY2411" s="328"/>
      <c r="AZ2411" s="328"/>
      <c r="BA2411" s="328"/>
      <c r="BB2411" s="328"/>
      <c r="BC2411" s="328"/>
      <c r="BD2411" s="328"/>
      <c r="BE2411" s="165"/>
      <c r="BF2411" s="165"/>
      <c r="BG2411" s="165"/>
      <c r="BH2411" s="165"/>
      <c r="BI2411" s="165"/>
      <c r="BJ2411" s="165"/>
      <c r="BK2411" s="165"/>
      <c r="BL2411" s="165"/>
      <c r="BM2411" s="165"/>
      <c r="BN2411" s="165"/>
      <c r="BO2411" s="165"/>
      <c r="BP2411" s="165"/>
      <c r="BQ2411" s="165"/>
      <c r="BR2411" s="165"/>
      <c r="BS2411" s="165"/>
      <c r="BT2411" s="165"/>
      <c r="BU2411" s="165"/>
      <c r="BV2411" s="165"/>
      <c r="BW2411" s="165"/>
      <c r="BX2411" s="165"/>
      <c r="BY2411" s="165"/>
      <c r="BZ2411" s="165"/>
      <c r="CA2411" s="165"/>
      <c r="CB2411" s="165"/>
      <c r="CC2411" s="165"/>
    </row>
    <row r="2412" spans="1:159" s="5" customFormat="1" ht="10.5" hidden="1" customHeight="1" x14ac:dyDescent="0.2">
      <c r="A2412" s="1607" t="s">
        <v>60</v>
      </c>
      <c r="B2412" s="1608"/>
      <c r="C2412" s="764"/>
      <c r="D2412" s="38" t="s">
        <v>116</v>
      </c>
      <c r="E2412" s="120">
        <f>E2410</f>
        <v>0</v>
      </c>
      <c r="F2412" s="120">
        <f t="shared" ref="F2412:AB2413" si="4541">F2410</f>
        <v>0</v>
      </c>
      <c r="G2412" s="120">
        <f t="shared" si="4541"/>
        <v>0</v>
      </c>
      <c r="H2412" s="1088">
        <f t="shared" si="4541"/>
        <v>0</v>
      </c>
      <c r="I2412" s="120">
        <f t="shared" si="4541"/>
        <v>0</v>
      </c>
      <c r="J2412" s="120">
        <f t="shared" si="4541"/>
        <v>0</v>
      </c>
      <c r="K2412" s="120">
        <f t="shared" si="4541"/>
        <v>0</v>
      </c>
      <c r="L2412" s="120">
        <f t="shared" si="4541"/>
        <v>0</v>
      </c>
      <c r="M2412" s="120">
        <f t="shared" si="4541"/>
        <v>0</v>
      </c>
      <c r="N2412" s="1088">
        <f t="shared" si="4541"/>
        <v>0</v>
      </c>
      <c r="O2412" s="120">
        <f t="shared" si="4541"/>
        <v>0</v>
      </c>
      <c r="P2412" s="120">
        <f t="shared" si="4541"/>
        <v>0</v>
      </c>
      <c r="Q2412" s="120">
        <f t="shared" si="4541"/>
        <v>0</v>
      </c>
      <c r="R2412" s="120">
        <f t="shared" si="4541"/>
        <v>0</v>
      </c>
      <c r="S2412" s="120">
        <f t="shared" si="4541"/>
        <v>0</v>
      </c>
      <c r="T2412" s="120">
        <f t="shared" si="4541"/>
        <v>0</v>
      </c>
      <c r="U2412" s="120">
        <f t="shared" si="4541"/>
        <v>0</v>
      </c>
      <c r="V2412" s="386">
        <f t="shared" si="4541"/>
        <v>0</v>
      </c>
      <c r="W2412" s="120">
        <f t="shared" si="4541"/>
        <v>0</v>
      </c>
      <c r="X2412" s="120">
        <f t="shared" si="4541"/>
        <v>0</v>
      </c>
      <c r="Y2412" s="120">
        <f t="shared" si="4541"/>
        <v>0</v>
      </c>
      <c r="Z2412" s="120">
        <f t="shared" si="4541"/>
        <v>0</v>
      </c>
      <c r="AA2412" s="120">
        <f t="shared" si="4541"/>
        <v>0</v>
      </c>
      <c r="AB2412" s="121">
        <f t="shared" si="4541"/>
        <v>0</v>
      </c>
      <c r="AC2412" s="364"/>
      <c r="AD2412" s="364"/>
      <c r="AE2412" s="364"/>
      <c r="AF2412" s="364"/>
      <c r="AG2412" s="364"/>
      <c r="AH2412" s="364"/>
      <c r="AI2412" s="364"/>
      <c r="AJ2412" s="364"/>
      <c r="AK2412" s="364"/>
      <c r="AL2412" s="364"/>
      <c r="AM2412" s="364"/>
      <c r="AN2412" s="364"/>
      <c r="AO2412" s="364"/>
      <c r="AP2412" s="364"/>
      <c r="AQ2412" s="364"/>
      <c r="AR2412" s="364"/>
      <c r="AS2412" s="364"/>
      <c r="AT2412" s="364"/>
      <c r="AU2412" s="364"/>
      <c r="AV2412" s="364"/>
      <c r="AW2412" s="364"/>
      <c r="AX2412" s="364"/>
      <c r="AY2412" s="364"/>
      <c r="AZ2412" s="364"/>
      <c r="BA2412" s="364"/>
      <c r="BB2412" s="364"/>
      <c r="BC2412" s="364"/>
      <c r="BD2412" s="364"/>
      <c r="BE2412" s="328"/>
      <c r="BF2412" s="328"/>
      <c r="BG2412" s="328"/>
      <c r="BH2412" s="328"/>
      <c r="BI2412" s="328"/>
      <c r="BJ2412" s="328"/>
      <c r="BK2412" s="328"/>
      <c r="BL2412" s="328"/>
      <c r="BM2412" s="328"/>
      <c r="BN2412" s="328"/>
      <c r="BO2412" s="328"/>
      <c r="BP2412" s="328"/>
      <c r="BQ2412" s="328"/>
      <c r="BR2412" s="328"/>
      <c r="BS2412" s="328"/>
      <c r="BT2412" s="328"/>
      <c r="BU2412" s="328"/>
      <c r="BV2412" s="328"/>
      <c r="BW2412" s="328"/>
      <c r="BX2412" s="328"/>
      <c r="BY2412" s="165"/>
      <c r="BZ2412" s="165"/>
      <c r="CA2412" s="165"/>
      <c r="CB2412" s="165"/>
      <c r="CC2412" s="130"/>
    </row>
    <row r="2413" spans="1:159" s="5" customFormat="1" ht="10.5" hidden="1" customHeight="1" thickBot="1" x14ac:dyDescent="0.25">
      <c r="A2413" s="1609"/>
      <c r="B2413" s="1610"/>
      <c r="C2413" s="765"/>
      <c r="D2413" s="40" t="s">
        <v>117</v>
      </c>
      <c r="E2413" s="124">
        <f>E2411</f>
        <v>0</v>
      </c>
      <c r="F2413" s="124">
        <f t="shared" si="4541"/>
        <v>0</v>
      </c>
      <c r="G2413" s="124">
        <f t="shared" si="4541"/>
        <v>0</v>
      </c>
      <c r="H2413" s="1089">
        <f t="shared" si="4541"/>
        <v>0</v>
      </c>
      <c r="I2413" s="124">
        <f t="shared" si="4541"/>
        <v>0</v>
      </c>
      <c r="J2413" s="124">
        <f t="shared" si="4541"/>
        <v>0</v>
      </c>
      <c r="K2413" s="124">
        <f t="shared" si="4541"/>
        <v>0</v>
      </c>
      <c r="L2413" s="124">
        <f t="shared" si="4541"/>
        <v>0</v>
      </c>
      <c r="M2413" s="124">
        <f t="shared" si="4541"/>
        <v>0</v>
      </c>
      <c r="N2413" s="1089">
        <f t="shared" si="4541"/>
        <v>0</v>
      </c>
      <c r="O2413" s="124">
        <f t="shared" si="4541"/>
        <v>0</v>
      </c>
      <c r="P2413" s="124">
        <f t="shared" si="4541"/>
        <v>0</v>
      </c>
      <c r="Q2413" s="124">
        <f t="shared" si="4541"/>
        <v>0</v>
      </c>
      <c r="R2413" s="124">
        <f t="shared" si="4541"/>
        <v>0</v>
      </c>
      <c r="S2413" s="124">
        <f t="shared" si="4541"/>
        <v>0</v>
      </c>
      <c r="T2413" s="124">
        <f t="shared" si="4541"/>
        <v>0</v>
      </c>
      <c r="U2413" s="124">
        <f t="shared" si="4541"/>
        <v>0</v>
      </c>
      <c r="V2413" s="387">
        <f t="shared" si="4541"/>
        <v>0</v>
      </c>
      <c r="W2413" s="124">
        <f t="shared" si="4541"/>
        <v>0</v>
      </c>
      <c r="X2413" s="124">
        <f t="shared" si="4541"/>
        <v>0</v>
      </c>
      <c r="Y2413" s="124">
        <f t="shared" si="4541"/>
        <v>0</v>
      </c>
      <c r="Z2413" s="124">
        <f t="shared" si="4541"/>
        <v>0</v>
      </c>
      <c r="AA2413" s="124">
        <f t="shared" si="4541"/>
        <v>0</v>
      </c>
      <c r="AB2413" s="125">
        <f t="shared" si="4541"/>
        <v>0</v>
      </c>
      <c r="AC2413" s="364"/>
      <c r="AD2413" s="364"/>
      <c r="AE2413" s="364"/>
      <c r="AF2413" s="364"/>
      <c r="AG2413" s="364"/>
      <c r="AH2413" s="364"/>
      <c r="AI2413" s="364"/>
      <c r="AJ2413" s="364"/>
      <c r="AK2413" s="364"/>
      <c r="AL2413" s="364"/>
      <c r="AM2413" s="364"/>
      <c r="AN2413" s="364"/>
      <c r="AO2413" s="364"/>
      <c r="AP2413" s="364"/>
      <c r="AQ2413" s="364"/>
      <c r="AR2413" s="364"/>
      <c r="AS2413" s="364"/>
      <c r="AT2413" s="364"/>
      <c r="AU2413" s="364"/>
      <c r="AV2413" s="364"/>
      <c r="AW2413" s="364"/>
      <c r="AX2413" s="364"/>
      <c r="AY2413" s="364"/>
      <c r="AZ2413" s="364"/>
      <c r="BA2413" s="364"/>
      <c r="BB2413" s="364"/>
      <c r="BC2413" s="364"/>
      <c r="BD2413" s="364"/>
      <c r="BE2413" s="328"/>
      <c r="BF2413" s="328"/>
      <c r="BG2413" s="328"/>
      <c r="BH2413" s="328"/>
      <c r="BI2413" s="328"/>
      <c r="BJ2413" s="328"/>
      <c r="BK2413" s="328"/>
      <c r="BL2413" s="328"/>
      <c r="BM2413" s="328"/>
      <c r="BN2413" s="328"/>
      <c r="BO2413" s="328"/>
      <c r="BP2413" s="328"/>
      <c r="BQ2413" s="328"/>
      <c r="BR2413" s="328"/>
      <c r="BS2413" s="328"/>
      <c r="BT2413" s="328"/>
      <c r="BU2413" s="328"/>
      <c r="BV2413" s="328"/>
      <c r="BW2413" s="328"/>
      <c r="BX2413" s="328"/>
      <c r="BY2413" s="165"/>
      <c r="BZ2413" s="165"/>
      <c r="CA2413" s="165"/>
      <c r="CB2413" s="165"/>
      <c r="CC2413" s="130"/>
    </row>
    <row r="2414" spans="1:159" s="3" customFormat="1" ht="29.25" hidden="1" customHeight="1" thickBot="1" x14ac:dyDescent="0.25">
      <c r="A2414" s="545"/>
      <c r="B2414" s="92"/>
      <c r="C2414" s="545"/>
      <c r="D2414" s="92"/>
      <c r="E2414" s="92"/>
      <c r="F2414" s="92"/>
      <c r="G2414" s="153"/>
      <c r="H2414" s="153"/>
      <c r="I2414" s="153"/>
      <c r="J2414" s="153"/>
      <c r="K2414" s="153"/>
      <c r="L2414" s="153"/>
      <c r="M2414" s="153"/>
      <c r="N2414" s="153"/>
      <c r="O2414" s="153"/>
      <c r="P2414" s="153"/>
      <c r="Q2414" s="153"/>
      <c r="R2414" s="153"/>
      <c r="S2414" s="153"/>
      <c r="T2414" s="153"/>
      <c r="U2414" s="153"/>
      <c r="V2414" s="153"/>
      <c r="W2414" s="92"/>
      <c r="X2414" s="153"/>
      <c r="Y2414" s="153"/>
      <c r="Z2414" s="92"/>
      <c r="AA2414" s="92"/>
      <c r="AB2414" s="92"/>
      <c r="AC2414" s="335"/>
      <c r="AD2414" s="335"/>
      <c r="AE2414" s="335"/>
      <c r="AF2414" s="335"/>
      <c r="AG2414" s="335"/>
      <c r="AH2414" s="335"/>
      <c r="AI2414" s="335"/>
      <c r="AJ2414" s="335"/>
      <c r="AK2414" s="335"/>
      <c r="AL2414" s="335"/>
      <c r="AM2414" s="335"/>
      <c r="AN2414" s="335"/>
      <c r="AO2414" s="335"/>
      <c r="AP2414" s="335"/>
      <c r="AQ2414" s="335"/>
      <c r="AR2414" s="335"/>
      <c r="AS2414" s="335"/>
      <c r="AT2414" s="335"/>
      <c r="AU2414" s="335"/>
      <c r="AV2414" s="335"/>
      <c r="AW2414" s="335"/>
      <c r="AX2414" s="335"/>
      <c r="AY2414" s="335"/>
      <c r="AZ2414" s="335"/>
      <c r="BA2414" s="335"/>
      <c r="BB2414" s="335"/>
      <c r="BC2414" s="335"/>
      <c r="BD2414" s="335"/>
      <c r="BE2414" s="364"/>
      <c r="BF2414" s="364"/>
      <c r="BG2414" s="364"/>
      <c r="BH2414" s="364"/>
      <c r="BI2414" s="364"/>
      <c r="BJ2414" s="364"/>
      <c r="BK2414" s="364"/>
      <c r="BL2414" s="364"/>
      <c r="BM2414" s="364"/>
      <c r="BN2414" s="364"/>
      <c r="BO2414" s="364"/>
      <c r="BP2414" s="364"/>
      <c r="BQ2414" s="364"/>
      <c r="BR2414" s="364"/>
      <c r="BS2414" s="364"/>
      <c r="BT2414" s="364"/>
      <c r="BU2414" s="364"/>
      <c r="BV2414" s="364"/>
      <c r="BW2414" s="364"/>
      <c r="BX2414" s="364"/>
      <c r="BY2414" s="130"/>
      <c r="BZ2414" s="130"/>
      <c r="CA2414" s="130"/>
      <c r="CB2414" s="130"/>
      <c r="CC2414" s="153"/>
      <c r="CD2414" s="6"/>
      <c r="CE2414" s="6"/>
      <c r="CF2414" s="6"/>
      <c r="CG2414" s="6"/>
      <c r="CH2414" s="6"/>
      <c r="CI2414" s="6"/>
      <c r="CJ2414" s="6"/>
      <c r="CK2414" s="6"/>
      <c r="CL2414" s="6"/>
      <c r="CM2414" s="6"/>
      <c r="CN2414" s="6"/>
      <c r="CO2414" s="6"/>
      <c r="CP2414" s="6"/>
      <c r="CQ2414" s="6"/>
      <c r="CR2414" s="6"/>
      <c r="CS2414" s="6"/>
      <c r="CT2414" s="6"/>
      <c r="CU2414" s="6"/>
      <c r="CV2414" s="6"/>
      <c r="CW2414" s="6"/>
      <c r="CX2414" s="6"/>
      <c r="CY2414" s="6"/>
      <c r="CZ2414" s="6"/>
      <c r="DA2414" s="6"/>
      <c r="DB2414" s="6"/>
      <c r="DC2414" s="6"/>
      <c r="DD2414" s="6"/>
      <c r="DE2414" s="6"/>
      <c r="DF2414" s="6"/>
      <c r="DG2414" s="6"/>
      <c r="DH2414" s="6"/>
      <c r="DI2414" s="6"/>
      <c r="DJ2414" s="6"/>
      <c r="DK2414" s="6"/>
      <c r="DL2414" s="6"/>
      <c r="DM2414" s="6"/>
      <c r="DN2414" s="6"/>
      <c r="DO2414" s="6"/>
      <c r="DP2414" s="6"/>
      <c r="DQ2414" s="6"/>
      <c r="DR2414" s="6"/>
    </row>
    <row r="2415" spans="1:159" ht="37.5" customHeight="1" thickBot="1" x14ac:dyDescent="0.25">
      <c r="A2415" s="394" t="s">
        <v>44</v>
      </c>
      <c r="B2415" s="33" t="s">
        <v>91</v>
      </c>
      <c r="C2415" s="33" t="s">
        <v>561</v>
      </c>
      <c r="D2415" s="33" t="s">
        <v>39</v>
      </c>
      <c r="E2415" s="1643" t="s">
        <v>40</v>
      </c>
      <c r="F2415" s="1643"/>
      <c r="G2415" s="1643"/>
      <c r="H2415" s="1643"/>
      <c r="I2415" s="1643"/>
      <c r="J2415" s="1643"/>
      <c r="K2415" s="1643"/>
      <c r="L2415" s="1643"/>
      <c r="M2415" s="1643"/>
      <c r="N2415" s="1643"/>
      <c r="O2415" s="1643"/>
      <c r="P2415" s="1643"/>
      <c r="Q2415" s="1643"/>
      <c r="R2415" s="1643"/>
      <c r="S2415" s="1643"/>
      <c r="T2415" s="1643"/>
      <c r="U2415" s="1643"/>
      <c r="V2415" s="1643"/>
      <c r="W2415" s="1643"/>
      <c r="X2415" s="1643"/>
      <c r="Y2415" s="1643"/>
      <c r="Z2415" s="1643"/>
      <c r="AA2415" s="1643"/>
      <c r="AB2415" s="1644"/>
      <c r="BE2415" s="364"/>
      <c r="BF2415" s="364"/>
      <c r="BG2415" s="364"/>
      <c r="BH2415" s="364"/>
      <c r="BI2415" s="364"/>
      <c r="BJ2415" s="364"/>
      <c r="BK2415" s="364"/>
      <c r="BL2415" s="364"/>
      <c r="BM2415" s="364"/>
      <c r="BN2415" s="364"/>
      <c r="BO2415" s="364"/>
      <c r="BP2415" s="364"/>
      <c r="BQ2415" s="364"/>
      <c r="BR2415" s="364"/>
      <c r="BS2415" s="364"/>
      <c r="BT2415" s="364"/>
      <c r="BU2415" s="364"/>
      <c r="BV2415" s="364"/>
      <c r="BW2415" s="364"/>
      <c r="BX2415" s="364"/>
      <c r="BY2415" s="130"/>
      <c r="BZ2415" s="130"/>
      <c r="CA2415" s="130"/>
      <c r="CB2415" s="130"/>
    </row>
    <row r="2416" spans="1:159" customFormat="1" ht="10.5" customHeight="1" thickBot="1" x14ac:dyDescent="0.25">
      <c r="A2416" s="365" t="s">
        <v>439</v>
      </c>
      <c r="B2416" s="154"/>
      <c r="C2416" s="154"/>
      <c r="D2416" s="154"/>
      <c r="E2416" s="154">
        <v>1</v>
      </c>
      <c r="F2416" s="154">
        <v>2</v>
      </c>
      <c r="G2416" s="154">
        <v>3</v>
      </c>
      <c r="H2416" s="366">
        <v>4</v>
      </c>
      <c r="I2416" s="154">
        <v>5</v>
      </c>
      <c r="J2416" s="154">
        <v>6</v>
      </c>
      <c r="K2416" s="154">
        <v>7</v>
      </c>
      <c r="L2416" s="154">
        <v>8</v>
      </c>
      <c r="M2416" s="154">
        <v>9</v>
      </c>
      <c r="N2416" s="366">
        <v>10</v>
      </c>
      <c r="O2416" s="154">
        <v>11</v>
      </c>
      <c r="P2416" s="154">
        <v>12</v>
      </c>
      <c r="Q2416" s="154">
        <v>13</v>
      </c>
      <c r="R2416" s="154">
        <v>14</v>
      </c>
      <c r="S2416" s="154">
        <v>15</v>
      </c>
      <c r="T2416" s="154">
        <v>16</v>
      </c>
      <c r="U2416" s="154">
        <v>17</v>
      </c>
      <c r="V2416" s="154">
        <v>18</v>
      </c>
      <c r="W2416" s="154">
        <v>19</v>
      </c>
      <c r="X2416" s="154">
        <v>20</v>
      </c>
      <c r="Y2416" s="366">
        <v>21</v>
      </c>
      <c r="Z2416" s="154">
        <v>22</v>
      </c>
      <c r="AA2416" s="154">
        <v>23</v>
      </c>
      <c r="AB2416" s="156">
        <v>24</v>
      </c>
      <c r="AC2416" s="328"/>
      <c r="AD2416" s="328"/>
      <c r="AE2416" s="328"/>
      <c r="AF2416" s="328"/>
      <c r="AG2416" s="328"/>
      <c r="AH2416" s="328"/>
      <c r="AI2416" s="328"/>
      <c r="AJ2416" s="328"/>
      <c r="AK2416" s="328"/>
      <c r="AL2416" s="328"/>
      <c r="AM2416" s="328"/>
      <c r="AN2416" s="328"/>
      <c r="AO2416" s="328"/>
      <c r="AP2416" s="335"/>
      <c r="AQ2416" s="335"/>
      <c r="AR2416" s="335"/>
      <c r="AS2416" s="335"/>
      <c r="AT2416" s="335"/>
      <c r="AU2416" s="335"/>
      <c r="AV2416" s="335"/>
      <c r="AW2416" s="335"/>
      <c r="AX2416" s="335"/>
      <c r="AY2416" s="335"/>
      <c r="AZ2416" s="335"/>
      <c r="BA2416" s="335"/>
      <c r="BB2416" s="335"/>
      <c r="BC2416" s="335"/>
      <c r="BD2416" s="335"/>
      <c r="BE2416" s="335"/>
      <c r="BF2416" s="335"/>
      <c r="BG2416" s="335"/>
      <c r="BH2416" s="335"/>
      <c r="BI2416" s="335"/>
      <c r="BJ2416" s="335"/>
      <c r="BK2416" s="335"/>
      <c r="BL2416" s="335"/>
      <c r="BM2416" s="335"/>
      <c r="BN2416" s="335"/>
      <c r="BO2416" s="328"/>
      <c r="BP2416" s="328"/>
      <c r="BQ2416" s="328"/>
      <c r="BR2416" s="328"/>
      <c r="BS2416" s="328"/>
      <c r="BT2416" s="328"/>
      <c r="BU2416" s="328"/>
      <c r="BV2416" s="328"/>
      <c r="BW2416" s="328"/>
      <c r="BX2416" s="328"/>
      <c r="BY2416" s="165"/>
      <c r="BZ2416" s="165"/>
      <c r="CA2416" s="165"/>
      <c r="CB2416" s="165"/>
      <c r="CC2416" s="165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  <c r="CS2416" s="1"/>
      <c r="CT2416" s="1"/>
      <c r="CU2416" s="1"/>
      <c r="CV2416" s="1"/>
      <c r="CW2416" s="1"/>
      <c r="CX2416" s="1"/>
      <c r="CY2416" s="1"/>
      <c r="CZ2416" s="1"/>
      <c r="DA2416" s="1"/>
      <c r="DB2416" s="1"/>
      <c r="DC2416" s="1"/>
      <c r="DD2416" s="1"/>
      <c r="DE2416" s="1"/>
      <c r="DF2416" s="1"/>
      <c r="DG2416" s="1"/>
      <c r="DH2416" s="1"/>
      <c r="DI2416" s="1"/>
      <c r="DJ2416" s="1"/>
      <c r="DK2416" s="1"/>
      <c r="DL2416" s="1"/>
      <c r="DM2416" s="1"/>
      <c r="DN2416" s="1"/>
      <c r="DO2416" s="1"/>
      <c r="DP2416" s="1"/>
      <c r="DQ2416" s="1"/>
      <c r="DR2416" s="1"/>
      <c r="DS2416" s="2"/>
      <c r="DT2416" s="2"/>
      <c r="DU2416" s="2"/>
      <c r="DV2416" s="2"/>
      <c r="DW2416" s="2"/>
      <c r="DX2416" s="2"/>
      <c r="DY2416" s="2"/>
      <c r="DZ2416" s="2"/>
      <c r="EA2416" s="2"/>
      <c r="EB2416" s="2"/>
      <c r="EC2416" s="2"/>
      <c r="ED2416" s="2"/>
      <c r="EE2416" s="2"/>
      <c r="EF2416" s="2"/>
      <c r="EG2416" s="2"/>
      <c r="EH2416" s="2"/>
      <c r="EI2416" s="2"/>
      <c r="EJ2416" s="2"/>
      <c r="EK2416" s="2"/>
      <c r="EL2416" s="2"/>
      <c r="EM2416" s="2"/>
      <c r="EN2416" s="2"/>
      <c r="EO2416" s="2"/>
      <c r="EP2416" s="2"/>
      <c r="EQ2416" s="2"/>
      <c r="ER2416" s="2"/>
      <c r="ES2416" s="2"/>
      <c r="ET2416" s="2"/>
      <c r="EU2416" s="2"/>
      <c r="EV2416" s="2"/>
      <c r="EW2416" s="2"/>
      <c r="EX2416" s="2"/>
      <c r="EY2416" s="2"/>
      <c r="EZ2416" s="2"/>
      <c r="FA2416" s="2"/>
      <c r="FB2416" s="2"/>
      <c r="FC2416" s="2"/>
    </row>
    <row r="2417" spans="1:159" customFormat="1" ht="10.5" customHeight="1" x14ac:dyDescent="0.2">
      <c r="A2417" s="329" t="s">
        <v>103</v>
      </c>
      <c r="B2417" s="37"/>
      <c r="C2417" s="37"/>
      <c r="D2417" s="38"/>
      <c r="E2417" s="37">
        <v>1</v>
      </c>
      <c r="F2417" s="37">
        <v>1</v>
      </c>
      <c r="G2417" s="37">
        <v>1</v>
      </c>
      <c r="H2417" s="346">
        <v>1</v>
      </c>
      <c r="I2417" s="37">
        <v>1</v>
      </c>
      <c r="J2417" s="37">
        <v>1</v>
      </c>
      <c r="K2417" s="37">
        <v>1</v>
      </c>
      <c r="L2417" s="37">
        <v>1</v>
      </c>
      <c r="M2417" s="37">
        <v>1</v>
      </c>
      <c r="N2417" s="346">
        <v>1</v>
      </c>
      <c r="O2417" s="37">
        <v>1</v>
      </c>
      <c r="P2417" s="37">
        <v>1</v>
      </c>
      <c r="Q2417" s="37">
        <v>1</v>
      </c>
      <c r="R2417" s="37">
        <v>1</v>
      </c>
      <c r="S2417" s="37">
        <v>1</v>
      </c>
      <c r="T2417" s="37">
        <v>1</v>
      </c>
      <c r="U2417" s="37">
        <v>1</v>
      </c>
      <c r="V2417" s="37">
        <v>1</v>
      </c>
      <c r="W2417" s="37">
        <v>1</v>
      </c>
      <c r="X2417" s="37">
        <v>1</v>
      </c>
      <c r="Y2417" s="346">
        <v>1</v>
      </c>
      <c r="Z2417" s="37">
        <v>1</v>
      </c>
      <c r="AA2417" s="37">
        <v>1</v>
      </c>
      <c r="AB2417" s="172">
        <v>1</v>
      </c>
      <c r="AC2417" s="328"/>
      <c r="AD2417" s="328"/>
      <c r="AE2417" s="328"/>
      <c r="AF2417" s="328"/>
      <c r="AG2417" s="328"/>
      <c r="AH2417" s="328"/>
      <c r="AI2417" s="328"/>
      <c r="AJ2417" s="328"/>
      <c r="AK2417" s="328"/>
      <c r="AL2417" s="328"/>
      <c r="AM2417" s="328"/>
      <c r="AN2417" s="328"/>
      <c r="AO2417" s="328"/>
      <c r="AP2417" s="328"/>
      <c r="AQ2417" s="328"/>
      <c r="AR2417" s="328"/>
      <c r="AS2417" s="328"/>
      <c r="AT2417" s="328"/>
      <c r="AU2417" s="328"/>
      <c r="AV2417" s="328"/>
      <c r="AW2417" s="328"/>
      <c r="AX2417" s="328"/>
      <c r="AY2417" s="328"/>
      <c r="AZ2417" s="328"/>
      <c r="BA2417" s="328"/>
      <c r="BB2417" s="328"/>
      <c r="BC2417" s="328"/>
      <c r="BD2417" s="328"/>
      <c r="BE2417" s="328"/>
      <c r="BF2417" s="328"/>
      <c r="BG2417" s="328"/>
      <c r="BH2417" s="328"/>
      <c r="BI2417" s="328"/>
      <c r="BJ2417" s="328"/>
      <c r="BK2417" s="328"/>
      <c r="BL2417" s="328"/>
      <c r="BM2417" s="328"/>
      <c r="BN2417" s="328"/>
      <c r="BO2417" s="328"/>
      <c r="BP2417" s="328"/>
      <c r="BQ2417" s="328"/>
      <c r="BR2417" s="328"/>
      <c r="BS2417" s="328"/>
      <c r="BT2417" s="328"/>
      <c r="BU2417" s="328"/>
      <c r="BV2417" s="328"/>
      <c r="BW2417" s="328"/>
      <c r="BX2417" s="328"/>
      <c r="BY2417" s="165"/>
      <c r="BZ2417" s="165"/>
      <c r="CA2417" s="165"/>
      <c r="CB2417" s="165"/>
      <c r="CC2417" s="165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  <c r="CS2417" s="1"/>
      <c r="CT2417" s="1"/>
      <c r="CU2417" s="1"/>
      <c r="CV2417" s="1"/>
      <c r="CW2417" s="1"/>
      <c r="CX2417" s="1"/>
      <c r="CY2417" s="1"/>
      <c r="CZ2417" s="1"/>
      <c r="DA2417" s="1"/>
      <c r="DB2417" s="1"/>
      <c r="DC2417" s="1"/>
      <c r="DD2417" s="1"/>
      <c r="DE2417" s="1"/>
      <c r="DF2417" s="1"/>
      <c r="DG2417" s="1"/>
      <c r="DH2417" s="1"/>
      <c r="DI2417" s="1"/>
      <c r="DJ2417" s="1"/>
      <c r="DK2417" s="1"/>
      <c r="DL2417" s="1"/>
      <c r="DM2417" s="1"/>
      <c r="DN2417" s="1"/>
      <c r="DO2417" s="1"/>
      <c r="DP2417" s="1"/>
      <c r="DQ2417" s="1"/>
      <c r="DR2417" s="1"/>
      <c r="DS2417" s="2"/>
      <c r="DT2417" s="2"/>
      <c r="DU2417" s="2"/>
      <c r="DV2417" s="2"/>
      <c r="DW2417" s="2"/>
      <c r="DX2417" s="2"/>
      <c r="DY2417" s="2"/>
      <c r="DZ2417" s="2"/>
      <c r="EA2417" s="2"/>
      <c r="EB2417" s="2"/>
      <c r="EC2417" s="2"/>
      <c r="ED2417" s="2"/>
      <c r="EE2417" s="2"/>
      <c r="EF2417" s="2"/>
      <c r="EG2417" s="2"/>
      <c r="EH2417" s="2"/>
      <c r="EI2417" s="2"/>
      <c r="EJ2417" s="2"/>
      <c r="EK2417" s="2"/>
      <c r="EL2417" s="2"/>
      <c r="EM2417" s="2"/>
      <c r="EN2417" s="2"/>
      <c r="EO2417" s="2"/>
      <c r="EP2417" s="2"/>
      <c r="EQ2417" s="2"/>
      <c r="ER2417" s="2"/>
      <c r="ES2417" s="2"/>
      <c r="ET2417" s="2"/>
      <c r="EU2417" s="2"/>
      <c r="EV2417" s="2"/>
      <c r="EW2417" s="2"/>
      <c r="EX2417" s="2"/>
      <c r="EY2417" s="2"/>
      <c r="EZ2417" s="2"/>
      <c r="FA2417" s="2"/>
      <c r="FB2417" s="2"/>
      <c r="FC2417" s="2"/>
    </row>
    <row r="2418" spans="1:159" customFormat="1" ht="10.5" customHeight="1" thickBot="1" x14ac:dyDescent="0.25">
      <c r="A2418" s="421" t="s">
        <v>104</v>
      </c>
      <c r="B2418" s="39"/>
      <c r="C2418" s="39"/>
      <c r="D2418" s="40"/>
      <c r="E2418" s="638">
        <v>1</v>
      </c>
      <c r="F2418" s="1280">
        <v>1</v>
      </c>
      <c r="G2418" s="1280">
        <v>1</v>
      </c>
      <c r="H2418" s="1245">
        <v>1</v>
      </c>
      <c r="I2418" s="1280">
        <v>1</v>
      </c>
      <c r="J2418" s="1280">
        <v>1</v>
      </c>
      <c r="K2418" s="1280">
        <v>1</v>
      </c>
      <c r="L2418" s="1280">
        <v>1</v>
      </c>
      <c r="M2418" s="1280">
        <v>1</v>
      </c>
      <c r="N2418" s="1245">
        <v>1</v>
      </c>
      <c r="O2418" s="1280">
        <v>1</v>
      </c>
      <c r="P2418" s="1280">
        <v>1</v>
      </c>
      <c r="Q2418" s="1280">
        <v>1</v>
      </c>
      <c r="R2418" s="1280">
        <v>1</v>
      </c>
      <c r="S2418" s="1280">
        <v>1</v>
      </c>
      <c r="T2418" s="1280">
        <v>1</v>
      </c>
      <c r="U2418" s="1280">
        <v>1</v>
      </c>
      <c r="V2418" s="1280">
        <v>1</v>
      </c>
      <c r="W2418" s="1280">
        <v>1</v>
      </c>
      <c r="X2418" s="1280">
        <v>1</v>
      </c>
      <c r="Y2418" s="1245">
        <v>1</v>
      </c>
      <c r="Z2418" s="1280">
        <v>1</v>
      </c>
      <c r="AA2418" s="1280">
        <v>1</v>
      </c>
      <c r="AB2418" s="1428">
        <v>1</v>
      </c>
      <c r="AC2418" s="328"/>
      <c r="AD2418" s="328"/>
      <c r="AE2418" s="328"/>
      <c r="AF2418" s="328"/>
      <c r="AG2418" s="328"/>
      <c r="AH2418" s="328"/>
      <c r="AI2418" s="328"/>
      <c r="AJ2418" s="328"/>
      <c r="AK2418" s="328"/>
      <c r="AL2418" s="328"/>
      <c r="AM2418" s="328"/>
      <c r="AN2418" s="328"/>
      <c r="AO2418" s="328"/>
      <c r="AP2418" s="328"/>
      <c r="AQ2418" s="328"/>
      <c r="AR2418" s="328"/>
      <c r="AS2418" s="328"/>
      <c r="AT2418" s="328"/>
      <c r="AU2418" s="328"/>
      <c r="AV2418" s="328"/>
      <c r="AW2418" s="328"/>
      <c r="AX2418" s="328"/>
      <c r="AY2418" s="328"/>
      <c r="AZ2418" s="328"/>
      <c r="BA2418" s="328"/>
      <c r="BB2418" s="328"/>
      <c r="BC2418" s="328"/>
      <c r="BD2418" s="328"/>
      <c r="BE2418" s="328"/>
      <c r="BF2418" s="328"/>
      <c r="BG2418" s="328"/>
      <c r="BH2418" s="328"/>
      <c r="BI2418" s="328"/>
      <c r="BJ2418" s="328"/>
      <c r="BK2418" s="328"/>
      <c r="BL2418" s="328"/>
      <c r="BM2418" s="328"/>
      <c r="BN2418" s="328"/>
      <c r="BO2418" s="328"/>
      <c r="BP2418" s="328"/>
      <c r="BQ2418" s="328"/>
      <c r="BR2418" s="328"/>
      <c r="BS2418" s="328"/>
      <c r="BT2418" s="328"/>
      <c r="BU2418" s="328"/>
      <c r="BV2418" s="328"/>
      <c r="BW2418" s="328"/>
      <c r="BX2418" s="328"/>
      <c r="BY2418" s="165"/>
      <c r="BZ2418" s="165"/>
      <c r="CA2418" s="165"/>
      <c r="CB2418" s="165"/>
      <c r="CC2418" s="165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  <c r="CS2418" s="1"/>
      <c r="CT2418" s="1"/>
      <c r="CU2418" s="1"/>
      <c r="CV2418" s="1"/>
      <c r="CW2418" s="1"/>
      <c r="CX2418" s="1"/>
      <c r="CY2418" s="1"/>
      <c r="CZ2418" s="1"/>
      <c r="DA2418" s="1"/>
      <c r="DB2418" s="1"/>
      <c r="DC2418" s="1"/>
      <c r="DD2418" s="1"/>
      <c r="DE2418" s="1"/>
      <c r="DF2418" s="1"/>
      <c r="DG2418" s="1"/>
      <c r="DH2418" s="1"/>
      <c r="DI2418" s="1"/>
      <c r="DJ2418" s="1"/>
      <c r="DK2418" s="1"/>
      <c r="DL2418" s="1"/>
      <c r="DM2418" s="1"/>
      <c r="DN2418" s="1"/>
      <c r="DO2418" s="1"/>
      <c r="DP2418" s="1"/>
      <c r="DQ2418" s="1"/>
      <c r="DR2418" s="1"/>
      <c r="DS2418" s="2"/>
      <c r="DT2418" s="2"/>
      <c r="DU2418" s="2"/>
      <c r="DV2418" s="2"/>
      <c r="DW2418" s="2"/>
      <c r="DX2418" s="2"/>
      <c r="DY2418" s="2"/>
      <c r="DZ2418" s="2"/>
      <c r="EA2418" s="2"/>
      <c r="EB2418" s="2"/>
      <c r="EC2418" s="2"/>
      <c r="ED2418" s="2"/>
      <c r="EE2418" s="2"/>
      <c r="EF2418" s="2"/>
      <c r="EG2418" s="2"/>
      <c r="EH2418" s="2"/>
      <c r="EI2418" s="2"/>
      <c r="EJ2418" s="2"/>
      <c r="EK2418" s="2"/>
      <c r="EL2418" s="2"/>
      <c r="EM2418" s="2"/>
      <c r="EN2418" s="2"/>
      <c r="EO2418" s="2"/>
      <c r="EP2418" s="2"/>
      <c r="EQ2418" s="2"/>
      <c r="ER2418" s="2"/>
      <c r="ES2418" s="2"/>
      <c r="ET2418" s="2"/>
      <c r="EU2418" s="2"/>
      <c r="EV2418" s="2"/>
      <c r="EW2418" s="2"/>
      <c r="EX2418" s="2"/>
      <c r="EY2418" s="2"/>
      <c r="EZ2418" s="2"/>
      <c r="FA2418" s="2"/>
      <c r="FB2418" s="2"/>
      <c r="FC2418" s="2"/>
    </row>
    <row r="2419" spans="1:159" customFormat="1" ht="10.5" customHeight="1" x14ac:dyDescent="0.2">
      <c r="A2419" s="345" t="s">
        <v>31</v>
      </c>
      <c r="B2419" s="41"/>
      <c r="C2419" s="1170" t="s">
        <v>522</v>
      </c>
      <c r="D2419" s="224" t="s">
        <v>38</v>
      </c>
      <c r="E2419" s="213">
        <v>37.1</v>
      </c>
      <c r="F2419" s="213">
        <v>36.9</v>
      </c>
      <c r="G2419" s="213">
        <v>36.9</v>
      </c>
      <c r="H2419" s="1343">
        <v>37</v>
      </c>
      <c r="I2419" s="213">
        <v>36.799999999999997</v>
      </c>
      <c r="J2419" s="213">
        <v>36.799999999999997</v>
      </c>
      <c r="K2419" s="213">
        <v>36.9</v>
      </c>
      <c r="L2419" s="213">
        <v>37</v>
      </c>
      <c r="M2419" s="213">
        <v>37</v>
      </c>
      <c r="N2419" s="1343">
        <v>36.9</v>
      </c>
      <c r="O2419" s="213">
        <v>37.1</v>
      </c>
      <c r="P2419" s="213">
        <v>36.9</v>
      </c>
      <c r="Q2419" s="213">
        <v>36.9</v>
      </c>
      <c r="R2419" s="213">
        <v>36.700000000000003</v>
      </c>
      <c r="S2419" s="213">
        <v>36.5</v>
      </c>
      <c r="T2419" s="213">
        <v>36.5</v>
      </c>
      <c r="U2419" s="213">
        <v>36.5</v>
      </c>
      <c r="V2419" s="213">
        <v>36.700000000000003</v>
      </c>
      <c r="W2419" s="213">
        <v>36.700000000000003</v>
      </c>
      <c r="X2419" s="213">
        <v>36.700000000000003</v>
      </c>
      <c r="Y2419" s="1343">
        <v>36.4</v>
      </c>
      <c r="Z2419" s="213">
        <v>36.5</v>
      </c>
      <c r="AA2419" s="213">
        <v>36.6</v>
      </c>
      <c r="AB2419" s="214">
        <v>37</v>
      </c>
      <c r="AC2419" s="328"/>
      <c r="AD2419" s="328"/>
      <c r="AE2419" s="328"/>
      <c r="AF2419" s="328"/>
      <c r="AG2419" s="328"/>
      <c r="AH2419" s="328"/>
      <c r="AI2419" s="328"/>
      <c r="AJ2419" s="328"/>
      <c r="AK2419" s="328"/>
      <c r="AL2419" s="328"/>
      <c r="AM2419" s="328"/>
      <c r="AN2419" s="328"/>
      <c r="AO2419" s="328"/>
      <c r="AP2419" s="328"/>
      <c r="AQ2419" s="328"/>
      <c r="AR2419" s="328"/>
      <c r="AS2419" s="328"/>
      <c r="AT2419" s="328"/>
      <c r="AU2419" s="328"/>
      <c r="AV2419" s="328"/>
      <c r="AW2419" s="328"/>
      <c r="AX2419" s="328"/>
      <c r="AY2419" s="328"/>
      <c r="AZ2419" s="328"/>
      <c r="BA2419" s="328"/>
      <c r="BB2419" s="328"/>
      <c r="BC2419" s="328"/>
      <c r="BD2419" s="328"/>
      <c r="BE2419" s="328"/>
      <c r="BF2419" s="328"/>
      <c r="BG2419" s="328"/>
      <c r="BH2419" s="328"/>
      <c r="BI2419" s="328"/>
      <c r="BJ2419" s="328"/>
      <c r="BK2419" s="328"/>
      <c r="BL2419" s="328"/>
      <c r="BM2419" s="328"/>
      <c r="BN2419" s="328"/>
      <c r="BO2419" s="328"/>
      <c r="BP2419" s="328"/>
      <c r="BQ2419" s="328"/>
      <c r="BR2419" s="328"/>
      <c r="BS2419" s="328"/>
      <c r="BT2419" s="328"/>
      <c r="BU2419" s="328"/>
      <c r="BV2419" s="328"/>
      <c r="BW2419" s="328"/>
      <c r="BX2419" s="328"/>
      <c r="BY2419" s="165"/>
      <c r="BZ2419" s="165"/>
      <c r="CA2419" s="165"/>
      <c r="CB2419" s="165"/>
      <c r="CC2419" s="165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  <c r="CS2419" s="1"/>
      <c r="CT2419" s="1"/>
      <c r="CU2419" s="1"/>
      <c r="CV2419" s="1"/>
      <c r="CW2419" s="1"/>
      <c r="CX2419" s="1"/>
      <c r="CY2419" s="1"/>
      <c r="CZ2419" s="1"/>
      <c r="DA2419" s="1"/>
      <c r="DB2419" s="1"/>
      <c r="DC2419" s="1"/>
      <c r="DD2419" s="1"/>
      <c r="DE2419" s="1"/>
      <c r="DF2419" s="1"/>
      <c r="DG2419" s="1"/>
      <c r="DH2419" s="1"/>
      <c r="DI2419" s="1"/>
      <c r="DJ2419" s="1"/>
      <c r="DK2419" s="1"/>
      <c r="DL2419" s="1"/>
      <c r="DM2419" s="1"/>
      <c r="DN2419" s="1"/>
      <c r="DO2419" s="1"/>
      <c r="DP2419" s="1"/>
      <c r="DQ2419" s="1"/>
      <c r="DR2419" s="1"/>
      <c r="DS2419" s="2"/>
      <c r="DT2419" s="2"/>
      <c r="DU2419" s="2"/>
      <c r="DV2419" s="2"/>
      <c r="DW2419" s="2"/>
      <c r="DX2419" s="2"/>
      <c r="DY2419" s="2"/>
      <c r="DZ2419" s="2"/>
      <c r="EA2419" s="2"/>
      <c r="EB2419" s="2"/>
      <c r="EC2419" s="2"/>
      <c r="ED2419" s="2"/>
      <c r="EE2419" s="2"/>
      <c r="EF2419" s="2"/>
      <c r="EG2419" s="2"/>
      <c r="EH2419" s="2"/>
      <c r="EI2419" s="2"/>
      <c r="EJ2419" s="2"/>
      <c r="EK2419" s="2"/>
      <c r="EL2419" s="2"/>
      <c r="EM2419" s="2"/>
      <c r="EN2419" s="2"/>
      <c r="EO2419" s="2"/>
      <c r="EP2419" s="2"/>
      <c r="EQ2419" s="2"/>
      <c r="ER2419" s="2"/>
      <c r="ES2419" s="2"/>
      <c r="ET2419" s="2"/>
      <c r="EU2419" s="2"/>
      <c r="EV2419" s="2"/>
      <c r="EW2419" s="2"/>
      <c r="EX2419" s="2"/>
      <c r="EY2419" s="2"/>
      <c r="EZ2419" s="2"/>
      <c r="FA2419" s="2"/>
      <c r="FB2419" s="2"/>
      <c r="FC2419" s="2"/>
    </row>
    <row r="2420" spans="1:159" customFormat="1" ht="10.5" customHeight="1" thickBot="1" x14ac:dyDescent="0.25">
      <c r="A2420" s="347" t="s">
        <v>32</v>
      </c>
      <c r="B2420" s="43"/>
      <c r="C2420" s="1171" t="s">
        <v>126</v>
      </c>
      <c r="D2420" s="1001" t="s">
        <v>38</v>
      </c>
      <c r="E2420" s="1178">
        <v>37.1</v>
      </c>
      <c r="F2420" s="1178">
        <v>36.9</v>
      </c>
      <c r="G2420" s="1178">
        <v>36.9</v>
      </c>
      <c r="H2420" s="1364">
        <v>37</v>
      </c>
      <c r="I2420" s="1178">
        <v>36.799999999999997</v>
      </c>
      <c r="J2420" s="1178">
        <v>36.799999999999997</v>
      </c>
      <c r="K2420" s="1178">
        <v>36.9</v>
      </c>
      <c r="L2420" s="1178">
        <v>37</v>
      </c>
      <c r="M2420" s="1178">
        <v>37</v>
      </c>
      <c r="N2420" s="1364">
        <v>36.9</v>
      </c>
      <c r="O2420" s="1178">
        <v>37.1</v>
      </c>
      <c r="P2420" s="1178">
        <v>36.9</v>
      </c>
      <c r="Q2420" s="1178">
        <v>36.9</v>
      </c>
      <c r="R2420" s="1178">
        <v>36.700000000000003</v>
      </c>
      <c r="S2420" s="1178">
        <v>36.5</v>
      </c>
      <c r="T2420" s="1178">
        <v>36.5</v>
      </c>
      <c r="U2420" s="1178">
        <v>36.5</v>
      </c>
      <c r="V2420" s="1178">
        <v>36.700000000000003</v>
      </c>
      <c r="W2420" s="1178">
        <v>36.700000000000003</v>
      </c>
      <c r="X2420" s="1178">
        <v>36.700000000000003</v>
      </c>
      <c r="Y2420" s="1364">
        <v>36.4</v>
      </c>
      <c r="Z2420" s="1178">
        <v>36.5</v>
      </c>
      <c r="AA2420" s="1178">
        <v>36.6</v>
      </c>
      <c r="AB2420" s="1429">
        <v>37</v>
      </c>
      <c r="AC2420" s="328"/>
      <c r="AD2420" s="328"/>
      <c r="AE2420" s="328"/>
      <c r="AF2420" s="328"/>
      <c r="AG2420" s="328"/>
      <c r="AH2420" s="328"/>
      <c r="AI2420" s="328"/>
      <c r="AJ2420" s="328"/>
      <c r="AK2420" s="328"/>
      <c r="AL2420" s="328"/>
      <c r="AM2420" s="328"/>
      <c r="AN2420" s="328"/>
      <c r="AO2420" s="328"/>
      <c r="AP2420" s="328"/>
      <c r="AQ2420" s="328"/>
      <c r="AR2420" s="328"/>
      <c r="AS2420" s="328"/>
      <c r="AT2420" s="328"/>
      <c r="AU2420" s="328"/>
      <c r="AV2420" s="328"/>
      <c r="AW2420" s="328"/>
      <c r="AX2420" s="328"/>
      <c r="AY2420" s="328"/>
      <c r="AZ2420" s="328"/>
      <c r="BA2420" s="328"/>
      <c r="BB2420" s="328"/>
      <c r="BC2420" s="328"/>
      <c r="BD2420" s="328"/>
      <c r="BE2420" s="328"/>
      <c r="BF2420" s="328"/>
      <c r="BG2420" s="328"/>
      <c r="BH2420" s="328"/>
      <c r="BI2420" s="328"/>
      <c r="BJ2420" s="328"/>
      <c r="BK2420" s="328"/>
      <c r="BL2420" s="328"/>
      <c r="BM2420" s="328"/>
      <c r="BN2420" s="328"/>
      <c r="BO2420" s="328"/>
      <c r="BP2420" s="328"/>
      <c r="BQ2420" s="328"/>
      <c r="BR2420" s="328"/>
      <c r="BS2420" s="328"/>
      <c r="BT2420" s="328"/>
      <c r="BU2420" s="328"/>
      <c r="BV2420" s="328"/>
      <c r="BW2420" s="328"/>
      <c r="BX2420" s="328"/>
      <c r="BY2420" s="165"/>
      <c r="BZ2420" s="165"/>
      <c r="CA2420" s="165"/>
      <c r="CB2420" s="165"/>
      <c r="CC2420" s="165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  <c r="CS2420" s="1"/>
      <c r="CT2420" s="1"/>
      <c r="CU2420" s="1"/>
      <c r="CV2420" s="1"/>
      <c r="CW2420" s="1"/>
      <c r="CX2420" s="1"/>
      <c r="CY2420" s="1"/>
      <c r="CZ2420" s="1"/>
      <c r="DA2420" s="1"/>
      <c r="DB2420" s="1"/>
      <c r="DC2420" s="1"/>
      <c r="DD2420" s="1"/>
      <c r="DE2420" s="1"/>
      <c r="DF2420" s="1"/>
      <c r="DG2420" s="1"/>
      <c r="DH2420" s="1"/>
      <c r="DI2420" s="1"/>
      <c r="DJ2420" s="1"/>
      <c r="DK2420" s="1"/>
      <c r="DL2420" s="1"/>
      <c r="DM2420" s="1"/>
      <c r="DN2420" s="1"/>
      <c r="DO2420" s="1"/>
      <c r="DP2420" s="1"/>
      <c r="DQ2420" s="1"/>
      <c r="DR2420" s="1"/>
      <c r="DS2420" s="2"/>
      <c r="DT2420" s="2"/>
      <c r="DU2420" s="2"/>
      <c r="DV2420" s="2"/>
      <c r="DW2420" s="2"/>
      <c r="DX2420" s="2"/>
      <c r="DY2420" s="2"/>
      <c r="DZ2420" s="2"/>
      <c r="EA2420" s="2"/>
      <c r="EB2420" s="2"/>
      <c r="EC2420" s="2"/>
      <c r="ED2420" s="2"/>
      <c r="EE2420" s="2"/>
      <c r="EF2420" s="2"/>
      <c r="EG2420" s="2"/>
      <c r="EH2420" s="2"/>
      <c r="EI2420" s="2"/>
      <c r="EJ2420" s="2"/>
      <c r="EK2420" s="2"/>
      <c r="EL2420" s="2"/>
      <c r="EM2420" s="2"/>
      <c r="EN2420" s="2"/>
      <c r="EO2420" s="2"/>
      <c r="EP2420" s="2"/>
      <c r="EQ2420" s="2"/>
      <c r="ER2420" s="2"/>
      <c r="ES2420" s="2"/>
      <c r="ET2420" s="2"/>
      <c r="EU2420" s="2"/>
      <c r="EV2420" s="2"/>
      <c r="EW2420" s="2"/>
      <c r="EX2420" s="2"/>
      <c r="EY2420" s="2"/>
      <c r="EZ2420" s="2"/>
      <c r="FA2420" s="2"/>
      <c r="FB2420" s="2"/>
      <c r="FC2420" s="2"/>
    </row>
    <row r="2421" spans="1:159" s="1" customFormat="1" ht="10.5" customHeight="1" x14ac:dyDescent="0.2">
      <c r="A2421" s="1650" t="s">
        <v>423</v>
      </c>
      <c r="B2421" s="1570" t="s">
        <v>424</v>
      </c>
      <c r="C2421" s="1119"/>
      <c r="D2421" s="1203"/>
      <c r="E2421" s="62"/>
      <c r="F2421" s="62"/>
      <c r="G2421" s="62"/>
      <c r="H2421" s="332"/>
      <c r="I2421" s="62"/>
      <c r="J2421" s="62"/>
      <c r="K2421" s="62"/>
      <c r="L2421" s="62"/>
      <c r="M2421" s="62"/>
      <c r="N2421" s="332"/>
      <c r="O2421" s="62"/>
      <c r="P2421" s="62"/>
      <c r="Q2421" s="62"/>
      <c r="R2421" s="62"/>
      <c r="S2421" s="62"/>
      <c r="T2421" s="62"/>
      <c r="U2421" s="62"/>
      <c r="V2421" s="62"/>
      <c r="W2421" s="62"/>
      <c r="X2421" s="62"/>
      <c r="Y2421" s="332"/>
      <c r="Z2421" s="62"/>
      <c r="AA2421" s="62"/>
      <c r="AB2421" s="63"/>
      <c r="AC2421" s="333"/>
      <c r="AD2421" s="180"/>
      <c r="AE2421" s="180"/>
      <c r="AF2421" s="328"/>
      <c r="AG2421" s="328"/>
      <c r="AH2421" s="328"/>
      <c r="AI2421" s="328"/>
      <c r="AJ2421" s="328"/>
      <c r="AK2421" s="328"/>
      <c r="AL2421" s="328"/>
      <c r="AM2421" s="328"/>
      <c r="AN2421" s="328"/>
      <c r="AO2421" s="328"/>
      <c r="AP2421" s="328"/>
      <c r="AQ2421" s="328"/>
      <c r="AR2421" s="328"/>
      <c r="AS2421" s="328"/>
      <c r="AT2421" s="328"/>
      <c r="AU2421" s="328"/>
      <c r="AV2421" s="328"/>
      <c r="AW2421" s="328"/>
      <c r="AX2421" s="328"/>
      <c r="AY2421" s="328"/>
      <c r="AZ2421" s="328"/>
      <c r="BA2421" s="328"/>
      <c r="BB2421" s="328"/>
      <c r="BC2421" s="328"/>
      <c r="BD2421" s="328"/>
      <c r="BE2421" s="328"/>
      <c r="BF2421" s="328"/>
      <c r="BG2421" s="328"/>
      <c r="BH2421" s="328"/>
      <c r="BI2421" s="328"/>
      <c r="BJ2421" s="328"/>
      <c r="BK2421" s="328"/>
      <c r="BL2421" s="328"/>
      <c r="BM2421" s="328"/>
      <c r="BN2421" s="328"/>
      <c r="BO2421" s="328"/>
      <c r="BP2421" s="328"/>
      <c r="BQ2421" s="328"/>
      <c r="BR2421" s="328"/>
      <c r="BS2421" s="328"/>
      <c r="BT2421" s="328"/>
      <c r="BU2421" s="328"/>
      <c r="BV2421" s="328"/>
      <c r="BW2421" s="328"/>
      <c r="BX2421" s="328"/>
      <c r="BY2421" s="165"/>
      <c r="BZ2421" s="165"/>
      <c r="CA2421" s="165"/>
      <c r="CB2421" s="165"/>
      <c r="CC2421" s="165"/>
    </row>
    <row r="2422" spans="1:159" ht="10.5" customHeight="1" x14ac:dyDescent="0.2">
      <c r="A2422" s="1713"/>
      <c r="B2422" s="1571"/>
      <c r="C2422" s="1472" t="s">
        <v>126</v>
      </c>
      <c r="D2422" s="134" t="s">
        <v>33</v>
      </c>
      <c r="E2422" s="1060">
        <v>4</v>
      </c>
      <c r="F2422" s="1060">
        <v>5</v>
      </c>
      <c r="G2422" s="1060">
        <v>4</v>
      </c>
      <c r="H2422" s="1061">
        <v>11</v>
      </c>
      <c r="I2422" s="1060">
        <v>8</v>
      </c>
      <c r="J2422" s="1060">
        <v>8</v>
      </c>
      <c r="K2422" s="1060">
        <v>15</v>
      </c>
      <c r="L2422" s="1060">
        <v>31</v>
      </c>
      <c r="M2422" s="1060">
        <v>36</v>
      </c>
      <c r="N2422" s="1061">
        <v>38</v>
      </c>
      <c r="O2422" s="1060">
        <v>42</v>
      </c>
      <c r="P2422" s="1060">
        <v>39</v>
      </c>
      <c r="Q2422" s="1060">
        <v>33</v>
      </c>
      <c r="R2422" s="1060">
        <v>28</v>
      </c>
      <c r="S2422" s="1060">
        <v>26</v>
      </c>
      <c r="T2422" s="1060">
        <v>19</v>
      </c>
      <c r="U2422" s="1060">
        <v>28</v>
      </c>
      <c r="V2422" s="1060">
        <v>18</v>
      </c>
      <c r="W2422" s="1060">
        <v>20</v>
      </c>
      <c r="X2422" s="1060">
        <v>28</v>
      </c>
      <c r="Y2422" s="1061">
        <v>22</v>
      </c>
      <c r="Z2422" s="1060">
        <v>15</v>
      </c>
      <c r="AA2422" s="1060">
        <v>12</v>
      </c>
      <c r="AB2422" s="1062">
        <v>10</v>
      </c>
      <c r="AC2422" s="333"/>
      <c r="AD2422" s="180"/>
      <c r="AE2422" s="180"/>
    </row>
    <row r="2423" spans="1:159" ht="10.5" customHeight="1" x14ac:dyDescent="0.2">
      <c r="A2423" s="1713"/>
      <c r="B2423" s="1571"/>
      <c r="C2423" s="1472" t="s">
        <v>127</v>
      </c>
      <c r="D2423" s="134" t="s">
        <v>116</v>
      </c>
      <c r="E2423" s="64">
        <v>0.18480000000000002</v>
      </c>
      <c r="F2423" s="64">
        <v>0.2646</v>
      </c>
      <c r="G2423" s="64">
        <v>0.22259999999999999</v>
      </c>
      <c r="H2423" s="424">
        <v>0.64679999999999993</v>
      </c>
      <c r="I2423" s="64">
        <v>0.4158</v>
      </c>
      <c r="J2423" s="64">
        <v>0.49980000000000002</v>
      </c>
      <c r="K2423" s="64">
        <v>0.85260000000000002</v>
      </c>
      <c r="L2423" s="64">
        <v>1.512</v>
      </c>
      <c r="M2423" s="64">
        <v>1.6548</v>
      </c>
      <c r="N2423" s="424">
        <v>2.0244</v>
      </c>
      <c r="O2423" s="64">
        <v>2.1545999999999998</v>
      </c>
      <c r="P2423" s="64">
        <v>2.1671999999999998</v>
      </c>
      <c r="Q2423" s="64">
        <v>2.0705999999999998</v>
      </c>
      <c r="R2423" s="64">
        <v>1.6464000000000001</v>
      </c>
      <c r="S2423" s="64">
        <v>1.4658</v>
      </c>
      <c r="T2423" s="64">
        <v>1.2642</v>
      </c>
      <c r="U2423" s="64">
        <v>1.4574</v>
      </c>
      <c r="V2423" s="64">
        <v>1.1214000000000002</v>
      </c>
      <c r="W2423" s="64">
        <v>1.3104</v>
      </c>
      <c r="X2423" s="64">
        <v>1.5162</v>
      </c>
      <c r="Y2423" s="424">
        <v>1.1508</v>
      </c>
      <c r="Z2423" s="64">
        <v>0.79379999999999995</v>
      </c>
      <c r="AA2423" s="64">
        <v>0.59220000000000006</v>
      </c>
      <c r="AB2423" s="65">
        <v>0.58799999999999997</v>
      </c>
      <c r="AC2423" s="50">
        <f>(BD2423-AF2423)*AE2423</f>
        <v>0</v>
      </c>
      <c r="AD2423" s="180"/>
      <c r="AE2423" s="354">
        <v>42</v>
      </c>
      <c r="AF2423" s="102"/>
      <c r="AG2423" s="102"/>
      <c r="AH2423" s="102"/>
      <c r="AI2423" s="102"/>
      <c r="AJ2423" s="102"/>
      <c r="AK2423" s="102"/>
      <c r="AL2423" s="102"/>
      <c r="AM2423" s="102"/>
      <c r="AN2423" s="102"/>
      <c r="AO2423" s="102"/>
      <c r="AP2423" s="102"/>
      <c r="AQ2423" s="102"/>
      <c r="AR2423" s="102"/>
      <c r="AS2423" s="102"/>
      <c r="AT2423" s="102"/>
      <c r="AU2423" s="102"/>
      <c r="AV2423" s="102"/>
      <c r="AW2423" s="102"/>
      <c r="AX2423" s="102"/>
      <c r="AY2423" s="102"/>
      <c r="AZ2423" s="102"/>
      <c r="BA2423" s="102"/>
      <c r="BB2423" s="102"/>
      <c r="BC2423" s="102"/>
      <c r="BD2423" s="102"/>
      <c r="BE2423" s="335"/>
    </row>
    <row r="2424" spans="1:159" ht="10.5" customHeight="1" x14ac:dyDescent="0.2">
      <c r="A2424" s="1713"/>
      <c r="B2424" s="1571"/>
      <c r="C2424" s="1472" t="s">
        <v>127</v>
      </c>
      <c r="D2424" s="134" t="s">
        <v>117</v>
      </c>
      <c r="E2424" s="64">
        <v>0.14280000000000001</v>
      </c>
      <c r="F2424" s="51">
        <v>0.18059999999999998</v>
      </c>
      <c r="G2424" s="51">
        <v>0.105</v>
      </c>
      <c r="H2424" s="334">
        <v>0.37380000000000002</v>
      </c>
      <c r="I2424" s="51">
        <v>0.20580000000000001</v>
      </c>
      <c r="J2424" s="51">
        <v>8.8200000000000001E-2</v>
      </c>
      <c r="K2424" s="51">
        <v>0.34860000000000002</v>
      </c>
      <c r="L2424" s="51">
        <v>0.94079999999999997</v>
      </c>
      <c r="M2424" s="51">
        <v>1.0920000000000001</v>
      </c>
      <c r="N2424" s="334">
        <v>1.2222</v>
      </c>
      <c r="O2424" s="51">
        <v>1.323</v>
      </c>
      <c r="P2424" s="51">
        <v>1.2809999999999999</v>
      </c>
      <c r="Q2424" s="51">
        <v>1.1088</v>
      </c>
      <c r="R2424" s="51">
        <v>0.61320000000000008</v>
      </c>
      <c r="S2424" s="51">
        <v>0.39479999999999998</v>
      </c>
      <c r="T2424" s="51">
        <v>0.31080000000000002</v>
      </c>
      <c r="U2424" s="51">
        <v>0.39479999999999998</v>
      </c>
      <c r="V2424" s="51">
        <v>0.18059999999999998</v>
      </c>
      <c r="W2424" s="51">
        <v>0.26039999999999996</v>
      </c>
      <c r="X2424" s="51">
        <v>0.39900000000000002</v>
      </c>
      <c r="Y2424" s="334">
        <v>0.1638</v>
      </c>
      <c r="Z2424" s="51">
        <v>4.6200000000000005E-2</v>
      </c>
      <c r="AA2424" s="51">
        <v>0</v>
      </c>
      <c r="AB2424" s="52">
        <v>0.1512</v>
      </c>
      <c r="AC2424" s="333"/>
      <c r="AD2424" s="180">
        <f>(BD2424-AF2424)*AE2424</f>
        <v>0</v>
      </c>
      <c r="AE2424" s="354">
        <v>42</v>
      </c>
    </row>
    <row r="2425" spans="1:159" ht="10.5" customHeight="1" x14ac:dyDescent="0.2">
      <c r="A2425" s="1713"/>
      <c r="B2425" s="1571"/>
      <c r="C2425" s="1472"/>
      <c r="D2425" s="134" t="s">
        <v>41</v>
      </c>
      <c r="E2425" s="93"/>
      <c r="F2425" s="93"/>
      <c r="G2425" s="93"/>
      <c r="H2425" s="410"/>
      <c r="I2425" s="93"/>
      <c r="J2425" s="93"/>
      <c r="K2425" s="93"/>
      <c r="L2425" s="93"/>
      <c r="M2425" s="45"/>
      <c r="N2425" s="410"/>
      <c r="O2425" s="45"/>
      <c r="P2425" s="45"/>
      <c r="Q2425" s="45"/>
      <c r="R2425" s="45"/>
      <c r="S2425" s="45"/>
      <c r="T2425" s="45"/>
      <c r="U2425" s="45"/>
      <c r="V2425" s="45"/>
      <c r="W2425" s="45"/>
      <c r="X2425" s="45"/>
      <c r="Y2425" s="410"/>
      <c r="Z2425" s="93"/>
      <c r="AA2425" s="93"/>
      <c r="AB2425" s="189"/>
      <c r="AC2425" s="333"/>
      <c r="AD2425" s="180"/>
      <c r="AE2425" s="180"/>
    </row>
    <row r="2426" spans="1:159" ht="10.5" customHeight="1" x14ac:dyDescent="0.2">
      <c r="A2426" s="1713"/>
      <c r="B2426" s="1571" t="s">
        <v>425</v>
      </c>
      <c r="C2426" s="1472" t="s">
        <v>127</v>
      </c>
      <c r="D2426" s="134" t="s">
        <v>116</v>
      </c>
      <c r="E2426" s="64">
        <v>0.12179999999999999</v>
      </c>
      <c r="F2426" s="64">
        <v>1.26E-2</v>
      </c>
      <c r="G2426" s="64">
        <v>4.2000000000000006E-3</v>
      </c>
      <c r="H2426" s="424">
        <v>0</v>
      </c>
      <c r="I2426" s="64">
        <v>0</v>
      </c>
      <c r="J2426" s="64">
        <v>0</v>
      </c>
      <c r="K2426" s="64">
        <v>0</v>
      </c>
      <c r="L2426" s="64">
        <v>0</v>
      </c>
      <c r="M2426" s="64">
        <v>0</v>
      </c>
      <c r="N2426" s="424">
        <v>0</v>
      </c>
      <c r="O2426" s="64">
        <v>0</v>
      </c>
      <c r="P2426" s="64">
        <v>0</v>
      </c>
      <c r="Q2426" s="64">
        <v>0</v>
      </c>
      <c r="R2426" s="64">
        <v>0</v>
      </c>
      <c r="S2426" s="64">
        <v>0</v>
      </c>
      <c r="T2426" s="64">
        <v>0</v>
      </c>
      <c r="U2426" s="64">
        <v>0</v>
      </c>
      <c r="V2426" s="64">
        <v>0</v>
      </c>
      <c r="W2426" s="64">
        <v>0</v>
      </c>
      <c r="X2426" s="64">
        <v>0</v>
      </c>
      <c r="Y2426" s="424">
        <v>0</v>
      </c>
      <c r="Z2426" s="64">
        <v>0</v>
      </c>
      <c r="AA2426" s="64">
        <v>0</v>
      </c>
      <c r="AB2426" s="65">
        <v>4.2000000000000006E-3</v>
      </c>
      <c r="AC2426" s="50">
        <f>(BD2426-AF2426)*AE2426</f>
        <v>0</v>
      </c>
      <c r="AD2426" s="180"/>
      <c r="AE2426" s="354">
        <v>42</v>
      </c>
      <c r="AF2426" s="400"/>
      <c r="AG2426" s="400"/>
      <c r="AH2426" s="400"/>
      <c r="AI2426" s="400"/>
      <c r="AJ2426" s="400"/>
      <c r="AK2426" s="400"/>
      <c r="AL2426" s="400"/>
      <c r="AM2426" s="400"/>
      <c r="AN2426" s="400"/>
      <c r="AO2426" s="400"/>
      <c r="AP2426" s="400"/>
      <c r="AQ2426" s="400"/>
      <c r="AR2426" s="400"/>
      <c r="AS2426" s="400"/>
      <c r="AT2426" s="400"/>
      <c r="AU2426" s="400"/>
      <c r="AV2426" s="400"/>
      <c r="AW2426" s="400"/>
      <c r="AX2426" s="400"/>
      <c r="AY2426" s="400"/>
      <c r="AZ2426" s="400"/>
      <c r="BA2426" s="400"/>
      <c r="BB2426" s="400"/>
      <c r="BC2426" s="400"/>
      <c r="BD2426" s="400"/>
      <c r="BE2426" s="102"/>
    </row>
    <row r="2427" spans="1:159" ht="10.5" customHeight="1" x14ac:dyDescent="0.2">
      <c r="A2427" s="1713"/>
      <c r="B2427" s="1571"/>
      <c r="C2427" s="1472" t="s">
        <v>127</v>
      </c>
      <c r="D2427" s="134" t="s">
        <v>117</v>
      </c>
      <c r="E2427" s="64">
        <v>3.78E-2</v>
      </c>
      <c r="F2427" s="51">
        <v>7.9799999999999996E-2</v>
      </c>
      <c r="G2427" s="51">
        <v>3.3600000000000005E-2</v>
      </c>
      <c r="H2427" s="334">
        <v>4.2000000000000006E-3</v>
      </c>
      <c r="I2427" s="51">
        <v>8.4000000000000012E-3</v>
      </c>
      <c r="J2427" s="51">
        <v>1.26E-2</v>
      </c>
      <c r="K2427" s="51">
        <v>8.4000000000000012E-3</v>
      </c>
      <c r="L2427" s="51">
        <v>0</v>
      </c>
      <c r="M2427" s="51">
        <v>0</v>
      </c>
      <c r="N2427" s="334">
        <v>0</v>
      </c>
      <c r="O2427" s="51">
        <v>0</v>
      </c>
      <c r="P2427" s="51">
        <v>0</v>
      </c>
      <c r="Q2427" s="51">
        <v>4.2000000000000006E-3</v>
      </c>
      <c r="R2427" s="51">
        <v>4.2000000000000006E-3</v>
      </c>
      <c r="S2427" s="51">
        <v>4.2000000000000006E-3</v>
      </c>
      <c r="T2427" s="51">
        <v>8.4000000000000012E-3</v>
      </c>
      <c r="U2427" s="51">
        <v>1.26E-2</v>
      </c>
      <c r="V2427" s="51">
        <v>4.6200000000000005E-2</v>
      </c>
      <c r="W2427" s="51">
        <v>1.26E-2</v>
      </c>
      <c r="X2427" s="51">
        <v>8.4000000000000012E-3</v>
      </c>
      <c r="Y2427" s="334">
        <v>9.240000000000001E-2</v>
      </c>
      <c r="Z2427" s="51">
        <v>0.2394</v>
      </c>
      <c r="AA2427" s="51">
        <v>0.3528</v>
      </c>
      <c r="AB2427" s="52">
        <v>7.9799999999999996E-2</v>
      </c>
      <c r="AC2427" s="333"/>
      <c r="AD2427" s="180">
        <f>(BD2427-AF2427)*AE2427</f>
        <v>0</v>
      </c>
      <c r="AE2427" s="354">
        <v>42</v>
      </c>
      <c r="BE2427" s="102"/>
    </row>
    <row r="2428" spans="1:159" ht="10.5" customHeight="1" thickBot="1" x14ac:dyDescent="0.25">
      <c r="A2428" s="1652"/>
      <c r="B2428" s="1572"/>
      <c r="C2428" s="274"/>
      <c r="D2428" s="239" t="s">
        <v>41</v>
      </c>
      <c r="E2428" s="111"/>
      <c r="F2428" s="111"/>
      <c r="G2428" s="111"/>
      <c r="H2428" s="363"/>
      <c r="I2428" s="111"/>
      <c r="J2428" s="111"/>
      <c r="K2428" s="111"/>
      <c r="L2428" s="111"/>
      <c r="M2428" s="111"/>
      <c r="N2428" s="363"/>
      <c r="O2428" s="111"/>
      <c r="P2428" s="111"/>
      <c r="Q2428" s="111"/>
      <c r="R2428" s="111"/>
      <c r="S2428" s="111"/>
      <c r="T2428" s="111"/>
      <c r="U2428" s="111"/>
      <c r="V2428" s="111"/>
      <c r="W2428" s="111"/>
      <c r="X2428" s="111"/>
      <c r="Y2428" s="363"/>
      <c r="Z2428" s="111"/>
      <c r="AA2428" s="111"/>
      <c r="AB2428" s="113"/>
      <c r="AC2428" s="333"/>
      <c r="AD2428" s="180"/>
      <c r="AE2428" s="180"/>
    </row>
    <row r="2429" spans="1:159" s="1" customFormat="1" ht="10.5" customHeight="1" x14ac:dyDescent="0.2">
      <c r="A2429" s="1650" t="s">
        <v>440</v>
      </c>
      <c r="B2429" s="1570" t="s">
        <v>441</v>
      </c>
      <c r="C2429" s="1119"/>
      <c r="D2429" s="1203"/>
      <c r="E2429" s="62"/>
      <c r="F2429" s="62"/>
      <c r="G2429" s="62"/>
      <c r="H2429" s="332"/>
      <c r="I2429" s="62"/>
      <c r="J2429" s="62"/>
      <c r="K2429" s="62"/>
      <c r="L2429" s="62"/>
      <c r="M2429" s="62"/>
      <c r="N2429" s="332"/>
      <c r="O2429" s="62"/>
      <c r="P2429" s="62"/>
      <c r="Q2429" s="62"/>
      <c r="R2429" s="62"/>
      <c r="S2429" s="62"/>
      <c r="T2429" s="62"/>
      <c r="U2429" s="62"/>
      <c r="V2429" s="62"/>
      <c r="W2429" s="62"/>
      <c r="X2429" s="62"/>
      <c r="Y2429" s="332"/>
      <c r="Z2429" s="62"/>
      <c r="AA2429" s="62"/>
      <c r="AB2429" s="63"/>
      <c r="AC2429" s="333"/>
      <c r="AD2429" s="180"/>
      <c r="AE2429" s="180"/>
      <c r="AF2429" s="328"/>
      <c r="AG2429" s="328"/>
      <c r="AH2429" s="328"/>
      <c r="AI2429" s="328"/>
      <c r="AJ2429" s="328"/>
      <c r="AK2429" s="328"/>
      <c r="AL2429" s="328"/>
      <c r="AM2429" s="328"/>
      <c r="AN2429" s="328"/>
      <c r="AO2429" s="328"/>
      <c r="AP2429" s="328"/>
      <c r="AQ2429" s="328"/>
      <c r="AR2429" s="328"/>
      <c r="AS2429" s="328"/>
      <c r="AT2429" s="328"/>
      <c r="AU2429" s="328"/>
      <c r="AV2429" s="328"/>
      <c r="AW2429" s="328"/>
      <c r="AX2429" s="328"/>
      <c r="AY2429" s="328"/>
      <c r="AZ2429" s="328"/>
      <c r="BA2429" s="328"/>
      <c r="BB2429" s="328"/>
      <c r="BC2429" s="328"/>
      <c r="BD2429" s="328"/>
      <c r="BE2429" s="328"/>
      <c r="BF2429" s="328"/>
      <c r="BG2429" s="328"/>
      <c r="BH2429" s="328"/>
      <c r="BI2429" s="328"/>
      <c r="BJ2429" s="328"/>
      <c r="BK2429" s="328"/>
      <c r="BL2429" s="328"/>
      <c r="BM2429" s="328"/>
      <c r="BN2429" s="328"/>
      <c r="BO2429" s="328"/>
      <c r="BP2429" s="328"/>
      <c r="BQ2429" s="328"/>
      <c r="BR2429" s="328"/>
      <c r="BS2429" s="328"/>
      <c r="BT2429" s="328"/>
      <c r="BU2429" s="328"/>
      <c r="BV2429" s="328"/>
      <c r="BW2429" s="328"/>
      <c r="BX2429" s="328"/>
      <c r="BY2429" s="165"/>
      <c r="BZ2429" s="165"/>
      <c r="CA2429" s="165"/>
      <c r="CB2429" s="165"/>
      <c r="CC2429" s="165"/>
    </row>
    <row r="2430" spans="1:159" ht="10.5" customHeight="1" x14ac:dyDescent="0.2">
      <c r="A2430" s="1713"/>
      <c r="B2430" s="1571"/>
      <c r="C2430" s="1472" t="s">
        <v>126</v>
      </c>
      <c r="D2430" s="134" t="s">
        <v>33</v>
      </c>
      <c r="E2430" s="1060">
        <v>44</v>
      </c>
      <c r="F2430" s="1060">
        <v>39</v>
      </c>
      <c r="G2430" s="1060">
        <v>40</v>
      </c>
      <c r="H2430" s="1061">
        <v>32</v>
      </c>
      <c r="I2430" s="1060">
        <v>34</v>
      </c>
      <c r="J2430" s="1060">
        <v>43</v>
      </c>
      <c r="K2430" s="1060">
        <v>35</v>
      </c>
      <c r="L2430" s="1060">
        <v>28</v>
      </c>
      <c r="M2430" s="1060">
        <v>29</v>
      </c>
      <c r="N2430" s="1061">
        <v>30</v>
      </c>
      <c r="O2430" s="1060">
        <v>30</v>
      </c>
      <c r="P2430" s="1060">
        <v>39</v>
      </c>
      <c r="Q2430" s="1060">
        <v>35</v>
      </c>
      <c r="R2430" s="1060">
        <v>48</v>
      </c>
      <c r="S2430" s="1060">
        <v>49</v>
      </c>
      <c r="T2430" s="1060">
        <v>52</v>
      </c>
      <c r="U2430" s="1060">
        <v>52</v>
      </c>
      <c r="V2430" s="1060">
        <v>53</v>
      </c>
      <c r="W2430" s="1060">
        <v>52</v>
      </c>
      <c r="X2430" s="1060">
        <v>53</v>
      </c>
      <c r="Y2430" s="1061">
        <v>57</v>
      </c>
      <c r="Z2430" s="1060">
        <v>57</v>
      </c>
      <c r="AA2430" s="1060">
        <v>51</v>
      </c>
      <c r="AB2430" s="1062">
        <v>46</v>
      </c>
      <c r="AC2430" s="333"/>
      <c r="AD2430" s="180"/>
      <c r="AE2430" s="180"/>
    </row>
    <row r="2431" spans="1:159" ht="10.5" customHeight="1" x14ac:dyDescent="0.2">
      <c r="A2431" s="1713"/>
      <c r="B2431" s="1571"/>
      <c r="C2431" s="1472" t="s">
        <v>127</v>
      </c>
      <c r="D2431" s="134" t="s">
        <v>116</v>
      </c>
      <c r="E2431" s="64">
        <v>2.625</v>
      </c>
      <c r="F2431" s="64">
        <v>2.2343999999999999</v>
      </c>
      <c r="G2431" s="64">
        <v>2.1545999999999998</v>
      </c>
      <c r="H2431" s="424">
        <v>1.7262</v>
      </c>
      <c r="I2431" s="64">
        <v>2.0369999999999999</v>
      </c>
      <c r="J2431" s="64">
        <v>2.1041999999999996</v>
      </c>
      <c r="K2431" s="64">
        <v>2.1461999999999999</v>
      </c>
      <c r="L2431" s="64">
        <v>1.8354000000000001</v>
      </c>
      <c r="M2431" s="64">
        <v>2.0076000000000001</v>
      </c>
      <c r="N2431" s="424">
        <v>1.9194</v>
      </c>
      <c r="O2431" s="64">
        <v>2.0118</v>
      </c>
      <c r="P2431" s="64">
        <v>2.1714000000000002</v>
      </c>
      <c r="Q2431" s="64">
        <v>2.1629999999999998</v>
      </c>
      <c r="R2431" s="64">
        <v>2.5116000000000001</v>
      </c>
      <c r="S2431" s="64">
        <v>2.6459999999999999</v>
      </c>
      <c r="T2431" s="64">
        <v>2.9106000000000001</v>
      </c>
      <c r="U2431" s="64">
        <v>2.7888000000000002</v>
      </c>
      <c r="V2431" s="64">
        <v>3.1961999999999997</v>
      </c>
      <c r="W2431" s="64">
        <v>3.0828000000000002</v>
      </c>
      <c r="X2431" s="64">
        <v>2.8559999999999999</v>
      </c>
      <c r="Y2431" s="424">
        <v>3.1080000000000001</v>
      </c>
      <c r="Z2431" s="64">
        <v>3.1668000000000003</v>
      </c>
      <c r="AA2431" s="64">
        <v>2.9483999999999999</v>
      </c>
      <c r="AB2431" s="65">
        <v>2.5830000000000002</v>
      </c>
      <c r="AC2431" s="50">
        <f>(BD2431-AF2431)*AE2431</f>
        <v>0</v>
      </c>
      <c r="AD2431" s="180"/>
      <c r="AE2431" s="354">
        <v>42</v>
      </c>
      <c r="AF2431" s="102"/>
      <c r="AG2431" s="102"/>
      <c r="AH2431" s="102"/>
      <c r="AI2431" s="102"/>
      <c r="AJ2431" s="102"/>
      <c r="AK2431" s="102"/>
      <c r="AL2431" s="102"/>
      <c r="AM2431" s="102"/>
      <c r="AN2431" s="102"/>
      <c r="AO2431" s="102"/>
      <c r="AP2431" s="102"/>
      <c r="AQ2431" s="102"/>
      <c r="AR2431" s="102"/>
      <c r="AS2431" s="102"/>
      <c r="AT2431" s="102"/>
      <c r="AU2431" s="102"/>
      <c r="AV2431" s="102"/>
      <c r="AW2431" s="102"/>
      <c r="AX2431" s="102"/>
      <c r="AY2431" s="102"/>
      <c r="AZ2431" s="102"/>
      <c r="BA2431" s="102"/>
      <c r="BB2431" s="102"/>
      <c r="BC2431" s="102"/>
      <c r="BD2431" s="102"/>
      <c r="BE2431" s="335"/>
    </row>
    <row r="2432" spans="1:159" ht="10.5" customHeight="1" x14ac:dyDescent="0.2">
      <c r="A2432" s="1713"/>
      <c r="B2432" s="1571"/>
      <c r="C2432" s="1472" t="s">
        <v>127</v>
      </c>
      <c r="D2432" s="134" t="s">
        <v>117</v>
      </c>
      <c r="E2432" s="64">
        <v>1.2978000000000001</v>
      </c>
      <c r="F2432" s="51">
        <v>1.2684000000000002</v>
      </c>
      <c r="G2432" s="51">
        <v>1.2684000000000002</v>
      </c>
      <c r="H2432" s="334">
        <v>0.98699999999999999</v>
      </c>
      <c r="I2432" s="51">
        <v>1.155</v>
      </c>
      <c r="J2432" s="51">
        <v>1.2305999999999999</v>
      </c>
      <c r="K2432" s="51">
        <v>1.0206</v>
      </c>
      <c r="L2432" s="51">
        <v>0.51239999999999997</v>
      </c>
      <c r="M2432" s="51">
        <v>0.4536</v>
      </c>
      <c r="N2432" s="334">
        <v>0.3906</v>
      </c>
      <c r="O2432" s="51">
        <v>0.31919999999999998</v>
      </c>
      <c r="P2432" s="51">
        <v>0.3906</v>
      </c>
      <c r="Q2432" s="51">
        <v>0.52500000000000002</v>
      </c>
      <c r="R2432" s="51">
        <v>0.94499999999999995</v>
      </c>
      <c r="S2432" s="51">
        <v>1.113</v>
      </c>
      <c r="T2432" s="51">
        <v>1.2138</v>
      </c>
      <c r="U2432" s="51">
        <v>1.1339999999999999</v>
      </c>
      <c r="V2432" s="51">
        <v>1.3692</v>
      </c>
      <c r="W2432" s="51">
        <v>1.2347999999999999</v>
      </c>
      <c r="X2432" s="51">
        <v>1.0752000000000002</v>
      </c>
      <c r="Y2432" s="334">
        <v>1.3397999999999999</v>
      </c>
      <c r="Z2432" s="51">
        <v>1.554</v>
      </c>
      <c r="AA2432" s="51">
        <v>1.6842000000000001</v>
      </c>
      <c r="AB2432" s="52">
        <v>1.2935999999999999</v>
      </c>
      <c r="AC2432" s="333"/>
      <c r="AD2432" s="180">
        <f>(BD2432-AF2432)*AE2432</f>
        <v>0</v>
      </c>
      <c r="AE2432" s="354">
        <v>42</v>
      </c>
    </row>
    <row r="2433" spans="1:81" ht="10.5" customHeight="1" x14ac:dyDescent="0.2">
      <c r="A2433" s="1713"/>
      <c r="B2433" s="1571"/>
      <c r="C2433" s="1472"/>
      <c r="D2433" s="134" t="s">
        <v>41</v>
      </c>
      <c r="E2433" s="1324"/>
      <c r="F2433" s="1324"/>
      <c r="G2433" s="1324"/>
      <c r="H2433" s="1325"/>
      <c r="I2433" s="1324"/>
      <c r="J2433" s="1324"/>
      <c r="K2433" s="1324"/>
      <c r="L2433" s="1324"/>
      <c r="M2433" s="1324"/>
      <c r="N2433" s="1325"/>
      <c r="O2433" s="1324"/>
      <c r="P2433" s="1324"/>
      <c r="Q2433" s="1324"/>
      <c r="R2433" s="1324"/>
      <c r="S2433" s="1324"/>
      <c r="T2433" s="1324"/>
      <c r="U2433" s="1324"/>
      <c r="V2433" s="1324"/>
      <c r="W2433" s="1324"/>
      <c r="X2433" s="1324"/>
      <c r="Y2433" s="1325"/>
      <c r="Z2433" s="1324"/>
      <c r="AA2433" s="1324"/>
      <c r="AB2433" s="1326"/>
      <c r="AC2433" s="333"/>
      <c r="AD2433" s="180"/>
      <c r="AE2433" s="180"/>
    </row>
    <row r="2434" spans="1:81" ht="10.5" customHeight="1" x14ac:dyDescent="0.2">
      <c r="A2434" s="1713"/>
      <c r="B2434" s="1571" t="s">
        <v>442</v>
      </c>
      <c r="C2434" s="1472" t="s">
        <v>127</v>
      </c>
      <c r="D2434" s="134" t="s">
        <v>116</v>
      </c>
      <c r="E2434" s="1163">
        <v>0</v>
      </c>
      <c r="F2434" s="1163">
        <v>0</v>
      </c>
      <c r="G2434" s="1163">
        <v>0</v>
      </c>
      <c r="H2434" s="1164">
        <v>0</v>
      </c>
      <c r="I2434" s="1163">
        <v>0</v>
      </c>
      <c r="J2434" s="1163">
        <v>0</v>
      </c>
      <c r="K2434" s="1163">
        <v>0</v>
      </c>
      <c r="L2434" s="1163">
        <v>0</v>
      </c>
      <c r="M2434" s="1163">
        <v>0</v>
      </c>
      <c r="N2434" s="1164">
        <v>0</v>
      </c>
      <c r="O2434" s="1163">
        <v>0</v>
      </c>
      <c r="P2434" s="1163">
        <v>0</v>
      </c>
      <c r="Q2434" s="1163">
        <v>0</v>
      </c>
      <c r="R2434" s="1163">
        <v>0</v>
      </c>
      <c r="S2434" s="1163">
        <v>0</v>
      </c>
      <c r="T2434" s="1163">
        <v>0</v>
      </c>
      <c r="U2434" s="1163">
        <v>0</v>
      </c>
      <c r="V2434" s="1163">
        <v>0</v>
      </c>
      <c r="W2434" s="1163">
        <v>0</v>
      </c>
      <c r="X2434" s="1163">
        <v>0</v>
      </c>
      <c r="Y2434" s="1164">
        <v>0</v>
      </c>
      <c r="Z2434" s="1163">
        <v>0</v>
      </c>
      <c r="AA2434" s="1163">
        <v>0</v>
      </c>
      <c r="AB2434" s="1222">
        <v>0</v>
      </c>
      <c r="AC2434" s="50">
        <f>(BD2434-AG2434)*AE2434</f>
        <v>0</v>
      </c>
      <c r="AD2434" s="180"/>
      <c r="AE2434" s="354">
        <v>42</v>
      </c>
      <c r="AF2434" s="335"/>
      <c r="AG2434" s="335"/>
      <c r="AH2434" s="335"/>
      <c r="AI2434" s="335"/>
      <c r="AJ2434" s="335"/>
      <c r="AK2434" s="335"/>
      <c r="AL2434" s="335"/>
      <c r="AM2434" s="335"/>
      <c r="AN2434" s="335"/>
      <c r="AO2434" s="335"/>
      <c r="AP2434" s="335"/>
      <c r="AQ2434" s="335"/>
      <c r="AR2434" s="335"/>
      <c r="AS2434" s="335"/>
      <c r="AT2434" s="335"/>
      <c r="AU2434" s="335"/>
      <c r="AV2434" s="335"/>
      <c r="AW2434" s="335"/>
      <c r="AX2434" s="335"/>
      <c r="AY2434" s="335"/>
      <c r="AZ2434" s="335"/>
      <c r="BA2434" s="335"/>
      <c r="BB2434" s="335"/>
      <c r="BC2434" s="335"/>
      <c r="BD2434" s="335"/>
      <c r="BE2434" s="335"/>
    </row>
    <row r="2435" spans="1:81" ht="10.5" customHeight="1" x14ac:dyDescent="0.2">
      <c r="A2435" s="1713"/>
      <c r="B2435" s="1571"/>
      <c r="C2435" s="1472" t="s">
        <v>127</v>
      </c>
      <c r="D2435" s="134" t="s">
        <v>117</v>
      </c>
      <c r="E2435" s="64">
        <v>0</v>
      </c>
      <c r="F2435" s="51">
        <v>0</v>
      </c>
      <c r="G2435" s="51">
        <v>0</v>
      </c>
      <c r="H2435" s="334">
        <v>0</v>
      </c>
      <c r="I2435" s="51">
        <v>0</v>
      </c>
      <c r="J2435" s="51">
        <v>0</v>
      </c>
      <c r="K2435" s="51">
        <v>0</v>
      </c>
      <c r="L2435" s="51">
        <v>0</v>
      </c>
      <c r="M2435" s="51">
        <v>0</v>
      </c>
      <c r="N2435" s="334">
        <v>0</v>
      </c>
      <c r="O2435" s="51">
        <v>0</v>
      </c>
      <c r="P2435" s="51">
        <v>0</v>
      </c>
      <c r="Q2435" s="51">
        <v>0</v>
      </c>
      <c r="R2435" s="51">
        <v>0</v>
      </c>
      <c r="S2435" s="51">
        <v>0</v>
      </c>
      <c r="T2435" s="51">
        <v>0</v>
      </c>
      <c r="U2435" s="51">
        <v>0</v>
      </c>
      <c r="V2435" s="51">
        <v>0</v>
      </c>
      <c r="W2435" s="51">
        <v>0</v>
      </c>
      <c r="X2435" s="51">
        <v>0</v>
      </c>
      <c r="Y2435" s="334">
        <v>0</v>
      </c>
      <c r="Z2435" s="51">
        <v>0</v>
      </c>
      <c r="AA2435" s="51">
        <v>0</v>
      </c>
      <c r="AB2435" s="52">
        <v>0</v>
      </c>
      <c r="AC2435" s="333"/>
      <c r="AD2435" s="180">
        <f>(BD2435-AF2435)*AE2435</f>
        <v>0</v>
      </c>
      <c r="AE2435" s="354">
        <v>42</v>
      </c>
    </row>
    <row r="2436" spans="1:81" ht="10.5" customHeight="1" thickBot="1" x14ac:dyDescent="0.25">
      <c r="A2436" s="1652"/>
      <c r="B2436" s="1572"/>
      <c r="C2436" s="274"/>
      <c r="D2436" s="239" t="s">
        <v>41</v>
      </c>
      <c r="E2436" s="95"/>
      <c r="F2436" s="95"/>
      <c r="G2436" s="95"/>
      <c r="H2436" s="411"/>
      <c r="I2436" s="95"/>
      <c r="J2436" s="95"/>
      <c r="K2436" s="95"/>
      <c r="L2436" s="95"/>
      <c r="M2436" s="95"/>
      <c r="N2436" s="411"/>
      <c r="O2436" s="95"/>
      <c r="P2436" s="95"/>
      <c r="Q2436" s="95"/>
      <c r="R2436" s="95"/>
      <c r="S2436" s="95"/>
      <c r="T2436" s="95"/>
      <c r="U2436" s="95"/>
      <c r="V2436" s="95"/>
      <c r="W2436" s="95"/>
      <c r="X2436" s="95"/>
      <c r="Y2436" s="411"/>
      <c r="Z2436" s="95"/>
      <c r="AA2436" s="95"/>
      <c r="AB2436" s="97"/>
      <c r="AC2436" s="333"/>
      <c r="AD2436" s="180"/>
      <c r="AE2436" s="180"/>
    </row>
    <row r="2437" spans="1:81" s="1" customFormat="1" ht="10.5" customHeight="1" x14ac:dyDescent="0.2">
      <c r="A2437" s="1650" t="s">
        <v>443</v>
      </c>
      <c r="B2437" s="1570" t="s">
        <v>444</v>
      </c>
      <c r="C2437" s="1119"/>
      <c r="D2437" s="1203"/>
      <c r="E2437" s="62"/>
      <c r="F2437" s="62"/>
      <c r="G2437" s="62"/>
      <c r="H2437" s="332"/>
      <c r="I2437" s="62"/>
      <c r="J2437" s="62"/>
      <c r="K2437" s="62"/>
      <c r="L2437" s="62"/>
      <c r="M2437" s="62"/>
      <c r="N2437" s="332"/>
      <c r="O2437" s="62"/>
      <c r="P2437" s="62"/>
      <c r="Q2437" s="62"/>
      <c r="R2437" s="62"/>
      <c r="S2437" s="62"/>
      <c r="T2437" s="62"/>
      <c r="U2437" s="62"/>
      <c r="V2437" s="62"/>
      <c r="W2437" s="62"/>
      <c r="X2437" s="62"/>
      <c r="Y2437" s="332"/>
      <c r="Z2437" s="62"/>
      <c r="AA2437" s="62"/>
      <c r="AB2437" s="63"/>
      <c r="AC2437" s="333"/>
      <c r="AD2437" s="180"/>
      <c r="AE2437" s="180"/>
      <c r="AF2437" s="328"/>
      <c r="AG2437" s="328"/>
      <c r="AH2437" s="328"/>
      <c r="AI2437" s="328"/>
      <c r="AJ2437" s="328"/>
      <c r="AK2437" s="328"/>
      <c r="AL2437" s="328"/>
      <c r="AM2437" s="328"/>
      <c r="AN2437" s="328"/>
      <c r="AO2437" s="328"/>
      <c r="AP2437" s="328"/>
      <c r="AQ2437" s="328"/>
      <c r="AR2437" s="328"/>
      <c r="AS2437" s="328"/>
      <c r="AT2437" s="328"/>
      <c r="AU2437" s="328"/>
      <c r="AV2437" s="328"/>
      <c r="AW2437" s="328"/>
      <c r="AX2437" s="328"/>
      <c r="AY2437" s="328"/>
      <c r="AZ2437" s="328"/>
      <c r="BA2437" s="328"/>
      <c r="BB2437" s="328"/>
      <c r="BC2437" s="328"/>
      <c r="BD2437" s="328"/>
      <c r="BE2437" s="328"/>
      <c r="BF2437" s="328"/>
      <c r="BG2437" s="328"/>
      <c r="BH2437" s="328"/>
      <c r="BI2437" s="328"/>
      <c r="BJ2437" s="328"/>
      <c r="BK2437" s="328"/>
      <c r="BL2437" s="328"/>
      <c r="BM2437" s="328"/>
      <c r="BN2437" s="328"/>
      <c r="BO2437" s="328"/>
      <c r="BP2437" s="328"/>
      <c r="BQ2437" s="328"/>
      <c r="BR2437" s="328"/>
      <c r="BS2437" s="328"/>
      <c r="BT2437" s="328"/>
      <c r="BU2437" s="328"/>
      <c r="BV2437" s="328"/>
      <c r="BW2437" s="328"/>
      <c r="BX2437" s="328"/>
      <c r="BY2437" s="165"/>
      <c r="BZ2437" s="165"/>
      <c r="CA2437" s="165"/>
      <c r="CB2437" s="165"/>
      <c r="CC2437" s="165"/>
    </row>
    <row r="2438" spans="1:81" ht="10.5" customHeight="1" x14ac:dyDescent="0.2">
      <c r="A2438" s="1713"/>
      <c r="B2438" s="1571"/>
      <c r="C2438" s="1472" t="s">
        <v>126</v>
      </c>
      <c r="D2438" s="134" t="s">
        <v>33</v>
      </c>
      <c r="E2438" s="1060">
        <v>3</v>
      </c>
      <c r="F2438" s="1060">
        <v>3</v>
      </c>
      <c r="G2438" s="1060">
        <v>3</v>
      </c>
      <c r="H2438" s="1061">
        <v>3</v>
      </c>
      <c r="I2438" s="1060">
        <v>3</v>
      </c>
      <c r="J2438" s="1060">
        <v>3</v>
      </c>
      <c r="K2438" s="1060">
        <v>3</v>
      </c>
      <c r="L2438" s="1060">
        <v>4</v>
      </c>
      <c r="M2438" s="1060">
        <v>4</v>
      </c>
      <c r="N2438" s="1061">
        <v>4</v>
      </c>
      <c r="O2438" s="1060">
        <v>4</v>
      </c>
      <c r="P2438" s="1060">
        <v>4</v>
      </c>
      <c r="Q2438" s="1060">
        <v>4</v>
      </c>
      <c r="R2438" s="1060">
        <v>4</v>
      </c>
      <c r="S2438" s="1060">
        <v>4</v>
      </c>
      <c r="T2438" s="1060">
        <v>4</v>
      </c>
      <c r="U2438" s="1060">
        <v>5</v>
      </c>
      <c r="V2438" s="1060">
        <v>5</v>
      </c>
      <c r="W2438" s="1060">
        <v>5</v>
      </c>
      <c r="X2438" s="1060">
        <v>5</v>
      </c>
      <c r="Y2438" s="1061">
        <v>5</v>
      </c>
      <c r="Z2438" s="1060">
        <v>5</v>
      </c>
      <c r="AA2438" s="1060">
        <v>4</v>
      </c>
      <c r="AB2438" s="1062">
        <v>4</v>
      </c>
      <c r="AC2438" s="333"/>
      <c r="AD2438" s="180"/>
      <c r="AE2438" s="180"/>
    </row>
    <row r="2439" spans="1:81" ht="10.5" customHeight="1" x14ac:dyDescent="0.2">
      <c r="A2439" s="1713"/>
      <c r="B2439" s="1571"/>
      <c r="C2439" s="1472" t="s">
        <v>127</v>
      </c>
      <c r="D2439" s="134" t="s">
        <v>116</v>
      </c>
      <c r="E2439" s="64">
        <v>0.17219999999999999</v>
      </c>
      <c r="F2439" s="64">
        <v>0.1638</v>
      </c>
      <c r="G2439" s="64">
        <v>0.14699999999999999</v>
      </c>
      <c r="H2439" s="424">
        <v>0.14699999999999999</v>
      </c>
      <c r="I2439" s="64">
        <v>0.1512</v>
      </c>
      <c r="J2439" s="64">
        <v>0.15959999999999999</v>
      </c>
      <c r="K2439" s="64">
        <v>0.19319999999999998</v>
      </c>
      <c r="L2439" s="64">
        <v>0.21840000000000001</v>
      </c>
      <c r="M2439" s="64">
        <v>0.23100000000000001</v>
      </c>
      <c r="N2439" s="424">
        <v>0.252</v>
      </c>
      <c r="O2439" s="64">
        <v>0.2394</v>
      </c>
      <c r="P2439" s="64">
        <v>0.252</v>
      </c>
      <c r="Q2439" s="64">
        <v>0.252</v>
      </c>
      <c r="R2439" s="64">
        <v>0.24780000000000002</v>
      </c>
      <c r="S2439" s="64">
        <v>0.24780000000000002</v>
      </c>
      <c r="T2439" s="64">
        <v>0.26039999999999996</v>
      </c>
      <c r="U2439" s="64">
        <v>0.28139999999999998</v>
      </c>
      <c r="V2439" s="64">
        <v>0.29399999999999998</v>
      </c>
      <c r="W2439" s="64">
        <v>0.2898</v>
      </c>
      <c r="X2439" s="64">
        <v>0.315</v>
      </c>
      <c r="Y2439" s="424">
        <v>0.30660000000000004</v>
      </c>
      <c r="Z2439" s="64">
        <v>0.29399999999999998</v>
      </c>
      <c r="AA2439" s="64">
        <v>0.24780000000000002</v>
      </c>
      <c r="AB2439" s="65">
        <v>0.2268</v>
      </c>
      <c r="AC2439" s="50">
        <f>(BD2439-AF2439)*AE2439</f>
        <v>0</v>
      </c>
      <c r="AD2439" s="180"/>
      <c r="AE2439" s="354">
        <v>42</v>
      </c>
      <c r="AF2439" s="335"/>
      <c r="AG2439" s="335"/>
      <c r="AH2439" s="335"/>
      <c r="AI2439" s="335"/>
      <c r="AJ2439" s="335"/>
      <c r="AK2439" s="335"/>
      <c r="AL2439" s="335"/>
      <c r="AM2439" s="335"/>
      <c r="AN2439" s="335"/>
      <c r="AO2439" s="335"/>
      <c r="AP2439" s="335"/>
      <c r="AQ2439" s="335"/>
      <c r="AR2439" s="335"/>
      <c r="AS2439" s="335"/>
      <c r="AT2439" s="335"/>
      <c r="AU2439" s="335"/>
      <c r="AV2439" s="335"/>
      <c r="AW2439" s="335"/>
      <c r="AX2439" s="335"/>
      <c r="AY2439" s="335"/>
      <c r="AZ2439" s="335"/>
      <c r="BA2439" s="335"/>
      <c r="BB2439" s="335"/>
      <c r="BC2439" s="335"/>
      <c r="BD2439" s="335"/>
      <c r="BE2439" s="335"/>
    </row>
    <row r="2440" spans="1:81" ht="10.5" customHeight="1" x14ac:dyDescent="0.2">
      <c r="A2440" s="1713"/>
      <c r="B2440" s="1571"/>
      <c r="C2440" s="1472" t="s">
        <v>127</v>
      </c>
      <c r="D2440" s="134" t="s">
        <v>117</v>
      </c>
      <c r="E2440" s="64">
        <v>9.6599999999999991E-2</v>
      </c>
      <c r="F2440" s="51">
        <v>9.240000000000001E-2</v>
      </c>
      <c r="G2440" s="51">
        <v>9.240000000000001E-2</v>
      </c>
      <c r="H2440" s="334">
        <v>8.8200000000000001E-2</v>
      </c>
      <c r="I2440" s="51">
        <v>9.240000000000001E-2</v>
      </c>
      <c r="J2440" s="51">
        <v>8.8200000000000001E-2</v>
      </c>
      <c r="K2440" s="51">
        <v>8.8200000000000001E-2</v>
      </c>
      <c r="L2440" s="51">
        <v>9.240000000000001E-2</v>
      </c>
      <c r="M2440" s="51">
        <v>9.6599999999999991E-2</v>
      </c>
      <c r="N2440" s="334">
        <v>0.105</v>
      </c>
      <c r="O2440" s="51">
        <v>9.6599999999999991E-2</v>
      </c>
      <c r="P2440" s="51">
        <v>0.105</v>
      </c>
      <c r="Q2440" s="51">
        <v>0.105</v>
      </c>
      <c r="R2440" s="51">
        <v>0.1008</v>
      </c>
      <c r="S2440" s="51">
        <v>0.1008</v>
      </c>
      <c r="T2440" s="51">
        <v>0.1008</v>
      </c>
      <c r="U2440" s="51">
        <v>0.105</v>
      </c>
      <c r="V2440" s="51">
        <v>0.1008</v>
      </c>
      <c r="W2440" s="51">
        <v>0.105</v>
      </c>
      <c r="X2440" s="51">
        <v>9.6599999999999991E-2</v>
      </c>
      <c r="Y2440" s="334">
        <v>9.6599999999999991E-2</v>
      </c>
      <c r="Z2440" s="51">
        <v>0.1008</v>
      </c>
      <c r="AA2440" s="51">
        <v>0.1008</v>
      </c>
      <c r="AB2440" s="52">
        <v>0.1008</v>
      </c>
      <c r="AC2440" s="333"/>
      <c r="AD2440" s="180">
        <f>(BD2440-AF2440)*AE2440</f>
        <v>0</v>
      </c>
      <c r="AE2440" s="354">
        <v>42</v>
      </c>
    </row>
    <row r="2441" spans="1:81" ht="10.5" customHeight="1" thickBot="1" x14ac:dyDescent="0.25">
      <c r="A2441" s="1652"/>
      <c r="B2441" s="1572"/>
      <c r="C2441" s="274"/>
      <c r="D2441" s="239" t="s">
        <v>41</v>
      </c>
      <c r="E2441" s="111">
        <f t="shared" ref="E2441:AB2441" si="4542">E2440/E2439</f>
        <v>0.5609756097560975</v>
      </c>
      <c r="F2441" s="111">
        <f t="shared" si="4542"/>
        <v>0.56410256410256421</v>
      </c>
      <c r="G2441" s="111">
        <f t="shared" si="4542"/>
        <v>0.62857142857142867</v>
      </c>
      <c r="H2441" s="363">
        <f t="shared" si="4542"/>
        <v>0.60000000000000009</v>
      </c>
      <c r="I2441" s="111">
        <f t="shared" si="4542"/>
        <v>0.61111111111111116</v>
      </c>
      <c r="J2441" s="111">
        <f t="shared" si="4542"/>
        <v>0.55263157894736847</v>
      </c>
      <c r="K2441" s="111">
        <f t="shared" si="4542"/>
        <v>0.45652173913043481</v>
      </c>
      <c r="L2441" s="111">
        <f t="shared" si="4542"/>
        <v>0.42307692307692313</v>
      </c>
      <c r="M2441" s="111">
        <f t="shared" si="4542"/>
        <v>0.4181818181818181</v>
      </c>
      <c r="N2441" s="363">
        <f t="shared" si="4542"/>
        <v>0.41666666666666663</v>
      </c>
      <c r="O2441" s="111">
        <f t="shared" si="4542"/>
        <v>0.40350877192982454</v>
      </c>
      <c r="P2441" s="111">
        <f t="shared" si="4542"/>
        <v>0.41666666666666663</v>
      </c>
      <c r="Q2441" s="111">
        <f t="shared" si="4542"/>
        <v>0.41666666666666663</v>
      </c>
      <c r="R2441" s="111">
        <f t="shared" si="4542"/>
        <v>0.40677966101694912</v>
      </c>
      <c r="S2441" s="111">
        <f t="shared" si="4542"/>
        <v>0.40677966101694912</v>
      </c>
      <c r="T2441" s="111">
        <f t="shared" si="4542"/>
        <v>0.38709677419354843</v>
      </c>
      <c r="U2441" s="111">
        <f t="shared" si="4542"/>
        <v>0.37313432835820898</v>
      </c>
      <c r="V2441" s="111">
        <f t="shared" si="4542"/>
        <v>0.34285714285714286</v>
      </c>
      <c r="W2441" s="111">
        <f t="shared" si="4542"/>
        <v>0.36231884057971014</v>
      </c>
      <c r="X2441" s="111">
        <f t="shared" si="4542"/>
        <v>0.30666666666666664</v>
      </c>
      <c r="Y2441" s="363">
        <f t="shared" si="4542"/>
        <v>0.31506849315068486</v>
      </c>
      <c r="Z2441" s="111">
        <f t="shared" si="4542"/>
        <v>0.34285714285714286</v>
      </c>
      <c r="AA2441" s="111">
        <f t="shared" si="4542"/>
        <v>0.40677966101694912</v>
      </c>
      <c r="AB2441" s="113">
        <f t="shared" si="4542"/>
        <v>0.44444444444444442</v>
      </c>
      <c r="AC2441" s="333"/>
      <c r="AD2441" s="180"/>
      <c r="AE2441" s="180"/>
    </row>
    <row r="2442" spans="1:81" s="1" customFormat="1" ht="10.5" customHeight="1" x14ac:dyDescent="0.2">
      <c r="A2442" s="1650" t="s">
        <v>445</v>
      </c>
      <c r="B2442" s="1570" t="s">
        <v>540</v>
      </c>
      <c r="C2442" s="1119"/>
      <c r="D2442" s="1203"/>
      <c r="E2442" s="62"/>
      <c r="F2442" s="62"/>
      <c r="G2442" s="62"/>
      <c r="H2442" s="332"/>
      <c r="I2442" s="62"/>
      <c r="J2442" s="62"/>
      <c r="K2442" s="62"/>
      <c r="L2442" s="62"/>
      <c r="M2442" s="62"/>
      <c r="N2442" s="332"/>
      <c r="O2442" s="62"/>
      <c r="P2442" s="62"/>
      <c r="Q2442" s="62"/>
      <c r="R2442" s="62"/>
      <c r="S2442" s="62"/>
      <c r="T2442" s="62"/>
      <c r="U2442" s="62"/>
      <c r="V2442" s="62"/>
      <c r="W2442" s="62"/>
      <c r="X2442" s="62"/>
      <c r="Y2442" s="332"/>
      <c r="Z2442" s="62"/>
      <c r="AA2442" s="62"/>
      <c r="AB2442" s="63"/>
      <c r="AC2442" s="333"/>
      <c r="AD2442" s="180"/>
      <c r="AE2442" s="180"/>
      <c r="AF2442" s="328"/>
      <c r="AG2442" s="328"/>
      <c r="AH2442" s="328"/>
      <c r="AI2442" s="328"/>
      <c r="AJ2442" s="328"/>
      <c r="AK2442" s="328"/>
      <c r="AL2442" s="328"/>
      <c r="AM2442" s="328"/>
      <c r="AN2442" s="328"/>
      <c r="AO2442" s="328"/>
      <c r="AP2442" s="328"/>
      <c r="AQ2442" s="328"/>
      <c r="AR2442" s="328"/>
      <c r="AS2442" s="328"/>
      <c r="AT2442" s="328"/>
      <c r="AU2442" s="328"/>
      <c r="AV2442" s="328"/>
      <c r="AW2442" s="328"/>
      <c r="AX2442" s="328"/>
      <c r="AY2442" s="328"/>
      <c r="AZ2442" s="328"/>
      <c r="BA2442" s="328"/>
      <c r="BB2442" s="328"/>
      <c r="BC2442" s="328"/>
      <c r="BD2442" s="328"/>
      <c r="BE2442" s="328"/>
      <c r="BF2442" s="328"/>
      <c r="BG2442" s="328"/>
      <c r="BH2442" s="328"/>
      <c r="BI2442" s="328"/>
      <c r="BJ2442" s="328"/>
      <c r="BK2442" s="328"/>
      <c r="BL2442" s="328"/>
      <c r="BM2442" s="328"/>
      <c r="BN2442" s="328"/>
      <c r="BO2442" s="328"/>
      <c r="BP2442" s="328"/>
      <c r="BQ2442" s="328"/>
      <c r="BR2442" s="328"/>
      <c r="BS2442" s="328"/>
      <c r="BT2442" s="328"/>
      <c r="BU2442" s="328"/>
      <c r="BV2442" s="328"/>
      <c r="BW2442" s="328"/>
      <c r="BX2442" s="328"/>
      <c r="BY2442" s="165"/>
      <c r="BZ2442" s="165"/>
      <c r="CA2442" s="165"/>
      <c r="CB2442" s="165"/>
      <c r="CC2442" s="165"/>
    </row>
    <row r="2443" spans="1:81" ht="10.5" customHeight="1" x14ac:dyDescent="0.2">
      <c r="A2443" s="1713"/>
      <c r="B2443" s="1571"/>
      <c r="C2443" s="1472" t="s">
        <v>126</v>
      </c>
      <c r="D2443" s="134" t="s">
        <v>33</v>
      </c>
      <c r="E2443" s="1060">
        <v>30</v>
      </c>
      <c r="F2443" s="1060">
        <v>29</v>
      </c>
      <c r="G2443" s="1060">
        <v>28</v>
      </c>
      <c r="H2443" s="1061">
        <v>28</v>
      </c>
      <c r="I2443" s="1060">
        <v>27</v>
      </c>
      <c r="J2443" s="1060">
        <v>33</v>
      </c>
      <c r="K2443" s="1060">
        <v>37</v>
      </c>
      <c r="L2443" s="1060">
        <v>42</v>
      </c>
      <c r="M2443" s="1060">
        <v>47</v>
      </c>
      <c r="N2443" s="1061">
        <v>51</v>
      </c>
      <c r="O2443" s="1060">
        <v>54</v>
      </c>
      <c r="P2443" s="1060">
        <v>51</v>
      </c>
      <c r="Q2443" s="1060">
        <v>52</v>
      </c>
      <c r="R2443" s="1060">
        <v>50</v>
      </c>
      <c r="S2443" s="1060">
        <v>51</v>
      </c>
      <c r="T2443" s="1060">
        <v>51</v>
      </c>
      <c r="U2443" s="1060">
        <v>53</v>
      </c>
      <c r="V2443" s="1060">
        <v>53</v>
      </c>
      <c r="W2443" s="1060">
        <v>53</v>
      </c>
      <c r="X2443" s="1060">
        <v>52</v>
      </c>
      <c r="Y2443" s="1061">
        <v>50</v>
      </c>
      <c r="Z2443" s="1060">
        <v>44</v>
      </c>
      <c r="AA2443" s="1060">
        <v>40</v>
      </c>
      <c r="AB2443" s="1062">
        <v>35</v>
      </c>
      <c r="AC2443" s="333"/>
      <c r="AD2443" s="180"/>
      <c r="AE2443" s="180"/>
    </row>
    <row r="2444" spans="1:81" ht="10.5" customHeight="1" x14ac:dyDescent="0.2">
      <c r="A2444" s="1713"/>
      <c r="B2444" s="1571"/>
      <c r="C2444" s="1472" t="s">
        <v>127</v>
      </c>
      <c r="D2444" s="134" t="s">
        <v>116</v>
      </c>
      <c r="E2444" s="64">
        <v>1.9404000000000001</v>
      </c>
      <c r="F2444" s="64">
        <v>1.7682</v>
      </c>
      <c r="G2444" s="64">
        <v>1.68</v>
      </c>
      <c r="H2444" s="424">
        <v>1.6842000000000001</v>
      </c>
      <c r="I2444" s="64">
        <v>1.7514000000000001</v>
      </c>
      <c r="J2444" s="64">
        <v>1.89</v>
      </c>
      <c r="K2444" s="64">
        <v>2.2218</v>
      </c>
      <c r="L2444" s="64">
        <v>2.5242</v>
      </c>
      <c r="M2444" s="64">
        <v>2.8182</v>
      </c>
      <c r="N2444" s="424">
        <v>3.0659999999999998</v>
      </c>
      <c r="O2444" s="64">
        <v>3.2759999999999998</v>
      </c>
      <c r="P2444" s="64">
        <v>3.3768000000000002</v>
      </c>
      <c r="Q2444" s="64">
        <v>3.3011999999999997</v>
      </c>
      <c r="R2444" s="64">
        <v>3.2423999999999999</v>
      </c>
      <c r="S2444" s="64">
        <v>3.2171999999999996</v>
      </c>
      <c r="T2444" s="64">
        <v>3.2634000000000003</v>
      </c>
      <c r="U2444" s="64">
        <v>3.3054000000000001</v>
      </c>
      <c r="V2444" s="64">
        <v>3.3515999999999999</v>
      </c>
      <c r="W2444" s="64">
        <v>3.4061999999999997</v>
      </c>
      <c r="X2444" s="64">
        <v>3.3558000000000003</v>
      </c>
      <c r="Y2444" s="424">
        <v>3.2508000000000004</v>
      </c>
      <c r="Z2444" s="64">
        <v>2.9861999999999997</v>
      </c>
      <c r="AA2444" s="64">
        <v>2.6459999999999999</v>
      </c>
      <c r="AB2444" s="65">
        <v>2.3184</v>
      </c>
      <c r="AC2444" s="50">
        <f>(BD2444-AF2444)*AE2444</f>
        <v>0</v>
      </c>
      <c r="AD2444" s="180"/>
      <c r="AE2444" s="354">
        <v>42</v>
      </c>
      <c r="AF2444" s="335"/>
      <c r="AG2444" s="335"/>
      <c r="AH2444" s="335"/>
      <c r="AI2444" s="335"/>
      <c r="AJ2444" s="335"/>
      <c r="AK2444" s="335"/>
      <c r="AL2444" s="335"/>
      <c r="AM2444" s="335"/>
      <c r="AN2444" s="335"/>
      <c r="AO2444" s="335"/>
      <c r="AP2444" s="335"/>
      <c r="AQ2444" s="335"/>
      <c r="AR2444" s="335"/>
      <c r="AS2444" s="335"/>
      <c r="AT2444" s="335"/>
      <c r="AU2444" s="335"/>
      <c r="AV2444" s="335"/>
      <c r="AW2444" s="335"/>
      <c r="AX2444" s="335"/>
      <c r="AY2444" s="335"/>
      <c r="AZ2444" s="335"/>
      <c r="BA2444" s="335"/>
      <c r="BB2444" s="335"/>
      <c r="BC2444" s="335"/>
      <c r="BD2444" s="335"/>
      <c r="BE2444" s="335"/>
    </row>
    <row r="2445" spans="1:81" ht="10.5" customHeight="1" x14ac:dyDescent="0.2">
      <c r="A2445" s="1713"/>
      <c r="B2445" s="1571"/>
      <c r="C2445" s="1472" t="s">
        <v>127</v>
      </c>
      <c r="D2445" s="134" t="s">
        <v>117</v>
      </c>
      <c r="E2445" s="64">
        <v>0.93659999999999999</v>
      </c>
      <c r="F2445" s="51">
        <v>0.91139999999999999</v>
      </c>
      <c r="G2445" s="51">
        <v>0.89460000000000006</v>
      </c>
      <c r="H2445" s="334">
        <v>0.90300000000000002</v>
      </c>
      <c r="I2445" s="51">
        <v>0.90720000000000001</v>
      </c>
      <c r="J2445" s="51">
        <v>0.87360000000000004</v>
      </c>
      <c r="K2445" s="51">
        <v>0.91979999999999995</v>
      </c>
      <c r="L2445" s="51">
        <v>0.98280000000000001</v>
      </c>
      <c r="M2445" s="51">
        <v>1.0626</v>
      </c>
      <c r="N2445" s="334">
        <v>1.1214000000000002</v>
      </c>
      <c r="O2445" s="51">
        <v>1.155</v>
      </c>
      <c r="P2445" s="51">
        <v>1.1634</v>
      </c>
      <c r="Q2445" s="51">
        <v>1.1382000000000001</v>
      </c>
      <c r="R2445" s="51">
        <v>1.1088</v>
      </c>
      <c r="S2445" s="51">
        <v>1.0752000000000002</v>
      </c>
      <c r="T2445" s="51">
        <v>1.0920000000000001</v>
      </c>
      <c r="U2445" s="51">
        <v>1.0877999999999999</v>
      </c>
      <c r="V2445" s="51">
        <v>1.0626</v>
      </c>
      <c r="W2445" s="51">
        <v>1.0458000000000001</v>
      </c>
      <c r="X2445" s="51">
        <v>1.0289999999999999</v>
      </c>
      <c r="Y2445" s="334">
        <v>0.99120000000000008</v>
      </c>
      <c r="Z2445" s="51">
        <v>0.93659999999999999</v>
      </c>
      <c r="AA2445" s="51">
        <v>0.91559999999999997</v>
      </c>
      <c r="AB2445" s="52">
        <v>0.90720000000000001</v>
      </c>
      <c r="AC2445" s="333"/>
      <c r="AD2445" s="180">
        <f>(BD2445-AF2445)*AE2445</f>
        <v>0</v>
      </c>
      <c r="AE2445" s="354">
        <v>42</v>
      </c>
    </row>
    <row r="2446" spans="1:81" ht="10.5" customHeight="1" thickBot="1" x14ac:dyDescent="0.25">
      <c r="A2446" s="1652"/>
      <c r="B2446" s="1572"/>
      <c r="C2446" s="274"/>
      <c r="D2446" s="239" t="s">
        <v>41</v>
      </c>
      <c r="E2446" s="111">
        <f t="shared" ref="E2446:AB2446" si="4543">E2445/E2444</f>
        <v>0.48268398268398266</v>
      </c>
      <c r="F2446" s="111">
        <f t="shared" si="4543"/>
        <v>0.51543942992874103</v>
      </c>
      <c r="G2446" s="111">
        <f t="shared" si="4543"/>
        <v>0.53250000000000008</v>
      </c>
      <c r="H2446" s="363">
        <f t="shared" si="4543"/>
        <v>0.53615960099750626</v>
      </c>
      <c r="I2446" s="111">
        <f t="shared" si="4543"/>
        <v>0.51798561151079137</v>
      </c>
      <c r="J2446" s="111">
        <f t="shared" si="4543"/>
        <v>0.46222222222222226</v>
      </c>
      <c r="K2446" s="111">
        <f t="shared" si="4543"/>
        <v>0.4139886578449905</v>
      </c>
      <c r="L2446" s="111">
        <f t="shared" si="4543"/>
        <v>0.38935108153078202</v>
      </c>
      <c r="M2446" s="111">
        <f t="shared" si="4543"/>
        <v>0.37704918032786883</v>
      </c>
      <c r="N2446" s="363">
        <f t="shared" si="4543"/>
        <v>0.3657534246575343</v>
      </c>
      <c r="O2446" s="111">
        <f t="shared" si="4543"/>
        <v>0.35256410256410259</v>
      </c>
      <c r="P2446" s="111">
        <f t="shared" si="4543"/>
        <v>0.34452736318407956</v>
      </c>
      <c r="Q2446" s="111">
        <f t="shared" si="4543"/>
        <v>0.3447837150127227</v>
      </c>
      <c r="R2446" s="111">
        <f t="shared" si="4543"/>
        <v>0.34196891191709844</v>
      </c>
      <c r="S2446" s="111">
        <f t="shared" si="4543"/>
        <v>0.33420365535248053</v>
      </c>
      <c r="T2446" s="111">
        <f t="shared" si="4543"/>
        <v>0.33462033462033464</v>
      </c>
      <c r="U2446" s="111">
        <f t="shared" si="4543"/>
        <v>0.32909783989834812</v>
      </c>
      <c r="V2446" s="111">
        <f t="shared" si="4543"/>
        <v>0.31704260651629074</v>
      </c>
      <c r="W2446" s="111">
        <f t="shared" si="4543"/>
        <v>0.30702836004932188</v>
      </c>
      <c r="X2446" s="111">
        <f t="shared" si="4543"/>
        <v>0.30663329161451808</v>
      </c>
      <c r="Y2446" s="363">
        <f t="shared" si="4543"/>
        <v>0.30490956072351422</v>
      </c>
      <c r="Z2446" s="111">
        <f t="shared" si="4543"/>
        <v>0.31364275668073138</v>
      </c>
      <c r="AA2446" s="111">
        <f t="shared" si="4543"/>
        <v>0.34603174603174602</v>
      </c>
      <c r="AB2446" s="113">
        <f t="shared" si="4543"/>
        <v>0.39130434782608697</v>
      </c>
      <c r="AC2446" s="333"/>
      <c r="AD2446" s="180"/>
      <c r="AE2446" s="180"/>
    </row>
    <row r="2447" spans="1:81" s="1" customFormat="1" ht="10.5" customHeight="1" x14ac:dyDescent="0.2">
      <c r="A2447" s="1531" t="s">
        <v>98</v>
      </c>
      <c r="B2447" s="1534" t="s">
        <v>81</v>
      </c>
      <c r="C2447" s="1119"/>
      <c r="D2447" s="1203"/>
      <c r="E2447" s="62"/>
      <c r="F2447" s="62"/>
      <c r="G2447" s="62"/>
      <c r="H2447" s="332"/>
      <c r="I2447" s="62"/>
      <c r="J2447" s="62"/>
      <c r="K2447" s="62"/>
      <c r="L2447" s="62"/>
      <c r="M2447" s="62"/>
      <c r="N2447" s="332"/>
      <c r="O2447" s="62"/>
      <c r="P2447" s="62"/>
      <c r="Q2447" s="62"/>
      <c r="R2447" s="62"/>
      <c r="S2447" s="62"/>
      <c r="T2447" s="62"/>
      <c r="U2447" s="62"/>
      <c r="V2447" s="62"/>
      <c r="W2447" s="62"/>
      <c r="X2447" s="62"/>
      <c r="Y2447" s="332"/>
      <c r="Z2447" s="62"/>
      <c r="AA2447" s="62"/>
      <c r="AB2447" s="63"/>
      <c r="AC2447" s="333"/>
      <c r="AD2447" s="180"/>
      <c r="AE2447" s="180"/>
      <c r="AF2447" s="328"/>
      <c r="AG2447" s="328"/>
      <c r="AH2447" s="328"/>
      <c r="AI2447" s="328"/>
      <c r="AJ2447" s="328"/>
      <c r="AK2447" s="328"/>
      <c r="AL2447" s="328"/>
      <c r="AM2447" s="328"/>
      <c r="AN2447" s="328"/>
      <c r="AO2447" s="328"/>
      <c r="AP2447" s="328"/>
      <c r="AQ2447" s="328"/>
      <c r="AR2447" s="328"/>
      <c r="AS2447" s="328"/>
      <c r="AT2447" s="328"/>
      <c r="AU2447" s="328"/>
      <c r="AV2447" s="328"/>
      <c r="AW2447" s="328"/>
      <c r="AX2447" s="328"/>
      <c r="AY2447" s="328"/>
      <c r="AZ2447" s="328"/>
      <c r="BA2447" s="328"/>
      <c r="BB2447" s="328"/>
      <c r="BC2447" s="328"/>
      <c r="BD2447" s="328"/>
      <c r="BE2447" s="328"/>
      <c r="BF2447" s="328"/>
      <c r="BG2447" s="328"/>
      <c r="BH2447" s="328"/>
      <c r="BI2447" s="328"/>
      <c r="BJ2447" s="328"/>
      <c r="BK2447" s="328"/>
      <c r="BL2447" s="328"/>
      <c r="BM2447" s="328"/>
      <c r="BN2447" s="328"/>
      <c r="BO2447" s="328"/>
      <c r="BP2447" s="328"/>
      <c r="BQ2447" s="328"/>
      <c r="BR2447" s="328"/>
      <c r="BS2447" s="328"/>
      <c r="BT2447" s="328"/>
      <c r="BU2447" s="328"/>
      <c r="BV2447" s="328"/>
      <c r="BW2447" s="328"/>
      <c r="BX2447" s="328"/>
      <c r="BY2447" s="165"/>
      <c r="BZ2447" s="165"/>
      <c r="CA2447" s="165"/>
      <c r="CB2447" s="165"/>
      <c r="CC2447" s="165"/>
    </row>
    <row r="2448" spans="1:81" ht="10.5" customHeight="1" x14ac:dyDescent="0.2">
      <c r="A2448" s="1532"/>
      <c r="B2448" s="1535"/>
      <c r="C2448" s="1472" t="s">
        <v>126</v>
      </c>
      <c r="D2448" s="134" t="s">
        <v>33</v>
      </c>
      <c r="E2448" s="1060">
        <v>2</v>
      </c>
      <c r="F2448" s="1060">
        <v>2.1</v>
      </c>
      <c r="G2448" s="1060">
        <v>2</v>
      </c>
      <c r="H2448" s="1061">
        <v>2</v>
      </c>
      <c r="I2448" s="1060">
        <v>2.1</v>
      </c>
      <c r="J2448" s="1060">
        <v>2</v>
      </c>
      <c r="K2448" s="1060">
        <v>2.2000000000000002</v>
      </c>
      <c r="L2448" s="1060">
        <v>3</v>
      </c>
      <c r="M2448" s="1060">
        <v>3</v>
      </c>
      <c r="N2448" s="1061">
        <v>3</v>
      </c>
      <c r="O2448" s="1060">
        <v>2.9</v>
      </c>
      <c r="P2448" s="1060">
        <v>2.7</v>
      </c>
      <c r="Q2448" s="1060">
        <v>2.7</v>
      </c>
      <c r="R2448" s="1060">
        <v>2.7</v>
      </c>
      <c r="S2448" s="1060">
        <v>2.8</v>
      </c>
      <c r="T2448" s="1060">
        <v>2.8</v>
      </c>
      <c r="U2448" s="1060">
        <v>3</v>
      </c>
      <c r="V2448" s="1060">
        <v>3</v>
      </c>
      <c r="W2448" s="1060">
        <v>2.7</v>
      </c>
      <c r="X2448" s="1060">
        <v>2.7</v>
      </c>
      <c r="Y2448" s="1061">
        <v>3.4</v>
      </c>
      <c r="Z2448" s="1060">
        <v>3.3</v>
      </c>
      <c r="AA2448" s="1060">
        <v>2.7</v>
      </c>
      <c r="AB2448" s="1062">
        <v>2.9</v>
      </c>
      <c r="AC2448" s="445"/>
      <c r="AD2448" s="758"/>
      <c r="AE2448" s="232"/>
      <c r="AF2448" s="335"/>
      <c r="AG2448" s="335"/>
      <c r="AH2448" s="335"/>
      <c r="AI2448" s="335"/>
      <c r="AJ2448" s="335"/>
      <c r="AK2448" s="335"/>
      <c r="AL2448" s="335"/>
      <c r="AM2448" s="335"/>
      <c r="AN2448" s="335"/>
      <c r="AO2448" s="335"/>
      <c r="AP2448" s="335"/>
      <c r="AQ2448" s="335"/>
      <c r="AR2448" s="335"/>
      <c r="AS2448" s="335"/>
      <c r="AT2448" s="335"/>
      <c r="AU2448" s="335"/>
      <c r="AV2448" s="335"/>
      <c r="AW2448" s="335"/>
      <c r="AX2448" s="335"/>
      <c r="AY2448" s="335"/>
      <c r="AZ2448" s="335"/>
      <c r="BA2448" s="335"/>
      <c r="BB2448" s="335"/>
      <c r="BC2448" s="335"/>
      <c r="BD2448" s="335"/>
      <c r="BE2448" s="335"/>
    </row>
    <row r="2449" spans="1:81" ht="10.5" customHeight="1" x14ac:dyDescent="0.2">
      <c r="A2449" s="1532"/>
      <c r="B2449" s="1535"/>
      <c r="C2449" s="1472" t="s">
        <v>127</v>
      </c>
      <c r="D2449" s="134" t="s">
        <v>116</v>
      </c>
      <c r="E2449" s="64">
        <v>1.9620000000000002E-2</v>
      </c>
      <c r="F2449" s="64">
        <v>1.9980000000000001E-2</v>
      </c>
      <c r="G2449" s="64">
        <v>1.908E-2</v>
      </c>
      <c r="H2449" s="424">
        <v>1.9440000000000002E-2</v>
      </c>
      <c r="I2449" s="64">
        <v>2.0879999999999999E-2</v>
      </c>
      <c r="J2449" s="64">
        <v>2.07E-2</v>
      </c>
      <c r="K2449" s="64">
        <v>2.2859999999999998E-2</v>
      </c>
      <c r="L2449" s="64">
        <v>2.4840000000000001E-2</v>
      </c>
      <c r="M2449" s="64">
        <v>2.4480000000000002E-2</v>
      </c>
      <c r="N2449" s="424">
        <v>2.5920000000000002E-2</v>
      </c>
      <c r="O2449" s="64">
        <v>2.664E-2</v>
      </c>
      <c r="P2449" s="64">
        <v>2.844E-2</v>
      </c>
      <c r="Q2449" s="64">
        <v>2.844E-2</v>
      </c>
      <c r="R2449" s="64">
        <v>2.6280000000000001E-2</v>
      </c>
      <c r="S2449" s="64">
        <v>2.6280000000000001E-2</v>
      </c>
      <c r="T2449" s="64">
        <v>2.6100000000000002E-2</v>
      </c>
      <c r="U2449" s="64">
        <v>2.5920000000000002E-2</v>
      </c>
      <c r="V2449" s="64">
        <v>2.5559999999999999E-2</v>
      </c>
      <c r="W2449" s="64">
        <v>2.7899999999999998E-2</v>
      </c>
      <c r="X2449" s="64">
        <v>3.006E-2</v>
      </c>
      <c r="Y2449" s="424">
        <v>2.9159999999999998E-2</v>
      </c>
      <c r="Z2449" s="64">
        <v>2.7E-2</v>
      </c>
      <c r="AA2449" s="64">
        <v>2.682E-2</v>
      </c>
      <c r="AB2449" s="65">
        <v>2.6460000000000001E-2</v>
      </c>
      <c r="AC2449" s="50">
        <f>SUM(D2449:AB2449)</f>
        <v>0.59886000000000006</v>
      </c>
      <c r="AD2449" s="53"/>
      <c r="AE2449" s="1177">
        <v>18</v>
      </c>
      <c r="AF2449" s="102"/>
      <c r="AG2449" s="102"/>
      <c r="AH2449" s="102"/>
      <c r="AI2449" s="102"/>
      <c r="AJ2449" s="102"/>
      <c r="AK2449" s="102"/>
      <c r="AL2449" s="102"/>
      <c r="AM2449" s="102"/>
      <c r="AN2449" s="102"/>
      <c r="AO2449" s="102"/>
      <c r="AP2449" s="102"/>
      <c r="AQ2449" s="102"/>
      <c r="AR2449" s="102"/>
      <c r="AS2449" s="102"/>
      <c r="AT2449" s="102"/>
      <c r="AU2449" s="102"/>
      <c r="AV2449" s="102"/>
      <c r="AW2449" s="102"/>
      <c r="AX2449" s="102"/>
      <c r="AY2449" s="102"/>
      <c r="AZ2449" s="102"/>
      <c r="BA2449" s="102"/>
      <c r="BB2449" s="102"/>
      <c r="BC2449" s="102"/>
      <c r="BD2449" s="102"/>
      <c r="BE2449" s="102"/>
    </row>
    <row r="2450" spans="1:81" ht="10.5" customHeight="1" x14ac:dyDescent="0.2">
      <c r="A2450" s="1532"/>
      <c r="B2450" s="1535"/>
      <c r="C2450" s="1472" t="s">
        <v>127</v>
      </c>
      <c r="D2450" s="134" t="s">
        <v>117</v>
      </c>
      <c r="E2450" s="64">
        <v>1.116E-2</v>
      </c>
      <c r="F2450" s="51">
        <v>1.188E-2</v>
      </c>
      <c r="G2450" s="51">
        <v>1.098E-2</v>
      </c>
      <c r="H2450" s="334">
        <v>1.1519999999999999E-2</v>
      </c>
      <c r="I2450" s="51">
        <v>1.2960000000000001E-2</v>
      </c>
      <c r="J2450" s="51">
        <v>1.1699999999999999E-2</v>
      </c>
      <c r="K2450" s="51">
        <v>1.2960000000000001E-2</v>
      </c>
      <c r="L2450" s="51">
        <v>1.4760000000000001E-2</v>
      </c>
      <c r="M2450" s="51">
        <v>1.422E-2</v>
      </c>
      <c r="N2450" s="334">
        <v>1.5300000000000001E-2</v>
      </c>
      <c r="O2450" s="51">
        <v>1.6379999999999999E-2</v>
      </c>
      <c r="P2450" s="51">
        <v>1.6379999999999999E-2</v>
      </c>
      <c r="Q2450" s="51">
        <v>1.566E-2</v>
      </c>
      <c r="R2450" s="51">
        <v>1.3679999999999999E-2</v>
      </c>
      <c r="S2450" s="51">
        <v>1.422E-2</v>
      </c>
      <c r="T2450" s="51">
        <v>1.3679999999999999E-2</v>
      </c>
      <c r="U2450" s="51">
        <v>1.35E-2</v>
      </c>
      <c r="V2450" s="51">
        <v>1.26E-2</v>
      </c>
      <c r="W2450" s="51">
        <v>1.332E-2</v>
      </c>
      <c r="X2450" s="51">
        <v>1.4760000000000001E-2</v>
      </c>
      <c r="Y2450" s="334">
        <v>1.3679999999999999E-2</v>
      </c>
      <c r="Z2450" s="51">
        <v>1.278E-2</v>
      </c>
      <c r="AA2450" s="51">
        <v>1.3679999999999999E-2</v>
      </c>
      <c r="AB2450" s="52">
        <v>1.3859999999999999E-2</v>
      </c>
      <c r="AC2450" s="333"/>
      <c r="AD2450" s="53">
        <f>SUM(E2450:AB2450)</f>
        <v>0.32562000000000008</v>
      </c>
      <c r="AE2450" s="1177">
        <v>18</v>
      </c>
      <c r="AF2450" s="335"/>
      <c r="AG2450" s="335"/>
      <c r="AH2450" s="335"/>
      <c r="AI2450" s="335"/>
      <c r="AJ2450" s="335"/>
      <c r="AK2450" s="335"/>
      <c r="AL2450" s="335"/>
      <c r="AM2450" s="335"/>
      <c r="AN2450" s="335"/>
      <c r="AO2450" s="335"/>
      <c r="AP2450" s="335"/>
      <c r="AQ2450" s="335"/>
      <c r="AR2450" s="335"/>
      <c r="AS2450" s="335"/>
      <c r="AT2450" s="335"/>
      <c r="AU2450" s="335"/>
      <c r="AV2450" s="335"/>
      <c r="AW2450" s="335"/>
      <c r="AX2450" s="335"/>
      <c r="AY2450" s="335"/>
      <c r="AZ2450" s="335"/>
      <c r="BA2450" s="335"/>
      <c r="BB2450" s="335"/>
      <c r="BC2450" s="335"/>
      <c r="BD2450" s="335"/>
      <c r="BE2450" s="335"/>
    </row>
    <row r="2451" spans="1:81" ht="10.5" customHeight="1" thickBot="1" x14ac:dyDescent="0.25">
      <c r="A2451" s="1533"/>
      <c r="B2451" s="1536"/>
      <c r="C2451" s="274"/>
      <c r="D2451" s="239" t="s">
        <v>41</v>
      </c>
      <c r="E2451" s="55">
        <f t="shared" ref="E2451:AB2451" si="4544">E2450/E2449</f>
        <v>0.5688073394495412</v>
      </c>
      <c r="F2451" s="55">
        <f t="shared" si="4544"/>
        <v>0.59459459459459452</v>
      </c>
      <c r="G2451" s="55">
        <f t="shared" si="4544"/>
        <v>0.57547169811320753</v>
      </c>
      <c r="H2451" s="368">
        <f t="shared" si="4544"/>
        <v>0.59259259259259245</v>
      </c>
      <c r="I2451" s="55">
        <f t="shared" si="4544"/>
        <v>0.62068965517241381</v>
      </c>
      <c r="J2451" s="55">
        <f t="shared" si="4544"/>
        <v>0.56521739130434778</v>
      </c>
      <c r="K2451" s="55">
        <f t="shared" si="4544"/>
        <v>0.56692913385826782</v>
      </c>
      <c r="L2451" s="55">
        <f t="shared" si="4544"/>
        <v>0.59420289855072461</v>
      </c>
      <c r="M2451" s="55">
        <f t="shared" si="4544"/>
        <v>0.58088235294117641</v>
      </c>
      <c r="N2451" s="368">
        <f t="shared" si="4544"/>
        <v>0.59027777777777779</v>
      </c>
      <c r="O2451" s="55">
        <f t="shared" si="4544"/>
        <v>0.6148648648648648</v>
      </c>
      <c r="P2451" s="55">
        <f t="shared" si="4544"/>
        <v>0.57594936708860756</v>
      </c>
      <c r="Q2451" s="55">
        <f t="shared" si="4544"/>
        <v>0.55063291139240511</v>
      </c>
      <c r="R2451" s="55">
        <f t="shared" si="4544"/>
        <v>0.52054794520547942</v>
      </c>
      <c r="S2451" s="55">
        <f t="shared" si="4544"/>
        <v>0.54109589041095885</v>
      </c>
      <c r="T2451" s="55">
        <f t="shared" si="4544"/>
        <v>0.5241379310344827</v>
      </c>
      <c r="U2451" s="55">
        <f t="shared" si="4544"/>
        <v>0.52083333333333326</v>
      </c>
      <c r="V2451" s="55">
        <f t="shared" si="4544"/>
        <v>0.49295774647887325</v>
      </c>
      <c r="W2451" s="55">
        <f t="shared" si="4544"/>
        <v>0.47741935483870973</v>
      </c>
      <c r="X2451" s="55">
        <f t="shared" si="4544"/>
        <v>0.49101796407185633</v>
      </c>
      <c r="Y2451" s="368">
        <f t="shared" si="4544"/>
        <v>0.46913580246913583</v>
      </c>
      <c r="Z2451" s="55">
        <f t="shared" si="4544"/>
        <v>0.47333333333333333</v>
      </c>
      <c r="AA2451" s="55">
        <f t="shared" si="4544"/>
        <v>0.51006711409395966</v>
      </c>
      <c r="AB2451" s="56">
        <f t="shared" si="4544"/>
        <v>0.52380952380952372</v>
      </c>
      <c r="AC2451" s="333"/>
      <c r="AD2451" s="53"/>
      <c r="AE2451" s="61"/>
      <c r="AF2451" s="335"/>
      <c r="AG2451" s="335"/>
      <c r="AH2451" s="335"/>
      <c r="AI2451" s="335"/>
      <c r="AJ2451" s="335"/>
      <c r="AK2451" s="335"/>
      <c r="AL2451" s="335"/>
      <c r="AM2451" s="335"/>
      <c r="AN2451" s="335"/>
      <c r="AO2451" s="335"/>
      <c r="AP2451" s="335"/>
      <c r="AQ2451" s="335"/>
      <c r="AR2451" s="335"/>
      <c r="AS2451" s="335"/>
      <c r="AT2451" s="335"/>
      <c r="AU2451" s="335"/>
      <c r="AV2451" s="335"/>
      <c r="AW2451" s="335"/>
      <c r="AX2451" s="335"/>
      <c r="AY2451" s="335"/>
      <c r="AZ2451" s="335"/>
      <c r="BA2451" s="335"/>
      <c r="BB2451" s="335"/>
      <c r="BC2451" s="335"/>
      <c r="BD2451" s="335"/>
      <c r="BE2451" s="335"/>
    </row>
    <row r="2452" spans="1:81" s="1" customFormat="1" ht="10.5" customHeight="1" x14ac:dyDescent="0.2">
      <c r="A2452" s="1531" t="s">
        <v>96</v>
      </c>
      <c r="B2452" s="1534" t="s">
        <v>82</v>
      </c>
      <c r="C2452" s="1472"/>
      <c r="D2452" s="46"/>
      <c r="E2452" s="107"/>
      <c r="F2452" s="62"/>
      <c r="G2452" s="62"/>
      <c r="H2452" s="332"/>
      <c r="I2452" s="62"/>
      <c r="J2452" s="62"/>
      <c r="K2452" s="62"/>
      <c r="L2452" s="62"/>
      <c r="M2452" s="62"/>
      <c r="N2452" s="332"/>
      <c r="O2452" s="62"/>
      <c r="P2452" s="62"/>
      <c r="Q2452" s="62"/>
      <c r="R2452" s="62"/>
      <c r="S2452" s="62"/>
      <c r="T2452" s="62"/>
      <c r="U2452" s="62"/>
      <c r="V2452" s="62"/>
      <c r="W2452" s="62"/>
      <c r="X2452" s="62"/>
      <c r="Y2452" s="332"/>
      <c r="Z2452" s="62"/>
      <c r="AA2452" s="62"/>
      <c r="AB2452" s="63"/>
      <c r="AC2452" s="333"/>
      <c r="AD2452" s="180"/>
      <c r="AE2452" s="180"/>
      <c r="AF2452" s="328"/>
      <c r="AG2452" s="328"/>
      <c r="AH2452" s="328"/>
      <c r="AI2452" s="328"/>
      <c r="AJ2452" s="328"/>
      <c r="AK2452" s="328"/>
      <c r="AL2452" s="328"/>
      <c r="AM2452" s="328"/>
      <c r="AN2452" s="328"/>
      <c r="AO2452" s="328"/>
      <c r="AP2452" s="328"/>
      <c r="AQ2452" s="328"/>
      <c r="AR2452" s="328"/>
      <c r="AS2452" s="328"/>
      <c r="AT2452" s="328"/>
      <c r="AU2452" s="328"/>
      <c r="AV2452" s="328"/>
      <c r="AW2452" s="328"/>
      <c r="AX2452" s="328"/>
      <c r="AY2452" s="328"/>
      <c r="AZ2452" s="328"/>
      <c r="BA2452" s="328"/>
      <c r="BB2452" s="328"/>
      <c r="BC2452" s="328"/>
      <c r="BD2452" s="328"/>
      <c r="BE2452" s="328"/>
      <c r="BF2452" s="328"/>
      <c r="BG2452" s="328"/>
      <c r="BH2452" s="328"/>
      <c r="BI2452" s="328"/>
      <c r="BJ2452" s="328"/>
      <c r="BK2452" s="328"/>
      <c r="BL2452" s="328"/>
      <c r="BM2452" s="328"/>
      <c r="BN2452" s="328"/>
      <c r="BO2452" s="328"/>
      <c r="BP2452" s="328"/>
      <c r="BQ2452" s="328"/>
      <c r="BR2452" s="328"/>
      <c r="BS2452" s="328"/>
      <c r="BT2452" s="328"/>
      <c r="BU2452" s="328"/>
      <c r="BV2452" s="328"/>
      <c r="BW2452" s="328"/>
      <c r="BX2452" s="328"/>
      <c r="BY2452" s="165"/>
      <c r="BZ2452" s="165"/>
      <c r="CA2452" s="165"/>
      <c r="CB2452" s="165"/>
      <c r="CC2452" s="165"/>
    </row>
    <row r="2453" spans="1:81" ht="10.5" customHeight="1" x14ac:dyDescent="0.2">
      <c r="A2453" s="1532"/>
      <c r="B2453" s="1535"/>
      <c r="C2453" s="220" t="s">
        <v>126</v>
      </c>
      <c r="D2453" s="1383" t="s">
        <v>33</v>
      </c>
      <c r="E2453" s="1060">
        <v>50</v>
      </c>
      <c r="F2453" s="1060">
        <v>49</v>
      </c>
      <c r="G2453" s="1060">
        <v>48.4</v>
      </c>
      <c r="H2453" s="1061">
        <v>48.6</v>
      </c>
      <c r="I2453" s="1060">
        <v>49.6</v>
      </c>
      <c r="J2453" s="1060">
        <v>48.8</v>
      </c>
      <c r="K2453" s="1060">
        <v>50.8</v>
      </c>
      <c r="L2453" s="1060">
        <v>53</v>
      </c>
      <c r="M2453" s="1060">
        <v>54.6</v>
      </c>
      <c r="N2453" s="1061">
        <v>55.6</v>
      </c>
      <c r="O2453" s="1060">
        <v>63.8</v>
      </c>
      <c r="P2453" s="1060">
        <v>62</v>
      </c>
      <c r="Q2453" s="1060">
        <v>59</v>
      </c>
      <c r="R2453" s="1060">
        <v>57.2</v>
      </c>
      <c r="S2453" s="1060">
        <v>56.8</v>
      </c>
      <c r="T2453" s="1060">
        <v>58.2</v>
      </c>
      <c r="U2453" s="1060">
        <v>58</v>
      </c>
      <c r="V2453" s="1060">
        <v>59.8</v>
      </c>
      <c r="W2453" s="1060">
        <v>59.8</v>
      </c>
      <c r="X2453" s="1060">
        <v>62.2</v>
      </c>
      <c r="Y2453" s="1061">
        <v>59.6</v>
      </c>
      <c r="Z2453" s="1060">
        <v>56.2</v>
      </c>
      <c r="AA2453" s="1060">
        <v>55.2</v>
      </c>
      <c r="AB2453" s="1062">
        <v>54</v>
      </c>
      <c r="AC2453" s="445"/>
      <c r="AD2453" s="758"/>
      <c r="AE2453" s="232"/>
      <c r="AF2453" s="335"/>
      <c r="AG2453" s="335"/>
      <c r="AH2453" s="335"/>
      <c r="AI2453" s="335"/>
      <c r="AJ2453" s="335"/>
      <c r="AK2453" s="335"/>
      <c r="AL2453" s="335"/>
      <c r="AM2453" s="335"/>
      <c r="AN2453" s="335"/>
      <c r="AO2453" s="335"/>
      <c r="AP2453" s="335"/>
      <c r="AQ2453" s="335"/>
      <c r="AR2453" s="335"/>
      <c r="AS2453" s="335"/>
      <c r="AT2453" s="335"/>
      <c r="AU2453" s="335"/>
      <c r="AV2453" s="335"/>
      <c r="AW2453" s="335"/>
      <c r="AX2453" s="335"/>
      <c r="AY2453" s="335"/>
      <c r="AZ2453" s="335"/>
      <c r="BA2453" s="335"/>
      <c r="BB2453" s="335"/>
      <c r="BC2453" s="335"/>
      <c r="BD2453" s="335"/>
      <c r="BE2453" s="335"/>
    </row>
    <row r="2454" spans="1:81" ht="10.5" customHeight="1" x14ac:dyDescent="0.2">
      <c r="A2454" s="1532"/>
      <c r="B2454" s="1535"/>
      <c r="C2454" s="1472" t="s">
        <v>127</v>
      </c>
      <c r="D2454" s="46" t="s">
        <v>116</v>
      </c>
      <c r="E2454" s="64">
        <v>0.49692000000000003</v>
      </c>
      <c r="F2454" s="64">
        <v>0.48287999999999998</v>
      </c>
      <c r="G2454" s="64">
        <v>0.46895999999999999</v>
      </c>
      <c r="H2454" s="424">
        <v>0.47195999999999999</v>
      </c>
      <c r="I2454" s="64">
        <v>0.47748000000000002</v>
      </c>
      <c r="J2454" s="64">
        <v>0.47796</v>
      </c>
      <c r="K2454" s="64">
        <v>0.50736000000000003</v>
      </c>
      <c r="L2454" s="64">
        <v>0.53148000000000006</v>
      </c>
      <c r="M2454" s="64">
        <v>0.54120000000000001</v>
      </c>
      <c r="N2454" s="424">
        <v>0.55055999999999994</v>
      </c>
      <c r="O2454" s="64">
        <v>0.57191999999999998</v>
      </c>
      <c r="P2454" s="64">
        <v>0.63167999999999991</v>
      </c>
      <c r="Q2454" s="64">
        <v>0.60144000000000009</v>
      </c>
      <c r="R2454" s="64">
        <v>0.57840000000000003</v>
      </c>
      <c r="S2454" s="64">
        <v>0.56735999999999998</v>
      </c>
      <c r="T2454" s="64">
        <v>0.56411999999999995</v>
      </c>
      <c r="U2454" s="64">
        <v>0.57384000000000002</v>
      </c>
      <c r="V2454" s="64">
        <v>0.58367999999999998</v>
      </c>
      <c r="W2454" s="64">
        <v>0.60660000000000003</v>
      </c>
      <c r="X2454" s="64">
        <v>0.61415999999999993</v>
      </c>
      <c r="Y2454" s="424">
        <v>0.61272000000000004</v>
      </c>
      <c r="Z2454" s="64">
        <v>0.58548</v>
      </c>
      <c r="AA2454" s="64">
        <v>0.56172</v>
      </c>
      <c r="AB2454" s="65">
        <v>0.54215999999999998</v>
      </c>
      <c r="AC2454" s="50">
        <f>SUM(D2454:AB2454)</f>
        <v>13.20204</v>
      </c>
      <c r="AD2454" s="53"/>
      <c r="AE2454" s="61">
        <v>12</v>
      </c>
      <c r="AF2454" s="102"/>
      <c r="AG2454" s="102"/>
      <c r="AH2454" s="102"/>
      <c r="AI2454" s="102"/>
      <c r="AJ2454" s="102"/>
      <c r="AK2454" s="102"/>
      <c r="AL2454" s="102"/>
      <c r="AM2454" s="102"/>
      <c r="AN2454" s="102"/>
      <c r="AO2454" s="102"/>
      <c r="AP2454" s="102"/>
      <c r="AQ2454" s="102"/>
      <c r="AR2454" s="102"/>
      <c r="AS2454" s="102"/>
      <c r="AT2454" s="102"/>
      <c r="AU2454" s="102"/>
      <c r="AV2454" s="102"/>
      <c r="AW2454" s="102"/>
      <c r="AX2454" s="102"/>
      <c r="AY2454" s="102"/>
      <c r="AZ2454" s="102"/>
      <c r="BA2454" s="102"/>
      <c r="BB2454" s="102"/>
      <c r="BC2454" s="102"/>
      <c r="BD2454" s="102"/>
      <c r="BE2454" s="102"/>
    </row>
    <row r="2455" spans="1:81" ht="10.5" customHeight="1" x14ac:dyDescent="0.2">
      <c r="A2455" s="1532"/>
      <c r="B2455" s="1535"/>
      <c r="C2455" s="1472" t="s">
        <v>127</v>
      </c>
      <c r="D2455" s="46" t="s">
        <v>117</v>
      </c>
      <c r="E2455" s="64">
        <v>0.23519999999999999</v>
      </c>
      <c r="F2455" s="51">
        <v>0.23532</v>
      </c>
      <c r="G2455" s="51">
        <v>0.2298</v>
      </c>
      <c r="H2455" s="334">
        <v>0.23652000000000001</v>
      </c>
      <c r="I2455" s="51">
        <v>0.23591999999999999</v>
      </c>
      <c r="J2455" s="51">
        <v>0.22475999999999999</v>
      </c>
      <c r="K2455" s="51">
        <v>0.23736000000000002</v>
      </c>
      <c r="L2455" s="51">
        <v>0.24215999999999999</v>
      </c>
      <c r="M2455" s="51">
        <v>0.24756</v>
      </c>
      <c r="N2455" s="334">
        <v>0.25152000000000002</v>
      </c>
      <c r="O2455" s="51">
        <v>0.25103999999999999</v>
      </c>
      <c r="P2455" s="51">
        <v>0.26292000000000004</v>
      </c>
      <c r="Q2455" s="51">
        <v>0.25680000000000003</v>
      </c>
      <c r="R2455" s="51">
        <v>0.24408000000000002</v>
      </c>
      <c r="S2455" s="51">
        <v>0.23136000000000001</v>
      </c>
      <c r="T2455" s="51">
        <v>0.22728000000000001</v>
      </c>
      <c r="U2455" s="51">
        <v>0.22847999999999999</v>
      </c>
      <c r="V2455" s="51">
        <v>0.22463999999999998</v>
      </c>
      <c r="W2455" s="51">
        <v>0.23111999999999999</v>
      </c>
      <c r="X2455" s="51">
        <v>0.23244000000000001</v>
      </c>
      <c r="Y2455" s="334">
        <v>0.22403999999999999</v>
      </c>
      <c r="Z2455" s="51">
        <v>0.22368000000000002</v>
      </c>
      <c r="AA2455" s="51">
        <v>0.22440000000000002</v>
      </c>
      <c r="AB2455" s="52">
        <v>0.23088</v>
      </c>
      <c r="AC2455" s="333"/>
      <c r="AD2455" s="53">
        <f>SUM(E2455:AB2455)</f>
        <v>5.6692799999999997</v>
      </c>
      <c r="AE2455" s="61">
        <v>12</v>
      </c>
      <c r="AF2455" s="335"/>
      <c r="AG2455" s="335"/>
      <c r="AH2455" s="335"/>
      <c r="AI2455" s="335"/>
      <c r="AJ2455" s="335"/>
      <c r="AK2455" s="335"/>
      <c r="AL2455" s="335"/>
      <c r="AM2455" s="335"/>
      <c r="AN2455" s="335"/>
      <c r="AO2455" s="335"/>
      <c r="AP2455" s="335"/>
      <c r="AQ2455" s="335"/>
      <c r="AR2455" s="335"/>
      <c r="AS2455" s="335"/>
      <c r="AT2455" s="335"/>
      <c r="AU2455" s="335"/>
      <c r="AV2455" s="335"/>
      <c r="AW2455" s="335"/>
      <c r="AX2455" s="335"/>
      <c r="AY2455" s="335"/>
      <c r="AZ2455" s="335"/>
      <c r="BA2455" s="335"/>
      <c r="BB2455" s="335"/>
      <c r="BC2455" s="335"/>
      <c r="BD2455" s="335"/>
      <c r="BE2455" s="335"/>
    </row>
    <row r="2456" spans="1:81" ht="10.5" customHeight="1" thickBot="1" x14ac:dyDescent="0.25">
      <c r="A2456" s="1533"/>
      <c r="B2456" s="1536"/>
      <c r="C2456" s="274"/>
      <c r="D2456" s="54" t="s">
        <v>41</v>
      </c>
      <c r="E2456" s="55">
        <f t="shared" ref="E2456:AB2456" si="4545">E2455/E2454</f>
        <v>0.47331562424535134</v>
      </c>
      <c r="F2456" s="55">
        <f t="shared" si="4545"/>
        <v>0.4873260437375746</v>
      </c>
      <c r="G2456" s="55">
        <f t="shared" si="4545"/>
        <v>0.49002047082906858</v>
      </c>
      <c r="H2456" s="368">
        <f t="shared" si="4545"/>
        <v>0.50114416475972545</v>
      </c>
      <c r="I2456" s="55">
        <f t="shared" si="4545"/>
        <v>0.49409399346569488</v>
      </c>
      <c r="J2456" s="55">
        <f t="shared" si="4545"/>
        <v>0.47024855636454932</v>
      </c>
      <c r="K2456" s="55">
        <f t="shared" si="4545"/>
        <v>0.46783349101229899</v>
      </c>
      <c r="L2456" s="55">
        <f t="shared" si="4545"/>
        <v>0.45563332580717986</v>
      </c>
      <c r="M2456" s="55">
        <f t="shared" si="4545"/>
        <v>0.45742793791574277</v>
      </c>
      <c r="N2456" s="368">
        <f t="shared" si="4545"/>
        <v>0.45684394071490853</v>
      </c>
      <c r="O2456" s="55">
        <f t="shared" si="4545"/>
        <v>0.43894250944187996</v>
      </c>
      <c r="P2456" s="55">
        <f t="shared" si="4545"/>
        <v>0.41622340425531928</v>
      </c>
      <c r="Q2456" s="55">
        <f t="shared" si="4545"/>
        <v>0.42697525937749398</v>
      </c>
      <c r="R2456" s="55">
        <f t="shared" si="4545"/>
        <v>0.42199170124481328</v>
      </c>
      <c r="S2456" s="55">
        <f t="shared" si="4545"/>
        <v>0.40778341793570222</v>
      </c>
      <c r="T2456" s="55">
        <f t="shared" si="4545"/>
        <v>0.40289300148904494</v>
      </c>
      <c r="U2456" s="55">
        <f t="shared" si="4545"/>
        <v>0.39815976578837303</v>
      </c>
      <c r="V2456" s="55">
        <f t="shared" si="4545"/>
        <v>0.38486842105263158</v>
      </c>
      <c r="W2456" s="55">
        <f t="shared" si="4545"/>
        <v>0.38100890207715132</v>
      </c>
      <c r="X2456" s="55">
        <f t="shared" si="4545"/>
        <v>0.37846815162172731</v>
      </c>
      <c r="Y2456" s="368">
        <f t="shared" si="4545"/>
        <v>0.36564825695260472</v>
      </c>
      <c r="Z2456" s="55">
        <f t="shared" si="4545"/>
        <v>0.3820455011272802</v>
      </c>
      <c r="AA2456" s="55">
        <f t="shared" si="4545"/>
        <v>0.39948728904080327</v>
      </c>
      <c r="AB2456" s="56">
        <f t="shared" si="4545"/>
        <v>0.42585214696768486</v>
      </c>
      <c r="AC2456" s="333"/>
      <c r="AD2456" s="53"/>
      <c r="AE2456" s="61"/>
      <c r="AF2456" s="335"/>
      <c r="AG2456" s="335"/>
      <c r="AH2456" s="335"/>
      <c r="AI2456" s="335"/>
      <c r="AJ2456" s="335"/>
      <c r="AK2456" s="335"/>
      <c r="AL2456" s="335"/>
      <c r="AM2456" s="335"/>
      <c r="AN2456" s="335"/>
      <c r="AO2456" s="335"/>
      <c r="AP2456" s="335"/>
      <c r="AQ2456" s="335"/>
      <c r="AR2456" s="335"/>
      <c r="AS2456" s="335"/>
      <c r="AT2456" s="335"/>
      <c r="AU2456" s="335"/>
      <c r="AV2456" s="335"/>
      <c r="AW2456" s="335"/>
      <c r="AX2456" s="335"/>
      <c r="AY2456" s="335"/>
      <c r="AZ2456" s="335"/>
      <c r="BA2456" s="335"/>
      <c r="BB2456" s="335"/>
      <c r="BC2456" s="335"/>
      <c r="BD2456" s="335"/>
      <c r="BE2456" s="335"/>
    </row>
    <row r="2457" spans="1:81" ht="10.5" customHeight="1" x14ac:dyDescent="0.2">
      <c r="A2457" s="1483" t="s">
        <v>293</v>
      </c>
      <c r="B2457" s="66"/>
      <c r="C2457" s="534"/>
      <c r="D2457" s="138"/>
      <c r="E2457" s="67">
        <f t="shared" ref="E2457:AB2458" si="4546">E2449+E2454</f>
        <v>0.51654</v>
      </c>
      <c r="F2457" s="67">
        <f t="shared" si="4546"/>
        <v>0.50285999999999997</v>
      </c>
      <c r="G2457" s="67">
        <f t="shared" si="4546"/>
        <v>0.48803999999999997</v>
      </c>
      <c r="H2457" s="370">
        <f t="shared" si="4546"/>
        <v>0.4914</v>
      </c>
      <c r="I2457" s="67">
        <f t="shared" si="4546"/>
        <v>0.49836000000000003</v>
      </c>
      <c r="J2457" s="67">
        <f t="shared" si="4546"/>
        <v>0.49865999999999999</v>
      </c>
      <c r="K2457" s="67">
        <f t="shared" si="4546"/>
        <v>0.53022000000000002</v>
      </c>
      <c r="L2457" s="67">
        <f t="shared" si="4546"/>
        <v>0.55632000000000004</v>
      </c>
      <c r="M2457" s="67">
        <f t="shared" si="4546"/>
        <v>0.56567999999999996</v>
      </c>
      <c r="N2457" s="370">
        <f t="shared" si="4546"/>
        <v>0.57647999999999999</v>
      </c>
      <c r="O2457" s="67">
        <f t="shared" si="4546"/>
        <v>0.59855999999999998</v>
      </c>
      <c r="P2457" s="67">
        <f t="shared" si="4546"/>
        <v>0.66011999999999993</v>
      </c>
      <c r="Q2457" s="67">
        <f t="shared" si="4546"/>
        <v>0.62988000000000011</v>
      </c>
      <c r="R2457" s="67">
        <f t="shared" si="4546"/>
        <v>0.60468</v>
      </c>
      <c r="S2457" s="67">
        <f t="shared" si="4546"/>
        <v>0.59363999999999995</v>
      </c>
      <c r="T2457" s="280">
        <f t="shared" si="4546"/>
        <v>0.59021999999999997</v>
      </c>
      <c r="U2457" s="67">
        <f t="shared" si="4546"/>
        <v>0.59976000000000007</v>
      </c>
      <c r="V2457" s="67">
        <f t="shared" si="4546"/>
        <v>0.60924</v>
      </c>
      <c r="W2457" s="280">
        <f t="shared" si="4546"/>
        <v>0.63450000000000006</v>
      </c>
      <c r="X2457" s="67">
        <f t="shared" si="4546"/>
        <v>0.6442199999999999</v>
      </c>
      <c r="Y2457" s="370">
        <f t="shared" si="4546"/>
        <v>0.64188000000000001</v>
      </c>
      <c r="Z2457" s="67">
        <f t="shared" si="4546"/>
        <v>0.61248000000000002</v>
      </c>
      <c r="AA2457" s="67">
        <f t="shared" si="4546"/>
        <v>0.58853999999999995</v>
      </c>
      <c r="AB2457" s="68">
        <f t="shared" si="4546"/>
        <v>0.56862000000000001</v>
      </c>
      <c r="AC2457" s="335"/>
      <c r="AD2457" s="69"/>
      <c r="AE2457" s="103"/>
      <c r="AF2457" s="335"/>
      <c r="AG2457" s="899"/>
      <c r="AH2457" s="899"/>
      <c r="AI2457" s="899"/>
      <c r="AJ2457" s="899"/>
      <c r="AK2457" s="899"/>
      <c r="AL2457" s="899"/>
      <c r="AM2457" s="899"/>
      <c r="AN2457" s="899"/>
      <c r="AO2457" s="899"/>
      <c r="AP2457" s="899"/>
      <c r="AQ2457" s="899"/>
      <c r="AR2457" s="899"/>
      <c r="AS2457" s="899"/>
      <c r="AT2457" s="899"/>
      <c r="AU2457" s="899"/>
      <c r="AV2457" s="899"/>
      <c r="AW2457" s="899"/>
      <c r="AX2457" s="899"/>
      <c r="AY2457" s="899"/>
      <c r="AZ2457" s="899"/>
      <c r="BA2457" s="899"/>
      <c r="BB2457" s="899"/>
      <c r="BC2457" s="899"/>
      <c r="BD2457" s="899"/>
      <c r="BE2457" s="335"/>
    </row>
    <row r="2458" spans="1:81" ht="10.5" customHeight="1" x14ac:dyDescent="0.2">
      <c r="A2458" s="1484" t="s">
        <v>294</v>
      </c>
      <c r="B2458" s="71"/>
      <c r="C2458" s="539"/>
      <c r="D2458" s="139"/>
      <c r="E2458" s="72">
        <f t="shared" si="4546"/>
        <v>0.24636</v>
      </c>
      <c r="F2458" s="72">
        <f t="shared" si="4546"/>
        <v>0.2472</v>
      </c>
      <c r="G2458" s="72">
        <f t="shared" si="4546"/>
        <v>0.24077999999999999</v>
      </c>
      <c r="H2458" s="334">
        <f t="shared" si="4546"/>
        <v>0.24804000000000001</v>
      </c>
      <c r="I2458" s="72">
        <f t="shared" si="4546"/>
        <v>0.24887999999999999</v>
      </c>
      <c r="J2458" s="72">
        <f t="shared" si="4546"/>
        <v>0.23645999999999998</v>
      </c>
      <c r="K2458" s="72">
        <f t="shared" si="4546"/>
        <v>0.25032000000000004</v>
      </c>
      <c r="L2458" s="72">
        <f t="shared" si="4546"/>
        <v>0.25691999999999998</v>
      </c>
      <c r="M2458" s="72">
        <f t="shared" si="4546"/>
        <v>0.26178000000000001</v>
      </c>
      <c r="N2458" s="334">
        <f t="shared" si="4546"/>
        <v>0.26682</v>
      </c>
      <c r="O2458" s="72">
        <f t="shared" si="4546"/>
        <v>0.26741999999999999</v>
      </c>
      <c r="P2458" s="72">
        <f t="shared" si="4546"/>
        <v>0.27930000000000005</v>
      </c>
      <c r="Q2458" s="72">
        <f t="shared" si="4546"/>
        <v>0.27246000000000004</v>
      </c>
      <c r="R2458" s="72">
        <f t="shared" si="4546"/>
        <v>0.25776000000000004</v>
      </c>
      <c r="S2458" s="72">
        <f t="shared" si="4546"/>
        <v>0.24558000000000002</v>
      </c>
      <c r="T2458" s="281">
        <f t="shared" si="4546"/>
        <v>0.24096000000000001</v>
      </c>
      <c r="U2458" s="72">
        <f t="shared" si="4546"/>
        <v>0.24198</v>
      </c>
      <c r="V2458" s="72">
        <f t="shared" si="4546"/>
        <v>0.23723999999999998</v>
      </c>
      <c r="W2458" s="281">
        <f t="shared" si="4546"/>
        <v>0.24443999999999999</v>
      </c>
      <c r="X2458" s="72">
        <f t="shared" si="4546"/>
        <v>0.2472</v>
      </c>
      <c r="Y2458" s="334">
        <f t="shared" si="4546"/>
        <v>0.23771999999999999</v>
      </c>
      <c r="Z2458" s="72">
        <f t="shared" si="4546"/>
        <v>0.23646</v>
      </c>
      <c r="AA2458" s="72">
        <f t="shared" si="4546"/>
        <v>0.23808000000000001</v>
      </c>
      <c r="AB2458" s="73">
        <f t="shared" si="4546"/>
        <v>0.24474000000000001</v>
      </c>
      <c r="AC2458" s="335"/>
      <c r="AD2458" s="69"/>
      <c r="AE2458" s="103"/>
      <c r="AF2458" s="335"/>
      <c r="AG2458" s="899"/>
      <c r="AH2458" s="899"/>
      <c r="AI2458" s="899"/>
      <c r="AJ2458" s="899"/>
      <c r="AK2458" s="899"/>
      <c r="AL2458" s="899"/>
      <c r="AM2458" s="899"/>
      <c r="AN2458" s="899"/>
      <c r="AO2458" s="899"/>
      <c r="AP2458" s="899"/>
      <c r="AQ2458" s="899"/>
      <c r="AR2458" s="899"/>
      <c r="AS2458" s="899"/>
      <c r="AT2458" s="899"/>
      <c r="AU2458" s="899"/>
      <c r="AV2458" s="899"/>
      <c r="AW2458" s="899"/>
      <c r="AX2458" s="899"/>
      <c r="AY2458" s="899"/>
      <c r="AZ2458" s="899"/>
      <c r="BA2458" s="899"/>
      <c r="BB2458" s="899"/>
      <c r="BC2458" s="899"/>
      <c r="BD2458" s="899"/>
      <c r="BE2458" s="335"/>
    </row>
    <row r="2459" spans="1:81" ht="10.5" customHeight="1" thickBot="1" x14ac:dyDescent="0.25">
      <c r="A2459" s="1480" t="s">
        <v>295</v>
      </c>
      <c r="B2459" s="74"/>
      <c r="C2459" s="760"/>
      <c r="D2459" s="140"/>
      <c r="E2459" s="75">
        <f>SQRT(E2458*E2458+E2457*E2457)</f>
        <v>0.57228211679205909</v>
      </c>
      <c r="F2459" s="75">
        <f t="shared" ref="F2459:AB2459" si="4547">SQRT(F2458*F2458+F2457*F2457)</f>
        <v>0.56033563120686869</v>
      </c>
      <c r="G2459" s="75">
        <f t="shared" si="4547"/>
        <v>0.54420405180410036</v>
      </c>
      <c r="H2459" s="368">
        <f t="shared" si="4547"/>
        <v>0.55045236088148441</v>
      </c>
      <c r="I2459" s="75">
        <f t="shared" si="4547"/>
        <v>0.55704931918098599</v>
      </c>
      <c r="J2459" s="75">
        <f t="shared" si="4547"/>
        <v>0.55188325504584745</v>
      </c>
      <c r="K2459" s="75">
        <f t="shared" si="4547"/>
        <v>0.58633893849888574</v>
      </c>
      <c r="L2459" s="75">
        <f t="shared" si="4547"/>
        <v>0.61278040830300706</v>
      </c>
      <c r="M2459" s="75">
        <f t="shared" si="4547"/>
        <v>0.62331583551198178</v>
      </c>
      <c r="N2459" s="368">
        <f t="shared" si="4547"/>
        <v>0.63523389613590364</v>
      </c>
      <c r="O2459" s="75">
        <f t="shared" si="4547"/>
        <v>0.65558182555650513</v>
      </c>
      <c r="P2459" s="75">
        <f t="shared" si="4547"/>
        <v>0.71677535141772275</v>
      </c>
      <c r="Q2459" s="75">
        <f t="shared" si="4547"/>
        <v>0.68628220580166599</v>
      </c>
      <c r="R2459" s="75">
        <f t="shared" si="4547"/>
        <v>0.65732649421729539</v>
      </c>
      <c r="S2459" s="75">
        <f t="shared" si="4547"/>
        <v>0.64243130839024332</v>
      </c>
      <c r="T2459" s="282">
        <f t="shared" si="4547"/>
        <v>0.63751185871323202</v>
      </c>
      <c r="U2459" s="75">
        <f t="shared" si="4547"/>
        <v>0.64673516836491896</v>
      </c>
      <c r="V2459" s="75">
        <f t="shared" si="4547"/>
        <v>0.65380134230513787</v>
      </c>
      <c r="W2459" s="282">
        <f t="shared" si="4547"/>
        <v>0.67995673656490829</v>
      </c>
      <c r="X2459" s="75">
        <f t="shared" si="4547"/>
        <v>0.69001974493488227</v>
      </c>
      <c r="Y2459" s="368">
        <f t="shared" si="4547"/>
        <v>0.68448574331391299</v>
      </c>
      <c r="Z2459" s="75">
        <f t="shared" si="4547"/>
        <v>0.65654023639073333</v>
      </c>
      <c r="AA2459" s="75">
        <f t="shared" si="4547"/>
        <v>0.63487118220943051</v>
      </c>
      <c r="AB2459" s="76">
        <f t="shared" si="4547"/>
        <v>0.61905280227134096</v>
      </c>
      <c r="AC2459" s="335"/>
      <c r="AD2459" s="69"/>
      <c r="AE2459" s="103"/>
      <c r="AF2459" s="335"/>
      <c r="AG2459" s="335"/>
      <c r="AH2459" s="335"/>
      <c r="AI2459" s="335"/>
      <c r="AJ2459" s="335"/>
      <c r="AK2459" s="335"/>
      <c r="AL2459" s="335"/>
      <c r="AM2459" s="335"/>
      <c r="AN2459" s="335"/>
      <c r="AO2459" s="335"/>
      <c r="AP2459" s="335"/>
      <c r="AQ2459" s="335"/>
      <c r="AR2459" s="335"/>
      <c r="AS2459" s="335"/>
      <c r="AT2459" s="335"/>
      <c r="AU2459" s="335"/>
      <c r="AV2459" s="335"/>
      <c r="AW2459" s="335"/>
      <c r="AX2459" s="335"/>
      <c r="AY2459" s="335"/>
      <c r="AZ2459" s="335"/>
      <c r="BA2459" s="335"/>
      <c r="BB2459" s="335"/>
      <c r="BC2459" s="335"/>
      <c r="BD2459" s="335"/>
      <c r="BE2459" s="335"/>
    </row>
    <row r="2460" spans="1:81" ht="10.5" customHeight="1" x14ac:dyDescent="0.2">
      <c r="A2460" s="1473"/>
      <c r="B2460" s="1463" t="s">
        <v>48</v>
      </c>
      <c r="C2460" s="1119" t="s">
        <v>127</v>
      </c>
      <c r="D2460" s="1203" t="s">
        <v>36</v>
      </c>
      <c r="E2460" s="87">
        <v>0.62</v>
      </c>
      <c r="F2460" s="87">
        <v>0.62080000000000002</v>
      </c>
      <c r="G2460" s="87">
        <v>0.65400000000000003</v>
      </c>
      <c r="H2460" s="370">
        <v>0.622</v>
      </c>
      <c r="I2460" s="87">
        <v>0.62160000000000004</v>
      </c>
      <c r="J2460" s="87">
        <v>0.61880000000000002</v>
      </c>
      <c r="K2460" s="87">
        <v>0.62760000000000005</v>
      </c>
      <c r="L2460" s="87">
        <v>0.61919999999999997</v>
      </c>
      <c r="M2460" s="87">
        <v>0.61839999999999995</v>
      </c>
      <c r="N2460" s="370">
        <v>0.61880000000000002</v>
      </c>
      <c r="O2460" s="87">
        <v>0.63839999999999997</v>
      </c>
      <c r="P2460" s="87">
        <v>0.61919999999999997</v>
      </c>
      <c r="Q2460" s="87">
        <v>0.61919999999999997</v>
      </c>
      <c r="R2460" s="87">
        <v>0.61680000000000001</v>
      </c>
      <c r="S2460" s="87">
        <v>0.62119999999999997</v>
      </c>
      <c r="T2460" s="87">
        <v>1.0324</v>
      </c>
      <c r="U2460" s="87">
        <v>0.61599999999999999</v>
      </c>
      <c r="V2460" s="87">
        <v>0.61519999999999997</v>
      </c>
      <c r="W2460" s="87">
        <v>0.61560000000000004</v>
      </c>
      <c r="X2460" s="87">
        <v>0.61639999999999995</v>
      </c>
      <c r="Y2460" s="370">
        <v>0.61480000000000001</v>
      </c>
      <c r="Z2460" s="87">
        <v>0.61439999999999995</v>
      </c>
      <c r="AA2460" s="87">
        <v>0.61560000000000004</v>
      </c>
      <c r="AB2460" s="109">
        <v>0.61719999999999997</v>
      </c>
      <c r="AC2460" s="50">
        <f>SUM(D2460:AB2460)</f>
        <v>15.313600000000003</v>
      </c>
      <c r="AD2460" s="53"/>
      <c r="AE2460" s="61">
        <v>40</v>
      </c>
      <c r="AF2460" s="102"/>
      <c r="AG2460" s="102"/>
      <c r="AH2460" s="102"/>
      <c r="AI2460" s="102"/>
      <c r="AJ2460" s="102"/>
      <c r="AK2460" s="102"/>
      <c r="AL2460" s="102"/>
      <c r="AM2460" s="102"/>
      <c r="AN2460" s="102"/>
      <c r="AO2460" s="102"/>
      <c r="AP2460" s="102"/>
      <c r="AQ2460" s="102"/>
      <c r="AR2460" s="102"/>
      <c r="AS2460" s="102"/>
      <c r="AT2460" s="102"/>
      <c r="AU2460" s="102"/>
      <c r="AV2460" s="102"/>
      <c r="AW2460" s="102"/>
      <c r="AX2460" s="102"/>
      <c r="AY2460" s="102"/>
      <c r="AZ2460" s="102"/>
      <c r="BA2460" s="102"/>
      <c r="BB2460" s="102"/>
      <c r="BC2460" s="102"/>
      <c r="BD2460" s="102"/>
      <c r="BE2460" s="102"/>
    </row>
    <row r="2461" spans="1:81" ht="10.5" customHeight="1" thickBot="1" x14ac:dyDescent="0.25">
      <c r="A2461" s="1474"/>
      <c r="B2461" s="1465" t="s">
        <v>49</v>
      </c>
      <c r="C2461" s="274" t="s">
        <v>127</v>
      </c>
      <c r="D2461" s="239" t="s">
        <v>36</v>
      </c>
      <c r="E2461" s="55">
        <v>0.44800000000000001</v>
      </c>
      <c r="F2461" s="55">
        <v>0.44879999999999998</v>
      </c>
      <c r="G2461" s="55">
        <v>0.44640000000000002</v>
      </c>
      <c r="H2461" s="368">
        <v>0.45200000000000001</v>
      </c>
      <c r="I2461" s="55">
        <v>0.45040000000000002</v>
      </c>
      <c r="J2461" s="55">
        <v>0.44159999999999999</v>
      </c>
      <c r="K2461" s="55">
        <v>0.44519999999999998</v>
      </c>
      <c r="L2461" s="55">
        <v>0.45200000000000001</v>
      </c>
      <c r="M2461" s="55">
        <v>0.4496</v>
      </c>
      <c r="N2461" s="368">
        <v>0.45119999999999999</v>
      </c>
      <c r="O2461" s="55">
        <v>0.4476</v>
      </c>
      <c r="P2461" s="55">
        <v>0.45079999999999998</v>
      </c>
      <c r="Q2461" s="55">
        <v>0.45040000000000002</v>
      </c>
      <c r="R2461" s="55">
        <v>0.44240000000000002</v>
      </c>
      <c r="S2461" s="55">
        <v>0.43919999999999998</v>
      </c>
      <c r="T2461" s="55">
        <v>0.43559999999999999</v>
      </c>
      <c r="U2461" s="55">
        <v>0.43840000000000001</v>
      </c>
      <c r="V2461" s="55">
        <v>0.43519999999999998</v>
      </c>
      <c r="W2461" s="55">
        <v>0.43840000000000001</v>
      </c>
      <c r="X2461" s="55">
        <v>0.44119999999999998</v>
      </c>
      <c r="Y2461" s="368">
        <v>0.43840000000000001</v>
      </c>
      <c r="Z2461" s="55">
        <v>0.43559999999999999</v>
      </c>
      <c r="AA2461" s="55">
        <v>0.43559999999999999</v>
      </c>
      <c r="AB2461" s="56">
        <v>0.44040000000000001</v>
      </c>
      <c r="AC2461" s="50">
        <f>SUM(D2461:AB2461)</f>
        <v>10.654399999999999</v>
      </c>
      <c r="AD2461" s="53"/>
      <c r="AE2461" s="61">
        <v>40</v>
      </c>
      <c r="AF2461" s="102"/>
      <c r="AG2461" s="102"/>
      <c r="AH2461" s="102"/>
      <c r="AI2461" s="102"/>
      <c r="AJ2461" s="102"/>
      <c r="AK2461" s="102"/>
      <c r="AL2461" s="102"/>
      <c r="AM2461" s="102"/>
      <c r="AN2461" s="102"/>
      <c r="AO2461" s="102"/>
      <c r="AP2461" s="102"/>
      <c r="AQ2461" s="102"/>
      <c r="AR2461" s="102"/>
      <c r="AS2461" s="102"/>
      <c r="AT2461" s="102"/>
      <c r="AU2461" s="102"/>
      <c r="AV2461" s="102"/>
      <c r="AW2461" s="102"/>
      <c r="AX2461" s="102"/>
      <c r="AY2461" s="102"/>
      <c r="AZ2461" s="102"/>
      <c r="BA2461" s="102"/>
      <c r="BB2461" s="102"/>
      <c r="BC2461" s="102"/>
      <c r="BD2461" s="102"/>
      <c r="BE2461" s="102"/>
    </row>
    <row r="2462" spans="1:81" ht="10.5" customHeight="1" thickBot="1" x14ac:dyDescent="0.25">
      <c r="A2462" s="1486" t="s">
        <v>97</v>
      </c>
      <c r="B2462" s="163"/>
      <c r="C2462" s="163"/>
      <c r="D2462" s="163"/>
      <c r="E2462" s="163">
        <v>1</v>
      </c>
      <c r="F2462" s="163">
        <v>2</v>
      </c>
      <c r="G2462" s="163">
        <v>3</v>
      </c>
      <c r="H2462" s="366">
        <v>4</v>
      </c>
      <c r="I2462" s="163">
        <v>5</v>
      </c>
      <c r="J2462" s="163">
        <v>6</v>
      </c>
      <c r="K2462" s="163">
        <v>7</v>
      </c>
      <c r="L2462" s="163">
        <v>8</v>
      </c>
      <c r="M2462" s="163">
        <v>9</v>
      </c>
      <c r="N2462" s="366">
        <v>10</v>
      </c>
      <c r="O2462" s="163">
        <v>11</v>
      </c>
      <c r="P2462" s="163">
        <v>12</v>
      </c>
      <c r="Q2462" s="163">
        <v>13</v>
      </c>
      <c r="R2462" s="163">
        <v>14</v>
      </c>
      <c r="S2462" s="163">
        <v>15</v>
      </c>
      <c r="T2462" s="163">
        <v>16</v>
      </c>
      <c r="U2462" s="163">
        <v>17</v>
      </c>
      <c r="V2462" s="163">
        <v>18</v>
      </c>
      <c r="W2462" s="163">
        <v>19</v>
      </c>
      <c r="X2462" s="163">
        <v>20</v>
      </c>
      <c r="Y2462" s="366">
        <v>21</v>
      </c>
      <c r="Z2462" s="163">
        <v>22</v>
      </c>
      <c r="AA2462" s="163">
        <v>23</v>
      </c>
      <c r="AB2462" s="164">
        <v>24</v>
      </c>
    </row>
    <row r="2463" spans="1:81" ht="10.5" customHeight="1" x14ac:dyDescent="0.2">
      <c r="A2463" s="345" t="s">
        <v>77</v>
      </c>
      <c r="B2463" s="41"/>
      <c r="C2463" s="1170" t="s">
        <v>126</v>
      </c>
      <c r="D2463" s="740" t="s">
        <v>38</v>
      </c>
      <c r="E2463" s="41">
        <v>6.3</v>
      </c>
      <c r="F2463" s="41">
        <v>6.3</v>
      </c>
      <c r="G2463" s="41">
        <v>6.3</v>
      </c>
      <c r="H2463" s="346">
        <v>6.3</v>
      </c>
      <c r="I2463" s="41">
        <v>6.3</v>
      </c>
      <c r="J2463" s="41">
        <v>6.3</v>
      </c>
      <c r="K2463" s="41">
        <v>6.3</v>
      </c>
      <c r="L2463" s="41">
        <v>6.3</v>
      </c>
      <c r="M2463" s="41">
        <v>6.3</v>
      </c>
      <c r="N2463" s="346">
        <v>6.3</v>
      </c>
      <c r="O2463" s="41">
        <v>6.3</v>
      </c>
      <c r="P2463" s="41">
        <v>6.3</v>
      </c>
      <c r="Q2463" s="41">
        <v>6.3</v>
      </c>
      <c r="R2463" s="41">
        <v>6.3</v>
      </c>
      <c r="S2463" s="41">
        <v>6.2</v>
      </c>
      <c r="T2463" s="41">
        <v>6.2</v>
      </c>
      <c r="U2463" s="41">
        <v>6.2</v>
      </c>
      <c r="V2463" s="41">
        <v>6.3</v>
      </c>
      <c r="W2463" s="41">
        <v>6.3</v>
      </c>
      <c r="X2463" s="41">
        <v>6.3</v>
      </c>
      <c r="Y2463" s="346">
        <v>6.2</v>
      </c>
      <c r="Z2463" s="41">
        <v>6.2</v>
      </c>
      <c r="AA2463" s="41">
        <v>6.2</v>
      </c>
      <c r="AB2463" s="42">
        <v>6.3</v>
      </c>
    </row>
    <row r="2464" spans="1:81" ht="10.5" customHeight="1" thickBot="1" x14ac:dyDescent="0.25">
      <c r="A2464" s="347" t="s">
        <v>78</v>
      </c>
      <c r="B2464" s="43"/>
      <c r="C2464" s="1171" t="s">
        <v>522</v>
      </c>
      <c r="D2464" s="1384" t="s">
        <v>38</v>
      </c>
      <c r="E2464" s="1184">
        <v>6.3</v>
      </c>
      <c r="F2464" s="1184">
        <v>6.3</v>
      </c>
      <c r="G2464" s="1184">
        <v>6.3</v>
      </c>
      <c r="H2464" s="1243">
        <v>6.3</v>
      </c>
      <c r="I2464" s="1184">
        <v>6.3</v>
      </c>
      <c r="J2464" s="1184">
        <v>6.3</v>
      </c>
      <c r="K2464" s="1184">
        <v>6.3</v>
      </c>
      <c r="L2464" s="1184">
        <v>6.3</v>
      </c>
      <c r="M2464" s="1184">
        <v>6.3</v>
      </c>
      <c r="N2464" s="1243">
        <v>6.3</v>
      </c>
      <c r="O2464" s="1184">
        <v>6.3</v>
      </c>
      <c r="P2464" s="1184">
        <v>6.3</v>
      </c>
      <c r="Q2464" s="1184">
        <v>6.3</v>
      </c>
      <c r="R2464" s="1184">
        <v>6.3</v>
      </c>
      <c r="S2464" s="1184">
        <v>6.3</v>
      </c>
      <c r="T2464" s="1184">
        <v>6.3</v>
      </c>
      <c r="U2464" s="1184">
        <v>6.3</v>
      </c>
      <c r="V2464" s="1184">
        <v>6.3</v>
      </c>
      <c r="W2464" s="1184">
        <v>6.3</v>
      </c>
      <c r="X2464" s="1184">
        <v>6.3</v>
      </c>
      <c r="Y2464" s="1243">
        <v>6.3</v>
      </c>
      <c r="Z2464" s="1184">
        <v>6.3</v>
      </c>
      <c r="AA2464" s="1184">
        <v>6.3</v>
      </c>
      <c r="AB2464" s="1184">
        <v>6.3</v>
      </c>
    </row>
    <row r="2465" spans="1:256" s="1" customFormat="1" ht="10.5" customHeight="1" x14ac:dyDescent="0.2">
      <c r="A2465" s="1578" t="s">
        <v>5</v>
      </c>
      <c r="B2465" s="1567" t="s">
        <v>446</v>
      </c>
      <c r="C2465" s="1119"/>
      <c r="D2465" s="1203"/>
      <c r="E2465" s="79"/>
      <c r="F2465" s="79"/>
      <c r="G2465" s="79"/>
      <c r="H2465" s="389"/>
      <c r="I2465" s="79"/>
      <c r="J2465" s="79"/>
      <c r="K2465" s="79"/>
      <c r="L2465" s="79"/>
      <c r="M2465" s="79"/>
      <c r="N2465" s="389"/>
      <c r="O2465" s="79"/>
      <c r="P2465" s="79"/>
      <c r="Q2465" s="79"/>
      <c r="R2465" s="79"/>
      <c r="S2465" s="79"/>
      <c r="T2465" s="79"/>
      <c r="U2465" s="79"/>
      <c r="V2465" s="79"/>
      <c r="W2465" s="79"/>
      <c r="X2465" s="79"/>
      <c r="Y2465" s="389"/>
      <c r="Z2465" s="79"/>
      <c r="AA2465" s="79"/>
      <c r="AB2465" s="80"/>
      <c r="AC2465" s="412"/>
      <c r="AD2465" s="53"/>
      <c r="AE2465" s="61"/>
      <c r="AF2465" s="400"/>
      <c r="AG2465" s="335"/>
      <c r="AH2465" s="335"/>
      <c r="AI2465" s="335"/>
      <c r="AJ2465" s="335"/>
      <c r="AK2465" s="335"/>
      <c r="AL2465" s="335"/>
      <c r="AM2465" s="335"/>
      <c r="AN2465" s="335"/>
      <c r="AO2465" s="335"/>
      <c r="AP2465" s="335"/>
      <c r="AQ2465" s="335"/>
      <c r="AR2465" s="335"/>
      <c r="AS2465" s="335"/>
      <c r="AT2465" s="335"/>
      <c r="AU2465" s="335"/>
      <c r="AV2465" s="335"/>
      <c r="AW2465" s="335"/>
      <c r="AX2465" s="335"/>
      <c r="AY2465" s="335"/>
      <c r="AZ2465" s="335"/>
      <c r="BA2465" s="335"/>
      <c r="BB2465" s="335"/>
      <c r="BC2465" s="335"/>
      <c r="BD2465" s="335"/>
      <c r="BE2465" s="335"/>
      <c r="BF2465" s="328"/>
      <c r="BG2465" s="328"/>
      <c r="BH2465" s="328"/>
      <c r="BI2465" s="328"/>
      <c r="BJ2465" s="328"/>
      <c r="BK2465" s="328"/>
      <c r="BL2465" s="328"/>
      <c r="BM2465" s="328"/>
      <c r="BN2465" s="328"/>
      <c r="BO2465" s="328"/>
      <c r="BP2465" s="328"/>
      <c r="BQ2465" s="328"/>
      <c r="BR2465" s="328"/>
      <c r="BS2465" s="328"/>
      <c r="BT2465" s="328"/>
      <c r="BU2465" s="328"/>
      <c r="BV2465" s="328"/>
      <c r="BW2465" s="328"/>
      <c r="BX2465" s="328"/>
      <c r="BY2465" s="165"/>
      <c r="BZ2465" s="165"/>
      <c r="CA2465" s="165"/>
      <c r="CB2465" s="165"/>
      <c r="CC2465" s="165"/>
    </row>
    <row r="2466" spans="1:256" s="1" customFormat="1" ht="10.5" customHeight="1" x14ac:dyDescent="0.2">
      <c r="A2466" s="1579"/>
      <c r="B2466" s="1568"/>
      <c r="C2466" s="1472" t="s">
        <v>129</v>
      </c>
      <c r="D2466" s="134" t="s">
        <v>33</v>
      </c>
      <c r="E2466" s="107">
        <f>ROUND(SQRT(E2467^2+E2468^2)*1000/(1.73*E$2463),0)</f>
        <v>2</v>
      </c>
      <c r="F2466" s="107">
        <f t="shared" ref="F2466:AB2466" si="4548">ROUND(SQRT(F2467^2+F2468^2)*1000/(1.73*F$2463),0)</f>
        <v>2</v>
      </c>
      <c r="G2466" s="107">
        <f>ROUND(SQRT(G2467^2+G2468^2)*1000/(1.73*G$2463),0)</f>
        <v>2</v>
      </c>
      <c r="H2466" s="353">
        <f t="shared" si="4548"/>
        <v>2</v>
      </c>
      <c r="I2466" s="107">
        <f t="shared" si="4548"/>
        <v>2</v>
      </c>
      <c r="J2466" s="107">
        <f t="shared" si="4548"/>
        <v>2</v>
      </c>
      <c r="K2466" s="107">
        <f t="shared" si="4548"/>
        <v>2</v>
      </c>
      <c r="L2466" s="107">
        <f t="shared" si="4548"/>
        <v>3</v>
      </c>
      <c r="M2466" s="107">
        <f t="shared" si="4548"/>
        <v>2</v>
      </c>
      <c r="N2466" s="353">
        <f t="shared" si="4548"/>
        <v>3</v>
      </c>
      <c r="O2466" s="107">
        <f t="shared" si="4548"/>
        <v>3</v>
      </c>
      <c r="P2466" s="107">
        <f t="shared" si="4548"/>
        <v>3</v>
      </c>
      <c r="Q2466" s="107">
        <f t="shared" si="4548"/>
        <v>3</v>
      </c>
      <c r="R2466" s="107">
        <f t="shared" si="4548"/>
        <v>3</v>
      </c>
      <c r="S2466" s="107">
        <f t="shared" si="4548"/>
        <v>3</v>
      </c>
      <c r="T2466" s="107">
        <f t="shared" si="4548"/>
        <v>3</v>
      </c>
      <c r="U2466" s="107">
        <f t="shared" si="4548"/>
        <v>3</v>
      </c>
      <c r="V2466" s="107">
        <f t="shared" si="4548"/>
        <v>3</v>
      </c>
      <c r="W2466" s="107">
        <f t="shared" si="4548"/>
        <v>3</v>
      </c>
      <c r="X2466" s="107">
        <f t="shared" si="4548"/>
        <v>3</v>
      </c>
      <c r="Y2466" s="353">
        <f t="shared" si="4548"/>
        <v>3</v>
      </c>
      <c r="Z2466" s="107">
        <f t="shared" si="4548"/>
        <v>3</v>
      </c>
      <c r="AA2466" s="107">
        <f t="shared" si="4548"/>
        <v>3</v>
      </c>
      <c r="AB2466" s="108">
        <f t="shared" si="4548"/>
        <v>3</v>
      </c>
      <c r="AC2466" s="333"/>
      <c r="AD2466" s="180"/>
      <c r="AE2466" s="180"/>
      <c r="AF2466" s="328"/>
      <c r="AG2466" s="328"/>
      <c r="AH2466" s="328"/>
      <c r="AI2466" s="328"/>
      <c r="AJ2466" s="328"/>
      <c r="AK2466" s="328"/>
      <c r="AL2466" s="328"/>
      <c r="AM2466" s="328"/>
      <c r="AN2466" s="328"/>
      <c r="AO2466" s="328"/>
      <c r="AP2466" s="328"/>
      <c r="AQ2466" s="328"/>
      <c r="AR2466" s="328"/>
      <c r="AS2466" s="328"/>
      <c r="AT2466" s="328"/>
      <c r="AU2466" s="328"/>
      <c r="AV2466" s="328"/>
      <c r="AW2466" s="328"/>
      <c r="AX2466" s="328"/>
      <c r="AY2466" s="328"/>
      <c r="AZ2466" s="328"/>
      <c r="BA2466" s="328"/>
      <c r="BB2466" s="328"/>
      <c r="BC2466" s="328"/>
      <c r="BD2466" s="328"/>
      <c r="BE2466" s="328"/>
      <c r="BF2466" s="328"/>
      <c r="BG2466" s="328"/>
      <c r="BH2466" s="328"/>
      <c r="BI2466" s="328"/>
      <c r="BJ2466" s="328"/>
      <c r="BK2466" s="328"/>
      <c r="BL2466" s="328"/>
      <c r="BM2466" s="328"/>
      <c r="BN2466" s="328"/>
      <c r="BO2466" s="328"/>
      <c r="BP2466" s="328"/>
      <c r="BQ2466" s="328"/>
      <c r="BR2466" s="328"/>
      <c r="BS2466" s="328"/>
      <c r="BT2466" s="328"/>
      <c r="BU2466" s="328"/>
      <c r="BV2466" s="328"/>
      <c r="BW2466" s="328"/>
      <c r="BX2466" s="328"/>
      <c r="BY2466" s="165"/>
      <c r="BZ2466" s="165"/>
      <c r="CA2466" s="165"/>
      <c r="CB2466" s="165"/>
      <c r="CC2466" s="165"/>
    </row>
    <row r="2467" spans="1:256" s="1" customFormat="1" ht="10.5" customHeight="1" x14ac:dyDescent="0.2">
      <c r="A2467" s="1579"/>
      <c r="B2467" s="1568"/>
      <c r="C2467" s="1472" t="s">
        <v>127</v>
      </c>
      <c r="D2467" s="134" t="s">
        <v>116</v>
      </c>
      <c r="E2467" s="64">
        <v>1.9476E-2</v>
      </c>
      <c r="F2467" s="64">
        <v>1.9620000000000002E-2</v>
      </c>
      <c r="G2467" s="64">
        <v>1.8936000000000001E-2</v>
      </c>
      <c r="H2467" s="424">
        <v>1.9008000000000001E-2</v>
      </c>
      <c r="I2467" s="64">
        <v>2.0664000000000002E-2</v>
      </c>
      <c r="J2467" s="64">
        <v>2.0376000000000002E-2</v>
      </c>
      <c r="K2467" s="64">
        <v>2.2499999999999999E-2</v>
      </c>
      <c r="L2467" s="64">
        <v>2.4588000000000002E-2</v>
      </c>
      <c r="M2467" s="64">
        <v>2.4120000000000003E-2</v>
      </c>
      <c r="N2467" s="424">
        <v>2.5524000000000002E-2</v>
      </c>
      <c r="O2467" s="64">
        <v>2.6280000000000001E-2</v>
      </c>
      <c r="P2467" s="64">
        <v>2.7864E-2</v>
      </c>
      <c r="Q2467" s="64">
        <v>2.8007999999999998E-2</v>
      </c>
      <c r="R2467" s="64">
        <v>2.5776E-2</v>
      </c>
      <c r="S2467" s="64">
        <v>2.5812000000000002E-2</v>
      </c>
      <c r="T2467" s="64">
        <v>2.5668E-2</v>
      </c>
      <c r="U2467" s="64">
        <v>2.5416000000000001E-2</v>
      </c>
      <c r="V2467" s="64">
        <v>2.5020000000000001E-2</v>
      </c>
      <c r="W2467" s="64">
        <v>2.7396E-2</v>
      </c>
      <c r="X2467" s="64">
        <v>2.9412000000000001E-2</v>
      </c>
      <c r="Y2467" s="424">
        <v>2.862E-2</v>
      </c>
      <c r="Z2467" s="64">
        <v>2.6495999999999999E-2</v>
      </c>
      <c r="AA2467" s="64">
        <v>2.6280000000000001E-2</v>
      </c>
      <c r="AB2467" s="65">
        <v>2.5992000000000001E-2</v>
      </c>
      <c r="AC2467" s="50">
        <f>SUM(D2467:AB2467)</f>
        <v>0.58885199999999993</v>
      </c>
      <c r="AD2467" s="53"/>
      <c r="AE2467" s="61">
        <v>2.4</v>
      </c>
      <c r="AF2467" s="102"/>
      <c r="AG2467" s="102"/>
      <c r="AH2467" s="102"/>
      <c r="AI2467" s="102"/>
      <c r="AJ2467" s="102"/>
      <c r="AK2467" s="102"/>
      <c r="AL2467" s="102"/>
      <c r="AM2467" s="102"/>
      <c r="AN2467" s="102"/>
      <c r="AO2467" s="102"/>
      <c r="AP2467" s="102"/>
      <c r="AQ2467" s="102"/>
      <c r="AR2467" s="102"/>
      <c r="AS2467" s="102"/>
      <c r="AT2467" s="102"/>
      <c r="AU2467" s="102"/>
      <c r="AV2467" s="102"/>
      <c r="AW2467" s="102"/>
      <c r="AX2467" s="102"/>
      <c r="AY2467" s="102"/>
      <c r="AZ2467" s="102"/>
      <c r="BA2467" s="102"/>
      <c r="BB2467" s="102"/>
      <c r="BC2467" s="102"/>
      <c r="BD2467" s="102"/>
      <c r="BE2467" s="102"/>
      <c r="BF2467" s="328"/>
      <c r="BG2467" s="328"/>
      <c r="BH2467" s="328"/>
      <c r="BI2467" s="328"/>
      <c r="BJ2467" s="328"/>
      <c r="BK2467" s="328"/>
      <c r="BL2467" s="328"/>
      <c r="BM2467" s="328"/>
      <c r="BN2467" s="328"/>
      <c r="BO2467" s="328"/>
      <c r="BP2467" s="328"/>
      <c r="BQ2467" s="328"/>
      <c r="BR2467" s="328"/>
      <c r="BS2467" s="328"/>
      <c r="BT2467" s="328"/>
      <c r="BU2467" s="328"/>
      <c r="BV2467" s="328"/>
      <c r="BW2467" s="328"/>
      <c r="BX2467" s="328"/>
      <c r="BY2467" s="165"/>
      <c r="BZ2467" s="165"/>
      <c r="CA2467" s="165"/>
      <c r="CB2467" s="165"/>
      <c r="CC2467" s="165"/>
    </row>
    <row r="2468" spans="1:256" s="1" customFormat="1" ht="10.5" customHeight="1" x14ac:dyDescent="0.2">
      <c r="A2468" s="1579"/>
      <c r="B2468" s="1568"/>
      <c r="C2468" s="522" t="s">
        <v>1051</v>
      </c>
      <c r="D2468" s="134" t="s">
        <v>117</v>
      </c>
      <c r="E2468" s="64">
        <v>9.4680000000000007E-3</v>
      </c>
      <c r="F2468" s="51">
        <v>1.0116E-2</v>
      </c>
      <c r="G2468" s="51">
        <v>9.3600000000000003E-3</v>
      </c>
      <c r="H2468" s="334">
        <v>9.7920000000000004E-3</v>
      </c>
      <c r="I2468" s="51">
        <v>1.1051999999999999E-2</v>
      </c>
      <c r="J2468" s="51">
        <v>9.8640000000000012E-3</v>
      </c>
      <c r="K2468" s="51">
        <v>1.1195999999999999E-2</v>
      </c>
      <c r="L2468" s="51">
        <v>1.278E-2</v>
      </c>
      <c r="M2468" s="51">
        <v>1.2456E-2</v>
      </c>
      <c r="N2468" s="334">
        <v>1.332E-2</v>
      </c>
      <c r="O2468" s="51">
        <v>1.4471999999999999E-2</v>
      </c>
      <c r="P2468" s="51">
        <v>1.4471999999999999E-2</v>
      </c>
      <c r="Q2468" s="51">
        <v>1.3752E-2</v>
      </c>
      <c r="R2468" s="51">
        <v>1.1952000000000001E-2</v>
      </c>
      <c r="S2468" s="51">
        <v>1.2384000000000001E-2</v>
      </c>
      <c r="T2468" s="51">
        <v>1.1916E-2</v>
      </c>
      <c r="U2468" s="51">
        <v>1.1736E-2</v>
      </c>
      <c r="V2468" s="51">
        <v>1.0944000000000001E-2</v>
      </c>
      <c r="W2468" s="51">
        <v>1.1519999999999999E-2</v>
      </c>
      <c r="X2468" s="51">
        <v>1.2744E-2</v>
      </c>
      <c r="Y2468" s="334">
        <v>1.1916E-2</v>
      </c>
      <c r="Z2468" s="51">
        <v>1.1016E-2</v>
      </c>
      <c r="AA2468" s="51">
        <v>1.1736E-2</v>
      </c>
      <c r="AB2468" s="52">
        <v>1.2132E-2</v>
      </c>
      <c r="AC2468" s="333"/>
      <c r="AD2468" s="53">
        <f>SUM(E2468:AB2468)</f>
        <v>0.28209600000000001</v>
      </c>
      <c r="AE2468" s="61">
        <v>2.4</v>
      </c>
      <c r="AF2468" s="335"/>
      <c r="AG2468" s="335"/>
      <c r="AH2468" s="335"/>
      <c r="AI2468" s="335"/>
      <c r="AJ2468" s="335"/>
      <c r="AK2468" s="335"/>
      <c r="AL2468" s="335"/>
      <c r="AM2468" s="335"/>
      <c r="AN2468" s="335"/>
      <c r="AO2468" s="335"/>
      <c r="AP2468" s="335"/>
      <c r="AQ2468" s="335"/>
      <c r="AR2468" s="335"/>
      <c r="AS2468" s="335"/>
      <c r="AT2468" s="335"/>
      <c r="AU2468" s="335"/>
      <c r="AV2468" s="335"/>
      <c r="AW2468" s="335"/>
      <c r="AX2468" s="335"/>
      <c r="AY2468" s="335"/>
      <c r="AZ2468" s="335"/>
      <c r="BA2468" s="335"/>
      <c r="BB2468" s="335"/>
      <c r="BC2468" s="335"/>
      <c r="BD2468" s="335"/>
      <c r="BE2468" s="335"/>
      <c r="BF2468" s="328"/>
      <c r="BG2468" s="328"/>
      <c r="BH2468" s="328"/>
      <c r="BI2468" s="328"/>
      <c r="BJ2468" s="328"/>
      <c r="BK2468" s="328"/>
      <c r="BL2468" s="328"/>
      <c r="BM2468" s="328"/>
      <c r="BN2468" s="328"/>
      <c r="BO2468" s="328"/>
      <c r="BP2468" s="328"/>
      <c r="BQ2468" s="328"/>
      <c r="BR2468" s="328"/>
      <c r="BS2468" s="328"/>
      <c r="BT2468" s="328"/>
      <c r="BU2468" s="328"/>
      <c r="BV2468" s="328"/>
      <c r="BW2468" s="328"/>
      <c r="BX2468" s="328"/>
      <c r="BY2468" s="165"/>
      <c r="BZ2468" s="165"/>
      <c r="CA2468" s="165"/>
      <c r="CB2468" s="165"/>
      <c r="CC2468" s="165"/>
    </row>
    <row r="2469" spans="1:256" s="1" customFormat="1" ht="10.5" customHeight="1" thickBot="1" x14ac:dyDescent="0.25">
      <c r="A2469" s="1580"/>
      <c r="B2469" s="1569"/>
      <c r="C2469" s="274"/>
      <c r="D2469" s="239" t="s">
        <v>41</v>
      </c>
      <c r="E2469" s="55">
        <f>E2468/E2467</f>
        <v>0.48613678373382629</v>
      </c>
      <c r="F2469" s="55">
        <f t="shared" ref="F2469:AB2469" si="4549">F2468/F2467</f>
        <v>0.51559633027522933</v>
      </c>
      <c r="G2469" s="55">
        <f t="shared" si="4549"/>
        <v>0.49429657794676801</v>
      </c>
      <c r="H2469" s="368">
        <f t="shared" si="4549"/>
        <v>0.51515151515151514</v>
      </c>
      <c r="I2469" s="55">
        <f t="shared" si="4549"/>
        <v>0.53484320557491283</v>
      </c>
      <c r="J2469" s="55">
        <f t="shared" si="4549"/>
        <v>0.48409893992932862</v>
      </c>
      <c r="K2469" s="55">
        <f t="shared" si="4549"/>
        <v>0.49759999999999999</v>
      </c>
      <c r="L2469" s="55">
        <f t="shared" si="4549"/>
        <v>0.51976573938506587</v>
      </c>
      <c r="M2469" s="55">
        <f t="shared" si="4549"/>
        <v>0.5164179104477612</v>
      </c>
      <c r="N2469" s="368">
        <f t="shared" si="4549"/>
        <v>0.52186177715091675</v>
      </c>
      <c r="O2469" s="55">
        <f t="shared" si="4549"/>
        <v>0.55068493150684927</v>
      </c>
      <c r="P2469" s="55">
        <f t="shared" si="4549"/>
        <v>0.51937984496124023</v>
      </c>
      <c r="Q2469" s="55">
        <f t="shared" si="4549"/>
        <v>0.49100257069408743</v>
      </c>
      <c r="R2469" s="55">
        <f t="shared" si="4549"/>
        <v>0.46368715083798884</v>
      </c>
      <c r="S2469" s="55">
        <f t="shared" si="4549"/>
        <v>0.47977684797768483</v>
      </c>
      <c r="T2469" s="55">
        <f t="shared" si="4549"/>
        <v>0.46423562412342212</v>
      </c>
      <c r="U2469" s="55">
        <f t="shared" si="4549"/>
        <v>0.46175637393767704</v>
      </c>
      <c r="V2469" s="55">
        <f t="shared" si="4549"/>
        <v>0.43741007194244608</v>
      </c>
      <c r="W2469" s="55">
        <f t="shared" si="4549"/>
        <v>0.42049934296977659</v>
      </c>
      <c r="X2469" s="55">
        <f t="shared" si="4549"/>
        <v>0.43329253365973069</v>
      </c>
      <c r="Y2469" s="368">
        <f t="shared" si="4549"/>
        <v>0.4163522012578616</v>
      </c>
      <c r="Z2469" s="55">
        <f t="shared" si="4549"/>
        <v>0.41576086956521741</v>
      </c>
      <c r="AA2469" s="55">
        <f t="shared" si="4549"/>
        <v>0.44657534246575342</v>
      </c>
      <c r="AB2469" s="56">
        <f t="shared" si="4549"/>
        <v>0.46675900277008309</v>
      </c>
      <c r="AC2469" s="333"/>
      <c r="AD2469" s="53"/>
      <c r="AE2469" s="61"/>
      <c r="AF2469" s="335"/>
      <c r="AG2469" s="335"/>
      <c r="AH2469" s="335"/>
      <c r="AI2469" s="335"/>
      <c r="AJ2469" s="335"/>
      <c r="AK2469" s="335"/>
      <c r="AL2469" s="335"/>
      <c r="AM2469" s="335"/>
      <c r="AN2469" s="335"/>
      <c r="AO2469" s="335"/>
      <c r="AP2469" s="335"/>
      <c r="AQ2469" s="335"/>
      <c r="AR2469" s="335"/>
      <c r="AS2469" s="335"/>
      <c r="AT2469" s="335"/>
      <c r="AU2469" s="335"/>
      <c r="AV2469" s="335"/>
      <c r="AW2469" s="335"/>
      <c r="AX2469" s="335"/>
      <c r="AY2469" s="335"/>
      <c r="AZ2469" s="335"/>
      <c r="BA2469" s="335"/>
      <c r="BB2469" s="335"/>
      <c r="BC2469" s="335"/>
      <c r="BD2469" s="335"/>
      <c r="BE2469" s="335"/>
      <c r="BF2469" s="328"/>
      <c r="BG2469" s="328"/>
      <c r="BH2469" s="328"/>
      <c r="BI2469" s="328"/>
      <c r="BJ2469" s="328"/>
      <c r="BK2469" s="328"/>
      <c r="BL2469" s="328"/>
      <c r="BM2469" s="328"/>
      <c r="BN2469" s="328"/>
      <c r="BO2469" s="328"/>
      <c r="BP2469" s="328"/>
      <c r="BQ2469" s="328"/>
      <c r="BR2469" s="328"/>
      <c r="BS2469" s="328"/>
      <c r="BT2469" s="328"/>
      <c r="BU2469" s="328"/>
      <c r="BV2469" s="328"/>
      <c r="BW2469" s="328"/>
      <c r="BX2469" s="328"/>
      <c r="BY2469" s="165"/>
      <c r="BZ2469" s="165"/>
      <c r="CA2469" s="165"/>
      <c r="CB2469" s="165"/>
      <c r="CC2469" s="165"/>
    </row>
    <row r="2470" spans="1:256" s="1" customFormat="1" ht="10.5" customHeight="1" x14ac:dyDescent="0.2">
      <c r="A2470" s="1578" t="s">
        <v>94</v>
      </c>
      <c r="B2470" s="1567" t="s">
        <v>447</v>
      </c>
      <c r="C2470" s="1119"/>
      <c r="D2470" s="1203"/>
      <c r="E2470" s="79"/>
      <c r="F2470" s="79"/>
      <c r="G2470" s="79"/>
      <c r="H2470" s="389"/>
      <c r="I2470" s="79"/>
      <c r="J2470" s="79"/>
      <c r="K2470" s="79"/>
      <c r="L2470" s="79"/>
      <c r="M2470" s="79"/>
      <c r="N2470" s="389"/>
      <c r="O2470" s="79"/>
      <c r="P2470" s="79"/>
      <c r="Q2470" s="79"/>
      <c r="R2470" s="79"/>
      <c r="S2470" s="79"/>
      <c r="T2470" s="79"/>
      <c r="U2470" s="79"/>
      <c r="V2470" s="79"/>
      <c r="W2470" s="79"/>
      <c r="X2470" s="79"/>
      <c r="Y2470" s="389"/>
      <c r="Z2470" s="79"/>
      <c r="AA2470" s="79"/>
      <c r="AB2470" s="80"/>
      <c r="AC2470" s="412"/>
      <c r="AD2470" s="53"/>
      <c r="AE2470" s="61"/>
      <c r="AF2470" s="400"/>
      <c r="AG2470" s="335"/>
      <c r="AH2470" s="335"/>
      <c r="AI2470" s="335"/>
      <c r="AJ2470" s="335"/>
      <c r="AK2470" s="335"/>
      <c r="AL2470" s="335"/>
      <c r="AM2470" s="335"/>
      <c r="AN2470" s="335"/>
      <c r="AO2470" s="335"/>
      <c r="AP2470" s="335"/>
      <c r="AQ2470" s="335"/>
      <c r="AR2470" s="335"/>
      <c r="AS2470" s="335"/>
      <c r="AT2470" s="335"/>
      <c r="AU2470" s="335"/>
      <c r="AV2470" s="335"/>
      <c r="AW2470" s="335"/>
      <c r="AX2470" s="335"/>
      <c r="AY2470" s="335"/>
      <c r="AZ2470" s="335"/>
      <c r="BA2470" s="335"/>
      <c r="BB2470" s="335"/>
      <c r="BC2470" s="335"/>
      <c r="BD2470" s="335"/>
      <c r="BE2470" s="335"/>
      <c r="BF2470" s="328"/>
      <c r="BG2470" s="328"/>
      <c r="BH2470" s="328"/>
      <c r="BI2470" s="328"/>
      <c r="BJ2470" s="328"/>
      <c r="BK2470" s="328"/>
      <c r="BL2470" s="328"/>
      <c r="BM2470" s="328"/>
      <c r="BN2470" s="328"/>
      <c r="BO2470" s="328"/>
      <c r="BP2470" s="328"/>
      <c r="BQ2470" s="328"/>
      <c r="BR2470" s="328"/>
      <c r="BS2470" s="328"/>
      <c r="BT2470" s="328"/>
      <c r="BU2470" s="328"/>
      <c r="BV2470" s="328"/>
      <c r="BW2470" s="328"/>
      <c r="BX2470" s="328"/>
      <c r="BY2470" s="165"/>
      <c r="BZ2470" s="165"/>
      <c r="CA2470" s="165"/>
      <c r="CB2470" s="165"/>
      <c r="CC2470" s="165"/>
    </row>
    <row r="2471" spans="1:256" s="1" customFormat="1" ht="10.5" customHeight="1" x14ac:dyDescent="0.2">
      <c r="A2471" s="1579"/>
      <c r="B2471" s="1568"/>
      <c r="C2471" s="1472" t="s">
        <v>129</v>
      </c>
      <c r="D2471" s="134" t="s">
        <v>33</v>
      </c>
      <c r="E2471" s="107">
        <f t="shared" ref="E2471:AB2471" si="4550">ROUND(SQRT(E2472^2+E2473^2)*1000/(1.73*E$2464),0)</f>
        <v>50</v>
      </c>
      <c r="F2471" s="107">
        <f t="shared" si="4550"/>
        <v>49</v>
      </c>
      <c r="G2471" s="107">
        <f t="shared" si="4550"/>
        <v>48</v>
      </c>
      <c r="H2471" s="353">
        <f t="shared" si="4550"/>
        <v>48</v>
      </c>
      <c r="I2471" s="107">
        <f t="shared" si="4550"/>
        <v>49</v>
      </c>
      <c r="J2471" s="107">
        <f t="shared" si="4550"/>
        <v>48</v>
      </c>
      <c r="K2471" s="107">
        <f t="shared" si="4550"/>
        <v>50</v>
      </c>
      <c r="L2471" s="107">
        <f t="shared" si="4550"/>
        <v>53</v>
      </c>
      <c r="M2471" s="107">
        <f t="shared" si="4550"/>
        <v>54</v>
      </c>
      <c r="N2471" s="353">
        <f t="shared" si="4550"/>
        <v>55</v>
      </c>
      <c r="O2471" s="107">
        <f t="shared" si="4550"/>
        <v>57</v>
      </c>
      <c r="P2471" s="107">
        <f t="shared" si="4550"/>
        <v>62</v>
      </c>
      <c r="Q2471" s="107">
        <f t="shared" si="4550"/>
        <v>59</v>
      </c>
      <c r="R2471" s="107">
        <f t="shared" si="4550"/>
        <v>57</v>
      </c>
      <c r="S2471" s="107">
        <f t="shared" si="4550"/>
        <v>56</v>
      </c>
      <c r="T2471" s="107">
        <f t="shared" si="4550"/>
        <v>55</v>
      </c>
      <c r="U2471" s="107">
        <f t="shared" si="4550"/>
        <v>56</v>
      </c>
      <c r="V2471" s="107">
        <f t="shared" si="4550"/>
        <v>57</v>
      </c>
      <c r="W2471" s="107">
        <f t="shared" si="4550"/>
        <v>59</v>
      </c>
      <c r="X2471" s="107">
        <f t="shared" si="4550"/>
        <v>60</v>
      </c>
      <c r="Y2471" s="353">
        <f t="shared" si="4550"/>
        <v>59</v>
      </c>
      <c r="Z2471" s="107">
        <f t="shared" si="4550"/>
        <v>57</v>
      </c>
      <c r="AA2471" s="107">
        <f t="shared" si="4550"/>
        <v>55</v>
      </c>
      <c r="AB2471" s="108">
        <f t="shared" si="4550"/>
        <v>53</v>
      </c>
      <c r="AC2471" s="333"/>
      <c r="AD2471" s="180"/>
      <c r="AE2471" s="61"/>
      <c r="AF2471" s="335"/>
      <c r="AG2471" s="335"/>
      <c r="AH2471" s="335"/>
      <c r="AI2471" s="335"/>
      <c r="AJ2471" s="335"/>
      <c r="AK2471" s="335"/>
      <c r="AL2471" s="335"/>
      <c r="AM2471" s="335"/>
      <c r="AN2471" s="335"/>
      <c r="AO2471" s="335"/>
      <c r="AP2471" s="335"/>
      <c r="AQ2471" s="335"/>
      <c r="AR2471" s="335"/>
      <c r="AS2471" s="335"/>
      <c r="AT2471" s="335"/>
      <c r="AU2471" s="335"/>
      <c r="AV2471" s="335"/>
      <c r="AW2471" s="335"/>
      <c r="AX2471" s="335"/>
      <c r="AY2471" s="335"/>
      <c r="AZ2471" s="335"/>
      <c r="BA2471" s="335"/>
      <c r="BB2471" s="335"/>
      <c r="BC2471" s="335"/>
      <c r="BD2471" s="335"/>
      <c r="BE2471" s="335"/>
      <c r="BF2471" s="328"/>
      <c r="BG2471" s="328"/>
      <c r="BH2471" s="328"/>
      <c r="BI2471" s="328"/>
      <c r="BJ2471" s="328"/>
      <c r="BK2471" s="328"/>
      <c r="BL2471" s="328"/>
      <c r="BM2471" s="328"/>
      <c r="BN2471" s="328"/>
      <c r="BO2471" s="328"/>
      <c r="BP2471" s="328"/>
      <c r="BQ2471" s="328"/>
      <c r="BR2471" s="328"/>
      <c r="BS2471" s="328"/>
      <c r="BT2471" s="328"/>
      <c r="BU2471" s="328"/>
      <c r="BV2471" s="328"/>
      <c r="BW2471" s="328"/>
      <c r="BX2471" s="328"/>
      <c r="BY2471" s="165"/>
      <c r="BZ2471" s="165"/>
      <c r="CA2471" s="165"/>
      <c r="CB2471" s="165"/>
      <c r="CC2471" s="165"/>
    </row>
    <row r="2472" spans="1:256" s="1" customFormat="1" ht="10.5" customHeight="1" x14ac:dyDescent="0.2">
      <c r="A2472" s="1579"/>
      <c r="B2472" s="1568"/>
      <c r="C2472" s="1472" t="s">
        <v>127</v>
      </c>
      <c r="D2472" s="134" t="s">
        <v>116</v>
      </c>
      <c r="E2472" s="64">
        <v>0.49082400000000004</v>
      </c>
      <c r="F2472" s="64">
        <v>0.47872799999999999</v>
      </c>
      <c r="G2472" s="64">
        <v>0.46627199999999996</v>
      </c>
      <c r="H2472" s="424">
        <v>0.46821600000000002</v>
      </c>
      <c r="I2472" s="64">
        <v>0.47448000000000001</v>
      </c>
      <c r="J2472" s="64">
        <v>0.47480399999999995</v>
      </c>
      <c r="K2472" s="64">
        <v>0.49424400000000002</v>
      </c>
      <c r="L2472" s="64">
        <v>0.52603200000000006</v>
      </c>
      <c r="M2472" s="64">
        <v>0.53549999999999998</v>
      </c>
      <c r="N2472" s="424">
        <v>0.54554400000000003</v>
      </c>
      <c r="O2472" s="64">
        <v>0.56606400000000001</v>
      </c>
      <c r="P2472" s="64">
        <v>0.62686800000000009</v>
      </c>
      <c r="Q2472" s="64">
        <v>0.59558399999999989</v>
      </c>
      <c r="R2472" s="64">
        <v>0.57218399999999991</v>
      </c>
      <c r="S2472" s="64">
        <v>0.56257199999999996</v>
      </c>
      <c r="T2472" s="64">
        <v>0.56001599999999996</v>
      </c>
      <c r="U2472" s="64">
        <v>0.57085200000000003</v>
      </c>
      <c r="V2472" s="64">
        <v>0.58089599999999997</v>
      </c>
      <c r="W2472" s="64">
        <v>0.603792</v>
      </c>
      <c r="X2472" s="64">
        <v>0.610128</v>
      </c>
      <c r="Y2472" s="424">
        <v>0.60814800000000002</v>
      </c>
      <c r="Z2472" s="64">
        <v>0.58183200000000002</v>
      </c>
      <c r="AA2472" s="64">
        <v>0.55641600000000002</v>
      </c>
      <c r="AB2472" s="65">
        <v>0.53456399999999993</v>
      </c>
      <c r="AC2472" s="50">
        <f>SUM(D2472:AB2472)</f>
        <v>13.08456</v>
      </c>
      <c r="AD2472" s="53"/>
      <c r="AE2472" s="61">
        <v>3.6</v>
      </c>
      <c r="AF2472" s="102"/>
      <c r="AG2472" s="102"/>
      <c r="AH2472" s="102"/>
      <c r="AI2472" s="102"/>
      <c r="AJ2472" s="102"/>
      <c r="AK2472" s="102"/>
      <c r="AL2472" s="102"/>
      <c r="AM2472" s="102"/>
      <c r="AN2472" s="102"/>
      <c r="AO2472" s="102"/>
      <c r="AP2472" s="102"/>
      <c r="AQ2472" s="102"/>
      <c r="AR2472" s="102"/>
      <c r="AS2472" s="102"/>
      <c r="AT2472" s="102"/>
      <c r="AU2472" s="102"/>
      <c r="AV2472" s="102"/>
      <c r="AW2472" s="102"/>
      <c r="AX2472" s="102"/>
      <c r="AY2472" s="102"/>
      <c r="AZ2472" s="102"/>
      <c r="BA2472" s="102"/>
      <c r="BB2472" s="102"/>
      <c r="BC2472" s="102"/>
      <c r="BD2472" s="102"/>
      <c r="BE2472" s="102"/>
      <c r="BF2472" s="328"/>
      <c r="BG2472" s="328"/>
      <c r="BH2472" s="328"/>
      <c r="BI2472" s="328"/>
      <c r="BJ2472" s="328"/>
      <c r="BK2472" s="328"/>
      <c r="BL2472" s="328"/>
      <c r="BM2472" s="328"/>
      <c r="BN2472" s="328"/>
      <c r="BO2472" s="328"/>
      <c r="BP2472" s="328"/>
      <c r="BQ2472" s="328"/>
      <c r="BR2472" s="328"/>
      <c r="BS2472" s="328"/>
      <c r="BT2472" s="328"/>
      <c r="BU2472" s="328"/>
      <c r="BV2472" s="328"/>
      <c r="BW2472" s="328"/>
      <c r="BX2472" s="328"/>
      <c r="BY2472" s="165"/>
      <c r="BZ2472" s="165"/>
      <c r="CA2472" s="165"/>
      <c r="CB2472" s="165"/>
      <c r="CC2472" s="165"/>
    </row>
    <row r="2473" spans="1:256" s="1" customFormat="1" ht="10.5" customHeight="1" x14ac:dyDescent="0.2">
      <c r="A2473" s="1579"/>
      <c r="B2473" s="1568"/>
      <c r="C2473" s="1472" t="s">
        <v>127</v>
      </c>
      <c r="D2473" s="134" t="s">
        <v>117</v>
      </c>
      <c r="E2473" s="64">
        <v>0.23338800000000001</v>
      </c>
      <c r="F2473" s="51">
        <v>0.23363999999999999</v>
      </c>
      <c r="G2473" s="51">
        <v>0.22834800000000002</v>
      </c>
      <c r="H2473" s="334">
        <v>0.23472000000000001</v>
      </c>
      <c r="I2473" s="51">
        <v>0.23454</v>
      </c>
      <c r="J2473" s="51">
        <v>0.22312799999999999</v>
      </c>
      <c r="K2473" s="51">
        <v>0.22590000000000002</v>
      </c>
      <c r="L2473" s="51">
        <v>0.23921999999999999</v>
      </c>
      <c r="M2473" s="51">
        <v>0.24490799999999999</v>
      </c>
      <c r="N2473" s="334">
        <v>0.24973200000000001</v>
      </c>
      <c r="O2473" s="51">
        <v>0.249444</v>
      </c>
      <c r="P2473" s="51">
        <v>0.26125199999999998</v>
      </c>
      <c r="Q2473" s="51">
        <v>0.25416</v>
      </c>
      <c r="R2473" s="51">
        <v>0.24123599999999998</v>
      </c>
      <c r="S2473" s="51">
        <v>0.22913999999999998</v>
      </c>
      <c r="T2473" s="51">
        <v>0.22561200000000001</v>
      </c>
      <c r="U2473" s="51">
        <v>0.22683600000000001</v>
      </c>
      <c r="V2473" s="51">
        <v>0.22316399999999997</v>
      </c>
      <c r="W2473" s="51">
        <v>0.229716</v>
      </c>
      <c r="X2473" s="51">
        <v>0.230292</v>
      </c>
      <c r="Y2473" s="334">
        <v>0.22197600000000001</v>
      </c>
      <c r="Z2473" s="51">
        <v>0.22215599999999999</v>
      </c>
      <c r="AA2473" s="51">
        <v>0.22269600000000001</v>
      </c>
      <c r="AB2473" s="52">
        <v>0.22867199999999999</v>
      </c>
      <c r="AC2473" s="333"/>
      <c r="AD2473" s="53">
        <f>SUM(E2473:AB2473)</f>
        <v>5.6138759999999994</v>
      </c>
      <c r="AE2473" s="61">
        <v>3.6</v>
      </c>
      <c r="AF2473" s="335"/>
      <c r="AG2473" s="335"/>
      <c r="AH2473" s="335"/>
      <c r="AI2473" s="335"/>
      <c r="AJ2473" s="335"/>
      <c r="AK2473" s="335"/>
      <c r="AL2473" s="335"/>
      <c r="AM2473" s="335"/>
      <c r="AN2473" s="335"/>
      <c r="AO2473" s="335"/>
      <c r="AP2473" s="335"/>
      <c r="AQ2473" s="335"/>
      <c r="AR2473" s="335"/>
      <c r="AS2473" s="335"/>
      <c r="AT2473" s="335"/>
      <c r="AU2473" s="335"/>
      <c r="AV2473" s="335"/>
      <c r="AW2473" s="335"/>
      <c r="AX2473" s="335"/>
      <c r="AY2473" s="335"/>
      <c r="AZ2473" s="335"/>
      <c r="BA2473" s="335"/>
      <c r="BB2473" s="335"/>
      <c r="BC2473" s="335"/>
      <c r="BD2473" s="335"/>
      <c r="BE2473" s="335"/>
      <c r="BF2473" s="328"/>
      <c r="BG2473" s="328"/>
      <c r="BH2473" s="328"/>
      <c r="BI2473" s="328"/>
      <c r="BJ2473" s="328"/>
      <c r="BK2473" s="328"/>
      <c r="BL2473" s="328"/>
      <c r="BM2473" s="328"/>
      <c r="BN2473" s="328"/>
      <c r="BO2473" s="328"/>
      <c r="BP2473" s="328"/>
      <c r="BQ2473" s="328"/>
      <c r="BR2473" s="328"/>
      <c r="BS2473" s="328"/>
      <c r="BT2473" s="328"/>
      <c r="BU2473" s="328"/>
      <c r="BV2473" s="328"/>
      <c r="BW2473" s="328"/>
      <c r="BX2473" s="328"/>
      <c r="BY2473" s="165"/>
      <c r="BZ2473" s="165"/>
      <c r="CA2473" s="165"/>
      <c r="CB2473" s="165"/>
      <c r="CC2473" s="165"/>
    </row>
    <row r="2474" spans="1:256" s="1" customFormat="1" ht="10.5" customHeight="1" thickBot="1" x14ac:dyDescent="0.25">
      <c r="A2474" s="1580"/>
      <c r="B2474" s="1569"/>
      <c r="C2474" s="274"/>
      <c r="D2474" s="239" t="s">
        <v>41</v>
      </c>
      <c r="E2474" s="55">
        <f t="shared" ref="E2474:AB2474" si="4551">E2473/E2472</f>
        <v>0.47550242041953938</v>
      </c>
      <c r="F2474" s="55">
        <f t="shared" si="4551"/>
        <v>0.48804331478417806</v>
      </c>
      <c r="G2474" s="55">
        <f t="shared" si="4551"/>
        <v>0.48973131562693029</v>
      </c>
      <c r="H2474" s="368">
        <f t="shared" si="4551"/>
        <v>0.50130708903582966</v>
      </c>
      <c r="I2474" s="55">
        <f t="shared" si="4551"/>
        <v>0.49430955993930198</v>
      </c>
      <c r="J2474" s="55">
        <f t="shared" si="4551"/>
        <v>0.46993706876942909</v>
      </c>
      <c r="K2474" s="55">
        <f t="shared" si="4551"/>
        <v>0.45706169422390563</v>
      </c>
      <c r="L2474" s="55">
        <f t="shared" si="4551"/>
        <v>0.45476320832192713</v>
      </c>
      <c r="M2474" s="55">
        <f t="shared" si="4551"/>
        <v>0.45734453781512607</v>
      </c>
      <c r="N2474" s="368">
        <f t="shared" si="4551"/>
        <v>0.45776692622409926</v>
      </c>
      <c r="O2474" s="55">
        <f t="shared" si="4551"/>
        <v>0.44066395319257184</v>
      </c>
      <c r="P2474" s="55">
        <f t="shared" si="4551"/>
        <v>0.41675759490036174</v>
      </c>
      <c r="Q2474" s="55">
        <f t="shared" si="4551"/>
        <v>0.42674081237911032</v>
      </c>
      <c r="R2474" s="55">
        <f t="shared" si="4551"/>
        <v>0.42160563734742673</v>
      </c>
      <c r="S2474" s="55">
        <f t="shared" si="4551"/>
        <v>0.40730786459333207</v>
      </c>
      <c r="T2474" s="55">
        <f t="shared" si="4551"/>
        <v>0.40286706094111602</v>
      </c>
      <c r="U2474" s="55">
        <f t="shared" si="4551"/>
        <v>0.39736394021567761</v>
      </c>
      <c r="V2474" s="55">
        <f t="shared" si="4551"/>
        <v>0.38417203767972236</v>
      </c>
      <c r="W2474" s="55">
        <f t="shared" si="4551"/>
        <v>0.38045552110660624</v>
      </c>
      <c r="X2474" s="55">
        <f t="shared" si="4551"/>
        <v>0.37744866650932263</v>
      </c>
      <c r="Y2474" s="368">
        <f t="shared" si="4551"/>
        <v>0.3650032557864204</v>
      </c>
      <c r="Z2474" s="55">
        <f t="shared" si="4551"/>
        <v>0.38182155673802742</v>
      </c>
      <c r="AA2474" s="55">
        <f t="shared" si="4551"/>
        <v>0.40023291925465837</v>
      </c>
      <c r="AB2474" s="56">
        <f t="shared" si="4551"/>
        <v>0.42777291400094286</v>
      </c>
      <c r="AC2474" s="333"/>
      <c r="AD2474" s="53"/>
      <c r="AE2474" s="61"/>
      <c r="AF2474" s="335"/>
      <c r="AG2474" s="335"/>
      <c r="AH2474" s="335"/>
      <c r="AI2474" s="335"/>
      <c r="AJ2474" s="335"/>
      <c r="AK2474" s="335"/>
      <c r="AL2474" s="335"/>
      <c r="AM2474" s="335"/>
      <c r="AN2474" s="335"/>
      <c r="AO2474" s="335"/>
      <c r="AP2474" s="335"/>
      <c r="AQ2474" s="335"/>
      <c r="AR2474" s="335"/>
      <c r="AS2474" s="328"/>
      <c r="AT2474" s="335"/>
      <c r="AU2474" s="328"/>
      <c r="AV2474" s="335"/>
      <c r="AW2474" s="335"/>
      <c r="AX2474" s="335"/>
      <c r="AY2474" s="335"/>
      <c r="AZ2474" s="335"/>
      <c r="BA2474" s="335"/>
      <c r="BB2474" s="335"/>
      <c r="BC2474" s="335"/>
      <c r="BD2474" s="335"/>
      <c r="BE2474" s="335"/>
      <c r="BF2474" s="328"/>
      <c r="BG2474" s="328"/>
      <c r="BH2474" s="328"/>
      <c r="BI2474" s="328"/>
      <c r="BJ2474" s="328"/>
      <c r="BK2474" s="328"/>
      <c r="BL2474" s="328"/>
      <c r="BM2474" s="328"/>
      <c r="BN2474" s="328"/>
      <c r="BO2474" s="328"/>
      <c r="BP2474" s="328"/>
      <c r="BQ2474" s="328"/>
      <c r="BR2474" s="328"/>
      <c r="BS2474" s="328"/>
      <c r="BT2474" s="328"/>
      <c r="BU2474" s="328"/>
      <c r="BV2474" s="328"/>
      <c r="BW2474" s="328"/>
      <c r="BX2474" s="328"/>
      <c r="BY2474" s="165"/>
      <c r="BZ2474" s="165"/>
      <c r="CA2474" s="165"/>
      <c r="CB2474" s="165"/>
      <c r="CC2474" s="165"/>
    </row>
    <row r="2475" spans="1:256" s="1" customFormat="1" ht="10.5" customHeight="1" x14ac:dyDescent="0.2">
      <c r="A2475" s="1578" t="s">
        <v>43</v>
      </c>
      <c r="B2475" s="1567" t="s">
        <v>448</v>
      </c>
      <c r="C2475" s="1119"/>
      <c r="D2475" s="1203"/>
      <c r="E2475" s="79"/>
      <c r="F2475" s="79"/>
      <c r="G2475" s="79"/>
      <c r="H2475" s="389"/>
      <c r="I2475" s="79"/>
      <c r="J2475" s="79"/>
      <c r="K2475" s="79"/>
      <c r="L2475" s="79"/>
      <c r="M2475" s="79"/>
      <c r="N2475" s="389"/>
      <c r="O2475" s="79"/>
      <c r="P2475" s="79"/>
      <c r="Q2475" s="79"/>
      <c r="R2475" s="79"/>
      <c r="S2475" s="79"/>
      <c r="T2475" s="79"/>
      <c r="U2475" s="79"/>
      <c r="V2475" s="79"/>
      <c r="W2475" s="79"/>
      <c r="X2475" s="79"/>
      <c r="Y2475" s="389"/>
      <c r="Z2475" s="79"/>
      <c r="AA2475" s="79"/>
      <c r="AB2475" s="80"/>
      <c r="AC2475" s="412"/>
      <c r="AD2475" s="53"/>
      <c r="AE2475" s="61"/>
      <c r="AF2475" s="400"/>
      <c r="AG2475" s="102"/>
      <c r="AH2475" s="102"/>
      <c r="AI2475" s="102"/>
      <c r="AJ2475" s="102"/>
      <c r="AK2475" s="102"/>
      <c r="AL2475" s="102"/>
      <c r="AM2475" s="102"/>
      <c r="AN2475" s="102"/>
      <c r="AO2475" s="102"/>
      <c r="AP2475" s="102"/>
      <c r="AQ2475" s="102"/>
      <c r="AR2475" s="102"/>
      <c r="AS2475" s="102"/>
      <c r="AT2475" s="102"/>
      <c r="AU2475" s="102"/>
      <c r="AV2475" s="102"/>
      <c r="AW2475" s="102"/>
      <c r="AX2475" s="102"/>
      <c r="AY2475" s="102"/>
      <c r="AZ2475" s="102"/>
      <c r="BA2475" s="102"/>
      <c r="BB2475" s="102"/>
      <c r="BC2475" s="102"/>
      <c r="BD2475" s="102"/>
      <c r="BE2475" s="102"/>
      <c r="BF2475" s="328"/>
      <c r="BG2475" s="328"/>
      <c r="BH2475" s="328"/>
      <c r="BI2475" s="328"/>
      <c r="BJ2475" s="328"/>
      <c r="BK2475" s="328"/>
      <c r="BL2475" s="328"/>
      <c r="BM2475" s="328"/>
      <c r="BN2475" s="328"/>
      <c r="BO2475" s="328"/>
      <c r="BP2475" s="328"/>
      <c r="BQ2475" s="328"/>
      <c r="BR2475" s="328"/>
      <c r="BS2475" s="328"/>
      <c r="BT2475" s="328"/>
      <c r="BU2475" s="328"/>
      <c r="BV2475" s="328"/>
      <c r="BW2475" s="328"/>
      <c r="BX2475" s="328"/>
      <c r="BY2475" s="165"/>
      <c r="BZ2475" s="165"/>
      <c r="CA2475" s="165"/>
      <c r="CB2475" s="165"/>
      <c r="CC2475" s="165"/>
    </row>
    <row r="2476" spans="1:256" s="1" customFormat="1" ht="10.5" customHeight="1" x14ac:dyDescent="0.2">
      <c r="A2476" s="1579"/>
      <c r="B2476" s="1568"/>
      <c r="C2476" s="1472" t="s">
        <v>129</v>
      </c>
      <c r="D2476" s="134" t="s">
        <v>33</v>
      </c>
      <c r="E2476" s="107">
        <f>ROUND(SQRT(E2477^2+E2478^2)*1000/(1.73*E$2464),0)</f>
        <v>1</v>
      </c>
      <c r="F2476" s="107">
        <f t="shared" ref="F2476:AB2476" si="4552">ROUND(SQRT(F2477^2+F2478^2)*1000/(1.73*F$2464),0)</f>
        <v>0</v>
      </c>
      <c r="G2476" s="107">
        <f>ROUND(SQRT(G2477^2+G2478^2)*1000/(1.73*G$2464),0)</f>
        <v>0</v>
      </c>
      <c r="H2476" s="353">
        <f t="shared" si="4552"/>
        <v>0</v>
      </c>
      <c r="I2476" s="107">
        <f t="shared" si="4552"/>
        <v>0</v>
      </c>
      <c r="J2476" s="107">
        <f t="shared" si="4552"/>
        <v>0</v>
      </c>
      <c r="K2476" s="107">
        <f t="shared" si="4552"/>
        <v>2</v>
      </c>
      <c r="L2476" s="107">
        <f t="shared" si="4552"/>
        <v>1</v>
      </c>
      <c r="M2476" s="107">
        <f t="shared" si="4552"/>
        <v>1</v>
      </c>
      <c r="N2476" s="353">
        <f t="shared" si="4552"/>
        <v>0</v>
      </c>
      <c r="O2476" s="107">
        <f t="shared" si="4552"/>
        <v>1</v>
      </c>
      <c r="P2476" s="107">
        <f t="shared" si="4552"/>
        <v>0</v>
      </c>
      <c r="Q2476" s="107">
        <f t="shared" si="4552"/>
        <v>1</v>
      </c>
      <c r="R2476" s="107">
        <f t="shared" si="4552"/>
        <v>1</v>
      </c>
      <c r="S2476" s="107">
        <f t="shared" si="4552"/>
        <v>0</v>
      </c>
      <c r="T2476" s="107">
        <f t="shared" si="4552"/>
        <v>0</v>
      </c>
      <c r="U2476" s="107">
        <f t="shared" si="4552"/>
        <v>0</v>
      </c>
      <c r="V2476" s="107">
        <f t="shared" si="4552"/>
        <v>0</v>
      </c>
      <c r="W2476" s="107">
        <f t="shared" si="4552"/>
        <v>0</v>
      </c>
      <c r="X2476" s="107">
        <f t="shared" si="4552"/>
        <v>0</v>
      </c>
      <c r="Y2476" s="353">
        <f t="shared" si="4552"/>
        <v>0</v>
      </c>
      <c r="Z2476" s="107">
        <f t="shared" si="4552"/>
        <v>0</v>
      </c>
      <c r="AA2476" s="107">
        <f t="shared" si="4552"/>
        <v>0</v>
      </c>
      <c r="AB2476" s="108">
        <f t="shared" si="4552"/>
        <v>1</v>
      </c>
      <c r="AC2476" s="333"/>
      <c r="AD2476" s="180"/>
      <c r="AE2476" s="61"/>
      <c r="AF2476" s="335"/>
      <c r="AG2476" s="335"/>
      <c r="AH2476" s="335"/>
      <c r="AI2476" s="335"/>
      <c r="AJ2476" s="335"/>
      <c r="AK2476" s="335"/>
      <c r="AL2476" s="335"/>
      <c r="AM2476" s="335"/>
      <c r="AN2476" s="335"/>
      <c r="AO2476" s="335"/>
      <c r="AP2476" s="335"/>
      <c r="AQ2476" s="335"/>
      <c r="AR2476" s="335"/>
      <c r="AS2476" s="335"/>
      <c r="AT2476" s="335"/>
      <c r="AU2476" s="335"/>
      <c r="AV2476" s="335"/>
      <c r="AW2476" s="335"/>
      <c r="AX2476" s="335"/>
      <c r="AY2476" s="335"/>
      <c r="AZ2476" s="335"/>
      <c r="BA2476" s="335"/>
      <c r="BB2476" s="335"/>
      <c r="BC2476" s="335"/>
      <c r="BD2476" s="335"/>
      <c r="BE2476" s="335"/>
      <c r="BF2476" s="328"/>
      <c r="BG2476" s="328"/>
      <c r="BH2476" s="328"/>
      <c r="BI2476" s="328"/>
      <c r="BJ2476" s="328"/>
      <c r="BK2476" s="328"/>
      <c r="BL2476" s="328"/>
      <c r="BM2476" s="328"/>
      <c r="BN2476" s="328"/>
      <c r="BO2476" s="328"/>
      <c r="BP2476" s="328"/>
      <c r="BQ2476" s="328"/>
      <c r="BR2476" s="328"/>
      <c r="BS2476" s="328"/>
      <c r="BT2476" s="328"/>
      <c r="BU2476" s="328"/>
      <c r="BV2476" s="328"/>
      <c r="BW2476" s="328"/>
      <c r="BX2476" s="328"/>
      <c r="BY2476" s="165"/>
      <c r="BZ2476" s="165"/>
      <c r="CA2476" s="165"/>
      <c r="CB2476" s="165"/>
      <c r="CC2476" s="165"/>
    </row>
    <row r="2477" spans="1:256" s="1" customFormat="1" ht="10.5" customHeight="1" x14ac:dyDescent="0.2">
      <c r="A2477" s="1579"/>
      <c r="B2477" s="1568"/>
      <c r="C2477" s="1472" t="s">
        <v>127</v>
      </c>
      <c r="D2477" s="134" t="s">
        <v>116</v>
      </c>
      <c r="E2477" s="64">
        <v>5.352E-3</v>
      </c>
      <c r="F2477" s="64">
        <v>3.5040000000000002E-3</v>
      </c>
      <c r="G2477" s="64">
        <v>2.3760000000000001E-3</v>
      </c>
      <c r="H2477" s="424">
        <v>2.9759999999999999E-3</v>
      </c>
      <c r="I2477" s="64">
        <v>2.4719999999999998E-3</v>
      </c>
      <c r="J2477" s="64">
        <v>2.4719999999999998E-3</v>
      </c>
      <c r="K2477" s="64">
        <v>1.2984000000000001E-2</v>
      </c>
      <c r="L2477" s="64">
        <v>4.9680000000000002E-3</v>
      </c>
      <c r="M2477" s="64">
        <v>5.2320000000000005E-3</v>
      </c>
      <c r="N2477" s="424">
        <v>4.3920000000000001E-3</v>
      </c>
      <c r="O2477" s="64">
        <v>5.352E-3</v>
      </c>
      <c r="P2477" s="64">
        <v>4.3680000000000004E-3</v>
      </c>
      <c r="Q2477" s="64">
        <v>5.3040000000000006E-3</v>
      </c>
      <c r="R2477" s="64">
        <v>5.7599999999999995E-3</v>
      </c>
      <c r="S2477" s="64">
        <v>4.3920000000000001E-3</v>
      </c>
      <c r="T2477" s="64">
        <v>3.5040000000000002E-3</v>
      </c>
      <c r="U2477" s="64">
        <v>2.4719999999999998E-3</v>
      </c>
      <c r="V2477" s="64">
        <v>2.3760000000000001E-3</v>
      </c>
      <c r="W2477" s="64">
        <v>2.2799999999999999E-3</v>
      </c>
      <c r="X2477" s="64">
        <v>3.552E-3</v>
      </c>
      <c r="Y2477" s="424">
        <v>4.0080000000000003E-3</v>
      </c>
      <c r="Z2477" s="64">
        <v>3.2400000000000003E-3</v>
      </c>
      <c r="AA2477" s="64">
        <v>4.7039999999999998E-3</v>
      </c>
      <c r="AB2477" s="65">
        <v>6.8640000000000003E-3</v>
      </c>
      <c r="AC2477" s="50">
        <f>SUM(D2477:AB2477)</f>
        <v>0.10490400000000001</v>
      </c>
      <c r="AD2477" s="53"/>
      <c r="AE2477" s="61">
        <v>2.4</v>
      </c>
      <c r="AF2477" s="102"/>
      <c r="AG2477" s="102"/>
      <c r="AH2477" s="102"/>
      <c r="AI2477" s="102"/>
      <c r="AJ2477" s="102"/>
      <c r="AK2477" s="102"/>
      <c r="AL2477" s="102"/>
      <c r="AM2477" s="102"/>
      <c r="AN2477" s="102"/>
      <c r="AO2477" s="102"/>
      <c r="AP2477" s="102"/>
      <c r="AQ2477" s="102"/>
      <c r="AR2477" s="102"/>
      <c r="AS2477" s="102"/>
      <c r="AT2477" s="102"/>
      <c r="AU2477" s="102"/>
      <c r="AV2477" s="102"/>
      <c r="AW2477" s="102"/>
      <c r="AX2477" s="102"/>
      <c r="AY2477" s="102"/>
      <c r="AZ2477" s="102"/>
      <c r="BA2477" s="102"/>
      <c r="BB2477" s="102"/>
      <c r="BC2477" s="102"/>
      <c r="BD2477" s="102"/>
      <c r="BE2477" s="328"/>
      <c r="BF2477" s="328"/>
      <c r="BG2477" s="328"/>
      <c r="BH2477" s="328"/>
      <c r="BI2477" s="328"/>
      <c r="BJ2477" s="328"/>
      <c r="BK2477" s="328"/>
      <c r="BL2477" s="328"/>
      <c r="BM2477" s="328"/>
      <c r="BN2477" s="328"/>
      <c r="BO2477" s="328"/>
      <c r="BP2477" s="328"/>
      <c r="BQ2477" s="328"/>
      <c r="BR2477" s="328"/>
      <c r="BS2477" s="328"/>
      <c r="BT2477" s="328"/>
      <c r="BU2477" s="328"/>
      <c r="BV2477" s="328"/>
      <c r="BW2477" s="328"/>
      <c r="BX2477" s="328"/>
      <c r="BY2477" s="165"/>
      <c r="BZ2477" s="165"/>
      <c r="CA2477" s="165"/>
      <c r="CB2477" s="165"/>
      <c r="CC2477" s="165"/>
    </row>
    <row r="2478" spans="1:256" s="1" customFormat="1" ht="10.5" customHeight="1" x14ac:dyDescent="0.2">
      <c r="A2478" s="1579"/>
      <c r="B2478" s="1568"/>
      <c r="C2478" s="1472" t="s">
        <v>127</v>
      </c>
      <c r="D2478" s="134" t="s">
        <v>117</v>
      </c>
      <c r="E2478" s="64">
        <v>1.632E-3</v>
      </c>
      <c r="F2478" s="51">
        <v>1.536E-3</v>
      </c>
      <c r="G2478" s="51">
        <v>1.2960000000000001E-3</v>
      </c>
      <c r="H2478" s="334">
        <v>1.4399999999999999E-3</v>
      </c>
      <c r="I2478" s="51">
        <v>1.224E-3</v>
      </c>
      <c r="J2478" s="51">
        <v>1.4159999999999999E-3</v>
      </c>
      <c r="K2478" s="51">
        <v>1.0248E-2</v>
      </c>
      <c r="L2478" s="51">
        <v>2.712E-3</v>
      </c>
      <c r="M2478" s="51">
        <v>2.5440000000000003E-3</v>
      </c>
      <c r="N2478" s="334">
        <v>1.8720000000000002E-3</v>
      </c>
      <c r="O2478" s="51">
        <v>1.8E-3</v>
      </c>
      <c r="P2478" s="51">
        <v>1.8720000000000002E-3</v>
      </c>
      <c r="Q2478" s="51">
        <v>2.4719999999999998E-3</v>
      </c>
      <c r="R2478" s="51">
        <v>2.8799999999999997E-3</v>
      </c>
      <c r="S2478" s="51">
        <v>2.016E-3</v>
      </c>
      <c r="T2478" s="51">
        <v>1.4159999999999999E-3</v>
      </c>
      <c r="U2478" s="51">
        <v>1.3680000000000001E-3</v>
      </c>
      <c r="V2478" s="51">
        <v>1.224E-3</v>
      </c>
      <c r="W2478" s="51">
        <v>1.08E-3</v>
      </c>
      <c r="X2478" s="51">
        <v>1.704E-3</v>
      </c>
      <c r="Y2478" s="334">
        <v>1.944E-3</v>
      </c>
      <c r="Z2478" s="51">
        <v>1.464E-3</v>
      </c>
      <c r="AA2478" s="51">
        <v>1.7520000000000001E-3</v>
      </c>
      <c r="AB2478" s="52">
        <v>2.1120000000000002E-3</v>
      </c>
      <c r="AC2478" s="783"/>
      <c r="AD2478" s="53">
        <f>SUM(E2478:AB2478)</f>
        <v>5.1024E-2</v>
      </c>
      <c r="AE2478" s="61">
        <v>2.4</v>
      </c>
      <c r="AF2478" s="335"/>
      <c r="AG2478" s="335"/>
      <c r="AH2478" s="335"/>
      <c r="AI2478" s="335"/>
      <c r="AJ2478" s="335"/>
      <c r="AK2478" s="335"/>
      <c r="AL2478" s="335"/>
      <c r="AM2478" s="335"/>
      <c r="AN2478" s="335"/>
      <c r="AO2478" s="335"/>
      <c r="AP2478" s="335"/>
      <c r="AQ2478" s="335"/>
      <c r="AR2478" s="335"/>
      <c r="AS2478" s="335"/>
      <c r="AT2478" s="335"/>
      <c r="AU2478" s="335"/>
      <c r="AV2478" s="335"/>
      <c r="AW2478" s="335"/>
      <c r="AX2478" s="335"/>
      <c r="AY2478" s="335"/>
      <c r="AZ2478" s="335"/>
      <c r="BA2478" s="335"/>
      <c r="BB2478" s="335"/>
      <c r="BC2478" s="335"/>
      <c r="BD2478" s="335"/>
      <c r="BE2478" s="335"/>
      <c r="BF2478" s="328"/>
      <c r="BG2478" s="328"/>
      <c r="BH2478" s="328"/>
      <c r="BI2478" s="328"/>
      <c r="BJ2478" s="328"/>
      <c r="BK2478" s="328"/>
      <c r="BL2478" s="328"/>
      <c r="BM2478" s="328"/>
      <c r="BN2478" s="328"/>
      <c r="BO2478" s="328"/>
      <c r="BP2478" s="328"/>
      <c r="BQ2478" s="328"/>
      <c r="BR2478" s="328"/>
      <c r="BS2478" s="328"/>
      <c r="BT2478" s="328"/>
      <c r="BU2478" s="328"/>
      <c r="BV2478" s="328"/>
      <c r="BW2478" s="328"/>
      <c r="BX2478" s="328"/>
      <c r="BY2478" s="165"/>
      <c r="BZ2478" s="165"/>
      <c r="CA2478" s="165"/>
      <c r="CB2478" s="165"/>
      <c r="CC2478" s="165"/>
      <c r="IV2478" s="12"/>
    </row>
    <row r="2479" spans="1:256" s="1" customFormat="1" ht="10.5" customHeight="1" thickBot="1" x14ac:dyDescent="0.25">
      <c r="A2479" s="1580"/>
      <c r="B2479" s="1569"/>
      <c r="C2479" s="274"/>
      <c r="D2479" s="239" t="s">
        <v>41</v>
      </c>
      <c r="E2479" s="55">
        <f t="shared" ref="E2479:AB2479" si="4553">E2478/E2477</f>
        <v>0.30493273542600896</v>
      </c>
      <c r="F2479" s="55">
        <f t="shared" si="4553"/>
        <v>0.43835616438356162</v>
      </c>
      <c r="G2479" s="55">
        <f t="shared" si="4553"/>
        <v>0.54545454545454541</v>
      </c>
      <c r="H2479" s="368">
        <f t="shared" si="4553"/>
        <v>0.48387096774193544</v>
      </c>
      <c r="I2479" s="55">
        <f t="shared" si="4553"/>
        <v>0.49514563106796122</v>
      </c>
      <c r="J2479" s="55">
        <f t="shared" si="4553"/>
        <v>0.57281553398058249</v>
      </c>
      <c r="K2479" s="55">
        <f t="shared" si="4553"/>
        <v>0.78927911275415896</v>
      </c>
      <c r="L2479" s="55">
        <f t="shared" si="4553"/>
        <v>0.54589371980676327</v>
      </c>
      <c r="M2479" s="55">
        <f t="shared" si="4553"/>
        <v>0.48623853211009171</v>
      </c>
      <c r="N2479" s="368">
        <f t="shared" si="4553"/>
        <v>0.42622950819672134</v>
      </c>
      <c r="O2479" s="55">
        <f t="shared" si="4553"/>
        <v>0.33632286995515692</v>
      </c>
      <c r="P2479" s="55">
        <f t="shared" si="4553"/>
        <v>0.4285714285714286</v>
      </c>
      <c r="Q2479" s="55">
        <f t="shared" si="4553"/>
        <v>0.46606334841628949</v>
      </c>
      <c r="R2479" s="55">
        <f t="shared" si="4553"/>
        <v>0.5</v>
      </c>
      <c r="S2479" s="55">
        <f t="shared" si="4553"/>
        <v>0.45901639344262296</v>
      </c>
      <c r="T2479" s="55">
        <f t="shared" si="4553"/>
        <v>0.40410958904109584</v>
      </c>
      <c r="U2479" s="55">
        <f t="shared" si="4553"/>
        <v>0.55339805825242727</v>
      </c>
      <c r="V2479" s="55">
        <f t="shared" si="4553"/>
        <v>0.51515151515151514</v>
      </c>
      <c r="W2479" s="55">
        <f t="shared" si="4553"/>
        <v>0.47368421052631582</v>
      </c>
      <c r="X2479" s="55">
        <f t="shared" si="4553"/>
        <v>0.47972972972972971</v>
      </c>
      <c r="Y2479" s="368">
        <f t="shared" si="4553"/>
        <v>0.48502994011976042</v>
      </c>
      <c r="Z2479" s="55">
        <f t="shared" si="4553"/>
        <v>0.45185185185185184</v>
      </c>
      <c r="AA2479" s="55">
        <f t="shared" si="4553"/>
        <v>0.37244897959183676</v>
      </c>
      <c r="AB2479" s="56">
        <f t="shared" si="4553"/>
        <v>0.30769230769230771</v>
      </c>
      <c r="AC2479" s="333"/>
      <c r="AD2479" s="53"/>
      <c r="AE2479" s="61"/>
      <c r="AF2479" s="335"/>
      <c r="AG2479" s="335"/>
      <c r="AH2479" s="335"/>
      <c r="AI2479" s="335"/>
      <c r="AJ2479" s="335"/>
      <c r="AK2479" s="335"/>
      <c r="AL2479" s="335"/>
      <c r="AM2479" s="335"/>
      <c r="AN2479" s="335"/>
      <c r="AO2479" s="335"/>
      <c r="AP2479" s="335"/>
      <c r="AQ2479" s="335"/>
      <c r="AR2479" s="335"/>
      <c r="AS2479" s="335"/>
      <c r="AT2479" s="335"/>
      <c r="AU2479" s="335"/>
      <c r="AV2479" s="335"/>
      <c r="AW2479" s="335"/>
      <c r="AX2479" s="335"/>
      <c r="AY2479" s="335"/>
      <c r="AZ2479" s="335"/>
      <c r="BA2479" s="335"/>
      <c r="BB2479" s="335"/>
      <c r="BC2479" s="335"/>
      <c r="BD2479" s="335"/>
      <c r="BE2479" s="335"/>
      <c r="BF2479" s="328"/>
      <c r="BG2479" s="328"/>
      <c r="BH2479" s="328"/>
      <c r="BI2479" s="328"/>
      <c r="BJ2479" s="328"/>
      <c r="BK2479" s="328"/>
      <c r="BL2479" s="328"/>
      <c r="BM2479" s="328"/>
      <c r="BN2479" s="328"/>
      <c r="BO2479" s="328"/>
      <c r="BP2479" s="328"/>
      <c r="BQ2479" s="328"/>
      <c r="BR2479" s="328"/>
      <c r="BS2479" s="328"/>
      <c r="BT2479" s="328"/>
      <c r="BU2479" s="328"/>
      <c r="BV2479" s="328"/>
      <c r="BW2479" s="328"/>
      <c r="BX2479" s="328"/>
      <c r="BY2479" s="165"/>
      <c r="BZ2479" s="165"/>
      <c r="CA2479" s="165"/>
      <c r="CB2479" s="165"/>
      <c r="CC2479" s="165"/>
    </row>
    <row r="2480" spans="1:256" ht="10.5" hidden="1" customHeight="1" x14ac:dyDescent="0.2">
      <c r="A2480" s="1531" t="s">
        <v>14</v>
      </c>
      <c r="B2480" s="1636" t="s">
        <v>520</v>
      </c>
      <c r="C2480" s="988"/>
      <c r="D2480" s="582"/>
      <c r="E2480" s="81"/>
      <c r="F2480" s="81"/>
      <c r="G2480" s="81"/>
      <c r="H2480" s="1076"/>
      <c r="I2480" s="81"/>
      <c r="J2480" s="81"/>
      <c r="K2480" s="81"/>
      <c r="L2480" s="81"/>
      <c r="M2480" s="81"/>
      <c r="N2480" s="1076"/>
      <c r="O2480" s="81"/>
      <c r="P2480" s="81"/>
      <c r="Q2480" s="81"/>
      <c r="R2480" s="81"/>
      <c r="S2480" s="81"/>
      <c r="T2480" s="81"/>
      <c r="U2480" s="81"/>
      <c r="V2480" s="81"/>
      <c r="W2480" s="81"/>
      <c r="X2480" s="81"/>
      <c r="Y2480" s="367"/>
      <c r="Z2480" s="81"/>
      <c r="AA2480" s="81"/>
      <c r="AB2480" s="83"/>
      <c r="AC2480" s="333"/>
      <c r="AD2480" s="180"/>
      <c r="AE2480" s="180"/>
      <c r="BE2480" s="335"/>
    </row>
    <row r="2481" spans="1:81" ht="10.5" hidden="1" customHeight="1" x14ac:dyDescent="0.2">
      <c r="A2481" s="1532"/>
      <c r="B2481" s="1633"/>
      <c r="C2481" s="1472" t="s">
        <v>128</v>
      </c>
      <c r="D2481" s="46" t="s">
        <v>33</v>
      </c>
      <c r="E2481" s="45"/>
      <c r="F2481" s="45"/>
      <c r="G2481" s="45"/>
      <c r="H2481" s="1077"/>
      <c r="I2481" s="45"/>
      <c r="J2481" s="45"/>
      <c r="K2481" s="45"/>
      <c r="L2481" s="45"/>
      <c r="M2481" s="45"/>
      <c r="N2481" s="1077"/>
      <c r="O2481" s="45"/>
      <c r="P2481" s="45"/>
      <c r="Q2481" s="45"/>
      <c r="R2481" s="45"/>
      <c r="S2481" s="45"/>
      <c r="T2481" s="45"/>
      <c r="U2481" s="45"/>
      <c r="V2481" s="45"/>
      <c r="W2481" s="45"/>
      <c r="X2481" s="45"/>
      <c r="Y2481" s="410"/>
      <c r="Z2481" s="45"/>
      <c r="AA2481" s="45"/>
      <c r="AB2481" s="94"/>
      <c r="AC2481" s="333"/>
      <c r="AD2481" s="180"/>
      <c r="AE2481" s="180"/>
      <c r="BE2481" s="335"/>
    </row>
    <row r="2482" spans="1:81" ht="10.5" hidden="1" customHeight="1" x14ac:dyDescent="0.2">
      <c r="A2482" s="1532"/>
      <c r="B2482" s="1633"/>
      <c r="C2482" s="1472" t="s">
        <v>127</v>
      </c>
      <c r="D2482" s="46" t="s">
        <v>116</v>
      </c>
      <c r="E2482" s="45"/>
      <c r="F2482" s="45"/>
      <c r="G2482" s="45"/>
      <c r="H2482" s="1077"/>
      <c r="I2482" s="45"/>
      <c r="J2482" s="45"/>
      <c r="K2482" s="45"/>
      <c r="L2482" s="45"/>
      <c r="M2482" s="45"/>
      <c r="N2482" s="1077"/>
      <c r="O2482" s="45"/>
      <c r="P2482" s="45"/>
      <c r="Q2482" s="45"/>
      <c r="R2482" s="45"/>
      <c r="S2482" s="45"/>
      <c r="T2482" s="45"/>
      <c r="U2482" s="45"/>
      <c r="V2482" s="45"/>
      <c r="W2482" s="45"/>
      <c r="X2482" s="45"/>
      <c r="Y2482" s="410"/>
      <c r="Z2482" s="45"/>
      <c r="AA2482" s="45"/>
      <c r="AB2482" s="94"/>
      <c r="AC2482" s="333"/>
      <c r="AD2482" s="180"/>
      <c r="AE2482" s="180"/>
    </row>
    <row r="2483" spans="1:81" ht="10.5" hidden="1" customHeight="1" x14ac:dyDescent="0.2">
      <c r="A2483" s="1532"/>
      <c r="B2483" s="1633"/>
      <c r="C2483" s="1472" t="s">
        <v>127</v>
      </c>
      <c r="D2483" s="46" t="s">
        <v>117</v>
      </c>
      <c r="E2483" s="45"/>
      <c r="F2483" s="45"/>
      <c r="G2483" s="45"/>
      <c r="H2483" s="1077"/>
      <c r="I2483" s="45"/>
      <c r="J2483" s="45"/>
      <c r="K2483" s="45"/>
      <c r="L2483" s="45"/>
      <c r="M2483" s="45"/>
      <c r="N2483" s="1077"/>
      <c r="O2483" s="45"/>
      <c r="P2483" s="45"/>
      <c r="Q2483" s="45"/>
      <c r="R2483" s="45"/>
      <c r="S2483" s="45"/>
      <c r="T2483" s="45"/>
      <c r="U2483" s="45"/>
      <c r="V2483" s="45"/>
      <c r="W2483" s="45"/>
      <c r="X2483" s="45"/>
      <c r="Y2483" s="410"/>
      <c r="Z2483" s="45"/>
      <c r="AA2483" s="45"/>
      <c r="AB2483" s="94"/>
      <c r="AC2483" s="333"/>
      <c r="AD2483" s="180"/>
      <c r="AE2483" s="180"/>
    </row>
    <row r="2484" spans="1:81" ht="10.5" hidden="1" customHeight="1" thickBot="1" x14ac:dyDescent="0.25">
      <c r="A2484" s="1533"/>
      <c r="B2484" s="1637"/>
      <c r="C2484" s="274"/>
      <c r="D2484" s="54" t="s">
        <v>41</v>
      </c>
      <c r="E2484" s="95"/>
      <c r="F2484" s="95"/>
      <c r="G2484" s="95"/>
      <c r="H2484" s="1078"/>
      <c r="I2484" s="95"/>
      <c r="J2484" s="95"/>
      <c r="K2484" s="95"/>
      <c r="L2484" s="95"/>
      <c r="M2484" s="95"/>
      <c r="N2484" s="1078"/>
      <c r="O2484" s="95"/>
      <c r="P2484" s="95"/>
      <c r="Q2484" s="95"/>
      <c r="R2484" s="95"/>
      <c r="S2484" s="95"/>
      <c r="T2484" s="95"/>
      <c r="U2484" s="95"/>
      <c r="V2484" s="95"/>
      <c r="W2484" s="95"/>
      <c r="X2484" s="95"/>
      <c r="Y2484" s="411"/>
      <c r="Z2484" s="95"/>
      <c r="AA2484" s="95"/>
      <c r="AB2484" s="97"/>
      <c r="AC2484" s="333"/>
      <c r="AD2484" s="180"/>
      <c r="AE2484" s="180"/>
    </row>
    <row r="2485" spans="1:81" ht="10.5" hidden="1" customHeight="1" x14ac:dyDescent="0.2">
      <c r="A2485" s="1531" t="s">
        <v>95</v>
      </c>
      <c r="B2485" s="1636" t="s">
        <v>520</v>
      </c>
      <c r="C2485" s="988"/>
      <c r="D2485" s="582"/>
      <c r="E2485" s="81"/>
      <c r="F2485" s="81"/>
      <c r="G2485" s="81"/>
      <c r="H2485" s="1076"/>
      <c r="I2485" s="81"/>
      <c r="J2485" s="81"/>
      <c r="K2485" s="81"/>
      <c r="L2485" s="81"/>
      <c r="M2485" s="81"/>
      <c r="N2485" s="1076"/>
      <c r="O2485" s="81"/>
      <c r="P2485" s="81"/>
      <c r="Q2485" s="81"/>
      <c r="R2485" s="81"/>
      <c r="S2485" s="81"/>
      <c r="T2485" s="81"/>
      <c r="U2485" s="81"/>
      <c r="V2485" s="81"/>
      <c r="W2485" s="81"/>
      <c r="X2485" s="81"/>
      <c r="Y2485" s="367"/>
      <c r="Z2485" s="81"/>
      <c r="AA2485" s="81"/>
      <c r="AB2485" s="83"/>
      <c r="AC2485" s="333"/>
      <c r="AD2485" s="180"/>
      <c r="AE2485" s="180"/>
    </row>
    <row r="2486" spans="1:81" ht="10.5" hidden="1" customHeight="1" x14ac:dyDescent="0.2">
      <c r="A2486" s="1532"/>
      <c r="B2486" s="1633"/>
      <c r="C2486" s="1472" t="s">
        <v>128</v>
      </c>
      <c r="D2486" s="46" t="s">
        <v>33</v>
      </c>
      <c r="E2486" s="45"/>
      <c r="F2486" s="45"/>
      <c r="G2486" s="45"/>
      <c r="H2486" s="1077"/>
      <c r="I2486" s="45"/>
      <c r="J2486" s="45"/>
      <c r="K2486" s="45"/>
      <c r="L2486" s="45"/>
      <c r="M2486" s="45"/>
      <c r="N2486" s="1077"/>
      <c r="O2486" s="45"/>
      <c r="P2486" s="45"/>
      <c r="Q2486" s="45"/>
      <c r="R2486" s="45"/>
      <c r="S2486" s="45"/>
      <c r="T2486" s="45"/>
      <c r="U2486" s="45"/>
      <c r="V2486" s="45"/>
      <c r="W2486" s="45"/>
      <c r="X2486" s="45"/>
      <c r="Y2486" s="410"/>
      <c r="Z2486" s="45"/>
      <c r="AA2486" s="45"/>
      <c r="AB2486" s="94"/>
      <c r="AC2486" s="333"/>
      <c r="AD2486" s="180"/>
      <c r="AE2486" s="180"/>
    </row>
    <row r="2487" spans="1:81" ht="10.5" hidden="1" customHeight="1" x14ac:dyDescent="0.2">
      <c r="A2487" s="1532"/>
      <c r="B2487" s="1633"/>
      <c r="C2487" s="1472" t="s">
        <v>127</v>
      </c>
      <c r="D2487" s="46" t="s">
        <v>116</v>
      </c>
      <c r="E2487" s="45"/>
      <c r="F2487" s="45"/>
      <c r="G2487" s="45"/>
      <c r="H2487" s="1077"/>
      <c r="I2487" s="45"/>
      <c r="J2487" s="45"/>
      <c r="K2487" s="45"/>
      <c r="L2487" s="45"/>
      <c r="M2487" s="45"/>
      <c r="N2487" s="1077"/>
      <c r="O2487" s="45"/>
      <c r="P2487" s="45"/>
      <c r="Q2487" s="45"/>
      <c r="R2487" s="45"/>
      <c r="S2487" s="45"/>
      <c r="T2487" s="45"/>
      <c r="U2487" s="45"/>
      <c r="V2487" s="45"/>
      <c r="W2487" s="45"/>
      <c r="X2487" s="45"/>
      <c r="Y2487" s="410"/>
      <c r="Z2487" s="45"/>
      <c r="AA2487" s="45"/>
      <c r="AB2487" s="94"/>
      <c r="AC2487" s="333"/>
      <c r="AD2487" s="180"/>
      <c r="AE2487" s="180"/>
    </row>
    <row r="2488" spans="1:81" ht="10.5" hidden="1" customHeight="1" x14ac:dyDescent="0.2">
      <c r="A2488" s="1532"/>
      <c r="B2488" s="1633"/>
      <c r="C2488" s="1472" t="s">
        <v>127</v>
      </c>
      <c r="D2488" s="46" t="s">
        <v>117</v>
      </c>
      <c r="E2488" s="45"/>
      <c r="F2488" s="45"/>
      <c r="G2488" s="45"/>
      <c r="H2488" s="1077"/>
      <c r="I2488" s="45"/>
      <c r="J2488" s="45"/>
      <c r="K2488" s="45"/>
      <c r="L2488" s="45"/>
      <c r="M2488" s="45"/>
      <c r="N2488" s="1077"/>
      <c r="O2488" s="45"/>
      <c r="P2488" s="45"/>
      <c r="Q2488" s="45"/>
      <c r="R2488" s="45"/>
      <c r="S2488" s="45"/>
      <c r="T2488" s="45"/>
      <c r="U2488" s="45"/>
      <c r="V2488" s="45"/>
      <c r="W2488" s="45"/>
      <c r="X2488" s="45"/>
      <c r="Y2488" s="410"/>
      <c r="Z2488" s="45"/>
      <c r="AA2488" s="45"/>
      <c r="AB2488" s="94"/>
      <c r="AC2488" s="333"/>
      <c r="AD2488" s="180"/>
      <c r="AE2488" s="180"/>
    </row>
    <row r="2489" spans="1:81" ht="10.5" hidden="1" customHeight="1" thickBot="1" x14ac:dyDescent="0.25">
      <c r="A2489" s="1533"/>
      <c r="B2489" s="1637"/>
      <c r="C2489" s="274"/>
      <c r="D2489" s="54" t="s">
        <v>41</v>
      </c>
      <c r="E2489" s="95"/>
      <c r="F2489" s="95"/>
      <c r="G2489" s="95"/>
      <c r="H2489" s="1078"/>
      <c r="I2489" s="95"/>
      <c r="J2489" s="95"/>
      <c r="K2489" s="95"/>
      <c r="L2489" s="95"/>
      <c r="M2489" s="95"/>
      <c r="N2489" s="1078"/>
      <c r="O2489" s="95"/>
      <c r="P2489" s="95"/>
      <c r="Q2489" s="95"/>
      <c r="R2489" s="95"/>
      <c r="S2489" s="95"/>
      <c r="T2489" s="95"/>
      <c r="U2489" s="95"/>
      <c r="V2489" s="95"/>
      <c r="W2489" s="95"/>
      <c r="X2489" s="95"/>
      <c r="Y2489" s="411"/>
      <c r="Z2489" s="95"/>
      <c r="AA2489" s="95"/>
      <c r="AB2489" s="97"/>
      <c r="AC2489" s="333"/>
      <c r="AD2489" s="180"/>
      <c r="AE2489" s="180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CC2489" s="1"/>
    </row>
    <row r="2490" spans="1:81" ht="10.5" hidden="1" customHeight="1" x14ac:dyDescent="0.2">
      <c r="A2490" s="1532" t="s">
        <v>13</v>
      </c>
      <c r="B2490" s="1633" t="s">
        <v>520</v>
      </c>
      <c r="C2490" s="810"/>
      <c r="D2490" s="279"/>
      <c r="E2490" s="497"/>
      <c r="F2490" s="497"/>
      <c r="G2490" s="497"/>
      <c r="H2490" s="1079"/>
      <c r="I2490" s="497"/>
      <c r="J2490" s="497"/>
      <c r="K2490" s="497"/>
      <c r="L2490" s="497"/>
      <c r="M2490" s="497"/>
      <c r="N2490" s="1079"/>
      <c r="O2490" s="497"/>
      <c r="P2490" s="497"/>
      <c r="Q2490" s="497"/>
      <c r="R2490" s="497"/>
      <c r="S2490" s="497"/>
      <c r="T2490" s="497"/>
      <c r="U2490" s="497"/>
      <c r="V2490" s="497"/>
      <c r="W2490" s="497"/>
      <c r="X2490" s="497"/>
      <c r="Y2490" s="1159"/>
      <c r="Z2490" s="497"/>
      <c r="AA2490" s="497"/>
      <c r="AB2490" s="691"/>
      <c r="AC2490" s="333"/>
      <c r="AD2490" s="180"/>
      <c r="AE2490" s="180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CC2490" s="1"/>
    </row>
    <row r="2491" spans="1:81" ht="10.5" hidden="1" customHeight="1" x14ac:dyDescent="0.2">
      <c r="A2491" s="1532"/>
      <c r="B2491" s="1633"/>
      <c r="C2491" s="1472" t="s">
        <v>128</v>
      </c>
      <c r="D2491" s="46" t="s">
        <v>33</v>
      </c>
      <c r="E2491" s="45"/>
      <c r="F2491" s="45"/>
      <c r="G2491" s="45"/>
      <c r="H2491" s="1077"/>
      <c r="I2491" s="45"/>
      <c r="J2491" s="45"/>
      <c r="K2491" s="45"/>
      <c r="L2491" s="45"/>
      <c r="M2491" s="45"/>
      <c r="N2491" s="1077"/>
      <c r="O2491" s="45"/>
      <c r="P2491" s="45"/>
      <c r="Q2491" s="45"/>
      <c r="R2491" s="45"/>
      <c r="S2491" s="45"/>
      <c r="T2491" s="45"/>
      <c r="U2491" s="45"/>
      <c r="V2491" s="45"/>
      <c r="W2491" s="45"/>
      <c r="X2491" s="45"/>
      <c r="Y2491" s="410"/>
      <c r="Z2491" s="45"/>
      <c r="AA2491" s="45"/>
      <c r="AB2491" s="94"/>
      <c r="AC2491" s="333"/>
      <c r="AD2491" s="180"/>
      <c r="AE2491" s="180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</row>
    <row r="2492" spans="1:81" ht="10.5" hidden="1" customHeight="1" x14ac:dyDescent="0.2">
      <c r="A2492" s="1532"/>
      <c r="B2492" s="1633"/>
      <c r="C2492" s="1472" t="s">
        <v>127</v>
      </c>
      <c r="D2492" s="46" t="s">
        <v>116</v>
      </c>
      <c r="E2492" s="45"/>
      <c r="F2492" s="45"/>
      <c r="G2492" s="45"/>
      <c r="H2492" s="1077"/>
      <c r="I2492" s="45"/>
      <c r="J2492" s="45"/>
      <c r="K2492" s="45"/>
      <c r="L2492" s="45"/>
      <c r="M2492" s="45"/>
      <c r="N2492" s="1077"/>
      <c r="O2492" s="45"/>
      <c r="P2492" s="45"/>
      <c r="Q2492" s="45"/>
      <c r="R2492" s="45"/>
      <c r="S2492" s="45"/>
      <c r="T2492" s="45"/>
      <c r="U2492" s="45"/>
      <c r="V2492" s="45"/>
      <c r="W2492" s="45"/>
      <c r="X2492" s="45"/>
      <c r="Y2492" s="410"/>
      <c r="Z2492" s="45"/>
      <c r="AA2492" s="45"/>
      <c r="AB2492" s="94"/>
      <c r="AC2492" s="333"/>
      <c r="AD2492" s="180"/>
      <c r="AE2492" s="180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</row>
    <row r="2493" spans="1:81" ht="10.5" hidden="1" customHeight="1" x14ac:dyDescent="0.2">
      <c r="A2493" s="1532"/>
      <c r="B2493" s="1633"/>
      <c r="C2493" s="1472" t="s">
        <v>127</v>
      </c>
      <c r="D2493" s="46" t="s">
        <v>117</v>
      </c>
      <c r="E2493" s="45"/>
      <c r="F2493" s="45"/>
      <c r="G2493" s="45"/>
      <c r="H2493" s="1077"/>
      <c r="I2493" s="45"/>
      <c r="J2493" s="45"/>
      <c r="K2493" s="45"/>
      <c r="L2493" s="45"/>
      <c r="M2493" s="45"/>
      <c r="N2493" s="1077"/>
      <c r="O2493" s="45"/>
      <c r="P2493" s="45"/>
      <c r="Q2493" s="45"/>
      <c r="R2493" s="45"/>
      <c r="S2493" s="45"/>
      <c r="T2493" s="45"/>
      <c r="U2493" s="45"/>
      <c r="V2493" s="45"/>
      <c r="W2493" s="45"/>
      <c r="X2493" s="45"/>
      <c r="Y2493" s="410"/>
      <c r="Z2493" s="45"/>
      <c r="AA2493" s="45"/>
      <c r="AB2493" s="94"/>
      <c r="AC2493" s="333"/>
      <c r="AD2493" s="180"/>
      <c r="AE2493" s="180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</row>
    <row r="2494" spans="1:81" ht="10.5" hidden="1" customHeight="1" thickBot="1" x14ac:dyDescent="0.25">
      <c r="A2494" s="1532"/>
      <c r="B2494" s="1633"/>
      <c r="C2494" s="660"/>
      <c r="D2494" s="133" t="s">
        <v>41</v>
      </c>
      <c r="E2494" s="498"/>
      <c r="F2494" s="498"/>
      <c r="G2494" s="498"/>
      <c r="H2494" s="1080"/>
      <c r="I2494" s="498"/>
      <c r="J2494" s="498"/>
      <c r="K2494" s="498"/>
      <c r="L2494" s="498"/>
      <c r="M2494" s="498"/>
      <c r="N2494" s="1080"/>
      <c r="O2494" s="498"/>
      <c r="P2494" s="498"/>
      <c r="Q2494" s="498"/>
      <c r="R2494" s="498"/>
      <c r="S2494" s="498"/>
      <c r="T2494" s="498"/>
      <c r="U2494" s="498"/>
      <c r="V2494" s="498"/>
      <c r="W2494" s="498"/>
      <c r="X2494" s="498"/>
      <c r="Y2494" s="1160"/>
      <c r="Z2494" s="498"/>
      <c r="AA2494" s="498"/>
      <c r="AB2494" s="694"/>
      <c r="AC2494" s="333"/>
      <c r="AD2494" s="180"/>
      <c r="AE2494" s="180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</row>
    <row r="2495" spans="1:81" ht="10.5" hidden="1" customHeight="1" x14ac:dyDescent="0.2">
      <c r="A2495" s="1531" t="s">
        <v>12</v>
      </c>
      <c r="B2495" s="1636" t="s">
        <v>520</v>
      </c>
      <c r="C2495" s="988"/>
      <c r="D2495" s="582"/>
      <c r="E2495" s="81"/>
      <c r="F2495" s="81"/>
      <c r="G2495" s="81"/>
      <c r="H2495" s="1076"/>
      <c r="I2495" s="81"/>
      <c r="J2495" s="81"/>
      <c r="K2495" s="81"/>
      <c r="L2495" s="81"/>
      <c r="M2495" s="81"/>
      <c r="N2495" s="1076"/>
      <c r="O2495" s="81"/>
      <c r="P2495" s="81"/>
      <c r="Q2495" s="81"/>
      <c r="R2495" s="81"/>
      <c r="S2495" s="81"/>
      <c r="T2495" s="81"/>
      <c r="U2495" s="81"/>
      <c r="V2495" s="81"/>
      <c r="W2495" s="81"/>
      <c r="X2495" s="81"/>
      <c r="Y2495" s="367"/>
      <c r="Z2495" s="81"/>
      <c r="AA2495" s="81"/>
      <c r="AB2495" s="83"/>
      <c r="AC2495" s="333"/>
      <c r="AD2495" s="180"/>
      <c r="AE2495" s="180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</row>
    <row r="2496" spans="1:81" ht="10.5" hidden="1" customHeight="1" x14ac:dyDescent="0.2">
      <c r="A2496" s="1532"/>
      <c r="B2496" s="1633"/>
      <c r="C2496" s="1472" t="s">
        <v>128</v>
      </c>
      <c r="D2496" s="46" t="s">
        <v>33</v>
      </c>
      <c r="E2496" s="45"/>
      <c r="F2496" s="45"/>
      <c r="G2496" s="45"/>
      <c r="H2496" s="1077"/>
      <c r="I2496" s="45"/>
      <c r="J2496" s="45"/>
      <c r="K2496" s="45"/>
      <c r="L2496" s="45"/>
      <c r="M2496" s="45"/>
      <c r="N2496" s="1077"/>
      <c r="O2496" s="45"/>
      <c r="P2496" s="45"/>
      <c r="Q2496" s="45"/>
      <c r="R2496" s="45"/>
      <c r="S2496" s="45"/>
      <c r="T2496" s="45"/>
      <c r="U2496" s="45"/>
      <c r="V2496" s="45"/>
      <c r="W2496" s="45"/>
      <c r="X2496" s="45"/>
      <c r="Y2496" s="410"/>
      <c r="Z2496" s="45"/>
      <c r="AA2496" s="45"/>
      <c r="AB2496" s="94"/>
      <c r="AC2496" s="333"/>
      <c r="AD2496" s="180"/>
      <c r="AE2496" s="180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</row>
    <row r="2497" spans="1:81" ht="10.5" hidden="1" customHeight="1" x14ac:dyDescent="0.2">
      <c r="A2497" s="1532"/>
      <c r="B2497" s="1633"/>
      <c r="C2497" s="1472" t="s">
        <v>127</v>
      </c>
      <c r="D2497" s="46" t="s">
        <v>116</v>
      </c>
      <c r="E2497" s="45"/>
      <c r="F2497" s="45"/>
      <c r="G2497" s="45"/>
      <c r="H2497" s="1077"/>
      <c r="I2497" s="45"/>
      <c r="J2497" s="45"/>
      <c r="K2497" s="45"/>
      <c r="L2497" s="45"/>
      <c r="M2497" s="45"/>
      <c r="N2497" s="1077"/>
      <c r="O2497" s="45"/>
      <c r="P2497" s="45"/>
      <c r="Q2497" s="45"/>
      <c r="R2497" s="45"/>
      <c r="S2497" s="45"/>
      <c r="T2497" s="45"/>
      <c r="U2497" s="45"/>
      <c r="V2497" s="45"/>
      <c r="W2497" s="45"/>
      <c r="X2497" s="45"/>
      <c r="Y2497" s="410"/>
      <c r="Z2497" s="45"/>
      <c r="AA2497" s="45"/>
      <c r="AB2497" s="94"/>
      <c r="AC2497" s="333"/>
      <c r="AD2497" s="180"/>
      <c r="AE2497" s="180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</row>
    <row r="2498" spans="1:81" ht="10.5" hidden="1" customHeight="1" x14ac:dyDescent="0.2">
      <c r="A2498" s="1532"/>
      <c r="B2498" s="1633"/>
      <c r="C2498" s="1472" t="s">
        <v>127</v>
      </c>
      <c r="D2498" s="46" t="s">
        <v>117</v>
      </c>
      <c r="E2498" s="45"/>
      <c r="F2498" s="45"/>
      <c r="G2498" s="45"/>
      <c r="H2498" s="1077"/>
      <c r="I2498" s="45"/>
      <c r="J2498" s="45"/>
      <c r="K2498" s="45"/>
      <c r="L2498" s="45"/>
      <c r="M2498" s="45"/>
      <c r="N2498" s="1077"/>
      <c r="O2498" s="45"/>
      <c r="P2498" s="45"/>
      <c r="Q2498" s="45"/>
      <c r="R2498" s="45"/>
      <c r="S2498" s="45"/>
      <c r="T2498" s="45"/>
      <c r="U2498" s="45"/>
      <c r="V2498" s="45"/>
      <c r="W2498" s="45"/>
      <c r="X2498" s="45"/>
      <c r="Y2498" s="410"/>
      <c r="Z2498" s="45"/>
      <c r="AA2498" s="45"/>
      <c r="AB2498" s="94"/>
      <c r="AC2498" s="333"/>
      <c r="AD2498" s="180"/>
      <c r="AE2498" s="180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</row>
    <row r="2499" spans="1:81" ht="10.5" hidden="1" customHeight="1" thickBot="1" x14ac:dyDescent="0.25">
      <c r="A2499" s="1533"/>
      <c r="B2499" s="1637"/>
      <c r="C2499" s="274"/>
      <c r="D2499" s="54" t="s">
        <v>41</v>
      </c>
      <c r="E2499" s="95"/>
      <c r="F2499" s="95"/>
      <c r="G2499" s="95"/>
      <c r="H2499" s="1078"/>
      <c r="I2499" s="95"/>
      <c r="J2499" s="95"/>
      <c r="K2499" s="95"/>
      <c r="L2499" s="95"/>
      <c r="M2499" s="95"/>
      <c r="N2499" s="1078"/>
      <c r="O2499" s="95"/>
      <c r="P2499" s="95"/>
      <c r="Q2499" s="95"/>
      <c r="R2499" s="95"/>
      <c r="S2499" s="95"/>
      <c r="T2499" s="95"/>
      <c r="U2499" s="95"/>
      <c r="V2499" s="95"/>
      <c r="W2499" s="95"/>
      <c r="X2499" s="95"/>
      <c r="Y2499" s="411"/>
      <c r="Z2499" s="95"/>
      <c r="AA2499" s="95"/>
      <c r="AB2499" s="97"/>
      <c r="AC2499" s="333"/>
      <c r="AD2499" s="180"/>
      <c r="AE2499" s="180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</row>
    <row r="2500" spans="1:81" ht="10.5" hidden="1" customHeight="1" x14ac:dyDescent="0.2">
      <c r="A2500" s="1532" t="s">
        <v>42</v>
      </c>
      <c r="B2500" s="1633" t="s">
        <v>520</v>
      </c>
      <c r="C2500" s="810"/>
      <c r="D2500" s="279"/>
      <c r="E2500" s="497"/>
      <c r="F2500" s="497"/>
      <c r="G2500" s="497"/>
      <c r="H2500" s="1079"/>
      <c r="I2500" s="497"/>
      <c r="J2500" s="497"/>
      <c r="K2500" s="497"/>
      <c r="L2500" s="497"/>
      <c r="M2500" s="497"/>
      <c r="N2500" s="1079"/>
      <c r="O2500" s="497"/>
      <c r="P2500" s="497"/>
      <c r="Q2500" s="497"/>
      <c r="R2500" s="497"/>
      <c r="S2500" s="497"/>
      <c r="T2500" s="497"/>
      <c r="U2500" s="497"/>
      <c r="V2500" s="497"/>
      <c r="W2500" s="497"/>
      <c r="X2500" s="497"/>
      <c r="Y2500" s="1159"/>
      <c r="Z2500" s="497"/>
      <c r="AA2500" s="497"/>
      <c r="AB2500" s="691"/>
      <c r="AC2500" s="333"/>
      <c r="AD2500" s="180"/>
      <c r="AE2500" s="180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</row>
    <row r="2501" spans="1:81" ht="10.5" hidden="1" customHeight="1" x14ac:dyDescent="0.2">
      <c r="A2501" s="1532"/>
      <c r="B2501" s="1633"/>
      <c r="C2501" s="1472" t="s">
        <v>128</v>
      </c>
      <c r="D2501" s="46" t="s">
        <v>33</v>
      </c>
      <c r="E2501" s="45"/>
      <c r="F2501" s="45"/>
      <c r="G2501" s="45"/>
      <c r="H2501" s="1077"/>
      <c r="I2501" s="45"/>
      <c r="J2501" s="45"/>
      <c r="K2501" s="45"/>
      <c r="L2501" s="45"/>
      <c r="M2501" s="45"/>
      <c r="N2501" s="1077"/>
      <c r="O2501" s="45"/>
      <c r="P2501" s="45"/>
      <c r="Q2501" s="45"/>
      <c r="R2501" s="45"/>
      <c r="S2501" s="45"/>
      <c r="T2501" s="45"/>
      <c r="U2501" s="45"/>
      <c r="V2501" s="45"/>
      <c r="W2501" s="45"/>
      <c r="X2501" s="45"/>
      <c r="Y2501" s="410"/>
      <c r="Z2501" s="45"/>
      <c r="AA2501" s="45"/>
      <c r="AB2501" s="94"/>
      <c r="AC2501" s="333"/>
      <c r="AD2501" s="180"/>
      <c r="AE2501" s="180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</row>
    <row r="2502" spans="1:81" ht="10.5" hidden="1" customHeight="1" x14ac:dyDescent="0.2">
      <c r="A2502" s="1532"/>
      <c r="B2502" s="1633"/>
      <c r="C2502" s="1472" t="s">
        <v>127</v>
      </c>
      <c r="D2502" s="46" t="s">
        <v>116</v>
      </c>
      <c r="E2502" s="45"/>
      <c r="F2502" s="45"/>
      <c r="G2502" s="45"/>
      <c r="H2502" s="1077"/>
      <c r="I2502" s="45"/>
      <c r="J2502" s="45"/>
      <c r="K2502" s="45"/>
      <c r="L2502" s="45"/>
      <c r="M2502" s="45"/>
      <c r="N2502" s="1077"/>
      <c r="O2502" s="45"/>
      <c r="P2502" s="45"/>
      <c r="Q2502" s="45"/>
      <c r="R2502" s="45"/>
      <c r="S2502" s="45"/>
      <c r="T2502" s="45"/>
      <c r="U2502" s="45"/>
      <c r="V2502" s="45"/>
      <c r="W2502" s="45"/>
      <c r="X2502" s="45"/>
      <c r="Y2502" s="410"/>
      <c r="Z2502" s="45"/>
      <c r="AA2502" s="45"/>
      <c r="AB2502" s="94"/>
      <c r="AC2502" s="333"/>
      <c r="AD2502" s="180"/>
      <c r="AE2502" s="180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</row>
    <row r="2503" spans="1:81" ht="10.5" hidden="1" customHeight="1" x14ac:dyDescent="0.2">
      <c r="A2503" s="1532"/>
      <c r="B2503" s="1633"/>
      <c r="C2503" s="1472" t="s">
        <v>127</v>
      </c>
      <c r="D2503" s="46" t="s">
        <v>117</v>
      </c>
      <c r="E2503" s="45"/>
      <c r="F2503" s="45"/>
      <c r="G2503" s="45"/>
      <c r="H2503" s="1077"/>
      <c r="I2503" s="45"/>
      <c r="J2503" s="45"/>
      <c r="K2503" s="45"/>
      <c r="L2503" s="45"/>
      <c r="M2503" s="45"/>
      <c r="N2503" s="1077"/>
      <c r="O2503" s="45"/>
      <c r="P2503" s="45"/>
      <c r="Q2503" s="45"/>
      <c r="R2503" s="45"/>
      <c r="S2503" s="45"/>
      <c r="T2503" s="45"/>
      <c r="U2503" s="45"/>
      <c r="V2503" s="45"/>
      <c r="W2503" s="45"/>
      <c r="X2503" s="45"/>
      <c r="Y2503" s="410"/>
      <c r="Z2503" s="45"/>
      <c r="AA2503" s="45"/>
      <c r="AB2503" s="94"/>
      <c r="AC2503" s="333"/>
      <c r="AD2503" s="180"/>
      <c r="AE2503" s="180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</row>
    <row r="2504" spans="1:81" ht="10.5" hidden="1" customHeight="1" thickBot="1" x14ac:dyDescent="0.25">
      <c r="A2504" s="1532"/>
      <c r="B2504" s="1633"/>
      <c r="C2504" s="660"/>
      <c r="D2504" s="133" t="s">
        <v>41</v>
      </c>
      <c r="E2504" s="498"/>
      <c r="F2504" s="498"/>
      <c r="G2504" s="498"/>
      <c r="H2504" s="1080"/>
      <c r="I2504" s="498"/>
      <c r="J2504" s="498"/>
      <c r="K2504" s="498"/>
      <c r="L2504" s="498"/>
      <c r="M2504" s="498"/>
      <c r="N2504" s="1080"/>
      <c r="O2504" s="498"/>
      <c r="P2504" s="498"/>
      <c r="Q2504" s="498"/>
      <c r="R2504" s="498"/>
      <c r="S2504" s="498"/>
      <c r="T2504" s="498"/>
      <c r="U2504" s="498"/>
      <c r="V2504" s="498"/>
      <c r="W2504" s="498"/>
      <c r="X2504" s="498"/>
      <c r="Y2504" s="1160"/>
      <c r="Z2504" s="498"/>
      <c r="AA2504" s="498"/>
      <c r="AB2504" s="694"/>
      <c r="AC2504" s="333"/>
      <c r="AD2504" s="180"/>
      <c r="AE2504" s="180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</row>
    <row r="2505" spans="1:81" ht="10.5" hidden="1" customHeight="1" x14ac:dyDescent="0.2">
      <c r="A2505" s="1531" t="s">
        <v>92</v>
      </c>
      <c r="B2505" s="1636" t="s">
        <v>520</v>
      </c>
      <c r="C2505" s="988"/>
      <c r="D2505" s="582"/>
      <c r="E2505" s="81"/>
      <c r="F2505" s="81"/>
      <c r="G2505" s="81"/>
      <c r="H2505" s="1076"/>
      <c r="I2505" s="81"/>
      <c r="J2505" s="81"/>
      <c r="K2505" s="81"/>
      <c r="L2505" s="81"/>
      <c r="M2505" s="81"/>
      <c r="N2505" s="1076"/>
      <c r="O2505" s="81"/>
      <c r="P2505" s="81"/>
      <c r="Q2505" s="81"/>
      <c r="R2505" s="81"/>
      <c r="S2505" s="81"/>
      <c r="T2505" s="81"/>
      <c r="U2505" s="81"/>
      <c r="V2505" s="81"/>
      <c r="W2505" s="81"/>
      <c r="X2505" s="81"/>
      <c r="Y2505" s="367"/>
      <c r="Z2505" s="81"/>
      <c r="AA2505" s="81"/>
      <c r="AB2505" s="83"/>
      <c r="AC2505" s="333"/>
      <c r="AD2505" s="180"/>
      <c r="AE2505" s="180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</row>
    <row r="2506" spans="1:81" ht="10.5" hidden="1" customHeight="1" x14ac:dyDescent="0.2">
      <c r="A2506" s="1532"/>
      <c r="B2506" s="1633"/>
      <c r="C2506" s="1472" t="s">
        <v>128</v>
      </c>
      <c r="D2506" s="46" t="s">
        <v>33</v>
      </c>
      <c r="E2506" s="45"/>
      <c r="F2506" s="45"/>
      <c r="G2506" s="45"/>
      <c r="H2506" s="1077"/>
      <c r="I2506" s="45"/>
      <c r="J2506" s="45"/>
      <c r="K2506" s="45"/>
      <c r="L2506" s="45"/>
      <c r="M2506" s="45"/>
      <c r="N2506" s="1077"/>
      <c r="O2506" s="45"/>
      <c r="P2506" s="45"/>
      <c r="Q2506" s="45"/>
      <c r="R2506" s="45"/>
      <c r="S2506" s="45"/>
      <c r="T2506" s="45"/>
      <c r="U2506" s="45"/>
      <c r="V2506" s="45"/>
      <c r="W2506" s="45"/>
      <c r="X2506" s="45"/>
      <c r="Y2506" s="410"/>
      <c r="Z2506" s="45"/>
      <c r="AA2506" s="45"/>
      <c r="AB2506" s="94"/>
      <c r="AC2506" s="333"/>
      <c r="AD2506" s="180"/>
      <c r="AE2506" s="180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</row>
    <row r="2507" spans="1:81" ht="10.5" hidden="1" customHeight="1" x14ac:dyDescent="0.2">
      <c r="A2507" s="1532"/>
      <c r="B2507" s="1633"/>
      <c r="C2507" s="1472" t="s">
        <v>127</v>
      </c>
      <c r="D2507" s="46" t="s">
        <v>116</v>
      </c>
      <c r="E2507" s="45"/>
      <c r="F2507" s="45"/>
      <c r="G2507" s="45"/>
      <c r="H2507" s="1077"/>
      <c r="I2507" s="45"/>
      <c r="J2507" s="45"/>
      <c r="K2507" s="45"/>
      <c r="L2507" s="45"/>
      <c r="M2507" s="45"/>
      <c r="N2507" s="1077"/>
      <c r="O2507" s="45"/>
      <c r="P2507" s="45"/>
      <c r="Q2507" s="45"/>
      <c r="R2507" s="45"/>
      <c r="S2507" s="45"/>
      <c r="T2507" s="45"/>
      <c r="U2507" s="45"/>
      <c r="V2507" s="45"/>
      <c r="W2507" s="45"/>
      <c r="X2507" s="45"/>
      <c r="Y2507" s="410"/>
      <c r="Z2507" s="45"/>
      <c r="AA2507" s="45"/>
      <c r="AB2507" s="94"/>
      <c r="AC2507" s="333"/>
      <c r="AD2507" s="180"/>
      <c r="AE2507" s="180"/>
    </row>
    <row r="2508" spans="1:81" ht="10.5" hidden="1" customHeight="1" x14ac:dyDescent="0.2">
      <c r="A2508" s="1532"/>
      <c r="B2508" s="1633"/>
      <c r="C2508" s="1472" t="s">
        <v>127</v>
      </c>
      <c r="D2508" s="46" t="s">
        <v>117</v>
      </c>
      <c r="E2508" s="45"/>
      <c r="F2508" s="45"/>
      <c r="G2508" s="45"/>
      <c r="H2508" s="1077"/>
      <c r="I2508" s="45"/>
      <c r="J2508" s="45"/>
      <c r="K2508" s="45"/>
      <c r="L2508" s="45"/>
      <c r="M2508" s="45"/>
      <c r="N2508" s="1077"/>
      <c r="O2508" s="45"/>
      <c r="P2508" s="45"/>
      <c r="Q2508" s="45"/>
      <c r="R2508" s="45"/>
      <c r="S2508" s="45"/>
      <c r="T2508" s="45"/>
      <c r="U2508" s="45"/>
      <c r="V2508" s="45"/>
      <c r="W2508" s="45"/>
      <c r="X2508" s="45"/>
      <c r="Y2508" s="410"/>
      <c r="Z2508" s="45"/>
      <c r="AA2508" s="45"/>
      <c r="AB2508" s="94"/>
      <c r="AC2508" s="333"/>
      <c r="AD2508" s="180"/>
      <c r="AE2508" s="180"/>
    </row>
    <row r="2509" spans="1:81" ht="10.5" hidden="1" customHeight="1" thickBot="1" x14ac:dyDescent="0.25">
      <c r="A2509" s="1533"/>
      <c r="B2509" s="1637"/>
      <c r="C2509" s="274"/>
      <c r="D2509" s="54" t="s">
        <v>41</v>
      </c>
      <c r="E2509" s="95"/>
      <c r="F2509" s="95"/>
      <c r="G2509" s="95"/>
      <c r="H2509" s="1078"/>
      <c r="I2509" s="95"/>
      <c r="J2509" s="95"/>
      <c r="K2509" s="95"/>
      <c r="L2509" s="95"/>
      <c r="M2509" s="95"/>
      <c r="N2509" s="1078"/>
      <c r="O2509" s="95"/>
      <c r="P2509" s="95"/>
      <c r="Q2509" s="95"/>
      <c r="R2509" s="95"/>
      <c r="S2509" s="95"/>
      <c r="T2509" s="95"/>
      <c r="U2509" s="95"/>
      <c r="V2509" s="95"/>
      <c r="W2509" s="95"/>
      <c r="X2509" s="95"/>
      <c r="Y2509" s="411"/>
      <c r="Z2509" s="95"/>
      <c r="AA2509" s="95"/>
      <c r="AB2509" s="97"/>
      <c r="AC2509" s="333"/>
      <c r="AD2509" s="180"/>
      <c r="AE2509" s="180"/>
    </row>
    <row r="2510" spans="1:81" ht="10.5" hidden="1" customHeight="1" x14ac:dyDescent="0.2">
      <c r="A2510" s="1532" t="s">
        <v>4</v>
      </c>
      <c r="B2510" s="1633" t="s">
        <v>520</v>
      </c>
      <c r="C2510" s="810"/>
      <c r="D2510" s="279"/>
      <c r="E2510" s="497"/>
      <c r="F2510" s="497"/>
      <c r="G2510" s="497"/>
      <c r="H2510" s="1079"/>
      <c r="I2510" s="497"/>
      <c r="J2510" s="497"/>
      <c r="K2510" s="497"/>
      <c r="L2510" s="497"/>
      <c r="M2510" s="497"/>
      <c r="N2510" s="1079"/>
      <c r="O2510" s="497"/>
      <c r="P2510" s="497"/>
      <c r="Q2510" s="497"/>
      <c r="R2510" s="497"/>
      <c r="S2510" s="497"/>
      <c r="T2510" s="497"/>
      <c r="U2510" s="497"/>
      <c r="V2510" s="497"/>
      <c r="W2510" s="497"/>
      <c r="X2510" s="497"/>
      <c r="Y2510" s="1159"/>
      <c r="Z2510" s="497"/>
      <c r="AA2510" s="497"/>
      <c r="AB2510" s="691"/>
      <c r="AC2510" s="333"/>
      <c r="AD2510" s="180"/>
      <c r="AE2510" s="180"/>
    </row>
    <row r="2511" spans="1:81" ht="10.5" hidden="1" customHeight="1" x14ac:dyDescent="0.2">
      <c r="A2511" s="1532"/>
      <c r="B2511" s="1633"/>
      <c r="C2511" s="1472" t="s">
        <v>128</v>
      </c>
      <c r="D2511" s="46" t="s">
        <v>33</v>
      </c>
      <c r="E2511" s="45"/>
      <c r="F2511" s="45"/>
      <c r="G2511" s="45"/>
      <c r="H2511" s="1077"/>
      <c r="I2511" s="45"/>
      <c r="J2511" s="45"/>
      <c r="K2511" s="45"/>
      <c r="L2511" s="45"/>
      <c r="M2511" s="45"/>
      <c r="N2511" s="1077"/>
      <c r="O2511" s="45"/>
      <c r="P2511" s="45"/>
      <c r="Q2511" s="45"/>
      <c r="R2511" s="45"/>
      <c r="S2511" s="45"/>
      <c r="T2511" s="45"/>
      <c r="U2511" s="45"/>
      <c r="V2511" s="45"/>
      <c r="W2511" s="45"/>
      <c r="X2511" s="45"/>
      <c r="Y2511" s="410"/>
      <c r="Z2511" s="45"/>
      <c r="AA2511" s="45"/>
      <c r="AB2511" s="94"/>
      <c r="AC2511" s="333"/>
      <c r="AD2511" s="180"/>
      <c r="AE2511" s="180"/>
    </row>
    <row r="2512" spans="1:81" ht="10.5" hidden="1" customHeight="1" x14ac:dyDescent="0.2">
      <c r="A2512" s="1532"/>
      <c r="B2512" s="1633"/>
      <c r="C2512" s="1472" t="s">
        <v>127</v>
      </c>
      <c r="D2512" s="46" t="s">
        <v>116</v>
      </c>
      <c r="E2512" s="45"/>
      <c r="F2512" s="45"/>
      <c r="G2512" s="45"/>
      <c r="H2512" s="1077"/>
      <c r="I2512" s="45"/>
      <c r="J2512" s="45"/>
      <c r="K2512" s="45"/>
      <c r="L2512" s="45"/>
      <c r="M2512" s="45"/>
      <c r="N2512" s="1077"/>
      <c r="O2512" s="45"/>
      <c r="P2512" s="45"/>
      <c r="Q2512" s="45"/>
      <c r="R2512" s="45"/>
      <c r="S2512" s="45"/>
      <c r="T2512" s="45"/>
      <c r="U2512" s="45"/>
      <c r="V2512" s="45"/>
      <c r="W2512" s="45"/>
      <c r="X2512" s="45"/>
      <c r="Y2512" s="410"/>
      <c r="Z2512" s="45"/>
      <c r="AA2512" s="45"/>
      <c r="AB2512" s="94"/>
      <c r="AC2512" s="333"/>
      <c r="AD2512" s="180"/>
      <c r="AE2512" s="180"/>
    </row>
    <row r="2513" spans="1:159" ht="10.5" hidden="1" customHeight="1" x14ac:dyDescent="0.2">
      <c r="A2513" s="1532"/>
      <c r="B2513" s="1633"/>
      <c r="C2513" s="1472" t="s">
        <v>127</v>
      </c>
      <c r="D2513" s="46" t="s">
        <v>117</v>
      </c>
      <c r="E2513" s="45"/>
      <c r="F2513" s="45"/>
      <c r="G2513" s="45"/>
      <c r="H2513" s="1077"/>
      <c r="I2513" s="45"/>
      <c r="J2513" s="45"/>
      <c r="K2513" s="45"/>
      <c r="L2513" s="45"/>
      <c r="M2513" s="45"/>
      <c r="N2513" s="1077"/>
      <c r="O2513" s="45"/>
      <c r="P2513" s="45"/>
      <c r="Q2513" s="45"/>
      <c r="R2513" s="45"/>
      <c r="S2513" s="45"/>
      <c r="T2513" s="45"/>
      <c r="U2513" s="45"/>
      <c r="V2513" s="45"/>
      <c r="W2513" s="45"/>
      <c r="X2513" s="45"/>
      <c r="Y2513" s="410"/>
      <c r="Z2513" s="45"/>
      <c r="AA2513" s="45"/>
      <c r="AB2513" s="94"/>
      <c r="AC2513" s="333"/>
      <c r="AD2513" s="180"/>
      <c r="AE2513" s="180"/>
    </row>
    <row r="2514" spans="1:159" ht="10.5" hidden="1" customHeight="1" thickBot="1" x14ac:dyDescent="0.25">
      <c r="A2514" s="1532"/>
      <c r="B2514" s="1633"/>
      <c r="C2514" s="660"/>
      <c r="D2514" s="133" t="s">
        <v>41</v>
      </c>
      <c r="E2514" s="498"/>
      <c r="F2514" s="498"/>
      <c r="G2514" s="498"/>
      <c r="H2514" s="1080"/>
      <c r="I2514" s="498"/>
      <c r="J2514" s="498"/>
      <c r="K2514" s="498"/>
      <c r="L2514" s="498"/>
      <c r="M2514" s="498"/>
      <c r="N2514" s="1080"/>
      <c r="O2514" s="498"/>
      <c r="P2514" s="498"/>
      <c r="Q2514" s="498"/>
      <c r="R2514" s="498"/>
      <c r="S2514" s="498"/>
      <c r="T2514" s="498"/>
      <c r="U2514" s="498"/>
      <c r="V2514" s="498"/>
      <c r="W2514" s="498"/>
      <c r="X2514" s="498"/>
      <c r="Y2514" s="1160"/>
      <c r="Z2514" s="498"/>
      <c r="AA2514" s="498"/>
      <c r="AB2514" s="694"/>
      <c r="AC2514" s="333"/>
      <c r="AD2514" s="180"/>
      <c r="AE2514" s="180"/>
    </row>
    <row r="2515" spans="1:159" ht="10.5" hidden="1" customHeight="1" x14ac:dyDescent="0.2">
      <c r="A2515" s="1531" t="s">
        <v>6</v>
      </c>
      <c r="B2515" s="1636" t="s">
        <v>520</v>
      </c>
      <c r="C2515" s="988"/>
      <c r="D2515" s="582"/>
      <c r="E2515" s="81"/>
      <c r="F2515" s="81"/>
      <c r="G2515" s="81"/>
      <c r="H2515" s="1076"/>
      <c r="I2515" s="81"/>
      <c r="J2515" s="81"/>
      <c r="K2515" s="81"/>
      <c r="L2515" s="81" t="s">
        <v>593</v>
      </c>
      <c r="M2515" s="81"/>
      <c r="N2515" s="1076"/>
      <c r="O2515" s="81"/>
      <c r="P2515" s="81"/>
      <c r="Q2515" s="81"/>
      <c r="R2515" s="81"/>
      <c r="S2515" s="81"/>
      <c r="T2515" s="81"/>
      <c r="U2515" s="81"/>
      <c r="V2515" s="81"/>
      <c r="W2515" s="81"/>
      <c r="X2515" s="81"/>
      <c r="Y2515" s="367"/>
      <c r="Z2515" s="81"/>
      <c r="AA2515" s="81"/>
      <c r="AB2515" s="83"/>
      <c r="AC2515" s="333"/>
      <c r="AD2515" s="180"/>
      <c r="AE2515" s="180"/>
    </row>
    <row r="2516" spans="1:159" ht="10.5" hidden="1" customHeight="1" x14ac:dyDescent="0.2">
      <c r="A2516" s="1532"/>
      <c r="B2516" s="1633"/>
      <c r="C2516" s="1472" t="s">
        <v>128</v>
      </c>
      <c r="D2516" s="46" t="s">
        <v>33</v>
      </c>
      <c r="E2516" s="45"/>
      <c r="F2516" s="45"/>
      <c r="G2516" s="45"/>
      <c r="H2516" s="1077"/>
      <c r="I2516" s="45"/>
      <c r="J2516" s="45"/>
      <c r="K2516" s="45"/>
      <c r="L2516" s="45"/>
      <c r="M2516" s="45"/>
      <c r="N2516" s="1077"/>
      <c r="O2516" s="45"/>
      <c r="P2516" s="45"/>
      <c r="Q2516" s="45"/>
      <c r="R2516" s="45"/>
      <c r="S2516" s="45"/>
      <c r="T2516" s="45"/>
      <c r="U2516" s="45"/>
      <c r="V2516" s="45"/>
      <c r="W2516" s="45"/>
      <c r="X2516" s="45"/>
      <c r="Y2516" s="410"/>
      <c r="Z2516" s="45"/>
      <c r="AA2516" s="45"/>
      <c r="AB2516" s="94"/>
      <c r="AC2516" s="333"/>
      <c r="AD2516" s="180"/>
      <c r="AE2516" s="180"/>
    </row>
    <row r="2517" spans="1:159" ht="10.5" hidden="1" customHeight="1" x14ac:dyDescent="0.2">
      <c r="A2517" s="1532"/>
      <c r="B2517" s="1633"/>
      <c r="C2517" s="1472" t="s">
        <v>127</v>
      </c>
      <c r="D2517" s="46" t="s">
        <v>116</v>
      </c>
      <c r="E2517" s="45"/>
      <c r="F2517" s="45"/>
      <c r="G2517" s="45"/>
      <c r="H2517" s="1077"/>
      <c r="I2517" s="45"/>
      <c r="J2517" s="45"/>
      <c r="K2517" s="45" t="s">
        <v>594</v>
      </c>
      <c r="L2517" s="45"/>
      <c r="M2517" s="45"/>
      <c r="N2517" s="1077"/>
      <c r="O2517" s="45"/>
      <c r="P2517" s="45"/>
      <c r="Q2517" s="45"/>
      <c r="R2517" s="45"/>
      <c r="S2517" s="45"/>
      <c r="T2517" s="45"/>
      <c r="U2517" s="45"/>
      <c r="V2517" s="45"/>
      <c r="W2517" s="45"/>
      <c r="X2517" s="45"/>
      <c r="Y2517" s="410"/>
      <c r="Z2517" s="45"/>
      <c r="AA2517" s="45"/>
      <c r="AB2517" s="94"/>
      <c r="AC2517" s="333"/>
      <c r="AD2517" s="180"/>
      <c r="AE2517" s="180"/>
    </row>
    <row r="2518" spans="1:159" ht="10.5" hidden="1" customHeight="1" x14ac:dyDescent="0.2">
      <c r="A2518" s="1532"/>
      <c r="B2518" s="1633"/>
      <c r="C2518" s="1472" t="s">
        <v>127</v>
      </c>
      <c r="D2518" s="46" t="s">
        <v>117</v>
      </c>
      <c r="E2518" s="45"/>
      <c r="F2518" s="45"/>
      <c r="G2518" s="45"/>
      <c r="H2518" s="1077"/>
      <c r="I2518" s="45"/>
      <c r="J2518" s="45"/>
      <c r="K2518" s="45"/>
      <c r="L2518" s="45"/>
      <c r="M2518" s="45"/>
      <c r="N2518" s="1077"/>
      <c r="O2518" s="45"/>
      <c r="P2518" s="45"/>
      <c r="Q2518" s="45"/>
      <c r="R2518" s="45"/>
      <c r="S2518" s="45"/>
      <c r="T2518" s="45"/>
      <c r="U2518" s="45"/>
      <c r="V2518" s="45"/>
      <c r="W2518" s="45"/>
      <c r="X2518" s="45"/>
      <c r="Y2518" s="410"/>
      <c r="Z2518" s="45"/>
      <c r="AA2518" s="45"/>
      <c r="AB2518" s="94"/>
      <c r="AC2518" s="333"/>
      <c r="AD2518" s="180"/>
      <c r="AE2518" s="180"/>
    </row>
    <row r="2519" spans="1:159" ht="10.5" hidden="1" customHeight="1" thickBot="1" x14ac:dyDescent="0.25">
      <c r="A2519" s="1533"/>
      <c r="B2519" s="1637"/>
      <c r="C2519" s="274"/>
      <c r="D2519" s="54" t="s">
        <v>41</v>
      </c>
      <c r="E2519" s="95"/>
      <c r="F2519" s="95"/>
      <c r="G2519" s="95"/>
      <c r="H2519" s="1078"/>
      <c r="I2519" s="95"/>
      <c r="J2519" s="95"/>
      <c r="K2519" s="95"/>
      <c r="L2519" s="95"/>
      <c r="M2519" s="95"/>
      <c r="N2519" s="1078"/>
      <c r="O2519" s="95"/>
      <c r="P2519" s="95"/>
      <c r="Q2519" s="95"/>
      <c r="R2519" s="95"/>
      <c r="S2519" s="95"/>
      <c r="T2519" s="95"/>
      <c r="U2519" s="95"/>
      <c r="V2519" s="95"/>
      <c r="W2519" s="95"/>
      <c r="X2519" s="95"/>
      <c r="Y2519" s="411"/>
      <c r="Z2519" s="95"/>
      <c r="AA2519" s="95"/>
      <c r="AB2519" s="97"/>
      <c r="AC2519" s="333"/>
      <c r="AD2519" s="180"/>
      <c r="AE2519" s="180"/>
    </row>
    <row r="2520" spans="1:159" s="1" customFormat="1" ht="10.5" customHeight="1" x14ac:dyDescent="0.2">
      <c r="A2520" s="1575" t="s">
        <v>56</v>
      </c>
      <c r="B2520" s="1604"/>
      <c r="C2520" s="778"/>
      <c r="D2520" s="1203" t="s">
        <v>116</v>
      </c>
      <c r="E2520" s="110">
        <f>E2467+E2472+E2477</f>
        <v>0.51565200000000011</v>
      </c>
      <c r="F2520" s="110">
        <f t="shared" ref="F2520:AB2521" si="4554">F2467+F2472+F2477</f>
        <v>0.50185199999999996</v>
      </c>
      <c r="G2520" s="110">
        <f t="shared" si="4554"/>
        <v>0.48758399999999996</v>
      </c>
      <c r="H2520" s="1081">
        <f t="shared" si="4554"/>
        <v>0.49020000000000002</v>
      </c>
      <c r="I2520" s="110">
        <f t="shared" si="4554"/>
        <v>0.497616</v>
      </c>
      <c r="J2520" s="110">
        <f t="shared" si="4554"/>
        <v>0.49765199999999993</v>
      </c>
      <c r="K2520" s="110">
        <f t="shared" si="4554"/>
        <v>0.52972799999999998</v>
      </c>
      <c r="L2520" s="110">
        <f t="shared" si="4554"/>
        <v>0.55558800000000008</v>
      </c>
      <c r="M2520" s="110">
        <f t="shared" si="4554"/>
        <v>0.56485200000000002</v>
      </c>
      <c r="N2520" s="1081">
        <f t="shared" si="4554"/>
        <v>0.57545999999999997</v>
      </c>
      <c r="O2520" s="110">
        <f t="shared" si="4554"/>
        <v>0.59769600000000001</v>
      </c>
      <c r="P2520" s="110">
        <f t="shared" si="4554"/>
        <v>0.65910000000000013</v>
      </c>
      <c r="Q2520" s="110">
        <f t="shared" si="4554"/>
        <v>0.6288959999999999</v>
      </c>
      <c r="R2520" s="110">
        <f t="shared" si="4554"/>
        <v>0.60371999999999992</v>
      </c>
      <c r="S2520" s="110">
        <f t="shared" si="4554"/>
        <v>0.59277599999999997</v>
      </c>
      <c r="T2520" s="110">
        <f t="shared" si="4554"/>
        <v>0.58918799999999993</v>
      </c>
      <c r="U2520" s="110">
        <f t="shared" si="4554"/>
        <v>0.59874000000000005</v>
      </c>
      <c r="V2520" s="110">
        <f t="shared" si="4554"/>
        <v>0.60829200000000005</v>
      </c>
      <c r="W2520" s="110">
        <f t="shared" si="4554"/>
        <v>0.63346799999999992</v>
      </c>
      <c r="X2520" s="110">
        <f t="shared" si="4554"/>
        <v>0.643092</v>
      </c>
      <c r="Y2520" s="375">
        <f t="shared" si="4554"/>
        <v>0.64077600000000001</v>
      </c>
      <c r="Z2520" s="110">
        <f t="shared" si="4554"/>
        <v>0.611568</v>
      </c>
      <c r="AA2520" s="110">
        <f t="shared" si="4554"/>
        <v>0.58740000000000003</v>
      </c>
      <c r="AB2520" s="146">
        <f t="shared" si="4554"/>
        <v>0.56741999999999992</v>
      </c>
      <c r="AC2520" s="328"/>
      <c r="AD2520" s="328"/>
      <c r="AE2520" s="328"/>
      <c r="AF2520" s="328"/>
      <c r="AG2520" s="328"/>
      <c r="AH2520" s="328"/>
      <c r="AI2520" s="328"/>
      <c r="AJ2520" s="328"/>
      <c r="AK2520" s="328"/>
      <c r="AL2520" s="328"/>
      <c r="AM2520" s="328"/>
      <c r="AN2520" s="328"/>
      <c r="AO2520" s="328"/>
      <c r="AP2520" s="328"/>
      <c r="AQ2520" s="328"/>
      <c r="AR2520" s="328"/>
      <c r="AS2520" s="328"/>
      <c r="AT2520" s="328"/>
      <c r="AU2520" s="328"/>
      <c r="AV2520" s="328"/>
      <c r="AW2520" s="328"/>
      <c r="AX2520" s="328"/>
      <c r="AY2520" s="328"/>
      <c r="AZ2520" s="328"/>
      <c r="BA2520" s="328"/>
      <c r="BB2520" s="328"/>
      <c r="BC2520" s="328"/>
      <c r="BD2520" s="328"/>
      <c r="BE2520" s="328"/>
      <c r="BF2520" s="328"/>
      <c r="BG2520" s="328"/>
      <c r="BH2520" s="328"/>
      <c r="BI2520" s="328"/>
      <c r="BJ2520" s="328"/>
      <c r="BK2520" s="328"/>
      <c r="BL2520" s="328"/>
      <c r="BM2520" s="328"/>
      <c r="BN2520" s="328"/>
      <c r="BO2520" s="328"/>
      <c r="BP2520" s="328"/>
      <c r="BQ2520" s="328"/>
      <c r="BR2520" s="328"/>
      <c r="BS2520" s="328"/>
      <c r="BT2520" s="328"/>
      <c r="BU2520" s="328"/>
      <c r="BV2520" s="328"/>
      <c r="BW2520" s="328"/>
      <c r="BX2520" s="328"/>
      <c r="BY2520" s="165"/>
      <c r="BZ2520" s="165"/>
      <c r="CA2520" s="165"/>
      <c r="CB2520" s="165"/>
      <c r="CC2520" s="165"/>
    </row>
    <row r="2521" spans="1:159" s="1" customFormat="1" ht="10.5" customHeight="1" thickBot="1" x14ac:dyDescent="0.25">
      <c r="A2521" s="1605"/>
      <c r="B2521" s="1606"/>
      <c r="C2521" s="779"/>
      <c r="D2521" s="239" t="s">
        <v>117</v>
      </c>
      <c r="E2521" s="112">
        <f>E2468+E2473+E2478</f>
        <v>0.24448800000000001</v>
      </c>
      <c r="F2521" s="112">
        <f t="shared" si="4554"/>
        <v>0.24529199999999998</v>
      </c>
      <c r="G2521" s="112">
        <f t="shared" si="4554"/>
        <v>0.23900400000000002</v>
      </c>
      <c r="H2521" s="1082">
        <f t="shared" si="4554"/>
        <v>0.245952</v>
      </c>
      <c r="I2521" s="112">
        <f t="shared" si="4554"/>
        <v>0.24681600000000001</v>
      </c>
      <c r="J2521" s="112">
        <f t="shared" si="4554"/>
        <v>0.23440800000000001</v>
      </c>
      <c r="K2521" s="112">
        <f t="shared" si="4554"/>
        <v>0.24734400000000004</v>
      </c>
      <c r="L2521" s="112">
        <f t="shared" si="4554"/>
        <v>0.25471199999999999</v>
      </c>
      <c r="M2521" s="112">
        <f t="shared" si="4554"/>
        <v>0.25990799999999997</v>
      </c>
      <c r="N2521" s="1082">
        <f t="shared" si="4554"/>
        <v>0.26492399999999999</v>
      </c>
      <c r="O2521" s="112">
        <f t="shared" si="4554"/>
        <v>0.26571600000000001</v>
      </c>
      <c r="P2521" s="112">
        <f t="shared" si="4554"/>
        <v>0.27759599999999995</v>
      </c>
      <c r="Q2521" s="112">
        <f t="shared" si="4554"/>
        <v>0.27038399999999996</v>
      </c>
      <c r="R2521" s="112">
        <f t="shared" si="4554"/>
        <v>0.25606799999999996</v>
      </c>
      <c r="S2521" s="112">
        <f t="shared" si="4554"/>
        <v>0.24353999999999998</v>
      </c>
      <c r="T2521" s="112">
        <f t="shared" si="4554"/>
        <v>0.23894400000000002</v>
      </c>
      <c r="U2521" s="112">
        <f t="shared" si="4554"/>
        <v>0.23994000000000001</v>
      </c>
      <c r="V2521" s="112">
        <f t="shared" si="4554"/>
        <v>0.23533199999999999</v>
      </c>
      <c r="W2521" s="112">
        <f t="shared" si="4554"/>
        <v>0.242316</v>
      </c>
      <c r="X2521" s="112">
        <f t="shared" si="4554"/>
        <v>0.24474000000000001</v>
      </c>
      <c r="Y2521" s="363">
        <f t="shared" si="4554"/>
        <v>0.23583600000000002</v>
      </c>
      <c r="Z2521" s="112">
        <f t="shared" si="4554"/>
        <v>0.23463599999999998</v>
      </c>
      <c r="AA2521" s="112">
        <f t="shared" si="4554"/>
        <v>0.23618400000000001</v>
      </c>
      <c r="AB2521" s="147">
        <f t="shared" si="4554"/>
        <v>0.24291599999999999</v>
      </c>
      <c r="AC2521" s="328"/>
      <c r="AD2521" s="328"/>
      <c r="AE2521" s="328"/>
      <c r="AF2521" s="328"/>
      <c r="AG2521" s="328"/>
      <c r="AH2521" s="328"/>
      <c r="AI2521" s="328"/>
      <c r="AJ2521" s="328"/>
      <c r="AK2521" s="328"/>
      <c r="AL2521" s="328"/>
      <c r="AM2521" s="328"/>
      <c r="AN2521" s="328"/>
      <c r="AO2521" s="328"/>
      <c r="AP2521" s="328"/>
      <c r="AQ2521" s="328"/>
      <c r="AR2521" s="328"/>
      <c r="AS2521" s="328"/>
      <c r="AT2521" s="328"/>
      <c r="AU2521" s="328"/>
      <c r="AV2521" s="328"/>
      <c r="AW2521" s="328"/>
      <c r="AX2521" s="328"/>
      <c r="AY2521" s="328"/>
      <c r="AZ2521" s="328"/>
      <c r="BA2521" s="328"/>
      <c r="BB2521" s="328"/>
      <c r="BC2521" s="328"/>
      <c r="BD2521" s="328"/>
      <c r="BE2521" s="328"/>
      <c r="BF2521" s="328"/>
      <c r="BG2521" s="328"/>
      <c r="BH2521" s="328"/>
      <c r="BI2521" s="328"/>
      <c r="BJ2521" s="328"/>
      <c r="BK2521" s="328"/>
      <c r="BL2521" s="328"/>
      <c r="BM2521" s="328"/>
      <c r="BN2521" s="328"/>
      <c r="BO2521" s="328"/>
      <c r="BP2521" s="328"/>
      <c r="BQ2521" s="328"/>
      <c r="BR2521" s="328"/>
      <c r="BS2521" s="328"/>
      <c r="BT2521" s="328"/>
      <c r="BU2521" s="328"/>
      <c r="BV2521" s="328"/>
      <c r="BW2521" s="328"/>
      <c r="BX2521" s="328"/>
      <c r="BY2521" s="165"/>
      <c r="BZ2521" s="165"/>
      <c r="CA2521" s="165"/>
      <c r="CB2521" s="165"/>
      <c r="CC2521" s="165"/>
    </row>
    <row r="2522" spans="1:159" s="30" customFormat="1" ht="10.5" customHeight="1" x14ac:dyDescent="0.2">
      <c r="A2522" s="1714" t="s">
        <v>629</v>
      </c>
      <c r="B2522" s="1715"/>
      <c r="C2522" s="780"/>
      <c r="D2522" s="1102" t="s">
        <v>547</v>
      </c>
      <c r="E2522" s="57">
        <f>(((E2449+E2454)-E2520)/(E2449+E2454))*100</f>
        <v>0.17191311418281041</v>
      </c>
      <c r="F2522" s="57">
        <f t="shared" ref="F2522:AB2523" si="4555">(((F2449+F2454)-F2520)/(F2449+F2454))*100</f>
        <v>0.2004534065147375</v>
      </c>
      <c r="G2522" s="57">
        <f t="shared" si="4555"/>
        <v>9.3434964347187108E-2</v>
      </c>
      <c r="H2522" s="1084">
        <f t="shared" si="4555"/>
        <v>0.24420024420023992</v>
      </c>
      <c r="I2522" s="57">
        <f t="shared" si="4555"/>
        <v>0.14928967011799149</v>
      </c>
      <c r="J2522" s="57">
        <f t="shared" si="4555"/>
        <v>0.20214173986284528</v>
      </c>
      <c r="K2522" s="57">
        <f t="shared" si="4555"/>
        <v>9.2791671381699664E-2</v>
      </c>
      <c r="L2522" s="57">
        <f t="shared" si="4555"/>
        <v>0.13157894736841294</v>
      </c>
      <c r="M2522" s="57">
        <f t="shared" si="4555"/>
        <v>0.14637250742468177</v>
      </c>
      <c r="N2522" s="1084">
        <f t="shared" si="4555"/>
        <v>0.17693588676103608</v>
      </c>
      <c r="O2522" s="57">
        <f t="shared" si="4555"/>
        <v>0.14434643143544104</v>
      </c>
      <c r="P2522" s="57">
        <f t="shared" si="4555"/>
        <v>0.15451736047988229</v>
      </c>
      <c r="Q2522" s="57">
        <f t="shared" si="4555"/>
        <v>0.15622023242525668</v>
      </c>
      <c r="R2522" s="57">
        <f t="shared" si="4555"/>
        <v>0.15876165905934905</v>
      </c>
      <c r="S2522" s="57">
        <f t="shared" si="4555"/>
        <v>0.14554275318374368</v>
      </c>
      <c r="T2522" s="57">
        <f t="shared" si="4555"/>
        <v>0.17485005591136066</v>
      </c>
      <c r="U2522" s="57">
        <f t="shared" si="4555"/>
        <v>0.17006802721088782</v>
      </c>
      <c r="V2522" s="57">
        <f t="shared" si="4555"/>
        <v>0.15560370297418896</v>
      </c>
      <c r="W2522" s="57">
        <f t="shared" si="4555"/>
        <v>0.1626477541371385</v>
      </c>
      <c r="X2522" s="57">
        <f t="shared" si="4555"/>
        <v>0.17509546428237358</v>
      </c>
      <c r="Y2522" s="357">
        <f t="shared" si="4555"/>
        <v>0.17199476537670497</v>
      </c>
      <c r="Z2522" s="57">
        <f t="shared" si="4555"/>
        <v>0.14890282131661831</v>
      </c>
      <c r="AA2522" s="57">
        <f t="shared" si="4555"/>
        <v>0.19369966357425478</v>
      </c>
      <c r="AB2522" s="59">
        <f t="shared" si="4555"/>
        <v>0.21103724807430094</v>
      </c>
      <c r="AC2522" s="358"/>
      <c r="AD2522" s="328"/>
      <c r="AE2522" s="328"/>
      <c r="AF2522" s="328"/>
      <c r="AG2522" s="328"/>
      <c r="AH2522" s="328"/>
      <c r="AI2522" s="328"/>
      <c r="AJ2522" s="328"/>
      <c r="AK2522" s="328"/>
      <c r="AL2522" s="328"/>
      <c r="AM2522" s="328"/>
      <c r="AN2522" s="328"/>
      <c r="AO2522" s="328"/>
      <c r="AP2522" s="328"/>
      <c r="AQ2522" s="328"/>
      <c r="AR2522" s="328"/>
      <c r="AS2522" s="328"/>
      <c r="AT2522" s="328"/>
      <c r="AU2522" s="328"/>
      <c r="AV2522" s="328"/>
      <c r="AW2522" s="328"/>
      <c r="AX2522" s="328"/>
      <c r="AY2522" s="328"/>
      <c r="AZ2522" s="328"/>
      <c r="BA2522" s="328"/>
      <c r="BB2522" s="328"/>
      <c r="BC2522" s="328"/>
      <c r="BD2522" s="328"/>
      <c r="BE2522" s="328"/>
      <c r="BF2522" s="328"/>
      <c r="BG2522" s="328"/>
      <c r="BH2522" s="328"/>
      <c r="BI2522" s="328"/>
      <c r="BJ2522" s="328"/>
      <c r="BK2522" s="328"/>
      <c r="BL2522" s="328"/>
      <c r="BM2522" s="328"/>
      <c r="BN2522" s="328"/>
      <c r="BO2522" s="328"/>
      <c r="BP2522" s="328"/>
      <c r="BQ2522" s="328"/>
      <c r="BR2522" s="328"/>
      <c r="BS2522" s="328"/>
      <c r="BT2522" s="328"/>
      <c r="BU2522" s="328"/>
      <c r="BV2522" s="328"/>
      <c r="BW2522" s="328"/>
      <c r="BX2522" s="328"/>
      <c r="BY2522" s="165"/>
      <c r="BZ2522" s="165"/>
      <c r="CA2522" s="165"/>
      <c r="CB2522" s="165"/>
      <c r="CC2522" s="165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  <c r="CS2522" s="1"/>
      <c r="CT2522" s="1"/>
      <c r="CU2522" s="1"/>
      <c r="CV2522" s="1"/>
      <c r="CW2522" s="1"/>
      <c r="CX2522" s="1"/>
      <c r="CY2522" s="1"/>
      <c r="CZ2522" s="1"/>
      <c r="DA2522" s="1"/>
      <c r="DB2522" s="1"/>
      <c r="DC2522" s="1"/>
      <c r="DD2522" s="1"/>
      <c r="DE2522" s="1"/>
      <c r="DF2522" s="1"/>
      <c r="DG2522" s="1"/>
      <c r="DH2522" s="1"/>
      <c r="DI2522" s="1"/>
      <c r="DJ2522" s="1"/>
      <c r="DK2522" s="1"/>
      <c r="DL2522" s="1"/>
      <c r="DM2522" s="1"/>
      <c r="DN2522" s="1"/>
      <c r="DO2522" s="1"/>
      <c r="DP2522" s="1"/>
      <c r="DQ2522" s="1"/>
      <c r="DR2522" s="1"/>
      <c r="DS2522" s="2"/>
      <c r="DT2522" s="2"/>
      <c r="DU2522" s="2"/>
      <c r="DV2522" s="2"/>
      <c r="DW2522" s="2"/>
      <c r="DX2522" s="2"/>
      <c r="DY2522" s="2"/>
      <c r="DZ2522" s="2"/>
      <c r="EA2522" s="2"/>
      <c r="EB2522" s="2"/>
      <c r="EC2522" s="2"/>
      <c r="ED2522" s="2"/>
      <c r="EE2522" s="2"/>
      <c r="EF2522" s="2"/>
      <c r="EG2522" s="2"/>
      <c r="EH2522" s="2"/>
      <c r="EI2522" s="2"/>
      <c r="EJ2522" s="2"/>
      <c r="EK2522" s="2"/>
      <c r="EL2522" s="2"/>
      <c r="EM2522" s="2"/>
      <c r="EN2522" s="2"/>
      <c r="EO2522" s="2"/>
      <c r="EP2522" s="2"/>
      <c r="EQ2522" s="2"/>
      <c r="ER2522" s="2"/>
      <c r="ES2522" s="2"/>
      <c r="ET2522" s="2"/>
      <c r="EU2522" s="2"/>
      <c r="EV2522" s="2"/>
      <c r="EW2522" s="2"/>
      <c r="EX2522" s="2"/>
      <c r="EY2522" s="2"/>
      <c r="EZ2522" s="2"/>
      <c r="FA2522" s="2"/>
      <c r="FB2522" s="2"/>
      <c r="FC2522" s="2"/>
    </row>
    <row r="2523" spans="1:159" s="30" customFormat="1" ht="10.5" customHeight="1" thickBot="1" x14ac:dyDescent="0.25">
      <c r="A2523" s="1664"/>
      <c r="B2523" s="1665"/>
      <c r="C2523" s="763"/>
      <c r="D2523" s="1085" t="s">
        <v>548</v>
      </c>
      <c r="E2523" s="116">
        <f>(((E2450+E2455)-E2521)/(E2450+E2455))*100</f>
        <v>0.75986361422308202</v>
      </c>
      <c r="F2523" s="116">
        <f t="shared" si="4555"/>
        <v>0.77184466019418319</v>
      </c>
      <c r="G2523" s="116">
        <f t="shared" si="4555"/>
        <v>0.73760279092946768</v>
      </c>
      <c r="H2523" s="1086">
        <f t="shared" si="4555"/>
        <v>0.84179970972424067</v>
      </c>
      <c r="I2523" s="116">
        <f t="shared" si="4555"/>
        <v>0.82931533269044633</v>
      </c>
      <c r="J2523" s="116">
        <f t="shared" si="4555"/>
        <v>0.86780005074852862</v>
      </c>
      <c r="K2523" s="116">
        <f t="shared" si="4555"/>
        <v>1.188878235858104</v>
      </c>
      <c r="L2523" s="116">
        <f t="shared" si="4555"/>
        <v>0.8594114899579588</v>
      </c>
      <c r="M2523" s="116">
        <f t="shared" si="4555"/>
        <v>0.71510428604172982</v>
      </c>
      <c r="N2523" s="1086">
        <f t="shared" si="4555"/>
        <v>0.71059140993928815</v>
      </c>
      <c r="O2523" s="116">
        <f t="shared" si="4555"/>
        <v>0.63719991025352751</v>
      </c>
      <c r="P2523" s="116">
        <f t="shared" si="4555"/>
        <v>0.61009667024707992</v>
      </c>
      <c r="Q2523" s="116">
        <f t="shared" si="4555"/>
        <v>0.76194670777364659</v>
      </c>
      <c r="R2523" s="116">
        <f t="shared" si="4555"/>
        <v>0.6564245810056184</v>
      </c>
      <c r="S2523" s="116">
        <f t="shared" si="4555"/>
        <v>0.83068653799171011</v>
      </c>
      <c r="T2523" s="116">
        <f t="shared" si="4555"/>
        <v>0.83665338645417908</v>
      </c>
      <c r="U2523" s="116">
        <f t="shared" si="4555"/>
        <v>0.84304487974212172</v>
      </c>
      <c r="V2523" s="116">
        <f t="shared" si="4555"/>
        <v>0.80424886191198497</v>
      </c>
      <c r="W2523" s="116">
        <f t="shared" si="4555"/>
        <v>0.86892488954344094</v>
      </c>
      <c r="X2523" s="116">
        <f t="shared" si="4555"/>
        <v>0.99514563106795717</v>
      </c>
      <c r="Y2523" s="1050">
        <f t="shared" si="4555"/>
        <v>0.79252902574456041</v>
      </c>
      <c r="Z2523" s="116">
        <f t="shared" si="4555"/>
        <v>0.77137782288760037</v>
      </c>
      <c r="AA2523" s="116">
        <f t="shared" si="4555"/>
        <v>0.79637096774193905</v>
      </c>
      <c r="AB2523" s="118">
        <f t="shared" si="4555"/>
        <v>0.74528070605541386</v>
      </c>
      <c r="AC2523" s="358"/>
      <c r="AD2523" s="328"/>
      <c r="AE2523" s="328"/>
      <c r="AF2523" s="328"/>
      <c r="AG2523" s="328"/>
      <c r="AH2523" s="328"/>
      <c r="AI2523" s="328"/>
      <c r="AJ2523" s="328"/>
      <c r="AK2523" s="328"/>
      <c r="AL2523" s="328"/>
      <c r="AM2523" s="328"/>
      <c r="AN2523" s="328"/>
      <c r="AO2523" s="328"/>
      <c r="AP2523" s="328"/>
      <c r="AQ2523" s="328"/>
      <c r="AR2523" s="328"/>
      <c r="AS2523" s="328"/>
      <c r="AT2523" s="328"/>
      <c r="AU2523" s="328"/>
      <c r="AV2523" s="328"/>
      <c r="AW2523" s="328"/>
      <c r="AX2523" s="328"/>
      <c r="AY2523" s="328"/>
      <c r="AZ2523" s="328"/>
      <c r="BA2523" s="328"/>
      <c r="BB2523" s="328"/>
      <c r="BC2523" s="328"/>
      <c r="BD2523" s="328"/>
      <c r="BE2523" s="328"/>
      <c r="BF2523" s="328"/>
      <c r="BG2523" s="328"/>
      <c r="BH2523" s="328"/>
      <c r="BI2523" s="328"/>
      <c r="BJ2523" s="328"/>
      <c r="BK2523" s="328"/>
      <c r="BL2523" s="328"/>
      <c r="BM2523" s="328"/>
      <c r="BN2523" s="328"/>
      <c r="BO2523" s="328"/>
      <c r="BP2523" s="328"/>
      <c r="BQ2523" s="328"/>
      <c r="BR2523" s="328"/>
      <c r="BS2523" s="328"/>
      <c r="BT2523" s="328"/>
      <c r="BU2523" s="328"/>
      <c r="BV2523" s="328"/>
      <c r="BW2523" s="328"/>
      <c r="BX2523" s="328"/>
      <c r="BY2523" s="165"/>
      <c r="BZ2523" s="165"/>
      <c r="CA2523" s="165"/>
      <c r="CB2523" s="165"/>
      <c r="CC2523" s="165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  <c r="CS2523" s="1"/>
      <c r="CT2523" s="1"/>
      <c r="CU2523" s="1"/>
      <c r="CV2523" s="1"/>
      <c r="CW2523" s="1"/>
      <c r="CX2523" s="1"/>
      <c r="CY2523" s="1"/>
      <c r="CZ2523" s="1"/>
      <c r="DA2523" s="1"/>
      <c r="DB2523" s="1"/>
      <c r="DC2523" s="1"/>
      <c r="DD2523" s="1"/>
      <c r="DE2523" s="1"/>
      <c r="DF2523" s="1"/>
      <c r="DG2523" s="1"/>
      <c r="DH2523" s="1"/>
      <c r="DI2523" s="1"/>
      <c r="DJ2523" s="1"/>
      <c r="DK2523" s="1"/>
      <c r="DL2523" s="1"/>
      <c r="DM2523" s="1"/>
      <c r="DN2523" s="1"/>
      <c r="DO2523" s="1"/>
      <c r="DP2523" s="1"/>
      <c r="DQ2523" s="1"/>
      <c r="DR2523" s="1"/>
      <c r="DS2523" s="2"/>
      <c r="DT2523" s="2"/>
      <c r="DU2523" s="2"/>
      <c r="DV2523" s="2"/>
      <c r="DW2523" s="2"/>
      <c r="DX2523" s="2"/>
      <c r="DY2523" s="2"/>
      <c r="DZ2523" s="2"/>
      <c r="EA2523" s="2"/>
      <c r="EB2523" s="2"/>
      <c r="EC2523" s="2"/>
      <c r="ED2523" s="2"/>
      <c r="EE2523" s="2"/>
      <c r="EF2523" s="2"/>
      <c r="EG2523" s="2"/>
      <c r="EH2523" s="2"/>
      <c r="EI2523" s="2"/>
      <c r="EJ2523" s="2"/>
      <c r="EK2523" s="2"/>
      <c r="EL2523" s="2"/>
      <c r="EM2523" s="2"/>
      <c r="EN2523" s="2"/>
      <c r="EO2523" s="2"/>
      <c r="EP2523" s="2"/>
      <c r="EQ2523" s="2"/>
      <c r="ER2523" s="2"/>
      <c r="ES2523" s="2"/>
      <c r="ET2523" s="2"/>
      <c r="EU2523" s="2"/>
      <c r="EV2523" s="2"/>
      <c r="EW2523" s="2"/>
      <c r="EX2523" s="2"/>
      <c r="EY2523" s="2"/>
      <c r="EZ2523" s="2"/>
      <c r="FA2523" s="2"/>
      <c r="FB2523" s="2"/>
      <c r="FC2523" s="2"/>
    </row>
    <row r="2524" spans="1:159" s="1" customFormat="1" ht="10.5" customHeight="1" x14ac:dyDescent="0.2">
      <c r="A2524" s="1650" t="s">
        <v>57</v>
      </c>
      <c r="B2524" s="1651"/>
      <c r="C2524" s="781"/>
      <c r="D2524" s="1203" t="s">
        <v>116</v>
      </c>
      <c r="E2524" s="110">
        <f t="shared" ref="E2524:AB2524" si="4556">E2457-E2520</f>
        <v>8.8799999999988888E-4</v>
      </c>
      <c r="F2524" s="110">
        <f t="shared" si="4556"/>
        <v>1.0080000000000089E-3</v>
      </c>
      <c r="G2524" s="110">
        <f t="shared" si="4556"/>
        <v>4.5600000000001195E-4</v>
      </c>
      <c r="H2524" s="1081">
        <f t="shared" si="4556"/>
        <v>1.1999999999999789E-3</v>
      </c>
      <c r="I2524" s="110">
        <f t="shared" si="4556"/>
        <v>7.4400000000002242E-4</v>
      </c>
      <c r="J2524" s="110">
        <f t="shared" si="4556"/>
        <v>1.0080000000000644E-3</v>
      </c>
      <c r="K2524" s="110">
        <f t="shared" si="4556"/>
        <v>4.9200000000004795E-4</v>
      </c>
      <c r="L2524" s="110">
        <f t="shared" si="4556"/>
        <v>7.3199999999995491E-4</v>
      </c>
      <c r="M2524" s="110">
        <f t="shared" si="4556"/>
        <v>8.279999999999399E-4</v>
      </c>
      <c r="N2524" s="1081">
        <f t="shared" si="4556"/>
        <v>1.0200000000000209E-3</v>
      </c>
      <c r="O2524" s="110">
        <f t="shared" si="4556"/>
        <v>8.639999999999759E-4</v>
      </c>
      <c r="P2524" s="110">
        <f t="shared" si="4556"/>
        <v>1.0199999999997988E-3</v>
      </c>
      <c r="Q2524" s="110">
        <f t="shared" si="4556"/>
        <v>9.8400000000020693E-4</v>
      </c>
      <c r="R2524" s="110">
        <f t="shared" si="4556"/>
        <v>9.6000000000007191E-4</v>
      </c>
      <c r="S2524" s="110">
        <f t="shared" si="4556"/>
        <v>8.639999999999759E-4</v>
      </c>
      <c r="T2524" s="110">
        <f t="shared" si="4556"/>
        <v>1.0320000000000329E-3</v>
      </c>
      <c r="U2524" s="110">
        <f t="shared" si="4556"/>
        <v>1.0200000000000209E-3</v>
      </c>
      <c r="V2524" s="110">
        <f t="shared" si="4556"/>
        <v>9.4799999999994888E-4</v>
      </c>
      <c r="W2524" s="110">
        <f t="shared" si="4556"/>
        <v>1.0320000000001439E-3</v>
      </c>
      <c r="X2524" s="110">
        <f t="shared" si="4556"/>
        <v>1.1279999999999069E-3</v>
      </c>
      <c r="Y2524" s="375">
        <f t="shared" si="4556"/>
        <v>1.1039999999999939E-3</v>
      </c>
      <c r="Z2524" s="110">
        <f t="shared" si="4556"/>
        <v>9.120000000000239E-4</v>
      </c>
      <c r="AA2524" s="110">
        <f t="shared" si="4556"/>
        <v>1.1399999999999189E-3</v>
      </c>
      <c r="AB2524" s="146">
        <f t="shared" si="4556"/>
        <v>1.2000000000000899E-3</v>
      </c>
      <c r="AC2524" s="328"/>
      <c r="AD2524" s="328"/>
      <c r="AE2524" s="328"/>
      <c r="AF2524" s="328"/>
      <c r="AG2524" s="328"/>
      <c r="AH2524" s="328"/>
      <c r="AI2524" s="328"/>
      <c r="AJ2524" s="328"/>
      <c r="AK2524" s="328"/>
      <c r="AL2524" s="328"/>
      <c r="AM2524" s="328"/>
      <c r="AN2524" s="328"/>
      <c r="AO2524" s="328"/>
      <c r="AP2524" s="328"/>
      <c r="AQ2524" s="328"/>
      <c r="AR2524" s="328"/>
      <c r="AS2524" s="328"/>
      <c r="AT2524" s="328"/>
      <c r="AU2524" s="328"/>
      <c r="AV2524" s="328"/>
      <c r="AW2524" s="328"/>
      <c r="AX2524" s="328"/>
      <c r="AY2524" s="328"/>
      <c r="AZ2524" s="328"/>
      <c r="BA2524" s="328"/>
      <c r="BB2524" s="328"/>
      <c r="BC2524" s="328"/>
      <c r="BD2524" s="328"/>
      <c r="BE2524" s="328"/>
      <c r="BF2524" s="328"/>
      <c r="BG2524" s="328"/>
      <c r="BH2524" s="328"/>
      <c r="BI2524" s="328"/>
      <c r="BJ2524" s="328"/>
      <c r="BK2524" s="328"/>
      <c r="BL2524" s="328"/>
      <c r="BM2524" s="328"/>
      <c r="BN2524" s="328"/>
      <c r="BO2524" s="328"/>
      <c r="BP2524" s="328"/>
      <c r="BQ2524" s="328"/>
      <c r="BR2524" s="328"/>
      <c r="BS2524" s="328"/>
      <c r="BT2524" s="328"/>
      <c r="BU2524" s="328"/>
      <c r="BV2524" s="328"/>
      <c r="BW2524" s="328"/>
      <c r="BX2524" s="328"/>
      <c r="BY2524" s="165"/>
      <c r="BZ2524" s="165"/>
      <c r="CA2524" s="165"/>
      <c r="CB2524" s="165"/>
      <c r="CC2524" s="165"/>
    </row>
    <row r="2525" spans="1:159" s="1" customFormat="1" ht="10.5" customHeight="1" thickBot="1" x14ac:dyDescent="0.25">
      <c r="A2525" s="1668"/>
      <c r="B2525" s="1669"/>
      <c r="C2525" s="784"/>
      <c r="D2525" s="135" t="s">
        <v>117</v>
      </c>
      <c r="E2525" s="383">
        <f t="shared" ref="E2525:AB2525" si="4557">E2458-E2521</f>
        <v>1.8719999999999848E-3</v>
      </c>
      <c r="F2525" s="383">
        <f t="shared" si="4557"/>
        <v>1.9080000000000208E-3</v>
      </c>
      <c r="G2525" s="383">
        <f t="shared" si="4557"/>
        <v>1.775999999999972E-3</v>
      </c>
      <c r="H2525" s="1087">
        <f t="shared" si="4557"/>
        <v>2.0880000000000065E-3</v>
      </c>
      <c r="I2525" s="383">
        <f t="shared" si="4557"/>
        <v>2.0639999999999825E-3</v>
      </c>
      <c r="J2525" s="383">
        <f t="shared" si="4557"/>
        <v>2.0519999999999705E-3</v>
      </c>
      <c r="K2525" s="383">
        <f t="shared" si="4557"/>
        <v>2.9760000000000064E-3</v>
      </c>
      <c r="L2525" s="383">
        <f t="shared" si="4557"/>
        <v>2.2079999999999878E-3</v>
      </c>
      <c r="M2525" s="383">
        <f t="shared" si="4557"/>
        <v>1.8720000000000403E-3</v>
      </c>
      <c r="N2525" s="1087">
        <f t="shared" si="4557"/>
        <v>1.8960000000000088E-3</v>
      </c>
      <c r="O2525" s="383">
        <f t="shared" si="4557"/>
        <v>1.7039999999999833E-3</v>
      </c>
      <c r="P2525" s="383">
        <f t="shared" si="4557"/>
        <v>1.7040000000000943E-3</v>
      </c>
      <c r="Q2525" s="383">
        <f t="shared" si="4557"/>
        <v>2.0760000000000778E-3</v>
      </c>
      <c r="R2525" s="383">
        <f t="shared" si="4557"/>
        <v>1.6920000000000823E-3</v>
      </c>
      <c r="S2525" s="383">
        <f t="shared" si="4557"/>
        <v>2.0400000000000418E-3</v>
      </c>
      <c r="T2525" s="383">
        <f t="shared" si="4557"/>
        <v>2.01599999999999E-3</v>
      </c>
      <c r="U2525" s="383">
        <f t="shared" si="4557"/>
        <v>2.0399999999999863E-3</v>
      </c>
      <c r="V2525" s="383">
        <f t="shared" si="4557"/>
        <v>1.907999999999993E-3</v>
      </c>
      <c r="W2525" s="383">
        <f t="shared" si="4557"/>
        <v>2.123999999999987E-3</v>
      </c>
      <c r="X2525" s="383">
        <f t="shared" si="4557"/>
        <v>2.45999999999999E-3</v>
      </c>
      <c r="Y2525" s="384">
        <f t="shared" si="4557"/>
        <v>1.883999999999969E-3</v>
      </c>
      <c r="Z2525" s="383">
        <f t="shared" si="4557"/>
        <v>1.82400000000002E-3</v>
      </c>
      <c r="AA2525" s="383">
        <f t="shared" si="4557"/>
        <v>1.8960000000000088E-3</v>
      </c>
      <c r="AB2525" s="385">
        <f t="shared" si="4557"/>
        <v>1.82400000000002E-3</v>
      </c>
      <c r="AC2525" s="328"/>
      <c r="AD2525" s="328"/>
      <c r="AE2525" s="328"/>
      <c r="AF2525" s="328"/>
      <c r="AG2525" s="328"/>
      <c r="AH2525" s="328"/>
      <c r="AI2525" s="328"/>
      <c r="AJ2525" s="328"/>
      <c r="AK2525" s="328"/>
      <c r="AL2525" s="328"/>
      <c r="AM2525" s="328"/>
      <c r="AN2525" s="328"/>
      <c r="AO2525" s="328"/>
      <c r="AP2525" s="328"/>
      <c r="AQ2525" s="328"/>
      <c r="AR2525" s="328"/>
      <c r="AS2525" s="328"/>
      <c r="AT2525" s="328"/>
      <c r="AU2525" s="328"/>
      <c r="AV2525" s="328"/>
      <c r="AW2525" s="328"/>
      <c r="AX2525" s="328"/>
      <c r="AY2525" s="328"/>
      <c r="AZ2525" s="328"/>
      <c r="BA2525" s="328"/>
      <c r="BB2525" s="328"/>
      <c r="BC2525" s="328"/>
      <c r="BD2525" s="328"/>
      <c r="BE2525" s="165"/>
      <c r="BF2525" s="165"/>
      <c r="BG2525" s="165"/>
      <c r="BH2525" s="165"/>
      <c r="BI2525" s="165"/>
      <c r="BJ2525" s="165"/>
      <c r="BK2525" s="165"/>
      <c r="BL2525" s="165"/>
      <c r="BM2525" s="165"/>
      <c r="BN2525" s="165"/>
      <c r="BO2525" s="165"/>
      <c r="BP2525" s="165"/>
      <c r="BQ2525" s="165"/>
      <c r="BR2525" s="165"/>
      <c r="BS2525" s="165"/>
      <c r="BT2525" s="165"/>
      <c r="BU2525" s="165"/>
      <c r="BV2525" s="165"/>
      <c r="BW2525" s="165"/>
      <c r="BX2525" s="165"/>
      <c r="BY2525" s="165"/>
      <c r="BZ2525" s="165"/>
      <c r="CA2525" s="165"/>
      <c r="CB2525" s="165"/>
      <c r="CC2525" s="165"/>
    </row>
    <row r="2526" spans="1:159" s="5" customFormat="1" ht="10.5" customHeight="1" x14ac:dyDescent="0.2">
      <c r="A2526" s="1607" t="s">
        <v>60</v>
      </c>
      <c r="B2526" s="1608"/>
      <c r="C2526" s="764"/>
      <c r="D2526" s="38" t="s">
        <v>116</v>
      </c>
      <c r="E2526" s="120">
        <f>E2524</f>
        <v>8.8799999999988888E-4</v>
      </c>
      <c r="F2526" s="120">
        <f t="shared" ref="F2526:AB2527" si="4558">F2524</f>
        <v>1.0080000000000089E-3</v>
      </c>
      <c r="G2526" s="120">
        <f t="shared" si="4558"/>
        <v>4.5600000000001195E-4</v>
      </c>
      <c r="H2526" s="1088">
        <f t="shared" si="4558"/>
        <v>1.1999999999999789E-3</v>
      </c>
      <c r="I2526" s="120">
        <f t="shared" si="4558"/>
        <v>7.4400000000002242E-4</v>
      </c>
      <c r="J2526" s="120">
        <f t="shared" si="4558"/>
        <v>1.0080000000000644E-3</v>
      </c>
      <c r="K2526" s="120">
        <f t="shared" si="4558"/>
        <v>4.9200000000004795E-4</v>
      </c>
      <c r="L2526" s="120">
        <f t="shared" si="4558"/>
        <v>7.3199999999995491E-4</v>
      </c>
      <c r="M2526" s="120">
        <f t="shared" si="4558"/>
        <v>8.279999999999399E-4</v>
      </c>
      <c r="N2526" s="1088">
        <f t="shared" si="4558"/>
        <v>1.0200000000000209E-3</v>
      </c>
      <c r="O2526" s="120">
        <f t="shared" si="4558"/>
        <v>8.639999999999759E-4</v>
      </c>
      <c r="P2526" s="120">
        <f t="shared" si="4558"/>
        <v>1.0199999999997988E-3</v>
      </c>
      <c r="Q2526" s="120">
        <f t="shared" si="4558"/>
        <v>9.8400000000020693E-4</v>
      </c>
      <c r="R2526" s="120">
        <f t="shared" si="4558"/>
        <v>9.6000000000007191E-4</v>
      </c>
      <c r="S2526" s="120">
        <f t="shared" si="4558"/>
        <v>8.639999999999759E-4</v>
      </c>
      <c r="T2526" s="120">
        <f t="shared" si="4558"/>
        <v>1.0320000000000329E-3</v>
      </c>
      <c r="U2526" s="120">
        <f t="shared" si="4558"/>
        <v>1.0200000000000209E-3</v>
      </c>
      <c r="V2526" s="120">
        <f t="shared" si="4558"/>
        <v>9.4799999999994888E-4</v>
      </c>
      <c r="W2526" s="120">
        <f t="shared" si="4558"/>
        <v>1.0320000000001439E-3</v>
      </c>
      <c r="X2526" s="120">
        <f t="shared" si="4558"/>
        <v>1.1279999999999069E-3</v>
      </c>
      <c r="Y2526" s="386">
        <f t="shared" si="4558"/>
        <v>1.1039999999999939E-3</v>
      </c>
      <c r="Z2526" s="120">
        <f t="shared" si="4558"/>
        <v>9.120000000000239E-4</v>
      </c>
      <c r="AA2526" s="120">
        <f t="shared" si="4558"/>
        <v>1.1399999999999189E-3</v>
      </c>
      <c r="AB2526" s="121">
        <f t="shared" si="4558"/>
        <v>1.2000000000000899E-3</v>
      </c>
      <c r="AC2526" s="364"/>
      <c r="AD2526" s="364"/>
      <c r="AE2526" s="364"/>
      <c r="AF2526" s="364"/>
      <c r="AG2526" s="364"/>
      <c r="AH2526" s="364"/>
      <c r="AI2526" s="364"/>
      <c r="AJ2526" s="364"/>
      <c r="AK2526" s="364"/>
      <c r="AL2526" s="364"/>
      <c r="AM2526" s="364"/>
      <c r="AN2526" s="364"/>
      <c r="AO2526" s="364"/>
      <c r="AP2526" s="364"/>
      <c r="AQ2526" s="364"/>
      <c r="AR2526" s="364"/>
      <c r="AS2526" s="364"/>
      <c r="AT2526" s="364"/>
      <c r="AU2526" s="364"/>
      <c r="AV2526" s="364"/>
      <c r="AW2526" s="364"/>
      <c r="AX2526" s="364"/>
      <c r="AY2526" s="364"/>
      <c r="AZ2526" s="364"/>
      <c r="BA2526" s="364"/>
      <c r="BB2526" s="364"/>
      <c r="BC2526" s="364"/>
      <c r="BD2526" s="364"/>
      <c r="BE2526" s="328"/>
      <c r="BF2526" s="328"/>
      <c r="BG2526" s="328"/>
      <c r="BH2526" s="328"/>
      <c r="BI2526" s="328"/>
      <c r="BJ2526" s="328"/>
      <c r="BK2526" s="328"/>
      <c r="BL2526" s="328"/>
      <c r="BM2526" s="328"/>
      <c r="BN2526" s="328"/>
      <c r="BO2526" s="328"/>
      <c r="BP2526" s="328"/>
      <c r="BQ2526" s="328"/>
      <c r="BR2526" s="328"/>
      <c r="BS2526" s="328"/>
      <c r="BT2526" s="328"/>
      <c r="BU2526" s="328"/>
      <c r="BV2526" s="328"/>
      <c r="BW2526" s="328"/>
      <c r="BX2526" s="328"/>
      <c r="BY2526" s="165"/>
      <c r="BZ2526" s="165"/>
      <c r="CA2526" s="165"/>
      <c r="CB2526" s="165"/>
      <c r="CC2526" s="130"/>
    </row>
    <row r="2527" spans="1:159" s="5" customFormat="1" ht="10.5" customHeight="1" thickBot="1" x14ac:dyDescent="0.25">
      <c r="A2527" s="1609"/>
      <c r="B2527" s="1610"/>
      <c r="C2527" s="765"/>
      <c r="D2527" s="40" t="s">
        <v>117</v>
      </c>
      <c r="E2527" s="124">
        <f>E2525</f>
        <v>1.8719999999999848E-3</v>
      </c>
      <c r="F2527" s="124">
        <f t="shared" si="4558"/>
        <v>1.9080000000000208E-3</v>
      </c>
      <c r="G2527" s="124">
        <f t="shared" si="4558"/>
        <v>1.775999999999972E-3</v>
      </c>
      <c r="H2527" s="1089">
        <f t="shared" si="4558"/>
        <v>2.0880000000000065E-3</v>
      </c>
      <c r="I2527" s="124">
        <f t="shared" si="4558"/>
        <v>2.0639999999999825E-3</v>
      </c>
      <c r="J2527" s="124">
        <f t="shared" si="4558"/>
        <v>2.0519999999999705E-3</v>
      </c>
      <c r="K2527" s="124">
        <f t="shared" si="4558"/>
        <v>2.9760000000000064E-3</v>
      </c>
      <c r="L2527" s="124">
        <f t="shared" si="4558"/>
        <v>2.2079999999999878E-3</v>
      </c>
      <c r="M2527" s="124">
        <f t="shared" si="4558"/>
        <v>1.8720000000000403E-3</v>
      </c>
      <c r="N2527" s="1089">
        <f t="shared" si="4558"/>
        <v>1.8960000000000088E-3</v>
      </c>
      <c r="O2527" s="124">
        <f t="shared" si="4558"/>
        <v>1.7039999999999833E-3</v>
      </c>
      <c r="P2527" s="124">
        <f t="shared" si="4558"/>
        <v>1.7040000000000943E-3</v>
      </c>
      <c r="Q2527" s="124">
        <f t="shared" si="4558"/>
        <v>2.0760000000000778E-3</v>
      </c>
      <c r="R2527" s="124">
        <f t="shared" si="4558"/>
        <v>1.6920000000000823E-3</v>
      </c>
      <c r="S2527" s="124">
        <f t="shared" si="4558"/>
        <v>2.0400000000000418E-3</v>
      </c>
      <c r="T2527" s="124">
        <f t="shared" si="4558"/>
        <v>2.01599999999999E-3</v>
      </c>
      <c r="U2527" s="124">
        <f t="shared" si="4558"/>
        <v>2.0399999999999863E-3</v>
      </c>
      <c r="V2527" s="124">
        <f t="shared" si="4558"/>
        <v>1.907999999999993E-3</v>
      </c>
      <c r="W2527" s="124">
        <f t="shared" si="4558"/>
        <v>2.123999999999987E-3</v>
      </c>
      <c r="X2527" s="124">
        <f t="shared" si="4558"/>
        <v>2.45999999999999E-3</v>
      </c>
      <c r="Y2527" s="387">
        <f t="shared" si="4558"/>
        <v>1.883999999999969E-3</v>
      </c>
      <c r="Z2527" s="124">
        <f t="shared" si="4558"/>
        <v>1.82400000000002E-3</v>
      </c>
      <c r="AA2527" s="124">
        <f t="shared" si="4558"/>
        <v>1.8960000000000088E-3</v>
      </c>
      <c r="AB2527" s="125">
        <f t="shared" si="4558"/>
        <v>1.82400000000002E-3</v>
      </c>
      <c r="AC2527" s="364"/>
      <c r="AD2527" s="364"/>
      <c r="AE2527" s="364"/>
      <c r="AF2527" s="364"/>
      <c r="AG2527" s="364"/>
      <c r="AH2527" s="364"/>
      <c r="AI2527" s="364"/>
      <c r="AJ2527" s="364"/>
      <c r="AK2527" s="364"/>
      <c r="AL2527" s="364"/>
      <c r="AM2527" s="364"/>
      <c r="AN2527" s="364"/>
      <c r="AO2527" s="364"/>
      <c r="AP2527" s="364"/>
      <c r="AQ2527" s="364"/>
      <c r="AR2527" s="364"/>
      <c r="AS2527" s="364"/>
      <c r="AT2527" s="364"/>
      <c r="AU2527" s="364"/>
      <c r="AV2527" s="364"/>
      <c r="AW2527" s="364"/>
      <c r="AX2527" s="364"/>
      <c r="AY2527" s="364"/>
      <c r="AZ2527" s="364"/>
      <c r="BA2527" s="364"/>
      <c r="BB2527" s="364"/>
      <c r="BC2527" s="364"/>
      <c r="BD2527" s="364"/>
      <c r="BE2527" s="328"/>
      <c r="BF2527" s="328"/>
      <c r="BG2527" s="328"/>
      <c r="BH2527" s="328"/>
      <c r="BI2527" s="328"/>
      <c r="BJ2527" s="328"/>
      <c r="BK2527" s="328"/>
      <c r="BL2527" s="328"/>
      <c r="BM2527" s="328"/>
      <c r="BN2527" s="328"/>
      <c r="BO2527" s="328"/>
      <c r="BP2527" s="328"/>
      <c r="BQ2527" s="328"/>
      <c r="BR2527" s="328"/>
      <c r="BS2527" s="328"/>
      <c r="BT2527" s="328"/>
      <c r="BU2527" s="328"/>
      <c r="BV2527" s="328"/>
      <c r="BW2527" s="328"/>
      <c r="BX2527" s="328"/>
      <c r="BY2527" s="165"/>
      <c r="BZ2527" s="165"/>
      <c r="CA2527" s="165"/>
      <c r="CB2527" s="165"/>
      <c r="CC2527" s="130"/>
    </row>
    <row r="2528" spans="1:159" s="26" customFormat="1" ht="29.25" customHeight="1" thickBot="1" x14ac:dyDescent="0.25">
      <c r="A2528" s="126"/>
      <c r="B2528" s="725" t="s">
        <v>562</v>
      </c>
      <c r="C2528" s="126" t="s">
        <v>539</v>
      </c>
      <c r="D2528" s="126"/>
      <c r="E2528" s="126"/>
      <c r="F2528" s="126"/>
      <c r="G2528" s="126"/>
      <c r="H2528" s="725">
        <f>H2467+H2472+H2477</f>
        <v>0.49020000000000002</v>
      </c>
      <c r="I2528" s="468">
        <v>0.7</v>
      </c>
      <c r="J2528" s="126"/>
      <c r="K2528" s="126"/>
      <c r="L2528" s="126"/>
      <c r="M2528" s="126"/>
      <c r="N2528" s="725">
        <f>N2467+N2472+N2477</f>
        <v>0.57545999999999997</v>
      </c>
      <c r="O2528" s="468">
        <v>0.8</v>
      </c>
      <c r="P2528" s="126"/>
      <c r="Q2528" s="126"/>
      <c r="R2528" s="126"/>
      <c r="S2528" s="126"/>
      <c r="T2528" s="126"/>
      <c r="U2528" s="126"/>
      <c r="V2528" s="725">
        <f>V2467+V2472+V2477</f>
        <v>0.60829200000000005</v>
      </c>
      <c r="W2528" s="468"/>
      <c r="X2528" s="126"/>
      <c r="Y2528" s="725">
        <f>Y2467+Y2472+Y2477</f>
        <v>0.64077600000000001</v>
      </c>
      <c r="Z2528" s="468">
        <v>0.91</v>
      </c>
      <c r="AA2528" s="126"/>
      <c r="AB2528" s="126"/>
      <c r="AC2528" s="126"/>
      <c r="AD2528" s="126"/>
      <c r="AE2528" s="126"/>
      <c r="AF2528" s="126"/>
      <c r="AG2528" s="126"/>
      <c r="AH2528" s="126"/>
      <c r="AI2528" s="126"/>
      <c r="AJ2528" s="126"/>
      <c r="AK2528" s="126"/>
      <c r="AL2528" s="126"/>
      <c r="AM2528" s="126"/>
      <c r="AN2528" s="126"/>
      <c r="AO2528" s="126"/>
      <c r="AP2528" s="126"/>
      <c r="AQ2528" s="126"/>
      <c r="AR2528" s="126"/>
      <c r="AS2528" s="126"/>
      <c r="AT2528" s="126"/>
      <c r="AU2528" s="126"/>
      <c r="AV2528" s="126"/>
      <c r="AW2528" s="126"/>
      <c r="AX2528" s="126"/>
      <c r="AY2528" s="126"/>
      <c r="AZ2528" s="126"/>
      <c r="BA2528" s="126"/>
      <c r="BB2528" s="126"/>
      <c r="BC2528" s="126"/>
      <c r="BD2528" s="126"/>
      <c r="BE2528" s="364"/>
      <c r="BF2528" s="364"/>
      <c r="BG2528" s="364"/>
      <c r="BH2528" s="364"/>
      <c r="BI2528" s="364"/>
      <c r="BJ2528" s="364"/>
      <c r="BK2528" s="364"/>
      <c r="BL2528" s="364"/>
      <c r="BM2528" s="364"/>
      <c r="BN2528" s="364"/>
      <c r="BO2528" s="364"/>
      <c r="BP2528" s="364"/>
      <c r="BQ2528" s="364"/>
      <c r="BR2528" s="364"/>
      <c r="BS2528" s="364"/>
      <c r="BT2528" s="364"/>
      <c r="BU2528" s="364"/>
      <c r="BV2528" s="364"/>
      <c r="BW2528" s="364"/>
      <c r="BX2528" s="364"/>
      <c r="BY2528" s="130"/>
      <c r="BZ2528" s="130"/>
      <c r="CA2528" s="130"/>
      <c r="CB2528" s="130"/>
      <c r="CC2528" s="126"/>
    </row>
    <row r="2529" spans="1:159" ht="34.5" customHeight="1" thickBot="1" x14ac:dyDescent="0.25">
      <c r="A2529" s="394" t="s">
        <v>44</v>
      </c>
      <c r="B2529" s="33" t="s">
        <v>91</v>
      </c>
      <c r="C2529" s="33" t="s">
        <v>561</v>
      </c>
      <c r="D2529" s="33" t="s">
        <v>39</v>
      </c>
      <c r="E2529" s="1643" t="s">
        <v>40</v>
      </c>
      <c r="F2529" s="1643"/>
      <c r="G2529" s="1643"/>
      <c r="H2529" s="1643"/>
      <c r="I2529" s="1643"/>
      <c r="J2529" s="1643"/>
      <c r="K2529" s="1643"/>
      <c r="L2529" s="1643"/>
      <c r="M2529" s="1643"/>
      <c r="N2529" s="1643"/>
      <c r="O2529" s="1643"/>
      <c r="P2529" s="1643"/>
      <c r="Q2529" s="1643"/>
      <c r="R2529" s="1643"/>
      <c r="S2529" s="1643"/>
      <c r="T2529" s="1643"/>
      <c r="U2529" s="1643"/>
      <c r="V2529" s="1643"/>
      <c r="W2529" s="1643"/>
      <c r="X2529" s="1643"/>
      <c r="Y2529" s="1643"/>
      <c r="Z2529" s="1643"/>
      <c r="AA2529" s="1643"/>
      <c r="AB2529" s="1644"/>
      <c r="BE2529" s="364"/>
      <c r="BF2529" s="364"/>
      <c r="BG2529" s="364"/>
      <c r="BH2529" s="364"/>
      <c r="BI2529" s="364"/>
      <c r="BJ2529" s="364"/>
      <c r="BK2529" s="364"/>
      <c r="BL2529" s="364"/>
      <c r="BM2529" s="364"/>
      <c r="BN2529" s="364"/>
      <c r="BO2529" s="364"/>
      <c r="BP2529" s="364"/>
      <c r="BQ2529" s="364"/>
      <c r="BR2529" s="364"/>
      <c r="BS2529" s="364"/>
      <c r="BT2529" s="364"/>
      <c r="BU2529" s="364"/>
      <c r="BV2529" s="364"/>
      <c r="BW2529" s="364"/>
      <c r="BX2529" s="364"/>
      <c r="BY2529" s="130"/>
      <c r="BZ2529" s="130"/>
      <c r="CA2529" s="130"/>
      <c r="CB2529" s="130"/>
    </row>
    <row r="2530" spans="1:159" customFormat="1" ht="10.5" customHeight="1" thickBot="1" x14ac:dyDescent="0.25">
      <c r="A2530" s="365" t="s">
        <v>449</v>
      </c>
      <c r="B2530" s="154"/>
      <c r="C2530" s="154"/>
      <c r="D2530" s="154"/>
      <c r="E2530" s="154">
        <v>1</v>
      </c>
      <c r="F2530" s="154">
        <v>2</v>
      </c>
      <c r="G2530" s="154">
        <v>3</v>
      </c>
      <c r="H2530" s="366">
        <v>4</v>
      </c>
      <c r="I2530" s="154">
        <v>5</v>
      </c>
      <c r="J2530" s="154">
        <v>6</v>
      </c>
      <c r="K2530" s="154">
        <v>7</v>
      </c>
      <c r="L2530" s="154">
        <v>8</v>
      </c>
      <c r="M2530" s="154">
        <v>9</v>
      </c>
      <c r="N2530" s="366">
        <v>10</v>
      </c>
      <c r="O2530" s="154">
        <v>11</v>
      </c>
      <c r="P2530" s="154">
        <v>12</v>
      </c>
      <c r="Q2530" s="154">
        <v>13</v>
      </c>
      <c r="R2530" s="154">
        <v>14</v>
      </c>
      <c r="S2530" s="154">
        <v>15</v>
      </c>
      <c r="T2530" s="154">
        <v>16</v>
      </c>
      <c r="U2530" s="154">
        <v>17</v>
      </c>
      <c r="V2530" s="154">
        <v>18</v>
      </c>
      <c r="W2530" s="154">
        <v>19</v>
      </c>
      <c r="X2530" s="154">
        <v>20</v>
      </c>
      <c r="Y2530" s="366">
        <v>21</v>
      </c>
      <c r="Z2530" s="154">
        <v>22</v>
      </c>
      <c r="AA2530" s="154">
        <v>23</v>
      </c>
      <c r="AB2530" s="156">
        <v>24</v>
      </c>
      <c r="AC2530" s="328"/>
      <c r="AD2530" s="328"/>
      <c r="AE2530" s="328"/>
      <c r="AF2530" s="328"/>
      <c r="AG2530" s="328"/>
      <c r="AH2530" s="328"/>
      <c r="AI2530" s="328"/>
      <c r="AJ2530" s="328"/>
      <c r="AK2530" s="328"/>
      <c r="AL2530" s="328"/>
      <c r="AM2530" s="328"/>
      <c r="AN2530" s="328"/>
      <c r="AO2530" s="328"/>
      <c r="AP2530" s="328"/>
      <c r="AQ2530" s="328"/>
      <c r="AR2530" s="328"/>
      <c r="AS2530" s="328"/>
      <c r="AT2530" s="328"/>
      <c r="AU2530" s="328"/>
      <c r="AV2530" s="328"/>
      <c r="AW2530" s="328"/>
      <c r="AX2530" s="328"/>
      <c r="AY2530" s="328"/>
      <c r="AZ2530" s="328"/>
      <c r="BA2530" s="328"/>
      <c r="BB2530" s="328"/>
      <c r="BC2530" s="328"/>
      <c r="BD2530" s="328"/>
      <c r="BE2530" s="328"/>
      <c r="BF2530" s="328"/>
      <c r="BG2530" s="328"/>
      <c r="BH2530" s="328"/>
      <c r="BI2530" s="328"/>
      <c r="BJ2530" s="328"/>
      <c r="BK2530" s="328"/>
      <c r="BL2530" s="328"/>
      <c r="BM2530" s="328"/>
      <c r="BN2530" s="328"/>
      <c r="BO2530" s="328"/>
      <c r="BP2530" s="328"/>
      <c r="BQ2530" s="328"/>
      <c r="BR2530" s="328"/>
      <c r="BS2530" s="328"/>
      <c r="BT2530" s="328"/>
      <c r="BU2530" s="328"/>
      <c r="BV2530" s="328"/>
      <c r="BW2530" s="328"/>
      <c r="BX2530" s="328"/>
      <c r="BY2530" s="165"/>
      <c r="BZ2530" s="165"/>
      <c r="CA2530" s="165"/>
      <c r="CB2530" s="165"/>
      <c r="CC2530" s="165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  <c r="CS2530" s="1"/>
      <c r="CT2530" s="1"/>
      <c r="CU2530" s="1"/>
      <c r="CV2530" s="1"/>
      <c r="CW2530" s="1"/>
      <c r="CX2530" s="1"/>
      <c r="CY2530" s="1"/>
      <c r="CZ2530" s="1"/>
      <c r="DA2530" s="1"/>
      <c r="DB2530" s="1"/>
      <c r="DC2530" s="1"/>
      <c r="DD2530" s="1"/>
      <c r="DE2530" s="1"/>
      <c r="DF2530" s="1"/>
      <c r="DG2530" s="1"/>
      <c r="DH2530" s="1"/>
      <c r="DI2530" s="1"/>
      <c r="DJ2530" s="1"/>
      <c r="DK2530" s="1"/>
      <c r="DL2530" s="1"/>
      <c r="DM2530" s="1"/>
      <c r="DN2530" s="1"/>
      <c r="DO2530" s="1"/>
      <c r="DP2530" s="1"/>
      <c r="DQ2530" s="1"/>
      <c r="DR2530" s="1"/>
      <c r="DS2530" s="2"/>
      <c r="DT2530" s="2"/>
      <c r="DU2530" s="2"/>
      <c r="DV2530" s="2"/>
      <c r="DW2530" s="2"/>
      <c r="DX2530" s="2"/>
      <c r="DY2530" s="2"/>
      <c r="DZ2530" s="2"/>
      <c r="EA2530" s="2"/>
      <c r="EB2530" s="2"/>
      <c r="EC2530" s="2"/>
      <c r="ED2530" s="2"/>
      <c r="EE2530" s="2"/>
      <c r="EF2530" s="2"/>
      <c r="EG2530" s="2"/>
      <c r="EH2530" s="2"/>
      <c r="EI2530" s="2"/>
      <c r="EJ2530" s="2"/>
      <c r="EK2530" s="2"/>
      <c r="EL2530" s="2"/>
      <c r="EM2530" s="2"/>
      <c r="EN2530" s="2"/>
      <c r="EO2530" s="2"/>
      <c r="EP2530" s="2"/>
      <c r="EQ2530" s="2"/>
      <c r="ER2530" s="2"/>
      <c r="ES2530" s="2"/>
      <c r="ET2530" s="2"/>
      <c r="EU2530" s="2"/>
      <c r="EV2530" s="2"/>
      <c r="EW2530" s="2"/>
      <c r="EX2530" s="2"/>
      <c r="EY2530" s="2"/>
      <c r="EZ2530" s="2"/>
      <c r="FA2530" s="2"/>
      <c r="FB2530" s="2"/>
      <c r="FC2530" s="2"/>
    </row>
    <row r="2531" spans="1:159" customFormat="1" ht="10.5" customHeight="1" x14ac:dyDescent="0.2">
      <c r="A2531" s="329" t="s">
        <v>103</v>
      </c>
      <c r="B2531" s="37"/>
      <c r="C2531" s="37"/>
      <c r="D2531" s="38"/>
      <c r="E2531" s="37">
        <v>1</v>
      </c>
      <c r="F2531" s="37">
        <v>1</v>
      </c>
      <c r="G2531" s="37">
        <v>1</v>
      </c>
      <c r="H2531" s="346">
        <v>1</v>
      </c>
      <c r="I2531" s="37">
        <v>1</v>
      </c>
      <c r="J2531" s="37">
        <v>1</v>
      </c>
      <c r="K2531" s="37">
        <v>1</v>
      </c>
      <c r="L2531" s="37">
        <v>1</v>
      </c>
      <c r="M2531" s="37">
        <v>1</v>
      </c>
      <c r="N2531" s="346">
        <v>1</v>
      </c>
      <c r="O2531" s="37">
        <v>1</v>
      </c>
      <c r="P2531" s="37">
        <v>1</v>
      </c>
      <c r="Q2531" s="37">
        <v>1</v>
      </c>
      <c r="R2531" s="37">
        <v>1</v>
      </c>
      <c r="S2531" s="37">
        <v>1</v>
      </c>
      <c r="T2531" s="37">
        <v>1</v>
      </c>
      <c r="U2531" s="37">
        <v>1</v>
      </c>
      <c r="V2531" s="37">
        <v>1</v>
      </c>
      <c r="W2531" s="37">
        <v>1</v>
      </c>
      <c r="X2531" s="37">
        <v>1</v>
      </c>
      <c r="Y2531" s="346">
        <v>1</v>
      </c>
      <c r="Z2531" s="37">
        <v>1</v>
      </c>
      <c r="AA2531" s="37">
        <v>1</v>
      </c>
      <c r="AB2531" s="172">
        <v>1</v>
      </c>
      <c r="AC2531" s="328"/>
      <c r="AD2531" s="328"/>
      <c r="AE2531" s="328"/>
      <c r="AF2531" s="102"/>
      <c r="AG2531" s="102"/>
      <c r="AH2531" s="102"/>
      <c r="AI2531" s="102"/>
      <c r="AJ2531" s="102"/>
      <c r="AK2531" s="102"/>
      <c r="AL2531" s="102"/>
      <c r="AM2531" s="102"/>
      <c r="AN2531" s="102"/>
      <c r="AO2531" s="102"/>
      <c r="AP2531" s="102"/>
      <c r="AQ2531" s="102"/>
      <c r="AR2531" s="102"/>
      <c r="AS2531" s="102"/>
      <c r="AT2531" s="102"/>
      <c r="AU2531" s="102"/>
      <c r="AV2531" s="102"/>
      <c r="AW2531" s="102"/>
      <c r="AX2531" s="102"/>
      <c r="AY2531" s="102"/>
      <c r="AZ2531" s="102"/>
      <c r="BA2531" s="102"/>
      <c r="BB2531" s="102"/>
      <c r="BC2531" s="102"/>
      <c r="BD2531" s="102"/>
      <c r="BE2531" s="328"/>
      <c r="BF2531" s="328"/>
      <c r="BG2531" s="328"/>
      <c r="BH2531" s="328"/>
      <c r="BI2531" s="328"/>
      <c r="BJ2531" s="328"/>
      <c r="BK2531" s="328"/>
      <c r="BL2531" s="328"/>
      <c r="BM2531" s="328"/>
      <c r="BN2531" s="328"/>
      <c r="BO2531" s="328"/>
      <c r="BP2531" s="328"/>
      <c r="BQ2531" s="328"/>
      <c r="BR2531" s="328"/>
      <c r="BS2531" s="328"/>
      <c r="BT2531" s="328"/>
      <c r="BU2531" s="328"/>
      <c r="BV2531" s="328"/>
      <c r="BW2531" s="328"/>
      <c r="BX2531" s="328"/>
      <c r="BY2531" s="165"/>
      <c r="BZ2531" s="165"/>
      <c r="CA2531" s="165"/>
      <c r="CB2531" s="165"/>
      <c r="CC2531" s="165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  <c r="CS2531" s="1"/>
      <c r="CT2531" s="1"/>
      <c r="CU2531" s="1"/>
      <c r="CV2531" s="1"/>
      <c r="CW2531" s="1"/>
      <c r="CX2531" s="1"/>
      <c r="CY2531" s="1"/>
      <c r="CZ2531" s="1"/>
      <c r="DA2531" s="1"/>
      <c r="DB2531" s="1"/>
      <c r="DC2531" s="1"/>
      <c r="DD2531" s="1"/>
      <c r="DE2531" s="1"/>
      <c r="DF2531" s="1"/>
      <c r="DG2531" s="1"/>
      <c r="DH2531" s="1"/>
      <c r="DI2531" s="1"/>
      <c r="DJ2531" s="1"/>
      <c r="DK2531" s="1"/>
      <c r="DL2531" s="1"/>
      <c r="DM2531" s="1"/>
      <c r="DN2531" s="1"/>
      <c r="DO2531" s="1"/>
      <c r="DP2531" s="1"/>
      <c r="DQ2531" s="1"/>
      <c r="DR2531" s="1"/>
      <c r="DS2531" s="2"/>
      <c r="DT2531" s="2"/>
      <c r="DU2531" s="2"/>
      <c r="DV2531" s="2"/>
      <c r="DW2531" s="2"/>
      <c r="DX2531" s="2"/>
      <c r="DY2531" s="2"/>
      <c r="DZ2531" s="2"/>
      <c r="EA2531" s="2"/>
      <c r="EB2531" s="2"/>
      <c r="EC2531" s="2"/>
      <c r="ED2531" s="2"/>
      <c r="EE2531" s="2"/>
      <c r="EF2531" s="2"/>
      <c r="EG2531" s="2"/>
      <c r="EH2531" s="2"/>
      <c r="EI2531" s="2"/>
      <c r="EJ2531" s="2"/>
      <c r="EK2531" s="2"/>
      <c r="EL2531" s="2"/>
      <c r="EM2531" s="2"/>
      <c r="EN2531" s="2"/>
      <c r="EO2531" s="2"/>
      <c r="EP2531" s="2"/>
      <c r="EQ2531" s="2"/>
      <c r="ER2531" s="2"/>
      <c r="ES2531" s="2"/>
      <c r="ET2531" s="2"/>
      <c r="EU2531" s="2"/>
      <c r="EV2531" s="2"/>
      <c r="EW2531" s="2"/>
      <c r="EX2531" s="2"/>
      <c r="EY2531" s="2"/>
      <c r="EZ2531" s="2"/>
      <c r="FA2531" s="2"/>
      <c r="FB2531" s="2"/>
      <c r="FC2531" s="2"/>
    </row>
    <row r="2532" spans="1:159" customFormat="1" ht="10.5" customHeight="1" thickBot="1" x14ac:dyDescent="0.25">
      <c r="A2532" s="421" t="s">
        <v>104</v>
      </c>
      <c r="B2532" s="39"/>
      <c r="C2532" s="39"/>
      <c r="D2532" s="40"/>
      <c r="E2532" s="1224">
        <v>1</v>
      </c>
      <c r="F2532" s="1224">
        <v>1</v>
      </c>
      <c r="G2532" s="1224">
        <v>1</v>
      </c>
      <c r="H2532" s="1243">
        <v>1</v>
      </c>
      <c r="I2532" s="1224">
        <v>1</v>
      </c>
      <c r="J2532" s="1224">
        <v>1</v>
      </c>
      <c r="K2532" s="1224">
        <v>1</v>
      </c>
      <c r="L2532" s="1224">
        <v>1</v>
      </c>
      <c r="M2532" s="1224">
        <v>1</v>
      </c>
      <c r="N2532" s="1243">
        <v>1</v>
      </c>
      <c r="O2532" s="1224">
        <v>1</v>
      </c>
      <c r="P2532" s="1224">
        <v>1</v>
      </c>
      <c r="Q2532" s="1224">
        <v>1</v>
      </c>
      <c r="R2532" s="1224">
        <v>1</v>
      </c>
      <c r="S2532" s="1224">
        <v>1</v>
      </c>
      <c r="T2532" s="1224">
        <v>1</v>
      </c>
      <c r="U2532" s="1224">
        <v>1</v>
      </c>
      <c r="V2532" s="1224">
        <v>1</v>
      </c>
      <c r="W2532" s="1224">
        <v>1</v>
      </c>
      <c r="X2532" s="1224">
        <v>1</v>
      </c>
      <c r="Y2532" s="1243">
        <v>1</v>
      </c>
      <c r="Z2532" s="1224">
        <v>1</v>
      </c>
      <c r="AA2532" s="1224">
        <v>1</v>
      </c>
      <c r="AB2532" s="1225">
        <v>1</v>
      </c>
      <c r="AC2532" s="328"/>
      <c r="AD2532" s="328"/>
      <c r="AE2532" s="328"/>
      <c r="AF2532" s="328"/>
      <c r="AG2532" s="328"/>
      <c r="AH2532" s="328"/>
      <c r="AI2532" s="328"/>
      <c r="AJ2532" s="328"/>
      <c r="AK2532" s="328"/>
      <c r="AL2532" s="328"/>
      <c r="AM2532" s="328"/>
      <c r="AN2532" s="328"/>
      <c r="AO2532" s="328"/>
      <c r="AP2532" s="328"/>
      <c r="AQ2532" s="328"/>
      <c r="AR2532" s="328"/>
      <c r="AS2532" s="328"/>
      <c r="AT2532" s="328"/>
      <c r="AU2532" s="328"/>
      <c r="AV2532" s="328"/>
      <c r="AW2532" s="328"/>
      <c r="AX2532" s="328"/>
      <c r="AY2532" s="328"/>
      <c r="AZ2532" s="328"/>
      <c r="BA2532" s="328"/>
      <c r="BB2532" s="328"/>
      <c r="BC2532" s="328"/>
      <c r="BD2532" s="328"/>
      <c r="BE2532" s="328"/>
      <c r="BF2532" s="328"/>
      <c r="BG2532" s="328"/>
      <c r="BH2532" s="328"/>
      <c r="BI2532" s="328"/>
      <c r="BJ2532" s="328"/>
      <c r="BK2532" s="328"/>
      <c r="BL2532" s="328"/>
      <c r="BM2532" s="328"/>
      <c r="BN2532" s="328"/>
      <c r="BO2532" s="328"/>
      <c r="BP2532" s="328"/>
      <c r="BQ2532" s="328"/>
      <c r="BR2532" s="328"/>
      <c r="BS2532" s="328"/>
      <c r="BT2532" s="328"/>
      <c r="BU2532" s="328"/>
      <c r="BV2532" s="328"/>
      <c r="BW2532" s="328"/>
      <c r="BX2532" s="328"/>
      <c r="BY2532" s="165"/>
      <c r="BZ2532" s="165"/>
      <c r="CA2532" s="165"/>
      <c r="CB2532" s="165"/>
      <c r="CC2532" s="165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  <c r="CS2532" s="1"/>
      <c r="CT2532" s="1"/>
      <c r="CU2532" s="1"/>
      <c r="CV2532" s="1"/>
      <c r="CW2532" s="1"/>
      <c r="CX2532" s="1"/>
      <c r="CY2532" s="1"/>
      <c r="CZ2532" s="1"/>
      <c r="DA2532" s="1"/>
      <c r="DB2532" s="1"/>
      <c r="DC2532" s="1"/>
      <c r="DD2532" s="1"/>
      <c r="DE2532" s="1"/>
      <c r="DF2532" s="1"/>
      <c r="DG2532" s="1"/>
      <c r="DH2532" s="1"/>
      <c r="DI2532" s="1"/>
      <c r="DJ2532" s="1"/>
      <c r="DK2532" s="1"/>
      <c r="DL2532" s="1"/>
      <c r="DM2532" s="1"/>
      <c r="DN2532" s="1"/>
      <c r="DO2532" s="1"/>
      <c r="DP2532" s="1"/>
      <c r="DQ2532" s="1"/>
      <c r="DR2532" s="1"/>
      <c r="DS2532" s="2"/>
      <c r="DT2532" s="2"/>
      <c r="DU2532" s="2"/>
      <c r="DV2532" s="2"/>
      <c r="DW2532" s="2"/>
      <c r="DX2532" s="2"/>
      <c r="DY2532" s="2"/>
      <c r="DZ2532" s="2"/>
      <c r="EA2532" s="2"/>
      <c r="EB2532" s="2"/>
      <c r="EC2532" s="2"/>
      <c r="ED2532" s="2"/>
      <c r="EE2532" s="2"/>
      <c r="EF2532" s="2"/>
      <c r="EG2532" s="2"/>
      <c r="EH2532" s="2"/>
      <c r="EI2532" s="2"/>
      <c r="EJ2532" s="2"/>
      <c r="EK2532" s="2"/>
      <c r="EL2532" s="2"/>
      <c r="EM2532" s="2"/>
      <c r="EN2532" s="2"/>
      <c r="EO2532" s="2"/>
      <c r="EP2532" s="2"/>
      <c r="EQ2532" s="2"/>
      <c r="ER2532" s="2"/>
      <c r="ES2532" s="2"/>
      <c r="ET2532" s="2"/>
      <c r="EU2532" s="2"/>
      <c r="EV2532" s="2"/>
      <c r="EW2532" s="2"/>
      <c r="EX2532" s="2"/>
      <c r="EY2532" s="2"/>
      <c r="EZ2532" s="2"/>
      <c r="FA2532" s="2"/>
      <c r="FB2532" s="2"/>
      <c r="FC2532" s="2"/>
    </row>
    <row r="2533" spans="1:159" customFormat="1" ht="10.5" customHeight="1" x14ac:dyDescent="0.2">
      <c r="A2533" s="1365" t="s">
        <v>31</v>
      </c>
      <c r="B2533" s="1000"/>
      <c r="C2533" s="1000" t="s">
        <v>522</v>
      </c>
      <c r="D2533" s="1366" t="s">
        <v>38</v>
      </c>
      <c r="E2533" s="1000">
        <v>37.1</v>
      </c>
      <c r="F2533" s="1000">
        <v>36.900000000000006</v>
      </c>
      <c r="G2533" s="1000">
        <v>36.900000000000006</v>
      </c>
      <c r="H2533" s="1245">
        <v>37</v>
      </c>
      <c r="I2533" s="1000">
        <v>36.700000000000003</v>
      </c>
      <c r="J2533" s="1000">
        <v>36.700000000000003</v>
      </c>
      <c r="K2533" s="1000">
        <v>36.700000000000003</v>
      </c>
      <c r="L2533" s="1000">
        <v>37.1</v>
      </c>
      <c r="M2533" s="1000">
        <v>37</v>
      </c>
      <c r="N2533" s="1245">
        <v>36.900000000000006</v>
      </c>
      <c r="O2533" s="1000">
        <v>37</v>
      </c>
      <c r="P2533" s="1000">
        <v>36.900000000000006</v>
      </c>
      <c r="Q2533" s="1000">
        <v>36.900000000000006</v>
      </c>
      <c r="R2533" s="1000">
        <v>36.800000000000004</v>
      </c>
      <c r="S2533" s="1000">
        <v>36.700000000000003</v>
      </c>
      <c r="T2533" s="1000">
        <v>36.6</v>
      </c>
      <c r="U2533" s="1000">
        <v>36.6</v>
      </c>
      <c r="V2533" s="1000">
        <v>36.800000000000004</v>
      </c>
      <c r="W2533" s="1000">
        <v>36.700000000000003</v>
      </c>
      <c r="X2533" s="1000">
        <v>36.700000000000003</v>
      </c>
      <c r="Y2533" s="1245">
        <v>36.6</v>
      </c>
      <c r="Z2533" s="1000">
        <v>36.700000000000003</v>
      </c>
      <c r="AA2533" s="1000">
        <v>36.800000000000004</v>
      </c>
      <c r="AB2533" s="1283">
        <v>37.1</v>
      </c>
      <c r="AC2533" s="328"/>
      <c r="AD2533" s="328"/>
      <c r="AE2533" s="328"/>
      <c r="AF2533" s="328"/>
      <c r="AG2533" s="328"/>
      <c r="AH2533" s="328"/>
      <c r="AI2533" s="328"/>
      <c r="AJ2533" s="328"/>
      <c r="AK2533" s="328"/>
      <c r="AL2533" s="328"/>
      <c r="AM2533" s="328"/>
      <c r="AN2533" s="328"/>
      <c r="AO2533" s="328"/>
      <c r="AP2533" s="328"/>
      <c r="AQ2533" s="328"/>
      <c r="AR2533" s="328"/>
      <c r="AS2533" s="328"/>
      <c r="AT2533" s="328"/>
      <c r="AU2533" s="328"/>
      <c r="AV2533" s="328"/>
      <c r="AW2533" s="328"/>
      <c r="AX2533" s="328"/>
      <c r="AY2533" s="328"/>
      <c r="AZ2533" s="328"/>
      <c r="BA2533" s="328"/>
      <c r="BB2533" s="328"/>
      <c r="BC2533" s="328"/>
      <c r="BD2533" s="328"/>
      <c r="BE2533" s="328"/>
      <c r="BF2533" s="328"/>
      <c r="BG2533" s="328"/>
      <c r="BH2533" s="328"/>
      <c r="BI2533" s="328"/>
      <c r="BJ2533" s="328"/>
      <c r="BK2533" s="328"/>
      <c r="BL2533" s="328"/>
      <c r="BM2533" s="328"/>
      <c r="BN2533" s="328"/>
      <c r="BO2533" s="328"/>
      <c r="BP2533" s="328"/>
      <c r="BQ2533" s="328"/>
      <c r="BR2533" s="328"/>
      <c r="BS2533" s="328"/>
      <c r="BT2533" s="328"/>
      <c r="BU2533" s="328"/>
      <c r="BV2533" s="328"/>
      <c r="BW2533" s="328"/>
      <c r="BX2533" s="328"/>
      <c r="BY2533" s="165"/>
      <c r="BZ2533" s="165"/>
      <c r="CA2533" s="165"/>
      <c r="CB2533" s="165"/>
      <c r="CC2533" s="165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  <c r="CS2533" s="1"/>
      <c r="CT2533" s="1"/>
      <c r="CU2533" s="1"/>
      <c r="CV2533" s="1"/>
      <c r="CW2533" s="1"/>
      <c r="CX2533" s="1"/>
      <c r="CY2533" s="1"/>
      <c r="CZ2533" s="1"/>
      <c r="DA2533" s="1"/>
      <c r="DB2533" s="1"/>
      <c r="DC2533" s="1"/>
      <c r="DD2533" s="1"/>
      <c r="DE2533" s="1"/>
      <c r="DF2533" s="1"/>
      <c r="DG2533" s="1"/>
      <c r="DH2533" s="1"/>
      <c r="DI2533" s="1"/>
      <c r="DJ2533" s="1"/>
      <c r="DK2533" s="1"/>
      <c r="DL2533" s="1"/>
      <c r="DM2533" s="1"/>
      <c r="DN2533" s="1"/>
      <c r="DO2533" s="1"/>
      <c r="DP2533" s="1"/>
      <c r="DQ2533" s="1"/>
      <c r="DR2533" s="1"/>
      <c r="DS2533" s="2"/>
      <c r="DT2533" s="2"/>
      <c r="DU2533" s="2"/>
      <c r="DV2533" s="2"/>
      <c r="DW2533" s="2"/>
      <c r="DX2533" s="2"/>
      <c r="DY2533" s="2"/>
      <c r="DZ2533" s="2"/>
      <c r="EA2533" s="2"/>
      <c r="EB2533" s="2"/>
      <c r="EC2533" s="2"/>
      <c r="ED2533" s="2"/>
      <c r="EE2533" s="2"/>
      <c r="EF2533" s="2"/>
      <c r="EG2533" s="2"/>
      <c r="EH2533" s="2"/>
      <c r="EI2533" s="2"/>
      <c r="EJ2533" s="2"/>
      <c r="EK2533" s="2"/>
      <c r="EL2533" s="2"/>
      <c r="EM2533" s="2"/>
      <c r="EN2533" s="2"/>
      <c r="EO2533" s="2"/>
      <c r="EP2533" s="2"/>
      <c r="EQ2533" s="2"/>
      <c r="ER2533" s="2"/>
      <c r="ES2533" s="2"/>
      <c r="ET2533" s="2"/>
      <c r="EU2533" s="2"/>
      <c r="EV2533" s="2"/>
      <c r="EW2533" s="2"/>
      <c r="EX2533" s="2"/>
      <c r="EY2533" s="2"/>
      <c r="EZ2533" s="2"/>
      <c r="FA2533" s="2"/>
      <c r="FB2533" s="2"/>
      <c r="FC2533" s="2"/>
    </row>
    <row r="2534" spans="1:159" customFormat="1" ht="10.5" customHeight="1" thickBot="1" x14ac:dyDescent="0.25">
      <c r="A2534" s="347" t="s">
        <v>32</v>
      </c>
      <c r="B2534" s="43"/>
      <c r="C2534" s="43" t="s">
        <v>522</v>
      </c>
      <c r="D2534" s="226" t="s">
        <v>38</v>
      </c>
      <c r="E2534" s="1184">
        <v>37.1</v>
      </c>
      <c r="F2534" s="1184">
        <v>36.900000000000006</v>
      </c>
      <c r="G2534" s="1184">
        <v>36.900000000000006</v>
      </c>
      <c r="H2534" s="1243">
        <v>37</v>
      </c>
      <c r="I2534" s="1184">
        <v>36.700000000000003</v>
      </c>
      <c r="J2534" s="1184">
        <v>36.700000000000003</v>
      </c>
      <c r="K2534" s="1184">
        <v>36.700000000000003</v>
      </c>
      <c r="L2534" s="1184">
        <v>37.1</v>
      </c>
      <c r="M2534" s="1184">
        <v>37</v>
      </c>
      <c r="N2534" s="1243">
        <v>36.900000000000006</v>
      </c>
      <c r="O2534" s="1184">
        <v>37</v>
      </c>
      <c r="P2534" s="1184">
        <v>36.900000000000006</v>
      </c>
      <c r="Q2534" s="1184">
        <v>36.900000000000006</v>
      </c>
      <c r="R2534" s="1184">
        <v>36.800000000000004</v>
      </c>
      <c r="S2534" s="1184">
        <v>36.700000000000003</v>
      </c>
      <c r="T2534" s="1184">
        <v>36.6</v>
      </c>
      <c r="U2534" s="1184">
        <v>36.6</v>
      </c>
      <c r="V2534" s="1184">
        <v>36.800000000000004</v>
      </c>
      <c r="W2534" s="1184">
        <v>36.700000000000003</v>
      </c>
      <c r="X2534" s="1184">
        <v>36.700000000000003</v>
      </c>
      <c r="Y2534" s="1243">
        <v>36.6</v>
      </c>
      <c r="Z2534" s="1184">
        <v>36.700000000000003</v>
      </c>
      <c r="AA2534" s="1184">
        <v>36.800000000000004</v>
      </c>
      <c r="AB2534" s="1430">
        <v>37.1</v>
      </c>
      <c r="AC2534" s="328"/>
      <c r="AD2534" s="328"/>
      <c r="AE2534" s="328"/>
      <c r="AF2534" s="328"/>
      <c r="AG2534" s="328"/>
      <c r="AH2534" s="328"/>
      <c r="AI2534" s="328"/>
      <c r="AJ2534" s="328"/>
      <c r="AK2534" s="328"/>
      <c r="AL2534" s="328"/>
      <c r="AM2534" s="328"/>
      <c r="AN2534" s="328"/>
      <c r="AO2534" s="328"/>
      <c r="AP2534" s="328"/>
      <c r="AQ2534" s="328"/>
      <c r="AR2534" s="328"/>
      <c r="AS2534" s="328"/>
      <c r="AT2534" s="328"/>
      <c r="AU2534" s="328"/>
      <c r="AV2534" s="328"/>
      <c r="AW2534" s="328"/>
      <c r="AX2534" s="328"/>
      <c r="AY2534" s="328"/>
      <c r="AZ2534" s="328"/>
      <c r="BA2534" s="328"/>
      <c r="BB2534" s="328"/>
      <c r="BC2534" s="328"/>
      <c r="BD2534" s="328"/>
      <c r="BE2534" s="328"/>
      <c r="BF2534" s="328"/>
      <c r="BG2534" s="328"/>
      <c r="BH2534" s="328"/>
      <c r="BI2534" s="328"/>
      <c r="BJ2534" s="328"/>
      <c r="BK2534" s="328"/>
      <c r="BL2534" s="328"/>
      <c r="BM2534" s="328"/>
      <c r="BN2534" s="328"/>
      <c r="BO2534" s="328"/>
      <c r="BP2534" s="328"/>
      <c r="BQ2534" s="328"/>
      <c r="BR2534" s="328"/>
      <c r="BS2534" s="328"/>
      <c r="BT2534" s="328"/>
      <c r="BU2534" s="328"/>
      <c r="BV2534" s="328"/>
      <c r="BW2534" s="328"/>
      <c r="BX2534" s="328"/>
      <c r="BY2534" s="165"/>
      <c r="BZ2534" s="165"/>
      <c r="CA2534" s="165"/>
      <c r="CB2534" s="165"/>
      <c r="CC2534" s="165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  <c r="CS2534" s="1"/>
      <c r="CT2534" s="1"/>
      <c r="CU2534" s="1"/>
      <c r="CV2534" s="1"/>
      <c r="CW2534" s="1"/>
      <c r="CX2534" s="1"/>
      <c r="CY2534" s="1"/>
      <c r="CZ2534" s="1"/>
      <c r="DA2534" s="1"/>
      <c r="DB2534" s="1"/>
      <c r="DC2534" s="1"/>
      <c r="DD2534" s="1"/>
      <c r="DE2534" s="1"/>
      <c r="DF2534" s="1"/>
      <c r="DG2534" s="1"/>
      <c r="DH2534" s="1"/>
      <c r="DI2534" s="1"/>
      <c r="DJ2534" s="1"/>
      <c r="DK2534" s="1"/>
      <c r="DL2534" s="1"/>
      <c r="DM2534" s="1"/>
      <c r="DN2534" s="1"/>
      <c r="DO2534" s="1"/>
      <c r="DP2534" s="1"/>
      <c r="DQ2534" s="1"/>
      <c r="DR2534" s="1"/>
      <c r="DS2534" s="2"/>
      <c r="DT2534" s="2"/>
      <c r="DU2534" s="2"/>
      <c r="DV2534" s="2"/>
      <c r="DW2534" s="2"/>
      <c r="DX2534" s="2"/>
      <c r="DY2534" s="2"/>
      <c r="DZ2534" s="2"/>
      <c r="EA2534" s="2"/>
      <c r="EB2534" s="2"/>
      <c r="EC2534" s="2"/>
      <c r="ED2534" s="2"/>
      <c r="EE2534" s="2"/>
      <c r="EF2534" s="2"/>
      <c r="EG2534" s="2"/>
      <c r="EH2534" s="2"/>
      <c r="EI2534" s="2"/>
      <c r="EJ2534" s="2"/>
      <c r="EK2534" s="2"/>
      <c r="EL2534" s="2"/>
      <c r="EM2534" s="2"/>
      <c r="EN2534" s="2"/>
      <c r="EO2534" s="2"/>
      <c r="EP2534" s="2"/>
      <c r="EQ2534" s="2"/>
      <c r="ER2534" s="2"/>
      <c r="ES2534" s="2"/>
      <c r="ET2534" s="2"/>
      <c r="EU2534" s="2"/>
      <c r="EV2534" s="2"/>
      <c r="EW2534" s="2"/>
      <c r="EX2534" s="2"/>
      <c r="EY2534" s="2"/>
      <c r="EZ2534" s="2"/>
      <c r="FA2534" s="2"/>
      <c r="FB2534" s="2"/>
      <c r="FC2534" s="2"/>
    </row>
    <row r="2535" spans="1:159" ht="10.5" customHeight="1" x14ac:dyDescent="0.2">
      <c r="A2535" s="1650" t="s">
        <v>440</v>
      </c>
      <c r="B2535" s="1570" t="s">
        <v>441</v>
      </c>
      <c r="C2535" s="1119"/>
      <c r="D2535" s="1203"/>
      <c r="E2535" s="81"/>
      <c r="F2535" s="81"/>
      <c r="G2535" s="81"/>
      <c r="H2535" s="367"/>
      <c r="I2535" s="81"/>
      <c r="J2535" s="81"/>
      <c r="K2535" s="81"/>
      <c r="L2535" s="81"/>
      <c r="M2535" s="81"/>
      <c r="N2535" s="367"/>
      <c r="O2535" s="81"/>
      <c r="P2535" s="81"/>
      <c r="Q2535" s="81"/>
      <c r="R2535" s="81"/>
      <c r="S2535" s="81"/>
      <c r="T2535" s="81"/>
      <c r="U2535" s="81"/>
      <c r="V2535" s="81"/>
      <c r="W2535" s="81"/>
      <c r="X2535" s="81"/>
      <c r="Y2535" s="367"/>
      <c r="Z2535" s="81"/>
      <c r="AA2535" s="81"/>
      <c r="AB2535" s="83"/>
      <c r="AC2535" s="333"/>
      <c r="AD2535" s="180"/>
      <c r="AE2535" s="180"/>
    </row>
    <row r="2536" spans="1:159" ht="10.5" customHeight="1" x14ac:dyDescent="0.2">
      <c r="A2536" s="1713"/>
      <c r="B2536" s="1571"/>
      <c r="C2536" s="1472" t="s">
        <v>129</v>
      </c>
      <c r="D2536" s="134" t="s">
        <v>33</v>
      </c>
      <c r="E2536" s="107">
        <f>ROUND(SQRT(E2537^2+E2538^2)*1000/(1.73*E$2533),0)</f>
        <v>0</v>
      </c>
      <c r="F2536" s="107">
        <f t="shared" ref="F2536:AB2536" si="4559">ROUND(SQRT(F2537^2+F2538^2)*1000/(1.73*F$2533),0)</f>
        <v>0</v>
      </c>
      <c r="G2536" s="107">
        <f t="shared" si="4559"/>
        <v>0</v>
      </c>
      <c r="H2536" s="353">
        <f t="shared" si="4559"/>
        <v>0</v>
      </c>
      <c r="I2536" s="107">
        <f t="shared" si="4559"/>
        <v>0</v>
      </c>
      <c r="J2536" s="107">
        <f t="shared" si="4559"/>
        <v>0</v>
      </c>
      <c r="K2536" s="107">
        <f t="shared" si="4559"/>
        <v>0</v>
      </c>
      <c r="L2536" s="107">
        <f t="shared" si="4559"/>
        <v>0</v>
      </c>
      <c r="M2536" s="107">
        <f t="shared" si="4559"/>
        <v>0</v>
      </c>
      <c r="N2536" s="353">
        <f t="shared" si="4559"/>
        <v>0</v>
      </c>
      <c r="O2536" s="107">
        <f t="shared" si="4559"/>
        <v>0</v>
      </c>
      <c r="P2536" s="107">
        <f t="shared" si="4559"/>
        <v>0</v>
      </c>
      <c r="Q2536" s="107">
        <f t="shared" si="4559"/>
        <v>0</v>
      </c>
      <c r="R2536" s="107">
        <f t="shared" si="4559"/>
        <v>0</v>
      </c>
      <c r="S2536" s="107">
        <f t="shared" si="4559"/>
        <v>0</v>
      </c>
      <c r="T2536" s="107">
        <f t="shared" si="4559"/>
        <v>0</v>
      </c>
      <c r="U2536" s="107">
        <f t="shared" si="4559"/>
        <v>0</v>
      </c>
      <c r="V2536" s="107">
        <f t="shared" si="4559"/>
        <v>0</v>
      </c>
      <c r="W2536" s="107">
        <f t="shared" si="4559"/>
        <v>0</v>
      </c>
      <c r="X2536" s="107">
        <f t="shared" si="4559"/>
        <v>0</v>
      </c>
      <c r="Y2536" s="353">
        <f t="shared" si="4559"/>
        <v>0</v>
      </c>
      <c r="Z2536" s="107">
        <f t="shared" si="4559"/>
        <v>0</v>
      </c>
      <c r="AA2536" s="107">
        <f t="shared" si="4559"/>
        <v>0</v>
      </c>
      <c r="AB2536" s="108">
        <f t="shared" si="4559"/>
        <v>0</v>
      </c>
      <c r="AC2536" s="333"/>
      <c r="AD2536" s="180"/>
      <c r="AE2536" s="180"/>
    </row>
    <row r="2537" spans="1:159" ht="10.5" customHeight="1" x14ac:dyDescent="0.2">
      <c r="A2537" s="1713"/>
      <c r="B2537" s="1571"/>
      <c r="C2537" s="1472" t="s">
        <v>557</v>
      </c>
      <c r="D2537" s="134" t="s">
        <v>116</v>
      </c>
      <c r="E2537" s="64">
        <v>0</v>
      </c>
      <c r="F2537" s="64">
        <v>0</v>
      </c>
      <c r="G2537" s="64">
        <v>0</v>
      </c>
      <c r="H2537" s="424">
        <v>0</v>
      </c>
      <c r="I2537" s="64">
        <v>0</v>
      </c>
      <c r="J2537" s="64">
        <v>0</v>
      </c>
      <c r="K2537" s="64">
        <v>0</v>
      </c>
      <c r="L2537" s="64">
        <v>0</v>
      </c>
      <c r="M2537" s="64">
        <v>0</v>
      </c>
      <c r="N2537" s="424">
        <v>0</v>
      </c>
      <c r="O2537" s="64">
        <v>0</v>
      </c>
      <c r="P2537" s="64">
        <v>0</v>
      </c>
      <c r="Q2537" s="64">
        <v>0</v>
      </c>
      <c r="R2537" s="64">
        <v>0</v>
      </c>
      <c r="S2537" s="64">
        <v>0</v>
      </c>
      <c r="T2537" s="64">
        <v>0</v>
      </c>
      <c r="U2537" s="64">
        <v>0</v>
      </c>
      <c r="V2537" s="64">
        <v>0</v>
      </c>
      <c r="W2537" s="64">
        <v>0</v>
      </c>
      <c r="X2537" s="64">
        <v>0</v>
      </c>
      <c r="Y2537" s="424">
        <v>0</v>
      </c>
      <c r="Z2537" s="64">
        <v>0</v>
      </c>
      <c r="AA2537" s="64">
        <v>0</v>
      </c>
      <c r="AB2537" s="65">
        <v>0</v>
      </c>
      <c r="AC2537" s="50">
        <f>(BD2537-AF2537)*AE2537</f>
        <v>0</v>
      </c>
      <c r="AD2537" s="180"/>
      <c r="AE2537" s="354">
        <v>42</v>
      </c>
      <c r="AF2537" s="102"/>
      <c r="AG2537" s="102"/>
      <c r="AH2537" s="102"/>
      <c r="AI2537" s="102"/>
      <c r="AJ2537" s="102"/>
      <c r="AK2537" s="102"/>
      <c r="AL2537" s="102"/>
      <c r="AM2537" s="102"/>
      <c r="AN2537" s="102"/>
      <c r="AO2537" s="102"/>
      <c r="AP2537" s="102"/>
      <c r="AQ2537" s="102"/>
      <c r="AR2537" s="102"/>
      <c r="AS2537" s="102"/>
      <c r="AT2537" s="102"/>
      <c r="AU2537" s="102"/>
      <c r="AV2537" s="102"/>
      <c r="AW2537" s="102"/>
      <c r="AX2537" s="102"/>
      <c r="AY2537" s="102"/>
      <c r="AZ2537" s="102"/>
      <c r="BA2537" s="102"/>
      <c r="BB2537" s="102"/>
      <c r="BC2537" s="102"/>
      <c r="BD2537" s="102"/>
      <c r="BE2537" s="102"/>
    </row>
    <row r="2538" spans="1:159" ht="10.5" customHeight="1" x14ac:dyDescent="0.2">
      <c r="A2538" s="1713"/>
      <c r="B2538" s="1571"/>
      <c r="C2538" s="1472" t="s">
        <v>557</v>
      </c>
      <c r="D2538" s="134" t="s">
        <v>117</v>
      </c>
      <c r="E2538" s="64">
        <v>0</v>
      </c>
      <c r="F2538" s="51">
        <v>0</v>
      </c>
      <c r="G2538" s="51">
        <v>0</v>
      </c>
      <c r="H2538" s="334">
        <v>0</v>
      </c>
      <c r="I2538" s="51">
        <v>0</v>
      </c>
      <c r="J2538" s="51">
        <v>0</v>
      </c>
      <c r="K2538" s="51">
        <v>0</v>
      </c>
      <c r="L2538" s="51">
        <v>0</v>
      </c>
      <c r="M2538" s="51">
        <v>0</v>
      </c>
      <c r="N2538" s="334">
        <v>0</v>
      </c>
      <c r="O2538" s="51">
        <v>0</v>
      </c>
      <c r="P2538" s="51">
        <v>0</v>
      </c>
      <c r="Q2538" s="51">
        <v>0</v>
      </c>
      <c r="R2538" s="51">
        <v>0</v>
      </c>
      <c r="S2538" s="51">
        <v>0</v>
      </c>
      <c r="T2538" s="51">
        <v>0</v>
      </c>
      <c r="U2538" s="51">
        <v>0</v>
      </c>
      <c r="V2538" s="51">
        <v>0</v>
      </c>
      <c r="W2538" s="51">
        <v>0</v>
      </c>
      <c r="X2538" s="51">
        <v>0</v>
      </c>
      <c r="Y2538" s="334">
        <v>0</v>
      </c>
      <c r="Z2538" s="51">
        <v>0</v>
      </c>
      <c r="AA2538" s="51">
        <v>0</v>
      </c>
      <c r="AB2538" s="52">
        <v>0</v>
      </c>
      <c r="AC2538" s="333"/>
      <c r="AD2538" s="180"/>
      <c r="AE2538" s="180"/>
    </row>
    <row r="2539" spans="1:159" ht="10.5" customHeight="1" x14ac:dyDescent="0.2">
      <c r="A2539" s="1713"/>
      <c r="B2539" s="1571"/>
      <c r="C2539" s="1472"/>
      <c r="D2539" s="134" t="s">
        <v>41</v>
      </c>
      <c r="E2539" s="45"/>
      <c r="F2539" s="45"/>
      <c r="G2539" s="45"/>
      <c r="H2539" s="410"/>
      <c r="I2539" s="45"/>
      <c r="J2539" s="45"/>
      <c r="K2539" s="45"/>
      <c r="L2539" s="45"/>
      <c r="M2539" s="45"/>
      <c r="N2539" s="410"/>
      <c r="O2539" s="45"/>
      <c r="P2539" s="45"/>
      <c r="Q2539" s="45"/>
      <c r="R2539" s="45"/>
      <c r="S2539" s="45"/>
      <c r="T2539" s="45"/>
      <c r="U2539" s="45"/>
      <c r="V2539" s="45"/>
      <c r="W2539" s="45"/>
      <c r="X2539" s="45"/>
      <c r="Y2539" s="410"/>
      <c r="Z2539" s="45"/>
      <c r="AA2539" s="45"/>
      <c r="AB2539" s="94"/>
      <c r="AC2539" s="412"/>
      <c r="AD2539" s="53"/>
      <c r="AE2539" s="180"/>
      <c r="AF2539" s="400"/>
    </row>
    <row r="2540" spans="1:159" s="1" customFormat="1" ht="10.5" customHeight="1" x14ac:dyDescent="0.2">
      <c r="A2540" s="1713"/>
      <c r="B2540" s="1571" t="s">
        <v>442</v>
      </c>
      <c r="C2540" s="1472" t="s">
        <v>129</v>
      </c>
      <c r="D2540" s="134" t="s">
        <v>33</v>
      </c>
      <c r="E2540" s="107">
        <f t="shared" ref="E2540:AB2540" si="4560">ROUND(SQRT(E2541^2+E2542^2)*1000/(1.73*E$2533),0)</f>
        <v>46</v>
      </c>
      <c r="F2540" s="107">
        <f t="shared" si="4560"/>
        <v>40</v>
      </c>
      <c r="G2540" s="107">
        <f t="shared" si="4560"/>
        <v>39</v>
      </c>
      <c r="H2540" s="353">
        <f t="shared" si="4560"/>
        <v>31</v>
      </c>
      <c r="I2540" s="107">
        <f t="shared" si="4560"/>
        <v>37</v>
      </c>
      <c r="J2540" s="107">
        <f t="shared" si="4560"/>
        <v>38</v>
      </c>
      <c r="K2540" s="107">
        <f t="shared" si="4560"/>
        <v>37</v>
      </c>
      <c r="L2540" s="107">
        <f t="shared" si="4560"/>
        <v>30</v>
      </c>
      <c r="M2540" s="107">
        <f t="shared" si="4560"/>
        <v>32</v>
      </c>
      <c r="N2540" s="353">
        <f t="shared" si="4560"/>
        <v>31</v>
      </c>
      <c r="O2540" s="107">
        <f t="shared" si="4560"/>
        <v>32</v>
      </c>
      <c r="P2540" s="107">
        <f t="shared" si="4560"/>
        <v>35</v>
      </c>
      <c r="Q2540" s="107">
        <f t="shared" si="4560"/>
        <v>35</v>
      </c>
      <c r="R2540" s="107">
        <f t="shared" si="4560"/>
        <v>42</v>
      </c>
      <c r="S2540" s="107">
        <f t="shared" si="4560"/>
        <v>45</v>
      </c>
      <c r="T2540" s="107">
        <f t="shared" si="4560"/>
        <v>50</v>
      </c>
      <c r="U2540" s="107">
        <f t="shared" si="4560"/>
        <v>48</v>
      </c>
      <c r="V2540" s="107">
        <f t="shared" si="4560"/>
        <v>55</v>
      </c>
      <c r="W2540" s="107">
        <f t="shared" si="4560"/>
        <v>52</v>
      </c>
      <c r="X2540" s="107">
        <f t="shared" si="4560"/>
        <v>48</v>
      </c>
      <c r="Y2540" s="353">
        <f t="shared" si="4560"/>
        <v>53</v>
      </c>
      <c r="Z2540" s="107">
        <f t="shared" si="4560"/>
        <v>56</v>
      </c>
      <c r="AA2540" s="107">
        <f t="shared" si="4560"/>
        <v>53</v>
      </c>
      <c r="AB2540" s="108">
        <f t="shared" si="4560"/>
        <v>45</v>
      </c>
      <c r="AC2540" s="333"/>
      <c r="AD2540" s="180"/>
      <c r="AE2540" s="180"/>
      <c r="AF2540" s="328"/>
      <c r="AG2540" s="328"/>
      <c r="AH2540" s="328"/>
      <c r="AI2540" s="328"/>
      <c r="AJ2540" s="328"/>
      <c r="AK2540" s="328"/>
      <c r="AL2540" s="328"/>
      <c r="AM2540" s="328"/>
      <c r="AN2540" s="328"/>
      <c r="AO2540" s="328"/>
      <c r="AP2540" s="328"/>
      <c r="AQ2540" s="328"/>
      <c r="AR2540" s="328"/>
      <c r="AS2540" s="328"/>
      <c r="AT2540" s="328"/>
      <c r="AU2540" s="328"/>
      <c r="AV2540" s="328"/>
      <c r="AW2540" s="328"/>
      <c r="AX2540" s="328"/>
      <c r="AY2540" s="328"/>
      <c r="AZ2540" s="328"/>
      <c r="BA2540" s="328"/>
      <c r="BB2540" s="328"/>
      <c r="BC2540" s="328"/>
      <c r="BD2540" s="328"/>
      <c r="BE2540" s="328"/>
      <c r="BF2540" s="328"/>
      <c r="BG2540" s="328"/>
      <c r="BH2540" s="328"/>
      <c r="BI2540" s="328"/>
      <c r="BJ2540" s="328"/>
      <c r="BK2540" s="328"/>
      <c r="BL2540" s="328"/>
      <c r="BM2540" s="328"/>
      <c r="BN2540" s="328"/>
      <c r="BO2540" s="328"/>
      <c r="BP2540" s="328"/>
      <c r="BQ2540" s="328"/>
      <c r="BR2540" s="328"/>
      <c r="BS2540" s="328"/>
      <c r="BT2540" s="328"/>
      <c r="BU2540" s="328"/>
      <c r="BV2540" s="328"/>
      <c r="BW2540" s="328"/>
      <c r="BX2540" s="328"/>
      <c r="BY2540" s="165"/>
      <c r="BZ2540" s="165"/>
      <c r="CA2540" s="165"/>
      <c r="CB2540" s="165"/>
      <c r="CC2540" s="165"/>
    </row>
    <row r="2541" spans="1:159" ht="10.5" customHeight="1" x14ac:dyDescent="0.2">
      <c r="A2541" s="1713"/>
      <c r="B2541" s="1571"/>
      <c r="C2541" s="1472" t="s">
        <v>557</v>
      </c>
      <c r="D2541" s="134" t="s">
        <v>116</v>
      </c>
      <c r="E2541" s="64">
        <v>2.6292</v>
      </c>
      <c r="F2541" s="64">
        <v>2.2343999999999999</v>
      </c>
      <c r="G2541" s="64">
        <v>2.1588000000000003</v>
      </c>
      <c r="H2541" s="424">
        <v>1.722</v>
      </c>
      <c r="I2541" s="64">
        <v>2.0369999999999999</v>
      </c>
      <c r="J2541" s="64">
        <v>2.1084000000000001</v>
      </c>
      <c r="K2541" s="64">
        <v>2.1419999999999999</v>
      </c>
      <c r="L2541" s="64">
        <v>1.8395999999999999</v>
      </c>
      <c r="M2541" s="64">
        <v>2.0076000000000001</v>
      </c>
      <c r="N2541" s="424">
        <v>1.9152</v>
      </c>
      <c r="O2541" s="64">
        <v>2.0118</v>
      </c>
      <c r="P2541" s="64">
        <v>2.1755999999999998</v>
      </c>
      <c r="Q2541" s="64">
        <v>2.1629999999999998</v>
      </c>
      <c r="R2541" s="64">
        <v>2.5116000000000001</v>
      </c>
      <c r="S2541" s="64">
        <v>2.6459999999999999</v>
      </c>
      <c r="T2541" s="64">
        <v>2.9106000000000001</v>
      </c>
      <c r="U2541" s="64">
        <v>2.7930000000000001</v>
      </c>
      <c r="V2541" s="64">
        <v>3.1961999999999997</v>
      </c>
      <c r="W2541" s="64">
        <v>3.0828000000000002</v>
      </c>
      <c r="X2541" s="64">
        <v>2.8644000000000003</v>
      </c>
      <c r="Y2541" s="424">
        <v>3.1080000000000001</v>
      </c>
      <c r="Z2541" s="64">
        <v>3.1668000000000003</v>
      </c>
      <c r="AA2541" s="64">
        <v>2.9525999999999999</v>
      </c>
      <c r="AB2541" s="65">
        <v>2.5830000000000002</v>
      </c>
      <c r="AC2541" s="50">
        <f>(BD2541-AF2541)*AE2541</f>
        <v>0</v>
      </c>
      <c r="AD2541" s="180"/>
      <c r="AE2541" s="354">
        <v>42</v>
      </c>
      <c r="AF2541" s="102"/>
      <c r="AG2541" s="102"/>
      <c r="AH2541" s="102"/>
      <c r="AI2541" s="102"/>
      <c r="AJ2541" s="102"/>
      <c r="AK2541" s="102"/>
      <c r="AL2541" s="102"/>
      <c r="AM2541" s="102"/>
      <c r="AN2541" s="102"/>
      <c r="AO2541" s="102"/>
      <c r="AP2541" s="102"/>
      <c r="AQ2541" s="102"/>
      <c r="AR2541" s="102"/>
      <c r="AS2541" s="102"/>
      <c r="AT2541" s="102"/>
      <c r="AU2541" s="102"/>
      <c r="AV2541" s="102"/>
      <c r="AW2541" s="102"/>
      <c r="AX2541" s="102"/>
      <c r="AY2541" s="102"/>
      <c r="AZ2541" s="102"/>
      <c r="BA2541" s="102"/>
      <c r="BB2541" s="102"/>
      <c r="BC2541" s="102"/>
      <c r="BD2541" s="102"/>
      <c r="BE2541" s="102"/>
    </row>
    <row r="2542" spans="1:159" ht="10.5" customHeight="1" thickBot="1" x14ac:dyDescent="0.25">
      <c r="A2542" s="1652"/>
      <c r="B2542" s="1572"/>
      <c r="C2542" s="274" t="s">
        <v>557</v>
      </c>
      <c r="D2542" s="239" t="s">
        <v>117</v>
      </c>
      <c r="E2542" s="64">
        <v>1.2935999999999999</v>
      </c>
      <c r="F2542" s="51">
        <v>1.26</v>
      </c>
      <c r="G2542" s="51">
        <v>1.2642</v>
      </c>
      <c r="H2542" s="334">
        <v>0.97439999999999993</v>
      </c>
      <c r="I2542" s="51">
        <v>1.155</v>
      </c>
      <c r="J2542" s="51">
        <v>1.2222</v>
      </c>
      <c r="K2542" s="51">
        <v>1.0122</v>
      </c>
      <c r="L2542" s="51">
        <v>0.504</v>
      </c>
      <c r="M2542" s="51">
        <v>0.441</v>
      </c>
      <c r="N2542" s="334">
        <v>0.38219999999999998</v>
      </c>
      <c r="O2542" s="51">
        <v>0.31080000000000002</v>
      </c>
      <c r="P2542" s="51">
        <v>0.378</v>
      </c>
      <c r="Q2542" s="51">
        <v>0.51660000000000006</v>
      </c>
      <c r="R2542" s="51">
        <v>0.94079999999999997</v>
      </c>
      <c r="S2542" s="51">
        <v>1.1088</v>
      </c>
      <c r="T2542" s="51">
        <v>1.2096</v>
      </c>
      <c r="U2542" s="51">
        <v>1.1297999999999999</v>
      </c>
      <c r="V2542" s="51">
        <v>1.3734000000000002</v>
      </c>
      <c r="W2542" s="51">
        <v>1.2347999999999999</v>
      </c>
      <c r="X2542" s="51">
        <v>1.071</v>
      </c>
      <c r="Y2542" s="334">
        <v>1.3397999999999999</v>
      </c>
      <c r="Z2542" s="51">
        <v>1.5497999999999998</v>
      </c>
      <c r="AA2542" s="51">
        <v>1.6884000000000001</v>
      </c>
      <c r="AB2542" s="52">
        <v>1.2852000000000001</v>
      </c>
      <c r="AC2542" s="50">
        <f>(BD2542-AF2542)*AE2542</f>
        <v>0</v>
      </c>
      <c r="AD2542" s="180"/>
      <c r="AE2542" s="354">
        <v>42</v>
      </c>
    </row>
    <row r="2543" spans="1:159" ht="10.5" customHeight="1" x14ac:dyDescent="0.2">
      <c r="A2543" s="1650" t="s">
        <v>450</v>
      </c>
      <c r="B2543" s="1570" t="s">
        <v>451</v>
      </c>
      <c r="C2543" s="1119"/>
      <c r="D2543" s="1203"/>
      <c r="E2543" s="81"/>
      <c r="F2543" s="81"/>
      <c r="G2543" s="81"/>
      <c r="H2543" s="367"/>
      <c r="I2543" s="81"/>
      <c r="J2543" s="81"/>
      <c r="K2543" s="81"/>
      <c r="L2543" s="81"/>
      <c r="M2543" s="81"/>
      <c r="N2543" s="367"/>
      <c r="O2543" s="81"/>
      <c r="P2543" s="81"/>
      <c r="Q2543" s="81"/>
      <c r="R2543" s="81"/>
      <c r="S2543" s="81"/>
      <c r="T2543" s="81"/>
      <c r="U2543" s="81"/>
      <c r="V2543" s="81"/>
      <c r="W2543" s="81"/>
      <c r="X2543" s="81"/>
      <c r="Y2543" s="367"/>
      <c r="Z2543" s="81"/>
      <c r="AA2543" s="81"/>
      <c r="AB2543" s="83"/>
      <c r="AC2543" s="412"/>
      <c r="AD2543" s="53"/>
      <c r="AE2543" s="180"/>
      <c r="AF2543" s="400"/>
    </row>
    <row r="2544" spans="1:159" s="1" customFormat="1" ht="10.5" customHeight="1" x14ac:dyDescent="0.2">
      <c r="A2544" s="1713"/>
      <c r="B2544" s="1571"/>
      <c r="C2544" s="1472" t="s">
        <v>129</v>
      </c>
      <c r="D2544" s="134" t="s">
        <v>33</v>
      </c>
      <c r="E2544" s="107">
        <f>ROUND(SQRT(E2545^2+E2546^2)*1000/(1.73*E$2534),0)</f>
        <v>49</v>
      </c>
      <c r="F2544" s="107">
        <f>ROUND(SQRT(F2545^2+F2546^2)*1000/(1.73*F$2534),0)</f>
        <v>44</v>
      </c>
      <c r="G2544" s="107">
        <f t="shared" ref="G2544:AB2544" si="4561">ROUND(SQRT(G2545^2+G2546^2)*1000/(1.73*G$2534),0)</f>
        <v>43</v>
      </c>
      <c r="H2544" s="353">
        <f t="shared" si="4561"/>
        <v>36</v>
      </c>
      <c r="I2544" s="107">
        <f t="shared" si="4561"/>
        <v>42</v>
      </c>
      <c r="J2544" s="107">
        <f t="shared" si="4561"/>
        <v>44</v>
      </c>
      <c r="K2544" s="107">
        <f t="shared" si="4561"/>
        <v>43</v>
      </c>
      <c r="L2544" s="107">
        <f t="shared" si="4561"/>
        <v>38</v>
      </c>
      <c r="M2544" s="107">
        <f t="shared" si="4561"/>
        <v>43</v>
      </c>
      <c r="N2544" s="353">
        <f t="shared" si="4561"/>
        <v>42</v>
      </c>
      <c r="O2544" s="107">
        <f t="shared" si="4561"/>
        <v>45</v>
      </c>
      <c r="P2544" s="107">
        <f t="shared" si="4561"/>
        <v>47</v>
      </c>
      <c r="Q2544" s="107">
        <f t="shared" si="4561"/>
        <v>47</v>
      </c>
      <c r="R2544" s="107">
        <f t="shared" si="4561"/>
        <v>56</v>
      </c>
      <c r="S2544" s="107">
        <f t="shared" si="4561"/>
        <v>58</v>
      </c>
      <c r="T2544" s="107">
        <f t="shared" si="4561"/>
        <v>59</v>
      </c>
      <c r="U2544" s="107">
        <f t="shared" si="4561"/>
        <v>53</v>
      </c>
      <c r="V2544" s="107">
        <f t="shared" si="4561"/>
        <v>59</v>
      </c>
      <c r="W2544" s="107">
        <f t="shared" si="4561"/>
        <v>57</v>
      </c>
      <c r="X2544" s="107">
        <f t="shared" si="4561"/>
        <v>53</v>
      </c>
      <c r="Y2544" s="353">
        <f t="shared" si="4561"/>
        <v>58</v>
      </c>
      <c r="Z2544" s="107">
        <f t="shared" si="4561"/>
        <v>61</v>
      </c>
      <c r="AA2544" s="107">
        <f t="shared" si="4561"/>
        <v>59</v>
      </c>
      <c r="AB2544" s="108">
        <f t="shared" si="4561"/>
        <v>50</v>
      </c>
      <c r="AC2544" s="333"/>
      <c r="AD2544" s="180"/>
      <c r="AE2544" s="180"/>
      <c r="AF2544" s="328"/>
      <c r="AG2544" s="328"/>
      <c r="AH2544" s="328"/>
      <c r="AI2544" s="328"/>
      <c r="AJ2544" s="328"/>
      <c r="AK2544" s="328"/>
      <c r="AL2544" s="328"/>
      <c r="AM2544" s="328"/>
      <c r="AN2544" s="328"/>
      <c r="AO2544" s="328"/>
      <c r="AP2544" s="328"/>
      <c r="AQ2544" s="328"/>
      <c r="AR2544" s="328"/>
      <c r="AS2544" s="328"/>
      <c r="AT2544" s="328"/>
      <c r="AU2544" s="328"/>
      <c r="AV2544" s="328"/>
      <c r="AW2544" s="328"/>
      <c r="AX2544" s="328"/>
      <c r="AY2544" s="328"/>
      <c r="AZ2544" s="328"/>
      <c r="BA2544" s="328"/>
      <c r="BB2544" s="328"/>
      <c r="BC2544" s="328"/>
      <c r="BD2544" s="328"/>
      <c r="BE2544" s="328"/>
      <c r="BF2544" s="328"/>
      <c r="BG2544" s="328"/>
      <c r="BH2544" s="328"/>
      <c r="BI2544" s="328"/>
      <c r="BJ2544" s="328"/>
      <c r="BK2544" s="328"/>
      <c r="BL2544" s="328"/>
      <c r="BM2544" s="328"/>
      <c r="BN2544" s="328"/>
      <c r="BO2544" s="328"/>
      <c r="BP2544" s="328"/>
      <c r="BQ2544" s="328"/>
      <c r="BR2544" s="328"/>
      <c r="BS2544" s="328"/>
      <c r="BT2544" s="328"/>
      <c r="BU2544" s="328"/>
      <c r="BV2544" s="328"/>
      <c r="BW2544" s="328"/>
      <c r="BX2544" s="328"/>
      <c r="BY2544" s="165"/>
      <c r="BZ2544" s="165"/>
      <c r="CA2544" s="165"/>
      <c r="CB2544" s="165"/>
      <c r="CC2544" s="165"/>
    </row>
    <row r="2545" spans="1:81" ht="10.5" customHeight="1" x14ac:dyDescent="0.2">
      <c r="A2545" s="1713"/>
      <c r="B2545" s="1571"/>
      <c r="C2545" s="1472" t="s">
        <v>557</v>
      </c>
      <c r="D2545" s="134" t="s">
        <v>116</v>
      </c>
      <c r="E2545" s="64">
        <v>2.7825000000000002</v>
      </c>
      <c r="F2545" s="64">
        <v>2.3855999999999997</v>
      </c>
      <c r="G2545" s="64">
        <v>2.3121</v>
      </c>
      <c r="H2545" s="424">
        <v>1.9929000000000001</v>
      </c>
      <c r="I2545" s="64">
        <v>2.2743000000000002</v>
      </c>
      <c r="J2545" s="64">
        <v>2.3940000000000001</v>
      </c>
      <c r="K2545" s="64">
        <v>2.4171</v>
      </c>
      <c r="L2545" s="64">
        <v>2.3289</v>
      </c>
      <c r="M2545" s="64">
        <v>2.5998000000000001</v>
      </c>
      <c r="N2545" s="424">
        <v>2.5535999999999999</v>
      </c>
      <c r="O2545" s="64">
        <v>2.7321</v>
      </c>
      <c r="P2545" s="64">
        <v>2.8749000000000002</v>
      </c>
      <c r="Q2545" s="64">
        <v>2.8601999999999999</v>
      </c>
      <c r="R2545" s="64">
        <v>3.2465999999999999</v>
      </c>
      <c r="S2545" s="64">
        <v>3.3348</v>
      </c>
      <c r="T2545" s="64">
        <v>3.3894000000000002</v>
      </c>
      <c r="U2545" s="64">
        <v>3.0491999999999999</v>
      </c>
      <c r="V2545" s="64">
        <v>3.4419</v>
      </c>
      <c r="W2545" s="64">
        <v>3.339</v>
      </c>
      <c r="X2545" s="64">
        <v>3.1121999999999996</v>
      </c>
      <c r="Y2545" s="424">
        <v>3.3684000000000003</v>
      </c>
      <c r="Z2545" s="64">
        <v>3.4503000000000004</v>
      </c>
      <c r="AA2545" s="64">
        <v>3.2235</v>
      </c>
      <c r="AB2545" s="65">
        <v>2.8559999999999999</v>
      </c>
      <c r="AC2545" s="50">
        <f>(BD2545-AF2545)*AE2545</f>
        <v>0</v>
      </c>
      <c r="AD2545" s="180"/>
      <c r="AE2545" s="354">
        <v>21</v>
      </c>
      <c r="AF2545" s="337"/>
      <c r="AG2545" s="337"/>
      <c r="AH2545" s="337"/>
      <c r="AI2545" s="337"/>
      <c r="AJ2545" s="337"/>
      <c r="AK2545" s="337"/>
      <c r="AL2545" s="337"/>
      <c r="AM2545" s="337"/>
      <c r="AN2545" s="337"/>
      <c r="AO2545" s="337"/>
      <c r="AP2545" s="337"/>
      <c r="AQ2545" s="337"/>
      <c r="AR2545" s="337"/>
      <c r="AS2545" s="337"/>
      <c r="AT2545" s="337"/>
      <c r="AU2545" s="337"/>
      <c r="AV2545" s="337"/>
      <c r="AW2545" s="337"/>
      <c r="AX2545" s="337"/>
      <c r="AY2545" s="337"/>
      <c r="AZ2545" s="337"/>
      <c r="BA2545" s="337"/>
      <c r="BB2545" s="337"/>
      <c r="BC2545" s="337"/>
      <c r="BD2545" s="337"/>
      <c r="BE2545" s="337"/>
    </row>
    <row r="2546" spans="1:81" ht="10.5" customHeight="1" x14ac:dyDescent="0.2">
      <c r="A2546" s="1713"/>
      <c r="B2546" s="1571"/>
      <c r="C2546" s="1472" t="s">
        <v>557</v>
      </c>
      <c r="D2546" s="134" t="s">
        <v>117</v>
      </c>
      <c r="E2546" s="64">
        <v>1.4847000000000001</v>
      </c>
      <c r="F2546" s="51">
        <v>1.4490000000000001</v>
      </c>
      <c r="G2546" s="51">
        <v>1.4532</v>
      </c>
      <c r="H2546" s="334">
        <v>1.1780999999999999</v>
      </c>
      <c r="I2546" s="51">
        <v>1.3460999999999999</v>
      </c>
      <c r="J2546" s="51">
        <v>1.4091</v>
      </c>
      <c r="K2546" s="51">
        <v>1.2201</v>
      </c>
      <c r="L2546" s="51">
        <v>0.82529999999999992</v>
      </c>
      <c r="M2546" s="51">
        <v>0.89670000000000005</v>
      </c>
      <c r="N2546" s="334">
        <v>0.82740000000000002</v>
      </c>
      <c r="O2546" s="51">
        <v>0.81059999999999999</v>
      </c>
      <c r="P2546" s="51">
        <v>0.83160000000000001</v>
      </c>
      <c r="Q2546" s="51">
        <v>0.93659999999999999</v>
      </c>
      <c r="R2546" s="51">
        <v>1.4238</v>
      </c>
      <c r="S2546" s="51">
        <v>1.5687</v>
      </c>
      <c r="T2546" s="51">
        <v>1.5645</v>
      </c>
      <c r="U2546" s="51">
        <v>1.3271999999999999</v>
      </c>
      <c r="V2546" s="51">
        <v>1.5497999999999998</v>
      </c>
      <c r="W2546" s="51">
        <v>1.4175</v>
      </c>
      <c r="X2546" s="51">
        <v>1.2537</v>
      </c>
      <c r="Y2546" s="334">
        <v>1.5204000000000002</v>
      </c>
      <c r="Z2546" s="51">
        <v>1.7409000000000001</v>
      </c>
      <c r="AA2546" s="51">
        <v>1.8753</v>
      </c>
      <c r="AB2546" s="52">
        <v>1.4784000000000002</v>
      </c>
      <c r="AC2546" s="50">
        <f>(BD2546-AF2546)*AE2546</f>
        <v>0</v>
      </c>
      <c r="AD2546" s="180"/>
      <c r="AE2546" s="354">
        <v>21</v>
      </c>
    </row>
    <row r="2547" spans="1:81" ht="10.5" customHeight="1" x14ac:dyDescent="0.2">
      <c r="A2547" s="1713"/>
      <c r="B2547" s="1571"/>
      <c r="C2547" s="1472"/>
      <c r="D2547" s="134" t="s">
        <v>41</v>
      </c>
      <c r="E2547" s="45"/>
      <c r="F2547" s="45"/>
      <c r="G2547" s="45"/>
      <c r="H2547" s="410"/>
      <c r="I2547" s="45"/>
      <c r="J2547" s="45"/>
      <c r="K2547" s="45"/>
      <c r="L2547" s="45"/>
      <c r="M2547" s="45"/>
      <c r="N2547" s="410"/>
      <c r="O2547" s="45"/>
      <c r="P2547" s="45"/>
      <c r="Q2547" s="45"/>
      <c r="R2547" s="45"/>
      <c r="S2547" s="45"/>
      <c r="T2547" s="45"/>
      <c r="U2547" s="45"/>
      <c r="V2547" s="45"/>
      <c r="W2547" s="45"/>
      <c r="X2547" s="45"/>
      <c r="Y2547" s="410"/>
      <c r="Z2547" s="45"/>
      <c r="AA2547" s="45"/>
      <c r="AB2547" s="94"/>
      <c r="AC2547" s="333"/>
      <c r="AD2547" s="180"/>
      <c r="AE2547" s="180"/>
    </row>
    <row r="2548" spans="1:81" ht="10.5" customHeight="1" x14ac:dyDescent="0.2">
      <c r="A2548" s="1713"/>
      <c r="B2548" s="1571" t="s">
        <v>452</v>
      </c>
      <c r="C2548" s="1472"/>
      <c r="D2548" s="134" t="s">
        <v>116</v>
      </c>
      <c r="E2548" s="64">
        <v>0</v>
      </c>
      <c r="F2548" s="64">
        <v>0</v>
      </c>
      <c r="G2548" s="64">
        <v>0</v>
      </c>
      <c r="H2548" s="424">
        <v>0</v>
      </c>
      <c r="I2548" s="64">
        <v>0</v>
      </c>
      <c r="J2548" s="64">
        <v>0</v>
      </c>
      <c r="K2548" s="64">
        <v>0</v>
      </c>
      <c r="L2548" s="64">
        <v>0</v>
      </c>
      <c r="M2548" s="64">
        <v>0</v>
      </c>
      <c r="N2548" s="424">
        <v>0</v>
      </c>
      <c r="O2548" s="64">
        <v>0</v>
      </c>
      <c r="P2548" s="64">
        <v>0</v>
      </c>
      <c r="Q2548" s="64">
        <v>0</v>
      </c>
      <c r="R2548" s="64">
        <v>0</v>
      </c>
      <c r="S2548" s="64">
        <v>0</v>
      </c>
      <c r="T2548" s="64">
        <v>0</v>
      </c>
      <c r="U2548" s="64">
        <v>0</v>
      </c>
      <c r="V2548" s="64">
        <v>0</v>
      </c>
      <c r="W2548" s="64">
        <v>0</v>
      </c>
      <c r="X2548" s="64">
        <v>0</v>
      </c>
      <c r="Y2548" s="424">
        <v>0</v>
      </c>
      <c r="Z2548" s="64">
        <v>0</v>
      </c>
      <c r="AA2548" s="64">
        <v>0</v>
      </c>
      <c r="AB2548" s="65">
        <v>0</v>
      </c>
      <c r="AC2548" s="50">
        <f>(BD2548-AF2548)*AE2548</f>
        <v>0</v>
      </c>
      <c r="AD2548" s="180"/>
      <c r="AE2548" s="354">
        <v>21</v>
      </c>
      <c r="AF2548" s="337"/>
      <c r="AG2548" s="337"/>
      <c r="AH2548" s="337"/>
      <c r="AI2548" s="337"/>
      <c r="AJ2548" s="337"/>
      <c r="AK2548" s="337"/>
      <c r="AL2548" s="337"/>
      <c r="AM2548" s="337"/>
      <c r="AN2548" s="337"/>
      <c r="AO2548" s="337"/>
      <c r="AP2548" s="337"/>
      <c r="AQ2548" s="337"/>
      <c r="AR2548" s="337"/>
      <c r="AS2548" s="337"/>
      <c r="AT2548" s="337"/>
      <c r="AU2548" s="337"/>
      <c r="AV2548" s="337"/>
      <c r="AW2548" s="337"/>
      <c r="AX2548" s="337"/>
      <c r="AY2548" s="337"/>
      <c r="AZ2548" s="337"/>
      <c r="BA2548" s="337"/>
      <c r="BB2548" s="337"/>
      <c r="BC2548" s="337"/>
      <c r="BD2548" s="337"/>
      <c r="BE2548" s="102"/>
    </row>
    <row r="2549" spans="1:81" ht="10.5" customHeight="1" thickBot="1" x14ac:dyDescent="0.25">
      <c r="A2549" s="1652"/>
      <c r="B2549" s="1572"/>
      <c r="C2549" s="274"/>
      <c r="D2549" s="239" t="s">
        <v>117</v>
      </c>
      <c r="E2549" s="84">
        <v>0</v>
      </c>
      <c r="F2549" s="55">
        <v>0</v>
      </c>
      <c r="G2549" s="55">
        <v>0</v>
      </c>
      <c r="H2549" s="368">
        <v>0</v>
      </c>
      <c r="I2549" s="55">
        <v>0</v>
      </c>
      <c r="J2549" s="55">
        <v>0</v>
      </c>
      <c r="K2549" s="55">
        <v>0</v>
      </c>
      <c r="L2549" s="55">
        <v>0</v>
      </c>
      <c r="M2549" s="55">
        <v>0</v>
      </c>
      <c r="N2549" s="368">
        <v>0</v>
      </c>
      <c r="O2549" s="55">
        <v>0</v>
      </c>
      <c r="P2549" s="55">
        <v>0</v>
      </c>
      <c r="Q2549" s="55">
        <v>0</v>
      </c>
      <c r="R2549" s="55">
        <v>0</v>
      </c>
      <c r="S2549" s="55">
        <v>0</v>
      </c>
      <c r="T2549" s="55">
        <v>0</v>
      </c>
      <c r="U2549" s="55">
        <v>0</v>
      </c>
      <c r="V2549" s="55">
        <v>0</v>
      </c>
      <c r="W2549" s="55">
        <v>0</v>
      </c>
      <c r="X2549" s="55">
        <v>0</v>
      </c>
      <c r="Y2549" s="368">
        <v>0</v>
      </c>
      <c r="Z2549" s="55">
        <v>0</v>
      </c>
      <c r="AA2549" s="55">
        <v>0</v>
      </c>
      <c r="AB2549" s="56">
        <v>0</v>
      </c>
      <c r="AC2549" s="333"/>
      <c r="AD2549" s="180"/>
      <c r="AE2549" s="712">
        <v>21</v>
      </c>
    </row>
    <row r="2550" spans="1:81" ht="10.5" customHeight="1" x14ac:dyDescent="0.2">
      <c r="A2550" s="1630"/>
      <c r="B2550" s="1534" t="s">
        <v>453</v>
      </c>
      <c r="C2550" s="1119"/>
      <c r="D2550" s="1203"/>
      <c r="E2550" s="448"/>
      <c r="F2550" s="87"/>
      <c r="G2550" s="87"/>
      <c r="H2550" s="370"/>
      <c r="I2550" s="87"/>
      <c r="J2550" s="87"/>
      <c r="K2550" s="87"/>
      <c r="L2550" s="87"/>
      <c r="M2550" s="87"/>
      <c r="N2550" s="370"/>
      <c r="O2550" s="87"/>
      <c r="P2550" s="87"/>
      <c r="Q2550" s="87"/>
      <c r="R2550" s="87"/>
      <c r="S2550" s="87"/>
      <c r="T2550" s="87"/>
      <c r="U2550" s="87"/>
      <c r="V2550" s="87"/>
      <c r="W2550" s="87"/>
      <c r="X2550" s="87"/>
      <c r="Y2550" s="370"/>
      <c r="Z2550" s="87"/>
      <c r="AA2550" s="87"/>
      <c r="AB2550" s="109"/>
      <c r="AC2550" s="333"/>
      <c r="AD2550" s="180"/>
      <c r="AE2550" s="712"/>
    </row>
    <row r="2551" spans="1:81" ht="10.5" customHeight="1" x14ac:dyDescent="0.2">
      <c r="A2551" s="1631"/>
      <c r="B2551" s="1535"/>
      <c r="C2551" s="220" t="s">
        <v>128</v>
      </c>
      <c r="D2551" s="1258" t="s">
        <v>33</v>
      </c>
      <c r="E2551" s="101"/>
      <c r="F2551" s="101"/>
      <c r="G2551" s="101"/>
      <c r="H2551" s="979"/>
      <c r="I2551" s="101"/>
      <c r="J2551" s="101"/>
      <c r="K2551" s="101"/>
      <c r="L2551" s="101"/>
      <c r="M2551" s="101"/>
      <c r="N2551" s="979"/>
      <c r="O2551" s="101"/>
      <c r="P2551" s="101"/>
      <c r="Q2551" s="101"/>
      <c r="R2551" s="101"/>
      <c r="S2551" s="101"/>
      <c r="T2551" s="101"/>
      <c r="U2551" s="101"/>
      <c r="V2551" s="101"/>
      <c r="W2551" s="101"/>
      <c r="X2551" s="101"/>
      <c r="Y2551" s="979"/>
      <c r="Z2551" s="497"/>
      <c r="AA2551" s="497"/>
      <c r="AB2551" s="691"/>
      <c r="AC2551" s="333"/>
      <c r="AD2551" s="180"/>
      <c r="AE2551" s="180"/>
    </row>
    <row r="2552" spans="1:81" ht="10.5" customHeight="1" x14ac:dyDescent="0.2">
      <c r="A2552" s="1631"/>
      <c r="B2552" s="1535"/>
      <c r="C2552" s="1472"/>
      <c r="D2552" s="134" t="s">
        <v>116</v>
      </c>
      <c r="E2552" s="45"/>
      <c r="F2552" s="45"/>
      <c r="G2552" s="45"/>
      <c r="H2552" s="410"/>
      <c r="I2552" s="45"/>
      <c r="J2552" s="45"/>
      <c r="K2552" s="45"/>
      <c r="L2552" s="45"/>
      <c r="M2552" s="45"/>
      <c r="N2552" s="410"/>
      <c r="O2552" s="45"/>
      <c r="P2552" s="45"/>
      <c r="Q2552" s="45"/>
      <c r="R2552" s="45"/>
      <c r="S2552" s="45"/>
      <c r="T2552" s="45"/>
      <c r="U2552" s="45"/>
      <c r="V2552" s="45"/>
      <c r="W2552" s="45"/>
      <c r="X2552" s="45"/>
      <c r="Y2552" s="410"/>
      <c r="Z2552" s="92"/>
      <c r="AA2552" s="45"/>
      <c r="AB2552" s="568"/>
      <c r="AC2552" s="333"/>
      <c r="AD2552" s="180"/>
      <c r="AE2552" s="180"/>
    </row>
    <row r="2553" spans="1:81" ht="10.5" customHeight="1" x14ac:dyDescent="0.2">
      <c r="A2553" s="1631"/>
      <c r="B2553" s="1535"/>
      <c r="C2553" s="1472"/>
      <c r="D2553" s="134" t="s">
        <v>117</v>
      </c>
      <c r="E2553" s="45"/>
      <c r="F2553" s="45"/>
      <c r="G2553" s="45"/>
      <c r="H2553" s="410"/>
      <c r="I2553" s="45"/>
      <c r="J2553" s="45"/>
      <c r="K2553" s="45"/>
      <c r="L2553" s="45"/>
      <c r="M2553" s="45"/>
      <c r="N2553" s="410"/>
      <c r="O2553" s="45"/>
      <c r="P2553" s="45"/>
      <c r="Q2553" s="45"/>
      <c r="R2553" s="45"/>
      <c r="S2553" s="45"/>
      <c r="T2553" s="45"/>
      <c r="U2553" s="45"/>
      <c r="V2553" s="45"/>
      <c r="W2553" s="45"/>
      <c r="X2553" s="45"/>
      <c r="Y2553" s="410"/>
      <c r="Z2553" s="45"/>
      <c r="AA2553" s="45"/>
      <c r="AB2553" s="94"/>
      <c r="AC2553" s="333"/>
      <c r="AD2553" s="180"/>
      <c r="AE2553" s="180"/>
    </row>
    <row r="2554" spans="1:81" ht="10.5" customHeight="1" thickBot="1" x14ac:dyDescent="0.25">
      <c r="A2554" s="1632"/>
      <c r="B2554" s="1536"/>
      <c r="C2554" s="274"/>
      <c r="D2554" s="239" t="s">
        <v>41</v>
      </c>
      <c r="E2554" s="95"/>
      <c r="F2554" s="95"/>
      <c r="G2554" s="95"/>
      <c r="H2554" s="411"/>
      <c r="I2554" s="95"/>
      <c r="J2554" s="95"/>
      <c r="K2554" s="95"/>
      <c r="L2554" s="95"/>
      <c r="M2554" s="95"/>
      <c r="N2554" s="411"/>
      <c r="O2554" s="95"/>
      <c r="P2554" s="95"/>
      <c r="Q2554" s="95"/>
      <c r="R2554" s="95"/>
      <c r="S2554" s="95"/>
      <c r="T2554" s="95"/>
      <c r="U2554" s="95"/>
      <c r="V2554" s="95"/>
      <c r="W2554" s="95"/>
      <c r="X2554" s="95"/>
      <c r="Y2554" s="411"/>
      <c r="Z2554" s="95"/>
      <c r="AA2554" s="95"/>
      <c r="AB2554" s="97"/>
      <c r="AC2554" s="333"/>
      <c r="AD2554" s="180"/>
      <c r="AE2554" s="180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</row>
    <row r="2555" spans="1:81" ht="10.5" customHeight="1" x14ac:dyDescent="0.2">
      <c r="A2555" s="1587" t="s">
        <v>98</v>
      </c>
      <c r="B2555" s="1537" t="s">
        <v>81</v>
      </c>
      <c r="C2555" s="1119"/>
      <c r="D2555" s="1203"/>
      <c r="E2555" s="81"/>
      <c r="F2555" s="81"/>
      <c r="G2555" s="81"/>
      <c r="H2555" s="367"/>
      <c r="I2555" s="81"/>
      <c r="J2555" s="81"/>
      <c r="K2555" s="81"/>
      <c r="L2555" s="81"/>
      <c r="M2555" s="81"/>
      <c r="N2555" s="367"/>
      <c r="O2555" s="81"/>
      <c r="P2555" s="81"/>
      <c r="Q2555" s="81"/>
      <c r="R2555" s="81"/>
      <c r="S2555" s="81"/>
      <c r="T2555" s="81"/>
      <c r="U2555" s="81"/>
      <c r="V2555" s="81"/>
      <c r="W2555" s="81"/>
      <c r="X2555" s="81"/>
      <c r="Y2555" s="367"/>
      <c r="Z2555" s="81"/>
      <c r="AA2555" s="81"/>
      <c r="AB2555" s="83"/>
      <c r="AC2555" s="333"/>
      <c r="AD2555" s="180"/>
      <c r="AE2555" s="180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</row>
    <row r="2556" spans="1:81" s="1" customFormat="1" ht="10.5" customHeight="1" x14ac:dyDescent="0.2">
      <c r="A2556" s="1588"/>
      <c r="B2556" s="1538"/>
      <c r="C2556" s="220" t="s">
        <v>129</v>
      </c>
      <c r="D2556" s="1258" t="s">
        <v>33</v>
      </c>
      <c r="E2556" s="1212">
        <f>ROUND(SQRT(E2557^2+E2558^2)*1000/(1.73*E$2570),0)</f>
        <v>14</v>
      </c>
      <c r="F2556" s="1212">
        <f t="shared" ref="F2556:AB2556" si="4562">ROUND(SQRT(F2557^2+F2558^2)*1000/(1.73*F$2570),0)</f>
        <v>13</v>
      </c>
      <c r="G2556" s="1212">
        <f t="shared" si="4562"/>
        <v>14</v>
      </c>
      <c r="H2556" s="1213">
        <f t="shared" si="4562"/>
        <v>23</v>
      </c>
      <c r="I2556" s="1212">
        <f t="shared" si="4562"/>
        <v>20</v>
      </c>
      <c r="J2556" s="1212">
        <f t="shared" si="4562"/>
        <v>24</v>
      </c>
      <c r="K2556" s="1212">
        <f t="shared" si="4562"/>
        <v>24</v>
      </c>
      <c r="L2556" s="1212">
        <f t="shared" si="4562"/>
        <v>46</v>
      </c>
      <c r="M2556" s="1212">
        <f t="shared" si="4562"/>
        <v>60</v>
      </c>
      <c r="N2556" s="1213">
        <f t="shared" si="4562"/>
        <v>63</v>
      </c>
      <c r="O2556" s="1212">
        <f t="shared" si="4562"/>
        <v>72</v>
      </c>
      <c r="P2556" s="1212">
        <f t="shared" si="4562"/>
        <v>68</v>
      </c>
      <c r="Q2556" s="1212">
        <f t="shared" si="4562"/>
        <v>66</v>
      </c>
      <c r="R2556" s="1212">
        <f t="shared" si="4562"/>
        <v>71</v>
      </c>
      <c r="S2556" s="1212">
        <f t="shared" si="4562"/>
        <v>67</v>
      </c>
      <c r="T2556" s="1212">
        <f t="shared" si="4562"/>
        <v>46</v>
      </c>
      <c r="U2556" s="1212">
        <f t="shared" si="4562"/>
        <v>21</v>
      </c>
      <c r="V2556" s="1212">
        <f t="shared" si="4562"/>
        <v>19</v>
      </c>
      <c r="W2556" s="1212">
        <f t="shared" si="4562"/>
        <v>21</v>
      </c>
      <c r="X2556" s="1212">
        <f t="shared" si="4562"/>
        <v>21</v>
      </c>
      <c r="Y2556" s="1213">
        <f t="shared" si="4562"/>
        <v>21</v>
      </c>
      <c r="Z2556" s="1212">
        <f t="shared" si="4562"/>
        <v>23</v>
      </c>
      <c r="AA2556" s="1212">
        <f t="shared" si="4562"/>
        <v>22</v>
      </c>
      <c r="AB2556" s="1214">
        <f t="shared" si="4562"/>
        <v>22</v>
      </c>
      <c r="AC2556" s="333"/>
      <c r="AD2556" s="180"/>
      <c r="AE2556" s="180"/>
      <c r="AF2556" s="328"/>
      <c r="AG2556" s="328"/>
      <c r="AH2556" s="328"/>
      <c r="AI2556" s="328"/>
      <c r="AJ2556" s="328"/>
      <c r="AK2556" s="328"/>
      <c r="AL2556" s="328"/>
      <c r="AM2556" s="328"/>
      <c r="AN2556" s="328"/>
      <c r="AO2556" s="328"/>
      <c r="AP2556" s="328"/>
      <c r="AQ2556" s="328"/>
      <c r="AR2556" s="328"/>
      <c r="AS2556" s="328"/>
      <c r="AT2556" s="328"/>
      <c r="AU2556" s="328"/>
      <c r="AV2556" s="328"/>
      <c r="AW2556" s="328"/>
      <c r="AX2556" s="328"/>
      <c r="AY2556" s="328"/>
      <c r="AZ2556" s="328"/>
      <c r="BA2556" s="328"/>
      <c r="BB2556" s="328"/>
      <c r="BC2556" s="328"/>
      <c r="BD2556" s="328"/>
      <c r="BE2556" s="328"/>
      <c r="BF2556" s="328"/>
      <c r="BG2556" s="328"/>
      <c r="BH2556" s="328"/>
      <c r="BI2556" s="328"/>
      <c r="BJ2556" s="328"/>
      <c r="BK2556" s="328"/>
      <c r="BL2556" s="328"/>
      <c r="BM2556" s="328"/>
      <c r="BN2556" s="328"/>
      <c r="BO2556" s="328"/>
      <c r="BP2556" s="328"/>
      <c r="BQ2556" s="328"/>
      <c r="BR2556" s="328"/>
      <c r="BS2556" s="328"/>
      <c r="BT2556" s="328"/>
      <c r="BU2556" s="328"/>
      <c r="BV2556" s="328"/>
      <c r="BW2556" s="328"/>
      <c r="BX2556" s="328"/>
      <c r="BY2556" s="165"/>
      <c r="BZ2556" s="165"/>
      <c r="CA2556" s="165"/>
      <c r="CB2556" s="165"/>
      <c r="CC2556" s="165"/>
    </row>
    <row r="2557" spans="1:81" ht="10.5" customHeight="1" x14ac:dyDescent="0.2">
      <c r="A2557" s="1588"/>
      <c r="B2557" s="1538"/>
      <c r="C2557" s="1472" t="s">
        <v>557</v>
      </c>
      <c r="D2557" s="134" t="s">
        <v>116</v>
      </c>
      <c r="E2557" s="64">
        <v>0.103536</v>
      </c>
      <c r="F2557" s="64">
        <v>0.101592</v>
      </c>
      <c r="G2557" s="64">
        <v>0.103896</v>
      </c>
      <c r="H2557" s="424">
        <v>0.224136</v>
      </c>
      <c r="I2557" s="64">
        <v>0.18878399999999998</v>
      </c>
      <c r="J2557" s="64">
        <v>0.23652000000000001</v>
      </c>
      <c r="K2557" s="64">
        <v>0.22370400000000001</v>
      </c>
      <c r="L2557" s="64">
        <v>0.44071199999999999</v>
      </c>
      <c r="M2557" s="64">
        <v>0.53272799999999998</v>
      </c>
      <c r="N2557" s="424">
        <v>0.57931200000000005</v>
      </c>
      <c r="O2557" s="64">
        <v>0.65779200000000004</v>
      </c>
      <c r="P2557" s="64">
        <v>0.63849599999999995</v>
      </c>
      <c r="Q2557" s="64">
        <v>0.63439200000000007</v>
      </c>
      <c r="R2557" s="64">
        <v>0.66628799999999999</v>
      </c>
      <c r="S2557" s="64">
        <v>0.61596000000000006</v>
      </c>
      <c r="T2557" s="64">
        <v>0.40960800000000003</v>
      </c>
      <c r="U2557" s="64">
        <v>0.19886400000000001</v>
      </c>
      <c r="V2557" s="64">
        <v>0.18273599999999998</v>
      </c>
      <c r="W2557" s="64">
        <v>0.192744</v>
      </c>
      <c r="X2557" s="64">
        <v>0.195912</v>
      </c>
      <c r="Y2557" s="424">
        <v>0.20232</v>
      </c>
      <c r="Z2557" s="64">
        <v>0.22212000000000001</v>
      </c>
      <c r="AA2557" s="64">
        <v>0.21556800000000001</v>
      </c>
      <c r="AB2557" s="65">
        <v>0.21729599999999999</v>
      </c>
      <c r="AC2557" s="50">
        <f>SUM(D2557:AB2557)</f>
        <v>7.9850160000000017</v>
      </c>
      <c r="AD2557" s="53"/>
      <c r="AE2557" s="61">
        <v>7.2</v>
      </c>
      <c r="AF2557" s="378"/>
      <c r="AG2557" s="378"/>
      <c r="AH2557" s="378"/>
      <c r="AI2557" s="378"/>
      <c r="AJ2557" s="378"/>
      <c r="AK2557" s="378"/>
      <c r="AL2557" s="378"/>
      <c r="AM2557" s="378"/>
      <c r="AN2557" s="378"/>
      <c r="AO2557" s="378"/>
      <c r="AP2557" s="378"/>
      <c r="AQ2557" s="378"/>
      <c r="AR2557" s="378"/>
      <c r="AS2557" s="378"/>
      <c r="AT2557" s="378"/>
      <c r="AU2557" s="378"/>
      <c r="AV2557" s="378"/>
      <c r="AW2557" s="378"/>
      <c r="AX2557" s="378"/>
      <c r="AY2557" s="378"/>
      <c r="AZ2557" s="378"/>
      <c r="BA2557" s="378"/>
      <c r="BB2557" s="378"/>
      <c r="BC2557" s="378"/>
      <c r="BD2557" s="378"/>
      <c r="BE2557" s="378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</row>
    <row r="2558" spans="1:81" ht="10.5" customHeight="1" x14ac:dyDescent="0.2">
      <c r="A2558" s="1588"/>
      <c r="B2558" s="1538"/>
      <c r="C2558" s="1472" t="s">
        <v>557</v>
      </c>
      <c r="D2558" s="134" t="s">
        <v>117</v>
      </c>
      <c r="E2558" s="64">
        <v>0.10764</v>
      </c>
      <c r="F2558" s="51">
        <v>0.10584</v>
      </c>
      <c r="G2558" s="51">
        <v>0.10728</v>
      </c>
      <c r="H2558" s="334">
        <v>0.11570399999999999</v>
      </c>
      <c r="I2558" s="51">
        <v>0.11167199999999999</v>
      </c>
      <c r="J2558" s="51">
        <v>0.108432</v>
      </c>
      <c r="K2558" s="51">
        <v>0.127944</v>
      </c>
      <c r="L2558" s="51">
        <v>0.23947200000000002</v>
      </c>
      <c r="M2558" s="51">
        <v>0.37526399999999999</v>
      </c>
      <c r="N2558" s="334">
        <v>0.36842399999999997</v>
      </c>
      <c r="O2558" s="51">
        <v>0.42192000000000002</v>
      </c>
      <c r="P2558" s="51">
        <v>0.37418400000000002</v>
      </c>
      <c r="Q2558" s="51">
        <v>0.33465600000000001</v>
      </c>
      <c r="R2558" s="51">
        <v>0.39772800000000003</v>
      </c>
      <c r="S2558" s="51">
        <v>0.37713600000000003</v>
      </c>
      <c r="T2558" s="51">
        <v>0.271872</v>
      </c>
      <c r="U2558" s="51">
        <v>0.11627999999999999</v>
      </c>
      <c r="V2558" s="51">
        <v>0.103104</v>
      </c>
      <c r="W2558" s="51">
        <v>0.107928</v>
      </c>
      <c r="X2558" s="51">
        <v>0.10893600000000001</v>
      </c>
      <c r="Y2558" s="334">
        <v>0.109944</v>
      </c>
      <c r="Z2558" s="51">
        <v>0.11448</v>
      </c>
      <c r="AA2558" s="51">
        <v>0.113328</v>
      </c>
      <c r="AB2558" s="52">
        <v>0.11268</v>
      </c>
      <c r="AC2558" s="333"/>
      <c r="AD2558" s="53">
        <f>SUM(E2558:AB2558)</f>
        <v>4.8318480000000008</v>
      </c>
      <c r="AE2558" s="61">
        <v>7.2</v>
      </c>
      <c r="AF2558" s="337"/>
      <c r="AG2558" s="337"/>
      <c r="AH2558" s="337"/>
      <c r="AI2558" s="337"/>
      <c r="AJ2558" s="337"/>
      <c r="AK2558" s="337"/>
      <c r="AL2558" s="337"/>
      <c r="AM2558" s="337"/>
      <c r="AN2558" s="337"/>
      <c r="AO2558" s="337"/>
      <c r="AP2558" s="337"/>
      <c r="AQ2558" s="337"/>
      <c r="AR2558" s="337"/>
      <c r="AS2558" s="337"/>
      <c r="AT2558" s="337"/>
      <c r="AU2558" s="337"/>
      <c r="AV2558" s="337"/>
      <c r="AW2558" s="337"/>
      <c r="AX2558" s="337"/>
      <c r="AY2558" s="337"/>
      <c r="AZ2558" s="337"/>
      <c r="BA2558" s="337"/>
      <c r="BB2558" s="337"/>
      <c r="BC2558" s="337"/>
      <c r="BD2558" s="337"/>
      <c r="BE2558" s="337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</row>
    <row r="2559" spans="1:81" ht="10.5" customHeight="1" thickBot="1" x14ac:dyDescent="0.25">
      <c r="A2559" s="1589"/>
      <c r="B2559" s="1539"/>
      <c r="C2559" s="274"/>
      <c r="D2559" s="239" t="s">
        <v>41</v>
      </c>
      <c r="E2559" s="55">
        <f t="shared" ref="E2559:AB2559" si="4563">E2558/E2557</f>
        <v>1.0396383866481222</v>
      </c>
      <c r="F2559" s="55">
        <f t="shared" si="4563"/>
        <v>1.041814316087881</v>
      </c>
      <c r="G2559" s="55">
        <f t="shared" si="4563"/>
        <v>1.0325710325710324</v>
      </c>
      <c r="H2559" s="368">
        <f t="shared" si="4563"/>
        <v>0.51622229360745253</v>
      </c>
      <c r="I2559" s="55">
        <f t="shared" si="4563"/>
        <v>0.59153318077803207</v>
      </c>
      <c r="J2559" s="55">
        <f t="shared" si="4563"/>
        <v>0.45844748858447487</v>
      </c>
      <c r="K2559" s="55">
        <f t="shared" si="4563"/>
        <v>0.57193434180881875</v>
      </c>
      <c r="L2559" s="55">
        <f t="shared" si="4563"/>
        <v>0.54337526547949688</v>
      </c>
      <c r="M2559" s="55">
        <f t="shared" si="4563"/>
        <v>0.7044195161508312</v>
      </c>
      <c r="N2559" s="368">
        <f t="shared" si="4563"/>
        <v>0.63596818294804858</v>
      </c>
      <c r="O2559" s="55">
        <f t="shared" si="4563"/>
        <v>0.64141856392294216</v>
      </c>
      <c r="P2559" s="55">
        <f t="shared" si="4563"/>
        <v>0.58603969327920624</v>
      </c>
      <c r="Q2559" s="55">
        <f t="shared" si="4563"/>
        <v>0.52752241516286458</v>
      </c>
      <c r="R2559" s="55">
        <f t="shared" si="4563"/>
        <v>0.59693105684028536</v>
      </c>
      <c r="S2559" s="55">
        <f t="shared" si="4563"/>
        <v>0.61227352425482173</v>
      </c>
      <c r="T2559" s="55">
        <f t="shared" si="4563"/>
        <v>0.66373703638600801</v>
      </c>
      <c r="U2559" s="55">
        <f t="shared" si="4563"/>
        <v>0.58472121650977549</v>
      </c>
      <c r="V2559" s="55">
        <f t="shared" si="4563"/>
        <v>0.5642237982663515</v>
      </c>
      <c r="W2559" s="55">
        <f>W2558/W2557</f>
        <v>0.55995517370190506</v>
      </c>
      <c r="X2559" s="55">
        <f t="shared" si="4563"/>
        <v>0.55604557148107314</v>
      </c>
      <c r="Y2559" s="368">
        <f t="shared" si="4563"/>
        <v>0.54341637010676158</v>
      </c>
      <c r="Z2559" s="55">
        <f t="shared" si="4563"/>
        <v>0.51539708265802264</v>
      </c>
      <c r="AA2559" s="55">
        <f t="shared" si="4563"/>
        <v>0.5257181028724115</v>
      </c>
      <c r="AB2559" s="56">
        <f t="shared" si="4563"/>
        <v>0.5185553346587144</v>
      </c>
      <c r="AC2559" s="333"/>
      <c r="AD2559" s="53"/>
      <c r="AE2559" s="61"/>
      <c r="AF2559" s="335"/>
      <c r="AG2559" s="335"/>
      <c r="AH2559" s="335"/>
      <c r="AI2559" s="335"/>
      <c r="AJ2559" s="335"/>
      <c r="AK2559" s="335"/>
      <c r="AL2559" s="335"/>
      <c r="AM2559" s="335"/>
      <c r="AN2559" s="335"/>
      <c r="AO2559" s="335"/>
      <c r="AP2559" s="335"/>
      <c r="AQ2559" s="335"/>
      <c r="AR2559" s="335"/>
      <c r="AS2559" s="335"/>
      <c r="AT2559" s="335"/>
      <c r="AU2559" s="335"/>
      <c r="AV2559" s="335"/>
      <c r="AW2559" s="335"/>
      <c r="AX2559" s="335"/>
      <c r="AY2559" s="335"/>
      <c r="AZ2559" s="335"/>
      <c r="BA2559" s="335"/>
      <c r="BB2559" s="335"/>
      <c r="BC2559" s="335"/>
      <c r="BD2559" s="335"/>
      <c r="BE2559" s="335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</row>
    <row r="2560" spans="1:81" ht="10.5" customHeight="1" x14ac:dyDescent="0.2">
      <c r="A2560" s="1587" t="s">
        <v>96</v>
      </c>
      <c r="B2560" s="1537" t="s">
        <v>82</v>
      </c>
      <c r="C2560" s="1119"/>
      <c r="D2560" s="1203"/>
      <c r="E2560" s="87"/>
      <c r="F2560" s="87"/>
      <c r="G2560" s="87"/>
      <c r="H2560" s="370"/>
      <c r="I2560" s="87"/>
      <c r="J2560" s="87"/>
      <c r="K2560" s="87"/>
      <c r="L2560" s="87"/>
      <c r="M2560" s="87"/>
      <c r="N2560" s="370"/>
      <c r="O2560" s="87"/>
      <c r="P2560" s="87"/>
      <c r="Q2560" s="87"/>
      <c r="R2560" s="87"/>
      <c r="S2560" s="87"/>
      <c r="T2560" s="87"/>
      <c r="U2560" s="87"/>
      <c r="V2560" s="87"/>
      <c r="W2560" s="87"/>
      <c r="X2560" s="87"/>
      <c r="Y2560" s="370"/>
      <c r="Z2560" s="87"/>
      <c r="AA2560" s="87"/>
      <c r="AB2560" s="109"/>
      <c r="AC2560" s="333"/>
      <c r="AD2560" s="53"/>
      <c r="AE2560" s="61"/>
      <c r="AF2560" s="335"/>
      <c r="AG2560" s="335"/>
      <c r="AH2560" s="335"/>
      <c r="AI2560" s="335"/>
      <c r="AJ2560" s="335"/>
      <c r="AK2560" s="335"/>
      <c r="AL2560" s="335"/>
      <c r="AM2560" s="335"/>
      <c r="AN2560" s="335"/>
      <c r="AO2560" s="335"/>
      <c r="AP2560" s="335"/>
      <c r="AQ2560" s="335"/>
      <c r="AR2560" s="335"/>
      <c r="AS2560" s="335"/>
      <c r="AT2560" s="335"/>
      <c r="AU2560" s="335"/>
      <c r="AV2560" s="335"/>
      <c r="AW2560" s="335"/>
      <c r="AX2560" s="335"/>
      <c r="AY2560" s="335"/>
      <c r="AZ2560" s="335"/>
      <c r="BA2560" s="335"/>
      <c r="BB2560" s="335"/>
      <c r="BC2560" s="335"/>
      <c r="BD2560" s="335"/>
      <c r="BE2560" s="335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</row>
    <row r="2561" spans="1:81" s="1" customFormat="1" ht="10.5" customHeight="1" x14ac:dyDescent="0.2">
      <c r="A2561" s="1588"/>
      <c r="B2561" s="1538"/>
      <c r="C2561" s="220" t="s">
        <v>129</v>
      </c>
      <c r="D2561" s="1258" t="s">
        <v>33</v>
      </c>
      <c r="E2561" s="1212">
        <f>ROUND(SQRT(E2562^2+E2563^2)*1000/(1.73*E$2571),0)</f>
        <v>2</v>
      </c>
      <c r="F2561" s="1212">
        <f t="shared" ref="F2561:AB2561" si="4564">ROUND(SQRT(F2562^2+F2563^2)*1000/(1.73*F$2571),0)</f>
        <v>2</v>
      </c>
      <c r="G2561" s="1212">
        <f t="shared" si="4564"/>
        <v>2</v>
      </c>
      <c r="H2561" s="1213">
        <f t="shared" si="4564"/>
        <v>2</v>
      </c>
      <c r="I2561" s="1212">
        <f t="shared" si="4564"/>
        <v>2</v>
      </c>
      <c r="J2561" s="1212">
        <f t="shared" si="4564"/>
        <v>2</v>
      </c>
      <c r="K2561" s="1212">
        <f t="shared" si="4564"/>
        <v>2</v>
      </c>
      <c r="L2561" s="1212">
        <f t="shared" si="4564"/>
        <v>2</v>
      </c>
      <c r="M2561" s="1212">
        <f t="shared" si="4564"/>
        <v>3</v>
      </c>
      <c r="N2561" s="1213">
        <f t="shared" si="4564"/>
        <v>3</v>
      </c>
      <c r="O2561" s="1212">
        <f t="shared" si="4564"/>
        <v>3</v>
      </c>
      <c r="P2561" s="1212">
        <f t="shared" si="4564"/>
        <v>3</v>
      </c>
      <c r="Q2561" s="1212">
        <f t="shared" si="4564"/>
        <v>3</v>
      </c>
      <c r="R2561" s="1212">
        <f t="shared" si="4564"/>
        <v>3</v>
      </c>
      <c r="S2561" s="1212">
        <f t="shared" si="4564"/>
        <v>3</v>
      </c>
      <c r="T2561" s="1212">
        <f t="shared" si="4564"/>
        <v>3</v>
      </c>
      <c r="U2561" s="1212">
        <f t="shared" si="4564"/>
        <v>3</v>
      </c>
      <c r="V2561" s="1212">
        <f t="shared" si="4564"/>
        <v>3</v>
      </c>
      <c r="W2561" s="1212">
        <f t="shared" si="4564"/>
        <v>2</v>
      </c>
      <c r="X2561" s="1212">
        <f t="shared" si="4564"/>
        <v>2</v>
      </c>
      <c r="Y2561" s="1213">
        <f t="shared" si="4564"/>
        <v>2</v>
      </c>
      <c r="Z2561" s="1212">
        <f t="shared" si="4564"/>
        <v>2</v>
      </c>
      <c r="AA2561" s="1212">
        <f t="shared" si="4564"/>
        <v>2</v>
      </c>
      <c r="AB2561" s="1214">
        <f t="shared" si="4564"/>
        <v>2</v>
      </c>
      <c r="AC2561" s="333"/>
      <c r="AD2561" s="180"/>
      <c r="AE2561" s="180"/>
      <c r="AF2561" s="328"/>
      <c r="AG2561" s="328"/>
      <c r="AH2561" s="328"/>
      <c r="AI2561" s="328"/>
      <c r="AJ2561" s="328"/>
      <c r="AK2561" s="328"/>
      <c r="AL2561" s="328"/>
      <c r="AM2561" s="328"/>
      <c r="AN2561" s="328"/>
      <c r="AO2561" s="328"/>
      <c r="AP2561" s="328"/>
      <c r="AQ2561" s="328"/>
      <c r="AR2561" s="328"/>
      <c r="AS2561" s="328"/>
      <c r="AT2561" s="328"/>
      <c r="AU2561" s="328"/>
      <c r="AV2561" s="328"/>
      <c r="AW2561" s="328"/>
      <c r="AX2561" s="328"/>
      <c r="AY2561" s="328"/>
      <c r="AZ2561" s="328"/>
      <c r="BA2561" s="328"/>
      <c r="BB2561" s="328"/>
      <c r="BC2561" s="328"/>
      <c r="BD2561" s="328"/>
      <c r="BE2561" s="328"/>
      <c r="BF2561" s="328"/>
      <c r="BG2561" s="328"/>
      <c r="BH2561" s="328"/>
      <c r="BI2561" s="328"/>
      <c r="BJ2561" s="328"/>
      <c r="BK2561" s="328"/>
      <c r="BL2561" s="328"/>
      <c r="BM2561" s="328"/>
      <c r="BN2561" s="328"/>
      <c r="BO2561" s="328"/>
      <c r="BP2561" s="328"/>
      <c r="BQ2561" s="328"/>
      <c r="BR2561" s="328"/>
      <c r="BS2561" s="328"/>
      <c r="BT2561" s="328"/>
      <c r="BU2561" s="328"/>
      <c r="BV2561" s="328"/>
      <c r="BW2561" s="328"/>
      <c r="BX2561" s="328"/>
      <c r="BY2561" s="165"/>
      <c r="BZ2561" s="165"/>
      <c r="CA2561" s="165"/>
      <c r="CB2561" s="165"/>
      <c r="CC2561" s="165"/>
    </row>
    <row r="2562" spans="1:81" ht="10.5" customHeight="1" x14ac:dyDescent="0.2">
      <c r="A2562" s="1588"/>
      <c r="B2562" s="1538"/>
      <c r="C2562" s="1472" t="s">
        <v>557</v>
      </c>
      <c r="D2562" s="134" t="s">
        <v>116</v>
      </c>
      <c r="E2562" s="64">
        <v>6.9119999999999997E-3</v>
      </c>
      <c r="F2562" s="64">
        <v>6.7679999999999997E-3</v>
      </c>
      <c r="G2562" s="64">
        <v>7.0559999999999998E-3</v>
      </c>
      <c r="H2562" s="424">
        <v>6.7679999999999997E-3</v>
      </c>
      <c r="I2562" s="64">
        <v>7.6319999999999999E-3</v>
      </c>
      <c r="J2562" s="64">
        <v>6.9839999999999998E-3</v>
      </c>
      <c r="K2562" s="64">
        <v>7.9920000000000008E-3</v>
      </c>
      <c r="L2562" s="64">
        <v>8.8559999999999993E-3</v>
      </c>
      <c r="M2562" s="64">
        <v>1.1592E-2</v>
      </c>
      <c r="N2562" s="424">
        <v>1.1663999999999999E-2</v>
      </c>
      <c r="O2562" s="64">
        <v>1.1087999999999999E-2</v>
      </c>
      <c r="P2562" s="64">
        <v>1.332E-2</v>
      </c>
      <c r="Q2562" s="64">
        <v>1.3752E-2</v>
      </c>
      <c r="R2562" s="64">
        <v>1.2240000000000001E-2</v>
      </c>
      <c r="S2562" s="64">
        <v>1.2168E-2</v>
      </c>
      <c r="T2562" s="64">
        <v>1.4039999999999999E-2</v>
      </c>
      <c r="U2562" s="64">
        <v>1.4327999999999999E-2</v>
      </c>
      <c r="V2562" s="64">
        <v>1.2384000000000001E-2</v>
      </c>
      <c r="W2562" s="64">
        <v>1.2168E-2</v>
      </c>
      <c r="X2562" s="64">
        <v>1.0728E-2</v>
      </c>
      <c r="Y2562" s="424">
        <v>8.7840000000000001E-3</v>
      </c>
      <c r="Z2562" s="64">
        <v>7.6319999999999999E-3</v>
      </c>
      <c r="AA2562" s="64">
        <v>7.9920000000000008E-3</v>
      </c>
      <c r="AB2562" s="65">
        <v>6.9119999999999997E-3</v>
      </c>
      <c r="AC2562" s="50">
        <f>SUM(D2562:AB2562)</f>
        <v>0.23976000000000003</v>
      </c>
      <c r="AD2562" s="53"/>
      <c r="AE2562" s="61">
        <v>7.2</v>
      </c>
      <c r="AF2562" s="102"/>
      <c r="AG2562" s="102"/>
      <c r="AH2562" s="102"/>
      <c r="AI2562" s="102"/>
      <c r="AJ2562" s="102"/>
      <c r="AK2562" s="102"/>
      <c r="AL2562" s="102"/>
      <c r="AM2562" s="102"/>
      <c r="AN2562" s="102"/>
      <c r="AO2562" s="102"/>
      <c r="AP2562" s="102"/>
      <c r="AQ2562" s="102"/>
      <c r="AR2562" s="102"/>
      <c r="AS2562" s="102"/>
      <c r="AT2562" s="102"/>
      <c r="AU2562" s="102"/>
      <c r="AV2562" s="102"/>
      <c r="AW2562" s="102"/>
      <c r="AX2562" s="102"/>
      <c r="AY2562" s="102"/>
      <c r="AZ2562" s="102"/>
      <c r="BA2562" s="102"/>
      <c r="BB2562" s="102"/>
      <c r="BC2562" s="102"/>
      <c r="BD2562" s="102"/>
      <c r="BE2562" s="102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</row>
    <row r="2563" spans="1:81" ht="10.5" customHeight="1" x14ac:dyDescent="0.2">
      <c r="A2563" s="1588"/>
      <c r="B2563" s="1538"/>
      <c r="C2563" s="1472" t="s">
        <v>557</v>
      </c>
      <c r="D2563" s="134" t="s">
        <v>117</v>
      </c>
      <c r="E2563" s="64">
        <v>2.3543999999999999E-2</v>
      </c>
      <c r="F2563" s="51">
        <v>2.3615999999999998E-2</v>
      </c>
      <c r="G2563" s="51">
        <v>2.3472E-2</v>
      </c>
      <c r="H2563" s="334">
        <v>2.3976000000000001E-2</v>
      </c>
      <c r="I2563" s="51">
        <v>2.4840000000000001E-2</v>
      </c>
      <c r="J2563" s="51">
        <v>2.2751999999999998E-2</v>
      </c>
      <c r="K2563" s="51">
        <v>2.3111999999999997E-2</v>
      </c>
      <c r="L2563" s="51">
        <v>2.4552000000000001E-2</v>
      </c>
      <c r="M2563" s="51">
        <v>2.7143999999999998E-2</v>
      </c>
      <c r="N2563" s="334">
        <v>2.7576E-2</v>
      </c>
      <c r="O2563" s="51">
        <v>2.7359999999999999E-2</v>
      </c>
      <c r="P2563" s="51">
        <v>2.8223999999999999E-2</v>
      </c>
      <c r="Q2563" s="51">
        <v>2.6928000000000001E-2</v>
      </c>
      <c r="R2563" s="51">
        <v>2.664E-2</v>
      </c>
      <c r="S2563" s="51">
        <v>2.6495999999999999E-2</v>
      </c>
      <c r="T2563" s="51">
        <v>2.8367999999999997E-2</v>
      </c>
      <c r="U2563" s="51">
        <v>2.8943999999999998E-2</v>
      </c>
      <c r="V2563" s="51">
        <v>2.5847999999999999E-2</v>
      </c>
      <c r="W2563" s="51">
        <v>2.3327999999999998E-2</v>
      </c>
      <c r="X2563" s="51">
        <v>2.3039999999999998E-2</v>
      </c>
      <c r="Y2563" s="334">
        <v>2.2463999999999998E-2</v>
      </c>
      <c r="Z2563" s="51">
        <v>2.2248E-2</v>
      </c>
      <c r="AA2563" s="51">
        <v>2.232E-2</v>
      </c>
      <c r="AB2563" s="52">
        <v>2.232E-2</v>
      </c>
      <c r="AC2563" s="333"/>
      <c r="AD2563" s="53">
        <f>SUM(E2563:AB2563)</f>
        <v>0.59911200000000009</v>
      </c>
      <c r="AE2563" s="61">
        <v>7.2</v>
      </c>
      <c r="AF2563" s="102"/>
      <c r="AG2563" s="102"/>
      <c r="AH2563" s="102"/>
      <c r="AI2563" s="102"/>
      <c r="AJ2563" s="102"/>
      <c r="AK2563" s="102"/>
      <c r="AL2563" s="102"/>
      <c r="AM2563" s="102"/>
      <c r="AN2563" s="102"/>
      <c r="AO2563" s="102"/>
      <c r="AP2563" s="102"/>
      <c r="AQ2563" s="102"/>
      <c r="AR2563" s="102"/>
      <c r="AS2563" s="102"/>
      <c r="AT2563" s="102"/>
      <c r="AU2563" s="102"/>
      <c r="AV2563" s="102"/>
      <c r="AW2563" s="102"/>
      <c r="AX2563" s="102"/>
      <c r="AY2563" s="102"/>
      <c r="AZ2563" s="102"/>
      <c r="BA2563" s="102"/>
      <c r="BB2563" s="102"/>
      <c r="BC2563" s="102"/>
      <c r="BD2563" s="102"/>
      <c r="BE2563" s="335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</row>
    <row r="2564" spans="1:81" ht="10.5" customHeight="1" thickBot="1" x14ac:dyDescent="0.25">
      <c r="A2564" s="1589"/>
      <c r="B2564" s="1539"/>
      <c r="C2564" s="274"/>
      <c r="D2564" s="239" t="s">
        <v>41</v>
      </c>
      <c r="E2564" s="55">
        <f t="shared" ref="E2564:AB2564" si="4565">E2563/E2562</f>
        <v>3.40625</v>
      </c>
      <c r="F2564" s="55">
        <f t="shared" si="4565"/>
        <v>3.4893617021276593</v>
      </c>
      <c r="G2564" s="55">
        <f t="shared" si="4565"/>
        <v>3.3265306122448979</v>
      </c>
      <c r="H2564" s="368">
        <f t="shared" si="4565"/>
        <v>3.542553191489362</v>
      </c>
      <c r="I2564" s="55">
        <f t="shared" si="4565"/>
        <v>3.2547169811320757</v>
      </c>
      <c r="J2564" s="55">
        <f t="shared" si="4565"/>
        <v>3.2577319587628866</v>
      </c>
      <c r="K2564" s="55">
        <f t="shared" si="4565"/>
        <v>2.8918918918918912</v>
      </c>
      <c r="L2564" s="55">
        <f t="shared" si="4565"/>
        <v>2.7723577235772363</v>
      </c>
      <c r="M2564" s="55">
        <f t="shared" si="4565"/>
        <v>2.341614906832298</v>
      </c>
      <c r="N2564" s="368">
        <f t="shared" si="4565"/>
        <v>2.3641975308641978</v>
      </c>
      <c r="O2564" s="55">
        <f t="shared" si="4565"/>
        <v>2.4675324675324677</v>
      </c>
      <c r="P2564" s="55">
        <f t="shared" si="4565"/>
        <v>2.1189189189189186</v>
      </c>
      <c r="Q2564" s="55">
        <f t="shared" si="4565"/>
        <v>1.9581151832460733</v>
      </c>
      <c r="R2564" s="55">
        <f t="shared" si="4565"/>
        <v>2.1764705882352939</v>
      </c>
      <c r="S2564" s="55">
        <f t="shared" si="4565"/>
        <v>2.1775147928994083</v>
      </c>
      <c r="T2564" s="55">
        <f t="shared" si="4565"/>
        <v>2.0205128205128204</v>
      </c>
      <c r="U2564" s="55">
        <f t="shared" si="4565"/>
        <v>2.0201005025125629</v>
      </c>
      <c r="V2564" s="55">
        <f t="shared" si="4565"/>
        <v>2.0872093023255811</v>
      </c>
      <c r="W2564" s="55">
        <f t="shared" si="4565"/>
        <v>1.9171597633136093</v>
      </c>
      <c r="X2564" s="55">
        <f t="shared" si="4565"/>
        <v>2.1476510067114094</v>
      </c>
      <c r="Y2564" s="368">
        <f t="shared" si="4565"/>
        <v>2.5573770491803276</v>
      </c>
      <c r="Z2564" s="55">
        <f t="shared" si="4565"/>
        <v>2.9150943396226414</v>
      </c>
      <c r="AA2564" s="55">
        <f t="shared" si="4565"/>
        <v>2.7927927927927922</v>
      </c>
      <c r="AB2564" s="56">
        <f t="shared" si="4565"/>
        <v>3.2291666666666665</v>
      </c>
      <c r="AC2564" s="333"/>
      <c r="AD2564" s="53"/>
      <c r="AE2564" s="61"/>
      <c r="AF2564" s="335"/>
      <c r="AG2564" s="335"/>
      <c r="AH2564" s="335"/>
      <c r="AI2564" s="335"/>
      <c r="AJ2564" s="335"/>
      <c r="AK2564" s="335"/>
      <c r="AL2564" s="335"/>
      <c r="AM2564" s="335"/>
      <c r="AN2564" s="335"/>
      <c r="AO2564" s="335"/>
      <c r="AP2564" s="335"/>
      <c r="AQ2564" s="335"/>
      <c r="AR2564" s="335"/>
      <c r="AS2564" s="335"/>
      <c r="AT2564" s="335"/>
      <c r="AU2564" s="335"/>
      <c r="AV2564" s="335"/>
      <c r="AW2564" s="335"/>
      <c r="AX2564" s="335"/>
      <c r="AY2564" s="335"/>
      <c r="AZ2564" s="335"/>
      <c r="BA2564" s="335"/>
      <c r="BB2564" s="335"/>
      <c r="BC2564" s="335"/>
      <c r="BD2564" s="335"/>
      <c r="BE2564" s="335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</row>
    <row r="2565" spans="1:81" ht="10.5" customHeight="1" x14ac:dyDescent="0.2">
      <c r="A2565" s="1483" t="s">
        <v>293</v>
      </c>
      <c r="B2565" s="66"/>
      <c r="C2565" s="534"/>
      <c r="D2565" s="138"/>
      <c r="E2565" s="67">
        <f t="shared" ref="E2565:AB2566" si="4566">E2557+E2562</f>
        <v>0.110448</v>
      </c>
      <c r="F2565" s="67">
        <f t="shared" si="4566"/>
        <v>0.10836</v>
      </c>
      <c r="G2565" s="67">
        <f t="shared" si="4566"/>
        <v>0.110952</v>
      </c>
      <c r="H2565" s="370">
        <f t="shared" si="4566"/>
        <v>0.230904</v>
      </c>
      <c r="I2565" s="67">
        <f t="shared" si="4566"/>
        <v>0.19641599999999998</v>
      </c>
      <c r="J2565" s="67">
        <f t="shared" si="4566"/>
        <v>0.243504</v>
      </c>
      <c r="K2565" s="67">
        <f t="shared" si="4566"/>
        <v>0.23169600000000001</v>
      </c>
      <c r="L2565" s="67">
        <f t="shared" si="4566"/>
        <v>0.44956799999999997</v>
      </c>
      <c r="M2565" s="67">
        <f t="shared" si="4566"/>
        <v>0.54432000000000003</v>
      </c>
      <c r="N2565" s="370">
        <f t="shared" si="4566"/>
        <v>0.59097600000000006</v>
      </c>
      <c r="O2565" s="67">
        <f t="shared" si="4566"/>
        <v>0.66888000000000003</v>
      </c>
      <c r="P2565" s="67">
        <f t="shared" si="4566"/>
        <v>0.65181599999999995</v>
      </c>
      <c r="Q2565" s="280">
        <f t="shared" si="4566"/>
        <v>0.64814400000000005</v>
      </c>
      <c r="R2565" s="67">
        <f t="shared" si="4566"/>
        <v>0.67852800000000002</v>
      </c>
      <c r="S2565" s="67">
        <f t="shared" si="4566"/>
        <v>0.62812800000000002</v>
      </c>
      <c r="T2565" s="67">
        <f t="shared" si="4566"/>
        <v>0.42364800000000002</v>
      </c>
      <c r="U2565" s="67">
        <f t="shared" si="4566"/>
        <v>0.21319200000000002</v>
      </c>
      <c r="V2565" s="67">
        <f t="shared" si="4566"/>
        <v>0.19511999999999999</v>
      </c>
      <c r="W2565" s="67">
        <f t="shared" si="4566"/>
        <v>0.20491200000000001</v>
      </c>
      <c r="X2565" s="67">
        <f t="shared" si="4566"/>
        <v>0.20663999999999999</v>
      </c>
      <c r="Y2565" s="370">
        <f t="shared" si="4566"/>
        <v>0.21110400000000001</v>
      </c>
      <c r="Z2565" s="67">
        <f t="shared" si="4566"/>
        <v>0.22975200000000001</v>
      </c>
      <c r="AA2565" s="67">
        <f t="shared" si="4566"/>
        <v>0.22356000000000001</v>
      </c>
      <c r="AB2565" s="68">
        <f t="shared" si="4566"/>
        <v>0.22420799999999999</v>
      </c>
      <c r="AC2565" s="335"/>
      <c r="AD2565" s="69"/>
      <c r="AE2565" s="103"/>
      <c r="AF2565" s="335"/>
      <c r="AG2565" s="1022"/>
      <c r="AH2565" s="1022"/>
      <c r="AI2565" s="1022"/>
      <c r="AJ2565" s="1022"/>
      <c r="AK2565" s="1022"/>
      <c r="AL2565" s="1022"/>
      <c r="AM2565" s="1022"/>
      <c r="AN2565" s="1022"/>
      <c r="AO2565" s="1022"/>
      <c r="AP2565" s="1022"/>
      <c r="AQ2565" s="1022"/>
      <c r="AR2565" s="1022"/>
      <c r="AS2565" s="1022"/>
      <c r="AT2565" s="1022"/>
      <c r="AU2565" s="1022"/>
      <c r="AV2565" s="1022"/>
      <c r="AW2565" s="1022"/>
      <c r="AX2565" s="1022"/>
      <c r="AY2565" s="1022"/>
      <c r="AZ2565" s="1022"/>
      <c r="BA2565" s="1022"/>
      <c r="BB2565" s="1022"/>
      <c r="BC2565" s="1022"/>
      <c r="BD2565" s="1022"/>
      <c r="BE2565" s="335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</row>
    <row r="2566" spans="1:81" ht="10.5" customHeight="1" x14ac:dyDescent="0.2">
      <c r="A2566" s="1484" t="s">
        <v>294</v>
      </c>
      <c r="B2566" s="71"/>
      <c r="C2566" s="539"/>
      <c r="D2566" s="139"/>
      <c r="E2566" s="72">
        <f t="shared" si="4566"/>
        <v>0.131184</v>
      </c>
      <c r="F2566" s="72">
        <f t="shared" si="4566"/>
        <v>0.12945600000000002</v>
      </c>
      <c r="G2566" s="72">
        <f t="shared" si="4566"/>
        <v>0.13075200000000001</v>
      </c>
      <c r="H2566" s="334">
        <f t="shared" si="4566"/>
        <v>0.13968</v>
      </c>
      <c r="I2566" s="72">
        <f t="shared" si="4566"/>
        <v>0.13651199999999999</v>
      </c>
      <c r="J2566" s="72">
        <f t="shared" si="4566"/>
        <v>0.131184</v>
      </c>
      <c r="K2566" s="72">
        <f t="shared" si="4566"/>
        <v>0.151056</v>
      </c>
      <c r="L2566" s="72">
        <f t="shared" si="4566"/>
        <v>0.26402400000000004</v>
      </c>
      <c r="M2566" s="72">
        <f t="shared" si="4566"/>
        <v>0.40240799999999999</v>
      </c>
      <c r="N2566" s="334">
        <f t="shared" si="4566"/>
        <v>0.39599999999999996</v>
      </c>
      <c r="O2566" s="72">
        <f t="shared" si="4566"/>
        <v>0.44928000000000001</v>
      </c>
      <c r="P2566" s="72">
        <f t="shared" si="4566"/>
        <v>0.40240799999999999</v>
      </c>
      <c r="Q2566" s="281">
        <f t="shared" si="4566"/>
        <v>0.36158400000000002</v>
      </c>
      <c r="R2566" s="72">
        <f t="shared" si="4566"/>
        <v>0.42436800000000002</v>
      </c>
      <c r="S2566" s="72">
        <f t="shared" si="4566"/>
        <v>0.40363200000000005</v>
      </c>
      <c r="T2566" s="72">
        <f t="shared" si="4566"/>
        <v>0.30024000000000001</v>
      </c>
      <c r="U2566" s="72">
        <f t="shared" si="4566"/>
        <v>0.14522399999999999</v>
      </c>
      <c r="V2566" s="72">
        <f t="shared" si="4566"/>
        <v>0.12895200000000001</v>
      </c>
      <c r="W2566" s="72">
        <f t="shared" si="4566"/>
        <v>0.13125599999999998</v>
      </c>
      <c r="X2566" s="72">
        <f t="shared" si="4566"/>
        <v>0.13197600000000001</v>
      </c>
      <c r="Y2566" s="334">
        <f t="shared" si="4566"/>
        <v>0.132408</v>
      </c>
      <c r="Z2566" s="72">
        <f t="shared" si="4566"/>
        <v>0.13672799999999999</v>
      </c>
      <c r="AA2566" s="72">
        <f t="shared" si="4566"/>
        <v>0.13564799999999999</v>
      </c>
      <c r="AB2566" s="73">
        <f t="shared" si="4566"/>
        <v>0.13500000000000001</v>
      </c>
      <c r="AC2566" s="335"/>
      <c r="AD2566" s="69"/>
      <c r="AE2566" s="103"/>
      <c r="AF2566" s="335"/>
      <c r="AG2566" s="1022"/>
      <c r="AH2566" s="1022"/>
      <c r="AI2566" s="1022"/>
      <c r="AJ2566" s="1022"/>
      <c r="AK2566" s="1022"/>
      <c r="AL2566" s="1022"/>
      <c r="AM2566" s="1022"/>
      <c r="AN2566" s="1022"/>
      <c r="AO2566" s="1022"/>
      <c r="AP2566" s="1022"/>
      <c r="AQ2566" s="1022"/>
      <c r="AR2566" s="1022"/>
      <c r="AS2566" s="1022"/>
      <c r="AT2566" s="1022"/>
      <c r="AU2566" s="1022"/>
      <c r="AV2566" s="1022"/>
      <c r="AW2566" s="1022"/>
      <c r="AX2566" s="1022"/>
      <c r="AY2566" s="1022"/>
      <c r="AZ2566" s="1022"/>
      <c r="BA2566" s="1022"/>
      <c r="BB2566" s="1022"/>
      <c r="BC2566" s="1022"/>
      <c r="BD2566" s="1022"/>
      <c r="BE2566" s="335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</row>
    <row r="2567" spans="1:81" ht="10.5" customHeight="1" thickBot="1" x14ac:dyDescent="0.25">
      <c r="A2567" s="427" t="s">
        <v>295</v>
      </c>
      <c r="B2567" s="428"/>
      <c r="C2567" s="542"/>
      <c r="D2567" s="429"/>
      <c r="E2567" s="460">
        <f>SQRT(E2566*E2566+E2565*E2565)</f>
        <v>0.17148761634590412</v>
      </c>
      <c r="F2567" s="460">
        <f t="shared" ref="F2567:AB2567" si="4567">SQRT(F2566*F2566+F2565*F2565)</f>
        <v>0.16882163823396573</v>
      </c>
      <c r="G2567" s="460">
        <f t="shared" si="4567"/>
        <v>0.17148303650215668</v>
      </c>
      <c r="H2567" s="338">
        <f t="shared" si="4567"/>
        <v>0.26986507668833326</v>
      </c>
      <c r="I2567" s="460">
        <f t="shared" si="4567"/>
        <v>0.23919609361358724</v>
      </c>
      <c r="J2567" s="460">
        <f t="shared" si="4567"/>
        <v>0.27659255209061578</v>
      </c>
      <c r="K2567" s="460">
        <f t="shared" si="4567"/>
        <v>0.27658805388519586</v>
      </c>
      <c r="L2567" s="460">
        <f t="shared" si="4567"/>
        <v>0.52136365350875769</v>
      </c>
      <c r="M2567" s="460">
        <f t="shared" si="4567"/>
        <v>0.67691687884407203</v>
      </c>
      <c r="N2567" s="338">
        <f t="shared" si="4567"/>
        <v>0.71138501008666188</v>
      </c>
      <c r="O2567" s="460">
        <f t="shared" si="4567"/>
        <v>0.80576235504024385</v>
      </c>
      <c r="P2567" s="460">
        <f t="shared" si="4567"/>
        <v>0.76602630262935489</v>
      </c>
      <c r="Q2567" s="461">
        <f t="shared" si="4567"/>
        <v>0.74218167168962079</v>
      </c>
      <c r="R2567" s="460">
        <f t="shared" si="4567"/>
        <v>0.80030522065521981</v>
      </c>
      <c r="S2567" s="460">
        <f t="shared" si="4567"/>
        <v>0.7466348343119279</v>
      </c>
      <c r="T2567" s="460">
        <f t="shared" si="4567"/>
        <v>0.51925108137008247</v>
      </c>
      <c r="U2567" s="460">
        <f t="shared" si="4567"/>
        <v>0.257955110513438</v>
      </c>
      <c r="V2567" s="460">
        <f t="shared" si="4567"/>
        <v>0.23388123632305349</v>
      </c>
      <c r="W2567" s="460">
        <f t="shared" si="4567"/>
        <v>0.24334556761938358</v>
      </c>
      <c r="X2567" s="460">
        <f t="shared" si="4567"/>
        <v>0.24518922116602107</v>
      </c>
      <c r="Y2567" s="338">
        <f t="shared" si="4567"/>
        <v>0.24919224963870767</v>
      </c>
      <c r="Z2567" s="460">
        <f t="shared" si="4567"/>
        <v>0.26735842513001157</v>
      </c>
      <c r="AA2567" s="460">
        <f t="shared" si="4567"/>
        <v>0.26149465291665142</v>
      </c>
      <c r="AB2567" s="462">
        <f t="shared" si="4567"/>
        <v>0.26171401808844708</v>
      </c>
      <c r="AC2567" s="335"/>
      <c r="AD2567" s="69"/>
      <c r="AE2567" s="103"/>
      <c r="AF2567" s="335"/>
      <c r="AG2567" s="335"/>
      <c r="AH2567" s="335"/>
      <c r="AI2567" s="335"/>
      <c r="AJ2567" s="335"/>
      <c r="AK2567" s="335"/>
      <c r="AL2567" s="335"/>
      <c r="AM2567" s="335"/>
      <c r="AN2567" s="335"/>
      <c r="AO2567" s="335"/>
      <c r="AP2567" s="335"/>
      <c r="AQ2567" s="335"/>
      <c r="AR2567" s="335"/>
      <c r="AS2567" s="335"/>
      <c r="AT2567" s="335"/>
      <c r="AU2567" s="335"/>
      <c r="AV2567" s="335"/>
      <c r="AW2567" s="335"/>
      <c r="AX2567" s="335"/>
      <c r="AY2567" s="335"/>
      <c r="AZ2567" s="335"/>
      <c r="BA2567" s="335"/>
      <c r="BB2567" s="335"/>
      <c r="BC2567" s="335"/>
      <c r="BD2567" s="335"/>
      <c r="BE2567" s="335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</row>
    <row r="2568" spans="1:81" ht="10.5" customHeight="1" thickBot="1" x14ac:dyDescent="0.25">
      <c r="A2568" s="434"/>
      <c r="B2568" s="435" t="s">
        <v>121</v>
      </c>
      <c r="C2568" s="773" t="s">
        <v>557</v>
      </c>
      <c r="D2568" s="436" t="s">
        <v>36</v>
      </c>
      <c r="E2568" s="479">
        <v>0.1056</v>
      </c>
      <c r="F2568" s="479">
        <v>0.106</v>
      </c>
      <c r="G2568" s="479">
        <v>0.154</v>
      </c>
      <c r="H2568" s="480">
        <v>0.10639999999999999</v>
      </c>
      <c r="I2568" s="479">
        <v>0.10639999999999999</v>
      </c>
      <c r="J2568" s="479">
        <v>0.104</v>
      </c>
      <c r="K2568" s="479">
        <v>0.11360000000000001</v>
      </c>
      <c r="L2568" s="479">
        <v>0.106</v>
      </c>
      <c r="M2568" s="479">
        <v>0.1056</v>
      </c>
      <c r="N2568" s="480">
        <v>0.1492</v>
      </c>
      <c r="O2568" s="479">
        <v>0.1052</v>
      </c>
      <c r="P2568" s="479">
        <v>0.1056</v>
      </c>
      <c r="Q2568" s="479">
        <v>0.1056</v>
      </c>
      <c r="R2568" s="479">
        <v>0.10440000000000001</v>
      </c>
      <c r="S2568" s="479">
        <v>0.1036</v>
      </c>
      <c r="T2568" s="479">
        <v>0.1028</v>
      </c>
      <c r="U2568" s="479">
        <v>0.1036</v>
      </c>
      <c r="V2568" s="479">
        <v>0.1028</v>
      </c>
      <c r="W2568" s="479">
        <v>0.1036</v>
      </c>
      <c r="X2568" s="479">
        <v>0.104</v>
      </c>
      <c r="Y2568" s="480">
        <v>0.104</v>
      </c>
      <c r="Z2568" s="479">
        <v>0.1028</v>
      </c>
      <c r="AA2568" s="479">
        <v>0.1032</v>
      </c>
      <c r="AB2568" s="481">
        <v>0.10440000000000001</v>
      </c>
      <c r="AC2568" s="50">
        <f>SUM(D2568:AB2568)</f>
        <v>2.6124000000000001</v>
      </c>
      <c r="AD2568" s="53"/>
      <c r="AE2568" s="61">
        <v>0.04</v>
      </c>
      <c r="AF2568" s="102"/>
      <c r="AG2568" s="102"/>
      <c r="AH2568" s="102"/>
      <c r="AI2568" s="102"/>
      <c r="AJ2568" s="102"/>
      <c r="AK2568" s="102"/>
      <c r="AL2568" s="102"/>
      <c r="AM2568" s="102"/>
      <c r="AN2568" s="102"/>
      <c r="AO2568" s="102"/>
      <c r="AP2568" s="102"/>
      <c r="AQ2568" s="102"/>
      <c r="AR2568" s="102"/>
      <c r="AS2568" s="102"/>
      <c r="AT2568" s="102"/>
      <c r="AU2568" s="102"/>
      <c r="AV2568" s="102"/>
      <c r="AW2568" s="102"/>
      <c r="AX2568" s="102"/>
      <c r="AY2568" s="102"/>
      <c r="AZ2568" s="102"/>
      <c r="BA2568" s="102"/>
      <c r="BB2568" s="102"/>
      <c r="BC2568" s="102"/>
      <c r="BD2568" s="102"/>
      <c r="BE2568" s="102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</row>
    <row r="2569" spans="1:81" ht="10.5" customHeight="1" thickBot="1" x14ac:dyDescent="0.25">
      <c r="A2569" s="1486" t="s">
        <v>97</v>
      </c>
      <c r="B2569" s="163"/>
      <c r="C2569" s="163"/>
      <c r="D2569" s="163"/>
      <c r="E2569" s="163">
        <v>1</v>
      </c>
      <c r="F2569" s="163">
        <v>2</v>
      </c>
      <c r="G2569" s="163">
        <v>3</v>
      </c>
      <c r="H2569" s="366">
        <v>4</v>
      </c>
      <c r="I2569" s="163">
        <v>5</v>
      </c>
      <c r="J2569" s="163">
        <v>6</v>
      </c>
      <c r="K2569" s="163">
        <v>7</v>
      </c>
      <c r="L2569" s="163">
        <v>8</v>
      </c>
      <c r="M2569" s="163">
        <v>9</v>
      </c>
      <c r="N2569" s="366">
        <v>10</v>
      </c>
      <c r="O2569" s="163">
        <v>11</v>
      </c>
      <c r="P2569" s="163">
        <v>12</v>
      </c>
      <c r="Q2569" s="163">
        <v>13</v>
      </c>
      <c r="R2569" s="163">
        <v>14</v>
      </c>
      <c r="S2569" s="163">
        <v>15</v>
      </c>
      <c r="T2569" s="163">
        <v>16</v>
      </c>
      <c r="U2569" s="163">
        <v>17</v>
      </c>
      <c r="V2569" s="163">
        <v>18</v>
      </c>
      <c r="W2569" s="163">
        <v>19</v>
      </c>
      <c r="X2569" s="163">
        <v>20</v>
      </c>
      <c r="Y2569" s="366">
        <v>21</v>
      </c>
      <c r="Z2569" s="163">
        <v>22</v>
      </c>
      <c r="AA2569" s="163">
        <v>23</v>
      </c>
      <c r="AB2569" s="164">
        <v>24</v>
      </c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</row>
    <row r="2570" spans="1:81" ht="10.5" customHeight="1" x14ac:dyDescent="0.2">
      <c r="A2570" s="345" t="s">
        <v>77</v>
      </c>
      <c r="B2570" s="41"/>
      <c r="C2570" s="41" t="s">
        <v>522</v>
      </c>
      <c r="D2570" s="224" t="s">
        <v>38</v>
      </c>
      <c r="E2570" s="41">
        <v>6.3</v>
      </c>
      <c r="F2570" s="41">
        <v>6.3</v>
      </c>
      <c r="G2570" s="41">
        <v>6.3</v>
      </c>
      <c r="H2570" s="346">
        <v>6.3</v>
      </c>
      <c r="I2570" s="41">
        <v>6.2</v>
      </c>
      <c r="J2570" s="41">
        <v>6.2</v>
      </c>
      <c r="K2570" s="41">
        <v>6.2</v>
      </c>
      <c r="L2570" s="41">
        <v>6.3</v>
      </c>
      <c r="M2570" s="41">
        <v>6.3</v>
      </c>
      <c r="N2570" s="346">
        <v>6.3</v>
      </c>
      <c r="O2570" s="41">
        <v>6.3</v>
      </c>
      <c r="P2570" s="41">
        <v>6.3</v>
      </c>
      <c r="Q2570" s="41">
        <v>6.3</v>
      </c>
      <c r="R2570" s="41">
        <v>6.3</v>
      </c>
      <c r="S2570" s="41">
        <v>6.2</v>
      </c>
      <c r="T2570" s="41">
        <v>6.2</v>
      </c>
      <c r="U2570" s="41">
        <v>6.2</v>
      </c>
      <c r="V2570" s="41">
        <v>6.3</v>
      </c>
      <c r="W2570" s="41">
        <v>6.2</v>
      </c>
      <c r="X2570" s="41">
        <v>6.2</v>
      </c>
      <c r="Y2570" s="346">
        <v>6.2</v>
      </c>
      <c r="Z2570" s="41">
        <v>6.2</v>
      </c>
      <c r="AA2570" s="41">
        <v>6.3</v>
      </c>
      <c r="AB2570" s="41">
        <v>6.3</v>
      </c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</row>
    <row r="2571" spans="1:81" ht="10.5" customHeight="1" thickBot="1" x14ac:dyDescent="0.25">
      <c r="A2571" s="347" t="s">
        <v>78</v>
      </c>
      <c r="B2571" s="43"/>
      <c r="C2571" s="43" t="s">
        <v>522</v>
      </c>
      <c r="D2571" s="226" t="s">
        <v>38</v>
      </c>
      <c r="E2571" s="43">
        <v>6.3</v>
      </c>
      <c r="F2571" s="43">
        <v>6.3</v>
      </c>
      <c r="G2571" s="43">
        <v>6.3</v>
      </c>
      <c r="H2571" s="348">
        <v>6.3</v>
      </c>
      <c r="I2571" s="43">
        <v>6.2</v>
      </c>
      <c r="J2571" s="43">
        <v>6.2</v>
      </c>
      <c r="K2571" s="43">
        <v>6.2</v>
      </c>
      <c r="L2571" s="43">
        <v>6.3</v>
      </c>
      <c r="M2571" s="43">
        <v>6.3</v>
      </c>
      <c r="N2571" s="348">
        <v>6.3</v>
      </c>
      <c r="O2571" s="43">
        <v>6.3</v>
      </c>
      <c r="P2571" s="43">
        <v>6.3</v>
      </c>
      <c r="Q2571" s="43">
        <v>6.3</v>
      </c>
      <c r="R2571" s="43">
        <v>6.3</v>
      </c>
      <c r="S2571" s="43">
        <v>6.2</v>
      </c>
      <c r="T2571" s="43">
        <v>6.2</v>
      </c>
      <c r="U2571" s="43">
        <v>6.2</v>
      </c>
      <c r="V2571" s="43">
        <v>6.3</v>
      </c>
      <c r="W2571" s="43">
        <v>6.2</v>
      </c>
      <c r="X2571" s="43">
        <v>6.2</v>
      </c>
      <c r="Y2571" s="348">
        <v>6.2</v>
      </c>
      <c r="Z2571" s="43">
        <v>6.2</v>
      </c>
      <c r="AA2571" s="43">
        <v>6.3</v>
      </c>
      <c r="AB2571" s="43">
        <v>6.3</v>
      </c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</row>
    <row r="2572" spans="1:81" s="1" customFormat="1" ht="10.5" customHeight="1" x14ac:dyDescent="0.2">
      <c r="A2572" s="1716" t="s">
        <v>3</v>
      </c>
      <c r="B2572" s="1570" t="s">
        <v>454</v>
      </c>
      <c r="C2572" s="1119"/>
      <c r="D2572" s="1203"/>
      <c r="E2572" s="79"/>
      <c r="F2572" s="79"/>
      <c r="G2572" s="79"/>
      <c r="H2572" s="389"/>
      <c r="I2572" s="79"/>
      <c r="J2572" s="79"/>
      <c r="K2572" s="79"/>
      <c r="L2572" s="79"/>
      <c r="M2572" s="79"/>
      <c r="N2572" s="389"/>
      <c r="O2572" s="79"/>
      <c r="P2572" s="79"/>
      <c r="Q2572" s="79"/>
      <c r="R2572" s="79"/>
      <c r="S2572" s="79"/>
      <c r="T2572" s="79"/>
      <c r="U2572" s="79"/>
      <c r="V2572" s="79"/>
      <c r="W2572" s="79"/>
      <c r="X2572" s="79"/>
      <c r="Y2572" s="389"/>
      <c r="Z2572" s="79"/>
      <c r="AA2572" s="79"/>
      <c r="AB2572" s="80"/>
      <c r="AC2572" s="412"/>
      <c r="AD2572" s="53"/>
      <c r="AE2572" s="61"/>
      <c r="AF2572" s="400"/>
      <c r="AG2572" s="335"/>
      <c r="AH2572" s="335"/>
      <c r="AI2572" s="335"/>
      <c r="AJ2572" s="335"/>
      <c r="AK2572" s="335"/>
      <c r="AL2572" s="335"/>
      <c r="AM2572" s="335"/>
      <c r="AN2572" s="335"/>
      <c r="AO2572" s="335"/>
      <c r="AP2572" s="335"/>
      <c r="AQ2572" s="335"/>
      <c r="AR2572" s="335"/>
      <c r="AS2572" s="335"/>
      <c r="AT2572" s="335"/>
      <c r="AU2572" s="335"/>
      <c r="AV2572" s="335"/>
      <c r="AW2572" s="335"/>
      <c r="AX2572" s="335"/>
      <c r="AY2572" s="335"/>
      <c r="AZ2572" s="335"/>
      <c r="BA2572" s="335"/>
      <c r="BB2572" s="335"/>
      <c r="BC2572" s="335"/>
      <c r="BD2572" s="335"/>
      <c r="BE2572" s="335"/>
      <c r="BF2572" s="328"/>
      <c r="BG2572" s="328"/>
      <c r="BH2572" s="328"/>
      <c r="BI2572" s="328"/>
      <c r="BJ2572" s="328"/>
      <c r="BK2572" s="328"/>
      <c r="BL2572" s="328"/>
      <c r="BM2572" s="328"/>
      <c r="BN2572" s="328"/>
      <c r="BO2572" s="328"/>
      <c r="BP2572" s="328"/>
      <c r="BQ2572" s="328"/>
      <c r="BR2572" s="328"/>
      <c r="BS2572" s="328"/>
      <c r="BT2572" s="328"/>
      <c r="BU2572" s="328"/>
      <c r="BV2572" s="328"/>
      <c r="BW2572" s="328"/>
      <c r="BX2572" s="328"/>
      <c r="BY2572" s="165"/>
      <c r="BZ2572" s="165"/>
      <c r="CA2572" s="165"/>
      <c r="CB2572" s="165"/>
      <c r="CC2572" s="165"/>
    </row>
    <row r="2573" spans="1:81" s="1" customFormat="1" ht="10.5" customHeight="1" x14ac:dyDescent="0.2">
      <c r="A2573" s="1717"/>
      <c r="B2573" s="1571"/>
      <c r="C2573" s="1472" t="s">
        <v>129</v>
      </c>
      <c r="D2573" s="134" t="s">
        <v>33</v>
      </c>
      <c r="E2573" s="107">
        <f>ROUND(SQRT(E2574^2+E2575^2)*1000/(1.73*E$2570),0)</f>
        <v>5</v>
      </c>
      <c r="F2573" s="107">
        <f>ROUND(SQRT(F2574^2+F2575^2)*1000/(1.73*F$2570),0)</f>
        <v>5</v>
      </c>
      <c r="G2573" s="107">
        <f t="shared" ref="G2573:AB2573" si="4568">ROUND(SQRT(G2574^2+G2575^2)*1000/(1.73*G$2570),0)</f>
        <v>6</v>
      </c>
      <c r="H2573" s="353">
        <f t="shared" si="4568"/>
        <v>16</v>
      </c>
      <c r="I2573" s="107">
        <f t="shared" si="4568"/>
        <v>13</v>
      </c>
      <c r="J2573" s="107">
        <f t="shared" si="4568"/>
        <v>17</v>
      </c>
      <c r="K2573" s="107">
        <f t="shared" si="4568"/>
        <v>16</v>
      </c>
      <c r="L2573" s="107">
        <f t="shared" si="4568"/>
        <v>13</v>
      </c>
      <c r="M2573" s="107">
        <f t="shared" si="4568"/>
        <v>11</v>
      </c>
      <c r="N2573" s="353">
        <f t="shared" si="4568"/>
        <v>13</v>
      </c>
      <c r="O2573" s="107">
        <f t="shared" si="4568"/>
        <v>13</v>
      </c>
      <c r="P2573" s="107">
        <f t="shared" si="4568"/>
        <v>14</v>
      </c>
      <c r="Q2573" s="107">
        <f t="shared" si="4568"/>
        <v>12</v>
      </c>
      <c r="R2573" s="107">
        <f t="shared" si="4568"/>
        <v>14</v>
      </c>
      <c r="S2573" s="107">
        <f t="shared" si="4568"/>
        <v>15</v>
      </c>
      <c r="T2573" s="107">
        <f t="shared" si="4568"/>
        <v>15</v>
      </c>
      <c r="U2573" s="107">
        <f t="shared" si="4568"/>
        <v>13</v>
      </c>
      <c r="V2573" s="107">
        <f t="shared" si="4568"/>
        <v>14</v>
      </c>
      <c r="W2573" s="107">
        <f t="shared" si="4568"/>
        <v>14</v>
      </c>
      <c r="X2573" s="107">
        <f t="shared" si="4568"/>
        <v>13</v>
      </c>
      <c r="Y2573" s="353">
        <f t="shared" si="4568"/>
        <v>14</v>
      </c>
      <c r="Z2573" s="107">
        <f t="shared" si="4568"/>
        <v>16</v>
      </c>
      <c r="AA2573" s="107">
        <f t="shared" si="4568"/>
        <v>14</v>
      </c>
      <c r="AB2573" s="108">
        <f t="shared" si="4568"/>
        <v>14</v>
      </c>
      <c r="AC2573" s="333"/>
      <c r="AD2573" s="180"/>
      <c r="AE2573" s="180"/>
      <c r="AF2573" s="328"/>
      <c r="AG2573" s="328"/>
      <c r="AH2573" s="328"/>
      <c r="AI2573" s="328"/>
      <c r="AJ2573" s="328"/>
      <c r="AK2573" s="328"/>
      <c r="AL2573" s="328"/>
      <c r="AM2573" s="328"/>
      <c r="AN2573" s="328"/>
      <c r="AO2573" s="328"/>
      <c r="AP2573" s="328"/>
      <c r="AQ2573" s="328"/>
      <c r="AR2573" s="328"/>
      <c r="AS2573" s="328"/>
      <c r="AT2573" s="328"/>
      <c r="AU2573" s="328"/>
      <c r="AV2573" s="328"/>
      <c r="AW2573" s="328"/>
      <c r="AX2573" s="328"/>
      <c r="AY2573" s="328"/>
      <c r="AZ2573" s="328"/>
      <c r="BA2573" s="328"/>
      <c r="BB2573" s="328"/>
      <c r="BC2573" s="328"/>
      <c r="BD2573" s="328"/>
      <c r="BE2573" s="328"/>
      <c r="BF2573" s="328"/>
      <c r="BG2573" s="328"/>
      <c r="BH2573" s="328"/>
      <c r="BI2573" s="328"/>
      <c r="BJ2573" s="328"/>
      <c r="BK2573" s="328"/>
      <c r="BL2573" s="328"/>
      <c r="BM2573" s="328"/>
      <c r="BN2573" s="328"/>
      <c r="BO2573" s="328"/>
      <c r="BP2573" s="328"/>
      <c r="BQ2573" s="328"/>
      <c r="BR2573" s="328"/>
      <c r="BS2573" s="328"/>
      <c r="BT2573" s="328"/>
      <c r="BU2573" s="328"/>
      <c r="BV2573" s="328"/>
      <c r="BW2573" s="328"/>
      <c r="BX2573" s="328"/>
      <c r="BY2573" s="165"/>
      <c r="BZ2573" s="165"/>
      <c r="CA2573" s="165"/>
      <c r="CB2573" s="165"/>
      <c r="CC2573" s="165"/>
    </row>
    <row r="2574" spans="1:81" s="1" customFormat="1" ht="10.5" customHeight="1" x14ac:dyDescent="0.2">
      <c r="A2574" s="1717"/>
      <c r="B2574" s="1571"/>
      <c r="C2574" s="1472" t="s">
        <v>127</v>
      </c>
      <c r="D2574" s="134" t="s">
        <v>116</v>
      </c>
      <c r="E2574" s="64">
        <v>4.0392000000000004E-2</v>
      </c>
      <c r="F2574" s="64">
        <v>4.0584000000000002E-2</v>
      </c>
      <c r="G2574" s="64">
        <v>4.8096E-2</v>
      </c>
      <c r="H2574" s="424">
        <v>0.16811999999999999</v>
      </c>
      <c r="I2574" s="64">
        <v>0.13324799999999998</v>
      </c>
      <c r="J2574" s="64">
        <v>0.18141599999999999</v>
      </c>
      <c r="K2574" s="64">
        <v>0.16216800000000001</v>
      </c>
      <c r="L2574" s="64">
        <v>0.134712</v>
      </c>
      <c r="M2574" s="64">
        <v>0.106896</v>
      </c>
      <c r="N2574" s="424">
        <v>0.128856</v>
      </c>
      <c r="O2574" s="64">
        <v>0.132192</v>
      </c>
      <c r="P2574" s="64">
        <v>0.145512</v>
      </c>
      <c r="Q2574" s="64">
        <v>0.12052800000000001</v>
      </c>
      <c r="R2574" s="64">
        <v>0.14726400000000001</v>
      </c>
      <c r="S2574" s="64">
        <v>0.15436800000000001</v>
      </c>
      <c r="T2574" s="64">
        <v>0.15612000000000001</v>
      </c>
      <c r="U2574" s="64">
        <v>0.13514400000000001</v>
      </c>
      <c r="V2574" s="64">
        <v>0.14332800000000001</v>
      </c>
      <c r="W2574" s="64">
        <v>0.14203200000000002</v>
      </c>
      <c r="X2574" s="64">
        <v>0.136992</v>
      </c>
      <c r="Y2574" s="424">
        <v>0.14133600000000002</v>
      </c>
      <c r="Z2574" s="64">
        <v>0.15964799999999998</v>
      </c>
      <c r="AA2574" s="64">
        <v>0.14964</v>
      </c>
      <c r="AB2574" s="65">
        <v>0.14985599999999999</v>
      </c>
      <c r="AC2574" s="50">
        <f>SUM(D2574:AB2574)</f>
        <v>3.158447999999999</v>
      </c>
      <c r="AD2574" s="53"/>
      <c r="AE2574" s="61">
        <v>2.4</v>
      </c>
      <c r="AF2574" s="102"/>
      <c r="AG2574" s="102"/>
      <c r="AH2574" s="102"/>
      <c r="AI2574" s="102"/>
      <c r="AJ2574" s="102"/>
      <c r="AK2574" s="102"/>
      <c r="AL2574" s="102"/>
      <c r="AM2574" s="102"/>
      <c r="AN2574" s="102"/>
      <c r="AO2574" s="102"/>
      <c r="AP2574" s="102"/>
      <c r="AQ2574" s="102"/>
      <c r="AR2574" s="102"/>
      <c r="AS2574" s="102"/>
      <c r="AT2574" s="102"/>
      <c r="AU2574" s="102"/>
      <c r="AV2574" s="102"/>
      <c r="AW2574" s="102"/>
      <c r="AX2574" s="102"/>
      <c r="AY2574" s="102"/>
      <c r="AZ2574" s="102"/>
      <c r="BA2574" s="102"/>
      <c r="BB2574" s="102"/>
      <c r="BC2574" s="102"/>
      <c r="BD2574" s="102"/>
      <c r="BE2574" s="102"/>
      <c r="BF2574" s="328"/>
      <c r="BG2574" s="328"/>
      <c r="BH2574" s="328"/>
      <c r="BI2574" s="328"/>
      <c r="BJ2574" s="328"/>
      <c r="BK2574" s="328"/>
      <c r="BL2574" s="328"/>
      <c r="BM2574" s="328"/>
      <c r="BN2574" s="328"/>
      <c r="BO2574" s="328"/>
      <c r="BP2574" s="328"/>
      <c r="BQ2574" s="328"/>
      <c r="BR2574" s="328"/>
      <c r="BS2574" s="328"/>
      <c r="BT2574" s="328"/>
      <c r="BU2574" s="328"/>
      <c r="BV2574" s="328"/>
      <c r="BW2574" s="328"/>
      <c r="BX2574" s="328"/>
      <c r="BY2574" s="165"/>
      <c r="BZ2574" s="165"/>
      <c r="CA2574" s="165"/>
      <c r="CB2574" s="165"/>
      <c r="CC2574" s="165"/>
    </row>
    <row r="2575" spans="1:81" s="1" customFormat="1" ht="10.5" customHeight="1" x14ac:dyDescent="0.2">
      <c r="A2575" s="1717"/>
      <c r="B2575" s="1571"/>
      <c r="C2575" s="1472" t="s">
        <v>127</v>
      </c>
      <c r="D2575" s="134" t="s">
        <v>117</v>
      </c>
      <c r="E2575" s="64">
        <v>3.6287999999999994E-2</v>
      </c>
      <c r="F2575" s="51">
        <v>3.4248000000000001E-2</v>
      </c>
      <c r="G2575" s="51">
        <v>3.6095999999999996E-2</v>
      </c>
      <c r="H2575" s="334">
        <v>4.308E-2</v>
      </c>
      <c r="I2575" s="51">
        <v>3.9551999999999997E-2</v>
      </c>
      <c r="J2575" s="51">
        <v>3.9312E-2</v>
      </c>
      <c r="K2575" s="51">
        <v>4.2360000000000002E-2</v>
      </c>
      <c r="L2575" s="51">
        <v>4.5744E-2</v>
      </c>
      <c r="M2575" s="51">
        <v>4.1520000000000001E-2</v>
      </c>
      <c r="N2575" s="334">
        <v>4.8672E-2</v>
      </c>
      <c r="O2575" s="51">
        <v>4.6223999999999994E-2</v>
      </c>
      <c r="P2575" s="51">
        <v>5.1048000000000003E-2</v>
      </c>
      <c r="Q2575" s="51">
        <v>4.7640000000000002E-2</v>
      </c>
      <c r="R2575" s="51">
        <v>4.4111999999999998E-2</v>
      </c>
      <c r="S2575" s="51">
        <v>4.3200000000000002E-2</v>
      </c>
      <c r="T2575" s="51">
        <v>3.7079999999999995E-2</v>
      </c>
      <c r="U2575" s="51">
        <v>3.8399999999999997E-2</v>
      </c>
      <c r="V2575" s="51">
        <v>3.8183999999999996E-2</v>
      </c>
      <c r="W2575" s="51">
        <v>4.0415999999999994E-2</v>
      </c>
      <c r="X2575" s="51">
        <v>3.8952000000000001E-2</v>
      </c>
      <c r="Y2575" s="334">
        <v>4.104E-2</v>
      </c>
      <c r="Z2575" s="51">
        <v>4.6607999999999997E-2</v>
      </c>
      <c r="AA2575" s="51">
        <v>4.5192000000000003E-2</v>
      </c>
      <c r="AB2575" s="52">
        <v>4.2671999999999995E-2</v>
      </c>
      <c r="AC2575" s="333"/>
      <c r="AD2575" s="53">
        <f>SUM(E2575:AB2575)</f>
        <v>1.0076400000000001</v>
      </c>
      <c r="AE2575" s="61">
        <v>2.4</v>
      </c>
      <c r="AF2575" s="335"/>
      <c r="AG2575" s="335"/>
      <c r="AH2575" s="335"/>
      <c r="AI2575" s="335"/>
      <c r="AJ2575" s="335"/>
      <c r="AK2575" s="335"/>
      <c r="AL2575" s="335"/>
      <c r="AM2575" s="335"/>
      <c r="AN2575" s="335"/>
      <c r="AO2575" s="335"/>
      <c r="AP2575" s="335"/>
      <c r="AQ2575" s="335"/>
      <c r="AR2575" s="335"/>
      <c r="AS2575" s="335"/>
      <c r="AT2575" s="335"/>
      <c r="AU2575" s="335"/>
      <c r="AV2575" s="335"/>
      <c r="AW2575" s="335"/>
      <c r="AX2575" s="335"/>
      <c r="AY2575" s="335"/>
      <c r="AZ2575" s="335"/>
      <c r="BA2575" s="335"/>
      <c r="BB2575" s="335"/>
      <c r="BC2575" s="335"/>
      <c r="BD2575" s="335"/>
      <c r="BE2575" s="335"/>
      <c r="BF2575" s="328"/>
      <c r="BG2575" s="328"/>
      <c r="BH2575" s="328"/>
      <c r="BI2575" s="328"/>
      <c r="BJ2575" s="328"/>
      <c r="BK2575" s="328"/>
      <c r="BL2575" s="328"/>
      <c r="BM2575" s="328"/>
      <c r="BN2575" s="328"/>
      <c r="BO2575" s="328"/>
      <c r="BP2575" s="328"/>
      <c r="BQ2575" s="328"/>
      <c r="BR2575" s="328"/>
      <c r="BS2575" s="328"/>
      <c r="BT2575" s="328"/>
      <c r="BU2575" s="328"/>
      <c r="BV2575" s="328"/>
      <c r="BW2575" s="328"/>
      <c r="BX2575" s="328"/>
      <c r="BY2575" s="165"/>
      <c r="BZ2575" s="165"/>
      <c r="CA2575" s="165"/>
      <c r="CB2575" s="165"/>
      <c r="CC2575" s="165"/>
    </row>
    <row r="2576" spans="1:81" s="1" customFormat="1" ht="10.5" customHeight="1" thickBot="1" x14ac:dyDescent="0.25">
      <c r="A2576" s="1718"/>
      <c r="B2576" s="1572"/>
      <c r="C2576" s="274"/>
      <c r="D2576" s="239" t="s">
        <v>41</v>
      </c>
      <c r="E2576" s="55">
        <f t="shared" ref="E2576:AB2576" si="4569">E2575/E2574</f>
        <v>0.89839572192513339</v>
      </c>
      <c r="F2576" s="55">
        <f t="shared" si="4569"/>
        <v>0.8438793613246599</v>
      </c>
      <c r="G2576" s="55">
        <f t="shared" si="4569"/>
        <v>0.75049900199600794</v>
      </c>
      <c r="H2576" s="368">
        <f t="shared" si="4569"/>
        <v>0.25624553890078516</v>
      </c>
      <c r="I2576" s="55">
        <f t="shared" si="4569"/>
        <v>0.29682997118155624</v>
      </c>
      <c r="J2576" s="55">
        <f t="shared" si="4569"/>
        <v>0.2166953300701151</v>
      </c>
      <c r="K2576" s="55">
        <f t="shared" si="4569"/>
        <v>0.26121059641852895</v>
      </c>
      <c r="L2576" s="55">
        <f t="shared" si="4569"/>
        <v>0.33956885800819525</v>
      </c>
      <c r="M2576" s="55">
        <f t="shared" si="4569"/>
        <v>0.388414907947912</v>
      </c>
      <c r="N2576" s="368">
        <f t="shared" si="4569"/>
        <v>0.37772397094430993</v>
      </c>
      <c r="O2576" s="55">
        <f t="shared" si="4569"/>
        <v>0.34967320261437901</v>
      </c>
      <c r="P2576" s="55">
        <f t="shared" si="4569"/>
        <v>0.35081642751113312</v>
      </c>
      <c r="Q2576" s="55">
        <f t="shared" si="4569"/>
        <v>0.39526085225009955</v>
      </c>
      <c r="R2576" s="55">
        <f t="shared" si="4569"/>
        <v>0.29954367666232073</v>
      </c>
      <c r="S2576" s="55">
        <f t="shared" si="4569"/>
        <v>0.27985074626865675</v>
      </c>
      <c r="T2576" s="55">
        <f t="shared" si="4569"/>
        <v>0.23750960799385085</v>
      </c>
      <c r="U2576" s="55">
        <f t="shared" si="4569"/>
        <v>0.28414136032676252</v>
      </c>
      <c r="V2576" s="55">
        <f t="shared" si="4569"/>
        <v>0.26640991292699256</v>
      </c>
      <c r="W2576" s="55">
        <f t="shared" si="4569"/>
        <v>0.28455559310577888</v>
      </c>
      <c r="X2576" s="55">
        <f t="shared" si="4569"/>
        <v>0.2843377715487036</v>
      </c>
      <c r="Y2576" s="368">
        <f t="shared" si="4569"/>
        <v>0.29037187977585327</v>
      </c>
      <c r="Z2576" s="55">
        <f t="shared" si="4569"/>
        <v>0.29194227300060133</v>
      </c>
      <c r="AA2576" s="55">
        <f t="shared" si="4569"/>
        <v>0.30200481154771452</v>
      </c>
      <c r="AB2576" s="56">
        <f t="shared" si="4569"/>
        <v>0.28475336322869954</v>
      </c>
      <c r="AC2576" s="333"/>
      <c r="AD2576" s="53"/>
      <c r="AE2576" s="61"/>
      <c r="AF2576" s="335"/>
      <c r="AG2576" s="335"/>
      <c r="AH2576" s="335"/>
      <c r="AI2576" s="335"/>
      <c r="AJ2576" s="335"/>
      <c r="AK2576" s="335"/>
      <c r="AL2576" s="335"/>
      <c r="AM2576" s="335"/>
      <c r="AN2576" s="335"/>
      <c r="AO2576" s="335"/>
      <c r="AP2576" s="335"/>
      <c r="AQ2576" s="335"/>
      <c r="AR2576" s="335"/>
      <c r="AS2576" s="335"/>
      <c r="AT2576" s="335"/>
      <c r="AU2576" s="335"/>
      <c r="AV2576" s="335"/>
      <c r="AW2576" s="335"/>
      <c r="AX2576" s="335"/>
      <c r="AY2576" s="335"/>
      <c r="AZ2576" s="335"/>
      <c r="BA2576" s="335"/>
      <c r="BB2576" s="335"/>
      <c r="BC2576" s="335"/>
      <c r="BD2576" s="335"/>
      <c r="BE2576" s="335"/>
      <c r="BF2576" s="328"/>
      <c r="BG2576" s="328"/>
      <c r="BH2576" s="328"/>
      <c r="BI2576" s="328"/>
      <c r="BJ2576" s="328"/>
      <c r="BK2576" s="328"/>
      <c r="BL2576" s="328"/>
      <c r="BM2576" s="328"/>
      <c r="BN2576" s="328"/>
      <c r="BO2576" s="328"/>
      <c r="BP2576" s="328"/>
      <c r="BQ2576" s="328"/>
      <c r="BR2576" s="328"/>
      <c r="BS2576" s="328"/>
      <c r="BT2576" s="328"/>
      <c r="BU2576" s="328"/>
      <c r="BV2576" s="328"/>
      <c r="BW2576" s="328"/>
      <c r="BX2576" s="328"/>
      <c r="BY2576" s="165"/>
      <c r="BZ2576" s="165"/>
      <c r="CA2576" s="165"/>
      <c r="CB2576" s="165"/>
      <c r="CC2576" s="165"/>
    </row>
    <row r="2577" spans="1:81" s="1" customFormat="1" ht="10.5" customHeight="1" x14ac:dyDescent="0.2">
      <c r="A2577" s="1716" t="s">
        <v>42</v>
      </c>
      <c r="B2577" s="1570" t="s">
        <v>455</v>
      </c>
      <c r="C2577" s="1119"/>
      <c r="D2577" s="1203"/>
      <c r="E2577" s="1132" t="s">
        <v>556</v>
      </c>
      <c r="F2577" s="79"/>
      <c r="G2577" s="79"/>
      <c r="H2577" s="389"/>
      <c r="I2577" s="79"/>
      <c r="J2577" s="79"/>
      <c r="K2577" s="79"/>
      <c r="L2577" s="79"/>
      <c r="M2577" s="79"/>
      <c r="N2577" s="389"/>
      <c r="O2577" s="79"/>
      <c r="P2577" s="79"/>
      <c r="Q2577" s="79"/>
      <c r="R2577" s="79"/>
      <c r="S2577" s="79"/>
      <c r="T2577" s="79"/>
      <c r="U2577" s="79"/>
      <c r="V2577" s="79"/>
      <c r="W2577" s="79"/>
      <c r="X2577" s="79"/>
      <c r="Y2577" s="389"/>
      <c r="Z2577" s="79"/>
      <c r="AA2577" s="79"/>
      <c r="AB2577" s="80"/>
      <c r="AC2577" s="412"/>
      <c r="AD2577" s="53"/>
      <c r="AE2577" s="61"/>
      <c r="AF2577" s="400"/>
      <c r="AG2577" s="335"/>
      <c r="AH2577" s="335"/>
      <c r="AI2577" s="335"/>
      <c r="AJ2577" s="335"/>
      <c r="AK2577" s="335"/>
      <c r="AL2577" s="335"/>
      <c r="AM2577" s="335"/>
      <c r="AN2577" s="335"/>
      <c r="AO2577" s="335"/>
      <c r="AP2577" s="335"/>
      <c r="AQ2577" s="335"/>
      <c r="AR2577" s="335"/>
      <c r="AS2577" s="335"/>
      <c r="AT2577" s="335"/>
      <c r="AU2577" s="335"/>
      <c r="AV2577" s="335"/>
      <c r="AW2577" s="335"/>
      <c r="AX2577" s="335"/>
      <c r="AY2577" s="335"/>
      <c r="AZ2577" s="335"/>
      <c r="BA2577" s="335"/>
      <c r="BB2577" s="335"/>
      <c r="BC2577" s="335"/>
      <c r="BD2577" s="335"/>
      <c r="BE2577" s="335"/>
      <c r="BF2577" s="328"/>
      <c r="BG2577" s="328"/>
      <c r="BH2577" s="328"/>
      <c r="BI2577" s="328"/>
      <c r="BJ2577" s="328"/>
      <c r="BK2577" s="328"/>
      <c r="BL2577" s="328"/>
      <c r="BM2577" s="328"/>
      <c r="BN2577" s="328"/>
      <c r="BO2577" s="328"/>
      <c r="BP2577" s="328"/>
      <c r="BQ2577" s="328"/>
      <c r="BR2577" s="328"/>
      <c r="BS2577" s="328"/>
      <c r="BT2577" s="328"/>
      <c r="BU2577" s="328"/>
      <c r="BV2577" s="328"/>
      <c r="BW2577" s="328"/>
      <c r="BX2577" s="328"/>
      <c r="BY2577" s="165"/>
      <c r="BZ2577" s="165"/>
      <c r="CA2577" s="165"/>
      <c r="CB2577" s="165"/>
      <c r="CC2577" s="165"/>
    </row>
    <row r="2578" spans="1:81" s="1" customFormat="1" ht="10.5" customHeight="1" x14ac:dyDescent="0.2">
      <c r="A2578" s="1717"/>
      <c r="B2578" s="1571"/>
      <c r="C2578" s="1472" t="s">
        <v>129</v>
      </c>
      <c r="D2578" s="134" t="s">
        <v>33</v>
      </c>
      <c r="E2578" s="107">
        <f>ROUND(SQRT(E2579^2+E2580^2)*1000/(1.73*E$2570),0)</f>
        <v>0</v>
      </c>
      <c r="F2578" s="107">
        <f>ROUND(SQRT(F2579^2+F2580^2)*1000/(1.73*F$2570),0)</f>
        <v>0</v>
      </c>
      <c r="G2578" s="107">
        <f t="shared" ref="G2578:AB2578" si="4570">ROUND(SQRT(G2579^2+G2580^2)*1000/(1.73*G$2570),0)</f>
        <v>0</v>
      </c>
      <c r="H2578" s="353">
        <f t="shared" si="4570"/>
        <v>0</v>
      </c>
      <c r="I2578" s="107">
        <f t="shared" si="4570"/>
        <v>0</v>
      </c>
      <c r="J2578" s="107">
        <f t="shared" si="4570"/>
        <v>0</v>
      </c>
      <c r="K2578" s="107">
        <f t="shared" si="4570"/>
        <v>0</v>
      </c>
      <c r="L2578" s="107">
        <f t="shared" si="4570"/>
        <v>0</v>
      </c>
      <c r="M2578" s="107">
        <f t="shared" si="4570"/>
        <v>0</v>
      </c>
      <c r="N2578" s="353">
        <f t="shared" si="4570"/>
        <v>0</v>
      </c>
      <c r="O2578" s="107">
        <f t="shared" si="4570"/>
        <v>0</v>
      </c>
      <c r="P2578" s="107">
        <f t="shared" si="4570"/>
        <v>0</v>
      </c>
      <c r="Q2578" s="107">
        <f t="shared" si="4570"/>
        <v>0</v>
      </c>
      <c r="R2578" s="107">
        <f t="shared" si="4570"/>
        <v>0</v>
      </c>
      <c r="S2578" s="107">
        <f t="shared" si="4570"/>
        <v>0</v>
      </c>
      <c r="T2578" s="107">
        <f t="shared" si="4570"/>
        <v>0</v>
      </c>
      <c r="U2578" s="107">
        <f t="shared" si="4570"/>
        <v>0</v>
      </c>
      <c r="V2578" s="107">
        <f t="shared" si="4570"/>
        <v>0</v>
      </c>
      <c r="W2578" s="107">
        <f t="shared" si="4570"/>
        <v>0</v>
      </c>
      <c r="X2578" s="107">
        <f t="shared" si="4570"/>
        <v>0</v>
      </c>
      <c r="Y2578" s="353">
        <f t="shared" si="4570"/>
        <v>0</v>
      </c>
      <c r="Z2578" s="107">
        <f t="shared" si="4570"/>
        <v>0</v>
      </c>
      <c r="AA2578" s="107">
        <f t="shared" si="4570"/>
        <v>0</v>
      </c>
      <c r="AB2578" s="108">
        <f t="shared" si="4570"/>
        <v>0</v>
      </c>
      <c r="AC2578" s="333"/>
      <c r="AD2578" s="180"/>
      <c r="AE2578" s="180"/>
      <c r="AF2578" s="328"/>
      <c r="AG2578" s="328"/>
      <c r="AH2578" s="328"/>
      <c r="AI2578" s="328"/>
      <c r="AJ2578" s="328"/>
      <c r="AK2578" s="328"/>
      <c r="AL2578" s="328"/>
      <c r="AM2578" s="328"/>
      <c r="AN2578" s="328"/>
      <c r="AO2578" s="328"/>
      <c r="AP2578" s="328"/>
      <c r="AQ2578" s="328"/>
      <c r="AR2578" s="328"/>
      <c r="AS2578" s="328"/>
      <c r="AT2578" s="328"/>
      <c r="AU2578" s="328"/>
      <c r="AV2578" s="328"/>
      <c r="AW2578" s="328"/>
      <c r="AX2578" s="328"/>
      <c r="AY2578" s="328"/>
      <c r="AZ2578" s="328"/>
      <c r="BA2578" s="328"/>
      <c r="BB2578" s="328"/>
      <c r="BC2578" s="328"/>
      <c r="BD2578" s="328"/>
      <c r="BE2578" s="328"/>
      <c r="BF2578" s="328"/>
      <c r="BG2578" s="328"/>
      <c r="BH2578" s="328"/>
      <c r="BI2578" s="328"/>
      <c r="BJ2578" s="328"/>
      <c r="BK2578" s="328"/>
      <c r="BL2578" s="328"/>
      <c r="BM2578" s="328"/>
      <c r="BN2578" s="328"/>
      <c r="BO2578" s="328"/>
      <c r="BP2578" s="328"/>
      <c r="BQ2578" s="328"/>
      <c r="BR2578" s="328"/>
      <c r="BS2578" s="328"/>
      <c r="BT2578" s="328"/>
      <c r="BU2578" s="328"/>
      <c r="BV2578" s="328"/>
      <c r="BW2578" s="328"/>
      <c r="BX2578" s="328"/>
      <c r="BY2578" s="165"/>
      <c r="BZ2578" s="165"/>
      <c r="CA2578" s="165"/>
      <c r="CB2578" s="165"/>
      <c r="CC2578" s="165"/>
    </row>
    <row r="2579" spans="1:81" s="1" customFormat="1" ht="10.5" customHeight="1" x14ac:dyDescent="0.2">
      <c r="A2579" s="1717"/>
      <c r="B2579" s="1571"/>
      <c r="C2579" s="1472" t="s">
        <v>127</v>
      </c>
      <c r="D2579" s="134" t="s">
        <v>116</v>
      </c>
      <c r="E2579" s="64">
        <v>0</v>
      </c>
      <c r="F2579" s="64">
        <v>0</v>
      </c>
      <c r="G2579" s="64">
        <v>0</v>
      </c>
      <c r="H2579" s="424">
        <v>0</v>
      </c>
      <c r="I2579" s="64">
        <v>2.4000000000000001E-5</v>
      </c>
      <c r="J2579" s="64">
        <v>0</v>
      </c>
      <c r="K2579" s="64">
        <v>0</v>
      </c>
      <c r="L2579" s="64">
        <v>0</v>
      </c>
      <c r="M2579" s="64">
        <v>0</v>
      </c>
      <c r="N2579" s="424">
        <v>0</v>
      </c>
      <c r="O2579" s="64">
        <v>0</v>
      </c>
      <c r="P2579" s="64">
        <v>0</v>
      </c>
      <c r="Q2579" s="64">
        <v>0</v>
      </c>
      <c r="R2579" s="64">
        <v>0</v>
      </c>
      <c r="S2579" s="64">
        <v>0</v>
      </c>
      <c r="T2579" s="64">
        <v>0</v>
      </c>
      <c r="U2579" s="64">
        <v>0</v>
      </c>
      <c r="V2579" s="64">
        <v>0</v>
      </c>
      <c r="W2579" s="64">
        <v>0</v>
      </c>
      <c r="X2579" s="64">
        <v>0</v>
      </c>
      <c r="Y2579" s="424">
        <v>0</v>
      </c>
      <c r="Z2579" s="64">
        <v>0</v>
      </c>
      <c r="AA2579" s="64">
        <v>0</v>
      </c>
      <c r="AB2579" s="65">
        <v>0</v>
      </c>
      <c r="AC2579" s="50">
        <f>SUM(D2579:AB2579)</f>
        <v>2.4000000000000001E-5</v>
      </c>
      <c r="AD2579" s="53"/>
      <c r="AE2579" s="61">
        <v>2.4</v>
      </c>
      <c r="AF2579" s="1179"/>
      <c r="AG2579" s="1179"/>
      <c r="AH2579" s="1179"/>
      <c r="AI2579" s="1179"/>
      <c r="AJ2579" s="1179"/>
      <c r="AK2579" s="1179"/>
      <c r="AL2579" s="1179"/>
      <c r="AM2579" s="1179"/>
      <c r="AN2579" s="1179"/>
      <c r="AO2579" s="1179"/>
      <c r="AP2579" s="1179"/>
      <c r="AQ2579" s="1179"/>
      <c r="AR2579" s="1179"/>
      <c r="AS2579" s="1179"/>
      <c r="AT2579" s="1179"/>
      <c r="AU2579" s="1179"/>
      <c r="AV2579" s="1179"/>
      <c r="AW2579" s="1179"/>
      <c r="AX2579" s="1179"/>
      <c r="AY2579" s="1179"/>
      <c r="AZ2579" s="1179"/>
      <c r="BA2579" s="1179"/>
      <c r="BB2579" s="1179"/>
      <c r="BC2579" s="1179"/>
      <c r="BD2579" s="1179"/>
      <c r="BE2579" s="378"/>
      <c r="BF2579" s="328"/>
      <c r="BG2579" s="328"/>
      <c r="BH2579" s="328"/>
      <c r="BI2579" s="328"/>
      <c r="BJ2579" s="328"/>
      <c r="BK2579" s="328"/>
      <c r="BL2579" s="328"/>
      <c r="BM2579" s="328"/>
      <c r="BN2579" s="328"/>
      <c r="BO2579" s="328"/>
      <c r="BP2579" s="328"/>
      <c r="BQ2579" s="328"/>
      <c r="BR2579" s="328"/>
      <c r="BS2579" s="328"/>
      <c r="BT2579" s="328"/>
      <c r="BU2579" s="328"/>
      <c r="BV2579" s="328"/>
      <c r="BW2579" s="328"/>
      <c r="BX2579" s="328"/>
      <c r="BY2579" s="165"/>
      <c r="BZ2579" s="165"/>
      <c r="CA2579" s="165"/>
      <c r="CB2579" s="165"/>
      <c r="CC2579" s="165"/>
    </row>
    <row r="2580" spans="1:81" s="1" customFormat="1" ht="10.5" customHeight="1" x14ac:dyDescent="0.2">
      <c r="A2580" s="1717"/>
      <c r="B2580" s="1571"/>
      <c r="C2580" s="1472" t="s">
        <v>127</v>
      </c>
      <c r="D2580" s="134" t="s">
        <v>117</v>
      </c>
      <c r="E2580" s="64">
        <v>0</v>
      </c>
      <c r="F2580" s="51">
        <v>0</v>
      </c>
      <c r="G2580" s="51">
        <v>0</v>
      </c>
      <c r="H2580" s="334">
        <v>0</v>
      </c>
      <c r="I2580" s="51">
        <v>0</v>
      </c>
      <c r="J2580" s="51">
        <v>0</v>
      </c>
      <c r="K2580" s="51">
        <v>0</v>
      </c>
      <c r="L2580" s="51">
        <v>0</v>
      </c>
      <c r="M2580" s="51">
        <v>0</v>
      </c>
      <c r="N2580" s="334">
        <v>0</v>
      </c>
      <c r="O2580" s="51">
        <v>0</v>
      </c>
      <c r="P2580" s="51">
        <v>0</v>
      </c>
      <c r="Q2580" s="51">
        <v>0</v>
      </c>
      <c r="R2580" s="51">
        <v>0</v>
      </c>
      <c r="S2580" s="51">
        <v>0</v>
      </c>
      <c r="T2580" s="51">
        <v>0</v>
      </c>
      <c r="U2580" s="51">
        <v>0</v>
      </c>
      <c r="V2580" s="51">
        <v>0</v>
      </c>
      <c r="W2580" s="51">
        <v>0</v>
      </c>
      <c r="X2580" s="51">
        <v>0</v>
      </c>
      <c r="Y2580" s="334">
        <v>0</v>
      </c>
      <c r="Z2580" s="51">
        <v>0</v>
      </c>
      <c r="AA2580" s="51">
        <v>0</v>
      </c>
      <c r="AB2580" s="52">
        <v>0</v>
      </c>
      <c r="AC2580" s="333"/>
      <c r="AD2580" s="53">
        <f>SUM(E2580:AB2580)</f>
        <v>0</v>
      </c>
      <c r="AE2580" s="61">
        <v>2.4</v>
      </c>
      <c r="AF2580" s="1180"/>
      <c r="AG2580" s="1180"/>
      <c r="AH2580" s="1180"/>
      <c r="AI2580" s="1180"/>
      <c r="AJ2580" s="1180"/>
      <c r="AK2580" s="1180"/>
      <c r="AL2580" s="1180"/>
      <c r="AM2580" s="1180"/>
      <c r="AN2580" s="1180"/>
      <c r="AO2580" s="1180"/>
      <c r="AP2580" s="1180"/>
      <c r="AQ2580" s="1180"/>
      <c r="AR2580" s="1180"/>
      <c r="AS2580" s="1180"/>
      <c r="AT2580" s="1180"/>
      <c r="AU2580" s="1180"/>
      <c r="AV2580" s="1180"/>
      <c r="AW2580" s="1180"/>
      <c r="AX2580" s="1180"/>
      <c r="AY2580" s="1180"/>
      <c r="AZ2580" s="1180"/>
      <c r="BA2580" s="1180"/>
      <c r="BB2580" s="1180"/>
      <c r="BC2580" s="1180"/>
      <c r="BD2580" s="1180"/>
      <c r="BE2580" s="335"/>
      <c r="BF2580" s="328"/>
      <c r="BG2580" s="328"/>
      <c r="BH2580" s="328"/>
      <c r="BI2580" s="328"/>
      <c r="BJ2580" s="328"/>
      <c r="BK2580" s="328"/>
      <c r="BL2580" s="328"/>
      <c r="BM2580" s="328"/>
      <c r="BN2580" s="328"/>
      <c r="BO2580" s="328"/>
      <c r="BP2580" s="328"/>
      <c r="BQ2580" s="328"/>
      <c r="BR2580" s="328"/>
      <c r="BS2580" s="328"/>
      <c r="BT2580" s="328"/>
      <c r="BU2580" s="328"/>
      <c r="BV2580" s="328"/>
      <c r="BW2580" s="328"/>
      <c r="BX2580" s="328"/>
      <c r="BY2580" s="165"/>
      <c r="BZ2580" s="165"/>
      <c r="CA2580" s="165"/>
      <c r="CB2580" s="165"/>
      <c r="CC2580" s="165"/>
    </row>
    <row r="2581" spans="1:81" s="1" customFormat="1" ht="10.5" customHeight="1" thickBot="1" x14ac:dyDescent="0.25">
      <c r="A2581" s="1718"/>
      <c r="B2581" s="1572"/>
      <c r="C2581" s="274"/>
      <c r="D2581" s="239" t="s">
        <v>41</v>
      </c>
      <c r="E2581" s="55" t="e">
        <f t="shared" ref="E2581:AB2581" si="4571">E2580/E2579</f>
        <v>#DIV/0!</v>
      </c>
      <c r="F2581" s="55" t="e">
        <f t="shared" si="4571"/>
        <v>#DIV/0!</v>
      </c>
      <c r="G2581" s="55" t="e">
        <f t="shared" si="4571"/>
        <v>#DIV/0!</v>
      </c>
      <c r="H2581" s="368" t="e">
        <f t="shared" si="4571"/>
        <v>#DIV/0!</v>
      </c>
      <c r="I2581" s="55">
        <f t="shared" si="4571"/>
        <v>0</v>
      </c>
      <c r="J2581" s="55" t="e">
        <f t="shared" si="4571"/>
        <v>#DIV/0!</v>
      </c>
      <c r="K2581" s="55" t="e">
        <f t="shared" si="4571"/>
        <v>#DIV/0!</v>
      </c>
      <c r="L2581" s="55" t="e">
        <f t="shared" si="4571"/>
        <v>#DIV/0!</v>
      </c>
      <c r="M2581" s="55" t="e">
        <f t="shared" si="4571"/>
        <v>#DIV/0!</v>
      </c>
      <c r="N2581" s="368" t="e">
        <f t="shared" si="4571"/>
        <v>#DIV/0!</v>
      </c>
      <c r="O2581" s="55" t="e">
        <f t="shared" si="4571"/>
        <v>#DIV/0!</v>
      </c>
      <c r="P2581" s="55" t="e">
        <f t="shared" si="4571"/>
        <v>#DIV/0!</v>
      </c>
      <c r="Q2581" s="55" t="e">
        <f t="shared" si="4571"/>
        <v>#DIV/0!</v>
      </c>
      <c r="R2581" s="55" t="e">
        <f t="shared" si="4571"/>
        <v>#DIV/0!</v>
      </c>
      <c r="S2581" s="55" t="e">
        <f t="shared" si="4571"/>
        <v>#DIV/0!</v>
      </c>
      <c r="T2581" s="55" t="e">
        <f t="shared" si="4571"/>
        <v>#DIV/0!</v>
      </c>
      <c r="U2581" s="55" t="e">
        <f t="shared" si="4571"/>
        <v>#DIV/0!</v>
      </c>
      <c r="V2581" s="55" t="e">
        <f t="shared" si="4571"/>
        <v>#DIV/0!</v>
      </c>
      <c r="W2581" s="55" t="e">
        <f t="shared" si="4571"/>
        <v>#DIV/0!</v>
      </c>
      <c r="X2581" s="55" t="e">
        <f t="shared" si="4571"/>
        <v>#DIV/0!</v>
      </c>
      <c r="Y2581" s="368" t="e">
        <f t="shared" si="4571"/>
        <v>#DIV/0!</v>
      </c>
      <c r="Z2581" s="55" t="e">
        <f t="shared" si="4571"/>
        <v>#DIV/0!</v>
      </c>
      <c r="AA2581" s="55" t="e">
        <f t="shared" si="4571"/>
        <v>#DIV/0!</v>
      </c>
      <c r="AB2581" s="56" t="e">
        <f t="shared" si="4571"/>
        <v>#DIV/0!</v>
      </c>
      <c r="AC2581" s="333"/>
      <c r="AD2581" s="53"/>
      <c r="AE2581" s="61"/>
      <c r="AF2581" s="1180"/>
      <c r="AG2581" s="1180"/>
      <c r="AH2581" s="1180"/>
      <c r="AI2581" s="1180"/>
      <c r="AJ2581" s="1180"/>
      <c r="AK2581" s="1180"/>
      <c r="AL2581" s="1180"/>
      <c r="AM2581" s="1180"/>
      <c r="AN2581" s="1180"/>
      <c r="AO2581" s="1180"/>
      <c r="AP2581" s="1180"/>
      <c r="AQ2581" s="1180"/>
      <c r="AR2581" s="1180"/>
      <c r="AS2581" s="1180"/>
      <c r="AT2581" s="1180"/>
      <c r="AU2581" s="1180"/>
      <c r="AV2581" s="1180"/>
      <c r="AW2581" s="1180"/>
      <c r="AX2581" s="1180"/>
      <c r="AY2581" s="1180"/>
      <c r="AZ2581" s="1180"/>
      <c r="BA2581" s="1180"/>
      <c r="BB2581" s="1180"/>
      <c r="BC2581" s="1180"/>
      <c r="BD2581" s="1180"/>
      <c r="BE2581" s="335"/>
      <c r="BF2581" s="328"/>
      <c r="BG2581" s="328"/>
      <c r="BH2581" s="328"/>
      <c r="BI2581" s="328"/>
      <c r="BJ2581" s="328"/>
      <c r="BK2581" s="328"/>
      <c r="BL2581" s="328"/>
      <c r="BM2581" s="328"/>
      <c r="BN2581" s="328"/>
      <c r="BO2581" s="328"/>
      <c r="BP2581" s="328"/>
      <c r="BQ2581" s="328"/>
      <c r="BR2581" s="328"/>
      <c r="BS2581" s="328"/>
      <c r="BT2581" s="328"/>
      <c r="BU2581" s="328"/>
      <c r="BV2581" s="328"/>
      <c r="BW2581" s="328"/>
      <c r="BX2581" s="328"/>
      <c r="BY2581" s="165"/>
      <c r="BZ2581" s="165"/>
      <c r="CA2581" s="165"/>
      <c r="CB2581" s="165"/>
      <c r="CC2581" s="165"/>
    </row>
    <row r="2582" spans="1:81" s="1" customFormat="1" ht="10.5" customHeight="1" x14ac:dyDescent="0.2">
      <c r="A2582" s="1716" t="s">
        <v>94</v>
      </c>
      <c r="B2582" s="1570" t="s">
        <v>458</v>
      </c>
      <c r="C2582" s="1119"/>
      <c r="D2582" s="1203"/>
      <c r="E2582" s="79"/>
      <c r="F2582" s="79"/>
      <c r="G2582" s="79"/>
      <c r="H2582" s="389"/>
      <c r="I2582" s="79"/>
      <c r="J2582" s="79"/>
      <c r="K2582" s="79"/>
      <c r="L2582" s="79"/>
      <c r="M2582" s="79"/>
      <c r="N2582" s="389"/>
      <c r="O2582" s="79"/>
      <c r="P2582" s="79"/>
      <c r="Q2582" s="79"/>
      <c r="R2582" s="79"/>
      <c r="S2582" s="79"/>
      <c r="T2582" s="79"/>
      <c r="U2582" s="79"/>
      <c r="V2582" s="79"/>
      <c r="W2582" s="79"/>
      <c r="X2582" s="79"/>
      <c r="Y2582" s="389"/>
      <c r="Z2582" s="79"/>
      <c r="AA2582" s="79"/>
      <c r="AB2582" s="80"/>
      <c r="AC2582" s="412"/>
      <c r="AD2582" s="53"/>
      <c r="AE2582" s="61"/>
      <c r="AF2582" s="1181"/>
      <c r="AG2582" s="1182"/>
      <c r="AH2582" s="1182"/>
      <c r="AI2582" s="1182"/>
      <c r="AJ2582" s="1182"/>
      <c r="AK2582" s="1182"/>
      <c r="AL2582" s="1182"/>
      <c r="AM2582" s="1182"/>
      <c r="AN2582" s="1182"/>
      <c r="AO2582" s="1182"/>
      <c r="AP2582" s="1182"/>
      <c r="AQ2582" s="1182"/>
      <c r="AR2582" s="1182"/>
      <c r="AS2582" s="1182"/>
      <c r="AT2582" s="1182"/>
      <c r="AU2582" s="1182"/>
      <c r="AV2582" s="1182"/>
      <c r="AW2582" s="1182"/>
      <c r="AX2582" s="1182"/>
      <c r="AY2582" s="1182"/>
      <c r="AZ2582" s="1182"/>
      <c r="BA2582" s="1182"/>
      <c r="BB2582" s="1182"/>
      <c r="BC2582" s="1182"/>
      <c r="BD2582" s="1182"/>
      <c r="BE2582" s="102"/>
      <c r="BF2582" s="328"/>
      <c r="BG2582" s="328"/>
      <c r="BH2582" s="328"/>
      <c r="BI2582" s="328"/>
      <c r="BJ2582" s="328"/>
      <c r="BK2582" s="328"/>
      <c r="BL2582" s="328"/>
      <c r="BM2582" s="328"/>
      <c r="BN2582" s="328"/>
      <c r="BO2582" s="328"/>
      <c r="BP2582" s="328"/>
      <c r="BQ2582" s="328"/>
      <c r="BR2582" s="328"/>
      <c r="BS2582" s="328"/>
      <c r="BT2582" s="328"/>
      <c r="BU2582" s="328"/>
      <c r="BV2582" s="328"/>
      <c r="BW2582" s="328"/>
      <c r="BX2582" s="328"/>
      <c r="BY2582" s="165"/>
      <c r="BZ2582" s="165"/>
      <c r="CA2582" s="165"/>
      <c r="CB2582" s="165"/>
      <c r="CC2582" s="165"/>
    </row>
    <row r="2583" spans="1:81" s="1" customFormat="1" ht="10.5" customHeight="1" x14ac:dyDescent="0.2">
      <c r="A2583" s="1717"/>
      <c r="B2583" s="1571"/>
      <c r="C2583" s="1472" t="s">
        <v>129</v>
      </c>
      <c r="D2583" s="134" t="s">
        <v>33</v>
      </c>
      <c r="E2583" s="107">
        <f>ROUND(SQRT(E2584^2+E2585^2)*1000/(1.73*E$2571),0)</f>
        <v>2</v>
      </c>
      <c r="F2583" s="107">
        <f t="shared" ref="F2583:AB2583" si="4572">ROUND(SQRT(F2584^2+F2585^2)*1000/(1.73*F$2571),0)</f>
        <v>2</v>
      </c>
      <c r="G2583" s="107">
        <f t="shared" si="4572"/>
        <v>2</v>
      </c>
      <c r="H2583" s="353">
        <f>ROUND(SQRT(H2584^2+H2585^2)*1000/(1.73*H$2571),0)</f>
        <v>2</v>
      </c>
      <c r="I2583" s="107">
        <f t="shared" si="4572"/>
        <v>3</v>
      </c>
      <c r="J2583" s="107">
        <f t="shared" si="4572"/>
        <v>2</v>
      </c>
      <c r="K2583" s="107">
        <f t="shared" si="4572"/>
        <v>2</v>
      </c>
      <c r="L2583" s="107">
        <f t="shared" si="4572"/>
        <v>3</v>
      </c>
      <c r="M2583" s="107">
        <f t="shared" si="4572"/>
        <v>3</v>
      </c>
      <c r="N2583" s="353">
        <f t="shared" si="4572"/>
        <v>3</v>
      </c>
      <c r="O2583" s="107">
        <f t="shared" si="4572"/>
        <v>3</v>
      </c>
      <c r="P2583" s="107">
        <f t="shared" si="4572"/>
        <v>3</v>
      </c>
      <c r="Q2583" s="107">
        <f t="shared" si="4572"/>
        <v>3</v>
      </c>
      <c r="R2583" s="107">
        <f t="shared" si="4572"/>
        <v>3</v>
      </c>
      <c r="S2583" s="107">
        <f t="shared" si="4572"/>
        <v>3</v>
      </c>
      <c r="T2583" s="107">
        <f t="shared" si="4572"/>
        <v>3</v>
      </c>
      <c r="U2583" s="107">
        <f t="shared" si="4572"/>
        <v>3</v>
      </c>
      <c r="V2583" s="107">
        <f t="shared" si="4572"/>
        <v>3</v>
      </c>
      <c r="W2583" s="107">
        <f t="shared" si="4572"/>
        <v>3</v>
      </c>
      <c r="X2583" s="107">
        <f t="shared" si="4572"/>
        <v>2</v>
      </c>
      <c r="Y2583" s="353">
        <f t="shared" si="4572"/>
        <v>2</v>
      </c>
      <c r="Z2583" s="107">
        <f t="shared" si="4572"/>
        <v>2</v>
      </c>
      <c r="AA2583" s="107">
        <f t="shared" si="4572"/>
        <v>2</v>
      </c>
      <c r="AB2583" s="108">
        <f t="shared" si="4572"/>
        <v>2</v>
      </c>
      <c r="AC2583" s="333"/>
      <c r="AD2583" s="180"/>
      <c r="AE2583" s="180"/>
      <c r="AF2583" s="1183"/>
      <c r="AG2583" s="1183"/>
      <c r="AH2583" s="1183"/>
      <c r="AI2583" s="1183"/>
      <c r="AJ2583" s="1183"/>
      <c r="AK2583" s="1183"/>
      <c r="AL2583" s="1183"/>
      <c r="AM2583" s="1183"/>
      <c r="AN2583" s="1183"/>
      <c r="AO2583" s="1183"/>
      <c r="AP2583" s="1183"/>
      <c r="AQ2583" s="1183"/>
      <c r="AR2583" s="1183"/>
      <c r="AS2583" s="1183"/>
      <c r="AT2583" s="1183"/>
      <c r="AU2583" s="1183"/>
      <c r="AV2583" s="1183"/>
      <c r="AW2583" s="1183"/>
      <c r="AX2583" s="1183"/>
      <c r="AY2583" s="1183"/>
      <c r="AZ2583" s="1183"/>
      <c r="BA2583" s="1183"/>
      <c r="BB2583" s="1183"/>
      <c r="BC2583" s="1183"/>
      <c r="BD2583" s="1183"/>
      <c r="BE2583" s="328"/>
      <c r="BF2583" s="328"/>
      <c r="BG2583" s="328"/>
      <c r="BH2583" s="328"/>
      <c r="BI2583" s="328"/>
      <c r="BJ2583" s="328"/>
      <c r="BK2583" s="328"/>
      <c r="BL2583" s="328"/>
      <c r="BM2583" s="328"/>
      <c r="BN2583" s="328"/>
      <c r="BO2583" s="328"/>
      <c r="BP2583" s="328"/>
      <c r="BQ2583" s="328"/>
      <c r="BR2583" s="328"/>
      <c r="BS2583" s="328"/>
      <c r="BT2583" s="328"/>
      <c r="BU2583" s="328"/>
      <c r="BV2583" s="328"/>
      <c r="BW2583" s="328"/>
      <c r="BX2583" s="328"/>
      <c r="BY2583" s="165"/>
      <c r="BZ2583" s="165"/>
      <c r="CA2583" s="165"/>
      <c r="CB2583" s="165"/>
      <c r="CC2583" s="165"/>
    </row>
    <row r="2584" spans="1:81" s="1" customFormat="1" ht="10.5" customHeight="1" x14ac:dyDescent="0.2">
      <c r="A2584" s="1717"/>
      <c r="B2584" s="1571"/>
      <c r="C2584" s="1472" t="s">
        <v>127</v>
      </c>
      <c r="D2584" s="134" t="s">
        <v>116</v>
      </c>
      <c r="E2584" s="64">
        <v>6.8399999999999997E-3</v>
      </c>
      <c r="F2584" s="64">
        <v>6.6959999999999997E-3</v>
      </c>
      <c r="G2584" s="64">
        <v>6.9480000000000002E-3</v>
      </c>
      <c r="H2584" s="424">
        <v>6.6600000000000001E-3</v>
      </c>
      <c r="I2584" s="64">
        <v>7.5599999999999999E-3</v>
      </c>
      <c r="J2584" s="64">
        <v>6.9119999999999997E-3</v>
      </c>
      <c r="K2584" s="64">
        <v>7.8840000000000004E-3</v>
      </c>
      <c r="L2584" s="64">
        <v>8.7479999999999988E-3</v>
      </c>
      <c r="M2584" s="64">
        <v>1.1519999999999999E-2</v>
      </c>
      <c r="N2584" s="424">
        <v>1.1519999999999999E-2</v>
      </c>
      <c r="O2584" s="64">
        <v>1.0907999999999999E-2</v>
      </c>
      <c r="P2584" s="64">
        <v>1.3212E-2</v>
      </c>
      <c r="Q2584" s="64">
        <v>1.3464E-2</v>
      </c>
      <c r="R2584" s="64">
        <v>1.2060000000000001E-2</v>
      </c>
      <c r="S2584" s="64">
        <v>1.2060000000000001E-2</v>
      </c>
      <c r="T2584" s="64">
        <v>1.3859999999999999E-2</v>
      </c>
      <c r="U2584" s="64">
        <v>1.4112E-2</v>
      </c>
      <c r="V2584" s="64">
        <v>1.2204000000000001E-2</v>
      </c>
      <c r="W2584" s="64">
        <v>1.2024E-2</v>
      </c>
      <c r="X2584" s="64">
        <v>1.0512000000000001E-2</v>
      </c>
      <c r="Y2584" s="424">
        <v>8.6400000000000001E-3</v>
      </c>
      <c r="Z2584" s="64">
        <v>7.5599999999999999E-3</v>
      </c>
      <c r="AA2584" s="64">
        <v>7.8840000000000004E-3</v>
      </c>
      <c r="AB2584" s="65">
        <v>6.8399999999999997E-3</v>
      </c>
      <c r="AC2584" s="50">
        <f>SUM(D2584:AB2584)</f>
        <v>0.23662800000000003</v>
      </c>
      <c r="AD2584" s="53"/>
      <c r="AE2584" s="61">
        <v>3.6</v>
      </c>
      <c r="AF2584" s="1182"/>
      <c r="AG2584" s="1179"/>
      <c r="AH2584" s="1179"/>
      <c r="AI2584" s="1179"/>
      <c r="AJ2584" s="1179"/>
      <c r="AK2584" s="1179"/>
      <c r="AL2584" s="1179"/>
      <c r="AM2584" s="1179"/>
      <c r="AN2584" s="1179"/>
      <c r="AO2584" s="1179"/>
      <c r="AP2584" s="1179"/>
      <c r="AQ2584" s="1179"/>
      <c r="AR2584" s="1179"/>
      <c r="AS2584" s="1179"/>
      <c r="AT2584" s="1179"/>
      <c r="AU2584" s="1179"/>
      <c r="AV2584" s="1179"/>
      <c r="AW2584" s="1179"/>
      <c r="AX2584" s="1179"/>
      <c r="AY2584" s="1179"/>
      <c r="AZ2584" s="1179"/>
      <c r="BA2584" s="1179"/>
      <c r="BB2584" s="1179"/>
      <c r="BC2584" s="1179"/>
      <c r="BD2584" s="1179"/>
      <c r="BE2584" s="378"/>
      <c r="BF2584" s="328"/>
      <c r="BG2584" s="328"/>
      <c r="BH2584" s="328"/>
      <c r="BI2584" s="328"/>
      <c r="BJ2584" s="328"/>
      <c r="BK2584" s="328"/>
      <c r="BL2584" s="328"/>
      <c r="BM2584" s="328"/>
      <c r="BN2584" s="328"/>
      <c r="BO2584" s="328"/>
      <c r="BP2584" s="328"/>
      <c r="BQ2584" s="328"/>
      <c r="BR2584" s="328"/>
      <c r="BS2584" s="328"/>
      <c r="BT2584" s="328"/>
      <c r="BU2584" s="328"/>
      <c r="BV2584" s="328"/>
      <c r="BW2584" s="328"/>
      <c r="BX2584" s="328"/>
      <c r="BY2584" s="165"/>
      <c r="BZ2584" s="165"/>
      <c r="CA2584" s="165"/>
      <c r="CB2584" s="165"/>
      <c r="CC2584" s="165"/>
    </row>
    <row r="2585" spans="1:81" s="1" customFormat="1" ht="10.5" customHeight="1" x14ac:dyDescent="0.2">
      <c r="A2585" s="1717"/>
      <c r="B2585" s="1571"/>
      <c r="C2585" s="1472" t="s">
        <v>127</v>
      </c>
      <c r="D2585" s="134" t="s">
        <v>117</v>
      </c>
      <c r="E2585" s="64">
        <v>2.5020000000000001E-2</v>
      </c>
      <c r="F2585" s="51">
        <v>2.5020000000000001E-2</v>
      </c>
      <c r="G2585" s="51">
        <v>2.4912E-2</v>
      </c>
      <c r="H2585" s="334">
        <v>2.5344000000000002E-2</v>
      </c>
      <c r="I2585" s="51">
        <v>2.6280000000000001E-2</v>
      </c>
      <c r="J2585" s="51">
        <v>2.4156E-2</v>
      </c>
      <c r="K2585" s="51">
        <v>2.4552000000000001E-2</v>
      </c>
      <c r="L2585" s="51">
        <v>2.5956E-2</v>
      </c>
      <c r="M2585" s="51">
        <v>2.8547999999999997E-2</v>
      </c>
      <c r="N2585" s="334">
        <v>2.9015999999999997E-2</v>
      </c>
      <c r="O2585" s="51">
        <v>2.8763999999999998E-2</v>
      </c>
      <c r="P2585" s="51">
        <v>2.9556000000000002E-2</v>
      </c>
      <c r="Q2585" s="51">
        <v>2.8332E-2</v>
      </c>
      <c r="R2585" s="51">
        <v>2.8043999999999999E-2</v>
      </c>
      <c r="S2585" s="51">
        <v>2.7899999999999998E-2</v>
      </c>
      <c r="T2585" s="51">
        <v>2.9700000000000001E-2</v>
      </c>
      <c r="U2585" s="51">
        <v>3.0312000000000002E-2</v>
      </c>
      <c r="V2585" s="51">
        <v>2.7216000000000001E-2</v>
      </c>
      <c r="W2585" s="51">
        <v>2.4768000000000002E-2</v>
      </c>
      <c r="X2585" s="51">
        <v>2.4408000000000003E-2</v>
      </c>
      <c r="Y2585" s="334">
        <v>2.3867999999999997E-2</v>
      </c>
      <c r="Z2585" s="51">
        <v>2.3651999999999999E-2</v>
      </c>
      <c r="AA2585" s="51">
        <v>2.3723999999999999E-2</v>
      </c>
      <c r="AB2585" s="52">
        <v>2.3723999999999999E-2</v>
      </c>
      <c r="AC2585" s="333"/>
      <c r="AD2585" s="53">
        <f>SUM(E2585:AB2585)</f>
        <v>0.632772</v>
      </c>
      <c r="AE2585" s="61">
        <v>3.6</v>
      </c>
      <c r="AF2585" s="1169"/>
      <c r="AG2585" s="1169"/>
      <c r="AH2585" s="1169"/>
      <c r="AI2585" s="1169"/>
      <c r="AJ2585" s="1169"/>
      <c r="AK2585" s="1169"/>
      <c r="AL2585" s="1169"/>
      <c r="AM2585" s="1169"/>
      <c r="AN2585" s="1169"/>
      <c r="AO2585" s="1169"/>
      <c r="AP2585" s="1169"/>
      <c r="AQ2585" s="1169"/>
      <c r="AR2585" s="1169"/>
      <c r="AS2585" s="1169"/>
      <c r="AT2585" s="1169"/>
      <c r="AU2585" s="1169"/>
      <c r="AV2585" s="1169"/>
      <c r="AW2585" s="1169"/>
      <c r="AX2585" s="1169"/>
      <c r="AY2585" s="1169"/>
      <c r="AZ2585" s="1169"/>
      <c r="BA2585" s="1169"/>
      <c r="BB2585" s="1169"/>
      <c r="BC2585" s="1169"/>
      <c r="BD2585" s="1169"/>
      <c r="BE2585" s="337"/>
      <c r="BF2585" s="328"/>
      <c r="BG2585" s="328"/>
      <c r="BH2585" s="328"/>
      <c r="BI2585" s="328"/>
      <c r="BJ2585" s="328"/>
      <c r="BK2585" s="328"/>
      <c r="BL2585" s="328"/>
      <c r="BM2585" s="328"/>
      <c r="BN2585" s="328"/>
      <c r="BO2585" s="328"/>
      <c r="BP2585" s="328"/>
      <c r="BQ2585" s="328"/>
      <c r="BR2585" s="328"/>
      <c r="BS2585" s="328"/>
      <c r="BT2585" s="328"/>
      <c r="BU2585" s="328"/>
      <c r="BV2585" s="328"/>
      <c r="BW2585" s="328"/>
      <c r="BX2585" s="328"/>
      <c r="BY2585" s="165"/>
      <c r="BZ2585" s="165"/>
      <c r="CA2585" s="165"/>
      <c r="CB2585" s="165"/>
      <c r="CC2585" s="165"/>
    </row>
    <row r="2586" spans="1:81" s="1" customFormat="1" ht="10.5" customHeight="1" thickBot="1" x14ac:dyDescent="0.25">
      <c r="A2586" s="1718"/>
      <c r="B2586" s="1572"/>
      <c r="C2586" s="274"/>
      <c r="D2586" s="239" t="s">
        <v>41</v>
      </c>
      <c r="E2586" s="55">
        <f t="shared" ref="E2586:AB2586" si="4573">E2585/E2584</f>
        <v>3.6578947368421053</v>
      </c>
      <c r="F2586" s="55">
        <f t="shared" si="4573"/>
        <v>3.7365591397849465</v>
      </c>
      <c r="G2586" s="55">
        <f t="shared" si="4573"/>
        <v>3.5854922279792745</v>
      </c>
      <c r="H2586" s="368">
        <f t="shared" si="4573"/>
        <v>3.8054054054054056</v>
      </c>
      <c r="I2586" s="55">
        <f t="shared" si="4573"/>
        <v>3.4761904761904763</v>
      </c>
      <c r="J2586" s="55">
        <f t="shared" si="4573"/>
        <v>3.494791666666667</v>
      </c>
      <c r="K2586" s="55">
        <f t="shared" si="4573"/>
        <v>3.1141552511415527</v>
      </c>
      <c r="L2586" s="55">
        <f t="shared" si="4573"/>
        <v>2.9670781893004121</v>
      </c>
      <c r="M2586" s="55">
        <f t="shared" si="4573"/>
        <v>2.4781249999999999</v>
      </c>
      <c r="N2586" s="368">
        <f t="shared" si="4573"/>
        <v>2.5187499999999998</v>
      </c>
      <c r="O2586" s="55">
        <f t="shared" si="4573"/>
        <v>2.6369636963696368</v>
      </c>
      <c r="P2586" s="55">
        <f t="shared" si="4573"/>
        <v>2.2370572207084471</v>
      </c>
      <c r="Q2586" s="55">
        <f t="shared" si="4573"/>
        <v>2.1042780748663099</v>
      </c>
      <c r="R2586" s="55">
        <f t="shared" si="4573"/>
        <v>2.3253731343283581</v>
      </c>
      <c r="S2586" s="55">
        <f t="shared" si="4573"/>
        <v>2.3134328358208949</v>
      </c>
      <c r="T2586" s="55">
        <f t="shared" si="4573"/>
        <v>2.1428571428571432</v>
      </c>
      <c r="U2586" s="55">
        <f t="shared" si="4573"/>
        <v>2.1479591836734695</v>
      </c>
      <c r="V2586" s="55">
        <f t="shared" si="4573"/>
        <v>2.2300884955752212</v>
      </c>
      <c r="W2586" s="55">
        <f t="shared" si="4573"/>
        <v>2.0598802395209583</v>
      </c>
      <c r="X2586" s="55">
        <f t="shared" si="4573"/>
        <v>2.3219178082191783</v>
      </c>
      <c r="Y2586" s="368">
        <f t="shared" si="4573"/>
        <v>2.7624999999999997</v>
      </c>
      <c r="Z2586" s="55">
        <f t="shared" si="4573"/>
        <v>3.1285714285714286</v>
      </c>
      <c r="AA2586" s="55">
        <f t="shared" si="4573"/>
        <v>3.0091324200913241</v>
      </c>
      <c r="AB2586" s="56">
        <f t="shared" si="4573"/>
        <v>3.4684210526315788</v>
      </c>
      <c r="AC2586" s="333"/>
      <c r="AD2586" s="53"/>
      <c r="AE2586" s="61"/>
      <c r="AF2586" s="1180"/>
      <c r="AG2586" s="1180"/>
      <c r="AH2586" s="1180"/>
      <c r="AI2586" s="1180"/>
      <c r="AJ2586" s="1180"/>
      <c r="AK2586" s="1180"/>
      <c r="AL2586" s="1180"/>
      <c r="AM2586" s="1180"/>
      <c r="AN2586" s="1180"/>
      <c r="AO2586" s="1180"/>
      <c r="AP2586" s="1180"/>
      <c r="AQ2586" s="1180"/>
      <c r="AR2586" s="1180"/>
      <c r="AS2586" s="1180"/>
      <c r="AT2586" s="1180"/>
      <c r="AU2586" s="1180"/>
      <c r="AV2586" s="1180"/>
      <c r="AW2586" s="1180"/>
      <c r="AX2586" s="1180"/>
      <c r="AY2586" s="1180"/>
      <c r="AZ2586" s="1180"/>
      <c r="BA2586" s="1180"/>
      <c r="BB2586" s="1180"/>
      <c r="BC2586" s="1180"/>
      <c r="BD2586" s="1180"/>
      <c r="BE2586" s="335"/>
      <c r="BF2586" s="328"/>
      <c r="BG2586" s="328"/>
      <c r="BH2586" s="328"/>
      <c r="BI2586" s="328"/>
      <c r="BJ2586" s="328"/>
      <c r="BK2586" s="328"/>
      <c r="BL2586" s="328"/>
      <c r="BM2586" s="328"/>
      <c r="BN2586" s="328"/>
      <c r="BO2586" s="328"/>
      <c r="BP2586" s="328"/>
      <c r="BQ2586" s="328"/>
      <c r="BR2586" s="328"/>
      <c r="BS2586" s="328"/>
      <c r="BT2586" s="328"/>
      <c r="BU2586" s="328"/>
      <c r="BV2586" s="328"/>
      <c r="BW2586" s="328"/>
      <c r="BX2586" s="328"/>
      <c r="BY2586" s="165"/>
      <c r="BZ2586" s="165"/>
      <c r="CA2586" s="165"/>
      <c r="CB2586" s="165"/>
      <c r="CC2586" s="165"/>
    </row>
    <row r="2587" spans="1:81" s="1" customFormat="1" ht="10.5" customHeight="1" x14ac:dyDescent="0.2">
      <c r="A2587" s="1716" t="s">
        <v>92</v>
      </c>
      <c r="B2587" s="1570" t="s">
        <v>1005</v>
      </c>
      <c r="C2587" s="1119"/>
      <c r="D2587" s="1203"/>
      <c r="E2587" s="1132" t="s">
        <v>556</v>
      </c>
      <c r="F2587" s="79"/>
      <c r="G2587" s="79"/>
      <c r="H2587" s="389"/>
      <c r="I2587" s="79"/>
      <c r="J2587" s="79"/>
      <c r="K2587" s="79"/>
      <c r="L2587" s="79"/>
      <c r="M2587" s="79"/>
      <c r="N2587" s="389"/>
      <c r="O2587" s="79"/>
      <c r="P2587" s="79"/>
      <c r="Q2587" s="79"/>
      <c r="R2587" s="79"/>
      <c r="S2587" s="79"/>
      <c r="T2587" s="79"/>
      <c r="U2587" s="79"/>
      <c r="V2587" s="79"/>
      <c r="W2587" s="79"/>
      <c r="X2587" s="79"/>
      <c r="Y2587" s="389"/>
      <c r="Z2587" s="79"/>
      <c r="AA2587" s="79"/>
      <c r="AB2587" s="80"/>
      <c r="AC2587" s="412"/>
      <c r="AD2587" s="53"/>
      <c r="AE2587" s="61"/>
      <c r="AF2587" s="1181"/>
      <c r="AG2587" s="1180"/>
      <c r="AH2587" s="1180"/>
      <c r="AI2587" s="1180"/>
      <c r="AJ2587" s="1180"/>
      <c r="AK2587" s="1180"/>
      <c r="AL2587" s="1180"/>
      <c r="AM2587" s="1180"/>
      <c r="AN2587" s="1180"/>
      <c r="AO2587" s="1180"/>
      <c r="AP2587" s="1180"/>
      <c r="AQ2587" s="1180"/>
      <c r="AR2587" s="1180"/>
      <c r="AS2587" s="1180"/>
      <c r="AT2587" s="1180"/>
      <c r="AU2587" s="1180"/>
      <c r="AV2587" s="1180"/>
      <c r="AW2587" s="1180"/>
      <c r="AX2587" s="1180"/>
      <c r="AY2587" s="1180"/>
      <c r="AZ2587" s="1180"/>
      <c r="BA2587" s="1180"/>
      <c r="BB2587" s="1180"/>
      <c r="BC2587" s="1180"/>
      <c r="BD2587" s="1180"/>
      <c r="BE2587" s="335"/>
      <c r="BF2587" s="328"/>
      <c r="BG2587" s="328"/>
      <c r="BH2587" s="328"/>
      <c r="BI2587" s="328"/>
      <c r="BJ2587" s="328"/>
      <c r="BK2587" s="328"/>
      <c r="BL2587" s="328"/>
      <c r="BM2587" s="328"/>
      <c r="BN2587" s="328"/>
      <c r="BO2587" s="328"/>
      <c r="BP2587" s="328"/>
      <c r="BQ2587" s="328"/>
      <c r="BR2587" s="328"/>
      <c r="BS2587" s="328"/>
      <c r="BT2587" s="328"/>
      <c r="BU2587" s="328"/>
      <c r="BV2587" s="328"/>
      <c r="BW2587" s="328"/>
      <c r="BX2587" s="328"/>
      <c r="BY2587" s="165"/>
      <c r="BZ2587" s="165"/>
      <c r="CA2587" s="165"/>
      <c r="CB2587" s="165"/>
      <c r="CC2587" s="165"/>
    </row>
    <row r="2588" spans="1:81" s="1" customFormat="1" ht="10.5" customHeight="1" x14ac:dyDescent="0.2">
      <c r="A2588" s="1717"/>
      <c r="B2588" s="1571"/>
      <c r="C2588" s="1472" t="s">
        <v>129</v>
      </c>
      <c r="D2588" s="134" t="s">
        <v>33</v>
      </c>
      <c r="E2588" s="107">
        <f>ROUND(SQRT(E2589^2+E2590^2)*1000/(1.73*E$2570),0)</f>
        <v>8</v>
      </c>
      <c r="F2588" s="107">
        <f>ROUND(SQRT(F2589^2+F2590^2)*1000/(1.73*F$2570),0)</f>
        <v>8</v>
      </c>
      <c r="G2588" s="107">
        <f t="shared" ref="G2588:AB2588" si="4574">ROUND(SQRT(G2589^2+G2590^2)*1000/(1.73*G$2570),0)</f>
        <v>8</v>
      </c>
      <c r="H2588" s="353">
        <f t="shared" si="4574"/>
        <v>8</v>
      </c>
      <c r="I2588" s="107">
        <f t="shared" si="4574"/>
        <v>8</v>
      </c>
      <c r="J2588" s="107">
        <f t="shared" si="4574"/>
        <v>8</v>
      </c>
      <c r="K2588" s="107">
        <f t="shared" si="4574"/>
        <v>9</v>
      </c>
      <c r="L2588" s="107">
        <f t="shared" si="4574"/>
        <v>33</v>
      </c>
      <c r="M2588" s="107">
        <f t="shared" si="4574"/>
        <v>49</v>
      </c>
      <c r="N2588" s="353">
        <f t="shared" si="4574"/>
        <v>50</v>
      </c>
      <c r="O2588" s="107">
        <f t="shared" si="4574"/>
        <v>58</v>
      </c>
      <c r="P2588" s="107">
        <f t="shared" si="4574"/>
        <v>53</v>
      </c>
      <c r="Q2588" s="107">
        <f t="shared" si="4574"/>
        <v>53</v>
      </c>
      <c r="R2588" s="107">
        <f t="shared" si="4574"/>
        <v>57</v>
      </c>
      <c r="S2588" s="107">
        <f t="shared" si="4574"/>
        <v>52</v>
      </c>
      <c r="T2588" s="107">
        <f t="shared" si="4574"/>
        <v>31</v>
      </c>
      <c r="U2588" s="107">
        <f t="shared" si="4574"/>
        <v>9</v>
      </c>
      <c r="V2588" s="107">
        <f t="shared" si="4574"/>
        <v>6</v>
      </c>
      <c r="W2588" s="107">
        <f t="shared" si="4574"/>
        <v>7</v>
      </c>
      <c r="X2588" s="107">
        <f t="shared" si="4574"/>
        <v>8</v>
      </c>
      <c r="Y2588" s="353">
        <f t="shared" si="4574"/>
        <v>8</v>
      </c>
      <c r="Z2588" s="107">
        <f t="shared" si="4574"/>
        <v>8</v>
      </c>
      <c r="AA2588" s="107">
        <f t="shared" si="4574"/>
        <v>8</v>
      </c>
      <c r="AB2588" s="108">
        <f t="shared" si="4574"/>
        <v>8</v>
      </c>
      <c r="AC2588" s="333"/>
      <c r="AD2588" s="180"/>
      <c r="AE2588" s="180"/>
      <c r="AF2588" s="1183"/>
      <c r="AG2588" s="1183"/>
      <c r="AH2588" s="1183"/>
      <c r="AI2588" s="1183"/>
      <c r="AJ2588" s="1183"/>
      <c r="AK2588" s="1183"/>
      <c r="AL2588" s="1183"/>
      <c r="AM2588" s="1183"/>
      <c r="AN2588" s="1183"/>
      <c r="AO2588" s="1183"/>
      <c r="AP2588" s="1183"/>
      <c r="AQ2588" s="1183"/>
      <c r="AR2588" s="1183"/>
      <c r="AS2588" s="1183"/>
      <c r="AT2588" s="1183"/>
      <c r="AU2588" s="1183"/>
      <c r="AV2588" s="1183"/>
      <c r="AW2588" s="1183"/>
      <c r="AX2588" s="1183"/>
      <c r="AY2588" s="1183"/>
      <c r="AZ2588" s="1183"/>
      <c r="BA2588" s="1183"/>
      <c r="BB2588" s="1183"/>
      <c r="BC2588" s="1183"/>
      <c r="BD2588" s="1183"/>
      <c r="BE2588" s="328"/>
      <c r="BF2588" s="328"/>
      <c r="BG2588" s="328"/>
      <c r="BH2588" s="328"/>
      <c r="BI2588" s="328"/>
      <c r="BJ2588" s="328"/>
      <c r="BK2588" s="328"/>
      <c r="BL2588" s="328"/>
      <c r="BM2588" s="328"/>
      <c r="BN2588" s="328"/>
      <c r="BO2588" s="328"/>
      <c r="BP2588" s="328"/>
      <c r="BQ2588" s="328"/>
      <c r="BR2588" s="328"/>
      <c r="BS2588" s="328"/>
      <c r="BT2588" s="328"/>
      <c r="BU2588" s="328"/>
      <c r="BV2588" s="328"/>
      <c r="BW2588" s="328"/>
      <c r="BX2588" s="328"/>
      <c r="BY2588" s="165"/>
      <c r="BZ2588" s="165"/>
      <c r="CA2588" s="165"/>
      <c r="CB2588" s="165"/>
      <c r="CC2588" s="165"/>
    </row>
    <row r="2589" spans="1:81" s="1" customFormat="1" ht="10.5" customHeight="1" x14ac:dyDescent="0.2">
      <c r="A2589" s="1717"/>
      <c r="B2589" s="1571"/>
      <c r="C2589" s="1472" t="s">
        <v>127</v>
      </c>
      <c r="D2589" s="134" t="s">
        <v>116</v>
      </c>
      <c r="E2589" s="64">
        <v>6.0659999999999999E-2</v>
      </c>
      <c r="F2589" s="1367">
        <v>5.8536000000000005E-2</v>
      </c>
      <c r="G2589" s="1367">
        <v>5.3387999999999998E-2</v>
      </c>
      <c r="H2589" s="1368">
        <v>5.3100000000000001E-2</v>
      </c>
      <c r="I2589" s="1367">
        <v>5.2740000000000002E-2</v>
      </c>
      <c r="J2589" s="1367">
        <v>5.2380000000000003E-2</v>
      </c>
      <c r="K2589" s="1367">
        <v>5.8680000000000003E-2</v>
      </c>
      <c r="L2589" s="1367">
        <v>0.30204000000000003</v>
      </c>
      <c r="M2589" s="64">
        <v>0.42030000000000001</v>
      </c>
      <c r="N2589" s="424">
        <v>0.44272800000000001</v>
      </c>
      <c r="O2589" s="64">
        <v>0.51793200000000006</v>
      </c>
      <c r="P2589" s="64">
        <v>0.48563999999999996</v>
      </c>
      <c r="Q2589" s="64">
        <v>0.50684399999999996</v>
      </c>
      <c r="R2589" s="64">
        <v>0.51231599999999999</v>
      </c>
      <c r="S2589" s="64">
        <v>0.45410400000000001</v>
      </c>
      <c r="T2589" s="64">
        <v>0.246888</v>
      </c>
      <c r="U2589" s="64">
        <v>5.8824000000000001E-2</v>
      </c>
      <c r="V2589" s="64">
        <v>3.4956000000000001E-2</v>
      </c>
      <c r="W2589" s="64">
        <v>4.7159999999999994E-2</v>
      </c>
      <c r="X2589" s="64">
        <v>5.5008000000000001E-2</v>
      </c>
      <c r="Y2589" s="424">
        <v>5.7599999999999998E-2</v>
      </c>
      <c r="Z2589" s="64">
        <v>5.9040000000000002E-2</v>
      </c>
      <c r="AA2589" s="64">
        <v>6.2603999999999993E-2</v>
      </c>
      <c r="AB2589" s="65">
        <v>6.4079999999999998E-2</v>
      </c>
      <c r="AC2589" s="50">
        <f>SUM(D2589:AB2589)</f>
        <v>4.7175480000000016</v>
      </c>
      <c r="AD2589" s="53"/>
      <c r="AE2589" s="61">
        <v>3.6</v>
      </c>
      <c r="AF2589" s="1182"/>
      <c r="AG2589" s="1182"/>
      <c r="AH2589" s="1182"/>
      <c r="AI2589" s="1182"/>
      <c r="AJ2589" s="1182"/>
      <c r="AK2589" s="1182"/>
      <c r="AL2589" s="1182"/>
      <c r="AM2589" s="1182"/>
      <c r="AN2589" s="1182"/>
      <c r="AO2589" s="1182"/>
      <c r="AP2589" s="1182"/>
      <c r="AQ2589" s="1182"/>
      <c r="AR2589" s="1182"/>
      <c r="AS2589" s="1182"/>
      <c r="AT2589" s="1182"/>
      <c r="AU2589" s="1182"/>
      <c r="AV2589" s="1182"/>
      <c r="AW2589" s="1182"/>
      <c r="AX2589" s="1182"/>
      <c r="AY2589" s="1182"/>
      <c r="AZ2589" s="1182"/>
      <c r="BA2589" s="1182"/>
      <c r="BB2589" s="1182"/>
      <c r="BC2589" s="1182"/>
      <c r="BD2589" s="1182"/>
      <c r="BE2589" s="102"/>
      <c r="BF2589" s="328"/>
      <c r="BG2589" s="328"/>
      <c r="BH2589" s="328"/>
      <c r="BI2589" s="328"/>
      <c r="BJ2589" s="328"/>
      <c r="BK2589" s="328"/>
      <c r="BL2589" s="328"/>
      <c r="BM2589" s="328"/>
      <c r="BN2589" s="328"/>
      <c r="BO2589" s="328"/>
      <c r="BP2589" s="328"/>
      <c r="BQ2589" s="328"/>
      <c r="BR2589" s="328"/>
      <c r="BS2589" s="328"/>
      <c r="BT2589" s="328"/>
      <c r="BU2589" s="328"/>
      <c r="BV2589" s="328"/>
      <c r="BW2589" s="328"/>
      <c r="BX2589" s="328"/>
      <c r="BY2589" s="165"/>
      <c r="BZ2589" s="165"/>
      <c r="CA2589" s="165"/>
      <c r="CB2589" s="165"/>
      <c r="CC2589" s="165"/>
    </row>
    <row r="2590" spans="1:81" s="1" customFormat="1" ht="10.5" customHeight="1" x14ac:dyDescent="0.2">
      <c r="A2590" s="1717"/>
      <c r="B2590" s="1571"/>
      <c r="C2590" s="1472" t="s">
        <v>127</v>
      </c>
      <c r="D2590" s="134" t="s">
        <v>117</v>
      </c>
      <c r="E2590" s="64">
        <v>6.6708000000000003E-2</v>
      </c>
      <c r="F2590" s="51">
        <v>6.6816E-2</v>
      </c>
      <c r="G2590" s="51">
        <v>6.6599999999999993E-2</v>
      </c>
      <c r="H2590" s="334">
        <v>6.764400000000001E-2</v>
      </c>
      <c r="I2590" s="51">
        <v>6.7176E-2</v>
      </c>
      <c r="J2590" s="51">
        <v>6.4512E-2</v>
      </c>
      <c r="K2590" s="51">
        <v>8.0784000000000009E-2</v>
      </c>
      <c r="L2590" s="51">
        <v>0.18763199999999999</v>
      </c>
      <c r="M2590" s="51">
        <v>0.327096</v>
      </c>
      <c r="N2590" s="334">
        <v>0.31204799999999999</v>
      </c>
      <c r="O2590" s="51">
        <v>0.368676</v>
      </c>
      <c r="P2590" s="51">
        <v>0.316548</v>
      </c>
      <c r="Q2590" s="51">
        <v>0.28029599999999999</v>
      </c>
      <c r="R2590" s="51">
        <v>0.34704000000000002</v>
      </c>
      <c r="S2590" s="51">
        <v>0.32677200000000001</v>
      </c>
      <c r="T2590" s="51">
        <v>0.22881599999999999</v>
      </c>
      <c r="U2590" s="51">
        <v>7.2971999999999995E-2</v>
      </c>
      <c r="V2590" s="51">
        <v>6.0479999999999999E-2</v>
      </c>
      <c r="W2590" s="51">
        <v>6.336E-2</v>
      </c>
      <c r="X2590" s="51">
        <v>6.5484000000000001E-2</v>
      </c>
      <c r="Y2590" s="334">
        <v>6.4584000000000003E-2</v>
      </c>
      <c r="Z2590" s="51">
        <v>6.3792000000000001E-2</v>
      </c>
      <c r="AA2590" s="51">
        <v>6.3972000000000001E-2</v>
      </c>
      <c r="AB2590" s="52">
        <v>6.5447999999999992E-2</v>
      </c>
      <c r="AC2590" s="333"/>
      <c r="AD2590" s="53">
        <f>SUM(E2590:AB2590)</f>
        <v>3.6952560000000005</v>
      </c>
      <c r="AE2590" s="61">
        <v>3.6</v>
      </c>
      <c r="AF2590" s="1180"/>
      <c r="AG2590" s="1180"/>
      <c r="AH2590" s="1180"/>
      <c r="AI2590" s="1180"/>
      <c r="AJ2590" s="1180"/>
      <c r="AK2590" s="1180"/>
      <c r="AL2590" s="1180"/>
      <c r="AM2590" s="1180"/>
      <c r="AN2590" s="1180"/>
      <c r="AO2590" s="1180"/>
      <c r="AP2590" s="1180"/>
      <c r="AQ2590" s="1180"/>
      <c r="AR2590" s="1180"/>
      <c r="AS2590" s="1180"/>
      <c r="AT2590" s="1180"/>
      <c r="AU2590" s="1180"/>
      <c r="AV2590" s="1180"/>
      <c r="AW2590" s="1180"/>
      <c r="AX2590" s="1180"/>
      <c r="AY2590" s="1180"/>
      <c r="AZ2590" s="1180"/>
      <c r="BA2590" s="1180"/>
      <c r="BB2590" s="1180"/>
      <c r="BC2590" s="1180"/>
      <c r="BD2590" s="1180"/>
      <c r="BE2590" s="335"/>
      <c r="BF2590" s="328"/>
      <c r="BG2590" s="328"/>
      <c r="BH2590" s="328"/>
      <c r="BI2590" s="328"/>
      <c r="BJ2590" s="328"/>
      <c r="BK2590" s="328"/>
      <c r="BL2590" s="328"/>
      <c r="BM2590" s="328"/>
      <c r="BN2590" s="328"/>
      <c r="BO2590" s="328"/>
      <c r="BP2590" s="328"/>
      <c r="BQ2590" s="328"/>
      <c r="BR2590" s="328"/>
      <c r="BS2590" s="328"/>
      <c r="BT2590" s="328"/>
      <c r="BU2590" s="328"/>
      <c r="BV2590" s="328"/>
      <c r="BW2590" s="328"/>
      <c r="BX2590" s="328"/>
      <c r="BY2590" s="165"/>
      <c r="BZ2590" s="165"/>
      <c r="CA2590" s="165"/>
      <c r="CB2590" s="165"/>
      <c r="CC2590" s="165"/>
    </row>
    <row r="2591" spans="1:81" s="1" customFormat="1" ht="10.5" customHeight="1" thickBot="1" x14ac:dyDescent="0.25">
      <c r="A2591" s="1718"/>
      <c r="B2591" s="1572"/>
      <c r="C2591" s="274"/>
      <c r="D2591" s="239" t="s">
        <v>41</v>
      </c>
      <c r="E2591" s="55">
        <f t="shared" ref="E2591:AB2591" si="4575">E2590/E2589</f>
        <v>1.0997032640949556</v>
      </c>
      <c r="F2591" s="55">
        <f t="shared" si="4575"/>
        <v>1.141451414514145</v>
      </c>
      <c r="G2591" s="55">
        <f t="shared" si="4575"/>
        <v>1.2474713418745784</v>
      </c>
      <c r="H2591" s="368">
        <f t="shared" si="4575"/>
        <v>1.2738983050847459</v>
      </c>
      <c r="I2591" s="55">
        <f t="shared" si="4575"/>
        <v>1.2737201365187714</v>
      </c>
      <c r="J2591" s="55">
        <f t="shared" si="4575"/>
        <v>1.2316151202749139</v>
      </c>
      <c r="K2591" s="55">
        <f t="shared" si="4575"/>
        <v>1.3766871165644172</v>
      </c>
      <c r="L2591" s="55">
        <f t="shared" si="4575"/>
        <v>0.6212157330154946</v>
      </c>
      <c r="M2591" s="55">
        <f t="shared" si="4575"/>
        <v>0.77824411134903637</v>
      </c>
      <c r="N2591" s="368">
        <f t="shared" si="4575"/>
        <v>0.70483005366726292</v>
      </c>
      <c r="O2591" s="55">
        <f t="shared" si="4575"/>
        <v>0.7118231736984777</v>
      </c>
      <c r="P2591" s="55">
        <f t="shared" si="4575"/>
        <v>0.65181616011860644</v>
      </c>
      <c r="Q2591" s="55">
        <f t="shared" si="4575"/>
        <v>0.55302223169259179</v>
      </c>
      <c r="R2591" s="55">
        <f t="shared" si="4575"/>
        <v>0.67739442063101685</v>
      </c>
      <c r="S2591" s="55">
        <f t="shared" si="4575"/>
        <v>0.71959727287141273</v>
      </c>
      <c r="T2591" s="55">
        <f t="shared" si="4575"/>
        <v>0.92680081656459612</v>
      </c>
      <c r="U2591" s="55">
        <f t="shared" si="4575"/>
        <v>1.2405140758873927</v>
      </c>
      <c r="V2591" s="55">
        <f t="shared" si="4575"/>
        <v>1.7301750772399587</v>
      </c>
      <c r="W2591" s="55">
        <f t="shared" si="4575"/>
        <v>1.3435114503816796</v>
      </c>
      <c r="X2591" s="55">
        <f t="shared" si="4575"/>
        <v>1.1904450261780104</v>
      </c>
      <c r="Y2591" s="368">
        <f t="shared" si="4575"/>
        <v>1.1212500000000001</v>
      </c>
      <c r="Z2591" s="55">
        <f t="shared" si="4575"/>
        <v>1.0804878048780489</v>
      </c>
      <c r="AA2591" s="55">
        <f t="shared" si="4575"/>
        <v>1.0218516388729155</v>
      </c>
      <c r="AB2591" s="56">
        <f t="shared" si="4575"/>
        <v>1.0213483146067415</v>
      </c>
      <c r="AC2591" s="333"/>
      <c r="AD2591" s="53"/>
      <c r="AE2591" s="61"/>
      <c r="AF2591" s="1180"/>
      <c r="AG2591" s="1180"/>
      <c r="AH2591" s="1180"/>
      <c r="AI2591" s="1180"/>
      <c r="AJ2591" s="1180"/>
      <c r="AK2591" s="1180"/>
      <c r="AL2591" s="1180"/>
      <c r="AM2591" s="1180"/>
      <c r="AN2591" s="1180"/>
      <c r="AO2591" s="1180"/>
      <c r="AP2591" s="1180"/>
      <c r="AQ2591" s="1180"/>
      <c r="AR2591" s="1180"/>
      <c r="AS2591" s="1180"/>
      <c r="AT2591" s="1180"/>
      <c r="AU2591" s="1180"/>
      <c r="AV2591" s="1180"/>
      <c r="AW2591" s="1180"/>
      <c r="AX2591" s="1180"/>
      <c r="AY2591" s="1180"/>
      <c r="AZ2591" s="1180"/>
      <c r="BA2591" s="1180"/>
      <c r="BB2591" s="1180"/>
      <c r="BC2591" s="1180"/>
      <c r="BD2591" s="1180"/>
      <c r="BE2591" s="335"/>
      <c r="BF2591" s="328"/>
      <c r="BG2591" s="328"/>
      <c r="BH2591" s="328"/>
      <c r="BI2591" s="328"/>
      <c r="BJ2591" s="328"/>
      <c r="BK2591" s="328"/>
      <c r="BL2591" s="328"/>
      <c r="BM2591" s="328"/>
      <c r="BN2591" s="328"/>
      <c r="BO2591" s="328"/>
      <c r="BP2591" s="328"/>
      <c r="BQ2591" s="328"/>
      <c r="BR2591" s="328"/>
      <c r="BS2591" s="328"/>
      <c r="BT2591" s="328"/>
      <c r="BU2591" s="328"/>
      <c r="BV2591" s="328"/>
      <c r="BW2591" s="328"/>
      <c r="BX2591" s="328"/>
      <c r="BY2591" s="165"/>
      <c r="BZ2591" s="165"/>
      <c r="CA2591" s="165"/>
      <c r="CB2591" s="165"/>
      <c r="CC2591" s="165"/>
    </row>
    <row r="2592" spans="1:81" s="1" customFormat="1" ht="10.5" customHeight="1" x14ac:dyDescent="0.2">
      <c r="A2592" s="1716" t="s">
        <v>11</v>
      </c>
      <c r="B2592" s="1570" t="s">
        <v>1006</v>
      </c>
      <c r="C2592" s="1119"/>
      <c r="D2592" s="1203"/>
      <c r="E2592" s="6"/>
      <c r="F2592" s="79"/>
      <c r="G2592" s="79"/>
      <c r="H2592" s="389"/>
      <c r="I2592" s="79"/>
      <c r="J2592" s="79"/>
      <c r="K2592" s="79"/>
      <c r="L2592" s="79"/>
      <c r="M2592" s="79"/>
      <c r="N2592" s="389"/>
      <c r="O2592" s="79"/>
      <c r="P2592" s="79"/>
      <c r="Q2592" s="79"/>
      <c r="R2592" s="79"/>
      <c r="S2592" s="79"/>
      <c r="T2592" s="79"/>
      <c r="U2592" s="79"/>
      <c r="V2592" s="79"/>
      <c r="W2592" s="79"/>
      <c r="X2592" s="79"/>
      <c r="Y2592" s="389"/>
      <c r="Z2592" s="79"/>
      <c r="AA2592" s="79"/>
      <c r="AB2592" s="80"/>
      <c r="AC2592" s="412"/>
      <c r="AD2592" s="53"/>
      <c r="AE2592" s="61"/>
      <c r="AF2592" s="1181"/>
      <c r="AG2592" s="1182"/>
      <c r="AH2592" s="1182"/>
      <c r="AI2592" s="1182"/>
      <c r="AJ2592" s="1182"/>
      <c r="AK2592" s="1182"/>
      <c r="AL2592" s="1182"/>
      <c r="AM2592" s="1182"/>
      <c r="AN2592" s="1182"/>
      <c r="AO2592" s="1182"/>
      <c r="AP2592" s="1182"/>
      <c r="AQ2592" s="1182"/>
      <c r="AR2592" s="1182"/>
      <c r="AS2592" s="1182"/>
      <c r="AT2592" s="1182"/>
      <c r="AU2592" s="1182"/>
      <c r="AV2592" s="1182"/>
      <c r="AW2592" s="1182"/>
      <c r="AX2592" s="1182"/>
      <c r="AY2592" s="1182"/>
      <c r="AZ2592" s="1182"/>
      <c r="BA2592" s="1182"/>
      <c r="BB2592" s="1182"/>
      <c r="BC2592" s="1182"/>
      <c r="BD2592" s="1182"/>
      <c r="BE2592" s="102"/>
      <c r="BF2592" s="328"/>
      <c r="BG2592" s="328"/>
      <c r="BH2592" s="328"/>
      <c r="BI2592" s="328"/>
      <c r="BJ2592" s="328"/>
      <c r="BK2592" s="328"/>
      <c r="BL2592" s="328"/>
      <c r="BM2592" s="328"/>
      <c r="BN2592" s="328"/>
      <c r="BO2592" s="328"/>
      <c r="BP2592" s="328"/>
      <c r="BQ2592" s="328"/>
      <c r="BR2592" s="328"/>
      <c r="BS2592" s="328"/>
      <c r="BT2592" s="328"/>
      <c r="BU2592" s="328"/>
      <c r="BV2592" s="328"/>
      <c r="BW2592" s="328"/>
      <c r="BX2592" s="328"/>
      <c r="BY2592" s="165"/>
      <c r="BZ2592" s="165"/>
      <c r="CA2592" s="165"/>
      <c r="CB2592" s="165"/>
      <c r="CC2592" s="165"/>
    </row>
    <row r="2593" spans="1:81" s="1" customFormat="1" ht="10.5" customHeight="1" x14ac:dyDescent="0.2">
      <c r="A2593" s="1717"/>
      <c r="B2593" s="1571"/>
      <c r="C2593" s="1472" t="s">
        <v>128</v>
      </c>
      <c r="D2593" s="134" t="s">
        <v>33</v>
      </c>
      <c r="E2593" s="107">
        <f t="shared" ref="E2593:AB2593" si="4576">ROUND(SQRT(E2594^2+E2595^2)*1000/(1.73*E$2571),0)</f>
        <v>0</v>
      </c>
      <c r="F2593" s="107">
        <f t="shared" si="4576"/>
        <v>0</v>
      </c>
      <c r="G2593" s="107">
        <f t="shared" si="4576"/>
        <v>0</v>
      </c>
      <c r="H2593" s="353">
        <f t="shared" si="4576"/>
        <v>0</v>
      </c>
      <c r="I2593" s="107">
        <f t="shared" si="4576"/>
        <v>0</v>
      </c>
      <c r="J2593" s="107">
        <f t="shared" si="4576"/>
        <v>0</v>
      </c>
      <c r="K2593" s="107">
        <f t="shared" si="4576"/>
        <v>0</v>
      </c>
      <c r="L2593" s="107">
        <f t="shared" si="4576"/>
        <v>0</v>
      </c>
      <c r="M2593" s="107">
        <f t="shared" si="4576"/>
        <v>0</v>
      </c>
      <c r="N2593" s="353">
        <f t="shared" si="4576"/>
        <v>0</v>
      </c>
      <c r="O2593" s="107">
        <f t="shared" si="4576"/>
        <v>0</v>
      </c>
      <c r="P2593" s="107">
        <f t="shared" si="4576"/>
        <v>0</v>
      </c>
      <c r="Q2593" s="107">
        <f t="shared" si="4576"/>
        <v>0</v>
      </c>
      <c r="R2593" s="107">
        <f t="shared" si="4576"/>
        <v>0</v>
      </c>
      <c r="S2593" s="107">
        <f t="shared" si="4576"/>
        <v>0</v>
      </c>
      <c r="T2593" s="107">
        <f t="shared" si="4576"/>
        <v>0</v>
      </c>
      <c r="U2593" s="107">
        <f t="shared" si="4576"/>
        <v>0</v>
      </c>
      <c r="V2593" s="107">
        <f t="shared" si="4576"/>
        <v>0</v>
      </c>
      <c r="W2593" s="107">
        <f t="shared" si="4576"/>
        <v>0</v>
      </c>
      <c r="X2593" s="107">
        <f t="shared" si="4576"/>
        <v>0</v>
      </c>
      <c r="Y2593" s="353">
        <f t="shared" si="4576"/>
        <v>0</v>
      </c>
      <c r="Z2593" s="107">
        <f t="shared" si="4576"/>
        <v>0</v>
      </c>
      <c r="AA2593" s="107">
        <f t="shared" si="4576"/>
        <v>0</v>
      </c>
      <c r="AB2593" s="108">
        <f t="shared" si="4576"/>
        <v>0</v>
      </c>
      <c r="AC2593" s="333"/>
      <c r="AD2593" s="180"/>
      <c r="AE2593" s="61"/>
      <c r="AF2593" s="1180"/>
      <c r="AG2593" s="1180"/>
      <c r="AH2593" s="1180"/>
      <c r="AI2593" s="1180"/>
      <c r="AJ2593" s="1180"/>
      <c r="AK2593" s="1180"/>
      <c r="AL2593" s="1180"/>
      <c r="AM2593" s="1180"/>
      <c r="AN2593" s="1180"/>
      <c r="AO2593" s="1180"/>
      <c r="AP2593" s="1180"/>
      <c r="AQ2593" s="1180"/>
      <c r="AR2593" s="1180"/>
      <c r="AS2593" s="1180"/>
      <c r="AT2593" s="1180"/>
      <c r="AU2593" s="1180"/>
      <c r="AV2593" s="1180"/>
      <c r="AW2593" s="1180"/>
      <c r="AX2593" s="1180"/>
      <c r="AY2593" s="1180"/>
      <c r="AZ2593" s="1180"/>
      <c r="BA2593" s="1180"/>
      <c r="BB2593" s="1180"/>
      <c r="BC2593" s="1180"/>
      <c r="BD2593" s="1180"/>
      <c r="BE2593" s="335"/>
      <c r="BF2593" s="328"/>
      <c r="BG2593" s="328"/>
      <c r="BH2593" s="328"/>
      <c r="BI2593" s="328"/>
      <c r="BJ2593" s="328"/>
      <c r="BK2593" s="328"/>
      <c r="BL2593" s="328"/>
      <c r="BM2593" s="328"/>
      <c r="BN2593" s="328"/>
      <c r="BO2593" s="328"/>
      <c r="BP2593" s="328"/>
      <c r="BQ2593" s="328"/>
      <c r="BR2593" s="328"/>
      <c r="BS2593" s="328"/>
      <c r="BT2593" s="328"/>
      <c r="BU2593" s="328"/>
      <c r="BV2593" s="328"/>
      <c r="BW2593" s="328"/>
      <c r="BX2593" s="328"/>
      <c r="BY2593" s="165"/>
      <c r="BZ2593" s="165"/>
      <c r="CA2593" s="165"/>
      <c r="CB2593" s="165"/>
      <c r="CC2593" s="165"/>
    </row>
    <row r="2594" spans="1:81" s="1" customFormat="1" ht="10.5" customHeight="1" x14ac:dyDescent="0.2">
      <c r="A2594" s="1717"/>
      <c r="B2594" s="1571"/>
      <c r="C2594" s="1472" t="s">
        <v>557</v>
      </c>
      <c r="D2594" s="134" t="s">
        <v>116</v>
      </c>
      <c r="E2594" s="64">
        <v>0</v>
      </c>
      <c r="F2594" s="64">
        <v>0</v>
      </c>
      <c r="G2594" s="64">
        <v>0</v>
      </c>
      <c r="H2594" s="424">
        <v>0</v>
      </c>
      <c r="I2594" s="64">
        <v>0</v>
      </c>
      <c r="J2594" s="64">
        <v>0</v>
      </c>
      <c r="K2594" s="64">
        <v>0</v>
      </c>
      <c r="L2594" s="64">
        <v>0</v>
      </c>
      <c r="M2594" s="64">
        <v>0</v>
      </c>
      <c r="N2594" s="424">
        <v>0</v>
      </c>
      <c r="O2594" s="64">
        <v>0</v>
      </c>
      <c r="P2594" s="64">
        <v>0</v>
      </c>
      <c r="Q2594" s="64">
        <v>0</v>
      </c>
      <c r="R2594" s="64">
        <v>0</v>
      </c>
      <c r="S2594" s="64">
        <v>0</v>
      </c>
      <c r="T2594" s="64">
        <v>3.5999999999999994E-5</v>
      </c>
      <c r="U2594" s="64">
        <v>0</v>
      </c>
      <c r="V2594" s="64">
        <v>0</v>
      </c>
      <c r="W2594" s="64">
        <v>0</v>
      </c>
      <c r="X2594" s="64">
        <v>0</v>
      </c>
      <c r="Y2594" s="424">
        <v>0</v>
      </c>
      <c r="Z2594" s="64">
        <v>0</v>
      </c>
      <c r="AA2594" s="64">
        <v>0</v>
      </c>
      <c r="AB2594" s="65">
        <v>0</v>
      </c>
      <c r="AC2594" s="50">
        <f>SUM(D2594:AB2594)</f>
        <v>3.5999999999999994E-5</v>
      </c>
      <c r="AD2594" s="53"/>
      <c r="AE2594" s="61">
        <v>3.6</v>
      </c>
      <c r="AF2594" s="1182"/>
      <c r="AG2594" s="1182"/>
      <c r="AH2594" s="1182"/>
      <c r="AI2594" s="1182"/>
      <c r="AJ2594" s="1182"/>
      <c r="AK2594" s="1182"/>
      <c r="AL2594" s="1182"/>
      <c r="AM2594" s="1182"/>
      <c r="AN2594" s="1182"/>
      <c r="AO2594" s="1182"/>
      <c r="AP2594" s="1182"/>
      <c r="AQ2594" s="1182"/>
      <c r="AR2594" s="1182"/>
      <c r="AS2594" s="1182"/>
      <c r="AT2594" s="1182"/>
      <c r="AU2594" s="1182"/>
      <c r="AV2594" s="1182"/>
      <c r="AW2594" s="1182"/>
      <c r="AX2594" s="1182"/>
      <c r="AY2594" s="1182"/>
      <c r="AZ2594" s="1182"/>
      <c r="BA2594" s="1182"/>
      <c r="BB2594" s="1182"/>
      <c r="BC2594" s="1182"/>
      <c r="BD2594" s="1182"/>
      <c r="BE2594" s="102"/>
      <c r="BF2594" s="328"/>
      <c r="BG2594" s="328"/>
      <c r="BH2594" s="328"/>
      <c r="BI2594" s="328"/>
      <c r="BJ2594" s="328"/>
      <c r="BK2594" s="328"/>
      <c r="BL2594" s="328"/>
      <c r="BM2594" s="328"/>
      <c r="BN2594" s="328"/>
      <c r="BO2594" s="328"/>
      <c r="BP2594" s="328"/>
      <c r="BQ2594" s="328"/>
      <c r="BR2594" s="328"/>
      <c r="BS2594" s="328"/>
      <c r="BT2594" s="328"/>
      <c r="BU2594" s="328"/>
      <c r="BV2594" s="328"/>
      <c r="BW2594" s="328"/>
      <c r="BX2594" s="328"/>
      <c r="BY2594" s="165"/>
      <c r="BZ2594" s="165"/>
      <c r="CA2594" s="165"/>
      <c r="CB2594" s="165"/>
      <c r="CC2594" s="165"/>
    </row>
    <row r="2595" spans="1:81" s="1" customFormat="1" ht="10.5" customHeight="1" x14ac:dyDescent="0.2">
      <c r="A2595" s="1717"/>
      <c r="B2595" s="1571"/>
      <c r="C2595" s="1472" t="s">
        <v>557</v>
      </c>
      <c r="D2595" s="134" t="s">
        <v>117</v>
      </c>
      <c r="E2595" s="64">
        <v>0</v>
      </c>
      <c r="F2595" s="51">
        <v>0</v>
      </c>
      <c r="G2595" s="51">
        <v>0</v>
      </c>
      <c r="H2595" s="334">
        <v>0</v>
      </c>
      <c r="I2595" s="51">
        <v>0</v>
      </c>
      <c r="J2595" s="51">
        <v>0</v>
      </c>
      <c r="K2595" s="51">
        <v>0</v>
      </c>
      <c r="L2595" s="51">
        <v>0</v>
      </c>
      <c r="M2595" s="51">
        <v>0</v>
      </c>
      <c r="N2595" s="334">
        <v>0</v>
      </c>
      <c r="O2595" s="51">
        <v>0</v>
      </c>
      <c r="P2595" s="51">
        <v>0</v>
      </c>
      <c r="Q2595" s="51">
        <v>0</v>
      </c>
      <c r="R2595" s="51">
        <v>0</v>
      </c>
      <c r="S2595" s="51">
        <v>0</v>
      </c>
      <c r="T2595" s="51">
        <v>0</v>
      </c>
      <c r="U2595" s="51">
        <v>0</v>
      </c>
      <c r="V2595" s="51">
        <v>0</v>
      </c>
      <c r="W2595" s="51">
        <v>0</v>
      </c>
      <c r="X2595" s="51">
        <v>0</v>
      </c>
      <c r="Y2595" s="334">
        <v>0</v>
      </c>
      <c r="Z2595" s="51">
        <v>0</v>
      </c>
      <c r="AA2595" s="51">
        <v>0</v>
      </c>
      <c r="AB2595" s="52">
        <v>0</v>
      </c>
      <c r="AC2595" s="333"/>
      <c r="AD2595" s="53">
        <f>SUM(E2595:AB2595)</f>
        <v>0</v>
      </c>
      <c r="AE2595" s="61">
        <v>3.6</v>
      </c>
      <c r="AF2595" s="1180"/>
      <c r="AG2595" s="1180"/>
      <c r="AH2595" s="1180"/>
      <c r="AI2595" s="1180"/>
      <c r="AJ2595" s="1180"/>
      <c r="AK2595" s="1180"/>
      <c r="AL2595" s="1180"/>
      <c r="AM2595" s="1180"/>
      <c r="AN2595" s="1180"/>
      <c r="AO2595" s="1180"/>
      <c r="AP2595" s="1180"/>
      <c r="AQ2595" s="1180"/>
      <c r="AR2595" s="1180"/>
      <c r="AS2595" s="1180"/>
      <c r="AT2595" s="1180"/>
      <c r="AU2595" s="1180"/>
      <c r="AV2595" s="1180"/>
      <c r="AW2595" s="1180"/>
      <c r="AX2595" s="1180"/>
      <c r="AY2595" s="1180"/>
      <c r="AZ2595" s="1180"/>
      <c r="BA2595" s="1180"/>
      <c r="BB2595" s="1180"/>
      <c r="BC2595" s="1180"/>
      <c r="BD2595" s="1180"/>
      <c r="BE2595" s="335"/>
      <c r="BF2595" s="328"/>
      <c r="BG2595" s="328"/>
      <c r="BH2595" s="328"/>
      <c r="BI2595" s="328"/>
      <c r="BJ2595" s="328"/>
      <c r="BK2595" s="328"/>
      <c r="BL2595" s="328"/>
      <c r="BM2595" s="328"/>
      <c r="BN2595" s="328"/>
      <c r="BO2595" s="328"/>
      <c r="BP2595" s="328"/>
      <c r="BQ2595" s="328"/>
      <c r="BR2595" s="328"/>
      <c r="BS2595" s="328"/>
      <c r="BT2595" s="328"/>
      <c r="BU2595" s="328"/>
      <c r="BV2595" s="328"/>
      <c r="BW2595" s="328"/>
      <c r="BX2595" s="328"/>
      <c r="BY2595" s="165"/>
      <c r="BZ2595" s="165"/>
      <c r="CA2595" s="165"/>
      <c r="CB2595" s="165"/>
      <c r="CC2595" s="165"/>
    </row>
    <row r="2596" spans="1:81" s="1" customFormat="1" ht="10.5" customHeight="1" thickBot="1" x14ac:dyDescent="0.25">
      <c r="A2596" s="1718"/>
      <c r="B2596" s="1572"/>
      <c r="C2596" s="274"/>
      <c r="D2596" s="239" t="s">
        <v>41</v>
      </c>
      <c r="E2596" s="55" t="e">
        <f t="shared" ref="E2596:AB2596" si="4577">E2595/E2594</f>
        <v>#DIV/0!</v>
      </c>
      <c r="F2596" s="55" t="e">
        <f t="shared" si="4577"/>
        <v>#DIV/0!</v>
      </c>
      <c r="G2596" s="55" t="e">
        <f t="shared" si="4577"/>
        <v>#DIV/0!</v>
      </c>
      <c r="H2596" s="368" t="e">
        <f t="shared" si="4577"/>
        <v>#DIV/0!</v>
      </c>
      <c r="I2596" s="55" t="e">
        <f t="shared" si="4577"/>
        <v>#DIV/0!</v>
      </c>
      <c r="J2596" s="55" t="e">
        <f t="shared" si="4577"/>
        <v>#DIV/0!</v>
      </c>
      <c r="K2596" s="55" t="e">
        <f t="shared" si="4577"/>
        <v>#DIV/0!</v>
      </c>
      <c r="L2596" s="55" t="e">
        <f t="shared" si="4577"/>
        <v>#DIV/0!</v>
      </c>
      <c r="M2596" s="55" t="e">
        <f t="shared" si="4577"/>
        <v>#DIV/0!</v>
      </c>
      <c r="N2596" s="368" t="e">
        <f t="shared" si="4577"/>
        <v>#DIV/0!</v>
      </c>
      <c r="O2596" s="55" t="e">
        <f t="shared" si="4577"/>
        <v>#DIV/0!</v>
      </c>
      <c r="P2596" s="55" t="e">
        <f t="shared" si="4577"/>
        <v>#DIV/0!</v>
      </c>
      <c r="Q2596" s="55" t="e">
        <f t="shared" si="4577"/>
        <v>#DIV/0!</v>
      </c>
      <c r="R2596" s="55" t="e">
        <f t="shared" si="4577"/>
        <v>#DIV/0!</v>
      </c>
      <c r="S2596" s="55" t="e">
        <f t="shared" si="4577"/>
        <v>#DIV/0!</v>
      </c>
      <c r="T2596" s="55">
        <f t="shared" si="4577"/>
        <v>0</v>
      </c>
      <c r="U2596" s="55" t="e">
        <f t="shared" si="4577"/>
        <v>#DIV/0!</v>
      </c>
      <c r="V2596" s="55" t="e">
        <f t="shared" si="4577"/>
        <v>#DIV/0!</v>
      </c>
      <c r="W2596" s="55" t="e">
        <f t="shared" si="4577"/>
        <v>#DIV/0!</v>
      </c>
      <c r="X2596" s="55" t="e">
        <f t="shared" si="4577"/>
        <v>#DIV/0!</v>
      </c>
      <c r="Y2596" s="368" t="e">
        <f t="shared" si="4577"/>
        <v>#DIV/0!</v>
      </c>
      <c r="Z2596" s="55" t="e">
        <f t="shared" si="4577"/>
        <v>#DIV/0!</v>
      </c>
      <c r="AA2596" s="55" t="e">
        <f t="shared" si="4577"/>
        <v>#DIV/0!</v>
      </c>
      <c r="AB2596" s="56" t="e">
        <f t="shared" si="4577"/>
        <v>#DIV/0!</v>
      </c>
      <c r="AC2596" s="333"/>
      <c r="AD2596" s="53"/>
      <c r="AE2596" s="61"/>
      <c r="AF2596" s="1180"/>
      <c r="AG2596" s="1180"/>
      <c r="AH2596" s="1180"/>
      <c r="AI2596" s="1180"/>
      <c r="AJ2596" s="1180"/>
      <c r="AK2596" s="1180"/>
      <c r="AL2596" s="1180"/>
      <c r="AM2596" s="1180"/>
      <c r="AN2596" s="1180"/>
      <c r="AO2596" s="1180"/>
      <c r="AP2596" s="1180"/>
      <c r="AQ2596" s="1180"/>
      <c r="AR2596" s="1180"/>
      <c r="AS2596" s="1180"/>
      <c r="AT2596" s="1180"/>
      <c r="AU2596" s="1180"/>
      <c r="AV2596" s="1180"/>
      <c r="AW2596" s="1180"/>
      <c r="AX2596" s="1180"/>
      <c r="AY2596" s="1180"/>
      <c r="AZ2596" s="1180"/>
      <c r="BA2596" s="1180"/>
      <c r="BB2596" s="1180"/>
      <c r="BC2596" s="1180"/>
      <c r="BD2596" s="1180"/>
      <c r="BE2596" s="335"/>
      <c r="BF2596" s="328"/>
      <c r="BG2596" s="328"/>
      <c r="BH2596" s="328"/>
      <c r="BI2596" s="328"/>
      <c r="BJ2596" s="328"/>
      <c r="BK2596" s="328"/>
      <c r="BL2596" s="328"/>
      <c r="BM2596" s="328"/>
      <c r="BN2596" s="328"/>
      <c r="BO2596" s="328"/>
      <c r="BP2596" s="328"/>
      <c r="BQ2596" s="328"/>
      <c r="BR2596" s="328"/>
      <c r="BS2596" s="328"/>
      <c r="BT2596" s="328"/>
      <c r="BU2596" s="328"/>
      <c r="BV2596" s="328"/>
      <c r="BW2596" s="328"/>
      <c r="BX2596" s="328"/>
      <c r="BY2596" s="165"/>
      <c r="BZ2596" s="165"/>
      <c r="CA2596" s="165"/>
      <c r="CB2596" s="165"/>
      <c r="CC2596" s="165"/>
    </row>
    <row r="2597" spans="1:81" s="1" customFormat="1" ht="10.5" customHeight="1" x14ac:dyDescent="0.2">
      <c r="A2597" s="1716" t="s">
        <v>5</v>
      </c>
      <c r="B2597" s="1570" t="s">
        <v>456</v>
      </c>
      <c r="C2597" s="1119"/>
      <c r="D2597" s="1203"/>
      <c r="E2597" s="79"/>
      <c r="F2597" s="79"/>
      <c r="G2597" s="79"/>
      <c r="H2597" s="389"/>
      <c r="I2597" s="79"/>
      <c r="J2597" s="79"/>
      <c r="K2597" s="79"/>
      <c r="L2597" s="79"/>
      <c r="M2597" s="79"/>
      <c r="N2597" s="389"/>
      <c r="O2597" s="79"/>
      <c r="P2597" s="79"/>
      <c r="Q2597" s="79"/>
      <c r="R2597" s="79"/>
      <c r="S2597" s="79"/>
      <c r="T2597" s="79"/>
      <c r="U2597" s="79"/>
      <c r="V2597" s="79"/>
      <c r="W2597" s="79"/>
      <c r="X2597" s="79"/>
      <c r="Y2597" s="389"/>
      <c r="Z2597" s="79"/>
      <c r="AA2597" s="79"/>
      <c r="AB2597" s="80"/>
      <c r="AC2597" s="412"/>
      <c r="AD2597" s="53"/>
      <c r="AE2597" s="61"/>
      <c r="AF2597" s="1181"/>
      <c r="AG2597" s="1180"/>
      <c r="AH2597" s="1180"/>
      <c r="AI2597" s="1180"/>
      <c r="AJ2597" s="1180"/>
      <c r="AK2597" s="1180"/>
      <c r="AL2597" s="1180"/>
      <c r="AM2597" s="1180"/>
      <c r="AN2597" s="1180"/>
      <c r="AO2597" s="1180"/>
      <c r="AP2597" s="1180"/>
      <c r="AQ2597" s="1180"/>
      <c r="AR2597" s="1180"/>
      <c r="AS2597" s="1180"/>
      <c r="AT2597" s="1180"/>
      <c r="AU2597" s="1180"/>
      <c r="AV2597" s="1180"/>
      <c r="AW2597" s="1180"/>
      <c r="AX2597" s="1180"/>
      <c r="AY2597" s="1180"/>
      <c r="AZ2597" s="1180"/>
      <c r="BA2597" s="1180"/>
      <c r="BB2597" s="1180"/>
      <c r="BC2597" s="1180"/>
      <c r="BD2597" s="1180"/>
      <c r="BE2597" s="335"/>
      <c r="BF2597" s="328"/>
      <c r="BG2597" s="328"/>
      <c r="BH2597" s="328"/>
      <c r="BI2597" s="328"/>
      <c r="BJ2597" s="328"/>
      <c r="BK2597" s="328"/>
      <c r="BL2597" s="328"/>
      <c r="BM2597" s="328"/>
      <c r="BN2597" s="328"/>
      <c r="BO2597" s="328"/>
      <c r="BP2597" s="328"/>
      <c r="BQ2597" s="328"/>
      <c r="BR2597" s="328"/>
      <c r="BS2597" s="328"/>
      <c r="BT2597" s="328"/>
      <c r="BU2597" s="328"/>
      <c r="BV2597" s="328"/>
      <c r="BW2597" s="328"/>
      <c r="BX2597" s="328"/>
      <c r="BY2597" s="165"/>
      <c r="BZ2597" s="165"/>
      <c r="CA2597" s="165"/>
      <c r="CB2597" s="165"/>
      <c r="CC2597" s="165"/>
    </row>
    <row r="2598" spans="1:81" s="1" customFormat="1" ht="10.5" customHeight="1" x14ac:dyDescent="0.2">
      <c r="A2598" s="1717"/>
      <c r="B2598" s="1571"/>
      <c r="C2598" s="1472" t="s">
        <v>129</v>
      </c>
      <c r="D2598" s="134" t="s">
        <v>33</v>
      </c>
      <c r="E2598" s="107">
        <f>ROUND(SQRT(E2599^2+E2600^2)*1000/(1.73*E$2570),0)</f>
        <v>1</v>
      </c>
      <c r="F2598" s="107">
        <f>ROUND(SQRT(F2599^2+F2600^2)*1000/(1.73*F$2570),0)</f>
        <v>1</v>
      </c>
      <c r="G2598" s="107">
        <f t="shared" ref="G2598:AB2598" si="4578">ROUND(SQRT(G2599^2+G2600^2)*1000/(1.73*G$2570),0)</f>
        <v>1</v>
      </c>
      <c r="H2598" s="353">
        <f t="shared" si="4578"/>
        <v>1</v>
      </c>
      <c r="I2598" s="107">
        <f t="shared" si="4578"/>
        <v>1</v>
      </c>
      <c r="J2598" s="107">
        <f t="shared" si="4578"/>
        <v>1</v>
      </c>
      <c r="K2598" s="107">
        <f t="shared" si="4578"/>
        <v>1</v>
      </c>
      <c r="L2598" s="107">
        <f t="shared" si="4578"/>
        <v>1</v>
      </c>
      <c r="M2598" s="107">
        <f t="shared" si="4578"/>
        <v>1</v>
      </c>
      <c r="N2598" s="353">
        <f t="shared" si="4578"/>
        <v>1</v>
      </c>
      <c r="O2598" s="107">
        <f t="shared" si="4578"/>
        <v>1</v>
      </c>
      <c r="P2598" s="107">
        <f t="shared" si="4578"/>
        <v>1</v>
      </c>
      <c r="Q2598" s="107">
        <f t="shared" si="4578"/>
        <v>1</v>
      </c>
      <c r="R2598" s="107">
        <f t="shared" si="4578"/>
        <v>1</v>
      </c>
      <c r="S2598" s="107">
        <f t="shared" si="4578"/>
        <v>1</v>
      </c>
      <c r="T2598" s="107">
        <f t="shared" si="4578"/>
        <v>1</v>
      </c>
      <c r="U2598" s="107">
        <f t="shared" si="4578"/>
        <v>1</v>
      </c>
      <c r="V2598" s="107">
        <f t="shared" si="4578"/>
        <v>1</v>
      </c>
      <c r="W2598" s="107">
        <f t="shared" si="4578"/>
        <v>1</v>
      </c>
      <c r="X2598" s="107">
        <f t="shared" si="4578"/>
        <v>1</v>
      </c>
      <c r="Y2598" s="353">
        <f t="shared" si="4578"/>
        <v>1</v>
      </c>
      <c r="Z2598" s="107">
        <f t="shared" si="4578"/>
        <v>1</v>
      </c>
      <c r="AA2598" s="107">
        <f t="shared" si="4578"/>
        <v>1</v>
      </c>
      <c r="AB2598" s="108">
        <f t="shared" si="4578"/>
        <v>1</v>
      </c>
      <c r="AC2598" s="333"/>
      <c r="AD2598" s="180"/>
      <c r="AE2598" s="180"/>
      <c r="AF2598" s="1183"/>
      <c r="AG2598" s="1183"/>
      <c r="AH2598" s="1183"/>
      <c r="AI2598" s="1183"/>
      <c r="AJ2598" s="1183"/>
      <c r="AK2598" s="1183"/>
      <c r="AL2598" s="1183"/>
      <c r="AM2598" s="1183"/>
      <c r="AN2598" s="1183"/>
      <c r="AO2598" s="1183"/>
      <c r="AP2598" s="1183"/>
      <c r="AQ2598" s="1183"/>
      <c r="AR2598" s="1183"/>
      <c r="AS2598" s="1183"/>
      <c r="AT2598" s="1183"/>
      <c r="AU2598" s="1183"/>
      <c r="AV2598" s="1183"/>
      <c r="AW2598" s="1183"/>
      <c r="AX2598" s="1183"/>
      <c r="AY2598" s="1183"/>
      <c r="AZ2598" s="1183"/>
      <c r="BA2598" s="1183"/>
      <c r="BB2598" s="1183"/>
      <c r="BC2598" s="1183"/>
      <c r="BD2598" s="1183"/>
      <c r="BE2598" s="328"/>
      <c r="BF2598" s="328"/>
      <c r="BG2598" s="328"/>
      <c r="BH2598" s="328"/>
      <c r="BI2598" s="328"/>
      <c r="BJ2598" s="328"/>
      <c r="BK2598" s="328"/>
      <c r="BL2598" s="328"/>
      <c r="BM2598" s="328"/>
      <c r="BN2598" s="328"/>
      <c r="BO2598" s="328"/>
      <c r="BP2598" s="328"/>
      <c r="BQ2598" s="328"/>
      <c r="BR2598" s="328"/>
      <c r="BS2598" s="328"/>
      <c r="BT2598" s="328"/>
      <c r="BU2598" s="328"/>
      <c r="BV2598" s="328"/>
      <c r="BW2598" s="328"/>
      <c r="BX2598" s="328"/>
      <c r="BY2598" s="165"/>
      <c r="BZ2598" s="165"/>
      <c r="CA2598" s="165"/>
      <c r="CB2598" s="165"/>
      <c r="CC2598" s="165"/>
    </row>
    <row r="2599" spans="1:81" s="1" customFormat="1" ht="10.5" customHeight="1" x14ac:dyDescent="0.2">
      <c r="A2599" s="1717"/>
      <c r="B2599" s="1571"/>
      <c r="C2599" s="1472" t="s">
        <v>127</v>
      </c>
      <c r="D2599" s="134" t="s">
        <v>116</v>
      </c>
      <c r="E2599" s="64">
        <v>2.5920000000000001E-3</v>
      </c>
      <c r="F2599" s="64">
        <v>2.6160000000000003E-3</v>
      </c>
      <c r="G2599" s="64">
        <v>2.5920000000000001E-3</v>
      </c>
      <c r="H2599" s="424">
        <v>2.6880000000000003E-3</v>
      </c>
      <c r="I2599" s="64">
        <v>2.64E-3</v>
      </c>
      <c r="J2599" s="64">
        <v>2.5920000000000001E-3</v>
      </c>
      <c r="K2599" s="64">
        <v>2.6640000000000001E-3</v>
      </c>
      <c r="L2599" s="64">
        <v>3.3839999999999999E-3</v>
      </c>
      <c r="M2599" s="64">
        <v>4.7999999999999996E-3</v>
      </c>
      <c r="N2599" s="424">
        <v>6.8399999999999997E-3</v>
      </c>
      <c r="O2599" s="64">
        <v>6.96E-3</v>
      </c>
      <c r="P2599" s="64">
        <v>6.4560000000000008E-3</v>
      </c>
      <c r="Q2599" s="64">
        <v>6.0000000000000001E-3</v>
      </c>
      <c r="R2599" s="64">
        <v>5.8079999999999998E-3</v>
      </c>
      <c r="S2599" s="64">
        <v>6.5039999999999994E-3</v>
      </c>
      <c r="T2599" s="64">
        <v>5.7840000000000001E-3</v>
      </c>
      <c r="U2599" s="64">
        <v>4.7039999999999998E-3</v>
      </c>
      <c r="V2599" s="64">
        <v>4.3200000000000001E-3</v>
      </c>
      <c r="W2599" s="64">
        <v>3.48E-3</v>
      </c>
      <c r="X2599" s="64">
        <v>3.6720000000000004E-3</v>
      </c>
      <c r="Y2599" s="424">
        <v>3.192E-3</v>
      </c>
      <c r="Z2599" s="64">
        <v>3.2400000000000003E-3</v>
      </c>
      <c r="AA2599" s="64">
        <v>3.1199999999999999E-3</v>
      </c>
      <c r="AB2599" s="65">
        <v>3.1440000000000001E-3</v>
      </c>
      <c r="AC2599" s="50">
        <f>SUM(D2599:AB2599)</f>
        <v>9.9791999999999992E-2</v>
      </c>
      <c r="AD2599" s="53"/>
      <c r="AE2599" s="61">
        <v>2.4</v>
      </c>
      <c r="AF2599" s="1183"/>
      <c r="AG2599" s="1179"/>
      <c r="AH2599" s="1179"/>
      <c r="AI2599" s="1179"/>
      <c r="AJ2599" s="1179"/>
      <c r="AK2599" s="1179"/>
      <c r="AL2599" s="1179"/>
      <c r="AM2599" s="1179"/>
      <c r="AN2599" s="1179"/>
      <c r="AO2599" s="1179"/>
      <c r="AP2599" s="1179"/>
      <c r="AQ2599" s="1179"/>
      <c r="AR2599" s="1179"/>
      <c r="AS2599" s="1179"/>
      <c r="AT2599" s="1179"/>
      <c r="AU2599" s="1179"/>
      <c r="AV2599" s="1179"/>
      <c r="AW2599" s="1179"/>
      <c r="AX2599" s="1179"/>
      <c r="AY2599" s="1179"/>
      <c r="AZ2599" s="1179"/>
      <c r="BA2599" s="1179"/>
      <c r="BB2599" s="1179"/>
      <c r="BC2599" s="1179"/>
      <c r="BD2599" s="1179"/>
      <c r="BE2599" s="378"/>
      <c r="BF2599" s="328"/>
      <c r="BG2599" s="328"/>
      <c r="BH2599" s="328"/>
      <c r="BI2599" s="328"/>
      <c r="BJ2599" s="328"/>
      <c r="BK2599" s="328"/>
      <c r="BL2599" s="328"/>
      <c r="BM2599" s="328"/>
      <c r="BN2599" s="328"/>
      <c r="BO2599" s="328"/>
      <c r="BP2599" s="328"/>
      <c r="BQ2599" s="328"/>
      <c r="BR2599" s="328"/>
      <c r="BS2599" s="328"/>
      <c r="BT2599" s="328"/>
      <c r="BU2599" s="328"/>
      <c r="BV2599" s="328"/>
      <c r="BW2599" s="328"/>
      <c r="BX2599" s="328"/>
      <c r="BY2599" s="165"/>
      <c r="BZ2599" s="165"/>
      <c r="CA2599" s="165"/>
      <c r="CB2599" s="165"/>
      <c r="CC2599" s="165"/>
    </row>
    <row r="2600" spans="1:81" s="1" customFormat="1" ht="10.5" customHeight="1" x14ac:dyDescent="0.2">
      <c r="A2600" s="1717"/>
      <c r="B2600" s="1571"/>
      <c r="C2600" s="1472" t="s">
        <v>127</v>
      </c>
      <c r="D2600" s="134" t="s">
        <v>117</v>
      </c>
      <c r="E2600" s="64">
        <v>6.2399999999999999E-3</v>
      </c>
      <c r="F2600" s="51">
        <v>6.2880000000000002E-3</v>
      </c>
      <c r="G2600" s="51">
        <v>6.1920000000000005E-3</v>
      </c>
      <c r="H2600" s="334">
        <v>6.3839999999999999E-3</v>
      </c>
      <c r="I2600" s="51">
        <v>6.3600000000000002E-3</v>
      </c>
      <c r="J2600" s="51">
        <v>5.9280000000000001E-3</v>
      </c>
      <c r="K2600" s="51">
        <v>5.9760000000000004E-3</v>
      </c>
      <c r="L2600" s="51">
        <v>6.5279999999999999E-3</v>
      </c>
      <c r="M2600" s="51">
        <v>7.0080000000000003E-3</v>
      </c>
      <c r="N2600" s="334">
        <v>7.92E-3</v>
      </c>
      <c r="O2600" s="51">
        <v>7.3680000000000004E-3</v>
      </c>
      <c r="P2600" s="51">
        <v>6.9839999999999998E-3</v>
      </c>
      <c r="Q2600" s="51">
        <v>7.3200000000000001E-3</v>
      </c>
      <c r="R2600" s="51">
        <v>7.0559999999999998E-3</v>
      </c>
      <c r="S2600" s="51">
        <v>7.3920000000000001E-3</v>
      </c>
      <c r="T2600" s="51">
        <v>6.0720000000000001E-3</v>
      </c>
      <c r="U2600" s="51">
        <v>6.1920000000000005E-3</v>
      </c>
      <c r="V2600" s="51">
        <v>5.9760000000000004E-3</v>
      </c>
      <c r="W2600" s="51">
        <v>5.6879999999999995E-3</v>
      </c>
      <c r="X2600" s="51">
        <v>5.8799999999999998E-3</v>
      </c>
      <c r="Y2600" s="334">
        <v>5.7359999999999998E-3</v>
      </c>
      <c r="Z2600" s="51">
        <v>5.5439999999999994E-3</v>
      </c>
      <c r="AA2600" s="51">
        <v>5.6159999999999995E-3</v>
      </c>
      <c r="AB2600" s="52">
        <v>5.8319999999999995E-3</v>
      </c>
      <c r="AC2600" s="333"/>
      <c r="AD2600" s="53">
        <f>SUM(E2600:AB2600)</f>
        <v>0.15348000000000001</v>
      </c>
      <c r="AE2600" s="61">
        <v>2.4</v>
      </c>
      <c r="AF2600" s="1180"/>
      <c r="AG2600" s="1180"/>
      <c r="AH2600" s="1180"/>
      <c r="AI2600" s="1180"/>
      <c r="AJ2600" s="1180"/>
      <c r="AK2600" s="1180"/>
      <c r="AL2600" s="1180"/>
      <c r="AM2600" s="1180"/>
      <c r="AN2600" s="1180"/>
      <c r="AO2600" s="1180"/>
      <c r="AP2600" s="1180"/>
      <c r="AQ2600" s="1180"/>
      <c r="AR2600" s="1180"/>
      <c r="AS2600" s="1180"/>
      <c r="AT2600" s="1180"/>
      <c r="AU2600" s="1180"/>
      <c r="AV2600" s="1180"/>
      <c r="AW2600" s="1180"/>
      <c r="AX2600" s="1169"/>
      <c r="AY2600" s="1169"/>
      <c r="AZ2600" s="1169"/>
      <c r="BA2600" s="1169"/>
      <c r="BB2600" s="1169"/>
      <c r="BC2600" s="1169"/>
      <c r="BD2600" s="1169"/>
      <c r="BE2600" s="337"/>
      <c r="BF2600" s="328"/>
      <c r="BG2600" s="328"/>
      <c r="BH2600" s="328"/>
      <c r="BI2600" s="328"/>
      <c r="BJ2600" s="328"/>
      <c r="BK2600" s="328"/>
      <c r="BL2600" s="328"/>
      <c r="BM2600" s="328"/>
      <c r="BN2600" s="328"/>
      <c r="BO2600" s="328"/>
      <c r="BP2600" s="328"/>
      <c r="BQ2600" s="328"/>
      <c r="BR2600" s="328"/>
      <c r="BS2600" s="328"/>
      <c r="BT2600" s="328"/>
      <c r="BU2600" s="328"/>
      <c r="BV2600" s="328"/>
      <c r="BW2600" s="328"/>
      <c r="BX2600" s="328"/>
      <c r="BY2600" s="165"/>
      <c r="BZ2600" s="165"/>
      <c r="CA2600" s="165"/>
      <c r="CB2600" s="165"/>
      <c r="CC2600" s="165"/>
    </row>
    <row r="2601" spans="1:81" s="1" customFormat="1" ht="10.5" customHeight="1" thickBot="1" x14ac:dyDescent="0.25">
      <c r="A2601" s="1718"/>
      <c r="B2601" s="1572"/>
      <c r="C2601" s="274"/>
      <c r="D2601" s="239" t="s">
        <v>41</v>
      </c>
      <c r="E2601" s="55">
        <f t="shared" ref="E2601:AB2601" si="4579">E2600/E2599</f>
        <v>2.4074074074074074</v>
      </c>
      <c r="F2601" s="55">
        <f t="shared" si="4579"/>
        <v>2.403669724770642</v>
      </c>
      <c r="G2601" s="55">
        <f t="shared" si="4579"/>
        <v>2.3888888888888888</v>
      </c>
      <c r="H2601" s="368">
        <f t="shared" si="4579"/>
        <v>2.3749999999999996</v>
      </c>
      <c r="I2601" s="55">
        <f t="shared" si="4579"/>
        <v>2.4090909090909092</v>
      </c>
      <c r="J2601" s="55">
        <f t="shared" si="4579"/>
        <v>2.2870370370370368</v>
      </c>
      <c r="K2601" s="55">
        <f>K2600/K2599</f>
        <v>2.2432432432432434</v>
      </c>
      <c r="L2601" s="55">
        <f t="shared" si="4579"/>
        <v>1.9290780141843973</v>
      </c>
      <c r="M2601" s="55">
        <f t="shared" si="4579"/>
        <v>1.4600000000000002</v>
      </c>
      <c r="N2601" s="368">
        <f t="shared" si="4579"/>
        <v>1.1578947368421053</v>
      </c>
      <c r="O2601" s="55">
        <f t="shared" si="4579"/>
        <v>1.0586206896551724</v>
      </c>
      <c r="P2601" s="55">
        <f>P2600/P2599</f>
        <v>1.0817843866171002</v>
      </c>
      <c r="Q2601" s="55">
        <f t="shared" si="4579"/>
        <v>1.22</v>
      </c>
      <c r="R2601" s="55">
        <f t="shared" si="4579"/>
        <v>1.2148760330578512</v>
      </c>
      <c r="S2601" s="55">
        <f t="shared" si="4579"/>
        <v>1.1365313653136533</v>
      </c>
      <c r="T2601" s="55">
        <f t="shared" si="4579"/>
        <v>1.049792531120332</v>
      </c>
      <c r="U2601" s="55">
        <f>U2600/U2599</f>
        <v>1.3163265306122451</v>
      </c>
      <c r="V2601" s="55">
        <f t="shared" si="4579"/>
        <v>1.3833333333333333</v>
      </c>
      <c r="W2601" s="55">
        <f t="shared" si="4579"/>
        <v>1.6344827586206896</v>
      </c>
      <c r="X2601" s="55">
        <f t="shared" si="4579"/>
        <v>1.6013071895424835</v>
      </c>
      <c r="Y2601" s="368">
        <f t="shared" si="4579"/>
        <v>1.7969924812030074</v>
      </c>
      <c r="Z2601" s="55">
        <f t="shared" si="4579"/>
        <v>1.7111111111111108</v>
      </c>
      <c r="AA2601" s="55">
        <f t="shared" si="4579"/>
        <v>1.7999999999999998</v>
      </c>
      <c r="AB2601" s="56">
        <f t="shared" si="4579"/>
        <v>1.8549618320610686</v>
      </c>
      <c r="AC2601" s="333"/>
      <c r="AD2601" s="53"/>
      <c r="AE2601" s="61"/>
      <c r="AF2601" s="1180"/>
      <c r="AG2601" s="1180"/>
      <c r="AH2601" s="1180"/>
      <c r="AI2601" s="1180"/>
      <c r="AJ2601" s="1180"/>
      <c r="AK2601" s="1180"/>
      <c r="AL2601" s="1180"/>
      <c r="AM2601" s="1180"/>
      <c r="AN2601" s="1180"/>
      <c r="AO2601" s="1180"/>
      <c r="AP2601" s="1180"/>
      <c r="AQ2601" s="1180"/>
      <c r="AR2601" s="1180"/>
      <c r="AS2601" s="1180"/>
      <c r="AT2601" s="1180"/>
      <c r="AU2601" s="1180"/>
      <c r="AV2601" s="1180"/>
      <c r="AW2601" s="1180"/>
      <c r="AX2601" s="1180"/>
      <c r="AY2601" s="1180"/>
      <c r="AZ2601" s="1180"/>
      <c r="BA2601" s="1180"/>
      <c r="BB2601" s="1180"/>
      <c r="BC2601" s="1180"/>
      <c r="BD2601" s="1180"/>
      <c r="BE2601" s="335"/>
      <c r="BF2601" s="328"/>
      <c r="BG2601" s="328"/>
      <c r="BH2601" s="328"/>
      <c r="BI2601" s="328"/>
      <c r="BJ2601" s="328"/>
      <c r="BK2601" s="328"/>
      <c r="BL2601" s="328"/>
      <c r="BM2601" s="328"/>
      <c r="BN2601" s="328"/>
      <c r="BO2601" s="328"/>
      <c r="BP2601" s="328"/>
      <c r="BQ2601" s="328"/>
      <c r="BR2601" s="328"/>
      <c r="BS2601" s="328"/>
      <c r="BT2601" s="328"/>
      <c r="BU2601" s="328"/>
      <c r="BV2601" s="328"/>
      <c r="BW2601" s="328"/>
      <c r="BX2601" s="328"/>
      <c r="BY2601" s="165"/>
      <c r="BZ2601" s="165"/>
      <c r="CA2601" s="165"/>
      <c r="CB2601" s="165"/>
      <c r="CC2601" s="165"/>
    </row>
    <row r="2602" spans="1:81" s="1" customFormat="1" ht="10.5" customHeight="1" x14ac:dyDescent="0.2">
      <c r="A2602" s="1716" t="s">
        <v>12</v>
      </c>
      <c r="B2602" s="1570" t="s">
        <v>457</v>
      </c>
      <c r="C2602" s="1119"/>
      <c r="D2602" s="1203"/>
      <c r="E2602" s="1132" t="s">
        <v>119</v>
      </c>
      <c r="F2602" s="1132"/>
      <c r="G2602" s="79"/>
      <c r="H2602" s="389"/>
      <c r="I2602" s="79"/>
      <c r="J2602" s="79"/>
      <c r="K2602" s="79"/>
      <c r="L2602" s="79"/>
      <c r="M2602" s="79"/>
      <c r="N2602" s="389"/>
      <c r="O2602" s="79"/>
      <c r="P2602" s="79"/>
      <c r="Q2602" s="79"/>
      <c r="R2602" s="79"/>
      <c r="S2602" s="79"/>
      <c r="T2602" s="79"/>
      <c r="U2602" s="79"/>
      <c r="V2602" s="79"/>
      <c r="W2602" s="79"/>
      <c r="X2602" s="79"/>
      <c r="Y2602" s="389"/>
      <c r="Z2602" s="79"/>
      <c r="AA2602" s="79"/>
      <c r="AB2602" s="80"/>
      <c r="AC2602" s="412"/>
      <c r="AD2602" s="53"/>
      <c r="AE2602" s="61"/>
      <c r="AF2602" s="1182"/>
      <c r="AG2602" s="1182"/>
      <c r="AH2602" s="1182"/>
      <c r="AI2602" s="1182"/>
      <c r="AJ2602" s="1182"/>
      <c r="AK2602" s="1182"/>
      <c r="AL2602" s="1182"/>
      <c r="AM2602" s="1182"/>
      <c r="AN2602" s="1182"/>
      <c r="AO2602" s="1182"/>
      <c r="AP2602" s="1182"/>
      <c r="AQ2602" s="1182"/>
      <c r="AR2602" s="1182"/>
      <c r="AS2602" s="1182"/>
      <c r="AT2602" s="1182"/>
      <c r="AU2602" s="1182"/>
      <c r="AV2602" s="1182"/>
      <c r="AW2602" s="1182"/>
      <c r="AX2602" s="1182"/>
      <c r="AY2602" s="1182"/>
      <c r="AZ2602" s="1182"/>
      <c r="BA2602" s="1182"/>
      <c r="BB2602" s="1182"/>
      <c r="BC2602" s="1182"/>
      <c r="BD2602" s="1182"/>
      <c r="BE2602" s="102"/>
      <c r="BF2602" s="328"/>
      <c r="BG2602" s="328"/>
      <c r="BH2602" s="328"/>
      <c r="BI2602" s="328"/>
      <c r="BJ2602" s="328"/>
      <c r="BK2602" s="328"/>
      <c r="BL2602" s="328"/>
      <c r="BM2602" s="328"/>
      <c r="BN2602" s="328"/>
      <c r="BO2602" s="328"/>
      <c r="BP2602" s="328"/>
      <c r="BQ2602" s="328"/>
      <c r="BR2602" s="328"/>
      <c r="BS2602" s="328"/>
      <c r="BT2602" s="328"/>
      <c r="BU2602" s="328"/>
      <c r="BV2602" s="328"/>
      <c r="BW2602" s="328"/>
      <c r="BX2602" s="328"/>
      <c r="BY2602" s="165"/>
      <c r="BZ2602" s="165"/>
      <c r="CA2602" s="165"/>
      <c r="CB2602" s="165"/>
      <c r="CC2602" s="165"/>
    </row>
    <row r="2603" spans="1:81" s="1" customFormat="1" ht="10.5" customHeight="1" x14ac:dyDescent="0.2">
      <c r="A2603" s="1717"/>
      <c r="B2603" s="1571"/>
      <c r="C2603" s="1472" t="s">
        <v>128</v>
      </c>
      <c r="D2603" s="134" t="s">
        <v>33</v>
      </c>
      <c r="E2603" s="88">
        <v>0</v>
      </c>
      <c r="F2603" s="88">
        <v>0</v>
      </c>
      <c r="G2603" s="88">
        <v>0</v>
      </c>
      <c r="H2603" s="352">
        <v>0</v>
      </c>
      <c r="I2603" s="88">
        <v>0</v>
      </c>
      <c r="J2603" s="88">
        <v>0</v>
      </c>
      <c r="K2603" s="88">
        <v>0</v>
      </c>
      <c r="L2603" s="88">
        <v>0</v>
      </c>
      <c r="M2603" s="88">
        <v>0</v>
      </c>
      <c r="N2603" s="352">
        <v>0</v>
      </c>
      <c r="O2603" s="88">
        <v>0</v>
      </c>
      <c r="P2603" s="88">
        <v>0</v>
      </c>
      <c r="Q2603" s="88">
        <v>0</v>
      </c>
      <c r="R2603" s="88">
        <v>0</v>
      </c>
      <c r="S2603" s="88">
        <v>0</v>
      </c>
      <c r="T2603" s="88">
        <v>0</v>
      </c>
      <c r="U2603" s="88">
        <v>0</v>
      </c>
      <c r="V2603" s="88">
        <v>0</v>
      </c>
      <c r="W2603" s="88">
        <v>0</v>
      </c>
      <c r="X2603" s="88">
        <v>0</v>
      </c>
      <c r="Y2603" s="352">
        <v>0</v>
      </c>
      <c r="Z2603" s="88">
        <v>0</v>
      </c>
      <c r="AA2603" s="88">
        <v>0</v>
      </c>
      <c r="AB2603" s="89">
        <v>0</v>
      </c>
      <c r="AC2603" s="333"/>
      <c r="AD2603" s="180"/>
      <c r="AE2603" s="61"/>
      <c r="AF2603" s="1180"/>
      <c r="AG2603" s="1180"/>
      <c r="AH2603" s="1180"/>
      <c r="AI2603" s="1180"/>
      <c r="AJ2603" s="1180"/>
      <c r="AK2603" s="1180"/>
      <c r="AL2603" s="1180"/>
      <c r="AM2603" s="1180"/>
      <c r="AN2603" s="1180"/>
      <c r="AO2603" s="1180"/>
      <c r="AP2603" s="1180"/>
      <c r="AQ2603" s="1180"/>
      <c r="AR2603" s="1180"/>
      <c r="AS2603" s="1180"/>
      <c r="AT2603" s="1180"/>
      <c r="AU2603" s="1180"/>
      <c r="AV2603" s="1180"/>
      <c r="AW2603" s="1180"/>
      <c r="AX2603" s="1180"/>
      <c r="AY2603" s="1180"/>
      <c r="AZ2603" s="1180"/>
      <c r="BA2603" s="1180"/>
      <c r="BB2603" s="1180"/>
      <c r="BC2603" s="1180"/>
      <c r="BD2603" s="1180"/>
      <c r="BE2603" s="335"/>
      <c r="BF2603" s="328"/>
      <c r="BG2603" s="328"/>
      <c r="BH2603" s="328"/>
      <c r="BI2603" s="328"/>
      <c r="BJ2603" s="328"/>
      <c r="BK2603" s="328"/>
      <c r="BL2603" s="328"/>
      <c r="BM2603" s="328"/>
      <c r="BN2603" s="328"/>
      <c r="BO2603" s="328"/>
      <c r="BP2603" s="328"/>
      <c r="BQ2603" s="328"/>
      <c r="BR2603" s="328"/>
      <c r="BS2603" s="328"/>
      <c r="BT2603" s="328"/>
      <c r="BU2603" s="328"/>
      <c r="BV2603" s="328"/>
      <c r="BW2603" s="328"/>
      <c r="BX2603" s="328"/>
      <c r="BY2603" s="165"/>
      <c r="BZ2603" s="165"/>
      <c r="CA2603" s="165"/>
      <c r="CB2603" s="165"/>
      <c r="CC2603" s="165"/>
    </row>
    <row r="2604" spans="1:81" s="1" customFormat="1" ht="10.5" customHeight="1" x14ac:dyDescent="0.2">
      <c r="A2604" s="1717"/>
      <c r="B2604" s="1571"/>
      <c r="C2604" s="1472" t="s">
        <v>127</v>
      </c>
      <c r="D2604" s="134" t="s">
        <v>116</v>
      </c>
      <c r="E2604" s="64">
        <v>0</v>
      </c>
      <c r="F2604" s="64"/>
      <c r="G2604" s="64"/>
      <c r="H2604" s="424"/>
      <c r="I2604" s="64"/>
      <c r="J2604" s="64"/>
      <c r="K2604" s="64"/>
      <c r="L2604" s="64"/>
      <c r="M2604" s="64"/>
      <c r="N2604" s="424"/>
      <c r="O2604" s="64"/>
      <c r="P2604" s="64"/>
      <c r="Q2604" s="64"/>
      <c r="R2604" s="64"/>
      <c r="S2604" s="64"/>
      <c r="T2604" s="64"/>
      <c r="U2604" s="64"/>
      <c r="V2604" s="64"/>
      <c r="W2604" s="64"/>
      <c r="X2604" s="64"/>
      <c r="Y2604" s="424"/>
      <c r="Z2604" s="64"/>
      <c r="AA2604" s="64"/>
      <c r="AB2604" s="65"/>
      <c r="AC2604" s="50">
        <f>SUM(D2604:AB2604)</f>
        <v>0</v>
      </c>
      <c r="AD2604" s="53"/>
      <c r="AE2604" s="61">
        <v>2.4</v>
      </c>
      <c r="AF2604" s="1182"/>
      <c r="AG2604" s="1182"/>
      <c r="AH2604" s="1182"/>
      <c r="AI2604" s="1182"/>
      <c r="AJ2604" s="1182"/>
      <c r="AK2604" s="1182"/>
      <c r="AL2604" s="1182"/>
      <c r="AM2604" s="1182"/>
      <c r="AN2604" s="1182"/>
      <c r="AO2604" s="1182"/>
      <c r="AP2604" s="1182"/>
      <c r="AQ2604" s="1182"/>
      <c r="AR2604" s="1182"/>
      <c r="AS2604" s="1182"/>
      <c r="AT2604" s="1182"/>
      <c r="AU2604" s="1182"/>
      <c r="AV2604" s="1182"/>
      <c r="AW2604" s="1182"/>
      <c r="AX2604" s="1182"/>
      <c r="AY2604" s="1182"/>
      <c r="AZ2604" s="1182"/>
      <c r="BA2604" s="1182"/>
      <c r="BB2604" s="1182"/>
      <c r="BC2604" s="1182"/>
      <c r="BD2604" s="1182"/>
      <c r="BE2604" s="102"/>
      <c r="BF2604" s="328"/>
      <c r="BG2604" s="328"/>
      <c r="BH2604" s="328"/>
      <c r="BI2604" s="328"/>
      <c r="BJ2604" s="328"/>
      <c r="BK2604" s="328"/>
      <c r="BL2604" s="328"/>
      <c r="BM2604" s="328"/>
      <c r="BN2604" s="328"/>
      <c r="BO2604" s="328"/>
      <c r="BP2604" s="328"/>
      <c r="BQ2604" s="328"/>
      <c r="BR2604" s="328"/>
      <c r="BS2604" s="328"/>
      <c r="BT2604" s="328"/>
      <c r="BU2604" s="328"/>
      <c r="BV2604" s="328"/>
      <c r="BW2604" s="328"/>
      <c r="BX2604" s="328"/>
      <c r="BY2604" s="165"/>
      <c r="BZ2604" s="165"/>
      <c r="CA2604" s="165"/>
      <c r="CB2604" s="165"/>
      <c r="CC2604" s="165"/>
    </row>
    <row r="2605" spans="1:81" s="1" customFormat="1" ht="10.5" customHeight="1" x14ac:dyDescent="0.2">
      <c r="A2605" s="1717"/>
      <c r="B2605" s="1571"/>
      <c r="C2605" s="1472" t="s">
        <v>127</v>
      </c>
      <c r="D2605" s="134" t="s">
        <v>117</v>
      </c>
      <c r="E2605" s="64">
        <v>0</v>
      </c>
      <c r="F2605" s="64"/>
      <c r="G2605" s="64"/>
      <c r="H2605" s="424"/>
      <c r="I2605" s="64"/>
      <c r="J2605" s="64"/>
      <c r="K2605" s="64"/>
      <c r="L2605" s="64"/>
      <c r="M2605" s="64"/>
      <c r="N2605" s="424"/>
      <c r="O2605" s="64"/>
      <c r="P2605" s="64"/>
      <c r="Q2605" s="64"/>
      <c r="R2605" s="64"/>
      <c r="S2605" s="64"/>
      <c r="T2605" s="64"/>
      <c r="U2605" s="64"/>
      <c r="V2605" s="64"/>
      <c r="W2605" s="64"/>
      <c r="X2605" s="64"/>
      <c r="Y2605" s="424"/>
      <c r="Z2605" s="64"/>
      <c r="AA2605" s="64"/>
      <c r="AB2605" s="65"/>
      <c r="AC2605" s="333"/>
      <c r="AD2605" s="53">
        <f>SUM(E2605:AB2605)</f>
        <v>0</v>
      </c>
      <c r="AE2605" s="61">
        <v>2.4</v>
      </c>
      <c r="AF2605" s="1180"/>
      <c r="AG2605" s="1180"/>
      <c r="AH2605" s="1180"/>
      <c r="AI2605" s="1180"/>
      <c r="AJ2605" s="1180"/>
      <c r="AK2605" s="1180"/>
      <c r="AL2605" s="1180"/>
      <c r="AM2605" s="1180"/>
      <c r="AN2605" s="1180"/>
      <c r="AO2605" s="1180"/>
      <c r="AP2605" s="1180"/>
      <c r="AQ2605" s="1180"/>
      <c r="AR2605" s="1180"/>
      <c r="AS2605" s="1180"/>
      <c r="AT2605" s="1180"/>
      <c r="AU2605" s="1180"/>
      <c r="AV2605" s="1180"/>
      <c r="AW2605" s="1180"/>
      <c r="AX2605" s="1180"/>
      <c r="AY2605" s="1180"/>
      <c r="AZ2605" s="1180"/>
      <c r="BA2605" s="1180"/>
      <c r="BB2605" s="1180"/>
      <c r="BC2605" s="1180"/>
      <c r="BD2605" s="1180"/>
      <c r="BE2605" s="335"/>
      <c r="BF2605" s="328"/>
      <c r="BG2605" s="328"/>
      <c r="BH2605" s="328"/>
      <c r="BI2605" s="328"/>
      <c r="BJ2605" s="328"/>
      <c r="BK2605" s="328"/>
      <c r="BL2605" s="328"/>
      <c r="BM2605" s="328"/>
      <c r="BN2605" s="328"/>
      <c r="BO2605" s="328"/>
      <c r="BP2605" s="328"/>
      <c r="BQ2605" s="328"/>
      <c r="BR2605" s="328"/>
      <c r="BS2605" s="328"/>
      <c r="BT2605" s="328"/>
      <c r="BU2605" s="328"/>
      <c r="BV2605" s="328"/>
      <c r="BW2605" s="328"/>
      <c r="BX2605" s="328"/>
      <c r="BY2605" s="165"/>
      <c r="BZ2605" s="165"/>
      <c r="CA2605" s="165"/>
      <c r="CB2605" s="165"/>
      <c r="CC2605" s="165"/>
    </row>
    <row r="2606" spans="1:81" s="1" customFormat="1" ht="10.5" customHeight="1" thickBot="1" x14ac:dyDescent="0.25">
      <c r="A2606" s="1718"/>
      <c r="B2606" s="1572"/>
      <c r="C2606" s="274"/>
      <c r="D2606" s="239" t="s">
        <v>41</v>
      </c>
      <c r="E2606" s="55" t="e">
        <f t="shared" ref="E2606:AB2606" si="4580">E2605/E2604</f>
        <v>#DIV/0!</v>
      </c>
      <c r="F2606" s="55" t="e">
        <f t="shared" si="4580"/>
        <v>#DIV/0!</v>
      </c>
      <c r="G2606" s="55" t="e">
        <f t="shared" si="4580"/>
        <v>#DIV/0!</v>
      </c>
      <c r="H2606" s="368" t="e">
        <f t="shared" si="4580"/>
        <v>#DIV/0!</v>
      </c>
      <c r="I2606" s="55" t="e">
        <f t="shared" si="4580"/>
        <v>#DIV/0!</v>
      </c>
      <c r="J2606" s="55" t="e">
        <f t="shared" si="4580"/>
        <v>#DIV/0!</v>
      </c>
      <c r="K2606" s="55" t="e">
        <f>K2605/K2604</f>
        <v>#DIV/0!</v>
      </c>
      <c r="L2606" s="55" t="e">
        <f t="shared" si="4580"/>
        <v>#DIV/0!</v>
      </c>
      <c r="M2606" s="55" t="e">
        <f t="shared" si="4580"/>
        <v>#DIV/0!</v>
      </c>
      <c r="N2606" s="368" t="e">
        <f t="shared" si="4580"/>
        <v>#DIV/0!</v>
      </c>
      <c r="O2606" s="55" t="e">
        <f t="shared" si="4580"/>
        <v>#DIV/0!</v>
      </c>
      <c r="P2606" s="55" t="e">
        <f>P2605/P2604</f>
        <v>#DIV/0!</v>
      </c>
      <c r="Q2606" s="55" t="e">
        <f t="shared" si="4580"/>
        <v>#DIV/0!</v>
      </c>
      <c r="R2606" s="55" t="e">
        <f t="shared" si="4580"/>
        <v>#DIV/0!</v>
      </c>
      <c r="S2606" s="55" t="e">
        <f t="shared" si="4580"/>
        <v>#DIV/0!</v>
      </c>
      <c r="T2606" s="55" t="e">
        <f t="shared" si="4580"/>
        <v>#DIV/0!</v>
      </c>
      <c r="U2606" s="55" t="e">
        <f>U2605/U2604</f>
        <v>#DIV/0!</v>
      </c>
      <c r="V2606" s="55" t="e">
        <f t="shared" si="4580"/>
        <v>#DIV/0!</v>
      </c>
      <c r="W2606" s="55" t="e">
        <f t="shared" si="4580"/>
        <v>#DIV/0!</v>
      </c>
      <c r="X2606" s="55" t="e">
        <f t="shared" si="4580"/>
        <v>#DIV/0!</v>
      </c>
      <c r="Y2606" s="368" t="e">
        <f t="shared" si="4580"/>
        <v>#DIV/0!</v>
      </c>
      <c r="Z2606" s="55" t="e">
        <f t="shared" si="4580"/>
        <v>#DIV/0!</v>
      </c>
      <c r="AA2606" s="55" t="e">
        <f t="shared" si="4580"/>
        <v>#DIV/0!</v>
      </c>
      <c r="AB2606" s="56" t="e">
        <f t="shared" si="4580"/>
        <v>#DIV/0!</v>
      </c>
      <c r="AC2606" s="333"/>
      <c r="AD2606" s="53"/>
      <c r="AE2606" s="61"/>
      <c r="AF2606" s="335"/>
      <c r="AG2606" s="335"/>
      <c r="AH2606" s="335"/>
      <c r="AI2606" s="335"/>
      <c r="AJ2606" s="335"/>
      <c r="AK2606" s="335"/>
      <c r="AL2606" s="335"/>
      <c r="AM2606" s="335"/>
      <c r="AN2606" s="335"/>
      <c r="AO2606" s="335"/>
      <c r="AP2606" s="335"/>
      <c r="AQ2606" s="335"/>
      <c r="AR2606" s="335"/>
      <c r="AS2606" s="335"/>
      <c r="AT2606" s="335"/>
      <c r="AU2606" s="335"/>
      <c r="AV2606" s="335"/>
      <c r="AW2606" s="335"/>
      <c r="AX2606" s="335"/>
      <c r="AY2606" s="335"/>
      <c r="AZ2606" s="335"/>
      <c r="BA2606" s="335"/>
      <c r="BB2606" s="335"/>
      <c r="BC2606" s="335"/>
      <c r="BD2606" s="335"/>
      <c r="BE2606" s="335"/>
      <c r="BF2606" s="328"/>
      <c r="BG2606" s="328"/>
      <c r="BH2606" s="328"/>
      <c r="BI2606" s="328"/>
      <c r="BJ2606" s="328"/>
      <c r="BK2606" s="328"/>
      <c r="BL2606" s="328"/>
      <c r="BM2606" s="328"/>
      <c r="BN2606" s="328"/>
      <c r="BO2606" s="328"/>
      <c r="BP2606" s="328"/>
      <c r="BQ2606" s="328"/>
      <c r="BR2606" s="328"/>
      <c r="BS2606" s="328"/>
      <c r="BT2606" s="328"/>
      <c r="BU2606" s="328"/>
      <c r="BV2606" s="328"/>
      <c r="BW2606" s="328"/>
      <c r="BX2606" s="328"/>
      <c r="BY2606" s="165"/>
      <c r="BZ2606" s="165"/>
      <c r="CA2606" s="165"/>
      <c r="CB2606" s="165"/>
      <c r="CC2606" s="165"/>
    </row>
    <row r="2607" spans="1:81" ht="10.5" hidden="1" customHeight="1" x14ac:dyDescent="0.2">
      <c r="A2607" s="1531" t="s">
        <v>6</v>
      </c>
      <c r="B2607" s="1636" t="s">
        <v>520</v>
      </c>
      <c r="C2607" s="988"/>
      <c r="D2607" s="582"/>
      <c r="E2607" s="81"/>
      <c r="F2607" s="81"/>
      <c r="G2607" s="81"/>
      <c r="H2607" s="1076"/>
      <c r="I2607" s="81"/>
      <c r="J2607" s="81"/>
      <c r="K2607" s="81"/>
      <c r="L2607" s="81"/>
      <c r="M2607" s="81"/>
      <c r="N2607" s="1076"/>
      <c r="O2607" s="81"/>
      <c r="P2607" s="81"/>
      <c r="Q2607" s="81"/>
      <c r="R2607" s="81"/>
      <c r="S2607" s="81"/>
      <c r="T2607" s="81"/>
      <c r="U2607" s="81"/>
      <c r="V2607" s="81"/>
      <c r="W2607" s="81"/>
      <c r="X2607" s="81"/>
      <c r="Y2607" s="367"/>
      <c r="Z2607" s="81"/>
      <c r="AA2607" s="81"/>
      <c r="AB2607" s="83"/>
      <c r="AC2607" s="333"/>
      <c r="AD2607" s="180"/>
      <c r="AE2607" s="180"/>
      <c r="BE2607" s="335"/>
    </row>
    <row r="2608" spans="1:81" ht="10.5" hidden="1" customHeight="1" x14ac:dyDescent="0.2">
      <c r="A2608" s="1532"/>
      <c r="B2608" s="1633"/>
      <c r="C2608" s="1472" t="s">
        <v>128</v>
      </c>
      <c r="D2608" s="46" t="s">
        <v>33</v>
      </c>
      <c r="E2608" s="45"/>
      <c r="F2608" s="45"/>
      <c r="G2608" s="45"/>
      <c r="H2608" s="1077"/>
      <c r="I2608" s="45"/>
      <c r="J2608" s="45"/>
      <c r="K2608" s="45"/>
      <c r="L2608" s="45"/>
      <c r="M2608" s="45"/>
      <c r="N2608" s="1077"/>
      <c r="O2608" s="45"/>
      <c r="P2608" s="45"/>
      <c r="Q2608" s="45"/>
      <c r="R2608" s="45"/>
      <c r="S2608" s="45"/>
      <c r="T2608" s="45"/>
      <c r="U2608" s="45"/>
      <c r="V2608" s="45"/>
      <c r="W2608" s="45"/>
      <c r="X2608" s="45"/>
      <c r="Y2608" s="410"/>
      <c r="Z2608" s="45"/>
      <c r="AA2608" s="45"/>
      <c r="AB2608" s="94"/>
      <c r="AC2608" s="333"/>
      <c r="AD2608" s="180"/>
      <c r="AE2608" s="180"/>
      <c r="BE2608" s="335"/>
    </row>
    <row r="2609" spans="1:159" ht="10.5" hidden="1" customHeight="1" x14ac:dyDescent="0.2">
      <c r="A2609" s="1532"/>
      <c r="B2609" s="1633"/>
      <c r="C2609" s="1472" t="s">
        <v>127</v>
      </c>
      <c r="D2609" s="46" t="s">
        <v>116</v>
      </c>
      <c r="E2609" s="45"/>
      <c r="F2609" s="45"/>
      <c r="G2609" s="45"/>
      <c r="H2609" s="1077"/>
      <c r="I2609" s="45"/>
      <c r="J2609" s="45"/>
      <c r="K2609" s="45"/>
      <c r="L2609" s="45"/>
      <c r="M2609" s="45"/>
      <c r="N2609" s="1077"/>
      <c r="O2609" s="45"/>
      <c r="P2609" s="45"/>
      <c r="Q2609" s="45"/>
      <c r="R2609" s="45"/>
      <c r="S2609" s="45"/>
      <c r="T2609" s="45"/>
      <c r="U2609" s="45"/>
      <c r="V2609" s="45"/>
      <c r="W2609" s="45"/>
      <c r="X2609" s="45"/>
      <c r="Y2609" s="410"/>
      <c r="Z2609" s="45"/>
      <c r="AA2609" s="45"/>
      <c r="AB2609" s="94"/>
      <c r="AC2609" s="333"/>
      <c r="AD2609" s="180"/>
      <c r="AE2609" s="180"/>
    </row>
    <row r="2610" spans="1:159" ht="10.5" hidden="1" customHeight="1" x14ac:dyDescent="0.2">
      <c r="A2610" s="1532"/>
      <c r="B2610" s="1633"/>
      <c r="C2610" s="1472" t="s">
        <v>127</v>
      </c>
      <c r="D2610" s="46" t="s">
        <v>117</v>
      </c>
      <c r="E2610" s="45"/>
      <c r="F2610" s="45"/>
      <c r="G2610" s="45"/>
      <c r="H2610" s="1077"/>
      <c r="I2610" s="45"/>
      <c r="J2610" s="45"/>
      <c r="K2610" s="45"/>
      <c r="L2610" s="45"/>
      <c r="M2610" s="45"/>
      <c r="N2610" s="1077"/>
      <c r="O2610" s="45"/>
      <c r="P2610" s="45"/>
      <c r="Q2610" s="45"/>
      <c r="R2610" s="45"/>
      <c r="S2610" s="45"/>
      <c r="T2610" s="45"/>
      <c r="U2610" s="45"/>
      <c r="V2610" s="45"/>
      <c r="W2610" s="45"/>
      <c r="X2610" s="45"/>
      <c r="Y2610" s="410"/>
      <c r="Z2610" s="45"/>
      <c r="AA2610" s="45"/>
      <c r="AB2610" s="94"/>
      <c r="AC2610" s="333"/>
      <c r="AD2610" s="180"/>
      <c r="AE2610" s="180"/>
    </row>
    <row r="2611" spans="1:159" ht="10.5" hidden="1" customHeight="1" thickBot="1" x14ac:dyDescent="0.25">
      <c r="A2611" s="1533"/>
      <c r="B2611" s="1637"/>
      <c r="C2611" s="274"/>
      <c r="D2611" s="54" t="s">
        <v>41</v>
      </c>
      <c r="E2611" s="95"/>
      <c r="F2611" s="95"/>
      <c r="G2611" s="95"/>
      <c r="H2611" s="1078"/>
      <c r="I2611" s="95"/>
      <c r="J2611" s="95"/>
      <c r="K2611" s="95"/>
      <c r="L2611" s="95"/>
      <c r="M2611" s="95"/>
      <c r="N2611" s="1078"/>
      <c r="O2611" s="95"/>
      <c r="P2611" s="95"/>
      <c r="Q2611" s="95"/>
      <c r="R2611" s="95"/>
      <c r="S2611" s="95"/>
      <c r="T2611" s="95"/>
      <c r="U2611" s="95"/>
      <c r="V2611" s="95"/>
      <c r="W2611" s="95"/>
      <c r="X2611" s="95"/>
      <c r="Y2611" s="411"/>
      <c r="Z2611" s="95"/>
      <c r="AA2611" s="95"/>
      <c r="AB2611" s="97"/>
      <c r="AC2611" s="333"/>
      <c r="AD2611" s="180"/>
      <c r="AE2611" s="180"/>
    </row>
    <row r="2612" spans="1:159" ht="10.5" hidden="1" customHeight="1" x14ac:dyDescent="0.2">
      <c r="A2612" s="1532" t="s">
        <v>4</v>
      </c>
      <c r="B2612" s="1633" t="s">
        <v>520</v>
      </c>
      <c r="C2612" s="810"/>
      <c r="D2612" s="279"/>
      <c r="E2612" s="497"/>
      <c r="F2612" s="497"/>
      <c r="G2612" s="497"/>
      <c r="H2612" s="1079"/>
      <c r="I2612" s="497"/>
      <c r="J2612" s="497"/>
      <c r="K2612" s="497"/>
      <c r="L2612" s="497"/>
      <c r="M2612" s="497"/>
      <c r="N2612" s="1079"/>
      <c r="O2612" s="497"/>
      <c r="P2612" s="497"/>
      <c r="Q2612" s="497"/>
      <c r="R2612" s="497"/>
      <c r="S2612" s="497"/>
      <c r="T2612" s="497"/>
      <c r="U2612" s="497"/>
      <c r="V2612" s="497"/>
      <c r="W2612" s="497"/>
      <c r="X2612" s="497"/>
      <c r="Y2612" s="1159"/>
      <c r="Z2612" s="497"/>
      <c r="AA2612" s="497"/>
      <c r="AB2612" s="691"/>
      <c r="AC2612" s="333"/>
      <c r="AD2612" s="180"/>
      <c r="AE2612" s="180"/>
    </row>
    <row r="2613" spans="1:159" ht="10.5" hidden="1" customHeight="1" x14ac:dyDescent="0.2">
      <c r="A2613" s="1532"/>
      <c r="B2613" s="1633"/>
      <c r="C2613" s="1472" t="s">
        <v>128</v>
      </c>
      <c r="D2613" s="46" t="s">
        <v>33</v>
      </c>
      <c r="E2613" s="45"/>
      <c r="F2613" s="45"/>
      <c r="G2613" s="45"/>
      <c r="H2613" s="1077"/>
      <c r="I2613" s="45"/>
      <c r="J2613" s="45"/>
      <c r="K2613" s="45"/>
      <c r="L2613" s="45"/>
      <c r="M2613" s="45"/>
      <c r="N2613" s="1077"/>
      <c r="O2613" s="45"/>
      <c r="P2613" s="45"/>
      <c r="Q2613" s="45"/>
      <c r="R2613" s="45"/>
      <c r="S2613" s="45"/>
      <c r="T2613" s="45"/>
      <c r="U2613" s="45"/>
      <c r="V2613" s="45"/>
      <c r="W2613" s="45"/>
      <c r="X2613" s="45"/>
      <c r="Y2613" s="410"/>
      <c r="Z2613" s="45"/>
      <c r="AA2613" s="45"/>
      <c r="AB2613" s="94"/>
      <c r="AC2613" s="333"/>
      <c r="AD2613" s="180"/>
      <c r="AE2613" s="180"/>
    </row>
    <row r="2614" spans="1:159" ht="10.5" hidden="1" customHeight="1" x14ac:dyDescent="0.2">
      <c r="A2614" s="1532"/>
      <c r="B2614" s="1633"/>
      <c r="C2614" s="1472" t="s">
        <v>127</v>
      </c>
      <c r="D2614" s="46" t="s">
        <v>116</v>
      </c>
      <c r="E2614" s="45"/>
      <c r="F2614" s="45"/>
      <c r="G2614" s="45"/>
      <c r="H2614" s="1077"/>
      <c r="I2614" s="45"/>
      <c r="J2614" s="45"/>
      <c r="K2614" s="45"/>
      <c r="L2614" s="45"/>
      <c r="M2614" s="45"/>
      <c r="N2614" s="1077"/>
      <c r="O2614" s="45"/>
      <c r="P2614" s="45"/>
      <c r="Q2614" s="45"/>
      <c r="R2614" s="45"/>
      <c r="S2614" s="45"/>
      <c r="T2614" s="45"/>
      <c r="U2614" s="45"/>
      <c r="V2614" s="45"/>
      <c r="W2614" s="45"/>
      <c r="X2614" s="45"/>
      <c r="Y2614" s="410"/>
      <c r="Z2614" s="45"/>
      <c r="AA2614" s="45"/>
      <c r="AB2614" s="94"/>
      <c r="AC2614" s="333"/>
      <c r="AD2614" s="180"/>
      <c r="AE2614" s="180"/>
    </row>
    <row r="2615" spans="1:159" ht="10.5" hidden="1" customHeight="1" x14ac:dyDescent="0.2">
      <c r="A2615" s="1532"/>
      <c r="B2615" s="1633"/>
      <c r="C2615" s="1472" t="s">
        <v>127</v>
      </c>
      <c r="D2615" s="46" t="s">
        <v>117</v>
      </c>
      <c r="E2615" s="45"/>
      <c r="F2615" s="45"/>
      <c r="G2615" s="45"/>
      <c r="H2615" s="1077"/>
      <c r="I2615" s="45"/>
      <c r="J2615" s="45"/>
      <c r="K2615" s="45"/>
      <c r="L2615" s="45"/>
      <c r="M2615" s="45"/>
      <c r="N2615" s="1077"/>
      <c r="O2615" s="45"/>
      <c r="P2615" s="45"/>
      <c r="Q2615" s="45"/>
      <c r="R2615" s="45"/>
      <c r="S2615" s="45"/>
      <c r="T2615" s="45"/>
      <c r="U2615" s="45"/>
      <c r="V2615" s="45"/>
      <c r="W2615" s="45"/>
      <c r="X2615" s="45"/>
      <c r="Y2615" s="410"/>
      <c r="Z2615" s="45"/>
      <c r="AA2615" s="45"/>
      <c r="AB2615" s="94"/>
      <c r="AC2615" s="333"/>
      <c r="AD2615" s="180"/>
      <c r="AE2615" s="180"/>
    </row>
    <row r="2616" spans="1:159" ht="10.5" hidden="1" customHeight="1" thickBot="1" x14ac:dyDescent="0.25">
      <c r="A2616" s="1532"/>
      <c r="B2616" s="1633"/>
      <c r="C2616" s="660"/>
      <c r="D2616" s="133" t="s">
        <v>41</v>
      </c>
      <c r="E2616" s="498"/>
      <c r="F2616" s="498"/>
      <c r="G2616" s="498"/>
      <c r="H2616" s="1080"/>
      <c r="I2616" s="498"/>
      <c r="J2616" s="498"/>
      <c r="K2616" s="498"/>
      <c r="L2616" s="498"/>
      <c r="M2616" s="498"/>
      <c r="N2616" s="1080"/>
      <c r="O2616" s="498"/>
      <c r="P2616" s="498"/>
      <c r="Q2616" s="498"/>
      <c r="R2616" s="498"/>
      <c r="S2616" s="498"/>
      <c r="T2616" s="498"/>
      <c r="U2616" s="498"/>
      <c r="V2616" s="498"/>
      <c r="W2616" s="498"/>
      <c r="X2616" s="498"/>
      <c r="Y2616" s="1160"/>
      <c r="Z2616" s="498"/>
      <c r="AA2616" s="498"/>
      <c r="AB2616" s="694"/>
      <c r="AC2616" s="333"/>
      <c r="AD2616" s="180"/>
      <c r="AE2616" s="180"/>
    </row>
    <row r="2617" spans="1:159" ht="10.5" hidden="1" customHeight="1" x14ac:dyDescent="0.2">
      <c r="A2617" s="1531" t="s">
        <v>13</v>
      </c>
      <c r="B2617" s="1636" t="s">
        <v>520</v>
      </c>
      <c r="C2617" s="988"/>
      <c r="D2617" s="582"/>
      <c r="E2617" s="81"/>
      <c r="F2617" s="81"/>
      <c r="G2617" s="81"/>
      <c r="H2617" s="1076"/>
      <c r="I2617" s="81"/>
      <c r="J2617" s="81"/>
      <c r="K2617" s="81"/>
      <c r="L2617" s="81"/>
      <c r="M2617" s="81"/>
      <c r="N2617" s="1076"/>
      <c r="O2617" s="81"/>
      <c r="P2617" s="81"/>
      <c r="Q2617" s="81"/>
      <c r="R2617" s="81"/>
      <c r="S2617" s="81"/>
      <c r="T2617" s="81"/>
      <c r="U2617" s="81"/>
      <c r="V2617" s="81"/>
      <c r="W2617" s="81"/>
      <c r="X2617" s="81"/>
      <c r="Y2617" s="367"/>
      <c r="Z2617" s="81"/>
      <c r="AA2617" s="81"/>
      <c r="AB2617" s="83"/>
      <c r="AC2617" s="333"/>
      <c r="AD2617" s="180"/>
      <c r="AE2617" s="180"/>
    </row>
    <row r="2618" spans="1:159" ht="10.5" hidden="1" customHeight="1" x14ac:dyDescent="0.2">
      <c r="A2618" s="1532"/>
      <c r="B2618" s="1633"/>
      <c r="C2618" s="1472" t="s">
        <v>128</v>
      </c>
      <c r="D2618" s="46" t="s">
        <v>33</v>
      </c>
      <c r="E2618" s="45"/>
      <c r="F2618" s="45"/>
      <c r="G2618" s="45"/>
      <c r="H2618" s="1077"/>
      <c r="I2618" s="45"/>
      <c r="J2618" s="45"/>
      <c r="K2618" s="45"/>
      <c r="L2618" s="45"/>
      <c r="M2618" s="45"/>
      <c r="N2618" s="1077"/>
      <c r="O2618" s="45"/>
      <c r="P2618" s="45"/>
      <c r="Q2618" s="45"/>
      <c r="R2618" s="45"/>
      <c r="S2618" s="45"/>
      <c r="T2618" s="45"/>
      <c r="U2618" s="45"/>
      <c r="V2618" s="45"/>
      <c r="W2618" s="45"/>
      <c r="X2618" s="45"/>
      <c r="Y2618" s="410"/>
      <c r="Z2618" s="45"/>
      <c r="AA2618" s="45"/>
      <c r="AB2618" s="94"/>
      <c r="AC2618" s="333"/>
      <c r="AD2618" s="180"/>
      <c r="AE2618" s="180"/>
    </row>
    <row r="2619" spans="1:159" ht="10.5" hidden="1" customHeight="1" x14ac:dyDescent="0.2">
      <c r="A2619" s="1532"/>
      <c r="B2619" s="1633"/>
      <c r="C2619" s="1472" t="s">
        <v>127</v>
      </c>
      <c r="D2619" s="46" t="s">
        <v>116</v>
      </c>
      <c r="E2619" s="45"/>
      <c r="F2619" s="45"/>
      <c r="G2619" s="45"/>
      <c r="H2619" s="1077"/>
      <c r="I2619" s="45"/>
      <c r="J2619" s="45"/>
      <c r="K2619" s="45"/>
      <c r="L2619" s="45"/>
      <c r="M2619" s="45"/>
      <c r="N2619" s="1077"/>
      <c r="O2619" s="45"/>
      <c r="P2619" s="45"/>
      <c r="Q2619" s="45"/>
      <c r="R2619" s="45"/>
      <c r="S2619" s="45"/>
      <c r="T2619" s="45"/>
      <c r="U2619" s="45"/>
      <c r="V2619" s="45"/>
      <c r="W2619" s="45"/>
      <c r="X2619" s="45"/>
      <c r="Y2619" s="410"/>
      <c r="Z2619" s="45"/>
      <c r="AA2619" s="45"/>
      <c r="AB2619" s="94"/>
      <c r="AC2619" s="333"/>
      <c r="AD2619" s="180"/>
      <c r="AE2619" s="180"/>
    </row>
    <row r="2620" spans="1:159" ht="10.5" hidden="1" customHeight="1" x14ac:dyDescent="0.2">
      <c r="A2620" s="1532"/>
      <c r="B2620" s="1633"/>
      <c r="C2620" s="1472" t="s">
        <v>127</v>
      </c>
      <c r="D2620" s="46" t="s">
        <v>117</v>
      </c>
      <c r="E2620" s="45"/>
      <c r="F2620" s="45"/>
      <c r="G2620" s="45"/>
      <c r="H2620" s="1077"/>
      <c r="I2620" s="45"/>
      <c r="J2620" s="45"/>
      <c r="K2620" s="45"/>
      <c r="L2620" s="45"/>
      <c r="M2620" s="45"/>
      <c r="N2620" s="1077"/>
      <c r="O2620" s="45"/>
      <c r="P2620" s="45"/>
      <c r="Q2620" s="45"/>
      <c r="R2620" s="45"/>
      <c r="S2620" s="45"/>
      <c r="T2620" s="45"/>
      <c r="U2620" s="45"/>
      <c r="V2620" s="45"/>
      <c r="W2620" s="45"/>
      <c r="X2620" s="45"/>
      <c r="Y2620" s="410"/>
      <c r="Z2620" s="45"/>
      <c r="AA2620" s="45"/>
      <c r="AB2620" s="94"/>
      <c r="AC2620" s="333"/>
      <c r="AD2620" s="180"/>
      <c r="AE2620" s="180"/>
    </row>
    <row r="2621" spans="1:159" ht="10.5" hidden="1" customHeight="1" thickBot="1" x14ac:dyDescent="0.25">
      <c r="A2621" s="1533"/>
      <c r="B2621" s="1637"/>
      <c r="C2621" s="274"/>
      <c r="D2621" s="54" t="s">
        <v>41</v>
      </c>
      <c r="E2621" s="95"/>
      <c r="F2621" s="95"/>
      <c r="G2621" s="95"/>
      <c r="H2621" s="1078"/>
      <c r="I2621" s="95"/>
      <c r="J2621" s="95"/>
      <c r="K2621" s="95"/>
      <c r="L2621" s="95"/>
      <c r="M2621" s="95"/>
      <c r="N2621" s="1078"/>
      <c r="O2621" s="95"/>
      <c r="P2621" s="95"/>
      <c r="Q2621" s="95"/>
      <c r="R2621" s="95"/>
      <c r="S2621" s="95"/>
      <c r="T2621" s="95"/>
      <c r="U2621" s="95"/>
      <c r="V2621" s="95"/>
      <c r="W2621" s="95"/>
      <c r="X2621" s="95"/>
      <c r="Y2621" s="411"/>
      <c r="Z2621" s="95"/>
      <c r="AA2621" s="95"/>
      <c r="AB2621" s="97"/>
      <c r="AC2621" s="333"/>
      <c r="AD2621" s="180"/>
      <c r="AE2621" s="180"/>
    </row>
    <row r="2622" spans="1:159" s="1" customFormat="1" ht="10.5" customHeight="1" x14ac:dyDescent="0.2">
      <c r="A2622" s="1575" t="s">
        <v>56</v>
      </c>
      <c r="B2622" s="1604"/>
      <c r="C2622" s="778"/>
      <c r="D2622" s="1203" t="s">
        <v>116</v>
      </c>
      <c r="E2622" s="110">
        <f>E2574+E2579+E2584+E2589+E2594+E2599+E2604</f>
        <v>0.110484</v>
      </c>
      <c r="F2622" s="110">
        <f t="shared" ref="F2622:AB2623" si="4581">F2574+F2579+F2584+F2589+F2594+F2599+F2604</f>
        <v>0.108432</v>
      </c>
      <c r="G2622" s="110">
        <f t="shared" si="4581"/>
        <v>0.111024</v>
      </c>
      <c r="H2622" s="1081">
        <f t="shared" si="4581"/>
        <v>0.230568</v>
      </c>
      <c r="I2622" s="110">
        <f t="shared" si="4581"/>
        <v>0.196212</v>
      </c>
      <c r="J2622" s="110">
        <f t="shared" si="4581"/>
        <v>0.24330000000000002</v>
      </c>
      <c r="K2622" s="110">
        <f t="shared" si="4581"/>
        <v>0.23139600000000002</v>
      </c>
      <c r="L2622" s="110">
        <f t="shared" si="4581"/>
        <v>0.44888400000000001</v>
      </c>
      <c r="M2622" s="110">
        <f t="shared" si="4581"/>
        <v>0.543516</v>
      </c>
      <c r="N2622" s="1081">
        <f t="shared" si="4581"/>
        <v>0.58994400000000002</v>
      </c>
      <c r="O2622" s="110">
        <f t="shared" si="4581"/>
        <v>0.66799200000000003</v>
      </c>
      <c r="P2622" s="110">
        <f t="shared" si="4581"/>
        <v>0.65081999999999995</v>
      </c>
      <c r="Q2622" s="110">
        <f t="shared" si="4581"/>
        <v>0.64683599999999997</v>
      </c>
      <c r="R2622" s="110">
        <f t="shared" si="4581"/>
        <v>0.67744800000000005</v>
      </c>
      <c r="S2622" s="110">
        <f t="shared" si="4581"/>
        <v>0.62703600000000004</v>
      </c>
      <c r="T2622" s="110">
        <f t="shared" si="4581"/>
        <v>0.42268800000000001</v>
      </c>
      <c r="U2622" s="110">
        <f t="shared" si="4581"/>
        <v>0.21278399999999997</v>
      </c>
      <c r="V2622" s="110">
        <f t="shared" si="4581"/>
        <v>0.19480799999999998</v>
      </c>
      <c r="W2622" s="110">
        <f t="shared" si="4581"/>
        <v>0.20469600000000002</v>
      </c>
      <c r="X2622" s="110">
        <f t="shared" si="4581"/>
        <v>0.20618400000000001</v>
      </c>
      <c r="Y2622" s="375">
        <f t="shared" si="4581"/>
        <v>0.21076800000000004</v>
      </c>
      <c r="Z2622" s="110">
        <f t="shared" si="4581"/>
        <v>0.229488</v>
      </c>
      <c r="AA2622" s="110">
        <f t="shared" si="4581"/>
        <v>0.223248</v>
      </c>
      <c r="AB2622" s="146">
        <f t="shared" si="4581"/>
        <v>0.22392000000000001</v>
      </c>
      <c r="AC2622" s="328"/>
      <c r="AD2622" s="328"/>
      <c r="AE2622" s="328"/>
      <c r="AF2622" s="328"/>
      <c r="AG2622" s="328"/>
      <c r="AH2622" s="328"/>
      <c r="AI2622" s="328"/>
      <c r="AJ2622" s="328"/>
      <c r="AK2622" s="328"/>
      <c r="AL2622" s="328"/>
      <c r="AM2622" s="328"/>
      <c r="AN2622" s="328"/>
      <c r="AO2622" s="328"/>
      <c r="AP2622" s="328"/>
      <c r="AQ2622" s="328"/>
      <c r="AR2622" s="328"/>
      <c r="AS2622" s="328"/>
      <c r="AT2622" s="328"/>
      <c r="AU2622" s="328"/>
      <c r="AV2622" s="328"/>
      <c r="AW2622" s="328"/>
      <c r="AX2622" s="328"/>
      <c r="AY2622" s="328"/>
      <c r="AZ2622" s="328"/>
      <c r="BA2622" s="328"/>
      <c r="BB2622" s="328"/>
      <c r="BC2622" s="328"/>
      <c r="BD2622" s="328"/>
      <c r="BE2622" s="328"/>
      <c r="BF2622" s="328"/>
      <c r="BG2622" s="328"/>
      <c r="BH2622" s="328"/>
      <c r="BI2622" s="328"/>
      <c r="BJ2622" s="328"/>
      <c r="BK2622" s="328"/>
      <c r="BL2622" s="328"/>
      <c r="BM2622" s="328"/>
      <c r="BN2622" s="328"/>
      <c r="BO2622" s="328"/>
      <c r="BP2622" s="328"/>
      <c r="BQ2622" s="328"/>
      <c r="BR2622" s="328"/>
      <c r="BS2622" s="328"/>
      <c r="BT2622" s="328"/>
      <c r="BU2622" s="328"/>
      <c r="BV2622" s="328"/>
      <c r="BW2622" s="328"/>
      <c r="BX2622" s="328"/>
      <c r="BY2622" s="165"/>
      <c r="BZ2622" s="165"/>
      <c r="CA2622" s="165"/>
      <c r="CB2622" s="165"/>
      <c r="CC2622" s="165"/>
    </row>
    <row r="2623" spans="1:159" s="1" customFormat="1" ht="10.5" customHeight="1" thickBot="1" x14ac:dyDescent="0.25">
      <c r="A2623" s="1605"/>
      <c r="B2623" s="1606"/>
      <c r="C2623" s="779"/>
      <c r="D2623" s="239" t="s">
        <v>117</v>
      </c>
      <c r="E2623" s="112">
        <f>E2575+E2580+E2585+E2590+E2595+E2600+E2605</f>
        <v>0.13425599999999999</v>
      </c>
      <c r="F2623" s="112">
        <f t="shared" si="4581"/>
        <v>0.13237199999999999</v>
      </c>
      <c r="G2623" s="112">
        <f t="shared" si="4581"/>
        <v>0.1338</v>
      </c>
      <c r="H2623" s="1082">
        <f t="shared" si="4581"/>
        <v>0.14245200000000002</v>
      </c>
      <c r="I2623" s="112">
        <f t="shared" si="4581"/>
        <v>0.13936800000000002</v>
      </c>
      <c r="J2623" s="112">
        <f t="shared" si="4581"/>
        <v>0.13390799999999997</v>
      </c>
      <c r="K2623" s="112">
        <f t="shared" si="4581"/>
        <v>0.153672</v>
      </c>
      <c r="L2623" s="112">
        <f t="shared" si="4581"/>
        <v>0.26585999999999999</v>
      </c>
      <c r="M2623" s="112">
        <f t="shared" si="4581"/>
        <v>0.40417199999999998</v>
      </c>
      <c r="N2623" s="1082">
        <f t="shared" si="4581"/>
        <v>0.39765599999999995</v>
      </c>
      <c r="O2623" s="112">
        <f t="shared" si="4581"/>
        <v>0.45103199999999999</v>
      </c>
      <c r="P2623" s="112">
        <f t="shared" si="4581"/>
        <v>0.404136</v>
      </c>
      <c r="Q2623" s="112">
        <f t="shared" si="4581"/>
        <v>0.36358799999999997</v>
      </c>
      <c r="R2623" s="112">
        <f t="shared" si="4581"/>
        <v>0.42625200000000002</v>
      </c>
      <c r="S2623" s="112">
        <f t="shared" si="4581"/>
        <v>0.40526400000000001</v>
      </c>
      <c r="T2623" s="112">
        <f t="shared" si="4581"/>
        <v>0.30166799999999999</v>
      </c>
      <c r="U2623" s="112">
        <f t="shared" si="4581"/>
        <v>0.14787599999999998</v>
      </c>
      <c r="V2623" s="112">
        <f t="shared" si="4581"/>
        <v>0.131856</v>
      </c>
      <c r="W2623" s="112">
        <f t="shared" si="4581"/>
        <v>0.13423199999999999</v>
      </c>
      <c r="X2623" s="112">
        <f t="shared" si="4581"/>
        <v>0.13472400000000001</v>
      </c>
      <c r="Y2623" s="363">
        <f t="shared" si="4581"/>
        <v>0.13522799999999999</v>
      </c>
      <c r="Z2623" s="112">
        <f t="shared" si="4581"/>
        <v>0.139596</v>
      </c>
      <c r="AA2623" s="112">
        <f t="shared" si="4581"/>
        <v>0.13850400000000002</v>
      </c>
      <c r="AB2623" s="147">
        <f t="shared" si="4581"/>
        <v>0.13767599999999999</v>
      </c>
      <c r="AC2623" s="328"/>
      <c r="AD2623" s="328"/>
      <c r="AE2623" s="328"/>
      <c r="AF2623" s="328"/>
      <c r="AG2623" s="328"/>
      <c r="AH2623" s="328"/>
      <c r="AI2623" s="328"/>
      <c r="AJ2623" s="328"/>
      <c r="AK2623" s="328"/>
      <c r="AL2623" s="328"/>
      <c r="AM2623" s="328"/>
      <c r="AN2623" s="328"/>
      <c r="AO2623" s="328"/>
      <c r="AP2623" s="328"/>
      <c r="AQ2623" s="328"/>
      <c r="AR2623" s="328"/>
      <c r="AS2623" s="328"/>
      <c r="AT2623" s="328"/>
      <c r="AU2623" s="328"/>
      <c r="AV2623" s="328"/>
      <c r="AW2623" s="328"/>
      <c r="AX2623" s="328"/>
      <c r="AY2623" s="328"/>
      <c r="AZ2623" s="328"/>
      <c r="BA2623" s="328"/>
      <c r="BB2623" s="328"/>
      <c r="BC2623" s="328"/>
      <c r="BD2623" s="328"/>
      <c r="BE2623" s="328"/>
      <c r="BF2623" s="328"/>
      <c r="BG2623" s="328"/>
      <c r="BH2623" s="328"/>
      <c r="BI2623" s="328"/>
      <c r="BJ2623" s="328"/>
      <c r="BK2623" s="328"/>
      <c r="BL2623" s="328"/>
      <c r="BM2623" s="328"/>
      <c r="BN2623" s="328"/>
      <c r="BO2623" s="328"/>
      <c r="BP2623" s="328"/>
      <c r="BQ2623" s="328"/>
      <c r="BR2623" s="328"/>
      <c r="BS2623" s="328"/>
      <c r="BT2623" s="328"/>
      <c r="BU2623" s="328"/>
      <c r="BV2623" s="328"/>
      <c r="BW2623" s="328"/>
      <c r="BX2623" s="328"/>
      <c r="BY2623" s="165"/>
      <c r="BZ2623" s="165"/>
      <c r="CA2623" s="165"/>
      <c r="CB2623" s="165"/>
      <c r="CC2623" s="165"/>
    </row>
    <row r="2624" spans="1:159" s="30" customFormat="1" ht="10.5" customHeight="1" x14ac:dyDescent="0.2">
      <c r="A2624" s="1714" t="s">
        <v>549</v>
      </c>
      <c r="B2624" s="1715"/>
      <c r="C2624" s="780"/>
      <c r="D2624" s="1102" t="s">
        <v>547</v>
      </c>
      <c r="E2624" s="57">
        <f>(((E2557+E2562)-E2622)/(E2557+E2562))*100</f>
        <v>-3.259452411994275E-2</v>
      </c>
      <c r="F2624" s="57">
        <f t="shared" ref="F2624:AB2625" si="4582">(((F2557+F2562)-F2622)/(F2557+F2562))*100</f>
        <v>-6.6445182724254911E-2</v>
      </c>
      <c r="G2624" s="57">
        <f t="shared" si="4582"/>
        <v>-6.4892926670995221E-2</v>
      </c>
      <c r="H2624" s="1084">
        <f t="shared" si="4582"/>
        <v>0.14551501922877169</v>
      </c>
      <c r="I2624" s="57">
        <f t="shared" si="4582"/>
        <v>0.10386119257086084</v>
      </c>
      <c r="J2624" s="57">
        <f t="shared" si="4582"/>
        <v>8.3776857875017235E-2</v>
      </c>
      <c r="K2624" s="57">
        <f t="shared" si="4582"/>
        <v>0.12948000828671824</v>
      </c>
      <c r="L2624" s="57">
        <f t="shared" si="4582"/>
        <v>0.15214606021780075</v>
      </c>
      <c r="M2624" s="57">
        <f t="shared" si="4582"/>
        <v>0.14770723104056932</v>
      </c>
      <c r="N2624" s="1084">
        <f t="shared" si="4582"/>
        <v>0.1746263807667372</v>
      </c>
      <c r="O2624" s="57">
        <f t="shared" si="4582"/>
        <v>0.13275923932543954</v>
      </c>
      <c r="P2624" s="57">
        <f t="shared" si="4582"/>
        <v>0.15280385875768576</v>
      </c>
      <c r="Q2624" s="57">
        <f t="shared" si="4582"/>
        <v>0.2018070058505651</v>
      </c>
      <c r="R2624" s="57">
        <f t="shared" si="4582"/>
        <v>0.15916808149405329</v>
      </c>
      <c r="S2624" s="57">
        <f t="shared" si="4582"/>
        <v>0.1738499159406971</v>
      </c>
      <c r="T2624" s="57">
        <f t="shared" si="4582"/>
        <v>0.22660321776569614</v>
      </c>
      <c r="U2624" s="57">
        <f t="shared" si="4582"/>
        <v>0.19137678712149012</v>
      </c>
      <c r="V2624" s="57">
        <f t="shared" si="4582"/>
        <v>0.1599015990159936</v>
      </c>
      <c r="W2624" s="57">
        <f t="shared" si="4582"/>
        <v>0.1054111033028783</v>
      </c>
      <c r="X2624" s="57">
        <f t="shared" si="4582"/>
        <v>0.22067363530777401</v>
      </c>
      <c r="Y2624" s="357">
        <f t="shared" si="4582"/>
        <v>0.15916325602545436</v>
      </c>
      <c r="Z2624" s="57">
        <f t="shared" si="4582"/>
        <v>0.11490650788677104</v>
      </c>
      <c r="AA2624" s="57">
        <f t="shared" si="4582"/>
        <v>0.13955984970478025</v>
      </c>
      <c r="AB2624" s="59">
        <f t="shared" si="4582"/>
        <v>0.12845215157353115</v>
      </c>
      <c r="AC2624" s="358"/>
      <c r="AD2624" s="328"/>
      <c r="AE2624" s="328"/>
      <c r="AF2624" s="328"/>
      <c r="AG2624" s="328"/>
      <c r="AH2624" s="328"/>
      <c r="AI2624" s="328"/>
      <c r="AJ2624" s="328"/>
      <c r="AK2624" s="328"/>
      <c r="AL2624" s="328"/>
      <c r="AM2624" s="328"/>
      <c r="AN2624" s="328"/>
      <c r="AO2624" s="328"/>
      <c r="AP2624" s="328"/>
      <c r="AQ2624" s="328"/>
      <c r="AR2624" s="328"/>
      <c r="AS2624" s="328"/>
      <c r="AT2624" s="328"/>
      <c r="AU2624" s="328"/>
      <c r="AV2624" s="328"/>
      <c r="AW2624" s="328"/>
      <c r="AX2624" s="328"/>
      <c r="AY2624" s="328"/>
      <c r="AZ2624" s="328"/>
      <c r="BA2624" s="328"/>
      <c r="BB2624" s="328"/>
      <c r="BC2624" s="328"/>
      <c r="BD2624" s="328"/>
      <c r="BE2624" s="328"/>
      <c r="BF2624" s="328"/>
      <c r="BG2624" s="328"/>
      <c r="BH2624" s="328"/>
      <c r="BI2624" s="328"/>
      <c r="BJ2624" s="328"/>
      <c r="BK2624" s="328"/>
      <c r="BL2624" s="328"/>
      <c r="BM2624" s="328"/>
      <c r="BN2624" s="328"/>
      <c r="BO2624" s="328"/>
      <c r="BP2624" s="328"/>
      <c r="BQ2624" s="328"/>
      <c r="BR2624" s="328"/>
      <c r="BS2624" s="328"/>
      <c r="BT2624" s="328"/>
      <c r="BU2624" s="328"/>
      <c r="BV2624" s="328"/>
      <c r="BW2624" s="328"/>
      <c r="BX2624" s="328"/>
      <c r="BY2624" s="165"/>
      <c r="BZ2624" s="165"/>
      <c r="CA2624" s="165"/>
      <c r="CB2624" s="165"/>
      <c r="CC2624" s="165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  <c r="CS2624" s="1"/>
      <c r="CT2624" s="1"/>
      <c r="CU2624" s="1"/>
      <c r="CV2624" s="1"/>
      <c r="CW2624" s="1"/>
      <c r="CX2624" s="1"/>
      <c r="CY2624" s="1"/>
      <c r="CZ2624" s="1"/>
      <c r="DA2624" s="1"/>
      <c r="DB2624" s="1"/>
      <c r="DC2624" s="1"/>
      <c r="DD2624" s="1"/>
      <c r="DE2624" s="1"/>
      <c r="DF2624" s="1"/>
      <c r="DG2624" s="1"/>
      <c r="DH2624" s="1"/>
      <c r="DI2624" s="1"/>
      <c r="DJ2624" s="1"/>
      <c r="DK2624" s="1"/>
      <c r="DL2624" s="1"/>
      <c r="DM2624" s="1"/>
      <c r="DN2624" s="1"/>
      <c r="DO2624" s="1"/>
      <c r="DP2624" s="1"/>
      <c r="DQ2624" s="1"/>
      <c r="DR2624" s="1"/>
      <c r="DS2624" s="2"/>
      <c r="DT2624" s="2"/>
      <c r="DU2624" s="2"/>
      <c r="DV2624" s="2"/>
      <c r="DW2624" s="2"/>
      <c r="DX2624" s="2"/>
      <c r="DY2624" s="2"/>
      <c r="DZ2624" s="2"/>
      <c r="EA2624" s="2"/>
      <c r="EB2624" s="2"/>
      <c r="EC2624" s="2"/>
      <c r="ED2624" s="2"/>
      <c r="EE2624" s="2"/>
      <c r="EF2624" s="2"/>
      <c r="EG2624" s="2"/>
      <c r="EH2624" s="2"/>
      <c r="EI2624" s="2"/>
      <c r="EJ2624" s="2"/>
      <c r="EK2624" s="2"/>
      <c r="EL2624" s="2"/>
      <c r="EM2624" s="2"/>
      <c r="EN2624" s="2"/>
      <c r="EO2624" s="2"/>
      <c r="EP2624" s="2"/>
      <c r="EQ2624" s="2"/>
      <c r="ER2624" s="2"/>
      <c r="ES2624" s="2"/>
      <c r="ET2624" s="2"/>
      <c r="EU2624" s="2"/>
      <c r="EV2624" s="2"/>
      <c r="EW2624" s="2"/>
      <c r="EX2624" s="2"/>
      <c r="EY2624" s="2"/>
      <c r="EZ2624" s="2"/>
      <c r="FA2624" s="2"/>
      <c r="FB2624" s="2"/>
      <c r="FC2624" s="2"/>
    </row>
    <row r="2625" spans="1:159" s="30" customFormat="1" ht="10.5" customHeight="1" thickBot="1" x14ac:dyDescent="0.25">
      <c r="A2625" s="1664"/>
      <c r="B2625" s="1665"/>
      <c r="C2625" s="763"/>
      <c r="D2625" s="1085" t="s">
        <v>548</v>
      </c>
      <c r="E2625" s="116">
        <f>(((E2558+E2563)-E2623)/(E2558+E2563))*100</f>
        <v>-2.3417489937797229</v>
      </c>
      <c r="F2625" s="116">
        <f t="shared" si="4582"/>
        <v>-2.2525027808676104</v>
      </c>
      <c r="G2625" s="116">
        <f t="shared" si="4582"/>
        <v>-2.3311306901615234</v>
      </c>
      <c r="H2625" s="1086">
        <f t="shared" si="4582"/>
        <v>-1.9845360824742444</v>
      </c>
      <c r="I2625" s="116">
        <f t="shared" si="4582"/>
        <v>-2.0921237693389778</v>
      </c>
      <c r="J2625" s="116">
        <f t="shared" si="4582"/>
        <v>-2.0764727405781014</v>
      </c>
      <c r="K2625" s="116">
        <f t="shared" si="4582"/>
        <v>-1.7318080711789055</v>
      </c>
      <c r="L2625" s="116">
        <f t="shared" si="4582"/>
        <v>-0.69539132806106585</v>
      </c>
      <c r="M2625" s="116">
        <f t="shared" si="4582"/>
        <v>-0.43836106638038702</v>
      </c>
      <c r="N2625" s="1086">
        <f t="shared" si="4582"/>
        <v>-0.41818181818181588</v>
      </c>
      <c r="O2625" s="116">
        <f t="shared" si="4582"/>
        <v>-0.38995726495725952</v>
      </c>
      <c r="P2625" s="116">
        <f t="shared" si="4582"/>
        <v>-0.42941492216854715</v>
      </c>
      <c r="Q2625" s="116">
        <f t="shared" si="4582"/>
        <v>-0.55422806318862294</v>
      </c>
      <c r="R2625" s="116">
        <f t="shared" si="4582"/>
        <v>-0.44395430381178524</v>
      </c>
      <c r="S2625" s="116">
        <f t="shared" si="4582"/>
        <v>-0.40432869544534789</v>
      </c>
      <c r="T2625" s="116">
        <f t="shared" si="4582"/>
        <v>-0.47561950439647777</v>
      </c>
      <c r="U2625" s="116">
        <f t="shared" si="4582"/>
        <v>-1.8261444389357049</v>
      </c>
      <c r="V2625" s="116">
        <f t="shared" si="4582"/>
        <v>-2.2520007444630479</v>
      </c>
      <c r="W2625" s="116">
        <f t="shared" si="4582"/>
        <v>-2.267324922289272</v>
      </c>
      <c r="X2625" s="116">
        <f t="shared" si="4582"/>
        <v>-2.0821967630478269</v>
      </c>
      <c r="Y2625" s="1050">
        <f t="shared" si="4582"/>
        <v>-2.1297806779046504</v>
      </c>
      <c r="Z2625" s="116">
        <f t="shared" si="4582"/>
        <v>-2.0975952255573178</v>
      </c>
      <c r="AA2625" s="116">
        <f t="shared" si="4582"/>
        <v>-2.105449398443048</v>
      </c>
      <c r="AB2625" s="118">
        <f t="shared" si="4582"/>
        <v>-1.9822222222222101</v>
      </c>
      <c r="AC2625" s="358"/>
      <c r="AD2625" s="328"/>
      <c r="AE2625" s="328"/>
      <c r="AF2625" s="328"/>
      <c r="AG2625" s="328"/>
      <c r="AH2625" s="328"/>
      <c r="AI2625" s="328"/>
      <c r="AJ2625" s="328"/>
      <c r="AK2625" s="328"/>
      <c r="AL2625" s="328"/>
      <c r="AM2625" s="328"/>
      <c r="AN2625" s="328"/>
      <c r="AO2625" s="328"/>
      <c r="AP2625" s="328"/>
      <c r="AQ2625" s="328"/>
      <c r="AR2625" s="328"/>
      <c r="AS2625" s="328"/>
      <c r="AT2625" s="328"/>
      <c r="AU2625" s="328"/>
      <c r="AV2625" s="328"/>
      <c r="AW2625" s="328"/>
      <c r="AX2625" s="328"/>
      <c r="AY2625" s="328"/>
      <c r="AZ2625" s="328"/>
      <c r="BA2625" s="328"/>
      <c r="BB2625" s="328"/>
      <c r="BC2625" s="328"/>
      <c r="BD2625" s="328"/>
      <c r="BE2625" s="328"/>
      <c r="BF2625" s="328"/>
      <c r="BG2625" s="328"/>
      <c r="BH2625" s="328"/>
      <c r="BI2625" s="328"/>
      <c r="BJ2625" s="328"/>
      <c r="BK2625" s="328"/>
      <c r="BL2625" s="328"/>
      <c r="BM2625" s="328"/>
      <c r="BN2625" s="328"/>
      <c r="BO2625" s="328"/>
      <c r="BP2625" s="328"/>
      <c r="BQ2625" s="328"/>
      <c r="BR2625" s="328"/>
      <c r="BS2625" s="328"/>
      <c r="BT2625" s="328"/>
      <c r="BU2625" s="328"/>
      <c r="BV2625" s="328"/>
      <c r="BW2625" s="328"/>
      <c r="BX2625" s="328"/>
      <c r="BY2625" s="165"/>
      <c r="BZ2625" s="165"/>
      <c r="CA2625" s="165"/>
      <c r="CB2625" s="165"/>
      <c r="CC2625" s="165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  <c r="CS2625" s="1"/>
      <c r="CT2625" s="1"/>
      <c r="CU2625" s="1"/>
      <c r="CV2625" s="1"/>
      <c r="CW2625" s="1"/>
      <c r="CX2625" s="1"/>
      <c r="CY2625" s="1"/>
      <c r="CZ2625" s="1"/>
      <c r="DA2625" s="1"/>
      <c r="DB2625" s="1"/>
      <c r="DC2625" s="1"/>
      <c r="DD2625" s="1"/>
      <c r="DE2625" s="1"/>
      <c r="DF2625" s="1"/>
      <c r="DG2625" s="1"/>
      <c r="DH2625" s="1"/>
      <c r="DI2625" s="1"/>
      <c r="DJ2625" s="1"/>
      <c r="DK2625" s="1"/>
      <c r="DL2625" s="1"/>
      <c r="DM2625" s="1"/>
      <c r="DN2625" s="1"/>
      <c r="DO2625" s="1"/>
      <c r="DP2625" s="1"/>
      <c r="DQ2625" s="1"/>
      <c r="DR2625" s="1"/>
      <c r="DS2625" s="2"/>
      <c r="DT2625" s="2"/>
      <c r="DU2625" s="2"/>
      <c r="DV2625" s="2"/>
      <c r="DW2625" s="2"/>
      <c r="DX2625" s="2"/>
      <c r="DY2625" s="2"/>
      <c r="DZ2625" s="2"/>
      <c r="EA2625" s="2"/>
      <c r="EB2625" s="2"/>
      <c r="EC2625" s="2"/>
      <c r="ED2625" s="2"/>
      <c r="EE2625" s="2"/>
      <c r="EF2625" s="2"/>
      <c r="EG2625" s="2"/>
      <c r="EH2625" s="2"/>
      <c r="EI2625" s="2"/>
      <c r="EJ2625" s="2"/>
      <c r="EK2625" s="2"/>
      <c r="EL2625" s="2"/>
      <c r="EM2625" s="2"/>
      <c r="EN2625" s="2"/>
      <c r="EO2625" s="2"/>
      <c r="EP2625" s="2"/>
      <c r="EQ2625" s="2"/>
      <c r="ER2625" s="2"/>
      <c r="ES2625" s="2"/>
      <c r="ET2625" s="2"/>
      <c r="EU2625" s="2"/>
      <c r="EV2625" s="2"/>
      <c r="EW2625" s="2"/>
      <c r="EX2625" s="2"/>
      <c r="EY2625" s="2"/>
      <c r="EZ2625" s="2"/>
      <c r="FA2625" s="2"/>
      <c r="FB2625" s="2"/>
      <c r="FC2625" s="2"/>
    </row>
    <row r="2626" spans="1:159" s="1" customFormat="1" ht="10.5" customHeight="1" x14ac:dyDescent="0.2">
      <c r="A2626" s="1650" t="s">
        <v>57</v>
      </c>
      <c r="B2626" s="1651"/>
      <c r="C2626" s="781"/>
      <c r="D2626" s="1203" t="s">
        <v>116</v>
      </c>
      <c r="E2626" s="110">
        <f t="shared" ref="E2626:AB2626" si="4583">E2565-E2622</f>
        <v>-3.599999999999437E-5</v>
      </c>
      <c r="F2626" s="110">
        <f t="shared" si="4583"/>
        <v>-7.2000000000002617E-5</v>
      </c>
      <c r="G2626" s="110">
        <f t="shared" si="4583"/>
        <v>-7.2000000000002617E-5</v>
      </c>
      <c r="H2626" s="1081">
        <f t="shared" si="4583"/>
        <v>3.3600000000000296E-4</v>
      </c>
      <c r="I2626" s="110">
        <f t="shared" si="4583"/>
        <v>2.0399999999998197E-4</v>
      </c>
      <c r="J2626" s="110">
        <f t="shared" si="4583"/>
        <v>2.0399999999998197E-4</v>
      </c>
      <c r="K2626" s="110">
        <f t="shared" si="4583"/>
        <v>2.9999999999999472E-4</v>
      </c>
      <c r="L2626" s="110">
        <f t="shared" si="4583"/>
        <v>6.8399999999996242E-4</v>
      </c>
      <c r="M2626" s="110">
        <f t="shared" si="4583"/>
        <v>8.0400000000002692E-4</v>
      </c>
      <c r="N2626" s="1081">
        <f t="shared" si="4583"/>
        <v>1.0320000000000329E-3</v>
      </c>
      <c r="O2626" s="110">
        <f t="shared" si="4583"/>
        <v>8.879999999999999E-4</v>
      </c>
      <c r="P2626" s="110">
        <f t="shared" si="4583"/>
        <v>9.9599999999999689E-4</v>
      </c>
      <c r="Q2626" s="110">
        <f t="shared" si="4583"/>
        <v>1.3080000000000869E-3</v>
      </c>
      <c r="R2626" s="110">
        <f t="shared" si="4583"/>
        <v>1.0799999999999699E-3</v>
      </c>
      <c r="S2626" s="110">
        <f t="shared" si="4583"/>
        <v>1.0919999999999819E-3</v>
      </c>
      <c r="T2626" s="110">
        <f t="shared" si="4583"/>
        <v>9.600000000000164E-4</v>
      </c>
      <c r="U2626" s="110">
        <f t="shared" si="4583"/>
        <v>4.0800000000004721E-4</v>
      </c>
      <c r="V2626" s="110">
        <f t="shared" si="4583"/>
        <v>3.1200000000000672E-4</v>
      </c>
      <c r="W2626" s="110">
        <f t="shared" si="4583"/>
        <v>2.1599999999999397E-4</v>
      </c>
      <c r="X2626" s="110">
        <f t="shared" si="4583"/>
        <v>4.559999999999842E-4</v>
      </c>
      <c r="Y2626" s="375">
        <f t="shared" si="4583"/>
        <v>3.3599999999997521E-4</v>
      </c>
      <c r="Z2626" s="110">
        <f t="shared" si="4583"/>
        <v>2.6400000000001422E-4</v>
      </c>
      <c r="AA2626" s="110">
        <f t="shared" si="4583"/>
        <v>3.1200000000000672E-4</v>
      </c>
      <c r="AB2626" s="146">
        <f t="shared" si="4583"/>
        <v>2.8799999999998271E-4</v>
      </c>
      <c r="AC2626" s="328"/>
      <c r="AD2626" s="328"/>
      <c r="AE2626" s="328"/>
      <c r="AF2626" s="328"/>
      <c r="AG2626" s="328"/>
      <c r="AH2626" s="328"/>
      <c r="AI2626" s="328"/>
      <c r="AJ2626" s="328"/>
      <c r="AK2626" s="328"/>
      <c r="AL2626" s="328"/>
      <c r="AM2626" s="328"/>
      <c r="AN2626" s="328"/>
      <c r="AO2626" s="328"/>
      <c r="AP2626" s="328"/>
      <c r="AQ2626" s="328"/>
      <c r="AR2626" s="328"/>
      <c r="AS2626" s="328"/>
      <c r="AT2626" s="328"/>
      <c r="AU2626" s="328"/>
      <c r="AV2626" s="328"/>
      <c r="AW2626" s="328"/>
      <c r="AX2626" s="328"/>
      <c r="AY2626" s="328"/>
      <c r="AZ2626" s="328"/>
      <c r="BA2626" s="328"/>
      <c r="BB2626" s="328"/>
      <c r="BC2626" s="328"/>
      <c r="BD2626" s="328"/>
      <c r="BE2626" s="328"/>
      <c r="BF2626" s="328"/>
      <c r="BG2626" s="328"/>
      <c r="BH2626" s="328"/>
      <c r="BI2626" s="328"/>
      <c r="BJ2626" s="328"/>
      <c r="BK2626" s="328"/>
      <c r="BL2626" s="328"/>
      <c r="BM2626" s="328"/>
      <c r="BN2626" s="328"/>
      <c r="BO2626" s="328"/>
      <c r="BP2626" s="328"/>
      <c r="BQ2626" s="328"/>
      <c r="BR2626" s="328"/>
      <c r="BS2626" s="328"/>
      <c r="BT2626" s="328"/>
      <c r="BU2626" s="328"/>
      <c r="BV2626" s="328"/>
      <c r="BW2626" s="328"/>
      <c r="BX2626" s="328"/>
      <c r="BY2626" s="165"/>
      <c r="BZ2626" s="165"/>
      <c r="CA2626" s="165"/>
      <c r="CB2626" s="165"/>
      <c r="CC2626" s="165"/>
    </row>
    <row r="2627" spans="1:159" s="1" customFormat="1" ht="10.5" customHeight="1" thickBot="1" x14ac:dyDescent="0.25">
      <c r="A2627" s="1668"/>
      <c r="B2627" s="1669"/>
      <c r="C2627" s="784"/>
      <c r="D2627" s="135" t="s">
        <v>117</v>
      </c>
      <c r="E2627" s="383">
        <f t="shared" ref="E2627:AB2627" si="4584">E2566-E2623</f>
        <v>-3.0719999999999914E-3</v>
      </c>
      <c r="F2627" s="383">
        <f t="shared" si="4584"/>
        <v>-2.9159999999999742E-3</v>
      </c>
      <c r="G2627" s="383">
        <f t="shared" si="4584"/>
        <v>-3.0479999999999952E-3</v>
      </c>
      <c r="H2627" s="1087">
        <f t="shared" si="4584"/>
        <v>-2.7720000000000244E-3</v>
      </c>
      <c r="I2627" s="383">
        <f t="shared" si="4584"/>
        <v>-2.8560000000000252E-3</v>
      </c>
      <c r="J2627" s="383">
        <f t="shared" si="4584"/>
        <v>-2.7239999999999764E-3</v>
      </c>
      <c r="K2627" s="383">
        <f t="shared" si="4584"/>
        <v>-2.6160000000000072E-3</v>
      </c>
      <c r="L2627" s="383">
        <f t="shared" si="4584"/>
        <v>-1.8359999999999488E-3</v>
      </c>
      <c r="M2627" s="383">
        <f t="shared" si="4584"/>
        <v>-1.7639999999999878E-3</v>
      </c>
      <c r="N2627" s="1087">
        <f t="shared" si="4584"/>
        <v>-1.6559999999999908E-3</v>
      </c>
      <c r="O2627" s="383">
        <f t="shared" si="4584"/>
        <v>-1.7519999999999758E-3</v>
      </c>
      <c r="P2627" s="383">
        <f t="shared" si="4584"/>
        <v>-1.7280000000000073E-3</v>
      </c>
      <c r="Q2627" s="383">
        <f t="shared" si="4584"/>
        <v>-2.0039999999999503E-3</v>
      </c>
      <c r="R2627" s="383">
        <f t="shared" si="4584"/>
        <v>-1.8839999999999968E-3</v>
      </c>
      <c r="S2627" s="383">
        <f t="shared" si="4584"/>
        <v>-1.6319999999999668E-3</v>
      </c>
      <c r="T2627" s="383">
        <f t="shared" si="4584"/>
        <v>-1.4279999999999848E-3</v>
      </c>
      <c r="U2627" s="383">
        <f t="shared" si="4584"/>
        <v>-2.6519999999999877E-3</v>
      </c>
      <c r="V2627" s="383">
        <f t="shared" si="4584"/>
        <v>-2.9039999999999899E-3</v>
      </c>
      <c r="W2627" s="383">
        <f t="shared" si="4584"/>
        <v>-2.9760000000000064E-3</v>
      </c>
      <c r="X2627" s="383">
        <f t="shared" si="4584"/>
        <v>-2.7480000000000004E-3</v>
      </c>
      <c r="Y2627" s="384">
        <f t="shared" si="4584"/>
        <v>-2.8199999999999892E-3</v>
      </c>
      <c r="Z2627" s="383">
        <f t="shared" si="4584"/>
        <v>-2.8680000000000094E-3</v>
      </c>
      <c r="AA2627" s="383">
        <f t="shared" si="4584"/>
        <v>-2.8560000000000252E-3</v>
      </c>
      <c r="AB2627" s="385">
        <f t="shared" si="4584"/>
        <v>-2.6759999999999839E-3</v>
      </c>
      <c r="AC2627" s="328"/>
      <c r="AD2627" s="328"/>
      <c r="AE2627" s="328"/>
      <c r="AF2627" s="328"/>
      <c r="AG2627" s="328"/>
      <c r="AH2627" s="328"/>
      <c r="AI2627" s="328"/>
      <c r="AJ2627" s="328"/>
      <c r="AK2627" s="328"/>
      <c r="AL2627" s="328"/>
      <c r="AM2627" s="328"/>
      <c r="AN2627" s="328"/>
      <c r="AO2627" s="328"/>
      <c r="AP2627" s="328"/>
      <c r="AQ2627" s="328"/>
      <c r="AR2627" s="328"/>
      <c r="AS2627" s="328"/>
      <c r="AT2627" s="328"/>
      <c r="AU2627" s="328"/>
      <c r="AV2627" s="328"/>
      <c r="AW2627" s="328"/>
      <c r="AX2627" s="328"/>
      <c r="AY2627" s="328"/>
      <c r="AZ2627" s="328"/>
      <c r="BA2627" s="328"/>
      <c r="BB2627" s="328"/>
      <c r="BC2627" s="328"/>
      <c r="BD2627" s="328"/>
      <c r="BE2627" s="165"/>
      <c r="BF2627" s="165"/>
      <c r="BG2627" s="165"/>
      <c r="BH2627" s="165"/>
      <c r="BI2627" s="165"/>
      <c r="BJ2627" s="165"/>
      <c r="BK2627" s="165"/>
      <c r="BL2627" s="165"/>
      <c r="BM2627" s="165"/>
      <c r="BN2627" s="165"/>
      <c r="BO2627" s="165"/>
      <c r="BP2627" s="165"/>
      <c r="BQ2627" s="165"/>
      <c r="BR2627" s="165"/>
      <c r="BS2627" s="165"/>
      <c r="BT2627" s="165"/>
      <c r="BU2627" s="165"/>
      <c r="BV2627" s="165"/>
      <c r="BW2627" s="165"/>
      <c r="BX2627" s="165"/>
      <c r="BY2627" s="165"/>
      <c r="BZ2627" s="165"/>
      <c r="CA2627" s="165"/>
      <c r="CB2627" s="165"/>
      <c r="CC2627" s="165"/>
    </row>
    <row r="2628" spans="1:159" s="5" customFormat="1" ht="10.5" customHeight="1" x14ac:dyDescent="0.2">
      <c r="A2628" s="1607" t="s">
        <v>60</v>
      </c>
      <c r="B2628" s="1608"/>
      <c r="C2628" s="764"/>
      <c r="D2628" s="38" t="s">
        <v>116</v>
      </c>
      <c r="E2628" s="120">
        <f>E2626</f>
        <v>-3.599999999999437E-5</v>
      </c>
      <c r="F2628" s="120">
        <f t="shared" ref="F2628:AB2629" si="4585">F2626</f>
        <v>-7.2000000000002617E-5</v>
      </c>
      <c r="G2628" s="120">
        <f t="shared" si="4585"/>
        <v>-7.2000000000002617E-5</v>
      </c>
      <c r="H2628" s="1088">
        <f t="shared" si="4585"/>
        <v>3.3600000000000296E-4</v>
      </c>
      <c r="I2628" s="120">
        <f t="shared" si="4585"/>
        <v>2.0399999999998197E-4</v>
      </c>
      <c r="J2628" s="120">
        <f t="shared" si="4585"/>
        <v>2.0399999999998197E-4</v>
      </c>
      <c r="K2628" s="120">
        <f t="shared" si="4585"/>
        <v>2.9999999999999472E-4</v>
      </c>
      <c r="L2628" s="120">
        <f t="shared" si="4585"/>
        <v>6.8399999999996242E-4</v>
      </c>
      <c r="M2628" s="120">
        <f t="shared" si="4585"/>
        <v>8.0400000000002692E-4</v>
      </c>
      <c r="N2628" s="1088">
        <f t="shared" si="4585"/>
        <v>1.0320000000000329E-3</v>
      </c>
      <c r="O2628" s="120">
        <f t="shared" si="4585"/>
        <v>8.879999999999999E-4</v>
      </c>
      <c r="P2628" s="120">
        <f t="shared" si="4585"/>
        <v>9.9599999999999689E-4</v>
      </c>
      <c r="Q2628" s="120">
        <f t="shared" si="4585"/>
        <v>1.3080000000000869E-3</v>
      </c>
      <c r="R2628" s="120">
        <f t="shared" si="4585"/>
        <v>1.0799999999999699E-3</v>
      </c>
      <c r="S2628" s="120">
        <f t="shared" si="4585"/>
        <v>1.0919999999999819E-3</v>
      </c>
      <c r="T2628" s="120">
        <f t="shared" si="4585"/>
        <v>9.600000000000164E-4</v>
      </c>
      <c r="U2628" s="120">
        <f t="shared" si="4585"/>
        <v>4.0800000000004721E-4</v>
      </c>
      <c r="V2628" s="120">
        <f t="shared" si="4585"/>
        <v>3.1200000000000672E-4</v>
      </c>
      <c r="W2628" s="120">
        <f t="shared" si="4585"/>
        <v>2.1599999999999397E-4</v>
      </c>
      <c r="X2628" s="120">
        <f t="shared" si="4585"/>
        <v>4.559999999999842E-4</v>
      </c>
      <c r="Y2628" s="386">
        <f t="shared" si="4585"/>
        <v>3.3599999999997521E-4</v>
      </c>
      <c r="Z2628" s="120">
        <f t="shared" si="4585"/>
        <v>2.6400000000001422E-4</v>
      </c>
      <c r="AA2628" s="120">
        <f t="shared" si="4585"/>
        <v>3.1200000000000672E-4</v>
      </c>
      <c r="AB2628" s="121">
        <f t="shared" si="4585"/>
        <v>2.8799999999998271E-4</v>
      </c>
      <c r="AC2628" s="364"/>
      <c r="AD2628" s="364"/>
      <c r="AE2628" s="364"/>
      <c r="AF2628" s="364"/>
      <c r="AG2628" s="364"/>
      <c r="AH2628" s="364"/>
      <c r="AI2628" s="364"/>
      <c r="AJ2628" s="364"/>
      <c r="AK2628" s="364"/>
      <c r="AL2628" s="364"/>
      <c r="AM2628" s="364"/>
      <c r="AN2628" s="364"/>
      <c r="AO2628" s="364"/>
      <c r="AP2628" s="364"/>
      <c r="AQ2628" s="364"/>
      <c r="AR2628" s="364"/>
      <c r="AS2628" s="364"/>
      <c r="AT2628" s="364"/>
      <c r="AU2628" s="364"/>
      <c r="AV2628" s="364"/>
      <c r="AW2628" s="364"/>
      <c r="AX2628" s="364"/>
      <c r="AY2628" s="364"/>
      <c r="AZ2628" s="364"/>
      <c r="BA2628" s="364"/>
      <c r="BB2628" s="364"/>
      <c r="BC2628" s="364"/>
      <c r="BD2628" s="364"/>
      <c r="BE2628" s="328"/>
      <c r="BF2628" s="328"/>
      <c r="BG2628" s="328"/>
      <c r="BH2628" s="328"/>
      <c r="BI2628" s="328"/>
      <c r="BJ2628" s="328"/>
      <c r="BK2628" s="328"/>
      <c r="BL2628" s="328"/>
      <c r="BM2628" s="328"/>
      <c r="BN2628" s="328"/>
      <c r="BO2628" s="328"/>
      <c r="BP2628" s="328"/>
      <c r="BQ2628" s="328"/>
      <c r="BR2628" s="328"/>
      <c r="BS2628" s="328"/>
      <c r="BT2628" s="328"/>
      <c r="BU2628" s="328"/>
      <c r="BV2628" s="328"/>
      <c r="BW2628" s="328"/>
      <c r="BX2628" s="328"/>
      <c r="BY2628" s="165"/>
      <c r="BZ2628" s="165"/>
      <c r="CA2628" s="165"/>
      <c r="CB2628" s="165"/>
      <c r="CC2628" s="130"/>
    </row>
    <row r="2629" spans="1:159" s="5" customFormat="1" ht="10.5" customHeight="1" thickBot="1" x14ac:dyDescent="0.25">
      <c r="A2629" s="1609"/>
      <c r="B2629" s="1610"/>
      <c r="C2629" s="765"/>
      <c r="D2629" s="40" t="s">
        <v>117</v>
      </c>
      <c r="E2629" s="124">
        <f>E2627</f>
        <v>-3.0719999999999914E-3</v>
      </c>
      <c r="F2629" s="124">
        <f t="shared" si="4585"/>
        <v>-2.9159999999999742E-3</v>
      </c>
      <c r="G2629" s="124">
        <f t="shared" si="4585"/>
        <v>-3.0479999999999952E-3</v>
      </c>
      <c r="H2629" s="1089">
        <f t="shared" si="4585"/>
        <v>-2.7720000000000244E-3</v>
      </c>
      <c r="I2629" s="124">
        <f t="shared" si="4585"/>
        <v>-2.8560000000000252E-3</v>
      </c>
      <c r="J2629" s="124">
        <f t="shared" si="4585"/>
        <v>-2.7239999999999764E-3</v>
      </c>
      <c r="K2629" s="124">
        <f t="shared" si="4585"/>
        <v>-2.6160000000000072E-3</v>
      </c>
      <c r="L2629" s="124">
        <f t="shared" si="4585"/>
        <v>-1.8359999999999488E-3</v>
      </c>
      <c r="M2629" s="124">
        <f t="shared" si="4585"/>
        <v>-1.7639999999999878E-3</v>
      </c>
      <c r="N2629" s="1089">
        <f t="shared" si="4585"/>
        <v>-1.6559999999999908E-3</v>
      </c>
      <c r="O2629" s="124">
        <f t="shared" si="4585"/>
        <v>-1.7519999999999758E-3</v>
      </c>
      <c r="P2629" s="124">
        <f t="shared" si="4585"/>
        <v>-1.7280000000000073E-3</v>
      </c>
      <c r="Q2629" s="124">
        <f t="shared" si="4585"/>
        <v>-2.0039999999999503E-3</v>
      </c>
      <c r="R2629" s="124">
        <f t="shared" si="4585"/>
        <v>-1.8839999999999968E-3</v>
      </c>
      <c r="S2629" s="124">
        <f t="shared" si="4585"/>
        <v>-1.6319999999999668E-3</v>
      </c>
      <c r="T2629" s="124">
        <f t="shared" si="4585"/>
        <v>-1.4279999999999848E-3</v>
      </c>
      <c r="U2629" s="124">
        <f t="shared" si="4585"/>
        <v>-2.6519999999999877E-3</v>
      </c>
      <c r="V2629" s="124">
        <f t="shared" si="4585"/>
        <v>-2.9039999999999899E-3</v>
      </c>
      <c r="W2629" s="124">
        <f t="shared" si="4585"/>
        <v>-2.9760000000000064E-3</v>
      </c>
      <c r="X2629" s="124">
        <f t="shared" si="4585"/>
        <v>-2.7480000000000004E-3</v>
      </c>
      <c r="Y2629" s="387">
        <f t="shared" si="4585"/>
        <v>-2.8199999999999892E-3</v>
      </c>
      <c r="Z2629" s="124">
        <f t="shared" si="4585"/>
        <v>-2.8680000000000094E-3</v>
      </c>
      <c r="AA2629" s="124">
        <f t="shared" si="4585"/>
        <v>-2.8560000000000252E-3</v>
      </c>
      <c r="AB2629" s="125">
        <f t="shared" si="4585"/>
        <v>-2.6759999999999839E-3</v>
      </c>
      <c r="AC2629" s="364"/>
      <c r="AD2629" s="364"/>
      <c r="AE2629" s="364"/>
      <c r="AF2629" s="364"/>
      <c r="AG2629" s="364"/>
      <c r="AH2629" s="364"/>
      <c r="AI2629" s="364"/>
      <c r="AJ2629" s="364"/>
      <c r="AK2629" s="364"/>
      <c r="AL2629" s="364"/>
      <c r="AM2629" s="364"/>
      <c r="AN2629" s="364"/>
      <c r="AO2629" s="364"/>
      <c r="AP2629" s="364"/>
      <c r="AQ2629" s="364"/>
      <c r="AR2629" s="364"/>
      <c r="AS2629" s="364"/>
      <c r="AT2629" s="364"/>
      <c r="AU2629" s="364"/>
      <c r="AV2629" s="364"/>
      <c r="AW2629" s="364"/>
      <c r="AX2629" s="364"/>
      <c r="AY2629" s="364"/>
      <c r="AZ2629" s="364"/>
      <c r="BA2629" s="364"/>
      <c r="BB2629" s="364"/>
      <c r="BC2629" s="364"/>
      <c r="BD2629" s="364"/>
      <c r="BE2629" s="328"/>
      <c r="BF2629" s="328"/>
      <c r="BG2629" s="328"/>
      <c r="BH2629" s="328"/>
      <c r="BI2629" s="328"/>
      <c r="BJ2629" s="328"/>
      <c r="BK2629" s="328"/>
      <c r="BL2629" s="328"/>
      <c r="BM2629" s="328"/>
      <c r="BN2629" s="328"/>
      <c r="BO2629" s="328"/>
      <c r="BP2629" s="328"/>
      <c r="BQ2629" s="328"/>
      <c r="BR2629" s="328"/>
      <c r="BS2629" s="328"/>
      <c r="BT2629" s="328"/>
      <c r="BU2629" s="328"/>
      <c r="BV2629" s="328"/>
      <c r="BW2629" s="328"/>
      <c r="BX2629" s="328"/>
      <c r="BY2629" s="165"/>
      <c r="BZ2629" s="165"/>
      <c r="CA2629" s="165"/>
      <c r="CB2629" s="165"/>
      <c r="CC2629" s="130"/>
    </row>
    <row r="2630" spans="1:159" s="6" customFormat="1" ht="29.25" customHeight="1" thickBot="1" x14ac:dyDescent="0.25">
      <c r="A2630" s="863"/>
      <c r="B2630" s="725" t="s">
        <v>562</v>
      </c>
      <c r="C2630" s="126" t="s">
        <v>539</v>
      </c>
      <c r="D2630" s="153"/>
      <c r="E2630" s="153"/>
      <c r="F2630" s="153"/>
      <c r="G2630" s="153"/>
      <c r="H2630" s="725">
        <f>H2557+H2562</f>
        <v>0.230904</v>
      </c>
      <c r="I2630" s="468">
        <v>0.41</v>
      </c>
      <c r="J2630" s="468"/>
      <c r="K2630" s="468"/>
      <c r="L2630" s="468"/>
      <c r="M2630" s="468"/>
      <c r="N2630" s="725">
        <f>N2557+N2562</f>
        <v>0.59097600000000006</v>
      </c>
      <c r="O2630" s="468">
        <v>1.57</v>
      </c>
      <c r="P2630" s="468"/>
      <c r="Q2630" s="468"/>
      <c r="R2630" s="468"/>
      <c r="S2630" s="468"/>
      <c r="T2630" s="468"/>
      <c r="U2630" s="468"/>
      <c r="V2630" s="725">
        <f>V2557+V2562</f>
        <v>0.19511999999999999</v>
      </c>
      <c r="W2630" s="468"/>
      <c r="X2630" s="468"/>
      <c r="Y2630" s="725">
        <f>Y2557+Y2562</f>
        <v>0.21110400000000001</v>
      </c>
      <c r="Z2630" s="468">
        <v>0.63</v>
      </c>
      <c r="AA2630" s="153"/>
      <c r="AB2630" s="153"/>
      <c r="AC2630" s="335"/>
      <c r="AD2630" s="335"/>
      <c r="AE2630" s="335"/>
      <c r="AF2630" s="335"/>
      <c r="AG2630" s="335"/>
      <c r="AH2630" s="335"/>
      <c r="AI2630" s="335"/>
      <c r="AJ2630" s="335"/>
      <c r="AK2630" s="335"/>
      <c r="AL2630" s="335"/>
      <c r="AM2630" s="335"/>
      <c r="AN2630" s="335"/>
      <c r="AO2630" s="335"/>
      <c r="AP2630" s="335"/>
      <c r="AQ2630" s="335"/>
      <c r="AR2630" s="335"/>
      <c r="AS2630" s="335"/>
      <c r="AT2630" s="335"/>
      <c r="AU2630" s="335"/>
      <c r="AV2630" s="335"/>
      <c r="AW2630" s="335"/>
      <c r="AX2630" s="335"/>
      <c r="AY2630" s="335"/>
      <c r="AZ2630" s="335"/>
      <c r="BA2630" s="335"/>
      <c r="BB2630" s="335"/>
      <c r="BC2630" s="335"/>
      <c r="BD2630" s="335"/>
      <c r="BE2630" s="364"/>
      <c r="BF2630" s="364"/>
      <c r="BG2630" s="364"/>
      <c r="BH2630" s="364"/>
      <c r="BI2630" s="364"/>
      <c r="BJ2630" s="364"/>
      <c r="BK2630" s="364"/>
      <c r="BL2630" s="364"/>
      <c r="BM2630" s="364"/>
      <c r="BN2630" s="364"/>
      <c r="BO2630" s="364"/>
      <c r="BP2630" s="364"/>
      <c r="BQ2630" s="364"/>
      <c r="BR2630" s="364"/>
      <c r="BS2630" s="364"/>
      <c r="BT2630" s="364"/>
      <c r="BU2630" s="364"/>
      <c r="BV2630" s="364"/>
      <c r="BW2630" s="364"/>
      <c r="BX2630" s="364"/>
      <c r="BY2630" s="130"/>
      <c r="BZ2630" s="130"/>
      <c r="CA2630" s="130"/>
      <c r="CB2630" s="130"/>
      <c r="CC2630" s="153"/>
    </row>
    <row r="2631" spans="1:159" ht="34.5" customHeight="1" thickBot="1" x14ac:dyDescent="0.25">
      <c r="A2631" s="394" t="s">
        <v>44</v>
      </c>
      <c r="B2631" s="33" t="s">
        <v>91</v>
      </c>
      <c r="C2631" s="33" t="s">
        <v>561</v>
      </c>
      <c r="D2631" s="33" t="s">
        <v>39</v>
      </c>
      <c r="E2631" s="1643" t="s">
        <v>40</v>
      </c>
      <c r="F2631" s="1643"/>
      <c r="G2631" s="1643"/>
      <c r="H2631" s="1643"/>
      <c r="I2631" s="1643"/>
      <c r="J2631" s="1643"/>
      <c r="K2631" s="1643"/>
      <c r="L2631" s="1643"/>
      <c r="M2631" s="1643"/>
      <c r="N2631" s="1643"/>
      <c r="O2631" s="1643"/>
      <c r="P2631" s="1643"/>
      <c r="Q2631" s="1643"/>
      <c r="R2631" s="1643"/>
      <c r="S2631" s="1643"/>
      <c r="T2631" s="1643"/>
      <c r="U2631" s="1643"/>
      <c r="V2631" s="1643"/>
      <c r="W2631" s="1643"/>
      <c r="X2631" s="1643"/>
      <c r="Y2631" s="1643"/>
      <c r="Z2631" s="1643"/>
      <c r="AA2631" s="1643"/>
      <c r="AB2631" s="1644"/>
      <c r="BE2631" s="364"/>
      <c r="BF2631" s="364"/>
      <c r="BG2631" s="364"/>
      <c r="BH2631" s="364"/>
      <c r="BI2631" s="364"/>
      <c r="BJ2631" s="364"/>
      <c r="BK2631" s="364"/>
      <c r="BL2631" s="364"/>
      <c r="BM2631" s="364"/>
      <c r="BN2631" s="364"/>
      <c r="BO2631" s="364"/>
      <c r="BP2631" s="364"/>
      <c r="BQ2631" s="364"/>
      <c r="BR2631" s="364"/>
      <c r="BS2631" s="364"/>
      <c r="BT2631" s="364"/>
      <c r="BU2631" s="364"/>
      <c r="BV2631" s="364"/>
      <c r="BW2631" s="364"/>
      <c r="BX2631" s="364"/>
      <c r="BY2631" s="130"/>
      <c r="BZ2631" s="130"/>
      <c r="CA2631" s="130"/>
      <c r="CB2631" s="130"/>
    </row>
    <row r="2632" spans="1:159" ht="10.5" customHeight="1" thickBot="1" x14ac:dyDescent="0.25">
      <c r="A2632" s="500" t="s">
        <v>459</v>
      </c>
      <c r="B2632" s="237"/>
      <c r="C2632" s="237"/>
      <c r="D2632" s="237"/>
      <c r="E2632" s="237">
        <v>1</v>
      </c>
      <c r="F2632" s="237">
        <v>2</v>
      </c>
      <c r="G2632" s="237">
        <v>3</v>
      </c>
      <c r="H2632" s="502">
        <v>4</v>
      </c>
      <c r="I2632" s="237">
        <v>5</v>
      </c>
      <c r="J2632" s="237">
        <v>6</v>
      </c>
      <c r="K2632" s="237">
        <v>7</v>
      </c>
      <c r="L2632" s="237">
        <v>8</v>
      </c>
      <c r="M2632" s="237">
        <v>9</v>
      </c>
      <c r="N2632" s="502">
        <v>10</v>
      </c>
      <c r="O2632" s="237">
        <v>11</v>
      </c>
      <c r="P2632" s="237">
        <v>12</v>
      </c>
      <c r="Q2632" s="237">
        <v>13</v>
      </c>
      <c r="R2632" s="237">
        <v>14</v>
      </c>
      <c r="S2632" s="237">
        <v>15</v>
      </c>
      <c r="T2632" s="237">
        <v>16</v>
      </c>
      <c r="U2632" s="237">
        <v>17</v>
      </c>
      <c r="V2632" s="237">
        <v>18</v>
      </c>
      <c r="W2632" s="237">
        <v>19</v>
      </c>
      <c r="X2632" s="237">
        <v>20</v>
      </c>
      <c r="Y2632" s="502">
        <v>21</v>
      </c>
      <c r="Z2632" s="237">
        <v>22</v>
      </c>
      <c r="AA2632" s="237">
        <v>23</v>
      </c>
      <c r="AB2632" s="238">
        <v>24</v>
      </c>
    </row>
    <row r="2633" spans="1:159" ht="10.5" customHeight="1" x14ac:dyDescent="0.2">
      <c r="A2633" s="329" t="s">
        <v>102</v>
      </c>
      <c r="B2633" s="37"/>
      <c r="C2633" s="37"/>
      <c r="D2633" s="38"/>
      <c r="E2633" s="37">
        <v>1</v>
      </c>
      <c r="F2633" s="37">
        <v>1</v>
      </c>
      <c r="G2633" s="37">
        <v>1</v>
      </c>
      <c r="H2633" s="346">
        <v>1</v>
      </c>
      <c r="I2633" s="37">
        <v>1</v>
      </c>
      <c r="J2633" s="37">
        <v>1</v>
      </c>
      <c r="K2633" s="37">
        <v>1</v>
      </c>
      <c r="L2633" s="37">
        <v>1</v>
      </c>
      <c r="M2633" s="37">
        <v>1</v>
      </c>
      <c r="N2633" s="346">
        <v>1</v>
      </c>
      <c r="O2633" s="37">
        <v>1</v>
      </c>
      <c r="P2633" s="37">
        <v>1</v>
      </c>
      <c r="Q2633" s="37">
        <v>1</v>
      </c>
      <c r="R2633" s="37">
        <v>1</v>
      </c>
      <c r="S2633" s="37">
        <v>1</v>
      </c>
      <c r="T2633" s="37">
        <v>1</v>
      </c>
      <c r="U2633" s="37">
        <v>1</v>
      </c>
      <c r="V2633" s="37">
        <v>1</v>
      </c>
      <c r="W2633" s="37">
        <v>1</v>
      </c>
      <c r="X2633" s="37">
        <v>1</v>
      </c>
      <c r="Y2633" s="346">
        <v>1</v>
      </c>
      <c r="Z2633" s="37">
        <v>1</v>
      </c>
      <c r="AA2633" s="37">
        <v>1</v>
      </c>
      <c r="AB2633" s="172">
        <v>1</v>
      </c>
    </row>
    <row r="2634" spans="1:159" ht="10.5" customHeight="1" thickBot="1" x14ac:dyDescent="0.25">
      <c r="A2634" s="421" t="s">
        <v>104</v>
      </c>
      <c r="B2634" s="39"/>
      <c r="C2634" s="39"/>
      <c r="D2634" s="40"/>
      <c r="E2634" s="39">
        <v>1</v>
      </c>
      <c r="F2634" s="39">
        <v>1</v>
      </c>
      <c r="G2634" s="39">
        <v>1</v>
      </c>
      <c r="H2634" s="348">
        <v>1</v>
      </c>
      <c r="I2634" s="39">
        <v>1</v>
      </c>
      <c r="J2634" s="39">
        <v>1</v>
      </c>
      <c r="K2634" s="39">
        <v>1</v>
      </c>
      <c r="L2634" s="39">
        <v>1</v>
      </c>
      <c r="M2634" s="39">
        <v>1</v>
      </c>
      <c r="N2634" s="348">
        <v>1</v>
      </c>
      <c r="O2634" s="39">
        <v>1</v>
      </c>
      <c r="P2634" s="39">
        <v>1</v>
      </c>
      <c r="Q2634" s="39">
        <v>1</v>
      </c>
      <c r="R2634" s="39">
        <v>1</v>
      </c>
      <c r="S2634" s="39">
        <v>1</v>
      </c>
      <c r="T2634" s="39">
        <v>1</v>
      </c>
      <c r="U2634" s="39">
        <v>1</v>
      </c>
      <c r="V2634" s="39">
        <v>1</v>
      </c>
      <c r="W2634" s="39">
        <v>1</v>
      </c>
      <c r="X2634" s="39">
        <v>1</v>
      </c>
      <c r="Y2634" s="348">
        <v>1</v>
      </c>
      <c r="Z2634" s="39">
        <v>1</v>
      </c>
      <c r="AA2634" s="39">
        <v>1</v>
      </c>
      <c r="AB2634" s="1417">
        <v>1</v>
      </c>
    </row>
    <row r="2635" spans="1:159" ht="10.5" customHeight="1" x14ac:dyDescent="0.2">
      <c r="A2635" s="1531" t="s">
        <v>92</v>
      </c>
      <c r="B2635" s="1534" t="s">
        <v>81</v>
      </c>
      <c r="C2635" s="766"/>
      <c r="D2635" s="1207"/>
      <c r="E2635" s="766"/>
      <c r="F2635" s="766"/>
      <c r="G2635" s="766"/>
      <c r="H2635" s="346"/>
      <c r="I2635" s="766"/>
      <c r="J2635" s="766"/>
      <c r="K2635" s="766"/>
      <c r="L2635" s="766"/>
      <c r="M2635" s="766"/>
      <c r="N2635" s="346"/>
      <c r="O2635" s="766"/>
      <c r="P2635" s="766"/>
      <c r="Q2635" s="766"/>
      <c r="R2635" s="766"/>
      <c r="S2635" s="766"/>
      <c r="T2635" s="766"/>
      <c r="U2635" s="766"/>
      <c r="V2635" s="766"/>
      <c r="W2635" s="766"/>
      <c r="X2635" s="766"/>
      <c r="Y2635" s="346"/>
      <c r="Z2635" s="766"/>
      <c r="AA2635" s="766"/>
      <c r="AB2635" s="806"/>
    </row>
    <row r="2636" spans="1:159" s="1" customFormat="1" ht="10.5" customHeight="1" x14ac:dyDescent="0.2">
      <c r="A2636" s="1532"/>
      <c r="B2636" s="1535"/>
      <c r="C2636" s="220" t="s">
        <v>129</v>
      </c>
      <c r="D2636" s="1258" t="s">
        <v>33</v>
      </c>
      <c r="E2636" s="1212">
        <f>ROUND(SQRT(E2637^2+E2638^2)*1000/(1.73*E$2649),0)</f>
        <v>2</v>
      </c>
      <c r="F2636" s="1212">
        <f>ROUND(SQRT(F2637^2+F2638^2)*1000/(1.73*F$2649),0)</f>
        <v>2</v>
      </c>
      <c r="G2636" s="1212">
        <f t="shared" ref="G2636:AB2636" si="4586">ROUND(SQRT(G2637^2+G2638^2)*1000/(1.73*G$2649),0)</f>
        <v>2</v>
      </c>
      <c r="H2636" s="1213">
        <f t="shared" si="4586"/>
        <v>2</v>
      </c>
      <c r="I2636" s="1212">
        <f t="shared" si="4586"/>
        <v>2</v>
      </c>
      <c r="J2636" s="1212">
        <f t="shared" si="4586"/>
        <v>2</v>
      </c>
      <c r="K2636" s="1212">
        <f t="shared" si="4586"/>
        <v>2</v>
      </c>
      <c r="L2636" s="1212">
        <f t="shared" si="4586"/>
        <v>2</v>
      </c>
      <c r="M2636" s="1212">
        <f t="shared" si="4586"/>
        <v>3</v>
      </c>
      <c r="N2636" s="1213">
        <f t="shared" si="4586"/>
        <v>3</v>
      </c>
      <c r="O2636" s="1212">
        <f t="shared" si="4586"/>
        <v>3</v>
      </c>
      <c r="P2636" s="1212">
        <f t="shared" si="4586"/>
        <v>3</v>
      </c>
      <c r="Q2636" s="1212">
        <f t="shared" si="4586"/>
        <v>3</v>
      </c>
      <c r="R2636" s="1212">
        <f t="shared" si="4586"/>
        <v>3</v>
      </c>
      <c r="S2636" s="1212">
        <f t="shared" si="4586"/>
        <v>3</v>
      </c>
      <c r="T2636" s="1212">
        <f t="shared" si="4586"/>
        <v>3</v>
      </c>
      <c r="U2636" s="1212">
        <f t="shared" si="4586"/>
        <v>2</v>
      </c>
      <c r="V2636" s="1212">
        <f t="shared" si="4586"/>
        <v>2</v>
      </c>
      <c r="W2636" s="1212">
        <f t="shared" si="4586"/>
        <v>2</v>
      </c>
      <c r="X2636" s="1212">
        <f t="shared" si="4586"/>
        <v>2</v>
      </c>
      <c r="Y2636" s="1213">
        <f t="shared" si="4586"/>
        <v>2</v>
      </c>
      <c r="Z2636" s="1212">
        <f t="shared" si="4586"/>
        <v>2</v>
      </c>
      <c r="AA2636" s="1212">
        <f t="shared" si="4586"/>
        <v>2</v>
      </c>
      <c r="AB2636" s="1214">
        <f t="shared" si="4586"/>
        <v>2</v>
      </c>
      <c r="AC2636" s="333"/>
      <c r="AD2636" s="180"/>
      <c r="AE2636" s="180"/>
      <c r="AF2636" s="328"/>
      <c r="AG2636" s="328"/>
      <c r="AH2636" s="328"/>
      <c r="AI2636" s="328"/>
      <c r="AJ2636" s="328"/>
      <c r="AK2636" s="328"/>
      <c r="AL2636" s="328"/>
      <c r="AM2636" s="328"/>
      <c r="AN2636" s="328"/>
      <c r="AO2636" s="328"/>
      <c r="AP2636" s="328"/>
      <c r="AQ2636" s="328"/>
      <c r="AR2636" s="328"/>
      <c r="AS2636" s="328"/>
      <c r="AT2636" s="328"/>
      <c r="AU2636" s="328"/>
      <c r="AV2636" s="328"/>
      <c r="AW2636" s="328"/>
      <c r="AX2636" s="328"/>
      <c r="AY2636" s="328"/>
      <c r="AZ2636" s="328"/>
      <c r="BA2636" s="328"/>
      <c r="BB2636" s="328"/>
      <c r="BC2636" s="328"/>
      <c r="BD2636" s="328"/>
      <c r="BE2636" s="328"/>
      <c r="BF2636" s="328"/>
      <c r="BG2636" s="328"/>
      <c r="BH2636" s="328"/>
      <c r="BI2636" s="328"/>
      <c r="BJ2636" s="328"/>
      <c r="BK2636" s="328"/>
      <c r="BL2636" s="328"/>
      <c r="BM2636" s="328"/>
      <c r="BN2636" s="328"/>
      <c r="BO2636" s="328"/>
      <c r="BP2636" s="328"/>
      <c r="BQ2636" s="328"/>
      <c r="BR2636" s="328"/>
      <c r="BS2636" s="328"/>
      <c r="BT2636" s="328"/>
      <c r="BU2636" s="328"/>
      <c r="BV2636" s="328"/>
      <c r="BW2636" s="328"/>
      <c r="BX2636" s="328"/>
      <c r="BY2636" s="165"/>
      <c r="BZ2636" s="165"/>
      <c r="CA2636" s="165"/>
      <c r="CB2636" s="165"/>
      <c r="CC2636" s="165"/>
    </row>
    <row r="2637" spans="1:159" ht="10.5" customHeight="1" x14ac:dyDescent="0.2">
      <c r="A2637" s="1532"/>
      <c r="B2637" s="1535"/>
      <c r="C2637" s="1472" t="s">
        <v>557</v>
      </c>
      <c r="D2637" s="134" t="s">
        <v>116</v>
      </c>
      <c r="E2637" s="64">
        <v>6.4800000000000005E-3</v>
      </c>
      <c r="F2637" s="64">
        <v>6.3360000000000005E-3</v>
      </c>
      <c r="G2637" s="64">
        <v>6.4080000000000005E-3</v>
      </c>
      <c r="H2637" s="424">
        <v>6.5519999999999997E-3</v>
      </c>
      <c r="I2637" s="64">
        <v>6.4080000000000005E-3</v>
      </c>
      <c r="J2637" s="64">
        <v>6.2640000000000005E-3</v>
      </c>
      <c r="K2637" s="64">
        <v>6.0480000000000004E-3</v>
      </c>
      <c r="L2637" s="64">
        <v>9.2159999999999985E-3</v>
      </c>
      <c r="M2637" s="64">
        <v>1.5695999999999998E-2</v>
      </c>
      <c r="N2637" s="424">
        <v>1.6992E-2</v>
      </c>
      <c r="O2637" s="64">
        <v>1.5768000000000001E-2</v>
      </c>
      <c r="P2637" s="64">
        <v>1.6416E-2</v>
      </c>
      <c r="Q2637" s="64">
        <v>1.3608E-2</v>
      </c>
      <c r="R2637" s="64">
        <v>1.5336000000000001E-2</v>
      </c>
      <c r="S2637" s="64">
        <v>1.4471999999999999E-2</v>
      </c>
      <c r="T2637" s="64">
        <v>1.5336000000000001E-2</v>
      </c>
      <c r="U2637" s="64">
        <v>1.3752E-2</v>
      </c>
      <c r="V2637" s="64">
        <v>1.0584E-2</v>
      </c>
      <c r="W2637" s="64">
        <v>9.4320000000000011E-3</v>
      </c>
      <c r="X2637" s="64">
        <v>8.5679999999999992E-3</v>
      </c>
      <c r="Y2637" s="424">
        <v>8.4239999999999992E-3</v>
      </c>
      <c r="Z2637" s="64">
        <v>8.2799999999999992E-3</v>
      </c>
      <c r="AA2637" s="64">
        <v>7.1279999999999998E-3</v>
      </c>
      <c r="AB2637" s="65">
        <v>6.9839999999999998E-3</v>
      </c>
      <c r="AC2637" s="50">
        <f>SUM(E2637:AB2637)</f>
        <v>0.25048799999999999</v>
      </c>
      <c r="AD2637" s="53"/>
      <c r="AE2637" s="61">
        <v>7.2</v>
      </c>
      <c r="AF2637" s="102"/>
      <c r="AG2637" s="102"/>
      <c r="AH2637" s="102"/>
      <c r="AI2637" s="102"/>
      <c r="AJ2637" s="102"/>
      <c r="AK2637" s="102"/>
      <c r="AL2637" s="102"/>
      <c r="AM2637" s="102"/>
      <c r="AN2637" s="102"/>
      <c r="AO2637" s="102"/>
      <c r="AP2637" s="102"/>
      <c r="AQ2637" s="102"/>
      <c r="AR2637" s="102"/>
      <c r="AS2637" s="102"/>
      <c r="AT2637" s="102"/>
      <c r="AU2637" s="102"/>
      <c r="AV2637" s="102"/>
      <c r="AW2637" s="102"/>
      <c r="AX2637" s="102"/>
      <c r="AY2637" s="102"/>
      <c r="AZ2637" s="102"/>
      <c r="BA2637" s="102"/>
      <c r="BB2637" s="102"/>
      <c r="BC2637" s="102"/>
      <c r="BD2637" s="102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</row>
    <row r="2638" spans="1:159" ht="10.5" customHeight="1" x14ac:dyDescent="0.2">
      <c r="A2638" s="1532"/>
      <c r="B2638" s="1535"/>
      <c r="C2638" s="1472" t="s">
        <v>557</v>
      </c>
      <c r="D2638" s="134" t="s">
        <v>117</v>
      </c>
      <c r="E2638" s="64">
        <v>2.3184E-2</v>
      </c>
      <c r="F2638" s="51">
        <v>2.3039999999999998E-2</v>
      </c>
      <c r="G2638" s="51">
        <v>2.2824000000000001E-2</v>
      </c>
      <c r="H2638" s="334">
        <v>2.3615999999999998E-2</v>
      </c>
      <c r="I2638" s="51">
        <v>2.3255999999999999E-2</v>
      </c>
      <c r="J2638" s="51">
        <v>2.2175999999999998E-2</v>
      </c>
      <c r="K2638" s="51">
        <v>2.2536E-2</v>
      </c>
      <c r="L2638" s="51">
        <v>2.4336E-2</v>
      </c>
      <c r="M2638" s="51">
        <v>2.4120000000000003E-2</v>
      </c>
      <c r="N2638" s="334">
        <v>2.5488E-2</v>
      </c>
      <c r="O2638" s="51">
        <v>2.4120000000000003E-2</v>
      </c>
      <c r="P2638" s="51">
        <v>2.4120000000000003E-2</v>
      </c>
      <c r="Q2638" s="51">
        <v>2.5847999999999999E-2</v>
      </c>
      <c r="R2638" s="51">
        <v>2.4552000000000001E-2</v>
      </c>
      <c r="S2638" s="51">
        <v>2.3399999999999997E-2</v>
      </c>
      <c r="T2638" s="51">
        <v>2.2824000000000001E-2</v>
      </c>
      <c r="U2638" s="51">
        <v>2.2896E-2</v>
      </c>
      <c r="V2638" s="51">
        <v>2.3472E-2</v>
      </c>
      <c r="W2638" s="51">
        <v>2.2751999999999998E-2</v>
      </c>
      <c r="X2638" s="51">
        <v>2.1815999999999999E-2</v>
      </c>
      <c r="Y2638" s="334">
        <v>2.1743999999999999E-2</v>
      </c>
      <c r="Z2638" s="51">
        <v>2.1167999999999999E-2</v>
      </c>
      <c r="AA2638" s="51">
        <v>2.1527999999999999E-2</v>
      </c>
      <c r="AB2638" s="52">
        <v>2.1743999999999999E-2</v>
      </c>
      <c r="AC2638" s="333"/>
      <c r="AD2638" s="53">
        <f>SUM(E2638:AB2638)</f>
        <v>0.55655999999999994</v>
      </c>
      <c r="AE2638" s="61">
        <v>7.2</v>
      </c>
      <c r="AF2638" s="102"/>
      <c r="AG2638" s="102"/>
      <c r="AH2638" s="102"/>
      <c r="AI2638" s="102"/>
      <c r="AJ2638" s="102"/>
      <c r="AK2638" s="102"/>
      <c r="AL2638" s="102"/>
      <c r="AM2638" s="102"/>
      <c r="AN2638" s="102"/>
      <c r="AO2638" s="102"/>
      <c r="AP2638" s="102"/>
      <c r="AQ2638" s="102"/>
      <c r="AR2638" s="102"/>
      <c r="AS2638" s="102"/>
      <c r="AT2638" s="102"/>
      <c r="AU2638" s="102"/>
      <c r="AV2638" s="102"/>
      <c r="AW2638" s="102"/>
      <c r="AX2638" s="102"/>
      <c r="AY2638" s="102"/>
      <c r="AZ2638" s="102"/>
      <c r="BA2638" s="102"/>
      <c r="BB2638" s="102"/>
      <c r="BC2638" s="102"/>
      <c r="BD2638" s="102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</row>
    <row r="2639" spans="1:159" ht="10.5" customHeight="1" thickBot="1" x14ac:dyDescent="0.25">
      <c r="A2639" s="1533"/>
      <c r="B2639" s="1536"/>
      <c r="C2639" s="274"/>
      <c r="D2639" s="239" t="s">
        <v>41</v>
      </c>
      <c r="E2639" s="55">
        <f>E2638/E2637</f>
        <v>3.5777777777777775</v>
      </c>
      <c r="F2639" s="55">
        <f t="shared" ref="F2639:AB2639" si="4587">F2638/F2637</f>
        <v>3.6363636363636358</v>
      </c>
      <c r="G2639" s="55">
        <f t="shared" si="4587"/>
        <v>3.5617977528089884</v>
      </c>
      <c r="H2639" s="368">
        <f t="shared" si="4587"/>
        <v>3.6043956043956045</v>
      </c>
      <c r="I2639" s="55">
        <f t="shared" si="4587"/>
        <v>3.6292134831460672</v>
      </c>
      <c r="J2639" s="55">
        <f t="shared" si="4587"/>
        <v>3.5402298850574705</v>
      </c>
      <c r="K2639" s="55">
        <f t="shared" si="4587"/>
        <v>3.7261904761904758</v>
      </c>
      <c r="L2639" s="55">
        <f t="shared" si="4587"/>
        <v>2.6406250000000004</v>
      </c>
      <c r="M2639" s="55">
        <f t="shared" si="4587"/>
        <v>1.5366972477064225</v>
      </c>
      <c r="N2639" s="368">
        <f t="shared" si="4587"/>
        <v>1.5</v>
      </c>
      <c r="O2639" s="55">
        <f t="shared" si="4587"/>
        <v>1.5296803652968038</v>
      </c>
      <c r="P2639" s="55">
        <f t="shared" si="4587"/>
        <v>1.4692982456140353</v>
      </c>
      <c r="Q2639" s="55">
        <f t="shared" si="4587"/>
        <v>1.8994708994708993</v>
      </c>
      <c r="R2639" s="55">
        <f t="shared" si="4587"/>
        <v>1.6009389671361502</v>
      </c>
      <c r="S2639" s="55">
        <f t="shared" si="4587"/>
        <v>1.616915422885572</v>
      </c>
      <c r="T2639" s="55">
        <f t="shared" si="4587"/>
        <v>1.488262910798122</v>
      </c>
      <c r="U2639" s="55">
        <f t="shared" si="4587"/>
        <v>1.6649214659685863</v>
      </c>
      <c r="V2639" s="55">
        <f t="shared" si="4587"/>
        <v>2.2176870748299322</v>
      </c>
      <c r="W2639" s="55">
        <f t="shared" si="4587"/>
        <v>2.4122137404580148</v>
      </c>
      <c r="X2639" s="55">
        <f t="shared" si="4587"/>
        <v>2.5462184873949583</v>
      </c>
      <c r="Y2639" s="368">
        <f t="shared" si="4587"/>
        <v>2.5811965811965814</v>
      </c>
      <c r="Z2639" s="55">
        <f t="shared" si="4587"/>
        <v>2.5565217391304351</v>
      </c>
      <c r="AA2639" s="55">
        <f t="shared" si="4587"/>
        <v>3.0202020202020199</v>
      </c>
      <c r="AB2639" s="56">
        <f t="shared" si="4587"/>
        <v>3.1134020618556701</v>
      </c>
      <c r="AC2639" s="333"/>
      <c r="AD2639" s="53"/>
      <c r="AE2639" s="61"/>
      <c r="AF2639" s="335"/>
      <c r="AG2639" s="335"/>
      <c r="AH2639" s="335"/>
      <c r="AI2639" s="335"/>
      <c r="AJ2639" s="335"/>
      <c r="AK2639" s="335"/>
      <c r="AL2639" s="335"/>
      <c r="AM2639" s="335"/>
      <c r="AN2639" s="335"/>
      <c r="AO2639" s="335"/>
      <c r="AP2639" s="335"/>
      <c r="AQ2639" s="335"/>
      <c r="AR2639" s="335"/>
      <c r="AS2639" s="335"/>
      <c r="AT2639" s="335"/>
      <c r="AU2639" s="335"/>
      <c r="AV2639" s="335"/>
      <c r="AW2639" s="335"/>
      <c r="AX2639" s="335"/>
      <c r="AY2639" s="335"/>
      <c r="AZ2639" s="335"/>
      <c r="BA2639" s="335"/>
      <c r="BB2639" s="335"/>
      <c r="BC2639" s="335"/>
      <c r="BD2639" s="335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</row>
    <row r="2640" spans="1:159" ht="10.5" customHeight="1" x14ac:dyDescent="0.2">
      <c r="A2640" s="1531" t="s">
        <v>11</v>
      </c>
      <c r="B2640" s="1534" t="s">
        <v>82</v>
      </c>
      <c r="C2640" s="1119"/>
      <c r="D2640" s="1203"/>
      <c r="E2640" s="87"/>
      <c r="F2640" s="87"/>
      <c r="G2640" s="87"/>
      <c r="H2640" s="370"/>
      <c r="I2640" s="87"/>
      <c r="J2640" s="87"/>
      <c r="K2640" s="87"/>
      <c r="L2640" s="87"/>
      <c r="M2640" s="87"/>
      <c r="N2640" s="370"/>
      <c r="O2640" s="87"/>
      <c r="P2640" s="87"/>
      <c r="Q2640" s="87"/>
      <c r="R2640" s="87"/>
      <c r="S2640" s="87"/>
      <c r="T2640" s="87"/>
      <c r="U2640" s="87"/>
      <c r="V2640" s="87"/>
      <c r="W2640" s="87"/>
      <c r="X2640" s="87"/>
      <c r="Y2640" s="370"/>
      <c r="Z2640" s="87"/>
      <c r="AA2640" s="87"/>
      <c r="AB2640" s="109"/>
      <c r="AC2640" s="333"/>
      <c r="AD2640" s="53"/>
      <c r="AE2640" s="61"/>
      <c r="AF2640" s="335"/>
      <c r="AG2640" s="335"/>
      <c r="AH2640" s="335"/>
      <c r="AI2640" s="335"/>
      <c r="AJ2640" s="335"/>
      <c r="AK2640" s="335"/>
      <c r="AL2640" s="335"/>
      <c r="AM2640" s="335"/>
      <c r="AN2640" s="335"/>
      <c r="AO2640" s="335"/>
      <c r="AP2640" s="335"/>
      <c r="AQ2640" s="335"/>
      <c r="AR2640" s="335"/>
      <c r="AS2640" s="335"/>
      <c r="AT2640" s="335"/>
      <c r="AU2640" s="335"/>
      <c r="AV2640" s="335"/>
      <c r="AW2640" s="335"/>
      <c r="AX2640" s="335"/>
      <c r="AY2640" s="335"/>
      <c r="AZ2640" s="335"/>
      <c r="BA2640" s="335"/>
      <c r="BB2640" s="335"/>
      <c r="BC2640" s="335"/>
      <c r="BD2640" s="335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</row>
    <row r="2641" spans="1:81" s="1" customFormat="1" ht="10.5" customHeight="1" x14ac:dyDescent="0.2">
      <c r="A2641" s="1532"/>
      <c r="B2641" s="1535"/>
      <c r="C2641" s="220" t="s">
        <v>129</v>
      </c>
      <c r="D2641" s="1258" t="s">
        <v>33</v>
      </c>
      <c r="E2641" s="1212">
        <f>ROUND(SQRT(E2642^2+E2643^2)*1000/(1.73*E$2650),0)</f>
        <v>54</v>
      </c>
      <c r="F2641" s="1212">
        <f>ROUND(SQRT(F2642^2+F2643^2)*1000/(1.73*F$2650),0)</f>
        <v>54</v>
      </c>
      <c r="G2641" s="1212">
        <f t="shared" ref="G2641:AB2641" si="4588">ROUND(SQRT(G2642^2+G2643^2)*1000/(1.73*G$2650),0)</f>
        <v>54</v>
      </c>
      <c r="H2641" s="1213">
        <f t="shared" si="4588"/>
        <v>55</v>
      </c>
      <c r="I2641" s="1212">
        <f t="shared" si="4588"/>
        <v>26</v>
      </c>
      <c r="J2641" s="1212">
        <f t="shared" si="4588"/>
        <v>1</v>
      </c>
      <c r="K2641" s="1212">
        <f t="shared" si="4588"/>
        <v>1</v>
      </c>
      <c r="L2641" s="1212">
        <f t="shared" si="4588"/>
        <v>1</v>
      </c>
      <c r="M2641" s="1212">
        <f t="shared" si="4588"/>
        <v>1</v>
      </c>
      <c r="N2641" s="1213">
        <f t="shared" si="4588"/>
        <v>2</v>
      </c>
      <c r="O2641" s="1212">
        <f t="shared" si="4588"/>
        <v>2</v>
      </c>
      <c r="P2641" s="1212">
        <f t="shared" si="4588"/>
        <v>2</v>
      </c>
      <c r="Q2641" s="1212">
        <f t="shared" si="4588"/>
        <v>1</v>
      </c>
      <c r="R2641" s="1212">
        <f t="shared" si="4588"/>
        <v>1</v>
      </c>
      <c r="S2641" s="1212">
        <f t="shared" si="4588"/>
        <v>1</v>
      </c>
      <c r="T2641" s="1212">
        <f t="shared" si="4588"/>
        <v>1</v>
      </c>
      <c r="U2641" s="1212">
        <f t="shared" si="4588"/>
        <v>1</v>
      </c>
      <c r="V2641" s="1212">
        <f t="shared" si="4588"/>
        <v>1</v>
      </c>
      <c r="W2641" s="1212">
        <f t="shared" si="4588"/>
        <v>1</v>
      </c>
      <c r="X2641" s="1212">
        <f t="shared" si="4588"/>
        <v>1</v>
      </c>
      <c r="Y2641" s="1213">
        <f t="shared" si="4588"/>
        <v>1</v>
      </c>
      <c r="Z2641" s="1212">
        <f t="shared" si="4588"/>
        <v>1</v>
      </c>
      <c r="AA2641" s="1212">
        <f t="shared" si="4588"/>
        <v>1</v>
      </c>
      <c r="AB2641" s="1214">
        <f t="shared" si="4588"/>
        <v>1</v>
      </c>
      <c r="AC2641" s="333"/>
      <c r="AD2641" s="180"/>
      <c r="AE2641" s="180"/>
      <c r="AF2641" s="328"/>
      <c r="AG2641" s="328"/>
      <c r="AH2641" s="328"/>
      <c r="AI2641" s="328"/>
      <c r="AJ2641" s="328"/>
      <c r="AK2641" s="328"/>
      <c r="AL2641" s="328"/>
      <c r="AM2641" s="328"/>
      <c r="AN2641" s="328"/>
      <c r="AO2641" s="328"/>
      <c r="AP2641" s="328"/>
      <c r="AQ2641" s="328"/>
      <c r="AR2641" s="328"/>
      <c r="AS2641" s="328"/>
      <c r="AT2641" s="328"/>
      <c r="AU2641" s="328"/>
      <c r="AV2641" s="328"/>
      <c r="AW2641" s="328"/>
      <c r="AX2641" s="328"/>
      <c r="AY2641" s="328"/>
      <c r="AZ2641" s="328"/>
      <c r="BA2641" s="328"/>
      <c r="BB2641" s="328"/>
      <c r="BC2641" s="328"/>
      <c r="BD2641" s="328"/>
      <c r="BE2641" s="328"/>
      <c r="BF2641" s="328"/>
      <c r="BG2641" s="328"/>
      <c r="BH2641" s="328"/>
      <c r="BI2641" s="328"/>
      <c r="BJ2641" s="328"/>
      <c r="BK2641" s="328"/>
      <c r="BL2641" s="328"/>
      <c r="BM2641" s="328"/>
      <c r="BN2641" s="328"/>
      <c r="BO2641" s="328"/>
      <c r="BP2641" s="328"/>
      <c r="BQ2641" s="328"/>
      <c r="BR2641" s="328"/>
      <c r="BS2641" s="328"/>
      <c r="BT2641" s="328"/>
      <c r="BU2641" s="328"/>
      <c r="BV2641" s="328"/>
      <c r="BW2641" s="328"/>
      <c r="BX2641" s="328"/>
      <c r="BY2641" s="165"/>
      <c r="BZ2641" s="165"/>
      <c r="CA2641" s="165"/>
      <c r="CB2641" s="165"/>
      <c r="CC2641" s="165"/>
    </row>
    <row r="2642" spans="1:81" ht="10.5" customHeight="1" x14ac:dyDescent="0.2">
      <c r="A2642" s="1532"/>
      <c r="B2642" s="1535"/>
      <c r="C2642" s="1472" t="s">
        <v>557</v>
      </c>
      <c r="D2642" s="134" t="s">
        <v>116</v>
      </c>
      <c r="E2642" s="64">
        <v>0.45943200000000001</v>
      </c>
      <c r="F2642" s="64">
        <v>0.459648</v>
      </c>
      <c r="G2642" s="64">
        <v>0.45950400000000002</v>
      </c>
      <c r="H2642" s="424">
        <v>0.45979199999999998</v>
      </c>
      <c r="I2642" s="64">
        <v>0.21657599999999999</v>
      </c>
      <c r="J2642" s="64">
        <v>1.188E-2</v>
      </c>
      <c r="K2642" s="64">
        <v>1.1807999999999999E-2</v>
      </c>
      <c r="L2642" s="64">
        <v>1.3679999999999999E-2</v>
      </c>
      <c r="M2642" s="64">
        <v>1.5048000000000001E-2</v>
      </c>
      <c r="N2642" s="424">
        <v>1.6199999999999999E-2</v>
      </c>
      <c r="O2642" s="64">
        <v>1.6271999999999998E-2</v>
      </c>
      <c r="P2642" s="64">
        <v>1.584E-2</v>
      </c>
      <c r="Q2642" s="64">
        <v>1.5192000000000001E-2</v>
      </c>
      <c r="R2642" s="64">
        <v>1.5408E-2</v>
      </c>
      <c r="S2642" s="64">
        <v>1.3464E-2</v>
      </c>
      <c r="T2642" s="64">
        <v>1.1952000000000001E-2</v>
      </c>
      <c r="U2642" s="64">
        <v>1.2096000000000001E-2</v>
      </c>
      <c r="V2642" s="64">
        <v>1.1952000000000001E-2</v>
      </c>
      <c r="W2642" s="64">
        <v>1.1736E-2</v>
      </c>
      <c r="X2642" s="64">
        <v>1.1736E-2</v>
      </c>
      <c r="Y2642" s="424">
        <v>1.1807999999999999E-2</v>
      </c>
      <c r="Z2642" s="64">
        <v>1.2024E-2</v>
      </c>
      <c r="AA2642" s="64">
        <v>1.2024E-2</v>
      </c>
      <c r="AB2642" s="65">
        <v>1.2168E-2</v>
      </c>
      <c r="AC2642" s="50">
        <f>SUM(D2642:AB2642)</f>
        <v>2.3072399999999988</v>
      </c>
      <c r="AD2642" s="53"/>
      <c r="AE2642" s="61">
        <v>7.2</v>
      </c>
      <c r="AF2642" s="102"/>
      <c r="AG2642" s="102"/>
      <c r="AH2642" s="102"/>
      <c r="AI2642" s="102"/>
      <c r="AJ2642" s="102"/>
      <c r="AK2642" s="102"/>
      <c r="AL2642" s="102"/>
      <c r="AM2642" s="102"/>
      <c r="AN2642" s="102"/>
      <c r="AO2642" s="102"/>
      <c r="AP2642" s="102"/>
      <c r="AQ2642" s="102"/>
      <c r="AR2642" s="102"/>
      <c r="AS2642" s="102"/>
      <c r="AT2642" s="102"/>
      <c r="AU2642" s="102"/>
      <c r="AV2642" s="102"/>
      <c r="AW2642" s="102"/>
      <c r="AX2642" s="102"/>
      <c r="AY2642" s="102"/>
      <c r="AZ2642" s="102"/>
      <c r="BA2642" s="102"/>
      <c r="BB2642" s="102"/>
      <c r="BC2642" s="102"/>
      <c r="BD2642" s="102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</row>
    <row r="2643" spans="1:81" ht="10.5" customHeight="1" x14ac:dyDescent="0.2">
      <c r="A2643" s="1532"/>
      <c r="B2643" s="1535"/>
      <c r="C2643" s="1472" t="s">
        <v>557</v>
      </c>
      <c r="D2643" s="134" t="s">
        <v>117</v>
      </c>
      <c r="E2643" s="64">
        <v>0.37432799999999999</v>
      </c>
      <c r="F2643" s="51">
        <v>0.37497599999999998</v>
      </c>
      <c r="G2643" s="51">
        <v>0.373608</v>
      </c>
      <c r="H2643" s="334">
        <v>0.37792799999999999</v>
      </c>
      <c r="I2643" s="51">
        <v>0.17431200000000002</v>
      </c>
      <c r="J2643" s="51">
        <v>3.1680000000000002E-3</v>
      </c>
      <c r="K2643" s="51">
        <v>3.1680000000000002E-3</v>
      </c>
      <c r="L2643" s="51">
        <v>3.3839999999999999E-3</v>
      </c>
      <c r="M2643" s="51">
        <v>3.7440000000000004E-3</v>
      </c>
      <c r="N2643" s="334">
        <v>5.2560000000000003E-3</v>
      </c>
      <c r="O2643" s="51">
        <v>5.1120000000000002E-3</v>
      </c>
      <c r="P2643" s="51">
        <v>4.4640000000000001E-3</v>
      </c>
      <c r="Q2643" s="51">
        <v>3.5279999999999999E-3</v>
      </c>
      <c r="R2643" s="51">
        <v>3.2400000000000003E-3</v>
      </c>
      <c r="S2643" s="51">
        <v>3.8159999999999999E-3</v>
      </c>
      <c r="T2643" s="51">
        <v>3.7440000000000004E-3</v>
      </c>
      <c r="U2643" s="51">
        <v>3.96E-3</v>
      </c>
      <c r="V2643" s="51">
        <v>3.7440000000000004E-3</v>
      </c>
      <c r="W2643" s="51">
        <v>3.0960000000000002E-3</v>
      </c>
      <c r="X2643" s="51">
        <v>3.0960000000000002E-3</v>
      </c>
      <c r="Y2643" s="334">
        <v>3.1680000000000002E-3</v>
      </c>
      <c r="Z2643" s="51">
        <v>3.888E-3</v>
      </c>
      <c r="AA2643" s="51">
        <v>3.8159999999999999E-3</v>
      </c>
      <c r="AB2643" s="52">
        <v>3.96E-3</v>
      </c>
      <c r="AC2643" s="333"/>
      <c r="AD2643" s="53">
        <f>SUM(E2643:AB2643)</f>
        <v>1.7465039999999998</v>
      </c>
      <c r="AE2643" s="61">
        <v>7.2</v>
      </c>
      <c r="AF2643" s="102"/>
      <c r="AG2643" s="102"/>
      <c r="AH2643" s="102"/>
      <c r="AI2643" s="102"/>
      <c r="AJ2643" s="102"/>
      <c r="AK2643" s="102"/>
      <c r="AL2643" s="102"/>
      <c r="AM2643" s="102"/>
      <c r="AN2643" s="102"/>
      <c r="AO2643" s="102"/>
      <c r="AP2643" s="102"/>
      <c r="AQ2643" s="102"/>
      <c r="AR2643" s="102"/>
      <c r="AS2643" s="102"/>
      <c r="AT2643" s="102"/>
      <c r="AU2643" s="102"/>
      <c r="AV2643" s="102"/>
      <c r="AW2643" s="102"/>
      <c r="AX2643" s="102"/>
      <c r="AY2643" s="102"/>
      <c r="AZ2643" s="102"/>
      <c r="BA2643" s="102"/>
      <c r="BB2643" s="102"/>
      <c r="BC2643" s="102"/>
      <c r="BD2643" s="335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</row>
    <row r="2644" spans="1:81" ht="10.5" customHeight="1" thickBot="1" x14ac:dyDescent="0.25">
      <c r="A2644" s="1533"/>
      <c r="B2644" s="1536"/>
      <c r="C2644" s="274"/>
      <c r="D2644" s="239" t="s">
        <v>41</v>
      </c>
      <c r="E2644" s="55">
        <f t="shared" ref="E2644:AB2644" si="4589">E2643/E2642</f>
        <v>0.81476257639868355</v>
      </c>
      <c r="F2644" s="55">
        <f t="shared" si="4589"/>
        <v>0.81578947368421051</v>
      </c>
      <c r="G2644" s="55">
        <f t="shared" si="4589"/>
        <v>0.81306800376057653</v>
      </c>
      <c r="H2644" s="368">
        <f t="shared" si="4589"/>
        <v>0.82195427497651108</v>
      </c>
      <c r="I2644" s="55">
        <f t="shared" si="4589"/>
        <v>0.80485372340425543</v>
      </c>
      <c r="J2644" s="55">
        <f t="shared" si="4589"/>
        <v>0.26666666666666666</v>
      </c>
      <c r="K2644" s="55">
        <f t="shared" si="4589"/>
        <v>0.26829268292682928</v>
      </c>
      <c r="L2644" s="55">
        <f t="shared" si="4589"/>
        <v>0.24736842105263157</v>
      </c>
      <c r="M2644" s="55">
        <f t="shared" si="4589"/>
        <v>0.24880382775119619</v>
      </c>
      <c r="N2644" s="368">
        <f t="shared" si="4589"/>
        <v>0.32444444444444448</v>
      </c>
      <c r="O2644" s="55">
        <f t="shared" si="4589"/>
        <v>0.31415929203539827</v>
      </c>
      <c r="P2644" s="55">
        <f t="shared" si="4589"/>
        <v>0.2818181818181818</v>
      </c>
      <c r="Q2644" s="55">
        <f t="shared" si="4589"/>
        <v>0.23222748815165875</v>
      </c>
      <c r="R2644" s="55">
        <f t="shared" si="4589"/>
        <v>0.21028037383177572</v>
      </c>
      <c r="S2644" s="55">
        <f t="shared" si="4589"/>
        <v>0.2834224598930481</v>
      </c>
      <c r="T2644" s="55">
        <f t="shared" si="4589"/>
        <v>0.31325301204819278</v>
      </c>
      <c r="U2644" s="55">
        <f t="shared" si="4589"/>
        <v>0.32738095238095238</v>
      </c>
      <c r="V2644" s="55">
        <f t="shared" si="4589"/>
        <v>0.31325301204819278</v>
      </c>
      <c r="W2644" s="55">
        <f t="shared" si="4589"/>
        <v>0.26380368098159512</v>
      </c>
      <c r="X2644" s="55">
        <f t="shared" si="4589"/>
        <v>0.26380368098159512</v>
      </c>
      <c r="Y2644" s="368">
        <f t="shared" si="4589"/>
        <v>0.26829268292682928</v>
      </c>
      <c r="Z2644" s="55">
        <f t="shared" si="4589"/>
        <v>0.32335329341317365</v>
      </c>
      <c r="AA2644" s="55">
        <f t="shared" si="4589"/>
        <v>0.31736526946107785</v>
      </c>
      <c r="AB2644" s="56">
        <f t="shared" si="4589"/>
        <v>0.32544378698224852</v>
      </c>
      <c r="AC2644" s="333"/>
      <c r="AD2644" s="53"/>
      <c r="AE2644" s="61"/>
      <c r="AF2644" s="335"/>
      <c r="AG2644" s="335"/>
      <c r="AH2644" s="335"/>
      <c r="AI2644" s="335"/>
      <c r="AJ2644" s="335"/>
      <c r="AK2644" s="335"/>
      <c r="AL2644" s="335"/>
      <c r="AM2644" s="335"/>
      <c r="AN2644" s="335"/>
      <c r="AO2644" s="335"/>
      <c r="AP2644" s="335"/>
      <c r="AQ2644" s="335"/>
      <c r="AR2644" s="335"/>
      <c r="AS2644" s="335"/>
      <c r="AT2644" s="335"/>
      <c r="AU2644" s="335"/>
      <c r="AV2644" s="335"/>
      <c r="AW2644" s="335"/>
      <c r="AX2644" s="335"/>
      <c r="AY2644" s="335"/>
      <c r="AZ2644" s="335"/>
      <c r="BA2644" s="335"/>
      <c r="BB2644" s="335"/>
      <c r="BC2644" s="335"/>
      <c r="BD2644" s="335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</row>
    <row r="2645" spans="1:81" ht="10.5" customHeight="1" x14ac:dyDescent="0.2">
      <c r="A2645" s="1483" t="s">
        <v>293</v>
      </c>
      <c r="B2645" s="66"/>
      <c r="C2645" s="534"/>
      <c r="D2645" s="138"/>
      <c r="E2645" s="67">
        <f t="shared" ref="E2645:AB2646" si="4590">E2637+E2642</f>
        <v>0.46591199999999999</v>
      </c>
      <c r="F2645" s="67">
        <f t="shared" si="4590"/>
        <v>0.46598400000000001</v>
      </c>
      <c r="G2645" s="67">
        <f t="shared" si="4590"/>
        <v>0.46591200000000005</v>
      </c>
      <c r="H2645" s="370">
        <f t="shared" si="4590"/>
        <v>0.46634399999999998</v>
      </c>
      <c r="I2645" s="67">
        <f t="shared" si="4590"/>
        <v>0.22298399999999999</v>
      </c>
      <c r="J2645" s="67">
        <f t="shared" si="4590"/>
        <v>1.8144E-2</v>
      </c>
      <c r="K2645" s="67">
        <f t="shared" si="4590"/>
        <v>1.7856E-2</v>
      </c>
      <c r="L2645" s="67">
        <f t="shared" si="4590"/>
        <v>2.2896E-2</v>
      </c>
      <c r="M2645" s="67">
        <f t="shared" si="4590"/>
        <v>3.0744E-2</v>
      </c>
      <c r="N2645" s="370">
        <f t="shared" si="4590"/>
        <v>3.3191999999999999E-2</v>
      </c>
      <c r="O2645" s="67">
        <f t="shared" si="4590"/>
        <v>3.2039999999999999E-2</v>
      </c>
      <c r="P2645" s="67">
        <f t="shared" si="4590"/>
        <v>3.2256E-2</v>
      </c>
      <c r="Q2645" s="280">
        <f t="shared" si="4590"/>
        <v>2.8799999999999999E-2</v>
      </c>
      <c r="R2645" s="67">
        <f t="shared" si="4590"/>
        <v>3.0744E-2</v>
      </c>
      <c r="S2645" s="67">
        <f t="shared" si="4590"/>
        <v>2.7935999999999999E-2</v>
      </c>
      <c r="T2645" s="67">
        <f t="shared" si="4590"/>
        <v>2.7288E-2</v>
      </c>
      <c r="U2645" s="67">
        <f t="shared" si="4590"/>
        <v>2.5848000000000003E-2</v>
      </c>
      <c r="V2645" s="67">
        <f t="shared" si="4590"/>
        <v>2.2536E-2</v>
      </c>
      <c r="W2645" s="67">
        <f t="shared" si="4590"/>
        <v>2.1167999999999999E-2</v>
      </c>
      <c r="X2645" s="67">
        <f t="shared" si="4590"/>
        <v>2.0303999999999999E-2</v>
      </c>
      <c r="Y2645" s="370">
        <f t="shared" si="4590"/>
        <v>2.0232E-2</v>
      </c>
      <c r="Z2645" s="67">
        <f t="shared" si="4590"/>
        <v>2.0303999999999999E-2</v>
      </c>
      <c r="AA2645" s="67">
        <f t="shared" si="4590"/>
        <v>1.9151999999999999E-2</v>
      </c>
      <c r="AB2645" s="68">
        <f t="shared" si="4590"/>
        <v>1.9151999999999999E-2</v>
      </c>
      <c r="AC2645" s="335"/>
      <c r="AD2645" s="69"/>
      <c r="AE2645" s="70"/>
      <c r="AF2645" s="335"/>
      <c r="AG2645" s="335"/>
      <c r="AH2645" s="335"/>
      <c r="AI2645" s="335"/>
      <c r="AJ2645" s="335"/>
      <c r="AK2645" s="335"/>
      <c r="AL2645" s="335"/>
      <c r="AM2645" s="335"/>
      <c r="AN2645" s="335"/>
      <c r="AO2645" s="335"/>
      <c r="AP2645" s="335"/>
      <c r="AQ2645" s="335"/>
      <c r="AR2645" s="335"/>
      <c r="AS2645" s="335"/>
      <c r="AT2645" s="335"/>
      <c r="AU2645" s="335"/>
      <c r="AV2645" s="335"/>
      <c r="AW2645" s="335"/>
      <c r="AX2645" s="335"/>
      <c r="AY2645" s="335"/>
      <c r="AZ2645" s="335"/>
      <c r="BA2645" s="335"/>
      <c r="BB2645" s="335"/>
      <c r="BC2645" s="335"/>
      <c r="BD2645" s="335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</row>
    <row r="2646" spans="1:81" ht="10.5" customHeight="1" x14ac:dyDescent="0.2">
      <c r="A2646" s="1484" t="s">
        <v>294</v>
      </c>
      <c r="B2646" s="71"/>
      <c r="C2646" s="539"/>
      <c r="D2646" s="139"/>
      <c r="E2646" s="72">
        <f t="shared" si="4590"/>
        <v>0.39751199999999998</v>
      </c>
      <c r="F2646" s="72">
        <f t="shared" si="4590"/>
        <v>0.39801599999999998</v>
      </c>
      <c r="G2646" s="72">
        <f t="shared" si="4590"/>
        <v>0.39643200000000001</v>
      </c>
      <c r="H2646" s="334">
        <f t="shared" si="4590"/>
        <v>0.40154400000000001</v>
      </c>
      <c r="I2646" s="72">
        <f t="shared" si="4590"/>
        <v>0.19756800000000002</v>
      </c>
      <c r="J2646" s="72">
        <f t="shared" si="4590"/>
        <v>2.5343999999999998E-2</v>
      </c>
      <c r="K2646" s="72">
        <f t="shared" si="4590"/>
        <v>2.5704000000000001E-2</v>
      </c>
      <c r="L2646" s="72">
        <f t="shared" si="4590"/>
        <v>2.7720000000000002E-2</v>
      </c>
      <c r="M2646" s="72">
        <f t="shared" si="4590"/>
        <v>2.7864000000000003E-2</v>
      </c>
      <c r="N2646" s="334">
        <f t="shared" si="4590"/>
        <v>3.0744E-2</v>
      </c>
      <c r="O2646" s="72">
        <f t="shared" si="4590"/>
        <v>2.9232000000000001E-2</v>
      </c>
      <c r="P2646" s="72">
        <f t="shared" si="4590"/>
        <v>2.8584000000000002E-2</v>
      </c>
      <c r="Q2646" s="281">
        <f t="shared" si="4590"/>
        <v>2.9375999999999999E-2</v>
      </c>
      <c r="R2646" s="72">
        <f t="shared" si="4590"/>
        <v>2.7792000000000001E-2</v>
      </c>
      <c r="S2646" s="72">
        <f t="shared" si="4590"/>
        <v>2.7215999999999997E-2</v>
      </c>
      <c r="T2646" s="72">
        <f t="shared" si="4590"/>
        <v>2.6568000000000001E-2</v>
      </c>
      <c r="U2646" s="72">
        <f t="shared" si="4590"/>
        <v>2.6855999999999998E-2</v>
      </c>
      <c r="V2646" s="72">
        <f t="shared" si="4590"/>
        <v>2.7216000000000001E-2</v>
      </c>
      <c r="W2646" s="72">
        <f t="shared" si="4590"/>
        <v>2.5847999999999999E-2</v>
      </c>
      <c r="X2646" s="72">
        <f t="shared" si="4590"/>
        <v>2.4912E-2</v>
      </c>
      <c r="Y2646" s="334">
        <f t="shared" si="4590"/>
        <v>2.4912E-2</v>
      </c>
      <c r="Z2646" s="72">
        <f t="shared" si="4590"/>
        <v>2.5055999999999998E-2</v>
      </c>
      <c r="AA2646" s="72">
        <f t="shared" si="4590"/>
        <v>2.5343999999999998E-2</v>
      </c>
      <c r="AB2646" s="73">
        <f t="shared" si="4590"/>
        <v>2.5703999999999998E-2</v>
      </c>
      <c r="AC2646" s="335"/>
      <c r="AD2646" s="69"/>
      <c r="AE2646" s="70"/>
      <c r="AF2646" s="335"/>
      <c r="AG2646" s="335"/>
      <c r="AH2646" s="335"/>
      <c r="AI2646" s="335"/>
      <c r="AJ2646" s="335"/>
      <c r="AK2646" s="335"/>
      <c r="AL2646" s="335"/>
      <c r="AM2646" s="335"/>
      <c r="AN2646" s="335"/>
      <c r="AO2646" s="335"/>
      <c r="AP2646" s="335"/>
      <c r="AQ2646" s="335"/>
      <c r="AR2646" s="335"/>
      <c r="AS2646" s="335"/>
      <c r="AT2646" s="335"/>
      <c r="AU2646" s="335"/>
      <c r="AV2646" s="335"/>
      <c r="AW2646" s="335"/>
      <c r="AX2646" s="335"/>
      <c r="AY2646" s="335"/>
      <c r="AZ2646" s="335"/>
      <c r="BA2646" s="335"/>
      <c r="BB2646" s="335"/>
      <c r="BC2646" s="335"/>
      <c r="BD2646" s="335"/>
      <c r="BE2646" s="335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</row>
    <row r="2647" spans="1:81" ht="10.5" customHeight="1" thickBot="1" x14ac:dyDescent="0.25">
      <c r="A2647" s="1480" t="s">
        <v>295</v>
      </c>
      <c r="B2647" s="74"/>
      <c r="C2647" s="760"/>
      <c r="D2647" s="140"/>
      <c r="E2647" s="75">
        <f t="shared" ref="E2647:AB2647" si="4591">SQRT(E2646*E2646+E2645*E2645)</f>
        <v>0.61244573791316403</v>
      </c>
      <c r="F2647" s="75">
        <f t="shared" si="4591"/>
        <v>0.61282772824995446</v>
      </c>
      <c r="G2647" s="75">
        <f t="shared" si="4591"/>
        <v>0.61174530841519337</v>
      </c>
      <c r="H2647" s="368">
        <f t="shared" si="4591"/>
        <v>0.61539768464952804</v>
      </c>
      <c r="I2647" s="75">
        <f t="shared" si="4591"/>
        <v>0.29791773844469216</v>
      </c>
      <c r="J2647" s="75">
        <f t="shared" si="4591"/>
        <v>3.1169264861398319E-2</v>
      </c>
      <c r="K2647" s="75">
        <f t="shared" si="4591"/>
        <v>3.1297481560023328E-2</v>
      </c>
      <c r="L2647" s="75">
        <f t="shared" si="4591"/>
        <v>3.5953097446534424E-2</v>
      </c>
      <c r="M2647" s="75">
        <f t="shared" si="4591"/>
        <v>4.1492120119367246E-2</v>
      </c>
      <c r="N2647" s="368">
        <f t="shared" si="4591"/>
        <v>4.5242705489393534E-2</v>
      </c>
      <c r="O2647" s="75">
        <f t="shared" si="4591"/>
        <v>4.337132029348427E-2</v>
      </c>
      <c r="P2647" s="75">
        <f t="shared" si="4591"/>
        <v>4.3098661139297591E-2</v>
      </c>
      <c r="Q2647" s="282">
        <f t="shared" si="4591"/>
        <v>4.1138660357381597E-2</v>
      </c>
      <c r="R2647" s="75">
        <f t="shared" si="4591"/>
        <v>4.1443802914307951E-2</v>
      </c>
      <c r="S2647" s="75">
        <f t="shared" si="4591"/>
        <v>3.9001676271668118E-2</v>
      </c>
      <c r="T2647" s="75">
        <f t="shared" si="4591"/>
        <v>3.8085345843250525E-2</v>
      </c>
      <c r="U2647" s="75">
        <f t="shared" si="4591"/>
        <v>3.7274171218150513E-2</v>
      </c>
      <c r="V2647" s="75">
        <f t="shared" si="4591"/>
        <v>3.5335279141390688E-2</v>
      </c>
      <c r="W2647" s="75">
        <f t="shared" si="4591"/>
        <v>3.3409629270615977E-2</v>
      </c>
      <c r="X2647" s="75">
        <f t="shared" si="4591"/>
        <v>3.2138141825562967E-2</v>
      </c>
      <c r="Y2647" s="368">
        <f t="shared" si="4591"/>
        <v>3.2092702721958459E-2</v>
      </c>
      <c r="Z2647" s="75">
        <f t="shared" si="4591"/>
        <v>3.2249892278889858E-2</v>
      </c>
      <c r="AA2647" s="75">
        <f t="shared" si="4591"/>
        <v>3.1766608884172702E-2</v>
      </c>
      <c r="AB2647" s="76">
        <f t="shared" si="4591"/>
        <v>3.2054558490174218E-2</v>
      </c>
      <c r="AC2647" s="335"/>
      <c r="AD2647" s="69"/>
      <c r="AE2647" s="70"/>
      <c r="AF2647" s="335"/>
      <c r="AG2647" s="335"/>
      <c r="AH2647" s="335"/>
      <c r="AI2647" s="335"/>
      <c r="AJ2647" s="335"/>
      <c r="AK2647" s="335"/>
      <c r="AL2647" s="335"/>
      <c r="AM2647" s="335"/>
      <c r="AN2647" s="335"/>
      <c r="AO2647" s="335"/>
      <c r="AP2647" s="335"/>
      <c r="AQ2647" s="335"/>
      <c r="AR2647" s="335"/>
      <c r="AS2647" s="335"/>
      <c r="AT2647" s="335"/>
      <c r="AU2647" s="335"/>
      <c r="AV2647" s="335"/>
      <c r="AW2647" s="335"/>
      <c r="AX2647" s="335"/>
      <c r="AY2647" s="335"/>
      <c r="AZ2647" s="335"/>
      <c r="BA2647" s="335"/>
      <c r="BB2647" s="335"/>
      <c r="BC2647" s="335"/>
      <c r="BD2647" s="335"/>
      <c r="BE2647" s="335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</row>
    <row r="2648" spans="1:81" ht="10.5" customHeight="1" thickBot="1" x14ac:dyDescent="0.25">
      <c r="A2648" s="1486" t="s">
        <v>97</v>
      </c>
      <c r="B2648" s="163"/>
      <c r="C2648" s="163"/>
      <c r="D2648" s="163"/>
      <c r="E2648" s="163">
        <v>1</v>
      </c>
      <c r="F2648" s="163">
        <v>2</v>
      </c>
      <c r="G2648" s="163">
        <v>3</v>
      </c>
      <c r="H2648" s="366">
        <v>4</v>
      </c>
      <c r="I2648" s="163">
        <v>5</v>
      </c>
      <c r="J2648" s="163">
        <v>6</v>
      </c>
      <c r="K2648" s="163">
        <v>7</v>
      </c>
      <c r="L2648" s="163">
        <v>8</v>
      </c>
      <c r="M2648" s="163">
        <v>9</v>
      </c>
      <c r="N2648" s="366">
        <v>10</v>
      </c>
      <c r="O2648" s="163">
        <v>11</v>
      </c>
      <c r="P2648" s="163">
        <v>12</v>
      </c>
      <c r="Q2648" s="163">
        <v>13</v>
      </c>
      <c r="R2648" s="163">
        <v>14</v>
      </c>
      <c r="S2648" s="163">
        <v>15</v>
      </c>
      <c r="T2648" s="163">
        <v>16</v>
      </c>
      <c r="U2648" s="163">
        <v>17</v>
      </c>
      <c r="V2648" s="163">
        <v>18</v>
      </c>
      <c r="W2648" s="163">
        <v>19</v>
      </c>
      <c r="X2648" s="163">
        <v>20</v>
      </c>
      <c r="Y2648" s="366">
        <v>21</v>
      </c>
      <c r="Z2648" s="163">
        <v>22</v>
      </c>
      <c r="AA2648" s="163">
        <v>23</v>
      </c>
      <c r="AB2648" s="164">
        <v>24</v>
      </c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</row>
    <row r="2649" spans="1:81" ht="10.5" customHeight="1" x14ac:dyDescent="0.2">
      <c r="A2649" s="345" t="s">
        <v>77</v>
      </c>
      <c r="B2649" s="41"/>
      <c r="C2649" s="41"/>
      <c r="D2649" s="224" t="s">
        <v>38</v>
      </c>
      <c r="E2649" s="41">
        <v>6.3</v>
      </c>
      <c r="F2649" s="41">
        <v>6.3</v>
      </c>
      <c r="G2649" s="41">
        <v>6.3</v>
      </c>
      <c r="H2649" s="346">
        <v>6.3</v>
      </c>
      <c r="I2649" s="41">
        <v>6.3</v>
      </c>
      <c r="J2649" s="41">
        <v>6.3</v>
      </c>
      <c r="K2649" s="41">
        <v>6.3</v>
      </c>
      <c r="L2649" s="41">
        <v>6.3</v>
      </c>
      <c r="M2649" s="41">
        <v>6.3</v>
      </c>
      <c r="N2649" s="346">
        <v>6.3</v>
      </c>
      <c r="O2649" s="41">
        <v>6.3</v>
      </c>
      <c r="P2649" s="41">
        <v>6.3</v>
      </c>
      <c r="Q2649" s="41">
        <v>6.3</v>
      </c>
      <c r="R2649" s="41">
        <v>6.3</v>
      </c>
      <c r="S2649" s="41">
        <v>6.3</v>
      </c>
      <c r="T2649" s="41">
        <v>6.3</v>
      </c>
      <c r="U2649" s="41">
        <v>6.3</v>
      </c>
      <c r="V2649" s="41">
        <v>6.3</v>
      </c>
      <c r="W2649" s="41">
        <v>6.3</v>
      </c>
      <c r="X2649" s="41">
        <v>6.3</v>
      </c>
      <c r="Y2649" s="346">
        <v>6.3</v>
      </c>
      <c r="Z2649" s="41">
        <v>6.3</v>
      </c>
      <c r="AA2649" s="41">
        <v>6.3</v>
      </c>
      <c r="AB2649" s="41">
        <v>6.3</v>
      </c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</row>
    <row r="2650" spans="1:81" ht="10.5" customHeight="1" thickBot="1" x14ac:dyDescent="0.25">
      <c r="A2650" s="347" t="s">
        <v>78</v>
      </c>
      <c r="B2650" s="43"/>
      <c r="C2650" s="43"/>
      <c r="D2650" s="226" t="s">
        <v>38</v>
      </c>
      <c r="E2650" s="43">
        <v>6.3</v>
      </c>
      <c r="F2650" s="43">
        <v>6.3</v>
      </c>
      <c r="G2650" s="43">
        <v>6.3</v>
      </c>
      <c r="H2650" s="348">
        <v>6.3</v>
      </c>
      <c r="I2650" s="43">
        <v>6.3</v>
      </c>
      <c r="J2650" s="43">
        <v>6.3</v>
      </c>
      <c r="K2650" s="43">
        <v>6.3</v>
      </c>
      <c r="L2650" s="43">
        <v>6.3</v>
      </c>
      <c r="M2650" s="43">
        <v>6.3</v>
      </c>
      <c r="N2650" s="348">
        <v>6.3</v>
      </c>
      <c r="O2650" s="43">
        <v>6.3</v>
      </c>
      <c r="P2650" s="43">
        <v>6.3</v>
      </c>
      <c r="Q2650" s="43">
        <v>6.3</v>
      </c>
      <c r="R2650" s="43">
        <v>6.3</v>
      </c>
      <c r="S2650" s="43">
        <v>6.3</v>
      </c>
      <c r="T2650" s="43">
        <v>6.3</v>
      </c>
      <c r="U2650" s="43">
        <v>6.3</v>
      </c>
      <c r="V2650" s="43">
        <v>6.3</v>
      </c>
      <c r="W2650" s="43">
        <v>6.3</v>
      </c>
      <c r="X2650" s="43">
        <v>6.3</v>
      </c>
      <c r="Y2650" s="348">
        <v>6.3</v>
      </c>
      <c r="Z2650" s="43">
        <v>6.3</v>
      </c>
      <c r="AA2650" s="43">
        <v>6.3</v>
      </c>
      <c r="AB2650" s="43">
        <v>6.3</v>
      </c>
      <c r="AC2650" s="335"/>
      <c r="AD2650" s="335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</row>
    <row r="2651" spans="1:81" ht="10.5" hidden="1" customHeight="1" x14ac:dyDescent="0.2">
      <c r="A2651" s="1575" t="s">
        <v>98</v>
      </c>
      <c r="B2651" s="1570" t="s">
        <v>520</v>
      </c>
      <c r="C2651" s="988"/>
      <c r="D2651" s="82"/>
      <c r="E2651" s="81"/>
      <c r="F2651" s="81"/>
      <c r="G2651" s="81"/>
      <c r="H2651" s="367"/>
      <c r="I2651" s="81"/>
      <c r="J2651" s="81"/>
      <c r="K2651" s="81"/>
      <c r="L2651" s="81"/>
      <c r="M2651" s="81"/>
      <c r="N2651" s="367"/>
      <c r="O2651" s="81"/>
      <c r="P2651" s="81"/>
      <c r="Q2651" s="81"/>
      <c r="R2651" s="81"/>
      <c r="S2651" s="81"/>
      <c r="T2651" s="81"/>
      <c r="U2651" s="81"/>
      <c r="V2651" s="81"/>
      <c r="W2651" s="81"/>
      <c r="X2651" s="81"/>
      <c r="Y2651" s="367"/>
      <c r="Z2651" s="81"/>
      <c r="AA2651" s="81"/>
      <c r="AB2651" s="83"/>
      <c r="AC2651" s="333"/>
      <c r="AD2651" s="180"/>
      <c r="AE2651" s="180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</row>
    <row r="2652" spans="1:81" ht="10.5" hidden="1" customHeight="1" x14ac:dyDescent="0.2">
      <c r="A2652" s="1576"/>
      <c r="B2652" s="1571"/>
      <c r="C2652" s="1472" t="s">
        <v>128</v>
      </c>
      <c r="D2652" s="134" t="s">
        <v>33</v>
      </c>
      <c r="E2652" s="45"/>
      <c r="F2652" s="45"/>
      <c r="G2652" s="45"/>
      <c r="H2652" s="410"/>
      <c r="I2652" s="45"/>
      <c r="J2652" s="45"/>
      <c r="K2652" s="45"/>
      <c r="L2652" s="45"/>
      <c r="M2652" s="45"/>
      <c r="N2652" s="410"/>
      <c r="O2652" s="45"/>
      <c r="P2652" s="45"/>
      <c r="Q2652" s="45"/>
      <c r="R2652" s="45"/>
      <c r="S2652" s="45"/>
      <c r="T2652" s="45"/>
      <c r="U2652" s="45"/>
      <c r="V2652" s="45"/>
      <c r="W2652" s="45"/>
      <c r="X2652" s="45"/>
      <c r="Y2652" s="410"/>
      <c r="Z2652" s="45"/>
      <c r="AA2652" s="45"/>
      <c r="AB2652" s="94"/>
      <c r="AC2652" s="333"/>
      <c r="AD2652" s="180"/>
      <c r="AE2652" s="180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</row>
    <row r="2653" spans="1:81" ht="10.5" hidden="1" customHeight="1" x14ac:dyDescent="0.2">
      <c r="A2653" s="1576"/>
      <c r="B2653" s="1571"/>
      <c r="C2653" s="1472" t="s">
        <v>557</v>
      </c>
      <c r="D2653" s="134" t="s">
        <v>116</v>
      </c>
      <c r="E2653" s="45"/>
      <c r="F2653" s="45"/>
      <c r="G2653" s="45"/>
      <c r="H2653" s="410"/>
      <c r="I2653" s="45"/>
      <c r="J2653" s="45"/>
      <c r="K2653" s="45"/>
      <c r="L2653" s="45"/>
      <c r="M2653" s="45"/>
      <c r="N2653" s="410"/>
      <c r="O2653" s="45"/>
      <c r="P2653" s="45"/>
      <c r="Q2653" s="45"/>
      <c r="R2653" s="45"/>
      <c r="S2653" s="45"/>
      <c r="T2653" s="45"/>
      <c r="U2653" s="45"/>
      <c r="V2653" s="45"/>
      <c r="W2653" s="45"/>
      <c r="X2653" s="45"/>
      <c r="Y2653" s="410"/>
      <c r="Z2653" s="45"/>
      <c r="AA2653" s="45"/>
      <c r="AB2653" s="94"/>
      <c r="AC2653" s="333"/>
      <c r="AD2653" s="180"/>
      <c r="AE2653" s="180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</row>
    <row r="2654" spans="1:81" ht="10.5" hidden="1" customHeight="1" x14ac:dyDescent="0.2">
      <c r="A2654" s="1576"/>
      <c r="B2654" s="1571"/>
      <c r="C2654" s="1472" t="s">
        <v>557</v>
      </c>
      <c r="D2654" s="134" t="s">
        <v>117</v>
      </c>
      <c r="E2654" s="45"/>
      <c r="F2654" s="45"/>
      <c r="G2654" s="45"/>
      <c r="H2654" s="410"/>
      <c r="I2654" s="45"/>
      <c r="J2654" s="45"/>
      <c r="K2654" s="45"/>
      <c r="L2654" s="45"/>
      <c r="M2654" s="45"/>
      <c r="N2654" s="410"/>
      <c r="O2654" s="45"/>
      <c r="P2654" s="45"/>
      <c r="Q2654" s="45"/>
      <c r="R2654" s="45"/>
      <c r="S2654" s="45"/>
      <c r="T2654" s="45"/>
      <c r="U2654" s="45"/>
      <c r="V2654" s="45"/>
      <c r="W2654" s="45"/>
      <c r="X2654" s="45"/>
      <c r="Y2654" s="410"/>
      <c r="Z2654" s="45"/>
      <c r="AA2654" s="45"/>
      <c r="AB2654" s="94"/>
      <c r="AC2654" s="333"/>
      <c r="AD2654" s="180"/>
      <c r="AE2654" s="180"/>
    </row>
    <row r="2655" spans="1:81" ht="10.5" hidden="1" customHeight="1" thickBot="1" x14ac:dyDescent="0.25">
      <c r="A2655" s="1577"/>
      <c r="B2655" s="1572"/>
      <c r="C2655" s="274"/>
      <c r="D2655" s="239" t="s">
        <v>41</v>
      </c>
      <c r="E2655" s="95"/>
      <c r="F2655" s="95"/>
      <c r="G2655" s="95"/>
      <c r="H2655" s="411"/>
      <c r="I2655" s="95"/>
      <c r="J2655" s="95"/>
      <c r="K2655" s="95"/>
      <c r="L2655" s="95"/>
      <c r="M2655" s="95"/>
      <c r="N2655" s="411"/>
      <c r="O2655" s="95"/>
      <c r="P2655" s="95"/>
      <c r="Q2655" s="95"/>
      <c r="R2655" s="95"/>
      <c r="S2655" s="95"/>
      <c r="T2655" s="95"/>
      <c r="U2655" s="95"/>
      <c r="V2655" s="95"/>
      <c r="W2655" s="95"/>
      <c r="X2655" s="95"/>
      <c r="Y2655" s="411"/>
      <c r="Z2655" s="95"/>
      <c r="AA2655" s="95"/>
      <c r="AB2655" s="97"/>
      <c r="AC2655" s="333"/>
      <c r="AD2655" s="180"/>
      <c r="AE2655" s="180"/>
    </row>
    <row r="2656" spans="1:81" s="1" customFormat="1" ht="10.5" customHeight="1" x14ac:dyDescent="0.2">
      <c r="A2656" s="1575" t="s">
        <v>3</v>
      </c>
      <c r="B2656" s="1570" t="s">
        <v>992</v>
      </c>
      <c r="C2656" s="1119"/>
      <c r="D2656" s="1203"/>
      <c r="E2656" s="79"/>
      <c r="F2656" s="79"/>
      <c r="G2656" s="79"/>
      <c r="H2656" s="389"/>
      <c r="I2656" s="79"/>
      <c r="J2656" s="79"/>
      <c r="K2656" s="79"/>
      <c r="L2656" s="79"/>
      <c r="M2656" s="79"/>
      <c r="N2656" s="389"/>
      <c r="O2656" s="79"/>
      <c r="P2656" s="79"/>
      <c r="Q2656" s="79"/>
      <c r="R2656" s="79"/>
      <c r="S2656" s="79"/>
      <c r="T2656" s="79"/>
      <c r="U2656" s="79"/>
      <c r="V2656" s="79"/>
      <c r="W2656" s="79"/>
      <c r="X2656" s="79"/>
      <c r="Y2656" s="389"/>
      <c r="Z2656" s="79"/>
      <c r="AA2656" s="79"/>
      <c r="AB2656" s="80"/>
      <c r="AC2656" s="412" t="s">
        <v>115</v>
      </c>
      <c r="AD2656" s="53">
        <f>AD2659/AC2658</f>
        <v>0.52427184466019439</v>
      </c>
      <c r="AE2656" s="61"/>
      <c r="AF2656" s="400"/>
      <c r="AG2656" s="335"/>
      <c r="AH2656" s="335"/>
      <c r="AI2656" s="335"/>
      <c r="AJ2656" s="335"/>
      <c r="AK2656" s="335"/>
      <c r="AL2656" s="335"/>
      <c r="AM2656" s="335"/>
      <c r="AN2656" s="335"/>
      <c r="AO2656" s="335"/>
      <c r="AP2656" s="335"/>
      <c r="AQ2656" s="335"/>
      <c r="AR2656" s="335"/>
      <c r="AS2656" s="335"/>
      <c r="AT2656" s="335"/>
      <c r="AU2656" s="335"/>
      <c r="AV2656" s="335"/>
      <c r="AW2656" s="335"/>
      <c r="AX2656" s="335"/>
      <c r="AY2656" s="335"/>
      <c r="AZ2656" s="335"/>
      <c r="BA2656" s="335"/>
      <c r="BB2656" s="335"/>
      <c r="BC2656" s="335"/>
      <c r="BD2656" s="335"/>
      <c r="BE2656" s="328"/>
      <c r="BF2656" s="328"/>
      <c r="BG2656" s="328"/>
      <c r="BH2656" s="328"/>
      <c r="BI2656" s="328"/>
      <c r="BJ2656" s="328"/>
      <c r="BK2656" s="328"/>
      <c r="BL2656" s="328"/>
      <c r="BM2656" s="328"/>
      <c r="BN2656" s="328"/>
      <c r="BO2656" s="328"/>
      <c r="BP2656" s="328"/>
      <c r="BQ2656" s="328"/>
      <c r="BR2656" s="328"/>
      <c r="BS2656" s="328"/>
      <c r="BT2656" s="328"/>
      <c r="BU2656" s="328"/>
      <c r="BV2656" s="328"/>
      <c r="BW2656" s="328"/>
      <c r="BX2656" s="328"/>
      <c r="BY2656" s="165"/>
      <c r="BZ2656" s="165"/>
      <c r="CA2656" s="165"/>
      <c r="CB2656" s="165"/>
      <c r="CC2656" s="165"/>
    </row>
    <row r="2657" spans="1:81" s="1" customFormat="1" ht="10.5" customHeight="1" x14ac:dyDescent="0.2">
      <c r="A2657" s="1576" t="s">
        <v>92</v>
      </c>
      <c r="B2657" s="1571" t="s">
        <v>81</v>
      </c>
      <c r="C2657" s="1472" t="s">
        <v>129</v>
      </c>
      <c r="D2657" s="134" t="s">
        <v>33</v>
      </c>
      <c r="E2657" s="107">
        <f>ROUND(SQRT(E2658^2+E2659^2)*1000/(1.73*E$2649),0)</f>
        <v>0</v>
      </c>
      <c r="F2657" s="107">
        <f>ROUND(SQRT(F2658^2+F2659^2)*1000/(1.73*F$2649),0)</f>
        <v>0</v>
      </c>
      <c r="G2657" s="107">
        <f t="shared" ref="G2657:AB2657" si="4592">ROUND(SQRT(G2658^2+G2659^2)*1000/(1.73*G$2649),0)</f>
        <v>0</v>
      </c>
      <c r="H2657" s="353">
        <f t="shared" si="4592"/>
        <v>0</v>
      </c>
      <c r="I2657" s="107">
        <f t="shared" si="4592"/>
        <v>0</v>
      </c>
      <c r="J2657" s="107">
        <f t="shared" si="4592"/>
        <v>0</v>
      </c>
      <c r="K2657" s="107">
        <f t="shared" si="4592"/>
        <v>0</v>
      </c>
      <c r="L2657" s="107">
        <f t="shared" si="4592"/>
        <v>0</v>
      </c>
      <c r="M2657" s="107">
        <f t="shared" si="4592"/>
        <v>1</v>
      </c>
      <c r="N2657" s="353">
        <f t="shared" si="4592"/>
        <v>1</v>
      </c>
      <c r="O2657" s="107">
        <f t="shared" si="4592"/>
        <v>1</v>
      </c>
      <c r="P2657" s="107">
        <f t="shared" si="4592"/>
        <v>1</v>
      </c>
      <c r="Q2657" s="107">
        <f t="shared" si="4592"/>
        <v>1</v>
      </c>
      <c r="R2657" s="107">
        <f t="shared" si="4592"/>
        <v>1</v>
      </c>
      <c r="S2657" s="107">
        <f t="shared" si="4592"/>
        <v>1</v>
      </c>
      <c r="T2657" s="107">
        <f t="shared" si="4592"/>
        <v>1</v>
      </c>
      <c r="U2657" s="107">
        <f t="shared" si="4592"/>
        <v>1</v>
      </c>
      <c r="V2657" s="107">
        <f t="shared" si="4592"/>
        <v>0</v>
      </c>
      <c r="W2657" s="107">
        <f t="shared" si="4592"/>
        <v>0</v>
      </c>
      <c r="X2657" s="107">
        <f t="shared" si="4592"/>
        <v>0</v>
      </c>
      <c r="Y2657" s="353">
        <f t="shared" si="4592"/>
        <v>0</v>
      </c>
      <c r="Z2657" s="107">
        <f t="shared" si="4592"/>
        <v>0</v>
      </c>
      <c r="AA2657" s="107">
        <f t="shared" si="4592"/>
        <v>0</v>
      </c>
      <c r="AB2657" s="108">
        <f t="shared" si="4592"/>
        <v>0</v>
      </c>
      <c r="AC2657" s="333"/>
      <c r="AD2657" s="180"/>
      <c r="AE2657" s="61"/>
      <c r="AF2657" s="335"/>
      <c r="AG2657" s="335"/>
      <c r="AH2657" s="335"/>
      <c r="AI2657" s="335"/>
      <c r="AJ2657" s="335"/>
      <c r="AK2657" s="335"/>
      <c r="AL2657" s="335"/>
      <c r="AM2657" s="335"/>
      <c r="AN2657" s="335"/>
      <c r="AO2657" s="335"/>
      <c r="AP2657" s="335"/>
      <c r="AQ2657" s="335"/>
      <c r="AR2657" s="335"/>
      <c r="AS2657" s="335"/>
      <c r="AT2657" s="335"/>
      <c r="AU2657" s="335"/>
      <c r="AV2657" s="335"/>
      <c r="AW2657" s="335"/>
      <c r="AX2657" s="335"/>
      <c r="AY2657" s="335"/>
      <c r="AZ2657" s="335"/>
      <c r="BA2657" s="335"/>
      <c r="BB2657" s="335"/>
      <c r="BC2657" s="335"/>
      <c r="BD2657" s="335"/>
      <c r="BE2657" s="328"/>
      <c r="BF2657" s="328"/>
      <c r="BG2657" s="328"/>
      <c r="BH2657" s="328"/>
      <c r="BI2657" s="328"/>
      <c r="BJ2657" s="328"/>
      <c r="BK2657" s="328"/>
      <c r="BL2657" s="328"/>
      <c r="BM2657" s="328"/>
      <c r="BN2657" s="328"/>
      <c r="BO2657" s="328"/>
      <c r="BP2657" s="328"/>
      <c r="BQ2657" s="328"/>
      <c r="BR2657" s="328"/>
      <c r="BS2657" s="328"/>
      <c r="BT2657" s="328"/>
      <c r="BU2657" s="328"/>
      <c r="BV2657" s="328"/>
      <c r="BW2657" s="328"/>
      <c r="BX2657" s="328"/>
      <c r="BY2657" s="165"/>
      <c r="BZ2657" s="165"/>
      <c r="CA2657" s="165"/>
      <c r="CB2657" s="165"/>
      <c r="CC2657" s="165"/>
    </row>
    <row r="2658" spans="1:81" s="1" customFormat="1" ht="10.5" customHeight="1" x14ac:dyDescent="0.2">
      <c r="A2658" s="1576"/>
      <c r="B2658" s="1571"/>
      <c r="C2658" s="1472" t="s">
        <v>557</v>
      </c>
      <c r="D2658" s="134" t="s">
        <v>116</v>
      </c>
      <c r="E2658" s="64">
        <v>1.6559999999999999E-3</v>
      </c>
      <c r="F2658" s="64">
        <v>1.56E-3</v>
      </c>
      <c r="G2658" s="64">
        <v>1.5840000000000001E-3</v>
      </c>
      <c r="H2658" s="424">
        <v>1.704E-3</v>
      </c>
      <c r="I2658" s="64">
        <v>1.536E-3</v>
      </c>
      <c r="J2658" s="64">
        <v>1.5840000000000001E-3</v>
      </c>
      <c r="K2658" s="64">
        <v>1.5120000000000001E-3</v>
      </c>
      <c r="L2658" s="64">
        <v>1.6799999999999999E-3</v>
      </c>
      <c r="M2658" s="64">
        <v>6.1679999999999999E-3</v>
      </c>
      <c r="N2658" s="424">
        <v>9.2399999999999999E-3</v>
      </c>
      <c r="O2658" s="64">
        <v>8.3040000000000006E-3</v>
      </c>
      <c r="P2658" s="64">
        <v>8.7360000000000007E-3</v>
      </c>
      <c r="Q2658" s="64">
        <v>5.424E-3</v>
      </c>
      <c r="R2658" s="64">
        <v>7.8479999999999991E-3</v>
      </c>
      <c r="S2658" s="64">
        <v>7.1999999999999998E-3</v>
      </c>
      <c r="T2658" s="64">
        <v>7.7279999999999996E-3</v>
      </c>
      <c r="U2658" s="64">
        <v>6.4320000000000002E-3</v>
      </c>
      <c r="V2658" s="64">
        <v>4.4160000000000007E-3</v>
      </c>
      <c r="W2658" s="64">
        <v>4.1279999999999997E-3</v>
      </c>
      <c r="X2658" s="64">
        <v>3.7679999999999996E-3</v>
      </c>
      <c r="Y2658" s="424">
        <v>3.6240000000000001E-3</v>
      </c>
      <c r="Z2658" s="64">
        <v>3.5040000000000002E-3</v>
      </c>
      <c r="AA2658" s="64">
        <v>2.3039999999999996E-3</v>
      </c>
      <c r="AB2658" s="65">
        <v>2.1840000000000002E-3</v>
      </c>
      <c r="AC2658" s="50">
        <f>SUM(D2658:AB2658)</f>
        <v>0.10382399999999999</v>
      </c>
      <c r="AD2658" s="53"/>
      <c r="AE2658" s="61">
        <v>2.4</v>
      </c>
      <c r="AF2658" s="102"/>
      <c r="AG2658" s="102"/>
      <c r="AH2658" s="102"/>
      <c r="AI2658" s="102"/>
      <c r="AJ2658" s="102"/>
      <c r="AK2658" s="102"/>
      <c r="AL2658" s="102"/>
      <c r="AM2658" s="102"/>
      <c r="AN2658" s="102"/>
      <c r="AO2658" s="102"/>
      <c r="AP2658" s="102"/>
      <c r="AQ2658" s="102"/>
      <c r="AR2658" s="102"/>
      <c r="AS2658" s="102"/>
      <c r="AT2658" s="102"/>
      <c r="AU2658" s="102"/>
      <c r="AV2658" s="102"/>
      <c r="AW2658" s="102"/>
      <c r="AX2658" s="102"/>
      <c r="AY2658" s="102"/>
      <c r="AZ2658" s="102"/>
      <c r="BA2658" s="102"/>
      <c r="BB2658" s="102"/>
      <c r="BC2658" s="102"/>
      <c r="BD2658" s="102"/>
      <c r="BE2658" s="328"/>
      <c r="BF2658" s="328"/>
      <c r="BG2658" s="328"/>
      <c r="BH2658" s="328"/>
      <c r="BI2658" s="328"/>
      <c r="BJ2658" s="328"/>
      <c r="BK2658" s="328"/>
      <c r="BL2658" s="328"/>
      <c r="BM2658" s="328"/>
      <c r="BN2658" s="328"/>
      <c r="BO2658" s="328"/>
      <c r="BP2658" s="328"/>
      <c r="BQ2658" s="328"/>
      <c r="BR2658" s="328"/>
      <c r="BS2658" s="328"/>
      <c r="BT2658" s="328"/>
      <c r="BU2658" s="328"/>
      <c r="BV2658" s="328"/>
      <c r="BW2658" s="328"/>
      <c r="BX2658" s="328"/>
      <c r="BY2658" s="165"/>
      <c r="BZ2658" s="165"/>
      <c r="CA2658" s="165"/>
      <c r="CB2658" s="165"/>
      <c r="CC2658" s="165"/>
    </row>
    <row r="2659" spans="1:81" s="1" customFormat="1" ht="10.5" customHeight="1" x14ac:dyDescent="0.2">
      <c r="A2659" s="1576"/>
      <c r="B2659" s="1571"/>
      <c r="C2659" s="1472" t="s">
        <v>557</v>
      </c>
      <c r="D2659" s="134" t="s">
        <v>117</v>
      </c>
      <c r="E2659" s="64">
        <v>2.2080000000000003E-3</v>
      </c>
      <c r="F2659" s="51">
        <v>2.2080000000000003E-3</v>
      </c>
      <c r="G2659" s="51">
        <v>2.1840000000000002E-3</v>
      </c>
      <c r="H2659" s="334">
        <v>2.2559999999999998E-3</v>
      </c>
      <c r="I2659" s="51">
        <v>2.2080000000000003E-3</v>
      </c>
      <c r="J2659" s="51">
        <v>2.1360000000000003E-3</v>
      </c>
      <c r="K2659" s="51">
        <v>2.1120000000000002E-3</v>
      </c>
      <c r="L2659" s="51">
        <v>2.232E-3</v>
      </c>
      <c r="M2659" s="51">
        <v>2.496E-3</v>
      </c>
      <c r="N2659" s="334">
        <v>3.0240000000000002E-3</v>
      </c>
      <c r="O2659" s="51">
        <v>2.3760000000000001E-3</v>
      </c>
      <c r="P2659" s="51">
        <v>2.496E-3</v>
      </c>
      <c r="Q2659" s="51">
        <v>2.8319999999999999E-3</v>
      </c>
      <c r="R2659" s="51">
        <v>2.8319999999999999E-3</v>
      </c>
      <c r="S2659" s="51">
        <v>2.5200000000000001E-3</v>
      </c>
      <c r="T2659" s="51">
        <v>2.4239999999999999E-3</v>
      </c>
      <c r="U2659" s="51">
        <v>2.5440000000000003E-3</v>
      </c>
      <c r="V2659" s="51">
        <v>2.4239999999999999E-3</v>
      </c>
      <c r="W2659" s="51">
        <v>2.4719999999999998E-3</v>
      </c>
      <c r="X2659" s="51">
        <v>1.8240000000000001E-3</v>
      </c>
      <c r="Y2659" s="334">
        <v>1.6799999999999999E-3</v>
      </c>
      <c r="Z2659" s="51">
        <v>1.632E-3</v>
      </c>
      <c r="AA2659" s="51">
        <v>1.632E-3</v>
      </c>
      <c r="AB2659" s="52">
        <v>1.6799999999999999E-3</v>
      </c>
      <c r="AC2659" s="333"/>
      <c r="AD2659" s="53">
        <f>SUM(E2659:AB2659)</f>
        <v>5.4432000000000015E-2</v>
      </c>
      <c r="AE2659" s="61">
        <v>2.4</v>
      </c>
      <c r="AF2659" s="102"/>
      <c r="AG2659" s="102"/>
      <c r="AH2659" s="102"/>
      <c r="AI2659" s="102"/>
      <c r="AJ2659" s="102"/>
      <c r="AK2659" s="102"/>
      <c r="AL2659" s="102"/>
      <c r="AM2659" s="102"/>
      <c r="AN2659" s="102"/>
      <c r="AO2659" s="102"/>
      <c r="AP2659" s="102"/>
      <c r="AQ2659" s="102"/>
      <c r="AR2659" s="102"/>
      <c r="AS2659" s="102"/>
      <c r="AT2659" s="102"/>
      <c r="AU2659" s="102"/>
      <c r="AV2659" s="102"/>
      <c r="AW2659" s="102"/>
      <c r="AX2659" s="102"/>
      <c r="AY2659" s="102"/>
      <c r="AZ2659" s="102"/>
      <c r="BA2659" s="102"/>
      <c r="BB2659" s="102"/>
      <c r="BC2659" s="102"/>
      <c r="BD2659" s="335"/>
      <c r="BE2659" s="328"/>
      <c r="BF2659" s="328"/>
      <c r="BG2659" s="328"/>
      <c r="BH2659" s="328"/>
      <c r="BI2659" s="328"/>
      <c r="BJ2659" s="328"/>
      <c r="BK2659" s="328"/>
      <c r="BL2659" s="328"/>
      <c r="BM2659" s="328"/>
      <c r="BN2659" s="328"/>
      <c r="BO2659" s="328"/>
      <c r="BP2659" s="328"/>
      <c r="BQ2659" s="328"/>
      <c r="BR2659" s="328"/>
      <c r="BS2659" s="328"/>
      <c r="BT2659" s="328"/>
      <c r="BU2659" s="328"/>
      <c r="BV2659" s="328"/>
      <c r="BW2659" s="328"/>
      <c r="BX2659" s="328"/>
      <c r="BY2659" s="165"/>
      <c r="BZ2659" s="165"/>
      <c r="CA2659" s="165"/>
      <c r="CB2659" s="165"/>
      <c r="CC2659" s="165"/>
    </row>
    <row r="2660" spans="1:81" s="1" customFormat="1" ht="10.5" customHeight="1" thickBot="1" x14ac:dyDescent="0.25">
      <c r="A2660" s="1577"/>
      <c r="B2660" s="1572"/>
      <c r="C2660" s="274"/>
      <c r="D2660" s="239" t="s">
        <v>41</v>
      </c>
      <c r="E2660" s="55">
        <f t="shared" ref="E2660:AB2660" si="4593">E2659/E2658</f>
        <v>1.3333333333333337</v>
      </c>
      <c r="F2660" s="55">
        <f t="shared" si="4593"/>
        <v>1.4153846153846157</v>
      </c>
      <c r="G2660" s="55">
        <f t="shared" si="4593"/>
        <v>1.3787878787878789</v>
      </c>
      <c r="H2660" s="368">
        <f t="shared" si="4593"/>
        <v>1.3239436619718308</v>
      </c>
      <c r="I2660" s="55">
        <f t="shared" si="4593"/>
        <v>1.4375000000000002</v>
      </c>
      <c r="J2660" s="55">
        <f t="shared" si="4593"/>
        <v>1.3484848484848486</v>
      </c>
      <c r="K2660" s="55">
        <f t="shared" si="4593"/>
        <v>1.3968253968253967</v>
      </c>
      <c r="L2660" s="55">
        <f t="shared" si="4593"/>
        <v>1.3285714285714287</v>
      </c>
      <c r="M2660" s="55">
        <f t="shared" si="4593"/>
        <v>0.40466926070038911</v>
      </c>
      <c r="N2660" s="368">
        <f t="shared" si="4593"/>
        <v>0.32727272727272727</v>
      </c>
      <c r="O2660" s="55">
        <f t="shared" si="4593"/>
        <v>0.2861271676300578</v>
      </c>
      <c r="P2660" s="55">
        <f t="shared" si="4593"/>
        <v>0.2857142857142857</v>
      </c>
      <c r="Q2660" s="55">
        <f t="shared" si="4593"/>
        <v>0.52212389380530966</v>
      </c>
      <c r="R2660" s="55">
        <f t="shared" si="4593"/>
        <v>0.36085626911314989</v>
      </c>
      <c r="S2660" s="55">
        <f t="shared" si="4593"/>
        <v>0.35000000000000003</v>
      </c>
      <c r="T2660" s="55">
        <f t="shared" si="4593"/>
        <v>0.31366459627329191</v>
      </c>
      <c r="U2660" s="55">
        <f t="shared" si="4593"/>
        <v>0.39552238805970152</v>
      </c>
      <c r="V2660" s="55">
        <f t="shared" si="4593"/>
        <v>0.54891304347826075</v>
      </c>
      <c r="W2660" s="55">
        <f t="shared" si="4593"/>
        <v>0.59883720930232553</v>
      </c>
      <c r="X2660" s="55">
        <f t="shared" si="4593"/>
        <v>0.48407643312101917</v>
      </c>
      <c r="Y2660" s="368">
        <f t="shared" si="4593"/>
        <v>0.46357615894039733</v>
      </c>
      <c r="Z2660" s="55">
        <f t="shared" si="4593"/>
        <v>0.46575342465753422</v>
      </c>
      <c r="AA2660" s="55">
        <f t="shared" si="4593"/>
        <v>0.70833333333333348</v>
      </c>
      <c r="AB2660" s="56">
        <f t="shared" si="4593"/>
        <v>0.76923076923076905</v>
      </c>
      <c r="AC2660" s="333"/>
      <c r="AD2660" s="53"/>
      <c r="AE2660" s="61"/>
      <c r="AF2660" s="335"/>
      <c r="AG2660" s="335"/>
      <c r="AH2660" s="335"/>
      <c r="AI2660" s="335"/>
      <c r="AJ2660" s="335"/>
      <c r="AK2660" s="335"/>
      <c r="AL2660" s="335"/>
      <c r="AM2660" s="335"/>
      <c r="AN2660" s="335"/>
      <c r="AO2660" s="335"/>
      <c r="AP2660" s="335"/>
      <c r="AQ2660" s="335"/>
      <c r="AR2660" s="335"/>
      <c r="AS2660" s="335"/>
      <c r="AT2660" s="335"/>
      <c r="AU2660" s="335"/>
      <c r="AV2660" s="335"/>
      <c r="AW2660" s="335"/>
      <c r="AX2660" s="335"/>
      <c r="AY2660" s="335"/>
      <c r="AZ2660" s="335"/>
      <c r="BA2660" s="335"/>
      <c r="BB2660" s="335"/>
      <c r="BC2660" s="335"/>
      <c r="BD2660" s="335"/>
      <c r="BE2660" s="328"/>
      <c r="BF2660" s="328"/>
      <c r="BG2660" s="328"/>
      <c r="BH2660" s="328"/>
      <c r="BI2660" s="328"/>
      <c r="BJ2660" s="328"/>
      <c r="BK2660" s="328"/>
      <c r="BL2660" s="328"/>
      <c r="BM2660" s="328"/>
      <c r="BN2660" s="328"/>
      <c r="BO2660" s="328"/>
      <c r="BP2660" s="328"/>
      <c r="BQ2660" s="328"/>
      <c r="BR2660" s="328"/>
      <c r="BS2660" s="328"/>
      <c r="BT2660" s="328"/>
      <c r="BU2660" s="328"/>
      <c r="BV2660" s="328"/>
      <c r="BW2660" s="328"/>
      <c r="BX2660" s="328"/>
      <c r="BY2660" s="165"/>
      <c r="BZ2660" s="165"/>
      <c r="CA2660" s="165"/>
      <c r="CB2660" s="165"/>
      <c r="CC2660" s="165"/>
    </row>
    <row r="2661" spans="1:81" s="1" customFormat="1" ht="10.5" customHeight="1" x14ac:dyDescent="0.2">
      <c r="A2661" s="1575" t="s">
        <v>42</v>
      </c>
      <c r="B2661" s="1570" t="s">
        <v>993</v>
      </c>
      <c r="C2661" s="1119"/>
      <c r="D2661" s="1203"/>
      <c r="E2661" s="79"/>
      <c r="F2661" s="79"/>
      <c r="G2661" s="79"/>
      <c r="H2661" s="389"/>
      <c r="I2661" s="79"/>
      <c r="J2661" s="79"/>
      <c r="K2661" s="79"/>
      <c r="L2661" s="79"/>
      <c r="M2661" s="79"/>
      <c r="N2661" s="389"/>
      <c r="O2661" s="79"/>
      <c r="P2661" s="79"/>
      <c r="Q2661" s="79"/>
      <c r="R2661" s="79"/>
      <c r="S2661" s="79"/>
      <c r="T2661" s="79"/>
      <c r="U2661" s="79"/>
      <c r="V2661" s="79"/>
      <c r="W2661" s="79"/>
      <c r="X2661" s="79"/>
      <c r="Y2661" s="389"/>
      <c r="Z2661" s="79"/>
      <c r="AA2661" s="79"/>
      <c r="AB2661" s="80"/>
      <c r="AC2661" s="412" t="s">
        <v>115</v>
      </c>
      <c r="AD2661" s="53">
        <f>AD2664/AC2663</f>
        <v>3.8394437420986107</v>
      </c>
      <c r="AE2661" s="61"/>
      <c r="AF2661" s="400"/>
      <c r="AG2661" s="335"/>
      <c r="AH2661" s="335"/>
      <c r="AI2661" s="335"/>
      <c r="AJ2661" s="335"/>
      <c r="AK2661" s="335"/>
      <c r="AL2661" s="335"/>
      <c r="AM2661" s="335"/>
      <c r="AN2661" s="335"/>
      <c r="AO2661" s="335"/>
      <c r="AP2661" s="335"/>
      <c r="AQ2661" s="335"/>
      <c r="AR2661" s="335"/>
      <c r="AS2661" s="335"/>
      <c r="AT2661" s="335"/>
      <c r="AU2661" s="335"/>
      <c r="AV2661" s="335"/>
      <c r="AW2661" s="335"/>
      <c r="AX2661" s="335"/>
      <c r="AY2661" s="335"/>
      <c r="AZ2661" s="335"/>
      <c r="BA2661" s="335"/>
      <c r="BB2661" s="335"/>
      <c r="BC2661" s="335"/>
      <c r="BD2661" s="335"/>
      <c r="BE2661" s="328"/>
      <c r="BF2661" s="328"/>
      <c r="BG2661" s="328"/>
      <c r="BH2661" s="328"/>
      <c r="BI2661" s="328"/>
      <c r="BJ2661" s="328"/>
      <c r="BK2661" s="328"/>
      <c r="BL2661" s="328"/>
      <c r="BM2661" s="328"/>
      <c r="BN2661" s="328"/>
      <c r="BO2661" s="328"/>
      <c r="BP2661" s="328"/>
      <c r="BQ2661" s="328"/>
      <c r="BR2661" s="328"/>
      <c r="BS2661" s="328"/>
      <c r="BT2661" s="328"/>
      <c r="BU2661" s="328"/>
      <c r="BV2661" s="328"/>
      <c r="BW2661" s="328"/>
      <c r="BX2661" s="328"/>
      <c r="BY2661" s="165"/>
      <c r="BZ2661" s="165"/>
      <c r="CA2661" s="165"/>
      <c r="CB2661" s="165"/>
      <c r="CC2661" s="165"/>
    </row>
    <row r="2662" spans="1:81" s="1" customFormat="1" ht="10.5" customHeight="1" x14ac:dyDescent="0.2">
      <c r="A2662" s="1576"/>
      <c r="B2662" s="1571"/>
      <c r="C2662" s="1472" t="s">
        <v>129</v>
      </c>
      <c r="D2662" s="134" t="s">
        <v>33</v>
      </c>
      <c r="E2662" s="107">
        <f>ROUND(SQRT(E2663^2+E2664^2)*1000/(1.73*E$2649),0)</f>
        <v>2</v>
      </c>
      <c r="F2662" s="107">
        <f>ROUND(SQRT(F2663^2+F2664^2)*1000/(1.73*F$2649),0)</f>
        <v>2</v>
      </c>
      <c r="G2662" s="107">
        <f t="shared" ref="G2662:AB2662" si="4594">ROUND(SQRT(G2663^2+G2664^2)*1000/(1.73*G$2649),0)</f>
        <v>2</v>
      </c>
      <c r="H2662" s="353">
        <f t="shared" si="4594"/>
        <v>2</v>
      </c>
      <c r="I2662" s="107">
        <f t="shared" si="4594"/>
        <v>2</v>
      </c>
      <c r="J2662" s="107">
        <f t="shared" si="4594"/>
        <v>2</v>
      </c>
      <c r="K2662" s="107">
        <f t="shared" si="4594"/>
        <v>2</v>
      </c>
      <c r="L2662" s="107">
        <f t="shared" si="4594"/>
        <v>2</v>
      </c>
      <c r="M2662" s="107">
        <f t="shared" si="4594"/>
        <v>2</v>
      </c>
      <c r="N2662" s="353">
        <f t="shared" si="4594"/>
        <v>2</v>
      </c>
      <c r="O2662" s="107">
        <f t="shared" si="4594"/>
        <v>2</v>
      </c>
      <c r="P2662" s="107">
        <f t="shared" si="4594"/>
        <v>2</v>
      </c>
      <c r="Q2662" s="107">
        <f t="shared" si="4594"/>
        <v>2</v>
      </c>
      <c r="R2662" s="107">
        <f t="shared" si="4594"/>
        <v>2</v>
      </c>
      <c r="S2662" s="107">
        <f t="shared" si="4594"/>
        <v>2</v>
      </c>
      <c r="T2662" s="107">
        <f t="shared" si="4594"/>
        <v>2</v>
      </c>
      <c r="U2662" s="107">
        <f t="shared" si="4594"/>
        <v>2</v>
      </c>
      <c r="V2662" s="107">
        <f t="shared" si="4594"/>
        <v>2</v>
      </c>
      <c r="W2662" s="107">
        <f t="shared" si="4594"/>
        <v>2</v>
      </c>
      <c r="X2662" s="107">
        <f t="shared" si="4594"/>
        <v>2</v>
      </c>
      <c r="Y2662" s="353">
        <f t="shared" si="4594"/>
        <v>2</v>
      </c>
      <c r="Z2662" s="107">
        <f t="shared" si="4594"/>
        <v>2</v>
      </c>
      <c r="AA2662" s="107">
        <f t="shared" si="4594"/>
        <v>2</v>
      </c>
      <c r="AB2662" s="108">
        <f t="shared" si="4594"/>
        <v>2</v>
      </c>
      <c r="AC2662" s="333"/>
      <c r="AD2662" s="180"/>
      <c r="AE2662" s="61"/>
      <c r="AF2662" s="335"/>
      <c r="AG2662" s="335"/>
      <c r="AH2662" s="335"/>
      <c r="AI2662" s="335"/>
      <c r="AJ2662" s="335"/>
      <c r="AK2662" s="335"/>
      <c r="AL2662" s="335"/>
      <c r="AM2662" s="335"/>
      <c r="AN2662" s="335"/>
      <c r="AO2662" s="335"/>
      <c r="AP2662" s="335"/>
      <c r="AQ2662" s="335"/>
      <c r="AR2662" s="335"/>
      <c r="AS2662" s="335"/>
      <c r="AT2662" s="335"/>
      <c r="AU2662" s="335"/>
      <c r="AV2662" s="335"/>
      <c r="AW2662" s="335"/>
      <c r="AX2662" s="335"/>
      <c r="AY2662" s="335"/>
      <c r="AZ2662" s="335"/>
      <c r="BA2662" s="335"/>
      <c r="BB2662" s="335"/>
      <c r="BC2662" s="335"/>
      <c r="BD2662" s="335"/>
      <c r="BE2662" s="328"/>
      <c r="BF2662" s="328"/>
      <c r="BG2662" s="328"/>
      <c r="BH2662" s="328"/>
      <c r="BI2662" s="328"/>
      <c r="BJ2662" s="328"/>
      <c r="BK2662" s="328"/>
      <c r="BL2662" s="328"/>
      <c r="BM2662" s="328"/>
      <c r="BN2662" s="328"/>
      <c r="BO2662" s="328"/>
      <c r="BP2662" s="328"/>
      <c r="BQ2662" s="328"/>
      <c r="BR2662" s="328"/>
      <c r="BS2662" s="328"/>
      <c r="BT2662" s="328"/>
      <c r="BU2662" s="328"/>
      <c r="BV2662" s="328"/>
      <c r="BW2662" s="328"/>
      <c r="BX2662" s="328"/>
      <c r="BY2662" s="165"/>
      <c r="BZ2662" s="165"/>
      <c r="CA2662" s="165"/>
      <c r="CB2662" s="165"/>
      <c r="CC2662" s="165"/>
    </row>
    <row r="2663" spans="1:81" s="1" customFormat="1" ht="10.5" customHeight="1" x14ac:dyDescent="0.2">
      <c r="A2663" s="1576"/>
      <c r="B2663" s="1571"/>
      <c r="C2663" s="1472" t="s">
        <v>557</v>
      </c>
      <c r="D2663" s="134" t="s">
        <v>116</v>
      </c>
      <c r="E2663" s="64">
        <v>4.3440000000000006E-3</v>
      </c>
      <c r="F2663" s="64">
        <v>4.3200000000000001E-3</v>
      </c>
      <c r="G2663" s="64">
        <v>4.3440000000000006E-3</v>
      </c>
      <c r="H2663" s="424">
        <v>4.3440000000000006E-3</v>
      </c>
      <c r="I2663" s="64">
        <v>4.3200000000000001E-3</v>
      </c>
      <c r="J2663" s="64">
        <v>4.1279999999999997E-3</v>
      </c>
      <c r="K2663" s="64">
        <v>4.2240000000000003E-3</v>
      </c>
      <c r="L2663" s="64">
        <v>7.5119999999999996E-3</v>
      </c>
      <c r="M2663" s="64">
        <v>8.6639999999999998E-3</v>
      </c>
      <c r="N2663" s="424">
        <v>6.96E-3</v>
      </c>
      <c r="O2663" s="64">
        <v>6.7679999999999997E-3</v>
      </c>
      <c r="P2663" s="64">
        <v>6.96E-3</v>
      </c>
      <c r="Q2663" s="64">
        <v>7.6799999999999993E-3</v>
      </c>
      <c r="R2663" s="64">
        <v>6.6959999999999997E-3</v>
      </c>
      <c r="S2663" s="64">
        <v>6.5759999999999994E-3</v>
      </c>
      <c r="T2663" s="64">
        <v>6.96E-3</v>
      </c>
      <c r="U2663" s="64">
        <v>6.7679999999999997E-3</v>
      </c>
      <c r="V2663" s="64">
        <v>5.4000000000000003E-3</v>
      </c>
      <c r="W2663" s="64">
        <v>4.6559999999999995E-3</v>
      </c>
      <c r="X2663" s="64">
        <v>4.2240000000000003E-3</v>
      </c>
      <c r="Y2663" s="424">
        <v>4.2240000000000003E-3</v>
      </c>
      <c r="Z2663" s="64">
        <v>4.248E-3</v>
      </c>
      <c r="AA2663" s="64">
        <v>4.2960000000000003E-3</v>
      </c>
      <c r="AB2663" s="65">
        <v>4.2720000000000006E-3</v>
      </c>
      <c r="AC2663" s="50">
        <f>SUM(D2663:AB2663)</f>
        <v>0.13288799999999998</v>
      </c>
      <c r="AD2663" s="53"/>
      <c r="AE2663" s="61">
        <v>2.4</v>
      </c>
      <c r="AF2663" s="102"/>
      <c r="AG2663" s="102"/>
      <c r="AH2663" s="102"/>
      <c r="AI2663" s="102"/>
      <c r="AJ2663" s="102"/>
      <c r="AK2663" s="102"/>
      <c r="AL2663" s="102"/>
      <c r="AM2663" s="102"/>
      <c r="AN2663" s="102"/>
      <c r="AO2663" s="102"/>
      <c r="AP2663" s="102"/>
      <c r="AQ2663" s="102"/>
      <c r="AR2663" s="102"/>
      <c r="AS2663" s="102"/>
      <c r="AT2663" s="102"/>
      <c r="AU2663" s="102"/>
      <c r="AV2663" s="102"/>
      <c r="AW2663" s="102"/>
      <c r="AX2663" s="102"/>
      <c r="AY2663" s="102"/>
      <c r="AZ2663" s="102"/>
      <c r="BA2663" s="102"/>
      <c r="BB2663" s="102"/>
      <c r="BC2663" s="102"/>
      <c r="BD2663" s="102"/>
      <c r="BE2663" s="328"/>
      <c r="BF2663" s="328"/>
      <c r="BG2663" s="328"/>
      <c r="BH2663" s="328"/>
      <c r="BI2663" s="328"/>
      <c r="BJ2663" s="328"/>
      <c r="BK2663" s="328"/>
      <c r="BL2663" s="328"/>
      <c r="BM2663" s="328"/>
      <c r="BN2663" s="328"/>
      <c r="BO2663" s="328"/>
      <c r="BP2663" s="328"/>
      <c r="BQ2663" s="328"/>
      <c r="BR2663" s="328"/>
      <c r="BS2663" s="328"/>
      <c r="BT2663" s="328"/>
      <c r="BU2663" s="328"/>
      <c r="BV2663" s="328"/>
      <c r="BW2663" s="328"/>
      <c r="BX2663" s="328"/>
      <c r="BY2663" s="165"/>
      <c r="BZ2663" s="165"/>
      <c r="CA2663" s="165"/>
      <c r="CB2663" s="165"/>
      <c r="CC2663" s="165"/>
    </row>
    <row r="2664" spans="1:81" s="1" customFormat="1" ht="10.5" customHeight="1" x14ac:dyDescent="0.2">
      <c r="A2664" s="1576"/>
      <c r="B2664" s="1571"/>
      <c r="C2664" s="1472" t="s">
        <v>557</v>
      </c>
      <c r="D2664" s="134" t="s">
        <v>117</v>
      </c>
      <c r="E2664" s="64">
        <v>2.1360000000000001E-2</v>
      </c>
      <c r="F2664" s="51">
        <v>2.1167999999999999E-2</v>
      </c>
      <c r="G2664" s="51">
        <v>2.1000000000000001E-2</v>
      </c>
      <c r="H2664" s="334">
        <v>2.1648000000000001E-2</v>
      </c>
      <c r="I2664" s="51">
        <v>2.1360000000000001E-2</v>
      </c>
      <c r="J2664" s="51">
        <v>2.0424000000000001E-2</v>
      </c>
      <c r="K2664" s="51">
        <v>2.0832E-2</v>
      </c>
      <c r="L2664" s="51">
        <v>2.2632000000000003E-2</v>
      </c>
      <c r="M2664" s="51">
        <v>2.1815999999999999E-2</v>
      </c>
      <c r="N2664" s="334">
        <v>2.2488000000000001E-2</v>
      </c>
      <c r="O2664" s="51">
        <v>2.2272E-2</v>
      </c>
      <c r="P2664" s="51">
        <v>2.2079999999999999E-2</v>
      </c>
      <c r="Q2664" s="51">
        <v>2.3664000000000001E-2</v>
      </c>
      <c r="R2664" s="51">
        <v>2.1623999999999997E-2</v>
      </c>
      <c r="S2664" s="51">
        <v>2.1335999999999997E-2</v>
      </c>
      <c r="T2664" s="51">
        <v>2.1047999999999997E-2</v>
      </c>
      <c r="U2664" s="51">
        <v>2.1216000000000002E-2</v>
      </c>
      <c r="V2664" s="51">
        <v>2.1312000000000001E-2</v>
      </c>
      <c r="W2664" s="51">
        <v>2.0424000000000001E-2</v>
      </c>
      <c r="X2664" s="51">
        <v>2.0207999999999997E-2</v>
      </c>
      <c r="Y2664" s="334">
        <v>2.0184000000000001E-2</v>
      </c>
      <c r="Z2664" s="51">
        <v>1.9728000000000002E-2</v>
      </c>
      <c r="AA2664" s="51">
        <v>2.0039999999999999E-2</v>
      </c>
      <c r="AB2664" s="52">
        <v>2.0352000000000002E-2</v>
      </c>
      <c r="AC2664" s="333"/>
      <c r="AD2664" s="53">
        <f>SUM(E2664:AB2664)</f>
        <v>0.51021600000000011</v>
      </c>
      <c r="AE2664" s="61">
        <v>2.4</v>
      </c>
      <c r="AF2664" s="102"/>
      <c r="AG2664" s="102"/>
      <c r="AH2664" s="102"/>
      <c r="AI2664" s="102"/>
      <c r="AJ2664" s="102"/>
      <c r="AK2664" s="102"/>
      <c r="AL2664" s="102"/>
      <c r="AM2664" s="102"/>
      <c r="AN2664" s="102"/>
      <c r="AO2664" s="102"/>
      <c r="AP2664" s="102"/>
      <c r="AQ2664" s="102"/>
      <c r="AR2664" s="102"/>
      <c r="AS2664" s="102"/>
      <c r="AT2664" s="102"/>
      <c r="AU2664" s="102"/>
      <c r="AV2664" s="102"/>
      <c r="AW2664" s="102"/>
      <c r="AX2664" s="102"/>
      <c r="AY2664" s="102"/>
      <c r="AZ2664" s="102"/>
      <c r="BA2664" s="102"/>
      <c r="BB2664" s="102"/>
      <c r="BC2664" s="102"/>
      <c r="BD2664" s="335"/>
      <c r="BE2664" s="328"/>
      <c r="BF2664" s="328"/>
      <c r="BG2664" s="328"/>
      <c r="BH2664" s="328"/>
      <c r="BI2664" s="328"/>
      <c r="BJ2664" s="328"/>
      <c r="BK2664" s="328"/>
      <c r="BL2664" s="328"/>
      <c r="BM2664" s="328"/>
      <c r="BN2664" s="328"/>
      <c r="BO2664" s="328"/>
      <c r="BP2664" s="328"/>
      <c r="BQ2664" s="328"/>
      <c r="BR2664" s="328"/>
      <c r="BS2664" s="328"/>
      <c r="BT2664" s="328"/>
      <c r="BU2664" s="328"/>
      <c r="BV2664" s="328"/>
      <c r="BW2664" s="328"/>
      <c r="BX2664" s="328"/>
      <c r="BY2664" s="165"/>
      <c r="BZ2664" s="165"/>
      <c r="CA2664" s="165"/>
      <c r="CB2664" s="165"/>
      <c r="CC2664" s="165"/>
    </row>
    <row r="2665" spans="1:81" s="1" customFormat="1" ht="10.5" customHeight="1" thickBot="1" x14ac:dyDescent="0.25">
      <c r="A2665" s="1577"/>
      <c r="B2665" s="1572"/>
      <c r="C2665" s="274"/>
      <c r="D2665" s="239" t="s">
        <v>41</v>
      </c>
      <c r="E2665" s="55">
        <f t="shared" ref="E2665:AB2665" si="4595">E2664/E2663</f>
        <v>4.9171270718232041</v>
      </c>
      <c r="F2665" s="55">
        <f t="shared" si="4595"/>
        <v>4.8999999999999995</v>
      </c>
      <c r="G2665" s="55">
        <f t="shared" si="4595"/>
        <v>4.8342541436464082</v>
      </c>
      <c r="H2665" s="368">
        <f t="shared" si="4595"/>
        <v>4.9834254143646399</v>
      </c>
      <c r="I2665" s="55">
        <f t="shared" si="4595"/>
        <v>4.9444444444444446</v>
      </c>
      <c r="J2665" s="55">
        <f t="shared" si="4595"/>
        <v>4.9476744186046515</v>
      </c>
      <c r="K2665" s="55">
        <f t="shared" si="4595"/>
        <v>4.9318181818181817</v>
      </c>
      <c r="L2665" s="55">
        <f t="shared" si="4595"/>
        <v>3.0127795527156556</v>
      </c>
      <c r="M2665" s="55">
        <f t="shared" si="4595"/>
        <v>2.5180055401662047</v>
      </c>
      <c r="N2665" s="368">
        <f t="shared" si="4595"/>
        <v>3.2310344827586208</v>
      </c>
      <c r="O2665" s="55">
        <f t="shared" si="4595"/>
        <v>3.2907801418439719</v>
      </c>
      <c r="P2665" s="55">
        <f t="shared" si="4595"/>
        <v>3.172413793103448</v>
      </c>
      <c r="Q2665" s="55">
        <f t="shared" si="4595"/>
        <v>3.0812500000000003</v>
      </c>
      <c r="R2665" s="55">
        <f t="shared" si="4595"/>
        <v>3.2293906810035842</v>
      </c>
      <c r="S2665" s="55">
        <f t="shared" si="4595"/>
        <v>3.2445255474452552</v>
      </c>
      <c r="T2665" s="55">
        <f t="shared" si="4595"/>
        <v>3.0241379310344825</v>
      </c>
      <c r="U2665" s="55">
        <f t="shared" si="4595"/>
        <v>3.1347517730496457</v>
      </c>
      <c r="V2665" s="55">
        <f t="shared" si="4595"/>
        <v>3.9466666666666668</v>
      </c>
      <c r="W2665" s="55">
        <f t="shared" si="4595"/>
        <v>4.3865979381443303</v>
      </c>
      <c r="X2665" s="55">
        <f t="shared" si="4595"/>
        <v>4.7840909090909083</v>
      </c>
      <c r="Y2665" s="368">
        <f t="shared" si="4595"/>
        <v>4.7784090909090908</v>
      </c>
      <c r="Z2665" s="55">
        <f t="shared" si="4595"/>
        <v>4.6440677966101704</v>
      </c>
      <c r="AA2665" s="55">
        <f t="shared" si="4595"/>
        <v>4.6648044692737427</v>
      </c>
      <c r="AB2665" s="56">
        <f t="shared" si="4595"/>
        <v>4.7640449438202248</v>
      </c>
      <c r="AC2665" s="333"/>
      <c r="AD2665" s="53"/>
      <c r="AE2665" s="61"/>
      <c r="AF2665" s="335"/>
      <c r="AG2665" s="335"/>
      <c r="AH2665" s="335"/>
      <c r="AI2665" s="335"/>
      <c r="AJ2665" s="335"/>
      <c r="AK2665" s="335"/>
      <c r="AL2665" s="335"/>
      <c r="AM2665" s="335"/>
      <c r="AN2665" s="335"/>
      <c r="AO2665" s="335"/>
      <c r="AP2665" s="335"/>
      <c r="AQ2665" s="335"/>
      <c r="AR2665" s="335"/>
      <c r="AS2665" s="335"/>
      <c r="AT2665" s="335"/>
      <c r="AU2665" s="335"/>
      <c r="AV2665" s="335"/>
      <c r="AW2665" s="335"/>
      <c r="AX2665" s="335"/>
      <c r="AY2665" s="335"/>
      <c r="AZ2665" s="335"/>
      <c r="BA2665" s="335"/>
      <c r="BB2665" s="335"/>
      <c r="BC2665" s="335"/>
      <c r="BD2665" s="335"/>
      <c r="BE2665" s="328"/>
      <c r="BF2665" s="328"/>
      <c r="BG2665" s="328"/>
      <c r="BH2665" s="328"/>
      <c r="BI2665" s="328"/>
      <c r="BJ2665" s="328"/>
      <c r="BK2665" s="328"/>
      <c r="BL2665" s="328"/>
      <c r="BM2665" s="328"/>
      <c r="BN2665" s="328"/>
      <c r="BO2665" s="328"/>
      <c r="BP2665" s="328"/>
      <c r="BQ2665" s="328"/>
      <c r="BR2665" s="328"/>
      <c r="BS2665" s="328"/>
      <c r="BT2665" s="328"/>
      <c r="BU2665" s="328"/>
      <c r="BV2665" s="328"/>
      <c r="BW2665" s="328"/>
      <c r="BX2665" s="328"/>
      <c r="BY2665" s="165"/>
      <c r="BZ2665" s="165"/>
      <c r="CA2665" s="165"/>
      <c r="CB2665" s="165"/>
      <c r="CC2665" s="165"/>
    </row>
    <row r="2666" spans="1:81" ht="10.5" hidden="1" customHeight="1" x14ac:dyDescent="0.2">
      <c r="A2666" s="1575" t="s">
        <v>96</v>
      </c>
      <c r="B2666" s="1570" t="s">
        <v>520</v>
      </c>
      <c r="C2666" s="988"/>
      <c r="D2666" s="82"/>
      <c r="E2666" s="81"/>
      <c r="F2666" s="81"/>
      <c r="G2666" s="81"/>
      <c r="H2666" s="367"/>
      <c r="I2666" s="81"/>
      <c r="J2666" s="81"/>
      <c r="K2666" s="81"/>
      <c r="L2666" s="81"/>
      <c r="M2666" s="81"/>
      <c r="N2666" s="367"/>
      <c r="O2666" s="81"/>
      <c r="P2666" s="81"/>
      <c r="Q2666" s="81"/>
      <c r="R2666" s="81"/>
      <c r="S2666" s="81"/>
      <c r="T2666" s="81"/>
      <c r="U2666" s="81"/>
      <c r="V2666" s="81"/>
      <c r="W2666" s="81"/>
      <c r="X2666" s="81"/>
      <c r="Y2666" s="367"/>
      <c r="Z2666" s="81"/>
      <c r="AA2666" s="81"/>
      <c r="AB2666" s="83"/>
      <c r="AC2666" s="333"/>
      <c r="AD2666" s="180"/>
      <c r="AE2666" s="180"/>
    </row>
    <row r="2667" spans="1:81" ht="10.5" hidden="1" customHeight="1" x14ac:dyDescent="0.2">
      <c r="A2667" s="1576"/>
      <c r="B2667" s="1571"/>
      <c r="C2667" s="1472" t="s">
        <v>128</v>
      </c>
      <c r="D2667" s="134" t="s">
        <v>33</v>
      </c>
      <c r="E2667" s="45"/>
      <c r="F2667" s="45"/>
      <c r="G2667" s="45"/>
      <c r="H2667" s="410"/>
      <c r="I2667" s="45"/>
      <c r="J2667" s="45"/>
      <c r="K2667" s="45"/>
      <c r="L2667" s="45"/>
      <c r="M2667" s="45"/>
      <c r="N2667" s="410"/>
      <c r="O2667" s="45"/>
      <c r="P2667" s="45"/>
      <c r="Q2667" s="45"/>
      <c r="R2667" s="45"/>
      <c r="S2667" s="45"/>
      <c r="T2667" s="45"/>
      <c r="U2667" s="45"/>
      <c r="V2667" s="45"/>
      <c r="W2667" s="45"/>
      <c r="X2667" s="45"/>
      <c r="Y2667" s="410"/>
      <c r="Z2667" s="45"/>
      <c r="AA2667" s="45"/>
      <c r="AB2667" s="94"/>
      <c r="AC2667" s="333"/>
      <c r="AD2667" s="180"/>
      <c r="AE2667" s="180"/>
    </row>
    <row r="2668" spans="1:81" ht="10.5" hidden="1" customHeight="1" x14ac:dyDescent="0.2">
      <c r="A2668" s="1576"/>
      <c r="B2668" s="1571"/>
      <c r="C2668" s="1472" t="s">
        <v>557</v>
      </c>
      <c r="D2668" s="134" t="s">
        <v>116</v>
      </c>
      <c r="E2668" s="45"/>
      <c r="F2668" s="45"/>
      <c r="G2668" s="45"/>
      <c r="H2668" s="410"/>
      <c r="I2668" s="45"/>
      <c r="J2668" s="45"/>
      <c r="K2668" s="45"/>
      <c r="L2668" s="45"/>
      <c r="M2668" s="45"/>
      <c r="N2668" s="410"/>
      <c r="O2668" s="45"/>
      <c r="P2668" s="45"/>
      <c r="Q2668" s="45"/>
      <c r="R2668" s="45"/>
      <c r="S2668" s="45"/>
      <c r="T2668" s="45"/>
      <c r="U2668" s="45"/>
      <c r="V2668" s="45"/>
      <c r="W2668" s="45"/>
      <c r="X2668" s="45"/>
      <c r="Y2668" s="410"/>
      <c r="Z2668" s="45"/>
      <c r="AA2668" s="45"/>
      <c r="AB2668" s="94"/>
      <c r="AC2668" s="333"/>
      <c r="AD2668" s="180"/>
      <c r="AE2668" s="180"/>
    </row>
    <row r="2669" spans="1:81" ht="10.5" hidden="1" customHeight="1" x14ac:dyDescent="0.2">
      <c r="A2669" s="1576"/>
      <c r="B2669" s="1571"/>
      <c r="C2669" s="1472" t="s">
        <v>557</v>
      </c>
      <c r="D2669" s="134" t="s">
        <v>117</v>
      </c>
      <c r="E2669" s="45"/>
      <c r="F2669" s="45"/>
      <c r="G2669" s="45"/>
      <c r="H2669" s="410"/>
      <c r="I2669" s="45"/>
      <c r="J2669" s="45"/>
      <c r="K2669" s="45"/>
      <c r="L2669" s="45"/>
      <c r="M2669" s="45"/>
      <c r="N2669" s="410"/>
      <c r="O2669" s="45"/>
      <c r="P2669" s="45"/>
      <c r="Q2669" s="45"/>
      <c r="R2669" s="45"/>
      <c r="S2669" s="45"/>
      <c r="T2669" s="45"/>
      <c r="U2669" s="45"/>
      <c r="V2669" s="45"/>
      <c r="W2669" s="45"/>
      <c r="X2669" s="45"/>
      <c r="Y2669" s="410"/>
      <c r="Z2669" s="45"/>
      <c r="AA2669" s="45"/>
      <c r="AB2669" s="94"/>
      <c r="AC2669" s="333"/>
      <c r="AD2669" s="180"/>
      <c r="AE2669" s="180"/>
    </row>
    <row r="2670" spans="1:81" ht="10.5" hidden="1" customHeight="1" thickBot="1" x14ac:dyDescent="0.25">
      <c r="A2670" s="1577"/>
      <c r="B2670" s="1572"/>
      <c r="C2670" s="274"/>
      <c r="D2670" s="239" t="s">
        <v>41</v>
      </c>
      <c r="E2670" s="95"/>
      <c r="F2670" s="95"/>
      <c r="G2670" s="95"/>
      <c r="H2670" s="411"/>
      <c r="I2670" s="95"/>
      <c r="J2670" s="95"/>
      <c r="K2670" s="95"/>
      <c r="L2670" s="95"/>
      <c r="M2670" s="95"/>
      <c r="N2670" s="411"/>
      <c r="O2670" s="95"/>
      <c r="P2670" s="95"/>
      <c r="Q2670" s="95"/>
      <c r="R2670" s="95"/>
      <c r="S2670" s="95"/>
      <c r="T2670" s="95"/>
      <c r="U2670" s="95"/>
      <c r="V2670" s="95"/>
      <c r="W2670" s="95"/>
      <c r="X2670" s="95"/>
      <c r="Y2670" s="411"/>
      <c r="Z2670" s="95"/>
      <c r="AA2670" s="95"/>
      <c r="AB2670" s="97"/>
      <c r="AC2670" s="333"/>
      <c r="AD2670" s="180"/>
      <c r="AE2670" s="180"/>
    </row>
    <row r="2671" spans="1:81" s="1" customFormat="1" ht="10.5" customHeight="1" x14ac:dyDescent="0.2">
      <c r="A2671" s="1575" t="s">
        <v>13</v>
      </c>
      <c r="B2671" s="1570" t="s">
        <v>994</v>
      </c>
      <c r="C2671" s="1119"/>
      <c r="D2671" s="1185" t="s">
        <v>119</v>
      </c>
      <c r="E2671" s="79"/>
      <c r="F2671" s="79"/>
      <c r="G2671" s="79"/>
      <c r="H2671" s="389"/>
      <c r="I2671" s="79"/>
      <c r="J2671" s="79"/>
      <c r="K2671" s="79"/>
      <c r="L2671" s="79"/>
      <c r="M2671" s="79"/>
      <c r="N2671" s="389"/>
      <c r="O2671" s="79"/>
      <c r="P2671" s="79"/>
      <c r="Q2671" s="79"/>
      <c r="R2671" s="79"/>
      <c r="S2671" s="79"/>
      <c r="T2671" s="79"/>
      <c r="U2671" s="79"/>
      <c r="V2671" s="79"/>
      <c r="W2671" s="79"/>
      <c r="X2671" s="79"/>
      <c r="Y2671" s="389"/>
      <c r="Z2671" s="79"/>
      <c r="AA2671" s="79"/>
      <c r="AB2671" s="80"/>
      <c r="AC2671" s="412" t="s">
        <v>115</v>
      </c>
      <c r="AD2671" s="53" t="e">
        <f>AD2674/AC2673</f>
        <v>#DIV/0!</v>
      </c>
      <c r="AE2671" s="61"/>
      <c r="AF2671" s="400"/>
      <c r="AG2671" s="335"/>
      <c r="AH2671" s="335"/>
      <c r="AI2671" s="335"/>
      <c r="AJ2671" s="335"/>
      <c r="AK2671" s="335"/>
      <c r="AL2671" s="335"/>
      <c r="AM2671" s="335"/>
      <c r="AN2671" s="335"/>
      <c r="AO2671" s="335"/>
      <c r="AP2671" s="335"/>
      <c r="AQ2671" s="335"/>
      <c r="AR2671" s="335"/>
      <c r="AS2671" s="335"/>
      <c r="AT2671" s="335"/>
      <c r="AU2671" s="335"/>
      <c r="AV2671" s="335"/>
      <c r="AW2671" s="335"/>
      <c r="AX2671" s="335"/>
      <c r="AY2671" s="335"/>
      <c r="AZ2671" s="335"/>
      <c r="BA2671" s="335"/>
      <c r="BB2671" s="335"/>
      <c r="BC2671" s="335"/>
      <c r="BD2671" s="335"/>
      <c r="BE2671" s="328"/>
      <c r="BF2671" s="328"/>
      <c r="BG2671" s="328"/>
      <c r="BH2671" s="328"/>
      <c r="BI2671" s="328"/>
      <c r="BJ2671" s="328"/>
      <c r="BK2671" s="328"/>
      <c r="BL2671" s="328"/>
      <c r="BM2671" s="328"/>
      <c r="BN2671" s="328"/>
      <c r="BO2671" s="328"/>
      <c r="BP2671" s="328"/>
      <c r="BQ2671" s="328"/>
      <c r="BR2671" s="328"/>
      <c r="BS2671" s="328"/>
      <c r="BT2671" s="328"/>
      <c r="BU2671" s="328"/>
      <c r="BV2671" s="328"/>
      <c r="BW2671" s="328"/>
      <c r="BX2671" s="328"/>
      <c r="BY2671" s="165"/>
      <c r="BZ2671" s="165"/>
      <c r="CA2671" s="165"/>
      <c r="CB2671" s="165"/>
      <c r="CC2671" s="165"/>
    </row>
    <row r="2672" spans="1:81" s="1" customFormat="1" ht="10.5" customHeight="1" x14ac:dyDescent="0.2">
      <c r="A2672" s="1576"/>
      <c r="B2672" s="1571"/>
      <c r="C2672" s="1472" t="s">
        <v>129</v>
      </c>
      <c r="D2672" s="134" t="s">
        <v>33</v>
      </c>
      <c r="E2672" s="107">
        <f>ROUND(SQRT(E2673^2+E2674^2)*1000/(1.73*E$2650),0)</f>
        <v>0</v>
      </c>
      <c r="F2672" s="107">
        <f>ROUND(SQRT(F2673^2+F2674^2)*1000/(1.73*F$2650),0)</f>
        <v>0</v>
      </c>
      <c r="G2672" s="107">
        <f t="shared" ref="G2672:AB2672" si="4596">ROUND(SQRT(G2673^2+G2674^2)*1000/(1.73*G$2650),0)</f>
        <v>0</v>
      </c>
      <c r="H2672" s="353">
        <f t="shared" si="4596"/>
        <v>0</v>
      </c>
      <c r="I2672" s="107">
        <f t="shared" si="4596"/>
        <v>0</v>
      </c>
      <c r="J2672" s="107">
        <f t="shared" si="4596"/>
        <v>0</v>
      </c>
      <c r="K2672" s="107">
        <f t="shared" si="4596"/>
        <v>0</v>
      </c>
      <c r="L2672" s="107">
        <f t="shared" si="4596"/>
        <v>0</v>
      </c>
      <c r="M2672" s="107">
        <f t="shared" si="4596"/>
        <v>0</v>
      </c>
      <c r="N2672" s="353">
        <f t="shared" si="4596"/>
        <v>0</v>
      </c>
      <c r="O2672" s="107">
        <f t="shared" si="4596"/>
        <v>0</v>
      </c>
      <c r="P2672" s="107">
        <f t="shared" si="4596"/>
        <v>0</v>
      </c>
      <c r="Q2672" s="107">
        <f t="shared" si="4596"/>
        <v>0</v>
      </c>
      <c r="R2672" s="107">
        <f t="shared" si="4596"/>
        <v>0</v>
      </c>
      <c r="S2672" s="107">
        <f t="shared" si="4596"/>
        <v>0</v>
      </c>
      <c r="T2672" s="107">
        <f t="shared" si="4596"/>
        <v>0</v>
      </c>
      <c r="U2672" s="107">
        <f t="shared" si="4596"/>
        <v>0</v>
      </c>
      <c r="V2672" s="107">
        <f t="shared" si="4596"/>
        <v>0</v>
      </c>
      <c r="W2672" s="107">
        <f t="shared" si="4596"/>
        <v>0</v>
      </c>
      <c r="X2672" s="107">
        <f t="shared" si="4596"/>
        <v>0</v>
      </c>
      <c r="Y2672" s="353">
        <f t="shared" si="4596"/>
        <v>0</v>
      </c>
      <c r="Z2672" s="107">
        <f t="shared" si="4596"/>
        <v>0</v>
      </c>
      <c r="AA2672" s="107">
        <f t="shared" si="4596"/>
        <v>0</v>
      </c>
      <c r="AB2672" s="108">
        <f t="shared" si="4596"/>
        <v>0</v>
      </c>
      <c r="AC2672" s="333"/>
      <c r="AD2672" s="180"/>
      <c r="AE2672" s="61"/>
      <c r="AF2672" s="335"/>
      <c r="AG2672" s="335"/>
      <c r="AH2672" s="335"/>
      <c r="AI2672" s="335"/>
      <c r="AJ2672" s="335"/>
      <c r="AK2672" s="335"/>
      <c r="AL2672" s="335"/>
      <c r="AM2672" s="335"/>
      <c r="AN2672" s="335"/>
      <c r="AO2672" s="335"/>
      <c r="AP2672" s="335"/>
      <c r="AQ2672" s="335"/>
      <c r="AR2672" s="335"/>
      <c r="AS2672" s="335"/>
      <c r="AT2672" s="335"/>
      <c r="AU2672" s="335"/>
      <c r="AV2672" s="335"/>
      <c r="AW2672" s="335"/>
      <c r="AX2672" s="335"/>
      <c r="AY2672" s="335"/>
      <c r="AZ2672" s="335"/>
      <c r="BA2672" s="335"/>
      <c r="BB2672" s="335"/>
      <c r="BC2672" s="335"/>
      <c r="BD2672" s="335"/>
      <c r="BE2672" s="328"/>
      <c r="BF2672" s="328"/>
      <c r="BG2672" s="328"/>
      <c r="BH2672" s="328"/>
      <c r="BI2672" s="328"/>
      <c r="BJ2672" s="328"/>
      <c r="BK2672" s="328"/>
      <c r="BL2672" s="328"/>
      <c r="BM2672" s="328"/>
      <c r="BN2672" s="328"/>
      <c r="BO2672" s="328"/>
      <c r="BP2672" s="328"/>
      <c r="BQ2672" s="328"/>
      <c r="BR2672" s="328"/>
      <c r="BS2672" s="328"/>
      <c r="BT2672" s="328"/>
      <c r="BU2672" s="328"/>
      <c r="BV2672" s="328"/>
      <c r="BW2672" s="328"/>
      <c r="BX2672" s="328"/>
      <c r="BY2672" s="165"/>
      <c r="BZ2672" s="165"/>
      <c r="CA2672" s="165"/>
      <c r="CB2672" s="165"/>
      <c r="CC2672" s="165"/>
    </row>
    <row r="2673" spans="1:159" s="1" customFormat="1" ht="10.5" customHeight="1" x14ac:dyDescent="0.2">
      <c r="A2673" s="1576"/>
      <c r="B2673" s="1571"/>
      <c r="C2673" s="1472" t="s">
        <v>557</v>
      </c>
      <c r="D2673" s="134" t="s">
        <v>116</v>
      </c>
      <c r="E2673" s="64">
        <v>0</v>
      </c>
      <c r="F2673" s="64">
        <v>0</v>
      </c>
      <c r="G2673" s="64">
        <v>0</v>
      </c>
      <c r="H2673" s="424">
        <v>0</v>
      </c>
      <c r="I2673" s="64">
        <v>0</v>
      </c>
      <c r="J2673" s="64">
        <v>0</v>
      </c>
      <c r="K2673" s="64">
        <v>0</v>
      </c>
      <c r="L2673" s="64">
        <v>0</v>
      </c>
      <c r="M2673" s="64">
        <v>0</v>
      </c>
      <c r="N2673" s="424">
        <v>0</v>
      </c>
      <c r="O2673" s="64">
        <v>0</v>
      </c>
      <c r="P2673" s="64">
        <v>0</v>
      </c>
      <c r="Q2673" s="64">
        <v>0</v>
      </c>
      <c r="R2673" s="64">
        <v>0</v>
      </c>
      <c r="S2673" s="64">
        <v>0</v>
      </c>
      <c r="T2673" s="64">
        <v>0</v>
      </c>
      <c r="U2673" s="64">
        <v>0</v>
      </c>
      <c r="V2673" s="64">
        <v>0</v>
      </c>
      <c r="W2673" s="64">
        <v>0</v>
      </c>
      <c r="X2673" s="64">
        <v>0</v>
      </c>
      <c r="Y2673" s="424">
        <v>0</v>
      </c>
      <c r="Z2673" s="64">
        <v>0</v>
      </c>
      <c r="AA2673" s="64">
        <v>0</v>
      </c>
      <c r="AB2673" s="65">
        <v>0</v>
      </c>
      <c r="AC2673" s="50">
        <f>SUM(D2673:AB2673)</f>
        <v>0</v>
      </c>
      <c r="AD2673" s="53"/>
      <c r="AE2673" s="61">
        <v>2.4</v>
      </c>
      <c r="AF2673" s="102"/>
      <c r="AG2673" s="102"/>
      <c r="AH2673" s="102"/>
      <c r="AI2673" s="102"/>
      <c r="AJ2673" s="102"/>
      <c r="AK2673" s="102"/>
      <c r="AL2673" s="102"/>
      <c r="AM2673" s="102"/>
      <c r="AN2673" s="102"/>
      <c r="AO2673" s="102"/>
      <c r="AP2673" s="102"/>
      <c r="AQ2673" s="102"/>
      <c r="AR2673" s="102"/>
      <c r="AS2673" s="102"/>
      <c r="AT2673" s="102"/>
      <c r="AU2673" s="102"/>
      <c r="AV2673" s="102"/>
      <c r="AW2673" s="102"/>
      <c r="AX2673" s="102"/>
      <c r="AY2673" s="102"/>
      <c r="AZ2673" s="102"/>
      <c r="BA2673" s="102"/>
      <c r="BB2673" s="102"/>
      <c r="BC2673" s="102"/>
      <c r="BD2673" s="102"/>
      <c r="BE2673" s="328"/>
      <c r="BF2673" s="328"/>
      <c r="BG2673" s="328"/>
      <c r="BH2673" s="328"/>
      <c r="BI2673" s="328"/>
      <c r="BJ2673" s="328"/>
      <c r="BK2673" s="328"/>
      <c r="BL2673" s="328"/>
      <c r="BM2673" s="328"/>
      <c r="BN2673" s="328"/>
      <c r="BO2673" s="328"/>
      <c r="BP2673" s="328"/>
      <c r="BQ2673" s="328"/>
      <c r="BR2673" s="328"/>
      <c r="BS2673" s="328"/>
      <c r="BT2673" s="328"/>
      <c r="BU2673" s="328"/>
      <c r="BV2673" s="328"/>
      <c r="BW2673" s="328"/>
      <c r="BX2673" s="328"/>
      <c r="BY2673" s="165"/>
      <c r="BZ2673" s="165"/>
      <c r="CA2673" s="165"/>
      <c r="CB2673" s="165"/>
      <c r="CC2673" s="165"/>
    </row>
    <row r="2674" spans="1:159" s="1" customFormat="1" ht="10.5" customHeight="1" x14ac:dyDescent="0.2">
      <c r="A2674" s="1576"/>
      <c r="B2674" s="1571"/>
      <c r="C2674" s="1472" t="s">
        <v>557</v>
      </c>
      <c r="D2674" s="134" t="s">
        <v>117</v>
      </c>
      <c r="E2674" s="64">
        <v>0</v>
      </c>
      <c r="F2674" s="51">
        <v>0</v>
      </c>
      <c r="G2674" s="51">
        <v>0</v>
      </c>
      <c r="H2674" s="334">
        <v>0</v>
      </c>
      <c r="I2674" s="51">
        <v>0</v>
      </c>
      <c r="J2674" s="51">
        <v>0</v>
      </c>
      <c r="K2674" s="51">
        <v>0</v>
      </c>
      <c r="L2674" s="51">
        <v>0</v>
      </c>
      <c r="M2674" s="51">
        <v>0</v>
      </c>
      <c r="N2674" s="334">
        <v>0</v>
      </c>
      <c r="O2674" s="51">
        <v>0</v>
      </c>
      <c r="P2674" s="51">
        <v>0</v>
      </c>
      <c r="Q2674" s="51">
        <v>0</v>
      </c>
      <c r="R2674" s="51">
        <v>0</v>
      </c>
      <c r="S2674" s="51">
        <v>0</v>
      </c>
      <c r="T2674" s="51">
        <v>0</v>
      </c>
      <c r="U2674" s="51">
        <v>0</v>
      </c>
      <c r="V2674" s="51">
        <v>0</v>
      </c>
      <c r="W2674" s="51">
        <v>0</v>
      </c>
      <c r="X2674" s="51">
        <v>0</v>
      </c>
      <c r="Y2674" s="334">
        <v>0</v>
      </c>
      <c r="Z2674" s="51">
        <v>0</v>
      </c>
      <c r="AA2674" s="51">
        <v>0</v>
      </c>
      <c r="AB2674" s="52">
        <v>0</v>
      </c>
      <c r="AC2674" s="333"/>
      <c r="AD2674" s="53">
        <f>SUM(E2674:AB2674)</f>
        <v>0</v>
      </c>
      <c r="AE2674" s="61">
        <v>2.4</v>
      </c>
      <c r="AF2674" s="102"/>
      <c r="AG2674" s="102"/>
      <c r="AH2674" s="102"/>
      <c r="AI2674" s="102"/>
      <c r="AJ2674" s="102"/>
      <c r="AK2674" s="102"/>
      <c r="AL2674" s="102"/>
      <c r="AM2674" s="102"/>
      <c r="AN2674" s="102"/>
      <c r="AO2674" s="102"/>
      <c r="AP2674" s="102"/>
      <c r="AQ2674" s="102"/>
      <c r="AR2674" s="102"/>
      <c r="AS2674" s="102"/>
      <c r="AT2674" s="102"/>
      <c r="AU2674" s="102"/>
      <c r="AV2674" s="102"/>
      <c r="AW2674" s="102"/>
      <c r="AX2674" s="102"/>
      <c r="AY2674" s="102"/>
      <c r="AZ2674" s="102"/>
      <c r="BA2674" s="102"/>
      <c r="BB2674" s="102"/>
      <c r="BC2674" s="102"/>
      <c r="BD2674" s="335"/>
      <c r="BE2674" s="328"/>
      <c r="BF2674" s="328"/>
      <c r="BG2674" s="328"/>
      <c r="BH2674" s="328"/>
      <c r="BI2674" s="328"/>
      <c r="BJ2674" s="328"/>
      <c r="BK2674" s="328"/>
      <c r="BL2674" s="328"/>
      <c r="BM2674" s="328"/>
      <c r="BN2674" s="328"/>
      <c r="BO2674" s="328"/>
      <c r="BP2674" s="328"/>
      <c r="BQ2674" s="328"/>
      <c r="BR2674" s="328"/>
      <c r="BS2674" s="328"/>
      <c r="BT2674" s="328"/>
      <c r="BU2674" s="328"/>
      <c r="BV2674" s="328"/>
      <c r="BW2674" s="328"/>
      <c r="BX2674" s="328"/>
      <c r="BY2674" s="165"/>
      <c r="BZ2674" s="165"/>
      <c r="CA2674" s="165"/>
      <c r="CB2674" s="165"/>
      <c r="CC2674" s="165"/>
    </row>
    <row r="2675" spans="1:159" s="1" customFormat="1" ht="10.5" customHeight="1" thickBot="1" x14ac:dyDescent="0.25">
      <c r="A2675" s="1577"/>
      <c r="B2675" s="1572"/>
      <c r="C2675" s="274"/>
      <c r="D2675" s="239" t="s">
        <v>41</v>
      </c>
      <c r="E2675" s="144" t="e">
        <f t="shared" ref="E2675:AB2675" si="4597">E2674/E2673</f>
        <v>#DIV/0!</v>
      </c>
      <c r="F2675" s="144" t="e">
        <f t="shared" si="4597"/>
        <v>#DIV/0!</v>
      </c>
      <c r="G2675" s="144" t="e">
        <f t="shared" si="4597"/>
        <v>#DIV/0!</v>
      </c>
      <c r="H2675" s="390" t="e">
        <f t="shared" si="4597"/>
        <v>#DIV/0!</v>
      </c>
      <c r="I2675" s="144" t="e">
        <f t="shared" si="4597"/>
        <v>#DIV/0!</v>
      </c>
      <c r="J2675" s="144" t="e">
        <f t="shared" si="4597"/>
        <v>#DIV/0!</v>
      </c>
      <c r="K2675" s="144" t="e">
        <f t="shared" si="4597"/>
        <v>#DIV/0!</v>
      </c>
      <c r="L2675" s="144" t="e">
        <f t="shared" si="4597"/>
        <v>#DIV/0!</v>
      </c>
      <c r="M2675" s="144" t="e">
        <f t="shared" si="4597"/>
        <v>#DIV/0!</v>
      </c>
      <c r="N2675" s="390" t="e">
        <f t="shared" si="4597"/>
        <v>#DIV/0!</v>
      </c>
      <c r="O2675" s="144" t="e">
        <f t="shared" si="4597"/>
        <v>#DIV/0!</v>
      </c>
      <c r="P2675" s="144" t="e">
        <f t="shared" si="4597"/>
        <v>#DIV/0!</v>
      </c>
      <c r="Q2675" s="144" t="e">
        <f t="shared" si="4597"/>
        <v>#DIV/0!</v>
      </c>
      <c r="R2675" s="144" t="e">
        <f t="shared" si="4597"/>
        <v>#DIV/0!</v>
      </c>
      <c r="S2675" s="144" t="e">
        <f t="shared" si="4597"/>
        <v>#DIV/0!</v>
      </c>
      <c r="T2675" s="144" t="e">
        <f t="shared" si="4597"/>
        <v>#DIV/0!</v>
      </c>
      <c r="U2675" s="144" t="e">
        <f t="shared" si="4597"/>
        <v>#DIV/0!</v>
      </c>
      <c r="V2675" s="144" t="e">
        <f t="shared" si="4597"/>
        <v>#DIV/0!</v>
      </c>
      <c r="W2675" s="144" t="e">
        <f t="shared" si="4597"/>
        <v>#DIV/0!</v>
      </c>
      <c r="X2675" s="144" t="e">
        <f t="shared" si="4597"/>
        <v>#DIV/0!</v>
      </c>
      <c r="Y2675" s="390" t="e">
        <f t="shared" si="4597"/>
        <v>#DIV/0!</v>
      </c>
      <c r="Z2675" s="144" t="e">
        <f t="shared" si="4597"/>
        <v>#DIV/0!</v>
      </c>
      <c r="AA2675" s="144" t="e">
        <f t="shared" si="4597"/>
        <v>#DIV/0!</v>
      </c>
      <c r="AB2675" s="145" t="e">
        <f t="shared" si="4597"/>
        <v>#DIV/0!</v>
      </c>
      <c r="AC2675" s="333"/>
      <c r="AD2675" s="53"/>
      <c r="AE2675" s="61"/>
      <c r="AF2675" s="335"/>
      <c r="AG2675" s="335"/>
      <c r="AH2675" s="335"/>
      <c r="AI2675" s="335"/>
      <c r="AJ2675" s="335"/>
      <c r="AK2675" s="335"/>
      <c r="AL2675" s="335"/>
      <c r="AM2675" s="335"/>
      <c r="AN2675" s="335"/>
      <c r="AO2675" s="335"/>
      <c r="AP2675" s="335"/>
      <c r="AQ2675" s="335"/>
      <c r="AR2675" s="335"/>
      <c r="AS2675" s="335"/>
      <c r="AT2675" s="335"/>
      <c r="AU2675" s="335"/>
      <c r="AV2675" s="335"/>
      <c r="AW2675" s="335"/>
      <c r="AX2675" s="335"/>
      <c r="AY2675" s="335"/>
      <c r="AZ2675" s="335"/>
      <c r="BA2675" s="335"/>
      <c r="BB2675" s="335"/>
      <c r="BC2675" s="335"/>
      <c r="BD2675" s="335"/>
      <c r="BE2675" s="328"/>
      <c r="BF2675" s="328"/>
      <c r="BG2675" s="328"/>
      <c r="BH2675" s="328"/>
      <c r="BI2675" s="328"/>
      <c r="BJ2675" s="328"/>
      <c r="BK2675" s="328"/>
      <c r="BL2675" s="328"/>
      <c r="BM2675" s="328"/>
      <c r="BN2675" s="328"/>
      <c r="BO2675" s="328"/>
      <c r="BP2675" s="328"/>
      <c r="BQ2675" s="328"/>
      <c r="BR2675" s="328"/>
      <c r="BS2675" s="328"/>
      <c r="BT2675" s="328"/>
      <c r="BU2675" s="328"/>
      <c r="BV2675" s="328"/>
      <c r="BW2675" s="328"/>
      <c r="BX2675" s="328"/>
      <c r="BY2675" s="165"/>
      <c r="BZ2675" s="165"/>
      <c r="CA2675" s="165"/>
      <c r="CB2675" s="165"/>
      <c r="CC2675" s="165"/>
    </row>
    <row r="2676" spans="1:159" s="1" customFormat="1" ht="10.5" customHeight="1" x14ac:dyDescent="0.2">
      <c r="A2676" s="1575" t="s">
        <v>94</v>
      </c>
      <c r="B2676" s="1570" t="s">
        <v>460</v>
      </c>
      <c r="C2676" s="1119"/>
      <c r="D2676" s="1203"/>
      <c r="E2676" s="79"/>
      <c r="F2676" s="79"/>
      <c r="G2676" s="79"/>
      <c r="H2676" s="389"/>
      <c r="I2676" s="79"/>
      <c r="J2676" s="79"/>
      <c r="K2676" s="79"/>
      <c r="L2676" s="79"/>
      <c r="M2676" s="79"/>
      <c r="N2676" s="389"/>
      <c r="O2676" s="79"/>
      <c r="P2676" s="79"/>
      <c r="Q2676" s="79"/>
      <c r="R2676" s="79"/>
      <c r="S2676" s="79"/>
      <c r="T2676" s="79"/>
      <c r="U2676" s="79"/>
      <c r="V2676" s="79"/>
      <c r="W2676" s="79"/>
      <c r="X2676" s="79"/>
      <c r="Y2676" s="389"/>
      <c r="Z2676" s="79"/>
      <c r="AA2676" s="79"/>
      <c r="AB2676" s="80"/>
      <c r="AC2676" s="412" t="s">
        <v>115</v>
      </c>
      <c r="AD2676" s="53">
        <f>AD2679/AC2678</f>
        <v>0.76255005907755347</v>
      </c>
      <c r="AE2676" s="61"/>
      <c r="AF2676" s="400"/>
      <c r="AG2676" s="335"/>
      <c r="AH2676" s="335"/>
      <c r="AI2676" s="335"/>
      <c r="AJ2676" s="335"/>
      <c r="AK2676" s="335"/>
      <c r="AL2676" s="335"/>
      <c r="AM2676" s="335"/>
      <c r="AN2676" s="335"/>
      <c r="AO2676" s="335"/>
      <c r="AP2676" s="335"/>
      <c r="AQ2676" s="335"/>
      <c r="AR2676" s="335"/>
      <c r="AS2676" s="335"/>
      <c r="AT2676" s="335"/>
      <c r="AU2676" s="335"/>
      <c r="AV2676" s="335"/>
      <c r="AW2676" s="335"/>
      <c r="AX2676" s="335"/>
      <c r="AY2676" s="335"/>
      <c r="AZ2676" s="335"/>
      <c r="BA2676" s="335"/>
      <c r="BB2676" s="335"/>
      <c r="BC2676" s="335"/>
      <c r="BD2676" s="335"/>
      <c r="BE2676" s="328"/>
      <c r="BF2676" s="328"/>
      <c r="BG2676" s="328"/>
      <c r="BH2676" s="328"/>
      <c r="BI2676" s="328"/>
      <c r="BJ2676" s="328"/>
      <c r="BK2676" s="328"/>
      <c r="BL2676" s="328"/>
      <c r="BM2676" s="328"/>
      <c r="BN2676" s="328"/>
      <c r="BO2676" s="328"/>
      <c r="BP2676" s="328"/>
      <c r="BQ2676" s="328"/>
      <c r="BR2676" s="328"/>
      <c r="BS2676" s="328"/>
      <c r="BT2676" s="328"/>
      <c r="BU2676" s="328"/>
      <c r="BV2676" s="328"/>
      <c r="BW2676" s="328"/>
      <c r="BX2676" s="328"/>
      <c r="BY2676" s="165"/>
      <c r="BZ2676" s="165"/>
      <c r="CA2676" s="165"/>
      <c r="CB2676" s="165"/>
      <c r="CC2676" s="165"/>
    </row>
    <row r="2677" spans="1:159" s="1" customFormat="1" ht="10.5" customHeight="1" x14ac:dyDescent="0.2">
      <c r="A2677" s="1576"/>
      <c r="B2677" s="1571"/>
      <c r="C2677" s="1472" t="s">
        <v>129</v>
      </c>
      <c r="D2677" s="134" t="s">
        <v>33</v>
      </c>
      <c r="E2677" s="107">
        <f>ROUND(SQRT(E2678^2+E2679^2)*1000/(1.73*E$2650),0)</f>
        <v>54</v>
      </c>
      <c r="F2677" s="107">
        <f>ROUND(SQRT(F2678^2+F2679^2)*1000/(1.73*F$2650),0)</f>
        <v>54</v>
      </c>
      <c r="G2677" s="107">
        <f t="shared" ref="G2677:AB2677" si="4598">ROUND(SQRT(G2678^2+G2679^2)*1000/(1.73*G$2650),0)</f>
        <v>54</v>
      </c>
      <c r="H2677" s="353">
        <f t="shared" si="4598"/>
        <v>55</v>
      </c>
      <c r="I2677" s="107">
        <f t="shared" si="4598"/>
        <v>26</v>
      </c>
      <c r="J2677" s="107">
        <f t="shared" si="4598"/>
        <v>1</v>
      </c>
      <c r="K2677" s="107">
        <f t="shared" si="4598"/>
        <v>1</v>
      </c>
      <c r="L2677" s="107">
        <f t="shared" si="4598"/>
        <v>1</v>
      </c>
      <c r="M2677" s="107">
        <f t="shared" si="4598"/>
        <v>1</v>
      </c>
      <c r="N2677" s="353">
        <f t="shared" si="4598"/>
        <v>2</v>
      </c>
      <c r="O2677" s="107">
        <f t="shared" si="4598"/>
        <v>2</v>
      </c>
      <c r="P2677" s="107">
        <f t="shared" si="4598"/>
        <v>1</v>
      </c>
      <c r="Q2677" s="107">
        <f t="shared" si="4598"/>
        <v>1</v>
      </c>
      <c r="R2677" s="107">
        <f t="shared" si="4598"/>
        <v>1</v>
      </c>
      <c r="S2677" s="107">
        <f t="shared" si="4598"/>
        <v>1</v>
      </c>
      <c r="T2677" s="107">
        <f t="shared" si="4598"/>
        <v>1</v>
      </c>
      <c r="U2677" s="107">
        <f t="shared" si="4598"/>
        <v>1</v>
      </c>
      <c r="V2677" s="107">
        <f t="shared" si="4598"/>
        <v>1</v>
      </c>
      <c r="W2677" s="107">
        <f t="shared" si="4598"/>
        <v>1</v>
      </c>
      <c r="X2677" s="107">
        <f t="shared" si="4598"/>
        <v>1</v>
      </c>
      <c r="Y2677" s="353">
        <f t="shared" si="4598"/>
        <v>1</v>
      </c>
      <c r="Z2677" s="107">
        <f t="shared" si="4598"/>
        <v>1</v>
      </c>
      <c r="AA2677" s="107">
        <f t="shared" si="4598"/>
        <v>1</v>
      </c>
      <c r="AB2677" s="108">
        <f t="shared" si="4598"/>
        <v>1</v>
      </c>
      <c r="AC2677" s="333"/>
      <c r="AD2677" s="180"/>
      <c r="AE2677" s="61"/>
      <c r="AF2677" s="335"/>
      <c r="AG2677" s="335"/>
      <c r="AH2677" s="335"/>
      <c r="AI2677" s="335"/>
      <c r="AJ2677" s="335"/>
      <c r="AK2677" s="335"/>
      <c r="AL2677" s="335"/>
      <c r="AM2677" s="335"/>
      <c r="AN2677" s="335"/>
      <c r="AO2677" s="335"/>
      <c r="AP2677" s="335"/>
      <c r="AQ2677" s="335"/>
      <c r="AR2677" s="335"/>
      <c r="AS2677" s="335"/>
      <c r="AT2677" s="335"/>
      <c r="AU2677" s="335"/>
      <c r="AV2677" s="335"/>
      <c r="AW2677" s="335"/>
      <c r="AX2677" s="335"/>
      <c r="AY2677" s="335"/>
      <c r="AZ2677" s="335"/>
      <c r="BA2677" s="335"/>
      <c r="BB2677" s="335"/>
      <c r="BC2677" s="335"/>
      <c r="BD2677" s="335"/>
      <c r="BE2677" s="328"/>
      <c r="BF2677" s="328"/>
      <c r="BG2677" s="328"/>
      <c r="BH2677" s="328"/>
      <c r="BI2677" s="328"/>
      <c r="BJ2677" s="328"/>
      <c r="BK2677" s="328"/>
      <c r="BL2677" s="328"/>
      <c r="BM2677" s="328"/>
      <c r="BN2677" s="328"/>
      <c r="BO2677" s="328"/>
      <c r="BP2677" s="328"/>
      <c r="BQ2677" s="328"/>
      <c r="BR2677" s="328"/>
      <c r="BS2677" s="328"/>
      <c r="BT2677" s="328"/>
      <c r="BU2677" s="328"/>
      <c r="BV2677" s="328"/>
      <c r="BW2677" s="328"/>
      <c r="BX2677" s="328"/>
      <c r="BY2677" s="165"/>
      <c r="BZ2677" s="165"/>
      <c r="CA2677" s="165"/>
      <c r="CB2677" s="165"/>
      <c r="CC2677" s="165"/>
    </row>
    <row r="2678" spans="1:159" s="1" customFormat="1" ht="10.5" customHeight="1" x14ac:dyDescent="0.2">
      <c r="A2678" s="1576"/>
      <c r="B2678" s="1571"/>
      <c r="C2678" s="1472" t="s">
        <v>557</v>
      </c>
      <c r="D2678" s="134" t="s">
        <v>116</v>
      </c>
      <c r="E2678" s="64">
        <v>0.45885599999999999</v>
      </c>
      <c r="F2678" s="64">
        <v>0.45890399999999998</v>
      </c>
      <c r="G2678" s="64">
        <v>0.45890399999999998</v>
      </c>
      <c r="H2678" s="424">
        <v>0.45912000000000003</v>
      </c>
      <c r="I2678" s="64">
        <v>0.21612000000000001</v>
      </c>
      <c r="J2678" s="64">
        <v>1.1375999999999999E-2</v>
      </c>
      <c r="K2678" s="64">
        <v>1.14E-2</v>
      </c>
      <c r="L2678" s="64">
        <v>1.32E-2</v>
      </c>
      <c r="M2678" s="64">
        <v>1.4567999999999999E-2</v>
      </c>
      <c r="N2678" s="424">
        <v>1.5744000000000001E-2</v>
      </c>
      <c r="O2678" s="64">
        <v>1.5744000000000001E-2</v>
      </c>
      <c r="P2678" s="64">
        <v>1.5384E-2</v>
      </c>
      <c r="Q2678" s="64">
        <v>1.4711999999999999E-2</v>
      </c>
      <c r="R2678" s="64">
        <v>1.4880000000000001E-2</v>
      </c>
      <c r="S2678" s="64">
        <v>1.3007999999999999E-2</v>
      </c>
      <c r="T2678" s="64">
        <v>1.1519999999999999E-2</v>
      </c>
      <c r="U2678" s="64">
        <v>1.1640000000000001E-2</v>
      </c>
      <c r="V2678" s="64">
        <v>1.1519999999999999E-2</v>
      </c>
      <c r="W2678" s="64">
        <v>1.128E-2</v>
      </c>
      <c r="X2678" s="64">
        <v>1.128E-2</v>
      </c>
      <c r="Y2678" s="424">
        <v>1.1328E-2</v>
      </c>
      <c r="Z2678" s="64">
        <v>1.1568E-2</v>
      </c>
      <c r="AA2678" s="64">
        <v>1.1544E-2</v>
      </c>
      <c r="AB2678" s="65">
        <v>1.1688E-2</v>
      </c>
      <c r="AC2678" s="50">
        <f>SUM(D2678:AB2678)</f>
        <v>2.2952880000000002</v>
      </c>
      <c r="AD2678" s="53"/>
      <c r="AE2678" s="61">
        <v>2.4</v>
      </c>
      <c r="AF2678" s="102"/>
      <c r="AG2678" s="102"/>
      <c r="AH2678" s="102"/>
      <c r="AI2678" s="102"/>
      <c r="AJ2678" s="102"/>
      <c r="AK2678" s="102"/>
      <c r="AL2678" s="102"/>
      <c r="AM2678" s="102"/>
      <c r="AN2678" s="102"/>
      <c r="AO2678" s="102"/>
      <c r="AP2678" s="102"/>
      <c r="AQ2678" s="102"/>
      <c r="AR2678" s="102"/>
      <c r="AS2678" s="102"/>
      <c r="AT2678" s="102"/>
      <c r="AU2678" s="102"/>
      <c r="AV2678" s="102"/>
      <c r="AW2678" s="102"/>
      <c r="AX2678" s="102"/>
      <c r="AY2678" s="102"/>
      <c r="AZ2678" s="102"/>
      <c r="BA2678" s="102"/>
      <c r="BB2678" s="102"/>
      <c r="BC2678" s="102"/>
      <c r="BD2678" s="335"/>
      <c r="BE2678" s="328"/>
      <c r="BF2678" s="328"/>
      <c r="BG2678" s="328"/>
      <c r="BH2678" s="328"/>
      <c r="BI2678" s="328"/>
      <c r="BJ2678" s="328"/>
      <c r="BK2678" s="328"/>
      <c r="BL2678" s="328"/>
      <c r="BM2678" s="328"/>
      <c r="BN2678" s="328"/>
      <c r="BO2678" s="328"/>
      <c r="BP2678" s="328"/>
      <c r="BQ2678" s="328"/>
      <c r="BR2678" s="328"/>
      <c r="BS2678" s="328"/>
      <c r="BT2678" s="328"/>
      <c r="BU2678" s="328"/>
      <c r="BV2678" s="328"/>
      <c r="BW2678" s="328"/>
      <c r="BX2678" s="328"/>
      <c r="BY2678" s="165"/>
      <c r="BZ2678" s="165"/>
      <c r="CA2678" s="165"/>
      <c r="CB2678" s="165"/>
      <c r="CC2678" s="165"/>
    </row>
    <row r="2679" spans="1:159" s="1" customFormat="1" ht="10.5" customHeight="1" x14ac:dyDescent="0.2">
      <c r="A2679" s="1576"/>
      <c r="B2679" s="1571"/>
      <c r="C2679" s="1472" t="s">
        <v>557</v>
      </c>
      <c r="D2679" s="134" t="s">
        <v>117</v>
      </c>
      <c r="E2679" s="64">
        <v>0.37567200000000001</v>
      </c>
      <c r="F2679" s="51">
        <v>0.37619999999999998</v>
      </c>
      <c r="G2679" s="51">
        <v>0.37492799999999998</v>
      </c>
      <c r="H2679" s="334">
        <v>0.37915199999999999</v>
      </c>
      <c r="I2679" s="51">
        <v>0.17491200000000001</v>
      </c>
      <c r="J2679" s="51">
        <v>3.0720000000000001E-3</v>
      </c>
      <c r="K2679" s="51">
        <v>3.0960000000000002E-3</v>
      </c>
      <c r="L2679" s="51">
        <v>3.264E-3</v>
      </c>
      <c r="M2679" s="51">
        <v>3.6240000000000001E-3</v>
      </c>
      <c r="N2679" s="334">
        <v>5.0880000000000005E-3</v>
      </c>
      <c r="O2679" s="51">
        <v>4.9919999999999999E-3</v>
      </c>
      <c r="P2679" s="51">
        <v>4.3200000000000001E-3</v>
      </c>
      <c r="Q2679" s="51">
        <v>3.4320000000000002E-3</v>
      </c>
      <c r="R2679" s="51">
        <v>3.1680000000000002E-3</v>
      </c>
      <c r="S2679" s="51">
        <v>3.6960000000000001E-3</v>
      </c>
      <c r="T2679" s="51">
        <v>3.6720000000000004E-3</v>
      </c>
      <c r="U2679" s="51">
        <v>3.8399999999999997E-3</v>
      </c>
      <c r="V2679" s="51">
        <v>3.6720000000000004E-3</v>
      </c>
      <c r="W2679" s="51">
        <v>3.0479999999999999E-3</v>
      </c>
      <c r="X2679" s="51">
        <v>3.0000000000000001E-3</v>
      </c>
      <c r="Y2679" s="334">
        <v>3.1199999999999999E-3</v>
      </c>
      <c r="Z2679" s="51">
        <v>3.7440000000000004E-3</v>
      </c>
      <c r="AA2679" s="51">
        <v>3.6960000000000001E-3</v>
      </c>
      <c r="AB2679" s="52">
        <v>3.8639999999999998E-3</v>
      </c>
      <c r="AC2679" s="333"/>
      <c r="AD2679" s="53">
        <f>SUM(E2679:AB2679)</f>
        <v>1.7502719999999998</v>
      </c>
      <c r="AE2679" s="61">
        <v>2.4</v>
      </c>
      <c r="AF2679" s="102"/>
      <c r="AG2679" s="102"/>
      <c r="AH2679" s="102"/>
      <c r="AI2679" s="102"/>
      <c r="AJ2679" s="102"/>
      <c r="AK2679" s="102"/>
      <c r="AL2679" s="102"/>
      <c r="AM2679" s="102"/>
      <c r="AN2679" s="102"/>
      <c r="AO2679" s="102"/>
      <c r="AP2679" s="102"/>
      <c r="AQ2679" s="102"/>
      <c r="AR2679" s="102"/>
      <c r="AS2679" s="102"/>
      <c r="AT2679" s="102"/>
      <c r="AU2679" s="102"/>
      <c r="AV2679" s="102"/>
      <c r="AW2679" s="102"/>
      <c r="AX2679" s="102"/>
      <c r="AY2679" s="102"/>
      <c r="AZ2679" s="102"/>
      <c r="BA2679" s="102"/>
      <c r="BB2679" s="102"/>
      <c r="BC2679" s="102"/>
      <c r="BD2679" s="335"/>
      <c r="BE2679" s="328"/>
      <c r="BF2679" s="328"/>
      <c r="BG2679" s="328"/>
      <c r="BH2679" s="328"/>
      <c r="BI2679" s="328"/>
      <c r="BJ2679" s="328"/>
      <c r="BK2679" s="328"/>
      <c r="BL2679" s="328"/>
      <c r="BM2679" s="328"/>
      <c r="BN2679" s="328"/>
      <c r="BO2679" s="328"/>
      <c r="BP2679" s="328"/>
      <c r="BQ2679" s="328"/>
      <c r="BR2679" s="328"/>
      <c r="BS2679" s="328"/>
      <c r="BT2679" s="328"/>
      <c r="BU2679" s="328"/>
      <c r="BV2679" s="328"/>
      <c r="BW2679" s="328"/>
      <c r="BX2679" s="328"/>
      <c r="BY2679" s="165"/>
      <c r="BZ2679" s="165"/>
      <c r="CA2679" s="165"/>
      <c r="CB2679" s="165"/>
      <c r="CC2679" s="165"/>
    </row>
    <row r="2680" spans="1:159" s="1" customFormat="1" ht="10.5" customHeight="1" thickBot="1" x14ac:dyDescent="0.25">
      <c r="A2680" s="1577"/>
      <c r="B2680" s="1572"/>
      <c r="C2680" s="274"/>
      <c r="D2680" s="239" t="s">
        <v>41</v>
      </c>
      <c r="E2680" s="55">
        <f t="shared" ref="E2680:AB2680" si="4599">E2679/E2678</f>
        <v>0.81871436790627128</v>
      </c>
      <c r="F2680" s="55">
        <f t="shared" si="4599"/>
        <v>0.81977930024580303</v>
      </c>
      <c r="G2680" s="55">
        <f t="shared" si="4599"/>
        <v>0.81700747868835311</v>
      </c>
      <c r="H2680" s="368">
        <f t="shared" si="4599"/>
        <v>0.825823314166231</v>
      </c>
      <c r="I2680" s="55">
        <f t="shared" si="4599"/>
        <v>0.80932815102720712</v>
      </c>
      <c r="J2680" s="55">
        <f t="shared" si="4599"/>
        <v>0.27004219409282704</v>
      </c>
      <c r="K2680" s="55">
        <f t="shared" si="4599"/>
        <v>0.27157894736842109</v>
      </c>
      <c r="L2680" s="55">
        <f t="shared" si="4599"/>
        <v>0.24727272727272728</v>
      </c>
      <c r="M2680" s="55">
        <f t="shared" si="4599"/>
        <v>0.24876441515650743</v>
      </c>
      <c r="N2680" s="368">
        <f t="shared" si="4599"/>
        <v>0.32317073170731708</v>
      </c>
      <c r="O2680" s="55">
        <f t="shared" si="4599"/>
        <v>0.31707317073170727</v>
      </c>
      <c r="P2680" s="55">
        <f t="shared" si="4599"/>
        <v>0.28081123244929795</v>
      </c>
      <c r="Q2680" s="55">
        <f t="shared" si="4599"/>
        <v>0.23327895595432302</v>
      </c>
      <c r="R2680" s="55">
        <f t="shared" si="4599"/>
        <v>0.21290322580645163</v>
      </c>
      <c r="S2680" s="55">
        <f t="shared" si="4599"/>
        <v>0.28413284132841332</v>
      </c>
      <c r="T2680" s="55">
        <f t="shared" si="4599"/>
        <v>0.31875000000000003</v>
      </c>
      <c r="U2680" s="55">
        <f t="shared" si="4599"/>
        <v>0.32989690721649478</v>
      </c>
      <c r="V2680" s="55">
        <f t="shared" si="4599"/>
        <v>0.31875000000000003</v>
      </c>
      <c r="W2680" s="55">
        <f t="shared" si="4599"/>
        <v>0.27021276595744681</v>
      </c>
      <c r="X2680" s="55">
        <f t="shared" si="4599"/>
        <v>0.26595744680851063</v>
      </c>
      <c r="Y2680" s="368">
        <f t="shared" si="4599"/>
        <v>0.27542372881355931</v>
      </c>
      <c r="Z2680" s="55">
        <f t="shared" si="4599"/>
        <v>0.32365145228215769</v>
      </c>
      <c r="AA2680" s="55">
        <f t="shared" si="4599"/>
        <v>0.32016632016632018</v>
      </c>
      <c r="AB2680" s="56">
        <f t="shared" si="4599"/>
        <v>0.33059548254620119</v>
      </c>
      <c r="AC2680" s="333"/>
      <c r="AD2680" s="53"/>
      <c r="AE2680" s="61"/>
      <c r="AF2680" s="335"/>
      <c r="AG2680" s="335"/>
      <c r="AH2680" s="335"/>
      <c r="AI2680" s="335"/>
      <c r="AJ2680" s="335"/>
      <c r="AK2680" s="335"/>
      <c r="AL2680" s="335"/>
      <c r="AM2680" s="335"/>
      <c r="AN2680" s="335"/>
      <c r="AO2680" s="335"/>
      <c r="AP2680" s="335"/>
      <c r="AQ2680" s="335"/>
      <c r="AR2680" s="335"/>
      <c r="AS2680" s="335"/>
      <c r="AT2680" s="335"/>
      <c r="AU2680" s="335"/>
      <c r="AV2680" s="335"/>
      <c r="AW2680" s="335"/>
      <c r="AX2680" s="335"/>
      <c r="AY2680" s="335"/>
      <c r="AZ2680" s="335"/>
      <c r="BA2680" s="335"/>
      <c r="BB2680" s="335"/>
      <c r="BC2680" s="335"/>
      <c r="BD2680" s="335"/>
      <c r="BE2680" s="328"/>
      <c r="BF2680" s="328"/>
      <c r="BG2680" s="328"/>
      <c r="BH2680" s="328"/>
      <c r="BI2680" s="328"/>
      <c r="BJ2680" s="328"/>
      <c r="BK2680" s="328"/>
      <c r="BL2680" s="328"/>
      <c r="BM2680" s="328"/>
      <c r="BN2680" s="328"/>
      <c r="BO2680" s="328"/>
      <c r="BP2680" s="328"/>
      <c r="BQ2680" s="328"/>
      <c r="BR2680" s="328"/>
      <c r="BS2680" s="328"/>
      <c r="BT2680" s="328"/>
      <c r="BU2680" s="328"/>
      <c r="BV2680" s="328"/>
      <c r="BW2680" s="328"/>
      <c r="BX2680" s="328"/>
      <c r="BY2680" s="165"/>
      <c r="BZ2680" s="165"/>
      <c r="CA2680" s="165"/>
      <c r="CB2680" s="165"/>
      <c r="CC2680" s="165"/>
    </row>
    <row r="2681" spans="1:159" s="1" customFormat="1" ht="10.5" customHeight="1" thickBot="1" x14ac:dyDescent="0.25">
      <c r="A2681" s="989"/>
      <c r="B2681" s="954" t="s">
        <v>121</v>
      </c>
      <c r="C2681" s="1478" t="s">
        <v>557</v>
      </c>
      <c r="D2681" s="436" t="s">
        <v>36</v>
      </c>
      <c r="E2681" s="479">
        <v>4.3075999999999999</v>
      </c>
      <c r="F2681" s="479"/>
      <c r="G2681" s="479"/>
      <c r="H2681" s="480"/>
      <c r="I2681" s="479"/>
      <c r="J2681" s="479"/>
      <c r="K2681" s="479"/>
      <c r="L2681" s="479"/>
      <c r="M2681" s="479"/>
      <c r="N2681" s="480"/>
      <c r="O2681" s="479"/>
      <c r="P2681" s="479"/>
      <c r="Q2681" s="479"/>
      <c r="R2681" s="479"/>
      <c r="S2681" s="479"/>
      <c r="T2681" s="479"/>
      <c r="U2681" s="479"/>
      <c r="V2681" s="479"/>
      <c r="W2681" s="479"/>
      <c r="X2681" s="479"/>
      <c r="Y2681" s="480"/>
      <c r="Z2681" s="479"/>
      <c r="AA2681" s="479"/>
      <c r="AB2681" s="481"/>
      <c r="AC2681" s="50">
        <f>SUM(D2681:AB2681)</f>
        <v>4.3075999999999999</v>
      </c>
      <c r="AD2681" s="53"/>
      <c r="AE2681" s="61">
        <v>0.04</v>
      </c>
      <c r="AF2681" s="102"/>
      <c r="AG2681" s="102"/>
      <c r="AH2681" s="102"/>
      <c r="AI2681" s="102"/>
      <c r="AJ2681" s="102"/>
      <c r="AK2681" s="102"/>
      <c r="AL2681" s="102"/>
      <c r="AM2681" s="102"/>
      <c r="AN2681" s="102"/>
      <c r="AO2681" s="102"/>
      <c r="AP2681" s="102"/>
      <c r="AQ2681" s="102"/>
      <c r="AR2681" s="102"/>
      <c r="AS2681" s="102"/>
      <c r="AT2681" s="102"/>
      <c r="AU2681" s="102"/>
      <c r="AV2681" s="102"/>
      <c r="AW2681" s="102"/>
      <c r="AX2681" s="102"/>
      <c r="AY2681" s="102"/>
      <c r="AZ2681" s="102"/>
      <c r="BA2681" s="102"/>
      <c r="BB2681" s="102"/>
      <c r="BC2681" s="102"/>
      <c r="BD2681" s="102"/>
      <c r="BE2681" s="328"/>
      <c r="BF2681" s="328"/>
      <c r="BG2681" s="328"/>
      <c r="BH2681" s="328"/>
      <c r="BI2681" s="328"/>
      <c r="BJ2681" s="328"/>
      <c r="BK2681" s="328"/>
      <c r="BL2681" s="328"/>
      <c r="BM2681" s="328"/>
      <c r="BN2681" s="328"/>
      <c r="BO2681" s="328"/>
      <c r="BP2681" s="328"/>
      <c r="BQ2681" s="328"/>
      <c r="BR2681" s="328"/>
      <c r="BS2681" s="328"/>
      <c r="BT2681" s="328"/>
      <c r="BU2681" s="328"/>
      <c r="BV2681" s="328"/>
      <c r="BW2681" s="328"/>
      <c r="BX2681" s="328"/>
      <c r="BY2681" s="165"/>
      <c r="BZ2681" s="165"/>
      <c r="CA2681" s="165"/>
      <c r="CB2681" s="165"/>
      <c r="CC2681" s="165"/>
    </row>
    <row r="2682" spans="1:159" s="1" customFormat="1" ht="10.5" customHeight="1" x14ac:dyDescent="0.2">
      <c r="A2682" s="1575" t="s">
        <v>56</v>
      </c>
      <c r="B2682" s="1604"/>
      <c r="C2682" s="778"/>
      <c r="D2682" s="1203" t="s">
        <v>534</v>
      </c>
      <c r="E2682" s="110">
        <f>E2653+E2658+E2663+E2668+E2673+E2678</f>
        <v>0.46485599999999999</v>
      </c>
      <c r="F2682" s="110">
        <f t="shared" ref="F2682:AB2683" si="4600">F2653+F2658+F2663+F2668+F2673+F2678</f>
        <v>0.46478399999999997</v>
      </c>
      <c r="G2682" s="110">
        <f t="shared" si="4600"/>
        <v>0.46483199999999997</v>
      </c>
      <c r="H2682" s="1081">
        <f t="shared" si="4600"/>
        <v>0.46516800000000003</v>
      </c>
      <c r="I2682" s="110">
        <f t="shared" si="4600"/>
        <v>0.22197600000000001</v>
      </c>
      <c r="J2682" s="110">
        <f t="shared" si="4600"/>
        <v>1.7087999999999999E-2</v>
      </c>
      <c r="K2682" s="110">
        <f t="shared" si="4600"/>
        <v>1.7136000000000002E-2</v>
      </c>
      <c r="L2682" s="110">
        <f t="shared" si="4600"/>
        <v>2.2391999999999999E-2</v>
      </c>
      <c r="M2682" s="110">
        <f t="shared" si="4600"/>
        <v>2.9399999999999999E-2</v>
      </c>
      <c r="N2682" s="1081">
        <f t="shared" si="4600"/>
        <v>3.1944E-2</v>
      </c>
      <c r="O2682" s="110">
        <f t="shared" si="4600"/>
        <v>3.0816000000000003E-2</v>
      </c>
      <c r="P2682" s="110">
        <f t="shared" si="4600"/>
        <v>3.1080000000000003E-2</v>
      </c>
      <c r="Q2682" s="110">
        <f t="shared" si="4600"/>
        <v>2.7816E-2</v>
      </c>
      <c r="R2682" s="110">
        <f t="shared" si="4600"/>
        <v>2.9423999999999999E-2</v>
      </c>
      <c r="S2682" s="110">
        <f t="shared" si="4600"/>
        <v>2.6783999999999999E-2</v>
      </c>
      <c r="T2682" s="110">
        <f t="shared" si="4600"/>
        <v>2.6207999999999999E-2</v>
      </c>
      <c r="U2682" s="110">
        <f t="shared" si="4600"/>
        <v>2.4840000000000001E-2</v>
      </c>
      <c r="V2682" s="110">
        <f t="shared" si="4600"/>
        <v>2.1336000000000001E-2</v>
      </c>
      <c r="W2682" s="110">
        <f t="shared" si="4600"/>
        <v>2.0063999999999999E-2</v>
      </c>
      <c r="X2682" s="110">
        <f t="shared" si="4600"/>
        <v>1.9271999999999997E-2</v>
      </c>
      <c r="Y2682" s="375">
        <f t="shared" si="4600"/>
        <v>1.9175999999999999E-2</v>
      </c>
      <c r="Z2682" s="110">
        <f t="shared" si="4600"/>
        <v>1.932E-2</v>
      </c>
      <c r="AA2682" s="110">
        <f t="shared" si="4600"/>
        <v>1.8144E-2</v>
      </c>
      <c r="AB2682" s="146">
        <f t="shared" si="4600"/>
        <v>1.8144E-2</v>
      </c>
      <c r="AC2682" s="328"/>
      <c r="AD2682" s="328"/>
      <c r="AE2682" s="328"/>
      <c r="AF2682" s="328"/>
      <c r="AG2682" s="328"/>
      <c r="AH2682" s="328"/>
      <c r="AI2682" s="328"/>
      <c r="AJ2682" s="328"/>
      <c r="AK2682" s="328"/>
      <c r="AL2682" s="328"/>
      <c r="AM2682" s="328"/>
      <c r="AN2682" s="328"/>
      <c r="AO2682" s="328"/>
      <c r="AP2682" s="328"/>
      <c r="AQ2682" s="328"/>
      <c r="AR2682" s="328"/>
      <c r="AS2682" s="328"/>
      <c r="AT2682" s="328"/>
      <c r="AU2682" s="328"/>
      <c r="AV2682" s="328"/>
      <c r="AW2682" s="328"/>
      <c r="AX2682" s="328"/>
      <c r="AY2682" s="328"/>
      <c r="AZ2682" s="328"/>
      <c r="BA2682" s="328"/>
      <c r="BB2682" s="328"/>
      <c r="BC2682" s="328"/>
      <c r="BD2682" s="328"/>
      <c r="BE2682" s="328"/>
      <c r="BF2682" s="328"/>
      <c r="BG2682" s="328"/>
      <c r="BH2682" s="328"/>
      <c r="BI2682" s="328"/>
      <c r="BJ2682" s="328"/>
      <c r="BK2682" s="328"/>
      <c r="BL2682" s="328"/>
      <c r="BM2682" s="328"/>
      <c r="BN2682" s="328"/>
      <c r="BO2682" s="328"/>
      <c r="BP2682" s="328"/>
      <c r="BQ2682" s="328"/>
      <c r="BR2682" s="328"/>
      <c r="BS2682" s="328"/>
      <c r="BT2682" s="328"/>
      <c r="BU2682" s="328"/>
      <c r="BV2682" s="328"/>
      <c r="BW2682" s="328"/>
      <c r="BX2682" s="328"/>
      <c r="BY2682" s="165"/>
      <c r="BZ2682" s="165"/>
      <c r="CA2682" s="165"/>
      <c r="CB2682" s="165"/>
      <c r="CC2682" s="165"/>
    </row>
    <row r="2683" spans="1:159" s="1" customFormat="1" ht="10.5" customHeight="1" thickBot="1" x14ac:dyDescent="0.25">
      <c r="A2683" s="1605"/>
      <c r="B2683" s="1606"/>
      <c r="C2683" s="779"/>
      <c r="D2683" s="239" t="s">
        <v>117</v>
      </c>
      <c r="E2683" s="112">
        <f>E2654+E2659+E2664+E2669+E2674+E2679</f>
        <v>0.39923999999999998</v>
      </c>
      <c r="F2683" s="112">
        <f t="shared" si="4600"/>
        <v>0.39957599999999999</v>
      </c>
      <c r="G2683" s="112">
        <f t="shared" si="4600"/>
        <v>0.39811199999999997</v>
      </c>
      <c r="H2683" s="1082">
        <f t="shared" si="4600"/>
        <v>0.40305599999999997</v>
      </c>
      <c r="I2683" s="112">
        <f t="shared" si="4600"/>
        <v>0.19848000000000002</v>
      </c>
      <c r="J2683" s="112">
        <f t="shared" si="4600"/>
        <v>2.5632000000000002E-2</v>
      </c>
      <c r="K2683" s="112">
        <f t="shared" si="4600"/>
        <v>2.6040000000000001E-2</v>
      </c>
      <c r="L2683" s="112">
        <f t="shared" si="4600"/>
        <v>2.8128000000000004E-2</v>
      </c>
      <c r="M2683" s="112">
        <f t="shared" si="4600"/>
        <v>2.7935999999999999E-2</v>
      </c>
      <c r="N2683" s="1082">
        <f t="shared" si="4600"/>
        <v>3.0600000000000002E-2</v>
      </c>
      <c r="O2683" s="112">
        <f t="shared" si="4600"/>
        <v>2.964E-2</v>
      </c>
      <c r="P2683" s="112">
        <f t="shared" si="4600"/>
        <v>2.8896000000000002E-2</v>
      </c>
      <c r="Q2683" s="112">
        <f t="shared" si="4600"/>
        <v>2.9928000000000003E-2</v>
      </c>
      <c r="R2683" s="112">
        <f t="shared" si="4600"/>
        <v>2.7623999999999999E-2</v>
      </c>
      <c r="S2683" s="112">
        <f t="shared" si="4600"/>
        <v>2.7552E-2</v>
      </c>
      <c r="T2683" s="112">
        <f t="shared" si="4600"/>
        <v>2.7143999999999998E-2</v>
      </c>
      <c r="U2683" s="112">
        <f t="shared" si="4600"/>
        <v>2.7600000000000003E-2</v>
      </c>
      <c r="V2683" s="112">
        <f t="shared" si="4600"/>
        <v>2.7408000000000002E-2</v>
      </c>
      <c r="W2683" s="112">
        <f t="shared" si="4600"/>
        <v>2.5943999999999998E-2</v>
      </c>
      <c r="X2683" s="112">
        <f t="shared" si="4600"/>
        <v>2.5031999999999995E-2</v>
      </c>
      <c r="Y2683" s="363">
        <f t="shared" si="4600"/>
        <v>2.4984000000000003E-2</v>
      </c>
      <c r="Z2683" s="112">
        <f t="shared" si="4600"/>
        <v>2.5104000000000005E-2</v>
      </c>
      <c r="AA2683" s="112">
        <f t="shared" si="4600"/>
        <v>2.5368000000000002E-2</v>
      </c>
      <c r="AB2683" s="147">
        <f t="shared" si="4600"/>
        <v>2.5896000000000002E-2</v>
      </c>
      <c r="AC2683" s="328"/>
      <c r="AD2683" s="328"/>
      <c r="AE2683" s="328"/>
      <c r="AF2683" s="328"/>
      <c r="AG2683" s="328"/>
      <c r="AH2683" s="328"/>
      <c r="AI2683" s="328"/>
      <c r="AJ2683" s="328"/>
      <c r="AK2683" s="328"/>
      <c r="AL2683" s="328"/>
      <c r="AM2683" s="328"/>
      <c r="AN2683" s="328"/>
      <c r="AO2683" s="328"/>
      <c r="AP2683" s="328"/>
      <c r="AQ2683" s="328"/>
      <c r="AR2683" s="328"/>
      <c r="AS2683" s="328"/>
      <c r="AT2683" s="328"/>
      <c r="AU2683" s="328"/>
      <c r="AV2683" s="328"/>
      <c r="AW2683" s="328"/>
      <c r="AX2683" s="328"/>
      <c r="AY2683" s="328"/>
      <c r="AZ2683" s="328"/>
      <c r="BA2683" s="328"/>
      <c r="BB2683" s="328"/>
      <c r="BC2683" s="328"/>
      <c r="BD2683" s="328"/>
      <c r="BE2683" s="328"/>
      <c r="BF2683" s="328"/>
      <c r="BG2683" s="328"/>
      <c r="BH2683" s="328"/>
      <c r="BI2683" s="328"/>
      <c r="BJ2683" s="328"/>
      <c r="BK2683" s="328"/>
      <c r="BL2683" s="328"/>
      <c r="BM2683" s="328"/>
      <c r="BN2683" s="328"/>
      <c r="BO2683" s="328"/>
      <c r="BP2683" s="328"/>
      <c r="BQ2683" s="328"/>
      <c r="BR2683" s="328"/>
      <c r="BS2683" s="328"/>
      <c r="BT2683" s="328"/>
      <c r="BU2683" s="328"/>
      <c r="BV2683" s="328"/>
      <c r="BW2683" s="328"/>
      <c r="BX2683" s="328"/>
      <c r="BY2683" s="165"/>
      <c r="BZ2683" s="165"/>
      <c r="CA2683" s="165"/>
      <c r="CB2683" s="165"/>
      <c r="CC2683" s="165"/>
    </row>
    <row r="2684" spans="1:159" s="30" customFormat="1" ht="10.5" customHeight="1" x14ac:dyDescent="0.2">
      <c r="A2684" s="1611" t="s">
        <v>549</v>
      </c>
      <c r="B2684" s="1612"/>
      <c r="C2684" s="787"/>
      <c r="D2684" s="1083" t="s">
        <v>547</v>
      </c>
      <c r="E2684" s="57">
        <f>(((E2637+E2642)-E2682)/(E2637+E2642))*100</f>
        <v>0.22665224334209064</v>
      </c>
      <c r="F2684" s="57">
        <f t="shared" ref="F2684:AB2685" si="4601">(((F2637+F2642)-F2682)/(F2637+F2642))*100</f>
        <v>0.25751957148744042</v>
      </c>
      <c r="G2684" s="57">
        <f t="shared" si="4601"/>
        <v>0.23180343069079157</v>
      </c>
      <c r="H2684" s="1084">
        <f t="shared" si="4601"/>
        <v>0.25217436055786174</v>
      </c>
      <c r="I2684" s="57">
        <f t="shared" si="4601"/>
        <v>0.45205037132708231</v>
      </c>
      <c r="J2684" s="57">
        <f t="shared" si="4601"/>
        <v>5.8201058201058276</v>
      </c>
      <c r="K2684" s="57">
        <f t="shared" si="4601"/>
        <v>4.0322580645161201</v>
      </c>
      <c r="L2684" s="57">
        <f t="shared" si="4601"/>
        <v>2.2012578616352245</v>
      </c>
      <c r="M2684" s="57">
        <f t="shared" si="4601"/>
        <v>4.3715846994535568</v>
      </c>
      <c r="N2684" s="1084">
        <f t="shared" si="4601"/>
        <v>3.7599421547360783</v>
      </c>
      <c r="O2684" s="57">
        <f t="shared" si="4601"/>
        <v>3.8202247191011112</v>
      </c>
      <c r="P2684" s="57">
        <f t="shared" si="4601"/>
        <v>3.6458333333333224</v>
      </c>
      <c r="Q2684" s="57">
        <f t="shared" si="4601"/>
        <v>3.4166666666666625</v>
      </c>
      <c r="R2684" s="57">
        <f t="shared" si="4601"/>
        <v>4.2935206869633156</v>
      </c>
      <c r="S2684" s="57">
        <f t="shared" si="4601"/>
        <v>4.1237113402061869</v>
      </c>
      <c r="T2684" s="57">
        <f t="shared" si="4601"/>
        <v>3.9577836411609537</v>
      </c>
      <c r="U2684" s="57">
        <f t="shared" si="4601"/>
        <v>3.8997214484679734</v>
      </c>
      <c r="V2684" s="57">
        <f t="shared" si="4601"/>
        <v>5.3248136315228951</v>
      </c>
      <c r="W2684" s="57">
        <f t="shared" si="4601"/>
        <v>5.2154195011337912</v>
      </c>
      <c r="X2684" s="57">
        <f t="shared" si="4601"/>
        <v>5.0827423167848789</v>
      </c>
      <c r="Y2684" s="357">
        <f t="shared" si="4601"/>
        <v>5.2194543297746216</v>
      </c>
      <c r="Z2684" s="57">
        <f t="shared" si="4601"/>
        <v>4.8463356973995211</v>
      </c>
      <c r="AA2684" s="57">
        <f t="shared" si="4601"/>
        <v>5.2631578947368345</v>
      </c>
      <c r="AB2684" s="59">
        <f t="shared" si="4601"/>
        <v>5.2631578947368345</v>
      </c>
      <c r="AC2684" s="358"/>
      <c r="AD2684" s="328"/>
      <c r="AE2684" s="328"/>
      <c r="AF2684" s="328"/>
      <c r="AG2684" s="328"/>
      <c r="AH2684" s="328"/>
      <c r="AI2684" s="328"/>
      <c r="AJ2684" s="328"/>
      <c r="AK2684" s="328"/>
      <c r="AL2684" s="328"/>
      <c r="AM2684" s="328"/>
      <c r="AN2684" s="328"/>
      <c r="AO2684" s="328"/>
      <c r="AP2684" s="328"/>
      <c r="AQ2684" s="328"/>
      <c r="AR2684" s="328"/>
      <c r="AS2684" s="328"/>
      <c r="AT2684" s="328"/>
      <c r="AU2684" s="328"/>
      <c r="AV2684" s="328"/>
      <c r="AW2684" s="328"/>
      <c r="AX2684" s="328"/>
      <c r="AY2684" s="328"/>
      <c r="AZ2684" s="328"/>
      <c r="BA2684" s="328"/>
      <c r="BB2684" s="328"/>
      <c r="BC2684" s="328"/>
      <c r="BD2684" s="328"/>
      <c r="BE2684" s="328"/>
      <c r="BF2684" s="328"/>
      <c r="BG2684" s="328"/>
      <c r="BH2684" s="328"/>
      <c r="BI2684" s="328"/>
      <c r="BJ2684" s="328"/>
      <c r="BK2684" s="328"/>
      <c r="BL2684" s="328"/>
      <c r="BM2684" s="328"/>
      <c r="BN2684" s="328"/>
      <c r="BO2684" s="328"/>
      <c r="BP2684" s="328"/>
      <c r="BQ2684" s="328"/>
      <c r="BR2684" s="328"/>
      <c r="BS2684" s="328"/>
      <c r="BT2684" s="328"/>
      <c r="BU2684" s="328"/>
      <c r="BV2684" s="328"/>
      <c r="BW2684" s="328"/>
      <c r="BX2684" s="328"/>
      <c r="BY2684" s="165"/>
      <c r="BZ2684" s="165"/>
      <c r="CA2684" s="165"/>
      <c r="CB2684" s="165"/>
      <c r="CC2684" s="165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  <c r="CS2684" s="1"/>
      <c r="CT2684" s="1"/>
      <c r="CU2684" s="1"/>
      <c r="CV2684" s="1"/>
      <c r="CW2684" s="1"/>
      <c r="CX2684" s="1"/>
      <c r="CY2684" s="1"/>
      <c r="CZ2684" s="1"/>
      <c r="DA2684" s="1"/>
      <c r="DB2684" s="1"/>
      <c r="DC2684" s="1"/>
      <c r="DD2684" s="1"/>
      <c r="DE2684" s="1"/>
      <c r="DF2684" s="1"/>
      <c r="DG2684" s="1"/>
      <c r="DH2684" s="1"/>
      <c r="DI2684" s="1"/>
      <c r="DJ2684" s="1"/>
      <c r="DK2684" s="1"/>
      <c r="DL2684" s="1"/>
      <c r="DM2684" s="1"/>
      <c r="DN2684" s="1"/>
      <c r="DO2684" s="1"/>
      <c r="DP2684" s="1"/>
      <c r="DQ2684" s="1"/>
      <c r="DR2684" s="1"/>
      <c r="DS2684" s="2"/>
      <c r="DT2684" s="2"/>
      <c r="DU2684" s="2"/>
      <c r="DV2684" s="2"/>
      <c r="DW2684" s="2"/>
      <c r="DX2684" s="2"/>
      <c r="DY2684" s="2"/>
      <c r="DZ2684" s="2"/>
      <c r="EA2684" s="2"/>
      <c r="EB2684" s="2"/>
      <c r="EC2684" s="2"/>
      <c r="ED2684" s="2"/>
      <c r="EE2684" s="2"/>
      <c r="EF2684" s="2"/>
      <c r="EG2684" s="2"/>
      <c r="EH2684" s="2"/>
      <c r="EI2684" s="2"/>
      <c r="EJ2684" s="2"/>
      <c r="EK2684" s="2"/>
      <c r="EL2684" s="2"/>
      <c r="EM2684" s="2"/>
      <c r="EN2684" s="2"/>
      <c r="EO2684" s="2"/>
      <c r="EP2684" s="2"/>
      <c r="EQ2684" s="2"/>
      <c r="ER2684" s="2"/>
      <c r="ES2684" s="2"/>
      <c r="ET2684" s="2"/>
      <c r="EU2684" s="2"/>
      <c r="EV2684" s="2"/>
      <c r="EW2684" s="2"/>
      <c r="EX2684" s="2"/>
      <c r="EY2684" s="2"/>
      <c r="EZ2684" s="2"/>
      <c r="FA2684" s="2"/>
      <c r="FB2684" s="2"/>
      <c r="FC2684" s="2"/>
    </row>
    <row r="2685" spans="1:159" s="30" customFormat="1" ht="10.5" customHeight="1" thickBot="1" x14ac:dyDescent="0.25">
      <c r="A2685" s="1664"/>
      <c r="B2685" s="1665"/>
      <c r="C2685" s="763"/>
      <c r="D2685" s="1085" t="s">
        <v>548</v>
      </c>
      <c r="E2685" s="116">
        <f>(((E2638+E2643)-E2683)/(E2638+E2643))*100</f>
        <v>-0.4347038579967416</v>
      </c>
      <c r="F2685" s="116">
        <f t="shared" si="4601"/>
        <v>-0.39194404245055625</v>
      </c>
      <c r="G2685" s="116">
        <f t="shared" si="4601"/>
        <v>-0.42378011865842291</v>
      </c>
      <c r="H2685" s="1086">
        <f t="shared" si="4601"/>
        <v>-0.37654653039267372</v>
      </c>
      <c r="I2685" s="116">
        <f t="shared" si="4601"/>
        <v>-0.46161321671525551</v>
      </c>
      <c r="J2685" s="116">
        <f t="shared" si="4601"/>
        <v>-1.1363636363636505</v>
      </c>
      <c r="K2685" s="116">
        <f t="shared" si="4601"/>
        <v>-1.3071895424836582</v>
      </c>
      <c r="L2685" s="116">
        <f t="shared" si="4601"/>
        <v>-1.4718614718614793</v>
      </c>
      <c r="M2685" s="116">
        <f t="shared" si="4601"/>
        <v>-0.2583979328165219</v>
      </c>
      <c r="N2685" s="1086">
        <f t="shared" si="4601"/>
        <v>0.46838407494144646</v>
      </c>
      <c r="O2685" s="116">
        <f t="shared" si="4601"/>
        <v>-1.3957307060755291</v>
      </c>
      <c r="P2685" s="116">
        <f t="shared" si="4601"/>
        <v>-1.0915197313182192</v>
      </c>
      <c r="Q2685" s="116">
        <f t="shared" si="4601"/>
        <v>-1.8790849673202745</v>
      </c>
      <c r="R2685" s="116">
        <f t="shared" si="4601"/>
        <v>0.60449050086356315</v>
      </c>
      <c r="S2685" s="116">
        <f t="shared" si="4601"/>
        <v>-1.2345679012345789</v>
      </c>
      <c r="T2685" s="116">
        <f t="shared" si="4601"/>
        <v>-2.1680216802167895</v>
      </c>
      <c r="U2685" s="116">
        <f t="shared" si="4601"/>
        <v>-2.7703306523682047</v>
      </c>
      <c r="V2685" s="116">
        <f t="shared" si="4601"/>
        <v>-0.7054673721340432</v>
      </c>
      <c r="W2685" s="116">
        <f t="shared" si="4601"/>
        <v>-0.37140204271123051</v>
      </c>
      <c r="X2685" s="116">
        <f t="shared" si="4601"/>
        <v>-0.48169556840075106</v>
      </c>
      <c r="Y2685" s="1050">
        <f t="shared" si="4601"/>
        <v>-0.28901734104047294</v>
      </c>
      <c r="Z2685" s="116">
        <f t="shared" si="4601"/>
        <v>-0.1915708812260791</v>
      </c>
      <c r="AA2685" s="116">
        <f t="shared" si="4601"/>
        <v>-9.4696969696982269E-2</v>
      </c>
      <c r="AB2685" s="118">
        <f t="shared" si="4601"/>
        <v>-0.74696545284782401</v>
      </c>
      <c r="AC2685" s="358"/>
      <c r="AD2685" s="328"/>
      <c r="AE2685" s="328"/>
      <c r="AF2685" s="328"/>
      <c r="AG2685" s="328"/>
      <c r="AH2685" s="328"/>
      <c r="AI2685" s="328"/>
      <c r="AJ2685" s="328"/>
      <c r="AK2685" s="328"/>
      <c r="AL2685" s="328"/>
      <c r="AM2685" s="328"/>
      <c r="AN2685" s="328"/>
      <c r="AO2685" s="328"/>
      <c r="AP2685" s="328"/>
      <c r="AQ2685" s="328"/>
      <c r="AR2685" s="328"/>
      <c r="AS2685" s="328"/>
      <c r="AT2685" s="328"/>
      <c r="AU2685" s="328"/>
      <c r="AV2685" s="328"/>
      <c r="AW2685" s="328"/>
      <c r="AX2685" s="328"/>
      <c r="AY2685" s="328"/>
      <c r="AZ2685" s="328"/>
      <c r="BA2685" s="328"/>
      <c r="BB2685" s="328"/>
      <c r="BC2685" s="328"/>
      <c r="BD2685" s="328"/>
      <c r="BE2685" s="328"/>
      <c r="BF2685" s="328"/>
      <c r="BG2685" s="328"/>
      <c r="BH2685" s="328"/>
      <c r="BI2685" s="328"/>
      <c r="BJ2685" s="328"/>
      <c r="BK2685" s="328"/>
      <c r="BL2685" s="328"/>
      <c r="BM2685" s="328"/>
      <c r="BN2685" s="328"/>
      <c r="BO2685" s="328"/>
      <c r="BP2685" s="328"/>
      <c r="BQ2685" s="328"/>
      <c r="BR2685" s="328"/>
      <c r="BS2685" s="328"/>
      <c r="BT2685" s="328"/>
      <c r="BU2685" s="328"/>
      <c r="BV2685" s="328"/>
      <c r="BW2685" s="328"/>
      <c r="BX2685" s="328"/>
      <c r="BY2685" s="165"/>
      <c r="BZ2685" s="165"/>
      <c r="CA2685" s="165"/>
      <c r="CB2685" s="165"/>
      <c r="CC2685" s="165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  <c r="CS2685" s="1"/>
      <c r="CT2685" s="1"/>
      <c r="CU2685" s="1"/>
      <c r="CV2685" s="1"/>
      <c r="CW2685" s="1"/>
      <c r="CX2685" s="1"/>
      <c r="CY2685" s="1"/>
      <c r="CZ2685" s="1"/>
      <c r="DA2685" s="1"/>
      <c r="DB2685" s="1"/>
      <c r="DC2685" s="1"/>
      <c r="DD2685" s="1"/>
      <c r="DE2685" s="1"/>
      <c r="DF2685" s="1"/>
      <c r="DG2685" s="1"/>
      <c r="DH2685" s="1"/>
      <c r="DI2685" s="1"/>
      <c r="DJ2685" s="1"/>
      <c r="DK2685" s="1"/>
      <c r="DL2685" s="1"/>
      <c r="DM2685" s="1"/>
      <c r="DN2685" s="1"/>
      <c r="DO2685" s="1"/>
      <c r="DP2685" s="1"/>
      <c r="DQ2685" s="1"/>
      <c r="DR2685" s="1"/>
      <c r="DS2685" s="2"/>
      <c r="DT2685" s="2"/>
      <c r="DU2685" s="2"/>
      <c r="DV2685" s="2"/>
      <c r="DW2685" s="2"/>
      <c r="DX2685" s="2"/>
      <c r="DY2685" s="2"/>
      <c r="DZ2685" s="2"/>
      <c r="EA2685" s="2"/>
      <c r="EB2685" s="2"/>
      <c r="EC2685" s="2"/>
      <c r="ED2685" s="2"/>
      <c r="EE2685" s="2"/>
      <c r="EF2685" s="2"/>
      <c r="EG2685" s="2"/>
      <c r="EH2685" s="2"/>
      <c r="EI2685" s="2"/>
      <c r="EJ2685" s="2"/>
      <c r="EK2685" s="2"/>
      <c r="EL2685" s="2"/>
      <c r="EM2685" s="2"/>
      <c r="EN2685" s="2"/>
      <c r="EO2685" s="2"/>
      <c r="EP2685" s="2"/>
      <c r="EQ2685" s="2"/>
      <c r="ER2685" s="2"/>
      <c r="ES2685" s="2"/>
      <c r="ET2685" s="2"/>
      <c r="EU2685" s="2"/>
      <c r="EV2685" s="2"/>
      <c r="EW2685" s="2"/>
      <c r="EX2685" s="2"/>
      <c r="EY2685" s="2"/>
      <c r="EZ2685" s="2"/>
      <c r="FA2685" s="2"/>
      <c r="FB2685" s="2"/>
      <c r="FC2685" s="2"/>
    </row>
    <row r="2686" spans="1:159" s="1" customFormat="1" ht="10.5" customHeight="1" x14ac:dyDescent="0.2">
      <c r="A2686" s="1650" t="s">
        <v>57</v>
      </c>
      <c r="B2686" s="1651"/>
      <c r="C2686" s="781"/>
      <c r="D2686" s="1203" t="s">
        <v>534</v>
      </c>
      <c r="E2686" s="110">
        <f t="shared" ref="E2686:AB2686" si="4602">E2645-E2682</f>
        <v>1.0560000000000014E-3</v>
      </c>
      <c r="F2686" s="110">
        <f t="shared" si="4602"/>
        <v>1.2000000000000344E-3</v>
      </c>
      <c r="G2686" s="110">
        <f t="shared" si="4602"/>
        <v>1.0800000000000809E-3</v>
      </c>
      <c r="H2686" s="1081">
        <f t="shared" si="4602"/>
        <v>1.1759999999999549E-3</v>
      </c>
      <c r="I2686" s="110">
        <f t="shared" si="4602"/>
        <v>1.0079999999999811E-3</v>
      </c>
      <c r="J2686" s="110">
        <f t="shared" si="4602"/>
        <v>1.0560000000000014E-3</v>
      </c>
      <c r="K2686" s="110">
        <f t="shared" si="4602"/>
        <v>7.1999999999999842E-4</v>
      </c>
      <c r="L2686" s="110">
        <f t="shared" si="4602"/>
        <v>5.0400000000000097E-4</v>
      </c>
      <c r="M2686" s="110">
        <f t="shared" si="4602"/>
        <v>1.3440000000000014E-3</v>
      </c>
      <c r="N2686" s="1081">
        <f t="shared" si="4602"/>
        <v>1.2479999999999991E-3</v>
      </c>
      <c r="O2686" s="110">
        <f t="shared" si="4602"/>
        <v>1.2239999999999959E-3</v>
      </c>
      <c r="P2686" s="110">
        <f t="shared" si="4602"/>
        <v>1.1759999999999965E-3</v>
      </c>
      <c r="Q2686" s="110">
        <f t="shared" si="4602"/>
        <v>9.8399999999999876E-4</v>
      </c>
      <c r="R2686" s="110">
        <f t="shared" si="4602"/>
        <v>1.3200000000000017E-3</v>
      </c>
      <c r="S2686" s="110">
        <f t="shared" si="4602"/>
        <v>1.1520000000000002E-3</v>
      </c>
      <c r="T2686" s="110">
        <f t="shared" si="4602"/>
        <v>1.0800000000000011E-3</v>
      </c>
      <c r="U2686" s="110">
        <f t="shared" si="4602"/>
        <v>1.0080000000000019E-3</v>
      </c>
      <c r="V2686" s="110">
        <f t="shared" si="4602"/>
        <v>1.1999999999999997E-3</v>
      </c>
      <c r="W2686" s="110">
        <f t="shared" si="4602"/>
        <v>1.1040000000000008E-3</v>
      </c>
      <c r="X2686" s="110">
        <f t="shared" si="4602"/>
        <v>1.0320000000000017E-3</v>
      </c>
      <c r="Y2686" s="375">
        <f t="shared" si="4602"/>
        <v>1.0560000000000014E-3</v>
      </c>
      <c r="Z2686" s="110">
        <f t="shared" si="4602"/>
        <v>9.8399999999999876E-4</v>
      </c>
      <c r="AA2686" s="110">
        <f t="shared" si="4602"/>
        <v>1.0079999999999985E-3</v>
      </c>
      <c r="AB2686" s="146">
        <f t="shared" si="4602"/>
        <v>1.0079999999999985E-3</v>
      </c>
      <c r="AC2686" s="328"/>
      <c r="AD2686" s="328"/>
      <c r="AE2686" s="328"/>
      <c r="AF2686" s="328"/>
      <c r="AG2686" s="328"/>
      <c r="AH2686" s="328"/>
      <c r="AI2686" s="328"/>
      <c r="AJ2686" s="328"/>
      <c r="AK2686" s="328"/>
      <c r="AL2686" s="328"/>
      <c r="AM2686" s="328"/>
      <c r="AN2686" s="328"/>
      <c r="AO2686" s="328"/>
      <c r="AP2686" s="328"/>
      <c r="AQ2686" s="328"/>
      <c r="AR2686" s="328"/>
      <c r="AS2686" s="328"/>
      <c r="AT2686" s="328"/>
      <c r="AU2686" s="328"/>
      <c r="AV2686" s="328"/>
      <c r="AW2686" s="328"/>
      <c r="AX2686" s="328"/>
      <c r="AY2686" s="328"/>
      <c r="AZ2686" s="328"/>
      <c r="BA2686" s="328"/>
      <c r="BB2686" s="328"/>
      <c r="BC2686" s="328"/>
      <c r="BD2686" s="328"/>
      <c r="BE2686" s="328"/>
      <c r="BF2686" s="328"/>
      <c r="BG2686" s="328"/>
      <c r="BH2686" s="328"/>
      <c r="BI2686" s="328"/>
      <c r="BJ2686" s="328"/>
      <c r="BK2686" s="328"/>
      <c r="BL2686" s="328"/>
      <c r="BM2686" s="328"/>
      <c r="BN2686" s="328"/>
      <c r="BO2686" s="328"/>
      <c r="BP2686" s="328"/>
      <c r="BQ2686" s="328"/>
      <c r="BR2686" s="328"/>
      <c r="BS2686" s="328"/>
      <c r="BT2686" s="328"/>
      <c r="BU2686" s="328"/>
      <c r="BV2686" s="328"/>
      <c r="BW2686" s="328"/>
      <c r="BX2686" s="328"/>
      <c r="BY2686" s="165"/>
      <c r="BZ2686" s="165"/>
      <c r="CA2686" s="165"/>
      <c r="CB2686" s="165"/>
      <c r="CC2686" s="165"/>
    </row>
    <row r="2687" spans="1:159" s="1" customFormat="1" ht="10.5" customHeight="1" thickBot="1" x14ac:dyDescent="0.25">
      <c r="A2687" s="1668"/>
      <c r="B2687" s="1669"/>
      <c r="C2687" s="784"/>
      <c r="D2687" s="135" t="s">
        <v>117</v>
      </c>
      <c r="E2687" s="383">
        <f t="shared" ref="E2687:AB2687" si="4603">E2646-E2683</f>
        <v>-1.7280000000000073E-3</v>
      </c>
      <c r="F2687" s="383">
        <f t="shared" si="4603"/>
        <v>-1.5600000000000058E-3</v>
      </c>
      <c r="G2687" s="383">
        <f t="shared" si="4603"/>
        <v>-1.6799999999999593E-3</v>
      </c>
      <c r="H2687" s="1087">
        <f t="shared" si="4603"/>
        <v>-1.5119999999999578E-3</v>
      </c>
      <c r="I2687" s="383">
        <f t="shared" si="4603"/>
        <v>-9.1199999999999615E-4</v>
      </c>
      <c r="J2687" s="383">
        <f t="shared" si="4603"/>
        <v>-2.8800000000000353E-4</v>
      </c>
      <c r="K2687" s="383">
        <f t="shared" si="4603"/>
        <v>-3.3599999999999949E-4</v>
      </c>
      <c r="L2687" s="383">
        <f t="shared" si="4603"/>
        <v>-4.0800000000000211E-4</v>
      </c>
      <c r="M2687" s="383">
        <f t="shared" si="4603"/>
        <v>-7.1999999999995679E-5</v>
      </c>
      <c r="N2687" s="1087">
        <f t="shared" si="4603"/>
        <v>1.439999999999983E-4</v>
      </c>
      <c r="O2687" s="383">
        <f t="shared" si="4603"/>
        <v>-4.0799999999999864E-4</v>
      </c>
      <c r="P2687" s="383">
        <f t="shared" si="4603"/>
        <v>-3.1199999999999978E-4</v>
      </c>
      <c r="Q2687" s="383">
        <f t="shared" si="4603"/>
        <v>-5.5200000000000388E-4</v>
      </c>
      <c r="R2687" s="383">
        <f t="shared" si="4603"/>
        <v>1.6800000000000148E-4</v>
      </c>
      <c r="S2687" s="383">
        <f t="shared" si="4603"/>
        <v>-3.3600000000000296E-4</v>
      </c>
      <c r="T2687" s="383">
        <f t="shared" si="4603"/>
        <v>-5.7599999999999665E-4</v>
      </c>
      <c r="U2687" s="383">
        <f t="shared" si="4603"/>
        <v>-7.4400000000000507E-4</v>
      </c>
      <c r="V2687" s="383">
        <f t="shared" si="4603"/>
        <v>-1.920000000000012E-4</v>
      </c>
      <c r="W2687" s="383">
        <f t="shared" si="4603"/>
        <v>-9.5999999999998864E-5</v>
      </c>
      <c r="X2687" s="383">
        <f t="shared" si="4603"/>
        <v>-1.1999999999999511E-4</v>
      </c>
      <c r="Y2687" s="384">
        <f t="shared" si="4603"/>
        <v>-7.2000000000002617E-5</v>
      </c>
      <c r="Z2687" s="383">
        <f t="shared" si="4603"/>
        <v>-4.8000000000006371E-5</v>
      </c>
      <c r="AA2687" s="383">
        <f t="shared" si="4603"/>
        <v>-2.4000000000003185E-5</v>
      </c>
      <c r="AB2687" s="385">
        <f t="shared" si="4603"/>
        <v>-1.9200000000000467E-4</v>
      </c>
      <c r="AC2687" s="328"/>
      <c r="AD2687" s="328"/>
      <c r="AE2687" s="328"/>
      <c r="AF2687" s="328"/>
      <c r="AG2687" s="328"/>
      <c r="AH2687" s="328"/>
      <c r="AI2687" s="328"/>
      <c r="AJ2687" s="328"/>
      <c r="AK2687" s="328"/>
      <c r="AL2687" s="328"/>
      <c r="AM2687" s="328"/>
      <c r="AN2687" s="328"/>
      <c r="AO2687" s="328"/>
      <c r="AP2687" s="328"/>
      <c r="AQ2687" s="328"/>
      <c r="AR2687" s="328"/>
      <c r="AS2687" s="328"/>
      <c r="AT2687" s="328"/>
      <c r="AU2687" s="328"/>
      <c r="AV2687" s="328"/>
      <c r="AW2687" s="328"/>
      <c r="AX2687" s="328"/>
      <c r="AY2687" s="328"/>
      <c r="AZ2687" s="328"/>
      <c r="BA2687" s="328"/>
      <c r="BB2687" s="328"/>
      <c r="BC2687" s="328"/>
      <c r="BD2687" s="328"/>
      <c r="BE2687" s="165"/>
      <c r="BF2687" s="165"/>
      <c r="BG2687" s="165"/>
      <c r="BH2687" s="165"/>
      <c r="BI2687" s="165"/>
      <c r="BJ2687" s="165"/>
      <c r="BK2687" s="165"/>
      <c r="BL2687" s="165"/>
      <c r="BM2687" s="165"/>
      <c r="BN2687" s="165"/>
      <c r="BO2687" s="165"/>
      <c r="BP2687" s="165"/>
      <c r="BQ2687" s="165"/>
      <c r="BR2687" s="165"/>
      <c r="BS2687" s="165"/>
      <c r="BT2687" s="165"/>
      <c r="BU2687" s="165"/>
      <c r="BV2687" s="165"/>
      <c r="BW2687" s="165"/>
      <c r="BX2687" s="165"/>
      <c r="BY2687" s="165"/>
      <c r="BZ2687" s="165"/>
      <c r="CA2687" s="165"/>
      <c r="CB2687" s="165"/>
      <c r="CC2687" s="165"/>
    </row>
    <row r="2688" spans="1:159" s="5" customFormat="1" ht="10.5" customHeight="1" x14ac:dyDescent="0.2">
      <c r="A2688" s="1607" t="s">
        <v>60</v>
      </c>
      <c r="B2688" s="1608"/>
      <c r="C2688" s="764"/>
      <c r="D2688" s="38" t="s">
        <v>116</v>
      </c>
      <c r="E2688" s="120">
        <f>E2686</f>
        <v>1.0560000000000014E-3</v>
      </c>
      <c r="F2688" s="120">
        <f t="shared" ref="F2688:AB2689" si="4604">F2686</f>
        <v>1.2000000000000344E-3</v>
      </c>
      <c r="G2688" s="120">
        <f t="shared" si="4604"/>
        <v>1.0800000000000809E-3</v>
      </c>
      <c r="H2688" s="1088">
        <f t="shared" si="4604"/>
        <v>1.1759999999999549E-3</v>
      </c>
      <c r="I2688" s="120">
        <f t="shared" si="4604"/>
        <v>1.0079999999999811E-3</v>
      </c>
      <c r="J2688" s="120">
        <f t="shared" si="4604"/>
        <v>1.0560000000000014E-3</v>
      </c>
      <c r="K2688" s="120">
        <f t="shared" si="4604"/>
        <v>7.1999999999999842E-4</v>
      </c>
      <c r="L2688" s="120">
        <f t="shared" si="4604"/>
        <v>5.0400000000000097E-4</v>
      </c>
      <c r="M2688" s="120">
        <f t="shared" si="4604"/>
        <v>1.3440000000000014E-3</v>
      </c>
      <c r="N2688" s="1088">
        <f t="shared" si="4604"/>
        <v>1.2479999999999991E-3</v>
      </c>
      <c r="O2688" s="120">
        <f t="shared" si="4604"/>
        <v>1.2239999999999959E-3</v>
      </c>
      <c r="P2688" s="120">
        <f t="shared" si="4604"/>
        <v>1.1759999999999965E-3</v>
      </c>
      <c r="Q2688" s="120">
        <f t="shared" si="4604"/>
        <v>9.8399999999999876E-4</v>
      </c>
      <c r="R2688" s="120">
        <f t="shared" si="4604"/>
        <v>1.3200000000000017E-3</v>
      </c>
      <c r="S2688" s="120">
        <f t="shared" si="4604"/>
        <v>1.1520000000000002E-3</v>
      </c>
      <c r="T2688" s="120">
        <f t="shared" si="4604"/>
        <v>1.0800000000000011E-3</v>
      </c>
      <c r="U2688" s="120">
        <f t="shared" si="4604"/>
        <v>1.0080000000000019E-3</v>
      </c>
      <c r="V2688" s="120">
        <f t="shared" si="4604"/>
        <v>1.1999999999999997E-3</v>
      </c>
      <c r="W2688" s="120">
        <f t="shared" si="4604"/>
        <v>1.1040000000000008E-3</v>
      </c>
      <c r="X2688" s="120">
        <f t="shared" si="4604"/>
        <v>1.0320000000000017E-3</v>
      </c>
      <c r="Y2688" s="386">
        <f t="shared" si="4604"/>
        <v>1.0560000000000014E-3</v>
      </c>
      <c r="Z2688" s="120">
        <f t="shared" si="4604"/>
        <v>9.8399999999999876E-4</v>
      </c>
      <c r="AA2688" s="120">
        <f t="shared" si="4604"/>
        <v>1.0079999999999985E-3</v>
      </c>
      <c r="AB2688" s="121">
        <f t="shared" si="4604"/>
        <v>1.0079999999999985E-3</v>
      </c>
      <c r="AC2688" s="364"/>
      <c r="AD2688" s="364"/>
      <c r="AE2688" s="364"/>
      <c r="AF2688" s="364"/>
      <c r="AG2688" s="364"/>
      <c r="AH2688" s="364"/>
      <c r="AI2688" s="364"/>
      <c r="AJ2688" s="364"/>
      <c r="AK2688" s="364"/>
      <c r="AL2688" s="364"/>
      <c r="AM2688" s="364"/>
      <c r="AN2688" s="364"/>
      <c r="AO2688" s="364"/>
      <c r="AP2688" s="364"/>
      <c r="AQ2688" s="364"/>
      <c r="AR2688" s="364"/>
      <c r="AS2688" s="364"/>
      <c r="AT2688" s="364"/>
      <c r="AU2688" s="364"/>
      <c r="AV2688" s="364"/>
      <c r="AW2688" s="364"/>
      <c r="AX2688" s="364"/>
      <c r="AY2688" s="364"/>
      <c r="AZ2688" s="364"/>
      <c r="BA2688" s="364"/>
      <c r="BB2688" s="364"/>
      <c r="BC2688" s="364"/>
      <c r="BD2688" s="364"/>
      <c r="BE2688" s="328"/>
      <c r="BF2688" s="328"/>
      <c r="BG2688" s="328"/>
      <c r="BH2688" s="328"/>
      <c r="BI2688" s="328"/>
      <c r="BJ2688" s="328"/>
      <c r="BK2688" s="328"/>
      <c r="BL2688" s="328"/>
      <c r="BM2688" s="328"/>
      <c r="BN2688" s="328"/>
      <c r="BO2688" s="328"/>
      <c r="BP2688" s="328"/>
      <c r="BQ2688" s="328"/>
      <c r="BR2688" s="328"/>
      <c r="BS2688" s="328"/>
      <c r="BT2688" s="328"/>
      <c r="BU2688" s="328"/>
      <c r="BV2688" s="328"/>
      <c r="BW2688" s="328"/>
      <c r="BX2688" s="328"/>
      <c r="BY2688" s="165"/>
      <c r="BZ2688" s="165"/>
      <c r="CA2688" s="165"/>
      <c r="CB2688" s="165"/>
      <c r="CC2688" s="130"/>
    </row>
    <row r="2689" spans="1:159" s="5" customFormat="1" ht="10.5" customHeight="1" thickBot="1" x14ac:dyDescent="0.25">
      <c r="A2689" s="1609"/>
      <c r="B2689" s="1610"/>
      <c r="C2689" s="765"/>
      <c r="D2689" s="40" t="s">
        <v>117</v>
      </c>
      <c r="E2689" s="124">
        <f>E2687</f>
        <v>-1.7280000000000073E-3</v>
      </c>
      <c r="F2689" s="124">
        <f t="shared" si="4604"/>
        <v>-1.5600000000000058E-3</v>
      </c>
      <c r="G2689" s="124">
        <f t="shared" si="4604"/>
        <v>-1.6799999999999593E-3</v>
      </c>
      <c r="H2689" s="1089">
        <f t="shared" si="4604"/>
        <v>-1.5119999999999578E-3</v>
      </c>
      <c r="I2689" s="124">
        <f t="shared" si="4604"/>
        <v>-9.1199999999999615E-4</v>
      </c>
      <c r="J2689" s="124">
        <f t="shared" si="4604"/>
        <v>-2.8800000000000353E-4</v>
      </c>
      <c r="K2689" s="124">
        <f t="shared" si="4604"/>
        <v>-3.3599999999999949E-4</v>
      </c>
      <c r="L2689" s="124">
        <f t="shared" si="4604"/>
        <v>-4.0800000000000211E-4</v>
      </c>
      <c r="M2689" s="124">
        <f t="shared" si="4604"/>
        <v>-7.1999999999995679E-5</v>
      </c>
      <c r="N2689" s="1089">
        <f t="shared" si="4604"/>
        <v>1.439999999999983E-4</v>
      </c>
      <c r="O2689" s="124">
        <f t="shared" si="4604"/>
        <v>-4.0799999999999864E-4</v>
      </c>
      <c r="P2689" s="124">
        <f t="shared" si="4604"/>
        <v>-3.1199999999999978E-4</v>
      </c>
      <c r="Q2689" s="124">
        <f t="shared" si="4604"/>
        <v>-5.5200000000000388E-4</v>
      </c>
      <c r="R2689" s="124">
        <f t="shared" si="4604"/>
        <v>1.6800000000000148E-4</v>
      </c>
      <c r="S2689" s="124">
        <f t="shared" si="4604"/>
        <v>-3.3600000000000296E-4</v>
      </c>
      <c r="T2689" s="124">
        <f t="shared" si="4604"/>
        <v>-5.7599999999999665E-4</v>
      </c>
      <c r="U2689" s="124">
        <f t="shared" si="4604"/>
        <v>-7.4400000000000507E-4</v>
      </c>
      <c r="V2689" s="124">
        <f t="shared" si="4604"/>
        <v>-1.920000000000012E-4</v>
      </c>
      <c r="W2689" s="124">
        <f t="shared" si="4604"/>
        <v>-9.5999999999998864E-5</v>
      </c>
      <c r="X2689" s="124">
        <f t="shared" si="4604"/>
        <v>-1.1999999999999511E-4</v>
      </c>
      <c r="Y2689" s="387">
        <f t="shared" si="4604"/>
        <v>-7.2000000000002617E-5</v>
      </c>
      <c r="Z2689" s="124">
        <f t="shared" si="4604"/>
        <v>-4.8000000000006371E-5</v>
      </c>
      <c r="AA2689" s="124">
        <f t="shared" si="4604"/>
        <v>-2.4000000000003185E-5</v>
      </c>
      <c r="AB2689" s="125">
        <f t="shared" si="4604"/>
        <v>-1.9200000000000467E-4</v>
      </c>
      <c r="AC2689" s="364"/>
      <c r="AD2689" s="364"/>
      <c r="AE2689" s="364"/>
      <c r="AF2689" s="364"/>
      <c r="AG2689" s="364"/>
      <c r="AH2689" s="364"/>
      <c r="AI2689" s="364"/>
      <c r="AJ2689" s="364"/>
      <c r="AK2689" s="364"/>
      <c r="AL2689" s="364"/>
      <c r="AM2689" s="364"/>
      <c r="AN2689" s="364"/>
      <c r="AO2689" s="364"/>
      <c r="AP2689" s="364"/>
      <c r="AQ2689" s="364"/>
      <c r="AR2689" s="364"/>
      <c r="AS2689" s="364"/>
      <c r="AT2689" s="364"/>
      <c r="AU2689" s="364"/>
      <c r="AV2689" s="364"/>
      <c r="AW2689" s="364"/>
      <c r="AX2689" s="364"/>
      <c r="AY2689" s="364"/>
      <c r="AZ2689" s="364"/>
      <c r="BA2689" s="364"/>
      <c r="BB2689" s="364"/>
      <c r="BC2689" s="364"/>
      <c r="BD2689" s="364"/>
      <c r="BE2689" s="328"/>
      <c r="BF2689" s="328"/>
      <c r="BG2689" s="328"/>
      <c r="BH2689" s="328"/>
      <c r="BI2689" s="328"/>
      <c r="BJ2689" s="328"/>
      <c r="BK2689" s="328"/>
      <c r="BL2689" s="328"/>
      <c r="BM2689" s="328"/>
      <c r="BN2689" s="328"/>
      <c r="BO2689" s="328"/>
      <c r="BP2689" s="328"/>
      <c r="BQ2689" s="328"/>
      <c r="BR2689" s="328"/>
      <c r="BS2689" s="328"/>
      <c r="BT2689" s="328"/>
      <c r="BU2689" s="328"/>
      <c r="BV2689" s="328"/>
      <c r="BW2689" s="328"/>
      <c r="BX2689" s="328"/>
      <c r="BY2689" s="165"/>
      <c r="BZ2689" s="165"/>
      <c r="CA2689" s="165"/>
      <c r="CB2689" s="165"/>
      <c r="CC2689" s="130"/>
    </row>
    <row r="2690" spans="1:159" s="6" customFormat="1" ht="29.25" customHeight="1" thickBot="1" x14ac:dyDescent="0.25">
      <c r="A2690" s="863"/>
      <c r="B2690" s="153"/>
      <c r="C2690" s="863"/>
      <c r="D2690" s="153"/>
      <c r="E2690" s="153"/>
      <c r="F2690" s="153"/>
      <c r="G2690" s="153"/>
      <c r="H2690" s="153"/>
      <c r="I2690" s="153"/>
      <c r="J2690" s="153"/>
      <c r="K2690" s="153"/>
      <c r="L2690" s="153"/>
      <c r="M2690" s="153"/>
      <c r="N2690" s="153"/>
      <c r="O2690" s="153"/>
      <c r="P2690" s="153"/>
      <c r="Q2690" s="153"/>
      <c r="R2690" s="153"/>
      <c r="S2690" s="153"/>
      <c r="T2690" s="153"/>
      <c r="U2690" s="153"/>
      <c r="V2690" s="153"/>
      <c r="W2690" s="153"/>
      <c r="X2690" s="153"/>
      <c r="Y2690" s="153"/>
      <c r="Z2690" s="153"/>
      <c r="AA2690" s="153"/>
      <c r="AB2690" s="153"/>
      <c r="AC2690" s="335"/>
      <c r="AD2690" s="335"/>
      <c r="AE2690" s="335"/>
      <c r="AF2690" s="335"/>
      <c r="AG2690" s="335"/>
      <c r="AH2690" s="335"/>
      <c r="AI2690" s="335"/>
      <c r="AJ2690" s="335"/>
      <c r="AK2690" s="335"/>
      <c r="AL2690" s="335"/>
      <c r="AM2690" s="335"/>
      <c r="AN2690" s="335"/>
      <c r="AO2690" s="335"/>
      <c r="AP2690" s="335"/>
      <c r="AQ2690" s="335"/>
      <c r="AR2690" s="335"/>
      <c r="AS2690" s="335"/>
      <c r="AT2690" s="335"/>
      <c r="AU2690" s="335"/>
      <c r="AV2690" s="335"/>
      <c r="AW2690" s="335"/>
      <c r="AX2690" s="335"/>
      <c r="AY2690" s="335"/>
      <c r="AZ2690" s="335"/>
      <c r="BA2690" s="335"/>
      <c r="BB2690" s="335"/>
      <c r="BC2690" s="335"/>
      <c r="BD2690" s="335"/>
      <c r="BE2690" s="364"/>
      <c r="BF2690" s="364"/>
      <c r="BG2690" s="364"/>
      <c r="BH2690" s="364"/>
      <c r="BI2690" s="364"/>
      <c r="BJ2690" s="364"/>
      <c r="BK2690" s="364"/>
      <c r="BL2690" s="364"/>
      <c r="BM2690" s="364"/>
      <c r="BN2690" s="364"/>
      <c r="BO2690" s="364"/>
      <c r="BP2690" s="364"/>
      <c r="BQ2690" s="364"/>
      <c r="BR2690" s="364"/>
      <c r="BS2690" s="364"/>
      <c r="BT2690" s="364"/>
      <c r="BU2690" s="364"/>
      <c r="BV2690" s="364"/>
      <c r="BW2690" s="364"/>
      <c r="BX2690" s="364"/>
      <c r="BY2690" s="130"/>
      <c r="BZ2690" s="130"/>
      <c r="CA2690" s="130"/>
      <c r="CB2690" s="130"/>
      <c r="CC2690" s="153"/>
    </row>
    <row r="2691" spans="1:159" ht="33.75" customHeight="1" thickBot="1" x14ac:dyDescent="0.25">
      <c r="A2691" s="394" t="s">
        <v>44</v>
      </c>
      <c r="B2691" s="33" t="s">
        <v>91</v>
      </c>
      <c r="C2691" s="33"/>
      <c r="D2691" s="33" t="s">
        <v>39</v>
      </c>
      <c r="E2691" s="1643" t="s">
        <v>40</v>
      </c>
      <c r="F2691" s="1643"/>
      <c r="G2691" s="1643"/>
      <c r="H2691" s="1643"/>
      <c r="I2691" s="1643"/>
      <c r="J2691" s="1643"/>
      <c r="K2691" s="1643"/>
      <c r="L2691" s="1643"/>
      <c r="M2691" s="1643"/>
      <c r="N2691" s="1643"/>
      <c r="O2691" s="1643"/>
      <c r="P2691" s="1643"/>
      <c r="Q2691" s="1643"/>
      <c r="R2691" s="1643"/>
      <c r="S2691" s="1643"/>
      <c r="T2691" s="1643"/>
      <c r="U2691" s="1643"/>
      <c r="V2691" s="1643"/>
      <c r="W2691" s="1643"/>
      <c r="X2691" s="1643"/>
      <c r="Y2691" s="1643"/>
      <c r="Z2691" s="1643"/>
      <c r="AA2691" s="1643"/>
      <c r="AB2691" s="1644"/>
      <c r="BE2691" s="364"/>
      <c r="BF2691" s="364"/>
      <c r="BG2691" s="364"/>
      <c r="BH2691" s="364"/>
      <c r="BI2691" s="364"/>
      <c r="BJ2691" s="364"/>
      <c r="BK2691" s="364"/>
      <c r="BL2691" s="364"/>
      <c r="BM2691" s="364"/>
      <c r="BN2691" s="364"/>
      <c r="BO2691" s="364"/>
      <c r="BP2691" s="364"/>
      <c r="BQ2691" s="364"/>
      <c r="BR2691" s="364"/>
      <c r="BS2691" s="364"/>
      <c r="BT2691" s="364"/>
      <c r="BU2691" s="364"/>
      <c r="BV2691" s="364"/>
      <c r="BW2691" s="364"/>
      <c r="BX2691" s="364"/>
      <c r="BY2691" s="130"/>
      <c r="BZ2691" s="130"/>
      <c r="CA2691" s="130"/>
      <c r="CB2691" s="130"/>
    </row>
    <row r="2692" spans="1:159" customFormat="1" ht="10.5" customHeight="1" thickBot="1" x14ac:dyDescent="0.25">
      <c r="A2692" s="701" t="s">
        <v>461</v>
      </c>
      <c r="B2692" s="246"/>
      <c r="C2692" s="246"/>
      <c r="D2692" s="246"/>
      <c r="E2692" s="246">
        <v>1</v>
      </c>
      <c r="F2692" s="246">
        <v>2</v>
      </c>
      <c r="G2692" s="246">
        <v>3</v>
      </c>
      <c r="H2692" s="327">
        <v>4</v>
      </c>
      <c r="I2692" s="246">
        <v>5</v>
      </c>
      <c r="J2692" s="246">
        <v>6</v>
      </c>
      <c r="K2692" s="246">
        <v>7</v>
      </c>
      <c r="L2692" s="246">
        <v>8</v>
      </c>
      <c r="M2692" s="246">
        <v>9</v>
      </c>
      <c r="N2692" s="327">
        <v>10</v>
      </c>
      <c r="O2692" s="246">
        <v>11</v>
      </c>
      <c r="P2692" s="246">
        <v>12</v>
      </c>
      <c r="Q2692" s="246">
        <v>13</v>
      </c>
      <c r="R2692" s="246">
        <v>14</v>
      </c>
      <c r="S2692" s="246">
        <v>15</v>
      </c>
      <c r="T2692" s="246">
        <v>16</v>
      </c>
      <c r="U2692" s="246">
        <v>17</v>
      </c>
      <c r="V2692" s="246">
        <v>18</v>
      </c>
      <c r="W2692" s="246">
        <v>19</v>
      </c>
      <c r="X2692" s="246">
        <v>20</v>
      </c>
      <c r="Y2692" s="327">
        <v>21</v>
      </c>
      <c r="Z2692" s="246">
        <v>22</v>
      </c>
      <c r="AA2692" s="246">
        <v>23</v>
      </c>
      <c r="AB2692" s="702">
        <v>24</v>
      </c>
      <c r="AC2692" s="328"/>
      <c r="AD2692" s="328"/>
      <c r="AE2692" s="328"/>
      <c r="AF2692" s="328"/>
      <c r="AG2692" s="328"/>
      <c r="AH2692" s="328"/>
      <c r="AI2692" s="328"/>
      <c r="AJ2692" s="328"/>
      <c r="AK2692" s="328"/>
      <c r="AL2692" s="328"/>
      <c r="AM2692" s="328"/>
      <c r="AN2692" s="328"/>
      <c r="AO2692" s="328"/>
      <c r="AP2692" s="328"/>
      <c r="AQ2692" s="328"/>
      <c r="AR2692" s="328"/>
      <c r="AS2692" s="328"/>
      <c r="AT2692" s="328"/>
      <c r="AU2692" s="328"/>
      <c r="AV2692" s="328"/>
      <c r="AW2692" s="328"/>
      <c r="AX2692" s="328"/>
      <c r="AY2692" s="328"/>
      <c r="AZ2692" s="328"/>
      <c r="BA2692" s="328"/>
      <c r="BB2692" s="328"/>
      <c r="BC2692" s="328"/>
      <c r="BD2692" s="328"/>
      <c r="BE2692" s="328"/>
      <c r="BF2692" s="328"/>
      <c r="BG2692" s="328"/>
      <c r="BH2692" s="328"/>
      <c r="BI2692" s="328"/>
      <c r="BJ2692" s="328"/>
      <c r="BK2692" s="328"/>
      <c r="BL2692" s="328"/>
      <c r="BM2692" s="328"/>
      <c r="BN2692" s="328"/>
      <c r="BO2692" s="328"/>
      <c r="BP2692" s="328"/>
      <c r="BQ2692" s="328"/>
      <c r="BR2692" s="328"/>
      <c r="BS2692" s="328"/>
      <c r="BT2692" s="328"/>
      <c r="BU2692" s="328"/>
      <c r="BV2692" s="328"/>
      <c r="BW2692" s="328"/>
      <c r="BX2692" s="328"/>
      <c r="BY2692" s="165"/>
      <c r="BZ2692" s="165"/>
      <c r="CA2692" s="165"/>
      <c r="CB2692" s="165"/>
      <c r="CC2692" s="165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  <c r="CS2692" s="1"/>
      <c r="CT2692" s="1"/>
      <c r="CU2692" s="1"/>
      <c r="CV2692" s="1"/>
      <c r="CW2692" s="1"/>
      <c r="CX2692" s="1"/>
      <c r="CY2692" s="1"/>
      <c r="CZ2692" s="1"/>
      <c r="DA2692" s="1"/>
      <c r="DB2692" s="1"/>
      <c r="DC2692" s="1"/>
      <c r="DD2692" s="1"/>
      <c r="DE2692" s="1"/>
      <c r="DF2692" s="1"/>
      <c r="DG2692" s="1"/>
      <c r="DH2692" s="1"/>
      <c r="DI2692" s="1"/>
      <c r="DJ2692" s="1"/>
      <c r="DK2692" s="1"/>
      <c r="DL2692" s="1"/>
      <c r="DM2692" s="1"/>
      <c r="DN2692" s="1"/>
      <c r="DO2692" s="1"/>
      <c r="DP2692" s="1"/>
      <c r="DQ2692" s="1"/>
      <c r="DR2692" s="1"/>
      <c r="DS2692" s="2"/>
      <c r="DT2692" s="2"/>
      <c r="DU2692" s="2"/>
      <c r="DV2692" s="2"/>
      <c r="DW2692" s="2"/>
      <c r="DX2692" s="2"/>
      <c r="DY2692" s="2"/>
      <c r="DZ2692" s="2"/>
      <c r="EA2692" s="2"/>
      <c r="EB2692" s="2"/>
      <c r="EC2692" s="2"/>
      <c r="ED2692" s="2"/>
      <c r="EE2692" s="2"/>
      <c r="EF2692" s="2"/>
      <c r="EG2692" s="2"/>
      <c r="EH2692" s="2"/>
      <c r="EI2692" s="2"/>
      <c r="EJ2692" s="2"/>
      <c r="EK2692" s="2"/>
      <c r="EL2692" s="2"/>
      <c r="EM2692" s="2"/>
      <c r="EN2692" s="2"/>
      <c r="EO2692" s="2"/>
      <c r="EP2692" s="2"/>
      <c r="EQ2692" s="2"/>
      <c r="ER2692" s="2"/>
      <c r="ES2692" s="2"/>
      <c r="ET2692" s="2"/>
      <c r="EU2692" s="2"/>
      <c r="EV2692" s="2"/>
      <c r="EW2692" s="2"/>
      <c r="EX2692" s="2"/>
      <c r="EY2692" s="2"/>
      <c r="EZ2692" s="2"/>
      <c r="FA2692" s="2"/>
      <c r="FB2692" s="2"/>
      <c r="FC2692" s="2"/>
    </row>
    <row r="2693" spans="1:159" customFormat="1" ht="10.5" customHeight="1" x14ac:dyDescent="0.2">
      <c r="A2693" s="329" t="s">
        <v>103</v>
      </c>
      <c r="B2693" s="37"/>
      <c r="C2693" s="37"/>
      <c r="D2693" s="38"/>
      <c r="E2693" s="37">
        <v>1</v>
      </c>
      <c r="F2693" s="37">
        <v>1</v>
      </c>
      <c r="G2693" s="37">
        <v>1</v>
      </c>
      <c r="H2693" s="346">
        <v>1</v>
      </c>
      <c r="I2693" s="37">
        <v>1</v>
      </c>
      <c r="J2693" s="37">
        <v>1</v>
      </c>
      <c r="K2693" s="37">
        <v>1</v>
      </c>
      <c r="L2693" s="37">
        <v>1</v>
      </c>
      <c r="M2693" s="37">
        <v>1</v>
      </c>
      <c r="N2693" s="346">
        <v>1</v>
      </c>
      <c r="O2693" s="37">
        <v>1</v>
      </c>
      <c r="P2693" s="37">
        <v>1</v>
      </c>
      <c r="Q2693" s="37">
        <v>1</v>
      </c>
      <c r="R2693" s="37">
        <v>1</v>
      </c>
      <c r="S2693" s="37">
        <v>1</v>
      </c>
      <c r="T2693" s="37">
        <v>1</v>
      </c>
      <c r="U2693" s="37">
        <v>1</v>
      </c>
      <c r="V2693" s="37">
        <v>1</v>
      </c>
      <c r="W2693" s="37">
        <v>1</v>
      </c>
      <c r="X2693" s="37">
        <v>1</v>
      </c>
      <c r="Y2693" s="346">
        <v>1</v>
      </c>
      <c r="Z2693" s="37">
        <v>1</v>
      </c>
      <c r="AA2693" s="37">
        <v>1</v>
      </c>
      <c r="AB2693" s="172">
        <v>1</v>
      </c>
      <c r="AC2693" s="328"/>
      <c r="AD2693" s="328"/>
      <c r="AE2693" s="328"/>
      <c r="AF2693" s="328"/>
      <c r="AG2693" s="328"/>
      <c r="AH2693" s="328"/>
      <c r="AI2693" s="328"/>
      <c r="AJ2693" s="328"/>
      <c r="AK2693" s="328"/>
      <c r="AL2693" s="328"/>
      <c r="AM2693" s="328"/>
      <c r="AN2693" s="328"/>
      <c r="AO2693" s="328"/>
      <c r="AP2693" s="328"/>
      <c r="AQ2693" s="328"/>
      <c r="AR2693" s="328"/>
      <c r="AS2693" s="328"/>
      <c r="AT2693" s="328"/>
      <c r="AU2693" s="328"/>
      <c r="AV2693" s="328"/>
      <c r="AW2693" s="328"/>
      <c r="AX2693" s="328"/>
      <c r="AY2693" s="328"/>
      <c r="AZ2693" s="328"/>
      <c r="BA2693" s="328"/>
      <c r="BB2693" s="328"/>
      <c r="BC2693" s="328"/>
      <c r="BD2693" s="328"/>
      <c r="BE2693" s="328"/>
      <c r="BF2693" s="328"/>
      <c r="BG2693" s="328"/>
      <c r="BH2693" s="328"/>
      <c r="BI2693" s="328"/>
      <c r="BJ2693" s="328"/>
      <c r="BK2693" s="328"/>
      <c r="BL2693" s="328"/>
      <c r="BM2693" s="328"/>
      <c r="BN2693" s="328"/>
      <c r="BO2693" s="328"/>
      <c r="BP2693" s="328"/>
      <c r="BQ2693" s="328"/>
      <c r="BR2693" s="328"/>
      <c r="BS2693" s="328"/>
      <c r="BT2693" s="328"/>
      <c r="BU2693" s="328"/>
      <c r="BV2693" s="328"/>
      <c r="BW2693" s="328"/>
      <c r="BX2693" s="328"/>
      <c r="BY2693" s="165"/>
      <c r="BZ2693" s="165"/>
      <c r="CA2693" s="165"/>
      <c r="CB2693" s="165"/>
      <c r="CC2693" s="165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  <c r="CS2693" s="1"/>
      <c r="CT2693" s="1"/>
      <c r="CU2693" s="1"/>
      <c r="CV2693" s="1"/>
      <c r="CW2693" s="1"/>
      <c r="CX2693" s="1"/>
      <c r="CY2693" s="1"/>
      <c r="CZ2693" s="1"/>
      <c r="DA2693" s="1"/>
      <c r="DB2693" s="1"/>
      <c r="DC2693" s="1"/>
      <c r="DD2693" s="1"/>
      <c r="DE2693" s="1"/>
      <c r="DF2693" s="1"/>
      <c r="DG2693" s="1"/>
      <c r="DH2693" s="1"/>
      <c r="DI2693" s="1"/>
      <c r="DJ2693" s="1"/>
      <c r="DK2693" s="1"/>
      <c r="DL2693" s="1"/>
      <c r="DM2693" s="1"/>
      <c r="DN2693" s="1"/>
      <c r="DO2693" s="1"/>
      <c r="DP2693" s="1"/>
      <c r="DQ2693" s="1"/>
      <c r="DR2693" s="1"/>
      <c r="DS2693" s="2"/>
      <c r="DT2693" s="2"/>
      <c r="DU2693" s="2"/>
      <c r="DV2693" s="2"/>
      <c r="DW2693" s="2"/>
      <c r="DX2693" s="2"/>
      <c r="DY2693" s="2"/>
      <c r="DZ2693" s="2"/>
      <c r="EA2693" s="2"/>
      <c r="EB2693" s="2"/>
      <c r="EC2693" s="2"/>
      <c r="ED2693" s="2"/>
      <c r="EE2693" s="2"/>
      <c r="EF2693" s="2"/>
      <c r="EG2693" s="2"/>
      <c r="EH2693" s="2"/>
      <c r="EI2693" s="2"/>
      <c r="EJ2693" s="2"/>
      <c r="EK2693" s="2"/>
      <c r="EL2693" s="2"/>
      <c r="EM2693" s="2"/>
      <c r="EN2693" s="2"/>
      <c r="EO2693" s="2"/>
      <c r="EP2693" s="2"/>
      <c r="EQ2693" s="2"/>
      <c r="ER2693" s="2"/>
      <c r="ES2693" s="2"/>
      <c r="ET2693" s="2"/>
      <c r="EU2693" s="2"/>
      <c r="EV2693" s="2"/>
      <c r="EW2693" s="2"/>
      <c r="EX2693" s="2"/>
      <c r="EY2693" s="2"/>
      <c r="EZ2693" s="2"/>
      <c r="FA2693" s="2"/>
      <c r="FB2693" s="2"/>
      <c r="FC2693" s="2"/>
    </row>
    <row r="2694" spans="1:159" customFormat="1" ht="10.5" customHeight="1" thickBot="1" x14ac:dyDescent="0.25">
      <c r="A2694" s="421" t="s">
        <v>104</v>
      </c>
      <c r="B2694" s="39"/>
      <c r="C2694" s="39"/>
      <c r="D2694" s="40"/>
      <c r="E2694" s="1224">
        <v>1</v>
      </c>
      <c r="F2694" s="1280">
        <v>1</v>
      </c>
      <c r="G2694" s="1280">
        <v>1</v>
      </c>
      <c r="H2694" s="1245">
        <v>1</v>
      </c>
      <c r="I2694" s="1280">
        <v>1</v>
      </c>
      <c r="J2694" s="1280">
        <v>1</v>
      </c>
      <c r="K2694" s="1280">
        <v>1</v>
      </c>
      <c r="L2694" s="1280">
        <v>1</v>
      </c>
      <c r="M2694" s="1280">
        <v>1</v>
      </c>
      <c r="N2694" s="1245">
        <v>1</v>
      </c>
      <c r="O2694" s="1280">
        <v>1</v>
      </c>
      <c r="P2694" s="1280">
        <v>1</v>
      </c>
      <c r="Q2694" s="1280">
        <v>1</v>
      </c>
      <c r="R2694" s="1280">
        <v>1</v>
      </c>
      <c r="S2694" s="1280">
        <v>1</v>
      </c>
      <c r="T2694" s="1280">
        <v>1</v>
      </c>
      <c r="U2694" s="1280">
        <v>1</v>
      </c>
      <c r="V2694" s="1280">
        <v>1</v>
      </c>
      <c r="W2694" s="1280">
        <v>1</v>
      </c>
      <c r="X2694" s="1280">
        <v>1</v>
      </c>
      <c r="Y2694" s="1245">
        <v>1</v>
      </c>
      <c r="Z2694" s="1280">
        <v>1</v>
      </c>
      <c r="AA2694" s="1280">
        <v>1</v>
      </c>
      <c r="AB2694" s="1428">
        <v>1</v>
      </c>
      <c r="AC2694" s="328"/>
      <c r="AD2694" s="328"/>
      <c r="AE2694" s="328"/>
      <c r="AF2694" s="328"/>
      <c r="AG2694" s="328"/>
      <c r="AH2694" s="328"/>
      <c r="AI2694" s="328"/>
      <c r="AJ2694" s="328"/>
      <c r="AK2694" s="328"/>
      <c r="AL2694" s="328"/>
      <c r="AM2694" s="328"/>
      <c r="AN2694" s="328"/>
      <c r="AO2694" s="328"/>
      <c r="AP2694" s="328"/>
      <c r="AQ2694" s="328"/>
      <c r="AR2694" s="328"/>
      <c r="AS2694" s="328"/>
      <c r="AT2694" s="328"/>
      <c r="AU2694" s="328"/>
      <c r="AV2694" s="328"/>
      <c r="AW2694" s="328"/>
      <c r="AX2694" s="328"/>
      <c r="AY2694" s="328"/>
      <c r="AZ2694" s="328"/>
      <c r="BA2694" s="328"/>
      <c r="BB2694" s="328"/>
      <c r="BC2694" s="328"/>
      <c r="BD2694" s="328"/>
      <c r="BE2694" s="328"/>
      <c r="BF2694" s="328"/>
      <c r="BG2694" s="328"/>
      <c r="BH2694" s="328"/>
      <c r="BI2694" s="328"/>
      <c r="BJ2694" s="328"/>
      <c r="BK2694" s="328"/>
      <c r="BL2694" s="328"/>
      <c r="BM2694" s="328"/>
      <c r="BN2694" s="328"/>
      <c r="BO2694" s="328"/>
      <c r="BP2694" s="328"/>
      <c r="BQ2694" s="328"/>
      <c r="BR2694" s="328"/>
      <c r="BS2694" s="328"/>
      <c r="BT2694" s="328"/>
      <c r="BU2694" s="328"/>
      <c r="BV2694" s="328"/>
      <c r="BW2694" s="328"/>
      <c r="BX2694" s="328"/>
      <c r="BY2694" s="165"/>
      <c r="BZ2694" s="165"/>
      <c r="CA2694" s="165"/>
      <c r="CB2694" s="165"/>
      <c r="CC2694" s="165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  <c r="CS2694" s="1"/>
      <c r="CT2694" s="1"/>
      <c r="CU2694" s="1"/>
      <c r="CV2694" s="1"/>
      <c r="CW2694" s="1"/>
      <c r="CX2694" s="1"/>
      <c r="CY2694" s="1"/>
      <c r="CZ2694" s="1"/>
      <c r="DA2694" s="1"/>
      <c r="DB2694" s="1"/>
      <c r="DC2694" s="1"/>
      <c r="DD2694" s="1"/>
      <c r="DE2694" s="1"/>
      <c r="DF2694" s="1"/>
      <c r="DG2694" s="1"/>
      <c r="DH2694" s="1"/>
      <c r="DI2694" s="1"/>
      <c r="DJ2694" s="1"/>
      <c r="DK2694" s="1"/>
      <c r="DL2694" s="1"/>
      <c r="DM2694" s="1"/>
      <c r="DN2694" s="1"/>
      <c r="DO2694" s="1"/>
      <c r="DP2694" s="1"/>
      <c r="DQ2694" s="1"/>
      <c r="DR2694" s="1"/>
      <c r="DS2694" s="2"/>
      <c r="DT2694" s="2"/>
      <c r="DU2694" s="2"/>
      <c r="DV2694" s="2"/>
      <c r="DW2694" s="2"/>
      <c r="DX2694" s="2"/>
      <c r="DY2694" s="2"/>
      <c r="DZ2694" s="2"/>
      <c r="EA2694" s="2"/>
      <c r="EB2694" s="2"/>
      <c r="EC2694" s="2"/>
      <c r="ED2694" s="2"/>
      <c r="EE2694" s="2"/>
      <c r="EF2694" s="2"/>
      <c r="EG2694" s="2"/>
      <c r="EH2694" s="2"/>
      <c r="EI2694" s="2"/>
      <c r="EJ2694" s="2"/>
      <c r="EK2694" s="2"/>
      <c r="EL2694" s="2"/>
      <c r="EM2694" s="2"/>
      <c r="EN2694" s="2"/>
      <c r="EO2694" s="2"/>
      <c r="EP2694" s="2"/>
      <c r="EQ2694" s="2"/>
      <c r="ER2694" s="2"/>
      <c r="ES2694" s="2"/>
      <c r="ET2694" s="2"/>
      <c r="EU2694" s="2"/>
      <c r="EV2694" s="2"/>
      <c r="EW2694" s="2"/>
      <c r="EX2694" s="2"/>
      <c r="EY2694" s="2"/>
      <c r="EZ2694" s="2"/>
      <c r="FA2694" s="2"/>
      <c r="FB2694" s="2"/>
      <c r="FC2694" s="2"/>
    </row>
    <row r="2695" spans="1:159" s="1" customFormat="1" ht="10.5" customHeight="1" x14ac:dyDescent="0.2">
      <c r="A2695" s="1575" t="s">
        <v>8</v>
      </c>
      <c r="B2695" s="1570" t="s">
        <v>81</v>
      </c>
      <c r="C2695" s="1119"/>
      <c r="D2695" s="1203"/>
      <c r="E2695" s="62"/>
      <c r="F2695" s="62"/>
      <c r="G2695" s="62"/>
      <c r="H2695" s="332"/>
      <c r="I2695" s="62"/>
      <c r="J2695" s="62"/>
      <c r="K2695" s="62"/>
      <c r="L2695" s="62"/>
      <c r="M2695" s="62"/>
      <c r="N2695" s="332"/>
      <c r="O2695" s="62"/>
      <c r="P2695" s="62"/>
      <c r="Q2695" s="62"/>
      <c r="R2695" s="62"/>
      <c r="S2695" s="62"/>
      <c r="T2695" s="62"/>
      <c r="U2695" s="62"/>
      <c r="V2695" s="62"/>
      <c r="W2695" s="62"/>
      <c r="X2695" s="62"/>
      <c r="Y2695" s="332"/>
      <c r="Z2695" s="62"/>
      <c r="AA2695" s="62"/>
      <c r="AB2695" s="63"/>
      <c r="AC2695" s="333"/>
      <c r="AD2695" s="180"/>
      <c r="AE2695" s="180"/>
      <c r="AF2695" s="328"/>
      <c r="AG2695" s="328"/>
      <c r="AH2695" s="328"/>
      <c r="AI2695" s="328"/>
      <c r="AJ2695" s="328"/>
      <c r="AK2695" s="328"/>
      <c r="AL2695" s="328"/>
      <c r="AM2695" s="328"/>
      <c r="AN2695" s="328"/>
      <c r="AO2695" s="328"/>
      <c r="AP2695" s="328"/>
      <c r="AQ2695" s="328"/>
      <c r="AR2695" s="328"/>
      <c r="AS2695" s="328"/>
      <c r="AT2695" s="328"/>
      <c r="AU2695" s="328"/>
      <c r="AV2695" s="328"/>
      <c r="AW2695" s="328"/>
      <c r="AX2695" s="328"/>
      <c r="AY2695" s="328"/>
      <c r="AZ2695" s="328"/>
      <c r="BA2695" s="328"/>
      <c r="BB2695" s="328"/>
      <c r="BC2695" s="328"/>
      <c r="BD2695" s="328"/>
      <c r="BE2695" s="328"/>
      <c r="BF2695" s="328"/>
      <c r="BG2695" s="328"/>
      <c r="BH2695" s="328"/>
      <c r="BI2695" s="328"/>
      <c r="BJ2695" s="328"/>
      <c r="BK2695" s="328"/>
      <c r="BL2695" s="328"/>
      <c r="BM2695" s="328"/>
      <c r="BN2695" s="328"/>
      <c r="BO2695" s="328"/>
      <c r="BP2695" s="328"/>
      <c r="BQ2695" s="328"/>
      <c r="BR2695" s="328"/>
      <c r="BS2695" s="328"/>
      <c r="BT2695" s="328"/>
      <c r="BU2695" s="328"/>
      <c r="BV2695" s="328"/>
      <c r="BW2695" s="328"/>
      <c r="BX2695" s="328"/>
      <c r="BY2695" s="165"/>
      <c r="BZ2695" s="165"/>
      <c r="CA2695" s="165"/>
      <c r="CB2695" s="165"/>
      <c r="CC2695" s="165"/>
    </row>
    <row r="2696" spans="1:159" ht="10.5" customHeight="1" x14ac:dyDescent="0.2">
      <c r="A2696" s="1576"/>
      <c r="B2696" s="1571"/>
      <c r="C2696" s="1472" t="s">
        <v>126</v>
      </c>
      <c r="D2696" s="134" t="s">
        <v>33</v>
      </c>
      <c r="E2696" s="1060">
        <v>10</v>
      </c>
      <c r="F2696" s="1060">
        <v>10</v>
      </c>
      <c r="G2696" s="1060">
        <v>9</v>
      </c>
      <c r="H2696" s="1061">
        <v>10</v>
      </c>
      <c r="I2696" s="1060">
        <v>9</v>
      </c>
      <c r="J2696" s="1060">
        <v>11</v>
      </c>
      <c r="K2696" s="1060">
        <v>9</v>
      </c>
      <c r="L2696" s="1060">
        <v>10</v>
      </c>
      <c r="M2696" s="1060">
        <v>12</v>
      </c>
      <c r="N2696" s="1061">
        <v>11</v>
      </c>
      <c r="O2696" s="1060">
        <v>9</v>
      </c>
      <c r="P2696" s="1060">
        <v>12</v>
      </c>
      <c r="Q2696" s="1060">
        <v>12</v>
      </c>
      <c r="R2696" s="1060">
        <v>12</v>
      </c>
      <c r="S2696" s="1060">
        <v>13</v>
      </c>
      <c r="T2696" s="1060">
        <v>17</v>
      </c>
      <c r="U2696" s="1060">
        <v>28</v>
      </c>
      <c r="V2696" s="1060">
        <v>28</v>
      </c>
      <c r="W2696" s="1060">
        <v>27</v>
      </c>
      <c r="X2696" s="1060">
        <v>27</v>
      </c>
      <c r="Y2696" s="1061">
        <v>28</v>
      </c>
      <c r="Z2696" s="1060">
        <v>28</v>
      </c>
      <c r="AA2696" s="1060">
        <v>27</v>
      </c>
      <c r="AB2696" s="1062">
        <v>28</v>
      </c>
      <c r="AC2696" s="333"/>
      <c r="AD2696" s="180"/>
      <c r="AE2696" s="61"/>
      <c r="AF2696" s="335"/>
      <c r="AG2696" s="335"/>
      <c r="AH2696" s="335"/>
      <c r="AI2696" s="335"/>
      <c r="AJ2696" s="335"/>
      <c r="AK2696" s="335"/>
      <c r="AL2696" s="335"/>
      <c r="AM2696" s="335"/>
      <c r="AN2696" s="335"/>
      <c r="AO2696" s="335"/>
      <c r="AP2696" s="335"/>
      <c r="AQ2696" s="335"/>
      <c r="AR2696" s="335"/>
      <c r="AS2696" s="335"/>
      <c r="AT2696" s="335"/>
      <c r="AU2696" s="335"/>
      <c r="AV2696" s="335"/>
      <c r="AW2696" s="335"/>
      <c r="AX2696" s="335"/>
      <c r="AY2696" s="335"/>
      <c r="AZ2696" s="335"/>
      <c r="BA2696" s="335"/>
      <c r="BB2696" s="335"/>
      <c r="BC2696" s="335"/>
      <c r="BD2696" s="335"/>
    </row>
    <row r="2697" spans="1:159" ht="10.5" customHeight="1" x14ac:dyDescent="0.2">
      <c r="A2697" s="1576"/>
      <c r="B2697" s="1571"/>
      <c r="C2697" s="1472" t="s">
        <v>557</v>
      </c>
      <c r="D2697" s="134" t="s">
        <v>116</v>
      </c>
      <c r="E2697" s="1011">
        <v>9.8928000000000002E-2</v>
      </c>
      <c r="F2697" s="64">
        <v>0.101448</v>
      </c>
      <c r="G2697" s="64">
        <v>0.10173600000000001</v>
      </c>
      <c r="H2697" s="424">
        <v>0.10245600000000001</v>
      </c>
      <c r="I2697" s="64">
        <v>0.102816</v>
      </c>
      <c r="J2697" s="64">
        <v>0.108792</v>
      </c>
      <c r="K2697" s="64">
        <v>0.10368000000000001</v>
      </c>
      <c r="L2697" s="64">
        <v>0.10296</v>
      </c>
      <c r="M2697" s="64">
        <v>0.11736000000000001</v>
      </c>
      <c r="N2697" s="424">
        <v>0.120744</v>
      </c>
      <c r="O2697" s="64">
        <v>0.117288</v>
      </c>
      <c r="P2697" s="64">
        <v>0.11433599999999999</v>
      </c>
      <c r="Q2697" s="64">
        <v>0.109872</v>
      </c>
      <c r="R2697" s="64">
        <v>0.10972799999999999</v>
      </c>
      <c r="S2697" s="64">
        <v>0.111096</v>
      </c>
      <c r="T2697" s="64">
        <v>0.180864</v>
      </c>
      <c r="U2697" s="64">
        <v>0.28367999999999999</v>
      </c>
      <c r="V2697" s="64">
        <v>0.283752</v>
      </c>
      <c r="W2697" s="64">
        <v>0.27273599999999998</v>
      </c>
      <c r="X2697" s="64">
        <v>0.27050400000000002</v>
      </c>
      <c r="Y2697" s="424">
        <v>0.27612000000000003</v>
      </c>
      <c r="Z2697" s="64">
        <v>0.27482400000000001</v>
      </c>
      <c r="AA2697" s="64">
        <v>0.27223200000000003</v>
      </c>
      <c r="AB2697" s="65">
        <v>0.28404000000000001</v>
      </c>
      <c r="AC2697" s="50">
        <f>SUM(D2697:AB2697)</f>
        <v>4.021992</v>
      </c>
      <c r="AD2697" s="53"/>
      <c r="AE2697" s="61">
        <v>7.2</v>
      </c>
      <c r="AF2697" s="102"/>
      <c r="AG2697" s="102"/>
      <c r="AH2697" s="102"/>
      <c r="AI2697" s="102"/>
      <c r="AJ2697" s="102"/>
      <c r="AK2697" s="102"/>
      <c r="AL2697" s="102"/>
      <c r="AM2697" s="102"/>
      <c r="AN2697" s="102"/>
      <c r="AO2697" s="102"/>
      <c r="AP2697" s="102"/>
      <c r="AQ2697" s="102"/>
      <c r="AR2697" s="102"/>
      <c r="AS2697" s="102"/>
      <c r="AT2697" s="102"/>
      <c r="AU2697" s="102"/>
      <c r="AV2697" s="102"/>
      <c r="AW2697" s="102"/>
      <c r="AX2697" s="102"/>
      <c r="AY2697" s="102"/>
      <c r="AZ2697" s="102"/>
      <c r="BA2697" s="102"/>
      <c r="BB2697" s="102"/>
      <c r="BC2697" s="102"/>
      <c r="BD2697" s="102"/>
    </row>
    <row r="2698" spans="1:159" ht="10.5" customHeight="1" x14ac:dyDescent="0.2">
      <c r="A2698" s="1576"/>
      <c r="B2698" s="1571"/>
      <c r="C2698" s="1472" t="s">
        <v>557</v>
      </c>
      <c r="D2698" s="134" t="s">
        <v>117</v>
      </c>
      <c r="E2698" s="1011">
        <v>0</v>
      </c>
      <c r="F2698" s="51">
        <v>0</v>
      </c>
      <c r="G2698" s="51">
        <v>0</v>
      </c>
      <c r="H2698" s="334">
        <v>0</v>
      </c>
      <c r="I2698" s="51">
        <v>0</v>
      </c>
      <c r="J2698" s="51">
        <v>7.1999999999999988E-5</v>
      </c>
      <c r="K2698" s="51">
        <v>0</v>
      </c>
      <c r="L2698" s="51">
        <v>0</v>
      </c>
      <c r="M2698" s="51">
        <v>0</v>
      </c>
      <c r="N2698" s="334">
        <v>0</v>
      </c>
      <c r="O2698" s="51">
        <v>0</v>
      </c>
      <c r="P2698" s="51">
        <v>2.5416000000000001E-2</v>
      </c>
      <c r="Q2698" s="51">
        <v>7.6319999999999999E-2</v>
      </c>
      <c r="R2698" s="51">
        <v>7.4664000000000008E-2</v>
      </c>
      <c r="S2698" s="51">
        <v>7.4376000000000012E-2</v>
      </c>
      <c r="T2698" s="51">
        <v>0.110736</v>
      </c>
      <c r="U2698" s="51">
        <v>0.155808</v>
      </c>
      <c r="V2698" s="51">
        <v>0.154584</v>
      </c>
      <c r="W2698" s="51">
        <v>0.150696</v>
      </c>
      <c r="X2698" s="51">
        <v>0.149976</v>
      </c>
      <c r="Y2698" s="334">
        <v>0.153144</v>
      </c>
      <c r="Z2698" s="51">
        <v>0.15192</v>
      </c>
      <c r="AA2698" s="51">
        <v>0.15055199999999999</v>
      </c>
      <c r="AB2698" s="52">
        <v>0.167328</v>
      </c>
      <c r="AC2698" s="333"/>
      <c r="AD2698" s="53">
        <f>SUM(E2698:AB2698)</f>
        <v>1.5955920000000001</v>
      </c>
      <c r="AE2698" s="61">
        <v>7.2</v>
      </c>
      <c r="AF2698" s="102"/>
      <c r="AG2698" s="102"/>
      <c r="AH2698" s="102"/>
      <c r="AI2698" s="102"/>
      <c r="AJ2698" s="102"/>
      <c r="AK2698" s="102"/>
      <c r="AL2698" s="102"/>
      <c r="AM2698" s="102"/>
      <c r="AN2698" s="102"/>
      <c r="AO2698" s="102"/>
      <c r="AP2698" s="102"/>
      <c r="AQ2698" s="102"/>
      <c r="AR2698" s="102"/>
      <c r="AS2698" s="102"/>
      <c r="AT2698" s="102"/>
      <c r="AU2698" s="102"/>
      <c r="AV2698" s="102"/>
      <c r="AW2698" s="102"/>
      <c r="AX2698" s="102"/>
      <c r="AY2698" s="102"/>
      <c r="AZ2698" s="102"/>
      <c r="BA2698" s="102"/>
      <c r="BB2698" s="102"/>
      <c r="BC2698" s="102"/>
      <c r="BD2698" s="335"/>
    </row>
    <row r="2699" spans="1:159" ht="10.5" customHeight="1" thickBot="1" x14ac:dyDescent="0.25">
      <c r="A2699" s="1577"/>
      <c r="B2699" s="1572"/>
      <c r="C2699" s="274"/>
      <c r="D2699" s="239" t="s">
        <v>41</v>
      </c>
      <c r="E2699" s="55">
        <f>E2698/E2697</f>
        <v>0</v>
      </c>
      <c r="F2699" s="55">
        <f t="shared" ref="F2699:AB2699" si="4605">F2698/F2697</f>
        <v>0</v>
      </c>
      <c r="G2699" s="55">
        <f t="shared" si="4605"/>
        <v>0</v>
      </c>
      <c r="H2699" s="368">
        <f t="shared" si="4605"/>
        <v>0</v>
      </c>
      <c r="I2699" s="55">
        <f t="shared" si="4605"/>
        <v>0</v>
      </c>
      <c r="J2699" s="55">
        <f t="shared" si="4605"/>
        <v>6.6181336863004622E-4</v>
      </c>
      <c r="K2699" s="55">
        <f t="shared" si="4605"/>
        <v>0</v>
      </c>
      <c r="L2699" s="55">
        <f t="shared" si="4605"/>
        <v>0</v>
      </c>
      <c r="M2699" s="55">
        <f t="shared" si="4605"/>
        <v>0</v>
      </c>
      <c r="N2699" s="368">
        <f t="shared" si="4605"/>
        <v>0</v>
      </c>
      <c r="O2699" s="55">
        <f t="shared" si="4605"/>
        <v>0</v>
      </c>
      <c r="P2699" s="55">
        <f t="shared" si="4605"/>
        <v>0.22229219143576828</v>
      </c>
      <c r="Q2699" s="55">
        <f t="shared" si="4605"/>
        <v>0.6946264744429882</v>
      </c>
      <c r="R2699" s="55">
        <f t="shared" si="4605"/>
        <v>0.68044619422572195</v>
      </c>
      <c r="S2699" s="55">
        <f t="shared" si="4605"/>
        <v>0.66947504860661056</v>
      </c>
      <c r="T2699" s="55">
        <f t="shared" si="4605"/>
        <v>0.61226114649681529</v>
      </c>
      <c r="U2699" s="55">
        <f t="shared" si="4605"/>
        <v>0.54923857868020309</v>
      </c>
      <c r="V2699" s="55">
        <f t="shared" si="4605"/>
        <v>0.54478558741436178</v>
      </c>
      <c r="W2699" s="55">
        <f t="shared" si="4605"/>
        <v>0.55253431890179516</v>
      </c>
      <c r="X2699" s="55">
        <f t="shared" si="4605"/>
        <v>0.554431727442108</v>
      </c>
      <c r="Y2699" s="368">
        <f t="shared" si="4605"/>
        <v>0.55462842242503252</v>
      </c>
      <c r="Z2699" s="55">
        <f t="shared" si="4605"/>
        <v>0.55279014933193604</v>
      </c>
      <c r="AA2699" s="55">
        <f t="shared" si="4605"/>
        <v>0.55302829939169518</v>
      </c>
      <c r="AB2699" s="56">
        <f t="shared" si="4605"/>
        <v>0.58910012674271228</v>
      </c>
      <c r="AC2699" s="333"/>
      <c r="AD2699" s="53"/>
      <c r="AE2699" s="61"/>
      <c r="AF2699" s="335"/>
      <c r="AG2699" s="335"/>
      <c r="AH2699" s="335"/>
      <c r="AI2699" s="335"/>
      <c r="AJ2699" s="335"/>
      <c r="AK2699" s="335"/>
      <c r="AL2699" s="335"/>
      <c r="AM2699" s="335"/>
      <c r="AN2699" s="335"/>
      <c r="AO2699" s="335"/>
      <c r="AP2699" s="335"/>
      <c r="AQ2699" s="335"/>
      <c r="AR2699" s="335"/>
      <c r="AS2699" s="335"/>
      <c r="AT2699" s="335"/>
      <c r="AU2699" s="335"/>
      <c r="AV2699" s="335"/>
      <c r="AW2699" s="335"/>
      <c r="AX2699" s="335"/>
      <c r="AY2699" s="335"/>
      <c r="AZ2699" s="335"/>
      <c r="BA2699" s="335"/>
      <c r="BB2699" s="335"/>
      <c r="BC2699" s="335"/>
      <c r="BD2699" s="335"/>
    </row>
    <row r="2700" spans="1:159" s="1" customFormat="1" ht="10.5" customHeight="1" x14ac:dyDescent="0.2">
      <c r="A2700" s="1575" t="s">
        <v>95</v>
      </c>
      <c r="B2700" s="1570" t="s">
        <v>82</v>
      </c>
      <c r="C2700" s="1119"/>
      <c r="D2700" s="1203"/>
      <c r="E2700" s="62"/>
      <c r="F2700" s="62"/>
      <c r="G2700" s="62"/>
      <c r="H2700" s="332"/>
      <c r="I2700" s="62"/>
      <c r="J2700" s="62"/>
      <c r="K2700" s="62"/>
      <c r="L2700" s="62"/>
      <c r="M2700" s="62"/>
      <c r="N2700" s="332"/>
      <c r="O2700" s="62"/>
      <c r="P2700" s="62"/>
      <c r="Q2700" s="62"/>
      <c r="R2700" s="62"/>
      <c r="S2700" s="62"/>
      <c r="T2700" s="62"/>
      <c r="U2700" s="62"/>
      <c r="V2700" s="62"/>
      <c r="W2700" s="62"/>
      <c r="X2700" s="62"/>
      <c r="Y2700" s="332"/>
      <c r="Z2700" s="62"/>
      <c r="AA2700" s="62"/>
      <c r="AB2700" s="63"/>
      <c r="AC2700" s="333"/>
      <c r="AD2700" s="180"/>
      <c r="AE2700" s="180"/>
      <c r="AF2700" s="328"/>
      <c r="AG2700" s="328"/>
      <c r="AH2700" s="328"/>
      <c r="AI2700" s="328"/>
      <c r="AJ2700" s="328"/>
      <c r="AK2700" s="328"/>
      <c r="AL2700" s="328"/>
      <c r="AM2700" s="328"/>
      <c r="AN2700" s="328"/>
      <c r="AO2700" s="328"/>
      <c r="AP2700" s="328"/>
      <c r="AQ2700" s="328"/>
      <c r="AR2700" s="328"/>
      <c r="AS2700" s="328"/>
      <c r="AT2700" s="328"/>
      <c r="AU2700" s="328"/>
      <c r="AV2700" s="328"/>
      <c r="AW2700" s="328"/>
      <c r="AX2700" s="328"/>
      <c r="AY2700" s="328"/>
      <c r="AZ2700" s="328"/>
      <c r="BA2700" s="328"/>
      <c r="BB2700" s="328"/>
      <c r="BC2700" s="328"/>
      <c r="BD2700" s="328"/>
      <c r="BE2700" s="328"/>
      <c r="BF2700" s="328"/>
      <c r="BG2700" s="328"/>
      <c r="BH2700" s="328"/>
      <c r="BI2700" s="328"/>
      <c r="BJ2700" s="328"/>
      <c r="BK2700" s="328"/>
      <c r="BL2700" s="328"/>
      <c r="BM2700" s="328"/>
      <c r="BN2700" s="328"/>
      <c r="BO2700" s="328"/>
      <c r="BP2700" s="328"/>
      <c r="BQ2700" s="328"/>
      <c r="BR2700" s="328"/>
      <c r="BS2700" s="328"/>
      <c r="BT2700" s="328"/>
      <c r="BU2700" s="328"/>
      <c r="BV2700" s="328"/>
      <c r="BW2700" s="328"/>
      <c r="BX2700" s="328"/>
      <c r="BY2700" s="165"/>
      <c r="BZ2700" s="165"/>
      <c r="CA2700" s="165"/>
      <c r="CB2700" s="165"/>
      <c r="CC2700" s="165"/>
    </row>
    <row r="2701" spans="1:159" ht="10.5" customHeight="1" x14ac:dyDescent="0.2">
      <c r="A2701" s="1576"/>
      <c r="B2701" s="1571"/>
      <c r="C2701" s="1472" t="s">
        <v>126</v>
      </c>
      <c r="D2701" s="134" t="s">
        <v>33</v>
      </c>
      <c r="E2701" s="1060">
        <v>22</v>
      </c>
      <c r="F2701" s="1060">
        <v>19</v>
      </c>
      <c r="G2701" s="1060">
        <v>18</v>
      </c>
      <c r="H2701" s="1061">
        <v>20</v>
      </c>
      <c r="I2701" s="1060">
        <v>21</v>
      </c>
      <c r="J2701" s="1060">
        <v>21</v>
      </c>
      <c r="K2701" s="1060">
        <v>22</v>
      </c>
      <c r="L2701" s="1060">
        <v>19</v>
      </c>
      <c r="M2701" s="1060">
        <v>23</v>
      </c>
      <c r="N2701" s="1061">
        <v>22</v>
      </c>
      <c r="O2701" s="1060">
        <v>21</v>
      </c>
      <c r="P2701" s="1060">
        <v>29</v>
      </c>
      <c r="Q2701" s="1060">
        <v>30</v>
      </c>
      <c r="R2701" s="1060">
        <v>24</v>
      </c>
      <c r="S2701" s="1060">
        <v>27</v>
      </c>
      <c r="T2701" s="1060">
        <v>19</v>
      </c>
      <c r="U2701" s="1060">
        <v>7</v>
      </c>
      <c r="V2701" s="1060">
        <v>6</v>
      </c>
      <c r="W2701" s="1060">
        <v>6</v>
      </c>
      <c r="X2701" s="1060">
        <v>6</v>
      </c>
      <c r="Y2701" s="1061">
        <v>6</v>
      </c>
      <c r="Z2701" s="1060">
        <v>6</v>
      </c>
      <c r="AA2701" s="1060">
        <v>5</v>
      </c>
      <c r="AB2701" s="1062">
        <v>5</v>
      </c>
      <c r="AC2701" s="333"/>
      <c r="AD2701" s="180"/>
      <c r="AE2701" s="61"/>
      <c r="AF2701" s="335"/>
      <c r="AG2701" s="335"/>
      <c r="AH2701" s="335"/>
      <c r="AI2701" s="335"/>
      <c r="AJ2701" s="335"/>
      <c r="AK2701" s="335"/>
      <c r="AL2701" s="335"/>
      <c r="AM2701" s="335"/>
      <c r="AN2701" s="335"/>
      <c r="AO2701" s="335"/>
      <c r="AP2701" s="335"/>
      <c r="AQ2701" s="335"/>
      <c r="AR2701" s="335"/>
      <c r="AS2701" s="335"/>
      <c r="AT2701" s="335"/>
      <c r="AU2701" s="335"/>
      <c r="AV2701" s="335"/>
      <c r="AW2701" s="335"/>
      <c r="AX2701" s="335"/>
      <c r="AY2701" s="335"/>
      <c r="AZ2701" s="335"/>
      <c r="BA2701" s="335"/>
      <c r="BB2701" s="335"/>
      <c r="BC2701" s="335"/>
      <c r="BD2701" s="335"/>
    </row>
    <row r="2702" spans="1:159" ht="10.5" customHeight="1" x14ac:dyDescent="0.2">
      <c r="A2702" s="1576"/>
      <c r="B2702" s="1571"/>
      <c r="C2702" s="1472" t="s">
        <v>557</v>
      </c>
      <c r="D2702" s="134" t="s">
        <v>116</v>
      </c>
      <c r="E2702" s="1011">
        <v>0.195408</v>
      </c>
      <c r="F2702" s="64">
        <v>0.196272</v>
      </c>
      <c r="G2702" s="64">
        <v>0.196992</v>
      </c>
      <c r="H2702" s="424">
        <v>0.19677600000000001</v>
      </c>
      <c r="I2702" s="64">
        <v>0.19656000000000001</v>
      </c>
      <c r="J2702" s="64">
        <v>0.20736000000000002</v>
      </c>
      <c r="K2702" s="64">
        <v>0.21362400000000001</v>
      </c>
      <c r="L2702" s="64">
        <v>0.22226400000000002</v>
      </c>
      <c r="M2702" s="64">
        <v>0.23133600000000001</v>
      </c>
      <c r="N2702" s="424">
        <v>0.23227199999999998</v>
      </c>
      <c r="O2702" s="64">
        <v>0.24638399999999999</v>
      </c>
      <c r="P2702" s="64">
        <v>0.256608</v>
      </c>
      <c r="Q2702" s="64">
        <v>0.25833600000000001</v>
      </c>
      <c r="R2702" s="64">
        <v>0.25228800000000001</v>
      </c>
      <c r="S2702" s="64">
        <v>0.25315199999999999</v>
      </c>
      <c r="T2702" s="64">
        <v>0.18612000000000001</v>
      </c>
      <c r="U2702" s="64">
        <v>5.8464000000000002E-2</v>
      </c>
      <c r="V2702" s="64">
        <v>5.1479999999999998E-2</v>
      </c>
      <c r="W2702" s="64">
        <v>4.8024000000000004E-2</v>
      </c>
      <c r="X2702" s="64">
        <v>4.8960000000000004E-2</v>
      </c>
      <c r="Y2702" s="424">
        <v>4.4783999999999997E-2</v>
      </c>
      <c r="Z2702" s="64">
        <v>4.5863999999999995E-2</v>
      </c>
      <c r="AA2702" s="64">
        <v>3.9312E-2</v>
      </c>
      <c r="AB2702" s="65">
        <v>3.6503999999999995E-2</v>
      </c>
      <c r="AC2702" s="50">
        <f>SUM(D2702:AB2702)</f>
        <v>3.9151439999999993</v>
      </c>
      <c r="AD2702" s="53"/>
      <c r="AE2702" s="61">
        <v>7.2</v>
      </c>
      <c r="AF2702" s="102"/>
      <c r="AG2702" s="102"/>
      <c r="AH2702" s="102"/>
      <c r="AI2702" s="102"/>
      <c r="AJ2702" s="102"/>
      <c r="AK2702" s="102"/>
      <c r="AL2702" s="102"/>
      <c r="AM2702" s="102"/>
      <c r="AN2702" s="102"/>
      <c r="AO2702" s="102"/>
      <c r="AP2702" s="102"/>
      <c r="AQ2702" s="102"/>
      <c r="AR2702" s="102"/>
      <c r="AS2702" s="102"/>
      <c r="AT2702" s="102"/>
      <c r="AU2702" s="102"/>
      <c r="AV2702" s="102"/>
      <c r="AW2702" s="102"/>
      <c r="AX2702" s="102"/>
      <c r="AY2702" s="102"/>
      <c r="AZ2702" s="102"/>
      <c r="BA2702" s="102"/>
      <c r="BB2702" s="102"/>
      <c r="BC2702" s="102"/>
      <c r="BD2702" s="102"/>
    </row>
    <row r="2703" spans="1:159" ht="10.5" customHeight="1" x14ac:dyDescent="0.2">
      <c r="A2703" s="1576"/>
      <c r="B2703" s="1571"/>
      <c r="C2703" s="1472" t="s">
        <v>557</v>
      </c>
      <c r="D2703" s="134" t="s">
        <v>117</v>
      </c>
      <c r="E2703" s="1011">
        <v>7.9992000000000008E-2</v>
      </c>
      <c r="F2703" s="51">
        <v>8.0568000000000001E-2</v>
      </c>
      <c r="G2703" s="51">
        <v>7.9056000000000001E-2</v>
      </c>
      <c r="H2703" s="334">
        <v>8.0784000000000009E-2</v>
      </c>
      <c r="I2703" s="51">
        <v>8.0135999999999999E-2</v>
      </c>
      <c r="J2703" s="51">
        <v>8.7695999999999996E-2</v>
      </c>
      <c r="K2703" s="51">
        <v>8.7191999999999992E-2</v>
      </c>
      <c r="L2703" s="51">
        <v>8.2727999999999996E-2</v>
      </c>
      <c r="M2703" s="51">
        <v>8.1792000000000004E-2</v>
      </c>
      <c r="N2703" s="334">
        <v>8.5608000000000004E-2</v>
      </c>
      <c r="O2703" s="51">
        <v>8.3447999999999994E-2</v>
      </c>
      <c r="P2703" s="51">
        <v>0.11829600000000001</v>
      </c>
      <c r="Q2703" s="51">
        <v>0.15228</v>
      </c>
      <c r="R2703" s="51">
        <v>0.14896799999999999</v>
      </c>
      <c r="S2703" s="51">
        <v>0.14976</v>
      </c>
      <c r="T2703" s="51">
        <v>0.117576</v>
      </c>
      <c r="U2703" s="51">
        <v>4.3847999999999998E-2</v>
      </c>
      <c r="V2703" s="51">
        <v>4.428E-2</v>
      </c>
      <c r="W2703" s="51">
        <v>4.5791999999999999E-2</v>
      </c>
      <c r="X2703" s="51">
        <v>4.6367999999999999E-2</v>
      </c>
      <c r="Y2703" s="334">
        <v>4.6008E-2</v>
      </c>
      <c r="Z2703" s="51">
        <v>4.5503999999999996E-2</v>
      </c>
      <c r="AA2703" s="51">
        <v>4.5072000000000001E-2</v>
      </c>
      <c r="AB2703" s="52">
        <v>4.5359999999999998E-2</v>
      </c>
      <c r="AC2703" s="333"/>
      <c r="AD2703" s="53">
        <f>SUM(E2703:AB2703)</f>
        <v>1.9581120000000001</v>
      </c>
      <c r="AE2703" s="61">
        <v>7.2</v>
      </c>
      <c r="AF2703" s="102"/>
      <c r="AG2703" s="102"/>
      <c r="AH2703" s="102"/>
      <c r="AI2703" s="102"/>
      <c r="AJ2703" s="102"/>
      <c r="AK2703" s="102"/>
      <c r="AL2703" s="102"/>
      <c r="AM2703" s="102"/>
      <c r="AN2703" s="102"/>
      <c r="AO2703" s="102"/>
      <c r="AP2703" s="102"/>
      <c r="AQ2703" s="102"/>
      <c r="AR2703" s="102"/>
      <c r="AS2703" s="102"/>
      <c r="AT2703" s="102"/>
      <c r="AU2703" s="102"/>
      <c r="AV2703" s="102"/>
      <c r="AW2703" s="102"/>
      <c r="AX2703" s="102"/>
      <c r="AY2703" s="102"/>
      <c r="AZ2703" s="102"/>
      <c r="BA2703" s="102"/>
      <c r="BB2703" s="102"/>
      <c r="BC2703" s="102"/>
      <c r="BD2703" s="335"/>
    </row>
    <row r="2704" spans="1:159" ht="10.5" customHeight="1" thickBot="1" x14ac:dyDescent="0.25">
      <c r="A2704" s="1577"/>
      <c r="B2704" s="1572"/>
      <c r="C2704" s="274"/>
      <c r="D2704" s="239" t="s">
        <v>41</v>
      </c>
      <c r="E2704" s="55">
        <f>E2703/E2702</f>
        <v>0.40935887988209291</v>
      </c>
      <c r="F2704" s="55">
        <f t="shared" ref="F2704:AB2704" si="4606">F2703/F2702</f>
        <v>0.41049156272927367</v>
      </c>
      <c r="G2704" s="55">
        <f t="shared" si="4606"/>
        <v>0.40131578947368424</v>
      </c>
      <c r="H2704" s="368">
        <f t="shared" si="4606"/>
        <v>0.41053787047200879</v>
      </c>
      <c r="I2704" s="55">
        <f t="shared" si="4606"/>
        <v>0.40769230769230769</v>
      </c>
      <c r="J2704" s="55">
        <f t="shared" si="4606"/>
        <v>0.42291666666666661</v>
      </c>
      <c r="K2704" s="55">
        <f t="shared" si="4606"/>
        <v>0.40815638692281758</v>
      </c>
      <c r="L2704" s="55">
        <f t="shared" si="4606"/>
        <v>0.37220602526724972</v>
      </c>
      <c r="M2704" s="55">
        <f t="shared" si="4606"/>
        <v>0.35356364768129472</v>
      </c>
      <c r="N2704" s="368">
        <f t="shared" si="4606"/>
        <v>0.36856788592684442</v>
      </c>
      <c r="O2704" s="55">
        <f t="shared" si="4606"/>
        <v>0.33869082407948564</v>
      </c>
      <c r="P2704" s="55">
        <f t="shared" si="4606"/>
        <v>0.46099887766554437</v>
      </c>
      <c r="Q2704" s="55">
        <f t="shared" si="4606"/>
        <v>0.58946488294314381</v>
      </c>
      <c r="R2704" s="55">
        <f t="shared" si="4606"/>
        <v>0.59046803652968027</v>
      </c>
      <c r="S2704" s="55">
        <f t="shared" si="4606"/>
        <v>0.59158134243458482</v>
      </c>
      <c r="T2704" s="55">
        <f t="shared" si="4606"/>
        <v>0.63172147001934231</v>
      </c>
      <c r="U2704" s="55">
        <f t="shared" si="4606"/>
        <v>0.74999999999999989</v>
      </c>
      <c r="V2704" s="55">
        <f t="shared" si="4606"/>
        <v>0.86013986013986021</v>
      </c>
      <c r="W2704" s="55">
        <f t="shared" si="4606"/>
        <v>0.95352323838080955</v>
      </c>
      <c r="X2704" s="55">
        <f t="shared" si="4606"/>
        <v>0.94705882352941173</v>
      </c>
      <c r="Y2704" s="368">
        <f t="shared" si="4606"/>
        <v>1.027331189710611</v>
      </c>
      <c r="Z2704" s="55">
        <f t="shared" si="4606"/>
        <v>0.99215070643642078</v>
      </c>
      <c r="AA2704" s="55">
        <f t="shared" si="4606"/>
        <v>1.1465201465201464</v>
      </c>
      <c r="AB2704" s="56">
        <f t="shared" si="4606"/>
        <v>1.2426035502958581</v>
      </c>
      <c r="AC2704" s="333"/>
      <c r="AD2704" s="53"/>
      <c r="AE2704" s="61"/>
      <c r="AF2704" s="335"/>
      <c r="AG2704" s="335"/>
      <c r="AH2704" s="335"/>
      <c r="AI2704" s="335"/>
      <c r="AJ2704" s="335"/>
      <c r="AK2704" s="335"/>
      <c r="AL2704" s="335"/>
      <c r="AM2704" s="335"/>
      <c r="AN2704" s="335"/>
      <c r="AO2704" s="335"/>
      <c r="AP2704" s="335"/>
      <c r="AQ2704" s="335"/>
      <c r="AR2704" s="335"/>
      <c r="AS2704" s="335"/>
      <c r="AT2704" s="335"/>
      <c r="AU2704" s="335"/>
      <c r="AV2704" s="335"/>
      <c r="AW2704" s="335"/>
      <c r="AX2704" s="335"/>
      <c r="AY2704" s="335"/>
      <c r="AZ2704" s="335"/>
      <c r="BA2704" s="335"/>
      <c r="BB2704" s="335"/>
      <c r="BC2704" s="335"/>
      <c r="BD2704" s="335"/>
    </row>
    <row r="2705" spans="1:81" ht="10.5" customHeight="1" x14ac:dyDescent="0.2">
      <c r="A2705" s="1483" t="s">
        <v>293</v>
      </c>
      <c r="B2705" s="66"/>
      <c r="C2705" s="534"/>
      <c r="D2705" s="138"/>
      <c r="E2705" s="67">
        <f t="shared" ref="E2705:AB2706" si="4607">E2697+E2702</f>
        <v>0.29433599999999999</v>
      </c>
      <c r="F2705" s="67">
        <f t="shared" si="4607"/>
        <v>0.29771999999999998</v>
      </c>
      <c r="G2705" s="67">
        <f t="shared" si="4607"/>
        <v>0.29872799999999999</v>
      </c>
      <c r="H2705" s="370">
        <f t="shared" si="4607"/>
        <v>0.299232</v>
      </c>
      <c r="I2705" s="67">
        <f t="shared" si="4607"/>
        <v>0.29937600000000003</v>
      </c>
      <c r="J2705" s="67">
        <f t="shared" si="4607"/>
        <v>0.31615199999999999</v>
      </c>
      <c r="K2705" s="67">
        <f t="shared" si="4607"/>
        <v>0.31730400000000003</v>
      </c>
      <c r="L2705" s="67">
        <f t="shared" si="4607"/>
        <v>0.32522400000000001</v>
      </c>
      <c r="M2705" s="67">
        <f t="shared" si="4607"/>
        <v>0.34869600000000001</v>
      </c>
      <c r="N2705" s="370">
        <f t="shared" si="4607"/>
        <v>0.353016</v>
      </c>
      <c r="O2705" s="67">
        <f t="shared" si="4607"/>
        <v>0.363672</v>
      </c>
      <c r="P2705" s="67">
        <f t="shared" si="4607"/>
        <v>0.370944</v>
      </c>
      <c r="Q2705" s="67">
        <f t="shared" si="4607"/>
        <v>0.36820799999999998</v>
      </c>
      <c r="R2705" s="67">
        <f t="shared" si="4607"/>
        <v>0.362016</v>
      </c>
      <c r="S2705" s="67">
        <f t="shared" si="4607"/>
        <v>0.36424800000000002</v>
      </c>
      <c r="T2705" s="67">
        <f t="shared" si="4607"/>
        <v>0.36698399999999998</v>
      </c>
      <c r="U2705" s="280">
        <f t="shared" si="4607"/>
        <v>0.342144</v>
      </c>
      <c r="V2705" s="67">
        <f t="shared" si="4607"/>
        <v>0.33523199999999997</v>
      </c>
      <c r="W2705" s="67">
        <f t="shared" si="4607"/>
        <v>0.32075999999999999</v>
      </c>
      <c r="X2705" s="280">
        <f t="shared" si="4607"/>
        <v>0.31946400000000003</v>
      </c>
      <c r="Y2705" s="370">
        <f t="shared" si="4607"/>
        <v>0.32090400000000002</v>
      </c>
      <c r="Z2705" s="67">
        <f t="shared" si="4607"/>
        <v>0.32068800000000003</v>
      </c>
      <c r="AA2705" s="67">
        <f t="shared" si="4607"/>
        <v>0.31154400000000004</v>
      </c>
      <c r="AB2705" s="68">
        <f t="shared" si="4607"/>
        <v>0.320544</v>
      </c>
      <c r="AC2705" s="335"/>
      <c r="AD2705" s="69"/>
      <c r="AE2705" s="103"/>
      <c r="AF2705" s="335"/>
      <c r="AG2705" s="335"/>
      <c r="AH2705" s="335"/>
      <c r="AI2705" s="335"/>
      <c r="AJ2705" s="335"/>
      <c r="AK2705" s="335"/>
      <c r="AL2705" s="335"/>
      <c r="AM2705" s="335"/>
      <c r="AN2705" s="335"/>
      <c r="AO2705" s="335"/>
      <c r="AP2705" s="335"/>
      <c r="AQ2705" s="335"/>
      <c r="AR2705" s="335"/>
      <c r="AS2705" s="335"/>
      <c r="AT2705" s="335"/>
      <c r="AU2705" s="335"/>
      <c r="AV2705" s="335"/>
      <c r="AW2705" s="335"/>
      <c r="AX2705" s="335"/>
      <c r="AY2705" s="335"/>
      <c r="AZ2705" s="335"/>
      <c r="BA2705" s="335"/>
      <c r="BB2705" s="335"/>
      <c r="BC2705" s="335"/>
      <c r="BD2705" s="335"/>
    </row>
    <row r="2706" spans="1:81" ht="10.5" customHeight="1" x14ac:dyDescent="0.2">
      <c r="A2706" s="1484" t="s">
        <v>294</v>
      </c>
      <c r="B2706" s="71"/>
      <c r="C2706" s="539"/>
      <c r="D2706" s="139"/>
      <c r="E2706" s="72">
        <f t="shared" si="4607"/>
        <v>7.9992000000000008E-2</v>
      </c>
      <c r="F2706" s="72">
        <f t="shared" si="4607"/>
        <v>8.0568000000000001E-2</v>
      </c>
      <c r="G2706" s="72">
        <f t="shared" si="4607"/>
        <v>7.9056000000000001E-2</v>
      </c>
      <c r="H2706" s="334">
        <f t="shared" si="4607"/>
        <v>8.0784000000000009E-2</v>
      </c>
      <c r="I2706" s="72">
        <f t="shared" si="4607"/>
        <v>8.0135999999999999E-2</v>
      </c>
      <c r="J2706" s="72">
        <f t="shared" si="4607"/>
        <v>8.7767999999999999E-2</v>
      </c>
      <c r="K2706" s="72">
        <f t="shared" si="4607"/>
        <v>8.7191999999999992E-2</v>
      </c>
      <c r="L2706" s="72">
        <f t="shared" si="4607"/>
        <v>8.2727999999999996E-2</v>
      </c>
      <c r="M2706" s="72">
        <f t="shared" si="4607"/>
        <v>8.1792000000000004E-2</v>
      </c>
      <c r="N2706" s="334">
        <f t="shared" si="4607"/>
        <v>8.5608000000000004E-2</v>
      </c>
      <c r="O2706" s="72">
        <f t="shared" si="4607"/>
        <v>8.3447999999999994E-2</v>
      </c>
      <c r="P2706" s="72">
        <f t="shared" si="4607"/>
        <v>0.14371200000000001</v>
      </c>
      <c r="Q2706" s="72">
        <f t="shared" si="4607"/>
        <v>0.2286</v>
      </c>
      <c r="R2706" s="72">
        <f t="shared" si="4607"/>
        <v>0.223632</v>
      </c>
      <c r="S2706" s="72">
        <f t="shared" si="4607"/>
        <v>0.224136</v>
      </c>
      <c r="T2706" s="72">
        <f t="shared" si="4607"/>
        <v>0.22831200000000001</v>
      </c>
      <c r="U2706" s="281">
        <f t="shared" si="4607"/>
        <v>0.199656</v>
      </c>
      <c r="V2706" s="72">
        <f t="shared" si="4607"/>
        <v>0.19886399999999999</v>
      </c>
      <c r="W2706" s="72">
        <f t="shared" si="4607"/>
        <v>0.196488</v>
      </c>
      <c r="X2706" s="281">
        <f t="shared" si="4607"/>
        <v>0.19634399999999999</v>
      </c>
      <c r="Y2706" s="334">
        <f t="shared" si="4607"/>
        <v>0.199152</v>
      </c>
      <c r="Z2706" s="72">
        <f t="shared" si="4607"/>
        <v>0.19742399999999999</v>
      </c>
      <c r="AA2706" s="72">
        <f t="shared" si="4607"/>
        <v>0.19562399999999999</v>
      </c>
      <c r="AB2706" s="73">
        <f t="shared" si="4607"/>
        <v>0.21268799999999999</v>
      </c>
      <c r="AC2706" s="335"/>
      <c r="AD2706" s="69"/>
      <c r="AE2706" s="103"/>
      <c r="AF2706" s="335"/>
      <c r="AG2706" s="335"/>
      <c r="AH2706" s="335"/>
      <c r="AI2706" s="335"/>
      <c r="AJ2706" s="335"/>
      <c r="AK2706" s="335"/>
      <c r="AL2706" s="335"/>
      <c r="AM2706" s="335"/>
      <c r="AN2706" s="335"/>
      <c r="AO2706" s="335"/>
      <c r="AP2706" s="335"/>
      <c r="AQ2706" s="335"/>
      <c r="AR2706" s="335"/>
      <c r="AS2706" s="335"/>
      <c r="AT2706" s="335"/>
      <c r="AU2706" s="335"/>
      <c r="AV2706" s="335"/>
      <c r="AW2706" s="335"/>
      <c r="AX2706" s="335"/>
      <c r="AY2706" s="335"/>
      <c r="AZ2706" s="335"/>
      <c r="BA2706" s="335"/>
      <c r="BB2706" s="335"/>
      <c r="BC2706" s="335"/>
      <c r="BD2706" s="335"/>
    </row>
    <row r="2707" spans="1:81" ht="10.5" customHeight="1" thickBot="1" x14ac:dyDescent="0.25">
      <c r="A2707" s="1480" t="s">
        <v>295</v>
      </c>
      <c r="B2707" s="74"/>
      <c r="C2707" s="760"/>
      <c r="D2707" s="140"/>
      <c r="E2707" s="75">
        <f>SQRT(E2706*E2706+E2705*E2705)</f>
        <v>0.30501213248000475</v>
      </c>
      <c r="F2707" s="75">
        <f>SQRT(F2706*F2706+F2705*F2705)</f>
        <v>0.30842892377985565</v>
      </c>
      <c r="G2707" s="75">
        <f t="shared" ref="G2707:AB2707" si="4608">SQRT(G2706*G2706+G2705*G2705)</f>
        <v>0.30901176210623438</v>
      </c>
      <c r="H2707" s="368">
        <f t="shared" si="4608"/>
        <v>0.30994490555581006</v>
      </c>
      <c r="I2707" s="75">
        <f t="shared" si="4608"/>
        <v>0.30991574318191711</v>
      </c>
      <c r="J2707" s="75">
        <f t="shared" si="4608"/>
        <v>0.32810868462751791</v>
      </c>
      <c r="K2707" s="75">
        <f t="shared" si="4608"/>
        <v>0.32906575829156093</v>
      </c>
      <c r="L2707" s="75">
        <f t="shared" si="4608"/>
        <v>0.33558094725416104</v>
      </c>
      <c r="M2707" s="75">
        <f t="shared" si="4608"/>
        <v>0.3581603435334515</v>
      </c>
      <c r="N2707" s="368">
        <f t="shared" si="4608"/>
        <v>0.36324788494910748</v>
      </c>
      <c r="O2707" s="75">
        <f t="shared" si="4608"/>
        <v>0.37312315967787363</v>
      </c>
      <c r="P2707" s="75">
        <f t="shared" si="4608"/>
        <v>0.3978097410572044</v>
      </c>
      <c r="Q2707" s="75">
        <f t="shared" si="4608"/>
        <v>0.4333994592336266</v>
      </c>
      <c r="R2707" s="75">
        <f t="shared" si="4608"/>
        <v>0.42551951269007632</v>
      </c>
      <c r="S2707" s="75">
        <f t="shared" si="4608"/>
        <v>0.42768393937579652</v>
      </c>
      <c r="T2707" s="75">
        <f t="shared" si="4608"/>
        <v>0.43220784999812301</v>
      </c>
      <c r="U2707" s="282">
        <f t="shared" si="4608"/>
        <v>0.39613764662298889</v>
      </c>
      <c r="V2707" s="75">
        <f t="shared" si="4608"/>
        <v>0.38977863502249577</v>
      </c>
      <c r="W2707" s="75">
        <f t="shared" si="4608"/>
        <v>0.376157562391081</v>
      </c>
      <c r="X2707" s="282">
        <f t="shared" si="4608"/>
        <v>0.3749776175080321</v>
      </c>
      <c r="Y2707" s="368">
        <f t="shared" si="4608"/>
        <v>0.37767829739078207</v>
      </c>
      <c r="Z2707" s="75">
        <f t="shared" si="4608"/>
        <v>0.37658601822160104</v>
      </c>
      <c r="AA2707" s="75">
        <f t="shared" si="4608"/>
        <v>0.36787010385732627</v>
      </c>
      <c r="AB2707" s="76">
        <f t="shared" si="4608"/>
        <v>0.38468771916971822</v>
      </c>
      <c r="AC2707" s="335"/>
      <c r="AD2707" s="69"/>
      <c r="AE2707" s="103"/>
      <c r="AF2707" s="335"/>
      <c r="AG2707" s="335"/>
      <c r="AH2707" s="335"/>
      <c r="AI2707" s="335"/>
      <c r="AJ2707" s="335"/>
      <c r="AK2707" s="335"/>
      <c r="AL2707" s="335"/>
      <c r="AM2707" s="335"/>
      <c r="AN2707" s="335"/>
      <c r="AO2707" s="335"/>
      <c r="AP2707" s="335"/>
      <c r="AQ2707" s="335"/>
      <c r="AR2707" s="335"/>
      <c r="AS2707" s="335"/>
      <c r="AT2707" s="335"/>
      <c r="AU2707" s="335"/>
      <c r="AV2707" s="335"/>
      <c r="AW2707" s="335"/>
      <c r="AX2707" s="335"/>
      <c r="AY2707" s="335"/>
      <c r="AZ2707" s="335"/>
      <c r="BA2707" s="335"/>
      <c r="BB2707" s="335"/>
      <c r="BC2707" s="335"/>
      <c r="BD2707" s="335"/>
    </row>
    <row r="2708" spans="1:81" ht="10.5" customHeight="1" x14ac:dyDescent="0.2">
      <c r="A2708" s="1473"/>
      <c r="B2708" s="1463" t="s">
        <v>194</v>
      </c>
      <c r="C2708" s="1119" t="s">
        <v>557</v>
      </c>
      <c r="D2708" s="1203" t="s">
        <v>36</v>
      </c>
      <c r="E2708" s="1012">
        <v>0.66720000000000002</v>
      </c>
      <c r="F2708" s="1012">
        <v>0.66779999999999995</v>
      </c>
      <c r="G2708" s="1012">
        <v>0.66479999999999995</v>
      </c>
      <c r="H2708" s="1186">
        <v>0.6714</v>
      </c>
      <c r="I2708" s="1012">
        <v>0.67020000000000002</v>
      </c>
      <c r="J2708" s="1012">
        <v>0.65280000000000005</v>
      </c>
      <c r="K2708" s="1012">
        <v>0.65700000000000003</v>
      </c>
      <c r="L2708" s="1012">
        <v>0.66539999999999999</v>
      </c>
      <c r="M2708" s="1012">
        <v>0.66300000000000003</v>
      </c>
      <c r="N2708" s="1186">
        <v>8.7888000000000002</v>
      </c>
      <c r="O2708" s="1012">
        <v>8.7875999999999994</v>
      </c>
      <c r="P2708" s="1012">
        <v>0.6552</v>
      </c>
      <c r="Q2708" s="1012">
        <v>0.65459999999999996</v>
      </c>
      <c r="R2708" s="1012">
        <v>0.64319999999999999</v>
      </c>
      <c r="S2708" s="1012">
        <v>0.69</v>
      </c>
      <c r="T2708" s="1012">
        <v>0.64319999999999999</v>
      </c>
      <c r="U2708" s="1012">
        <v>0.64680000000000004</v>
      </c>
      <c r="V2708" s="1012">
        <v>0.64380000000000004</v>
      </c>
      <c r="W2708" s="1012">
        <v>0.64739999999999998</v>
      </c>
      <c r="X2708" s="1012">
        <v>0.65100000000000002</v>
      </c>
      <c r="Y2708" s="1186">
        <v>0.64739999999999998</v>
      </c>
      <c r="Z2708" s="1012">
        <v>0.64319999999999999</v>
      </c>
      <c r="AA2708" s="1012">
        <v>0.64439999999999997</v>
      </c>
      <c r="AB2708" s="1037">
        <v>0.65039999999999998</v>
      </c>
      <c r="AC2708" s="50">
        <f>SUM(D2708:AB2708)</f>
        <v>32.016599999999997</v>
      </c>
      <c r="AD2708" s="53"/>
      <c r="AE2708" s="61">
        <v>0.06</v>
      </c>
      <c r="AF2708" s="102"/>
      <c r="AG2708" s="102"/>
      <c r="AH2708" s="102"/>
      <c r="AI2708" s="102"/>
      <c r="AJ2708" s="102"/>
      <c r="AK2708" s="102"/>
      <c r="AL2708" s="102"/>
      <c r="AM2708" s="102"/>
      <c r="AN2708" s="102"/>
      <c r="AO2708" s="102"/>
      <c r="AP2708" s="102"/>
      <c r="AQ2708" s="102"/>
      <c r="AR2708" s="102"/>
      <c r="AS2708" s="102"/>
      <c r="AT2708" s="102"/>
      <c r="AU2708" s="102"/>
      <c r="AV2708" s="102"/>
      <c r="AW2708" s="102"/>
      <c r="AX2708" s="102"/>
      <c r="AY2708" s="102"/>
      <c r="AZ2708" s="102"/>
      <c r="BA2708" s="102"/>
      <c r="BB2708" s="102"/>
      <c r="BC2708" s="102"/>
      <c r="BD2708" s="102"/>
    </row>
    <row r="2709" spans="1:81" ht="10.5" customHeight="1" thickBot="1" x14ac:dyDescent="0.25">
      <c r="A2709" s="1474"/>
      <c r="B2709" s="1465" t="s">
        <v>195</v>
      </c>
      <c r="C2709" s="274" t="s">
        <v>557</v>
      </c>
      <c r="D2709" s="239" t="s">
        <v>36</v>
      </c>
      <c r="E2709" s="1013">
        <v>0.89100000000000001</v>
      </c>
      <c r="F2709" s="1013">
        <v>0.88980000000000004</v>
      </c>
      <c r="G2709" s="1013">
        <v>0.88680000000000003</v>
      </c>
      <c r="H2709" s="1187">
        <v>0.89580000000000004</v>
      </c>
      <c r="I2709" s="1013">
        <v>0.89400000000000002</v>
      </c>
      <c r="J2709" s="1013">
        <v>0.87</v>
      </c>
      <c r="K2709" s="1013">
        <v>0.876</v>
      </c>
      <c r="L2709" s="1013">
        <v>0.88680000000000003</v>
      </c>
      <c r="M2709" s="1013">
        <v>0.88260000000000005</v>
      </c>
      <c r="N2709" s="1187">
        <v>1.8438000000000001</v>
      </c>
      <c r="O2709" s="1013">
        <v>1.8774</v>
      </c>
      <c r="P2709" s="1013">
        <v>1.0331999999999999</v>
      </c>
      <c r="Q2709" s="1013">
        <v>0.88319999999999999</v>
      </c>
      <c r="R2709" s="1013">
        <v>0.86880000000000002</v>
      </c>
      <c r="S2709" s="1013">
        <v>0.94199999999999995</v>
      </c>
      <c r="T2709" s="1013">
        <v>0.85680000000000001</v>
      </c>
      <c r="U2709" s="1013">
        <v>0.86580000000000001</v>
      </c>
      <c r="V2709" s="1013">
        <v>0.86099999999999999</v>
      </c>
      <c r="W2709" s="1013">
        <v>0.86760000000000004</v>
      </c>
      <c r="X2709" s="1013">
        <v>0.87</v>
      </c>
      <c r="Y2709" s="1187">
        <v>0.86639999999999995</v>
      </c>
      <c r="Z2709" s="1013">
        <v>0.86040000000000005</v>
      </c>
      <c r="AA2709" s="1013">
        <v>0.86280000000000001</v>
      </c>
      <c r="AB2709" s="1038">
        <v>0.87060000000000004</v>
      </c>
      <c r="AC2709" s="50">
        <f>SUM(D2709:AB2709)</f>
        <v>23.2026</v>
      </c>
      <c r="AD2709" s="53"/>
      <c r="AE2709" s="61">
        <v>0.06</v>
      </c>
      <c r="AF2709" s="335"/>
      <c r="AG2709" s="335"/>
      <c r="AH2709" s="335"/>
      <c r="AI2709" s="335"/>
      <c r="AJ2709" s="335"/>
      <c r="AK2709" s="335"/>
      <c r="AL2709" s="335"/>
      <c r="AM2709" s="335"/>
      <c r="AN2709" s="335"/>
      <c r="AO2709" s="335"/>
      <c r="AP2709" s="335"/>
      <c r="AQ2709" s="335"/>
      <c r="AR2709" s="335"/>
      <c r="AS2709" s="335"/>
      <c r="AT2709" s="335"/>
      <c r="AU2709" s="335"/>
      <c r="AV2709" s="335"/>
      <c r="AW2709" s="335"/>
      <c r="AX2709" s="335"/>
      <c r="AY2709" s="335"/>
      <c r="AZ2709" s="335"/>
      <c r="BA2709" s="335"/>
      <c r="BB2709" s="335"/>
      <c r="BC2709" s="335"/>
      <c r="BD2709" s="335"/>
    </row>
    <row r="2710" spans="1:81" ht="10.5" customHeight="1" thickBot="1" x14ac:dyDescent="0.25">
      <c r="A2710" s="1486" t="s">
        <v>97</v>
      </c>
      <c r="B2710" s="163"/>
      <c r="C2710" s="163"/>
      <c r="D2710" s="163"/>
      <c r="E2710" s="163">
        <v>1</v>
      </c>
      <c r="F2710" s="163">
        <v>2</v>
      </c>
      <c r="G2710" s="163">
        <v>3</v>
      </c>
      <c r="H2710" s="366">
        <v>4</v>
      </c>
      <c r="I2710" s="163">
        <v>5</v>
      </c>
      <c r="J2710" s="163">
        <v>6</v>
      </c>
      <c r="K2710" s="163">
        <v>7</v>
      </c>
      <c r="L2710" s="163">
        <v>8</v>
      </c>
      <c r="M2710" s="163">
        <v>9</v>
      </c>
      <c r="N2710" s="366">
        <v>10</v>
      </c>
      <c r="O2710" s="163">
        <v>11</v>
      </c>
      <c r="P2710" s="163">
        <v>12</v>
      </c>
      <c r="Q2710" s="163">
        <v>13</v>
      </c>
      <c r="R2710" s="163">
        <v>14</v>
      </c>
      <c r="S2710" s="163">
        <v>15</v>
      </c>
      <c r="T2710" s="163">
        <v>16</v>
      </c>
      <c r="U2710" s="163">
        <v>17</v>
      </c>
      <c r="V2710" s="163">
        <v>18</v>
      </c>
      <c r="W2710" s="163">
        <v>19</v>
      </c>
      <c r="X2710" s="163">
        <v>20</v>
      </c>
      <c r="Y2710" s="366">
        <v>21</v>
      </c>
      <c r="Z2710" s="163">
        <v>22</v>
      </c>
      <c r="AA2710" s="163">
        <v>23</v>
      </c>
      <c r="AB2710" s="164">
        <v>24</v>
      </c>
    </row>
    <row r="2711" spans="1:81" ht="10.5" customHeight="1" x14ac:dyDescent="0.2">
      <c r="A2711" s="345" t="s">
        <v>77</v>
      </c>
      <c r="B2711" s="41"/>
      <c r="C2711" s="735" t="s">
        <v>126</v>
      </c>
      <c r="D2711" s="740" t="s">
        <v>38</v>
      </c>
      <c r="E2711" s="41">
        <v>6.5</v>
      </c>
      <c r="F2711" s="41">
        <v>6.4</v>
      </c>
      <c r="G2711" s="41">
        <v>6.4</v>
      </c>
      <c r="H2711" s="346">
        <v>6.5</v>
      </c>
      <c r="I2711" s="41">
        <v>6.4</v>
      </c>
      <c r="J2711" s="41">
        <v>6.4</v>
      </c>
      <c r="K2711" s="41">
        <v>6.4</v>
      </c>
      <c r="L2711" s="41">
        <v>6.5</v>
      </c>
      <c r="M2711" s="41">
        <v>6.4</v>
      </c>
      <c r="N2711" s="346">
        <v>6.4</v>
      </c>
      <c r="O2711" s="41">
        <v>6.5</v>
      </c>
      <c r="P2711" s="41">
        <v>6.4</v>
      </c>
      <c r="Q2711" s="41">
        <v>6.4</v>
      </c>
      <c r="R2711" s="41">
        <v>6.4</v>
      </c>
      <c r="S2711" s="41">
        <v>6.4</v>
      </c>
      <c r="T2711" s="41">
        <v>6.4</v>
      </c>
      <c r="U2711" s="41">
        <v>6.3</v>
      </c>
      <c r="V2711" s="41">
        <v>6.4</v>
      </c>
      <c r="W2711" s="41">
        <v>6.4</v>
      </c>
      <c r="X2711" s="41">
        <v>6.4</v>
      </c>
      <c r="Y2711" s="346">
        <v>6.3</v>
      </c>
      <c r="Z2711" s="41">
        <v>6.4</v>
      </c>
      <c r="AA2711" s="41">
        <v>6.4</v>
      </c>
      <c r="AB2711" s="42">
        <v>6.4</v>
      </c>
    </row>
    <row r="2712" spans="1:81" ht="10.5" customHeight="1" thickBot="1" x14ac:dyDescent="0.25">
      <c r="A2712" s="347" t="s">
        <v>78</v>
      </c>
      <c r="B2712" s="43"/>
      <c r="C2712" s="736" t="s">
        <v>126</v>
      </c>
      <c r="D2712" s="741" t="s">
        <v>38</v>
      </c>
      <c r="E2712" s="43">
        <v>6.5</v>
      </c>
      <c r="F2712" s="43">
        <v>6.5</v>
      </c>
      <c r="G2712" s="43">
        <v>6.5</v>
      </c>
      <c r="H2712" s="348">
        <v>6.5</v>
      </c>
      <c r="I2712" s="43">
        <v>6.4</v>
      </c>
      <c r="J2712" s="43">
        <v>6.4</v>
      </c>
      <c r="K2712" s="43">
        <v>6.5</v>
      </c>
      <c r="L2712" s="43">
        <v>6.5</v>
      </c>
      <c r="M2712" s="43">
        <v>6.5</v>
      </c>
      <c r="N2712" s="348">
        <v>6.4</v>
      </c>
      <c r="O2712" s="43">
        <v>6.5</v>
      </c>
      <c r="P2712" s="43">
        <v>6.4</v>
      </c>
      <c r="Q2712" s="43">
        <v>6.4</v>
      </c>
      <c r="R2712" s="43">
        <v>6.4</v>
      </c>
      <c r="S2712" s="43">
        <v>6.4</v>
      </c>
      <c r="T2712" s="43">
        <v>6.4</v>
      </c>
      <c r="U2712" s="43">
        <v>6.4</v>
      </c>
      <c r="V2712" s="43">
        <v>6.4</v>
      </c>
      <c r="W2712" s="43">
        <v>6.4</v>
      </c>
      <c r="X2712" s="43">
        <v>6.4</v>
      </c>
      <c r="Y2712" s="348">
        <v>6.4</v>
      </c>
      <c r="Z2712" s="43">
        <v>6.4</v>
      </c>
      <c r="AA2712" s="43">
        <v>6.4</v>
      </c>
      <c r="AB2712" s="44">
        <v>6.5</v>
      </c>
    </row>
    <row r="2713" spans="1:81" s="1" customFormat="1" ht="10.5" customHeight="1" x14ac:dyDescent="0.2">
      <c r="A2713" s="1575" t="s">
        <v>42</v>
      </c>
      <c r="B2713" s="1570" t="s">
        <v>462</v>
      </c>
      <c r="C2713" s="1119"/>
      <c r="D2713" s="1203"/>
      <c r="E2713" s="62"/>
      <c r="F2713" s="62"/>
      <c r="G2713" s="62"/>
      <c r="H2713" s="332"/>
      <c r="I2713" s="62"/>
      <c r="J2713" s="62"/>
      <c r="K2713" s="62"/>
      <c r="L2713" s="62"/>
      <c r="M2713" s="62"/>
      <c r="N2713" s="332"/>
      <c r="O2713" s="62"/>
      <c r="P2713" s="62"/>
      <c r="Q2713" s="62"/>
      <c r="R2713" s="62"/>
      <c r="S2713" s="62"/>
      <c r="T2713" s="62"/>
      <c r="U2713" s="62"/>
      <c r="V2713" s="62"/>
      <c r="W2713" s="62"/>
      <c r="X2713" s="62"/>
      <c r="Y2713" s="332"/>
      <c r="Z2713" s="62"/>
      <c r="AA2713" s="62"/>
      <c r="AB2713" s="63"/>
      <c r="AC2713" s="412" t="s">
        <v>115</v>
      </c>
      <c r="AD2713" s="53">
        <f>AD2716/AC2715</f>
        <v>0.72052817098416588</v>
      </c>
      <c r="AE2713" s="61"/>
      <c r="AF2713" s="400"/>
      <c r="AG2713" s="335"/>
      <c r="AH2713" s="335"/>
      <c r="AI2713" s="335"/>
      <c r="AJ2713" s="335"/>
      <c r="AK2713" s="335"/>
      <c r="AL2713" s="335"/>
      <c r="AM2713" s="335"/>
      <c r="AN2713" s="335"/>
      <c r="AO2713" s="335"/>
      <c r="AP2713" s="335"/>
      <c r="AQ2713" s="335"/>
      <c r="AR2713" s="335"/>
      <c r="AS2713" s="335"/>
      <c r="AT2713" s="335"/>
      <c r="AU2713" s="335"/>
      <c r="AV2713" s="335"/>
      <c r="AW2713" s="335"/>
      <c r="AX2713" s="335"/>
      <c r="AY2713" s="335"/>
      <c r="AZ2713" s="335"/>
      <c r="BA2713" s="335"/>
      <c r="BB2713" s="335"/>
      <c r="BC2713" s="335"/>
      <c r="BD2713" s="335"/>
      <c r="BE2713" s="328"/>
      <c r="BF2713" s="328"/>
      <c r="BG2713" s="328"/>
      <c r="BH2713" s="328"/>
      <c r="BI2713" s="328"/>
      <c r="BJ2713" s="328"/>
      <c r="BK2713" s="328"/>
      <c r="BL2713" s="328"/>
      <c r="BM2713" s="328"/>
      <c r="BN2713" s="328"/>
      <c r="BO2713" s="328"/>
      <c r="BP2713" s="328"/>
      <c r="BQ2713" s="328"/>
      <c r="BR2713" s="328"/>
      <c r="BS2713" s="328"/>
      <c r="BT2713" s="328"/>
      <c r="BU2713" s="328"/>
      <c r="BV2713" s="328"/>
      <c r="BW2713" s="328"/>
      <c r="BX2713" s="328"/>
      <c r="BY2713" s="165"/>
      <c r="BZ2713" s="165"/>
      <c r="CA2713" s="165"/>
      <c r="CB2713" s="165"/>
      <c r="CC2713" s="165"/>
    </row>
    <row r="2714" spans="1:81" s="1" customFormat="1" ht="10.5" customHeight="1" x14ac:dyDescent="0.2">
      <c r="A2714" s="1576"/>
      <c r="B2714" s="1571"/>
      <c r="C2714" s="1472" t="s">
        <v>126</v>
      </c>
      <c r="D2714" s="134" t="s">
        <v>33</v>
      </c>
      <c r="E2714" s="1060">
        <v>1.9</v>
      </c>
      <c r="F2714" s="1060">
        <v>1.8</v>
      </c>
      <c r="G2714" s="1060">
        <v>1.8</v>
      </c>
      <c r="H2714" s="1061">
        <v>1.8</v>
      </c>
      <c r="I2714" s="1060">
        <v>1.9</v>
      </c>
      <c r="J2714" s="1060">
        <v>1.8</v>
      </c>
      <c r="K2714" s="1060">
        <v>1.9</v>
      </c>
      <c r="L2714" s="1060">
        <v>2.1</v>
      </c>
      <c r="M2714" s="1060">
        <v>2.2999999999999998</v>
      </c>
      <c r="N2714" s="1061">
        <v>2.8</v>
      </c>
      <c r="O2714" s="1060">
        <v>2.2999999999999998</v>
      </c>
      <c r="P2714" s="1060">
        <v>1.8</v>
      </c>
      <c r="Q2714" s="1060">
        <v>2.2000000000000002</v>
      </c>
      <c r="R2714" s="1060">
        <v>2</v>
      </c>
      <c r="S2714" s="1060">
        <v>2.1</v>
      </c>
      <c r="T2714" s="1060">
        <v>2.1</v>
      </c>
      <c r="U2714" s="1060">
        <v>2.2999999999999998</v>
      </c>
      <c r="V2714" s="1060">
        <v>1.8</v>
      </c>
      <c r="W2714" s="1060">
        <v>2</v>
      </c>
      <c r="X2714" s="1060">
        <v>1.9</v>
      </c>
      <c r="Y2714" s="1061">
        <v>1.9</v>
      </c>
      <c r="Z2714" s="1060">
        <v>2.2999999999999998</v>
      </c>
      <c r="AA2714" s="1060">
        <v>1.8</v>
      </c>
      <c r="AB2714" s="1062">
        <v>1.8</v>
      </c>
      <c r="AC2714" s="333"/>
      <c r="AD2714" s="180"/>
      <c r="AE2714" s="180"/>
      <c r="AF2714" s="328"/>
      <c r="AG2714" s="328"/>
      <c r="AH2714" s="328"/>
      <c r="AI2714" s="328"/>
      <c r="AJ2714" s="328"/>
      <c r="AK2714" s="328"/>
      <c r="AL2714" s="328"/>
      <c r="AM2714" s="328"/>
      <c r="AN2714" s="328"/>
      <c r="AO2714" s="328"/>
      <c r="AP2714" s="328"/>
      <c r="AQ2714" s="328"/>
      <c r="AR2714" s="328"/>
      <c r="AS2714" s="328"/>
      <c r="AT2714" s="328"/>
      <c r="AU2714" s="328"/>
      <c r="AV2714" s="328"/>
      <c r="AW2714" s="328"/>
      <c r="AX2714" s="328"/>
      <c r="AY2714" s="328"/>
      <c r="AZ2714" s="328"/>
      <c r="BA2714" s="328"/>
      <c r="BB2714" s="328"/>
      <c r="BC2714" s="328"/>
      <c r="BD2714" s="328"/>
      <c r="BE2714" s="328"/>
      <c r="BF2714" s="328"/>
      <c r="BG2714" s="328"/>
      <c r="BH2714" s="328"/>
      <c r="BI2714" s="328"/>
      <c r="BJ2714" s="328"/>
      <c r="BK2714" s="328"/>
      <c r="BL2714" s="328"/>
      <c r="BM2714" s="328"/>
      <c r="BN2714" s="328"/>
      <c r="BO2714" s="328"/>
      <c r="BP2714" s="328"/>
      <c r="BQ2714" s="328"/>
      <c r="BR2714" s="328"/>
      <c r="BS2714" s="328"/>
      <c r="BT2714" s="328"/>
      <c r="BU2714" s="328"/>
      <c r="BV2714" s="328"/>
      <c r="BW2714" s="328"/>
      <c r="BX2714" s="328"/>
      <c r="BY2714" s="165"/>
      <c r="BZ2714" s="165"/>
      <c r="CA2714" s="165"/>
      <c r="CB2714" s="165"/>
      <c r="CC2714" s="165"/>
    </row>
    <row r="2715" spans="1:81" s="1" customFormat="1" ht="10.5" customHeight="1" x14ac:dyDescent="0.2">
      <c r="A2715" s="1576"/>
      <c r="B2715" s="1571"/>
      <c r="C2715" s="1472" t="s">
        <v>557</v>
      </c>
      <c r="D2715" s="134" t="s">
        <v>116</v>
      </c>
      <c r="E2715" s="1011">
        <v>1.2551999999999999E-2</v>
      </c>
      <c r="F2715" s="64">
        <v>1.2984000000000001E-2</v>
      </c>
      <c r="G2715" s="64">
        <v>1.2624E-2</v>
      </c>
      <c r="H2715" s="424">
        <v>1.2864E-2</v>
      </c>
      <c r="I2715" s="64">
        <v>1.2744E-2</v>
      </c>
      <c r="J2715" s="64">
        <v>1.4112E-2</v>
      </c>
      <c r="K2715" s="64">
        <v>1.5672000000000002E-2</v>
      </c>
      <c r="L2715" s="64">
        <v>1.4064E-2</v>
      </c>
      <c r="M2715" s="64">
        <v>2.3184E-2</v>
      </c>
      <c r="N2715" s="424">
        <v>2.4719999999999999E-2</v>
      </c>
      <c r="O2715" s="64">
        <v>2.2992000000000002E-2</v>
      </c>
      <c r="P2715" s="64">
        <v>2.1815999999999999E-2</v>
      </c>
      <c r="Q2715" s="64">
        <v>2.3136E-2</v>
      </c>
      <c r="R2715" s="64">
        <v>2.3736E-2</v>
      </c>
      <c r="S2715" s="64">
        <v>2.4312E-2</v>
      </c>
      <c r="T2715" s="64">
        <v>2.3976000000000001E-2</v>
      </c>
      <c r="U2715" s="64">
        <v>1.9440000000000002E-2</v>
      </c>
      <c r="V2715" s="64">
        <v>1.9224000000000002E-2</v>
      </c>
      <c r="W2715" s="64">
        <v>1.8216E-2</v>
      </c>
      <c r="X2715" s="64">
        <v>1.6056000000000001E-2</v>
      </c>
      <c r="Y2715" s="424">
        <v>1.6824000000000002E-2</v>
      </c>
      <c r="Z2715" s="64">
        <v>1.4784E-2</v>
      </c>
      <c r="AA2715" s="64">
        <v>1.3752E-2</v>
      </c>
      <c r="AB2715" s="65">
        <v>1.5167999999999999E-2</v>
      </c>
      <c r="AC2715" s="50">
        <f>SUM(D2715:AB2715)</f>
        <v>0.42895200000000011</v>
      </c>
      <c r="AD2715" s="53"/>
      <c r="AE2715" s="61">
        <v>2.4</v>
      </c>
      <c r="AF2715" s="102"/>
      <c r="AG2715" s="102"/>
      <c r="AH2715" s="102"/>
      <c r="AI2715" s="102"/>
      <c r="AJ2715" s="102"/>
      <c r="AK2715" s="102"/>
      <c r="AL2715" s="102"/>
      <c r="AM2715" s="102"/>
      <c r="AN2715" s="102"/>
      <c r="AO2715" s="102"/>
      <c r="AP2715" s="102"/>
      <c r="AQ2715" s="102"/>
      <c r="AR2715" s="102"/>
      <c r="AS2715" s="102"/>
      <c r="AT2715" s="102"/>
      <c r="AU2715" s="102"/>
      <c r="AV2715" s="102"/>
      <c r="AW2715" s="102"/>
      <c r="AX2715" s="102"/>
      <c r="AY2715" s="102"/>
      <c r="AZ2715" s="102"/>
      <c r="BA2715" s="102"/>
      <c r="BB2715" s="102"/>
      <c r="BC2715" s="102"/>
      <c r="BD2715" s="102"/>
      <c r="BE2715" s="328"/>
      <c r="BF2715" s="328"/>
      <c r="BG2715" s="328"/>
      <c r="BH2715" s="328"/>
      <c r="BI2715" s="328"/>
      <c r="BJ2715" s="328"/>
      <c r="BK2715" s="328"/>
      <c r="BL2715" s="328"/>
      <c r="BM2715" s="328"/>
      <c r="BN2715" s="328"/>
      <c r="BO2715" s="328"/>
      <c r="BP2715" s="328"/>
      <c r="BQ2715" s="328"/>
      <c r="BR2715" s="328"/>
      <c r="BS2715" s="328"/>
      <c r="BT2715" s="328"/>
      <c r="BU2715" s="328"/>
      <c r="BV2715" s="328"/>
      <c r="BW2715" s="328"/>
      <c r="BX2715" s="328"/>
      <c r="BY2715" s="165"/>
      <c r="BZ2715" s="165"/>
      <c r="CA2715" s="165"/>
      <c r="CB2715" s="165"/>
      <c r="CC2715" s="165"/>
    </row>
    <row r="2716" spans="1:81" s="1" customFormat="1" ht="10.5" customHeight="1" x14ac:dyDescent="0.2">
      <c r="A2716" s="1576"/>
      <c r="B2716" s="1571"/>
      <c r="C2716" s="1472" t="s">
        <v>557</v>
      </c>
      <c r="D2716" s="134" t="s">
        <v>117</v>
      </c>
      <c r="E2716" s="1011">
        <v>1.3007999999999999E-2</v>
      </c>
      <c r="F2716" s="51">
        <v>1.2816000000000001E-2</v>
      </c>
      <c r="G2716" s="51">
        <v>1.2816000000000001E-2</v>
      </c>
      <c r="H2716" s="334">
        <v>1.3032E-2</v>
      </c>
      <c r="I2716" s="51">
        <v>1.2744E-2</v>
      </c>
      <c r="J2716" s="51">
        <v>1.2312E-2</v>
      </c>
      <c r="K2716" s="51">
        <v>1.2384000000000001E-2</v>
      </c>
      <c r="L2716" s="51">
        <v>1.2551999999999999E-2</v>
      </c>
      <c r="M2716" s="51">
        <v>1.3608E-2</v>
      </c>
      <c r="N2716" s="334">
        <v>2.0712000000000001E-2</v>
      </c>
      <c r="O2716" s="51">
        <v>1.464E-2</v>
      </c>
      <c r="P2716" s="51">
        <v>1.3176E-2</v>
      </c>
      <c r="Q2716" s="51">
        <v>1.3439999999999999E-2</v>
      </c>
      <c r="R2716" s="51">
        <v>1.3007999999999999E-2</v>
      </c>
      <c r="S2716" s="51">
        <v>1.2551999999999999E-2</v>
      </c>
      <c r="T2716" s="51">
        <v>1.2215999999999999E-2</v>
      </c>
      <c r="U2716" s="51">
        <v>1.2576E-2</v>
      </c>
      <c r="V2716" s="51">
        <v>1.1807999999999999E-2</v>
      </c>
      <c r="W2716" s="51">
        <v>1.2E-2</v>
      </c>
      <c r="X2716" s="51">
        <v>1.1496000000000001E-2</v>
      </c>
      <c r="Y2716" s="334">
        <v>1.1592E-2</v>
      </c>
      <c r="Z2716" s="51">
        <v>1.1736E-2</v>
      </c>
      <c r="AA2716" s="51">
        <v>1.1256E-2</v>
      </c>
      <c r="AB2716" s="52">
        <v>1.1592E-2</v>
      </c>
      <c r="AC2716" s="333"/>
      <c r="AD2716" s="53">
        <f>SUM(E2716:AB2716)</f>
        <v>0.30907200000000001</v>
      </c>
      <c r="AE2716" s="61">
        <v>2.4</v>
      </c>
      <c r="AF2716" s="102"/>
      <c r="AG2716" s="102"/>
      <c r="AH2716" s="102"/>
      <c r="AI2716" s="102"/>
      <c r="AJ2716" s="102"/>
      <c r="AK2716" s="102"/>
      <c r="AL2716" s="102"/>
      <c r="AM2716" s="102"/>
      <c r="AN2716" s="102"/>
      <c r="AO2716" s="102"/>
      <c r="AP2716" s="102"/>
      <c r="AQ2716" s="102"/>
      <c r="AR2716" s="102"/>
      <c r="AS2716" s="102"/>
      <c r="AT2716" s="102"/>
      <c r="AU2716" s="102"/>
      <c r="AV2716" s="102"/>
      <c r="AW2716" s="102"/>
      <c r="AX2716" s="102"/>
      <c r="AY2716" s="102"/>
      <c r="AZ2716" s="102"/>
      <c r="BA2716" s="102"/>
      <c r="BB2716" s="102"/>
      <c r="BC2716" s="102"/>
      <c r="BD2716" s="335"/>
      <c r="BE2716" s="328"/>
      <c r="BF2716" s="328"/>
      <c r="BG2716" s="328"/>
      <c r="BH2716" s="328"/>
      <c r="BI2716" s="328"/>
      <c r="BJ2716" s="328"/>
      <c r="BK2716" s="328"/>
      <c r="BL2716" s="328"/>
      <c r="BM2716" s="328"/>
      <c r="BN2716" s="328"/>
      <c r="BO2716" s="328"/>
      <c r="BP2716" s="328"/>
      <c r="BQ2716" s="328"/>
      <c r="BR2716" s="328"/>
      <c r="BS2716" s="328"/>
      <c r="BT2716" s="328"/>
      <c r="BU2716" s="328"/>
      <c r="BV2716" s="328"/>
      <c r="BW2716" s="328"/>
      <c r="BX2716" s="328"/>
      <c r="BY2716" s="165"/>
      <c r="BZ2716" s="165"/>
      <c r="CA2716" s="165"/>
      <c r="CB2716" s="165"/>
      <c r="CC2716" s="165"/>
    </row>
    <row r="2717" spans="1:81" s="1" customFormat="1" ht="10.5" customHeight="1" thickBot="1" x14ac:dyDescent="0.25">
      <c r="A2717" s="1577"/>
      <c r="B2717" s="1572"/>
      <c r="C2717" s="274"/>
      <c r="D2717" s="239" t="s">
        <v>41</v>
      </c>
      <c r="E2717" s="55">
        <f t="shared" ref="E2717:AB2717" si="4609">E2716/E2715</f>
        <v>1.0363288718929253</v>
      </c>
      <c r="F2717" s="55">
        <f t="shared" si="4609"/>
        <v>0.98706099815157122</v>
      </c>
      <c r="G2717" s="55">
        <f t="shared" si="4609"/>
        <v>1.0152091254752853</v>
      </c>
      <c r="H2717" s="368">
        <f t="shared" si="4609"/>
        <v>1.0130597014925373</v>
      </c>
      <c r="I2717" s="55">
        <f t="shared" si="4609"/>
        <v>1</v>
      </c>
      <c r="J2717" s="55">
        <f t="shared" si="4609"/>
        <v>0.87244897959183676</v>
      </c>
      <c r="K2717" s="55">
        <f t="shared" si="4609"/>
        <v>0.79019908116385906</v>
      </c>
      <c r="L2717" s="55">
        <f t="shared" si="4609"/>
        <v>0.89249146757679176</v>
      </c>
      <c r="M2717" s="55">
        <f t="shared" si="4609"/>
        <v>0.58695652173913049</v>
      </c>
      <c r="N2717" s="368">
        <f t="shared" si="4609"/>
        <v>0.83786407766990301</v>
      </c>
      <c r="O2717" s="55">
        <f t="shared" si="4609"/>
        <v>0.63674321503131515</v>
      </c>
      <c r="P2717" s="55">
        <f t="shared" si="4609"/>
        <v>0.60396039603960405</v>
      </c>
      <c r="Q2717" s="55">
        <f t="shared" si="4609"/>
        <v>0.58091286307053935</v>
      </c>
      <c r="R2717" s="55">
        <f t="shared" si="4609"/>
        <v>0.54802831142568242</v>
      </c>
      <c r="S2717" s="55">
        <f t="shared" si="4609"/>
        <v>0.51628825271470868</v>
      </c>
      <c r="T2717" s="55">
        <f t="shared" si="4609"/>
        <v>0.50950950950950946</v>
      </c>
      <c r="U2717" s="55">
        <f t="shared" si="4609"/>
        <v>0.64691358024691348</v>
      </c>
      <c r="V2717" s="55">
        <f t="shared" si="4609"/>
        <v>0.61423220973782766</v>
      </c>
      <c r="W2717" s="55">
        <f t="shared" si="4609"/>
        <v>0.65876152832674573</v>
      </c>
      <c r="X2717" s="55">
        <f t="shared" si="4609"/>
        <v>0.71599402092675635</v>
      </c>
      <c r="Y2717" s="368">
        <f t="shared" si="4609"/>
        <v>0.68901569186875877</v>
      </c>
      <c r="Z2717" s="55">
        <f t="shared" si="4609"/>
        <v>0.79383116883116878</v>
      </c>
      <c r="AA2717" s="55">
        <f t="shared" si="4609"/>
        <v>0.81849912739965092</v>
      </c>
      <c r="AB2717" s="56">
        <f t="shared" si="4609"/>
        <v>0.764240506329114</v>
      </c>
      <c r="AC2717" s="333"/>
      <c r="AD2717" s="53"/>
      <c r="AE2717" s="61"/>
      <c r="AF2717" s="335"/>
      <c r="AG2717" s="335"/>
      <c r="AH2717" s="335"/>
      <c r="AI2717" s="335"/>
      <c r="AJ2717" s="335"/>
      <c r="AK2717" s="335"/>
      <c r="AL2717" s="335"/>
      <c r="AM2717" s="335"/>
      <c r="AN2717" s="335"/>
      <c r="AO2717" s="335"/>
      <c r="AP2717" s="335"/>
      <c r="AQ2717" s="335"/>
      <c r="AR2717" s="335"/>
      <c r="AS2717" s="335"/>
      <c r="AT2717" s="335"/>
      <c r="AU2717" s="335"/>
      <c r="AV2717" s="335"/>
      <c r="AW2717" s="335"/>
      <c r="AX2717" s="335"/>
      <c r="AY2717" s="335"/>
      <c r="AZ2717" s="335"/>
      <c r="BA2717" s="335"/>
      <c r="BB2717" s="335"/>
      <c r="BC2717" s="335"/>
      <c r="BD2717" s="335"/>
      <c r="BE2717" s="328"/>
      <c r="BF2717" s="328"/>
      <c r="BG2717" s="328"/>
      <c r="BH2717" s="328"/>
      <c r="BI2717" s="328"/>
      <c r="BJ2717" s="328"/>
      <c r="BK2717" s="328"/>
      <c r="BL2717" s="328"/>
      <c r="BM2717" s="328"/>
      <c r="BN2717" s="328"/>
      <c r="BO2717" s="328"/>
      <c r="BP2717" s="328"/>
      <c r="BQ2717" s="328"/>
      <c r="BR2717" s="328"/>
      <c r="BS2717" s="328"/>
      <c r="BT2717" s="328"/>
      <c r="BU2717" s="328"/>
      <c r="BV2717" s="328"/>
      <c r="BW2717" s="328"/>
      <c r="BX2717" s="328"/>
      <c r="BY2717" s="165"/>
      <c r="BZ2717" s="165"/>
      <c r="CA2717" s="165"/>
      <c r="CB2717" s="165"/>
      <c r="CC2717" s="165"/>
    </row>
    <row r="2718" spans="1:81" s="1" customFormat="1" ht="10.5" customHeight="1" x14ac:dyDescent="0.2">
      <c r="A2718" s="1575" t="s">
        <v>92</v>
      </c>
      <c r="B2718" s="1570" t="s">
        <v>959</v>
      </c>
      <c r="C2718" s="1119"/>
      <c r="D2718" s="1203"/>
      <c r="E2718" s="62"/>
      <c r="F2718" s="62"/>
      <c r="G2718" s="62"/>
      <c r="H2718" s="332"/>
      <c r="I2718" s="62"/>
      <c r="J2718" s="62"/>
      <c r="K2718" s="62"/>
      <c r="L2718" s="62"/>
      <c r="M2718" s="62"/>
      <c r="N2718" s="332"/>
      <c r="O2718" s="62"/>
      <c r="P2718" s="62"/>
      <c r="Q2718" s="62"/>
      <c r="R2718" s="62"/>
      <c r="S2718" s="62"/>
      <c r="T2718" s="62"/>
      <c r="U2718" s="62"/>
      <c r="V2718" s="62"/>
      <c r="W2718" s="62"/>
      <c r="X2718" s="62"/>
      <c r="Y2718" s="332"/>
      <c r="Z2718" s="62"/>
      <c r="AA2718" s="62"/>
      <c r="AB2718" s="63"/>
      <c r="AC2718" s="50"/>
      <c r="AD2718" s="53"/>
      <c r="AE2718" s="61"/>
      <c r="AF2718" s="400"/>
      <c r="AG2718" s="335"/>
      <c r="AH2718" s="335"/>
      <c r="AI2718" s="335"/>
      <c r="AJ2718" s="335"/>
      <c r="AK2718" s="335"/>
      <c r="AL2718" s="335"/>
      <c r="AM2718" s="335"/>
      <c r="AN2718" s="335"/>
      <c r="AO2718" s="335"/>
      <c r="AP2718" s="335"/>
      <c r="AQ2718" s="335"/>
      <c r="AR2718" s="335"/>
      <c r="AS2718" s="335"/>
      <c r="AT2718" s="335"/>
      <c r="AU2718" s="335"/>
      <c r="AV2718" s="335"/>
      <c r="AW2718" s="335"/>
      <c r="AX2718" s="335"/>
      <c r="AY2718" s="335"/>
      <c r="AZ2718" s="335"/>
      <c r="BA2718" s="335"/>
      <c r="BB2718" s="335"/>
      <c r="BC2718" s="335"/>
      <c r="BD2718" s="335"/>
      <c r="BE2718" s="328"/>
      <c r="BF2718" s="328"/>
      <c r="BG2718" s="328"/>
      <c r="BH2718" s="328"/>
      <c r="BI2718" s="328"/>
      <c r="BJ2718" s="328"/>
      <c r="BK2718" s="328"/>
      <c r="BL2718" s="328"/>
      <c r="BM2718" s="328"/>
      <c r="BN2718" s="328"/>
      <c r="BO2718" s="328"/>
      <c r="BP2718" s="328"/>
      <c r="BQ2718" s="328"/>
      <c r="BR2718" s="328"/>
      <c r="BS2718" s="328"/>
      <c r="BT2718" s="328"/>
      <c r="BU2718" s="328"/>
      <c r="BV2718" s="328"/>
      <c r="BW2718" s="328"/>
      <c r="BX2718" s="328"/>
      <c r="BY2718" s="165"/>
      <c r="BZ2718" s="165"/>
      <c r="CA2718" s="165"/>
      <c r="CB2718" s="165"/>
      <c r="CC2718" s="165"/>
    </row>
    <row r="2719" spans="1:81" s="1" customFormat="1" ht="10.5" customHeight="1" x14ac:dyDescent="0.2">
      <c r="A2719" s="1576"/>
      <c r="B2719" s="1571"/>
      <c r="C2719" s="1472" t="s">
        <v>126</v>
      </c>
      <c r="D2719" s="134" t="s">
        <v>33</v>
      </c>
      <c r="E2719" s="1060">
        <v>0</v>
      </c>
      <c r="F2719" s="1060">
        <v>0</v>
      </c>
      <c r="G2719" s="1060">
        <v>0</v>
      </c>
      <c r="H2719" s="1061">
        <v>0</v>
      </c>
      <c r="I2719" s="1060">
        <v>0</v>
      </c>
      <c r="J2719" s="1060">
        <v>0</v>
      </c>
      <c r="K2719" s="1060">
        <v>0</v>
      </c>
      <c r="L2719" s="1060">
        <v>0</v>
      </c>
      <c r="M2719" s="1060">
        <v>0</v>
      </c>
      <c r="N2719" s="1061">
        <v>0</v>
      </c>
      <c r="O2719" s="1060">
        <v>0</v>
      </c>
      <c r="P2719" s="1060">
        <v>0</v>
      </c>
      <c r="Q2719" s="1060">
        <v>0</v>
      </c>
      <c r="R2719" s="1060">
        <v>0</v>
      </c>
      <c r="S2719" s="1060">
        <v>0</v>
      </c>
      <c r="T2719" s="1060">
        <v>0</v>
      </c>
      <c r="U2719" s="1060">
        <v>0</v>
      </c>
      <c r="V2719" s="1060">
        <v>0</v>
      </c>
      <c r="W2719" s="1060">
        <v>0</v>
      </c>
      <c r="X2719" s="1060">
        <v>0</v>
      </c>
      <c r="Y2719" s="1061">
        <v>0</v>
      </c>
      <c r="Z2719" s="1060">
        <v>0</v>
      </c>
      <c r="AA2719" s="1060">
        <v>0</v>
      </c>
      <c r="AB2719" s="1062">
        <v>0</v>
      </c>
      <c r="AC2719" s="333"/>
      <c r="AD2719" s="180"/>
      <c r="AE2719" s="180"/>
      <c r="AF2719" s="328"/>
      <c r="AG2719" s="328"/>
      <c r="AH2719" s="328"/>
      <c r="AI2719" s="328"/>
      <c r="AJ2719" s="328"/>
      <c r="AK2719" s="328"/>
      <c r="AL2719" s="328"/>
      <c r="AM2719" s="328"/>
      <c r="AN2719" s="328"/>
      <c r="AO2719" s="328"/>
      <c r="AP2719" s="328"/>
      <c r="AQ2719" s="328"/>
      <c r="AR2719" s="328"/>
      <c r="AS2719" s="328"/>
      <c r="AT2719" s="328"/>
      <c r="AU2719" s="328"/>
      <c r="AV2719" s="328"/>
      <c r="AW2719" s="328"/>
      <c r="AX2719" s="328"/>
      <c r="AY2719" s="328"/>
      <c r="AZ2719" s="328"/>
      <c r="BA2719" s="328"/>
      <c r="BB2719" s="328"/>
      <c r="BC2719" s="328"/>
      <c r="BD2719" s="328"/>
      <c r="BE2719" s="328"/>
      <c r="BF2719" s="328"/>
      <c r="BG2719" s="328"/>
      <c r="BH2719" s="328"/>
      <c r="BI2719" s="328"/>
      <c r="BJ2719" s="328"/>
      <c r="BK2719" s="328"/>
      <c r="BL2719" s="328"/>
      <c r="BM2719" s="328"/>
      <c r="BN2719" s="328"/>
      <c r="BO2719" s="328"/>
      <c r="BP2719" s="328"/>
      <c r="BQ2719" s="328"/>
      <c r="BR2719" s="328"/>
      <c r="BS2719" s="328"/>
      <c r="BT2719" s="328"/>
      <c r="BU2719" s="328"/>
      <c r="BV2719" s="328"/>
      <c r="BW2719" s="328"/>
      <c r="BX2719" s="328"/>
      <c r="BY2719" s="165"/>
      <c r="BZ2719" s="165"/>
      <c r="CA2719" s="165"/>
      <c r="CB2719" s="165"/>
      <c r="CC2719" s="165"/>
    </row>
    <row r="2720" spans="1:81" s="1" customFormat="1" ht="10.5" customHeight="1" x14ac:dyDescent="0.2">
      <c r="A2720" s="1576"/>
      <c r="B2720" s="1571"/>
      <c r="C2720" s="1472" t="s">
        <v>557</v>
      </c>
      <c r="D2720" s="134" t="s">
        <v>116</v>
      </c>
      <c r="E2720" s="1011">
        <v>2.4000000000000001E-5</v>
      </c>
      <c r="F2720" s="64">
        <v>2.4000000000000001E-5</v>
      </c>
      <c r="G2720" s="64">
        <v>2.4000000000000001E-5</v>
      </c>
      <c r="H2720" s="424">
        <v>2.4000000000000001E-5</v>
      </c>
      <c r="I2720" s="64">
        <v>2.4000000000000001E-5</v>
      </c>
      <c r="J2720" s="64">
        <v>1.2E-5</v>
      </c>
      <c r="K2720" s="64">
        <v>2.4000000000000001E-5</v>
      </c>
      <c r="L2720" s="64">
        <v>2.4000000000000001E-5</v>
      </c>
      <c r="M2720" s="64">
        <v>2.4000000000000001E-5</v>
      </c>
      <c r="N2720" s="424">
        <v>2.4000000000000001E-5</v>
      </c>
      <c r="O2720" s="64">
        <v>2.4000000000000001E-5</v>
      </c>
      <c r="P2720" s="64">
        <v>2.4000000000000001E-5</v>
      </c>
      <c r="Q2720" s="64">
        <v>2.4000000000000001E-5</v>
      </c>
      <c r="R2720" s="64">
        <v>2.4000000000000001E-5</v>
      </c>
      <c r="S2720" s="64">
        <v>2.4000000000000001E-5</v>
      </c>
      <c r="T2720" s="64">
        <v>2.4000000000000001E-5</v>
      </c>
      <c r="U2720" s="64">
        <v>2.4000000000000001E-5</v>
      </c>
      <c r="V2720" s="64">
        <v>2.4000000000000001E-5</v>
      </c>
      <c r="W2720" s="64">
        <v>2.4000000000000001E-5</v>
      </c>
      <c r="X2720" s="64">
        <v>2.4000000000000001E-5</v>
      </c>
      <c r="Y2720" s="424">
        <v>1.2E-5</v>
      </c>
      <c r="Z2720" s="64">
        <v>2.4000000000000001E-5</v>
      </c>
      <c r="AA2720" s="64">
        <v>2.4000000000000001E-5</v>
      </c>
      <c r="AB2720" s="65">
        <v>2.4000000000000001E-5</v>
      </c>
      <c r="AC2720" s="50">
        <f>SUM(D2720:AB2720)</f>
        <v>5.5199999999999997E-4</v>
      </c>
      <c r="AD2720" s="53"/>
      <c r="AE2720" s="61">
        <v>1.2</v>
      </c>
      <c r="AF2720" s="102"/>
      <c r="AG2720" s="102"/>
      <c r="AH2720" s="102"/>
      <c r="AI2720" s="102"/>
      <c r="AJ2720" s="102"/>
      <c r="AK2720" s="102"/>
      <c r="AL2720" s="102"/>
      <c r="AM2720" s="102"/>
      <c r="AN2720" s="102"/>
      <c r="AO2720" s="102"/>
      <c r="AP2720" s="102"/>
      <c r="AQ2720" s="102"/>
      <c r="AR2720" s="102"/>
      <c r="AS2720" s="102"/>
      <c r="AT2720" s="102"/>
      <c r="AU2720" s="102"/>
      <c r="AV2720" s="102"/>
      <c r="AW2720" s="102"/>
      <c r="AX2720" s="102"/>
      <c r="AY2720" s="102"/>
      <c r="AZ2720" s="102"/>
      <c r="BA2720" s="102"/>
      <c r="BB2720" s="102"/>
      <c r="BC2720" s="102"/>
      <c r="BD2720" s="102"/>
      <c r="BE2720" s="328"/>
      <c r="BF2720" s="328"/>
      <c r="BG2720" s="328"/>
      <c r="BH2720" s="328"/>
      <c r="BI2720" s="328"/>
      <c r="BJ2720" s="328"/>
      <c r="BK2720" s="328"/>
      <c r="BL2720" s="328"/>
      <c r="BM2720" s="328"/>
      <c r="BN2720" s="328"/>
      <c r="BO2720" s="328"/>
      <c r="BP2720" s="328"/>
      <c r="BQ2720" s="328"/>
      <c r="BR2720" s="328"/>
      <c r="BS2720" s="328"/>
      <c r="BT2720" s="328"/>
      <c r="BU2720" s="328"/>
      <c r="BV2720" s="328"/>
      <c r="BW2720" s="328"/>
      <c r="BX2720" s="328"/>
      <c r="BY2720" s="165"/>
      <c r="BZ2720" s="165"/>
      <c r="CA2720" s="165"/>
      <c r="CB2720" s="165"/>
      <c r="CC2720" s="165"/>
    </row>
    <row r="2721" spans="1:81" s="1" customFormat="1" ht="10.5" customHeight="1" x14ac:dyDescent="0.2">
      <c r="A2721" s="1576"/>
      <c r="B2721" s="1571"/>
      <c r="C2721" s="1472" t="s">
        <v>557</v>
      </c>
      <c r="D2721" s="134" t="s">
        <v>117</v>
      </c>
      <c r="E2721" s="64">
        <v>0</v>
      </c>
      <c r="F2721" s="51">
        <v>0</v>
      </c>
      <c r="G2721" s="51">
        <v>0</v>
      </c>
      <c r="H2721" s="334">
        <v>0</v>
      </c>
      <c r="I2721" s="51">
        <v>0</v>
      </c>
      <c r="J2721" s="51">
        <v>0</v>
      </c>
      <c r="K2721" s="51">
        <v>0</v>
      </c>
      <c r="L2721" s="51">
        <v>0</v>
      </c>
      <c r="M2721" s="51">
        <v>0</v>
      </c>
      <c r="N2721" s="334">
        <v>0</v>
      </c>
      <c r="O2721" s="51">
        <v>0</v>
      </c>
      <c r="P2721" s="51">
        <v>0</v>
      </c>
      <c r="Q2721" s="51">
        <v>0</v>
      </c>
      <c r="R2721" s="51">
        <v>0</v>
      </c>
      <c r="S2721" s="51">
        <v>0</v>
      </c>
      <c r="T2721" s="51">
        <v>0</v>
      </c>
      <c r="U2721" s="51">
        <v>0</v>
      </c>
      <c r="V2721" s="51">
        <v>0</v>
      </c>
      <c r="W2721" s="51">
        <v>0</v>
      </c>
      <c r="X2721" s="51">
        <v>0</v>
      </c>
      <c r="Y2721" s="334">
        <v>0</v>
      </c>
      <c r="Z2721" s="51">
        <v>0</v>
      </c>
      <c r="AA2721" s="51">
        <v>0</v>
      </c>
      <c r="AB2721" s="52">
        <v>0</v>
      </c>
      <c r="AC2721" s="333"/>
      <c r="AD2721" s="53">
        <f>SUM(E2721:AB2721)</f>
        <v>0</v>
      </c>
      <c r="AE2721" s="61">
        <v>1.2</v>
      </c>
      <c r="AF2721" s="335"/>
      <c r="AG2721" s="335"/>
      <c r="AH2721" s="335"/>
      <c r="AI2721" s="335"/>
      <c r="AJ2721" s="335"/>
      <c r="AK2721" s="335"/>
      <c r="AL2721" s="335"/>
      <c r="AM2721" s="335"/>
      <c r="AN2721" s="335"/>
      <c r="AO2721" s="335"/>
      <c r="AP2721" s="335"/>
      <c r="AQ2721" s="335"/>
      <c r="AR2721" s="335"/>
      <c r="AS2721" s="335"/>
      <c r="AT2721" s="335"/>
      <c r="AU2721" s="335"/>
      <c r="AV2721" s="335"/>
      <c r="AW2721" s="335"/>
      <c r="AX2721" s="335"/>
      <c r="AY2721" s="335"/>
      <c r="AZ2721" s="335"/>
      <c r="BA2721" s="335"/>
      <c r="BB2721" s="335"/>
      <c r="BC2721" s="335"/>
      <c r="BD2721" s="335"/>
      <c r="BE2721" s="328"/>
      <c r="BF2721" s="328"/>
      <c r="BG2721" s="328"/>
      <c r="BH2721" s="328"/>
      <c r="BI2721" s="328"/>
      <c r="BJ2721" s="328"/>
      <c r="BK2721" s="328"/>
      <c r="BL2721" s="328"/>
      <c r="BM2721" s="328"/>
      <c r="BN2721" s="328"/>
      <c r="BO2721" s="328"/>
      <c r="BP2721" s="328"/>
      <c r="BQ2721" s="328"/>
      <c r="BR2721" s="328"/>
      <c r="BS2721" s="328"/>
      <c r="BT2721" s="328"/>
      <c r="BU2721" s="328"/>
      <c r="BV2721" s="328"/>
      <c r="BW2721" s="328"/>
      <c r="BX2721" s="328"/>
      <c r="BY2721" s="165"/>
      <c r="BZ2721" s="165"/>
      <c r="CA2721" s="165"/>
      <c r="CB2721" s="165"/>
      <c r="CC2721" s="165"/>
    </row>
    <row r="2722" spans="1:81" s="1" customFormat="1" ht="10.5" customHeight="1" thickBot="1" x14ac:dyDescent="0.25">
      <c r="A2722" s="1577"/>
      <c r="B2722" s="1572"/>
      <c r="C2722" s="274"/>
      <c r="D2722" s="239" t="s">
        <v>41</v>
      </c>
      <c r="E2722" s="55">
        <f t="shared" ref="E2722:AB2722" si="4610">E2721/E2720</f>
        <v>0</v>
      </c>
      <c r="F2722" s="55">
        <f t="shared" si="4610"/>
        <v>0</v>
      </c>
      <c r="G2722" s="55">
        <f t="shared" si="4610"/>
        <v>0</v>
      </c>
      <c r="H2722" s="368">
        <f t="shared" si="4610"/>
        <v>0</v>
      </c>
      <c r="I2722" s="55">
        <f t="shared" si="4610"/>
        <v>0</v>
      </c>
      <c r="J2722" s="55">
        <f t="shared" si="4610"/>
        <v>0</v>
      </c>
      <c r="K2722" s="55">
        <f t="shared" si="4610"/>
        <v>0</v>
      </c>
      <c r="L2722" s="55">
        <f t="shared" si="4610"/>
        <v>0</v>
      </c>
      <c r="M2722" s="55">
        <f t="shared" si="4610"/>
        <v>0</v>
      </c>
      <c r="N2722" s="368">
        <f t="shared" si="4610"/>
        <v>0</v>
      </c>
      <c r="O2722" s="55">
        <f t="shared" si="4610"/>
        <v>0</v>
      </c>
      <c r="P2722" s="55">
        <f t="shared" si="4610"/>
        <v>0</v>
      </c>
      <c r="Q2722" s="55">
        <f t="shared" si="4610"/>
        <v>0</v>
      </c>
      <c r="R2722" s="55">
        <f t="shared" si="4610"/>
        <v>0</v>
      </c>
      <c r="S2722" s="55">
        <f t="shared" si="4610"/>
        <v>0</v>
      </c>
      <c r="T2722" s="55">
        <f t="shared" si="4610"/>
        <v>0</v>
      </c>
      <c r="U2722" s="55">
        <f t="shared" si="4610"/>
        <v>0</v>
      </c>
      <c r="V2722" s="55">
        <f t="shared" si="4610"/>
        <v>0</v>
      </c>
      <c r="W2722" s="55">
        <f t="shared" si="4610"/>
        <v>0</v>
      </c>
      <c r="X2722" s="55">
        <f t="shared" si="4610"/>
        <v>0</v>
      </c>
      <c r="Y2722" s="368">
        <f t="shared" si="4610"/>
        <v>0</v>
      </c>
      <c r="Z2722" s="55">
        <f t="shared" si="4610"/>
        <v>0</v>
      </c>
      <c r="AA2722" s="55">
        <f t="shared" si="4610"/>
        <v>0</v>
      </c>
      <c r="AB2722" s="56">
        <f t="shared" si="4610"/>
        <v>0</v>
      </c>
      <c r="AC2722" s="333"/>
      <c r="AD2722" s="53"/>
      <c r="AE2722" s="61"/>
      <c r="AF2722" s="335"/>
      <c r="AG2722" s="335"/>
      <c r="AH2722" s="335"/>
      <c r="AI2722" s="335"/>
      <c r="AJ2722" s="335"/>
      <c r="AK2722" s="335"/>
      <c r="AL2722" s="335"/>
      <c r="AM2722" s="335"/>
      <c r="AN2722" s="335"/>
      <c r="AO2722" s="335"/>
      <c r="AP2722" s="335"/>
      <c r="AQ2722" s="335"/>
      <c r="AR2722" s="335"/>
      <c r="AS2722" s="335"/>
      <c r="AT2722" s="335"/>
      <c r="AU2722" s="335"/>
      <c r="AV2722" s="335"/>
      <c r="AW2722" s="335"/>
      <c r="AX2722" s="335"/>
      <c r="AY2722" s="335"/>
      <c r="AZ2722" s="335"/>
      <c r="BA2722" s="335"/>
      <c r="BB2722" s="335"/>
      <c r="BC2722" s="335"/>
      <c r="BD2722" s="335"/>
      <c r="BE2722" s="328"/>
      <c r="BF2722" s="328"/>
      <c r="BG2722" s="328"/>
      <c r="BH2722" s="328"/>
      <c r="BI2722" s="328"/>
      <c r="BJ2722" s="328"/>
      <c r="BK2722" s="328"/>
      <c r="BL2722" s="328"/>
      <c r="BM2722" s="328"/>
      <c r="BN2722" s="328"/>
      <c r="BO2722" s="328"/>
      <c r="BP2722" s="328"/>
      <c r="BQ2722" s="328"/>
      <c r="BR2722" s="328"/>
      <c r="BS2722" s="328"/>
      <c r="BT2722" s="328"/>
      <c r="BU2722" s="328"/>
      <c r="BV2722" s="328"/>
      <c r="BW2722" s="328"/>
      <c r="BX2722" s="328"/>
      <c r="BY2722" s="165"/>
      <c r="BZ2722" s="165"/>
      <c r="CA2722" s="165"/>
      <c r="CB2722" s="165"/>
      <c r="CC2722" s="165"/>
    </row>
    <row r="2723" spans="1:81" s="1" customFormat="1" ht="10.5" customHeight="1" x14ac:dyDescent="0.2">
      <c r="A2723" s="1575" t="s">
        <v>11</v>
      </c>
      <c r="B2723" s="1570" t="s">
        <v>960</v>
      </c>
      <c r="C2723" s="1119"/>
      <c r="D2723" s="1203"/>
      <c r="E2723" s="62"/>
      <c r="F2723" s="62"/>
      <c r="G2723" s="62"/>
      <c r="H2723" s="332"/>
      <c r="I2723" s="62"/>
      <c r="J2723" s="62"/>
      <c r="K2723" s="62"/>
      <c r="L2723" s="62"/>
      <c r="M2723" s="62"/>
      <c r="N2723" s="332"/>
      <c r="O2723" s="62"/>
      <c r="P2723" s="62"/>
      <c r="Q2723" s="62"/>
      <c r="R2723" s="62"/>
      <c r="S2723" s="62"/>
      <c r="T2723" s="62"/>
      <c r="U2723" s="62"/>
      <c r="V2723" s="62"/>
      <c r="W2723" s="62"/>
      <c r="X2723" s="62"/>
      <c r="Y2723" s="332"/>
      <c r="Z2723" s="62"/>
      <c r="AA2723" s="62"/>
      <c r="AB2723" s="63"/>
      <c r="AC2723" s="50"/>
      <c r="AD2723" s="53"/>
      <c r="AE2723" s="61"/>
      <c r="AF2723" s="400"/>
      <c r="AG2723" s="335"/>
      <c r="AH2723" s="335"/>
      <c r="AI2723" s="335"/>
      <c r="AJ2723" s="335"/>
      <c r="AK2723" s="335"/>
      <c r="AL2723" s="335"/>
      <c r="AM2723" s="335"/>
      <c r="AN2723" s="335"/>
      <c r="AO2723" s="335"/>
      <c r="AP2723" s="335"/>
      <c r="AQ2723" s="335"/>
      <c r="AR2723" s="335"/>
      <c r="AS2723" s="335"/>
      <c r="AT2723" s="335"/>
      <c r="AU2723" s="335"/>
      <c r="AV2723" s="335"/>
      <c r="AW2723" s="335"/>
      <c r="AX2723" s="335"/>
      <c r="AY2723" s="335"/>
      <c r="AZ2723" s="335"/>
      <c r="BA2723" s="335"/>
      <c r="BB2723" s="335"/>
      <c r="BC2723" s="335"/>
      <c r="BD2723" s="335"/>
      <c r="BE2723" s="328"/>
      <c r="BF2723" s="328"/>
      <c r="BG2723" s="328"/>
      <c r="BH2723" s="328"/>
      <c r="BI2723" s="328"/>
      <c r="BJ2723" s="328"/>
      <c r="BK2723" s="328"/>
      <c r="BL2723" s="328"/>
      <c r="BM2723" s="328"/>
      <c r="BN2723" s="328"/>
      <c r="BO2723" s="328"/>
      <c r="BP2723" s="328"/>
      <c r="BQ2723" s="328"/>
      <c r="BR2723" s="328"/>
      <c r="BS2723" s="328"/>
      <c r="BT2723" s="328"/>
      <c r="BU2723" s="328"/>
      <c r="BV2723" s="328"/>
      <c r="BW2723" s="328"/>
      <c r="BX2723" s="328"/>
      <c r="BY2723" s="165"/>
      <c r="BZ2723" s="165"/>
      <c r="CA2723" s="165"/>
      <c r="CB2723" s="165"/>
      <c r="CC2723" s="165"/>
    </row>
    <row r="2724" spans="1:81" s="1" customFormat="1" ht="10.5" customHeight="1" x14ac:dyDescent="0.2">
      <c r="A2724" s="1576"/>
      <c r="B2724" s="1571"/>
      <c r="C2724" s="1472" t="s">
        <v>126</v>
      </c>
      <c r="D2724" s="134" t="s">
        <v>33</v>
      </c>
      <c r="E2724" s="1060">
        <v>0</v>
      </c>
      <c r="F2724" s="1060">
        <v>0</v>
      </c>
      <c r="G2724" s="1060">
        <v>0</v>
      </c>
      <c r="H2724" s="1061">
        <v>0</v>
      </c>
      <c r="I2724" s="1060">
        <v>0</v>
      </c>
      <c r="J2724" s="1060">
        <v>0</v>
      </c>
      <c r="K2724" s="1060">
        <v>0</v>
      </c>
      <c r="L2724" s="1060">
        <v>0</v>
      </c>
      <c r="M2724" s="1060">
        <v>0</v>
      </c>
      <c r="N2724" s="1061">
        <v>0</v>
      </c>
      <c r="O2724" s="1060">
        <v>0</v>
      </c>
      <c r="P2724" s="1060">
        <v>0</v>
      </c>
      <c r="Q2724" s="1060">
        <v>0</v>
      </c>
      <c r="R2724" s="1060">
        <v>0</v>
      </c>
      <c r="S2724" s="1060">
        <v>0</v>
      </c>
      <c r="T2724" s="1060">
        <v>0</v>
      </c>
      <c r="U2724" s="1060">
        <v>0</v>
      </c>
      <c r="V2724" s="1060">
        <v>0</v>
      </c>
      <c r="W2724" s="1060">
        <v>0</v>
      </c>
      <c r="X2724" s="1060">
        <v>0</v>
      </c>
      <c r="Y2724" s="1061">
        <v>0</v>
      </c>
      <c r="Z2724" s="1060">
        <v>0</v>
      </c>
      <c r="AA2724" s="1060">
        <v>0</v>
      </c>
      <c r="AB2724" s="1062">
        <v>0</v>
      </c>
      <c r="AC2724" s="333"/>
      <c r="AD2724" s="180"/>
      <c r="AE2724" s="180"/>
      <c r="AF2724" s="328"/>
      <c r="AG2724" s="328"/>
      <c r="AH2724" s="328"/>
      <c r="AI2724" s="328"/>
      <c r="AJ2724" s="328"/>
      <c r="AK2724" s="328"/>
      <c r="AL2724" s="328"/>
      <c r="AM2724" s="328"/>
      <c r="AN2724" s="328"/>
      <c r="AO2724" s="328"/>
      <c r="AP2724" s="328"/>
      <c r="AQ2724" s="328"/>
      <c r="AR2724" s="328"/>
      <c r="AS2724" s="328"/>
      <c r="AT2724" s="328"/>
      <c r="AU2724" s="328"/>
      <c r="AV2724" s="328"/>
      <c r="AW2724" s="328"/>
      <c r="AX2724" s="328"/>
      <c r="AY2724" s="328"/>
      <c r="AZ2724" s="328"/>
      <c r="BA2724" s="328"/>
      <c r="BB2724" s="328"/>
      <c r="BC2724" s="328"/>
      <c r="BD2724" s="328"/>
      <c r="BE2724" s="328"/>
      <c r="BF2724" s="328"/>
      <c r="BG2724" s="328"/>
      <c r="BH2724" s="328"/>
      <c r="BI2724" s="328"/>
      <c r="BJ2724" s="328"/>
      <c r="BK2724" s="328"/>
      <c r="BL2724" s="328"/>
      <c r="BM2724" s="328"/>
      <c r="BN2724" s="328"/>
      <c r="BO2724" s="328"/>
      <c r="BP2724" s="328"/>
      <c r="BQ2724" s="328"/>
      <c r="BR2724" s="328"/>
      <c r="BS2724" s="328"/>
      <c r="BT2724" s="328"/>
      <c r="BU2724" s="328"/>
      <c r="BV2724" s="328"/>
      <c r="BW2724" s="328"/>
      <c r="BX2724" s="328"/>
      <c r="BY2724" s="165"/>
      <c r="BZ2724" s="165"/>
      <c r="CA2724" s="165"/>
      <c r="CB2724" s="165"/>
      <c r="CC2724" s="165"/>
    </row>
    <row r="2725" spans="1:81" s="1" customFormat="1" ht="10.5" customHeight="1" x14ac:dyDescent="0.2">
      <c r="A2725" s="1576"/>
      <c r="B2725" s="1571"/>
      <c r="C2725" s="1472" t="s">
        <v>557</v>
      </c>
      <c r="D2725" s="134" t="s">
        <v>116</v>
      </c>
      <c r="E2725" s="1011">
        <v>3.5999999999999994E-5</v>
      </c>
      <c r="F2725" s="64">
        <v>2.4000000000000001E-5</v>
      </c>
      <c r="G2725" s="64">
        <v>3.5999999999999994E-5</v>
      </c>
      <c r="H2725" s="424">
        <v>2.4000000000000001E-5</v>
      </c>
      <c r="I2725" s="64">
        <v>3.5999999999999994E-5</v>
      </c>
      <c r="J2725" s="64">
        <v>2.4000000000000001E-5</v>
      </c>
      <c r="K2725" s="64">
        <v>3.5999999999999994E-5</v>
      </c>
      <c r="L2725" s="64">
        <v>3.5999999999999994E-5</v>
      </c>
      <c r="M2725" s="64">
        <v>2.4000000000000001E-5</v>
      </c>
      <c r="N2725" s="424">
        <v>3.5999999999999994E-5</v>
      </c>
      <c r="O2725" s="64">
        <v>2.4000000000000001E-5</v>
      </c>
      <c r="P2725" s="64">
        <v>3.5999999999999994E-5</v>
      </c>
      <c r="Q2725" s="64">
        <v>3.5999999999999994E-5</v>
      </c>
      <c r="R2725" s="64">
        <v>2.4000000000000001E-5</v>
      </c>
      <c r="S2725" s="64">
        <v>3.5999999999999994E-5</v>
      </c>
      <c r="T2725" s="64">
        <v>2.4000000000000001E-5</v>
      </c>
      <c r="U2725" s="64">
        <v>3.5999999999999994E-5</v>
      </c>
      <c r="V2725" s="64">
        <v>2.4000000000000001E-5</v>
      </c>
      <c r="W2725" s="64">
        <v>3.5999999999999994E-5</v>
      </c>
      <c r="X2725" s="64">
        <v>3.5999999999999994E-5</v>
      </c>
      <c r="Y2725" s="424">
        <v>2.4000000000000001E-5</v>
      </c>
      <c r="Z2725" s="64">
        <v>3.5999999999999994E-5</v>
      </c>
      <c r="AA2725" s="64">
        <v>2.4000000000000001E-5</v>
      </c>
      <c r="AB2725" s="65">
        <v>3.5999999999999994E-5</v>
      </c>
      <c r="AC2725" s="50">
        <f>SUM(D2725:AB2725)</f>
        <v>7.440000000000002E-4</v>
      </c>
      <c r="AD2725" s="53"/>
      <c r="AE2725" s="61">
        <v>1.2</v>
      </c>
      <c r="AF2725" s="102"/>
      <c r="AG2725" s="102"/>
      <c r="AH2725" s="102"/>
      <c r="AI2725" s="102"/>
      <c r="AJ2725" s="102"/>
      <c r="AK2725" s="102"/>
      <c r="AL2725" s="102"/>
      <c r="AM2725" s="102"/>
      <c r="AN2725" s="102"/>
      <c r="AO2725" s="102"/>
      <c r="AP2725" s="102"/>
      <c r="AQ2725" s="102"/>
      <c r="AR2725" s="102"/>
      <c r="AS2725" s="102"/>
      <c r="AT2725" s="102"/>
      <c r="AU2725" s="102"/>
      <c r="AV2725" s="102"/>
      <c r="AW2725" s="102"/>
      <c r="AX2725" s="102"/>
      <c r="AY2725" s="102"/>
      <c r="AZ2725" s="102"/>
      <c r="BA2725" s="102"/>
      <c r="BB2725" s="102"/>
      <c r="BC2725" s="102"/>
      <c r="BD2725" s="102"/>
      <c r="BE2725" s="328"/>
      <c r="BF2725" s="328"/>
      <c r="BG2725" s="328"/>
      <c r="BH2725" s="328"/>
      <c r="BI2725" s="328"/>
      <c r="BJ2725" s="328"/>
      <c r="BK2725" s="328"/>
      <c r="BL2725" s="328"/>
      <c r="BM2725" s="328"/>
      <c r="BN2725" s="328"/>
      <c r="BO2725" s="328"/>
      <c r="BP2725" s="328"/>
      <c r="BQ2725" s="328"/>
      <c r="BR2725" s="328"/>
      <c r="BS2725" s="328"/>
      <c r="BT2725" s="328"/>
      <c r="BU2725" s="328"/>
      <c r="BV2725" s="328"/>
      <c r="BW2725" s="328"/>
      <c r="BX2725" s="328"/>
      <c r="BY2725" s="165"/>
      <c r="BZ2725" s="165"/>
      <c r="CA2725" s="165"/>
      <c r="CB2725" s="165"/>
      <c r="CC2725" s="165"/>
    </row>
    <row r="2726" spans="1:81" s="1" customFormat="1" ht="10.5" customHeight="1" x14ac:dyDescent="0.2">
      <c r="A2726" s="1576"/>
      <c r="B2726" s="1571"/>
      <c r="C2726" s="1472" t="s">
        <v>557</v>
      </c>
      <c r="D2726" s="134" t="s">
        <v>117</v>
      </c>
      <c r="E2726" s="64">
        <v>-8.8800000000000001E-4</v>
      </c>
      <c r="F2726" s="51">
        <v>-8.8800000000000001E-4</v>
      </c>
      <c r="G2726" s="51">
        <v>-8.8800000000000001E-4</v>
      </c>
      <c r="H2726" s="334">
        <v>-8.8800000000000001E-4</v>
      </c>
      <c r="I2726" s="51">
        <v>-8.8800000000000001E-4</v>
      </c>
      <c r="J2726" s="51">
        <v>-8.7600000000000004E-4</v>
      </c>
      <c r="K2726" s="51">
        <v>-8.8800000000000001E-4</v>
      </c>
      <c r="L2726" s="51">
        <v>-8.7600000000000004E-4</v>
      </c>
      <c r="M2726" s="51">
        <v>-8.8800000000000001E-4</v>
      </c>
      <c r="N2726" s="334">
        <v>-8.8800000000000001E-4</v>
      </c>
      <c r="O2726" s="51">
        <v>-8.7600000000000004E-4</v>
      </c>
      <c r="P2726" s="51">
        <v>-8.8800000000000001E-4</v>
      </c>
      <c r="Q2726" s="51">
        <v>-8.8800000000000001E-4</v>
      </c>
      <c r="R2726" s="51">
        <v>-8.7600000000000004E-4</v>
      </c>
      <c r="S2726" s="51">
        <v>-8.7600000000000004E-4</v>
      </c>
      <c r="T2726" s="51">
        <v>-8.6399999999999997E-4</v>
      </c>
      <c r="U2726" s="51">
        <v>-8.7600000000000004E-4</v>
      </c>
      <c r="V2726" s="51">
        <v>-8.7600000000000004E-4</v>
      </c>
      <c r="W2726" s="51">
        <v>-8.7600000000000004E-4</v>
      </c>
      <c r="X2726" s="51">
        <v>-8.7600000000000004E-4</v>
      </c>
      <c r="Y2726" s="334">
        <v>-8.7600000000000004E-4</v>
      </c>
      <c r="Z2726" s="51">
        <v>-8.7600000000000004E-4</v>
      </c>
      <c r="AA2726" s="51">
        <v>-8.7600000000000004E-4</v>
      </c>
      <c r="AB2726" s="52">
        <v>-8.7600000000000004E-4</v>
      </c>
      <c r="AC2726" s="333"/>
      <c r="AD2726" s="53">
        <f>SUM(E2726:AB2726)</f>
        <v>-2.1132000000000012E-2</v>
      </c>
      <c r="AE2726" s="61">
        <v>1.2</v>
      </c>
      <c r="AF2726" s="335"/>
      <c r="AG2726" s="335"/>
      <c r="AH2726" s="335"/>
      <c r="AI2726" s="335"/>
      <c r="AJ2726" s="335"/>
      <c r="AK2726" s="335"/>
      <c r="AL2726" s="335"/>
      <c r="AM2726" s="335"/>
      <c r="AN2726" s="335"/>
      <c r="AO2726" s="335"/>
      <c r="AP2726" s="335"/>
      <c r="AQ2726" s="335"/>
      <c r="AR2726" s="335"/>
      <c r="AS2726" s="335"/>
      <c r="AT2726" s="335"/>
      <c r="AU2726" s="335"/>
      <c r="AV2726" s="335"/>
      <c r="AW2726" s="335"/>
      <c r="AX2726" s="335"/>
      <c r="AY2726" s="335"/>
      <c r="AZ2726" s="335"/>
      <c r="BA2726" s="335"/>
      <c r="BB2726" s="335"/>
      <c r="BC2726" s="335"/>
      <c r="BD2726" s="335"/>
      <c r="BE2726" s="328"/>
      <c r="BF2726" s="328"/>
      <c r="BG2726" s="328"/>
      <c r="BH2726" s="328"/>
      <c r="BI2726" s="328"/>
      <c r="BJ2726" s="328"/>
      <c r="BK2726" s="328"/>
      <c r="BL2726" s="328"/>
      <c r="BM2726" s="328"/>
      <c r="BN2726" s="328"/>
      <c r="BO2726" s="328"/>
      <c r="BP2726" s="328"/>
      <c r="BQ2726" s="328"/>
      <c r="BR2726" s="328"/>
      <c r="BS2726" s="328"/>
      <c r="BT2726" s="328"/>
      <c r="BU2726" s="328"/>
      <c r="BV2726" s="328"/>
      <c r="BW2726" s="328"/>
      <c r="BX2726" s="328"/>
      <c r="BY2726" s="165"/>
      <c r="BZ2726" s="165"/>
      <c r="CA2726" s="165"/>
      <c r="CB2726" s="165"/>
      <c r="CC2726" s="165"/>
    </row>
    <row r="2727" spans="1:81" s="1" customFormat="1" ht="10.5" customHeight="1" thickBot="1" x14ac:dyDescent="0.25">
      <c r="A2727" s="1577"/>
      <c r="B2727" s="1572"/>
      <c r="C2727" s="274"/>
      <c r="D2727" s="239" t="s">
        <v>41</v>
      </c>
      <c r="E2727" s="55">
        <f t="shared" ref="E2727:AB2727" si="4611">E2726/E2725</f>
        <v>-24.666666666666671</v>
      </c>
      <c r="F2727" s="55">
        <f t="shared" si="4611"/>
        <v>-37</v>
      </c>
      <c r="G2727" s="55">
        <f t="shared" si="4611"/>
        <v>-24.666666666666671</v>
      </c>
      <c r="H2727" s="368">
        <f t="shared" si="4611"/>
        <v>-37</v>
      </c>
      <c r="I2727" s="55">
        <f t="shared" si="4611"/>
        <v>-24.666666666666671</v>
      </c>
      <c r="J2727" s="55">
        <f t="shared" si="4611"/>
        <v>-36.5</v>
      </c>
      <c r="K2727" s="55">
        <f t="shared" si="4611"/>
        <v>-24.666666666666671</v>
      </c>
      <c r="L2727" s="55">
        <f t="shared" si="4611"/>
        <v>-24.333333333333339</v>
      </c>
      <c r="M2727" s="55">
        <f t="shared" si="4611"/>
        <v>-37</v>
      </c>
      <c r="N2727" s="368">
        <f t="shared" si="4611"/>
        <v>-24.666666666666671</v>
      </c>
      <c r="O2727" s="55">
        <f t="shared" si="4611"/>
        <v>-36.5</v>
      </c>
      <c r="P2727" s="55">
        <f t="shared" si="4611"/>
        <v>-24.666666666666671</v>
      </c>
      <c r="Q2727" s="55">
        <f t="shared" si="4611"/>
        <v>-24.666666666666671</v>
      </c>
      <c r="R2727" s="55">
        <f t="shared" si="4611"/>
        <v>-36.5</v>
      </c>
      <c r="S2727" s="55">
        <f t="shared" si="4611"/>
        <v>-24.333333333333339</v>
      </c>
      <c r="T2727" s="55">
        <f t="shared" si="4611"/>
        <v>-36</v>
      </c>
      <c r="U2727" s="55">
        <f t="shared" si="4611"/>
        <v>-24.333333333333339</v>
      </c>
      <c r="V2727" s="55">
        <f t="shared" si="4611"/>
        <v>-36.5</v>
      </c>
      <c r="W2727" s="55">
        <f t="shared" si="4611"/>
        <v>-24.333333333333339</v>
      </c>
      <c r="X2727" s="55">
        <f t="shared" si="4611"/>
        <v>-24.333333333333339</v>
      </c>
      <c r="Y2727" s="368">
        <f t="shared" si="4611"/>
        <v>-36.5</v>
      </c>
      <c r="Z2727" s="55">
        <f t="shared" si="4611"/>
        <v>-24.333333333333339</v>
      </c>
      <c r="AA2727" s="55">
        <f t="shared" si="4611"/>
        <v>-36.5</v>
      </c>
      <c r="AB2727" s="56">
        <f t="shared" si="4611"/>
        <v>-24.333333333333339</v>
      </c>
      <c r="AC2727" s="333"/>
      <c r="AD2727" s="53"/>
      <c r="AE2727" s="61"/>
      <c r="AF2727" s="335"/>
      <c r="AG2727" s="335"/>
      <c r="AH2727" s="335"/>
      <c r="AI2727" s="335"/>
      <c r="AJ2727" s="335"/>
      <c r="AK2727" s="335"/>
      <c r="AL2727" s="335"/>
      <c r="AM2727" s="335"/>
      <c r="AN2727" s="335"/>
      <c r="AO2727" s="335"/>
      <c r="AP2727" s="335"/>
      <c r="AQ2727" s="335"/>
      <c r="AR2727" s="335"/>
      <c r="AS2727" s="335"/>
      <c r="AT2727" s="335"/>
      <c r="AU2727" s="335"/>
      <c r="AV2727" s="335"/>
      <c r="AW2727" s="335"/>
      <c r="AX2727" s="335"/>
      <c r="AY2727" s="335"/>
      <c r="AZ2727" s="335"/>
      <c r="BA2727" s="335"/>
      <c r="BB2727" s="335"/>
      <c r="BC2727" s="335"/>
      <c r="BD2727" s="335"/>
      <c r="BE2727" s="328"/>
      <c r="BF2727" s="328"/>
      <c r="BG2727" s="328"/>
      <c r="BH2727" s="328"/>
      <c r="BI2727" s="328"/>
      <c r="BJ2727" s="328"/>
      <c r="BK2727" s="328"/>
      <c r="BL2727" s="328"/>
      <c r="BM2727" s="328"/>
      <c r="BN2727" s="328"/>
      <c r="BO2727" s="328"/>
      <c r="BP2727" s="328"/>
      <c r="BQ2727" s="328"/>
      <c r="BR2727" s="328"/>
      <c r="BS2727" s="328"/>
      <c r="BT2727" s="328"/>
      <c r="BU2727" s="328"/>
      <c r="BV2727" s="328"/>
      <c r="BW2727" s="328"/>
      <c r="BX2727" s="328"/>
      <c r="BY2727" s="165"/>
      <c r="BZ2727" s="165"/>
      <c r="CA2727" s="165"/>
      <c r="CB2727" s="165"/>
      <c r="CC2727" s="165"/>
    </row>
    <row r="2728" spans="1:81" s="1" customFormat="1" ht="11.25" customHeight="1" x14ac:dyDescent="0.2">
      <c r="A2728" s="1575" t="s">
        <v>4</v>
      </c>
      <c r="B2728" s="1570" t="s">
        <v>961</v>
      </c>
      <c r="C2728" s="1119"/>
      <c r="D2728" s="1203"/>
      <c r="E2728" s="62"/>
      <c r="F2728" s="62"/>
      <c r="G2728" s="62"/>
      <c r="H2728" s="332"/>
      <c r="I2728" s="62"/>
      <c r="J2728" s="62"/>
      <c r="K2728" s="62"/>
      <c r="L2728" s="62"/>
      <c r="M2728" s="62"/>
      <c r="N2728" s="332"/>
      <c r="O2728" s="62"/>
      <c r="P2728" s="62"/>
      <c r="Q2728" s="62"/>
      <c r="R2728" s="62"/>
      <c r="S2728" s="62"/>
      <c r="T2728" s="62"/>
      <c r="U2728" s="62"/>
      <c r="V2728" s="62"/>
      <c r="W2728" s="62"/>
      <c r="X2728" s="62"/>
      <c r="Y2728" s="332"/>
      <c r="Z2728" s="62"/>
      <c r="AA2728" s="62"/>
      <c r="AB2728" s="63"/>
      <c r="AC2728" s="412" t="s">
        <v>115</v>
      </c>
      <c r="AD2728" s="53">
        <f>AD2731/AC2730</f>
        <v>0.39191326553153133</v>
      </c>
      <c r="AE2728" s="61"/>
      <c r="AF2728" s="400"/>
      <c r="AG2728" s="335"/>
      <c r="AH2728" s="335"/>
      <c r="AI2728" s="335"/>
      <c r="AJ2728" s="335"/>
      <c r="AK2728" s="335"/>
      <c r="AL2728" s="335"/>
      <c r="AM2728" s="335"/>
      <c r="AN2728" s="335"/>
      <c r="AO2728" s="335"/>
      <c r="AP2728" s="335"/>
      <c r="AQ2728" s="335"/>
      <c r="AR2728" s="335"/>
      <c r="AS2728" s="335"/>
      <c r="AT2728" s="335"/>
      <c r="AU2728" s="335"/>
      <c r="AV2728" s="335"/>
      <c r="AW2728" s="335"/>
      <c r="AX2728" s="335"/>
      <c r="AY2728" s="335"/>
      <c r="AZ2728" s="335"/>
      <c r="BA2728" s="335"/>
      <c r="BB2728" s="335"/>
      <c r="BC2728" s="335"/>
      <c r="BD2728" s="335"/>
      <c r="BE2728" s="328"/>
      <c r="BF2728" s="328"/>
      <c r="BG2728" s="328"/>
      <c r="BH2728" s="328"/>
      <c r="BI2728" s="328"/>
      <c r="BJ2728" s="328"/>
      <c r="BK2728" s="328"/>
      <c r="BL2728" s="328"/>
      <c r="BM2728" s="328"/>
      <c r="BN2728" s="328"/>
      <c r="BO2728" s="328"/>
      <c r="BP2728" s="328"/>
      <c r="BQ2728" s="328"/>
      <c r="BR2728" s="328"/>
      <c r="BS2728" s="328"/>
      <c r="BT2728" s="328"/>
      <c r="BU2728" s="328"/>
      <c r="BV2728" s="328"/>
      <c r="BW2728" s="328"/>
      <c r="BX2728" s="328"/>
      <c r="BY2728" s="165"/>
      <c r="BZ2728" s="165"/>
      <c r="CA2728" s="165"/>
      <c r="CB2728" s="165"/>
      <c r="CC2728" s="165"/>
    </row>
    <row r="2729" spans="1:81" s="1" customFormat="1" ht="10.5" customHeight="1" x14ac:dyDescent="0.2">
      <c r="A2729" s="1576"/>
      <c r="B2729" s="1571"/>
      <c r="C2729" s="1472" t="s">
        <v>126</v>
      </c>
      <c r="D2729" s="134" t="s">
        <v>33</v>
      </c>
      <c r="E2729" s="1060">
        <v>5.7</v>
      </c>
      <c r="F2729" s="1060">
        <v>5.2</v>
      </c>
      <c r="G2729" s="1060">
        <v>4.7</v>
      </c>
      <c r="H2729" s="1061">
        <v>5.3</v>
      </c>
      <c r="I2729" s="1060">
        <v>5.6</v>
      </c>
      <c r="J2729" s="1060">
        <v>5.7</v>
      </c>
      <c r="K2729" s="1060">
        <v>5.5</v>
      </c>
      <c r="L2729" s="1060">
        <v>5.0999999999999996</v>
      </c>
      <c r="M2729" s="1060">
        <v>6.3</v>
      </c>
      <c r="N2729" s="1061">
        <v>6.1</v>
      </c>
      <c r="O2729" s="1060">
        <v>6.6</v>
      </c>
      <c r="P2729" s="1060">
        <v>6.9</v>
      </c>
      <c r="Q2729" s="1060">
        <v>6.9</v>
      </c>
      <c r="R2729" s="1060">
        <v>6.8</v>
      </c>
      <c r="S2729" s="1060">
        <v>7.2</v>
      </c>
      <c r="T2729" s="1060">
        <v>13</v>
      </c>
      <c r="U2729" s="1060">
        <v>21.6</v>
      </c>
      <c r="V2729" s="1060">
        <v>21.4</v>
      </c>
      <c r="W2729" s="1060">
        <v>20.3</v>
      </c>
      <c r="X2729" s="1060">
        <v>20.5</v>
      </c>
      <c r="Y2729" s="1061">
        <v>21.6</v>
      </c>
      <c r="Z2729" s="1060">
        <v>21</v>
      </c>
      <c r="AA2729" s="1060">
        <v>20.8</v>
      </c>
      <c r="AB2729" s="1062">
        <v>21.1</v>
      </c>
      <c r="AC2729" s="333"/>
      <c r="AD2729" s="180"/>
      <c r="AE2729" s="180"/>
      <c r="AF2729" s="328"/>
      <c r="AG2729" s="328"/>
      <c r="AH2729" s="328"/>
      <c r="AI2729" s="328"/>
      <c r="AJ2729" s="328"/>
      <c r="AK2729" s="328"/>
      <c r="AL2729" s="328"/>
      <c r="AM2729" s="328"/>
      <c r="AN2729" s="328"/>
      <c r="AO2729" s="328"/>
      <c r="AP2729" s="328"/>
      <c r="AQ2729" s="328"/>
      <c r="AR2729" s="328"/>
      <c r="AS2729" s="328"/>
      <c r="AT2729" s="328"/>
      <c r="AU2729" s="328"/>
      <c r="AV2729" s="328"/>
      <c r="AW2729" s="328"/>
      <c r="AX2729" s="328"/>
      <c r="AY2729" s="328"/>
      <c r="AZ2729" s="328"/>
      <c r="BA2729" s="328"/>
      <c r="BB2729" s="328"/>
      <c r="BC2729" s="328"/>
      <c r="BD2729" s="328"/>
      <c r="BE2729" s="328"/>
      <c r="BF2729" s="328"/>
      <c r="BG2729" s="328"/>
      <c r="BH2729" s="328"/>
      <c r="BI2729" s="328"/>
      <c r="BJ2729" s="328"/>
      <c r="BK2729" s="328"/>
      <c r="BL2729" s="328"/>
      <c r="BM2729" s="328"/>
      <c r="BN2729" s="328"/>
      <c r="BO2729" s="328"/>
      <c r="BP2729" s="328"/>
      <c r="BQ2729" s="328"/>
      <c r="BR2729" s="328"/>
      <c r="BS2729" s="328"/>
      <c r="BT2729" s="328"/>
      <c r="BU2729" s="328"/>
      <c r="BV2729" s="328"/>
      <c r="BW2729" s="328"/>
      <c r="BX2729" s="328"/>
      <c r="BY2729" s="165"/>
      <c r="BZ2729" s="165"/>
      <c r="CA2729" s="165"/>
      <c r="CB2729" s="165"/>
      <c r="CC2729" s="165"/>
    </row>
    <row r="2730" spans="1:81" s="1" customFormat="1" ht="10.5" customHeight="1" x14ac:dyDescent="0.2">
      <c r="A2730" s="1576"/>
      <c r="B2730" s="1571"/>
      <c r="C2730" s="1472" t="s">
        <v>557</v>
      </c>
      <c r="D2730" s="134" t="s">
        <v>116</v>
      </c>
      <c r="E2730" s="1011">
        <v>5.5920000000000004E-2</v>
      </c>
      <c r="F2730" s="64">
        <v>5.7984000000000001E-2</v>
      </c>
      <c r="G2730" s="64">
        <v>5.8703999999999999E-2</v>
      </c>
      <c r="H2730" s="424">
        <v>5.9040000000000002E-2</v>
      </c>
      <c r="I2730" s="64">
        <v>5.9544E-2</v>
      </c>
      <c r="J2730" s="64">
        <v>6.0287999999999994E-2</v>
      </c>
      <c r="K2730" s="64">
        <v>5.7671999999999994E-2</v>
      </c>
      <c r="L2730" s="64">
        <v>5.8319999999999997E-2</v>
      </c>
      <c r="M2730" s="64">
        <v>6.3671999999999992E-2</v>
      </c>
      <c r="N2730" s="424">
        <v>6.5736000000000003E-2</v>
      </c>
      <c r="O2730" s="64">
        <v>6.3671999999999992E-2</v>
      </c>
      <c r="P2730" s="64">
        <v>6.5376000000000004E-2</v>
      </c>
      <c r="Q2730" s="64">
        <v>6.5664E-2</v>
      </c>
      <c r="R2730" s="64">
        <v>6.5183999999999992E-2</v>
      </c>
      <c r="S2730" s="64">
        <v>6.5951999999999997E-2</v>
      </c>
      <c r="T2730" s="64">
        <v>0.11940000000000001</v>
      </c>
      <c r="U2730" s="64">
        <v>0.214584</v>
      </c>
      <c r="V2730" s="64">
        <v>0.21484800000000001</v>
      </c>
      <c r="W2730" s="64">
        <v>0.20471999999999999</v>
      </c>
      <c r="X2730" s="64">
        <v>0.20455199999999998</v>
      </c>
      <c r="Y2730" s="424">
        <v>0.20805600000000002</v>
      </c>
      <c r="Z2730" s="64">
        <v>0.207624</v>
      </c>
      <c r="AA2730" s="64">
        <v>0.20803200000000002</v>
      </c>
      <c r="AB2730" s="65">
        <v>0.21160799999999999</v>
      </c>
      <c r="AC2730" s="50">
        <f>SUM(E2730:AB2730)</f>
        <v>2.7161520000000001</v>
      </c>
      <c r="AD2730" s="53"/>
      <c r="AE2730" s="61">
        <v>2.4</v>
      </c>
      <c r="AF2730" s="102"/>
      <c r="AG2730" s="102"/>
      <c r="AH2730" s="102"/>
      <c r="AI2730" s="102"/>
      <c r="AJ2730" s="102"/>
      <c r="AK2730" s="102"/>
      <c r="AL2730" s="102"/>
      <c r="AM2730" s="102"/>
      <c r="AN2730" s="102"/>
      <c r="AO2730" s="102"/>
      <c r="AP2730" s="102"/>
      <c r="AQ2730" s="102"/>
      <c r="AR2730" s="102"/>
      <c r="AS2730" s="102"/>
      <c r="AT2730" s="102"/>
      <c r="AU2730" s="102"/>
      <c r="AV2730" s="102"/>
      <c r="AW2730" s="102"/>
      <c r="AX2730" s="102"/>
      <c r="AY2730" s="102"/>
      <c r="AZ2730" s="102"/>
      <c r="BA2730" s="102"/>
      <c r="BB2730" s="102"/>
      <c r="BC2730" s="102"/>
      <c r="BD2730" s="102"/>
      <c r="BE2730" s="328"/>
      <c r="BF2730" s="328"/>
      <c r="BG2730" s="328"/>
      <c r="BH2730" s="328"/>
      <c r="BI2730" s="328"/>
      <c r="BJ2730" s="328"/>
      <c r="BK2730" s="328"/>
      <c r="BL2730" s="328"/>
      <c r="BM2730" s="328"/>
      <c r="BN2730" s="328"/>
      <c r="BO2730" s="328"/>
      <c r="BP2730" s="328"/>
      <c r="BQ2730" s="328"/>
      <c r="BR2730" s="328"/>
      <c r="BS2730" s="328"/>
      <c r="BT2730" s="328"/>
      <c r="BU2730" s="328"/>
      <c r="BV2730" s="328"/>
      <c r="BW2730" s="328"/>
      <c r="BX2730" s="328"/>
      <c r="BY2730" s="165"/>
      <c r="BZ2730" s="165"/>
      <c r="CA2730" s="165"/>
      <c r="CB2730" s="165"/>
      <c r="CC2730" s="165"/>
    </row>
    <row r="2731" spans="1:81" s="1" customFormat="1" ht="10.5" customHeight="1" x14ac:dyDescent="0.2">
      <c r="A2731" s="1576"/>
      <c r="B2731" s="1571"/>
      <c r="C2731" s="1472" t="s">
        <v>557</v>
      </c>
      <c r="D2731" s="134" t="s">
        <v>117</v>
      </c>
      <c r="E2731" s="1011">
        <v>2.4000000000000001E-5</v>
      </c>
      <c r="F2731" s="51">
        <v>0</v>
      </c>
      <c r="G2731" s="51">
        <v>0</v>
      </c>
      <c r="H2731" s="334">
        <v>0</v>
      </c>
      <c r="I2731" s="51">
        <v>1.92E-4</v>
      </c>
      <c r="J2731" s="51">
        <v>1.224E-3</v>
      </c>
      <c r="K2731" s="51">
        <v>3.1199999999999999E-4</v>
      </c>
      <c r="L2731" s="51">
        <v>1.4399999999999998E-4</v>
      </c>
      <c r="M2731" s="51">
        <v>9.5999999999999992E-4</v>
      </c>
      <c r="N2731" s="334">
        <v>4.3199999999999998E-4</v>
      </c>
      <c r="O2731" s="51">
        <v>2.8079999999999997E-3</v>
      </c>
      <c r="P2731" s="51">
        <v>1.3704000000000001E-2</v>
      </c>
      <c r="Q2731" s="51">
        <v>4.7231999999999996E-2</v>
      </c>
      <c r="R2731" s="51">
        <v>4.6247999999999997E-2</v>
      </c>
      <c r="S2731" s="51">
        <v>4.6632E-2</v>
      </c>
      <c r="T2731" s="51">
        <v>6.7848000000000006E-2</v>
      </c>
      <c r="U2731" s="51">
        <v>0.106632</v>
      </c>
      <c r="V2731" s="51">
        <v>0.10692</v>
      </c>
      <c r="W2731" s="51">
        <v>0.102336</v>
      </c>
      <c r="X2731" s="51">
        <v>0.10183199999999999</v>
      </c>
      <c r="Y2731" s="334">
        <v>0.104448</v>
      </c>
      <c r="Z2731" s="51">
        <v>0.102432</v>
      </c>
      <c r="AA2731" s="51">
        <v>0.102672</v>
      </c>
      <c r="AB2731" s="52">
        <v>0.10946399999999999</v>
      </c>
      <c r="AC2731" s="333"/>
      <c r="AD2731" s="53">
        <f>SUM(E2731:AB2731)</f>
        <v>1.0644959999999999</v>
      </c>
      <c r="AE2731" s="61">
        <v>2.4</v>
      </c>
      <c r="AF2731" s="102"/>
      <c r="AG2731" s="102"/>
      <c r="AH2731" s="102"/>
      <c r="AI2731" s="102"/>
      <c r="AJ2731" s="102"/>
      <c r="AK2731" s="102"/>
      <c r="AL2731" s="102"/>
      <c r="AM2731" s="102"/>
      <c r="AN2731" s="102"/>
      <c r="AO2731" s="102"/>
      <c r="AP2731" s="102"/>
      <c r="AQ2731" s="102"/>
      <c r="AR2731" s="102"/>
      <c r="AS2731" s="102"/>
      <c r="AT2731" s="102"/>
      <c r="AU2731" s="102"/>
      <c r="AV2731" s="102"/>
      <c r="AW2731" s="102"/>
      <c r="AX2731" s="102"/>
      <c r="AY2731" s="102"/>
      <c r="AZ2731" s="102"/>
      <c r="BA2731" s="102"/>
      <c r="BB2731" s="102"/>
      <c r="BC2731" s="102"/>
      <c r="BD2731" s="335"/>
      <c r="BE2731" s="328"/>
      <c r="BF2731" s="328"/>
      <c r="BG2731" s="328"/>
      <c r="BH2731" s="328"/>
      <c r="BI2731" s="328"/>
      <c r="BJ2731" s="328"/>
      <c r="BK2731" s="328"/>
      <c r="BL2731" s="328"/>
      <c r="BM2731" s="328"/>
      <c r="BN2731" s="328"/>
      <c r="BO2731" s="328"/>
      <c r="BP2731" s="328"/>
      <c r="BQ2731" s="328"/>
      <c r="BR2731" s="328"/>
      <c r="BS2731" s="328"/>
      <c r="BT2731" s="328"/>
      <c r="BU2731" s="328"/>
      <c r="BV2731" s="328"/>
      <c r="BW2731" s="328"/>
      <c r="BX2731" s="328"/>
      <c r="BY2731" s="165"/>
      <c r="BZ2731" s="165"/>
      <c r="CA2731" s="165"/>
      <c r="CB2731" s="165"/>
      <c r="CC2731" s="165"/>
    </row>
    <row r="2732" spans="1:81" s="1" customFormat="1" ht="10.5" customHeight="1" thickBot="1" x14ac:dyDescent="0.25">
      <c r="A2732" s="1577"/>
      <c r="B2732" s="1572"/>
      <c r="C2732" s="274"/>
      <c r="D2732" s="239" t="s">
        <v>41</v>
      </c>
      <c r="E2732" s="55">
        <f t="shared" ref="E2732:AB2732" si="4612">E2731/E2730</f>
        <v>4.2918454935622315E-4</v>
      </c>
      <c r="F2732" s="55">
        <f t="shared" si="4612"/>
        <v>0</v>
      </c>
      <c r="G2732" s="55">
        <f t="shared" si="4612"/>
        <v>0</v>
      </c>
      <c r="H2732" s="368">
        <f t="shared" si="4612"/>
        <v>0</v>
      </c>
      <c r="I2732" s="55">
        <f t="shared" si="4612"/>
        <v>3.2245062474808546E-3</v>
      </c>
      <c r="J2732" s="55">
        <f t="shared" si="4612"/>
        <v>2.0302547770700639E-2</v>
      </c>
      <c r="K2732" s="55">
        <f t="shared" si="4612"/>
        <v>5.4099042863087815E-3</v>
      </c>
      <c r="L2732" s="55">
        <f t="shared" si="4612"/>
        <v>2.4691358024691353E-3</v>
      </c>
      <c r="M2732" s="55">
        <f t="shared" si="4612"/>
        <v>1.5077271013946476E-2</v>
      </c>
      <c r="N2732" s="368">
        <f t="shared" si="4612"/>
        <v>6.5717415115005475E-3</v>
      </c>
      <c r="O2732" s="55">
        <f t="shared" si="4612"/>
        <v>4.4101017715793445E-2</v>
      </c>
      <c r="P2732" s="55">
        <f t="shared" si="4612"/>
        <v>0.20961820851688692</v>
      </c>
      <c r="Q2732" s="55">
        <f t="shared" si="4612"/>
        <v>0.71929824561403499</v>
      </c>
      <c r="R2732" s="55">
        <f t="shared" si="4612"/>
        <v>0.709499263622975</v>
      </c>
      <c r="S2732" s="55">
        <f t="shared" si="4612"/>
        <v>0.70705967976710338</v>
      </c>
      <c r="T2732" s="55">
        <f t="shared" si="4612"/>
        <v>0.56824120603015082</v>
      </c>
      <c r="U2732" s="55">
        <f t="shared" si="4612"/>
        <v>0.49692428140029082</v>
      </c>
      <c r="V2732" s="55">
        <f t="shared" si="4612"/>
        <v>0.49765415549597852</v>
      </c>
      <c r="W2732" s="55">
        <f t="shared" si="4612"/>
        <v>0.49988276670574444</v>
      </c>
      <c r="X2732" s="55">
        <f t="shared" si="4612"/>
        <v>0.49782940279244398</v>
      </c>
      <c r="Y2732" s="368">
        <f t="shared" si="4612"/>
        <v>0.50201868727650245</v>
      </c>
      <c r="Z2732" s="55">
        <f t="shared" si="4612"/>
        <v>0.49335336955265285</v>
      </c>
      <c r="AA2732" s="55">
        <f t="shared" si="4612"/>
        <v>0.4935394554683894</v>
      </c>
      <c r="AB2732" s="56">
        <f t="shared" si="4612"/>
        <v>0.51729613247136208</v>
      </c>
      <c r="AC2732" s="333"/>
      <c r="AD2732" s="53"/>
      <c r="AE2732" s="61"/>
      <c r="AF2732" s="335"/>
      <c r="AG2732" s="335"/>
      <c r="AH2732" s="335"/>
      <c r="AI2732" s="335"/>
      <c r="AJ2732" s="335"/>
      <c r="AK2732" s="335"/>
      <c r="AL2732" s="335"/>
      <c r="AM2732" s="335"/>
      <c r="AN2732" s="335"/>
      <c r="AO2732" s="335"/>
      <c r="AP2732" s="335"/>
      <c r="AQ2732" s="335"/>
      <c r="AR2732" s="335"/>
      <c r="AS2732" s="335"/>
      <c r="AT2732" s="335"/>
      <c r="AU2732" s="335"/>
      <c r="AV2732" s="335"/>
      <c r="AW2732" s="335"/>
      <c r="AX2732" s="335"/>
      <c r="AY2732" s="335"/>
      <c r="AZ2732" s="335"/>
      <c r="BA2732" s="335"/>
      <c r="BB2732" s="335"/>
      <c r="BC2732" s="335"/>
      <c r="BD2732" s="335"/>
      <c r="BE2732" s="328"/>
      <c r="BF2732" s="328"/>
      <c r="BG2732" s="328"/>
      <c r="BH2732" s="328"/>
      <c r="BI2732" s="328"/>
      <c r="BJ2732" s="328"/>
      <c r="BK2732" s="328"/>
      <c r="BL2732" s="328"/>
      <c r="BM2732" s="328"/>
      <c r="BN2732" s="328"/>
      <c r="BO2732" s="328"/>
      <c r="BP2732" s="328"/>
      <c r="BQ2732" s="328"/>
      <c r="BR2732" s="328"/>
      <c r="BS2732" s="328"/>
      <c r="BT2732" s="328"/>
      <c r="BU2732" s="328"/>
      <c r="BV2732" s="328"/>
      <c r="BW2732" s="328"/>
      <c r="BX2732" s="328"/>
      <c r="BY2732" s="165"/>
      <c r="BZ2732" s="165"/>
      <c r="CA2732" s="165"/>
      <c r="CB2732" s="165"/>
      <c r="CC2732" s="165"/>
    </row>
    <row r="2733" spans="1:81" s="1" customFormat="1" ht="10.5" customHeight="1" x14ac:dyDescent="0.2">
      <c r="A2733" s="1575" t="s">
        <v>13</v>
      </c>
      <c r="B2733" s="1570" t="s">
        <v>962</v>
      </c>
      <c r="C2733" s="1119"/>
      <c r="D2733" s="1203"/>
      <c r="E2733" s="62"/>
      <c r="F2733" s="62"/>
      <c r="G2733" s="62"/>
      <c r="H2733" s="332"/>
      <c r="I2733" s="62"/>
      <c r="J2733" s="62"/>
      <c r="K2733" s="62"/>
      <c r="L2733" s="62"/>
      <c r="M2733" s="62"/>
      <c r="N2733" s="332"/>
      <c r="O2733" s="62"/>
      <c r="P2733" s="62"/>
      <c r="Q2733" s="62"/>
      <c r="R2733" s="62"/>
      <c r="S2733" s="62"/>
      <c r="T2733" s="62"/>
      <c r="U2733" s="62"/>
      <c r="V2733" s="62"/>
      <c r="W2733" s="62"/>
      <c r="X2733" s="62"/>
      <c r="Y2733" s="332"/>
      <c r="Z2733" s="62"/>
      <c r="AA2733" s="62"/>
      <c r="AB2733" s="63"/>
      <c r="AC2733" s="412" t="s">
        <v>115</v>
      </c>
      <c r="AD2733" s="53">
        <f>AD2736/AC2735</f>
        <v>0.13874143226147623</v>
      </c>
      <c r="AE2733" s="61"/>
      <c r="AF2733" s="400"/>
      <c r="AG2733" s="102"/>
      <c r="AH2733" s="102"/>
      <c r="AI2733" s="102"/>
      <c r="AJ2733" s="102"/>
      <c r="AK2733" s="102"/>
      <c r="AL2733" s="102"/>
      <c r="AM2733" s="102"/>
      <c r="AN2733" s="102"/>
      <c r="AO2733" s="102"/>
      <c r="AP2733" s="102"/>
      <c r="AQ2733" s="102"/>
      <c r="AR2733" s="102"/>
      <c r="AS2733" s="102"/>
      <c r="AT2733" s="102"/>
      <c r="AU2733" s="102"/>
      <c r="AV2733" s="102"/>
      <c r="AW2733" s="102"/>
      <c r="AX2733" s="102"/>
      <c r="AY2733" s="102"/>
      <c r="AZ2733" s="102"/>
      <c r="BA2733" s="102"/>
      <c r="BB2733" s="102"/>
      <c r="BC2733" s="102"/>
      <c r="BD2733" s="102"/>
      <c r="BE2733" s="328"/>
      <c r="BF2733" s="328"/>
      <c r="BG2733" s="328"/>
      <c r="BH2733" s="328"/>
      <c r="BI2733" s="328"/>
      <c r="BJ2733" s="328"/>
      <c r="BK2733" s="328"/>
      <c r="BL2733" s="328"/>
      <c r="BM2733" s="328"/>
      <c r="BN2733" s="328"/>
      <c r="BO2733" s="328"/>
      <c r="BP2733" s="328"/>
      <c r="BQ2733" s="328"/>
      <c r="BR2733" s="328"/>
      <c r="BS2733" s="328"/>
      <c r="BT2733" s="328"/>
      <c r="BU2733" s="328"/>
      <c r="BV2733" s="328"/>
      <c r="BW2733" s="328"/>
      <c r="BX2733" s="328"/>
      <c r="BY2733" s="165"/>
      <c r="BZ2733" s="165"/>
      <c r="CA2733" s="165"/>
      <c r="CB2733" s="165"/>
      <c r="CC2733" s="165"/>
    </row>
    <row r="2734" spans="1:81" s="1" customFormat="1" ht="10.5" customHeight="1" x14ac:dyDescent="0.2">
      <c r="A2734" s="1576"/>
      <c r="B2734" s="1571"/>
      <c r="C2734" s="1472" t="s">
        <v>126</v>
      </c>
      <c r="D2734" s="134" t="s">
        <v>33</v>
      </c>
      <c r="E2734" s="1060">
        <v>12.7</v>
      </c>
      <c r="F2734" s="1060">
        <v>13</v>
      </c>
      <c r="G2734" s="1060">
        <v>12.8</v>
      </c>
      <c r="H2734" s="1061">
        <v>12.8</v>
      </c>
      <c r="I2734" s="1060">
        <v>12.9</v>
      </c>
      <c r="J2734" s="1060">
        <v>13.8</v>
      </c>
      <c r="K2734" s="1060">
        <v>13.8</v>
      </c>
      <c r="L2734" s="1060">
        <v>13.5</v>
      </c>
      <c r="M2734" s="1060">
        <v>13.2</v>
      </c>
      <c r="N2734" s="1061">
        <v>14.3</v>
      </c>
      <c r="O2734" s="1060">
        <v>13.1</v>
      </c>
      <c r="P2734" s="1060">
        <v>14.2</v>
      </c>
      <c r="Q2734" s="1060">
        <v>14.3</v>
      </c>
      <c r="R2734" s="1060">
        <v>14.1</v>
      </c>
      <c r="S2734" s="1060">
        <v>15.2</v>
      </c>
      <c r="T2734" s="1060">
        <v>0</v>
      </c>
      <c r="U2734" s="1060">
        <v>0</v>
      </c>
      <c r="V2734" s="1060">
        <v>0</v>
      </c>
      <c r="W2734" s="1060">
        <v>0</v>
      </c>
      <c r="X2734" s="1060">
        <v>0</v>
      </c>
      <c r="Y2734" s="1061">
        <v>0</v>
      </c>
      <c r="Z2734" s="1060">
        <v>0</v>
      </c>
      <c r="AA2734" s="1060">
        <v>0</v>
      </c>
      <c r="AB2734" s="1062">
        <v>0</v>
      </c>
      <c r="AC2734" s="333"/>
      <c r="AD2734" s="180"/>
      <c r="AE2734" s="180"/>
      <c r="AF2734" s="328"/>
      <c r="AG2734" s="328"/>
      <c r="AH2734" s="328"/>
      <c r="AI2734" s="328"/>
      <c r="AJ2734" s="328"/>
      <c r="AK2734" s="328"/>
      <c r="AL2734" s="328"/>
      <c r="AM2734" s="328"/>
      <c r="AN2734" s="328"/>
      <c r="AO2734" s="328"/>
      <c r="AP2734" s="328"/>
      <c r="AQ2734" s="328"/>
      <c r="AR2734" s="328"/>
      <c r="AS2734" s="328"/>
      <c r="AT2734" s="328"/>
      <c r="AU2734" s="328"/>
      <c r="AV2734" s="328"/>
      <c r="AW2734" s="328"/>
      <c r="AX2734" s="328"/>
      <c r="AY2734" s="328"/>
      <c r="AZ2734" s="328"/>
      <c r="BA2734" s="328"/>
      <c r="BB2734" s="328"/>
      <c r="BC2734" s="328"/>
      <c r="BD2734" s="328"/>
      <c r="BE2734" s="328"/>
      <c r="BF2734" s="328"/>
      <c r="BG2734" s="328"/>
      <c r="BH2734" s="328"/>
      <c r="BI2734" s="328"/>
      <c r="BJ2734" s="328"/>
      <c r="BK2734" s="328"/>
      <c r="BL2734" s="328"/>
      <c r="BM2734" s="328"/>
      <c r="BN2734" s="328"/>
      <c r="BO2734" s="328"/>
      <c r="BP2734" s="328"/>
      <c r="BQ2734" s="328"/>
      <c r="BR2734" s="328"/>
      <c r="BS2734" s="328"/>
      <c r="BT2734" s="328"/>
      <c r="BU2734" s="328"/>
      <c r="BV2734" s="328"/>
      <c r="BW2734" s="328"/>
      <c r="BX2734" s="328"/>
      <c r="BY2734" s="165"/>
      <c r="BZ2734" s="165"/>
      <c r="CA2734" s="165"/>
      <c r="CB2734" s="165"/>
      <c r="CC2734" s="165"/>
    </row>
    <row r="2735" spans="1:81" s="1" customFormat="1" ht="10.5" customHeight="1" x14ac:dyDescent="0.2">
      <c r="A2735" s="1576"/>
      <c r="B2735" s="1571"/>
      <c r="C2735" s="1472" t="s">
        <v>557</v>
      </c>
      <c r="D2735" s="134" t="s">
        <v>116</v>
      </c>
      <c r="E2735" s="1011">
        <v>0.148344</v>
      </c>
      <c r="F2735" s="64">
        <v>0.14815199999999998</v>
      </c>
      <c r="G2735" s="64">
        <v>0.14793600000000001</v>
      </c>
      <c r="H2735" s="424">
        <v>0.148032</v>
      </c>
      <c r="I2735" s="64">
        <v>0.14812799999999998</v>
      </c>
      <c r="J2735" s="64">
        <v>0.15496799999999999</v>
      </c>
      <c r="K2735" s="64">
        <v>0.15751200000000001</v>
      </c>
      <c r="L2735" s="64">
        <v>0.150168</v>
      </c>
      <c r="M2735" s="64">
        <v>0.14956800000000001</v>
      </c>
      <c r="N2735" s="424">
        <v>0.151224</v>
      </c>
      <c r="O2735" s="64">
        <v>0.15004800000000001</v>
      </c>
      <c r="P2735" s="64">
        <v>0.149784</v>
      </c>
      <c r="Q2735" s="64">
        <v>0.14812799999999998</v>
      </c>
      <c r="R2735" s="64">
        <v>0.14788799999999999</v>
      </c>
      <c r="S2735" s="64">
        <v>0.152616</v>
      </c>
      <c r="T2735" s="64">
        <v>0.10708799999999999</v>
      </c>
      <c r="U2735" s="64">
        <v>4.8000000000000001E-5</v>
      </c>
      <c r="V2735" s="64">
        <v>4.8000000000000001E-5</v>
      </c>
      <c r="W2735" s="64">
        <v>4.8000000000000001E-5</v>
      </c>
      <c r="X2735" s="64">
        <v>7.1999999999999988E-5</v>
      </c>
      <c r="Y2735" s="424">
        <v>4.8000000000000001E-5</v>
      </c>
      <c r="Z2735" s="64">
        <v>4.8000000000000001E-5</v>
      </c>
      <c r="AA2735" s="64">
        <v>4.8000000000000001E-5</v>
      </c>
      <c r="AB2735" s="65">
        <v>7.1999999999999988E-5</v>
      </c>
      <c r="AC2735" s="50">
        <f>SUM(D2735:AB2735)</f>
        <v>2.3600159999999999</v>
      </c>
      <c r="AD2735" s="53"/>
      <c r="AE2735" s="61">
        <v>2.4</v>
      </c>
      <c r="AF2735" s="102"/>
      <c r="AG2735" s="102"/>
      <c r="AH2735" s="102"/>
      <c r="AI2735" s="102"/>
      <c r="AJ2735" s="102"/>
      <c r="AK2735" s="102"/>
      <c r="AL2735" s="102"/>
      <c r="AM2735" s="102"/>
      <c r="AN2735" s="102"/>
      <c r="AO2735" s="102"/>
      <c r="AP2735" s="102"/>
      <c r="AQ2735" s="102"/>
      <c r="AR2735" s="102"/>
      <c r="AS2735" s="102"/>
      <c r="AT2735" s="102"/>
      <c r="AU2735" s="102"/>
      <c r="AV2735" s="102"/>
      <c r="AW2735" s="102"/>
      <c r="AX2735" s="102"/>
      <c r="AY2735" s="102"/>
      <c r="AZ2735" s="102"/>
      <c r="BA2735" s="102"/>
      <c r="BB2735" s="102"/>
      <c r="BC2735" s="102"/>
      <c r="BD2735" s="102"/>
      <c r="BE2735" s="328"/>
      <c r="BF2735" s="328"/>
      <c r="BG2735" s="328"/>
      <c r="BH2735" s="328"/>
      <c r="BI2735" s="328"/>
      <c r="BJ2735" s="328"/>
      <c r="BK2735" s="328"/>
      <c r="BL2735" s="328"/>
      <c r="BM2735" s="328"/>
      <c r="BN2735" s="328"/>
      <c r="BO2735" s="328"/>
      <c r="BP2735" s="328"/>
      <c r="BQ2735" s="328"/>
      <c r="BR2735" s="328"/>
      <c r="BS2735" s="328"/>
      <c r="BT2735" s="328"/>
      <c r="BU2735" s="328"/>
      <c r="BV2735" s="328"/>
      <c r="BW2735" s="328"/>
      <c r="BX2735" s="328"/>
      <c r="BY2735" s="165"/>
      <c r="BZ2735" s="165"/>
      <c r="CA2735" s="165"/>
      <c r="CB2735" s="165"/>
      <c r="CC2735" s="165"/>
    </row>
    <row r="2736" spans="1:81" s="1" customFormat="1" ht="10.5" customHeight="1" x14ac:dyDescent="0.2">
      <c r="A2736" s="1576"/>
      <c r="B2736" s="1571"/>
      <c r="C2736" s="1472" t="s">
        <v>557</v>
      </c>
      <c r="D2736" s="134" t="s">
        <v>117</v>
      </c>
      <c r="E2736" s="1011">
        <v>-2.0880000000000013E-3</v>
      </c>
      <c r="F2736" s="51">
        <v>-1.536E-3</v>
      </c>
      <c r="G2736" s="51">
        <v>-4.0320000000000017E-3</v>
      </c>
      <c r="H2736" s="334">
        <v>-3.7919999999999994E-3</v>
      </c>
      <c r="I2736" s="51">
        <v>-2.9520000000000006E-3</v>
      </c>
      <c r="J2736" s="51">
        <v>6.888E-3</v>
      </c>
      <c r="K2736" s="51">
        <v>1.2336E-2</v>
      </c>
      <c r="L2736" s="51">
        <v>6.5039999999999994E-3</v>
      </c>
      <c r="M2736" s="51">
        <v>5.9520000000000007E-3</v>
      </c>
      <c r="N2736" s="334">
        <v>7.1280000000000007E-3</v>
      </c>
      <c r="O2736" s="51">
        <v>6.4079999999999988E-3</v>
      </c>
      <c r="P2736" s="51">
        <v>3.7320000000000006E-2</v>
      </c>
      <c r="Q2736" s="51">
        <v>7.2071999999999997E-2</v>
      </c>
      <c r="R2736" s="51">
        <v>7.0800000000000002E-2</v>
      </c>
      <c r="S2736" s="51">
        <v>7.1256E-2</v>
      </c>
      <c r="T2736" s="51">
        <v>5.2968000000000001E-2</v>
      </c>
      <c r="U2736" s="51">
        <v>-9.8400000000000007E-4</v>
      </c>
      <c r="V2736" s="51">
        <v>-9.5999999999999992E-4</v>
      </c>
      <c r="W2736" s="51">
        <v>-9.8400000000000007E-4</v>
      </c>
      <c r="X2736" s="51">
        <v>-9.8400000000000007E-4</v>
      </c>
      <c r="Y2736" s="334">
        <v>-9.8400000000000007E-4</v>
      </c>
      <c r="Z2736" s="51">
        <v>-9.5999999999999992E-4</v>
      </c>
      <c r="AA2736" s="51">
        <v>-9.8400000000000007E-4</v>
      </c>
      <c r="AB2736" s="52">
        <v>-9.5999999999999992E-4</v>
      </c>
      <c r="AC2736" s="333"/>
      <c r="AD2736" s="53">
        <f>SUM(E2736:AB2736)</f>
        <v>0.32743200000000006</v>
      </c>
      <c r="AE2736" s="61">
        <v>2.4</v>
      </c>
      <c r="AF2736" s="102"/>
      <c r="AG2736" s="102"/>
      <c r="AH2736" s="102"/>
      <c r="AI2736" s="102"/>
      <c r="AJ2736" s="102"/>
      <c r="AK2736" s="102"/>
      <c r="AL2736" s="102"/>
      <c r="AM2736" s="102"/>
      <c r="AN2736" s="102"/>
      <c r="AO2736" s="102"/>
      <c r="AP2736" s="102"/>
      <c r="AQ2736" s="102"/>
      <c r="AR2736" s="102"/>
      <c r="AS2736" s="102"/>
      <c r="AT2736" s="102"/>
      <c r="AU2736" s="102"/>
      <c r="AV2736" s="102"/>
      <c r="AW2736" s="102"/>
      <c r="AX2736" s="102"/>
      <c r="AY2736" s="102"/>
      <c r="AZ2736" s="102"/>
      <c r="BA2736" s="102"/>
      <c r="BB2736" s="102"/>
      <c r="BC2736" s="102"/>
      <c r="BD2736" s="335"/>
      <c r="BE2736" s="328"/>
      <c r="BF2736" s="328"/>
      <c r="BG2736" s="328"/>
      <c r="BH2736" s="328"/>
      <c r="BI2736" s="328"/>
      <c r="BJ2736" s="328"/>
      <c r="BK2736" s="328"/>
      <c r="BL2736" s="328"/>
      <c r="BM2736" s="328"/>
      <c r="BN2736" s="328"/>
      <c r="BO2736" s="328"/>
      <c r="BP2736" s="328"/>
      <c r="BQ2736" s="328"/>
      <c r="BR2736" s="328"/>
      <c r="BS2736" s="328"/>
      <c r="BT2736" s="328"/>
      <c r="BU2736" s="328"/>
      <c r="BV2736" s="328"/>
      <c r="BW2736" s="328"/>
      <c r="BX2736" s="328"/>
      <c r="BY2736" s="165"/>
      <c r="BZ2736" s="165"/>
      <c r="CA2736" s="165"/>
      <c r="CB2736" s="165"/>
      <c r="CC2736" s="165"/>
    </row>
    <row r="2737" spans="1:81" s="1" customFormat="1" ht="10.5" customHeight="1" thickBot="1" x14ac:dyDescent="0.25">
      <c r="A2737" s="1577"/>
      <c r="B2737" s="1572"/>
      <c r="C2737" s="274"/>
      <c r="D2737" s="239" t="s">
        <v>41</v>
      </c>
      <c r="E2737" s="55">
        <f t="shared" ref="E2737:AB2737" si="4613">E2736/E2735</f>
        <v>-1.407539233133798E-2</v>
      </c>
      <c r="F2737" s="55">
        <f t="shared" si="4613"/>
        <v>-1.0367730439008587E-2</v>
      </c>
      <c r="G2737" s="55">
        <f t="shared" si="4613"/>
        <v>-2.7255029201817011E-2</v>
      </c>
      <c r="H2737" s="368">
        <f t="shared" si="4613"/>
        <v>-2.5616083009079114E-2</v>
      </c>
      <c r="I2737" s="55">
        <f t="shared" si="4613"/>
        <v>-1.9928710304601433E-2</v>
      </c>
      <c r="J2737" s="55">
        <f t="shared" si="4613"/>
        <v>4.4447886015177331E-2</v>
      </c>
      <c r="K2737" s="55">
        <f t="shared" si="4613"/>
        <v>7.8317842450099026E-2</v>
      </c>
      <c r="L2737" s="55">
        <f t="shared" si="4613"/>
        <v>4.3311491129934473E-2</v>
      </c>
      <c r="M2737" s="55">
        <f t="shared" si="4613"/>
        <v>3.9794608472400517E-2</v>
      </c>
      <c r="N2737" s="368">
        <f t="shared" si="4613"/>
        <v>4.7135375337248063E-2</v>
      </c>
      <c r="O2737" s="55">
        <f t="shared" si="4613"/>
        <v>4.2706333973128584E-2</v>
      </c>
      <c r="P2737" s="55">
        <f t="shared" si="4613"/>
        <v>0.24915878865566418</v>
      </c>
      <c r="Q2737" s="55">
        <f t="shared" si="4613"/>
        <v>0.48655217109526899</v>
      </c>
      <c r="R2737" s="55">
        <f t="shared" si="4613"/>
        <v>0.47874066861408637</v>
      </c>
      <c r="S2737" s="55">
        <f t="shared" si="4613"/>
        <v>0.4668973108979399</v>
      </c>
      <c r="T2737" s="55">
        <f t="shared" si="4613"/>
        <v>0.49462124607799202</v>
      </c>
      <c r="U2737" s="55">
        <f t="shared" si="4613"/>
        <v>-20.5</v>
      </c>
      <c r="V2737" s="55">
        <f t="shared" si="4613"/>
        <v>-19.999999999999996</v>
      </c>
      <c r="W2737" s="55">
        <f t="shared" si="4613"/>
        <v>-20.5</v>
      </c>
      <c r="X2737" s="55">
        <f t="shared" si="4613"/>
        <v>-13.66666666666667</v>
      </c>
      <c r="Y2737" s="368">
        <f t="shared" si="4613"/>
        <v>-20.5</v>
      </c>
      <c r="Z2737" s="55">
        <f t="shared" si="4613"/>
        <v>-19.999999999999996</v>
      </c>
      <c r="AA2737" s="55">
        <f t="shared" si="4613"/>
        <v>-20.5</v>
      </c>
      <c r="AB2737" s="56">
        <f t="shared" si="4613"/>
        <v>-13.333333333333334</v>
      </c>
      <c r="AC2737" s="333"/>
      <c r="AD2737" s="53"/>
      <c r="AE2737" s="61"/>
      <c r="AF2737" s="335"/>
      <c r="AG2737" s="335"/>
      <c r="AH2737" s="335"/>
      <c r="AI2737" s="335"/>
      <c r="AJ2737" s="335"/>
      <c r="AK2737" s="335"/>
      <c r="AL2737" s="335"/>
      <c r="AM2737" s="335"/>
      <c r="AN2737" s="335"/>
      <c r="AO2737" s="335"/>
      <c r="AP2737" s="335"/>
      <c r="AQ2737" s="335"/>
      <c r="AR2737" s="335"/>
      <c r="AS2737" s="335"/>
      <c r="AT2737" s="335"/>
      <c r="AU2737" s="335"/>
      <c r="AV2737" s="335"/>
      <c r="AW2737" s="335"/>
      <c r="AX2737" s="335"/>
      <c r="AY2737" s="335"/>
      <c r="AZ2737" s="335"/>
      <c r="BA2737" s="335"/>
      <c r="BB2737" s="335"/>
      <c r="BC2737" s="335"/>
      <c r="BD2737" s="335"/>
      <c r="BE2737" s="328"/>
      <c r="BF2737" s="328"/>
      <c r="BG2737" s="328"/>
      <c r="BH2737" s="328"/>
      <c r="BI2737" s="328"/>
      <c r="BJ2737" s="328"/>
      <c r="BK2737" s="328"/>
      <c r="BL2737" s="328"/>
      <c r="BM2737" s="328"/>
      <c r="BN2737" s="328"/>
      <c r="BO2737" s="328"/>
      <c r="BP2737" s="328"/>
      <c r="BQ2737" s="328"/>
      <c r="BR2737" s="328"/>
      <c r="BS2737" s="328"/>
      <c r="BT2737" s="328"/>
      <c r="BU2737" s="328"/>
      <c r="BV2737" s="328"/>
      <c r="BW2737" s="328"/>
      <c r="BX2737" s="328"/>
      <c r="BY2737" s="165"/>
      <c r="BZ2737" s="165"/>
      <c r="CA2737" s="165"/>
      <c r="CB2737" s="165"/>
      <c r="CC2737" s="165"/>
    </row>
    <row r="2738" spans="1:81" s="1" customFormat="1" ht="10.5" customHeight="1" x14ac:dyDescent="0.2">
      <c r="A2738" s="1575" t="s">
        <v>6</v>
      </c>
      <c r="B2738" s="1570" t="s">
        <v>963</v>
      </c>
      <c r="C2738" s="1119"/>
      <c r="D2738" s="1203"/>
      <c r="E2738" s="62"/>
      <c r="F2738" s="62"/>
      <c r="G2738" s="62"/>
      <c r="H2738" s="332"/>
      <c r="I2738" s="62"/>
      <c r="J2738" s="62"/>
      <c r="K2738" s="62"/>
      <c r="L2738" s="62"/>
      <c r="M2738" s="62"/>
      <c r="N2738" s="332"/>
      <c r="O2738" s="62"/>
      <c r="P2738" s="62"/>
      <c r="Q2738" s="62"/>
      <c r="R2738" s="62"/>
      <c r="S2738" s="62"/>
      <c r="T2738" s="62"/>
      <c r="U2738" s="62"/>
      <c r="V2738" s="62"/>
      <c r="W2738" s="62"/>
      <c r="X2738" s="62"/>
      <c r="Y2738" s="332"/>
      <c r="Z2738" s="62"/>
      <c r="AA2738" s="62"/>
      <c r="AB2738" s="63"/>
      <c r="AC2738" s="412" t="s">
        <v>115</v>
      </c>
      <c r="AD2738" s="53">
        <f>AD2741/AC2740</f>
        <v>0.50932336012307355</v>
      </c>
      <c r="AE2738" s="61"/>
      <c r="AF2738" s="400"/>
      <c r="AG2738" s="335"/>
      <c r="AH2738" s="335"/>
      <c r="AI2738" s="335"/>
      <c r="AJ2738" s="335"/>
      <c r="AK2738" s="335"/>
      <c r="AL2738" s="335"/>
      <c r="AM2738" s="335"/>
      <c r="AN2738" s="335"/>
      <c r="AO2738" s="335"/>
      <c r="AP2738" s="335"/>
      <c r="AQ2738" s="335"/>
      <c r="AR2738" s="335"/>
      <c r="AS2738" s="335"/>
      <c r="AT2738" s="335"/>
      <c r="AU2738" s="335"/>
      <c r="AV2738" s="335"/>
      <c r="AW2738" s="335"/>
      <c r="AX2738" s="335"/>
      <c r="AY2738" s="335"/>
      <c r="AZ2738" s="335"/>
      <c r="BA2738" s="335"/>
      <c r="BB2738" s="335"/>
      <c r="BC2738" s="335"/>
      <c r="BD2738" s="335"/>
      <c r="BE2738" s="328"/>
      <c r="BF2738" s="328"/>
      <c r="BG2738" s="328"/>
      <c r="BH2738" s="328"/>
      <c r="BI2738" s="328"/>
      <c r="BJ2738" s="328"/>
      <c r="BK2738" s="328"/>
      <c r="BL2738" s="328"/>
      <c r="BM2738" s="328"/>
      <c r="BN2738" s="328"/>
      <c r="BO2738" s="328"/>
      <c r="BP2738" s="328"/>
      <c r="BQ2738" s="328"/>
      <c r="BR2738" s="328"/>
      <c r="BS2738" s="328"/>
      <c r="BT2738" s="328"/>
      <c r="BU2738" s="328"/>
      <c r="BV2738" s="328"/>
      <c r="BW2738" s="328"/>
      <c r="BX2738" s="328"/>
      <c r="BY2738" s="165"/>
      <c r="BZ2738" s="165"/>
      <c r="CA2738" s="165"/>
      <c r="CB2738" s="165"/>
      <c r="CC2738" s="165"/>
    </row>
    <row r="2739" spans="1:81" s="1" customFormat="1" ht="10.5" customHeight="1" x14ac:dyDescent="0.2">
      <c r="A2739" s="1576"/>
      <c r="B2739" s="1571"/>
      <c r="C2739" s="1472" t="s">
        <v>126</v>
      </c>
      <c r="D2739" s="134" t="s">
        <v>33</v>
      </c>
      <c r="E2739" s="1060">
        <v>3</v>
      </c>
      <c r="F2739" s="1060">
        <v>3</v>
      </c>
      <c r="G2739" s="1060">
        <v>3</v>
      </c>
      <c r="H2739" s="1061">
        <v>3</v>
      </c>
      <c r="I2739" s="1060">
        <v>3</v>
      </c>
      <c r="J2739" s="1060">
        <v>3</v>
      </c>
      <c r="K2739" s="1060">
        <v>3</v>
      </c>
      <c r="L2739" s="1060">
        <v>3</v>
      </c>
      <c r="M2739" s="1060">
        <v>3</v>
      </c>
      <c r="N2739" s="1061">
        <v>3</v>
      </c>
      <c r="O2739" s="1060">
        <v>3</v>
      </c>
      <c r="P2739" s="1060">
        <v>3</v>
      </c>
      <c r="Q2739" s="1060">
        <v>3</v>
      </c>
      <c r="R2739" s="1060">
        <v>3</v>
      </c>
      <c r="S2739" s="1060">
        <v>3</v>
      </c>
      <c r="T2739" s="1060">
        <v>5</v>
      </c>
      <c r="U2739" s="1060">
        <v>6</v>
      </c>
      <c r="V2739" s="1060">
        <v>6</v>
      </c>
      <c r="W2739" s="1060">
        <v>6</v>
      </c>
      <c r="X2739" s="1060">
        <v>6</v>
      </c>
      <c r="Y2739" s="1061">
        <v>6</v>
      </c>
      <c r="Z2739" s="1060">
        <v>6</v>
      </c>
      <c r="AA2739" s="1060">
        <v>6</v>
      </c>
      <c r="AB2739" s="1062">
        <v>7</v>
      </c>
      <c r="AC2739" s="333"/>
      <c r="AD2739" s="180"/>
      <c r="AE2739" s="180"/>
      <c r="AF2739" s="328"/>
      <c r="AG2739" s="328"/>
      <c r="AH2739" s="328"/>
      <c r="AI2739" s="328"/>
      <c r="AJ2739" s="328"/>
      <c r="AK2739" s="328"/>
      <c r="AL2739" s="328"/>
      <c r="AM2739" s="328"/>
      <c r="AN2739" s="328"/>
      <c r="AO2739" s="328"/>
      <c r="AP2739" s="328"/>
      <c r="AQ2739" s="328"/>
      <c r="AR2739" s="328"/>
      <c r="AS2739" s="328"/>
      <c r="AT2739" s="328"/>
      <c r="AU2739" s="328"/>
      <c r="AV2739" s="328"/>
      <c r="AW2739" s="328"/>
      <c r="AX2739" s="328"/>
      <c r="AY2739" s="328"/>
      <c r="AZ2739" s="328"/>
      <c r="BA2739" s="328"/>
      <c r="BB2739" s="328"/>
      <c r="BC2739" s="328"/>
      <c r="BD2739" s="328"/>
      <c r="BE2739" s="328"/>
      <c r="BF2739" s="328"/>
      <c r="BG2739" s="328"/>
      <c r="BH2739" s="328"/>
      <c r="BI2739" s="328"/>
      <c r="BJ2739" s="328"/>
      <c r="BK2739" s="328"/>
      <c r="BL2739" s="328"/>
      <c r="BM2739" s="328"/>
      <c r="BN2739" s="328"/>
      <c r="BO2739" s="328"/>
      <c r="BP2739" s="328"/>
      <c r="BQ2739" s="328"/>
      <c r="BR2739" s="328"/>
      <c r="BS2739" s="328"/>
      <c r="BT2739" s="328"/>
      <c r="BU2739" s="328"/>
      <c r="BV2739" s="328"/>
      <c r="BW2739" s="328"/>
      <c r="BX2739" s="328"/>
      <c r="BY2739" s="165"/>
      <c r="BZ2739" s="165"/>
      <c r="CA2739" s="165"/>
      <c r="CB2739" s="165"/>
      <c r="CC2739" s="165"/>
    </row>
    <row r="2740" spans="1:81" s="1" customFormat="1" ht="10.5" customHeight="1" x14ac:dyDescent="0.2">
      <c r="A2740" s="1576"/>
      <c r="B2740" s="1571"/>
      <c r="C2740" s="1472" t="s">
        <v>557</v>
      </c>
      <c r="D2740" s="134" t="s">
        <v>116</v>
      </c>
      <c r="E2740" s="1011">
        <v>3.252E-2</v>
      </c>
      <c r="F2740" s="64">
        <v>3.2568E-2</v>
      </c>
      <c r="G2740" s="64">
        <v>3.2472000000000001E-2</v>
      </c>
      <c r="H2740" s="424">
        <v>3.2615999999999999E-2</v>
      </c>
      <c r="I2740" s="64">
        <v>3.2591999999999996E-2</v>
      </c>
      <c r="J2740" s="64">
        <v>3.6479999999999999E-2</v>
      </c>
      <c r="K2740" s="64">
        <v>3.2615999999999999E-2</v>
      </c>
      <c r="L2740" s="64">
        <v>3.2832E-2</v>
      </c>
      <c r="M2740" s="64">
        <v>3.2663999999999999E-2</v>
      </c>
      <c r="N2740" s="424">
        <v>3.2663999999999999E-2</v>
      </c>
      <c r="O2740" s="64">
        <v>3.2832E-2</v>
      </c>
      <c r="P2740" s="64">
        <v>2.8295999999999998E-2</v>
      </c>
      <c r="Q2740" s="64">
        <v>2.0712000000000001E-2</v>
      </c>
      <c r="R2740" s="64">
        <v>2.0496E-2</v>
      </c>
      <c r="S2740" s="64">
        <v>2.0472000000000001E-2</v>
      </c>
      <c r="T2740" s="64">
        <v>3.7392000000000002E-2</v>
      </c>
      <c r="U2740" s="64">
        <v>5.0256000000000002E-2</v>
      </c>
      <c r="V2740" s="64">
        <v>5.0207999999999996E-2</v>
      </c>
      <c r="W2740" s="64">
        <v>5.0375999999999997E-2</v>
      </c>
      <c r="X2740" s="64">
        <v>5.0423999999999997E-2</v>
      </c>
      <c r="Y2740" s="424">
        <v>5.1743999999999998E-2</v>
      </c>
      <c r="Z2740" s="64">
        <v>5.2895999999999999E-2</v>
      </c>
      <c r="AA2740" s="64">
        <v>5.1024E-2</v>
      </c>
      <c r="AB2740" s="65">
        <v>5.7671999999999994E-2</v>
      </c>
      <c r="AC2740" s="50">
        <f>SUM(D2740:AB2740)</f>
        <v>0.90482400000000007</v>
      </c>
      <c r="AD2740" s="53"/>
      <c r="AE2740" s="61">
        <v>2.4</v>
      </c>
      <c r="AF2740" s="102"/>
      <c r="AG2740" s="102"/>
      <c r="AH2740" s="102"/>
      <c r="AI2740" s="102"/>
      <c r="AJ2740" s="102"/>
      <c r="AK2740" s="102"/>
      <c r="AL2740" s="102"/>
      <c r="AM2740" s="102"/>
      <c r="AN2740" s="102"/>
      <c r="AO2740" s="102"/>
      <c r="AP2740" s="102"/>
      <c r="AQ2740" s="102"/>
      <c r="AR2740" s="102"/>
      <c r="AS2740" s="102"/>
      <c r="AT2740" s="102"/>
      <c r="AU2740" s="102"/>
      <c r="AV2740" s="102"/>
      <c r="AW2740" s="102"/>
      <c r="AX2740" s="102"/>
      <c r="AY2740" s="102"/>
      <c r="AZ2740" s="102"/>
      <c r="BA2740" s="102"/>
      <c r="BB2740" s="102"/>
      <c r="BC2740" s="102"/>
      <c r="BD2740" s="102"/>
      <c r="BE2740" s="328"/>
      <c r="BF2740" s="328"/>
      <c r="BG2740" s="328"/>
      <c r="BH2740" s="328"/>
      <c r="BI2740" s="328"/>
      <c r="BJ2740" s="328"/>
      <c r="BK2740" s="328"/>
      <c r="BL2740" s="328"/>
      <c r="BM2740" s="328"/>
      <c r="BN2740" s="328"/>
      <c r="BO2740" s="328"/>
      <c r="BP2740" s="328"/>
      <c r="BQ2740" s="328"/>
      <c r="BR2740" s="328"/>
      <c r="BS2740" s="328"/>
      <c r="BT2740" s="328"/>
      <c r="BU2740" s="328"/>
      <c r="BV2740" s="328"/>
      <c r="BW2740" s="328"/>
      <c r="BX2740" s="328"/>
      <c r="BY2740" s="165"/>
      <c r="BZ2740" s="165"/>
      <c r="CA2740" s="165"/>
      <c r="CB2740" s="165"/>
      <c r="CC2740" s="165"/>
    </row>
    <row r="2741" spans="1:81" s="1" customFormat="1" ht="10.5" customHeight="1" x14ac:dyDescent="0.2">
      <c r="A2741" s="1576"/>
      <c r="B2741" s="1571"/>
      <c r="C2741" s="1472" t="s">
        <v>557</v>
      </c>
      <c r="D2741" s="134" t="s">
        <v>117</v>
      </c>
      <c r="E2741" s="1011">
        <v>0</v>
      </c>
      <c r="F2741" s="51">
        <v>0</v>
      </c>
      <c r="G2741" s="51">
        <v>0</v>
      </c>
      <c r="H2741" s="334">
        <v>0</v>
      </c>
      <c r="I2741" s="51">
        <v>0</v>
      </c>
      <c r="J2741" s="51">
        <v>4.8000000000000001E-5</v>
      </c>
      <c r="K2741" s="51">
        <v>0</v>
      </c>
      <c r="L2741" s="51">
        <v>0</v>
      </c>
      <c r="M2741" s="51">
        <v>0</v>
      </c>
      <c r="N2741" s="334">
        <v>0</v>
      </c>
      <c r="O2741" s="51">
        <v>0</v>
      </c>
      <c r="P2741" s="51">
        <v>8.1839999999999986E-3</v>
      </c>
      <c r="Q2741" s="51">
        <v>1.9463999999999999E-2</v>
      </c>
      <c r="R2741" s="51">
        <v>1.9103999999999999E-2</v>
      </c>
      <c r="S2741" s="51">
        <v>1.8936000000000001E-2</v>
      </c>
      <c r="T2741" s="51">
        <v>3.5543999999999999E-2</v>
      </c>
      <c r="U2741" s="51">
        <v>4.3392E-2</v>
      </c>
      <c r="V2741" s="51">
        <v>4.3271999999999998E-2</v>
      </c>
      <c r="W2741" s="51">
        <v>4.3584000000000005E-2</v>
      </c>
      <c r="X2741" s="51">
        <v>4.3631999999999997E-2</v>
      </c>
      <c r="Y2741" s="334">
        <v>4.4232E-2</v>
      </c>
      <c r="Z2741" s="51">
        <v>4.4832000000000004E-2</v>
      </c>
      <c r="AA2741" s="51">
        <v>4.3847999999999998E-2</v>
      </c>
      <c r="AB2741" s="52">
        <v>5.2776000000000003E-2</v>
      </c>
      <c r="AC2741" s="333"/>
      <c r="AD2741" s="53">
        <f>SUM(E2741:AB2741)</f>
        <v>0.46084799999999992</v>
      </c>
      <c r="AE2741" s="61">
        <v>2.4</v>
      </c>
      <c r="AF2741" s="102"/>
      <c r="AG2741" s="102"/>
      <c r="AH2741" s="102"/>
      <c r="AI2741" s="102"/>
      <c r="AJ2741" s="102"/>
      <c r="AK2741" s="102"/>
      <c r="AL2741" s="102"/>
      <c r="AM2741" s="102"/>
      <c r="AN2741" s="102"/>
      <c r="AO2741" s="102"/>
      <c r="AP2741" s="102"/>
      <c r="AQ2741" s="102"/>
      <c r="AR2741" s="102"/>
      <c r="AS2741" s="102"/>
      <c r="AT2741" s="102"/>
      <c r="AU2741" s="102"/>
      <c r="AV2741" s="102"/>
      <c r="AW2741" s="102"/>
      <c r="AX2741" s="102"/>
      <c r="AY2741" s="102"/>
      <c r="AZ2741" s="102"/>
      <c r="BA2741" s="102"/>
      <c r="BB2741" s="102"/>
      <c r="BC2741" s="102"/>
      <c r="BD2741" s="335"/>
      <c r="BE2741" s="328"/>
      <c r="BF2741" s="328"/>
      <c r="BG2741" s="328"/>
      <c r="BH2741" s="328"/>
      <c r="BI2741" s="328"/>
      <c r="BJ2741" s="328"/>
      <c r="BK2741" s="328"/>
      <c r="BL2741" s="328"/>
      <c r="BM2741" s="328"/>
      <c r="BN2741" s="328"/>
      <c r="BO2741" s="328"/>
      <c r="BP2741" s="328"/>
      <c r="BQ2741" s="328"/>
      <c r="BR2741" s="328"/>
      <c r="BS2741" s="328"/>
      <c r="BT2741" s="328"/>
      <c r="BU2741" s="328"/>
      <c r="BV2741" s="328"/>
      <c r="BW2741" s="328"/>
      <c r="BX2741" s="328"/>
      <c r="BY2741" s="165"/>
      <c r="BZ2741" s="165"/>
      <c r="CA2741" s="165"/>
      <c r="CB2741" s="165"/>
      <c r="CC2741" s="165"/>
    </row>
    <row r="2742" spans="1:81" s="1" customFormat="1" ht="10.5" customHeight="1" thickBot="1" x14ac:dyDescent="0.25">
      <c r="A2742" s="1577"/>
      <c r="B2742" s="1572"/>
      <c r="C2742" s="274"/>
      <c r="D2742" s="239" t="s">
        <v>41</v>
      </c>
      <c r="E2742" s="55">
        <f t="shared" ref="E2742:AB2742" si="4614">E2741/E2740</f>
        <v>0</v>
      </c>
      <c r="F2742" s="55">
        <f t="shared" si="4614"/>
        <v>0</v>
      </c>
      <c r="G2742" s="55">
        <f t="shared" si="4614"/>
        <v>0</v>
      </c>
      <c r="H2742" s="368">
        <f t="shared" si="4614"/>
        <v>0</v>
      </c>
      <c r="I2742" s="55">
        <f t="shared" si="4614"/>
        <v>0</v>
      </c>
      <c r="J2742" s="55">
        <f t="shared" si="4614"/>
        <v>1.3157894736842107E-3</v>
      </c>
      <c r="K2742" s="55">
        <f t="shared" si="4614"/>
        <v>0</v>
      </c>
      <c r="L2742" s="55">
        <f t="shared" si="4614"/>
        <v>0</v>
      </c>
      <c r="M2742" s="55">
        <f t="shared" si="4614"/>
        <v>0</v>
      </c>
      <c r="N2742" s="368">
        <f t="shared" si="4614"/>
        <v>0</v>
      </c>
      <c r="O2742" s="55">
        <f t="shared" si="4614"/>
        <v>0</v>
      </c>
      <c r="P2742" s="55">
        <f t="shared" si="4614"/>
        <v>0.28922815945716707</v>
      </c>
      <c r="Q2742" s="55">
        <f t="shared" si="4614"/>
        <v>0.9397450753186557</v>
      </c>
      <c r="R2742" s="55">
        <f t="shared" si="4614"/>
        <v>0.93208430913348939</v>
      </c>
      <c r="S2742" s="55">
        <f t="shared" si="4614"/>
        <v>0.9249706916764362</v>
      </c>
      <c r="T2742" s="55">
        <f t="shared" si="4614"/>
        <v>0.95057766367137353</v>
      </c>
      <c r="U2742" s="55">
        <f t="shared" si="4614"/>
        <v>0.86341929321872013</v>
      </c>
      <c r="V2742" s="55">
        <f t="shared" si="4614"/>
        <v>0.8618546845124283</v>
      </c>
      <c r="W2742" s="55">
        <f t="shared" si="4614"/>
        <v>0.86517389232968089</v>
      </c>
      <c r="X2742" s="55">
        <f t="shared" si="4614"/>
        <v>0.86530223702998577</v>
      </c>
      <c r="Y2742" s="368">
        <f t="shared" si="4614"/>
        <v>0.85482374768089053</v>
      </c>
      <c r="Z2742" s="55">
        <f t="shared" si="4614"/>
        <v>0.84754990925589846</v>
      </c>
      <c r="AA2742" s="55">
        <f t="shared" si="4614"/>
        <v>0.85936030103480709</v>
      </c>
      <c r="AB2742" s="56">
        <f t="shared" si="4614"/>
        <v>0.91510611735330849</v>
      </c>
      <c r="AC2742" s="333"/>
      <c r="AD2742" s="53"/>
      <c r="AE2742" s="61"/>
      <c r="AF2742" s="335"/>
      <c r="AG2742" s="335"/>
      <c r="AH2742" s="335"/>
      <c r="AI2742" s="335"/>
      <c r="AJ2742" s="335"/>
      <c r="AK2742" s="335"/>
      <c r="AL2742" s="335"/>
      <c r="AM2742" s="328"/>
      <c r="AN2742" s="328"/>
      <c r="AO2742" s="328"/>
      <c r="AP2742" s="335"/>
      <c r="AQ2742" s="335"/>
      <c r="AR2742" s="335"/>
      <c r="AS2742" s="335"/>
      <c r="AT2742" s="335"/>
      <c r="AU2742" s="335"/>
      <c r="AV2742" s="335"/>
      <c r="AW2742" s="335"/>
      <c r="AX2742" s="335"/>
      <c r="AY2742" s="335"/>
      <c r="AZ2742" s="335"/>
      <c r="BA2742" s="335"/>
      <c r="BB2742" s="335"/>
      <c r="BC2742" s="335"/>
      <c r="BD2742" s="335"/>
      <c r="BE2742" s="328"/>
      <c r="BF2742" s="328"/>
      <c r="BG2742" s="328"/>
      <c r="BH2742" s="328"/>
      <c r="BI2742" s="328"/>
      <c r="BJ2742" s="328"/>
      <c r="BK2742" s="328"/>
      <c r="BL2742" s="328"/>
      <c r="BM2742" s="328"/>
      <c r="BN2742" s="328"/>
      <c r="BO2742" s="328"/>
      <c r="BP2742" s="328"/>
      <c r="BQ2742" s="328"/>
      <c r="BR2742" s="328"/>
      <c r="BS2742" s="328"/>
      <c r="BT2742" s="328"/>
      <c r="BU2742" s="328"/>
      <c r="BV2742" s="328"/>
      <c r="BW2742" s="328"/>
      <c r="BX2742" s="328"/>
      <c r="BY2742" s="165"/>
      <c r="BZ2742" s="165"/>
      <c r="CA2742" s="165"/>
      <c r="CB2742" s="165"/>
      <c r="CC2742" s="165"/>
    </row>
    <row r="2743" spans="1:81" s="1" customFormat="1" ht="10.5" customHeight="1" x14ac:dyDescent="0.2">
      <c r="A2743" s="1575" t="s">
        <v>94</v>
      </c>
      <c r="B2743" s="1570" t="s">
        <v>964</v>
      </c>
      <c r="C2743" s="1119"/>
      <c r="D2743" s="1203"/>
      <c r="E2743" s="62"/>
      <c r="F2743" s="62"/>
      <c r="G2743" s="62"/>
      <c r="H2743" s="332"/>
      <c r="I2743" s="62"/>
      <c r="J2743" s="62"/>
      <c r="K2743" s="62"/>
      <c r="L2743" s="62"/>
      <c r="M2743" s="62"/>
      <c r="N2743" s="332"/>
      <c r="O2743" s="62"/>
      <c r="P2743" s="62"/>
      <c r="Q2743" s="62"/>
      <c r="R2743" s="62"/>
      <c r="S2743" s="62"/>
      <c r="T2743" s="62"/>
      <c r="U2743" s="62"/>
      <c r="V2743" s="62"/>
      <c r="W2743" s="62"/>
      <c r="X2743" s="62"/>
      <c r="Y2743" s="332"/>
      <c r="Z2743" s="62"/>
      <c r="AA2743" s="62"/>
      <c r="AB2743" s="63"/>
      <c r="AC2743" s="412" t="s">
        <v>115</v>
      </c>
      <c r="AD2743" s="53">
        <f>AD2746/AC2745</f>
        <v>1.1028711133400195</v>
      </c>
      <c r="AE2743" s="61"/>
      <c r="AF2743" s="400"/>
      <c r="AG2743" s="102"/>
      <c r="AH2743" s="102"/>
      <c r="AI2743" s="102"/>
      <c r="AJ2743" s="102"/>
      <c r="AK2743" s="102"/>
      <c r="AL2743" s="102"/>
      <c r="AM2743" s="102"/>
      <c r="AN2743" s="102"/>
      <c r="AO2743" s="102"/>
      <c r="AP2743" s="102"/>
      <c r="AQ2743" s="102"/>
      <c r="AR2743" s="102"/>
      <c r="AS2743" s="102"/>
      <c r="AT2743" s="102"/>
      <c r="AU2743" s="102"/>
      <c r="AV2743" s="102"/>
      <c r="AW2743" s="102"/>
      <c r="AX2743" s="102"/>
      <c r="AY2743" s="102"/>
      <c r="AZ2743" s="102"/>
      <c r="BA2743" s="102"/>
      <c r="BB2743" s="102"/>
      <c r="BC2743" s="102"/>
      <c r="BD2743" s="102"/>
      <c r="BE2743" s="328"/>
      <c r="BF2743" s="328"/>
      <c r="BG2743" s="328"/>
      <c r="BH2743" s="328"/>
      <c r="BI2743" s="328"/>
      <c r="BJ2743" s="328"/>
      <c r="BK2743" s="328"/>
      <c r="BL2743" s="328"/>
      <c r="BM2743" s="328"/>
      <c r="BN2743" s="328"/>
      <c r="BO2743" s="328"/>
      <c r="BP2743" s="328"/>
      <c r="BQ2743" s="328"/>
      <c r="BR2743" s="328"/>
      <c r="BS2743" s="328"/>
      <c r="BT2743" s="328"/>
      <c r="BU2743" s="328"/>
      <c r="BV2743" s="328"/>
      <c r="BW2743" s="328"/>
      <c r="BX2743" s="328"/>
      <c r="BY2743" s="165"/>
      <c r="BZ2743" s="165"/>
      <c r="CA2743" s="165"/>
      <c r="CB2743" s="165"/>
      <c r="CC2743" s="165"/>
    </row>
    <row r="2744" spans="1:81" s="1" customFormat="1" ht="10.5" customHeight="1" x14ac:dyDescent="0.2">
      <c r="A2744" s="1576"/>
      <c r="B2744" s="1571"/>
      <c r="C2744" s="1472" t="s">
        <v>126</v>
      </c>
      <c r="D2744" s="134" t="s">
        <v>33</v>
      </c>
      <c r="E2744" s="1060">
        <v>2.8</v>
      </c>
      <c r="F2744" s="1060">
        <v>2.7</v>
      </c>
      <c r="G2744" s="1060">
        <v>2.7</v>
      </c>
      <c r="H2744" s="1061">
        <v>2.7</v>
      </c>
      <c r="I2744" s="1060">
        <v>2.7</v>
      </c>
      <c r="J2744" s="1060">
        <v>2.8</v>
      </c>
      <c r="K2744" s="1060">
        <v>2.7</v>
      </c>
      <c r="L2744" s="1060">
        <v>2.8</v>
      </c>
      <c r="M2744" s="1060">
        <v>2.8</v>
      </c>
      <c r="N2744" s="1061">
        <v>2.8</v>
      </c>
      <c r="O2744" s="1060">
        <v>2.8</v>
      </c>
      <c r="P2744" s="1060">
        <v>3.6</v>
      </c>
      <c r="Q2744" s="1060">
        <v>3.7</v>
      </c>
      <c r="R2744" s="1060">
        <v>3.6</v>
      </c>
      <c r="S2744" s="1060">
        <v>3.6</v>
      </c>
      <c r="T2744" s="1060">
        <v>0</v>
      </c>
      <c r="U2744" s="1060">
        <v>0</v>
      </c>
      <c r="V2744" s="1060">
        <v>0</v>
      </c>
      <c r="W2744" s="1060">
        <v>0</v>
      </c>
      <c r="X2744" s="1060">
        <v>0</v>
      </c>
      <c r="Y2744" s="1061">
        <v>0</v>
      </c>
      <c r="Z2744" s="1060">
        <v>0</v>
      </c>
      <c r="AA2744" s="1060">
        <v>0</v>
      </c>
      <c r="AB2744" s="1062">
        <v>0</v>
      </c>
      <c r="AC2744" s="333"/>
      <c r="AD2744" s="180"/>
      <c r="AE2744" s="180"/>
      <c r="AF2744" s="328"/>
      <c r="AG2744" s="328"/>
      <c r="AH2744" s="328"/>
      <c r="AI2744" s="328"/>
      <c r="AJ2744" s="328"/>
      <c r="AK2744" s="328"/>
      <c r="AL2744" s="328"/>
      <c r="AM2744" s="328"/>
      <c r="AN2744" s="328"/>
      <c r="AO2744" s="328"/>
      <c r="AP2744" s="328"/>
      <c r="AQ2744" s="328"/>
      <c r="AR2744" s="328"/>
      <c r="AS2744" s="328"/>
      <c r="AT2744" s="328"/>
      <c r="AU2744" s="328"/>
      <c r="AV2744" s="328"/>
      <c r="AW2744" s="328"/>
      <c r="AX2744" s="328"/>
      <c r="AY2744" s="328"/>
      <c r="AZ2744" s="328"/>
      <c r="BA2744" s="328"/>
      <c r="BB2744" s="328"/>
      <c r="BC2744" s="328"/>
      <c r="BD2744" s="328"/>
      <c r="BE2744" s="328"/>
      <c r="BF2744" s="328"/>
      <c r="BG2744" s="328"/>
      <c r="BH2744" s="328"/>
      <c r="BI2744" s="328"/>
      <c r="BJ2744" s="328"/>
      <c r="BK2744" s="328"/>
      <c r="BL2744" s="328"/>
      <c r="BM2744" s="328"/>
      <c r="BN2744" s="328"/>
      <c r="BO2744" s="328"/>
      <c r="BP2744" s="328"/>
      <c r="BQ2744" s="328"/>
      <c r="BR2744" s="328"/>
      <c r="BS2744" s="328"/>
      <c r="BT2744" s="328"/>
      <c r="BU2744" s="328"/>
      <c r="BV2744" s="328"/>
      <c r="BW2744" s="328"/>
      <c r="BX2744" s="328"/>
      <c r="BY2744" s="165"/>
      <c r="BZ2744" s="165"/>
      <c r="CA2744" s="165"/>
      <c r="CB2744" s="165"/>
      <c r="CC2744" s="165"/>
    </row>
    <row r="2745" spans="1:81" s="1" customFormat="1" ht="10.5" customHeight="1" x14ac:dyDescent="0.2">
      <c r="A2745" s="1576"/>
      <c r="B2745" s="1571"/>
      <c r="C2745" s="1472" t="s">
        <v>557</v>
      </c>
      <c r="D2745" s="134" t="s">
        <v>116</v>
      </c>
      <c r="E2745" s="1011">
        <v>2.1576000000000001E-2</v>
      </c>
      <c r="F2745" s="64">
        <v>2.1527999999999999E-2</v>
      </c>
      <c r="G2745" s="64">
        <v>2.1551999999999998E-2</v>
      </c>
      <c r="H2745" s="424">
        <v>2.1432E-2</v>
      </c>
      <c r="I2745" s="64">
        <v>2.1576000000000001E-2</v>
      </c>
      <c r="J2745" s="64">
        <v>2.4768000000000002E-2</v>
      </c>
      <c r="K2745" s="64">
        <v>2.1888000000000001E-2</v>
      </c>
      <c r="L2745" s="64">
        <v>2.1263999999999998E-2</v>
      </c>
      <c r="M2745" s="64">
        <v>2.1432E-2</v>
      </c>
      <c r="N2745" s="424">
        <v>2.1408E-2</v>
      </c>
      <c r="O2745" s="64">
        <v>2.1263999999999998E-2</v>
      </c>
      <c r="P2745" s="64">
        <v>2.5416000000000001E-2</v>
      </c>
      <c r="Q2745" s="64">
        <v>3.2328000000000003E-2</v>
      </c>
      <c r="R2745" s="64">
        <v>3.2399999999999998E-2</v>
      </c>
      <c r="S2745" s="64">
        <v>3.2280000000000003E-2</v>
      </c>
      <c r="T2745" s="64">
        <v>2.0544E-2</v>
      </c>
      <c r="U2745" s="64">
        <v>2.4000000000000001E-5</v>
      </c>
      <c r="V2745" s="64">
        <v>2.4000000000000001E-5</v>
      </c>
      <c r="W2745" s="64">
        <v>2.4000000000000001E-5</v>
      </c>
      <c r="X2745" s="64">
        <v>2.4000000000000001E-5</v>
      </c>
      <c r="Y2745" s="424">
        <v>2.4000000000000001E-5</v>
      </c>
      <c r="Z2745" s="64">
        <v>2.4000000000000001E-5</v>
      </c>
      <c r="AA2745" s="64">
        <v>2.4000000000000001E-5</v>
      </c>
      <c r="AB2745" s="65">
        <v>2.4000000000000001E-5</v>
      </c>
      <c r="AC2745" s="50">
        <f>SUM(D2745:AB2745)</f>
        <v>0.38284800000000019</v>
      </c>
      <c r="AD2745" s="53"/>
      <c r="AE2745" s="61">
        <v>2.4</v>
      </c>
      <c r="AF2745" s="102"/>
      <c r="AG2745" s="102"/>
      <c r="AH2745" s="102"/>
      <c r="AI2745" s="102"/>
      <c r="AJ2745" s="102"/>
      <c r="AK2745" s="102"/>
      <c r="AL2745" s="102"/>
      <c r="AM2745" s="102"/>
      <c r="AN2745" s="102"/>
      <c r="AO2745" s="102"/>
      <c r="AP2745" s="102"/>
      <c r="AQ2745" s="102"/>
      <c r="AR2745" s="102"/>
      <c r="AS2745" s="102"/>
      <c r="AT2745" s="102"/>
      <c r="AU2745" s="102"/>
      <c r="AV2745" s="102"/>
      <c r="AW2745" s="102"/>
      <c r="AX2745" s="102"/>
      <c r="AY2745" s="102"/>
      <c r="AZ2745" s="102"/>
      <c r="BA2745" s="102"/>
      <c r="BB2745" s="102"/>
      <c r="BC2745" s="102"/>
      <c r="BD2745" s="102"/>
      <c r="BE2745" s="328"/>
      <c r="BF2745" s="328"/>
      <c r="BG2745" s="328"/>
      <c r="BH2745" s="328"/>
      <c r="BI2745" s="328"/>
      <c r="BJ2745" s="328"/>
      <c r="BK2745" s="328"/>
      <c r="BL2745" s="328"/>
      <c r="BM2745" s="328"/>
      <c r="BN2745" s="328"/>
      <c r="BO2745" s="328"/>
      <c r="BP2745" s="328"/>
      <c r="BQ2745" s="328"/>
      <c r="BR2745" s="328"/>
      <c r="BS2745" s="328"/>
      <c r="BT2745" s="328"/>
      <c r="BU2745" s="328"/>
      <c r="BV2745" s="328"/>
      <c r="BW2745" s="328"/>
      <c r="BX2745" s="328"/>
      <c r="BY2745" s="165"/>
      <c r="BZ2745" s="165"/>
      <c r="CA2745" s="165"/>
      <c r="CB2745" s="165"/>
      <c r="CC2745" s="165"/>
    </row>
    <row r="2746" spans="1:81" s="1" customFormat="1" ht="10.5" customHeight="1" x14ac:dyDescent="0.2">
      <c r="A2746" s="1576"/>
      <c r="B2746" s="1571"/>
      <c r="C2746" s="1472" t="s">
        <v>557</v>
      </c>
      <c r="D2746" s="134" t="s">
        <v>117</v>
      </c>
      <c r="E2746" s="1011">
        <v>2.9232000000000001E-2</v>
      </c>
      <c r="F2746" s="51">
        <v>2.9448000000000002E-2</v>
      </c>
      <c r="G2746" s="51">
        <v>2.9304E-2</v>
      </c>
      <c r="H2746" s="334">
        <v>2.9399999999999999E-2</v>
      </c>
      <c r="I2746" s="51">
        <v>2.9592E-2</v>
      </c>
      <c r="J2746" s="51">
        <v>2.1152000000000001E-2</v>
      </c>
      <c r="K2746" s="51">
        <v>1.9519999999999999E-2</v>
      </c>
      <c r="L2746" s="51">
        <v>2.0119999999999999E-2</v>
      </c>
      <c r="M2746" s="51">
        <v>0.02</v>
      </c>
      <c r="N2746" s="334">
        <v>1.0096000000000001E-2</v>
      </c>
      <c r="O2746" s="51">
        <v>1.8168E-2</v>
      </c>
      <c r="P2746" s="51">
        <v>3.3119999999999997E-2</v>
      </c>
      <c r="Q2746" s="51">
        <v>3.7392000000000002E-2</v>
      </c>
      <c r="R2746" s="51">
        <v>3.6648E-2</v>
      </c>
      <c r="S2746" s="51">
        <v>3.6311999999999997E-2</v>
      </c>
      <c r="T2746" s="51">
        <v>2.2728000000000002E-2</v>
      </c>
      <c r="U2746" s="51">
        <v>0</v>
      </c>
      <c r="V2746" s="51">
        <v>0</v>
      </c>
      <c r="W2746" s="51">
        <v>0</v>
      </c>
      <c r="X2746" s="51">
        <v>0</v>
      </c>
      <c r="Y2746" s="334">
        <v>0</v>
      </c>
      <c r="Z2746" s="51">
        <v>0</v>
      </c>
      <c r="AA2746" s="51">
        <v>0</v>
      </c>
      <c r="AB2746" s="52">
        <v>0</v>
      </c>
      <c r="AC2746" s="333"/>
      <c r="AD2746" s="53">
        <f>SUM(E2746:AB2746)</f>
        <v>0.422232</v>
      </c>
      <c r="AE2746" s="61">
        <v>2.4</v>
      </c>
      <c r="AF2746" s="102"/>
      <c r="AG2746" s="102"/>
      <c r="AH2746" s="102"/>
      <c r="AI2746" s="102"/>
      <c r="AJ2746" s="102"/>
      <c r="AK2746" s="102"/>
      <c r="AL2746" s="102"/>
      <c r="AM2746" s="102"/>
      <c r="AN2746" s="102"/>
      <c r="AO2746" s="102"/>
      <c r="AP2746" s="102"/>
      <c r="AQ2746" s="102"/>
      <c r="AR2746" s="102"/>
      <c r="AS2746" s="102"/>
      <c r="AT2746" s="102"/>
      <c r="AU2746" s="102"/>
      <c r="AV2746" s="102"/>
      <c r="AW2746" s="102"/>
      <c r="AX2746" s="102"/>
      <c r="AY2746" s="102"/>
      <c r="AZ2746" s="102"/>
      <c r="BA2746" s="102"/>
      <c r="BB2746" s="102"/>
      <c r="BC2746" s="102"/>
      <c r="BD2746" s="335"/>
      <c r="BE2746" s="328"/>
      <c r="BF2746" s="328"/>
      <c r="BG2746" s="328"/>
      <c r="BH2746" s="328"/>
      <c r="BI2746" s="328"/>
      <c r="BJ2746" s="328"/>
      <c r="BK2746" s="328"/>
      <c r="BL2746" s="328"/>
      <c r="BM2746" s="328"/>
      <c r="BN2746" s="328"/>
      <c r="BO2746" s="328"/>
      <c r="BP2746" s="328"/>
      <c r="BQ2746" s="328"/>
      <c r="BR2746" s="328"/>
      <c r="BS2746" s="328"/>
      <c r="BT2746" s="328"/>
      <c r="BU2746" s="328"/>
      <c r="BV2746" s="328"/>
      <c r="BW2746" s="328"/>
      <c r="BX2746" s="328"/>
      <c r="BY2746" s="165"/>
      <c r="BZ2746" s="165"/>
      <c r="CA2746" s="165"/>
      <c r="CB2746" s="165"/>
      <c r="CC2746" s="165"/>
    </row>
    <row r="2747" spans="1:81" s="1" customFormat="1" ht="10.5" customHeight="1" thickBot="1" x14ac:dyDescent="0.25">
      <c r="A2747" s="1577"/>
      <c r="B2747" s="1572"/>
      <c r="C2747" s="274"/>
      <c r="D2747" s="239" t="s">
        <v>41</v>
      </c>
      <c r="E2747" s="55">
        <f t="shared" ref="E2747:AB2747" si="4615">E2746/E2745</f>
        <v>1.3548387096774193</v>
      </c>
      <c r="F2747" s="55">
        <f t="shared" si="4615"/>
        <v>1.367892976588629</v>
      </c>
      <c r="G2747" s="55">
        <f t="shared" si="4615"/>
        <v>1.3596881959910914</v>
      </c>
      <c r="H2747" s="368">
        <f t="shared" si="4615"/>
        <v>1.3717805151175813</v>
      </c>
      <c r="I2747" s="55">
        <f t="shared" si="4615"/>
        <v>1.3715239154616239</v>
      </c>
      <c r="J2747" s="55">
        <f t="shared" si="4615"/>
        <v>0.85400516795865633</v>
      </c>
      <c r="K2747" s="55">
        <f t="shared" si="4615"/>
        <v>0.89181286549707595</v>
      </c>
      <c r="L2747" s="55">
        <f t="shared" si="4615"/>
        <v>0.94620015048908956</v>
      </c>
      <c r="M2747" s="55">
        <f t="shared" si="4615"/>
        <v>0.93318402388951105</v>
      </c>
      <c r="N2747" s="368">
        <f t="shared" si="4615"/>
        <v>0.4715994020926757</v>
      </c>
      <c r="O2747" s="55">
        <f t="shared" si="4615"/>
        <v>0.85440180586907455</v>
      </c>
      <c r="P2747" s="55">
        <f t="shared" si="4615"/>
        <v>1.3031161473087818</v>
      </c>
      <c r="Q2747" s="55">
        <f t="shared" si="4615"/>
        <v>1.1566443949517446</v>
      </c>
      <c r="R2747" s="55">
        <f t="shared" si="4615"/>
        <v>1.1311111111111112</v>
      </c>
      <c r="S2747" s="55">
        <f t="shared" si="4615"/>
        <v>1.1249070631970257</v>
      </c>
      <c r="T2747" s="55">
        <f t="shared" si="4615"/>
        <v>1.1063084112149533</v>
      </c>
      <c r="U2747" s="55">
        <f t="shared" si="4615"/>
        <v>0</v>
      </c>
      <c r="V2747" s="55">
        <f t="shared" si="4615"/>
        <v>0</v>
      </c>
      <c r="W2747" s="55">
        <f t="shared" si="4615"/>
        <v>0</v>
      </c>
      <c r="X2747" s="55">
        <f t="shared" si="4615"/>
        <v>0</v>
      </c>
      <c r="Y2747" s="368">
        <f t="shared" si="4615"/>
        <v>0</v>
      </c>
      <c r="Z2747" s="55">
        <f t="shared" si="4615"/>
        <v>0</v>
      </c>
      <c r="AA2747" s="55">
        <f t="shared" si="4615"/>
        <v>0</v>
      </c>
      <c r="AB2747" s="56">
        <f t="shared" si="4615"/>
        <v>0</v>
      </c>
      <c r="AC2747" s="333"/>
      <c r="AD2747" s="53"/>
      <c r="AE2747" s="61"/>
      <c r="AF2747" s="335"/>
      <c r="AG2747" s="335"/>
      <c r="AH2747" s="335"/>
      <c r="AI2747" s="335"/>
      <c r="AJ2747" s="335"/>
      <c r="AK2747" s="335"/>
      <c r="AL2747" s="335"/>
      <c r="AM2747" s="335"/>
      <c r="AN2747" s="335"/>
      <c r="AO2747" s="335"/>
      <c r="AP2747" s="335"/>
      <c r="AQ2747" s="335"/>
      <c r="AR2747" s="335"/>
      <c r="AS2747" s="335"/>
      <c r="AT2747" s="335"/>
      <c r="AU2747" s="335"/>
      <c r="AV2747" s="335"/>
      <c r="AW2747" s="335"/>
      <c r="AX2747" s="335"/>
      <c r="AY2747" s="335"/>
      <c r="AZ2747" s="335"/>
      <c r="BA2747" s="335"/>
      <c r="BB2747" s="335"/>
      <c r="BC2747" s="335"/>
      <c r="BD2747" s="335"/>
      <c r="BE2747" s="328"/>
      <c r="BF2747" s="328"/>
      <c r="BG2747" s="328"/>
      <c r="BH2747" s="328"/>
      <c r="BI2747" s="328"/>
      <c r="BJ2747" s="328"/>
      <c r="BK2747" s="328"/>
      <c r="BL2747" s="328"/>
      <c r="BM2747" s="328"/>
      <c r="BN2747" s="328"/>
      <c r="BO2747" s="328"/>
      <c r="BP2747" s="328"/>
      <c r="BQ2747" s="328"/>
      <c r="BR2747" s="328"/>
      <c r="BS2747" s="328"/>
      <c r="BT2747" s="328"/>
      <c r="BU2747" s="328"/>
      <c r="BV2747" s="328"/>
      <c r="BW2747" s="328"/>
      <c r="BX2747" s="328"/>
      <c r="BY2747" s="165"/>
      <c r="BZ2747" s="165"/>
      <c r="CA2747" s="165"/>
      <c r="CB2747" s="165"/>
      <c r="CC2747" s="165"/>
    </row>
    <row r="2748" spans="1:81" ht="10.5" customHeight="1" x14ac:dyDescent="0.2">
      <c r="A2748" s="1575" t="s">
        <v>5</v>
      </c>
      <c r="B2748" s="1570" t="s">
        <v>520</v>
      </c>
      <c r="C2748" s="988"/>
      <c r="D2748" s="82"/>
      <c r="E2748" s="81"/>
      <c r="F2748" s="81"/>
      <c r="G2748" s="81"/>
      <c r="H2748" s="367"/>
      <c r="I2748" s="81"/>
      <c r="J2748" s="81"/>
      <c r="K2748" s="81"/>
      <c r="L2748" s="81"/>
      <c r="M2748" s="81"/>
      <c r="N2748" s="367"/>
      <c r="O2748" s="81"/>
      <c r="P2748" s="81"/>
      <c r="Q2748" s="81"/>
      <c r="R2748" s="81"/>
      <c r="S2748" s="81"/>
      <c r="T2748" s="81"/>
      <c r="U2748" s="81"/>
      <c r="V2748" s="81"/>
      <c r="W2748" s="81"/>
      <c r="X2748" s="81"/>
      <c r="Y2748" s="367"/>
      <c r="Z2748" s="81"/>
      <c r="AA2748" s="81"/>
      <c r="AB2748" s="83"/>
      <c r="AC2748" s="333"/>
      <c r="AD2748" s="180"/>
      <c r="AE2748" s="180"/>
    </row>
    <row r="2749" spans="1:81" ht="10.5" customHeight="1" x14ac:dyDescent="0.2">
      <c r="A2749" s="1576"/>
      <c r="B2749" s="1571"/>
      <c r="C2749" s="1472" t="s">
        <v>128</v>
      </c>
      <c r="D2749" s="134" t="s">
        <v>33</v>
      </c>
      <c r="E2749" s="45"/>
      <c r="F2749" s="45"/>
      <c r="G2749" s="45"/>
      <c r="H2749" s="410"/>
      <c r="I2749" s="45"/>
      <c r="J2749" s="45"/>
      <c r="K2749" s="45"/>
      <c r="L2749" s="45"/>
      <c r="M2749" s="45"/>
      <c r="N2749" s="410"/>
      <c r="O2749" s="45"/>
      <c r="P2749" s="45"/>
      <c r="Q2749" s="45"/>
      <c r="R2749" s="45"/>
      <c r="S2749" s="45"/>
      <c r="T2749" s="45"/>
      <c r="U2749" s="45"/>
      <c r="V2749" s="45"/>
      <c r="W2749" s="45"/>
      <c r="X2749" s="45"/>
      <c r="Y2749" s="410"/>
      <c r="Z2749" s="45"/>
      <c r="AA2749" s="45"/>
      <c r="AB2749" s="94"/>
      <c r="AC2749" s="333"/>
      <c r="AD2749" s="180"/>
      <c r="AE2749" s="180"/>
    </row>
    <row r="2750" spans="1:81" ht="10.5" customHeight="1" x14ac:dyDescent="0.2">
      <c r="A2750" s="1576"/>
      <c r="B2750" s="1571"/>
      <c r="C2750" s="1472" t="s">
        <v>127</v>
      </c>
      <c r="D2750" s="134" t="s">
        <v>116</v>
      </c>
      <c r="E2750" s="45"/>
      <c r="F2750" s="45"/>
      <c r="G2750" s="45"/>
      <c r="H2750" s="410"/>
      <c r="I2750" s="45"/>
      <c r="J2750" s="45"/>
      <c r="K2750" s="45"/>
      <c r="L2750" s="45"/>
      <c r="M2750" s="45"/>
      <c r="N2750" s="410"/>
      <c r="O2750" s="45"/>
      <c r="P2750" s="45"/>
      <c r="Q2750" s="45"/>
      <c r="R2750" s="45"/>
      <c r="S2750" s="45"/>
      <c r="T2750" s="45"/>
      <c r="U2750" s="45"/>
      <c r="V2750" s="45"/>
      <c r="W2750" s="45"/>
      <c r="X2750" s="45"/>
      <c r="Y2750" s="410"/>
      <c r="Z2750" s="45"/>
      <c r="AA2750" s="45"/>
      <c r="AB2750" s="94"/>
      <c r="AC2750" s="333"/>
      <c r="AD2750" s="180"/>
      <c r="AE2750" s="180"/>
    </row>
    <row r="2751" spans="1:81" ht="10.5" customHeight="1" x14ac:dyDescent="0.2">
      <c r="A2751" s="1576"/>
      <c r="B2751" s="1571"/>
      <c r="C2751" s="1472" t="s">
        <v>127</v>
      </c>
      <c r="D2751" s="134" t="s">
        <v>117</v>
      </c>
      <c r="E2751" s="45"/>
      <c r="F2751" s="45"/>
      <c r="G2751" s="45"/>
      <c r="H2751" s="410"/>
      <c r="I2751" s="45"/>
      <c r="J2751" s="45"/>
      <c r="K2751" s="45"/>
      <c r="L2751" s="45"/>
      <c r="M2751" s="45"/>
      <c r="N2751" s="410"/>
      <c r="O2751" s="45"/>
      <c r="P2751" s="45"/>
      <c r="Q2751" s="45"/>
      <c r="R2751" s="45"/>
      <c r="S2751" s="45"/>
      <c r="T2751" s="45"/>
      <c r="U2751" s="45"/>
      <c r="V2751" s="45"/>
      <c r="W2751" s="45"/>
      <c r="X2751" s="45"/>
      <c r="Y2751" s="410"/>
      <c r="Z2751" s="45"/>
      <c r="AA2751" s="45"/>
      <c r="AB2751" s="94"/>
      <c r="AC2751" s="333"/>
      <c r="AD2751" s="180"/>
      <c r="AE2751" s="180"/>
    </row>
    <row r="2752" spans="1:81" ht="10.5" customHeight="1" thickBot="1" x14ac:dyDescent="0.25">
      <c r="A2752" s="1577"/>
      <c r="B2752" s="1572"/>
      <c r="C2752" s="274"/>
      <c r="D2752" s="239" t="s">
        <v>41</v>
      </c>
      <c r="E2752" s="95"/>
      <c r="F2752" s="95"/>
      <c r="G2752" s="95"/>
      <c r="H2752" s="411"/>
      <c r="I2752" s="95"/>
      <c r="J2752" s="95"/>
      <c r="K2752" s="95"/>
      <c r="L2752" s="95"/>
      <c r="M2752" s="95"/>
      <c r="N2752" s="411"/>
      <c r="O2752" s="95"/>
      <c r="P2752" s="95"/>
      <c r="Q2752" s="95"/>
      <c r="R2752" s="95"/>
      <c r="S2752" s="95"/>
      <c r="T2752" s="95"/>
      <c r="U2752" s="95"/>
      <c r="V2752" s="95"/>
      <c r="W2752" s="95"/>
      <c r="X2752" s="95"/>
      <c r="Y2752" s="411"/>
      <c r="Z2752" s="95"/>
      <c r="AA2752" s="95"/>
      <c r="AB2752" s="97"/>
      <c r="AC2752" s="333"/>
      <c r="AD2752" s="180"/>
      <c r="AE2752" s="180"/>
    </row>
    <row r="2753" spans="1:159" ht="10.5" customHeight="1" x14ac:dyDescent="0.2">
      <c r="A2753" s="1575" t="s">
        <v>12</v>
      </c>
      <c r="B2753" s="1570" t="s">
        <v>619</v>
      </c>
      <c r="C2753" s="988"/>
      <c r="D2753" s="82"/>
      <c r="E2753" s="81"/>
      <c r="F2753" s="81"/>
      <c r="G2753" s="81"/>
      <c r="H2753" s="367"/>
      <c r="I2753" s="81"/>
      <c r="J2753" s="81"/>
      <c r="K2753" s="81"/>
      <c r="L2753" s="81"/>
      <c r="M2753" s="81"/>
      <c r="N2753" s="367"/>
      <c r="O2753" s="81"/>
      <c r="P2753" s="81"/>
      <c r="Q2753" s="81"/>
      <c r="R2753" s="81"/>
      <c r="S2753" s="81"/>
      <c r="T2753" s="81"/>
      <c r="U2753" s="81"/>
      <c r="V2753" s="81"/>
      <c r="W2753" s="81"/>
      <c r="X2753" s="81"/>
      <c r="Y2753" s="367"/>
      <c r="Z2753" s="81"/>
      <c r="AA2753" s="81"/>
      <c r="AB2753" s="83"/>
      <c r="AC2753" s="333"/>
      <c r="AD2753" s="180"/>
      <c r="AE2753" s="180"/>
    </row>
    <row r="2754" spans="1:159" ht="10.5" customHeight="1" x14ac:dyDescent="0.2">
      <c r="A2754" s="1576"/>
      <c r="B2754" s="1571"/>
      <c r="C2754" s="1472" t="s">
        <v>128</v>
      </c>
      <c r="D2754" s="134" t="s">
        <v>33</v>
      </c>
      <c r="E2754" s="45"/>
      <c r="F2754" s="45"/>
      <c r="G2754" s="45"/>
      <c r="H2754" s="410"/>
      <c r="I2754" s="45"/>
      <c r="J2754" s="45"/>
      <c r="K2754" s="45"/>
      <c r="L2754" s="45"/>
      <c r="M2754" s="45"/>
      <c r="N2754" s="410"/>
      <c r="O2754" s="45"/>
      <c r="P2754" s="45"/>
      <c r="Q2754" s="45"/>
      <c r="R2754" s="45"/>
      <c r="S2754" s="45"/>
      <c r="T2754" s="45"/>
      <c r="U2754" s="45"/>
      <c r="V2754" s="45"/>
      <c r="W2754" s="45"/>
      <c r="X2754" s="45"/>
      <c r="Y2754" s="410"/>
      <c r="Z2754" s="45"/>
      <c r="AA2754" s="45"/>
      <c r="AB2754" s="94"/>
      <c r="AC2754" s="333"/>
      <c r="AD2754" s="180"/>
      <c r="AE2754" s="180"/>
    </row>
    <row r="2755" spans="1:159" ht="10.5" customHeight="1" x14ac:dyDescent="0.2">
      <c r="A2755" s="1576"/>
      <c r="B2755" s="1571"/>
      <c r="C2755" s="1472" t="s">
        <v>127</v>
      </c>
      <c r="D2755" s="134" t="s">
        <v>116</v>
      </c>
      <c r="E2755" s="45"/>
      <c r="F2755" s="45"/>
      <c r="G2755" s="45"/>
      <c r="H2755" s="410"/>
      <c r="I2755" s="45"/>
      <c r="J2755" s="45"/>
      <c r="K2755" s="45"/>
      <c r="L2755" s="45"/>
      <c r="M2755" s="45"/>
      <c r="N2755" s="410"/>
      <c r="O2755" s="45"/>
      <c r="P2755" s="45"/>
      <c r="Q2755" s="45"/>
      <c r="R2755" s="45"/>
      <c r="S2755" s="45"/>
      <c r="T2755" s="45"/>
      <c r="U2755" s="45"/>
      <c r="V2755" s="45"/>
      <c r="W2755" s="45"/>
      <c r="X2755" s="45"/>
      <c r="Y2755" s="410"/>
      <c r="Z2755" s="45"/>
      <c r="AA2755" s="45"/>
      <c r="AB2755" s="94"/>
      <c r="AC2755" s="333"/>
      <c r="AD2755" s="180"/>
      <c r="AE2755" s="180"/>
    </row>
    <row r="2756" spans="1:159" ht="10.5" customHeight="1" x14ac:dyDescent="0.2">
      <c r="A2756" s="1576"/>
      <c r="B2756" s="1571"/>
      <c r="C2756" s="1472" t="s">
        <v>127</v>
      </c>
      <c r="D2756" s="134" t="s">
        <v>117</v>
      </c>
      <c r="E2756" s="45"/>
      <c r="F2756" s="45"/>
      <c r="G2756" s="45"/>
      <c r="H2756" s="410"/>
      <c r="I2756" s="45"/>
      <c r="J2756" s="45"/>
      <c r="K2756" s="45"/>
      <c r="L2756" s="45"/>
      <c r="M2756" s="45"/>
      <c r="N2756" s="410"/>
      <c r="O2756" s="45"/>
      <c r="P2756" s="45"/>
      <c r="Q2756" s="45"/>
      <c r="R2756" s="45"/>
      <c r="S2756" s="45"/>
      <c r="T2756" s="45"/>
      <c r="U2756" s="45"/>
      <c r="V2756" s="45"/>
      <c r="W2756" s="45"/>
      <c r="X2756" s="45"/>
      <c r="Y2756" s="410"/>
      <c r="Z2756" s="45"/>
      <c r="AA2756" s="45"/>
      <c r="AB2756" s="94"/>
      <c r="AC2756" s="333"/>
      <c r="AD2756" s="180"/>
      <c r="AE2756" s="180"/>
    </row>
    <row r="2757" spans="1:159" ht="10.5" customHeight="1" thickBot="1" x14ac:dyDescent="0.25">
      <c r="A2757" s="1577"/>
      <c r="B2757" s="1572"/>
      <c r="C2757" s="274"/>
      <c r="D2757" s="239" t="s">
        <v>41</v>
      </c>
      <c r="E2757" s="95"/>
      <c r="F2757" s="95"/>
      <c r="G2757" s="95"/>
      <c r="H2757" s="411"/>
      <c r="I2757" s="95"/>
      <c r="J2757" s="95"/>
      <c r="K2757" s="95"/>
      <c r="L2757" s="95"/>
      <c r="M2757" s="95"/>
      <c r="N2757" s="411"/>
      <c r="O2757" s="95"/>
      <c r="P2757" s="95"/>
      <c r="Q2757" s="95"/>
      <c r="R2757" s="95"/>
      <c r="S2757" s="95"/>
      <c r="T2757" s="95"/>
      <c r="U2757" s="95"/>
      <c r="V2757" s="95"/>
      <c r="W2757" s="95"/>
      <c r="X2757" s="95"/>
      <c r="Y2757" s="411"/>
      <c r="Z2757" s="95"/>
      <c r="AA2757" s="95"/>
      <c r="AB2757" s="97"/>
      <c r="AC2757" s="333"/>
      <c r="AD2757" s="180"/>
      <c r="AE2757" s="180"/>
    </row>
    <row r="2758" spans="1:159" s="1" customFormat="1" ht="10.5" customHeight="1" x14ac:dyDescent="0.2">
      <c r="A2758" s="1575" t="s">
        <v>96</v>
      </c>
      <c r="B2758" s="1570" t="s">
        <v>463</v>
      </c>
      <c r="C2758" s="1119"/>
      <c r="D2758" s="1203"/>
      <c r="E2758" s="62"/>
      <c r="F2758" s="62"/>
      <c r="G2758" s="62"/>
      <c r="H2758" s="332"/>
      <c r="I2758" s="62"/>
      <c r="J2758" s="62"/>
      <c r="K2758" s="62"/>
      <c r="L2758" s="62"/>
      <c r="M2758" s="62"/>
      <c r="N2758" s="332"/>
      <c r="O2758" s="62"/>
      <c r="P2758" s="62"/>
      <c r="Q2758" s="62"/>
      <c r="R2758" s="62"/>
      <c r="S2758" s="62"/>
      <c r="T2758" s="62"/>
      <c r="U2758" s="62"/>
      <c r="V2758" s="62"/>
      <c r="W2758" s="62"/>
      <c r="X2758" s="62"/>
      <c r="Y2758" s="332"/>
      <c r="Z2758" s="62"/>
      <c r="AA2758" s="62"/>
      <c r="AB2758" s="63"/>
      <c r="AC2758" s="412" t="s">
        <v>115</v>
      </c>
      <c r="AD2758" s="53">
        <f>AD2761/AC2760</f>
        <v>0.99132177635997309</v>
      </c>
      <c r="AE2758" s="61"/>
      <c r="AF2758" s="400"/>
      <c r="AG2758" s="335"/>
      <c r="AH2758" s="335"/>
      <c r="AI2758" s="335"/>
      <c r="AJ2758" s="335"/>
      <c r="AK2758" s="335"/>
      <c r="AL2758" s="335"/>
      <c r="AM2758" s="335"/>
      <c r="AN2758" s="335"/>
      <c r="AO2758" s="335"/>
      <c r="AP2758" s="335"/>
      <c r="AQ2758" s="335"/>
      <c r="AR2758" s="335"/>
      <c r="AS2758" s="335"/>
      <c r="AT2758" s="335"/>
      <c r="AU2758" s="335"/>
      <c r="AV2758" s="335"/>
      <c r="AW2758" s="335"/>
      <c r="AX2758" s="335"/>
      <c r="AY2758" s="335"/>
      <c r="AZ2758" s="335"/>
      <c r="BA2758" s="335"/>
      <c r="BB2758" s="335"/>
      <c r="BC2758" s="335"/>
      <c r="BD2758" s="335"/>
      <c r="BE2758" s="328"/>
      <c r="BF2758" s="328"/>
      <c r="BG2758" s="328"/>
      <c r="BH2758" s="328"/>
      <c r="BI2758" s="328"/>
      <c r="BJ2758" s="328"/>
      <c r="BK2758" s="328"/>
      <c r="BL2758" s="328"/>
      <c r="BM2758" s="328"/>
      <c r="BN2758" s="328"/>
      <c r="BO2758" s="328"/>
      <c r="BP2758" s="328"/>
      <c r="BQ2758" s="328"/>
      <c r="BR2758" s="328"/>
      <c r="BS2758" s="328"/>
      <c r="BT2758" s="328"/>
      <c r="BU2758" s="328"/>
      <c r="BV2758" s="328"/>
      <c r="BW2758" s="328"/>
      <c r="BX2758" s="328"/>
      <c r="BY2758" s="165"/>
      <c r="BZ2758" s="165"/>
      <c r="CA2758" s="165"/>
      <c r="CB2758" s="165"/>
      <c r="CC2758" s="165"/>
    </row>
    <row r="2759" spans="1:159" s="1" customFormat="1" ht="10.5" customHeight="1" x14ac:dyDescent="0.2">
      <c r="A2759" s="1576"/>
      <c r="B2759" s="1571"/>
      <c r="C2759" s="1472" t="s">
        <v>126</v>
      </c>
      <c r="D2759" s="134" t="s">
        <v>33</v>
      </c>
      <c r="E2759" s="1060">
        <v>4.8</v>
      </c>
      <c r="F2759" s="1060">
        <v>5.0999999999999996</v>
      </c>
      <c r="G2759" s="1060">
        <v>4.7</v>
      </c>
      <c r="H2759" s="1061">
        <v>4.5999999999999996</v>
      </c>
      <c r="I2759" s="1060">
        <v>4.7</v>
      </c>
      <c r="J2759" s="1060">
        <v>5.0999999999999996</v>
      </c>
      <c r="K2759" s="1060">
        <v>4.9000000000000004</v>
      </c>
      <c r="L2759" s="1060">
        <v>6.4</v>
      </c>
      <c r="M2759" s="1060">
        <v>6.6</v>
      </c>
      <c r="N2759" s="1061">
        <v>6.7</v>
      </c>
      <c r="O2759" s="1060">
        <v>7.6</v>
      </c>
      <c r="P2759" s="1060">
        <v>8.6999999999999993</v>
      </c>
      <c r="Q2759" s="1060">
        <v>7.6</v>
      </c>
      <c r="R2759" s="1060">
        <v>7.5</v>
      </c>
      <c r="S2759" s="1060">
        <v>6.3</v>
      </c>
      <c r="T2759" s="1060">
        <v>6.6</v>
      </c>
      <c r="U2759" s="1060">
        <v>6.8</v>
      </c>
      <c r="V2759" s="1060">
        <v>5.3</v>
      </c>
      <c r="W2759" s="1060">
        <v>5.3</v>
      </c>
      <c r="X2759" s="1060">
        <v>6.1</v>
      </c>
      <c r="Y2759" s="1061">
        <v>6.2</v>
      </c>
      <c r="Z2759" s="1060">
        <v>6.1</v>
      </c>
      <c r="AA2759" s="1060">
        <v>4.5999999999999996</v>
      </c>
      <c r="AB2759" s="1062">
        <v>5.3</v>
      </c>
      <c r="AC2759" s="333"/>
      <c r="AD2759" s="180"/>
      <c r="AE2759" s="180"/>
      <c r="AF2759" s="328"/>
      <c r="AG2759" s="328"/>
      <c r="AH2759" s="328"/>
      <c r="AI2759" s="328"/>
      <c r="AJ2759" s="328"/>
      <c r="AK2759" s="328"/>
      <c r="AL2759" s="328"/>
      <c r="AM2759" s="328"/>
      <c r="AN2759" s="328"/>
      <c r="AO2759" s="328"/>
      <c r="AP2759" s="328"/>
      <c r="AQ2759" s="328"/>
      <c r="AR2759" s="328"/>
      <c r="AS2759" s="328"/>
      <c r="AT2759" s="328"/>
      <c r="AU2759" s="328"/>
      <c r="AV2759" s="328"/>
      <c r="AW2759" s="328"/>
      <c r="AX2759" s="328"/>
      <c r="AY2759" s="328"/>
      <c r="AZ2759" s="328"/>
      <c r="BA2759" s="328"/>
      <c r="BB2759" s="328"/>
      <c r="BC2759" s="328"/>
      <c r="BD2759" s="328"/>
      <c r="BE2759" s="328"/>
      <c r="BF2759" s="328"/>
      <c r="BG2759" s="328"/>
      <c r="BH2759" s="328"/>
      <c r="BI2759" s="328"/>
      <c r="BJ2759" s="328"/>
      <c r="BK2759" s="328"/>
      <c r="BL2759" s="328"/>
      <c r="BM2759" s="328"/>
      <c r="BN2759" s="328"/>
      <c r="BO2759" s="328"/>
      <c r="BP2759" s="328"/>
      <c r="BQ2759" s="328"/>
      <c r="BR2759" s="328"/>
      <c r="BS2759" s="328"/>
      <c r="BT2759" s="328"/>
      <c r="BU2759" s="328"/>
      <c r="BV2759" s="328"/>
      <c r="BW2759" s="328"/>
      <c r="BX2759" s="328"/>
      <c r="BY2759" s="165"/>
      <c r="BZ2759" s="165"/>
      <c r="CA2759" s="165"/>
      <c r="CB2759" s="165"/>
      <c r="CC2759" s="165"/>
    </row>
    <row r="2760" spans="1:159" s="1" customFormat="1" ht="10.5" customHeight="1" x14ac:dyDescent="0.2">
      <c r="A2760" s="1576"/>
      <c r="B2760" s="1571"/>
      <c r="C2760" s="1472" t="s">
        <v>557</v>
      </c>
      <c r="D2760" s="134" t="s">
        <v>116</v>
      </c>
      <c r="E2760" s="1011">
        <v>2.4684000000000001E-2</v>
      </c>
      <c r="F2760" s="64">
        <v>2.58E-2</v>
      </c>
      <c r="G2760" s="64">
        <v>2.6652000000000002E-2</v>
      </c>
      <c r="H2760" s="424">
        <v>2.6532E-2</v>
      </c>
      <c r="I2760" s="64">
        <v>2.6051999999999999E-2</v>
      </c>
      <c r="J2760" s="64">
        <v>2.6844E-2</v>
      </c>
      <c r="K2760" s="64">
        <v>3.3600000000000005E-2</v>
      </c>
      <c r="L2760" s="64">
        <v>5.0220000000000001E-2</v>
      </c>
      <c r="M2760" s="64">
        <v>5.9735999999999997E-2</v>
      </c>
      <c r="N2760" s="424">
        <v>5.7731999999999999E-2</v>
      </c>
      <c r="O2760" s="64">
        <v>7.3331999999999994E-2</v>
      </c>
      <c r="P2760" s="64">
        <v>8.0543999999999991E-2</v>
      </c>
      <c r="Q2760" s="64">
        <v>7.6871999999999996E-2</v>
      </c>
      <c r="R2760" s="64">
        <v>7.1052000000000004E-2</v>
      </c>
      <c r="S2760" s="64">
        <v>6.7176E-2</v>
      </c>
      <c r="T2760" s="64">
        <v>5.7084000000000003E-2</v>
      </c>
      <c r="U2760" s="64">
        <v>5.6868000000000002E-2</v>
      </c>
      <c r="V2760" s="64">
        <v>4.9799999999999997E-2</v>
      </c>
      <c r="W2760" s="64">
        <v>4.6367999999999999E-2</v>
      </c>
      <c r="X2760" s="64">
        <v>4.7328000000000002E-2</v>
      </c>
      <c r="Y2760" s="424">
        <v>4.3020000000000003E-2</v>
      </c>
      <c r="Z2760" s="64">
        <v>4.4088000000000002E-2</v>
      </c>
      <c r="AA2760" s="64">
        <v>3.7536E-2</v>
      </c>
      <c r="AB2760" s="65">
        <v>3.4631999999999996E-2</v>
      </c>
      <c r="AC2760" s="50">
        <f>SUM(D2760:AB2760)</f>
        <v>1.1435519999999999</v>
      </c>
      <c r="AD2760" s="53"/>
      <c r="AE2760" s="61">
        <v>1.2</v>
      </c>
      <c r="AF2760" s="102"/>
      <c r="AG2760" s="102"/>
      <c r="AH2760" s="102"/>
      <c r="AI2760" s="102"/>
      <c r="AJ2760" s="102"/>
      <c r="AK2760" s="102"/>
      <c r="AL2760" s="102"/>
      <c r="AM2760" s="102"/>
      <c r="AN2760" s="102"/>
      <c r="AO2760" s="102"/>
      <c r="AP2760" s="102"/>
      <c r="AQ2760" s="102"/>
      <c r="AR2760" s="102"/>
      <c r="AS2760" s="102"/>
      <c r="AT2760" s="102"/>
      <c r="AU2760" s="102"/>
      <c r="AV2760" s="102"/>
      <c r="AW2760" s="102"/>
      <c r="AX2760" s="102"/>
      <c r="AY2760" s="102"/>
      <c r="AZ2760" s="102"/>
      <c r="BA2760" s="102"/>
      <c r="BB2760" s="102"/>
      <c r="BC2760" s="102"/>
      <c r="BD2760" s="102"/>
      <c r="BE2760" s="328"/>
      <c r="BF2760" s="328"/>
      <c r="BG2760" s="328"/>
      <c r="BH2760" s="328"/>
      <c r="BI2760" s="328"/>
      <c r="BJ2760" s="328"/>
      <c r="BK2760" s="328"/>
      <c r="BL2760" s="328"/>
      <c r="BM2760" s="328"/>
      <c r="BN2760" s="328"/>
      <c r="BO2760" s="328"/>
      <c r="BP2760" s="328"/>
      <c r="BQ2760" s="328"/>
      <c r="BR2760" s="328"/>
      <c r="BS2760" s="328"/>
      <c r="BT2760" s="328"/>
      <c r="BU2760" s="328"/>
      <c r="BV2760" s="328"/>
      <c r="BW2760" s="328"/>
      <c r="BX2760" s="328"/>
      <c r="BY2760" s="165"/>
      <c r="BZ2760" s="165"/>
      <c r="CA2760" s="165"/>
      <c r="CB2760" s="165"/>
      <c r="CC2760" s="165"/>
    </row>
    <row r="2761" spans="1:159" s="1" customFormat="1" ht="10.5" customHeight="1" x14ac:dyDescent="0.2">
      <c r="A2761" s="1576"/>
      <c r="B2761" s="1571"/>
      <c r="C2761" s="1472" t="s">
        <v>557</v>
      </c>
      <c r="D2761" s="134" t="s">
        <v>117</v>
      </c>
      <c r="E2761" s="1011">
        <v>4.7988000000000003E-2</v>
      </c>
      <c r="F2761" s="51">
        <v>4.8216000000000002E-2</v>
      </c>
      <c r="G2761" s="51">
        <v>4.7255999999999999E-2</v>
      </c>
      <c r="H2761" s="334">
        <v>4.8371999999999998E-2</v>
      </c>
      <c r="I2761" s="51">
        <v>4.7460000000000002E-2</v>
      </c>
      <c r="J2761" s="51">
        <v>4.6164000000000004E-2</v>
      </c>
      <c r="K2761" s="51">
        <v>4.6691999999999997E-2</v>
      </c>
      <c r="L2761" s="51">
        <v>4.7784E-2</v>
      </c>
      <c r="M2761" s="51">
        <v>4.7496000000000003E-2</v>
      </c>
      <c r="N2761" s="334">
        <v>4.9235999999999995E-2</v>
      </c>
      <c r="O2761" s="51">
        <v>4.8683999999999998E-2</v>
      </c>
      <c r="P2761" s="51">
        <v>5.0915999999999996E-2</v>
      </c>
      <c r="Q2761" s="51">
        <v>4.7280000000000003E-2</v>
      </c>
      <c r="R2761" s="51">
        <v>4.6079999999999996E-2</v>
      </c>
      <c r="S2761" s="51">
        <v>4.6367999999999999E-2</v>
      </c>
      <c r="T2761" s="51">
        <v>4.4148000000000007E-2</v>
      </c>
      <c r="U2761" s="51">
        <v>4.5395999999999999E-2</v>
      </c>
      <c r="V2761" s="51">
        <v>4.5732000000000002E-2</v>
      </c>
      <c r="W2761" s="51">
        <v>4.7231999999999996E-2</v>
      </c>
      <c r="X2761" s="51">
        <v>4.7795999999999998E-2</v>
      </c>
      <c r="Y2761" s="334">
        <v>4.7411999999999996E-2</v>
      </c>
      <c r="Z2761" s="51">
        <v>4.6956000000000005E-2</v>
      </c>
      <c r="AA2761" s="51">
        <v>4.6344000000000003E-2</v>
      </c>
      <c r="AB2761" s="52">
        <v>4.6619999999999995E-2</v>
      </c>
      <c r="AC2761" s="333"/>
      <c r="AD2761" s="53">
        <f>SUM(E2761:AB2761)</f>
        <v>1.1336279999999999</v>
      </c>
      <c r="AE2761" s="61">
        <v>1.2</v>
      </c>
      <c r="AF2761" s="102"/>
      <c r="AG2761" s="102"/>
      <c r="AH2761" s="102"/>
      <c r="AI2761" s="102"/>
      <c r="AJ2761" s="102"/>
      <c r="AK2761" s="102"/>
      <c r="AL2761" s="102"/>
      <c r="AM2761" s="102"/>
      <c r="AN2761" s="102"/>
      <c r="AO2761" s="102"/>
      <c r="AP2761" s="102"/>
      <c r="AQ2761" s="102"/>
      <c r="AR2761" s="102"/>
      <c r="AS2761" s="102"/>
      <c r="AT2761" s="102"/>
      <c r="AU2761" s="102"/>
      <c r="AV2761" s="102"/>
      <c r="AW2761" s="102"/>
      <c r="AX2761" s="102"/>
      <c r="AY2761" s="102"/>
      <c r="AZ2761" s="102"/>
      <c r="BA2761" s="102"/>
      <c r="BB2761" s="102"/>
      <c r="BC2761" s="102"/>
      <c r="BD2761" s="335"/>
      <c r="BE2761" s="328"/>
      <c r="BF2761" s="328"/>
      <c r="BG2761" s="328"/>
      <c r="BH2761" s="328"/>
      <c r="BI2761" s="328"/>
      <c r="BJ2761" s="328"/>
      <c r="BK2761" s="328"/>
      <c r="BL2761" s="328"/>
      <c r="BM2761" s="328"/>
      <c r="BN2761" s="328"/>
      <c r="BO2761" s="328"/>
      <c r="BP2761" s="328"/>
      <c r="BQ2761" s="328"/>
      <c r="BR2761" s="328"/>
      <c r="BS2761" s="328"/>
      <c r="BT2761" s="328"/>
      <c r="BU2761" s="328"/>
      <c r="BV2761" s="328"/>
      <c r="BW2761" s="328"/>
      <c r="BX2761" s="328"/>
      <c r="BY2761" s="165"/>
      <c r="BZ2761" s="165"/>
      <c r="CA2761" s="165"/>
      <c r="CB2761" s="165"/>
      <c r="CC2761" s="165"/>
    </row>
    <row r="2762" spans="1:159" s="1" customFormat="1" ht="10.5" customHeight="1" thickBot="1" x14ac:dyDescent="0.25">
      <c r="A2762" s="1577"/>
      <c r="B2762" s="1572"/>
      <c r="C2762" s="274"/>
      <c r="D2762" s="239" t="s">
        <v>41</v>
      </c>
      <c r="E2762" s="55">
        <f t="shared" ref="E2762:X2762" si="4616">E2761/E2760</f>
        <v>1.9440933398152649</v>
      </c>
      <c r="F2762" s="55">
        <f t="shared" si="4616"/>
        <v>1.8688372093023256</v>
      </c>
      <c r="G2762" s="55">
        <f t="shared" si="4616"/>
        <v>1.7730751913552452</v>
      </c>
      <c r="H2762" s="368">
        <f t="shared" si="4616"/>
        <v>1.8231569425599277</v>
      </c>
      <c r="I2762" s="55">
        <f t="shared" si="4616"/>
        <v>1.8217411331183788</v>
      </c>
      <c r="J2762" s="55">
        <f t="shared" si="4616"/>
        <v>1.7197139025480557</v>
      </c>
      <c r="K2762" s="55">
        <f t="shared" si="4616"/>
        <v>1.389642857142857</v>
      </c>
      <c r="L2762" s="55">
        <f t="shared" si="4616"/>
        <v>0.95149342891278377</v>
      </c>
      <c r="M2762" s="55">
        <f t="shared" si="4616"/>
        <v>0.79509843310566497</v>
      </c>
      <c r="N2762" s="368">
        <f t="shared" si="4616"/>
        <v>0.85283724797339422</v>
      </c>
      <c r="O2762" s="55">
        <f t="shared" si="4616"/>
        <v>0.66388479790541643</v>
      </c>
      <c r="P2762" s="55">
        <f t="shared" si="4616"/>
        <v>0.63215137067938021</v>
      </c>
      <c r="Q2762" s="55">
        <f t="shared" si="4616"/>
        <v>0.61504839213237594</v>
      </c>
      <c r="R2762" s="55">
        <f t="shared" si="4616"/>
        <v>0.64853909812531663</v>
      </c>
      <c r="S2762" s="55">
        <f t="shared" si="4616"/>
        <v>0.69024651661307612</v>
      </c>
      <c r="T2762" s="55">
        <f t="shared" si="4616"/>
        <v>0.7733865881858315</v>
      </c>
      <c r="U2762" s="55">
        <f t="shared" si="4616"/>
        <v>0.79826967714707742</v>
      </c>
      <c r="V2762" s="55">
        <f t="shared" si="4616"/>
        <v>0.91831325301204825</v>
      </c>
      <c r="W2762" s="55">
        <f t="shared" si="4616"/>
        <v>1.0186335403726707</v>
      </c>
      <c r="X2762" s="55">
        <f t="shared" si="4616"/>
        <v>1.0098884381338742</v>
      </c>
      <c r="Y2762" s="368">
        <f>Y2761/Y2760</f>
        <v>1.1020920502092049</v>
      </c>
      <c r="Z2762" s="55">
        <f>Z2761/Z2760</f>
        <v>1.0650517147523135</v>
      </c>
      <c r="AA2762" s="55">
        <f>AA2761/AA2760</f>
        <v>1.2346547314578007</v>
      </c>
      <c r="AB2762" s="56">
        <f>AB2761/AB2760</f>
        <v>1.3461538461538463</v>
      </c>
      <c r="AC2762" s="333"/>
      <c r="AD2762" s="53"/>
      <c r="AE2762" s="61"/>
      <c r="AF2762" s="335"/>
      <c r="AG2762" s="335"/>
      <c r="AH2762" s="335"/>
      <c r="AI2762" s="335"/>
      <c r="AJ2762" s="335"/>
      <c r="AK2762" s="335"/>
      <c r="AL2762" s="335"/>
      <c r="AM2762" s="335"/>
      <c r="AN2762" s="335"/>
      <c r="AO2762" s="335"/>
      <c r="AP2762" s="335"/>
      <c r="AQ2762" s="335"/>
      <c r="AR2762" s="335"/>
      <c r="AS2762" s="335"/>
      <c r="AT2762" s="335"/>
      <c r="AU2762" s="335"/>
      <c r="AV2762" s="335"/>
      <c r="AW2762" s="335"/>
      <c r="AX2762" s="335"/>
      <c r="AY2762" s="335"/>
      <c r="AZ2762" s="335"/>
      <c r="BA2762" s="335"/>
      <c r="BB2762" s="335"/>
      <c r="BC2762" s="335"/>
      <c r="BD2762" s="335"/>
      <c r="BE2762" s="328"/>
      <c r="BF2762" s="328"/>
      <c r="BG2762" s="328"/>
      <c r="BH2762" s="328"/>
      <c r="BI2762" s="328"/>
      <c r="BJ2762" s="328"/>
      <c r="BK2762" s="328"/>
      <c r="BL2762" s="328"/>
      <c r="BM2762" s="328"/>
      <c r="BN2762" s="328"/>
      <c r="BO2762" s="328"/>
      <c r="BP2762" s="328"/>
      <c r="BQ2762" s="328"/>
      <c r="BR2762" s="328"/>
      <c r="BS2762" s="328"/>
      <c r="BT2762" s="328"/>
      <c r="BU2762" s="328"/>
      <c r="BV2762" s="328"/>
      <c r="BW2762" s="328"/>
      <c r="BX2762" s="328"/>
      <c r="BY2762" s="165"/>
      <c r="BZ2762" s="165"/>
      <c r="CA2762" s="165"/>
      <c r="CB2762" s="165"/>
      <c r="CC2762" s="165"/>
    </row>
    <row r="2763" spans="1:159" s="1" customFormat="1" ht="10.5" customHeight="1" x14ac:dyDescent="0.2">
      <c r="A2763" s="1575" t="s">
        <v>56</v>
      </c>
      <c r="B2763" s="1604"/>
      <c r="C2763" s="778"/>
      <c r="D2763" s="1203" t="s">
        <v>116</v>
      </c>
      <c r="E2763" s="110">
        <f>E2715+E2720+E2725+E2730+E2735+E2740+E2745+E2760</f>
        <v>0.29565599999999997</v>
      </c>
      <c r="F2763" s="110">
        <f t="shared" ref="F2763:AB2763" si="4617">F2715+F2720+F2725+F2730+F2735+F2740+F2745+F2760</f>
        <v>0.29906399999999994</v>
      </c>
      <c r="G2763" s="110">
        <f t="shared" si="4617"/>
        <v>0.30000000000000004</v>
      </c>
      <c r="H2763" s="1081">
        <f t="shared" si="4617"/>
        <v>0.300564</v>
      </c>
      <c r="I2763" s="110">
        <f t="shared" si="4617"/>
        <v>0.30069599999999996</v>
      </c>
      <c r="J2763" s="110">
        <f t="shared" si="4617"/>
        <v>0.317496</v>
      </c>
      <c r="K2763" s="110">
        <f t="shared" si="4617"/>
        <v>0.31902000000000003</v>
      </c>
      <c r="L2763" s="110">
        <f t="shared" si="4617"/>
        <v>0.326928</v>
      </c>
      <c r="M2763" s="110">
        <f t="shared" si="4617"/>
        <v>0.35030400000000006</v>
      </c>
      <c r="N2763" s="1081">
        <f t="shared" si="4617"/>
        <v>0.35354399999999997</v>
      </c>
      <c r="O2763" s="110">
        <f t="shared" si="4617"/>
        <v>0.36418800000000007</v>
      </c>
      <c r="P2763" s="110">
        <f t="shared" si="4617"/>
        <v>0.37129200000000001</v>
      </c>
      <c r="Q2763" s="110">
        <f t="shared" si="4617"/>
        <v>0.3669</v>
      </c>
      <c r="R2763" s="110">
        <f t="shared" si="4617"/>
        <v>0.36080399999999996</v>
      </c>
      <c r="S2763" s="110">
        <f t="shared" si="4617"/>
        <v>0.36286799999999997</v>
      </c>
      <c r="T2763" s="110">
        <f t="shared" si="4617"/>
        <v>0.36553199999999997</v>
      </c>
      <c r="U2763" s="110">
        <f t="shared" si="4617"/>
        <v>0.34128000000000003</v>
      </c>
      <c r="V2763" s="110">
        <f t="shared" si="4617"/>
        <v>0.33420000000000005</v>
      </c>
      <c r="W2763" s="110">
        <f t="shared" si="4617"/>
        <v>0.31981199999999999</v>
      </c>
      <c r="X2763" s="110">
        <f t="shared" si="4617"/>
        <v>0.31851599999999997</v>
      </c>
      <c r="Y2763" s="375">
        <f t="shared" si="4617"/>
        <v>0.31975200000000004</v>
      </c>
      <c r="Z2763" s="110">
        <f t="shared" si="4617"/>
        <v>0.31952400000000003</v>
      </c>
      <c r="AA2763" s="110">
        <f t="shared" si="4617"/>
        <v>0.31046400000000007</v>
      </c>
      <c r="AB2763" s="146">
        <f t="shared" si="4617"/>
        <v>0.31923599999999996</v>
      </c>
      <c r="AC2763" s="328"/>
      <c r="AD2763" s="328"/>
      <c r="AE2763" s="328"/>
      <c r="AF2763" s="328"/>
      <c r="AG2763" s="328"/>
      <c r="AH2763" s="328"/>
      <c r="AI2763" s="328"/>
      <c r="AJ2763" s="328"/>
      <c r="AK2763" s="328"/>
      <c r="AL2763" s="328"/>
      <c r="AM2763" s="328"/>
      <c r="AN2763" s="328"/>
      <c r="AO2763" s="328"/>
      <c r="AP2763" s="328"/>
      <c r="AQ2763" s="328"/>
      <c r="AR2763" s="328"/>
      <c r="AS2763" s="328"/>
      <c r="AT2763" s="328"/>
      <c r="AU2763" s="328"/>
      <c r="AV2763" s="328"/>
      <c r="AW2763" s="328"/>
      <c r="AX2763" s="328"/>
      <c r="AY2763" s="328"/>
      <c r="AZ2763" s="328"/>
      <c r="BA2763" s="328"/>
      <c r="BB2763" s="328"/>
      <c r="BC2763" s="328"/>
      <c r="BD2763" s="328"/>
      <c r="BE2763" s="328"/>
      <c r="BF2763" s="328"/>
      <c r="BG2763" s="328"/>
      <c r="BH2763" s="328"/>
      <c r="BI2763" s="328"/>
      <c r="BJ2763" s="328"/>
      <c r="BK2763" s="328"/>
      <c r="BL2763" s="328"/>
      <c r="BM2763" s="328"/>
      <c r="BN2763" s="328"/>
      <c r="BO2763" s="328"/>
      <c r="BP2763" s="328"/>
      <c r="BQ2763" s="328"/>
      <c r="BR2763" s="328"/>
      <c r="BS2763" s="328"/>
      <c r="BT2763" s="328"/>
      <c r="BU2763" s="328"/>
      <c r="BV2763" s="328"/>
      <c r="BW2763" s="328"/>
      <c r="BX2763" s="328"/>
      <c r="BY2763" s="165"/>
      <c r="BZ2763" s="165"/>
      <c r="CA2763" s="165"/>
      <c r="CB2763" s="165"/>
      <c r="CC2763" s="165"/>
    </row>
    <row r="2764" spans="1:159" s="1" customFormat="1" ht="10.5" customHeight="1" thickBot="1" x14ac:dyDescent="0.25">
      <c r="A2764" s="1666"/>
      <c r="B2764" s="1667"/>
      <c r="C2764" s="779"/>
      <c r="D2764" s="239" t="s">
        <v>117</v>
      </c>
      <c r="E2764" s="112">
        <f>E2716+E2721+E2731+E2736+E2741+E2746+E2761+E2726</f>
        <v>8.7275999999999992E-2</v>
      </c>
      <c r="F2764" s="112">
        <f t="shared" ref="F2764:AB2764" si="4618">F2716+F2721+F2731+F2736+F2741+F2746+F2761+F2726</f>
        <v>8.8055999999999995E-2</v>
      </c>
      <c r="G2764" s="112">
        <f t="shared" si="4618"/>
        <v>8.4456000000000003E-2</v>
      </c>
      <c r="H2764" s="1082">
        <f t="shared" si="4618"/>
        <v>8.6124000000000006E-2</v>
      </c>
      <c r="I2764" s="112">
        <f t="shared" si="4618"/>
        <v>8.6148000000000002E-2</v>
      </c>
      <c r="J2764" s="112">
        <f t="shared" si="4618"/>
        <v>8.6912000000000003E-2</v>
      </c>
      <c r="K2764" s="112">
        <f t="shared" si="4618"/>
        <v>9.0355999999999992E-2</v>
      </c>
      <c r="L2764" s="112">
        <f t="shared" si="4618"/>
        <v>8.6227999999999985E-2</v>
      </c>
      <c r="M2764" s="112">
        <f t="shared" si="4618"/>
        <v>8.7128000000000011E-2</v>
      </c>
      <c r="N2764" s="1082">
        <f t="shared" si="4618"/>
        <v>8.6715999999999988E-2</v>
      </c>
      <c r="O2764" s="112">
        <f t="shared" si="4618"/>
        <v>8.9831999999999981E-2</v>
      </c>
      <c r="P2764" s="112">
        <f t="shared" si="4618"/>
        <v>0.155532</v>
      </c>
      <c r="Q2764" s="112">
        <f t="shared" si="4618"/>
        <v>0.23599200000000004</v>
      </c>
      <c r="R2764" s="112">
        <f t="shared" si="4618"/>
        <v>0.23101200000000005</v>
      </c>
      <c r="S2764" s="112">
        <f t="shared" si="4618"/>
        <v>0.23118000000000002</v>
      </c>
      <c r="T2764" s="112">
        <f t="shared" si="4618"/>
        <v>0.23458799999999999</v>
      </c>
      <c r="U2764" s="112">
        <f t="shared" si="4618"/>
        <v>0.20613600000000001</v>
      </c>
      <c r="V2764" s="112">
        <f t="shared" si="4618"/>
        <v>0.205896</v>
      </c>
      <c r="W2764" s="112">
        <f t="shared" si="4618"/>
        <v>0.203292</v>
      </c>
      <c r="X2764" s="112">
        <f t="shared" si="4618"/>
        <v>0.20289600000000002</v>
      </c>
      <c r="Y2764" s="363">
        <f t="shared" si="4618"/>
        <v>0.20582400000000001</v>
      </c>
      <c r="Z2764" s="112">
        <f t="shared" si="4618"/>
        <v>0.20412</v>
      </c>
      <c r="AA2764" s="112">
        <f t="shared" si="4618"/>
        <v>0.20226</v>
      </c>
      <c r="AB2764" s="147">
        <f t="shared" si="4618"/>
        <v>0.218616</v>
      </c>
      <c r="AC2764" s="328"/>
      <c r="AD2764" s="328"/>
      <c r="AE2764" s="328"/>
      <c r="AF2764" s="328"/>
      <c r="AG2764" s="328"/>
      <c r="AH2764" s="328"/>
      <c r="AI2764" s="328"/>
      <c r="AJ2764" s="328"/>
      <c r="AK2764" s="328"/>
      <c r="AL2764" s="328"/>
      <c r="AM2764" s="328"/>
      <c r="AN2764" s="328"/>
      <c r="AO2764" s="328"/>
      <c r="AP2764" s="328"/>
      <c r="AQ2764" s="328"/>
      <c r="AR2764" s="328"/>
      <c r="AS2764" s="328"/>
      <c r="AT2764" s="328"/>
      <c r="AU2764" s="328"/>
      <c r="AV2764" s="328"/>
      <c r="AW2764" s="328"/>
      <c r="AX2764" s="328"/>
      <c r="AY2764" s="328"/>
      <c r="AZ2764" s="328"/>
      <c r="BA2764" s="328"/>
      <c r="BB2764" s="328"/>
      <c r="BC2764" s="328"/>
      <c r="BD2764" s="328"/>
      <c r="BE2764" s="328"/>
      <c r="BF2764" s="328"/>
      <c r="BG2764" s="328"/>
      <c r="BH2764" s="328"/>
      <c r="BI2764" s="328"/>
      <c r="BJ2764" s="328"/>
      <c r="BK2764" s="328"/>
      <c r="BL2764" s="328"/>
      <c r="BM2764" s="328"/>
      <c r="BN2764" s="328"/>
      <c r="BO2764" s="328"/>
      <c r="BP2764" s="328"/>
      <c r="BQ2764" s="328"/>
      <c r="BR2764" s="328"/>
      <c r="BS2764" s="328"/>
      <c r="BT2764" s="328"/>
      <c r="BU2764" s="328"/>
      <c r="BV2764" s="328"/>
      <c r="BW2764" s="328"/>
      <c r="BX2764" s="328"/>
      <c r="BY2764" s="165"/>
      <c r="BZ2764" s="165"/>
      <c r="CA2764" s="165"/>
      <c r="CB2764" s="165"/>
      <c r="CC2764" s="165"/>
    </row>
    <row r="2765" spans="1:159" s="30" customFormat="1" ht="10.5" customHeight="1" x14ac:dyDescent="0.2">
      <c r="A2765" s="1611" t="s">
        <v>549</v>
      </c>
      <c r="B2765" s="1612"/>
      <c r="C2765" s="787"/>
      <c r="D2765" s="1083" t="s">
        <v>547</v>
      </c>
      <c r="E2765" s="57">
        <f>(((E2697+E2702)-E2763)/(E2697+E2702))*100</f>
        <v>-0.44846705805609505</v>
      </c>
      <c r="F2765" s="57">
        <f t="shared" ref="F2765:AB2766" si="4619">(((F2697+F2702)-F2763)/(F2697+F2702))*100</f>
        <v>-0.45143087464730497</v>
      </c>
      <c r="G2765" s="57">
        <f t="shared" si="4619"/>
        <v>-0.42580541495944502</v>
      </c>
      <c r="H2765" s="1084">
        <f t="shared" si="4619"/>
        <v>-0.44513955726660243</v>
      </c>
      <c r="I2765" s="57">
        <f t="shared" si="4619"/>
        <v>-0.44091710758375158</v>
      </c>
      <c r="J2765" s="57">
        <f t="shared" si="4619"/>
        <v>-0.42511197145677143</v>
      </c>
      <c r="K2765" s="57">
        <f t="shared" si="4619"/>
        <v>-0.54080629301868088</v>
      </c>
      <c r="L2765" s="57">
        <f t="shared" si="4619"/>
        <v>-0.5239465722086879</v>
      </c>
      <c r="M2765" s="57">
        <f t="shared" si="4619"/>
        <v>-0.46114667217291105</v>
      </c>
      <c r="N2765" s="1084">
        <f t="shared" si="4619"/>
        <v>-0.14956829152218962</v>
      </c>
      <c r="O2765" s="57">
        <f t="shared" si="4619"/>
        <v>-0.14188609516269385</v>
      </c>
      <c r="P2765" s="57">
        <f t="shared" si="4619"/>
        <v>-9.3814699792964695E-2</v>
      </c>
      <c r="Q2765" s="57">
        <f t="shared" si="4619"/>
        <v>0.35523399817493806</v>
      </c>
      <c r="R2765" s="57">
        <f t="shared" si="4619"/>
        <v>0.33479183240521038</v>
      </c>
      <c r="S2765" s="57">
        <f t="shared" si="4619"/>
        <v>0.37886275284971993</v>
      </c>
      <c r="T2765" s="57">
        <f t="shared" si="4619"/>
        <v>0.39565757635210497</v>
      </c>
      <c r="U2765" s="57">
        <f t="shared" si="4619"/>
        <v>0.25252525252524549</v>
      </c>
      <c r="V2765" s="57">
        <f t="shared" si="4619"/>
        <v>0.30784650630009125</v>
      </c>
      <c r="W2765" s="57">
        <f t="shared" si="4619"/>
        <v>0.29554807332585248</v>
      </c>
      <c r="X2765" s="57">
        <f t="shared" si="4619"/>
        <v>0.29674705131096457</v>
      </c>
      <c r="Y2765" s="357">
        <f t="shared" si="4619"/>
        <v>0.35898586493156404</v>
      </c>
      <c r="Z2765" s="57">
        <f t="shared" si="4619"/>
        <v>0.3629696153270463</v>
      </c>
      <c r="AA2765" s="57">
        <f t="shared" si="4619"/>
        <v>0.3466605038132558</v>
      </c>
      <c r="AB2765" s="59">
        <f t="shared" si="4619"/>
        <v>0.40805630428272915</v>
      </c>
      <c r="AC2765" s="358"/>
      <c r="AD2765" s="328"/>
      <c r="AE2765" s="328"/>
      <c r="AF2765" s="328"/>
      <c r="AG2765" s="328"/>
      <c r="AH2765" s="328"/>
      <c r="AI2765" s="328"/>
      <c r="AJ2765" s="328"/>
      <c r="AK2765" s="328"/>
      <c r="AL2765" s="328"/>
      <c r="AM2765" s="328"/>
      <c r="AN2765" s="328"/>
      <c r="AO2765" s="328"/>
      <c r="AP2765" s="328"/>
      <c r="AQ2765" s="328"/>
      <c r="AR2765" s="328"/>
      <c r="AS2765" s="328"/>
      <c r="AT2765" s="328"/>
      <c r="AU2765" s="328"/>
      <c r="AV2765" s="328"/>
      <c r="AW2765" s="328"/>
      <c r="AX2765" s="328"/>
      <c r="AY2765" s="328"/>
      <c r="AZ2765" s="328"/>
      <c r="BA2765" s="328"/>
      <c r="BB2765" s="328"/>
      <c r="BC2765" s="328"/>
      <c r="BD2765" s="328"/>
      <c r="BE2765" s="328"/>
      <c r="BF2765" s="328"/>
      <c r="BG2765" s="328"/>
      <c r="BH2765" s="328"/>
      <c r="BI2765" s="328"/>
      <c r="BJ2765" s="328"/>
      <c r="BK2765" s="328"/>
      <c r="BL2765" s="328"/>
      <c r="BM2765" s="328"/>
      <c r="BN2765" s="328"/>
      <c r="BO2765" s="328"/>
      <c r="BP2765" s="328"/>
      <c r="BQ2765" s="328"/>
      <c r="BR2765" s="328"/>
      <c r="BS2765" s="328"/>
      <c r="BT2765" s="328"/>
      <c r="BU2765" s="328"/>
      <c r="BV2765" s="328"/>
      <c r="BW2765" s="328"/>
      <c r="BX2765" s="328"/>
      <c r="BY2765" s="165"/>
      <c r="BZ2765" s="165"/>
      <c r="CA2765" s="165"/>
      <c r="CB2765" s="165"/>
      <c r="CC2765" s="165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  <c r="CS2765" s="1"/>
      <c r="CT2765" s="1"/>
      <c r="CU2765" s="1"/>
      <c r="CV2765" s="1"/>
      <c r="CW2765" s="1"/>
      <c r="CX2765" s="1"/>
      <c r="CY2765" s="1"/>
      <c r="CZ2765" s="1"/>
      <c r="DA2765" s="1"/>
      <c r="DB2765" s="1"/>
      <c r="DC2765" s="1"/>
      <c r="DD2765" s="1"/>
      <c r="DE2765" s="1"/>
      <c r="DF2765" s="1"/>
      <c r="DG2765" s="1"/>
      <c r="DH2765" s="1"/>
      <c r="DI2765" s="1"/>
      <c r="DJ2765" s="1"/>
      <c r="DK2765" s="1"/>
      <c r="DL2765" s="1"/>
      <c r="DM2765" s="1"/>
      <c r="DN2765" s="1"/>
      <c r="DO2765" s="1"/>
      <c r="DP2765" s="1"/>
      <c r="DQ2765" s="1"/>
      <c r="DR2765" s="1"/>
      <c r="DS2765" s="2"/>
      <c r="DT2765" s="2"/>
      <c r="DU2765" s="2"/>
      <c r="DV2765" s="2"/>
      <c r="DW2765" s="2"/>
      <c r="DX2765" s="2"/>
      <c r="DY2765" s="2"/>
      <c r="DZ2765" s="2"/>
      <c r="EA2765" s="2"/>
      <c r="EB2765" s="2"/>
      <c r="EC2765" s="2"/>
      <c r="ED2765" s="2"/>
      <c r="EE2765" s="2"/>
      <c r="EF2765" s="2"/>
      <c r="EG2765" s="2"/>
      <c r="EH2765" s="2"/>
      <c r="EI2765" s="2"/>
      <c r="EJ2765" s="2"/>
      <c r="EK2765" s="2"/>
      <c r="EL2765" s="2"/>
      <c r="EM2765" s="2"/>
      <c r="EN2765" s="2"/>
      <c r="EO2765" s="2"/>
      <c r="EP2765" s="2"/>
      <c r="EQ2765" s="2"/>
      <c r="ER2765" s="2"/>
      <c r="ES2765" s="2"/>
      <c r="ET2765" s="2"/>
      <c r="EU2765" s="2"/>
      <c r="EV2765" s="2"/>
      <c r="EW2765" s="2"/>
      <c r="EX2765" s="2"/>
      <c r="EY2765" s="2"/>
      <c r="EZ2765" s="2"/>
      <c r="FA2765" s="2"/>
      <c r="FB2765" s="2"/>
      <c r="FC2765" s="2"/>
    </row>
    <row r="2766" spans="1:159" s="30" customFormat="1" ht="10.5" customHeight="1" thickBot="1" x14ac:dyDescent="0.25">
      <c r="A2766" s="1664"/>
      <c r="B2766" s="1665"/>
      <c r="C2766" s="796"/>
      <c r="D2766" s="1095" t="s">
        <v>548</v>
      </c>
      <c r="E2766" s="116">
        <f>(((E2698+E2703)-E2764)/(E2698+E2703))*100</f>
        <v>-9.1059105910590876</v>
      </c>
      <c r="F2766" s="116">
        <f t="shared" si="4619"/>
        <v>-9.2940125111706813</v>
      </c>
      <c r="G2766" s="116">
        <f t="shared" si="4619"/>
        <v>-6.8306010928961767</v>
      </c>
      <c r="H2766" s="1086">
        <f t="shared" si="4619"/>
        <v>-6.6102198455139591</v>
      </c>
      <c r="I2766" s="116">
        <f t="shared" si="4619"/>
        <v>-7.5022461814914694</v>
      </c>
      <c r="J2766" s="116">
        <f t="shared" si="4619"/>
        <v>0.97529851426487524</v>
      </c>
      <c r="K2766" s="116">
        <f t="shared" si="4619"/>
        <v>-3.6287732819524727</v>
      </c>
      <c r="L2766" s="116">
        <f t="shared" si="4619"/>
        <v>-4.2307320375205366</v>
      </c>
      <c r="M2766" s="116">
        <f t="shared" si="4619"/>
        <v>-6.5238654147104933</v>
      </c>
      <c r="N2766" s="1086">
        <f t="shared" si="4619"/>
        <v>-1.2942715634052704</v>
      </c>
      <c r="O2766" s="116">
        <f t="shared" si="4619"/>
        <v>-7.6502732240437004</v>
      </c>
      <c r="P2766" s="116">
        <f t="shared" si="4619"/>
        <v>-8.2247828991315934</v>
      </c>
      <c r="Q2766" s="116">
        <f t="shared" si="4619"/>
        <v>-3.2335958005249505</v>
      </c>
      <c r="R2766" s="116">
        <f t="shared" si="4619"/>
        <v>-3.3000643915003458</v>
      </c>
      <c r="S2766" s="116">
        <f t="shared" si="4619"/>
        <v>-3.1427347681764743</v>
      </c>
      <c r="T2766" s="116">
        <f t="shared" si="4619"/>
        <v>-2.748869967413003</v>
      </c>
      <c r="U2766" s="116">
        <f t="shared" si="4619"/>
        <v>-3.2455824017309842</v>
      </c>
      <c r="V2766" s="116">
        <f t="shared" si="4619"/>
        <v>-3.5360849625875024</v>
      </c>
      <c r="W2766" s="116">
        <f t="shared" si="4619"/>
        <v>-3.462806888970321</v>
      </c>
      <c r="X2766" s="116">
        <f t="shared" si="4619"/>
        <v>-3.3370003667033528</v>
      </c>
      <c r="Y2766" s="1050">
        <f t="shared" si="4619"/>
        <v>-3.3502048686430523</v>
      </c>
      <c r="Z2766" s="116">
        <f t="shared" si="4619"/>
        <v>-3.391684901531733</v>
      </c>
      <c r="AA2766" s="116">
        <f t="shared" si="4619"/>
        <v>-3.3922218132744466</v>
      </c>
      <c r="AB2766" s="118">
        <f t="shared" si="4619"/>
        <v>-2.7871812232001885</v>
      </c>
      <c r="AC2766" s="358"/>
      <c r="AD2766" s="328"/>
      <c r="AE2766" s="328"/>
      <c r="AF2766" s="328"/>
      <c r="AG2766" s="328"/>
      <c r="AH2766" s="328"/>
      <c r="AI2766" s="328"/>
      <c r="AJ2766" s="328"/>
      <c r="AK2766" s="328"/>
      <c r="AL2766" s="328"/>
      <c r="AM2766" s="328"/>
      <c r="AN2766" s="328"/>
      <c r="AO2766" s="328"/>
      <c r="AP2766" s="328"/>
      <c r="AQ2766" s="328"/>
      <c r="AR2766" s="328"/>
      <c r="AS2766" s="328"/>
      <c r="AT2766" s="328"/>
      <c r="AU2766" s="328"/>
      <c r="AV2766" s="328"/>
      <c r="AW2766" s="328"/>
      <c r="AX2766" s="328"/>
      <c r="AY2766" s="328"/>
      <c r="AZ2766" s="328"/>
      <c r="BA2766" s="328"/>
      <c r="BB2766" s="328"/>
      <c r="BC2766" s="328"/>
      <c r="BD2766" s="328"/>
      <c r="BE2766" s="328"/>
      <c r="BF2766" s="328"/>
      <c r="BG2766" s="328"/>
      <c r="BH2766" s="328"/>
      <c r="BI2766" s="328"/>
      <c r="BJ2766" s="328"/>
      <c r="BK2766" s="328"/>
      <c r="BL2766" s="328"/>
      <c r="BM2766" s="328"/>
      <c r="BN2766" s="328"/>
      <c r="BO2766" s="328"/>
      <c r="BP2766" s="328"/>
      <c r="BQ2766" s="328"/>
      <c r="BR2766" s="328"/>
      <c r="BS2766" s="328"/>
      <c r="BT2766" s="328"/>
      <c r="BU2766" s="328"/>
      <c r="BV2766" s="328"/>
      <c r="BW2766" s="328"/>
      <c r="BX2766" s="328"/>
      <c r="BY2766" s="165"/>
      <c r="BZ2766" s="165"/>
      <c r="CA2766" s="165"/>
      <c r="CB2766" s="165"/>
      <c r="CC2766" s="165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  <c r="CS2766" s="1"/>
      <c r="CT2766" s="1"/>
      <c r="CU2766" s="1"/>
      <c r="CV2766" s="1"/>
      <c r="CW2766" s="1"/>
      <c r="CX2766" s="1"/>
      <c r="CY2766" s="1"/>
      <c r="CZ2766" s="1"/>
      <c r="DA2766" s="1"/>
      <c r="DB2766" s="1"/>
      <c r="DC2766" s="1"/>
      <c r="DD2766" s="1"/>
      <c r="DE2766" s="1"/>
      <c r="DF2766" s="1"/>
      <c r="DG2766" s="1"/>
      <c r="DH2766" s="1"/>
      <c r="DI2766" s="1"/>
      <c r="DJ2766" s="1"/>
      <c r="DK2766" s="1"/>
      <c r="DL2766" s="1"/>
      <c r="DM2766" s="1"/>
      <c r="DN2766" s="1"/>
      <c r="DO2766" s="1"/>
      <c r="DP2766" s="1"/>
      <c r="DQ2766" s="1"/>
      <c r="DR2766" s="1"/>
      <c r="DS2766" s="2"/>
      <c r="DT2766" s="2"/>
      <c r="DU2766" s="2"/>
      <c r="DV2766" s="2"/>
      <c r="DW2766" s="2"/>
      <c r="DX2766" s="2"/>
      <c r="DY2766" s="2"/>
      <c r="DZ2766" s="2"/>
      <c r="EA2766" s="2"/>
      <c r="EB2766" s="2"/>
      <c r="EC2766" s="2"/>
      <c r="ED2766" s="2"/>
      <c r="EE2766" s="2"/>
      <c r="EF2766" s="2"/>
      <c r="EG2766" s="2"/>
      <c r="EH2766" s="2"/>
      <c r="EI2766" s="2"/>
      <c r="EJ2766" s="2"/>
      <c r="EK2766" s="2"/>
      <c r="EL2766" s="2"/>
      <c r="EM2766" s="2"/>
      <c r="EN2766" s="2"/>
      <c r="EO2766" s="2"/>
      <c r="EP2766" s="2"/>
      <c r="EQ2766" s="2"/>
      <c r="ER2766" s="2"/>
      <c r="ES2766" s="2"/>
      <c r="ET2766" s="2"/>
      <c r="EU2766" s="2"/>
      <c r="EV2766" s="2"/>
      <c r="EW2766" s="2"/>
      <c r="EX2766" s="2"/>
      <c r="EY2766" s="2"/>
      <c r="EZ2766" s="2"/>
      <c r="FA2766" s="2"/>
      <c r="FB2766" s="2"/>
      <c r="FC2766" s="2"/>
    </row>
    <row r="2767" spans="1:159" s="1" customFormat="1" ht="10.5" customHeight="1" x14ac:dyDescent="0.2">
      <c r="A2767" s="1650" t="s">
        <v>57</v>
      </c>
      <c r="B2767" s="1651"/>
      <c r="C2767" s="781"/>
      <c r="D2767" s="1203" t="s">
        <v>116</v>
      </c>
      <c r="E2767" s="110">
        <f t="shared" ref="E2767:AB2767" si="4620">E2705-E2763</f>
        <v>-1.3199999999999878E-3</v>
      </c>
      <c r="F2767" s="110">
        <f t="shared" si="4620"/>
        <v>-1.3439999999999563E-3</v>
      </c>
      <c r="G2767" s="110">
        <f t="shared" si="4620"/>
        <v>-1.2720000000000509E-3</v>
      </c>
      <c r="H2767" s="1081">
        <f t="shared" si="4620"/>
        <v>-1.3319999999999999E-3</v>
      </c>
      <c r="I2767" s="110">
        <f t="shared" si="4620"/>
        <v>-1.3199999999999323E-3</v>
      </c>
      <c r="J2767" s="110">
        <f t="shared" si="4620"/>
        <v>-1.3440000000000119E-3</v>
      </c>
      <c r="K2767" s="110">
        <f t="shared" si="4620"/>
        <v>-1.7159999999999953E-3</v>
      </c>
      <c r="L2767" s="110">
        <f t="shared" si="4620"/>
        <v>-1.7039999999999833E-3</v>
      </c>
      <c r="M2767" s="110">
        <f t="shared" si="4620"/>
        <v>-1.6080000000000538E-3</v>
      </c>
      <c r="N2767" s="1081">
        <f t="shared" si="4620"/>
        <v>-5.2799999999997294E-4</v>
      </c>
      <c r="O2767" s="110">
        <f t="shared" si="4620"/>
        <v>-5.1600000000007196E-4</v>
      </c>
      <c r="P2767" s="110">
        <f t="shared" si="4620"/>
        <v>-3.4800000000001496E-4</v>
      </c>
      <c r="Q2767" s="110">
        <f t="shared" si="4620"/>
        <v>1.3079999999999758E-3</v>
      </c>
      <c r="R2767" s="110">
        <f t="shared" si="4620"/>
        <v>1.2120000000000464E-3</v>
      </c>
      <c r="S2767" s="110">
        <f t="shared" si="4620"/>
        <v>1.3800000000000479E-3</v>
      </c>
      <c r="T2767" s="110">
        <f t="shared" si="4620"/>
        <v>1.4520000000000088E-3</v>
      </c>
      <c r="U2767" s="110">
        <f t="shared" si="4620"/>
        <v>8.639999999999759E-4</v>
      </c>
      <c r="V2767" s="110">
        <f t="shared" si="4620"/>
        <v>1.0319999999999219E-3</v>
      </c>
      <c r="W2767" s="110">
        <f t="shared" si="4620"/>
        <v>9.4800000000000439E-4</v>
      </c>
      <c r="X2767" s="110">
        <f t="shared" si="4620"/>
        <v>9.4800000000005991E-4</v>
      </c>
      <c r="Y2767" s="375">
        <f t="shared" si="4620"/>
        <v>1.1519999999999864E-3</v>
      </c>
      <c r="Z2767" s="110">
        <f t="shared" si="4620"/>
        <v>1.1639999999999984E-3</v>
      </c>
      <c r="AA2767" s="110">
        <f t="shared" si="4620"/>
        <v>1.0799999999999699E-3</v>
      </c>
      <c r="AB2767" s="146">
        <f t="shared" si="4620"/>
        <v>1.3080000000000314E-3</v>
      </c>
      <c r="AC2767" s="328"/>
      <c r="AD2767" s="328"/>
      <c r="AE2767" s="328"/>
      <c r="AF2767" s="328"/>
      <c r="AG2767" s="328"/>
      <c r="AH2767" s="328"/>
      <c r="AI2767" s="328"/>
      <c r="AJ2767" s="328"/>
      <c r="AK2767" s="328"/>
      <c r="AL2767" s="328"/>
      <c r="AM2767" s="328"/>
      <c r="AN2767" s="328"/>
      <c r="AO2767" s="328"/>
      <c r="AP2767" s="328"/>
      <c r="AQ2767" s="328"/>
      <c r="AR2767" s="328"/>
      <c r="AS2767" s="328"/>
      <c r="AT2767" s="328"/>
      <c r="AU2767" s="328"/>
      <c r="AV2767" s="328"/>
      <c r="AW2767" s="328"/>
      <c r="AX2767" s="328"/>
      <c r="AY2767" s="328"/>
      <c r="AZ2767" s="328"/>
      <c r="BA2767" s="328"/>
      <c r="BB2767" s="328"/>
      <c r="BC2767" s="328"/>
      <c r="BD2767" s="328"/>
      <c r="BE2767" s="328"/>
      <c r="BF2767" s="328"/>
      <c r="BG2767" s="328"/>
      <c r="BH2767" s="328"/>
      <c r="BI2767" s="328"/>
      <c r="BJ2767" s="328"/>
      <c r="BK2767" s="328"/>
      <c r="BL2767" s="328"/>
      <c r="BM2767" s="328"/>
      <c r="BN2767" s="328"/>
      <c r="BO2767" s="328"/>
      <c r="BP2767" s="328"/>
      <c r="BQ2767" s="328"/>
      <c r="BR2767" s="328"/>
      <c r="BS2767" s="328"/>
      <c r="BT2767" s="328"/>
      <c r="BU2767" s="328"/>
      <c r="BV2767" s="328"/>
      <c r="BW2767" s="328"/>
      <c r="BX2767" s="328"/>
      <c r="BY2767" s="165"/>
      <c r="BZ2767" s="165"/>
      <c r="CA2767" s="165"/>
      <c r="CB2767" s="165"/>
      <c r="CC2767" s="165"/>
    </row>
    <row r="2768" spans="1:159" s="1" customFormat="1" ht="10.5" customHeight="1" thickBot="1" x14ac:dyDescent="0.25">
      <c r="A2768" s="1668"/>
      <c r="B2768" s="1669"/>
      <c r="C2768" s="784"/>
      <c r="D2768" s="135" t="s">
        <v>117</v>
      </c>
      <c r="E2768" s="383">
        <f t="shared" ref="E2768:AB2768" si="4621">E2706-E2764</f>
        <v>-7.2839999999999849E-3</v>
      </c>
      <c r="F2768" s="383">
        <f t="shared" si="4621"/>
        <v>-7.4879999999999947E-3</v>
      </c>
      <c r="G2768" s="383">
        <f t="shared" si="4621"/>
        <v>-5.400000000000002E-3</v>
      </c>
      <c r="H2768" s="1087">
        <f t="shared" si="4621"/>
        <v>-5.3399999999999975E-3</v>
      </c>
      <c r="I2768" s="383">
        <f t="shared" si="4621"/>
        <v>-6.0120000000000035E-3</v>
      </c>
      <c r="J2768" s="383">
        <f t="shared" si="4621"/>
        <v>8.5599999999999565E-4</v>
      </c>
      <c r="K2768" s="383">
        <f t="shared" si="4621"/>
        <v>-3.1640000000000001E-3</v>
      </c>
      <c r="L2768" s="383">
        <f t="shared" si="4621"/>
        <v>-3.4999999999999892E-3</v>
      </c>
      <c r="M2768" s="383">
        <f t="shared" si="4621"/>
        <v>-5.3360000000000074E-3</v>
      </c>
      <c r="N2768" s="1087">
        <f t="shared" si="4621"/>
        <v>-1.107999999999984E-3</v>
      </c>
      <c r="O2768" s="383">
        <f t="shared" si="4621"/>
        <v>-6.3839999999999869E-3</v>
      </c>
      <c r="P2768" s="383">
        <f t="shared" si="4621"/>
        <v>-1.1819999999999997E-2</v>
      </c>
      <c r="Q2768" s="383">
        <f t="shared" si="4621"/>
        <v>-7.3920000000000374E-3</v>
      </c>
      <c r="R2768" s="383">
        <f t="shared" si="4621"/>
        <v>-7.3800000000000532E-3</v>
      </c>
      <c r="S2768" s="383">
        <f t="shared" si="4621"/>
        <v>-7.0440000000000225E-3</v>
      </c>
      <c r="T2768" s="383">
        <f t="shared" si="4621"/>
        <v>-6.275999999999976E-3</v>
      </c>
      <c r="U2768" s="383">
        <f t="shared" si="4621"/>
        <v>-6.4800000000000135E-3</v>
      </c>
      <c r="V2768" s="383">
        <f t="shared" si="4621"/>
        <v>-7.0320000000000105E-3</v>
      </c>
      <c r="W2768" s="383">
        <f t="shared" si="4621"/>
        <v>-6.8040000000000045E-3</v>
      </c>
      <c r="X2768" s="383">
        <f t="shared" si="4621"/>
        <v>-6.55200000000003E-3</v>
      </c>
      <c r="Y2768" s="384">
        <f t="shared" si="4621"/>
        <v>-6.6720000000000113E-3</v>
      </c>
      <c r="Z2768" s="383">
        <f t="shared" si="4621"/>
        <v>-6.6960000000000075E-3</v>
      </c>
      <c r="AA2768" s="383">
        <f t="shared" si="4621"/>
        <v>-6.636000000000003E-3</v>
      </c>
      <c r="AB2768" s="385">
        <f t="shared" si="4621"/>
        <v>-5.9280000000000166E-3</v>
      </c>
      <c r="AC2768" s="328"/>
      <c r="AD2768" s="328"/>
      <c r="AE2768" s="328"/>
      <c r="AF2768" s="328"/>
      <c r="AG2768" s="328"/>
      <c r="AH2768" s="328"/>
      <c r="AI2768" s="328"/>
      <c r="AJ2768" s="328"/>
      <c r="AK2768" s="328"/>
      <c r="AL2768" s="328"/>
      <c r="AM2768" s="328"/>
      <c r="AN2768" s="328"/>
      <c r="AO2768" s="328"/>
      <c r="AP2768" s="328"/>
      <c r="AQ2768" s="328"/>
      <c r="AR2768" s="328"/>
      <c r="AS2768" s="328"/>
      <c r="AT2768" s="328"/>
      <c r="AU2768" s="328"/>
      <c r="AV2768" s="328"/>
      <c r="AW2768" s="328"/>
      <c r="AX2768" s="328"/>
      <c r="AY2768" s="328"/>
      <c r="AZ2768" s="328"/>
      <c r="BA2768" s="328"/>
      <c r="BB2768" s="328"/>
      <c r="BC2768" s="328"/>
      <c r="BD2768" s="328"/>
      <c r="BE2768" s="165"/>
      <c r="BF2768" s="165"/>
      <c r="BG2768" s="165"/>
      <c r="BH2768" s="165"/>
      <c r="BI2768" s="165"/>
      <c r="BJ2768" s="165"/>
      <c r="BK2768" s="165"/>
      <c r="BL2768" s="165"/>
      <c r="BM2768" s="165"/>
      <c r="BN2768" s="165"/>
      <c r="BO2768" s="165"/>
      <c r="BP2768" s="165"/>
      <c r="BQ2768" s="165"/>
      <c r="BR2768" s="165"/>
      <c r="BS2768" s="165"/>
      <c r="BT2768" s="165"/>
      <c r="BU2768" s="165"/>
      <c r="BV2768" s="165"/>
      <c r="BW2768" s="165"/>
      <c r="BX2768" s="165"/>
      <c r="BY2768" s="165"/>
      <c r="BZ2768" s="165"/>
      <c r="CA2768" s="165"/>
      <c r="CB2768" s="165"/>
      <c r="CC2768" s="165"/>
    </row>
    <row r="2769" spans="1:81" s="5" customFormat="1" ht="10.5" customHeight="1" x14ac:dyDescent="0.2">
      <c r="A2769" s="1607" t="s">
        <v>60</v>
      </c>
      <c r="B2769" s="1608"/>
      <c r="C2769" s="764"/>
      <c r="D2769" s="38" t="s">
        <v>116</v>
      </c>
      <c r="E2769" s="120">
        <f>E2767</f>
        <v>-1.3199999999999878E-3</v>
      </c>
      <c r="F2769" s="120">
        <f t="shared" ref="F2769:AB2770" si="4622">F2767</f>
        <v>-1.3439999999999563E-3</v>
      </c>
      <c r="G2769" s="120">
        <f t="shared" si="4622"/>
        <v>-1.2720000000000509E-3</v>
      </c>
      <c r="H2769" s="1088">
        <f t="shared" si="4622"/>
        <v>-1.3319999999999999E-3</v>
      </c>
      <c r="I2769" s="120">
        <f t="shared" si="4622"/>
        <v>-1.3199999999999323E-3</v>
      </c>
      <c r="J2769" s="120">
        <f t="shared" si="4622"/>
        <v>-1.3440000000000119E-3</v>
      </c>
      <c r="K2769" s="120">
        <f t="shared" si="4622"/>
        <v>-1.7159999999999953E-3</v>
      </c>
      <c r="L2769" s="120">
        <f t="shared" si="4622"/>
        <v>-1.7039999999999833E-3</v>
      </c>
      <c r="M2769" s="120">
        <f t="shared" si="4622"/>
        <v>-1.6080000000000538E-3</v>
      </c>
      <c r="N2769" s="1088">
        <f t="shared" si="4622"/>
        <v>-5.2799999999997294E-4</v>
      </c>
      <c r="O2769" s="120">
        <f t="shared" si="4622"/>
        <v>-5.1600000000007196E-4</v>
      </c>
      <c r="P2769" s="120">
        <f t="shared" si="4622"/>
        <v>-3.4800000000001496E-4</v>
      </c>
      <c r="Q2769" s="120">
        <f t="shared" si="4622"/>
        <v>1.3079999999999758E-3</v>
      </c>
      <c r="R2769" s="120">
        <f t="shared" si="4622"/>
        <v>1.2120000000000464E-3</v>
      </c>
      <c r="S2769" s="120">
        <f t="shared" si="4622"/>
        <v>1.3800000000000479E-3</v>
      </c>
      <c r="T2769" s="120">
        <f t="shared" si="4622"/>
        <v>1.4520000000000088E-3</v>
      </c>
      <c r="U2769" s="120">
        <f t="shared" si="4622"/>
        <v>8.639999999999759E-4</v>
      </c>
      <c r="V2769" s="120">
        <f t="shared" si="4622"/>
        <v>1.0319999999999219E-3</v>
      </c>
      <c r="W2769" s="120">
        <f t="shared" si="4622"/>
        <v>9.4800000000000439E-4</v>
      </c>
      <c r="X2769" s="120">
        <f t="shared" si="4622"/>
        <v>9.4800000000005991E-4</v>
      </c>
      <c r="Y2769" s="386">
        <f t="shared" si="4622"/>
        <v>1.1519999999999864E-3</v>
      </c>
      <c r="Z2769" s="120">
        <f t="shared" si="4622"/>
        <v>1.1639999999999984E-3</v>
      </c>
      <c r="AA2769" s="120">
        <f t="shared" si="4622"/>
        <v>1.0799999999999699E-3</v>
      </c>
      <c r="AB2769" s="121">
        <f t="shared" si="4622"/>
        <v>1.3080000000000314E-3</v>
      </c>
      <c r="AC2769" s="364"/>
      <c r="AD2769" s="364"/>
      <c r="AE2769" s="364"/>
      <c r="AF2769" s="364"/>
      <c r="AG2769" s="364"/>
      <c r="AH2769" s="364"/>
      <c r="AI2769" s="364"/>
      <c r="AJ2769" s="364"/>
      <c r="AK2769" s="364"/>
      <c r="AL2769" s="364"/>
      <c r="AM2769" s="364"/>
      <c r="AN2769" s="364"/>
      <c r="AO2769" s="364"/>
      <c r="AP2769" s="364"/>
      <c r="AQ2769" s="364"/>
      <c r="AR2769" s="364"/>
      <c r="AS2769" s="364"/>
      <c r="AT2769" s="364"/>
      <c r="AU2769" s="364"/>
      <c r="AV2769" s="364"/>
      <c r="AW2769" s="364"/>
      <c r="AX2769" s="364"/>
      <c r="AY2769" s="364"/>
      <c r="AZ2769" s="364"/>
      <c r="BA2769" s="364"/>
      <c r="BB2769" s="364"/>
      <c r="BC2769" s="364"/>
      <c r="BD2769" s="364"/>
      <c r="BE2769" s="328"/>
      <c r="BF2769" s="328"/>
      <c r="BG2769" s="328"/>
      <c r="BH2769" s="328"/>
      <c r="BI2769" s="328"/>
      <c r="BJ2769" s="328"/>
      <c r="BK2769" s="328"/>
      <c r="BL2769" s="328"/>
      <c r="BM2769" s="328"/>
      <c r="BN2769" s="328"/>
      <c r="BO2769" s="328"/>
      <c r="BP2769" s="328"/>
      <c r="BQ2769" s="328"/>
      <c r="BR2769" s="328"/>
      <c r="BS2769" s="328"/>
      <c r="BT2769" s="328"/>
      <c r="BU2769" s="328"/>
      <c r="BV2769" s="328"/>
      <c r="BW2769" s="328"/>
      <c r="BX2769" s="328"/>
      <c r="BY2769" s="165"/>
      <c r="BZ2769" s="165"/>
      <c r="CA2769" s="165"/>
      <c r="CB2769" s="165"/>
      <c r="CC2769" s="130"/>
    </row>
    <row r="2770" spans="1:81" s="5" customFormat="1" ht="10.5" customHeight="1" thickBot="1" x14ac:dyDescent="0.25">
      <c r="A2770" s="1609"/>
      <c r="B2770" s="1610"/>
      <c r="C2770" s="765"/>
      <c r="D2770" s="40" t="s">
        <v>117</v>
      </c>
      <c r="E2770" s="124">
        <f>E2768</f>
        <v>-7.2839999999999849E-3</v>
      </c>
      <c r="F2770" s="124">
        <f t="shared" si="4622"/>
        <v>-7.4879999999999947E-3</v>
      </c>
      <c r="G2770" s="124">
        <f t="shared" si="4622"/>
        <v>-5.400000000000002E-3</v>
      </c>
      <c r="H2770" s="1089">
        <f t="shared" si="4622"/>
        <v>-5.3399999999999975E-3</v>
      </c>
      <c r="I2770" s="124">
        <f t="shared" si="4622"/>
        <v>-6.0120000000000035E-3</v>
      </c>
      <c r="J2770" s="124">
        <f t="shared" si="4622"/>
        <v>8.5599999999999565E-4</v>
      </c>
      <c r="K2770" s="124">
        <f t="shared" si="4622"/>
        <v>-3.1640000000000001E-3</v>
      </c>
      <c r="L2770" s="124">
        <f t="shared" si="4622"/>
        <v>-3.4999999999999892E-3</v>
      </c>
      <c r="M2770" s="124">
        <f t="shared" si="4622"/>
        <v>-5.3360000000000074E-3</v>
      </c>
      <c r="N2770" s="1089">
        <f t="shared" si="4622"/>
        <v>-1.107999999999984E-3</v>
      </c>
      <c r="O2770" s="124">
        <f t="shared" si="4622"/>
        <v>-6.3839999999999869E-3</v>
      </c>
      <c r="P2770" s="124">
        <f t="shared" si="4622"/>
        <v>-1.1819999999999997E-2</v>
      </c>
      <c r="Q2770" s="124">
        <f t="shared" si="4622"/>
        <v>-7.3920000000000374E-3</v>
      </c>
      <c r="R2770" s="124">
        <f t="shared" si="4622"/>
        <v>-7.3800000000000532E-3</v>
      </c>
      <c r="S2770" s="124">
        <f t="shared" si="4622"/>
        <v>-7.0440000000000225E-3</v>
      </c>
      <c r="T2770" s="124">
        <f t="shared" si="4622"/>
        <v>-6.275999999999976E-3</v>
      </c>
      <c r="U2770" s="124">
        <f t="shared" si="4622"/>
        <v>-6.4800000000000135E-3</v>
      </c>
      <c r="V2770" s="124">
        <f t="shared" si="4622"/>
        <v>-7.0320000000000105E-3</v>
      </c>
      <c r="W2770" s="124">
        <f t="shared" si="4622"/>
        <v>-6.8040000000000045E-3</v>
      </c>
      <c r="X2770" s="124">
        <f t="shared" si="4622"/>
        <v>-6.55200000000003E-3</v>
      </c>
      <c r="Y2770" s="387">
        <f t="shared" si="4622"/>
        <v>-6.6720000000000113E-3</v>
      </c>
      <c r="Z2770" s="124">
        <f t="shared" si="4622"/>
        <v>-6.6960000000000075E-3</v>
      </c>
      <c r="AA2770" s="124">
        <f t="shared" si="4622"/>
        <v>-6.636000000000003E-3</v>
      </c>
      <c r="AB2770" s="125">
        <f t="shared" si="4622"/>
        <v>-5.9280000000000166E-3</v>
      </c>
      <c r="AC2770" s="364"/>
      <c r="AD2770" s="364"/>
      <c r="AE2770" s="364"/>
      <c r="AF2770" s="364"/>
      <c r="AG2770" s="364"/>
      <c r="AH2770" s="364"/>
      <c r="AI2770" s="364"/>
      <c r="AJ2770" s="364"/>
      <c r="AK2770" s="364"/>
      <c r="AL2770" s="364"/>
      <c r="AM2770" s="364"/>
      <c r="AN2770" s="364"/>
      <c r="AO2770" s="364"/>
      <c r="AP2770" s="364"/>
      <c r="AQ2770" s="364"/>
      <c r="AR2770" s="364"/>
      <c r="AS2770" s="364"/>
      <c r="AT2770" s="364"/>
      <c r="AU2770" s="364"/>
      <c r="AV2770" s="364"/>
      <c r="AW2770" s="364"/>
      <c r="AX2770" s="364"/>
      <c r="AY2770" s="364"/>
      <c r="AZ2770" s="364"/>
      <c r="BA2770" s="364"/>
      <c r="BB2770" s="364"/>
      <c r="BC2770" s="364"/>
      <c r="BD2770" s="364"/>
      <c r="BE2770" s="328"/>
      <c r="BF2770" s="328"/>
      <c r="BG2770" s="328"/>
      <c r="BH2770" s="328"/>
      <c r="BI2770" s="328"/>
      <c r="BJ2770" s="328"/>
      <c r="BK2770" s="328"/>
      <c r="BL2770" s="328"/>
      <c r="BM2770" s="328"/>
      <c r="BN2770" s="328"/>
      <c r="BO2770" s="328"/>
      <c r="BP2770" s="328"/>
      <c r="BQ2770" s="328"/>
      <c r="BR2770" s="328"/>
      <c r="BS2770" s="328"/>
      <c r="BT2770" s="328"/>
      <c r="BU2770" s="328"/>
      <c r="BV2770" s="328"/>
      <c r="BW2770" s="328"/>
      <c r="BX2770" s="328"/>
      <c r="BY2770" s="165"/>
      <c r="BZ2770" s="165"/>
      <c r="CA2770" s="165"/>
      <c r="CB2770" s="165"/>
      <c r="CC2770" s="130"/>
    </row>
    <row r="2771" spans="1:81" s="6" customFormat="1" ht="29.25" customHeight="1" thickBot="1" x14ac:dyDescent="0.25">
      <c r="A2771" s="863"/>
      <c r="B2771" s="153"/>
      <c r="C2771" s="863"/>
      <c r="D2771" s="153"/>
      <c r="E2771" s="153"/>
      <c r="F2771" s="153"/>
      <c r="G2771" s="153"/>
      <c r="H2771" s="153"/>
      <c r="I2771" s="153"/>
      <c r="J2771" s="153"/>
      <c r="K2771" s="153"/>
      <c r="L2771" s="153"/>
      <c r="M2771" s="153"/>
      <c r="N2771" s="153"/>
      <c r="O2771" s="153"/>
      <c r="P2771" s="153"/>
      <c r="Q2771" s="153"/>
      <c r="R2771" s="153"/>
      <c r="S2771" s="153"/>
      <c r="T2771" s="153"/>
      <c r="U2771" s="153"/>
      <c r="V2771" s="153"/>
      <c r="W2771" s="153"/>
      <c r="X2771" s="153"/>
      <c r="Y2771" s="153"/>
      <c r="Z2771" s="153"/>
      <c r="AA2771" s="153"/>
      <c r="AB2771" s="153"/>
      <c r="AC2771" s="335"/>
      <c r="AD2771" s="335"/>
      <c r="AE2771" s="335"/>
      <c r="AF2771" s="335"/>
      <c r="AG2771" s="335"/>
      <c r="AH2771" s="335"/>
      <c r="AI2771" s="335"/>
      <c r="AJ2771" s="335"/>
      <c r="AK2771" s="335"/>
      <c r="AL2771" s="335"/>
      <c r="AM2771" s="335"/>
      <c r="AN2771" s="335"/>
      <c r="AO2771" s="335"/>
      <c r="AP2771" s="335"/>
      <c r="AQ2771" s="335"/>
      <c r="AR2771" s="335"/>
      <c r="AS2771" s="335"/>
      <c r="AT2771" s="335"/>
      <c r="AU2771" s="335"/>
      <c r="AV2771" s="335"/>
      <c r="AW2771" s="335"/>
      <c r="AX2771" s="335"/>
      <c r="AY2771" s="335"/>
      <c r="AZ2771" s="335"/>
      <c r="BA2771" s="335"/>
      <c r="BB2771" s="335"/>
      <c r="BC2771" s="335"/>
      <c r="BD2771" s="335"/>
      <c r="BE2771" s="364"/>
      <c r="BF2771" s="364"/>
      <c r="BG2771" s="364"/>
      <c r="BH2771" s="364"/>
      <c r="BI2771" s="364"/>
      <c r="BJ2771" s="364"/>
      <c r="BK2771" s="364"/>
      <c r="BL2771" s="364"/>
      <c r="BM2771" s="364"/>
      <c r="BN2771" s="364"/>
      <c r="BO2771" s="364"/>
      <c r="BP2771" s="364"/>
      <c r="BQ2771" s="364"/>
      <c r="BR2771" s="364"/>
      <c r="BS2771" s="364"/>
      <c r="BT2771" s="364"/>
      <c r="BU2771" s="364"/>
      <c r="BV2771" s="364"/>
      <c r="BW2771" s="364"/>
      <c r="BX2771" s="364"/>
      <c r="BY2771" s="130"/>
      <c r="BZ2771" s="130"/>
      <c r="CA2771" s="130"/>
      <c r="CB2771" s="130"/>
      <c r="CC2771" s="153"/>
    </row>
    <row r="2772" spans="1:81" ht="28.5" customHeight="1" thickBot="1" x14ac:dyDescent="0.25">
      <c r="A2772" s="394" t="s">
        <v>44</v>
      </c>
      <c r="B2772" s="33" t="s">
        <v>91</v>
      </c>
      <c r="C2772" s="33"/>
      <c r="D2772" s="33" t="s">
        <v>39</v>
      </c>
      <c r="E2772" s="1643" t="s">
        <v>40</v>
      </c>
      <c r="F2772" s="1643"/>
      <c r="G2772" s="1643"/>
      <c r="H2772" s="1643"/>
      <c r="I2772" s="1643"/>
      <c r="J2772" s="1643"/>
      <c r="K2772" s="1643"/>
      <c r="L2772" s="1643"/>
      <c r="M2772" s="1643"/>
      <c r="N2772" s="1643"/>
      <c r="O2772" s="1643"/>
      <c r="P2772" s="1643"/>
      <c r="Q2772" s="1643"/>
      <c r="R2772" s="1643"/>
      <c r="S2772" s="1643"/>
      <c r="T2772" s="1643"/>
      <c r="U2772" s="1643"/>
      <c r="V2772" s="1643"/>
      <c r="W2772" s="1643"/>
      <c r="X2772" s="1643"/>
      <c r="Y2772" s="1643"/>
      <c r="Z2772" s="1643"/>
      <c r="AA2772" s="1643"/>
      <c r="AB2772" s="1644"/>
      <c r="BE2772" s="364"/>
      <c r="BF2772" s="364"/>
      <c r="BG2772" s="364"/>
      <c r="BH2772" s="364"/>
      <c r="BI2772" s="364"/>
      <c r="BJ2772" s="364"/>
      <c r="BK2772" s="364"/>
      <c r="BL2772" s="364"/>
      <c r="BM2772" s="364"/>
      <c r="BN2772" s="364"/>
      <c r="BO2772" s="364"/>
      <c r="BP2772" s="364"/>
      <c r="BQ2772" s="364"/>
      <c r="BR2772" s="364"/>
      <c r="BS2772" s="364"/>
      <c r="BT2772" s="364"/>
      <c r="BU2772" s="364"/>
      <c r="BV2772" s="364"/>
      <c r="BW2772" s="364"/>
      <c r="BX2772" s="364"/>
      <c r="BY2772" s="130"/>
      <c r="BZ2772" s="130"/>
      <c r="CA2772" s="130"/>
      <c r="CB2772" s="130"/>
    </row>
    <row r="2773" spans="1:81" ht="10.5" customHeight="1" thickBot="1" x14ac:dyDescent="0.25">
      <c r="A2773" s="500" t="s">
        <v>464</v>
      </c>
      <c r="B2773" s="237"/>
      <c r="C2773" s="237"/>
      <c r="D2773" s="237"/>
      <c r="E2773" s="237">
        <v>1</v>
      </c>
      <c r="F2773" s="237">
        <v>2</v>
      </c>
      <c r="G2773" s="237">
        <v>3</v>
      </c>
      <c r="H2773" s="502">
        <v>4</v>
      </c>
      <c r="I2773" s="237">
        <v>5</v>
      </c>
      <c r="J2773" s="237">
        <v>6</v>
      </c>
      <c r="K2773" s="237">
        <v>7</v>
      </c>
      <c r="L2773" s="237">
        <v>8</v>
      </c>
      <c r="M2773" s="237">
        <v>9</v>
      </c>
      <c r="N2773" s="502">
        <v>10</v>
      </c>
      <c r="O2773" s="237">
        <v>11</v>
      </c>
      <c r="P2773" s="237">
        <v>12</v>
      </c>
      <c r="Q2773" s="237">
        <v>13</v>
      </c>
      <c r="R2773" s="237">
        <v>14</v>
      </c>
      <c r="S2773" s="237">
        <v>15</v>
      </c>
      <c r="T2773" s="237">
        <v>16</v>
      </c>
      <c r="U2773" s="237">
        <v>17</v>
      </c>
      <c r="V2773" s="237">
        <v>18</v>
      </c>
      <c r="W2773" s="237">
        <v>19</v>
      </c>
      <c r="X2773" s="237">
        <v>20</v>
      </c>
      <c r="Y2773" s="502">
        <v>21</v>
      </c>
      <c r="Z2773" s="237">
        <v>22</v>
      </c>
      <c r="AA2773" s="237">
        <v>23</v>
      </c>
      <c r="AB2773" s="238">
        <v>24</v>
      </c>
    </row>
    <row r="2774" spans="1:81" ht="10.5" customHeight="1" x14ac:dyDescent="0.2">
      <c r="A2774" s="329" t="s">
        <v>103</v>
      </c>
      <c r="B2774" s="37"/>
      <c r="C2774" s="37"/>
      <c r="D2774" s="38"/>
      <c r="E2774" s="37">
        <v>4</v>
      </c>
      <c r="F2774" s="37">
        <v>4</v>
      </c>
      <c r="G2774" s="37">
        <v>4</v>
      </c>
      <c r="H2774" s="346">
        <v>4</v>
      </c>
      <c r="I2774" s="37">
        <v>4</v>
      </c>
      <c r="J2774" s="37">
        <v>4</v>
      </c>
      <c r="K2774" s="37">
        <v>4</v>
      </c>
      <c r="L2774" s="37">
        <v>4</v>
      </c>
      <c r="M2774" s="37">
        <v>4</v>
      </c>
      <c r="N2774" s="346">
        <v>4</v>
      </c>
      <c r="O2774" s="37">
        <v>4</v>
      </c>
      <c r="P2774" s="37">
        <v>4</v>
      </c>
      <c r="Q2774" s="37">
        <v>4</v>
      </c>
      <c r="R2774" s="37">
        <v>4</v>
      </c>
      <c r="S2774" s="37">
        <v>4</v>
      </c>
      <c r="T2774" s="37">
        <v>4</v>
      </c>
      <c r="U2774" s="37">
        <v>4</v>
      </c>
      <c r="V2774" s="37">
        <v>4</v>
      </c>
      <c r="W2774" s="37">
        <v>4</v>
      </c>
      <c r="X2774" s="37">
        <v>4</v>
      </c>
      <c r="Y2774" s="346">
        <v>4</v>
      </c>
      <c r="Z2774" s="37">
        <v>4</v>
      </c>
      <c r="AA2774" s="37">
        <v>4</v>
      </c>
      <c r="AB2774" s="172">
        <v>4</v>
      </c>
    </row>
    <row r="2775" spans="1:81" ht="10.5" customHeight="1" thickBot="1" x14ac:dyDescent="0.25">
      <c r="A2775" s="331" t="s">
        <v>104</v>
      </c>
      <c r="B2775" s="173"/>
      <c r="C2775" s="173"/>
      <c r="D2775" s="201"/>
      <c r="E2775" s="173">
        <v>4</v>
      </c>
      <c r="F2775" s="173">
        <v>4</v>
      </c>
      <c r="G2775" s="173">
        <v>4</v>
      </c>
      <c r="H2775" s="465">
        <v>4</v>
      </c>
      <c r="I2775" s="173">
        <v>4</v>
      </c>
      <c r="J2775" s="173">
        <v>4</v>
      </c>
      <c r="K2775" s="173">
        <v>4</v>
      </c>
      <c r="L2775" s="173">
        <v>4</v>
      </c>
      <c r="M2775" s="173">
        <v>4</v>
      </c>
      <c r="N2775" s="465">
        <v>4</v>
      </c>
      <c r="O2775" s="173">
        <v>4</v>
      </c>
      <c r="P2775" s="173">
        <v>4</v>
      </c>
      <c r="Q2775" s="173">
        <v>4</v>
      </c>
      <c r="R2775" s="173">
        <v>4</v>
      </c>
      <c r="S2775" s="173">
        <v>4</v>
      </c>
      <c r="T2775" s="173">
        <v>4</v>
      </c>
      <c r="U2775" s="173">
        <v>4</v>
      </c>
      <c r="V2775" s="173">
        <v>4</v>
      </c>
      <c r="W2775" s="173">
        <v>4</v>
      </c>
      <c r="X2775" s="173">
        <v>4</v>
      </c>
      <c r="Y2775" s="465">
        <v>4</v>
      </c>
      <c r="Z2775" s="173">
        <v>4</v>
      </c>
      <c r="AA2775" s="173">
        <v>4</v>
      </c>
      <c r="AB2775" s="1422">
        <v>4</v>
      </c>
    </row>
    <row r="2776" spans="1:81" ht="10.5" customHeight="1" x14ac:dyDescent="0.2">
      <c r="A2776" s="345" t="s">
        <v>31</v>
      </c>
      <c r="B2776" s="41"/>
      <c r="C2776" s="41" t="s">
        <v>522</v>
      </c>
      <c r="D2776" s="740" t="s">
        <v>38</v>
      </c>
      <c r="E2776" s="41">
        <v>37.1</v>
      </c>
      <c r="F2776" s="41">
        <v>37</v>
      </c>
      <c r="G2776" s="41">
        <v>37</v>
      </c>
      <c r="H2776" s="346">
        <v>37</v>
      </c>
      <c r="I2776" s="41">
        <v>36.799999999999997</v>
      </c>
      <c r="J2776" s="41">
        <v>36.799999999999997</v>
      </c>
      <c r="K2776" s="41">
        <v>36.9</v>
      </c>
      <c r="L2776" s="41">
        <v>37</v>
      </c>
      <c r="M2776" s="41">
        <v>37</v>
      </c>
      <c r="N2776" s="346">
        <v>36.9</v>
      </c>
      <c r="O2776" s="41">
        <v>37.1</v>
      </c>
      <c r="P2776" s="41">
        <v>36.9</v>
      </c>
      <c r="Q2776" s="41">
        <v>36.9</v>
      </c>
      <c r="R2776" s="41">
        <v>36.799999999999997</v>
      </c>
      <c r="S2776" s="41">
        <v>36.6</v>
      </c>
      <c r="T2776" s="41">
        <v>36.6</v>
      </c>
      <c r="U2776" s="41">
        <v>36.6</v>
      </c>
      <c r="V2776" s="41">
        <v>36.799999999999997</v>
      </c>
      <c r="W2776" s="41">
        <v>36.700000000000003</v>
      </c>
      <c r="X2776" s="41">
        <v>36.799999999999997</v>
      </c>
      <c r="Y2776" s="346">
        <v>36.5</v>
      </c>
      <c r="Z2776" s="41">
        <v>36.700000000000003</v>
      </c>
      <c r="AA2776" s="41">
        <v>36.700000000000003</v>
      </c>
      <c r="AB2776" s="42">
        <v>37</v>
      </c>
      <c r="AC2776" s="441"/>
      <c r="AD2776" s="441"/>
      <c r="AE2776" s="442"/>
    </row>
    <row r="2777" spans="1:81" ht="10.5" customHeight="1" thickBot="1" x14ac:dyDescent="0.25">
      <c r="A2777" s="347" t="s">
        <v>32</v>
      </c>
      <c r="B2777" s="43"/>
      <c r="C2777" s="43" t="s">
        <v>126</v>
      </c>
      <c r="D2777" s="741" t="s">
        <v>38</v>
      </c>
      <c r="E2777" s="43">
        <v>37.1</v>
      </c>
      <c r="F2777" s="43">
        <v>37</v>
      </c>
      <c r="G2777" s="43">
        <v>37</v>
      </c>
      <c r="H2777" s="348">
        <v>37</v>
      </c>
      <c r="I2777" s="43">
        <v>36.799999999999997</v>
      </c>
      <c r="J2777" s="43">
        <v>36.799999999999997</v>
      </c>
      <c r="K2777" s="43">
        <v>36.9</v>
      </c>
      <c r="L2777" s="43">
        <v>37</v>
      </c>
      <c r="M2777" s="43">
        <v>37</v>
      </c>
      <c r="N2777" s="348">
        <v>36.9</v>
      </c>
      <c r="O2777" s="43">
        <v>37.1</v>
      </c>
      <c r="P2777" s="43">
        <v>36.9</v>
      </c>
      <c r="Q2777" s="43">
        <v>36.9</v>
      </c>
      <c r="R2777" s="43">
        <v>36.799999999999997</v>
      </c>
      <c r="S2777" s="43">
        <v>36.6</v>
      </c>
      <c r="T2777" s="43">
        <v>36.6</v>
      </c>
      <c r="U2777" s="43">
        <v>36.6</v>
      </c>
      <c r="V2777" s="43">
        <v>36.799999999999997</v>
      </c>
      <c r="W2777" s="43">
        <v>36.700000000000003</v>
      </c>
      <c r="X2777" s="43">
        <v>36.799999999999997</v>
      </c>
      <c r="Y2777" s="348">
        <v>36.5</v>
      </c>
      <c r="Z2777" s="43">
        <v>36.700000000000003</v>
      </c>
      <c r="AA2777" s="43">
        <v>36.700000000000003</v>
      </c>
      <c r="AB2777" s="44">
        <v>37</v>
      </c>
      <c r="AC2777" s="335"/>
      <c r="AD2777" s="335"/>
      <c r="AE2777" s="443"/>
    </row>
    <row r="2778" spans="1:81" s="1" customFormat="1" ht="10.5" customHeight="1" x14ac:dyDescent="0.2">
      <c r="A2778" s="1650" t="s">
        <v>465</v>
      </c>
      <c r="B2778" s="1570" t="s">
        <v>466</v>
      </c>
      <c r="C2778" s="1119"/>
      <c r="D2778" s="1203"/>
      <c r="E2778" s="62"/>
      <c r="F2778" s="62"/>
      <c r="G2778" s="62"/>
      <c r="H2778" s="332"/>
      <c r="I2778" s="62"/>
      <c r="J2778" s="62"/>
      <c r="K2778" s="62"/>
      <c r="L2778" s="62"/>
      <c r="M2778" s="62"/>
      <c r="N2778" s="332"/>
      <c r="O2778" s="62"/>
      <c r="P2778" s="62"/>
      <c r="Q2778" s="62"/>
      <c r="R2778" s="62"/>
      <c r="S2778" s="62"/>
      <c r="T2778" s="62"/>
      <c r="U2778" s="62"/>
      <c r="V2778" s="62"/>
      <c r="W2778" s="62"/>
      <c r="X2778" s="62"/>
      <c r="Y2778" s="332"/>
      <c r="Z2778" s="62"/>
      <c r="AA2778" s="62"/>
      <c r="AB2778" s="63"/>
      <c r="AC2778" s="333"/>
      <c r="AD2778" s="180"/>
      <c r="AE2778" s="180"/>
      <c r="AF2778" s="328"/>
      <c r="AG2778" s="328"/>
      <c r="AH2778" s="328"/>
      <c r="AI2778" s="328"/>
      <c r="AJ2778" s="328"/>
      <c r="AK2778" s="328"/>
      <c r="AL2778" s="328"/>
      <c r="AM2778" s="328"/>
      <c r="AN2778" s="328"/>
      <c r="AO2778" s="328"/>
      <c r="AP2778" s="328"/>
      <c r="AQ2778" s="328"/>
      <c r="AR2778" s="328"/>
      <c r="AS2778" s="328"/>
      <c r="AT2778" s="328"/>
      <c r="AU2778" s="328"/>
      <c r="AV2778" s="328"/>
      <c r="AW2778" s="328"/>
      <c r="AX2778" s="328"/>
      <c r="AY2778" s="328"/>
      <c r="AZ2778" s="328"/>
      <c r="BA2778" s="328"/>
      <c r="BB2778" s="328"/>
      <c r="BC2778" s="328"/>
      <c r="BD2778" s="328"/>
      <c r="BE2778" s="328"/>
      <c r="BF2778" s="328"/>
      <c r="BG2778" s="328"/>
      <c r="BH2778" s="328"/>
      <c r="BI2778" s="328"/>
      <c r="BJ2778" s="328"/>
      <c r="BK2778" s="328"/>
      <c r="BL2778" s="328"/>
      <c r="BM2778" s="328"/>
      <c r="BN2778" s="328"/>
      <c r="BO2778" s="328"/>
      <c r="BP2778" s="328"/>
      <c r="BQ2778" s="328"/>
      <c r="BR2778" s="328"/>
      <c r="BS2778" s="328"/>
      <c r="BT2778" s="328"/>
      <c r="BU2778" s="328"/>
      <c r="BV2778" s="328"/>
      <c r="BW2778" s="328"/>
      <c r="BX2778" s="328"/>
      <c r="BY2778" s="165"/>
      <c r="BZ2778" s="165"/>
      <c r="CA2778" s="165"/>
      <c r="CB2778" s="165"/>
      <c r="CC2778" s="165"/>
    </row>
    <row r="2779" spans="1:81" ht="10.5" customHeight="1" x14ac:dyDescent="0.2">
      <c r="A2779" s="1713"/>
      <c r="B2779" s="1571"/>
      <c r="C2779" s="1472" t="s">
        <v>126</v>
      </c>
      <c r="D2779" s="134" t="s">
        <v>33</v>
      </c>
      <c r="E2779" s="1279">
        <v>63</v>
      </c>
      <c r="F2779" s="1060">
        <v>64</v>
      </c>
      <c r="G2779" s="1060">
        <v>65</v>
      </c>
      <c r="H2779" s="1061">
        <v>63</v>
      </c>
      <c r="I2779" s="1060">
        <v>60</v>
      </c>
      <c r="J2779" s="1060">
        <v>65</v>
      </c>
      <c r="K2779" s="1060">
        <v>63</v>
      </c>
      <c r="L2779" s="1060">
        <v>66</v>
      </c>
      <c r="M2779" s="1060">
        <v>71</v>
      </c>
      <c r="N2779" s="1061">
        <v>73</v>
      </c>
      <c r="O2779" s="1060">
        <v>77</v>
      </c>
      <c r="P2779" s="1060">
        <v>78</v>
      </c>
      <c r="Q2779" s="1060">
        <v>77</v>
      </c>
      <c r="R2779" s="1060">
        <v>83</v>
      </c>
      <c r="S2779" s="1060">
        <v>82</v>
      </c>
      <c r="T2779" s="1060">
        <v>79</v>
      </c>
      <c r="U2779" s="1060">
        <v>79</v>
      </c>
      <c r="V2779" s="1060">
        <v>79</v>
      </c>
      <c r="W2779" s="1060">
        <v>76</v>
      </c>
      <c r="X2779" s="1060">
        <v>77</v>
      </c>
      <c r="Y2779" s="1061">
        <v>81</v>
      </c>
      <c r="Z2779" s="1060">
        <v>75</v>
      </c>
      <c r="AA2779" s="1060">
        <v>71</v>
      </c>
      <c r="AB2779" s="1062">
        <v>62</v>
      </c>
      <c r="AC2779" s="333"/>
      <c r="AD2779" s="180"/>
      <c r="AE2779" s="180"/>
    </row>
    <row r="2780" spans="1:81" ht="10.5" customHeight="1" x14ac:dyDescent="0.2">
      <c r="A2780" s="1713"/>
      <c r="B2780" s="1571"/>
      <c r="C2780" s="1472" t="s">
        <v>557</v>
      </c>
      <c r="D2780" s="134" t="s">
        <v>116</v>
      </c>
      <c r="E2780" s="64">
        <v>3.738</v>
      </c>
      <c r="F2780" s="64">
        <v>3.4398</v>
      </c>
      <c r="G2780" s="64">
        <v>3.3725999999999998</v>
      </c>
      <c r="H2780" s="424">
        <v>3.2256</v>
      </c>
      <c r="I2780" s="64">
        <v>3.2801999999999998</v>
      </c>
      <c r="J2780" s="64">
        <v>3.3348</v>
      </c>
      <c r="K2780" s="64">
        <v>3.4901999999999997</v>
      </c>
      <c r="L2780" s="64">
        <v>3.5951999999999997</v>
      </c>
      <c r="M2780" s="64">
        <v>4.0571999999999999</v>
      </c>
      <c r="N2780" s="424">
        <v>4.1916000000000002</v>
      </c>
      <c r="O2780" s="64">
        <v>4.4603999999999999</v>
      </c>
      <c r="P2780" s="64">
        <v>4.5653999999999995</v>
      </c>
      <c r="Q2780" s="64">
        <v>4.4478</v>
      </c>
      <c r="R2780" s="64">
        <v>4.6661999999999999</v>
      </c>
      <c r="S2780" s="64">
        <v>4.6284000000000001</v>
      </c>
      <c r="T2780" s="64">
        <v>4.6577999999999999</v>
      </c>
      <c r="U2780" s="64">
        <v>4.4687999999999999</v>
      </c>
      <c r="V2780" s="64">
        <v>4.6073999999999993</v>
      </c>
      <c r="W2780" s="64">
        <v>4.5233999999999996</v>
      </c>
      <c r="X2780" s="64">
        <v>4.3721999999999994</v>
      </c>
      <c r="Y2780" s="424">
        <v>4.4478</v>
      </c>
      <c r="Z2780" s="64">
        <v>4.3511999999999995</v>
      </c>
      <c r="AA2780" s="64">
        <v>4.1076000000000006</v>
      </c>
      <c r="AB2780" s="65">
        <v>3.6918000000000002</v>
      </c>
      <c r="AC2780" s="50">
        <f>(BD2780-AF2780)*AE2780</f>
        <v>0</v>
      </c>
      <c r="AD2780" s="180"/>
      <c r="AE2780" s="354">
        <v>42</v>
      </c>
    </row>
    <row r="2781" spans="1:81" ht="10.5" customHeight="1" x14ac:dyDescent="0.2">
      <c r="A2781" s="1713"/>
      <c r="B2781" s="1571"/>
      <c r="C2781" s="1472" t="s">
        <v>557</v>
      </c>
      <c r="D2781" s="134" t="s">
        <v>117</v>
      </c>
      <c r="E2781" s="64">
        <v>2.6921999999999997</v>
      </c>
      <c r="F2781" s="51">
        <v>2.6543999999999999</v>
      </c>
      <c r="G2781" s="51">
        <v>2.6418000000000004</v>
      </c>
      <c r="H2781" s="334">
        <v>2.5368000000000004</v>
      </c>
      <c r="I2781" s="51">
        <v>2.5409999999999999</v>
      </c>
      <c r="J2781" s="51">
        <v>2.4234</v>
      </c>
      <c r="K2781" s="51">
        <v>2.3351999999999999</v>
      </c>
      <c r="L2781" s="51">
        <v>2.1755999999999998</v>
      </c>
      <c r="M2781" s="51">
        <v>2.2890000000000001</v>
      </c>
      <c r="N2781" s="334">
        <v>2.2638000000000003</v>
      </c>
      <c r="O2781" s="51">
        <v>2.3519999999999999</v>
      </c>
      <c r="P2781" s="51">
        <v>2.3855999999999997</v>
      </c>
      <c r="Q2781" s="51">
        <v>2.3351999999999999</v>
      </c>
      <c r="R2781" s="51">
        <v>2.5788000000000002</v>
      </c>
      <c r="S2781" s="51">
        <v>2.6040000000000001</v>
      </c>
      <c r="T2781" s="51">
        <v>2.5830000000000002</v>
      </c>
      <c r="U2781" s="51">
        <v>2.4528000000000003</v>
      </c>
      <c r="V2781" s="51">
        <v>2.5242</v>
      </c>
      <c r="W2781" s="51">
        <v>2.4569999999999999</v>
      </c>
      <c r="X2781" s="51">
        <v>2.3814000000000002</v>
      </c>
      <c r="Y2781" s="334">
        <v>2.5242</v>
      </c>
      <c r="Z2781" s="51">
        <v>2.5745999999999998</v>
      </c>
      <c r="AA2781" s="51">
        <v>2.6585999999999999</v>
      </c>
      <c r="AB2781" s="52">
        <v>2.415</v>
      </c>
      <c r="AC2781" s="333"/>
      <c r="AD2781" s="180"/>
      <c r="AE2781" s="354">
        <v>42</v>
      </c>
      <c r="BD2781" s="102"/>
    </row>
    <row r="2782" spans="1:81" ht="10.5" customHeight="1" x14ac:dyDescent="0.2">
      <c r="A2782" s="1713"/>
      <c r="B2782" s="1571"/>
      <c r="C2782" s="1472"/>
      <c r="D2782" s="134" t="s">
        <v>41</v>
      </c>
      <c r="E2782" s="45"/>
      <c r="F2782" s="45"/>
      <c r="G2782" s="45"/>
      <c r="H2782" s="410"/>
      <c r="I2782" s="45"/>
      <c r="J2782" s="45"/>
      <c r="K2782" s="45"/>
      <c r="L2782" s="45"/>
      <c r="M2782" s="45"/>
      <c r="N2782" s="410"/>
      <c r="O2782" s="45"/>
      <c r="P2782" s="45"/>
      <c r="Q2782" s="45"/>
      <c r="R2782" s="45"/>
      <c r="S2782" s="45"/>
      <c r="T2782" s="45"/>
      <c r="U2782" s="93"/>
      <c r="V2782" s="45"/>
      <c r="W2782" s="45"/>
      <c r="X2782" s="93"/>
      <c r="Y2782" s="410"/>
      <c r="Z2782" s="45"/>
      <c r="AA2782" s="45"/>
      <c r="AB2782" s="94"/>
      <c r="AC2782" s="333"/>
      <c r="AD2782" s="180"/>
      <c r="AE2782" s="354"/>
    </row>
    <row r="2783" spans="1:81" ht="10.5" customHeight="1" x14ac:dyDescent="0.2">
      <c r="A2783" s="1713"/>
      <c r="B2783" s="1571" t="s">
        <v>467</v>
      </c>
      <c r="C2783" s="1472" t="s">
        <v>557</v>
      </c>
      <c r="D2783" s="134" t="s">
        <v>116</v>
      </c>
      <c r="E2783" s="64">
        <v>0</v>
      </c>
      <c r="F2783" s="64">
        <v>0</v>
      </c>
      <c r="G2783" s="64">
        <v>0</v>
      </c>
      <c r="H2783" s="424">
        <v>0</v>
      </c>
      <c r="I2783" s="64">
        <v>0</v>
      </c>
      <c r="J2783" s="64">
        <v>0</v>
      </c>
      <c r="K2783" s="64">
        <v>0</v>
      </c>
      <c r="L2783" s="64">
        <v>0</v>
      </c>
      <c r="M2783" s="64">
        <v>0</v>
      </c>
      <c r="N2783" s="424">
        <v>0</v>
      </c>
      <c r="O2783" s="64">
        <v>0</v>
      </c>
      <c r="P2783" s="64">
        <v>0</v>
      </c>
      <c r="Q2783" s="64">
        <v>0</v>
      </c>
      <c r="R2783" s="64">
        <v>0</v>
      </c>
      <c r="S2783" s="64">
        <v>0</v>
      </c>
      <c r="T2783" s="64">
        <v>0</v>
      </c>
      <c r="U2783" s="64">
        <v>0</v>
      </c>
      <c r="V2783" s="64">
        <v>0</v>
      </c>
      <c r="W2783" s="64">
        <v>0</v>
      </c>
      <c r="X2783" s="64">
        <v>0</v>
      </c>
      <c r="Y2783" s="424">
        <v>0</v>
      </c>
      <c r="Z2783" s="64">
        <v>0</v>
      </c>
      <c r="AA2783" s="64">
        <v>0</v>
      </c>
      <c r="AB2783" s="65">
        <v>0</v>
      </c>
      <c r="AC2783" s="50">
        <f>(BD2783-AF2783)*AE2783</f>
        <v>0</v>
      </c>
      <c r="AD2783" s="180"/>
      <c r="AE2783" s="354">
        <v>42</v>
      </c>
    </row>
    <row r="2784" spans="1:81" ht="10.5" customHeight="1" thickBot="1" x14ac:dyDescent="0.25">
      <c r="A2784" s="1652"/>
      <c r="B2784" s="1572"/>
      <c r="C2784" s="1472" t="s">
        <v>557</v>
      </c>
      <c r="D2784" s="239" t="s">
        <v>117</v>
      </c>
      <c r="E2784" s="64">
        <v>0</v>
      </c>
      <c r="F2784" s="51">
        <v>0</v>
      </c>
      <c r="G2784" s="51">
        <v>0</v>
      </c>
      <c r="H2784" s="334">
        <v>0</v>
      </c>
      <c r="I2784" s="51">
        <v>0</v>
      </c>
      <c r="J2784" s="51">
        <v>0</v>
      </c>
      <c r="K2784" s="51">
        <v>0</v>
      </c>
      <c r="L2784" s="51">
        <v>0</v>
      </c>
      <c r="M2784" s="51">
        <v>0</v>
      </c>
      <c r="N2784" s="334">
        <v>0</v>
      </c>
      <c r="O2784" s="51">
        <v>0</v>
      </c>
      <c r="P2784" s="51">
        <v>0</v>
      </c>
      <c r="Q2784" s="51">
        <v>0</v>
      </c>
      <c r="R2784" s="51">
        <v>0</v>
      </c>
      <c r="S2784" s="51">
        <v>0</v>
      </c>
      <c r="T2784" s="51">
        <v>0</v>
      </c>
      <c r="U2784" s="51">
        <v>0</v>
      </c>
      <c r="V2784" s="51">
        <v>0</v>
      </c>
      <c r="W2784" s="51">
        <v>0</v>
      </c>
      <c r="X2784" s="51">
        <v>0</v>
      </c>
      <c r="Y2784" s="334">
        <v>0</v>
      </c>
      <c r="Z2784" s="51">
        <v>0</v>
      </c>
      <c r="AA2784" s="51">
        <v>0</v>
      </c>
      <c r="AB2784" s="52">
        <v>0</v>
      </c>
      <c r="AC2784" s="333"/>
      <c r="AD2784" s="180"/>
      <c r="AE2784" s="354">
        <v>42</v>
      </c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</row>
    <row r="2785" spans="1:81" s="1" customFormat="1" ht="10.5" customHeight="1" x14ac:dyDescent="0.2">
      <c r="A2785" s="1650" t="s">
        <v>468</v>
      </c>
      <c r="B2785" s="1570" t="s">
        <v>469</v>
      </c>
      <c r="C2785" s="1119"/>
      <c r="D2785" s="1203"/>
      <c r="E2785" s="62"/>
      <c r="F2785" s="62"/>
      <c r="G2785" s="62"/>
      <c r="H2785" s="332"/>
      <c r="I2785" s="62"/>
      <c r="J2785" s="62"/>
      <c r="K2785" s="62"/>
      <c r="L2785" s="62"/>
      <c r="M2785" s="62"/>
      <c r="N2785" s="332"/>
      <c r="O2785" s="62"/>
      <c r="P2785" s="62"/>
      <c r="Q2785" s="62"/>
      <c r="R2785" s="62"/>
      <c r="S2785" s="62"/>
      <c r="T2785" s="62"/>
      <c r="U2785" s="62"/>
      <c r="V2785" s="62"/>
      <c r="W2785" s="62"/>
      <c r="X2785" s="62"/>
      <c r="Y2785" s="332"/>
      <c r="Z2785" s="62"/>
      <c r="AA2785" s="62"/>
      <c r="AB2785" s="63"/>
      <c r="AC2785" s="333"/>
      <c r="AD2785" s="180"/>
      <c r="AE2785" s="180"/>
      <c r="AF2785" s="328"/>
      <c r="AG2785" s="328"/>
      <c r="AH2785" s="328"/>
      <c r="AI2785" s="328"/>
      <c r="AJ2785" s="328"/>
      <c r="AK2785" s="328"/>
      <c r="AL2785" s="328"/>
      <c r="AM2785" s="328"/>
      <c r="AN2785" s="328"/>
      <c r="AO2785" s="328"/>
      <c r="AP2785" s="328"/>
      <c r="AQ2785" s="328"/>
      <c r="AR2785" s="328"/>
      <c r="AS2785" s="328"/>
      <c r="AT2785" s="328"/>
      <c r="AU2785" s="328"/>
      <c r="AV2785" s="328"/>
      <c r="AW2785" s="328"/>
      <c r="AX2785" s="328"/>
      <c r="AY2785" s="328"/>
      <c r="AZ2785" s="328"/>
      <c r="BA2785" s="328"/>
      <c r="BB2785" s="328"/>
      <c r="BC2785" s="328"/>
      <c r="BD2785" s="328"/>
      <c r="BE2785" s="328"/>
      <c r="BF2785" s="328"/>
      <c r="BG2785" s="328"/>
      <c r="BH2785" s="328"/>
      <c r="BI2785" s="328"/>
      <c r="BJ2785" s="328"/>
      <c r="BK2785" s="328"/>
      <c r="BL2785" s="328"/>
      <c r="BM2785" s="328"/>
      <c r="BN2785" s="328"/>
      <c r="BO2785" s="328"/>
      <c r="BP2785" s="328"/>
      <c r="BQ2785" s="328"/>
      <c r="BR2785" s="328"/>
      <c r="BS2785" s="328"/>
      <c r="BT2785" s="328"/>
      <c r="BU2785" s="328"/>
      <c r="BV2785" s="328"/>
      <c r="BW2785" s="328"/>
      <c r="BX2785" s="328"/>
      <c r="BY2785" s="165"/>
      <c r="BZ2785" s="165"/>
      <c r="CA2785" s="165"/>
      <c r="CB2785" s="165"/>
      <c r="CC2785" s="165"/>
    </row>
    <row r="2786" spans="1:81" ht="10.5" customHeight="1" x14ac:dyDescent="0.2">
      <c r="A2786" s="1713"/>
      <c r="B2786" s="1571"/>
      <c r="C2786" s="1472" t="s">
        <v>126</v>
      </c>
      <c r="D2786" s="134" t="s">
        <v>33</v>
      </c>
      <c r="E2786" s="1279">
        <v>61</v>
      </c>
      <c r="F2786" s="1060">
        <v>62</v>
      </c>
      <c r="G2786" s="1060">
        <v>63</v>
      </c>
      <c r="H2786" s="1061">
        <v>61</v>
      </c>
      <c r="I2786" s="1060">
        <v>58</v>
      </c>
      <c r="J2786" s="1060">
        <v>63</v>
      </c>
      <c r="K2786" s="1060">
        <v>61</v>
      </c>
      <c r="L2786" s="1060">
        <v>64</v>
      </c>
      <c r="M2786" s="1060">
        <v>70</v>
      </c>
      <c r="N2786" s="1061">
        <v>72</v>
      </c>
      <c r="O2786" s="1060">
        <v>75</v>
      </c>
      <c r="P2786" s="1060">
        <v>76</v>
      </c>
      <c r="Q2786" s="1060">
        <v>76</v>
      </c>
      <c r="R2786" s="1060">
        <v>82</v>
      </c>
      <c r="S2786" s="1060">
        <v>81</v>
      </c>
      <c r="T2786" s="1060">
        <v>80</v>
      </c>
      <c r="U2786" s="1060">
        <v>80</v>
      </c>
      <c r="V2786" s="1060">
        <v>80</v>
      </c>
      <c r="W2786" s="1060">
        <v>77</v>
      </c>
      <c r="X2786" s="1060">
        <v>78</v>
      </c>
      <c r="Y2786" s="1061">
        <v>81</v>
      </c>
      <c r="Z2786" s="1060">
        <v>76</v>
      </c>
      <c r="AA2786" s="1060">
        <v>71</v>
      </c>
      <c r="AB2786" s="1062">
        <v>63</v>
      </c>
      <c r="AC2786" s="333"/>
      <c r="AD2786" s="180"/>
      <c r="AE2786" s="354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</row>
    <row r="2787" spans="1:81" ht="10.5" customHeight="1" x14ac:dyDescent="0.2">
      <c r="A2787" s="1713"/>
      <c r="B2787" s="1571"/>
      <c r="C2787" s="1472" t="s">
        <v>557</v>
      </c>
      <c r="D2787" s="134" t="s">
        <v>116</v>
      </c>
      <c r="E2787" s="64">
        <v>3.4104000000000001</v>
      </c>
      <c r="F2787" s="64">
        <v>3.129</v>
      </c>
      <c r="G2787" s="64">
        <v>3.0659999999999998</v>
      </c>
      <c r="H2787" s="424">
        <v>2.94</v>
      </c>
      <c r="I2787" s="64">
        <v>2.9904000000000002</v>
      </c>
      <c r="J2787" s="64">
        <v>3.0575999999999999</v>
      </c>
      <c r="K2787" s="64">
        <v>3.2171999999999996</v>
      </c>
      <c r="L2787" s="64">
        <v>3.3348</v>
      </c>
      <c r="M2787" s="64">
        <v>3.7715999999999998</v>
      </c>
      <c r="N2787" s="424">
        <v>3.9186000000000001</v>
      </c>
      <c r="O2787" s="64">
        <v>4.1663999999999994</v>
      </c>
      <c r="P2787" s="64">
        <v>4.2545999999999999</v>
      </c>
      <c r="Q2787" s="64">
        <v>4.1496000000000004</v>
      </c>
      <c r="R2787" s="64">
        <v>4.3386000000000005</v>
      </c>
      <c r="S2787" s="64">
        <v>4.2923999999999998</v>
      </c>
      <c r="T2787" s="64">
        <v>4.3763999999999994</v>
      </c>
      <c r="U2787" s="64">
        <v>4.3008000000000006</v>
      </c>
      <c r="V2787" s="64">
        <v>4.4183999999999992</v>
      </c>
      <c r="W2787" s="64">
        <v>4.3511999999999995</v>
      </c>
      <c r="X2787" s="64">
        <v>4.2126000000000001</v>
      </c>
      <c r="Y2787" s="424">
        <v>4.2713999999999999</v>
      </c>
      <c r="Z2787" s="64">
        <v>4.1621999999999995</v>
      </c>
      <c r="AA2787" s="64">
        <v>3.9144000000000001</v>
      </c>
      <c r="AB2787" s="65">
        <v>3.5322</v>
      </c>
      <c r="AC2787" s="50">
        <f>SUM(E2787:AB2787)</f>
        <v>91.576799999999992</v>
      </c>
      <c r="AD2787" s="180"/>
      <c r="AE2787" s="354">
        <v>42</v>
      </c>
      <c r="BD2787" s="102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</row>
    <row r="2788" spans="1:81" ht="10.5" customHeight="1" x14ac:dyDescent="0.2">
      <c r="A2788" s="1713"/>
      <c r="B2788" s="1571"/>
      <c r="C2788" s="1472" t="s">
        <v>557</v>
      </c>
      <c r="D2788" s="134" t="s">
        <v>117</v>
      </c>
      <c r="E2788" s="64">
        <v>2.7468000000000004</v>
      </c>
      <c r="F2788" s="51">
        <v>2.6921999999999997</v>
      </c>
      <c r="G2788" s="51">
        <v>2.6754000000000002</v>
      </c>
      <c r="H2788" s="334">
        <v>2.5745999999999998</v>
      </c>
      <c r="I2788" s="51">
        <v>2.5788000000000002</v>
      </c>
      <c r="J2788" s="51">
        <v>2.4780000000000002</v>
      </c>
      <c r="K2788" s="51">
        <v>2.4066000000000001</v>
      </c>
      <c r="L2788" s="51">
        <v>2.2764000000000002</v>
      </c>
      <c r="M2788" s="51">
        <v>2.415</v>
      </c>
      <c r="N2788" s="334">
        <v>2.4066000000000001</v>
      </c>
      <c r="O2788" s="51">
        <v>2.5031999999999996</v>
      </c>
      <c r="P2788" s="51">
        <v>2.5451999999999999</v>
      </c>
      <c r="Q2788" s="51">
        <v>2.5116000000000001</v>
      </c>
      <c r="R2788" s="51">
        <v>2.7468000000000004</v>
      </c>
      <c r="S2788" s="51">
        <v>2.7594000000000003</v>
      </c>
      <c r="T2788" s="51">
        <v>2.7635999999999998</v>
      </c>
      <c r="U2788" s="51">
        <v>2.6795999999999998</v>
      </c>
      <c r="V2788" s="51">
        <v>2.7468000000000004</v>
      </c>
      <c r="W2788" s="51">
        <v>2.6754000000000002</v>
      </c>
      <c r="X2788" s="51">
        <v>2.5956000000000001</v>
      </c>
      <c r="Y2788" s="334">
        <v>2.7258</v>
      </c>
      <c r="Z2788" s="51">
        <v>2.7678000000000003</v>
      </c>
      <c r="AA2788" s="51">
        <v>2.8182</v>
      </c>
      <c r="AB2788" s="52">
        <v>2.5788000000000002</v>
      </c>
      <c r="AC2788" s="333"/>
      <c r="AD2788" s="180"/>
      <c r="AE2788" s="354">
        <v>42</v>
      </c>
      <c r="BD2788" s="335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</row>
    <row r="2789" spans="1:81" ht="10.5" customHeight="1" x14ac:dyDescent="0.2">
      <c r="A2789" s="1713"/>
      <c r="B2789" s="1571"/>
      <c r="C2789" s="1472"/>
      <c r="D2789" s="134" t="s">
        <v>41</v>
      </c>
      <c r="E2789" s="45"/>
      <c r="F2789" s="45"/>
      <c r="G2789" s="45"/>
      <c r="H2789" s="410"/>
      <c r="I2789" s="45"/>
      <c r="J2789" s="45"/>
      <c r="K2789" s="45"/>
      <c r="L2789" s="45"/>
      <c r="M2789" s="45"/>
      <c r="N2789" s="410"/>
      <c r="O2789" s="45"/>
      <c r="P2789" s="45"/>
      <c r="Q2789" s="45"/>
      <c r="R2789" s="45"/>
      <c r="S2789" s="45"/>
      <c r="T2789" s="45"/>
      <c r="U2789" s="45"/>
      <c r="V2789" s="45"/>
      <c r="W2789" s="45"/>
      <c r="X2789" s="45"/>
      <c r="Y2789" s="410"/>
      <c r="Z2789" s="45"/>
      <c r="AA2789" s="45"/>
      <c r="AB2789" s="94"/>
      <c r="AC2789" s="333"/>
      <c r="AD2789" s="180"/>
      <c r="AE2789" s="354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</row>
    <row r="2790" spans="1:81" ht="10.5" customHeight="1" x14ac:dyDescent="0.2">
      <c r="A2790" s="1713"/>
      <c r="B2790" s="1571" t="s">
        <v>470</v>
      </c>
      <c r="C2790" s="1472" t="s">
        <v>557</v>
      </c>
      <c r="D2790" s="134" t="s">
        <v>116</v>
      </c>
      <c r="E2790" s="64">
        <v>0</v>
      </c>
      <c r="F2790" s="64">
        <v>0</v>
      </c>
      <c r="G2790" s="64">
        <v>0</v>
      </c>
      <c r="H2790" s="424">
        <v>0</v>
      </c>
      <c r="I2790" s="64">
        <v>0</v>
      </c>
      <c r="J2790" s="64">
        <v>0</v>
      </c>
      <c r="K2790" s="64">
        <v>0</v>
      </c>
      <c r="L2790" s="64">
        <v>0</v>
      </c>
      <c r="M2790" s="64">
        <v>0</v>
      </c>
      <c r="N2790" s="424">
        <v>0</v>
      </c>
      <c r="O2790" s="64">
        <v>0</v>
      </c>
      <c r="P2790" s="64">
        <v>0</v>
      </c>
      <c r="Q2790" s="64">
        <v>0</v>
      </c>
      <c r="R2790" s="64">
        <v>0</v>
      </c>
      <c r="S2790" s="64">
        <v>0</v>
      </c>
      <c r="T2790" s="64">
        <v>0</v>
      </c>
      <c r="U2790" s="64">
        <v>0</v>
      </c>
      <c r="V2790" s="64">
        <v>0</v>
      </c>
      <c r="W2790" s="64">
        <v>0</v>
      </c>
      <c r="X2790" s="64">
        <v>0</v>
      </c>
      <c r="Y2790" s="424">
        <v>0</v>
      </c>
      <c r="Z2790" s="64">
        <v>0</v>
      </c>
      <c r="AA2790" s="64">
        <v>0</v>
      </c>
      <c r="AB2790" s="65">
        <v>0</v>
      </c>
      <c r="AC2790" s="50">
        <f>(BD2790-AF2790)*AE2790</f>
        <v>0</v>
      </c>
      <c r="AD2790" s="180"/>
      <c r="AE2790" s="354">
        <v>42</v>
      </c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</row>
    <row r="2791" spans="1:81" ht="10.5" customHeight="1" thickBot="1" x14ac:dyDescent="0.25">
      <c r="A2791" s="1652"/>
      <c r="B2791" s="1572"/>
      <c r="C2791" s="1472" t="s">
        <v>557</v>
      </c>
      <c r="D2791" s="239" t="s">
        <v>117</v>
      </c>
      <c r="E2791" s="64">
        <v>0</v>
      </c>
      <c r="F2791" s="51">
        <v>0</v>
      </c>
      <c r="G2791" s="51">
        <v>0</v>
      </c>
      <c r="H2791" s="334">
        <v>0</v>
      </c>
      <c r="I2791" s="51">
        <v>0</v>
      </c>
      <c r="J2791" s="51">
        <v>0</v>
      </c>
      <c r="K2791" s="51">
        <v>0</v>
      </c>
      <c r="L2791" s="51">
        <v>0</v>
      </c>
      <c r="M2791" s="51">
        <v>0</v>
      </c>
      <c r="N2791" s="334">
        <v>0</v>
      </c>
      <c r="O2791" s="51">
        <v>0</v>
      </c>
      <c r="P2791" s="51">
        <v>0</v>
      </c>
      <c r="Q2791" s="51">
        <v>0</v>
      </c>
      <c r="R2791" s="51">
        <v>0</v>
      </c>
      <c r="S2791" s="51">
        <v>0</v>
      </c>
      <c r="T2791" s="51">
        <v>0</v>
      </c>
      <c r="U2791" s="51">
        <v>0</v>
      </c>
      <c r="V2791" s="51">
        <v>0</v>
      </c>
      <c r="W2791" s="51">
        <v>0</v>
      </c>
      <c r="X2791" s="51">
        <v>0</v>
      </c>
      <c r="Y2791" s="334">
        <v>0</v>
      </c>
      <c r="Z2791" s="51">
        <v>0</v>
      </c>
      <c r="AA2791" s="51">
        <v>0</v>
      </c>
      <c r="AB2791" s="52">
        <v>0</v>
      </c>
      <c r="AC2791" s="333"/>
      <c r="AD2791" s="180"/>
      <c r="AE2791" s="354">
        <v>42</v>
      </c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</row>
    <row r="2792" spans="1:81" s="1" customFormat="1" ht="10.5" customHeight="1" x14ac:dyDescent="0.2">
      <c r="A2792" s="1650" t="s">
        <v>618</v>
      </c>
      <c r="B2792" s="1570" t="s">
        <v>1057</v>
      </c>
      <c r="C2792" s="1119"/>
      <c r="D2792" s="1203"/>
      <c r="E2792" s="62"/>
      <c r="F2792" s="62"/>
      <c r="G2792" s="62"/>
      <c r="H2792" s="332"/>
      <c r="I2792" s="62"/>
      <c r="J2792" s="62"/>
      <c r="K2792" s="62"/>
      <c r="L2792" s="62"/>
      <c r="M2792" s="62"/>
      <c r="N2792" s="332"/>
      <c r="O2792" s="62"/>
      <c r="P2792" s="62"/>
      <c r="Q2792" s="62"/>
      <c r="R2792" s="62"/>
      <c r="S2792" s="62"/>
      <c r="T2792" s="62"/>
      <c r="U2792" s="62"/>
      <c r="V2792" s="62"/>
      <c r="W2792" s="62"/>
      <c r="X2792" s="62"/>
      <c r="Y2792" s="332"/>
      <c r="Z2792" s="62"/>
      <c r="AA2792" s="62"/>
      <c r="AB2792" s="63"/>
      <c r="AC2792" s="333"/>
      <c r="AD2792" s="180"/>
      <c r="AE2792" s="180"/>
      <c r="AF2792" s="328"/>
      <c r="AG2792" s="328"/>
      <c r="AH2792" s="328"/>
      <c r="AI2792" s="328"/>
      <c r="AJ2792" s="328"/>
      <c r="AK2792" s="328"/>
      <c r="AL2792" s="328"/>
      <c r="AM2792" s="328"/>
      <c r="AN2792" s="328"/>
      <c r="AO2792" s="328"/>
      <c r="AP2792" s="328"/>
      <c r="AQ2792" s="328"/>
      <c r="AR2792" s="328"/>
      <c r="AS2792" s="328"/>
      <c r="AT2792" s="328"/>
      <c r="AU2792" s="328"/>
      <c r="AV2792" s="328"/>
      <c r="AW2792" s="328"/>
      <c r="AX2792" s="328"/>
      <c r="AY2792" s="328"/>
      <c r="AZ2792" s="328"/>
      <c r="BA2792" s="328"/>
      <c r="BB2792" s="328"/>
      <c r="BC2792" s="328"/>
      <c r="BD2792" s="328"/>
      <c r="BE2792" s="328"/>
      <c r="BF2792" s="328"/>
      <c r="BG2792" s="328"/>
      <c r="BH2792" s="328"/>
      <c r="BI2792" s="328"/>
      <c r="BJ2792" s="328"/>
      <c r="BK2792" s="328"/>
      <c r="BL2792" s="328"/>
      <c r="BM2792" s="328"/>
      <c r="BN2792" s="328"/>
      <c r="BO2792" s="328"/>
      <c r="BP2792" s="328"/>
      <c r="BQ2792" s="328"/>
      <c r="BR2792" s="328"/>
      <c r="BS2792" s="328"/>
      <c r="BT2792" s="328"/>
      <c r="BU2792" s="328"/>
      <c r="BV2792" s="328"/>
      <c r="BW2792" s="328"/>
      <c r="BX2792" s="328"/>
      <c r="BY2792" s="165"/>
      <c r="BZ2792" s="165"/>
      <c r="CA2792" s="165"/>
      <c r="CB2792" s="165"/>
      <c r="CC2792" s="165"/>
    </row>
    <row r="2793" spans="1:81" ht="10.5" customHeight="1" x14ac:dyDescent="0.2">
      <c r="A2793" s="1713"/>
      <c r="B2793" s="1571"/>
      <c r="C2793" s="1472" t="s">
        <v>126</v>
      </c>
      <c r="D2793" s="134" t="s">
        <v>33</v>
      </c>
      <c r="E2793" s="1279">
        <v>63</v>
      </c>
      <c r="F2793" s="1060">
        <v>65</v>
      </c>
      <c r="G2793" s="1060">
        <v>66</v>
      </c>
      <c r="H2793" s="1061">
        <v>63</v>
      </c>
      <c r="I2793" s="1060">
        <v>60</v>
      </c>
      <c r="J2793" s="1060">
        <v>65</v>
      </c>
      <c r="K2793" s="1060">
        <v>63</v>
      </c>
      <c r="L2793" s="1060">
        <v>66</v>
      </c>
      <c r="M2793" s="1060">
        <v>72</v>
      </c>
      <c r="N2793" s="1061">
        <v>73</v>
      </c>
      <c r="O2793" s="1060">
        <v>77</v>
      </c>
      <c r="P2793" s="1060">
        <v>78</v>
      </c>
      <c r="Q2793" s="1060">
        <v>77</v>
      </c>
      <c r="R2793" s="1060">
        <v>83</v>
      </c>
      <c r="S2793" s="1060">
        <v>82</v>
      </c>
      <c r="T2793" s="1060">
        <v>79</v>
      </c>
      <c r="U2793" s="1060">
        <v>79</v>
      </c>
      <c r="V2793" s="1060">
        <v>79</v>
      </c>
      <c r="W2793" s="1060">
        <v>77</v>
      </c>
      <c r="X2793" s="1060">
        <v>77</v>
      </c>
      <c r="Y2793" s="1061">
        <v>81</v>
      </c>
      <c r="Z2793" s="1060">
        <v>76</v>
      </c>
      <c r="AA2793" s="1060">
        <v>71</v>
      </c>
      <c r="AB2793" s="1062">
        <v>62</v>
      </c>
      <c r="AC2793" s="333"/>
      <c r="AD2793" s="180"/>
      <c r="AE2793" s="354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</row>
    <row r="2794" spans="1:81" ht="10.5" customHeight="1" x14ac:dyDescent="0.2">
      <c r="A2794" s="1713"/>
      <c r="B2794" s="1571"/>
      <c r="C2794" s="1472" t="s">
        <v>557</v>
      </c>
      <c r="D2794" s="134" t="s">
        <v>116</v>
      </c>
      <c r="E2794" s="64">
        <v>0</v>
      </c>
      <c r="F2794" s="64">
        <v>0</v>
      </c>
      <c r="G2794" s="64">
        <v>0</v>
      </c>
      <c r="H2794" s="424">
        <v>0</v>
      </c>
      <c r="I2794" s="64">
        <v>0</v>
      </c>
      <c r="J2794" s="64">
        <v>0</v>
      </c>
      <c r="K2794" s="64">
        <v>0</v>
      </c>
      <c r="L2794" s="64">
        <v>0</v>
      </c>
      <c r="M2794" s="64">
        <v>0</v>
      </c>
      <c r="N2794" s="424">
        <v>0</v>
      </c>
      <c r="O2794" s="64">
        <v>0</v>
      </c>
      <c r="P2794" s="64">
        <v>0</v>
      </c>
      <c r="Q2794" s="64">
        <v>0</v>
      </c>
      <c r="R2794" s="64">
        <v>0</v>
      </c>
      <c r="S2794" s="64">
        <v>0</v>
      </c>
      <c r="T2794" s="64">
        <v>0</v>
      </c>
      <c r="U2794" s="64">
        <v>0</v>
      </c>
      <c r="V2794" s="64">
        <v>0</v>
      </c>
      <c r="W2794" s="64">
        <v>0</v>
      </c>
      <c r="X2794" s="64">
        <v>0</v>
      </c>
      <c r="Y2794" s="424">
        <v>0</v>
      </c>
      <c r="Z2794" s="64">
        <v>0</v>
      </c>
      <c r="AA2794" s="64">
        <v>0</v>
      </c>
      <c r="AB2794" s="65">
        <v>0</v>
      </c>
      <c r="AC2794" s="50">
        <f>(BD2794-AF2794)*AE2794</f>
        <v>0</v>
      </c>
      <c r="AD2794" s="180"/>
      <c r="AE2794" s="354">
        <v>21</v>
      </c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</row>
    <row r="2795" spans="1:81" ht="10.5" customHeight="1" x14ac:dyDescent="0.2">
      <c r="A2795" s="1713"/>
      <c r="B2795" s="1571"/>
      <c r="C2795" s="1472" t="s">
        <v>557</v>
      </c>
      <c r="D2795" s="134" t="s">
        <v>117</v>
      </c>
      <c r="E2795" s="64">
        <v>0</v>
      </c>
      <c r="F2795" s="51">
        <v>0</v>
      </c>
      <c r="G2795" s="51">
        <v>0</v>
      </c>
      <c r="H2795" s="334">
        <v>0</v>
      </c>
      <c r="I2795" s="51">
        <v>0</v>
      </c>
      <c r="J2795" s="51">
        <v>0</v>
      </c>
      <c r="K2795" s="51">
        <v>0</v>
      </c>
      <c r="L2795" s="51">
        <v>0</v>
      </c>
      <c r="M2795" s="51">
        <v>0</v>
      </c>
      <c r="N2795" s="334">
        <v>0</v>
      </c>
      <c r="O2795" s="51">
        <v>0</v>
      </c>
      <c r="P2795" s="51">
        <v>0</v>
      </c>
      <c r="Q2795" s="51">
        <v>0</v>
      </c>
      <c r="R2795" s="51">
        <v>0</v>
      </c>
      <c r="S2795" s="51">
        <v>0</v>
      </c>
      <c r="T2795" s="51">
        <v>0</v>
      </c>
      <c r="U2795" s="51">
        <v>0</v>
      </c>
      <c r="V2795" s="51">
        <v>0</v>
      </c>
      <c r="W2795" s="51">
        <v>0</v>
      </c>
      <c r="X2795" s="51">
        <v>0</v>
      </c>
      <c r="Y2795" s="334">
        <v>0</v>
      </c>
      <c r="Z2795" s="51">
        <v>0</v>
      </c>
      <c r="AA2795" s="51">
        <v>0</v>
      </c>
      <c r="AB2795" s="52">
        <v>0</v>
      </c>
      <c r="AC2795" s="333"/>
      <c r="AD2795" s="180"/>
      <c r="AE2795" s="354">
        <v>21</v>
      </c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</row>
    <row r="2796" spans="1:81" ht="10.5" customHeight="1" x14ac:dyDescent="0.2">
      <c r="A2796" s="1713"/>
      <c r="B2796" s="1571"/>
      <c r="C2796" s="1472"/>
      <c r="D2796" s="134" t="s">
        <v>41</v>
      </c>
      <c r="E2796" s="45"/>
      <c r="F2796" s="45"/>
      <c r="G2796" s="45"/>
      <c r="H2796" s="410"/>
      <c r="I2796" s="45"/>
      <c r="J2796" s="45"/>
      <c r="K2796" s="45"/>
      <c r="L2796" s="45"/>
      <c r="M2796" s="45"/>
      <c r="N2796" s="410"/>
      <c r="O2796" s="45"/>
      <c r="P2796" s="45"/>
      <c r="Q2796" s="45"/>
      <c r="R2796" s="45"/>
      <c r="S2796" s="45"/>
      <c r="T2796" s="45"/>
      <c r="U2796" s="45"/>
      <c r="V2796" s="45"/>
      <c r="W2796" s="45"/>
      <c r="X2796" s="45"/>
      <c r="Y2796" s="410"/>
      <c r="Z2796" s="45"/>
      <c r="AA2796" s="45"/>
      <c r="AB2796" s="94"/>
      <c r="AC2796" s="333"/>
      <c r="AD2796" s="180"/>
      <c r="AE2796" s="354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</row>
    <row r="2797" spans="1:81" ht="10.5" customHeight="1" x14ac:dyDescent="0.2">
      <c r="A2797" s="1713"/>
      <c r="B2797" s="1571" t="s">
        <v>1058</v>
      </c>
      <c r="C2797" s="1472" t="s">
        <v>557</v>
      </c>
      <c r="D2797" s="134" t="s">
        <v>116</v>
      </c>
      <c r="E2797" s="64">
        <v>3.6749999999999998</v>
      </c>
      <c r="F2797" s="64">
        <v>3.3809999999999998</v>
      </c>
      <c r="G2797" s="64">
        <v>3.3096000000000001</v>
      </c>
      <c r="H2797" s="424">
        <v>3.1668000000000003</v>
      </c>
      <c r="I2797" s="64">
        <v>3.2130000000000001</v>
      </c>
      <c r="J2797" s="64">
        <v>3.2718000000000003</v>
      </c>
      <c r="K2797" s="64">
        <v>3.423</v>
      </c>
      <c r="L2797" s="64">
        <v>3.528</v>
      </c>
      <c r="M2797" s="64">
        <v>3.9689999999999999</v>
      </c>
      <c r="N2797" s="424">
        <v>4.1033999999999997</v>
      </c>
      <c r="O2797" s="64">
        <v>4.3721999999999994</v>
      </c>
      <c r="P2797" s="64">
        <v>4.4646000000000008</v>
      </c>
      <c r="Q2797" s="64">
        <v>4.3553999999999995</v>
      </c>
      <c r="R2797" s="64">
        <v>4.5738000000000003</v>
      </c>
      <c r="S2797" s="64">
        <v>4.5359999999999996</v>
      </c>
      <c r="T2797" s="64">
        <v>4.5696000000000003</v>
      </c>
      <c r="U2797" s="64">
        <v>4.3806000000000003</v>
      </c>
      <c r="V2797" s="64">
        <v>4.5108000000000006</v>
      </c>
      <c r="W2797" s="64">
        <v>4.4352</v>
      </c>
      <c r="X2797" s="64">
        <v>4.2713999999999999</v>
      </c>
      <c r="Y2797" s="424">
        <v>4.3511999999999995</v>
      </c>
      <c r="Z2797" s="64">
        <v>4.2587999999999999</v>
      </c>
      <c r="AA2797" s="64">
        <v>4.0152000000000001</v>
      </c>
      <c r="AB2797" s="65">
        <v>3.6035999999999997</v>
      </c>
      <c r="AC2797" s="50">
        <f>(BD2797-AF2797)*AE2797</f>
        <v>0</v>
      </c>
      <c r="AD2797" s="180"/>
      <c r="AE2797" s="354">
        <v>21</v>
      </c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</row>
    <row r="2798" spans="1:81" ht="10.5" customHeight="1" thickBot="1" x14ac:dyDescent="0.25">
      <c r="A2798" s="1652"/>
      <c r="B2798" s="1572"/>
      <c r="C2798" s="1472" t="s">
        <v>557</v>
      </c>
      <c r="D2798" s="239" t="s">
        <v>117</v>
      </c>
      <c r="E2798" s="64">
        <v>2.6459999999999999</v>
      </c>
      <c r="F2798" s="51">
        <v>2.6081999999999996</v>
      </c>
      <c r="G2798" s="51">
        <v>2.5998000000000001</v>
      </c>
      <c r="H2798" s="334">
        <v>2.4905999999999997</v>
      </c>
      <c r="I2798" s="51">
        <v>2.4948000000000001</v>
      </c>
      <c r="J2798" s="51">
        <v>2.3814000000000002</v>
      </c>
      <c r="K2798" s="51">
        <v>2.2931999999999997</v>
      </c>
      <c r="L2798" s="51">
        <v>2.1294</v>
      </c>
      <c r="M2798" s="51">
        <v>2.2469999999999999</v>
      </c>
      <c r="N2798" s="334">
        <v>2.2218</v>
      </c>
      <c r="O2798" s="51">
        <v>2.3058000000000001</v>
      </c>
      <c r="P2798" s="51">
        <v>2.3351999999999999</v>
      </c>
      <c r="Q2798" s="51">
        <v>2.2848000000000002</v>
      </c>
      <c r="R2798" s="51">
        <v>2.5326</v>
      </c>
      <c r="S2798" s="51">
        <v>2.5578000000000003</v>
      </c>
      <c r="T2798" s="51">
        <v>2.5326</v>
      </c>
      <c r="U2798" s="51">
        <v>2.4108000000000001</v>
      </c>
      <c r="V2798" s="51">
        <v>2.4780000000000002</v>
      </c>
      <c r="W2798" s="51">
        <v>2.4108000000000001</v>
      </c>
      <c r="X2798" s="51">
        <v>2.331</v>
      </c>
      <c r="Y2798" s="334">
        <v>2.4695999999999998</v>
      </c>
      <c r="Z2798" s="51">
        <v>2.5284</v>
      </c>
      <c r="AA2798" s="51">
        <v>2.6040000000000001</v>
      </c>
      <c r="AB2798" s="52">
        <v>2.3561999999999999</v>
      </c>
      <c r="AC2798" s="333"/>
      <c r="AD2798" s="180"/>
      <c r="AE2798" s="354">
        <v>21</v>
      </c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</row>
    <row r="2799" spans="1:81" s="1" customFormat="1" ht="10.5" customHeight="1" x14ac:dyDescent="0.2">
      <c r="A2799" s="1650" t="s">
        <v>471</v>
      </c>
      <c r="B2799" s="1570" t="s">
        <v>472</v>
      </c>
      <c r="C2799" s="1119"/>
      <c r="D2799" s="1203"/>
      <c r="E2799" s="62"/>
      <c r="F2799" s="62"/>
      <c r="G2799" s="62"/>
      <c r="H2799" s="332"/>
      <c r="I2799" s="62"/>
      <c r="J2799" s="62"/>
      <c r="K2799" s="62"/>
      <c r="L2799" s="62"/>
      <c r="M2799" s="62"/>
      <c r="N2799" s="332"/>
      <c r="O2799" s="62"/>
      <c r="P2799" s="62"/>
      <c r="Q2799" s="62"/>
      <c r="R2799" s="62"/>
      <c r="S2799" s="62"/>
      <c r="T2799" s="62"/>
      <c r="U2799" s="62"/>
      <c r="V2799" s="62"/>
      <c r="W2799" s="62"/>
      <c r="X2799" s="62"/>
      <c r="Y2799" s="332"/>
      <c r="Z2799" s="62"/>
      <c r="AA2799" s="62"/>
      <c r="AB2799" s="63"/>
      <c r="AC2799" s="333"/>
      <c r="AD2799" s="180"/>
      <c r="AE2799" s="180"/>
      <c r="AF2799" s="328"/>
      <c r="AG2799" s="328"/>
      <c r="AH2799" s="328"/>
      <c r="AI2799" s="328"/>
      <c r="AJ2799" s="328"/>
      <c r="AK2799" s="328"/>
      <c r="AL2799" s="328"/>
      <c r="AM2799" s="328"/>
      <c r="AN2799" s="328"/>
      <c r="AO2799" s="328"/>
      <c r="AP2799" s="328"/>
      <c r="AQ2799" s="328"/>
      <c r="AR2799" s="328"/>
      <c r="AS2799" s="328"/>
      <c r="AT2799" s="328"/>
      <c r="AU2799" s="328"/>
      <c r="AV2799" s="328"/>
      <c r="AW2799" s="328"/>
      <c r="AX2799" s="328"/>
      <c r="AY2799" s="328"/>
      <c r="AZ2799" s="328"/>
      <c r="BA2799" s="328"/>
      <c r="BB2799" s="328"/>
      <c r="BC2799" s="328"/>
      <c r="BD2799" s="328"/>
      <c r="BE2799" s="328"/>
      <c r="BF2799" s="328"/>
      <c r="BG2799" s="328"/>
      <c r="BH2799" s="328"/>
      <c r="BI2799" s="328"/>
      <c r="BJ2799" s="328"/>
      <c r="BK2799" s="328"/>
      <c r="BL2799" s="328"/>
      <c r="BM2799" s="328"/>
      <c r="BN2799" s="328"/>
      <c r="BO2799" s="328"/>
      <c r="BP2799" s="328"/>
      <c r="BQ2799" s="328"/>
      <c r="BR2799" s="328"/>
      <c r="BS2799" s="328"/>
      <c r="BT2799" s="328"/>
      <c r="BU2799" s="328"/>
      <c r="BV2799" s="328"/>
      <c r="BW2799" s="328"/>
      <c r="BX2799" s="328"/>
      <c r="BY2799" s="165"/>
      <c r="BZ2799" s="165"/>
      <c r="CA2799" s="165"/>
      <c r="CB2799" s="165"/>
      <c r="CC2799" s="165"/>
    </row>
    <row r="2800" spans="1:81" ht="10.5" customHeight="1" x14ac:dyDescent="0.2">
      <c r="A2800" s="1713"/>
      <c r="B2800" s="1571"/>
      <c r="C2800" s="1472" t="s">
        <v>126</v>
      </c>
      <c r="D2800" s="134" t="s">
        <v>33</v>
      </c>
      <c r="E2800" s="1279">
        <v>54</v>
      </c>
      <c r="F2800" s="1060">
        <v>56</v>
      </c>
      <c r="G2800" s="1060">
        <v>57</v>
      </c>
      <c r="H2800" s="1061">
        <v>54</v>
      </c>
      <c r="I2800" s="1060">
        <v>51</v>
      </c>
      <c r="J2800" s="1060">
        <v>56</v>
      </c>
      <c r="K2800" s="1060">
        <v>54</v>
      </c>
      <c r="L2800" s="1060">
        <v>57</v>
      </c>
      <c r="M2800" s="1060">
        <v>62</v>
      </c>
      <c r="N2800" s="1061">
        <v>63</v>
      </c>
      <c r="O2800" s="1060">
        <v>67</v>
      </c>
      <c r="P2800" s="1060">
        <v>68</v>
      </c>
      <c r="Q2800" s="1060">
        <v>67</v>
      </c>
      <c r="R2800" s="1060">
        <v>73</v>
      </c>
      <c r="S2800" s="1060">
        <v>73</v>
      </c>
      <c r="T2800" s="1060">
        <v>72</v>
      </c>
      <c r="U2800" s="1060">
        <v>71</v>
      </c>
      <c r="V2800" s="1060">
        <v>71</v>
      </c>
      <c r="W2800" s="1060">
        <v>68</v>
      </c>
      <c r="X2800" s="1060">
        <v>69</v>
      </c>
      <c r="Y2800" s="1061">
        <v>73</v>
      </c>
      <c r="Z2800" s="1060">
        <v>68</v>
      </c>
      <c r="AA2800" s="1060">
        <v>63</v>
      </c>
      <c r="AB2800" s="1062">
        <v>55</v>
      </c>
      <c r="AC2800" s="333"/>
      <c r="AD2800" s="180"/>
      <c r="AE2800" s="354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</row>
    <row r="2801" spans="1:81" ht="10.5" customHeight="1" x14ac:dyDescent="0.2">
      <c r="A2801" s="1713"/>
      <c r="B2801" s="1571"/>
      <c r="C2801" s="1472" t="s">
        <v>557</v>
      </c>
      <c r="D2801" s="134" t="s">
        <v>116</v>
      </c>
      <c r="E2801" s="64">
        <v>0</v>
      </c>
      <c r="F2801" s="64">
        <v>0</v>
      </c>
      <c r="G2801" s="64">
        <v>0</v>
      </c>
      <c r="H2801" s="424">
        <v>0</v>
      </c>
      <c r="I2801" s="64">
        <v>0</v>
      </c>
      <c r="J2801" s="64">
        <v>0</v>
      </c>
      <c r="K2801" s="64">
        <v>0</v>
      </c>
      <c r="L2801" s="64">
        <v>0</v>
      </c>
      <c r="M2801" s="64">
        <v>0</v>
      </c>
      <c r="N2801" s="424">
        <v>0</v>
      </c>
      <c r="O2801" s="64">
        <v>0</v>
      </c>
      <c r="P2801" s="64">
        <v>0</v>
      </c>
      <c r="Q2801" s="64">
        <v>0</v>
      </c>
      <c r="R2801" s="64">
        <v>0</v>
      </c>
      <c r="S2801" s="64">
        <v>0</v>
      </c>
      <c r="T2801" s="64">
        <v>0</v>
      </c>
      <c r="U2801" s="64">
        <v>0</v>
      </c>
      <c r="V2801" s="64">
        <v>0</v>
      </c>
      <c r="W2801" s="64">
        <v>0</v>
      </c>
      <c r="X2801" s="64">
        <v>0</v>
      </c>
      <c r="Y2801" s="424">
        <v>0</v>
      </c>
      <c r="Z2801" s="64">
        <v>0</v>
      </c>
      <c r="AA2801" s="64">
        <v>0</v>
      </c>
      <c r="AB2801" s="65">
        <v>0</v>
      </c>
      <c r="AC2801" s="50">
        <f>(BD2801-AF2801)*AE2801</f>
        <v>0</v>
      </c>
      <c r="AD2801" s="180"/>
      <c r="AE2801" s="354">
        <v>42</v>
      </c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</row>
    <row r="2802" spans="1:81" ht="10.5" customHeight="1" x14ac:dyDescent="0.2">
      <c r="A2802" s="1713"/>
      <c r="B2802" s="1571"/>
      <c r="C2802" s="1472" t="s">
        <v>557</v>
      </c>
      <c r="D2802" s="134" t="s">
        <v>117</v>
      </c>
      <c r="E2802" s="64">
        <v>0</v>
      </c>
      <c r="F2802" s="51">
        <v>0</v>
      </c>
      <c r="G2802" s="51">
        <v>0</v>
      </c>
      <c r="H2802" s="334">
        <v>0</v>
      </c>
      <c r="I2802" s="51">
        <v>0</v>
      </c>
      <c r="J2802" s="51">
        <v>0</v>
      </c>
      <c r="K2802" s="51">
        <v>0</v>
      </c>
      <c r="L2802" s="51">
        <v>0</v>
      </c>
      <c r="M2802" s="51">
        <v>0</v>
      </c>
      <c r="N2802" s="334">
        <v>0</v>
      </c>
      <c r="O2802" s="51">
        <v>0</v>
      </c>
      <c r="P2802" s="51">
        <v>0</v>
      </c>
      <c r="Q2802" s="51">
        <v>0</v>
      </c>
      <c r="R2802" s="51">
        <v>0</v>
      </c>
      <c r="S2802" s="51">
        <v>0</v>
      </c>
      <c r="T2802" s="51">
        <v>0</v>
      </c>
      <c r="U2802" s="51">
        <v>0</v>
      </c>
      <c r="V2802" s="51">
        <v>0</v>
      </c>
      <c r="W2802" s="51">
        <v>0</v>
      </c>
      <c r="X2802" s="51">
        <v>0</v>
      </c>
      <c r="Y2802" s="334">
        <v>0</v>
      </c>
      <c r="Z2802" s="51">
        <v>0</v>
      </c>
      <c r="AA2802" s="51">
        <v>0</v>
      </c>
      <c r="AB2802" s="52">
        <v>0</v>
      </c>
      <c r="AC2802" s="333"/>
      <c r="AD2802" s="180"/>
      <c r="AE2802" s="354">
        <v>42</v>
      </c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</row>
    <row r="2803" spans="1:81" ht="10.5" customHeight="1" x14ac:dyDescent="0.2">
      <c r="A2803" s="1713"/>
      <c r="B2803" s="1571"/>
      <c r="C2803" s="1472"/>
      <c r="D2803" s="134" t="s">
        <v>41</v>
      </c>
      <c r="E2803" s="45"/>
      <c r="F2803" s="45"/>
      <c r="G2803" s="45"/>
      <c r="H2803" s="410"/>
      <c r="I2803" s="45"/>
      <c r="J2803" s="45"/>
      <c r="K2803" s="45"/>
      <c r="L2803" s="45"/>
      <c r="M2803" s="45"/>
      <c r="N2803" s="410"/>
      <c r="O2803" s="45"/>
      <c r="P2803" s="45"/>
      <c r="Q2803" s="45"/>
      <c r="R2803" s="45"/>
      <c r="S2803" s="45"/>
      <c r="T2803" s="45"/>
      <c r="U2803" s="45"/>
      <c r="V2803" s="45"/>
      <c r="W2803" s="45"/>
      <c r="X2803" s="45"/>
      <c r="Y2803" s="410"/>
      <c r="Z2803" s="45"/>
      <c r="AA2803" s="45"/>
      <c r="AB2803" s="94"/>
      <c r="AC2803" s="333"/>
      <c r="AD2803" s="180"/>
      <c r="AE2803" s="354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</row>
    <row r="2804" spans="1:81" ht="10.5" customHeight="1" x14ac:dyDescent="0.2">
      <c r="A2804" s="1713"/>
      <c r="B2804" s="1571" t="s">
        <v>473</v>
      </c>
      <c r="C2804" s="1472" t="s">
        <v>557</v>
      </c>
      <c r="D2804" s="134" t="s">
        <v>116</v>
      </c>
      <c r="E2804" s="64">
        <v>3.0408000000000004</v>
      </c>
      <c r="F2804" s="64">
        <v>2.7719999999999998</v>
      </c>
      <c r="G2804" s="64">
        <v>2.7131999999999996</v>
      </c>
      <c r="H2804" s="424">
        <v>2.5788000000000002</v>
      </c>
      <c r="I2804" s="64">
        <v>2.6334</v>
      </c>
      <c r="J2804" s="64">
        <v>2.6838000000000002</v>
      </c>
      <c r="K2804" s="64">
        <v>2.8266</v>
      </c>
      <c r="L2804" s="64">
        <v>2.9358</v>
      </c>
      <c r="M2804" s="64">
        <v>3.3515999999999999</v>
      </c>
      <c r="N2804" s="424">
        <v>3.4818000000000002</v>
      </c>
      <c r="O2804" s="64">
        <v>3.7128000000000001</v>
      </c>
      <c r="P2804" s="64">
        <v>3.7925999999999997</v>
      </c>
      <c r="Q2804" s="64">
        <v>3.6875999999999998</v>
      </c>
      <c r="R2804" s="64">
        <v>3.8808000000000002</v>
      </c>
      <c r="S2804" s="64">
        <v>3.8388</v>
      </c>
      <c r="T2804" s="64">
        <v>3.9228000000000001</v>
      </c>
      <c r="U2804" s="64">
        <v>3.8220000000000001</v>
      </c>
      <c r="V2804" s="64">
        <v>3.9396</v>
      </c>
      <c r="W2804" s="64">
        <v>3.8598000000000003</v>
      </c>
      <c r="X2804" s="64">
        <v>3.7128000000000001</v>
      </c>
      <c r="Y2804" s="424">
        <v>3.78</v>
      </c>
      <c r="Z2804" s="64">
        <v>3.6918000000000002</v>
      </c>
      <c r="AA2804" s="64">
        <v>3.4691999999999998</v>
      </c>
      <c r="AB2804" s="65">
        <v>3.1038000000000001</v>
      </c>
      <c r="AC2804" s="50">
        <f>(BD2804-AF2804)*AE2804</f>
        <v>0</v>
      </c>
      <c r="AD2804" s="180"/>
      <c r="AE2804" s="354">
        <v>42</v>
      </c>
      <c r="BD2804" s="102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</row>
    <row r="2805" spans="1:81" ht="10.5" customHeight="1" thickBot="1" x14ac:dyDescent="0.25">
      <c r="A2805" s="1652"/>
      <c r="B2805" s="1572"/>
      <c r="C2805" s="1472" t="s">
        <v>557</v>
      </c>
      <c r="D2805" s="239" t="s">
        <v>117</v>
      </c>
      <c r="E2805" s="64">
        <v>2.4611999999999998</v>
      </c>
      <c r="F2805" s="51">
        <v>2.415</v>
      </c>
      <c r="G2805" s="51">
        <v>2.4024000000000001</v>
      </c>
      <c r="H2805" s="334">
        <v>2.2974000000000001</v>
      </c>
      <c r="I2805" s="51">
        <v>2.3016000000000001</v>
      </c>
      <c r="J2805" s="51">
        <v>2.2050000000000001</v>
      </c>
      <c r="K2805" s="51">
        <v>2.1294</v>
      </c>
      <c r="L2805" s="51">
        <v>1.9907999999999999</v>
      </c>
      <c r="M2805" s="51">
        <v>2.1294</v>
      </c>
      <c r="N2805" s="334">
        <v>2.121</v>
      </c>
      <c r="O2805" s="51">
        <v>2.2134</v>
      </c>
      <c r="P2805" s="51">
        <v>2.2595999999999998</v>
      </c>
      <c r="Q2805" s="51">
        <v>2.2302</v>
      </c>
      <c r="R2805" s="51">
        <v>2.4654000000000003</v>
      </c>
      <c r="S2805" s="51">
        <v>2.4821999999999997</v>
      </c>
      <c r="T2805" s="51">
        <v>2.4905999999999997</v>
      </c>
      <c r="U2805" s="51">
        <v>2.3981999999999997</v>
      </c>
      <c r="V2805" s="51">
        <v>2.4695999999999998</v>
      </c>
      <c r="W2805" s="51">
        <v>2.3981999999999997</v>
      </c>
      <c r="X2805" s="51">
        <v>2.3142</v>
      </c>
      <c r="Y2805" s="334">
        <v>2.4443999999999999</v>
      </c>
      <c r="Z2805" s="51">
        <v>2.4905999999999997</v>
      </c>
      <c r="AA2805" s="51">
        <v>2.5451999999999999</v>
      </c>
      <c r="AB2805" s="52">
        <v>2.2974000000000001</v>
      </c>
      <c r="AC2805" s="333"/>
      <c r="AD2805" s="180"/>
      <c r="AE2805" s="354">
        <v>42</v>
      </c>
      <c r="BD2805" s="335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</row>
    <row r="2806" spans="1:81" s="1" customFormat="1" ht="10.5" customHeight="1" x14ac:dyDescent="0.2">
      <c r="A2806" s="1587" t="s">
        <v>3</v>
      </c>
      <c r="B2806" s="1537" t="s">
        <v>81</v>
      </c>
      <c r="C2806" s="1119"/>
      <c r="D2806" s="1203"/>
      <c r="E2806" s="62"/>
      <c r="F2806" s="62"/>
      <c r="G2806" s="62"/>
      <c r="H2806" s="332"/>
      <c r="I2806" s="62"/>
      <c r="J2806" s="62"/>
      <c r="K2806" s="62"/>
      <c r="L2806" s="62"/>
      <c r="M2806" s="62"/>
      <c r="N2806" s="332"/>
      <c r="O2806" s="62"/>
      <c r="P2806" s="62"/>
      <c r="Q2806" s="62"/>
      <c r="R2806" s="62"/>
      <c r="S2806" s="62"/>
      <c r="T2806" s="62"/>
      <c r="U2806" s="62"/>
      <c r="V2806" s="62"/>
      <c r="W2806" s="62"/>
      <c r="X2806" s="62"/>
      <c r="Y2806" s="332"/>
      <c r="Z2806" s="62"/>
      <c r="AA2806" s="62"/>
      <c r="AB2806" s="63"/>
      <c r="AC2806" s="333"/>
      <c r="AD2806" s="180"/>
      <c r="AE2806" s="180"/>
      <c r="AF2806" s="328"/>
      <c r="AG2806" s="328"/>
      <c r="AH2806" s="328"/>
      <c r="AI2806" s="328"/>
      <c r="AJ2806" s="328"/>
      <c r="AK2806" s="328"/>
      <c r="AL2806" s="328"/>
      <c r="AM2806" s="328"/>
      <c r="AN2806" s="328"/>
      <c r="AO2806" s="328"/>
      <c r="AP2806" s="328"/>
      <c r="AQ2806" s="328"/>
      <c r="AR2806" s="328"/>
      <c r="AS2806" s="328"/>
      <c r="AT2806" s="328"/>
      <c r="AU2806" s="328"/>
      <c r="AV2806" s="328"/>
      <c r="AW2806" s="328"/>
      <c r="AX2806" s="328"/>
      <c r="AY2806" s="328"/>
      <c r="AZ2806" s="328"/>
      <c r="BA2806" s="328"/>
      <c r="BB2806" s="328"/>
      <c r="BC2806" s="328"/>
      <c r="BD2806" s="328"/>
      <c r="BE2806" s="328"/>
      <c r="BF2806" s="328"/>
      <c r="BG2806" s="328"/>
      <c r="BH2806" s="328"/>
      <c r="BI2806" s="328"/>
      <c r="BJ2806" s="328"/>
      <c r="BK2806" s="328"/>
      <c r="BL2806" s="328"/>
      <c r="BM2806" s="328"/>
      <c r="BN2806" s="328"/>
      <c r="BO2806" s="328"/>
      <c r="BP2806" s="328"/>
      <c r="BQ2806" s="328"/>
      <c r="BR2806" s="328"/>
      <c r="BS2806" s="328"/>
      <c r="BT2806" s="328"/>
      <c r="BU2806" s="328"/>
      <c r="BV2806" s="328"/>
      <c r="BW2806" s="328"/>
      <c r="BX2806" s="328"/>
      <c r="BY2806" s="165"/>
      <c r="BZ2806" s="165"/>
      <c r="CA2806" s="165"/>
      <c r="CB2806" s="165"/>
      <c r="CC2806" s="165"/>
    </row>
    <row r="2807" spans="1:81" ht="10.5" customHeight="1" x14ac:dyDescent="0.2">
      <c r="A2807" s="1588"/>
      <c r="B2807" s="1538"/>
      <c r="C2807" s="1472" t="s">
        <v>126</v>
      </c>
      <c r="D2807" s="134" t="s">
        <v>33</v>
      </c>
      <c r="E2807" s="1060">
        <v>35</v>
      </c>
      <c r="F2807" s="1060">
        <v>36</v>
      </c>
      <c r="G2807" s="1060">
        <v>34</v>
      </c>
      <c r="H2807" s="1061">
        <v>37</v>
      </c>
      <c r="I2807" s="1060">
        <v>36</v>
      </c>
      <c r="J2807" s="1060">
        <v>36</v>
      </c>
      <c r="K2807" s="1060">
        <v>41</v>
      </c>
      <c r="L2807" s="1060">
        <v>39</v>
      </c>
      <c r="M2807" s="1060">
        <v>47</v>
      </c>
      <c r="N2807" s="1061">
        <v>48</v>
      </c>
      <c r="O2807" s="1060">
        <v>44</v>
      </c>
      <c r="P2807" s="1060">
        <v>44</v>
      </c>
      <c r="Q2807" s="1060">
        <v>45</v>
      </c>
      <c r="R2807" s="1060">
        <v>47</v>
      </c>
      <c r="S2807" s="1060">
        <v>43</v>
      </c>
      <c r="T2807" s="1060">
        <v>44</v>
      </c>
      <c r="U2807" s="1060">
        <v>47</v>
      </c>
      <c r="V2807" s="1060">
        <v>48</v>
      </c>
      <c r="W2807" s="1060">
        <v>48</v>
      </c>
      <c r="X2807" s="1060">
        <v>51</v>
      </c>
      <c r="Y2807" s="1061">
        <v>47</v>
      </c>
      <c r="Z2807" s="1060">
        <v>43</v>
      </c>
      <c r="AA2807" s="1060">
        <v>43</v>
      </c>
      <c r="AB2807" s="1062">
        <v>41</v>
      </c>
      <c r="AC2807" s="333"/>
      <c r="AD2807" s="180"/>
      <c r="AE2807" s="61"/>
      <c r="AF2807" s="335"/>
      <c r="AG2807" s="335"/>
      <c r="AH2807" s="335"/>
      <c r="AI2807" s="335"/>
      <c r="AJ2807" s="335"/>
      <c r="AK2807" s="335"/>
      <c r="AL2807" s="335"/>
      <c r="AM2807" s="335"/>
      <c r="AN2807" s="335"/>
      <c r="AO2807" s="335"/>
      <c r="AP2807" s="335"/>
      <c r="AQ2807" s="335"/>
      <c r="AR2807" s="335"/>
      <c r="AS2807" s="335"/>
      <c r="AT2807" s="335"/>
      <c r="AU2807" s="335"/>
      <c r="AV2807" s="335"/>
      <c r="AW2807" s="335"/>
      <c r="AX2807" s="335"/>
      <c r="AY2807" s="335"/>
      <c r="AZ2807" s="335"/>
      <c r="BA2807" s="335"/>
      <c r="BB2807" s="335"/>
      <c r="BC2807" s="335"/>
      <c r="BD2807" s="335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</row>
    <row r="2808" spans="1:81" ht="10.5" customHeight="1" x14ac:dyDescent="0.2">
      <c r="A2808" s="1588"/>
      <c r="B2808" s="1538"/>
      <c r="C2808" s="1472" t="s">
        <v>557</v>
      </c>
      <c r="D2808" s="134" t="s">
        <v>116</v>
      </c>
      <c r="E2808" s="64">
        <v>0.34932000000000002</v>
      </c>
      <c r="F2808" s="64">
        <v>0.33707999999999999</v>
      </c>
      <c r="G2808" s="64">
        <v>0.33288000000000001</v>
      </c>
      <c r="H2808" s="424">
        <v>0.34044000000000002</v>
      </c>
      <c r="I2808" s="64">
        <v>0.33851999999999999</v>
      </c>
      <c r="J2808" s="64">
        <v>0.35508000000000001</v>
      </c>
      <c r="K2808" s="64">
        <v>0.37224000000000002</v>
      </c>
      <c r="L2808" s="64">
        <v>0.38124000000000002</v>
      </c>
      <c r="M2808" s="64">
        <v>0.39707999999999999</v>
      </c>
      <c r="N2808" s="424">
        <v>0.41411999999999999</v>
      </c>
      <c r="O2808" s="64">
        <v>0.42948000000000003</v>
      </c>
      <c r="P2808" s="64">
        <v>0.43931999999999999</v>
      </c>
      <c r="Q2808" s="64">
        <v>0.43656</v>
      </c>
      <c r="R2808" s="64">
        <v>0.43595999999999996</v>
      </c>
      <c r="S2808" s="64">
        <v>0.43331999999999998</v>
      </c>
      <c r="T2808" s="64">
        <v>0.43475999999999998</v>
      </c>
      <c r="U2808" s="64">
        <v>0.45432</v>
      </c>
      <c r="V2808" s="64">
        <v>0.45683999999999997</v>
      </c>
      <c r="W2808" s="64">
        <v>0.46883999999999998</v>
      </c>
      <c r="X2808" s="64">
        <v>0.47867999999999999</v>
      </c>
      <c r="Y2808" s="424">
        <v>0.46607999999999999</v>
      </c>
      <c r="Z2808" s="64">
        <v>0.4506</v>
      </c>
      <c r="AA2808" s="64">
        <v>0.42336000000000001</v>
      </c>
      <c r="AB2808" s="65">
        <v>0.40823999999999999</v>
      </c>
      <c r="AC2808" s="50">
        <f>SUM(E2808:AB2808)</f>
        <v>9.8343600000000002</v>
      </c>
      <c r="AD2808" s="53"/>
      <c r="AE2808" s="61">
        <v>12</v>
      </c>
      <c r="BD2808" s="102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</row>
    <row r="2809" spans="1:81" ht="10.5" customHeight="1" x14ac:dyDescent="0.2">
      <c r="A2809" s="1588"/>
      <c r="B2809" s="1538"/>
      <c r="C2809" s="1472" t="s">
        <v>557</v>
      </c>
      <c r="D2809" s="134" t="s">
        <v>117</v>
      </c>
      <c r="E2809" s="64">
        <v>0.20832000000000001</v>
      </c>
      <c r="F2809" s="51">
        <v>0.20483999999999999</v>
      </c>
      <c r="G2809" s="51">
        <v>0.20111999999999999</v>
      </c>
      <c r="H2809" s="334">
        <v>0.20519999999999999</v>
      </c>
      <c r="I2809" s="51">
        <v>0.20424</v>
      </c>
      <c r="J2809" s="51">
        <v>0.20471999999999999</v>
      </c>
      <c r="K2809" s="51">
        <v>0.20736000000000002</v>
      </c>
      <c r="L2809" s="51">
        <v>0.21408000000000002</v>
      </c>
      <c r="M2809" s="51">
        <v>0.21408000000000002</v>
      </c>
      <c r="N2809" s="334">
        <v>0.21636000000000002</v>
      </c>
      <c r="O2809" s="51">
        <v>0.21863999999999997</v>
      </c>
      <c r="P2809" s="51">
        <v>0.21828</v>
      </c>
      <c r="Q2809" s="51">
        <v>0.21828</v>
      </c>
      <c r="R2809" s="51">
        <v>0.21612000000000001</v>
      </c>
      <c r="S2809" s="51">
        <v>0.21384</v>
      </c>
      <c r="T2809" s="51">
        <v>0.21143999999999999</v>
      </c>
      <c r="U2809" s="51">
        <v>0.21396000000000001</v>
      </c>
      <c r="V2809" s="51">
        <v>0.21371999999999999</v>
      </c>
      <c r="W2809" s="51">
        <v>0.21684</v>
      </c>
      <c r="X2809" s="51">
        <v>0.21684</v>
      </c>
      <c r="Y2809" s="334">
        <v>0.21492</v>
      </c>
      <c r="Z2809" s="51">
        <v>0.21359999999999998</v>
      </c>
      <c r="AA2809" s="51">
        <v>0.21108000000000002</v>
      </c>
      <c r="AB2809" s="52">
        <v>0.21252000000000001</v>
      </c>
      <c r="AC2809" s="333"/>
      <c r="AD2809" s="53">
        <f>SUM(E2809:AB2809)</f>
        <v>5.0903999999999998</v>
      </c>
      <c r="AE2809" s="61">
        <v>12</v>
      </c>
      <c r="BD2809" s="335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</row>
    <row r="2810" spans="1:81" ht="10.5" customHeight="1" thickBot="1" x14ac:dyDescent="0.25">
      <c r="A2810" s="1589"/>
      <c r="B2810" s="1539"/>
      <c r="C2810" s="274"/>
      <c r="D2810" s="239" t="s">
        <v>41</v>
      </c>
      <c r="E2810" s="55">
        <f>E2809/E2808</f>
        <v>0.59635863964273439</v>
      </c>
      <c r="F2810" s="55">
        <f t="shared" ref="F2810:AB2810" si="4623">F2809/F2808</f>
        <v>0.60768956924172302</v>
      </c>
      <c r="G2810" s="55">
        <f t="shared" si="4623"/>
        <v>0.60418168709444842</v>
      </c>
      <c r="H2810" s="368">
        <f t="shared" si="4623"/>
        <v>0.60274938315121607</v>
      </c>
      <c r="I2810" s="55">
        <f t="shared" si="4623"/>
        <v>0.60333215171924848</v>
      </c>
      <c r="J2810" s="55">
        <f t="shared" si="4623"/>
        <v>0.57654613044947611</v>
      </c>
      <c r="K2810" s="55">
        <f t="shared" si="4623"/>
        <v>0.55705996131528046</v>
      </c>
      <c r="L2810" s="55">
        <f t="shared" si="4623"/>
        <v>0.56153604028958137</v>
      </c>
      <c r="M2810" s="55">
        <f t="shared" si="4623"/>
        <v>0.53913569054094901</v>
      </c>
      <c r="N2810" s="368">
        <f t="shared" si="4623"/>
        <v>0.52245725876557525</v>
      </c>
      <c r="O2810" s="55">
        <f t="shared" si="4623"/>
        <v>0.50908074881251741</v>
      </c>
      <c r="P2810" s="55">
        <f t="shared" si="4623"/>
        <v>0.49685878175361925</v>
      </c>
      <c r="Q2810" s="55">
        <f t="shared" si="4623"/>
        <v>0.5</v>
      </c>
      <c r="R2810" s="55">
        <f t="shared" si="4623"/>
        <v>0.49573355353702181</v>
      </c>
      <c r="S2810" s="55">
        <f t="shared" si="4623"/>
        <v>0.49349210744945998</v>
      </c>
      <c r="T2810" s="55">
        <f t="shared" si="4623"/>
        <v>0.48633728953905603</v>
      </c>
      <c r="U2810" s="55">
        <f t="shared" si="4623"/>
        <v>0.47094558901215006</v>
      </c>
      <c r="V2810" s="55">
        <f t="shared" si="4623"/>
        <v>0.46782243236143944</v>
      </c>
      <c r="W2810" s="55">
        <f t="shared" si="4623"/>
        <v>0.46250319938571799</v>
      </c>
      <c r="X2810" s="55">
        <f t="shared" si="4623"/>
        <v>0.45299573828027079</v>
      </c>
      <c r="Y2810" s="368">
        <f t="shared" si="4623"/>
        <v>0.46112255406797115</v>
      </c>
      <c r="Z2810" s="55">
        <f t="shared" si="4623"/>
        <v>0.47403462050599199</v>
      </c>
      <c r="AA2810" s="55">
        <f t="shared" si="4623"/>
        <v>0.49858276643990934</v>
      </c>
      <c r="AB2810" s="56">
        <f t="shared" si="4623"/>
        <v>0.52057613168724282</v>
      </c>
      <c r="AC2810" s="333"/>
      <c r="AD2810" s="53"/>
      <c r="AE2810" s="61"/>
      <c r="AF2810" s="335"/>
      <c r="AG2810" s="335"/>
      <c r="AH2810" s="335"/>
      <c r="AI2810" s="335"/>
      <c r="AJ2810" s="335"/>
      <c r="AK2810" s="335"/>
      <c r="AL2810" s="335"/>
      <c r="AM2810" s="335"/>
      <c r="AN2810" s="335"/>
      <c r="AO2810" s="335"/>
      <c r="AP2810" s="335"/>
      <c r="AQ2810" s="335"/>
      <c r="AR2810" s="335"/>
      <c r="AS2810" s="335"/>
      <c r="AT2810" s="335"/>
      <c r="AU2810" s="335"/>
      <c r="AV2810" s="335"/>
      <c r="AW2810" s="335"/>
      <c r="AX2810" s="335"/>
      <c r="AY2810" s="335"/>
      <c r="AZ2810" s="335"/>
      <c r="BA2810" s="335"/>
      <c r="BB2810" s="335"/>
      <c r="BC2810" s="335"/>
      <c r="BD2810" s="335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</row>
    <row r="2811" spans="1:81" s="1" customFormat="1" ht="10.5" customHeight="1" x14ac:dyDescent="0.2">
      <c r="A2811" s="1587" t="s">
        <v>12</v>
      </c>
      <c r="B2811" s="1537" t="s">
        <v>82</v>
      </c>
      <c r="C2811" s="1119"/>
      <c r="D2811" s="1203"/>
      <c r="E2811" s="62"/>
      <c r="F2811" s="62"/>
      <c r="G2811" s="62"/>
      <c r="H2811" s="332"/>
      <c r="I2811" s="62"/>
      <c r="J2811" s="62"/>
      <c r="K2811" s="62"/>
      <c r="L2811" s="62"/>
      <c r="M2811" s="62"/>
      <c r="N2811" s="332"/>
      <c r="O2811" s="62"/>
      <c r="P2811" s="62"/>
      <c r="Q2811" s="62"/>
      <c r="R2811" s="62"/>
      <c r="S2811" s="62"/>
      <c r="T2811" s="62"/>
      <c r="U2811" s="62"/>
      <c r="V2811" s="62"/>
      <c r="W2811" s="62"/>
      <c r="X2811" s="62"/>
      <c r="Y2811" s="332"/>
      <c r="Z2811" s="62"/>
      <c r="AA2811" s="62"/>
      <c r="AB2811" s="63"/>
      <c r="AC2811" s="333"/>
      <c r="AD2811" s="180"/>
      <c r="AE2811" s="180"/>
      <c r="AF2811" s="898"/>
      <c r="AG2811" s="898"/>
      <c r="AH2811" s="898"/>
      <c r="AI2811" s="898"/>
      <c r="AJ2811" s="898"/>
      <c r="AK2811" s="898"/>
      <c r="AL2811" s="898"/>
      <c r="AM2811" s="898"/>
      <c r="AN2811" s="898"/>
      <c r="AO2811" s="898"/>
      <c r="AP2811" s="898"/>
      <c r="AQ2811" s="898"/>
      <c r="AR2811" s="898"/>
      <c r="AS2811" s="898"/>
      <c r="AT2811" s="898"/>
      <c r="AU2811" s="898"/>
      <c r="AV2811" s="898"/>
      <c r="AW2811" s="898"/>
      <c r="AX2811" s="898"/>
      <c r="AY2811" s="898"/>
      <c r="AZ2811" s="898"/>
      <c r="BA2811" s="898"/>
      <c r="BB2811" s="898"/>
      <c r="BC2811" s="898"/>
      <c r="BD2811" s="328"/>
      <c r="BE2811" s="328"/>
      <c r="BF2811" s="328"/>
      <c r="BG2811" s="328"/>
      <c r="BH2811" s="328"/>
      <c r="BI2811" s="328"/>
      <c r="BJ2811" s="328"/>
      <c r="BK2811" s="328"/>
      <c r="BL2811" s="328"/>
      <c r="BM2811" s="328"/>
      <c r="BN2811" s="328"/>
      <c r="BO2811" s="328"/>
      <c r="BP2811" s="328"/>
      <c r="BQ2811" s="328"/>
      <c r="BR2811" s="328"/>
      <c r="BS2811" s="328"/>
      <c r="BT2811" s="328"/>
      <c r="BU2811" s="328"/>
      <c r="BV2811" s="328"/>
      <c r="BW2811" s="328"/>
      <c r="BX2811" s="328"/>
      <c r="BY2811" s="165"/>
      <c r="BZ2811" s="165"/>
      <c r="CA2811" s="165"/>
      <c r="CB2811" s="165"/>
      <c r="CC2811" s="165"/>
    </row>
    <row r="2812" spans="1:81" ht="10.5" customHeight="1" x14ac:dyDescent="0.2">
      <c r="A2812" s="1588"/>
      <c r="B2812" s="1538"/>
      <c r="C2812" s="1472" t="s">
        <v>126</v>
      </c>
      <c r="D2812" s="134" t="s">
        <v>33</v>
      </c>
      <c r="E2812" s="1060">
        <v>5</v>
      </c>
      <c r="F2812" s="1060">
        <v>5</v>
      </c>
      <c r="G2812" s="1060">
        <v>5</v>
      </c>
      <c r="H2812" s="1061">
        <v>5</v>
      </c>
      <c r="I2812" s="1060">
        <v>5</v>
      </c>
      <c r="J2812" s="1060">
        <v>5</v>
      </c>
      <c r="K2812" s="1060">
        <v>6</v>
      </c>
      <c r="L2812" s="1060">
        <v>7</v>
      </c>
      <c r="M2812" s="1060">
        <v>7</v>
      </c>
      <c r="N2812" s="1061">
        <v>8</v>
      </c>
      <c r="O2812" s="1060">
        <v>7</v>
      </c>
      <c r="P2812" s="1060">
        <v>7</v>
      </c>
      <c r="Q2812" s="1060">
        <v>8</v>
      </c>
      <c r="R2812" s="1060">
        <v>7</v>
      </c>
      <c r="S2812" s="1060">
        <v>7</v>
      </c>
      <c r="T2812" s="1060">
        <v>7</v>
      </c>
      <c r="U2812" s="1060">
        <v>7</v>
      </c>
      <c r="V2812" s="1060">
        <v>8</v>
      </c>
      <c r="W2812" s="1060">
        <v>7</v>
      </c>
      <c r="X2812" s="1060">
        <v>7</v>
      </c>
      <c r="Y2812" s="1061">
        <v>7</v>
      </c>
      <c r="Z2812" s="1060">
        <v>7</v>
      </c>
      <c r="AA2812" s="1060">
        <v>8</v>
      </c>
      <c r="AB2812" s="1062">
        <v>6</v>
      </c>
      <c r="AC2812" s="333"/>
      <c r="AD2812" s="180"/>
      <c r="AE2812" s="61"/>
      <c r="AF2812" s="335"/>
      <c r="AG2812" s="335"/>
      <c r="AH2812" s="335"/>
      <c r="AI2812" s="335"/>
      <c r="AJ2812" s="335"/>
      <c r="AK2812" s="335"/>
      <c r="AL2812" s="335"/>
      <c r="AM2812" s="335"/>
      <c r="AN2812" s="335"/>
      <c r="AO2812" s="335"/>
      <c r="AP2812" s="335"/>
      <c r="AQ2812" s="335"/>
      <c r="AR2812" s="335"/>
      <c r="AS2812" s="335"/>
      <c r="AT2812" s="335"/>
      <c r="AU2812" s="335"/>
      <c r="AV2812" s="335"/>
      <c r="AW2812" s="335"/>
      <c r="AX2812" s="335"/>
      <c r="AY2812" s="335"/>
      <c r="AZ2812" s="335"/>
      <c r="BA2812" s="335"/>
      <c r="BB2812" s="335"/>
      <c r="BC2812" s="335"/>
      <c r="BD2812" s="335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</row>
    <row r="2813" spans="1:81" ht="10.5" customHeight="1" x14ac:dyDescent="0.2">
      <c r="A2813" s="1588"/>
      <c r="B2813" s="1538"/>
      <c r="C2813" s="1472" t="s">
        <v>557</v>
      </c>
      <c r="D2813" s="134" t="s">
        <v>116</v>
      </c>
      <c r="E2813" s="64">
        <v>4.6439999999999995E-2</v>
      </c>
      <c r="F2813" s="64">
        <v>4.4639999999999999E-2</v>
      </c>
      <c r="G2813" s="64">
        <v>4.4999999999999998E-2</v>
      </c>
      <c r="H2813" s="424">
        <v>4.4159999999999998E-2</v>
      </c>
      <c r="I2813" s="64">
        <v>4.548E-2</v>
      </c>
      <c r="J2813" s="64">
        <v>4.6560000000000004E-2</v>
      </c>
      <c r="K2813" s="64">
        <v>5.0520000000000002E-2</v>
      </c>
      <c r="L2813" s="64">
        <v>5.2200000000000003E-2</v>
      </c>
      <c r="M2813" s="64">
        <v>6.7080000000000001E-2</v>
      </c>
      <c r="N2813" s="424">
        <v>7.3079999999999992E-2</v>
      </c>
      <c r="O2813" s="64">
        <v>7.3200000000000001E-2</v>
      </c>
      <c r="P2813" s="64">
        <v>8.231999999999999E-2</v>
      </c>
      <c r="Q2813" s="64">
        <v>7.6560000000000003E-2</v>
      </c>
      <c r="R2813" s="64">
        <v>7.1879999999999999E-2</v>
      </c>
      <c r="S2813" s="64">
        <v>7.1639999999999995E-2</v>
      </c>
      <c r="T2813" s="64">
        <v>7.2599999999999998E-2</v>
      </c>
      <c r="U2813" s="64">
        <v>7.4520000000000003E-2</v>
      </c>
      <c r="V2813" s="64">
        <v>7.3079999999999992E-2</v>
      </c>
      <c r="W2813" s="64">
        <v>7.3439999999999991E-2</v>
      </c>
      <c r="X2813" s="64">
        <v>7.9799999999999996E-2</v>
      </c>
      <c r="Y2813" s="424">
        <v>8.184000000000001E-2</v>
      </c>
      <c r="Z2813" s="64">
        <v>7.5240000000000001E-2</v>
      </c>
      <c r="AA2813" s="64">
        <v>7.4400000000000008E-2</v>
      </c>
      <c r="AB2813" s="65">
        <v>6.8519999999999998E-2</v>
      </c>
      <c r="AC2813" s="50">
        <f>SUM(E2813:AB2813)</f>
        <v>1.5642</v>
      </c>
      <c r="AD2813" s="53"/>
      <c r="AE2813" s="61">
        <v>12</v>
      </c>
      <c r="BD2813" s="102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</row>
    <row r="2814" spans="1:81" ht="10.5" customHeight="1" x14ac:dyDescent="0.2">
      <c r="A2814" s="1588"/>
      <c r="B2814" s="1538"/>
      <c r="C2814" s="1472" t="s">
        <v>557</v>
      </c>
      <c r="D2814" s="134" t="s">
        <v>117</v>
      </c>
      <c r="E2814" s="64">
        <v>-3.3000000000000002E-2</v>
      </c>
      <c r="F2814" s="51">
        <v>-3.3000000000000002E-2</v>
      </c>
      <c r="G2814" s="51">
        <v>-3.3600000000000005E-2</v>
      </c>
      <c r="H2814" s="334">
        <v>-3.3600000000000005E-2</v>
      </c>
      <c r="I2814" s="51">
        <v>-3.4200000000000001E-2</v>
      </c>
      <c r="J2814" s="51">
        <v>-3.4680000000000002E-2</v>
      </c>
      <c r="K2814" s="51">
        <v>-3.4320000000000003E-2</v>
      </c>
      <c r="L2814" s="51">
        <v>-3.4320000000000003E-2</v>
      </c>
      <c r="M2814" s="51">
        <v>-3.2280000000000003E-2</v>
      </c>
      <c r="N2814" s="334">
        <v>-3.2039999999999999E-2</v>
      </c>
      <c r="O2814" s="51">
        <v>-3.0599999999999999E-2</v>
      </c>
      <c r="P2814" s="51">
        <v>-2.3279999999999999E-2</v>
      </c>
      <c r="Q2814" s="51">
        <v>-2.0639999999999999E-2</v>
      </c>
      <c r="R2814" s="51">
        <v>-2.3519999999999999E-2</v>
      </c>
      <c r="S2814" s="51">
        <v>-2.3880000000000002E-2</v>
      </c>
      <c r="T2814" s="51">
        <v>-2.4599999999999997E-2</v>
      </c>
      <c r="U2814" s="51">
        <v>-2.5440000000000001E-2</v>
      </c>
      <c r="V2814" s="51">
        <v>-2.64E-2</v>
      </c>
      <c r="W2814" s="51">
        <v>-2.5319999999999999E-2</v>
      </c>
      <c r="X2814" s="51">
        <v>-1.968E-2</v>
      </c>
      <c r="Y2814" s="334">
        <v>-1.992E-2</v>
      </c>
      <c r="Z2814" s="51">
        <v>-1.8839999999999999E-2</v>
      </c>
      <c r="AA2814" s="51">
        <v>-1.7999999999999999E-2</v>
      </c>
      <c r="AB2814" s="52">
        <v>-1.4759999999999999E-2</v>
      </c>
      <c r="AC2814" s="333"/>
      <c r="AD2814" s="53">
        <f>SUM(E2814:AB2814)</f>
        <v>-0.64992000000000016</v>
      </c>
      <c r="AE2814" s="61">
        <v>12</v>
      </c>
      <c r="BD2814" s="335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</row>
    <row r="2815" spans="1:81" ht="10.5" customHeight="1" thickBot="1" x14ac:dyDescent="0.25">
      <c r="A2815" s="1589"/>
      <c r="B2815" s="1539"/>
      <c r="C2815" s="274"/>
      <c r="D2815" s="239" t="s">
        <v>41</v>
      </c>
      <c r="E2815" s="55">
        <f t="shared" ref="E2815:AB2815" si="4624">E2814/E2813</f>
        <v>-0.71059431524547811</v>
      </c>
      <c r="F2815" s="55">
        <f t="shared" si="4624"/>
        <v>-0.739247311827957</v>
      </c>
      <c r="G2815" s="55">
        <f t="shared" si="4624"/>
        <v>-0.74666666666666681</v>
      </c>
      <c r="H2815" s="368">
        <f t="shared" si="4624"/>
        <v>-0.76086956521739146</v>
      </c>
      <c r="I2815" s="55">
        <f t="shared" si="4624"/>
        <v>-0.75197889182058053</v>
      </c>
      <c r="J2815" s="55">
        <f t="shared" si="4624"/>
        <v>-0.74484536082474229</v>
      </c>
      <c r="K2815" s="55">
        <f t="shared" si="4624"/>
        <v>-0.67933491686460812</v>
      </c>
      <c r="L2815" s="55">
        <f t="shared" si="4624"/>
        <v>-0.65747126436781611</v>
      </c>
      <c r="M2815" s="55">
        <f t="shared" si="4624"/>
        <v>-0.48121645796064405</v>
      </c>
      <c r="N2815" s="368">
        <f t="shared" si="4624"/>
        <v>-0.43842364532019706</v>
      </c>
      <c r="O2815" s="55">
        <f t="shared" si="4624"/>
        <v>-0.41803278688524587</v>
      </c>
      <c r="P2815" s="55">
        <f t="shared" si="4624"/>
        <v>-0.28279883381924198</v>
      </c>
      <c r="Q2815" s="55">
        <f t="shared" si="4624"/>
        <v>-0.26959247648902818</v>
      </c>
      <c r="R2815" s="55">
        <f t="shared" si="4624"/>
        <v>-0.32721202003338895</v>
      </c>
      <c r="S2815" s="55">
        <f t="shared" si="4624"/>
        <v>-0.33333333333333337</v>
      </c>
      <c r="T2815" s="55">
        <f t="shared" si="4624"/>
        <v>-0.33884297520661155</v>
      </c>
      <c r="U2815" s="55">
        <f t="shared" si="4624"/>
        <v>-0.34138486312399358</v>
      </c>
      <c r="V2815" s="55">
        <f t="shared" si="4624"/>
        <v>-0.36124794745484406</v>
      </c>
      <c r="W2815" s="55">
        <f t="shared" si="4624"/>
        <v>-0.34477124183006536</v>
      </c>
      <c r="X2815" s="55">
        <f t="shared" si="4624"/>
        <v>-0.24661654135338346</v>
      </c>
      <c r="Y2815" s="368">
        <f t="shared" si="4624"/>
        <v>-0.24340175953079177</v>
      </c>
      <c r="Z2815" s="55">
        <f t="shared" si="4624"/>
        <v>-0.25039872408293462</v>
      </c>
      <c r="AA2815" s="55">
        <f t="shared" si="4624"/>
        <v>-0.24193548387096769</v>
      </c>
      <c r="AB2815" s="56">
        <f t="shared" si="4624"/>
        <v>-0.21541155866900175</v>
      </c>
      <c r="AC2815" s="333"/>
      <c r="AD2815" s="53"/>
      <c r="AE2815" s="61"/>
      <c r="AF2815" s="335"/>
      <c r="AG2815" s="335"/>
      <c r="AH2815" s="335"/>
      <c r="AI2815" s="335"/>
      <c r="AJ2815" s="335"/>
      <c r="AK2815" s="335"/>
      <c r="AL2815" s="335"/>
      <c r="AM2815" s="335"/>
      <c r="AN2815" s="335"/>
      <c r="AO2815" s="335"/>
      <c r="AP2815" s="335"/>
      <c r="AQ2815" s="335"/>
      <c r="AR2815" s="335"/>
      <c r="AS2815" s="335"/>
      <c r="AT2815" s="335"/>
      <c r="AU2815" s="335"/>
      <c r="AV2815" s="335"/>
      <c r="AW2815" s="335"/>
      <c r="AX2815" s="335"/>
      <c r="AY2815" s="335"/>
      <c r="AZ2815" s="335"/>
      <c r="BA2815" s="335"/>
      <c r="BB2815" s="335"/>
      <c r="BC2815" s="335"/>
      <c r="BD2815" s="335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</row>
    <row r="2816" spans="1:81" ht="10.5" customHeight="1" x14ac:dyDescent="0.2">
      <c r="A2816" s="1483" t="s">
        <v>293</v>
      </c>
      <c r="B2816" s="66"/>
      <c r="C2816" s="534"/>
      <c r="D2816" s="138"/>
      <c r="E2816" s="67">
        <f t="shared" ref="E2816:AA2817" si="4625">E2808+E2813</f>
        <v>0.39576</v>
      </c>
      <c r="F2816" s="67">
        <f t="shared" si="4625"/>
        <v>0.38172</v>
      </c>
      <c r="G2816" s="67">
        <f t="shared" si="4625"/>
        <v>0.37787999999999999</v>
      </c>
      <c r="H2816" s="370">
        <f t="shared" si="4625"/>
        <v>0.3846</v>
      </c>
      <c r="I2816" s="67">
        <f t="shared" si="4625"/>
        <v>0.38400000000000001</v>
      </c>
      <c r="J2816" s="67">
        <f t="shared" si="4625"/>
        <v>0.40164</v>
      </c>
      <c r="K2816" s="67">
        <f t="shared" si="4625"/>
        <v>0.42276000000000002</v>
      </c>
      <c r="L2816" s="67">
        <f t="shared" si="4625"/>
        <v>0.43344000000000005</v>
      </c>
      <c r="M2816" s="67">
        <f t="shared" si="4625"/>
        <v>0.46416000000000002</v>
      </c>
      <c r="N2816" s="370">
        <f t="shared" si="4625"/>
        <v>0.48719999999999997</v>
      </c>
      <c r="O2816" s="67">
        <f t="shared" si="4625"/>
        <v>0.50268000000000002</v>
      </c>
      <c r="P2816" s="67">
        <f t="shared" si="4625"/>
        <v>0.52163999999999999</v>
      </c>
      <c r="Q2816" s="67">
        <f t="shared" si="4625"/>
        <v>0.51312000000000002</v>
      </c>
      <c r="R2816" s="67">
        <f t="shared" si="4625"/>
        <v>0.50783999999999996</v>
      </c>
      <c r="S2816" s="67">
        <f t="shared" si="4625"/>
        <v>0.50495999999999996</v>
      </c>
      <c r="T2816" s="67">
        <f t="shared" si="4625"/>
        <v>0.50736000000000003</v>
      </c>
      <c r="U2816" s="67">
        <f t="shared" si="4625"/>
        <v>0.52883999999999998</v>
      </c>
      <c r="V2816" s="67">
        <f t="shared" si="4625"/>
        <v>0.52991999999999995</v>
      </c>
      <c r="W2816" s="67">
        <f t="shared" si="4625"/>
        <v>0.54227999999999998</v>
      </c>
      <c r="X2816" s="67">
        <f t="shared" si="4625"/>
        <v>0.55847999999999998</v>
      </c>
      <c r="Y2816" s="370">
        <f t="shared" si="4625"/>
        <v>0.54791999999999996</v>
      </c>
      <c r="Z2816" s="67">
        <f t="shared" si="4625"/>
        <v>0.52583999999999997</v>
      </c>
      <c r="AA2816" s="67">
        <f t="shared" si="4625"/>
        <v>0.49776000000000004</v>
      </c>
      <c r="AB2816" s="68">
        <f>AB2808+AB2813</f>
        <v>0.47675999999999996</v>
      </c>
      <c r="AC2816" s="50">
        <f>SUM(E2816:AB2816)</f>
        <v>11.398559999999998</v>
      </c>
      <c r="AD2816" s="69"/>
      <c r="AE2816" s="103"/>
      <c r="AF2816" s="899"/>
      <c r="AG2816" s="899"/>
      <c r="AH2816" s="899"/>
      <c r="AI2816" s="899"/>
      <c r="AJ2816" s="899"/>
      <c r="AK2816" s="899"/>
      <c r="AL2816" s="899"/>
      <c r="AM2816" s="899"/>
      <c r="AN2816" s="899"/>
      <c r="AO2816" s="899"/>
      <c r="AP2816" s="899"/>
      <c r="AQ2816" s="899"/>
      <c r="AR2816" s="899"/>
      <c r="AS2816" s="899"/>
      <c r="AT2816" s="899"/>
      <c r="AU2816" s="899"/>
      <c r="AV2816" s="899"/>
      <c r="AW2816" s="899"/>
      <c r="AX2816" s="899"/>
      <c r="AY2816" s="899"/>
      <c r="AZ2816" s="899"/>
      <c r="BA2816" s="899"/>
      <c r="BB2816" s="899"/>
      <c r="BC2816" s="899"/>
      <c r="BD2816" s="899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</row>
    <row r="2817" spans="1:81" ht="10.5" customHeight="1" x14ac:dyDescent="0.2">
      <c r="A2817" s="1484" t="s">
        <v>294</v>
      </c>
      <c r="B2817" s="71"/>
      <c r="C2817" s="539"/>
      <c r="D2817" s="139"/>
      <c r="E2817" s="72">
        <f t="shared" si="4625"/>
        <v>0.17532</v>
      </c>
      <c r="F2817" s="72">
        <f t="shared" si="4625"/>
        <v>0.17183999999999999</v>
      </c>
      <c r="G2817" s="72">
        <f t="shared" si="4625"/>
        <v>0.16752</v>
      </c>
      <c r="H2817" s="334">
        <f t="shared" si="4625"/>
        <v>0.17159999999999997</v>
      </c>
      <c r="I2817" s="72">
        <f t="shared" si="4625"/>
        <v>0.17004</v>
      </c>
      <c r="J2817" s="72">
        <f t="shared" si="4625"/>
        <v>0.17003999999999997</v>
      </c>
      <c r="K2817" s="72">
        <f t="shared" si="4625"/>
        <v>0.17304000000000003</v>
      </c>
      <c r="L2817" s="72">
        <f t="shared" si="4625"/>
        <v>0.17976000000000003</v>
      </c>
      <c r="M2817" s="72">
        <f t="shared" si="4625"/>
        <v>0.18180000000000002</v>
      </c>
      <c r="N2817" s="334">
        <f t="shared" si="4625"/>
        <v>0.18432000000000004</v>
      </c>
      <c r="O2817" s="72">
        <f t="shared" si="4625"/>
        <v>0.18803999999999998</v>
      </c>
      <c r="P2817" s="72">
        <f t="shared" si="4625"/>
        <v>0.19500000000000001</v>
      </c>
      <c r="Q2817" s="72">
        <f t="shared" si="4625"/>
        <v>0.19764000000000001</v>
      </c>
      <c r="R2817" s="72">
        <f t="shared" si="4625"/>
        <v>0.19259999999999999</v>
      </c>
      <c r="S2817" s="72">
        <f t="shared" si="4625"/>
        <v>0.18995999999999999</v>
      </c>
      <c r="T2817" s="72">
        <f t="shared" si="4625"/>
        <v>0.18684000000000001</v>
      </c>
      <c r="U2817" s="72">
        <f t="shared" si="4625"/>
        <v>0.18852000000000002</v>
      </c>
      <c r="V2817" s="72">
        <f t="shared" si="4625"/>
        <v>0.18731999999999999</v>
      </c>
      <c r="W2817" s="72">
        <f t="shared" si="4625"/>
        <v>0.19152</v>
      </c>
      <c r="X2817" s="72">
        <f t="shared" si="4625"/>
        <v>0.19716</v>
      </c>
      <c r="Y2817" s="334">
        <f t="shared" si="4625"/>
        <v>0.19500000000000001</v>
      </c>
      <c r="Z2817" s="72">
        <f t="shared" si="4625"/>
        <v>0.19475999999999999</v>
      </c>
      <c r="AA2817" s="72">
        <f t="shared" si="4625"/>
        <v>0.19308000000000003</v>
      </c>
      <c r="AB2817" s="73">
        <f>AB2809+AB2814</f>
        <v>0.19776000000000002</v>
      </c>
      <c r="AC2817" s="335"/>
      <c r="AD2817" s="69"/>
      <c r="AE2817" s="103"/>
      <c r="AF2817" s="335"/>
      <c r="AG2817" s="335"/>
      <c r="AH2817" s="335"/>
      <c r="AI2817" s="335"/>
      <c r="AJ2817" s="335"/>
      <c r="AK2817" s="335"/>
      <c r="AL2817" s="335"/>
      <c r="AM2817" s="335"/>
      <c r="AN2817" s="335"/>
      <c r="AO2817" s="335"/>
      <c r="AP2817" s="335"/>
      <c r="AQ2817" s="335"/>
      <c r="AR2817" s="335"/>
      <c r="AS2817" s="335"/>
      <c r="AT2817" s="335"/>
      <c r="AU2817" s="335"/>
      <c r="AV2817" s="335"/>
      <c r="AW2817" s="335"/>
      <c r="AX2817" s="335"/>
      <c r="AY2817" s="335"/>
      <c r="AZ2817" s="335"/>
      <c r="BA2817" s="335"/>
      <c r="BB2817" s="335"/>
      <c r="BC2817" s="335"/>
      <c r="BD2817" s="335"/>
    </row>
    <row r="2818" spans="1:81" ht="10.5" customHeight="1" thickBot="1" x14ac:dyDescent="0.25">
      <c r="A2818" s="1480" t="s">
        <v>295</v>
      </c>
      <c r="B2818" s="74"/>
      <c r="C2818" s="760"/>
      <c r="D2818" s="140"/>
      <c r="E2818" s="75">
        <f>SQRT(E2817*E2817+E2816*E2816)</f>
        <v>0.43285457142093348</v>
      </c>
      <c r="F2818" s="75">
        <f t="shared" ref="F2818:AB2818" si="4626">SQRT(F2817*F2817+F2816*F2816)</f>
        <v>0.41861574743432672</v>
      </c>
      <c r="G2818" s="75">
        <f t="shared" si="4626"/>
        <v>0.41334760771050799</v>
      </c>
      <c r="H2818" s="368">
        <f t="shared" si="4626"/>
        <v>0.42114572299858394</v>
      </c>
      <c r="I2818" s="75">
        <f t="shared" si="4626"/>
        <v>0.41996380986937437</v>
      </c>
      <c r="J2818" s="75">
        <f t="shared" si="4626"/>
        <v>0.436151683706483</v>
      </c>
      <c r="K2818" s="75">
        <f t="shared" si="4626"/>
        <v>0.45680286689117883</v>
      </c>
      <c r="L2818" s="75">
        <f t="shared" si="4626"/>
        <v>0.46923756371373343</v>
      </c>
      <c r="M2818" s="75">
        <f t="shared" si="4626"/>
        <v>0.49849347598539345</v>
      </c>
      <c r="N2818" s="368">
        <f t="shared" si="4626"/>
        <v>0.5209008565936516</v>
      </c>
      <c r="O2818" s="75">
        <f t="shared" si="4626"/>
        <v>0.53669937954128477</v>
      </c>
      <c r="P2818" s="75">
        <f t="shared" si="4626"/>
        <v>0.55689612101360519</v>
      </c>
      <c r="Q2818" s="75">
        <f t="shared" si="4626"/>
        <v>0.54986698755244445</v>
      </c>
      <c r="R2818" s="75">
        <f t="shared" si="4626"/>
        <v>0.54313554993205881</v>
      </c>
      <c r="S2818" s="75">
        <f t="shared" si="4626"/>
        <v>0.53950848297315956</v>
      </c>
      <c r="T2818" s="75">
        <f t="shared" si="4626"/>
        <v>0.54066935848076325</v>
      </c>
      <c r="U2818" s="75">
        <f t="shared" si="4626"/>
        <v>0.56143702763533498</v>
      </c>
      <c r="V2818" s="75">
        <f t="shared" si="4626"/>
        <v>0.56205336828454289</v>
      </c>
      <c r="W2818" s="75">
        <f t="shared" si="4626"/>
        <v>0.57510651952486158</v>
      </c>
      <c r="X2818" s="75">
        <f t="shared" si="4626"/>
        <v>0.59226005774490653</v>
      </c>
      <c r="Y2818" s="368">
        <f t="shared" si="4626"/>
        <v>0.5815851841304075</v>
      </c>
      <c r="Z2818" s="75">
        <f t="shared" si="4626"/>
        <v>0.56074875229464394</v>
      </c>
      <c r="AA2818" s="75">
        <f t="shared" si="4626"/>
        <v>0.53389596739439793</v>
      </c>
      <c r="AB2818" s="76">
        <f t="shared" si="4626"/>
        <v>0.51614834611766414</v>
      </c>
      <c r="AC2818" s="335"/>
      <c r="AD2818" s="69"/>
      <c r="AE2818" s="103"/>
      <c r="AF2818" s="335"/>
      <c r="AG2818" s="335"/>
      <c r="AH2818" s="335"/>
      <c r="AI2818" s="335"/>
      <c r="AJ2818" s="335"/>
      <c r="AK2818" s="335"/>
      <c r="AL2818" s="335"/>
      <c r="AM2818" s="335"/>
      <c r="AN2818" s="335"/>
      <c r="AO2818" s="335"/>
      <c r="AP2818" s="335"/>
      <c r="AQ2818" s="335"/>
      <c r="AR2818" s="335"/>
      <c r="AS2818" s="335"/>
      <c r="AT2818" s="335"/>
      <c r="AU2818" s="335"/>
      <c r="AV2818" s="335"/>
      <c r="AW2818" s="335"/>
      <c r="AX2818" s="335"/>
      <c r="AY2818" s="335"/>
      <c r="AZ2818" s="335"/>
      <c r="BA2818" s="335"/>
      <c r="BB2818" s="335"/>
      <c r="BC2818" s="335"/>
      <c r="BD2818" s="335"/>
    </row>
    <row r="2819" spans="1:81" ht="10.5" customHeight="1" x14ac:dyDescent="0.2">
      <c r="A2819" s="1719"/>
      <c r="B2819" s="1463" t="s">
        <v>194</v>
      </c>
      <c r="C2819" s="1119" t="s">
        <v>557</v>
      </c>
      <c r="D2819" s="1203" t="s">
        <v>36</v>
      </c>
      <c r="E2819" s="87">
        <v>0.86319999999999997</v>
      </c>
      <c r="F2819" s="87">
        <v>0.86119999999999997</v>
      </c>
      <c r="G2819" s="87">
        <v>0.86280000000000001</v>
      </c>
      <c r="H2819" s="370">
        <v>0.86519999999999997</v>
      </c>
      <c r="I2819" s="87">
        <v>0.86399999999999999</v>
      </c>
      <c r="J2819" s="87">
        <v>0.85919999999999996</v>
      </c>
      <c r="K2819" s="87">
        <v>0.86080000000000001</v>
      </c>
      <c r="L2819" s="87">
        <v>0.86280000000000001</v>
      </c>
      <c r="M2819" s="87">
        <v>0.86199999999999999</v>
      </c>
      <c r="N2819" s="370">
        <v>0.86280000000000001</v>
      </c>
      <c r="O2819" s="87">
        <v>0.86119999999999997</v>
      </c>
      <c r="P2819" s="87">
        <v>0.86280000000000001</v>
      </c>
      <c r="Q2819" s="87">
        <v>0.86280000000000001</v>
      </c>
      <c r="R2819" s="87">
        <v>0.85919999999999996</v>
      </c>
      <c r="S2819" s="87">
        <v>0.85799999999999998</v>
      </c>
      <c r="T2819" s="87">
        <v>0.85560000000000003</v>
      </c>
      <c r="U2819" s="87">
        <v>0.85680000000000001</v>
      </c>
      <c r="V2819" s="87">
        <v>0.85560000000000003</v>
      </c>
      <c r="W2819" s="87">
        <v>0.85719999999999996</v>
      </c>
      <c r="X2819" s="87">
        <v>0.85840000000000005</v>
      </c>
      <c r="Y2819" s="370">
        <v>0.85680000000000001</v>
      </c>
      <c r="Z2819" s="87">
        <v>0.85560000000000003</v>
      </c>
      <c r="AA2819" s="87">
        <v>0.85640000000000005</v>
      </c>
      <c r="AB2819" s="109">
        <v>0.85799999999999998</v>
      </c>
      <c r="AC2819" s="50">
        <f>SUM(D2819:AB2819)</f>
        <v>20.638400000000001</v>
      </c>
      <c r="AD2819" s="180"/>
      <c r="AE2819" s="354">
        <v>40</v>
      </c>
    </row>
    <row r="2820" spans="1:81" ht="10.5" customHeight="1" thickBot="1" x14ac:dyDescent="0.25">
      <c r="A2820" s="1720"/>
      <c r="B2820" s="1465" t="s">
        <v>195</v>
      </c>
      <c r="C2820" s="274" t="s">
        <v>557</v>
      </c>
      <c r="D2820" s="239" t="s">
        <v>36</v>
      </c>
      <c r="E2820" s="55">
        <v>0.73960000000000004</v>
      </c>
      <c r="F2820" s="55">
        <v>0.74</v>
      </c>
      <c r="G2820" s="55">
        <v>0.73839999999999995</v>
      </c>
      <c r="H2820" s="368">
        <v>0.74319999999999997</v>
      </c>
      <c r="I2820" s="55">
        <v>0.74199999999999999</v>
      </c>
      <c r="J2820" s="55">
        <v>0.73160000000000003</v>
      </c>
      <c r="K2820" s="55">
        <v>0.73440000000000005</v>
      </c>
      <c r="L2820" s="55">
        <v>0.74</v>
      </c>
      <c r="M2820" s="55">
        <v>0.73760000000000003</v>
      </c>
      <c r="N2820" s="368">
        <v>0.74</v>
      </c>
      <c r="O2820" s="55">
        <v>0.91600000000000004</v>
      </c>
      <c r="P2820" s="55">
        <v>0.74439999999999995</v>
      </c>
      <c r="Q2820" s="55">
        <v>0.74399999999999999</v>
      </c>
      <c r="R2820" s="55">
        <v>0.73719999999999997</v>
      </c>
      <c r="S2820" s="55">
        <v>0.73440000000000005</v>
      </c>
      <c r="T2820" s="55">
        <v>0.73</v>
      </c>
      <c r="U2820" s="55">
        <v>0.73240000000000005</v>
      </c>
      <c r="V2820" s="55">
        <v>0.73040000000000005</v>
      </c>
      <c r="W2820" s="55">
        <v>0.73360000000000003</v>
      </c>
      <c r="X2820" s="55">
        <v>0.73519999999999996</v>
      </c>
      <c r="Y2820" s="368">
        <v>0.73360000000000003</v>
      </c>
      <c r="Z2820" s="55">
        <v>0.73</v>
      </c>
      <c r="AA2820" s="55">
        <v>0.73199999999999998</v>
      </c>
      <c r="AB2820" s="56">
        <v>0.73560000000000003</v>
      </c>
      <c r="AC2820" s="50">
        <f>SUM(D2820:AB2820)</f>
        <v>17.855600000000006</v>
      </c>
      <c r="AD2820" s="180"/>
      <c r="AE2820" s="354">
        <v>40</v>
      </c>
    </row>
    <row r="2821" spans="1:81" ht="10.5" customHeight="1" thickBot="1" x14ac:dyDescent="0.25">
      <c r="A2821" s="1486" t="s">
        <v>97</v>
      </c>
      <c r="B2821" s="163"/>
      <c r="C2821" s="163"/>
      <c r="D2821" s="163"/>
      <c r="E2821" s="163">
        <v>1</v>
      </c>
      <c r="F2821" s="163">
        <v>2</v>
      </c>
      <c r="G2821" s="163">
        <v>3</v>
      </c>
      <c r="H2821" s="366">
        <v>4</v>
      </c>
      <c r="I2821" s="163">
        <v>5</v>
      </c>
      <c r="J2821" s="163">
        <v>6</v>
      </c>
      <c r="K2821" s="163">
        <v>7</v>
      </c>
      <c r="L2821" s="163">
        <v>8</v>
      </c>
      <c r="M2821" s="163">
        <v>9</v>
      </c>
      <c r="N2821" s="366">
        <v>10</v>
      </c>
      <c r="O2821" s="163">
        <v>11</v>
      </c>
      <c r="P2821" s="163">
        <v>12</v>
      </c>
      <c r="Q2821" s="163">
        <v>13</v>
      </c>
      <c r="R2821" s="163">
        <v>14</v>
      </c>
      <c r="S2821" s="163">
        <v>15</v>
      </c>
      <c r="T2821" s="163">
        <v>16</v>
      </c>
      <c r="U2821" s="163">
        <v>17</v>
      </c>
      <c r="V2821" s="163">
        <v>18</v>
      </c>
      <c r="W2821" s="163">
        <v>19</v>
      </c>
      <c r="X2821" s="163">
        <v>20</v>
      </c>
      <c r="Y2821" s="366">
        <v>21</v>
      </c>
      <c r="Z2821" s="163">
        <v>22</v>
      </c>
      <c r="AA2821" s="163">
        <v>23</v>
      </c>
      <c r="AB2821" s="164">
        <v>24</v>
      </c>
    </row>
    <row r="2822" spans="1:81" ht="10.5" customHeight="1" x14ac:dyDescent="0.2">
      <c r="A2822" s="345" t="s">
        <v>77</v>
      </c>
      <c r="B2822" s="41"/>
      <c r="C2822" s="735" t="s">
        <v>126</v>
      </c>
      <c r="D2822" s="224" t="s">
        <v>38</v>
      </c>
      <c r="E2822" s="41">
        <v>6.3</v>
      </c>
      <c r="F2822" s="41">
        <v>6.3</v>
      </c>
      <c r="G2822" s="41">
        <v>6.3</v>
      </c>
      <c r="H2822" s="346">
        <v>6.3</v>
      </c>
      <c r="I2822" s="41">
        <v>6.2</v>
      </c>
      <c r="J2822" s="41">
        <v>6.2</v>
      </c>
      <c r="K2822" s="41">
        <v>6.2</v>
      </c>
      <c r="L2822" s="41">
        <v>6.3</v>
      </c>
      <c r="M2822" s="41">
        <v>6.3</v>
      </c>
      <c r="N2822" s="346">
        <v>6.2</v>
      </c>
      <c r="O2822" s="41">
        <v>6.3</v>
      </c>
      <c r="P2822" s="41">
        <v>6.2</v>
      </c>
      <c r="Q2822" s="41">
        <v>6.2</v>
      </c>
      <c r="R2822" s="41">
        <v>6.2</v>
      </c>
      <c r="S2822" s="41">
        <v>6.2</v>
      </c>
      <c r="T2822" s="41">
        <v>6.2</v>
      </c>
      <c r="U2822" s="41">
        <v>6.2</v>
      </c>
      <c r="V2822" s="41">
        <v>6.2</v>
      </c>
      <c r="W2822" s="41">
        <v>6.2</v>
      </c>
      <c r="X2822" s="41">
        <v>6.2</v>
      </c>
      <c r="Y2822" s="346">
        <v>6.2</v>
      </c>
      <c r="Z2822" s="41">
        <v>6.2</v>
      </c>
      <c r="AA2822" s="41">
        <v>6.2</v>
      </c>
      <c r="AB2822" s="42">
        <v>6.3</v>
      </c>
    </row>
    <row r="2823" spans="1:81" ht="10.5" customHeight="1" thickBot="1" x14ac:dyDescent="0.25">
      <c r="A2823" s="347" t="s">
        <v>78</v>
      </c>
      <c r="B2823" s="43"/>
      <c r="C2823" s="736" t="s">
        <v>126</v>
      </c>
      <c r="D2823" s="226" t="s">
        <v>38</v>
      </c>
      <c r="E2823" s="43">
        <v>6.3</v>
      </c>
      <c r="F2823" s="43">
        <v>6.2</v>
      </c>
      <c r="G2823" s="43">
        <v>6.2</v>
      </c>
      <c r="H2823" s="348">
        <v>6.3</v>
      </c>
      <c r="I2823" s="43">
        <v>6.2</v>
      </c>
      <c r="J2823" s="43">
        <v>6.2</v>
      </c>
      <c r="K2823" s="43">
        <v>6.2</v>
      </c>
      <c r="L2823" s="43">
        <v>6.2</v>
      </c>
      <c r="M2823" s="43">
        <v>6.2</v>
      </c>
      <c r="N2823" s="348">
        <v>6.2</v>
      </c>
      <c r="O2823" s="43">
        <v>6.3</v>
      </c>
      <c r="P2823" s="43">
        <v>6.2</v>
      </c>
      <c r="Q2823" s="43">
        <v>6.2</v>
      </c>
      <c r="R2823" s="43">
        <v>6.2</v>
      </c>
      <c r="S2823" s="43">
        <v>6.2</v>
      </c>
      <c r="T2823" s="43">
        <v>6.2</v>
      </c>
      <c r="U2823" s="43">
        <v>6.2</v>
      </c>
      <c r="V2823" s="43">
        <v>6.2</v>
      </c>
      <c r="W2823" s="43">
        <v>6.2</v>
      </c>
      <c r="X2823" s="43">
        <v>6.2</v>
      </c>
      <c r="Y2823" s="348">
        <v>6.2</v>
      </c>
      <c r="Z2823" s="43">
        <v>6.2</v>
      </c>
      <c r="AA2823" s="43">
        <v>6.2</v>
      </c>
      <c r="AB2823" s="44">
        <v>6.3</v>
      </c>
    </row>
    <row r="2824" spans="1:81" s="1" customFormat="1" ht="10.5" customHeight="1" x14ac:dyDescent="0.2">
      <c r="A2824" s="1575" t="s">
        <v>92</v>
      </c>
      <c r="B2824" s="1692" t="s">
        <v>474</v>
      </c>
      <c r="C2824" s="771"/>
      <c r="D2824" s="1203"/>
      <c r="E2824" s="79"/>
      <c r="F2824" s="79"/>
      <c r="G2824" s="79"/>
      <c r="H2824" s="389"/>
      <c r="I2824" s="79"/>
      <c r="J2824" s="79"/>
      <c r="K2824" s="79"/>
      <c r="L2824" s="79"/>
      <c r="M2824" s="79"/>
      <c r="N2824" s="389"/>
      <c r="O2824" s="79"/>
      <c r="P2824" s="79"/>
      <c r="Q2824" s="79"/>
      <c r="R2824" s="79"/>
      <c r="S2824" s="79"/>
      <c r="T2824" s="79"/>
      <c r="U2824" s="79"/>
      <c r="V2824" s="79"/>
      <c r="W2824" s="79"/>
      <c r="X2824" s="79"/>
      <c r="Y2824" s="389"/>
      <c r="Z2824" s="79"/>
      <c r="AA2824" s="79"/>
      <c r="AB2824" s="80"/>
      <c r="AC2824" s="412" t="s">
        <v>115</v>
      </c>
      <c r="AD2824" s="53">
        <f>AD2827/AC2826</f>
        <v>0</v>
      </c>
      <c r="AE2824" s="61"/>
      <c r="AF2824" s="400"/>
      <c r="AG2824" s="335"/>
      <c r="AH2824" s="335"/>
      <c r="AI2824" s="335"/>
      <c r="AJ2824" s="335"/>
      <c r="AK2824" s="335"/>
      <c r="AL2824" s="335"/>
      <c r="AM2824" s="335"/>
      <c r="AN2824" s="335"/>
      <c r="AO2824" s="335"/>
      <c r="AP2824" s="335"/>
      <c r="AQ2824" s="335"/>
      <c r="AR2824" s="335"/>
      <c r="AS2824" s="335"/>
      <c r="AT2824" s="335"/>
      <c r="AU2824" s="335"/>
      <c r="AV2824" s="335"/>
      <c r="AW2824" s="335"/>
      <c r="AX2824" s="335"/>
      <c r="AY2824" s="335"/>
      <c r="AZ2824" s="335"/>
      <c r="BA2824" s="335"/>
      <c r="BB2824" s="335"/>
      <c r="BC2824" s="335"/>
      <c r="BD2824" s="335"/>
      <c r="BE2824" s="328"/>
      <c r="BF2824" s="328"/>
      <c r="BG2824" s="328"/>
      <c r="BH2824" s="328"/>
      <c r="BI2824" s="328"/>
      <c r="BJ2824" s="328"/>
      <c r="BK2824" s="328"/>
      <c r="BL2824" s="328"/>
      <c r="BM2824" s="328"/>
      <c r="BN2824" s="328"/>
      <c r="BO2824" s="328"/>
      <c r="BP2824" s="328"/>
      <c r="BQ2824" s="328"/>
      <c r="BR2824" s="328"/>
      <c r="BS2824" s="328"/>
      <c r="BT2824" s="328"/>
      <c r="BU2824" s="328"/>
      <c r="BV2824" s="328"/>
      <c r="BW2824" s="328"/>
      <c r="BX2824" s="328"/>
      <c r="BY2824" s="165"/>
      <c r="BZ2824" s="165"/>
      <c r="CA2824" s="165"/>
      <c r="CB2824" s="165"/>
      <c r="CC2824" s="165"/>
    </row>
    <row r="2825" spans="1:81" s="1" customFormat="1" ht="10.5" customHeight="1" x14ac:dyDescent="0.2">
      <c r="A2825" s="1576"/>
      <c r="B2825" s="1693"/>
      <c r="C2825" s="1472" t="s">
        <v>129</v>
      </c>
      <c r="D2825" s="134" t="s">
        <v>33</v>
      </c>
      <c r="E2825" s="107">
        <f>ROUND(SQRT(E2826^2+E2827^2)*1000/(1.73*E2822),0)</f>
        <v>0</v>
      </c>
      <c r="F2825" s="107">
        <f t="shared" ref="F2825:AB2825" si="4627">ROUND(SQRT(F2826^2+F2827^2)*1000/(1.73*F2822),0)</f>
        <v>0</v>
      </c>
      <c r="G2825" s="107">
        <f t="shared" si="4627"/>
        <v>0</v>
      </c>
      <c r="H2825" s="353">
        <f t="shared" si="4627"/>
        <v>0</v>
      </c>
      <c r="I2825" s="107">
        <f t="shared" si="4627"/>
        <v>0</v>
      </c>
      <c r="J2825" s="107">
        <f t="shared" si="4627"/>
        <v>0</v>
      </c>
      <c r="K2825" s="107">
        <f t="shared" si="4627"/>
        <v>0</v>
      </c>
      <c r="L2825" s="107">
        <f t="shared" si="4627"/>
        <v>0</v>
      </c>
      <c r="M2825" s="107">
        <f t="shared" si="4627"/>
        <v>0</v>
      </c>
      <c r="N2825" s="353">
        <f t="shared" si="4627"/>
        <v>0</v>
      </c>
      <c r="O2825" s="107">
        <f t="shared" si="4627"/>
        <v>0</v>
      </c>
      <c r="P2825" s="107">
        <f t="shared" si="4627"/>
        <v>0</v>
      </c>
      <c r="Q2825" s="107">
        <f t="shared" si="4627"/>
        <v>0</v>
      </c>
      <c r="R2825" s="107">
        <f t="shared" si="4627"/>
        <v>0</v>
      </c>
      <c r="S2825" s="107">
        <f t="shared" si="4627"/>
        <v>0</v>
      </c>
      <c r="T2825" s="107">
        <f t="shared" si="4627"/>
        <v>0</v>
      </c>
      <c r="U2825" s="107">
        <f t="shared" si="4627"/>
        <v>0</v>
      </c>
      <c r="V2825" s="107">
        <f t="shared" si="4627"/>
        <v>0</v>
      </c>
      <c r="W2825" s="107">
        <f t="shared" si="4627"/>
        <v>0</v>
      </c>
      <c r="X2825" s="107">
        <f t="shared" si="4627"/>
        <v>0</v>
      </c>
      <c r="Y2825" s="353">
        <f t="shared" si="4627"/>
        <v>0</v>
      </c>
      <c r="Z2825" s="107">
        <f t="shared" si="4627"/>
        <v>0</v>
      </c>
      <c r="AA2825" s="107">
        <f t="shared" si="4627"/>
        <v>0</v>
      </c>
      <c r="AB2825" s="108">
        <f t="shared" si="4627"/>
        <v>0</v>
      </c>
      <c r="AC2825" s="333"/>
      <c r="AD2825" s="180"/>
      <c r="AE2825" s="180"/>
      <c r="AF2825" s="328"/>
      <c r="AG2825" s="328"/>
      <c r="AH2825" s="328"/>
      <c r="AI2825" s="328"/>
      <c r="AJ2825" s="328"/>
      <c r="AK2825" s="328"/>
      <c r="AL2825" s="328"/>
      <c r="AM2825" s="328"/>
      <c r="AN2825" s="328"/>
      <c r="AO2825" s="328"/>
      <c r="AP2825" s="328"/>
      <c r="AQ2825" s="328"/>
      <c r="AR2825" s="328"/>
      <c r="AS2825" s="328"/>
      <c r="AT2825" s="328"/>
      <c r="AU2825" s="328"/>
      <c r="AV2825" s="328"/>
      <c r="AW2825" s="328"/>
      <c r="AX2825" s="328"/>
      <c r="AY2825" s="328"/>
      <c r="AZ2825" s="328"/>
      <c r="BA2825" s="328"/>
      <c r="BB2825" s="328"/>
      <c r="BC2825" s="328"/>
      <c r="BD2825" s="328"/>
      <c r="BE2825" s="328"/>
      <c r="BF2825" s="328"/>
      <c r="BG2825" s="328"/>
      <c r="BH2825" s="328"/>
      <c r="BI2825" s="328"/>
      <c r="BJ2825" s="328"/>
      <c r="BK2825" s="328"/>
      <c r="BL2825" s="328"/>
      <c r="BM2825" s="328"/>
      <c r="BN2825" s="328"/>
      <c r="BO2825" s="328"/>
      <c r="BP2825" s="328"/>
      <c r="BQ2825" s="328"/>
      <c r="BR2825" s="328"/>
      <c r="BS2825" s="328"/>
      <c r="BT2825" s="328"/>
      <c r="BU2825" s="328"/>
      <c r="BV2825" s="328"/>
      <c r="BW2825" s="328"/>
      <c r="BX2825" s="328"/>
      <c r="BY2825" s="165"/>
      <c r="BZ2825" s="165"/>
      <c r="CA2825" s="165"/>
      <c r="CB2825" s="165"/>
      <c r="CC2825" s="165"/>
    </row>
    <row r="2826" spans="1:81" s="1" customFormat="1" ht="10.5" customHeight="1" x14ac:dyDescent="0.2">
      <c r="A2826" s="1576"/>
      <c r="B2826" s="1693"/>
      <c r="C2826" s="1472" t="s">
        <v>557</v>
      </c>
      <c r="D2826" s="134" t="s">
        <v>116</v>
      </c>
      <c r="E2826" s="64">
        <v>3.5999999999999997E-4</v>
      </c>
      <c r="F2826" s="64">
        <v>3.5999999999999997E-4</v>
      </c>
      <c r="G2826" s="64">
        <v>3.5999999999999997E-4</v>
      </c>
      <c r="H2826" s="424">
        <v>3.5999999999999997E-4</v>
      </c>
      <c r="I2826" s="64">
        <v>3.5999999999999997E-4</v>
      </c>
      <c r="J2826" s="64">
        <v>3.5999999999999997E-4</v>
      </c>
      <c r="K2826" s="64">
        <v>3.5999999999999997E-4</v>
      </c>
      <c r="L2826" s="64">
        <v>3.5999999999999997E-4</v>
      </c>
      <c r="M2826" s="64">
        <v>3.5999999999999997E-4</v>
      </c>
      <c r="N2826" s="424">
        <v>3.5999999999999997E-4</v>
      </c>
      <c r="O2826" s="64">
        <v>3.5999999999999997E-4</v>
      </c>
      <c r="P2826" s="64">
        <v>3.5999999999999997E-4</v>
      </c>
      <c r="Q2826" s="64">
        <v>3.5999999999999997E-4</v>
      </c>
      <c r="R2826" s="64">
        <v>3.5999999999999997E-4</v>
      </c>
      <c r="S2826" s="64">
        <v>3.5999999999999997E-4</v>
      </c>
      <c r="T2826" s="64">
        <v>3.5999999999999997E-4</v>
      </c>
      <c r="U2826" s="64">
        <v>3.5999999999999997E-4</v>
      </c>
      <c r="V2826" s="64">
        <v>3.5999999999999997E-4</v>
      </c>
      <c r="W2826" s="64">
        <v>3.5999999999999997E-4</v>
      </c>
      <c r="X2826" s="64">
        <v>3.5999999999999997E-4</v>
      </c>
      <c r="Y2826" s="424">
        <v>3.5999999999999997E-4</v>
      </c>
      <c r="Z2826" s="64">
        <v>3.5999999999999997E-4</v>
      </c>
      <c r="AA2826" s="64">
        <v>3.5999999999999997E-4</v>
      </c>
      <c r="AB2826" s="65">
        <v>3.5999999999999997E-4</v>
      </c>
      <c r="AC2826" s="50">
        <f>SUM(D2826:AB2826)</f>
        <v>8.6399999999999984E-3</v>
      </c>
      <c r="AD2826" s="53"/>
      <c r="AE2826" s="61">
        <v>12</v>
      </c>
      <c r="AF2826" s="328"/>
      <c r="AG2826" s="328"/>
      <c r="AH2826" s="328"/>
      <c r="AI2826" s="328"/>
      <c r="AJ2826" s="328"/>
      <c r="AK2826" s="328"/>
      <c r="AL2826" s="328"/>
      <c r="AM2826" s="328"/>
      <c r="AN2826" s="328"/>
      <c r="AO2826" s="328"/>
      <c r="AP2826" s="328"/>
      <c r="AQ2826" s="328"/>
      <c r="AR2826" s="328"/>
      <c r="AS2826" s="328"/>
      <c r="AT2826" s="328"/>
      <c r="AU2826" s="328"/>
      <c r="AV2826" s="328"/>
      <c r="AW2826" s="328"/>
      <c r="AX2826" s="328"/>
      <c r="AY2826" s="328"/>
      <c r="AZ2826" s="328"/>
      <c r="BA2826" s="328"/>
      <c r="BB2826" s="328"/>
      <c r="BC2826" s="328"/>
      <c r="BD2826" s="102"/>
      <c r="BE2826" s="328"/>
      <c r="BF2826" s="328"/>
      <c r="BG2826" s="328"/>
      <c r="BH2826" s="328"/>
      <c r="BI2826" s="328"/>
      <c r="BJ2826" s="328"/>
      <c r="BK2826" s="328"/>
      <c r="BL2826" s="328"/>
      <c r="BM2826" s="328"/>
      <c r="BN2826" s="328"/>
      <c r="BO2826" s="328"/>
      <c r="BP2826" s="328"/>
      <c r="BQ2826" s="328"/>
      <c r="BR2826" s="328"/>
      <c r="BS2826" s="328"/>
      <c r="BT2826" s="328"/>
      <c r="BU2826" s="328"/>
      <c r="BV2826" s="328"/>
      <c r="BW2826" s="328"/>
      <c r="BX2826" s="328"/>
      <c r="BY2826" s="165"/>
      <c r="BZ2826" s="165"/>
      <c r="CA2826" s="165"/>
      <c r="CB2826" s="165"/>
      <c r="CC2826" s="165"/>
    </row>
    <row r="2827" spans="1:81" s="1" customFormat="1" ht="10.5" customHeight="1" x14ac:dyDescent="0.2">
      <c r="A2827" s="1576"/>
      <c r="B2827" s="1693"/>
      <c r="C2827" s="1472" t="s">
        <v>557</v>
      </c>
      <c r="D2827" s="134" t="s">
        <v>117</v>
      </c>
      <c r="E2827" s="64">
        <v>0</v>
      </c>
      <c r="F2827" s="51">
        <v>0</v>
      </c>
      <c r="G2827" s="51">
        <v>0</v>
      </c>
      <c r="H2827" s="334">
        <v>0</v>
      </c>
      <c r="I2827" s="51">
        <v>0</v>
      </c>
      <c r="J2827" s="51">
        <v>0</v>
      </c>
      <c r="K2827" s="51">
        <v>0</v>
      </c>
      <c r="L2827" s="51">
        <v>0</v>
      </c>
      <c r="M2827" s="51">
        <v>0</v>
      </c>
      <c r="N2827" s="334">
        <v>0</v>
      </c>
      <c r="O2827" s="51">
        <v>0</v>
      </c>
      <c r="P2827" s="51">
        <v>0</v>
      </c>
      <c r="Q2827" s="51">
        <v>0</v>
      </c>
      <c r="R2827" s="51">
        <v>0</v>
      </c>
      <c r="S2827" s="51">
        <v>0</v>
      </c>
      <c r="T2827" s="51">
        <v>0</v>
      </c>
      <c r="U2827" s="51">
        <v>0</v>
      </c>
      <c r="V2827" s="51">
        <v>0</v>
      </c>
      <c r="W2827" s="51">
        <v>0</v>
      </c>
      <c r="X2827" s="51">
        <v>0</v>
      </c>
      <c r="Y2827" s="334">
        <v>0</v>
      </c>
      <c r="Z2827" s="51">
        <v>0</v>
      </c>
      <c r="AA2827" s="51">
        <v>0</v>
      </c>
      <c r="AB2827" s="52">
        <v>0</v>
      </c>
      <c r="AC2827" s="333"/>
      <c r="AD2827" s="53">
        <f>SUM(E2827:AB2827)</f>
        <v>0</v>
      </c>
      <c r="AE2827" s="61">
        <v>12</v>
      </c>
      <c r="AF2827" s="328"/>
      <c r="AG2827" s="328"/>
      <c r="AH2827" s="328"/>
      <c r="AI2827" s="328"/>
      <c r="AJ2827" s="328"/>
      <c r="AK2827" s="328"/>
      <c r="AL2827" s="328"/>
      <c r="AM2827" s="328"/>
      <c r="AN2827" s="328"/>
      <c r="AO2827" s="328"/>
      <c r="AP2827" s="328"/>
      <c r="AQ2827" s="328"/>
      <c r="AR2827" s="328"/>
      <c r="AS2827" s="328"/>
      <c r="AT2827" s="328"/>
      <c r="AU2827" s="328"/>
      <c r="AV2827" s="328"/>
      <c r="AW2827" s="328"/>
      <c r="AX2827" s="328"/>
      <c r="AY2827" s="328"/>
      <c r="AZ2827" s="328"/>
      <c r="BA2827" s="328"/>
      <c r="BB2827" s="328"/>
      <c r="BC2827" s="328"/>
      <c r="BD2827" s="335"/>
      <c r="BE2827" s="328"/>
      <c r="BF2827" s="328"/>
      <c r="BG2827" s="328"/>
      <c r="BH2827" s="328"/>
      <c r="BI2827" s="328"/>
      <c r="BJ2827" s="328"/>
      <c r="BK2827" s="328"/>
      <c r="BL2827" s="328"/>
      <c r="BM2827" s="328"/>
      <c r="BN2827" s="328"/>
      <c r="BO2827" s="328"/>
      <c r="BP2827" s="328"/>
      <c r="BQ2827" s="328"/>
      <c r="BR2827" s="328"/>
      <c r="BS2827" s="328"/>
      <c r="BT2827" s="328"/>
      <c r="BU2827" s="328"/>
      <c r="BV2827" s="328"/>
      <c r="BW2827" s="328"/>
      <c r="BX2827" s="328"/>
      <c r="BY2827" s="165"/>
      <c r="BZ2827" s="165"/>
      <c r="CA2827" s="165"/>
      <c r="CB2827" s="165"/>
      <c r="CC2827" s="165"/>
    </row>
    <row r="2828" spans="1:81" s="1" customFormat="1" ht="10.5" customHeight="1" thickBot="1" x14ac:dyDescent="0.25">
      <c r="A2828" s="1577"/>
      <c r="B2828" s="1694"/>
      <c r="C2828" s="772"/>
      <c r="D2828" s="239" t="s">
        <v>41</v>
      </c>
      <c r="E2828" s="55">
        <f t="shared" ref="E2828:AB2828" si="4628">E2827/E2826</f>
        <v>0</v>
      </c>
      <c r="F2828" s="55">
        <f t="shared" si="4628"/>
        <v>0</v>
      </c>
      <c r="G2828" s="55">
        <f t="shared" si="4628"/>
        <v>0</v>
      </c>
      <c r="H2828" s="368">
        <f t="shared" si="4628"/>
        <v>0</v>
      </c>
      <c r="I2828" s="55">
        <f t="shared" si="4628"/>
        <v>0</v>
      </c>
      <c r="J2828" s="55">
        <f t="shared" si="4628"/>
        <v>0</v>
      </c>
      <c r="K2828" s="55">
        <f t="shared" si="4628"/>
        <v>0</v>
      </c>
      <c r="L2828" s="55">
        <f t="shared" si="4628"/>
        <v>0</v>
      </c>
      <c r="M2828" s="55">
        <f t="shared" si="4628"/>
        <v>0</v>
      </c>
      <c r="N2828" s="368">
        <f t="shared" si="4628"/>
        <v>0</v>
      </c>
      <c r="O2828" s="55">
        <f t="shared" si="4628"/>
        <v>0</v>
      </c>
      <c r="P2828" s="55">
        <f t="shared" si="4628"/>
        <v>0</v>
      </c>
      <c r="Q2828" s="55">
        <f t="shared" si="4628"/>
        <v>0</v>
      </c>
      <c r="R2828" s="55">
        <f t="shared" si="4628"/>
        <v>0</v>
      </c>
      <c r="S2828" s="55">
        <f t="shared" si="4628"/>
        <v>0</v>
      </c>
      <c r="T2828" s="55">
        <f t="shared" si="4628"/>
        <v>0</v>
      </c>
      <c r="U2828" s="55">
        <f t="shared" si="4628"/>
        <v>0</v>
      </c>
      <c r="V2828" s="55">
        <f t="shared" si="4628"/>
        <v>0</v>
      </c>
      <c r="W2828" s="55">
        <f t="shared" si="4628"/>
        <v>0</v>
      </c>
      <c r="X2828" s="55">
        <f t="shared" si="4628"/>
        <v>0</v>
      </c>
      <c r="Y2828" s="368">
        <f t="shared" si="4628"/>
        <v>0</v>
      </c>
      <c r="Z2828" s="55">
        <f t="shared" si="4628"/>
        <v>0</v>
      </c>
      <c r="AA2828" s="55">
        <f t="shared" si="4628"/>
        <v>0</v>
      </c>
      <c r="AB2828" s="56">
        <f t="shared" si="4628"/>
        <v>0</v>
      </c>
      <c r="AC2828" s="333"/>
      <c r="AD2828" s="53"/>
      <c r="AE2828" s="61"/>
      <c r="AF2828" s="335"/>
      <c r="AG2828" s="335"/>
      <c r="AH2828" s="335"/>
      <c r="AI2828" s="335"/>
      <c r="AJ2828" s="335"/>
      <c r="AK2828" s="335"/>
      <c r="AL2828" s="335"/>
      <c r="AM2828" s="335"/>
      <c r="AN2828" s="335"/>
      <c r="AO2828" s="335"/>
      <c r="AP2828" s="335"/>
      <c r="AQ2828" s="335"/>
      <c r="AR2828" s="335"/>
      <c r="AS2828" s="335"/>
      <c r="AT2828" s="335"/>
      <c r="AU2828" s="335"/>
      <c r="AV2828" s="335"/>
      <c r="AW2828" s="335"/>
      <c r="AX2828" s="335"/>
      <c r="AY2828" s="335"/>
      <c r="AZ2828" s="335"/>
      <c r="BA2828" s="335"/>
      <c r="BB2828" s="335"/>
      <c r="BC2828" s="335"/>
      <c r="BD2828" s="335"/>
      <c r="BE2828" s="328"/>
      <c r="BF2828" s="328"/>
      <c r="BG2828" s="328"/>
      <c r="BH2828" s="328"/>
      <c r="BI2828" s="328"/>
      <c r="BJ2828" s="328"/>
      <c r="BK2828" s="328"/>
      <c r="BL2828" s="328"/>
      <c r="BM2828" s="328"/>
      <c r="BN2828" s="328"/>
      <c r="BO2828" s="328"/>
      <c r="BP2828" s="328"/>
      <c r="BQ2828" s="328"/>
      <c r="BR2828" s="328"/>
      <c r="BS2828" s="328"/>
      <c r="BT2828" s="328"/>
      <c r="BU2828" s="328"/>
      <c r="BV2828" s="328"/>
      <c r="BW2828" s="328"/>
      <c r="BX2828" s="328"/>
      <c r="BY2828" s="165"/>
      <c r="BZ2828" s="165"/>
      <c r="CA2828" s="165"/>
      <c r="CB2828" s="165"/>
      <c r="CC2828" s="165"/>
    </row>
    <row r="2829" spans="1:81" s="1" customFormat="1" ht="10.5" customHeight="1" x14ac:dyDescent="0.2">
      <c r="A2829" s="1575" t="s">
        <v>4</v>
      </c>
      <c r="B2829" s="1570" t="s">
        <v>523</v>
      </c>
      <c r="C2829" s="1119"/>
      <c r="D2829" s="1203"/>
      <c r="E2829" s="79"/>
      <c r="F2829" s="79"/>
      <c r="G2829" s="79"/>
      <c r="H2829" s="389"/>
      <c r="I2829" s="79"/>
      <c r="J2829" s="79"/>
      <c r="K2829" s="79"/>
      <c r="L2829" s="79"/>
      <c r="M2829" s="79"/>
      <c r="N2829" s="389"/>
      <c r="O2829" s="79"/>
      <c r="P2829" s="79"/>
      <c r="Q2829" s="79"/>
      <c r="R2829" s="79"/>
      <c r="S2829" s="79"/>
      <c r="T2829" s="79"/>
      <c r="U2829" s="79"/>
      <c r="V2829" s="79"/>
      <c r="W2829" s="79"/>
      <c r="X2829" s="79"/>
      <c r="Y2829" s="389"/>
      <c r="Z2829" s="79"/>
      <c r="AA2829" s="79"/>
      <c r="AB2829" s="80"/>
      <c r="AC2829" s="412" t="s">
        <v>115</v>
      </c>
      <c r="AD2829" s="53" t="e">
        <f>AD2832/AC2831</f>
        <v>#DIV/0!</v>
      </c>
      <c r="AE2829" s="61"/>
      <c r="AF2829" s="400"/>
      <c r="AG2829" s="102"/>
      <c r="AH2829" s="102"/>
      <c r="AI2829" s="102"/>
      <c r="AJ2829" s="102"/>
      <c r="AK2829" s="102"/>
      <c r="AL2829" s="102"/>
      <c r="AM2829" s="102"/>
      <c r="AN2829" s="102"/>
      <c r="AO2829" s="102"/>
      <c r="AP2829" s="102"/>
      <c r="AQ2829" s="102"/>
      <c r="AR2829" s="102"/>
      <c r="AS2829" s="102"/>
      <c r="AT2829" s="102"/>
      <c r="AU2829" s="102"/>
      <c r="AV2829" s="102"/>
      <c r="AW2829" s="102"/>
      <c r="AX2829" s="102"/>
      <c r="AY2829" s="102"/>
      <c r="AZ2829" s="102"/>
      <c r="BA2829" s="102"/>
      <c r="BB2829" s="102"/>
      <c r="BC2829" s="102"/>
      <c r="BD2829" s="102"/>
      <c r="BE2829" s="328"/>
      <c r="BF2829" s="328"/>
      <c r="BG2829" s="328"/>
      <c r="BH2829" s="328"/>
      <c r="BI2829" s="328"/>
      <c r="BJ2829" s="328"/>
      <c r="BK2829" s="328"/>
      <c r="BL2829" s="328"/>
      <c r="BM2829" s="328"/>
      <c r="BN2829" s="328"/>
      <c r="BO2829" s="328"/>
      <c r="BP2829" s="328"/>
      <c r="BQ2829" s="328"/>
      <c r="BR2829" s="328"/>
      <c r="BS2829" s="328"/>
      <c r="BT2829" s="328"/>
      <c r="BU2829" s="328"/>
      <c r="BV2829" s="328"/>
      <c r="BW2829" s="328"/>
      <c r="BX2829" s="328"/>
      <c r="BY2829" s="165"/>
      <c r="BZ2829" s="165"/>
      <c r="CA2829" s="165"/>
      <c r="CB2829" s="165"/>
      <c r="CC2829" s="165"/>
    </row>
    <row r="2830" spans="1:81" s="1" customFormat="1" ht="10.5" customHeight="1" x14ac:dyDescent="0.2">
      <c r="A2830" s="1576"/>
      <c r="B2830" s="1571"/>
      <c r="C2830" s="1472" t="s">
        <v>128</v>
      </c>
      <c r="D2830" s="134" t="s">
        <v>33</v>
      </c>
      <c r="E2830" s="107">
        <v>0</v>
      </c>
      <c r="F2830" s="107">
        <v>0</v>
      </c>
      <c r="G2830" s="107">
        <v>0</v>
      </c>
      <c r="H2830" s="353">
        <v>0</v>
      </c>
      <c r="I2830" s="107">
        <v>0</v>
      </c>
      <c r="J2830" s="107">
        <v>0</v>
      </c>
      <c r="K2830" s="107">
        <v>0</v>
      </c>
      <c r="L2830" s="107">
        <v>0</v>
      </c>
      <c r="M2830" s="107">
        <v>0</v>
      </c>
      <c r="N2830" s="353">
        <v>0</v>
      </c>
      <c r="O2830" s="107">
        <v>0</v>
      </c>
      <c r="P2830" s="107">
        <v>0</v>
      </c>
      <c r="Q2830" s="107">
        <v>0</v>
      </c>
      <c r="R2830" s="107">
        <v>0</v>
      </c>
      <c r="S2830" s="107">
        <v>0</v>
      </c>
      <c r="T2830" s="107">
        <v>0</v>
      </c>
      <c r="U2830" s="107">
        <v>0</v>
      </c>
      <c r="V2830" s="107">
        <v>0</v>
      </c>
      <c r="W2830" s="107">
        <v>0</v>
      </c>
      <c r="X2830" s="107">
        <v>0</v>
      </c>
      <c r="Y2830" s="353">
        <v>0</v>
      </c>
      <c r="Z2830" s="107">
        <v>0</v>
      </c>
      <c r="AA2830" s="107">
        <v>0</v>
      </c>
      <c r="AB2830" s="108">
        <v>0</v>
      </c>
      <c r="AC2830" s="333"/>
      <c r="AD2830" s="180"/>
      <c r="AE2830" s="61"/>
      <c r="AF2830" s="335"/>
      <c r="AG2830" s="335"/>
      <c r="AH2830" s="335"/>
      <c r="AI2830" s="335"/>
      <c r="AJ2830" s="335"/>
      <c r="AK2830" s="335"/>
      <c r="AL2830" s="335"/>
      <c r="AM2830" s="335"/>
      <c r="AN2830" s="335"/>
      <c r="AO2830" s="335"/>
      <c r="AP2830" s="335"/>
      <c r="AQ2830" s="335"/>
      <c r="AR2830" s="335"/>
      <c r="AS2830" s="335"/>
      <c r="AT2830" s="335"/>
      <c r="AU2830" s="335"/>
      <c r="AV2830" s="335"/>
      <c r="AW2830" s="335"/>
      <c r="AX2830" s="335"/>
      <c r="AY2830" s="335"/>
      <c r="AZ2830" s="335"/>
      <c r="BA2830" s="335"/>
      <c r="BB2830" s="335"/>
      <c r="BC2830" s="335"/>
      <c r="BD2830" s="335"/>
      <c r="BE2830" s="328"/>
      <c r="BF2830" s="328"/>
      <c r="BG2830" s="328"/>
      <c r="BH2830" s="328"/>
      <c r="BI2830" s="328"/>
      <c r="BJ2830" s="328"/>
      <c r="BK2830" s="328"/>
      <c r="BL2830" s="328"/>
      <c r="BM2830" s="328"/>
      <c r="BN2830" s="328"/>
      <c r="BO2830" s="328"/>
      <c r="BP2830" s="328"/>
      <c r="BQ2830" s="328"/>
      <c r="BR2830" s="328"/>
      <c r="BS2830" s="328"/>
      <c r="BT2830" s="328"/>
      <c r="BU2830" s="328"/>
      <c r="BV2830" s="328"/>
      <c r="BW2830" s="328"/>
      <c r="BX2830" s="328"/>
      <c r="BY2830" s="165"/>
      <c r="BZ2830" s="165"/>
      <c r="CA2830" s="165"/>
      <c r="CB2830" s="165"/>
      <c r="CC2830" s="165"/>
    </row>
    <row r="2831" spans="1:81" s="1" customFormat="1" ht="10.5" customHeight="1" x14ac:dyDescent="0.2">
      <c r="A2831" s="1576"/>
      <c r="B2831" s="1571"/>
      <c r="C2831" s="1472" t="s">
        <v>557</v>
      </c>
      <c r="D2831" s="134" t="s">
        <v>116</v>
      </c>
      <c r="E2831" s="64">
        <f>ROUND((AG2831-AF2831)*$AE2831,2)</f>
        <v>0</v>
      </c>
      <c r="F2831" s="64"/>
      <c r="G2831" s="64"/>
      <c r="H2831" s="424"/>
      <c r="I2831" s="64"/>
      <c r="J2831" s="64"/>
      <c r="K2831" s="64"/>
      <c r="L2831" s="64"/>
      <c r="M2831" s="64"/>
      <c r="N2831" s="424"/>
      <c r="O2831" s="64"/>
      <c r="P2831" s="64"/>
      <c r="Q2831" s="64"/>
      <c r="R2831" s="64"/>
      <c r="S2831" s="64"/>
      <c r="T2831" s="64"/>
      <c r="U2831" s="64"/>
      <c r="V2831" s="64"/>
      <c r="W2831" s="64"/>
      <c r="X2831" s="64"/>
      <c r="Y2831" s="424"/>
      <c r="Z2831" s="64"/>
      <c r="AA2831" s="64"/>
      <c r="AB2831" s="65"/>
      <c r="AC2831" s="50">
        <f>SUM(D2831:AB2831)</f>
        <v>0</v>
      </c>
      <c r="AD2831" s="53"/>
      <c r="AE2831" s="61">
        <v>1.8</v>
      </c>
      <c r="AF2831" s="102"/>
      <c r="AG2831" s="102"/>
      <c r="AH2831" s="102"/>
      <c r="AI2831" s="102"/>
      <c r="AJ2831" s="102"/>
      <c r="AK2831" s="102"/>
      <c r="AL2831" s="102"/>
      <c r="AM2831" s="102"/>
      <c r="AN2831" s="102"/>
      <c r="AO2831" s="102"/>
      <c r="AP2831" s="102"/>
      <c r="AQ2831" s="102"/>
      <c r="AR2831" s="102"/>
      <c r="AS2831" s="102"/>
      <c r="AT2831" s="102"/>
      <c r="AU2831" s="102"/>
      <c r="AV2831" s="102"/>
      <c r="AW2831" s="102"/>
      <c r="AX2831" s="102"/>
      <c r="AY2831" s="102"/>
      <c r="AZ2831" s="102"/>
      <c r="BA2831" s="102"/>
      <c r="BB2831" s="102"/>
      <c r="BC2831" s="102"/>
      <c r="BD2831" s="102"/>
      <c r="BE2831" s="328"/>
      <c r="BF2831" s="328"/>
      <c r="BG2831" s="328"/>
      <c r="BH2831" s="328"/>
      <c r="BI2831" s="328"/>
      <c r="BJ2831" s="328"/>
      <c r="BK2831" s="328"/>
      <c r="BL2831" s="328"/>
      <c r="BM2831" s="328"/>
      <c r="BN2831" s="328"/>
      <c r="BO2831" s="328"/>
      <c r="BP2831" s="328"/>
      <c r="BQ2831" s="328"/>
      <c r="BR2831" s="328"/>
      <c r="BS2831" s="328"/>
      <c r="BT2831" s="328"/>
      <c r="BU2831" s="328"/>
      <c r="BV2831" s="328"/>
      <c r="BW2831" s="328"/>
      <c r="BX2831" s="328"/>
      <c r="BY2831" s="165"/>
      <c r="BZ2831" s="165"/>
      <c r="CA2831" s="165"/>
      <c r="CB2831" s="165"/>
      <c r="CC2831" s="165"/>
    </row>
    <row r="2832" spans="1:81" s="1" customFormat="1" ht="10.5" customHeight="1" x14ac:dyDescent="0.2">
      <c r="A2832" s="1576"/>
      <c r="B2832" s="1571"/>
      <c r="C2832" s="1472" t="s">
        <v>557</v>
      </c>
      <c r="D2832" s="134" t="s">
        <v>117</v>
      </c>
      <c r="E2832" s="64">
        <f>ROUND((AG2832-AF2832)*$AE2831,2)</f>
        <v>0</v>
      </c>
      <c r="F2832" s="51"/>
      <c r="G2832" s="51"/>
      <c r="H2832" s="334"/>
      <c r="I2832" s="51"/>
      <c r="J2832" s="51"/>
      <c r="K2832" s="51"/>
      <c r="L2832" s="51"/>
      <c r="M2832" s="51"/>
      <c r="N2832" s="334"/>
      <c r="O2832" s="51"/>
      <c r="P2832" s="51"/>
      <c r="Q2832" s="51"/>
      <c r="R2832" s="51"/>
      <c r="S2832" s="51"/>
      <c r="T2832" s="51"/>
      <c r="U2832" s="51"/>
      <c r="V2832" s="51"/>
      <c r="W2832" s="51"/>
      <c r="X2832" s="51"/>
      <c r="Y2832" s="334"/>
      <c r="Z2832" s="51"/>
      <c r="AA2832" s="51"/>
      <c r="AB2832" s="52"/>
      <c r="AC2832" s="333"/>
      <c r="AD2832" s="53">
        <f>SUM(E2832:AB2832)</f>
        <v>0</v>
      </c>
      <c r="AE2832" s="61">
        <v>1.8</v>
      </c>
      <c r="AF2832" s="335"/>
      <c r="AG2832" s="335"/>
      <c r="AH2832" s="335"/>
      <c r="AI2832" s="335"/>
      <c r="AJ2832" s="335"/>
      <c r="AK2832" s="335"/>
      <c r="AL2832" s="335"/>
      <c r="AM2832" s="335"/>
      <c r="AN2832" s="335"/>
      <c r="AO2832" s="335"/>
      <c r="AP2832" s="335"/>
      <c r="AQ2832" s="335"/>
      <c r="AR2832" s="335"/>
      <c r="AS2832" s="335"/>
      <c r="AT2832" s="335"/>
      <c r="AU2832" s="335"/>
      <c r="AV2832" s="335"/>
      <c r="AW2832" s="335"/>
      <c r="AX2832" s="335"/>
      <c r="AY2832" s="335"/>
      <c r="AZ2832" s="335"/>
      <c r="BA2832" s="335"/>
      <c r="BB2832" s="335"/>
      <c r="BC2832" s="335"/>
      <c r="BD2832" s="335"/>
      <c r="BE2832" s="328"/>
      <c r="BF2832" s="328"/>
      <c r="BG2832" s="328"/>
      <c r="BH2832" s="328"/>
      <c r="BI2832" s="328"/>
      <c r="BJ2832" s="328"/>
      <c r="BK2832" s="328"/>
      <c r="BL2832" s="328"/>
      <c r="BM2832" s="328"/>
      <c r="BN2832" s="328"/>
      <c r="BO2832" s="328"/>
      <c r="BP2832" s="328"/>
      <c r="BQ2832" s="328"/>
      <c r="BR2832" s="328"/>
      <c r="BS2832" s="328"/>
      <c r="BT2832" s="328"/>
      <c r="BU2832" s="328"/>
      <c r="BV2832" s="328"/>
      <c r="BW2832" s="328"/>
      <c r="BX2832" s="328"/>
      <c r="BY2832" s="165"/>
      <c r="BZ2832" s="165"/>
      <c r="CA2832" s="165"/>
      <c r="CB2832" s="165"/>
      <c r="CC2832" s="165"/>
    </row>
    <row r="2833" spans="1:81" s="1" customFormat="1" ht="10.5" customHeight="1" thickBot="1" x14ac:dyDescent="0.25">
      <c r="A2833" s="1577"/>
      <c r="B2833" s="1572"/>
      <c r="C2833" s="274"/>
      <c r="D2833" s="239" t="s">
        <v>41</v>
      </c>
      <c r="E2833" s="55" t="e">
        <f t="shared" ref="E2833:AB2833" si="4629">E2832/E2831</f>
        <v>#DIV/0!</v>
      </c>
      <c r="F2833" s="55" t="e">
        <f t="shared" si="4629"/>
        <v>#DIV/0!</v>
      </c>
      <c r="G2833" s="55" t="e">
        <f t="shared" si="4629"/>
        <v>#DIV/0!</v>
      </c>
      <c r="H2833" s="368" t="e">
        <f t="shared" si="4629"/>
        <v>#DIV/0!</v>
      </c>
      <c r="I2833" s="55" t="e">
        <f t="shared" si="4629"/>
        <v>#DIV/0!</v>
      </c>
      <c r="J2833" s="55" t="e">
        <f t="shared" si="4629"/>
        <v>#DIV/0!</v>
      </c>
      <c r="K2833" s="55" t="e">
        <f t="shared" si="4629"/>
        <v>#DIV/0!</v>
      </c>
      <c r="L2833" s="55" t="e">
        <f t="shared" si="4629"/>
        <v>#DIV/0!</v>
      </c>
      <c r="M2833" s="55" t="e">
        <f t="shared" si="4629"/>
        <v>#DIV/0!</v>
      </c>
      <c r="N2833" s="368" t="e">
        <f t="shared" si="4629"/>
        <v>#DIV/0!</v>
      </c>
      <c r="O2833" s="55" t="e">
        <f t="shared" si="4629"/>
        <v>#DIV/0!</v>
      </c>
      <c r="P2833" s="55" t="e">
        <f t="shared" si="4629"/>
        <v>#DIV/0!</v>
      </c>
      <c r="Q2833" s="55" t="e">
        <f t="shared" si="4629"/>
        <v>#DIV/0!</v>
      </c>
      <c r="R2833" s="55" t="e">
        <f t="shared" si="4629"/>
        <v>#DIV/0!</v>
      </c>
      <c r="S2833" s="55" t="e">
        <f t="shared" si="4629"/>
        <v>#DIV/0!</v>
      </c>
      <c r="T2833" s="55" t="e">
        <f t="shared" si="4629"/>
        <v>#DIV/0!</v>
      </c>
      <c r="U2833" s="55" t="e">
        <f t="shared" si="4629"/>
        <v>#DIV/0!</v>
      </c>
      <c r="V2833" s="55" t="e">
        <f t="shared" si="4629"/>
        <v>#DIV/0!</v>
      </c>
      <c r="W2833" s="55" t="e">
        <f t="shared" si="4629"/>
        <v>#DIV/0!</v>
      </c>
      <c r="X2833" s="55" t="e">
        <f t="shared" si="4629"/>
        <v>#DIV/0!</v>
      </c>
      <c r="Y2833" s="368" t="e">
        <f t="shared" si="4629"/>
        <v>#DIV/0!</v>
      </c>
      <c r="Z2833" s="55" t="e">
        <f t="shared" si="4629"/>
        <v>#DIV/0!</v>
      </c>
      <c r="AA2833" s="55" t="e">
        <f t="shared" si="4629"/>
        <v>#DIV/0!</v>
      </c>
      <c r="AB2833" s="56" t="e">
        <f t="shared" si="4629"/>
        <v>#DIV/0!</v>
      </c>
      <c r="AC2833" s="333"/>
      <c r="AD2833" s="53"/>
      <c r="AE2833" s="61"/>
      <c r="AF2833" s="335"/>
      <c r="AG2833" s="335"/>
      <c r="AH2833" s="335"/>
      <c r="AI2833" s="335"/>
      <c r="AJ2833" s="335"/>
      <c r="AK2833" s="335"/>
      <c r="AL2833" s="335"/>
      <c r="AM2833" s="335"/>
      <c r="AN2833" s="335"/>
      <c r="AO2833" s="335"/>
      <c r="AP2833" s="335"/>
      <c r="AQ2833" s="335"/>
      <c r="AR2833" s="335"/>
      <c r="AS2833" s="335"/>
      <c r="AT2833" s="335"/>
      <c r="AU2833" s="335"/>
      <c r="AV2833" s="335"/>
      <c r="AW2833" s="335"/>
      <c r="AX2833" s="335"/>
      <c r="AY2833" s="335"/>
      <c r="AZ2833" s="335"/>
      <c r="BA2833" s="335"/>
      <c r="BB2833" s="335"/>
      <c r="BC2833" s="335"/>
      <c r="BD2833" s="335"/>
      <c r="BE2833" s="328"/>
      <c r="BF2833" s="328"/>
      <c r="BG2833" s="328"/>
      <c r="BH2833" s="328"/>
      <c r="BI2833" s="328"/>
      <c r="BJ2833" s="328"/>
      <c r="BK2833" s="328"/>
      <c r="BL2833" s="328"/>
      <c r="BM2833" s="328"/>
      <c r="BN2833" s="328"/>
      <c r="BO2833" s="328"/>
      <c r="BP2833" s="328"/>
      <c r="BQ2833" s="328"/>
      <c r="BR2833" s="328"/>
      <c r="BS2833" s="328"/>
      <c r="BT2833" s="328"/>
      <c r="BU2833" s="328"/>
      <c r="BV2833" s="328"/>
      <c r="BW2833" s="328"/>
      <c r="BX2833" s="328"/>
      <c r="BY2833" s="165"/>
      <c r="BZ2833" s="165"/>
      <c r="CA2833" s="165"/>
      <c r="CB2833" s="165"/>
      <c r="CC2833" s="165"/>
    </row>
    <row r="2834" spans="1:81" s="1" customFormat="1" ht="10.5" customHeight="1" x14ac:dyDescent="0.2">
      <c r="A2834" s="1575" t="s">
        <v>8</v>
      </c>
      <c r="B2834" s="1570" t="s">
        <v>476</v>
      </c>
      <c r="C2834" s="1119"/>
      <c r="D2834" s="1203"/>
      <c r="E2834" s="79"/>
      <c r="F2834" s="79"/>
      <c r="G2834" s="79"/>
      <c r="H2834" s="389"/>
      <c r="I2834" s="79"/>
      <c r="J2834" s="79"/>
      <c r="K2834" s="79"/>
      <c r="L2834" s="79"/>
      <c r="M2834" s="79"/>
      <c r="N2834" s="389"/>
      <c r="O2834" s="79"/>
      <c r="P2834" s="79"/>
      <c r="Q2834" s="79"/>
      <c r="R2834" s="79"/>
      <c r="S2834" s="79"/>
      <c r="T2834" s="79"/>
      <c r="U2834" s="79"/>
      <c r="V2834" s="79"/>
      <c r="W2834" s="79"/>
      <c r="X2834" s="79"/>
      <c r="Y2834" s="389"/>
      <c r="Z2834" s="79"/>
      <c r="AA2834" s="79"/>
      <c r="AB2834" s="80"/>
      <c r="AC2834" s="412" t="s">
        <v>115</v>
      </c>
      <c r="AD2834" s="53">
        <f>AD2837/AC2836</f>
        <v>0.60599765295442287</v>
      </c>
      <c r="AE2834" s="61"/>
      <c r="AF2834" s="400"/>
      <c r="AG2834" s="102"/>
      <c r="AH2834" s="102"/>
      <c r="AI2834" s="102"/>
      <c r="AJ2834" s="102"/>
      <c r="AK2834" s="102"/>
      <c r="AL2834" s="102"/>
      <c r="AM2834" s="102"/>
      <c r="AN2834" s="102"/>
      <c r="AO2834" s="102"/>
      <c r="AP2834" s="102"/>
      <c r="AQ2834" s="102"/>
      <c r="AR2834" s="102"/>
      <c r="AS2834" s="102"/>
      <c r="AT2834" s="102"/>
      <c r="AU2834" s="102"/>
      <c r="AV2834" s="102"/>
      <c r="AW2834" s="102"/>
      <c r="AX2834" s="102"/>
      <c r="AY2834" s="102"/>
      <c r="AZ2834" s="102"/>
      <c r="BA2834" s="102"/>
      <c r="BB2834" s="102"/>
      <c r="BC2834" s="102"/>
      <c r="BD2834" s="102"/>
      <c r="BE2834" s="328"/>
      <c r="BF2834" s="328"/>
      <c r="BG2834" s="328"/>
      <c r="BH2834" s="328"/>
      <c r="BI2834" s="328"/>
      <c r="BJ2834" s="328"/>
      <c r="BK2834" s="328"/>
      <c r="BL2834" s="328"/>
      <c r="BM2834" s="328"/>
      <c r="BN2834" s="328"/>
      <c r="BO2834" s="328"/>
      <c r="BP2834" s="328"/>
      <c r="BQ2834" s="328"/>
      <c r="BR2834" s="328"/>
      <c r="BS2834" s="328"/>
      <c r="BT2834" s="328"/>
      <c r="BU2834" s="328"/>
      <c r="BV2834" s="328"/>
      <c r="BW2834" s="328"/>
      <c r="BX2834" s="328"/>
      <c r="BY2834" s="165"/>
      <c r="BZ2834" s="165"/>
      <c r="CA2834" s="165"/>
      <c r="CB2834" s="165"/>
      <c r="CC2834" s="165"/>
    </row>
    <row r="2835" spans="1:81" s="1" customFormat="1" ht="10.5" customHeight="1" x14ac:dyDescent="0.2">
      <c r="A2835" s="1576"/>
      <c r="B2835" s="1571"/>
      <c r="C2835" s="1472" t="s">
        <v>129</v>
      </c>
      <c r="D2835" s="134" t="s">
        <v>33</v>
      </c>
      <c r="E2835" s="107">
        <f>ROUND(SQRT(E2836^2+E2837^2)*1000/(1.73*E2822),0)</f>
        <v>17</v>
      </c>
      <c r="F2835" s="107">
        <f t="shared" ref="F2835:AB2835" si="4630">ROUND(SQRT(F2836^2+F2837^2)*1000/(1.73*F2822),0)</f>
        <v>16</v>
      </c>
      <c r="G2835" s="107">
        <f t="shared" si="4630"/>
        <v>15</v>
      </c>
      <c r="H2835" s="353">
        <f t="shared" si="4630"/>
        <v>16</v>
      </c>
      <c r="I2835" s="107">
        <f t="shared" si="4630"/>
        <v>16</v>
      </c>
      <c r="J2835" s="107">
        <f t="shared" si="4630"/>
        <v>17</v>
      </c>
      <c r="K2835" s="107">
        <f t="shared" si="4630"/>
        <v>18</v>
      </c>
      <c r="L2835" s="107">
        <f t="shared" si="4630"/>
        <v>18</v>
      </c>
      <c r="M2835" s="107">
        <f t="shared" si="4630"/>
        <v>19</v>
      </c>
      <c r="N2835" s="353">
        <f t="shared" si="4630"/>
        <v>21</v>
      </c>
      <c r="O2835" s="107">
        <f t="shared" si="4630"/>
        <v>21</v>
      </c>
      <c r="P2835" s="107">
        <f t="shared" si="4630"/>
        <v>23</v>
      </c>
      <c r="Q2835" s="107">
        <f t="shared" si="4630"/>
        <v>23</v>
      </c>
      <c r="R2835" s="107">
        <f t="shared" si="4630"/>
        <v>22</v>
      </c>
      <c r="S2835" s="107">
        <f t="shared" si="4630"/>
        <v>22</v>
      </c>
      <c r="T2835" s="107">
        <f t="shared" si="4630"/>
        <v>22</v>
      </c>
      <c r="U2835" s="107">
        <f t="shared" si="4630"/>
        <v>24</v>
      </c>
      <c r="V2835" s="107">
        <f t="shared" si="4630"/>
        <v>24</v>
      </c>
      <c r="W2835" s="107">
        <f t="shared" si="4630"/>
        <v>25</v>
      </c>
      <c r="X2835" s="107">
        <f t="shared" si="4630"/>
        <v>26</v>
      </c>
      <c r="Y2835" s="353">
        <f t="shared" si="4630"/>
        <v>25</v>
      </c>
      <c r="Z2835" s="107">
        <f t="shared" si="4630"/>
        <v>23</v>
      </c>
      <c r="AA2835" s="107">
        <f t="shared" si="4630"/>
        <v>21</v>
      </c>
      <c r="AB2835" s="108">
        <f t="shared" si="4630"/>
        <v>20</v>
      </c>
      <c r="AC2835" s="333"/>
      <c r="AD2835" s="180"/>
      <c r="AE2835" s="61"/>
      <c r="AF2835" s="335"/>
      <c r="AG2835" s="335"/>
      <c r="AH2835" s="335"/>
      <c r="AI2835" s="335"/>
      <c r="AJ2835" s="335"/>
      <c r="AK2835" s="335"/>
      <c r="AL2835" s="335"/>
      <c r="AM2835" s="335"/>
      <c r="AN2835" s="335"/>
      <c r="AO2835" s="335"/>
      <c r="AP2835" s="335"/>
      <c r="AQ2835" s="335"/>
      <c r="AR2835" s="335"/>
      <c r="AS2835" s="335"/>
      <c r="AT2835" s="335"/>
      <c r="AU2835" s="335"/>
      <c r="AV2835" s="335"/>
      <c r="AW2835" s="335"/>
      <c r="AX2835" s="335"/>
      <c r="AY2835" s="335"/>
      <c r="AZ2835" s="335"/>
      <c r="BA2835" s="335"/>
      <c r="BB2835" s="335"/>
      <c r="BC2835" s="335"/>
      <c r="BD2835" s="335"/>
      <c r="BE2835" s="328"/>
      <c r="BF2835" s="328"/>
      <c r="BG2835" s="328"/>
      <c r="BH2835" s="328"/>
      <c r="BI2835" s="328"/>
      <c r="BJ2835" s="328"/>
      <c r="BK2835" s="328"/>
      <c r="BL2835" s="328"/>
      <c r="BM2835" s="328"/>
      <c r="BN2835" s="328"/>
      <c r="BO2835" s="328"/>
      <c r="BP2835" s="328"/>
      <c r="BQ2835" s="328"/>
      <c r="BR2835" s="328"/>
      <c r="BS2835" s="328"/>
      <c r="BT2835" s="328"/>
      <c r="BU2835" s="328"/>
      <c r="BV2835" s="328"/>
      <c r="BW2835" s="328"/>
      <c r="BX2835" s="328"/>
      <c r="BY2835" s="165"/>
      <c r="BZ2835" s="165"/>
      <c r="CA2835" s="165"/>
      <c r="CB2835" s="165"/>
      <c r="CC2835" s="165"/>
    </row>
    <row r="2836" spans="1:81" s="1" customFormat="1" ht="10.5" customHeight="1" x14ac:dyDescent="0.2">
      <c r="A2836" s="1576"/>
      <c r="B2836" s="1571"/>
      <c r="C2836" s="1472" t="s">
        <v>557</v>
      </c>
      <c r="D2836" s="134" t="s">
        <v>116</v>
      </c>
      <c r="E2836" s="64">
        <v>0.13910400000000001</v>
      </c>
      <c r="F2836" s="64">
        <v>0.12931200000000001</v>
      </c>
      <c r="G2836" s="64">
        <v>0.12509999999999999</v>
      </c>
      <c r="H2836" s="424">
        <v>0.13266</v>
      </c>
      <c r="I2836" s="64">
        <v>0.129852</v>
      </c>
      <c r="J2836" s="64">
        <v>0.14540400000000001</v>
      </c>
      <c r="K2836" s="64">
        <v>0.15379200000000001</v>
      </c>
      <c r="L2836" s="64">
        <v>0.15858</v>
      </c>
      <c r="M2836" s="64">
        <v>0.17290799999999998</v>
      </c>
      <c r="N2836" s="424">
        <v>0.18903600000000001</v>
      </c>
      <c r="O2836" s="64">
        <v>0.20196</v>
      </c>
      <c r="P2836" s="64">
        <v>0.21412799999999999</v>
      </c>
      <c r="Q2836" s="64">
        <v>0.211644</v>
      </c>
      <c r="R2836" s="64">
        <v>0.21124799999999999</v>
      </c>
      <c r="S2836" s="64">
        <v>0.209088</v>
      </c>
      <c r="T2836" s="64">
        <v>0.21203999999999998</v>
      </c>
      <c r="U2836" s="64">
        <v>0.23003999999999999</v>
      </c>
      <c r="V2836" s="64">
        <v>0.23155199999999998</v>
      </c>
      <c r="W2836" s="64">
        <v>0.24310799999999999</v>
      </c>
      <c r="X2836" s="64">
        <v>0.25279200000000002</v>
      </c>
      <c r="Y2836" s="424">
        <v>0.23979599999999998</v>
      </c>
      <c r="Z2836" s="64">
        <v>0.22460400000000003</v>
      </c>
      <c r="AA2836" s="64">
        <v>0.19792799999999999</v>
      </c>
      <c r="AB2836" s="65">
        <v>0.1845</v>
      </c>
      <c r="AC2836" s="50">
        <f>SUM(D2836:AB2836)</f>
        <v>4.5401759999999998</v>
      </c>
      <c r="AD2836" s="53"/>
      <c r="AE2836" s="61">
        <v>3.6</v>
      </c>
      <c r="AF2836" s="328"/>
      <c r="AG2836" s="328"/>
      <c r="AH2836" s="328"/>
      <c r="AI2836" s="328"/>
      <c r="AJ2836" s="328"/>
      <c r="AK2836" s="328"/>
      <c r="AL2836" s="328"/>
      <c r="AM2836" s="328"/>
      <c r="AN2836" s="328"/>
      <c r="AO2836" s="328"/>
      <c r="AP2836" s="328"/>
      <c r="AQ2836" s="328"/>
      <c r="AR2836" s="328"/>
      <c r="AS2836" s="328"/>
      <c r="AT2836" s="328"/>
      <c r="AU2836" s="328"/>
      <c r="AV2836" s="328"/>
      <c r="AW2836" s="328"/>
      <c r="AX2836" s="328"/>
      <c r="AY2836" s="328"/>
      <c r="AZ2836" s="328"/>
      <c r="BA2836" s="328"/>
      <c r="BB2836" s="328"/>
      <c r="BC2836" s="328"/>
      <c r="BD2836" s="102"/>
      <c r="BE2836" s="328"/>
      <c r="BF2836" s="328"/>
      <c r="BG2836" s="328"/>
      <c r="BH2836" s="328"/>
      <c r="BI2836" s="328"/>
      <c r="BJ2836" s="328"/>
      <c r="BK2836" s="328"/>
      <c r="BL2836" s="328"/>
      <c r="BM2836" s="328"/>
      <c r="BN2836" s="328"/>
      <c r="BO2836" s="328"/>
      <c r="BP2836" s="328"/>
      <c r="BQ2836" s="328"/>
      <c r="BR2836" s="328"/>
      <c r="BS2836" s="328"/>
      <c r="BT2836" s="328"/>
      <c r="BU2836" s="328"/>
      <c r="BV2836" s="328"/>
      <c r="BW2836" s="328"/>
      <c r="BX2836" s="328"/>
      <c r="BY2836" s="165"/>
      <c r="BZ2836" s="165"/>
      <c r="CA2836" s="165"/>
      <c r="CB2836" s="165"/>
      <c r="CC2836" s="165"/>
    </row>
    <row r="2837" spans="1:81" s="1" customFormat="1" ht="10.5" customHeight="1" x14ac:dyDescent="0.2">
      <c r="A2837" s="1576"/>
      <c r="B2837" s="1571"/>
      <c r="C2837" s="1472" t="s">
        <v>557</v>
      </c>
      <c r="D2837" s="134" t="s">
        <v>117</v>
      </c>
      <c r="E2837" s="64">
        <v>0.116424</v>
      </c>
      <c r="F2837" s="51">
        <v>0.114084</v>
      </c>
      <c r="G2837" s="51">
        <v>0.110304</v>
      </c>
      <c r="H2837" s="334">
        <v>0.11390399999999999</v>
      </c>
      <c r="I2837" s="51">
        <v>0.112788</v>
      </c>
      <c r="J2837" s="51">
        <v>0.11347199999999999</v>
      </c>
      <c r="K2837" s="51">
        <v>0.110916</v>
      </c>
      <c r="L2837" s="51">
        <v>0.11505599999999999</v>
      </c>
      <c r="M2837" s="51">
        <v>0.11412</v>
      </c>
      <c r="N2837" s="334">
        <v>0.11609999999999999</v>
      </c>
      <c r="O2837" s="51">
        <v>0.117036</v>
      </c>
      <c r="P2837" s="51">
        <v>0.11793600000000001</v>
      </c>
      <c r="Q2837" s="51">
        <v>0.11797199999999999</v>
      </c>
      <c r="R2837" s="51">
        <v>0.116532</v>
      </c>
      <c r="S2837" s="51">
        <v>0.114912</v>
      </c>
      <c r="T2837" s="51">
        <v>0.11347199999999999</v>
      </c>
      <c r="U2837" s="51">
        <v>0.11505599999999999</v>
      </c>
      <c r="V2837" s="51">
        <v>0.11433599999999999</v>
      </c>
      <c r="W2837" s="51">
        <v>0.11700000000000001</v>
      </c>
      <c r="X2837" s="51">
        <v>0.11656799999999999</v>
      </c>
      <c r="Y2837" s="334">
        <v>0.11469599999999999</v>
      </c>
      <c r="Z2837" s="51">
        <v>0.113688</v>
      </c>
      <c r="AA2837" s="51">
        <v>0.111636</v>
      </c>
      <c r="AB2837" s="52">
        <v>0.113328</v>
      </c>
      <c r="AC2837" s="333"/>
      <c r="AD2837" s="53">
        <f>SUM(E2837:AB2837)</f>
        <v>2.7513359999999998</v>
      </c>
      <c r="AE2837" s="61">
        <v>3.6</v>
      </c>
      <c r="AF2837" s="328"/>
      <c r="AG2837" s="328"/>
      <c r="AH2837" s="328"/>
      <c r="AI2837" s="328"/>
      <c r="AJ2837" s="328"/>
      <c r="AK2837" s="328"/>
      <c r="AL2837" s="328"/>
      <c r="AM2837" s="328"/>
      <c r="AN2837" s="328"/>
      <c r="AO2837" s="328"/>
      <c r="AP2837" s="328"/>
      <c r="AQ2837" s="328"/>
      <c r="AR2837" s="328"/>
      <c r="AS2837" s="328"/>
      <c r="AT2837" s="328"/>
      <c r="AU2837" s="328"/>
      <c r="AV2837" s="328"/>
      <c r="AW2837" s="328"/>
      <c r="AX2837" s="328"/>
      <c r="AY2837" s="328"/>
      <c r="AZ2837" s="328"/>
      <c r="BA2837" s="328"/>
      <c r="BB2837" s="328"/>
      <c r="BC2837" s="328"/>
      <c r="BD2837" s="335"/>
      <c r="BE2837" s="328"/>
      <c r="BF2837" s="328"/>
      <c r="BG2837" s="328"/>
      <c r="BH2837" s="328"/>
      <c r="BI2837" s="328"/>
      <c r="BJ2837" s="328"/>
      <c r="BK2837" s="328"/>
      <c r="BL2837" s="328"/>
      <c r="BM2837" s="328"/>
      <c r="BN2837" s="328"/>
      <c r="BO2837" s="328"/>
      <c r="BP2837" s="328"/>
      <c r="BQ2837" s="328"/>
      <c r="BR2837" s="328"/>
      <c r="BS2837" s="328"/>
      <c r="BT2837" s="328"/>
      <c r="BU2837" s="328"/>
      <c r="BV2837" s="328"/>
      <c r="BW2837" s="328"/>
      <c r="BX2837" s="328"/>
      <c r="BY2837" s="165"/>
      <c r="BZ2837" s="165"/>
      <c r="CA2837" s="165"/>
      <c r="CB2837" s="165"/>
      <c r="CC2837" s="165"/>
    </row>
    <row r="2838" spans="1:81" s="1" customFormat="1" ht="10.5" customHeight="1" thickBot="1" x14ac:dyDescent="0.25">
      <c r="A2838" s="1577"/>
      <c r="B2838" s="1572"/>
      <c r="C2838" s="274"/>
      <c r="D2838" s="239" t="s">
        <v>41</v>
      </c>
      <c r="E2838" s="55">
        <f t="shared" ref="E2838:AB2838" si="4631">E2837/E2836</f>
        <v>0.83695652173913038</v>
      </c>
      <c r="F2838" s="55">
        <f t="shared" si="4631"/>
        <v>0.88223830734966591</v>
      </c>
      <c r="G2838" s="55">
        <f t="shared" si="4631"/>
        <v>0.88172661870503599</v>
      </c>
      <c r="H2838" s="368">
        <f t="shared" si="4631"/>
        <v>0.85861601085481676</v>
      </c>
      <c r="I2838" s="55">
        <f t="shared" si="4631"/>
        <v>0.86858885500415861</v>
      </c>
      <c r="J2838" s="55">
        <f t="shared" si="4631"/>
        <v>0.7803911859371131</v>
      </c>
      <c r="K2838" s="55">
        <f t="shared" si="4631"/>
        <v>0.7212078651685393</v>
      </c>
      <c r="L2838" s="55">
        <f t="shared" si="4631"/>
        <v>0.72553916004540286</v>
      </c>
      <c r="M2838" s="55">
        <f t="shared" si="4631"/>
        <v>0.66000416406412665</v>
      </c>
      <c r="N2838" s="368">
        <f t="shared" si="4631"/>
        <v>0.61416872976575887</v>
      </c>
      <c r="O2838" s="55">
        <f t="shared" si="4631"/>
        <v>0.57950089126559712</v>
      </c>
      <c r="P2838" s="55">
        <f t="shared" si="4631"/>
        <v>0.55077336919973108</v>
      </c>
      <c r="Q2838" s="55">
        <f t="shared" si="4631"/>
        <v>0.55740772240176895</v>
      </c>
      <c r="R2838" s="55">
        <f t="shared" si="4631"/>
        <v>0.55163599182004086</v>
      </c>
      <c r="S2838" s="55">
        <f t="shared" si="4631"/>
        <v>0.54958677685950419</v>
      </c>
      <c r="T2838" s="55">
        <f t="shared" si="4631"/>
        <v>0.53514431239388793</v>
      </c>
      <c r="U2838" s="55">
        <f t="shared" si="4631"/>
        <v>0.50015649452269173</v>
      </c>
      <c r="V2838" s="55">
        <f t="shared" si="4631"/>
        <v>0.49378109452736318</v>
      </c>
      <c r="W2838" s="55">
        <f t="shared" si="4631"/>
        <v>0.48126758477713616</v>
      </c>
      <c r="X2838" s="55">
        <f t="shared" si="4631"/>
        <v>0.46112218741099398</v>
      </c>
      <c r="Y2838" s="368">
        <f t="shared" si="4631"/>
        <v>0.47830656057649001</v>
      </c>
      <c r="Z2838" s="55">
        <f t="shared" si="4631"/>
        <v>0.50617086071485806</v>
      </c>
      <c r="AA2838" s="55">
        <f t="shared" si="4631"/>
        <v>0.56402328119316114</v>
      </c>
      <c r="AB2838" s="56">
        <f t="shared" si="4631"/>
        <v>0.61424390243902438</v>
      </c>
      <c r="AC2838" s="333"/>
      <c r="AD2838" s="53"/>
      <c r="AE2838" s="61"/>
      <c r="AF2838" s="335"/>
      <c r="AG2838" s="335"/>
      <c r="AH2838" s="335"/>
      <c r="AI2838" s="335"/>
      <c r="AJ2838" s="335"/>
      <c r="AK2838" s="335"/>
      <c r="AL2838" s="335"/>
      <c r="AM2838" s="335"/>
      <c r="AN2838" s="335"/>
      <c r="AO2838" s="335"/>
      <c r="AP2838" s="335"/>
      <c r="AQ2838" s="335"/>
      <c r="AR2838" s="335"/>
      <c r="AS2838" s="335"/>
      <c r="AT2838" s="335"/>
      <c r="AU2838" s="335"/>
      <c r="AV2838" s="335"/>
      <c r="AW2838" s="335"/>
      <c r="AX2838" s="335"/>
      <c r="AY2838" s="335"/>
      <c r="AZ2838" s="335"/>
      <c r="BA2838" s="335"/>
      <c r="BB2838" s="335"/>
      <c r="BC2838" s="335"/>
      <c r="BD2838" s="335"/>
      <c r="BE2838" s="328"/>
      <c r="BF2838" s="328"/>
      <c r="BG2838" s="328"/>
      <c r="BH2838" s="328"/>
      <c r="BI2838" s="328"/>
      <c r="BJ2838" s="328"/>
      <c r="BK2838" s="328"/>
      <c r="BL2838" s="328"/>
      <c r="BM2838" s="328"/>
      <c r="BN2838" s="328"/>
      <c r="BO2838" s="328"/>
      <c r="BP2838" s="328"/>
      <c r="BQ2838" s="328"/>
      <c r="BR2838" s="328"/>
      <c r="BS2838" s="328"/>
      <c r="BT2838" s="328"/>
      <c r="BU2838" s="328"/>
      <c r="BV2838" s="328"/>
      <c r="BW2838" s="328"/>
      <c r="BX2838" s="328"/>
      <c r="BY2838" s="165"/>
      <c r="BZ2838" s="165"/>
      <c r="CA2838" s="165"/>
      <c r="CB2838" s="165"/>
      <c r="CC2838" s="165"/>
    </row>
    <row r="2839" spans="1:81" s="1" customFormat="1" ht="10.5" customHeight="1" x14ac:dyDescent="0.2">
      <c r="A2839" s="1575" t="s">
        <v>94</v>
      </c>
      <c r="B2839" s="1570" t="s">
        <v>563</v>
      </c>
      <c r="C2839" s="1119"/>
      <c r="D2839" s="1203"/>
      <c r="E2839" s="79"/>
      <c r="F2839" s="79"/>
      <c r="G2839" s="79"/>
      <c r="H2839" s="389"/>
      <c r="I2839" s="79"/>
      <c r="J2839" s="79"/>
      <c r="K2839" s="79"/>
      <c r="L2839" s="79"/>
      <c r="M2839" s="79"/>
      <c r="N2839" s="389"/>
      <c r="O2839" s="79"/>
      <c r="P2839" s="79"/>
      <c r="Q2839" s="79"/>
      <c r="R2839" s="79"/>
      <c r="S2839" s="79"/>
      <c r="T2839" s="79"/>
      <c r="U2839" s="79"/>
      <c r="V2839" s="79"/>
      <c r="W2839" s="79"/>
      <c r="X2839" s="79"/>
      <c r="Y2839" s="389"/>
      <c r="Z2839" s="79"/>
      <c r="AA2839" s="79"/>
      <c r="AB2839" s="80"/>
      <c r="AC2839" s="412" t="s">
        <v>115</v>
      </c>
      <c r="AD2839" s="53">
        <f>AD2842/AC2841</f>
        <v>-11.360410094637219</v>
      </c>
      <c r="AE2839" s="61"/>
      <c r="AF2839" s="400"/>
      <c r="AG2839" s="102"/>
      <c r="AH2839" s="102"/>
      <c r="AI2839" s="102"/>
      <c r="AJ2839" s="102"/>
      <c r="AK2839" s="102"/>
      <c r="AL2839" s="102"/>
      <c r="AM2839" s="102"/>
      <c r="AN2839" s="102"/>
      <c r="AO2839" s="102"/>
      <c r="AP2839" s="102"/>
      <c r="AQ2839" s="102"/>
      <c r="AR2839" s="900"/>
      <c r="AS2839" s="102"/>
      <c r="AT2839" s="102"/>
      <c r="AU2839" s="102"/>
      <c r="AV2839" s="102"/>
      <c r="AW2839" s="102"/>
      <c r="AX2839" s="102"/>
      <c r="AY2839" s="102"/>
      <c r="AZ2839" s="102"/>
      <c r="BA2839" s="102"/>
      <c r="BB2839" s="102"/>
      <c r="BC2839" s="102"/>
      <c r="BD2839" s="102"/>
      <c r="BE2839" s="328"/>
      <c r="BF2839" s="328"/>
      <c r="BG2839" s="328"/>
      <c r="BH2839" s="328"/>
      <c r="BI2839" s="328"/>
      <c r="BJ2839" s="328"/>
      <c r="BK2839" s="328"/>
      <c r="BL2839" s="328"/>
      <c r="BM2839" s="328"/>
      <c r="BN2839" s="328"/>
      <c r="BO2839" s="328"/>
      <c r="BP2839" s="328"/>
      <c r="BQ2839" s="328"/>
      <c r="BR2839" s="328"/>
      <c r="BS2839" s="328"/>
      <c r="BT2839" s="328"/>
      <c r="BU2839" s="328"/>
      <c r="BV2839" s="328"/>
      <c r="BW2839" s="328"/>
      <c r="BX2839" s="328"/>
      <c r="BY2839" s="165"/>
      <c r="BZ2839" s="165"/>
      <c r="CA2839" s="165"/>
      <c r="CB2839" s="165"/>
      <c r="CC2839" s="165"/>
    </row>
    <row r="2840" spans="1:81" s="1" customFormat="1" ht="10.5" customHeight="1" x14ac:dyDescent="0.2">
      <c r="A2840" s="1576"/>
      <c r="B2840" s="1571"/>
      <c r="C2840" s="1472" t="s">
        <v>129</v>
      </c>
      <c r="D2840" s="134" t="s">
        <v>33</v>
      </c>
      <c r="E2840" s="107">
        <f>ROUND(SQRT(E2841^2+E2842^2)*1000/(1.73*E2823),0)</f>
        <v>7</v>
      </c>
      <c r="F2840" s="107">
        <f t="shared" ref="F2840:AB2840" si="4632">ROUND(SQRT(F2841^2+F2842^2)*1000/(1.73*F2823),0)</f>
        <v>7</v>
      </c>
      <c r="G2840" s="107">
        <f t="shared" si="4632"/>
        <v>7</v>
      </c>
      <c r="H2840" s="353">
        <f t="shared" si="4632"/>
        <v>7</v>
      </c>
      <c r="I2840" s="107">
        <f t="shared" si="4632"/>
        <v>7</v>
      </c>
      <c r="J2840" s="107">
        <f t="shared" si="4632"/>
        <v>7</v>
      </c>
      <c r="K2840" s="107">
        <f t="shared" si="4632"/>
        <v>7</v>
      </c>
      <c r="L2840" s="107">
        <f t="shared" si="4632"/>
        <v>7</v>
      </c>
      <c r="M2840" s="107">
        <f t="shared" si="4632"/>
        <v>7</v>
      </c>
      <c r="N2840" s="353">
        <f t="shared" si="4632"/>
        <v>7</v>
      </c>
      <c r="O2840" s="107">
        <f t="shared" si="4632"/>
        <v>7</v>
      </c>
      <c r="P2840" s="107">
        <f t="shared" si="4632"/>
        <v>7</v>
      </c>
      <c r="Q2840" s="107">
        <f t="shared" si="4632"/>
        <v>7</v>
      </c>
      <c r="R2840" s="107">
        <f t="shared" si="4632"/>
        <v>7</v>
      </c>
      <c r="S2840" s="107">
        <f t="shared" si="4632"/>
        <v>7</v>
      </c>
      <c r="T2840" s="107">
        <f t="shared" si="4632"/>
        <v>7</v>
      </c>
      <c r="U2840" s="107">
        <f t="shared" si="4632"/>
        <v>7</v>
      </c>
      <c r="V2840" s="107">
        <f t="shared" si="4632"/>
        <v>7</v>
      </c>
      <c r="W2840" s="107">
        <f t="shared" si="4632"/>
        <v>7</v>
      </c>
      <c r="X2840" s="107">
        <f t="shared" si="4632"/>
        <v>7</v>
      </c>
      <c r="Y2840" s="353">
        <f t="shared" si="4632"/>
        <v>7</v>
      </c>
      <c r="Z2840" s="107">
        <f t="shared" si="4632"/>
        <v>6</v>
      </c>
      <c r="AA2840" s="107">
        <f t="shared" si="4632"/>
        <v>6</v>
      </c>
      <c r="AB2840" s="108">
        <f t="shared" si="4632"/>
        <v>6</v>
      </c>
      <c r="AC2840" s="333"/>
      <c r="AD2840" s="180"/>
      <c r="AE2840" s="61"/>
      <c r="AF2840" s="335"/>
      <c r="AG2840" s="335"/>
      <c r="AH2840" s="335"/>
      <c r="AI2840" s="335"/>
      <c r="AJ2840" s="335"/>
      <c r="AK2840" s="335"/>
      <c r="AL2840" s="335"/>
      <c r="AM2840" s="335"/>
      <c r="AN2840" s="335"/>
      <c r="AO2840" s="335"/>
      <c r="AP2840" s="335"/>
      <c r="AQ2840" s="335"/>
      <c r="AR2840" s="335"/>
      <c r="AS2840" s="335"/>
      <c r="AT2840" s="335"/>
      <c r="AU2840" s="335"/>
      <c r="AV2840" s="335"/>
      <c r="AW2840" s="335"/>
      <c r="AX2840" s="335"/>
      <c r="AY2840" s="335"/>
      <c r="AZ2840" s="335"/>
      <c r="BA2840" s="335"/>
      <c r="BB2840" s="335"/>
      <c r="BC2840" s="335"/>
      <c r="BD2840" s="335"/>
      <c r="BE2840" s="328"/>
      <c r="BF2840" s="328"/>
      <c r="BG2840" s="328"/>
      <c r="BH2840" s="328"/>
      <c r="BI2840" s="328"/>
      <c r="BJ2840" s="328"/>
      <c r="BK2840" s="328"/>
      <c r="BL2840" s="328"/>
      <c r="BM2840" s="328"/>
      <c r="BN2840" s="328"/>
      <c r="BO2840" s="328"/>
      <c r="BP2840" s="328"/>
      <c r="BQ2840" s="328"/>
      <c r="BR2840" s="328"/>
      <c r="BS2840" s="328"/>
      <c r="BT2840" s="328"/>
      <c r="BU2840" s="328"/>
      <c r="BV2840" s="328"/>
      <c r="BW2840" s="328"/>
      <c r="BX2840" s="328"/>
      <c r="BY2840" s="165"/>
      <c r="BZ2840" s="165"/>
      <c r="CA2840" s="165"/>
      <c r="CB2840" s="165"/>
      <c r="CC2840" s="165"/>
    </row>
    <row r="2841" spans="1:81" s="1" customFormat="1" ht="10.5" customHeight="1" x14ac:dyDescent="0.2">
      <c r="A2841" s="1576"/>
      <c r="B2841" s="1571"/>
      <c r="C2841" s="1472" t="s">
        <v>557</v>
      </c>
      <c r="D2841" s="134" t="s">
        <v>116</v>
      </c>
      <c r="E2841" s="64">
        <v>5.28E-3</v>
      </c>
      <c r="F2841" s="64">
        <v>5.0400000000000002E-3</v>
      </c>
      <c r="G2841" s="64">
        <v>4.3200000000000001E-3</v>
      </c>
      <c r="H2841" s="424">
        <v>4.0800000000000003E-3</v>
      </c>
      <c r="I2841" s="64">
        <v>4.0800000000000003E-3</v>
      </c>
      <c r="J2841" s="64">
        <v>4.2000000000000006E-3</v>
      </c>
      <c r="K2841" s="64">
        <v>4.6800000000000001E-3</v>
      </c>
      <c r="L2841" s="64">
        <v>4.6800000000000001E-3</v>
      </c>
      <c r="M2841" s="64">
        <v>6.0000000000000001E-3</v>
      </c>
      <c r="N2841" s="424">
        <v>5.8799999999999998E-3</v>
      </c>
      <c r="O2841" s="64">
        <v>6.2399999999999999E-3</v>
      </c>
      <c r="P2841" s="64">
        <v>7.4400000000000004E-3</v>
      </c>
      <c r="Q2841" s="64">
        <v>6.2399999999999999E-3</v>
      </c>
      <c r="R2841" s="64">
        <v>5.0400000000000002E-3</v>
      </c>
      <c r="S2841" s="64">
        <v>5.0400000000000002E-3</v>
      </c>
      <c r="T2841" s="64">
        <v>4.5599999999999998E-3</v>
      </c>
      <c r="U2841" s="64">
        <v>5.0400000000000002E-3</v>
      </c>
      <c r="V2841" s="64">
        <v>5.4000000000000003E-3</v>
      </c>
      <c r="W2841" s="64">
        <v>4.9199999999999999E-3</v>
      </c>
      <c r="X2841" s="64">
        <v>6.6E-3</v>
      </c>
      <c r="Y2841" s="424">
        <v>8.1600000000000006E-3</v>
      </c>
      <c r="Z2841" s="64">
        <v>1.008E-2</v>
      </c>
      <c r="AA2841" s="64">
        <v>1.464E-2</v>
      </c>
      <c r="AB2841" s="65">
        <v>1.452E-2</v>
      </c>
      <c r="AC2841" s="50">
        <f>SUM(D2841:AB2841)</f>
        <v>0.15216000000000002</v>
      </c>
      <c r="AD2841" s="53"/>
      <c r="AE2841" s="61">
        <v>12</v>
      </c>
      <c r="AF2841" s="328"/>
      <c r="AG2841" s="328"/>
      <c r="AH2841" s="328"/>
      <c r="AI2841" s="328"/>
      <c r="AJ2841" s="328"/>
      <c r="AK2841" s="328"/>
      <c r="AL2841" s="328"/>
      <c r="AM2841" s="328"/>
      <c r="AN2841" s="328"/>
      <c r="AO2841" s="328"/>
      <c r="AP2841" s="328"/>
      <c r="AQ2841" s="328"/>
      <c r="AR2841" s="328"/>
      <c r="AS2841" s="328"/>
      <c r="AT2841" s="328"/>
      <c r="AU2841" s="328"/>
      <c r="AV2841" s="328"/>
      <c r="AW2841" s="328"/>
      <c r="AX2841" s="328"/>
      <c r="AY2841" s="328"/>
      <c r="AZ2841" s="328"/>
      <c r="BA2841" s="328"/>
      <c r="BB2841" s="328"/>
      <c r="BC2841" s="328"/>
      <c r="BD2841" s="102"/>
      <c r="BE2841" s="328"/>
      <c r="BF2841" s="328"/>
      <c r="BG2841" s="328"/>
      <c r="BH2841" s="328"/>
      <c r="BI2841" s="328"/>
      <c r="BJ2841" s="328"/>
      <c r="BK2841" s="328"/>
      <c r="BL2841" s="328"/>
      <c r="BM2841" s="328"/>
      <c r="BN2841" s="328"/>
      <c r="BO2841" s="328"/>
      <c r="BP2841" s="328"/>
      <c r="BQ2841" s="328"/>
      <c r="BR2841" s="328"/>
      <c r="BS2841" s="328"/>
      <c r="BT2841" s="328"/>
      <c r="BU2841" s="328"/>
      <c r="BV2841" s="328"/>
      <c r="BW2841" s="328"/>
      <c r="BX2841" s="328"/>
      <c r="BY2841" s="165"/>
      <c r="BZ2841" s="165"/>
      <c r="CA2841" s="165"/>
      <c r="CB2841" s="165"/>
      <c r="CC2841" s="165"/>
    </row>
    <row r="2842" spans="1:81" s="1" customFormat="1" ht="10.5" customHeight="1" x14ac:dyDescent="0.2">
      <c r="A2842" s="1576"/>
      <c r="B2842" s="1571"/>
      <c r="C2842" s="1472" t="s">
        <v>557</v>
      </c>
      <c r="D2842" s="134" t="s">
        <v>117</v>
      </c>
      <c r="E2842" s="64">
        <v>-7.3079999999999992E-2</v>
      </c>
      <c r="F2842" s="51">
        <v>-7.2959999999999997E-2</v>
      </c>
      <c r="G2842" s="51">
        <v>-7.3680000000000009E-2</v>
      </c>
      <c r="H2842" s="334">
        <v>-7.4520000000000003E-2</v>
      </c>
      <c r="I2842" s="51">
        <v>-7.4400000000000008E-2</v>
      </c>
      <c r="J2842" s="51">
        <v>-7.392E-2</v>
      </c>
      <c r="K2842" s="51">
        <v>-7.3799999999999991E-2</v>
      </c>
      <c r="L2842" s="51">
        <v>-7.4040000000000009E-2</v>
      </c>
      <c r="M2842" s="51">
        <v>-7.356E-2</v>
      </c>
      <c r="N2842" s="334">
        <v>-7.3799999999999991E-2</v>
      </c>
      <c r="O2842" s="51">
        <v>-7.2719999999999993E-2</v>
      </c>
      <c r="P2842" s="51">
        <v>-7.2359999999999994E-2</v>
      </c>
      <c r="Q2842" s="51">
        <v>-7.356E-2</v>
      </c>
      <c r="R2842" s="51">
        <v>-7.415999999999999E-2</v>
      </c>
      <c r="S2842" s="51">
        <v>-7.392E-2</v>
      </c>
      <c r="T2842" s="51">
        <v>-7.3439999999999991E-2</v>
      </c>
      <c r="U2842" s="51">
        <v>-7.3319999999999996E-2</v>
      </c>
      <c r="V2842" s="51">
        <v>-7.3200000000000001E-2</v>
      </c>
      <c r="W2842" s="51">
        <v>-7.3439999999999991E-2</v>
      </c>
      <c r="X2842" s="51">
        <v>-7.1160000000000001E-2</v>
      </c>
      <c r="Y2842" s="334">
        <v>-7.0199999999999999E-2</v>
      </c>
      <c r="Z2842" s="51">
        <v>-6.6720000000000002E-2</v>
      </c>
      <c r="AA2842" s="51">
        <v>-6.1200000000000004E-2</v>
      </c>
      <c r="AB2842" s="52">
        <v>-6.1439999999999995E-2</v>
      </c>
      <c r="AC2842" s="333"/>
      <c r="AD2842" s="53">
        <f>SUM(E2842:AB2842)</f>
        <v>-1.7285999999999995</v>
      </c>
      <c r="AE2842" s="61">
        <v>12</v>
      </c>
      <c r="AF2842" s="328"/>
      <c r="AG2842" s="328"/>
      <c r="AH2842" s="328"/>
      <c r="AI2842" s="328"/>
      <c r="AJ2842" s="328"/>
      <c r="AK2842" s="328"/>
      <c r="AL2842" s="328"/>
      <c r="AM2842" s="328"/>
      <c r="AN2842" s="328"/>
      <c r="AO2842" s="328"/>
      <c r="AP2842" s="328"/>
      <c r="AQ2842" s="328"/>
      <c r="AR2842" s="328"/>
      <c r="AS2842" s="328"/>
      <c r="AT2842" s="328"/>
      <c r="AU2842" s="328"/>
      <c r="AV2842" s="328"/>
      <c r="AW2842" s="328"/>
      <c r="AX2842" s="328"/>
      <c r="AY2842" s="328"/>
      <c r="AZ2842" s="328"/>
      <c r="BA2842" s="328"/>
      <c r="BB2842" s="328"/>
      <c r="BC2842" s="328"/>
      <c r="BD2842" s="335"/>
      <c r="BE2842" s="328"/>
      <c r="BF2842" s="328"/>
      <c r="BG2842" s="328"/>
      <c r="BH2842" s="328"/>
      <c r="BI2842" s="328"/>
      <c r="BJ2842" s="328"/>
      <c r="BK2842" s="328"/>
      <c r="BL2842" s="328"/>
      <c r="BM2842" s="328"/>
      <c r="BN2842" s="328"/>
      <c r="BO2842" s="328"/>
      <c r="BP2842" s="328"/>
      <c r="BQ2842" s="328"/>
      <c r="BR2842" s="328"/>
      <c r="BS2842" s="328"/>
      <c r="BT2842" s="328"/>
      <c r="BU2842" s="328"/>
      <c r="BV2842" s="328"/>
      <c r="BW2842" s="328"/>
      <c r="BX2842" s="328"/>
      <c r="BY2842" s="165"/>
      <c r="BZ2842" s="165"/>
      <c r="CA2842" s="165"/>
      <c r="CB2842" s="165"/>
      <c r="CC2842" s="165"/>
    </row>
    <row r="2843" spans="1:81" s="1" customFormat="1" ht="10.5" customHeight="1" thickBot="1" x14ac:dyDescent="0.25">
      <c r="A2843" s="1577"/>
      <c r="B2843" s="1572"/>
      <c r="C2843" s="274"/>
      <c r="D2843" s="239" t="s">
        <v>41</v>
      </c>
      <c r="E2843" s="55">
        <f t="shared" ref="E2843:AB2843" si="4633">E2842/E2841</f>
        <v>-13.84090909090909</v>
      </c>
      <c r="F2843" s="55">
        <f t="shared" si="4633"/>
        <v>-14.476190476190474</v>
      </c>
      <c r="G2843" s="55">
        <f t="shared" si="4633"/>
        <v>-17.055555555555557</v>
      </c>
      <c r="H2843" s="368">
        <f t="shared" si="4633"/>
        <v>-18.264705882352942</v>
      </c>
      <c r="I2843" s="55">
        <f t="shared" si="4633"/>
        <v>-18.235294117647058</v>
      </c>
      <c r="J2843" s="55">
        <f t="shared" si="4633"/>
        <v>-17.599999999999998</v>
      </c>
      <c r="K2843" s="55">
        <f t="shared" si="4633"/>
        <v>-15.769230769230766</v>
      </c>
      <c r="L2843" s="55">
        <f t="shared" si="4633"/>
        <v>-15.820512820512821</v>
      </c>
      <c r="M2843" s="55">
        <f t="shared" si="4633"/>
        <v>-12.26</v>
      </c>
      <c r="N2843" s="368">
        <f t="shared" si="4633"/>
        <v>-12.551020408163264</v>
      </c>
      <c r="O2843" s="55">
        <f t="shared" si="4633"/>
        <v>-11.653846153846153</v>
      </c>
      <c r="P2843" s="55">
        <f t="shared" si="4633"/>
        <v>-9.7258064516129021</v>
      </c>
      <c r="Q2843" s="55">
        <f t="shared" si="4633"/>
        <v>-11.788461538461538</v>
      </c>
      <c r="R2843" s="55">
        <f t="shared" si="4633"/>
        <v>-14.714285714285712</v>
      </c>
      <c r="S2843" s="55">
        <f t="shared" si="4633"/>
        <v>-14.666666666666666</v>
      </c>
      <c r="T2843" s="55">
        <f t="shared" si="4633"/>
        <v>-16.105263157894736</v>
      </c>
      <c r="U2843" s="55">
        <f t="shared" si="4633"/>
        <v>-14.547619047619046</v>
      </c>
      <c r="V2843" s="55">
        <f t="shared" si="4633"/>
        <v>-13.555555555555555</v>
      </c>
      <c r="W2843" s="55">
        <f t="shared" si="4633"/>
        <v>-14.926829268292682</v>
      </c>
      <c r="X2843" s="55">
        <f t="shared" si="4633"/>
        <v>-10.781818181818181</v>
      </c>
      <c r="Y2843" s="368">
        <f t="shared" si="4633"/>
        <v>-8.602941176470587</v>
      </c>
      <c r="Z2843" s="55">
        <f t="shared" si="4633"/>
        <v>-6.6190476190476186</v>
      </c>
      <c r="AA2843" s="55">
        <f t="shared" si="4633"/>
        <v>-4.1803278688524594</v>
      </c>
      <c r="AB2843" s="56">
        <f t="shared" si="4633"/>
        <v>-4.2314049586776852</v>
      </c>
      <c r="AC2843" s="333"/>
      <c r="AD2843" s="53"/>
      <c r="AE2843" s="61"/>
      <c r="AF2843" s="335"/>
      <c r="AG2843" s="335"/>
      <c r="AH2843" s="335"/>
      <c r="AI2843" s="335"/>
      <c r="AJ2843" s="335"/>
      <c r="AK2843" s="335"/>
      <c r="AL2843" s="335"/>
      <c r="AM2843" s="335"/>
      <c r="AN2843" s="335"/>
      <c r="AO2843" s="335"/>
      <c r="AP2843" s="335"/>
      <c r="AQ2843" s="335"/>
      <c r="AR2843" s="335"/>
      <c r="AS2843" s="335"/>
      <c r="AT2843" s="335"/>
      <c r="AU2843" s="335"/>
      <c r="AV2843" s="335"/>
      <c r="AW2843" s="335"/>
      <c r="AX2843" s="335"/>
      <c r="AY2843" s="335"/>
      <c r="AZ2843" s="335"/>
      <c r="BA2843" s="335"/>
      <c r="BB2843" s="335"/>
      <c r="BC2843" s="335"/>
      <c r="BD2843" s="335"/>
      <c r="BE2843" s="328"/>
      <c r="BF2843" s="328"/>
      <c r="BG2843" s="328"/>
      <c r="BH2843" s="328"/>
      <c r="BI2843" s="328"/>
      <c r="BJ2843" s="328"/>
      <c r="BK2843" s="328"/>
      <c r="BL2843" s="328"/>
      <c r="BM2843" s="328"/>
      <c r="BN2843" s="328"/>
      <c r="BO2843" s="328"/>
      <c r="BP2843" s="328"/>
      <c r="BQ2843" s="328"/>
      <c r="BR2843" s="328"/>
      <c r="BS2843" s="328"/>
      <c r="BT2843" s="328"/>
      <c r="BU2843" s="328"/>
      <c r="BV2843" s="328"/>
      <c r="BW2843" s="328"/>
      <c r="BX2843" s="328"/>
      <c r="BY2843" s="165"/>
      <c r="BZ2843" s="165"/>
      <c r="CA2843" s="165"/>
      <c r="CB2843" s="165"/>
      <c r="CC2843" s="165"/>
    </row>
    <row r="2844" spans="1:81" s="1" customFormat="1" ht="10.5" customHeight="1" x14ac:dyDescent="0.2">
      <c r="A2844" s="1575" t="s">
        <v>14</v>
      </c>
      <c r="B2844" s="1570" t="s">
        <v>630</v>
      </c>
      <c r="C2844" s="1119"/>
      <c r="D2844" s="1203"/>
      <c r="E2844" s="79"/>
      <c r="F2844" s="79"/>
      <c r="G2844" s="79"/>
      <c r="H2844" s="389"/>
      <c r="I2844" s="79"/>
      <c r="J2844" s="79"/>
      <c r="K2844" s="79"/>
      <c r="L2844" s="79"/>
      <c r="M2844" s="79"/>
      <c r="N2844" s="389"/>
      <c r="O2844" s="79"/>
      <c r="P2844" s="79"/>
      <c r="Q2844" s="79"/>
      <c r="R2844" s="79"/>
      <c r="S2844" s="79"/>
      <c r="T2844" s="79"/>
      <c r="U2844" s="79"/>
      <c r="V2844" s="79"/>
      <c r="W2844" s="79"/>
      <c r="X2844" s="79"/>
      <c r="Y2844" s="389"/>
      <c r="Z2844" s="79"/>
      <c r="AA2844" s="79"/>
      <c r="AB2844" s="80"/>
      <c r="AC2844" s="412" t="s">
        <v>115</v>
      </c>
      <c r="AD2844" s="53">
        <f>AD2847/AC2846</f>
        <v>1.3031378673860567</v>
      </c>
      <c r="AE2844" s="61"/>
      <c r="AF2844" s="400"/>
      <c r="AG2844" s="102"/>
      <c r="AH2844" s="102"/>
      <c r="AI2844" s="102"/>
      <c r="AJ2844" s="102"/>
      <c r="AK2844" s="102"/>
      <c r="AL2844" s="102"/>
      <c r="AM2844" s="102"/>
      <c r="AN2844" s="102"/>
      <c r="AO2844" s="102"/>
      <c r="AP2844" s="102"/>
      <c r="AQ2844" s="102"/>
      <c r="AR2844" s="102"/>
      <c r="AS2844" s="102"/>
      <c r="AT2844" s="102"/>
      <c r="AU2844" s="102"/>
      <c r="AV2844" s="102"/>
      <c r="AW2844" s="102"/>
      <c r="AX2844" s="102"/>
      <c r="AY2844" s="102"/>
      <c r="AZ2844" s="102"/>
      <c r="BA2844" s="102"/>
      <c r="BB2844" s="102"/>
      <c r="BC2844" s="102"/>
      <c r="BD2844" s="102"/>
      <c r="BE2844" s="328"/>
      <c r="BF2844" s="328"/>
      <c r="BG2844" s="328"/>
      <c r="BH2844" s="328"/>
      <c r="BI2844" s="328"/>
      <c r="BJ2844" s="328"/>
      <c r="BK2844" s="328"/>
      <c r="BL2844" s="328"/>
      <c r="BM2844" s="328"/>
      <c r="BN2844" s="328"/>
      <c r="BO2844" s="328"/>
      <c r="BP2844" s="328"/>
      <c r="BQ2844" s="328"/>
      <c r="BR2844" s="328"/>
      <c r="BS2844" s="328"/>
      <c r="BT2844" s="328"/>
      <c r="BU2844" s="328"/>
      <c r="BV2844" s="328"/>
      <c r="BW2844" s="328"/>
      <c r="BX2844" s="328"/>
      <c r="BY2844" s="165"/>
      <c r="BZ2844" s="165"/>
      <c r="CA2844" s="165"/>
      <c r="CB2844" s="165"/>
      <c r="CC2844" s="165"/>
    </row>
    <row r="2845" spans="1:81" s="1" customFormat="1" ht="10.5" customHeight="1" x14ac:dyDescent="0.2">
      <c r="A2845" s="1576"/>
      <c r="B2845" s="1571"/>
      <c r="C2845" s="1472" t="s">
        <v>631</v>
      </c>
      <c r="D2845" s="134" t="s">
        <v>33</v>
      </c>
      <c r="E2845" s="107">
        <f>ROUND(SQRT(E2846^2+E2847^2)*1000/(1.73*E2823),0)</f>
        <v>2</v>
      </c>
      <c r="F2845" s="107">
        <f t="shared" ref="F2845:AB2845" si="4634">ROUND(SQRT(F2846^2+F2847^2)*1000/(1.73*F2823),0)</f>
        <v>2</v>
      </c>
      <c r="G2845" s="107">
        <f t="shared" si="4634"/>
        <v>2</v>
      </c>
      <c r="H2845" s="353">
        <f t="shared" si="4634"/>
        <v>2</v>
      </c>
      <c r="I2845" s="107">
        <f t="shared" si="4634"/>
        <v>2</v>
      </c>
      <c r="J2845" s="107">
        <f t="shared" si="4634"/>
        <v>2</v>
      </c>
      <c r="K2845" s="107">
        <f t="shared" si="4634"/>
        <v>2</v>
      </c>
      <c r="L2845" s="107">
        <f t="shared" si="4634"/>
        <v>2</v>
      </c>
      <c r="M2845" s="107">
        <f t="shared" si="4634"/>
        <v>2</v>
      </c>
      <c r="N2845" s="353">
        <f t="shared" si="4634"/>
        <v>2</v>
      </c>
      <c r="O2845" s="107">
        <f t="shared" si="4634"/>
        <v>2</v>
      </c>
      <c r="P2845" s="107">
        <f t="shared" si="4634"/>
        <v>2</v>
      </c>
      <c r="Q2845" s="107">
        <f t="shared" si="4634"/>
        <v>2</v>
      </c>
      <c r="R2845" s="107">
        <f t="shared" si="4634"/>
        <v>2</v>
      </c>
      <c r="S2845" s="107">
        <f t="shared" si="4634"/>
        <v>2</v>
      </c>
      <c r="T2845" s="107">
        <f t="shared" si="4634"/>
        <v>2</v>
      </c>
      <c r="U2845" s="107">
        <f t="shared" si="4634"/>
        <v>2</v>
      </c>
      <c r="V2845" s="107">
        <f t="shared" si="4634"/>
        <v>2</v>
      </c>
      <c r="W2845" s="107">
        <f t="shared" si="4634"/>
        <v>2</v>
      </c>
      <c r="X2845" s="107">
        <f t="shared" si="4634"/>
        <v>2</v>
      </c>
      <c r="Y2845" s="353">
        <f t="shared" si="4634"/>
        <v>2</v>
      </c>
      <c r="Z2845" s="107">
        <f t="shared" si="4634"/>
        <v>2</v>
      </c>
      <c r="AA2845" s="107">
        <f t="shared" si="4634"/>
        <v>2</v>
      </c>
      <c r="AB2845" s="108">
        <f t="shared" si="4634"/>
        <v>2</v>
      </c>
      <c r="AC2845" s="333"/>
      <c r="AD2845" s="180"/>
      <c r="AE2845" s="61"/>
      <c r="AF2845" s="335"/>
      <c r="AG2845" s="335"/>
      <c r="AH2845" s="335"/>
      <c r="AI2845" s="335"/>
      <c r="AJ2845" s="335"/>
      <c r="AK2845" s="335"/>
      <c r="AL2845" s="335"/>
      <c r="AM2845" s="335"/>
      <c r="AN2845" s="335"/>
      <c r="AO2845" s="335"/>
      <c r="AP2845" s="335"/>
      <c r="AQ2845" s="335"/>
      <c r="AR2845" s="335"/>
      <c r="AS2845" s="335"/>
      <c r="AT2845" s="335"/>
      <c r="AU2845" s="335"/>
      <c r="AV2845" s="335"/>
      <c r="AW2845" s="335"/>
      <c r="AX2845" s="335"/>
      <c r="AY2845" s="335"/>
      <c r="AZ2845" s="335"/>
      <c r="BA2845" s="335"/>
      <c r="BB2845" s="335"/>
      <c r="BC2845" s="335"/>
      <c r="BD2845" s="335"/>
      <c r="BE2845" s="328"/>
      <c r="BF2845" s="328"/>
      <c r="BG2845" s="328"/>
      <c r="BH2845" s="328"/>
      <c r="BI2845" s="328"/>
      <c r="BJ2845" s="328"/>
      <c r="BK2845" s="328"/>
      <c r="BL2845" s="328"/>
      <c r="BM2845" s="328"/>
      <c r="BN2845" s="328"/>
      <c r="BO2845" s="328"/>
      <c r="BP2845" s="328"/>
      <c r="BQ2845" s="328"/>
      <c r="BR2845" s="328"/>
      <c r="BS2845" s="328"/>
      <c r="BT2845" s="328"/>
      <c r="BU2845" s="328"/>
      <c r="BV2845" s="328"/>
      <c r="BW2845" s="328"/>
      <c r="BX2845" s="328"/>
      <c r="BY2845" s="165"/>
      <c r="BZ2845" s="165"/>
      <c r="CA2845" s="165"/>
      <c r="CB2845" s="165"/>
      <c r="CC2845" s="165"/>
    </row>
    <row r="2846" spans="1:81" s="1" customFormat="1" ht="10.5" customHeight="1" x14ac:dyDescent="0.2">
      <c r="A2846" s="1576"/>
      <c r="B2846" s="1571"/>
      <c r="C2846" s="1472" t="s">
        <v>557</v>
      </c>
      <c r="D2846" s="134" t="s">
        <v>116</v>
      </c>
      <c r="E2846" s="64">
        <v>9.6120000000000008E-3</v>
      </c>
      <c r="F2846" s="64">
        <v>9.6839999999999999E-3</v>
      </c>
      <c r="G2846" s="64">
        <v>9.6480000000000003E-3</v>
      </c>
      <c r="H2846" s="424">
        <v>9.7200000000000012E-3</v>
      </c>
      <c r="I2846" s="64">
        <v>9.7200000000000012E-3</v>
      </c>
      <c r="J2846" s="64">
        <v>9.5760000000000012E-3</v>
      </c>
      <c r="K2846" s="64">
        <v>9.4680000000000007E-3</v>
      </c>
      <c r="L2846" s="64">
        <v>9.6120000000000008E-3</v>
      </c>
      <c r="M2846" s="64">
        <v>1.1087999999999999E-2</v>
      </c>
      <c r="N2846" s="424">
        <v>1.0944000000000001E-2</v>
      </c>
      <c r="O2846" s="64">
        <v>1.2204000000000001E-2</v>
      </c>
      <c r="P2846" s="64">
        <v>1.3176E-2</v>
      </c>
      <c r="Q2846" s="64">
        <v>1.044E-2</v>
      </c>
      <c r="R2846" s="64">
        <v>1.3176E-2</v>
      </c>
      <c r="S2846" s="64">
        <v>9.5760000000000012E-3</v>
      </c>
      <c r="T2846" s="64">
        <v>9.5760000000000012E-3</v>
      </c>
      <c r="U2846" s="64">
        <v>1.0656000000000001E-2</v>
      </c>
      <c r="V2846" s="64">
        <v>1.0836E-2</v>
      </c>
      <c r="W2846" s="64">
        <v>1.0836E-2</v>
      </c>
      <c r="X2846" s="64">
        <v>1.0836E-2</v>
      </c>
      <c r="Y2846" s="424">
        <v>1.0800000000000001E-2</v>
      </c>
      <c r="Z2846" s="64">
        <v>1.0763999999999999E-2</v>
      </c>
      <c r="AA2846" s="64">
        <v>1.0728E-2</v>
      </c>
      <c r="AB2846" s="65">
        <v>1.0872E-2</v>
      </c>
      <c r="AC2846" s="50">
        <f>SUM(D2846:AB2846)</f>
        <v>0.25354800000000005</v>
      </c>
      <c r="AD2846" s="53"/>
      <c r="AE2846" s="61">
        <v>7.2</v>
      </c>
      <c r="AF2846" s="328"/>
      <c r="AG2846" s="328"/>
      <c r="AH2846" s="328"/>
      <c r="AI2846" s="328"/>
      <c r="AJ2846" s="328"/>
      <c r="AK2846" s="328"/>
      <c r="AL2846" s="328"/>
      <c r="AM2846" s="328"/>
      <c r="AN2846" s="328"/>
      <c r="AO2846" s="328"/>
      <c r="AP2846" s="328"/>
      <c r="AQ2846" s="328"/>
      <c r="AR2846" s="328"/>
      <c r="AS2846" s="328"/>
      <c r="AT2846" s="328"/>
      <c r="AU2846" s="328"/>
      <c r="AV2846" s="328"/>
      <c r="AW2846" s="328"/>
      <c r="AX2846" s="328"/>
      <c r="AY2846" s="328"/>
      <c r="AZ2846" s="328"/>
      <c r="BA2846" s="328"/>
      <c r="BB2846" s="328"/>
      <c r="BC2846" s="328"/>
      <c r="BD2846" s="102"/>
      <c r="BE2846" s="328"/>
      <c r="BF2846" s="328"/>
      <c r="BG2846" s="328"/>
      <c r="BH2846" s="328"/>
      <c r="BI2846" s="328"/>
      <c r="BJ2846" s="328"/>
      <c r="BK2846" s="328"/>
      <c r="BL2846" s="328"/>
      <c r="BM2846" s="328"/>
      <c r="BN2846" s="328"/>
      <c r="BO2846" s="328"/>
      <c r="BP2846" s="328"/>
      <c r="BQ2846" s="328"/>
      <c r="BR2846" s="328"/>
      <c r="BS2846" s="328"/>
      <c r="BT2846" s="328"/>
      <c r="BU2846" s="328"/>
      <c r="BV2846" s="328"/>
      <c r="BW2846" s="328"/>
      <c r="BX2846" s="328"/>
      <c r="BY2846" s="165"/>
      <c r="BZ2846" s="165"/>
      <c r="CA2846" s="165"/>
      <c r="CB2846" s="165"/>
      <c r="CC2846" s="165"/>
    </row>
    <row r="2847" spans="1:81" s="1" customFormat="1" ht="10.5" customHeight="1" x14ac:dyDescent="0.2">
      <c r="A2847" s="1576"/>
      <c r="B2847" s="1571"/>
      <c r="C2847" s="1472" t="s">
        <v>557</v>
      </c>
      <c r="D2847" s="134" t="s">
        <v>117</v>
      </c>
      <c r="E2847" s="64">
        <v>1.3644E-2</v>
      </c>
      <c r="F2847" s="51">
        <v>1.3715999999999999E-2</v>
      </c>
      <c r="G2847" s="51">
        <v>1.3535999999999999E-2</v>
      </c>
      <c r="H2847" s="334">
        <v>1.3823999999999999E-2</v>
      </c>
      <c r="I2847" s="51">
        <v>1.3788E-2</v>
      </c>
      <c r="J2847" s="51">
        <v>1.3103999999999999E-2</v>
      </c>
      <c r="K2847" s="51">
        <v>1.3356E-2</v>
      </c>
      <c r="L2847" s="51">
        <v>1.3788E-2</v>
      </c>
      <c r="M2847" s="51">
        <v>1.4256E-2</v>
      </c>
      <c r="N2847" s="334">
        <v>1.5192000000000001E-2</v>
      </c>
      <c r="O2847" s="51">
        <v>1.4796E-2</v>
      </c>
      <c r="P2847" s="51">
        <v>1.5768000000000001E-2</v>
      </c>
      <c r="Q2847" s="51">
        <v>1.5695999999999998E-2</v>
      </c>
      <c r="R2847" s="51">
        <v>1.5192000000000001E-2</v>
      </c>
      <c r="S2847" s="51">
        <v>1.4327999999999999E-2</v>
      </c>
      <c r="T2847" s="51">
        <v>1.3752E-2</v>
      </c>
      <c r="U2847" s="51">
        <v>1.3032E-2</v>
      </c>
      <c r="V2847" s="51">
        <v>1.2672000000000001E-2</v>
      </c>
      <c r="W2847" s="51">
        <v>1.2888E-2</v>
      </c>
      <c r="X2847" s="51">
        <v>1.2888E-2</v>
      </c>
      <c r="Y2847" s="334">
        <v>1.2852000000000001E-2</v>
      </c>
      <c r="Z2847" s="51">
        <v>1.2708000000000001E-2</v>
      </c>
      <c r="AA2847" s="51">
        <v>1.2636E-2</v>
      </c>
      <c r="AB2847" s="52">
        <v>1.2996000000000001E-2</v>
      </c>
      <c r="AC2847" s="333"/>
      <c r="AD2847" s="53">
        <f>SUM(E2847:AB2847)</f>
        <v>0.33040799999999998</v>
      </c>
      <c r="AE2847" s="61">
        <v>7.2</v>
      </c>
      <c r="AF2847" s="328"/>
      <c r="AG2847" s="328"/>
      <c r="AH2847" s="328"/>
      <c r="AI2847" s="328"/>
      <c r="AJ2847" s="328"/>
      <c r="AK2847" s="328"/>
      <c r="AL2847" s="328"/>
      <c r="AM2847" s="328"/>
      <c r="AN2847" s="328"/>
      <c r="AO2847" s="328"/>
      <c r="AP2847" s="328"/>
      <c r="AQ2847" s="328"/>
      <c r="AR2847" s="328"/>
      <c r="AS2847" s="328"/>
      <c r="AT2847" s="328"/>
      <c r="AU2847" s="328"/>
      <c r="AV2847" s="328"/>
      <c r="AW2847" s="328"/>
      <c r="AX2847" s="328"/>
      <c r="AY2847" s="328"/>
      <c r="AZ2847" s="328"/>
      <c r="BA2847" s="328"/>
      <c r="BB2847" s="328"/>
      <c r="BC2847" s="328"/>
      <c r="BD2847" s="335"/>
      <c r="BE2847" s="328"/>
      <c r="BF2847" s="328"/>
      <c r="BG2847" s="328"/>
      <c r="BH2847" s="328"/>
      <c r="BI2847" s="328"/>
      <c r="BJ2847" s="328"/>
      <c r="BK2847" s="328"/>
      <c r="BL2847" s="328"/>
      <c r="BM2847" s="328"/>
      <c r="BN2847" s="328"/>
      <c r="BO2847" s="328"/>
      <c r="BP2847" s="328"/>
      <c r="BQ2847" s="328"/>
      <c r="BR2847" s="328"/>
      <c r="BS2847" s="328"/>
      <c r="BT2847" s="328"/>
      <c r="BU2847" s="328"/>
      <c r="BV2847" s="328"/>
      <c r="BW2847" s="328"/>
      <c r="BX2847" s="328"/>
      <c r="BY2847" s="165"/>
      <c r="BZ2847" s="165"/>
      <c r="CA2847" s="165"/>
      <c r="CB2847" s="165"/>
      <c r="CC2847" s="165"/>
    </row>
    <row r="2848" spans="1:81" s="1" customFormat="1" ht="10.5" customHeight="1" thickBot="1" x14ac:dyDescent="0.25">
      <c r="A2848" s="1577"/>
      <c r="B2848" s="1572"/>
      <c r="C2848" s="274"/>
      <c r="D2848" s="239" t="s">
        <v>41</v>
      </c>
      <c r="E2848" s="55">
        <f t="shared" ref="E2848:AB2848" si="4635">E2847/E2846</f>
        <v>1.4194756554307115</v>
      </c>
      <c r="F2848" s="55">
        <f t="shared" si="4635"/>
        <v>1.4163568773234201</v>
      </c>
      <c r="G2848" s="55">
        <f t="shared" si="4635"/>
        <v>1.4029850746268655</v>
      </c>
      <c r="H2848" s="368">
        <f t="shared" si="4635"/>
        <v>1.4222222222222221</v>
      </c>
      <c r="I2848" s="55">
        <f t="shared" si="4635"/>
        <v>1.4185185185185183</v>
      </c>
      <c r="J2848" s="55">
        <f t="shared" si="4635"/>
        <v>1.3684210526315788</v>
      </c>
      <c r="K2848" s="55">
        <f t="shared" si="4635"/>
        <v>1.4106463878326996</v>
      </c>
      <c r="L2848" s="55">
        <f t="shared" si="4635"/>
        <v>1.4344569288389513</v>
      </c>
      <c r="M2848" s="55">
        <f t="shared" si="4635"/>
        <v>1.2857142857142858</v>
      </c>
      <c r="N2848" s="368">
        <f t="shared" si="4635"/>
        <v>1.388157894736842</v>
      </c>
      <c r="O2848" s="55">
        <f t="shared" si="4635"/>
        <v>1.2123893805309733</v>
      </c>
      <c r="P2848" s="55">
        <f t="shared" si="4635"/>
        <v>1.1967213114754098</v>
      </c>
      <c r="Q2848" s="55">
        <f t="shared" si="4635"/>
        <v>1.5034482758620689</v>
      </c>
      <c r="R2848" s="55">
        <f t="shared" si="4635"/>
        <v>1.1530054644808743</v>
      </c>
      <c r="S2848" s="55">
        <f t="shared" si="4635"/>
        <v>1.496240601503759</v>
      </c>
      <c r="T2848" s="55">
        <f t="shared" si="4635"/>
        <v>1.4360902255639096</v>
      </c>
      <c r="U2848" s="55">
        <f t="shared" si="4635"/>
        <v>1.222972972972973</v>
      </c>
      <c r="V2848" s="55">
        <f t="shared" si="4635"/>
        <v>1.169435215946844</v>
      </c>
      <c r="W2848" s="55">
        <f t="shared" si="4635"/>
        <v>1.1893687707641196</v>
      </c>
      <c r="X2848" s="55">
        <f t="shared" si="4635"/>
        <v>1.1893687707641196</v>
      </c>
      <c r="Y2848" s="368">
        <f t="shared" si="4635"/>
        <v>1.19</v>
      </c>
      <c r="Z2848" s="55">
        <f t="shared" si="4635"/>
        <v>1.1806020066889633</v>
      </c>
      <c r="AA2848" s="55">
        <f t="shared" si="4635"/>
        <v>1.1778523489932886</v>
      </c>
      <c r="AB2848" s="56">
        <f t="shared" si="4635"/>
        <v>1.195364238410596</v>
      </c>
      <c r="AC2848" s="333"/>
      <c r="AD2848" s="53"/>
      <c r="AE2848" s="61"/>
      <c r="AF2848" s="335"/>
      <c r="AG2848" s="335"/>
      <c r="AH2848" s="335"/>
      <c r="AI2848" s="335"/>
      <c r="AJ2848" s="335"/>
      <c r="AK2848" s="335"/>
      <c r="AL2848" s="335"/>
      <c r="AM2848" s="335"/>
      <c r="AN2848" s="335"/>
      <c r="AO2848" s="335"/>
      <c r="AP2848" s="335"/>
      <c r="AQ2848" s="335"/>
      <c r="AR2848" s="335"/>
      <c r="AS2848" s="335"/>
      <c r="AT2848" s="335"/>
      <c r="AU2848" s="335"/>
      <c r="AV2848" s="335"/>
      <c r="AW2848" s="335"/>
      <c r="AX2848" s="335"/>
      <c r="AY2848" s="335"/>
      <c r="AZ2848" s="335"/>
      <c r="BA2848" s="335"/>
      <c r="BB2848" s="335"/>
      <c r="BC2848" s="335"/>
      <c r="BD2848" s="335"/>
      <c r="BE2848" s="328"/>
      <c r="BF2848" s="328"/>
      <c r="BG2848" s="328"/>
      <c r="BH2848" s="328"/>
      <c r="BI2848" s="328"/>
      <c r="BJ2848" s="328"/>
      <c r="BK2848" s="328"/>
      <c r="BL2848" s="328"/>
      <c r="BM2848" s="328"/>
      <c r="BN2848" s="328"/>
      <c r="BO2848" s="328"/>
      <c r="BP2848" s="328"/>
      <c r="BQ2848" s="328"/>
      <c r="BR2848" s="328"/>
      <c r="BS2848" s="328"/>
      <c r="BT2848" s="328"/>
      <c r="BU2848" s="328"/>
      <c r="BV2848" s="328"/>
      <c r="BW2848" s="328"/>
      <c r="BX2848" s="328"/>
      <c r="BY2848" s="165"/>
      <c r="BZ2848" s="165"/>
      <c r="CA2848" s="165"/>
      <c r="CB2848" s="165"/>
      <c r="CC2848" s="165"/>
    </row>
    <row r="2849" spans="1:81" s="1" customFormat="1" ht="10.5" customHeight="1" x14ac:dyDescent="0.2">
      <c r="A2849" s="1575" t="s">
        <v>16</v>
      </c>
      <c r="B2849" s="1570" t="s">
        <v>477</v>
      </c>
      <c r="C2849" s="1119"/>
      <c r="D2849" s="1203"/>
      <c r="E2849" s="79"/>
      <c r="F2849" s="79"/>
      <c r="G2849" s="79"/>
      <c r="H2849" s="389"/>
      <c r="I2849" s="79"/>
      <c r="J2849" s="79"/>
      <c r="K2849" s="79"/>
      <c r="L2849" s="79"/>
      <c r="M2849" s="79"/>
      <c r="N2849" s="389"/>
      <c r="O2849" s="79"/>
      <c r="P2849" s="79"/>
      <c r="Q2849" s="79"/>
      <c r="R2849" s="79"/>
      <c r="S2849" s="79"/>
      <c r="T2849" s="79"/>
      <c r="U2849" s="79"/>
      <c r="V2849" s="79"/>
      <c r="W2849" s="79"/>
      <c r="X2849" s="79"/>
      <c r="Y2849" s="389"/>
      <c r="Z2849" s="79"/>
      <c r="AA2849" s="79"/>
      <c r="AB2849" s="80"/>
      <c r="AC2849" s="412" t="s">
        <v>115</v>
      </c>
      <c r="AD2849" s="53">
        <f>AD2852/AC2851</f>
        <v>0.69319358584115243</v>
      </c>
      <c r="AE2849" s="61"/>
      <c r="AF2849" s="400"/>
      <c r="AG2849" s="102"/>
      <c r="AH2849" s="102"/>
      <c r="AI2849" s="102"/>
      <c r="AJ2849" s="102"/>
      <c r="AK2849" s="102"/>
      <c r="AL2849" s="102"/>
      <c r="AM2849" s="102"/>
      <c r="AN2849" s="102"/>
      <c r="AO2849" s="102"/>
      <c r="AP2849" s="102"/>
      <c r="AQ2849" s="102"/>
      <c r="AR2849" s="102"/>
      <c r="AS2849" s="102"/>
      <c r="AT2849" s="102"/>
      <c r="AU2849" s="102"/>
      <c r="AV2849" s="102"/>
      <c r="AW2849" s="102"/>
      <c r="AX2849" s="102"/>
      <c r="AY2849" s="102"/>
      <c r="AZ2849" s="102"/>
      <c r="BA2849" s="102"/>
      <c r="BB2849" s="102"/>
      <c r="BC2849" s="102"/>
      <c r="BD2849" s="102"/>
      <c r="BE2849" s="328"/>
      <c r="BF2849" s="328"/>
      <c r="BG2849" s="328"/>
      <c r="BH2849" s="328"/>
      <c r="BI2849" s="328"/>
      <c r="BJ2849" s="328"/>
      <c r="BK2849" s="328"/>
      <c r="BL2849" s="328"/>
      <c r="BM2849" s="328"/>
      <c r="BN2849" s="328"/>
      <c r="BO2849" s="328"/>
      <c r="BP2849" s="328"/>
      <c r="BQ2849" s="328"/>
      <c r="BR2849" s="328"/>
      <c r="BS2849" s="328"/>
      <c r="BT2849" s="328"/>
      <c r="BU2849" s="328"/>
      <c r="BV2849" s="328"/>
      <c r="BW2849" s="328"/>
      <c r="BX2849" s="328"/>
      <c r="BY2849" s="165"/>
      <c r="BZ2849" s="165"/>
      <c r="CA2849" s="165"/>
      <c r="CB2849" s="165"/>
      <c r="CC2849" s="165"/>
    </row>
    <row r="2850" spans="1:81" s="1" customFormat="1" ht="10.5" customHeight="1" x14ac:dyDescent="0.2">
      <c r="A2850" s="1576"/>
      <c r="B2850" s="1571"/>
      <c r="C2850" s="1472" t="s">
        <v>129</v>
      </c>
      <c r="D2850" s="134" t="s">
        <v>33</v>
      </c>
      <c r="E2850" s="107">
        <f>ROUND(SQRT(E2851^2+E2852^2)*1000/(1.73*E2823),0)</f>
        <v>4</v>
      </c>
      <c r="F2850" s="107">
        <f t="shared" ref="F2850:AB2850" si="4636">ROUND(SQRT(F2851^2+F2852^2)*1000/(1.73*F2823),0)</f>
        <v>4</v>
      </c>
      <c r="G2850" s="107">
        <f t="shared" si="4636"/>
        <v>4</v>
      </c>
      <c r="H2850" s="353">
        <f t="shared" si="4636"/>
        <v>4</v>
      </c>
      <c r="I2850" s="107">
        <f t="shared" si="4636"/>
        <v>4</v>
      </c>
      <c r="J2850" s="107">
        <f t="shared" si="4636"/>
        <v>4</v>
      </c>
      <c r="K2850" s="107">
        <f t="shared" si="4636"/>
        <v>4</v>
      </c>
      <c r="L2850" s="107">
        <f t="shared" si="4636"/>
        <v>4</v>
      </c>
      <c r="M2850" s="107">
        <f t="shared" si="4636"/>
        <v>5</v>
      </c>
      <c r="N2850" s="353">
        <f t="shared" si="4636"/>
        <v>6</v>
      </c>
      <c r="O2850" s="107">
        <f t="shared" si="4636"/>
        <v>6</v>
      </c>
      <c r="P2850" s="107">
        <f t="shared" si="4636"/>
        <v>7</v>
      </c>
      <c r="Q2850" s="107">
        <f t="shared" si="4636"/>
        <v>7</v>
      </c>
      <c r="R2850" s="107">
        <f t="shared" si="4636"/>
        <v>6</v>
      </c>
      <c r="S2850" s="107">
        <f t="shared" si="4636"/>
        <v>6</v>
      </c>
      <c r="T2850" s="107">
        <f t="shared" si="4636"/>
        <v>6</v>
      </c>
      <c r="U2850" s="107">
        <f t="shared" si="4636"/>
        <v>6</v>
      </c>
      <c r="V2850" s="107">
        <f t="shared" si="4636"/>
        <v>6</v>
      </c>
      <c r="W2850" s="107">
        <f t="shared" si="4636"/>
        <v>6</v>
      </c>
      <c r="X2850" s="107">
        <f t="shared" si="4636"/>
        <v>7</v>
      </c>
      <c r="Y2850" s="353">
        <f t="shared" si="4636"/>
        <v>7</v>
      </c>
      <c r="Z2850" s="107">
        <f t="shared" si="4636"/>
        <v>6</v>
      </c>
      <c r="AA2850" s="107">
        <f t="shared" si="4636"/>
        <v>5</v>
      </c>
      <c r="AB2850" s="108">
        <f t="shared" si="4636"/>
        <v>5</v>
      </c>
      <c r="AC2850" s="333"/>
      <c r="AD2850" s="180"/>
      <c r="AE2850" s="61"/>
      <c r="AF2850" s="335"/>
      <c r="AG2850" s="335"/>
      <c r="AH2850" s="335"/>
      <c r="AI2850" s="335"/>
      <c r="AJ2850" s="335"/>
      <c r="AK2850" s="335"/>
      <c r="AL2850" s="335"/>
      <c r="AM2850" s="335"/>
      <c r="AN2850" s="335"/>
      <c r="AO2850" s="335"/>
      <c r="AP2850" s="335"/>
      <c r="AQ2850" s="335"/>
      <c r="AR2850" s="335"/>
      <c r="AS2850" s="335"/>
      <c r="AT2850" s="335"/>
      <c r="AU2850" s="335"/>
      <c r="AV2850" s="335"/>
      <c r="AW2850" s="335"/>
      <c r="AX2850" s="335"/>
      <c r="AY2850" s="335"/>
      <c r="AZ2850" s="335"/>
      <c r="BA2850" s="335"/>
      <c r="BB2850" s="335"/>
      <c r="BC2850" s="335"/>
      <c r="BD2850" s="335"/>
      <c r="BE2850" s="328"/>
      <c r="BF2850" s="328"/>
      <c r="BG2850" s="328"/>
      <c r="BH2850" s="328"/>
      <c r="BI2850" s="328"/>
      <c r="BJ2850" s="328"/>
      <c r="BK2850" s="328"/>
      <c r="BL2850" s="328"/>
      <c r="BM2850" s="328"/>
      <c r="BN2850" s="328"/>
      <c r="BO2850" s="328"/>
      <c r="BP2850" s="328"/>
      <c r="BQ2850" s="328"/>
      <c r="BR2850" s="328"/>
      <c r="BS2850" s="328"/>
      <c r="BT2850" s="328"/>
      <c r="BU2850" s="328"/>
      <c r="BV2850" s="328"/>
      <c r="BW2850" s="328"/>
      <c r="BX2850" s="328"/>
      <c r="BY2850" s="165"/>
      <c r="BZ2850" s="165"/>
      <c r="CA2850" s="165"/>
      <c r="CB2850" s="165"/>
      <c r="CC2850" s="165"/>
    </row>
    <row r="2851" spans="1:81" s="1" customFormat="1" ht="10.5" customHeight="1" x14ac:dyDescent="0.2">
      <c r="A2851" s="1576"/>
      <c r="B2851" s="1571"/>
      <c r="C2851" s="1472" t="s">
        <v>557</v>
      </c>
      <c r="D2851" s="134" t="s">
        <v>116</v>
      </c>
      <c r="E2851" s="64">
        <v>3.1283999999999999E-2</v>
      </c>
      <c r="F2851" s="64">
        <v>2.9376000000000003E-2</v>
      </c>
      <c r="G2851" s="64">
        <v>3.0636E-2</v>
      </c>
      <c r="H2851" s="424">
        <v>3.0024000000000002E-2</v>
      </c>
      <c r="I2851" s="64">
        <v>3.1356000000000002E-2</v>
      </c>
      <c r="J2851" s="64">
        <v>3.2579999999999998E-2</v>
      </c>
      <c r="K2851" s="64">
        <v>3.5819999999999998E-2</v>
      </c>
      <c r="L2851" s="64">
        <v>3.7548000000000005E-2</v>
      </c>
      <c r="M2851" s="64">
        <v>4.9500000000000002E-2</v>
      </c>
      <c r="N2851" s="424">
        <v>5.5655999999999997E-2</v>
      </c>
      <c r="O2851" s="64">
        <v>5.4359999999999999E-2</v>
      </c>
      <c r="P2851" s="64">
        <v>6.1128000000000002E-2</v>
      </c>
      <c r="Q2851" s="64">
        <v>5.9292000000000004E-2</v>
      </c>
      <c r="R2851" s="64">
        <v>5.3027999999999999E-2</v>
      </c>
      <c r="S2851" s="64">
        <v>5.6447999999999998E-2</v>
      </c>
      <c r="T2851" s="64">
        <v>5.7851999999999994E-2</v>
      </c>
      <c r="U2851" s="64">
        <v>5.8356000000000005E-2</v>
      </c>
      <c r="V2851" s="64">
        <v>5.6231999999999997E-2</v>
      </c>
      <c r="W2851" s="64">
        <v>5.7131999999999995E-2</v>
      </c>
      <c r="X2851" s="64">
        <v>6.1884000000000002E-2</v>
      </c>
      <c r="Y2851" s="424">
        <v>6.2316000000000003E-2</v>
      </c>
      <c r="Z2851" s="64">
        <v>5.4036000000000001E-2</v>
      </c>
      <c r="AA2851" s="64">
        <v>4.8600000000000004E-2</v>
      </c>
      <c r="AB2851" s="65">
        <v>4.2768E-2</v>
      </c>
      <c r="AC2851" s="50">
        <f>SUM(D2851:AB2851)</f>
        <v>1.1472119999999999</v>
      </c>
      <c r="AD2851" s="53"/>
      <c r="AE2851" s="61">
        <v>3.6</v>
      </c>
      <c r="AF2851" s="328"/>
      <c r="AG2851" s="328"/>
      <c r="AH2851" s="328"/>
      <c r="AI2851" s="328"/>
      <c r="AJ2851" s="328"/>
      <c r="AK2851" s="328"/>
      <c r="AL2851" s="328"/>
      <c r="AM2851" s="328"/>
      <c r="AN2851" s="328"/>
      <c r="AO2851" s="328"/>
      <c r="AP2851" s="328"/>
      <c r="AQ2851" s="328"/>
      <c r="AR2851" s="328"/>
      <c r="AS2851" s="328"/>
      <c r="AT2851" s="328"/>
      <c r="AU2851" s="328"/>
      <c r="AV2851" s="328"/>
      <c r="AW2851" s="328"/>
      <c r="AX2851" s="328"/>
      <c r="AY2851" s="328"/>
      <c r="AZ2851" s="328"/>
      <c r="BA2851" s="328"/>
      <c r="BB2851" s="328"/>
      <c r="BC2851" s="328"/>
      <c r="BD2851" s="102"/>
      <c r="BE2851" s="328"/>
      <c r="BF2851" s="328"/>
      <c r="BG2851" s="328"/>
      <c r="BH2851" s="328"/>
      <c r="BI2851" s="328"/>
      <c r="BJ2851" s="328"/>
      <c r="BK2851" s="328"/>
      <c r="BL2851" s="328"/>
      <c r="BM2851" s="328"/>
      <c r="BN2851" s="328"/>
      <c r="BO2851" s="328"/>
      <c r="BP2851" s="328"/>
      <c r="BQ2851" s="328"/>
      <c r="BR2851" s="328"/>
      <c r="BS2851" s="328"/>
      <c r="BT2851" s="328"/>
      <c r="BU2851" s="328"/>
      <c r="BV2851" s="328"/>
      <c r="BW2851" s="328"/>
      <c r="BX2851" s="328"/>
      <c r="BY2851" s="165"/>
      <c r="BZ2851" s="165"/>
      <c r="CA2851" s="165"/>
      <c r="CB2851" s="165"/>
      <c r="CC2851" s="165"/>
    </row>
    <row r="2852" spans="1:81" s="1" customFormat="1" ht="10.5" customHeight="1" x14ac:dyDescent="0.2">
      <c r="A2852" s="1576"/>
      <c r="B2852" s="1571"/>
      <c r="C2852" s="1472" t="s">
        <v>557</v>
      </c>
      <c r="D2852" s="134" t="s">
        <v>117</v>
      </c>
      <c r="E2852" s="64">
        <v>2.8799999999999999E-2</v>
      </c>
      <c r="F2852" s="51">
        <v>2.8799999999999999E-2</v>
      </c>
      <c r="G2852" s="51">
        <v>2.8691999999999999E-2</v>
      </c>
      <c r="H2852" s="334">
        <v>2.9304E-2</v>
      </c>
      <c r="I2852" s="51">
        <v>2.8908E-2</v>
      </c>
      <c r="J2852" s="51">
        <v>2.844E-2</v>
      </c>
      <c r="K2852" s="51">
        <v>2.8511999999999999E-2</v>
      </c>
      <c r="L2852" s="51">
        <v>2.8691999999999999E-2</v>
      </c>
      <c r="M2852" s="51">
        <v>2.9844000000000002E-2</v>
      </c>
      <c r="N2852" s="334">
        <v>2.9520000000000001E-2</v>
      </c>
      <c r="O2852" s="51">
        <v>3.0420000000000003E-2</v>
      </c>
      <c r="P2852" s="51">
        <v>3.4883999999999998E-2</v>
      </c>
      <c r="Q2852" s="51">
        <v>3.7368000000000005E-2</v>
      </c>
      <c r="R2852" s="51">
        <v>3.6215999999999998E-2</v>
      </c>
      <c r="S2852" s="51">
        <v>3.7368000000000005E-2</v>
      </c>
      <c r="T2852" s="51">
        <v>3.7512000000000004E-2</v>
      </c>
      <c r="U2852" s="51">
        <v>3.6503999999999995E-2</v>
      </c>
      <c r="V2852" s="51">
        <v>3.6971999999999998E-2</v>
      </c>
      <c r="W2852" s="51">
        <v>3.8232000000000002E-2</v>
      </c>
      <c r="X2852" s="51">
        <v>3.9924000000000001E-2</v>
      </c>
      <c r="Y2852" s="334">
        <v>3.798E-2</v>
      </c>
      <c r="Z2852" s="51">
        <v>3.5963999999999996E-2</v>
      </c>
      <c r="AA2852" s="51">
        <v>3.2688000000000002E-2</v>
      </c>
      <c r="AB2852" s="52">
        <v>3.3695999999999997E-2</v>
      </c>
      <c r="AC2852" s="333"/>
      <c r="AD2852" s="53">
        <f>SUM(E2852:AB2852)</f>
        <v>0.79524000000000006</v>
      </c>
      <c r="AE2852" s="61">
        <v>3.6</v>
      </c>
      <c r="AF2852" s="328"/>
      <c r="AG2852" s="328"/>
      <c r="AH2852" s="328"/>
      <c r="AI2852" s="328"/>
      <c r="AJ2852" s="328"/>
      <c r="AK2852" s="328"/>
      <c r="AL2852" s="328"/>
      <c r="AM2852" s="328"/>
      <c r="AN2852" s="328"/>
      <c r="AO2852" s="328"/>
      <c r="AP2852" s="328"/>
      <c r="AQ2852" s="328"/>
      <c r="AR2852" s="328"/>
      <c r="AS2852" s="328"/>
      <c r="AT2852" s="328"/>
      <c r="AU2852" s="328"/>
      <c r="AV2852" s="328"/>
      <c r="AW2852" s="328"/>
      <c r="AX2852" s="328"/>
      <c r="AY2852" s="328"/>
      <c r="AZ2852" s="328"/>
      <c r="BA2852" s="328"/>
      <c r="BB2852" s="328"/>
      <c r="BC2852" s="328"/>
      <c r="BD2852" s="335"/>
      <c r="BE2852" s="328"/>
      <c r="BF2852" s="328"/>
      <c r="BG2852" s="328"/>
      <c r="BH2852" s="328"/>
      <c r="BI2852" s="328"/>
      <c r="BJ2852" s="328"/>
      <c r="BK2852" s="328"/>
      <c r="BL2852" s="328"/>
      <c r="BM2852" s="328"/>
      <c r="BN2852" s="328"/>
      <c r="BO2852" s="328"/>
      <c r="BP2852" s="328"/>
      <c r="BQ2852" s="328"/>
      <c r="BR2852" s="328"/>
      <c r="BS2852" s="328"/>
      <c r="BT2852" s="328"/>
      <c r="BU2852" s="328"/>
      <c r="BV2852" s="328"/>
      <c r="BW2852" s="328"/>
      <c r="BX2852" s="328"/>
      <c r="BY2852" s="165"/>
      <c r="BZ2852" s="165"/>
      <c r="CA2852" s="165"/>
      <c r="CB2852" s="165"/>
      <c r="CC2852" s="165"/>
    </row>
    <row r="2853" spans="1:81" s="1" customFormat="1" ht="10.5" customHeight="1" thickBot="1" x14ac:dyDescent="0.25">
      <c r="A2853" s="1577"/>
      <c r="B2853" s="1572"/>
      <c r="C2853" s="274"/>
      <c r="D2853" s="239" t="s">
        <v>41</v>
      </c>
      <c r="E2853" s="55">
        <f t="shared" ref="E2853:AB2853" si="4637">E2852/E2851</f>
        <v>0.92059838895281931</v>
      </c>
      <c r="F2853" s="55">
        <f t="shared" si="4637"/>
        <v>0.98039215686274495</v>
      </c>
      <c r="G2853" s="55">
        <f t="shared" si="4637"/>
        <v>0.9365452408930669</v>
      </c>
      <c r="H2853" s="368">
        <f t="shared" si="4637"/>
        <v>0.9760191846522781</v>
      </c>
      <c r="I2853" s="55">
        <f t="shared" si="4637"/>
        <v>0.92192881745120547</v>
      </c>
      <c r="J2853" s="55">
        <f t="shared" si="4637"/>
        <v>0.87292817679558021</v>
      </c>
      <c r="K2853" s="55">
        <f t="shared" si="4637"/>
        <v>0.79597989949748749</v>
      </c>
      <c r="L2853" s="55">
        <f t="shared" si="4637"/>
        <v>0.76414189837008617</v>
      </c>
      <c r="M2853" s="55">
        <f t="shared" si="4637"/>
        <v>0.60290909090909095</v>
      </c>
      <c r="N2853" s="368">
        <f t="shared" si="4637"/>
        <v>0.53040103492884871</v>
      </c>
      <c r="O2853" s="55">
        <f t="shared" si="4637"/>
        <v>0.5596026490066226</v>
      </c>
      <c r="P2853" s="55">
        <f t="shared" si="4637"/>
        <v>0.57067137809187274</v>
      </c>
      <c r="Q2853" s="55">
        <f t="shared" si="4637"/>
        <v>0.63023679417122047</v>
      </c>
      <c r="R2853" s="55">
        <f t="shared" si="4637"/>
        <v>0.68295994568906992</v>
      </c>
      <c r="S2853" s="55">
        <f t="shared" si="4637"/>
        <v>0.66198979591836749</v>
      </c>
      <c r="T2853" s="55">
        <f t="shared" si="4637"/>
        <v>0.64841319228375871</v>
      </c>
      <c r="U2853" s="55">
        <f t="shared" si="4637"/>
        <v>0.62553979025293016</v>
      </c>
      <c r="V2853" s="55">
        <f t="shared" si="4637"/>
        <v>0.65749039692701661</v>
      </c>
      <c r="W2853" s="55">
        <f t="shared" si="4637"/>
        <v>0.66918714555765602</v>
      </c>
      <c r="X2853" s="55">
        <f t="shared" si="4637"/>
        <v>0.64514252472367661</v>
      </c>
      <c r="Y2853" s="368">
        <f t="shared" si="4637"/>
        <v>0.60947429231658001</v>
      </c>
      <c r="Z2853" s="55">
        <f t="shared" si="4637"/>
        <v>0.66555629580279807</v>
      </c>
      <c r="AA2853" s="55">
        <f t="shared" si="4637"/>
        <v>0.67259259259259252</v>
      </c>
      <c r="AB2853" s="56">
        <f t="shared" si="4637"/>
        <v>0.78787878787878785</v>
      </c>
      <c r="AC2853" s="333"/>
      <c r="AD2853" s="53"/>
      <c r="AE2853" s="61"/>
      <c r="AF2853" s="335"/>
      <c r="AG2853" s="335"/>
      <c r="AH2853" s="335"/>
      <c r="AI2853" s="335"/>
      <c r="AJ2853" s="335"/>
      <c r="AK2853" s="335"/>
      <c r="AL2853" s="335"/>
      <c r="AM2853" s="335"/>
      <c r="AN2853" s="335"/>
      <c r="AO2853" s="335"/>
      <c r="AP2853" s="335"/>
      <c r="AQ2853" s="335"/>
      <c r="AR2853" s="335"/>
      <c r="AS2853" s="335"/>
      <c r="AT2853" s="335"/>
      <c r="AU2853" s="335"/>
      <c r="AV2853" s="335"/>
      <c r="AW2853" s="335"/>
      <c r="AX2853" s="335"/>
      <c r="AY2853" s="335"/>
      <c r="AZ2853" s="335"/>
      <c r="BA2853" s="335"/>
      <c r="BB2853" s="335"/>
      <c r="BC2853" s="335"/>
      <c r="BD2853" s="335"/>
      <c r="BE2853" s="328"/>
      <c r="BF2853" s="328"/>
      <c r="BG2853" s="328"/>
      <c r="BH2853" s="328"/>
      <c r="BI2853" s="328"/>
      <c r="BJ2853" s="328"/>
      <c r="BK2853" s="328"/>
      <c r="BL2853" s="328"/>
      <c r="BM2853" s="328"/>
      <c r="BN2853" s="328"/>
      <c r="BO2853" s="328"/>
      <c r="BP2853" s="328"/>
      <c r="BQ2853" s="328"/>
      <c r="BR2853" s="328"/>
      <c r="BS2853" s="328"/>
      <c r="BT2853" s="328"/>
      <c r="BU2853" s="328"/>
      <c r="BV2853" s="328"/>
      <c r="BW2853" s="328"/>
      <c r="BX2853" s="328"/>
      <c r="BY2853" s="165"/>
      <c r="BZ2853" s="165"/>
      <c r="CA2853" s="165"/>
      <c r="CB2853" s="165"/>
      <c r="CC2853" s="165"/>
    </row>
    <row r="2854" spans="1:81" s="1" customFormat="1" ht="10.5" customHeight="1" x14ac:dyDescent="0.2">
      <c r="A2854" s="1575" t="s">
        <v>6</v>
      </c>
      <c r="B2854" s="1570" t="s">
        <v>475</v>
      </c>
      <c r="C2854" s="1119"/>
      <c r="D2854" s="1203"/>
      <c r="E2854" s="79"/>
      <c r="F2854" s="79"/>
      <c r="G2854" s="79"/>
      <c r="H2854" s="389"/>
      <c r="I2854" s="79"/>
      <c r="J2854" s="79"/>
      <c r="K2854" s="79"/>
      <c r="L2854" s="79"/>
      <c r="M2854" s="79"/>
      <c r="N2854" s="389"/>
      <c r="O2854" s="79"/>
      <c r="P2854" s="79"/>
      <c r="Q2854" s="79"/>
      <c r="R2854" s="79"/>
      <c r="S2854" s="79"/>
      <c r="T2854" s="79"/>
      <c r="U2854" s="79"/>
      <c r="V2854" s="79"/>
      <c r="W2854" s="79"/>
      <c r="X2854" s="79"/>
      <c r="Y2854" s="389"/>
      <c r="Z2854" s="79"/>
      <c r="AA2854" s="79"/>
      <c r="AB2854" s="80"/>
      <c r="AC2854" s="412" t="s">
        <v>115</v>
      </c>
      <c r="AD2854" s="53">
        <f>AD2857/AC2856</f>
        <v>0.45472829451663549</v>
      </c>
      <c r="AE2854" s="61"/>
      <c r="AF2854" s="400"/>
      <c r="AG2854" s="102"/>
      <c r="AH2854" s="102"/>
      <c r="AI2854" s="102"/>
      <c r="AJ2854" s="102"/>
      <c r="AK2854" s="102"/>
      <c r="AL2854" s="102"/>
      <c r="AM2854" s="102"/>
      <c r="AN2854" s="102"/>
      <c r="AO2854" s="102"/>
      <c r="AP2854" s="102"/>
      <c r="AQ2854" s="102"/>
      <c r="AR2854" s="102"/>
      <c r="AS2854" s="102"/>
      <c r="AT2854" s="102"/>
      <c r="AU2854" s="102"/>
      <c r="AV2854" s="102"/>
      <c r="AW2854" s="102"/>
      <c r="AX2854" s="102"/>
      <c r="AY2854" s="102"/>
      <c r="AZ2854" s="102"/>
      <c r="BA2854" s="102"/>
      <c r="BB2854" s="102"/>
      <c r="BC2854" s="102"/>
      <c r="BD2854" s="102"/>
      <c r="BE2854" s="328"/>
      <c r="BF2854" s="328"/>
      <c r="BG2854" s="328"/>
      <c r="BH2854" s="328"/>
      <c r="BI2854" s="328"/>
      <c r="BJ2854" s="328"/>
      <c r="BK2854" s="328"/>
      <c r="BL2854" s="328"/>
      <c r="BM2854" s="328"/>
      <c r="BN2854" s="328"/>
      <c r="BO2854" s="328"/>
      <c r="BP2854" s="328"/>
      <c r="BQ2854" s="328"/>
      <c r="BR2854" s="328"/>
      <c r="BS2854" s="328"/>
      <c r="BT2854" s="328"/>
      <c r="BU2854" s="328"/>
      <c r="BV2854" s="328"/>
      <c r="BW2854" s="328"/>
      <c r="BX2854" s="328"/>
      <c r="BY2854" s="165"/>
      <c r="BZ2854" s="165"/>
      <c r="CA2854" s="165"/>
      <c r="CB2854" s="165"/>
      <c r="CC2854" s="165"/>
    </row>
    <row r="2855" spans="1:81" s="1" customFormat="1" ht="10.5" customHeight="1" x14ac:dyDescent="0.2">
      <c r="A2855" s="1576"/>
      <c r="B2855" s="1571"/>
      <c r="C2855" s="1472" t="s">
        <v>129</v>
      </c>
      <c r="D2855" s="134" t="s">
        <v>33</v>
      </c>
      <c r="E2855" s="107">
        <f>ROUND(SQRT(E2856^2+E2857^2)*1000/(1.73*E2822),0)</f>
        <v>21</v>
      </c>
      <c r="F2855" s="107">
        <f t="shared" ref="F2855:AB2855" si="4638">ROUND(SQRT(F2856^2+F2857^2)*1000/(1.73*F2822),0)</f>
        <v>21</v>
      </c>
      <c r="G2855" s="107">
        <f t="shared" si="4638"/>
        <v>21</v>
      </c>
      <c r="H2855" s="353">
        <f t="shared" si="4638"/>
        <v>21</v>
      </c>
      <c r="I2855" s="107">
        <f t="shared" si="4638"/>
        <v>21</v>
      </c>
      <c r="J2855" s="107">
        <f t="shared" si="4638"/>
        <v>21</v>
      </c>
      <c r="K2855" s="107">
        <f t="shared" si="4638"/>
        <v>22</v>
      </c>
      <c r="L2855" s="107">
        <f t="shared" si="4638"/>
        <v>22</v>
      </c>
      <c r="M2855" s="107">
        <f t="shared" si="4638"/>
        <v>23</v>
      </c>
      <c r="N2855" s="353">
        <f t="shared" si="4638"/>
        <v>23</v>
      </c>
      <c r="O2855" s="107">
        <f t="shared" si="4638"/>
        <v>23</v>
      </c>
      <c r="P2855" s="107">
        <f t="shared" si="4638"/>
        <v>23</v>
      </c>
      <c r="Q2855" s="107">
        <f t="shared" si="4638"/>
        <v>23</v>
      </c>
      <c r="R2855" s="107">
        <f t="shared" si="4638"/>
        <v>23</v>
      </c>
      <c r="S2855" s="107">
        <f t="shared" si="4638"/>
        <v>23</v>
      </c>
      <c r="T2855" s="107">
        <f t="shared" si="4638"/>
        <v>23</v>
      </c>
      <c r="U2855" s="107">
        <f t="shared" si="4638"/>
        <v>23</v>
      </c>
      <c r="V2855" s="107">
        <f t="shared" si="4638"/>
        <v>23</v>
      </c>
      <c r="W2855" s="107">
        <f t="shared" si="4638"/>
        <v>23</v>
      </c>
      <c r="X2855" s="107">
        <f t="shared" si="4638"/>
        <v>23</v>
      </c>
      <c r="Y2855" s="353">
        <f t="shared" si="4638"/>
        <v>23</v>
      </c>
      <c r="Z2855" s="107">
        <f t="shared" si="4638"/>
        <v>23</v>
      </c>
      <c r="AA2855" s="107">
        <f t="shared" si="4638"/>
        <v>23</v>
      </c>
      <c r="AB2855" s="108">
        <f t="shared" si="4638"/>
        <v>22</v>
      </c>
      <c r="AC2855" s="333"/>
      <c r="AD2855" s="180"/>
      <c r="AE2855" s="61"/>
      <c r="AF2855" s="335"/>
      <c r="AG2855" s="335"/>
      <c r="AH2855" s="335"/>
      <c r="AI2855" s="335"/>
      <c r="AJ2855" s="335"/>
      <c r="AK2855" s="335"/>
      <c r="AL2855" s="335"/>
      <c r="AM2855" s="335"/>
      <c r="AN2855" s="335"/>
      <c r="AO2855" s="335"/>
      <c r="AP2855" s="335"/>
      <c r="AQ2855" s="335"/>
      <c r="AR2855" s="335"/>
      <c r="AS2855" s="335"/>
      <c r="AT2855" s="335"/>
      <c r="AU2855" s="335"/>
      <c r="AV2855" s="335"/>
      <c r="AW2855" s="335"/>
      <c r="AX2855" s="335"/>
      <c r="AY2855" s="335"/>
      <c r="AZ2855" s="335"/>
      <c r="BA2855" s="335"/>
      <c r="BB2855" s="335"/>
      <c r="BC2855" s="335"/>
      <c r="BD2855" s="335"/>
      <c r="BE2855" s="328"/>
      <c r="BF2855" s="328"/>
      <c r="BG2855" s="328"/>
      <c r="BH2855" s="328"/>
      <c r="BI2855" s="328"/>
      <c r="BJ2855" s="328"/>
      <c r="BK2855" s="328"/>
      <c r="BL2855" s="328"/>
      <c r="BM2855" s="328"/>
      <c r="BN2855" s="328"/>
      <c r="BO2855" s="328"/>
      <c r="BP2855" s="328"/>
      <c r="BQ2855" s="328"/>
      <c r="BR2855" s="328"/>
      <c r="BS2855" s="328"/>
      <c r="BT2855" s="328"/>
      <c r="BU2855" s="328"/>
      <c r="BV2855" s="328"/>
      <c r="BW2855" s="328"/>
      <c r="BX2855" s="328"/>
      <c r="BY2855" s="165"/>
      <c r="BZ2855" s="165"/>
      <c r="CA2855" s="165"/>
      <c r="CB2855" s="165"/>
      <c r="CC2855" s="165"/>
    </row>
    <row r="2856" spans="1:81" s="1" customFormat="1" ht="10.5" customHeight="1" x14ac:dyDescent="0.2">
      <c r="A2856" s="1576"/>
      <c r="B2856" s="1571"/>
      <c r="C2856" s="1472" t="s">
        <v>557</v>
      </c>
      <c r="D2856" s="134" t="s">
        <v>116</v>
      </c>
      <c r="E2856" s="64">
        <v>0.208422</v>
      </c>
      <c r="F2856" s="64">
        <v>0.206424</v>
      </c>
      <c r="G2856" s="64">
        <v>0.20593799999999998</v>
      </c>
      <c r="H2856" s="424">
        <v>0.206676</v>
      </c>
      <c r="I2856" s="64">
        <v>0.20719800000000002</v>
      </c>
      <c r="J2856" s="64">
        <v>0.20852999999999999</v>
      </c>
      <c r="K2856" s="64">
        <v>0.21684600000000001</v>
      </c>
      <c r="L2856" s="64">
        <v>0.22109399999999998</v>
      </c>
      <c r="M2856" s="64">
        <v>0.22300200000000001</v>
      </c>
      <c r="N2856" s="424">
        <v>0.22370400000000001</v>
      </c>
      <c r="O2856" s="64">
        <v>0.225936</v>
      </c>
      <c r="P2856" s="64">
        <v>0.22386600000000001</v>
      </c>
      <c r="Q2856" s="64">
        <v>0.22365000000000002</v>
      </c>
      <c r="R2856" s="64">
        <v>0.223632</v>
      </c>
      <c r="S2856" s="64">
        <v>0.22276799999999999</v>
      </c>
      <c r="T2856" s="64">
        <v>0.22179599999999999</v>
      </c>
      <c r="U2856" s="64">
        <v>0.22294800000000001</v>
      </c>
      <c r="V2856" s="64">
        <v>0.22422600000000001</v>
      </c>
      <c r="W2856" s="64">
        <v>0.224658</v>
      </c>
      <c r="X2856" s="64">
        <v>0.224856</v>
      </c>
      <c r="Y2856" s="424">
        <v>0.225018</v>
      </c>
      <c r="Z2856" s="64">
        <v>0.22483799999999998</v>
      </c>
      <c r="AA2856" s="64">
        <v>0.223992</v>
      </c>
      <c r="AB2856" s="65">
        <v>0.22240799999999999</v>
      </c>
      <c r="AC2856" s="50">
        <f>SUM(D2856:AB2856)</f>
        <v>5.2624259999999996</v>
      </c>
      <c r="AD2856" s="53"/>
      <c r="AE2856" s="61">
        <v>1.8</v>
      </c>
      <c r="AF2856" s="328"/>
      <c r="AG2856" s="328"/>
      <c r="AH2856" s="328"/>
      <c r="AI2856" s="328"/>
      <c r="AJ2856" s="328"/>
      <c r="AK2856" s="328"/>
      <c r="AL2856" s="328"/>
      <c r="AM2856" s="328"/>
      <c r="AN2856" s="328"/>
      <c r="AO2856" s="328"/>
      <c r="AP2856" s="328"/>
      <c r="AQ2856" s="328"/>
      <c r="AR2856" s="328"/>
      <c r="AS2856" s="328"/>
      <c r="AT2856" s="328"/>
      <c r="AU2856" s="328"/>
      <c r="AV2856" s="328"/>
      <c r="AW2856" s="328"/>
      <c r="AX2856" s="328"/>
      <c r="AY2856" s="328"/>
      <c r="AZ2856" s="328"/>
      <c r="BA2856" s="328"/>
      <c r="BB2856" s="328"/>
      <c r="BC2856" s="328"/>
      <c r="BD2856" s="102"/>
      <c r="BE2856" s="328"/>
      <c r="BF2856" s="328"/>
      <c r="BG2856" s="328"/>
      <c r="BH2856" s="328"/>
      <c r="BI2856" s="328"/>
      <c r="BJ2856" s="328"/>
      <c r="BK2856" s="328"/>
      <c r="BL2856" s="328"/>
      <c r="BM2856" s="328"/>
      <c r="BN2856" s="328"/>
      <c r="BO2856" s="328"/>
      <c r="BP2856" s="328"/>
      <c r="BQ2856" s="328"/>
      <c r="BR2856" s="328"/>
      <c r="BS2856" s="328"/>
      <c r="BT2856" s="328"/>
      <c r="BU2856" s="328"/>
      <c r="BV2856" s="328"/>
      <c r="BW2856" s="328"/>
      <c r="BX2856" s="328"/>
      <c r="BY2856" s="165"/>
      <c r="BZ2856" s="165"/>
      <c r="CA2856" s="165"/>
      <c r="CB2856" s="165"/>
      <c r="CC2856" s="165"/>
    </row>
    <row r="2857" spans="1:81" s="1" customFormat="1" ht="10.5" customHeight="1" x14ac:dyDescent="0.2">
      <c r="A2857" s="1576"/>
      <c r="B2857" s="1571"/>
      <c r="C2857" s="1472" t="s">
        <v>557</v>
      </c>
      <c r="D2857" s="134" t="s">
        <v>117</v>
      </c>
      <c r="E2857" s="64">
        <v>9.3995999999999996E-2</v>
      </c>
      <c r="F2857" s="51">
        <v>9.2843999999999996E-2</v>
      </c>
      <c r="G2857" s="51">
        <v>9.2502000000000001E-2</v>
      </c>
      <c r="H2857" s="334">
        <v>9.3275999999999998E-2</v>
      </c>
      <c r="I2857" s="51">
        <v>9.3420000000000003E-2</v>
      </c>
      <c r="J2857" s="51">
        <v>9.3366000000000005E-2</v>
      </c>
      <c r="K2857" s="51">
        <v>9.8477999999999996E-2</v>
      </c>
      <c r="L2857" s="51">
        <v>0.10103400000000001</v>
      </c>
      <c r="M2857" s="51">
        <v>0.10206</v>
      </c>
      <c r="N2857" s="334">
        <v>0.102492</v>
      </c>
      <c r="O2857" s="51">
        <v>0.103698</v>
      </c>
      <c r="P2857" s="51">
        <v>0.102726</v>
      </c>
      <c r="Q2857" s="51">
        <v>0.10256399999999999</v>
      </c>
      <c r="R2857" s="51">
        <v>0.102024</v>
      </c>
      <c r="S2857" s="51">
        <v>0.101268</v>
      </c>
      <c r="T2857" s="51">
        <v>0.10044</v>
      </c>
      <c r="U2857" s="51">
        <v>0.101268</v>
      </c>
      <c r="V2857" s="51">
        <v>0.10186199999999999</v>
      </c>
      <c r="W2857" s="51">
        <v>0.10234799999999999</v>
      </c>
      <c r="X2857" s="51">
        <v>0.102744</v>
      </c>
      <c r="Y2857" s="334">
        <v>0.10283400000000001</v>
      </c>
      <c r="Z2857" s="51">
        <v>0.102384</v>
      </c>
      <c r="AA2857" s="51">
        <v>0.101952</v>
      </c>
      <c r="AB2857" s="52">
        <v>0.10139400000000001</v>
      </c>
      <c r="AC2857" s="333"/>
      <c r="AD2857" s="53">
        <f>SUM(E2857:AB2857)</f>
        <v>2.3929739999999997</v>
      </c>
      <c r="AE2857" s="61">
        <v>1.8</v>
      </c>
      <c r="AF2857" s="328"/>
      <c r="AG2857" s="328"/>
      <c r="AH2857" s="328"/>
      <c r="AI2857" s="328"/>
      <c r="AJ2857" s="328"/>
      <c r="AK2857" s="328"/>
      <c r="AL2857" s="328"/>
      <c r="AM2857" s="328"/>
      <c r="AN2857" s="328"/>
      <c r="AO2857" s="328"/>
      <c r="AP2857" s="328"/>
      <c r="AQ2857" s="328"/>
      <c r="AR2857" s="328"/>
      <c r="AS2857" s="328"/>
      <c r="AT2857" s="328"/>
      <c r="AU2857" s="328"/>
      <c r="AV2857" s="328"/>
      <c r="AW2857" s="328"/>
      <c r="AX2857" s="328"/>
      <c r="AY2857" s="328"/>
      <c r="AZ2857" s="328"/>
      <c r="BA2857" s="328"/>
      <c r="BB2857" s="328"/>
      <c r="BC2857" s="328"/>
      <c r="BD2857" s="335"/>
      <c r="BE2857" s="328"/>
      <c r="BF2857" s="328"/>
      <c r="BG2857" s="328"/>
      <c r="BH2857" s="328"/>
      <c r="BI2857" s="328"/>
      <c r="BJ2857" s="328"/>
      <c r="BK2857" s="328"/>
      <c r="BL2857" s="328"/>
      <c r="BM2857" s="328"/>
      <c r="BN2857" s="328"/>
      <c r="BO2857" s="328"/>
      <c r="BP2857" s="328"/>
      <c r="BQ2857" s="328"/>
      <c r="BR2857" s="328"/>
      <c r="BS2857" s="328"/>
      <c r="BT2857" s="328"/>
      <c r="BU2857" s="328"/>
      <c r="BV2857" s="328"/>
      <c r="BW2857" s="328"/>
      <c r="BX2857" s="328"/>
      <c r="BY2857" s="165"/>
      <c r="BZ2857" s="165"/>
      <c r="CA2857" s="165"/>
      <c r="CB2857" s="165"/>
      <c r="CC2857" s="165"/>
    </row>
    <row r="2858" spans="1:81" s="1" customFormat="1" ht="10.5" customHeight="1" thickBot="1" x14ac:dyDescent="0.25">
      <c r="A2858" s="1577"/>
      <c r="B2858" s="1572"/>
      <c r="C2858" s="274"/>
      <c r="D2858" s="239" t="s">
        <v>41</v>
      </c>
      <c r="E2858" s="55">
        <f t="shared" ref="E2858:AB2858" si="4639">E2857/E2856</f>
        <v>0.45098885914154935</v>
      </c>
      <c r="F2858" s="55">
        <f t="shared" si="4639"/>
        <v>0.4497732821764911</v>
      </c>
      <c r="G2858" s="55">
        <f t="shared" si="4639"/>
        <v>0.449174023249716</v>
      </c>
      <c r="H2858" s="368">
        <f t="shared" si="4639"/>
        <v>0.45131510189862395</v>
      </c>
      <c r="I2858" s="55">
        <f t="shared" si="4639"/>
        <v>0.45087307792546255</v>
      </c>
      <c r="J2858" s="55">
        <f t="shared" si="4639"/>
        <v>0.44773413897280973</v>
      </c>
      <c r="K2858" s="55">
        <f t="shared" si="4639"/>
        <v>0.45413795965800607</v>
      </c>
      <c r="L2858" s="55">
        <f t="shared" si="4639"/>
        <v>0.45697305218594814</v>
      </c>
      <c r="M2858" s="55">
        <f t="shared" si="4639"/>
        <v>0.45766405682460243</v>
      </c>
      <c r="N2858" s="368">
        <f t="shared" si="4639"/>
        <v>0.45815899581589953</v>
      </c>
      <c r="O2858" s="55">
        <f t="shared" si="4639"/>
        <v>0.45897068196303376</v>
      </c>
      <c r="P2858" s="55">
        <f t="shared" si="4639"/>
        <v>0.45887271850124628</v>
      </c>
      <c r="Q2858" s="55">
        <f t="shared" si="4639"/>
        <v>0.45859154929577456</v>
      </c>
      <c r="R2858" s="55">
        <f t="shared" si="4639"/>
        <v>0.45621377978106892</v>
      </c>
      <c r="S2858" s="55">
        <f t="shared" si="4639"/>
        <v>0.45458952811893988</v>
      </c>
      <c r="T2858" s="55">
        <f t="shared" si="4639"/>
        <v>0.45284856354487912</v>
      </c>
      <c r="U2858" s="55">
        <f t="shared" si="4639"/>
        <v>0.45422250928467622</v>
      </c>
      <c r="V2858" s="55">
        <f t="shared" si="4639"/>
        <v>0.45428273260014446</v>
      </c>
      <c r="W2858" s="55">
        <f t="shared" si="4639"/>
        <v>0.45557247015463503</v>
      </c>
      <c r="X2858" s="55">
        <f t="shared" si="4639"/>
        <v>0.45693243675952611</v>
      </c>
      <c r="Y2858" s="368">
        <f t="shared" si="4639"/>
        <v>0.45700343972482205</v>
      </c>
      <c r="Z2858" s="55">
        <f t="shared" si="4639"/>
        <v>0.4553678648627012</v>
      </c>
      <c r="AA2858" s="55">
        <f t="shared" si="4639"/>
        <v>0.45515911282545807</v>
      </c>
      <c r="AB2858" s="56">
        <f t="shared" si="4639"/>
        <v>0.45589187439300749</v>
      </c>
      <c r="AC2858" s="333"/>
      <c r="AD2858" s="53"/>
      <c r="AE2858" s="61"/>
      <c r="AF2858" s="335"/>
      <c r="AG2858" s="335"/>
      <c r="AH2858" s="335"/>
      <c r="AI2858" s="335"/>
      <c r="AJ2858" s="335"/>
      <c r="AK2858" s="335"/>
      <c r="AL2858" s="335"/>
      <c r="AM2858" s="335"/>
      <c r="AN2858" s="335"/>
      <c r="AO2858" s="335"/>
      <c r="AP2858" s="335"/>
      <c r="AQ2858" s="335"/>
      <c r="AR2858" s="335"/>
      <c r="AS2858" s="335"/>
      <c r="AT2858" s="335"/>
      <c r="AU2858" s="335"/>
      <c r="AV2858" s="335"/>
      <c r="AW2858" s="335"/>
      <c r="AX2858" s="335"/>
      <c r="AY2858" s="335"/>
      <c r="AZ2858" s="335"/>
      <c r="BA2858" s="335"/>
      <c r="BB2858" s="335"/>
      <c r="BC2858" s="335"/>
      <c r="BD2858" s="335"/>
      <c r="BE2858" s="328"/>
      <c r="BF2858" s="328"/>
      <c r="BG2858" s="328"/>
      <c r="BH2858" s="328"/>
      <c r="BI2858" s="328"/>
      <c r="BJ2858" s="328"/>
      <c r="BK2858" s="328"/>
      <c r="BL2858" s="328"/>
      <c r="BM2858" s="328"/>
      <c r="BN2858" s="328"/>
      <c r="BO2858" s="328"/>
      <c r="BP2858" s="328"/>
      <c r="BQ2858" s="328"/>
      <c r="BR2858" s="328"/>
      <c r="BS2858" s="328"/>
      <c r="BT2858" s="328"/>
      <c r="BU2858" s="328"/>
      <c r="BV2858" s="328"/>
      <c r="BW2858" s="328"/>
      <c r="BX2858" s="328"/>
      <c r="BY2858" s="165"/>
      <c r="BZ2858" s="165"/>
      <c r="CA2858" s="165"/>
      <c r="CB2858" s="165"/>
      <c r="CC2858" s="165"/>
    </row>
    <row r="2859" spans="1:81" s="1" customFormat="1" ht="10.5" customHeight="1" x14ac:dyDescent="0.2">
      <c r="A2859" s="1575" t="s">
        <v>9</v>
      </c>
      <c r="B2859" s="1570" t="s">
        <v>520</v>
      </c>
      <c r="C2859" s="1119"/>
      <c r="D2859" s="1203"/>
      <c r="E2859" s="79"/>
      <c r="F2859" s="79"/>
      <c r="G2859" s="79"/>
      <c r="H2859" s="389"/>
      <c r="I2859" s="79"/>
      <c r="J2859" s="79"/>
      <c r="K2859" s="79"/>
      <c r="L2859" s="79"/>
      <c r="M2859" s="79"/>
      <c r="N2859" s="389"/>
      <c r="O2859" s="79"/>
      <c r="P2859" s="79"/>
      <c r="Q2859" s="79"/>
      <c r="R2859" s="79"/>
      <c r="S2859" s="79"/>
      <c r="T2859" s="79"/>
      <c r="U2859" s="79"/>
      <c r="V2859" s="79"/>
      <c r="W2859" s="79"/>
      <c r="X2859" s="79"/>
      <c r="Y2859" s="389"/>
      <c r="Z2859" s="79"/>
      <c r="AA2859" s="79"/>
      <c r="AB2859" s="80"/>
      <c r="AC2859" s="412" t="s">
        <v>115</v>
      </c>
      <c r="AD2859" s="53" t="e">
        <f>AD2862/AC2861</f>
        <v>#DIV/0!</v>
      </c>
      <c r="AE2859" s="61"/>
      <c r="AF2859" s="400"/>
      <c r="AG2859" s="102"/>
      <c r="AH2859" s="102"/>
      <c r="AI2859" s="102"/>
      <c r="AJ2859" s="102"/>
      <c r="AK2859" s="102"/>
      <c r="AL2859" s="102"/>
      <c r="AM2859" s="102"/>
      <c r="AN2859" s="102"/>
      <c r="AO2859" s="102"/>
      <c r="AP2859" s="102"/>
      <c r="AQ2859" s="102"/>
      <c r="AR2859" s="102"/>
      <c r="AS2859" s="102"/>
      <c r="AT2859" s="102"/>
      <c r="AU2859" s="102"/>
      <c r="AV2859" s="102"/>
      <c r="AW2859" s="102"/>
      <c r="AX2859" s="102"/>
      <c r="AY2859" s="102"/>
      <c r="AZ2859" s="102"/>
      <c r="BA2859" s="102"/>
      <c r="BB2859" s="102"/>
      <c r="BC2859" s="102"/>
      <c r="BD2859" s="102"/>
      <c r="BE2859" s="328"/>
      <c r="BF2859" s="328"/>
      <c r="BG2859" s="328"/>
      <c r="BH2859" s="328"/>
      <c r="BI2859" s="328"/>
      <c r="BJ2859" s="328"/>
      <c r="BK2859" s="328"/>
      <c r="BL2859" s="328"/>
      <c r="BM2859" s="328"/>
      <c r="BN2859" s="328"/>
      <c r="BO2859" s="328"/>
      <c r="BP2859" s="328"/>
      <c r="BQ2859" s="328"/>
      <c r="BR2859" s="328"/>
      <c r="BS2859" s="328"/>
      <c r="BT2859" s="328"/>
      <c r="BU2859" s="328"/>
      <c r="BV2859" s="328"/>
      <c r="BW2859" s="328"/>
      <c r="BX2859" s="328"/>
      <c r="BY2859" s="165"/>
      <c r="BZ2859" s="165"/>
      <c r="CA2859" s="165"/>
      <c r="CB2859" s="165"/>
      <c r="CC2859" s="165"/>
    </row>
    <row r="2860" spans="1:81" s="1" customFormat="1" ht="10.5" customHeight="1" x14ac:dyDescent="0.2">
      <c r="A2860" s="1576"/>
      <c r="B2860" s="1571"/>
      <c r="C2860" s="1472" t="s">
        <v>128</v>
      </c>
      <c r="D2860" s="134" t="s">
        <v>33</v>
      </c>
      <c r="E2860" s="88">
        <v>0</v>
      </c>
      <c r="F2860" s="88">
        <v>0</v>
      </c>
      <c r="G2860" s="88">
        <v>0</v>
      </c>
      <c r="H2860" s="352">
        <v>0</v>
      </c>
      <c r="I2860" s="88">
        <v>0</v>
      </c>
      <c r="J2860" s="88">
        <v>0</v>
      </c>
      <c r="K2860" s="88">
        <v>0</v>
      </c>
      <c r="L2860" s="88">
        <v>0</v>
      </c>
      <c r="M2860" s="88">
        <v>0</v>
      </c>
      <c r="N2860" s="352">
        <v>0</v>
      </c>
      <c r="O2860" s="88">
        <v>0</v>
      </c>
      <c r="P2860" s="88">
        <v>0</v>
      </c>
      <c r="Q2860" s="88">
        <v>0</v>
      </c>
      <c r="R2860" s="88">
        <v>0</v>
      </c>
      <c r="S2860" s="88">
        <v>0</v>
      </c>
      <c r="T2860" s="88">
        <v>0</v>
      </c>
      <c r="U2860" s="88">
        <v>0</v>
      </c>
      <c r="V2860" s="88">
        <v>0</v>
      </c>
      <c r="W2860" s="88">
        <v>0</v>
      </c>
      <c r="X2860" s="88">
        <v>0</v>
      </c>
      <c r="Y2860" s="352">
        <v>0</v>
      </c>
      <c r="Z2860" s="88">
        <v>0</v>
      </c>
      <c r="AA2860" s="88">
        <v>0</v>
      </c>
      <c r="AB2860" s="89">
        <v>0</v>
      </c>
      <c r="AC2860" s="333"/>
      <c r="AD2860" s="180"/>
      <c r="AE2860" s="61"/>
      <c r="AF2860" s="335"/>
      <c r="AG2860" s="335"/>
      <c r="AH2860" s="335"/>
      <c r="AI2860" s="335"/>
      <c r="AJ2860" s="335"/>
      <c r="AK2860" s="335"/>
      <c r="AL2860" s="335"/>
      <c r="AM2860" s="335"/>
      <c r="AN2860" s="335"/>
      <c r="AO2860" s="335"/>
      <c r="AP2860" s="335"/>
      <c r="AQ2860" s="335"/>
      <c r="AR2860" s="335"/>
      <c r="AS2860" s="335"/>
      <c r="AT2860" s="335"/>
      <c r="AU2860" s="335"/>
      <c r="AV2860" s="335"/>
      <c r="AW2860" s="335"/>
      <c r="AX2860" s="335"/>
      <c r="AY2860" s="335"/>
      <c r="AZ2860" s="335"/>
      <c r="BA2860" s="335"/>
      <c r="BB2860" s="335"/>
      <c r="BC2860" s="335"/>
      <c r="BD2860" s="335"/>
      <c r="BE2860" s="328"/>
      <c r="BF2860" s="328"/>
      <c r="BG2860" s="328"/>
      <c r="BH2860" s="328"/>
      <c r="BI2860" s="328"/>
      <c r="BJ2860" s="328"/>
      <c r="BK2860" s="328"/>
      <c r="BL2860" s="328"/>
      <c r="BM2860" s="328"/>
      <c r="BN2860" s="328"/>
      <c r="BO2860" s="328"/>
      <c r="BP2860" s="328"/>
      <c r="BQ2860" s="328"/>
      <c r="BR2860" s="328"/>
      <c r="BS2860" s="328"/>
      <c r="BT2860" s="328"/>
      <c r="BU2860" s="328"/>
      <c r="BV2860" s="328"/>
      <c r="BW2860" s="328"/>
      <c r="BX2860" s="328"/>
      <c r="BY2860" s="165"/>
      <c r="BZ2860" s="165"/>
      <c r="CA2860" s="165"/>
      <c r="CB2860" s="165"/>
      <c r="CC2860" s="165"/>
    </row>
    <row r="2861" spans="1:81" s="1" customFormat="1" ht="10.5" customHeight="1" x14ac:dyDescent="0.2">
      <c r="A2861" s="1576"/>
      <c r="B2861" s="1571"/>
      <c r="C2861" s="1472" t="s">
        <v>127</v>
      </c>
      <c r="D2861" s="134" t="s">
        <v>116</v>
      </c>
      <c r="E2861" s="64">
        <f>ROUND((AG2861-AF2861)*$AE2861,2)</f>
        <v>0</v>
      </c>
      <c r="F2861" s="64">
        <f t="shared" ref="F2861:AB2861" si="4640">ROUND((AH2861-AG2861)*$AE2861,2)</f>
        <v>0</v>
      </c>
      <c r="G2861" s="64">
        <f t="shared" si="4640"/>
        <v>0</v>
      </c>
      <c r="H2861" s="424">
        <f t="shared" si="4640"/>
        <v>0</v>
      </c>
      <c r="I2861" s="64">
        <f t="shared" si="4640"/>
        <v>0</v>
      </c>
      <c r="J2861" s="64">
        <f t="shared" si="4640"/>
        <v>0</v>
      </c>
      <c r="K2861" s="64">
        <f t="shared" si="4640"/>
        <v>0</v>
      </c>
      <c r="L2861" s="64">
        <f t="shared" si="4640"/>
        <v>0</v>
      </c>
      <c r="M2861" s="64">
        <f t="shared" si="4640"/>
        <v>0</v>
      </c>
      <c r="N2861" s="424">
        <f t="shared" si="4640"/>
        <v>0</v>
      </c>
      <c r="O2861" s="64">
        <f t="shared" si="4640"/>
        <v>0</v>
      </c>
      <c r="P2861" s="64">
        <f t="shared" si="4640"/>
        <v>0</v>
      </c>
      <c r="Q2861" s="64">
        <f t="shared" si="4640"/>
        <v>0</v>
      </c>
      <c r="R2861" s="64">
        <f t="shared" si="4640"/>
        <v>0</v>
      </c>
      <c r="S2861" s="64">
        <f t="shared" si="4640"/>
        <v>0</v>
      </c>
      <c r="T2861" s="64">
        <f t="shared" si="4640"/>
        <v>0</v>
      </c>
      <c r="U2861" s="64">
        <f t="shared" si="4640"/>
        <v>0</v>
      </c>
      <c r="V2861" s="64">
        <f t="shared" si="4640"/>
        <v>0</v>
      </c>
      <c r="W2861" s="64">
        <f t="shared" si="4640"/>
        <v>0</v>
      </c>
      <c r="X2861" s="64">
        <f t="shared" si="4640"/>
        <v>0</v>
      </c>
      <c r="Y2861" s="424">
        <f t="shared" si="4640"/>
        <v>0</v>
      </c>
      <c r="Z2861" s="64">
        <f t="shared" si="4640"/>
        <v>0</v>
      </c>
      <c r="AA2861" s="64">
        <f t="shared" si="4640"/>
        <v>0</v>
      </c>
      <c r="AB2861" s="65">
        <f t="shared" si="4640"/>
        <v>0</v>
      </c>
      <c r="AC2861" s="50">
        <f>SUM(D2861:AB2861)</f>
        <v>0</v>
      </c>
      <c r="AD2861" s="53"/>
      <c r="AE2861" s="61">
        <v>7.2</v>
      </c>
      <c r="AF2861" s="102"/>
      <c r="AG2861" s="102"/>
      <c r="AH2861" s="102"/>
      <c r="AI2861" s="102"/>
      <c r="AJ2861" s="102"/>
      <c r="AK2861" s="102"/>
      <c r="AL2861" s="102"/>
      <c r="AM2861" s="102"/>
      <c r="AN2861" s="102"/>
      <c r="AO2861" s="102"/>
      <c r="AP2861" s="102"/>
      <c r="AQ2861" s="102"/>
      <c r="AR2861" s="102"/>
      <c r="AS2861" s="102"/>
      <c r="AT2861" s="102"/>
      <c r="AU2861" s="102"/>
      <c r="AV2861" s="102"/>
      <c r="AW2861" s="102"/>
      <c r="AX2861" s="102"/>
      <c r="AY2861" s="102"/>
      <c r="AZ2861" s="102"/>
      <c r="BA2861" s="102"/>
      <c r="BB2861" s="102"/>
      <c r="BC2861" s="102"/>
      <c r="BD2861" s="102"/>
      <c r="BE2861" s="328"/>
      <c r="BF2861" s="328"/>
      <c r="BG2861" s="328"/>
      <c r="BH2861" s="328"/>
      <c r="BI2861" s="328"/>
      <c r="BJ2861" s="328"/>
      <c r="BK2861" s="328"/>
      <c r="BL2861" s="328"/>
      <c r="BM2861" s="328"/>
      <c r="BN2861" s="328"/>
      <c r="BO2861" s="328"/>
      <c r="BP2861" s="328"/>
      <c r="BQ2861" s="328"/>
      <c r="BR2861" s="328"/>
      <c r="BS2861" s="328"/>
      <c r="BT2861" s="328"/>
      <c r="BU2861" s="328"/>
      <c r="BV2861" s="328"/>
      <c r="BW2861" s="328"/>
      <c r="BX2861" s="328"/>
      <c r="BY2861" s="165"/>
      <c r="BZ2861" s="165"/>
      <c r="CA2861" s="165"/>
      <c r="CB2861" s="165"/>
      <c r="CC2861" s="165"/>
    </row>
    <row r="2862" spans="1:81" s="1" customFormat="1" ht="10.5" customHeight="1" x14ac:dyDescent="0.2">
      <c r="A2862" s="1576"/>
      <c r="B2862" s="1571"/>
      <c r="C2862" s="1472" t="s">
        <v>127</v>
      </c>
      <c r="D2862" s="134" t="s">
        <v>117</v>
      </c>
      <c r="E2862" s="64">
        <f>ROUND((AG2862-AF2862)*$AE2861,2)</f>
        <v>0</v>
      </c>
      <c r="F2862" s="51">
        <f t="shared" ref="F2862:AB2862" si="4641">ROUND((AH2862-AG2862)*$AE2861,2)</f>
        <v>0</v>
      </c>
      <c r="G2862" s="51">
        <f t="shared" si="4641"/>
        <v>0</v>
      </c>
      <c r="H2862" s="334">
        <f t="shared" si="4641"/>
        <v>0</v>
      </c>
      <c r="I2862" s="51">
        <f t="shared" si="4641"/>
        <v>0</v>
      </c>
      <c r="J2862" s="51">
        <f t="shared" si="4641"/>
        <v>0</v>
      </c>
      <c r="K2862" s="51">
        <f t="shared" si="4641"/>
        <v>0</v>
      </c>
      <c r="L2862" s="51">
        <f t="shared" si="4641"/>
        <v>0</v>
      </c>
      <c r="M2862" s="51">
        <f t="shared" si="4641"/>
        <v>0</v>
      </c>
      <c r="N2862" s="334">
        <f t="shared" si="4641"/>
        <v>0</v>
      </c>
      <c r="O2862" s="51">
        <f t="shared" si="4641"/>
        <v>0</v>
      </c>
      <c r="P2862" s="51">
        <f t="shared" si="4641"/>
        <v>0</v>
      </c>
      <c r="Q2862" s="51">
        <f t="shared" si="4641"/>
        <v>0</v>
      </c>
      <c r="R2862" s="51">
        <f t="shared" si="4641"/>
        <v>0</v>
      </c>
      <c r="S2862" s="51">
        <f t="shared" si="4641"/>
        <v>0</v>
      </c>
      <c r="T2862" s="51">
        <f t="shared" si="4641"/>
        <v>0</v>
      </c>
      <c r="U2862" s="51">
        <f t="shared" si="4641"/>
        <v>0</v>
      </c>
      <c r="V2862" s="51">
        <f t="shared" si="4641"/>
        <v>0</v>
      </c>
      <c r="W2862" s="51">
        <f t="shared" si="4641"/>
        <v>0</v>
      </c>
      <c r="X2862" s="51">
        <f t="shared" si="4641"/>
        <v>0</v>
      </c>
      <c r="Y2862" s="334">
        <f t="shared" si="4641"/>
        <v>0</v>
      </c>
      <c r="Z2862" s="51">
        <f t="shared" si="4641"/>
        <v>0</v>
      </c>
      <c r="AA2862" s="51">
        <f t="shared" si="4641"/>
        <v>0</v>
      </c>
      <c r="AB2862" s="52">
        <f t="shared" si="4641"/>
        <v>0</v>
      </c>
      <c r="AC2862" s="333"/>
      <c r="AD2862" s="53">
        <f>SUM(E2862:AB2862)</f>
        <v>0</v>
      </c>
      <c r="AE2862" s="61">
        <v>7.2</v>
      </c>
      <c r="AF2862" s="335"/>
      <c r="AG2862" s="335"/>
      <c r="AH2862" s="335"/>
      <c r="AI2862" s="335"/>
      <c r="AJ2862" s="335"/>
      <c r="AK2862" s="335"/>
      <c r="AL2862" s="335"/>
      <c r="AM2862" s="335"/>
      <c r="AN2862" s="335"/>
      <c r="AO2862" s="335"/>
      <c r="AP2862" s="335"/>
      <c r="AQ2862" s="335"/>
      <c r="AR2862" s="335"/>
      <c r="AS2862" s="335"/>
      <c r="AT2862" s="335"/>
      <c r="AU2862" s="335"/>
      <c r="AV2862" s="335"/>
      <c r="AW2862" s="335"/>
      <c r="AX2862" s="335"/>
      <c r="AY2862" s="335"/>
      <c r="AZ2862" s="335"/>
      <c r="BA2862" s="335"/>
      <c r="BB2862" s="335"/>
      <c r="BC2862" s="335"/>
      <c r="BD2862" s="335"/>
      <c r="BE2862" s="328"/>
      <c r="BF2862" s="328"/>
      <c r="BG2862" s="328"/>
      <c r="BH2862" s="328"/>
      <c r="BI2862" s="328"/>
      <c r="BJ2862" s="328"/>
      <c r="BK2862" s="328"/>
      <c r="BL2862" s="328"/>
      <c r="BM2862" s="328"/>
      <c r="BN2862" s="328"/>
      <c r="BO2862" s="328"/>
      <c r="BP2862" s="328"/>
      <c r="BQ2862" s="328"/>
      <c r="BR2862" s="328"/>
      <c r="BS2862" s="328"/>
      <c r="BT2862" s="328"/>
      <c r="BU2862" s="328"/>
      <c r="BV2862" s="328"/>
      <c r="BW2862" s="328"/>
      <c r="BX2862" s="328"/>
      <c r="BY2862" s="165"/>
      <c r="BZ2862" s="165"/>
      <c r="CA2862" s="165"/>
      <c r="CB2862" s="165"/>
      <c r="CC2862" s="165"/>
    </row>
    <row r="2863" spans="1:81" s="1" customFormat="1" ht="10.5" customHeight="1" thickBot="1" x14ac:dyDescent="0.25">
      <c r="A2863" s="1577"/>
      <c r="B2863" s="1572"/>
      <c r="C2863" s="274"/>
      <c r="D2863" s="239" t="s">
        <v>41</v>
      </c>
      <c r="E2863" s="144" t="e">
        <f t="shared" ref="E2863:AB2863" si="4642">E2862/E2861</f>
        <v>#DIV/0!</v>
      </c>
      <c r="F2863" s="144" t="e">
        <f t="shared" si="4642"/>
        <v>#DIV/0!</v>
      </c>
      <c r="G2863" s="144" t="e">
        <f t="shared" si="4642"/>
        <v>#DIV/0!</v>
      </c>
      <c r="H2863" s="390" t="e">
        <f t="shared" si="4642"/>
        <v>#DIV/0!</v>
      </c>
      <c r="I2863" s="144" t="e">
        <f t="shared" si="4642"/>
        <v>#DIV/0!</v>
      </c>
      <c r="J2863" s="144" t="e">
        <f t="shared" si="4642"/>
        <v>#DIV/0!</v>
      </c>
      <c r="K2863" s="144" t="e">
        <f t="shared" si="4642"/>
        <v>#DIV/0!</v>
      </c>
      <c r="L2863" s="144" t="e">
        <f t="shared" si="4642"/>
        <v>#DIV/0!</v>
      </c>
      <c r="M2863" s="144" t="e">
        <f t="shared" si="4642"/>
        <v>#DIV/0!</v>
      </c>
      <c r="N2863" s="390" t="e">
        <f t="shared" si="4642"/>
        <v>#DIV/0!</v>
      </c>
      <c r="O2863" s="144" t="e">
        <f t="shared" si="4642"/>
        <v>#DIV/0!</v>
      </c>
      <c r="P2863" s="144" t="e">
        <f t="shared" si="4642"/>
        <v>#DIV/0!</v>
      </c>
      <c r="Q2863" s="144" t="e">
        <f t="shared" si="4642"/>
        <v>#DIV/0!</v>
      </c>
      <c r="R2863" s="144" t="e">
        <f t="shared" si="4642"/>
        <v>#DIV/0!</v>
      </c>
      <c r="S2863" s="144" t="e">
        <f t="shared" si="4642"/>
        <v>#DIV/0!</v>
      </c>
      <c r="T2863" s="144" t="e">
        <f t="shared" si="4642"/>
        <v>#DIV/0!</v>
      </c>
      <c r="U2863" s="144" t="e">
        <f t="shared" si="4642"/>
        <v>#DIV/0!</v>
      </c>
      <c r="V2863" s="144" t="e">
        <f t="shared" si="4642"/>
        <v>#DIV/0!</v>
      </c>
      <c r="W2863" s="144" t="e">
        <f t="shared" si="4642"/>
        <v>#DIV/0!</v>
      </c>
      <c r="X2863" s="144" t="e">
        <f t="shared" si="4642"/>
        <v>#DIV/0!</v>
      </c>
      <c r="Y2863" s="390" t="e">
        <f t="shared" si="4642"/>
        <v>#DIV/0!</v>
      </c>
      <c r="Z2863" s="144" t="e">
        <f t="shared" si="4642"/>
        <v>#DIV/0!</v>
      </c>
      <c r="AA2863" s="144" t="e">
        <f t="shared" si="4642"/>
        <v>#DIV/0!</v>
      </c>
      <c r="AB2863" s="145" t="e">
        <f t="shared" si="4642"/>
        <v>#DIV/0!</v>
      </c>
      <c r="AC2863" s="333"/>
      <c r="AD2863" s="53"/>
      <c r="AE2863" s="61"/>
      <c r="AF2863" s="335"/>
      <c r="AG2863" s="335"/>
      <c r="AH2863" s="335"/>
      <c r="AI2863" s="335"/>
      <c r="AJ2863" s="335"/>
      <c r="AK2863" s="335"/>
      <c r="AL2863" s="335"/>
      <c r="AM2863" s="335"/>
      <c r="AN2863" s="335"/>
      <c r="AO2863" s="335"/>
      <c r="AP2863" s="335"/>
      <c r="AQ2863" s="335"/>
      <c r="AR2863" s="335"/>
      <c r="AS2863" s="335"/>
      <c r="AT2863" s="335"/>
      <c r="AU2863" s="335"/>
      <c r="AV2863" s="335"/>
      <c r="AW2863" s="335"/>
      <c r="AX2863" s="335"/>
      <c r="AY2863" s="335"/>
      <c r="AZ2863" s="335"/>
      <c r="BA2863" s="335"/>
      <c r="BB2863" s="335"/>
      <c r="BC2863" s="335"/>
      <c r="BD2863" s="335"/>
      <c r="BE2863" s="328"/>
      <c r="BF2863" s="328"/>
      <c r="BG2863" s="328"/>
      <c r="BH2863" s="328"/>
      <c r="BI2863" s="328"/>
      <c r="BJ2863" s="328"/>
      <c r="BK2863" s="328"/>
      <c r="BL2863" s="328"/>
      <c r="BM2863" s="328"/>
      <c r="BN2863" s="328"/>
      <c r="BO2863" s="328"/>
      <c r="BP2863" s="328"/>
      <c r="BQ2863" s="328"/>
      <c r="BR2863" s="328"/>
      <c r="BS2863" s="328"/>
      <c r="BT2863" s="328"/>
      <c r="BU2863" s="328"/>
      <c r="BV2863" s="328"/>
      <c r="BW2863" s="328"/>
      <c r="BX2863" s="328"/>
      <c r="BY2863" s="165"/>
      <c r="BZ2863" s="165"/>
      <c r="CA2863" s="165"/>
      <c r="CB2863" s="165"/>
      <c r="CC2863" s="165"/>
    </row>
    <row r="2864" spans="1:81" s="1" customFormat="1" ht="10.5" customHeight="1" x14ac:dyDescent="0.2">
      <c r="A2864" s="1575" t="s">
        <v>79</v>
      </c>
      <c r="B2864" s="1570" t="s">
        <v>520</v>
      </c>
      <c r="C2864" s="1119"/>
      <c r="D2864" s="1203"/>
      <c r="E2864" s="79"/>
      <c r="F2864" s="79"/>
      <c r="G2864" s="79"/>
      <c r="H2864" s="389"/>
      <c r="I2864" s="79"/>
      <c r="J2864" s="79"/>
      <c r="K2864" s="79"/>
      <c r="L2864" s="79"/>
      <c r="M2864" s="79"/>
      <c r="N2864" s="389"/>
      <c r="O2864" s="79"/>
      <c r="P2864" s="79"/>
      <c r="Q2864" s="79"/>
      <c r="R2864" s="79"/>
      <c r="S2864" s="79"/>
      <c r="T2864" s="79"/>
      <c r="U2864" s="79"/>
      <c r="V2864" s="79"/>
      <c r="W2864" s="79"/>
      <c r="X2864" s="79"/>
      <c r="Y2864" s="389"/>
      <c r="Z2864" s="79"/>
      <c r="AA2864" s="79"/>
      <c r="AB2864" s="80"/>
      <c r="AC2864" s="412" t="s">
        <v>115</v>
      </c>
      <c r="AD2864" s="53" t="e">
        <f>AD2867/AC2866</f>
        <v>#DIV/0!</v>
      </c>
      <c r="AE2864" s="61"/>
      <c r="AF2864" s="400"/>
      <c r="AG2864" s="102"/>
      <c r="AH2864" s="102"/>
      <c r="AI2864" s="102"/>
      <c r="AJ2864" s="102"/>
      <c r="AK2864" s="102"/>
      <c r="AL2864" s="102"/>
      <c r="AM2864" s="102"/>
      <c r="AN2864" s="102"/>
      <c r="AO2864" s="102"/>
      <c r="AP2864" s="102"/>
      <c r="AQ2864" s="102"/>
      <c r="AR2864" s="102"/>
      <c r="AS2864" s="102"/>
      <c r="AT2864" s="102"/>
      <c r="AU2864" s="102"/>
      <c r="AV2864" s="102"/>
      <c r="AW2864" s="102"/>
      <c r="AX2864" s="102"/>
      <c r="AY2864" s="102"/>
      <c r="AZ2864" s="102"/>
      <c r="BA2864" s="102"/>
      <c r="BB2864" s="102"/>
      <c r="BC2864" s="102"/>
      <c r="BD2864" s="102"/>
      <c r="BE2864" s="328"/>
      <c r="BF2864" s="328"/>
      <c r="BG2864" s="328"/>
      <c r="BH2864" s="328"/>
      <c r="BI2864" s="328"/>
      <c r="BJ2864" s="328"/>
      <c r="BK2864" s="328"/>
      <c r="BL2864" s="328"/>
      <c r="BM2864" s="328"/>
      <c r="BN2864" s="328"/>
      <c r="BO2864" s="328"/>
      <c r="BP2864" s="328"/>
      <c r="BQ2864" s="328"/>
      <c r="BR2864" s="328"/>
      <c r="BS2864" s="328"/>
      <c r="BT2864" s="328"/>
      <c r="BU2864" s="328"/>
      <c r="BV2864" s="328"/>
      <c r="BW2864" s="328"/>
      <c r="BX2864" s="328"/>
      <c r="BY2864" s="165"/>
      <c r="BZ2864" s="165"/>
      <c r="CA2864" s="165"/>
      <c r="CB2864" s="165"/>
      <c r="CC2864" s="165"/>
    </row>
    <row r="2865" spans="1:159" s="1" customFormat="1" ht="10.5" customHeight="1" x14ac:dyDescent="0.2">
      <c r="A2865" s="1576"/>
      <c r="B2865" s="1571"/>
      <c r="C2865" s="1472" t="s">
        <v>128</v>
      </c>
      <c r="D2865" s="134" t="s">
        <v>33</v>
      </c>
      <c r="E2865" s="88">
        <v>0</v>
      </c>
      <c r="F2865" s="88">
        <v>0</v>
      </c>
      <c r="G2865" s="88">
        <v>0</v>
      </c>
      <c r="H2865" s="352">
        <v>0</v>
      </c>
      <c r="I2865" s="88">
        <v>0</v>
      </c>
      <c r="J2865" s="88">
        <v>0</v>
      </c>
      <c r="K2865" s="88">
        <v>0</v>
      </c>
      <c r="L2865" s="88">
        <v>0</v>
      </c>
      <c r="M2865" s="88">
        <v>0</v>
      </c>
      <c r="N2865" s="352">
        <v>0</v>
      </c>
      <c r="O2865" s="88">
        <v>0</v>
      </c>
      <c r="P2865" s="88">
        <v>0</v>
      </c>
      <c r="Q2865" s="88">
        <v>0</v>
      </c>
      <c r="R2865" s="88">
        <v>0</v>
      </c>
      <c r="S2865" s="88">
        <v>0</v>
      </c>
      <c r="T2865" s="88">
        <v>0</v>
      </c>
      <c r="U2865" s="88">
        <v>0</v>
      </c>
      <c r="V2865" s="88">
        <v>0</v>
      </c>
      <c r="W2865" s="88">
        <v>0</v>
      </c>
      <c r="X2865" s="88">
        <v>0</v>
      </c>
      <c r="Y2865" s="352">
        <v>0</v>
      </c>
      <c r="Z2865" s="88">
        <v>0</v>
      </c>
      <c r="AA2865" s="88">
        <v>0</v>
      </c>
      <c r="AB2865" s="89">
        <v>0</v>
      </c>
      <c r="AC2865" s="333"/>
      <c r="AD2865" s="180"/>
      <c r="AE2865" s="61"/>
      <c r="AF2865" s="335"/>
      <c r="AG2865" s="335"/>
      <c r="AH2865" s="335"/>
      <c r="AI2865" s="335"/>
      <c r="AJ2865" s="335"/>
      <c r="AK2865" s="335"/>
      <c r="AL2865" s="335"/>
      <c r="AM2865" s="335"/>
      <c r="AN2865" s="335"/>
      <c r="AO2865" s="335"/>
      <c r="AP2865" s="335"/>
      <c r="AQ2865" s="335"/>
      <c r="AR2865" s="335"/>
      <c r="AS2865" s="335"/>
      <c r="AT2865" s="335"/>
      <c r="AU2865" s="335"/>
      <c r="AV2865" s="335"/>
      <c r="AW2865" s="335"/>
      <c r="AX2865" s="335"/>
      <c r="AY2865" s="335"/>
      <c r="AZ2865" s="335"/>
      <c r="BA2865" s="335"/>
      <c r="BB2865" s="335"/>
      <c r="BC2865" s="335"/>
      <c r="BD2865" s="335"/>
      <c r="BE2865" s="328"/>
      <c r="BF2865" s="328"/>
      <c r="BG2865" s="328"/>
      <c r="BH2865" s="328"/>
      <c r="BI2865" s="328"/>
      <c r="BJ2865" s="328"/>
      <c r="BK2865" s="328"/>
      <c r="BL2865" s="328"/>
      <c r="BM2865" s="328"/>
      <c r="BN2865" s="328"/>
      <c r="BO2865" s="328"/>
      <c r="BP2865" s="328"/>
      <c r="BQ2865" s="328"/>
      <c r="BR2865" s="328"/>
      <c r="BS2865" s="328"/>
      <c r="BT2865" s="328"/>
      <c r="BU2865" s="328"/>
      <c r="BV2865" s="328"/>
      <c r="BW2865" s="328"/>
      <c r="BX2865" s="328"/>
      <c r="BY2865" s="165"/>
      <c r="BZ2865" s="165"/>
      <c r="CA2865" s="165"/>
      <c r="CB2865" s="165"/>
      <c r="CC2865" s="165"/>
    </row>
    <row r="2866" spans="1:159" s="1" customFormat="1" ht="10.5" customHeight="1" x14ac:dyDescent="0.2">
      <c r="A2866" s="1576"/>
      <c r="B2866" s="1571"/>
      <c r="C2866" s="1472" t="s">
        <v>127</v>
      </c>
      <c r="D2866" s="134" t="s">
        <v>116</v>
      </c>
      <c r="E2866" s="64">
        <f>ROUND((AG2866-AF2866)*$AE2866,2)</f>
        <v>0</v>
      </c>
      <c r="F2866" s="64">
        <f t="shared" ref="F2866:AB2866" si="4643">ROUND((AH2866-AG2866)*$AE2866,2)</f>
        <v>0</v>
      </c>
      <c r="G2866" s="64">
        <f t="shared" si="4643"/>
        <v>0</v>
      </c>
      <c r="H2866" s="424">
        <f t="shared" si="4643"/>
        <v>0</v>
      </c>
      <c r="I2866" s="64">
        <f t="shared" si="4643"/>
        <v>0</v>
      </c>
      <c r="J2866" s="64">
        <f t="shared" si="4643"/>
        <v>0</v>
      </c>
      <c r="K2866" s="64">
        <f t="shared" si="4643"/>
        <v>0</v>
      </c>
      <c r="L2866" s="64">
        <f t="shared" si="4643"/>
        <v>0</v>
      </c>
      <c r="M2866" s="64">
        <f t="shared" si="4643"/>
        <v>0</v>
      </c>
      <c r="N2866" s="424">
        <f t="shared" si="4643"/>
        <v>0</v>
      </c>
      <c r="O2866" s="64">
        <f t="shared" si="4643"/>
        <v>0</v>
      </c>
      <c r="P2866" s="64">
        <f t="shared" si="4643"/>
        <v>0</v>
      </c>
      <c r="Q2866" s="64">
        <f t="shared" si="4643"/>
        <v>0</v>
      </c>
      <c r="R2866" s="64">
        <f t="shared" si="4643"/>
        <v>0</v>
      </c>
      <c r="S2866" s="64">
        <f t="shared" si="4643"/>
        <v>0</v>
      </c>
      <c r="T2866" s="64">
        <f t="shared" si="4643"/>
        <v>0</v>
      </c>
      <c r="U2866" s="64">
        <f t="shared" si="4643"/>
        <v>0</v>
      </c>
      <c r="V2866" s="64">
        <f t="shared" si="4643"/>
        <v>0</v>
      </c>
      <c r="W2866" s="64">
        <f t="shared" si="4643"/>
        <v>0</v>
      </c>
      <c r="X2866" s="64">
        <f t="shared" si="4643"/>
        <v>0</v>
      </c>
      <c r="Y2866" s="424">
        <f t="shared" si="4643"/>
        <v>0</v>
      </c>
      <c r="Z2866" s="64">
        <f t="shared" si="4643"/>
        <v>0</v>
      </c>
      <c r="AA2866" s="64">
        <f t="shared" si="4643"/>
        <v>0</v>
      </c>
      <c r="AB2866" s="65">
        <f t="shared" si="4643"/>
        <v>0</v>
      </c>
      <c r="AC2866" s="50">
        <f>SUM(D2866:AB2866)</f>
        <v>0</v>
      </c>
      <c r="AD2866" s="53"/>
      <c r="AE2866" s="61">
        <v>7.2</v>
      </c>
      <c r="AF2866" s="102"/>
      <c r="AG2866" s="102"/>
      <c r="AH2866" s="102"/>
      <c r="AI2866" s="102"/>
      <c r="AJ2866" s="102"/>
      <c r="AK2866" s="102"/>
      <c r="AL2866" s="102"/>
      <c r="AM2866" s="102"/>
      <c r="AN2866" s="102"/>
      <c r="AO2866" s="102"/>
      <c r="AP2866" s="102"/>
      <c r="AQ2866" s="102"/>
      <c r="AR2866" s="102"/>
      <c r="AS2866" s="102"/>
      <c r="AT2866" s="102"/>
      <c r="AU2866" s="102"/>
      <c r="AV2866" s="102"/>
      <c r="AW2866" s="102"/>
      <c r="AX2866" s="102"/>
      <c r="AY2866" s="102"/>
      <c r="AZ2866" s="102"/>
      <c r="BA2866" s="102"/>
      <c r="BB2866" s="102"/>
      <c r="BC2866" s="102"/>
      <c r="BD2866" s="102"/>
      <c r="BE2866" s="328"/>
      <c r="BF2866" s="328"/>
      <c r="BG2866" s="328"/>
      <c r="BH2866" s="328"/>
      <c r="BI2866" s="328"/>
      <c r="BJ2866" s="328"/>
      <c r="BK2866" s="328"/>
      <c r="BL2866" s="328"/>
      <c r="BM2866" s="328"/>
      <c r="BN2866" s="328"/>
      <c r="BO2866" s="328"/>
      <c r="BP2866" s="328"/>
      <c r="BQ2866" s="328"/>
      <c r="BR2866" s="328"/>
      <c r="BS2866" s="328"/>
      <c r="BT2866" s="328"/>
      <c r="BU2866" s="328"/>
      <c r="BV2866" s="328"/>
      <c r="BW2866" s="328"/>
      <c r="BX2866" s="328"/>
      <c r="BY2866" s="165"/>
      <c r="BZ2866" s="165"/>
      <c r="CA2866" s="165"/>
      <c r="CB2866" s="165"/>
      <c r="CC2866" s="165"/>
    </row>
    <row r="2867" spans="1:159" s="1" customFormat="1" ht="10.35" customHeight="1" x14ac:dyDescent="0.2">
      <c r="A2867" s="1576"/>
      <c r="B2867" s="1571"/>
      <c r="C2867" s="1472" t="s">
        <v>127</v>
      </c>
      <c r="D2867" s="134" t="s">
        <v>117</v>
      </c>
      <c r="E2867" s="64">
        <f>ROUND((AG2867-AF2867)*$AE2866,2)</f>
        <v>0</v>
      </c>
      <c r="F2867" s="51">
        <f t="shared" ref="F2867:AB2867" si="4644">ROUND((AH2867-AG2867)*$AE2866,2)</f>
        <v>0</v>
      </c>
      <c r="G2867" s="51">
        <f t="shared" si="4644"/>
        <v>0</v>
      </c>
      <c r="H2867" s="334">
        <f t="shared" si="4644"/>
        <v>0</v>
      </c>
      <c r="I2867" s="51">
        <f t="shared" si="4644"/>
        <v>0</v>
      </c>
      <c r="J2867" s="51">
        <f t="shared" si="4644"/>
        <v>0</v>
      </c>
      <c r="K2867" s="51">
        <f t="shared" si="4644"/>
        <v>0</v>
      </c>
      <c r="L2867" s="51">
        <f t="shared" si="4644"/>
        <v>0</v>
      </c>
      <c r="M2867" s="51">
        <f t="shared" si="4644"/>
        <v>0</v>
      </c>
      <c r="N2867" s="334">
        <f t="shared" si="4644"/>
        <v>0</v>
      </c>
      <c r="O2867" s="51">
        <f t="shared" si="4644"/>
        <v>0</v>
      </c>
      <c r="P2867" s="51">
        <f t="shared" si="4644"/>
        <v>0</v>
      </c>
      <c r="Q2867" s="51">
        <f t="shared" si="4644"/>
        <v>0</v>
      </c>
      <c r="R2867" s="51">
        <f t="shared" si="4644"/>
        <v>0</v>
      </c>
      <c r="S2867" s="51">
        <f t="shared" si="4644"/>
        <v>0</v>
      </c>
      <c r="T2867" s="51">
        <f t="shared" si="4644"/>
        <v>0</v>
      </c>
      <c r="U2867" s="51">
        <f t="shared" si="4644"/>
        <v>0</v>
      </c>
      <c r="V2867" s="51">
        <f t="shared" si="4644"/>
        <v>0</v>
      </c>
      <c r="W2867" s="51">
        <f t="shared" si="4644"/>
        <v>0</v>
      </c>
      <c r="X2867" s="51">
        <f t="shared" si="4644"/>
        <v>0</v>
      </c>
      <c r="Y2867" s="334">
        <f t="shared" si="4644"/>
        <v>0</v>
      </c>
      <c r="Z2867" s="51">
        <f t="shared" si="4644"/>
        <v>0</v>
      </c>
      <c r="AA2867" s="51">
        <f t="shared" si="4644"/>
        <v>0</v>
      </c>
      <c r="AB2867" s="52">
        <f t="shared" si="4644"/>
        <v>0</v>
      </c>
      <c r="AC2867" s="333"/>
      <c r="AD2867" s="53">
        <f>SUM(E2867:AB2867)</f>
        <v>0</v>
      </c>
      <c r="AE2867" s="61">
        <v>7.2</v>
      </c>
      <c r="AF2867" s="335"/>
      <c r="AG2867" s="335"/>
      <c r="AH2867" s="335"/>
      <c r="AI2867" s="335"/>
      <c r="AJ2867" s="335"/>
      <c r="AK2867" s="335"/>
      <c r="AL2867" s="335"/>
      <c r="AM2867" s="335"/>
      <c r="AN2867" s="335"/>
      <c r="AO2867" s="335"/>
      <c r="AP2867" s="335"/>
      <c r="AQ2867" s="335"/>
      <c r="AR2867" s="335"/>
      <c r="AS2867" s="335"/>
      <c r="AT2867" s="335"/>
      <c r="AU2867" s="335"/>
      <c r="AV2867" s="335"/>
      <c r="AW2867" s="335"/>
      <c r="AX2867" s="335"/>
      <c r="AY2867" s="335"/>
      <c r="AZ2867" s="335"/>
      <c r="BA2867" s="335"/>
      <c r="BB2867" s="335"/>
      <c r="BC2867" s="335"/>
      <c r="BD2867" s="335"/>
      <c r="BE2867" s="328"/>
      <c r="BF2867" s="328"/>
      <c r="BG2867" s="328"/>
      <c r="BH2867" s="328"/>
      <c r="BI2867" s="328"/>
      <c r="BJ2867" s="328"/>
      <c r="BK2867" s="328"/>
      <c r="BL2867" s="328"/>
      <c r="BM2867" s="328"/>
      <c r="BN2867" s="328"/>
      <c r="BO2867" s="328"/>
      <c r="BP2867" s="328"/>
      <c r="BQ2867" s="328"/>
      <c r="BR2867" s="328"/>
      <c r="BS2867" s="328"/>
      <c r="BT2867" s="328"/>
      <c r="BU2867" s="328"/>
      <c r="BV2867" s="328"/>
      <c r="BW2867" s="328"/>
      <c r="BX2867" s="328"/>
      <c r="BY2867" s="165"/>
      <c r="BZ2867" s="165"/>
      <c r="CA2867" s="165"/>
      <c r="CB2867" s="165"/>
      <c r="CC2867" s="165"/>
    </row>
    <row r="2868" spans="1:159" s="1" customFormat="1" ht="10.35" customHeight="1" thickBot="1" x14ac:dyDescent="0.25">
      <c r="A2868" s="1577"/>
      <c r="B2868" s="1572"/>
      <c r="C2868" s="274"/>
      <c r="D2868" s="239" t="s">
        <v>41</v>
      </c>
      <c r="E2868" s="144" t="e">
        <f t="shared" ref="E2868:AB2868" si="4645">E2867/E2866</f>
        <v>#DIV/0!</v>
      </c>
      <c r="F2868" s="144" t="e">
        <f t="shared" si="4645"/>
        <v>#DIV/0!</v>
      </c>
      <c r="G2868" s="144" t="e">
        <f t="shared" si="4645"/>
        <v>#DIV/0!</v>
      </c>
      <c r="H2868" s="390" t="e">
        <f t="shared" si="4645"/>
        <v>#DIV/0!</v>
      </c>
      <c r="I2868" s="144" t="e">
        <f t="shared" si="4645"/>
        <v>#DIV/0!</v>
      </c>
      <c r="J2868" s="144" t="e">
        <f t="shared" si="4645"/>
        <v>#DIV/0!</v>
      </c>
      <c r="K2868" s="144" t="e">
        <f t="shared" si="4645"/>
        <v>#DIV/0!</v>
      </c>
      <c r="L2868" s="144" t="e">
        <f t="shared" si="4645"/>
        <v>#DIV/0!</v>
      </c>
      <c r="M2868" s="144" t="e">
        <f t="shared" si="4645"/>
        <v>#DIV/0!</v>
      </c>
      <c r="N2868" s="390" t="e">
        <f t="shared" si="4645"/>
        <v>#DIV/0!</v>
      </c>
      <c r="O2868" s="144" t="e">
        <f t="shared" si="4645"/>
        <v>#DIV/0!</v>
      </c>
      <c r="P2868" s="144" t="e">
        <f t="shared" si="4645"/>
        <v>#DIV/0!</v>
      </c>
      <c r="Q2868" s="144" t="e">
        <f t="shared" si="4645"/>
        <v>#DIV/0!</v>
      </c>
      <c r="R2868" s="144" t="e">
        <f t="shared" si="4645"/>
        <v>#DIV/0!</v>
      </c>
      <c r="S2868" s="144" t="e">
        <f t="shared" si="4645"/>
        <v>#DIV/0!</v>
      </c>
      <c r="T2868" s="144" t="e">
        <f t="shared" si="4645"/>
        <v>#DIV/0!</v>
      </c>
      <c r="U2868" s="144" t="e">
        <f t="shared" si="4645"/>
        <v>#DIV/0!</v>
      </c>
      <c r="V2868" s="144" t="e">
        <f t="shared" si="4645"/>
        <v>#DIV/0!</v>
      </c>
      <c r="W2868" s="144" t="e">
        <f t="shared" si="4645"/>
        <v>#DIV/0!</v>
      </c>
      <c r="X2868" s="144" t="e">
        <f t="shared" si="4645"/>
        <v>#DIV/0!</v>
      </c>
      <c r="Y2868" s="390" t="e">
        <f t="shared" si="4645"/>
        <v>#DIV/0!</v>
      </c>
      <c r="Z2868" s="144" t="e">
        <f t="shared" si="4645"/>
        <v>#DIV/0!</v>
      </c>
      <c r="AA2868" s="144" t="e">
        <f t="shared" si="4645"/>
        <v>#DIV/0!</v>
      </c>
      <c r="AB2868" s="145" t="e">
        <f t="shared" si="4645"/>
        <v>#DIV/0!</v>
      </c>
      <c r="AC2868" s="333"/>
      <c r="AD2868" s="53"/>
      <c r="AE2868" s="61"/>
      <c r="AF2868" s="335"/>
      <c r="AG2868" s="335"/>
      <c r="AH2868" s="335"/>
      <c r="AI2868" s="335"/>
      <c r="AJ2868" s="335"/>
      <c r="AK2868" s="335"/>
      <c r="AL2868" s="335"/>
      <c r="AM2868" s="335"/>
      <c r="AN2868" s="335"/>
      <c r="AO2868" s="335"/>
      <c r="AP2868" s="335"/>
      <c r="AQ2868" s="335"/>
      <c r="AR2868" s="335"/>
      <c r="AS2868" s="335"/>
      <c r="AT2868" s="335"/>
      <c r="AU2868" s="335"/>
      <c r="AV2868" s="335"/>
      <c r="AW2868" s="335"/>
      <c r="AX2868" s="335"/>
      <c r="AY2868" s="335"/>
      <c r="AZ2868" s="335"/>
      <c r="BA2868" s="335"/>
      <c r="BB2868" s="335"/>
      <c r="BC2868" s="335"/>
      <c r="BD2868" s="335"/>
      <c r="BE2868" s="328"/>
      <c r="BF2868" s="328"/>
      <c r="BG2868" s="328"/>
      <c r="BH2868" s="328"/>
      <c r="BI2868" s="328"/>
      <c r="BJ2868" s="328"/>
      <c r="BK2868" s="328"/>
      <c r="BL2868" s="328"/>
      <c r="BM2868" s="328"/>
      <c r="BN2868" s="328"/>
      <c r="BO2868" s="328"/>
      <c r="BP2868" s="328"/>
      <c r="BQ2868" s="328"/>
      <c r="BR2868" s="328"/>
      <c r="BS2868" s="328"/>
      <c r="BT2868" s="328"/>
      <c r="BU2868" s="328"/>
      <c r="BV2868" s="328"/>
      <c r="BW2868" s="328"/>
      <c r="BX2868" s="328"/>
      <c r="BY2868" s="165"/>
      <c r="BZ2868" s="165"/>
      <c r="CA2868" s="165"/>
      <c r="CB2868" s="165"/>
      <c r="CC2868" s="165"/>
    </row>
    <row r="2869" spans="1:159" s="1" customFormat="1" ht="10.35" customHeight="1" x14ac:dyDescent="0.2">
      <c r="A2869" s="1575" t="s">
        <v>56</v>
      </c>
      <c r="B2869" s="1604"/>
      <c r="C2869" s="778"/>
      <c r="D2869" s="1203" t="s">
        <v>116</v>
      </c>
      <c r="E2869" s="87">
        <f>E2826+E2831+E2836+E2841+E2846+E2851+E2856+E2861+E2866</f>
        <v>0.39406200000000002</v>
      </c>
      <c r="F2869" s="87">
        <f t="shared" ref="F2869:AB2870" si="4646">F2826+F2831+F2836+F2841+F2846+F2851+F2856+F2861+F2866</f>
        <v>0.38019599999999998</v>
      </c>
      <c r="G2869" s="87">
        <f t="shared" si="4646"/>
        <v>0.37600199999999995</v>
      </c>
      <c r="H2869" s="1090">
        <f t="shared" si="4646"/>
        <v>0.38351999999999997</v>
      </c>
      <c r="I2869" s="87">
        <f t="shared" si="4646"/>
        <v>0.38256600000000002</v>
      </c>
      <c r="J2869" s="87">
        <f t="shared" si="4646"/>
        <v>0.40065000000000001</v>
      </c>
      <c r="K2869" s="87">
        <f t="shared" si="4646"/>
        <v>0.42096600000000001</v>
      </c>
      <c r="L2869" s="87">
        <f t="shared" si="4646"/>
        <v>0.43187399999999998</v>
      </c>
      <c r="M2869" s="87">
        <f t="shared" si="4646"/>
        <v>0.46285799999999999</v>
      </c>
      <c r="N2869" s="1090">
        <f t="shared" si="4646"/>
        <v>0.48558000000000001</v>
      </c>
      <c r="O2869" s="87">
        <f t="shared" si="4646"/>
        <v>0.50105999999999995</v>
      </c>
      <c r="P2869" s="87">
        <f t="shared" si="4646"/>
        <v>0.52009799999999995</v>
      </c>
      <c r="Q2869" s="87">
        <f t="shared" si="4646"/>
        <v>0.51162600000000003</v>
      </c>
      <c r="R2869" s="87">
        <f t="shared" si="4646"/>
        <v>0.50648399999999993</v>
      </c>
      <c r="S2869" s="87">
        <f t="shared" si="4646"/>
        <v>0.50327999999999995</v>
      </c>
      <c r="T2869" s="87">
        <f t="shared" si="4646"/>
        <v>0.50618399999999997</v>
      </c>
      <c r="U2869" s="87">
        <f t="shared" si="4646"/>
        <v>0.52739999999999998</v>
      </c>
      <c r="V2869" s="87">
        <f t="shared" si="4646"/>
        <v>0.52860600000000002</v>
      </c>
      <c r="W2869" s="87">
        <f t="shared" si="4646"/>
        <v>0.54101399999999999</v>
      </c>
      <c r="X2869" s="87">
        <f t="shared" si="4646"/>
        <v>0.55732800000000005</v>
      </c>
      <c r="Y2869" s="370">
        <f t="shared" si="4646"/>
        <v>0.54644999999999988</v>
      </c>
      <c r="Z2869" s="87">
        <f t="shared" si="4646"/>
        <v>0.52468199999999998</v>
      </c>
      <c r="AA2869" s="87">
        <f t="shared" si="4646"/>
        <v>0.49624800000000002</v>
      </c>
      <c r="AB2869" s="109">
        <f t="shared" si="4646"/>
        <v>0.47542800000000002</v>
      </c>
      <c r="AC2869" s="606"/>
      <c r="AD2869" s="328"/>
      <c r="AE2869" s="328"/>
      <c r="AF2869" s="328"/>
      <c r="AG2869" s="328"/>
      <c r="AH2869" s="328"/>
      <c r="AI2869" s="328"/>
      <c r="AJ2869" s="328"/>
      <c r="AK2869" s="328"/>
      <c r="AL2869" s="328"/>
      <c r="AM2869" s="328"/>
      <c r="AN2869" s="328"/>
      <c r="AO2869" s="328"/>
      <c r="AP2869" s="328"/>
      <c r="AQ2869" s="328"/>
      <c r="AR2869" s="328"/>
      <c r="AS2869" s="328"/>
      <c r="AT2869" s="328"/>
      <c r="AU2869" s="328"/>
      <c r="AV2869" s="328"/>
      <c r="AW2869" s="328"/>
      <c r="AX2869" s="328"/>
      <c r="AY2869" s="328"/>
      <c r="AZ2869" s="328"/>
      <c r="BA2869" s="328"/>
      <c r="BB2869" s="328"/>
      <c r="BC2869" s="328"/>
      <c r="BD2869" s="328"/>
      <c r="BE2869" s="328"/>
      <c r="BF2869" s="328"/>
      <c r="BG2869" s="328"/>
      <c r="BH2869" s="328"/>
      <c r="BI2869" s="328"/>
      <c r="BJ2869" s="328"/>
      <c r="BK2869" s="328"/>
      <c r="BL2869" s="328"/>
      <c r="BM2869" s="328"/>
      <c r="BN2869" s="328"/>
      <c r="BO2869" s="328"/>
      <c r="BP2869" s="328"/>
      <c r="BQ2869" s="328"/>
      <c r="BR2869" s="328"/>
      <c r="BS2869" s="328"/>
      <c r="BT2869" s="328"/>
      <c r="BU2869" s="328"/>
      <c r="BV2869" s="328"/>
      <c r="BW2869" s="328"/>
      <c r="BX2869" s="328"/>
      <c r="BY2869" s="165"/>
      <c r="BZ2869" s="165"/>
      <c r="CA2869" s="165"/>
      <c r="CB2869" s="165"/>
      <c r="CC2869" s="165"/>
    </row>
    <row r="2870" spans="1:159" s="1" customFormat="1" ht="10.35" customHeight="1" thickBot="1" x14ac:dyDescent="0.25">
      <c r="A2870" s="1605"/>
      <c r="B2870" s="1606"/>
      <c r="C2870" s="779"/>
      <c r="D2870" s="239" t="s">
        <v>117</v>
      </c>
      <c r="E2870" s="55">
        <f>E2827+E2832+E2837+E2842+E2847+E2852+E2857+E2862+E2867</f>
        <v>0.179784</v>
      </c>
      <c r="F2870" s="55">
        <f t="shared" si="4646"/>
        <v>0.176484</v>
      </c>
      <c r="G2870" s="55">
        <f t="shared" si="4646"/>
        <v>0.17135400000000001</v>
      </c>
      <c r="H2870" s="1328">
        <f t="shared" si="4646"/>
        <v>0.175788</v>
      </c>
      <c r="I2870" s="55">
        <f t="shared" si="4646"/>
        <v>0.17450399999999999</v>
      </c>
      <c r="J2870" s="55">
        <f t="shared" si="4646"/>
        <v>0.17446200000000001</v>
      </c>
      <c r="K2870" s="55">
        <f t="shared" si="4646"/>
        <v>0.17746200000000001</v>
      </c>
      <c r="L2870" s="55">
        <f t="shared" si="4646"/>
        <v>0.18453</v>
      </c>
      <c r="M2870" s="55">
        <f t="shared" si="4646"/>
        <v>0.18672</v>
      </c>
      <c r="N2870" s="1328">
        <f t="shared" si="4646"/>
        <v>0.18950400000000001</v>
      </c>
      <c r="O2870" s="55">
        <f t="shared" si="4646"/>
        <v>0.19323000000000001</v>
      </c>
      <c r="P2870" s="55">
        <f t="shared" si="4646"/>
        <v>0.19895400000000002</v>
      </c>
      <c r="Q2870" s="55">
        <f t="shared" si="4646"/>
        <v>0.20004</v>
      </c>
      <c r="R2870" s="55">
        <f t="shared" si="4646"/>
        <v>0.19580400000000001</v>
      </c>
      <c r="S2870" s="55">
        <f t="shared" si="4646"/>
        <v>0.19395600000000002</v>
      </c>
      <c r="T2870" s="55">
        <f t="shared" si="4646"/>
        <v>0.19173600000000002</v>
      </c>
      <c r="U2870" s="55">
        <f t="shared" si="4646"/>
        <v>0.19253999999999999</v>
      </c>
      <c r="V2870" s="55">
        <f t="shared" si="4646"/>
        <v>0.19264199999999998</v>
      </c>
      <c r="W2870" s="55">
        <f t="shared" si="4646"/>
        <v>0.19702800000000001</v>
      </c>
      <c r="X2870" s="55">
        <f t="shared" si="4646"/>
        <v>0.20096399999999998</v>
      </c>
      <c r="Y2870" s="368">
        <f t="shared" si="4646"/>
        <v>0.198162</v>
      </c>
      <c r="Z2870" s="55">
        <f t="shared" si="4646"/>
        <v>0.19802399999999998</v>
      </c>
      <c r="AA2870" s="55">
        <f t="shared" si="4646"/>
        <v>0.197712</v>
      </c>
      <c r="AB2870" s="56">
        <f t="shared" si="4646"/>
        <v>0.19997400000000001</v>
      </c>
      <c r="AC2870" s="335"/>
      <c r="AD2870" s="400"/>
      <c r="AE2870" s="328"/>
      <c r="AF2870" s="328"/>
      <c r="AG2870" s="328"/>
      <c r="AH2870" s="328"/>
      <c r="AI2870" s="328"/>
      <c r="AJ2870" s="328"/>
      <c r="AK2870" s="328"/>
      <c r="AL2870" s="328"/>
      <c r="AM2870" s="328"/>
      <c r="AN2870" s="328"/>
      <c r="AO2870" s="328"/>
      <c r="AP2870" s="328"/>
      <c r="AQ2870" s="328"/>
      <c r="AR2870" s="328"/>
      <c r="AS2870" s="328"/>
      <c r="AT2870" s="328"/>
      <c r="AU2870" s="328"/>
      <c r="AV2870" s="328"/>
      <c r="AW2870" s="328"/>
      <c r="AX2870" s="328"/>
      <c r="AY2870" s="328"/>
      <c r="AZ2870" s="328"/>
      <c r="BA2870" s="328"/>
      <c r="BB2870" s="328"/>
      <c r="BC2870" s="328"/>
      <c r="BD2870" s="328"/>
      <c r="BE2870" s="328"/>
      <c r="BF2870" s="328"/>
      <c r="BG2870" s="328"/>
      <c r="BH2870" s="328"/>
      <c r="BI2870" s="328"/>
      <c r="BJ2870" s="328"/>
      <c r="BK2870" s="328"/>
      <c r="BL2870" s="328"/>
      <c r="BM2870" s="328"/>
      <c r="BN2870" s="328"/>
      <c r="BO2870" s="328"/>
      <c r="BP2870" s="328"/>
      <c r="BQ2870" s="328"/>
      <c r="BR2870" s="328"/>
      <c r="BS2870" s="328"/>
      <c r="BT2870" s="328"/>
      <c r="BU2870" s="328"/>
      <c r="BV2870" s="328"/>
      <c r="BW2870" s="328"/>
      <c r="BX2870" s="328"/>
      <c r="BY2870" s="165"/>
      <c r="BZ2870" s="165"/>
      <c r="CA2870" s="165"/>
      <c r="CB2870" s="165"/>
      <c r="CC2870" s="165"/>
    </row>
    <row r="2871" spans="1:159" s="30" customFormat="1" ht="10.35" customHeight="1" x14ac:dyDescent="0.2">
      <c r="A2871" s="1611" t="s">
        <v>549</v>
      </c>
      <c r="B2871" s="1612"/>
      <c r="C2871" s="787"/>
      <c r="D2871" s="1083" t="s">
        <v>547</v>
      </c>
      <c r="E2871" s="1329">
        <f>(((E2808+E2813)-E2869)/(E2808+E2813))*100</f>
        <v>0.42904790782291718</v>
      </c>
      <c r="F2871" s="1329">
        <f t="shared" ref="F2871:AB2872" si="4647">(((F2808+F2813)-F2869)/(F2808+F2813))*100</f>
        <v>0.39924552027664917</v>
      </c>
      <c r="G2871" s="1329">
        <f t="shared" si="4647"/>
        <v>0.49698316926009478</v>
      </c>
      <c r="H2871" s="1330">
        <f t="shared" si="4647"/>
        <v>0.28081123244930462</v>
      </c>
      <c r="I2871" s="1329">
        <f t="shared" si="4647"/>
        <v>0.37343749999999759</v>
      </c>
      <c r="J2871" s="1329">
        <f t="shared" si="4647"/>
        <v>0.24648939348670224</v>
      </c>
      <c r="K2871" s="1329">
        <f t="shared" si="4647"/>
        <v>0.42435424354243967</v>
      </c>
      <c r="L2871" s="1329">
        <f t="shared" si="4647"/>
        <v>0.36129568106313842</v>
      </c>
      <c r="M2871" s="1329">
        <f t="shared" si="4647"/>
        <v>0.28050672182006753</v>
      </c>
      <c r="N2871" s="1330">
        <f t="shared" si="4647"/>
        <v>0.33251231527092673</v>
      </c>
      <c r="O2871" s="1329">
        <f t="shared" si="4647"/>
        <v>0.3222726187634411</v>
      </c>
      <c r="P2871" s="1329">
        <f t="shared" si="4647"/>
        <v>0.29560616517139088</v>
      </c>
      <c r="Q2871" s="1329">
        <f t="shared" si="4647"/>
        <v>0.29115996258185128</v>
      </c>
      <c r="R2871" s="1329">
        <f t="shared" si="4647"/>
        <v>0.26701323251418241</v>
      </c>
      <c r="S2871" s="1329">
        <f t="shared" si="4647"/>
        <v>0.33269961977186607</v>
      </c>
      <c r="T2871" s="1329">
        <f t="shared" si="4647"/>
        <v>0.23178807947021166</v>
      </c>
      <c r="U2871" s="1329">
        <f t="shared" si="4647"/>
        <v>0.27229407760381152</v>
      </c>
      <c r="V2871" s="1329">
        <f t="shared" si="4647"/>
        <v>0.24796195652172526</v>
      </c>
      <c r="W2871" s="1329">
        <f t="shared" si="4647"/>
        <v>0.23345872980747756</v>
      </c>
      <c r="X2871" s="1329">
        <f t="shared" si="4647"/>
        <v>0.20627417275460733</v>
      </c>
      <c r="Y2871" s="756">
        <f t="shared" si="4647"/>
        <v>0.26828734121771108</v>
      </c>
      <c r="Z2871" s="1329">
        <f t="shared" si="4647"/>
        <v>0.22021907804655266</v>
      </c>
      <c r="AA2871" s="1329">
        <f t="shared" si="4647"/>
        <v>0.30376084860173841</v>
      </c>
      <c r="AB2871" s="1331">
        <f t="shared" si="4647"/>
        <v>0.27938585451798481</v>
      </c>
      <c r="AC2871" s="1520"/>
      <c r="AD2871" s="335"/>
      <c r="AE2871" s="328"/>
      <c r="AF2871" s="328"/>
      <c r="AG2871" s="328"/>
      <c r="AH2871" s="328"/>
      <c r="AI2871" s="328"/>
      <c r="AJ2871" s="328"/>
      <c r="AK2871" s="328"/>
      <c r="AL2871" s="328"/>
      <c r="AM2871" s="328"/>
      <c r="AN2871" s="328"/>
      <c r="AO2871" s="328"/>
      <c r="AP2871" s="328"/>
      <c r="AQ2871" s="328"/>
      <c r="AR2871" s="328"/>
      <c r="AS2871" s="328"/>
      <c r="AT2871" s="328"/>
      <c r="AU2871" s="328"/>
      <c r="AV2871" s="328"/>
      <c r="AW2871" s="328"/>
      <c r="AX2871" s="328"/>
      <c r="AY2871" s="328"/>
      <c r="AZ2871" s="328"/>
      <c r="BA2871" s="328"/>
      <c r="BB2871" s="328"/>
      <c r="BC2871" s="328"/>
      <c r="BD2871" s="328"/>
      <c r="BE2871" s="328"/>
      <c r="BF2871" s="328"/>
      <c r="BG2871" s="328"/>
      <c r="BH2871" s="328"/>
      <c r="BI2871" s="328"/>
      <c r="BJ2871" s="328"/>
      <c r="BK2871" s="328"/>
      <c r="BL2871" s="328"/>
      <c r="BM2871" s="328"/>
      <c r="BN2871" s="328"/>
      <c r="BO2871" s="328"/>
      <c r="BP2871" s="328"/>
      <c r="BQ2871" s="328"/>
      <c r="BR2871" s="328"/>
      <c r="BS2871" s="328"/>
      <c r="BT2871" s="328"/>
      <c r="BU2871" s="328"/>
      <c r="BV2871" s="328"/>
      <c r="BW2871" s="328"/>
      <c r="BX2871" s="328"/>
      <c r="BY2871" s="165"/>
      <c r="BZ2871" s="165"/>
      <c r="CA2871" s="165"/>
      <c r="CB2871" s="165"/>
      <c r="CC2871" s="165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  <c r="CS2871" s="1"/>
      <c r="CT2871" s="1"/>
      <c r="CU2871" s="1"/>
      <c r="CV2871" s="1"/>
      <c r="CW2871" s="1"/>
      <c r="CX2871" s="1"/>
      <c r="CY2871" s="1"/>
      <c r="CZ2871" s="1"/>
      <c r="DA2871" s="1"/>
      <c r="DB2871" s="1"/>
      <c r="DC2871" s="1"/>
      <c r="DD2871" s="1"/>
      <c r="DE2871" s="1"/>
      <c r="DF2871" s="1"/>
      <c r="DG2871" s="1"/>
      <c r="DH2871" s="1"/>
      <c r="DI2871" s="1"/>
      <c r="DJ2871" s="1"/>
      <c r="DK2871" s="1"/>
      <c r="DL2871" s="1"/>
      <c r="DM2871" s="1"/>
      <c r="DN2871" s="1"/>
      <c r="DO2871" s="1"/>
      <c r="DP2871" s="1"/>
      <c r="DQ2871" s="1"/>
      <c r="DR2871" s="1"/>
      <c r="DS2871" s="2"/>
      <c r="DT2871" s="2"/>
      <c r="DU2871" s="2"/>
      <c r="DV2871" s="2"/>
      <c r="DW2871" s="2"/>
      <c r="DX2871" s="2"/>
      <c r="DY2871" s="2"/>
      <c r="DZ2871" s="2"/>
      <c r="EA2871" s="2"/>
      <c r="EB2871" s="2"/>
      <c r="EC2871" s="2"/>
      <c r="ED2871" s="2"/>
      <c r="EE2871" s="2"/>
      <c r="EF2871" s="2"/>
      <c r="EG2871" s="2"/>
      <c r="EH2871" s="2"/>
      <c r="EI2871" s="2"/>
      <c r="EJ2871" s="2"/>
      <c r="EK2871" s="2"/>
      <c r="EL2871" s="2"/>
      <c r="EM2871" s="2"/>
      <c r="EN2871" s="2"/>
      <c r="EO2871" s="2"/>
      <c r="EP2871" s="2"/>
      <c r="EQ2871" s="2"/>
      <c r="ER2871" s="2"/>
      <c r="ES2871" s="2"/>
      <c r="ET2871" s="2"/>
      <c r="EU2871" s="2"/>
      <c r="EV2871" s="2"/>
      <c r="EW2871" s="2"/>
      <c r="EX2871" s="2"/>
      <c r="EY2871" s="2"/>
      <c r="EZ2871" s="2"/>
      <c r="FA2871" s="2"/>
      <c r="FB2871" s="2"/>
      <c r="FC2871" s="2"/>
    </row>
    <row r="2872" spans="1:159" s="30" customFormat="1" ht="10.35" customHeight="1" thickBot="1" x14ac:dyDescent="0.25">
      <c r="A2872" s="1613"/>
      <c r="B2872" s="1614"/>
      <c r="C2872" s="796"/>
      <c r="D2872" s="1095" t="s">
        <v>548</v>
      </c>
      <c r="E2872" s="1332">
        <f>(((E2809+E2814)-E2870)/(E2809+E2814))*100</f>
        <v>-2.5462012320328515</v>
      </c>
      <c r="F2872" s="1332">
        <f t="shared" si="4647"/>
        <v>-2.7025139664804523</v>
      </c>
      <c r="G2872" s="1332">
        <f t="shared" si="4647"/>
        <v>-2.2886819484240712</v>
      </c>
      <c r="H2872" s="1333">
        <f t="shared" si="4647"/>
        <v>-2.4405594405594555</v>
      </c>
      <c r="I2872" s="1332">
        <f t="shared" si="4647"/>
        <v>-2.6252646436132654</v>
      </c>
      <c r="J2872" s="1332">
        <f t="shared" si="4647"/>
        <v>-2.6005645730416598</v>
      </c>
      <c r="K2872" s="1332">
        <f t="shared" si="4647"/>
        <v>-2.5554785020804327</v>
      </c>
      <c r="L2872" s="1332">
        <f t="shared" si="4647"/>
        <v>-2.6535380507342947</v>
      </c>
      <c r="M2872" s="1332">
        <f t="shared" si="4647"/>
        <v>-2.7062706270626951</v>
      </c>
      <c r="N2872" s="1333">
        <f t="shared" si="4647"/>
        <v>-2.8124999999999813</v>
      </c>
      <c r="O2872" s="1332">
        <f t="shared" si="4647"/>
        <v>-2.7600510529674689</v>
      </c>
      <c r="P2872" s="1332">
        <f t="shared" si="4647"/>
        <v>-2.0276923076923143</v>
      </c>
      <c r="Q2872" s="1332">
        <f t="shared" si="4647"/>
        <v>-1.2143290831815348</v>
      </c>
      <c r="R2872" s="1332">
        <f t="shared" si="4647"/>
        <v>-1.6635514018691653</v>
      </c>
      <c r="S2872" s="1332">
        <f t="shared" si="4647"/>
        <v>-2.1036007580543417</v>
      </c>
      <c r="T2872" s="1332">
        <f t="shared" si="4647"/>
        <v>-2.6204238921001988</v>
      </c>
      <c r="U2872" s="1332">
        <f t="shared" si="4647"/>
        <v>-2.1323997453850878</v>
      </c>
      <c r="V2872" s="1332">
        <f t="shared" si="4647"/>
        <v>-2.8411274823830843</v>
      </c>
      <c r="W2872" s="1332">
        <f t="shared" si="4647"/>
        <v>-2.8759398496240669</v>
      </c>
      <c r="X2872" s="1332">
        <f t="shared" si="4647"/>
        <v>-1.9293974437005348</v>
      </c>
      <c r="Y2872" s="1334">
        <f t="shared" si="4647"/>
        <v>-1.6215384615384605</v>
      </c>
      <c r="Z2872" s="1332">
        <f t="shared" si="4647"/>
        <v>-1.6759088108441105</v>
      </c>
      <c r="AA2872" s="1332">
        <f t="shared" si="4647"/>
        <v>-2.3990055935363417</v>
      </c>
      <c r="AB2872" s="1335">
        <f t="shared" si="4647"/>
        <v>-1.119538834951453</v>
      </c>
      <c r="AC2872" s="1521"/>
      <c r="AD2872" s="1520"/>
      <c r="AE2872" s="328"/>
      <c r="AF2872" s="328"/>
      <c r="AG2872" s="328"/>
      <c r="AH2872" s="328"/>
      <c r="AI2872" s="328"/>
      <c r="AJ2872" s="328"/>
      <c r="AK2872" s="328"/>
      <c r="AL2872" s="328"/>
      <c r="AM2872" s="328"/>
      <c r="AN2872" s="328"/>
      <c r="AO2872" s="328"/>
      <c r="AP2872" s="328"/>
      <c r="AQ2872" s="328"/>
      <c r="AR2872" s="328"/>
      <c r="AS2872" s="328"/>
      <c r="AT2872" s="328"/>
      <c r="AU2872" s="328"/>
      <c r="AV2872" s="328"/>
      <c r="AW2872" s="328"/>
      <c r="AX2872" s="328"/>
      <c r="AY2872" s="328"/>
      <c r="AZ2872" s="328"/>
      <c r="BA2872" s="328"/>
      <c r="BB2872" s="328"/>
      <c r="BC2872" s="328"/>
      <c r="BD2872" s="328"/>
      <c r="BE2872" s="328"/>
      <c r="BF2872" s="328"/>
      <c r="BG2872" s="328"/>
      <c r="BH2872" s="328"/>
      <c r="BI2872" s="328"/>
      <c r="BJ2872" s="328"/>
      <c r="BK2872" s="328"/>
      <c r="BL2872" s="328"/>
      <c r="BM2872" s="328"/>
      <c r="BN2872" s="328"/>
      <c r="BO2872" s="328"/>
      <c r="BP2872" s="328"/>
      <c r="BQ2872" s="328"/>
      <c r="BR2872" s="328"/>
      <c r="BS2872" s="328"/>
      <c r="BT2872" s="328"/>
      <c r="BU2872" s="328"/>
      <c r="BV2872" s="328"/>
      <c r="BW2872" s="328"/>
      <c r="BX2872" s="328"/>
      <c r="BY2872" s="165"/>
      <c r="BZ2872" s="165"/>
      <c r="CA2872" s="165"/>
      <c r="CB2872" s="165"/>
      <c r="CC2872" s="165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  <c r="CS2872" s="1"/>
      <c r="CT2872" s="1"/>
      <c r="CU2872" s="1"/>
      <c r="CV2872" s="1"/>
      <c r="CW2872" s="1"/>
      <c r="CX2872" s="1"/>
      <c r="CY2872" s="1"/>
      <c r="CZ2872" s="1"/>
      <c r="DA2872" s="1"/>
      <c r="DB2872" s="1"/>
      <c r="DC2872" s="1"/>
      <c r="DD2872" s="1"/>
      <c r="DE2872" s="1"/>
      <c r="DF2872" s="1"/>
      <c r="DG2872" s="1"/>
      <c r="DH2872" s="1"/>
      <c r="DI2872" s="1"/>
      <c r="DJ2872" s="1"/>
      <c r="DK2872" s="1"/>
      <c r="DL2872" s="1"/>
      <c r="DM2872" s="1"/>
      <c r="DN2872" s="1"/>
      <c r="DO2872" s="1"/>
      <c r="DP2872" s="1"/>
      <c r="DQ2872" s="1"/>
      <c r="DR2872" s="1"/>
      <c r="DS2872" s="2"/>
      <c r="DT2872" s="2"/>
      <c r="DU2872" s="2"/>
      <c r="DV2872" s="2"/>
      <c r="DW2872" s="2"/>
      <c r="DX2872" s="2"/>
      <c r="DY2872" s="2"/>
      <c r="DZ2872" s="2"/>
      <c r="EA2872" s="2"/>
      <c r="EB2872" s="2"/>
      <c r="EC2872" s="2"/>
      <c r="ED2872" s="2"/>
      <c r="EE2872" s="2"/>
      <c r="EF2872" s="2"/>
      <c r="EG2872" s="2"/>
      <c r="EH2872" s="2"/>
      <c r="EI2872" s="2"/>
      <c r="EJ2872" s="2"/>
      <c r="EK2872" s="2"/>
      <c r="EL2872" s="2"/>
      <c r="EM2872" s="2"/>
      <c r="EN2872" s="2"/>
      <c r="EO2872" s="2"/>
      <c r="EP2872" s="2"/>
      <c r="EQ2872" s="2"/>
      <c r="ER2872" s="2"/>
      <c r="ES2872" s="2"/>
      <c r="ET2872" s="2"/>
      <c r="EU2872" s="2"/>
      <c r="EV2872" s="2"/>
      <c r="EW2872" s="2"/>
      <c r="EX2872" s="2"/>
      <c r="EY2872" s="2"/>
      <c r="EZ2872" s="2"/>
      <c r="FA2872" s="2"/>
      <c r="FB2872" s="2"/>
      <c r="FC2872" s="2"/>
    </row>
    <row r="2873" spans="1:159" s="1" customFormat="1" ht="10.35" customHeight="1" x14ac:dyDescent="0.2">
      <c r="A2873" s="1650" t="s">
        <v>57</v>
      </c>
      <c r="B2873" s="1651"/>
      <c r="C2873" s="781"/>
      <c r="D2873" s="1203" t="s">
        <v>116</v>
      </c>
      <c r="E2873" s="87">
        <f>E2816-E2869</f>
        <v>1.6979999999999773E-3</v>
      </c>
      <c r="F2873" s="87">
        <f t="shared" ref="F2873:AB2874" si="4648">F2816-F2869</f>
        <v>1.5240000000000253E-3</v>
      </c>
      <c r="G2873" s="87">
        <f t="shared" si="4648"/>
        <v>1.8780000000000463E-3</v>
      </c>
      <c r="H2873" s="1090">
        <f t="shared" si="4648"/>
        <v>1.0800000000000254E-3</v>
      </c>
      <c r="I2873" s="87">
        <f t="shared" si="4648"/>
        <v>1.4339999999999908E-3</v>
      </c>
      <c r="J2873" s="87">
        <f t="shared" si="4648"/>
        <v>9.8999999999999089E-4</v>
      </c>
      <c r="K2873" s="87">
        <f t="shared" si="4648"/>
        <v>1.7940000000000178E-3</v>
      </c>
      <c r="L2873" s="87">
        <f t="shared" si="4648"/>
        <v>1.5660000000000673E-3</v>
      </c>
      <c r="M2873" s="87">
        <f t="shared" si="4648"/>
        <v>1.3020000000000254E-3</v>
      </c>
      <c r="N2873" s="1090">
        <f t="shared" si="4648"/>
        <v>1.6199999999999548E-3</v>
      </c>
      <c r="O2873" s="87">
        <f t="shared" si="4648"/>
        <v>1.6200000000000658E-3</v>
      </c>
      <c r="P2873" s="87">
        <f t="shared" si="4648"/>
        <v>1.5420000000000433E-3</v>
      </c>
      <c r="Q2873" s="87">
        <f t="shared" si="4648"/>
        <v>1.4939999999999953E-3</v>
      </c>
      <c r="R2873" s="87">
        <f t="shared" si="4648"/>
        <v>1.3560000000000239E-3</v>
      </c>
      <c r="S2873" s="87">
        <f t="shared" si="4648"/>
        <v>1.6800000000000148E-3</v>
      </c>
      <c r="T2873" s="87">
        <f t="shared" si="4648"/>
        <v>1.1760000000000659E-3</v>
      </c>
      <c r="U2873" s="87">
        <f t="shared" si="4648"/>
        <v>1.4399999999999968E-3</v>
      </c>
      <c r="V2873" s="87">
        <f t="shared" si="4648"/>
        <v>1.3139999999999263E-3</v>
      </c>
      <c r="W2873" s="87">
        <f t="shared" si="4648"/>
        <v>1.2659999999999894E-3</v>
      </c>
      <c r="X2873" s="87">
        <f t="shared" si="4648"/>
        <v>1.1519999999999309E-3</v>
      </c>
      <c r="Y2873" s="370">
        <f t="shared" si="4648"/>
        <v>1.4700000000000824E-3</v>
      </c>
      <c r="Z2873" s="87">
        <f t="shared" si="4648"/>
        <v>1.1579999999999924E-3</v>
      </c>
      <c r="AA2873" s="87">
        <f t="shared" si="4648"/>
        <v>1.5120000000000133E-3</v>
      </c>
      <c r="AB2873" s="109">
        <f t="shared" si="4648"/>
        <v>1.3319999999999443E-3</v>
      </c>
      <c r="AC2873" s="328"/>
      <c r="AD2873" s="328"/>
      <c r="AE2873" s="328"/>
      <c r="AF2873" s="328"/>
      <c r="AG2873" s="328"/>
      <c r="AH2873" s="328"/>
      <c r="AI2873" s="328"/>
      <c r="AJ2873" s="328"/>
      <c r="AK2873" s="328"/>
      <c r="AL2873" s="328"/>
      <c r="AM2873" s="328"/>
      <c r="AN2873" s="328"/>
      <c r="AO2873" s="328"/>
      <c r="AP2873" s="328"/>
      <c r="AQ2873" s="328"/>
      <c r="AR2873" s="328"/>
      <c r="AS2873" s="328"/>
      <c r="AT2873" s="328"/>
      <c r="AU2873" s="328"/>
      <c r="AV2873" s="328"/>
      <c r="AW2873" s="328"/>
      <c r="AX2873" s="328"/>
      <c r="AY2873" s="328"/>
      <c r="AZ2873" s="328"/>
      <c r="BA2873" s="328"/>
      <c r="BB2873" s="328"/>
      <c r="BC2873" s="328"/>
      <c r="BD2873" s="328"/>
      <c r="BE2873" s="328"/>
      <c r="BF2873" s="328"/>
      <c r="BG2873" s="328"/>
      <c r="BH2873" s="328"/>
      <c r="BI2873" s="328"/>
      <c r="BJ2873" s="328"/>
      <c r="BK2873" s="328"/>
      <c r="BL2873" s="328"/>
      <c r="BM2873" s="328"/>
      <c r="BN2873" s="328"/>
      <c r="BO2873" s="328"/>
      <c r="BP2873" s="328"/>
      <c r="BQ2873" s="328"/>
      <c r="BR2873" s="328"/>
      <c r="BS2873" s="328"/>
      <c r="BT2873" s="328"/>
      <c r="BU2873" s="328"/>
      <c r="BV2873" s="328"/>
      <c r="BW2873" s="328"/>
      <c r="BX2873" s="328"/>
      <c r="BY2873" s="165"/>
      <c r="BZ2873" s="165"/>
      <c r="CA2873" s="165"/>
      <c r="CB2873" s="165"/>
      <c r="CC2873" s="165"/>
    </row>
    <row r="2874" spans="1:159" s="1" customFormat="1" ht="10.35" customHeight="1" thickBot="1" x14ac:dyDescent="0.25">
      <c r="A2874" s="1668"/>
      <c r="B2874" s="1669"/>
      <c r="C2874" s="784"/>
      <c r="D2874" s="135" t="s">
        <v>117</v>
      </c>
      <c r="E2874" s="136">
        <f>E2817-E2870</f>
        <v>-4.4639999999999957E-3</v>
      </c>
      <c r="F2874" s="136">
        <f t="shared" si="4648"/>
        <v>-4.6440000000000092E-3</v>
      </c>
      <c r="G2874" s="136">
        <f t="shared" si="4648"/>
        <v>-3.8340000000000041E-3</v>
      </c>
      <c r="H2874" s="1093">
        <f t="shared" si="4648"/>
        <v>-4.188000000000025E-3</v>
      </c>
      <c r="I2874" s="136">
        <f t="shared" si="4648"/>
        <v>-4.4639999999999957E-3</v>
      </c>
      <c r="J2874" s="136">
        <f t="shared" si="4648"/>
        <v>-4.422000000000037E-3</v>
      </c>
      <c r="K2874" s="136">
        <f t="shared" si="4648"/>
        <v>-4.4219999999999815E-3</v>
      </c>
      <c r="L2874" s="136">
        <f t="shared" si="4648"/>
        <v>-4.7699999999999687E-3</v>
      </c>
      <c r="M2874" s="136">
        <f t="shared" si="4648"/>
        <v>-4.9199999999999799E-3</v>
      </c>
      <c r="N2874" s="1093">
        <f t="shared" si="4648"/>
        <v>-5.1839999999999664E-3</v>
      </c>
      <c r="O2874" s="136">
        <f t="shared" si="4648"/>
        <v>-5.1900000000000279E-3</v>
      </c>
      <c r="P2874" s="136">
        <f t="shared" si="4648"/>
        <v>-3.9540000000000131E-3</v>
      </c>
      <c r="Q2874" s="136">
        <f t="shared" si="4648"/>
        <v>-2.3999999999999855E-3</v>
      </c>
      <c r="R2874" s="136">
        <f t="shared" si="4648"/>
        <v>-3.2040000000000124E-3</v>
      </c>
      <c r="S2874" s="136">
        <f t="shared" si="4648"/>
        <v>-3.9960000000000273E-3</v>
      </c>
      <c r="T2874" s="136">
        <f t="shared" si="4648"/>
        <v>-4.8960000000000115E-3</v>
      </c>
      <c r="U2874" s="136">
        <f t="shared" si="4648"/>
        <v>-4.019999999999968E-3</v>
      </c>
      <c r="V2874" s="136">
        <f t="shared" si="4648"/>
        <v>-5.3219999999999934E-3</v>
      </c>
      <c r="W2874" s="136">
        <f t="shared" si="4648"/>
        <v>-5.5080000000000129E-3</v>
      </c>
      <c r="X2874" s="136">
        <f t="shared" si="4648"/>
        <v>-3.8039999999999741E-3</v>
      </c>
      <c r="Y2874" s="338">
        <f t="shared" si="4648"/>
        <v>-3.1619999999999981E-3</v>
      </c>
      <c r="Z2874" s="136">
        <f t="shared" si="4648"/>
        <v>-3.2639999999999891E-3</v>
      </c>
      <c r="AA2874" s="136">
        <f t="shared" si="4648"/>
        <v>-4.6319999999999695E-3</v>
      </c>
      <c r="AB2874" s="137">
        <f t="shared" si="4648"/>
        <v>-2.2139999999999938E-3</v>
      </c>
      <c r="AC2874" s="328"/>
      <c r="AD2874" s="328"/>
      <c r="AE2874" s="328"/>
      <c r="AF2874" s="328"/>
      <c r="AG2874" s="328"/>
      <c r="AH2874" s="328"/>
      <c r="AI2874" s="328"/>
      <c r="AJ2874" s="328"/>
      <c r="AK2874" s="328"/>
      <c r="AL2874" s="328"/>
      <c r="AM2874" s="328"/>
      <c r="AN2874" s="328"/>
      <c r="AO2874" s="328"/>
      <c r="AP2874" s="328"/>
      <c r="AQ2874" s="328"/>
      <c r="AR2874" s="328"/>
      <c r="AS2874" s="328"/>
      <c r="AT2874" s="328"/>
      <c r="AU2874" s="328"/>
      <c r="AV2874" s="328"/>
      <c r="AW2874" s="328"/>
      <c r="AX2874" s="328"/>
      <c r="AY2874" s="328"/>
      <c r="AZ2874" s="328"/>
      <c r="BA2874" s="328"/>
      <c r="BB2874" s="328"/>
      <c r="BC2874" s="328"/>
      <c r="BD2874" s="328"/>
      <c r="BE2874" s="165"/>
      <c r="BF2874" s="165"/>
      <c r="BG2874" s="165"/>
      <c r="BH2874" s="165"/>
      <c r="BI2874" s="165"/>
      <c r="BJ2874" s="165"/>
      <c r="BK2874" s="165"/>
      <c r="BL2874" s="165"/>
      <c r="BM2874" s="165"/>
      <c r="BN2874" s="165"/>
      <c r="BO2874" s="165"/>
      <c r="BP2874" s="165"/>
      <c r="BQ2874" s="165"/>
      <c r="BR2874" s="165"/>
      <c r="BS2874" s="165"/>
      <c r="BT2874" s="165"/>
      <c r="BU2874" s="165"/>
      <c r="BV2874" s="165"/>
      <c r="BW2874" s="165"/>
      <c r="BX2874" s="165"/>
      <c r="BY2874" s="165"/>
      <c r="BZ2874" s="165"/>
      <c r="CA2874" s="165"/>
      <c r="CB2874" s="165"/>
      <c r="CC2874" s="165"/>
    </row>
    <row r="2875" spans="1:159" s="5" customFormat="1" ht="10.35" customHeight="1" x14ac:dyDescent="0.2">
      <c r="A2875" s="1607" t="s">
        <v>60</v>
      </c>
      <c r="B2875" s="1608"/>
      <c r="C2875" s="764"/>
      <c r="D2875" s="38" t="s">
        <v>116</v>
      </c>
      <c r="E2875" s="1336">
        <f>E2873</f>
        <v>1.6979999999999773E-3</v>
      </c>
      <c r="F2875" s="1336">
        <f t="shared" ref="F2875:AB2876" si="4649">F2873</f>
        <v>1.5240000000000253E-3</v>
      </c>
      <c r="G2875" s="1336">
        <f t="shared" si="4649"/>
        <v>1.8780000000000463E-3</v>
      </c>
      <c r="H2875" s="1337">
        <f t="shared" si="4649"/>
        <v>1.0800000000000254E-3</v>
      </c>
      <c r="I2875" s="1336">
        <f t="shared" si="4649"/>
        <v>1.4339999999999908E-3</v>
      </c>
      <c r="J2875" s="1336">
        <f t="shared" si="4649"/>
        <v>9.8999999999999089E-4</v>
      </c>
      <c r="K2875" s="1336">
        <f t="shared" si="4649"/>
        <v>1.7940000000000178E-3</v>
      </c>
      <c r="L2875" s="1336">
        <f t="shared" si="4649"/>
        <v>1.5660000000000673E-3</v>
      </c>
      <c r="M2875" s="1336">
        <f t="shared" si="4649"/>
        <v>1.3020000000000254E-3</v>
      </c>
      <c r="N2875" s="1337">
        <f t="shared" si="4649"/>
        <v>1.6199999999999548E-3</v>
      </c>
      <c r="O2875" s="1336">
        <f t="shared" si="4649"/>
        <v>1.6200000000000658E-3</v>
      </c>
      <c r="P2875" s="1336">
        <f t="shared" si="4649"/>
        <v>1.5420000000000433E-3</v>
      </c>
      <c r="Q2875" s="1336">
        <f t="shared" si="4649"/>
        <v>1.4939999999999953E-3</v>
      </c>
      <c r="R2875" s="1336">
        <f t="shared" si="4649"/>
        <v>1.3560000000000239E-3</v>
      </c>
      <c r="S2875" s="1336">
        <f t="shared" si="4649"/>
        <v>1.6800000000000148E-3</v>
      </c>
      <c r="T2875" s="1336">
        <f t="shared" si="4649"/>
        <v>1.1760000000000659E-3</v>
      </c>
      <c r="U2875" s="1336">
        <f t="shared" si="4649"/>
        <v>1.4399999999999968E-3</v>
      </c>
      <c r="V2875" s="1336">
        <f t="shared" si="4649"/>
        <v>1.3139999999999263E-3</v>
      </c>
      <c r="W2875" s="1336">
        <f t="shared" si="4649"/>
        <v>1.2659999999999894E-3</v>
      </c>
      <c r="X2875" s="1336">
        <f t="shared" si="4649"/>
        <v>1.1519999999999309E-3</v>
      </c>
      <c r="Y2875" s="1338">
        <f t="shared" si="4649"/>
        <v>1.4700000000000824E-3</v>
      </c>
      <c r="Z2875" s="1336">
        <f t="shared" si="4649"/>
        <v>1.1579999999999924E-3</v>
      </c>
      <c r="AA2875" s="1336">
        <f t="shared" si="4649"/>
        <v>1.5120000000000133E-3</v>
      </c>
      <c r="AB2875" s="1339">
        <f t="shared" si="4649"/>
        <v>1.3319999999999443E-3</v>
      </c>
      <c r="AC2875" s="364"/>
      <c r="AD2875" s="364"/>
      <c r="AE2875" s="364"/>
      <c r="AF2875" s="364"/>
      <c r="AG2875" s="364"/>
      <c r="AH2875" s="364"/>
      <c r="AI2875" s="364"/>
      <c r="AJ2875" s="364"/>
      <c r="AK2875" s="364"/>
      <c r="AL2875" s="364"/>
      <c r="AM2875" s="364"/>
      <c r="AN2875" s="364"/>
      <c r="AO2875" s="364"/>
      <c r="AP2875" s="364"/>
      <c r="AQ2875" s="364"/>
      <c r="AR2875" s="364"/>
      <c r="AS2875" s="364"/>
      <c r="AT2875" s="364"/>
      <c r="AU2875" s="364"/>
      <c r="AV2875" s="364"/>
      <c r="AW2875" s="364"/>
      <c r="AX2875" s="364"/>
      <c r="AY2875" s="364"/>
      <c r="AZ2875" s="364"/>
      <c r="BA2875" s="364"/>
      <c r="BB2875" s="364"/>
      <c r="BC2875" s="364"/>
      <c r="BD2875" s="364"/>
      <c r="BE2875" s="328"/>
      <c r="BF2875" s="328"/>
      <c r="BG2875" s="328"/>
      <c r="BH2875" s="328"/>
      <c r="BI2875" s="328"/>
      <c r="BJ2875" s="328"/>
      <c r="BK2875" s="328"/>
      <c r="BL2875" s="328"/>
      <c r="BM2875" s="328"/>
      <c r="BN2875" s="328"/>
      <c r="BO2875" s="328"/>
      <c r="BP2875" s="328"/>
      <c r="BQ2875" s="328"/>
      <c r="BR2875" s="328"/>
      <c r="BS2875" s="328"/>
      <c r="BT2875" s="328"/>
      <c r="BU2875" s="328"/>
      <c r="BV2875" s="328"/>
      <c r="BW2875" s="328"/>
      <c r="BX2875" s="328"/>
      <c r="BY2875" s="165"/>
      <c r="BZ2875" s="165"/>
      <c r="CA2875" s="165"/>
      <c r="CB2875" s="165"/>
      <c r="CC2875" s="130"/>
    </row>
    <row r="2876" spans="1:159" s="5" customFormat="1" ht="10.35" customHeight="1" thickBot="1" x14ac:dyDescent="0.25">
      <c r="A2876" s="1609"/>
      <c r="B2876" s="1610"/>
      <c r="C2876" s="765"/>
      <c r="D2876" s="40" t="s">
        <v>117</v>
      </c>
      <c r="E2876" s="960">
        <f>E2874</f>
        <v>-4.4639999999999957E-3</v>
      </c>
      <c r="F2876" s="960">
        <f t="shared" si="4649"/>
        <v>-4.6440000000000092E-3</v>
      </c>
      <c r="G2876" s="960">
        <f t="shared" si="4649"/>
        <v>-3.8340000000000041E-3</v>
      </c>
      <c r="H2876" s="1340">
        <f t="shared" si="4649"/>
        <v>-4.188000000000025E-3</v>
      </c>
      <c r="I2876" s="960">
        <f t="shared" si="4649"/>
        <v>-4.4639999999999957E-3</v>
      </c>
      <c r="J2876" s="960">
        <f t="shared" si="4649"/>
        <v>-4.422000000000037E-3</v>
      </c>
      <c r="K2876" s="960">
        <f t="shared" si="4649"/>
        <v>-4.4219999999999815E-3</v>
      </c>
      <c r="L2876" s="960">
        <f t="shared" si="4649"/>
        <v>-4.7699999999999687E-3</v>
      </c>
      <c r="M2876" s="960">
        <f t="shared" si="4649"/>
        <v>-4.9199999999999799E-3</v>
      </c>
      <c r="N2876" s="1340">
        <f t="shared" si="4649"/>
        <v>-5.1839999999999664E-3</v>
      </c>
      <c r="O2876" s="960">
        <f t="shared" si="4649"/>
        <v>-5.1900000000000279E-3</v>
      </c>
      <c r="P2876" s="960">
        <f t="shared" si="4649"/>
        <v>-3.9540000000000131E-3</v>
      </c>
      <c r="Q2876" s="960">
        <f t="shared" si="4649"/>
        <v>-2.3999999999999855E-3</v>
      </c>
      <c r="R2876" s="960">
        <f t="shared" si="4649"/>
        <v>-3.2040000000000124E-3</v>
      </c>
      <c r="S2876" s="960">
        <f t="shared" si="4649"/>
        <v>-3.9960000000000273E-3</v>
      </c>
      <c r="T2876" s="960">
        <f t="shared" si="4649"/>
        <v>-4.8960000000000115E-3</v>
      </c>
      <c r="U2876" s="960">
        <f t="shared" si="4649"/>
        <v>-4.019999999999968E-3</v>
      </c>
      <c r="V2876" s="960">
        <f t="shared" si="4649"/>
        <v>-5.3219999999999934E-3</v>
      </c>
      <c r="W2876" s="960">
        <f t="shared" si="4649"/>
        <v>-5.5080000000000129E-3</v>
      </c>
      <c r="X2876" s="960">
        <f t="shared" si="4649"/>
        <v>-3.8039999999999741E-3</v>
      </c>
      <c r="Y2876" s="1341">
        <f t="shared" si="4649"/>
        <v>-3.1619999999999981E-3</v>
      </c>
      <c r="Z2876" s="960">
        <f t="shared" si="4649"/>
        <v>-3.2639999999999891E-3</v>
      </c>
      <c r="AA2876" s="960">
        <f t="shared" si="4649"/>
        <v>-4.6319999999999695E-3</v>
      </c>
      <c r="AB2876" s="962">
        <f t="shared" si="4649"/>
        <v>-2.2139999999999938E-3</v>
      </c>
      <c r="AC2876" s="364"/>
      <c r="AD2876" s="364"/>
      <c r="AE2876" s="364"/>
      <c r="AF2876" s="364"/>
      <c r="AG2876" s="364"/>
      <c r="AH2876" s="364"/>
      <c r="AI2876" s="364"/>
      <c r="AJ2876" s="364"/>
      <c r="AK2876" s="364"/>
      <c r="AL2876" s="364"/>
      <c r="AM2876" s="364"/>
      <c r="AN2876" s="364"/>
      <c r="AO2876" s="364"/>
      <c r="AP2876" s="364"/>
      <c r="AQ2876" s="364"/>
      <c r="AR2876" s="364"/>
      <c r="AS2876" s="364"/>
      <c r="AT2876" s="364"/>
      <c r="AU2876" s="364"/>
      <c r="AV2876" s="364"/>
      <c r="AW2876" s="364"/>
      <c r="AX2876" s="364"/>
      <c r="AY2876" s="364"/>
      <c r="AZ2876" s="364"/>
      <c r="BA2876" s="364"/>
      <c r="BB2876" s="364"/>
      <c r="BC2876" s="364"/>
      <c r="BD2876" s="364"/>
      <c r="BE2876" s="328"/>
      <c r="BF2876" s="328"/>
      <c r="BG2876" s="328"/>
      <c r="BH2876" s="328"/>
      <c r="BI2876" s="328"/>
      <c r="BJ2876" s="328"/>
      <c r="BK2876" s="328"/>
      <c r="BL2876" s="328"/>
      <c r="BM2876" s="328"/>
      <c r="BN2876" s="328"/>
      <c r="BO2876" s="328"/>
      <c r="BP2876" s="328"/>
      <c r="BQ2876" s="328"/>
      <c r="BR2876" s="328"/>
      <c r="BS2876" s="328"/>
      <c r="BT2876" s="328"/>
      <c r="BU2876" s="328"/>
      <c r="BV2876" s="328"/>
      <c r="BW2876" s="328"/>
      <c r="BX2876" s="328"/>
      <c r="BY2876" s="165"/>
      <c r="BZ2876" s="165"/>
      <c r="CA2876" s="165"/>
      <c r="CB2876" s="165"/>
      <c r="CC2876" s="130"/>
    </row>
    <row r="2877" spans="1:159" s="3" customFormat="1" ht="23.25" customHeight="1" x14ac:dyDescent="0.2">
      <c r="A2877" s="863"/>
      <c r="B2877" s="725" t="s">
        <v>562</v>
      </c>
      <c r="C2877" s="126" t="s">
        <v>539</v>
      </c>
      <c r="D2877" s="153"/>
      <c r="E2877" s="92"/>
      <c r="F2877" s="153"/>
      <c r="G2877" s="153"/>
      <c r="H2877" s="725">
        <f>H2808+H2813</f>
        <v>0.3846</v>
      </c>
      <c r="I2877" s="468">
        <v>0.46</v>
      </c>
      <c r="J2877" s="468"/>
      <c r="K2877" s="468"/>
      <c r="L2877" s="468"/>
      <c r="M2877" s="468"/>
      <c r="N2877" s="725">
        <f>N2808+N2813</f>
        <v>0.48719999999999997</v>
      </c>
      <c r="O2877" s="468">
        <v>0.47</v>
      </c>
      <c r="P2877" s="468"/>
      <c r="Q2877" s="468"/>
      <c r="R2877" s="468"/>
      <c r="S2877" s="468"/>
      <c r="T2877" s="468"/>
      <c r="U2877" s="468"/>
      <c r="V2877" s="725">
        <f>V2808+V2813</f>
        <v>0.52991999999999995</v>
      </c>
      <c r="W2877" s="468"/>
      <c r="X2877" s="468"/>
      <c r="Y2877" s="725">
        <f>Y2808+Y2813</f>
        <v>0.54791999999999996</v>
      </c>
      <c r="Z2877" s="468">
        <v>0.57999999999999996</v>
      </c>
      <c r="AA2877" s="92"/>
      <c r="AB2877" s="92"/>
      <c r="AC2877" s="335"/>
      <c r="AD2877" s="335"/>
      <c r="AE2877" s="335"/>
      <c r="AF2877" s="335"/>
      <c r="AG2877" s="335"/>
      <c r="AH2877" s="335"/>
      <c r="AI2877" s="335"/>
      <c r="AJ2877" s="335"/>
      <c r="AK2877" s="335"/>
      <c r="AL2877" s="335"/>
      <c r="AM2877" s="335"/>
      <c r="AN2877" s="335"/>
      <c r="AO2877" s="335"/>
      <c r="AP2877" s="335"/>
      <c r="AQ2877" s="335"/>
      <c r="AR2877" s="335"/>
      <c r="AS2877" s="335"/>
      <c r="AT2877" s="335"/>
      <c r="AU2877" s="335"/>
      <c r="AV2877" s="335"/>
      <c r="AW2877" s="335"/>
      <c r="AX2877" s="335"/>
      <c r="AY2877" s="335"/>
      <c r="AZ2877" s="335"/>
      <c r="BA2877" s="335"/>
      <c r="BB2877" s="335"/>
      <c r="BC2877" s="335"/>
      <c r="BD2877" s="335"/>
      <c r="BE2877" s="364"/>
      <c r="BF2877" s="364"/>
      <c r="BG2877" s="364"/>
      <c r="BH2877" s="364"/>
      <c r="BI2877" s="364"/>
      <c r="BJ2877" s="364"/>
      <c r="BK2877" s="364"/>
      <c r="BL2877" s="364"/>
      <c r="BM2877" s="364"/>
      <c r="BN2877" s="364"/>
      <c r="BO2877" s="364"/>
      <c r="BP2877" s="364"/>
      <c r="BQ2877" s="364"/>
      <c r="BR2877" s="364"/>
      <c r="BS2877" s="364"/>
      <c r="BT2877" s="364"/>
      <c r="BU2877" s="364"/>
      <c r="BV2877" s="364"/>
      <c r="BW2877" s="364"/>
      <c r="BX2877" s="364"/>
      <c r="BY2877" s="130"/>
      <c r="BZ2877" s="130"/>
      <c r="CA2877" s="130"/>
      <c r="CB2877" s="130"/>
      <c r="CC2877" s="153"/>
      <c r="CD2877" s="6"/>
      <c r="CE2877" s="6"/>
      <c r="CF2877" s="6"/>
      <c r="CG2877" s="6"/>
      <c r="CH2877" s="6"/>
      <c r="CI2877" s="6"/>
      <c r="CJ2877" s="6"/>
      <c r="CK2877" s="6"/>
      <c r="CL2877" s="6"/>
      <c r="CM2877" s="6"/>
      <c r="CN2877" s="6"/>
      <c r="CO2877" s="6"/>
      <c r="CP2877" s="6"/>
      <c r="CQ2877" s="6"/>
      <c r="CR2877" s="6"/>
      <c r="CS2877" s="6"/>
      <c r="CT2877" s="6"/>
      <c r="CU2877" s="6"/>
      <c r="CV2877" s="6"/>
      <c r="CW2877" s="6"/>
      <c r="CX2877" s="6"/>
      <c r="CY2877" s="6"/>
      <c r="CZ2877" s="6"/>
      <c r="DA2877" s="6"/>
      <c r="DB2877" s="6"/>
      <c r="DC2877" s="6"/>
      <c r="DD2877" s="6"/>
      <c r="DE2877" s="6"/>
      <c r="DF2877" s="6"/>
      <c r="DG2877" s="6"/>
      <c r="DH2877" s="6"/>
      <c r="DI2877" s="6"/>
      <c r="DJ2877" s="6"/>
      <c r="DK2877" s="6"/>
      <c r="DL2877" s="6"/>
      <c r="DM2877" s="6"/>
      <c r="DN2877" s="6"/>
      <c r="DO2877" s="6"/>
      <c r="DP2877" s="6"/>
      <c r="DQ2877" s="6"/>
      <c r="DR2877" s="6"/>
    </row>
    <row r="2878" spans="1:159" x14ac:dyDescent="0.2">
      <c r="BE2878" s="364"/>
      <c r="BF2878" s="364"/>
      <c r="BG2878" s="364"/>
      <c r="BH2878" s="364"/>
      <c r="BI2878" s="364"/>
      <c r="BJ2878" s="364"/>
      <c r="BK2878" s="364"/>
      <c r="BL2878" s="364"/>
      <c r="BM2878" s="364"/>
      <c r="BN2878" s="364"/>
      <c r="BO2878" s="364"/>
      <c r="BP2878" s="364"/>
      <c r="BQ2878" s="364"/>
      <c r="BR2878" s="364"/>
      <c r="BS2878" s="364"/>
      <c r="BT2878" s="364"/>
      <c r="BU2878" s="364"/>
      <c r="BV2878" s="364"/>
      <c r="BW2878" s="364"/>
      <c r="BX2878" s="364"/>
      <c r="BY2878" s="130"/>
      <c r="BZ2878" s="130"/>
      <c r="CA2878" s="130"/>
      <c r="CB2878" s="130"/>
    </row>
    <row r="2879" spans="1:159" x14ac:dyDescent="0.2">
      <c r="BE2879" s="335"/>
      <c r="BF2879" s="335"/>
      <c r="BG2879" s="335"/>
      <c r="BH2879" s="335"/>
      <c r="BI2879" s="335"/>
      <c r="BJ2879" s="335"/>
      <c r="BK2879" s="335"/>
      <c r="BL2879" s="335"/>
      <c r="BM2879" s="335"/>
      <c r="BN2879" s="335"/>
      <c r="BO2879" s="335"/>
      <c r="BP2879" s="335"/>
      <c r="BQ2879" s="335"/>
      <c r="BR2879" s="335"/>
      <c r="BS2879" s="335"/>
      <c r="BT2879" s="335"/>
      <c r="BU2879" s="335"/>
      <c r="BV2879" s="335"/>
      <c r="BW2879" s="335"/>
      <c r="BX2879" s="335"/>
      <c r="BY2879" s="153"/>
      <c r="BZ2879" s="153"/>
      <c r="CA2879" s="153"/>
      <c r="CB2879" s="153"/>
    </row>
  </sheetData>
  <mergeCells count="1102">
    <mergeCell ref="B2738:B2742"/>
    <mergeCell ref="A2713:A2717"/>
    <mergeCell ref="B2713:B2717"/>
    <mergeCell ref="A2718:A2722"/>
    <mergeCell ref="A2819:A2820"/>
    <mergeCell ref="E2772:AB2772"/>
    <mergeCell ref="A2765:B2766"/>
    <mergeCell ref="A2767:B2768"/>
    <mergeCell ref="A2769:B2770"/>
    <mergeCell ref="B2806:B2810"/>
    <mergeCell ref="A2806:A2810"/>
    <mergeCell ref="A2811:A2815"/>
    <mergeCell ref="B2811:B2815"/>
    <mergeCell ref="E2255:F2255"/>
    <mergeCell ref="A2758:A2762"/>
    <mergeCell ref="B2758:B2762"/>
    <mergeCell ref="A2763:B2764"/>
    <mergeCell ref="A2635:A2639"/>
    <mergeCell ref="A2640:A2644"/>
    <mergeCell ref="A2686:B2687"/>
    <mergeCell ref="A2688:B2689"/>
    <mergeCell ref="E2691:AB2691"/>
    <mergeCell ref="A2695:A2699"/>
    <mergeCell ref="B2695:B2699"/>
    <mergeCell ref="A2700:A2704"/>
    <mergeCell ref="B2700:B2704"/>
    <mergeCell ref="A2671:A2675"/>
    <mergeCell ref="B2671:B2675"/>
    <mergeCell ref="A2676:A2680"/>
    <mergeCell ref="B2676:B2680"/>
    <mergeCell ref="A2682:B2683"/>
    <mergeCell ref="E933:F933"/>
    <mergeCell ref="E312:F312"/>
    <mergeCell ref="E327:F327"/>
    <mergeCell ref="E332:F332"/>
    <mergeCell ref="A2824:A2828"/>
    <mergeCell ref="B2824:B2828"/>
    <mergeCell ref="A2792:A2798"/>
    <mergeCell ref="B2792:B2796"/>
    <mergeCell ref="B2797:B2798"/>
    <mergeCell ref="A2799:A2805"/>
    <mergeCell ref="B2799:B2803"/>
    <mergeCell ref="B2804:B2805"/>
    <mergeCell ref="A2743:A2747"/>
    <mergeCell ref="B2743:B2747"/>
    <mergeCell ref="A2748:A2752"/>
    <mergeCell ref="B2748:B2752"/>
    <mergeCell ref="A2753:A2757"/>
    <mergeCell ref="B2753:B2757"/>
    <mergeCell ref="A2728:A2732"/>
    <mergeCell ref="B2728:B2732"/>
    <mergeCell ref="A2733:A2737"/>
    <mergeCell ref="B2718:B2722"/>
    <mergeCell ref="A2723:A2727"/>
    <mergeCell ref="B2723:B2727"/>
    <mergeCell ref="A2778:A2784"/>
    <mergeCell ref="B2778:B2782"/>
    <mergeCell ref="B2783:B2784"/>
    <mergeCell ref="A2785:A2791"/>
    <mergeCell ref="B2785:B2789"/>
    <mergeCell ref="B2790:B2791"/>
    <mergeCell ref="B2733:B2737"/>
    <mergeCell ref="A2738:A2742"/>
    <mergeCell ref="A2875:B2876"/>
    <mergeCell ref="A2859:A2863"/>
    <mergeCell ref="B2859:B2863"/>
    <mergeCell ref="A2864:A2868"/>
    <mergeCell ref="B2864:B2868"/>
    <mergeCell ref="A2869:B2870"/>
    <mergeCell ref="A2871:B2872"/>
    <mergeCell ref="A2844:A2848"/>
    <mergeCell ref="B2844:B2848"/>
    <mergeCell ref="A2849:A2853"/>
    <mergeCell ref="B2849:B2853"/>
    <mergeCell ref="A2854:A2858"/>
    <mergeCell ref="B2854:B2858"/>
    <mergeCell ref="A2829:A2833"/>
    <mergeCell ref="B2829:B2833"/>
    <mergeCell ref="A2834:A2838"/>
    <mergeCell ref="B2834:B2838"/>
    <mergeCell ref="A2839:A2843"/>
    <mergeCell ref="B2839:B2843"/>
    <mergeCell ref="A2873:B2874"/>
    <mergeCell ref="A2684:B2685"/>
    <mergeCell ref="A2656:A2660"/>
    <mergeCell ref="B2656:B2660"/>
    <mergeCell ref="A2661:A2665"/>
    <mergeCell ref="B2661:B2665"/>
    <mergeCell ref="A2666:A2670"/>
    <mergeCell ref="B2666:B2670"/>
    <mergeCell ref="A2592:A2596"/>
    <mergeCell ref="B2592:B2596"/>
    <mergeCell ref="A2597:A2601"/>
    <mergeCell ref="B2597:B2601"/>
    <mergeCell ref="A2572:A2576"/>
    <mergeCell ref="B2572:B2576"/>
    <mergeCell ref="A2577:A2581"/>
    <mergeCell ref="B2577:B2581"/>
    <mergeCell ref="A2582:A2586"/>
    <mergeCell ref="B2582:B2586"/>
    <mergeCell ref="E2631:AB2631"/>
    <mergeCell ref="A2651:A2655"/>
    <mergeCell ref="B2651:B2655"/>
    <mergeCell ref="A2617:A2621"/>
    <mergeCell ref="B2617:B2621"/>
    <mergeCell ref="A2622:B2623"/>
    <mergeCell ref="A2624:B2625"/>
    <mergeCell ref="A2626:B2627"/>
    <mergeCell ref="A2628:B2629"/>
    <mergeCell ref="A2602:A2606"/>
    <mergeCell ref="B2602:B2606"/>
    <mergeCell ref="A2607:A2611"/>
    <mergeCell ref="B2607:B2611"/>
    <mergeCell ref="A2612:A2616"/>
    <mergeCell ref="B2612:B2616"/>
    <mergeCell ref="B2635:B2639"/>
    <mergeCell ref="B2640:B2644"/>
    <mergeCell ref="A2543:A2549"/>
    <mergeCell ref="B2543:B2547"/>
    <mergeCell ref="B2548:B2549"/>
    <mergeCell ref="A2515:A2519"/>
    <mergeCell ref="B2515:B2519"/>
    <mergeCell ref="A2520:B2521"/>
    <mergeCell ref="A2522:B2523"/>
    <mergeCell ref="A2524:B2525"/>
    <mergeCell ref="A2526:B2527"/>
    <mergeCell ref="A2500:A2504"/>
    <mergeCell ref="B2500:B2504"/>
    <mergeCell ref="A2505:A2509"/>
    <mergeCell ref="B2505:B2509"/>
    <mergeCell ref="A2510:A2514"/>
    <mergeCell ref="B2510:B2514"/>
    <mergeCell ref="A2587:A2591"/>
    <mergeCell ref="B2587:B2591"/>
    <mergeCell ref="B2555:B2559"/>
    <mergeCell ref="A2555:A2559"/>
    <mergeCell ref="B2560:B2564"/>
    <mergeCell ref="A2560:A2564"/>
    <mergeCell ref="A2485:A2489"/>
    <mergeCell ref="B2485:B2489"/>
    <mergeCell ref="A2490:A2494"/>
    <mergeCell ref="B2490:B2494"/>
    <mergeCell ref="A2495:A2499"/>
    <mergeCell ref="B2495:B2499"/>
    <mergeCell ref="A2470:A2474"/>
    <mergeCell ref="B2470:B2474"/>
    <mergeCell ref="A2475:A2479"/>
    <mergeCell ref="B2475:B2479"/>
    <mergeCell ref="A2480:A2484"/>
    <mergeCell ref="B2480:B2484"/>
    <mergeCell ref="A2465:A2469"/>
    <mergeCell ref="B2465:B2469"/>
    <mergeCell ref="E2529:AB2529"/>
    <mergeCell ref="A2535:A2542"/>
    <mergeCell ref="B2535:B2539"/>
    <mergeCell ref="B2540:B2542"/>
    <mergeCell ref="A2437:A2441"/>
    <mergeCell ref="B2437:B2441"/>
    <mergeCell ref="A2442:A2446"/>
    <mergeCell ref="B2442:B2446"/>
    <mergeCell ref="A2410:B2411"/>
    <mergeCell ref="A2412:B2413"/>
    <mergeCell ref="E2415:AB2415"/>
    <mergeCell ref="A2421:A2428"/>
    <mergeCell ref="B2421:B2425"/>
    <mergeCell ref="B2426:B2428"/>
    <mergeCell ref="A2394:A2398"/>
    <mergeCell ref="B2394:B2398"/>
    <mergeCell ref="A2399:A2403"/>
    <mergeCell ref="B2399:B2403"/>
    <mergeCell ref="A2406:B2407"/>
    <mergeCell ref="A2408:B2409"/>
    <mergeCell ref="E2369:AB2369"/>
    <mergeCell ref="A2389:A2393"/>
    <mergeCell ref="B2389:B2393"/>
    <mergeCell ref="A2355:A2359"/>
    <mergeCell ref="B2355:B2359"/>
    <mergeCell ref="A2360:B2361"/>
    <mergeCell ref="A2362:B2363"/>
    <mergeCell ref="A2364:B2365"/>
    <mergeCell ref="A2366:B2367"/>
    <mergeCell ref="A2340:A2344"/>
    <mergeCell ref="B2340:B2344"/>
    <mergeCell ref="A2345:A2349"/>
    <mergeCell ref="B2345:B2349"/>
    <mergeCell ref="A2350:A2354"/>
    <mergeCell ref="B2350:B2354"/>
    <mergeCell ref="A2429:A2436"/>
    <mergeCell ref="B2429:B2433"/>
    <mergeCell ref="B2434:B2436"/>
    <mergeCell ref="A2373:A2377"/>
    <mergeCell ref="B2373:B2377"/>
    <mergeCell ref="A2378:A2382"/>
    <mergeCell ref="B2378:B2382"/>
    <mergeCell ref="A2330:A2334"/>
    <mergeCell ref="B2330:B2334"/>
    <mergeCell ref="A2335:A2339"/>
    <mergeCell ref="B2335:B2339"/>
    <mergeCell ref="A2315:A2319"/>
    <mergeCell ref="B2315:B2319"/>
    <mergeCell ref="A2320:A2324"/>
    <mergeCell ref="B2320:B2324"/>
    <mergeCell ref="A2325:A2329"/>
    <mergeCell ref="B2325:B2329"/>
    <mergeCell ref="A2295:A2299"/>
    <mergeCell ref="B2295:B2299"/>
    <mergeCell ref="A2300:A2304"/>
    <mergeCell ref="B2300:B2304"/>
    <mergeCell ref="A2310:A2314"/>
    <mergeCell ref="B2310:B2314"/>
    <mergeCell ref="A2305:A2309"/>
    <mergeCell ref="B2305:B2309"/>
    <mergeCell ref="A2280:A2284"/>
    <mergeCell ref="B2280:B2284"/>
    <mergeCell ref="A2285:A2289"/>
    <mergeCell ref="B2285:B2289"/>
    <mergeCell ref="A2290:A2294"/>
    <mergeCell ref="B2290:B2294"/>
    <mergeCell ref="A2265:A2269"/>
    <mergeCell ref="B2265:B2269"/>
    <mergeCell ref="A2270:A2274"/>
    <mergeCell ref="B2270:B2274"/>
    <mergeCell ref="A2275:A2279"/>
    <mergeCell ref="B2275:B2279"/>
    <mergeCell ref="A2250:A2254"/>
    <mergeCell ref="B2250:B2254"/>
    <mergeCell ref="A2255:A2259"/>
    <mergeCell ref="B2255:B2259"/>
    <mergeCell ref="A2260:A2264"/>
    <mergeCell ref="B2260:B2264"/>
    <mergeCell ref="B2172:B2176"/>
    <mergeCell ref="A2172:A2176"/>
    <mergeCell ref="B2177:B2181"/>
    <mergeCell ref="A2177:A2181"/>
    <mergeCell ref="A2240:A2244"/>
    <mergeCell ref="B2240:B2244"/>
    <mergeCell ref="A2245:A2249"/>
    <mergeCell ref="B2245:B2249"/>
    <mergeCell ref="A2220:A2224"/>
    <mergeCell ref="B2220:B2224"/>
    <mergeCell ref="A2225:A2229"/>
    <mergeCell ref="B2225:B2229"/>
    <mergeCell ref="A2230:A2234"/>
    <mergeCell ref="B2230:B2234"/>
    <mergeCell ref="A2205:A2209"/>
    <mergeCell ref="B2205:B2209"/>
    <mergeCell ref="A2210:A2214"/>
    <mergeCell ref="B2210:B2214"/>
    <mergeCell ref="A2215:A2219"/>
    <mergeCell ref="B2215:B2219"/>
    <mergeCell ref="A2195:A2199"/>
    <mergeCell ref="B2195:B2199"/>
    <mergeCell ref="A2200:A2204"/>
    <mergeCell ref="B2200:B2204"/>
    <mergeCell ref="B2235:B2239"/>
    <mergeCell ref="A2190:A2194"/>
    <mergeCell ref="B2190:B2194"/>
    <mergeCell ref="A2042:B2043"/>
    <mergeCell ref="A2044:B2045"/>
    <mergeCell ref="E2047:AB2047"/>
    <mergeCell ref="E2152:AB2152"/>
    <mergeCell ref="A2132:A2136"/>
    <mergeCell ref="B2132:B2136"/>
    <mergeCell ref="A2137:A2141"/>
    <mergeCell ref="B2137:B2141"/>
    <mergeCell ref="A2122:A2126"/>
    <mergeCell ref="B2122:B2126"/>
    <mergeCell ref="A2127:A2131"/>
    <mergeCell ref="B2127:B2131"/>
    <mergeCell ref="B2087:B2091"/>
    <mergeCell ref="A2092:A2096"/>
    <mergeCell ref="B2092:B2096"/>
    <mergeCell ref="A2097:A2101"/>
    <mergeCell ref="B2097:B2101"/>
    <mergeCell ref="A2102:A2106"/>
    <mergeCell ref="B2051:B2055"/>
    <mergeCell ref="B2056:B2060"/>
    <mergeCell ref="A2051:A2055"/>
    <mergeCell ref="A2056:A2060"/>
    <mergeCell ref="A2143:B2144"/>
    <mergeCell ref="A2145:B2146"/>
    <mergeCell ref="A2147:B2148"/>
    <mergeCell ref="A2149:B2150"/>
    <mergeCell ref="A2028:A2032"/>
    <mergeCell ref="B2028:B2032"/>
    <mergeCell ref="A2033:A2037"/>
    <mergeCell ref="B2033:B2037"/>
    <mergeCell ref="A2038:B2039"/>
    <mergeCell ref="A2040:B2041"/>
    <mergeCell ref="A2013:A2017"/>
    <mergeCell ref="B2013:B2017"/>
    <mergeCell ref="A2018:A2022"/>
    <mergeCell ref="B2018:B2022"/>
    <mergeCell ref="A2023:A2027"/>
    <mergeCell ref="B2023:B2027"/>
    <mergeCell ref="A1998:A2002"/>
    <mergeCell ref="B1998:B2002"/>
    <mergeCell ref="A2003:A2007"/>
    <mergeCell ref="B2003:B2007"/>
    <mergeCell ref="A2008:A2012"/>
    <mergeCell ref="B2008:B2012"/>
    <mergeCell ref="A1983:A1987"/>
    <mergeCell ref="B1983:B1987"/>
    <mergeCell ref="A1988:A1992"/>
    <mergeCell ref="B1988:B1992"/>
    <mergeCell ref="A1993:A1997"/>
    <mergeCell ref="B1993:B1997"/>
    <mergeCell ref="A1968:A1972"/>
    <mergeCell ref="B1968:B1972"/>
    <mergeCell ref="A1973:A1977"/>
    <mergeCell ref="B1973:B1977"/>
    <mergeCell ref="A1978:A1982"/>
    <mergeCell ref="B1978:B1982"/>
    <mergeCell ref="A1953:A1957"/>
    <mergeCell ref="B1953:B1957"/>
    <mergeCell ref="A1958:A1962"/>
    <mergeCell ref="B1958:B1962"/>
    <mergeCell ref="A1963:A1967"/>
    <mergeCell ref="B1963:B1967"/>
    <mergeCell ref="E1926:AB1926"/>
    <mergeCell ref="A1948:A1952"/>
    <mergeCell ref="B1948:B1952"/>
    <mergeCell ref="A1910:A1914"/>
    <mergeCell ref="B1910:B1914"/>
    <mergeCell ref="A1917:B1918"/>
    <mergeCell ref="A1919:B1920"/>
    <mergeCell ref="A1921:B1922"/>
    <mergeCell ref="A1923:B1924"/>
    <mergeCell ref="A1895:A1899"/>
    <mergeCell ref="B1895:B1899"/>
    <mergeCell ref="A1900:A1904"/>
    <mergeCell ref="B1900:B1904"/>
    <mergeCell ref="A1905:A1909"/>
    <mergeCell ref="B1905:B1909"/>
    <mergeCell ref="B1930:B1934"/>
    <mergeCell ref="B1935:B1939"/>
    <mergeCell ref="A1930:A1934"/>
    <mergeCell ref="A1935:A1939"/>
    <mergeCell ref="A1885:A1889"/>
    <mergeCell ref="B1885:B1889"/>
    <mergeCell ref="A1890:A1894"/>
    <mergeCell ref="B1890:B1894"/>
    <mergeCell ref="A1865:A1869"/>
    <mergeCell ref="B1865:B1869"/>
    <mergeCell ref="A1870:A1874"/>
    <mergeCell ref="B1870:B1874"/>
    <mergeCell ref="A1875:A1879"/>
    <mergeCell ref="B1875:B1879"/>
    <mergeCell ref="A1850:A1854"/>
    <mergeCell ref="B1850:B1854"/>
    <mergeCell ref="A1855:A1859"/>
    <mergeCell ref="B1855:B1859"/>
    <mergeCell ref="A1860:A1864"/>
    <mergeCell ref="B1860:B1864"/>
    <mergeCell ref="A1880:A1884"/>
    <mergeCell ref="B1880:B1884"/>
    <mergeCell ref="A1840:A1844"/>
    <mergeCell ref="B1840:B1844"/>
    <mergeCell ref="A1845:A1849"/>
    <mergeCell ref="B1845:B1849"/>
    <mergeCell ref="A1811:B1812"/>
    <mergeCell ref="A1813:B1814"/>
    <mergeCell ref="A1815:B1816"/>
    <mergeCell ref="A1817:B1818"/>
    <mergeCell ref="E1820:AB1820"/>
    <mergeCell ref="A1796:A1800"/>
    <mergeCell ref="B1796:B1800"/>
    <mergeCell ref="A1801:A1805"/>
    <mergeCell ref="B1801:B1805"/>
    <mergeCell ref="A1806:A1810"/>
    <mergeCell ref="B1806:B1810"/>
    <mergeCell ref="B1824:B1828"/>
    <mergeCell ref="B1829:B1833"/>
    <mergeCell ref="A1824:A1828"/>
    <mergeCell ref="A1829:A1833"/>
    <mergeCell ref="A1781:A1785"/>
    <mergeCell ref="B1781:B1785"/>
    <mergeCell ref="A1786:A1790"/>
    <mergeCell ref="B1786:B1790"/>
    <mergeCell ref="A1791:A1795"/>
    <mergeCell ref="B1791:B1795"/>
    <mergeCell ref="A1766:A1770"/>
    <mergeCell ref="B1766:B1770"/>
    <mergeCell ref="A1771:A1775"/>
    <mergeCell ref="B1771:B1775"/>
    <mergeCell ref="A1776:A1780"/>
    <mergeCell ref="B1776:B1780"/>
    <mergeCell ref="A1751:A1755"/>
    <mergeCell ref="B1751:B1755"/>
    <mergeCell ref="A1756:A1760"/>
    <mergeCell ref="B1756:B1760"/>
    <mergeCell ref="A1761:A1765"/>
    <mergeCell ref="B1761:B1765"/>
    <mergeCell ref="A1736:A1740"/>
    <mergeCell ref="B1736:B1740"/>
    <mergeCell ref="A1741:A1745"/>
    <mergeCell ref="B1741:B1745"/>
    <mergeCell ref="A1746:A1750"/>
    <mergeCell ref="B1746:B1750"/>
    <mergeCell ref="A1721:A1725"/>
    <mergeCell ref="B1721:B1725"/>
    <mergeCell ref="A1726:A1730"/>
    <mergeCell ref="B1726:B1730"/>
    <mergeCell ref="A1731:A1735"/>
    <mergeCell ref="B1731:B1735"/>
    <mergeCell ref="E1695:AB1695"/>
    <mergeCell ref="A1716:A1720"/>
    <mergeCell ref="B1716:B1720"/>
    <mergeCell ref="B1699:B1703"/>
    <mergeCell ref="B1704:B1708"/>
    <mergeCell ref="A1699:A1703"/>
    <mergeCell ref="A1704:A1708"/>
    <mergeCell ref="A1679:A1683"/>
    <mergeCell ref="B1679:B1683"/>
    <mergeCell ref="A1686:B1687"/>
    <mergeCell ref="A1688:B1689"/>
    <mergeCell ref="A1690:B1691"/>
    <mergeCell ref="A1692:B1693"/>
    <mergeCell ref="A1664:A1668"/>
    <mergeCell ref="B1664:B1668"/>
    <mergeCell ref="A1669:A1673"/>
    <mergeCell ref="B1669:B1673"/>
    <mergeCell ref="A1674:A1678"/>
    <mergeCell ref="B1674:B1678"/>
    <mergeCell ref="A1649:A1653"/>
    <mergeCell ref="B1649:B1653"/>
    <mergeCell ref="A1654:A1658"/>
    <mergeCell ref="B1654:B1658"/>
    <mergeCell ref="A1659:A1663"/>
    <mergeCell ref="B1659:B1663"/>
    <mergeCell ref="A1639:A1643"/>
    <mergeCell ref="B1639:B1643"/>
    <mergeCell ref="A1644:A1648"/>
    <mergeCell ref="B1644:B1648"/>
    <mergeCell ref="A1610:B1611"/>
    <mergeCell ref="A1612:B1613"/>
    <mergeCell ref="A1614:B1615"/>
    <mergeCell ref="A1616:B1617"/>
    <mergeCell ref="E1619:AB1619"/>
    <mergeCell ref="A1583:A1587"/>
    <mergeCell ref="B1583:B1587"/>
    <mergeCell ref="A1593:A1597"/>
    <mergeCell ref="B1593:B1597"/>
    <mergeCell ref="A1603:A1607"/>
    <mergeCell ref="B1603:B1607"/>
    <mergeCell ref="B1623:B1627"/>
    <mergeCell ref="A1623:A1627"/>
    <mergeCell ref="B1628:B1632"/>
    <mergeCell ref="A1628:A1632"/>
    <mergeCell ref="A1588:A1592"/>
    <mergeCell ref="B1588:B1592"/>
    <mergeCell ref="A1598:A1602"/>
    <mergeCell ref="B1598:B1602"/>
    <mergeCell ref="A1568:A1572"/>
    <mergeCell ref="B1568:B1572"/>
    <mergeCell ref="A1573:A1577"/>
    <mergeCell ref="B1573:B1577"/>
    <mergeCell ref="A1578:A1582"/>
    <mergeCell ref="B1578:B1582"/>
    <mergeCell ref="A1553:A1557"/>
    <mergeCell ref="B1553:B1557"/>
    <mergeCell ref="A1558:A1562"/>
    <mergeCell ref="B1558:B1562"/>
    <mergeCell ref="A1563:A1567"/>
    <mergeCell ref="B1563:B1567"/>
    <mergeCell ref="A1538:A1542"/>
    <mergeCell ref="B1538:B1542"/>
    <mergeCell ref="A1543:A1547"/>
    <mergeCell ref="B1543:B1547"/>
    <mergeCell ref="A1548:A1552"/>
    <mergeCell ref="B1548:B1552"/>
    <mergeCell ref="A1523:A1527"/>
    <mergeCell ref="B1523:B1527"/>
    <mergeCell ref="A1528:A1532"/>
    <mergeCell ref="B1528:B1532"/>
    <mergeCell ref="A1533:A1537"/>
    <mergeCell ref="B1533:B1537"/>
    <mergeCell ref="A1508:A1512"/>
    <mergeCell ref="B1508:B1512"/>
    <mergeCell ref="A1513:A1517"/>
    <mergeCell ref="B1513:B1517"/>
    <mergeCell ref="A1518:A1522"/>
    <mergeCell ref="B1518:B1522"/>
    <mergeCell ref="A1493:A1497"/>
    <mergeCell ref="B1493:B1497"/>
    <mergeCell ref="A1498:A1502"/>
    <mergeCell ref="B1498:B1502"/>
    <mergeCell ref="A1503:A1507"/>
    <mergeCell ref="B1503:B1507"/>
    <mergeCell ref="A1478:A1482"/>
    <mergeCell ref="B1478:B1482"/>
    <mergeCell ref="A1483:A1487"/>
    <mergeCell ref="B1483:B1487"/>
    <mergeCell ref="A1488:A1492"/>
    <mergeCell ref="B1488:B1492"/>
    <mergeCell ref="A1463:A1467"/>
    <mergeCell ref="B1463:B1467"/>
    <mergeCell ref="A1468:A1472"/>
    <mergeCell ref="B1468:B1472"/>
    <mergeCell ref="A1473:A1477"/>
    <mergeCell ref="B1473:B1477"/>
    <mergeCell ref="E1438:AB1438"/>
    <mergeCell ref="A1458:A1462"/>
    <mergeCell ref="B1458:B1462"/>
    <mergeCell ref="B1447:B1451"/>
    <mergeCell ref="A1447:A1451"/>
    <mergeCell ref="B1442:B1446"/>
    <mergeCell ref="A1442:A1446"/>
    <mergeCell ref="A1423:A1427"/>
    <mergeCell ref="B1423:B1427"/>
    <mergeCell ref="A1429:B1430"/>
    <mergeCell ref="A1431:B1432"/>
    <mergeCell ref="A1433:B1434"/>
    <mergeCell ref="A1435:B1436"/>
    <mergeCell ref="A1408:A1412"/>
    <mergeCell ref="B1408:B1412"/>
    <mergeCell ref="A1413:A1417"/>
    <mergeCell ref="B1413:B1417"/>
    <mergeCell ref="A1418:A1422"/>
    <mergeCell ref="B1418:B1422"/>
    <mergeCell ref="A1393:A1397"/>
    <mergeCell ref="B1393:B1397"/>
    <mergeCell ref="A1398:A1402"/>
    <mergeCell ref="B1398:B1402"/>
    <mergeCell ref="A1403:A1407"/>
    <mergeCell ref="B1403:B1407"/>
    <mergeCell ref="E1368:AB1368"/>
    <mergeCell ref="A1388:A1392"/>
    <mergeCell ref="B1388:B1392"/>
    <mergeCell ref="A1352:A1356"/>
    <mergeCell ref="B1352:B1356"/>
    <mergeCell ref="A1359:B1360"/>
    <mergeCell ref="A1361:B1362"/>
    <mergeCell ref="A1363:B1364"/>
    <mergeCell ref="A1365:B1366"/>
    <mergeCell ref="A1337:A1341"/>
    <mergeCell ref="B1337:B1341"/>
    <mergeCell ref="A1342:A1346"/>
    <mergeCell ref="B1342:B1346"/>
    <mergeCell ref="A1347:A1351"/>
    <mergeCell ref="B1347:B1351"/>
    <mergeCell ref="B1377:B1381"/>
    <mergeCell ref="A1377:A1381"/>
    <mergeCell ref="A1322:A1326"/>
    <mergeCell ref="B1322:B1326"/>
    <mergeCell ref="A1327:A1331"/>
    <mergeCell ref="B1327:B1331"/>
    <mergeCell ref="A1332:A1336"/>
    <mergeCell ref="B1332:B1336"/>
    <mergeCell ref="A1307:A1311"/>
    <mergeCell ref="B1307:B1311"/>
    <mergeCell ref="A1312:A1316"/>
    <mergeCell ref="B1312:B1316"/>
    <mergeCell ref="A1317:A1321"/>
    <mergeCell ref="B1317:B1321"/>
    <mergeCell ref="A1292:A1296"/>
    <mergeCell ref="B1292:B1296"/>
    <mergeCell ref="A1297:A1301"/>
    <mergeCell ref="B1297:B1301"/>
    <mergeCell ref="A1302:A1306"/>
    <mergeCell ref="B1302:B1306"/>
    <mergeCell ref="A1203:A1207"/>
    <mergeCell ref="B1203:B1207"/>
    <mergeCell ref="A1267:B1268"/>
    <mergeCell ref="A1223:A1227"/>
    <mergeCell ref="B1223:B1227"/>
    <mergeCell ref="A1269:B1270"/>
    <mergeCell ref="B1228:B1232"/>
    <mergeCell ref="A1233:A1237"/>
    <mergeCell ref="E1272:AB1272"/>
    <mergeCell ref="A1253:A1257"/>
    <mergeCell ref="B1253:B1257"/>
    <mergeCell ref="A1258:A1262"/>
    <mergeCell ref="B1258:B1262"/>
    <mergeCell ref="A1263:B1264"/>
    <mergeCell ref="A1265:B1266"/>
    <mergeCell ref="A1238:A1242"/>
    <mergeCell ref="B1238:B1242"/>
    <mergeCell ref="A1243:A1247"/>
    <mergeCell ref="B1243:B1247"/>
    <mergeCell ref="A1248:A1252"/>
    <mergeCell ref="B1248:B1252"/>
    <mergeCell ref="A1213:A1217"/>
    <mergeCell ref="B1213:B1217"/>
    <mergeCell ref="A1218:A1222"/>
    <mergeCell ref="B1218:B1222"/>
    <mergeCell ref="B1233:B1237"/>
    <mergeCell ref="A1183:A1187"/>
    <mergeCell ref="B1183:B1187"/>
    <mergeCell ref="A1188:A1192"/>
    <mergeCell ref="B1188:B1192"/>
    <mergeCell ref="A1159:A1163"/>
    <mergeCell ref="B1159:B1163"/>
    <mergeCell ref="A1164:A1168"/>
    <mergeCell ref="B1164:B1168"/>
    <mergeCell ref="A1169:B1170"/>
    <mergeCell ref="A1171:B1172"/>
    <mergeCell ref="A1144:A1148"/>
    <mergeCell ref="B1144:B1148"/>
    <mergeCell ref="A1149:A1153"/>
    <mergeCell ref="B1149:B1153"/>
    <mergeCell ref="A1154:A1158"/>
    <mergeCell ref="B1154:B1158"/>
    <mergeCell ref="B1018:B1022"/>
    <mergeCell ref="A1023:A1027"/>
    <mergeCell ref="B1023:B1027"/>
    <mergeCell ref="A1028:A1032"/>
    <mergeCell ref="B1028:B1032"/>
    <mergeCell ref="B1002:B1006"/>
    <mergeCell ref="B1007:B1011"/>
    <mergeCell ref="A1002:A1006"/>
    <mergeCell ref="E978:G978"/>
    <mergeCell ref="A983:A987"/>
    <mergeCell ref="B983:B987"/>
    <mergeCell ref="E958:G958"/>
    <mergeCell ref="E1097:AB1097"/>
    <mergeCell ref="A1101:A1105"/>
    <mergeCell ref="B1101:B1105"/>
    <mergeCell ref="A1173:B1174"/>
    <mergeCell ref="A1178:A1182"/>
    <mergeCell ref="B1178:B1182"/>
    <mergeCell ref="A1129:A1133"/>
    <mergeCell ref="B1129:B1133"/>
    <mergeCell ref="A1134:A1138"/>
    <mergeCell ref="B1134:B1138"/>
    <mergeCell ref="A1139:A1143"/>
    <mergeCell ref="A1094:B1095"/>
    <mergeCell ref="E973:F973"/>
    <mergeCell ref="B872:B876"/>
    <mergeCell ref="B877:B881"/>
    <mergeCell ref="A872:A876"/>
    <mergeCell ref="B888:B892"/>
    <mergeCell ref="A863:B864"/>
    <mergeCell ref="A865:B866"/>
    <mergeCell ref="A928:A932"/>
    <mergeCell ref="A877:A881"/>
    <mergeCell ref="E998:AB998"/>
    <mergeCell ref="A1073:A1077"/>
    <mergeCell ref="B1073:B1077"/>
    <mergeCell ref="A1078:A1082"/>
    <mergeCell ref="B1078:B1082"/>
    <mergeCell ref="A1083:A1087"/>
    <mergeCell ref="B1083:B1087"/>
    <mergeCell ref="A1058:A1062"/>
    <mergeCell ref="B1058:B1062"/>
    <mergeCell ref="A1063:A1067"/>
    <mergeCell ref="B1063:B1067"/>
    <mergeCell ref="A1068:A1072"/>
    <mergeCell ref="B1068:B1072"/>
    <mergeCell ref="A1043:A1047"/>
    <mergeCell ref="B1043:B1047"/>
    <mergeCell ref="A1048:A1052"/>
    <mergeCell ref="B1048:B1052"/>
    <mergeCell ref="A1053:A1057"/>
    <mergeCell ref="B1053:B1057"/>
    <mergeCell ref="A1033:A1037"/>
    <mergeCell ref="B1033:B1037"/>
    <mergeCell ref="A1038:A1042"/>
    <mergeCell ref="B1038:B1042"/>
    <mergeCell ref="A1018:A1022"/>
    <mergeCell ref="A903:A907"/>
    <mergeCell ref="B903:B907"/>
    <mergeCell ref="A908:A912"/>
    <mergeCell ref="B908:B912"/>
    <mergeCell ref="A913:A917"/>
    <mergeCell ref="B913:B917"/>
    <mergeCell ref="A973:A977"/>
    <mergeCell ref="B973:B977"/>
    <mergeCell ref="A958:A962"/>
    <mergeCell ref="B958:B962"/>
    <mergeCell ref="A963:A967"/>
    <mergeCell ref="B963:B967"/>
    <mergeCell ref="A968:A972"/>
    <mergeCell ref="B968:B972"/>
    <mergeCell ref="A943:A947"/>
    <mergeCell ref="B943:B947"/>
    <mergeCell ref="A948:A952"/>
    <mergeCell ref="B948:B952"/>
    <mergeCell ref="A953:A957"/>
    <mergeCell ref="B953:B957"/>
    <mergeCell ref="A861:B862"/>
    <mergeCell ref="A837:A841"/>
    <mergeCell ref="B837:B841"/>
    <mergeCell ref="A842:A846"/>
    <mergeCell ref="B842:B846"/>
    <mergeCell ref="A847:A851"/>
    <mergeCell ref="B847:B851"/>
    <mergeCell ref="E787:F787"/>
    <mergeCell ref="E792:F792"/>
    <mergeCell ref="E802:F802"/>
    <mergeCell ref="A807:A811"/>
    <mergeCell ref="B807:B811"/>
    <mergeCell ref="A812:A816"/>
    <mergeCell ref="B812:B816"/>
    <mergeCell ref="A817:A821"/>
    <mergeCell ref="B817:B821"/>
    <mergeCell ref="A792:A796"/>
    <mergeCell ref="B792:B796"/>
    <mergeCell ref="A797:A801"/>
    <mergeCell ref="B797:B801"/>
    <mergeCell ref="A802:A806"/>
    <mergeCell ref="B802:B806"/>
    <mergeCell ref="A822:A826"/>
    <mergeCell ref="B822:B826"/>
    <mergeCell ref="A827:A831"/>
    <mergeCell ref="B827:B831"/>
    <mergeCell ref="A832:A836"/>
    <mergeCell ref="B832:B836"/>
    <mergeCell ref="E832:F832"/>
    <mergeCell ref="A762:B763"/>
    <mergeCell ref="A764:B765"/>
    <mergeCell ref="A627:A631"/>
    <mergeCell ref="B627:B631"/>
    <mergeCell ref="A632:A636"/>
    <mergeCell ref="E727:AB727"/>
    <mergeCell ref="A747:A751"/>
    <mergeCell ref="B747:B751"/>
    <mergeCell ref="A711:A715"/>
    <mergeCell ref="B711:B715"/>
    <mergeCell ref="A718:B719"/>
    <mergeCell ref="A720:B721"/>
    <mergeCell ref="A722:B723"/>
    <mergeCell ref="A724:B725"/>
    <mergeCell ref="A696:A700"/>
    <mergeCell ref="B696:B700"/>
    <mergeCell ref="A701:A705"/>
    <mergeCell ref="B701:B705"/>
    <mergeCell ref="A706:A710"/>
    <mergeCell ref="B706:B710"/>
    <mergeCell ref="B632:B636"/>
    <mergeCell ref="B583:B587"/>
    <mergeCell ref="A588:A592"/>
    <mergeCell ref="A603:A607"/>
    <mergeCell ref="B603:B607"/>
    <mergeCell ref="B563:B567"/>
    <mergeCell ref="A568:A572"/>
    <mergeCell ref="B568:B572"/>
    <mergeCell ref="A563:A567"/>
    <mergeCell ref="A573:A577"/>
    <mergeCell ref="B573:B577"/>
    <mergeCell ref="B588:B592"/>
    <mergeCell ref="A671:B672"/>
    <mergeCell ref="A673:B674"/>
    <mergeCell ref="A637:A641"/>
    <mergeCell ref="B637:B641"/>
    <mergeCell ref="A622:B623"/>
    <mergeCell ref="A760:B761"/>
    <mergeCell ref="E517:AB517"/>
    <mergeCell ref="A498:A502"/>
    <mergeCell ref="B498:B502"/>
    <mergeCell ref="A503:A507"/>
    <mergeCell ref="B503:B507"/>
    <mergeCell ref="A478:A482"/>
    <mergeCell ref="B478:B482"/>
    <mergeCell ref="A483:A487"/>
    <mergeCell ref="B483:B487"/>
    <mergeCell ref="A488:A492"/>
    <mergeCell ref="B488:B492"/>
    <mergeCell ref="A463:A467"/>
    <mergeCell ref="B463:B467"/>
    <mergeCell ref="A468:A472"/>
    <mergeCell ref="B468:B472"/>
    <mergeCell ref="A473:A477"/>
    <mergeCell ref="B473:B477"/>
    <mergeCell ref="B493:B497"/>
    <mergeCell ref="A493:A497"/>
    <mergeCell ref="A508:B509"/>
    <mergeCell ref="A510:B511"/>
    <mergeCell ref="A512:B513"/>
    <mergeCell ref="A514:B515"/>
    <mergeCell ref="A443:A447"/>
    <mergeCell ref="B443:B447"/>
    <mergeCell ref="A453:A457"/>
    <mergeCell ref="B453:B457"/>
    <mergeCell ref="A458:A462"/>
    <mergeCell ref="B458:B462"/>
    <mergeCell ref="A448:A452"/>
    <mergeCell ref="B448:B452"/>
    <mergeCell ref="E411:AB411"/>
    <mergeCell ref="A438:A442"/>
    <mergeCell ref="B438:B442"/>
    <mergeCell ref="A397:A401"/>
    <mergeCell ref="B397:B401"/>
    <mergeCell ref="A402:B403"/>
    <mergeCell ref="A404:B405"/>
    <mergeCell ref="A406:B407"/>
    <mergeCell ref="A408:B409"/>
    <mergeCell ref="E421:F421"/>
    <mergeCell ref="A382:A386"/>
    <mergeCell ref="B382:B386"/>
    <mergeCell ref="A387:A391"/>
    <mergeCell ref="B387:B391"/>
    <mergeCell ref="A392:A396"/>
    <mergeCell ref="B392:B396"/>
    <mergeCell ref="A433:A437"/>
    <mergeCell ref="B433:B437"/>
    <mergeCell ref="A367:A371"/>
    <mergeCell ref="B367:B371"/>
    <mergeCell ref="A372:A376"/>
    <mergeCell ref="B372:B376"/>
    <mergeCell ref="A377:A381"/>
    <mergeCell ref="B377:B381"/>
    <mergeCell ref="A352:A356"/>
    <mergeCell ref="B352:B356"/>
    <mergeCell ref="A357:A361"/>
    <mergeCell ref="B357:B361"/>
    <mergeCell ref="A362:A366"/>
    <mergeCell ref="B362:B366"/>
    <mergeCell ref="B415:B419"/>
    <mergeCell ref="B420:B424"/>
    <mergeCell ref="A415:A419"/>
    <mergeCell ref="A420:A424"/>
    <mergeCell ref="A302:A306"/>
    <mergeCell ref="B302:B306"/>
    <mergeCell ref="A337:A341"/>
    <mergeCell ref="B337:B341"/>
    <mergeCell ref="A342:A346"/>
    <mergeCell ref="B342:B346"/>
    <mergeCell ref="A347:A351"/>
    <mergeCell ref="B347:B351"/>
    <mergeCell ref="A322:A326"/>
    <mergeCell ref="B322:B326"/>
    <mergeCell ref="A327:A331"/>
    <mergeCell ref="B327:B331"/>
    <mergeCell ref="A332:A336"/>
    <mergeCell ref="B332:B336"/>
    <mergeCell ref="A307:A311"/>
    <mergeCell ref="B307:B311"/>
    <mergeCell ref="A312:A316"/>
    <mergeCell ref="B312:B316"/>
    <mergeCell ref="A317:A321"/>
    <mergeCell ref="B317:B321"/>
    <mergeCell ref="B237:B241"/>
    <mergeCell ref="A237:A241"/>
    <mergeCell ref="B252:B256"/>
    <mergeCell ref="A252:A256"/>
    <mergeCell ref="A292:A296"/>
    <mergeCell ref="B292:B296"/>
    <mergeCell ref="E293:F293"/>
    <mergeCell ref="A297:A301"/>
    <mergeCell ref="B297:B301"/>
    <mergeCell ref="A277:A281"/>
    <mergeCell ref="B277:B281"/>
    <mergeCell ref="A282:A286"/>
    <mergeCell ref="B282:B286"/>
    <mergeCell ref="A287:A291"/>
    <mergeCell ref="B287:B291"/>
    <mergeCell ref="E258:F258"/>
    <mergeCell ref="A262:A266"/>
    <mergeCell ref="B262:B266"/>
    <mergeCell ref="A267:A271"/>
    <mergeCell ref="B267:B271"/>
    <mergeCell ref="A272:A276"/>
    <mergeCell ref="B272:B276"/>
    <mergeCell ref="E273:F273"/>
    <mergeCell ref="E277:F277"/>
    <mergeCell ref="A257:A261"/>
    <mergeCell ref="B257:B261"/>
    <mergeCell ref="B194:B198"/>
    <mergeCell ref="A199:A203"/>
    <mergeCell ref="B199:B203"/>
    <mergeCell ref="A139:A143"/>
    <mergeCell ref="B139:B143"/>
    <mergeCell ref="A144:A148"/>
    <mergeCell ref="B144:B148"/>
    <mergeCell ref="A149:A153"/>
    <mergeCell ref="B149:B153"/>
    <mergeCell ref="A184:A188"/>
    <mergeCell ref="A189:A193"/>
    <mergeCell ref="B189:B193"/>
    <mergeCell ref="B184:B188"/>
    <mergeCell ref="B134:B138"/>
    <mergeCell ref="A109:A113"/>
    <mergeCell ref="B109:B113"/>
    <mergeCell ref="A114:A118"/>
    <mergeCell ref="B164:B168"/>
    <mergeCell ref="A124:A128"/>
    <mergeCell ref="B124:B128"/>
    <mergeCell ref="A129:A133"/>
    <mergeCell ref="B129:B133"/>
    <mergeCell ref="A134:A138"/>
    <mergeCell ref="B114:B118"/>
    <mergeCell ref="A119:A123"/>
    <mergeCell ref="A164:A168"/>
    <mergeCell ref="AE1:AE2"/>
    <mergeCell ref="E3:AB3"/>
    <mergeCell ref="A6:A10"/>
    <mergeCell ref="B6:B10"/>
    <mergeCell ref="E63:AB63"/>
    <mergeCell ref="A39:A43"/>
    <mergeCell ref="B39:B43"/>
    <mergeCell ref="A44:A48"/>
    <mergeCell ref="B44:B48"/>
    <mergeCell ref="A49:A53"/>
    <mergeCell ref="B49:B53"/>
    <mergeCell ref="A24:A28"/>
    <mergeCell ref="B24:B28"/>
    <mergeCell ref="A29:A33"/>
    <mergeCell ref="B29:B33"/>
    <mergeCell ref="A34:A38"/>
    <mergeCell ref="B34:B38"/>
    <mergeCell ref="A14:A18"/>
    <mergeCell ref="B14:B18"/>
    <mergeCell ref="A19:A23"/>
    <mergeCell ref="B19:B23"/>
    <mergeCell ref="A54:B55"/>
    <mergeCell ref="A56:B57"/>
    <mergeCell ref="A58:B59"/>
    <mergeCell ref="A60:B61"/>
    <mergeCell ref="E29:F29"/>
    <mergeCell ref="B99:B103"/>
    <mergeCell ref="A104:A108"/>
    <mergeCell ref="B104:B108"/>
    <mergeCell ref="A1:AB2"/>
    <mergeCell ref="AC1:AD2"/>
    <mergeCell ref="B119:B123"/>
    <mergeCell ref="A94:A98"/>
    <mergeCell ref="B67:B71"/>
    <mergeCell ref="B72:B76"/>
    <mergeCell ref="A67:A71"/>
    <mergeCell ref="A72:A76"/>
    <mergeCell ref="B94:B98"/>
    <mergeCell ref="A99:A103"/>
    <mergeCell ref="B222:B226"/>
    <mergeCell ref="A222:A226"/>
    <mergeCell ref="B227:B231"/>
    <mergeCell ref="A227:A231"/>
    <mergeCell ref="A81:B81"/>
    <mergeCell ref="A84:A88"/>
    <mergeCell ref="B84:B88"/>
    <mergeCell ref="A89:A93"/>
    <mergeCell ref="B89:B93"/>
    <mergeCell ref="A169:A173"/>
    <mergeCell ref="B169:B173"/>
    <mergeCell ref="A174:A178"/>
    <mergeCell ref="B174:B178"/>
    <mergeCell ref="A179:A183"/>
    <mergeCell ref="B179:B183"/>
    <mergeCell ref="A154:A158"/>
    <mergeCell ref="B154:B158"/>
    <mergeCell ref="A159:A163"/>
    <mergeCell ref="B159:B163"/>
    <mergeCell ref="B232:B236"/>
    <mergeCell ref="A232:A236"/>
    <mergeCell ref="A194:A198"/>
    <mergeCell ref="B652:B656"/>
    <mergeCell ref="A657:A661"/>
    <mergeCell ref="B657:B661"/>
    <mergeCell ref="A662:A666"/>
    <mergeCell ref="B662:B666"/>
    <mergeCell ref="A667:B668"/>
    <mergeCell ref="A669:B670"/>
    <mergeCell ref="E938:F938"/>
    <mergeCell ref="E953:F953"/>
    <mergeCell ref="B608:B612"/>
    <mergeCell ref="A613:A617"/>
    <mergeCell ref="B613:B617"/>
    <mergeCell ref="A618:B619"/>
    <mergeCell ref="A620:B621"/>
    <mergeCell ref="B928:B932"/>
    <mergeCell ref="E218:AB218"/>
    <mergeCell ref="A204:A208"/>
    <mergeCell ref="B204:B208"/>
    <mergeCell ref="A209:B210"/>
    <mergeCell ref="A211:B212"/>
    <mergeCell ref="A213:B214"/>
    <mergeCell ref="A215:B216"/>
    <mergeCell ref="E676:AB676"/>
    <mergeCell ref="A642:A646"/>
    <mergeCell ref="B642:B646"/>
    <mergeCell ref="B526:B530"/>
    <mergeCell ref="B531:B535"/>
    <mergeCell ref="B536:B540"/>
    <mergeCell ref="A521:A525"/>
    <mergeCell ref="A526:A530"/>
    <mergeCell ref="A531:A535"/>
    <mergeCell ref="A536:A540"/>
    <mergeCell ref="B680:B684"/>
    <mergeCell ref="B685:B689"/>
    <mergeCell ref="A680:A684"/>
    <mergeCell ref="A685:A689"/>
    <mergeCell ref="A731:A735"/>
    <mergeCell ref="B731:B735"/>
    <mergeCell ref="A736:A740"/>
    <mergeCell ref="B736:B740"/>
    <mergeCell ref="B771:B775"/>
    <mergeCell ref="B776:B780"/>
    <mergeCell ref="A771:A775"/>
    <mergeCell ref="A776:A780"/>
    <mergeCell ref="B521:B525"/>
    <mergeCell ref="A647:A651"/>
    <mergeCell ref="B647:B651"/>
    <mergeCell ref="A548:A552"/>
    <mergeCell ref="B548:B552"/>
    <mergeCell ref="A553:A557"/>
    <mergeCell ref="B553:B557"/>
    <mergeCell ref="A558:A562"/>
    <mergeCell ref="B558:B562"/>
    <mergeCell ref="A593:A597"/>
    <mergeCell ref="B593:B597"/>
    <mergeCell ref="A598:A602"/>
    <mergeCell ref="B598:B602"/>
    <mergeCell ref="A578:A582"/>
    <mergeCell ref="B578:B582"/>
    <mergeCell ref="A652:A656"/>
    <mergeCell ref="A583:A587"/>
    <mergeCell ref="E925:G925"/>
    <mergeCell ref="E926:G926"/>
    <mergeCell ref="A989:B990"/>
    <mergeCell ref="A991:B992"/>
    <mergeCell ref="A993:B994"/>
    <mergeCell ref="A995:B996"/>
    <mergeCell ref="A1090:B1091"/>
    <mergeCell ref="A1092:B1093"/>
    <mergeCell ref="A1228:A1232"/>
    <mergeCell ref="E963:F963"/>
    <mergeCell ref="E822:F822"/>
    <mergeCell ref="A888:A892"/>
    <mergeCell ref="E930:G930"/>
    <mergeCell ref="E931:G931"/>
    <mergeCell ref="A933:A937"/>
    <mergeCell ref="B933:B937"/>
    <mergeCell ref="A938:A942"/>
    <mergeCell ref="B938:B942"/>
    <mergeCell ref="A918:A922"/>
    <mergeCell ref="B918:B922"/>
    <mergeCell ref="A923:A927"/>
    <mergeCell ref="B923:B927"/>
    <mergeCell ref="E968:F968"/>
    <mergeCell ref="A1208:A1212"/>
    <mergeCell ref="B1208:B1212"/>
    <mergeCell ref="A1193:A1197"/>
    <mergeCell ref="B1193:B1197"/>
    <mergeCell ref="A1198:A1202"/>
    <mergeCell ref="E868:AB868"/>
    <mergeCell ref="A852:A856"/>
    <mergeCell ref="B852:B856"/>
    <mergeCell ref="A859:B860"/>
    <mergeCell ref="E767:AB767"/>
    <mergeCell ref="A787:A791"/>
    <mergeCell ref="B787:B791"/>
    <mergeCell ref="A752:A756"/>
    <mergeCell ref="B752:B756"/>
    <mergeCell ref="A758:B759"/>
    <mergeCell ref="A2165:A2171"/>
    <mergeCell ref="B2165:B2169"/>
    <mergeCell ref="B2170:B2171"/>
    <mergeCell ref="A2235:A2239"/>
    <mergeCell ref="A608:A612"/>
    <mergeCell ref="A1007:A1011"/>
    <mergeCell ref="B1276:B1280"/>
    <mergeCell ref="B1281:B1285"/>
    <mergeCell ref="A1276:A1280"/>
    <mergeCell ref="A1281:A1285"/>
    <mergeCell ref="A1372:A1376"/>
    <mergeCell ref="B1372:B1376"/>
    <mergeCell ref="A893:A897"/>
    <mergeCell ref="B893:B897"/>
    <mergeCell ref="A898:A902"/>
    <mergeCell ref="B898:B902"/>
    <mergeCell ref="B1139:B1143"/>
    <mergeCell ref="A1106:A1110"/>
    <mergeCell ref="B1106:B1110"/>
    <mergeCell ref="A1111:A1115"/>
    <mergeCell ref="B1111:B1115"/>
    <mergeCell ref="A1116:A1120"/>
    <mergeCell ref="B1116:B1120"/>
    <mergeCell ref="A1088:B1089"/>
    <mergeCell ref="A978:A982"/>
    <mergeCell ref="B978:B982"/>
    <mergeCell ref="E99:F99"/>
    <mergeCell ref="E164:F164"/>
    <mergeCell ref="E807:G807"/>
    <mergeCell ref="E812:G812"/>
    <mergeCell ref="E847:G847"/>
    <mergeCell ref="E852:G852"/>
    <mergeCell ref="B1198:B1202"/>
    <mergeCell ref="B2447:B2451"/>
    <mergeCell ref="B2452:B2456"/>
    <mergeCell ref="A2447:A2451"/>
    <mergeCell ref="A2452:A2456"/>
    <mergeCell ref="B2550:B2554"/>
    <mergeCell ref="A2550:A2554"/>
    <mergeCell ref="B2102:B2106"/>
    <mergeCell ref="A2107:A2111"/>
    <mergeCell ref="B2107:B2111"/>
    <mergeCell ref="A2112:A2116"/>
    <mergeCell ref="B2112:B2116"/>
    <mergeCell ref="A2117:A2121"/>
    <mergeCell ref="B2117:B2121"/>
    <mergeCell ref="A2082:A2086"/>
    <mergeCell ref="B2082:B2086"/>
    <mergeCell ref="A2087:A2091"/>
    <mergeCell ref="A2067:A2071"/>
    <mergeCell ref="B2067:B2071"/>
    <mergeCell ref="A2072:A2076"/>
    <mergeCell ref="B2072:B2076"/>
    <mergeCell ref="A2077:A2081"/>
    <mergeCell ref="B2077:B2081"/>
    <mergeCell ref="A2158:A2164"/>
    <mergeCell ref="B2158:B2162"/>
    <mergeCell ref="B2163:B2164"/>
  </mergeCells>
  <pageMargins left="0" right="0" top="0.19685039370078741" bottom="0.19685039370078741" header="0.51181102362204722" footer="0.51181102362204722"/>
  <pageSetup paperSize="9" scale="55" orientation="portrait" r:id="rId1"/>
  <headerFooter alignWithMargins="0"/>
  <colBreaks count="1" manualBreakCount="1">
    <brk id="28" min="2" max="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474"/>
  <sheetViews>
    <sheetView zoomScale="130" zoomScaleNormal="130" workbookViewId="0">
      <pane xSplit="2" ySplit="3" topLeftCell="C753" activePane="bottomRight" state="frozen"/>
      <selection pane="topRight" activeCell="C1" sqref="C1"/>
      <selection pane="bottomLeft" activeCell="A4" sqref="A4"/>
      <selection pane="bottomRight" activeCell="I766" sqref="I766"/>
    </sheetView>
  </sheetViews>
  <sheetFormatPr defaultRowHeight="12.75" x14ac:dyDescent="0.2"/>
  <cols>
    <col min="1" max="1" width="15.7109375" customWidth="1"/>
    <col min="2" max="2" width="23.140625" customWidth="1"/>
    <col min="3" max="4" width="9.140625" customWidth="1"/>
    <col min="5" max="28" width="5.7109375" customWidth="1"/>
    <col min="29" max="31" width="5.7109375" style="1525" customWidth="1"/>
    <col min="32" max="81" width="9.140625" style="1" customWidth="1"/>
    <col min="82" max="114" width="9.140625" style="1"/>
    <col min="115" max="124" width="9.140625" style="32"/>
  </cols>
  <sheetData>
    <row r="1" spans="1:132" s="2" customFormat="1" ht="11.25" customHeight="1" x14ac:dyDescent="0.2">
      <c r="A1" s="1623" t="s">
        <v>1053</v>
      </c>
      <c r="B1" s="1670"/>
      <c r="C1" s="1670"/>
      <c r="D1" s="1670"/>
      <c r="E1" s="1670"/>
      <c r="F1" s="1670"/>
      <c r="G1" s="1670"/>
      <c r="H1" s="1670"/>
      <c r="I1" s="1670"/>
      <c r="J1" s="1670"/>
      <c r="K1" s="1670"/>
      <c r="L1" s="1670"/>
      <c r="M1" s="1670"/>
      <c r="N1" s="1670"/>
      <c r="O1" s="1670"/>
      <c r="P1" s="1670"/>
      <c r="Q1" s="1670"/>
      <c r="R1" s="1670"/>
      <c r="S1" s="1670"/>
      <c r="T1" s="1670"/>
      <c r="U1" s="1670"/>
      <c r="V1" s="1670"/>
      <c r="W1" s="1670"/>
      <c r="X1" s="1670"/>
      <c r="Y1" s="1670"/>
      <c r="Z1" s="1670"/>
      <c r="AA1" s="1670"/>
      <c r="AB1" s="1670"/>
      <c r="AC1" s="1722" t="s">
        <v>106</v>
      </c>
      <c r="AD1" s="1722"/>
      <c r="AE1" s="1722" t="s">
        <v>114</v>
      </c>
      <c r="AF1" s="1026"/>
      <c r="AG1" s="1026"/>
      <c r="AH1" s="1026"/>
      <c r="AI1" s="1026"/>
      <c r="AJ1" s="1026"/>
      <c r="AK1" s="1026"/>
      <c r="AL1" s="1026"/>
      <c r="AM1" s="1026"/>
      <c r="AN1" s="1026"/>
      <c r="AO1" s="1026"/>
      <c r="AP1" s="1026"/>
      <c r="AQ1" s="1026"/>
      <c r="AR1" s="1026"/>
      <c r="AS1" s="1026"/>
      <c r="AT1" s="1026"/>
      <c r="AU1" s="1026"/>
      <c r="AV1" s="1026"/>
      <c r="AW1" s="1026"/>
      <c r="AX1" s="1026"/>
      <c r="AY1" s="1026"/>
      <c r="AZ1" s="1026"/>
      <c r="BA1" s="1026"/>
      <c r="BB1" s="1026"/>
      <c r="BC1" s="1026"/>
      <c r="BD1" s="1026"/>
      <c r="BE1" s="1027"/>
      <c r="BF1" s="1027"/>
      <c r="BG1" s="1027"/>
      <c r="BH1" s="1027"/>
      <c r="BI1" s="1027"/>
      <c r="BJ1" s="1027"/>
      <c r="BK1" s="1027"/>
      <c r="BL1" s="1027"/>
      <c r="BM1" s="1027"/>
      <c r="BN1" s="1027"/>
      <c r="BO1" s="1027"/>
      <c r="BP1" s="1027"/>
      <c r="BQ1" s="1027"/>
      <c r="BR1" s="1027"/>
      <c r="BS1" s="1027"/>
      <c r="BT1" s="1027"/>
      <c r="BU1" s="1027"/>
      <c r="BV1" s="1027"/>
      <c r="BW1" s="1027"/>
      <c r="BX1" s="1027"/>
      <c r="BY1" s="1027"/>
      <c r="BZ1" s="1027"/>
      <c r="CA1" s="1027"/>
      <c r="CB1" s="1027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</row>
    <row r="2" spans="1:132" s="2" customFormat="1" ht="11.25" customHeight="1" thickBot="1" x14ac:dyDescent="0.25">
      <c r="A2" s="1670"/>
      <c r="B2" s="1670"/>
      <c r="C2" s="1670"/>
      <c r="D2" s="1670"/>
      <c r="E2" s="1670"/>
      <c r="F2" s="1670"/>
      <c r="G2" s="1670"/>
      <c r="H2" s="1670"/>
      <c r="I2" s="1670"/>
      <c r="J2" s="1670"/>
      <c r="K2" s="1670"/>
      <c r="L2" s="1670"/>
      <c r="M2" s="1670"/>
      <c r="N2" s="1670"/>
      <c r="O2" s="1670"/>
      <c r="P2" s="1670"/>
      <c r="Q2" s="1670"/>
      <c r="R2" s="1670"/>
      <c r="S2" s="1670"/>
      <c r="T2" s="1670"/>
      <c r="U2" s="1670"/>
      <c r="V2" s="1670"/>
      <c r="W2" s="1670"/>
      <c r="X2" s="1670"/>
      <c r="Y2" s="1670"/>
      <c r="Z2" s="1670"/>
      <c r="AA2" s="1670"/>
      <c r="AB2" s="1670"/>
      <c r="AC2" s="1723"/>
      <c r="AD2" s="1723"/>
      <c r="AE2" s="1723"/>
      <c r="AF2" s="1025" t="s">
        <v>107</v>
      </c>
      <c r="AG2" s="1028"/>
      <c r="AH2" s="1028"/>
      <c r="AI2" s="1028"/>
      <c r="AJ2" s="1028"/>
      <c r="AK2" s="1028"/>
      <c r="AL2" s="1028"/>
      <c r="AM2" s="1028"/>
      <c r="AN2" s="1028"/>
      <c r="AO2" s="1028"/>
      <c r="AP2" s="1028"/>
      <c r="AQ2" s="1028"/>
      <c r="AR2" s="1028"/>
      <c r="AS2" s="1028"/>
      <c r="AT2" s="1028"/>
      <c r="AU2" s="1028"/>
      <c r="AV2" s="1028"/>
      <c r="AW2" s="1028"/>
      <c r="AX2" s="1028"/>
      <c r="AY2" s="1028"/>
      <c r="AZ2" s="1028"/>
      <c r="BA2" s="1028"/>
      <c r="BB2" s="1028"/>
      <c r="BC2" s="1028"/>
      <c r="BD2" s="1029"/>
      <c r="BE2" s="1041"/>
      <c r="BF2" s="1027"/>
      <c r="BG2" s="1027"/>
      <c r="BH2" s="1027"/>
      <c r="BI2" s="1027"/>
      <c r="BJ2" s="1027"/>
      <c r="BK2" s="1027"/>
      <c r="BL2" s="1027"/>
      <c r="BM2" s="1027"/>
      <c r="BN2" s="1027"/>
      <c r="BO2" s="1027"/>
      <c r="BP2" s="1027"/>
      <c r="BQ2" s="1027"/>
      <c r="BR2" s="1027"/>
      <c r="BS2" s="1027"/>
      <c r="BT2" s="1027"/>
      <c r="BU2" s="1027"/>
      <c r="BV2" s="1027"/>
      <c r="BW2" s="1027"/>
      <c r="BX2" s="1027"/>
      <c r="BY2" s="1027"/>
      <c r="BZ2" s="1027"/>
      <c r="CA2" s="1027"/>
      <c r="CB2" s="1027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32" s="1" customFormat="1" ht="51.75" customHeight="1" thickBot="1" x14ac:dyDescent="0.25">
      <c r="A3" s="394"/>
      <c r="B3" s="564" t="s">
        <v>44</v>
      </c>
      <c r="C3" s="33" t="s">
        <v>580</v>
      </c>
      <c r="D3" s="34" t="s">
        <v>39</v>
      </c>
      <c r="E3" s="1528" t="s">
        <v>40</v>
      </c>
      <c r="F3" s="1529"/>
      <c r="G3" s="1529"/>
      <c r="H3" s="1529"/>
      <c r="I3" s="1529"/>
      <c r="J3" s="1529"/>
      <c r="K3" s="1529"/>
      <c r="L3" s="1529"/>
      <c r="M3" s="1529"/>
      <c r="N3" s="1529"/>
      <c r="O3" s="1529"/>
      <c r="P3" s="1529"/>
      <c r="Q3" s="1529"/>
      <c r="R3" s="1529"/>
      <c r="S3" s="1529"/>
      <c r="T3" s="1529"/>
      <c r="U3" s="1529"/>
      <c r="V3" s="1529"/>
      <c r="W3" s="1529"/>
      <c r="X3" s="1529"/>
      <c r="Y3" s="1529"/>
      <c r="Z3" s="1529"/>
      <c r="AA3" s="1529"/>
      <c r="AB3" s="1530"/>
      <c r="AC3" s="254" t="s">
        <v>108</v>
      </c>
      <c r="AD3" s="254" t="s">
        <v>109</v>
      </c>
      <c r="AE3" s="255" t="s">
        <v>110</v>
      </c>
      <c r="AF3" s="256" t="s">
        <v>111</v>
      </c>
      <c r="AG3" s="257">
        <v>1</v>
      </c>
      <c r="AH3" s="257">
        <v>2</v>
      </c>
      <c r="AI3" s="257">
        <v>3</v>
      </c>
      <c r="AJ3" s="257">
        <v>4</v>
      </c>
      <c r="AK3" s="257">
        <v>5</v>
      </c>
      <c r="AL3" s="257">
        <v>6</v>
      </c>
      <c r="AM3" s="257">
        <v>7</v>
      </c>
      <c r="AN3" s="257">
        <v>8</v>
      </c>
      <c r="AO3" s="257">
        <v>9</v>
      </c>
      <c r="AP3" s="257">
        <v>10</v>
      </c>
      <c r="AQ3" s="257">
        <v>11</v>
      </c>
      <c r="AR3" s="257">
        <v>12</v>
      </c>
      <c r="AS3" s="257">
        <v>13</v>
      </c>
      <c r="AT3" s="257">
        <v>14</v>
      </c>
      <c r="AU3" s="257">
        <v>15</v>
      </c>
      <c r="AV3" s="257">
        <v>16</v>
      </c>
      <c r="AW3" s="257">
        <v>17</v>
      </c>
      <c r="AX3" s="257">
        <v>18</v>
      </c>
      <c r="AY3" s="257">
        <v>19</v>
      </c>
      <c r="AZ3" s="257">
        <v>20</v>
      </c>
      <c r="BA3" s="257">
        <v>21</v>
      </c>
      <c r="BB3" s="257">
        <v>22</v>
      </c>
      <c r="BC3" s="257">
        <v>23</v>
      </c>
      <c r="BD3" s="256" t="s">
        <v>112</v>
      </c>
    </row>
    <row r="4" spans="1:132" s="4" customFormat="1" ht="10.5" customHeight="1" thickBot="1" x14ac:dyDescent="0.25">
      <c r="A4" s="547" t="s">
        <v>582</v>
      </c>
      <c r="B4" s="904"/>
      <c r="C4" s="35"/>
      <c r="D4" s="35"/>
      <c r="E4" s="35">
        <v>1</v>
      </c>
      <c r="F4" s="35">
        <v>2</v>
      </c>
      <c r="G4" s="35">
        <v>3</v>
      </c>
      <c r="H4" s="286">
        <v>4</v>
      </c>
      <c r="I4" s="35">
        <v>5</v>
      </c>
      <c r="J4" s="35">
        <v>6</v>
      </c>
      <c r="K4" s="35">
        <v>7</v>
      </c>
      <c r="L4" s="35">
        <v>8</v>
      </c>
      <c r="M4" s="35">
        <v>9</v>
      </c>
      <c r="N4" s="286">
        <v>10</v>
      </c>
      <c r="O4" s="35">
        <v>11</v>
      </c>
      <c r="P4" s="35">
        <v>12</v>
      </c>
      <c r="Q4" s="35">
        <v>13</v>
      </c>
      <c r="R4" s="35">
        <v>14</v>
      </c>
      <c r="S4" s="35">
        <v>15</v>
      </c>
      <c r="T4" s="35">
        <v>16</v>
      </c>
      <c r="U4" s="35">
        <v>17</v>
      </c>
      <c r="V4" s="35">
        <v>18</v>
      </c>
      <c r="W4" s="35">
        <v>19</v>
      </c>
      <c r="X4" s="35">
        <v>20</v>
      </c>
      <c r="Y4" s="286">
        <v>21</v>
      </c>
      <c r="Z4" s="35">
        <v>22</v>
      </c>
      <c r="AA4" s="35">
        <v>23</v>
      </c>
      <c r="AB4" s="36">
        <v>24</v>
      </c>
      <c r="AC4" s="275"/>
      <c r="AD4" s="275"/>
      <c r="AE4" s="275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641"/>
      <c r="DV4" s="641"/>
      <c r="DW4" s="641"/>
      <c r="DX4" s="641"/>
      <c r="DY4" s="641"/>
      <c r="DZ4" s="641"/>
      <c r="EA4" s="641"/>
      <c r="EB4" s="641"/>
    </row>
    <row r="5" spans="1:132" s="4" customFormat="1" ht="10.5" customHeight="1" x14ac:dyDescent="0.2">
      <c r="A5" s="840" t="s">
        <v>102</v>
      </c>
      <c r="B5" s="595"/>
      <c r="C5" s="37"/>
      <c r="D5" s="38"/>
      <c r="E5" s="38">
        <v>3</v>
      </c>
      <c r="F5" s="38">
        <v>3</v>
      </c>
      <c r="G5" s="38">
        <v>3</v>
      </c>
      <c r="H5" s="287">
        <v>3</v>
      </c>
      <c r="I5" s="38">
        <v>3</v>
      </c>
      <c r="J5" s="38">
        <v>3</v>
      </c>
      <c r="K5" s="38">
        <v>3</v>
      </c>
      <c r="L5" s="38">
        <v>3</v>
      </c>
      <c r="M5" s="38">
        <v>3</v>
      </c>
      <c r="N5" s="287">
        <v>3</v>
      </c>
      <c r="O5" s="38">
        <v>3</v>
      </c>
      <c r="P5" s="38">
        <v>3</v>
      </c>
      <c r="Q5" s="38">
        <v>3</v>
      </c>
      <c r="R5" s="38">
        <v>3</v>
      </c>
      <c r="S5" s="38">
        <v>3</v>
      </c>
      <c r="T5" s="38">
        <v>3</v>
      </c>
      <c r="U5" s="38">
        <v>3</v>
      </c>
      <c r="V5" s="38">
        <v>3</v>
      </c>
      <c r="W5" s="38">
        <v>3</v>
      </c>
      <c r="X5" s="38">
        <v>3</v>
      </c>
      <c r="Y5" s="287">
        <v>3</v>
      </c>
      <c r="Z5" s="38">
        <v>3</v>
      </c>
      <c r="AA5" s="38">
        <v>3</v>
      </c>
      <c r="AB5" s="1288">
        <v>3</v>
      </c>
      <c r="AC5" s="275"/>
      <c r="AD5" s="275"/>
      <c r="AE5" s="275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  <c r="AS5" s="258"/>
      <c r="AT5" s="258"/>
      <c r="AU5" s="258"/>
      <c r="AV5" s="258"/>
      <c r="AW5" s="258"/>
      <c r="AX5" s="258"/>
      <c r="AY5" s="258"/>
      <c r="AZ5" s="258"/>
      <c r="BA5" s="258"/>
      <c r="BB5" s="258"/>
      <c r="BC5" s="258"/>
      <c r="BD5" s="258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641"/>
      <c r="DV5" s="641"/>
      <c r="DW5" s="641"/>
      <c r="DX5" s="641"/>
      <c r="DY5" s="641"/>
      <c r="DZ5" s="641"/>
      <c r="EA5" s="641"/>
      <c r="EB5" s="641"/>
    </row>
    <row r="6" spans="1:132" s="4" customFormat="1" ht="10.5" customHeight="1" thickBot="1" x14ac:dyDescent="0.25">
      <c r="A6" s="841" t="s">
        <v>105</v>
      </c>
      <c r="B6" s="611"/>
      <c r="C6" s="39"/>
      <c r="D6" s="40"/>
      <c r="E6" s="40">
        <v>3</v>
      </c>
      <c r="F6" s="40">
        <v>3</v>
      </c>
      <c r="G6" s="40">
        <v>3</v>
      </c>
      <c r="H6" s="1259">
        <v>3</v>
      </c>
      <c r="I6" s="40">
        <v>3</v>
      </c>
      <c r="J6" s="40">
        <v>3</v>
      </c>
      <c r="K6" s="40">
        <v>3</v>
      </c>
      <c r="L6" s="40">
        <v>3</v>
      </c>
      <c r="M6" s="40">
        <v>3</v>
      </c>
      <c r="N6" s="1259">
        <v>3</v>
      </c>
      <c r="O6" s="40">
        <v>3</v>
      </c>
      <c r="P6" s="40">
        <v>3</v>
      </c>
      <c r="Q6" s="40">
        <v>3</v>
      </c>
      <c r="R6" s="40">
        <v>3</v>
      </c>
      <c r="S6" s="40">
        <v>3</v>
      </c>
      <c r="T6" s="40">
        <v>3</v>
      </c>
      <c r="U6" s="40">
        <v>3</v>
      </c>
      <c r="V6" s="40">
        <v>3</v>
      </c>
      <c r="W6" s="40">
        <v>3</v>
      </c>
      <c r="X6" s="40">
        <v>3</v>
      </c>
      <c r="Y6" s="1259">
        <v>3</v>
      </c>
      <c r="Z6" s="40">
        <v>3</v>
      </c>
      <c r="AA6" s="40">
        <v>3</v>
      </c>
      <c r="AB6" s="1289">
        <v>3</v>
      </c>
      <c r="AC6" s="275"/>
      <c r="AD6" s="275"/>
      <c r="AE6" s="275"/>
      <c r="AF6" s="258"/>
      <c r="AG6" s="258"/>
      <c r="AH6" s="258"/>
      <c r="AI6" s="258"/>
      <c r="AJ6" s="258"/>
      <c r="AK6" s="258"/>
      <c r="AL6" s="258"/>
      <c r="AM6" s="258"/>
      <c r="AN6" s="258"/>
      <c r="AO6" s="258"/>
      <c r="AP6" s="258"/>
      <c r="AQ6" s="258"/>
      <c r="AR6" s="258"/>
      <c r="AS6" s="258"/>
      <c r="AT6" s="258"/>
      <c r="AU6" s="258"/>
      <c r="AV6" s="258"/>
      <c r="AW6" s="258"/>
      <c r="AX6" s="258"/>
      <c r="AY6" s="258"/>
      <c r="AZ6" s="258"/>
      <c r="BA6" s="258"/>
      <c r="BB6" s="258"/>
      <c r="BC6" s="258"/>
      <c r="BD6" s="258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641"/>
      <c r="DV6" s="641"/>
      <c r="DW6" s="641"/>
      <c r="DX6" s="641"/>
      <c r="DY6" s="641"/>
      <c r="DZ6" s="641"/>
      <c r="EA6" s="641"/>
      <c r="EB6" s="641"/>
    </row>
    <row r="7" spans="1:132" s="4" customFormat="1" ht="10.5" customHeight="1" x14ac:dyDescent="0.2">
      <c r="A7" s="840" t="s">
        <v>103</v>
      </c>
      <c r="B7" s="595"/>
      <c r="C7" s="37"/>
      <c r="D7" s="38"/>
      <c r="E7" s="38">
        <v>2</v>
      </c>
      <c r="F7" s="38">
        <v>2</v>
      </c>
      <c r="G7" s="38">
        <v>2</v>
      </c>
      <c r="H7" s="287">
        <v>2</v>
      </c>
      <c r="I7" s="38">
        <v>2</v>
      </c>
      <c r="J7" s="38">
        <v>2</v>
      </c>
      <c r="K7" s="38">
        <v>2</v>
      </c>
      <c r="L7" s="38">
        <v>2</v>
      </c>
      <c r="M7" s="38">
        <v>2</v>
      </c>
      <c r="N7" s="287">
        <v>2</v>
      </c>
      <c r="O7" s="38">
        <v>2</v>
      </c>
      <c r="P7" s="38">
        <v>2</v>
      </c>
      <c r="Q7" s="38">
        <v>2</v>
      </c>
      <c r="R7" s="38">
        <v>2</v>
      </c>
      <c r="S7" s="38">
        <v>2</v>
      </c>
      <c r="T7" s="38">
        <v>2</v>
      </c>
      <c r="U7" s="38">
        <v>2</v>
      </c>
      <c r="V7" s="38">
        <v>2</v>
      </c>
      <c r="W7" s="38">
        <v>2</v>
      </c>
      <c r="X7" s="38">
        <v>2</v>
      </c>
      <c r="Y7" s="287">
        <v>2</v>
      </c>
      <c r="Z7" s="38">
        <v>2</v>
      </c>
      <c r="AA7" s="38">
        <v>2</v>
      </c>
      <c r="AB7" s="1288">
        <v>2</v>
      </c>
      <c r="AC7" s="275"/>
      <c r="AD7" s="275"/>
      <c r="AE7" s="275"/>
      <c r="AF7" s="258"/>
      <c r="AG7" s="258"/>
      <c r="AH7" s="258"/>
      <c r="AI7" s="258"/>
      <c r="AJ7" s="258"/>
      <c r="AK7" s="258"/>
      <c r="AL7" s="258"/>
      <c r="AM7" s="258"/>
      <c r="AN7" s="258"/>
      <c r="AO7" s="258"/>
      <c r="AP7" s="258"/>
      <c r="AQ7" s="258"/>
      <c r="AR7" s="258"/>
      <c r="AS7" s="258"/>
      <c r="AT7" s="258"/>
      <c r="AU7" s="258"/>
      <c r="AV7" s="258"/>
      <c r="AW7" s="258"/>
      <c r="AX7" s="258"/>
      <c r="AY7" s="258"/>
      <c r="AZ7" s="258"/>
      <c r="BA7" s="258"/>
      <c r="BB7" s="258"/>
      <c r="BC7" s="258"/>
      <c r="BD7" s="258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641"/>
      <c r="DV7" s="641"/>
      <c r="DW7" s="641"/>
      <c r="DX7" s="641"/>
      <c r="DY7" s="641"/>
      <c r="DZ7" s="641"/>
      <c r="EA7" s="641"/>
      <c r="EB7" s="641"/>
    </row>
    <row r="8" spans="1:132" s="4" customFormat="1" ht="10.5" customHeight="1" thickBot="1" x14ac:dyDescent="0.25">
      <c r="A8" s="841" t="s">
        <v>104</v>
      </c>
      <c r="B8" s="611"/>
      <c r="C8" s="39"/>
      <c r="D8" s="40"/>
      <c r="E8" s="40">
        <v>2</v>
      </c>
      <c r="F8" s="40">
        <v>2</v>
      </c>
      <c r="G8" s="40">
        <v>2</v>
      </c>
      <c r="H8" s="1259">
        <v>2</v>
      </c>
      <c r="I8" s="40">
        <v>2</v>
      </c>
      <c r="J8" s="40">
        <v>2</v>
      </c>
      <c r="K8" s="40">
        <v>2</v>
      </c>
      <c r="L8" s="40">
        <v>2</v>
      </c>
      <c r="M8" s="40">
        <v>2</v>
      </c>
      <c r="N8" s="1259">
        <v>2</v>
      </c>
      <c r="O8" s="40">
        <v>2</v>
      </c>
      <c r="P8" s="40">
        <v>2</v>
      </c>
      <c r="Q8" s="40">
        <v>2</v>
      </c>
      <c r="R8" s="40">
        <v>2</v>
      </c>
      <c r="S8" s="40">
        <v>2</v>
      </c>
      <c r="T8" s="40">
        <v>2</v>
      </c>
      <c r="U8" s="40">
        <v>2</v>
      </c>
      <c r="V8" s="40">
        <v>2</v>
      </c>
      <c r="W8" s="40">
        <v>2</v>
      </c>
      <c r="X8" s="40">
        <v>2</v>
      </c>
      <c r="Y8" s="1259">
        <v>2</v>
      </c>
      <c r="Z8" s="40">
        <v>2</v>
      </c>
      <c r="AA8" s="40">
        <v>2</v>
      </c>
      <c r="AB8" s="1289">
        <v>2</v>
      </c>
      <c r="AC8" s="275"/>
      <c r="AD8" s="275"/>
      <c r="AE8" s="275"/>
      <c r="AF8" s="258"/>
      <c r="AG8" s="258"/>
      <c r="AH8" s="258"/>
      <c r="AI8" s="258"/>
      <c r="AJ8" s="258"/>
      <c r="AK8" s="258"/>
      <c r="AL8" s="258"/>
      <c r="AM8" s="258"/>
      <c r="AN8" s="258"/>
      <c r="AO8" s="258"/>
      <c r="AP8" s="258"/>
      <c r="AQ8" s="258"/>
      <c r="AR8" s="258"/>
      <c r="AS8" s="258"/>
      <c r="AT8" s="258"/>
      <c r="AU8" s="258"/>
      <c r="AV8" s="258"/>
      <c r="AW8" s="258"/>
      <c r="AX8" s="258"/>
      <c r="AY8" s="258"/>
      <c r="AZ8" s="258"/>
      <c r="BA8" s="258"/>
      <c r="BB8" s="258"/>
      <c r="BC8" s="258"/>
      <c r="BD8" s="258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641"/>
      <c r="DV8" s="641"/>
      <c r="DW8" s="641"/>
      <c r="DX8" s="641"/>
      <c r="DY8" s="641"/>
      <c r="DZ8" s="641"/>
      <c r="EA8" s="641"/>
      <c r="EB8" s="641"/>
    </row>
    <row r="9" spans="1:132" s="4" customFormat="1" ht="10.5" customHeight="1" x14ac:dyDescent="0.2">
      <c r="A9" s="345" t="s">
        <v>130</v>
      </c>
      <c r="B9" s="41"/>
      <c r="C9" s="735" t="s">
        <v>126</v>
      </c>
      <c r="D9" s="41" t="s">
        <v>38</v>
      </c>
      <c r="E9" s="41">
        <v>118</v>
      </c>
      <c r="F9" s="41">
        <v>118</v>
      </c>
      <c r="G9" s="41">
        <v>118</v>
      </c>
      <c r="H9" s="288">
        <v>118</v>
      </c>
      <c r="I9" s="41">
        <v>118</v>
      </c>
      <c r="J9" s="41">
        <v>117</v>
      </c>
      <c r="K9" s="41">
        <v>118</v>
      </c>
      <c r="L9" s="41">
        <v>118</v>
      </c>
      <c r="M9" s="41">
        <v>118</v>
      </c>
      <c r="N9" s="288">
        <v>118</v>
      </c>
      <c r="O9" s="41">
        <v>118</v>
      </c>
      <c r="P9" s="41">
        <v>118</v>
      </c>
      <c r="Q9" s="41">
        <v>118</v>
      </c>
      <c r="R9" s="41">
        <v>118</v>
      </c>
      <c r="S9" s="41">
        <v>117</v>
      </c>
      <c r="T9" s="41">
        <v>117</v>
      </c>
      <c r="U9" s="41">
        <v>117</v>
      </c>
      <c r="V9" s="41">
        <v>118</v>
      </c>
      <c r="W9" s="41">
        <v>118</v>
      </c>
      <c r="X9" s="41">
        <v>118</v>
      </c>
      <c r="Y9" s="288">
        <v>117</v>
      </c>
      <c r="Z9" s="41">
        <v>118</v>
      </c>
      <c r="AA9" s="41">
        <v>118</v>
      </c>
      <c r="AB9" s="42">
        <v>118</v>
      </c>
      <c r="AC9" s="275"/>
      <c r="AD9" s="275"/>
      <c r="AE9" s="275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  <c r="AX9" s="258"/>
      <c r="AY9" s="258"/>
      <c r="AZ9" s="258"/>
      <c r="BA9" s="258"/>
      <c r="BB9" s="258"/>
      <c r="BC9" s="258"/>
      <c r="BD9" s="258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641"/>
      <c r="DV9" s="641"/>
      <c r="DW9" s="641"/>
      <c r="DX9" s="641"/>
      <c r="DY9" s="641"/>
      <c r="DZ9" s="641"/>
      <c r="EA9" s="641"/>
      <c r="EB9" s="641"/>
    </row>
    <row r="10" spans="1:132" s="4" customFormat="1" ht="10.5" customHeight="1" thickBot="1" x14ac:dyDescent="0.25">
      <c r="A10" s="347" t="s">
        <v>131</v>
      </c>
      <c r="B10" s="43"/>
      <c r="C10" s="736" t="s">
        <v>126</v>
      </c>
      <c r="D10" s="43" t="s">
        <v>38</v>
      </c>
      <c r="E10" s="43">
        <v>119</v>
      </c>
      <c r="F10" s="43">
        <v>118</v>
      </c>
      <c r="G10" s="43">
        <v>118</v>
      </c>
      <c r="H10" s="289">
        <v>118</v>
      </c>
      <c r="I10" s="43">
        <v>118</v>
      </c>
      <c r="J10" s="43">
        <v>118</v>
      </c>
      <c r="K10" s="43">
        <v>118</v>
      </c>
      <c r="L10" s="43">
        <v>118</v>
      </c>
      <c r="M10" s="43">
        <v>118</v>
      </c>
      <c r="N10" s="289">
        <v>119</v>
      </c>
      <c r="O10" s="43">
        <v>118</v>
      </c>
      <c r="P10" s="43">
        <v>118</v>
      </c>
      <c r="Q10" s="43">
        <v>118</v>
      </c>
      <c r="R10" s="43">
        <v>118</v>
      </c>
      <c r="S10" s="43">
        <v>118</v>
      </c>
      <c r="T10" s="43">
        <v>117</v>
      </c>
      <c r="U10" s="43">
        <v>117</v>
      </c>
      <c r="V10" s="43">
        <v>118</v>
      </c>
      <c r="W10" s="43">
        <v>118</v>
      </c>
      <c r="X10" s="43">
        <v>118</v>
      </c>
      <c r="Y10" s="289">
        <v>118</v>
      </c>
      <c r="Z10" s="43">
        <v>118</v>
      </c>
      <c r="AA10" s="43">
        <v>118</v>
      </c>
      <c r="AB10" s="44">
        <v>118</v>
      </c>
      <c r="AC10" s="276"/>
      <c r="AD10" s="276"/>
      <c r="AE10" s="276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641"/>
      <c r="DV10" s="641"/>
      <c r="DW10" s="641"/>
      <c r="DX10" s="641"/>
      <c r="DY10" s="641"/>
      <c r="DZ10" s="641"/>
      <c r="EA10" s="641"/>
      <c r="EB10" s="641"/>
    </row>
    <row r="11" spans="1:132" s="2" customFormat="1" ht="10.5" customHeight="1" x14ac:dyDescent="0.2">
      <c r="A11" s="1575" t="s">
        <v>132</v>
      </c>
      <c r="B11" s="1570" t="s">
        <v>133</v>
      </c>
      <c r="C11" s="1119"/>
      <c r="D11" s="1203"/>
      <c r="E11" s="62"/>
      <c r="F11" s="62"/>
      <c r="G11" s="62"/>
      <c r="H11" s="293"/>
      <c r="I11" s="62"/>
      <c r="J11" s="62"/>
      <c r="K11" s="62"/>
      <c r="L11" s="62"/>
      <c r="M11" s="62"/>
      <c r="N11" s="29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293"/>
      <c r="Z11" s="62"/>
      <c r="AA11" s="62"/>
      <c r="AB11" s="63"/>
      <c r="AC11" s="149"/>
      <c r="AD11" s="93"/>
      <c r="AE11" s="93"/>
      <c r="AF11" s="260"/>
      <c r="AG11" s="260"/>
      <c r="AH11" s="260"/>
      <c r="AI11" s="260"/>
      <c r="AJ11" s="260"/>
      <c r="AK11" s="260"/>
      <c r="AL11" s="260"/>
      <c r="AM11" s="260"/>
      <c r="AN11" s="260"/>
      <c r="AO11" s="260"/>
      <c r="AP11" s="260"/>
      <c r="AQ11" s="260"/>
      <c r="AR11" s="260"/>
      <c r="AS11" s="260"/>
      <c r="AT11" s="260"/>
      <c r="AU11" s="260"/>
      <c r="AV11" s="260"/>
      <c r="AW11" s="260"/>
      <c r="AX11" s="260"/>
      <c r="AY11" s="260"/>
      <c r="AZ11" s="260"/>
      <c r="BA11" s="260"/>
      <c r="BB11" s="260"/>
      <c r="BC11" s="260"/>
      <c r="BD11" s="260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65"/>
      <c r="BX11" s="165"/>
      <c r="BY11" s="165"/>
      <c r="BZ11" s="165"/>
      <c r="CA11" s="165"/>
      <c r="CB11" s="165"/>
      <c r="CC11" s="165"/>
      <c r="CD11" s="165"/>
      <c r="CE11" s="165"/>
      <c r="CF11" s="165"/>
      <c r="CG11" s="165"/>
      <c r="CH11" s="165"/>
      <c r="CI11" s="165"/>
      <c r="CJ11" s="165"/>
      <c r="CK11" s="165"/>
      <c r="CL11" s="165"/>
      <c r="CM11" s="165"/>
      <c r="CN11" s="165"/>
      <c r="CO11" s="165"/>
      <c r="CP11" s="165"/>
      <c r="CQ11" s="165"/>
      <c r="CR11" s="165"/>
      <c r="CS11" s="165"/>
      <c r="CT11" s="165"/>
      <c r="CU11" s="165"/>
      <c r="CV11" s="165"/>
      <c r="CW11" s="165"/>
      <c r="CX11" s="165"/>
      <c r="CY11" s="165"/>
      <c r="CZ11" s="165"/>
      <c r="DA11" s="165"/>
      <c r="DB11" s="165"/>
      <c r="DC11" s="165"/>
      <c r="DD11" s="165"/>
      <c r="DE11" s="165"/>
      <c r="DF11" s="165"/>
      <c r="DG11" s="165"/>
      <c r="DH11" s="165"/>
      <c r="DI11" s="165"/>
      <c r="DJ11" s="165"/>
      <c r="DK11" s="165"/>
      <c r="DL11" s="165"/>
      <c r="DM11" s="165"/>
      <c r="DN11" s="165"/>
      <c r="DO11" s="165"/>
      <c r="DP11" s="165"/>
      <c r="DQ11" s="165"/>
      <c r="DR11" s="165"/>
      <c r="DS11" s="165"/>
      <c r="DT11" s="165"/>
      <c r="DU11" s="114"/>
      <c r="DV11" s="114"/>
      <c r="DW11" s="114"/>
      <c r="DX11" s="114"/>
      <c r="DY11" s="114"/>
      <c r="DZ11" s="114"/>
      <c r="EA11" s="114"/>
      <c r="EB11" s="114"/>
    </row>
    <row r="12" spans="1:132" s="2" customFormat="1" ht="10.5" customHeight="1" x14ac:dyDescent="0.2">
      <c r="A12" s="1576"/>
      <c r="B12" s="1571"/>
      <c r="C12" s="1449" t="s">
        <v>126</v>
      </c>
      <c r="D12" s="134" t="s">
        <v>33</v>
      </c>
      <c r="E12" s="970">
        <v>17</v>
      </c>
      <c r="F12" s="970">
        <v>20</v>
      </c>
      <c r="G12" s="970">
        <v>19</v>
      </c>
      <c r="H12" s="972">
        <v>26</v>
      </c>
      <c r="I12" s="970">
        <v>25</v>
      </c>
      <c r="J12" s="970">
        <v>22</v>
      </c>
      <c r="K12" s="970">
        <v>23</v>
      </c>
      <c r="L12" s="970">
        <v>31</v>
      </c>
      <c r="M12" s="970">
        <v>36</v>
      </c>
      <c r="N12" s="972">
        <v>31</v>
      </c>
      <c r="O12" s="970">
        <v>36</v>
      </c>
      <c r="P12" s="970">
        <v>36</v>
      </c>
      <c r="Q12" s="970">
        <v>37</v>
      </c>
      <c r="R12" s="970">
        <v>34</v>
      </c>
      <c r="S12" s="970">
        <v>37</v>
      </c>
      <c r="T12" s="970">
        <v>36</v>
      </c>
      <c r="U12" s="970">
        <v>32</v>
      </c>
      <c r="V12" s="970">
        <v>31</v>
      </c>
      <c r="W12" s="970">
        <v>28</v>
      </c>
      <c r="X12" s="970">
        <v>32</v>
      </c>
      <c r="Y12" s="972">
        <v>29</v>
      </c>
      <c r="Z12" s="970">
        <v>26</v>
      </c>
      <c r="AA12" s="970">
        <v>28</v>
      </c>
      <c r="AB12" s="1018">
        <v>27</v>
      </c>
      <c r="AC12" s="50" t="s">
        <v>115</v>
      </c>
      <c r="AD12" s="716">
        <f>AD13/AC13</f>
        <v>0.90411784975878695</v>
      </c>
      <c r="AE12" s="93"/>
      <c r="AF12" s="259"/>
      <c r="AG12" s="260"/>
      <c r="AH12" s="260"/>
      <c r="AI12" s="260"/>
      <c r="AJ12" s="260"/>
      <c r="AK12" s="260"/>
      <c r="AL12" s="260"/>
      <c r="AM12" s="260"/>
      <c r="AN12" s="260"/>
      <c r="AO12" s="260"/>
      <c r="AP12" s="260"/>
      <c r="AQ12" s="260"/>
      <c r="AR12" s="260"/>
      <c r="AS12" s="260"/>
      <c r="AT12" s="260"/>
      <c r="AU12" s="260"/>
      <c r="AV12" s="260"/>
      <c r="AW12" s="260"/>
      <c r="AX12" s="260"/>
      <c r="AY12" s="260"/>
      <c r="AZ12" s="260"/>
      <c r="BA12" s="260"/>
      <c r="BB12" s="260"/>
      <c r="BC12" s="260"/>
      <c r="BD12" s="260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14"/>
      <c r="DV12" s="114"/>
      <c r="DW12" s="114"/>
      <c r="DX12" s="114"/>
      <c r="DY12" s="114"/>
      <c r="DZ12" s="114"/>
      <c r="EA12" s="114"/>
      <c r="EB12" s="114"/>
    </row>
    <row r="13" spans="1:132" s="2" customFormat="1" ht="10.5" customHeight="1" x14ac:dyDescent="0.2">
      <c r="A13" s="1576"/>
      <c r="B13" s="1571"/>
      <c r="C13" s="1449" t="s">
        <v>557</v>
      </c>
      <c r="D13" s="134" t="s">
        <v>116</v>
      </c>
      <c r="E13" s="51">
        <f>AF13*$AE13</f>
        <v>1.804</v>
      </c>
      <c r="F13" s="51">
        <f t="shared" ref="F13:AB13" si="0">AG13*$AE13</f>
        <v>1.7952000000000001</v>
      </c>
      <c r="G13" s="51">
        <f t="shared" si="0"/>
        <v>2.2176</v>
      </c>
      <c r="H13" s="290">
        <f t="shared" si="0"/>
        <v>2.9480000000000004</v>
      </c>
      <c r="I13" s="51">
        <f t="shared" si="0"/>
        <v>3.1328</v>
      </c>
      <c r="J13" s="51">
        <f t="shared" si="0"/>
        <v>2.6928000000000001</v>
      </c>
      <c r="K13" s="51">
        <f t="shared" si="0"/>
        <v>3.3088000000000002</v>
      </c>
      <c r="L13" s="51">
        <f t="shared" si="0"/>
        <v>4.6815999999999995</v>
      </c>
      <c r="M13" s="51">
        <f t="shared" si="0"/>
        <v>5.2183999999999999</v>
      </c>
      <c r="N13" s="290">
        <f t="shared" si="0"/>
        <v>5.1920000000000002</v>
      </c>
      <c r="O13" s="51">
        <f t="shared" si="0"/>
        <v>4.8311999999999999</v>
      </c>
      <c r="P13" s="51">
        <f t="shared" si="0"/>
        <v>5.3327999999999998</v>
      </c>
      <c r="Q13" s="51">
        <f t="shared" si="0"/>
        <v>5.7728000000000002</v>
      </c>
      <c r="R13" s="51">
        <f t="shared" si="0"/>
        <v>5.6848000000000001</v>
      </c>
      <c r="S13" s="51">
        <f t="shared" si="0"/>
        <v>6.1776</v>
      </c>
      <c r="T13" s="51">
        <f t="shared" si="0"/>
        <v>5.8079999999999998</v>
      </c>
      <c r="U13" s="51">
        <f t="shared" si="0"/>
        <v>5.5351999999999997</v>
      </c>
      <c r="V13" s="51">
        <f t="shared" si="0"/>
        <v>4.8575999999999997</v>
      </c>
      <c r="W13" s="51">
        <f t="shared" si="0"/>
        <v>5.1920000000000002</v>
      </c>
      <c r="X13" s="51">
        <f t="shared" si="0"/>
        <v>5.0335999999999999</v>
      </c>
      <c r="Y13" s="290">
        <f t="shared" si="0"/>
        <v>4.3735999999999997</v>
      </c>
      <c r="Z13" s="51">
        <f t="shared" si="0"/>
        <v>4.1184000000000003</v>
      </c>
      <c r="AA13" s="51">
        <f t="shared" si="0"/>
        <v>3.4144000000000001</v>
      </c>
      <c r="AB13" s="52">
        <f t="shared" si="0"/>
        <v>3.0272000000000001</v>
      </c>
      <c r="AC13" s="50">
        <f>SUM(E13:AB13)</f>
        <v>102.15039999999999</v>
      </c>
      <c r="AD13" s="53">
        <f>SUM(E14:AB14)</f>
        <v>92.35599999999998</v>
      </c>
      <c r="AE13" s="190">
        <v>88</v>
      </c>
      <c r="AF13" s="260">
        <v>2.0500000000000001E-2</v>
      </c>
      <c r="AG13" s="260">
        <v>2.0400000000000001E-2</v>
      </c>
      <c r="AH13" s="260">
        <v>2.52E-2</v>
      </c>
      <c r="AI13" s="260">
        <v>3.3500000000000002E-2</v>
      </c>
      <c r="AJ13" s="260">
        <v>3.56E-2</v>
      </c>
      <c r="AK13" s="260">
        <v>3.0599999999999999E-2</v>
      </c>
      <c r="AL13" s="260">
        <v>3.7600000000000001E-2</v>
      </c>
      <c r="AM13" s="260">
        <v>5.3199999999999997E-2</v>
      </c>
      <c r="AN13" s="260">
        <v>5.9299999999999999E-2</v>
      </c>
      <c r="AO13" s="260">
        <v>5.8999999999999997E-2</v>
      </c>
      <c r="AP13" s="260">
        <v>5.4899999999999997E-2</v>
      </c>
      <c r="AQ13" s="260">
        <v>6.0600000000000001E-2</v>
      </c>
      <c r="AR13" s="260">
        <v>6.5600000000000006E-2</v>
      </c>
      <c r="AS13" s="260">
        <v>6.4600000000000005E-2</v>
      </c>
      <c r="AT13" s="260">
        <v>7.0199999999999999E-2</v>
      </c>
      <c r="AU13" s="260">
        <v>6.6000000000000003E-2</v>
      </c>
      <c r="AV13" s="260">
        <v>6.2899999999999998E-2</v>
      </c>
      <c r="AW13" s="260">
        <v>5.5199999999999999E-2</v>
      </c>
      <c r="AX13" s="260">
        <v>5.8999999999999997E-2</v>
      </c>
      <c r="AY13" s="260">
        <v>5.7200000000000001E-2</v>
      </c>
      <c r="AZ13" s="260">
        <v>4.9700000000000001E-2</v>
      </c>
      <c r="BA13" s="260">
        <v>4.6800000000000001E-2</v>
      </c>
      <c r="BB13" s="260">
        <v>3.8800000000000001E-2</v>
      </c>
      <c r="BC13" s="260">
        <v>3.44E-2</v>
      </c>
      <c r="BD13" s="260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14"/>
      <c r="DV13" s="114"/>
      <c r="DW13" s="114"/>
      <c r="DX13" s="114"/>
      <c r="DY13" s="114"/>
      <c r="DZ13" s="114"/>
      <c r="EA13" s="114"/>
      <c r="EB13" s="114"/>
    </row>
    <row r="14" spans="1:132" s="2" customFormat="1" ht="10.5" customHeight="1" x14ac:dyDescent="0.2">
      <c r="A14" s="1576"/>
      <c r="B14" s="1571"/>
      <c r="C14" s="1449" t="s">
        <v>557</v>
      </c>
      <c r="D14" s="134" t="s">
        <v>117</v>
      </c>
      <c r="E14" s="51">
        <f>AF14*$AE13</f>
        <v>3.2559999999999998</v>
      </c>
      <c r="F14" s="51">
        <f t="shared" ref="F14:AB14" si="1">AG14*$AE13</f>
        <v>2.992</v>
      </c>
      <c r="G14" s="51">
        <f t="shared" si="1"/>
        <v>3.5551999999999997</v>
      </c>
      <c r="H14" s="290">
        <f t="shared" si="1"/>
        <v>3.7664</v>
      </c>
      <c r="I14" s="51">
        <f t="shared" si="1"/>
        <v>3.8456000000000001</v>
      </c>
      <c r="J14" s="51">
        <f t="shared" si="1"/>
        <v>3.5551999999999997</v>
      </c>
      <c r="K14" s="51">
        <f t="shared" si="1"/>
        <v>3.6344000000000003</v>
      </c>
      <c r="L14" s="51">
        <f t="shared" si="1"/>
        <v>3.6871999999999998</v>
      </c>
      <c r="M14" s="51">
        <f t="shared" si="1"/>
        <v>4.2151999999999994</v>
      </c>
      <c r="N14" s="290">
        <f t="shared" si="1"/>
        <v>4.4527999999999999</v>
      </c>
      <c r="O14" s="51">
        <f t="shared" si="1"/>
        <v>4.1623999999999999</v>
      </c>
      <c r="P14" s="51">
        <f t="shared" si="1"/>
        <v>4.62</v>
      </c>
      <c r="Q14" s="51">
        <f t="shared" si="1"/>
        <v>4.5056000000000003</v>
      </c>
      <c r="R14" s="51">
        <f t="shared" si="1"/>
        <v>4.4968000000000004</v>
      </c>
      <c r="S14" s="51">
        <f t="shared" si="1"/>
        <v>4.1975999999999996</v>
      </c>
      <c r="T14" s="51">
        <f t="shared" si="1"/>
        <v>4.1888000000000005</v>
      </c>
      <c r="U14" s="51">
        <f t="shared" si="1"/>
        <v>4.0392000000000001</v>
      </c>
      <c r="V14" s="51">
        <f t="shared" si="1"/>
        <v>3.6255999999999999</v>
      </c>
      <c r="W14" s="51">
        <f t="shared" si="1"/>
        <v>3.8984000000000001</v>
      </c>
      <c r="X14" s="51">
        <f t="shared" si="1"/>
        <v>3.4671999999999996</v>
      </c>
      <c r="Y14" s="290">
        <f t="shared" si="1"/>
        <v>3.5815999999999999</v>
      </c>
      <c r="Z14" s="51">
        <f t="shared" si="1"/>
        <v>3.4408000000000003</v>
      </c>
      <c r="AA14" s="51">
        <f t="shared" si="1"/>
        <v>3.5024000000000002</v>
      </c>
      <c r="AB14" s="52">
        <f t="shared" si="1"/>
        <v>3.6696</v>
      </c>
      <c r="AC14" s="50"/>
      <c r="AD14" s="53"/>
      <c r="AE14" s="93"/>
      <c r="AF14" s="260">
        <v>3.6999999999999998E-2</v>
      </c>
      <c r="AG14" s="260">
        <v>3.4000000000000002E-2</v>
      </c>
      <c r="AH14" s="260">
        <v>4.0399999999999998E-2</v>
      </c>
      <c r="AI14" s="260">
        <v>4.2799999999999998E-2</v>
      </c>
      <c r="AJ14" s="260">
        <v>4.3700000000000003E-2</v>
      </c>
      <c r="AK14" s="260">
        <v>4.0399999999999998E-2</v>
      </c>
      <c r="AL14" s="260">
        <v>4.1300000000000003E-2</v>
      </c>
      <c r="AM14" s="260">
        <v>4.19E-2</v>
      </c>
      <c r="AN14" s="260">
        <v>4.7899999999999998E-2</v>
      </c>
      <c r="AO14" s="260">
        <v>5.0599999999999999E-2</v>
      </c>
      <c r="AP14" s="260">
        <v>4.7300000000000002E-2</v>
      </c>
      <c r="AQ14" s="260">
        <v>5.2499999999999998E-2</v>
      </c>
      <c r="AR14" s="260">
        <v>5.1200000000000002E-2</v>
      </c>
      <c r="AS14" s="260">
        <v>5.11E-2</v>
      </c>
      <c r="AT14" s="260">
        <v>4.7699999999999999E-2</v>
      </c>
      <c r="AU14" s="260">
        <v>4.7600000000000003E-2</v>
      </c>
      <c r="AV14" s="260">
        <v>4.5900000000000003E-2</v>
      </c>
      <c r="AW14" s="260">
        <v>4.1200000000000001E-2</v>
      </c>
      <c r="AX14" s="260">
        <v>4.4299999999999999E-2</v>
      </c>
      <c r="AY14" s="260">
        <v>3.9399999999999998E-2</v>
      </c>
      <c r="AZ14" s="260">
        <v>4.07E-2</v>
      </c>
      <c r="BA14" s="260">
        <v>3.9100000000000003E-2</v>
      </c>
      <c r="BB14" s="260">
        <v>3.9800000000000002E-2</v>
      </c>
      <c r="BC14" s="260">
        <v>4.1700000000000001E-2</v>
      </c>
      <c r="BD14" s="260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14"/>
      <c r="DV14" s="114"/>
      <c r="DW14" s="114"/>
      <c r="DX14" s="114"/>
      <c r="DY14" s="114"/>
      <c r="DZ14" s="114"/>
      <c r="EA14" s="114"/>
      <c r="EB14" s="114"/>
    </row>
    <row r="15" spans="1:132" s="2" customFormat="1" ht="10.5" customHeight="1" thickBot="1" x14ac:dyDescent="0.25">
      <c r="A15" s="1577"/>
      <c r="B15" s="1572"/>
      <c r="C15" s="274"/>
      <c r="D15" s="239" t="s">
        <v>41</v>
      </c>
      <c r="E15" s="55">
        <f>E14/E13</f>
        <v>1.8048780487804876</v>
      </c>
      <c r="F15" s="55">
        <f t="shared" ref="F15:AB15" si="2">F14/F13</f>
        <v>1.6666666666666665</v>
      </c>
      <c r="G15" s="55">
        <f t="shared" si="2"/>
        <v>1.603174603174603</v>
      </c>
      <c r="H15" s="291">
        <f t="shared" si="2"/>
        <v>1.2776119402985073</v>
      </c>
      <c r="I15" s="55">
        <f t="shared" si="2"/>
        <v>1.2275280898876404</v>
      </c>
      <c r="J15" s="55">
        <f t="shared" si="2"/>
        <v>1.3202614379084965</v>
      </c>
      <c r="K15" s="55">
        <f t="shared" si="2"/>
        <v>1.0984042553191489</v>
      </c>
      <c r="L15" s="55">
        <f t="shared" si="2"/>
        <v>0.78759398496240607</v>
      </c>
      <c r="M15" s="55">
        <f t="shared" si="2"/>
        <v>0.80775716694772337</v>
      </c>
      <c r="N15" s="291">
        <f t="shared" si="2"/>
        <v>0.85762711864406771</v>
      </c>
      <c r="O15" s="55">
        <f t="shared" si="2"/>
        <v>0.86156648451730422</v>
      </c>
      <c r="P15" s="55">
        <f t="shared" si="2"/>
        <v>0.86633663366336644</v>
      </c>
      <c r="Q15" s="55">
        <f t="shared" si="2"/>
        <v>0.78048780487804881</v>
      </c>
      <c r="R15" s="55">
        <f t="shared" si="2"/>
        <v>0.79102167182662542</v>
      </c>
      <c r="S15" s="55">
        <f t="shared" si="2"/>
        <v>0.6794871794871794</v>
      </c>
      <c r="T15" s="55">
        <f t="shared" si="2"/>
        <v>0.7212121212121213</v>
      </c>
      <c r="U15" s="55">
        <f t="shared" si="2"/>
        <v>0.72972972972972983</v>
      </c>
      <c r="V15" s="55">
        <f t="shared" si="2"/>
        <v>0.74637681159420288</v>
      </c>
      <c r="W15" s="55">
        <f t="shared" si="2"/>
        <v>0.75084745762711869</v>
      </c>
      <c r="X15" s="55">
        <f t="shared" si="2"/>
        <v>0.68881118881118875</v>
      </c>
      <c r="Y15" s="291">
        <f t="shared" si="2"/>
        <v>0.81891348088531191</v>
      </c>
      <c r="Z15" s="55">
        <f t="shared" si="2"/>
        <v>0.8354700854700855</v>
      </c>
      <c r="AA15" s="55">
        <f t="shared" si="2"/>
        <v>1.0257731958762888</v>
      </c>
      <c r="AB15" s="56">
        <f t="shared" si="2"/>
        <v>1.2122093023255813</v>
      </c>
      <c r="AC15" s="149"/>
      <c r="AD15" s="93"/>
      <c r="AE15" s="93"/>
      <c r="AF15" s="260"/>
      <c r="AG15" s="260"/>
      <c r="AH15" s="260"/>
      <c r="AI15" s="260"/>
      <c r="AJ15" s="260"/>
      <c r="AK15" s="260"/>
      <c r="AL15" s="260"/>
      <c r="AM15" s="260"/>
      <c r="AN15" s="260"/>
      <c r="AO15" s="260"/>
      <c r="AP15" s="260"/>
      <c r="AQ15" s="260"/>
      <c r="AR15" s="260"/>
      <c r="AS15" s="260"/>
      <c r="AT15" s="260"/>
      <c r="AU15" s="260"/>
      <c r="AV15" s="260"/>
      <c r="AW15" s="260"/>
      <c r="AX15" s="260"/>
      <c r="AY15" s="260"/>
      <c r="AZ15" s="260"/>
      <c r="BA15" s="260"/>
      <c r="BB15" s="260"/>
      <c r="BC15" s="260"/>
      <c r="BD15" s="260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14"/>
      <c r="DV15" s="114"/>
      <c r="DW15" s="114"/>
      <c r="DX15" s="114"/>
      <c r="DY15" s="114"/>
      <c r="DZ15" s="114"/>
      <c r="EA15" s="114"/>
      <c r="EB15" s="114"/>
    </row>
    <row r="16" spans="1:132" s="2" customFormat="1" ht="10.5" customHeight="1" x14ac:dyDescent="0.2">
      <c r="A16" s="1724" t="s">
        <v>134</v>
      </c>
      <c r="B16" s="1727" t="s">
        <v>135</v>
      </c>
      <c r="C16" s="1119"/>
      <c r="D16" s="1203"/>
      <c r="E16" s="62"/>
      <c r="F16" s="62"/>
      <c r="G16" s="62"/>
      <c r="H16" s="293"/>
      <c r="I16" s="62"/>
      <c r="J16" s="62"/>
      <c r="K16" s="62"/>
      <c r="L16" s="62"/>
      <c r="M16" s="62"/>
      <c r="N16" s="293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293"/>
      <c r="Z16" s="62"/>
      <c r="AA16" s="62"/>
      <c r="AB16" s="63"/>
      <c r="AC16" s="149"/>
      <c r="AD16" s="93"/>
      <c r="AE16" s="93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0"/>
      <c r="AR16" s="260"/>
      <c r="AS16" s="260"/>
      <c r="AT16" s="260"/>
      <c r="AU16" s="260"/>
      <c r="AV16" s="260"/>
      <c r="AW16" s="260"/>
      <c r="AX16" s="260"/>
      <c r="AY16" s="260"/>
      <c r="AZ16" s="260"/>
      <c r="BA16" s="260"/>
      <c r="BB16" s="260"/>
      <c r="BC16" s="260"/>
      <c r="BD16" s="260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5"/>
      <c r="CI16" s="165"/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14"/>
      <c r="DV16" s="114"/>
      <c r="DW16" s="114"/>
      <c r="DX16" s="114"/>
      <c r="DY16" s="114"/>
      <c r="DZ16" s="114"/>
      <c r="EA16" s="114"/>
      <c r="EB16" s="114"/>
    </row>
    <row r="17" spans="1:132" s="2" customFormat="1" ht="10.5" customHeight="1" x14ac:dyDescent="0.2">
      <c r="A17" s="1725"/>
      <c r="B17" s="1728"/>
      <c r="C17" s="220" t="s">
        <v>126</v>
      </c>
      <c r="D17" s="1258" t="s">
        <v>33</v>
      </c>
      <c r="E17" s="970">
        <v>19</v>
      </c>
      <c r="F17" s="970">
        <v>21</v>
      </c>
      <c r="G17" s="970">
        <v>21</v>
      </c>
      <c r="H17" s="972">
        <v>28</v>
      </c>
      <c r="I17" s="970">
        <v>27</v>
      </c>
      <c r="J17" s="970">
        <v>24</v>
      </c>
      <c r="K17" s="970">
        <v>25</v>
      </c>
      <c r="L17" s="970">
        <v>33</v>
      </c>
      <c r="M17" s="970">
        <v>38</v>
      </c>
      <c r="N17" s="972">
        <v>32</v>
      </c>
      <c r="O17" s="970">
        <v>38</v>
      </c>
      <c r="P17" s="970">
        <v>38</v>
      </c>
      <c r="Q17" s="970">
        <v>39</v>
      </c>
      <c r="R17" s="970">
        <v>36</v>
      </c>
      <c r="S17" s="970">
        <v>38</v>
      </c>
      <c r="T17" s="970">
        <v>38</v>
      </c>
      <c r="U17" s="970">
        <v>34</v>
      </c>
      <c r="V17" s="970">
        <v>33</v>
      </c>
      <c r="W17" s="970">
        <v>30</v>
      </c>
      <c r="X17" s="970">
        <v>34</v>
      </c>
      <c r="Y17" s="972">
        <v>31</v>
      </c>
      <c r="Z17" s="970">
        <v>28</v>
      </c>
      <c r="AA17" s="970">
        <v>29</v>
      </c>
      <c r="AB17" s="1018">
        <v>28</v>
      </c>
      <c r="AC17" s="50" t="s">
        <v>115</v>
      </c>
      <c r="AD17" s="716">
        <f>AD18/AC18</f>
        <v>0.93878067290665257</v>
      </c>
      <c r="AE17" s="93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0"/>
      <c r="AS17" s="260"/>
      <c r="AT17" s="260"/>
      <c r="AU17" s="260"/>
      <c r="AV17" s="260"/>
      <c r="AW17" s="260"/>
      <c r="AX17" s="260"/>
      <c r="AY17" s="260"/>
      <c r="AZ17" s="260"/>
      <c r="BA17" s="260"/>
      <c r="BB17" s="260"/>
      <c r="BC17" s="260"/>
      <c r="BD17" s="260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14"/>
      <c r="DV17" s="114"/>
      <c r="DW17" s="114"/>
      <c r="DX17" s="114"/>
      <c r="DY17" s="114"/>
      <c r="DZ17" s="114"/>
      <c r="EA17" s="114"/>
      <c r="EB17" s="114"/>
    </row>
    <row r="18" spans="1:132" s="2" customFormat="1" ht="10.5" customHeight="1" x14ac:dyDescent="0.2">
      <c r="A18" s="1725"/>
      <c r="B18" s="1728"/>
      <c r="C18" s="1449" t="s">
        <v>557</v>
      </c>
      <c r="D18" s="134" t="s">
        <v>116</v>
      </c>
      <c r="E18" s="51">
        <f t="shared" ref="E18:AB18" si="3">AF18*$AE18</f>
        <v>1.8919999999999999</v>
      </c>
      <c r="F18" s="51">
        <f t="shared" si="3"/>
        <v>1.8832</v>
      </c>
      <c r="G18" s="51">
        <f t="shared" si="3"/>
        <v>2.3935999999999997</v>
      </c>
      <c r="H18" s="290">
        <f t="shared" si="3"/>
        <v>3.08</v>
      </c>
      <c r="I18" s="51">
        <f t="shared" si="3"/>
        <v>3.1943999999999999</v>
      </c>
      <c r="J18" s="51">
        <f t="shared" si="3"/>
        <v>2.7984</v>
      </c>
      <c r="K18" s="51">
        <f t="shared" si="3"/>
        <v>3.4319999999999999</v>
      </c>
      <c r="L18" s="51">
        <f t="shared" si="3"/>
        <v>4.7784000000000004</v>
      </c>
      <c r="M18" s="51">
        <f t="shared" si="3"/>
        <v>5.3856000000000002</v>
      </c>
      <c r="N18" s="290">
        <f t="shared" si="3"/>
        <v>5.2447999999999997</v>
      </c>
      <c r="O18" s="51">
        <f t="shared" si="3"/>
        <v>4.9631999999999996</v>
      </c>
      <c r="P18" s="51">
        <f t="shared" si="3"/>
        <v>5.4648000000000003</v>
      </c>
      <c r="Q18" s="51">
        <f t="shared" si="3"/>
        <v>5.8343999999999996</v>
      </c>
      <c r="R18" s="51">
        <f t="shared" si="3"/>
        <v>5.8168000000000006</v>
      </c>
      <c r="S18" s="51">
        <f t="shared" si="3"/>
        <v>6.2656000000000001</v>
      </c>
      <c r="T18" s="51">
        <f t="shared" si="3"/>
        <v>5.8784000000000001</v>
      </c>
      <c r="U18" s="51">
        <f t="shared" si="3"/>
        <v>5.5616000000000003</v>
      </c>
      <c r="V18" s="51">
        <f t="shared" si="3"/>
        <v>4.9192</v>
      </c>
      <c r="W18" s="51">
        <f t="shared" si="3"/>
        <v>5.3327999999999998</v>
      </c>
      <c r="X18" s="51">
        <f t="shared" si="3"/>
        <v>5.1215999999999999</v>
      </c>
      <c r="Y18" s="290">
        <f t="shared" si="3"/>
        <v>4.4264000000000001</v>
      </c>
      <c r="Z18" s="51">
        <f t="shared" si="3"/>
        <v>4.1272000000000002</v>
      </c>
      <c r="AA18" s="51">
        <f t="shared" si="3"/>
        <v>3.476</v>
      </c>
      <c r="AB18" s="52">
        <f t="shared" si="3"/>
        <v>3.0888</v>
      </c>
      <c r="AC18" s="50">
        <f>SUM(E18:AB18)</f>
        <v>104.35920000000003</v>
      </c>
      <c r="AD18" s="53">
        <f>SUM(E19:AB19)</f>
        <v>97.97039999999997</v>
      </c>
      <c r="AE18" s="190">
        <v>88</v>
      </c>
      <c r="AF18" s="260">
        <v>2.1499999999999998E-2</v>
      </c>
      <c r="AG18" s="260">
        <v>2.1399999999999999E-2</v>
      </c>
      <c r="AH18" s="260">
        <v>2.7199999999999998E-2</v>
      </c>
      <c r="AI18" s="260">
        <v>3.5000000000000003E-2</v>
      </c>
      <c r="AJ18" s="260">
        <v>3.6299999999999999E-2</v>
      </c>
      <c r="AK18" s="260">
        <v>3.1800000000000002E-2</v>
      </c>
      <c r="AL18" s="260">
        <v>3.9E-2</v>
      </c>
      <c r="AM18" s="260">
        <v>5.4300000000000001E-2</v>
      </c>
      <c r="AN18" s="260">
        <v>6.1199999999999997E-2</v>
      </c>
      <c r="AO18" s="260">
        <v>5.96E-2</v>
      </c>
      <c r="AP18" s="260">
        <v>5.6399999999999999E-2</v>
      </c>
      <c r="AQ18" s="260">
        <v>6.2100000000000002E-2</v>
      </c>
      <c r="AR18" s="260">
        <v>6.6299999999999998E-2</v>
      </c>
      <c r="AS18" s="260">
        <v>6.6100000000000006E-2</v>
      </c>
      <c r="AT18" s="260">
        <v>7.1199999999999999E-2</v>
      </c>
      <c r="AU18" s="260">
        <v>6.6799999999999998E-2</v>
      </c>
      <c r="AV18" s="260">
        <v>6.3200000000000006E-2</v>
      </c>
      <c r="AW18" s="260">
        <v>5.5899999999999998E-2</v>
      </c>
      <c r="AX18" s="260">
        <v>6.0600000000000001E-2</v>
      </c>
      <c r="AY18" s="260">
        <v>5.8200000000000002E-2</v>
      </c>
      <c r="AZ18" s="260">
        <v>5.0299999999999997E-2</v>
      </c>
      <c r="BA18" s="260">
        <v>4.6899999999999997E-2</v>
      </c>
      <c r="BB18" s="260">
        <v>3.95E-2</v>
      </c>
      <c r="BC18" s="260">
        <v>3.5099999999999999E-2</v>
      </c>
      <c r="BD18" s="260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14"/>
      <c r="DV18" s="114"/>
      <c r="DW18" s="114"/>
      <c r="DX18" s="114"/>
      <c r="DY18" s="114"/>
      <c r="DZ18" s="114"/>
      <c r="EA18" s="114"/>
      <c r="EB18" s="114"/>
    </row>
    <row r="19" spans="1:132" s="2" customFormat="1" ht="10.5" customHeight="1" x14ac:dyDescent="0.2">
      <c r="A19" s="1725"/>
      <c r="B19" s="1728"/>
      <c r="C19" s="1449" t="s">
        <v>557</v>
      </c>
      <c r="D19" s="134" t="s">
        <v>117</v>
      </c>
      <c r="E19" s="51">
        <f t="shared" ref="E19:AB19" si="4">AF19*$AE18</f>
        <v>3.4671999999999996</v>
      </c>
      <c r="F19" s="51">
        <f t="shared" si="4"/>
        <v>3.2032000000000003</v>
      </c>
      <c r="G19" s="51">
        <f t="shared" si="4"/>
        <v>3.8456000000000001</v>
      </c>
      <c r="H19" s="290">
        <f t="shared" si="4"/>
        <v>3.9952000000000001</v>
      </c>
      <c r="I19" s="51">
        <f t="shared" si="4"/>
        <v>4.0568</v>
      </c>
      <c r="J19" s="51">
        <f t="shared" si="4"/>
        <v>3.7927999999999997</v>
      </c>
      <c r="K19" s="51">
        <f t="shared" si="4"/>
        <v>3.8544</v>
      </c>
      <c r="L19" s="51">
        <f t="shared" si="4"/>
        <v>3.8984000000000001</v>
      </c>
      <c r="M19" s="51">
        <f t="shared" si="4"/>
        <v>4.5144000000000002</v>
      </c>
      <c r="N19" s="290">
        <f t="shared" si="4"/>
        <v>4.6552000000000007</v>
      </c>
      <c r="O19" s="51">
        <f t="shared" si="4"/>
        <v>4.4352</v>
      </c>
      <c r="P19" s="51">
        <f t="shared" si="4"/>
        <v>4.8751999999999995</v>
      </c>
      <c r="Q19" s="51">
        <f t="shared" si="4"/>
        <v>4.7080000000000002</v>
      </c>
      <c r="R19" s="51">
        <f t="shared" si="4"/>
        <v>4.7871999999999995</v>
      </c>
      <c r="S19" s="51">
        <f t="shared" si="4"/>
        <v>4.4000000000000004</v>
      </c>
      <c r="T19" s="51">
        <f t="shared" si="4"/>
        <v>4.4352</v>
      </c>
      <c r="U19" s="51">
        <f t="shared" si="4"/>
        <v>4.2328000000000001</v>
      </c>
      <c r="V19" s="51">
        <f t="shared" si="4"/>
        <v>3.8544</v>
      </c>
      <c r="W19" s="51">
        <f t="shared" si="4"/>
        <v>4.1184000000000003</v>
      </c>
      <c r="X19" s="51">
        <f t="shared" si="4"/>
        <v>3.7223999999999999</v>
      </c>
      <c r="Y19" s="290">
        <f t="shared" si="4"/>
        <v>3.7927999999999997</v>
      </c>
      <c r="Z19" s="51">
        <f t="shared" si="4"/>
        <v>3.6608000000000001</v>
      </c>
      <c r="AA19" s="51">
        <f t="shared" si="4"/>
        <v>3.7664</v>
      </c>
      <c r="AB19" s="52">
        <f t="shared" si="4"/>
        <v>3.8984000000000001</v>
      </c>
      <c r="AC19" s="50"/>
      <c r="AD19" s="53"/>
      <c r="AE19" s="93"/>
      <c r="AF19" s="260">
        <v>3.9399999999999998E-2</v>
      </c>
      <c r="AG19" s="260">
        <v>3.6400000000000002E-2</v>
      </c>
      <c r="AH19" s="260">
        <v>4.3700000000000003E-2</v>
      </c>
      <c r="AI19" s="260">
        <v>4.5400000000000003E-2</v>
      </c>
      <c r="AJ19" s="260">
        <v>4.6100000000000002E-2</v>
      </c>
      <c r="AK19" s="260">
        <v>4.3099999999999999E-2</v>
      </c>
      <c r="AL19" s="260">
        <v>4.3799999999999999E-2</v>
      </c>
      <c r="AM19" s="260">
        <v>4.4299999999999999E-2</v>
      </c>
      <c r="AN19" s="260">
        <v>5.1299999999999998E-2</v>
      </c>
      <c r="AO19" s="260">
        <v>5.2900000000000003E-2</v>
      </c>
      <c r="AP19" s="260">
        <v>5.04E-2</v>
      </c>
      <c r="AQ19" s="260">
        <v>5.5399999999999998E-2</v>
      </c>
      <c r="AR19" s="260">
        <v>5.3499999999999999E-2</v>
      </c>
      <c r="AS19" s="260">
        <v>5.4399999999999997E-2</v>
      </c>
      <c r="AT19" s="260">
        <v>0.05</v>
      </c>
      <c r="AU19" s="260">
        <v>5.04E-2</v>
      </c>
      <c r="AV19" s="260">
        <v>4.8099999999999997E-2</v>
      </c>
      <c r="AW19" s="260">
        <v>4.3799999999999999E-2</v>
      </c>
      <c r="AX19" s="260">
        <v>4.6800000000000001E-2</v>
      </c>
      <c r="AY19" s="260">
        <v>4.2299999999999997E-2</v>
      </c>
      <c r="AZ19" s="260">
        <v>4.3099999999999999E-2</v>
      </c>
      <c r="BA19" s="260">
        <v>4.1599999999999998E-2</v>
      </c>
      <c r="BB19" s="260">
        <v>4.2799999999999998E-2</v>
      </c>
      <c r="BC19" s="260">
        <v>4.4299999999999999E-2</v>
      </c>
      <c r="BD19" s="260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14"/>
      <c r="DV19" s="114"/>
      <c r="DW19" s="114"/>
      <c r="DX19" s="114"/>
      <c r="DY19" s="114"/>
      <c r="DZ19" s="114"/>
      <c r="EA19" s="114"/>
      <c r="EB19" s="114"/>
    </row>
    <row r="20" spans="1:132" s="2" customFormat="1" ht="10.5" customHeight="1" thickBot="1" x14ac:dyDescent="0.25">
      <c r="A20" s="1726"/>
      <c r="B20" s="1729"/>
      <c r="C20" s="274"/>
      <c r="D20" s="239" t="s">
        <v>41</v>
      </c>
      <c r="E20" s="55">
        <f t="shared" ref="E20:AB20" si="5">E19/E18</f>
        <v>1.8325581395348836</v>
      </c>
      <c r="F20" s="55">
        <f t="shared" si="5"/>
        <v>1.7009345794392525</v>
      </c>
      <c r="G20" s="55">
        <f t="shared" si="5"/>
        <v>1.6066176470588238</v>
      </c>
      <c r="H20" s="291">
        <f t="shared" si="5"/>
        <v>1.2971428571428572</v>
      </c>
      <c r="I20" s="55">
        <f t="shared" si="5"/>
        <v>1.2699724517906337</v>
      </c>
      <c r="J20" s="55">
        <f t="shared" si="5"/>
        <v>1.3553459119496853</v>
      </c>
      <c r="K20" s="55">
        <f t="shared" si="5"/>
        <v>1.1230769230769231</v>
      </c>
      <c r="L20" s="55">
        <f t="shared" si="5"/>
        <v>0.81583793738489863</v>
      </c>
      <c r="M20" s="55">
        <f t="shared" si="5"/>
        <v>0.83823529411764708</v>
      </c>
      <c r="N20" s="291">
        <f t="shared" si="5"/>
        <v>0.88758389261744985</v>
      </c>
      <c r="O20" s="55">
        <f t="shared" si="5"/>
        <v>0.89361702127659581</v>
      </c>
      <c r="P20" s="55">
        <f t="shared" si="5"/>
        <v>0.89210950080515283</v>
      </c>
      <c r="Q20" s="55">
        <f t="shared" si="5"/>
        <v>0.80693815987933648</v>
      </c>
      <c r="R20" s="55">
        <f t="shared" si="5"/>
        <v>0.82299546142208757</v>
      </c>
      <c r="S20" s="55">
        <f t="shared" si="5"/>
        <v>0.702247191011236</v>
      </c>
      <c r="T20" s="55">
        <f t="shared" si="5"/>
        <v>0.75449101796407181</v>
      </c>
      <c r="U20" s="55">
        <f t="shared" si="5"/>
        <v>0.76107594936708856</v>
      </c>
      <c r="V20" s="55">
        <f t="shared" si="5"/>
        <v>0.78354203935599287</v>
      </c>
      <c r="W20" s="55">
        <f t="shared" si="5"/>
        <v>0.77227722772277241</v>
      </c>
      <c r="X20" s="55">
        <f t="shared" si="5"/>
        <v>0.72680412371134018</v>
      </c>
      <c r="Y20" s="291">
        <f t="shared" si="5"/>
        <v>0.85685884691848901</v>
      </c>
      <c r="Z20" s="55">
        <f t="shared" si="5"/>
        <v>0.88699360341151379</v>
      </c>
      <c r="AA20" s="55">
        <f t="shared" si="5"/>
        <v>1.0835443037974684</v>
      </c>
      <c r="AB20" s="56">
        <f t="shared" si="5"/>
        <v>1.2621082621082622</v>
      </c>
      <c r="AC20" s="149"/>
      <c r="AD20" s="93"/>
      <c r="AE20" s="93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0"/>
      <c r="AY20" s="260"/>
      <c r="AZ20" s="260"/>
      <c r="BA20" s="260"/>
      <c r="BB20" s="260"/>
      <c r="BC20" s="260"/>
      <c r="BD20" s="260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5"/>
      <c r="CM20" s="165"/>
      <c r="CN20" s="165"/>
      <c r="CO20" s="165"/>
      <c r="CP20" s="165"/>
      <c r="CQ20" s="165"/>
      <c r="CR20" s="165"/>
      <c r="CS20" s="165"/>
      <c r="CT20" s="165"/>
      <c r="CU20" s="165"/>
      <c r="CV20" s="165"/>
      <c r="CW20" s="165"/>
      <c r="CX20" s="165"/>
      <c r="CY20" s="165"/>
      <c r="CZ20" s="165"/>
      <c r="DA20" s="165"/>
      <c r="DB20" s="165"/>
      <c r="DC20" s="165"/>
      <c r="DD20" s="165"/>
      <c r="DE20" s="165"/>
      <c r="DF20" s="165"/>
      <c r="DG20" s="165"/>
      <c r="DH20" s="165"/>
      <c r="DI20" s="165"/>
      <c r="DJ20" s="165"/>
      <c r="DK20" s="165"/>
      <c r="DL20" s="165"/>
      <c r="DM20" s="165"/>
      <c r="DN20" s="165"/>
      <c r="DO20" s="165"/>
      <c r="DP20" s="165"/>
      <c r="DQ20" s="165"/>
      <c r="DR20" s="165"/>
      <c r="DS20" s="165"/>
      <c r="DT20" s="165"/>
      <c r="DU20" s="114"/>
      <c r="DV20" s="114"/>
      <c r="DW20" s="114"/>
      <c r="DX20" s="114"/>
      <c r="DY20" s="114"/>
      <c r="DZ20" s="114"/>
      <c r="EA20" s="114"/>
      <c r="EB20" s="114"/>
    </row>
    <row r="21" spans="1:132" s="3" customFormat="1" ht="10.5" customHeight="1" x14ac:dyDescent="0.2">
      <c r="A21" s="1531" t="s">
        <v>136</v>
      </c>
      <c r="B21" s="1534" t="s">
        <v>137</v>
      </c>
      <c r="C21" s="1119"/>
      <c r="D21" s="1203"/>
      <c r="E21" s="62"/>
      <c r="F21" s="62"/>
      <c r="G21" s="62"/>
      <c r="H21" s="293"/>
      <c r="I21" s="62"/>
      <c r="J21" s="62"/>
      <c r="K21" s="62"/>
      <c r="L21" s="62"/>
      <c r="M21" s="62"/>
      <c r="N21" s="293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293"/>
      <c r="Z21" s="62"/>
      <c r="AA21" s="62"/>
      <c r="AB21" s="63"/>
      <c r="AC21" s="182"/>
      <c r="AD21" s="234"/>
      <c r="AE21" s="23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92"/>
      <c r="DV21" s="92"/>
      <c r="DW21" s="92"/>
      <c r="DX21" s="92"/>
      <c r="DY21" s="92"/>
      <c r="DZ21" s="92"/>
      <c r="EA21" s="92"/>
      <c r="EB21" s="92"/>
    </row>
    <row r="22" spans="1:132" s="2" customFormat="1" ht="10.5" customHeight="1" x14ac:dyDescent="0.2">
      <c r="A22" s="1532"/>
      <c r="B22" s="1535"/>
      <c r="C22" s="1449" t="s">
        <v>126</v>
      </c>
      <c r="D22" s="134" t="s">
        <v>33</v>
      </c>
      <c r="E22" s="970">
        <v>23</v>
      </c>
      <c r="F22" s="970">
        <v>22</v>
      </c>
      <c r="G22" s="970">
        <v>23</v>
      </c>
      <c r="H22" s="972">
        <v>33</v>
      </c>
      <c r="I22" s="970">
        <v>32</v>
      </c>
      <c r="J22" s="970">
        <v>24</v>
      </c>
      <c r="K22" s="970">
        <v>26</v>
      </c>
      <c r="L22" s="970">
        <v>40</v>
      </c>
      <c r="M22" s="970">
        <v>49</v>
      </c>
      <c r="N22" s="972">
        <v>34</v>
      </c>
      <c r="O22" s="970">
        <v>37</v>
      </c>
      <c r="P22" s="970">
        <v>46</v>
      </c>
      <c r="Q22" s="970">
        <v>48</v>
      </c>
      <c r="R22" s="970">
        <v>39</v>
      </c>
      <c r="S22" s="970">
        <v>44</v>
      </c>
      <c r="T22" s="970">
        <v>43</v>
      </c>
      <c r="U22" s="970">
        <v>35</v>
      </c>
      <c r="V22" s="970">
        <v>30</v>
      </c>
      <c r="W22" s="970">
        <v>30</v>
      </c>
      <c r="X22" s="970">
        <v>38</v>
      </c>
      <c r="Y22" s="972">
        <v>34</v>
      </c>
      <c r="Z22" s="970">
        <v>29</v>
      </c>
      <c r="AA22" s="970">
        <v>30</v>
      </c>
      <c r="AB22" s="1018">
        <v>31</v>
      </c>
      <c r="AC22" s="230" t="s">
        <v>115</v>
      </c>
      <c r="AD22" s="749">
        <f>AD23/AC23</f>
        <v>1.7941015608565782</v>
      </c>
      <c r="AE22" s="232"/>
      <c r="AF22" s="260"/>
      <c r="AG22" s="260"/>
      <c r="AH22" s="260"/>
      <c r="AI22" s="260"/>
      <c r="AJ22" s="260"/>
      <c r="AK22" s="260"/>
      <c r="AL22" s="260"/>
      <c r="AM22" s="260"/>
      <c r="AN22" s="260"/>
      <c r="AO22" s="260"/>
      <c r="AP22" s="260"/>
      <c r="AQ22" s="260"/>
      <c r="AR22" s="260"/>
      <c r="AS22" s="260"/>
      <c r="AT22" s="260"/>
      <c r="AU22" s="260"/>
      <c r="AV22" s="260"/>
      <c r="AW22" s="260"/>
      <c r="AX22" s="260"/>
      <c r="AY22" s="260"/>
      <c r="AZ22" s="260"/>
      <c r="BA22" s="260"/>
      <c r="BB22" s="260"/>
      <c r="BC22" s="260"/>
      <c r="BD22" s="260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14"/>
      <c r="DV22" s="114"/>
      <c r="DW22" s="114"/>
      <c r="DX22" s="114"/>
      <c r="DY22" s="114"/>
      <c r="DZ22" s="114"/>
      <c r="EA22" s="114"/>
      <c r="EB22" s="114"/>
    </row>
    <row r="23" spans="1:132" s="869" customFormat="1" ht="10.5" customHeight="1" x14ac:dyDescent="0.2">
      <c r="A23" s="1532"/>
      <c r="B23" s="1535"/>
      <c r="C23" s="1449" t="s">
        <v>557</v>
      </c>
      <c r="D23" s="134" t="s">
        <v>116</v>
      </c>
      <c r="E23" s="51">
        <f t="shared" ref="E23:U23" si="6">AF23*$AE23</f>
        <v>-1.0429999999999999</v>
      </c>
      <c r="F23" s="51">
        <v>-0.78</v>
      </c>
      <c r="G23" s="51">
        <v>-0.14000000000000001</v>
      </c>
      <c r="H23" s="290">
        <f t="shared" si="6"/>
        <v>0.49699999999999994</v>
      </c>
      <c r="I23" s="51">
        <v>0.3</v>
      </c>
      <c r="J23" s="51">
        <f t="shared" si="6"/>
        <v>6.3000000000000014E-2</v>
      </c>
      <c r="K23" s="51">
        <v>0.51</v>
      </c>
      <c r="L23" s="51">
        <v>1.7</v>
      </c>
      <c r="M23" s="51">
        <v>1.8</v>
      </c>
      <c r="N23" s="290">
        <v>1.22</v>
      </c>
      <c r="O23" s="51">
        <v>0.91</v>
      </c>
      <c r="P23" s="51">
        <v>1.31</v>
      </c>
      <c r="Q23" s="51">
        <v>1.74</v>
      </c>
      <c r="R23" s="51">
        <v>1.66</v>
      </c>
      <c r="S23" s="51">
        <v>1.92</v>
      </c>
      <c r="T23" s="51">
        <v>1.58</v>
      </c>
      <c r="U23" s="51">
        <f t="shared" si="6"/>
        <v>1.512</v>
      </c>
      <c r="V23" s="51">
        <v>0.99</v>
      </c>
      <c r="W23" s="51">
        <v>1.42</v>
      </c>
      <c r="X23" s="51">
        <v>1.63</v>
      </c>
      <c r="Y23" s="290">
        <v>1.43</v>
      </c>
      <c r="Z23" s="51">
        <v>1.43</v>
      </c>
      <c r="AA23" s="51">
        <v>1.06</v>
      </c>
      <c r="AB23" s="52">
        <v>1.05</v>
      </c>
      <c r="AC23" s="50">
        <f>SUM(E23:AB23)</f>
        <v>23.768999999999998</v>
      </c>
      <c r="AD23" s="53">
        <f>SUM(E24:AB24)</f>
        <v>42.644000000000005</v>
      </c>
      <c r="AE23" s="61">
        <v>70</v>
      </c>
      <c r="AF23" s="260">
        <v>-1.49E-2</v>
      </c>
      <c r="AG23" s="260">
        <v>-1.2500000000000001E-2</v>
      </c>
      <c r="AH23" s="260">
        <v>-3.3999999999999994E-3</v>
      </c>
      <c r="AI23" s="260">
        <v>7.0999999999999995E-3</v>
      </c>
      <c r="AJ23" s="260">
        <v>4.1000000000000003E-3</v>
      </c>
      <c r="AK23" s="260">
        <v>9.0000000000000019E-4</v>
      </c>
      <c r="AL23" s="260">
        <v>1.1300000000000001E-2</v>
      </c>
      <c r="AM23" s="260">
        <v>2.7900000000000001E-2</v>
      </c>
      <c r="AN23" s="260">
        <v>0.03</v>
      </c>
      <c r="AO23" s="260">
        <v>2.1700000000000001E-2</v>
      </c>
      <c r="AP23" s="260">
        <v>1.5900000000000001E-2</v>
      </c>
      <c r="AQ23" s="260">
        <v>2.3E-2</v>
      </c>
      <c r="AR23" s="260">
        <v>2.7699999999999999E-2</v>
      </c>
      <c r="AS23" s="260">
        <v>2.6499999999999999E-2</v>
      </c>
      <c r="AT23" s="260">
        <v>3.1699999999999999E-2</v>
      </c>
      <c r="AU23" s="260">
        <v>2.46E-2</v>
      </c>
      <c r="AV23" s="260">
        <v>2.1600000000000001E-2</v>
      </c>
      <c r="AW23" s="260">
        <v>1.23E-2</v>
      </c>
      <c r="AX23" s="260">
        <v>1.9599999999999999E-2</v>
      </c>
      <c r="AY23" s="260">
        <v>2.1000000000000001E-2</v>
      </c>
      <c r="AZ23" s="260">
        <v>1.47E-2</v>
      </c>
      <c r="BA23" s="260">
        <v>1.44E-2</v>
      </c>
      <c r="BB23" s="260">
        <v>6.5000000000000006E-3</v>
      </c>
      <c r="BC23" s="260">
        <v>2.2000000000000001E-3</v>
      </c>
      <c r="BD23" s="260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880"/>
      <c r="DV23" s="880"/>
      <c r="DW23" s="880"/>
      <c r="DX23" s="880"/>
      <c r="DY23" s="880"/>
      <c r="DZ23" s="880"/>
      <c r="EA23" s="880"/>
      <c r="EB23" s="880"/>
    </row>
    <row r="24" spans="1:132" s="2" customFormat="1" ht="10.5" customHeight="1" x14ac:dyDescent="0.2">
      <c r="A24" s="1532"/>
      <c r="B24" s="1535"/>
      <c r="C24" s="1449" t="s">
        <v>557</v>
      </c>
      <c r="D24" s="134" t="s">
        <v>117</v>
      </c>
      <c r="E24" s="51">
        <f t="shared" ref="E24:AB24" si="7">AF24*$AE23</f>
        <v>1.26</v>
      </c>
      <c r="F24" s="51">
        <f t="shared" si="7"/>
        <v>1.0289999999999999</v>
      </c>
      <c r="G24" s="51">
        <f t="shared" si="7"/>
        <v>1.7150000000000001</v>
      </c>
      <c r="H24" s="290">
        <f t="shared" si="7"/>
        <v>1.9319999999999999</v>
      </c>
      <c r="I24" s="51">
        <f t="shared" si="7"/>
        <v>1.946</v>
      </c>
      <c r="J24" s="51">
        <f t="shared" si="7"/>
        <v>1.7009999999999998</v>
      </c>
      <c r="K24" s="51">
        <f t="shared" si="7"/>
        <v>1.7150000000000001</v>
      </c>
      <c r="L24" s="51">
        <f t="shared" si="7"/>
        <v>1.7080000000000002</v>
      </c>
      <c r="M24" s="51">
        <f t="shared" si="7"/>
        <v>2.1069999999999998</v>
      </c>
      <c r="N24" s="290">
        <f t="shared" si="7"/>
        <v>2.1</v>
      </c>
      <c r="O24" s="51">
        <f t="shared" si="7"/>
        <v>1.911</v>
      </c>
      <c r="P24" s="51">
        <f t="shared" si="7"/>
        <v>2.3239999999999998</v>
      </c>
      <c r="Q24" s="51">
        <f t="shared" si="7"/>
        <v>2.17</v>
      </c>
      <c r="R24" s="51">
        <f t="shared" si="7"/>
        <v>2.254</v>
      </c>
      <c r="S24" s="51">
        <f t="shared" si="7"/>
        <v>1.7849999999999999</v>
      </c>
      <c r="T24" s="51">
        <f t="shared" si="7"/>
        <v>1.8760000000000001</v>
      </c>
      <c r="U24" s="51">
        <f t="shared" si="7"/>
        <v>1.7429999999999999</v>
      </c>
      <c r="V24" s="51">
        <f t="shared" si="7"/>
        <v>1.484</v>
      </c>
      <c r="W24" s="51">
        <f t="shared" si="7"/>
        <v>1.7570000000000001</v>
      </c>
      <c r="X24" s="51">
        <f t="shared" si="7"/>
        <v>1.5680000000000001</v>
      </c>
      <c r="Y24" s="290">
        <f t="shared" si="7"/>
        <v>1.603</v>
      </c>
      <c r="Z24" s="51">
        <f t="shared" si="7"/>
        <v>1.5049999999999999</v>
      </c>
      <c r="AA24" s="51">
        <f t="shared" si="7"/>
        <v>1.673</v>
      </c>
      <c r="AB24" s="52">
        <f t="shared" si="7"/>
        <v>1.778</v>
      </c>
      <c r="AC24" s="50"/>
      <c r="AD24" s="53"/>
      <c r="AE24" s="61"/>
      <c r="AF24" s="260">
        <v>1.7999999999999999E-2</v>
      </c>
      <c r="AG24" s="260">
        <v>1.47E-2</v>
      </c>
      <c r="AH24" s="260">
        <v>2.4500000000000001E-2</v>
      </c>
      <c r="AI24" s="260">
        <v>2.76E-2</v>
      </c>
      <c r="AJ24" s="260">
        <v>2.7799999999999998E-2</v>
      </c>
      <c r="AK24" s="260">
        <v>2.4299999999999999E-2</v>
      </c>
      <c r="AL24" s="260">
        <v>2.4500000000000001E-2</v>
      </c>
      <c r="AM24" s="260">
        <v>2.4400000000000002E-2</v>
      </c>
      <c r="AN24" s="260">
        <v>3.0099999999999998E-2</v>
      </c>
      <c r="AO24" s="260">
        <v>0.03</v>
      </c>
      <c r="AP24" s="260">
        <v>2.7300000000000001E-2</v>
      </c>
      <c r="AQ24" s="260">
        <v>3.32E-2</v>
      </c>
      <c r="AR24" s="260">
        <v>3.1E-2</v>
      </c>
      <c r="AS24" s="260">
        <v>3.2199999999999999E-2</v>
      </c>
      <c r="AT24" s="260">
        <v>2.5499999999999998E-2</v>
      </c>
      <c r="AU24" s="260">
        <v>2.6800000000000001E-2</v>
      </c>
      <c r="AV24" s="260">
        <v>2.4899999999999999E-2</v>
      </c>
      <c r="AW24" s="260">
        <v>2.12E-2</v>
      </c>
      <c r="AX24" s="260">
        <v>2.5100000000000001E-2</v>
      </c>
      <c r="AY24" s="260">
        <v>2.24E-2</v>
      </c>
      <c r="AZ24" s="260">
        <v>2.29E-2</v>
      </c>
      <c r="BA24" s="260">
        <v>2.1499999999999998E-2</v>
      </c>
      <c r="BB24" s="260">
        <v>2.3900000000000001E-2</v>
      </c>
      <c r="BC24" s="260">
        <v>2.5399999999999999E-2</v>
      </c>
      <c r="BD24" s="260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14"/>
      <c r="DV24" s="114"/>
      <c r="DW24" s="114"/>
      <c r="DX24" s="114"/>
      <c r="DY24" s="114"/>
      <c r="DZ24" s="114"/>
      <c r="EA24" s="114"/>
      <c r="EB24" s="114"/>
    </row>
    <row r="25" spans="1:132" s="2" customFormat="1" ht="10.5" customHeight="1" thickBot="1" x14ac:dyDescent="0.25">
      <c r="A25" s="1533"/>
      <c r="B25" s="1536"/>
      <c r="C25" s="274"/>
      <c r="D25" s="239" t="s">
        <v>41</v>
      </c>
      <c r="E25" s="55">
        <f t="shared" ref="E25:AB25" si="8">E24/E23</f>
        <v>-1.2080536912751678</v>
      </c>
      <c r="F25" s="55">
        <f t="shared" si="8"/>
        <v>-1.319230769230769</v>
      </c>
      <c r="G25" s="55">
        <f t="shared" si="8"/>
        <v>-12.25</v>
      </c>
      <c r="H25" s="291">
        <f t="shared" si="8"/>
        <v>3.887323943661972</v>
      </c>
      <c r="I25" s="55">
        <f t="shared" si="8"/>
        <v>6.4866666666666664</v>
      </c>
      <c r="J25" s="55">
        <f t="shared" si="8"/>
        <v>26.999999999999993</v>
      </c>
      <c r="K25" s="55">
        <f t="shared" si="8"/>
        <v>3.3627450980392157</v>
      </c>
      <c r="L25" s="55">
        <f t="shared" si="8"/>
        <v>1.0047058823529413</v>
      </c>
      <c r="M25" s="55">
        <f t="shared" si="8"/>
        <v>1.1705555555555553</v>
      </c>
      <c r="N25" s="291">
        <f t="shared" si="8"/>
        <v>1.7213114754098362</v>
      </c>
      <c r="O25" s="55">
        <f t="shared" si="8"/>
        <v>2.1</v>
      </c>
      <c r="P25" s="55">
        <f t="shared" si="8"/>
        <v>1.7740458015267173</v>
      </c>
      <c r="Q25" s="55">
        <f t="shared" si="8"/>
        <v>1.2471264367816091</v>
      </c>
      <c r="R25" s="55">
        <f t="shared" si="8"/>
        <v>1.3578313253012049</v>
      </c>
      <c r="S25" s="55">
        <f t="shared" si="8"/>
        <v>0.9296875</v>
      </c>
      <c r="T25" s="55">
        <f t="shared" si="8"/>
        <v>1.1873417721518988</v>
      </c>
      <c r="U25" s="55">
        <f t="shared" si="8"/>
        <v>1.1527777777777777</v>
      </c>
      <c r="V25" s="55">
        <f t="shared" si="8"/>
        <v>1.4989898989898991</v>
      </c>
      <c r="W25" s="55">
        <f t="shared" si="8"/>
        <v>1.2373239436619721</v>
      </c>
      <c r="X25" s="55">
        <f t="shared" si="8"/>
        <v>0.96196319018404919</v>
      </c>
      <c r="Y25" s="291">
        <f t="shared" si="8"/>
        <v>1.1209790209790209</v>
      </c>
      <c r="Z25" s="55">
        <f t="shared" si="8"/>
        <v>1.0524475524475525</v>
      </c>
      <c r="AA25" s="55">
        <f t="shared" si="8"/>
        <v>1.5783018867924528</v>
      </c>
      <c r="AB25" s="56">
        <f t="shared" si="8"/>
        <v>1.6933333333333334</v>
      </c>
      <c r="AC25" s="50"/>
      <c r="AD25" s="53"/>
      <c r="AE25" s="61"/>
      <c r="AF25" s="260"/>
      <c r="AG25" s="260"/>
      <c r="AH25" s="260"/>
      <c r="AI25" s="260"/>
      <c r="AJ25" s="260"/>
      <c r="AK25" s="260"/>
      <c r="AL25" s="260"/>
      <c r="AM25" s="260"/>
      <c r="AN25" s="260"/>
      <c r="AO25" s="260"/>
      <c r="AP25" s="260"/>
      <c r="AQ25" s="260"/>
      <c r="AR25" s="260"/>
      <c r="AS25" s="260"/>
      <c r="AT25" s="260"/>
      <c r="AU25" s="260"/>
      <c r="AV25" s="260"/>
      <c r="AW25" s="260"/>
      <c r="AX25" s="260"/>
      <c r="AY25" s="260"/>
      <c r="AZ25" s="260"/>
      <c r="BA25" s="260"/>
      <c r="BB25" s="260"/>
      <c r="BC25" s="260"/>
      <c r="BD25" s="260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14"/>
      <c r="DV25" s="114"/>
      <c r="DW25" s="114"/>
      <c r="DX25" s="114"/>
      <c r="DY25" s="114"/>
      <c r="DZ25" s="114"/>
      <c r="EA25" s="114"/>
      <c r="EB25" s="114"/>
    </row>
    <row r="26" spans="1:132" s="3" customFormat="1" ht="10.5" customHeight="1" x14ac:dyDescent="0.2">
      <c r="A26" s="1531" t="s">
        <v>138</v>
      </c>
      <c r="B26" s="1534" t="s">
        <v>139</v>
      </c>
      <c r="C26" s="1119"/>
      <c r="D26" s="1203"/>
      <c r="E26" s="62"/>
      <c r="F26" s="62"/>
      <c r="G26" s="62"/>
      <c r="H26" s="293"/>
      <c r="I26" s="62"/>
      <c r="J26" s="62"/>
      <c r="K26" s="62"/>
      <c r="L26" s="62"/>
      <c r="M26" s="62"/>
      <c r="N26" s="293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293"/>
      <c r="Z26" s="62"/>
      <c r="AA26" s="62"/>
      <c r="AB26" s="63"/>
      <c r="AC26" s="750"/>
      <c r="AD26" s="751"/>
      <c r="AE26" s="752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4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92"/>
      <c r="DV26" s="92"/>
      <c r="DW26" s="92"/>
      <c r="DX26" s="92"/>
      <c r="DY26" s="92"/>
      <c r="DZ26" s="92"/>
      <c r="EA26" s="92"/>
      <c r="EB26" s="92"/>
    </row>
    <row r="27" spans="1:132" s="2" customFormat="1" ht="10.5" customHeight="1" x14ac:dyDescent="0.2">
      <c r="A27" s="1532"/>
      <c r="B27" s="1535"/>
      <c r="C27" s="1449" t="s">
        <v>126</v>
      </c>
      <c r="D27" s="134" t="s">
        <v>33</v>
      </c>
      <c r="E27" s="970">
        <v>27</v>
      </c>
      <c r="F27" s="970">
        <v>28</v>
      </c>
      <c r="G27" s="970">
        <v>30</v>
      </c>
      <c r="H27" s="972">
        <v>47</v>
      </c>
      <c r="I27" s="970">
        <v>47</v>
      </c>
      <c r="J27" s="970">
        <v>37</v>
      </c>
      <c r="K27" s="970">
        <v>35</v>
      </c>
      <c r="L27" s="970">
        <v>53</v>
      </c>
      <c r="M27" s="970">
        <v>59</v>
      </c>
      <c r="N27" s="972">
        <v>47</v>
      </c>
      <c r="O27" s="970">
        <v>49</v>
      </c>
      <c r="P27" s="970">
        <v>59</v>
      </c>
      <c r="Q27" s="970">
        <v>63</v>
      </c>
      <c r="R27" s="970">
        <v>53</v>
      </c>
      <c r="S27" s="970">
        <v>59</v>
      </c>
      <c r="T27" s="970">
        <v>60</v>
      </c>
      <c r="U27" s="970">
        <v>50</v>
      </c>
      <c r="V27" s="970">
        <v>49</v>
      </c>
      <c r="W27" s="970">
        <v>44</v>
      </c>
      <c r="X27" s="970">
        <v>50</v>
      </c>
      <c r="Y27" s="972">
        <v>45</v>
      </c>
      <c r="Z27" s="970">
        <v>39</v>
      </c>
      <c r="AA27" s="970">
        <v>41</v>
      </c>
      <c r="AB27" s="1018">
        <v>43</v>
      </c>
      <c r="AC27" s="230" t="s">
        <v>115</v>
      </c>
      <c r="AD27" s="749">
        <f>AD28/AC28</f>
        <v>1.5182399398270026</v>
      </c>
      <c r="AE27" s="232"/>
      <c r="AF27" s="260"/>
      <c r="AG27" s="260"/>
      <c r="AH27" s="260"/>
      <c r="AI27" s="260"/>
      <c r="AJ27" s="260"/>
      <c r="AK27" s="260"/>
      <c r="AL27" s="260"/>
      <c r="AM27" s="260"/>
      <c r="AN27" s="260"/>
      <c r="AO27" s="260"/>
      <c r="AP27" s="260"/>
      <c r="AQ27" s="260"/>
      <c r="AR27" s="260"/>
      <c r="AS27" s="260"/>
      <c r="AT27" s="260"/>
      <c r="AU27" s="260"/>
      <c r="AV27" s="260"/>
      <c r="AW27" s="260"/>
      <c r="AX27" s="260"/>
      <c r="AY27" s="260"/>
      <c r="AZ27" s="260"/>
      <c r="BA27" s="260"/>
      <c r="BB27" s="260"/>
      <c r="BC27" s="260"/>
      <c r="BD27" s="260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14"/>
      <c r="DV27" s="114"/>
      <c r="DW27" s="114"/>
      <c r="DX27" s="114"/>
      <c r="DY27" s="114"/>
      <c r="DZ27" s="114"/>
      <c r="EA27" s="114"/>
      <c r="EB27" s="114"/>
    </row>
    <row r="28" spans="1:132" s="2" customFormat="1" ht="10.5" customHeight="1" x14ac:dyDescent="0.2">
      <c r="A28" s="1532"/>
      <c r="B28" s="1535"/>
      <c r="C28" s="1449" t="s">
        <v>557</v>
      </c>
      <c r="D28" s="134" t="s">
        <v>116</v>
      </c>
      <c r="E28" s="51">
        <f t="shared" ref="E28:U28" si="9">AF28*$AE28</f>
        <v>-0.245</v>
      </c>
      <c r="F28" s="51">
        <f t="shared" si="9"/>
        <v>-0.14000000000000001</v>
      </c>
      <c r="G28" s="51">
        <f t="shared" si="9"/>
        <v>0.39200000000000002</v>
      </c>
      <c r="H28" s="290">
        <f t="shared" si="9"/>
        <v>1.099</v>
      </c>
      <c r="I28" s="51">
        <f t="shared" si="9"/>
        <v>1.246</v>
      </c>
      <c r="J28" s="51">
        <f t="shared" si="9"/>
        <v>0.78400000000000003</v>
      </c>
      <c r="K28" s="51">
        <f t="shared" si="9"/>
        <v>1.246</v>
      </c>
      <c r="L28" s="51">
        <v>2</v>
      </c>
      <c r="M28" s="51">
        <v>1.98</v>
      </c>
      <c r="N28" s="290">
        <v>1.81</v>
      </c>
      <c r="O28" s="51">
        <v>1.35</v>
      </c>
      <c r="P28" s="51">
        <v>1.83</v>
      </c>
      <c r="Q28" s="51">
        <v>2.36</v>
      </c>
      <c r="R28" s="51">
        <v>2.29</v>
      </c>
      <c r="S28" s="51">
        <v>2.58</v>
      </c>
      <c r="T28" s="51">
        <v>2.2999999999999998</v>
      </c>
      <c r="U28" s="51">
        <f t="shared" si="9"/>
        <v>2.3239999999999998</v>
      </c>
      <c r="V28" s="51">
        <v>1.93</v>
      </c>
      <c r="W28" s="51">
        <v>2.2799999999999998</v>
      </c>
      <c r="X28" s="51">
        <v>2.2599999999999998</v>
      </c>
      <c r="Y28" s="290">
        <v>1.88</v>
      </c>
      <c r="Z28" s="51">
        <v>1.46</v>
      </c>
      <c r="AA28" s="51">
        <v>1.1299999999999999</v>
      </c>
      <c r="AB28" s="52">
        <v>1.08</v>
      </c>
      <c r="AC28" s="50">
        <f>SUM(E28:AB28)</f>
        <v>37.226000000000006</v>
      </c>
      <c r="AD28" s="53">
        <f>SUM(E29:AB29)</f>
        <v>56.518000000000008</v>
      </c>
      <c r="AE28" s="61">
        <v>70</v>
      </c>
      <c r="AF28" s="260">
        <v>-3.5000000000000001E-3</v>
      </c>
      <c r="AG28" s="260">
        <v>-2E-3</v>
      </c>
      <c r="AH28" s="260">
        <v>5.5999999999999999E-3</v>
      </c>
      <c r="AI28" s="260">
        <v>1.5699999999999999E-2</v>
      </c>
      <c r="AJ28" s="260">
        <v>1.78E-2</v>
      </c>
      <c r="AK28" s="260">
        <v>1.12E-2</v>
      </c>
      <c r="AL28" s="260">
        <v>1.78E-2</v>
      </c>
      <c r="AM28" s="260">
        <v>3.4000000000000002E-2</v>
      </c>
      <c r="AN28" s="260">
        <v>3.6900000000000002E-2</v>
      </c>
      <c r="AO28" s="260">
        <v>3.0099999999999998E-2</v>
      </c>
      <c r="AP28" s="260">
        <v>2.35E-2</v>
      </c>
      <c r="AQ28" s="260">
        <v>3.04E-2</v>
      </c>
      <c r="AR28" s="260">
        <v>3.6600000000000001E-2</v>
      </c>
      <c r="AS28" s="260">
        <v>3.56E-2</v>
      </c>
      <c r="AT28" s="260">
        <v>4.1099999999999998E-2</v>
      </c>
      <c r="AU28" s="260">
        <v>3.6499999999999998E-2</v>
      </c>
      <c r="AV28" s="260">
        <v>3.32E-2</v>
      </c>
      <c r="AW28" s="260">
        <v>2.6100000000000002E-2</v>
      </c>
      <c r="AX28" s="260">
        <v>3.1800000000000002E-2</v>
      </c>
      <c r="AY28" s="260">
        <v>2.9399999999999999E-2</v>
      </c>
      <c r="AZ28" s="260">
        <v>2.1100000000000001E-2</v>
      </c>
      <c r="BA28" s="260">
        <v>1.9400000000000001E-2</v>
      </c>
      <c r="BB28" s="260">
        <v>1.3299999999999999E-2</v>
      </c>
      <c r="BC28" s="260">
        <v>1.11E-2</v>
      </c>
      <c r="BD28" s="260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14"/>
      <c r="DV28" s="114"/>
      <c r="DW28" s="114"/>
      <c r="DX28" s="114"/>
      <c r="DY28" s="114"/>
      <c r="DZ28" s="114"/>
      <c r="EA28" s="114"/>
      <c r="EB28" s="114"/>
    </row>
    <row r="29" spans="1:132" s="2" customFormat="1" ht="10.5" customHeight="1" x14ac:dyDescent="0.2">
      <c r="A29" s="1532"/>
      <c r="B29" s="1535"/>
      <c r="C29" s="1449" t="s">
        <v>557</v>
      </c>
      <c r="D29" s="134" t="s">
        <v>117</v>
      </c>
      <c r="E29" s="51">
        <f t="shared" ref="E29:AB29" si="10">AF29*$AE28</f>
        <v>1.8270000000000002</v>
      </c>
      <c r="F29" s="51">
        <f t="shared" si="10"/>
        <v>1.5960000000000001</v>
      </c>
      <c r="G29" s="51">
        <f t="shared" si="10"/>
        <v>2.2329999999999997</v>
      </c>
      <c r="H29" s="290">
        <f t="shared" si="10"/>
        <v>2.4290000000000003</v>
      </c>
      <c r="I29" s="51">
        <f t="shared" si="10"/>
        <v>2.5129999999999999</v>
      </c>
      <c r="J29" s="51">
        <f t="shared" si="10"/>
        <v>2.2679999999999998</v>
      </c>
      <c r="K29" s="51">
        <f t="shared" si="10"/>
        <v>2.31</v>
      </c>
      <c r="L29" s="51">
        <f t="shared" si="10"/>
        <v>2.2960000000000003</v>
      </c>
      <c r="M29" s="51">
        <f t="shared" si="10"/>
        <v>2.7650000000000001</v>
      </c>
      <c r="N29" s="290">
        <f t="shared" si="10"/>
        <v>2.8210000000000002</v>
      </c>
      <c r="O29" s="51">
        <f t="shared" si="10"/>
        <v>2.5129999999999999</v>
      </c>
      <c r="P29" s="51">
        <f t="shared" si="10"/>
        <v>2.9540000000000002</v>
      </c>
      <c r="Q29" s="51">
        <f t="shared" si="10"/>
        <v>2.786</v>
      </c>
      <c r="R29" s="51">
        <f t="shared" si="10"/>
        <v>2.891</v>
      </c>
      <c r="S29" s="51">
        <f t="shared" si="10"/>
        <v>2.4849999999999999</v>
      </c>
      <c r="T29" s="51">
        <f t="shared" si="10"/>
        <v>2.5409999999999999</v>
      </c>
      <c r="U29" s="51">
        <f t="shared" si="10"/>
        <v>2.3800000000000003</v>
      </c>
      <c r="V29" s="51">
        <f t="shared" si="10"/>
        <v>2.093</v>
      </c>
      <c r="W29" s="51">
        <f t="shared" si="10"/>
        <v>2.3519999999999999</v>
      </c>
      <c r="X29" s="51">
        <f t="shared" si="10"/>
        <v>1.9389999999999998</v>
      </c>
      <c r="Y29" s="290">
        <f t="shared" si="10"/>
        <v>2.0859999999999999</v>
      </c>
      <c r="Z29" s="51">
        <f t="shared" si="10"/>
        <v>2.0089999999999999</v>
      </c>
      <c r="AA29" s="51">
        <f t="shared" si="10"/>
        <v>2.121</v>
      </c>
      <c r="AB29" s="52">
        <f t="shared" si="10"/>
        <v>2.31</v>
      </c>
      <c r="AC29" s="50"/>
      <c r="AD29" s="53"/>
      <c r="AE29" s="61"/>
      <c r="AF29" s="260">
        <v>2.6100000000000002E-2</v>
      </c>
      <c r="AG29" s="260">
        <v>2.2800000000000001E-2</v>
      </c>
      <c r="AH29" s="260">
        <v>3.1899999999999998E-2</v>
      </c>
      <c r="AI29" s="260">
        <v>3.4700000000000002E-2</v>
      </c>
      <c r="AJ29" s="260">
        <v>3.5900000000000001E-2</v>
      </c>
      <c r="AK29" s="260">
        <v>3.2399999999999998E-2</v>
      </c>
      <c r="AL29" s="260">
        <v>3.3000000000000002E-2</v>
      </c>
      <c r="AM29" s="260">
        <v>3.2800000000000003E-2</v>
      </c>
      <c r="AN29" s="260">
        <v>3.95E-2</v>
      </c>
      <c r="AO29" s="260">
        <v>4.0300000000000002E-2</v>
      </c>
      <c r="AP29" s="260">
        <v>3.5900000000000001E-2</v>
      </c>
      <c r="AQ29" s="260">
        <v>4.2200000000000001E-2</v>
      </c>
      <c r="AR29" s="260">
        <v>3.9800000000000002E-2</v>
      </c>
      <c r="AS29" s="260">
        <v>4.1300000000000003E-2</v>
      </c>
      <c r="AT29" s="260">
        <v>3.5499999999999997E-2</v>
      </c>
      <c r="AU29" s="260">
        <v>3.6299999999999999E-2</v>
      </c>
      <c r="AV29" s="260">
        <v>3.4000000000000002E-2</v>
      </c>
      <c r="AW29" s="260">
        <v>2.9899999999999999E-2</v>
      </c>
      <c r="AX29" s="260">
        <v>3.3599999999999998E-2</v>
      </c>
      <c r="AY29" s="260">
        <v>2.7699999999999999E-2</v>
      </c>
      <c r="AZ29" s="260">
        <v>2.98E-2</v>
      </c>
      <c r="BA29" s="260">
        <v>2.87E-2</v>
      </c>
      <c r="BB29" s="260">
        <v>3.0300000000000001E-2</v>
      </c>
      <c r="BC29" s="260">
        <v>3.3000000000000002E-2</v>
      </c>
      <c r="BD29" s="260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14"/>
      <c r="DV29" s="114"/>
      <c r="DW29" s="114"/>
      <c r="DX29" s="114"/>
      <c r="DY29" s="114"/>
      <c r="DZ29" s="114"/>
      <c r="EA29" s="114"/>
      <c r="EB29" s="114"/>
    </row>
    <row r="30" spans="1:132" s="2" customFormat="1" ht="10.5" customHeight="1" thickBot="1" x14ac:dyDescent="0.25">
      <c r="A30" s="1533"/>
      <c r="B30" s="1536"/>
      <c r="C30" s="274"/>
      <c r="D30" s="239" t="s">
        <v>41</v>
      </c>
      <c r="E30" s="55">
        <f t="shared" ref="E30:AB30" si="11">E29/E28</f>
        <v>-7.4571428571428582</v>
      </c>
      <c r="F30" s="55">
        <f t="shared" si="11"/>
        <v>-11.4</v>
      </c>
      <c r="G30" s="55">
        <f t="shared" si="11"/>
        <v>5.6964285714285703</v>
      </c>
      <c r="H30" s="291">
        <f t="shared" si="11"/>
        <v>2.2101910828025479</v>
      </c>
      <c r="I30" s="55">
        <f t="shared" si="11"/>
        <v>2.0168539325842696</v>
      </c>
      <c r="J30" s="55">
        <f t="shared" si="11"/>
        <v>2.8928571428571423</v>
      </c>
      <c r="K30" s="55">
        <f t="shared" si="11"/>
        <v>1.853932584269663</v>
      </c>
      <c r="L30" s="55">
        <f t="shared" si="11"/>
        <v>1.1480000000000001</v>
      </c>
      <c r="M30" s="55">
        <f t="shared" si="11"/>
        <v>1.3964646464646466</v>
      </c>
      <c r="N30" s="291">
        <f t="shared" si="11"/>
        <v>1.5585635359116023</v>
      </c>
      <c r="O30" s="55">
        <f t="shared" si="11"/>
        <v>1.8614814814814813</v>
      </c>
      <c r="P30" s="55">
        <f t="shared" si="11"/>
        <v>1.6142076502732241</v>
      </c>
      <c r="Q30" s="55">
        <f t="shared" si="11"/>
        <v>1.1805084745762713</v>
      </c>
      <c r="R30" s="55">
        <f t="shared" si="11"/>
        <v>1.2624454148471616</v>
      </c>
      <c r="S30" s="55">
        <f t="shared" si="11"/>
        <v>0.96317829457364335</v>
      </c>
      <c r="T30" s="55">
        <f t="shared" si="11"/>
        <v>1.1047826086956523</v>
      </c>
      <c r="U30" s="55">
        <f t="shared" si="11"/>
        <v>1.024096385542169</v>
      </c>
      <c r="V30" s="55">
        <f t="shared" si="11"/>
        <v>1.0844559585492228</v>
      </c>
      <c r="W30" s="55">
        <f t="shared" si="11"/>
        <v>1.0315789473684212</v>
      </c>
      <c r="X30" s="55">
        <f t="shared" si="11"/>
        <v>0.85796460176991152</v>
      </c>
      <c r="Y30" s="291">
        <f t="shared" si="11"/>
        <v>1.1095744680851063</v>
      </c>
      <c r="Z30" s="55">
        <f t="shared" si="11"/>
        <v>1.3760273972602739</v>
      </c>
      <c r="AA30" s="55">
        <f t="shared" si="11"/>
        <v>1.8769911504424781</v>
      </c>
      <c r="AB30" s="56">
        <f t="shared" si="11"/>
        <v>2.1388888888888888</v>
      </c>
      <c r="AC30" s="50"/>
      <c r="AD30" s="53"/>
      <c r="AE30" s="61"/>
      <c r="AF30" s="260"/>
      <c r="AG30" s="260"/>
      <c r="AH30" s="260"/>
      <c r="AI30" s="260"/>
      <c r="AJ30" s="260"/>
      <c r="AK30" s="260"/>
      <c r="AL30" s="260"/>
      <c r="AM30" s="260"/>
      <c r="AN30" s="260"/>
      <c r="AO30" s="260"/>
      <c r="AP30" s="260"/>
      <c r="AQ30" s="260"/>
      <c r="AR30" s="260"/>
      <c r="AS30" s="260"/>
      <c r="AT30" s="260"/>
      <c r="AU30" s="260"/>
      <c r="AV30" s="260"/>
      <c r="AW30" s="260"/>
      <c r="AX30" s="260"/>
      <c r="AY30" s="260"/>
      <c r="AZ30" s="260"/>
      <c r="BA30" s="260"/>
      <c r="BB30" s="260"/>
      <c r="BC30" s="260"/>
      <c r="BD30" s="260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14"/>
      <c r="DV30" s="114"/>
      <c r="DW30" s="114"/>
      <c r="DX30" s="114"/>
      <c r="DY30" s="114"/>
      <c r="DZ30" s="114"/>
      <c r="EA30" s="114"/>
      <c r="EB30" s="114"/>
    </row>
    <row r="31" spans="1:132" s="3" customFormat="1" ht="10.5" customHeight="1" x14ac:dyDescent="0.2">
      <c r="A31" s="1531" t="s">
        <v>42</v>
      </c>
      <c r="B31" s="1534" t="s">
        <v>81</v>
      </c>
      <c r="C31" s="1119"/>
      <c r="D31" s="1203"/>
      <c r="E31" s="62"/>
      <c r="F31" s="62"/>
      <c r="G31" s="62"/>
      <c r="H31" s="293"/>
      <c r="I31" s="62"/>
      <c r="J31" s="62"/>
      <c r="K31" s="62"/>
      <c r="L31" s="62"/>
      <c r="M31" s="62"/>
      <c r="N31" s="293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293"/>
      <c r="Z31" s="62"/>
      <c r="AA31" s="62"/>
      <c r="AB31" s="63"/>
      <c r="AC31" s="750"/>
      <c r="AD31" s="751"/>
      <c r="AE31" s="752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4"/>
      <c r="AY31" s="264"/>
      <c r="AZ31" s="264"/>
      <c r="BA31" s="264"/>
      <c r="BB31" s="264"/>
      <c r="BC31" s="264"/>
      <c r="BD31" s="264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92"/>
      <c r="DV31" s="92"/>
      <c r="DW31" s="92"/>
      <c r="DX31" s="92"/>
      <c r="DY31" s="92"/>
      <c r="DZ31" s="92"/>
      <c r="EA31" s="92"/>
      <c r="EB31" s="92"/>
    </row>
    <row r="32" spans="1:132" s="2" customFormat="1" ht="10.5" customHeight="1" x14ac:dyDescent="0.2">
      <c r="A32" s="1532"/>
      <c r="B32" s="1535"/>
      <c r="C32" s="1449" t="s">
        <v>126</v>
      </c>
      <c r="D32" s="134" t="s">
        <v>33</v>
      </c>
      <c r="E32" s="1255">
        <v>257</v>
      </c>
      <c r="F32" s="970">
        <v>270</v>
      </c>
      <c r="G32" s="970">
        <v>250</v>
      </c>
      <c r="H32" s="972">
        <v>267</v>
      </c>
      <c r="I32" s="970">
        <v>286</v>
      </c>
      <c r="J32" s="970">
        <v>256</v>
      </c>
      <c r="K32" s="970">
        <v>252</v>
      </c>
      <c r="L32" s="970">
        <v>298</v>
      </c>
      <c r="M32" s="970">
        <v>334</v>
      </c>
      <c r="N32" s="972">
        <v>335</v>
      </c>
      <c r="O32" s="970">
        <v>330</v>
      </c>
      <c r="P32" s="970">
        <v>322</v>
      </c>
      <c r="Q32" s="970">
        <v>320</v>
      </c>
      <c r="R32" s="970">
        <v>324</v>
      </c>
      <c r="S32" s="970">
        <v>347</v>
      </c>
      <c r="T32" s="970">
        <v>371</v>
      </c>
      <c r="U32" s="970">
        <v>362</v>
      </c>
      <c r="V32" s="970">
        <v>374</v>
      </c>
      <c r="W32" s="970">
        <v>352</v>
      </c>
      <c r="X32" s="970">
        <v>332</v>
      </c>
      <c r="Y32" s="972">
        <v>315</v>
      </c>
      <c r="Z32" s="970">
        <v>313</v>
      </c>
      <c r="AA32" s="970">
        <v>314</v>
      </c>
      <c r="AB32" s="1018">
        <v>315</v>
      </c>
      <c r="AC32" s="230" t="s">
        <v>115</v>
      </c>
      <c r="AD32" s="749">
        <f>AD33/AC33</f>
        <v>0.52626838267135501</v>
      </c>
      <c r="AE32" s="232"/>
      <c r="AF32" s="260"/>
      <c r="AG32" s="260"/>
      <c r="AH32" s="260"/>
      <c r="AI32" s="260"/>
      <c r="AJ32" s="260"/>
      <c r="AK32" s="260"/>
      <c r="AL32" s="260"/>
      <c r="AM32" s="260"/>
      <c r="AN32" s="260"/>
      <c r="AO32" s="260"/>
      <c r="AP32" s="260"/>
      <c r="AQ32" s="260"/>
      <c r="AR32" s="260"/>
      <c r="AS32" s="260"/>
      <c r="AT32" s="260"/>
      <c r="AU32" s="260"/>
      <c r="AV32" s="260"/>
      <c r="AW32" s="260"/>
      <c r="AX32" s="260"/>
      <c r="AY32" s="260"/>
      <c r="AZ32" s="260"/>
      <c r="BA32" s="260"/>
      <c r="BB32" s="260"/>
      <c r="BC32" s="260"/>
      <c r="BD32" s="260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65"/>
      <c r="CL32" s="165"/>
      <c r="CM32" s="165"/>
      <c r="CN32" s="165"/>
      <c r="CO32" s="165"/>
      <c r="CP32" s="165"/>
      <c r="CQ32" s="165"/>
      <c r="CR32" s="165"/>
      <c r="CS32" s="165"/>
      <c r="CT32" s="165"/>
      <c r="CU32" s="165"/>
      <c r="CV32" s="165"/>
      <c r="CW32" s="165"/>
      <c r="CX32" s="165"/>
      <c r="CY32" s="165"/>
      <c r="CZ32" s="165"/>
      <c r="DA32" s="165"/>
      <c r="DB32" s="165"/>
      <c r="DC32" s="165"/>
      <c r="DD32" s="165"/>
      <c r="DE32" s="165"/>
      <c r="DF32" s="165"/>
      <c r="DG32" s="165"/>
      <c r="DH32" s="165"/>
      <c r="DI32" s="165"/>
      <c r="DJ32" s="165"/>
      <c r="DK32" s="165"/>
      <c r="DL32" s="165"/>
      <c r="DM32" s="165"/>
      <c r="DN32" s="165"/>
      <c r="DO32" s="165"/>
      <c r="DP32" s="165"/>
      <c r="DQ32" s="165"/>
      <c r="DR32" s="165"/>
      <c r="DS32" s="165"/>
      <c r="DT32" s="165"/>
      <c r="DU32" s="114"/>
      <c r="DV32" s="114"/>
      <c r="DW32" s="114"/>
      <c r="DX32" s="114"/>
      <c r="DY32" s="114"/>
      <c r="DZ32" s="114"/>
      <c r="EA32" s="114"/>
      <c r="EB32" s="114"/>
    </row>
    <row r="33" spans="1:132" s="2" customFormat="1" ht="10.5" customHeight="1" x14ac:dyDescent="0.2">
      <c r="A33" s="1532"/>
      <c r="B33" s="1535"/>
      <c r="C33" s="1449" t="s">
        <v>557</v>
      </c>
      <c r="D33" s="134" t="s">
        <v>116</v>
      </c>
      <c r="E33" s="51">
        <f t="shared" ref="E33:AB33" si="12">AF33*$AE33</f>
        <v>2.6831999999999998</v>
      </c>
      <c r="F33" s="51">
        <f t="shared" si="12"/>
        <v>2.5728</v>
      </c>
      <c r="G33" s="51">
        <f t="shared" si="12"/>
        <v>2.5188000000000001</v>
      </c>
      <c r="H33" s="290">
        <f t="shared" si="12"/>
        <v>2.4672000000000001</v>
      </c>
      <c r="I33" s="51">
        <f t="shared" si="12"/>
        <v>2.4264000000000001</v>
      </c>
      <c r="J33" s="51">
        <f t="shared" si="12"/>
        <v>2.4143999999999997</v>
      </c>
      <c r="K33" s="51">
        <f t="shared" si="12"/>
        <v>2.4588000000000001</v>
      </c>
      <c r="L33" s="51">
        <f t="shared" si="12"/>
        <v>2.5752000000000002</v>
      </c>
      <c r="M33" s="51">
        <f t="shared" si="12"/>
        <v>2.64</v>
      </c>
      <c r="N33" s="290">
        <f t="shared" si="12"/>
        <v>2.6135999999999999</v>
      </c>
      <c r="O33" s="51">
        <f t="shared" si="12"/>
        <v>2.5212000000000003</v>
      </c>
      <c r="P33" s="51">
        <f t="shared" si="12"/>
        <v>2.46</v>
      </c>
      <c r="Q33" s="51">
        <f t="shared" si="12"/>
        <v>2.4540000000000002</v>
      </c>
      <c r="R33" s="51">
        <f t="shared" si="12"/>
        <v>2.4984000000000002</v>
      </c>
      <c r="S33" s="51">
        <f t="shared" si="12"/>
        <v>2.7191999999999998</v>
      </c>
      <c r="T33" s="51">
        <f t="shared" si="12"/>
        <v>2.9951999999999996</v>
      </c>
      <c r="U33" s="51">
        <f t="shared" si="12"/>
        <v>3.1583999999999999</v>
      </c>
      <c r="V33" s="51">
        <f t="shared" si="12"/>
        <v>3.2868000000000004</v>
      </c>
      <c r="W33" s="51">
        <f t="shared" si="12"/>
        <v>3.4751999999999996</v>
      </c>
      <c r="X33" s="51">
        <f t="shared" si="12"/>
        <v>3.6360000000000001</v>
      </c>
      <c r="Y33" s="290">
        <f t="shared" si="12"/>
        <v>3.6803999999999997</v>
      </c>
      <c r="Z33" s="51">
        <f>BA33*$AE33</f>
        <v>3.6551999999999998</v>
      </c>
      <c r="AA33" s="51">
        <f t="shared" si="12"/>
        <v>3.6791999999999998</v>
      </c>
      <c r="AB33" s="52">
        <f t="shared" si="12"/>
        <v>3.6876000000000002</v>
      </c>
      <c r="AC33" s="50">
        <f>SUM(E33:AB33)</f>
        <v>69.277200000000008</v>
      </c>
      <c r="AD33" s="53">
        <f>SUM(E34:AB34)</f>
        <v>36.458399999999997</v>
      </c>
      <c r="AE33" s="61">
        <v>24</v>
      </c>
      <c r="AF33" s="260">
        <v>0.1118</v>
      </c>
      <c r="AG33" s="260">
        <v>0.10719999999999999</v>
      </c>
      <c r="AH33" s="260">
        <v>0.10495</v>
      </c>
      <c r="AI33" s="260">
        <v>0.1028</v>
      </c>
      <c r="AJ33" s="260">
        <v>0.1011</v>
      </c>
      <c r="AK33" s="260">
        <v>0.10059999999999999</v>
      </c>
      <c r="AL33" s="260">
        <v>0.10245</v>
      </c>
      <c r="AM33" s="260">
        <v>0.10730000000000001</v>
      </c>
      <c r="AN33" s="260">
        <v>0.11</v>
      </c>
      <c r="AO33" s="260">
        <v>0.1089</v>
      </c>
      <c r="AP33" s="260">
        <v>0.10505</v>
      </c>
      <c r="AQ33" s="260">
        <v>0.10250000000000001</v>
      </c>
      <c r="AR33" s="260">
        <v>0.10225000000000001</v>
      </c>
      <c r="AS33" s="260">
        <v>0.1041</v>
      </c>
      <c r="AT33" s="260">
        <v>0.1133</v>
      </c>
      <c r="AU33" s="260">
        <v>0.12479999999999999</v>
      </c>
      <c r="AV33" s="260">
        <v>0.13159999999999999</v>
      </c>
      <c r="AW33" s="260">
        <v>0.13695000000000002</v>
      </c>
      <c r="AX33" s="260">
        <v>0.14479999999999998</v>
      </c>
      <c r="AY33" s="260">
        <v>0.1515</v>
      </c>
      <c r="AZ33" s="260">
        <v>0.15334999999999999</v>
      </c>
      <c r="BA33" s="260">
        <v>0.15229999999999999</v>
      </c>
      <c r="BB33" s="260">
        <v>0.15329999999999999</v>
      </c>
      <c r="BC33" s="260">
        <v>0.15365000000000001</v>
      </c>
      <c r="BD33" s="260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5"/>
      <c r="BR33" s="165"/>
      <c r="BS33" s="165"/>
      <c r="BT33" s="165"/>
      <c r="BU33" s="165"/>
      <c r="BV33" s="165"/>
      <c r="BW33" s="165"/>
      <c r="BX33" s="165"/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/>
      <c r="CN33" s="165"/>
      <c r="CO33" s="165"/>
      <c r="CP33" s="165"/>
      <c r="CQ33" s="165"/>
      <c r="CR33" s="165"/>
      <c r="CS33" s="165"/>
      <c r="CT33" s="165"/>
      <c r="CU33" s="165"/>
      <c r="CV33" s="165"/>
      <c r="CW33" s="165"/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5"/>
      <c r="DI33" s="165"/>
      <c r="DJ33" s="165"/>
      <c r="DK33" s="165"/>
      <c r="DL33" s="165"/>
      <c r="DM33" s="165"/>
      <c r="DN33" s="165"/>
      <c r="DO33" s="165"/>
      <c r="DP33" s="165"/>
      <c r="DQ33" s="165"/>
      <c r="DR33" s="165"/>
      <c r="DS33" s="165"/>
      <c r="DT33" s="165"/>
      <c r="DU33" s="114"/>
      <c r="DV33" s="114"/>
      <c r="DW33" s="114"/>
      <c r="DX33" s="114"/>
      <c r="DY33" s="114"/>
      <c r="DZ33" s="114"/>
      <c r="EA33" s="114"/>
      <c r="EB33" s="114"/>
    </row>
    <row r="34" spans="1:132" s="2" customFormat="1" ht="10.5" customHeight="1" x14ac:dyDescent="0.2">
      <c r="A34" s="1532"/>
      <c r="B34" s="1535"/>
      <c r="C34" s="1449" t="s">
        <v>557</v>
      </c>
      <c r="D34" s="134" t="s">
        <v>117</v>
      </c>
      <c r="E34" s="51">
        <f t="shared" ref="E34:AB34" si="13">AF34*$AE33</f>
        <v>1.4592000000000001</v>
      </c>
      <c r="F34" s="51">
        <f t="shared" si="13"/>
        <v>1.4339999999999999</v>
      </c>
      <c r="G34" s="51">
        <f t="shared" si="13"/>
        <v>1.4052</v>
      </c>
      <c r="H34" s="290">
        <f t="shared" si="13"/>
        <v>1.4076</v>
      </c>
      <c r="I34" s="51">
        <f t="shared" si="13"/>
        <v>1.3728</v>
      </c>
      <c r="J34" s="51">
        <f t="shared" si="13"/>
        <v>1.3728</v>
      </c>
      <c r="K34" s="51">
        <f t="shared" si="13"/>
        <v>1.4003999999999999</v>
      </c>
      <c r="L34" s="51">
        <f t="shared" si="13"/>
        <v>1.4891999999999999</v>
      </c>
      <c r="M34" s="51">
        <f t="shared" si="13"/>
        <v>1.6475999999999997</v>
      </c>
      <c r="N34" s="290">
        <f t="shared" si="13"/>
        <v>1.6860000000000002</v>
      </c>
      <c r="O34" s="51">
        <f t="shared" si="13"/>
        <v>1.7292000000000001</v>
      </c>
      <c r="P34" s="51">
        <f t="shared" si="13"/>
        <v>1.6835999999999998</v>
      </c>
      <c r="Q34" s="51">
        <f t="shared" si="13"/>
        <v>1.6596000000000002</v>
      </c>
      <c r="R34" s="51">
        <f t="shared" si="13"/>
        <v>1.6848000000000003</v>
      </c>
      <c r="S34" s="51">
        <f t="shared" si="13"/>
        <v>1.71</v>
      </c>
      <c r="T34" s="51">
        <f t="shared" si="13"/>
        <v>1.7040000000000002</v>
      </c>
      <c r="U34" s="51">
        <f t="shared" si="13"/>
        <v>1.6092</v>
      </c>
      <c r="V34" s="51">
        <f t="shared" si="13"/>
        <v>1.5636000000000001</v>
      </c>
      <c r="W34" s="51">
        <f t="shared" si="13"/>
        <v>1.4772000000000003</v>
      </c>
      <c r="X34" s="51">
        <f t="shared" si="13"/>
        <v>1.4363999999999999</v>
      </c>
      <c r="Y34" s="290">
        <f t="shared" si="13"/>
        <v>1.4088000000000001</v>
      </c>
      <c r="Z34" s="51">
        <f t="shared" si="13"/>
        <v>1.3848</v>
      </c>
      <c r="AA34" s="51">
        <f t="shared" si="13"/>
        <v>1.3728</v>
      </c>
      <c r="AB34" s="52">
        <f t="shared" si="13"/>
        <v>1.3595999999999999</v>
      </c>
      <c r="AC34" s="50"/>
      <c r="AD34" s="53"/>
      <c r="AE34" s="61"/>
      <c r="AF34" s="260">
        <v>6.08E-2</v>
      </c>
      <c r="AG34" s="260">
        <v>5.9749999999999998E-2</v>
      </c>
      <c r="AH34" s="260">
        <v>5.8549999999999998E-2</v>
      </c>
      <c r="AI34" s="260">
        <v>5.8650000000000001E-2</v>
      </c>
      <c r="AJ34" s="260">
        <v>5.7200000000000001E-2</v>
      </c>
      <c r="AK34" s="260">
        <v>5.7200000000000001E-2</v>
      </c>
      <c r="AL34" s="260">
        <v>5.8349999999999999E-2</v>
      </c>
      <c r="AM34" s="260">
        <v>6.2049999999999994E-2</v>
      </c>
      <c r="AN34" s="260">
        <v>6.8649999999999989E-2</v>
      </c>
      <c r="AO34" s="260">
        <v>7.0250000000000007E-2</v>
      </c>
      <c r="AP34" s="260">
        <v>7.2050000000000003E-2</v>
      </c>
      <c r="AQ34" s="260">
        <v>7.014999999999999E-2</v>
      </c>
      <c r="AR34" s="260">
        <v>6.9150000000000003E-2</v>
      </c>
      <c r="AS34" s="260">
        <v>7.0200000000000012E-2</v>
      </c>
      <c r="AT34" s="260">
        <v>7.1249999999999994E-2</v>
      </c>
      <c r="AU34" s="260">
        <v>7.1000000000000008E-2</v>
      </c>
      <c r="AV34" s="260">
        <v>6.7049999999999998E-2</v>
      </c>
      <c r="AW34" s="260">
        <v>6.515E-2</v>
      </c>
      <c r="AX34" s="260">
        <v>6.1550000000000007E-2</v>
      </c>
      <c r="AY34" s="260">
        <v>5.985E-2</v>
      </c>
      <c r="AZ34" s="260">
        <v>5.8700000000000002E-2</v>
      </c>
      <c r="BA34" s="260">
        <v>5.7700000000000001E-2</v>
      </c>
      <c r="BB34" s="260">
        <v>5.7200000000000001E-2</v>
      </c>
      <c r="BC34" s="260">
        <v>5.6649999999999999E-2</v>
      </c>
      <c r="BD34" s="260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5"/>
      <c r="BP34" s="165"/>
      <c r="BQ34" s="165"/>
      <c r="BR34" s="165"/>
      <c r="BS34" s="165"/>
      <c r="BT34" s="165"/>
      <c r="BU34" s="165"/>
      <c r="BV34" s="165"/>
      <c r="BW34" s="165"/>
      <c r="BX34" s="165"/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5"/>
      <c r="CM34" s="165"/>
      <c r="CN34" s="165"/>
      <c r="CO34" s="165"/>
      <c r="CP34" s="165"/>
      <c r="CQ34" s="165"/>
      <c r="CR34" s="165"/>
      <c r="CS34" s="165"/>
      <c r="CT34" s="165"/>
      <c r="CU34" s="165"/>
      <c r="CV34" s="165"/>
      <c r="CW34" s="165"/>
      <c r="CX34" s="165"/>
      <c r="CY34" s="165"/>
      <c r="CZ34" s="165"/>
      <c r="DA34" s="165"/>
      <c r="DB34" s="165"/>
      <c r="DC34" s="165"/>
      <c r="DD34" s="165"/>
      <c r="DE34" s="165"/>
      <c r="DF34" s="165"/>
      <c r="DG34" s="165"/>
      <c r="DH34" s="165"/>
      <c r="DI34" s="165"/>
      <c r="DJ34" s="165"/>
      <c r="DK34" s="165"/>
      <c r="DL34" s="165"/>
      <c r="DM34" s="165"/>
      <c r="DN34" s="165"/>
      <c r="DO34" s="165"/>
      <c r="DP34" s="165"/>
      <c r="DQ34" s="165"/>
      <c r="DR34" s="165"/>
      <c r="DS34" s="165"/>
      <c r="DT34" s="165"/>
      <c r="DU34" s="114"/>
      <c r="DV34" s="114"/>
      <c r="DW34" s="114"/>
      <c r="DX34" s="114"/>
      <c r="DY34" s="114"/>
      <c r="DZ34" s="114"/>
      <c r="EA34" s="114"/>
      <c r="EB34" s="114"/>
    </row>
    <row r="35" spans="1:132" s="2" customFormat="1" ht="10.5" customHeight="1" thickBot="1" x14ac:dyDescent="0.25">
      <c r="A35" s="1533"/>
      <c r="B35" s="1536"/>
      <c r="C35" s="274"/>
      <c r="D35" s="239" t="s">
        <v>41</v>
      </c>
      <c r="E35" s="55">
        <f t="shared" ref="E35:AB35" si="14">E34/E33</f>
        <v>0.54382826475849733</v>
      </c>
      <c r="F35" s="55">
        <f t="shared" si="14"/>
        <v>0.55736940298507465</v>
      </c>
      <c r="G35" s="55">
        <f t="shared" si="14"/>
        <v>0.55788470700333492</v>
      </c>
      <c r="H35" s="291">
        <f t="shared" si="14"/>
        <v>0.57052529182879375</v>
      </c>
      <c r="I35" s="55">
        <f t="shared" si="14"/>
        <v>0.56577645895153317</v>
      </c>
      <c r="J35" s="55">
        <f t="shared" si="14"/>
        <v>0.5685884691848907</v>
      </c>
      <c r="K35" s="55">
        <f t="shared" si="14"/>
        <v>0.56954612005856509</v>
      </c>
      <c r="L35" s="55">
        <f t="shared" si="14"/>
        <v>0.57828518173345755</v>
      </c>
      <c r="M35" s="55">
        <f t="shared" si="14"/>
        <v>0.62409090909090892</v>
      </c>
      <c r="N35" s="291">
        <f t="shared" si="14"/>
        <v>0.645087235996327</v>
      </c>
      <c r="O35" s="55">
        <f t="shared" si="14"/>
        <v>0.68586387434554963</v>
      </c>
      <c r="P35" s="55">
        <f t="shared" si="14"/>
        <v>0.68439024390243897</v>
      </c>
      <c r="Q35" s="55">
        <f t="shared" si="14"/>
        <v>0.67628361858190711</v>
      </c>
      <c r="R35" s="55">
        <f t="shared" si="14"/>
        <v>0.67435158501440928</v>
      </c>
      <c r="S35" s="55">
        <f t="shared" si="14"/>
        <v>0.62886142983230364</v>
      </c>
      <c r="T35" s="55">
        <f t="shared" si="14"/>
        <v>0.5689102564102565</v>
      </c>
      <c r="U35" s="55">
        <f t="shared" si="14"/>
        <v>0.50949848024316113</v>
      </c>
      <c r="V35" s="55">
        <f t="shared" si="14"/>
        <v>0.47572106608251186</v>
      </c>
      <c r="W35" s="55">
        <f t="shared" si="14"/>
        <v>0.42506906077348078</v>
      </c>
      <c r="X35" s="55">
        <f t="shared" si="14"/>
        <v>0.39504950495049501</v>
      </c>
      <c r="Y35" s="291">
        <f t="shared" si="14"/>
        <v>0.38278447994783182</v>
      </c>
      <c r="Z35" s="55">
        <f t="shared" si="14"/>
        <v>0.37885751805646756</v>
      </c>
      <c r="AA35" s="55">
        <f t="shared" si="14"/>
        <v>0.37312459230267453</v>
      </c>
      <c r="AB35" s="56">
        <f t="shared" si="14"/>
        <v>0.36869508623494951</v>
      </c>
      <c r="AC35" s="50"/>
      <c r="AD35" s="53"/>
      <c r="AE35" s="61"/>
      <c r="AF35" s="260"/>
      <c r="AG35" s="260"/>
      <c r="AH35" s="260"/>
      <c r="AI35" s="260"/>
      <c r="AJ35" s="260"/>
      <c r="AK35" s="260"/>
      <c r="AL35" s="260"/>
      <c r="AM35" s="260"/>
      <c r="AN35" s="260"/>
      <c r="AO35" s="260"/>
      <c r="AP35" s="260"/>
      <c r="AQ35" s="260"/>
      <c r="AR35" s="260"/>
      <c r="AS35" s="260"/>
      <c r="AT35" s="260"/>
      <c r="AU35" s="260"/>
      <c r="AV35" s="260"/>
      <c r="AW35" s="260"/>
      <c r="AX35" s="260"/>
      <c r="AY35" s="260"/>
      <c r="AZ35" s="260"/>
      <c r="BA35" s="260"/>
      <c r="BB35" s="260"/>
      <c r="BC35" s="260"/>
      <c r="BD35" s="260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/>
      <c r="CN35" s="165"/>
      <c r="CO35" s="165"/>
      <c r="CP35" s="165"/>
      <c r="CQ35" s="165"/>
      <c r="CR35" s="165"/>
      <c r="CS35" s="165"/>
      <c r="CT35" s="165"/>
      <c r="CU35" s="165"/>
      <c r="CV35" s="165"/>
      <c r="CW35" s="165"/>
      <c r="CX35" s="165"/>
      <c r="CY35" s="165"/>
      <c r="CZ35" s="165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14"/>
      <c r="DV35" s="114"/>
      <c r="DW35" s="114"/>
      <c r="DX35" s="114"/>
      <c r="DY35" s="114"/>
      <c r="DZ35" s="114"/>
      <c r="EA35" s="114"/>
      <c r="EB35" s="114"/>
    </row>
    <row r="36" spans="1:132" s="3" customFormat="1" ht="10.5" customHeight="1" x14ac:dyDescent="0.2">
      <c r="A36" s="1531" t="s">
        <v>43</v>
      </c>
      <c r="B36" s="1534" t="s">
        <v>82</v>
      </c>
      <c r="C36" s="1119"/>
      <c r="D36" s="1203"/>
      <c r="E36" s="62"/>
      <c r="F36" s="62"/>
      <c r="G36" s="62"/>
      <c r="H36" s="293"/>
      <c r="I36" s="62"/>
      <c r="J36" s="62"/>
      <c r="K36" s="62"/>
      <c r="L36" s="62"/>
      <c r="M36" s="62"/>
      <c r="N36" s="293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293"/>
      <c r="Z36" s="62"/>
      <c r="AA36" s="62"/>
      <c r="AB36" s="63"/>
      <c r="AC36" s="750"/>
      <c r="AD36" s="751"/>
      <c r="AE36" s="752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4"/>
      <c r="AS36" s="264"/>
      <c r="AT36" s="264"/>
      <c r="AU36" s="264"/>
      <c r="AV36" s="264"/>
      <c r="AW36" s="264"/>
      <c r="AX36" s="264"/>
      <c r="AY36" s="264"/>
      <c r="AZ36" s="264"/>
      <c r="BA36" s="264"/>
      <c r="BB36" s="264"/>
      <c r="BC36" s="264"/>
      <c r="BD36" s="264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53"/>
      <c r="DI36" s="153"/>
      <c r="DJ36" s="153"/>
      <c r="DK36" s="153"/>
      <c r="DL36" s="153"/>
      <c r="DM36" s="153"/>
      <c r="DN36" s="153"/>
      <c r="DO36" s="153"/>
      <c r="DP36" s="153"/>
      <c r="DQ36" s="153"/>
      <c r="DR36" s="153"/>
      <c r="DS36" s="153"/>
      <c r="DT36" s="153"/>
      <c r="DU36" s="92"/>
      <c r="DV36" s="92"/>
      <c r="DW36" s="92"/>
      <c r="DX36" s="92"/>
      <c r="DY36" s="92"/>
      <c r="DZ36" s="92"/>
      <c r="EA36" s="92"/>
      <c r="EB36" s="92"/>
    </row>
    <row r="37" spans="1:132" s="2" customFormat="1" ht="10.5" customHeight="1" x14ac:dyDescent="0.2">
      <c r="A37" s="1532"/>
      <c r="B37" s="1535"/>
      <c r="C37" s="1449" t="s">
        <v>126</v>
      </c>
      <c r="D37" s="134" t="s">
        <v>33</v>
      </c>
      <c r="E37" s="1255">
        <v>200</v>
      </c>
      <c r="F37" s="970">
        <v>188</v>
      </c>
      <c r="G37" s="970">
        <v>188</v>
      </c>
      <c r="H37" s="972">
        <v>184</v>
      </c>
      <c r="I37" s="970">
        <v>188</v>
      </c>
      <c r="J37" s="970">
        <v>192</v>
      </c>
      <c r="K37" s="970">
        <v>211</v>
      </c>
      <c r="L37" s="970">
        <v>223</v>
      </c>
      <c r="M37" s="970">
        <v>227</v>
      </c>
      <c r="N37" s="972">
        <v>235</v>
      </c>
      <c r="O37" s="970">
        <v>243</v>
      </c>
      <c r="P37" s="970">
        <v>251</v>
      </c>
      <c r="Q37" s="970">
        <v>261</v>
      </c>
      <c r="R37" s="970">
        <v>267</v>
      </c>
      <c r="S37" s="970">
        <v>285</v>
      </c>
      <c r="T37" s="970">
        <v>303</v>
      </c>
      <c r="U37" s="970">
        <v>292</v>
      </c>
      <c r="V37" s="970">
        <v>286</v>
      </c>
      <c r="W37" s="970">
        <v>289</v>
      </c>
      <c r="X37" s="970">
        <v>278</v>
      </c>
      <c r="Y37" s="972">
        <v>266</v>
      </c>
      <c r="Z37" s="970">
        <v>265</v>
      </c>
      <c r="AA37" s="970">
        <v>265</v>
      </c>
      <c r="AB37" s="1018">
        <v>265</v>
      </c>
      <c r="AC37" s="230" t="s">
        <v>115</v>
      </c>
      <c r="AD37" s="749">
        <f>AD38/AC38</f>
        <v>0.50841475487453192</v>
      </c>
      <c r="AE37" s="232"/>
      <c r="AF37" s="260"/>
      <c r="AG37" s="260"/>
      <c r="AH37" s="260"/>
      <c r="AI37" s="260"/>
      <c r="AJ37" s="260"/>
      <c r="AK37" s="260"/>
      <c r="AL37" s="260"/>
      <c r="AM37" s="260"/>
      <c r="AN37" s="260"/>
      <c r="AO37" s="260"/>
      <c r="AP37" s="260"/>
      <c r="AQ37" s="260"/>
      <c r="AR37" s="260"/>
      <c r="AS37" s="260"/>
      <c r="AT37" s="260"/>
      <c r="AU37" s="260"/>
      <c r="AV37" s="260"/>
      <c r="AW37" s="260"/>
      <c r="AX37" s="260"/>
      <c r="AY37" s="260"/>
      <c r="AZ37" s="260"/>
      <c r="BA37" s="260"/>
      <c r="BB37" s="260"/>
      <c r="BC37" s="260"/>
      <c r="BD37" s="260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5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5"/>
      <c r="DI37" s="165"/>
      <c r="DJ37" s="165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14"/>
      <c r="DV37" s="114"/>
      <c r="DW37" s="114"/>
      <c r="DX37" s="114"/>
      <c r="DY37" s="114"/>
      <c r="DZ37" s="114"/>
      <c r="EA37" s="114"/>
      <c r="EB37" s="114"/>
    </row>
    <row r="38" spans="1:132" s="2" customFormat="1" ht="10.5" customHeight="1" x14ac:dyDescent="0.2">
      <c r="A38" s="1532"/>
      <c r="B38" s="1535"/>
      <c r="C38" s="1449" t="s">
        <v>557</v>
      </c>
      <c r="D38" s="134" t="s">
        <v>116</v>
      </c>
      <c r="E38" s="51">
        <f t="shared" ref="E38:AB38" si="15">AF38*$AE38</f>
        <v>1.9824000000000002</v>
      </c>
      <c r="F38" s="51">
        <f t="shared" si="15"/>
        <v>1.9259999999999997</v>
      </c>
      <c r="G38" s="51">
        <f t="shared" si="15"/>
        <v>1.8564000000000001</v>
      </c>
      <c r="H38" s="290">
        <f t="shared" si="15"/>
        <v>1.8252000000000002</v>
      </c>
      <c r="I38" s="51">
        <f t="shared" si="15"/>
        <v>1.8204</v>
      </c>
      <c r="J38" s="51">
        <f t="shared" si="15"/>
        <v>1.8132000000000001</v>
      </c>
      <c r="K38" s="51">
        <f t="shared" si="15"/>
        <v>1.8084</v>
      </c>
      <c r="L38" s="51">
        <f t="shared" si="15"/>
        <v>1.7964</v>
      </c>
      <c r="M38" s="51">
        <f t="shared" si="15"/>
        <v>1.7867999999999999</v>
      </c>
      <c r="N38" s="290">
        <f t="shared" si="15"/>
        <v>1.8108</v>
      </c>
      <c r="O38" s="51">
        <f t="shared" si="15"/>
        <v>1.8755999999999999</v>
      </c>
      <c r="P38" s="51">
        <f t="shared" si="15"/>
        <v>1.9632000000000001</v>
      </c>
      <c r="Q38" s="51">
        <f t="shared" si="15"/>
        <v>2.0699999999999998</v>
      </c>
      <c r="R38" s="51">
        <f t="shared" si="15"/>
        <v>2.1612</v>
      </c>
      <c r="S38" s="51">
        <f t="shared" si="15"/>
        <v>2.3003999999999998</v>
      </c>
      <c r="T38" s="51">
        <f t="shared" si="15"/>
        <v>2.4960000000000004</v>
      </c>
      <c r="U38" s="51">
        <f t="shared" si="15"/>
        <v>2.6952000000000003</v>
      </c>
      <c r="V38" s="51">
        <f t="shared" si="15"/>
        <v>2.9003999999999999</v>
      </c>
      <c r="W38" s="51">
        <f t="shared" si="15"/>
        <v>3.0431999999999997</v>
      </c>
      <c r="X38" s="51">
        <f t="shared" si="15"/>
        <v>3.1212</v>
      </c>
      <c r="Y38" s="290">
        <f t="shared" si="15"/>
        <v>3.1703999999999999</v>
      </c>
      <c r="Z38" s="51">
        <f t="shared" si="15"/>
        <v>3.1680000000000001</v>
      </c>
      <c r="AA38" s="51">
        <f t="shared" si="15"/>
        <v>3.1776000000000004</v>
      </c>
      <c r="AB38" s="52">
        <f t="shared" si="15"/>
        <v>3.1908000000000003</v>
      </c>
      <c r="AC38" s="50">
        <f>SUM(E38:AB38)</f>
        <v>55.7592</v>
      </c>
      <c r="AD38" s="53">
        <f>SUM(E39:AB39)</f>
        <v>28.348800000000001</v>
      </c>
      <c r="AE38" s="61">
        <v>24</v>
      </c>
      <c r="AF38" s="260">
        <v>8.2600000000000007E-2</v>
      </c>
      <c r="AG38" s="260">
        <v>8.0249999999999988E-2</v>
      </c>
      <c r="AH38" s="260">
        <v>7.7350000000000002E-2</v>
      </c>
      <c r="AI38" s="260">
        <v>7.6050000000000006E-2</v>
      </c>
      <c r="AJ38" s="260">
        <v>7.5850000000000001E-2</v>
      </c>
      <c r="AK38" s="260">
        <v>7.5550000000000006E-2</v>
      </c>
      <c r="AL38" s="260">
        <v>7.535E-2</v>
      </c>
      <c r="AM38" s="260">
        <v>7.485E-2</v>
      </c>
      <c r="AN38" s="260">
        <v>7.4450000000000002E-2</v>
      </c>
      <c r="AO38" s="260">
        <v>7.5450000000000003E-2</v>
      </c>
      <c r="AP38" s="260">
        <v>7.8149999999999997E-2</v>
      </c>
      <c r="AQ38" s="260">
        <v>8.1799999999999998E-2</v>
      </c>
      <c r="AR38" s="260">
        <v>8.6249999999999993E-2</v>
      </c>
      <c r="AS38" s="260">
        <v>9.0049999999999991E-2</v>
      </c>
      <c r="AT38" s="260">
        <v>9.5849999999999991E-2</v>
      </c>
      <c r="AU38" s="260">
        <v>0.10400000000000001</v>
      </c>
      <c r="AV38" s="260">
        <v>0.11230000000000001</v>
      </c>
      <c r="AW38" s="260">
        <v>0.12085</v>
      </c>
      <c r="AX38" s="260">
        <v>0.1268</v>
      </c>
      <c r="AY38" s="260">
        <v>0.13005</v>
      </c>
      <c r="AZ38" s="260">
        <v>0.1321</v>
      </c>
      <c r="BA38" s="260">
        <v>0.13200000000000001</v>
      </c>
      <c r="BB38" s="260">
        <v>0.13240000000000002</v>
      </c>
      <c r="BC38" s="260">
        <v>0.13295000000000001</v>
      </c>
      <c r="BD38" s="260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  <c r="CQ38" s="165"/>
      <c r="CR38" s="165"/>
      <c r="CS38" s="165"/>
      <c r="CT38" s="165"/>
      <c r="CU38" s="165"/>
      <c r="CV38" s="165"/>
      <c r="CW38" s="165"/>
      <c r="CX38" s="165"/>
      <c r="CY38" s="165"/>
      <c r="CZ38" s="165"/>
      <c r="DA38" s="165"/>
      <c r="DB38" s="165"/>
      <c r="DC38" s="165"/>
      <c r="DD38" s="165"/>
      <c r="DE38" s="165"/>
      <c r="DF38" s="165"/>
      <c r="DG38" s="165"/>
      <c r="DH38" s="165"/>
      <c r="DI38" s="165"/>
      <c r="DJ38" s="165"/>
      <c r="DK38" s="165"/>
      <c r="DL38" s="165"/>
      <c r="DM38" s="165"/>
      <c r="DN38" s="165"/>
      <c r="DO38" s="165"/>
      <c r="DP38" s="165"/>
      <c r="DQ38" s="165"/>
      <c r="DR38" s="165"/>
      <c r="DS38" s="165"/>
      <c r="DT38" s="165"/>
      <c r="DU38" s="114"/>
      <c r="DV38" s="114"/>
      <c r="DW38" s="114"/>
      <c r="DX38" s="114"/>
      <c r="DY38" s="114"/>
      <c r="DZ38" s="114"/>
      <c r="EA38" s="114"/>
      <c r="EB38" s="114"/>
    </row>
    <row r="39" spans="1:132" s="2" customFormat="1" ht="10.5" customHeight="1" x14ac:dyDescent="0.2">
      <c r="A39" s="1532"/>
      <c r="B39" s="1535"/>
      <c r="C39" s="1449" t="s">
        <v>557</v>
      </c>
      <c r="D39" s="134" t="s">
        <v>117</v>
      </c>
      <c r="E39" s="51">
        <f t="shared" ref="E39:AB39" si="16">AF39*$AE38</f>
        <v>1.1208</v>
      </c>
      <c r="F39" s="51">
        <f t="shared" si="16"/>
        <v>1.0931999999999999</v>
      </c>
      <c r="G39" s="51">
        <f t="shared" si="16"/>
        <v>1.0908000000000002</v>
      </c>
      <c r="H39" s="290">
        <f t="shared" si="16"/>
        <v>1.0571999999999999</v>
      </c>
      <c r="I39" s="51">
        <f t="shared" si="16"/>
        <v>1.0451999999999999</v>
      </c>
      <c r="J39" s="51">
        <f t="shared" si="16"/>
        <v>1.0284</v>
      </c>
      <c r="K39" s="51">
        <f t="shared" si="16"/>
        <v>1.0644</v>
      </c>
      <c r="L39" s="51">
        <f t="shared" si="16"/>
        <v>1.1004</v>
      </c>
      <c r="M39" s="51">
        <f t="shared" si="16"/>
        <v>1.1819999999999999</v>
      </c>
      <c r="N39" s="290">
        <f t="shared" si="16"/>
        <v>1.2804</v>
      </c>
      <c r="O39" s="51">
        <f t="shared" si="16"/>
        <v>1.3140000000000001</v>
      </c>
      <c r="P39" s="51">
        <f t="shared" si="16"/>
        <v>1.3199999999999998</v>
      </c>
      <c r="Q39" s="51">
        <f t="shared" si="16"/>
        <v>1.3259999999999998</v>
      </c>
      <c r="R39" s="51">
        <f t="shared" si="16"/>
        <v>1.29</v>
      </c>
      <c r="S39" s="51">
        <f t="shared" si="16"/>
        <v>1.3188</v>
      </c>
      <c r="T39" s="51">
        <f t="shared" si="16"/>
        <v>1.296</v>
      </c>
      <c r="U39" s="51">
        <f t="shared" si="16"/>
        <v>1.2924</v>
      </c>
      <c r="V39" s="51">
        <f t="shared" si="16"/>
        <v>1.2024000000000001</v>
      </c>
      <c r="W39" s="51">
        <f t="shared" si="16"/>
        <v>1.218</v>
      </c>
      <c r="X39" s="51">
        <f t="shared" si="16"/>
        <v>1.2108000000000001</v>
      </c>
      <c r="Y39" s="290">
        <f t="shared" si="16"/>
        <v>1.1748000000000001</v>
      </c>
      <c r="Z39" s="51">
        <f t="shared" si="16"/>
        <v>1.1219999999999999</v>
      </c>
      <c r="AA39" s="51">
        <f t="shared" si="16"/>
        <v>1.1184000000000001</v>
      </c>
      <c r="AB39" s="52">
        <f t="shared" si="16"/>
        <v>1.0824</v>
      </c>
      <c r="AC39" s="50"/>
      <c r="AD39" s="53"/>
      <c r="AE39" s="61"/>
      <c r="AF39" s="260">
        <v>4.6700000000000005E-2</v>
      </c>
      <c r="AG39" s="260">
        <v>4.555E-2</v>
      </c>
      <c r="AH39" s="260">
        <v>4.5450000000000004E-2</v>
      </c>
      <c r="AI39" s="260">
        <v>4.4049999999999999E-2</v>
      </c>
      <c r="AJ39" s="260">
        <v>4.3549999999999998E-2</v>
      </c>
      <c r="AK39" s="260">
        <v>4.2849999999999999E-2</v>
      </c>
      <c r="AL39" s="260">
        <v>4.4350000000000001E-2</v>
      </c>
      <c r="AM39" s="260">
        <v>4.5850000000000002E-2</v>
      </c>
      <c r="AN39" s="260">
        <v>4.9250000000000002E-2</v>
      </c>
      <c r="AO39" s="260">
        <v>5.3350000000000002E-2</v>
      </c>
      <c r="AP39" s="260">
        <v>5.475E-2</v>
      </c>
      <c r="AQ39" s="260">
        <v>5.4999999999999993E-2</v>
      </c>
      <c r="AR39" s="260">
        <v>5.5249999999999994E-2</v>
      </c>
      <c r="AS39" s="260">
        <v>5.3750000000000006E-2</v>
      </c>
      <c r="AT39" s="260">
        <v>5.4949999999999999E-2</v>
      </c>
      <c r="AU39" s="260">
        <v>5.3999999999999999E-2</v>
      </c>
      <c r="AV39" s="260">
        <v>5.3850000000000002E-2</v>
      </c>
      <c r="AW39" s="260">
        <v>5.0100000000000006E-2</v>
      </c>
      <c r="AX39" s="260">
        <v>5.0750000000000003E-2</v>
      </c>
      <c r="AY39" s="260">
        <v>5.0450000000000002E-2</v>
      </c>
      <c r="AZ39" s="260">
        <v>4.895E-2</v>
      </c>
      <c r="BA39" s="260">
        <v>4.675E-2</v>
      </c>
      <c r="BB39" s="260">
        <v>4.6600000000000003E-2</v>
      </c>
      <c r="BC39" s="260">
        <v>4.5100000000000001E-2</v>
      </c>
      <c r="BD39" s="260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14"/>
      <c r="DV39" s="114"/>
      <c r="DW39" s="114"/>
      <c r="DX39" s="114"/>
      <c r="DY39" s="114"/>
      <c r="DZ39" s="114"/>
      <c r="EA39" s="114"/>
      <c r="EB39" s="114"/>
    </row>
    <row r="40" spans="1:132" s="2" customFormat="1" ht="10.5" customHeight="1" thickBot="1" x14ac:dyDescent="0.25">
      <c r="A40" s="1533"/>
      <c r="B40" s="1536"/>
      <c r="C40" s="274"/>
      <c r="D40" s="239" t="s">
        <v>41</v>
      </c>
      <c r="E40" s="55">
        <f t="shared" ref="E40:AB40" si="17">E39/E38</f>
        <v>0.56537530266343827</v>
      </c>
      <c r="F40" s="55">
        <f t="shared" si="17"/>
        <v>0.56760124610591911</v>
      </c>
      <c r="G40" s="55">
        <f t="shared" si="17"/>
        <v>0.5875888817065289</v>
      </c>
      <c r="H40" s="291">
        <f t="shared" si="17"/>
        <v>0.57922419460880992</v>
      </c>
      <c r="I40" s="55">
        <f t="shared" si="17"/>
        <v>0.57415952537903747</v>
      </c>
      <c r="J40" s="55">
        <f t="shared" si="17"/>
        <v>0.56717405691594969</v>
      </c>
      <c r="K40" s="55">
        <f t="shared" si="17"/>
        <v>0.58858659588586593</v>
      </c>
      <c r="L40" s="55">
        <f t="shared" si="17"/>
        <v>0.61255845023380096</v>
      </c>
      <c r="M40" s="55">
        <f t="shared" si="17"/>
        <v>0.66151779717931491</v>
      </c>
      <c r="N40" s="291">
        <f t="shared" si="17"/>
        <v>0.70709078860172303</v>
      </c>
      <c r="O40" s="55">
        <f t="shared" si="17"/>
        <v>0.70057581573896355</v>
      </c>
      <c r="P40" s="55">
        <f t="shared" si="17"/>
        <v>0.67237163814180922</v>
      </c>
      <c r="Q40" s="55">
        <f t="shared" si="17"/>
        <v>0.64057971014492754</v>
      </c>
      <c r="R40" s="55">
        <f t="shared" si="17"/>
        <v>0.59689061632426432</v>
      </c>
      <c r="S40" s="55">
        <f t="shared" si="17"/>
        <v>0.57329160146061564</v>
      </c>
      <c r="T40" s="55">
        <f t="shared" si="17"/>
        <v>0.51923076923076916</v>
      </c>
      <c r="U40" s="55">
        <f t="shared" si="17"/>
        <v>0.47951914514692784</v>
      </c>
      <c r="V40" s="55">
        <f t="shared" si="17"/>
        <v>0.41456350848158879</v>
      </c>
      <c r="W40" s="55">
        <f t="shared" si="17"/>
        <v>0.40023659305993692</v>
      </c>
      <c r="X40" s="55">
        <f t="shared" si="17"/>
        <v>0.38792772010765092</v>
      </c>
      <c r="Y40" s="291">
        <f t="shared" si="17"/>
        <v>0.37055261165783498</v>
      </c>
      <c r="Z40" s="55">
        <f t="shared" si="17"/>
        <v>0.35416666666666663</v>
      </c>
      <c r="AA40" s="55">
        <f t="shared" si="17"/>
        <v>0.35196374622356491</v>
      </c>
      <c r="AB40" s="56">
        <f t="shared" si="17"/>
        <v>0.33922527265889429</v>
      </c>
      <c r="AC40" s="50"/>
      <c r="AD40" s="53"/>
      <c r="AE40" s="61"/>
      <c r="AF40" s="260"/>
      <c r="AG40" s="260"/>
      <c r="AH40" s="260"/>
      <c r="AI40" s="260"/>
      <c r="AJ40" s="260"/>
      <c r="AK40" s="260"/>
      <c r="AL40" s="260"/>
      <c r="AM40" s="260"/>
      <c r="AN40" s="260"/>
      <c r="AO40" s="260"/>
      <c r="AP40" s="260"/>
      <c r="AQ40" s="260"/>
      <c r="AR40" s="260"/>
      <c r="AS40" s="260"/>
      <c r="AT40" s="260"/>
      <c r="AU40" s="260"/>
      <c r="AV40" s="260"/>
      <c r="AW40" s="260"/>
      <c r="AX40" s="260"/>
      <c r="AY40" s="260"/>
      <c r="AZ40" s="260"/>
      <c r="BA40" s="260"/>
      <c r="BB40" s="260"/>
      <c r="BC40" s="260"/>
      <c r="BD40" s="260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/>
      <c r="CN40" s="165"/>
      <c r="CO40" s="165"/>
      <c r="CP40" s="165"/>
      <c r="CQ40" s="165"/>
      <c r="CR40" s="165"/>
      <c r="CS40" s="165"/>
      <c r="CT40" s="165"/>
      <c r="CU40" s="165"/>
      <c r="CV40" s="165"/>
      <c r="CW40" s="165"/>
      <c r="CX40" s="165"/>
      <c r="CY40" s="165"/>
      <c r="CZ40" s="165"/>
      <c r="DA40" s="165"/>
      <c r="DB40" s="165"/>
      <c r="DC40" s="165"/>
      <c r="DD40" s="165"/>
      <c r="DE40" s="165"/>
      <c r="DF40" s="165"/>
      <c r="DG40" s="165"/>
      <c r="DH40" s="165"/>
      <c r="DI40" s="165"/>
      <c r="DJ40" s="165"/>
      <c r="DK40" s="165"/>
      <c r="DL40" s="165"/>
      <c r="DM40" s="165"/>
      <c r="DN40" s="165"/>
      <c r="DO40" s="165"/>
      <c r="DP40" s="165"/>
      <c r="DQ40" s="165"/>
      <c r="DR40" s="165"/>
      <c r="DS40" s="165"/>
      <c r="DT40" s="165"/>
      <c r="DU40" s="114"/>
      <c r="DV40" s="114"/>
      <c r="DW40" s="114"/>
      <c r="DX40" s="114"/>
      <c r="DY40" s="114"/>
      <c r="DZ40" s="114"/>
      <c r="EA40" s="114"/>
      <c r="EB40" s="114"/>
    </row>
    <row r="41" spans="1:132" s="2" customFormat="1" ht="10.5" customHeight="1" x14ac:dyDescent="0.2">
      <c r="A41" s="1746" t="s">
        <v>290</v>
      </c>
      <c r="B41" s="1604"/>
      <c r="C41" s="534"/>
      <c r="D41" s="138"/>
      <c r="E41" s="67">
        <f>E23+E28+E33+E38</f>
        <v>3.3776000000000002</v>
      </c>
      <c r="F41" s="67">
        <f t="shared" ref="F41:AB42" si="18">F23+F28+F33+F38</f>
        <v>3.5787999999999998</v>
      </c>
      <c r="G41" s="67">
        <f t="shared" si="18"/>
        <v>4.6272000000000002</v>
      </c>
      <c r="H41" s="295">
        <f t="shared" si="18"/>
        <v>5.8884000000000007</v>
      </c>
      <c r="I41" s="67">
        <f t="shared" si="18"/>
        <v>5.7928000000000006</v>
      </c>
      <c r="J41" s="67">
        <f t="shared" si="18"/>
        <v>5.0746000000000002</v>
      </c>
      <c r="K41" s="67">
        <f t="shared" si="18"/>
        <v>6.0232000000000001</v>
      </c>
      <c r="L41" s="67">
        <f t="shared" si="18"/>
        <v>8.0716000000000001</v>
      </c>
      <c r="M41" s="67">
        <f t="shared" si="18"/>
        <v>8.2067999999999994</v>
      </c>
      <c r="N41" s="295">
        <f t="shared" si="18"/>
        <v>7.4543999999999997</v>
      </c>
      <c r="O41" s="67">
        <f t="shared" si="18"/>
        <v>6.6568000000000005</v>
      </c>
      <c r="P41" s="67">
        <f t="shared" si="18"/>
        <v>7.5632000000000001</v>
      </c>
      <c r="Q41" s="67">
        <f t="shared" si="18"/>
        <v>8.6240000000000006</v>
      </c>
      <c r="R41" s="67">
        <f t="shared" si="18"/>
        <v>8.6096000000000004</v>
      </c>
      <c r="S41" s="67">
        <f t="shared" si="18"/>
        <v>9.5196000000000005</v>
      </c>
      <c r="T41" s="280">
        <f t="shared" si="18"/>
        <v>9.3712</v>
      </c>
      <c r="U41" s="67">
        <f t="shared" si="18"/>
        <v>9.6896000000000004</v>
      </c>
      <c r="V41" s="67">
        <f t="shared" si="18"/>
        <v>9.1072000000000006</v>
      </c>
      <c r="W41" s="280">
        <f t="shared" si="18"/>
        <v>10.218399999999999</v>
      </c>
      <c r="X41" s="67">
        <f t="shared" si="18"/>
        <v>10.6472</v>
      </c>
      <c r="Y41" s="295">
        <f t="shared" si="18"/>
        <v>10.160799999999998</v>
      </c>
      <c r="Z41" s="67">
        <f t="shared" si="18"/>
        <v>9.7132000000000005</v>
      </c>
      <c r="AA41" s="67">
        <f t="shared" si="18"/>
        <v>9.0467999999999993</v>
      </c>
      <c r="AB41" s="68">
        <f t="shared" si="18"/>
        <v>9.0084000000000017</v>
      </c>
      <c r="AC41" s="69"/>
      <c r="AD41" s="69"/>
      <c r="AE41" s="70"/>
      <c r="AF41" s="260"/>
      <c r="AG41" s="260"/>
      <c r="AH41" s="260"/>
      <c r="AI41" s="260"/>
      <c r="AJ41" s="260"/>
      <c r="AK41" s="260"/>
      <c r="AL41" s="260"/>
      <c r="AM41" s="260"/>
      <c r="AN41" s="260"/>
      <c r="AO41" s="260"/>
      <c r="AP41" s="260"/>
      <c r="AQ41" s="260"/>
      <c r="AR41" s="260"/>
      <c r="AS41" s="260"/>
      <c r="AT41" s="260"/>
      <c r="AU41" s="260"/>
      <c r="AV41" s="260"/>
      <c r="AW41" s="260"/>
      <c r="AX41" s="260"/>
      <c r="AY41" s="260"/>
      <c r="AZ41" s="260"/>
      <c r="BA41" s="260"/>
      <c r="BB41" s="260"/>
      <c r="BC41" s="260"/>
      <c r="BD41" s="260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  <c r="CC41" s="165"/>
      <c r="CD41" s="165"/>
      <c r="CE41" s="165"/>
      <c r="CF41" s="165"/>
      <c r="CG41" s="165"/>
      <c r="CH41" s="165"/>
      <c r="CI41" s="165"/>
      <c r="CJ41" s="165"/>
      <c r="CK41" s="165"/>
      <c r="CL41" s="165"/>
      <c r="CM41" s="165"/>
      <c r="CN41" s="165"/>
      <c r="CO41" s="165"/>
      <c r="CP41" s="165"/>
      <c r="CQ41" s="165"/>
      <c r="CR41" s="165"/>
      <c r="CS41" s="165"/>
      <c r="CT41" s="165"/>
      <c r="CU41" s="165"/>
      <c r="CV41" s="165"/>
      <c r="CW41" s="165"/>
      <c r="CX41" s="165"/>
      <c r="CY41" s="165"/>
      <c r="CZ41" s="165"/>
      <c r="DA41" s="165"/>
      <c r="DB41" s="165"/>
      <c r="DC41" s="165"/>
      <c r="DD41" s="165"/>
      <c r="DE41" s="165"/>
      <c r="DF41" s="165"/>
      <c r="DG41" s="165"/>
      <c r="DH41" s="165"/>
      <c r="DI41" s="165"/>
      <c r="DJ41" s="165"/>
      <c r="DK41" s="165"/>
      <c r="DL41" s="165"/>
      <c r="DM41" s="165"/>
      <c r="DN41" s="165"/>
      <c r="DO41" s="165"/>
      <c r="DP41" s="165"/>
      <c r="DQ41" s="165"/>
      <c r="DR41" s="165"/>
      <c r="DS41" s="165"/>
      <c r="DT41" s="165"/>
      <c r="DU41" s="114"/>
      <c r="DV41" s="114"/>
      <c r="DW41" s="114"/>
      <c r="DX41" s="114"/>
      <c r="DY41" s="114"/>
      <c r="DZ41" s="114"/>
      <c r="EA41" s="114"/>
      <c r="EB41" s="114"/>
    </row>
    <row r="42" spans="1:132" s="2" customFormat="1" ht="10.5" customHeight="1" x14ac:dyDescent="0.2">
      <c r="A42" s="1747" t="s">
        <v>291</v>
      </c>
      <c r="B42" s="1748"/>
      <c r="C42" s="539"/>
      <c r="D42" s="139"/>
      <c r="E42" s="72">
        <f>E24+E29+E34+E39</f>
        <v>5.6670000000000007</v>
      </c>
      <c r="F42" s="72">
        <f t="shared" si="18"/>
        <v>5.1522000000000006</v>
      </c>
      <c r="G42" s="72">
        <f t="shared" si="18"/>
        <v>6.4439999999999991</v>
      </c>
      <c r="H42" s="290">
        <f t="shared" si="18"/>
        <v>6.825800000000001</v>
      </c>
      <c r="I42" s="72">
        <f t="shared" si="18"/>
        <v>6.8769999999999989</v>
      </c>
      <c r="J42" s="72">
        <f t="shared" si="18"/>
        <v>6.3701999999999988</v>
      </c>
      <c r="K42" s="72">
        <f t="shared" si="18"/>
        <v>6.4897999999999998</v>
      </c>
      <c r="L42" s="72">
        <f t="shared" si="18"/>
        <v>6.5936000000000003</v>
      </c>
      <c r="M42" s="72">
        <f t="shared" si="18"/>
        <v>7.7015999999999991</v>
      </c>
      <c r="N42" s="290">
        <f t="shared" si="18"/>
        <v>7.8874000000000004</v>
      </c>
      <c r="O42" s="72">
        <f t="shared" si="18"/>
        <v>7.4672000000000001</v>
      </c>
      <c r="P42" s="72">
        <f t="shared" si="18"/>
        <v>8.281600000000001</v>
      </c>
      <c r="Q42" s="72">
        <f t="shared" si="18"/>
        <v>7.9415999999999993</v>
      </c>
      <c r="R42" s="72">
        <f t="shared" si="18"/>
        <v>8.1197999999999997</v>
      </c>
      <c r="S42" s="72">
        <f t="shared" si="18"/>
        <v>7.2988</v>
      </c>
      <c r="T42" s="281">
        <f t="shared" si="18"/>
        <v>7.4170000000000007</v>
      </c>
      <c r="U42" s="72">
        <f t="shared" si="18"/>
        <v>7.0246000000000004</v>
      </c>
      <c r="V42" s="72">
        <f t="shared" si="18"/>
        <v>6.343</v>
      </c>
      <c r="W42" s="281">
        <f t="shared" si="18"/>
        <v>6.8041999999999998</v>
      </c>
      <c r="X42" s="72">
        <f t="shared" si="18"/>
        <v>6.1541999999999994</v>
      </c>
      <c r="Y42" s="290">
        <f t="shared" si="18"/>
        <v>6.2726000000000006</v>
      </c>
      <c r="Z42" s="72">
        <f t="shared" si="18"/>
        <v>6.0207999999999995</v>
      </c>
      <c r="AA42" s="72">
        <f t="shared" si="18"/>
        <v>6.2852000000000006</v>
      </c>
      <c r="AB42" s="73">
        <f t="shared" si="18"/>
        <v>6.5299999999999994</v>
      </c>
      <c r="AC42" s="69"/>
      <c r="AD42" s="69"/>
      <c r="AE42" s="70"/>
      <c r="AF42" s="260"/>
      <c r="AG42" s="260"/>
      <c r="AH42" s="261"/>
      <c r="AI42" s="261"/>
      <c r="AJ42" s="261"/>
      <c r="AK42" s="260"/>
      <c r="AL42" s="260"/>
      <c r="AM42" s="260"/>
      <c r="AN42" s="260"/>
      <c r="AO42" s="260"/>
      <c r="AP42" s="260"/>
      <c r="AQ42" s="260"/>
      <c r="AR42" s="260"/>
      <c r="AS42" s="260"/>
      <c r="AT42" s="260"/>
      <c r="AU42" s="260"/>
      <c r="AV42" s="260"/>
      <c r="AW42" s="260"/>
      <c r="AX42" s="260"/>
      <c r="AY42" s="260"/>
      <c r="AZ42" s="260"/>
      <c r="BA42" s="260"/>
      <c r="BB42" s="260"/>
      <c r="BC42" s="260"/>
      <c r="BD42" s="260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65"/>
      <c r="CO42" s="165"/>
      <c r="CP42" s="165"/>
      <c r="CQ42" s="165"/>
      <c r="CR42" s="165"/>
      <c r="CS42" s="165"/>
      <c r="CT42" s="165"/>
      <c r="CU42" s="165"/>
      <c r="CV42" s="165"/>
      <c r="CW42" s="165"/>
      <c r="CX42" s="165"/>
      <c r="CY42" s="165"/>
      <c r="CZ42" s="165"/>
      <c r="DA42" s="165"/>
      <c r="DB42" s="165"/>
      <c r="DC42" s="165"/>
      <c r="DD42" s="165"/>
      <c r="DE42" s="165"/>
      <c r="DF42" s="165"/>
      <c r="DG42" s="165"/>
      <c r="DH42" s="165"/>
      <c r="DI42" s="165"/>
      <c r="DJ42" s="165"/>
      <c r="DK42" s="165"/>
      <c r="DL42" s="165"/>
      <c r="DM42" s="165"/>
      <c r="DN42" s="165"/>
      <c r="DO42" s="165"/>
      <c r="DP42" s="165"/>
      <c r="DQ42" s="165"/>
      <c r="DR42" s="165"/>
      <c r="DS42" s="165"/>
      <c r="DT42" s="165"/>
      <c r="DU42" s="114"/>
      <c r="DV42" s="114"/>
      <c r="DW42" s="114"/>
      <c r="DX42" s="114"/>
      <c r="DY42" s="114"/>
      <c r="DZ42" s="114"/>
      <c r="EA42" s="114"/>
      <c r="EB42" s="114"/>
    </row>
    <row r="43" spans="1:132" s="2" customFormat="1" ht="10.5" customHeight="1" thickBot="1" x14ac:dyDescent="0.25">
      <c r="A43" s="1736" t="s">
        <v>292</v>
      </c>
      <c r="B43" s="1606"/>
      <c r="C43" s="760"/>
      <c r="D43" s="140"/>
      <c r="E43" s="75">
        <f>SQRT(E42*E42+E41*E41)</f>
        <v>6.5972017371003604</v>
      </c>
      <c r="F43" s="75">
        <f t="shared" ref="F43:AB43" si="19">SQRT(F42*F42+F41*F41)</f>
        <v>6.2731949021212472</v>
      </c>
      <c r="G43" s="75">
        <f t="shared" si="19"/>
        <v>7.9332285886642637</v>
      </c>
      <c r="H43" s="291">
        <f t="shared" si="19"/>
        <v>9.0146991186616994</v>
      </c>
      <c r="I43" s="75">
        <f t="shared" si="19"/>
        <v>8.9916439453528181</v>
      </c>
      <c r="J43" s="75">
        <f t="shared" si="19"/>
        <v>8.1443853788975371</v>
      </c>
      <c r="K43" s="75">
        <f t="shared" si="19"/>
        <v>8.8541765444337059</v>
      </c>
      <c r="L43" s="75">
        <f t="shared" si="19"/>
        <v>10.422393560022574</v>
      </c>
      <c r="M43" s="75">
        <f t="shared" si="19"/>
        <v>11.25460833614391</v>
      </c>
      <c r="N43" s="291">
        <f t="shared" si="19"/>
        <v>10.85261065919164</v>
      </c>
      <c r="O43" s="75">
        <f t="shared" si="19"/>
        <v>10.003602455115857</v>
      </c>
      <c r="P43" s="75">
        <f t="shared" si="19"/>
        <v>11.215475594017404</v>
      </c>
      <c r="Q43" s="75">
        <f t="shared" si="19"/>
        <v>11.723582496830906</v>
      </c>
      <c r="R43" s="75">
        <f t="shared" si="19"/>
        <v>11.834541148688444</v>
      </c>
      <c r="S43" s="75">
        <f t="shared" si="19"/>
        <v>11.99563527288155</v>
      </c>
      <c r="T43" s="282">
        <f t="shared" si="19"/>
        <v>11.951204058169202</v>
      </c>
      <c r="U43" s="75">
        <f t="shared" si="19"/>
        <v>11.968013758347707</v>
      </c>
      <c r="V43" s="75">
        <f t="shared" si="19"/>
        <v>11.098411635905384</v>
      </c>
      <c r="W43" s="282">
        <f t="shared" si="19"/>
        <v>12.276515637590332</v>
      </c>
      <c r="X43" s="75">
        <f t="shared" si="19"/>
        <v>12.297847188837563</v>
      </c>
      <c r="Y43" s="291">
        <f t="shared" si="19"/>
        <v>11.940995243278509</v>
      </c>
      <c r="Z43" s="75">
        <f t="shared" si="19"/>
        <v>11.427873243959263</v>
      </c>
      <c r="AA43" s="75">
        <f t="shared" si="19"/>
        <v>11.015821770526246</v>
      </c>
      <c r="AB43" s="76">
        <f t="shared" si="19"/>
        <v>11.126192994910705</v>
      </c>
      <c r="AC43" s="69"/>
      <c r="AD43" s="69"/>
      <c r="AE43" s="70"/>
      <c r="AF43" s="260"/>
      <c r="AG43" s="260"/>
      <c r="AH43" s="260"/>
      <c r="AI43" s="260"/>
      <c r="AJ43" s="260"/>
      <c r="AK43" s="260"/>
      <c r="AL43" s="260"/>
      <c r="AM43" s="260"/>
      <c r="AN43" s="260"/>
      <c r="AO43" s="260"/>
      <c r="AP43" s="260"/>
      <c r="AQ43" s="260"/>
      <c r="AR43" s="260"/>
      <c r="AS43" s="260"/>
      <c r="AT43" s="260"/>
      <c r="AU43" s="260"/>
      <c r="AV43" s="260"/>
      <c r="AW43" s="260"/>
      <c r="AX43" s="260"/>
      <c r="AY43" s="260"/>
      <c r="AZ43" s="260"/>
      <c r="BA43" s="260"/>
      <c r="BB43" s="260"/>
      <c r="BC43" s="260"/>
      <c r="BD43" s="260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  <c r="CD43" s="165"/>
      <c r="CE43" s="165"/>
      <c r="CF43" s="165"/>
      <c r="CG43" s="165"/>
      <c r="CH43" s="165"/>
      <c r="CI43" s="165"/>
      <c r="CJ43" s="165"/>
      <c r="CK43" s="165"/>
      <c r="CL43" s="165"/>
      <c r="CM43" s="165"/>
      <c r="CN43" s="165"/>
      <c r="CO43" s="165"/>
      <c r="CP43" s="165"/>
      <c r="CQ43" s="165"/>
      <c r="CR43" s="165"/>
      <c r="CS43" s="165"/>
      <c r="CT43" s="165"/>
      <c r="CU43" s="165"/>
      <c r="CV43" s="165"/>
      <c r="CW43" s="165"/>
      <c r="CX43" s="165"/>
      <c r="CY43" s="165"/>
      <c r="CZ43" s="165"/>
      <c r="DA43" s="165"/>
      <c r="DB43" s="165"/>
      <c r="DC43" s="165"/>
      <c r="DD43" s="165"/>
      <c r="DE43" s="165"/>
      <c r="DF43" s="165"/>
      <c r="DG43" s="165"/>
      <c r="DH43" s="165"/>
      <c r="DI43" s="165"/>
      <c r="DJ43" s="165"/>
      <c r="DK43" s="165"/>
      <c r="DL43" s="165"/>
      <c r="DM43" s="165"/>
      <c r="DN43" s="165"/>
      <c r="DO43" s="165"/>
      <c r="DP43" s="165"/>
      <c r="DQ43" s="165"/>
      <c r="DR43" s="165"/>
      <c r="DS43" s="165"/>
      <c r="DT43" s="165"/>
      <c r="DU43" s="114"/>
      <c r="DV43" s="114"/>
      <c r="DW43" s="114"/>
      <c r="DX43" s="114"/>
      <c r="DY43" s="114"/>
      <c r="DZ43" s="114"/>
      <c r="EA43" s="114"/>
      <c r="EB43" s="114"/>
    </row>
    <row r="44" spans="1:132" s="4" customFormat="1" ht="10.5" customHeight="1" thickBot="1" x14ac:dyDescent="0.25">
      <c r="A44" s="1737" t="s">
        <v>140</v>
      </c>
      <c r="B44" s="1738"/>
      <c r="C44" s="1738"/>
      <c r="D44" s="1739"/>
      <c r="E44" s="77">
        <v>1</v>
      </c>
      <c r="F44" s="77">
        <v>2</v>
      </c>
      <c r="G44" s="77">
        <v>3</v>
      </c>
      <c r="H44" s="286">
        <v>4</v>
      </c>
      <c r="I44" s="77">
        <v>5</v>
      </c>
      <c r="J44" s="77">
        <v>6</v>
      </c>
      <c r="K44" s="77">
        <v>7</v>
      </c>
      <c r="L44" s="77">
        <v>8</v>
      </c>
      <c r="M44" s="77">
        <v>9</v>
      </c>
      <c r="N44" s="286">
        <v>10</v>
      </c>
      <c r="O44" s="77">
        <v>11</v>
      </c>
      <c r="P44" s="77">
        <v>12</v>
      </c>
      <c r="Q44" s="77">
        <v>13</v>
      </c>
      <c r="R44" s="77">
        <v>14</v>
      </c>
      <c r="S44" s="77">
        <v>15</v>
      </c>
      <c r="T44" s="77">
        <v>16</v>
      </c>
      <c r="U44" s="77">
        <v>17</v>
      </c>
      <c r="V44" s="77">
        <v>18</v>
      </c>
      <c r="W44" s="77">
        <v>19</v>
      </c>
      <c r="X44" s="77">
        <v>20</v>
      </c>
      <c r="Y44" s="286">
        <v>21</v>
      </c>
      <c r="Z44" s="77">
        <v>22</v>
      </c>
      <c r="AA44" s="77">
        <v>23</v>
      </c>
      <c r="AB44" s="78">
        <v>24</v>
      </c>
      <c r="AC44" s="130"/>
      <c r="AD44" s="130"/>
      <c r="AE44" s="130"/>
      <c r="AF44" s="258"/>
      <c r="AG44" s="717"/>
      <c r="AH44" s="717"/>
      <c r="AI44" s="717"/>
      <c r="AJ44" s="717"/>
      <c r="AK44" s="717"/>
      <c r="AL44" s="717"/>
      <c r="AM44" s="717"/>
      <c r="AN44" s="717"/>
      <c r="AO44" s="717"/>
      <c r="AP44" s="717"/>
      <c r="AQ44" s="717"/>
      <c r="AR44" s="717"/>
      <c r="AS44" s="717"/>
      <c r="AT44" s="717"/>
      <c r="AU44" s="717"/>
      <c r="AV44" s="717"/>
      <c r="AW44" s="717"/>
      <c r="AX44" s="717"/>
      <c r="AY44" s="717"/>
      <c r="AZ44" s="717"/>
      <c r="BA44" s="717"/>
      <c r="BB44" s="717"/>
      <c r="BC44" s="717"/>
      <c r="BD44" s="717"/>
      <c r="BE44" s="130"/>
      <c r="BF44" s="130"/>
      <c r="BG44" s="130"/>
      <c r="BH44" s="130"/>
      <c r="BI44" s="130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30"/>
      <c r="CG44" s="130"/>
      <c r="CH44" s="130"/>
      <c r="CI44" s="130"/>
      <c r="CJ44" s="130"/>
      <c r="CK44" s="130"/>
      <c r="CL44" s="130"/>
      <c r="CM44" s="130"/>
      <c r="CN44" s="130"/>
      <c r="CO44" s="130"/>
      <c r="CP44" s="130"/>
      <c r="CQ44" s="130"/>
      <c r="CR44" s="130"/>
      <c r="CS44" s="130"/>
      <c r="CT44" s="130"/>
      <c r="CU44" s="130"/>
      <c r="CV44" s="130"/>
      <c r="CW44" s="130"/>
      <c r="CX44" s="130"/>
      <c r="CY44" s="130"/>
      <c r="CZ44" s="130"/>
      <c r="DA44" s="130"/>
      <c r="DB44" s="130"/>
      <c r="DC44" s="130"/>
      <c r="DD44" s="130"/>
      <c r="DE44" s="130"/>
      <c r="DF44" s="130"/>
      <c r="DG44" s="130"/>
      <c r="DH44" s="130"/>
      <c r="DI44" s="130"/>
      <c r="DJ44" s="130"/>
      <c r="DK44" s="130"/>
      <c r="DL44" s="130"/>
      <c r="DM44" s="130"/>
      <c r="DN44" s="130"/>
      <c r="DO44" s="130"/>
      <c r="DP44" s="130"/>
      <c r="DQ44" s="130"/>
      <c r="DR44" s="130"/>
      <c r="DS44" s="130"/>
      <c r="DT44" s="130"/>
      <c r="DU44" s="641"/>
      <c r="DV44" s="641"/>
      <c r="DW44" s="641"/>
      <c r="DX44" s="641"/>
      <c r="DY44" s="641"/>
      <c r="DZ44" s="641"/>
      <c r="EA44" s="641"/>
      <c r="EB44" s="641"/>
    </row>
    <row r="45" spans="1:132" s="4" customFormat="1" ht="10.5" customHeight="1" x14ac:dyDescent="0.2">
      <c r="A45" s="345" t="s">
        <v>31</v>
      </c>
      <c r="B45" s="41"/>
      <c r="C45" s="735" t="s">
        <v>126</v>
      </c>
      <c r="D45" s="41" t="s">
        <v>38</v>
      </c>
      <c r="E45" s="41">
        <v>38.5</v>
      </c>
      <c r="F45" s="41">
        <v>38.299999999999997</v>
      </c>
      <c r="G45" s="41">
        <v>38.299999999999997</v>
      </c>
      <c r="H45" s="288">
        <v>38.200000000000003</v>
      </c>
      <c r="I45" s="41">
        <v>38.1</v>
      </c>
      <c r="J45" s="41">
        <v>38.1</v>
      </c>
      <c r="K45" s="41">
        <v>38.200000000000003</v>
      </c>
      <c r="L45" s="41">
        <v>38.200000000000003</v>
      </c>
      <c r="M45" s="41">
        <v>38.1</v>
      </c>
      <c r="N45" s="288">
        <v>38.299999999999997</v>
      </c>
      <c r="O45" s="41">
        <v>38.200000000000003</v>
      </c>
      <c r="P45" s="41">
        <v>38.200000000000003</v>
      </c>
      <c r="Q45" s="41">
        <v>38.1</v>
      </c>
      <c r="R45" s="41">
        <v>38.200000000000003</v>
      </c>
      <c r="S45" s="41">
        <v>38</v>
      </c>
      <c r="T45" s="41">
        <v>37.9</v>
      </c>
      <c r="U45" s="41">
        <v>38</v>
      </c>
      <c r="V45" s="41">
        <v>38.1</v>
      </c>
      <c r="W45" s="41">
        <v>38.200000000000003</v>
      </c>
      <c r="X45" s="41">
        <v>38.1</v>
      </c>
      <c r="Y45" s="288">
        <v>38.1</v>
      </c>
      <c r="Z45" s="41">
        <v>38.1</v>
      </c>
      <c r="AA45" s="41">
        <v>38.1</v>
      </c>
      <c r="AB45" s="42">
        <v>38.1</v>
      </c>
      <c r="AC45" s="130"/>
      <c r="AD45" s="130"/>
      <c r="AE45" s="130"/>
      <c r="AF45" s="258"/>
      <c r="AG45" s="258"/>
      <c r="AH45" s="258"/>
      <c r="AI45" s="258"/>
      <c r="AJ45" s="258"/>
      <c r="AK45" s="258"/>
      <c r="AL45" s="258"/>
      <c r="AM45" s="258"/>
      <c r="AN45" s="258"/>
      <c r="AO45" s="258"/>
      <c r="AP45" s="258"/>
      <c r="AQ45" s="258"/>
      <c r="AR45" s="258"/>
      <c r="AS45" s="258"/>
      <c r="AT45" s="258"/>
      <c r="AU45" s="258"/>
      <c r="AV45" s="258"/>
      <c r="AW45" s="258"/>
      <c r="AX45" s="258"/>
      <c r="AY45" s="258"/>
      <c r="AZ45" s="258"/>
      <c r="BA45" s="258"/>
      <c r="BB45" s="258"/>
      <c r="BC45" s="258"/>
      <c r="BD45" s="258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0"/>
      <c r="CK45" s="130"/>
      <c r="CL45" s="130"/>
      <c r="CM45" s="130"/>
      <c r="CN45" s="130"/>
      <c r="CO45" s="130"/>
      <c r="CP45" s="130"/>
      <c r="CQ45" s="130"/>
      <c r="CR45" s="130"/>
      <c r="CS45" s="130"/>
      <c r="CT45" s="130"/>
      <c r="CU45" s="130"/>
      <c r="CV45" s="130"/>
      <c r="CW45" s="130"/>
      <c r="CX45" s="130"/>
      <c r="CY45" s="130"/>
      <c r="CZ45" s="130"/>
      <c r="DA45" s="130"/>
      <c r="DB45" s="130"/>
      <c r="DC45" s="130"/>
      <c r="DD45" s="130"/>
      <c r="DE45" s="130"/>
      <c r="DF45" s="130"/>
      <c r="DG45" s="130"/>
      <c r="DH45" s="130"/>
      <c r="DI45" s="130"/>
      <c r="DJ45" s="130"/>
      <c r="DK45" s="130"/>
      <c r="DL45" s="130"/>
      <c r="DM45" s="130"/>
      <c r="DN45" s="130"/>
      <c r="DO45" s="130"/>
      <c r="DP45" s="130"/>
      <c r="DQ45" s="130"/>
      <c r="DR45" s="130"/>
      <c r="DS45" s="130"/>
      <c r="DT45" s="130"/>
      <c r="DU45" s="641"/>
      <c r="DV45" s="641"/>
      <c r="DW45" s="641"/>
      <c r="DX45" s="641"/>
      <c r="DY45" s="641"/>
      <c r="DZ45" s="641"/>
      <c r="EA45" s="641"/>
      <c r="EB45" s="641"/>
    </row>
    <row r="46" spans="1:132" s="4" customFormat="1" ht="10.5" customHeight="1" thickBot="1" x14ac:dyDescent="0.25">
      <c r="A46" s="347" t="s">
        <v>32</v>
      </c>
      <c r="B46" s="43"/>
      <c r="C46" s="736" t="s">
        <v>126</v>
      </c>
      <c r="D46" s="43" t="s">
        <v>38</v>
      </c>
      <c r="E46" s="43">
        <v>38.5</v>
      </c>
      <c r="F46" s="43">
        <v>38.299999999999997</v>
      </c>
      <c r="G46" s="43">
        <v>38.299999999999997</v>
      </c>
      <c r="H46" s="289">
        <v>38.200000000000003</v>
      </c>
      <c r="I46" s="43">
        <v>38.1</v>
      </c>
      <c r="J46" s="43">
        <v>38.1</v>
      </c>
      <c r="K46" s="43">
        <v>38.299999999999997</v>
      </c>
      <c r="L46" s="43">
        <v>38.200000000000003</v>
      </c>
      <c r="M46" s="43">
        <v>38.200000000000003</v>
      </c>
      <c r="N46" s="289">
        <v>38.299999999999997</v>
      </c>
      <c r="O46" s="43">
        <v>38.200000000000003</v>
      </c>
      <c r="P46" s="43">
        <v>38.299999999999997</v>
      </c>
      <c r="Q46" s="43">
        <v>38.1</v>
      </c>
      <c r="R46" s="43">
        <v>38.299999999999997</v>
      </c>
      <c r="S46" s="43">
        <v>38.1</v>
      </c>
      <c r="T46" s="43">
        <v>37.9</v>
      </c>
      <c r="U46" s="43">
        <v>38</v>
      </c>
      <c r="V46" s="43">
        <v>38.200000000000003</v>
      </c>
      <c r="W46" s="43">
        <v>38.200000000000003</v>
      </c>
      <c r="X46" s="43">
        <v>38.200000000000003</v>
      </c>
      <c r="Y46" s="289">
        <v>38.1</v>
      </c>
      <c r="Z46" s="43">
        <v>38.200000000000003</v>
      </c>
      <c r="AA46" s="43">
        <v>38.200000000000003</v>
      </c>
      <c r="AB46" s="44">
        <v>38.1</v>
      </c>
      <c r="AC46" s="277"/>
      <c r="AD46" s="277"/>
      <c r="AE46" s="277"/>
      <c r="AF46" s="263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30"/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130"/>
      <c r="BV46" s="130"/>
      <c r="BW46" s="130"/>
      <c r="BX46" s="130"/>
      <c r="BY46" s="130"/>
      <c r="BZ46" s="130"/>
      <c r="CA46" s="130"/>
      <c r="CB46" s="130"/>
      <c r="CC46" s="130"/>
      <c r="CD46" s="130"/>
      <c r="CE46" s="130"/>
      <c r="CF46" s="130"/>
      <c r="CG46" s="130"/>
      <c r="CH46" s="130"/>
      <c r="CI46" s="130"/>
      <c r="CJ46" s="130"/>
      <c r="CK46" s="130"/>
      <c r="CL46" s="130"/>
      <c r="CM46" s="130"/>
      <c r="CN46" s="130"/>
      <c r="CO46" s="130"/>
      <c r="CP46" s="130"/>
      <c r="CQ46" s="130"/>
      <c r="CR46" s="130"/>
      <c r="CS46" s="130"/>
      <c r="CT46" s="130"/>
      <c r="CU46" s="130"/>
      <c r="CV46" s="130"/>
      <c r="CW46" s="130"/>
      <c r="CX46" s="130"/>
      <c r="CY46" s="130"/>
      <c r="CZ46" s="130"/>
      <c r="DA46" s="130"/>
      <c r="DB46" s="130"/>
      <c r="DC46" s="130"/>
      <c r="DD46" s="130"/>
      <c r="DE46" s="130"/>
      <c r="DF46" s="130"/>
      <c r="DG46" s="130"/>
      <c r="DH46" s="130"/>
      <c r="DI46" s="130"/>
      <c r="DJ46" s="130"/>
      <c r="DK46" s="130"/>
      <c r="DL46" s="130"/>
      <c r="DM46" s="130"/>
      <c r="DN46" s="130"/>
      <c r="DO46" s="130"/>
      <c r="DP46" s="130"/>
      <c r="DQ46" s="130"/>
      <c r="DR46" s="130"/>
      <c r="DS46" s="130"/>
      <c r="DT46" s="130"/>
      <c r="DU46" s="641"/>
      <c r="DV46" s="641"/>
      <c r="DW46" s="641"/>
      <c r="DX46" s="641"/>
      <c r="DY46" s="641"/>
      <c r="DZ46" s="641"/>
      <c r="EA46" s="641"/>
      <c r="EB46" s="641"/>
    </row>
    <row r="47" spans="1:132" s="6" customFormat="1" ht="10.5" customHeight="1" x14ac:dyDescent="0.2">
      <c r="A47" s="1749"/>
      <c r="B47" s="1534" t="s">
        <v>147</v>
      </c>
      <c r="C47" s="1119"/>
      <c r="D47" s="1203"/>
      <c r="E47" s="62"/>
      <c r="F47" s="62"/>
      <c r="G47" s="62"/>
      <c r="H47" s="293"/>
      <c r="I47" s="62"/>
      <c r="J47" s="62"/>
      <c r="K47" s="62"/>
      <c r="L47" s="62"/>
      <c r="M47" s="62"/>
      <c r="N47" s="293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293"/>
      <c r="Z47" s="62"/>
      <c r="AA47" s="62"/>
      <c r="AB47" s="63"/>
      <c r="AC47" s="182"/>
      <c r="AD47" s="234"/>
      <c r="AE47" s="234"/>
      <c r="AF47" s="264"/>
      <c r="AG47" s="264"/>
      <c r="AH47" s="264"/>
      <c r="AI47" s="264"/>
      <c r="AJ47" s="264"/>
      <c r="AK47" s="264"/>
      <c r="AL47" s="264"/>
      <c r="AM47" s="264"/>
      <c r="AN47" s="264"/>
      <c r="AO47" s="264"/>
      <c r="AP47" s="264"/>
      <c r="AQ47" s="264"/>
      <c r="AR47" s="264"/>
      <c r="AS47" s="264"/>
      <c r="AT47" s="264"/>
      <c r="AU47" s="264"/>
      <c r="AV47" s="264"/>
      <c r="AW47" s="264"/>
      <c r="AX47" s="264"/>
      <c r="AY47" s="264"/>
      <c r="AZ47" s="264"/>
      <c r="BA47" s="264"/>
      <c r="BB47" s="264"/>
      <c r="BC47" s="264"/>
      <c r="BD47" s="264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3"/>
      <c r="BQ47" s="153"/>
      <c r="BR47" s="153"/>
      <c r="BS47" s="153"/>
      <c r="BT47" s="153"/>
      <c r="BU47" s="153"/>
      <c r="BV47" s="153"/>
      <c r="BW47" s="153"/>
      <c r="BX47" s="153"/>
      <c r="BY47" s="153"/>
      <c r="BZ47" s="153"/>
      <c r="CA47" s="153"/>
      <c r="CB47" s="153"/>
      <c r="CC47" s="153"/>
      <c r="CD47" s="153"/>
      <c r="CE47" s="153"/>
      <c r="CF47" s="153"/>
      <c r="CG47" s="153"/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  <c r="CW47" s="153"/>
      <c r="CX47" s="153"/>
      <c r="CY47" s="153"/>
      <c r="CZ47" s="153"/>
      <c r="DA47" s="153"/>
      <c r="DB47" s="153"/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3"/>
      <c r="DN47" s="153"/>
      <c r="DO47" s="153"/>
      <c r="DP47" s="153"/>
      <c r="DQ47" s="153"/>
      <c r="DR47" s="153"/>
      <c r="DS47" s="153"/>
      <c r="DT47" s="153"/>
      <c r="DU47" s="153"/>
      <c r="DV47" s="153"/>
      <c r="DW47" s="153"/>
      <c r="DX47" s="153"/>
      <c r="DY47" s="153"/>
      <c r="DZ47" s="153"/>
      <c r="EA47" s="153"/>
      <c r="EB47" s="153"/>
    </row>
    <row r="48" spans="1:132" s="2" customFormat="1" ht="10.5" customHeight="1" x14ac:dyDescent="0.2">
      <c r="A48" s="1750"/>
      <c r="B48" s="1535"/>
      <c r="C48" s="1449" t="s">
        <v>126</v>
      </c>
      <c r="D48" s="134" t="s">
        <v>33</v>
      </c>
      <c r="E48" s="970">
        <v>49</v>
      </c>
      <c r="F48" s="970">
        <v>40</v>
      </c>
      <c r="G48" s="970">
        <v>40</v>
      </c>
      <c r="H48" s="972">
        <v>24</v>
      </c>
      <c r="I48" s="970">
        <v>30</v>
      </c>
      <c r="J48" s="970">
        <v>36</v>
      </c>
      <c r="K48" s="970">
        <v>27</v>
      </c>
      <c r="L48" s="970">
        <v>20</v>
      </c>
      <c r="M48" s="970">
        <v>18</v>
      </c>
      <c r="N48" s="972">
        <v>27</v>
      </c>
      <c r="O48" s="970">
        <v>32</v>
      </c>
      <c r="P48" s="970">
        <v>26</v>
      </c>
      <c r="Q48" s="970">
        <v>19</v>
      </c>
      <c r="R48" s="970">
        <v>25</v>
      </c>
      <c r="S48" s="970">
        <v>17</v>
      </c>
      <c r="T48" s="970">
        <v>22</v>
      </c>
      <c r="U48" s="970">
        <v>22</v>
      </c>
      <c r="V48" s="970">
        <v>31</v>
      </c>
      <c r="W48" s="970">
        <v>27</v>
      </c>
      <c r="X48" s="970">
        <v>24</v>
      </c>
      <c r="Y48" s="972">
        <v>26</v>
      </c>
      <c r="Z48" s="970">
        <v>27</v>
      </c>
      <c r="AA48" s="970">
        <v>29</v>
      </c>
      <c r="AB48" s="1018">
        <v>30</v>
      </c>
      <c r="AC48" s="230"/>
      <c r="AD48" s="753"/>
      <c r="AE48" s="233"/>
      <c r="AF48" s="260"/>
      <c r="AG48" s="260"/>
      <c r="AH48" s="260"/>
      <c r="AI48" s="260"/>
      <c r="AJ48" s="260"/>
      <c r="AK48" s="260"/>
      <c r="AL48" s="260"/>
      <c r="AM48" s="260"/>
      <c r="AN48" s="260"/>
      <c r="AO48" s="260"/>
      <c r="AP48" s="260"/>
      <c r="AQ48" s="260"/>
      <c r="AR48" s="260"/>
      <c r="AS48" s="260"/>
      <c r="AT48" s="260"/>
      <c r="AU48" s="260"/>
      <c r="AV48" s="260"/>
      <c r="AW48" s="260"/>
      <c r="AX48" s="260"/>
      <c r="AY48" s="260"/>
      <c r="AZ48" s="260"/>
      <c r="BA48" s="260"/>
      <c r="BB48" s="260"/>
      <c r="BC48" s="260"/>
      <c r="BD48" s="260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5"/>
      <c r="BZ48" s="165"/>
      <c r="CA48" s="165"/>
      <c r="CB48" s="165"/>
      <c r="CC48" s="165"/>
      <c r="CD48" s="165"/>
      <c r="CE48" s="165"/>
      <c r="CF48" s="165"/>
      <c r="CG48" s="165"/>
      <c r="CH48" s="165"/>
      <c r="CI48" s="165"/>
      <c r="CJ48" s="165"/>
      <c r="CK48" s="165"/>
      <c r="CL48" s="165"/>
      <c r="CM48" s="165"/>
      <c r="CN48" s="165"/>
      <c r="CO48" s="165"/>
      <c r="CP48" s="165"/>
      <c r="CQ48" s="165"/>
      <c r="CR48" s="165"/>
      <c r="CS48" s="165"/>
      <c r="CT48" s="165"/>
      <c r="CU48" s="165"/>
      <c r="CV48" s="165"/>
      <c r="CW48" s="165"/>
      <c r="CX48" s="165"/>
      <c r="CY48" s="165"/>
      <c r="CZ48" s="165"/>
      <c r="DA48" s="165"/>
      <c r="DB48" s="165"/>
      <c r="DC48" s="165"/>
      <c r="DD48" s="165"/>
      <c r="DE48" s="165"/>
      <c r="DF48" s="165"/>
      <c r="DG48" s="165"/>
      <c r="DH48" s="165"/>
      <c r="DI48" s="165"/>
      <c r="DJ48" s="165"/>
      <c r="DK48" s="165"/>
      <c r="DL48" s="165"/>
      <c r="DM48" s="165"/>
      <c r="DN48" s="165"/>
      <c r="DO48" s="165"/>
      <c r="DP48" s="165"/>
      <c r="DQ48" s="165"/>
      <c r="DR48" s="165"/>
      <c r="DS48" s="165"/>
      <c r="DT48" s="165"/>
      <c r="DU48" s="114"/>
      <c r="DV48" s="114"/>
      <c r="DW48" s="114"/>
      <c r="DX48" s="114"/>
      <c r="DY48" s="114"/>
      <c r="DZ48" s="114"/>
      <c r="EA48" s="114"/>
      <c r="EB48" s="114"/>
    </row>
    <row r="49" spans="1:132" s="2" customFormat="1" ht="10.5" customHeight="1" x14ac:dyDescent="0.2">
      <c r="A49" s="1750"/>
      <c r="B49" s="1535"/>
      <c r="C49" s="1449" t="s">
        <v>557</v>
      </c>
      <c r="D49" s="134" t="s">
        <v>116</v>
      </c>
      <c r="E49" s="51">
        <f t="shared" ref="E49:AB49" si="20">AF49*$AE49</f>
        <v>3.1919999999999997</v>
      </c>
      <c r="F49" s="51">
        <f t="shared" si="20"/>
        <v>2.9946000000000002</v>
      </c>
      <c r="G49" s="51">
        <f t="shared" si="20"/>
        <v>2.4318</v>
      </c>
      <c r="H49" s="290">
        <f t="shared" si="20"/>
        <v>1.6337999999999999</v>
      </c>
      <c r="I49" s="51">
        <f t="shared" si="20"/>
        <v>1.5288000000000002</v>
      </c>
      <c r="J49" s="51">
        <f t="shared" si="20"/>
        <v>2.0621999999999998</v>
      </c>
      <c r="K49" s="51">
        <f t="shared" si="20"/>
        <v>1.6337999999999999</v>
      </c>
      <c r="L49" s="51">
        <f t="shared" si="20"/>
        <v>0.94499999999999995</v>
      </c>
      <c r="M49" s="51">
        <v>0.87</v>
      </c>
      <c r="N49" s="290">
        <v>1.47</v>
      </c>
      <c r="O49" s="51">
        <v>1.85</v>
      </c>
      <c r="P49" s="51">
        <v>1.64</v>
      </c>
      <c r="Q49" s="51">
        <v>1.03</v>
      </c>
      <c r="R49" s="51">
        <v>1.39</v>
      </c>
      <c r="S49" s="51">
        <v>1.03</v>
      </c>
      <c r="T49" s="51">
        <f t="shared" si="20"/>
        <v>1.4700000000000002</v>
      </c>
      <c r="U49" s="51">
        <f t="shared" si="20"/>
        <v>1.5918000000000001</v>
      </c>
      <c r="V49" s="51">
        <f t="shared" si="20"/>
        <v>1.974</v>
      </c>
      <c r="W49" s="51">
        <f t="shared" si="20"/>
        <v>1.5119999999999998</v>
      </c>
      <c r="X49" s="51">
        <f t="shared" si="20"/>
        <v>1.4321999999999999</v>
      </c>
      <c r="Y49" s="290">
        <f t="shared" si="20"/>
        <v>1.8564000000000001</v>
      </c>
      <c r="Z49" s="51">
        <f t="shared" si="20"/>
        <v>1.7303999999999999</v>
      </c>
      <c r="AA49" s="51">
        <f t="shared" si="20"/>
        <v>2.1545999999999998</v>
      </c>
      <c r="AB49" s="52">
        <f t="shared" si="20"/>
        <v>2.1755999999999998</v>
      </c>
      <c r="AC49" s="50">
        <f>SUM(E49:AB49)</f>
        <v>41.599000000000018</v>
      </c>
      <c r="AD49" s="53">
        <f>SUM(E50:AB50)</f>
        <v>0.63000000000000012</v>
      </c>
      <c r="AE49" s="190">
        <v>42</v>
      </c>
      <c r="AF49" s="260">
        <v>7.5999999999999998E-2</v>
      </c>
      <c r="AG49" s="260">
        <v>7.1300000000000002E-2</v>
      </c>
      <c r="AH49" s="260">
        <v>5.79E-2</v>
      </c>
      <c r="AI49" s="260">
        <v>3.8899999999999997E-2</v>
      </c>
      <c r="AJ49" s="260">
        <v>3.6400000000000002E-2</v>
      </c>
      <c r="AK49" s="260">
        <v>4.9099999999999998E-2</v>
      </c>
      <c r="AL49" s="260">
        <v>3.8899999999999997E-2</v>
      </c>
      <c r="AM49" s="260">
        <v>2.2499999999999999E-2</v>
      </c>
      <c r="AN49" s="260">
        <v>2.3199999999999998E-2</v>
      </c>
      <c r="AO49" s="260">
        <v>3.9800000000000002E-2</v>
      </c>
      <c r="AP49" s="260">
        <v>5.5899999999999998E-2</v>
      </c>
      <c r="AQ49" s="260">
        <v>4.3799999999999999E-2</v>
      </c>
      <c r="AR49" s="260">
        <v>2.69E-2</v>
      </c>
      <c r="AS49" s="260">
        <v>3.5499999999999997E-2</v>
      </c>
      <c r="AT49" s="260">
        <v>2.7E-2</v>
      </c>
      <c r="AU49" s="260">
        <v>3.5000000000000003E-2</v>
      </c>
      <c r="AV49" s="260">
        <v>3.7900000000000003E-2</v>
      </c>
      <c r="AW49" s="260">
        <v>4.7E-2</v>
      </c>
      <c r="AX49" s="260">
        <v>3.5999999999999997E-2</v>
      </c>
      <c r="AY49" s="260">
        <v>3.4099999999999998E-2</v>
      </c>
      <c r="AZ49" s="260">
        <v>4.4200000000000003E-2</v>
      </c>
      <c r="BA49" s="260">
        <v>4.1200000000000001E-2</v>
      </c>
      <c r="BB49" s="260">
        <v>5.1299999999999998E-2</v>
      </c>
      <c r="BC49" s="260">
        <v>5.1799999999999999E-2</v>
      </c>
      <c r="BD49" s="260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5"/>
      <c r="CN49" s="165"/>
      <c r="CO49" s="165"/>
      <c r="CP49" s="165"/>
      <c r="CQ49" s="165"/>
      <c r="CR49" s="165"/>
      <c r="CS49" s="165"/>
      <c r="CT49" s="165"/>
      <c r="CU49" s="165"/>
      <c r="CV49" s="165"/>
      <c r="CW49" s="165"/>
      <c r="CX49" s="165"/>
      <c r="CY49" s="165"/>
      <c r="CZ49" s="165"/>
      <c r="DA49" s="165"/>
      <c r="DB49" s="165"/>
      <c r="DC49" s="165"/>
      <c r="DD49" s="165"/>
      <c r="DE49" s="165"/>
      <c r="DF49" s="165"/>
      <c r="DG49" s="165"/>
      <c r="DH49" s="165"/>
      <c r="DI49" s="165"/>
      <c r="DJ49" s="165"/>
      <c r="DK49" s="165"/>
      <c r="DL49" s="165"/>
      <c r="DM49" s="165"/>
      <c r="DN49" s="165"/>
      <c r="DO49" s="165"/>
      <c r="DP49" s="165"/>
      <c r="DQ49" s="165"/>
      <c r="DR49" s="165"/>
      <c r="DS49" s="165"/>
      <c r="DT49" s="165"/>
      <c r="DU49" s="114"/>
      <c r="DV49" s="114"/>
      <c r="DW49" s="114"/>
      <c r="DX49" s="114"/>
      <c r="DY49" s="114"/>
      <c r="DZ49" s="114"/>
      <c r="EA49" s="114"/>
      <c r="EB49" s="114"/>
    </row>
    <row r="50" spans="1:132" s="2" customFormat="1" ht="10.5" customHeight="1" x14ac:dyDescent="0.2">
      <c r="A50" s="1750"/>
      <c r="B50" s="1535"/>
      <c r="C50" s="1449" t="s">
        <v>557</v>
      </c>
      <c r="D50" s="134" t="s">
        <v>117</v>
      </c>
      <c r="E50" s="51">
        <f t="shared" ref="E50:AB50" si="21">AF50*$AE49</f>
        <v>0</v>
      </c>
      <c r="F50" s="51">
        <f t="shared" si="21"/>
        <v>0.126</v>
      </c>
      <c r="G50" s="51">
        <f t="shared" si="21"/>
        <v>0</v>
      </c>
      <c r="H50" s="290">
        <f t="shared" si="21"/>
        <v>0</v>
      </c>
      <c r="I50" s="51">
        <f t="shared" si="21"/>
        <v>0</v>
      </c>
      <c r="J50" s="51">
        <f t="shared" si="21"/>
        <v>0</v>
      </c>
      <c r="K50" s="51">
        <f t="shared" si="21"/>
        <v>0</v>
      </c>
      <c r="L50" s="51">
        <f t="shared" si="21"/>
        <v>8.4000000000000012E-3</v>
      </c>
      <c r="M50" s="51">
        <f t="shared" si="21"/>
        <v>0</v>
      </c>
      <c r="N50" s="290">
        <f t="shared" si="21"/>
        <v>0</v>
      </c>
      <c r="O50" s="51">
        <f t="shared" si="21"/>
        <v>4.2000000000000006E-3</v>
      </c>
      <c r="P50" s="51">
        <f t="shared" si="21"/>
        <v>0</v>
      </c>
      <c r="Q50" s="51">
        <f t="shared" si="21"/>
        <v>0</v>
      </c>
      <c r="R50" s="51">
        <f t="shared" si="21"/>
        <v>4.2000000000000006E-3</v>
      </c>
      <c r="S50" s="51">
        <f t="shared" si="21"/>
        <v>0.1176</v>
      </c>
      <c r="T50" s="51">
        <f t="shared" si="21"/>
        <v>4.2000000000000003E-2</v>
      </c>
      <c r="U50" s="51">
        <f t="shared" si="21"/>
        <v>3.3600000000000005E-2</v>
      </c>
      <c r="V50" s="51">
        <f t="shared" si="21"/>
        <v>8.8200000000000001E-2</v>
      </c>
      <c r="W50" s="51">
        <f t="shared" si="21"/>
        <v>1.6800000000000002E-2</v>
      </c>
      <c r="X50" s="51">
        <f t="shared" si="21"/>
        <v>0.10919999999999999</v>
      </c>
      <c r="Y50" s="290">
        <f t="shared" si="21"/>
        <v>1.6800000000000002E-2</v>
      </c>
      <c r="Z50" s="51">
        <f t="shared" si="21"/>
        <v>6.3E-2</v>
      </c>
      <c r="AA50" s="51">
        <f t="shared" si="21"/>
        <v>0</v>
      </c>
      <c r="AB50" s="52">
        <f t="shared" si="21"/>
        <v>0</v>
      </c>
      <c r="AC50" s="50"/>
      <c r="AD50" s="53"/>
      <c r="AE50" s="93"/>
      <c r="AF50" s="260">
        <v>0</v>
      </c>
      <c r="AG50" s="260">
        <v>3.0000000000000001E-3</v>
      </c>
      <c r="AH50" s="260">
        <v>0</v>
      </c>
      <c r="AI50" s="260">
        <v>0</v>
      </c>
      <c r="AJ50" s="260">
        <v>0</v>
      </c>
      <c r="AK50" s="260">
        <v>0</v>
      </c>
      <c r="AL50" s="260">
        <v>0</v>
      </c>
      <c r="AM50" s="260">
        <v>2.0000000000000001E-4</v>
      </c>
      <c r="AN50" s="260">
        <v>0</v>
      </c>
      <c r="AO50" s="260">
        <v>0</v>
      </c>
      <c r="AP50" s="260">
        <v>1E-4</v>
      </c>
      <c r="AQ50" s="260">
        <v>0</v>
      </c>
      <c r="AR50" s="260">
        <v>0</v>
      </c>
      <c r="AS50" s="260">
        <v>1E-4</v>
      </c>
      <c r="AT50" s="260">
        <v>2.8E-3</v>
      </c>
      <c r="AU50" s="260">
        <v>1E-3</v>
      </c>
      <c r="AV50" s="260">
        <v>8.0000000000000004E-4</v>
      </c>
      <c r="AW50" s="260">
        <v>2.0999999999999999E-3</v>
      </c>
      <c r="AX50" s="260">
        <v>4.0000000000000002E-4</v>
      </c>
      <c r="AY50" s="260">
        <v>2.5999999999999999E-3</v>
      </c>
      <c r="AZ50" s="260">
        <v>4.0000000000000002E-4</v>
      </c>
      <c r="BA50" s="260">
        <v>1.5E-3</v>
      </c>
      <c r="BB50" s="260">
        <v>0</v>
      </c>
      <c r="BC50" s="260">
        <v>0</v>
      </c>
      <c r="BD50" s="260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5"/>
      <c r="BZ50" s="165"/>
      <c r="CA50" s="165"/>
      <c r="CB50" s="165"/>
      <c r="CC50" s="165"/>
      <c r="CD50" s="165"/>
      <c r="CE50" s="165"/>
      <c r="CF50" s="165"/>
      <c r="CG50" s="165"/>
      <c r="CH50" s="165"/>
      <c r="CI50" s="165"/>
      <c r="CJ50" s="165"/>
      <c r="CK50" s="165"/>
      <c r="CL50" s="165"/>
      <c r="CM50" s="165"/>
      <c r="CN50" s="165"/>
      <c r="CO50" s="165"/>
      <c r="CP50" s="165"/>
      <c r="CQ50" s="165"/>
      <c r="CR50" s="165"/>
      <c r="CS50" s="165"/>
      <c r="CT50" s="165"/>
      <c r="CU50" s="165"/>
      <c r="CV50" s="165"/>
      <c r="CW50" s="165"/>
      <c r="CX50" s="165"/>
      <c r="CY50" s="165"/>
      <c r="CZ50" s="165"/>
      <c r="DA50" s="165"/>
      <c r="DB50" s="165"/>
      <c r="DC50" s="165"/>
      <c r="DD50" s="165"/>
      <c r="DE50" s="165"/>
      <c r="DF50" s="165"/>
      <c r="DG50" s="165"/>
      <c r="DH50" s="165"/>
      <c r="DI50" s="165"/>
      <c r="DJ50" s="165"/>
      <c r="DK50" s="165"/>
      <c r="DL50" s="165"/>
      <c r="DM50" s="165"/>
      <c r="DN50" s="165"/>
      <c r="DO50" s="165"/>
      <c r="DP50" s="165"/>
      <c r="DQ50" s="165"/>
      <c r="DR50" s="165"/>
      <c r="DS50" s="165"/>
      <c r="DT50" s="165"/>
      <c r="DU50" s="114"/>
      <c r="DV50" s="114"/>
      <c r="DW50" s="114"/>
      <c r="DX50" s="114"/>
      <c r="DY50" s="114"/>
      <c r="DZ50" s="114"/>
      <c r="EA50" s="114"/>
      <c r="EB50" s="114"/>
    </row>
    <row r="51" spans="1:132" s="2" customFormat="1" ht="10.5" customHeight="1" x14ac:dyDescent="0.2">
      <c r="A51" s="1750"/>
      <c r="B51" s="1712"/>
      <c r="C51" s="1449"/>
      <c r="D51" s="134"/>
      <c r="E51" s="51"/>
      <c r="F51" s="51"/>
      <c r="G51" s="51"/>
      <c r="H51" s="290"/>
      <c r="I51" s="51"/>
      <c r="J51" s="51"/>
      <c r="K51" s="51"/>
      <c r="L51" s="51"/>
      <c r="M51" s="51"/>
      <c r="N51" s="290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290"/>
      <c r="Z51" s="51"/>
      <c r="AA51" s="51"/>
      <c r="AB51" s="52"/>
      <c r="AC51" s="50"/>
      <c r="AD51" s="190"/>
      <c r="AE51" s="93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260"/>
      <c r="AW51" s="260"/>
      <c r="AX51" s="260"/>
      <c r="AY51" s="260"/>
      <c r="AZ51" s="260"/>
      <c r="BA51" s="260"/>
      <c r="BB51" s="260"/>
      <c r="BC51" s="260"/>
      <c r="BD51" s="260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  <c r="CQ51" s="165"/>
      <c r="CR51" s="165"/>
      <c r="CS51" s="165"/>
      <c r="CT51" s="165"/>
      <c r="CU51" s="165"/>
      <c r="CV51" s="165"/>
      <c r="CW51" s="165"/>
      <c r="CX51" s="165"/>
      <c r="CY51" s="165"/>
      <c r="CZ51" s="165"/>
      <c r="DA51" s="165"/>
      <c r="DB51" s="165"/>
      <c r="DC51" s="165"/>
      <c r="DD51" s="165"/>
      <c r="DE51" s="165"/>
      <c r="DF51" s="165"/>
      <c r="DG51" s="165"/>
      <c r="DH51" s="165"/>
      <c r="DI51" s="165"/>
      <c r="DJ51" s="165"/>
      <c r="DK51" s="165"/>
      <c r="DL51" s="165"/>
      <c r="DM51" s="165"/>
      <c r="DN51" s="165"/>
      <c r="DO51" s="165"/>
      <c r="DP51" s="165"/>
      <c r="DQ51" s="165"/>
      <c r="DR51" s="165"/>
      <c r="DS51" s="165"/>
      <c r="DT51" s="165"/>
      <c r="DU51" s="114"/>
      <c r="DV51" s="114"/>
      <c r="DW51" s="114"/>
      <c r="DX51" s="114"/>
      <c r="DY51" s="114"/>
      <c r="DZ51" s="114"/>
      <c r="EA51" s="114"/>
      <c r="EB51" s="114"/>
    </row>
    <row r="52" spans="1:132" s="2" customFormat="1" ht="10.5" customHeight="1" x14ac:dyDescent="0.2">
      <c r="A52" s="1750"/>
      <c r="B52" s="1740" t="s">
        <v>565</v>
      </c>
      <c r="C52" s="1449" t="s">
        <v>557</v>
      </c>
      <c r="D52" s="134" t="s">
        <v>116</v>
      </c>
      <c r="E52" s="51">
        <f t="shared" ref="E52:AB52" si="22">AF52*$AE52</f>
        <v>0</v>
      </c>
      <c r="F52" s="51">
        <f t="shared" si="22"/>
        <v>0</v>
      </c>
      <c r="G52" s="51">
        <f t="shared" si="22"/>
        <v>0</v>
      </c>
      <c r="H52" s="290">
        <f t="shared" si="22"/>
        <v>0</v>
      </c>
      <c r="I52" s="51">
        <f t="shared" si="22"/>
        <v>0</v>
      </c>
      <c r="J52" s="51">
        <f t="shared" si="22"/>
        <v>0</v>
      </c>
      <c r="K52" s="51">
        <f t="shared" si="22"/>
        <v>0</v>
      </c>
      <c r="L52" s="51">
        <f t="shared" si="22"/>
        <v>0.24359999999999998</v>
      </c>
      <c r="M52" s="51">
        <f t="shared" si="22"/>
        <v>8.4000000000000012E-3</v>
      </c>
      <c r="N52" s="290">
        <f t="shared" si="22"/>
        <v>0</v>
      </c>
      <c r="O52" s="51">
        <f t="shared" si="22"/>
        <v>0</v>
      </c>
      <c r="P52" s="51">
        <f t="shared" si="22"/>
        <v>0</v>
      </c>
      <c r="Q52" s="51">
        <f t="shared" si="22"/>
        <v>4.2000000000000006E-3</v>
      </c>
      <c r="R52" s="51">
        <f t="shared" si="22"/>
        <v>0</v>
      </c>
      <c r="S52" s="51">
        <f t="shared" si="22"/>
        <v>0</v>
      </c>
      <c r="T52" s="51">
        <f t="shared" si="22"/>
        <v>0</v>
      </c>
      <c r="U52" s="51">
        <f t="shared" si="22"/>
        <v>0</v>
      </c>
      <c r="V52" s="51">
        <f t="shared" si="22"/>
        <v>0</v>
      </c>
      <c r="W52" s="51">
        <f t="shared" si="22"/>
        <v>0</v>
      </c>
      <c r="X52" s="51">
        <f t="shared" si="22"/>
        <v>0</v>
      </c>
      <c r="Y52" s="290">
        <f t="shared" si="22"/>
        <v>0</v>
      </c>
      <c r="Z52" s="51">
        <f t="shared" si="22"/>
        <v>0</v>
      </c>
      <c r="AA52" s="51">
        <f t="shared" si="22"/>
        <v>0</v>
      </c>
      <c r="AB52" s="52">
        <f t="shared" si="22"/>
        <v>0</v>
      </c>
      <c r="AC52" s="50">
        <f>SUM(E52:AB52)</f>
        <v>0.25619999999999998</v>
      </c>
      <c r="AD52" s="53">
        <f>SUM(E53:AB53)</f>
        <v>10.567200000000001</v>
      </c>
      <c r="AE52" s="190">
        <v>42</v>
      </c>
      <c r="AF52" s="260">
        <v>0</v>
      </c>
      <c r="AG52" s="260">
        <v>0</v>
      </c>
      <c r="AH52" s="260">
        <v>0</v>
      </c>
      <c r="AI52" s="260">
        <v>0</v>
      </c>
      <c r="AJ52" s="260">
        <v>0</v>
      </c>
      <c r="AK52" s="260">
        <v>0</v>
      </c>
      <c r="AL52" s="260">
        <v>0</v>
      </c>
      <c r="AM52" s="260">
        <v>5.7999999999999996E-3</v>
      </c>
      <c r="AN52" s="260">
        <v>2.0000000000000001E-4</v>
      </c>
      <c r="AO52" s="260">
        <v>0</v>
      </c>
      <c r="AP52" s="260">
        <v>0</v>
      </c>
      <c r="AQ52" s="260">
        <v>0</v>
      </c>
      <c r="AR52" s="260">
        <v>1E-4</v>
      </c>
      <c r="AS52" s="260">
        <v>0</v>
      </c>
      <c r="AT52" s="260">
        <v>0</v>
      </c>
      <c r="AU52" s="260">
        <v>0</v>
      </c>
      <c r="AV52" s="260">
        <v>0</v>
      </c>
      <c r="AW52" s="260">
        <v>0</v>
      </c>
      <c r="AX52" s="260">
        <v>0</v>
      </c>
      <c r="AY52" s="260">
        <v>0</v>
      </c>
      <c r="AZ52" s="260">
        <v>0</v>
      </c>
      <c r="BA52" s="260">
        <v>0</v>
      </c>
      <c r="BB52" s="260">
        <v>0</v>
      </c>
      <c r="BC52" s="260">
        <v>0</v>
      </c>
      <c r="BD52" s="260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5"/>
      <c r="BZ52" s="165"/>
      <c r="CA52" s="165"/>
      <c r="CB52" s="165"/>
      <c r="CC52" s="165"/>
      <c r="CD52" s="165"/>
      <c r="CE52" s="165"/>
      <c r="CF52" s="165"/>
      <c r="CG52" s="165"/>
      <c r="CH52" s="165"/>
      <c r="CI52" s="165"/>
      <c r="CJ52" s="165"/>
      <c r="CK52" s="165"/>
      <c r="CL52" s="165"/>
      <c r="CM52" s="165"/>
      <c r="CN52" s="165"/>
      <c r="CO52" s="165"/>
      <c r="CP52" s="165"/>
      <c r="CQ52" s="165"/>
      <c r="CR52" s="165"/>
      <c r="CS52" s="165"/>
      <c r="CT52" s="165"/>
      <c r="CU52" s="165"/>
      <c r="CV52" s="165"/>
      <c r="CW52" s="165"/>
      <c r="CX52" s="165"/>
      <c r="CY52" s="165"/>
      <c r="CZ52" s="165"/>
      <c r="DA52" s="165"/>
      <c r="DB52" s="165"/>
      <c r="DC52" s="165"/>
      <c r="DD52" s="165"/>
      <c r="DE52" s="165"/>
      <c r="DF52" s="165"/>
      <c r="DG52" s="165"/>
      <c r="DH52" s="165"/>
      <c r="DI52" s="165"/>
      <c r="DJ52" s="165"/>
      <c r="DK52" s="165"/>
      <c r="DL52" s="165"/>
      <c r="DM52" s="165"/>
      <c r="DN52" s="165"/>
      <c r="DO52" s="165"/>
      <c r="DP52" s="165"/>
      <c r="DQ52" s="165"/>
      <c r="DR52" s="165"/>
      <c r="DS52" s="165"/>
      <c r="DT52" s="165"/>
      <c r="DU52" s="114"/>
      <c r="DV52" s="114"/>
      <c r="DW52" s="114"/>
      <c r="DX52" s="114"/>
      <c r="DY52" s="114"/>
      <c r="DZ52" s="114"/>
      <c r="EA52" s="114"/>
      <c r="EB52" s="114"/>
    </row>
    <row r="53" spans="1:132" s="2" customFormat="1" ht="10.5" customHeight="1" x14ac:dyDescent="0.2">
      <c r="A53" s="1750"/>
      <c r="B53" s="1740"/>
      <c r="C53" s="1449" t="s">
        <v>557</v>
      </c>
      <c r="D53" s="134" t="s">
        <v>117</v>
      </c>
      <c r="E53" s="51">
        <f t="shared" ref="E53:AB53" si="23">AF53*$AE52</f>
        <v>0.14279999999999998</v>
      </c>
      <c r="F53" s="51">
        <f t="shared" si="23"/>
        <v>3.3600000000000005E-2</v>
      </c>
      <c r="G53" s="51">
        <f t="shared" si="23"/>
        <v>0.59219999999999995</v>
      </c>
      <c r="H53" s="290">
        <f t="shared" si="23"/>
        <v>0.77279999999999993</v>
      </c>
      <c r="I53" s="51">
        <f t="shared" si="23"/>
        <v>0.86099999999999999</v>
      </c>
      <c r="J53" s="51">
        <f t="shared" si="23"/>
        <v>0.62160000000000004</v>
      </c>
      <c r="K53" s="51">
        <f t="shared" si="23"/>
        <v>0.6804</v>
      </c>
      <c r="L53" s="51">
        <f t="shared" si="23"/>
        <v>0.51660000000000006</v>
      </c>
      <c r="M53" s="51">
        <f t="shared" si="23"/>
        <v>0.63839999999999997</v>
      </c>
      <c r="N53" s="290">
        <f t="shared" si="23"/>
        <v>0.50819999999999999</v>
      </c>
      <c r="O53" s="51">
        <f t="shared" si="23"/>
        <v>0.21</v>
      </c>
      <c r="P53" s="51">
        <f t="shared" si="23"/>
        <v>0.5544</v>
      </c>
      <c r="Q53" s="51">
        <f t="shared" si="23"/>
        <v>0.7602000000000001</v>
      </c>
      <c r="R53" s="51">
        <f t="shared" si="23"/>
        <v>0.53339999999999999</v>
      </c>
      <c r="S53" s="51">
        <f t="shared" si="23"/>
        <v>0.16800000000000001</v>
      </c>
      <c r="T53" s="51">
        <f t="shared" si="23"/>
        <v>0.25620000000000004</v>
      </c>
      <c r="U53" s="51">
        <f t="shared" si="23"/>
        <v>0.29399999999999998</v>
      </c>
      <c r="V53" s="51">
        <f t="shared" si="23"/>
        <v>0.18060000000000001</v>
      </c>
      <c r="W53" s="51">
        <f t="shared" si="23"/>
        <v>0.43259999999999998</v>
      </c>
      <c r="X53" s="51">
        <f t="shared" si="23"/>
        <v>0.22259999999999999</v>
      </c>
      <c r="Y53" s="290">
        <f t="shared" si="23"/>
        <v>0.3402</v>
      </c>
      <c r="Z53" s="51">
        <f t="shared" si="23"/>
        <v>0.31919999999999998</v>
      </c>
      <c r="AA53" s="51">
        <f t="shared" si="23"/>
        <v>0.34440000000000004</v>
      </c>
      <c r="AB53" s="52">
        <f t="shared" si="23"/>
        <v>0.58379999999999999</v>
      </c>
      <c r="AC53" s="149"/>
      <c r="AD53" s="93"/>
      <c r="AE53" s="93"/>
      <c r="AF53" s="260">
        <v>3.3999999999999998E-3</v>
      </c>
      <c r="AG53" s="260">
        <v>8.0000000000000004E-4</v>
      </c>
      <c r="AH53" s="260">
        <v>1.41E-2</v>
      </c>
      <c r="AI53" s="260">
        <v>1.84E-2</v>
      </c>
      <c r="AJ53" s="260">
        <v>2.0500000000000001E-2</v>
      </c>
      <c r="AK53" s="260">
        <v>1.4800000000000001E-2</v>
      </c>
      <c r="AL53" s="260">
        <v>1.6199999999999999E-2</v>
      </c>
      <c r="AM53" s="260">
        <v>1.23E-2</v>
      </c>
      <c r="AN53" s="260">
        <v>1.52E-2</v>
      </c>
      <c r="AO53" s="260">
        <v>1.21E-2</v>
      </c>
      <c r="AP53" s="260">
        <v>5.0000000000000001E-3</v>
      </c>
      <c r="AQ53" s="260">
        <v>1.32E-2</v>
      </c>
      <c r="AR53" s="260">
        <v>1.8100000000000002E-2</v>
      </c>
      <c r="AS53" s="260">
        <v>1.2699999999999999E-2</v>
      </c>
      <c r="AT53" s="260">
        <v>4.0000000000000001E-3</v>
      </c>
      <c r="AU53" s="260">
        <v>6.1000000000000004E-3</v>
      </c>
      <c r="AV53" s="260">
        <v>7.0000000000000001E-3</v>
      </c>
      <c r="AW53" s="260">
        <v>4.3E-3</v>
      </c>
      <c r="AX53" s="260">
        <v>1.03E-2</v>
      </c>
      <c r="AY53" s="260">
        <v>5.3E-3</v>
      </c>
      <c r="AZ53" s="260">
        <v>8.0999999999999996E-3</v>
      </c>
      <c r="BA53" s="260">
        <v>7.6E-3</v>
      </c>
      <c r="BB53" s="260">
        <v>8.2000000000000007E-3</v>
      </c>
      <c r="BC53" s="260">
        <v>1.3899999999999999E-2</v>
      </c>
      <c r="BD53" s="260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/>
      <c r="CN53" s="165"/>
      <c r="CO53" s="165"/>
      <c r="CP53" s="165"/>
      <c r="CQ53" s="165"/>
      <c r="CR53" s="165"/>
      <c r="CS53" s="165"/>
      <c r="CT53" s="165"/>
      <c r="CU53" s="165"/>
      <c r="CV53" s="165"/>
      <c r="CW53" s="165"/>
      <c r="CX53" s="165"/>
      <c r="CY53" s="165"/>
      <c r="CZ53" s="165"/>
      <c r="DA53" s="165"/>
      <c r="DB53" s="165"/>
      <c r="DC53" s="165"/>
      <c r="DD53" s="165"/>
      <c r="DE53" s="165"/>
      <c r="DF53" s="165"/>
      <c r="DG53" s="165"/>
      <c r="DH53" s="165"/>
      <c r="DI53" s="165"/>
      <c r="DJ53" s="165"/>
      <c r="DK53" s="165"/>
      <c r="DL53" s="165"/>
      <c r="DM53" s="165"/>
      <c r="DN53" s="165"/>
      <c r="DO53" s="165"/>
      <c r="DP53" s="165"/>
      <c r="DQ53" s="165"/>
      <c r="DR53" s="165"/>
      <c r="DS53" s="165"/>
      <c r="DT53" s="165"/>
      <c r="DU53" s="114"/>
      <c r="DV53" s="114"/>
      <c r="DW53" s="114"/>
      <c r="DX53" s="114"/>
      <c r="DY53" s="114"/>
      <c r="DZ53" s="114"/>
      <c r="EA53" s="114"/>
      <c r="EB53" s="114"/>
    </row>
    <row r="54" spans="1:132" s="2" customFormat="1" ht="10.5" customHeight="1" thickBot="1" x14ac:dyDescent="0.25">
      <c r="A54" s="1751"/>
      <c r="B54" s="1741"/>
      <c r="C54" s="274"/>
      <c r="D54" s="239"/>
      <c r="E54" s="55"/>
      <c r="F54" s="55"/>
      <c r="G54" s="55"/>
      <c r="H54" s="291"/>
      <c r="I54" s="55"/>
      <c r="J54" s="55"/>
      <c r="K54" s="55"/>
      <c r="L54" s="55"/>
      <c r="M54" s="55"/>
      <c r="N54" s="291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291"/>
      <c r="Z54" s="55"/>
      <c r="AA54" s="55"/>
      <c r="AB54" s="56"/>
      <c r="AC54" s="149"/>
      <c r="AD54" s="93"/>
      <c r="AE54" s="93"/>
      <c r="AF54" s="260"/>
      <c r="AG54" s="260"/>
      <c r="AH54" s="260"/>
      <c r="AI54" s="260"/>
      <c r="AJ54" s="260"/>
      <c r="AK54" s="260"/>
      <c r="AL54" s="260"/>
      <c r="AM54" s="260"/>
      <c r="AN54" s="260"/>
      <c r="AO54" s="260"/>
      <c r="AP54" s="260"/>
      <c r="AQ54" s="260"/>
      <c r="AR54" s="260"/>
      <c r="AS54" s="260"/>
      <c r="AT54" s="260"/>
      <c r="AU54" s="260"/>
      <c r="AV54" s="260"/>
      <c r="AW54" s="260"/>
      <c r="AX54" s="260"/>
      <c r="AY54" s="260"/>
      <c r="AZ54" s="260"/>
      <c r="BA54" s="260"/>
      <c r="BB54" s="260"/>
      <c r="BC54" s="260"/>
      <c r="BD54" s="260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  <c r="CC54" s="165"/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/>
      <c r="DP54" s="165"/>
      <c r="DQ54" s="165"/>
      <c r="DR54" s="165"/>
      <c r="DS54" s="165"/>
      <c r="DT54" s="165"/>
      <c r="DU54" s="114"/>
      <c r="DV54" s="114"/>
      <c r="DW54" s="114"/>
      <c r="DX54" s="114"/>
      <c r="DY54" s="114"/>
      <c r="DZ54" s="114"/>
      <c r="EA54" s="114"/>
      <c r="EB54" s="114"/>
    </row>
    <row r="55" spans="1:132" s="2" customFormat="1" ht="10.5" customHeight="1" x14ac:dyDescent="0.2">
      <c r="A55" s="1742"/>
      <c r="B55" s="1745" t="s">
        <v>141</v>
      </c>
      <c r="C55" s="1119"/>
      <c r="D55" s="1203"/>
      <c r="E55" s="62"/>
      <c r="F55" s="62"/>
      <c r="G55" s="62"/>
      <c r="H55" s="293"/>
      <c r="I55" s="62"/>
      <c r="J55" s="62"/>
      <c r="K55" s="62"/>
      <c r="L55" s="62"/>
      <c r="M55" s="62"/>
      <c r="N55" s="293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293"/>
      <c r="Z55" s="62"/>
      <c r="AA55" s="62"/>
      <c r="AB55" s="63"/>
      <c r="AC55" s="149"/>
      <c r="AD55" s="93"/>
      <c r="AE55" s="93"/>
      <c r="AF55" s="260"/>
      <c r="AG55" s="260"/>
      <c r="AH55" s="260"/>
      <c r="AI55" s="260"/>
      <c r="AJ55" s="260"/>
      <c r="AK55" s="260"/>
      <c r="AL55" s="260"/>
      <c r="AM55" s="260"/>
      <c r="AN55" s="260"/>
      <c r="AO55" s="260"/>
      <c r="AP55" s="260"/>
      <c r="AQ55" s="260"/>
      <c r="AR55" s="260"/>
      <c r="AS55" s="260"/>
      <c r="AT55" s="260"/>
      <c r="AU55" s="260"/>
      <c r="AV55" s="260"/>
      <c r="AW55" s="260"/>
      <c r="AX55" s="260"/>
      <c r="AY55" s="260"/>
      <c r="AZ55" s="260"/>
      <c r="BA55" s="260"/>
      <c r="BB55" s="260"/>
      <c r="BC55" s="260"/>
      <c r="BD55" s="260"/>
      <c r="BE55" s="165"/>
      <c r="BF55" s="165"/>
      <c r="BG55" s="165"/>
      <c r="BH55" s="165"/>
      <c r="BI55" s="165"/>
      <c r="BJ55" s="165"/>
      <c r="BK55" s="165"/>
      <c r="BL55" s="165"/>
      <c r="BM55" s="165"/>
      <c r="BN55" s="165"/>
      <c r="BO55" s="165"/>
      <c r="BP55" s="165"/>
      <c r="BQ55" s="165"/>
      <c r="BR55" s="165"/>
      <c r="BS55" s="165"/>
      <c r="BT55" s="165"/>
      <c r="BU55" s="165"/>
      <c r="BV55" s="165"/>
      <c r="BW55" s="165"/>
      <c r="BX55" s="165"/>
      <c r="BY55" s="165"/>
      <c r="BZ55" s="165"/>
      <c r="CA55" s="165"/>
      <c r="CB55" s="165"/>
      <c r="CC55" s="165"/>
      <c r="CD55" s="165"/>
      <c r="CE55" s="165"/>
      <c r="CF55" s="165"/>
      <c r="CG55" s="165"/>
      <c r="CH55" s="165"/>
      <c r="CI55" s="165"/>
      <c r="CJ55" s="165"/>
      <c r="CK55" s="165"/>
      <c r="CL55" s="165"/>
      <c r="CM55" s="165"/>
      <c r="CN55" s="165"/>
      <c r="CO55" s="165"/>
      <c r="CP55" s="165"/>
      <c r="CQ55" s="165"/>
      <c r="CR55" s="165"/>
      <c r="CS55" s="165"/>
      <c r="CT55" s="165"/>
      <c r="CU55" s="165"/>
      <c r="CV55" s="165"/>
      <c r="CW55" s="165"/>
      <c r="CX55" s="165"/>
      <c r="CY55" s="165"/>
      <c r="CZ55" s="165"/>
      <c r="DA55" s="165"/>
      <c r="DB55" s="165"/>
      <c r="DC55" s="165"/>
      <c r="DD55" s="165"/>
      <c r="DE55" s="165"/>
      <c r="DF55" s="165"/>
      <c r="DG55" s="165"/>
      <c r="DH55" s="165"/>
      <c r="DI55" s="165"/>
      <c r="DJ55" s="165"/>
      <c r="DK55" s="165"/>
      <c r="DL55" s="165"/>
      <c r="DM55" s="165"/>
      <c r="DN55" s="165"/>
      <c r="DO55" s="165"/>
      <c r="DP55" s="165"/>
      <c r="DQ55" s="165"/>
      <c r="DR55" s="165"/>
      <c r="DS55" s="165"/>
      <c r="DT55" s="165"/>
      <c r="DU55" s="114"/>
      <c r="DV55" s="114"/>
      <c r="DW55" s="114"/>
      <c r="DX55" s="114"/>
      <c r="DY55" s="114"/>
      <c r="DZ55" s="114"/>
      <c r="EA55" s="114"/>
      <c r="EB55" s="114"/>
    </row>
    <row r="56" spans="1:132" s="2" customFormat="1" ht="10.5" customHeight="1" x14ac:dyDescent="0.2">
      <c r="A56" s="1743"/>
      <c r="B56" s="1740"/>
      <c r="C56" s="1449" t="s">
        <v>126</v>
      </c>
      <c r="D56" s="134" t="s">
        <v>33</v>
      </c>
      <c r="E56" s="1196">
        <v>43</v>
      </c>
      <c r="F56" s="970">
        <v>36</v>
      </c>
      <c r="G56" s="970">
        <v>35</v>
      </c>
      <c r="H56" s="972">
        <v>21</v>
      </c>
      <c r="I56" s="970">
        <v>26</v>
      </c>
      <c r="J56" s="970">
        <v>31</v>
      </c>
      <c r="K56" s="970">
        <v>23</v>
      </c>
      <c r="L56" s="970">
        <v>17</v>
      </c>
      <c r="M56" s="970">
        <v>18</v>
      </c>
      <c r="N56" s="972">
        <v>25</v>
      </c>
      <c r="O56" s="970">
        <v>28</v>
      </c>
      <c r="P56" s="970">
        <v>23</v>
      </c>
      <c r="Q56" s="970">
        <v>16</v>
      </c>
      <c r="R56" s="970">
        <v>22</v>
      </c>
      <c r="S56" s="970">
        <v>15</v>
      </c>
      <c r="T56" s="970">
        <v>20</v>
      </c>
      <c r="U56" s="970">
        <v>20</v>
      </c>
      <c r="V56" s="970">
        <v>27</v>
      </c>
      <c r="W56" s="970">
        <v>24</v>
      </c>
      <c r="X56" s="970">
        <v>20</v>
      </c>
      <c r="Y56" s="972">
        <v>23</v>
      </c>
      <c r="Z56" s="970">
        <v>23</v>
      </c>
      <c r="AA56" s="970">
        <v>27</v>
      </c>
      <c r="AB56" s="1018">
        <v>27</v>
      </c>
      <c r="AC56" s="50"/>
      <c r="AD56" s="190"/>
      <c r="AE56" s="93"/>
      <c r="AF56" s="260"/>
      <c r="AG56" s="260"/>
      <c r="AH56" s="260"/>
      <c r="AI56" s="260"/>
      <c r="AJ56" s="260"/>
      <c r="AK56" s="260"/>
      <c r="AL56" s="260"/>
      <c r="AM56" s="260"/>
      <c r="AN56" s="260"/>
      <c r="AO56" s="260"/>
      <c r="AP56" s="260"/>
      <c r="AQ56" s="260"/>
      <c r="AR56" s="260"/>
      <c r="AS56" s="260"/>
      <c r="AT56" s="260"/>
      <c r="AU56" s="260"/>
      <c r="AV56" s="260"/>
      <c r="AW56" s="260"/>
      <c r="AX56" s="260"/>
      <c r="AY56" s="260"/>
      <c r="AZ56" s="260"/>
      <c r="BA56" s="260"/>
      <c r="BB56" s="260"/>
      <c r="BC56" s="260"/>
      <c r="BD56" s="260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  <c r="CC56" s="165"/>
      <c r="CD56" s="165"/>
      <c r="CE56" s="165"/>
      <c r="CF56" s="165"/>
      <c r="CG56" s="165"/>
      <c r="CH56" s="165"/>
      <c r="CI56" s="165"/>
      <c r="CJ56" s="165"/>
      <c r="CK56" s="165"/>
      <c r="CL56" s="165"/>
      <c r="CM56" s="165"/>
      <c r="CN56" s="165"/>
      <c r="CO56" s="165"/>
      <c r="CP56" s="165"/>
      <c r="CQ56" s="165"/>
      <c r="CR56" s="165"/>
      <c r="CS56" s="165"/>
      <c r="CT56" s="165"/>
      <c r="CU56" s="165"/>
      <c r="CV56" s="165"/>
      <c r="CW56" s="165"/>
      <c r="CX56" s="165"/>
      <c r="CY56" s="165"/>
      <c r="CZ56" s="165"/>
      <c r="DA56" s="165"/>
      <c r="DB56" s="165"/>
      <c r="DC56" s="165"/>
      <c r="DD56" s="165"/>
      <c r="DE56" s="165"/>
      <c r="DF56" s="165"/>
      <c r="DG56" s="165"/>
      <c r="DH56" s="165"/>
      <c r="DI56" s="165"/>
      <c r="DJ56" s="165"/>
      <c r="DK56" s="165"/>
      <c r="DL56" s="165"/>
      <c r="DM56" s="165"/>
      <c r="DN56" s="165"/>
      <c r="DO56" s="165"/>
      <c r="DP56" s="165"/>
      <c r="DQ56" s="165"/>
      <c r="DR56" s="165"/>
      <c r="DS56" s="165"/>
      <c r="DT56" s="165"/>
      <c r="DU56" s="114"/>
      <c r="DV56" s="114"/>
      <c r="DW56" s="114"/>
      <c r="DX56" s="114"/>
      <c r="DY56" s="114"/>
      <c r="DZ56" s="114"/>
      <c r="EA56" s="114"/>
      <c r="EB56" s="114"/>
    </row>
    <row r="57" spans="1:132" s="2" customFormat="1" ht="10.5" customHeight="1" x14ac:dyDescent="0.2">
      <c r="A57" s="1743"/>
      <c r="B57" s="1740"/>
      <c r="C57" s="1449" t="s">
        <v>557</v>
      </c>
      <c r="D57" s="134" t="s">
        <v>116</v>
      </c>
      <c r="E57" s="51">
        <f t="shared" ref="E57:AB57" si="24">AF57*$AE57</f>
        <v>2.8980000000000001</v>
      </c>
      <c r="F57" s="51">
        <f t="shared" si="24"/>
        <v>2.7216</v>
      </c>
      <c r="G57" s="51">
        <f t="shared" si="24"/>
        <v>2.1461999999999999</v>
      </c>
      <c r="H57" s="290">
        <f t="shared" si="24"/>
        <v>1.4784000000000002</v>
      </c>
      <c r="I57" s="51">
        <f t="shared" si="24"/>
        <v>1.4615999999999998</v>
      </c>
      <c r="J57" s="51">
        <f t="shared" si="24"/>
        <v>1.869</v>
      </c>
      <c r="K57" s="51">
        <f t="shared" si="24"/>
        <v>1.4825999999999999</v>
      </c>
      <c r="L57" s="51">
        <f t="shared" si="24"/>
        <v>0.88200000000000001</v>
      </c>
      <c r="M57" s="51">
        <f t="shared" si="24"/>
        <v>0.88200000000000001</v>
      </c>
      <c r="N57" s="290">
        <v>1.38</v>
      </c>
      <c r="O57" s="51">
        <v>1.71</v>
      </c>
      <c r="P57" s="51">
        <v>1.47</v>
      </c>
      <c r="Q57" s="51">
        <f t="shared" si="24"/>
        <v>1.05</v>
      </c>
      <c r="R57" s="51">
        <v>1.25</v>
      </c>
      <c r="S57" s="51">
        <f t="shared" si="24"/>
        <v>1.0290000000000001</v>
      </c>
      <c r="T57" s="51">
        <f t="shared" si="24"/>
        <v>1.3776000000000002</v>
      </c>
      <c r="U57" s="51">
        <f t="shared" si="24"/>
        <v>1.4784000000000002</v>
      </c>
      <c r="V57" s="51">
        <f t="shared" si="24"/>
        <v>1.8228</v>
      </c>
      <c r="W57" s="51">
        <f t="shared" si="24"/>
        <v>1.3188</v>
      </c>
      <c r="X57" s="51">
        <f t="shared" si="24"/>
        <v>1.302</v>
      </c>
      <c r="Y57" s="290">
        <f t="shared" si="24"/>
        <v>1.6967999999999999</v>
      </c>
      <c r="Z57" s="51">
        <f t="shared" si="24"/>
        <v>1.6002000000000001</v>
      </c>
      <c r="AA57" s="51">
        <f t="shared" si="24"/>
        <v>1.9572000000000001</v>
      </c>
      <c r="AB57" s="52">
        <f t="shared" si="24"/>
        <v>2.0076000000000001</v>
      </c>
      <c r="AC57" s="50">
        <f>SUM(E57:AB57)</f>
        <v>38.271799999999999</v>
      </c>
      <c r="AD57" s="53">
        <f>SUM(E58:AB58)</f>
        <v>1.0247999999999999</v>
      </c>
      <c r="AE57" s="190">
        <v>42</v>
      </c>
      <c r="AF57" s="260">
        <v>6.9000000000000006E-2</v>
      </c>
      <c r="AG57" s="260">
        <v>6.4799999999999996E-2</v>
      </c>
      <c r="AH57" s="260">
        <v>5.11E-2</v>
      </c>
      <c r="AI57" s="260">
        <v>3.5200000000000002E-2</v>
      </c>
      <c r="AJ57" s="260">
        <v>3.4799999999999998E-2</v>
      </c>
      <c r="AK57" s="260">
        <v>4.4499999999999998E-2</v>
      </c>
      <c r="AL57" s="260">
        <v>3.5299999999999998E-2</v>
      </c>
      <c r="AM57" s="260">
        <v>2.1000000000000001E-2</v>
      </c>
      <c r="AN57" s="260">
        <v>2.1000000000000001E-2</v>
      </c>
      <c r="AO57" s="260">
        <v>3.7699999999999997E-2</v>
      </c>
      <c r="AP57" s="260">
        <v>5.0299999999999997E-2</v>
      </c>
      <c r="AQ57" s="260">
        <v>3.9699999999999999E-2</v>
      </c>
      <c r="AR57" s="260">
        <v>2.5000000000000001E-2</v>
      </c>
      <c r="AS57" s="260">
        <v>3.2099999999999997E-2</v>
      </c>
      <c r="AT57" s="260">
        <v>2.4500000000000001E-2</v>
      </c>
      <c r="AU57" s="260">
        <v>3.2800000000000003E-2</v>
      </c>
      <c r="AV57" s="260">
        <v>3.5200000000000002E-2</v>
      </c>
      <c r="AW57" s="260">
        <v>4.3400000000000001E-2</v>
      </c>
      <c r="AX57" s="260">
        <v>3.1399999999999997E-2</v>
      </c>
      <c r="AY57" s="260">
        <v>3.1E-2</v>
      </c>
      <c r="AZ57" s="260">
        <v>4.0399999999999998E-2</v>
      </c>
      <c r="BA57" s="260">
        <v>3.8100000000000002E-2</v>
      </c>
      <c r="BB57" s="260">
        <v>4.6600000000000003E-2</v>
      </c>
      <c r="BC57" s="260">
        <v>4.7800000000000002E-2</v>
      </c>
      <c r="BD57" s="260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5"/>
      <c r="BZ57" s="165"/>
      <c r="CA57" s="165"/>
      <c r="CB57" s="165"/>
      <c r="CC57" s="165"/>
      <c r="CD57" s="165"/>
      <c r="CE57" s="165"/>
      <c r="CF57" s="165"/>
      <c r="CG57" s="165"/>
      <c r="CH57" s="165"/>
      <c r="CI57" s="165"/>
      <c r="CJ57" s="165"/>
      <c r="CK57" s="165"/>
      <c r="CL57" s="165"/>
      <c r="CM57" s="165"/>
      <c r="CN57" s="165"/>
      <c r="CO57" s="165"/>
      <c r="CP57" s="165"/>
      <c r="CQ57" s="165"/>
      <c r="CR57" s="165"/>
      <c r="CS57" s="165"/>
      <c r="CT57" s="165"/>
      <c r="CU57" s="165"/>
      <c r="CV57" s="165"/>
      <c r="CW57" s="165"/>
      <c r="CX57" s="165"/>
      <c r="CY57" s="165"/>
      <c r="CZ57" s="165"/>
      <c r="DA57" s="165"/>
      <c r="DB57" s="165"/>
      <c r="DC57" s="165"/>
      <c r="DD57" s="165"/>
      <c r="DE57" s="165"/>
      <c r="DF57" s="165"/>
      <c r="DG57" s="165"/>
      <c r="DH57" s="165"/>
      <c r="DI57" s="165"/>
      <c r="DJ57" s="165"/>
      <c r="DK57" s="165"/>
      <c r="DL57" s="165"/>
      <c r="DM57" s="165"/>
      <c r="DN57" s="165"/>
      <c r="DO57" s="165"/>
      <c r="DP57" s="165"/>
      <c r="DQ57" s="165"/>
      <c r="DR57" s="165"/>
      <c r="DS57" s="165"/>
      <c r="DT57" s="165"/>
      <c r="DU57" s="114"/>
      <c r="DV57" s="114"/>
      <c r="DW57" s="114"/>
      <c r="DX57" s="114"/>
      <c r="DY57" s="114"/>
      <c r="DZ57" s="114"/>
      <c r="EA57" s="114"/>
      <c r="EB57" s="114"/>
    </row>
    <row r="58" spans="1:132" s="2" customFormat="1" ht="10.5" customHeight="1" x14ac:dyDescent="0.2">
      <c r="A58" s="1743"/>
      <c r="B58" s="1740"/>
      <c r="C58" s="1449" t="s">
        <v>557</v>
      </c>
      <c r="D58" s="134" t="s">
        <v>117</v>
      </c>
      <c r="E58" s="51">
        <f t="shared" ref="E58:AB58" si="25">AF58*$AE57</f>
        <v>8.4000000000000012E-3</v>
      </c>
      <c r="F58" s="51">
        <f t="shared" si="25"/>
        <v>0.2268</v>
      </c>
      <c r="G58" s="51">
        <f t="shared" si="25"/>
        <v>8.4000000000000012E-3</v>
      </c>
      <c r="H58" s="290">
        <f t="shared" si="25"/>
        <v>0</v>
      </c>
      <c r="I58" s="51">
        <f t="shared" si="25"/>
        <v>0</v>
      </c>
      <c r="J58" s="51">
        <f t="shared" si="25"/>
        <v>0</v>
      </c>
      <c r="K58" s="51">
        <f t="shared" si="25"/>
        <v>0</v>
      </c>
      <c r="L58" s="51">
        <f t="shared" si="25"/>
        <v>1.2599999999999998E-2</v>
      </c>
      <c r="M58" s="51">
        <f t="shared" si="25"/>
        <v>0</v>
      </c>
      <c r="N58" s="290">
        <f t="shared" si="25"/>
        <v>0</v>
      </c>
      <c r="O58" s="51">
        <f t="shared" si="25"/>
        <v>2.1000000000000001E-2</v>
      </c>
      <c r="P58" s="51">
        <f t="shared" si="25"/>
        <v>0</v>
      </c>
      <c r="Q58" s="51">
        <f t="shared" si="25"/>
        <v>0</v>
      </c>
      <c r="R58" s="51">
        <f t="shared" si="25"/>
        <v>1.6800000000000002E-2</v>
      </c>
      <c r="S58" s="51">
        <f t="shared" si="25"/>
        <v>0.15540000000000001</v>
      </c>
      <c r="T58" s="51">
        <f t="shared" si="25"/>
        <v>6.3E-2</v>
      </c>
      <c r="U58" s="51">
        <f t="shared" si="25"/>
        <v>5.0399999999999993E-2</v>
      </c>
      <c r="V58" s="51">
        <f t="shared" si="25"/>
        <v>0.1386</v>
      </c>
      <c r="W58" s="51">
        <f t="shared" si="25"/>
        <v>2.5199999999999997E-2</v>
      </c>
      <c r="X58" s="51">
        <f t="shared" si="25"/>
        <v>0.14279999999999998</v>
      </c>
      <c r="Y58" s="290">
        <f t="shared" si="25"/>
        <v>4.6200000000000005E-2</v>
      </c>
      <c r="Z58" s="51">
        <f t="shared" si="25"/>
        <v>9.6599999999999991E-2</v>
      </c>
      <c r="AA58" s="51">
        <f t="shared" si="25"/>
        <v>8.4000000000000012E-3</v>
      </c>
      <c r="AB58" s="52">
        <f t="shared" si="25"/>
        <v>4.2000000000000006E-3</v>
      </c>
      <c r="AC58" s="50"/>
      <c r="AD58" s="53"/>
      <c r="AE58" s="93"/>
      <c r="AF58" s="260">
        <v>2.0000000000000001E-4</v>
      </c>
      <c r="AG58" s="260">
        <v>5.4000000000000003E-3</v>
      </c>
      <c r="AH58" s="2">
        <v>2.0000000000000001E-4</v>
      </c>
      <c r="AI58" s="260">
        <v>0</v>
      </c>
      <c r="AJ58" s="260">
        <v>0</v>
      </c>
      <c r="AK58" s="260">
        <v>0</v>
      </c>
      <c r="AL58" s="260">
        <v>0</v>
      </c>
      <c r="AM58" s="260">
        <v>2.9999999999999997E-4</v>
      </c>
      <c r="AN58" s="260">
        <v>0</v>
      </c>
      <c r="AO58" s="260">
        <v>0</v>
      </c>
      <c r="AP58" s="260">
        <v>5.0000000000000001E-4</v>
      </c>
      <c r="AQ58" s="260">
        <v>0</v>
      </c>
      <c r="AR58" s="260">
        <v>0</v>
      </c>
      <c r="AS58" s="260">
        <v>4.0000000000000002E-4</v>
      </c>
      <c r="AT58" s="260">
        <v>3.7000000000000002E-3</v>
      </c>
      <c r="AU58" s="260">
        <v>1.5E-3</v>
      </c>
      <c r="AV58" s="260">
        <v>1.1999999999999999E-3</v>
      </c>
      <c r="AW58" s="260">
        <v>3.3E-3</v>
      </c>
      <c r="AX58" s="260">
        <v>5.9999999999999995E-4</v>
      </c>
      <c r="AY58" s="260">
        <v>3.3999999999999998E-3</v>
      </c>
      <c r="AZ58" s="260">
        <v>1.1000000000000001E-3</v>
      </c>
      <c r="BA58" s="260">
        <v>2.3E-3</v>
      </c>
      <c r="BB58" s="260">
        <v>2.0000000000000001E-4</v>
      </c>
      <c r="BC58" s="260">
        <v>1E-4</v>
      </c>
      <c r="BD58" s="260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5"/>
      <c r="BP58" s="165"/>
      <c r="BQ58" s="165"/>
      <c r="BR58" s="165"/>
      <c r="BS58" s="165"/>
      <c r="BT58" s="165"/>
      <c r="BU58" s="165"/>
      <c r="BV58" s="165"/>
      <c r="BW58" s="165"/>
      <c r="BX58" s="165"/>
      <c r="BY58" s="165"/>
      <c r="BZ58" s="165"/>
      <c r="CA58" s="165"/>
      <c r="CB58" s="165"/>
      <c r="CC58" s="165"/>
      <c r="CD58" s="165"/>
      <c r="CE58" s="165"/>
      <c r="CF58" s="165"/>
      <c r="CG58" s="165"/>
      <c r="CH58" s="165"/>
      <c r="CI58" s="165"/>
      <c r="CJ58" s="165"/>
      <c r="CK58" s="165"/>
      <c r="CL58" s="165"/>
      <c r="CM58" s="165"/>
      <c r="CN58" s="165"/>
      <c r="CO58" s="165"/>
      <c r="CP58" s="165"/>
      <c r="CQ58" s="165"/>
      <c r="CR58" s="165"/>
      <c r="CS58" s="165"/>
      <c r="CT58" s="165"/>
      <c r="CU58" s="165"/>
      <c r="CV58" s="165"/>
      <c r="CW58" s="165"/>
      <c r="CX58" s="165"/>
      <c r="CY58" s="165"/>
      <c r="CZ58" s="165"/>
      <c r="DA58" s="165"/>
      <c r="DB58" s="165"/>
      <c r="DC58" s="165"/>
      <c r="DD58" s="165"/>
      <c r="DE58" s="165"/>
      <c r="DF58" s="165"/>
      <c r="DG58" s="165"/>
      <c r="DH58" s="165"/>
      <c r="DI58" s="165"/>
      <c r="DJ58" s="165"/>
      <c r="DK58" s="165"/>
      <c r="DL58" s="165"/>
      <c r="DM58" s="165"/>
      <c r="DN58" s="165"/>
      <c r="DO58" s="165"/>
      <c r="DP58" s="165"/>
      <c r="DQ58" s="165"/>
      <c r="DR58" s="165"/>
      <c r="DS58" s="165"/>
      <c r="DT58" s="165"/>
      <c r="DU58" s="114"/>
      <c r="DV58" s="114"/>
      <c r="DW58" s="114"/>
      <c r="DX58" s="114"/>
      <c r="DY58" s="114"/>
      <c r="DZ58" s="114"/>
      <c r="EA58" s="114"/>
      <c r="EB58" s="114"/>
    </row>
    <row r="59" spans="1:132" s="2" customFormat="1" ht="10.5" customHeight="1" x14ac:dyDescent="0.2">
      <c r="A59" s="1743"/>
      <c r="B59" s="1740"/>
      <c r="C59" s="1449"/>
      <c r="D59" s="134"/>
      <c r="E59" s="51"/>
      <c r="F59" s="51"/>
      <c r="G59" s="51"/>
      <c r="H59" s="290"/>
      <c r="I59" s="51"/>
      <c r="J59" s="51"/>
      <c r="K59" s="51"/>
      <c r="L59" s="51"/>
      <c r="M59" s="51"/>
      <c r="N59" s="290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290"/>
      <c r="Z59" s="51"/>
      <c r="AA59" s="51"/>
      <c r="AB59" s="52"/>
      <c r="AC59" s="50"/>
      <c r="AD59" s="190"/>
      <c r="AE59" s="93"/>
      <c r="AF59" s="260"/>
      <c r="AG59" s="260"/>
      <c r="AH59" s="260"/>
      <c r="AI59" s="260"/>
      <c r="AJ59" s="260"/>
      <c r="AK59" s="260"/>
      <c r="AL59" s="260"/>
      <c r="AM59" s="260"/>
      <c r="AN59" s="260"/>
      <c r="AO59" s="260"/>
      <c r="AP59" s="260"/>
      <c r="AQ59" s="260"/>
      <c r="AR59" s="260"/>
      <c r="AS59" s="260"/>
      <c r="AT59" s="260"/>
      <c r="AU59" s="260"/>
      <c r="AV59" s="260"/>
      <c r="AW59" s="260"/>
      <c r="AX59" s="260"/>
      <c r="AY59" s="260"/>
      <c r="AZ59" s="260"/>
      <c r="BA59" s="260"/>
      <c r="BB59" s="260"/>
      <c r="BC59" s="260"/>
      <c r="BD59" s="260"/>
      <c r="BE59" s="165"/>
      <c r="BF59" s="165"/>
      <c r="BG59" s="165"/>
      <c r="BH59" s="165"/>
      <c r="BI59" s="165"/>
      <c r="BJ59" s="165"/>
      <c r="BK59" s="165"/>
      <c r="BL59" s="165"/>
      <c r="BM59" s="165"/>
      <c r="BN59" s="165"/>
      <c r="BO59" s="165"/>
      <c r="BP59" s="165"/>
      <c r="BQ59" s="165"/>
      <c r="BR59" s="165"/>
      <c r="BS59" s="165"/>
      <c r="BT59" s="165"/>
      <c r="BU59" s="165"/>
      <c r="BV59" s="165"/>
      <c r="BW59" s="165"/>
      <c r="BX59" s="165"/>
      <c r="BY59" s="165"/>
      <c r="BZ59" s="165"/>
      <c r="CA59" s="165"/>
      <c r="CB59" s="165"/>
      <c r="CC59" s="165"/>
      <c r="CD59" s="165"/>
      <c r="CE59" s="165"/>
      <c r="CF59" s="165"/>
      <c r="CG59" s="165"/>
      <c r="CH59" s="165"/>
      <c r="CI59" s="165"/>
      <c r="CJ59" s="165"/>
      <c r="CK59" s="165"/>
      <c r="CL59" s="165"/>
      <c r="CM59" s="165"/>
      <c r="CN59" s="165"/>
      <c r="CO59" s="165"/>
      <c r="CP59" s="165"/>
      <c r="CQ59" s="165"/>
      <c r="CR59" s="165"/>
      <c r="CS59" s="165"/>
      <c r="CT59" s="165"/>
      <c r="CU59" s="165"/>
      <c r="CV59" s="165"/>
      <c r="CW59" s="165"/>
      <c r="CX59" s="165"/>
      <c r="CY59" s="165"/>
      <c r="CZ59" s="165"/>
      <c r="DA59" s="165"/>
      <c r="DB59" s="165"/>
      <c r="DC59" s="165"/>
      <c r="DD59" s="165"/>
      <c r="DE59" s="165"/>
      <c r="DF59" s="165"/>
      <c r="DG59" s="165"/>
      <c r="DH59" s="165"/>
      <c r="DI59" s="165"/>
      <c r="DJ59" s="165"/>
      <c r="DK59" s="165"/>
      <c r="DL59" s="165"/>
      <c r="DM59" s="165"/>
      <c r="DN59" s="165"/>
      <c r="DO59" s="165"/>
      <c r="DP59" s="165"/>
      <c r="DQ59" s="165"/>
      <c r="DR59" s="165"/>
      <c r="DS59" s="165"/>
      <c r="DT59" s="165"/>
      <c r="DU59" s="114"/>
      <c r="DV59" s="114"/>
      <c r="DW59" s="114"/>
      <c r="DX59" s="114"/>
      <c r="DY59" s="114"/>
      <c r="DZ59" s="114"/>
      <c r="EA59" s="114"/>
      <c r="EB59" s="114"/>
    </row>
    <row r="60" spans="1:132" s="2" customFormat="1" ht="10.5" customHeight="1" x14ac:dyDescent="0.2">
      <c r="A60" s="1743"/>
      <c r="B60" s="1740" t="s">
        <v>142</v>
      </c>
      <c r="C60" s="1449" t="s">
        <v>557</v>
      </c>
      <c r="D60" s="134" t="s">
        <v>116</v>
      </c>
      <c r="E60" s="51">
        <f t="shared" ref="E60:AB60" si="26">AF60*$AE60</f>
        <v>0</v>
      </c>
      <c r="F60" s="51">
        <f t="shared" si="26"/>
        <v>0</v>
      </c>
      <c r="G60" s="51">
        <f t="shared" si="26"/>
        <v>0</v>
      </c>
      <c r="H60" s="290">
        <f t="shared" si="26"/>
        <v>0</v>
      </c>
      <c r="I60" s="51">
        <f t="shared" si="26"/>
        <v>0</v>
      </c>
      <c r="J60" s="51">
        <f t="shared" si="26"/>
        <v>0</v>
      </c>
      <c r="K60" s="51">
        <f t="shared" si="26"/>
        <v>0</v>
      </c>
      <c r="L60" s="51">
        <f t="shared" si="26"/>
        <v>0.21839999999999998</v>
      </c>
      <c r="M60" s="51">
        <f t="shared" si="26"/>
        <v>4.2000000000000006E-3</v>
      </c>
      <c r="N60" s="290">
        <f t="shared" si="26"/>
        <v>0</v>
      </c>
      <c r="O60" s="51">
        <f t="shared" si="26"/>
        <v>0</v>
      </c>
      <c r="P60" s="51">
        <f t="shared" si="26"/>
        <v>0</v>
      </c>
      <c r="Q60" s="51">
        <f t="shared" si="26"/>
        <v>4.2000000000000006E-3</v>
      </c>
      <c r="R60" s="51">
        <f t="shared" si="26"/>
        <v>0</v>
      </c>
      <c r="S60" s="51">
        <f t="shared" si="26"/>
        <v>0</v>
      </c>
      <c r="T60" s="51">
        <f t="shared" si="26"/>
        <v>0</v>
      </c>
      <c r="U60" s="51">
        <f t="shared" si="26"/>
        <v>0</v>
      </c>
      <c r="V60" s="51">
        <f t="shared" si="26"/>
        <v>0</v>
      </c>
      <c r="W60" s="51">
        <f t="shared" si="26"/>
        <v>0</v>
      </c>
      <c r="X60" s="51">
        <f t="shared" si="26"/>
        <v>0</v>
      </c>
      <c r="Y60" s="290">
        <f t="shared" si="26"/>
        <v>0</v>
      </c>
      <c r="Z60" s="51">
        <f t="shared" si="26"/>
        <v>0</v>
      </c>
      <c r="AA60" s="51">
        <f t="shared" si="26"/>
        <v>0</v>
      </c>
      <c r="AB60" s="52">
        <f t="shared" si="26"/>
        <v>0</v>
      </c>
      <c r="AC60" s="50">
        <f>SUM(E60:AB60)</f>
        <v>0.2268</v>
      </c>
      <c r="AD60" s="53">
        <f>SUM(E61:AB61)</f>
        <v>8.2866</v>
      </c>
      <c r="AE60" s="190">
        <v>42</v>
      </c>
      <c r="AF60" s="260">
        <v>0</v>
      </c>
      <c r="AG60" s="260">
        <v>0</v>
      </c>
      <c r="AH60" s="260">
        <v>0</v>
      </c>
      <c r="AI60" s="260">
        <v>0</v>
      </c>
      <c r="AJ60" s="260">
        <v>0</v>
      </c>
      <c r="AK60" s="260">
        <v>0</v>
      </c>
      <c r="AL60" s="260">
        <v>0</v>
      </c>
      <c r="AM60" s="260">
        <v>5.1999999999999998E-3</v>
      </c>
      <c r="AN60" s="260">
        <v>1E-4</v>
      </c>
      <c r="AO60" s="260">
        <v>0</v>
      </c>
      <c r="AP60" s="260">
        <v>0</v>
      </c>
      <c r="AQ60" s="260">
        <v>0</v>
      </c>
      <c r="AR60" s="260">
        <v>1E-4</v>
      </c>
      <c r="AS60" s="260">
        <v>0</v>
      </c>
      <c r="AT60" s="260">
        <v>0</v>
      </c>
      <c r="AU60" s="260">
        <v>0</v>
      </c>
      <c r="AV60" s="260">
        <v>0</v>
      </c>
      <c r="AW60" s="260">
        <v>0</v>
      </c>
      <c r="AX60" s="260">
        <v>0</v>
      </c>
      <c r="AY60" s="260">
        <v>0</v>
      </c>
      <c r="AZ60" s="260">
        <v>0</v>
      </c>
      <c r="BA60" s="260">
        <v>0</v>
      </c>
      <c r="BB60" s="260">
        <v>0</v>
      </c>
      <c r="BC60" s="260">
        <v>0</v>
      </c>
      <c r="BD60" s="260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65"/>
      <c r="CI60" s="165"/>
      <c r="CJ60" s="165"/>
      <c r="CK60" s="165"/>
      <c r="CL60" s="165"/>
      <c r="CM60" s="165"/>
      <c r="CN60" s="165"/>
      <c r="CO60" s="165"/>
      <c r="CP60" s="165"/>
      <c r="CQ60" s="165"/>
      <c r="CR60" s="165"/>
      <c r="CS60" s="165"/>
      <c r="CT60" s="165"/>
      <c r="CU60" s="165"/>
      <c r="CV60" s="165"/>
      <c r="CW60" s="165"/>
      <c r="CX60" s="165"/>
      <c r="CY60" s="165"/>
      <c r="CZ60" s="165"/>
      <c r="DA60" s="165"/>
      <c r="DB60" s="165"/>
      <c r="DC60" s="165"/>
      <c r="DD60" s="165"/>
      <c r="DE60" s="165"/>
      <c r="DF60" s="165"/>
      <c r="DG60" s="165"/>
      <c r="DH60" s="165"/>
      <c r="DI60" s="165"/>
      <c r="DJ60" s="165"/>
      <c r="DK60" s="165"/>
      <c r="DL60" s="165"/>
      <c r="DM60" s="165"/>
      <c r="DN60" s="165"/>
      <c r="DO60" s="165"/>
      <c r="DP60" s="165"/>
      <c r="DQ60" s="165"/>
      <c r="DR60" s="165"/>
      <c r="DS60" s="165"/>
      <c r="DT60" s="165"/>
      <c r="DU60" s="114"/>
      <c r="DV60" s="114"/>
      <c r="DW60" s="114"/>
      <c r="DX60" s="114"/>
      <c r="DY60" s="114"/>
      <c r="DZ60" s="114"/>
      <c r="EA60" s="114"/>
      <c r="EB60" s="114"/>
    </row>
    <row r="61" spans="1:132" s="2" customFormat="1" ht="10.5" customHeight="1" x14ac:dyDescent="0.2">
      <c r="A61" s="1743"/>
      <c r="B61" s="1740"/>
      <c r="C61" s="1449" t="s">
        <v>557</v>
      </c>
      <c r="D61" s="134" t="s">
        <v>117</v>
      </c>
      <c r="E61" s="51">
        <f t="shared" ref="E61:AB61" si="27">AF61*$AE60</f>
        <v>5.0399999999999993E-2</v>
      </c>
      <c r="F61" s="51">
        <f t="shared" si="27"/>
        <v>0</v>
      </c>
      <c r="G61" s="51">
        <f t="shared" si="27"/>
        <v>0.504</v>
      </c>
      <c r="H61" s="290">
        <f t="shared" si="27"/>
        <v>0.63839999999999997</v>
      </c>
      <c r="I61" s="51">
        <f t="shared" si="27"/>
        <v>0.70979999999999999</v>
      </c>
      <c r="J61" s="51">
        <f t="shared" si="27"/>
        <v>0.4914</v>
      </c>
      <c r="K61" s="51">
        <f t="shared" si="27"/>
        <v>0.54179999999999995</v>
      </c>
      <c r="L61" s="51">
        <f t="shared" si="27"/>
        <v>0.41580000000000006</v>
      </c>
      <c r="M61" s="51">
        <f t="shared" si="27"/>
        <v>0.54599999999999993</v>
      </c>
      <c r="N61" s="290">
        <f t="shared" si="27"/>
        <v>0.36539999999999995</v>
      </c>
      <c r="O61" s="51">
        <f t="shared" si="27"/>
        <v>0.13019999999999998</v>
      </c>
      <c r="P61" s="51">
        <f t="shared" si="27"/>
        <v>0.4536</v>
      </c>
      <c r="Q61" s="51">
        <f t="shared" si="27"/>
        <v>0.60060000000000002</v>
      </c>
      <c r="R61" s="51">
        <f t="shared" si="27"/>
        <v>0.441</v>
      </c>
      <c r="S61" s="51">
        <f t="shared" si="27"/>
        <v>0.1176</v>
      </c>
      <c r="T61" s="51">
        <f t="shared" si="27"/>
        <v>0.18899999999999997</v>
      </c>
      <c r="U61" s="51">
        <f t="shared" si="27"/>
        <v>0.20579999999999998</v>
      </c>
      <c r="V61" s="51">
        <f t="shared" si="27"/>
        <v>0.12179999999999999</v>
      </c>
      <c r="W61" s="51">
        <f t="shared" si="27"/>
        <v>0.3528</v>
      </c>
      <c r="X61" s="51">
        <f t="shared" si="27"/>
        <v>0.18480000000000002</v>
      </c>
      <c r="Y61" s="290">
        <f t="shared" si="27"/>
        <v>0.2646</v>
      </c>
      <c r="Z61" s="51">
        <f t="shared" si="27"/>
        <v>0.24779999999999999</v>
      </c>
      <c r="AA61" s="51">
        <f t="shared" si="27"/>
        <v>0.26039999999999996</v>
      </c>
      <c r="AB61" s="52">
        <f t="shared" si="27"/>
        <v>0.4536</v>
      </c>
      <c r="AC61" s="149"/>
      <c r="AD61" s="93"/>
      <c r="AE61" s="93"/>
      <c r="AF61" s="260">
        <v>1.1999999999999999E-3</v>
      </c>
      <c r="AG61" s="260">
        <v>0</v>
      </c>
      <c r="AH61" s="260">
        <v>1.2E-2</v>
      </c>
      <c r="AI61" s="260">
        <v>1.52E-2</v>
      </c>
      <c r="AJ61" s="260">
        <v>1.6899999999999998E-2</v>
      </c>
      <c r="AK61" s="260">
        <v>1.17E-2</v>
      </c>
      <c r="AL61" s="260">
        <v>1.29E-2</v>
      </c>
      <c r="AM61" s="260">
        <v>9.9000000000000008E-3</v>
      </c>
      <c r="AN61" s="260">
        <v>1.2999999999999999E-2</v>
      </c>
      <c r="AO61" s="260">
        <v>8.6999999999999994E-3</v>
      </c>
      <c r="AP61" s="260">
        <v>3.0999999999999999E-3</v>
      </c>
      <c r="AQ61" s="260">
        <v>1.0800000000000001E-2</v>
      </c>
      <c r="AR61" s="260">
        <v>1.43E-2</v>
      </c>
      <c r="AS61" s="260">
        <v>1.0500000000000001E-2</v>
      </c>
      <c r="AT61" s="260">
        <v>2.8E-3</v>
      </c>
      <c r="AU61" s="260">
        <v>4.4999999999999997E-3</v>
      </c>
      <c r="AV61" s="260">
        <v>4.8999999999999998E-3</v>
      </c>
      <c r="AW61" s="260">
        <v>2.8999999999999998E-3</v>
      </c>
      <c r="AX61" s="260">
        <v>8.3999999999999995E-3</v>
      </c>
      <c r="AY61" s="260">
        <v>4.4000000000000003E-3</v>
      </c>
      <c r="AZ61" s="260">
        <v>6.3E-3</v>
      </c>
      <c r="BA61" s="260">
        <v>5.8999999999999999E-3</v>
      </c>
      <c r="BB61" s="260">
        <v>6.1999999999999998E-3</v>
      </c>
      <c r="BC61" s="260">
        <v>1.0800000000000001E-2</v>
      </c>
      <c r="BD61" s="260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  <c r="CQ61" s="165"/>
      <c r="CR61" s="165"/>
      <c r="CS61" s="165"/>
      <c r="CT61" s="165"/>
      <c r="CU61" s="165"/>
      <c r="CV61" s="165"/>
      <c r="CW61" s="165"/>
      <c r="CX61" s="165"/>
      <c r="CY61" s="165"/>
      <c r="CZ61" s="165"/>
      <c r="DA61" s="165"/>
      <c r="DB61" s="165"/>
      <c r="DC61" s="165"/>
      <c r="DD61" s="165"/>
      <c r="DE61" s="165"/>
      <c r="DF61" s="165"/>
      <c r="DG61" s="165"/>
      <c r="DH61" s="165"/>
      <c r="DI61" s="165"/>
      <c r="DJ61" s="165"/>
      <c r="DK61" s="165"/>
      <c r="DL61" s="165"/>
      <c r="DM61" s="165"/>
      <c r="DN61" s="165"/>
      <c r="DO61" s="165"/>
      <c r="DP61" s="165"/>
      <c r="DQ61" s="165"/>
      <c r="DR61" s="165"/>
      <c r="DS61" s="165"/>
      <c r="DT61" s="165"/>
      <c r="DU61" s="114"/>
      <c r="DV61" s="114"/>
      <c r="DW61" s="114"/>
      <c r="DX61" s="114"/>
      <c r="DY61" s="114"/>
      <c r="DZ61" s="114"/>
      <c r="EA61" s="114"/>
      <c r="EB61" s="114"/>
    </row>
    <row r="62" spans="1:132" s="2" customFormat="1" ht="10.5" customHeight="1" thickBot="1" x14ac:dyDescent="0.25">
      <c r="A62" s="1744"/>
      <c r="B62" s="1741"/>
      <c r="C62" s="274"/>
      <c r="D62" s="239"/>
      <c r="E62" s="55"/>
      <c r="F62" s="55"/>
      <c r="G62" s="55"/>
      <c r="H62" s="291"/>
      <c r="I62" s="55"/>
      <c r="J62" s="55"/>
      <c r="K62" s="55"/>
      <c r="L62" s="55"/>
      <c r="M62" s="55"/>
      <c r="N62" s="291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291"/>
      <c r="Z62" s="55"/>
      <c r="AA62" s="55"/>
      <c r="AB62" s="56"/>
      <c r="AC62" s="149"/>
      <c r="AD62" s="93"/>
      <c r="AE62" s="93"/>
      <c r="AF62" s="260"/>
      <c r="AG62" s="260"/>
      <c r="AH62" s="260"/>
      <c r="AI62" s="260"/>
      <c r="AJ62" s="260"/>
      <c r="AK62" s="260"/>
      <c r="AL62" s="260"/>
      <c r="AM62" s="260"/>
      <c r="AN62" s="260"/>
      <c r="AO62" s="260"/>
      <c r="AP62" s="260"/>
      <c r="AQ62" s="260"/>
      <c r="AR62" s="260"/>
      <c r="AS62" s="260"/>
      <c r="AT62" s="260"/>
      <c r="AU62" s="260"/>
      <c r="AV62" s="260"/>
      <c r="AW62" s="260"/>
      <c r="AX62" s="260"/>
      <c r="AY62" s="260"/>
      <c r="AZ62" s="260"/>
      <c r="BA62" s="260"/>
      <c r="BB62" s="260"/>
      <c r="BC62" s="260"/>
      <c r="BD62" s="260"/>
      <c r="BE62" s="165"/>
      <c r="BF62" s="165"/>
      <c r="BG62" s="165"/>
      <c r="BH62" s="165"/>
      <c r="BI62" s="165"/>
      <c r="BJ62" s="165"/>
      <c r="BK62" s="165"/>
      <c r="BL62" s="165"/>
      <c r="BM62" s="165"/>
      <c r="BN62" s="165"/>
      <c r="BO62" s="165"/>
      <c r="BP62" s="165"/>
      <c r="BQ62" s="165"/>
      <c r="BR62" s="165"/>
      <c r="BS62" s="165"/>
      <c r="BT62" s="165"/>
      <c r="BU62" s="165"/>
      <c r="BV62" s="165"/>
      <c r="BW62" s="165"/>
      <c r="BX62" s="165"/>
      <c r="BY62" s="165"/>
      <c r="BZ62" s="165"/>
      <c r="CA62" s="165"/>
      <c r="CB62" s="165"/>
      <c r="CC62" s="165"/>
      <c r="CD62" s="165"/>
      <c r="CE62" s="165"/>
      <c r="CF62" s="165"/>
      <c r="CG62" s="165"/>
      <c r="CH62" s="165"/>
      <c r="CI62" s="165"/>
      <c r="CJ62" s="165"/>
      <c r="CK62" s="165"/>
      <c r="CL62" s="165"/>
      <c r="CM62" s="165"/>
      <c r="CN62" s="165"/>
      <c r="CO62" s="165"/>
      <c r="CP62" s="165"/>
      <c r="CQ62" s="165"/>
      <c r="CR62" s="165"/>
      <c r="CS62" s="165"/>
      <c r="CT62" s="165"/>
      <c r="CU62" s="165"/>
      <c r="CV62" s="165"/>
      <c r="CW62" s="165"/>
      <c r="CX62" s="165"/>
      <c r="CY62" s="165"/>
      <c r="CZ62" s="165"/>
      <c r="DA62" s="165"/>
      <c r="DB62" s="165"/>
      <c r="DC62" s="165"/>
      <c r="DD62" s="165"/>
      <c r="DE62" s="165"/>
      <c r="DF62" s="165"/>
      <c r="DG62" s="165"/>
      <c r="DH62" s="165"/>
      <c r="DI62" s="165"/>
      <c r="DJ62" s="165"/>
      <c r="DK62" s="165"/>
      <c r="DL62" s="165"/>
      <c r="DM62" s="165"/>
      <c r="DN62" s="165"/>
      <c r="DO62" s="165"/>
      <c r="DP62" s="165"/>
      <c r="DQ62" s="165"/>
      <c r="DR62" s="165"/>
      <c r="DS62" s="165"/>
      <c r="DT62" s="165"/>
      <c r="DU62" s="114"/>
      <c r="DV62" s="114"/>
      <c r="DW62" s="114"/>
      <c r="DX62" s="114"/>
      <c r="DY62" s="114"/>
      <c r="DZ62" s="114"/>
      <c r="EA62" s="114"/>
      <c r="EB62" s="114"/>
    </row>
    <row r="63" spans="1:132" s="2" customFormat="1" ht="10.5" customHeight="1" x14ac:dyDescent="0.2">
      <c r="A63" s="1730"/>
      <c r="B63" s="1634" t="s">
        <v>143</v>
      </c>
      <c r="C63" s="1119"/>
      <c r="D63" s="1203"/>
      <c r="E63" s="62"/>
      <c r="F63" s="62"/>
      <c r="G63" s="62"/>
      <c r="H63" s="293"/>
      <c r="I63" s="62"/>
      <c r="J63" s="62"/>
      <c r="K63" s="62"/>
      <c r="L63" s="62"/>
      <c r="M63" s="62"/>
      <c r="N63" s="293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293"/>
      <c r="Z63" s="62"/>
      <c r="AA63" s="62"/>
      <c r="AB63" s="63"/>
      <c r="AC63" s="50" t="s">
        <v>115</v>
      </c>
      <c r="AD63" s="53">
        <f>AD65/AC65</f>
        <v>0.59119489344423826</v>
      </c>
      <c r="AE63" s="61"/>
      <c r="AF63" s="260"/>
      <c r="AG63" s="260"/>
      <c r="AH63" s="260"/>
      <c r="AI63" s="260"/>
      <c r="AJ63" s="260"/>
      <c r="AK63" s="260"/>
      <c r="AL63" s="260"/>
      <c r="AM63" s="260"/>
      <c r="AN63" s="260"/>
      <c r="AO63" s="260"/>
      <c r="AP63" s="260"/>
      <c r="AQ63" s="260"/>
      <c r="AR63" s="260"/>
      <c r="AS63" s="260"/>
      <c r="AT63" s="260"/>
      <c r="AU63" s="260"/>
      <c r="AV63" s="260"/>
      <c r="AW63" s="260"/>
      <c r="AX63" s="260"/>
      <c r="AY63" s="260"/>
      <c r="AZ63" s="260"/>
      <c r="BA63" s="260"/>
      <c r="BB63" s="260"/>
      <c r="BC63" s="260"/>
      <c r="BD63" s="260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  <c r="CC63" s="165"/>
      <c r="CD63" s="165"/>
      <c r="CE63" s="165"/>
      <c r="CF63" s="165"/>
      <c r="CG63" s="165"/>
      <c r="CH63" s="165"/>
      <c r="CI63" s="165"/>
      <c r="CJ63" s="165"/>
      <c r="CK63" s="165"/>
      <c r="CL63" s="165"/>
      <c r="CM63" s="165"/>
      <c r="CN63" s="165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5"/>
      <c r="DC63" s="165"/>
      <c r="DD63" s="165"/>
      <c r="DE63" s="165"/>
      <c r="DF63" s="165"/>
      <c r="DG63" s="165"/>
      <c r="DH63" s="165"/>
      <c r="DI63" s="165"/>
      <c r="DJ63" s="165"/>
      <c r="DK63" s="165"/>
      <c r="DL63" s="165"/>
      <c r="DM63" s="165"/>
      <c r="DN63" s="165"/>
      <c r="DO63" s="165"/>
      <c r="DP63" s="165"/>
      <c r="DQ63" s="165"/>
      <c r="DR63" s="165"/>
      <c r="DS63" s="165"/>
      <c r="DT63" s="165"/>
      <c r="DU63" s="114"/>
      <c r="DV63" s="114"/>
      <c r="DW63" s="114"/>
      <c r="DX63" s="114"/>
      <c r="DY63" s="114"/>
      <c r="DZ63" s="114"/>
      <c r="EA63" s="114"/>
      <c r="EB63" s="114"/>
    </row>
    <row r="64" spans="1:132" s="2" customFormat="1" ht="10.5" customHeight="1" x14ac:dyDescent="0.2">
      <c r="A64" s="1731"/>
      <c r="B64" s="1629"/>
      <c r="C64" s="1449" t="s">
        <v>126</v>
      </c>
      <c r="D64" s="134" t="s">
        <v>33</v>
      </c>
      <c r="E64" s="970">
        <v>20</v>
      </c>
      <c r="F64" s="970">
        <v>19</v>
      </c>
      <c r="G64" s="970">
        <v>18</v>
      </c>
      <c r="H64" s="972">
        <v>18</v>
      </c>
      <c r="I64" s="970">
        <v>19</v>
      </c>
      <c r="J64" s="970">
        <v>20</v>
      </c>
      <c r="K64" s="970">
        <v>22</v>
      </c>
      <c r="L64" s="970">
        <v>22</v>
      </c>
      <c r="M64" s="970">
        <v>23</v>
      </c>
      <c r="N64" s="972">
        <v>24</v>
      </c>
      <c r="O64" s="970">
        <v>25</v>
      </c>
      <c r="P64" s="970">
        <v>25</v>
      </c>
      <c r="Q64" s="970">
        <v>27</v>
      </c>
      <c r="R64" s="970">
        <v>28</v>
      </c>
      <c r="S64" s="970">
        <v>30</v>
      </c>
      <c r="T64" s="970">
        <v>31</v>
      </c>
      <c r="U64" s="970">
        <v>30</v>
      </c>
      <c r="V64" s="970">
        <v>27</v>
      </c>
      <c r="W64" s="970">
        <v>26</v>
      </c>
      <c r="X64" s="970">
        <v>27</v>
      </c>
      <c r="Y64" s="972">
        <v>27</v>
      </c>
      <c r="Z64" s="970">
        <v>26</v>
      </c>
      <c r="AA64" s="970">
        <v>26</v>
      </c>
      <c r="AB64" s="1018">
        <v>26</v>
      </c>
      <c r="AC64" s="149"/>
      <c r="AD64" s="93"/>
      <c r="AE64" s="61"/>
      <c r="AF64" s="260"/>
      <c r="AG64" s="260"/>
      <c r="AH64" s="260"/>
      <c r="AI64" s="260"/>
      <c r="AJ64" s="260"/>
      <c r="AK64" s="260"/>
      <c r="AL64" s="260"/>
      <c r="AM64" s="260"/>
      <c r="AN64" s="260"/>
      <c r="AO64" s="260"/>
      <c r="AP64" s="260"/>
      <c r="AQ64" s="260"/>
      <c r="AR64" s="260"/>
      <c r="AS64" s="260"/>
      <c r="AT64" s="260"/>
      <c r="AU64" s="260"/>
      <c r="AV64" s="260"/>
      <c r="AW64" s="260"/>
      <c r="AX64" s="260"/>
      <c r="AY64" s="260"/>
      <c r="AZ64" s="260"/>
      <c r="BA64" s="260"/>
      <c r="BB64" s="260"/>
      <c r="BC64" s="260"/>
      <c r="BD64" s="260"/>
      <c r="BE64" s="165"/>
      <c r="BF64" s="165"/>
      <c r="BG64" s="165"/>
      <c r="BH64" s="165"/>
      <c r="BI64" s="165"/>
      <c r="BJ64" s="165"/>
      <c r="BK64" s="165"/>
      <c r="BL64" s="165"/>
      <c r="BM64" s="165"/>
      <c r="BN64" s="165"/>
      <c r="BO64" s="165"/>
      <c r="BP64" s="165"/>
      <c r="BQ64" s="165"/>
      <c r="BR64" s="165"/>
      <c r="BS64" s="165"/>
      <c r="BT64" s="165"/>
      <c r="BU64" s="165"/>
      <c r="BV64" s="165"/>
      <c r="BW64" s="165"/>
      <c r="BX64" s="165"/>
      <c r="BY64" s="165"/>
      <c r="BZ64" s="165"/>
      <c r="CA64" s="165"/>
      <c r="CB64" s="165"/>
      <c r="CC64" s="165"/>
      <c r="CD64" s="165"/>
      <c r="CE64" s="165"/>
      <c r="CF64" s="165"/>
      <c r="CG64" s="165"/>
      <c r="CH64" s="165"/>
      <c r="CI64" s="165"/>
      <c r="CJ64" s="165"/>
      <c r="CK64" s="165"/>
      <c r="CL64" s="165"/>
      <c r="CM64" s="165"/>
      <c r="CN64" s="165"/>
      <c r="CO64" s="165"/>
      <c r="CP64" s="165"/>
      <c r="CQ64" s="165"/>
      <c r="CR64" s="165"/>
      <c r="CS64" s="165"/>
      <c r="CT64" s="165"/>
      <c r="CU64" s="165"/>
      <c r="CV64" s="165"/>
      <c r="CW64" s="165"/>
      <c r="CX64" s="165"/>
      <c r="CY64" s="165"/>
      <c r="CZ64" s="165"/>
      <c r="DA64" s="165"/>
      <c r="DB64" s="165"/>
      <c r="DC64" s="165"/>
      <c r="DD64" s="165"/>
      <c r="DE64" s="165"/>
      <c r="DF64" s="165"/>
      <c r="DG64" s="165"/>
      <c r="DH64" s="165"/>
      <c r="DI64" s="165"/>
      <c r="DJ64" s="165"/>
      <c r="DK64" s="165"/>
      <c r="DL64" s="165"/>
      <c r="DM64" s="165"/>
      <c r="DN64" s="165"/>
      <c r="DO64" s="165"/>
      <c r="DP64" s="165"/>
      <c r="DQ64" s="165"/>
      <c r="DR64" s="165"/>
      <c r="DS64" s="165"/>
      <c r="DT64" s="165"/>
      <c r="DU64" s="114"/>
      <c r="DV64" s="114"/>
      <c r="DW64" s="114"/>
      <c r="DX64" s="114"/>
      <c r="DY64" s="114"/>
      <c r="DZ64" s="114"/>
      <c r="EA64" s="114"/>
      <c r="EB64" s="114"/>
    </row>
    <row r="65" spans="1:132" s="1" customFormat="1" ht="10.5" customHeight="1" x14ac:dyDescent="0.2">
      <c r="A65" s="1731"/>
      <c r="B65" s="1629"/>
      <c r="C65" s="1449" t="s">
        <v>557</v>
      </c>
      <c r="D65" s="134" t="s">
        <v>116</v>
      </c>
      <c r="E65" s="51">
        <f t="shared" ref="E65:AB65" si="28">AF65*$AE65</f>
        <v>1.0808</v>
      </c>
      <c r="F65" s="51">
        <f t="shared" si="28"/>
        <v>1.0514000000000001</v>
      </c>
      <c r="G65" s="51">
        <f t="shared" si="28"/>
        <v>1.0373999999999999</v>
      </c>
      <c r="H65" s="290">
        <f t="shared" si="28"/>
        <v>1.0275999999999998</v>
      </c>
      <c r="I65" s="51">
        <f t="shared" si="28"/>
        <v>1.0206</v>
      </c>
      <c r="J65" s="51">
        <f t="shared" si="28"/>
        <v>1.0150000000000001</v>
      </c>
      <c r="K65" s="51">
        <f t="shared" si="28"/>
        <v>1.0122</v>
      </c>
      <c r="L65" s="51">
        <f t="shared" si="28"/>
        <v>1.0164</v>
      </c>
      <c r="M65" s="51">
        <v>1.1399999999999999</v>
      </c>
      <c r="N65" s="290">
        <v>1.32</v>
      </c>
      <c r="O65" s="51">
        <v>1.41</v>
      </c>
      <c r="P65" s="51">
        <v>1.47</v>
      </c>
      <c r="Q65" s="51">
        <v>1.43</v>
      </c>
      <c r="R65" s="51">
        <v>1.5</v>
      </c>
      <c r="S65" s="51">
        <v>1.49</v>
      </c>
      <c r="T65" s="51">
        <v>1.56</v>
      </c>
      <c r="U65" s="51">
        <f t="shared" si="28"/>
        <v>1.6323999999999999</v>
      </c>
      <c r="V65" s="51">
        <f t="shared" si="28"/>
        <v>1.7121999999999999</v>
      </c>
      <c r="W65" s="51">
        <f t="shared" si="28"/>
        <v>1.7528000000000001</v>
      </c>
      <c r="X65" s="51">
        <v>1.73</v>
      </c>
      <c r="Y65" s="290">
        <f t="shared" si="28"/>
        <v>1.7793999999999999</v>
      </c>
      <c r="Z65" s="51">
        <f t="shared" si="28"/>
        <v>1.7738</v>
      </c>
      <c r="AA65" s="51">
        <f t="shared" si="28"/>
        <v>1.7709999999999999</v>
      </c>
      <c r="AB65" s="52">
        <f t="shared" si="28"/>
        <v>1.7611999999999999</v>
      </c>
      <c r="AC65" s="50">
        <f>SUM(E65:AB65)</f>
        <v>33.494199999999999</v>
      </c>
      <c r="AD65" s="53">
        <f>SUM(E66:AB66)</f>
        <v>19.801600000000004</v>
      </c>
      <c r="AE65" s="61">
        <v>28</v>
      </c>
      <c r="AF65" s="260">
        <v>3.8600000000000002E-2</v>
      </c>
      <c r="AG65" s="260">
        <v>3.755E-2</v>
      </c>
      <c r="AH65" s="260">
        <v>3.705E-2</v>
      </c>
      <c r="AI65" s="260">
        <v>3.6699999999999997E-2</v>
      </c>
      <c r="AJ65" s="260">
        <v>3.6449999999999996E-2</v>
      </c>
      <c r="AK65" s="260">
        <v>3.6250000000000004E-2</v>
      </c>
      <c r="AL65" s="260">
        <v>3.6150000000000002E-2</v>
      </c>
      <c r="AM65" s="260">
        <v>3.6299999999999999E-2</v>
      </c>
      <c r="AN65" s="260">
        <v>3.7000000000000005E-2</v>
      </c>
      <c r="AO65" s="260">
        <v>3.8199999999999998E-2</v>
      </c>
      <c r="AP65" s="260">
        <v>3.9699999999999999E-2</v>
      </c>
      <c r="AQ65" s="260">
        <v>4.1799999999999997E-2</v>
      </c>
      <c r="AR65" s="260">
        <v>4.385E-2</v>
      </c>
      <c r="AS65" s="260">
        <v>4.6299999999999994E-2</v>
      </c>
      <c r="AT65" s="260">
        <v>4.9699999999999994E-2</v>
      </c>
      <c r="AU65" s="260">
        <v>5.3800000000000001E-2</v>
      </c>
      <c r="AV65" s="260">
        <v>5.8299999999999998E-2</v>
      </c>
      <c r="AW65" s="260">
        <v>6.1149999999999996E-2</v>
      </c>
      <c r="AX65" s="260">
        <v>6.2600000000000003E-2</v>
      </c>
      <c r="AY65" s="260">
        <v>6.3500000000000001E-2</v>
      </c>
      <c r="AZ65" s="260">
        <v>6.3549999999999995E-2</v>
      </c>
      <c r="BA65" s="260">
        <v>6.3350000000000004E-2</v>
      </c>
      <c r="BB65" s="260">
        <v>6.3250000000000001E-2</v>
      </c>
      <c r="BC65" s="260">
        <v>6.2899999999999998E-2</v>
      </c>
      <c r="BD65" s="718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165"/>
      <c r="CN65" s="165"/>
      <c r="CO65" s="165"/>
      <c r="CP65" s="165"/>
      <c r="CQ65" s="165"/>
      <c r="CR65" s="165"/>
      <c r="CS65" s="165"/>
      <c r="CT65" s="165"/>
      <c r="CU65" s="165"/>
      <c r="CV65" s="165"/>
      <c r="CW65" s="165"/>
      <c r="CX65" s="165"/>
      <c r="CY65" s="165"/>
      <c r="CZ65" s="165"/>
      <c r="DA65" s="165"/>
      <c r="DB65" s="165"/>
      <c r="DC65" s="165"/>
      <c r="DD65" s="165"/>
      <c r="DE65" s="165"/>
      <c r="DF65" s="165"/>
      <c r="DG65" s="165"/>
      <c r="DH65" s="165"/>
      <c r="DI65" s="165"/>
      <c r="DJ65" s="165"/>
      <c r="DK65" s="165"/>
      <c r="DL65" s="165"/>
      <c r="DM65" s="165"/>
      <c r="DN65" s="165"/>
      <c r="DO65" s="165"/>
      <c r="DP65" s="165"/>
      <c r="DQ65" s="165"/>
      <c r="DR65" s="165"/>
      <c r="DS65" s="165"/>
      <c r="DT65" s="165"/>
      <c r="DU65" s="165"/>
      <c r="DV65" s="165"/>
      <c r="DW65" s="165"/>
      <c r="DX65" s="165"/>
      <c r="DY65" s="165"/>
      <c r="DZ65" s="165"/>
      <c r="EA65" s="165"/>
      <c r="EB65" s="165"/>
    </row>
    <row r="66" spans="1:132" s="2" customFormat="1" ht="10.5" customHeight="1" x14ac:dyDescent="0.2">
      <c r="A66" s="1731"/>
      <c r="B66" s="1629"/>
      <c r="C66" s="1449" t="s">
        <v>557</v>
      </c>
      <c r="D66" s="134" t="s">
        <v>117</v>
      </c>
      <c r="E66" s="51">
        <f t="shared" ref="E66:AB66" si="29">AF66*$AE65</f>
        <v>0.76300000000000001</v>
      </c>
      <c r="F66" s="51">
        <f t="shared" si="29"/>
        <v>0.75180000000000002</v>
      </c>
      <c r="G66" s="51">
        <f t="shared" si="29"/>
        <v>0.73640000000000005</v>
      </c>
      <c r="H66" s="290">
        <f t="shared" si="29"/>
        <v>0.71540000000000004</v>
      </c>
      <c r="I66" s="51">
        <f t="shared" si="29"/>
        <v>0.71540000000000004</v>
      </c>
      <c r="J66" s="51">
        <f t="shared" si="29"/>
        <v>0.72099999999999997</v>
      </c>
      <c r="K66" s="51">
        <f t="shared" si="29"/>
        <v>0.73079999999999989</v>
      </c>
      <c r="L66" s="51">
        <f t="shared" si="29"/>
        <v>0.76300000000000001</v>
      </c>
      <c r="M66" s="51">
        <f t="shared" si="29"/>
        <v>0.8385999999999999</v>
      </c>
      <c r="N66" s="290">
        <f t="shared" si="29"/>
        <v>0.91280000000000006</v>
      </c>
      <c r="O66" s="51">
        <f t="shared" si="29"/>
        <v>0.9141999999999999</v>
      </c>
      <c r="P66" s="51">
        <f t="shared" si="29"/>
        <v>0.90720000000000001</v>
      </c>
      <c r="Q66" s="51">
        <f t="shared" si="29"/>
        <v>0.90580000000000016</v>
      </c>
      <c r="R66" s="51">
        <f t="shared" si="29"/>
        <v>0.91980000000000017</v>
      </c>
      <c r="S66" s="51">
        <f t="shared" si="29"/>
        <v>0.9506</v>
      </c>
      <c r="T66" s="51">
        <f t="shared" si="29"/>
        <v>0.95200000000000007</v>
      </c>
      <c r="U66" s="51">
        <f t="shared" si="29"/>
        <v>0.90019999999999989</v>
      </c>
      <c r="V66" s="51">
        <f t="shared" si="29"/>
        <v>0.87080000000000002</v>
      </c>
      <c r="W66" s="51">
        <f t="shared" si="29"/>
        <v>0.8358000000000001</v>
      </c>
      <c r="X66" s="51">
        <f t="shared" si="29"/>
        <v>0.82180000000000009</v>
      </c>
      <c r="Y66" s="290">
        <f t="shared" si="29"/>
        <v>0.80780000000000007</v>
      </c>
      <c r="Z66" s="51">
        <f t="shared" si="29"/>
        <v>0.79520000000000002</v>
      </c>
      <c r="AA66" s="51">
        <f t="shared" si="29"/>
        <v>0.79380000000000006</v>
      </c>
      <c r="AB66" s="52">
        <f t="shared" si="29"/>
        <v>0.77839999999999998</v>
      </c>
      <c r="AC66" s="50"/>
      <c r="AD66" s="53"/>
      <c r="AE66" s="61"/>
      <c r="AF66" s="260">
        <v>2.725E-2</v>
      </c>
      <c r="AG66" s="260">
        <v>2.6849999999999999E-2</v>
      </c>
      <c r="AH66" s="260">
        <v>2.63E-2</v>
      </c>
      <c r="AI66" s="260">
        <v>2.555E-2</v>
      </c>
      <c r="AJ66" s="260">
        <v>2.555E-2</v>
      </c>
      <c r="AK66" s="260">
        <v>2.5749999999999999E-2</v>
      </c>
      <c r="AL66" s="260">
        <v>2.6099999999999998E-2</v>
      </c>
      <c r="AM66" s="260">
        <v>2.725E-2</v>
      </c>
      <c r="AN66" s="260">
        <v>2.9949999999999997E-2</v>
      </c>
      <c r="AO66" s="260">
        <v>3.2600000000000004E-2</v>
      </c>
      <c r="AP66" s="260">
        <v>3.2649999999999998E-2</v>
      </c>
      <c r="AQ66" s="260">
        <v>3.2399999999999998E-2</v>
      </c>
      <c r="AR66" s="260">
        <v>3.2350000000000004E-2</v>
      </c>
      <c r="AS66" s="260">
        <v>3.2850000000000004E-2</v>
      </c>
      <c r="AT66" s="260">
        <v>3.3950000000000001E-2</v>
      </c>
      <c r="AU66" s="260">
        <v>3.4000000000000002E-2</v>
      </c>
      <c r="AV66" s="260">
        <v>3.2149999999999998E-2</v>
      </c>
      <c r="AW66" s="260">
        <v>3.1099999999999999E-2</v>
      </c>
      <c r="AX66" s="260">
        <v>2.9850000000000002E-2</v>
      </c>
      <c r="AY66" s="260">
        <v>2.9350000000000001E-2</v>
      </c>
      <c r="AZ66" s="260">
        <v>2.8850000000000001E-2</v>
      </c>
      <c r="BA66" s="260">
        <v>2.8400000000000002E-2</v>
      </c>
      <c r="BB66" s="260">
        <v>2.835E-2</v>
      </c>
      <c r="BC66" s="260">
        <v>2.7799999999999998E-2</v>
      </c>
      <c r="BD66" s="260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5"/>
      <c r="CQ66" s="165"/>
      <c r="CR66" s="165"/>
      <c r="CS66" s="165"/>
      <c r="CT66" s="165"/>
      <c r="CU66" s="165"/>
      <c r="CV66" s="165"/>
      <c r="CW66" s="165"/>
      <c r="CX66" s="165"/>
      <c r="CY66" s="165"/>
      <c r="CZ66" s="165"/>
      <c r="DA66" s="165"/>
      <c r="DB66" s="165"/>
      <c r="DC66" s="165"/>
      <c r="DD66" s="165"/>
      <c r="DE66" s="165"/>
      <c r="DF66" s="165"/>
      <c r="DG66" s="165"/>
      <c r="DH66" s="165"/>
      <c r="DI66" s="165"/>
      <c r="DJ66" s="165"/>
      <c r="DK66" s="165"/>
      <c r="DL66" s="165"/>
      <c r="DM66" s="165"/>
      <c r="DN66" s="165"/>
      <c r="DO66" s="165"/>
      <c r="DP66" s="165"/>
      <c r="DQ66" s="165"/>
      <c r="DR66" s="165"/>
      <c r="DS66" s="165"/>
      <c r="DT66" s="165"/>
      <c r="DU66" s="114"/>
      <c r="DV66" s="114"/>
      <c r="DW66" s="114"/>
      <c r="DX66" s="114"/>
      <c r="DY66" s="114"/>
      <c r="DZ66" s="114"/>
      <c r="EA66" s="114"/>
      <c r="EB66" s="114"/>
    </row>
    <row r="67" spans="1:132" s="2" customFormat="1" ht="10.5" customHeight="1" thickBot="1" x14ac:dyDescent="0.25">
      <c r="A67" s="1732"/>
      <c r="B67" s="1635"/>
      <c r="C67" s="274"/>
      <c r="D67" s="239" t="s">
        <v>41</v>
      </c>
      <c r="E67" s="84">
        <f t="shared" ref="E67:AB67" si="30">E66/E65</f>
        <v>0.70595854922279799</v>
      </c>
      <c r="F67" s="84">
        <f t="shared" si="30"/>
        <v>0.71504660452729685</v>
      </c>
      <c r="G67" s="84">
        <f t="shared" si="30"/>
        <v>0.70985155195681526</v>
      </c>
      <c r="H67" s="298">
        <f t="shared" si="30"/>
        <v>0.69618528610354236</v>
      </c>
      <c r="I67" s="84">
        <f t="shared" si="30"/>
        <v>0.7009602194787381</v>
      </c>
      <c r="J67" s="84">
        <f t="shared" si="30"/>
        <v>0.71034482758620676</v>
      </c>
      <c r="K67" s="84">
        <f t="shared" si="30"/>
        <v>0.72199170124481316</v>
      </c>
      <c r="L67" s="84">
        <f t="shared" si="30"/>
        <v>0.75068870523415976</v>
      </c>
      <c r="M67" s="84">
        <f t="shared" si="30"/>
        <v>0.73561403508771928</v>
      </c>
      <c r="N67" s="298">
        <f t="shared" si="30"/>
        <v>0.69151515151515153</v>
      </c>
      <c r="O67" s="84">
        <f t="shared" si="30"/>
        <v>0.64836879432624106</v>
      </c>
      <c r="P67" s="84">
        <f t="shared" si="30"/>
        <v>0.6171428571428571</v>
      </c>
      <c r="Q67" s="84">
        <f t="shared" si="30"/>
        <v>0.6334265734265736</v>
      </c>
      <c r="R67" s="84">
        <f t="shared" si="30"/>
        <v>0.61320000000000008</v>
      </c>
      <c r="S67" s="84">
        <f t="shared" si="30"/>
        <v>0.6379865771812081</v>
      </c>
      <c r="T67" s="84">
        <f t="shared" si="30"/>
        <v>0.61025641025641031</v>
      </c>
      <c r="U67" s="84">
        <f t="shared" si="30"/>
        <v>0.55145797598627788</v>
      </c>
      <c r="V67" s="84">
        <f t="shared" si="30"/>
        <v>0.50858544562551111</v>
      </c>
      <c r="W67" s="84">
        <f t="shared" si="30"/>
        <v>0.4768370607028754</v>
      </c>
      <c r="X67" s="84">
        <f t="shared" si="30"/>
        <v>0.47502890173410411</v>
      </c>
      <c r="Y67" s="298">
        <f t="shared" si="30"/>
        <v>0.45397324940991352</v>
      </c>
      <c r="Z67" s="84">
        <f t="shared" si="30"/>
        <v>0.44830307813733228</v>
      </c>
      <c r="AA67" s="84">
        <f t="shared" si="30"/>
        <v>0.44822134387351786</v>
      </c>
      <c r="AB67" s="85">
        <f t="shared" si="30"/>
        <v>0.44197138314785378</v>
      </c>
      <c r="AC67" s="50"/>
      <c r="AD67" s="53"/>
      <c r="AE67" s="61"/>
      <c r="AF67" s="260"/>
      <c r="AG67" s="260"/>
      <c r="AH67" s="260"/>
      <c r="AI67" s="260"/>
      <c r="AJ67" s="260"/>
      <c r="AK67" s="260"/>
      <c r="AL67" s="260"/>
      <c r="AM67" s="260"/>
      <c r="AN67" s="260"/>
      <c r="AO67" s="260"/>
      <c r="AP67" s="260"/>
      <c r="AQ67" s="260"/>
      <c r="AR67" s="260"/>
      <c r="AS67" s="260"/>
      <c r="AT67" s="260"/>
      <c r="AU67" s="260"/>
      <c r="AV67" s="260"/>
      <c r="AW67" s="260"/>
      <c r="AX67" s="260"/>
      <c r="AY67" s="260"/>
      <c r="AZ67" s="260"/>
      <c r="BA67" s="260"/>
      <c r="BB67" s="260"/>
      <c r="BC67" s="260"/>
      <c r="BD67" s="260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  <c r="CC67" s="165"/>
      <c r="CD67" s="165"/>
      <c r="CE67" s="165"/>
      <c r="CF67" s="165"/>
      <c r="CG67" s="165"/>
      <c r="CH67" s="165"/>
      <c r="CI67" s="165"/>
      <c r="CJ67" s="165"/>
      <c r="CK67" s="165"/>
      <c r="CL67" s="165"/>
      <c r="CM67" s="165"/>
      <c r="CN67" s="165"/>
      <c r="CO67" s="165"/>
      <c r="CP67" s="165"/>
      <c r="CQ67" s="165"/>
      <c r="CR67" s="165"/>
      <c r="CS67" s="165"/>
      <c r="CT67" s="165"/>
      <c r="CU67" s="165"/>
      <c r="CV67" s="165"/>
      <c r="CW67" s="165"/>
      <c r="CX67" s="165"/>
      <c r="CY67" s="165"/>
      <c r="CZ67" s="165"/>
      <c r="DA67" s="165"/>
      <c r="DB67" s="165"/>
      <c r="DC67" s="165"/>
      <c r="DD67" s="165"/>
      <c r="DE67" s="165"/>
      <c r="DF67" s="165"/>
      <c r="DG67" s="165"/>
      <c r="DH67" s="165"/>
      <c r="DI67" s="165"/>
      <c r="DJ67" s="165"/>
      <c r="DK67" s="165"/>
      <c r="DL67" s="165"/>
      <c r="DM67" s="165"/>
      <c r="DN67" s="165"/>
      <c r="DO67" s="165"/>
      <c r="DP67" s="165"/>
      <c r="DQ67" s="165"/>
      <c r="DR67" s="165"/>
      <c r="DS67" s="165"/>
      <c r="DT67" s="165"/>
      <c r="DU67" s="114"/>
      <c r="DV67" s="114"/>
      <c r="DW67" s="114"/>
      <c r="DX67" s="114"/>
      <c r="DY67" s="114"/>
      <c r="DZ67" s="114"/>
      <c r="EA67" s="114"/>
      <c r="EB67" s="114"/>
    </row>
    <row r="68" spans="1:132" s="2" customFormat="1" ht="10.5" customHeight="1" x14ac:dyDescent="0.2">
      <c r="A68" s="1733"/>
      <c r="B68" s="1567" t="s">
        <v>148</v>
      </c>
      <c r="C68" s="1119"/>
      <c r="D68" s="1203"/>
      <c r="E68" s="62"/>
      <c r="F68" s="62"/>
      <c r="G68" s="62"/>
      <c r="H68" s="293"/>
      <c r="I68" s="62"/>
      <c r="J68" s="62"/>
      <c r="K68" s="62"/>
      <c r="L68" s="62"/>
      <c r="M68" s="62"/>
      <c r="N68" s="293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293"/>
      <c r="Z68" s="62"/>
      <c r="AA68" s="62"/>
      <c r="AB68" s="63"/>
      <c r="AC68" s="50" t="s">
        <v>115</v>
      </c>
      <c r="AD68" s="53">
        <f>AD70/AC70</f>
        <v>0.18680504077094146</v>
      </c>
      <c r="AE68" s="61"/>
      <c r="AF68" s="260"/>
      <c r="AG68" s="260"/>
      <c r="AH68" s="260"/>
      <c r="AI68" s="260"/>
      <c r="AJ68" s="260"/>
      <c r="AK68" s="260"/>
      <c r="AL68" s="260"/>
      <c r="AM68" s="260"/>
      <c r="AN68" s="260"/>
      <c r="AO68" s="260"/>
      <c r="AP68" s="260"/>
      <c r="AQ68" s="260"/>
      <c r="AR68" s="260"/>
      <c r="AS68" s="260"/>
      <c r="AT68" s="260"/>
      <c r="AU68" s="260"/>
      <c r="AV68" s="260"/>
      <c r="AW68" s="260"/>
      <c r="AX68" s="260"/>
      <c r="AY68" s="260"/>
      <c r="AZ68" s="260"/>
      <c r="BA68" s="260"/>
      <c r="BB68" s="260"/>
      <c r="BC68" s="260"/>
      <c r="BD68" s="260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/>
      <c r="CN68" s="165"/>
      <c r="CO68" s="165"/>
      <c r="CP68" s="165"/>
      <c r="CQ68" s="165"/>
      <c r="CR68" s="165"/>
      <c r="CS68" s="165"/>
      <c r="CT68" s="165"/>
      <c r="CU68" s="165"/>
      <c r="CV68" s="165"/>
      <c r="CW68" s="165"/>
      <c r="CX68" s="165"/>
      <c r="CY68" s="165"/>
      <c r="CZ68" s="165"/>
      <c r="DA68" s="165"/>
      <c r="DB68" s="165"/>
      <c r="DC68" s="165"/>
      <c r="DD68" s="165"/>
      <c r="DE68" s="165"/>
      <c r="DF68" s="165"/>
      <c r="DG68" s="165"/>
      <c r="DH68" s="165"/>
      <c r="DI68" s="165"/>
      <c r="DJ68" s="165"/>
      <c r="DK68" s="165"/>
      <c r="DL68" s="165"/>
      <c r="DM68" s="165"/>
      <c r="DN68" s="165"/>
      <c r="DO68" s="165"/>
      <c r="DP68" s="165"/>
      <c r="DQ68" s="165"/>
      <c r="DR68" s="165"/>
      <c r="DS68" s="165"/>
      <c r="DT68" s="165"/>
      <c r="DU68" s="114"/>
      <c r="DV68" s="114"/>
      <c r="DW68" s="114"/>
      <c r="DX68" s="114"/>
      <c r="DY68" s="114"/>
      <c r="DZ68" s="114"/>
      <c r="EA68" s="114"/>
      <c r="EB68" s="114"/>
    </row>
    <row r="69" spans="1:132" s="2" customFormat="1" ht="10.5" customHeight="1" x14ac:dyDescent="0.2">
      <c r="A69" s="1734"/>
      <c r="B69" s="1568"/>
      <c r="C69" s="1449" t="s">
        <v>126</v>
      </c>
      <c r="D69" s="134" t="s">
        <v>33</v>
      </c>
      <c r="E69" s="970">
        <v>16</v>
      </c>
      <c r="F69" s="970">
        <v>15</v>
      </c>
      <c r="G69" s="970">
        <v>16</v>
      </c>
      <c r="H69" s="972">
        <v>15</v>
      </c>
      <c r="I69" s="970">
        <v>16</v>
      </c>
      <c r="J69" s="970">
        <v>16</v>
      </c>
      <c r="K69" s="970">
        <v>20</v>
      </c>
      <c r="L69" s="970">
        <v>20</v>
      </c>
      <c r="M69" s="970">
        <v>21</v>
      </c>
      <c r="N69" s="972">
        <v>23</v>
      </c>
      <c r="O69" s="970">
        <v>24</v>
      </c>
      <c r="P69" s="970">
        <v>24</v>
      </c>
      <c r="Q69" s="970">
        <v>23</v>
      </c>
      <c r="R69" s="970">
        <v>29</v>
      </c>
      <c r="S69" s="970">
        <v>30</v>
      </c>
      <c r="T69" s="970">
        <v>31</v>
      </c>
      <c r="U69" s="970">
        <v>27</v>
      </c>
      <c r="V69" s="970">
        <v>28</v>
      </c>
      <c r="W69" s="970">
        <v>29</v>
      </c>
      <c r="X69" s="970">
        <v>29</v>
      </c>
      <c r="Y69" s="972">
        <v>30</v>
      </c>
      <c r="Z69" s="970">
        <v>31</v>
      </c>
      <c r="AA69" s="970">
        <v>30</v>
      </c>
      <c r="AB69" s="1018">
        <v>31</v>
      </c>
      <c r="AC69" s="149"/>
      <c r="AD69" s="93"/>
      <c r="AE69" s="61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165"/>
      <c r="CA69" s="165"/>
      <c r="CB69" s="165"/>
      <c r="CC69" s="165"/>
      <c r="CD69" s="165"/>
      <c r="CE69" s="165"/>
      <c r="CF69" s="165"/>
      <c r="CG69" s="165"/>
      <c r="CH69" s="165"/>
      <c r="CI69" s="165"/>
      <c r="CJ69" s="165"/>
      <c r="CK69" s="165"/>
      <c r="CL69" s="165"/>
      <c r="CM69" s="165"/>
      <c r="CN69" s="165"/>
      <c r="CO69" s="165"/>
      <c r="CP69" s="165"/>
      <c r="CQ69" s="165"/>
      <c r="CR69" s="165"/>
      <c r="CS69" s="165"/>
      <c r="CT69" s="165"/>
      <c r="CU69" s="165"/>
      <c r="CV69" s="165"/>
      <c r="CW69" s="165"/>
      <c r="CX69" s="165"/>
      <c r="CY69" s="165"/>
      <c r="CZ69" s="165"/>
      <c r="DA69" s="165"/>
      <c r="DB69" s="165"/>
      <c r="DC69" s="165"/>
      <c r="DD69" s="165"/>
      <c r="DE69" s="165"/>
      <c r="DF69" s="165"/>
      <c r="DG69" s="165"/>
      <c r="DH69" s="165"/>
      <c r="DI69" s="165"/>
      <c r="DJ69" s="165"/>
      <c r="DK69" s="165"/>
      <c r="DL69" s="165"/>
      <c r="DM69" s="165"/>
      <c r="DN69" s="165"/>
      <c r="DO69" s="165"/>
      <c r="DP69" s="165"/>
      <c r="DQ69" s="165"/>
      <c r="DR69" s="165"/>
      <c r="DS69" s="165"/>
      <c r="DT69" s="165"/>
      <c r="DU69" s="114"/>
      <c r="DV69" s="114"/>
      <c r="DW69" s="114"/>
      <c r="DX69" s="114"/>
      <c r="DY69" s="114"/>
      <c r="DZ69" s="114"/>
      <c r="EA69" s="114"/>
      <c r="EB69" s="114"/>
    </row>
    <row r="70" spans="1:132" s="1" customFormat="1" ht="10.5" customHeight="1" x14ac:dyDescent="0.2">
      <c r="A70" s="1734"/>
      <c r="B70" s="1568"/>
      <c r="C70" s="1449" t="s">
        <v>557</v>
      </c>
      <c r="D70" s="134" t="s">
        <v>116</v>
      </c>
      <c r="E70" s="51">
        <f t="shared" ref="E70:Y70" si="31">AF70*$AE70</f>
        <v>1.1858</v>
      </c>
      <c r="F70" s="51">
        <f t="shared" si="31"/>
        <v>1.1521999999999999</v>
      </c>
      <c r="G70" s="51">
        <f t="shared" si="31"/>
        <v>1.127</v>
      </c>
      <c r="H70" s="290">
        <f t="shared" si="31"/>
        <v>1.1074000000000002</v>
      </c>
      <c r="I70" s="51">
        <f t="shared" si="31"/>
        <v>1.099</v>
      </c>
      <c r="J70" s="51">
        <f t="shared" si="31"/>
        <v>1.0975999999999999</v>
      </c>
      <c r="K70" s="51">
        <f t="shared" si="31"/>
        <v>1.0933999999999999</v>
      </c>
      <c r="L70" s="51">
        <f t="shared" si="31"/>
        <v>1.0906</v>
      </c>
      <c r="M70" s="51">
        <v>1.2</v>
      </c>
      <c r="N70" s="290">
        <v>1.37</v>
      </c>
      <c r="O70" s="51">
        <v>1.34</v>
      </c>
      <c r="P70" s="51">
        <v>1.38</v>
      </c>
      <c r="Q70" s="51">
        <v>1.4</v>
      </c>
      <c r="R70" s="51">
        <v>1.64</v>
      </c>
      <c r="S70" s="51">
        <v>1.62</v>
      </c>
      <c r="T70" s="51">
        <v>1.68</v>
      </c>
      <c r="U70" s="51">
        <f t="shared" si="31"/>
        <v>1.8662000000000001</v>
      </c>
      <c r="V70" s="51">
        <f t="shared" si="31"/>
        <v>2.0944000000000003</v>
      </c>
      <c r="W70" s="51">
        <v>2.09</v>
      </c>
      <c r="X70" s="51">
        <v>2.09</v>
      </c>
      <c r="Y70" s="290">
        <f t="shared" si="31"/>
        <v>2.2092000000000001</v>
      </c>
      <c r="Z70" s="51">
        <v>1.9</v>
      </c>
      <c r="AA70" s="51">
        <v>1.93</v>
      </c>
      <c r="AB70" s="52">
        <v>1.93</v>
      </c>
      <c r="AC70" s="50">
        <f>SUM(E70:AB70)</f>
        <v>36.692799999999998</v>
      </c>
      <c r="AD70" s="53">
        <f>SUM(E71:AB71)</f>
        <v>6.8544</v>
      </c>
      <c r="AE70" s="61">
        <v>28</v>
      </c>
      <c r="AF70" s="260">
        <v>4.2349999999999999E-2</v>
      </c>
      <c r="AG70" s="260">
        <v>4.1149999999999999E-2</v>
      </c>
      <c r="AH70" s="260">
        <v>4.0250000000000001E-2</v>
      </c>
      <c r="AI70" s="260">
        <v>3.9550000000000002E-2</v>
      </c>
      <c r="AJ70" s="260">
        <v>3.925E-2</v>
      </c>
      <c r="AK70" s="260">
        <v>3.9199999999999999E-2</v>
      </c>
      <c r="AL70" s="260">
        <v>3.9050000000000001E-2</v>
      </c>
      <c r="AM70" s="260">
        <v>3.8949999999999999E-2</v>
      </c>
      <c r="AN70" s="260">
        <v>3.9199999999999999E-2</v>
      </c>
      <c r="AO70" s="260">
        <v>3.9899999999999998E-2</v>
      </c>
      <c r="AP70" s="260">
        <v>4.0800000000000003E-2</v>
      </c>
      <c r="AQ70" s="260">
        <v>4.2300000000000004E-2</v>
      </c>
      <c r="AR70" s="260">
        <v>4.6350000000000002E-2</v>
      </c>
      <c r="AS70" s="260">
        <v>5.1299999999999998E-2</v>
      </c>
      <c r="AT70" s="260">
        <v>5.425E-2</v>
      </c>
      <c r="AU70" s="260">
        <v>5.8249999999999996E-2</v>
      </c>
      <c r="AV70" s="260">
        <v>6.6650000000000001E-2</v>
      </c>
      <c r="AW70" s="260">
        <v>7.4800000000000005E-2</v>
      </c>
      <c r="AX70" s="260">
        <v>7.6950000000000005E-2</v>
      </c>
      <c r="AY70" s="260">
        <v>7.6350000000000001E-2</v>
      </c>
      <c r="AZ70" s="260">
        <v>7.8899999999999998E-2</v>
      </c>
      <c r="BA70" s="260">
        <v>8.1199999999999994E-2</v>
      </c>
      <c r="BB70" s="260">
        <v>7.9699999999999993E-2</v>
      </c>
      <c r="BC70" s="260">
        <v>7.2399999999999992E-2</v>
      </c>
      <c r="BD70" s="260"/>
      <c r="BE70" s="165"/>
      <c r="BF70" s="165"/>
      <c r="BG70" s="165"/>
      <c r="BH70" s="165"/>
      <c r="BI70" s="165"/>
      <c r="BJ70" s="165"/>
      <c r="BK70" s="165"/>
      <c r="BL70" s="165"/>
      <c r="BM70" s="165"/>
      <c r="BN70" s="165"/>
      <c r="BO70" s="165"/>
      <c r="BP70" s="165"/>
      <c r="BQ70" s="165"/>
      <c r="BR70" s="165"/>
      <c r="BS70" s="165"/>
      <c r="BT70" s="165"/>
      <c r="BU70" s="165"/>
      <c r="BV70" s="165"/>
      <c r="BW70" s="165"/>
      <c r="BX70" s="165"/>
      <c r="BY70" s="165"/>
      <c r="BZ70" s="165"/>
      <c r="CA70" s="165"/>
      <c r="CB70" s="165"/>
      <c r="CC70" s="165"/>
      <c r="CD70" s="165"/>
      <c r="CE70" s="165"/>
      <c r="CF70" s="165"/>
      <c r="CG70" s="165"/>
      <c r="CH70" s="165"/>
      <c r="CI70" s="165"/>
      <c r="CJ70" s="165"/>
      <c r="CK70" s="165"/>
      <c r="CL70" s="165"/>
      <c r="CM70" s="165"/>
      <c r="CN70" s="165"/>
      <c r="CO70" s="165"/>
      <c r="CP70" s="165"/>
      <c r="CQ70" s="165"/>
      <c r="CR70" s="165"/>
      <c r="CS70" s="165"/>
      <c r="CT70" s="165"/>
      <c r="CU70" s="165"/>
      <c r="CV70" s="165"/>
      <c r="CW70" s="165"/>
      <c r="CX70" s="165"/>
      <c r="CY70" s="165"/>
      <c r="CZ70" s="165"/>
      <c r="DA70" s="165"/>
      <c r="DB70" s="165"/>
      <c r="DC70" s="165"/>
      <c r="DD70" s="165"/>
      <c r="DE70" s="165"/>
      <c r="DF70" s="165"/>
      <c r="DG70" s="165"/>
      <c r="DH70" s="165"/>
      <c r="DI70" s="165"/>
      <c r="DJ70" s="165"/>
      <c r="DK70" s="165"/>
      <c r="DL70" s="165"/>
      <c r="DM70" s="165"/>
      <c r="DN70" s="165"/>
      <c r="DO70" s="165"/>
      <c r="DP70" s="165"/>
      <c r="DQ70" s="165"/>
      <c r="DR70" s="165"/>
      <c r="DS70" s="165"/>
      <c r="DT70" s="165"/>
      <c r="DU70" s="165"/>
      <c r="DV70" s="165"/>
      <c r="DW70" s="165"/>
      <c r="DX70" s="165"/>
      <c r="DY70" s="165"/>
      <c r="DZ70" s="165"/>
      <c r="EA70" s="165"/>
      <c r="EB70" s="165"/>
    </row>
    <row r="71" spans="1:132" s="2" customFormat="1" ht="10.5" customHeight="1" x14ac:dyDescent="0.2">
      <c r="A71" s="1734"/>
      <c r="B71" s="1568"/>
      <c r="C71" s="1449" t="s">
        <v>557</v>
      </c>
      <c r="D71" s="134" t="s">
        <v>117</v>
      </c>
      <c r="E71" s="51">
        <f t="shared" ref="E71:AB71" si="32">AF71*$AE70</f>
        <v>-0.1162</v>
      </c>
      <c r="F71" s="51">
        <f t="shared" si="32"/>
        <v>-0.11900000000000001</v>
      </c>
      <c r="G71" s="51">
        <f t="shared" si="32"/>
        <v>-0.112</v>
      </c>
      <c r="H71" s="290">
        <f t="shared" si="32"/>
        <v>-0.105</v>
      </c>
      <c r="I71" s="51">
        <f t="shared" si="32"/>
        <v>-0.10919999999999999</v>
      </c>
      <c r="J71" s="51">
        <f t="shared" si="32"/>
        <v>-0.10919999999999999</v>
      </c>
      <c r="K71" s="51">
        <f t="shared" si="32"/>
        <v>-8.9599999999999985E-2</v>
      </c>
      <c r="L71" s="51">
        <f t="shared" si="32"/>
        <v>-1.8200000000000004E-2</v>
      </c>
      <c r="M71" s="51">
        <f t="shared" si="32"/>
        <v>0.40179999999999999</v>
      </c>
      <c r="N71" s="290">
        <f t="shared" si="32"/>
        <v>0.71540000000000004</v>
      </c>
      <c r="O71" s="51">
        <f t="shared" si="32"/>
        <v>0.74199999999999999</v>
      </c>
      <c r="P71" s="51">
        <f t="shared" si="32"/>
        <v>0.73360000000000003</v>
      </c>
      <c r="Q71" s="51">
        <f t="shared" si="32"/>
        <v>0.2772</v>
      </c>
      <c r="R71" s="51">
        <f t="shared" si="32"/>
        <v>0.86939999999999995</v>
      </c>
      <c r="S71" s="51">
        <f t="shared" si="32"/>
        <v>0.82180000000000009</v>
      </c>
      <c r="T71" s="51">
        <f t="shared" si="32"/>
        <v>0.70700000000000007</v>
      </c>
      <c r="U71" s="51">
        <f t="shared" si="32"/>
        <v>0.54320000000000002</v>
      </c>
      <c r="V71" s="51">
        <f t="shared" si="32"/>
        <v>0.35559999999999997</v>
      </c>
      <c r="W71" s="51">
        <f t="shared" si="32"/>
        <v>0.31359999999999999</v>
      </c>
      <c r="X71" s="51">
        <f t="shared" si="32"/>
        <v>0.26319999999999999</v>
      </c>
      <c r="Y71" s="290">
        <f t="shared" si="32"/>
        <v>0.24780000000000002</v>
      </c>
      <c r="Z71" s="51">
        <f t="shared" si="32"/>
        <v>0.2576</v>
      </c>
      <c r="AA71" s="51">
        <f t="shared" si="32"/>
        <v>0.20019999999999999</v>
      </c>
      <c r="AB71" s="52">
        <f t="shared" si="32"/>
        <v>0.18340000000000001</v>
      </c>
      <c r="AC71" s="50"/>
      <c r="AD71" s="53"/>
      <c r="AE71" s="61"/>
      <c r="AF71" s="260">
        <v>-4.15E-3</v>
      </c>
      <c r="AG71" s="260">
        <v>-4.2500000000000003E-3</v>
      </c>
      <c r="AH71" s="260">
        <v>-4.0000000000000001E-3</v>
      </c>
      <c r="AI71" s="260">
        <v>-3.7499999999999999E-3</v>
      </c>
      <c r="AJ71" s="260">
        <v>-3.8999999999999998E-3</v>
      </c>
      <c r="AK71" s="260">
        <v>-3.8999999999999998E-3</v>
      </c>
      <c r="AL71" s="260">
        <v>-3.1999999999999997E-3</v>
      </c>
      <c r="AM71" s="260">
        <v>-6.5000000000000019E-4</v>
      </c>
      <c r="AN71" s="260">
        <v>1.435E-2</v>
      </c>
      <c r="AO71" s="260">
        <v>2.555E-2</v>
      </c>
      <c r="AP71" s="260">
        <v>2.6499999999999999E-2</v>
      </c>
      <c r="AQ71" s="260">
        <v>2.6200000000000001E-2</v>
      </c>
      <c r="AR71" s="260">
        <v>9.8999999999999991E-3</v>
      </c>
      <c r="AS71" s="260">
        <v>3.1049999999999998E-2</v>
      </c>
      <c r="AT71" s="260">
        <v>2.9350000000000001E-2</v>
      </c>
      <c r="AU71" s="260">
        <v>2.5250000000000002E-2</v>
      </c>
      <c r="AV71" s="260">
        <v>1.9400000000000001E-2</v>
      </c>
      <c r="AW71" s="260">
        <v>1.2699999999999999E-2</v>
      </c>
      <c r="AX71" s="260">
        <v>1.12E-2</v>
      </c>
      <c r="AY71" s="260">
        <v>9.4000000000000004E-3</v>
      </c>
      <c r="AZ71" s="260">
        <v>8.8500000000000002E-3</v>
      </c>
      <c r="BA71" s="260">
        <v>9.1999999999999998E-3</v>
      </c>
      <c r="BB71" s="260">
        <v>7.1500000000000001E-3</v>
      </c>
      <c r="BC71" s="260">
        <v>6.5500000000000003E-3</v>
      </c>
      <c r="BD71" s="260"/>
      <c r="BE71" s="165"/>
      <c r="BF71" s="165"/>
      <c r="BG71" s="165"/>
      <c r="BH71" s="165"/>
      <c r="BI71" s="165"/>
      <c r="BJ71" s="165"/>
      <c r="BK71" s="165"/>
      <c r="BL71" s="165"/>
      <c r="BM71" s="165"/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5"/>
      <c r="BY71" s="165"/>
      <c r="BZ71" s="165"/>
      <c r="CA71" s="165"/>
      <c r="CB71" s="165"/>
      <c r="CC71" s="165"/>
      <c r="CD71" s="165"/>
      <c r="CE71" s="165"/>
      <c r="CF71" s="165"/>
      <c r="CG71" s="165"/>
      <c r="CH71" s="165"/>
      <c r="CI71" s="165"/>
      <c r="CJ71" s="165"/>
      <c r="CK71" s="165"/>
      <c r="CL71" s="165"/>
      <c r="CM71" s="165"/>
      <c r="CN71" s="165"/>
      <c r="CO71" s="165"/>
      <c r="CP71" s="165"/>
      <c r="CQ71" s="165"/>
      <c r="CR71" s="165"/>
      <c r="CS71" s="165"/>
      <c r="CT71" s="165"/>
      <c r="CU71" s="165"/>
      <c r="CV71" s="165"/>
      <c r="CW71" s="165"/>
      <c r="CX71" s="165"/>
      <c r="CY71" s="165"/>
      <c r="CZ71" s="165"/>
      <c r="DA71" s="165"/>
      <c r="DB71" s="165"/>
      <c r="DC71" s="165"/>
      <c r="DD71" s="165"/>
      <c r="DE71" s="165"/>
      <c r="DF71" s="165"/>
      <c r="DG71" s="165"/>
      <c r="DH71" s="165"/>
      <c r="DI71" s="165"/>
      <c r="DJ71" s="165"/>
      <c r="DK71" s="165"/>
      <c r="DL71" s="165"/>
      <c r="DM71" s="165"/>
      <c r="DN71" s="165"/>
      <c r="DO71" s="165"/>
      <c r="DP71" s="165"/>
      <c r="DQ71" s="165"/>
      <c r="DR71" s="165"/>
      <c r="DS71" s="165"/>
      <c r="DT71" s="165"/>
      <c r="DU71" s="114"/>
      <c r="DV71" s="114"/>
      <c r="DW71" s="114"/>
      <c r="DX71" s="114"/>
      <c r="DY71" s="114"/>
      <c r="DZ71" s="114"/>
      <c r="EA71" s="114"/>
      <c r="EB71" s="114"/>
    </row>
    <row r="72" spans="1:132" s="2" customFormat="1" ht="10.5" customHeight="1" thickBot="1" x14ac:dyDescent="0.25">
      <c r="A72" s="1735"/>
      <c r="B72" s="1569"/>
      <c r="C72" s="274"/>
      <c r="D72" s="239" t="s">
        <v>41</v>
      </c>
      <c r="E72" s="84">
        <f t="shared" ref="E72:AB72" si="33">E71/E70</f>
        <v>-9.7992916174734351E-2</v>
      </c>
      <c r="F72" s="84">
        <f t="shared" si="33"/>
        <v>-0.10328068043742407</v>
      </c>
      <c r="G72" s="84">
        <f t="shared" si="33"/>
        <v>-9.9378881987577647E-2</v>
      </c>
      <c r="H72" s="298">
        <f t="shared" si="33"/>
        <v>-9.4816687737041702E-2</v>
      </c>
      <c r="I72" s="84">
        <f t="shared" si="33"/>
        <v>-9.9363057324840756E-2</v>
      </c>
      <c r="J72" s="84">
        <f t="shared" si="33"/>
        <v>-9.9489795918367346E-2</v>
      </c>
      <c r="K72" s="84">
        <f t="shared" si="33"/>
        <v>-8.1946222791293211E-2</v>
      </c>
      <c r="L72" s="84">
        <f t="shared" si="33"/>
        <v>-1.6688061617458283E-2</v>
      </c>
      <c r="M72" s="84">
        <f t="shared" si="33"/>
        <v>0.33483333333333332</v>
      </c>
      <c r="N72" s="298">
        <f t="shared" si="33"/>
        <v>0.52218978102189784</v>
      </c>
      <c r="O72" s="84">
        <f t="shared" si="33"/>
        <v>0.55373134328358209</v>
      </c>
      <c r="P72" s="84">
        <f t="shared" si="33"/>
        <v>0.53159420289855075</v>
      </c>
      <c r="Q72" s="84">
        <f t="shared" si="33"/>
        <v>0.19800000000000001</v>
      </c>
      <c r="R72" s="84">
        <f t="shared" si="33"/>
        <v>0.53012195121951222</v>
      </c>
      <c r="S72" s="84">
        <f t="shared" si="33"/>
        <v>0.50728395061728393</v>
      </c>
      <c r="T72" s="84">
        <f t="shared" si="33"/>
        <v>0.42083333333333339</v>
      </c>
      <c r="U72" s="84">
        <f t="shared" si="33"/>
        <v>0.29107276819204803</v>
      </c>
      <c r="V72" s="84">
        <f t="shared" si="33"/>
        <v>0.16978609625668445</v>
      </c>
      <c r="W72" s="84">
        <f t="shared" si="33"/>
        <v>0.15004784688995215</v>
      </c>
      <c r="X72" s="84">
        <f t="shared" si="33"/>
        <v>0.12593301435406698</v>
      </c>
      <c r="Y72" s="298">
        <f t="shared" si="33"/>
        <v>0.11216730038022814</v>
      </c>
      <c r="Z72" s="84">
        <f t="shared" si="33"/>
        <v>0.13557894736842105</v>
      </c>
      <c r="AA72" s="84">
        <f t="shared" si="33"/>
        <v>0.10373056994818652</v>
      </c>
      <c r="AB72" s="85">
        <f t="shared" si="33"/>
        <v>9.50259067357513E-2</v>
      </c>
      <c r="AC72" s="50"/>
      <c r="AD72" s="53"/>
      <c r="AE72" s="61"/>
      <c r="AF72" s="260"/>
      <c r="AG72" s="260"/>
      <c r="AH72" s="260"/>
      <c r="AI72" s="260"/>
      <c r="AJ72" s="260"/>
      <c r="AK72" s="260"/>
      <c r="AL72" s="260"/>
      <c r="AM72" s="260"/>
      <c r="AN72" s="260"/>
      <c r="AO72" s="260"/>
      <c r="AP72" s="260"/>
      <c r="AQ72" s="260"/>
      <c r="AR72" s="260"/>
      <c r="AS72" s="260"/>
      <c r="AT72" s="260"/>
      <c r="AU72" s="260"/>
      <c r="AV72" s="260"/>
      <c r="AW72" s="260"/>
      <c r="AX72" s="260"/>
      <c r="AY72" s="260"/>
      <c r="AZ72" s="260"/>
      <c r="BA72" s="260"/>
      <c r="BB72" s="260"/>
      <c r="BC72" s="260"/>
      <c r="BD72" s="260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/>
      <c r="BV72" s="165"/>
      <c r="BW72" s="165"/>
      <c r="BX72" s="165"/>
      <c r="BY72" s="165"/>
      <c r="BZ72" s="165"/>
      <c r="CA72" s="165"/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5"/>
      <c r="CQ72" s="165"/>
      <c r="CR72" s="165"/>
      <c r="CS72" s="165"/>
      <c r="CT72" s="165"/>
      <c r="CU72" s="165"/>
      <c r="CV72" s="165"/>
      <c r="CW72" s="165"/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65"/>
      <c r="DI72" s="165"/>
      <c r="DJ72" s="165"/>
      <c r="DK72" s="165"/>
      <c r="DL72" s="165"/>
      <c r="DM72" s="165"/>
      <c r="DN72" s="165"/>
      <c r="DO72" s="165"/>
      <c r="DP72" s="165"/>
      <c r="DQ72" s="165"/>
      <c r="DR72" s="165"/>
      <c r="DS72" s="165"/>
      <c r="DT72" s="165"/>
      <c r="DU72" s="114"/>
      <c r="DV72" s="114"/>
      <c r="DW72" s="114"/>
      <c r="DX72" s="114"/>
      <c r="DY72" s="114"/>
      <c r="DZ72" s="114"/>
      <c r="EA72" s="114"/>
      <c r="EB72" s="114"/>
    </row>
    <row r="73" spans="1:132" s="2" customFormat="1" ht="10.5" customHeight="1" x14ac:dyDescent="0.2">
      <c r="A73" s="1730"/>
      <c r="B73" s="1567" t="s">
        <v>146</v>
      </c>
      <c r="C73" s="1119"/>
      <c r="D73" s="1203"/>
      <c r="E73" s="62"/>
      <c r="F73" s="62"/>
      <c r="G73" s="62"/>
      <c r="H73" s="293"/>
      <c r="I73" s="62"/>
      <c r="J73" s="62"/>
      <c r="K73" s="62"/>
      <c r="L73" s="62"/>
      <c r="M73" s="62"/>
      <c r="N73" s="293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293"/>
      <c r="Z73" s="62"/>
      <c r="AA73" s="62"/>
      <c r="AB73" s="63"/>
      <c r="AC73" s="50" t="s">
        <v>115</v>
      </c>
      <c r="AD73" s="53">
        <f>AD75/AC75</f>
        <v>0.421875</v>
      </c>
      <c r="AE73" s="61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165"/>
      <c r="BF73" s="165"/>
      <c r="BG73" s="165"/>
      <c r="BH73" s="165"/>
      <c r="BI73" s="165"/>
      <c r="BJ73" s="165"/>
      <c r="BK73" s="165"/>
      <c r="BL73" s="165"/>
      <c r="BM73" s="165"/>
      <c r="BN73" s="165"/>
      <c r="BO73" s="165"/>
      <c r="BP73" s="165"/>
      <c r="BQ73" s="165"/>
      <c r="BR73" s="165"/>
      <c r="BS73" s="165"/>
      <c r="BT73" s="165"/>
      <c r="BU73" s="165"/>
      <c r="BV73" s="165"/>
      <c r="BW73" s="165"/>
      <c r="BX73" s="165"/>
      <c r="BY73" s="165"/>
      <c r="BZ73" s="165"/>
      <c r="CA73" s="165"/>
      <c r="CB73" s="165"/>
      <c r="CC73" s="165"/>
      <c r="CD73" s="165"/>
      <c r="CE73" s="165"/>
      <c r="CF73" s="165"/>
      <c r="CG73" s="165"/>
      <c r="CH73" s="165"/>
      <c r="CI73" s="165"/>
      <c r="CJ73" s="165"/>
      <c r="CK73" s="165"/>
      <c r="CL73" s="165"/>
      <c r="CM73" s="165"/>
      <c r="CN73" s="165"/>
      <c r="CO73" s="165"/>
      <c r="CP73" s="165"/>
      <c r="CQ73" s="165"/>
      <c r="CR73" s="165"/>
      <c r="CS73" s="165"/>
      <c r="CT73" s="165"/>
      <c r="CU73" s="165"/>
      <c r="CV73" s="165"/>
      <c r="CW73" s="165"/>
      <c r="CX73" s="165"/>
      <c r="CY73" s="165"/>
      <c r="CZ73" s="165"/>
      <c r="DA73" s="165"/>
      <c r="DB73" s="165"/>
      <c r="DC73" s="165"/>
      <c r="DD73" s="165"/>
      <c r="DE73" s="165"/>
      <c r="DF73" s="165"/>
      <c r="DG73" s="165"/>
      <c r="DH73" s="165"/>
      <c r="DI73" s="165"/>
      <c r="DJ73" s="165"/>
      <c r="DK73" s="165"/>
      <c r="DL73" s="165"/>
      <c r="DM73" s="165"/>
      <c r="DN73" s="165"/>
      <c r="DO73" s="165"/>
      <c r="DP73" s="165"/>
      <c r="DQ73" s="165"/>
      <c r="DR73" s="165"/>
      <c r="DS73" s="165"/>
      <c r="DT73" s="165"/>
      <c r="DU73" s="114"/>
      <c r="DV73" s="114"/>
      <c r="DW73" s="114"/>
      <c r="DX73" s="114"/>
      <c r="DY73" s="114"/>
      <c r="DZ73" s="114"/>
      <c r="EA73" s="114"/>
      <c r="EB73" s="114"/>
    </row>
    <row r="74" spans="1:132" s="2" customFormat="1" ht="10.5" customHeight="1" x14ac:dyDescent="0.2">
      <c r="A74" s="1731"/>
      <c r="B74" s="1568"/>
      <c r="C74" s="1449" t="s">
        <v>126</v>
      </c>
      <c r="D74" s="134" t="s">
        <v>33</v>
      </c>
      <c r="E74" s="970">
        <v>1</v>
      </c>
      <c r="F74" s="970">
        <v>1</v>
      </c>
      <c r="G74" s="970">
        <v>1</v>
      </c>
      <c r="H74" s="972">
        <v>1</v>
      </c>
      <c r="I74" s="970">
        <v>1</v>
      </c>
      <c r="J74" s="970">
        <v>1</v>
      </c>
      <c r="K74" s="970">
        <v>1</v>
      </c>
      <c r="L74" s="970">
        <v>2</v>
      </c>
      <c r="M74" s="970">
        <v>1</v>
      </c>
      <c r="N74" s="972">
        <v>2</v>
      </c>
      <c r="O74" s="970">
        <v>2</v>
      </c>
      <c r="P74" s="970">
        <v>1</v>
      </c>
      <c r="Q74" s="970">
        <v>2</v>
      </c>
      <c r="R74" s="970">
        <v>2</v>
      </c>
      <c r="S74" s="970">
        <v>1</v>
      </c>
      <c r="T74" s="970">
        <v>2</v>
      </c>
      <c r="U74" s="970">
        <v>2</v>
      </c>
      <c r="V74" s="970">
        <v>1</v>
      </c>
      <c r="W74" s="970">
        <v>2</v>
      </c>
      <c r="X74" s="970">
        <v>2</v>
      </c>
      <c r="Y74" s="972">
        <v>2</v>
      </c>
      <c r="Z74" s="970">
        <v>2</v>
      </c>
      <c r="AA74" s="970">
        <v>2</v>
      </c>
      <c r="AB74" s="1018">
        <v>2</v>
      </c>
      <c r="AC74" s="149"/>
      <c r="AD74" s="93"/>
      <c r="AE74" s="61"/>
      <c r="AF74" s="260"/>
      <c r="AG74" s="260"/>
      <c r="AH74" s="260"/>
      <c r="AI74" s="260"/>
      <c r="AJ74" s="260"/>
      <c r="AK74" s="260"/>
      <c r="AL74" s="260"/>
      <c r="AM74" s="260"/>
      <c r="AN74" s="260"/>
      <c r="AO74" s="260"/>
      <c r="AP74" s="260"/>
      <c r="AQ74" s="260"/>
      <c r="AR74" s="260"/>
      <c r="AS74" s="260"/>
      <c r="AT74" s="260"/>
      <c r="AU74" s="260"/>
      <c r="AV74" s="260"/>
      <c r="AW74" s="260"/>
      <c r="AX74" s="260"/>
      <c r="AY74" s="260"/>
      <c r="AZ74" s="260"/>
      <c r="BA74" s="260"/>
      <c r="BB74" s="260"/>
      <c r="BC74" s="260"/>
      <c r="BD74" s="260"/>
      <c r="BE74" s="165"/>
      <c r="BF74" s="165"/>
      <c r="BG74" s="165"/>
      <c r="BH74" s="165"/>
      <c r="BI74" s="165"/>
      <c r="BJ74" s="165"/>
      <c r="BK74" s="165"/>
      <c r="BL74" s="165"/>
      <c r="BM74" s="165"/>
      <c r="BN74" s="165"/>
      <c r="BO74" s="165"/>
      <c r="BP74" s="165"/>
      <c r="BQ74" s="165"/>
      <c r="BR74" s="165"/>
      <c r="BS74" s="165"/>
      <c r="BT74" s="165"/>
      <c r="BU74" s="165"/>
      <c r="BV74" s="165"/>
      <c r="BW74" s="165"/>
      <c r="BX74" s="165"/>
      <c r="BY74" s="165"/>
      <c r="BZ74" s="165"/>
      <c r="CA74" s="165"/>
      <c r="CB74" s="165"/>
      <c r="CC74" s="165"/>
      <c r="CD74" s="165"/>
      <c r="CE74" s="165"/>
      <c r="CF74" s="165"/>
      <c r="CG74" s="165"/>
      <c r="CH74" s="165"/>
      <c r="CI74" s="165"/>
      <c r="CJ74" s="165"/>
      <c r="CK74" s="165"/>
      <c r="CL74" s="165"/>
      <c r="CM74" s="165"/>
      <c r="CN74" s="165"/>
      <c r="CO74" s="165"/>
      <c r="CP74" s="165"/>
      <c r="CQ74" s="165"/>
      <c r="CR74" s="165"/>
      <c r="CS74" s="165"/>
      <c r="CT74" s="165"/>
      <c r="CU74" s="165"/>
      <c r="CV74" s="165"/>
      <c r="CW74" s="165"/>
      <c r="CX74" s="165"/>
      <c r="CY74" s="165"/>
      <c r="CZ74" s="165"/>
      <c r="DA74" s="165"/>
      <c r="DB74" s="165"/>
      <c r="DC74" s="165"/>
      <c r="DD74" s="165"/>
      <c r="DE74" s="165"/>
      <c r="DF74" s="165"/>
      <c r="DG74" s="165"/>
      <c r="DH74" s="165"/>
      <c r="DI74" s="165"/>
      <c r="DJ74" s="165"/>
      <c r="DK74" s="165"/>
      <c r="DL74" s="165"/>
      <c r="DM74" s="165"/>
      <c r="DN74" s="165"/>
      <c r="DO74" s="165"/>
      <c r="DP74" s="165"/>
      <c r="DQ74" s="165"/>
      <c r="DR74" s="165"/>
      <c r="DS74" s="165"/>
      <c r="DT74" s="165"/>
      <c r="DU74" s="114"/>
      <c r="DV74" s="114"/>
      <c r="DW74" s="114"/>
      <c r="DX74" s="114"/>
      <c r="DY74" s="114"/>
      <c r="DZ74" s="114"/>
      <c r="EA74" s="114"/>
      <c r="EB74" s="114"/>
    </row>
    <row r="75" spans="1:132" s="2" customFormat="1" ht="10.5" customHeight="1" x14ac:dyDescent="0.2">
      <c r="A75" s="1731"/>
      <c r="B75" s="1568"/>
      <c r="C75" s="1449" t="s">
        <v>557</v>
      </c>
      <c r="D75" s="134" t="s">
        <v>116</v>
      </c>
      <c r="E75" s="51">
        <f t="shared" ref="E75:AB75" si="34">AF75*$AE75</f>
        <v>6.5100000000000005E-2</v>
      </c>
      <c r="F75" s="51">
        <f t="shared" si="34"/>
        <v>6.5100000000000005E-2</v>
      </c>
      <c r="G75" s="51">
        <f t="shared" si="34"/>
        <v>6.3E-2</v>
      </c>
      <c r="H75" s="290">
        <f t="shared" si="34"/>
        <v>6.3E-2</v>
      </c>
      <c r="I75" s="51">
        <f t="shared" si="34"/>
        <v>6.5100000000000005E-2</v>
      </c>
      <c r="J75" s="51">
        <f t="shared" si="34"/>
        <v>6.720000000000001E-2</v>
      </c>
      <c r="K75" s="51">
        <f t="shared" si="34"/>
        <v>6.720000000000001E-2</v>
      </c>
      <c r="L75" s="51">
        <f t="shared" si="34"/>
        <v>6.93E-2</v>
      </c>
      <c r="M75" s="51">
        <f t="shared" si="34"/>
        <v>8.4000000000000005E-2</v>
      </c>
      <c r="N75" s="290">
        <f t="shared" si="34"/>
        <v>9.4500000000000015E-2</v>
      </c>
      <c r="O75" s="51">
        <f t="shared" si="34"/>
        <v>9.240000000000001E-2</v>
      </c>
      <c r="P75" s="51">
        <f t="shared" si="34"/>
        <v>9.4500000000000015E-2</v>
      </c>
      <c r="Q75" s="51">
        <f t="shared" si="34"/>
        <v>9.6599999999999991E-2</v>
      </c>
      <c r="R75" s="51">
        <f t="shared" si="34"/>
        <v>0.1071</v>
      </c>
      <c r="S75" s="51">
        <f t="shared" si="34"/>
        <v>0.1134</v>
      </c>
      <c r="T75" s="51">
        <f t="shared" si="34"/>
        <v>0.1071</v>
      </c>
      <c r="U75" s="51">
        <f t="shared" si="34"/>
        <v>0.105</v>
      </c>
      <c r="V75" s="51">
        <f t="shared" si="34"/>
        <v>0.1134</v>
      </c>
      <c r="W75" s="51">
        <f t="shared" si="34"/>
        <v>0.126</v>
      </c>
      <c r="X75" s="51">
        <f t="shared" si="34"/>
        <v>0.12179999999999999</v>
      </c>
      <c r="Y75" s="290">
        <f t="shared" si="34"/>
        <v>0.10080000000000001</v>
      </c>
      <c r="Z75" s="51">
        <f t="shared" si="34"/>
        <v>8.8200000000000001E-2</v>
      </c>
      <c r="AA75" s="51">
        <f t="shared" si="34"/>
        <v>9.0300000000000005E-2</v>
      </c>
      <c r="AB75" s="52">
        <f t="shared" si="34"/>
        <v>9.0300000000000005E-2</v>
      </c>
      <c r="AC75" s="50">
        <f>SUM(E75:AB75)</f>
        <v>2.1503999999999999</v>
      </c>
      <c r="AD75" s="53">
        <f>SUM(E76:AB76)</f>
        <v>0.9071999999999999</v>
      </c>
      <c r="AE75" s="61">
        <v>42</v>
      </c>
      <c r="AF75" s="260">
        <v>1.5500000000000002E-3</v>
      </c>
      <c r="AG75" s="260">
        <v>1.5500000000000002E-3</v>
      </c>
      <c r="AH75" s="260">
        <v>1.5E-3</v>
      </c>
      <c r="AI75" s="260">
        <v>1.5E-3</v>
      </c>
      <c r="AJ75" s="260">
        <v>1.5500000000000002E-3</v>
      </c>
      <c r="AK75" s="718">
        <v>1.6000000000000001E-3</v>
      </c>
      <c r="AL75" s="260">
        <v>1.6000000000000001E-3</v>
      </c>
      <c r="AM75" s="260">
        <v>1.65E-3</v>
      </c>
      <c r="AN75" s="260">
        <v>2E-3</v>
      </c>
      <c r="AO75" s="260">
        <v>2.2500000000000003E-3</v>
      </c>
      <c r="AP75" s="260">
        <v>2.2000000000000001E-3</v>
      </c>
      <c r="AQ75" s="260">
        <v>2.2500000000000003E-3</v>
      </c>
      <c r="AR75" s="260">
        <v>2.3E-3</v>
      </c>
      <c r="AS75" s="260">
        <v>2.5500000000000002E-3</v>
      </c>
      <c r="AT75" s="260">
        <v>2.7000000000000001E-3</v>
      </c>
      <c r="AU75" s="260">
        <v>2.5500000000000002E-3</v>
      </c>
      <c r="AV75" s="260">
        <v>2.5000000000000001E-3</v>
      </c>
      <c r="AW75" s="260">
        <v>2.7000000000000001E-3</v>
      </c>
      <c r="AX75" s="260">
        <v>3.0000000000000001E-3</v>
      </c>
      <c r="AY75" s="260">
        <v>2.8999999999999998E-3</v>
      </c>
      <c r="AZ75" s="260">
        <v>2.4000000000000002E-3</v>
      </c>
      <c r="BA75" s="260">
        <v>2.0999999999999999E-3</v>
      </c>
      <c r="BB75" s="260">
        <v>2.15E-3</v>
      </c>
      <c r="BC75" s="260">
        <v>2.15E-3</v>
      </c>
      <c r="BD75" s="260"/>
      <c r="BE75" s="165"/>
      <c r="BF75" s="165"/>
      <c r="BG75" s="165"/>
      <c r="BH75" s="165"/>
      <c r="BI75" s="165"/>
      <c r="BJ75" s="165"/>
      <c r="BK75" s="165"/>
      <c r="BL75" s="165"/>
      <c r="BM75" s="165"/>
      <c r="BN75" s="165"/>
      <c r="BO75" s="165"/>
      <c r="BP75" s="165"/>
      <c r="BQ75" s="165"/>
      <c r="BR75" s="165"/>
      <c r="BS75" s="165"/>
      <c r="BT75" s="165"/>
      <c r="BU75" s="165"/>
      <c r="BV75" s="165"/>
      <c r="BW75" s="165"/>
      <c r="BX75" s="165"/>
      <c r="BY75" s="165"/>
      <c r="BZ75" s="165"/>
      <c r="CA75" s="165"/>
      <c r="CB75" s="165"/>
      <c r="CC75" s="165"/>
      <c r="CD75" s="165"/>
      <c r="CE75" s="165"/>
      <c r="CF75" s="165"/>
      <c r="CG75" s="165"/>
      <c r="CH75" s="165"/>
      <c r="CI75" s="165"/>
      <c r="CJ75" s="165"/>
      <c r="CK75" s="165"/>
      <c r="CL75" s="165"/>
      <c r="CM75" s="165"/>
      <c r="CN75" s="165"/>
      <c r="CO75" s="165"/>
      <c r="CP75" s="165"/>
      <c r="CQ75" s="165"/>
      <c r="CR75" s="165"/>
      <c r="CS75" s="165"/>
      <c r="CT75" s="165"/>
      <c r="CU75" s="165"/>
      <c r="CV75" s="165"/>
      <c r="CW75" s="165"/>
      <c r="CX75" s="165"/>
      <c r="CY75" s="165"/>
      <c r="CZ75" s="165"/>
      <c r="DA75" s="165"/>
      <c r="DB75" s="165"/>
      <c r="DC75" s="165"/>
      <c r="DD75" s="165"/>
      <c r="DE75" s="165"/>
      <c r="DF75" s="165"/>
      <c r="DG75" s="165"/>
      <c r="DH75" s="165"/>
      <c r="DI75" s="165"/>
      <c r="DJ75" s="165"/>
      <c r="DK75" s="165"/>
      <c r="DL75" s="165"/>
      <c r="DM75" s="165"/>
      <c r="DN75" s="165"/>
      <c r="DO75" s="165"/>
      <c r="DP75" s="165"/>
      <c r="DQ75" s="165"/>
      <c r="DR75" s="165"/>
      <c r="DS75" s="165"/>
      <c r="DT75" s="165"/>
      <c r="DU75" s="114"/>
      <c r="DV75" s="114"/>
      <c r="DW75" s="114"/>
      <c r="DX75" s="114"/>
      <c r="DY75" s="114"/>
      <c r="DZ75" s="114"/>
      <c r="EA75" s="114"/>
      <c r="EB75" s="114"/>
    </row>
    <row r="76" spans="1:132" s="2" customFormat="1" ht="10.5" customHeight="1" x14ac:dyDescent="0.2">
      <c r="A76" s="1731"/>
      <c r="B76" s="1568"/>
      <c r="C76" s="1449" t="s">
        <v>557</v>
      </c>
      <c r="D76" s="134" t="s">
        <v>117</v>
      </c>
      <c r="E76" s="51">
        <f t="shared" ref="E76:AB76" si="35">AF76*$AE75</f>
        <v>3.5700000000000003E-2</v>
      </c>
      <c r="F76" s="51">
        <f t="shared" si="35"/>
        <v>3.3600000000000005E-2</v>
      </c>
      <c r="G76" s="51">
        <f t="shared" si="35"/>
        <v>3.78E-2</v>
      </c>
      <c r="H76" s="290">
        <f t="shared" si="35"/>
        <v>3.78E-2</v>
      </c>
      <c r="I76" s="51">
        <f t="shared" si="35"/>
        <v>3.78E-2</v>
      </c>
      <c r="J76" s="51">
        <f t="shared" si="35"/>
        <v>3.78E-2</v>
      </c>
      <c r="K76" s="51">
        <f t="shared" si="35"/>
        <v>3.3600000000000005E-2</v>
      </c>
      <c r="L76" s="51">
        <f t="shared" si="35"/>
        <v>3.9899999999999998E-2</v>
      </c>
      <c r="M76" s="51">
        <f t="shared" si="35"/>
        <v>3.78E-2</v>
      </c>
      <c r="N76" s="290">
        <f t="shared" si="35"/>
        <v>4.6200000000000005E-2</v>
      </c>
      <c r="O76" s="51">
        <f t="shared" si="35"/>
        <v>4.2000000000000003E-2</v>
      </c>
      <c r="P76" s="51">
        <f t="shared" si="35"/>
        <v>4.2000000000000003E-2</v>
      </c>
      <c r="Q76" s="51">
        <f t="shared" si="35"/>
        <v>3.9899999999999998E-2</v>
      </c>
      <c r="R76" s="51">
        <f t="shared" si="35"/>
        <v>4.8299999999999996E-2</v>
      </c>
      <c r="S76" s="51">
        <f t="shared" si="35"/>
        <v>4.4100000000000007E-2</v>
      </c>
      <c r="T76" s="51">
        <f t="shared" si="35"/>
        <v>3.78E-2</v>
      </c>
      <c r="U76" s="51">
        <f t="shared" si="35"/>
        <v>3.78E-2</v>
      </c>
      <c r="V76" s="51">
        <f t="shared" si="35"/>
        <v>3.5700000000000003E-2</v>
      </c>
      <c r="W76" s="51">
        <f t="shared" si="35"/>
        <v>3.3600000000000005E-2</v>
      </c>
      <c r="X76" s="51">
        <f t="shared" si="35"/>
        <v>3.3600000000000005E-2</v>
      </c>
      <c r="Y76" s="290">
        <f t="shared" si="35"/>
        <v>3.3600000000000005E-2</v>
      </c>
      <c r="Z76" s="51">
        <f t="shared" si="35"/>
        <v>3.3600000000000005E-2</v>
      </c>
      <c r="AA76" s="51">
        <f t="shared" si="35"/>
        <v>3.3600000000000005E-2</v>
      </c>
      <c r="AB76" s="52">
        <f t="shared" si="35"/>
        <v>3.3600000000000005E-2</v>
      </c>
      <c r="AC76" s="50"/>
      <c r="AD76" s="53"/>
      <c r="AE76" s="61"/>
      <c r="AF76" s="260">
        <v>8.5000000000000006E-4</v>
      </c>
      <c r="AG76" s="260">
        <v>8.0000000000000004E-4</v>
      </c>
      <c r="AH76" s="260">
        <v>8.9999999999999998E-4</v>
      </c>
      <c r="AI76" s="260">
        <v>8.9999999999999998E-4</v>
      </c>
      <c r="AJ76" s="260">
        <v>8.9999999999999998E-4</v>
      </c>
      <c r="AK76" s="260">
        <v>8.9999999999999998E-4</v>
      </c>
      <c r="AL76" s="260">
        <v>8.0000000000000004E-4</v>
      </c>
      <c r="AM76" s="260">
        <v>9.5E-4</v>
      </c>
      <c r="AN76" s="260">
        <v>8.9999999999999998E-4</v>
      </c>
      <c r="AO76" s="260">
        <v>1.1000000000000001E-3</v>
      </c>
      <c r="AP76" s="260">
        <v>1E-3</v>
      </c>
      <c r="AQ76" s="260">
        <v>1E-3</v>
      </c>
      <c r="AR76" s="260">
        <v>9.5E-4</v>
      </c>
      <c r="AS76" s="260">
        <v>1.15E-3</v>
      </c>
      <c r="AT76" s="260">
        <v>1.0500000000000002E-3</v>
      </c>
      <c r="AU76" s="260">
        <v>8.9999999999999998E-4</v>
      </c>
      <c r="AV76" s="260">
        <v>8.9999999999999998E-4</v>
      </c>
      <c r="AW76" s="260">
        <v>8.5000000000000006E-4</v>
      </c>
      <c r="AX76" s="260">
        <v>8.0000000000000004E-4</v>
      </c>
      <c r="AY76" s="260">
        <v>8.0000000000000004E-4</v>
      </c>
      <c r="AZ76" s="260">
        <v>8.0000000000000004E-4</v>
      </c>
      <c r="BA76" s="260">
        <v>8.0000000000000004E-4</v>
      </c>
      <c r="BB76" s="260">
        <v>8.0000000000000004E-4</v>
      </c>
      <c r="BC76" s="260">
        <v>8.0000000000000004E-4</v>
      </c>
      <c r="BD76" s="260"/>
      <c r="BE76" s="165"/>
      <c r="BF76" s="165"/>
      <c r="BG76" s="165"/>
      <c r="BH76" s="165"/>
      <c r="BI76" s="165"/>
      <c r="BJ76" s="165"/>
      <c r="BK76" s="165"/>
      <c r="BL76" s="165"/>
      <c r="BM76" s="165"/>
      <c r="BN76" s="165"/>
      <c r="BO76" s="165"/>
      <c r="BP76" s="165"/>
      <c r="BQ76" s="165"/>
      <c r="BR76" s="165"/>
      <c r="BS76" s="165"/>
      <c r="BT76" s="165"/>
      <c r="BU76" s="165"/>
      <c r="BV76" s="165"/>
      <c r="BW76" s="165"/>
      <c r="BX76" s="165"/>
      <c r="BY76" s="165"/>
      <c r="BZ76" s="165"/>
      <c r="CA76" s="165"/>
      <c r="CB76" s="165"/>
      <c r="CC76" s="165"/>
      <c r="CD76" s="165"/>
      <c r="CE76" s="165"/>
      <c r="CF76" s="165"/>
      <c r="CG76" s="165"/>
      <c r="CH76" s="165"/>
      <c r="CI76" s="165"/>
      <c r="CJ76" s="165"/>
      <c r="CK76" s="165"/>
      <c r="CL76" s="165"/>
      <c r="CM76" s="165"/>
      <c r="CN76" s="165"/>
      <c r="CO76" s="165"/>
      <c r="CP76" s="165"/>
      <c r="CQ76" s="165"/>
      <c r="CR76" s="165"/>
      <c r="CS76" s="165"/>
      <c r="CT76" s="165"/>
      <c r="CU76" s="165"/>
      <c r="CV76" s="165"/>
      <c r="CW76" s="165"/>
      <c r="CX76" s="165"/>
      <c r="CY76" s="165"/>
      <c r="CZ76" s="165"/>
      <c r="DA76" s="165"/>
      <c r="DB76" s="165"/>
      <c r="DC76" s="165"/>
      <c r="DD76" s="165"/>
      <c r="DE76" s="165"/>
      <c r="DF76" s="165"/>
      <c r="DG76" s="165"/>
      <c r="DH76" s="165"/>
      <c r="DI76" s="165"/>
      <c r="DJ76" s="165"/>
      <c r="DK76" s="165"/>
      <c r="DL76" s="165"/>
      <c r="DM76" s="165"/>
      <c r="DN76" s="165"/>
      <c r="DO76" s="165"/>
      <c r="DP76" s="165"/>
      <c r="DQ76" s="165"/>
      <c r="DR76" s="165"/>
      <c r="DS76" s="165"/>
      <c r="DT76" s="165"/>
      <c r="DU76" s="114"/>
      <c r="DV76" s="114"/>
      <c r="DW76" s="114"/>
      <c r="DX76" s="114"/>
      <c r="DY76" s="114"/>
      <c r="DZ76" s="114"/>
      <c r="EA76" s="114"/>
      <c r="EB76" s="114"/>
    </row>
    <row r="77" spans="1:132" s="2" customFormat="1" ht="10.5" customHeight="1" thickBot="1" x14ac:dyDescent="0.25">
      <c r="A77" s="1732"/>
      <c r="B77" s="1569"/>
      <c r="C77" s="274"/>
      <c r="D77" s="239" t="s">
        <v>41</v>
      </c>
      <c r="E77" s="84">
        <f t="shared" ref="E77:AB77" si="36">E76/E75</f>
        <v>0.54838709677419351</v>
      </c>
      <c r="F77" s="84">
        <f t="shared" si="36"/>
        <v>0.5161290322580645</v>
      </c>
      <c r="G77" s="84">
        <f t="shared" si="36"/>
        <v>0.6</v>
      </c>
      <c r="H77" s="298">
        <f t="shared" si="36"/>
        <v>0.6</v>
      </c>
      <c r="I77" s="84">
        <f t="shared" si="36"/>
        <v>0.58064516129032251</v>
      </c>
      <c r="J77" s="84">
        <f t="shared" si="36"/>
        <v>0.56249999999999989</v>
      </c>
      <c r="K77" s="84">
        <f t="shared" si="36"/>
        <v>0.5</v>
      </c>
      <c r="L77" s="84">
        <f t="shared" si="36"/>
        <v>0.57575757575757569</v>
      </c>
      <c r="M77" s="84">
        <f t="shared" si="36"/>
        <v>0.44999999999999996</v>
      </c>
      <c r="N77" s="298">
        <f t="shared" si="36"/>
        <v>0.48888888888888887</v>
      </c>
      <c r="O77" s="84">
        <f t="shared" si="36"/>
        <v>0.45454545454545453</v>
      </c>
      <c r="P77" s="84">
        <f t="shared" si="36"/>
        <v>0.44444444444444442</v>
      </c>
      <c r="Q77" s="84">
        <f t="shared" si="36"/>
        <v>0.41304347826086957</v>
      </c>
      <c r="R77" s="84">
        <f t="shared" si="36"/>
        <v>0.4509803921568627</v>
      </c>
      <c r="S77" s="84">
        <f t="shared" si="36"/>
        <v>0.38888888888888895</v>
      </c>
      <c r="T77" s="84">
        <f t="shared" si="36"/>
        <v>0.35294117647058826</v>
      </c>
      <c r="U77" s="84">
        <f t="shared" si="36"/>
        <v>0.36000000000000004</v>
      </c>
      <c r="V77" s="84">
        <f t="shared" si="36"/>
        <v>0.31481481481481483</v>
      </c>
      <c r="W77" s="84">
        <f t="shared" si="36"/>
        <v>0.26666666666666672</v>
      </c>
      <c r="X77" s="84">
        <f t="shared" si="36"/>
        <v>0.27586206896551729</v>
      </c>
      <c r="Y77" s="298">
        <f t="shared" si="36"/>
        <v>0.33333333333333331</v>
      </c>
      <c r="Z77" s="84">
        <f t="shared" si="36"/>
        <v>0.38095238095238099</v>
      </c>
      <c r="AA77" s="84">
        <f t="shared" si="36"/>
        <v>0.372093023255814</v>
      </c>
      <c r="AB77" s="85">
        <f t="shared" si="36"/>
        <v>0.372093023255814</v>
      </c>
      <c r="AC77" s="50"/>
      <c r="AD77" s="53"/>
      <c r="AE77" s="61"/>
      <c r="AF77" s="260"/>
      <c r="AG77" s="260"/>
      <c r="AH77" s="260"/>
      <c r="AI77" s="260"/>
      <c r="AJ77" s="260"/>
      <c r="AK77" s="260"/>
      <c r="AL77" s="260"/>
      <c r="AM77" s="260"/>
      <c r="AN77" s="260"/>
      <c r="AO77" s="260"/>
      <c r="AP77" s="260"/>
      <c r="AQ77" s="260"/>
      <c r="AR77" s="260"/>
      <c r="AS77" s="260"/>
      <c r="AT77" s="260"/>
      <c r="AU77" s="260"/>
      <c r="AV77" s="260"/>
      <c r="AW77" s="260"/>
      <c r="AX77" s="260"/>
      <c r="AY77" s="260"/>
      <c r="AZ77" s="260"/>
      <c r="BA77" s="260"/>
      <c r="BB77" s="260"/>
      <c r="BC77" s="260"/>
      <c r="BD77" s="260"/>
      <c r="BE77" s="165"/>
      <c r="BF77" s="165"/>
      <c r="BG77" s="165"/>
      <c r="BH77" s="165"/>
      <c r="BI77" s="165"/>
      <c r="BJ77" s="165"/>
      <c r="BK77" s="165"/>
      <c r="BL77" s="165"/>
      <c r="BM77" s="165"/>
      <c r="BN77" s="165"/>
      <c r="BO77" s="165"/>
      <c r="BP77" s="165"/>
      <c r="BQ77" s="165"/>
      <c r="BR77" s="165"/>
      <c r="BS77" s="165"/>
      <c r="BT77" s="165"/>
      <c r="BU77" s="165"/>
      <c r="BV77" s="165"/>
      <c r="BW77" s="165"/>
      <c r="BX77" s="165"/>
      <c r="BY77" s="165"/>
      <c r="BZ77" s="165"/>
      <c r="CA77" s="165"/>
      <c r="CB77" s="165"/>
      <c r="CC77" s="165"/>
      <c r="CD77" s="165"/>
      <c r="CE77" s="165"/>
      <c r="CF77" s="165"/>
      <c r="CG77" s="165"/>
      <c r="CH77" s="165"/>
      <c r="CI77" s="165"/>
      <c r="CJ77" s="165"/>
      <c r="CK77" s="165"/>
      <c r="CL77" s="165"/>
      <c r="CM77" s="165"/>
      <c r="CN77" s="165"/>
      <c r="CO77" s="165"/>
      <c r="CP77" s="165"/>
      <c r="CQ77" s="165"/>
      <c r="CR77" s="165"/>
      <c r="CS77" s="165"/>
      <c r="CT77" s="165"/>
      <c r="CU77" s="165"/>
      <c r="CV77" s="165"/>
      <c r="CW77" s="165"/>
      <c r="CX77" s="165"/>
      <c r="CY77" s="165"/>
      <c r="CZ77" s="165"/>
      <c r="DA77" s="165"/>
      <c r="DB77" s="165"/>
      <c r="DC77" s="165"/>
      <c r="DD77" s="165"/>
      <c r="DE77" s="165"/>
      <c r="DF77" s="165"/>
      <c r="DG77" s="165"/>
      <c r="DH77" s="165"/>
      <c r="DI77" s="165"/>
      <c r="DJ77" s="165"/>
      <c r="DK77" s="165"/>
      <c r="DL77" s="165"/>
      <c r="DM77" s="165"/>
      <c r="DN77" s="165"/>
      <c r="DO77" s="165"/>
      <c r="DP77" s="165"/>
      <c r="DQ77" s="165"/>
      <c r="DR77" s="165"/>
      <c r="DS77" s="165"/>
      <c r="DT77" s="165"/>
      <c r="DU77" s="114"/>
      <c r="DV77" s="114"/>
      <c r="DW77" s="114"/>
      <c r="DX77" s="114"/>
      <c r="DY77" s="114"/>
      <c r="DZ77" s="114"/>
      <c r="EA77" s="114"/>
      <c r="EB77" s="114"/>
    </row>
    <row r="78" spans="1:132" s="2" customFormat="1" ht="10.5" customHeight="1" x14ac:dyDescent="0.2">
      <c r="A78" s="1752"/>
      <c r="B78" s="1636" t="s">
        <v>144</v>
      </c>
      <c r="C78" s="1119"/>
      <c r="D78" s="1203"/>
      <c r="E78" s="62"/>
      <c r="F78" s="62"/>
      <c r="G78" s="62"/>
      <c r="H78" s="293"/>
      <c r="I78" s="62"/>
      <c r="J78" s="62"/>
      <c r="K78" s="62"/>
      <c r="L78" s="62"/>
      <c r="M78" s="62"/>
      <c r="N78" s="293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293"/>
      <c r="Z78" s="62"/>
      <c r="AA78" s="62"/>
      <c r="AB78" s="63"/>
      <c r="AC78" s="50" t="s">
        <v>115</v>
      </c>
      <c r="AD78" s="53">
        <f>AD80/AC80</f>
        <v>0.54022369612570065</v>
      </c>
      <c r="AE78" s="61"/>
      <c r="AF78" s="260"/>
      <c r="AG78" s="260"/>
      <c r="AH78" s="260"/>
      <c r="AI78" s="260"/>
      <c r="AJ78" s="260"/>
      <c r="AK78" s="260"/>
      <c r="AL78" s="260"/>
      <c r="AM78" s="260"/>
      <c r="AN78" s="260"/>
      <c r="AO78" s="260"/>
      <c r="AP78" s="260"/>
      <c r="AQ78" s="260"/>
      <c r="AR78" s="260"/>
      <c r="AS78" s="260"/>
      <c r="AT78" s="260"/>
      <c r="AU78" s="260"/>
      <c r="AV78" s="260"/>
      <c r="AW78" s="260"/>
      <c r="AX78" s="260"/>
      <c r="AY78" s="260"/>
      <c r="AZ78" s="260"/>
      <c r="BA78" s="260"/>
      <c r="BB78" s="260"/>
      <c r="BC78" s="260"/>
      <c r="BD78" s="260"/>
      <c r="BE78" s="165"/>
      <c r="BF78" s="165"/>
      <c r="BG78" s="165"/>
      <c r="BH78" s="165"/>
      <c r="BI78" s="165"/>
      <c r="BJ78" s="165"/>
      <c r="BK78" s="165"/>
      <c r="BL78" s="165"/>
      <c r="BM78" s="165"/>
      <c r="BN78" s="165"/>
      <c r="BO78" s="165"/>
      <c r="BP78" s="165"/>
      <c r="BQ78" s="165"/>
      <c r="BR78" s="165"/>
      <c r="BS78" s="165"/>
      <c r="BT78" s="165"/>
      <c r="BU78" s="165"/>
      <c r="BV78" s="165"/>
      <c r="BW78" s="165"/>
      <c r="BX78" s="165"/>
      <c r="BY78" s="165"/>
      <c r="BZ78" s="165"/>
      <c r="CA78" s="165"/>
      <c r="CB78" s="165"/>
      <c r="CC78" s="165"/>
      <c r="CD78" s="165"/>
      <c r="CE78" s="165"/>
      <c r="CF78" s="165"/>
      <c r="CG78" s="165"/>
      <c r="CH78" s="165"/>
      <c r="CI78" s="165"/>
      <c r="CJ78" s="165"/>
      <c r="CK78" s="165"/>
      <c r="CL78" s="165"/>
      <c r="CM78" s="165"/>
      <c r="CN78" s="165"/>
      <c r="CO78" s="165"/>
      <c r="CP78" s="165"/>
      <c r="CQ78" s="165"/>
      <c r="CR78" s="165"/>
      <c r="CS78" s="165"/>
      <c r="CT78" s="165"/>
      <c r="CU78" s="165"/>
      <c r="CV78" s="165"/>
      <c r="CW78" s="165"/>
      <c r="CX78" s="165"/>
      <c r="CY78" s="165"/>
      <c r="CZ78" s="165"/>
      <c r="DA78" s="165"/>
      <c r="DB78" s="165"/>
      <c r="DC78" s="165"/>
      <c r="DD78" s="165"/>
      <c r="DE78" s="165"/>
      <c r="DF78" s="165"/>
      <c r="DG78" s="165"/>
      <c r="DH78" s="165"/>
      <c r="DI78" s="165"/>
      <c r="DJ78" s="165"/>
      <c r="DK78" s="165"/>
      <c r="DL78" s="165"/>
      <c r="DM78" s="165"/>
      <c r="DN78" s="165"/>
      <c r="DO78" s="165"/>
      <c r="DP78" s="165"/>
      <c r="DQ78" s="165"/>
      <c r="DR78" s="165"/>
      <c r="DS78" s="165"/>
      <c r="DT78" s="165"/>
      <c r="DU78" s="114"/>
      <c r="DV78" s="114"/>
      <c r="DW78" s="114"/>
      <c r="DX78" s="114"/>
      <c r="DY78" s="114"/>
      <c r="DZ78" s="114"/>
      <c r="EA78" s="114"/>
      <c r="EB78" s="114"/>
    </row>
    <row r="79" spans="1:132" s="2" customFormat="1" ht="10.5" customHeight="1" x14ac:dyDescent="0.2">
      <c r="A79" s="1753"/>
      <c r="B79" s="1633"/>
      <c r="C79" s="1449" t="s">
        <v>126</v>
      </c>
      <c r="D79" s="134" t="s">
        <v>33</v>
      </c>
      <c r="E79" s="970">
        <v>36</v>
      </c>
      <c r="F79" s="970">
        <v>34</v>
      </c>
      <c r="G79" s="970">
        <v>35</v>
      </c>
      <c r="H79" s="972">
        <v>36</v>
      </c>
      <c r="I79" s="970">
        <v>36</v>
      </c>
      <c r="J79" s="970">
        <v>37</v>
      </c>
      <c r="K79" s="970">
        <v>39</v>
      </c>
      <c r="L79" s="970">
        <v>42</v>
      </c>
      <c r="M79" s="970">
        <v>45</v>
      </c>
      <c r="N79" s="972">
        <v>45</v>
      </c>
      <c r="O79" s="970">
        <v>46</v>
      </c>
      <c r="P79" s="970">
        <v>45</v>
      </c>
      <c r="Q79" s="970">
        <v>42</v>
      </c>
      <c r="R79" s="970">
        <v>46</v>
      </c>
      <c r="S79" s="970">
        <v>47</v>
      </c>
      <c r="T79" s="970">
        <v>47</v>
      </c>
      <c r="U79" s="970">
        <v>43</v>
      </c>
      <c r="V79" s="970">
        <v>45</v>
      </c>
      <c r="W79" s="970">
        <v>44</v>
      </c>
      <c r="X79" s="970">
        <v>41</v>
      </c>
      <c r="Y79" s="972">
        <v>42</v>
      </c>
      <c r="Z79" s="970">
        <v>40</v>
      </c>
      <c r="AA79" s="970">
        <v>40</v>
      </c>
      <c r="AB79" s="1018">
        <v>40</v>
      </c>
      <c r="AC79" s="149"/>
      <c r="AD79" s="93"/>
      <c r="AE79" s="61"/>
      <c r="AF79" s="260"/>
      <c r="AG79" s="718"/>
      <c r="AH79" s="718"/>
      <c r="AI79" s="718"/>
      <c r="AJ79" s="718"/>
      <c r="AK79" s="718"/>
      <c r="AL79" s="718"/>
      <c r="AM79" s="718"/>
      <c r="AN79" s="718"/>
      <c r="AO79" s="718"/>
      <c r="AP79" s="718"/>
      <c r="AQ79" s="718"/>
      <c r="AR79" s="718"/>
      <c r="AS79" s="718"/>
      <c r="AT79" s="718"/>
      <c r="AU79" s="718"/>
      <c r="AV79" s="718"/>
      <c r="AW79" s="718"/>
      <c r="AX79" s="718"/>
      <c r="AY79" s="718"/>
      <c r="AZ79" s="718"/>
      <c r="BA79" s="718"/>
      <c r="BB79" s="718"/>
      <c r="BC79" s="718"/>
      <c r="BD79" s="718"/>
      <c r="BE79" s="165"/>
      <c r="BF79" s="165"/>
      <c r="BG79" s="165"/>
      <c r="BH79" s="165"/>
      <c r="BI79" s="165"/>
      <c r="BJ79" s="165"/>
      <c r="BK79" s="165"/>
      <c r="BL79" s="165"/>
      <c r="BM79" s="165"/>
      <c r="BN79" s="165"/>
      <c r="BO79" s="165"/>
      <c r="BP79" s="165"/>
      <c r="BQ79" s="165"/>
      <c r="BR79" s="165"/>
      <c r="BS79" s="165"/>
      <c r="BT79" s="165"/>
      <c r="BU79" s="165"/>
      <c r="BV79" s="165"/>
      <c r="BW79" s="165"/>
      <c r="BX79" s="165"/>
      <c r="BY79" s="165"/>
      <c r="BZ79" s="165"/>
      <c r="CA79" s="165"/>
      <c r="CB79" s="165"/>
      <c r="CC79" s="165"/>
      <c r="CD79" s="165"/>
      <c r="CE79" s="165"/>
      <c r="CF79" s="165"/>
      <c r="CG79" s="165"/>
      <c r="CH79" s="165"/>
      <c r="CI79" s="165"/>
      <c r="CJ79" s="165"/>
      <c r="CK79" s="165"/>
      <c r="CL79" s="165"/>
      <c r="CM79" s="165"/>
      <c r="CN79" s="165"/>
      <c r="CO79" s="165"/>
      <c r="CP79" s="165"/>
      <c r="CQ79" s="165"/>
      <c r="CR79" s="165"/>
      <c r="CS79" s="165"/>
      <c r="CT79" s="165"/>
      <c r="CU79" s="165"/>
      <c r="CV79" s="165"/>
      <c r="CW79" s="165"/>
      <c r="CX79" s="165"/>
      <c r="CY79" s="165"/>
      <c r="CZ79" s="165"/>
      <c r="DA79" s="165"/>
      <c r="DB79" s="165"/>
      <c r="DC79" s="165"/>
      <c r="DD79" s="165"/>
      <c r="DE79" s="165"/>
      <c r="DF79" s="165"/>
      <c r="DG79" s="165"/>
      <c r="DH79" s="165"/>
      <c r="DI79" s="165"/>
      <c r="DJ79" s="165"/>
      <c r="DK79" s="165"/>
      <c r="DL79" s="165"/>
      <c r="DM79" s="165"/>
      <c r="DN79" s="165"/>
      <c r="DO79" s="165"/>
      <c r="DP79" s="165"/>
      <c r="DQ79" s="165"/>
      <c r="DR79" s="165"/>
      <c r="DS79" s="165"/>
      <c r="DT79" s="165"/>
      <c r="DU79" s="114"/>
      <c r="DV79" s="114"/>
      <c r="DW79" s="114"/>
      <c r="DX79" s="114"/>
      <c r="DY79" s="114"/>
      <c r="DZ79" s="114"/>
      <c r="EA79" s="114"/>
      <c r="EB79" s="114"/>
    </row>
    <row r="80" spans="1:132" s="2" customFormat="1" ht="10.5" customHeight="1" x14ac:dyDescent="0.2">
      <c r="A80" s="1753"/>
      <c r="B80" s="1633"/>
      <c r="C80" s="1449" t="s">
        <v>557</v>
      </c>
      <c r="D80" s="134" t="s">
        <v>116</v>
      </c>
      <c r="E80" s="51">
        <f t="shared" ref="E80:V80" si="37">AF80*$AE80</f>
        <v>2.1671999999999998</v>
      </c>
      <c r="F80" s="51">
        <f t="shared" si="37"/>
        <v>2.1965999999999997</v>
      </c>
      <c r="G80" s="51">
        <f t="shared" si="37"/>
        <v>2.1965999999999997</v>
      </c>
      <c r="H80" s="290">
        <f t="shared" si="37"/>
        <v>2.1349999999999998</v>
      </c>
      <c r="I80" s="51">
        <f t="shared" si="37"/>
        <v>2.1252</v>
      </c>
      <c r="J80" s="51">
        <f t="shared" si="37"/>
        <v>2.1574</v>
      </c>
      <c r="K80" s="51">
        <f t="shared" si="37"/>
        <v>2.1419999999999999</v>
      </c>
      <c r="L80" s="51">
        <f t="shared" si="37"/>
        <v>2.1475999999999997</v>
      </c>
      <c r="M80" s="51">
        <v>2.34</v>
      </c>
      <c r="N80" s="290">
        <v>2.42</v>
      </c>
      <c r="O80" s="51">
        <v>2.4500000000000002</v>
      </c>
      <c r="P80" s="51">
        <v>2.61</v>
      </c>
      <c r="Q80" s="51">
        <v>2.4700000000000002</v>
      </c>
      <c r="R80" s="51">
        <v>2.54</v>
      </c>
      <c r="S80" s="51">
        <v>2.4700000000000002</v>
      </c>
      <c r="T80" s="51">
        <v>2.6</v>
      </c>
      <c r="U80" s="51">
        <f t="shared" si="37"/>
        <v>2.6137999999999999</v>
      </c>
      <c r="V80" s="51">
        <f t="shared" si="37"/>
        <v>2.6711999999999998</v>
      </c>
      <c r="W80" s="51">
        <v>2.5299999999999998</v>
      </c>
      <c r="X80" s="51">
        <v>2.66</v>
      </c>
      <c r="Y80" s="290">
        <v>2.66</v>
      </c>
      <c r="Z80" s="51">
        <v>2.2999999999999998</v>
      </c>
      <c r="AA80" s="51">
        <v>2.2999999999999998</v>
      </c>
      <c r="AB80" s="52">
        <v>2.2999999999999998</v>
      </c>
      <c r="AC80" s="50">
        <f>SUM(E80:AB80)</f>
        <v>57.20259999999999</v>
      </c>
      <c r="AD80" s="53">
        <f>SUM(E81:AB81)</f>
        <v>30.902200000000001</v>
      </c>
      <c r="AE80" s="61">
        <v>28</v>
      </c>
      <c r="AF80" s="260">
        <v>7.7399999999999997E-2</v>
      </c>
      <c r="AG80" s="260">
        <v>7.8449999999999992E-2</v>
      </c>
      <c r="AH80" s="260">
        <v>7.8449999999999992E-2</v>
      </c>
      <c r="AI80" s="260">
        <v>7.6249999999999998E-2</v>
      </c>
      <c r="AJ80" s="260">
        <v>7.5899999999999995E-2</v>
      </c>
      <c r="AK80" s="260">
        <v>7.7050000000000007E-2</v>
      </c>
      <c r="AL80" s="260">
        <v>7.6499999999999999E-2</v>
      </c>
      <c r="AM80" s="260">
        <v>7.669999999999999E-2</v>
      </c>
      <c r="AN80" s="260">
        <v>7.6249999999999998E-2</v>
      </c>
      <c r="AO80" s="718">
        <v>7.5700000000000003E-2</v>
      </c>
      <c r="AP80" s="260">
        <v>7.6899999999999996E-2</v>
      </c>
      <c r="AQ80" s="260">
        <v>7.8800000000000009E-2</v>
      </c>
      <c r="AR80" s="260">
        <v>8.115E-2</v>
      </c>
      <c r="AS80" s="260">
        <v>8.3400000000000002E-2</v>
      </c>
      <c r="AT80" s="260">
        <v>8.4699999999999998E-2</v>
      </c>
      <c r="AU80" s="260">
        <v>8.8450000000000001E-2</v>
      </c>
      <c r="AV80" s="260">
        <v>9.3350000000000002E-2</v>
      </c>
      <c r="AW80" s="260">
        <v>9.5399999999999999E-2</v>
      </c>
      <c r="AX80" s="260">
        <v>9.5649999999999999E-2</v>
      </c>
      <c r="AY80" s="260">
        <v>9.7200000000000009E-2</v>
      </c>
      <c r="AZ80" s="260">
        <v>9.8400000000000001E-2</v>
      </c>
      <c r="BA80" s="260">
        <v>9.7000000000000003E-2</v>
      </c>
      <c r="BB80" s="260">
        <v>9.7299999999999998E-2</v>
      </c>
      <c r="BC80" s="260">
        <v>9.7949999999999995E-2</v>
      </c>
      <c r="BD80" s="260"/>
      <c r="BE80" s="165"/>
      <c r="BF80" s="165"/>
      <c r="BG80" s="165"/>
      <c r="BH80" s="165"/>
      <c r="BI80" s="165"/>
      <c r="BJ80" s="165"/>
      <c r="BK80" s="165"/>
      <c r="BL80" s="165"/>
      <c r="BM80" s="165"/>
      <c r="BN80" s="165"/>
      <c r="BO80" s="165"/>
      <c r="BP80" s="165"/>
      <c r="BQ80" s="165"/>
      <c r="BR80" s="165"/>
      <c r="BS80" s="165"/>
      <c r="BT80" s="165"/>
      <c r="BU80" s="165"/>
      <c r="BV80" s="165"/>
      <c r="BW80" s="165"/>
      <c r="BX80" s="165"/>
      <c r="BY80" s="165"/>
      <c r="BZ80" s="165"/>
      <c r="CA80" s="165"/>
      <c r="CB80" s="165"/>
      <c r="CC80" s="165"/>
      <c r="CD80" s="165"/>
      <c r="CE80" s="165"/>
      <c r="CF80" s="165"/>
      <c r="CG80" s="165"/>
      <c r="CH80" s="165"/>
      <c r="CI80" s="165"/>
      <c r="CJ80" s="165"/>
      <c r="CK80" s="165"/>
      <c r="CL80" s="165"/>
      <c r="CM80" s="165"/>
      <c r="CN80" s="165"/>
      <c r="CO80" s="165"/>
      <c r="CP80" s="165"/>
      <c r="CQ80" s="165"/>
      <c r="CR80" s="165"/>
      <c r="CS80" s="165"/>
      <c r="CT80" s="165"/>
      <c r="CU80" s="165"/>
      <c r="CV80" s="165"/>
      <c r="CW80" s="165"/>
      <c r="CX80" s="165"/>
      <c r="CY80" s="165"/>
      <c r="CZ80" s="165"/>
      <c r="DA80" s="165"/>
      <c r="DB80" s="165"/>
      <c r="DC80" s="165"/>
      <c r="DD80" s="165"/>
      <c r="DE80" s="165"/>
      <c r="DF80" s="165"/>
      <c r="DG80" s="165"/>
      <c r="DH80" s="165"/>
      <c r="DI80" s="165"/>
      <c r="DJ80" s="165"/>
      <c r="DK80" s="165"/>
      <c r="DL80" s="165"/>
      <c r="DM80" s="165"/>
      <c r="DN80" s="165"/>
      <c r="DO80" s="165"/>
      <c r="DP80" s="165"/>
      <c r="DQ80" s="165"/>
      <c r="DR80" s="165"/>
      <c r="DS80" s="165"/>
      <c r="DT80" s="165"/>
      <c r="DU80" s="114"/>
      <c r="DV80" s="114"/>
      <c r="DW80" s="114"/>
      <c r="DX80" s="114"/>
      <c r="DY80" s="114"/>
      <c r="DZ80" s="114"/>
      <c r="EA80" s="114"/>
      <c r="EB80" s="114"/>
    </row>
    <row r="81" spans="1:132" s="2" customFormat="1" ht="10.5" customHeight="1" x14ac:dyDescent="0.2">
      <c r="A81" s="1753"/>
      <c r="B81" s="1633"/>
      <c r="C81" s="1449" t="s">
        <v>557</v>
      </c>
      <c r="D81" s="134" t="s">
        <v>117</v>
      </c>
      <c r="E81" s="51">
        <f t="shared" ref="E81:AB81" si="38">AF81*$AE80</f>
        <v>1.2081999999999999</v>
      </c>
      <c r="F81" s="51">
        <f t="shared" si="38"/>
        <v>1.2558</v>
      </c>
      <c r="G81" s="51">
        <f t="shared" si="38"/>
        <v>1.0794000000000001</v>
      </c>
      <c r="H81" s="290">
        <f t="shared" si="38"/>
        <v>1.1718</v>
      </c>
      <c r="I81" s="51">
        <f t="shared" si="38"/>
        <v>1.1746000000000001</v>
      </c>
      <c r="J81" s="51">
        <f t="shared" si="38"/>
        <v>1.1634000000000002</v>
      </c>
      <c r="K81" s="51">
        <f t="shared" si="38"/>
        <v>1.1186</v>
      </c>
      <c r="L81" s="51">
        <f t="shared" si="38"/>
        <v>1.204</v>
      </c>
      <c r="M81" s="51">
        <f t="shared" si="38"/>
        <v>1.4168000000000003</v>
      </c>
      <c r="N81" s="290">
        <f t="shared" si="38"/>
        <v>1.4419999999999999</v>
      </c>
      <c r="O81" s="51">
        <f t="shared" si="38"/>
        <v>1.5386</v>
      </c>
      <c r="P81" s="51">
        <f t="shared" si="38"/>
        <v>1.5147999999999999</v>
      </c>
      <c r="Q81" s="51">
        <f t="shared" si="38"/>
        <v>1.4196</v>
      </c>
      <c r="R81" s="51">
        <f t="shared" si="38"/>
        <v>1.4321999999999999</v>
      </c>
      <c r="S81" s="51">
        <f t="shared" si="38"/>
        <v>1.4895999999999998</v>
      </c>
      <c r="T81" s="51">
        <f t="shared" si="38"/>
        <v>1.4462000000000002</v>
      </c>
      <c r="U81" s="51">
        <f t="shared" si="38"/>
        <v>1.3201999999999998</v>
      </c>
      <c r="V81" s="51">
        <f t="shared" si="38"/>
        <v>1.3342000000000001</v>
      </c>
      <c r="W81" s="51">
        <f t="shared" si="38"/>
        <v>1.2768000000000002</v>
      </c>
      <c r="X81" s="51">
        <f t="shared" si="38"/>
        <v>1.2012</v>
      </c>
      <c r="Y81" s="290">
        <f t="shared" si="38"/>
        <v>1.1648000000000001</v>
      </c>
      <c r="Z81" s="51">
        <f t="shared" si="38"/>
        <v>1.1634000000000002</v>
      </c>
      <c r="AA81" s="51">
        <f t="shared" si="38"/>
        <v>1.1984000000000001</v>
      </c>
      <c r="AB81" s="52">
        <f t="shared" si="38"/>
        <v>1.1676</v>
      </c>
      <c r="AC81" s="50"/>
      <c r="AD81" s="53"/>
      <c r="AE81" s="61"/>
      <c r="AF81" s="260">
        <v>4.3150000000000001E-2</v>
      </c>
      <c r="AG81" s="260">
        <v>4.4850000000000001E-2</v>
      </c>
      <c r="AH81" s="260">
        <v>3.8550000000000001E-2</v>
      </c>
      <c r="AI81" s="260">
        <v>4.1849999999999998E-2</v>
      </c>
      <c r="AJ81" s="260">
        <v>4.1950000000000001E-2</v>
      </c>
      <c r="AK81" s="260">
        <v>4.1550000000000004E-2</v>
      </c>
      <c r="AL81" s="260">
        <v>3.9949999999999999E-2</v>
      </c>
      <c r="AM81" s="260">
        <v>4.2999999999999997E-2</v>
      </c>
      <c r="AN81" s="260">
        <v>5.0600000000000006E-2</v>
      </c>
      <c r="AO81" s="260">
        <v>5.1499999999999997E-2</v>
      </c>
      <c r="AP81" s="260">
        <v>5.4949999999999999E-2</v>
      </c>
      <c r="AQ81" s="260">
        <v>5.4099999999999995E-2</v>
      </c>
      <c r="AR81" s="260">
        <v>5.0700000000000002E-2</v>
      </c>
      <c r="AS81" s="260">
        <v>5.1150000000000001E-2</v>
      </c>
      <c r="AT81" s="260">
        <v>5.3199999999999997E-2</v>
      </c>
      <c r="AU81" s="260">
        <v>5.1650000000000001E-2</v>
      </c>
      <c r="AV81" s="260">
        <v>4.7149999999999997E-2</v>
      </c>
      <c r="AW81" s="260">
        <v>4.7649999999999998E-2</v>
      </c>
      <c r="AX81" s="260">
        <v>4.5600000000000002E-2</v>
      </c>
      <c r="AY81" s="260">
        <v>4.2900000000000001E-2</v>
      </c>
      <c r="AZ81" s="260">
        <v>4.1599999999999998E-2</v>
      </c>
      <c r="BA81" s="260">
        <v>4.1550000000000004E-2</v>
      </c>
      <c r="BB81" s="260">
        <v>4.2800000000000005E-2</v>
      </c>
      <c r="BC81" s="260">
        <v>4.1700000000000001E-2</v>
      </c>
      <c r="BD81" s="260"/>
      <c r="BE81" s="165"/>
      <c r="BF81" s="165"/>
      <c r="BG81" s="165"/>
      <c r="BH81" s="165"/>
      <c r="BI81" s="165"/>
      <c r="BJ81" s="165"/>
      <c r="BK81" s="165"/>
      <c r="BL81" s="165"/>
      <c r="BM81" s="165"/>
      <c r="BN81" s="165"/>
      <c r="BO81" s="165"/>
      <c r="BP81" s="165"/>
      <c r="BQ81" s="165"/>
      <c r="BR81" s="165"/>
      <c r="BS81" s="165"/>
      <c r="BT81" s="165"/>
      <c r="BU81" s="165"/>
      <c r="BV81" s="165"/>
      <c r="BW81" s="165"/>
      <c r="BX81" s="165"/>
      <c r="BY81" s="165"/>
      <c r="BZ81" s="165"/>
      <c r="CA81" s="165"/>
      <c r="CB81" s="165"/>
      <c r="CC81" s="165"/>
      <c r="CD81" s="165"/>
      <c r="CE81" s="165"/>
      <c r="CF81" s="165"/>
      <c r="CG81" s="165"/>
      <c r="CH81" s="165"/>
      <c r="CI81" s="165"/>
      <c r="CJ81" s="165"/>
      <c r="CK81" s="165"/>
      <c r="CL81" s="165"/>
      <c r="CM81" s="165"/>
      <c r="CN81" s="165"/>
      <c r="CO81" s="165"/>
      <c r="CP81" s="165"/>
      <c r="CQ81" s="165"/>
      <c r="CR81" s="165"/>
      <c r="CS81" s="165"/>
      <c r="CT81" s="165"/>
      <c r="CU81" s="165"/>
      <c r="CV81" s="165"/>
      <c r="CW81" s="165"/>
      <c r="CX81" s="165"/>
      <c r="CY81" s="165"/>
      <c r="CZ81" s="165"/>
      <c r="DA81" s="165"/>
      <c r="DB81" s="165"/>
      <c r="DC81" s="165"/>
      <c r="DD81" s="165"/>
      <c r="DE81" s="165"/>
      <c r="DF81" s="165"/>
      <c r="DG81" s="165"/>
      <c r="DH81" s="165"/>
      <c r="DI81" s="165"/>
      <c r="DJ81" s="165"/>
      <c r="DK81" s="165"/>
      <c r="DL81" s="165"/>
      <c r="DM81" s="165"/>
      <c r="DN81" s="165"/>
      <c r="DO81" s="165"/>
      <c r="DP81" s="165"/>
      <c r="DQ81" s="165"/>
      <c r="DR81" s="165"/>
      <c r="DS81" s="165"/>
      <c r="DT81" s="165"/>
      <c r="DU81" s="114"/>
      <c r="DV81" s="114"/>
      <c r="DW81" s="114"/>
      <c r="DX81" s="114"/>
      <c r="DY81" s="114"/>
      <c r="DZ81" s="114"/>
      <c r="EA81" s="114"/>
      <c r="EB81" s="114"/>
    </row>
    <row r="82" spans="1:132" s="2" customFormat="1" ht="10.5" customHeight="1" thickBot="1" x14ac:dyDescent="0.25">
      <c r="A82" s="1754"/>
      <c r="B82" s="1637"/>
      <c r="C82" s="274"/>
      <c r="D82" s="239" t="s">
        <v>41</v>
      </c>
      <c r="E82" s="84">
        <f t="shared" ref="E82:AB82" si="39">E81/E80</f>
        <v>0.55749354005167961</v>
      </c>
      <c r="F82" s="84">
        <f t="shared" si="39"/>
        <v>0.57170172084130033</v>
      </c>
      <c r="G82" s="84">
        <f t="shared" si="39"/>
        <v>0.49139579349904411</v>
      </c>
      <c r="H82" s="300">
        <f t="shared" si="39"/>
        <v>0.54885245901639346</v>
      </c>
      <c r="I82" s="84">
        <f t="shared" si="39"/>
        <v>0.55270092226613976</v>
      </c>
      <c r="J82" s="84">
        <f t="shared" si="39"/>
        <v>0.5392602206359508</v>
      </c>
      <c r="K82" s="84">
        <f t="shared" si="39"/>
        <v>0.52222222222222225</v>
      </c>
      <c r="L82" s="84">
        <f t="shared" si="39"/>
        <v>0.56062581486310303</v>
      </c>
      <c r="M82" s="84">
        <f t="shared" si="39"/>
        <v>0.60547008547008563</v>
      </c>
      <c r="N82" s="300">
        <f t="shared" si="39"/>
        <v>0.59586776859504131</v>
      </c>
      <c r="O82" s="84">
        <f t="shared" si="39"/>
        <v>0.62799999999999989</v>
      </c>
      <c r="P82" s="84">
        <f t="shared" si="39"/>
        <v>0.58038314176245209</v>
      </c>
      <c r="Q82" s="84">
        <f t="shared" si="39"/>
        <v>0.5747368421052631</v>
      </c>
      <c r="R82" s="84">
        <f t="shared" si="39"/>
        <v>0.56385826771653536</v>
      </c>
      <c r="S82" s="84">
        <f t="shared" si="39"/>
        <v>0.60307692307692295</v>
      </c>
      <c r="T82" s="84">
        <f t="shared" si="39"/>
        <v>0.55623076923076931</v>
      </c>
      <c r="U82" s="84">
        <f t="shared" si="39"/>
        <v>0.50508837707552223</v>
      </c>
      <c r="V82" s="84">
        <f t="shared" si="39"/>
        <v>0.49947589098532502</v>
      </c>
      <c r="W82" s="84">
        <f t="shared" si="39"/>
        <v>0.50466403162055351</v>
      </c>
      <c r="X82" s="84">
        <f t="shared" si="39"/>
        <v>0.45157894736842102</v>
      </c>
      <c r="Y82" s="298">
        <f t="shared" si="39"/>
        <v>0.43789473684210528</v>
      </c>
      <c r="Z82" s="84">
        <f t="shared" si="39"/>
        <v>0.50582608695652187</v>
      </c>
      <c r="AA82" s="84">
        <f t="shared" si="39"/>
        <v>0.52104347826086961</v>
      </c>
      <c r="AB82" s="85">
        <f t="shared" si="39"/>
        <v>0.50765217391304351</v>
      </c>
      <c r="AC82" s="50"/>
      <c r="AD82" s="53"/>
      <c r="AE82" s="61"/>
      <c r="AF82" s="260"/>
      <c r="AG82" s="260"/>
      <c r="AH82" s="260"/>
      <c r="AI82" s="260"/>
      <c r="AJ82" s="260"/>
      <c r="AK82" s="260"/>
      <c r="AL82" s="260"/>
      <c r="AM82" s="260"/>
      <c r="AN82" s="260"/>
      <c r="AO82" s="260"/>
      <c r="AP82" s="260"/>
      <c r="AQ82" s="260"/>
      <c r="AR82" s="260"/>
      <c r="AS82" s="260"/>
      <c r="AT82" s="260"/>
      <c r="AU82" s="260"/>
      <c r="AV82" s="260"/>
      <c r="AW82" s="260"/>
      <c r="AX82" s="260"/>
      <c r="AY82" s="260"/>
      <c r="AZ82" s="260"/>
      <c r="BA82" s="260"/>
      <c r="BB82" s="260"/>
      <c r="BC82" s="260"/>
      <c r="BD82" s="260"/>
      <c r="BE82" s="165"/>
      <c r="BF82" s="165"/>
      <c r="BG82" s="165"/>
      <c r="BH82" s="165"/>
      <c r="BI82" s="165"/>
      <c r="BJ82" s="165"/>
      <c r="BK82" s="165"/>
      <c r="BL82" s="165"/>
      <c r="BM82" s="165"/>
      <c r="BN82" s="165"/>
      <c r="BO82" s="165"/>
      <c r="BP82" s="165"/>
      <c r="BQ82" s="165"/>
      <c r="BR82" s="165"/>
      <c r="BS82" s="165"/>
      <c r="BT82" s="165"/>
      <c r="BU82" s="165"/>
      <c r="BV82" s="165"/>
      <c r="BW82" s="165"/>
      <c r="BX82" s="165"/>
      <c r="BY82" s="165"/>
      <c r="BZ82" s="165"/>
      <c r="CA82" s="165"/>
      <c r="CB82" s="165"/>
      <c r="CC82" s="165"/>
      <c r="CD82" s="165"/>
      <c r="CE82" s="165"/>
      <c r="CF82" s="165"/>
      <c r="CG82" s="165"/>
      <c r="CH82" s="165"/>
      <c r="CI82" s="165"/>
      <c r="CJ82" s="165"/>
      <c r="CK82" s="165"/>
      <c r="CL82" s="165"/>
      <c r="CM82" s="165"/>
      <c r="CN82" s="165"/>
      <c r="CO82" s="165"/>
      <c r="CP82" s="165"/>
      <c r="CQ82" s="165"/>
      <c r="CR82" s="165"/>
      <c r="CS82" s="165"/>
      <c r="CT82" s="165"/>
      <c r="CU82" s="165"/>
      <c r="CV82" s="165"/>
      <c r="CW82" s="165"/>
      <c r="CX82" s="165"/>
      <c r="CY82" s="165"/>
      <c r="CZ82" s="165"/>
      <c r="DA82" s="165"/>
      <c r="DB82" s="165"/>
      <c r="DC82" s="165"/>
      <c r="DD82" s="165"/>
      <c r="DE82" s="165"/>
      <c r="DF82" s="165"/>
      <c r="DG82" s="165"/>
      <c r="DH82" s="165"/>
      <c r="DI82" s="165"/>
      <c r="DJ82" s="165"/>
      <c r="DK82" s="165"/>
      <c r="DL82" s="165"/>
      <c r="DM82" s="165"/>
      <c r="DN82" s="165"/>
      <c r="DO82" s="165"/>
      <c r="DP82" s="165"/>
      <c r="DQ82" s="165"/>
      <c r="DR82" s="165"/>
      <c r="DS82" s="165"/>
      <c r="DT82" s="165"/>
      <c r="DU82" s="114"/>
      <c r="DV82" s="114"/>
      <c r="DW82" s="114"/>
      <c r="DX82" s="114"/>
      <c r="DY82" s="114"/>
      <c r="DZ82" s="114"/>
      <c r="EA82" s="114"/>
      <c r="EB82" s="114"/>
    </row>
    <row r="83" spans="1:132" s="2" customFormat="1" ht="10.5" customHeight="1" x14ac:dyDescent="0.2">
      <c r="A83" s="1752"/>
      <c r="B83" s="1636" t="s">
        <v>149</v>
      </c>
      <c r="C83" s="1119"/>
      <c r="D83" s="1203"/>
      <c r="E83" s="62"/>
      <c r="F83" s="62"/>
      <c r="G83" s="62"/>
      <c r="H83" s="293"/>
      <c r="I83" s="62"/>
      <c r="J83" s="62"/>
      <c r="K83" s="62"/>
      <c r="L83" s="62"/>
      <c r="M83" s="62"/>
      <c r="N83" s="293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293"/>
      <c r="Z83" s="62"/>
      <c r="AA83" s="62"/>
      <c r="AB83" s="63"/>
      <c r="AC83" s="50" t="s">
        <v>115</v>
      </c>
      <c r="AD83" s="53">
        <f>AD85/AC85</f>
        <v>4.3188432835820887</v>
      </c>
      <c r="AE83" s="61"/>
      <c r="AF83" s="260"/>
      <c r="AG83" s="260"/>
      <c r="AH83" s="260"/>
      <c r="AI83" s="260"/>
      <c r="AJ83" s="260"/>
      <c r="AK83" s="260"/>
      <c r="AL83" s="260"/>
      <c r="AM83" s="260"/>
      <c r="AN83" s="260"/>
      <c r="AO83" s="260"/>
      <c r="AP83" s="260"/>
      <c r="AQ83" s="260"/>
      <c r="AR83" s="260"/>
      <c r="AS83" s="260"/>
      <c r="AT83" s="260"/>
      <c r="AU83" s="260"/>
      <c r="AV83" s="260"/>
      <c r="AW83" s="260"/>
      <c r="AX83" s="260"/>
      <c r="AY83" s="260"/>
      <c r="AZ83" s="260"/>
      <c r="BA83" s="260"/>
      <c r="BB83" s="260"/>
      <c r="BC83" s="260"/>
      <c r="BD83" s="260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  <c r="CQ83" s="165"/>
      <c r="CR83" s="165"/>
      <c r="CS83" s="165"/>
      <c r="CT83" s="165"/>
      <c r="CU83" s="165"/>
      <c r="CV83" s="165"/>
      <c r="CW83" s="165"/>
      <c r="CX83" s="165"/>
      <c r="CY83" s="165"/>
      <c r="CZ83" s="165"/>
      <c r="DA83" s="165"/>
      <c r="DB83" s="165"/>
      <c r="DC83" s="165"/>
      <c r="DD83" s="165"/>
      <c r="DE83" s="165"/>
      <c r="DF83" s="165"/>
      <c r="DG83" s="165"/>
      <c r="DH83" s="165"/>
      <c r="DI83" s="165"/>
      <c r="DJ83" s="165"/>
      <c r="DK83" s="165"/>
      <c r="DL83" s="165"/>
      <c r="DM83" s="165"/>
      <c r="DN83" s="165"/>
      <c r="DO83" s="165"/>
      <c r="DP83" s="165"/>
      <c r="DQ83" s="165"/>
      <c r="DR83" s="165"/>
      <c r="DS83" s="165"/>
      <c r="DT83" s="165"/>
      <c r="DU83" s="114"/>
      <c r="DV83" s="114"/>
      <c r="DW83" s="114"/>
      <c r="DX83" s="114"/>
      <c r="DY83" s="114"/>
      <c r="DZ83" s="114"/>
      <c r="EA83" s="114"/>
      <c r="EB83" s="114"/>
    </row>
    <row r="84" spans="1:132" s="2" customFormat="1" ht="10.5" customHeight="1" x14ac:dyDescent="0.2">
      <c r="A84" s="1753"/>
      <c r="B84" s="1633"/>
      <c r="C84" s="1449" t="s">
        <v>126</v>
      </c>
      <c r="D84" s="134" t="s">
        <v>33</v>
      </c>
      <c r="E84" s="970">
        <v>2</v>
      </c>
      <c r="F84" s="970">
        <v>2</v>
      </c>
      <c r="G84" s="970">
        <v>2</v>
      </c>
      <c r="H84" s="972">
        <v>2</v>
      </c>
      <c r="I84" s="970">
        <v>2</v>
      </c>
      <c r="J84" s="970">
        <v>2</v>
      </c>
      <c r="K84" s="970">
        <v>2</v>
      </c>
      <c r="L84" s="970">
        <v>2</v>
      </c>
      <c r="M84" s="970">
        <v>2</v>
      </c>
      <c r="N84" s="972">
        <v>2</v>
      </c>
      <c r="O84" s="970">
        <v>2</v>
      </c>
      <c r="P84" s="970">
        <v>2</v>
      </c>
      <c r="Q84" s="970">
        <v>2</v>
      </c>
      <c r="R84" s="970">
        <v>2</v>
      </c>
      <c r="S84" s="970">
        <v>2</v>
      </c>
      <c r="T84" s="970">
        <v>2</v>
      </c>
      <c r="U84" s="970">
        <v>2</v>
      </c>
      <c r="V84" s="970">
        <v>2</v>
      </c>
      <c r="W84" s="970">
        <v>2</v>
      </c>
      <c r="X84" s="970">
        <v>2</v>
      </c>
      <c r="Y84" s="972">
        <v>2</v>
      </c>
      <c r="Z84" s="970">
        <v>2</v>
      </c>
      <c r="AA84" s="970">
        <v>2</v>
      </c>
      <c r="AB84" s="1018">
        <v>2</v>
      </c>
      <c r="AC84" s="149"/>
      <c r="AD84" s="93"/>
      <c r="AE84" s="61"/>
      <c r="AF84" s="260"/>
      <c r="AG84" s="260"/>
      <c r="AH84" s="260"/>
      <c r="AI84" s="260"/>
      <c r="AJ84" s="260"/>
      <c r="AK84" s="260"/>
      <c r="AL84" s="260"/>
      <c r="AM84" s="260"/>
      <c r="AN84" s="260"/>
      <c r="AO84" s="260"/>
      <c r="AP84" s="260"/>
      <c r="AQ84" s="260"/>
      <c r="AR84" s="260"/>
      <c r="AS84" s="260"/>
      <c r="AT84" s="260"/>
      <c r="AU84" s="260"/>
      <c r="AV84" s="260"/>
      <c r="AW84" s="260"/>
      <c r="AX84" s="260"/>
      <c r="AY84" s="260"/>
      <c r="AZ84" s="260"/>
      <c r="BA84" s="260"/>
      <c r="BB84" s="260"/>
      <c r="BC84" s="260"/>
      <c r="BD84" s="260"/>
      <c r="BE84" s="165"/>
      <c r="BF84" s="165"/>
      <c r="BG84" s="165"/>
      <c r="BH84" s="165"/>
      <c r="BI84" s="165"/>
      <c r="BJ84" s="165"/>
      <c r="BK84" s="165"/>
      <c r="BL84" s="165"/>
      <c r="BM84" s="165"/>
      <c r="BN84" s="165"/>
      <c r="BO84" s="165"/>
      <c r="BP84" s="165"/>
      <c r="BQ84" s="165"/>
      <c r="BR84" s="165"/>
      <c r="BS84" s="165"/>
      <c r="BT84" s="165"/>
      <c r="BU84" s="165"/>
      <c r="BV84" s="165"/>
      <c r="BW84" s="165"/>
      <c r="BX84" s="165"/>
      <c r="BY84" s="165"/>
      <c r="BZ84" s="165"/>
      <c r="CA84" s="165"/>
      <c r="CB84" s="165"/>
      <c r="CC84" s="165"/>
      <c r="CD84" s="165"/>
      <c r="CE84" s="165"/>
      <c r="CF84" s="165"/>
      <c r="CG84" s="165"/>
      <c r="CH84" s="165"/>
      <c r="CI84" s="165"/>
      <c r="CJ84" s="165"/>
      <c r="CK84" s="165"/>
      <c r="CL84" s="165"/>
      <c r="CM84" s="165"/>
      <c r="CN84" s="165"/>
      <c r="CO84" s="165"/>
      <c r="CP84" s="165"/>
      <c r="CQ84" s="165"/>
      <c r="CR84" s="165"/>
      <c r="CS84" s="165"/>
      <c r="CT84" s="165"/>
      <c r="CU84" s="165"/>
      <c r="CV84" s="165"/>
      <c r="CW84" s="165"/>
      <c r="CX84" s="165"/>
      <c r="CY84" s="165"/>
      <c r="CZ84" s="165"/>
      <c r="DA84" s="165"/>
      <c r="DB84" s="165"/>
      <c r="DC84" s="165"/>
      <c r="DD84" s="165"/>
      <c r="DE84" s="165"/>
      <c r="DF84" s="165"/>
      <c r="DG84" s="165"/>
      <c r="DH84" s="165"/>
      <c r="DI84" s="165"/>
      <c r="DJ84" s="165"/>
      <c r="DK84" s="165"/>
      <c r="DL84" s="165"/>
      <c r="DM84" s="165"/>
      <c r="DN84" s="165"/>
      <c r="DO84" s="165"/>
      <c r="DP84" s="165"/>
      <c r="DQ84" s="165"/>
      <c r="DR84" s="165"/>
      <c r="DS84" s="165"/>
      <c r="DT84" s="165"/>
      <c r="DU84" s="114"/>
      <c r="DV84" s="114"/>
      <c r="DW84" s="114"/>
      <c r="DX84" s="114"/>
      <c r="DY84" s="114"/>
      <c r="DZ84" s="114"/>
      <c r="EA84" s="114"/>
      <c r="EB84" s="114"/>
    </row>
    <row r="85" spans="1:132" s="2" customFormat="1" ht="10.5" customHeight="1" x14ac:dyDescent="0.2">
      <c r="A85" s="1753"/>
      <c r="B85" s="1633"/>
      <c r="C85" s="1449" t="s">
        <v>557</v>
      </c>
      <c r="D85" s="134" t="s">
        <v>116</v>
      </c>
      <c r="E85" s="51">
        <f t="shared" ref="E85:AB85" si="40">AF85*$AE85</f>
        <v>5.04E-2</v>
      </c>
      <c r="F85" s="51">
        <f t="shared" si="40"/>
        <v>5.04E-2</v>
      </c>
      <c r="G85" s="51">
        <f t="shared" si="40"/>
        <v>5.04E-2</v>
      </c>
      <c r="H85" s="290">
        <f t="shared" si="40"/>
        <v>5.04E-2</v>
      </c>
      <c r="I85" s="51">
        <f t="shared" si="40"/>
        <v>4.8999999999999995E-2</v>
      </c>
      <c r="J85" s="51">
        <f t="shared" si="40"/>
        <v>4.7599999999999996E-2</v>
      </c>
      <c r="K85" s="51">
        <f t="shared" si="40"/>
        <v>4.4799999999999993E-2</v>
      </c>
      <c r="L85" s="51">
        <f t="shared" si="40"/>
        <v>3.78E-2</v>
      </c>
      <c r="M85" s="51">
        <v>0.05</v>
      </c>
      <c r="N85" s="290">
        <v>0.05</v>
      </c>
      <c r="O85" s="51">
        <v>0.05</v>
      </c>
      <c r="P85" s="51">
        <v>0.05</v>
      </c>
      <c r="Q85" s="51">
        <v>0.05</v>
      </c>
      <c r="R85" s="51">
        <v>0.05</v>
      </c>
      <c r="S85" s="51">
        <v>0.05</v>
      </c>
      <c r="T85" s="51">
        <v>0.05</v>
      </c>
      <c r="U85" s="51">
        <f t="shared" si="40"/>
        <v>3.6400000000000002E-2</v>
      </c>
      <c r="V85" s="51">
        <f t="shared" si="40"/>
        <v>3.6400000000000002E-2</v>
      </c>
      <c r="W85" s="51">
        <f t="shared" si="40"/>
        <v>3.6400000000000002E-2</v>
      </c>
      <c r="X85" s="51">
        <f t="shared" si="40"/>
        <v>3.6400000000000002E-2</v>
      </c>
      <c r="Y85" s="290">
        <f t="shared" si="40"/>
        <v>3.6400000000000002E-2</v>
      </c>
      <c r="Z85" s="51">
        <f t="shared" si="40"/>
        <v>3.6400000000000002E-2</v>
      </c>
      <c r="AA85" s="51">
        <f t="shared" si="40"/>
        <v>3.6400000000000002E-2</v>
      </c>
      <c r="AB85" s="52">
        <f t="shared" si="40"/>
        <v>3.6400000000000002E-2</v>
      </c>
      <c r="AC85" s="50">
        <f>SUM(E85:AB85)</f>
        <v>1.0720000000000001</v>
      </c>
      <c r="AD85" s="53">
        <f>SUM(E86:AB86)</f>
        <v>4.6297999999999995</v>
      </c>
      <c r="AE85" s="61">
        <v>28</v>
      </c>
      <c r="AF85" s="260">
        <v>1.8E-3</v>
      </c>
      <c r="AG85" s="260">
        <v>1.8E-3</v>
      </c>
      <c r="AH85" s="260">
        <v>1.8E-3</v>
      </c>
      <c r="AI85" s="260">
        <v>1.8E-3</v>
      </c>
      <c r="AJ85" s="260">
        <v>1.7499999999999998E-3</v>
      </c>
      <c r="AK85" s="260">
        <v>1.6999999999999999E-3</v>
      </c>
      <c r="AL85" s="260">
        <v>1.5999999999999999E-3</v>
      </c>
      <c r="AM85" s="260">
        <v>1.3500000000000001E-3</v>
      </c>
      <c r="AN85" s="260">
        <v>1.1999999999999999E-3</v>
      </c>
      <c r="AO85" s="260">
        <v>1.1999999999999999E-3</v>
      </c>
      <c r="AP85" s="260">
        <v>1.2499999999999998E-3</v>
      </c>
      <c r="AQ85" s="260">
        <v>1.2999999999999999E-3</v>
      </c>
      <c r="AR85" s="260">
        <v>1.2999999999999999E-3</v>
      </c>
      <c r="AS85" s="260">
        <v>1.2999999999999999E-3</v>
      </c>
      <c r="AT85" s="260">
        <v>1.2999999999999999E-3</v>
      </c>
      <c r="AU85" s="260">
        <v>1.2999999999999999E-3</v>
      </c>
      <c r="AV85" s="260">
        <v>1.2999999999999999E-3</v>
      </c>
      <c r="AW85" s="260">
        <v>1.2999999999999999E-3</v>
      </c>
      <c r="AX85" s="260">
        <v>1.2999999999999999E-3</v>
      </c>
      <c r="AY85" s="260">
        <v>1.2999999999999999E-3</v>
      </c>
      <c r="AZ85" s="260">
        <v>1.2999999999999999E-3</v>
      </c>
      <c r="BA85" s="260">
        <v>1.2999999999999999E-3</v>
      </c>
      <c r="BB85" s="260">
        <v>1.2999999999999999E-3</v>
      </c>
      <c r="BC85" s="260">
        <v>1.2999999999999999E-3</v>
      </c>
      <c r="BD85" s="260"/>
      <c r="BE85" s="165"/>
      <c r="BF85" s="165"/>
      <c r="BG85" s="165"/>
      <c r="BH85" s="165"/>
      <c r="BI85" s="165"/>
      <c r="BJ85" s="165"/>
      <c r="BK85" s="165"/>
      <c r="BL85" s="165"/>
      <c r="BM85" s="165"/>
      <c r="BN85" s="165"/>
      <c r="BO85" s="165"/>
      <c r="BP85" s="165"/>
      <c r="BQ85" s="165"/>
      <c r="BR85" s="165"/>
      <c r="BS85" s="165"/>
      <c r="BT85" s="165"/>
      <c r="BU85" s="165"/>
      <c r="BV85" s="165"/>
      <c r="BW85" s="165"/>
      <c r="BX85" s="165"/>
      <c r="BY85" s="165"/>
      <c r="BZ85" s="165"/>
      <c r="CA85" s="165"/>
      <c r="CB85" s="165"/>
      <c r="CC85" s="165"/>
      <c r="CD85" s="165"/>
      <c r="CE85" s="165"/>
      <c r="CF85" s="165"/>
      <c r="CG85" s="165"/>
      <c r="CH85" s="165"/>
      <c r="CI85" s="165"/>
      <c r="CJ85" s="165"/>
      <c r="CK85" s="165"/>
      <c r="CL85" s="165"/>
      <c r="CM85" s="165"/>
      <c r="CN85" s="165"/>
      <c r="CO85" s="165"/>
      <c r="CP85" s="165"/>
      <c r="CQ85" s="165"/>
      <c r="CR85" s="165"/>
      <c r="CS85" s="165"/>
      <c r="CT85" s="165"/>
      <c r="CU85" s="165"/>
      <c r="CV85" s="165"/>
      <c r="CW85" s="165"/>
      <c r="CX85" s="165"/>
      <c r="CY85" s="165"/>
      <c r="CZ85" s="165"/>
      <c r="DA85" s="165"/>
      <c r="DB85" s="165"/>
      <c r="DC85" s="165"/>
      <c r="DD85" s="165"/>
      <c r="DE85" s="165"/>
      <c r="DF85" s="165"/>
      <c r="DG85" s="165"/>
      <c r="DH85" s="165"/>
      <c r="DI85" s="165"/>
      <c r="DJ85" s="165"/>
      <c r="DK85" s="165"/>
      <c r="DL85" s="165"/>
      <c r="DM85" s="165"/>
      <c r="DN85" s="165"/>
      <c r="DO85" s="165"/>
      <c r="DP85" s="165"/>
      <c r="DQ85" s="165"/>
      <c r="DR85" s="165"/>
      <c r="DS85" s="165"/>
      <c r="DT85" s="165"/>
      <c r="DU85" s="114"/>
      <c r="DV85" s="114"/>
      <c r="DW85" s="114"/>
      <c r="DX85" s="114"/>
      <c r="DY85" s="114"/>
      <c r="DZ85" s="114"/>
      <c r="EA85" s="114"/>
      <c r="EB85" s="114"/>
    </row>
    <row r="86" spans="1:132" s="2" customFormat="1" ht="10.5" customHeight="1" x14ac:dyDescent="0.2">
      <c r="A86" s="1753"/>
      <c r="B86" s="1633"/>
      <c r="C86" s="1449" t="s">
        <v>557</v>
      </c>
      <c r="D86" s="134" t="s">
        <v>117</v>
      </c>
      <c r="E86" s="51">
        <f t="shared" ref="E86:AB86" si="41">AF86*$AE85</f>
        <v>0.20860000000000001</v>
      </c>
      <c r="F86" s="51">
        <f t="shared" si="41"/>
        <v>0.20580000000000001</v>
      </c>
      <c r="G86" s="51">
        <f t="shared" si="41"/>
        <v>0.1988</v>
      </c>
      <c r="H86" s="290">
        <f t="shared" si="41"/>
        <v>0.19319999999999998</v>
      </c>
      <c r="I86" s="51">
        <f t="shared" si="41"/>
        <v>0.1918</v>
      </c>
      <c r="J86" s="51">
        <f t="shared" si="41"/>
        <v>0.1918</v>
      </c>
      <c r="K86" s="51">
        <f t="shared" si="41"/>
        <v>0.1918</v>
      </c>
      <c r="L86" s="51">
        <f t="shared" si="41"/>
        <v>0.1918</v>
      </c>
      <c r="M86" s="51">
        <f t="shared" si="41"/>
        <v>0.19039999999999999</v>
      </c>
      <c r="N86" s="290">
        <f t="shared" si="41"/>
        <v>0.19740000000000002</v>
      </c>
      <c r="O86" s="51">
        <f t="shared" si="41"/>
        <v>0.19600000000000001</v>
      </c>
      <c r="P86" s="51">
        <f t="shared" si="41"/>
        <v>0.1946</v>
      </c>
      <c r="Q86" s="51">
        <f t="shared" si="41"/>
        <v>0.19600000000000001</v>
      </c>
      <c r="R86" s="51">
        <f t="shared" si="41"/>
        <v>0.1918</v>
      </c>
      <c r="S86" s="51">
        <f t="shared" si="41"/>
        <v>0.189</v>
      </c>
      <c r="T86" s="51">
        <f t="shared" si="41"/>
        <v>0.18619999999999998</v>
      </c>
      <c r="U86" s="51">
        <f t="shared" si="41"/>
        <v>0.18479999999999999</v>
      </c>
      <c r="V86" s="51">
        <f t="shared" si="41"/>
        <v>0.18759999999999999</v>
      </c>
      <c r="W86" s="51">
        <f t="shared" si="41"/>
        <v>0.18759999999999999</v>
      </c>
      <c r="X86" s="51">
        <f t="shared" si="41"/>
        <v>0.19039999999999999</v>
      </c>
      <c r="Y86" s="290">
        <f t="shared" si="41"/>
        <v>0.189</v>
      </c>
      <c r="Z86" s="51">
        <f t="shared" si="41"/>
        <v>0.19039999999999999</v>
      </c>
      <c r="AA86" s="51">
        <f t="shared" si="41"/>
        <v>0.19319999999999998</v>
      </c>
      <c r="AB86" s="52">
        <f t="shared" si="41"/>
        <v>0.1918</v>
      </c>
      <c r="AC86" s="50"/>
      <c r="AD86" s="53"/>
      <c r="AE86" s="61"/>
      <c r="AF86" s="260">
        <v>7.45E-3</v>
      </c>
      <c r="AG86" s="260">
        <v>7.3500000000000006E-3</v>
      </c>
      <c r="AH86" s="260">
        <v>7.1000000000000004E-3</v>
      </c>
      <c r="AI86" s="260">
        <v>6.8999999999999999E-3</v>
      </c>
      <c r="AJ86" s="260">
        <v>6.8500000000000002E-3</v>
      </c>
      <c r="AK86" s="260">
        <v>6.8500000000000002E-3</v>
      </c>
      <c r="AL86" s="260">
        <v>6.8500000000000002E-3</v>
      </c>
      <c r="AM86" s="260">
        <v>6.8500000000000002E-3</v>
      </c>
      <c r="AN86" s="260">
        <v>6.7999999999999996E-3</v>
      </c>
      <c r="AO86" s="260">
        <v>7.0500000000000007E-3</v>
      </c>
      <c r="AP86" s="260">
        <v>7.0000000000000001E-3</v>
      </c>
      <c r="AQ86" s="260">
        <v>6.9499999999999996E-3</v>
      </c>
      <c r="AR86" s="260">
        <v>7.0000000000000001E-3</v>
      </c>
      <c r="AS86" s="260">
        <v>6.8500000000000002E-3</v>
      </c>
      <c r="AT86" s="260">
        <v>6.7499999999999999E-3</v>
      </c>
      <c r="AU86" s="260">
        <v>6.6499999999999997E-3</v>
      </c>
      <c r="AV86" s="260">
        <v>6.6E-3</v>
      </c>
      <c r="AW86" s="260">
        <v>6.6999999999999994E-3</v>
      </c>
      <c r="AX86" s="260">
        <v>6.6999999999999994E-3</v>
      </c>
      <c r="AY86" s="260">
        <v>6.7999999999999996E-3</v>
      </c>
      <c r="AZ86" s="260">
        <v>6.7499999999999999E-3</v>
      </c>
      <c r="BA86" s="260">
        <v>6.7999999999999996E-3</v>
      </c>
      <c r="BB86" s="260">
        <v>6.8999999999999999E-3</v>
      </c>
      <c r="BC86" s="260">
        <v>6.8500000000000002E-3</v>
      </c>
      <c r="BD86" s="260"/>
      <c r="BE86" s="165"/>
      <c r="BF86" s="165"/>
      <c r="BG86" s="165"/>
      <c r="BH86" s="165"/>
      <c r="BI86" s="165"/>
      <c r="BJ86" s="165"/>
      <c r="BK86" s="165"/>
      <c r="BL86" s="165"/>
      <c r="BM86" s="165"/>
      <c r="BN86" s="165"/>
      <c r="BO86" s="165"/>
      <c r="BP86" s="165"/>
      <c r="BQ86" s="165"/>
      <c r="BR86" s="165"/>
      <c r="BS86" s="165"/>
      <c r="BT86" s="165"/>
      <c r="BU86" s="165"/>
      <c r="BV86" s="165"/>
      <c r="BW86" s="165"/>
      <c r="BX86" s="165"/>
      <c r="BY86" s="165"/>
      <c r="BZ86" s="165"/>
      <c r="CA86" s="165"/>
      <c r="CB86" s="165"/>
      <c r="CC86" s="165"/>
      <c r="CD86" s="165"/>
      <c r="CE86" s="165"/>
      <c r="CF86" s="165"/>
      <c r="CG86" s="165"/>
      <c r="CH86" s="165"/>
      <c r="CI86" s="165"/>
      <c r="CJ86" s="165"/>
      <c r="CK86" s="165"/>
      <c r="CL86" s="165"/>
      <c r="CM86" s="165"/>
      <c r="CN86" s="165"/>
      <c r="CO86" s="165"/>
      <c r="CP86" s="165"/>
      <c r="CQ86" s="165"/>
      <c r="CR86" s="165"/>
      <c r="CS86" s="165"/>
      <c r="CT86" s="165"/>
      <c r="CU86" s="165"/>
      <c r="CV86" s="165"/>
      <c r="CW86" s="165"/>
      <c r="CX86" s="165"/>
      <c r="CY86" s="165"/>
      <c r="CZ86" s="165"/>
      <c r="DA86" s="165"/>
      <c r="DB86" s="165"/>
      <c r="DC86" s="165"/>
      <c r="DD86" s="165"/>
      <c r="DE86" s="165"/>
      <c r="DF86" s="165"/>
      <c r="DG86" s="165"/>
      <c r="DH86" s="165"/>
      <c r="DI86" s="165"/>
      <c r="DJ86" s="165"/>
      <c r="DK86" s="165"/>
      <c r="DL86" s="165"/>
      <c r="DM86" s="165"/>
      <c r="DN86" s="165"/>
      <c r="DO86" s="165"/>
      <c r="DP86" s="165"/>
      <c r="DQ86" s="165"/>
      <c r="DR86" s="165"/>
      <c r="DS86" s="165"/>
      <c r="DT86" s="165"/>
      <c r="DU86" s="114"/>
      <c r="DV86" s="114"/>
      <c r="DW86" s="114"/>
      <c r="DX86" s="114"/>
      <c r="DY86" s="114"/>
      <c r="DZ86" s="114"/>
      <c r="EA86" s="114"/>
      <c r="EB86" s="114"/>
    </row>
    <row r="87" spans="1:132" s="2" customFormat="1" ht="10.5" customHeight="1" thickBot="1" x14ac:dyDescent="0.25">
      <c r="A87" s="1754"/>
      <c r="B87" s="1637"/>
      <c r="C87" s="274"/>
      <c r="D87" s="239" t="s">
        <v>41</v>
      </c>
      <c r="E87" s="55">
        <f t="shared" ref="E87:AB87" si="42">E86/E85</f>
        <v>4.1388888888888893</v>
      </c>
      <c r="F87" s="55">
        <f t="shared" si="42"/>
        <v>4.0833333333333339</v>
      </c>
      <c r="G87" s="55">
        <f t="shared" si="42"/>
        <v>3.9444444444444446</v>
      </c>
      <c r="H87" s="291">
        <f t="shared" si="42"/>
        <v>3.833333333333333</v>
      </c>
      <c r="I87" s="55">
        <f t="shared" si="42"/>
        <v>3.9142857142857146</v>
      </c>
      <c r="J87" s="55">
        <f t="shared" si="42"/>
        <v>4.0294117647058822</v>
      </c>
      <c r="K87" s="55">
        <f t="shared" si="42"/>
        <v>4.2812500000000009</v>
      </c>
      <c r="L87" s="55">
        <f t="shared" si="42"/>
        <v>5.0740740740740744</v>
      </c>
      <c r="M87" s="55">
        <f t="shared" si="42"/>
        <v>3.8079999999999994</v>
      </c>
      <c r="N87" s="291">
        <f t="shared" si="42"/>
        <v>3.9480000000000004</v>
      </c>
      <c r="O87" s="55">
        <f t="shared" si="42"/>
        <v>3.92</v>
      </c>
      <c r="P87" s="55">
        <f t="shared" si="42"/>
        <v>3.8919999999999999</v>
      </c>
      <c r="Q87" s="55">
        <f t="shared" si="42"/>
        <v>3.92</v>
      </c>
      <c r="R87" s="55">
        <f t="shared" si="42"/>
        <v>3.8359999999999999</v>
      </c>
      <c r="S87" s="55">
        <f t="shared" si="42"/>
        <v>3.78</v>
      </c>
      <c r="T87" s="55">
        <f t="shared" si="42"/>
        <v>3.7239999999999993</v>
      </c>
      <c r="U87" s="55">
        <f t="shared" si="42"/>
        <v>5.0769230769230766</v>
      </c>
      <c r="V87" s="55">
        <f t="shared" si="42"/>
        <v>5.1538461538461533</v>
      </c>
      <c r="W87" s="55">
        <f t="shared" si="42"/>
        <v>5.1538461538461533</v>
      </c>
      <c r="X87" s="55">
        <f t="shared" si="42"/>
        <v>5.2307692307692299</v>
      </c>
      <c r="Y87" s="291">
        <f t="shared" si="42"/>
        <v>5.1923076923076925</v>
      </c>
      <c r="Z87" s="55">
        <f t="shared" si="42"/>
        <v>5.2307692307692299</v>
      </c>
      <c r="AA87" s="55">
        <f t="shared" si="42"/>
        <v>5.3076923076923066</v>
      </c>
      <c r="AB87" s="56">
        <f t="shared" si="42"/>
        <v>5.2692307692307692</v>
      </c>
      <c r="AC87" s="50"/>
      <c r="AD87" s="53"/>
      <c r="AE87" s="61"/>
      <c r="AF87" s="260"/>
      <c r="AG87" s="260"/>
      <c r="AH87" s="260"/>
      <c r="AI87" s="260"/>
      <c r="AJ87" s="260"/>
      <c r="AK87" s="260"/>
      <c r="AL87" s="260"/>
      <c r="AM87" s="260"/>
      <c r="AN87" s="260"/>
      <c r="AO87" s="260"/>
      <c r="AP87" s="260"/>
      <c r="AQ87" s="260"/>
      <c r="AR87" s="260"/>
      <c r="AS87" s="260"/>
      <c r="AT87" s="260"/>
      <c r="AU87" s="260"/>
      <c r="AV87" s="260"/>
      <c r="AW87" s="260"/>
      <c r="AX87" s="260"/>
      <c r="AY87" s="260"/>
      <c r="AZ87" s="260"/>
      <c r="BA87" s="260"/>
      <c r="BB87" s="260"/>
      <c r="BC87" s="260"/>
      <c r="BD87" s="260"/>
      <c r="BE87" s="165"/>
      <c r="BF87" s="165"/>
      <c r="BG87" s="165"/>
      <c r="BH87" s="165"/>
      <c r="BI87" s="165"/>
      <c r="BJ87" s="165"/>
      <c r="BK87" s="165"/>
      <c r="BL87" s="165"/>
      <c r="BM87" s="165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5"/>
      <c r="BZ87" s="165"/>
      <c r="CA87" s="165"/>
      <c r="CB87" s="165"/>
      <c r="CC87" s="165"/>
      <c r="CD87" s="165"/>
      <c r="CE87" s="165"/>
      <c r="CF87" s="165"/>
      <c r="CG87" s="165"/>
      <c r="CH87" s="165"/>
      <c r="CI87" s="165"/>
      <c r="CJ87" s="165"/>
      <c r="CK87" s="165"/>
      <c r="CL87" s="165"/>
      <c r="CM87" s="165"/>
      <c r="CN87" s="165"/>
      <c r="CO87" s="165"/>
      <c r="CP87" s="165"/>
      <c r="CQ87" s="165"/>
      <c r="CR87" s="165"/>
      <c r="CS87" s="165"/>
      <c r="CT87" s="165"/>
      <c r="CU87" s="165"/>
      <c r="CV87" s="165"/>
      <c r="CW87" s="165"/>
      <c r="CX87" s="165"/>
      <c r="CY87" s="165"/>
      <c r="CZ87" s="165"/>
      <c r="DA87" s="165"/>
      <c r="DB87" s="165"/>
      <c r="DC87" s="165"/>
      <c r="DD87" s="165"/>
      <c r="DE87" s="165"/>
      <c r="DF87" s="165"/>
      <c r="DG87" s="165"/>
      <c r="DH87" s="165"/>
      <c r="DI87" s="165"/>
      <c r="DJ87" s="165"/>
      <c r="DK87" s="165"/>
      <c r="DL87" s="165"/>
      <c r="DM87" s="165"/>
      <c r="DN87" s="165"/>
      <c r="DO87" s="165"/>
      <c r="DP87" s="165"/>
      <c r="DQ87" s="165"/>
      <c r="DR87" s="165"/>
      <c r="DS87" s="165"/>
      <c r="DT87" s="165"/>
      <c r="DU87" s="114"/>
      <c r="DV87" s="114"/>
      <c r="DW87" s="114"/>
      <c r="DX87" s="114"/>
      <c r="DY87" s="114"/>
      <c r="DZ87" s="114"/>
      <c r="EA87" s="114"/>
      <c r="EB87" s="114"/>
    </row>
    <row r="88" spans="1:132" s="2" customFormat="1" ht="10.5" customHeight="1" x14ac:dyDescent="0.2">
      <c r="A88" s="1752"/>
      <c r="B88" s="1636" t="s">
        <v>145</v>
      </c>
      <c r="C88" s="1119"/>
      <c r="D88" s="1203"/>
      <c r="E88" s="62"/>
      <c r="F88" s="62"/>
      <c r="G88" s="62"/>
      <c r="H88" s="293"/>
      <c r="I88" s="62"/>
      <c r="J88" s="62"/>
      <c r="K88" s="62"/>
      <c r="L88" s="62"/>
      <c r="M88" s="62"/>
      <c r="N88" s="293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293"/>
      <c r="Z88" s="62"/>
      <c r="AA88" s="62"/>
      <c r="AB88" s="63"/>
      <c r="AC88" s="50" t="s">
        <v>115</v>
      </c>
      <c r="AD88" s="53">
        <f>AD90/AC90</f>
        <v>2.5292088316467338</v>
      </c>
      <c r="AE88" s="61"/>
      <c r="AF88" s="260"/>
      <c r="AG88" s="260"/>
      <c r="AH88" s="260"/>
      <c r="AI88" s="260"/>
      <c r="AJ88" s="260"/>
      <c r="AK88" s="260"/>
      <c r="AL88" s="260"/>
      <c r="AM88" s="260"/>
      <c r="AN88" s="260"/>
      <c r="AO88" s="260"/>
      <c r="AP88" s="260"/>
      <c r="AQ88" s="260"/>
      <c r="AR88" s="260"/>
      <c r="AS88" s="260"/>
      <c r="AT88" s="260"/>
      <c r="AU88" s="260"/>
      <c r="AV88" s="260"/>
      <c r="AW88" s="260"/>
      <c r="AX88" s="260"/>
      <c r="AY88" s="260"/>
      <c r="AZ88" s="260"/>
      <c r="BA88" s="260"/>
      <c r="BB88" s="260"/>
      <c r="BC88" s="260"/>
      <c r="BD88" s="260"/>
      <c r="BE88" s="165"/>
      <c r="BF88" s="165"/>
      <c r="BG88" s="165"/>
      <c r="BH88" s="165"/>
      <c r="BI88" s="165"/>
      <c r="BJ88" s="165"/>
      <c r="BK88" s="165"/>
      <c r="BL88" s="165"/>
      <c r="BM88" s="165"/>
      <c r="BN88" s="165"/>
      <c r="BO88" s="165"/>
      <c r="BP88" s="165"/>
      <c r="BQ88" s="165"/>
      <c r="BR88" s="165"/>
      <c r="BS88" s="165"/>
      <c r="BT88" s="165"/>
      <c r="BU88" s="165"/>
      <c r="BV88" s="165"/>
      <c r="BW88" s="165"/>
      <c r="BX88" s="165"/>
      <c r="BY88" s="165"/>
      <c r="BZ88" s="165"/>
      <c r="CA88" s="165"/>
      <c r="CB88" s="165"/>
      <c r="CC88" s="165"/>
      <c r="CD88" s="165"/>
      <c r="CE88" s="165"/>
      <c r="CF88" s="165"/>
      <c r="CG88" s="165"/>
      <c r="CH88" s="165"/>
      <c r="CI88" s="165"/>
      <c r="CJ88" s="165"/>
      <c r="CK88" s="165"/>
      <c r="CL88" s="165"/>
      <c r="CM88" s="165"/>
      <c r="CN88" s="165"/>
      <c r="CO88" s="165"/>
      <c r="CP88" s="165"/>
      <c r="CQ88" s="165"/>
      <c r="CR88" s="165"/>
      <c r="CS88" s="165"/>
      <c r="CT88" s="165"/>
      <c r="CU88" s="165"/>
      <c r="CV88" s="165"/>
      <c r="CW88" s="165"/>
      <c r="CX88" s="165"/>
      <c r="CY88" s="165"/>
      <c r="CZ88" s="165"/>
      <c r="DA88" s="165"/>
      <c r="DB88" s="165"/>
      <c r="DC88" s="165"/>
      <c r="DD88" s="165"/>
      <c r="DE88" s="165"/>
      <c r="DF88" s="165"/>
      <c r="DG88" s="165"/>
      <c r="DH88" s="165"/>
      <c r="DI88" s="165"/>
      <c r="DJ88" s="165"/>
      <c r="DK88" s="165"/>
      <c r="DL88" s="165"/>
      <c r="DM88" s="165"/>
      <c r="DN88" s="165"/>
      <c r="DO88" s="165"/>
      <c r="DP88" s="165"/>
      <c r="DQ88" s="165"/>
      <c r="DR88" s="165"/>
      <c r="DS88" s="165"/>
      <c r="DT88" s="165"/>
      <c r="DU88" s="114"/>
      <c r="DV88" s="114"/>
      <c r="DW88" s="114"/>
      <c r="DX88" s="114"/>
      <c r="DY88" s="114"/>
      <c r="DZ88" s="114"/>
      <c r="EA88" s="114"/>
      <c r="EB88" s="114"/>
    </row>
    <row r="89" spans="1:132" s="2" customFormat="1" ht="10.5" customHeight="1" x14ac:dyDescent="0.2">
      <c r="A89" s="1753"/>
      <c r="B89" s="1633"/>
      <c r="C89" s="1449" t="s">
        <v>126</v>
      </c>
      <c r="D89" s="134" t="s">
        <v>33</v>
      </c>
      <c r="E89" s="970">
        <v>10</v>
      </c>
      <c r="F89" s="970">
        <v>10</v>
      </c>
      <c r="G89" s="970">
        <v>9</v>
      </c>
      <c r="H89" s="972">
        <v>9</v>
      </c>
      <c r="I89" s="970">
        <v>9</v>
      </c>
      <c r="J89" s="970">
        <v>9</v>
      </c>
      <c r="K89" s="970">
        <v>9</v>
      </c>
      <c r="L89" s="970">
        <v>9</v>
      </c>
      <c r="M89" s="970">
        <v>9</v>
      </c>
      <c r="N89" s="972">
        <v>10</v>
      </c>
      <c r="O89" s="970">
        <v>10</v>
      </c>
      <c r="P89" s="970">
        <v>10</v>
      </c>
      <c r="Q89" s="970">
        <v>10</v>
      </c>
      <c r="R89" s="970">
        <v>10</v>
      </c>
      <c r="S89" s="970">
        <v>9</v>
      </c>
      <c r="T89" s="970">
        <v>9</v>
      </c>
      <c r="U89" s="970">
        <v>9</v>
      </c>
      <c r="V89" s="970">
        <v>9</v>
      </c>
      <c r="W89" s="970">
        <v>9</v>
      </c>
      <c r="X89" s="970">
        <v>9</v>
      </c>
      <c r="Y89" s="972">
        <v>9</v>
      </c>
      <c r="Z89" s="970">
        <v>9</v>
      </c>
      <c r="AA89" s="970">
        <v>10</v>
      </c>
      <c r="AB89" s="1018">
        <v>9</v>
      </c>
      <c r="AC89" s="149"/>
      <c r="AD89" s="93"/>
      <c r="AE89" s="61"/>
      <c r="AF89" s="260"/>
      <c r="AG89" s="260"/>
      <c r="AH89" s="260"/>
      <c r="AI89" s="260"/>
      <c r="AJ89" s="260"/>
      <c r="AK89" s="260"/>
      <c r="AL89" s="260"/>
      <c r="AM89" s="260"/>
      <c r="AN89" s="260"/>
      <c r="AO89" s="260"/>
      <c r="AP89" s="260"/>
      <c r="AQ89" s="260"/>
      <c r="AR89" s="260"/>
      <c r="AS89" s="260"/>
      <c r="AT89" s="260"/>
      <c r="AU89" s="260"/>
      <c r="AV89" s="260"/>
      <c r="AW89" s="260"/>
      <c r="AX89" s="260"/>
      <c r="AY89" s="260"/>
      <c r="AZ89" s="260"/>
      <c r="BA89" s="260"/>
      <c r="BB89" s="260"/>
      <c r="BC89" s="260"/>
      <c r="BD89" s="260"/>
      <c r="BE89" s="165"/>
      <c r="BF89" s="165"/>
      <c r="BG89" s="165"/>
      <c r="BH89" s="165"/>
      <c r="BI89" s="165"/>
      <c r="BJ89" s="165"/>
      <c r="BK89" s="165"/>
      <c r="BL89" s="165"/>
      <c r="BM89" s="165"/>
      <c r="BN89" s="165"/>
      <c r="BO89" s="165"/>
      <c r="BP89" s="165"/>
      <c r="BQ89" s="165"/>
      <c r="BR89" s="165"/>
      <c r="BS89" s="165"/>
      <c r="BT89" s="165"/>
      <c r="BU89" s="165"/>
      <c r="BV89" s="165"/>
      <c r="BW89" s="165"/>
      <c r="BX89" s="165"/>
      <c r="BY89" s="165"/>
      <c r="BZ89" s="165"/>
      <c r="CA89" s="165"/>
      <c r="CB89" s="165"/>
      <c r="CC89" s="165"/>
      <c r="CD89" s="165"/>
      <c r="CE89" s="165"/>
      <c r="CF89" s="165"/>
      <c r="CG89" s="165"/>
      <c r="CH89" s="165"/>
      <c r="CI89" s="165"/>
      <c r="CJ89" s="165"/>
      <c r="CK89" s="165"/>
      <c r="CL89" s="165"/>
      <c r="CM89" s="165"/>
      <c r="CN89" s="165"/>
      <c r="CO89" s="165"/>
      <c r="CP89" s="165"/>
      <c r="CQ89" s="165"/>
      <c r="CR89" s="165"/>
      <c r="CS89" s="165"/>
      <c r="CT89" s="165"/>
      <c r="CU89" s="165"/>
      <c r="CV89" s="165"/>
      <c r="CW89" s="165"/>
      <c r="CX89" s="165"/>
      <c r="CY89" s="165"/>
      <c r="CZ89" s="165"/>
      <c r="DA89" s="165"/>
      <c r="DB89" s="165"/>
      <c r="DC89" s="165"/>
      <c r="DD89" s="165"/>
      <c r="DE89" s="165"/>
      <c r="DF89" s="165"/>
      <c r="DG89" s="165"/>
      <c r="DH89" s="165"/>
      <c r="DI89" s="165"/>
      <c r="DJ89" s="165"/>
      <c r="DK89" s="165"/>
      <c r="DL89" s="165"/>
      <c r="DM89" s="165"/>
      <c r="DN89" s="165"/>
      <c r="DO89" s="165"/>
      <c r="DP89" s="165"/>
      <c r="DQ89" s="165"/>
      <c r="DR89" s="165"/>
      <c r="DS89" s="165"/>
      <c r="DT89" s="165"/>
      <c r="DU89" s="114"/>
      <c r="DV89" s="114"/>
      <c r="DW89" s="114"/>
      <c r="DX89" s="114"/>
      <c r="DY89" s="114"/>
      <c r="DZ89" s="114"/>
      <c r="EA89" s="114"/>
      <c r="EB89" s="114"/>
    </row>
    <row r="90" spans="1:132" s="2" customFormat="1" ht="10.5" customHeight="1" x14ac:dyDescent="0.2">
      <c r="A90" s="1753"/>
      <c r="B90" s="1633"/>
      <c r="C90" s="1449" t="s">
        <v>557</v>
      </c>
      <c r="D90" s="134" t="s">
        <v>116</v>
      </c>
      <c r="E90" s="51">
        <f t="shared" ref="E90:AB90" si="43">AF90*$AE90</f>
        <v>0.24640000000000001</v>
      </c>
      <c r="F90" s="51">
        <f t="shared" si="43"/>
        <v>0.24640000000000001</v>
      </c>
      <c r="G90" s="51">
        <f t="shared" si="43"/>
        <v>0.24500000000000002</v>
      </c>
      <c r="H90" s="290">
        <f t="shared" si="43"/>
        <v>0.24359999999999998</v>
      </c>
      <c r="I90" s="51">
        <f t="shared" si="43"/>
        <v>0.24359999999999998</v>
      </c>
      <c r="J90" s="51">
        <f t="shared" si="43"/>
        <v>0.24359999999999998</v>
      </c>
      <c r="K90" s="51">
        <f t="shared" si="43"/>
        <v>0.24359999999999998</v>
      </c>
      <c r="L90" s="51">
        <f t="shared" si="43"/>
        <v>0.24359999999999998</v>
      </c>
      <c r="M90" s="51">
        <f t="shared" si="43"/>
        <v>0.24359999999999998</v>
      </c>
      <c r="N90" s="290">
        <f t="shared" si="43"/>
        <v>0.24359999999999998</v>
      </c>
      <c r="O90" s="51">
        <f t="shared" si="43"/>
        <v>0.24359999999999998</v>
      </c>
      <c r="P90" s="51">
        <f t="shared" si="43"/>
        <v>0.24500000000000002</v>
      </c>
      <c r="Q90" s="51">
        <f t="shared" si="43"/>
        <v>0.24640000000000001</v>
      </c>
      <c r="R90" s="51">
        <f t="shared" si="43"/>
        <v>0.24780000000000002</v>
      </c>
      <c r="S90" s="51">
        <f t="shared" si="43"/>
        <v>0.252</v>
      </c>
      <c r="T90" s="51">
        <f t="shared" si="43"/>
        <v>0.25900000000000001</v>
      </c>
      <c r="U90" s="51">
        <f t="shared" si="43"/>
        <v>0.2646</v>
      </c>
      <c r="V90" s="51">
        <f t="shared" si="43"/>
        <v>0.26739999999999997</v>
      </c>
      <c r="W90" s="51">
        <f t="shared" si="43"/>
        <v>0.2702</v>
      </c>
      <c r="X90" s="51">
        <f t="shared" si="43"/>
        <v>0.27160000000000001</v>
      </c>
      <c r="Y90" s="290">
        <f t="shared" si="43"/>
        <v>0.27160000000000001</v>
      </c>
      <c r="Z90" s="51">
        <f t="shared" si="43"/>
        <v>0.26880000000000004</v>
      </c>
      <c r="AA90" s="51">
        <f t="shared" si="43"/>
        <v>0.26739999999999997</v>
      </c>
      <c r="AB90" s="52">
        <f t="shared" si="43"/>
        <v>0.26879999999999998</v>
      </c>
      <c r="AC90" s="50">
        <f>SUM(E90:AB90)</f>
        <v>6.0872000000000002</v>
      </c>
      <c r="AD90" s="53">
        <f>SUM(E91:AB91)</f>
        <v>15.395799999999999</v>
      </c>
      <c r="AE90" s="61">
        <v>28</v>
      </c>
      <c r="AF90" s="260">
        <v>8.8000000000000005E-3</v>
      </c>
      <c r="AG90" s="260">
        <v>8.8000000000000005E-3</v>
      </c>
      <c r="AH90" s="260">
        <v>8.7500000000000008E-3</v>
      </c>
      <c r="AI90" s="260">
        <v>8.6999999999999994E-3</v>
      </c>
      <c r="AJ90" s="260">
        <v>8.6999999999999994E-3</v>
      </c>
      <c r="AK90" s="260">
        <v>8.6999999999999994E-3</v>
      </c>
      <c r="AL90" s="260">
        <v>8.6999999999999994E-3</v>
      </c>
      <c r="AM90" s="260">
        <v>8.6999999999999994E-3</v>
      </c>
      <c r="AN90" s="260">
        <v>8.6999999999999994E-3</v>
      </c>
      <c r="AO90" s="260">
        <v>8.6999999999999994E-3</v>
      </c>
      <c r="AP90" s="260">
        <v>8.6999999999999994E-3</v>
      </c>
      <c r="AQ90" s="260">
        <v>8.7500000000000008E-3</v>
      </c>
      <c r="AR90" s="260">
        <v>8.8000000000000005E-3</v>
      </c>
      <c r="AS90" s="260">
        <v>8.8500000000000002E-3</v>
      </c>
      <c r="AT90" s="260">
        <v>9.0000000000000011E-3</v>
      </c>
      <c r="AU90" s="260">
        <v>9.2500000000000013E-3</v>
      </c>
      <c r="AV90" s="260">
        <v>9.4500000000000001E-3</v>
      </c>
      <c r="AW90" s="260">
        <v>9.5499999999999995E-3</v>
      </c>
      <c r="AX90" s="260">
        <v>9.6499999999999989E-3</v>
      </c>
      <c r="AY90" s="260">
        <v>9.7000000000000003E-3</v>
      </c>
      <c r="AZ90" s="260">
        <v>9.7000000000000003E-3</v>
      </c>
      <c r="BA90" s="260">
        <v>9.6000000000000009E-3</v>
      </c>
      <c r="BB90" s="260">
        <v>9.5499999999999995E-3</v>
      </c>
      <c r="BC90" s="260">
        <v>9.5999999999999992E-3</v>
      </c>
      <c r="BD90" s="260"/>
      <c r="BE90" s="165"/>
      <c r="BF90" s="165"/>
      <c r="BG90" s="165"/>
      <c r="BH90" s="165"/>
      <c r="BI90" s="165"/>
      <c r="BJ90" s="165"/>
      <c r="BK90" s="165"/>
      <c r="BL90" s="165"/>
      <c r="BM90" s="165"/>
      <c r="BN90" s="165"/>
      <c r="BO90" s="165"/>
      <c r="BP90" s="165"/>
      <c r="BQ90" s="165"/>
      <c r="BR90" s="165"/>
      <c r="BS90" s="165"/>
      <c r="BT90" s="165"/>
      <c r="BU90" s="165"/>
      <c r="BV90" s="165"/>
      <c r="BW90" s="165"/>
      <c r="BX90" s="165"/>
      <c r="BY90" s="165"/>
      <c r="BZ90" s="165"/>
      <c r="CA90" s="165"/>
      <c r="CB90" s="165"/>
      <c r="CC90" s="165"/>
      <c r="CD90" s="165"/>
      <c r="CE90" s="165"/>
      <c r="CF90" s="165"/>
      <c r="CG90" s="165"/>
      <c r="CH90" s="165"/>
      <c r="CI90" s="165"/>
      <c r="CJ90" s="165"/>
      <c r="CK90" s="165"/>
      <c r="CL90" s="165"/>
      <c r="CM90" s="165"/>
      <c r="CN90" s="165"/>
      <c r="CO90" s="165"/>
      <c r="CP90" s="165"/>
      <c r="CQ90" s="165"/>
      <c r="CR90" s="165"/>
      <c r="CS90" s="165"/>
      <c r="CT90" s="165"/>
      <c r="CU90" s="165"/>
      <c r="CV90" s="165"/>
      <c r="CW90" s="165"/>
      <c r="CX90" s="165"/>
      <c r="CY90" s="165"/>
      <c r="CZ90" s="165"/>
      <c r="DA90" s="165"/>
      <c r="DB90" s="165"/>
      <c r="DC90" s="165"/>
      <c r="DD90" s="165"/>
      <c r="DE90" s="165"/>
      <c r="DF90" s="165"/>
      <c r="DG90" s="165"/>
      <c r="DH90" s="165"/>
      <c r="DI90" s="165"/>
      <c r="DJ90" s="165"/>
      <c r="DK90" s="165"/>
      <c r="DL90" s="165"/>
      <c r="DM90" s="165"/>
      <c r="DN90" s="165"/>
      <c r="DO90" s="165"/>
      <c r="DP90" s="165"/>
      <c r="DQ90" s="165"/>
      <c r="DR90" s="165"/>
      <c r="DS90" s="165"/>
      <c r="DT90" s="165"/>
      <c r="DU90" s="114"/>
      <c r="DV90" s="114"/>
      <c r="DW90" s="114"/>
      <c r="DX90" s="114"/>
      <c r="DY90" s="114"/>
      <c r="DZ90" s="114"/>
      <c r="EA90" s="114"/>
      <c r="EB90" s="114"/>
    </row>
    <row r="91" spans="1:132" s="2" customFormat="1" ht="10.5" customHeight="1" x14ac:dyDescent="0.2">
      <c r="A91" s="1753"/>
      <c r="B91" s="1633"/>
      <c r="C91" s="1449" t="s">
        <v>557</v>
      </c>
      <c r="D91" s="134" t="s">
        <v>117</v>
      </c>
      <c r="E91" s="51">
        <f t="shared" ref="E91:AB91" si="44">AF91*$AE90</f>
        <v>0.67619999999999991</v>
      </c>
      <c r="F91" s="51">
        <f t="shared" si="44"/>
        <v>0.6664000000000001</v>
      </c>
      <c r="G91" s="51">
        <f t="shared" si="44"/>
        <v>0.64680000000000004</v>
      </c>
      <c r="H91" s="290">
        <f t="shared" si="44"/>
        <v>0.63560000000000005</v>
      </c>
      <c r="I91" s="51">
        <f t="shared" si="44"/>
        <v>0.63700000000000001</v>
      </c>
      <c r="J91" s="51">
        <f t="shared" si="44"/>
        <v>0.63419999999999999</v>
      </c>
      <c r="K91" s="51">
        <f t="shared" si="44"/>
        <v>0.63280000000000003</v>
      </c>
      <c r="L91" s="51">
        <f t="shared" si="44"/>
        <v>0.63700000000000001</v>
      </c>
      <c r="M91" s="51">
        <f t="shared" si="44"/>
        <v>0.64400000000000002</v>
      </c>
      <c r="N91" s="290">
        <f t="shared" si="44"/>
        <v>0.65659999999999996</v>
      </c>
      <c r="O91" s="51">
        <f t="shared" si="44"/>
        <v>0.65100000000000002</v>
      </c>
      <c r="P91" s="51">
        <f t="shared" si="44"/>
        <v>0.65800000000000003</v>
      </c>
      <c r="Q91" s="51">
        <f t="shared" si="44"/>
        <v>0.65380000000000005</v>
      </c>
      <c r="R91" s="51">
        <f t="shared" si="44"/>
        <v>0.64819999999999989</v>
      </c>
      <c r="S91" s="51">
        <f t="shared" si="44"/>
        <v>0.64259999999999995</v>
      </c>
      <c r="T91" s="51">
        <f t="shared" si="44"/>
        <v>0.62580000000000002</v>
      </c>
      <c r="U91" s="51">
        <f t="shared" si="44"/>
        <v>0.62440000000000007</v>
      </c>
      <c r="V91" s="51">
        <f t="shared" si="44"/>
        <v>0.62860000000000005</v>
      </c>
      <c r="W91" s="51">
        <f t="shared" si="44"/>
        <v>0.62859999999999994</v>
      </c>
      <c r="X91" s="51">
        <f t="shared" si="44"/>
        <v>0.62859999999999994</v>
      </c>
      <c r="Y91" s="290">
        <f t="shared" si="44"/>
        <v>0.63139999999999996</v>
      </c>
      <c r="Z91" s="51">
        <f t="shared" si="44"/>
        <v>0.63139999999999996</v>
      </c>
      <c r="AA91" s="51">
        <f t="shared" si="44"/>
        <v>0.63980000000000004</v>
      </c>
      <c r="AB91" s="52">
        <f t="shared" si="44"/>
        <v>0.63700000000000001</v>
      </c>
      <c r="AC91" s="50"/>
      <c r="AD91" s="53"/>
      <c r="AE91" s="61"/>
      <c r="AF91" s="260">
        <v>2.4149999999999998E-2</v>
      </c>
      <c r="AG91" s="260">
        <v>2.3800000000000002E-2</v>
      </c>
      <c r="AH91" s="260">
        <v>2.3100000000000002E-2</v>
      </c>
      <c r="AI91" s="260">
        <v>2.2700000000000001E-2</v>
      </c>
      <c r="AJ91" s="260">
        <v>2.2749999999999999E-2</v>
      </c>
      <c r="AK91" s="260">
        <v>2.265E-2</v>
      </c>
      <c r="AL91" s="260">
        <v>2.2600000000000002E-2</v>
      </c>
      <c r="AM91" s="260">
        <v>2.2749999999999999E-2</v>
      </c>
      <c r="AN91" s="260">
        <v>2.3E-2</v>
      </c>
      <c r="AO91" s="260">
        <v>2.3449999999999999E-2</v>
      </c>
      <c r="AP91" s="260">
        <v>2.325E-2</v>
      </c>
      <c r="AQ91" s="260">
        <v>2.35E-2</v>
      </c>
      <c r="AR91" s="260">
        <v>2.3350000000000003E-2</v>
      </c>
      <c r="AS91" s="260">
        <v>2.3149999999999997E-2</v>
      </c>
      <c r="AT91" s="260">
        <v>2.2949999999999998E-2</v>
      </c>
      <c r="AU91" s="260">
        <v>2.2350000000000002E-2</v>
      </c>
      <c r="AV91" s="260">
        <v>2.23E-2</v>
      </c>
      <c r="AW91" s="260">
        <v>2.2450000000000001E-2</v>
      </c>
      <c r="AX91" s="260">
        <v>2.2449999999999998E-2</v>
      </c>
      <c r="AY91" s="260">
        <v>2.2449999999999998E-2</v>
      </c>
      <c r="AZ91" s="260">
        <v>2.2550000000000001E-2</v>
      </c>
      <c r="BA91" s="260">
        <v>2.2550000000000001E-2</v>
      </c>
      <c r="BB91" s="260">
        <v>2.2850000000000002E-2</v>
      </c>
      <c r="BC91" s="260">
        <v>2.2749999999999999E-2</v>
      </c>
      <c r="BD91" s="260"/>
      <c r="BE91" s="165"/>
      <c r="BF91" s="165"/>
      <c r="BG91" s="165"/>
      <c r="BH91" s="165"/>
      <c r="BI91" s="165"/>
      <c r="BJ91" s="165"/>
      <c r="BK91" s="165"/>
      <c r="BL91" s="165"/>
      <c r="BM91" s="165"/>
      <c r="BN91" s="165"/>
      <c r="BO91" s="165"/>
      <c r="BP91" s="165"/>
      <c r="BQ91" s="165"/>
      <c r="BR91" s="165"/>
      <c r="BS91" s="165"/>
      <c r="BT91" s="165"/>
      <c r="BU91" s="165"/>
      <c r="BV91" s="165"/>
      <c r="BW91" s="165"/>
      <c r="BX91" s="165"/>
      <c r="BY91" s="165"/>
      <c r="BZ91" s="165"/>
      <c r="CA91" s="165"/>
      <c r="CB91" s="165"/>
      <c r="CC91" s="165"/>
      <c r="CD91" s="165"/>
      <c r="CE91" s="165"/>
      <c r="CF91" s="165"/>
      <c r="CG91" s="165"/>
      <c r="CH91" s="165"/>
      <c r="CI91" s="165"/>
      <c r="CJ91" s="165"/>
      <c r="CK91" s="165"/>
      <c r="CL91" s="165"/>
      <c r="CM91" s="165"/>
      <c r="CN91" s="165"/>
      <c r="CO91" s="165"/>
      <c r="CP91" s="165"/>
      <c r="CQ91" s="165"/>
      <c r="CR91" s="165"/>
      <c r="CS91" s="165"/>
      <c r="CT91" s="165"/>
      <c r="CU91" s="165"/>
      <c r="CV91" s="165"/>
      <c r="CW91" s="165"/>
      <c r="CX91" s="165"/>
      <c r="CY91" s="165"/>
      <c r="CZ91" s="165"/>
      <c r="DA91" s="165"/>
      <c r="DB91" s="165"/>
      <c r="DC91" s="165"/>
      <c r="DD91" s="165"/>
      <c r="DE91" s="165"/>
      <c r="DF91" s="165"/>
      <c r="DG91" s="165"/>
      <c r="DH91" s="165"/>
      <c r="DI91" s="165"/>
      <c r="DJ91" s="165"/>
      <c r="DK91" s="165"/>
      <c r="DL91" s="165"/>
      <c r="DM91" s="165"/>
      <c r="DN91" s="165"/>
      <c r="DO91" s="165"/>
      <c r="DP91" s="165"/>
      <c r="DQ91" s="165"/>
      <c r="DR91" s="165"/>
      <c r="DS91" s="165"/>
      <c r="DT91" s="165"/>
      <c r="DU91" s="114"/>
      <c r="DV91" s="114"/>
      <c r="DW91" s="114"/>
      <c r="DX91" s="114"/>
      <c r="DY91" s="114"/>
      <c r="DZ91" s="114"/>
      <c r="EA91" s="114"/>
      <c r="EB91" s="114"/>
    </row>
    <row r="92" spans="1:132" s="2" customFormat="1" ht="10.5" customHeight="1" thickBot="1" x14ac:dyDescent="0.25">
      <c r="A92" s="1754"/>
      <c r="B92" s="1637"/>
      <c r="C92" s="274"/>
      <c r="D92" s="239" t="s">
        <v>41</v>
      </c>
      <c r="E92" s="84">
        <f t="shared" ref="E92:AB92" si="45">E91/E90</f>
        <v>2.7443181818181812</v>
      </c>
      <c r="F92" s="84">
        <f t="shared" si="45"/>
        <v>2.704545454545455</v>
      </c>
      <c r="G92" s="84">
        <f t="shared" si="45"/>
        <v>2.64</v>
      </c>
      <c r="H92" s="300">
        <f t="shared" si="45"/>
        <v>2.6091954022988508</v>
      </c>
      <c r="I92" s="84">
        <f t="shared" si="45"/>
        <v>2.6149425287356323</v>
      </c>
      <c r="J92" s="84">
        <f t="shared" si="45"/>
        <v>2.603448275862069</v>
      </c>
      <c r="K92" s="84">
        <f t="shared" si="45"/>
        <v>2.5977011494252875</v>
      </c>
      <c r="L92" s="84">
        <f t="shared" si="45"/>
        <v>2.6149425287356323</v>
      </c>
      <c r="M92" s="84">
        <f t="shared" si="45"/>
        <v>2.6436781609195403</v>
      </c>
      <c r="N92" s="300">
        <f t="shared" si="45"/>
        <v>2.6954022988505746</v>
      </c>
      <c r="O92" s="84">
        <f t="shared" si="45"/>
        <v>2.6724137931034484</v>
      </c>
      <c r="P92" s="84">
        <f t="shared" si="45"/>
        <v>2.6857142857142855</v>
      </c>
      <c r="Q92" s="84">
        <f t="shared" si="45"/>
        <v>2.6534090909090908</v>
      </c>
      <c r="R92" s="84">
        <f t="shared" si="45"/>
        <v>2.6158192090395476</v>
      </c>
      <c r="S92" s="84">
        <f t="shared" si="45"/>
        <v>2.5499999999999998</v>
      </c>
      <c r="T92" s="84">
        <f t="shared" si="45"/>
        <v>2.4162162162162164</v>
      </c>
      <c r="U92" s="84">
        <f t="shared" si="45"/>
        <v>2.35978835978836</v>
      </c>
      <c r="V92" s="84">
        <f t="shared" si="45"/>
        <v>2.3507853403141366</v>
      </c>
      <c r="W92" s="84">
        <f t="shared" si="45"/>
        <v>2.3264248704663211</v>
      </c>
      <c r="X92" s="84">
        <f t="shared" si="45"/>
        <v>2.3144329896907214</v>
      </c>
      <c r="Y92" s="298">
        <f t="shared" si="45"/>
        <v>2.3247422680412368</v>
      </c>
      <c r="Z92" s="84">
        <f t="shared" si="45"/>
        <v>2.348958333333333</v>
      </c>
      <c r="AA92" s="84">
        <f t="shared" si="45"/>
        <v>2.3926701570680633</v>
      </c>
      <c r="AB92" s="85">
        <f t="shared" si="45"/>
        <v>2.369791666666667</v>
      </c>
      <c r="AC92" s="50"/>
      <c r="AD92" s="53"/>
      <c r="AE92" s="61"/>
      <c r="AF92" s="260"/>
      <c r="AG92" s="260"/>
      <c r="AH92" s="260"/>
      <c r="AI92" s="260"/>
      <c r="AJ92" s="260"/>
      <c r="AK92" s="260"/>
      <c r="AL92" s="260"/>
      <c r="AM92" s="260"/>
      <c r="AN92" s="260"/>
      <c r="AO92" s="260"/>
      <c r="AP92" s="260"/>
      <c r="AQ92" s="260"/>
      <c r="AR92" s="260"/>
      <c r="AS92" s="260"/>
      <c r="AT92" s="260"/>
      <c r="AU92" s="260"/>
      <c r="AV92" s="260"/>
      <c r="AW92" s="260"/>
      <c r="AX92" s="260"/>
      <c r="AY92" s="260"/>
      <c r="AZ92" s="260"/>
      <c r="BA92" s="260"/>
      <c r="BB92" s="260"/>
      <c r="BC92" s="260"/>
      <c r="BD92" s="260"/>
      <c r="BE92" s="165"/>
      <c r="BF92" s="165"/>
      <c r="BG92" s="165"/>
      <c r="BH92" s="165"/>
      <c r="BI92" s="165"/>
      <c r="BJ92" s="165"/>
      <c r="BK92" s="165"/>
      <c r="BL92" s="165"/>
      <c r="BM92" s="165"/>
      <c r="BN92" s="165"/>
      <c r="BO92" s="165"/>
      <c r="BP92" s="165"/>
      <c r="BQ92" s="165"/>
      <c r="BR92" s="165"/>
      <c r="BS92" s="165"/>
      <c r="BT92" s="165"/>
      <c r="BU92" s="165"/>
      <c r="BV92" s="165"/>
      <c r="BW92" s="165"/>
      <c r="BX92" s="165"/>
      <c r="BY92" s="165"/>
      <c r="BZ92" s="165"/>
      <c r="CA92" s="165"/>
      <c r="CB92" s="165"/>
      <c r="CC92" s="165"/>
      <c r="CD92" s="165"/>
      <c r="CE92" s="165"/>
      <c r="CF92" s="165"/>
      <c r="CG92" s="165"/>
      <c r="CH92" s="165"/>
      <c r="CI92" s="165"/>
      <c r="CJ92" s="165"/>
      <c r="CK92" s="165"/>
      <c r="CL92" s="165"/>
      <c r="CM92" s="165"/>
      <c r="CN92" s="165"/>
      <c r="CO92" s="165"/>
      <c r="CP92" s="165"/>
      <c r="CQ92" s="165"/>
      <c r="CR92" s="165"/>
      <c r="CS92" s="165"/>
      <c r="CT92" s="165"/>
      <c r="CU92" s="165"/>
      <c r="CV92" s="165"/>
      <c r="CW92" s="165"/>
      <c r="CX92" s="165"/>
      <c r="CY92" s="165"/>
      <c r="CZ92" s="165"/>
      <c r="DA92" s="165"/>
      <c r="DB92" s="165"/>
      <c r="DC92" s="165"/>
      <c r="DD92" s="165"/>
      <c r="DE92" s="165"/>
      <c r="DF92" s="165"/>
      <c r="DG92" s="165"/>
      <c r="DH92" s="165"/>
      <c r="DI92" s="165"/>
      <c r="DJ92" s="165"/>
      <c r="DK92" s="165"/>
      <c r="DL92" s="165"/>
      <c r="DM92" s="165"/>
      <c r="DN92" s="165"/>
      <c r="DO92" s="165"/>
      <c r="DP92" s="165"/>
      <c r="DQ92" s="165"/>
      <c r="DR92" s="165"/>
      <c r="DS92" s="165"/>
      <c r="DT92" s="165"/>
      <c r="DU92" s="114"/>
      <c r="DV92" s="114"/>
      <c r="DW92" s="114"/>
      <c r="DX92" s="114"/>
      <c r="DY92" s="114"/>
      <c r="DZ92" s="114"/>
      <c r="EA92" s="114"/>
      <c r="EB92" s="114"/>
    </row>
    <row r="93" spans="1:132" s="2" customFormat="1" ht="10.5" customHeight="1" x14ac:dyDescent="0.2">
      <c r="A93" s="1752"/>
      <c r="B93" s="1636" t="s">
        <v>150</v>
      </c>
      <c r="C93" s="1119"/>
      <c r="D93" s="1203"/>
      <c r="E93" s="62"/>
      <c r="F93" s="62"/>
      <c r="G93" s="62"/>
      <c r="H93" s="293"/>
      <c r="I93" s="62"/>
      <c r="J93" s="62"/>
      <c r="K93" s="62"/>
      <c r="L93" s="62"/>
      <c r="M93" s="62"/>
      <c r="N93" s="293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293"/>
      <c r="Z93" s="62"/>
      <c r="AA93" s="62"/>
      <c r="AB93" s="63"/>
      <c r="AC93" s="50" t="s">
        <v>115</v>
      </c>
      <c r="AD93" s="53">
        <f>AD95/AC95</f>
        <v>1.5951086956521741</v>
      </c>
      <c r="AE93" s="61"/>
      <c r="AF93" s="260"/>
      <c r="AG93" s="260"/>
      <c r="AH93" s="260"/>
      <c r="AI93" s="260"/>
      <c r="AJ93" s="260"/>
      <c r="AK93" s="260"/>
      <c r="AL93" s="260"/>
      <c r="AM93" s="260"/>
      <c r="AN93" s="260"/>
      <c r="AO93" s="260"/>
      <c r="AP93" s="260"/>
      <c r="AQ93" s="260"/>
      <c r="AR93" s="260"/>
      <c r="AS93" s="260"/>
      <c r="AT93" s="260"/>
      <c r="AU93" s="260"/>
      <c r="AV93" s="260"/>
      <c r="AW93" s="260"/>
      <c r="AX93" s="260"/>
      <c r="AY93" s="260"/>
      <c r="AZ93" s="260"/>
      <c r="BA93" s="260"/>
      <c r="BB93" s="260"/>
      <c r="BC93" s="260"/>
      <c r="BD93" s="260"/>
      <c r="BE93" s="165"/>
      <c r="BF93" s="165"/>
      <c r="BG93" s="165"/>
      <c r="BH93" s="165"/>
      <c r="BI93" s="165"/>
      <c r="BJ93" s="165"/>
      <c r="BK93" s="165"/>
      <c r="BL93" s="165"/>
      <c r="BM93" s="165"/>
      <c r="BN93" s="165"/>
      <c r="BO93" s="165"/>
      <c r="BP93" s="165"/>
      <c r="BQ93" s="165"/>
      <c r="BR93" s="165"/>
      <c r="BS93" s="165"/>
      <c r="BT93" s="165"/>
      <c r="BU93" s="165"/>
      <c r="BV93" s="165"/>
      <c r="BW93" s="165"/>
      <c r="BX93" s="165"/>
      <c r="BY93" s="165"/>
      <c r="BZ93" s="165"/>
      <c r="CA93" s="165"/>
      <c r="CB93" s="165"/>
      <c r="CC93" s="165"/>
      <c r="CD93" s="165"/>
      <c r="CE93" s="165"/>
      <c r="CF93" s="165"/>
      <c r="CG93" s="165"/>
      <c r="CH93" s="165"/>
      <c r="CI93" s="165"/>
      <c r="CJ93" s="165"/>
      <c r="CK93" s="165"/>
      <c r="CL93" s="165"/>
      <c r="CM93" s="165"/>
      <c r="CN93" s="165"/>
      <c r="CO93" s="165"/>
      <c r="CP93" s="165"/>
      <c r="CQ93" s="165"/>
      <c r="CR93" s="165"/>
      <c r="CS93" s="165"/>
      <c r="CT93" s="165"/>
      <c r="CU93" s="165"/>
      <c r="CV93" s="165"/>
      <c r="CW93" s="165"/>
      <c r="CX93" s="165"/>
      <c r="CY93" s="165"/>
      <c r="CZ93" s="165"/>
      <c r="DA93" s="165"/>
      <c r="DB93" s="165"/>
      <c r="DC93" s="165"/>
      <c r="DD93" s="165"/>
      <c r="DE93" s="165"/>
      <c r="DF93" s="165"/>
      <c r="DG93" s="165"/>
      <c r="DH93" s="165"/>
      <c r="DI93" s="165"/>
      <c r="DJ93" s="165"/>
      <c r="DK93" s="165"/>
      <c r="DL93" s="165"/>
      <c r="DM93" s="165"/>
      <c r="DN93" s="165"/>
      <c r="DO93" s="165"/>
      <c r="DP93" s="165"/>
      <c r="DQ93" s="165"/>
      <c r="DR93" s="165"/>
      <c r="DS93" s="165"/>
      <c r="DT93" s="165"/>
      <c r="DU93" s="114"/>
      <c r="DV93" s="114"/>
      <c r="DW93" s="114"/>
      <c r="DX93" s="114"/>
      <c r="DY93" s="114"/>
      <c r="DZ93" s="114"/>
      <c r="EA93" s="114"/>
      <c r="EB93" s="114"/>
    </row>
    <row r="94" spans="1:132" s="2" customFormat="1" ht="10.5" customHeight="1" x14ac:dyDescent="0.2">
      <c r="A94" s="1753"/>
      <c r="B94" s="1633"/>
      <c r="C94" s="1449" t="s">
        <v>126</v>
      </c>
      <c r="D94" s="134" t="s">
        <v>33</v>
      </c>
      <c r="E94" s="970">
        <v>2</v>
      </c>
      <c r="F94" s="970">
        <v>2</v>
      </c>
      <c r="G94" s="970">
        <v>2</v>
      </c>
      <c r="H94" s="972">
        <v>2</v>
      </c>
      <c r="I94" s="970">
        <v>2</v>
      </c>
      <c r="J94" s="970">
        <v>2</v>
      </c>
      <c r="K94" s="970">
        <v>2</v>
      </c>
      <c r="L94" s="970">
        <v>2</v>
      </c>
      <c r="M94" s="970">
        <v>2</v>
      </c>
      <c r="N94" s="972">
        <v>2</v>
      </c>
      <c r="O94" s="970">
        <v>2</v>
      </c>
      <c r="P94" s="970">
        <v>2</v>
      </c>
      <c r="Q94" s="970">
        <v>2</v>
      </c>
      <c r="R94" s="970">
        <v>2</v>
      </c>
      <c r="S94" s="970">
        <v>2</v>
      </c>
      <c r="T94" s="970">
        <v>2</v>
      </c>
      <c r="U94" s="970">
        <v>2</v>
      </c>
      <c r="V94" s="970">
        <v>2</v>
      </c>
      <c r="W94" s="970">
        <v>2</v>
      </c>
      <c r="X94" s="970">
        <v>2</v>
      </c>
      <c r="Y94" s="972">
        <v>2</v>
      </c>
      <c r="Z94" s="970">
        <v>2</v>
      </c>
      <c r="AA94" s="970">
        <v>2</v>
      </c>
      <c r="AB94" s="1018">
        <v>2</v>
      </c>
      <c r="AC94" s="149"/>
      <c r="AD94" s="93"/>
      <c r="AE94" s="61"/>
      <c r="AF94" s="260"/>
      <c r="AG94" s="260"/>
      <c r="AH94" s="260"/>
      <c r="AI94" s="260"/>
      <c r="AJ94" s="260"/>
      <c r="AK94" s="260"/>
      <c r="AL94" s="260"/>
      <c r="AM94" s="260"/>
      <c r="AN94" s="260"/>
      <c r="AO94" s="260"/>
      <c r="AP94" s="260"/>
      <c r="AQ94" s="260"/>
      <c r="AR94" s="260"/>
      <c r="AS94" s="260"/>
      <c r="AT94" s="260"/>
      <c r="AU94" s="260"/>
      <c r="AV94" s="260"/>
      <c r="AW94" s="260"/>
      <c r="AX94" s="260"/>
      <c r="AY94" s="260"/>
      <c r="AZ94" s="260"/>
      <c r="BA94" s="260"/>
      <c r="BB94" s="260"/>
      <c r="BC94" s="260"/>
      <c r="BD94" s="260"/>
      <c r="BE94" s="165"/>
      <c r="BF94" s="165"/>
      <c r="BG94" s="165"/>
      <c r="BH94" s="165"/>
      <c r="BI94" s="165"/>
      <c r="BJ94" s="165"/>
      <c r="BK94" s="165"/>
      <c r="BL94" s="165"/>
      <c r="BM94" s="165"/>
      <c r="BN94" s="165"/>
      <c r="BO94" s="165"/>
      <c r="BP94" s="165"/>
      <c r="BQ94" s="165"/>
      <c r="BR94" s="165"/>
      <c r="BS94" s="165"/>
      <c r="BT94" s="165"/>
      <c r="BU94" s="165"/>
      <c r="BV94" s="165"/>
      <c r="BW94" s="165"/>
      <c r="BX94" s="165"/>
      <c r="BY94" s="165"/>
      <c r="BZ94" s="165"/>
      <c r="CA94" s="165"/>
      <c r="CB94" s="165"/>
      <c r="CC94" s="165"/>
      <c r="CD94" s="165"/>
      <c r="CE94" s="165"/>
      <c r="CF94" s="165"/>
      <c r="CG94" s="165"/>
      <c r="CH94" s="165"/>
      <c r="CI94" s="165"/>
      <c r="CJ94" s="165"/>
      <c r="CK94" s="165"/>
      <c r="CL94" s="165"/>
      <c r="CM94" s="165"/>
      <c r="CN94" s="165"/>
      <c r="CO94" s="165"/>
      <c r="CP94" s="165"/>
      <c r="CQ94" s="165"/>
      <c r="CR94" s="165"/>
      <c r="CS94" s="165"/>
      <c r="CT94" s="165"/>
      <c r="CU94" s="165"/>
      <c r="CV94" s="165"/>
      <c r="CW94" s="165"/>
      <c r="CX94" s="165"/>
      <c r="CY94" s="165"/>
      <c r="CZ94" s="165"/>
      <c r="DA94" s="165"/>
      <c r="DB94" s="165"/>
      <c r="DC94" s="165"/>
      <c r="DD94" s="165"/>
      <c r="DE94" s="165"/>
      <c r="DF94" s="165"/>
      <c r="DG94" s="165"/>
      <c r="DH94" s="165"/>
      <c r="DI94" s="165"/>
      <c r="DJ94" s="165"/>
      <c r="DK94" s="165"/>
      <c r="DL94" s="165"/>
      <c r="DM94" s="165"/>
      <c r="DN94" s="165"/>
      <c r="DO94" s="165"/>
      <c r="DP94" s="165"/>
      <c r="DQ94" s="165"/>
      <c r="DR94" s="165"/>
      <c r="DS94" s="165"/>
      <c r="DT94" s="165"/>
      <c r="DU94" s="114"/>
      <c r="DV94" s="114"/>
      <c r="DW94" s="114"/>
      <c r="DX94" s="114"/>
      <c r="DY94" s="114"/>
      <c r="DZ94" s="114"/>
      <c r="EA94" s="114"/>
      <c r="EB94" s="114"/>
    </row>
    <row r="95" spans="1:132" s="2" customFormat="1" ht="10.5" customHeight="1" x14ac:dyDescent="0.2">
      <c r="A95" s="1753"/>
      <c r="B95" s="1633"/>
      <c r="C95" s="1449" t="s">
        <v>557</v>
      </c>
      <c r="D95" s="134" t="s">
        <v>116</v>
      </c>
      <c r="E95" s="51">
        <f t="shared" ref="E95:AB95" si="46">AF95*$AE95</f>
        <v>9.6599999999999991E-2</v>
      </c>
      <c r="F95" s="51">
        <f t="shared" si="46"/>
        <v>9.6599999999999991E-2</v>
      </c>
      <c r="G95" s="51">
        <f t="shared" si="46"/>
        <v>9.4500000000000015E-2</v>
      </c>
      <c r="H95" s="290">
        <f t="shared" si="46"/>
        <v>9.240000000000001E-2</v>
      </c>
      <c r="I95" s="51">
        <f t="shared" si="46"/>
        <v>9.240000000000001E-2</v>
      </c>
      <c r="J95" s="51">
        <f t="shared" si="46"/>
        <v>9.240000000000001E-2</v>
      </c>
      <c r="K95" s="51">
        <f t="shared" si="46"/>
        <v>9.240000000000001E-2</v>
      </c>
      <c r="L95" s="51">
        <f t="shared" si="46"/>
        <v>9.240000000000001E-2</v>
      </c>
      <c r="M95" s="51">
        <f t="shared" si="46"/>
        <v>9.240000000000001E-2</v>
      </c>
      <c r="N95" s="290">
        <f t="shared" si="46"/>
        <v>9.240000000000001E-2</v>
      </c>
      <c r="O95" s="51">
        <f t="shared" si="46"/>
        <v>9.240000000000001E-2</v>
      </c>
      <c r="P95" s="51">
        <f t="shared" si="46"/>
        <v>9.240000000000001E-2</v>
      </c>
      <c r="Q95" s="51">
        <f t="shared" si="46"/>
        <v>9.240000000000001E-2</v>
      </c>
      <c r="R95" s="51">
        <f t="shared" si="46"/>
        <v>9.4500000000000015E-2</v>
      </c>
      <c r="S95" s="51">
        <f t="shared" si="46"/>
        <v>9.6599999999999991E-2</v>
      </c>
      <c r="T95" s="51">
        <f t="shared" si="46"/>
        <v>9.8699999999999982E-2</v>
      </c>
      <c r="U95" s="51">
        <f t="shared" si="46"/>
        <v>0.10289999999999999</v>
      </c>
      <c r="V95" s="51">
        <f t="shared" si="46"/>
        <v>0.105</v>
      </c>
      <c r="W95" s="51">
        <f t="shared" si="46"/>
        <v>0.105</v>
      </c>
      <c r="X95" s="51">
        <f t="shared" si="46"/>
        <v>0.105</v>
      </c>
      <c r="Y95" s="290">
        <f t="shared" si="46"/>
        <v>0.105</v>
      </c>
      <c r="Z95" s="51">
        <f t="shared" si="46"/>
        <v>0.10080000000000001</v>
      </c>
      <c r="AA95" s="51">
        <f t="shared" si="46"/>
        <v>9.6599999999999991E-2</v>
      </c>
      <c r="AB95" s="52">
        <f t="shared" si="46"/>
        <v>9.6599999999999991E-2</v>
      </c>
      <c r="AC95" s="50">
        <f>SUM(E95:AB95)</f>
        <v>2.3184000000000005</v>
      </c>
      <c r="AD95" s="53">
        <f>SUM(E96:AB96)</f>
        <v>3.6981000000000011</v>
      </c>
      <c r="AE95" s="61">
        <v>42</v>
      </c>
      <c r="AF95" s="260">
        <v>2.3E-3</v>
      </c>
      <c r="AG95" s="260">
        <v>2.3E-3</v>
      </c>
      <c r="AH95" s="260">
        <v>2.2500000000000003E-3</v>
      </c>
      <c r="AI95" s="260">
        <v>2.2000000000000001E-3</v>
      </c>
      <c r="AJ95" s="260">
        <v>2.2000000000000001E-3</v>
      </c>
      <c r="AK95" s="260">
        <v>2.2000000000000001E-3</v>
      </c>
      <c r="AL95" s="260">
        <v>2.2000000000000001E-3</v>
      </c>
      <c r="AM95" s="260">
        <v>2.2000000000000001E-3</v>
      </c>
      <c r="AN95" s="260">
        <v>2.2000000000000001E-3</v>
      </c>
      <c r="AO95" s="260">
        <v>2.2000000000000001E-3</v>
      </c>
      <c r="AP95" s="260">
        <v>2.2000000000000001E-3</v>
      </c>
      <c r="AQ95" s="260">
        <v>2.2000000000000001E-3</v>
      </c>
      <c r="AR95" s="260">
        <v>2.2000000000000001E-3</v>
      </c>
      <c r="AS95" s="260">
        <v>2.2500000000000003E-3</v>
      </c>
      <c r="AT95" s="260">
        <v>2.3E-3</v>
      </c>
      <c r="AU95" s="260">
        <v>2.3499999999999997E-3</v>
      </c>
      <c r="AV95" s="260">
        <v>2.4499999999999999E-3</v>
      </c>
      <c r="AW95" s="260">
        <v>2.5000000000000001E-3</v>
      </c>
      <c r="AX95" s="260">
        <v>2.5000000000000001E-3</v>
      </c>
      <c r="AY95" s="260">
        <v>2.5000000000000001E-3</v>
      </c>
      <c r="AZ95" s="260">
        <v>2.5000000000000001E-3</v>
      </c>
      <c r="BA95" s="260">
        <v>2.4000000000000002E-3</v>
      </c>
      <c r="BB95" s="260">
        <v>2.3E-3</v>
      </c>
      <c r="BC95" s="260">
        <v>2.3E-3</v>
      </c>
      <c r="BD95" s="260"/>
      <c r="BE95" s="165"/>
      <c r="BF95" s="165"/>
      <c r="BG95" s="165"/>
      <c r="BH95" s="165"/>
      <c r="BI95" s="165"/>
      <c r="BJ95" s="165"/>
      <c r="BK95" s="165"/>
      <c r="BL95" s="165"/>
      <c r="BM95" s="165"/>
      <c r="BN95" s="165"/>
      <c r="BO95" s="165"/>
      <c r="BP95" s="165"/>
      <c r="BQ95" s="165"/>
      <c r="BR95" s="165"/>
      <c r="BS95" s="165"/>
      <c r="BT95" s="165"/>
      <c r="BU95" s="165"/>
      <c r="BV95" s="165"/>
      <c r="BW95" s="165"/>
      <c r="BX95" s="165"/>
      <c r="BY95" s="165"/>
      <c r="BZ95" s="165"/>
      <c r="CA95" s="165"/>
      <c r="CB95" s="165"/>
      <c r="CC95" s="165"/>
      <c r="CD95" s="165"/>
      <c r="CE95" s="165"/>
      <c r="CF95" s="165"/>
      <c r="CG95" s="165"/>
      <c r="CH95" s="165"/>
      <c r="CI95" s="165"/>
      <c r="CJ95" s="165"/>
      <c r="CK95" s="165"/>
      <c r="CL95" s="165"/>
      <c r="CM95" s="165"/>
      <c r="CN95" s="165"/>
      <c r="CO95" s="165"/>
      <c r="CP95" s="165"/>
      <c r="CQ95" s="165"/>
      <c r="CR95" s="165"/>
      <c r="CS95" s="165"/>
      <c r="CT95" s="165"/>
      <c r="CU95" s="165"/>
      <c r="CV95" s="165"/>
      <c r="CW95" s="165"/>
      <c r="CX95" s="165"/>
      <c r="CY95" s="165"/>
      <c r="CZ95" s="165"/>
      <c r="DA95" s="165"/>
      <c r="DB95" s="165"/>
      <c r="DC95" s="165"/>
      <c r="DD95" s="165"/>
      <c r="DE95" s="165"/>
      <c r="DF95" s="165"/>
      <c r="DG95" s="165"/>
      <c r="DH95" s="165"/>
      <c r="DI95" s="165"/>
      <c r="DJ95" s="165"/>
      <c r="DK95" s="165"/>
      <c r="DL95" s="165"/>
      <c r="DM95" s="165"/>
      <c r="DN95" s="165"/>
      <c r="DO95" s="165"/>
      <c r="DP95" s="165"/>
      <c r="DQ95" s="165"/>
      <c r="DR95" s="165"/>
      <c r="DS95" s="165"/>
      <c r="DT95" s="165"/>
      <c r="DU95" s="114"/>
      <c r="DV95" s="114"/>
      <c r="DW95" s="114"/>
      <c r="DX95" s="114"/>
      <c r="DY95" s="114"/>
      <c r="DZ95" s="114"/>
      <c r="EA95" s="114"/>
      <c r="EB95" s="114"/>
    </row>
    <row r="96" spans="1:132" s="2" customFormat="1" ht="10.5" customHeight="1" x14ac:dyDescent="0.2">
      <c r="A96" s="1753"/>
      <c r="B96" s="1633"/>
      <c r="C96" s="1449" t="s">
        <v>557</v>
      </c>
      <c r="D96" s="134" t="s">
        <v>117</v>
      </c>
      <c r="E96" s="51">
        <f t="shared" ref="E96:AB96" si="47">AF96*$AE95</f>
        <v>0.1638</v>
      </c>
      <c r="F96" s="51">
        <f t="shared" si="47"/>
        <v>0.16170000000000001</v>
      </c>
      <c r="G96" s="51">
        <f t="shared" si="47"/>
        <v>0.1575</v>
      </c>
      <c r="H96" s="290">
        <f t="shared" si="47"/>
        <v>0.15329999999999999</v>
      </c>
      <c r="I96" s="51">
        <f t="shared" si="47"/>
        <v>0.15329999999999999</v>
      </c>
      <c r="J96" s="51">
        <f t="shared" si="47"/>
        <v>0.15329999999999999</v>
      </c>
      <c r="K96" s="51">
        <f t="shared" si="47"/>
        <v>0.15329999999999999</v>
      </c>
      <c r="L96" s="51">
        <f t="shared" si="47"/>
        <v>0.15540000000000001</v>
      </c>
      <c r="M96" s="51">
        <f t="shared" si="47"/>
        <v>0.15329999999999999</v>
      </c>
      <c r="N96" s="290">
        <f t="shared" si="47"/>
        <v>0.15959999999999999</v>
      </c>
      <c r="O96" s="51">
        <f t="shared" si="47"/>
        <v>0.15540000000000001</v>
      </c>
      <c r="P96" s="51">
        <f t="shared" si="47"/>
        <v>0.15540000000000001</v>
      </c>
      <c r="Q96" s="51">
        <f t="shared" si="47"/>
        <v>0.15540000000000001</v>
      </c>
      <c r="R96" s="51">
        <f t="shared" si="47"/>
        <v>0.1512</v>
      </c>
      <c r="S96" s="51">
        <f t="shared" si="47"/>
        <v>0.1512</v>
      </c>
      <c r="T96" s="51">
        <f t="shared" si="47"/>
        <v>0.1512</v>
      </c>
      <c r="U96" s="51">
        <f t="shared" si="47"/>
        <v>0.14910000000000001</v>
      </c>
      <c r="V96" s="51">
        <f t="shared" si="47"/>
        <v>0.15329999999999999</v>
      </c>
      <c r="W96" s="51">
        <f t="shared" si="47"/>
        <v>0.1512</v>
      </c>
      <c r="X96" s="51">
        <f t="shared" si="47"/>
        <v>0.1512</v>
      </c>
      <c r="Y96" s="290">
        <f t="shared" si="47"/>
        <v>0.1512</v>
      </c>
      <c r="Z96" s="51">
        <f t="shared" si="47"/>
        <v>0.1512</v>
      </c>
      <c r="AA96" s="51">
        <f t="shared" si="47"/>
        <v>0.15540000000000001</v>
      </c>
      <c r="AB96" s="52">
        <f t="shared" si="47"/>
        <v>0.1512</v>
      </c>
      <c r="AC96" s="50"/>
      <c r="AD96" s="53"/>
      <c r="AE96" s="61"/>
      <c r="AF96" s="260">
        <v>3.8999999999999998E-3</v>
      </c>
      <c r="AG96" s="260">
        <v>3.8500000000000001E-3</v>
      </c>
      <c r="AH96" s="260">
        <v>3.7499999999999999E-3</v>
      </c>
      <c r="AI96" s="260">
        <v>3.65E-3</v>
      </c>
      <c r="AJ96" s="260">
        <v>3.65E-3</v>
      </c>
      <c r="AK96" s="260">
        <v>3.65E-3</v>
      </c>
      <c r="AL96" s="260">
        <v>3.65E-3</v>
      </c>
      <c r="AM96" s="260">
        <v>3.7000000000000002E-3</v>
      </c>
      <c r="AN96" s="260">
        <v>3.65E-3</v>
      </c>
      <c r="AO96" s="260">
        <v>3.8E-3</v>
      </c>
      <c r="AP96" s="260">
        <v>3.7000000000000002E-3</v>
      </c>
      <c r="AQ96" s="260">
        <v>3.7000000000000002E-3</v>
      </c>
      <c r="AR96" s="260">
        <v>3.7000000000000002E-3</v>
      </c>
      <c r="AS96" s="260">
        <v>3.5999999999999999E-3</v>
      </c>
      <c r="AT96" s="260">
        <v>3.5999999999999999E-3</v>
      </c>
      <c r="AU96" s="260">
        <v>3.5999999999999999E-3</v>
      </c>
      <c r="AV96" s="260">
        <v>3.5500000000000002E-3</v>
      </c>
      <c r="AW96" s="260">
        <v>3.65E-3</v>
      </c>
      <c r="AX96" s="260">
        <v>3.5999999999999999E-3</v>
      </c>
      <c r="AY96" s="260">
        <v>3.5999999999999999E-3</v>
      </c>
      <c r="AZ96" s="260">
        <v>3.5999999999999999E-3</v>
      </c>
      <c r="BA96" s="260">
        <v>3.5999999999999999E-3</v>
      </c>
      <c r="BB96" s="260">
        <v>3.7000000000000002E-3</v>
      </c>
      <c r="BC96" s="260">
        <v>3.5999999999999999E-3</v>
      </c>
      <c r="BD96" s="260"/>
      <c r="BE96" s="165"/>
      <c r="BF96" s="165"/>
      <c r="BG96" s="165"/>
      <c r="BH96" s="165"/>
      <c r="BI96" s="165"/>
      <c r="BJ96" s="165"/>
      <c r="BK96" s="165"/>
      <c r="BL96" s="165"/>
      <c r="BM96" s="165"/>
      <c r="BN96" s="165"/>
      <c r="BO96" s="165"/>
      <c r="BP96" s="165"/>
      <c r="BQ96" s="165"/>
      <c r="BR96" s="165"/>
      <c r="BS96" s="165"/>
      <c r="BT96" s="165"/>
      <c r="BU96" s="165"/>
      <c r="BV96" s="165"/>
      <c r="BW96" s="165"/>
      <c r="BX96" s="165"/>
      <c r="BY96" s="165"/>
      <c r="BZ96" s="165"/>
      <c r="CA96" s="165"/>
      <c r="CB96" s="165"/>
      <c r="CC96" s="165"/>
      <c r="CD96" s="165"/>
      <c r="CE96" s="165"/>
      <c r="CF96" s="165"/>
      <c r="CG96" s="165"/>
      <c r="CH96" s="165"/>
      <c r="CI96" s="165"/>
      <c r="CJ96" s="165"/>
      <c r="CK96" s="165"/>
      <c r="CL96" s="165"/>
      <c r="CM96" s="165"/>
      <c r="CN96" s="165"/>
      <c r="CO96" s="165"/>
      <c r="CP96" s="165"/>
      <c r="CQ96" s="165"/>
      <c r="CR96" s="165"/>
      <c r="CS96" s="165"/>
      <c r="CT96" s="165"/>
      <c r="CU96" s="165"/>
      <c r="CV96" s="165"/>
      <c r="CW96" s="165"/>
      <c r="CX96" s="165"/>
      <c r="CY96" s="165"/>
      <c r="CZ96" s="165"/>
      <c r="DA96" s="165"/>
      <c r="DB96" s="165"/>
      <c r="DC96" s="165"/>
      <c r="DD96" s="165"/>
      <c r="DE96" s="165"/>
      <c r="DF96" s="165"/>
      <c r="DG96" s="165"/>
      <c r="DH96" s="165"/>
      <c r="DI96" s="165"/>
      <c r="DJ96" s="165"/>
      <c r="DK96" s="165"/>
      <c r="DL96" s="165"/>
      <c r="DM96" s="165"/>
      <c r="DN96" s="165"/>
      <c r="DO96" s="165"/>
      <c r="DP96" s="165"/>
      <c r="DQ96" s="165"/>
      <c r="DR96" s="165"/>
      <c r="DS96" s="165"/>
      <c r="DT96" s="165"/>
      <c r="DU96" s="114"/>
      <c r="DV96" s="114"/>
      <c r="DW96" s="114"/>
      <c r="DX96" s="114"/>
      <c r="DY96" s="114"/>
      <c r="DZ96" s="114"/>
      <c r="EA96" s="114"/>
      <c r="EB96" s="114"/>
    </row>
    <row r="97" spans="1:132" s="2" customFormat="1" ht="10.5" customHeight="1" thickBot="1" x14ac:dyDescent="0.25">
      <c r="A97" s="1754"/>
      <c r="B97" s="1637"/>
      <c r="C97" s="274"/>
      <c r="D97" s="239" t="s">
        <v>41</v>
      </c>
      <c r="E97" s="84">
        <f t="shared" ref="E97:AB97" si="48">E96/E95</f>
        <v>1.6956521739130437</v>
      </c>
      <c r="F97" s="84">
        <f t="shared" si="48"/>
        <v>1.6739130434782612</v>
      </c>
      <c r="G97" s="84">
        <f t="shared" si="48"/>
        <v>1.6666666666666665</v>
      </c>
      <c r="H97" s="298">
        <f t="shared" si="48"/>
        <v>1.6590909090909087</v>
      </c>
      <c r="I97" s="84">
        <f t="shared" si="48"/>
        <v>1.6590909090909087</v>
      </c>
      <c r="J97" s="84">
        <v>0.66</v>
      </c>
      <c r="K97" s="84">
        <f t="shared" si="48"/>
        <v>1.6590909090909087</v>
      </c>
      <c r="L97" s="84">
        <f t="shared" si="48"/>
        <v>1.6818181818181817</v>
      </c>
      <c r="M97" s="84">
        <f t="shared" si="48"/>
        <v>1.6590909090909087</v>
      </c>
      <c r="N97" s="298">
        <f t="shared" si="48"/>
        <v>1.7272727272727271</v>
      </c>
      <c r="O97" s="84">
        <f t="shared" si="48"/>
        <v>1.6818181818181817</v>
      </c>
      <c r="P97" s="84">
        <f t="shared" si="48"/>
        <v>1.6818181818181817</v>
      </c>
      <c r="Q97" s="84">
        <f t="shared" si="48"/>
        <v>1.6818181818181817</v>
      </c>
      <c r="R97" s="84">
        <f t="shared" si="48"/>
        <v>1.5999999999999999</v>
      </c>
      <c r="S97" s="84">
        <f t="shared" si="48"/>
        <v>1.5652173913043479</v>
      </c>
      <c r="T97" s="84">
        <f t="shared" si="48"/>
        <v>1.5319148936170215</v>
      </c>
      <c r="U97" s="84">
        <f t="shared" si="48"/>
        <v>1.448979591836735</v>
      </c>
      <c r="V97" s="84">
        <f t="shared" si="48"/>
        <v>1.46</v>
      </c>
      <c r="W97" s="84">
        <f t="shared" si="48"/>
        <v>1.4400000000000002</v>
      </c>
      <c r="X97" s="84">
        <f t="shared" si="48"/>
        <v>1.4400000000000002</v>
      </c>
      <c r="Y97" s="298">
        <f t="shared" si="48"/>
        <v>1.4400000000000002</v>
      </c>
      <c r="Z97" s="84">
        <f t="shared" si="48"/>
        <v>1.4999999999999998</v>
      </c>
      <c r="AA97" s="84">
        <f t="shared" si="48"/>
        <v>1.6086956521739133</v>
      </c>
      <c r="AB97" s="85">
        <f t="shared" si="48"/>
        <v>1.5652173913043479</v>
      </c>
      <c r="AC97" s="50"/>
      <c r="AD97" s="53"/>
      <c r="AE97" s="61"/>
      <c r="AF97" s="260"/>
      <c r="AG97" s="260"/>
      <c r="AH97" s="260"/>
      <c r="AI97" s="260"/>
      <c r="AJ97" s="260"/>
      <c r="AK97" s="260"/>
      <c r="AL97" s="260"/>
      <c r="AM97" s="260"/>
      <c r="AN97" s="260"/>
      <c r="AO97" s="260"/>
      <c r="AP97" s="260"/>
      <c r="AQ97" s="260"/>
      <c r="AR97" s="260"/>
      <c r="AS97" s="260"/>
      <c r="AT97" s="260"/>
      <c r="AU97" s="260"/>
      <c r="AV97" s="260"/>
      <c r="AW97" s="260"/>
      <c r="AX97" s="260"/>
      <c r="AY97" s="260"/>
      <c r="AZ97" s="260"/>
      <c r="BA97" s="260"/>
      <c r="BB97" s="260"/>
      <c r="BC97" s="260"/>
      <c r="BD97" s="260"/>
      <c r="BE97" s="165"/>
      <c r="BF97" s="165"/>
      <c r="BG97" s="165"/>
      <c r="BH97" s="165"/>
      <c r="BI97" s="165"/>
      <c r="BJ97" s="165"/>
      <c r="BK97" s="165"/>
      <c r="BL97" s="165"/>
      <c r="BM97" s="165"/>
      <c r="BN97" s="165"/>
      <c r="BO97" s="165"/>
      <c r="BP97" s="165"/>
      <c r="BQ97" s="165"/>
      <c r="BR97" s="165"/>
      <c r="BS97" s="165"/>
      <c r="BT97" s="165"/>
      <c r="BU97" s="165"/>
      <c r="BV97" s="165"/>
      <c r="BW97" s="165"/>
      <c r="BX97" s="165"/>
      <c r="BY97" s="165"/>
      <c r="BZ97" s="165"/>
      <c r="CA97" s="165"/>
      <c r="CB97" s="165"/>
      <c r="CC97" s="165"/>
      <c r="CD97" s="165"/>
      <c r="CE97" s="165"/>
      <c r="CF97" s="165"/>
      <c r="CG97" s="165"/>
      <c r="CH97" s="165"/>
      <c r="CI97" s="165"/>
      <c r="CJ97" s="165"/>
      <c r="CK97" s="165"/>
      <c r="CL97" s="165"/>
      <c r="CM97" s="165"/>
      <c r="CN97" s="165"/>
      <c r="CO97" s="165"/>
      <c r="CP97" s="165"/>
      <c r="CQ97" s="165"/>
      <c r="CR97" s="165"/>
      <c r="CS97" s="165"/>
      <c r="CT97" s="165"/>
      <c r="CU97" s="165"/>
      <c r="CV97" s="165"/>
      <c r="CW97" s="165"/>
      <c r="CX97" s="165"/>
      <c r="CY97" s="165"/>
      <c r="CZ97" s="165"/>
      <c r="DA97" s="165"/>
      <c r="DB97" s="165"/>
      <c r="DC97" s="165"/>
      <c r="DD97" s="165"/>
      <c r="DE97" s="165"/>
      <c r="DF97" s="165"/>
      <c r="DG97" s="165"/>
      <c r="DH97" s="165"/>
      <c r="DI97" s="165"/>
      <c r="DJ97" s="165"/>
      <c r="DK97" s="165"/>
      <c r="DL97" s="165"/>
      <c r="DM97" s="165"/>
      <c r="DN97" s="165"/>
      <c r="DO97" s="165"/>
      <c r="DP97" s="165"/>
      <c r="DQ97" s="165"/>
      <c r="DR97" s="165"/>
      <c r="DS97" s="165"/>
      <c r="DT97" s="165"/>
      <c r="DU97" s="114"/>
      <c r="DV97" s="114"/>
      <c r="DW97" s="114"/>
      <c r="DX97" s="114"/>
      <c r="DY97" s="114"/>
      <c r="DZ97" s="114"/>
      <c r="EA97" s="114"/>
      <c r="EB97" s="114"/>
    </row>
    <row r="98" spans="1:132" s="2" customFormat="1" ht="10.5" customHeight="1" x14ac:dyDescent="0.2">
      <c r="A98" s="1752"/>
      <c r="B98" s="1636" t="s">
        <v>151</v>
      </c>
      <c r="C98" s="1119"/>
      <c r="D98" s="1203"/>
      <c r="E98" s="1266" t="s">
        <v>544</v>
      </c>
      <c r="F98" s="1267"/>
      <c r="G98" s="1268"/>
      <c r="H98" s="296"/>
      <c r="I98" s="79"/>
      <c r="J98" s="79"/>
      <c r="K98" s="79"/>
      <c r="L98" s="79"/>
      <c r="M98" s="79"/>
      <c r="N98" s="296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296"/>
      <c r="Z98" s="79"/>
      <c r="AA98" s="79"/>
      <c r="AB98" s="80"/>
      <c r="AC98" s="50" t="s">
        <v>115</v>
      </c>
      <c r="AD98" s="53" t="e">
        <f>AD100/AC100</f>
        <v>#DIV/0!</v>
      </c>
      <c r="AE98" s="61"/>
      <c r="AF98" s="260"/>
      <c r="AG98" s="260"/>
      <c r="AH98" s="260"/>
      <c r="AI98" s="260"/>
      <c r="AJ98" s="260"/>
      <c r="AK98" s="260"/>
      <c r="AL98" s="260"/>
      <c r="AM98" s="260"/>
      <c r="AN98" s="260"/>
      <c r="AO98" s="260"/>
      <c r="AP98" s="260"/>
      <c r="AQ98" s="260"/>
      <c r="AR98" s="260"/>
      <c r="AS98" s="260"/>
      <c r="AT98" s="260"/>
      <c r="AU98" s="260"/>
      <c r="AV98" s="260"/>
      <c r="AW98" s="260"/>
      <c r="AX98" s="260"/>
      <c r="AY98" s="260"/>
      <c r="AZ98" s="260"/>
      <c r="BA98" s="260"/>
      <c r="BB98" s="260"/>
      <c r="BC98" s="260"/>
      <c r="BD98" s="260"/>
      <c r="BE98" s="165"/>
      <c r="BF98" s="165"/>
      <c r="BG98" s="165"/>
      <c r="BH98" s="165"/>
      <c r="BI98" s="165"/>
      <c r="BJ98" s="165"/>
      <c r="BK98" s="165"/>
      <c r="BL98" s="165"/>
      <c r="BM98" s="165"/>
      <c r="BN98" s="165"/>
      <c r="BO98" s="165"/>
      <c r="BP98" s="165"/>
      <c r="BQ98" s="165"/>
      <c r="BR98" s="165"/>
      <c r="BS98" s="165"/>
      <c r="BT98" s="165"/>
      <c r="BU98" s="165"/>
      <c r="BV98" s="165"/>
      <c r="BW98" s="165"/>
      <c r="BX98" s="165"/>
      <c r="BY98" s="165"/>
      <c r="BZ98" s="165"/>
      <c r="CA98" s="165"/>
      <c r="CB98" s="165"/>
      <c r="CC98" s="165"/>
      <c r="CD98" s="165"/>
      <c r="CE98" s="165"/>
      <c r="CF98" s="165"/>
      <c r="CG98" s="165"/>
      <c r="CH98" s="165"/>
      <c r="CI98" s="165"/>
      <c r="CJ98" s="165"/>
      <c r="CK98" s="165"/>
      <c r="CL98" s="165"/>
      <c r="CM98" s="165"/>
      <c r="CN98" s="165"/>
      <c r="CO98" s="165"/>
      <c r="CP98" s="165"/>
      <c r="CQ98" s="165"/>
      <c r="CR98" s="165"/>
      <c r="CS98" s="165"/>
      <c r="CT98" s="165"/>
      <c r="CU98" s="165"/>
      <c r="CV98" s="165"/>
      <c r="CW98" s="165"/>
      <c r="CX98" s="165"/>
      <c r="CY98" s="165"/>
      <c r="CZ98" s="165"/>
      <c r="DA98" s="165"/>
      <c r="DB98" s="165"/>
      <c r="DC98" s="165"/>
      <c r="DD98" s="165"/>
      <c r="DE98" s="165"/>
      <c r="DF98" s="165"/>
      <c r="DG98" s="165"/>
      <c r="DH98" s="165"/>
      <c r="DI98" s="165"/>
      <c r="DJ98" s="165"/>
      <c r="DK98" s="165"/>
      <c r="DL98" s="165"/>
      <c r="DM98" s="165"/>
      <c r="DN98" s="165"/>
      <c r="DO98" s="165"/>
      <c r="DP98" s="165"/>
      <c r="DQ98" s="165"/>
      <c r="DR98" s="165"/>
      <c r="DS98" s="165"/>
      <c r="DT98" s="165"/>
      <c r="DU98" s="114"/>
      <c r="DV98" s="114"/>
      <c r="DW98" s="114"/>
      <c r="DX98" s="114"/>
      <c r="DY98" s="114"/>
      <c r="DZ98" s="114"/>
      <c r="EA98" s="114"/>
      <c r="EB98" s="114"/>
    </row>
    <row r="99" spans="1:132" s="2" customFormat="1" ht="10.5" customHeight="1" x14ac:dyDescent="0.2">
      <c r="A99" s="1753"/>
      <c r="B99" s="1633"/>
      <c r="C99" s="1449" t="s">
        <v>126</v>
      </c>
      <c r="D99" s="134" t="s">
        <v>33</v>
      </c>
      <c r="E99" s="88">
        <v>0</v>
      </c>
      <c r="F99" s="88">
        <v>0</v>
      </c>
      <c r="G99" s="88">
        <v>0</v>
      </c>
      <c r="H99" s="301">
        <v>0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301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301">
        <v>0</v>
      </c>
      <c r="Z99" s="88">
        <v>0</v>
      </c>
      <c r="AA99" s="88">
        <v>0</v>
      </c>
      <c r="AB99" s="89">
        <v>0</v>
      </c>
      <c r="AC99" s="149"/>
      <c r="AD99" s="93"/>
      <c r="AE99" s="61"/>
      <c r="AF99" s="260"/>
      <c r="AG99" s="260"/>
      <c r="AH99" s="260"/>
      <c r="AI99" s="260"/>
      <c r="AJ99" s="260"/>
      <c r="AK99" s="260"/>
      <c r="AL99" s="260"/>
      <c r="AM99" s="260"/>
      <c r="AN99" s="260"/>
      <c r="AO99" s="260"/>
      <c r="AP99" s="260"/>
      <c r="AQ99" s="260"/>
      <c r="AR99" s="260"/>
      <c r="AS99" s="260"/>
      <c r="AT99" s="260"/>
      <c r="AU99" s="260"/>
      <c r="AV99" s="260"/>
      <c r="AW99" s="260"/>
      <c r="AX99" s="260"/>
      <c r="AY99" s="260"/>
      <c r="AZ99" s="260"/>
      <c r="BA99" s="260"/>
      <c r="BB99" s="260"/>
      <c r="BC99" s="260"/>
      <c r="BD99" s="260"/>
      <c r="BE99" s="165"/>
      <c r="BF99" s="165"/>
      <c r="BG99" s="165"/>
      <c r="BH99" s="165"/>
      <c r="BI99" s="165"/>
      <c r="BJ99" s="165"/>
      <c r="BK99" s="165"/>
      <c r="BL99" s="165"/>
      <c r="BM99" s="165"/>
      <c r="BN99" s="165"/>
      <c r="BO99" s="165"/>
      <c r="BP99" s="165"/>
      <c r="BQ99" s="165"/>
      <c r="BR99" s="165"/>
      <c r="BS99" s="165"/>
      <c r="BT99" s="165"/>
      <c r="BU99" s="165"/>
      <c r="BV99" s="165"/>
      <c r="BW99" s="165"/>
      <c r="BX99" s="165"/>
      <c r="BY99" s="165"/>
      <c r="BZ99" s="165"/>
      <c r="CA99" s="165"/>
      <c r="CB99" s="165"/>
      <c r="CC99" s="165"/>
      <c r="CD99" s="165"/>
      <c r="CE99" s="165"/>
      <c r="CF99" s="165"/>
      <c r="CG99" s="165"/>
      <c r="CH99" s="165"/>
      <c r="CI99" s="165"/>
      <c r="CJ99" s="165"/>
      <c r="CK99" s="165"/>
      <c r="CL99" s="165"/>
      <c r="CM99" s="165"/>
      <c r="CN99" s="165"/>
      <c r="CO99" s="165"/>
      <c r="CP99" s="165"/>
      <c r="CQ99" s="165"/>
      <c r="CR99" s="165"/>
      <c r="CS99" s="165"/>
      <c r="CT99" s="165"/>
      <c r="CU99" s="165"/>
      <c r="CV99" s="165"/>
      <c r="CW99" s="165"/>
      <c r="CX99" s="165"/>
      <c r="CY99" s="165"/>
      <c r="CZ99" s="165"/>
      <c r="DA99" s="165"/>
      <c r="DB99" s="165"/>
      <c r="DC99" s="165"/>
      <c r="DD99" s="165"/>
      <c r="DE99" s="165"/>
      <c r="DF99" s="165"/>
      <c r="DG99" s="165"/>
      <c r="DH99" s="165"/>
      <c r="DI99" s="165"/>
      <c r="DJ99" s="165"/>
      <c r="DK99" s="165"/>
      <c r="DL99" s="165"/>
      <c r="DM99" s="165"/>
      <c r="DN99" s="165"/>
      <c r="DO99" s="165"/>
      <c r="DP99" s="165"/>
      <c r="DQ99" s="165"/>
      <c r="DR99" s="165"/>
      <c r="DS99" s="165"/>
      <c r="DT99" s="165"/>
      <c r="DU99" s="114"/>
      <c r="DV99" s="114"/>
      <c r="DW99" s="114"/>
      <c r="DX99" s="114"/>
      <c r="DY99" s="114"/>
      <c r="DZ99" s="114"/>
      <c r="EA99" s="114"/>
      <c r="EB99" s="114"/>
    </row>
    <row r="100" spans="1:132" s="2" customFormat="1" ht="10.5" customHeight="1" x14ac:dyDescent="0.2">
      <c r="A100" s="1753"/>
      <c r="B100" s="1633"/>
      <c r="C100" s="1449" t="s">
        <v>557</v>
      </c>
      <c r="D100" s="134" t="s">
        <v>116</v>
      </c>
      <c r="E100" s="51">
        <f t="shared" ref="E100:AB100" si="49">AF100*$AE100</f>
        <v>0</v>
      </c>
      <c r="F100" s="51">
        <f t="shared" si="49"/>
        <v>0</v>
      </c>
      <c r="G100" s="51">
        <f t="shared" si="49"/>
        <v>0</v>
      </c>
      <c r="H100" s="290">
        <f t="shared" si="49"/>
        <v>0</v>
      </c>
      <c r="I100" s="51">
        <f t="shared" si="49"/>
        <v>0</v>
      </c>
      <c r="J100" s="51">
        <f t="shared" si="49"/>
        <v>0</v>
      </c>
      <c r="K100" s="51">
        <f t="shared" si="49"/>
        <v>0</v>
      </c>
      <c r="L100" s="51">
        <f t="shared" si="49"/>
        <v>0</v>
      </c>
      <c r="M100" s="51">
        <f t="shared" si="49"/>
        <v>0</v>
      </c>
      <c r="N100" s="290">
        <f t="shared" si="49"/>
        <v>0</v>
      </c>
      <c r="O100" s="51">
        <f t="shared" si="49"/>
        <v>0</v>
      </c>
      <c r="P100" s="51">
        <f t="shared" si="49"/>
        <v>0</v>
      </c>
      <c r="Q100" s="51">
        <f t="shared" si="49"/>
        <v>0</v>
      </c>
      <c r="R100" s="51">
        <f t="shared" si="49"/>
        <v>0</v>
      </c>
      <c r="S100" s="51">
        <f t="shared" si="49"/>
        <v>0</v>
      </c>
      <c r="T100" s="51">
        <f t="shared" si="49"/>
        <v>0</v>
      </c>
      <c r="U100" s="51">
        <f t="shared" si="49"/>
        <v>0</v>
      </c>
      <c r="V100" s="51">
        <f t="shared" si="49"/>
        <v>0</v>
      </c>
      <c r="W100" s="51">
        <f t="shared" si="49"/>
        <v>0</v>
      </c>
      <c r="X100" s="51">
        <f t="shared" si="49"/>
        <v>0</v>
      </c>
      <c r="Y100" s="290">
        <f t="shared" si="49"/>
        <v>0</v>
      </c>
      <c r="Z100" s="51">
        <f t="shared" si="49"/>
        <v>0</v>
      </c>
      <c r="AA100" s="51">
        <f t="shared" si="49"/>
        <v>0</v>
      </c>
      <c r="AB100" s="52">
        <f t="shared" si="49"/>
        <v>0</v>
      </c>
      <c r="AC100" s="50">
        <f>SUM(E100:AB100)</f>
        <v>0</v>
      </c>
      <c r="AD100" s="53">
        <f>SUM(E101:AB101)</f>
        <v>0</v>
      </c>
      <c r="AE100" s="61">
        <v>42</v>
      </c>
      <c r="AF100" s="260">
        <v>0</v>
      </c>
      <c r="AG100" s="260">
        <v>0</v>
      </c>
      <c r="AH100" s="260">
        <v>0</v>
      </c>
      <c r="AI100" s="260">
        <v>0</v>
      </c>
      <c r="AJ100" s="260">
        <v>0</v>
      </c>
      <c r="AK100" s="260">
        <v>0</v>
      </c>
      <c r="AL100" s="260">
        <v>0</v>
      </c>
      <c r="AM100" s="260">
        <v>0</v>
      </c>
      <c r="AN100" s="260">
        <v>0</v>
      </c>
      <c r="AO100" s="260">
        <v>0</v>
      </c>
      <c r="AP100" s="260">
        <v>0</v>
      </c>
      <c r="AQ100" s="260">
        <v>0</v>
      </c>
      <c r="AR100" s="260">
        <v>0</v>
      </c>
      <c r="AS100" s="260">
        <v>0</v>
      </c>
      <c r="AT100" s="260">
        <v>0</v>
      </c>
      <c r="AU100" s="260">
        <v>0</v>
      </c>
      <c r="AV100" s="260">
        <v>0</v>
      </c>
      <c r="AW100" s="260">
        <v>0</v>
      </c>
      <c r="AX100" s="260">
        <v>0</v>
      </c>
      <c r="AY100" s="260">
        <v>0</v>
      </c>
      <c r="AZ100" s="260">
        <v>0</v>
      </c>
      <c r="BA100" s="260">
        <v>0</v>
      </c>
      <c r="BB100" s="260">
        <v>0</v>
      </c>
      <c r="BC100" s="260">
        <v>0</v>
      </c>
      <c r="BD100" s="260"/>
      <c r="BE100" s="165"/>
      <c r="BF100" s="165"/>
      <c r="BG100" s="165"/>
      <c r="BH100" s="165"/>
      <c r="BI100" s="165"/>
      <c r="BJ100" s="165"/>
      <c r="BK100" s="165"/>
      <c r="BL100" s="165"/>
      <c r="BM100" s="165"/>
      <c r="BN100" s="165"/>
      <c r="BO100" s="165"/>
      <c r="BP100" s="165"/>
      <c r="BQ100" s="165"/>
      <c r="BR100" s="165"/>
      <c r="BS100" s="165"/>
      <c r="BT100" s="165"/>
      <c r="BU100" s="165"/>
      <c r="BV100" s="165"/>
      <c r="BW100" s="165"/>
      <c r="BX100" s="165"/>
      <c r="BY100" s="165"/>
      <c r="BZ100" s="165"/>
      <c r="CA100" s="165"/>
      <c r="CB100" s="165"/>
      <c r="CC100" s="165"/>
      <c r="CD100" s="165"/>
      <c r="CE100" s="165"/>
      <c r="CF100" s="165"/>
      <c r="CG100" s="165"/>
      <c r="CH100" s="165"/>
      <c r="CI100" s="165"/>
      <c r="CJ100" s="165"/>
      <c r="CK100" s="165"/>
      <c r="CL100" s="165"/>
      <c r="CM100" s="165"/>
      <c r="CN100" s="165"/>
      <c r="CO100" s="165"/>
      <c r="CP100" s="165"/>
      <c r="CQ100" s="165"/>
      <c r="CR100" s="165"/>
      <c r="CS100" s="165"/>
      <c r="CT100" s="165"/>
      <c r="CU100" s="165"/>
      <c r="CV100" s="165"/>
      <c r="CW100" s="165"/>
      <c r="CX100" s="165"/>
      <c r="CY100" s="165"/>
      <c r="CZ100" s="165"/>
      <c r="DA100" s="165"/>
      <c r="DB100" s="165"/>
      <c r="DC100" s="165"/>
      <c r="DD100" s="165"/>
      <c r="DE100" s="165"/>
      <c r="DF100" s="165"/>
      <c r="DG100" s="165"/>
      <c r="DH100" s="165"/>
      <c r="DI100" s="165"/>
      <c r="DJ100" s="165"/>
      <c r="DK100" s="165"/>
      <c r="DL100" s="165"/>
      <c r="DM100" s="165"/>
      <c r="DN100" s="165"/>
      <c r="DO100" s="165"/>
      <c r="DP100" s="165"/>
      <c r="DQ100" s="165"/>
      <c r="DR100" s="165"/>
      <c r="DS100" s="165"/>
      <c r="DT100" s="165"/>
      <c r="DU100" s="114"/>
      <c r="DV100" s="114"/>
      <c r="DW100" s="114"/>
      <c r="DX100" s="114"/>
      <c r="DY100" s="114"/>
      <c r="DZ100" s="114"/>
      <c r="EA100" s="114"/>
      <c r="EB100" s="114"/>
    </row>
    <row r="101" spans="1:132" s="2" customFormat="1" ht="10.5" customHeight="1" x14ac:dyDescent="0.2">
      <c r="A101" s="1753"/>
      <c r="B101" s="1633"/>
      <c r="C101" s="1449" t="s">
        <v>557</v>
      </c>
      <c r="D101" s="134" t="s">
        <v>117</v>
      </c>
      <c r="E101" s="51">
        <f t="shared" ref="E101:AB101" si="50">AF101*$AE100</f>
        <v>0</v>
      </c>
      <c r="F101" s="51">
        <f t="shared" si="50"/>
        <v>0</v>
      </c>
      <c r="G101" s="51">
        <f t="shared" si="50"/>
        <v>0</v>
      </c>
      <c r="H101" s="290">
        <f t="shared" si="50"/>
        <v>0</v>
      </c>
      <c r="I101" s="51">
        <f t="shared" si="50"/>
        <v>0</v>
      </c>
      <c r="J101" s="51">
        <f t="shared" si="50"/>
        <v>0</v>
      </c>
      <c r="K101" s="51">
        <f t="shared" si="50"/>
        <v>0</v>
      </c>
      <c r="L101" s="51">
        <f t="shared" si="50"/>
        <v>0</v>
      </c>
      <c r="M101" s="51">
        <f t="shared" si="50"/>
        <v>0</v>
      </c>
      <c r="N101" s="290">
        <f t="shared" si="50"/>
        <v>0</v>
      </c>
      <c r="O101" s="51">
        <f t="shared" si="50"/>
        <v>0</v>
      </c>
      <c r="P101" s="51">
        <f t="shared" si="50"/>
        <v>0</v>
      </c>
      <c r="Q101" s="51">
        <f t="shared" si="50"/>
        <v>0</v>
      </c>
      <c r="R101" s="51">
        <f t="shared" si="50"/>
        <v>0</v>
      </c>
      <c r="S101" s="51">
        <f t="shared" si="50"/>
        <v>0</v>
      </c>
      <c r="T101" s="51">
        <f t="shared" si="50"/>
        <v>0</v>
      </c>
      <c r="U101" s="51">
        <f t="shared" si="50"/>
        <v>0</v>
      </c>
      <c r="V101" s="51">
        <f t="shared" si="50"/>
        <v>0</v>
      </c>
      <c r="W101" s="51">
        <f t="shared" si="50"/>
        <v>0</v>
      </c>
      <c r="X101" s="51">
        <f t="shared" si="50"/>
        <v>0</v>
      </c>
      <c r="Y101" s="290">
        <f t="shared" si="50"/>
        <v>0</v>
      </c>
      <c r="Z101" s="51">
        <f t="shared" si="50"/>
        <v>0</v>
      </c>
      <c r="AA101" s="51">
        <f t="shared" si="50"/>
        <v>0</v>
      </c>
      <c r="AB101" s="52">
        <f t="shared" si="50"/>
        <v>0</v>
      </c>
      <c r="AC101" s="50"/>
      <c r="AD101" s="53"/>
      <c r="AE101" s="61"/>
      <c r="AF101" s="260">
        <v>0</v>
      </c>
      <c r="AG101" s="260">
        <v>0</v>
      </c>
      <c r="AH101" s="260">
        <v>0</v>
      </c>
      <c r="AI101" s="260">
        <v>0</v>
      </c>
      <c r="AJ101" s="260">
        <v>0</v>
      </c>
      <c r="AK101" s="260">
        <v>0</v>
      </c>
      <c r="AL101" s="260">
        <v>0</v>
      </c>
      <c r="AM101" s="260">
        <v>0</v>
      </c>
      <c r="AN101" s="260">
        <v>0</v>
      </c>
      <c r="AO101" s="260">
        <v>0</v>
      </c>
      <c r="AP101" s="260">
        <v>0</v>
      </c>
      <c r="AQ101" s="260">
        <v>0</v>
      </c>
      <c r="AR101" s="260">
        <v>0</v>
      </c>
      <c r="AS101" s="260">
        <v>0</v>
      </c>
      <c r="AT101" s="260">
        <v>0</v>
      </c>
      <c r="AU101" s="260">
        <v>0</v>
      </c>
      <c r="AV101" s="260">
        <v>0</v>
      </c>
      <c r="AW101" s="260">
        <v>0</v>
      </c>
      <c r="AX101" s="260">
        <v>0</v>
      </c>
      <c r="AY101" s="260">
        <v>0</v>
      </c>
      <c r="AZ101" s="260">
        <v>0</v>
      </c>
      <c r="BA101" s="260">
        <v>0</v>
      </c>
      <c r="BB101" s="260">
        <v>0</v>
      </c>
      <c r="BC101" s="260">
        <v>0</v>
      </c>
      <c r="BD101" s="260"/>
      <c r="BE101" s="165"/>
      <c r="BF101" s="165"/>
      <c r="BG101" s="165"/>
      <c r="BH101" s="165"/>
      <c r="BI101" s="165"/>
      <c r="BJ101" s="165"/>
      <c r="BK101" s="165"/>
      <c r="BL101" s="165"/>
      <c r="BM101" s="165"/>
      <c r="BN101" s="165"/>
      <c r="BO101" s="165"/>
      <c r="BP101" s="165"/>
      <c r="BQ101" s="165"/>
      <c r="BR101" s="165"/>
      <c r="BS101" s="165"/>
      <c r="BT101" s="165"/>
      <c r="BU101" s="165"/>
      <c r="BV101" s="165"/>
      <c r="BW101" s="165"/>
      <c r="BX101" s="165"/>
      <c r="BY101" s="165"/>
      <c r="BZ101" s="165"/>
      <c r="CA101" s="165"/>
      <c r="CB101" s="165"/>
      <c r="CC101" s="165"/>
      <c r="CD101" s="165"/>
      <c r="CE101" s="165"/>
      <c r="CF101" s="165"/>
      <c r="CG101" s="165"/>
      <c r="CH101" s="165"/>
      <c r="CI101" s="165"/>
      <c r="CJ101" s="165"/>
      <c r="CK101" s="165"/>
      <c r="CL101" s="165"/>
      <c r="CM101" s="165"/>
      <c r="CN101" s="165"/>
      <c r="CO101" s="165"/>
      <c r="CP101" s="165"/>
      <c r="CQ101" s="165"/>
      <c r="CR101" s="165"/>
      <c r="CS101" s="165"/>
      <c r="CT101" s="165"/>
      <c r="CU101" s="165"/>
      <c r="CV101" s="165"/>
      <c r="CW101" s="165"/>
      <c r="CX101" s="165"/>
      <c r="CY101" s="165"/>
      <c r="CZ101" s="165"/>
      <c r="DA101" s="165"/>
      <c r="DB101" s="165"/>
      <c r="DC101" s="165"/>
      <c r="DD101" s="165"/>
      <c r="DE101" s="165"/>
      <c r="DF101" s="165"/>
      <c r="DG101" s="165"/>
      <c r="DH101" s="165"/>
      <c r="DI101" s="165"/>
      <c r="DJ101" s="165"/>
      <c r="DK101" s="165"/>
      <c r="DL101" s="165"/>
      <c r="DM101" s="165"/>
      <c r="DN101" s="165"/>
      <c r="DO101" s="165"/>
      <c r="DP101" s="165"/>
      <c r="DQ101" s="165"/>
      <c r="DR101" s="165"/>
      <c r="DS101" s="165"/>
      <c r="DT101" s="165"/>
      <c r="DU101" s="114"/>
      <c r="DV101" s="114"/>
      <c r="DW101" s="114"/>
      <c r="DX101" s="114"/>
      <c r="DY101" s="114"/>
      <c r="DZ101" s="114"/>
      <c r="EA101" s="114"/>
      <c r="EB101" s="114"/>
    </row>
    <row r="102" spans="1:132" s="2" customFormat="1" ht="10.5" customHeight="1" thickBot="1" x14ac:dyDescent="0.25">
      <c r="A102" s="1754"/>
      <c r="B102" s="1637"/>
      <c r="C102" s="274"/>
      <c r="D102" s="239" t="s">
        <v>41</v>
      </c>
      <c r="E102" s="84" t="e">
        <f t="shared" ref="E102:AB102" si="51">E101/E100</f>
        <v>#DIV/0!</v>
      </c>
      <c r="F102" s="84" t="e">
        <f t="shared" si="51"/>
        <v>#DIV/0!</v>
      </c>
      <c r="G102" s="84" t="e">
        <f t="shared" si="51"/>
        <v>#DIV/0!</v>
      </c>
      <c r="H102" s="298" t="e">
        <f t="shared" si="51"/>
        <v>#DIV/0!</v>
      </c>
      <c r="I102" s="84" t="e">
        <f t="shared" si="51"/>
        <v>#DIV/0!</v>
      </c>
      <c r="J102" s="84" t="e">
        <f t="shared" si="51"/>
        <v>#DIV/0!</v>
      </c>
      <c r="K102" s="84" t="e">
        <f t="shared" si="51"/>
        <v>#DIV/0!</v>
      </c>
      <c r="L102" s="84" t="e">
        <f t="shared" si="51"/>
        <v>#DIV/0!</v>
      </c>
      <c r="M102" s="84" t="e">
        <f t="shared" si="51"/>
        <v>#DIV/0!</v>
      </c>
      <c r="N102" s="298" t="e">
        <f t="shared" si="51"/>
        <v>#DIV/0!</v>
      </c>
      <c r="O102" s="84" t="e">
        <f t="shared" si="51"/>
        <v>#DIV/0!</v>
      </c>
      <c r="P102" s="84" t="e">
        <f t="shared" si="51"/>
        <v>#DIV/0!</v>
      </c>
      <c r="Q102" s="84" t="e">
        <f t="shared" si="51"/>
        <v>#DIV/0!</v>
      </c>
      <c r="R102" s="84" t="e">
        <f t="shared" si="51"/>
        <v>#DIV/0!</v>
      </c>
      <c r="S102" s="84" t="e">
        <f t="shared" si="51"/>
        <v>#DIV/0!</v>
      </c>
      <c r="T102" s="84" t="e">
        <f t="shared" si="51"/>
        <v>#DIV/0!</v>
      </c>
      <c r="U102" s="84" t="e">
        <f t="shared" si="51"/>
        <v>#DIV/0!</v>
      </c>
      <c r="V102" s="84" t="e">
        <f t="shared" si="51"/>
        <v>#DIV/0!</v>
      </c>
      <c r="W102" s="84" t="e">
        <f t="shared" si="51"/>
        <v>#DIV/0!</v>
      </c>
      <c r="X102" s="84" t="e">
        <f t="shared" si="51"/>
        <v>#DIV/0!</v>
      </c>
      <c r="Y102" s="298" t="e">
        <f t="shared" si="51"/>
        <v>#DIV/0!</v>
      </c>
      <c r="Z102" s="84" t="e">
        <f t="shared" si="51"/>
        <v>#DIV/0!</v>
      </c>
      <c r="AA102" s="84" t="e">
        <f t="shared" si="51"/>
        <v>#DIV/0!</v>
      </c>
      <c r="AB102" s="85" t="e">
        <f t="shared" si="51"/>
        <v>#DIV/0!</v>
      </c>
      <c r="AC102" s="50"/>
      <c r="AD102" s="53"/>
      <c r="AE102" s="61"/>
      <c r="AF102" s="260"/>
      <c r="AG102" s="260"/>
      <c r="AH102" s="260"/>
      <c r="AI102" s="260"/>
      <c r="AJ102" s="260"/>
      <c r="AK102" s="260"/>
      <c r="AL102" s="260"/>
      <c r="AM102" s="260"/>
      <c r="AN102" s="260"/>
      <c r="AO102" s="260"/>
      <c r="AP102" s="260"/>
      <c r="AQ102" s="260"/>
      <c r="AR102" s="260"/>
      <c r="AS102" s="260"/>
      <c r="AT102" s="260"/>
      <c r="AU102" s="260"/>
      <c r="AV102" s="260"/>
      <c r="AW102" s="260"/>
      <c r="AX102" s="260"/>
      <c r="AY102" s="260"/>
      <c r="AZ102" s="260"/>
      <c r="BA102" s="260"/>
      <c r="BB102" s="260"/>
      <c r="BC102" s="260"/>
      <c r="BD102" s="260"/>
      <c r="BE102" s="165"/>
      <c r="BF102" s="165"/>
      <c r="BG102" s="165"/>
      <c r="BH102" s="165"/>
      <c r="BI102" s="165"/>
      <c r="BJ102" s="165"/>
      <c r="BK102" s="165"/>
      <c r="BL102" s="165"/>
      <c r="BM102" s="165"/>
      <c r="BN102" s="165"/>
      <c r="BO102" s="165"/>
      <c r="BP102" s="165"/>
      <c r="BQ102" s="165"/>
      <c r="BR102" s="165"/>
      <c r="BS102" s="165"/>
      <c r="BT102" s="165"/>
      <c r="BU102" s="165"/>
      <c r="BV102" s="165"/>
      <c r="BW102" s="165"/>
      <c r="BX102" s="165"/>
      <c r="BY102" s="165"/>
      <c r="BZ102" s="165"/>
      <c r="CA102" s="165"/>
      <c r="CB102" s="165"/>
      <c r="CC102" s="165"/>
      <c r="CD102" s="165"/>
      <c r="CE102" s="165"/>
      <c r="CF102" s="165"/>
      <c r="CG102" s="165"/>
      <c r="CH102" s="165"/>
      <c r="CI102" s="165"/>
      <c r="CJ102" s="165"/>
      <c r="CK102" s="165"/>
      <c r="CL102" s="165"/>
      <c r="CM102" s="165"/>
      <c r="CN102" s="165"/>
      <c r="CO102" s="165"/>
      <c r="CP102" s="165"/>
      <c r="CQ102" s="165"/>
      <c r="CR102" s="165"/>
      <c r="CS102" s="165"/>
      <c r="CT102" s="165"/>
      <c r="CU102" s="165"/>
      <c r="CV102" s="165"/>
      <c r="CW102" s="165"/>
      <c r="CX102" s="165"/>
      <c r="CY102" s="165"/>
      <c r="CZ102" s="165"/>
      <c r="DA102" s="165"/>
      <c r="DB102" s="165"/>
      <c r="DC102" s="165"/>
      <c r="DD102" s="165"/>
      <c r="DE102" s="165"/>
      <c r="DF102" s="165"/>
      <c r="DG102" s="165"/>
      <c r="DH102" s="165"/>
      <c r="DI102" s="165"/>
      <c r="DJ102" s="165"/>
      <c r="DK102" s="165"/>
      <c r="DL102" s="165"/>
      <c r="DM102" s="165"/>
      <c r="DN102" s="165"/>
      <c r="DO102" s="165"/>
      <c r="DP102" s="165"/>
      <c r="DQ102" s="165"/>
      <c r="DR102" s="165"/>
      <c r="DS102" s="165"/>
      <c r="DT102" s="165"/>
      <c r="DU102" s="114"/>
      <c r="DV102" s="114"/>
      <c r="DW102" s="114"/>
      <c r="DX102" s="114"/>
      <c r="DY102" s="114"/>
      <c r="DZ102" s="114"/>
      <c r="EA102" s="114"/>
      <c r="EB102" s="114"/>
    </row>
    <row r="103" spans="1:132" s="2" customFormat="1" ht="10.5" customHeight="1" x14ac:dyDescent="0.2">
      <c r="A103" s="1761"/>
      <c r="B103" s="1636" t="s">
        <v>152</v>
      </c>
      <c r="C103" s="1119"/>
      <c r="D103" s="902"/>
      <c r="E103" s="81"/>
      <c r="F103" s="81"/>
      <c r="G103" s="81"/>
      <c r="H103" s="297"/>
      <c r="I103" s="81"/>
      <c r="J103" s="81"/>
      <c r="K103" s="81"/>
      <c r="L103" s="81"/>
      <c r="M103" s="81"/>
      <c r="N103" s="297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297"/>
      <c r="Z103" s="81"/>
      <c r="AA103" s="81"/>
      <c r="AB103" s="83"/>
      <c r="AC103" s="181"/>
      <c r="AD103" s="181"/>
      <c r="AE103" s="182"/>
      <c r="AF103" s="260"/>
      <c r="AG103" s="260"/>
      <c r="AH103" s="260"/>
      <c r="AI103" s="260"/>
      <c r="AJ103" s="260"/>
      <c r="AK103" s="260"/>
      <c r="AL103" s="260"/>
      <c r="AM103" s="260"/>
      <c r="AN103" s="260"/>
      <c r="AO103" s="260"/>
      <c r="AP103" s="260"/>
      <c r="AQ103" s="260"/>
      <c r="AR103" s="260"/>
      <c r="AS103" s="260"/>
      <c r="AT103" s="260"/>
      <c r="AU103" s="260"/>
      <c r="AV103" s="260"/>
      <c r="AW103" s="260"/>
      <c r="AX103" s="260"/>
      <c r="AY103" s="260"/>
      <c r="AZ103" s="260"/>
      <c r="BA103" s="260"/>
      <c r="BB103" s="260"/>
      <c r="BC103" s="260"/>
      <c r="BD103" s="260"/>
      <c r="BE103" s="165"/>
      <c r="BF103" s="165"/>
      <c r="BG103" s="165"/>
      <c r="BH103" s="165"/>
      <c r="BI103" s="165"/>
      <c r="BJ103" s="165"/>
      <c r="BK103" s="165"/>
      <c r="BL103" s="165"/>
      <c r="BM103" s="165"/>
      <c r="BN103" s="165"/>
      <c r="BO103" s="165"/>
      <c r="BP103" s="165"/>
      <c r="BQ103" s="165"/>
      <c r="BR103" s="165"/>
      <c r="BS103" s="165"/>
      <c r="BT103" s="165"/>
      <c r="BU103" s="165"/>
      <c r="BV103" s="165"/>
      <c r="BW103" s="165"/>
      <c r="BX103" s="165"/>
      <c r="BY103" s="165"/>
      <c r="BZ103" s="165"/>
      <c r="CA103" s="165"/>
      <c r="CB103" s="165"/>
      <c r="CC103" s="165"/>
      <c r="CD103" s="165"/>
      <c r="CE103" s="165"/>
      <c r="CF103" s="165"/>
      <c r="CG103" s="165"/>
      <c r="CH103" s="165"/>
      <c r="CI103" s="165"/>
      <c r="CJ103" s="165"/>
      <c r="CK103" s="165"/>
      <c r="CL103" s="165"/>
      <c r="CM103" s="165"/>
      <c r="CN103" s="165"/>
      <c r="CO103" s="165"/>
      <c r="CP103" s="165"/>
      <c r="CQ103" s="165"/>
      <c r="CR103" s="165"/>
      <c r="CS103" s="165"/>
      <c r="CT103" s="165"/>
      <c r="CU103" s="165"/>
      <c r="CV103" s="165"/>
      <c r="CW103" s="165"/>
      <c r="CX103" s="165"/>
      <c r="CY103" s="165"/>
      <c r="CZ103" s="165"/>
      <c r="DA103" s="165"/>
      <c r="DB103" s="165"/>
      <c r="DC103" s="165"/>
      <c r="DD103" s="165"/>
      <c r="DE103" s="165"/>
      <c r="DF103" s="165"/>
      <c r="DG103" s="165"/>
      <c r="DH103" s="165"/>
      <c r="DI103" s="165"/>
      <c r="DJ103" s="165"/>
      <c r="DK103" s="165"/>
      <c r="DL103" s="165"/>
      <c r="DM103" s="165"/>
      <c r="DN103" s="165"/>
      <c r="DO103" s="165"/>
      <c r="DP103" s="165"/>
      <c r="DQ103" s="165"/>
      <c r="DR103" s="165"/>
      <c r="DS103" s="165"/>
      <c r="DT103" s="165"/>
      <c r="DU103" s="114"/>
      <c r="DV103" s="114"/>
      <c r="DW103" s="114"/>
      <c r="DX103" s="114"/>
      <c r="DY103" s="114"/>
      <c r="DZ103" s="114"/>
      <c r="EA103" s="114"/>
      <c r="EB103" s="114"/>
    </row>
    <row r="104" spans="1:132" s="2" customFormat="1" ht="10.5" customHeight="1" x14ac:dyDescent="0.2">
      <c r="A104" s="1762"/>
      <c r="B104" s="1633"/>
      <c r="C104" s="1449" t="s">
        <v>126</v>
      </c>
      <c r="D104" s="134" t="s">
        <v>33</v>
      </c>
      <c r="E104" s="970">
        <v>31</v>
      </c>
      <c r="F104" s="970">
        <v>32</v>
      </c>
      <c r="G104" s="970">
        <v>30</v>
      </c>
      <c r="H104" s="972">
        <v>32</v>
      </c>
      <c r="I104" s="970">
        <v>33</v>
      </c>
      <c r="J104" s="970">
        <v>32</v>
      </c>
      <c r="K104" s="970">
        <v>29</v>
      </c>
      <c r="L104" s="970">
        <v>33</v>
      </c>
      <c r="M104" s="970">
        <v>30</v>
      </c>
      <c r="N104" s="972">
        <v>34</v>
      </c>
      <c r="O104" s="970">
        <v>30</v>
      </c>
      <c r="P104" s="970">
        <v>33</v>
      </c>
      <c r="Q104" s="970">
        <v>31</v>
      </c>
      <c r="R104" s="970">
        <v>31</v>
      </c>
      <c r="S104" s="970">
        <v>36</v>
      </c>
      <c r="T104" s="970">
        <v>34</v>
      </c>
      <c r="U104" s="970">
        <v>34</v>
      </c>
      <c r="V104" s="970">
        <v>36</v>
      </c>
      <c r="W104" s="970">
        <v>34</v>
      </c>
      <c r="X104" s="970">
        <v>31</v>
      </c>
      <c r="Y104" s="972">
        <v>31</v>
      </c>
      <c r="Z104" s="970">
        <v>30</v>
      </c>
      <c r="AA104" s="970">
        <v>29</v>
      </c>
      <c r="AB104" s="1018">
        <v>30</v>
      </c>
      <c r="AC104" s="278"/>
      <c r="AD104" s="153"/>
      <c r="AE104" s="183"/>
      <c r="AF104" s="260"/>
      <c r="AG104" s="260"/>
      <c r="AH104" s="260"/>
      <c r="AI104" s="260"/>
      <c r="AJ104" s="260"/>
      <c r="AK104" s="260"/>
      <c r="AL104" s="260"/>
      <c r="AM104" s="260"/>
      <c r="AN104" s="260"/>
      <c r="AO104" s="260"/>
      <c r="AP104" s="260"/>
      <c r="AQ104" s="260"/>
      <c r="AR104" s="260"/>
      <c r="AS104" s="260"/>
      <c r="AT104" s="260"/>
      <c r="AU104" s="260"/>
      <c r="AV104" s="260"/>
      <c r="AW104" s="260"/>
      <c r="AX104" s="260"/>
      <c r="AY104" s="260"/>
      <c r="AZ104" s="260"/>
      <c r="BA104" s="260"/>
      <c r="BB104" s="260"/>
      <c r="BC104" s="260"/>
      <c r="BD104" s="260"/>
      <c r="BE104" s="165"/>
      <c r="BF104" s="165"/>
      <c r="BG104" s="165"/>
      <c r="BH104" s="165"/>
      <c r="BI104" s="165"/>
      <c r="BJ104" s="165"/>
      <c r="BK104" s="165"/>
      <c r="BL104" s="165"/>
      <c r="BM104" s="165"/>
      <c r="BN104" s="165"/>
      <c r="BO104" s="165"/>
      <c r="BP104" s="165"/>
      <c r="BQ104" s="165"/>
      <c r="BR104" s="165"/>
      <c r="BS104" s="165"/>
      <c r="BT104" s="165"/>
      <c r="BU104" s="165"/>
      <c r="BV104" s="165"/>
      <c r="BW104" s="165"/>
      <c r="BX104" s="165"/>
      <c r="BY104" s="165"/>
      <c r="BZ104" s="165"/>
      <c r="CA104" s="165"/>
      <c r="CB104" s="165"/>
      <c r="CC104" s="165"/>
      <c r="CD104" s="165"/>
      <c r="CE104" s="165"/>
      <c r="CF104" s="165"/>
      <c r="CG104" s="165"/>
      <c r="CH104" s="165"/>
      <c r="CI104" s="165"/>
      <c r="CJ104" s="165"/>
      <c r="CK104" s="165"/>
      <c r="CL104" s="165"/>
      <c r="CM104" s="165"/>
      <c r="CN104" s="165"/>
      <c r="CO104" s="165"/>
      <c r="CP104" s="165"/>
      <c r="CQ104" s="165"/>
      <c r="CR104" s="165"/>
      <c r="CS104" s="165"/>
      <c r="CT104" s="165"/>
      <c r="CU104" s="165"/>
      <c r="CV104" s="165"/>
      <c r="CW104" s="165"/>
      <c r="CX104" s="165"/>
      <c r="CY104" s="165"/>
      <c r="CZ104" s="165"/>
      <c r="DA104" s="165"/>
      <c r="DB104" s="165"/>
      <c r="DC104" s="165"/>
      <c r="DD104" s="165"/>
      <c r="DE104" s="165"/>
      <c r="DF104" s="165"/>
      <c r="DG104" s="165"/>
      <c r="DH104" s="165"/>
      <c r="DI104" s="165"/>
      <c r="DJ104" s="165"/>
      <c r="DK104" s="165"/>
      <c r="DL104" s="165"/>
      <c r="DM104" s="165"/>
      <c r="DN104" s="165"/>
      <c r="DO104" s="165"/>
      <c r="DP104" s="165"/>
      <c r="DQ104" s="165"/>
      <c r="DR104" s="165"/>
      <c r="DS104" s="165"/>
      <c r="DT104" s="165"/>
      <c r="DU104" s="114"/>
      <c r="DV104" s="114"/>
      <c r="DW104" s="114"/>
      <c r="DX104" s="114"/>
      <c r="DY104" s="114"/>
      <c r="DZ104" s="114"/>
      <c r="EA104" s="114"/>
      <c r="EB104" s="114"/>
    </row>
    <row r="105" spans="1:132" s="2" customFormat="1" ht="10.5" customHeight="1" x14ac:dyDescent="0.2">
      <c r="A105" s="1762"/>
      <c r="B105" s="1633"/>
      <c r="C105" s="1449"/>
      <c r="D105" s="134" t="s">
        <v>116</v>
      </c>
      <c r="E105" s="45" t="s">
        <v>153</v>
      </c>
      <c r="F105" s="64"/>
      <c r="G105" s="64"/>
      <c r="H105" s="294"/>
      <c r="I105" s="64"/>
      <c r="J105" s="64"/>
      <c r="K105" s="64"/>
      <c r="L105" s="64"/>
      <c r="M105" s="64"/>
      <c r="N105" s="29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294"/>
      <c r="Z105" s="64"/>
      <c r="AA105" s="64"/>
      <c r="AB105" s="65"/>
      <c r="AC105" s="153"/>
      <c r="AD105" s="153"/>
      <c r="AE105" s="183"/>
      <c r="AF105" s="260"/>
      <c r="AG105" s="260"/>
      <c r="AH105" s="260"/>
      <c r="AI105" s="260"/>
      <c r="AJ105" s="260"/>
      <c r="AK105" s="260"/>
      <c r="AL105" s="260"/>
      <c r="AM105" s="260"/>
      <c r="AN105" s="260"/>
      <c r="AO105" s="260"/>
      <c r="AP105" s="260"/>
      <c r="AQ105" s="260"/>
      <c r="AR105" s="260"/>
      <c r="AS105" s="260"/>
      <c r="AT105" s="260"/>
      <c r="AU105" s="260"/>
      <c r="AV105" s="260"/>
      <c r="AW105" s="260"/>
      <c r="AX105" s="260"/>
      <c r="AY105" s="260"/>
      <c r="AZ105" s="260"/>
      <c r="BA105" s="260"/>
      <c r="BB105" s="260"/>
      <c r="BC105" s="260"/>
      <c r="BD105" s="260"/>
      <c r="BE105" s="165"/>
      <c r="BF105" s="165"/>
      <c r="BG105" s="165"/>
      <c r="BH105" s="165"/>
      <c r="BI105" s="165"/>
      <c r="BJ105" s="165"/>
      <c r="BK105" s="165"/>
      <c r="BL105" s="165"/>
      <c r="BM105" s="165"/>
      <c r="BN105" s="165"/>
      <c r="BO105" s="165"/>
      <c r="BP105" s="165"/>
      <c r="BQ105" s="165"/>
      <c r="BR105" s="165"/>
      <c r="BS105" s="165"/>
      <c r="BT105" s="165"/>
      <c r="BU105" s="165"/>
      <c r="BV105" s="165"/>
      <c r="BW105" s="165"/>
      <c r="BX105" s="165"/>
      <c r="BY105" s="165"/>
      <c r="BZ105" s="165"/>
      <c r="CA105" s="165"/>
      <c r="CB105" s="165"/>
      <c r="CC105" s="165"/>
      <c r="CD105" s="165"/>
      <c r="CE105" s="165"/>
      <c r="CF105" s="165"/>
      <c r="CG105" s="165"/>
      <c r="CH105" s="165"/>
      <c r="CI105" s="165"/>
      <c r="CJ105" s="165"/>
      <c r="CK105" s="165"/>
      <c r="CL105" s="165"/>
      <c r="CM105" s="165"/>
      <c r="CN105" s="165"/>
      <c r="CO105" s="165"/>
      <c r="CP105" s="165"/>
      <c r="CQ105" s="165"/>
      <c r="CR105" s="165"/>
      <c r="CS105" s="165"/>
      <c r="CT105" s="165"/>
      <c r="CU105" s="165"/>
      <c r="CV105" s="165"/>
      <c r="CW105" s="165"/>
      <c r="CX105" s="165"/>
      <c r="CY105" s="165"/>
      <c r="CZ105" s="165"/>
      <c r="DA105" s="165"/>
      <c r="DB105" s="165"/>
      <c r="DC105" s="165"/>
      <c r="DD105" s="165"/>
      <c r="DE105" s="165"/>
      <c r="DF105" s="165"/>
      <c r="DG105" s="165"/>
      <c r="DH105" s="165"/>
      <c r="DI105" s="165"/>
      <c r="DJ105" s="165"/>
      <c r="DK105" s="165"/>
      <c r="DL105" s="165"/>
      <c r="DM105" s="165"/>
      <c r="DN105" s="165"/>
      <c r="DO105" s="165"/>
      <c r="DP105" s="165"/>
      <c r="DQ105" s="165"/>
      <c r="DR105" s="165"/>
      <c r="DS105" s="165"/>
      <c r="DT105" s="165"/>
      <c r="DU105" s="114"/>
      <c r="DV105" s="114"/>
      <c r="DW105" s="114"/>
      <c r="DX105" s="114"/>
      <c r="DY105" s="114"/>
      <c r="DZ105" s="114"/>
      <c r="EA105" s="114"/>
      <c r="EB105" s="114"/>
    </row>
    <row r="106" spans="1:132" s="2" customFormat="1" ht="10.5" customHeight="1" x14ac:dyDescent="0.2">
      <c r="A106" s="1762"/>
      <c r="B106" s="1633"/>
      <c r="C106" s="1449"/>
      <c r="D106" s="134" t="s">
        <v>117</v>
      </c>
      <c r="E106" s="45" t="s">
        <v>153</v>
      </c>
      <c r="F106" s="45"/>
      <c r="G106" s="45"/>
      <c r="H106" s="302"/>
      <c r="I106" s="45"/>
      <c r="J106" s="45"/>
      <c r="K106" s="45"/>
      <c r="L106" s="45"/>
      <c r="M106" s="45"/>
      <c r="N106" s="302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302"/>
      <c r="Z106" s="45"/>
      <c r="AA106" s="45"/>
      <c r="AB106" s="94"/>
      <c r="AC106" s="153"/>
      <c r="AD106" s="153"/>
      <c r="AE106" s="183"/>
      <c r="AF106" s="260"/>
      <c r="AG106" s="260"/>
      <c r="AH106" s="260"/>
      <c r="AI106" s="260"/>
      <c r="AJ106" s="260"/>
      <c r="AK106" s="260"/>
      <c r="AL106" s="260"/>
      <c r="AM106" s="260"/>
      <c r="AN106" s="260"/>
      <c r="AO106" s="260"/>
      <c r="AP106" s="260"/>
      <c r="AQ106" s="260"/>
      <c r="AR106" s="260"/>
      <c r="AS106" s="260"/>
      <c r="AT106" s="260"/>
      <c r="AU106" s="260"/>
      <c r="AV106" s="260"/>
      <c r="AW106" s="260"/>
      <c r="AX106" s="260"/>
      <c r="AY106" s="260"/>
      <c r="AZ106" s="260"/>
      <c r="BA106" s="260"/>
      <c r="BB106" s="260"/>
      <c r="BC106" s="260"/>
      <c r="BD106" s="260"/>
      <c r="BE106" s="165"/>
      <c r="BF106" s="165"/>
      <c r="BG106" s="165"/>
      <c r="BH106" s="165"/>
      <c r="BI106" s="165"/>
      <c r="BJ106" s="165"/>
      <c r="BK106" s="165"/>
      <c r="BL106" s="165"/>
      <c r="BM106" s="165"/>
      <c r="BN106" s="165"/>
      <c r="BO106" s="165"/>
      <c r="BP106" s="165"/>
      <c r="BQ106" s="165"/>
      <c r="BR106" s="165"/>
      <c r="BS106" s="165"/>
      <c r="BT106" s="165"/>
      <c r="BU106" s="165"/>
      <c r="BV106" s="165"/>
      <c r="BW106" s="165"/>
      <c r="BX106" s="165"/>
      <c r="BY106" s="165"/>
      <c r="BZ106" s="165"/>
      <c r="CA106" s="165"/>
      <c r="CB106" s="165"/>
      <c r="CC106" s="165"/>
      <c r="CD106" s="165"/>
      <c r="CE106" s="165"/>
      <c r="CF106" s="165"/>
      <c r="CG106" s="165"/>
      <c r="CH106" s="165"/>
      <c r="CI106" s="165"/>
      <c r="CJ106" s="165"/>
      <c r="CK106" s="165"/>
      <c r="CL106" s="165"/>
      <c r="CM106" s="165"/>
      <c r="CN106" s="165"/>
      <c r="CO106" s="165"/>
      <c r="CP106" s="165"/>
      <c r="CQ106" s="165"/>
      <c r="CR106" s="165"/>
      <c r="CS106" s="165"/>
      <c r="CT106" s="165"/>
      <c r="CU106" s="165"/>
      <c r="CV106" s="165"/>
      <c r="CW106" s="165"/>
      <c r="CX106" s="165"/>
      <c r="CY106" s="165"/>
      <c r="CZ106" s="165"/>
      <c r="DA106" s="165"/>
      <c r="DB106" s="165"/>
      <c r="DC106" s="165"/>
      <c r="DD106" s="165"/>
      <c r="DE106" s="165"/>
      <c r="DF106" s="165"/>
      <c r="DG106" s="165"/>
      <c r="DH106" s="165"/>
      <c r="DI106" s="165"/>
      <c r="DJ106" s="165"/>
      <c r="DK106" s="165"/>
      <c r="DL106" s="165"/>
      <c r="DM106" s="165"/>
      <c r="DN106" s="165"/>
      <c r="DO106" s="165"/>
      <c r="DP106" s="165"/>
      <c r="DQ106" s="165"/>
      <c r="DR106" s="165"/>
      <c r="DS106" s="165"/>
      <c r="DT106" s="165"/>
      <c r="DU106" s="114"/>
      <c r="DV106" s="114"/>
      <c r="DW106" s="114"/>
      <c r="DX106" s="114"/>
      <c r="DY106" s="114"/>
      <c r="DZ106" s="114"/>
      <c r="EA106" s="114"/>
      <c r="EB106" s="114"/>
    </row>
    <row r="107" spans="1:132" s="2" customFormat="1" ht="10.5" customHeight="1" thickBot="1" x14ac:dyDescent="0.25">
      <c r="A107" s="1763"/>
      <c r="B107" s="1637"/>
      <c r="C107" s="274"/>
      <c r="D107" s="239" t="s">
        <v>41</v>
      </c>
      <c r="E107" s="737"/>
      <c r="F107" s="737"/>
      <c r="G107" s="737"/>
      <c r="H107" s="738"/>
      <c r="I107" s="737"/>
      <c r="J107" s="737"/>
      <c r="K107" s="737"/>
      <c r="L107" s="737"/>
      <c r="M107" s="737"/>
      <c r="N107" s="738"/>
      <c r="O107" s="737"/>
      <c r="P107" s="737"/>
      <c r="Q107" s="737"/>
      <c r="R107" s="737"/>
      <c r="S107" s="737"/>
      <c r="T107" s="737"/>
      <c r="U107" s="737"/>
      <c r="V107" s="737"/>
      <c r="W107" s="737"/>
      <c r="X107" s="737"/>
      <c r="Y107" s="738"/>
      <c r="Z107" s="737"/>
      <c r="AA107" s="737"/>
      <c r="AB107" s="739"/>
      <c r="AC107" s="247"/>
      <c r="AD107" s="247"/>
      <c r="AE107" s="279"/>
      <c r="AF107" s="260"/>
      <c r="AG107" s="260"/>
      <c r="AH107" s="260"/>
      <c r="AI107" s="260"/>
      <c r="AJ107" s="260"/>
      <c r="AK107" s="260"/>
      <c r="AL107" s="260"/>
      <c r="AM107" s="260"/>
      <c r="AN107" s="260"/>
      <c r="AO107" s="260"/>
      <c r="AP107" s="260"/>
      <c r="AQ107" s="260"/>
      <c r="AR107" s="260"/>
      <c r="AS107" s="260"/>
      <c r="AT107" s="260"/>
      <c r="AU107" s="260"/>
      <c r="AV107" s="260"/>
      <c r="AW107" s="260"/>
      <c r="AX107" s="260"/>
      <c r="AY107" s="260"/>
      <c r="AZ107" s="260"/>
      <c r="BA107" s="260"/>
      <c r="BB107" s="260"/>
      <c r="BC107" s="260"/>
      <c r="BD107" s="260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  <c r="CR107" s="165"/>
      <c r="CS107" s="165"/>
      <c r="CT107" s="165"/>
      <c r="CU107" s="165"/>
      <c r="CV107" s="165"/>
      <c r="CW107" s="165"/>
      <c r="CX107" s="165"/>
      <c r="CY107" s="165"/>
      <c r="CZ107" s="165"/>
      <c r="DA107" s="165"/>
      <c r="DB107" s="165"/>
      <c r="DC107" s="165"/>
      <c r="DD107" s="165"/>
      <c r="DE107" s="165"/>
      <c r="DF107" s="165"/>
      <c r="DG107" s="165"/>
      <c r="DH107" s="165"/>
      <c r="DI107" s="165"/>
      <c r="DJ107" s="165"/>
      <c r="DK107" s="165"/>
      <c r="DL107" s="165"/>
      <c r="DM107" s="165"/>
      <c r="DN107" s="165"/>
      <c r="DO107" s="165"/>
      <c r="DP107" s="165"/>
      <c r="DQ107" s="165"/>
      <c r="DR107" s="165"/>
      <c r="DS107" s="165"/>
      <c r="DT107" s="165"/>
      <c r="DU107" s="114"/>
      <c r="DV107" s="114"/>
      <c r="DW107" s="114"/>
      <c r="DX107" s="114"/>
      <c r="DY107" s="114"/>
      <c r="DZ107" s="114"/>
      <c r="EA107" s="114"/>
      <c r="EB107" s="114"/>
    </row>
    <row r="108" spans="1:132" s="2" customFormat="1" ht="10.5" customHeight="1" x14ac:dyDescent="0.2">
      <c r="A108" s="1755" t="s">
        <v>154</v>
      </c>
      <c r="B108" s="1756"/>
      <c r="C108" s="988"/>
      <c r="D108" s="1203" t="s">
        <v>116</v>
      </c>
      <c r="E108" s="98">
        <f>E65+E70+E75+E80+E85+E90+E95+E100+E60+E52-E49-E57</f>
        <v>-1.1977000000000002</v>
      </c>
      <c r="F108" s="98">
        <f>F65+F70+F75+F80+F85+F90+F95+F100+F60+F52-F49-F57</f>
        <v>-0.85750000000000126</v>
      </c>
      <c r="G108" s="98">
        <f>G65+G70+G75+G80+G85+G90+G95+G100+G60+G52-G49-G57</f>
        <v>0.23589999999999955</v>
      </c>
      <c r="H108" s="304">
        <f>H65+H70+H75+H80+H85+H90+H95+H100+H60+H52-H49-H57</f>
        <v>1.6071999999999993</v>
      </c>
      <c r="I108" s="98">
        <f t="shared" ref="F108:AB109" si="52">I65+I70+I75+I80+I85+I90+I95+I100+I60+I52-I49-I57</f>
        <v>1.7045000000000003</v>
      </c>
      <c r="J108" s="98">
        <f t="shared" si="52"/>
        <v>0.78959999999999986</v>
      </c>
      <c r="K108" s="98">
        <f t="shared" si="52"/>
        <v>1.5791999999999999</v>
      </c>
      <c r="L108" s="98">
        <f t="shared" si="52"/>
        <v>3.3326999999999987</v>
      </c>
      <c r="M108" s="98">
        <f t="shared" si="52"/>
        <v>3.4105999999999983</v>
      </c>
      <c r="N108" s="304">
        <f t="shared" si="52"/>
        <v>2.7404999999999999</v>
      </c>
      <c r="O108" s="98">
        <f t="shared" si="52"/>
        <v>2.1183999999999998</v>
      </c>
      <c r="P108" s="98">
        <f t="shared" si="52"/>
        <v>2.8318999999999992</v>
      </c>
      <c r="Q108" s="98">
        <f t="shared" si="52"/>
        <v>3.7138</v>
      </c>
      <c r="R108" s="98">
        <f t="shared" si="52"/>
        <v>3.5393999999999997</v>
      </c>
      <c r="S108" s="98">
        <f t="shared" si="52"/>
        <v>4.0329999999999995</v>
      </c>
      <c r="T108" s="98">
        <f>T65+T70+T75+T80+T85+T90+T95+T100+T60+T52-T49-T57</f>
        <v>3.5072000000000001</v>
      </c>
      <c r="U108" s="98">
        <f t="shared" si="52"/>
        <v>3.5510999999999995</v>
      </c>
      <c r="V108" s="98">
        <f t="shared" si="52"/>
        <v>3.2032000000000016</v>
      </c>
      <c r="W108" s="98">
        <f t="shared" si="52"/>
        <v>4.079600000000001</v>
      </c>
      <c r="X108" s="98">
        <f t="shared" si="52"/>
        <v>4.2806000000000015</v>
      </c>
      <c r="Y108" s="304">
        <f t="shared" si="52"/>
        <v>3.6092000000000022</v>
      </c>
      <c r="Z108" s="98">
        <f t="shared" si="52"/>
        <v>3.1374000000000004</v>
      </c>
      <c r="AA108" s="98">
        <f t="shared" si="52"/>
        <v>2.3798999999999992</v>
      </c>
      <c r="AB108" s="99">
        <f t="shared" si="52"/>
        <v>2.3001000000000005</v>
      </c>
      <c r="AC108" s="165"/>
      <c r="AD108" s="165"/>
      <c r="AE108" s="165"/>
      <c r="AF108" s="260"/>
      <c r="AG108" s="260"/>
      <c r="AH108" s="260"/>
      <c r="AI108" s="260"/>
      <c r="AJ108" s="260"/>
      <c r="AK108" s="260"/>
      <c r="AL108" s="260"/>
      <c r="AM108" s="260"/>
      <c r="AN108" s="260"/>
      <c r="AO108" s="260"/>
      <c r="AP108" s="260"/>
      <c r="AQ108" s="260"/>
      <c r="AR108" s="260"/>
      <c r="AS108" s="260"/>
      <c r="AT108" s="260"/>
      <c r="AU108" s="260"/>
      <c r="AV108" s="260"/>
      <c r="AW108" s="260"/>
      <c r="AX108" s="260"/>
      <c r="AY108" s="260"/>
      <c r="AZ108" s="260"/>
      <c r="BA108" s="260"/>
      <c r="BB108" s="260"/>
      <c r="BC108" s="260"/>
      <c r="BD108" s="260"/>
      <c r="BE108" s="165"/>
      <c r="BF108" s="165"/>
      <c r="BG108" s="165"/>
      <c r="BH108" s="165"/>
      <c r="BI108" s="165"/>
      <c r="BJ108" s="165"/>
      <c r="BK108" s="165"/>
      <c r="BL108" s="165"/>
      <c r="BM108" s="165"/>
      <c r="BN108" s="165"/>
      <c r="BO108" s="165"/>
      <c r="BP108" s="165"/>
      <c r="BQ108" s="165"/>
      <c r="BR108" s="165"/>
      <c r="BS108" s="165"/>
      <c r="BT108" s="165"/>
      <c r="BU108" s="165"/>
      <c r="BV108" s="165"/>
      <c r="BW108" s="165"/>
      <c r="BX108" s="165"/>
      <c r="BY108" s="165"/>
      <c r="BZ108" s="165"/>
      <c r="CA108" s="165"/>
      <c r="CB108" s="165"/>
      <c r="CC108" s="165"/>
      <c r="CD108" s="165"/>
      <c r="CE108" s="165"/>
      <c r="CF108" s="165"/>
      <c r="CG108" s="165"/>
      <c r="CH108" s="165"/>
      <c r="CI108" s="165"/>
      <c r="CJ108" s="165"/>
      <c r="CK108" s="165"/>
      <c r="CL108" s="165"/>
      <c r="CM108" s="165"/>
      <c r="CN108" s="165"/>
      <c r="CO108" s="165"/>
      <c r="CP108" s="165"/>
      <c r="CQ108" s="165"/>
      <c r="CR108" s="165"/>
      <c r="CS108" s="165"/>
      <c r="CT108" s="165"/>
      <c r="CU108" s="165"/>
      <c r="CV108" s="165"/>
      <c r="CW108" s="165"/>
      <c r="CX108" s="165"/>
      <c r="CY108" s="165"/>
      <c r="CZ108" s="165"/>
      <c r="DA108" s="165"/>
      <c r="DB108" s="165"/>
      <c r="DC108" s="165"/>
      <c r="DD108" s="165"/>
      <c r="DE108" s="165"/>
      <c r="DF108" s="165"/>
      <c r="DG108" s="165"/>
      <c r="DH108" s="165"/>
      <c r="DI108" s="165"/>
      <c r="DJ108" s="165"/>
      <c r="DK108" s="165"/>
      <c r="DL108" s="165"/>
      <c r="DM108" s="165"/>
      <c r="DN108" s="165"/>
      <c r="DO108" s="165"/>
      <c r="DP108" s="165"/>
      <c r="DQ108" s="165"/>
      <c r="DR108" s="165"/>
      <c r="DS108" s="165"/>
      <c r="DT108" s="165"/>
      <c r="DU108" s="114"/>
      <c r="DV108" s="114"/>
      <c r="DW108" s="114"/>
      <c r="DX108" s="114"/>
      <c r="DY108" s="114"/>
      <c r="DZ108" s="114"/>
      <c r="EA108" s="114"/>
      <c r="EB108" s="114"/>
    </row>
    <row r="109" spans="1:132" s="2" customFormat="1" ht="10.5" customHeight="1" thickBot="1" x14ac:dyDescent="0.25">
      <c r="A109" s="1757"/>
      <c r="B109" s="1758"/>
      <c r="C109" s="795"/>
      <c r="D109" s="239" t="s">
        <v>117</v>
      </c>
      <c r="E109" s="111">
        <f>E66+E71+E76+E81+E86+E91+E96+E101+E61+E53-E50-E58</f>
        <v>3.1240999999999999</v>
      </c>
      <c r="F109" s="111">
        <f t="shared" si="52"/>
        <v>2.6369000000000007</v>
      </c>
      <c r="G109" s="111">
        <f t="shared" si="52"/>
        <v>3.8325000000000005</v>
      </c>
      <c r="H109" s="306">
        <f t="shared" si="52"/>
        <v>4.2133000000000003</v>
      </c>
      <c r="I109" s="111">
        <f t="shared" si="52"/>
        <v>4.3715000000000002</v>
      </c>
      <c r="J109" s="111">
        <f t="shared" si="52"/>
        <v>3.9053</v>
      </c>
      <c r="K109" s="111">
        <f t="shared" si="52"/>
        <v>3.9935</v>
      </c>
      <c r="L109" s="111">
        <f t="shared" si="52"/>
        <v>3.8843000000000005</v>
      </c>
      <c r="M109" s="111">
        <f t="shared" si="52"/>
        <v>4.8671000000000006</v>
      </c>
      <c r="N109" s="306">
        <f t="shared" si="52"/>
        <v>5.0036000000000005</v>
      </c>
      <c r="O109" s="111">
        <f t="shared" si="52"/>
        <v>4.5542000000000007</v>
      </c>
      <c r="P109" s="111">
        <f t="shared" si="52"/>
        <v>5.2136000000000005</v>
      </c>
      <c r="Q109" s="111">
        <f t="shared" si="52"/>
        <v>5.0085000000000006</v>
      </c>
      <c r="R109" s="111">
        <f t="shared" si="52"/>
        <v>5.2143000000000006</v>
      </c>
      <c r="S109" s="111">
        <f t="shared" si="52"/>
        <v>4.3014999999999999</v>
      </c>
      <c r="T109" s="111">
        <f t="shared" si="52"/>
        <v>4.4464000000000006</v>
      </c>
      <c r="U109" s="111">
        <f t="shared" si="52"/>
        <v>4.1755000000000004</v>
      </c>
      <c r="V109" s="111">
        <f t="shared" si="52"/>
        <v>3.6414000000000004</v>
      </c>
      <c r="W109" s="111">
        <f t="shared" si="52"/>
        <v>4.1706000000000003</v>
      </c>
      <c r="X109" s="111">
        <f t="shared" si="52"/>
        <v>3.4454000000000002</v>
      </c>
      <c r="Y109" s="306">
        <f t="shared" si="52"/>
        <v>3.7674000000000012</v>
      </c>
      <c r="Z109" s="111">
        <f t="shared" si="52"/>
        <v>3.6301999999999999</v>
      </c>
      <c r="AA109" s="111">
        <f t="shared" si="52"/>
        <v>3.8108000000000004</v>
      </c>
      <c r="AB109" s="113">
        <f t="shared" si="52"/>
        <v>4.1761999999999997</v>
      </c>
      <c r="AC109" s="165"/>
      <c r="AD109" s="165"/>
      <c r="AE109" s="165"/>
      <c r="AF109" s="260"/>
      <c r="AG109" s="260"/>
      <c r="AH109" s="260"/>
      <c r="AI109" s="260"/>
      <c r="AJ109" s="260"/>
      <c r="AK109" s="260"/>
      <c r="AL109" s="260"/>
      <c r="AM109" s="260"/>
      <c r="AN109" s="260"/>
      <c r="AO109" s="260"/>
      <c r="AP109" s="260"/>
      <c r="AQ109" s="260"/>
      <c r="AR109" s="260"/>
      <c r="AS109" s="260"/>
      <c r="AT109" s="260"/>
      <c r="AU109" s="260"/>
      <c r="AV109" s="260"/>
      <c r="AW109" s="260"/>
      <c r="AX109" s="260"/>
      <c r="AY109" s="260"/>
      <c r="AZ109" s="260"/>
      <c r="BA109" s="260"/>
      <c r="BB109" s="260"/>
      <c r="BC109" s="260"/>
      <c r="BD109" s="260"/>
      <c r="BE109" s="165"/>
      <c r="BF109" s="165"/>
      <c r="BG109" s="165"/>
      <c r="BH109" s="165"/>
      <c r="BI109" s="165"/>
      <c r="BJ109" s="165"/>
      <c r="BK109" s="165"/>
      <c r="BL109" s="165"/>
      <c r="BM109" s="165"/>
      <c r="BN109" s="165"/>
      <c r="BO109" s="165"/>
      <c r="BP109" s="165"/>
      <c r="BQ109" s="165"/>
      <c r="BR109" s="165"/>
      <c r="BS109" s="165"/>
      <c r="BT109" s="165"/>
      <c r="BU109" s="165"/>
      <c r="BV109" s="165"/>
      <c r="BW109" s="165"/>
      <c r="BX109" s="165"/>
      <c r="BY109" s="165"/>
      <c r="BZ109" s="165"/>
      <c r="CA109" s="165"/>
      <c r="CB109" s="165"/>
      <c r="CC109" s="165"/>
      <c r="CD109" s="165"/>
      <c r="CE109" s="165"/>
      <c r="CF109" s="165"/>
      <c r="CG109" s="165"/>
      <c r="CH109" s="165"/>
      <c r="CI109" s="165"/>
      <c r="CJ109" s="165"/>
      <c r="CK109" s="165"/>
      <c r="CL109" s="165"/>
      <c r="CM109" s="165"/>
      <c r="CN109" s="165"/>
      <c r="CO109" s="165"/>
      <c r="CP109" s="165"/>
      <c r="CQ109" s="165"/>
      <c r="CR109" s="165"/>
      <c r="CS109" s="165"/>
      <c r="CT109" s="165"/>
      <c r="CU109" s="165"/>
      <c r="CV109" s="165"/>
      <c r="CW109" s="165"/>
      <c r="CX109" s="165"/>
      <c r="CY109" s="165"/>
      <c r="CZ109" s="165"/>
      <c r="DA109" s="165"/>
      <c r="DB109" s="165"/>
      <c r="DC109" s="165"/>
      <c r="DD109" s="165"/>
      <c r="DE109" s="165"/>
      <c r="DF109" s="165"/>
      <c r="DG109" s="165"/>
      <c r="DH109" s="165"/>
      <c r="DI109" s="165"/>
      <c r="DJ109" s="165"/>
      <c r="DK109" s="165"/>
      <c r="DL109" s="165"/>
      <c r="DM109" s="165"/>
      <c r="DN109" s="165"/>
      <c r="DO109" s="165"/>
      <c r="DP109" s="165"/>
      <c r="DQ109" s="165"/>
      <c r="DR109" s="165"/>
      <c r="DS109" s="165"/>
      <c r="DT109" s="165"/>
      <c r="DU109" s="114"/>
      <c r="DV109" s="114"/>
      <c r="DW109" s="114"/>
      <c r="DX109" s="114"/>
      <c r="DY109" s="114"/>
      <c r="DZ109" s="114"/>
      <c r="EA109" s="114"/>
      <c r="EB109" s="114"/>
    </row>
    <row r="110" spans="1:132" s="32" customFormat="1" ht="10.5" customHeight="1" x14ac:dyDescent="0.2">
      <c r="A110" s="1611" t="s">
        <v>596</v>
      </c>
      <c r="B110" s="1759"/>
      <c r="C110" s="762"/>
      <c r="D110" s="1450" t="s">
        <v>547</v>
      </c>
      <c r="E110" s="58">
        <f>(((E23+E28)-E108)/(E23+E28))*100</f>
        <v>7.0108695652173623</v>
      </c>
      <c r="F110" s="58">
        <f>(((F23+F28)-F108)/(F23+F28))*100</f>
        <v>6.7934782608694313</v>
      </c>
      <c r="G110" s="58">
        <f t="shared" ref="F110:AB111" si="53">(((G23+G28)-G108)/(G23+G28))*100</f>
        <v>6.388888888889066</v>
      </c>
      <c r="H110" s="292">
        <f t="shared" si="53"/>
        <v>-0.70175438596487683</v>
      </c>
      <c r="I110" s="58">
        <f t="shared" si="53"/>
        <v>-10.252263906856424</v>
      </c>
      <c r="J110" s="58">
        <f t="shared" si="53"/>
        <v>6.7768595041322568</v>
      </c>
      <c r="K110" s="58">
        <f t="shared" si="53"/>
        <v>10.06833712984055</v>
      </c>
      <c r="L110" s="58">
        <f t="shared" si="53"/>
        <v>9.9270270270270675</v>
      </c>
      <c r="M110" s="58">
        <f t="shared" si="53"/>
        <v>9.7724867724868236</v>
      </c>
      <c r="N110" s="292">
        <f>(((N23+N28)-N108)/(N23+N28))*100</f>
        <v>9.5544554455445638</v>
      </c>
      <c r="O110" s="58">
        <f t="shared" si="53"/>
        <v>6.2654867256637337</v>
      </c>
      <c r="P110" s="58">
        <f t="shared" si="53"/>
        <v>9.8121019108280549</v>
      </c>
      <c r="Q110" s="58">
        <f t="shared" si="53"/>
        <v>9.4195121951219427</v>
      </c>
      <c r="R110" s="58">
        <f t="shared" si="53"/>
        <v>10.394936708860772</v>
      </c>
      <c r="S110" s="58">
        <f t="shared" si="53"/>
        <v>10.377777777777791</v>
      </c>
      <c r="T110" s="58">
        <f>(((T23+T28)-T108)/(T23+T28))*100</f>
        <v>9.6082474226804084</v>
      </c>
      <c r="U110" s="58">
        <f t="shared" si="53"/>
        <v>7.4270072992700831</v>
      </c>
      <c r="V110" s="58">
        <f t="shared" si="53"/>
        <v>-9.6986301369863597</v>
      </c>
      <c r="W110" s="58">
        <f t="shared" si="53"/>
        <v>-10.259459459459494</v>
      </c>
      <c r="X110" s="58">
        <f t="shared" si="53"/>
        <v>-10.041131105398506</v>
      </c>
      <c r="Y110" s="292">
        <f t="shared" si="53"/>
        <v>-9.0392749244713784</v>
      </c>
      <c r="Z110" s="58">
        <f t="shared" si="53"/>
        <v>-8.560553633218019</v>
      </c>
      <c r="AA110" s="58">
        <f t="shared" si="53"/>
        <v>-8.6712328767122973</v>
      </c>
      <c r="AB110" s="167">
        <f t="shared" si="53"/>
        <v>-7.9859154929577754</v>
      </c>
      <c r="AC110" s="262"/>
      <c r="AD110" s="165"/>
      <c r="AE110" s="168"/>
      <c r="AF110" s="260"/>
      <c r="AG110" s="260"/>
      <c r="AH110" s="260"/>
      <c r="AI110" s="260"/>
      <c r="AJ110" s="260"/>
      <c r="AK110" s="260"/>
      <c r="AL110" s="260"/>
      <c r="AM110" s="260"/>
      <c r="AN110" s="260"/>
      <c r="AO110" s="260"/>
      <c r="AP110" s="260"/>
      <c r="AQ110" s="260"/>
      <c r="AR110" s="260"/>
      <c r="AS110" s="260"/>
      <c r="AT110" s="260"/>
      <c r="AU110" s="260"/>
      <c r="AV110" s="260"/>
      <c r="AW110" s="260"/>
      <c r="AX110" s="260"/>
      <c r="AY110" s="260"/>
      <c r="AZ110" s="260"/>
      <c r="BA110" s="260"/>
      <c r="BB110" s="260"/>
      <c r="BC110" s="260"/>
      <c r="BD110" s="260"/>
      <c r="BE110" s="165"/>
      <c r="BF110" s="165"/>
      <c r="BG110" s="165"/>
      <c r="BH110" s="165"/>
      <c r="BI110" s="165"/>
      <c r="BJ110" s="165"/>
      <c r="BK110" s="165"/>
      <c r="BL110" s="165"/>
      <c r="BM110" s="165"/>
      <c r="BN110" s="165"/>
      <c r="BO110" s="165"/>
      <c r="BP110" s="165"/>
      <c r="BQ110" s="165"/>
      <c r="BR110" s="165"/>
      <c r="BS110" s="165"/>
      <c r="BT110" s="165"/>
      <c r="BU110" s="165"/>
      <c r="BV110" s="165"/>
      <c r="BW110" s="165"/>
      <c r="BX110" s="165"/>
      <c r="BY110" s="165"/>
      <c r="BZ110" s="165"/>
      <c r="CA110" s="165"/>
      <c r="CB110" s="165"/>
      <c r="CC110" s="165"/>
      <c r="CD110" s="165"/>
      <c r="CE110" s="165"/>
      <c r="CF110" s="165"/>
      <c r="CG110" s="165"/>
      <c r="CH110" s="165"/>
      <c r="CI110" s="165"/>
      <c r="CJ110" s="165"/>
      <c r="CK110" s="165"/>
      <c r="CL110" s="165"/>
      <c r="CM110" s="165"/>
      <c r="CN110" s="165"/>
      <c r="CO110" s="165"/>
      <c r="CP110" s="165"/>
      <c r="CQ110" s="165"/>
      <c r="CR110" s="165"/>
      <c r="CS110" s="165"/>
      <c r="CT110" s="165"/>
      <c r="CU110" s="165"/>
      <c r="CV110" s="165"/>
      <c r="CW110" s="165"/>
      <c r="CX110" s="165"/>
      <c r="CY110" s="165"/>
      <c r="CZ110" s="165"/>
      <c r="DA110" s="165"/>
      <c r="DB110" s="165"/>
      <c r="DC110" s="165"/>
      <c r="DD110" s="165"/>
      <c r="DE110" s="165"/>
      <c r="DF110" s="165"/>
      <c r="DG110" s="165"/>
      <c r="DH110" s="165"/>
      <c r="DI110" s="165"/>
      <c r="DJ110" s="165"/>
      <c r="DK110" s="165"/>
      <c r="DL110" s="165"/>
      <c r="DM110" s="165"/>
      <c r="DN110" s="165"/>
      <c r="DO110" s="165"/>
      <c r="DP110" s="165"/>
      <c r="DQ110" s="165"/>
      <c r="DR110" s="165"/>
      <c r="DS110" s="165"/>
      <c r="DT110" s="165"/>
      <c r="DU110" s="165"/>
      <c r="DV110" s="165"/>
      <c r="DW110" s="165"/>
      <c r="DX110" s="165"/>
      <c r="DY110" s="165"/>
      <c r="DZ110" s="165"/>
      <c r="EA110" s="165"/>
      <c r="EB110" s="165"/>
    </row>
    <row r="111" spans="1:132" s="30" customFormat="1" ht="10.5" customHeight="1" thickBot="1" x14ac:dyDescent="0.25">
      <c r="A111" s="1688"/>
      <c r="B111" s="1760"/>
      <c r="C111" s="800"/>
      <c r="D111" s="360" t="s">
        <v>548</v>
      </c>
      <c r="E111" s="117">
        <f>(((E24+E29)-E109)/(E24+E29))*100</f>
        <v>-1.201814058956906</v>
      </c>
      <c r="F111" s="117">
        <f t="shared" si="53"/>
        <v>-0.45333333333335957</v>
      </c>
      <c r="G111" s="117">
        <f t="shared" si="53"/>
        <v>2.9255319148935932</v>
      </c>
      <c r="H111" s="307">
        <f t="shared" si="53"/>
        <v>3.386837881219912</v>
      </c>
      <c r="I111" s="117">
        <f t="shared" si="53"/>
        <v>1.9623233908948077</v>
      </c>
      <c r="J111" s="117">
        <f t="shared" si="53"/>
        <v>1.6049382716049239</v>
      </c>
      <c r="K111" s="117">
        <f t="shared" si="53"/>
        <v>0.78260869565218139</v>
      </c>
      <c r="L111" s="117">
        <f t="shared" si="53"/>
        <v>2.9895104895104869</v>
      </c>
      <c r="M111" s="117">
        <f t="shared" si="53"/>
        <v>0.10057471264366252</v>
      </c>
      <c r="N111" s="307">
        <f t="shared" si="53"/>
        <v>-1.6785206258890513</v>
      </c>
      <c r="O111" s="117">
        <f t="shared" si="53"/>
        <v>-2.943037974683572</v>
      </c>
      <c r="P111" s="117">
        <f t="shared" si="53"/>
        <v>1.2201591511936341</v>
      </c>
      <c r="Q111" s="117">
        <f t="shared" si="53"/>
        <v>-1.0593220338983274</v>
      </c>
      <c r="R111" s="117">
        <f t="shared" si="53"/>
        <v>-1.3469387755102242</v>
      </c>
      <c r="S111" s="117">
        <f t="shared" si="53"/>
        <v>-0.73770491803279414</v>
      </c>
      <c r="T111" s="117">
        <f t="shared" si="53"/>
        <v>-0.66561014263076201</v>
      </c>
      <c r="U111" s="117">
        <f t="shared" si="53"/>
        <v>-1.2733446519524669</v>
      </c>
      <c r="V111" s="117">
        <f t="shared" si="53"/>
        <v>-1.8003913894324981</v>
      </c>
      <c r="W111" s="117">
        <f t="shared" si="53"/>
        <v>-1.4991482112436194</v>
      </c>
      <c r="X111" s="117">
        <f t="shared" si="53"/>
        <v>1.7564870259480878</v>
      </c>
      <c r="Y111" s="307">
        <f t="shared" si="53"/>
        <v>-2.1252371916508848</v>
      </c>
      <c r="Z111" s="117">
        <f t="shared" si="53"/>
        <v>-3.3067729083665363</v>
      </c>
      <c r="AA111" s="117">
        <f t="shared" si="53"/>
        <v>-0.44280442804429021</v>
      </c>
      <c r="AB111" s="169">
        <f t="shared" si="53"/>
        <v>-2.1575342465753331</v>
      </c>
      <c r="AC111" s="262"/>
      <c r="AD111" s="165"/>
      <c r="AE111" s="168"/>
      <c r="AF111" s="260"/>
      <c r="AG111" s="260"/>
      <c r="AH111" s="260"/>
      <c r="AI111" s="260"/>
      <c r="AJ111" s="260"/>
      <c r="AK111" s="260"/>
      <c r="AL111" s="260"/>
      <c r="AM111" s="260"/>
      <c r="AN111" s="260"/>
      <c r="AO111" s="260"/>
      <c r="AP111" s="260"/>
      <c r="AQ111" s="260"/>
      <c r="AR111" s="260"/>
      <c r="AS111" s="260"/>
      <c r="AT111" s="260"/>
      <c r="AU111" s="260"/>
      <c r="AV111" s="260"/>
      <c r="AW111" s="260"/>
      <c r="AX111" s="260"/>
      <c r="AY111" s="260"/>
      <c r="AZ111" s="260"/>
      <c r="BA111" s="260"/>
      <c r="BB111" s="260"/>
      <c r="BC111" s="260"/>
      <c r="BD111" s="260"/>
      <c r="BE111" s="165"/>
      <c r="BF111" s="165"/>
      <c r="BG111" s="165"/>
      <c r="BH111" s="165"/>
      <c r="BI111" s="165"/>
      <c r="BJ111" s="165"/>
      <c r="BK111" s="165"/>
      <c r="BL111" s="165"/>
      <c r="BM111" s="165"/>
      <c r="BN111" s="165"/>
      <c r="BO111" s="165"/>
      <c r="BP111" s="165"/>
      <c r="BQ111" s="165"/>
      <c r="BR111" s="165"/>
      <c r="BS111" s="165"/>
      <c r="BT111" s="165"/>
      <c r="BU111" s="165"/>
      <c r="BV111" s="165"/>
      <c r="BW111" s="165"/>
      <c r="BX111" s="165"/>
      <c r="BY111" s="165"/>
      <c r="BZ111" s="165"/>
      <c r="CA111" s="165"/>
      <c r="CB111" s="165"/>
      <c r="CC111" s="165"/>
      <c r="CD111" s="165"/>
      <c r="CE111" s="165"/>
      <c r="CF111" s="165"/>
      <c r="CG111" s="165"/>
      <c r="CH111" s="165"/>
      <c r="CI111" s="165"/>
      <c r="CJ111" s="165"/>
      <c r="CK111" s="165"/>
      <c r="CL111" s="165"/>
      <c r="CM111" s="165"/>
      <c r="CN111" s="165"/>
      <c r="CO111" s="165"/>
      <c r="CP111" s="165"/>
      <c r="CQ111" s="165"/>
      <c r="CR111" s="165"/>
      <c r="CS111" s="165"/>
      <c r="CT111" s="165"/>
      <c r="CU111" s="165"/>
      <c r="CV111" s="165"/>
      <c r="CW111" s="165"/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65"/>
      <c r="DI111" s="165"/>
      <c r="DJ111" s="165"/>
      <c r="DK111" s="165"/>
      <c r="DL111" s="165"/>
      <c r="DM111" s="165"/>
      <c r="DN111" s="165"/>
      <c r="DO111" s="165"/>
      <c r="DP111" s="165"/>
      <c r="DQ111" s="165"/>
      <c r="DR111" s="165"/>
      <c r="DS111" s="165"/>
      <c r="DT111" s="165"/>
      <c r="DU111" s="114"/>
      <c r="DV111" s="114"/>
      <c r="DW111" s="114"/>
      <c r="DX111" s="114"/>
      <c r="DY111" s="114"/>
      <c r="DZ111" s="114"/>
      <c r="EA111" s="114"/>
      <c r="EB111" s="114"/>
    </row>
    <row r="112" spans="1:132" s="2" customFormat="1" ht="10.5" customHeight="1" x14ac:dyDescent="0.2">
      <c r="A112" s="1755" t="s">
        <v>20</v>
      </c>
      <c r="B112" s="1756"/>
      <c r="C112" s="988"/>
      <c r="D112" s="1203" t="s">
        <v>116</v>
      </c>
      <c r="E112" s="98">
        <f t="shared" ref="E112:AB113" si="54">E23+E28+E49+E57-(E52+E60+E65+E70+E75+E80+E85+E90+E95+E100)</f>
        <v>-9.0300000000000047E-2</v>
      </c>
      <c r="F112" s="98">
        <f t="shared" si="54"/>
        <v>-6.2499999999998224E-2</v>
      </c>
      <c r="G112" s="98">
        <f t="shared" si="54"/>
        <v>1.6100000000000669E-2</v>
      </c>
      <c r="H112" s="304">
        <f t="shared" si="54"/>
        <v>-1.1199999999999655E-2</v>
      </c>
      <c r="I112" s="98">
        <f t="shared" si="54"/>
        <v>-0.15850000000000009</v>
      </c>
      <c r="J112" s="98">
        <f t="shared" si="54"/>
        <v>5.740000000000034E-2</v>
      </c>
      <c r="K112" s="98">
        <f t="shared" si="54"/>
        <v>0.17680000000000007</v>
      </c>
      <c r="L112" s="98">
        <f t="shared" si="54"/>
        <v>0.36730000000000107</v>
      </c>
      <c r="M112" s="98">
        <f t="shared" si="54"/>
        <v>0.36940000000000062</v>
      </c>
      <c r="N112" s="304">
        <f>N23+N28+N49+N57-(N52+N60+N65+N70+N75+N80+N85+N90+N95+N100)</f>
        <v>0.28950000000000031</v>
      </c>
      <c r="O112" s="98">
        <f t="shared" si="54"/>
        <v>0.14160000000000039</v>
      </c>
      <c r="P112" s="98">
        <f t="shared" si="54"/>
        <v>0.30810000000000137</v>
      </c>
      <c r="Q112" s="98">
        <f t="shared" si="54"/>
        <v>0.38619999999999965</v>
      </c>
      <c r="R112" s="98">
        <f t="shared" si="54"/>
        <v>0.41060000000000052</v>
      </c>
      <c r="S112" s="98">
        <f t="shared" si="54"/>
        <v>0.46700000000000053</v>
      </c>
      <c r="T112" s="98">
        <f t="shared" si="54"/>
        <v>0.37279999999999891</v>
      </c>
      <c r="U112" s="98">
        <f t="shared" si="54"/>
        <v>0.28490000000000038</v>
      </c>
      <c r="V112" s="98">
        <f t="shared" si="54"/>
        <v>-0.28320000000000167</v>
      </c>
      <c r="W112" s="98">
        <f t="shared" si="54"/>
        <v>-0.37960000000000083</v>
      </c>
      <c r="X112" s="98">
        <f t="shared" si="54"/>
        <v>-0.39060000000000095</v>
      </c>
      <c r="Y112" s="304">
        <f t="shared" si="54"/>
        <v>-0.29920000000000258</v>
      </c>
      <c r="Z112" s="98">
        <f t="shared" si="54"/>
        <v>-0.24739999999999984</v>
      </c>
      <c r="AA112" s="98">
        <f t="shared" si="54"/>
        <v>-0.18989999999999974</v>
      </c>
      <c r="AB112" s="99">
        <f t="shared" si="54"/>
        <v>-0.1700999999999997</v>
      </c>
      <c r="AC112" s="165"/>
      <c r="AD112" s="165"/>
      <c r="AE112" s="165"/>
      <c r="AF112" s="258"/>
      <c r="AG112" s="258"/>
      <c r="AH112" s="258"/>
      <c r="AI112" s="258"/>
      <c r="AJ112" s="258"/>
      <c r="AK112" s="258"/>
      <c r="AL112" s="258"/>
      <c r="AM112" s="258"/>
      <c r="AN112" s="258"/>
      <c r="AO112" s="258"/>
      <c r="AP112" s="258"/>
      <c r="AQ112" s="258"/>
      <c r="AR112" s="258"/>
      <c r="AS112" s="258"/>
      <c r="AT112" s="258"/>
      <c r="AU112" s="258"/>
      <c r="AV112" s="258"/>
      <c r="AW112" s="258"/>
      <c r="AX112" s="258"/>
      <c r="AY112" s="258"/>
      <c r="AZ112" s="258"/>
      <c r="BA112" s="258"/>
      <c r="BB112" s="258"/>
      <c r="BC112" s="258"/>
      <c r="BD112" s="258"/>
      <c r="BE112" s="165"/>
      <c r="BF112" s="165"/>
      <c r="BG112" s="165"/>
      <c r="BH112" s="165"/>
      <c r="BI112" s="165"/>
      <c r="BJ112" s="165"/>
      <c r="BK112" s="165"/>
      <c r="BL112" s="165"/>
      <c r="BM112" s="165"/>
      <c r="BN112" s="165"/>
      <c r="BO112" s="165"/>
      <c r="BP112" s="165"/>
      <c r="BQ112" s="165"/>
      <c r="BR112" s="165"/>
      <c r="BS112" s="165"/>
      <c r="BT112" s="165"/>
      <c r="BU112" s="165"/>
      <c r="BV112" s="165"/>
      <c r="BW112" s="165"/>
      <c r="BX112" s="165"/>
      <c r="BY112" s="165"/>
      <c r="BZ112" s="165"/>
      <c r="CA112" s="165"/>
      <c r="CB112" s="165"/>
      <c r="CC112" s="165"/>
      <c r="CD112" s="165"/>
      <c r="CE112" s="165"/>
      <c r="CF112" s="165"/>
      <c r="CG112" s="165"/>
      <c r="CH112" s="165"/>
      <c r="CI112" s="165"/>
      <c r="CJ112" s="165"/>
      <c r="CK112" s="165"/>
      <c r="CL112" s="165"/>
      <c r="CM112" s="165"/>
      <c r="CN112" s="165"/>
      <c r="CO112" s="165"/>
      <c r="CP112" s="165"/>
      <c r="CQ112" s="165"/>
      <c r="CR112" s="165"/>
      <c r="CS112" s="165"/>
      <c r="CT112" s="165"/>
      <c r="CU112" s="165"/>
      <c r="CV112" s="165"/>
      <c r="CW112" s="165"/>
      <c r="CX112" s="165"/>
      <c r="CY112" s="165"/>
      <c r="CZ112" s="165"/>
      <c r="DA112" s="165"/>
      <c r="DB112" s="165"/>
      <c r="DC112" s="165"/>
      <c r="DD112" s="165"/>
      <c r="DE112" s="165"/>
      <c r="DF112" s="165"/>
      <c r="DG112" s="165"/>
      <c r="DH112" s="165"/>
      <c r="DI112" s="165"/>
      <c r="DJ112" s="165"/>
      <c r="DK112" s="165"/>
      <c r="DL112" s="165"/>
      <c r="DM112" s="165"/>
      <c r="DN112" s="165"/>
      <c r="DO112" s="165"/>
      <c r="DP112" s="165"/>
      <c r="DQ112" s="165"/>
      <c r="DR112" s="165"/>
      <c r="DS112" s="165"/>
      <c r="DT112" s="165"/>
      <c r="DU112" s="114"/>
      <c r="DV112" s="114"/>
      <c r="DW112" s="114"/>
      <c r="DX112" s="114"/>
      <c r="DY112" s="114"/>
      <c r="DZ112" s="114"/>
      <c r="EA112" s="114"/>
      <c r="EB112" s="114"/>
    </row>
    <row r="113" spans="1:132" s="2" customFormat="1" ht="10.5" customHeight="1" thickBot="1" x14ac:dyDescent="0.25">
      <c r="A113" s="1757"/>
      <c r="B113" s="1758"/>
      <c r="C113" s="799"/>
      <c r="D113" s="239" t="s">
        <v>117</v>
      </c>
      <c r="E113" s="111">
        <f t="shared" si="54"/>
        <v>-3.7100000000000133E-2</v>
      </c>
      <c r="F113" s="111">
        <f t="shared" si="54"/>
        <v>-1.1900000000000688E-2</v>
      </c>
      <c r="G113" s="111">
        <f t="shared" si="54"/>
        <v>0.1154999999999986</v>
      </c>
      <c r="H113" s="306">
        <f t="shared" si="54"/>
        <v>0.14770000000000127</v>
      </c>
      <c r="I113" s="111">
        <f t="shared" si="54"/>
        <v>8.7499999999999467E-2</v>
      </c>
      <c r="J113" s="111">
        <f t="shared" si="54"/>
        <v>6.369999999999898E-2</v>
      </c>
      <c r="K113" s="111">
        <f t="shared" si="54"/>
        <v>3.1500000000000306E-2</v>
      </c>
      <c r="L113" s="111">
        <f t="shared" si="54"/>
        <v>0.11969999999999992</v>
      </c>
      <c r="M113" s="111">
        <f t="shared" si="54"/>
        <v>4.9000000000001265E-3</v>
      </c>
      <c r="N113" s="306">
        <f t="shared" si="54"/>
        <v>-8.2600000000000229E-2</v>
      </c>
      <c r="O113" s="111">
        <f t="shared" si="54"/>
        <v>-0.1302000000000012</v>
      </c>
      <c r="P113" s="111">
        <f t="shared" si="54"/>
        <v>6.4400000000000013E-2</v>
      </c>
      <c r="Q113" s="111">
        <f t="shared" si="54"/>
        <v>-5.2500000000001101E-2</v>
      </c>
      <c r="R113" s="111">
        <f t="shared" si="54"/>
        <v>-6.9300000000000139E-2</v>
      </c>
      <c r="S113" s="111">
        <f t="shared" si="54"/>
        <v>-3.1499999999999417E-2</v>
      </c>
      <c r="T113" s="111">
        <f t="shared" si="54"/>
        <v>-2.9400000000001647E-2</v>
      </c>
      <c r="U113" s="111">
        <f t="shared" si="54"/>
        <v>-5.2500000000000213E-2</v>
      </c>
      <c r="V113" s="111">
        <f t="shared" si="54"/>
        <v>-6.4400000000000013E-2</v>
      </c>
      <c r="W113" s="111">
        <f t="shared" si="54"/>
        <v>-6.1600000000000321E-2</v>
      </c>
      <c r="X113" s="111">
        <f t="shared" si="54"/>
        <v>6.1599999999999433E-2</v>
      </c>
      <c r="Y113" s="306">
        <f t="shared" si="54"/>
        <v>-7.8400000000001135E-2</v>
      </c>
      <c r="Z113" s="111">
        <f t="shared" si="54"/>
        <v>-0.11620000000000053</v>
      </c>
      <c r="AA113" s="111">
        <f t="shared" si="54"/>
        <v>-1.680000000000037E-2</v>
      </c>
      <c r="AB113" s="113">
        <f t="shared" si="54"/>
        <v>-8.82000000000005E-2</v>
      </c>
      <c r="AC113" s="165"/>
      <c r="AD113" s="165"/>
      <c r="AE113" s="165"/>
      <c r="AF113" s="260"/>
      <c r="AG113" s="260"/>
      <c r="AH113" s="260"/>
      <c r="AI113" s="260"/>
      <c r="AJ113" s="260"/>
      <c r="AK113" s="260"/>
      <c r="AL113" s="260"/>
      <c r="AM113" s="260"/>
      <c r="AN113" s="260"/>
      <c r="AO113" s="260"/>
      <c r="AP113" s="260"/>
      <c r="AQ113" s="260"/>
      <c r="AR113" s="260"/>
      <c r="AS113" s="260"/>
      <c r="AT113" s="260"/>
      <c r="AU113" s="260"/>
      <c r="AV113" s="260"/>
      <c r="AW113" s="260"/>
      <c r="AX113" s="260"/>
      <c r="AY113" s="260"/>
      <c r="AZ113" s="260"/>
      <c r="BA113" s="260"/>
      <c r="BB113" s="260"/>
      <c r="BC113" s="260"/>
      <c r="BD113" s="260"/>
      <c r="BE113" s="165"/>
      <c r="BF113" s="165"/>
      <c r="BG113" s="165"/>
      <c r="BH113" s="165"/>
      <c r="BI113" s="165"/>
      <c r="BJ113" s="165"/>
      <c r="BK113" s="165"/>
      <c r="BL113" s="165"/>
      <c r="BM113" s="165"/>
      <c r="BN113" s="165"/>
      <c r="BO113" s="165"/>
      <c r="BP113" s="165"/>
      <c r="BQ113" s="165"/>
      <c r="BR113" s="165"/>
      <c r="BS113" s="165"/>
      <c r="BT113" s="165"/>
      <c r="BU113" s="165"/>
      <c r="BV113" s="165"/>
      <c r="BW113" s="165"/>
      <c r="BX113" s="165"/>
      <c r="BY113" s="165"/>
      <c r="BZ113" s="165"/>
      <c r="CA113" s="165"/>
      <c r="CB113" s="165"/>
      <c r="CC113" s="165"/>
      <c r="CD113" s="165"/>
      <c r="CE113" s="165"/>
      <c r="CF113" s="165"/>
      <c r="CG113" s="165"/>
      <c r="CH113" s="165"/>
      <c r="CI113" s="165"/>
      <c r="CJ113" s="165"/>
      <c r="CK113" s="165"/>
      <c r="CL113" s="165"/>
      <c r="CM113" s="165"/>
      <c r="CN113" s="165"/>
      <c r="CO113" s="165"/>
      <c r="CP113" s="165"/>
      <c r="CQ113" s="165"/>
      <c r="CR113" s="165"/>
      <c r="CS113" s="165"/>
      <c r="CT113" s="165"/>
      <c r="CU113" s="165"/>
      <c r="CV113" s="165"/>
      <c r="CW113" s="165"/>
      <c r="CX113" s="165"/>
      <c r="CY113" s="165"/>
      <c r="CZ113" s="165"/>
      <c r="DA113" s="165"/>
      <c r="DB113" s="165"/>
      <c r="DC113" s="165"/>
      <c r="DD113" s="165"/>
      <c r="DE113" s="165"/>
      <c r="DF113" s="165"/>
      <c r="DG113" s="165"/>
      <c r="DH113" s="165"/>
      <c r="DI113" s="165"/>
      <c r="DJ113" s="165"/>
      <c r="DK113" s="165"/>
      <c r="DL113" s="165"/>
      <c r="DM113" s="165"/>
      <c r="DN113" s="165"/>
      <c r="DO113" s="165"/>
      <c r="DP113" s="165"/>
      <c r="DQ113" s="165"/>
      <c r="DR113" s="165"/>
      <c r="DS113" s="165"/>
      <c r="DT113" s="165"/>
      <c r="DU113" s="114"/>
      <c r="DV113" s="114"/>
      <c r="DW113" s="114"/>
      <c r="DX113" s="114"/>
      <c r="DY113" s="114"/>
      <c r="DZ113" s="114"/>
      <c r="EA113" s="114"/>
      <c r="EB113" s="114"/>
    </row>
    <row r="114" spans="1:132" s="4" customFormat="1" ht="10.5" customHeight="1" thickBot="1" x14ac:dyDescent="0.25">
      <c r="A114" s="548" t="s">
        <v>97</v>
      </c>
      <c r="B114" s="549"/>
      <c r="C114" s="77"/>
      <c r="D114" s="100"/>
      <c r="E114" s="77">
        <v>1</v>
      </c>
      <c r="F114" s="77">
        <v>2</v>
      </c>
      <c r="G114" s="77">
        <v>3</v>
      </c>
      <c r="H114" s="286">
        <v>4</v>
      </c>
      <c r="I114" s="77">
        <v>5</v>
      </c>
      <c r="J114" s="77">
        <v>6</v>
      </c>
      <c r="K114" s="77">
        <v>7</v>
      </c>
      <c r="L114" s="77">
        <v>8</v>
      </c>
      <c r="M114" s="77">
        <v>9</v>
      </c>
      <c r="N114" s="286">
        <v>10</v>
      </c>
      <c r="O114" s="77">
        <v>11</v>
      </c>
      <c r="P114" s="77">
        <v>12</v>
      </c>
      <c r="Q114" s="77">
        <v>13</v>
      </c>
      <c r="R114" s="77">
        <v>14</v>
      </c>
      <c r="S114" s="77">
        <v>15</v>
      </c>
      <c r="T114" s="77">
        <v>16</v>
      </c>
      <c r="U114" s="77">
        <v>17</v>
      </c>
      <c r="V114" s="77">
        <v>18</v>
      </c>
      <c r="W114" s="77">
        <v>19</v>
      </c>
      <c r="X114" s="77">
        <v>20</v>
      </c>
      <c r="Y114" s="286">
        <v>21</v>
      </c>
      <c r="Z114" s="77">
        <v>22</v>
      </c>
      <c r="AA114" s="77">
        <v>23</v>
      </c>
      <c r="AB114" s="78">
        <v>24</v>
      </c>
      <c r="AC114" s="130"/>
      <c r="AD114" s="130"/>
      <c r="AE114" s="130"/>
      <c r="AF114" s="258"/>
      <c r="AG114" s="258"/>
      <c r="AH114" s="258"/>
      <c r="AI114" s="258"/>
      <c r="AJ114" s="258"/>
      <c r="AK114" s="258"/>
      <c r="AL114" s="258"/>
      <c r="AM114" s="258"/>
      <c r="AN114" s="258"/>
      <c r="AO114" s="258"/>
      <c r="AP114" s="258"/>
      <c r="AQ114" s="258"/>
      <c r="AR114" s="258"/>
      <c r="AS114" s="258"/>
      <c r="AT114" s="258"/>
      <c r="AU114" s="258"/>
      <c r="AV114" s="258"/>
      <c r="AW114" s="258"/>
      <c r="AX114" s="258"/>
      <c r="AY114" s="258"/>
      <c r="AZ114" s="258"/>
      <c r="BA114" s="258"/>
      <c r="BB114" s="258"/>
      <c r="BC114" s="258"/>
      <c r="BD114" s="258"/>
      <c r="BE114" s="130"/>
      <c r="BF114" s="130"/>
      <c r="BG114" s="130"/>
      <c r="BH114" s="130"/>
      <c r="BI114" s="130"/>
      <c r="BJ114" s="130"/>
      <c r="BK114" s="130"/>
      <c r="BL114" s="130"/>
      <c r="BM114" s="130"/>
      <c r="BN114" s="130"/>
      <c r="BO114" s="130"/>
      <c r="BP114" s="130"/>
      <c r="BQ114" s="130"/>
      <c r="BR114" s="130"/>
      <c r="BS114" s="130"/>
      <c r="BT114" s="130"/>
      <c r="BU114" s="130"/>
      <c r="BV114" s="130"/>
      <c r="BW114" s="130"/>
      <c r="BX114" s="130"/>
      <c r="BY114" s="130"/>
      <c r="BZ114" s="130"/>
      <c r="CA114" s="130"/>
      <c r="CB114" s="130"/>
      <c r="CC114" s="130"/>
      <c r="CD114" s="130"/>
      <c r="CE114" s="130"/>
      <c r="CF114" s="130"/>
      <c r="CG114" s="130"/>
      <c r="CH114" s="130"/>
      <c r="CI114" s="130"/>
      <c r="CJ114" s="130"/>
      <c r="CK114" s="130"/>
      <c r="CL114" s="130"/>
      <c r="CM114" s="130"/>
      <c r="CN114" s="130"/>
      <c r="CO114" s="130"/>
      <c r="CP114" s="130"/>
      <c r="CQ114" s="130"/>
      <c r="CR114" s="130"/>
      <c r="CS114" s="130"/>
      <c r="CT114" s="130"/>
      <c r="CU114" s="130"/>
      <c r="CV114" s="130"/>
      <c r="CW114" s="130"/>
      <c r="CX114" s="130"/>
      <c r="CY114" s="130"/>
      <c r="CZ114" s="130"/>
      <c r="DA114" s="130"/>
      <c r="DB114" s="130"/>
      <c r="DC114" s="130"/>
      <c r="DD114" s="130"/>
      <c r="DE114" s="130"/>
      <c r="DF114" s="130"/>
      <c r="DG114" s="130"/>
      <c r="DH114" s="130"/>
      <c r="DI114" s="130"/>
      <c r="DJ114" s="130"/>
      <c r="DK114" s="130"/>
      <c r="DL114" s="130"/>
      <c r="DM114" s="130"/>
      <c r="DN114" s="130"/>
      <c r="DO114" s="130"/>
      <c r="DP114" s="130"/>
      <c r="DQ114" s="130"/>
      <c r="DR114" s="130"/>
      <c r="DS114" s="130"/>
      <c r="DT114" s="130"/>
      <c r="DU114" s="641"/>
      <c r="DV114" s="641"/>
      <c r="DW114" s="641"/>
      <c r="DX114" s="641"/>
      <c r="DY114" s="641"/>
      <c r="DZ114" s="641"/>
      <c r="EA114" s="641"/>
      <c r="EB114" s="641"/>
    </row>
    <row r="115" spans="1:132" s="2" customFormat="1" ht="10.5" customHeight="1" x14ac:dyDescent="0.2">
      <c r="A115" s="345" t="s">
        <v>77</v>
      </c>
      <c r="B115" s="41"/>
      <c r="C115" s="735" t="s">
        <v>126</v>
      </c>
      <c r="D115" s="41" t="s">
        <v>38</v>
      </c>
      <c r="E115" s="41">
        <v>6.4</v>
      </c>
      <c r="F115" s="41">
        <v>6.4</v>
      </c>
      <c r="G115" s="41">
        <v>6.4</v>
      </c>
      <c r="H115" s="288">
        <v>6.3</v>
      </c>
      <c r="I115" s="41">
        <v>6.3</v>
      </c>
      <c r="J115" s="41">
        <v>6.3</v>
      </c>
      <c r="K115" s="41">
        <v>6.3</v>
      </c>
      <c r="L115" s="41">
        <v>6.3</v>
      </c>
      <c r="M115" s="41">
        <v>6.3</v>
      </c>
      <c r="N115" s="288">
        <v>6.3</v>
      </c>
      <c r="O115" s="41">
        <v>6.3</v>
      </c>
      <c r="P115" s="41">
        <v>6.3</v>
      </c>
      <c r="Q115" s="41">
        <v>6.3</v>
      </c>
      <c r="R115" s="41">
        <v>6.3</v>
      </c>
      <c r="S115" s="41">
        <v>6.3</v>
      </c>
      <c r="T115" s="41">
        <v>6.3</v>
      </c>
      <c r="U115" s="41">
        <v>6.3</v>
      </c>
      <c r="V115" s="41">
        <v>6.3</v>
      </c>
      <c r="W115" s="41">
        <v>6.3</v>
      </c>
      <c r="X115" s="41">
        <v>6.3</v>
      </c>
      <c r="Y115" s="288">
        <v>6.3</v>
      </c>
      <c r="Z115" s="41">
        <v>6.3</v>
      </c>
      <c r="AA115" s="41">
        <v>6.3</v>
      </c>
      <c r="AB115" s="42">
        <v>6.3</v>
      </c>
      <c r="AC115" s="165"/>
      <c r="AD115" s="165"/>
      <c r="AE115" s="165"/>
      <c r="AF115" s="260"/>
      <c r="AG115" s="260"/>
      <c r="AH115" s="260"/>
      <c r="AI115" s="260"/>
      <c r="AJ115" s="260"/>
      <c r="AK115" s="260"/>
      <c r="AL115" s="260"/>
      <c r="AM115" s="260"/>
      <c r="AN115" s="260"/>
      <c r="AO115" s="260"/>
      <c r="AP115" s="260"/>
      <c r="AQ115" s="260"/>
      <c r="AR115" s="260"/>
      <c r="AS115" s="260"/>
      <c r="AT115" s="260"/>
      <c r="AU115" s="260"/>
      <c r="AV115" s="260"/>
      <c r="AW115" s="260"/>
      <c r="AX115" s="260"/>
      <c r="AY115" s="260"/>
      <c r="AZ115" s="260"/>
      <c r="BA115" s="260"/>
      <c r="BB115" s="260"/>
      <c r="BC115" s="260"/>
      <c r="BD115" s="260"/>
      <c r="BE115" s="165"/>
      <c r="BF115" s="165"/>
      <c r="BG115" s="165"/>
      <c r="BH115" s="165"/>
      <c r="BI115" s="165"/>
      <c r="BJ115" s="165"/>
      <c r="BK115" s="165"/>
      <c r="BL115" s="165"/>
      <c r="BM115" s="165"/>
      <c r="BN115" s="165"/>
      <c r="BO115" s="165"/>
      <c r="BP115" s="165"/>
      <c r="BQ115" s="165"/>
      <c r="BR115" s="165"/>
      <c r="BS115" s="165"/>
      <c r="BT115" s="165"/>
      <c r="BU115" s="165"/>
      <c r="BV115" s="165"/>
      <c r="BW115" s="165"/>
      <c r="BX115" s="165"/>
      <c r="BY115" s="165"/>
      <c r="BZ115" s="165"/>
      <c r="CA115" s="165"/>
      <c r="CB115" s="165"/>
      <c r="CC115" s="165"/>
      <c r="CD115" s="165"/>
      <c r="CE115" s="165"/>
      <c r="CF115" s="165"/>
      <c r="CG115" s="165"/>
      <c r="CH115" s="165"/>
      <c r="CI115" s="165"/>
      <c r="CJ115" s="165"/>
      <c r="CK115" s="165"/>
      <c r="CL115" s="165"/>
      <c r="CM115" s="165"/>
      <c r="CN115" s="165"/>
      <c r="CO115" s="165"/>
      <c r="CP115" s="165"/>
      <c r="CQ115" s="165"/>
      <c r="CR115" s="165"/>
      <c r="CS115" s="165"/>
      <c r="CT115" s="165"/>
      <c r="CU115" s="165"/>
      <c r="CV115" s="165"/>
      <c r="CW115" s="165"/>
      <c r="CX115" s="165"/>
      <c r="CY115" s="165"/>
      <c r="CZ115" s="165"/>
      <c r="DA115" s="165"/>
      <c r="DB115" s="165"/>
      <c r="DC115" s="165"/>
      <c r="DD115" s="165"/>
      <c r="DE115" s="165"/>
      <c r="DF115" s="165"/>
      <c r="DG115" s="165"/>
      <c r="DH115" s="165"/>
      <c r="DI115" s="165"/>
      <c r="DJ115" s="165"/>
      <c r="DK115" s="165"/>
      <c r="DL115" s="165"/>
      <c r="DM115" s="165"/>
      <c r="DN115" s="165"/>
      <c r="DO115" s="165"/>
      <c r="DP115" s="165"/>
      <c r="DQ115" s="165"/>
      <c r="DR115" s="165"/>
      <c r="DS115" s="165"/>
      <c r="DT115" s="165"/>
      <c r="DU115" s="114"/>
      <c r="DV115" s="114"/>
      <c r="DW115" s="114"/>
      <c r="DX115" s="114"/>
      <c r="DY115" s="114"/>
      <c r="DZ115" s="114"/>
      <c r="EA115" s="114"/>
      <c r="EB115" s="114"/>
    </row>
    <row r="116" spans="1:132" s="2" customFormat="1" ht="10.5" customHeight="1" thickBot="1" x14ac:dyDescent="0.25">
      <c r="A116" s="347" t="s">
        <v>78</v>
      </c>
      <c r="B116" s="43"/>
      <c r="C116" s="736" t="s">
        <v>126</v>
      </c>
      <c r="D116" s="43" t="s">
        <v>38</v>
      </c>
      <c r="E116" s="43">
        <v>6.4</v>
      </c>
      <c r="F116" s="43">
        <v>6.4</v>
      </c>
      <c r="G116" s="43">
        <v>6.4</v>
      </c>
      <c r="H116" s="289">
        <v>6.4</v>
      </c>
      <c r="I116" s="43">
        <v>6.4</v>
      </c>
      <c r="J116" s="43">
        <v>6.4</v>
      </c>
      <c r="K116" s="43">
        <v>6.4</v>
      </c>
      <c r="L116" s="43">
        <v>6.4</v>
      </c>
      <c r="M116" s="43">
        <v>6.4</v>
      </c>
      <c r="N116" s="289">
        <v>6.4</v>
      </c>
      <c r="O116" s="43">
        <v>6.4</v>
      </c>
      <c r="P116" s="43">
        <v>6.4</v>
      </c>
      <c r="Q116" s="43">
        <v>6.4</v>
      </c>
      <c r="R116" s="43">
        <v>6.4</v>
      </c>
      <c r="S116" s="43">
        <v>6.3</v>
      </c>
      <c r="T116" s="43">
        <v>6.3</v>
      </c>
      <c r="U116" s="43">
        <v>6.3</v>
      </c>
      <c r="V116" s="43">
        <v>6.4</v>
      </c>
      <c r="W116" s="43">
        <v>6.4</v>
      </c>
      <c r="X116" s="43">
        <v>6.4</v>
      </c>
      <c r="Y116" s="289">
        <v>6.4</v>
      </c>
      <c r="Z116" s="43">
        <v>6.4</v>
      </c>
      <c r="AA116" s="43">
        <v>6.4</v>
      </c>
      <c r="AB116" s="44">
        <v>6.4</v>
      </c>
      <c r="AC116" s="247"/>
      <c r="AD116" s="247"/>
      <c r="AE116" s="247"/>
      <c r="AF116" s="260"/>
      <c r="AG116" s="260"/>
      <c r="AH116" s="260"/>
      <c r="AI116" s="260"/>
      <c r="AJ116" s="260"/>
      <c r="AK116" s="260"/>
      <c r="AL116" s="260"/>
      <c r="AM116" s="260"/>
      <c r="AN116" s="260"/>
      <c r="AO116" s="260"/>
      <c r="AP116" s="260"/>
      <c r="AQ116" s="260"/>
      <c r="AR116" s="260"/>
      <c r="AS116" s="260"/>
      <c r="AT116" s="260"/>
      <c r="AU116" s="260"/>
      <c r="AV116" s="260"/>
      <c r="AW116" s="260"/>
      <c r="AX116" s="260"/>
      <c r="AY116" s="260"/>
      <c r="AZ116" s="260"/>
      <c r="BA116" s="260"/>
      <c r="BB116" s="260"/>
      <c r="BC116" s="260"/>
      <c r="BD116" s="260"/>
      <c r="BE116" s="165"/>
      <c r="BF116" s="165"/>
      <c r="BG116" s="165"/>
      <c r="BH116" s="165"/>
      <c r="BI116" s="165"/>
      <c r="BJ116" s="165"/>
      <c r="BK116" s="165"/>
      <c r="BL116" s="165"/>
      <c r="BM116" s="165"/>
      <c r="BN116" s="165"/>
      <c r="BO116" s="165"/>
      <c r="BP116" s="165"/>
      <c r="BQ116" s="165"/>
      <c r="BR116" s="165"/>
      <c r="BS116" s="165"/>
      <c r="BT116" s="165"/>
      <c r="BU116" s="165"/>
      <c r="BV116" s="165"/>
      <c r="BW116" s="165"/>
      <c r="BX116" s="165"/>
      <c r="BY116" s="165"/>
      <c r="BZ116" s="165"/>
      <c r="CA116" s="165"/>
      <c r="CB116" s="165"/>
      <c r="CC116" s="165"/>
      <c r="CD116" s="165"/>
      <c r="CE116" s="165"/>
      <c r="CF116" s="165"/>
      <c r="CG116" s="165"/>
      <c r="CH116" s="165"/>
      <c r="CI116" s="165"/>
      <c r="CJ116" s="165"/>
      <c r="CK116" s="165"/>
      <c r="CL116" s="165"/>
      <c r="CM116" s="165"/>
      <c r="CN116" s="165"/>
      <c r="CO116" s="165"/>
      <c r="CP116" s="165"/>
      <c r="CQ116" s="165"/>
      <c r="CR116" s="165"/>
      <c r="CS116" s="165"/>
      <c r="CT116" s="165"/>
      <c r="CU116" s="165"/>
      <c r="CV116" s="165"/>
      <c r="CW116" s="165"/>
      <c r="CX116" s="165"/>
      <c r="CY116" s="165"/>
      <c r="CZ116" s="165"/>
      <c r="DA116" s="165"/>
      <c r="DB116" s="165"/>
      <c r="DC116" s="165"/>
      <c r="DD116" s="165"/>
      <c r="DE116" s="165"/>
      <c r="DF116" s="165"/>
      <c r="DG116" s="165"/>
      <c r="DH116" s="165"/>
      <c r="DI116" s="165"/>
      <c r="DJ116" s="165"/>
      <c r="DK116" s="165"/>
      <c r="DL116" s="165"/>
      <c r="DM116" s="165"/>
      <c r="DN116" s="165"/>
      <c r="DO116" s="165"/>
      <c r="DP116" s="165"/>
      <c r="DQ116" s="165"/>
      <c r="DR116" s="165"/>
      <c r="DS116" s="165"/>
      <c r="DT116" s="165"/>
      <c r="DU116" s="114"/>
      <c r="DV116" s="114"/>
      <c r="DW116" s="114"/>
      <c r="DX116" s="114"/>
      <c r="DY116" s="114"/>
      <c r="DZ116" s="114"/>
      <c r="EA116" s="114"/>
      <c r="EB116" s="114"/>
    </row>
    <row r="117" spans="1:132" s="2" customFormat="1" ht="10.5" customHeight="1" x14ac:dyDescent="0.2">
      <c r="A117" s="1587" t="s">
        <v>5</v>
      </c>
      <c r="B117" s="1634" t="s">
        <v>892</v>
      </c>
      <c r="C117" s="1119"/>
      <c r="D117" s="1203"/>
      <c r="E117" s="62"/>
      <c r="F117" s="62"/>
      <c r="G117" s="62"/>
      <c r="H117" s="293"/>
      <c r="I117" s="62"/>
      <c r="J117" s="62"/>
      <c r="K117" s="62"/>
      <c r="L117" s="62"/>
      <c r="M117" s="62"/>
      <c r="N117" s="293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293"/>
      <c r="Z117" s="62"/>
      <c r="AA117" s="62"/>
      <c r="AB117" s="63"/>
      <c r="AC117" s="50" t="s">
        <v>115</v>
      </c>
      <c r="AD117" s="53">
        <f>AD119/AC119</f>
        <v>0.42980984340044737</v>
      </c>
      <c r="AE117" s="61"/>
      <c r="AF117" s="260"/>
      <c r="AG117" s="260"/>
      <c r="AH117" s="260"/>
      <c r="AI117" s="260"/>
      <c r="AJ117" s="260"/>
      <c r="AK117" s="260"/>
      <c r="AL117" s="260"/>
      <c r="AM117" s="260"/>
      <c r="AN117" s="260"/>
      <c r="AO117" s="260"/>
      <c r="AP117" s="260"/>
      <c r="AQ117" s="260"/>
      <c r="AR117" s="260"/>
      <c r="AS117" s="260"/>
      <c r="AT117" s="260"/>
      <c r="AU117" s="260"/>
      <c r="AV117" s="260"/>
      <c r="AW117" s="260"/>
      <c r="AX117" s="260"/>
      <c r="AY117" s="260"/>
      <c r="AZ117" s="260"/>
      <c r="BA117" s="260"/>
      <c r="BB117" s="260"/>
      <c r="BC117" s="260"/>
      <c r="BD117" s="260"/>
      <c r="BE117" s="165"/>
      <c r="BF117" s="165"/>
      <c r="BG117" s="165"/>
      <c r="BH117" s="165"/>
      <c r="BI117" s="165"/>
      <c r="BJ117" s="165"/>
      <c r="BK117" s="165"/>
      <c r="BL117" s="165"/>
      <c r="BM117" s="165"/>
      <c r="BN117" s="165"/>
      <c r="BO117" s="165"/>
      <c r="BP117" s="165"/>
      <c r="BQ117" s="165"/>
      <c r="BR117" s="165"/>
      <c r="BS117" s="165"/>
      <c r="BT117" s="165"/>
      <c r="BU117" s="165"/>
      <c r="BV117" s="165"/>
      <c r="BW117" s="165"/>
      <c r="BX117" s="165"/>
      <c r="BY117" s="165"/>
      <c r="BZ117" s="165"/>
      <c r="CA117" s="165"/>
      <c r="CB117" s="165"/>
      <c r="CC117" s="165"/>
      <c r="CD117" s="165"/>
      <c r="CE117" s="165"/>
      <c r="CF117" s="165"/>
      <c r="CG117" s="165"/>
      <c r="CH117" s="165"/>
      <c r="CI117" s="165"/>
      <c r="CJ117" s="165"/>
      <c r="CK117" s="165"/>
      <c r="CL117" s="165"/>
      <c r="CM117" s="165"/>
      <c r="CN117" s="165"/>
      <c r="CO117" s="165"/>
      <c r="CP117" s="165"/>
      <c r="CQ117" s="165"/>
      <c r="CR117" s="165"/>
      <c r="CS117" s="165"/>
      <c r="CT117" s="165"/>
      <c r="CU117" s="165"/>
      <c r="CV117" s="165"/>
      <c r="CW117" s="165"/>
      <c r="CX117" s="165"/>
      <c r="CY117" s="165"/>
      <c r="CZ117" s="165"/>
      <c r="DA117" s="165"/>
      <c r="DB117" s="165"/>
      <c r="DC117" s="165"/>
      <c r="DD117" s="165"/>
      <c r="DE117" s="165"/>
      <c r="DF117" s="165"/>
      <c r="DG117" s="165"/>
      <c r="DH117" s="165"/>
      <c r="DI117" s="165"/>
      <c r="DJ117" s="165"/>
      <c r="DK117" s="165"/>
      <c r="DL117" s="165"/>
      <c r="DM117" s="165"/>
      <c r="DN117" s="165"/>
      <c r="DO117" s="165"/>
      <c r="DP117" s="165"/>
      <c r="DQ117" s="165"/>
      <c r="DR117" s="165"/>
      <c r="DS117" s="165"/>
      <c r="DT117" s="165"/>
      <c r="DU117" s="114"/>
      <c r="DV117" s="114"/>
      <c r="DW117" s="114"/>
      <c r="DX117" s="114"/>
      <c r="DY117" s="114"/>
      <c r="DZ117" s="114"/>
      <c r="EA117" s="114"/>
      <c r="EB117" s="114"/>
    </row>
    <row r="118" spans="1:132" s="2" customFormat="1" ht="10.5" customHeight="1" x14ac:dyDescent="0.2">
      <c r="A118" s="1588"/>
      <c r="B118" s="1629"/>
      <c r="C118" s="1449" t="s">
        <v>126</v>
      </c>
      <c r="D118" s="134" t="s">
        <v>33</v>
      </c>
      <c r="E118" s="970">
        <v>44</v>
      </c>
      <c r="F118" s="970">
        <v>43</v>
      </c>
      <c r="G118" s="970">
        <v>41</v>
      </c>
      <c r="H118" s="972">
        <v>43</v>
      </c>
      <c r="I118" s="970">
        <v>43</v>
      </c>
      <c r="J118" s="970">
        <v>46</v>
      </c>
      <c r="K118" s="970">
        <v>49</v>
      </c>
      <c r="L118" s="970">
        <v>49</v>
      </c>
      <c r="M118" s="970">
        <v>50</v>
      </c>
      <c r="N118" s="972">
        <v>52</v>
      </c>
      <c r="O118" s="970">
        <v>55</v>
      </c>
      <c r="P118" s="970">
        <v>58</v>
      </c>
      <c r="Q118" s="970">
        <v>61</v>
      </c>
      <c r="R118" s="970">
        <v>62</v>
      </c>
      <c r="S118" s="970">
        <v>64</v>
      </c>
      <c r="T118" s="970">
        <v>67</v>
      </c>
      <c r="U118" s="970">
        <v>70</v>
      </c>
      <c r="V118" s="970">
        <v>69</v>
      </c>
      <c r="W118" s="970">
        <v>72</v>
      </c>
      <c r="X118" s="970">
        <v>66</v>
      </c>
      <c r="Y118" s="972">
        <v>65</v>
      </c>
      <c r="Z118" s="970">
        <v>62</v>
      </c>
      <c r="AA118" s="970">
        <v>62</v>
      </c>
      <c r="AB118" s="1018">
        <v>61</v>
      </c>
      <c r="AC118" s="149"/>
      <c r="AD118" s="93"/>
      <c r="AE118" s="61"/>
      <c r="AF118" s="260"/>
      <c r="AG118" s="260"/>
      <c r="AH118" s="260"/>
      <c r="AI118" s="260"/>
      <c r="AJ118" s="260"/>
      <c r="AK118" s="260"/>
      <c r="AL118" s="260"/>
      <c r="AM118" s="260"/>
      <c r="AN118" s="260"/>
      <c r="AO118" s="260"/>
      <c r="AP118" s="260"/>
      <c r="AQ118" s="260"/>
      <c r="AR118" s="260"/>
      <c r="AS118" s="260"/>
      <c r="AT118" s="260"/>
      <c r="AU118" s="260"/>
      <c r="AV118" s="260"/>
      <c r="AW118" s="260"/>
      <c r="AX118" s="260"/>
      <c r="AY118" s="260"/>
      <c r="AZ118" s="260"/>
      <c r="BA118" s="260"/>
      <c r="BB118" s="260"/>
      <c r="BC118" s="260"/>
      <c r="BD118" s="260"/>
      <c r="BE118" s="165"/>
      <c r="BF118" s="165"/>
      <c r="BG118" s="165"/>
      <c r="BH118" s="165"/>
      <c r="BI118" s="165"/>
      <c r="BJ118" s="165"/>
      <c r="BK118" s="165"/>
      <c r="BL118" s="165"/>
      <c r="BM118" s="165"/>
      <c r="BN118" s="165"/>
      <c r="BO118" s="165"/>
      <c r="BP118" s="165"/>
      <c r="BQ118" s="165"/>
      <c r="BR118" s="165"/>
      <c r="BS118" s="165"/>
      <c r="BT118" s="165"/>
      <c r="BU118" s="165"/>
      <c r="BV118" s="165"/>
      <c r="BW118" s="165"/>
      <c r="BX118" s="165"/>
      <c r="BY118" s="165"/>
      <c r="BZ118" s="165"/>
      <c r="CA118" s="165"/>
      <c r="CB118" s="165"/>
      <c r="CC118" s="165"/>
      <c r="CD118" s="165"/>
      <c r="CE118" s="165"/>
      <c r="CF118" s="165"/>
      <c r="CG118" s="165"/>
      <c r="CH118" s="165"/>
      <c r="CI118" s="165"/>
      <c r="CJ118" s="165"/>
      <c r="CK118" s="165"/>
      <c r="CL118" s="165"/>
      <c r="CM118" s="165"/>
      <c r="CN118" s="165"/>
      <c r="CO118" s="165"/>
      <c r="CP118" s="165"/>
      <c r="CQ118" s="165"/>
      <c r="CR118" s="165"/>
      <c r="CS118" s="165"/>
      <c r="CT118" s="165"/>
      <c r="CU118" s="165"/>
      <c r="CV118" s="165"/>
      <c r="CW118" s="165"/>
      <c r="CX118" s="165"/>
      <c r="CY118" s="165"/>
      <c r="CZ118" s="165"/>
      <c r="DA118" s="165"/>
      <c r="DB118" s="165"/>
      <c r="DC118" s="165"/>
      <c r="DD118" s="165"/>
      <c r="DE118" s="165"/>
      <c r="DF118" s="165"/>
      <c r="DG118" s="165"/>
      <c r="DH118" s="165"/>
      <c r="DI118" s="165"/>
      <c r="DJ118" s="165"/>
      <c r="DK118" s="165"/>
      <c r="DL118" s="165"/>
      <c r="DM118" s="165"/>
      <c r="DN118" s="165"/>
      <c r="DO118" s="165"/>
      <c r="DP118" s="165"/>
      <c r="DQ118" s="165"/>
      <c r="DR118" s="165"/>
      <c r="DS118" s="165"/>
      <c r="DT118" s="165"/>
      <c r="DU118" s="114"/>
      <c r="DV118" s="114"/>
      <c r="DW118" s="114"/>
      <c r="DX118" s="114"/>
      <c r="DY118" s="114"/>
      <c r="DZ118" s="114"/>
      <c r="EA118" s="114"/>
      <c r="EB118" s="114"/>
    </row>
    <row r="119" spans="1:132" s="2" customFormat="1" ht="10.5" customHeight="1" x14ac:dyDescent="0.2">
      <c r="A119" s="1588"/>
      <c r="B119" s="1629"/>
      <c r="C119" s="1449" t="s">
        <v>557</v>
      </c>
      <c r="D119" s="134" t="s">
        <v>116</v>
      </c>
      <c r="E119" s="51">
        <f>AF119*$AE119</f>
        <v>0.45665999999999995</v>
      </c>
      <c r="F119" s="51">
        <f t="shared" ref="F119:AB119" si="55">AG119*$AE119</f>
        <v>0.44153999999999999</v>
      </c>
      <c r="G119" s="51">
        <f t="shared" si="55"/>
        <v>0.43019999999999997</v>
      </c>
      <c r="H119" s="290">
        <f t="shared" si="55"/>
        <v>0.42065999999999998</v>
      </c>
      <c r="I119" s="51">
        <f t="shared" si="55"/>
        <v>0.41364000000000001</v>
      </c>
      <c r="J119" s="51">
        <f t="shared" si="55"/>
        <v>0.40770000000000001</v>
      </c>
      <c r="K119" s="51">
        <f t="shared" si="55"/>
        <v>0.40877999999999998</v>
      </c>
      <c r="L119" s="51">
        <f t="shared" si="55"/>
        <v>0.41021999999999997</v>
      </c>
      <c r="M119" s="51">
        <f t="shared" si="55"/>
        <v>0.41436000000000006</v>
      </c>
      <c r="N119" s="290">
        <f t="shared" si="55"/>
        <v>0.42876000000000003</v>
      </c>
      <c r="O119" s="51">
        <f t="shared" si="55"/>
        <v>0.44730000000000003</v>
      </c>
      <c r="P119" s="51">
        <f t="shared" si="55"/>
        <v>0.47915999999999997</v>
      </c>
      <c r="Q119" s="51">
        <f t="shared" si="55"/>
        <v>0.50904000000000005</v>
      </c>
      <c r="R119" s="51">
        <f t="shared" si="55"/>
        <v>0.51947999999999994</v>
      </c>
      <c r="S119" s="51">
        <f t="shared" si="55"/>
        <v>0.53910000000000002</v>
      </c>
      <c r="T119" s="51">
        <f t="shared" si="55"/>
        <v>0.56610000000000005</v>
      </c>
      <c r="U119" s="51">
        <f t="shared" si="55"/>
        <v>0.5958</v>
      </c>
      <c r="V119" s="51">
        <f t="shared" si="55"/>
        <v>0.64584000000000008</v>
      </c>
      <c r="W119" s="51">
        <f t="shared" si="55"/>
        <v>0.68202000000000007</v>
      </c>
      <c r="X119" s="51">
        <f t="shared" si="55"/>
        <v>0.71118000000000003</v>
      </c>
      <c r="Y119" s="290">
        <f t="shared" si="55"/>
        <v>0.73187999999999998</v>
      </c>
      <c r="Z119" s="51">
        <f t="shared" si="55"/>
        <v>0.73709999999999998</v>
      </c>
      <c r="AA119" s="51">
        <f t="shared" si="55"/>
        <v>0.7389</v>
      </c>
      <c r="AB119" s="52">
        <f t="shared" si="55"/>
        <v>0.73818000000000006</v>
      </c>
      <c r="AC119" s="50">
        <f>SUM(E119:AB119)</f>
        <v>12.873600000000001</v>
      </c>
      <c r="AD119" s="53">
        <f>SUM(E120:AB120)</f>
        <v>5.5331999999999999</v>
      </c>
      <c r="AE119" s="61">
        <v>3.6</v>
      </c>
      <c r="AF119" s="260">
        <v>0.12684999999999999</v>
      </c>
      <c r="AG119" s="260">
        <v>0.12265</v>
      </c>
      <c r="AH119" s="260">
        <v>0.1195</v>
      </c>
      <c r="AI119" s="260">
        <v>0.11685</v>
      </c>
      <c r="AJ119" s="260">
        <v>0.1149</v>
      </c>
      <c r="AK119" s="260">
        <v>0.11325</v>
      </c>
      <c r="AL119" s="260">
        <v>0.11355</v>
      </c>
      <c r="AM119" s="260">
        <v>0.11395</v>
      </c>
      <c r="AN119" s="260">
        <v>0.11510000000000001</v>
      </c>
      <c r="AO119" s="260">
        <v>0.11910000000000001</v>
      </c>
      <c r="AP119" s="260">
        <v>0.12425</v>
      </c>
      <c r="AQ119" s="260">
        <v>0.1331</v>
      </c>
      <c r="AR119" s="260">
        <v>0.1414</v>
      </c>
      <c r="AS119" s="260">
        <v>0.14429999999999998</v>
      </c>
      <c r="AT119" s="260">
        <v>0.14974999999999999</v>
      </c>
      <c r="AU119" s="260">
        <v>0.15725</v>
      </c>
      <c r="AV119" s="260">
        <v>0.16550000000000001</v>
      </c>
      <c r="AW119" s="260">
        <v>0.1794</v>
      </c>
      <c r="AX119" s="260">
        <v>0.18945000000000001</v>
      </c>
      <c r="AY119" s="260">
        <v>0.19755</v>
      </c>
      <c r="AZ119" s="260">
        <v>0.20329999999999998</v>
      </c>
      <c r="BA119" s="260">
        <v>0.20474999999999999</v>
      </c>
      <c r="BB119" s="260">
        <v>0.20524999999999999</v>
      </c>
      <c r="BC119" s="260">
        <v>0.20505000000000001</v>
      </c>
      <c r="BD119" s="260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65"/>
      <c r="CO119" s="165"/>
      <c r="CP119" s="165"/>
      <c r="CQ119" s="165"/>
      <c r="CR119" s="165"/>
      <c r="CS119" s="165"/>
      <c r="CT119" s="165"/>
      <c r="CU119" s="165"/>
      <c r="CV119" s="165"/>
      <c r="CW119" s="165"/>
      <c r="CX119" s="165"/>
      <c r="CY119" s="165"/>
      <c r="CZ119" s="165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5"/>
      <c r="DK119" s="165"/>
      <c r="DL119" s="165"/>
      <c r="DM119" s="165"/>
      <c r="DN119" s="165"/>
      <c r="DO119" s="165"/>
      <c r="DP119" s="165"/>
      <c r="DQ119" s="165"/>
      <c r="DR119" s="165"/>
      <c r="DS119" s="165"/>
      <c r="DT119" s="165"/>
      <c r="DU119" s="114"/>
      <c r="DV119" s="114"/>
      <c r="DW119" s="114"/>
      <c r="DX119" s="114"/>
      <c r="DY119" s="114"/>
      <c r="DZ119" s="114"/>
      <c r="EA119" s="114"/>
      <c r="EB119" s="114"/>
    </row>
    <row r="120" spans="1:132" s="2" customFormat="1" ht="10.5" customHeight="1" x14ac:dyDescent="0.2">
      <c r="A120" s="1588"/>
      <c r="B120" s="1629"/>
      <c r="C120" s="1449" t="s">
        <v>557</v>
      </c>
      <c r="D120" s="134" t="s">
        <v>117</v>
      </c>
      <c r="E120" s="51">
        <f>AF120*$AE119</f>
        <v>0.21149999999999999</v>
      </c>
      <c r="F120" s="51">
        <f t="shared" ref="F120:AB120" si="56">AG120*$AE119</f>
        <v>0.21006</v>
      </c>
      <c r="G120" s="51">
        <f t="shared" si="56"/>
        <v>0.20538000000000001</v>
      </c>
      <c r="H120" s="290">
        <f t="shared" si="56"/>
        <v>0.19872000000000001</v>
      </c>
      <c r="I120" s="51">
        <f t="shared" si="56"/>
        <v>0.19584000000000001</v>
      </c>
      <c r="J120" s="51">
        <f t="shared" si="56"/>
        <v>0.20088</v>
      </c>
      <c r="K120" s="51">
        <f t="shared" si="56"/>
        <v>0.20358000000000001</v>
      </c>
      <c r="L120" s="51">
        <f t="shared" si="56"/>
        <v>0.20916000000000001</v>
      </c>
      <c r="M120" s="51">
        <f t="shared" si="56"/>
        <v>0.22283999999999998</v>
      </c>
      <c r="N120" s="290">
        <f t="shared" si="56"/>
        <v>0.24155999999999997</v>
      </c>
      <c r="O120" s="51">
        <f t="shared" si="56"/>
        <v>0.24948000000000001</v>
      </c>
      <c r="P120" s="51">
        <f t="shared" si="56"/>
        <v>0.25631999999999999</v>
      </c>
      <c r="Q120" s="51">
        <f t="shared" si="56"/>
        <v>0.26028000000000001</v>
      </c>
      <c r="R120" s="51">
        <f t="shared" si="56"/>
        <v>0.25182000000000004</v>
      </c>
      <c r="S120" s="51">
        <f t="shared" si="56"/>
        <v>0.25883999999999996</v>
      </c>
      <c r="T120" s="51">
        <f t="shared" si="56"/>
        <v>0.25758000000000003</v>
      </c>
      <c r="U120" s="51">
        <f t="shared" si="56"/>
        <v>0.25685999999999998</v>
      </c>
      <c r="V120" s="51">
        <f t="shared" si="56"/>
        <v>0.25613999999999998</v>
      </c>
      <c r="W120" s="51">
        <f t="shared" si="56"/>
        <v>0.24965999999999999</v>
      </c>
      <c r="X120" s="51">
        <f t="shared" si="56"/>
        <v>0.24588000000000002</v>
      </c>
      <c r="Y120" s="290">
        <f t="shared" si="56"/>
        <v>0.23742000000000005</v>
      </c>
      <c r="Z120" s="51">
        <f t="shared" si="56"/>
        <v>0.22752000000000003</v>
      </c>
      <c r="AA120" s="51">
        <f t="shared" si="56"/>
        <v>0.21816000000000002</v>
      </c>
      <c r="AB120" s="52">
        <f t="shared" si="56"/>
        <v>0.20772000000000002</v>
      </c>
      <c r="AC120" s="50"/>
      <c r="AD120" s="53"/>
      <c r="AE120" s="61"/>
      <c r="AF120" s="260">
        <v>5.8749999999999997E-2</v>
      </c>
      <c r="AG120" s="260">
        <v>5.8349999999999999E-2</v>
      </c>
      <c r="AH120" s="260">
        <v>5.7050000000000003E-2</v>
      </c>
      <c r="AI120" s="260">
        <v>5.5199999999999999E-2</v>
      </c>
      <c r="AJ120" s="260">
        <v>5.4400000000000004E-2</v>
      </c>
      <c r="AK120" s="260">
        <v>5.5800000000000002E-2</v>
      </c>
      <c r="AL120" s="260">
        <v>5.6550000000000003E-2</v>
      </c>
      <c r="AM120" s="260">
        <v>5.8099999999999999E-2</v>
      </c>
      <c r="AN120" s="260">
        <v>6.1899999999999997E-2</v>
      </c>
      <c r="AO120" s="260">
        <v>6.7099999999999993E-2</v>
      </c>
      <c r="AP120" s="260">
        <v>6.93E-2</v>
      </c>
      <c r="AQ120" s="260">
        <v>7.1199999999999999E-2</v>
      </c>
      <c r="AR120" s="260">
        <v>7.2300000000000003E-2</v>
      </c>
      <c r="AS120" s="260">
        <v>6.9950000000000012E-2</v>
      </c>
      <c r="AT120" s="260">
        <v>7.1899999999999992E-2</v>
      </c>
      <c r="AU120" s="260">
        <v>7.1550000000000002E-2</v>
      </c>
      <c r="AV120" s="260">
        <v>7.1349999999999997E-2</v>
      </c>
      <c r="AW120" s="260">
        <v>7.1149999999999991E-2</v>
      </c>
      <c r="AX120" s="260">
        <v>6.9349999999999995E-2</v>
      </c>
      <c r="AY120" s="260">
        <v>6.83E-2</v>
      </c>
      <c r="AZ120" s="260">
        <v>6.5950000000000009E-2</v>
      </c>
      <c r="BA120" s="260">
        <v>6.3200000000000006E-2</v>
      </c>
      <c r="BB120" s="260">
        <v>6.0600000000000001E-2</v>
      </c>
      <c r="BC120" s="260">
        <v>5.7700000000000001E-2</v>
      </c>
      <c r="BD120" s="260"/>
      <c r="BE120" s="165"/>
      <c r="BF120" s="165"/>
      <c r="BG120" s="165"/>
      <c r="BH120" s="165"/>
      <c r="BI120" s="165"/>
      <c r="BJ120" s="165"/>
      <c r="BK120" s="165"/>
      <c r="BL120" s="165"/>
      <c r="BM120" s="165"/>
      <c r="BN120" s="165"/>
      <c r="BO120" s="165"/>
      <c r="BP120" s="165"/>
      <c r="BQ120" s="165"/>
      <c r="BR120" s="165"/>
      <c r="BS120" s="165"/>
      <c r="BT120" s="165"/>
      <c r="BU120" s="165"/>
      <c r="BV120" s="165"/>
      <c r="BW120" s="165"/>
      <c r="BX120" s="165"/>
      <c r="BY120" s="165"/>
      <c r="BZ120" s="165"/>
      <c r="CA120" s="165"/>
      <c r="CB120" s="165"/>
      <c r="CC120" s="165"/>
      <c r="CD120" s="165"/>
      <c r="CE120" s="165"/>
      <c r="CF120" s="165"/>
      <c r="CG120" s="165"/>
      <c r="CH120" s="165"/>
      <c r="CI120" s="165"/>
      <c r="CJ120" s="165"/>
      <c r="CK120" s="165"/>
      <c r="CL120" s="165"/>
      <c r="CM120" s="165"/>
      <c r="CN120" s="165"/>
      <c r="CO120" s="165"/>
      <c r="CP120" s="165"/>
      <c r="CQ120" s="165"/>
      <c r="CR120" s="165"/>
      <c r="CS120" s="165"/>
      <c r="CT120" s="165"/>
      <c r="CU120" s="165"/>
      <c r="CV120" s="165"/>
      <c r="CW120" s="165"/>
      <c r="CX120" s="165"/>
      <c r="CY120" s="165"/>
      <c r="CZ120" s="165"/>
      <c r="DA120" s="165"/>
      <c r="DB120" s="165"/>
      <c r="DC120" s="165"/>
      <c r="DD120" s="165"/>
      <c r="DE120" s="165"/>
      <c r="DF120" s="165"/>
      <c r="DG120" s="165"/>
      <c r="DH120" s="165"/>
      <c r="DI120" s="165"/>
      <c r="DJ120" s="165"/>
      <c r="DK120" s="165"/>
      <c r="DL120" s="165"/>
      <c r="DM120" s="165"/>
      <c r="DN120" s="165"/>
      <c r="DO120" s="165"/>
      <c r="DP120" s="165"/>
      <c r="DQ120" s="165"/>
      <c r="DR120" s="165"/>
      <c r="DS120" s="165"/>
      <c r="DT120" s="165"/>
      <c r="DU120" s="114"/>
      <c r="DV120" s="114"/>
      <c r="DW120" s="114"/>
      <c r="DX120" s="114"/>
      <c r="DY120" s="114"/>
      <c r="DZ120" s="114"/>
      <c r="EA120" s="114"/>
      <c r="EB120" s="114"/>
    </row>
    <row r="121" spans="1:132" s="2" customFormat="1" ht="10.5" customHeight="1" thickBot="1" x14ac:dyDescent="0.25">
      <c r="A121" s="1589"/>
      <c r="B121" s="1635"/>
      <c r="C121" s="274"/>
      <c r="D121" s="239" t="s">
        <v>41</v>
      </c>
      <c r="E121" s="55">
        <f t="shared" ref="E121:AB121" si="57">E120/E119</f>
        <v>0.46314544737879387</v>
      </c>
      <c r="F121" s="55">
        <f t="shared" si="57"/>
        <v>0.47574398695474929</v>
      </c>
      <c r="G121" s="55">
        <f t="shared" si="57"/>
        <v>0.4774058577405858</v>
      </c>
      <c r="H121" s="291">
        <f t="shared" si="57"/>
        <v>0.47240051347881906</v>
      </c>
      <c r="I121" s="55">
        <f t="shared" si="57"/>
        <v>0.47345517841601398</v>
      </c>
      <c r="J121" s="55">
        <f t="shared" si="57"/>
        <v>0.49271523178807947</v>
      </c>
      <c r="K121" s="55">
        <f t="shared" si="57"/>
        <v>0.49801849405548221</v>
      </c>
      <c r="L121" s="55">
        <f t="shared" si="57"/>
        <v>0.50987275120666964</v>
      </c>
      <c r="M121" s="55">
        <f t="shared" si="57"/>
        <v>0.53779322328410062</v>
      </c>
      <c r="N121" s="291">
        <f t="shared" si="57"/>
        <v>0.56339210747271184</v>
      </c>
      <c r="O121" s="55">
        <f t="shared" si="57"/>
        <v>0.55774647887323936</v>
      </c>
      <c r="P121" s="55">
        <f t="shared" si="57"/>
        <v>0.53493613824192343</v>
      </c>
      <c r="Q121" s="55">
        <f t="shared" si="57"/>
        <v>0.51131541725601126</v>
      </c>
      <c r="R121" s="55">
        <f t="shared" si="57"/>
        <v>0.4847539847539849</v>
      </c>
      <c r="S121" s="55">
        <f t="shared" si="57"/>
        <v>0.48013355592654416</v>
      </c>
      <c r="T121" s="55">
        <f t="shared" si="57"/>
        <v>0.45500794912559622</v>
      </c>
      <c r="U121" s="55">
        <f t="shared" si="57"/>
        <v>0.43111782477341387</v>
      </c>
      <c r="V121" s="55">
        <f t="shared" si="57"/>
        <v>0.39659977703455956</v>
      </c>
      <c r="W121" s="55">
        <f t="shared" si="57"/>
        <v>0.36605964634468191</v>
      </c>
      <c r="X121" s="55">
        <f t="shared" si="57"/>
        <v>0.34573525689698809</v>
      </c>
      <c r="Y121" s="291">
        <f t="shared" si="57"/>
        <v>0.32439744220364003</v>
      </c>
      <c r="Z121" s="55">
        <f t="shared" si="57"/>
        <v>0.30866910866910874</v>
      </c>
      <c r="AA121" s="55">
        <f t="shared" si="57"/>
        <v>0.29524969549330088</v>
      </c>
      <c r="AB121" s="56">
        <f t="shared" si="57"/>
        <v>0.28139478176054622</v>
      </c>
      <c r="AC121" s="50"/>
      <c r="AD121" s="53"/>
      <c r="AE121" s="61"/>
      <c r="AF121" s="260"/>
      <c r="AG121" s="260"/>
      <c r="AH121" s="260"/>
      <c r="AI121" s="260"/>
      <c r="AJ121" s="260"/>
      <c r="AK121" s="260"/>
      <c r="AL121" s="260"/>
      <c r="AM121" s="260"/>
      <c r="AN121" s="260"/>
      <c r="AO121" s="260"/>
      <c r="AP121" s="260"/>
      <c r="AQ121" s="260"/>
      <c r="AR121" s="260"/>
      <c r="AS121" s="260"/>
      <c r="AT121" s="260"/>
      <c r="AU121" s="260"/>
      <c r="AV121" s="260"/>
      <c r="AW121" s="260"/>
      <c r="AX121" s="260"/>
      <c r="AY121" s="260"/>
      <c r="AZ121" s="260"/>
      <c r="BA121" s="260"/>
      <c r="BB121" s="260"/>
      <c r="BC121" s="260"/>
      <c r="BD121" s="260"/>
      <c r="BE121" s="165"/>
      <c r="BF121" s="165"/>
      <c r="BG121" s="165"/>
      <c r="BH121" s="165"/>
      <c r="BI121" s="165"/>
      <c r="BJ121" s="165"/>
      <c r="BK121" s="165"/>
      <c r="BL121" s="165"/>
      <c r="BM121" s="165"/>
      <c r="BN121" s="165"/>
      <c r="BO121" s="165"/>
      <c r="BP121" s="165"/>
      <c r="BQ121" s="165"/>
      <c r="BR121" s="165"/>
      <c r="BS121" s="165"/>
      <c r="BT121" s="165"/>
      <c r="BU121" s="165"/>
      <c r="BV121" s="165"/>
      <c r="BW121" s="165"/>
      <c r="BX121" s="165"/>
      <c r="BY121" s="165"/>
      <c r="BZ121" s="165"/>
      <c r="CA121" s="165"/>
      <c r="CB121" s="165"/>
      <c r="CC121" s="165"/>
      <c r="CD121" s="165"/>
      <c r="CE121" s="165"/>
      <c r="CF121" s="165"/>
      <c r="CG121" s="165"/>
      <c r="CH121" s="165"/>
      <c r="CI121" s="165"/>
      <c r="CJ121" s="165"/>
      <c r="CK121" s="165"/>
      <c r="CL121" s="165"/>
      <c r="CM121" s="165"/>
      <c r="CN121" s="165"/>
      <c r="CO121" s="165"/>
      <c r="CP121" s="165"/>
      <c r="CQ121" s="165"/>
      <c r="CR121" s="165"/>
      <c r="CS121" s="165"/>
      <c r="CT121" s="165"/>
      <c r="CU121" s="165"/>
      <c r="CV121" s="165"/>
      <c r="CW121" s="165"/>
      <c r="CX121" s="165"/>
      <c r="CY121" s="165"/>
      <c r="CZ121" s="165"/>
      <c r="DA121" s="165"/>
      <c r="DB121" s="165"/>
      <c r="DC121" s="165"/>
      <c r="DD121" s="165"/>
      <c r="DE121" s="165"/>
      <c r="DF121" s="165"/>
      <c r="DG121" s="165"/>
      <c r="DH121" s="165"/>
      <c r="DI121" s="165"/>
      <c r="DJ121" s="165"/>
      <c r="DK121" s="165"/>
      <c r="DL121" s="165"/>
      <c r="DM121" s="165"/>
      <c r="DN121" s="165"/>
      <c r="DO121" s="165"/>
      <c r="DP121" s="165"/>
      <c r="DQ121" s="165"/>
      <c r="DR121" s="165"/>
      <c r="DS121" s="165"/>
      <c r="DT121" s="165"/>
      <c r="DU121" s="114"/>
      <c r="DV121" s="114"/>
      <c r="DW121" s="114"/>
      <c r="DX121" s="114"/>
      <c r="DY121" s="114"/>
      <c r="DZ121" s="114"/>
      <c r="EA121" s="114"/>
      <c r="EB121" s="114"/>
    </row>
    <row r="122" spans="1:132" s="2" customFormat="1" ht="10.5" customHeight="1" x14ac:dyDescent="0.2">
      <c r="A122" s="1587" t="s">
        <v>4</v>
      </c>
      <c r="B122" s="1634" t="s">
        <v>893</v>
      </c>
      <c r="C122" s="1119"/>
      <c r="D122" s="1203"/>
      <c r="E122" s="62"/>
      <c r="F122" s="62"/>
      <c r="G122" s="62"/>
      <c r="H122" s="293"/>
      <c r="I122" s="62"/>
      <c r="J122" s="62"/>
      <c r="K122" s="62"/>
      <c r="L122" s="62"/>
      <c r="M122" s="62"/>
      <c r="N122" s="293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293"/>
      <c r="Z122" s="62"/>
      <c r="AA122" s="62"/>
      <c r="AB122" s="63"/>
      <c r="AC122" s="50" t="s">
        <v>115</v>
      </c>
      <c r="AD122" s="53">
        <f>AD124/AC124</f>
        <v>0.26772422208663821</v>
      </c>
      <c r="AE122" s="61"/>
      <c r="AF122" s="259"/>
      <c r="AG122" s="260"/>
      <c r="AH122" s="260"/>
      <c r="AI122" s="260"/>
      <c r="AJ122" s="260"/>
      <c r="AK122" s="260"/>
      <c r="AL122" s="260"/>
      <c r="AM122" s="260"/>
      <c r="AN122" s="260"/>
      <c r="AO122" s="260"/>
      <c r="AP122" s="260"/>
      <c r="AQ122" s="260"/>
      <c r="AR122" s="260"/>
      <c r="AS122" s="260"/>
      <c r="AT122" s="260"/>
      <c r="AU122" s="260"/>
      <c r="AV122" s="260"/>
      <c r="AW122" s="260"/>
      <c r="AX122" s="260"/>
      <c r="AY122" s="260"/>
      <c r="AZ122" s="260"/>
      <c r="BA122" s="260"/>
      <c r="BB122" s="260"/>
      <c r="BC122" s="260"/>
      <c r="BD122" s="260"/>
      <c r="BE122" s="165"/>
      <c r="BF122" s="165"/>
      <c r="BG122" s="165"/>
      <c r="BH122" s="165"/>
      <c r="BI122" s="165"/>
      <c r="BJ122" s="165"/>
      <c r="BK122" s="165"/>
      <c r="BL122" s="165"/>
      <c r="BM122" s="165"/>
      <c r="BN122" s="165"/>
      <c r="BO122" s="165"/>
      <c r="BP122" s="165"/>
      <c r="BQ122" s="165"/>
      <c r="BR122" s="165"/>
      <c r="BS122" s="165"/>
      <c r="BT122" s="165"/>
      <c r="BU122" s="165"/>
      <c r="BV122" s="165"/>
      <c r="BW122" s="165"/>
      <c r="BX122" s="165"/>
      <c r="BY122" s="165"/>
      <c r="BZ122" s="165"/>
      <c r="CA122" s="165"/>
      <c r="CB122" s="165"/>
      <c r="CC122" s="165"/>
      <c r="CD122" s="165"/>
      <c r="CE122" s="165"/>
      <c r="CF122" s="165"/>
      <c r="CG122" s="165"/>
      <c r="CH122" s="165"/>
      <c r="CI122" s="165"/>
      <c r="CJ122" s="165"/>
      <c r="CK122" s="165"/>
      <c r="CL122" s="165"/>
      <c r="CM122" s="165"/>
      <c r="CN122" s="165"/>
      <c r="CO122" s="165"/>
      <c r="CP122" s="165"/>
      <c r="CQ122" s="165"/>
      <c r="CR122" s="165"/>
      <c r="CS122" s="165"/>
      <c r="CT122" s="165"/>
      <c r="CU122" s="165"/>
      <c r="CV122" s="165"/>
      <c r="CW122" s="165"/>
      <c r="CX122" s="165"/>
      <c r="CY122" s="165"/>
      <c r="CZ122" s="165"/>
      <c r="DA122" s="165"/>
      <c r="DB122" s="165"/>
      <c r="DC122" s="165"/>
      <c r="DD122" s="165"/>
      <c r="DE122" s="165"/>
      <c r="DF122" s="165"/>
      <c r="DG122" s="165"/>
      <c r="DH122" s="165"/>
      <c r="DI122" s="165"/>
      <c r="DJ122" s="165"/>
      <c r="DK122" s="165"/>
      <c r="DL122" s="165"/>
      <c r="DM122" s="165"/>
      <c r="DN122" s="165"/>
      <c r="DO122" s="165"/>
      <c r="DP122" s="165"/>
      <c r="DQ122" s="165"/>
      <c r="DR122" s="165"/>
      <c r="DS122" s="165"/>
      <c r="DT122" s="165"/>
      <c r="DU122" s="114"/>
      <c r="DV122" s="114"/>
      <c r="DW122" s="114"/>
      <c r="DX122" s="114"/>
      <c r="DY122" s="114"/>
      <c r="DZ122" s="114"/>
      <c r="EA122" s="114"/>
      <c r="EB122" s="114"/>
    </row>
    <row r="123" spans="1:132" s="2" customFormat="1" ht="10.5" customHeight="1" x14ac:dyDescent="0.2">
      <c r="A123" s="1588"/>
      <c r="B123" s="1629"/>
      <c r="C123" s="1449" t="s">
        <v>126</v>
      </c>
      <c r="D123" s="134" t="s">
        <v>33</v>
      </c>
      <c r="E123" s="970">
        <v>2</v>
      </c>
      <c r="F123" s="970">
        <v>3</v>
      </c>
      <c r="G123" s="970">
        <v>2</v>
      </c>
      <c r="H123" s="972">
        <v>2</v>
      </c>
      <c r="I123" s="970">
        <v>2</v>
      </c>
      <c r="J123" s="970">
        <v>3</v>
      </c>
      <c r="K123" s="970">
        <v>3</v>
      </c>
      <c r="L123" s="970">
        <v>4</v>
      </c>
      <c r="M123" s="970">
        <v>4</v>
      </c>
      <c r="N123" s="972">
        <v>4</v>
      </c>
      <c r="O123" s="970">
        <v>4</v>
      </c>
      <c r="P123" s="970">
        <v>4</v>
      </c>
      <c r="Q123" s="970">
        <v>4</v>
      </c>
      <c r="R123" s="970">
        <v>4</v>
      </c>
      <c r="S123" s="970">
        <v>5</v>
      </c>
      <c r="T123" s="970">
        <v>6</v>
      </c>
      <c r="U123" s="970">
        <v>6</v>
      </c>
      <c r="V123" s="970">
        <v>5</v>
      </c>
      <c r="W123" s="970">
        <v>5</v>
      </c>
      <c r="X123" s="970">
        <v>5</v>
      </c>
      <c r="Y123" s="972">
        <v>5</v>
      </c>
      <c r="Z123" s="970">
        <v>5</v>
      </c>
      <c r="AA123" s="970">
        <v>5</v>
      </c>
      <c r="AB123" s="1018">
        <v>5</v>
      </c>
      <c r="AC123" s="149"/>
      <c r="AD123" s="93"/>
      <c r="AE123" s="61"/>
      <c r="AF123" s="260"/>
      <c r="AG123" s="260"/>
      <c r="AH123" s="260"/>
      <c r="AI123" s="260"/>
      <c r="AJ123" s="260"/>
      <c r="AK123" s="260"/>
      <c r="AL123" s="260"/>
      <c r="AM123" s="260"/>
      <c r="AN123" s="260"/>
      <c r="AO123" s="260"/>
      <c r="AP123" s="260"/>
      <c r="AQ123" s="260"/>
      <c r="AR123" s="260"/>
      <c r="AS123" s="260"/>
      <c r="AT123" s="260"/>
      <c r="AU123" s="260"/>
      <c r="AV123" s="260"/>
      <c r="AW123" s="260"/>
      <c r="AX123" s="260"/>
      <c r="AY123" s="260"/>
      <c r="AZ123" s="260"/>
      <c r="BA123" s="260"/>
      <c r="BB123" s="260"/>
      <c r="BC123" s="260"/>
      <c r="BD123" s="260"/>
      <c r="BE123" s="165"/>
      <c r="BF123" s="165"/>
      <c r="BG123" s="165"/>
      <c r="BH123" s="165"/>
      <c r="BI123" s="165"/>
      <c r="BJ123" s="165"/>
      <c r="BK123" s="165"/>
      <c r="BL123" s="165"/>
      <c r="BM123" s="165"/>
      <c r="BN123" s="165"/>
      <c r="BO123" s="165"/>
      <c r="BP123" s="165"/>
      <c r="BQ123" s="165"/>
      <c r="BR123" s="165"/>
      <c r="BS123" s="165"/>
      <c r="BT123" s="165"/>
      <c r="BU123" s="165"/>
      <c r="BV123" s="165"/>
      <c r="BW123" s="165"/>
      <c r="BX123" s="165"/>
      <c r="BY123" s="165"/>
      <c r="BZ123" s="165"/>
      <c r="CA123" s="165"/>
      <c r="CB123" s="165"/>
      <c r="CC123" s="165"/>
      <c r="CD123" s="165"/>
      <c r="CE123" s="165"/>
      <c r="CF123" s="165"/>
      <c r="CG123" s="165"/>
      <c r="CH123" s="165"/>
      <c r="CI123" s="165"/>
      <c r="CJ123" s="165"/>
      <c r="CK123" s="165"/>
      <c r="CL123" s="165"/>
      <c r="CM123" s="165"/>
      <c r="CN123" s="165"/>
      <c r="CO123" s="165"/>
      <c r="CP123" s="165"/>
      <c r="CQ123" s="165"/>
      <c r="CR123" s="165"/>
      <c r="CS123" s="165"/>
      <c r="CT123" s="165"/>
      <c r="CU123" s="165"/>
      <c r="CV123" s="165"/>
      <c r="CW123" s="165"/>
      <c r="CX123" s="165"/>
      <c r="CY123" s="165"/>
      <c r="CZ123" s="165"/>
      <c r="DA123" s="165"/>
      <c r="DB123" s="165"/>
      <c r="DC123" s="165"/>
      <c r="DD123" s="165"/>
      <c r="DE123" s="165"/>
      <c r="DF123" s="165"/>
      <c r="DG123" s="165"/>
      <c r="DH123" s="165"/>
      <c r="DI123" s="165"/>
      <c r="DJ123" s="165"/>
      <c r="DK123" s="165"/>
      <c r="DL123" s="165"/>
      <c r="DM123" s="165"/>
      <c r="DN123" s="165"/>
      <c r="DO123" s="165"/>
      <c r="DP123" s="165"/>
      <c r="DQ123" s="165"/>
      <c r="DR123" s="165"/>
      <c r="DS123" s="165"/>
      <c r="DT123" s="165"/>
      <c r="DU123" s="114"/>
      <c r="DV123" s="114"/>
      <c r="DW123" s="114"/>
      <c r="DX123" s="114"/>
      <c r="DY123" s="114"/>
      <c r="DZ123" s="114"/>
      <c r="EA123" s="114"/>
      <c r="EB123" s="114"/>
    </row>
    <row r="124" spans="1:132" s="2" customFormat="1" ht="10.5" customHeight="1" x14ac:dyDescent="0.2">
      <c r="A124" s="1588"/>
      <c r="B124" s="1629"/>
      <c r="C124" s="1449" t="s">
        <v>557</v>
      </c>
      <c r="D124" s="134" t="s">
        <v>116</v>
      </c>
      <c r="E124" s="51">
        <f t="shared" ref="E124:AB124" si="58">AF124*$AE124</f>
        <v>2.9399999999999999E-2</v>
      </c>
      <c r="F124" s="51">
        <f t="shared" si="58"/>
        <v>2.8680000000000001E-2</v>
      </c>
      <c r="G124" s="51">
        <f t="shared" si="58"/>
        <v>2.8319999999999998E-2</v>
      </c>
      <c r="H124" s="290">
        <f t="shared" si="58"/>
        <v>2.76E-2</v>
      </c>
      <c r="I124" s="51">
        <f t="shared" si="58"/>
        <v>2.7239999999999997E-2</v>
      </c>
      <c r="J124" s="51">
        <f t="shared" si="58"/>
        <v>2.7E-2</v>
      </c>
      <c r="K124" s="51">
        <f t="shared" si="58"/>
        <v>2.7359999999999999E-2</v>
      </c>
      <c r="L124" s="51">
        <f t="shared" si="58"/>
        <v>2.76E-2</v>
      </c>
      <c r="M124" s="51">
        <f t="shared" si="58"/>
        <v>2.7E-2</v>
      </c>
      <c r="N124" s="290">
        <f t="shared" si="58"/>
        <v>2.7239999999999997E-2</v>
      </c>
      <c r="O124" s="51">
        <f t="shared" si="58"/>
        <v>2.7719999999999998E-2</v>
      </c>
      <c r="P124" s="51">
        <f t="shared" si="58"/>
        <v>2.8439999999999997E-2</v>
      </c>
      <c r="Q124" s="51">
        <f t="shared" si="58"/>
        <v>2.9039999999999996E-2</v>
      </c>
      <c r="R124" s="51">
        <f t="shared" si="58"/>
        <v>3.0359999999999998E-2</v>
      </c>
      <c r="S124" s="51">
        <f t="shared" si="58"/>
        <v>4.1279999999999997E-2</v>
      </c>
      <c r="T124" s="51">
        <f t="shared" si="58"/>
        <v>5.3999999999999999E-2</v>
      </c>
      <c r="U124" s="51">
        <f t="shared" si="58"/>
        <v>5.772E-2</v>
      </c>
      <c r="V124" s="51">
        <f t="shared" si="58"/>
        <v>0.06</v>
      </c>
      <c r="W124" s="51">
        <f t="shared" si="58"/>
        <v>6.1919999999999996E-2</v>
      </c>
      <c r="X124" s="51">
        <f t="shared" si="58"/>
        <v>6.2280000000000002E-2</v>
      </c>
      <c r="Y124" s="290">
        <f t="shared" si="58"/>
        <v>6.4079999999999998E-2</v>
      </c>
      <c r="Z124" s="51">
        <f t="shared" si="58"/>
        <v>6.4680000000000001E-2</v>
      </c>
      <c r="AA124" s="51">
        <f t="shared" si="58"/>
        <v>6.3479999999999995E-2</v>
      </c>
      <c r="AB124" s="52">
        <f t="shared" si="58"/>
        <v>6.0959999999999993E-2</v>
      </c>
      <c r="AC124" s="50">
        <f>SUM(E124:AB124)</f>
        <v>0.98340000000000005</v>
      </c>
      <c r="AD124" s="53">
        <f>SUM(E125:AB125)</f>
        <v>0.26328000000000001</v>
      </c>
      <c r="AE124" s="61">
        <v>2.4</v>
      </c>
      <c r="AF124" s="260">
        <v>1.225E-2</v>
      </c>
      <c r="AG124" s="260">
        <v>1.1950000000000001E-2</v>
      </c>
      <c r="AH124" s="260">
        <v>1.18E-2</v>
      </c>
      <c r="AI124" s="260">
        <v>1.15E-2</v>
      </c>
      <c r="AJ124" s="260">
        <v>1.1349999999999999E-2</v>
      </c>
      <c r="AK124" s="260">
        <v>1.125E-2</v>
      </c>
      <c r="AL124" s="260">
        <v>1.14E-2</v>
      </c>
      <c r="AM124" s="260">
        <v>1.15E-2</v>
      </c>
      <c r="AN124" s="260">
        <v>1.125E-2</v>
      </c>
      <c r="AO124" s="260">
        <v>1.1349999999999999E-2</v>
      </c>
      <c r="AP124" s="260">
        <v>1.155E-2</v>
      </c>
      <c r="AQ124" s="260">
        <v>1.1849999999999999E-2</v>
      </c>
      <c r="AR124" s="260">
        <v>1.21E-2</v>
      </c>
      <c r="AS124" s="260">
        <v>1.265E-2</v>
      </c>
      <c r="AT124" s="260">
        <v>1.72E-2</v>
      </c>
      <c r="AU124" s="260">
        <v>2.2499999999999999E-2</v>
      </c>
      <c r="AV124" s="260">
        <v>2.4050000000000002E-2</v>
      </c>
      <c r="AW124" s="260">
        <v>2.5000000000000001E-2</v>
      </c>
      <c r="AX124" s="260">
        <v>2.58E-2</v>
      </c>
      <c r="AY124" s="260">
        <v>2.5950000000000001E-2</v>
      </c>
      <c r="AZ124" s="260">
        <v>2.6700000000000002E-2</v>
      </c>
      <c r="BA124" s="260">
        <v>2.6950000000000002E-2</v>
      </c>
      <c r="BB124" s="260">
        <v>2.6450000000000001E-2</v>
      </c>
      <c r="BC124" s="260">
        <v>2.5399999999999999E-2</v>
      </c>
      <c r="BD124" s="260"/>
      <c r="BE124" s="165"/>
      <c r="BF124" s="165"/>
      <c r="BG124" s="165"/>
      <c r="BH124" s="165"/>
      <c r="BI124" s="165"/>
      <c r="BJ124" s="165"/>
      <c r="BK124" s="165"/>
      <c r="BL124" s="165"/>
      <c r="BM124" s="165"/>
      <c r="BN124" s="165"/>
      <c r="BO124" s="165"/>
      <c r="BP124" s="165"/>
      <c r="BQ124" s="165"/>
      <c r="BR124" s="165"/>
      <c r="BS124" s="165"/>
      <c r="BT124" s="165"/>
      <c r="BU124" s="165"/>
      <c r="BV124" s="165"/>
      <c r="BW124" s="165"/>
      <c r="BX124" s="165"/>
      <c r="BY124" s="165"/>
      <c r="BZ124" s="165"/>
      <c r="CA124" s="165"/>
      <c r="CB124" s="165"/>
      <c r="CC124" s="165"/>
      <c r="CD124" s="165"/>
      <c r="CE124" s="165"/>
      <c r="CF124" s="165"/>
      <c r="CG124" s="165"/>
      <c r="CH124" s="165"/>
      <c r="CI124" s="165"/>
      <c r="CJ124" s="165"/>
      <c r="CK124" s="165"/>
      <c r="CL124" s="165"/>
      <c r="CM124" s="165"/>
      <c r="CN124" s="165"/>
      <c r="CO124" s="165"/>
      <c r="CP124" s="165"/>
      <c r="CQ124" s="165"/>
      <c r="CR124" s="165"/>
      <c r="CS124" s="165"/>
      <c r="CT124" s="165"/>
      <c r="CU124" s="165"/>
      <c r="CV124" s="165"/>
      <c r="CW124" s="165"/>
      <c r="CX124" s="165"/>
      <c r="CY124" s="165"/>
      <c r="CZ124" s="165"/>
      <c r="DA124" s="165"/>
      <c r="DB124" s="165"/>
      <c r="DC124" s="165"/>
      <c r="DD124" s="165"/>
      <c r="DE124" s="165"/>
      <c r="DF124" s="165"/>
      <c r="DG124" s="165"/>
      <c r="DH124" s="165"/>
      <c r="DI124" s="165"/>
      <c r="DJ124" s="165"/>
      <c r="DK124" s="165"/>
      <c r="DL124" s="165"/>
      <c r="DM124" s="165"/>
      <c r="DN124" s="165"/>
      <c r="DO124" s="165"/>
      <c r="DP124" s="165"/>
      <c r="DQ124" s="165"/>
      <c r="DR124" s="165"/>
      <c r="DS124" s="165"/>
      <c r="DT124" s="165"/>
      <c r="DU124" s="114"/>
      <c r="DV124" s="114"/>
      <c r="DW124" s="114"/>
      <c r="DX124" s="114"/>
      <c r="DY124" s="114"/>
      <c r="DZ124" s="114"/>
      <c r="EA124" s="114"/>
      <c r="EB124" s="114"/>
    </row>
    <row r="125" spans="1:132" s="2" customFormat="1" ht="10.5" customHeight="1" x14ac:dyDescent="0.2">
      <c r="A125" s="1588"/>
      <c r="B125" s="1629"/>
      <c r="C125" s="1449" t="s">
        <v>557</v>
      </c>
      <c r="D125" s="134" t="s">
        <v>117</v>
      </c>
      <c r="E125" s="51">
        <f t="shared" ref="E125:AB125" si="59">AF125*$AE124</f>
        <v>1.1639999999999999E-2</v>
      </c>
      <c r="F125" s="51">
        <f t="shared" si="59"/>
        <v>1.1159999999999998E-2</v>
      </c>
      <c r="G125" s="51">
        <f t="shared" si="59"/>
        <v>1.0920000000000001E-2</v>
      </c>
      <c r="H125" s="290">
        <f t="shared" si="59"/>
        <v>1.0920000000000001E-2</v>
      </c>
      <c r="I125" s="51">
        <f t="shared" si="59"/>
        <v>1.1039999999999999E-2</v>
      </c>
      <c r="J125" s="51">
        <f t="shared" si="59"/>
        <v>1.0559999999999998E-2</v>
      </c>
      <c r="K125" s="51">
        <f t="shared" si="59"/>
        <v>1.068E-2</v>
      </c>
      <c r="L125" s="51">
        <f t="shared" si="59"/>
        <v>1.1279999999999998E-2</v>
      </c>
      <c r="M125" s="51">
        <f t="shared" si="59"/>
        <v>1.0799999999999999E-2</v>
      </c>
      <c r="N125" s="290">
        <f t="shared" si="59"/>
        <v>1.1160000000000002E-2</v>
      </c>
      <c r="O125" s="51">
        <f t="shared" si="59"/>
        <v>1.1400000000000002E-2</v>
      </c>
      <c r="P125" s="51">
        <f t="shared" si="59"/>
        <v>1.1039999999999999E-2</v>
      </c>
      <c r="Q125" s="51">
        <f t="shared" si="59"/>
        <v>1.2359999999999999E-2</v>
      </c>
      <c r="R125" s="51">
        <f t="shared" si="59"/>
        <v>1.2240000000000001E-2</v>
      </c>
      <c r="S125" s="51">
        <f t="shared" si="59"/>
        <v>1.248E-2</v>
      </c>
      <c r="T125" s="51">
        <f t="shared" si="59"/>
        <v>1.128E-2</v>
      </c>
      <c r="U125" s="51">
        <f t="shared" si="59"/>
        <v>1.1520000000000001E-2</v>
      </c>
      <c r="V125" s="51">
        <f t="shared" si="59"/>
        <v>1.1039999999999999E-2</v>
      </c>
      <c r="W125" s="51">
        <f t="shared" si="59"/>
        <v>1.1279999999999998E-2</v>
      </c>
      <c r="X125" s="51">
        <f t="shared" si="59"/>
        <v>1.1039999999999999E-2</v>
      </c>
      <c r="Y125" s="290">
        <f t="shared" si="59"/>
        <v>9.8399999999999998E-3</v>
      </c>
      <c r="Z125" s="51">
        <f t="shared" si="59"/>
        <v>9.1199999999999996E-3</v>
      </c>
      <c r="AA125" s="51">
        <f t="shared" si="59"/>
        <v>9.2399999999999999E-3</v>
      </c>
      <c r="AB125" s="52">
        <f t="shared" si="59"/>
        <v>9.2399999999999999E-3</v>
      </c>
      <c r="AC125" s="50"/>
      <c r="AD125" s="53"/>
      <c r="AE125" s="61"/>
      <c r="AF125" s="260">
        <v>4.8500000000000001E-3</v>
      </c>
      <c r="AG125" s="260">
        <v>4.6499999999999996E-3</v>
      </c>
      <c r="AH125" s="260">
        <v>4.5500000000000002E-3</v>
      </c>
      <c r="AI125" s="260">
        <v>4.5500000000000002E-3</v>
      </c>
      <c r="AJ125" s="260">
        <v>4.5999999999999999E-3</v>
      </c>
      <c r="AK125" s="260">
        <v>4.3999999999999994E-3</v>
      </c>
      <c r="AL125" s="260">
        <v>4.45E-3</v>
      </c>
      <c r="AM125" s="260">
        <v>4.6999999999999993E-3</v>
      </c>
      <c r="AN125" s="260">
        <v>4.4999999999999997E-3</v>
      </c>
      <c r="AO125" s="260">
        <v>4.6500000000000005E-3</v>
      </c>
      <c r="AP125" s="260">
        <v>4.7500000000000007E-3</v>
      </c>
      <c r="AQ125" s="260">
        <v>4.5999999999999999E-3</v>
      </c>
      <c r="AR125" s="260">
        <v>5.1500000000000001E-3</v>
      </c>
      <c r="AS125" s="260">
        <v>5.1000000000000004E-3</v>
      </c>
      <c r="AT125" s="260">
        <v>5.1999999999999998E-3</v>
      </c>
      <c r="AU125" s="260">
        <v>4.7000000000000002E-3</v>
      </c>
      <c r="AV125" s="260">
        <v>4.8000000000000004E-3</v>
      </c>
      <c r="AW125" s="260">
        <v>4.5999999999999999E-3</v>
      </c>
      <c r="AX125" s="260">
        <v>4.6999999999999993E-3</v>
      </c>
      <c r="AY125" s="260">
        <v>4.5999999999999999E-3</v>
      </c>
      <c r="AZ125" s="260">
        <v>4.1000000000000003E-3</v>
      </c>
      <c r="BA125" s="260">
        <v>3.8E-3</v>
      </c>
      <c r="BB125" s="260">
        <v>3.8500000000000001E-3</v>
      </c>
      <c r="BC125" s="260">
        <v>3.8500000000000001E-3</v>
      </c>
      <c r="BD125" s="260"/>
      <c r="BE125" s="165"/>
      <c r="BF125" s="165"/>
      <c r="BG125" s="165"/>
      <c r="BH125" s="165"/>
      <c r="BI125" s="165"/>
      <c r="BJ125" s="165"/>
      <c r="BK125" s="165"/>
      <c r="BL125" s="165"/>
      <c r="BM125" s="165"/>
      <c r="BN125" s="165"/>
      <c r="BO125" s="165"/>
      <c r="BP125" s="165"/>
      <c r="BQ125" s="165"/>
      <c r="BR125" s="165"/>
      <c r="BS125" s="165"/>
      <c r="BT125" s="165"/>
      <c r="BU125" s="165"/>
      <c r="BV125" s="165"/>
      <c r="BW125" s="165"/>
      <c r="BX125" s="165"/>
      <c r="BY125" s="165"/>
      <c r="BZ125" s="165"/>
      <c r="CA125" s="165"/>
      <c r="CB125" s="165"/>
      <c r="CC125" s="165"/>
      <c r="CD125" s="165"/>
      <c r="CE125" s="165"/>
      <c r="CF125" s="165"/>
      <c r="CG125" s="165"/>
      <c r="CH125" s="165"/>
      <c r="CI125" s="165"/>
      <c r="CJ125" s="165"/>
      <c r="CK125" s="165"/>
      <c r="CL125" s="165"/>
      <c r="CM125" s="165"/>
      <c r="CN125" s="165"/>
      <c r="CO125" s="165"/>
      <c r="CP125" s="165"/>
      <c r="CQ125" s="165"/>
      <c r="CR125" s="165"/>
      <c r="CS125" s="165"/>
      <c r="CT125" s="165"/>
      <c r="CU125" s="165"/>
      <c r="CV125" s="165"/>
      <c r="CW125" s="165"/>
      <c r="CX125" s="165"/>
      <c r="CY125" s="165"/>
      <c r="CZ125" s="165"/>
      <c r="DA125" s="165"/>
      <c r="DB125" s="165"/>
      <c r="DC125" s="165"/>
      <c r="DD125" s="165"/>
      <c r="DE125" s="165"/>
      <c r="DF125" s="165"/>
      <c r="DG125" s="165"/>
      <c r="DH125" s="165"/>
      <c r="DI125" s="165"/>
      <c r="DJ125" s="165"/>
      <c r="DK125" s="165"/>
      <c r="DL125" s="165"/>
      <c r="DM125" s="165"/>
      <c r="DN125" s="165"/>
      <c r="DO125" s="165"/>
      <c r="DP125" s="165"/>
      <c r="DQ125" s="165"/>
      <c r="DR125" s="165"/>
      <c r="DS125" s="165"/>
      <c r="DT125" s="165"/>
      <c r="DU125" s="114"/>
      <c r="DV125" s="114"/>
      <c r="DW125" s="114"/>
      <c r="DX125" s="114"/>
      <c r="DY125" s="114"/>
      <c r="DZ125" s="114"/>
      <c r="EA125" s="114"/>
      <c r="EB125" s="114"/>
    </row>
    <row r="126" spans="1:132" s="2" customFormat="1" ht="10.5" customHeight="1" thickBot="1" x14ac:dyDescent="0.25">
      <c r="A126" s="1589"/>
      <c r="B126" s="1635"/>
      <c r="C126" s="274"/>
      <c r="D126" s="239" t="s">
        <v>41</v>
      </c>
      <c r="E126" s="55">
        <f t="shared" ref="E126:AB126" si="60">E125/E124</f>
        <v>0.39591836734693875</v>
      </c>
      <c r="F126" s="55">
        <f t="shared" si="60"/>
        <v>0.3891213389121338</v>
      </c>
      <c r="G126" s="55">
        <f t="shared" si="60"/>
        <v>0.38559322033898313</v>
      </c>
      <c r="H126" s="291">
        <f t="shared" si="60"/>
        <v>0.39565217391304353</v>
      </c>
      <c r="I126" s="55">
        <f t="shared" si="60"/>
        <v>0.40528634361233484</v>
      </c>
      <c r="J126" s="55">
        <f t="shared" si="60"/>
        <v>0.39111111111111108</v>
      </c>
      <c r="K126" s="55">
        <f t="shared" si="60"/>
        <v>0.3903508771929825</v>
      </c>
      <c r="L126" s="55">
        <f t="shared" si="60"/>
        <v>0.40869565217391302</v>
      </c>
      <c r="M126" s="55">
        <f t="shared" si="60"/>
        <v>0.39999999999999997</v>
      </c>
      <c r="N126" s="291">
        <f t="shared" si="60"/>
        <v>0.40969162995594721</v>
      </c>
      <c r="O126" s="55">
        <f t="shared" si="60"/>
        <v>0.41125541125541137</v>
      </c>
      <c r="P126" s="55">
        <f t="shared" si="60"/>
        <v>0.38818565400843885</v>
      </c>
      <c r="Q126" s="55">
        <f t="shared" si="60"/>
        <v>0.42561983471074383</v>
      </c>
      <c r="R126" s="55">
        <f t="shared" si="60"/>
        <v>0.40316205533596844</v>
      </c>
      <c r="S126" s="55">
        <f t="shared" si="60"/>
        <v>0.30232558139534887</v>
      </c>
      <c r="T126" s="55">
        <f t="shared" si="60"/>
        <v>0.2088888888888889</v>
      </c>
      <c r="U126" s="55">
        <f t="shared" si="60"/>
        <v>0.1995841995841996</v>
      </c>
      <c r="V126" s="55">
        <f t="shared" si="60"/>
        <v>0.184</v>
      </c>
      <c r="W126" s="55">
        <f t="shared" si="60"/>
        <v>0.18217054263565891</v>
      </c>
      <c r="X126" s="55">
        <f t="shared" si="60"/>
        <v>0.1772639691714836</v>
      </c>
      <c r="Y126" s="291">
        <f t="shared" si="60"/>
        <v>0.15355805243445694</v>
      </c>
      <c r="Z126" s="55">
        <f t="shared" si="60"/>
        <v>0.14100185528756956</v>
      </c>
      <c r="AA126" s="55">
        <f t="shared" si="60"/>
        <v>0.14555765595463138</v>
      </c>
      <c r="AB126" s="56">
        <f t="shared" si="60"/>
        <v>0.15157480314960631</v>
      </c>
      <c r="AC126" s="50"/>
      <c r="AD126" s="53"/>
      <c r="AE126" s="61"/>
      <c r="AF126" s="260"/>
      <c r="AG126" s="260"/>
      <c r="AH126" s="260"/>
      <c r="AI126" s="260"/>
      <c r="AJ126" s="260"/>
      <c r="AK126" s="260"/>
      <c r="AL126" s="260"/>
      <c r="AM126" s="260"/>
      <c r="AN126" s="260"/>
      <c r="AO126" s="260"/>
      <c r="AP126" s="260"/>
      <c r="AQ126" s="260"/>
      <c r="AR126" s="260"/>
      <c r="AS126" s="260"/>
      <c r="AT126" s="260"/>
      <c r="AU126" s="260"/>
      <c r="AV126" s="260"/>
      <c r="AW126" s="260"/>
      <c r="AX126" s="260"/>
      <c r="AY126" s="260"/>
      <c r="AZ126" s="260"/>
      <c r="BA126" s="260"/>
      <c r="BB126" s="260"/>
      <c r="BC126" s="260"/>
      <c r="BD126" s="260"/>
      <c r="BE126" s="165"/>
      <c r="BF126" s="165"/>
      <c r="BG126" s="165"/>
      <c r="BH126" s="165"/>
      <c r="BI126" s="165"/>
      <c r="BJ126" s="165"/>
      <c r="BK126" s="165"/>
      <c r="BL126" s="165"/>
      <c r="BM126" s="165"/>
      <c r="BN126" s="165"/>
      <c r="BO126" s="165"/>
      <c r="BP126" s="165"/>
      <c r="BQ126" s="165"/>
      <c r="BR126" s="165"/>
      <c r="BS126" s="165"/>
      <c r="BT126" s="165"/>
      <c r="BU126" s="165"/>
      <c r="BV126" s="165"/>
      <c r="BW126" s="165"/>
      <c r="BX126" s="165"/>
      <c r="BY126" s="165"/>
      <c r="BZ126" s="165"/>
      <c r="CA126" s="165"/>
      <c r="CB126" s="165"/>
      <c r="CC126" s="165"/>
      <c r="CD126" s="165"/>
      <c r="CE126" s="165"/>
      <c r="CF126" s="165"/>
      <c r="CG126" s="165"/>
      <c r="CH126" s="165"/>
      <c r="CI126" s="165"/>
      <c r="CJ126" s="165"/>
      <c r="CK126" s="165"/>
      <c r="CL126" s="165"/>
      <c r="CM126" s="165"/>
      <c r="CN126" s="165"/>
      <c r="CO126" s="165"/>
      <c r="CP126" s="165"/>
      <c r="CQ126" s="165"/>
      <c r="CR126" s="165"/>
      <c r="CS126" s="165"/>
      <c r="CT126" s="165"/>
      <c r="CU126" s="165"/>
      <c r="CV126" s="165"/>
      <c r="CW126" s="165"/>
      <c r="CX126" s="165"/>
      <c r="CY126" s="165"/>
      <c r="CZ126" s="165"/>
      <c r="DA126" s="165"/>
      <c r="DB126" s="165"/>
      <c r="DC126" s="165"/>
      <c r="DD126" s="165"/>
      <c r="DE126" s="165"/>
      <c r="DF126" s="165"/>
      <c r="DG126" s="165"/>
      <c r="DH126" s="165"/>
      <c r="DI126" s="165"/>
      <c r="DJ126" s="165"/>
      <c r="DK126" s="165"/>
      <c r="DL126" s="165"/>
      <c r="DM126" s="165"/>
      <c r="DN126" s="165"/>
      <c r="DO126" s="165"/>
      <c r="DP126" s="165"/>
      <c r="DQ126" s="165"/>
      <c r="DR126" s="165"/>
      <c r="DS126" s="165"/>
      <c r="DT126" s="165"/>
      <c r="DU126" s="114"/>
      <c r="DV126" s="114"/>
      <c r="DW126" s="114"/>
      <c r="DX126" s="114"/>
      <c r="DY126" s="114"/>
      <c r="DZ126" s="114"/>
      <c r="EA126" s="114"/>
      <c r="EB126" s="114"/>
    </row>
    <row r="127" spans="1:132" s="2" customFormat="1" ht="10.5" customHeight="1" x14ac:dyDescent="0.2">
      <c r="A127" s="1587" t="s">
        <v>6</v>
      </c>
      <c r="B127" s="1634" t="s">
        <v>897</v>
      </c>
      <c r="C127" s="1119"/>
      <c r="D127" s="1203"/>
      <c r="E127" s="62"/>
      <c r="F127" s="62"/>
      <c r="G127" s="62"/>
      <c r="H127" s="293"/>
      <c r="I127" s="62"/>
      <c r="J127" s="62"/>
      <c r="K127" s="62"/>
      <c r="L127" s="62"/>
      <c r="M127" s="62"/>
      <c r="N127" s="293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293"/>
      <c r="Z127" s="62"/>
      <c r="AA127" s="62"/>
      <c r="AB127" s="63"/>
      <c r="AC127" s="50" t="s">
        <v>115</v>
      </c>
      <c r="AD127" s="53">
        <f>AD129/AC129</f>
        <v>0.82087109032446637</v>
      </c>
      <c r="AE127" s="61"/>
      <c r="AF127" s="259"/>
      <c r="AG127" s="260"/>
      <c r="AH127" s="260"/>
      <c r="AI127" s="260"/>
      <c r="AJ127" s="260"/>
      <c r="AK127" s="260"/>
      <c r="AL127" s="260"/>
      <c r="AM127" s="260"/>
      <c r="AN127" s="260"/>
      <c r="AO127" s="260"/>
      <c r="AP127" s="260"/>
      <c r="AQ127" s="260"/>
      <c r="AR127" s="260"/>
      <c r="AS127" s="260"/>
      <c r="AT127" s="260"/>
      <c r="AU127" s="260"/>
      <c r="AV127" s="260"/>
      <c r="AW127" s="260"/>
      <c r="AX127" s="260"/>
      <c r="AY127" s="260"/>
      <c r="AZ127" s="260"/>
      <c r="BA127" s="260"/>
      <c r="BB127" s="260"/>
      <c r="BC127" s="260"/>
      <c r="BD127" s="260"/>
      <c r="BE127" s="165"/>
      <c r="BF127" s="165"/>
      <c r="BG127" s="165"/>
      <c r="BH127" s="165"/>
      <c r="BI127" s="165"/>
      <c r="BJ127" s="165"/>
      <c r="BK127" s="165"/>
      <c r="BL127" s="165"/>
      <c r="BM127" s="165"/>
      <c r="BN127" s="165"/>
      <c r="BO127" s="165"/>
      <c r="BP127" s="165"/>
      <c r="BQ127" s="165"/>
      <c r="BR127" s="165"/>
      <c r="BS127" s="165"/>
      <c r="BT127" s="165"/>
      <c r="BU127" s="165"/>
      <c r="BV127" s="165"/>
      <c r="BW127" s="165"/>
      <c r="BX127" s="165"/>
      <c r="BY127" s="165"/>
      <c r="BZ127" s="165"/>
      <c r="CA127" s="165"/>
      <c r="CB127" s="165"/>
      <c r="CC127" s="165"/>
      <c r="CD127" s="165"/>
      <c r="CE127" s="165"/>
      <c r="CF127" s="165"/>
      <c r="CG127" s="165"/>
      <c r="CH127" s="165"/>
      <c r="CI127" s="165"/>
      <c r="CJ127" s="165"/>
      <c r="CK127" s="165"/>
      <c r="CL127" s="165"/>
      <c r="CM127" s="165"/>
      <c r="CN127" s="165"/>
      <c r="CO127" s="165"/>
      <c r="CP127" s="165"/>
      <c r="CQ127" s="165"/>
      <c r="CR127" s="165"/>
      <c r="CS127" s="165"/>
      <c r="CT127" s="165"/>
      <c r="CU127" s="165"/>
      <c r="CV127" s="165"/>
      <c r="CW127" s="165"/>
      <c r="CX127" s="165"/>
      <c r="CY127" s="165"/>
      <c r="CZ127" s="165"/>
      <c r="DA127" s="165"/>
      <c r="DB127" s="165"/>
      <c r="DC127" s="165"/>
      <c r="DD127" s="165"/>
      <c r="DE127" s="165"/>
      <c r="DF127" s="165"/>
      <c r="DG127" s="165"/>
      <c r="DH127" s="165"/>
      <c r="DI127" s="165"/>
      <c r="DJ127" s="165"/>
      <c r="DK127" s="165"/>
      <c r="DL127" s="165"/>
      <c r="DM127" s="165"/>
      <c r="DN127" s="165"/>
      <c r="DO127" s="165"/>
      <c r="DP127" s="165"/>
      <c r="DQ127" s="165"/>
      <c r="DR127" s="165"/>
      <c r="DS127" s="165"/>
      <c r="DT127" s="165"/>
      <c r="DU127" s="114"/>
      <c r="DV127" s="114"/>
      <c r="DW127" s="114"/>
      <c r="DX127" s="114"/>
      <c r="DY127" s="114"/>
      <c r="DZ127" s="114"/>
      <c r="EA127" s="114"/>
      <c r="EB127" s="114"/>
    </row>
    <row r="128" spans="1:132" s="2" customFormat="1" ht="10.5" customHeight="1" x14ac:dyDescent="0.2">
      <c r="A128" s="1588"/>
      <c r="B128" s="1629"/>
      <c r="C128" s="1449" t="s">
        <v>126</v>
      </c>
      <c r="D128" s="134" t="s">
        <v>33</v>
      </c>
      <c r="E128" s="970">
        <v>10</v>
      </c>
      <c r="F128" s="970">
        <v>8</v>
      </c>
      <c r="G128" s="970">
        <v>8</v>
      </c>
      <c r="H128" s="972">
        <v>8</v>
      </c>
      <c r="I128" s="970">
        <v>8</v>
      </c>
      <c r="J128" s="970">
        <v>8</v>
      </c>
      <c r="K128" s="970">
        <v>8</v>
      </c>
      <c r="L128" s="970">
        <v>10</v>
      </c>
      <c r="M128" s="970">
        <v>10</v>
      </c>
      <c r="N128" s="972">
        <v>11</v>
      </c>
      <c r="O128" s="970">
        <v>11</v>
      </c>
      <c r="P128" s="970">
        <v>11</v>
      </c>
      <c r="Q128" s="970">
        <v>11</v>
      </c>
      <c r="R128" s="970">
        <v>11</v>
      </c>
      <c r="S128" s="970">
        <v>12</v>
      </c>
      <c r="T128" s="970">
        <v>12</v>
      </c>
      <c r="U128" s="970">
        <v>10</v>
      </c>
      <c r="V128" s="970">
        <v>10</v>
      </c>
      <c r="W128" s="970">
        <v>12</v>
      </c>
      <c r="X128" s="970">
        <v>11</v>
      </c>
      <c r="Y128" s="972">
        <v>12</v>
      </c>
      <c r="Z128" s="970">
        <v>12</v>
      </c>
      <c r="AA128" s="970">
        <v>12</v>
      </c>
      <c r="AB128" s="1018">
        <v>10</v>
      </c>
      <c r="AC128" s="149"/>
      <c r="AD128" s="93"/>
      <c r="AE128" s="61"/>
      <c r="AF128" s="260"/>
      <c r="AG128" s="260"/>
      <c r="AH128" s="260"/>
      <c r="AI128" s="260"/>
      <c r="AJ128" s="260"/>
      <c r="AK128" s="260"/>
      <c r="AL128" s="260"/>
      <c r="AM128" s="260"/>
      <c r="AN128" s="260"/>
      <c r="AO128" s="260"/>
      <c r="AP128" s="260"/>
      <c r="AQ128" s="260"/>
      <c r="AR128" s="260"/>
      <c r="AS128" s="260"/>
      <c r="AT128" s="260"/>
      <c r="AU128" s="260"/>
      <c r="AV128" s="260"/>
      <c r="AW128" s="260"/>
      <c r="AX128" s="260"/>
      <c r="AY128" s="260"/>
      <c r="AZ128" s="260"/>
      <c r="BA128" s="260"/>
      <c r="BB128" s="260"/>
      <c r="BC128" s="260"/>
      <c r="BD128" s="260"/>
      <c r="BE128" s="165"/>
      <c r="BF128" s="165"/>
      <c r="BG128" s="165"/>
      <c r="BH128" s="165"/>
      <c r="BI128" s="165"/>
      <c r="BJ128" s="165"/>
      <c r="BK128" s="165"/>
      <c r="BL128" s="165"/>
      <c r="BM128" s="165"/>
      <c r="BN128" s="165"/>
      <c r="BO128" s="165"/>
      <c r="BP128" s="165"/>
      <c r="BQ128" s="165"/>
      <c r="BR128" s="165"/>
      <c r="BS128" s="165"/>
      <c r="BT128" s="165"/>
      <c r="BU128" s="165"/>
      <c r="BV128" s="165"/>
      <c r="BW128" s="165"/>
      <c r="BX128" s="165"/>
      <c r="BY128" s="165"/>
      <c r="BZ128" s="165"/>
      <c r="CA128" s="165"/>
      <c r="CB128" s="165"/>
      <c r="CC128" s="165"/>
      <c r="CD128" s="165"/>
      <c r="CE128" s="165"/>
      <c r="CF128" s="165"/>
      <c r="CG128" s="165"/>
      <c r="CH128" s="165"/>
      <c r="CI128" s="165"/>
      <c r="CJ128" s="165"/>
      <c r="CK128" s="165"/>
      <c r="CL128" s="165"/>
      <c r="CM128" s="165"/>
      <c r="CN128" s="165"/>
      <c r="CO128" s="165"/>
      <c r="CP128" s="165"/>
      <c r="CQ128" s="165"/>
      <c r="CR128" s="165"/>
      <c r="CS128" s="165"/>
      <c r="CT128" s="165"/>
      <c r="CU128" s="165"/>
      <c r="CV128" s="165"/>
      <c r="CW128" s="165"/>
      <c r="CX128" s="165"/>
      <c r="CY128" s="165"/>
      <c r="CZ128" s="165"/>
      <c r="DA128" s="165"/>
      <c r="DB128" s="165"/>
      <c r="DC128" s="165"/>
      <c r="DD128" s="165"/>
      <c r="DE128" s="165"/>
      <c r="DF128" s="165"/>
      <c r="DG128" s="165"/>
      <c r="DH128" s="165"/>
      <c r="DI128" s="165"/>
      <c r="DJ128" s="165"/>
      <c r="DK128" s="165"/>
      <c r="DL128" s="165"/>
      <c r="DM128" s="165"/>
      <c r="DN128" s="165"/>
      <c r="DO128" s="165"/>
      <c r="DP128" s="165"/>
      <c r="DQ128" s="165"/>
      <c r="DR128" s="165"/>
      <c r="DS128" s="165"/>
      <c r="DT128" s="165"/>
      <c r="DU128" s="114"/>
      <c r="DV128" s="114"/>
      <c r="DW128" s="114"/>
      <c r="DX128" s="114"/>
      <c r="DY128" s="114"/>
      <c r="DZ128" s="114"/>
      <c r="EA128" s="114"/>
      <c r="EB128" s="114"/>
    </row>
    <row r="129" spans="1:132" s="2" customFormat="1" ht="10.5" customHeight="1" x14ac:dyDescent="0.2">
      <c r="A129" s="1588"/>
      <c r="B129" s="1629"/>
      <c r="C129" s="1449" t="s">
        <v>557</v>
      </c>
      <c r="D129" s="134" t="s">
        <v>116</v>
      </c>
      <c r="E129" s="51">
        <f t="shared" ref="E129:AB129" si="61">AF129*$AE129</f>
        <v>7.0440000000000003E-2</v>
      </c>
      <c r="F129" s="51">
        <f t="shared" si="61"/>
        <v>7.0080000000000003E-2</v>
      </c>
      <c r="G129" s="51">
        <f t="shared" si="61"/>
        <v>7.0679999999999993E-2</v>
      </c>
      <c r="H129" s="290">
        <f t="shared" si="61"/>
        <v>7.3440000000000005E-2</v>
      </c>
      <c r="I129" s="51">
        <f t="shared" si="61"/>
        <v>7.392E-2</v>
      </c>
      <c r="J129" s="51">
        <f t="shared" si="61"/>
        <v>7.0199999999999999E-2</v>
      </c>
      <c r="K129" s="51">
        <f t="shared" si="61"/>
        <v>6.9839999999999999E-2</v>
      </c>
      <c r="L129" s="51">
        <f t="shared" si="61"/>
        <v>7.2480000000000003E-2</v>
      </c>
      <c r="M129" s="51">
        <f t="shared" si="61"/>
        <v>7.3799999999999991E-2</v>
      </c>
      <c r="N129" s="290">
        <f t="shared" si="61"/>
        <v>7.2480000000000003E-2</v>
      </c>
      <c r="O129" s="51">
        <f t="shared" si="61"/>
        <v>7.0679999999999993E-2</v>
      </c>
      <c r="P129" s="51">
        <f t="shared" si="61"/>
        <v>7.1279999999999996E-2</v>
      </c>
      <c r="Q129" s="51">
        <f t="shared" si="61"/>
        <v>7.4279999999999999E-2</v>
      </c>
      <c r="R129" s="51">
        <f t="shared" si="61"/>
        <v>7.6919999999999988E-2</v>
      </c>
      <c r="S129" s="51">
        <f t="shared" si="61"/>
        <v>8.5319999999999993E-2</v>
      </c>
      <c r="T129" s="51">
        <f t="shared" si="61"/>
        <v>9.1679999999999998E-2</v>
      </c>
      <c r="U129" s="51">
        <f t="shared" si="61"/>
        <v>9.7439999999999985E-2</v>
      </c>
      <c r="V129" s="51">
        <f t="shared" si="61"/>
        <v>0.10595999999999998</v>
      </c>
      <c r="W129" s="51">
        <f t="shared" si="61"/>
        <v>0.10632</v>
      </c>
      <c r="X129" s="51">
        <f t="shared" si="61"/>
        <v>0.11051999999999999</v>
      </c>
      <c r="Y129" s="290">
        <f t="shared" si="61"/>
        <v>0.11459999999999999</v>
      </c>
      <c r="Z129" s="51">
        <f t="shared" si="61"/>
        <v>0.11135999999999999</v>
      </c>
      <c r="AA129" s="51">
        <f t="shared" si="61"/>
        <v>0.11208000000000001</v>
      </c>
      <c r="AB129" s="52">
        <f t="shared" si="61"/>
        <v>0.10679999999999999</v>
      </c>
      <c r="AC129" s="50">
        <f>SUM(E129:AB129)</f>
        <v>2.0526</v>
      </c>
      <c r="AD129" s="53">
        <f>SUM(E130:AB130)</f>
        <v>1.6849199999999998</v>
      </c>
      <c r="AE129" s="61">
        <v>2.4</v>
      </c>
      <c r="AF129" s="260">
        <v>2.9350000000000001E-2</v>
      </c>
      <c r="AG129" s="260">
        <v>2.92E-2</v>
      </c>
      <c r="AH129" s="260">
        <v>2.945E-2</v>
      </c>
      <c r="AI129" s="260">
        <v>3.0600000000000002E-2</v>
      </c>
      <c r="AJ129" s="260">
        <v>3.0800000000000001E-2</v>
      </c>
      <c r="AK129" s="260">
        <v>2.9249999999999998E-2</v>
      </c>
      <c r="AL129" s="260">
        <v>2.9100000000000001E-2</v>
      </c>
      <c r="AM129" s="260">
        <v>3.0200000000000001E-2</v>
      </c>
      <c r="AN129" s="260">
        <v>3.075E-2</v>
      </c>
      <c r="AO129" s="260">
        <v>3.0200000000000001E-2</v>
      </c>
      <c r="AP129" s="260">
        <v>2.945E-2</v>
      </c>
      <c r="AQ129" s="260">
        <v>2.9700000000000001E-2</v>
      </c>
      <c r="AR129" s="260">
        <v>3.0949999999999998E-2</v>
      </c>
      <c r="AS129" s="260">
        <v>3.2049999999999995E-2</v>
      </c>
      <c r="AT129" s="260">
        <v>3.5549999999999998E-2</v>
      </c>
      <c r="AU129" s="260">
        <v>3.8199999999999998E-2</v>
      </c>
      <c r="AV129" s="260">
        <v>4.0599999999999997E-2</v>
      </c>
      <c r="AW129" s="260">
        <v>4.4149999999999995E-2</v>
      </c>
      <c r="AX129" s="260">
        <v>4.4299999999999999E-2</v>
      </c>
      <c r="AY129" s="260">
        <v>4.6050000000000001E-2</v>
      </c>
      <c r="AZ129" s="260">
        <v>4.7750000000000001E-2</v>
      </c>
      <c r="BA129" s="260">
        <v>4.6399999999999997E-2</v>
      </c>
      <c r="BB129" s="260">
        <v>4.6700000000000005E-2</v>
      </c>
      <c r="BC129" s="260">
        <v>4.4499999999999998E-2</v>
      </c>
      <c r="BD129" s="260"/>
      <c r="BE129" s="165"/>
      <c r="BF129" s="165"/>
      <c r="BG129" s="165"/>
      <c r="BH129" s="165"/>
      <c r="BI129" s="165"/>
      <c r="BJ129" s="165"/>
      <c r="BK129" s="165"/>
      <c r="BL129" s="165"/>
      <c r="BM129" s="165"/>
      <c r="BN129" s="165"/>
      <c r="BO129" s="165"/>
      <c r="BP129" s="165"/>
      <c r="BQ129" s="165"/>
      <c r="BR129" s="165"/>
      <c r="BS129" s="165"/>
      <c r="BT129" s="165"/>
      <c r="BU129" s="165"/>
      <c r="BV129" s="165"/>
      <c r="BW129" s="165"/>
      <c r="BX129" s="165"/>
      <c r="BY129" s="165"/>
      <c r="BZ129" s="165"/>
      <c r="CA129" s="165"/>
      <c r="CB129" s="165"/>
      <c r="CC129" s="165"/>
      <c r="CD129" s="165"/>
      <c r="CE129" s="165"/>
      <c r="CF129" s="165"/>
      <c r="CG129" s="165"/>
      <c r="CH129" s="165"/>
      <c r="CI129" s="165"/>
      <c r="CJ129" s="165"/>
      <c r="CK129" s="165"/>
      <c r="CL129" s="165"/>
      <c r="CM129" s="165"/>
      <c r="CN129" s="165"/>
      <c r="CO129" s="165"/>
      <c r="CP129" s="165"/>
      <c r="CQ129" s="165"/>
      <c r="CR129" s="165"/>
      <c r="CS129" s="165"/>
      <c r="CT129" s="165"/>
      <c r="CU129" s="165"/>
      <c r="CV129" s="165"/>
      <c r="CW129" s="165"/>
      <c r="CX129" s="165"/>
      <c r="CY129" s="165"/>
      <c r="CZ129" s="165"/>
      <c r="DA129" s="165"/>
      <c r="DB129" s="165"/>
      <c r="DC129" s="165"/>
      <c r="DD129" s="165"/>
      <c r="DE129" s="165"/>
      <c r="DF129" s="165"/>
      <c r="DG129" s="165"/>
      <c r="DH129" s="165"/>
      <c r="DI129" s="165"/>
      <c r="DJ129" s="165"/>
      <c r="DK129" s="165"/>
      <c r="DL129" s="165"/>
      <c r="DM129" s="165"/>
      <c r="DN129" s="165"/>
      <c r="DO129" s="165"/>
      <c r="DP129" s="165"/>
      <c r="DQ129" s="165"/>
      <c r="DR129" s="165"/>
      <c r="DS129" s="165"/>
      <c r="DT129" s="165"/>
      <c r="DU129" s="114"/>
      <c r="DV129" s="114"/>
      <c r="DW129" s="114"/>
      <c r="DX129" s="114"/>
      <c r="DY129" s="114"/>
      <c r="DZ129" s="114"/>
      <c r="EA129" s="114"/>
      <c r="EB129" s="114"/>
    </row>
    <row r="130" spans="1:132" s="2" customFormat="1" ht="10.5" customHeight="1" x14ac:dyDescent="0.2">
      <c r="A130" s="1588"/>
      <c r="B130" s="1629"/>
      <c r="C130" s="1449" t="s">
        <v>557</v>
      </c>
      <c r="D130" s="134" t="s">
        <v>117</v>
      </c>
      <c r="E130" s="51">
        <f t="shared" ref="E130:AB130" si="62">AF130*$AE129</f>
        <v>6.5280000000000005E-2</v>
      </c>
      <c r="F130" s="51">
        <f t="shared" si="62"/>
        <v>6.4439999999999997E-2</v>
      </c>
      <c r="G130" s="51">
        <f t="shared" si="62"/>
        <v>6.3960000000000003E-2</v>
      </c>
      <c r="H130" s="290">
        <f t="shared" si="62"/>
        <v>6.2039999999999991E-2</v>
      </c>
      <c r="I130" s="51">
        <f t="shared" si="62"/>
        <v>6.4799999999999996E-2</v>
      </c>
      <c r="J130" s="51">
        <f t="shared" si="62"/>
        <v>6.2880000000000005E-2</v>
      </c>
      <c r="K130" s="51">
        <f t="shared" si="62"/>
        <v>6.4319999999999988E-2</v>
      </c>
      <c r="L130" s="51">
        <f t="shared" si="62"/>
        <v>7.3200000000000001E-2</v>
      </c>
      <c r="M130" s="51">
        <f t="shared" si="62"/>
        <v>8.3639999999999992E-2</v>
      </c>
      <c r="N130" s="290">
        <f t="shared" si="62"/>
        <v>7.8E-2</v>
      </c>
      <c r="O130" s="51">
        <f t="shared" si="62"/>
        <v>8.184000000000001E-2</v>
      </c>
      <c r="P130" s="51">
        <f t="shared" si="62"/>
        <v>8.2680000000000003E-2</v>
      </c>
      <c r="Q130" s="51">
        <f t="shared" si="62"/>
        <v>7.7280000000000001E-2</v>
      </c>
      <c r="R130" s="51">
        <f t="shared" si="62"/>
        <v>8.231999999999999E-2</v>
      </c>
      <c r="S130" s="51">
        <f t="shared" si="62"/>
        <v>8.1479999999999997E-2</v>
      </c>
      <c r="T130" s="51">
        <f t="shared" si="62"/>
        <v>7.4520000000000003E-2</v>
      </c>
      <c r="U130" s="51">
        <f t="shared" si="62"/>
        <v>6.971999999999999E-2</v>
      </c>
      <c r="V130" s="51">
        <f t="shared" si="62"/>
        <v>6.5159999999999996E-2</v>
      </c>
      <c r="W130" s="51">
        <f t="shared" si="62"/>
        <v>6.4439999999999997E-2</v>
      </c>
      <c r="X130" s="51">
        <f t="shared" si="62"/>
        <v>6.5999999999999989E-2</v>
      </c>
      <c r="Y130" s="290">
        <f t="shared" si="62"/>
        <v>6.767999999999999E-2</v>
      </c>
      <c r="Z130" s="51">
        <f t="shared" si="62"/>
        <v>6.2639999999999987E-2</v>
      </c>
      <c r="AA130" s="51">
        <f t="shared" si="62"/>
        <v>6.3839999999999994E-2</v>
      </c>
      <c r="AB130" s="52">
        <f t="shared" si="62"/>
        <v>6.2759999999999996E-2</v>
      </c>
      <c r="AC130" s="50"/>
      <c r="AD130" s="53"/>
      <c r="AE130" s="61"/>
      <c r="AF130" s="260">
        <v>2.7200000000000002E-2</v>
      </c>
      <c r="AG130" s="260">
        <v>2.6849999999999999E-2</v>
      </c>
      <c r="AH130" s="260">
        <v>2.665E-2</v>
      </c>
      <c r="AI130" s="260">
        <v>2.5849999999999998E-2</v>
      </c>
      <c r="AJ130" s="260">
        <v>2.7E-2</v>
      </c>
      <c r="AK130" s="260">
        <v>2.6200000000000001E-2</v>
      </c>
      <c r="AL130" s="260">
        <v>2.6799999999999997E-2</v>
      </c>
      <c r="AM130" s="260">
        <v>3.0499999999999999E-2</v>
      </c>
      <c r="AN130" s="260">
        <v>3.4849999999999999E-2</v>
      </c>
      <c r="AO130" s="260">
        <v>3.2500000000000001E-2</v>
      </c>
      <c r="AP130" s="260">
        <v>3.4100000000000005E-2</v>
      </c>
      <c r="AQ130" s="260">
        <v>3.4450000000000001E-2</v>
      </c>
      <c r="AR130" s="260">
        <v>3.2199999999999999E-2</v>
      </c>
      <c r="AS130" s="260">
        <v>3.4299999999999997E-2</v>
      </c>
      <c r="AT130" s="260">
        <v>3.3950000000000001E-2</v>
      </c>
      <c r="AU130" s="260">
        <v>3.1050000000000001E-2</v>
      </c>
      <c r="AV130" s="260">
        <v>2.9049999999999999E-2</v>
      </c>
      <c r="AW130" s="260">
        <v>2.7150000000000001E-2</v>
      </c>
      <c r="AX130" s="260">
        <v>2.6849999999999999E-2</v>
      </c>
      <c r="AY130" s="260">
        <v>2.7499999999999997E-2</v>
      </c>
      <c r="AZ130" s="260">
        <v>2.8199999999999999E-2</v>
      </c>
      <c r="BA130" s="260">
        <v>2.6099999999999998E-2</v>
      </c>
      <c r="BB130" s="260">
        <v>2.6599999999999999E-2</v>
      </c>
      <c r="BC130" s="260">
        <v>2.615E-2</v>
      </c>
      <c r="BD130" s="260"/>
      <c r="BE130" s="165"/>
      <c r="BF130" s="165"/>
      <c r="BG130" s="165"/>
      <c r="BH130" s="165"/>
      <c r="BI130" s="165"/>
      <c r="BJ130" s="165"/>
      <c r="BK130" s="165"/>
      <c r="BL130" s="165"/>
      <c r="BM130" s="165"/>
      <c r="BN130" s="165"/>
      <c r="BO130" s="165"/>
      <c r="BP130" s="165"/>
      <c r="BQ130" s="165"/>
      <c r="BR130" s="165"/>
      <c r="BS130" s="165"/>
      <c r="BT130" s="165"/>
      <c r="BU130" s="165"/>
      <c r="BV130" s="165"/>
      <c r="BW130" s="165"/>
      <c r="BX130" s="165"/>
      <c r="BY130" s="165"/>
      <c r="BZ130" s="165"/>
      <c r="CA130" s="165"/>
      <c r="CB130" s="165"/>
      <c r="CC130" s="165"/>
      <c r="CD130" s="165"/>
      <c r="CE130" s="165"/>
      <c r="CF130" s="165"/>
      <c r="CG130" s="165"/>
      <c r="CH130" s="165"/>
      <c r="CI130" s="165"/>
      <c r="CJ130" s="165"/>
      <c r="CK130" s="165"/>
      <c r="CL130" s="165"/>
      <c r="CM130" s="165"/>
      <c r="CN130" s="165"/>
      <c r="CO130" s="165"/>
      <c r="CP130" s="165"/>
      <c r="CQ130" s="165"/>
      <c r="CR130" s="165"/>
      <c r="CS130" s="165"/>
      <c r="CT130" s="165"/>
      <c r="CU130" s="165"/>
      <c r="CV130" s="165"/>
      <c r="CW130" s="165"/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  <c r="DQ130" s="165"/>
      <c r="DR130" s="165"/>
      <c r="DS130" s="165"/>
      <c r="DT130" s="165"/>
      <c r="DU130" s="114"/>
      <c r="DV130" s="114"/>
      <c r="DW130" s="114"/>
      <c r="DX130" s="114"/>
      <c r="DY130" s="114"/>
      <c r="DZ130" s="114"/>
      <c r="EA130" s="114"/>
      <c r="EB130" s="114"/>
    </row>
    <row r="131" spans="1:132" s="2" customFormat="1" ht="10.5" customHeight="1" thickBot="1" x14ac:dyDescent="0.25">
      <c r="A131" s="1589"/>
      <c r="B131" s="1635"/>
      <c r="C131" s="274"/>
      <c r="D131" s="239" t="s">
        <v>41</v>
      </c>
      <c r="E131" s="55">
        <f t="shared" ref="E131:AB131" si="63">E130/E129</f>
        <v>0.92674616695059631</v>
      </c>
      <c r="F131" s="55">
        <f t="shared" si="63"/>
        <v>0.91952054794520544</v>
      </c>
      <c r="G131" s="55">
        <f t="shared" si="63"/>
        <v>0.90492359932088295</v>
      </c>
      <c r="H131" s="291">
        <f t="shared" si="63"/>
        <v>0.84477124183006513</v>
      </c>
      <c r="I131" s="55">
        <f t="shared" si="63"/>
        <v>0.87662337662337653</v>
      </c>
      <c r="J131" s="55">
        <f t="shared" si="63"/>
        <v>0.89572649572649587</v>
      </c>
      <c r="K131" s="55">
        <f t="shared" si="63"/>
        <v>0.92096219931271461</v>
      </c>
      <c r="L131" s="55">
        <f t="shared" si="63"/>
        <v>1.009933774834437</v>
      </c>
      <c r="M131" s="55">
        <f t="shared" si="63"/>
        <v>1.1333333333333333</v>
      </c>
      <c r="N131" s="291">
        <f t="shared" si="63"/>
        <v>1.076158940397351</v>
      </c>
      <c r="O131" s="55">
        <f t="shared" si="63"/>
        <v>1.1578947368421055</v>
      </c>
      <c r="P131" s="55">
        <f t="shared" si="63"/>
        <v>1.15993265993266</v>
      </c>
      <c r="Q131" s="55">
        <f t="shared" si="63"/>
        <v>1.0403877221324718</v>
      </c>
      <c r="R131" s="55">
        <f t="shared" si="63"/>
        <v>1.0702028081123245</v>
      </c>
      <c r="S131" s="55">
        <f t="shared" si="63"/>
        <v>0.95499296765119557</v>
      </c>
      <c r="T131" s="55">
        <f t="shared" si="63"/>
        <v>0.81282722513089012</v>
      </c>
      <c r="U131" s="55">
        <f t="shared" si="63"/>
        <v>0.71551724137931039</v>
      </c>
      <c r="V131" s="55">
        <f t="shared" si="63"/>
        <v>0.61494903737259343</v>
      </c>
      <c r="W131" s="55">
        <f t="shared" si="63"/>
        <v>0.60609480812641081</v>
      </c>
      <c r="X131" s="55">
        <f t="shared" si="63"/>
        <v>0.59717698154180232</v>
      </c>
      <c r="Y131" s="291">
        <f t="shared" si="63"/>
        <v>0.59057591623036643</v>
      </c>
      <c r="Z131" s="55">
        <f t="shared" si="63"/>
        <v>0.5625</v>
      </c>
      <c r="AA131" s="55">
        <f t="shared" si="63"/>
        <v>0.56959314775160585</v>
      </c>
      <c r="AB131" s="56">
        <f t="shared" si="63"/>
        <v>0.58764044943820226</v>
      </c>
      <c r="AC131" s="50"/>
      <c r="AD131" s="53"/>
      <c r="AE131" s="61"/>
      <c r="AF131" s="260"/>
      <c r="AG131" s="260"/>
      <c r="AH131" s="260"/>
      <c r="AI131" s="260"/>
      <c r="AJ131" s="260"/>
      <c r="AK131" s="260"/>
      <c r="AL131" s="260"/>
      <c r="AM131" s="260"/>
      <c r="AN131" s="260"/>
      <c r="AO131" s="260"/>
      <c r="AP131" s="260"/>
      <c r="AQ131" s="260"/>
      <c r="AR131" s="260"/>
      <c r="AS131" s="260"/>
      <c r="AT131" s="260"/>
      <c r="AU131" s="260"/>
      <c r="AV131" s="260"/>
      <c r="AW131" s="260"/>
      <c r="AX131" s="260"/>
      <c r="AY131" s="260"/>
      <c r="AZ131" s="260"/>
      <c r="BA131" s="260"/>
      <c r="BB131" s="260"/>
      <c r="BC131" s="260"/>
      <c r="BD131" s="260"/>
      <c r="BE131" s="165"/>
      <c r="BF131" s="165"/>
      <c r="BG131" s="165"/>
      <c r="BH131" s="165"/>
      <c r="BI131" s="165"/>
      <c r="BJ131" s="165"/>
      <c r="BK131" s="165"/>
      <c r="BL131" s="165"/>
      <c r="BM131" s="165"/>
      <c r="BN131" s="165"/>
      <c r="BO131" s="165"/>
      <c r="BP131" s="165"/>
      <c r="BQ131" s="165"/>
      <c r="BR131" s="165"/>
      <c r="BS131" s="165"/>
      <c r="BT131" s="165"/>
      <c r="BU131" s="165"/>
      <c r="BV131" s="165"/>
      <c r="BW131" s="165"/>
      <c r="BX131" s="165"/>
      <c r="BY131" s="165"/>
      <c r="BZ131" s="165"/>
      <c r="CA131" s="165"/>
      <c r="CB131" s="165"/>
      <c r="CC131" s="165"/>
      <c r="CD131" s="165"/>
      <c r="CE131" s="165"/>
      <c r="CF131" s="165"/>
      <c r="CG131" s="165"/>
      <c r="CH131" s="165"/>
      <c r="CI131" s="165"/>
      <c r="CJ131" s="165"/>
      <c r="CK131" s="165"/>
      <c r="CL131" s="165"/>
      <c r="CM131" s="165"/>
      <c r="CN131" s="165"/>
      <c r="CO131" s="165"/>
      <c r="CP131" s="165"/>
      <c r="CQ131" s="165"/>
      <c r="CR131" s="165"/>
      <c r="CS131" s="165"/>
      <c r="CT131" s="165"/>
      <c r="CU131" s="165"/>
      <c r="CV131" s="165"/>
      <c r="CW131" s="165"/>
      <c r="CX131" s="165"/>
      <c r="CY131" s="165"/>
      <c r="CZ131" s="165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5"/>
      <c r="DK131" s="165"/>
      <c r="DL131" s="165"/>
      <c r="DM131" s="165"/>
      <c r="DN131" s="165"/>
      <c r="DO131" s="165"/>
      <c r="DP131" s="165"/>
      <c r="DQ131" s="165"/>
      <c r="DR131" s="165"/>
      <c r="DS131" s="165"/>
      <c r="DT131" s="165"/>
      <c r="DU131" s="114"/>
      <c r="DV131" s="114"/>
      <c r="DW131" s="114"/>
      <c r="DX131" s="114"/>
      <c r="DY131" s="114"/>
      <c r="DZ131" s="114"/>
      <c r="EA131" s="114"/>
      <c r="EB131" s="114"/>
    </row>
    <row r="132" spans="1:132" s="2" customFormat="1" ht="10.5" customHeight="1" x14ac:dyDescent="0.2">
      <c r="A132" s="1587" t="s">
        <v>7</v>
      </c>
      <c r="B132" s="1634" t="s">
        <v>894</v>
      </c>
      <c r="C132" s="1119"/>
      <c r="D132" s="1203"/>
      <c r="E132" s="62"/>
      <c r="F132" s="62"/>
      <c r="G132" s="62"/>
      <c r="H132" s="293"/>
      <c r="I132" s="62"/>
      <c r="J132" s="62"/>
      <c r="K132" s="62"/>
      <c r="L132" s="62"/>
      <c r="M132" s="62"/>
      <c r="N132" s="293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293"/>
      <c r="Z132" s="62"/>
      <c r="AA132" s="62"/>
      <c r="AB132" s="63"/>
      <c r="AC132" s="50" t="s">
        <v>115</v>
      </c>
      <c r="AD132" s="53">
        <f>AD134/AC134</f>
        <v>0.89694196111820657</v>
      </c>
      <c r="AE132" s="61"/>
      <c r="AF132" s="259"/>
      <c r="AG132" s="260"/>
      <c r="AH132" s="260"/>
      <c r="AI132" s="260"/>
      <c r="AJ132" s="260"/>
      <c r="AK132" s="260"/>
      <c r="AL132" s="260"/>
      <c r="AM132" s="260"/>
      <c r="AN132" s="260"/>
      <c r="AO132" s="260"/>
      <c r="AP132" s="260"/>
      <c r="AQ132" s="260"/>
      <c r="AR132" s="260"/>
      <c r="AS132" s="260"/>
      <c r="AT132" s="260"/>
      <c r="AU132" s="260"/>
      <c r="AV132" s="260"/>
      <c r="AW132" s="260"/>
      <c r="AX132" s="260"/>
      <c r="AY132" s="260"/>
      <c r="AZ132" s="260"/>
      <c r="BA132" s="260"/>
      <c r="BB132" s="260"/>
      <c r="BC132" s="260"/>
      <c r="BD132" s="260"/>
      <c r="BE132" s="165"/>
      <c r="BF132" s="165"/>
      <c r="BG132" s="165"/>
      <c r="BH132" s="165"/>
      <c r="BI132" s="165"/>
      <c r="BJ132" s="165"/>
      <c r="BK132" s="165"/>
      <c r="BL132" s="165"/>
      <c r="BM132" s="165"/>
      <c r="BN132" s="165"/>
      <c r="BO132" s="165"/>
      <c r="BP132" s="165"/>
      <c r="BQ132" s="165"/>
      <c r="BR132" s="165"/>
      <c r="BS132" s="165"/>
      <c r="BT132" s="165"/>
      <c r="BU132" s="165"/>
      <c r="BV132" s="165"/>
      <c r="BW132" s="165"/>
      <c r="BX132" s="165"/>
      <c r="BY132" s="165"/>
      <c r="BZ132" s="165"/>
      <c r="CA132" s="165"/>
      <c r="CB132" s="165"/>
      <c r="CC132" s="165"/>
      <c r="CD132" s="165"/>
      <c r="CE132" s="165"/>
      <c r="CF132" s="165"/>
      <c r="CG132" s="165"/>
      <c r="CH132" s="165"/>
      <c r="CI132" s="165"/>
      <c r="CJ132" s="165"/>
      <c r="CK132" s="165"/>
      <c r="CL132" s="165"/>
      <c r="CM132" s="165"/>
      <c r="CN132" s="165"/>
      <c r="CO132" s="165"/>
      <c r="CP132" s="165"/>
      <c r="CQ132" s="165"/>
      <c r="CR132" s="165"/>
      <c r="CS132" s="165"/>
      <c r="CT132" s="165"/>
      <c r="CU132" s="165"/>
      <c r="CV132" s="165"/>
      <c r="CW132" s="165"/>
      <c r="CX132" s="165"/>
      <c r="CY132" s="165"/>
      <c r="CZ132" s="165"/>
      <c r="DA132" s="165"/>
      <c r="DB132" s="165"/>
      <c r="DC132" s="165"/>
      <c r="DD132" s="165"/>
      <c r="DE132" s="165"/>
      <c r="DF132" s="165"/>
      <c r="DG132" s="165"/>
      <c r="DH132" s="165"/>
      <c r="DI132" s="165"/>
      <c r="DJ132" s="165"/>
      <c r="DK132" s="165"/>
      <c r="DL132" s="165"/>
      <c r="DM132" s="165"/>
      <c r="DN132" s="165"/>
      <c r="DO132" s="165"/>
      <c r="DP132" s="165"/>
      <c r="DQ132" s="165"/>
      <c r="DR132" s="165"/>
      <c r="DS132" s="165"/>
      <c r="DT132" s="165"/>
      <c r="DU132" s="114"/>
      <c r="DV132" s="114"/>
      <c r="DW132" s="114"/>
      <c r="DX132" s="114"/>
      <c r="DY132" s="114"/>
      <c r="DZ132" s="114"/>
      <c r="EA132" s="114"/>
      <c r="EB132" s="114"/>
    </row>
    <row r="133" spans="1:132" s="2" customFormat="1" ht="10.5" customHeight="1" x14ac:dyDescent="0.2">
      <c r="A133" s="1588"/>
      <c r="B133" s="1629"/>
      <c r="C133" s="1449" t="s">
        <v>126</v>
      </c>
      <c r="D133" s="134" t="s">
        <v>33</v>
      </c>
      <c r="E133" s="970">
        <v>14</v>
      </c>
      <c r="F133" s="970">
        <v>16</v>
      </c>
      <c r="G133" s="970">
        <v>16</v>
      </c>
      <c r="H133" s="972">
        <v>14</v>
      </c>
      <c r="I133" s="970">
        <v>14</v>
      </c>
      <c r="J133" s="970">
        <v>16</v>
      </c>
      <c r="K133" s="970">
        <v>15</v>
      </c>
      <c r="L133" s="970">
        <v>17</v>
      </c>
      <c r="M133" s="970">
        <v>17</v>
      </c>
      <c r="N133" s="972">
        <v>18</v>
      </c>
      <c r="O133" s="970">
        <v>20</v>
      </c>
      <c r="P133" s="970">
        <v>20</v>
      </c>
      <c r="Q133" s="970">
        <v>20</v>
      </c>
      <c r="R133" s="970">
        <v>20</v>
      </c>
      <c r="S133" s="970">
        <v>21</v>
      </c>
      <c r="T133" s="970">
        <v>24</v>
      </c>
      <c r="U133" s="970">
        <v>22</v>
      </c>
      <c r="V133" s="970">
        <v>18</v>
      </c>
      <c r="W133" s="970">
        <v>20</v>
      </c>
      <c r="X133" s="970">
        <v>21</v>
      </c>
      <c r="Y133" s="972">
        <v>25</v>
      </c>
      <c r="Z133" s="970">
        <v>19</v>
      </c>
      <c r="AA133" s="970">
        <v>18</v>
      </c>
      <c r="AB133" s="1018">
        <v>18</v>
      </c>
      <c r="AC133" s="149"/>
      <c r="AD133" s="93"/>
      <c r="AE133" s="61"/>
      <c r="AF133" s="260"/>
      <c r="AG133" s="260"/>
      <c r="AH133" s="260"/>
      <c r="AI133" s="260"/>
      <c r="AJ133" s="260"/>
      <c r="AK133" s="260"/>
      <c r="AL133" s="260"/>
      <c r="AM133" s="260"/>
      <c r="AN133" s="260"/>
      <c r="AO133" s="260"/>
      <c r="AP133" s="260"/>
      <c r="AQ133" s="260"/>
      <c r="AR133" s="260"/>
      <c r="AS133" s="260"/>
      <c r="AT133" s="260"/>
      <c r="AU133" s="260"/>
      <c r="AV133" s="260"/>
      <c r="AW133" s="260"/>
      <c r="AX133" s="260"/>
      <c r="AY133" s="260"/>
      <c r="AZ133" s="260"/>
      <c r="BA133" s="260"/>
      <c r="BB133" s="260"/>
      <c r="BC133" s="260"/>
      <c r="BD133" s="260"/>
      <c r="BE133" s="165"/>
      <c r="BF133" s="165"/>
      <c r="BG133" s="165"/>
      <c r="BH133" s="165"/>
      <c r="BI133" s="165"/>
      <c r="BJ133" s="165"/>
      <c r="BK133" s="165"/>
      <c r="BL133" s="165"/>
      <c r="BM133" s="165"/>
      <c r="BN133" s="165"/>
      <c r="BO133" s="165"/>
      <c r="BP133" s="165"/>
      <c r="BQ133" s="165"/>
      <c r="BR133" s="165"/>
      <c r="BS133" s="165"/>
      <c r="BT133" s="165"/>
      <c r="BU133" s="165"/>
      <c r="BV133" s="165"/>
      <c r="BW133" s="165"/>
      <c r="BX133" s="165"/>
      <c r="BY133" s="165"/>
      <c r="BZ133" s="165"/>
      <c r="CA133" s="165"/>
      <c r="CB133" s="165"/>
      <c r="CC133" s="165"/>
      <c r="CD133" s="165"/>
      <c r="CE133" s="165"/>
      <c r="CF133" s="165"/>
      <c r="CG133" s="165"/>
      <c r="CH133" s="165"/>
      <c r="CI133" s="165"/>
      <c r="CJ133" s="165"/>
      <c r="CK133" s="165"/>
      <c r="CL133" s="165"/>
      <c r="CM133" s="165"/>
      <c r="CN133" s="165"/>
      <c r="CO133" s="165"/>
      <c r="CP133" s="165"/>
      <c r="CQ133" s="165"/>
      <c r="CR133" s="165"/>
      <c r="CS133" s="165"/>
      <c r="CT133" s="165"/>
      <c r="CU133" s="165"/>
      <c r="CV133" s="165"/>
      <c r="CW133" s="165"/>
      <c r="CX133" s="165"/>
      <c r="CY133" s="165"/>
      <c r="CZ133" s="165"/>
      <c r="DA133" s="165"/>
      <c r="DB133" s="165"/>
      <c r="DC133" s="165"/>
      <c r="DD133" s="165"/>
      <c r="DE133" s="165"/>
      <c r="DF133" s="165"/>
      <c r="DG133" s="165"/>
      <c r="DH133" s="165"/>
      <c r="DI133" s="165"/>
      <c r="DJ133" s="165"/>
      <c r="DK133" s="165"/>
      <c r="DL133" s="165"/>
      <c r="DM133" s="165"/>
      <c r="DN133" s="165"/>
      <c r="DO133" s="165"/>
      <c r="DP133" s="165"/>
      <c r="DQ133" s="165"/>
      <c r="DR133" s="165"/>
      <c r="DS133" s="165"/>
      <c r="DT133" s="165"/>
      <c r="DU133" s="114"/>
      <c r="DV133" s="114"/>
      <c r="DW133" s="114"/>
      <c r="DX133" s="114"/>
      <c r="DY133" s="114"/>
      <c r="DZ133" s="114"/>
      <c r="EA133" s="114"/>
      <c r="EB133" s="114"/>
    </row>
    <row r="134" spans="1:132" s="2" customFormat="1" ht="10.5" customHeight="1" x14ac:dyDescent="0.2">
      <c r="A134" s="1588"/>
      <c r="B134" s="1629"/>
      <c r="C134" s="1449" t="s">
        <v>557</v>
      </c>
      <c r="D134" s="134" t="s">
        <v>116</v>
      </c>
      <c r="E134" s="51">
        <f t="shared" ref="E134:AB134" si="64">AF134*$AE134</f>
        <v>0.11507999999999999</v>
      </c>
      <c r="F134" s="51">
        <f t="shared" si="64"/>
        <v>0.10356</v>
      </c>
      <c r="G134" s="51">
        <f t="shared" si="64"/>
        <v>0.10032000000000001</v>
      </c>
      <c r="H134" s="290">
        <f t="shared" si="64"/>
        <v>0.10488</v>
      </c>
      <c r="I134" s="51">
        <f t="shared" si="64"/>
        <v>0.10679999999999999</v>
      </c>
      <c r="J134" s="51">
        <f t="shared" si="64"/>
        <v>0.11448</v>
      </c>
      <c r="K134" s="51">
        <f t="shared" si="64"/>
        <v>0.11867999999999999</v>
      </c>
      <c r="L134" s="51">
        <f t="shared" si="64"/>
        <v>0.10919999999999999</v>
      </c>
      <c r="M134" s="51">
        <f t="shared" si="64"/>
        <v>0.10343999999999999</v>
      </c>
      <c r="N134" s="290">
        <f t="shared" si="64"/>
        <v>0.10788</v>
      </c>
      <c r="O134" s="51">
        <f t="shared" si="64"/>
        <v>0.11364</v>
      </c>
      <c r="P134" s="51">
        <f t="shared" si="64"/>
        <v>0.11675999999999999</v>
      </c>
      <c r="Q134" s="51">
        <f t="shared" si="64"/>
        <v>0.12456</v>
      </c>
      <c r="R134" s="51">
        <f t="shared" si="64"/>
        <v>0.13331999999999999</v>
      </c>
      <c r="S134" s="51">
        <f t="shared" si="64"/>
        <v>0.13908000000000001</v>
      </c>
      <c r="T134" s="51">
        <f t="shared" si="64"/>
        <v>0.14891999999999997</v>
      </c>
      <c r="U134" s="51">
        <f t="shared" si="64"/>
        <v>0.16488</v>
      </c>
      <c r="V134" s="51">
        <f t="shared" si="64"/>
        <v>0.18407999999999997</v>
      </c>
      <c r="W134" s="51">
        <f t="shared" si="64"/>
        <v>0.19499999999999998</v>
      </c>
      <c r="X134" s="51">
        <f t="shared" si="64"/>
        <v>0.19932</v>
      </c>
      <c r="Y134" s="290">
        <f t="shared" si="64"/>
        <v>0.20207999999999998</v>
      </c>
      <c r="Z134" s="51">
        <f t="shared" si="64"/>
        <v>0.1968</v>
      </c>
      <c r="AA134" s="51">
        <f t="shared" si="64"/>
        <v>0.18959999999999999</v>
      </c>
      <c r="AB134" s="52">
        <f t="shared" si="64"/>
        <v>0.19020000000000001</v>
      </c>
      <c r="AC134" s="50">
        <f>SUM(E134:AB134)</f>
        <v>3.3825599999999998</v>
      </c>
      <c r="AD134" s="53">
        <f>SUM(E135:AB135)</f>
        <v>3.0339600000000004</v>
      </c>
      <c r="AE134" s="61">
        <v>2.4</v>
      </c>
      <c r="AF134" s="260">
        <v>4.795E-2</v>
      </c>
      <c r="AG134" s="260">
        <v>4.3150000000000001E-2</v>
      </c>
      <c r="AH134" s="260">
        <v>4.1800000000000004E-2</v>
      </c>
      <c r="AI134" s="260">
        <v>4.3700000000000003E-2</v>
      </c>
      <c r="AJ134" s="260">
        <v>4.4499999999999998E-2</v>
      </c>
      <c r="AK134" s="260">
        <v>4.7699999999999999E-2</v>
      </c>
      <c r="AL134" s="260">
        <v>4.9450000000000001E-2</v>
      </c>
      <c r="AM134" s="260">
        <v>4.5499999999999999E-2</v>
      </c>
      <c r="AN134" s="260">
        <v>4.3099999999999999E-2</v>
      </c>
      <c r="AO134" s="260">
        <v>4.4950000000000004E-2</v>
      </c>
      <c r="AP134" s="260">
        <v>4.7350000000000003E-2</v>
      </c>
      <c r="AQ134" s="260">
        <v>4.8649999999999999E-2</v>
      </c>
      <c r="AR134" s="260">
        <v>5.1900000000000002E-2</v>
      </c>
      <c r="AS134" s="260">
        <v>5.5550000000000002E-2</v>
      </c>
      <c r="AT134" s="260">
        <v>5.7950000000000002E-2</v>
      </c>
      <c r="AU134" s="260">
        <v>6.2049999999999994E-2</v>
      </c>
      <c r="AV134" s="260">
        <v>6.8699999999999997E-2</v>
      </c>
      <c r="AW134" s="260">
        <v>7.669999999999999E-2</v>
      </c>
      <c r="AX134" s="260">
        <v>8.1249999999999989E-2</v>
      </c>
      <c r="AY134" s="260">
        <v>8.3049999999999999E-2</v>
      </c>
      <c r="AZ134" s="260">
        <v>8.4199999999999997E-2</v>
      </c>
      <c r="BA134" s="260">
        <v>8.2000000000000003E-2</v>
      </c>
      <c r="BB134" s="260">
        <v>7.9000000000000001E-2</v>
      </c>
      <c r="BC134" s="260">
        <v>7.9250000000000001E-2</v>
      </c>
      <c r="BD134" s="260"/>
      <c r="BE134" s="165"/>
      <c r="BF134" s="165"/>
      <c r="BG134" s="165"/>
      <c r="BH134" s="165"/>
      <c r="BI134" s="165"/>
      <c r="BJ134" s="165"/>
      <c r="BK134" s="165"/>
      <c r="BL134" s="165"/>
      <c r="BM134" s="165"/>
      <c r="BN134" s="165"/>
      <c r="BO134" s="165"/>
      <c r="BP134" s="165"/>
      <c r="BQ134" s="165"/>
      <c r="BR134" s="165"/>
      <c r="BS134" s="165"/>
      <c r="BT134" s="165"/>
      <c r="BU134" s="165"/>
      <c r="BV134" s="165"/>
      <c r="BW134" s="165"/>
      <c r="BX134" s="165"/>
      <c r="BY134" s="165"/>
      <c r="BZ134" s="165"/>
      <c r="CA134" s="165"/>
      <c r="CB134" s="165"/>
      <c r="CC134" s="165"/>
      <c r="CD134" s="165"/>
      <c r="CE134" s="165"/>
      <c r="CF134" s="165"/>
      <c r="CG134" s="165"/>
      <c r="CH134" s="165"/>
      <c r="CI134" s="165"/>
      <c r="CJ134" s="165"/>
      <c r="CK134" s="165"/>
      <c r="CL134" s="165"/>
      <c r="CM134" s="165"/>
      <c r="CN134" s="165"/>
      <c r="CO134" s="165"/>
      <c r="CP134" s="165"/>
      <c r="CQ134" s="165"/>
      <c r="CR134" s="165"/>
      <c r="CS134" s="165"/>
      <c r="CT134" s="165"/>
      <c r="CU134" s="165"/>
      <c r="CV134" s="165"/>
      <c r="CW134" s="165"/>
      <c r="CX134" s="165"/>
      <c r="CY134" s="165"/>
      <c r="CZ134" s="165"/>
      <c r="DA134" s="165"/>
      <c r="DB134" s="165"/>
      <c r="DC134" s="165"/>
      <c r="DD134" s="165"/>
      <c r="DE134" s="165"/>
      <c r="DF134" s="165"/>
      <c r="DG134" s="165"/>
      <c r="DH134" s="165"/>
      <c r="DI134" s="165"/>
      <c r="DJ134" s="165"/>
      <c r="DK134" s="165"/>
      <c r="DL134" s="165"/>
      <c r="DM134" s="165"/>
      <c r="DN134" s="165"/>
      <c r="DO134" s="165"/>
      <c r="DP134" s="165"/>
      <c r="DQ134" s="165"/>
      <c r="DR134" s="165"/>
      <c r="DS134" s="165"/>
      <c r="DT134" s="165"/>
      <c r="DU134" s="114"/>
      <c r="DV134" s="114"/>
      <c r="DW134" s="114"/>
      <c r="DX134" s="114"/>
      <c r="DY134" s="114"/>
      <c r="DZ134" s="114"/>
      <c r="EA134" s="114"/>
      <c r="EB134" s="114"/>
    </row>
    <row r="135" spans="1:132" s="2" customFormat="1" ht="10.5" customHeight="1" x14ac:dyDescent="0.2">
      <c r="A135" s="1588"/>
      <c r="B135" s="1629"/>
      <c r="C135" s="1449" t="s">
        <v>557</v>
      </c>
      <c r="D135" s="134" t="s">
        <v>117</v>
      </c>
      <c r="E135" s="51">
        <f t="shared" ref="E135:AB135" si="65">AF135*$AE134</f>
        <v>0.12527999999999997</v>
      </c>
      <c r="F135" s="51">
        <f t="shared" si="65"/>
        <v>0.11544</v>
      </c>
      <c r="G135" s="51">
        <f t="shared" si="65"/>
        <v>0.12143999999999999</v>
      </c>
      <c r="H135" s="290">
        <f t="shared" si="65"/>
        <v>0.13200000000000001</v>
      </c>
      <c r="I135" s="51">
        <f t="shared" si="65"/>
        <v>0.10656</v>
      </c>
      <c r="J135" s="51">
        <f t="shared" si="65"/>
        <v>0.12540000000000001</v>
      </c>
      <c r="K135" s="51">
        <f t="shared" si="65"/>
        <v>0.12408</v>
      </c>
      <c r="L135" s="51">
        <f t="shared" si="65"/>
        <v>0.11471999999999999</v>
      </c>
      <c r="M135" s="51">
        <f t="shared" si="65"/>
        <v>0.12972</v>
      </c>
      <c r="N135" s="290">
        <f t="shared" si="65"/>
        <v>0.14183999999999999</v>
      </c>
      <c r="O135" s="51">
        <f t="shared" si="65"/>
        <v>0.13991999999999999</v>
      </c>
      <c r="P135" s="51">
        <f t="shared" si="65"/>
        <v>0.13727999999999999</v>
      </c>
      <c r="Q135" s="51">
        <f t="shared" si="65"/>
        <v>0.1368</v>
      </c>
      <c r="R135" s="51">
        <f t="shared" si="65"/>
        <v>0.13319999999999999</v>
      </c>
      <c r="S135" s="51">
        <f t="shared" si="65"/>
        <v>0.14291999999999999</v>
      </c>
      <c r="T135" s="51">
        <f t="shared" si="65"/>
        <v>0.17591999999999999</v>
      </c>
      <c r="U135" s="51">
        <f t="shared" si="65"/>
        <v>0.12467999999999999</v>
      </c>
      <c r="V135" s="51">
        <f t="shared" si="65"/>
        <v>0.11915999999999999</v>
      </c>
      <c r="W135" s="51">
        <f t="shared" si="65"/>
        <v>0.11688</v>
      </c>
      <c r="X135" s="51">
        <f t="shared" si="65"/>
        <v>0.12480000000000001</v>
      </c>
      <c r="Y135" s="290">
        <f t="shared" si="65"/>
        <v>0.12215999999999999</v>
      </c>
      <c r="Z135" s="51">
        <f t="shared" si="65"/>
        <v>0.108</v>
      </c>
      <c r="AA135" s="51">
        <f t="shared" si="65"/>
        <v>0.10835999999999998</v>
      </c>
      <c r="AB135" s="52">
        <f t="shared" si="65"/>
        <v>0.1074</v>
      </c>
      <c r="AC135" s="50"/>
      <c r="AD135" s="53"/>
      <c r="AE135" s="61"/>
      <c r="AF135" s="260">
        <v>5.2199999999999996E-2</v>
      </c>
      <c r="AG135" s="260">
        <v>4.8100000000000004E-2</v>
      </c>
      <c r="AH135" s="260">
        <v>5.0599999999999999E-2</v>
      </c>
      <c r="AI135" s="260">
        <v>5.5E-2</v>
      </c>
      <c r="AJ135" s="260">
        <v>4.4400000000000002E-2</v>
      </c>
      <c r="AK135" s="260">
        <v>5.2250000000000005E-2</v>
      </c>
      <c r="AL135" s="260">
        <v>5.1700000000000003E-2</v>
      </c>
      <c r="AM135" s="260">
        <v>4.7799999999999995E-2</v>
      </c>
      <c r="AN135" s="260">
        <v>5.4050000000000001E-2</v>
      </c>
      <c r="AO135" s="260">
        <v>5.91E-2</v>
      </c>
      <c r="AP135" s="260">
        <v>5.8299999999999998E-2</v>
      </c>
      <c r="AQ135" s="260">
        <v>5.7200000000000001E-2</v>
      </c>
      <c r="AR135" s="260">
        <v>5.7000000000000002E-2</v>
      </c>
      <c r="AS135" s="260">
        <v>5.5500000000000001E-2</v>
      </c>
      <c r="AT135" s="260">
        <v>5.9549999999999999E-2</v>
      </c>
      <c r="AU135" s="260">
        <v>7.3300000000000004E-2</v>
      </c>
      <c r="AV135" s="260">
        <v>5.1949999999999996E-2</v>
      </c>
      <c r="AW135" s="260">
        <v>4.965E-2</v>
      </c>
      <c r="AX135" s="260">
        <v>4.87E-2</v>
      </c>
      <c r="AY135" s="260">
        <v>5.2000000000000005E-2</v>
      </c>
      <c r="AZ135" s="260">
        <v>5.0900000000000001E-2</v>
      </c>
      <c r="BA135" s="260">
        <v>4.4999999999999998E-2</v>
      </c>
      <c r="BB135" s="260">
        <v>4.5149999999999996E-2</v>
      </c>
      <c r="BC135" s="260">
        <v>4.4749999999999998E-2</v>
      </c>
      <c r="BD135" s="260"/>
      <c r="BE135" s="165"/>
      <c r="BF135" s="165"/>
      <c r="BG135" s="165"/>
      <c r="BH135" s="165"/>
      <c r="BI135" s="165"/>
      <c r="BJ135" s="165"/>
      <c r="BK135" s="165"/>
      <c r="BL135" s="165"/>
      <c r="BM135" s="165"/>
      <c r="BN135" s="165"/>
      <c r="BO135" s="165"/>
      <c r="BP135" s="165"/>
      <c r="BQ135" s="165"/>
      <c r="BR135" s="165"/>
      <c r="BS135" s="165"/>
      <c r="BT135" s="165"/>
      <c r="BU135" s="165"/>
      <c r="BV135" s="165"/>
      <c r="BW135" s="165"/>
      <c r="BX135" s="165"/>
      <c r="BY135" s="165"/>
      <c r="BZ135" s="165"/>
      <c r="CA135" s="165"/>
      <c r="CB135" s="165"/>
      <c r="CC135" s="165"/>
      <c r="CD135" s="165"/>
      <c r="CE135" s="165"/>
      <c r="CF135" s="165"/>
      <c r="CG135" s="165"/>
      <c r="CH135" s="165"/>
      <c r="CI135" s="165"/>
      <c r="CJ135" s="165"/>
      <c r="CK135" s="165"/>
      <c r="CL135" s="165"/>
      <c r="CM135" s="165"/>
      <c r="CN135" s="165"/>
      <c r="CO135" s="165"/>
      <c r="CP135" s="165"/>
      <c r="CQ135" s="165"/>
      <c r="CR135" s="165"/>
      <c r="CS135" s="165"/>
      <c r="CT135" s="165"/>
      <c r="CU135" s="165"/>
      <c r="CV135" s="165"/>
      <c r="CW135" s="165"/>
      <c r="CX135" s="165"/>
      <c r="CY135" s="165"/>
      <c r="CZ135" s="165"/>
      <c r="DA135" s="165"/>
      <c r="DB135" s="165"/>
      <c r="DC135" s="165"/>
      <c r="DD135" s="165"/>
      <c r="DE135" s="165"/>
      <c r="DF135" s="165"/>
      <c r="DG135" s="165"/>
      <c r="DH135" s="165"/>
      <c r="DI135" s="165"/>
      <c r="DJ135" s="165"/>
      <c r="DK135" s="165"/>
      <c r="DL135" s="165"/>
      <c r="DM135" s="165"/>
      <c r="DN135" s="165"/>
      <c r="DO135" s="165"/>
      <c r="DP135" s="165"/>
      <c r="DQ135" s="165"/>
      <c r="DR135" s="165"/>
      <c r="DS135" s="165"/>
      <c r="DT135" s="165"/>
      <c r="DU135" s="114"/>
      <c r="DV135" s="114"/>
      <c r="DW135" s="114"/>
      <c r="DX135" s="114"/>
      <c r="DY135" s="114"/>
      <c r="DZ135" s="114"/>
      <c r="EA135" s="114"/>
      <c r="EB135" s="114"/>
    </row>
    <row r="136" spans="1:132" s="2" customFormat="1" ht="10.5" customHeight="1" thickBot="1" x14ac:dyDescent="0.25">
      <c r="A136" s="1589"/>
      <c r="B136" s="1635"/>
      <c r="C136" s="274"/>
      <c r="D136" s="239" t="s">
        <v>41</v>
      </c>
      <c r="E136" s="55">
        <f t="shared" ref="E136:AB136" si="66">E135/E134</f>
        <v>1.0886339937434828</v>
      </c>
      <c r="F136" s="55">
        <f t="shared" si="66"/>
        <v>1.1147161066048668</v>
      </c>
      <c r="G136" s="55">
        <f t="shared" si="66"/>
        <v>1.2105263157894735</v>
      </c>
      <c r="H136" s="291">
        <f t="shared" si="66"/>
        <v>1.2585812356979404</v>
      </c>
      <c r="I136" s="55">
        <f t="shared" si="66"/>
        <v>0.99775280898876417</v>
      </c>
      <c r="J136" s="55">
        <f t="shared" si="66"/>
        <v>1.0953878406708597</v>
      </c>
      <c r="K136" s="55">
        <f t="shared" si="66"/>
        <v>1.045500505561173</v>
      </c>
      <c r="L136" s="55">
        <f t="shared" si="66"/>
        <v>1.0505494505494506</v>
      </c>
      <c r="M136" s="55">
        <f t="shared" si="66"/>
        <v>1.2540603248259863</v>
      </c>
      <c r="N136" s="291">
        <f t="shared" si="66"/>
        <v>1.3147942157953281</v>
      </c>
      <c r="O136" s="55">
        <f t="shared" si="66"/>
        <v>1.2312565997888065</v>
      </c>
      <c r="P136" s="55">
        <f t="shared" si="66"/>
        <v>1.1757451181911613</v>
      </c>
      <c r="Q136" s="55">
        <f t="shared" si="66"/>
        <v>1.0982658959537572</v>
      </c>
      <c r="R136" s="55">
        <f t="shared" si="66"/>
        <v>0.99909990999099907</v>
      </c>
      <c r="S136" s="55">
        <f t="shared" si="66"/>
        <v>1.0276100086281275</v>
      </c>
      <c r="T136" s="55">
        <f t="shared" si="66"/>
        <v>1.1813053988718778</v>
      </c>
      <c r="U136" s="55">
        <f t="shared" si="66"/>
        <v>0.75618631732168839</v>
      </c>
      <c r="V136" s="55">
        <f t="shared" si="66"/>
        <v>0.64732724902216432</v>
      </c>
      <c r="W136" s="55">
        <f t="shared" si="66"/>
        <v>0.5993846153846154</v>
      </c>
      <c r="X136" s="55">
        <f t="shared" si="66"/>
        <v>0.62612883804936792</v>
      </c>
      <c r="Y136" s="291">
        <f t="shared" si="66"/>
        <v>0.60451306413301664</v>
      </c>
      <c r="Z136" s="55">
        <f t="shared" si="66"/>
        <v>0.54878048780487798</v>
      </c>
      <c r="AA136" s="55">
        <f t="shared" si="66"/>
        <v>0.57151898734177209</v>
      </c>
      <c r="AB136" s="56">
        <f t="shared" si="66"/>
        <v>0.56466876971608826</v>
      </c>
      <c r="AC136" s="50"/>
      <c r="AD136" s="53"/>
      <c r="AE136" s="61"/>
      <c r="AF136" s="260"/>
      <c r="AG136" s="260"/>
      <c r="AH136" s="260"/>
      <c r="AI136" s="260"/>
      <c r="AJ136" s="260"/>
      <c r="AK136" s="260"/>
      <c r="AL136" s="260"/>
      <c r="AM136" s="260"/>
      <c r="AN136" s="260"/>
      <c r="AO136" s="260"/>
      <c r="AP136" s="260"/>
      <c r="AQ136" s="260"/>
      <c r="AR136" s="260"/>
      <c r="AS136" s="260"/>
      <c r="AT136" s="260"/>
      <c r="AU136" s="260"/>
      <c r="AV136" s="260"/>
      <c r="AW136" s="260"/>
      <c r="AX136" s="260"/>
      <c r="AY136" s="260"/>
      <c r="AZ136" s="260"/>
      <c r="BA136" s="260"/>
      <c r="BB136" s="260"/>
      <c r="BC136" s="260"/>
      <c r="BD136" s="260"/>
      <c r="BE136" s="165"/>
      <c r="BF136" s="165"/>
      <c r="BG136" s="165"/>
      <c r="BH136" s="165"/>
      <c r="BI136" s="165"/>
      <c r="BJ136" s="165"/>
      <c r="BK136" s="165"/>
      <c r="BL136" s="165"/>
      <c r="BM136" s="165"/>
      <c r="BN136" s="165"/>
      <c r="BO136" s="165"/>
      <c r="BP136" s="165"/>
      <c r="BQ136" s="165"/>
      <c r="BR136" s="165"/>
      <c r="BS136" s="165"/>
      <c r="BT136" s="165"/>
      <c r="BU136" s="165"/>
      <c r="BV136" s="165"/>
      <c r="BW136" s="165"/>
      <c r="BX136" s="165"/>
      <c r="BY136" s="165"/>
      <c r="BZ136" s="165"/>
      <c r="CA136" s="165"/>
      <c r="CB136" s="165"/>
      <c r="CC136" s="165"/>
      <c r="CD136" s="165"/>
      <c r="CE136" s="165"/>
      <c r="CF136" s="165"/>
      <c r="CG136" s="165"/>
      <c r="CH136" s="165"/>
      <c r="CI136" s="165"/>
      <c r="CJ136" s="165"/>
      <c r="CK136" s="165"/>
      <c r="CL136" s="165"/>
      <c r="CM136" s="165"/>
      <c r="CN136" s="165"/>
      <c r="CO136" s="165"/>
      <c r="CP136" s="165"/>
      <c r="CQ136" s="165"/>
      <c r="CR136" s="165"/>
      <c r="CS136" s="165"/>
      <c r="CT136" s="165"/>
      <c r="CU136" s="165"/>
      <c r="CV136" s="165"/>
      <c r="CW136" s="165"/>
      <c r="CX136" s="165"/>
      <c r="CY136" s="165"/>
      <c r="CZ136" s="165"/>
      <c r="DA136" s="165"/>
      <c r="DB136" s="165"/>
      <c r="DC136" s="165"/>
      <c r="DD136" s="165"/>
      <c r="DE136" s="165"/>
      <c r="DF136" s="165"/>
      <c r="DG136" s="165"/>
      <c r="DH136" s="165"/>
      <c r="DI136" s="165"/>
      <c r="DJ136" s="165"/>
      <c r="DK136" s="165"/>
      <c r="DL136" s="165"/>
      <c r="DM136" s="165"/>
      <c r="DN136" s="165"/>
      <c r="DO136" s="165"/>
      <c r="DP136" s="165"/>
      <c r="DQ136" s="165"/>
      <c r="DR136" s="165"/>
      <c r="DS136" s="165"/>
      <c r="DT136" s="165"/>
      <c r="DU136" s="114"/>
      <c r="DV136" s="114"/>
      <c r="DW136" s="114"/>
      <c r="DX136" s="114"/>
      <c r="DY136" s="114"/>
      <c r="DZ136" s="114"/>
      <c r="EA136" s="114"/>
      <c r="EB136" s="114"/>
    </row>
    <row r="137" spans="1:132" s="2" customFormat="1" ht="10.5" customHeight="1" x14ac:dyDescent="0.2">
      <c r="A137" s="1587" t="s">
        <v>8</v>
      </c>
      <c r="B137" s="1634" t="s">
        <v>155</v>
      </c>
      <c r="C137" s="1119"/>
      <c r="D137" s="1203"/>
      <c r="E137" s="62"/>
      <c r="F137" s="62"/>
      <c r="G137" s="62"/>
      <c r="H137" s="293"/>
      <c r="I137" s="62"/>
      <c r="J137" s="62"/>
      <c r="K137" s="62"/>
      <c r="L137" s="62"/>
      <c r="M137" s="62"/>
      <c r="N137" s="293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293"/>
      <c r="Z137" s="62"/>
      <c r="AA137" s="62"/>
      <c r="AB137" s="63"/>
      <c r="AC137" s="50" t="s">
        <v>115</v>
      </c>
      <c r="AD137" s="53">
        <f>AD139/AC139</f>
        <v>0.45150722189026021</v>
      </c>
      <c r="AE137" s="61"/>
      <c r="AF137" s="259"/>
      <c r="AG137" s="260"/>
      <c r="AH137" s="260"/>
      <c r="AI137" s="260"/>
      <c r="AJ137" s="260"/>
      <c r="AK137" s="260"/>
      <c r="AL137" s="260"/>
      <c r="AM137" s="260"/>
      <c r="AN137" s="260"/>
      <c r="AO137" s="260"/>
      <c r="AP137" s="260"/>
      <c r="AQ137" s="260"/>
      <c r="AR137" s="260"/>
      <c r="AS137" s="260"/>
      <c r="AT137" s="260"/>
      <c r="AU137" s="260"/>
      <c r="AV137" s="260"/>
      <c r="AW137" s="260"/>
      <c r="AX137" s="260"/>
      <c r="AY137" s="260"/>
      <c r="AZ137" s="260"/>
      <c r="BA137" s="260"/>
      <c r="BB137" s="260"/>
      <c r="BC137" s="260"/>
      <c r="BD137" s="260"/>
      <c r="BE137" s="165"/>
      <c r="BF137" s="165"/>
      <c r="BG137" s="165"/>
      <c r="BH137" s="165"/>
      <c r="BI137" s="165"/>
      <c r="BJ137" s="165"/>
      <c r="BK137" s="165"/>
      <c r="BL137" s="165"/>
      <c r="BM137" s="165"/>
      <c r="BN137" s="165"/>
      <c r="BO137" s="165"/>
      <c r="BP137" s="165"/>
      <c r="BQ137" s="165"/>
      <c r="BR137" s="165"/>
      <c r="BS137" s="165"/>
      <c r="BT137" s="165"/>
      <c r="BU137" s="165"/>
      <c r="BV137" s="165"/>
      <c r="BW137" s="165"/>
      <c r="BX137" s="165"/>
      <c r="BY137" s="165"/>
      <c r="BZ137" s="165"/>
      <c r="CA137" s="165"/>
      <c r="CB137" s="165"/>
      <c r="CC137" s="165"/>
      <c r="CD137" s="165"/>
      <c r="CE137" s="165"/>
      <c r="CF137" s="165"/>
      <c r="CG137" s="165"/>
      <c r="CH137" s="165"/>
      <c r="CI137" s="165"/>
      <c r="CJ137" s="165"/>
      <c r="CK137" s="165"/>
      <c r="CL137" s="165"/>
      <c r="CM137" s="165"/>
      <c r="CN137" s="165"/>
      <c r="CO137" s="165"/>
      <c r="CP137" s="165"/>
      <c r="CQ137" s="165"/>
      <c r="CR137" s="165"/>
      <c r="CS137" s="165"/>
      <c r="CT137" s="165"/>
      <c r="CU137" s="165"/>
      <c r="CV137" s="165"/>
      <c r="CW137" s="165"/>
      <c r="CX137" s="165"/>
      <c r="CY137" s="165"/>
      <c r="CZ137" s="165"/>
      <c r="DA137" s="165"/>
      <c r="DB137" s="165"/>
      <c r="DC137" s="165"/>
      <c r="DD137" s="165"/>
      <c r="DE137" s="165"/>
      <c r="DF137" s="165"/>
      <c r="DG137" s="165"/>
      <c r="DH137" s="165"/>
      <c r="DI137" s="165"/>
      <c r="DJ137" s="165"/>
      <c r="DK137" s="165"/>
      <c r="DL137" s="165"/>
      <c r="DM137" s="165"/>
      <c r="DN137" s="165"/>
      <c r="DO137" s="165"/>
      <c r="DP137" s="165"/>
      <c r="DQ137" s="165"/>
      <c r="DR137" s="165"/>
      <c r="DS137" s="165"/>
      <c r="DT137" s="165"/>
      <c r="DU137" s="114"/>
      <c r="DV137" s="114"/>
      <c r="DW137" s="114"/>
      <c r="DX137" s="114"/>
      <c r="DY137" s="114"/>
      <c r="DZ137" s="114"/>
      <c r="EA137" s="114"/>
      <c r="EB137" s="114"/>
    </row>
    <row r="138" spans="1:132" s="2" customFormat="1" ht="10.5" customHeight="1" x14ac:dyDescent="0.2">
      <c r="A138" s="1588"/>
      <c r="B138" s="1629"/>
      <c r="C138" s="1449" t="s">
        <v>126</v>
      </c>
      <c r="D138" s="134" t="s">
        <v>33</v>
      </c>
      <c r="E138" s="970">
        <v>29</v>
      </c>
      <c r="F138" s="970">
        <v>25</v>
      </c>
      <c r="G138" s="970">
        <v>24</v>
      </c>
      <c r="H138" s="972">
        <v>24</v>
      </c>
      <c r="I138" s="970">
        <v>25</v>
      </c>
      <c r="J138" s="970">
        <v>30</v>
      </c>
      <c r="K138" s="970">
        <v>30</v>
      </c>
      <c r="L138" s="970">
        <v>30</v>
      </c>
      <c r="M138" s="970">
        <v>32</v>
      </c>
      <c r="N138" s="972">
        <v>34</v>
      </c>
      <c r="O138" s="970">
        <v>35</v>
      </c>
      <c r="P138" s="970">
        <v>37</v>
      </c>
      <c r="Q138" s="970">
        <v>41</v>
      </c>
      <c r="R138" s="970">
        <v>42</v>
      </c>
      <c r="S138" s="970">
        <v>45</v>
      </c>
      <c r="T138" s="970">
        <v>48</v>
      </c>
      <c r="U138" s="970">
        <v>49</v>
      </c>
      <c r="V138" s="970">
        <v>51</v>
      </c>
      <c r="W138" s="970">
        <v>56</v>
      </c>
      <c r="X138" s="970">
        <v>50</v>
      </c>
      <c r="Y138" s="972">
        <v>47</v>
      </c>
      <c r="Z138" s="970">
        <v>47</v>
      </c>
      <c r="AA138" s="970">
        <v>48</v>
      </c>
      <c r="AB138" s="1018">
        <v>49</v>
      </c>
      <c r="AC138" s="149"/>
      <c r="AD138" s="93"/>
      <c r="AE138" s="61"/>
      <c r="AF138" s="260"/>
      <c r="AG138" s="260"/>
      <c r="AH138" s="260"/>
      <c r="AI138" s="260"/>
      <c r="AJ138" s="260"/>
      <c r="AK138" s="260"/>
      <c r="AL138" s="260"/>
      <c r="AM138" s="260"/>
      <c r="AN138" s="260"/>
      <c r="AO138" s="260"/>
      <c r="AP138" s="260"/>
      <c r="AQ138" s="260"/>
      <c r="AR138" s="260"/>
      <c r="AS138" s="260"/>
      <c r="AT138" s="260"/>
      <c r="AU138" s="260"/>
      <c r="AV138" s="260"/>
      <c r="AW138" s="260"/>
      <c r="AX138" s="260"/>
      <c r="AY138" s="260"/>
      <c r="AZ138" s="260"/>
      <c r="BA138" s="260"/>
      <c r="BB138" s="260"/>
      <c r="BC138" s="260"/>
      <c r="BD138" s="260"/>
      <c r="BE138" s="165"/>
      <c r="BF138" s="165"/>
      <c r="BG138" s="165"/>
      <c r="BH138" s="165"/>
      <c r="BI138" s="165"/>
      <c r="BJ138" s="165"/>
      <c r="BK138" s="165"/>
      <c r="BL138" s="165"/>
      <c r="BM138" s="165"/>
      <c r="BN138" s="165"/>
      <c r="BO138" s="165"/>
      <c r="BP138" s="165"/>
      <c r="BQ138" s="165"/>
      <c r="BR138" s="165"/>
      <c r="BS138" s="165"/>
      <c r="BT138" s="165"/>
      <c r="BU138" s="165"/>
      <c r="BV138" s="165"/>
      <c r="BW138" s="165"/>
      <c r="BX138" s="165"/>
      <c r="BY138" s="165"/>
      <c r="BZ138" s="165"/>
      <c r="CA138" s="165"/>
      <c r="CB138" s="165"/>
      <c r="CC138" s="165"/>
      <c r="CD138" s="165"/>
      <c r="CE138" s="165"/>
      <c r="CF138" s="165"/>
      <c r="CG138" s="165"/>
      <c r="CH138" s="165"/>
      <c r="CI138" s="165"/>
      <c r="CJ138" s="165"/>
      <c r="CK138" s="165"/>
      <c r="CL138" s="165"/>
      <c r="CM138" s="165"/>
      <c r="CN138" s="165"/>
      <c r="CO138" s="165"/>
      <c r="CP138" s="165"/>
      <c r="CQ138" s="165"/>
      <c r="CR138" s="165"/>
      <c r="CS138" s="165"/>
      <c r="CT138" s="165"/>
      <c r="CU138" s="165"/>
      <c r="CV138" s="165"/>
      <c r="CW138" s="165"/>
      <c r="CX138" s="165"/>
      <c r="CY138" s="165"/>
      <c r="CZ138" s="165"/>
      <c r="DA138" s="165"/>
      <c r="DB138" s="165"/>
      <c r="DC138" s="165"/>
      <c r="DD138" s="165"/>
      <c r="DE138" s="165"/>
      <c r="DF138" s="165"/>
      <c r="DG138" s="165"/>
      <c r="DH138" s="165"/>
      <c r="DI138" s="165"/>
      <c r="DJ138" s="165"/>
      <c r="DK138" s="165"/>
      <c r="DL138" s="165"/>
      <c r="DM138" s="165"/>
      <c r="DN138" s="165"/>
      <c r="DO138" s="165"/>
      <c r="DP138" s="165"/>
      <c r="DQ138" s="165"/>
      <c r="DR138" s="165"/>
      <c r="DS138" s="165"/>
      <c r="DT138" s="165"/>
      <c r="DU138" s="114"/>
      <c r="DV138" s="114"/>
      <c r="DW138" s="114"/>
      <c r="DX138" s="114"/>
      <c r="DY138" s="114"/>
      <c r="DZ138" s="114"/>
      <c r="EA138" s="114"/>
      <c r="EB138" s="114"/>
    </row>
    <row r="139" spans="1:132" s="1" customFormat="1" ht="10.5" customHeight="1" x14ac:dyDescent="0.2">
      <c r="A139" s="1588"/>
      <c r="B139" s="1629"/>
      <c r="C139" s="1449" t="s">
        <v>557</v>
      </c>
      <c r="D139" s="134" t="s">
        <v>116</v>
      </c>
      <c r="E139" s="51">
        <f t="shared" ref="E139:AB139" si="67">AF139*$AE139</f>
        <v>0.29052</v>
      </c>
      <c r="F139" s="51">
        <f t="shared" si="67"/>
        <v>0.26963999999999999</v>
      </c>
      <c r="G139" s="51">
        <f t="shared" si="67"/>
        <v>0.25524000000000002</v>
      </c>
      <c r="H139" s="290">
        <f t="shared" si="67"/>
        <v>0.24822000000000005</v>
      </c>
      <c r="I139" s="51">
        <f t="shared" si="67"/>
        <v>0.24065999999999999</v>
      </c>
      <c r="J139" s="51">
        <f t="shared" si="67"/>
        <v>0.23688000000000001</v>
      </c>
      <c r="K139" s="51">
        <f t="shared" si="67"/>
        <v>0.23562000000000002</v>
      </c>
      <c r="L139" s="51">
        <f t="shared" si="67"/>
        <v>0.23652000000000004</v>
      </c>
      <c r="M139" s="51">
        <f t="shared" si="67"/>
        <v>0.24678</v>
      </c>
      <c r="N139" s="290">
        <f t="shared" si="67"/>
        <v>0.25866</v>
      </c>
      <c r="O139" s="51">
        <f t="shared" si="67"/>
        <v>0.27161999999999997</v>
      </c>
      <c r="P139" s="51">
        <f t="shared" si="67"/>
        <v>0.29879999999999995</v>
      </c>
      <c r="Q139" s="51">
        <f t="shared" si="67"/>
        <v>0.32454000000000005</v>
      </c>
      <c r="R139" s="51">
        <f t="shared" si="67"/>
        <v>0.34614</v>
      </c>
      <c r="S139" s="51">
        <f t="shared" si="67"/>
        <v>0.37853999999999999</v>
      </c>
      <c r="T139" s="51">
        <f t="shared" si="67"/>
        <v>0.41184000000000004</v>
      </c>
      <c r="U139" s="51">
        <f t="shared" si="67"/>
        <v>0.43109999999999998</v>
      </c>
      <c r="V139" s="51">
        <f t="shared" si="67"/>
        <v>0.4536</v>
      </c>
      <c r="W139" s="51">
        <f t="shared" si="67"/>
        <v>0.50381999999999993</v>
      </c>
      <c r="X139" s="51">
        <f t="shared" si="67"/>
        <v>0.53514000000000006</v>
      </c>
      <c r="Y139" s="290">
        <f t="shared" si="67"/>
        <v>0.53712000000000004</v>
      </c>
      <c r="Z139" s="51">
        <f t="shared" si="67"/>
        <v>0.55530000000000002</v>
      </c>
      <c r="AA139" s="51">
        <f t="shared" si="67"/>
        <v>0.57888000000000006</v>
      </c>
      <c r="AB139" s="52">
        <f t="shared" si="67"/>
        <v>0.59076000000000006</v>
      </c>
      <c r="AC139" s="50">
        <f>SUM(E139:AB139)</f>
        <v>8.7359399999999994</v>
      </c>
      <c r="AD139" s="53">
        <f>SUM(E140:AB140)</f>
        <v>3.9443399999999995</v>
      </c>
      <c r="AE139" s="61">
        <v>3.6</v>
      </c>
      <c r="AF139" s="260">
        <v>8.0699999999999994E-2</v>
      </c>
      <c r="AG139" s="260">
        <v>7.4899999999999994E-2</v>
      </c>
      <c r="AH139" s="260">
        <v>7.0900000000000005E-2</v>
      </c>
      <c r="AI139" s="260">
        <v>6.8950000000000011E-2</v>
      </c>
      <c r="AJ139" s="260">
        <v>6.6849999999999993E-2</v>
      </c>
      <c r="AK139" s="260">
        <v>6.5799999999999997E-2</v>
      </c>
      <c r="AL139" s="260">
        <v>6.5450000000000008E-2</v>
      </c>
      <c r="AM139" s="260">
        <v>6.5700000000000008E-2</v>
      </c>
      <c r="AN139" s="260">
        <v>6.855E-2</v>
      </c>
      <c r="AO139" s="260">
        <v>7.1849999999999997E-2</v>
      </c>
      <c r="AP139" s="260">
        <v>7.5449999999999989E-2</v>
      </c>
      <c r="AQ139" s="260">
        <v>8.299999999999999E-2</v>
      </c>
      <c r="AR139" s="260">
        <v>9.0150000000000008E-2</v>
      </c>
      <c r="AS139" s="260">
        <v>9.6149999999999999E-2</v>
      </c>
      <c r="AT139" s="260">
        <v>0.10514999999999999</v>
      </c>
      <c r="AU139" s="260">
        <v>0.1144</v>
      </c>
      <c r="AV139" s="260">
        <v>0.11975</v>
      </c>
      <c r="AW139" s="260">
        <v>0.126</v>
      </c>
      <c r="AX139" s="260">
        <v>0.13994999999999999</v>
      </c>
      <c r="AY139" s="260">
        <v>0.14865</v>
      </c>
      <c r="AZ139" s="260">
        <v>0.1492</v>
      </c>
      <c r="BA139" s="260">
        <v>0.15425</v>
      </c>
      <c r="BB139" s="260">
        <v>0.1608</v>
      </c>
      <c r="BC139" s="260">
        <v>0.16410000000000002</v>
      </c>
      <c r="BD139" s="260"/>
      <c r="BE139" s="165"/>
      <c r="BF139" s="165"/>
      <c r="BG139" s="165"/>
      <c r="BH139" s="165"/>
      <c r="BI139" s="165"/>
      <c r="BJ139" s="165"/>
      <c r="BK139" s="165"/>
      <c r="BL139" s="165"/>
      <c r="BM139" s="165"/>
      <c r="BN139" s="165"/>
      <c r="BO139" s="165"/>
      <c r="BP139" s="165"/>
      <c r="BQ139" s="165"/>
      <c r="BR139" s="165"/>
      <c r="BS139" s="165"/>
      <c r="BT139" s="165"/>
      <c r="BU139" s="165"/>
      <c r="BV139" s="165"/>
      <c r="BW139" s="165"/>
      <c r="BX139" s="165"/>
      <c r="BY139" s="165"/>
      <c r="BZ139" s="165"/>
      <c r="CA139" s="165"/>
      <c r="CB139" s="165"/>
      <c r="CC139" s="165"/>
      <c r="CD139" s="165"/>
      <c r="CE139" s="165"/>
      <c r="CF139" s="165"/>
      <c r="CG139" s="165"/>
      <c r="CH139" s="165"/>
      <c r="CI139" s="165"/>
      <c r="CJ139" s="165"/>
      <c r="CK139" s="165"/>
      <c r="CL139" s="165"/>
      <c r="CM139" s="165"/>
      <c r="CN139" s="165"/>
      <c r="CO139" s="165"/>
      <c r="CP139" s="165"/>
      <c r="CQ139" s="165"/>
      <c r="CR139" s="165"/>
      <c r="CS139" s="165"/>
      <c r="CT139" s="165"/>
      <c r="CU139" s="165"/>
      <c r="CV139" s="165"/>
      <c r="CW139" s="165"/>
      <c r="CX139" s="165"/>
      <c r="CY139" s="165"/>
      <c r="CZ139" s="165"/>
      <c r="DA139" s="165"/>
      <c r="DB139" s="165"/>
      <c r="DC139" s="165"/>
      <c r="DD139" s="165"/>
      <c r="DE139" s="165"/>
      <c r="DF139" s="165"/>
      <c r="DG139" s="165"/>
      <c r="DH139" s="165"/>
      <c r="DI139" s="165"/>
      <c r="DJ139" s="165"/>
      <c r="DK139" s="165"/>
      <c r="DL139" s="165"/>
      <c r="DM139" s="165"/>
      <c r="DN139" s="165"/>
      <c r="DO139" s="165"/>
      <c r="DP139" s="165"/>
      <c r="DQ139" s="165"/>
      <c r="DR139" s="165"/>
      <c r="DS139" s="165"/>
      <c r="DT139" s="165"/>
      <c r="DU139" s="165"/>
      <c r="DV139" s="165"/>
      <c r="DW139" s="165"/>
      <c r="DX139" s="165"/>
      <c r="DY139" s="165"/>
      <c r="DZ139" s="165"/>
      <c r="EA139" s="165"/>
      <c r="EB139" s="165"/>
    </row>
    <row r="140" spans="1:132" s="2" customFormat="1" ht="10.5" customHeight="1" x14ac:dyDescent="0.2">
      <c r="A140" s="1588"/>
      <c r="B140" s="1629"/>
      <c r="C140" s="1449" t="s">
        <v>557</v>
      </c>
      <c r="D140" s="134" t="s">
        <v>117</v>
      </c>
      <c r="E140" s="51">
        <f t="shared" ref="E140:AB140" si="68">AF140*$AE139</f>
        <v>0.16812000000000002</v>
      </c>
      <c r="F140" s="51">
        <f t="shared" si="68"/>
        <v>0.16163999999999998</v>
      </c>
      <c r="G140" s="51">
        <f t="shared" si="68"/>
        <v>0.15479999999999999</v>
      </c>
      <c r="H140" s="290">
        <f t="shared" si="68"/>
        <v>0.15029999999999999</v>
      </c>
      <c r="I140" s="51">
        <f t="shared" si="68"/>
        <v>0.14940000000000001</v>
      </c>
      <c r="J140" s="51">
        <f t="shared" si="68"/>
        <v>0.15102000000000002</v>
      </c>
      <c r="K140" s="51">
        <f t="shared" si="68"/>
        <v>0.15264</v>
      </c>
      <c r="L140" s="51">
        <f t="shared" si="68"/>
        <v>0.15587999999999999</v>
      </c>
      <c r="M140" s="51">
        <f t="shared" si="68"/>
        <v>0.17100000000000001</v>
      </c>
      <c r="N140" s="290">
        <f t="shared" si="68"/>
        <v>0.17784</v>
      </c>
      <c r="O140" s="51">
        <f t="shared" si="68"/>
        <v>0.18720000000000003</v>
      </c>
      <c r="P140" s="51">
        <f t="shared" si="68"/>
        <v>0.18989999999999999</v>
      </c>
      <c r="Q140" s="51">
        <f t="shared" si="68"/>
        <v>0.19008</v>
      </c>
      <c r="R140" s="51">
        <f t="shared" si="68"/>
        <v>0.18431999999999998</v>
      </c>
      <c r="S140" s="51">
        <f t="shared" si="68"/>
        <v>0.19494000000000003</v>
      </c>
      <c r="T140" s="51">
        <f t="shared" si="68"/>
        <v>0.1701</v>
      </c>
      <c r="U140" s="51">
        <f t="shared" si="68"/>
        <v>0.16362000000000002</v>
      </c>
      <c r="V140" s="51">
        <f t="shared" si="68"/>
        <v>0.15894</v>
      </c>
      <c r="W140" s="51">
        <f t="shared" si="68"/>
        <v>0.15768000000000001</v>
      </c>
      <c r="X140" s="51">
        <f t="shared" si="68"/>
        <v>0.15498000000000003</v>
      </c>
      <c r="Y140" s="290">
        <f t="shared" si="68"/>
        <v>0.15713999999999997</v>
      </c>
      <c r="Z140" s="51">
        <f t="shared" si="68"/>
        <v>0.15533999999999998</v>
      </c>
      <c r="AA140" s="51">
        <f t="shared" si="68"/>
        <v>0.14742</v>
      </c>
      <c r="AB140" s="52">
        <f t="shared" si="68"/>
        <v>0.14004000000000003</v>
      </c>
      <c r="AC140" s="50"/>
      <c r="AD140" s="53"/>
      <c r="AE140" s="61"/>
      <c r="AF140" s="260">
        <v>4.6700000000000005E-2</v>
      </c>
      <c r="AG140" s="260">
        <v>4.4899999999999995E-2</v>
      </c>
      <c r="AH140" s="260">
        <v>4.2999999999999997E-2</v>
      </c>
      <c r="AI140" s="260">
        <v>4.1749999999999995E-2</v>
      </c>
      <c r="AJ140" s="260">
        <v>4.1500000000000002E-2</v>
      </c>
      <c r="AK140" s="260">
        <v>4.1950000000000001E-2</v>
      </c>
      <c r="AL140" s="260">
        <v>4.24E-2</v>
      </c>
      <c r="AM140" s="260">
        <v>4.3299999999999998E-2</v>
      </c>
      <c r="AN140" s="260">
        <v>4.7500000000000001E-2</v>
      </c>
      <c r="AO140" s="260">
        <v>4.9399999999999999E-2</v>
      </c>
      <c r="AP140" s="260">
        <v>5.2000000000000005E-2</v>
      </c>
      <c r="AQ140" s="260">
        <v>5.2749999999999998E-2</v>
      </c>
      <c r="AR140" s="260">
        <v>5.28E-2</v>
      </c>
      <c r="AS140" s="260">
        <v>5.1199999999999996E-2</v>
      </c>
      <c r="AT140" s="260">
        <v>5.4150000000000004E-2</v>
      </c>
      <c r="AU140" s="260">
        <v>4.725E-2</v>
      </c>
      <c r="AV140" s="260">
        <v>4.5450000000000004E-2</v>
      </c>
      <c r="AW140" s="260">
        <v>4.4150000000000002E-2</v>
      </c>
      <c r="AX140" s="260">
        <v>4.3800000000000006E-2</v>
      </c>
      <c r="AY140" s="260">
        <v>4.3050000000000005E-2</v>
      </c>
      <c r="AZ140" s="260">
        <v>4.3649999999999994E-2</v>
      </c>
      <c r="BA140" s="260">
        <v>4.3149999999999994E-2</v>
      </c>
      <c r="BB140" s="260">
        <v>4.095E-2</v>
      </c>
      <c r="BC140" s="260">
        <v>3.8900000000000004E-2</v>
      </c>
      <c r="BD140" s="260"/>
      <c r="BE140" s="165"/>
      <c r="BF140" s="165"/>
      <c r="BG140" s="165"/>
      <c r="BH140" s="165"/>
      <c r="BI140" s="165"/>
      <c r="BJ140" s="165"/>
      <c r="BK140" s="165"/>
      <c r="BL140" s="165"/>
      <c r="BM140" s="165"/>
      <c r="BN140" s="165"/>
      <c r="BO140" s="165"/>
      <c r="BP140" s="165"/>
      <c r="BQ140" s="165"/>
      <c r="BR140" s="165"/>
      <c r="BS140" s="165"/>
      <c r="BT140" s="165"/>
      <c r="BU140" s="165"/>
      <c r="BV140" s="165"/>
      <c r="BW140" s="165"/>
      <c r="BX140" s="165"/>
      <c r="BY140" s="165"/>
      <c r="BZ140" s="165"/>
      <c r="CA140" s="165"/>
      <c r="CB140" s="165"/>
      <c r="CC140" s="165"/>
      <c r="CD140" s="165"/>
      <c r="CE140" s="165"/>
      <c r="CF140" s="165"/>
      <c r="CG140" s="165"/>
      <c r="CH140" s="165"/>
      <c r="CI140" s="165"/>
      <c r="CJ140" s="165"/>
      <c r="CK140" s="165"/>
      <c r="CL140" s="165"/>
      <c r="CM140" s="165"/>
      <c r="CN140" s="165"/>
      <c r="CO140" s="165"/>
      <c r="CP140" s="165"/>
      <c r="CQ140" s="165"/>
      <c r="CR140" s="165"/>
      <c r="CS140" s="165"/>
      <c r="CT140" s="165"/>
      <c r="CU140" s="165"/>
      <c r="CV140" s="165"/>
      <c r="CW140" s="165"/>
      <c r="CX140" s="165"/>
      <c r="CY140" s="165"/>
      <c r="CZ140" s="165"/>
      <c r="DA140" s="165"/>
      <c r="DB140" s="165"/>
      <c r="DC140" s="165"/>
      <c r="DD140" s="165"/>
      <c r="DE140" s="165"/>
      <c r="DF140" s="165"/>
      <c r="DG140" s="165"/>
      <c r="DH140" s="165"/>
      <c r="DI140" s="165"/>
      <c r="DJ140" s="165"/>
      <c r="DK140" s="165"/>
      <c r="DL140" s="165"/>
      <c r="DM140" s="165"/>
      <c r="DN140" s="165"/>
      <c r="DO140" s="165"/>
      <c r="DP140" s="165"/>
      <c r="DQ140" s="165"/>
      <c r="DR140" s="165"/>
      <c r="DS140" s="165"/>
      <c r="DT140" s="165"/>
      <c r="DU140" s="114"/>
      <c r="DV140" s="114"/>
      <c r="DW140" s="114"/>
      <c r="DX140" s="114"/>
      <c r="DY140" s="114"/>
      <c r="DZ140" s="114"/>
      <c r="EA140" s="114"/>
      <c r="EB140" s="114"/>
    </row>
    <row r="141" spans="1:132" s="2" customFormat="1" ht="10.5" customHeight="1" thickBot="1" x14ac:dyDescent="0.25">
      <c r="A141" s="1589"/>
      <c r="B141" s="1635"/>
      <c r="C141" s="274"/>
      <c r="D141" s="239" t="s">
        <v>41</v>
      </c>
      <c r="E141" s="55">
        <f t="shared" ref="E141:AB141" si="69">E140/E139</f>
        <v>0.5786864931846345</v>
      </c>
      <c r="F141" s="55">
        <f t="shared" si="69"/>
        <v>0.59946595460614149</v>
      </c>
      <c r="G141" s="55">
        <f t="shared" si="69"/>
        <v>0.60648801128349783</v>
      </c>
      <c r="H141" s="291">
        <f t="shared" si="69"/>
        <v>0.60551124002900636</v>
      </c>
      <c r="I141" s="55">
        <f t="shared" si="69"/>
        <v>0.62079281974569933</v>
      </c>
      <c r="J141" s="55">
        <f t="shared" si="69"/>
        <v>0.63753799392097266</v>
      </c>
      <c r="K141" s="55">
        <f t="shared" si="69"/>
        <v>0.6478227654698242</v>
      </c>
      <c r="L141" s="55">
        <f t="shared" si="69"/>
        <v>0.65905631659056307</v>
      </c>
      <c r="M141" s="55">
        <f t="shared" si="69"/>
        <v>0.69292487235594458</v>
      </c>
      <c r="N141" s="291">
        <f t="shared" si="69"/>
        <v>0.68754349338900489</v>
      </c>
      <c r="O141" s="55">
        <f t="shared" si="69"/>
        <v>0.68919814446653427</v>
      </c>
      <c r="P141" s="55">
        <f t="shared" si="69"/>
        <v>0.63554216867469882</v>
      </c>
      <c r="Q141" s="55">
        <f t="shared" si="69"/>
        <v>0.58569051580698828</v>
      </c>
      <c r="R141" s="55">
        <f t="shared" si="69"/>
        <v>0.53250130005200202</v>
      </c>
      <c r="S141" s="55">
        <f t="shared" si="69"/>
        <v>0.51497860199714707</v>
      </c>
      <c r="T141" s="55">
        <f t="shared" si="69"/>
        <v>0.41302447552447547</v>
      </c>
      <c r="U141" s="55">
        <f t="shared" si="69"/>
        <v>0.37954070981210863</v>
      </c>
      <c r="V141" s="55">
        <f t="shared" si="69"/>
        <v>0.35039682539682537</v>
      </c>
      <c r="W141" s="55">
        <f t="shared" si="69"/>
        <v>0.31296891747052524</v>
      </c>
      <c r="X141" s="55">
        <f t="shared" si="69"/>
        <v>0.28960645812310798</v>
      </c>
      <c r="Y141" s="291">
        <f t="shared" si="69"/>
        <v>0.29256032171581764</v>
      </c>
      <c r="Z141" s="55">
        <f t="shared" si="69"/>
        <v>0.27974068071312796</v>
      </c>
      <c r="AA141" s="55">
        <f t="shared" si="69"/>
        <v>0.25466417910447758</v>
      </c>
      <c r="AB141" s="56">
        <f t="shared" si="69"/>
        <v>0.23705057891529557</v>
      </c>
      <c r="AC141" s="50"/>
      <c r="AD141" s="53"/>
      <c r="AE141" s="61"/>
      <c r="AF141" s="260"/>
      <c r="AG141" s="260"/>
      <c r="AH141" s="260"/>
      <c r="AI141" s="260"/>
      <c r="AJ141" s="260"/>
      <c r="AK141" s="260"/>
      <c r="AL141" s="260"/>
      <c r="AM141" s="260"/>
      <c r="AN141" s="260"/>
      <c r="AO141" s="260"/>
      <c r="AP141" s="260"/>
      <c r="AQ141" s="260"/>
      <c r="AR141" s="260"/>
      <c r="AS141" s="260"/>
      <c r="AT141" s="260"/>
      <c r="AU141" s="260"/>
      <c r="AV141" s="260"/>
      <c r="AW141" s="260"/>
      <c r="AX141" s="260"/>
      <c r="AY141" s="260"/>
      <c r="AZ141" s="260"/>
      <c r="BA141" s="260"/>
      <c r="BB141" s="260"/>
      <c r="BC141" s="260"/>
      <c r="BD141" s="260"/>
      <c r="BE141" s="165"/>
      <c r="BF141" s="165"/>
      <c r="BG141" s="165"/>
      <c r="BH141" s="165"/>
      <c r="BI141" s="165"/>
      <c r="BJ141" s="165"/>
      <c r="BK141" s="165"/>
      <c r="BL141" s="165"/>
      <c r="BM141" s="165"/>
      <c r="BN141" s="165"/>
      <c r="BO141" s="165"/>
      <c r="BP141" s="165"/>
      <c r="BQ141" s="165"/>
      <c r="BR141" s="165"/>
      <c r="BS141" s="165"/>
      <c r="BT141" s="165"/>
      <c r="BU141" s="165"/>
      <c r="BV141" s="165"/>
      <c r="BW141" s="165"/>
      <c r="BX141" s="165"/>
      <c r="BY141" s="165"/>
      <c r="BZ141" s="165"/>
      <c r="CA141" s="165"/>
      <c r="CB141" s="165"/>
      <c r="CC141" s="165"/>
      <c r="CD141" s="165"/>
      <c r="CE141" s="165"/>
      <c r="CF141" s="165"/>
      <c r="CG141" s="165"/>
      <c r="CH141" s="165"/>
      <c r="CI141" s="165"/>
      <c r="CJ141" s="165"/>
      <c r="CK141" s="165"/>
      <c r="CL141" s="165"/>
      <c r="CM141" s="165"/>
      <c r="CN141" s="165"/>
      <c r="CO141" s="165"/>
      <c r="CP141" s="165"/>
      <c r="CQ141" s="165"/>
      <c r="CR141" s="165"/>
      <c r="CS141" s="165"/>
      <c r="CT141" s="165"/>
      <c r="CU141" s="165"/>
      <c r="CV141" s="165"/>
      <c r="CW141" s="165"/>
      <c r="CX141" s="165"/>
      <c r="CY141" s="165"/>
      <c r="CZ141" s="165"/>
      <c r="DA141" s="165"/>
      <c r="DB141" s="165"/>
      <c r="DC141" s="165"/>
      <c r="DD141" s="165"/>
      <c r="DE141" s="165"/>
      <c r="DF141" s="165"/>
      <c r="DG141" s="165"/>
      <c r="DH141" s="165"/>
      <c r="DI141" s="165"/>
      <c r="DJ141" s="165"/>
      <c r="DK141" s="165"/>
      <c r="DL141" s="165"/>
      <c r="DM141" s="165"/>
      <c r="DN141" s="165"/>
      <c r="DO141" s="165"/>
      <c r="DP141" s="165"/>
      <c r="DQ141" s="165"/>
      <c r="DR141" s="165"/>
      <c r="DS141" s="165"/>
      <c r="DT141" s="165"/>
      <c r="DU141" s="114"/>
      <c r="DV141" s="114"/>
      <c r="DW141" s="114"/>
      <c r="DX141" s="114"/>
      <c r="DY141" s="114"/>
      <c r="DZ141" s="114"/>
      <c r="EA141" s="114"/>
      <c r="EB141" s="114"/>
    </row>
    <row r="142" spans="1:132" s="2" customFormat="1" ht="10.5" customHeight="1" x14ac:dyDescent="0.2">
      <c r="A142" s="1587" t="s">
        <v>10</v>
      </c>
      <c r="B142" s="1634" t="s">
        <v>157</v>
      </c>
      <c r="C142" s="1119"/>
      <c r="D142" s="1203"/>
      <c r="E142" s="62"/>
      <c r="F142" s="62"/>
      <c r="G142" s="62"/>
      <c r="H142" s="293"/>
      <c r="I142" s="62"/>
      <c r="J142" s="62"/>
      <c r="K142" s="62"/>
      <c r="L142" s="62"/>
      <c r="M142" s="62"/>
      <c r="N142" s="293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293"/>
      <c r="Z142" s="62"/>
      <c r="AA142" s="62"/>
      <c r="AB142" s="63"/>
      <c r="AC142" s="50" t="s">
        <v>115</v>
      </c>
      <c r="AD142" s="53">
        <f>AD144/AC144</f>
        <v>0.5839273432126556</v>
      </c>
      <c r="AE142" s="61"/>
      <c r="AF142" s="259"/>
      <c r="AG142" s="260"/>
      <c r="AH142" s="260"/>
      <c r="AI142" s="260"/>
      <c r="AJ142" s="260"/>
      <c r="AK142" s="260"/>
      <c r="AL142" s="260"/>
      <c r="AM142" s="260"/>
      <c r="AN142" s="260"/>
      <c r="AO142" s="260"/>
      <c r="AP142" s="260"/>
      <c r="AQ142" s="260"/>
      <c r="AR142" s="260"/>
      <c r="AS142" s="260"/>
      <c r="AT142" s="260"/>
      <c r="AU142" s="260"/>
      <c r="AV142" s="260"/>
      <c r="AW142" s="260"/>
      <c r="AX142" s="260"/>
      <c r="AY142" s="260"/>
      <c r="AZ142" s="260"/>
      <c r="BA142" s="260"/>
      <c r="BB142" s="260"/>
      <c r="BC142" s="260"/>
      <c r="BD142" s="260"/>
      <c r="BE142" s="165"/>
      <c r="BF142" s="165"/>
      <c r="BG142" s="165"/>
      <c r="BH142" s="165"/>
      <c r="BI142" s="165"/>
      <c r="BJ142" s="165"/>
      <c r="BK142" s="165"/>
      <c r="BL142" s="165"/>
      <c r="BM142" s="165"/>
      <c r="BN142" s="165"/>
      <c r="BO142" s="165"/>
      <c r="BP142" s="165"/>
      <c r="BQ142" s="165"/>
      <c r="BR142" s="165"/>
      <c r="BS142" s="165"/>
      <c r="BT142" s="165"/>
      <c r="BU142" s="165"/>
      <c r="BV142" s="165"/>
      <c r="BW142" s="165"/>
      <c r="BX142" s="165"/>
      <c r="BY142" s="165"/>
      <c r="BZ142" s="165"/>
      <c r="CA142" s="165"/>
      <c r="CB142" s="165"/>
      <c r="CC142" s="165"/>
      <c r="CD142" s="165"/>
      <c r="CE142" s="165"/>
      <c r="CF142" s="165"/>
      <c r="CG142" s="165"/>
      <c r="CH142" s="165"/>
      <c r="CI142" s="165"/>
      <c r="CJ142" s="165"/>
      <c r="CK142" s="165"/>
      <c r="CL142" s="165"/>
      <c r="CM142" s="165"/>
      <c r="CN142" s="165"/>
      <c r="CO142" s="165"/>
      <c r="CP142" s="165"/>
      <c r="CQ142" s="165"/>
      <c r="CR142" s="165"/>
      <c r="CS142" s="165"/>
      <c r="CT142" s="165"/>
      <c r="CU142" s="165"/>
      <c r="CV142" s="165"/>
      <c r="CW142" s="165"/>
      <c r="CX142" s="165"/>
      <c r="CY142" s="165"/>
      <c r="CZ142" s="165"/>
      <c r="DA142" s="165"/>
      <c r="DB142" s="165"/>
      <c r="DC142" s="165"/>
      <c r="DD142" s="165"/>
      <c r="DE142" s="165"/>
      <c r="DF142" s="165"/>
      <c r="DG142" s="165"/>
      <c r="DH142" s="165"/>
      <c r="DI142" s="165"/>
      <c r="DJ142" s="165"/>
      <c r="DK142" s="165"/>
      <c r="DL142" s="165"/>
      <c r="DM142" s="165"/>
      <c r="DN142" s="165"/>
      <c r="DO142" s="165"/>
      <c r="DP142" s="165"/>
      <c r="DQ142" s="165"/>
      <c r="DR142" s="165"/>
      <c r="DS142" s="165"/>
      <c r="DT142" s="165"/>
      <c r="DU142" s="114"/>
      <c r="DV142" s="114"/>
      <c r="DW142" s="114"/>
      <c r="DX142" s="114"/>
      <c r="DY142" s="114"/>
      <c r="DZ142" s="114"/>
      <c r="EA142" s="114"/>
      <c r="EB142" s="114"/>
    </row>
    <row r="143" spans="1:132" s="2" customFormat="1" ht="10.5" customHeight="1" x14ac:dyDescent="0.2">
      <c r="A143" s="1588"/>
      <c r="B143" s="1629"/>
      <c r="C143" s="1449" t="s">
        <v>126</v>
      </c>
      <c r="D143" s="134" t="s">
        <v>33</v>
      </c>
      <c r="E143" s="970">
        <v>26</v>
      </c>
      <c r="F143" s="970">
        <v>26</v>
      </c>
      <c r="G143" s="970">
        <v>26</v>
      </c>
      <c r="H143" s="972">
        <v>26</v>
      </c>
      <c r="I143" s="970">
        <v>27</v>
      </c>
      <c r="J143" s="970">
        <v>29</v>
      </c>
      <c r="K143" s="970">
        <v>29</v>
      </c>
      <c r="L143" s="970">
        <v>30</v>
      </c>
      <c r="M143" s="970">
        <v>34</v>
      </c>
      <c r="N143" s="972">
        <v>35</v>
      </c>
      <c r="O143" s="970">
        <v>35</v>
      </c>
      <c r="P143" s="970">
        <v>36</v>
      </c>
      <c r="Q143" s="970">
        <v>37</v>
      </c>
      <c r="R143" s="970">
        <v>37</v>
      </c>
      <c r="S143" s="970">
        <v>41</v>
      </c>
      <c r="T143" s="970">
        <v>45</v>
      </c>
      <c r="U143" s="970">
        <v>48</v>
      </c>
      <c r="V143" s="970">
        <v>46</v>
      </c>
      <c r="W143" s="970">
        <v>48</v>
      </c>
      <c r="X143" s="970">
        <v>44</v>
      </c>
      <c r="Y143" s="972">
        <v>40</v>
      </c>
      <c r="Z143" s="970">
        <v>40</v>
      </c>
      <c r="AA143" s="970">
        <v>40</v>
      </c>
      <c r="AB143" s="1018">
        <v>40</v>
      </c>
      <c r="AC143" s="149"/>
      <c r="AD143" s="93"/>
      <c r="AE143" s="61"/>
      <c r="AF143" s="260"/>
      <c r="AG143" s="260"/>
      <c r="AH143" s="260"/>
      <c r="AI143" s="260"/>
      <c r="AJ143" s="260"/>
      <c r="AK143" s="260"/>
      <c r="AL143" s="260"/>
      <c r="AM143" s="260"/>
      <c r="AN143" s="260"/>
      <c r="AO143" s="260"/>
      <c r="AP143" s="260"/>
      <c r="AQ143" s="260"/>
      <c r="AR143" s="260"/>
      <c r="AS143" s="260"/>
      <c r="AT143" s="260"/>
      <c r="AU143" s="260"/>
      <c r="AV143" s="260"/>
      <c r="AW143" s="260"/>
      <c r="AX143" s="260"/>
      <c r="AY143" s="260"/>
      <c r="AZ143" s="260"/>
      <c r="BA143" s="260"/>
      <c r="BB143" s="260"/>
      <c r="BC143" s="260"/>
      <c r="BD143" s="260"/>
      <c r="BE143" s="165"/>
      <c r="BF143" s="165"/>
      <c r="BG143" s="165"/>
      <c r="BH143" s="165"/>
      <c r="BI143" s="165"/>
      <c r="BJ143" s="165"/>
      <c r="BK143" s="165"/>
      <c r="BL143" s="165"/>
      <c r="BM143" s="165"/>
      <c r="BN143" s="165"/>
      <c r="BO143" s="165"/>
      <c r="BP143" s="165"/>
      <c r="BQ143" s="165"/>
      <c r="BR143" s="165"/>
      <c r="BS143" s="165"/>
      <c r="BT143" s="165"/>
      <c r="BU143" s="165"/>
      <c r="BV143" s="165"/>
      <c r="BW143" s="165"/>
      <c r="BX143" s="165"/>
      <c r="BY143" s="165"/>
      <c r="BZ143" s="165"/>
      <c r="CA143" s="165"/>
      <c r="CB143" s="165"/>
      <c r="CC143" s="165"/>
      <c r="CD143" s="165"/>
      <c r="CE143" s="165"/>
      <c r="CF143" s="165"/>
      <c r="CG143" s="165"/>
      <c r="CH143" s="165"/>
      <c r="CI143" s="165"/>
      <c r="CJ143" s="165"/>
      <c r="CK143" s="165"/>
      <c r="CL143" s="165"/>
      <c r="CM143" s="165"/>
      <c r="CN143" s="165"/>
      <c r="CO143" s="165"/>
      <c r="CP143" s="165"/>
      <c r="CQ143" s="165"/>
      <c r="CR143" s="165"/>
      <c r="CS143" s="165"/>
      <c r="CT143" s="165"/>
      <c r="CU143" s="165"/>
      <c r="CV143" s="165"/>
      <c r="CW143" s="165"/>
      <c r="CX143" s="165"/>
      <c r="CY143" s="165"/>
      <c r="CZ143" s="165"/>
      <c r="DA143" s="165"/>
      <c r="DB143" s="165"/>
      <c r="DC143" s="165"/>
      <c r="DD143" s="165"/>
      <c r="DE143" s="165"/>
      <c r="DF143" s="165"/>
      <c r="DG143" s="165"/>
      <c r="DH143" s="165"/>
      <c r="DI143" s="165"/>
      <c r="DJ143" s="165"/>
      <c r="DK143" s="165"/>
      <c r="DL143" s="165"/>
      <c r="DM143" s="165"/>
      <c r="DN143" s="165"/>
      <c r="DO143" s="165"/>
      <c r="DP143" s="165"/>
      <c r="DQ143" s="165"/>
      <c r="DR143" s="165"/>
      <c r="DS143" s="165"/>
      <c r="DT143" s="165"/>
      <c r="DU143" s="114"/>
      <c r="DV143" s="114"/>
      <c r="DW143" s="114"/>
      <c r="DX143" s="114"/>
      <c r="DY143" s="114"/>
      <c r="DZ143" s="114"/>
      <c r="EA143" s="114"/>
      <c r="EB143" s="114"/>
    </row>
    <row r="144" spans="1:132" s="2" customFormat="1" ht="10.5" customHeight="1" x14ac:dyDescent="0.2">
      <c r="A144" s="1588"/>
      <c r="B144" s="1629"/>
      <c r="C144" s="1449" t="s">
        <v>557</v>
      </c>
      <c r="D144" s="134" t="s">
        <v>116</v>
      </c>
      <c r="E144" s="51">
        <f t="shared" ref="E144:AB144" si="70">AF144*$AE144</f>
        <v>0.24731999999999998</v>
      </c>
      <c r="F144" s="51">
        <f t="shared" si="70"/>
        <v>0.23591999999999999</v>
      </c>
      <c r="G144" s="51">
        <f t="shared" si="70"/>
        <v>0.22799999999999998</v>
      </c>
      <c r="H144" s="290">
        <f t="shared" si="70"/>
        <v>0.22103999999999999</v>
      </c>
      <c r="I144" s="51">
        <f t="shared" si="70"/>
        <v>0.21743999999999999</v>
      </c>
      <c r="J144" s="51">
        <f t="shared" si="70"/>
        <v>0.21996000000000002</v>
      </c>
      <c r="K144" s="51">
        <f t="shared" si="70"/>
        <v>0.22151999999999997</v>
      </c>
      <c r="L144" s="51">
        <f t="shared" si="70"/>
        <v>0.22691999999999998</v>
      </c>
      <c r="M144" s="51">
        <f t="shared" si="70"/>
        <v>0.23399999999999999</v>
      </c>
      <c r="N144" s="290">
        <f t="shared" si="70"/>
        <v>0.24167999999999998</v>
      </c>
      <c r="O144" s="51">
        <f t="shared" si="70"/>
        <v>0.25103999999999999</v>
      </c>
      <c r="P144" s="51">
        <f t="shared" si="70"/>
        <v>0.2586</v>
      </c>
      <c r="Q144" s="51">
        <f t="shared" si="70"/>
        <v>0.26759999999999995</v>
      </c>
      <c r="R144" s="51">
        <f t="shared" si="70"/>
        <v>0.28427999999999998</v>
      </c>
      <c r="S144" s="51">
        <f t="shared" si="70"/>
        <v>0.31559999999999999</v>
      </c>
      <c r="T144" s="51">
        <f t="shared" si="70"/>
        <v>0.36155999999999999</v>
      </c>
      <c r="U144" s="51">
        <f t="shared" si="70"/>
        <v>0.40872000000000003</v>
      </c>
      <c r="V144" s="51">
        <f t="shared" si="70"/>
        <v>0.44663999999999998</v>
      </c>
      <c r="W144" s="51">
        <f t="shared" si="70"/>
        <v>0.46211999999999998</v>
      </c>
      <c r="X144" s="51">
        <f t="shared" si="70"/>
        <v>0.46404000000000001</v>
      </c>
      <c r="Y144" s="290">
        <f t="shared" si="70"/>
        <v>0.4698</v>
      </c>
      <c r="Z144" s="51">
        <f t="shared" si="70"/>
        <v>0.46583999999999998</v>
      </c>
      <c r="AA144" s="51">
        <f t="shared" si="70"/>
        <v>0.46223999999999998</v>
      </c>
      <c r="AB144" s="52">
        <f t="shared" si="70"/>
        <v>0.46475999999999995</v>
      </c>
      <c r="AC144" s="50">
        <f>SUM(E144:AB144)</f>
        <v>7.676639999999999</v>
      </c>
      <c r="AD144" s="53">
        <f>SUM(E145:AB145)</f>
        <v>4.4825999999999997</v>
      </c>
      <c r="AE144" s="61">
        <v>2.4</v>
      </c>
      <c r="AF144" s="260">
        <v>0.10305</v>
      </c>
      <c r="AG144" s="260">
        <v>9.8299999999999998E-2</v>
      </c>
      <c r="AH144" s="260">
        <v>9.5000000000000001E-2</v>
      </c>
      <c r="AI144" s="260">
        <v>9.2100000000000001E-2</v>
      </c>
      <c r="AJ144" s="260">
        <v>9.06E-2</v>
      </c>
      <c r="AK144" s="260">
        <v>9.1650000000000009E-2</v>
      </c>
      <c r="AL144" s="260">
        <v>9.2299999999999993E-2</v>
      </c>
      <c r="AM144" s="260">
        <v>9.4549999999999995E-2</v>
      </c>
      <c r="AN144" s="260">
        <v>9.7500000000000003E-2</v>
      </c>
      <c r="AO144" s="260">
        <v>0.1007</v>
      </c>
      <c r="AP144" s="260">
        <v>0.1046</v>
      </c>
      <c r="AQ144" s="260">
        <v>0.10775</v>
      </c>
      <c r="AR144" s="260">
        <v>0.11149999999999999</v>
      </c>
      <c r="AS144" s="260">
        <v>0.11845</v>
      </c>
      <c r="AT144" s="260">
        <v>0.13150000000000001</v>
      </c>
      <c r="AU144" s="260">
        <v>0.15065000000000001</v>
      </c>
      <c r="AV144" s="260">
        <v>0.17030000000000001</v>
      </c>
      <c r="AW144" s="260">
        <v>0.18609999999999999</v>
      </c>
      <c r="AX144" s="260">
        <v>0.19255</v>
      </c>
      <c r="AY144" s="260">
        <v>0.19335000000000002</v>
      </c>
      <c r="AZ144" s="260">
        <v>0.19575000000000001</v>
      </c>
      <c r="BA144" s="260">
        <v>0.19409999999999999</v>
      </c>
      <c r="BB144" s="260">
        <v>0.19259999999999999</v>
      </c>
      <c r="BC144" s="260">
        <v>0.19364999999999999</v>
      </c>
      <c r="BD144" s="260"/>
      <c r="BE144" s="165"/>
      <c r="BF144" s="165"/>
      <c r="BG144" s="165"/>
      <c r="BH144" s="165"/>
      <c r="BI144" s="165"/>
      <c r="BJ144" s="165"/>
      <c r="BK144" s="165"/>
      <c r="BL144" s="165"/>
      <c r="BM144" s="165"/>
      <c r="BN144" s="165"/>
      <c r="BO144" s="165"/>
      <c r="BP144" s="165"/>
      <c r="BQ144" s="165"/>
      <c r="BR144" s="165"/>
      <c r="BS144" s="165"/>
      <c r="BT144" s="165"/>
      <c r="BU144" s="165"/>
      <c r="BV144" s="165"/>
      <c r="BW144" s="165"/>
      <c r="BX144" s="165"/>
      <c r="BY144" s="165"/>
      <c r="BZ144" s="165"/>
      <c r="CA144" s="165"/>
      <c r="CB144" s="165"/>
      <c r="CC144" s="165"/>
      <c r="CD144" s="165"/>
      <c r="CE144" s="165"/>
      <c r="CF144" s="165"/>
      <c r="CG144" s="165"/>
      <c r="CH144" s="165"/>
      <c r="CI144" s="165"/>
      <c r="CJ144" s="165"/>
      <c r="CK144" s="165"/>
      <c r="CL144" s="165"/>
      <c r="CM144" s="165"/>
      <c r="CN144" s="165"/>
      <c r="CO144" s="165"/>
      <c r="CP144" s="165"/>
      <c r="CQ144" s="165"/>
      <c r="CR144" s="165"/>
      <c r="CS144" s="165"/>
      <c r="CT144" s="165"/>
      <c r="CU144" s="165"/>
      <c r="CV144" s="165"/>
      <c r="CW144" s="165"/>
      <c r="CX144" s="165"/>
      <c r="CY144" s="165"/>
      <c r="CZ144" s="165"/>
      <c r="DA144" s="165"/>
      <c r="DB144" s="165"/>
      <c r="DC144" s="165"/>
      <c r="DD144" s="165"/>
      <c r="DE144" s="165"/>
      <c r="DF144" s="165"/>
      <c r="DG144" s="165"/>
      <c r="DH144" s="165"/>
      <c r="DI144" s="165"/>
      <c r="DJ144" s="165"/>
      <c r="DK144" s="165"/>
      <c r="DL144" s="165"/>
      <c r="DM144" s="165"/>
      <c r="DN144" s="165"/>
      <c r="DO144" s="165"/>
      <c r="DP144" s="165"/>
      <c r="DQ144" s="165"/>
      <c r="DR144" s="165"/>
      <c r="DS144" s="165"/>
      <c r="DT144" s="165"/>
      <c r="DU144" s="114"/>
      <c r="DV144" s="114"/>
      <c r="DW144" s="114"/>
      <c r="DX144" s="114"/>
      <c r="DY144" s="114"/>
      <c r="DZ144" s="114"/>
      <c r="EA144" s="114"/>
      <c r="EB144" s="114"/>
    </row>
    <row r="145" spans="1:132" s="2" customFormat="1" ht="10.5" customHeight="1" x14ac:dyDescent="0.2">
      <c r="A145" s="1588"/>
      <c r="B145" s="1629"/>
      <c r="C145" s="1449" t="s">
        <v>557</v>
      </c>
      <c r="D145" s="134" t="s">
        <v>117</v>
      </c>
      <c r="E145" s="51">
        <f t="shared" ref="E145:AB145" si="71">AF145*$AE144</f>
        <v>0.16847999999999999</v>
      </c>
      <c r="F145" s="51">
        <f t="shared" si="71"/>
        <v>0.16667999999999999</v>
      </c>
      <c r="G145" s="51">
        <f t="shared" si="71"/>
        <v>0.16043999999999997</v>
      </c>
      <c r="H145" s="290">
        <f t="shared" si="71"/>
        <v>0.16043999999999997</v>
      </c>
      <c r="I145" s="51">
        <f t="shared" si="71"/>
        <v>0.15851999999999999</v>
      </c>
      <c r="J145" s="51">
        <f t="shared" si="71"/>
        <v>0.15720000000000001</v>
      </c>
      <c r="K145" s="51">
        <f t="shared" si="71"/>
        <v>0.16116</v>
      </c>
      <c r="L145" s="51">
        <f t="shared" si="71"/>
        <v>0.1782</v>
      </c>
      <c r="M145" s="51">
        <f t="shared" si="71"/>
        <v>0.21228</v>
      </c>
      <c r="N145" s="290">
        <f t="shared" si="71"/>
        <v>0.22619999999999998</v>
      </c>
      <c r="O145" s="51">
        <f t="shared" si="71"/>
        <v>0.21756</v>
      </c>
      <c r="P145" s="51">
        <f t="shared" si="71"/>
        <v>0.21084000000000003</v>
      </c>
      <c r="Q145" s="51">
        <f t="shared" si="71"/>
        <v>0.21636000000000002</v>
      </c>
      <c r="R145" s="51">
        <f t="shared" si="71"/>
        <v>0.20939999999999998</v>
      </c>
      <c r="S145" s="51">
        <f t="shared" si="71"/>
        <v>0.21264</v>
      </c>
      <c r="T145" s="51">
        <f t="shared" si="71"/>
        <v>0.21708</v>
      </c>
      <c r="U145" s="51">
        <f t="shared" si="71"/>
        <v>0.20891999999999999</v>
      </c>
      <c r="V145" s="51">
        <f t="shared" si="71"/>
        <v>0.19344</v>
      </c>
      <c r="W145" s="51">
        <f t="shared" si="71"/>
        <v>0.18360000000000001</v>
      </c>
      <c r="X145" s="51">
        <f t="shared" si="71"/>
        <v>0.18515999999999999</v>
      </c>
      <c r="Y145" s="290">
        <f t="shared" si="71"/>
        <v>0.17412</v>
      </c>
      <c r="Z145" s="51">
        <f t="shared" si="71"/>
        <v>0.17255999999999996</v>
      </c>
      <c r="AA145" s="51">
        <f t="shared" si="71"/>
        <v>0.16643999999999998</v>
      </c>
      <c r="AB145" s="52">
        <f t="shared" si="71"/>
        <v>0.16488000000000003</v>
      </c>
      <c r="AC145" s="50"/>
      <c r="AD145" s="53"/>
      <c r="AE145" s="61"/>
      <c r="AF145" s="260">
        <v>7.0199999999999999E-2</v>
      </c>
      <c r="AG145" s="260">
        <v>6.9449999999999998E-2</v>
      </c>
      <c r="AH145" s="260">
        <v>6.6849999999999993E-2</v>
      </c>
      <c r="AI145" s="260">
        <v>6.6849999999999993E-2</v>
      </c>
      <c r="AJ145" s="260">
        <v>6.6049999999999998E-2</v>
      </c>
      <c r="AK145" s="260">
        <v>6.5500000000000003E-2</v>
      </c>
      <c r="AL145" s="260">
        <v>6.7150000000000001E-2</v>
      </c>
      <c r="AM145" s="260">
        <v>7.4249999999999997E-2</v>
      </c>
      <c r="AN145" s="260">
        <v>8.8450000000000001E-2</v>
      </c>
      <c r="AO145" s="260">
        <v>9.425E-2</v>
      </c>
      <c r="AP145" s="260">
        <v>9.0650000000000008E-2</v>
      </c>
      <c r="AQ145" s="260">
        <v>8.7850000000000011E-2</v>
      </c>
      <c r="AR145" s="260">
        <v>9.0150000000000008E-2</v>
      </c>
      <c r="AS145" s="260">
        <v>8.7249999999999994E-2</v>
      </c>
      <c r="AT145" s="260">
        <v>8.8599999999999998E-2</v>
      </c>
      <c r="AU145" s="260">
        <v>9.0450000000000003E-2</v>
      </c>
      <c r="AV145" s="260">
        <v>8.7050000000000002E-2</v>
      </c>
      <c r="AW145" s="260">
        <v>8.0600000000000005E-2</v>
      </c>
      <c r="AX145" s="260">
        <v>7.6500000000000012E-2</v>
      </c>
      <c r="AY145" s="260">
        <v>7.7149999999999996E-2</v>
      </c>
      <c r="AZ145" s="260">
        <v>7.2550000000000003E-2</v>
      </c>
      <c r="BA145" s="260">
        <v>7.1899999999999992E-2</v>
      </c>
      <c r="BB145" s="260">
        <v>6.9349999999999995E-2</v>
      </c>
      <c r="BC145" s="260">
        <v>6.8700000000000011E-2</v>
      </c>
      <c r="BD145" s="260"/>
      <c r="BE145" s="165"/>
      <c r="BF145" s="165"/>
      <c r="BG145" s="165"/>
      <c r="BH145" s="165"/>
      <c r="BI145" s="165"/>
      <c r="BJ145" s="165"/>
      <c r="BK145" s="165"/>
      <c r="BL145" s="165"/>
      <c r="BM145" s="165"/>
      <c r="BN145" s="165"/>
      <c r="BO145" s="165"/>
      <c r="BP145" s="165"/>
      <c r="BQ145" s="165"/>
      <c r="BR145" s="165"/>
      <c r="BS145" s="165"/>
      <c r="BT145" s="165"/>
      <c r="BU145" s="165"/>
      <c r="BV145" s="165"/>
      <c r="BW145" s="165"/>
      <c r="BX145" s="165"/>
      <c r="BY145" s="165"/>
      <c r="BZ145" s="165"/>
      <c r="CA145" s="165"/>
      <c r="CB145" s="165"/>
      <c r="CC145" s="165"/>
      <c r="CD145" s="165"/>
      <c r="CE145" s="165"/>
      <c r="CF145" s="165"/>
      <c r="CG145" s="165"/>
      <c r="CH145" s="165"/>
      <c r="CI145" s="165"/>
      <c r="CJ145" s="165"/>
      <c r="CK145" s="165"/>
      <c r="CL145" s="165"/>
      <c r="CM145" s="165"/>
      <c r="CN145" s="165"/>
      <c r="CO145" s="165"/>
      <c r="CP145" s="165"/>
      <c r="CQ145" s="165"/>
      <c r="CR145" s="165"/>
      <c r="CS145" s="165"/>
      <c r="CT145" s="165"/>
      <c r="CU145" s="165"/>
      <c r="CV145" s="165"/>
      <c r="CW145" s="165"/>
      <c r="CX145" s="165"/>
      <c r="CY145" s="165"/>
      <c r="CZ145" s="165"/>
      <c r="DA145" s="165"/>
      <c r="DB145" s="165"/>
      <c r="DC145" s="165"/>
      <c r="DD145" s="165"/>
      <c r="DE145" s="165"/>
      <c r="DF145" s="165"/>
      <c r="DG145" s="165"/>
      <c r="DH145" s="165"/>
      <c r="DI145" s="165"/>
      <c r="DJ145" s="165"/>
      <c r="DK145" s="165"/>
      <c r="DL145" s="165"/>
      <c r="DM145" s="165"/>
      <c r="DN145" s="165"/>
      <c r="DO145" s="165"/>
      <c r="DP145" s="165"/>
      <c r="DQ145" s="165"/>
      <c r="DR145" s="165"/>
      <c r="DS145" s="165"/>
      <c r="DT145" s="165"/>
      <c r="DU145" s="114"/>
      <c r="DV145" s="114"/>
      <c r="DW145" s="114"/>
      <c r="DX145" s="114"/>
      <c r="DY145" s="114"/>
      <c r="DZ145" s="114"/>
      <c r="EA145" s="114"/>
      <c r="EB145" s="114"/>
    </row>
    <row r="146" spans="1:132" s="2" customFormat="1" ht="10.5" customHeight="1" thickBot="1" x14ac:dyDescent="0.25">
      <c r="A146" s="1589"/>
      <c r="B146" s="1635"/>
      <c r="C146" s="274"/>
      <c r="D146" s="239" t="s">
        <v>41</v>
      </c>
      <c r="E146" s="55">
        <f t="shared" ref="E146:AB146" si="72">E145/E144</f>
        <v>0.68122270742358082</v>
      </c>
      <c r="F146" s="55">
        <f t="shared" si="72"/>
        <v>0.70651068158697861</v>
      </c>
      <c r="G146" s="55">
        <f t="shared" si="72"/>
        <v>0.70368421052631569</v>
      </c>
      <c r="H146" s="291">
        <f t="shared" si="72"/>
        <v>0.72584147665580878</v>
      </c>
      <c r="I146" s="55">
        <f t="shared" si="72"/>
        <v>0.72902869757174393</v>
      </c>
      <c r="J146" s="55">
        <f t="shared" si="72"/>
        <v>0.71467539552645931</v>
      </c>
      <c r="K146" s="55">
        <f t="shared" si="72"/>
        <v>0.72751895991332616</v>
      </c>
      <c r="L146" s="55">
        <f t="shared" si="72"/>
        <v>0.78529878371232154</v>
      </c>
      <c r="M146" s="55">
        <f t="shared" si="72"/>
        <v>0.90717948717948727</v>
      </c>
      <c r="N146" s="291">
        <f t="shared" si="72"/>
        <v>0.93594836146971205</v>
      </c>
      <c r="O146" s="55">
        <f t="shared" si="72"/>
        <v>0.86663479923518172</v>
      </c>
      <c r="P146" s="55">
        <f t="shared" si="72"/>
        <v>0.81531322505800474</v>
      </c>
      <c r="Q146" s="55">
        <f t="shared" si="72"/>
        <v>0.80852017937219756</v>
      </c>
      <c r="R146" s="55">
        <f t="shared" si="72"/>
        <v>0.73659772055719708</v>
      </c>
      <c r="S146" s="55">
        <f t="shared" si="72"/>
        <v>0.67376425855513311</v>
      </c>
      <c r="T146" s="55">
        <f t="shared" si="72"/>
        <v>0.60039827414537006</v>
      </c>
      <c r="U146" s="55">
        <f t="shared" si="72"/>
        <v>0.5111567821491485</v>
      </c>
      <c r="V146" s="55">
        <f t="shared" si="72"/>
        <v>0.43310048361096187</v>
      </c>
      <c r="W146" s="55">
        <f t="shared" si="72"/>
        <v>0.39729940275253184</v>
      </c>
      <c r="X146" s="55">
        <f t="shared" si="72"/>
        <v>0.39901732609257817</v>
      </c>
      <c r="Y146" s="291">
        <f t="shared" si="72"/>
        <v>0.37062579821200509</v>
      </c>
      <c r="Z146" s="55">
        <f t="shared" si="72"/>
        <v>0.3704276146316331</v>
      </c>
      <c r="AA146" s="55">
        <f t="shared" si="72"/>
        <v>0.36007268951194182</v>
      </c>
      <c r="AB146" s="56">
        <f t="shared" si="72"/>
        <v>0.35476374903175845</v>
      </c>
      <c r="AC146" s="50"/>
      <c r="AD146" s="53"/>
      <c r="AE146" s="61"/>
      <c r="AF146" s="260"/>
      <c r="AG146" s="260"/>
      <c r="AH146" s="260"/>
      <c r="AI146" s="260"/>
      <c r="AJ146" s="260"/>
      <c r="AK146" s="260"/>
      <c r="AL146" s="260"/>
      <c r="AM146" s="260"/>
      <c r="AN146" s="260"/>
      <c r="AO146" s="260"/>
      <c r="AP146" s="260"/>
      <c r="AQ146" s="260"/>
      <c r="AR146" s="260"/>
      <c r="AS146" s="260"/>
      <c r="AT146" s="260"/>
      <c r="AU146" s="260"/>
      <c r="AV146" s="260"/>
      <c r="AW146" s="260"/>
      <c r="AX146" s="260"/>
      <c r="AY146" s="260"/>
      <c r="AZ146" s="260"/>
      <c r="BA146" s="260"/>
      <c r="BB146" s="260"/>
      <c r="BC146" s="260"/>
      <c r="BD146" s="260"/>
      <c r="BE146" s="165"/>
      <c r="BF146" s="165"/>
      <c r="BG146" s="165"/>
      <c r="BH146" s="165"/>
      <c r="BI146" s="165"/>
      <c r="BJ146" s="165"/>
      <c r="BK146" s="165"/>
      <c r="BL146" s="165"/>
      <c r="BM146" s="165"/>
      <c r="BN146" s="165"/>
      <c r="BO146" s="165"/>
      <c r="BP146" s="165"/>
      <c r="BQ146" s="165"/>
      <c r="BR146" s="165"/>
      <c r="BS146" s="165"/>
      <c r="BT146" s="165"/>
      <c r="BU146" s="165"/>
      <c r="BV146" s="165"/>
      <c r="BW146" s="165"/>
      <c r="BX146" s="165"/>
      <c r="BY146" s="165"/>
      <c r="BZ146" s="165"/>
      <c r="CA146" s="165"/>
      <c r="CB146" s="165"/>
      <c r="CC146" s="165"/>
      <c r="CD146" s="165"/>
      <c r="CE146" s="165"/>
      <c r="CF146" s="165"/>
      <c r="CG146" s="165"/>
      <c r="CH146" s="165"/>
      <c r="CI146" s="165"/>
      <c r="CJ146" s="165"/>
      <c r="CK146" s="165"/>
      <c r="CL146" s="165"/>
      <c r="CM146" s="165"/>
      <c r="CN146" s="165"/>
      <c r="CO146" s="165"/>
      <c r="CP146" s="165"/>
      <c r="CQ146" s="165"/>
      <c r="CR146" s="165"/>
      <c r="CS146" s="165"/>
      <c r="CT146" s="165"/>
      <c r="CU146" s="165"/>
      <c r="CV146" s="165"/>
      <c r="CW146" s="165"/>
      <c r="CX146" s="165"/>
      <c r="CY146" s="165"/>
      <c r="CZ146" s="165"/>
      <c r="DA146" s="165"/>
      <c r="DB146" s="165"/>
      <c r="DC146" s="165"/>
      <c r="DD146" s="165"/>
      <c r="DE146" s="165"/>
      <c r="DF146" s="165"/>
      <c r="DG146" s="165"/>
      <c r="DH146" s="165"/>
      <c r="DI146" s="165"/>
      <c r="DJ146" s="165"/>
      <c r="DK146" s="165"/>
      <c r="DL146" s="165"/>
      <c r="DM146" s="165"/>
      <c r="DN146" s="165"/>
      <c r="DO146" s="165"/>
      <c r="DP146" s="165"/>
      <c r="DQ146" s="165"/>
      <c r="DR146" s="165"/>
      <c r="DS146" s="165"/>
      <c r="DT146" s="165"/>
      <c r="DU146" s="114"/>
      <c r="DV146" s="114"/>
      <c r="DW146" s="114"/>
      <c r="DX146" s="114"/>
      <c r="DY146" s="114"/>
      <c r="DZ146" s="114"/>
      <c r="EA146" s="114"/>
      <c r="EB146" s="114"/>
    </row>
    <row r="147" spans="1:132" s="2" customFormat="1" ht="10.5" customHeight="1" x14ac:dyDescent="0.2">
      <c r="A147" s="1587" t="s">
        <v>11</v>
      </c>
      <c r="B147" s="1634" t="s">
        <v>895</v>
      </c>
      <c r="C147" s="1119"/>
      <c r="D147" s="1203"/>
      <c r="E147" s="62"/>
      <c r="F147" s="62"/>
      <c r="G147" s="62"/>
      <c r="H147" s="293"/>
      <c r="I147" s="62"/>
      <c r="J147" s="62"/>
      <c r="K147" s="62"/>
      <c r="L147" s="62"/>
      <c r="M147" s="62"/>
      <c r="N147" s="293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293"/>
      <c r="Z147" s="62"/>
      <c r="AA147" s="62"/>
      <c r="AB147" s="63"/>
      <c r="AC147" s="50" t="s">
        <v>115</v>
      </c>
      <c r="AD147" s="53">
        <f>AD149/AC149</f>
        <v>1.0801033591731268</v>
      </c>
      <c r="AE147" s="61"/>
      <c r="AF147" s="259"/>
      <c r="AG147" s="260"/>
      <c r="AH147" s="260"/>
      <c r="AI147" s="260"/>
      <c r="AJ147" s="260"/>
      <c r="AK147" s="260"/>
      <c r="AL147" s="260"/>
      <c r="AM147" s="260"/>
      <c r="AN147" s="260"/>
      <c r="AO147" s="260"/>
      <c r="AP147" s="260"/>
      <c r="AQ147" s="260"/>
      <c r="AR147" s="260"/>
      <c r="AS147" s="260"/>
      <c r="AT147" s="260"/>
      <c r="AU147" s="260"/>
      <c r="AV147" s="260"/>
      <c r="AW147" s="260"/>
      <c r="AX147" s="260"/>
      <c r="AY147" s="260"/>
      <c r="AZ147" s="260"/>
      <c r="BA147" s="260"/>
      <c r="BB147" s="260"/>
      <c r="BC147" s="260"/>
      <c r="BD147" s="260"/>
      <c r="BE147" s="165"/>
      <c r="BF147" s="165"/>
      <c r="BG147" s="165"/>
      <c r="BH147" s="165"/>
      <c r="BI147" s="165"/>
      <c r="BJ147" s="165"/>
      <c r="BK147" s="165"/>
      <c r="BL147" s="165"/>
      <c r="BM147" s="165"/>
      <c r="BN147" s="165"/>
      <c r="BO147" s="165"/>
      <c r="BP147" s="165"/>
      <c r="BQ147" s="165"/>
      <c r="BR147" s="165"/>
      <c r="BS147" s="165"/>
      <c r="BT147" s="165"/>
      <c r="BU147" s="165"/>
      <c r="BV147" s="165"/>
      <c r="BW147" s="165"/>
      <c r="BX147" s="165"/>
      <c r="BY147" s="165"/>
      <c r="BZ147" s="165"/>
      <c r="CA147" s="165"/>
      <c r="CB147" s="165"/>
      <c r="CC147" s="165"/>
      <c r="CD147" s="165"/>
      <c r="CE147" s="165"/>
      <c r="CF147" s="165"/>
      <c r="CG147" s="165"/>
      <c r="CH147" s="165"/>
      <c r="CI147" s="165"/>
      <c r="CJ147" s="165"/>
      <c r="CK147" s="165"/>
      <c r="CL147" s="165"/>
      <c r="CM147" s="165"/>
      <c r="CN147" s="165"/>
      <c r="CO147" s="165"/>
      <c r="CP147" s="165"/>
      <c r="CQ147" s="165"/>
      <c r="CR147" s="165"/>
      <c r="CS147" s="165"/>
      <c r="CT147" s="165"/>
      <c r="CU147" s="165"/>
      <c r="CV147" s="165"/>
      <c r="CW147" s="165"/>
      <c r="CX147" s="165"/>
      <c r="CY147" s="165"/>
      <c r="CZ147" s="165"/>
      <c r="DA147" s="165"/>
      <c r="DB147" s="165"/>
      <c r="DC147" s="165"/>
      <c r="DD147" s="165"/>
      <c r="DE147" s="165"/>
      <c r="DF147" s="165"/>
      <c r="DG147" s="165"/>
      <c r="DH147" s="165"/>
      <c r="DI147" s="165"/>
      <c r="DJ147" s="165"/>
      <c r="DK147" s="165"/>
      <c r="DL147" s="165"/>
      <c r="DM147" s="165"/>
      <c r="DN147" s="165"/>
      <c r="DO147" s="165"/>
      <c r="DP147" s="165"/>
      <c r="DQ147" s="165"/>
      <c r="DR147" s="165"/>
      <c r="DS147" s="165"/>
      <c r="DT147" s="165"/>
      <c r="DU147" s="114"/>
      <c r="DV147" s="114"/>
      <c r="DW147" s="114"/>
      <c r="DX147" s="114"/>
      <c r="DY147" s="114"/>
      <c r="DZ147" s="114"/>
      <c r="EA147" s="114"/>
      <c r="EB147" s="114"/>
    </row>
    <row r="148" spans="1:132" s="2" customFormat="1" ht="10.5" customHeight="1" x14ac:dyDescent="0.2">
      <c r="A148" s="1588"/>
      <c r="B148" s="1629"/>
      <c r="C148" s="1449" t="s">
        <v>126</v>
      </c>
      <c r="D148" s="134" t="s">
        <v>33</v>
      </c>
      <c r="E148" s="970">
        <v>8</v>
      </c>
      <c r="F148" s="970">
        <v>7</v>
      </c>
      <c r="G148" s="970">
        <v>6</v>
      </c>
      <c r="H148" s="972">
        <v>6</v>
      </c>
      <c r="I148" s="970">
        <v>6</v>
      </c>
      <c r="J148" s="970">
        <v>7</v>
      </c>
      <c r="K148" s="970">
        <v>6</v>
      </c>
      <c r="L148" s="970">
        <v>7</v>
      </c>
      <c r="M148" s="970">
        <v>7</v>
      </c>
      <c r="N148" s="972">
        <v>8</v>
      </c>
      <c r="O148" s="970">
        <v>8</v>
      </c>
      <c r="P148" s="970">
        <v>8</v>
      </c>
      <c r="Q148" s="970">
        <v>8</v>
      </c>
      <c r="R148" s="970">
        <v>8</v>
      </c>
      <c r="S148" s="970">
        <v>7</v>
      </c>
      <c r="T148" s="970">
        <v>8</v>
      </c>
      <c r="U148" s="970">
        <v>7</v>
      </c>
      <c r="V148" s="970">
        <v>8</v>
      </c>
      <c r="W148" s="970">
        <v>8</v>
      </c>
      <c r="X148" s="970">
        <v>9</v>
      </c>
      <c r="Y148" s="972">
        <v>8</v>
      </c>
      <c r="Z148" s="970">
        <v>8</v>
      </c>
      <c r="AA148" s="970">
        <v>8</v>
      </c>
      <c r="AB148" s="1018">
        <v>8</v>
      </c>
      <c r="AC148" s="149"/>
      <c r="AD148" s="93"/>
      <c r="AE148" s="61"/>
      <c r="AF148" s="260"/>
      <c r="AG148" s="260"/>
      <c r="AH148" s="260"/>
      <c r="AI148" s="260"/>
      <c r="AJ148" s="260"/>
      <c r="AK148" s="260"/>
      <c r="AL148" s="260"/>
      <c r="AM148" s="260"/>
      <c r="AN148" s="260"/>
      <c r="AO148" s="260"/>
      <c r="AP148" s="260"/>
      <c r="AQ148" s="260"/>
      <c r="AR148" s="260"/>
      <c r="AS148" s="260"/>
      <c r="AT148" s="260"/>
      <c r="AU148" s="260"/>
      <c r="AV148" s="260"/>
      <c r="AW148" s="260"/>
      <c r="AX148" s="260"/>
      <c r="AY148" s="260"/>
      <c r="AZ148" s="260"/>
      <c r="BA148" s="260"/>
      <c r="BB148" s="260"/>
      <c r="BC148" s="260"/>
      <c r="BD148" s="260"/>
      <c r="BE148" s="165"/>
      <c r="BF148" s="165"/>
      <c r="BG148" s="165"/>
      <c r="BH148" s="165"/>
      <c r="BI148" s="165"/>
      <c r="BJ148" s="165"/>
      <c r="BK148" s="165"/>
      <c r="BL148" s="165"/>
      <c r="BM148" s="165"/>
      <c r="BN148" s="165"/>
      <c r="BO148" s="165"/>
      <c r="BP148" s="165"/>
      <c r="BQ148" s="165"/>
      <c r="BR148" s="165"/>
      <c r="BS148" s="165"/>
      <c r="BT148" s="165"/>
      <c r="BU148" s="165"/>
      <c r="BV148" s="165"/>
      <c r="BW148" s="165"/>
      <c r="BX148" s="165"/>
      <c r="BY148" s="165"/>
      <c r="BZ148" s="165"/>
      <c r="CA148" s="165"/>
      <c r="CB148" s="165"/>
      <c r="CC148" s="165"/>
      <c r="CD148" s="165"/>
      <c r="CE148" s="165"/>
      <c r="CF148" s="165"/>
      <c r="CG148" s="165"/>
      <c r="CH148" s="165"/>
      <c r="CI148" s="165"/>
      <c r="CJ148" s="165"/>
      <c r="CK148" s="165"/>
      <c r="CL148" s="165"/>
      <c r="CM148" s="165"/>
      <c r="CN148" s="165"/>
      <c r="CO148" s="165"/>
      <c r="CP148" s="165"/>
      <c r="CQ148" s="165"/>
      <c r="CR148" s="165"/>
      <c r="CS148" s="165"/>
      <c r="CT148" s="165"/>
      <c r="CU148" s="165"/>
      <c r="CV148" s="165"/>
      <c r="CW148" s="165"/>
      <c r="CX148" s="165"/>
      <c r="CY148" s="165"/>
      <c r="CZ148" s="165"/>
      <c r="DA148" s="165"/>
      <c r="DB148" s="165"/>
      <c r="DC148" s="165"/>
      <c r="DD148" s="165"/>
      <c r="DE148" s="165"/>
      <c r="DF148" s="165"/>
      <c r="DG148" s="165"/>
      <c r="DH148" s="165"/>
      <c r="DI148" s="165"/>
      <c r="DJ148" s="165"/>
      <c r="DK148" s="165"/>
      <c r="DL148" s="165"/>
      <c r="DM148" s="165"/>
      <c r="DN148" s="165"/>
      <c r="DO148" s="165"/>
      <c r="DP148" s="165"/>
      <c r="DQ148" s="165"/>
      <c r="DR148" s="165"/>
      <c r="DS148" s="165"/>
      <c r="DT148" s="165"/>
      <c r="DU148" s="114"/>
      <c r="DV148" s="114"/>
      <c r="DW148" s="114"/>
      <c r="DX148" s="114"/>
      <c r="DY148" s="114"/>
      <c r="DZ148" s="114"/>
      <c r="EA148" s="114"/>
      <c r="EB148" s="114"/>
    </row>
    <row r="149" spans="1:132" s="2" customFormat="1" ht="10.5" customHeight="1" x14ac:dyDescent="0.2">
      <c r="A149" s="1588"/>
      <c r="B149" s="1629"/>
      <c r="C149" s="1449" t="s">
        <v>557</v>
      </c>
      <c r="D149" s="134" t="s">
        <v>116</v>
      </c>
      <c r="E149" s="51">
        <f t="shared" ref="E149:AB149" si="73">AF149*$AE149</f>
        <v>4.8599999999999997E-2</v>
      </c>
      <c r="F149" s="51">
        <f t="shared" si="73"/>
        <v>5.0160000000000003E-2</v>
      </c>
      <c r="G149" s="51">
        <f t="shared" si="73"/>
        <v>4.2839999999999996E-2</v>
      </c>
      <c r="H149" s="290">
        <f t="shared" si="73"/>
        <v>4.0680000000000001E-2</v>
      </c>
      <c r="I149" s="51">
        <f t="shared" si="73"/>
        <v>4.0319999999999995E-2</v>
      </c>
      <c r="J149" s="51">
        <f t="shared" si="73"/>
        <v>4.8719999999999992E-2</v>
      </c>
      <c r="K149" s="51">
        <f t="shared" si="73"/>
        <v>4.9439999999999998E-2</v>
      </c>
      <c r="L149" s="51">
        <f t="shared" si="73"/>
        <v>4.0920000000000005E-2</v>
      </c>
      <c r="M149" s="51">
        <f t="shared" si="73"/>
        <v>3.8879999999999998E-2</v>
      </c>
      <c r="N149" s="290">
        <f t="shared" si="73"/>
        <v>4.2959999999999998E-2</v>
      </c>
      <c r="O149" s="51">
        <f t="shared" si="73"/>
        <v>4.7280000000000003E-2</v>
      </c>
      <c r="P149" s="51">
        <f t="shared" si="73"/>
        <v>4.2839999999999996E-2</v>
      </c>
      <c r="Q149" s="51">
        <f t="shared" si="73"/>
        <v>3.9479999999999994E-2</v>
      </c>
      <c r="R149" s="51">
        <f t="shared" si="73"/>
        <v>4.2119999999999998E-2</v>
      </c>
      <c r="S149" s="51">
        <f t="shared" si="73"/>
        <v>5.5199999999999999E-2</v>
      </c>
      <c r="T149" s="51">
        <f t="shared" si="73"/>
        <v>6.2280000000000002E-2</v>
      </c>
      <c r="U149" s="51">
        <f t="shared" si="73"/>
        <v>5.892E-2</v>
      </c>
      <c r="V149" s="51">
        <f t="shared" si="73"/>
        <v>6.2759999999999996E-2</v>
      </c>
      <c r="W149" s="51">
        <f t="shared" si="73"/>
        <v>7.1279999999999996E-2</v>
      </c>
      <c r="X149" s="51">
        <f t="shared" si="73"/>
        <v>7.2120000000000004E-2</v>
      </c>
      <c r="Y149" s="290">
        <f t="shared" si="73"/>
        <v>6.4199999999999993E-2</v>
      </c>
      <c r="Z149" s="51">
        <f t="shared" si="73"/>
        <v>5.9759999999999994E-2</v>
      </c>
      <c r="AA149" s="51">
        <f t="shared" si="73"/>
        <v>6.2280000000000002E-2</v>
      </c>
      <c r="AB149" s="52">
        <f t="shared" si="73"/>
        <v>6.9839999999999999E-2</v>
      </c>
      <c r="AC149" s="50">
        <f>SUM(E149:AB149)</f>
        <v>1.2538799999999999</v>
      </c>
      <c r="AD149" s="53">
        <f>SUM(E150:AB150)</f>
        <v>1.3543200000000002</v>
      </c>
      <c r="AE149" s="61">
        <v>2.4</v>
      </c>
      <c r="AF149" s="260">
        <v>2.0250000000000001E-2</v>
      </c>
      <c r="AG149" s="260">
        <v>2.0900000000000002E-2</v>
      </c>
      <c r="AH149" s="260">
        <v>1.7849999999999998E-2</v>
      </c>
      <c r="AI149" s="260">
        <v>1.695E-2</v>
      </c>
      <c r="AJ149" s="260">
        <v>1.6799999999999999E-2</v>
      </c>
      <c r="AK149" s="260">
        <v>2.0299999999999999E-2</v>
      </c>
      <c r="AL149" s="260">
        <v>2.06E-2</v>
      </c>
      <c r="AM149" s="260">
        <v>1.7050000000000003E-2</v>
      </c>
      <c r="AN149" s="260">
        <v>1.6199999999999999E-2</v>
      </c>
      <c r="AO149" s="260">
        <v>1.7899999999999999E-2</v>
      </c>
      <c r="AP149" s="260">
        <v>1.9700000000000002E-2</v>
      </c>
      <c r="AQ149" s="260">
        <v>1.7849999999999998E-2</v>
      </c>
      <c r="AR149" s="260">
        <v>1.6449999999999999E-2</v>
      </c>
      <c r="AS149" s="260">
        <v>1.755E-2</v>
      </c>
      <c r="AT149" s="260">
        <v>2.3E-2</v>
      </c>
      <c r="AU149" s="260">
        <v>2.5950000000000001E-2</v>
      </c>
      <c r="AV149" s="260">
        <v>2.4550000000000002E-2</v>
      </c>
      <c r="AW149" s="260">
        <v>2.615E-2</v>
      </c>
      <c r="AX149" s="260">
        <v>2.9700000000000001E-2</v>
      </c>
      <c r="AY149" s="260">
        <v>3.005E-2</v>
      </c>
      <c r="AZ149" s="260">
        <v>2.6749999999999999E-2</v>
      </c>
      <c r="BA149" s="260">
        <v>2.4899999999999999E-2</v>
      </c>
      <c r="BB149" s="260">
        <v>2.5950000000000001E-2</v>
      </c>
      <c r="BC149" s="260">
        <v>2.9100000000000001E-2</v>
      </c>
      <c r="BD149" s="260"/>
      <c r="BE149" s="165"/>
      <c r="BF149" s="165"/>
      <c r="BG149" s="165"/>
      <c r="BH149" s="165"/>
      <c r="BI149" s="165"/>
      <c r="BJ149" s="165"/>
      <c r="BK149" s="165"/>
      <c r="BL149" s="165"/>
      <c r="BM149" s="165"/>
      <c r="BN149" s="165"/>
      <c r="BO149" s="165"/>
      <c r="BP149" s="165"/>
      <c r="BQ149" s="165"/>
      <c r="BR149" s="165"/>
      <c r="BS149" s="165"/>
      <c r="BT149" s="165"/>
      <c r="BU149" s="165"/>
      <c r="BV149" s="165"/>
      <c r="BW149" s="165"/>
      <c r="BX149" s="165"/>
      <c r="BY149" s="165"/>
      <c r="BZ149" s="165"/>
      <c r="CA149" s="165"/>
      <c r="CB149" s="165"/>
      <c r="CC149" s="165"/>
      <c r="CD149" s="165"/>
      <c r="CE149" s="165"/>
      <c r="CF149" s="165"/>
      <c r="CG149" s="165"/>
      <c r="CH149" s="165"/>
      <c r="CI149" s="165"/>
      <c r="CJ149" s="165"/>
      <c r="CK149" s="165"/>
      <c r="CL149" s="165"/>
      <c r="CM149" s="165"/>
      <c r="CN149" s="165"/>
      <c r="CO149" s="165"/>
      <c r="CP149" s="165"/>
      <c r="CQ149" s="165"/>
      <c r="CR149" s="165"/>
      <c r="CS149" s="165"/>
      <c r="CT149" s="165"/>
      <c r="CU149" s="165"/>
      <c r="CV149" s="165"/>
      <c r="CW149" s="165"/>
      <c r="CX149" s="165"/>
      <c r="CY149" s="165"/>
      <c r="CZ149" s="165"/>
      <c r="DA149" s="165"/>
      <c r="DB149" s="165"/>
      <c r="DC149" s="165"/>
      <c r="DD149" s="165"/>
      <c r="DE149" s="165"/>
      <c r="DF149" s="165"/>
      <c r="DG149" s="165"/>
      <c r="DH149" s="165"/>
      <c r="DI149" s="165"/>
      <c r="DJ149" s="165"/>
      <c r="DK149" s="165"/>
      <c r="DL149" s="165"/>
      <c r="DM149" s="165"/>
      <c r="DN149" s="165"/>
      <c r="DO149" s="165"/>
      <c r="DP149" s="165"/>
      <c r="DQ149" s="165"/>
      <c r="DR149" s="165"/>
      <c r="DS149" s="165"/>
      <c r="DT149" s="165"/>
      <c r="DU149" s="114"/>
      <c r="DV149" s="114"/>
      <c r="DW149" s="114"/>
      <c r="DX149" s="114"/>
      <c r="DY149" s="114"/>
      <c r="DZ149" s="114"/>
      <c r="EA149" s="114"/>
      <c r="EB149" s="114"/>
    </row>
    <row r="150" spans="1:132" s="2" customFormat="1" ht="10.5" customHeight="1" x14ac:dyDescent="0.2">
      <c r="A150" s="1588"/>
      <c r="B150" s="1629"/>
      <c r="C150" s="1449" t="s">
        <v>557</v>
      </c>
      <c r="D150" s="134" t="s">
        <v>117</v>
      </c>
      <c r="E150" s="51">
        <f t="shared" ref="E150:AB150" si="74">AF150*$AE149</f>
        <v>5.6759999999999991E-2</v>
      </c>
      <c r="F150" s="51">
        <f t="shared" si="74"/>
        <v>5.2679999999999991E-2</v>
      </c>
      <c r="G150" s="51">
        <f t="shared" si="74"/>
        <v>4.9800000000000004E-2</v>
      </c>
      <c r="H150" s="290">
        <f t="shared" si="74"/>
        <v>5.364E-2</v>
      </c>
      <c r="I150" s="51">
        <f t="shared" si="74"/>
        <v>4.8840000000000001E-2</v>
      </c>
      <c r="J150" s="51">
        <f t="shared" si="74"/>
        <v>5.4479999999999994E-2</v>
      </c>
      <c r="K150" s="51">
        <f t="shared" si="74"/>
        <v>4.8840000000000001E-2</v>
      </c>
      <c r="L150" s="51">
        <f t="shared" si="74"/>
        <v>5.5320000000000001E-2</v>
      </c>
      <c r="M150" s="51">
        <f t="shared" si="74"/>
        <v>5.5079999999999997E-2</v>
      </c>
      <c r="N150" s="290">
        <f t="shared" si="74"/>
        <v>6.7080000000000001E-2</v>
      </c>
      <c r="O150" s="51">
        <f t="shared" si="74"/>
        <v>6.0719999999999996E-2</v>
      </c>
      <c r="P150" s="51">
        <f t="shared" si="74"/>
        <v>6.3839999999999994E-2</v>
      </c>
      <c r="Q150" s="51">
        <f t="shared" si="74"/>
        <v>6.4559999999999992E-2</v>
      </c>
      <c r="R150" s="51">
        <f t="shared" si="74"/>
        <v>5.915999999999999E-2</v>
      </c>
      <c r="S150" s="51">
        <f t="shared" si="74"/>
        <v>5.9879999999999996E-2</v>
      </c>
      <c r="T150" s="51">
        <f t="shared" si="74"/>
        <v>5.2319999999999998E-2</v>
      </c>
      <c r="U150" s="51">
        <f t="shared" si="74"/>
        <v>5.772E-2</v>
      </c>
      <c r="V150" s="51">
        <f t="shared" si="74"/>
        <v>5.3999999999999999E-2</v>
      </c>
      <c r="W150" s="51">
        <f t="shared" si="74"/>
        <v>5.7360000000000001E-2</v>
      </c>
      <c r="X150" s="51">
        <f t="shared" si="74"/>
        <v>5.7599999999999998E-2</v>
      </c>
      <c r="Y150" s="290">
        <f t="shared" si="74"/>
        <v>5.8079999999999993E-2</v>
      </c>
      <c r="Z150" s="51">
        <f t="shared" si="74"/>
        <v>5.6639999999999996E-2</v>
      </c>
      <c r="AA150" s="51">
        <f t="shared" si="74"/>
        <v>5.3519999999999998E-2</v>
      </c>
      <c r="AB150" s="52">
        <f t="shared" si="74"/>
        <v>5.6399999999999999E-2</v>
      </c>
      <c r="AC150" s="50"/>
      <c r="AD150" s="53"/>
      <c r="AE150" s="61"/>
      <c r="AF150" s="260">
        <v>2.3649999999999997E-2</v>
      </c>
      <c r="AG150" s="260">
        <v>2.1949999999999997E-2</v>
      </c>
      <c r="AH150" s="260">
        <v>2.0750000000000001E-2</v>
      </c>
      <c r="AI150" s="260">
        <v>2.2350000000000002E-2</v>
      </c>
      <c r="AJ150" s="260">
        <v>2.035E-2</v>
      </c>
      <c r="AK150" s="260">
        <v>2.2699999999999998E-2</v>
      </c>
      <c r="AL150" s="260">
        <v>2.035E-2</v>
      </c>
      <c r="AM150" s="260">
        <v>2.3050000000000001E-2</v>
      </c>
      <c r="AN150" s="260">
        <v>2.2949999999999998E-2</v>
      </c>
      <c r="AO150" s="260">
        <v>2.7950000000000003E-2</v>
      </c>
      <c r="AP150" s="260">
        <v>2.53E-2</v>
      </c>
      <c r="AQ150" s="260">
        <v>2.6599999999999999E-2</v>
      </c>
      <c r="AR150" s="260">
        <v>2.69E-2</v>
      </c>
      <c r="AS150" s="260">
        <v>2.4649999999999998E-2</v>
      </c>
      <c r="AT150" s="260">
        <v>2.495E-2</v>
      </c>
      <c r="AU150" s="260">
        <v>2.18E-2</v>
      </c>
      <c r="AV150" s="260">
        <v>2.4050000000000002E-2</v>
      </c>
      <c r="AW150" s="260">
        <v>2.2499999999999999E-2</v>
      </c>
      <c r="AX150" s="260">
        <v>2.3900000000000001E-2</v>
      </c>
      <c r="AY150" s="260">
        <v>2.4E-2</v>
      </c>
      <c r="AZ150" s="260">
        <v>2.4199999999999999E-2</v>
      </c>
      <c r="BA150" s="260">
        <v>2.3599999999999999E-2</v>
      </c>
      <c r="BB150" s="260">
        <v>2.23E-2</v>
      </c>
      <c r="BC150" s="260">
        <v>2.35E-2</v>
      </c>
      <c r="BD150" s="260"/>
      <c r="BE150" s="165"/>
      <c r="BF150" s="165"/>
      <c r="BG150" s="165"/>
      <c r="BH150" s="165"/>
      <c r="BI150" s="165"/>
      <c r="BJ150" s="165"/>
      <c r="BK150" s="165"/>
      <c r="BL150" s="165"/>
      <c r="BM150" s="165"/>
      <c r="BN150" s="165"/>
      <c r="BO150" s="165"/>
      <c r="BP150" s="165"/>
      <c r="BQ150" s="165"/>
      <c r="BR150" s="165"/>
      <c r="BS150" s="165"/>
      <c r="BT150" s="165"/>
      <c r="BU150" s="165"/>
      <c r="BV150" s="165"/>
      <c r="BW150" s="165"/>
      <c r="BX150" s="165"/>
      <c r="BY150" s="165"/>
      <c r="BZ150" s="165"/>
      <c r="CA150" s="165"/>
      <c r="CB150" s="165"/>
      <c r="CC150" s="165"/>
      <c r="CD150" s="165"/>
      <c r="CE150" s="165"/>
      <c r="CF150" s="165"/>
      <c r="CG150" s="165"/>
      <c r="CH150" s="165"/>
      <c r="CI150" s="165"/>
      <c r="CJ150" s="165"/>
      <c r="CK150" s="165"/>
      <c r="CL150" s="165"/>
      <c r="CM150" s="165"/>
      <c r="CN150" s="165"/>
      <c r="CO150" s="165"/>
      <c r="CP150" s="165"/>
      <c r="CQ150" s="165"/>
      <c r="CR150" s="165"/>
      <c r="CS150" s="165"/>
      <c r="CT150" s="165"/>
      <c r="CU150" s="165"/>
      <c r="CV150" s="165"/>
      <c r="CW150" s="165"/>
      <c r="CX150" s="165"/>
      <c r="CY150" s="165"/>
      <c r="CZ150" s="165"/>
      <c r="DA150" s="165"/>
      <c r="DB150" s="165"/>
      <c r="DC150" s="165"/>
      <c r="DD150" s="165"/>
      <c r="DE150" s="165"/>
      <c r="DF150" s="165"/>
      <c r="DG150" s="165"/>
      <c r="DH150" s="165"/>
      <c r="DI150" s="165"/>
      <c r="DJ150" s="165"/>
      <c r="DK150" s="165"/>
      <c r="DL150" s="165"/>
      <c r="DM150" s="165"/>
      <c r="DN150" s="165"/>
      <c r="DO150" s="165"/>
      <c r="DP150" s="165"/>
      <c r="DQ150" s="165"/>
      <c r="DR150" s="165"/>
      <c r="DS150" s="165"/>
      <c r="DT150" s="165"/>
      <c r="DU150" s="114"/>
      <c r="DV150" s="114"/>
      <c r="DW150" s="114"/>
      <c r="DX150" s="114"/>
      <c r="DY150" s="114"/>
      <c r="DZ150" s="114"/>
      <c r="EA150" s="114"/>
      <c r="EB150" s="114"/>
    </row>
    <row r="151" spans="1:132" s="2" customFormat="1" ht="10.5" customHeight="1" thickBot="1" x14ac:dyDescent="0.25">
      <c r="A151" s="1589"/>
      <c r="B151" s="1635"/>
      <c r="C151" s="274"/>
      <c r="D151" s="239" t="s">
        <v>41</v>
      </c>
      <c r="E151" s="55">
        <f t="shared" ref="E151:AB151" si="75">E150/E149</f>
        <v>1.1679012345679012</v>
      </c>
      <c r="F151" s="55">
        <f t="shared" si="75"/>
        <v>1.0502392344497604</v>
      </c>
      <c r="G151" s="55">
        <f t="shared" si="75"/>
        <v>1.1624649859943978</v>
      </c>
      <c r="H151" s="291">
        <f t="shared" si="75"/>
        <v>1.3185840707964602</v>
      </c>
      <c r="I151" s="55">
        <f t="shared" si="75"/>
        <v>1.2113095238095239</v>
      </c>
      <c r="J151" s="55">
        <f t="shared" si="75"/>
        <v>1.1182266009852218</v>
      </c>
      <c r="K151" s="55">
        <f t="shared" si="75"/>
        <v>0.98786407766990303</v>
      </c>
      <c r="L151" s="55">
        <f t="shared" si="75"/>
        <v>1.3519061583577712</v>
      </c>
      <c r="M151" s="55">
        <f t="shared" si="75"/>
        <v>1.4166666666666667</v>
      </c>
      <c r="N151" s="291">
        <f t="shared" si="75"/>
        <v>1.5614525139664805</v>
      </c>
      <c r="O151" s="55">
        <f t="shared" si="75"/>
        <v>1.2842639593908627</v>
      </c>
      <c r="P151" s="55">
        <f t="shared" si="75"/>
        <v>1.4901960784313726</v>
      </c>
      <c r="Q151" s="55">
        <f t="shared" si="75"/>
        <v>1.6352583586626139</v>
      </c>
      <c r="R151" s="55">
        <f t="shared" si="75"/>
        <v>1.4045584045584043</v>
      </c>
      <c r="S151" s="55">
        <f t="shared" si="75"/>
        <v>1.084782608695652</v>
      </c>
      <c r="T151" s="55">
        <f t="shared" si="75"/>
        <v>0.84007707129094411</v>
      </c>
      <c r="U151" s="55">
        <f t="shared" si="75"/>
        <v>0.97963340122199594</v>
      </c>
      <c r="V151" s="55">
        <f t="shared" si="75"/>
        <v>0.86042065009560231</v>
      </c>
      <c r="W151" s="55">
        <f t="shared" si="75"/>
        <v>0.80471380471380483</v>
      </c>
      <c r="X151" s="55">
        <f t="shared" si="75"/>
        <v>0.79866888519134771</v>
      </c>
      <c r="Y151" s="291">
        <f t="shared" si="75"/>
        <v>0.90467289719626165</v>
      </c>
      <c r="Z151" s="55">
        <f t="shared" si="75"/>
        <v>0.94779116465863456</v>
      </c>
      <c r="AA151" s="55">
        <f t="shared" si="75"/>
        <v>0.85934489402697489</v>
      </c>
      <c r="AB151" s="56">
        <f t="shared" si="75"/>
        <v>0.80756013745704469</v>
      </c>
      <c r="AC151" s="50"/>
      <c r="AD151" s="53"/>
      <c r="AE151" s="61"/>
      <c r="AF151" s="260"/>
      <c r="AG151" s="260"/>
      <c r="AH151" s="260"/>
      <c r="AI151" s="260"/>
      <c r="AJ151" s="260"/>
      <c r="AK151" s="260"/>
      <c r="AL151" s="260"/>
      <c r="AM151" s="260"/>
      <c r="AN151" s="260"/>
      <c r="AO151" s="260"/>
      <c r="AP151" s="260"/>
      <c r="AQ151" s="260"/>
      <c r="AR151" s="260"/>
      <c r="AS151" s="260"/>
      <c r="AT151" s="260"/>
      <c r="AU151" s="260"/>
      <c r="AV151" s="260"/>
      <c r="AW151" s="260"/>
      <c r="AX151" s="260"/>
      <c r="AY151" s="260"/>
      <c r="AZ151" s="260"/>
      <c r="BA151" s="260"/>
      <c r="BB151" s="260"/>
      <c r="BC151" s="260"/>
      <c r="BD151" s="260"/>
      <c r="BE151" s="165"/>
      <c r="BF151" s="165"/>
      <c r="BG151" s="165"/>
      <c r="BH151" s="165"/>
      <c r="BI151" s="165"/>
      <c r="BJ151" s="165"/>
      <c r="BK151" s="165"/>
      <c r="BL151" s="165"/>
      <c r="BM151" s="165"/>
      <c r="BN151" s="165"/>
      <c r="BO151" s="165"/>
      <c r="BP151" s="165"/>
      <c r="BQ151" s="165"/>
      <c r="BR151" s="165"/>
      <c r="BS151" s="165"/>
      <c r="BT151" s="165"/>
      <c r="BU151" s="165"/>
      <c r="BV151" s="165"/>
      <c r="BW151" s="165"/>
      <c r="BX151" s="165"/>
      <c r="BY151" s="165"/>
      <c r="BZ151" s="165"/>
      <c r="CA151" s="165"/>
      <c r="CB151" s="165"/>
      <c r="CC151" s="165"/>
      <c r="CD151" s="165"/>
      <c r="CE151" s="165"/>
      <c r="CF151" s="165"/>
      <c r="CG151" s="165"/>
      <c r="CH151" s="165"/>
      <c r="CI151" s="165"/>
      <c r="CJ151" s="165"/>
      <c r="CK151" s="165"/>
      <c r="CL151" s="165"/>
      <c r="CM151" s="165"/>
      <c r="CN151" s="165"/>
      <c r="CO151" s="165"/>
      <c r="CP151" s="165"/>
      <c r="CQ151" s="165"/>
      <c r="CR151" s="165"/>
      <c r="CS151" s="165"/>
      <c r="CT151" s="165"/>
      <c r="CU151" s="165"/>
      <c r="CV151" s="165"/>
      <c r="CW151" s="165"/>
      <c r="CX151" s="165"/>
      <c r="CY151" s="165"/>
      <c r="CZ151" s="165"/>
      <c r="DA151" s="165"/>
      <c r="DB151" s="165"/>
      <c r="DC151" s="165"/>
      <c r="DD151" s="165"/>
      <c r="DE151" s="165"/>
      <c r="DF151" s="165"/>
      <c r="DG151" s="165"/>
      <c r="DH151" s="165"/>
      <c r="DI151" s="165"/>
      <c r="DJ151" s="165"/>
      <c r="DK151" s="165"/>
      <c r="DL151" s="165"/>
      <c r="DM151" s="165"/>
      <c r="DN151" s="165"/>
      <c r="DO151" s="165"/>
      <c r="DP151" s="165"/>
      <c r="DQ151" s="165"/>
      <c r="DR151" s="165"/>
      <c r="DS151" s="165"/>
      <c r="DT151" s="165"/>
      <c r="DU151" s="114"/>
      <c r="DV151" s="114"/>
      <c r="DW151" s="114"/>
      <c r="DX151" s="114"/>
      <c r="DY151" s="114"/>
      <c r="DZ151" s="114"/>
      <c r="EA151" s="114"/>
      <c r="EB151" s="114"/>
    </row>
    <row r="152" spans="1:132" s="2" customFormat="1" ht="10.5" customHeight="1" x14ac:dyDescent="0.2">
      <c r="A152" s="1587" t="s">
        <v>12</v>
      </c>
      <c r="B152" s="1634" t="s">
        <v>896</v>
      </c>
      <c r="C152" s="1119"/>
      <c r="D152" s="1203"/>
      <c r="E152" s="62"/>
      <c r="F152" s="62"/>
      <c r="G152" s="62"/>
      <c r="H152" s="293"/>
      <c r="I152" s="62"/>
      <c r="J152" s="62"/>
      <c r="K152" s="62"/>
      <c r="L152" s="62"/>
      <c r="M152" s="62"/>
      <c r="N152" s="293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293"/>
      <c r="Z152" s="62"/>
      <c r="AA152" s="62"/>
      <c r="AB152" s="63"/>
      <c r="AC152" s="50" t="s">
        <v>115</v>
      </c>
      <c r="AD152" s="53">
        <f>AD154/AC154</f>
        <v>0.56945479344792316</v>
      </c>
      <c r="AE152" s="61"/>
      <c r="AF152" s="260"/>
      <c r="AG152" s="260"/>
      <c r="AH152" s="260"/>
      <c r="AI152" s="260"/>
      <c r="AJ152" s="260"/>
      <c r="AK152" s="260"/>
      <c r="AL152" s="260"/>
      <c r="AM152" s="260"/>
      <c r="AN152" s="260"/>
      <c r="AO152" s="260"/>
      <c r="AP152" s="260"/>
      <c r="AQ152" s="260"/>
      <c r="AR152" s="260"/>
      <c r="AS152" s="260"/>
      <c r="AT152" s="260"/>
      <c r="AU152" s="260"/>
      <c r="AV152" s="260"/>
      <c r="AW152" s="260"/>
      <c r="AX152" s="260"/>
      <c r="AY152" s="260"/>
      <c r="AZ152" s="260"/>
      <c r="BA152" s="260"/>
      <c r="BB152" s="260"/>
      <c r="BC152" s="260"/>
      <c r="BD152" s="260"/>
      <c r="BE152" s="165"/>
      <c r="BF152" s="165"/>
      <c r="BG152" s="165"/>
      <c r="BH152" s="165"/>
      <c r="BI152" s="165"/>
      <c r="BJ152" s="165"/>
      <c r="BK152" s="165"/>
      <c r="BL152" s="165"/>
      <c r="BM152" s="165"/>
      <c r="BN152" s="165"/>
      <c r="BO152" s="165"/>
      <c r="BP152" s="165"/>
      <c r="BQ152" s="165"/>
      <c r="BR152" s="165"/>
      <c r="BS152" s="165"/>
      <c r="BT152" s="165"/>
      <c r="BU152" s="165"/>
      <c r="BV152" s="165"/>
      <c r="BW152" s="165"/>
      <c r="BX152" s="165"/>
      <c r="BY152" s="165"/>
      <c r="BZ152" s="165"/>
      <c r="CA152" s="165"/>
      <c r="CB152" s="165"/>
      <c r="CC152" s="165"/>
      <c r="CD152" s="165"/>
      <c r="CE152" s="165"/>
      <c r="CF152" s="165"/>
      <c r="CG152" s="165"/>
      <c r="CH152" s="165"/>
      <c r="CI152" s="165"/>
      <c r="CJ152" s="165"/>
      <c r="CK152" s="165"/>
      <c r="CL152" s="165"/>
      <c r="CM152" s="165"/>
      <c r="CN152" s="165"/>
      <c r="CO152" s="165"/>
      <c r="CP152" s="165"/>
      <c r="CQ152" s="165"/>
      <c r="CR152" s="165"/>
      <c r="CS152" s="165"/>
      <c r="CT152" s="165"/>
      <c r="CU152" s="165"/>
      <c r="CV152" s="165"/>
      <c r="CW152" s="165"/>
      <c r="CX152" s="165"/>
      <c r="CY152" s="165"/>
      <c r="CZ152" s="165"/>
      <c r="DA152" s="165"/>
      <c r="DB152" s="165"/>
      <c r="DC152" s="165"/>
      <c r="DD152" s="165"/>
      <c r="DE152" s="165"/>
      <c r="DF152" s="165"/>
      <c r="DG152" s="165"/>
      <c r="DH152" s="165"/>
      <c r="DI152" s="165"/>
      <c r="DJ152" s="165"/>
      <c r="DK152" s="165"/>
      <c r="DL152" s="165"/>
      <c r="DM152" s="165"/>
      <c r="DN152" s="165"/>
      <c r="DO152" s="165"/>
      <c r="DP152" s="165"/>
      <c r="DQ152" s="165"/>
      <c r="DR152" s="165"/>
      <c r="DS152" s="165"/>
      <c r="DT152" s="165"/>
      <c r="DU152" s="114"/>
      <c r="DV152" s="114"/>
      <c r="DW152" s="114"/>
      <c r="DX152" s="114"/>
      <c r="DY152" s="114"/>
      <c r="DZ152" s="114"/>
      <c r="EA152" s="114"/>
      <c r="EB152" s="114"/>
    </row>
    <row r="153" spans="1:132" s="2" customFormat="1" ht="10.5" customHeight="1" x14ac:dyDescent="0.2">
      <c r="A153" s="1588"/>
      <c r="B153" s="1629"/>
      <c r="C153" s="1449" t="s">
        <v>126</v>
      </c>
      <c r="D153" s="134" t="s">
        <v>33</v>
      </c>
      <c r="E153" s="970">
        <v>36</v>
      </c>
      <c r="F153" s="970">
        <v>36</v>
      </c>
      <c r="G153" s="970">
        <v>38</v>
      </c>
      <c r="H153" s="972">
        <v>35</v>
      </c>
      <c r="I153" s="970">
        <v>35</v>
      </c>
      <c r="J153" s="970">
        <v>36</v>
      </c>
      <c r="K153" s="970">
        <v>39</v>
      </c>
      <c r="L153" s="970">
        <v>41</v>
      </c>
      <c r="M153" s="970">
        <v>40</v>
      </c>
      <c r="N153" s="972">
        <v>41</v>
      </c>
      <c r="O153" s="970">
        <v>44</v>
      </c>
      <c r="P153" s="970">
        <v>44</v>
      </c>
      <c r="Q153" s="970">
        <v>45</v>
      </c>
      <c r="R153" s="970">
        <v>44</v>
      </c>
      <c r="S153" s="970">
        <v>48</v>
      </c>
      <c r="T153" s="970">
        <v>49</v>
      </c>
      <c r="U153" s="970">
        <v>45</v>
      </c>
      <c r="V153" s="970">
        <v>41</v>
      </c>
      <c r="W153" s="970">
        <v>45</v>
      </c>
      <c r="X153" s="970">
        <v>47</v>
      </c>
      <c r="Y153" s="972">
        <v>46</v>
      </c>
      <c r="Z153" s="970">
        <v>46</v>
      </c>
      <c r="AA153" s="970">
        <v>47</v>
      </c>
      <c r="AB153" s="1018">
        <v>47</v>
      </c>
      <c r="AC153" s="149"/>
      <c r="AD153" s="93"/>
      <c r="AE153" s="61"/>
      <c r="AF153" s="260"/>
      <c r="AG153" s="260"/>
      <c r="AH153" s="260"/>
      <c r="AI153" s="260"/>
      <c r="AJ153" s="260"/>
      <c r="AK153" s="260"/>
      <c r="AL153" s="260"/>
      <c r="AM153" s="260"/>
      <c r="AN153" s="260"/>
      <c r="AO153" s="260"/>
      <c r="AP153" s="260"/>
      <c r="AQ153" s="260"/>
      <c r="AR153" s="260"/>
      <c r="AS153" s="260"/>
      <c r="AT153" s="260"/>
      <c r="AU153" s="260"/>
      <c r="AV153" s="260"/>
      <c r="AW153" s="260"/>
      <c r="AX153" s="260"/>
      <c r="AY153" s="260"/>
      <c r="AZ153" s="260"/>
      <c r="BA153" s="260"/>
      <c r="BB153" s="260"/>
      <c r="BC153" s="260"/>
      <c r="BD153" s="260"/>
      <c r="BE153" s="165"/>
      <c r="BF153" s="165"/>
      <c r="BG153" s="165"/>
      <c r="BH153" s="165"/>
      <c r="BI153" s="165"/>
      <c r="BJ153" s="165"/>
      <c r="BK153" s="165"/>
      <c r="BL153" s="165"/>
      <c r="BM153" s="165"/>
      <c r="BN153" s="165"/>
      <c r="BO153" s="165"/>
      <c r="BP153" s="165"/>
      <c r="BQ153" s="165"/>
      <c r="BR153" s="165"/>
      <c r="BS153" s="165"/>
      <c r="BT153" s="165"/>
      <c r="BU153" s="165"/>
      <c r="BV153" s="165"/>
      <c r="BW153" s="165"/>
      <c r="BX153" s="165"/>
      <c r="BY153" s="165"/>
      <c r="BZ153" s="165"/>
      <c r="CA153" s="165"/>
      <c r="CB153" s="165"/>
      <c r="CC153" s="165"/>
      <c r="CD153" s="165"/>
      <c r="CE153" s="165"/>
      <c r="CF153" s="165"/>
      <c r="CG153" s="165"/>
      <c r="CH153" s="165"/>
      <c r="CI153" s="165"/>
      <c r="CJ153" s="165"/>
      <c r="CK153" s="165"/>
      <c r="CL153" s="165"/>
      <c r="CM153" s="165"/>
      <c r="CN153" s="165"/>
      <c r="CO153" s="165"/>
      <c r="CP153" s="165"/>
      <c r="CQ153" s="165"/>
      <c r="CR153" s="165"/>
      <c r="CS153" s="165"/>
      <c r="CT153" s="165"/>
      <c r="CU153" s="165"/>
      <c r="CV153" s="165"/>
      <c r="CW153" s="165"/>
      <c r="CX153" s="165"/>
      <c r="CY153" s="165"/>
      <c r="CZ153" s="165"/>
      <c r="DA153" s="165"/>
      <c r="DB153" s="165"/>
      <c r="DC153" s="165"/>
      <c r="DD153" s="165"/>
      <c r="DE153" s="165"/>
      <c r="DF153" s="165"/>
      <c r="DG153" s="165"/>
      <c r="DH153" s="165"/>
      <c r="DI153" s="165"/>
      <c r="DJ153" s="165"/>
      <c r="DK153" s="165"/>
      <c r="DL153" s="165"/>
      <c r="DM153" s="165"/>
      <c r="DN153" s="165"/>
      <c r="DO153" s="165"/>
      <c r="DP153" s="165"/>
      <c r="DQ153" s="165"/>
      <c r="DR153" s="165"/>
      <c r="DS153" s="165"/>
      <c r="DT153" s="165"/>
      <c r="DU153" s="114"/>
      <c r="DV153" s="114"/>
      <c r="DW153" s="114"/>
      <c r="DX153" s="114"/>
      <c r="DY153" s="114"/>
      <c r="DZ153" s="114"/>
      <c r="EA153" s="114"/>
      <c r="EB153" s="114"/>
    </row>
    <row r="154" spans="1:132" s="2" customFormat="1" ht="10.5" customHeight="1" x14ac:dyDescent="0.2">
      <c r="A154" s="1588"/>
      <c r="B154" s="1629"/>
      <c r="C154" s="1449" t="s">
        <v>557</v>
      </c>
      <c r="D154" s="134" t="s">
        <v>116</v>
      </c>
      <c r="E154" s="51">
        <f t="shared" ref="E154:AB154" si="76">AF154*$AE154</f>
        <v>0.33492</v>
      </c>
      <c r="F154" s="51">
        <f t="shared" si="76"/>
        <v>0.33923999999999999</v>
      </c>
      <c r="G154" s="51">
        <f t="shared" si="76"/>
        <v>0.33132</v>
      </c>
      <c r="H154" s="290">
        <f t="shared" si="76"/>
        <v>0.32807999999999998</v>
      </c>
      <c r="I154" s="51">
        <f t="shared" si="76"/>
        <v>0.32831999999999995</v>
      </c>
      <c r="J154" s="51">
        <f t="shared" si="76"/>
        <v>0.32351999999999992</v>
      </c>
      <c r="K154" s="51">
        <f t="shared" si="76"/>
        <v>0.32112000000000002</v>
      </c>
      <c r="L154" s="51">
        <f t="shared" si="76"/>
        <v>0.31344</v>
      </c>
      <c r="M154" s="51">
        <f t="shared" si="76"/>
        <v>0.30395999999999995</v>
      </c>
      <c r="N154" s="290">
        <f t="shared" si="76"/>
        <v>0.30599999999999999</v>
      </c>
      <c r="O154" s="51">
        <f t="shared" si="76"/>
        <v>0.32232</v>
      </c>
      <c r="P154" s="51">
        <f t="shared" si="76"/>
        <v>0.33804000000000001</v>
      </c>
      <c r="Q154" s="51">
        <f t="shared" si="76"/>
        <v>0.34259999999999996</v>
      </c>
      <c r="R154" s="51">
        <f t="shared" si="76"/>
        <v>0.34919999999999995</v>
      </c>
      <c r="S154" s="51">
        <f t="shared" si="76"/>
        <v>0.36587999999999993</v>
      </c>
      <c r="T154" s="51">
        <f t="shared" si="76"/>
        <v>0.38676000000000005</v>
      </c>
      <c r="U154" s="51">
        <f t="shared" si="76"/>
        <v>0.43068000000000001</v>
      </c>
      <c r="V154" s="51">
        <f t="shared" si="76"/>
        <v>0.48696000000000006</v>
      </c>
      <c r="W154" s="51">
        <f t="shared" si="76"/>
        <v>0.52224000000000004</v>
      </c>
      <c r="X154" s="51">
        <f t="shared" si="76"/>
        <v>0.53579999999999994</v>
      </c>
      <c r="Y154" s="290">
        <f t="shared" si="76"/>
        <v>0.5367599999999999</v>
      </c>
      <c r="Z154" s="51">
        <f t="shared" si="76"/>
        <v>0.53879999999999995</v>
      </c>
      <c r="AA154" s="51">
        <f t="shared" si="76"/>
        <v>0.55835999999999997</v>
      </c>
      <c r="AB154" s="52">
        <f t="shared" si="76"/>
        <v>0.55740000000000001</v>
      </c>
      <c r="AC154" s="50">
        <f>SUM(E154:AB154)</f>
        <v>9.5017199999999988</v>
      </c>
      <c r="AD154" s="53">
        <f>SUM(E155:AB155)</f>
        <v>5.4108000000000001</v>
      </c>
      <c r="AE154" s="61">
        <v>2.4</v>
      </c>
      <c r="AF154" s="260">
        <v>0.13955000000000001</v>
      </c>
      <c r="AG154" s="260">
        <v>0.14135</v>
      </c>
      <c r="AH154" s="260">
        <v>0.13805000000000001</v>
      </c>
      <c r="AI154" s="260">
        <v>0.13669999999999999</v>
      </c>
      <c r="AJ154" s="260">
        <v>0.13679999999999998</v>
      </c>
      <c r="AK154" s="260">
        <v>0.13479999999999998</v>
      </c>
      <c r="AL154" s="260">
        <v>0.1338</v>
      </c>
      <c r="AM154" s="260">
        <v>0.13059999999999999</v>
      </c>
      <c r="AN154" s="260">
        <v>0.12664999999999998</v>
      </c>
      <c r="AO154" s="260">
        <v>0.1275</v>
      </c>
      <c r="AP154" s="260">
        <v>0.1343</v>
      </c>
      <c r="AQ154" s="260">
        <v>0.14085</v>
      </c>
      <c r="AR154" s="260">
        <v>0.14274999999999999</v>
      </c>
      <c r="AS154" s="260">
        <v>0.14549999999999999</v>
      </c>
      <c r="AT154" s="260">
        <v>0.15244999999999997</v>
      </c>
      <c r="AU154" s="260">
        <v>0.16115000000000002</v>
      </c>
      <c r="AV154" s="260">
        <v>0.17945</v>
      </c>
      <c r="AW154" s="260">
        <v>0.20290000000000002</v>
      </c>
      <c r="AX154" s="260">
        <v>0.21760000000000002</v>
      </c>
      <c r="AY154" s="260">
        <v>0.22325</v>
      </c>
      <c r="AZ154" s="260">
        <v>0.22364999999999999</v>
      </c>
      <c r="BA154" s="260">
        <v>0.22449999999999998</v>
      </c>
      <c r="BB154" s="260">
        <v>0.23265</v>
      </c>
      <c r="BC154" s="260">
        <v>0.23225000000000001</v>
      </c>
      <c r="BD154" s="260"/>
      <c r="BE154" s="165"/>
      <c r="BF154" s="165"/>
      <c r="BG154" s="165"/>
      <c r="BH154" s="165"/>
      <c r="BI154" s="165"/>
      <c r="BJ154" s="165"/>
      <c r="BK154" s="165"/>
      <c r="BL154" s="165"/>
      <c r="BM154" s="165"/>
      <c r="BN154" s="165"/>
      <c r="BO154" s="165"/>
      <c r="BP154" s="165"/>
      <c r="BQ154" s="165"/>
      <c r="BR154" s="165"/>
      <c r="BS154" s="165"/>
      <c r="BT154" s="165"/>
      <c r="BU154" s="165"/>
      <c r="BV154" s="165"/>
      <c r="BW154" s="165"/>
      <c r="BX154" s="165"/>
      <c r="BY154" s="165"/>
      <c r="BZ154" s="165"/>
      <c r="CA154" s="165"/>
      <c r="CB154" s="165"/>
      <c r="CC154" s="165"/>
      <c r="CD154" s="165"/>
      <c r="CE154" s="165"/>
      <c r="CF154" s="165"/>
      <c r="CG154" s="165"/>
      <c r="CH154" s="165"/>
      <c r="CI154" s="165"/>
      <c r="CJ154" s="165"/>
      <c r="CK154" s="165"/>
      <c r="CL154" s="165"/>
      <c r="CM154" s="165"/>
      <c r="CN154" s="165"/>
      <c r="CO154" s="165"/>
      <c r="CP154" s="165"/>
      <c r="CQ154" s="165"/>
      <c r="CR154" s="165"/>
      <c r="CS154" s="165"/>
      <c r="CT154" s="165"/>
      <c r="CU154" s="165"/>
      <c r="CV154" s="165"/>
      <c r="CW154" s="165"/>
      <c r="CX154" s="165"/>
      <c r="CY154" s="165"/>
      <c r="CZ154" s="165"/>
      <c r="DA154" s="165"/>
      <c r="DB154" s="165"/>
      <c r="DC154" s="165"/>
      <c r="DD154" s="165"/>
      <c r="DE154" s="165"/>
      <c r="DF154" s="165"/>
      <c r="DG154" s="165"/>
      <c r="DH154" s="165"/>
      <c r="DI154" s="165"/>
      <c r="DJ154" s="165"/>
      <c r="DK154" s="165"/>
      <c r="DL154" s="165"/>
      <c r="DM154" s="165"/>
      <c r="DN154" s="165"/>
      <c r="DO154" s="165"/>
      <c r="DP154" s="165"/>
      <c r="DQ154" s="165"/>
      <c r="DR154" s="165"/>
      <c r="DS154" s="165"/>
      <c r="DT154" s="165"/>
      <c r="DU154" s="114"/>
      <c r="DV154" s="114"/>
      <c r="DW154" s="114"/>
      <c r="DX154" s="114"/>
      <c r="DY154" s="114"/>
      <c r="DZ154" s="114"/>
      <c r="EA154" s="114"/>
      <c r="EB154" s="114"/>
    </row>
    <row r="155" spans="1:132" s="2" customFormat="1" ht="10.5" customHeight="1" x14ac:dyDescent="0.2">
      <c r="A155" s="1588"/>
      <c r="B155" s="1629"/>
      <c r="C155" s="1449" t="s">
        <v>557</v>
      </c>
      <c r="D155" s="134" t="s">
        <v>117</v>
      </c>
      <c r="E155" s="51">
        <f t="shared" ref="E155:AB155" si="77">AF155*$AE154</f>
        <v>0.22008</v>
      </c>
      <c r="F155" s="51">
        <f t="shared" si="77"/>
        <v>0.20316000000000001</v>
      </c>
      <c r="G155" s="51">
        <f t="shared" si="77"/>
        <v>0.22403999999999999</v>
      </c>
      <c r="H155" s="290">
        <f t="shared" si="77"/>
        <v>0.21419999999999997</v>
      </c>
      <c r="I155" s="51">
        <f t="shared" si="77"/>
        <v>0.20939999999999998</v>
      </c>
      <c r="J155" s="51">
        <f t="shared" si="77"/>
        <v>0.19104000000000002</v>
      </c>
      <c r="K155" s="51">
        <f t="shared" si="77"/>
        <v>0.22391999999999998</v>
      </c>
      <c r="L155" s="51">
        <f t="shared" si="77"/>
        <v>0.22511999999999999</v>
      </c>
      <c r="M155" s="51">
        <f t="shared" si="77"/>
        <v>0.22836000000000001</v>
      </c>
      <c r="N155" s="290">
        <f t="shared" si="77"/>
        <v>0.23136000000000001</v>
      </c>
      <c r="O155" s="51">
        <f t="shared" si="77"/>
        <v>0.26579999999999998</v>
      </c>
      <c r="P155" s="51">
        <f t="shared" si="77"/>
        <v>0.25452000000000002</v>
      </c>
      <c r="Q155" s="51">
        <f t="shared" si="77"/>
        <v>0.26351999999999998</v>
      </c>
      <c r="R155" s="51">
        <f t="shared" si="77"/>
        <v>0.23388</v>
      </c>
      <c r="S155" s="51">
        <f t="shared" si="77"/>
        <v>0.26219999999999999</v>
      </c>
      <c r="T155" s="51">
        <f t="shared" si="77"/>
        <v>0.24923999999999999</v>
      </c>
      <c r="U155" s="51">
        <f t="shared" si="77"/>
        <v>0.24192</v>
      </c>
      <c r="V155" s="51">
        <f t="shared" si="77"/>
        <v>0.18468000000000001</v>
      </c>
      <c r="W155" s="51">
        <f t="shared" si="77"/>
        <v>0.22116000000000002</v>
      </c>
      <c r="X155" s="51">
        <f t="shared" si="77"/>
        <v>0.22596000000000002</v>
      </c>
      <c r="Y155" s="290">
        <f t="shared" si="77"/>
        <v>0.21671999999999997</v>
      </c>
      <c r="Z155" s="51">
        <f t="shared" si="77"/>
        <v>0.18767999999999999</v>
      </c>
      <c r="AA155" s="51">
        <f t="shared" si="77"/>
        <v>0.21996000000000002</v>
      </c>
      <c r="AB155" s="52">
        <f t="shared" si="77"/>
        <v>0.21287999999999999</v>
      </c>
      <c r="AC155" s="50"/>
      <c r="AD155" s="53"/>
      <c r="AE155" s="61"/>
      <c r="AF155" s="260">
        <v>9.1700000000000004E-2</v>
      </c>
      <c r="AG155" s="260">
        <v>8.4650000000000003E-2</v>
      </c>
      <c r="AH155" s="260">
        <v>9.3350000000000002E-2</v>
      </c>
      <c r="AI155" s="260">
        <v>8.9249999999999996E-2</v>
      </c>
      <c r="AJ155" s="260">
        <v>8.7249999999999994E-2</v>
      </c>
      <c r="AK155" s="260">
        <v>7.9600000000000004E-2</v>
      </c>
      <c r="AL155" s="260">
        <v>9.3299999999999994E-2</v>
      </c>
      <c r="AM155" s="260">
        <v>9.3799999999999994E-2</v>
      </c>
      <c r="AN155" s="260">
        <v>9.5150000000000012E-2</v>
      </c>
      <c r="AO155" s="260">
        <v>9.6400000000000013E-2</v>
      </c>
      <c r="AP155" s="260">
        <v>0.11075</v>
      </c>
      <c r="AQ155" s="260">
        <v>0.10605000000000001</v>
      </c>
      <c r="AR155" s="260">
        <v>0.10979999999999999</v>
      </c>
      <c r="AS155" s="260">
        <v>9.7450000000000009E-2</v>
      </c>
      <c r="AT155" s="260">
        <v>0.10925</v>
      </c>
      <c r="AU155" s="260">
        <v>0.10385</v>
      </c>
      <c r="AV155" s="260">
        <v>0.1008</v>
      </c>
      <c r="AW155" s="260">
        <v>7.6950000000000005E-2</v>
      </c>
      <c r="AX155" s="260">
        <v>9.215000000000001E-2</v>
      </c>
      <c r="AY155" s="260">
        <v>9.4150000000000011E-2</v>
      </c>
      <c r="AZ155" s="260">
        <v>9.0299999999999991E-2</v>
      </c>
      <c r="BA155" s="260">
        <v>7.8199999999999992E-2</v>
      </c>
      <c r="BB155" s="260">
        <v>9.1650000000000009E-2</v>
      </c>
      <c r="BC155" s="260">
        <v>8.8700000000000001E-2</v>
      </c>
      <c r="BD155" s="260"/>
      <c r="BE155" s="165"/>
      <c r="BF155" s="165"/>
      <c r="BG155" s="165"/>
      <c r="BH155" s="165"/>
      <c r="BI155" s="165"/>
      <c r="BJ155" s="165"/>
      <c r="BK155" s="165"/>
      <c r="BL155" s="165"/>
      <c r="BM155" s="165"/>
      <c r="BN155" s="165"/>
      <c r="BO155" s="165"/>
      <c r="BP155" s="165"/>
      <c r="BQ155" s="165"/>
      <c r="BR155" s="165"/>
      <c r="BS155" s="165"/>
      <c r="BT155" s="165"/>
      <c r="BU155" s="165"/>
      <c r="BV155" s="165"/>
      <c r="BW155" s="165"/>
      <c r="BX155" s="165"/>
      <c r="BY155" s="165"/>
      <c r="BZ155" s="165"/>
      <c r="CA155" s="165"/>
      <c r="CB155" s="165"/>
      <c r="CC155" s="165"/>
      <c r="CD155" s="165"/>
      <c r="CE155" s="165"/>
      <c r="CF155" s="165"/>
      <c r="CG155" s="165"/>
      <c r="CH155" s="165"/>
      <c r="CI155" s="165"/>
      <c r="CJ155" s="165"/>
      <c r="CK155" s="165"/>
      <c r="CL155" s="165"/>
      <c r="CM155" s="165"/>
      <c r="CN155" s="165"/>
      <c r="CO155" s="165"/>
      <c r="CP155" s="165"/>
      <c r="CQ155" s="165"/>
      <c r="CR155" s="165"/>
      <c r="CS155" s="165"/>
      <c r="CT155" s="165"/>
      <c r="CU155" s="165"/>
      <c r="CV155" s="165"/>
      <c r="CW155" s="165"/>
      <c r="CX155" s="165"/>
      <c r="CY155" s="165"/>
      <c r="CZ155" s="165"/>
      <c r="DA155" s="165"/>
      <c r="DB155" s="165"/>
      <c r="DC155" s="165"/>
      <c r="DD155" s="165"/>
      <c r="DE155" s="165"/>
      <c r="DF155" s="165"/>
      <c r="DG155" s="165"/>
      <c r="DH155" s="165"/>
      <c r="DI155" s="165"/>
      <c r="DJ155" s="165"/>
      <c r="DK155" s="165"/>
      <c r="DL155" s="165"/>
      <c r="DM155" s="165"/>
      <c r="DN155" s="165"/>
      <c r="DO155" s="165"/>
      <c r="DP155" s="165"/>
      <c r="DQ155" s="165"/>
      <c r="DR155" s="165"/>
      <c r="DS155" s="165"/>
      <c r="DT155" s="165"/>
      <c r="DU155" s="114"/>
      <c r="DV155" s="114"/>
      <c r="DW155" s="114"/>
      <c r="DX155" s="114"/>
      <c r="DY155" s="114"/>
      <c r="DZ155" s="114"/>
      <c r="EA155" s="114"/>
      <c r="EB155" s="114"/>
    </row>
    <row r="156" spans="1:132" s="2" customFormat="1" ht="10.5" customHeight="1" thickBot="1" x14ac:dyDescent="0.25">
      <c r="A156" s="1589"/>
      <c r="B156" s="1635"/>
      <c r="C156" s="274"/>
      <c r="D156" s="239" t="s">
        <v>41</v>
      </c>
      <c r="E156" s="55">
        <f t="shared" ref="E156:AB156" si="78">E155/E154</f>
        <v>0.65711214618416336</v>
      </c>
      <c r="F156" s="55">
        <f t="shared" si="78"/>
        <v>0.59886805801202692</v>
      </c>
      <c r="G156" s="55">
        <f t="shared" si="78"/>
        <v>0.67620427381383552</v>
      </c>
      <c r="H156" s="291">
        <f t="shared" si="78"/>
        <v>0.65288953913679582</v>
      </c>
      <c r="I156" s="55">
        <f t="shared" si="78"/>
        <v>0.63779239766081874</v>
      </c>
      <c r="J156" s="55">
        <f t="shared" si="78"/>
        <v>0.59050445103857585</v>
      </c>
      <c r="K156" s="55">
        <f t="shared" si="78"/>
        <v>0.69730941704035865</v>
      </c>
      <c r="L156" s="55">
        <f t="shared" si="78"/>
        <v>0.71822358346094939</v>
      </c>
      <c r="M156" s="55">
        <f t="shared" si="78"/>
        <v>0.75128306356099506</v>
      </c>
      <c r="N156" s="291">
        <f t="shared" si="78"/>
        <v>0.75607843137254904</v>
      </c>
      <c r="O156" s="55">
        <f t="shared" si="78"/>
        <v>0.82464631422189127</v>
      </c>
      <c r="P156" s="55">
        <f t="shared" si="78"/>
        <v>0.75292864749733768</v>
      </c>
      <c r="Q156" s="55">
        <f t="shared" si="78"/>
        <v>0.76917688266199646</v>
      </c>
      <c r="R156" s="55">
        <f t="shared" si="78"/>
        <v>0.66975945017182137</v>
      </c>
      <c r="S156" s="55">
        <f t="shared" si="78"/>
        <v>0.71662840275500173</v>
      </c>
      <c r="T156" s="55">
        <f t="shared" si="78"/>
        <v>0.6444306546695624</v>
      </c>
      <c r="U156" s="55">
        <f t="shared" si="78"/>
        <v>0.56171635553078847</v>
      </c>
      <c r="V156" s="55">
        <f t="shared" si="78"/>
        <v>0.37925086249383932</v>
      </c>
      <c r="W156" s="55">
        <f t="shared" si="78"/>
        <v>0.42348345588235298</v>
      </c>
      <c r="X156" s="55">
        <f t="shared" si="78"/>
        <v>0.42172452407614791</v>
      </c>
      <c r="Y156" s="291">
        <f t="shared" si="78"/>
        <v>0.40375586854460094</v>
      </c>
      <c r="Z156" s="55">
        <f t="shared" si="78"/>
        <v>0.34832962138084633</v>
      </c>
      <c r="AA156" s="55">
        <f t="shared" si="78"/>
        <v>0.39393939393939398</v>
      </c>
      <c r="AB156" s="56">
        <f t="shared" si="78"/>
        <v>0.3819160387513455</v>
      </c>
      <c r="AC156" s="50"/>
      <c r="AD156" s="53"/>
      <c r="AE156" s="61"/>
      <c r="AF156" s="260"/>
      <c r="AG156" s="260"/>
      <c r="AH156" s="260"/>
      <c r="AI156" s="260"/>
      <c r="AJ156" s="260"/>
      <c r="AK156" s="260"/>
      <c r="AL156" s="260"/>
      <c r="AM156" s="260"/>
      <c r="AN156" s="260"/>
      <c r="AO156" s="260"/>
      <c r="AP156" s="260"/>
      <c r="AQ156" s="260"/>
      <c r="AR156" s="260"/>
      <c r="AS156" s="260"/>
      <c r="AT156" s="260"/>
      <c r="AU156" s="260"/>
      <c r="AV156" s="260"/>
      <c r="AW156" s="260"/>
      <c r="AX156" s="260"/>
      <c r="AY156" s="260"/>
      <c r="AZ156" s="260"/>
      <c r="BA156" s="260"/>
      <c r="BB156" s="260"/>
      <c r="BC156" s="260"/>
      <c r="BD156" s="260"/>
      <c r="BE156" s="165"/>
      <c r="BF156" s="165"/>
      <c r="BG156" s="165"/>
      <c r="BH156" s="165"/>
      <c r="BI156" s="165"/>
      <c r="BJ156" s="165"/>
      <c r="BK156" s="165"/>
      <c r="BL156" s="165"/>
      <c r="BM156" s="165"/>
      <c r="BN156" s="165"/>
      <c r="BO156" s="165"/>
      <c r="BP156" s="165"/>
      <c r="BQ156" s="165"/>
      <c r="BR156" s="165"/>
      <c r="BS156" s="165"/>
      <c r="BT156" s="165"/>
      <c r="BU156" s="165"/>
      <c r="BV156" s="165"/>
      <c r="BW156" s="165"/>
      <c r="BX156" s="165"/>
      <c r="BY156" s="165"/>
      <c r="BZ156" s="165"/>
      <c r="CA156" s="165"/>
      <c r="CB156" s="165"/>
      <c r="CC156" s="165"/>
      <c r="CD156" s="165"/>
      <c r="CE156" s="165"/>
      <c r="CF156" s="165"/>
      <c r="CG156" s="165"/>
      <c r="CH156" s="165"/>
      <c r="CI156" s="165"/>
      <c r="CJ156" s="165"/>
      <c r="CK156" s="165"/>
      <c r="CL156" s="165"/>
      <c r="CM156" s="165"/>
      <c r="CN156" s="165"/>
      <c r="CO156" s="165"/>
      <c r="CP156" s="165"/>
      <c r="CQ156" s="165"/>
      <c r="CR156" s="165"/>
      <c r="CS156" s="165"/>
      <c r="CT156" s="165"/>
      <c r="CU156" s="165"/>
      <c r="CV156" s="165"/>
      <c r="CW156" s="165"/>
      <c r="CX156" s="165"/>
      <c r="CY156" s="165"/>
      <c r="CZ156" s="165"/>
      <c r="DA156" s="165"/>
      <c r="DB156" s="165"/>
      <c r="DC156" s="165"/>
      <c r="DD156" s="165"/>
      <c r="DE156" s="165"/>
      <c r="DF156" s="165"/>
      <c r="DG156" s="165"/>
      <c r="DH156" s="165"/>
      <c r="DI156" s="165"/>
      <c r="DJ156" s="165"/>
      <c r="DK156" s="165"/>
      <c r="DL156" s="165"/>
      <c r="DM156" s="165"/>
      <c r="DN156" s="165"/>
      <c r="DO156" s="165"/>
      <c r="DP156" s="165"/>
      <c r="DQ156" s="165"/>
      <c r="DR156" s="165"/>
      <c r="DS156" s="165"/>
      <c r="DT156" s="165"/>
      <c r="DU156" s="114"/>
      <c r="DV156" s="114"/>
      <c r="DW156" s="114"/>
      <c r="DX156" s="114"/>
      <c r="DY156" s="114"/>
      <c r="DZ156" s="114"/>
      <c r="EA156" s="114"/>
      <c r="EB156" s="114"/>
    </row>
    <row r="157" spans="1:132" s="2" customFormat="1" ht="10.5" customHeight="1" x14ac:dyDescent="0.2">
      <c r="A157" s="1587" t="s">
        <v>13</v>
      </c>
      <c r="B157" s="1634" t="s">
        <v>898</v>
      </c>
      <c r="C157" s="1119"/>
      <c r="D157" s="1203"/>
      <c r="E157" s="62"/>
      <c r="F157" s="62"/>
      <c r="G157" s="62"/>
      <c r="H157" s="293"/>
      <c r="I157" s="62"/>
      <c r="J157" s="62"/>
      <c r="K157" s="62"/>
      <c r="L157" s="62"/>
      <c r="M157" s="62"/>
      <c r="N157" s="293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293"/>
      <c r="Z157" s="62"/>
      <c r="AA157" s="62"/>
      <c r="AB157" s="63"/>
      <c r="AC157" s="50" t="s">
        <v>115</v>
      </c>
      <c r="AD157" s="53">
        <f>AD159/AC159</f>
        <v>0.49565569972196477</v>
      </c>
      <c r="AE157" s="61"/>
      <c r="AF157" s="260"/>
      <c r="AG157" s="260"/>
      <c r="AH157" s="260"/>
      <c r="AI157" s="260"/>
      <c r="AJ157" s="260"/>
      <c r="AK157" s="260"/>
      <c r="AL157" s="260"/>
      <c r="AM157" s="260"/>
      <c r="AN157" s="260"/>
      <c r="AO157" s="260"/>
      <c r="AP157" s="260"/>
      <c r="AQ157" s="260"/>
      <c r="AR157" s="260"/>
      <c r="AS157" s="260"/>
      <c r="AT157" s="260"/>
      <c r="AU157" s="260"/>
      <c r="AV157" s="260"/>
      <c r="AW157" s="260"/>
      <c r="AX157" s="260"/>
      <c r="AY157" s="260"/>
      <c r="AZ157" s="260"/>
      <c r="BA157" s="260"/>
      <c r="BB157" s="260"/>
      <c r="BC157" s="260"/>
      <c r="BD157" s="260"/>
      <c r="BE157" s="165"/>
      <c r="BF157" s="165"/>
      <c r="BG157" s="165"/>
      <c r="BH157" s="165"/>
      <c r="BI157" s="165"/>
      <c r="BJ157" s="165"/>
      <c r="BK157" s="165"/>
      <c r="BL157" s="165"/>
      <c r="BM157" s="165"/>
      <c r="BN157" s="165"/>
      <c r="BO157" s="165"/>
      <c r="BP157" s="165"/>
      <c r="BQ157" s="165"/>
      <c r="BR157" s="165"/>
      <c r="BS157" s="165"/>
      <c r="BT157" s="165"/>
      <c r="BU157" s="165"/>
      <c r="BV157" s="165"/>
      <c r="BW157" s="165"/>
      <c r="BX157" s="165"/>
      <c r="BY157" s="165"/>
      <c r="BZ157" s="165"/>
      <c r="CA157" s="165"/>
      <c r="CB157" s="165"/>
      <c r="CC157" s="165"/>
      <c r="CD157" s="165"/>
      <c r="CE157" s="165"/>
      <c r="CF157" s="165"/>
      <c r="CG157" s="165"/>
      <c r="CH157" s="165"/>
      <c r="CI157" s="165"/>
      <c r="CJ157" s="165"/>
      <c r="CK157" s="165"/>
      <c r="CL157" s="165"/>
      <c r="CM157" s="165"/>
      <c r="CN157" s="165"/>
      <c r="CO157" s="165"/>
      <c r="CP157" s="165"/>
      <c r="CQ157" s="165"/>
      <c r="CR157" s="165"/>
      <c r="CS157" s="165"/>
      <c r="CT157" s="165"/>
      <c r="CU157" s="165"/>
      <c r="CV157" s="165"/>
      <c r="CW157" s="165"/>
      <c r="CX157" s="165"/>
      <c r="CY157" s="165"/>
      <c r="CZ157" s="165"/>
      <c r="DA157" s="165"/>
      <c r="DB157" s="165"/>
      <c r="DC157" s="165"/>
      <c r="DD157" s="165"/>
      <c r="DE157" s="165"/>
      <c r="DF157" s="165"/>
      <c r="DG157" s="165"/>
      <c r="DH157" s="165"/>
      <c r="DI157" s="165"/>
      <c r="DJ157" s="165"/>
      <c r="DK157" s="165"/>
      <c r="DL157" s="165"/>
      <c r="DM157" s="165"/>
      <c r="DN157" s="165"/>
      <c r="DO157" s="165"/>
      <c r="DP157" s="165"/>
      <c r="DQ157" s="165"/>
      <c r="DR157" s="165"/>
      <c r="DS157" s="165"/>
      <c r="DT157" s="165"/>
      <c r="DU157" s="114"/>
      <c r="DV157" s="114"/>
      <c r="DW157" s="114"/>
      <c r="DX157" s="114"/>
      <c r="DY157" s="114"/>
      <c r="DZ157" s="114"/>
      <c r="EA157" s="114"/>
      <c r="EB157" s="114"/>
    </row>
    <row r="158" spans="1:132" s="2" customFormat="1" ht="10.5" customHeight="1" x14ac:dyDescent="0.2">
      <c r="A158" s="1588"/>
      <c r="B158" s="1629"/>
      <c r="C158" s="1449" t="s">
        <v>126</v>
      </c>
      <c r="D158" s="134" t="s">
        <v>33</v>
      </c>
      <c r="E158" s="970">
        <v>41</v>
      </c>
      <c r="F158" s="970">
        <v>41</v>
      </c>
      <c r="G158" s="970">
        <v>43</v>
      </c>
      <c r="H158" s="972">
        <v>38</v>
      </c>
      <c r="I158" s="970">
        <v>38</v>
      </c>
      <c r="J158" s="970">
        <v>43</v>
      </c>
      <c r="K158" s="970">
        <v>48</v>
      </c>
      <c r="L158" s="970">
        <v>48</v>
      </c>
      <c r="M158" s="970">
        <v>48</v>
      </c>
      <c r="N158" s="972">
        <v>50</v>
      </c>
      <c r="O158" s="970">
        <v>52</v>
      </c>
      <c r="P158" s="970">
        <v>55</v>
      </c>
      <c r="Q158" s="970">
        <v>58</v>
      </c>
      <c r="R158" s="970">
        <v>61</v>
      </c>
      <c r="S158" s="970">
        <v>64</v>
      </c>
      <c r="T158" s="970">
        <v>69</v>
      </c>
      <c r="U158" s="970">
        <v>71</v>
      </c>
      <c r="V158" s="970">
        <v>74</v>
      </c>
      <c r="W158" s="970">
        <v>70</v>
      </c>
      <c r="X158" s="970">
        <v>67</v>
      </c>
      <c r="Y158" s="972">
        <v>63</v>
      </c>
      <c r="Z158" s="970">
        <v>61</v>
      </c>
      <c r="AA158" s="970">
        <v>60</v>
      </c>
      <c r="AB158" s="1018">
        <v>61</v>
      </c>
      <c r="AC158" s="149"/>
      <c r="AD158" s="93"/>
      <c r="AE158" s="61"/>
      <c r="AF158" s="260"/>
      <c r="AG158" s="260"/>
      <c r="AH158" s="260"/>
      <c r="AI158" s="260"/>
      <c r="AJ158" s="260"/>
      <c r="AK158" s="260"/>
      <c r="AL158" s="260"/>
      <c r="AM158" s="260"/>
      <c r="AN158" s="260"/>
      <c r="AO158" s="260"/>
      <c r="AP158" s="260"/>
      <c r="AQ158" s="260"/>
      <c r="AR158" s="260"/>
      <c r="AS158" s="260"/>
      <c r="AT158" s="260"/>
      <c r="AU158" s="260"/>
      <c r="AV158" s="260"/>
      <c r="AW158" s="260"/>
      <c r="AX158" s="260"/>
      <c r="AY158" s="260"/>
      <c r="AZ158" s="260"/>
      <c r="BA158" s="260"/>
      <c r="BB158" s="260"/>
      <c r="BC158" s="260"/>
      <c r="BD158" s="260"/>
      <c r="BE158" s="165"/>
      <c r="BF158" s="165"/>
      <c r="BG158" s="165"/>
      <c r="BH158" s="165"/>
      <c r="BI158" s="165"/>
      <c r="BJ158" s="165"/>
      <c r="BK158" s="165"/>
      <c r="BL158" s="165"/>
      <c r="BM158" s="165"/>
      <c r="BN158" s="165"/>
      <c r="BO158" s="165"/>
      <c r="BP158" s="165"/>
      <c r="BQ158" s="165"/>
      <c r="BR158" s="165"/>
      <c r="BS158" s="165"/>
      <c r="BT158" s="165"/>
      <c r="BU158" s="165"/>
      <c r="BV158" s="165"/>
      <c r="BW158" s="165"/>
      <c r="BX158" s="165"/>
      <c r="BY158" s="165"/>
      <c r="BZ158" s="165"/>
      <c r="CA158" s="165"/>
      <c r="CB158" s="165"/>
      <c r="CC158" s="165"/>
      <c r="CD158" s="165"/>
      <c r="CE158" s="165"/>
      <c r="CF158" s="165"/>
      <c r="CG158" s="165"/>
      <c r="CH158" s="165"/>
      <c r="CI158" s="165"/>
      <c r="CJ158" s="165"/>
      <c r="CK158" s="165"/>
      <c r="CL158" s="165"/>
      <c r="CM158" s="165"/>
      <c r="CN158" s="165"/>
      <c r="CO158" s="165"/>
      <c r="CP158" s="165"/>
      <c r="CQ158" s="165"/>
      <c r="CR158" s="165"/>
      <c r="CS158" s="165"/>
      <c r="CT158" s="165"/>
      <c r="CU158" s="165"/>
      <c r="CV158" s="165"/>
      <c r="CW158" s="165"/>
      <c r="CX158" s="165"/>
      <c r="CY158" s="165"/>
      <c r="CZ158" s="165"/>
      <c r="DA158" s="165"/>
      <c r="DB158" s="165"/>
      <c r="DC158" s="165"/>
      <c r="DD158" s="165"/>
      <c r="DE158" s="165"/>
      <c r="DF158" s="165"/>
      <c r="DG158" s="165"/>
      <c r="DH158" s="165"/>
      <c r="DI158" s="165"/>
      <c r="DJ158" s="165"/>
      <c r="DK158" s="165"/>
      <c r="DL158" s="165"/>
      <c r="DM158" s="165"/>
      <c r="DN158" s="165"/>
      <c r="DO158" s="165"/>
      <c r="DP158" s="165"/>
      <c r="DQ158" s="165"/>
      <c r="DR158" s="165"/>
      <c r="DS158" s="165"/>
      <c r="DT158" s="165"/>
      <c r="DU158" s="114"/>
      <c r="DV158" s="114"/>
      <c r="DW158" s="114"/>
      <c r="DX158" s="114"/>
      <c r="DY158" s="114"/>
      <c r="DZ158" s="114"/>
      <c r="EA158" s="114"/>
      <c r="EB158" s="114"/>
    </row>
    <row r="159" spans="1:132" s="1" customFormat="1" ht="10.5" customHeight="1" x14ac:dyDescent="0.2">
      <c r="A159" s="1588"/>
      <c r="B159" s="1629"/>
      <c r="C159" s="1449" t="s">
        <v>557</v>
      </c>
      <c r="D159" s="134" t="s">
        <v>116</v>
      </c>
      <c r="E159" s="51">
        <f t="shared" ref="E159:AB159" si="79">AF159*$AE159</f>
        <v>0.44009999999999999</v>
      </c>
      <c r="F159" s="51">
        <f t="shared" si="79"/>
        <v>0.41886000000000007</v>
      </c>
      <c r="G159" s="51">
        <f t="shared" si="79"/>
        <v>0.40086000000000005</v>
      </c>
      <c r="H159" s="290">
        <f t="shared" si="79"/>
        <v>0.39276</v>
      </c>
      <c r="I159" s="51">
        <f t="shared" si="79"/>
        <v>0.39618000000000003</v>
      </c>
      <c r="J159" s="51">
        <f t="shared" si="79"/>
        <v>0.40104000000000001</v>
      </c>
      <c r="K159" s="51">
        <f t="shared" si="79"/>
        <v>0.40176000000000001</v>
      </c>
      <c r="L159" s="51">
        <f t="shared" si="79"/>
        <v>0.39546000000000003</v>
      </c>
      <c r="M159" s="51">
        <f t="shared" si="79"/>
        <v>0.38321999999999995</v>
      </c>
      <c r="N159" s="290">
        <f t="shared" si="79"/>
        <v>0.38286000000000003</v>
      </c>
      <c r="O159" s="51">
        <f t="shared" si="79"/>
        <v>0.40176000000000001</v>
      </c>
      <c r="P159" s="51">
        <f t="shared" si="79"/>
        <v>0.42786000000000002</v>
      </c>
      <c r="Q159" s="51">
        <f t="shared" si="79"/>
        <v>0.46295999999999998</v>
      </c>
      <c r="R159" s="51">
        <f t="shared" si="79"/>
        <v>0.49031999999999998</v>
      </c>
      <c r="S159" s="51">
        <f t="shared" si="79"/>
        <v>0.52307999999999999</v>
      </c>
      <c r="T159" s="51">
        <f t="shared" si="79"/>
        <v>0.56484000000000001</v>
      </c>
      <c r="U159" s="51">
        <f t="shared" si="79"/>
        <v>0.59706000000000004</v>
      </c>
      <c r="V159" s="51">
        <f t="shared" si="79"/>
        <v>0.63629999999999998</v>
      </c>
      <c r="W159" s="51">
        <f t="shared" si="79"/>
        <v>0.67788000000000004</v>
      </c>
      <c r="X159" s="51">
        <f t="shared" si="79"/>
        <v>0.71064000000000005</v>
      </c>
      <c r="Y159" s="290">
        <f t="shared" si="79"/>
        <v>0.72684000000000015</v>
      </c>
      <c r="Z159" s="51">
        <f t="shared" si="79"/>
        <v>0.73008000000000006</v>
      </c>
      <c r="AA159" s="51">
        <f t="shared" si="79"/>
        <v>0.72900000000000009</v>
      </c>
      <c r="AB159" s="52">
        <f t="shared" si="79"/>
        <v>0.73836000000000002</v>
      </c>
      <c r="AC159" s="50">
        <f>SUM(E159:AB159)</f>
        <v>12.43008</v>
      </c>
      <c r="AD159" s="53">
        <f>SUM(E160:AB160)</f>
        <v>6.1610399999999998</v>
      </c>
      <c r="AE159" s="61">
        <v>3.6</v>
      </c>
      <c r="AF159" s="260">
        <v>0.12225</v>
      </c>
      <c r="AG159" s="260">
        <v>0.11635000000000001</v>
      </c>
      <c r="AH159" s="260">
        <v>0.11135</v>
      </c>
      <c r="AI159" s="260">
        <v>0.1091</v>
      </c>
      <c r="AJ159" s="260">
        <v>0.11005000000000001</v>
      </c>
      <c r="AK159" s="260">
        <v>0.1114</v>
      </c>
      <c r="AL159" s="260">
        <v>0.1116</v>
      </c>
      <c r="AM159" s="260">
        <v>0.10985</v>
      </c>
      <c r="AN159" s="260">
        <v>0.10644999999999999</v>
      </c>
      <c r="AO159" s="260">
        <v>0.10635</v>
      </c>
      <c r="AP159" s="260">
        <v>0.1116</v>
      </c>
      <c r="AQ159" s="260">
        <v>0.11885</v>
      </c>
      <c r="AR159" s="260">
        <v>0.12859999999999999</v>
      </c>
      <c r="AS159" s="260">
        <v>0.13619999999999999</v>
      </c>
      <c r="AT159" s="260">
        <v>0.14529999999999998</v>
      </c>
      <c r="AU159" s="260">
        <v>0.15689999999999998</v>
      </c>
      <c r="AV159" s="260">
        <v>0.16585</v>
      </c>
      <c r="AW159" s="260">
        <v>0.17674999999999999</v>
      </c>
      <c r="AX159" s="260">
        <v>0.1883</v>
      </c>
      <c r="AY159" s="260">
        <v>0.19740000000000002</v>
      </c>
      <c r="AZ159" s="260">
        <v>0.20190000000000002</v>
      </c>
      <c r="BA159" s="260">
        <v>0.20280000000000001</v>
      </c>
      <c r="BB159" s="260">
        <v>0.20250000000000001</v>
      </c>
      <c r="BC159" s="260">
        <v>0.2051</v>
      </c>
      <c r="BD159" s="260"/>
      <c r="BE159" s="165"/>
      <c r="BF159" s="165"/>
      <c r="BG159" s="165"/>
      <c r="BH159" s="165"/>
      <c r="BI159" s="165"/>
      <c r="BJ159" s="165"/>
      <c r="BK159" s="165"/>
      <c r="BL159" s="165"/>
      <c r="BM159" s="165"/>
      <c r="BN159" s="165"/>
      <c r="BO159" s="165"/>
      <c r="BP159" s="165"/>
      <c r="BQ159" s="165"/>
      <c r="BR159" s="165"/>
      <c r="BS159" s="165"/>
      <c r="BT159" s="165"/>
      <c r="BU159" s="165"/>
      <c r="BV159" s="165"/>
      <c r="BW159" s="165"/>
      <c r="BX159" s="165"/>
      <c r="BY159" s="165"/>
      <c r="BZ159" s="165"/>
      <c r="CA159" s="165"/>
      <c r="CB159" s="165"/>
      <c r="CC159" s="165"/>
      <c r="CD159" s="165"/>
      <c r="CE159" s="165"/>
      <c r="CF159" s="165"/>
      <c r="CG159" s="165"/>
      <c r="CH159" s="165"/>
      <c r="CI159" s="165"/>
      <c r="CJ159" s="165"/>
      <c r="CK159" s="165"/>
      <c r="CL159" s="165"/>
      <c r="CM159" s="165"/>
      <c r="CN159" s="165"/>
      <c r="CO159" s="165"/>
      <c r="CP159" s="165"/>
      <c r="CQ159" s="165"/>
      <c r="CR159" s="165"/>
      <c r="CS159" s="165"/>
      <c r="CT159" s="165"/>
      <c r="CU159" s="165"/>
      <c r="CV159" s="165"/>
      <c r="CW159" s="165"/>
      <c r="CX159" s="165"/>
      <c r="CY159" s="165"/>
      <c r="CZ159" s="165"/>
      <c r="DA159" s="165"/>
      <c r="DB159" s="165"/>
      <c r="DC159" s="165"/>
      <c r="DD159" s="165"/>
      <c r="DE159" s="165"/>
      <c r="DF159" s="165"/>
      <c r="DG159" s="165"/>
      <c r="DH159" s="165"/>
      <c r="DI159" s="165"/>
      <c r="DJ159" s="165"/>
      <c r="DK159" s="165"/>
      <c r="DL159" s="165"/>
      <c r="DM159" s="165"/>
      <c r="DN159" s="165"/>
      <c r="DO159" s="165"/>
      <c r="DP159" s="165"/>
      <c r="DQ159" s="165"/>
      <c r="DR159" s="165"/>
      <c r="DS159" s="165"/>
      <c r="DT159" s="165"/>
      <c r="DU159" s="165"/>
      <c r="DV159" s="165"/>
      <c r="DW159" s="165"/>
      <c r="DX159" s="165"/>
      <c r="DY159" s="165"/>
      <c r="DZ159" s="165"/>
      <c r="EA159" s="165"/>
      <c r="EB159" s="165"/>
    </row>
    <row r="160" spans="1:132" s="2" customFormat="1" ht="10.5" customHeight="1" x14ac:dyDescent="0.2">
      <c r="A160" s="1588"/>
      <c r="B160" s="1629"/>
      <c r="C160" s="1449" t="s">
        <v>557</v>
      </c>
      <c r="D160" s="134" t="s">
        <v>117</v>
      </c>
      <c r="E160" s="51">
        <f t="shared" ref="E160:AB160" si="80">AF160*$AE159</f>
        <v>0.23057999999999998</v>
      </c>
      <c r="F160" s="51">
        <f t="shared" si="80"/>
        <v>0.23183999999999999</v>
      </c>
      <c r="G160" s="51">
        <f t="shared" si="80"/>
        <v>0.22734000000000004</v>
      </c>
      <c r="H160" s="290">
        <f t="shared" si="80"/>
        <v>0.22194</v>
      </c>
      <c r="I160" s="51">
        <f t="shared" si="80"/>
        <v>0.21762000000000001</v>
      </c>
      <c r="J160" s="51">
        <f t="shared" si="80"/>
        <v>0.21366000000000002</v>
      </c>
      <c r="K160" s="51">
        <f t="shared" si="80"/>
        <v>0.21959999999999999</v>
      </c>
      <c r="L160" s="51">
        <f t="shared" si="80"/>
        <v>0.22788</v>
      </c>
      <c r="M160" s="51">
        <f t="shared" si="80"/>
        <v>0.25290000000000001</v>
      </c>
      <c r="N160" s="290">
        <f t="shared" si="80"/>
        <v>0.27756000000000003</v>
      </c>
      <c r="O160" s="51">
        <f t="shared" si="80"/>
        <v>0.28781999999999996</v>
      </c>
      <c r="P160" s="51">
        <f t="shared" si="80"/>
        <v>0.29231999999999997</v>
      </c>
      <c r="Q160" s="51">
        <f t="shared" si="80"/>
        <v>0.29574</v>
      </c>
      <c r="R160" s="51">
        <f t="shared" si="80"/>
        <v>0.29627999999999999</v>
      </c>
      <c r="S160" s="51">
        <f t="shared" si="80"/>
        <v>0.30024000000000001</v>
      </c>
      <c r="T160" s="51">
        <f t="shared" si="80"/>
        <v>0.29681999999999997</v>
      </c>
      <c r="U160" s="51">
        <f t="shared" si="80"/>
        <v>0.29321999999999998</v>
      </c>
      <c r="V160" s="51">
        <f t="shared" si="80"/>
        <v>0.29106000000000004</v>
      </c>
      <c r="W160" s="51">
        <f t="shared" si="80"/>
        <v>0.28386</v>
      </c>
      <c r="X160" s="51">
        <f t="shared" si="80"/>
        <v>0.26441999999999999</v>
      </c>
      <c r="Y160" s="290">
        <f t="shared" si="80"/>
        <v>0.25344</v>
      </c>
      <c r="Z160" s="51">
        <f t="shared" si="80"/>
        <v>0.23724000000000001</v>
      </c>
      <c r="AA160" s="51">
        <f t="shared" si="80"/>
        <v>0.22950000000000001</v>
      </c>
      <c r="AB160" s="52">
        <f t="shared" si="80"/>
        <v>0.21816000000000002</v>
      </c>
      <c r="AC160" s="50"/>
      <c r="AD160" s="53"/>
      <c r="AE160" s="61"/>
      <c r="AF160" s="260">
        <v>6.4049999999999996E-2</v>
      </c>
      <c r="AG160" s="260">
        <v>6.4399999999999999E-2</v>
      </c>
      <c r="AH160" s="260">
        <v>6.3150000000000012E-2</v>
      </c>
      <c r="AI160" s="260">
        <v>6.1649999999999996E-2</v>
      </c>
      <c r="AJ160" s="260">
        <v>6.0450000000000004E-2</v>
      </c>
      <c r="AK160" s="260">
        <v>5.935E-2</v>
      </c>
      <c r="AL160" s="260">
        <v>6.0999999999999999E-2</v>
      </c>
      <c r="AM160" s="260">
        <v>6.3299999999999995E-2</v>
      </c>
      <c r="AN160" s="260">
        <v>7.0250000000000007E-2</v>
      </c>
      <c r="AO160" s="260">
        <v>7.7100000000000002E-2</v>
      </c>
      <c r="AP160" s="260">
        <v>7.9949999999999993E-2</v>
      </c>
      <c r="AQ160" s="260">
        <v>8.1199999999999994E-2</v>
      </c>
      <c r="AR160" s="260">
        <v>8.2150000000000001E-2</v>
      </c>
      <c r="AS160" s="260">
        <v>8.2299999999999998E-2</v>
      </c>
      <c r="AT160" s="260">
        <v>8.3400000000000002E-2</v>
      </c>
      <c r="AU160" s="260">
        <v>8.2449999999999996E-2</v>
      </c>
      <c r="AV160" s="260">
        <v>8.1449999999999995E-2</v>
      </c>
      <c r="AW160" s="260">
        <v>8.0850000000000005E-2</v>
      </c>
      <c r="AX160" s="260">
        <v>7.8850000000000003E-2</v>
      </c>
      <c r="AY160" s="260">
        <v>7.3450000000000001E-2</v>
      </c>
      <c r="AZ160" s="260">
        <v>7.039999999999999E-2</v>
      </c>
      <c r="BA160" s="260">
        <v>6.59E-2</v>
      </c>
      <c r="BB160" s="260">
        <v>6.3750000000000001E-2</v>
      </c>
      <c r="BC160" s="260">
        <v>6.0600000000000001E-2</v>
      </c>
      <c r="BD160" s="260"/>
      <c r="BE160" s="165"/>
      <c r="BF160" s="165"/>
      <c r="BG160" s="165"/>
      <c r="BH160" s="165"/>
      <c r="BI160" s="165"/>
      <c r="BJ160" s="165"/>
      <c r="BK160" s="165"/>
      <c r="BL160" s="165"/>
      <c r="BM160" s="165"/>
      <c r="BN160" s="165"/>
      <c r="BO160" s="165"/>
      <c r="BP160" s="165"/>
      <c r="BQ160" s="165"/>
      <c r="BR160" s="165"/>
      <c r="BS160" s="165"/>
      <c r="BT160" s="165"/>
      <c r="BU160" s="165"/>
      <c r="BV160" s="165"/>
      <c r="BW160" s="165"/>
      <c r="BX160" s="165"/>
      <c r="BY160" s="165"/>
      <c r="BZ160" s="165"/>
      <c r="CA160" s="165"/>
      <c r="CB160" s="165"/>
      <c r="CC160" s="165"/>
      <c r="CD160" s="165"/>
      <c r="CE160" s="165"/>
      <c r="CF160" s="165"/>
      <c r="CG160" s="165"/>
      <c r="CH160" s="165"/>
      <c r="CI160" s="165"/>
      <c r="CJ160" s="165"/>
      <c r="CK160" s="165"/>
      <c r="CL160" s="165"/>
      <c r="CM160" s="165"/>
      <c r="CN160" s="165"/>
      <c r="CO160" s="165"/>
      <c r="CP160" s="165"/>
      <c r="CQ160" s="165"/>
      <c r="CR160" s="165"/>
      <c r="CS160" s="165"/>
      <c r="CT160" s="165"/>
      <c r="CU160" s="165"/>
      <c r="CV160" s="165"/>
      <c r="CW160" s="165"/>
      <c r="CX160" s="165"/>
      <c r="CY160" s="165"/>
      <c r="CZ160" s="165"/>
      <c r="DA160" s="165"/>
      <c r="DB160" s="165"/>
      <c r="DC160" s="165"/>
      <c r="DD160" s="165"/>
      <c r="DE160" s="165"/>
      <c r="DF160" s="165"/>
      <c r="DG160" s="165"/>
      <c r="DH160" s="165"/>
      <c r="DI160" s="165"/>
      <c r="DJ160" s="165"/>
      <c r="DK160" s="165"/>
      <c r="DL160" s="165"/>
      <c r="DM160" s="165"/>
      <c r="DN160" s="165"/>
      <c r="DO160" s="165"/>
      <c r="DP160" s="165"/>
      <c r="DQ160" s="165"/>
      <c r="DR160" s="165"/>
      <c r="DS160" s="165"/>
      <c r="DT160" s="165"/>
      <c r="DU160" s="114"/>
      <c r="DV160" s="114"/>
      <c r="DW160" s="114"/>
      <c r="DX160" s="114"/>
      <c r="DY160" s="114"/>
      <c r="DZ160" s="114"/>
      <c r="EA160" s="114"/>
      <c r="EB160" s="114"/>
    </row>
    <row r="161" spans="1:132" s="2" customFormat="1" ht="10.5" customHeight="1" thickBot="1" x14ac:dyDescent="0.25">
      <c r="A161" s="1589"/>
      <c r="B161" s="1635"/>
      <c r="C161" s="274"/>
      <c r="D161" s="239" t="s">
        <v>41</v>
      </c>
      <c r="E161" s="55">
        <f t="shared" ref="E161:AB161" si="81">E160/E159</f>
        <v>0.52392638036809813</v>
      </c>
      <c r="F161" s="55">
        <f t="shared" si="81"/>
        <v>0.55350236355822935</v>
      </c>
      <c r="G161" s="55">
        <f t="shared" si="81"/>
        <v>0.56713066906151777</v>
      </c>
      <c r="H161" s="291">
        <f t="shared" si="81"/>
        <v>0.5650779101741521</v>
      </c>
      <c r="I161" s="55">
        <f t="shared" si="81"/>
        <v>0.54929577464788726</v>
      </c>
      <c r="J161" s="55">
        <f t="shared" si="81"/>
        <v>0.53276481149012567</v>
      </c>
      <c r="K161" s="55">
        <f t="shared" si="81"/>
        <v>0.54659498207885304</v>
      </c>
      <c r="L161" s="55">
        <f t="shared" si="81"/>
        <v>0.57624032771961764</v>
      </c>
      <c r="M161" s="55">
        <f t="shared" si="81"/>
        <v>0.65993424142790058</v>
      </c>
      <c r="N161" s="291">
        <f t="shared" si="81"/>
        <v>0.72496473906911141</v>
      </c>
      <c r="O161" s="55">
        <f t="shared" si="81"/>
        <v>0.71639784946236551</v>
      </c>
      <c r="P161" s="55">
        <f t="shared" si="81"/>
        <v>0.68321413546487153</v>
      </c>
      <c r="Q161" s="55">
        <f t="shared" si="81"/>
        <v>0.63880248833592534</v>
      </c>
      <c r="R161" s="55">
        <f t="shared" si="81"/>
        <v>0.60425844346549196</v>
      </c>
      <c r="S161" s="55">
        <f t="shared" si="81"/>
        <v>0.57398485891259465</v>
      </c>
      <c r="T161" s="55">
        <f t="shared" si="81"/>
        <v>0.52549394518801784</v>
      </c>
      <c r="U161" s="55">
        <f t="shared" si="81"/>
        <v>0.4911064214651793</v>
      </c>
      <c r="V161" s="55">
        <f t="shared" si="81"/>
        <v>0.4574257425742575</v>
      </c>
      <c r="W161" s="55">
        <f t="shared" si="81"/>
        <v>0.41874668082846517</v>
      </c>
      <c r="X161" s="55">
        <f t="shared" si="81"/>
        <v>0.37208713272543054</v>
      </c>
      <c r="Y161" s="291">
        <f t="shared" si="81"/>
        <v>0.34868746904408116</v>
      </c>
      <c r="Z161" s="55">
        <f t="shared" si="81"/>
        <v>0.32495069033530571</v>
      </c>
      <c r="AA161" s="55">
        <f t="shared" si="81"/>
        <v>0.31481481481481477</v>
      </c>
      <c r="AB161" s="56">
        <f t="shared" si="81"/>
        <v>0.295465626523647</v>
      </c>
      <c r="AC161" s="50"/>
      <c r="AD161" s="53"/>
      <c r="AE161" s="61"/>
      <c r="AF161" s="260"/>
      <c r="AG161" s="260"/>
      <c r="AH161" s="260"/>
      <c r="AI161" s="260"/>
      <c r="AJ161" s="260"/>
      <c r="AK161" s="260"/>
      <c r="AL161" s="260"/>
      <c r="AM161" s="260"/>
      <c r="AN161" s="260"/>
      <c r="AO161" s="260"/>
      <c r="AP161" s="260"/>
      <c r="AQ161" s="260"/>
      <c r="AR161" s="260"/>
      <c r="AS161" s="260"/>
      <c r="AT161" s="260"/>
      <c r="AU161" s="260"/>
      <c r="AV161" s="260"/>
      <c r="AW161" s="260"/>
      <c r="AX161" s="260"/>
      <c r="AY161" s="260"/>
      <c r="AZ161" s="260"/>
      <c r="BA161" s="260"/>
      <c r="BB161" s="260"/>
      <c r="BC161" s="260"/>
      <c r="BD161" s="260"/>
      <c r="BE161" s="165"/>
      <c r="BF161" s="165"/>
      <c r="BG161" s="165"/>
      <c r="BH161" s="165"/>
      <c r="BI161" s="165"/>
      <c r="BJ161" s="165"/>
      <c r="BK161" s="165"/>
      <c r="BL161" s="165"/>
      <c r="BM161" s="165"/>
      <c r="BN161" s="165"/>
      <c r="BO161" s="165"/>
      <c r="BP161" s="165"/>
      <c r="BQ161" s="165"/>
      <c r="BR161" s="165"/>
      <c r="BS161" s="165"/>
      <c r="BT161" s="165"/>
      <c r="BU161" s="165"/>
      <c r="BV161" s="165"/>
      <c r="BW161" s="165"/>
      <c r="BX161" s="165"/>
      <c r="BY161" s="165"/>
      <c r="BZ161" s="165"/>
      <c r="CA161" s="165"/>
      <c r="CB161" s="165"/>
      <c r="CC161" s="165"/>
      <c r="CD161" s="165"/>
      <c r="CE161" s="165"/>
      <c r="CF161" s="165"/>
      <c r="CG161" s="165"/>
      <c r="CH161" s="165"/>
      <c r="CI161" s="165"/>
      <c r="CJ161" s="165"/>
      <c r="CK161" s="165"/>
      <c r="CL161" s="165"/>
      <c r="CM161" s="165"/>
      <c r="CN161" s="165"/>
      <c r="CO161" s="165"/>
      <c r="CP161" s="165"/>
      <c r="CQ161" s="165"/>
      <c r="CR161" s="165"/>
      <c r="CS161" s="165"/>
      <c r="CT161" s="165"/>
      <c r="CU161" s="165"/>
      <c r="CV161" s="165"/>
      <c r="CW161" s="165"/>
      <c r="CX161" s="165"/>
      <c r="CY161" s="165"/>
      <c r="CZ161" s="165"/>
      <c r="DA161" s="165"/>
      <c r="DB161" s="165"/>
      <c r="DC161" s="165"/>
      <c r="DD161" s="165"/>
      <c r="DE161" s="165"/>
      <c r="DF161" s="165"/>
      <c r="DG161" s="165"/>
      <c r="DH161" s="165"/>
      <c r="DI161" s="165"/>
      <c r="DJ161" s="165"/>
      <c r="DK161" s="165"/>
      <c r="DL161" s="165"/>
      <c r="DM161" s="165"/>
      <c r="DN161" s="165"/>
      <c r="DO161" s="165"/>
      <c r="DP161" s="165"/>
      <c r="DQ161" s="165"/>
      <c r="DR161" s="165"/>
      <c r="DS161" s="165"/>
      <c r="DT161" s="165"/>
      <c r="DU161" s="114"/>
      <c r="DV161" s="114"/>
      <c r="DW161" s="114"/>
      <c r="DX161" s="114"/>
      <c r="DY161" s="114"/>
      <c r="DZ161" s="114"/>
      <c r="EA161" s="114"/>
      <c r="EB161" s="114"/>
    </row>
    <row r="162" spans="1:132" s="2" customFormat="1" ht="10.5" customHeight="1" x14ac:dyDescent="0.2">
      <c r="A162" s="1587" t="s">
        <v>14</v>
      </c>
      <c r="B162" s="1634" t="s">
        <v>260</v>
      </c>
      <c r="C162" s="1119"/>
      <c r="D162" s="1203"/>
      <c r="E162" s="81" t="s">
        <v>124</v>
      </c>
      <c r="F162" s="79"/>
      <c r="G162" s="79"/>
      <c r="H162" s="296"/>
      <c r="I162" s="79"/>
      <c r="J162" s="79"/>
      <c r="K162" s="79"/>
      <c r="L162" s="79"/>
      <c r="M162" s="79"/>
      <c r="N162" s="296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296"/>
      <c r="Z162" s="79"/>
      <c r="AA162" s="79"/>
      <c r="AB162" s="80"/>
      <c r="AC162" s="50" t="s">
        <v>115</v>
      </c>
      <c r="AD162" s="53">
        <f>AD164/AC164</f>
        <v>23.104166666666679</v>
      </c>
      <c r="AE162" s="61"/>
      <c r="AF162" s="260"/>
      <c r="AG162" s="260"/>
      <c r="AH162" s="260"/>
      <c r="AI162" s="260"/>
      <c r="AJ162" s="260"/>
      <c r="AK162" s="260"/>
      <c r="AL162" s="260"/>
      <c r="AM162" s="260"/>
      <c r="AN162" s="260"/>
      <c r="AO162" s="260"/>
      <c r="AP162" s="260"/>
      <c r="AQ162" s="260"/>
      <c r="AR162" s="260"/>
      <c r="AS162" s="260"/>
      <c r="AT162" s="260"/>
      <c r="AU162" s="260"/>
      <c r="AV162" s="260"/>
      <c r="AW162" s="260"/>
      <c r="AX162" s="260"/>
      <c r="AY162" s="260"/>
      <c r="AZ162" s="260"/>
      <c r="BA162" s="260"/>
      <c r="BB162" s="260"/>
      <c r="BC162" s="260"/>
      <c r="BD162" s="260"/>
      <c r="BE162" s="165"/>
      <c r="BF162" s="165"/>
      <c r="BG162" s="165"/>
      <c r="BH162" s="165"/>
      <c r="BI162" s="165"/>
      <c r="BJ162" s="165"/>
      <c r="BK162" s="165"/>
      <c r="BL162" s="165"/>
      <c r="BM162" s="165"/>
      <c r="BN162" s="165"/>
      <c r="BO162" s="165"/>
      <c r="BP162" s="165"/>
      <c r="BQ162" s="165"/>
      <c r="BR162" s="165"/>
      <c r="BS162" s="165"/>
      <c r="BT162" s="165"/>
      <c r="BU162" s="165"/>
      <c r="BV162" s="165"/>
      <c r="BW162" s="165"/>
      <c r="BX162" s="165"/>
      <c r="BY162" s="165"/>
      <c r="BZ162" s="165"/>
      <c r="CA162" s="165"/>
      <c r="CB162" s="165"/>
      <c r="CC162" s="165"/>
      <c r="CD162" s="165"/>
      <c r="CE162" s="165"/>
      <c r="CF162" s="165"/>
      <c r="CG162" s="165"/>
      <c r="CH162" s="165"/>
      <c r="CI162" s="165"/>
      <c r="CJ162" s="165"/>
      <c r="CK162" s="165"/>
      <c r="CL162" s="165"/>
      <c r="CM162" s="165"/>
      <c r="CN162" s="165"/>
      <c r="CO162" s="165"/>
      <c r="CP162" s="165"/>
      <c r="CQ162" s="165"/>
      <c r="CR162" s="165"/>
      <c r="CS162" s="165"/>
      <c r="CT162" s="165"/>
      <c r="CU162" s="165"/>
      <c r="CV162" s="165"/>
      <c r="CW162" s="165"/>
      <c r="CX162" s="165"/>
      <c r="CY162" s="165"/>
      <c r="CZ162" s="165"/>
      <c r="DA162" s="165"/>
      <c r="DB162" s="165"/>
      <c r="DC162" s="165"/>
      <c r="DD162" s="165"/>
      <c r="DE162" s="165"/>
      <c r="DF162" s="165"/>
      <c r="DG162" s="165"/>
      <c r="DH162" s="165"/>
      <c r="DI162" s="165"/>
      <c r="DJ162" s="165"/>
      <c r="DK162" s="165"/>
      <c r="DL162" s="165"/>
      <c r="DM162" s="165"/>
      <c r="DN162" s="165"/>
      <c r="DO162" s="165"/>
      <c r="DP162" s="165"/>
      <c r="DQ162" s="165"/>
      <c r="DR162" s="165"/>
      <c r="DS162" s="165"/>
      <c r="DT162" s="165"/>
      <c r="DU162" s="114"/>
      <c r="DV162" s="114"/>
      <c r="DW162" s="114"/>
      <c r="DX162" s="114"/>
      <c r="DY162" s="114"/>
      <c r="DZ162" s="114"/>
      <c r="EA162" s="114"/>
      <c r="EB162" s="114"/>
    </row>
    <row r="163" spans="1:132" s="2" customFormat="1" ht="10.5" customHeight="1" x14ac:dyDescent="0.2">
      <c r="A163" s="1588"/>
      <c r="B163" s="1629"/>
      <c r="C163" s="1449" t="s">
        <v>126</v>
      </c>
      <c r="D163" s="134" t="s">
        <v>33</v>
      </c>
      <c r="E163" s="88">
        <v>0</v>
      </c>
      <c r="F163" s="970">
        <v>0</v>
      </c>
      <c r="G163" s="970">
        <v>0</v>
      </c>
      <c r="H163" s="972">
        <v>0</v>
      </c>
      <c r="I163" s="970">
        <v>0</v>
      </c>
      <c r="J163" s="970">
        <v>0</v>
      </c>
      <c r="K163" s="970">
        <v>0</v>
      </c>
      <c r="L163" s="970">
        <v>0</v>
      </c>
      <c r="M163" s="970">
        <v>0</v>
      </c>
      <c r="N163" s="972">
        <v>0</v>
      </c>
      <c r="O163" s="970">
        <v>0</v>
      </c>
      <c r="P163" s="970">
        <v>0</v>
      </c>
      <c r="Q163" s="970">
        <v>0</v>
      </c>
      <c r="R163" s="970">
        <v>0</v>
      </c>
      <c r="S163" s="970">
        <v>0</v>
      </c>
      <c r="T163" s="970">
        <v>0</v>
      </c>
      <c r="U163" s="970">
        <v>0</v>
      </c>
      <c r="V163" s="970">
        <v>0</v>
      </c>
      <c r="W163" s="970">
        <v>0</v>
      </c>
      <c r="X163" s="970">
        <v>0</v>
      </c>
      <c r="Y163" s="972">
        <v>0</v>
      </c>
      <c r="Z163" s="970">
        <v>0</v>
      </c>
      <c r="AA163" s="970">
        <v>0</v>
      </c>
      <c r="AB163" s="1018">
        <v>0</v>
      </c>
      <c r="AC163" s="149"/>
      <c r="AD163" s="93"/>
      <c r="AE163" s="61"/>
      <c r="AF163" s="260"/>
      <c r="AG163" s="260"/>
      <c r="AH163" s="260"/>
      <c r="AI163" s="260"/>
      <c r="AJ163" s="260"/>
      <c r="AK163" s="260"/>
      <c r="AL163" s="260"/>
      <c r="AM163" s="260"/>
      <c r="AN163" s="260"/>
      <c r="AO163" s="260"/>
      <c r="AP163" s="260"/>
      <c r="AQ163" s="260"/>
      <c r="AR163" s="260"/>
      <c r="AS163" s="260"/>
      <c r="AT163" s="260"/>
      <c r="AU163" s="260"/>
      <c r="AV163" s="260"/>
      <c r="AW163" s="260"/>
      <c r="AX163" s="260"/>
      <c r="AY163" s="260"/>
      <c r="AZ163" s="260"/>
      <c r="BA163" s="260"/>
      <c r="BB163" s="260"/>
      <c r="BC163" s="260"/>
      <c r="BD163" s="260"/>
      <c r="BE163" s="165"/>
      <c r="BF163" s="165"/>
      <c r="BG163" s="165"/>
      <c r="BH163" s="165"/>
      <c r="BI163" s="165"/>
      <c r="BJ163" s="165"/>
      <c r="BK163" s="165"/>
      <c r="BL163" s="165"/>
      <c r="BM163" s="165"/>
      <c r="BN163" s="165"/>
      <c r="BO163" s="165"/>
      <c r="BP163" s="165"/>
      <c r="BQ163" s="165"/>
      <c r="BR163" s="165"/>
      <c r="BS163" s="165"/>
      <c r="BT163" s="165"/>
      <c r="BU163" s="165"/>
      <c r="BV163" s="165"/>
      <c r="BW163" s="165"/>
      <c r="BX163" s="165"/>
      <c r="BY163" s="165"/>
      <c r="BZ163" s="165"/>
      <c r="CA163" s="165"/>
      <c r="CB163" s="165"/>
      <c r="CC163" s="165"/>
      <c r="CD163" s="165"/>
      <c r="CE163" s="165"/>
      <c r="CF163" s="165"/>
      <c r="CG163" s="165"/>
      <c r="CH163" s="165"/>
      <c r="CI163" s="165"/>
      <c r="CJ163" s="165"/>
      <c r="CK163" s="165"/>
      <c r="CL163" s="165"/>
      <c r="CM163" s="165"/>
      <c r="CN163" s="165"/>
      <c r="CO163" s="165"/>
      <c r="CP163" s="165"/>
      <c r="CQ163" s="165"/>
      <c r="CR163" s="165"/>
      <c r="CS163" s="165"/>
      <c r="CT163" s="165"/>
      <c r="CU163" s="165"/>
      <c r="CV163" s="165"/>
      <c r="CW163" s="165"/>
      <c r="CX163" s="165"/>
      <c r="CY163" s="165"/>
      <c r="CZ163" s="165"/>
      <c r="DA163" s="165"/>
      <c r="DB163" s="165"/>
      <c r="DC163" s="165"/>
      <c r="DD163" s="165"/>
      <c r="DE163" s="165"/>
      <c r="DF163" s="165"/>
      <c r="DG163" s="165"/>
      <c r="DH163" s="165"/>
      <c r="DI163" s="165"/>
      <c r="DJ163" s="165"/>
      <c r="DK163" s="165"/>
      <c r="DL163" s="165"/>
      <c r="DM163" s="165"/>
      <c r="DN163" s="165"/>
      <c r="DO163" s="165"/>
      <c r="DP163" s="165"/>
      <c r="DQ163" s="165"/>
      <c r="DR163" s="165"/>
      <c r="DS163" s="165"/>
      <c r="DT163" s="165"/>
      <c r="DU163" s="114"/>
      <c r="DV163" s="114"/>
      <c r="DW163" s="114"/>
      <c r="DX163" s="114"/>
      <c r="DY163" s="114"/>
      <c r="DZ163" s="114"/>
      <c r="EA163" s="114"/>
      <c r="EB163" s="114"/>
    </row>
    <row r="164" spans="1:132" s="2" customFormat="1" ht="10.5" customHeight="1" x14ac:dyDescent="0.2">
      <c r="A164" s="1588"/>
      <c r="B164" s="1629"/>
      <c r="C164" s="1449" t="s">
        <v>557</v>
      </c>
      <c r="D164" s="134" t="s">
        <v>116</v>
      </c>
      <c r="E164" s="51">
        <f t="shared" ref="E164:AB164" si="82">AF164*$AE164</f>
        <v>-1.8000000000000001E-4</v>
      </c>
      <c r="F164" s="51">
        <f t="shared" si="82"/>
        <v>-1.8000000000000001E-4</v>
      </c>
      <c r="G164" s="51">
        <f t="shared" si="82"/>
        <v>-1.8000000000000001E-4</v>
      </c>
      <c r="H164" s="290">
        <f t="shared" si="82"/>
        <v>-1.8000000000000001E-4</v>
      </c>
      <c r="I164" s="51">
        <f t="shared" si="82"/>
        <v>-1.8000000000000001E-4</v>
      </c>
      <c r="J164" s="51">
        <f t="shared" si="82"/>
        <v>-1.8000000000000001E-4</v>
      </c>
      <c r="K164" s="51">
        <f t="shared" si="82"/>
        <v>-1.8000000000000001E-4</v>
      </c>
      <c r="L164" s="51">
        <f t="shared" si="82"/>
        <v>-1.8000000000000001E-4</v>
      </c>
      <c r="M164" s="51">
        <f t="shared" si="82"/>
        <v>-1.8000000000000001E-4</v>
      </c>
      <c r="N164" s="290">
        <f t="shared" si="82"/>
        <v>-1.8000000000000001E-4</v>
      </c>
      <c r="O164" s="51">
        <f t="shared" si="82"/>
        <v>-1.8000000000000001E-4</v>
      </c>
      <c r="P164" s="51">
        <f t="shared" si="82"/>
        <v>-1.8000000000000001E-4</v>
      </c>
      <c r="Q164" s="51">
        <f t="shared" si="82"/>
        <v>-1.8000000000000001E-4</v>
      </c>
      <c r="R164" s="51">
        <f t="shared" si="82"/>
        <v>-1.8000000000000001E-4</v>
      </c>
      <c r="S164" s="51">
        <f t="shared" si="82"/>
        <v>-1.8000000000000001E-4</v>
      </c>
      <c r="T164" s="51">
        <f t="shared" si="82"/>
        <v>-1.8000000000000001E-4</v>
      </c>
      <c r="U164" s="51">
        <f t="shared" si="82"/>
        <v>-1.8000000000000001E-4</v>
      </c>
      <c r="V164" s="51">
        <f t="shared" si="82"/>
        <v>-1.8000000000000001E-4</v>
      </c>
      <c r="W164" s="51">
        <f t="shared" si="82"/>
        <v>-1.8000000000000001E-4</v>
      </c>
      <c r="X164" s="51">
        <f t="shared" si="82"/>
        <v>-1.8000000000000001E-4</v>
      </c>
      <c r="Y164" s="290">
        <f t="shared" si="82"/>
        <v>-1.8000000000000001E-4</v>
      </c>
      <c r="Z164" s="51">
        <f t="shared" si="82"/>
        <v>-1.8000000000000001E-4</v>
      </c>
      <c r="AA164" s="51">
        <f t="shared" si="82"/>
        <v>-1.8000000000000001E-4</v>
      </c>
      <c r="AB164" s="52">
        <f t="shared" si="82"/>
        <v>-1.8000000000000001E-4</v>
      </c>
      <c r="AC164" s="50">
        <f>SUM(E164:AB164)</f>
        <v>-4.3199999999999992E-3</v>
      </c>
      <c r="AD164" s="53">
        <f>SUM(E165:AB165)</f>
        <v>-9.9810000000000038E-2</v>
      </c>
      <c r="AE164" s="61">
        <v>1.8</v>
      </c>
      <c r="AF164" s="260">
        <v>-1E-4</v>
      </c>
      <c r="AG164" s="260">
        <v>-1E-4</v>
      </c>
      <c r="AH164" s="260">
        <v>-1E-4</v>
      </c>
      <c r="AI164" s="260">
        <v>-1E-4</v>
      </c>
      <c r="AJ164" s="260">
        <v>-1E-4</v>
      </c>
      <c r="AK164" s="260">
        <v>-1E-4</v>
      </c>
      <c r="AL164" s="260">
        <v>-1E-4</v>
      </c>
      <c r="AM164" s="260">
        <v>-1E-4</v>
      </c>
      <c r="AN164" s="260">
        <v>-1E-4</v>
      </c>
      <c r="AO164" s="260">
        <v>-1E-4</v>
      </c>
      <c r="AP164" s="260">
        <v>-1E-4</v>
      </c>
      <c r="AQ164" s="260">
        <v>-1E-4</v>
      </c>
      <c r="AR164" s="260">
        <v>-1E-4</v>
      </c>
      <c r="AS164" s="260">
        <v>-1E-4</v>
      </c>
      <c r="AT164" s="260">
        <v>-1E-4</v>
      </c>
      <c r="AU164" s="260">
        <v>-1E-4</v>
      </c>
      <c r="AV164" s="260">
        <v>-1E-4</v>
      </c>
      <c r="AW164" s="260">
        <v>-1E-4</v>
      </c>
      <c r="AX164" s="260">
        <v>-1E-4</v>
      </c>
      <c r="AY164" s="260">
        <v>-1E-4</v>
      </c>
      <c r="AZ164" s="260">
        <v>-1E-4</v>
      </c>
      <c r="BA164" s="260">
        <v>-1E-4</v>
      </c>
      <c r="BB164" s="260">
        <v>-1E-4</v>
      </c>
      <c r="BC164" s="260">
        <v>-1E-4</v>
      </c>
      <c r="BD164" s="260"/>
      <c r="BE164" s="165"/>
      <c r="BF164" s="165"/>
      <c r="BG164" s="165"/>
      <c r="BH164" s="165"/>
      <c r="BI164" s="165"/>
      <c r="BJ164" s="165"/>
      <c r="BK164" s="165"/>
      <c r="BL164" s="165"/>
      <c r="BM164" s="165"/>
      <c r="BN164" s="165"/>
      <c r="BO164" s="165"/>
      <c r="BP164" s="165"/>
      <c r="BQ164" s="165"/>
      <c r="BR164" s="165"/>
      <c r="BS164" s="165"/>
      <c r="BT164" s="165"/>
      <c r="BU164" s="165"/>
      <c r="BV164" s="165"/>
      <c r="BW164" s="165"/>
      <c r="BX164" s="165"/>
      <c r="BY164" s="165"/>
      <c r="BZ164" s="165"/>
      <c r="CA164" s="165"/>
      <c r="CB164" s="165"/>
      <c r="CC164" s="165"/>
      <c r="CD164" s="165"/>
      <c r="CE164" s="165"/>
      <c r="CF164" s="165"/>
      <c r="CG164" s="165"/>
      <c r="CH164" s="165"/>
      <c r="CI164" s="165"/>
      <c r="CJ164" s="165"/>
      <c r="CK164" s="165"/>
      <c r="CL164" s="165"/>
      <c r="CM164" s="165"/>
      <c r="CN164" s="165"/>
      <c r="CO164" s="165"/>
      <c r="CP164" s="165"/>
      <c r="CQ164" s="165"/>
      <c r="CR164" s="165"/>
      <c r="CS164" s="165"/>
      <c r="CT164" s="165"/>
      <c r="CU164" s="165"/>
      <c r="CV164" s="165"/>
      <c r="CW164" s="165"/>
      <c r="CX164" s="165"/>
      <c r="CY164" s="165"/>
      <c r="CZ164" s="165"/>
      <c r="DA164" s="165"/>
      <c r="DB164" s="165"/>
      <c r="DC164" s="165"/>
      <c r="DD164" s="165"/>
      <c r="DE164" s="165"/>
      <c r="DF164" s="165"/>
      <c r="DG164" s="165"/>
      <c r="DH164" s="165"/>
      <c r="DI164" s="165"/>
      <c r="DJ164" s="165"/>
      <c r="DK164" s="165"/>
      <c r="DL164" s="165"/>
      <c r="DM164" s="165"/>
      <c r="DN164" s="165"/>
      <c r="DO164" s="165"/>
      <c r="DP164" s="165"/>
      <c r="DQ164" s="165"/>
      <c r="DR164" s="165"/>
      <c r="DS164" s="165"/>
      <c r="DT164" s="165"/>
      <c r="DU164" s="114"/>
      <c r="DV164" s="114"/>
      <c r="DW164" s="114"/>
      <c r="DX164" s="114"/>
      <c r="DY164" s="114"/>
      <c r="DZ164" s="114"/>
      <c r="EA164" s="114"/>
      <c r="EB164" s="114"/>
    </row>
    <row r="165" spans="1:132" s="2" customFormat="1" ht="10.5" customHeight="1" x14ac:dyDescent="0.2">
      <c r="A165" s="1588"/>
      <c r="B165" s="1629"/>
      <c r="C165" s="1449" t="s">
        <v>557</v>
      </c>
      <c r="D165" s="134" t="s">
        <v>117</v>
      </c>
      <c r="E165" s="51">
        <f t="shared" ref="E165:AB165" si="83">AF165*$AE164</f>
        <v>-4.3200000000000001E-3</v>
      </c>
      <c r="F165" s="51">
        <f t="shared" si="83"/>
        <v>-4.3200000000000001E-3</v>
      </c>
      <c r="G165" s="51">
        <f t="shared" si="83"/>
        <v>-4.2299999999999994E-3</v>
      </c>
      <c r="H165" s="290">
        <f t="shared" si="83"/>
        <v>-4.1400000000000005E-3</v>
      </c>
      <c r="I165" s="51">
        <f t="shared" si="83"/>
        <v>-4.1400000000000005E-3</v>
      </c>
      <c r="J165" s="51">
        <f t="shared" si="83"/>
        <v>-4.1400000000000005E-3</v>
      </c>
      <c r="K165" s="51">
        <f t="shared" si="83"/>
        <v>-4.1400000000000005E-3</v>
      </c>
      <c r="L165" s="51">
        <f t="shared" si="83"/>
        <v>-4.1400000000000005E-3</v>
      </c>
      <c r="M165" s="51">
        <f t="shared" si="83"/>
        <v>-4.1400000000000005E-3</v>
      </c>
      <c r="N165" s="290">
        <f t="shared" si="83"/>
        <v>-4.1400000000000005E-3</v>
      </c>
      <c r="O165" s="51">
        <f t="shared" si="83"/>
        <v>-4.1400000000000005E-3</v>
      </c>
      <c r="P165" s="51">
        <f t="shared" si="83"/>
        <v>-4.1400000000000005E-3</v>
      </c>
      <c r="Q165" s="51">
        <f t="shared" si="83"/>
        <v>-4.1400000000000005E-3</v>
      </c>
      <c r="R165" s="51">
        <f t="shared" si="83"/>
        <v>-4.1400000000000005E-3</v>
      </c>
      <c r="S165" s="51">
        <f t="shared" si="83"/>
        <v>-4.1400000000000005E-3</v>
      </c>
      <c r="T165" s="51">
        <f t="shared" si="83"/>
        <v>-4.1400000000000005E-3</v>
      </c>
      <c r="U165" s="51">
        <f t="shared" si="83"/>
        <v>-4.1400000000000005E-3</v>
      </c>
      <c r="V165" s="51">
        <f t="shared" si="83"/>
        <v>-4.1400000000000005E-3</v>
      </c>
      <c r="W165" s="51">
        <f t="shared" si="83"/>
        <v>-4.1400000000000005E-3</v>
      </c>
      <c r="X165" s="51">
        <f t="shared" si="83"/>
        <v>-4.1400000000000005E-3</v>
      </c>
      <c r="Y165" s="290">
        <f t="shared" si="83"/>
        <v>-4.1400000000000005E-3</v>
      </c>
      <c r="Z165" s="51">
        <f t="shared" si="83"/>
        <v>-4.1400000000000005E-3</v>
      </c>
      <c r="AA165" s="51">
        <f t="shared" si="83"/>
        <v>-4.1400000000000005E-3</v>
      </c>
      <c r="AB165" s="52">
        <f t="shared" si="83"/>
        <v>-4.1400000000000005E-3</v>
      </c>
      <c r="AC165" s="50"/>
      <c r="AD165" s="53"/>
      <c r="AE165" s="61"/>
      <c r="AF165" s="260">
        <v>-2.3999999999999998E-3</v>
      </c>
      <c r="AG165" s="260">
        <v>-2.3999999999999998E-3</v>
      </c>
      <c r="AH165" s="260">
        <v>-2.3499999999999997E-3</v>
      </c>
      <c r="AI165" s="260">
        <v>-2.3E-3</v>
      </c>
      <c r="AJ165" s="260">
        <v>-2.3E-3</v>
      </c>
      <c r="AK165" s="260">
        <v>-2.3E-3</v>
      </c>
      <c r="AL165" s="260">
        <v>-2.3E-3</v>
      </c>
      <c r="AM165" s="260">
        <v>-2.3E-3</v>
      </c>
      <c r="AN165" s="260">
        <v>-2.3E-3</v>
      </c>
      <c r="AO165" s="260">
        <v>-2.3E-3</v>
      </c>
      <c r="AP165" s="260">
        <v>-2.3E-3</v>
      </c>
      <c r="AQ165" s="260">
        <v>-2.3E-3</v>
      </c>
      <c r="AR165" s="260">
        <v>-2.3E-3</v>
      </c>
      <c r="AS165" s="260">
        <v>-2.3E-3</v>
      </c>
      <c r="AT165" s="260">
        <v>-2.3E-3</v>
      </c>
      <c r="AU165" s="260">
        <v>-2.3E-3</v>
      </c>
      <c r="AV165" s="260">
        <v>-2.3E-3</v>
      </c>
      <c r="AW165" s="260">
        <v>-2.3E-3</v>
      </c>
      <c r="AX165" s="260">
        <v>-2.3E-3</v>
      </c>
      <c r="AY165" s="260">
        <v>-2.3E-3</v>
      </c>
      <c r="AZ165" s="260">
        <v>-2.3E-3</v>
      </c>
      <c r="BA165" s="260">
        <v>-2.3E-3</v>
      </c>
      <c r="BB165" s="260">
        <v>-2.3E-3</v>
      </c>
      <c r="BC165" s="260">
        <v>-2.3E-3</v>
      </c>
      <c r="BD165" s="260"/>
      <c r="BE165" s="153"/>
      <c r="BF165" s="153"/>
      <c r="BG165" s="153"/>
      <c r="BH165" s="153"/>
      <c r="BI165" s="153"/>
      <c r="BJ165" s="153"/>
      <c r="BK165" s="165"/>
      <c r="BL165" s="165"/>
      <c r="BM165" s="165"/>
      <c r="BN165" s="153"/>
      <c r="BO165" s="153"/>
      <c r="BP165" s="165"/>
      <c r="BQ165" s="165"/>
      <c r="BR165" s="165"/>
      <c r="BS165" s="165"/>
      <c r="BT165" s="165"/>
      <c r="BU165" s="165"/>
      <c r="BV165" s="165"/>
      <c r="BW165" s="165"/>
      <c r="BX165" s="165"/>
      <c r="BY165" s="165"/>
      <c r="BZ165" s="165"/>
      <c r="CA165" s="165"/>
      <c r="CB165" s="165"/>
      <c r="CC165" s="165"/>
      <c r="CD165" s="165"/>
      <c r="CE165" s="165"/>
      <c r="CF165" s="165"/>
      <c r="CG165" s="165"/>
      <c r="CH165" s="165"/>
      <c r="CI165" s="165"/>
      <c r="CJ165" s="165"/>
      <c r="CK165" s="165"/>
      <c r="CL165" s="165"/>
      <c r="CM165" s="165"/>
      <c r="CN165" s="165"/>
      <c r="CO165" s="165"/>
      <c r="CP165" s="165"/>
      <c r="CQ165" s="165"/>
      <c r="CR165" s="165"/>
      <c r="CS165" s="165"/>
      <c r="CT165" s="165"/>
      <c r="CU165" s="165"/>
      <c r="CV165" s="165"/>
      <c r="CW165" s="165"/>
      <c r="CX165" s="165"/>
      <c r="CY165" s="165"/>
      <c r="CZ165" s="165"/>
      <c r="DA165" s="165"/>
      <c r="DB165" s="165"/>
      <c r="DC165" s="165"/>
      <c r="DD165" s="165"/>
      <c r="DE165" s="165"/>
      <c r="DF165" s="165"/>
      <c r="DG165" s="165"/>
      <c r="DH165" s="165"/>
      <c r="DI165" s="165"/>
      <c r="DJ165" s="165"/>
      <c r="DK165" s="165"/>
      <c r="DL165" s="165"/>
      <c r="DM165" s="165"/>
      <c r="DN165" s="165"/>
      <c r="DO165" s="165"/>
      <c r="DP165" s="165"/>
      <c r="DQ165" s="165"/>
      <c r="DR165" s="165"/>
      <c r="DS165" s="165"/>
      <c r="DT165" s="165"/>
      <c r="DU165" s="114"/>
      <c r="DV165" s="114"/>
      <c r="DW165" s="114"/>
      <c r="DX165" s="114"/>
      <c r="DY165" s="114"/>
      <c r="DZ165" s="114"/>
      <c r="EA165" s="114"/>
      <c r="EB165" s="114"/>
    </row>
    <row r="166" spans="1:132" s="2" customFormat="1" ht="10.5" customHeight="1" thickBot="1" x14ac:dyDescent="0.25">
      <c r="A166" s="1589"/>
      <c r="B166" s="1635"/>
      <c r="C166" s="274"/>
      <c r="D166" s="239" t="s">
        <v>41</v>
      </c>
      <c r="E166" s="55">
        <f t="shared" ref="E166:AB166" si="84">E165/E164</f>
        <v>24</v>
      </c>
      <c r="F166" s="55">
        <f t="shared" si="84"/>
        <v>24</v>
      </c>
      <c r="G166" s="55">
        <f t="shared" si="84"/>
        <v>23.499999999999996</v>
      </c>
      <c r="H166" s="291">
        <f t="shared" si="84"/>
        <v>23</v>
      </c>
      <c r="I166" s="55">
        <f t="shared" si="84"/>
        <v>23</v>
      </c>
      <c r="J166" s="55">
        <f t="shared" si="84"/>
        <v>23</v>
      </c>
      <c r="K166" s="55">
        <f t="shared" si="84"/>
        <v>23</v>
      </c>
      <c r="L166" s="55">
        <f t="shared" si="84"/>
        <v>23</v>
      </c>
      <c r="M166" s="55">
        <f t="shared" si="84"/>
        <v>23</v>
      </c>
      <c r="N166" s="291">
        <f t="shared" si="84"/>
        <v>23</v>
      </c>
      <c r="O166" s="55">
        <f t="shared" si="84"/>
        <v>23</v>
      </c>
      <c r="P166" s="55">
        <f t="shared" si="84"/>
        <v>23</v>
      </c>
      <c r="Q166" s="55">
        <f t="shared" si="84"/>
        <v>23</v>
      </c>
      <c r="R166" s="55">
        <f t="shared" si="84"/>
        <v>23</v>
      </c>
      <c r="S166" s="55">
        <f t="shared" si="84"/>
        <v>23</v>
      </c>
      <c r="T166" s="55">
        <f t="shared" si="84"/>
        <v>23</v>
      </c>
      <c r="U166" s="55">
        <f t="shared" si="84"/>
        <v>23</v>
      </c>
      <c r="V166" s="55">
        <f t="shared" si="84"/>
        <v>23</v>
      </c>
      <c r="W166" s="55">
        <f t="shared" si="84"/>
        <v>23</v>
      </c>
      <c r="X166" s="55">
        <f t="shared" si="84"/>
        <v>23</v>
      </c>
      <c r="Y166" s="291">
        <f t="shared" si="84"/>
        <v>23</v>
      </c>
      <c r="Z166" s="55">
        <f t="shared" si="84"/>
        <v>23</v>
      </c>
      <c r="AA166" s="55">
        <f t="shared" si="84"/>
        <v>23</v>
      </c>
      <c r="AB166" s="56">
        <f t="shared" si="84"/>
        <v>23</v>
      </c>
      <c r="AC166" s="50"/>
      <c r="AD166" s="53"/>
      <c r="AE166" s="61"/>
      <c r="AF166" s="260"/>
      <c r="AG166" s="260"/>
      <c r="AH166" s="260"/>
      <c r="AI166" s="260"/>
      <c r="AJ166" s="260"/>
      <c r="AK166" s="260"/>
      <c r="AL166" s="260"/>
      <c r="AM166" s="260"/>
      <c r="AN166" s="260"/>
      <c r="AO166" s="260"/>
      <c r="AP166" s="260"/>
      <c r="AQ166" s="260"/>
      <c r="AR166" s="260"/>
      <c r="AS166" s="260"/>
      <c r="AT166" s="260"/>
      <c r="AU166" s="260"/>
      <c r="AV166" s="260"/>
      <c r="AW166" s="260"/>
      <c r="AX166" s="260"/>
      <c r="AY166" s="260"/>
      <c r="AZ166" s="260"/>
      <c r="BA166" s="260"/>
      <c r="BB166" s="260"/>
      <c r="BC166" s="260"/>
      <c r="BD166" s="260"/>
      <c r="BE166" s="165"/>
      <c r="BF166" s="165"/>
      <c r="BG166" s="165"/>
      <c r="BH166" s="165"/>
      <c r="BI166" s="165"/>
      <c r="BJ166" s="165"/>
      <c r="BK166" s="165"/>
      <c r="BL166" s="165"/>
      <c r="BM166" s="165"/>
      <c r="BN166" s="165"/>
      <c r="BO166" s="165"/>
      <c r="BP166" s="165"/>
      <c r="BQ166" s="165"/>
      <c r="BR166" s="165"/>
      <c r="BS166" s="165"/>
      <c r="BT166" s="165"/>
      <c r="BU166" s="165"/>
      <c r="BV166" s="165"/>
      <c r="BW166" s="165"/>
      <c r="BX166" s="165"/>
      <c r="BY166" s="165"/>
      <c r="BZ166" s="165"/>
      <c r="CA166" s="165"/>
      <c r="CB166" s="165"/>
      <c r="CC166" s="165"/>
      <c r="CD166" s="165"/>
      <c r="CE166" s="165"/>
      <c r="CF166" s="165"/>
      <c r="CG166" s="165"/>
      <c r="CH166" s="165"/>
      <c r="CI166" s="165"/>
      <c r="CJ166" s="165"/>
      <c r="CK166" s="165"/>
      <c r="CL166" s="165"/>
      <c r="CM166" s="165"/>
      <c r="CN166" s="165"/>
      <c r="CO166" s="165"/>
      <c r="CP166" s="165"/>
      <c r="CQ166" s="165"/>
      <c r="CR166" s="165"/>
      <c r="CS166" s="165"/>
      <c r="CT166" s="165"/>
      <c r="CU166" s="165"/>
      <c r="CV166" s="165"/>
      <c r="CW166" s="165"/>
      <c r="CX166" s="165"/>
      <c r="CY166" s="165"/>
      <c r="CZ166" s="165"/>
      <c r="DA166" s="165"/>
      <c r="DB166" s="165"/>
      <c r="DC166" s="165"/>
      <c r="DD166" s="165"/>
      <c r="DE166" s="165"/>
      <c r="DF166" s="165"/>
      <c r="DG166" s="165"/>
      <c r="DH166" s="165"/>
      <c r="DI166" s="165"/>
      <c r="DJ166" s="165"/>
      <c r="DK166" s="165"/>
      <c r="DL166" s="165"/>
      <c r="DM166" s="165"/>
      <c r="DN166" s="165"/>
      <c r="DO166" s="165"/>
      <c r="DP166" s="165"/>
      <c r="DQ166" s="165"/>
      <c r="DR166" s="165"/>
      <c r="DS166" s="165"/>
      <c r="DT166" s="165"/>
      <c r="DU166" s="114"/>
      <c r="DV166" s="114"/>
      <c r="DW166" s="114"/>
      <c r="DX166" s="114"/>
      <c r="DY166" s="114"/>
      <c r="DZ166" s="114"/>
      <c r="EA166" s="114"/>
      <c r="EB166" s="114"/>
    </row>
    <row r="167" spans="1:132" s="2" customFormat="1" ht="10.5" customHeight="1" x14ac:dyDescent="0.2">
      <c r="A167" s="1587" t="s">
        <v>16</v>
      </c>
      <c r="B167" s="1634" t="s">
        <v>899</v>
      </c>
      <c r="C167" s="1119"/>
      <c r="D167" s="1203"/>
      <c r="E167" s="62"/>
      <c r="F167" s="62"/>
      <c r="G167" s="62"/>
      <c r="H167" s="293"/>
      <c r="I167" s="62"/>
      <c r="J167" s="62"/>
      <c r="K167" s="62"/>
      <c r="L167" s="62"/>
      <c r="M167" s="62"/>
      <c r="N167" s="293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293"/>
      <c r="Z167" s="62"/>
      <c r="AA167" s="62"/>
      <c r="AB167" s="63"/>
      <c r="AC167" s="50" t="s">
        <v>115</v>
      </c>
      <c r="AD167" s="53">
        <f>AD169/AC169</f>
        <v>0.52641919139696014</v>
      </c>
      <c r="AE167" s="61"/>
      <c r="AF167" s="260"/>
      <c r="AG167" s="260"/>
      <c r="AH167" s="260"/>
      <c r="AI167" s="260"/>
      <c r="AJ167" s="260"/>
      <c r="AK167" s="260"/>
      <c r="AL167" s="260"/>
      <c r="AM167" s="260"/>
      <c r="AN167" s="260"/>
      <c r="AO167" s="260"/>
      <c r="AP167" s="260"/>
      <c r="AQ167" s="260"/>
      <c r="AR167" s="260"/>
      <c r="AS167" s="260"/>
      <c r="AT167" s="260"/>
      <c r="AU167" s="260"/>
      <c r="AV167" s="260"/>
      <c r="AW167" s="260"/>
      <c r="AX167" s="260"/>
      <c r="AY167" s="260"/>
      <c r="AZ167" s="260"/>
      <c r="BA167" s="260"/>
      <c r="BB167" s="260"/>
      <c r="BC167" s="260"/>
      <c r="BD167" s="260"/>
      <c r="BE167" s="165"/>
      <c r="BF167" s="165"/>
      <c r="BG167" s="165"/>
      <c r="BH167" s="165"/>
      <c r="BI167" s="165"/>
      <c r="BJ167" s="165"/>
      <c r="BK167" s="165"/>
      <c r="BL167" s="165"/>
      <c r="BM167" s="165"/>
      <c r="BN167" s="165"/>
      <c r="BO167" s="165"/>
      <c r="BP167" s="165"/>
      <c r="BQ167" s="165"/>
      <c r="BR167" s="165"/>
      <c r="BS167" s="165"/>
      <c r="BT167" s="165"/>
      <c r="BU167" s="165"/>
      <c r="BV167" s="165"/>
      <c r="BW167" s="165"/>
      <c r="BX167" s="165"/>
      <c r="BY167" s="165"/>
      <c r="BZ167" s="165"/>
      <c r="CA167" s="165"/>
      <c r="CB167" s="165"/>
      <c r="CC167" s="165"/>
      <c r="CD167" s="165"/>
      <c r="CE167" s="165"/>
      <c r="CF167" s="165"/>
      <c r="CG167" s="165"/>
      <c r="CH167" s="165"/>
      <c r="CI167" s="165"/>
      <c r="CJ167" s="165"/>
      <c r="CK167" s="165"/>
      <c r="CL167" s="165"/>
      <c r="CM167" s="165"/>
      <c r="CN167" s="165"/>
      <c r="CO167" s="165"/>
      <c r="CP167" s="165"/>
      <c r="CQ167" s="165"/>
      <c r="CR167" s="165"/>
      <c r="CS167" s="165"/>
      <c r="CT167" s="165"/>
      <c r="CU167" s="165"/>
      <c r="CV167" s="165"/>
      <c r="CW167" s="165"/>
      <c r="CX167" s="165"/>
      <c r="CY167" s="165"/>
      <c r="CZ167" s="165"/>
      <c r="DA167" s="165"/>
      <c r="DB167" s="165"/>
      <c r="DC167" s="165"/>
      <c r="DD167" s="165"/>
      <c r="DE167" s="165"/>
      <c r="DF167" s="165"/>
      <c r="DG167" s="165"/>
      <c r="DH167" s="165"/>
      <c r="DI167" s="165"/>
      <c r="DJ167" s="165"/>
      <c r="DK167" s="165"/>
      <c r="DL167" s="165"/>
      <c r="DM167" s="165"/>
      <c r="DN167" s="165"/>
      <c r="DO167" s="165"/>
      <c r="DP167" s="165"/>
      <c r="DQ167" s="165"/>
      <c r="DR167" s="165"/>
      <c r="DS167" s="165"/>
      <c r="DT167" s="165"/>
      <c r="DU167" s="114"/>
      <c r="DV167" s="114"/>
      <c r="DW167" s="114"/>
      <c r="DX167" s="114"/>
      <c r="DY167" s="114"/>
      <c r="DZ167" s="114"/>
      <c r="EA167" s="114"/>
      <c r="EB167" s="114"/>
    </row>
    <row r="168" spans="1:132" s="2" customFormat="1" ht="10.5" customHeight="1" x14ac:dyDescent="0.2">
      <c r="A168" s="1588"/>
      <c r="B168" s="1629"/>
      <c r="C168" s="1449" t="s">
        <v>126</v>
      </c>
      <c r="D168" s="134" t="s">
        <v>33</v>
      </c>
      <c r="E168" s="970">
        <v>17</v>
      </c>
      <c r="F168" s="970">
        <v>16</v>
      </c>
      <c r="G168" s="970">
        <v>15</v>
      </c>
      <c r="H168" s="972">
        <v>16</v>
      </c>
      <c r="I168" s="970">
        <v>16</v>
      </c>
      <c r="J168" s="970">
        <v>16</v>
      </c>
      <c r="K168" s="970">
        <v>17</v>
      </c>
      <c r="L168" s="970">
        <v>17</v>
      </c>
      <c r="M168" s="970">
        <v>18</v>
      </c>
      <c r="N168" s="972">
        <v>18</v>
      </c>
      <c r="O168" s="970">
        <v>20</v>
      </c>
      <c r="P168" s="970">
        <v>21</v>
      </c>
      <c r="Q168" s="970">
        <v>22</v>
      </c>
      <c r="R168" s="970">
        <v>23</v>
      </c>
      <c r="S168" s="970">
        <v>24</v>
      </c>
      <c r="T168" s="970">
        <v>25</v>
      </c>
      <c r="U168" s="970">
        <v>27</v>
      </c>
      <c r="V168" s="970">
        <v>28</v>
      </c>
      <c r="W168" s="970">
        <v>28</v>
      </c>
      <c r="X168" s="970">
        <v>29</v>
      </c>
      <c r="Y168" s="972">
        <v>29</v>
      </c>
      <c r="Z168" s="970">
        <v>26</v>
      </c>
      <c r="AA168" s="970">
        <v>23</v>
      </c>
      <c r="AB168" s="1018">
        <v>22</v>
      </c>
      <c r="AC168" s="149"/>
      <c r="AD168" s="93"/>
      <c r="AE168" s="61"/>
      <c r="AF168" s="260"/>
      <c r="AG168" s="260"/>
      <c r="AH168" s="260"/>
      <c r="AI168" s="260"/>
      <c r="AJ168" s="260"/>
      <c r="AK168" s="260"/>
      <c r="AL168" s="260"/>
      <c r="AM168" s="260"/>
      <c r="AN168" s="260"/>
      <c r="AO168" s="260"/>
      <c r="AP168" s="260"/>
      <c r="AQ168" s="260"/>
      <c r="AR168" s="260"/>
      <c r="AS168" s="260"/>
      <c r="AT168" s="260"/>
      <c r="AU168" s="260"/>
      <c r="AV168" s="260"/>
      <c r="AW168" s="260"/>
      <c r="AX168" s="260"/>
      <c r="AY168" s="260"/>
      <c r="AZ168" s="260"/>
      <c r="BA168" s="260"/>
      <c r="BB168" s="260"/>
      <c r="BC168" s="260"/>
      <c r="BD168" s="260"/>
      <c r="BE168" s="165"/>
      <c r="BF168" s="165"/>
      <c r="BG168" s="165"/>
      <c r="BH168" s="165"/>
      <c r="BI168" s="165"/>
      <c r="BJ168" s="165"/>
      <c r="BK168" s="165"/>
      <c r="BL168" s="165"/>
      <c r="BM168" s="165"/>
      <c r="BN168" s="165"/>
      <c r="BO168" s="165"/>
      <c r="BP168" s="165"/>
      <c r="BQ168" s="165"/>
      <c r="BR168" s="165"/>
      <c r="BS168" s="165"/>
      <c r="BT168" s="165"/>
      <c r="BU168" s="165"/>
      <c r="BV168" s="165"/>
      <c r="BW168" s="165"/>
      <c r="BX168" s="165"/>
      <c r="BY168" s="165"/>
      <c r="BZ168" s="165"/>
      <c r="CA168" s="165"/>
      <c r="CB168" s="165"/>
      <c r="CC168" s="165"/>
      <c r="CD168" s="165"/>
      <c r="CE168" s="165"/>
      <c r="CF168" s="165"/>
      <c r="CG168" s="165"/>
      <c r="CH168" s="165"/>
      <c r="CI168" s="165"/>
      <c r="CJ168" s="165"/>
      <c r="CK168" s="165"/>
      <c r="CL168" s="165"/>
      <c r="CM168" s="165"/>
      <c r="CN168" s="165"/>
      <c r="CO168" s="165"/>
      <c r="CP168" s="165"/>
      <c r="CQ168" s="165"/>
      <c r="CR168" s="165"/>
      <c r="CS168" s="165"/>
      <c r="CT168" s="165"/>
      <c r="CU168" s="165"/>
      <c r="CV168" s="165"/>
      <c r="CW168" s="165"/>
      <c r="CX168" s="165"/>
      <c r="CY168" s="165"/>
      <c r="CZ168" s="165"/>
      <c r="DA168" s="165"/>
      <c r="DB168" s="165"/>
      <c r="DC168" s="165"/>
      <c r="DD168" s="165"/>
      <c r="DE168" s="165"/>
      <c r="DF168" s="165"/>
      <c r="DG168" s="165"/>
      <c r="DH168" s="165"/>
      <c r="DI168" s="165"/>
      <c r="DJ168" s="165"/>
      <c r="DK168" s="165"/>
      <c r="DL168" s="165"/>
      <c r="DM168" s="165"/>
      <c r="DN168" s="165"/>
      <c r="DO168" s="165"/>
      <c r="DP168" s="165"/>
      <c r="DQ168" s="165"/>
      <c r="DR168" s="165"/>
      <c r="DS168" s="165"/>
      <c r="DT168" s="165"/>
      <c r="DU168" s="114"/>
      <c r="DV168" s="114"/>
      <c r="DW168" s="114"/>
      <c r="DX168" s="114"/>
      <c r="DY168" s="114"/>
      <c r="DZ168" s="114"/>
      <c r="EA168" s="114"/>
      <c r="EB168" s="114"/>
    </row>
    <row r="169" spans="1:132" s="2" customFormat="1" ht="10.5" customHeight="1" x14ac:dyDescent="0.2">
      <c r="A169" s="1588"/>
      <c r="B169" s="1629"/>
      <c r="C169" s="1449" t="s">
        <v>557</v>
      </c>
      <c r="D169" s="134" t="s">
        <v>116</v>
      </c>
      <c r="E169" s="51">
        <f t="shared" ref="E169:AB169" si="85">AF169*$AE169</f>
        <v>0.17363999999999999</v>
      </c>
      <c r="F169" s="51">
        <f t="shared" si="85"/>
        <v>0.16103999999999999</v>
      </c>
      <c r="G169" s="51">
        <f t="shared" si="85"/>
        <v>0.15756000000000001</v>
      </c>
      <c r="H169" s="290">
        <f t="shared" si="85"/>
        <v>0.15588000000000002</v>
      </c>
      <c r="I169" s="51">
        <f t="shared" si="85"/>
        <v>0.14904000000000001</v>
      </c>
      <c r="J169" s="51">
        <f t="shared" si="85"/>
        <v>0.14495999999999998</v>
      </c>
      <c r="K169" s="51">
        <f t="shared" si="85"/>
        <v>0.1434</v>
      </c>
      <c r="L169" s="51">
        <f t="shared" si="85"/>
        <v>0.14412</v>
      </c>
      <c r="M169" s="51">
        <f t="shared" si="85"/>
        <v>0.14615999999999998</v>
      </c>
      <c r="N169" s="290">
        <f t="shared" si="85"/>
        <v>0.14735999999999999</v>
      </c>
      <c r="O169" s="51">
        <f t="shared" si="85"/>
        <v>0.15228</v>
      </c>
      <c r="P169" s="51">
        <f t="shared" si="85"/>
        <v>0.16440000000000002</v>
      </c>
      <c r="Q169" s="51">
        <f t="shared" si="85"/>
        <v>0.17963999999999999</v>
      </c>
      <c r="R169" s="51">
        <f t="shared" si="85"/>
        <v>0.19187999999999997</v>
      </c>
      <c r="S169" s="51">
        <f t="shared" si="85"/>
        <v>0.2034</v>
      </c>
      <c r="T169" s="51">
        <f t="shared" si="85"/>
        <v>0.216</v>
      </c>
      <c r="U169" s="51">
        <f t="shared" si="85"/>
        <v>0.22571999999999998</v>
      </c>
      <c r="V169" s="51">
        <f t="shared" si="85"/>
        <v>0.23783999999999997</v>
      </c>
      <c r="W169" s="51">
        <f t="shared" si="85"/>
        <v>0.24828</v>
      </c>
      <c r="X169" s="51">
        <f t="shared" si="85"/>
        <v>0.25668000000000002</v>
      </c>
      <c r="Y169" s="290">
        <f t="shared" si="85"/>
        <v>0.25907999999999998</v>
      </c>
      <c r="Z169" s="51">
        <f t="shared" si="85"/>
        <v>0.25847999999999999</v>
      </c>
      <c r="AA169" s="51">
        <f t="shared" si="85"/>
        <v>0.26304</v>
      </c>
      <c r="AB169" s="52">
        <f t="shared" si="85"/>
        <v>0.26219999999999999</v>
      </c>
      <c r="AC169" s="50">
        <f>SUM(E169:AB169)</f>
        <v>4.6420799999999991</v>
      </c>
      <c r="AD169" s="53">
        <f>SUM(E170:AB170)</f>
        <v>2.4436800000000001</v>
      </c>
      <c r="AE169" s="61">
        <v>2.4</v>
      </c>
      <c r="AF169" s="260">
        <v>7.2349999999999998E-2</v>
      </c>
      <c r="AG169" s="260">
        <v>6.7099999999999993E-2</v>
      </c>
      <c r="AH169" s="260">
        <v>6.565E-2</v>
      </c>
      <c r="AI169" s="260">
        <v>6.4950000000000008E-2</v>
      </c>
      <c r="AJ169" s="260">
        <v>6.2100000000000002E-2</v>
      </c>
      <c r="AK169" s="260">
        <v>6.0399999999999995E-2</v>
      </c>
      <c r="AL169" s="260">
        <v>5.9749999999999998E-2</v>
      </c>
      <c r="AM169" s="260">
        <v>6.0049999999999999E-2</v>
      </c>
      <c r="AN169" s="260">
        <v>6.0899999999999996E-2</v>
      </c>
      <c r="AO169" s="260">
        <v>6.1399999999999996E-2</v>
      </c>
      <c r="AP169" s="260">
        <v>6.3450000000000006E-2</v>
      </c>
      <c r="AQ169" s="260">
        <v>6.8500000000000005E-2</v>
      </c>
      <c r="AR169" s="260">
        <v>7.485E-2</v>
      </c>
      <c r="AS169" s="260">
        <v>7.9949999999999993E-2</v>
      </c>
      <c r="AT169" s="260">
        <v>8.4750000000000006E-2</v>
      </c>
      <c r="AU169" s="260">
        <v>0.09</v>
      </c>
      <c r="AV169" s="260">
        <v>9.4049999999999995E-2</v>
      </c>
      <c r="AW169" s="260">
        <v>9.9099999999999994E-2</v>
      </c>
      <c r="AX169" s="260">
        <v>0.10345</v>
      </c>
      <c r="AY169" s="260">
        <v>0.10695</v>
      </c>
      <c r="AZ169" s="260">
        <v>0.10795</v>
      </c>
      <c r="BA169" s="260">
        <v>0.1077</v>
      </c>
      <c r="BB169" s="260">
        <v>0.1096</v>
      </c>
      <c r="BC169" s="260">
        <v>0.10925</v>
      </c>
      <c r="BD169" s="260"/>
      <c r="BE169" s="165"/>
      <c r="BF169" s="165"/>
      <c r="BG169" s="165"/>
      <c r="BH169" s="165"/>
      <c r="BI169" s="165"/>
      <c r="BJ169" s="165"/>
      <c r="BK169" s="165"/>
      <c r="BL169" s="165"/>
      <c r="BM169" s="165"/>
      <c r="BN169" s="165"/>
      <c r="BO169" s="165"/>
      <c r="BP169" s="165"/>
      <c r="BQ169" s="165"/>
      <c r="BR169" s="165"/>
      <c r="BS169" s="165"/>
      <c r="BT169" s="165"/>
      <c r="BU169" s="165"/>
      <c r="BV169" s="165"/>
      <c r="BW169" s="165"/>
      <c r="BX169" s="165"/>
      <c r="BY169" s="165"/>
      <c r="BZ169" s="165"/>
      <c r="CA169" s="165"/>
      <c r="CB169" s="165"/>
      <c r="CC169" s="165"/>
      <c r="CD169" s="165"/>
      <c r="CE169" s="165"/>
      <c r="CF169" s="165"/>
      <c r="CG169" s="165"/>
      <c r="CH169" s="165"/>
      <c r="CI169" s="165"/>
      <c r="CJ169" s="165"/>
      <c r="CK169" s="165"/>
      <c r="CL169" s="165"/>
      <c r="CM169" s="165"/>
      <c r="CN169" s="165"/>
      <c r="CO169" s="165"/>
      <c r="CP169" s="165"/>
      <c r="CQ169" s="165"/>
      <c r="CR169" s="165"/>
      <c r="CS169" s="165"/>
      <c r="CT169" s="165"/>
      <c r="CU169" s="165"/>
      <c r="CV169" s="165"/>
      <c r="CW169" s="165"/>
      <c r="CX169" s="165"/>
      <c r="CY169" s="165"/>
      <c r="CZ169" s="165"/>
      <c r="DA169" s="165"/>
      <c r="DB169" s="165"/>
      <c r="DC169" s="165"/>
      <c r="DD169" s="165"/>
      <c r="DE169" s="165"/>
      <c r="DF169" s="165"/>
      <c r="DG169" s="165"/>
      <c r="DH169" s="165"/>
      <c r="DI169" s="165"/>
      <c r="DJ169" s="165"/>
      <c r="DK169" s="165"/>
      <c r="DL169" s="165"/>
      <c r="DM169" s="165"/>
      <c r="DN169" s="165"/>
      <c r="DO169" s="165"/>
      <c r="DP169" s="165"/>
      <c r="DQ169" s="165"/>
      <c r="DR169" s="165"/>
      <c r="DS169" s="165"/>
      <c r="DT169" s="165"/>
      <c r="DU169" s="114"/>
      <c r="DV169" s="114"/>
      <c r="DW169" s="114"/>
      <c r="DX169" s="114"/>
      <c r="DY169" s="114"/>
      <c r="DZ169" s="114"/>
      <c r="EA169" s="114"/>
      <c r="EB169" s="114"/>
    </row>
    <row r="170" spans="1:132" s="2" customFormat="1" ht="10.5" customHeight="1" x14ac:dyDescent="0.2">
      <c r="A170" s="1588"/>
      <c r="B170" s="1629"/>
      <c r="C170" s="1449" t="s">
        <v>557</v>
      </c>
      <c r="D170" s="134" t="s">
        <v>117</v>
      </c>
      <c r="E170" s="51">
        <f t="shared" ref="E170:AB170" si="86">AF170*$AE169</f>
        <v>0.10379999999999999</v>
      </c>
      <c r="F170" s="51">
        <f t="shared" si="86"/>
        <v>0.10116</v>
      </c>
      <c r="G170" s="51">
        <f t="shared" si="86"/>
        <v>9.6000000000000002E-2</v>
      </c>
      <c r="H170" s="290">
        <f t="shared" si="86"/>
        <v>9.0119999999999992E-2</v>
      </c>
      <c r="I170" s="51">
        <f t="shared" si="86"/>
        <v>8.9039999999999994E-2</v>
      </c>
      <c r="J170" s="51">
        <f t="shared" si="86"/>
        <v>8.8319999999999996E-2</v>
      </c>
      <c r="K170" s="51">
        <f t="shared" si="86"/>
        <v>8.9160000000000003E-2</v>
      </c>
      <c r="L170" s="51">
        <f t="shared" si="86"/>
        <v>9.2039999999999997E-2</v>
      </c>
      <c r="M170" s="51">
        <f t="shared" si="86"/>
        <v>9.912E-2</v>
      </c>
      <c r="N170" s="290">
        <f t="shared" si="86"/>
        <v>0.10452000000000002</v>
      </c>
      <c r="O170" s="51">
        <f t="shared" si="86"/>
        <v>0.10608000000000001</v>
      </c>
      <c r="P170" s="51">
        <f t="shared" si="86"/>
        <v>0.11004</v>
      </c>
      <c r="Q170" s="51">
        <f t="shared" si="86"/>
        <v>0.11051999999999999</v>
      </c>
      <c r="R170" s="51">
        <f t="shared" si="86"/>
        <v>0.11088000000000001</v>
      </c>
      <c r="S170" s="51">
        <f t="shared" si="86"/>
        <v>0.10679999999999999</v>
      </c>
      <c r="T170" s="51">
        <f t="shared" si="86"/>
        <v>0.10464</v>
      </c>
      <c r="U170" s="51">
        <f t="shared" si="86"/>
        <v>0.10536</v>
      </c>
      <c r="V170" s="51">
        <f t="shared" si="86"/>
        <v>0.10824</v>
      </c>
      <c r="W170" s="51">
        <f t="shared" si="86"/>
        <v>0.10476000000000001</v>
      </c>
      <c r="X170" s="51">
        <f t="shared" si="86"/>
        <v>0.10884000000000001</v>
      </c>
      <c r="Y170" s="290">
        <f t="shared" si="86"/>
        <v>0.10704</v>
      </c>
      <c r="Z170" s="51">
        <f t="shared" si="86"/>
        <v>0.10332</v>
      </c>
      <c r="AA170" s="51">
        <f t="shared" si="86"/>
        <v>0.10392000000000001</v>
      </c>
      <c r="AB170" s="52">
        <f t="shared" si="86"/>
        <v>9.9959999999999993E-2</v>
      </c>
      <c r="AC170" s="50"/>
      <c r="AD170" s="53"/>
      <c r="AE170" s="61"/>
      <c r="AF170" s="260">
        <v>4.3249999999999997E-2</v>
      </c>
      <c r="AG170" s="260">
        <v>4.215E-2</v>
      </c>
      <c r="AH170" s="260">
        <v>0.04</v>
      </c>
      <c r="AI170" s="260">
        <v>3.755E-2</v>
      </c>
      <c r="AJ170" s="260">
        <v>3.7100000000000001E-2</v>
      </c>
      <c r="AK170" s="260">
        <v>3.6799999999999999E-2</v>
      </c>
      <c r="AL170" s="260">
        <v>3.7150000000000002E-2</v>
      </c>
      <c r="AM170" s="260">
        <v>3.8350000000000002E-2</v>
      </c>
      <c r="AN170" s="260">
        <v>4.1300000000000003E-2</v>
      </c>
      <c r="AO170" s="260">
        <v>4.3550000000000005E-2</v>
      </c>
      <c r="AP170" s="260">
        <v>4.4200000000000003E-2</v>
      </c>
      <c r="AQ170" s="260">
        <v>4.5850000000000002E-2</v>
      </c>
      <c r="AR170" s="260">
        <v>4.6050000000000001E-2</v>
      </c>
      <c r="AS170" s="260">
        <v>4.6200000000000005E-2</v>
      </c>
      <c r="AT170" s="260">
        <v>4.4499999999999998E-2</v>
      </c>
      <c r="AU170" s="260">
        <v>4.36E-2</v>
      </c>
      <c r="AV170" s="260">
        <v>4.3900000000000002E-2</v>
      </c>
      <c r="AW170" s="260">
        <v>4.5100000000000001E-2</v>
      </c>
      <c r="AX170" s="260">
        <v>4.3650000000000001E-2</v>
      </c>
      <c r="AY170" s="260">
        <v>4.5350000000000001E-2</v>
      </c>
      <c r="AZ170" s="260">
        <v>4.4600000000000001E-2</v>
      </c>
      <c r="BA170" s="260">
        <v>4.3049999999999998E-2</v>
      </c>
      <c r="BB170" s="260">
        <v>4.3300000000000005E-2</v>
      </c>
      <c r="BC170" s="260">
        <v>4.165E-2</v>
      </c>
      <c r="BD170" s="260"/>
      <c r="BE170" s="165"/>
      <c r="BF170" s="165"/>
      <c r="BG170" s="165"/>
      <c r="BH170" s="165"/>
      <c r="BI170" s="165"/>
      <c r="BJ170" s="165"/>
      <c r="BK170" s="165"/>
      <c r="BL170" s="165"/>
      <c r="BM170" s="165"/>
      <c r="BN170" s="165"/>
      <c r="BO170" s="165"/>
      <c r="BP170" s="165"/>
      <c r="BQ170" s="165"/>
      <c r="BR170" s="165"/>
      <c r="BS170" s="165"/>
      <c r="BT170" s="165"/>
      <c r="BU170" s="165"/>
      <c r="BV170" s="165"/>
      <c r="BW170" s="165"/>
      <c r="BX170" s="165"/>
      <c r="BY170" s="165"/>
      <c r="BZ170" s="165"/>
      <c r="CA170" s="165"/>
      <c r="CB170" s="165"/>
      <c r="CC170" s="165"/>
      <c r="CD170" s="165"/>
      <c r="CE170" s="165"/>
      <c r="CF170" s="165"/>
      <c r="CG170" s="165"/>
      <c r="CH170" s="165"/>
      <c r="CI170" s="165"/>
      <c r="CJ170" s="165"/>
      <c r="CK170" s="165"/>
      <c r="CL170" s="165"/>
      <c r="CM170" s="165"/>
      <c r="CN170" s="165"/>
      <c r="CO170" s="165"/>
      <c r="CP170" s="165"/>
      <c r="CQ170" s="165"/>
      <c r="CR170" s="165"/>
      <c r="CS170" s="165"/>
      <c r="CT170" s="165"/>
      <c r="CU170" s="165"/>
      <c r="CV170" s="165"/>
      <c r="CW170" s="165"/>
      <c r="CX170" s="165"/>
      <c r="CY170" s="165"/>
      <c r="CZ170" s="165"/>
      <c r="DA170" s="165"/>
      <c r="DB170" s="165"/>
      <c r="DC170" s="165"/>
      <c r="DD170" s="165"/>
      <c r="DE170" s="165"/>
      <c r="DF170" s="165"/>
      <c r="DG170" s="165"/>
      <c r="DH170" s="165"/>
      <c r="DI170" s="165"/>
      <c r="DJ170" s="165"/>
      <c r="DK170" s="165"/>
      <c r="DL170" s="165"/>
      <c r="DM170" s="165"/>
      <c r="DN170" s="165"/>
      <c r="DO170" s="165"/>
      <c r="DP170" s="165"/>
      <c r="DQ170" s="165"/>
      <c r="DR170" s="165"/>
      <c r="DS170" s="165"/>
      <c r="DT170" s="165"/>
      <c r="DU170" s="114"/>
      <c r="DV170" s="114"/>
      <c r="DW170" s="114"/>
      <c r="DX170" s="114"/>
      <c r="DY170" s="114"/>
      <c r="DZ170" s="114"/>
      <c r="EA170" s="114"/>
      <c r="EB170" s="114"/>
    </row>
    <row r="171" spans="1:132" s="2" customFormat="1" ht="10.5" customHeight="1" thickBot="1" x14ac:dyDescent="0.25">
      <c r="A171" s="1589"/>
      <c r="B171" s="1635"/>
      <c r="C171" s="274"/>
      <c r="D171" s="239" t="s">
        <v>41</v>
      </c>
      <c r="E171" s="55">
        <f t="shared" ref="E171:AB171" si="87">E170/E169</f>
        <v>0.59778852798894266</v>
      </c>
      <c r="F171" s="55">
        <f t="shared" si="87"/>
        <v>0.62816691505216105</v>
      </c>
      <c r="G171" s="55">
        <f t="shared" si="87"/>
        <v>0.60929169840060926</v>
      </c>
      <c r="H171" s="291">
        <f t="shared" si="87"/>
        <v>0.57813702848344872</v>
      </c>
      <c r="I171" s="55">
        <f t="shared" si="87"/>
        <v>0.59742351046698872</v>
      </c>
      <c r="J171" s="55">
        <f t="shared" si="87"/>
        <v>0.60927152317880806</v>
      </c>
      <c r="K171" s="55">
        <f t="shared" si="87"/>
        <v>0.62175732217573221</v>
      </c>
      <c r="L171" s="55">
        <f t="shared" si="87"/>
        <v>0.63863447127393835</v>
      </c>
      <c r="M171" s="55">
        <f t="shared" si="87"/>
        <v>0.67816091954022995</v>
      </c>
      <c r="N171" s="291">
        <f t="shared" si="87"/>
        <v>0.70928338762215004</v>
      </c>
      <c r="O171" s="55">
        <f t="shared" si="87"/>
        <v>0.69661150512214343</v>
      </c>
      <c r="P171" s="55">
        <f t="shared" si="87"/>
        <v>0.66934306569343061</v>
      </c>
      <c r="Q171" s="55">
        <f t="shared" si="87"/>
        <v>0.61523046092184364</v>
      </c>
      <c r="R171" s="55">
        <f t="shared" si="87"/>
        <v>0.57786116322701697</v>
      </c>
      <c r="S171" s="55">
        <f t="shared" si="87"/>
        <v>0.52507374631268433</v>
      </c>
      <c r="T171" s="55">
        <f t="shared" si="87"/>
        <v>0.48444444444444446</v>
      </c>
      <c r="U171" s="55">
        <f t="shared" si="87"/>
        <v>0.46677299308878262</v>
      </c>
      <c r="V171" s="55">
        <f t="shared" si="87"/>
        <v>0.45509586276488401</v>
      </c>
      <c r="W171" s="55">
        <f t="shared" si="87"/>
        <v>0.4219429676172064</v>
      </c>
      <c r="X171" s="55">
        <f t="shared" si="87"/>
        <v>0.42402992052360916</v>
      </c>
      <c r="Y171" s="291">
        <f t="shared" si="87"/>
        <v>0.41315423807318208</v>
      </c>
      <c r="Z171" s="55">
        <f t="shared" si="87"/>
        <v>0.39972144846796659</v>
      </c>
      <c r="AA171" s="55">
        <f t="shared" si="87"/>
        <v>0.39507299270072999</v>
      </c>
      <c r="AB171" s="56">
        <f t="shared" si="87"/>
        <v>0.38123569794050344</v>
      </c>
      <c r="AC171" s="50"/>
      <c r="AD171" s="53"/>
      <c r="AE171" s="61"/>
      <c r="AF171" s="260"/>
      <c r="AG171" s="260"/>
      <c r="AH171" s="260"/>
      <c r="AI171" s="260"/>
      <c r="AJ171" s="260"/>
      <c r="AK171" s="260"/>
      <c r="AL171" s="260"/>
      <c r="AM171" s="260"/>
      <c r="AN171" s="260"/>
      <c r="AO171" s="260"/>
      <c r="AP171" s="260"/>
      <c r="AQ171" s="260"/>
      <c r="AR171" s="260"/>
      <c r="AS171" s="260"/>
      <c r="AT171" s="260"/>
      <c r="AU171" s="260"/>
      <c r="AV171" s="260"/>
      <c r="AW171" s="260"/>
      <c r="AX171" s="260"/>
      <c r="AY171" s="260"/>
      <c r="AZ171" s="260"/>
      <c r="BA171" s="260"/>
      <c r="BB171" s="260"/>
      <c r="BC171" s="260"/>
      <c r="BD171" s="260"/>
      <c r="BE171" s="165"/>
      <c r="BF171" s="165"/>
      <c r="BG171" s="165"/>
      <c r="BH171" s="165"/>
      <c r="BI171" s="165"/>
      <c r="BJ171" s="165"/>
      <c r="BK171" s="165"/>
      <c r="BL171" s="165"/>
      <c r="BM171" s="165"/>
      <c r="BN171" s="165"/>
      <c r="BO171" s="165"/>
      <c r="BP171" s="165"/>
      <c r="BQ171" s="165"/>
      <c r="BR171" s="165"/>
      <c r="BS171" s="165"/>
      <c r="BT171" s="165"/>
      <c r="BU171" s="165"/>
      <c r="BV171" s="165"/>
      <c r="BW171" s="165"/>
      <c r="BX171" s="165"/>
      <c r="BY171" s="165"/>
      <c r="BZ171" s="165"/>
      <c r="CA171" s="165"/>
      <c r="CB171" s="165"/>
      <c r="CC171" s="165"/>
      <c r="CD171" s="165"/>
      <c r="CE171" s="165"/>
      <c r="CF171" s="165"/>
      <c r="CG171" s="165"/>
      <c r="CH171" s="165"/>
      <c r="CI171" s="165"/>
      <c r="CJ171" s="165"/>
      <c r="CK171" s="165"/>
      <c r="CL171" s="165"/>
      <c r="CM171" s="165"/>
      <c r="CN171" s="165"/>
      <c r="CO171" s="165"/>
      <c r="CP171" s="165"/>
      <c r="CQ171" s="165"/>
      <c r="CR171" s="165"/>
      <c r="CS171" s="165"/>
      <c r="CT171" s="165"/>
      <c r="CU171" s="165"/>
      <c r="CV171" s="165"/>
      <c r="CW171" s="165"/>
      <c r="CX171" s="165"/>
      <c r="CY171" s="165"/>
      <c r="CZ171" s="165"/>
      <c r="DA171" s="165"/>
      <c r="DB171" s="165"/>
      <c r="DC171" s="165"/>
      <c r="DD171" s="165"/>
      <c r="DE171" s="165"/>
      <c r="DF171" s="165"/>
      <c r="DG171" s="165"/>
      <c r="DH171" s="165"/>
      <c r="DI171" s="165"/>
      <c r="DJ171" s="165"/>
      <c r="DK171" s="165"/>
      <c r="DL171" s="165"/>
      <c r="DM171" s="165"/>
      <c r="DN171" s="165"/>
      <c r="DO171" s="165"/>
      <c r="DP171" s="165"/>
      <c r="DQ171" s="165"/>
      <c r="DR171" s="165"/>
      <c r="DS171" s="165"/>
      <c r="DT171" s="165"/>
      <c r="DU171" s="114"/>
      <c r="DV171" s="114"/>
      <c r="DW171" s="114"/>
      <c r="DX171" s="114"/>
      <c r="DY171" s="114"/>
      <c r="DZ171" s="114"/>
      <c r="EA171" s="114"/>
      <c r="EB171" s="114"/>
    </row>
    <row r="172" spans="1:132" s="2" customFormat="1" ht="10.5" customHeight="1" x14ac:dyDescent="0.2">
      <c r="A172" s="1587" t="s">
        <v>17</v>
      </c>
      <c r="B172" s="1634" t="s">
        <v>900</v>
      </c>
      <c r="C172" s="1119"/>
      <c r="D172" s="1203"/>
      <c r="E172" s="62"/>
      <c r="F172" s="62"/>
      <c r="G172" s="62"/>
      <c r="H172" s="293"/>
      <c r="I172" s="62"/>
      <c r="J172" s="62"/>
      <c r="K172" s="62"/>
      <c r="L172" s="62"/>
      <c r="M172" s="62"/>
      <c r="N172" s="293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293"/>
      <c r="Z172" s="62"/>
      <c r="AA172" s="62"/>
      <c r="AB172" s="63"/>
      <c r="AC172" s="50" t="s">
        <v>115</v>
      </c>
      <c r="AD172" s="53">
        <f>AD174/AC174</f>
        <v>0.54280037842951756</v>
      </c>
      <c r="AE172" s="61"/>
      <c r="AF172" s="260"/>
      <c r="AG172" s="260"/>
      <c r="AH172" s="260"/>
      <c r="AI172" s="260"/>
      <c r="AJ172" s="260"/>
      <c r="AK172" s="260"/>
      <c r="AL172" s="260"/>
      <c r="AM172" s="260"/>
      <c r="AN172" s="260"/>
      <c r="AO172" s="260"/>
      <c r="AP172" s="260"/>
      <c r="AQ172" s="260"/>
      <c r="AR172" s="260"/>
      <c r="AS172" s="260"/>
      <c r="AT172" s="260"/>
      <c r="AU172" s="260"/>
      <c r="AV172" s="260"/>
      <c r="AW172" s="260"/>
      <c r="AX172" s="260"/>
      <c r="AY172" s="260"/>
      <c r="AZ172" s="260"/>
      <c r="BA172" s="260"/>
      <c r="BB172" s="260"/>
      <c r="BC172" s="260"/>
      <c r="BD172" s="260"/>
      <c r="BE172" s="165"/>
      <c r="BF172" s="165"/>
      <c r="BG172" s="165"/>
      <c r="BH172" s="165"/>
      <c r="BI172" s="165"/>
      <c r="BJ172" s="165"/>
      <c r="BK172" s="165"/>
      <c r="BL172" s="165"/>
      <c r="BM172" s="165"/>
      <c r="BN172" s="165"/>
      <c r="BO172" s="165"/>
      <c r="BP172" s="165"/>
      <c r="BQ172" s="165"/>
      <c r="BR172" s="165"/>
      <c r="BS172" s="165"/>
      <c r="BT172" s="165"/>
      <c r="BU172" s="165"/>
      <c r="BV172" s="165"/>
      <c r="BW172" s="165"/>
      <c r="BX172" s="165"/>
      <c r="BY172" s="165"/>
      <c r="BZ172" s="165"/>
      <c r="CA172" s="165"/>
      <c r="CB172" s="165"/>
      <c r="CC172" s="165"/>
      <c r="CD172" s="165"/>
      <c r="CE172" s="165"/>
      <c r="CF172" s="165"/>
      <c r="CG172" s="165"/>
      <c r="CH172" s="165"/>
      <c r="CI172" s="165"/>
      <c r="CJ172" s="165"/>
      <c r="CK172" s="165"/>
      <c r="CL172" s="165"/>
      <c r="CM172" s="165"/>
      <c r="CN172" s="165"/>
      <c r="CO172" s="165"/>
      <c r="CP172" s="165"/>
      <c r="CQ172" s="165"/>
      <c r="CR172" s="165"/>
      <c r="CS172" s="165"/>
      <c r="CT172" s="165"/>
      <c r="CU172" s="165"/>
      <c r="CV172" s="165"/>
      <c r="CW172" s="165"/>
      <c r="CX172" s="165"/>
      <c r="CY172" s="165"/>
      <c r="CZ172" s="165"/>
      <c r="DA172" s="165"/>
      <c r="DB172" s="165"/>
      <c r="DC172" s="165"/>
      <c r="DD172" s="165"/>
      <c r="DE172" s="165"/>
      <c r="DF172" s="165"/>
      <c r="DG172" s="165"/>
      <c r="DH172" s="165"/>
      <c r="DI172" s="165"/>
      <c r="DJ172" s="165"/>
      <c r="DK172" s="165"/>
      <c r="DL172" s="165"/>
      <c r="DM172" s="165"/>
      <c r="DN172" s="165"/>
      <c r="DO172" s="165"/>
      <c r="DP172" s="165"/>
      <c r="DQ172" s="165"/>
      <c r="DR172" s="165"/>
      <c r="DS172" s="165"/>
      <c r="DT172" s="165"/>
      <c r="DU172" s="114"/>
      <c r="DV172" s="114"/>
      <c r="DW172" s="114"/>
      <c r="DX172" s="114"/>
      <c r="DY172" s="114"/>
      <c r="DZ172" s="114"/>
      <c r="EA172" s="114"/>
      <c r="EB172" s="114"/>
    </row>
    <row r="173" spans="1:132" s="2" customFormat="1" ht="10.5" customHeight="1" x14ac:dyDescent="0.2">
      <c r="A173" s="1588"/>
      <c r="B173" s="1629"/>
      <c r="C173" s="1449" t="s">
        <v>126</v>
      </c>
      <c r="D173" s="134" t="s">
        <v>33</v>
      </c>
      <c r="E173" s="970">
        <v>33</v>
      </c>
      <c r="F173" s="970">
        <v>31</v>
      </c>
      <c r="G173" s="970">
        <v>31</v>
      </c>
      <c r="H173" s="972">
        <v>31</v>
      </c>
      <c r="I173" s="970">
        <v>33</v>
      </c>
      <c r="J173" s="970">
        <v>34</v>
      </c>
      <c r="K173" s="970">
        <v>37</v>
      </c>
      <c r="L173" s="970">
        <v>37</v>
      </c>
      <c r="M173" s="970">
        <v>40</v>
      </c>
      <c r="N173" s="972">
        <v>42</v>
      </c>
      <c r="O173" s="970">
        <v>42</v>
      </c>
      <c r="P173" s="970">
        <v>43</v>
      </c>
      <c r="Q173" s="970">
        <v>47</v>
      </c>
      <c r="R173" s="970">
        <v>47</v>
      </c>
      <c r="S173" s="970">
        <v>50</v>
      </c>
      <c r="T173" s="970">
        <v>55</v>
      </c>
      <c r="U173" s="970">
        <v>56</v>
      </c>
      <c r="V173" s="970">
        <v>56</v>
      </c>
      <c r="W173" s="970">
        <v>57</v>
      </c>
      <c r="X173" s="970">
        <v>60</v>
      </c>
      <c r="Y173" s="972">
        <v>59</v>
      </c>
      <c r="Z173" s="970">
        <v>52</v>
      </c>
      <c r="AA173" s="970">
        <v>46</v>
      </c>
      <c r="AB173" s="1018">
        <v>46</v>
      </c>
      <c r="AC173" s="149"/>
      <c r="AD173" s="93"/>
      <c r="AE173" s="61"/>
      <c r="AF173" s="260"/>
      <c r="AG173" s="260"/>
      <c r="AH173" s="260"/>
      <c r="AI173" s="260"/>
      <c r="AJ173" s="260"/>
      <c r="AK173" s="260"/>
      <c r="AL173" s="260"/>
      <c r="AM173" s="260"/>
      <c r="AN173" s="260"/>
      <c r="AO173" s="260"/>
      <c r="AP173" s="260"/>
      <c r="AQ173" s="260"/>
      <c r="AR173" s="260"/>
      <c r="AS173" s="260"/>
      <c r="AT173" s="260"/>
      <c r="AU173" s="260"/>
      <c r="AV173" s="260"/>
      <c r="AW173" s="260"/>
      <c r="AX173" s="260"/>
      <c r="AY173" s="260"/>
      <c r="AZ173" s="260"/>
      <c r="BA173" s="260"/>
      <c r="BB173" s="260"/>
      <c r="BC173" s="260"/>
      <c r="BD173" s="260"/>
      <c r="BE173" s="165"/>
      <c r="BF173" s="165"/>
      <c r="BG173" s="165"/>
      <c r="BH173" s="165"/>
      <c r="BI173" s="165"/>
      <c r="BJ173" s="165"/>
      <c r="BK173" s="165"/>
      <c r="BL173" s="165"/>
      <c r="BM173" s="165"/>
      <c r="BN173" s="165"/>
      <c r="BO173" s="165"/>
      <c r="BP173" s="165"/>
      <c r="BQ173" s="165"/>
      <c r="BR173" s="165"/>
      <c r="BS173" s="165"/>
      <c r="BT173" s="165"/>
      <c r="BU173" s="165"/>
      <c r="BV173" s="165"/>
      <c r="BW173" s="165"/>
      <c r="BX173" s="165"/>
      <c r="BY173" s="165"/>
      <c r="BZ173" s="165"/>
      <c r="CA173" s="165"/>
      <c r="CB173" s="165"/>
      <c r="CC173" s="165"/>
      <c r="CD173" s="165"/>
      <c r="CE173" s="165"/>
      <c r="CF173" s="165"/>
      <c r="CG173" s="165"/>
      <c r="CH173" s="165"/>
      <c r="CI173" s="165"/>
      <c r="CJ173" s="165"/>
      <c r="CK173" s="165"/>
      <c r="CL173" s="165"/>
      <c r="CM173" s="165"/>
      <c r="CN173" s="165"/>
      <c r="CO173" s="165"/>
      <c r="CP173" s="165"/>
      <c r="CQ173" s="165"/>
      <c r="CR173" s="165"/>
      <c r="CS173" s="165"/>
      <c r="CT173" s="165"/>
      <c r="CU173" s="165"/>
      <c r="CV173" s="165"/>
      <c r="CW173" s="165"/>
      <c r="CX173" s="165"/>
      <c r="CY173" s="165"/>
      <c r="CZ173" s="165"/>
      <c r="DA173" s="165"/>
      <c r="DB173" s="165"/>
      <c r="DC173" s="165"/>
      <c r="DD173" s="165"/>
      <c r="DE173" s="165"/>
      <c r="DF173" s="165"/>
      <c r="DG173" s="165"/>
      <c r="DH173" s="165"/>
      <c r="DI173" s="165"/>
      <c r="DJ173" s="165"/>
      <c r="DK173" s="165"/>
      <c r="DL173" s="165"/>
      <c r="DM173" s="165"/>
      <c r="DN173" s="165"/>
      <c r="DO173" s="165"/>
      <c r="DP173" s="165"/>
      <c r="DQ173" s="165"/>
      <c r="DR173" s="165"/>
      <c r="DS173" s="165"/>
      <c r="DT173" s="165"/>
      <c r="DU173" s="114"/>
      <c r="DV173" s="114"/>
      <c r="DW173" s="114"/>
      <c r="DX173" s="114"/>
      <c r="DY173" s="114"/>
      <c r="DZ173" s="114"/>
      <c r="EA173" s="114"/>
      <c r="EB173" s="114"/>
    </row>
    <row r="174" spans="1:132" s="2" customFormat="1" ht="10.5" customHeight="1" x14ac:dyDescent="0.2">
      <c r="A174" s="1588"/>
      <c r="B174" s="1629"/>
      <c r="C174" s="1449" t="s">
        <v>557</v>
      </c>
      <c r="D174" s="134" t="s">
        <v>116</v>
      </c>
      <c r="E174" s="51">
        <f t="shared" ref="E174:AB174" si="88">AF174*$AE174</f>
        <v>0.34883999999999998</v>
      </c>
      <c r="F174" s="51">
        <f t="shared" si="88"/>
        <v>0.33048</v>
      </c>
      <c r="G174" s="51">
        <f t="shared" si="88"/>
        <v>0.31446000000000002</v>
      </c>
      <c r="H174" s="290">
        <f t="shared" si="88"/>
        <v>0.30654000000000003</v>
      </c>
      <c r="I174" s="51">
        <f t="shared" si="88"/>
        <v>0.30365999999999999</v>
      </c>
      <c r="J174" s="51">
        <f t="shared" si="88"/>
        <v>0.29969999999999997</v>
      </c>
      <c r="K174" s="51">
        <f t="shared" si="88"/>
        <v>0.29520000000000002</v>
      </c>
      <c r="L174" s="51">
        <f t="shared" si="88"/>
        <v>0.30096000000000006</v>
      </c>
      <c r="M174" s="51">
        <f t="shared" si="88"/>
        <v>0.31302000000000002</v>
      </c>
      <c r="N174" s="290">
        <f t="shared" si="88"/>
        <v>0.32166</v>
      </c>
      <c r="O174" s="51">
        <f t="shared" si="88"/>
        <v>0.33012000000000002</v>
      </c>
      <c r="P174" s="51">
        <f t="shared" si="88"/>
        <v>0.34704000000000002</v>
      </c>
      <c r="Q174" s="51">
        <f t="shared" si="88"/>
        <v>0.37188000000000004</v>
      </c>
      <c r="R174" s="51">
        <f t="shared" si="88"/>
        <v>0.38394</v>
      </c>
      <c r="S174" s="51">
        <f t="shared" si="88"/>
        <v>0.41094000000000003</v>
      </c>
      <c r="T174" s="51">
        <f t="shared" si="88"/>
        <v>0.44442000000000004</v>
      </c>
      <c r="U174" s="51">
        <f t="shared" si="88"/>
        <v>0.45593999999999996</v>
      </c>
      <c r="V174" s="51">
        <f t="shared" si="88"/>
        <v>0.4748400000000001</v>
      </c>
      <c r="W174" s="51">
        <f t="shared" si="88"/>
        <v>0.49536000000000002</v>
      </c>
      <c r="X174" s="51">
        <f t="shared" si="88"/>
        <v>0.51227999999999996</v>
      </c>
      <c r="Y174" s="290">
        <f t="shared" si="88"/>
        <v>0.53154000000000001</v>
      </c>
      <c r="Z174" s="51">
        <f t="shared" si="88"/>
        <v>0.54090000000000005</v>
      </c>
      <c r="AA174" s="51">
        <f t="shared" si="88"/>
        <v>0.54</v>
      </c>
      <c r="AB174" s="52">
        <f t="shared" si="88"/>
        <v>0.53927999999999998</v>
      </c>
      <c r="AC174" s="50">
        <f>SUM(E174:AB174)</f>
        <v>9.5129999999999999</v>
      </c>
      <c r="AD174" s="53">
        <f>SUM(E175:AB175)</f>
        <v>5.1636600000000001</v>
      </c>
      <c r="AE174" s="61">
        <v>3.6</v>
      </c>
      <c r="AF174" s="260">
        <v>9.69E-2</v>
      </c>
      <c r="AG174" s="260">
        <v>9.1799999999999993E-2</v>
      </c>
      <c r="AH174" s="260">
        <v>8.7349999999999997E-2</v>
      </c>
      <c r="AI174" s="260">
        <v>8.5150000000000003E-2</v>
      </c>
      <c r="AJ174" s="260">
        <v>8.4349999999999994E-2</v>
      </c>
      <c r="AK174" s="260">
        <v>8.3249999999999991E-2</v>
      </c>
      <c r="AL174" s="260">
        <v>8.2000000000000003E-2</v>
      </c>
      <c r="AM174" s="260">
        <v>8.3600000000000008E-2</v>
      </c>
      <c r="AN174" s="260">
        <v>8.695E-2</v>
      </c>
      <c r="AO174" s="260">
        <v>8.9349999999999999E-2</v>
      </c>
      <c r="AP174" s="260">
        <v>9.1700000000000004E-2</v>
      </c>
      <c r="AQ174" s="260">
        <v>9.64E-2</v>
      </c>
      <c r="AR174" s="260">
        <v>0.1033</v>
      </c>
      <c r="AS174" s="260">
        <v>0.10664999999999999</v>
      </c>
      <c r="AT174" s="260">
        <v>0.11415</v>
      </c>
      <c r="AU174" s="260">
        <v>0.12345</v>
      </c>
      <c r="AV174" s="260">
        <v>0.12664999999999998</v>
      </c>
      <c r="AW174" s="260">
        <v>0.13190000000000002</v>
      </c>
      <c r="AX174" s="260">
        <v>0.1376</v>
      </c>
      <c r="AY174" s="260">
        <v>0.14229999999999998</v>
      </c>
      <c r="AZ174" s="260">
        <v>0.14765</v>
      </c>
      <c r="BA174" s="260">
        <v>0.15024999999999999</v>
      </c>
      <c r="BB174" s="260">
        <v>0.15</v>
      </c>
      <c r="BC174" s="260">
        <v>0.14979999999999999</v>
      </c>
      <c r="BD174" s="260"/>
      <c r="BE174" s="165"/>
      <c r="BF174" s="165"/>
      <c r="BG174" s="165"/>
      <c r="BH174" s="165"/>
      <c r="BI174" s="165"/>
      <c r="BJ174" s="165"/>
      <c r="BK174" s="165"/>
      <c r="BL174" s="165"/>
      <c r="BM174" s="165"/>
      <c r="BN174" s="165"/>
      <c r="BO174" s="165"/>
      <c r="BP174" s="165"/>
      <c r="BQ174" s="165"/>
      <c r="BR174" s="165"/>
      <c r="BS174" s="165"/>
      <c r="BT174" s="165"/>
      <c r="BU174" s="165"/>
      <c r="BV174" s="165"/>
      <c r="BW174" s="165"/>
      <c r="BX174" s="165"/>
      <c r="BY174" s="165"/>
      <c r="BZ174" s="165"/>
      <c r="CA174" s="165"/>
      <c r="CB174" s="165"/>
      <c r="CC174" s="165"/>
      <c r="CD174" s="165"/>
      <c r="CE174" s="165"/>
      <c r="CF174" s="165"/>
      <c r="CG174" s="165"/>
      <c r="CH174" s="165"/>
      <c r="CI174" s="165"/>
      <c r="CJ174" s="165"/>
      <c r="CK174" s="165"/>
      <c r="CL174" s="165"/>
      <c r="CM174" s="165"/>
      <c r="CN174" s="165"/>
      <c r="CO174" s="165"/>
      <c r="CP174" s="165"/>
      <c r="CQ174" s="165"/>
      <c r="CR174" s="165"/>
      <c r="CS174" s="165"/>
      <c r="CT174" s="165"/>
      <c r="CU174" s="165"/>
      <c r="CV174" s="165"/>
      <c r="CW174" s="165"/>
      <c r="CX174" s="165"/>
      <c r="CY174" s="165"/>
      <c r="CZ174" s="165"/>
      <c r="DA174" s="165"/>
      <c r="DB174" s="165"/>
      <c r="DC174" s="165"/>
      <c r="DD174" s="165"/>
      <c r="DE174" s="165"/>
      <c r="DF174" s="165"/>
      <c r="DG174" s="165"/>
      <c r="DH174" s="165"/>
      <c r="DI174" s="165"/>
      <c r="DJ174" s="165"/>
      <c r="DK174" s="165"/>
      <c r="DL174" s="165"/>
      <c r="DM174" s="165"/>
      <c r="DN174" s="165"/>
      <c r="DO174" s="165"/>
      <c r="DP174" s="165"/>
      <c r="DQ174" s="165"/>
      <c r="DR174" s="165"/>
      <c r="DS174" s="165"/>
      <c r="DT174" s="165"/>
      <c r="DU174" s="114"/>
      <c r="DV174" s="114"/>
      <c r="DW174" s="114"/>
      <c r="DX174" s="114"/>
      <c r="DY174" s="114"/>
      <c r="DZ174" s="114"/>
      <c r="EA174" s="114"/>
      <c r="EB174" s="114"/>
    </row>
    <row r="175" spans="1:132" s="2" customFormat="1" ht="10.5" customHeight="1" x14ac:dyDescent="0.2">
      <c r="A175" s="1588"/>
      <c r="B175" s="1629"/>
      <c r="C175" s="1449" t="s">
        <v>557</v>
      </c>
      <c r="D175" s="134" t="s">
        <v>117</v>
      </c>
      <c r="E175" s="51">
        <f t="shared" ref="E175:AB175" si="89">AF175*$AE174</f>
        <v>0.20124000000000003</v>
      </c>
      <c r="F175" s="51">
        <f t="shared" si="89"/>
        <v>0.19728000000000001</v>
      </c>
      <c r="G175" s="51">
        <f t="shared" si="89"/>
        <v>0.19494000000000003</v>
      </c>
      <c r="H175" s="290">
        <f t="shared" si="89"/>
        <v>0.18720000000000003</v>
      </c>
      <c r="I175" s="51">
        <f t="shared" si="89"/>
        <v>0.18756</v>
      </c>
      <c r="J175" s="51">
        <f t="shared" si="89"/>
        <v>0.18468000000000001</v>
      </c>
      <c r="K175" s="51">
        <f t="shared" si="89"/>
        <v>0.18756</v>
      </c>
      <c r="L175" s="51">
        <f t="shared" si="89"/>
        <v>0.19602</v>
      </c>
      <c r="M175" s="51">
        <f t="shared" si="89"/>
        <v>0.21402000000000002</v>
      </c>
      <c r="N175" s="290">
        <f t="shared" si="89"/>
        <v>0.22607999999999998</v>
      </c>
      <c r="O175" s="51">
        <f t="shared" si="89"/>
        <v>0.22788</v>
      </c>
      <c r="P175" s="51">
        <f t="shared" si="89"/>
        <v>0.2268</v>
      </c>
      <c r="Q175" s="51">
        <f t="shared" si="89"/>
        <v>0.23183999999999999</v>
      </c>
      <c r="R175" s="51">
        <f t="shared" si="89"/>
        <v>0.23147999999999999</v>
      </c>
      <c r="S175" s="51">
        <f t="shared" si="89"/>
        <v>0.23147999999999999</v>
      </c>
      <c r="T175" s="51">
        <f t="shared" si="89"/>
        <v>0.25488</v>
      </c>
      <c r="U175" s="51">
        <f t="shared" si="89"/>
        <v>0.25020000000000003</v>
      </c>
      <c r="V175" s="51">
        <f t="shared" si="89"/>
        <v>0.23166000000000003</v>
      </c>
      <c r="W175" s="51">
        <f t="shared" si="89"/>
        <v>0.23057999999999998</v>
      </c>
      <c r="X175" s="51">
        <f t="shared" si="89"/>
        <v>0.22842000000000004</v>
      </c>
      <c r="Y175" s="290">
        <f t="shared" si="89"/>
        <v>0.22211999999999998</v>
      </c>
      <c r="Z175" s="51">
        <f t="shared" si="89"/>
        <v>0.21546000000000001</v>
      </c>
      <c r="AA175" s="51">
        <f t="shared" si="89"/>
        <v>0.20628000000000002</v>
      </c>
      <c r="AB175" s="52">
        <f t="shared" si="89"/>
        <v>0.19800000000000001</v>
      </c>
      <c r="AC175" s="50"/>
      <c r="AD175" s="53"/>
      <c r="AE175" s="61"/>
      <c r="AF175" s="260">
        <v>5.5900000000000005E-2</v>
      </c>
      <c r="AG175" s="260">
        <v>5.4800000000000001E-2</v>
      </c>
      <c r="AH175" s="260">
        <v>5.4150000000000004E-2</v>
      </c>
      <c r="AI175" s="260">
        <v>5.2000000000000005E-2</v>
      </c>
      <c r="AJ175" s="260">
        <v>5.21E-2</v>
      </c>
      <c r="AK175" s="260">
        <v>5.1299999999999998E-2</v>
      </c>
      <c r="AL175" s="260">
        <v>5.21E-2</v>
      </c>
      <c r="AM175" s="260">
        <v>5.4449999999999998E-2</v>
      </c>
      <c r="AN175" s="260">
        <v>5.9450000000000003E-2</v>
      </c>
      <c r="AO175" s="260">
        <v>6.2799999999999995E-2</v>
      </c>
      <c r="AP175" s="260">
        <v>6.3299999999999995E-2</v>
      </c>
      <c r="AQ175" s="260">
        <v>6.3E-2</v>
      </c>
      <c r="AR175" s="260">
        <v>6.4399999999999999E-2</v>
      </c>
      <c r="AS175" s="260">
        <v>6.4299999999999996E-2</v>
      </c>
      <c r="AT175" s="260">
        <v>6.4299999999999996E-2</v>
      </c>
      <c r="AU175" s="260">
        <v>7.0800000000000002E-2</v>
      </c>
      <c r="AV175" s="260">
        <v>6.9500000000000006E-2</v>
      </c>
      <c r="AW175" s="260">
        <v>6.4350000000000004E-2</v>
      </c>
      <c r="AX175" s="260">
        <v>6.4049999999999996E-2</v>
      </c>
      <c r="AY175" s="260">
        <v>6.3450000000000006E-2</v>
      </c>
      <c r="AZ175" s="260">
        <v>6.1699999999999998E-2</v>
      </c>
      <c r="BA175" s="260">
        <v>5.985E-2</v>
      </c>
      <c r="BB175" s="260">
        <v>5.7300000000000004E-2</v>
      </c>
      <c r="BC175" s="260">
        <v>5.5E-2</v>
      </c>
      <c r="BD175" s="260"/>
      <c r="BE175" s="165"/>
      <c r="BF175" s="165"/>
      <c r="BG175" s="165"/>
      <c r="BH175" s="165"/>
      <c r="BI175" s="165"/>
      <c r="BJ175" s="165"/>
      <c r="BK175" s="165"/>
      <c r="BL175" s="165"/>
      <c r="BM175" s="165"/>
      <c r="BN175" s="165"/>
      <c r="BO175" s="165"/>
      <c r="BP175" s="165"/>
      <c r="BQ175" s="165"/>
      <c r="BR175" s="165"/>
      <c r="BS175" s="165"/>
      <c r="BT175" s="165"/>
      <c r="BU175" s="165"/>
      <c r="BV175" s="165"/>
      <c r="BW175" s="165"/>
      <c r="BX175" s="165"/>
      <c r="BY175" s="165"/>
      <c r="BZ175" s="165"/>
      <c r="CA175" s="165"/>
      <c r="CB175" s="165"/>
      <c r="CC175" s="165"/>
      <c r="CD175" s="165"/>
      <c r="CE175" s="165"/>
      <c r="CF175" s="165"/>
      <c r="CG175" s="165"/>
      <c r="CH175" s="165"/>
      <c r="CI175" s="165"/>
      <c r="CJ175" s="165"/>
      <c r="CK175" s="165"/>
      <c r="CL175" s="165"/>
      <c r="CM175" s="165"/>
      <c r="CN175" s="165"/>
      <c r="CO175" s="165"/>
      <c r="CP175" s="165"/>
      <c r="CQ175" s="165"/>
      <c r="CR175" s="165"/>
      <c r="CS175" s="165"/>
      <c r="CT175" s="165"/>
      <c r="CU175" s="165"/>
      <c r="CV175" s="165"/>
      <c r="CW175" s="165"/>
      <c r="CX175" s="165"/>
      <c r="CY175" s="165"/>
      <c r="CZ175" s="165"/>
      <c r="DA175" s="165"/>
      <c r="DB175" s="165"/>
      <c r="DC175" s="165"/>
      <c r="DD175" s="165"/>
      <c r="DE175" s="165"/>
      <c r="DF175" s="165"/>
      <c r="DG175" s="165"/>
      <c r="DH175" s="165"/>
      <c r="DI175" s="165"/>
      <c r="DJ175" s="165"/>
      <c r="DK175" s="165"/>
      <c r="DL175" s="165"/>
      <c r="DM175" s="165"/>
      <c r="DN175" s="165"/>
      <c r="DO175" s="165"/>
      <c r="DP175" s="165"/>
      <c r="DQ175" s="165"/>
      <c r="DR175" s="165"/>
      <c r="DS175" s="165"/>
      <c r="DT175" s="165"/>
      <c r="DU175" s="114"/>
      <c r="DV175" s="114"/>
      <c r="DW175" s="114"/>
      <c r="DX175" s="114"/>
      <c r="DY175" s="114"/>
      <c r="DZ175" s="114"/>
      <c r="EA175" s="114"/>
      <c r="EB175" s="114"/>
    </row>
    <row r="176" spans="1:132" s="2" customFormat="1" ht="10.5" customHeight="1" thickBot="1" x14ac:dyDescent="0.25">
      <c r="A176" s="1589"/>
      <c r="B176" s="1635"/>
      <c r="C176" s="274"/>
      <c r="D176" s="239" t="s">
        <v>41</v>
      </c>
      <c r="E176" s="55">
        <f t="shared" ref="E176:AB176" si="90">E175/E174</f>
        <v>0.57688338493292068</v>
      </c>
      <c r="F176" s="55">
        <f t="shared" si="90"/>
        <v>0.59694989106753815</v>
      </c>
      <c r="G176" s="55">
        <f t="shared" si="90"/>
        <v>0.61991986262163712</v>
      </c>
      <c r="H176" s="291">
        <f t="shared" si="90"/>
        <v>0.61068702290076338</v>
      </c>
      <c r="I176" s="55">
        <f t="shared" si="90"/>
        <v>0.61766449318316541</v>
      </c>
      <c r="J176" s="55">
        <f t="shared" si="90"/>
        <v>0.61621621621621636</v>
      </c>
      <c r="K176" s="55">
        <f t="shared" si="90"/>
        <v>0.63536585365853659</v>
      </c>
      <c r="L176" s="55">
        <f t="shared" si="90"/>
        <v>0.65131578947368407</v>
      </c>
      <c r="M176" s="55">
        <f t="shared" si="90"/>
        <v>0.68372627947096032</v>
      </c>
      <c r="N176" s="291">
        <f t="shared" si="90"/>
        <v>0.70285394515948507</v>
      </c>
      <c r="O176" s="55">
        <f t="shared" si="90"/>
        <v>0.69029443838604143</v>
      </c>
      <c r="P176" s="55">
        <f t="shared" si="90"/>
        <v>0.65352697095435686</v>
      </c>
      <c r="Q176" s="55">
        <f t="shared" si="90"/>
        <v>0.62342691190706667</v>
      </c>
      <c r="R176" s="55">
        <f t="shared" si="90"/>
        <v>0.6029067041725269</v>
      </c>
      <c r="S176" s="55">
        <f t="shared" si="90"/>
        <v>0.56329391151992991</v>
      </c>
      <c r="T176" s="55">
        <f t="shared" si="90"/>
        <v>0.5735115431348724</v>
      </c>
      <c r="U176" s="55">
        <f t="shared" si="90"/>
        <v>0.54875641531780506</v>
      </c>
      <c r="V176" s="55">
        <f t="shared" si="90"/>
        <v>0.48786959818043968</v>
      </c>
      <c r="W176" s="55">
        <f t="shared" si="90"/>
        <v>0.46547965116279061</v>
      </c>
      <c r="X176" s="55">
        <f t="shared" si="90"/>
        <v>0.44588896697118774</v>
      </c>
      <c r="Y176" s="291">
        <f t="shared" si="90"/>
        <v>0.41788012190992208</v>
      </c>
      <c r="Z176" s="55">
        <f t="shared" si="90"/>
        <v>0.39833610648918466</v>
      </c>
      <c r="AA176" s="55">
        <f t="shared" si="90"/>
        <v>0.38200000000000001</v>
      </c>
      <c r="AB176" s="56">
        <f t="shared" si="90"/>
        <v>0.36715620827770362</v>
      </c>
      <c r="AC176" s="50"/>
      <c r="AD176" s="53"/>
      <c r="AE176" s="61"/>
      <c r="AF176" s="260"/>
      <c r="AG176" s="260"/>
      <c r="AH176" s="260"/>
      <c r="AI176" s="260"/>
      <c r="AJ176" s="260"/>
      <c r="AK176" s="260"/>
      <c r="AL176" s="260"/>
      <c r="AM176" s="260"/>
      <c r="AN176" s="260"/>
      <c r="AO176" s="260"/>
      <c r="AP176" s="260"/>
      <c r="AQ176" s="260"/>
      <c r="AR176" s="260"/>
      <c r="AS176" s="260"/>
      <c r="AT176" s="260"/>
      <c r="AU176" s="260"/>
      <c r="AV176" s="260"/>
      <c r="AW176" s="260"/>
      <c r="AX176" s="260"/>
      <c r="AY176" s="260"/>
      <c r="AZ176" s="260"/>
      <c r="BA176" s="260"/>
      <c r="BB176" s="260"/>
      <c r="BC176" s="260"/>
      <c r="BD176" s="260"/>
      <c r="BE176" s="165"/>
      <c r="BF176" s="165"/>
      <c r="BG176" s="165"/>
      <c r="BH176" s="165"/>
      <c r="BI176" s="165"/>
      <c r="BJ176" s="165"/>
      <c r="BK176" s="165"/>
      <c r="BL176" s="165"/>
      <c r="BM176" s="165"/>
      <c r="BN176" s="165"/>
      <c r="BO176" s="165"/>
      <c r="BP176" s="165"/>
      <c r="BQ176" s="165"/>
      <c r="BR176" s="165"/>
      <c r="BS176" s="165"/>
      <c r="BT176" s="165"/>
      <c r="BU176" s="165"/>
      <c r="BV176" s="165"/>
      <c r="BW176" s="165"/>
      <c r="BX176" s="165"/>
      <c r="BY176" s="165"/>
      <c r="BZ176" s="165"/>
      <c r="CA176" s="165"/>
      <c r="CB176" s="165"/>
      <c r="CC176" s="165"/>
      <c r="CD176" s="165"/>
      <c r="CE176" s="165"/>
      <c r="CF176" s="165"/>
      <c r="CG176" s="165"/>
      <c r="CH176" s="165"/>
      <c r="CI176" s="165"/>
      <c r="CJ176" s="165"/>
      <c r="CK176" s="165"/>
      <c r="CL176" s="165"/>
      <c r="CM176" s="165"/>
      <c r="CN176" s="165"/>
      <c r="CO176" s="165"/>
      <c r="CP176" s="165"/>
      <c r="CQ176" s="165"/>
      <c r="CR176" s="165"/>
      <c r="CS176" s="165"/>
      <c r="CT176" s="165"/>
      <c r="CU176" s="165"/>
      <c r="CV176" s="165"/>
      <c r="CW176" s="165"/>
      <c r="CX176" s="165"/>
      <c r="CY176" s="165"/>
      <c r="CZ176" s="165"/>
      <c r="DA176" s="165"/>
      <c r="DB176" s="165"/>
      <c r="DC176" s="165"/>
      <c r="DD176" s="165"/>
      <c r="DE176" s="165"/>
      <c r="DF176" s="165"/>
      <c r="DG176" s="165"/>
      <c r="DH176" s="165"/>
      <c r="DI176" s="165"/>
      <c r="DJ176" s="165"/>
      <c r="DK176" s="165"/>
      <c r="DL176" s="165"/>
      <c r="DM176" s="165"/>
      <c r="DN176" s="165"/>
      <c r="DO176" s="165"/>
      <c r="DP176" s="165"/>
      <c r="DQ176" s="165"/>
      <c r="DR176" s="165"/>
      <c r="DS176" s="165"/>
      <c r="DT176" s="165"/>
      <c r="DU176" s="114"/>
      <c r="DV176" s="114"/>
      <c r="DW176" s="114"/>
      <c r="DX176" s="114"/>
      <c r="DY176" s="114"/>
      <c r="DZ176" s="114"/>
      <c r="EA176" s="114"/>
      <c r="EB176" s="114"/>
    </row>
    <row r="177" spans="1:132" s="2" customFormat="1" ht="10.5" customHeight="1" x14ac:dyDescent="0.2">
      <c r="A177" s="1587" t="s">
        <v>18</v>
      </c>
      <c r="B177" s="1634" t="s">
        <v>901</v>
      </c>
      <c r="C177" s="1119"/>
      <c r="D177" s="1203"/>
      <c r="E177" s="62"/>
      <c r="F177" s="62"/>
      <c r="G177" s="62"/>
      <c r="H177" s="293"/>
      <c r="I177" s="62"/>
      <c r="J177" s="62"/>
      <c r="K177" s="62"/>
      <c r="L177" s="62"/>
      <c r="M177" s="62"/>
      <c r="N177" s="293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293"/>
      <c r="Z177" s="62"/>
      <c r="AA177" s="62"/>
      <c r="AB177" s="63"/>
      <c r="AC177" s="50" t="s">
        <v>115</v>
      </c>
      <c r="AD177" s="53">
        <f>AD179/AC179</f>
        <v>0.5073974860910776</v>
      </c>
      <c r="AE177" s="61"/>
      <c r="AF177" s="260"/>
      <c r="AG177" s="260"/>
      <c r="AH177" s="260"/>
      <c r="AI177" s="260"/>
      <c r="AJ177" s="260"/>
      <c r="AK177" s="260"/>
      <c r="AL177" s="260"/>
      <c r="AM177" s="260"/>
      <c r="AN177" s="260"/>
      <c r="AO177" s="260"/>
      <c r="AP177" s="260"/>
      <c r="AQ177" s="260"/>
      <c r="AR177" s="260"/>
      <c r="AS177" s="260"/>
      <c r="AT177" s="260"/>
      <c r="AU177" s="260"/>
      <c r="AV177" s="260"/>
      <c r="AW177" s="260"/>
      <c r="AX177" s="260"/>
      <c r="AY177" s="260"/>
      <c r="AZ177" s="260"/>
      <c r="BA177" s="260"/>
      <c r="BB177" s="260"/>
      <c r="BC177" s="260"/>
      <c r="BD177" s="260"/>
      <c r="BE177" s="165"/>
      <c r="BF177" s="165"/>
      <c r="BG177" s="165"/>
      <c r="BH177" s="165"/>
      <c r="BI177" s="165"/>
      <c r="BJ177" s="165"/>
      <c r="BK177" s="165"/>
      <c r="BL177" s="165"/>
      <c r="BM177" s="165"/>
      <c r="BN177" s="165"/>
      <c r="BO177" s="165"/>
      <c r="BP177" s="165"/>
      <c r="BQ177" s="165"/>
      <c r="BR177" s="165"/>
      <c r="BS177" s="165"/>
      <c r="BT177" s="165"/>
      <c r="BU177" s="165"/>
      <c r="BV177" s="165"/>
      <c r="BW177" s="165"/>
      <c r="BX177" s="165"/>
      <c r="BY177" s="165"/>
      <c r="BZ177" s="165"/>
      <c r="CA177" s="165"/>
      <c r="CB177" s="165"/>
      <c r="CC177" s="165"/>
      <c r="CD177" s="165"/>
      <c r="CE177" s="165"/>
      <c r="CF177" s="165"/>
      <c r="CG177" s="165"/>
      <c r="CH177" s="165"/>
      <c r="CI177" s="165"/>
      <c r="CJ177" s="165"/>
      <c r="CK177" s="165"/>
      <c r="CL177" s="165"/>
      <c r="CM177" s="165"/>
      <c r="CN177" s="165"/>
      <c r="CO177" s="165"/>
      <c r="CP177" s="165"/>
      <c r="CQ177" s="165"/>
      <c r="CR177" s="165"/>
      <c r="CS177" s="165"/>
      <c r="CT177" s="165"/>
      <c r="CU177" s="165"/>
      <c r="CV177" s="165"/>
      <c r="CW177" s="165"/>
      <c r="CX177" s="165"/>
      <c r="CY177" s="165"/>
      <c r="CZ177" s="165"/>
      <c r="DA177" s="165"/>
      <c r="DB177" s="165"/>
      <c r="DC177" s="165"/>
      <c r="DD177" s="165"/>
      <c r="DE177" s="165"/>
      <c r="DF177" s="165"/>
      <c r="DG177" s="165"/>
      <c r="DH177" s="165"/>
      <c r="DI177" s="165"/>
      <c r="DJ177" s="165"/>
      <c r="DK177" s="165"/>
      <c r="DL177" s="165"/>
      <c r="DM177" s="165"/>
      <c r="DN177" s="165"/>
      <c r="DO177" s="165"/>
      <c r="DP177" s="165"/>
      <c r="DQ177" s="165"/>
      <c r="DR177" s="165"/>
      <c r="DS177" s="165"/>
      <c r="DT177" s="165"/>
      <c r="DU177" s="114"/>
      <c r="DV177" s="114"/>
      <c r="DW177" s="114"/>
      <c r="DX177" s="114"/>
      <c r="DY177" s="114"/>
      <c r="DZ177" s="114"/>
      <c r="EA177" s="114"/>
      <c r="EB177" s="114"/>
    </row>
    <row r="178" spans="1:132" s="2" customFormat="1" ht="10.5" customHeight="1" x14ac:dyDescent="0.2">
      <c r="A178" s="1588"/>
      <c r="B178" s="1629"/>
      <c r="C178" s="1449" t="s">
        <v>126</v>
      </c>
      <c r="D178" s="134" t="s">
        <v>33</v>
      </c>
      <c r="E178" s="970">
        <v>38</v>
      </c>
      <c r="F178" s="970">
        <v>33</v>
      </c>
      <c r="G178" s="970">
        <v>33</v>
      </c>
      <c r="H178" s="972">
        <v>34</v>
      </c>
      <c r="I178" s="970">
        <v>33</v>
      </c>
      <c r="J178" s="970">
        <v>33</v>
      </c>
      <c r="K178" s="970">
        <v>37</v>
      </c>
      <c r="L178" s="970">
        <v>36</v>
      </c>
      <c r="M178" s="970">
        <v>40</v>
      </c>
      <c r="N178" s="972">
        <v>37</v>
      </c>
      <c r="O178" s="970">
        <v>41</v>
      </c>
      <c r="P178" s="970">
        <v>40</v>
      </c>
      <c r="Q178" s="970">
        <v>40</v>
      </c>
      <c r="R178" s="970">
        <v>39</v>
      </c>
      <c r="S178" s="970">
        <v>43</v>
      </c>
      <c r="T178" s="970">
        <v>41</v>
      </c>
      <c r="U178" s="970">
        <v>43</v>
      </c>
      <c r="V178" s="970">
        <v>44</v>
      </c>
      <c r="W178" s="970">
        <v>45</v>
      </c>
      <c r="X178" s="970">
        <v>44</v>
      </c>
      <c r="Y178" s="972">
        <v>44</v>
      </c>
      <c r="Z178" s="970">
        <v>41</v>
      </c>
      <c r="AA178" s="970">
        <v>38</v>
      </c>
      <c r="AB178" s="1018">
        <v>36</v>
      </c>
      <c r="AC178" s="149"/>
      <c r="AD178" s="93"/>
      <c r="AE178" s="61"/>
      <c r="AF178" s="260"/>
      <c r="AG178" s="260"/>
      <c r="AH178" s="260"/>
      <c r="AI178" s="260"/>
      <c r="AJ178" s="260"/>
      <c r="AK178" s="260"/>
      <c r="AL178" s="260"/>
      <c r="AM178" s="260"/>
      <c r="AN178" s="260"/>
      <c r="AO178" s="260"/>
      <c r="AP178" s="260"/>
      <c r="AQ178" s="260"/>
      <c r="AR178" s="260"/>
      <c r="AS178" s="260"/>
      <c r="AT178" s="260"/>
      <c r="AU178" s="260"/>
      <c r="AV178" s="260"/>
      <c r="AW178" s="260"/>
      <c r="AX178" s="260"/>
      <c r="AY178" s="260"/>
      <c r="AZ178" s="260"/>
      <c r="BA178" s="260"/>
      <c r="BB178" s="260"/>
      <c r="BC178" s="260"/>
      <c r="BD178" s="260"/>
      <c r="BE178" s="165"/>
      <c r="BF178" s="165"/>
      <c r="BG178" s="165"/>
      <c r="BH178" s="165"/>
      <c r="BI178" s="165"/>
      <c r="BJ178" s="165"/>
      <c r="BK178" s="165"/>
      <c r="BL178" s="165"/>
      <c r="BM178" s="165"/>
      <c r="BN178" s="165"/>
      <c r="BO178" s="165"/>
      <c r="BP178" s="165"/>
      <c r="BQ178" s="165"/>
      <c r="BR178" s="165"/>
      <c r="BS178" s="165"/>
      <c r="BT178" s="165"/>
      <c r="BU178" s="165"/>
      <c r="BV178" s="165"/>
      <c r="BW178" s="165"/>
      <c r="BX178" s="165"/>
      <c r="BY178" s="165"/>
      <c r="BZ178" s="165"/>
      <c r="CA178" s="165"/>
      <c r="CB178" s="165"/>
      <c r="CC178" s="165"/>
      <c r="CD178" s="165"/>
      <c r="CE178" s="165"/>
      <c r="CF178" s="165"/>
      <c r="CG178" s="165"/>
      <c r="CH178" s="165"/>
      <c r="CI178" s="165"/>
      <c r="CJ178" s="165"/>
      <c r="CK178" s="165"/>
      <c r="CL178" s="165"/>
      <c r="CM178" s="165"/>
      <c r="CN178" s="165"/>
      <c r="CO178" s="165"/>
      <c r="CP178" s="165"/>
      <c r="CQ178" s="165"/>
      <c r="CR178" s="165"/>
      <c r="CS178" s="165"/>
      <c r="CT178" s="165"/>
      <c r="CU178" s="165"/>
      <c r="CV178" s="165"/>
      <c r="CW178" s="165"/>
      <c r="CX178" s="165"/>
      <c r="CY178" s="165"/>
      <c r="CZ178" s="165"/>
      <c r="DA178" s="165"/>
      <c r="DB178" s="165"/>
      <c r="DC178" s="165"/>
      <c r="DD178" s="165"/>
      <c r="DE178" s="165"/>
      <c r="DF178" s="165"/>
      <c r="DG178" s="165"/>
      <c r="DH178" s="165"/>
      <c r="DI178" s="165"/>
      <c r="DJ178" s="165"/>
      <c r="DK178" s="165"/>
      <c r="DL178" s="165"/>
      <c r="DM178" s="165"/>
      <c r="DN178" s="165"/>
      <c r="DO178" s="165"/>
      <c r="DP178" s="165"/>
      <c r="DQ178" s="165"/>
      <c r="DR178" s="165"/>
      <c r="DS178" s="165"/>
      <c r="DT178" s="165"/>
      <c r="DU178" s="114"/>
      <c r="DV178" s="114"/>
      <c r="DW178" s="114"/>
      <c r="DX178" s="114"/>
      <c r="DY178" s="114"/>
      <c r="DZ178" s="114"/>
      <c r="EA178" s="114"/>
      <c r="EB178" s="114"/>
    </row>
    <row r="179" spans="1:132" s="2" customFormat="1" ht="10.5" customHeight="1" x14ac:dyDescent="0.2">
      <c r="A179" s="1588"/>
      <c r="B179" s="1629"/>
      <c r="C179" s="1449" t="s">
        <v>557</v>
      </c>
      <c r="D179" s="134" t="s">
        <v>116</v>
      </c>
      <c r="E179" s="51">
        <f t="shared" ref="E179:AB179" si="91">AF179*$AE179</f>
        <v>0.36360000000000003</v>
      </c>
      <c r="F179" s="51">
        <f t="shared" si="91"/>
        <v>0.35532000000000002</v>
      </c>
      <c r="G179" s="51">
        <f t="shared" si="91"/>
        <v>0.33911999999999992</v>
      </c>
      <c r="H179" s="290">
        <f t="shared" si="91"/>
        <v>0.32723999999999998</v>
      </c>
      <c r="I179" s="51">
        <f t="shared" si="91"/>
        <v>0.32628000000000001</v>
      </c>
      <c r="J179" s="51">
        <f t="shared" si="91"/>
        <v>0.32148000000000004</v>
      </c>
      <c r="K179" s="51">
        <f t="shared" si="91"/>
        <v>0.32135999999999998</v>
      </c>
      <c r="L179" s="51">
        <f t="shared" si="91"/>
        <v>0.32483999999999996</v>
      </c>
      <c r="M179" s="51">
        <f t="shared" si="91"/>
        <v>0.32915999999999995</v>
      </c>
      <c r="N179" s="290">
        <f t="shared" si="91"/>
        <v>0.33708000000000005</v>
      </c>
      <c r="O179" s="51">
        <f t="shared" si="91"/>
        <v>0.34476000000000001</v>
      </c>
      <c r="P179" s="51">
        <f t="shared" si="91"/>
        <v>0.35279999999999995</v>
      </c>
      <c r="Q179" s="51">
        <f t="shared" si="91"/>
        <v>0.36179999999999995</v>
      </c>
      <c r="R179" s="51">
        <f t="shared" si="91"/>
        <v>0.38159999999999999</v>
      </c>
      <c r="S179" s="51">
        <f t="shared" si="91"/>
        <v>0.38003999999999999</v>
      </c>
      <c r="T179" s="51">
        <f t="shared" si="91"/>
        <v>0.37728</v>
      </c>
      <c r="U179" s="51">
        <f t="shared" si="91"/>
        <v>0.39215999999999995</v>
      </c>
      <c r="V179" s="51">
        <f t="shared" si="91"/>
        <v>0.39311999999999997</v>
      </c>
      <c r="W179" s="51">
        <f t="shared" si="91"/>
        <v>0.39432</v>
      </c>
      <c r="X179" s="51">
        <f t="shared" si="91"/>
        <v>0.39660000000000001</v>
      </c>
      <c r="Y179" s="290">
        <f t="shared" si="91"/>
        <v>0.40067999999999998</v>
      </c>
      <c r="Z179" s="51">
        <f t="shared" si="91"/>
        <v>0.40464</v>
      </c>
      <c r="AA179" s="51">
        <f t="shared" si="91"/>
        <v>0.40488000000000002</v>
      </c>
      <c r="AB179" s="52">
        <f t="shared" si="91"/>
        <v>0.40523999999999999</v>
      </c>
      <c r="AC179" s="50">
        <f>SUM(E179:AB179)</f>
        <v>8.7353999999999985</v>
      </c>
      <c r="AD179" s="53">
        <f>SUM(E180:AB180)</f>
        <v>4.4323199999999989</v>
      </c>
      <c r="AE179" s="61">
        <v>2.4</v>
      </c>
      <c r="AF179" s="260">
        <v>0.15150000000000002</v>
      </c>
      <c r="AG179" s="260">
        <v>0.14805000000000001</v>
      </c>
      <c r="AH179" s="260">
        <v>0.14129999999999998</v>
      </c>
      <c r="AI179" s="260">
        <v>0.13635</v>
      </c>
      <c r="AJ179" s="260">
        <v>0.13595000000000002</v>
      </c>
      <c r="AK179" s="260">
        <v>0.13395000000000001</v>
      </c>
      <c r="AL179" s="260">
        <v>0.13389999999999999</v>
      </c>
      <c r="AM179" s="260">
        <v>0.13535</v>
      </c>
      <c r="AN179" s="260">
        <v>0.13714999999999999</v>
      </c>
      <c r="AO179" s="260">
        <v>0.14045000000000002</v>
      </c>
      <c r="AP179" s="260">
        <v>0.14365</v>
      </c>
      <c r="AQ179" s="260">
        <v>0.14699999999999999</v>
      </c>
      <c r="AR179" s="260">
        <v>0.15075</v>
      </c>
      <c r="AS179" s="260">
        <v>0.159</v>
      </c>
      <c r="AT179" s="260">
        <v>0.15834999999999999</v>
      </c>
      <c r="AU179" s="260">
        <v>0.15720000000000001</v>
      </c>
      <c r="AV179" s="260">
        <v>0.16339999999999999</v>
      </c>
      <c r="AW179" s="260">
        <v>0.1638</v>
      </c>
      <c r="AX179" s="260">
        <v>0.1643</v>
      </c>
      <c r="AY179" s="260">
        <v>0.16525000000000001</v>
      </c>
      <c r="AZ179" s="260">
        <v>0.16694999999999999</v>
      </c>
      <c r="BA179" s="260">
        <v>0.1686</v>
      </c>
      <c r="BB179" s="260">
        <v>0.16870000000000002</v>
      </c>
      <c r="BC179" s="260">
        <v>0.16885</v>
      </c>
      <c r="BD179" s="260"/>
      <c r="BE179" s="165"/>
      <c r="BF179" s="165"/>
      <c r="BG179" s="165"/>
      <c r="BH179" s="165"/>
      <c r="BI179" s="165"/>
      <c r="BJ179" s="165"/>
      <c r="BK179" s="165"/>
      <c r="BL179" s="165"/>
      <c r="BM179" s="165"/>
      <c r="BN179" s="165"/>
      <c r="BO179" s="165"/>
      <c r="BP179" s="165"/>
      <c r="BQ179" s="165"/>
      <c r="BR179" s="165"/>
      <c r="BS179" s="165"/>
      <c r="BT179" s="165"/>
      <c r="BU179" s="165"/>
      <c r="BV179" s="165"/>
      <c r="BW179" s="165"/>
      <c r="BX179" s="165"/>
      <c r="BY179" s="165"/>
      <c r="BZ179" s="165"/>
      <c r="CA179" s="165"/>
      <c r="CB179" s="165"/>
      <c r="CC179" s="165"/>
      <c r="CD179" s="165"/>
      <c r="CE179" s="165"/>
      <c r="CF179" s="165"/>
      <c r="CG179" s="165"/>
      <c r="CH179" s="165"/>
      <c r="CI179" s="165"/>
      <c r="CJ179" s="165"/>
      <c r="CK179" s="165"/>
      <c r="CL179" s="165"/>
      <c r="CM179" s="165"/>
      <c r="CN179" s="165"/>
      <c r="CO179" s="165"/>
      <c r="CP179" s="165"/>
      <c r="CQ179" s="165"/>
      <c r="CR179" s="165"/>
      <c r="CS179" s="165"/>
      <c r="CT179" s="165"/>
      <c r="CU179" s="165"/>
      <c r="CV179" s="165"/>
      <c r="CW179" s="165"/>
      <c r="CX179" s="165"/>
      <c r="CY179" s="165"/>
      <c r="CZ179" s="165"/>
      <c r="DA179" s="165"/>
      <c r="DB179" s="165"/>
      <c r="DC179" s="165"/>
      <c r="DD179" s="165"/>
      <c r="DE179" s="165"/>
      <c r="DF179" s="165"/>
      <c r="DG179" s="165"/>
      <c r="DH179" s="165"/>
      <c r="DI179" s="165"/>
      <c r="DJ179" s="165"/>
      <c r="DK179" s="165"/>
      <c r="DL179" s="165"/>
      <c r="DM179" s="165"/>
      <c r="DN179" s="165"/>
      <c r="DO179" s="165"/>
      <c r="DP179" s="165"/>
      <c r="DQ179" s="165"/>
      <c r="DR179" s="165"/>
      <c r="DS179" s="165"/>
      <c r="DT179" s="165"/>
      <c r="DU179" s="114"/>
      <c r="DV179" s="114"/>
      <c r="DW179" s="114"/>
      <c r="DX179" s="114"/>
      <c r="DY179" s="114"/>
      <c r="DZ179" s="114"/>
      <c r="EA179" s="114"/>
      <c r="EB179" s="114"/>
    </row>
    <row r="180" spans="1:132" s="2" customFormat="1" ht="10.5" customHeight="1" x14ac:dyDescent="0.2">
      <c r="A180" s="1588"/>
      <c r="B180" s="1629"/>
      <c r="C180" s="1449" t="s">
        <v>557</v>
      </c>
      <c r="D180" s="134" t="s">
        <v>117</v>
      </c>
      <c r="E180" s="51">
        <f t="shared" ref="E180:AB180" si="92">AF180*$AE179</f>
        <v>0.18492</v>
      </c>
      <c r="F180" s="51">
        <f t="shared" si="92"/>
        <v>0.18479999999999999</v>
      </c>
      <c r="G180" s="51">
        <f t="shared" si="92"/>
        <v>0.17940000000000003</v>
      </c>
      <c r="H180" s="290">
        <f t="shared" si="92"/>
        <v>0.17448</v>
      </c>
      <c r="I180" s="51">
        <f t="shared" si="92"/>
        <v>0.17520000000000002</v>
      </c>
      <c r="J180" s="51">
        <f t="shared" si="92"/>
        <v>0.1782</v>
      </c>
      <c r="K180" s="51">
        <f t="shared" si="92"/>
        <v>0.17687999999999995</v>
      </c>
      <c r="L180" s="51">
        <f t="shared" si="92"/>
        <v>0.18072000000000002</v>
      </c>
      <c r="M180" s="51">
        <f t="shared" si="92"/>
        <v>0.17975999999999998</v>
      </c>
      <c r="N180" s="290">
        <f t="shared" si="92"/>
        <v>0.18875999999999998</v>
      </c>
      <c r="O180" s="51">
        <f t="shared" si="92"/>
        <v>0.18504000000000001</v>
      </c>
      <c r="P180" s="51">
        <f t="shared" si="92"/>
        <v>0.18947999999999998</v>
      </c>
      <c r="Q180" s="51">
        <f t="shared" si="92"/>
        <v>0.189</v>
      </c>
      <c r="R180" s="51">
        <f t="shared" si="92"/>
        <v>0.19139999999999999</v>
      </c>
      <c r="S180" s="51">
        <f t="shared" si="92"/>
        <v>0.18779999999999999</v>
      </c>
      <c r="T180" s="51">
        <f t="shared" si="92"/>
        <v>0.18731999999999999</v>
      </c>
      <c r="U180" s="51">
        <f t="shared" si="92"/>
        <v>0.18827999999999998</v>
      </c>
      <c r="V180" s="51">
        <f t="shared" si="92"/>
        <v>0.19332000000000002</v>
      </c>
      <c r="W180" s="51">
        <f t="shared" si="92"/>
        <v>0.19127999999999998</v>
      </c>
      <c r="X180" s="51">
        <f t="shared" si="92"/>
        <v>0.19020000000000001</v>
      </c>
      <c r="Y180" s="290">
        <f t="shared" si="92"/>
        <v>0.18636</v>
      </c>
      <c r="Z180" s="51">
        <f t="shared" si="92"/>
        <v>0.18695999999999999</v>
      </c>
      <c r="AA180" s="51">
        <f t="shared" si="92"/>
        <v>0.18528</v>
      </c>
      <c r="AB180" s="52">
        <f t="shared" si="92"/>
        <v>0.17748</v>
      </c>
      <c r="AC180" s="50"/>
      <c r="AD180" s="53"/>
      <c r="AE180" s="61"/>
      <c r="AF180" s="260">
        <v>7.7050000000000007E-2</v>
      </c>
      <c r="AG180" s="260">
        <v>7.6999999999999999E-2</v>
      </c>
      <c r="AH180" s="260">
        <v>7.4750000000000011E-2</v>
      </c>
      <c r="AI180" s="260">
        <v>7.2700000000000001E-2</v>
      </c>
      <c r="AJ180" s="260">
        <v>7.3000000000000009E-2</v>
      </c>
      <c r="AK180" s="260">
        <v>7.4249999999999997E-2</v>
      </c>
      <c r="AL180" s="260">
        <v>7.3699999999999988E-2</v>
      </c>
      <c r="AM180" s="260">
        <v>7.5300000000000006E-2</v>
      </c>
      <c r="AN180" s="260">
        <v>7.4899999999999994E-2</v>
      </c>
      <c r="AO180" s="260">
        <v>7.8649999999999998E-2</v>
      </c>
      <c r="AP180" s="260">
        <v>7.7100000000000002E-2</v>
      </c>
      <c r="AQ180" s="260">
        <v>7.8949999999999992E-2</v>
      </c>
      <c r="AR180" s="260">
        <v>7.8750000000000001E-2</v>
      </c>
      <c r="AS180" s="260">
        <v>7.9750000000000001E-2</v>
      </c>
      <c r="AT180" s="260">
        <v>7.825E-2</v>
      </c>
      <c r="AU180" s="260">
        <v>7.8049999999999994E-2</v>
      </c>
      <c r="AV180" s="260">
        <v>7.8449999999999992E-2</v>
      </c>
      <c r="AW180" s="260">
        <v>8.055000000000001E-2</v>
      </c>
      <c r="AX180" s="260">
        <v>7.9699999999999993E-2</v>
      </c>
      <c r="AY180" s="260">
        <v>7.9250000000000001E-2</v>
      </c>
      <c r="AZ180" s="260">
        <v>7.7649999999999997E-2</v>
      </c>
      <c r="BA180" s="260">
        <v>7.7899999999999997E-2</v>
      </c>
      <c r="BB180" s="260">
        <v>7.7200000000000005E-2</v>
      </c>
      <c r="BC180" s="260">
        <v>7.3950000000000002E-2</v>
      </c>
      <c r="BD180" s="260"/>
      <c r="BE180" s="165"/>
      <c r="BF180" s="165"/>
      <c r="BG180" s="165"/>
      <c r="BH180" s="165"/>
      <c r="BI180" s="165"/>
      <c r="BJ180" s="165"/>
      <c r="BK180" s="165"/>
      <c r="BL180" s="165"/>
      <c r="BM180" s="165"/>
      <c r="BN180" s="165"/>
      <c r="BO180" s="165"/>
      <c r="BP180" s="165"/>
      <c r="BQ180" s="165"/>
      <c r="BR180" s="165"/>
      <c r="BS180" s="165"/>
      <c r="BT180" s="165"/>
      <c r="BU180" s="165"/>
      <c r="BV180" s="165"/>
      <c r="BW180" s="165"/>
      <c r="BX180" s="165"/>
      <c r="BY180" s="165"/>
      <c r="BZ180" s="165"/>
      <c r="CA180" s="165"/>
      <c r="CB180" s="165"/>
      <c r="CC180" s="165"/>
      <c r="CD180" s="165"/>
      <c r="CE180" s="165"/>
      <c r="CF180" s="165"/>
      <c r="CG180" s="165"/>
      <c r="CH180" s="165"/>
      <c r="CI180" s="165"/>
      <c r="CJ180" s="165"/>
      <c r="CK180" s="165"/>
      <c r="CL180" s="165"/>
      <c r="CM180" s="165"/>
      <c r="CN180" s="165"/>
      <c r="CO180" s="165"/>
      <c r="CP180" s="165"/>
      <c r="CQ180" s="165"/>
      <c r="CR180" s="165"/>
      <c r="CS180" s="165"/>
      <c r="CT180" s="165"/>
      <c r="CU180" s="165"/>
      <c r="CV180" s="165"/>
      <c r="CW180" s="165"/>
      <c r="CX180" s="165"/>
      <c r="CY180" s="165"/>
      <c r="CZ180" s="165"/>
      <c r="DA180" s="165"/>
      <c r="DB180" s="165"/>
      <c r="DC180" s="165"/>
      <c r="DD180" s="165"/>
      <c r="DE180" s="165"/>
      <c r="DF180" s="165"/>
      <c r="DG180" s="165"/>
      <c r="DH180" s="165"/>
      <c r="DI180" s="165"/>
      <c r="DJ180" s="165"/>
      <c r="DK180" s="165"/>
      <c r="DL180" s="165"/>
      <c r="DM180" s="165"/>
      <c r="DN180" s="165"/>
      <c r="DO180" s="165"/>
      <c r="DP180" s="165"/>
      <c r="DQ180" s="165"/>
      <c r="DR180" s="165"/>
      <c r="DS180" s="165"/>
      <c r="DT180" s="165"/>
      <c r="DU180" s="114"/>
      <c r="DV180" s="114"/>
      <c r="DW180" s="114"/>
      <c r="DX180" s="114"/>
      <c r="DY180" s="114"/>
      <c r="DZ180" s="114"/>
      <c r="EA180" s="114"/>
      <c r="EB180" s="114"/>
    </row>
    <row r="181" spans="1:132" s="2" customFormat="1" ht="10.5" customHeight="1" thickBot="1" x14ac:dyDescent="0.25">
      <c r="A181" s="1589"/>
      <c r="B181" s="1635"/>
      <c r="C181" s="274"/>
      <c r="D181" s="239" t="s">
        <v>41</v>
      </c>
      <c r="E181" s="55">
        <f t="shared" ref="E181:AB181" si="93">E180/E179</f>
        <v>0.50858085808580855</v>
      </c>
      <c r="F181" s="55">
        <f t="shared" si="93"/>
        <v>0.52009456264775411</v>
      </c>
      <c r="G181" s="55">
        <f t="shared" si="93"/>
        <v>0.52901627742392099</v>
      </c>
      <c r="H181" s="291">
        <f t="shared" si="93"/>
        <v>0.53318665199853321</v>
      </c>
      <c r="I181" s="55">
        <f t="shared" si="93"/>
        <v>0.53696211842589192</v>
      </c>
      <c r="J181" s="55">
        <f t="shared" si="93"/>
        <v>0.5543113101903695</v>
      </c>
      <c r="K181" s="55">
        <f t="shared" si="93"/>
        <v>0.55041075429424935</v>
      </c>
      <c r="L181" s="55">
        <f t="shared" si="93"/>
        <v>0.5563354266715923</v>
      </c>
      <c r="M181" s="55">
        <f t="shared" si="93"/>
        <v>0.54611738971928547</v>
      </c>
      <c r="N181" s="291">
        <f t="shared" si="93"/>
        <v>0.55998576005695966</v>
      </c>
      <c r="O181" s="55">
        <f t="shared" si="93"/>
        <v>0.53672119735468149</v>
      </c>
      <c r="P181" s="55">
        <f t="shared" si="93"/>
        <v>0.53707482993197286</v>
      </c>
      <c r="Q181" s="55">
        <f t="shared" si="93"/>
        <v>0.5223880597014926</v>
      </c>
      <c r="R181" s="55">
        <f t="shared" si="93"/>
        <v>0.5015723270440251</v>
      </c>
      <c r="S181" s="55">
        <f t="shared" si="93"/>
        <v>0.49415850963056518</v>
      </c>
      <c r="T181" s="55">
        <f t="shared" si="93"/>
        <v>0.49650127226463098</v>
      </c>
      <c r="U181" s="55">
        <f t="shared" si="93"/>
        <v>0.48011015911872706</v>
      </c>
      <c r="V181" s="55">
        <f t="shared" si="93"/>
        <v>0.49175824175824184</v>
      </c>
      <c r="W181" s="55">
        <f t="shared" si="93"/>
        <v>0.48508825319537424</v>
      </c>
      <c r="X181" s="55">
        <f t="shared" si="93"/>
        <v>0.4795763993948563</v>
      </c>
      <c r="Y181" s="291">
        <f t="shared" si="93"/>
        <v>0.46510931416591794</v>
      </c>
      <c r="Z181" s="55">
        <f t="shared" si="93"/>
        <v>0.46204033214709367</v>
      </c>
      <c r="AA181" s="55">
        <f t="shared" si="93"/>
        <v>0.45761707172495553</v>
      </c>
      <c r="AB181" s="56">
        <f t="shared" si="93"/>
        <v>0.43796268877702105</v>
      </c>
      <c r="AC181" s="50"/>
      <c r="AD181" s="53"/>
      <c r="AE181" s="61"/>
      <c r="AF181" s="260"/>
      <c r="AG181" s="260"/>
      <c r="AH181" s="260"/>
      <c r="AI181" s="260"/>
      <c r="AJ181" s="260"/>
      <c r="AK181" s="260"/>
      <c r="AL181" s="260"/>
      <c r="AM181" s="260"/>
      <c r="AN181" s="260"/>
      <c r="AO181" s="260"/>
      <c r="AP181" s="260"/>
      <c r="AQ181" s="260"/>
      <c r="AR181" s="260"/>
      <c r="AS181" s="260"/>
      <c r="AT181" s="260"/>
      <c r="AU181" s="260"/>
      <c r="AV181" s="260"/>
      <c r="AW181" s="260"/>
      <c r="AX181" s="260"/>
      <c r="AY181" s="260"/>
      <c r="AZ181" s="260"/>
      <c r="BA181" s="260"/>
      <c r="BB181" s="260"/>
      <c r="BC181" s="260"/>
      <c r="BD181" s="260"/>
      <c r="BE181" s="165"/>
      <c r="BF181" s="165"/>
      <c r="BG181" s="165"/>
      <c r="BH181" s="165"/>
      <c r="BI181" s="165"/>
      <c r="BJ181" s="165"/>
      <c r="BK181" s="165"/>
      <c r="BL181" s="165"/>
      <c r="BM181" s="165"/>
      <c r="BN181" s="165"/>
      <c r="BO181" s="165"/>
      <c r="BP181" s="165"/>
      <c r="BQ181" s="165"/>
      <c r="BR181" s="165"/>
      <c r="BS181" s="165"/>
      <c r="BT181" s="165"/>
      <c r="BU181" s="165"/>
      <c r="BV181" s="165"/>
      <c r="BW181" s="165"/>
      <c r="BX181" s="165"/>
      <c r="BY181" s="165"/>
      <c r="BZ181" s="165"/>
      <c r="CA181" s="165"/>
      <c r="CB181" s="165"/>
      <c r="CC181" s="165"/>
      <c r="CD181" s="165"/>
      <c r="CE181" s="165"/>
      <c r="CF181" s="165"/>
      <c r="CG181" s="165"/>
      <c r="CH181" s="165"/>
      <c r="CI181" s="165"/>
      <c r="CJ181" s="165"/>
      <c r="CK181" s="165"/>
      <c r="CL181" s="165"/>
      <c r="CM181" s="165"/>
      <c r="CN181" s="165"/>
      <c r="CO181" s="165"/>
      <c r="CP181" s="165"/>
      <c r="CQ181" s="165"/>
      <c r="CR181" s="165"/>
      <c r="CS181" s="165"/>
      <c r="CT181" s="165"/>
      <c r="CU181" s="165"/>
      <c r="CV181" s="165"/>
      <c r="CW181" s="165"/>
      <c r="CX181" s="165"/>
      <c r="CY181" s="165"/>
      <c r="CZ181" s="165"/>
      <c r="DA181" s="165"/>
      <c r="DB181" s="165"/>
      <c r="DC181" s="165"/>
      <c r="DD181" s="165"/>
      <c r="DE181" s="165"/>
      <c r="DF181" s="165"/>
      <c r="DG181" s="165"/>
      <c r="DH181" s="165"/>
      <c r="DI181" s="165"/>
      <c r="DJ181" s="165"/>
      <c r="DK181" s="165"/>
      <c r="DL181" s="165"/>
      <c r="DM181" s="165"/>
      <c r="DN181" s="165"/>
      <c r="DO181" s="165"/>
      <c r="DP181" s="165"/>
      <c r="DQ181" s="165"/>
      <c r="DR181" s="165"/>
      <c r="DS181" s="165"/>
      <c r="DT181" s="165"/>
      <c r="DU181" s="114"/>
      <c r="DV181" s="114"/>
      <c r="DW181" s="114"/>
      <c r="DX181" s="114"/>
      <c r="DY181" s="114"/>
      <c r="DZ181" s="114"/>
      <c r="EA181" s="114"/>
      <c r="EB181" s="114"/>
    </row>
    <row r="182" spans="1:132" s="2" customFormat="1" ht="10.5" customHeight="1" x14ac:dyDescent="0.2">
      <c r="A182" s="1531" t="s">
        <v>558</v>
      </c>
      <c r="B182" s="1534" t="s">
        <v>902</v>
      </c>
      <c r="C182" s="1119"/>
      <c r="D182" s="1203"/>
      <c r="E182" s="1315" t="s">
        <v>1017</v>
      </c>
      <c r="F182" s="1316"/>
      <c r="G182" s="1205"/>
      <c r="H182" s="295"/>
      <c r="I182" s="87"/>
      <c r="J182" s="87"/>
      <c r="K182" s="87"/>
      <c r="L182" s="87"/>
      <c r="M182" s="87"/>
      <c r="N182" s="295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295"/>
      <c r="Z182" s="87"/>
      <c r="AA182" s="87"/>
      <c r="AB182" s="109"/>
      <c r="AC182" s="69"/>
      <c r="AD182" s="69"/>
      <c r="AE182" s="103"/>
      <c r="AF182" s="260"/>
      <c r="AG182" s="260"/>
      <c r="AH182" s="260"/>
      <c r="AI182" s="260"/>
      <c r="AJ182" s="260"/>
      <c r="AK182" s="260"/>
      <c r="AL182" s="260"/>
      <c r="AM182" s="260"/>
      <c r="AN182" s="260"/>
      <c r="AO182" s="260"/>
      <c r="AP182" s="260"/>
      <c r="AQ182" s="260"/>
      <c r="AR182" s="260"/>
      <c r="AS182" s="260"/>
      <c r="AT182" s="260"/>
      <c r="AU182" s="260"/>
      <c r="AV182" s="260"/>
      <c r="AW182" s="260"/>
      <c r="AX182" s="260"/>
      <c r="AY182" s="260"/>
      <c r="AZ182" s="260"/>
      <c r="BA182" s="260"/>
      <c r="BB182" s="260"/>
      <c r="BC182" s="260"/>
      <c r="BD182" s="260"/>
      <c r="BE182" s="165"/>
      <c r="BF182" s="165"/>
      <c r="BG182" s="165"/>
      <c r="BH182" s="165"/>
      <c r="BI182" s="165"/>
      <c r="BJ182" s="165"/>
      <c r="BK182" s="165"/>
      <c r="BL182" s="165"/>
      <c r="BM182" s="165"/>
      <c r="BN182" s="165"/>
      <c r="BO182" s="165"/>
      <c r="BP182" s="165"/>
      <c r="BQ182" s="165"/>
      <c r="BR182" s="165"/>
      <c r="BS182" s="165"/>
      <c r="BT182" s="165"/>
      <c r="BU182" s="165"/>
      <c r="BV182" s="165"/>
      <c r="BW182" s="165"/>
      <c r="BX182" s="165"/>
      <c r="BY182" s="165"/>
      <c r="BZ182" s="165"/>
      <c r="CA182" s="165"/>
      <c r="CB182" s="165"/>
      <c r="CC182" s="165"/>
      <c r="CD182" s="165"/>
      <c r="CE182" s="165"/>
      <c r="CF182" s="165"/>
      <c r="CG182" s="165"/>
      <c r="CH182" s="165"/>
      <c r="CI182" s="165"/>
      <c r="CJ182" s="165"/>
      <c r="CK182" s="165"/>
      <c r="CL182" s="165"/>
      <c r="CM182" s="165"/>
      <c r="CN182" s="165"/>
      <c r="CO182" s="165"/>
      <c r="CP182" s="165"/>
      <c r="CQ182" s="165"/>
      <c r="CR182" s="165"/>
      <c r="CS182" s="165"/>
      <c r="CT182" s="165"/>
      <c r="CU182" s="165"/>
      <c r="CV182" s="165"/>
      <c r="CW182" s="165"/>
      <c r="CX182" s="165"/>
      <c r="CY182" s="165"/>
      <c r="CZ182" s="165"/>
      <c r="DA182" s="165"/>
      <c r="DB182" s="165"/>
      <c r="DC182" s="165"/>
      <c r="DD182" s="165"/>
      <c r="DE182" s="165"/>
      <c r="DF182" s="165"/>
      <c r="DG182" s="165"/>
      <c r="DH182" s="165"/>
      <c r="DI182" s="165"/>
      <c r="DJ182" s="165"/>
      <c r="DK182" s="165"/>
      <c r="DL182" s="165"/>
      <c r="DM182" s="165"/>
      <c r="DN182" s="165"/>
      <c r="DO182" s="165"/>
      <c r="DP182" s="165"/>
      <c r="DQ182" s="165"/>
      <c r="DR182" s="165"/>
      <c r="DS182" s="165"/>
      <c r="DT182" s="165"/>
      <c r="DU182" s="114"/>
      <c r="DV182" s="114"/>
      <c r="DW182" s="114"/>
      <c r="DX182" s="114"/>
      <c r="DY182" s="114"/>
      <c r="DZ182" s="114"/>
      <c r="EA182" s="114"/>
      <c r="EB182" s="114"/>
    </row>
    <row r="183" spans="1:132" s="2" customFormat="1" ht="10.5" customHeight="1" x14ac:dyDescent="0.2">
      <c r="A183" s="1532"/>
      <c r="B183" s="1535"/>
      <c r="C183" s="220" t="s">
        <v>126</v>
      </c>
      <c r="D183" s="1258" t="s">
        <v>33</v>
      </c>
      <c r="E183" s="1269">
        <v>0</v>
      </c>
      <c r="F183" s="180">
        <v>0</v>
      </c>
      <c r="G183" s="333">
        <v>0</v>
      </c>
      <c r="H183" s="1204">
        <v>0</v>
      </c>
      <c r="I183" s="101">
        <v>0</v>
      </c>
      <c r="J183" s="101">
        <v>0</v>
      </c>
      <c r="K183" s="101">
        <v>0</v>
      </c>
      <c r="L183" s="101">
        <v>0</v>
      </c>
      <c r="M183" s="101">
        <v>0</v>
      </c>
      <c r="N183" s="1204">
        <v>0</v>
      </c>
      <c r="O183" s="101">
        <v>0</v>
      </c>
      <c r="P183" s="101">
        <v>0</v>
      </c>
      <c r="Q183" s="101">
        <v>0</v>
      </c>
      <c r="R183" s="101">
        <v>0</v>
      </c>
      <c r="S183" s="101">
        <v>0</v>
      </c>
      <c r="T183" s="101">
        <v>0</v>
      </c>
      <c r="U183" s="101">
        <v>0</v>
      </c>
      <c r="V183" s="101">
        <v>0</v>
      </c>
      <c r="W183" s="101">
        <v>0</v>
      </c>
      <c r="X183" s="101">
        <v>0</v>
      </c>
      <c r="Y183" s="1204">
        <v>0</v>
      </c>
      <c r="Z183" s="101">
        <v>0</v>
      </c>
      <c r="AA183" s="101">
        <v>0</v>
      </c>
      <c r="AB183" s="980">
        <v>0</v>
      </c>
      <c r="AC183" s="102"/>
      <c r="AD183" s="153"/>
      <c r="AE183" s="183"/>
      <c r="AF183" s="260"/>
      <c r="AG183" s="260"/>
      <c r="AH183" s="260"/>
      <c r="AI183" s="260"/>
      <c r="AJ183" s="260"/>
      <c r="AK183" s="260"/>
      <c r="AL183" s="260"/>
      <c r="AM183" s="260"/>
      <c r="AN183" s="260"/>
      <c r="AO183" s="260"/>
      <c r="AP183" s="260"/>
      <c r="AQ183" s="260"/>
      <c r="AR183" s="260"/>
      <c r="AS183" s="260"/>
      <c r="AT183" s="260"/>
      <c r="AU183" s="260"/>
      <c r="AV183" s="260"/>
      <c r="AW183" s="260"/>
      <c r="AX183" s="260"/>
      <c r="AY183" s="260"/>
      <c r="AZ183" s="260"/>
      <c r="BA183" s="260"/>
      <c r="BB183" s="260"/>
      <c r="BC183" s="260"/>
      <c r="BD183" s="260"/>
      <c r="BE183" s="165"/>
      <c r="BF183" s="165"/>
      <c r="BG183" s="165"/>
      <c r="BH183" s="165"/>
      <c r="BI183" s="165"/>
      <c r="BJ183" s="165"/>
      <c r="BK183" s="165"/>
      <c r="BL183" s="165"/>
      <c r="BM183" s="165"/>
      <c r="BN183" s="165"/>
      <c r="BO183" s="165"/>
      <c r="BP183" s="165"/>
      <c r="BQ183" s="165"/>
      <c r="BR183" s="165"/>
      <c r="BS183" s="165"/>
      <c r="BT183" s="165"/>
      <c r="BU183" s="165"/>
      <c r="BV183" s="165"/>
      <c r="BW183" s="165"/>
      <c r="BX183" s="165"/>
      <c r="BY183" s="165"/>
      <c r="BZ183" s="165"/>
      <c r="CA183" s="165"/>
      <c r="CB183" s="165"/>
      <c r="CC183" s="165"/>
      <c r="CD183" s="165"/>
      <c r="CE183" s="165"/>
      <c r="CF183" s="165"/>
      <c r="CG183" s="165"/>
      <c r="CH183" s="165"/>
      <c r="CI183" s="165"/>
      <c r="CJ183" s="165"/>
      <c r="CK183" s="165"/>
      <c r="CL183" s="165"/>
      <c r="CM183" s="165"/>
      <c r="CN183" s="165"/>
      <c r="CO183" s="165"/>
      <c r="CP183" s="165"/>
      <c r="CQ183" s="165"/>
      <c r="CR183" s="165"/>
      <c r="CS183" s="165"/>
      <c r="CT183" s="165"/>
      <c r="CU183" s="165"/>
      <c r="CV183" s="165"/>
      <c r="CW183" s="165"/>
      <c r="CX183" s="165"/>
      <c r="CY183" s="165"/>
      <c r="CZ183" s="165"/>
      <c r="DA183" s="165"/>
      <c r="DB183" s="165"/>
      <c r="DC183" s="165"/>
      <c r="DD183" s="165"/>
      <c r="DE183" s="165"/>
      <c r="DF183" s="165"/>
      <c r="DG183" s="165"/>
      <c r="DH183" s="165"/>
      <c r="DI183" s="165"/>
      <c r="DJ183" s="165"/>
      <c r="DK183" s="165"/>
      <c r="DL183" s="165"/>
      <c r="DM183" s="165"/>
      <c r="DN183" s="165"/>
      <c r="DO183" s="165"/>
      <c r="DP183" s="165"/>
      <c r="DQ183" s="165"/>
      <c r="DR183" s="165"/>
      <c r="DS183" s="165"/>
      <c r="DT183" s="165"/>
      <c r="DU183" s="114"/>
      <c r="DV183" s="114"/>
      <c r="DW183" s="114"/>
      <c r="DX183" s="114"/>
      <c r="DY183" s="114"/>
      <c r="DZ183" s="114"/>
      <c r="EA183" s="114"/>
      <c r="EB183" s="114"/>
    </row>
    <row r="184" spans="1:132" s="2" customFormat="1" ht="10.5" customHeight="1" x14ac:dyDescent="0.2">
      <c r="A184" s="1532"/>
      <c r="B184" s="1535"/>
      <c r="C184" s="1449"/>
      <c r="D184" s="134" t="s">
        <v>116</v>
      </c>
      <c r="E184" s="93" t="s">
        <v>153</v>
      </c>
      <c r="F184" s="93"/>
      <c r="G184" s="93"/>
      <c r="H184" s="302"/>
      <c r="I184" s="45"/>
      <c r="J184" s="45"/>
      <c r="K184" s="45"/>
      <c r="L184" s="45"/>
      <c r="M184" s="45"/>
      <c r="N184" s="302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302"/>
      <c r="Z184" s="45"/>
      <c r="AA184" s="45"/>
      <c r="AB184" s="94"/>
      <c r="AC184" s="153"/>
      <c r="AD184" s="153"/>
      <c r="AE184" s="183"/>
      <c r="AF184" s="260"/>
      <c r="AG184" s="260"/>
      <c r="AH184" s="260"/>
      <c r="AI184" s="260"/>
      <c r="AJ184" s="260"/>
      <c r="AK184" s="260"/>
      <c r="AL184" s="260"/>
      <c r="AM184" s="260"/>
      <c r="AN184" s="260"/>
      <c r="AO184" s="260"/>
      <c r="AP184" s="260"/>
      <c r="AQ184" s="260"/>
      <c r="AR184" s="260"/>
      <c r="AS184" s="260"/>
      <c r="AT184" s="260"/>
      <c r="AU184" s="260"/>
      <c r="AV184" s="260"/>
      <c r="AW184" s="260"/>
      <c r="AX184" s="260"/>
      <c r="AY184" s="260"/>
      <c r="AZ184" s="260"/>
      <c r="BA184" s="260"/>
      <c r="BB184" s="260"/>
      <c r="BC184" s="260"/>
      <c r="BD184" s="260"/>
      <c r="BE184" s="165"/>
      <c r="BF184" s="165"/>
      <c r="BG184" s="165"/>
      <c r="BH184" s="165"/>
      <c r="BI184" s="165"/>
      <c r="BJ184" s="165"/>
      <c r="BK184" s="165"/>
      <c r="BL184" s="165"/>
      <c r="BM184" s="165"/>
      <c r="BN184" s="165"/>
      <c r="BO184" s="165"/>
      <c r="BP184" s="165"/>
      <c r="BQ184" s="165"/>
      <c r="BR184" s="165"/>
      <c r="BS184" s="165"/>
      <c r="BT184" s="165"/>
      <c r="BU184" s="165"/>
      <c r="BV184" s="165"/>
      <c r="BW184" s="165"/>
      <c r="BX184" s="165"/>
      <c r="BY184" s="165"/>
      <c r="BZ184" s="165"/>
      <c r="CA184" s="165"/>
      <c r="CB184" s="165"/>
      <c r="CC184" s="165"/>
      <c r="CD184" s="165"/>
      <c r="CE184" s="165"/>
      <c r="CF184" s="165"/>
      <c r="CG184" s="165"/>
      <c r="CH184" s="165"/>
      <c r="CI184" s="165"/>
      <c r="CJ184" s="165"/>
      <c r="CK184" s="165"/>
      <c r="CL184" s="165"/>
      <c r="CM184" s="165"/>
      <c r="CN184" s="165"/>
      <c r="CO184" s="165"/>
      <c r="CP184" s="165"/>
      <c r="CQ184" s="165"/>
      <c r="CR184" s="165"/>
      <c r="CS184" s="165"/>
      <c r="CT184" s="165"/>
      <c r="CU184" s="165"/>
      <c r="CV184" s="165"/>
      <c r="CW184" s="165"/>
      <c r="CX184" s="165"/>
      <c r="CY184" s="165"/>
      <c r="CZ184" s="165"/>
      <c r="DA184" s="165"/>
      <c r="DB184" s="165"/>
      <c r="DC184" s="165"/>
      <c r="DD184" s="165"/>
      <c r="DE184" s="165"/>
      <c r="DF184" s="165"/>
      <c r="DG184" s="165"/>
      <c r="DH184" s="165"/>
      <c r="DI184" s="165"/>
      <c r="DJ184" s="165"/>
      <c r="DK184" s="165"/>
      <c r="DL184" s="165"/>
      <c r="DM184" s="165"/>
      <c r="DN184" s="165"/>
      <c r="DO184" s="165"/>
      <c r="DP184" s="165"/>
      <c r="DQ184" s="165"/>
      <c r="DR184" s="165"/>
      <c r="DS184" s="165"/>
      <c r="DT184" s="165"/>
      <c r="DU184" s="114"/>
      <c r="DV184" s="114"/>
      <c r="DW184" s="114"/>
      <c r="DX184" s="114"/>
      <c r="DY184" s="114"/>
      <c r="DZ184" s="114"/>
      <c r="EA184" s="114"/>
      <c r="EB184" s="114"/>
    </row>
    <row r="185" spans="1:132" s="2" customFormat="1" ht="10.5" customHeight="1" x14ac:dyDescent="0.2">
      <c r="A185" s="1532"/>
      <c r="B185" s="1535"/>
      <c r="C185" s="1449"/>
      <c r="D185" s="134" t="s">
        <v>117</v>
      </c>
      <c r="E185" s="93" t="s">
        <v>153</v>
      </c>
      <c r="F185" s="93"/>
      <c r="G185" s="93"/>
      <c r="H185" s="302"/>
      <c r="I185" s="45"/>
      <c r="J185" s="45"/>
      <c r="K185" s="45"/>
      <c r="L185" s="45"/>
      <c r="M185" s="45"/>
      <c r="N185" s="302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302"/>
      <c r="Z185" s="45"/>
      <c r="AA185" s="45"/>
      <c r="AB185" s="94"/>
      <c r="AC185" s="153"/>
      <c r="AD185" s="153"/>
      <c r="AE185" s="183"/>
      <c r="AF185" s="260"/>
      <c r="AG185" s="260"/>
      <c r="AH185" s="260"/>
      <c r="AI185" s="260"/>
      <c r="AJ185" s="260"/>
      <c r="AK185" s="260"/>
      <c r="AL185" s="260"/>
      <c r="AM185" s="260"/>
      <c r="AN185" s="260"/>
      <c r="AO185" s="260"/>
      <c r="AP185" s="260"/>
      <c r="AQ185" s="260"/>
      <c r="AR185" s="260"/>
      <c r="AS185" s="260"/>
      <c r="AT185" s="260"/>
      <c r="AU185" s="260"/>
      <c r="AV185" s="260"/>
      <c r="AW185" s="260"/>
      <c r="AX185" s="260"/>
      <c r="AY185" s="260"/>
      <c r="AZ185" s="260"/>
      <c r="BA185" s="260"/>
      <c r="BB185" s="260"/>
      <c r="BC185" s="260"/>
      <c r="BD185" s="260"/>
      <c r="BE185" s="165"/>
      <c r="BF185" s="165"/>
      <c r="BG185" s="165"/>
      <c r="BH185" s="165"/>
      <c r="BI185" s="165"/>
      <c r="BJ185" s="165"/>
      <c r="BK185" s="165"/>
      <c r="BL185" s="165"/>
      <c r="BM185" s="165"/>
      <c r="BN185" s="165"/>
      <c r="BO185" s="165"/>
      <c r="BP185" s="165"/>
      <c r="BQ185" s="165"/>
      <c r="BR185" s="165"/>
      <c r="BS185" s="165"/>
      <c r="BT185" s="165"/>
      <c r="BU185" s="165"/>
      <c r="BV185" s="165"/>
      <c r="BW185" s="165"/>
      <c r="BX185" s="165"/>
      <c r="BY185" s="165"/>
      <c r="BZ185" s="165"/>
      <c r="CA185" s="165"/>
      <c r="CB185" s="165"/>
      <c r="CC185" s="165"/>
      <c r="CD185" s="165"/>
      <c r="CE185" s="165"/>
      <c r="CF185" s="165"/>
      <c r="CG185" s="165"/>
      <c r="CH185" s="165"/>
      <c r="CI185" s="165"/>
      <c r="CJ185" s="165"/>
      <c r="CK185" s="165"/>
      <c r="CL185" s="165"/>
      <c r="CM185" s="165"/>
      <c r="CN185" s="165"/>
      <c r="CO185" s="165"/>
      <c r="CP185" s="165"/>
      <c r="CQ185" s="165"/>
      <c r="CR185" s="165"/>
      <c r="CS185" s="165"/>
      <c r="CT185" s="165"/>
      <c r="CU185" s="165"/>
      <c r="CV185" s="165"/>
      <c r="CW185" s="165"/>
      <c r="CX185" s="165"/>
      <c r="CY185" s="165"/>
      <c r="CZ185" s="165"/>
      <c r="DA185" s="165"/>
      <c r="DB185" s="165"/>
      <c r="DC185" s="165"/>
      <c r="DD185" s="165"/>
      <c r="DE185" s="165"/>
      <c r="DF185" s="165"/>
      <c r="DG185" s="165"/>
      <c r="DH185" s="165"/>
      <c r="DI185" s="165"/>
      <c r="DJ185" s="165"/>
      <c r="DK185" s="165"/>
      <c r="DL185" s="165"/>
      <c r="DM185" s="165"/>
      <c r="DN185" s="165"/>
      <c r="DO185" s="165"/>
      <c r="DP185" s="165"/>
      <c r="DQ185" s="165"/>
      <c r="DR185" s="165"/>
      <c r="DS185" s="165"/>
      <c r="DT185" s="165"/>
      <c r="DU185" s="114"/>
      <c r="DV185" s="114"/>
      <c r="DW185" s="114"/>
      <c r="DX185" s="114"/>
      <c r="DY185" s="114"/>
      <c r="DZ185" s="114"/>
      <c r="EA185" s="114"/>
      <c r="EB185" s="114"/>
    </row>
    <row r="186" spans="1:132" s="2" customFormat="1" ht="10.5" customHeight="1" thickBot="1" x14ac:dyDescent="0.25">
      <c r="A186" s="1533"/>
      <c r="B186" s="1536"/>
      <c r="C186" s="274"/>
      <c r="D186" s="239" t="s">
        <v>41</v>
      </c>
      <c r="E186" s="96"/>
      <c r="F186" s="96"/>
      <c r="G186" s="96"/>
      <c r="H186" s="303"/>
      <c r="I186" s="95"/>
      <c r="J186" s="95"/>
      <c r="K186" s="95"/>
      <c r="L186" s="95"/>
      <c r="M186" s="95"/>
      <c r="N186" s="303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303"/>
      <c r="Z186" s="95"/>
      <c r="AA186" s="95"/>
      <c r="AB186" s="97"/>
      <c r="AC186" s="247"/>
      <c r="AD186" s="247"/>
      <c r="AE186" s="279"/>
      <c r="AF186" s="260"/>
      <c r="AG186" s="260"/>
      <c r="AH186" s="260"/>
      <c r="AI186" s="260"/>
      <c r="AJ186" s="260"/>
      <c r="AK186" s="260"/>
      <c r="AL186" s="260"/>
      <c r="AM186" s="260"/>
      <c r="AN186" s="260"/>
      <c r="AO186" s="260"/>
      <c r="AP186" s="260"/>
      <c r="AQ186" s="260"/>
      <c r="AR186" s="260"/>
      <c r="AS186" s="260"/>
      <c r="AT186" s="260"/>
      <c r="AU186" s="260"/>
      <c r="AV186" s="260"/>
      <c r="AW186" s="260"/>
      <c r="AX186" s="260"/>
      <c r="AY186" s="260"/>
      <c r="AZ186" s="260"/>
      <c r="BA186" s="260"/>
      <c r="BB186" s="260"/>
      <c r="BC186" s="260"/>
      <c r="BD186" s="260"/>
      <c r="BE186" s="165"/>
      <c r="BF186" s="165"/>
      <c r="BG186" s="165"/>
      <c r="BH186" s="165"/>
      <c r="BI186" s="165"/>
      <c r="BJ186" s="165"/>
      <c r="BK186" s="165"/>
      <c r="BL186" s="165"/>
      <c r="BM186" s="165"/>
      <c r="BN186" s="165"/>
      <c r="BO186" s="165"/>
      <c r="BP186" s="165"/>
      <c r="BQ186" s="165"/>
      <c r="BR186" s="165"/>
      <c r="BS186" s="165"/>
      <c r="BT186" s="165"/>
      <c r="BU186" s="165"/>
      <c r="BV186" s="165"/>
      <c r="BW186" s="165"/>
      <c r="BX186" s="165"/>
      <c r="BY186" s="165"/>
      <c r="BZ186" s="165"/>
      <c r="CA186" s="165"/>
      <c r="CB186" s="165"/>
      <c r="CC186" s="165"/>
      <c r="CD186" s="165"/>
      <c r="CE186" s="165"/>
      <c r="CF186" s="165"/>
      <c r="CG186" s="165"/>
      <c r="CH186" s="165"/>
      <c r="CI186" s="165"/>
      <c r="CJ186" s="165"/>
      <c r="CK186" s="165"/>
      <c r="CL186" s="165"/>
      <c r="CM186" s="165"/>
      <c r="CN186" s="165"/>
      <c r="CO186" s="165"/>
      <c r="CP186" s="165"/>
      <c r="CQ186" s="165"/>
      <c r="CR186" s="165"/>
      <c r="CS186" s="165"/>
      <c r="CT186" s="165"/>
      <c r="CU186" s="165"/>
      <c r="CV186" s="165"/>
      <c r="CW186" s="165"/>
      <c r="CX186" s="165"/>
      <c r="CY186" s="165"/>
      <c r="CZ186" s="165"/>
      <c r="DA186" s="165"/>
      <c r="DB186" s="165"/>
      <c r="DC186" s="165"/>
      <c r="DD186" s="165"/>
      <c r="DE186" s="165"/>
      <c r="DF186" s="165"/>
      <c r="DG186" s="165"/>
      <c r="DH186" s="165"/>
      <c r="DI186" s="165"/>
      <c r="DJ186" s="165"/>
      <c r="DK186" s="165"/>
      <c r="DL186" s="165"/>
      <c r="DM186" s="165"/>
      <c r="DN186" s="165"/>
      <c r="DO186" s="165"/>
      <c r="DP186" s="165"/>
      <c r="DQ186" s="165"/>
      <c r="DR186" s="165"/>
      <c r="DS186" s="165"/>
      <c r="DT186" s="165"/>
      <c r="DU186" s="114"/>
      <c r="DV186" s="114"/>
      <c r="DW186" s="114"/>
      <c r="DX186" s="114"/>
      <c r="DY186" s="114"/>
      <c r="DZ186" s="114"/>
      <c r="EA186" s="114"/>
      <c r="EB186" s="114"/>
    </row>
    <row r="187" spans="1:132" s="2" customFormat="1" ht="10.5" customHeight="1" x14ac:dyDescent="0.2">
      <c r="A187" s="1531" t="s">
        <v>559</v>
      </c>
      <c r="B187" s="1534" t="s">
        <v>903</v>
      </c>
      <c r="C187" s="1119"/>
      <c r="D187" s="1203"/>
      <c r="E187" s="1315" t="s">
        <v>1017</v>
      </c>
      <c r="F187" s="1317"/>
      <c r="G187" s="82"/>
      <c r="H187" s="297"/>
      <c r="I187" s="81"/>
      <c r="J187" s="81"/>
      <c r="K187" s="81"/>
      <c r="L187" s="81"/>
      <c r="M187" s="81"/>
      <c r="N187" s="297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297"/>
      <c r="Z187" s="81"/>
      <c r="AA187" s="81"/>
      <c r="AB187" s="83"/>
      <c r="AC187" s="153"/>
      <c r="AD187" s="153"/>
      <c r="AE187" s="183"/>
      <c r="AF187" s="260"/>
      <c r="AG187" s="260"/>
      <c r="AH187" s="260"/>
      <c r="AI187" s="260"/>
      <c r="AJ187" s="260"/>
      <c r="AK187" s="260"/>
      <c r="AL187" s="260"/>
      <c r="AM187" s="260"/>
      <c r="AN187" s="260"/>
      <c r="AO187" s="260"/>
      <c r="AP187" s="260"/>
      <c r="AQ187" s="260"/>
      <c r="AR187" s="260"/>
      <c r="AS187" s="260"/>
      <c r="AT187" s="260"/>
      <c r="AU187" s="260"/>
      <c r="AV187" s="260"/>
      <c r="AW187" s="260"/>
      <c r="AX187" s="260"/>
      <c r="AY187" s="260"/>
      <c r="AZ187" s="260"/>
      <c r="BA187" s="260"/>
      <c r="BB187" s="260"/>
      <c r="BC187" s="260"/>
      <c r="BD187" s="260"/>
      <c r="BE187" s="165"/>
      <c r="BF187" s="165"/>
      <c r="BG187" s="165"/>
      <c r="BH187" s="165"/>
      <c r="BI187" s="165"/>
      <c r="BJ187" s="165"/>
      <c r="BK187" s="165"/>
      <c r="BL187" s="165"/>
      <c r="BM187" s="165"/>
      <c r="BN187" s="165"/>
      <c r="BO187" s="165"/>
      <c r="BP187" s="165"/>
      <c r="BQ187" s="165"/>
      <c r="BR187" s="165"/>
      <c r="BS187" s="165"/>
      <c r="BT187" s="165"/>
      <c r="BU187" s="165"/>
      <c r="BV187" s="165"/>
      <c r="BW187" s="165"/>
      <c r="BX187" s="165"/>
      <c r="BY187" s="165"/>
      <c r="BZ187" s="165"/>
      <c r="CA187" s="165"/>
      <c r="CB187" s="165"/>
      <c r="CC187" s="165"/>
      <c r="CD187" s="165"/>
      <c r="CE187" s="165"/>
      <c r="CF187" s="165"/>
      <c r="CG187" s="165"/>
      <c r="CH187" s="165"/>
      <c r="CI187" s="165"/>
      <c r="CJ187" s="165"/>
      <c r="CK187" s="165"/>
      <c r="CL187" s="165"/>
      <c r="CM187" s="165"/>
      <c r="CN187" s="165"/>
      <c r="CO187" s="165"/>
      <c r="CP187" s="165"/>
      <c r="CQ187" s="165"/>
      <c r="CR187" s="165"/>
      <c r="CS187" s="165"/>
      <c r="CT187" s="165"/>
      <c r="CU187" s="165"/>
      <c r="CV187" s="165"/>
      <c r="CW187" s="165"/>
      <c r="CX187" s="165"/>
      <c r="CY187" s="165"/>
      <c r="CZ187" s="165"/>
      <c r="DA187" s="165"/>
      <c r="DB187" s="165"/>
      <c r="DC187" s="165"/>
      <c r="DD187" s="165"/>
      <c r="DE187" s="165"/>
      <c r="DF187" s="165"/>
      <c r="DG187" s="165"/>
      <c r="DH187" s="165"/>
      <c r="DI187" s="165"/>
      <c r="DJ187" s="165"/>
      <c r="DK187" s="165"/>
      <c r="DL187" s="165"/>
      <c r="DM187" s="165"/>
      <c r="DN187" s="165"/>
      <c r="DO187" s="165"/>
      <c r="DP187" s="165"/>
      <c r="DQ187" s="165"/>
      <c r="DR187" s="165"/>
      <c r="DS187" s="165"/>
      <c r="DT187" s="165"/>
      <c r="DU187" s="114"/>
      <c r="DV187" s="114"/>
      <c r="DW187" s="114"/>
      <c r="DX187" s="114"/>
      <c r="DY187" s="114"/>
      <c r="DZ187" s="114"/>
      <c r="EA187" s="114"/>
      <c r="EB187" s="114"/>
    </row>
    <row r="188" spans="1:132" s="2" customFormat="1" ht="10.5" customHeight="1" x14ac:dyDescent="0.2">
      <c r="A188" s="1532"/>
      <c r="B188" s="1535"/>
      <c r="C188" s="220" t="s">
        <v>126</v>
      </c>
      <c r="D188" s="1258" t="s">
        <v>33</v>
      </c>
      <c r="E188" s="1269">
        <v>0</v>
      </c>
      <c r="F188" s="180">
        <v>0</v>
      </c>
      <c r="G188" s="333">
        <v>0</v>
      </c>
      <c r="H188" s="1204">
        <v>0</v>
      </c>
      <c r="I188" s="101">
        <v>0</v>
      </c>
      <c r="J188" s="101">
        <v>0</v>
      </c>
      <c r="K188" s="101">
        <v>0</v>
      </c>
      <c r="L188" s="101">
        <v>0</v>
      </c>
      <c r="M188" s="101">
        <v>0</v>
      </c>
      <c r="N188" s="1204">
        <v>0</v>
      </c>
      <c r="O188" s="101">
        <v>0</v>
      </c>
      <c r="P188" s="101">
        <v>0</v>
      </c>
      <c r="Q188" s="101">
        <v>0</v>
      </c>
      <c r="R188" s="101">
        <v>0</v>
      </c>
      <c r="S188" s="101">
        <v>0</v>
      </c>
      <c r="T188" s="101">
        <v>0</v>
      </c>
      <c r="U188" s="101">
        <v>0</v>
      </c>
      <c r="V188" s="101">
        <v>0</v>
      </c>
      <c r="W188" s="101">
        <v>0</v>
      </c>
      <c r="X188" s="101">
        <v>0</v>
      </c>
      <c r="Y188" s="1204">
        <v>0</v>
      </c>
      <c r="Z188" s="101">
        <v>0</v>
      </c>
      <c r="AA188" s="101">
        <v>0</v>
      </c>
      <c r="AB188" s="980">
        <v>0</v>
      </c>
      <c r="AC188" s="153"/>
      <c r="AD188" s="153"/>
      <c r="AE188" s="183"/>
      <c r="AF188" s="260"/>
      <c r="AG188" s="260"/>
      <c r="AH188" s="260"/>
      <c r="AI188" s="260"/>
      <c r="AJ188" s="260"/>
      <c r="AK188" s="260"/>
      <c r="AL188" s="260"/>
      <c r="AM188" s="260"/>
      <c r="AN188" s="260"/>
      <c r="AO188" s="260"/>
      <c r="AP188" s="260"/>
      <c r="AQ188" s="260"/>
      <c r="AR188" s="260"/>
      <c r="AS188" s="260"/>
      <c r="AT188" s="260"/>
      <c r="AU188" s="260"/>
      <c r="AV188" s="260"/>
      <c r="AW188" s="260"/>
      <c r="AX188" s="260"/>
      <c r="AY188" s="260"/>
      <c r="AZ188" s="260"/>
      <c r="BA188" s="260"/>
      <c r="BB188" s="260"/>
      <c r="BC188" s="260"/>
      <c r="BD188" s="260"/>
      <c r="BE188" s="165"/>
      <c r="BF188" s="165"/>
      <c r="BG188" s="165"/>
      <c r="BH188" s="165"/>
      <c r="BI188" s="165"/>
      <c r="BJ188" s="165"/>
      <c r="BK188" s="165"/>
      <c r="BL188" s="165"/>
      <c r="BM188" s="165"/>
      <c r="BN188" s="165"/>
      <c r="BO188" s="165"/>
      <c r="BP188" s="165"/>
      <c r="BQ188" s="165"/>
      <c r="BR188" s="165"/>
      <c r="BS188" s="165"/>
      <c r="BT188" s="165"/>
      <c r="BU188" s="165"/>
      <c r="BV188" s="165"/>
      <c r="BW188" s="165"/>
      <c r="BX188" s="165"/>
      <c r="BY188" s="165"/>
      <c r="BZ188" s="165"/>
      <c r="CA188" s="165"/>
      <c r="CB188" s="165"/>
      <c r="CC188" s="165"/>
      <c r="CD188" s="165"/>
      <c r="CE188" s="165"/>
      <c r="CF188" s="165"/>
      <c r="CG188" s="165"/>
      <c r="CH188" s="165"/>
      <c r="CI188" s="165"/>
      <c r="CJ188" s="165"/>
      <c r="CK188" s="165"/>
      <c r="CL188" s="165"/>
      <c r="CM188" s="165"/>
      <c r="CN188" s="165"/>
      <c r="CO188" s="165"/>
      <c r="CP188" s="165"/>
      <c r="CQ188" s="165"/>
      <c r="CR188" s="165"/>
      <c r="CS188" s="165"/>
      <c r="CT188" s="165"/>
      <c r="CU188" s="165"/>
      <c r="CV188" s="165"/>
      <c r="CW188" s="165"/>
      <c r="CX188" s="165"/>
      <c r="CY188" s="165"/>
      <c r="CZ188" s="165"/>
      <c r="DA188" s="165"/>
      <c r="DB188" s="165"/>
      <c r="DC188" s="165"/>
      <c r="DD188" s="165"/>
      <c r="DE188" s="165"/>
      <c r="DF188" s="165"/>
      <c r="DG188" s="165"/>
      <c r="DH188" s="165"/>
      <c r="DI188" s="165"/>
      <c r="DJ188" s="165"/>
      <c r="DK188" s="165"/>
      <c r="DL188" s="165"/>
      <c r="DM188" s="165"/>
      <c r="DN188" s="165"/>
      <c r="DO188" s="165"/>
      <c r="DP188" s="165"/>
      <c r="DQ188" s="165"/>
      <c r="DR188" s="165"/>
      <c r="DS188" s="165"/>
      <c r="DT188" s="165"/>
      <c r="DU188" s="114"/>
      <c r="DV188" s="114"/>
      <c r="DW188" s="114"/>
      <c r="DX188" s="114"/>
      <c r="DY188" s="114"/>
      <c r="DZ188" s="114"/>
      <c r="EA188" s="114"/>
      <c r="EB188" s="114"/>
    </row>
    <row r="189" spans="1:132" s="2" customFormat="1" ht="10.5" customHeight="1" x14ac:dyDescent="0.2">
      <c r="A189" s="1532"/>
      <c r="B189" s="1535"/>
      <c r="C189" s="1449"/>
      <c r="D189" s="134" t="s">
        <v>116</v>
      </c>
      <c r="E189" s="93" t="s">
        <v>153</v>
      </c>
      <c r="F189" s="45"/>
      <c r="G189" s="45"/>
      <c r="H189" s="302"/>
      <c r="I189" s="45"/>
      <c r="J189" s="45"/>
      <c r="K189" s="45"/>
      <c r="L189" s="45"/>
      <c r="M189" s="45"/>
      <c r="N189" s="302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302"/>
      <c r="Z189" s="45"/>
      <c r="AA189" s="45"/>
      <c r="AB189" s="94"/>
      <c r="AC189" s="153"/>
      <c r="AD189" s="153"/>
      <c r="AE189" s="183"/>
      <c r="AF189" s="260"/>
      <c r="AG189" s="260"/>
      <c r="AH189" s="260"/>
      <c r="AI189" s="260"/>
      <c r="AJ189" s="260"/>
      <c r="AK189" s="260"/>
      <c r="AL189" s="260"/>
      <c r="AM189" s="260"/>
      <c r="AN189" s="260"/>
      <c r="AO189" s="260"/>
      <c r="AP189" s="260"/>
      <c r="AQ189" s="260"/>
      <c r="AR189" s="260"/>
      <c r="AS189" s="260"/>
      <c r="AT189" s="260"/>
      <c r="AU189" s="260"/>
      <c r="AV189" s="260"/>
      <c r="AW189" s="260"/>
      <c r="AX189" s="260"/>
      <c r="AY189" s="260"/>
      <c r="AZ189" s="260"/>
      <c r="BA189" s="260"/>
      <c r="BB189" s="260"/>
      <c r="BC189" s="260"/>
      <c r="BD189" s="260"/>
      <c r="BE189" s="165"/>
      <c r="BF189" s="165"/>
      <c r="BG189" s="165"/>
      <c r="BH189" s="165"/>
      <c r="BI189" s="165"/>
      <c r="BJ189" s="165"/>
      <c r="BK189" s="165"/>
      <c r="BL189" s="165"/>
      <c r="BM189" s="165"/>
      <c r="BN189" s="165"/>
      <c r="BO189" s="165"/>
      <c r="BP189" s="165"/>
      <c r="BQ189" s="165"/>
      <c r="BR189" s="165"/>
      <c r="BS189" s="165"/>
      <c r="BT189" s="165"/>
      <c r="BU189" s="165"/>
      <c r="BV189" s="165"/>
      <c r="BW189" s="165"/>
      <c r="BX189" s="165"/>
      <c r="BY189" s="165"/>
      <c r="BZ189" s="165"/>
      <c r="CA189" s="165"/>
      <c r="CB189" s="165"/>
      <c r="CC189" s="165"/>
      <c r="CD189" s="165"/>
      <c r="CE189" s="165"/>
      <c r="CF189" s="165"/>
      <c r="CG189" s="165"/>
      <c r="CH189" s="165"/>
      <c r="CI189" s="165"/>
      <c r="CJ189" s="165"/>
      <c r="CK189" s="165"/>
      <c r="CL189" s="165"/>
      <c r="CM189" s="165"/>
      <c r="CN189" s="165"/>
      <c r="CO189" s="165"/>
      <c r="CP189" s="165"/>
      <c r="CQ189" s="165"/>
      <c r="CR189" s="165"/>
      <c r="CS189" s="165"/>
      <c r="CT189" s="165"/>
      <c r="CU189" s="165"/>
      <c r="CV189" s="165"/>
      <c r="CW189" s="165"/>
      <c r="CX189" s="165"/>
      <c r="CY189" s="165"/>
      <c r="CZ189" s="165"/>
      <c r="DA189" s="165"/>
      <c r="DB189" s="165"/>
      <c r="DC189" s="165"/>
      <c r="DD189" s="165"/>
      <c r="DE189" s="165"/>
      <c r="DF189" s="165"/>
      <c r="DG189" s="165"/>
      <c r="DH189" s="165"/>
      <c r="DI189" s="165"/>
      <c r="DJ189" s="165"/>
      <c r="DK189" s="165"/>
      <c r="DL189" s="165"/>
      <c r="DM189" s="165"/>
      <c r="DN189" s="165"/>
      <c r="DO189" s="165"/>
      <c r="DP189" s="165"/>
      <c r="DQ189" s="165"/>
      <c r="DR189" s="165"/>
      <c r="DS189" s="165"/>
      <c r="DT189" s="165"/>
      <c r="DU189" s="114"/>
      <c r="DV189" s="114"/>
      <c r="DW189" s="114"/>
      <c r="DX189" s="114"/>
      <c r="DY189" s="114"/>
      <c r="DZ189" s="114"/>
      <c r="EA189" s="114"/>
      <c r="EB189" s="114"/>
    </row>
    <row r="190" spans="1:132" s="2" customFormat="1" ht="10.5" customHeight="1" x14ac:dyDescent="0.2">
      <c r="A190" s="1532"/>
      <c r="B190" s="1535"/>
      <c r="C190" s="1449"/>
      <c r="D190" s="134" t="s">
        <v>117</v>
      </c>
      <c r="E190" s="93" t="s">
        <v>153</v>
      </c>
      <c r="F190" s="45"/>
      <c r="G190" s="45"/>
      <c r="H190" s="302"/>
      <c r="I190" s="45"/>
      <c r="J190" s="45"/>
      <c r="K190" s="45"/>
      <c r="L190" s="45"/>
      <c r="M190" s="45"/>
      <c r="N190" s="302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302"/>
      <c r="Z190" s="45"/>
      <c r="AA190" s="45"/>
      <c r="AB190" s="94"/>
      <c r="AC190" s="153"/>
      <c r="AD190" s="153"/>
      <c r="AE190" s="183"/>
      <c r="AF190" s="260"/>
      <c r="AG190" s="260"/>
      <c r="AH190" s="260"/>
      <c r="AI190" s="260"/>
      <c r="AJ190" s="260"/>
      <c r="AK190" s="260"/>
      <c r="AL190" s="260"/>
      <c r="AM190" s="260"/>
      <c r="AN190" s="260"/>
      <c r="AO190" s="260"/>
      <c r="AP190" s="260"/>
      <c r="AQ190" s="260"/>
      <c r="AR190" s="260"/>
      <c r="AS190" s="260"/>
      <c r="AT190" s="260"/>
      <c r="AU190" s="260"/>
      <c r="AV190" s="260"/>
      <c r="AW190" s="260"/>
      <c r="AX190" s="260"/>
      <c r="AY190" s="260"/>
      <c r="AZ190" s="260"/>
      <c r="BA190" s="260"/>
      <c r="BB190" s="260"/>
      <c r="BC190" s="260"/>
      <c r="BD190" s="260"/>
      <c r="BE190" s="165"/>
      <c r="BF190" s="165"/>
      <c r="BG190" s="165"/>
      <c r="BH190" s="165"/>
      <c r="BI190" s="165"/>
      <c r="BJ190" s="165"/>
      <c r="BK190" s="165"/>
      <c r="BL190" s="165"/>
      <c r="BM190" s="165"/>
      <c r="BN190" s="165"/>
      <c r="BO190" s="165"/>
      <c r="BP190" s="165"/>
      <c r="BQ190" s="165"/>
      <c r="BR190" s="165"/>
      <c r="BS190" s="165"/>
      <c r="BT190" s="165"/>
      <c r="BU190" s="165"/>
      <c r="BV190" s="165"/>
      <c r="BW190" s="165"/>
      <c r="BX190" s="165"/>
      <c r="BY190" s="165"/>
      <c r="BZ190" s="165"/>
      <c r="CA190" s="165"/>
      <c r="CB190" s="165"/>
      <c r="CC190" s="165"/>
      <c r="CD190" s="165"/>
      <c r="CE190" s="165"/>
      <c r="CF190" s="165"/>
      <c r="CG190" s="165"/>
      <c r="CH190" s="165"/>
      <c r="CI190" s="165"/>
      <c r="CJ190" s="165"/>
      <c r="CK190" s="165"/>
      <c r="CL190" s="165"/>
      <c r="CM190" s="165"/>
      <c r="CN190" s="165"/>
      <c r="CO190" s="165"/>
      <c r="CP190" s="165"/>
      <c r="CQ190" s="165"/>
      <c r="CR190" s="165"/>
      <c r="CS190" s="165"/>
      <c r="CT190" s="165"/>
      <c r="CU190" s="165"/>
      <c r="CV190" s="165"/>
      <c r="CW190" s="165"/>
      <c r="CX190" s="165"/>
      <c r="CY190" s="165"/>
      <c r="CZ190" s="165"/>
      <c r="DA190" s="165"/>
      <c r="DB190" s="165"/>
      <c r="DC190" s="165"/>
      <c r="DD190" s="165"/>
      <c r="DE190" s="165"/>
      <c r="DF190" s="165"/>
      <c r="DG190" s="165"/>
      <c r="DH190" s="165"/>
      <c r="DI190" s="165"/>
      <c r="DJ190" s="165"/>
      <c r="DK190" s="165"/>
      <c r="DL190" s="165"/>
      <c r="DM190" s="165"/>
      <c r="DN190" s="165"/>
      <c r="DO190" s="165"/>
      <c r="DP190" s="165"/>
      <c r="DQ190" s="165"/>
      <c r="DR190" s="165"/>
      <c r="DS190" s="165"/>
      <c r="DT190" s="165"/>
      <c r="DU190" s="114"/>
      <c r="DV190" s="114"/>
      <c r="DW190" s="114"/>
      <c r="DX190" s="114"/>
      <c r="DY190" s="114"/>
      <c r="DZ190" s="114"/>
      <c r="EA190" s="114"/>
      <c r="EB190" s="114"/>
    </row>
    <row r="191" spans="1:132" s="2" customFormat="1" ht="10.5" customHeight="1" thickBot="1" x14ac:dyDescent="0.25">
      <c r="A191" s="1533"/>
      <c r="B191" s="1536"/>
      <c r="C191" s="274"/>
      <c r="D191" s="239" t="s">
        <v>41</v>
      </c>
      <c r="E191" s="96"/>
      <c r="F191" s="95"/>
      <c r="G191" s="95"/>
      <c r="H191" s="303"/>
      <c r="I191" s="95"/>
      <c r="J191" s="95"/>
      <c r="K191" s="95"/>
      <c r="L191" s="95"/>
      <c r="M191" s="95"/>
      <c r="N191" s="303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303"/>
      <c r="Z191" s="95"/>
      <c r="AA191" s="95"/>
      <c r="AB191" s="97"/>
      <c r="AC191" s="247"/>
      <c r="AD191" s="247"/>
      <c r="AE191" s="279"/>
      <c r="AF191" s="260"/>
      <c r="AG191" s="260"/>
      <c r="AH191" s="260"/>
      <c r="AI191" s="260"/>
      <c r="AJ191" s="260"/>
      <c r="AK191" s="260"/>
      <c r="AL191" s="260"/>
      <c r="AM191" s="260"/>
      <c r="AN191" s="260"/>
      <c r="AO191" s="260"/>
      <c r="AP191" s="260"/>
      <c r="AQ191" s="260"/>
      <c r="AR191" s="260"/>
      <c r="AS191" s="260"/>
      <c r="AT191" s="260"/>
      <c r="AU191" s="260"/>
      <c r="AV191" s="260"/>
      <c r="AW191" s="260"/>
      <c r="AX191" s="260"/>
      <c r="AY191" s="260"/>
      <c r="AZ191" s="260"/>
      <c r="BA191" s="260"/>
      <c r="BB191" s="260"/>
      <c r="BC191" s="260"/>
      <c r="BD191" s="260"/>
      <c r="BE191" s="165"/>
      <c r="BF191" s="165"/>
      <c r="BG191" s="165"/>
      <c r="BH191" s="165"/>
      <c r="BI191" s="165"/>
      <c r="BJ191" s="165"/>
      <c r="BK191" s="165"/>
      <c r="BL191" s="165"/>
      <c r="BM191" s="165"/>
      <c r="BN191" s="165"/>
      <c r="BO191" s="165"/>
      <c r="BP191" s="165"/>
      <c r="BQ191" s="165"/>
      <c r="BR191" s="165"/>
      <c r="BS191" s="165"/>
      <c r="BT191" s="165"/>
      <c r="BU191" s="165"/>
      <c r="BV191" s="165"/>
      <c r="BW191" s="165"/>
      <c r="BX191" s="165"/>
      <c r="BY191" s="165"/>
      <c r="BZ191" s="165"/>
      <c r="CA191" s="165"/>
      <c r="CB191" s="165"/>
      <c r="CC191" s="165"/>
      <c r="CD191" s="165"/>
      <c r="CE191" s="165"/>
      <c r="CF191" s="165"/>
      <c r="CG191" s="165"/>
      <c r="CH191" s="165"/>
      <c r="CI191" s="165"/>
      <c r="CJ191" s="165"/>
      <c r="CK191" s="165"/>
      <c r="CL191" s="165"/>
      <c r="CM191" s="165"/>
      <c r="CN191" s="165"/>
      <c r="CO191" s="165"/>
      <c r="CP191" s="165"/>
      <c r="CQ191" s="165"/>
      <c r="CR191" s="165"/>
      <c r="CS191" s="165"/>
      <c r="CT191" s="165"/>
      <c r="CU191" s="165"/>
      <c r="CV191" s="165"/>
      <c r="CW191" s="165"/>
      <c r="CX191" s="165"/>
      <c r="CY191" s="165"/>
      <c r="CZ191" s="165"/>
      <c r="DA191" s="165"/>
      <c r="DB191" s="165"/>
      <c r="DC191" s="165"/>
      <c r="DD191" s="165"/>
      <c r="DE191" s="165"/>
      <c r="DF191" s="165"/>
      <c r="DG191" s="165"/>
      <c r="DH191" s="165"/>
      <c r="DI191" s="165"/>
      <c r="DJ191" s="165"/>
      <c r="DK191" s="165"/>
      <c r="DL191" s="165"/>
      <c r="DM191" s="165"/>
      <c r="DN191" s="165"/>
      <c r="DO191" s="165"/>
      <c r="DP191" s="165"/>
      <c r="DQ191" s="165"/>
      <c r="DR191" s="165"/>
      <c r="DS191" s="165"/>
      <c r="DT191" s="165"/>
      <c r="DU191" s="114"/>
      <c r="DV191" s="114"/>
      <c r="DW191" s="114"/>
      <c r="DX191" s="114"/>
      <c r="DY191" s="114"/>
      <c r="DZ191" s="114"/>
      <c r="EA191" s="114"/>
      <c r="EB191" s="114"/>
    </row>
    <row r="192" spans="1:132" s="2" customFormat="1" ht="10.5" customHeight="1" x14ac:dyDescent="0.2">
      <c r="A192" s="1531" t="s">
        <v>3</v>
      </c>
      <c r="B192" s="1636" t="s">
        <v>904</v>
      </c>
      <c r="C192" s="1119"/>
      <c r="D192" s="1203"/>
      <c r="E192" s="62"/>
      <c r="F192" s="62"/>
      <c r="G192" s="62"/>
      <c r="H192" s="293"/>
      <c r="I192" s="62"/>
      <c r="J192" s="62"/>
      <c r="K192" s="62"/>
      <c r="L192" s="62"/>
      <c r="M192" s="62"/>
      <c r="N192" s="293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293"/>
      <c r="Z192" s="62"/>
      <c r="AA192" s="62"/>
      <c r="AB192" s="63"/>
      <c r="AC192" s="69" t="s">
        <v>115</v>
      </c>
      <c r="AD192" s="69">
        <f>AD194/AC194</f>
        <v>0.55504080563042835</v>
      </c>
      <c r="AE192" s="103"/>
      <c r="AF192" s="260"/>
      <c r="AG192" s="260"/>
      <c r="AH192" s="260"/>
      <c r="AI192" s="260"/>
      <c r="AJ192" s="260"/>
      <c r="AK192" s="260"/>
      <c r="AL192" s="260"/>
      <c r="AM192" s="260"/>
      <c r="AN192" s="260"/>
      <c r="AO192" s="260"/>
      <c r="AP192" s="260"/>
      <c r="AQ192" s="260"/>
      <c r="AR192" s="260"/>
      <c r="AS192" s="260"/>
      <c r="AT192" s="260"/>
      <c r="AU192" s="260"/>
      <c r="AV192" s="260"/>
      <c r="AW192" s="260"/>
      <c r="AX192" s="260"/>
      <c r="AY192" s="260"/>
      <c r="AZ192" s="260"/>
      <c r="BA192" s="260"/>
      <c r="BB192" s="260"/>
      <c r="BC192" s="260"/>
      <c r="BD192" s="260"/>
      <c r="BE192" s="165"/>
      <c r="BF192" s="165"/>
      <c r="BG192" s="165"/>
      <c r="BH192" s="165"/>
      <c r="BI192" s="165"/>
      <c r="BJ192" s="165"/>
      <c r="BK192" s="165"/>
      <c r="BL192" s="165"/>
      <c r="BM192" s="165"/>
      <c r="BN192" s="165"/>
      <c r="BO192" s="165"/>
      <c r="BP192" s="165"/>
      <c r="BQ192" s="165"/>
      <c r="BR192" s="165"/>
      <c r="BS192" s="165"/>
      <c r="BT192" s="165"/>
      <c r="BU192" s="165"/>
      <c r="BV192" s="165"/>
      <c r="BW192" s="165"/>
      <c r="BX192" s="165"/>
      <c r="BY192" s="165"/>
      <c r="BZ192" s="165"/>
      <c r="CA192" s="165"/>
      <c r="CB192" s="165"/>
      <c r="CC192" s="165"/>
      <c r="CD192" s="165"/>
      <c r="CE192" s="165"/>
      <c r="CF192" s="165"/>
      <c r="CG192" s="165"/>
      <c r="CH192" s="165"/>
      <c r="CI192" s="165"/>
      <c r="CJ192" s="165"/>
      <c r="CK192" s="165"/>
      <c r="CL192" s="165"/>
      <c r="CM192" s="165"/>
      <c r="CN192" s="165"/>
      <c r="CO192" s="165"/>
      <c r="CP192" s="165"/>
      <c r="CQ192" s="165"/>
      <c r="CR192" s="165"/>
      <c r="CS192" s="165"/>
      <c r="CT192" s="165"/>
      <c r="CU192" s="165"/>
      <c r="CV192" s="165"/>
      <c r="CW192" s="165"/>
      <c r="CX192" s="165"/>
      <c r="CY192" s="165"/>
      <c r="CZ192" s="165"/>
      <c r="DA192" s="165"/>
      <c r="DB192" s="165"/>
      <c r="DC192" s="165"/>
      <c r="DD192" s="165"/>
      <c r="DE192" s="165"/>
      <c r="DF192" s="165"/>
      <c r="DG192" s="165"/>
      <c r="DH192" s="165"/>
      <c r="DI192" s="165"/>
      <c r="DJ192" s="165"/>
      <c r="DK192" s="165"/>
      <c r="DL192" s="165"/>
      <c r="DM192" s="165"/>
      <c r="DN192" s="165"/>
      <c r="DO192" s="165"/>
      <c r="DP192" s="165"/>
      <c r="DQ192" s="165"/>
      <c r="DR192" s="165"/>
      <c r="DS192" s="165"/>
      <c r="DT192" s="165"/>
      <c r="DU192" s="114"/>
      <c r="DV192" s="114"/>
      <c r="DW192" s="114"/>
      <c r="DX192" s="114"/>
      <c r="DY192" s="114"/>
      <c r="DZ192" s="114"/>
      <c r="EA192" s="114"/>
      <c r="EB192" s="114"/>
    </row>
    <row r="193" spans="1:132" s="2" customFormat="1" ht="10.5" customHeight="1" x14ac:dyDescent="0.2">
      <c r="A193" s="1532"/>
      <c r="B193" s="1633"/>
      <c r="C193" s="1449" t="s">
        <v>126</v>
      </c>
      <c r="D193" s="134" t="s">
        <v>33</v>
      </c>
      <c r="E193" s="970">
        <v>87</v>
      </c>
      <c r="F193" s="970">
        <v>111</v>
      </c>
      <c r="G193" s="970">
        <v>93</v>
      </c>
      <c r="H193" s="972">
        <v>112</v>
      </c>
      <c r="I193" s="970">
        <v>110</v>
      </c>
      <c r="J193" s="970">
        <v>81</v>
      </c>
      <c r="K193" s="970">
        <v>84</v>
      </c>
      <c r="L193" s="970">
        <v>94</v>
      </c>
      <c r="M193" s="970">
        <v>98</v>
      </c>
      <c r="N193" s="972">
        <v>92</v>
      </c>
      <c r="O193" s="970">
        <v>81</v>
      </c>
      <c r="P193" s="970">
        <v>69</v>
      </c>
      <c r="Q193" s="970">
        <v>68</v>
      </c>
      <c r="R193" s="970">
        <v>68</v>
      </c>
      <c r="S193" s="970">
        <v>66</v>
      </c>
      <c r="T193" s="970">
        <v>72</v>
      </c>
      <c r="U193" s="970">
        <v>67</v>
      </c>
      <c r="V193" s="970">
        <v>83</v>
      </c>
      <c r="W193" s="970">
        <v>69</v>
      </c>
      <c r="X193" s="970">
        <v>76</v>
      </c>
      <c r="Y193" s="972">
        <v>64</v>
      </c>
      <c r="Z193" s="970">
        <v>59</v>
      </c>
      <c r="AA193" s="970">
        <v>64</v>
      </c>
      <c r="AB193" s="1018">
        <v>81</v>
      </c>
      <c r="AC193" s="153"/>
      <c r="AD193" s="153"/>
      <c r="AE193" s="103"/>
      <c r="AF193" s="260"/>
      <c r="AG193" s="260"/>
      <c r="AH193" s="260"/>
      <c r="AI193" s="260"/>
      <c r="AJ193" s="260"/>
      <c r="AK193" s="260"/>
      <c r="AL193" s="260"/>
      <c r="AM193" s="260"/>
      <c r="AN193" s="260"/>
      <c r="AO193" s="260"/>
      <c r="AP193" s="260"/>
      <c r="AQ193" s="260"/>
      <c r="AR193" s="260"/>
      <c r="AS193" s="260"/>
      <c r="AT193" s="260"/>
      <c r="AU193" s="260"/>
      <c r="AV193" s="260"/>
      <c r="AW193" s="260"/>
      <c r="AX193" s="260"/>
      <c r="AY193" s="260"/>
      <c r="AZ193" s="260"/>
      <c r="BA193" s="260"/>
      <c r="BB193" s="260"/>
      <c r="BC193" s="260"/>
      <c r="BD193" s="260"/>
      <c r="BE193" s="165"/>
      <c r="BF193" s="165"/>
      <c r="BG193" s="165"/>
      <c r="BH193" s="165"/>
      <c r="BI193" s="165"/>
      <c r="BJ193" s="165"/>
      <c r="BK193" s="165"/>
      <c r="BL193" s="165"/>
      <c r="BM193" s="165"/>
      <c r="BN193" s="165"/>
      <c r="BO193" s="165"/>
      <c r="BP193" s="165"/>
      <c r="BQ193" s="165"/>
      <c r="BR193" s="165"/>
      <c r="BS193" s="165"/>
      <c r="BT193" s="165"/>
      <c r="BU193" s="165"/>
      <c r="BV193" s="165"/>
      <c r="BW193" s="165"/>
      <c r="BX193" s="165"/>
      <c r="BY193" s="165"/>
      <c r="BZ193" s="165"/>
      <c r="CA193" s="165"/>
      <c r="CB193" s="165"/>
      <c r="CC193" s="165"/>
      <c r="CD193" s="165"/>
      <c r="CE193" s="165"/>
      <c r="CF193" s="165"/>
      <c r="CG193" s="165"/>
      <c r="CH193" s="165"/>
      <c r="CI193" s="165"/>
      <c r="CJ193" s="165"/>
      <c r="CK193" s="165"/>
      <c r="CL193" s="165"/>
      <c r="CM193" s="165"/>
      <c r="CN193" s="165"/>
      <c r="CO193" s="165"/>
      <c r="CP193" s="165"/>
      <c r="CQ193" s="165"/>
      <c r="CR193" s="165"/>
      <c r="CS193" s="165"/>
      <c r="CT193" s="165"/>
      <c r="CU193" s="165"/>
      <c r="CV193" s="165"/>
      <c r="CW193" s="165"/>
      <c r="CX193" s="165"/>
      <c r="CY193" s="165"/>
      <c r="CZ193" s="165"/>
      <c r="DA193" s="165"/>
      <c r="DB193" s="165"/>
      <c r="DC193" s="165"/>
      <c r="DD193" s="165"/>
      <c r="DE193" s="165"/>
      <c r="DF193" s="165"/>
      <c r="DG193" s="165"/>
      <c r="DH193" s="165"/>
      <c r="DI193" s="165"/>
      <c r="DJ193" s="165"/>
      <c r="DK193" s="165"/>
      <c r="DL193" s="165"/>
      <c r="DM193" s="165"/>
      <c r="DN193" s="165"/>
      <c r="DO193" s="165"/>
      <c r="DP193" s="165"/>
      <c r="DQ193" s="165"/>
      <c r="DR193" s="165"/>
      <c r="DS193" s="165"/>
      <c r="DT193" s="165"/>
      <c r="DU193" s="114"/>
      <c r="DV193" s="114"/>
      <c r="DW193" s="114"/>
      <c r="DX193" s="114"/>
      <c r="DY193" s="114"/>
      <c r="DZ193" s="114"/>
      <c r="EA193" s="114"/>
      <c r="EB193" s="114"/>
    </row>
    <row r="194" spans="1:132" s="1" customFormat="1" ht="10.5" customHeight="1" x14ac:dyDescent="0.2">
      <c r="A194" s="1532"/>
      <c r="B194" s="1633"/>
      <c r="C194" s="1449" t="s">
        <v>557</v>
      </c>
      <c r="D194" s="134" t="s">
        <v>116</v>
      </c>
      <c r="E194" s="51">
        <f t="shared" ref="E194:AB194" si="94">AF194*$AE194</f>
        <v>0.99881999999999993</v>
      </c>
      <c r="F194" s="51">
        <f t="shared" si="94"/>
        <v>0.95364000000000015</v>
      </c>
      <c r="G194" s="51">
        <f t="shared" si="94"/>
        <v>0.95274000000000025</v>
      </c>
      <c r="H194" s="290">
        <f t="shared" si="94"/>
        <v>0.9387000000000002</v>
      </c>
      <c r="I194" s="51">
        <f t="shared" si="94"/>
        <v>0.92393999999999998</v>
      </c>
      <c r="J194" s="51">
        <f t="shared" si="94"/>
        <v>0.92052</v>
      </c>
      <c r="K194" s="51">
        <f t="shared" si="94"/>
        <v>0.95706000000000013</v>
      </c>
      <c r="L194" s="51">
        <f t="shared" si="94"/>
        <v>1.0627200000000001</v>
      </c>
      <c r="M194" s="51">
        <f t="shared" si="94"/>
        <v>1.1021400000000001</v>
      </c>
      <c r="N194" s="290">
        <f t="shared" si="94"/>
        <v>1.0324800000000001</v>
      </c>
      <c r="O194" s="51">
        <f t="shared" si="94"/>
        <v>0.88470000000000004</v>
      </c>
      <c r="P194" s="51">
        <f t="shared" si="94"/>
        <v>0.72323999999999999</v>
      </c>
      <c r="Q194" s="51">
        <f t="shared" si="94"/>
        <v>0.61884000000000006</v>
      </c>
      <c r="R194" s="51">
        <f t="shared" si="94"/>
        <v>0.56628000000000001</v>
      </c>
      <c r="S194" s="51">
        <f t="shared" si="94"/>
        <v>0.63126000000000004</v>
      </c>
      <c r="T194" s="51">
        <f t="shared" si="94"/>
        <v>0.73187999999999998</v>
      </c>
      <c r="U194" s="51">
        <f t="shared" si="94"/>
        <v>0.72198000000000007</v>
      </c>
      <c r="V194" s="51">
        <f t="shared" si="94"/>
        <v>0.66006000000000009</v>
      </c>
      <c r="W194" s="51">
        <f t="shared" si="94"/>
        <v>0.66510000000000014</v>
      </c>
      <c r="X194" s="51">
        <f t="shared" si="94"/>
        <v>0.67626000000000008</v>
      </c>
      <c r="Y194" s="290">
        <f t="shared" si="94"/>
        <v>0.65249999999999997</v>
      </c>
      <c r="Z194" s="51">
        <f t="shared" si="94"/>
        <v>0.62117999999999995</v>
      </c>
      <c r="AA194" s="51">
        <f t="shared" si="94"/>
        <v>0.62406000000000006</v>
      </c>
      <c r="AB194" s="52">
        <f t="shared" si="94"/>
        <v>0.61254000000000008</v>
      </c>
      <c r="AC194" s="50">
        <f>SUM(E194:AB194)</f>
        <v>19.23264</v>
      </c>
      <c r="AD194" s="53">
        <f>SUM(E195:AB195)</f>
        <v>10.674900000000001</v>
      </c>
      <c r="AE194" s="103">
        <v>3.6</v>
      </c>
      <c r="AF194" s="260">
        <v>0.27744999999999997</v>
      </c>
      <c r="AG194" s="260">
        <v>0.26490000000000002</v>
      </c>
      <c r="AH194" s="260">
        <v>0.26465000000000005</v>
      </c>
      <c r="AI194" s="260">
        <v>0.26075000000000004</v>
      </c>
      <c r="AJ194" s="260">
        <v>0.25664999999999999</v>
      </c>
      <c r="AK194" s="260">
        <v>0.25569999999999998</v>
      </c>
      <c r="AL194" s="260">
        <v>0.26585000000000003</v>
      </c>
      <c r="AM194" s="260">
        <v>0.29520000000000002</v>
      </c>
      <c r="AN194" s="260">
        <v>0.30615000000000003</v>
      </c>
      <c r="AO194" s="260">
        <v>0.2868</v>
      </c>
      <c r="AP194" s="260">
        <v>0.24575</v>
      </c>
      <c r="AQ194" s="260">
        <v>0.2009</v>
      </c>
      <c r="AR194" s="260">
        <v>0.1719</v>
      </c>
      <c r="AS194" s="260">
        <v>0.1573</v>
      </c>
      <c r="AT194" s="260">
        <v>0.17535000000000001</v>
      </c>
      <c r="AU194" s="260">
        <v>0.20329999999999998</v>
      </c>
      <c r="AV194" s="260">
        <v>0.20055000000000001</v>
      </c>
      <c r="AW194" s="260">
        <v>0.18335000000000001</v>
      </c>
      <c r="AX194" s="260">
        <v>0.18475000000000003</v>
      </c>
      <c r="AY194" s="260">
        <v>0.18785000000000002</v>
      </c>
      <c r="AZ194" s="260">
        <v>0.18124999999999999</v>
      </c>
      <c r="BA194" s="260">
        <v>0.17254999999999998</v>
      </c>
      <c r="BB194" s="260">
        <v>0.17335</v>
      </c>
      <c r="BC194" s="260">
        <v>0.17015000000000002</v>
      </c>
      <c r="BD194" s="165"/>
      <c r="BE194" s="165"/>
      <c r="BF194" s="165"/>
      <c r="BG194" s="165"/>
      <c r="BH194" s="165"/>
      <c r="BI194" s="165"/>
      <c r="BJ194" s="165"/>
      <c r="BK194" s="165"/>
      <c r="BL194" s="165"/>
      <c r="BM194" s="165"/>
      <c r="BN194" s="165"/>
      <c r="BO194" s="165"/>
      <c r="BP194" s="165"/>
      <c r="BQ194" s="165"/>
      <c r="BR194" s="165"/>
      <c r="BS194" s="165"/>
      <c r="BT194" s="165"/>
      <c r="BU194" s="165"/>
      <c r="BV194" s="165"/>
      <c r="BW194" s="165"/>
      <c r="BX194" s="165"/>
      <c r="BY194" s="165"/>
      <c r="BZ194" s="165"/>
      <c r="CA194" s="165"/>
      <c r="CB194" s="165"/>
      <c r="CC194" s="165"/>
      <c r="CD194" s="165"/>
      <c r="CE194" s="165"/>
      <c r="CF194" s="165"/>
      <c r="CG194" s="165"/>
      <c r="CH194" s="165"/>
      <c r="CI194" s="165"/>
      <c r="CJ194" s="165"/>
      <c r="CK194" s="165"/>
      <c r="CL194" s="165"/>
      <c r="CM194" s="165"/>
      <c r="CN194" s="165"/>
      <c r="CO194" s="165"/>
      <c r="CP194" s="165"/>
      <c r="CQ194" s="165"/>
      <c r="CR194" s="165"/>
      <c r="CS194" s="165"/>
      <c r="CT194" s="165"/>
      <c r="CU194" s="165"/>
      <c r="CV194" s="165"/>
      <c r="CW194" s="165"/>
      <c r="CX194" s="165"/>
      <c r="CY194" s="165"/>
      <c r="CZ194" s="165"/>
      <c r="DA194" s="165"/>
      <c r="DB194" s="165"/>
      <c r="DC194" s="165"/>
      <c r="DD194" s="165"/>
      <c r="DE194" s="165"/>
      <c r="DF194" s="165"/>
      <c r="DG194" s="165"/>
      <c r="DH194" s="165"/>
      <c r="DI194" s="165"/>
      <c r="DJ194" s="165"/>
      <c r="DK194" s="165"/>
      <c r="DL194" s="165"/>
      <c r="DM194" s="165"/>
      <c r="DN194" s="165"/>
      <c r="DO194" s="165"/>
      <c r="DP194" s="165"/>
      <c r="DQ194" s="165"/>
      <c r="DR194" s="165"/>
      <c r="DS194" s="165"/>
      <c r="DT194" s="165"/>
      <c r="DU194" s="165"/>
      <c r="DV194" s="165"/>
      <c r="DW194" s="165"/>
      <c r="DX194" s="165"/>
      <c r="DY194" s="165"/>
      <c r="DZ194" s="165"/>
      <c r="EA194" s="165"/>
      <c r="EB194" s="165"/>
    </row>
    <row r="195" spans="1:132" s="2" customFormat="1" ht="10.5" customHeight="1" x14ac:dyDescent="0.2">
      <c r="A195" s="1532"/>
      <c r="B195" s="1633"/>
      <c r="C195" s="1449" t="s">
        <v>557</v>
      </c>
      <c r="D195" s="134" t="s">
        <v>117</v>
      </c>
      <c r="E195" s="51">
        <f t="shared" ref="E195:AB195" si="95">AF195*$AE194</f>
        <v>0.45413999999999993</v>
      </c>
      <c r="F195" s="51">
        <f t="shared" si="95"/>
        <v>0.45180000000000003</v>
      </c>
      <c r="G195" s="51">
        <f t="shared" si="95"/>
        <v>0.44766000000000006</v>
      </c>
      <c r="H195" s="290">
        <f t="shared" si="95"/>
        <v>0.45288</v>
      </c>
      <c r="I195" s="51">
        <f t="shared" si="95"/>
        <v>0.44604000000000005</v>
      </c>
      <c r="J195" s="51">
        <f t="shared" si="95"/>
        <v>0.42642000000000002</v>
      </c>
      <c r="K195" s="51">
        <f t="shared" si="95"/>
        <v>0.43488000000000004</v>
      </c>
      <c r="L195" s="51">
        <f t="shared" si="95"/>
        <v>0.48402000000000006</v>
      </c>
      <c r="M195" s="51">
        <f t="shared" si="95"/>
        <v>0.52434000000000003</v>
      </c>
      <c r="N195" s="290">
        <f t="shared" si="95"/>
        <v>0.49482000000000009</v>
      </c>
      <c r="O195" s="51">
        <f t="shared" si="95"/>
        <v>0.50400000000000011</v>
      </c>
      <c r="P195" s="51">
        <f t="shared" si="95"/>
        <v>0.45917999999999998</v>
      </c>
      <c r="Q195" s="51">
        <f t="shared" si="95"/>
        <v>0.4284</v>
      </c>
      <c r="R195" s="51">
        <f t="shared" si="95"/>
        <v>0.47610000000000002</v>
      </c>
      <c r="S195" s="51">
        <f t="shared" si="95"/>
        <v>0.4674600000000001</v>
      </c>
      <c r="T195" s="51">
        <f t="shared" si="95"/>
        <v>0.45504000000000006</v>
      </c>
      <c r="U195" s="51">
        <f t="shared" si="95"/>
        <v>0.43415999999999999</v>
      </c>
      <c r="V195" s="51">
        <f t="shared" si="95"/>
        <v>0.43722</v>
      </c>
      <c r="W195" s="51">
        <f t="shared" si="95"/>
        <v>0.39779999999999999</v>
      </c>
      <c r="X195" s="51">
        <f t="shared" si="95"/>
        <v>0.38213999999999998</v>
      </c>
      <c r="Y195" s="290">
        <f t="shared" si="95"/>
        <v>0.38231999999999999</v>
      </c>
      <c r="Z195" s="51">
        <f t="shared" si="95"/>
        <v>0.39366000000000001</v>
      </c>
      <c r="AA195" s="51">
        <f t="shared" si="95"/>
        <v>0.40734000000000004</v>
      </c>
      <c r="AB195" s="52">
        <f t="shared" si="95"/>
        <v>0.43308000000000002</v>
      </c>
      <c r="AC195" s="69"/>
      <c r="AD195" s="69"/>
      <c r="AE195" s="103"/>
      <c r="AF195" s="260">
        <v>0.12614999999999998</v>
      </c>
      <c r="AG195" s="260">
        <v>0.1255</v>
      </c>
      <c r="AH195" s="260">
        <v>0.12435000000000002</v>
      </c>
      <c r="AI195" s="260">
        <v>0.1258</v>
      </c>
      <c r="AJ195" s="260">
        <v>0.12390000000000001</v>
      </c>
      <c r="AK195" s="260">
        <v>0.11845</v>
      </c>
      <c r="AL195" s="260">
        <v>0.1208</v>
      </c>
      <c r="AM195" s="260">
        <v>0.13445000000000001</v>
      </c>
      <c r="AN195" s="260">
        <v>0.14565</v>
      </c>
      <c r="AO195" s="260">
        <v>0.13745000000000002</v>
      </c>
      <c r="AP195" s="260">
        <v>0.14000000000000001</v>
      </c>
      <c r="AQ195" s="260">
        <v>0.12755</v>
      </c>
      <c r="AR195" s="260">
        <v>0.11899999999999999</v>
      </c>
      <c r="AS195" s="260">
        <v>0.13225000000000001</v>
      </c>
      <c r="AT195" s="260">
        <v>0.12985000000000002</v>
      </c>
      <c r="AU195" s="260">
        <v>0.12640000000000001</v>
      </c>
      <c r="AV195" s="260">
        <v>0.1206</v>
      </c>
      <c r="AW195" s="260">
        <v>0.12145</v>
      </c>
      <c r="AX195" s="260">
        <v>0.1105</v>
      </c>
      <c r="AY195" s="260">
        <v>0.10614999999999999</v>
      </c>
      <c r="AZ195" s="260">
        <v>0.1062</v>
      </c>
      <c r="BA195" s="260">
        <v>0.10935</v>
      </c>
      <c r="BB195" s="260">
        <v>0.11315</v>
      </c>
      <c r="BC195" s="260">
        <v>0.1203</v>
      </c>
      <c r="BD195" s="260"/>
      <c r="BE195" s="165"/>
      <c r="BF195" s="165"/>
      <c r="BG195" s="165"/>
      <c r="BH195" s="165"/>
      <c r="BI195" s="165"/>
      <c r="BJ195" s="165"/>
      <c r="BK195" s="165"/>
      <c r="BL195" s="165"/>
      <c r="BM195" s="165"/>
      <c r="BN195" s="165"/>
      <c r="BO195" s="165"/>
      <c r="BP195" s="165"/>
      <c r="BQ195" s="165"/>
      <c r="BR195" s="165"/>
      <c r="BS195" s="165"/>
      <c r="BT195" s="165"/>
      <c r="BU195" s="165"/>
      <c r="BV195" s="165"/>
      <c r="BW195" s="165"/>
      <c r="BX195" s="165"/>
      <c r="BY195" s="165"/>
      <c r="BZ195" s="165"/>
      <c r="CA195" s="165"/>
      <c r="CB195" s="165"/>
      <c r="CC195" s="165"/>
      <c r="CD195" s="165"/>
      <c r="CE195" s="165"/>
      <c r="CF195" s="165"/>
      <c r="CG195" s="165"/>
      <c r="CH195" s="165"/>
      <c r="CI195" s="165"/>
      <c r="CJ195" s="165"/>
      <c r="CK195" s="165"/>
      <c r="CL195" s="165"/>
      <c r="CM195" s="165"/>
      <c r="CN195" s="165"/>
      <c r="CO195" s="165"/>
      <c r="CP195" s="165"/>
      <c r="CQ195" s="165"/>
      <c r="CR195" s="165"/>
      <c r="CS195" s="165"/>
      <c r="CT195" s="165"/>
      <c r="CU195" s="165"/>
      <c r="CV195" s="165"/>
      <c r="CW195" s="165"/>
      <c r="CX195" s="165"/>
      <c r="CY195" s="165"/>
      <c r="CZ195" s="165"/>
      <c r="DA195" s="165"/>
      <c r="DB195" s="165"/>
      <c r="DC195" s="165"/>
      <c r="DD195" s="165"/>
      <c r="DE195" s="165"/>
      <c r="DF195" s="165"/>
      <c r="DG195" s="165"/>
      <c r="DH195" s="165"/>
      <c r="DI195" s="165"/>
      <c r="DJ195" s="165"/>
      <c r="DK195" s="165"/>
      <c r="DL195" s="165"/>
      <c r="DM195" s="165"/>
      <c r="DN195" s="165"/>
      <c r="DO195" s="165"/>
      <c r="DP195" s="165"/>
      <c r="DQ195" s="165"/>
      <c r="DR195" s="165"/>
      <c r="DS195" s="165"/>
      <c r="DT195" s="165"/>
      <c r="DU195" s="114"/>
      <c r="DV195" s="114"/>
      <c r="DW195" s="114"/>
      <c r="DX195" s="114"/>
      <c r="DY195" s="114"/>
      <c r="DZ195" s="114"/>
      <c r="EA195" s="114"/>
      <c r="EB195" s="114"/>
    </row>
    <row r="196" spans="1:132" s="2" customFormat="1" ht="10.5" customHeight="1" thickBot="1" x14ac:dyDescent="0.25">
      <c r="A196" s="1533"/>
      <c r="B196" s="1637"/>
      <c r="C196" s="274"/>
      <c r="D196" s="239" t="s">
        <v>41</v>
      </c>
      <c r="E196" s="55">
        <f t="shared" ref="E196:AB196" si="96">E195/E194</f>
        <v>0.45467651829158401</v>
      </c>
      <c r="F196" s="55">
        <f t="shared" si="96"/>
        <v>0.47376368440921096</v>
      </c>
      <c r="G196" s="55">
        <f t="shared" si="96"/>
        <v>0.46986586057056484</v>
      </c>
      <c r="H196" s="291">
        <f t="shared" si="96"/>
        <v>0.48245445829338435</v>
      </c>
      <c r="I196" s="55">
        <f t="shared" si="96"/>
        <v>0.48275862068965525</v>
      </c>
      <c r="J196" s="55">
        <f t="shared" si="96"/>
        <v>0.46323816973015253</v>
      </c>
      <c r="K196" s="55">
        <f t="shared" si="96"/>
        <v>0.45439157419597515</v>
      </c>
      <c r="L196" s="55">
        <f t="shared" si="96"/>
        <v>0.45545392953929542</v>
      </c>
      <c r="M196" s="55">
        <f t="shared" si="96"/>
        <v>0.47574718275355216</v>
      </c>
      <c r="N196" s="291">
        <f t="shared" si="96"/>
        <v>0.47925383542538358</v>
      </c>
      <c r="O196" s="55">
        <f t="shared" si="96"/>
        <v>0.56968463886063081</v>
      </c>
      <c r="P196" s="55">
        <f t="shared" si="96"/>
        <v>0.63489298158287699</v>
      </c>
      <c r="Q196" s="55">
        <f t="shared" si="96"/>
        <v>0.69226294357184404</v>
      </c>
      <c r="R196" s="55">
        <f t="shared" si="96"/>
        <v>0.84075015893197713</v>
      </c>
      <c r="S196" s="55">
        <f t="shared" si="96"/>
        <v>0.74051896207584844</v>
      </c>
      <c r="T196" s="55">
        <f t="shared" si="96"/>
        <v>0.62174126906050187</v>
      </c>
      <c r="U196" s="55">
        <f t="shared" si="96"/>
        <v>0.60134629768137615</v>
      </c>
      <c r="V196" s="55">
        <f t="shared" si="96"/>
        <v>0.66239432778838281</v>
      </c>
      <c r="W196" s="55">
        <f t="shared" si="96"/>
        <v>0.59810554803788885</v>
      </c>
      <c r="X196" s="55">
        <f t="shared" si="96"/>
        <v>0.56507852009582105</v>
      </c>
      <c r="Y196" s="291">
        <f t="shared" si="96"/>
        <v>0.58593103448275863</v>
      </c>
      <c r="Z196" s="55">
        <f t="shared" si="96"/>
        <v>0.63372935381048978</v>
      </c>
      <c r="AA196" s="55">
        <f t="shared" si="96"/>
        <v>0.65272569945197578</v>
      </c>
      <c r="AB196" s="56">
        <f t="shared" si="96"/>
        <v>0.70702321481046126</v>
      </c>
      <c r="AC196" s="104"/>
      <c r="AD196" s="104"/>
      <c r="AE196" s="105"/>
      <c r="AF196" s="260"/>
      <c r="AG196" s="260"/>
      <c r="AH196" s="260"/>
      <c r="AI196" s="260"/>
      <c r="AJ196" s="260"/>
      <c r="AK196" s="260"/>
      <c r="AL196" s="260"/>
      <c r="AM196" s="260"/>
      <c r="AN196" s="260"/>
      <c r="AO196" s="260"/>
      <c r="AP196" s="260"/>
      <c r="AQ196" s="260"/>
      <c r="AR196" s="260"/>
      <c r="AS196" s="260"/>
      <c r="AT196" s="260"/>
      <c r="AU196" s="260"/>
      <c r="AV196" s="260"/>
      <c r="AW196" s="260"/>
      <c r="AX196" s="260"/>
      <c r="AY196" s="260"/>
      <c r="AZ196" s="260"/>
      <c r="BA196" s="260"/>
      <c r="BB196" s="260"/>
      <c r="BC196" s="260"/>
      <c r="BD196" s="260"/>
      <c r="BE196" s="165"/>
      <c r="BF196" s="165"/>
      <c r="BG196" s="165"/>
      <c r="BH196" s="165"/>
      <c r="BI196" s="165"/>
      <c r="BJ196" s="165"/>
      <c r="BK196" s="165"/>
      <c r="BL196" s="165"/>
      <c r="BM196" s="165"/>
      <c r="BN196" s="165"/>
      <c r="BO196" s="165"/>
      <c r="BP196" s="165"/>
      <c r="BQ196" s="165"/>
      <c r="BR196" s="165"/>
      <c r="BS196" s="165"/>
      <c r="BT196" s="165"/>
      <c r="BU196" s="165"/>
      <c r="BV196" s="165"/>
      <c r="BW196" s="165"/>
      <c r="BX196" s="165"/>
      <c r="BY196" s="165"/>
      <c r="BZ196" s="165"/>
      <c r="CA196" s="165"/>
      <c r="CB196" s="165"/>
      <c r="CC196" s="165"/>
      <c r="CD196" s="165"/>
      <c r="CE196" s="165"/>
      <c r="CF196" s="165"/>
      <c r="CG196" s="165"/>
      <c r="CH196" s="165"/>
      <c r="CI196" s="165"/>
      <c r="CJ196" s="165"/>
      <c r="CK196" s="165"/>
      <c r="CL196" s="165"/>
      <c r="CM196" s="165"/>
      <c r="CN196" s="165"/>
      <c r="CO196" s="165"/>
      <c r="CP196" s="165"/>
      <c r="CQ196" s="165"/>
      <c r="CR196" s="165"/>
      <c r="CS196" s="165"/>
      <c r="CT196" s="165"/>
      <c r="CU196" s="165"/>
      <c r="CV196" s="165"/>
      <c r="CW196" s="165"/>
      <c r="CX196" s="165"/>
      <c r="CY196" s="165"/>
      <c r="CZ196" s="165"/>
      <c r="DA196" s="165"/>
      <c r="DB196" s="165"/>
      <c r="DC196" s="165"/>
      <c r="DD196" s="165"/>
      <c r="DE196" s="165"/>
      <c r="DF196" s="165"/>
      <c r="DG196" s="165"/>
      <c r="DH196" s="165"/>
      <c r="DI196" s="165"/>
      <c r="DJ196" s="165"/>
      <c r="DK196" s="165"/>
      <c r="DL196" s="165"/>
      <c r="DM196" s="165"/>
      <c r="DN196" s="165"/>
      <c r="DO196" s="165"/>
      <c r="DP196" s="165"/>
      <c r="DQ196" s="165"/>
      <c r="DR196" s="165"/>
      <c r="DS196" s="165"/>
      <c r="DT196" s="165"/>
      <c r="DU196" s="114"/>
      <c r="DV196" s="114"/>
      <c r="DW196" s="114"/>
      <c r="DX196" s="114"/>
      <c r="DY196" s="114"/>
      <c r="DZ196" s="114"/>
      <c r="EA196" s="114"/>
      <c r="EB196" s="114"/>
    </row>
    <row r="197" spans="1:132" s="2" customFormat="1" ht="10.5" customHeight="1" x14ac:dyDescent="0.2">
      <c r="A197" s="1531" t="s">
        <v>15</v>
      </c>
      <c r="B197" s="1636" t="s">
        <v>905</v>
      </c>
      <c r="C197" s="1119"/>
      <c r="D197" s="1203"/>
      <c r="E197" s="62"/>
      <c r="F197" s="62"/>
      <c r="G197" s="62"/>
      <c r="H197" s="293"/>
      <c r="I197" s="62"/>
      <c r="J197" s="62"/>
      <c r="K197" s="62"/>
      <c r="L197" s="62"/>
      <c r="M197" s="62"/>
      <c r="N197" s="293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293"/>
      <c r="Z197" s="62"/>
      <c r="AA197" s="62"/>
      <c r="AB197" s="63"/>
      <c r="AC197" s="69" t="s">
        <v>115</v>
      </c>
      <c r="AD197" s="69">
        <f>AD199/AC199</f>
        <v>0.43772127454135823</v>
      </c>
      <c r="AE197" s="103"/>
      <c r="AF197" s="260"/>
      <c r="AG197" s="260"/>
      <c r="AH197" s="260"/>
      <c r="AI197" s="260"/>
      <c r="AJ197" s="260"/>
      <c r="AK197" s="260"/>
      <c r="AL197" s="260"/>
      <c r="AM197" s="260"/>
      <c r="AN197" s="260"/>
      <c r="AO197" s="260"/>
      <c r="AP197" s="260"/>
      <c r="AQ197" s="260"/>
      <c r="AR197" s="260"/>
      <c r="AS197" s="260"/>
      <c r="AT197" s="260"/>
      <c r="AU197" s="260"/>
      <c r="AV197" s="260"/>
      <c r="AW197" s="260"/>
      <c r="AX197" s="260"/>
      <c r="AY197" s="260"/>
      <c r="AZ197" s="260"/>
      <c r="BA197" s="260"/>
      <c r="BB197" s="260"/>
      <c r="BC197" s="260"/>
      <c r="BD197" s="260"/>
      <c r="BE197" s="165"/>
      <c r="BF197" s="165"/>
      <c r="BG197" s="165"/>
      <c r="BH197" s="165"/>
      <c r="BI197" s="165"/>
      <c r="BJ197" s="165"/>
      <c r="BK197" s="165"/>
      <c r="BL197" s="165"/>
      <c r="BM197" s="165"/>
      <c r="BN197" s="165"/>
      <c r="BO197" s="165"/>
      <c r="BP197" s="165"/>
      <c r="BQ197" s="165"/>
      <c r="BR197" s="165"/>
      <c r="BS197" s="165"/>
      <c r="BT197" s="165"/>
      <c r="BU197" s="165"/>
      <c r="BV197" s="165"/>
      <c r="BW197" s="165"/>
      <c r="BX197" s="165"/>
      <c r="BY197" s="165"/>
      <c r="BZ197" s="165"/>
      <c r="CA197" s="165"/>
      <c r="CB197" s="165"/>
      <c r="CC197" s="165"/>
      <c r="CD197" s="165"/>
      <c r="CE197" s="165"/>
      <c r="CF197" s="165"/>
      <c r="CG197" s="165"/>
      <c r="CH197" s="165"/>
      <c r="CI197" s="165"/>
      <c r="CJ197" s="165"/>
      <c r="CK197" s="165"/>
      <c r="CL197" s="165"/>
      <c r="CM197" s="165"/>
      <c r="CN197" s="165"/>
      <c r="CO197" s="165"/>
      <c r="CP197" s="165"/>
      <c r="CQ197" s="165"/>
      <c r="CR197" s="165"/>
      <c r="CS197" s="165"/>
      <c r="CT197" s="165"/>
      <c r="CU197" s="165"/>
      <c r="CV197" s="165"/>
      <c r="CW197" s="165"/>
      <c r="CX197" s="165"/>
      <c r="CY197" s="165"/>
      <c r="CZ197" s="165"/>
      <c r="DA197" s="165"/>
      <c r="DB197" s="165"/>
      <c r="DC197" s="165"/>
      <c r="DD197" s="165"/>
      <c r="DE197" s="165"/>
      <c r="DF197" s="165"/>
      <c r="DG197" s="165"/>
      <c r="DH197" s="165"/>
      <c r="DI197" s="165"/>
      <c r="DJ197" s="165"/>
      <c r="DK197" s="165"/>
      <c r="DL197" s="165"/>
      <c r="DM197" s="165"/>
      <c r="DN197" s="165"/>
      <c r="DO197" s="165"/>
      <c r="DP197" s="165"/>
      <c r="DQ197" s="165"/>
      <c r="DR197" s="165"/>
      <c r="DS197" s="165"/>
      <c r="DT197" s="165"/>
      <c r="DU197" s="114"/>
      <c r="DV197" s="114"/>
      <c r="DW197" s="114"/>
      <c r="DX197" s="114"/>
      <c r="DY197" s="114"/>
      <c r="DZ197" s="114"/>
      <c r="EA197" s="114"/>
      <c r="EB197" s="114"/>
    </row>
    <row r="198" spans="1:132" s="2" customFormat="1" ht="10.5" customHeight="1" x14ac:dyDescent="0.2">
      <c r="A198" s="1532"/>
      <c r="B198" s="1633"/>
      <c r="C198" s="1449" t="s">
        <v>126</v>
      </c>
      <c r="D198" s="134" t="s">
        <v>33</v>
      </c>
      <c r="E198" s="970">
        <v>19</v>
      </c>
      <c r="F198" s="970">
        <v>20</v>
      </c>
      <c r="G198" s="970">
        <v>20</v>
      </c>
      <c r="H198" s="972">
        <v>20</v>
      </c>
      <c r="I198" s="970">
        <v>19</v>
      </c>
      <c r="J198" s="970">
        <v>20</v>
      </c>
      <c r="K198" s="970">
        <v>23</v>
      </c>
      <c r="L198" s="970">
        <v>24</v>
      </c>
      <c r="M198" s="970">
        <v>24</v>
      </c>
      <c r="N198" s="972">
        <v>27</v>
      </c>
      <c r="O198" s="970">
        <v>25</v>
      </c>
      <c r="P198" s="970">
        <v>28</v>
      </c>
      <c r="Q198" s="970">
        <v>28</v>
      </c>
      <c r="R198" s="970">
        <v>29</v>
      </c>
      <c r="S198" s="970">
        <v>32</v>
      </c>
      <c r="T198" s="970">
        <v>27</v>
      </c>
      <c r="U198" s="970">
        <v>32</v>
      </c>
      <c r="V198" s="970">
        <v>35</v>
      </c>
      <c r="W198" s="970">
        <v>36</v>
      </c>
      <c r="X198" s="970">
        <v>35</v>
      </c>
      <c r="Y198" s="972">
        <v>36</v>
      </c>
      <c r="Z198" s="970">
        <v>34</v>
      </c>
      <c r="AA198" s="970">
        <v>33</v>
      </c>
      <c r="AB198" s="1018">
        <v>33</v>
      </c>
      <c r="AC198" s="153"/>
      <c r="AD198" s="153"/>
      <c r="AE198" s="103"/>
      <c r="AF198" s="260"/>
      <c r="AG198" s="260"/>
      <c r="AH198" s="260"/>
      <c r="AI198" s="260"/>
      <c r="AJ198" s="260"/>
      <c r="AK198" s="260"/>
      <c r="AL198" s="260"/>
      <c r="AM198" s="260"/>
      <c r="AN198" s="260"/>
      <c r="AO198" s="260"/>
      <c r="AP198" s="260"/>
      <c r="AQ198" s="260"/>
      <c r="AR198" s="260"/>
      <c r="AS198" s="260"/>
      <c r="AT198" s="260"/>
      <c r="AU198" s="260"/>
      <c r="AV198" s="260"/>
      <c r="AW198" s="260"/>
      <c r="AX198" s="260"/>
      <c r="AY198" s="260"/>
      <c r="AZ198" s="260"/>
      <c r="BA198" s="260"/>
      <c r="BB198" s="260"/>
      <c r="BC198" s="260"/>
      <c r="BD198" s="260"/>
      <c r="BE198" s="165"/>
      <c r="BF198" s="165"/>
      <c r="BG198" s="165"/>
      <c r="BH198" s="165"/>
      <c r="BI198" s="165"/>
      <c r="BJ198" s="165"/>
      <c r="BK198" s="165"/>
      <c r="BL198" s="165"/>
      <c r="BM198" s="165"/>
      <c r="BN198" s="165"/>
      <c r="BO198" s="165"/>
      <c r="BP198" s="165"/>
      <c r="BQ198" s="165"/>
      <c r="BR198" s="165"/>
      <c r="BS198" s="165"/>
      <c r="BT198" s="165"/>
      <c r="BU198" s="165"/>
      <c r="BV198" s="165"/>
      <c r="BW198" s="165"/>
      <c r="BX198" s="165"/>
      <c r="BY198" s="165"/>
      <c r="BZ198" s="165"/>
      <c r="CA198" s="165"/>
      <c r="CB198" s="165"/>
      <c r="CC198" s="165"/>
      <c r="CD198" s="165"/>
      <c r="CE198" s="165"/>
      <c r="CF198" s="165"/>
      <c r="CG198" s="165"/>
      <c r="CH198" s="165"/>
      <c r="CI198" s="165"/>
      <c r="CJ198" s="165"/>
      <c r="CK198" s="165"/>
      <c r="CL198" s="165"/>
      <c r="CM198" s="165"/>
      <c r="CN198" s="165"/>
      <c r="CO198" s="165"/>
      <c r="CP198" s="165"/>
      <c r="CQ198" s="165"/>
      <c r="CR198" s="165"/>
      <c r="CS198" s="165"/>
      <c r="CT198" s="165"/>
      <c r="CU198" s="165"/>
      <c r="CV198" s="165"/>
      <c r="CW198" s="165"/>
      <c r="CX198" s="165"/>
      <c r="CY198" s="165"/>
      <c r="CZ198" s="165"/>
      <c r="DA198" s="165"/>
      <c r="DB198" s="165"/>
      <c r="DC198" s="165"/>
      <c r="DD198" s="165"/>
      <c r="DE198" s="165"/>
      <c r="DF198" s="165"/>
      <c r="DG198" s="165"/>
      <c r="DH198" s="165"/>
      <c r="DI198" s="165"/>
      <c r="DJ198" s="165"/>
      <c r="DK198" s="165"/>
      <c r="DL198" s="165"/>
      <c r="DM198" s="165"/>
      <c r="DN198" s="165"/>
      <c r="DO198" s="165"/>
      <c r="DP198" s="165"/>
      <c r="DQ198" s="165"/>
      <c r="DR198" s="165"/>
      <c r="DS198" s="165"/>
      <c r="DT198" s="165"/>
      <c r="DU198" s="114"/>
      <c r="DV198" s="114"/>
      <c r="DW198" s="114"/>
      <c r="DX198" s="114"/>
      <c r="DY198" s="114"/>
      <c r="DZ198" s="114"/>
      <c r="EA198" s="114"/>
      <c r="EB198" s="114"/>
    </row>
    <row r="199" spans="1:132" s="1" customFormat="1" ht="10.5" customHeight="1" x14ac:dyDescent="0.2">
      <c r="A199" s="1532"/>
      <c r="B199" s="1633"/>
      <c r="C199" s="1449" t="s">
        <v>557</v>
      </c>
      <c r="D199" s="134" t="s">
        <v>116</v>
      </c>
      <c r="E199" s="51">
        <f t="shared" ref="E199:AB199" si="97">AF199*$AE199</f>
        <v>0.18900000000000003</v>
      </c>
      <c r="F199" s="51">
        <f t="shared" si="97"/>
        <v>0.18828</v>
      </c>
      <c r="G199" s="51">
        <f t="shared" si="97"/>
        <v>0.18810000000000002</v>
      </c>
      <c r="H199" s="290">
        <f t="shared" si="97"/>
        <v>0.19242000000000001</v>
      </c>
      <c r="I199" s="51">
        <f t="shared" si="97"/>
        <v>0.19566</v>
      </c>
      <c r="J199" s="51">
        <f t="shared" si="97"/>
        <v>0.19476000000000002</v>
      </c>
      <c r="K199" s="51">
        <f t="shared" si="97"/>
        <v>0.19818000000000002</v>
      </c>
      <c r="L199" s="51">
        <f t="shared" si="97"/>
        <v>0.19835999999999998</v>
      </c>
      <c r="M199" s="51">
        <f t="shared" si="97"/>
        <v>0.19295999999999999</v>
      </c>
      <c r="N199" s="290">
        <f t="shared" si="97"/>
        <v>0.19404000000000002</v>
      </c>
      <c r="O199" s="51">
        <f t="shared" si="97"/>
        <v>0.19764000000000001</v>
      </c>
      <c r="P199" s="51">
        <f t="shared" si="97"/>
        <v>0.20934</v>
      </c>
      <c r="Q199" s="51">
        <f t="shared" si="97"/>
        <v>0.23057999999999998</v>
      </c>
      <c r="R199" s="51">
        <f t="shared" si="97"/>
        <v>0.23904</v>
      </c>
      <c r="S199" s="51">
        <f t="shared" si="97"/>
        <v>0.26640000000000003</v>
      </c>
      <c r="T199" s="51">
        <f t="shared" si="97"/>
        <v>0.31788</v>
      </c>
      <c r="U199" s="51">
        <f t="shared" si="97"/>
        <v>0.37080000000000002</v>
      </c>
      <c r="V199" s="51">
        <f t="shared" si="97"/>
        <v>0.42642000000000002</v>
      </c>
      <c r="W199" s="51">
        <f t="shared" si="97"/>
        <v>0.44225999999999999</v>
      </c>
      <c r="X199" s="51">
        <f t="shared" si="97"/>
        <v>0.42786000000000002</v>
      </c>
      <c r="Y199" s="290">
        <f t="shared" si="97"/>
        <v>0.43434</v>
      </c>
      <c r="Z199" s="51">
        <f t="shared" si="97"/>
        <v>0.41777999999999998</v>
      </c>
      <c r="AA199" s="51">
        <f t="shared" si="97"/>
        <v>0.39906000000000003</v>
      </c>
      <c r="AB199" s="52">
        <f t="shared" si="97"/>
        <v>0.39996000000000004</v>
      </c>
      <c r="AC199" s="50">
        <f>SUM(E199:AB199)</f>
        <v>6.7111200000000002</v>
      </c>
      <c r="AD199" s="53">
        <f>SUM(E200:AB200)</f>
        <v>2.9376000000000002</v>
      </c>
      <c r="AE199" s="103">
        <v>3.6</v>
      </c>
      <c r="AF199" s="260">
        <v>5.2500000000000005E-2</v>
      </c>
      <c r="AG199" s="260">
        <v>5.2299999999999999E-2</v>
      </c>
      <c r="AH199" s="260">
        <v>5.2250000000000005E-2</v>
      </c>
      <c r="AI199" s="260">
        <v>5.3449999999999998E-2</v>
      </c>
      <c r="AJ199" s="260">
        <v>5.4350000000000002E-2</v>
      </c>
      <c r="AK199" s="260">
        <v>5.4100000000000002E-2</v>
      </c>
      <c r="AL199" s="260">
        <v>5.5050000000000002E-2</v>
      </c>
      <c r="AM199" s="260">
        <v>5.5099999999999996E-2</v>
      </c>
      <c r="AN199" s="260">
        <v>5.3599999999999995E-2</v>
      </c>
      <c r="AO199" s="260">
        <v>5.3900000000000003E-2</v>
      </c>
      <c r="AP199" s="260">
        <v>5.4900000000000004E-2</v>
      </c>
      <c r="AQ199" s="260">
        <v>5.815E-2</v>
      </c>
      <c r="AR199" s="260">
        <v>6.4049999999999996E-2</v>
      </c>
      <c r="AS199" s="260">
        <v>6.6400000000000001E-2</v>
      </c>
      <c r="AT199" s="260">
        <v>7.400000000000001E-2</v>
      </c>
      <c r="AU199" s="260">
        <v>8.8300000000000003E-2</v>
      </c>
      <c r="AV199" s="260">
        <v>0.10300000000000001</v>
      </c>
      <c r="AW199" s="260">
        <v>0.11845</v>
      </c>
      <c r="AX199" s="260">
        <v>0.12285</v>
      </c>
      <c r="AY199" s="260">
        <v>0.11885</v>
      </c>
      <c r="AZ199" s="260">
        <v>0.12064999999999999</v>
      </c>
      <c r="BA199" s="260">
        <v>0.11604999999999999</v>
      </c>
      <c r="BB199" s="260">
        <v>0.11085</v>
      </c>
      <c r="BC199" s="260">
        <v>0.1111</v>
      </c>
      <c r="BD199" s="260"/>
      <c r="BE199" s="165"/>
      <c r="BF199" s="165"/>
      <c r="BG199" s="165"/>
      <c r="BH199" s="165"/>
      <c r="BI199" s="165"/>
      <c r="BJ199" s="165"/>
      <c r="BK199" s="165"/>
      <c r="BL199" s="165"/>
      <c r="BM199" s="165"/>
      <c r="BN199" s="165"/>
      <c r="BO199" s="165"/>
      <c r="BP199" s="165"/>
      <c r="BQ199" s="165"/>
      <c r="BR199" s="165"/>
      <c r="BS199" s="165"/>
      <c r="BT199" s="165"/>
      <c r="BU199" s="165"/>
      <c r="BV199" s="165"/>
      <c r="BW199" s="165"/>
      <c r="BX199" s="165"/>
      <c r="BY199" s="165"/>
      <c r="BZ199" s="165"/>
      <c r="CA199" s="165"/>
      <c r="CB199" s="165"/>
      <c r="CC199" s="165"/>
      <c r="CD199" s="165"/>
      <c r="CE199" s="165"/>
      <c r="CF199" s="165"/>
      <c r="CG199" s="165"/>
      <c r="CH199" s="165"/>
      <c r="CI199" s="165"/>
      <c r="CJ199" s="165"/>
      <c r="CK199" s="165"/>
      <c r="CL199" s="165"/>
      <c r="CM199" s="165"/>
      <c r="CN199" s="165"/>
      <c r="CO199" s="165"/>
      <c r="CP199" s="165"/>
      <c r="CQ199" s="165"/>
      <c r="CR199" s="165"/>
      <c r="CS199" s="165"/>
      <c r="CT199" s="165"/>
      <c r="CU199" s="165"/>
      <c r="CV199" s="165"/>
      <c r="CW199" s="165"/>
      <c r="CX199" s="165"/>
      <c r="CY199" s="165"/>
      <c r="CZ199" s="165"/>
      <c r="DA199" s="165"/>
      <c r="DB199" s="165"/>
      <c r="DC199" s="165"/>
      <c r="DD199" s="165"/>
      <c r="DE199" s="165"/>
      <c r="DF199" s="165"/>
      <c r="DG199" s="165"/>
      <c r="DH199" s="165"/>
      <c r="DI199" s="165"/>
      <c r="DJ199" s="165"/>
      <c r="DK199" s="165"/>
      <c r="DL199" s="165"/>
      <c r="DM199" s="165"/>
      <c r="DN199" s="165"/>
      <c r="DO199" s="165"/>
      <c r="DP199" s="165"/>
      <c r="DQ199" s="165"/>
      <c r="DR199" s="165"/>
      <c r="DS199" s="165"/>
      <c r="DT199" s="165"/>
      <c r="DU199" s="165"/>
      <c r="DV199" s="165"/>
      <c r="DW199" s="165"/>
      <c r="DX199" s="165"/>
      <c r="DY199" s="165"/>
      <c r="DZ199" s="165"/>
      <c r="EA199" s="165"/>
      <c r="EB199" s="165"/>
    </row>
    <row r="200" spans="1:132" s="1" customFormat="1" ht="10.5" customHeight="1" x14ac:dyDescent="0.2">
      <c r="A200" s="1532"/>
      <c r="B200" s="1633"/>
      <c r="C200" s="1449" t="s">
        <v>557</v>
      </c>
      <c r="D200" s="134" t="s">
        <v>117</v>
      </c>
      <c r="E200" s="51">
        <f t="shared" ref="E200:AB200" si="98">AF200*$AE199</f>
        <v>0.11088000000000001</v>
      </c>
      <c r="F200" s="51">
        <f t="shared" si="98"/>
        <v>0.11034000000000001</v>
      </c>
      <c r="G200" s="51">
        <f t="shared" si="98"/>
        <v>0.10854</v>
      </c>
      <c r="H200" s="290">
        <f t="shared" si="98"/>
        <v>0.1062</v>
      </c>
      <c r="I200" s="51">
        <f t="shared" si="98"/>
        <v>0.10818</v>
      </c>
      <c r="J200" s="51">
        <f t="shared" si="98"/>
        <v>0.10728</v>
      </c>
      <c r="K200" s="51">
        <f t="shared" si="98"/>
        <v>0.10908000000000001</v>
      </c>
      <c r="L200" s="51">
        <f t="shared" si="98"/>
        <v>0.11286000000000002</v>
      </c>
      <c r="M200" s="51">
        <f t="shared" si="98"/>
        <v>0.13122</v>
      </c>
      <c r="N200" s="290">
        <f t="shared" si="98"/>
        <v>0.15696000000000002</v>
      </c>
      <c r="O200" s="51">
        <f t="shared" si="98"/>
        <v>0.15084</v>
      </c>
      <c r="P200" s="51">
        <f t="shared" si="98"/>
        <v>0.15498000000000003</v>
      </c>
      <c r="Q200" s="51">
        <f t="shared" si="98"/>
        <v>0.14238000000000001</v>
      </c>
      <c r="R200" s="51">
        <f t="shared" si="98"/>
        <v>0.13968</v>
      </c>
      <c r="S200" s="51">
        <f t="shared" si="98"/>
        <v>0.14922000000000002</v>
      </c>
      <c r="T200" s="51">
        <f t="shared" si="98"/>
        <v>0.12798000000000001</v>
      </c>
      <c r="U200" s="51">
        <f t="shared" si="98"/>
        <v>0.13284000000000001</v>
      </c>
      <c r="V200" s="51">
        <f t="shared" si="98"/>
        <v>0.11556000000000001</v>
      </c>
      <c r="W200" s="51">
        <f t="shared" si="98"/>
        <v>0.10656</v>
      </c>
      <c r="X200" s="51">
        <f t="shared" si="98"/>
        <v>0.1143</v>
      </c>
      <c r="Y200" s="290">
        <f t="shared" si="98"/>
        <v>0.11232</v>
      </c>
      <c r="Z200" s="51">
        <f t="shared" si="98"/>
        <v>0.11952</v>
      </c>
      <c r="AA200" s="51">
        <f t="shared" si="98"/>
        <v>0.10548</v>
      </c>
      <c r="AB200" s="52">
        <f t="shared" si="98"/>
        <v>0.10439999999999999</v>
      </c>
      <c r="AC200" s="69"/>
      <c r="AD200" s="69"/>
      <c r="AE200" s="103"/>
      <c r="AF200" s="260">
        <v>3.0800000000000001E-2</v>
      </c>
      <c r="AG200" s="260">
        <v>3.065E-2</v>
      </c>
      <c r="AH200" s="260">
        <v>3.015E-2</v>
      </c>
      <c r="AI200" s="260">
        <v>2.9499999999999998E-2</v>
      </c>
      <c r="AJ200" s="260">
        <v>3.005E-2</v>
      </c>
      <c r="AK200" s="260">
        <v>2.98E-2</v>
      </c>
      <c r="AL200" s="260">
        <v>3.0300000000000001E-2</v>
      </c>
      <c r="AM200" s="260">
        <v>3.1350000000000003E-2</v>
      </c>
      <c r="AN200" s="260">
        <v>3.6449999999999996E-2</v>
      </c>
      <c r="AO200" s="260">
        <v>4.36E-2</v>
      </c>
      <c r="AP200" s="260">
        <v>4.19E-2</v>
      </c>
      <c r="AQ200" s="260">
        <v>4.3050000000000005E-2</v>
      </c>
      <c r="AR200" s="260">
        <v>3.9550000000000002E-2</v>
      </c>
      <c r="AS200" s="260">
        <v>3.8800000000000001E-2</v>
      </c>
      <c r="AT200" s="260">
        <v>4.1450000000000001E-2</v>
      </c>
      <c r="AU200" s="260">
        <v>3.5549999999999998E-2</v>
      </c>
      <c r="AV200" s="260">
        <v>3.6900000000000002E-2</v>
      </c>
      <c r="AW200" s="260">
        <v>3.2100000000000004E-2</v>
      </c>
      <c r="AX200" s="260">
        <v>2.9600000000000001E-2</v>
      </c>
      <c r="AY200" s="260">
        <v>3.175E-2</v>
      </c>
      <c r="AZ200" s="260">
        <v>3.1199999999999999E-2</v>
      </c>
      <c r="BA200" s="260">
        <v>3.32E-2</v>
      </c>
      <c r="BB200" s="260">
        <v>2.93E-2</v>
      </c>
      <c r="BC200" s="260">
        <v>2.8999999999999998E-2</v>
      </c>
      <c r="BD200" s="260"/>
      <c r="BE200" s="165"/>
      <c r="BF200" s="165"/>
      <c r="BG200" s="165"/>
      <c r="BH200" s="165"/>
      <c r="BI200" s="165"/>
      <c r="BJ200" s="165"/>
      <c r="BK200" s="165"/>
      <c r="BL200" s="165"/>
      <c r="BM200" s="165"/>
      <c r="BN200" s="165"/>
      <c r="BO200" s="165"/>
      <c r="BP200" s="165"/>
      <c r="BQ200" s="165"/>
      <c r="BR200" s="165"/>
      <c r="BS200" s="165"/>
      <c r="BT200" s="165"/>
      <c r="BU200" s="165"/>
      <c r="BV200" s="165"/>
      <c r="BW200" s="165"/>
      <c r="BX200" s="165"/>
      <c r="BY200" s="165"/>
      <c r="BZ200" s="165"/>
      <c r="CA200" s="165"/>
      <c r="CB200" s="165"/>
      <c r="CC200" s="165"/>
      <c r="CD200" s="165"/>
      <c r="CE200" s="165"/>
      <c r="CF200" s="165"/>
      <c r="CG200" s="165"/>
      <c r="CH200" s="165"/>
      <c r="CI200" s="165"/>
      <c r="CJ200" s="165"/>
      <c r="CK200" s="165"/>
      <c r="CL200" s="165"/>
      <c r="CM200" s="165"/>
      <c r="CN200" s="165"/>
      <c r="CO200" s="165"/>
      <c r="CP200" s="165"/>
      <c r="CQ200" s="165"/>
      <c r="CR200" s="165"/>
      <c r="CS200" s="165"/>
      <c r="CT200" s="165"/>
      <c r="CU200" s="165"/>
      <c r="CV200" s="165"/>
      <c r="CW200" s="165"/>
      <c r="CX200" s="165"/>
      <c r="CY200" s="165"/>
      <c r="CZ200" s="165"/>
      <c r="DA200" s="165"/>
      <c r="DB200" s="165"/>
      <c r="DC200" s="165"/>
      <c r="DD200" s="165"/>
      <c r="DE200" s="165"/>
      <c r="DF200" s="165"/>
      <c r="DG200" s="165"/>
      <c r="DH200" s="165"/>
      <c r="DI200" s="165"/>
      <c r="DJ200" s="165"/>
      <c r="DK200" s="165"/>
      <c r="DL200" s="165"/>
      <c r="DM200" s="165"/>
      <c r="DN200" s="165"/>
      <c r="DO200" s="165"/>
      <c r="DP200" s="165"/>
      <c r="DQ200" s="165"/>
      <c r="DR200" s="165"/>
      <c r="DS200" s="165"/>
      <c r="DT200" s="165"/>
      <c r="DU200" s="165"/>
      <c r="DV200" s="165"/>
      <c r="DW200" s="165"/>
      <c r="DX200" s="165"/>
      <c r="DY200" s="165"/>
      <c r="DZ200" s="165"/>
      <c r="EA200" s="165"/>
      <c r="EB200" s="165"/>
    </row>
    <row r="201" spans="1:132" s="2" customFormat="1" ht="10.5" customHeight="1" thickBot="1" x14ac:dyDescent="0.25">
      <c r="A201" s="1533"/>
      <c r="B201" s="1637"/>
      <c r="C201" s="274"/>
      <c r="D201" s="239" t="s">
        <v>41</v>
      </c>
      <c r="E201" s="55">
        <f t="shared" ref="E201:AB201" si="99">E200/E199</f>
        <v>0.58666666666666656</v>
      </c>
      <c r="F201" s="55">
        <f t="shared" si="99"/>
        <v>0.58604206500956024</v>
      </c>
      <c r="G201" s="55">
        <f t="shared" si="99"/>
        <v>0.57703349282296645</v>
      </c>
      <c r="H201" s="291">
        <f t="shared" si="99"/>
        <v>0.55191768007483633</v>
      </c>
      <c r="I201" s="55">
        <f t="shared" si="99"/>
        <v>0.55289788408463658</v>
      </c>
      <c r="J201" s="55">
        <f t="shared" si="99"/>
        <v>0.5508317929759704</v>
      </c>
      <c r="K201" s="55">
        <f t="shared" si="99"/>
        <v>0.55040871934604907</v>
      </c>
      <c r="L201" s="55">
        <f t="shared" si="99"/>
        <v>0.56896551724137945</v>
      </c>
      <c r="M201" s="55">
        <f t="shared" si="99"/>
        <v>0.68003731343283591</v>
      </c>
      <c r="N201" s="291">
        <f t="shared" si="99"/>
        <v>0.80890538033395176</v>
      </c>
      <c r="O201" s="55">
        <f t="shared" si="99"/>
        <v>0.76320582877959919</v>
      </c>
      <c r="P201" s="55">
        <f t="shared" si="99"/>
        <v>0.74032674118658659</v>
      </c>
      <c r="Q201" s="55">
        <f t="shared" si="99"/>
        <v>0.61748633879781434</v>
      </c>
      <c r="R201" s="55">
        <f t="shared" si="99"/>
        <v>0.5843373493975903</v>
      </c>
      <c r="S201" s="55">
        <f t="shared" si="99"/>
        <v>0.56013513513513513</v>
      </c>
      <c r="T201" s="55">
        <f t="shared" si="99"/>
        <v>0.40260475651189132</v>
      </c>
      <c r="U201" s="55">
        <f t="shared" si="99"/>
        <v>0.35825242718446604</v>
      </c>
      <c r="V201" s="55">
        <f t="shared" si="99"/>
        <v>0.27100042211903758</v>
      </c>
      <c r="W201" s="55">
        <f t="shared" si="99"/>
        <v>0.24094424094424097</v>
      </c>
      <c r="X201" s="55">
        <f t="shared" si="99"/>
        <v>0.26714345814051321</v>
      </c>
      <c r="Y201" s="291">
        <f t="shared" si="99"/>
        <v>0.25859925404061335</v>
      </c>
      <c r="Z201" s="55">
        <f t="shared" si="99"/>
        <v>0.28608358466178374</v>
      </c>
      <c r="AA201" s="55">
        <f t="shared" si="99"/>
        <v>0.26432115471357692</v>
      </c>
      <c r="AB201" s="56">
        <f t="shared" si="99"/>
        <v>0.26102610261026099</v>
      </c>
      <c r="AC201" s="104"/>
      <c r="AD201" s="104"/>
      <c r="AE201" s="105"/>
      <c r="AF201" s="260"/>
      <c r="AG201" s="260"/>
      <c r="AH201" s="260"/>
      <c r="AI201" s="260"/>
      <c r="AJ201" s="260"/>
      <c r="AK201" s="260"/>
      <c r="AL201" s="260"/>
      <c r="AM201" s="260"/>
      <c r="AN201" s="260"/>
      <c r="AO201" s="260"/>
      <c r="AP201" s="260"/>
      <c r="AQ201" s="260"/>
      <c r="AR201" s="260"/>
      <c r="AS201" s="260"/>
      <c r="AT201" s="260"/>
      <c r="AU201" s="260"/>
      <c r="AV201" s="260"/>
      <c r="AW201" s="260"/>
      <c r="AX201" s="260"/>
      <c r="AY201" s="260"/>
      <c r="AZ201" s="260"/>
      <c r="BA201" s="260"/>
      <c r="BB201" s="260"/>
      <c r="BC201" s="260"/>
      <c r="BD201" s="260"/>
      <c r="BE201" s="165"/>
      <c r="BF201" s="165"/>
      <c r="BG201" s="165"/>
      <c r="BH201" s="165"/>
      <c r="BI201" s="165"/>
      <c r="BJ201" s="165"/>
      <c r="BK201" s="165"/>
      <c r="BL201" s="165"/>
      <c r="BM201" s="165"/>
      <c r="BN201" s="165"/>
      <c r="BO201" s="165"/>
      <c r="BP201" s="165"/>
      <c r="BQ201" s="165"/>
      <c r="BR201" s="165"/>
      <c r="BS201" s="165"/>
      <c r="BT201" s="165"/>
      <c r="BU201" s="165"/>
      <c r="BV201" s="165"/>
      <c r="BW201" s="165"/>
      <c r="BX201" s="165"/>
      <c r="BY201" s="165"/>
      <c r="BZ201" s="165"/>
      <c r="CA201" s="165"/>
      <c r="CB201" s="165"/>
      <c r="CC201" s="165"/>
      <c r="CD201" s="165"/>
      <c r="CE201" s="165"/>
      <c r="CF201" s="165"/>
      <c r="CG201" s="165"/>
      <c r="CH201" s="165"/>
      <c r="CI201" s="165"/>
      <c r="CJ201" s="165"/>
      <c r="CK201" s="165"/>
      <c r="CL201" s="165"/>
      <c r="CM201" s="165"/>
      <c r="CN201" s="165"/>
      <c r="CO201" s="165"/>
      <c r="CP201" s="165"/>
      <c r="CQ201" s="165"/>
      <c r="CR201" s="165"/>
      <c r="CS201" s="165"/>
      <c r="CT201" s="165"/>
      <c r="CU201" s="165"/>
      <c r="CV201" s="165"/>
      <c r="CW201" s="165"/>
      <c r="CX201" s="165"/>
      <c r="CY201" s="165"/>
      <c r="CZ201" s="165"/>
      <c r="DA201" s="165"/>
      <c r="DB201" s="165"/>
      <c r="DC201" s="165"/>
      <c r="DD201" s="165"/>
      <c r="DE201" s="165"/>
      <c r="DF201" s="165"/>
      <c r="DG201" s="165"/>
      <c r="DH201" s="165"/>
      <c r="DI201" s="165"/>
      <c r="DJ201" s="165"/>
      <c r="DK201" s="165"/>
      <c r="DL201" s="165"/>
      <c r="DM201" s="165"/>
      <c r="DN201" s="165"/>
      <c r="DO201" s="165"/>
      <c r="DP201" s="165"/>
      <c r="DQ201" s="165"/>
      <c r="DR201" s="165"/>
      <c r="DS201" s="165"/>
      <c r="DT201" s="165"/>
      <c r="DU201" s="114"/>
      <c r="DV201" s="114"/>
      <c r="DW201" s="114"/>
      <c r="DX201" s="114"/>
      <c r="DY201" s="114"/>
      <c r="DZ201" s="114"/>
      <c r="EA201" s="114"/>
      <c r="EB201" s="114"/>
    </row>
    <row r="202" spans="1:132" s="2" customFormat="1" ht="10.5" customHeight="1" x14ac:dyDescent="0.2">
      <c r="A202" s="1531" t="s">
        <v>9</v>
      </c>
      <c r="B202" s="1636" t="s">
        <v>156</v>
      </c>
      <c r="C202" s="1119"/>
      <c r="D202" s="1203"/>
      <c r="E202" s="62"/>
      <c r="F202" s="62"/>
      <c r="G202" s="62"/>
      <c r="H202" s="293"/>
      <c r="I202" s="62"/>
      <c r="J202" s="62"/>
      <c r="K202" s="62"/>
      <c r="L202" s="62"/>
      <c r="M202" s="62"/>
      <c r="N202" s="293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293"/>
      <c r="Z202" s="62"/>
      <c r="AA202" s="62"/>
      <c r="AB202" s="63"/>
      <c r="AC202" s="69" t="s">
        <v>115</v>
      </c>
      <c r="AD202" s="69">
        <f>AD204/AC204</f>
        <v>0.48613186757516652</v>
      </c>
      <c r="AE202" s="106"/>
      <c r="AF202" s="260"/>
      <c r="AG202" s="260"/>
      <c r="AH202" s="260"/>
      <c r="AI202" s="260"/>
      <c r="AJ202" s="260"/>
      <c r="AK202" s="260"/>
      <c r="AL202" s="260"/>
      <c r="AM202" s="260"/>
      <c r="AN202" s="260"/>
      <c r="AO202" s="260"/>
      <c r="AP202" s="260"/>
      <c r="AQ202" s="260"/>
      <c r="AR202" s="260"/>
      <c r="AS202" s="260"/>
      <c r="AT202" s="260"/>
      <c r="AU202" s="260"/>
      <c r="AV202" s="260"/>
      <c r="AW202" s="260"/>
      <c r="AX202" s="260"/>
      <c r="AY202" s="260"/>
      <c r="AZ202" s="260"/>
      <c r="BA202" s="260"/>
      <c r="BB202" s="260"/>
      <c r="BC202" s="260"/>
      <c r="BD202" s="260"/>
      <c r="BE202" s="165"/>
      <c r="BF202" s="165"/>
      <c r="BG202" s="165"/>
      <c r="BH202" s="165"/>
      <c r="BI202" s="165"/>
      <c r="BJ202" s="165"/>
      <c r="BK202" s="165"/>
      <c r="BL202" s="165"/>
      <c r="BM202" s="165"/>
      <c r="BN202" s="165"/>
      <c r="BO202" s="165"/>
      <c r="BP202" s="165"/>
      <c r="BQ202" s="165"/>
      <c r="BR202" s="165"/>
      <c r="BS202" s="165"/>
      <c r="BT202" s="165"/>
      <c r="BU202" s="165"/>
      <c r="BV202" s="165"/>
      <c r="BW202" s="165"/>
      <c r="BX202" s="165"/>
      <c r="BY202" s="165"/>
      <c r="BZ202" s="165"/>
      <c r="CA202" s="165"/>
      <c r="CB202" s="165"/>
      <c r="CC202" s="165"/>
      <c r="CD202" s="165"/>
      <c r="CE202" s="165"/>
      <c r="CF202" s="165"/>
      <c r="CG202" s="165"/>
      <c r="CH202" s="165"/>
      <c r="CI202" s="165"/>
      <c r="CJ202" s="165"/>
      <c r="CK202" s="165"/>
      <c r="CL202" s="165"/>
      <c r="CM202" s="165"/>
      <c r="CN202" s="165"/>
      <c r="CO202" s="165"/>
      <c r="CP202" s="165"/>
      <c r="CQ202" s="165"/>
      <c r="CR202" s="165"/>
      <c r="CS202" s="165"/>
      <c r="CT202" s="165"/>
      <c r="CU202" s="165"/>
      <c r="CV202" s="165"/>
      <c r="CW202" s="165"/>
      <c r="CX202" s="165"/>
      <c r="CY202" s="165"/>
      <c r="CZ202" s="165"/>
      <c r="DA202" s="165"/>
      <c r="DB202" s="165"/>
      <c r="DC202" s="165"/>
      <c r="DD202" s="165"/>
      <c r="DE202" s="165"/>
      <c r="DF202" s="165"/>
      <c r="DG202" s="165"/>
      <c r="DH202" s="165"/>
      <c r="DI202" s="165"/>
      <c r="DJ202" s="165"/>
      <c r="DK202" s="165"/>
      <c r="DL202" s="165"/>
      <c r="DM202" s="165"/>
      <c r="DN202" s="165"/>
      <c r="DO202" s="165"/>
      <c r="DP202" s="165"/>
      <c r="DQ202" s="165"/>
      <c r="DR202" s="165"/>
      <c r="DS202" s="165"/>
      <c r="DT202" s="165"/>
      <c r="DU202" s="114"/>
      <c r="DV202" s="114"/>
      <c r="DW202" s="114"/>
      <c r="DX202" s="114"/>
      <c r="DY202" s="114"/>
      <c r="DZ202" s="114"/>
      <c r="EA202" s="114"/>
      <c r="EB202" s="114"/>
    </row>
    <row r="203" spans="1:132" s="2" customFormat="1" ht="10.5" customHeight="1" x14ac:dyDescent="0.2">
      <c r="A203" s="1532"/>
      <c r="B203" s="1633"/>
      <c r="C203" s="1449" t="s">
        <v>126</v>
      </c>
      <c r="D203" s="134" t="s">
        <v>33</v>
      </c>
      <c r="E203" s="970">
        <v>49</v>
      </c>
      <c r="F203" s="970">
        <v>44</v>
      </c>
      <c r="G203" s="970">
        <v>42</v>
      </c>
      <c r="H203" s="972">
        <v>44</v>
      </c>
      <c r="I203" s="970">
        <v>45</v>
      </c>
      <c r="J203" s="970">
        <v>49</v>
      </c>
      <c r="K203" s="970">
        <v>52</v>
      </c>
      <c r="L203" s="970">
        <v>54</v>
      </c>
      <c r="M203" s="970">
        <v>56</v>
      </c>
      <c r="N203" s="972">
        <v>58</v>
      </c>
      <c r="O203" s="970">
        <v>61</v>
      </c>
      <c r="P203" s="970">
        <v>63</v>
      </c>
      <c r="Q203" s="970">
        <v>65</v>
      </c>
      <c r="R203" s="970">
        <v>68</v>
      </c>
      <c r="S203" s="970">
        <v>72</v>
      </c>
      <c r="T203" s="970">
        <v>76</v>
      </c>
      <c r="U203" s="970">
        <v>81</v>
      </c>
      <c r="V203" s="970">
        <v>85</v>
      </c>
      <c r="W203" s="970">
        <v>77</v>
      </c>
      <c r="X203" s="970">
        <v>74</v>
      </c>
      <c r="Y203" s="972">
        <v>75</v>
      </c>
      <c r="Z203" s="970">
        <v>75</v>
      </c>
      <c r="AA203" s="970">
        <v>75</v>
      </c>
      <c r="AB203" s="1018">
        <v>76</v>
      </c>
      <c r="AC203" s="153"/>
      <c r="AD203" s="153"/>
      <c r="AE203" s="103"/>
      <c r="AF203" s="260"/>
      <c r="AG203" s="260"/>
      <c r="AH203" s="260"/>
      <c r="AI203" s="260"/>
      <c r="AJ203" s="260"/>
      <c r="AK203" s="260"/>
      <c r="AL203" s="260"/>
      <c r="AM203" s="260"/>
      <c r="AN203" s="260"/>
      <c r="AO203" s="260"/>
      <c r="AP203" s="260"/>
      <c r="AQ203" s="260"/>
      <c r="AR203" s="260"/>
      <c r="AS203" s="260"/>
      <c r="AT203" s="260"/>
      <c r="AU203" s="260"/>
      <c r="AV203" s="260"/>
      <c r="AW203" s="260"/>
      <c r="AX203" s="260"/>
      <c r="AY203" s="260"/>
      <c r="AZ203" s="260"/>
      <c r="BA203" s="260"/>
      <c r="BB203" s="260"/>
      <c r="BC203" s="260"/>
      <c r="BD203" s="260"/>
      <c r="BE203" s="165"/>
      <c r="BF203" s="165"/>
      <c r="BG203" s="165"/>
      <c r="BH203" s="165"/>
      <c r="BI203" s="165"/>
      <c r="BJ203" s="165"/>
      <c r="BK203" s="165"/>
      <c r="BL203" s="165"/>
      <c r="BM203" s="165"/>
      <c r="BN203" s="165"/>
      <c r="BO203" s="165"/>
      <c r="BP203" s="165"/>
      <c r="BQ203" s="165"/>
      <c r="BR203" s="165"/>
      <c r="BS203" s="165"/>
      <c r="BT203" s="165"/>
      <c r="BU203" s="165"/>
      <c r="BV203" s="165"/>
      <c r="BW203" s="165"/>
      <c r="BX203" s="165"/>
      <c r="BY203" s="165"/>
      <c r="BZ203" s="165"/>
      <c r="CA203" s="165"/>
      <c r="CB203" s="165"/>
      <c r="CC203" s="165"/>
      <c r="CD203" s="165"/>
      <c r="CE203" s="165"/>
      <c r="CF203" s="165"/>
      <c r="CG203" s="165"/>
      <c r="CH203" s="165"/>
      <c r="CI203" s="165"/>
      <c r="CJ203" s="165"/>
      <c r="CK203" s="165"/>
      <c r="CL203" s="165"/>
      <c r="CM203" s="165"/>
      <c r="CN203" s="165"/>
      <c r="CO203" s="165"/>
      <c r="CP203" s="165"/>
      <c r="CQ203" s="165"/>
      <c r="CR203" s="165"/>
      <c r="CS203" s="165"/>
      <c r="CT203" s="165"/>
      <c r="CU203" s="165"/>
      <c r="CV203" s="165"/>
      <c r="CW203" s="165"/>
      <c r="CX203" s="165"/>
      <c r="CY203" s="165"/>
      <c r="CZ203" s="165"/>
      <c r="DA203" s="165"/>
      <c r="DB203" s="165"/>
      <c r="DC203" s="165"/>
      <c r="DD203" s="165"/>
      <c r="DE203" s="165"/>
      <c r="DF203" s="165"/>
      <c r="DG203" s="165"/>
      <c r="DH203" s="165"/>
      <c r="DI203" s="165"/>
      <c r="DJ203" s="165"/>
      <c r="DK203" s="165"/>
      <c r="DL203" s="165"/>
      <c r="DM203" s="165"/>
      <c r="DN203" s="165"/>
      <c r="DO203" s="165"/>
      <c r="DP203" s="165"/>
      <c r="DQ203" s="165"/>
      <c r="DR203" s="165"/>
      <c r="DS203" s="165"/>
      <c r="DT203" s="165"/>
      <c r="DU203" s="114"/>
      <c r="DV203" s="114"/>
      <c r="DW203" s="114"/>
      <c r="DX203" s="114"/>
      <c r="DY203" s="114"/>
      <c r="DZ203" s="114"/>
      <c r="EA203" s="114"/>
      <c r="EB203" s="114"/>
    </row>
    <row r="204" spans="1:132" s="2" customFormat="1" ht="10.5" customHeight="1" x14ac:dyDescent="0.2">
      <c r="A204" s="1532"/>
      <c r="B204" s="1633"/>
      <c r="C204" s="1449" t="s">
        <v>557</v>
      </c>
      <c r="D204" s="134" t="s">
        <v>116</v>
      </c>
      <c r="E204" s="51">
        <f t="shared" ref="E204:AB204" si="100">AF204*$AE204</f>
        <v>0.47340000000000004</v>
      </c>
      <c r="F204" s="51">
        <f t="shared" si="100"/>
        <v>0.46602000000000005</v>
      </c>
      <c r="G204" s="51">
        <f t="shared" si="100"/>
        <v>0.44892000000000004</v>
      </c>
      <c r="H204" s="290">
        <f t="shared" si="100"/>
        <v>0.4284</v>
      </c>
      <c r="I204" s="51">
        <f t="shared" si="100"/>
        <v>0.41921999999999998</v>
      </c>
      <c r="J204" s="51">
        <f t="shared" si="100"/>
        <v>0.41436000000000006</v>
      </c>
      <c r="K204" s="51">
        <f t="shared" si="100"/>
        <v>0.41652</v>
      </c>
      <c r="L204" s="51">
        <f t="shared" si="100"/>
        <v>0.42606000000000005</v>
      </c>
      <c r="M204" s="51">
        <f t="shared" si="100"/>
        <v>0.43524000000000002</v>
      </c>
      <c r="N204" s="290">
        <f t="shared" si="100"/>
        <v>0.44207999999999997</v>
      </c>
      <c r="O204" s="51">
        <f t="shared" si="100"/>
        <v>0.45269999999999999</v>
      </c>
      <c r="P204" s="51">
        <f t="shared" si="100"/>
        <v>0.48222000000000004</v>
      </c>
      <c r="Q204" s="51">
        <f t="shared" si="100"/>
        <v>0.50471999999999995</v>
      </c>
      <c r="R204" s="51">
        <f t="shared" si="100"/>
        <v>0.53694000000000008</v>
      </c>
      <c r="S204" s="51">
        <f t="shared" si="100"/>
        <v>0.5796</v>
      </c>
      <c r="T204" s="51">
        <f t="shared" si="100"/>
        <v>0.61884000000000006</v>
      </c>
      <c r="U204" s="51">
        <f t="shared" si="100"/>
        <v>0.67067999999999994</v>
      </c>
      <c r="V204" s="51">
        <f t="shared" si="100"/>
        <v>0.72107999999999994</v>
      </c>
      <c r="W204" s="51">
        <f t="shared" si="100"/>
        <v>0.79145999999999994</v>
      </c>
      <c r="X204" s="51">
        <f t="shared" si="100"/>
        <v>0.87119999999999997</v>
      </c>
      <c r="Y204" s="290">
        <f t="shared" si="100"/>
        <v>0.90126000000000006</v>
      </c>
      <c r="Z204" s="51">
        <f t="shared" si="100"/>
        <v>0.8958600000000001</v>
      </c>
      <c r="AA204" s="51">
        <f t="shared" si="100"/>
        <v>0.90234000000000014</v>
      </c>
      <c r="AB204" s="52">
        <f t="shared" si="100"/>
        <v>0.91332000000000013</v>
      </c>
      <c r="AC204" s="50">
        <f>SUM(E204:AB204)</f>
        <v>14.212440000000004</v>
      </c>
      <c r="AD204" s="53">
        <f>SUM(E205:AB205)</f>
        <v>6.9091200000000015</v>
      </c>
      <c r="AE204" s="103">
        <v>3.6</v>
      </c>
      <c r="AF204" s="260">
        <v>0.13150000000000001</v>
      </c>
      <c r="AG204" s="260">
        <v>0.12945000000000001</v>
      </c>
      <c r="AH204" s="260">
        <v>0.12470000000000001</v>
      </c>
      <c r="AI204" s="260">
        <v>0.11899999999999999</v>
      </c>
      <c r="AJ204" s="260">
        <v>0.11645</v>
      </c>
      <c r="AK204" s="260">
        <v>0.11510000000000001</v>
      </c>
      <c r="AL204" s="260">
        <v>0.1157</v>
      </c>
      <c r="AM204" s="260">
        <v>0.11835000000000001</v>
      </c>
      <c r="AN204" s="260">
        <v>0.12090000000000001</v>
      </c>
      <c r="AO204" s="260">
        <v>0.12279999999999999</v>
      </c>
      <c r="AP204" s="260">
        <v>0.12575</v>
      </c>
      <c r="AQ204" s="260">
        <v>0.13395000000000001</v>
      </c>
      <c r="AR204" s="260">
        <v>0.14019999999999999</v>
      </c>
      <c r="AS204" s="260">
        <v>0.14915</v>
      </c>
      <c r="AT204" s="260">
        <v>0.161</v>
      </c>
      <c r="AU204" s="260">
        <v>0.1719</v>
      </c>
      <c r="AV204" s="260">
        <v>0.18629999999999999</v>
      </c>
      <c r="AW204" s="260">
        <v>0.20029999999999998</v>
      </c>
      <c r="AX204" s="260">
        <v>0.21984999999999999</v>
      </c>
      <c r="AY204" s="260">
        <v>0.24199999999999999</v>
      </c>
      <c r="AZ204" s="260">
        <v>0.25035000000000002</v>
      </c>
      <c r="BA204" s="260">
        <v>0.24885000000000002</v>
      </c>
      <c r="BB204" s="260">
        <v>0.25065000000000004</v>
      </c>
      <c r="BC204" s="260">
        <v>0.25370000000000004</v>
      </c>
      <c r="BD204" s="260"/>
      <c r="BE204" s="165"/>
      <c r="BF204" s="165"/>
      <c r="BG204" s="165"/>
      <c r="BH204" s="165"/>
      <c r="BI204" s="165"/>
      <c r="BJ204" s="165"/>
      <c r="BK204" s="165"/>
      <c r="BL204" s="165"/>
      <c r="BM204" s="165"/>
      <c r="BN204" s="165"/>
      <c r="BO204" s="165"/>
      <c r="BP204" s="165"/>
      <c r="BQ204" s="165"/>
      <c r="BR204" s="165"/>
      <c r="BS204" s="165"/>
      <c r="BT204" s="165"/>
      <c r="BU204" s="165"/>
      <c r="BV204" s="165"/>
      <c r="BW204" s="165"/>
      <c r="BX204" s="165"/>
      <c r="BY204" s="165"/>
      <c r="BZ204" s="165"/>
      <c r="CA204" s="165"/>
      <c r="CB204" s="165"/>
      <c r="CC204" s="165"/>
      <c r="CD204" s="165"/>
      <c r="CE204" s="165"/>
      <c r="CF204" s="165"/>
      <c r="CG204" s="165"/>
      <c r="CH204" s="165"/>
      <c r="CI204" s="165"/>
      <c r="CJ204" s="165"/>
      <c r="CK204" s="165"/>
      <c r="CL204" s="165"/>
      <c r="CM204" s="165"/>
      <c r="CN204" s="165"/>
      <c r="CO204" s="165"/>
      <c r="CP204" s="165"/>
      <c r="CQ204" s="165"/>
      <c r="CR204" s="165"/>
      <c r="CS204" s="165"/>
      <c r="CT204" s="165"/>
      <c r="CU204" s="165"/>
      <c r="CV204" s="165"/>
      <c r="CW204" s="165"/>
      <c r="CX204" s="165"/>
      <c r="CY204" s="165"/>
      <c r="CZ204" s="165"/>
      <c r="DA204" s="165"/>
      <c r="DB204" s="165"/>
      <c r="DC204" s="165"/>
      <c r="DD204" s="165"/>
      <c r="DE204" s="165"/>
      <c r="DF204" s="165"/>
      <c r="DG204" s="165"/>
      <c r="DH204" s="165"/>
      <c r="DI204" s="165"/>
      <c r="DJ204" s="165"/>
      <c r="DK204" s="165"/>
      <c r="DL204" s="165"/>
      <c r="DM204" s="165"/>
      <c r="DN204" s="165"/>
      <c r="DO204" s="165"/>
      <c r="DP204" s="165"/>
      <c r="DQ204" s="165"/>
      <c r="DR204" s="165"/>
      <c r="DS204" s="165"/>
      <c r="DT204" s="165"/>
      <c r="DU204" s="114"/>
      <c r="DV204" s="114"/>
      <c r="DW204" s="114"/>
      <c r="DX204" s="114"/>
      <c r="DY204" s="114"/>
      <c r="DZ204" s="114"/>
      <c r="EA204" s="114"/>
      <c r="EB204" s="114"/>
    </row>
    <row r="205" spans="1:132" s="2" customFormat="1" ht="10.5" customHeight="1" x14ac:dyDescent="0.2">
      <c r="A205" s="1532"/>
      <c r="B205" s="1633"/>
      <c r="C205" s="1449" t="s">
        <v>557</v>
      </c>
      <c r="D205" s="134" t="s">
        <v>117</v>
      </c>
      <c r="E205" s="51">
        <f t="shared" ref="E205:AB205" si="101">AF205*$AE204</f>
        <v>0.25541999999999998</v>
      </c>
      <c r="F205" s="51">
        <f t="shared" si="101"/>
        <v>0.25379999999999997</v>
      </c>
      <c r="G205" s="51">
        <f t="shared" si="101"/>
        <v>0.24120000000000003</v>
      </c>
      <c r="H205" s="290">
        <f t="shared" si="101"/>
        <v>0.24065999999999999</v>
      </c>
      <c r="I205" s="51">
        <f t="shared" si="101"/>
        <v>0.24084</v>
      </c>
      <c r="J205" s="51">
        <f t="shared" si="101"/>
        <v>0.23904</v>
      </c>
      <c r="K205" s="51">
        <f t="shared" si="101"/>
        <v>0.24912000000000004</v>
      </c>
      <c r="L205" s="51">
        <f t="shared" si="101"/>
        <v>0.26208000000000004</v>
      </c>
      <c r="M205" s="51">
        <f t="shared" si="101"/>
        <v>0.29250000000000004</v>
      </c>
      <c r="N205" s="290">
        <f t="shared" si="101"/>
        <v>0.31572</v>
      </c>
      <c r="O205" s="51">
        <f t="shared" si="101"/>
        <v>0.3402</v>
      </c>
      <c r="P205" s="51">
        <f t="shared" si="101"/>
        <v>0.33948</v>
      </c>
      <c r="Q205" s="51">
        <f t="shared" si="101"/>
        <v>0.34217999999999998</v>
      </c>
      <c r="R205" s="51">
        <f t="shared" si="101"/>
        <v>0.34217999999999998</v>
      </c>
      <c r="S205" s="51">
        <f t="shared" si="101"/>
        <v>0.34470000000000001</v>
      </c>
      <c r="T205" s="51">
        <f t="shared" si="101"/>
        <v>0.34740000000000004</v>
      </c>
      <c r="U205" s="51">
        <f t="shared" si="101"/>
        <v>0.34523999999999999</v>
      </c>
      <c r="V205" s="51">
        <f t="shared" si="101"/>
        <v>0.33029999999999998</v>
      </c>
      <c r="W205" s="51">
        <f t="shared" si="101"/>
        <v>0.30384</v>
      </c>
      <c r="X205" s="51">
        <f t="shared" si="101"/>
        <v>0.27126</v>
      </c>
      <c r="Y205" s="290">
        <f t="shared" si="101"/>
        <v>0.26225999999999999</v>
      </c>
      <c r="Z205" s="51">
        <f t="shared" si="101"/>
        <v>0.25848000000000004</v>
      </c>
      <c r="AA205" s="51">
        <f t="shared" si="101"/>
        <v>0.25488</v>
      </c>
      <c r="AB205" s="52">
        <f t="shared" si="101"/>
        <v>0.23633999999999999</v>
      </c>
      <c r="AC205" s="69"/>
      <c r="AD205" s="69"/>
      <c r="AE205" s="103"/>
      <c r="AF205" s="260">
        <v>7.0949999999999999E-2</v>
      </c>
      <c r="AG205" s="260">
        <v>7.0499999999999993E-2</v>
      </c>
      <c r="AH205" s="260">
        <v>6.7000000000000004E-2</v>
      </c>
      <c r="AI205" s="260">
        <v>6.6849999999999993E-2</v>
      </c>
      <c r="AJ205" s="260">
        <v>6.6900000000000001E-2</v>
      </c>
      <c r="AK205" s="260">
        <v>6.6400000000000001E-2</v>
      </c>
      <c r="AL205" s="260">
        <v>6.9200000000000012E-2</v>
      </c>
      <c r="AM205" s="260">
        <v>7.2800000000000004E-2</v>
      </c>
      <c r="AN205" s="260">
        <v>8.1250000000000003E-2</v>
      </c>
      <c r="AO205" s="260">
        <v>8.77E-2</v>
      </c>
      <c r="AP205" s="260">
        <v>9.4500000000000001E-2</v>
      </c>
      <c r="AQ205" s="260">
        <v>9.4299999999999995E-2</v>
      </c>
      <c r="AR205" s="260">
        <v>9.5049999999999996E-2</v>
      </c>
      <c r="AS205" s="260">
        <v>9.5049999999999996E-2</v>
      </c>
      <c r="AT205" s="260">
        <v>9.5750000000000002E-2</v>
      </c>
      <c r="AU205" s="260">
        <v>9.6500000000000002E-2</v>
      </c>
      <c r="AV205" s="260">
        <v>9.5899999999999999E-2</v>
      </c>
      <c r="AW205" s="260">
        <v>9.1749999999999998E-2</v>
      </c>
      <c r="AX205" s="260">
        <v>8.4400000000000003E-2</v>
      </c>
      <c r="AY205" s="260">
        <v>7.535E-2</v>
      </c>
      <c r="AZ205" s="260">
        <v>7.2849999999999998E-2</v>
      </c>
      <c r="BA205" s="260">
        <v>7.1800000000000003E-2</v>
      </c>
      <c r="BB205" s="260">
        <v>7.0800000000000002E-2</v>
      </c>
      <c r="BC205" s="260">
        <v>6.565E-2</v>
      </c>
      <c r="BD205" s="260"/>
      <c r="BE205" s="165"/>
      <c r="BF205" s="165"/>
      <c r="BG205" s="165"/>
      <c r="BH205" s="165"/>
      <c r="BI205" s="165"/>
      <c r="BJ205" s="165"/>
      <c r="BK205" s="165"/>
      <c r="BL205" s="165"/>
      <c r="BM205" s="165"/>
      <c r="BN205" s="165"/>
      <c r="BO205" s="165"/>
      <c r="BP205" s="165"/>
      <c r="BQ205" s="165"/>
      <c r="BR205" s="165"/>
      <c r="BS205" s="165"/>
      <c r="BT205" s="165"/>
      <c r="BU205" s="165"/>
      <c r="BV205" s="165"/>
      <c r="BW205" s="165"/>
      <c r="BX205" s="165"/>
      <c r="BY205" s="165"/>
      <c r="BZ205" s="165"/>
      <c r="CA205" s="165"/>
      <c r="CB205" s="165"/>
      <c r="CC205" s="165"/>
      <c r="CD205" s="165"/>
      <c r="CE205" s="165"/>
      <c r="CF205" s="165"/>
      <c r="CG205" s="165"/>
      <c r="CH205" s="165"/>
      <c r="CI205" s="165"/>
      <c r="CJ205" s="165"/>
      <c r="CK205" s="165"/>
      <c r="CL205" s="165"/>
      <c r="CM205" s="165"/>
      <c r="CN205" s="165"/>
      <c r="CO205" s="165"/>
      <c r="CP205" s="165"/>
      <c r="CQ205" s="165"/>
      <c r="CR205" s="165"/>
      <c r="CS205" s="165"/>
      <c r="CT205" s="165"/>
      <c r="CU205" s="165"/>
      <c r="CV205" s="165"/>
      <c r="CW205" s="165"/>
      <c r="CX205" s="165"/>
      <c r="CY205" s="165"/>
      <c r="CZ205" s="165"/>
      <c r="DA205" s="165"/>
      <c r="DB205" s="165"/>
      <c r="DC205" s="165"/>
      <c r="DD205" s="165"/>
      <c r="DE205" s="165"/>
      <c r="DF205" s="165"/>
      <c r="DG205" s="165"/>
      <c r="DH205" s="165"/>
      <c r="DI205" s="165"/>
      <c r="DJ205" s="165"/>
      <c r="DK205" s="165"/>
      <c r="DL205" s="165"/>
      <c r="DM205" s="165"/>
      <c r="DN205" s="165"/>
      <c r="DO205" s="165"/>
      <c r="DP205" s="165"/>
      <c r="DQ205" s="165"/>
      <c r="DR205" s="165"/>
      <c r="DS205" s="165"/>
      <c r="DT205" s="165"/>
      <c r="DU205" s="114"/>
      <c r="DV205" s="114"/>
      <c r="DW205" s="114"/>
      <c r="DX205" s="114"/>
      <c r="DY205" s="114"/>
      <c r="DZ205" s="114"/>
      <c r="EA205" s="114"/>
      <c r="EB205" s="114"/>
    </row>
    <row r="206" spans="1:132" s="2" customFormat="1" ht="10.5" customHeight="1" thickBot="1" x14ac:dyDescent="0.25">
      <c r="A206" s="1533"/>
      <c r="B206" s="1637"/>
      <c r="C206" s="274"/>
      <c r="D206" s="239" t="s">
        <v>41</v>
      </c>
      <c r="E206" s="55">
        <f t="shared" ref="E206:AB206" si="102">E205/E204</f>
        <v>0.53954372623574132</v>
      </c>
      <c r="F206" s="55">
        <f t="shared" si="102"/>
        <v>0.54461181923522584</v>
      </c>
      <c r="G206" s="55">
        <f t="shared" si="102"/>
        <v>0.53728949478749</v>
      </c>
      <c r="H206" s="291">
        <f t="shared" si="102"/>
        <v>0.56176470588235294</v>
      </c>
      <c r="I206" s="55">
        <f t="shared" si="102"/>
        <v>0.57449549162730784</v>
      </c>
      <c r="J206" s="55">
        <f t="shared" si="102"/>
        <v>0.57688966116420493</v>
      </c>
      <c r="K206" s="55">
        <f t="shared" si="102"/>
        <v>0.59809853068280039</v>
      </c>
      <c r="L206" s="55">
        <f t="shared" si="102"/>
        <v>0.61512463033375586</v>
      </c>
      <c r="M206" s="55">
        <f t="shared" si="102"/>
        <v>0.67204301075268824</v>
      </c>
      <c r="N206" s="291">
        <f t="shared" si="102"/>
        <v>0.71416938110749195</v>
      </c>
      <c r="O206" s="55">
        <f t="shared" si="102"/>
        <v>0.75149105367793245</v>
      </c>
      <c r="P206" s="55">
        <f t="shared" si="102"/>
        <v>0.70399402762224705</v>
      </c>
      <c r="Q206" s="55">
        <f t="shared" si="102"/>
        <v>0.67796005706134099</v>
      </c>
      <c r="R206" s="55">
        <f t="shared" si="102"/>
        <v>0.63727790814616148</v>
      </c>
      <c r="S206" s="55">
        <f t="shared" si="102"/>
        <v>0.59472049689440998</v>
      </c>
      <c r="T206" s="55">
        <f t="shared" si="102"/>
        <v>0.56137289121582312</v>
      </c>
      <c r="U206" s="55">
        <f t="shared" si="102"/>
        <v>0.51476113794954381</v>
      </c>
      <c r="V206" s="55">
        <f t="shared" si="102"/>
        <v>0.45806290564153773</v>
      </c>
      <c r="W206" s="55">
        <f t="shared" si="102"/>
        <v>0.38389811234932913</v>
      </c>
      <c r="X206" s="55">
        <f t="shared" si="102"/>
        <v>0.3113636363636364</v>
      </c>
      <c r="Y206" s="291">
        <f t="shared" si="102"/>
        <v>0.29099261034551627</v>
      </c>
      <c r="Z206" s="55">
        <f t="shared" si="102"/>
        <v>0.28852722523608604</v>
      </c>
      <c r="AA206" s="55">
        <f t="shared" si="102"/>
        <v>0.28246558946738476</v>
      </c>
      <c r="AB206" s="56">
        <f t="shared" si="102"/>
        <v>0.25877020102483245</v>
      </c>
      <c r="AC206" s="104"/>
      <c r="AD206" s="104"/>
      <c r="AE206" s="105"/>
      <c r="AF206" s="260"/>
      <c r="AG206" s="260"/>
      <c r="AH206" s="260"/>
      <c r="AI206" s="260"/>
      <c r="AJ206" s="260"/>
      <c r="AK206" s="260"/>
      <c r="AL206" s="260"/>
      <c r="AM206" s="260"/>
      <c r="AN206" s="260"/>
      <c r="AO206" s="260"/>
      <c r="AP206" s="260"/>
      <c r="AQ206" s="260"/>
      <c r="AR206" s="260"/>
      <c r="AS206" s="260"/>
      <c r="AT206" s="260"/>
      <c r="AU206" s="260"/>
      <c r="AV206" s="260"/>
      <c r="AW206" s="260"/>
      <c r="AX206" s="260"/>
      <c r="AY206" s="260"/>
      <c r="AZ206" s="260"/>
      <c r="BA206" s="260"/>
      <c r="BB206" s="260"/>
      <c r="BC206" s="260"/>
      <c r="BD206" s="260"/>
      <c r="BE206" s="165"/>
      <c r="BF206" s="165"/>
      <c r="BG206" s="165"/>
      <c r="BH206" s="165"/>
      <c r="BI206" s="165"/>
      <c r="BJ206" s="165"/>
      <c r="BK206" s="165"/>
      <c r="BL206" s="165"/>
      <c r="BM206" s="165"/>
      <c r="BN206" s="165"/>
      <c r="BO206" s="165"/>
      <c r="BP206" s="165"/>
      <c r="BQ206" s="165"/>
      <c r="BR206" s="165"/>
      <c r="BS206" s="165"/>
      <c r="BT206" s="165"/>
      <c r="BU206" s="165"/>
      <c r="BV206" s="165"/>
      <c r="BW206" s="165"/>
      <c r="BX206" s="165"/>
      <c r="BY206" s="165"/>
      <c r="BZ206" s="165"/>
      <c r="CA206" s="165"/>
      <c r="CB206" s="165"/>
      <c r="CC206" s="165"/>
      <c r="CD206" s="165"/>
      <c r="CE206" s="165"/>
      <c r="CF206" s="165"/>
      <c r="CG206" s="165"/>
      <c r="CH206" s="165"/>
      <c r="CI206" s="165"/>
      <c r="CJ206" s="165"/>
      <c r="CK206" s="165"/>
      <c r="CL206" s="165"/>
      <c r="CM206" s="165"/>
      <c r="CN206" s="165"/>
      <c r="CO206" s="165"/>
      <c r="CP206" s="165"/>
      <c r="CQ206" s="165"/>
      <c r="CR206" s="165"/>
      <c r="CS206" s="165"/>
      <c r="CT206" s="165"/>
      <c r="CU206" s="165"/>
      <c r="CV206" s="165"/>
      <c r="CW206" s="165"/>
      <c r="CX206" s="165"/>
      <c r="CY206" s="165"/>
      <c r="CZ206" s="165"/>
      <c r="DA206" s="165"/>
      <c r="DB206" s="165"/>
      <c r="DC206" s="165"/>
      <c r="DD206" s="165"/>
      <c r="DE206" s="165"/>
      <c r="DF206" s="165"/>
      <c r="DG206" s="165"/>
      <c r="DH206" s="165"/>
      <c r="DI206" s="165"/>
      <c r="DJ206" s="165"/>
      <c r="DK206" s="165"/>
      <c r="DL206" s="165"/>
      <c r="DM206" s="165"/>
      <c r="DN206" s="165"/>
      <c r="DO206" s="165"/>
      <c r="DP206" s="165"/>
      <c r="DQ206" s="165"/>
      <c r="DR206" s="165"/>
      <c r="DS206" s="165"/>
      <c r="DT206" s="165"/>
      <c r="DU206" s="114"/>
      <c r="DV206" s="114"/>
      <c r="DW206" s="114"/>
      <c r="DX206" s="114"/>
      <c r="DY206" s="114"/>
      <c r="DZ206" s="114"/>
      <c r="EA206" s="114"/>
      <c r="EB206" s="114"/>
    </row>
    <row r="207" spans="1:132" s="2" customFormat="1" ht="10.5" customHeight="1" x14ac:dyDescent="0.2">
      <c r="A207" s="1531" t="s">
        <v>19</v>
      </c>
      <c r="B207" s="1636" t="s">
        <v>906</v>
      </c>
      <c r="C207" s="1119"/>
      <c r="D207" s="1203"/>
      <c r="E207" s="62"/>
      <c r="F207" s="62"/>
      <c r="G207" s="62"/>
      <c r="H207" s="293"/>
      <c r="I207" s="62"/>
      <c r="J207" s="62"/>
      <c r="K207" s="62"/>
      <c r="L207" s="62"/>
      <c r="M207" s="62"/>
      <c r="N207" s="293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293"/>
      <c r="Z207" s="62"/>
      <c r="AA207" s="62"/>
      <c r="AB207" s="63"/>
      <c r="AC207" s="69" t="s">
        <v>115</v>
      </c>
      <c r="AD207" s="69">
        <f>AD209/AC209</f>
        <v>0.24939751591175932</v>
      </c>
      <c r="AE207" s="103"/>
      <c r="AF207" s="259"/>
      <c r="AG207" s="260"/>
      <c r="AH207" s="260"/>
      <c r="AI207" s="260"/>
      <c r="AJ207" s="260"/>
      <c r="AK207" s="260"/>
      <c r="AL207" s="260"/>
      <c r="AM207" s="260"/>
      <c r="AN207" s="260"/>
      <c r="AO207" s="260"/>
      <c r="AP207" s="260"/>
      <c r="AQ207" s="260"/>
      <c r="AR207" s="260"/>
      <c r="AS207" s="260"/>
      <c r="AT207" s="260"/>
      <c r="AU207" s="260"/>
      <c r="AV207" s="260"/>
      <c r="AW207" s="260"/>
      <c r="AX207" s="260"/>
      <c r="AY207" s="260"/>
      <c r="AZ207" s="260"/>
      <c r="BA207" s="260"/>
      <c r="BB207" s="260"/>
      <c r="BC207" s="260"/>
      <c r="BD207" s="260"/>
      <c r="BE207" s="165"/>
      <c r="BF207" s="165"/>
      <c r="BG207" s="165"/>
      <c r="BH207" s="165"/>
      <c r="BI207" s="165"/>
      <c r="BJ207" s="165"/>
      <c r="BK207" s="165"/>
      <c r="BL207" s="165"/>
      <c r="BM207" s="165"/>
      <c r="BN207" s="165"/>
      <c r="BO207" s="165"/>
      <c r="BP207" s="165"/>
      <c r="BQ207" s="165"/>
      <c r="BR207" s="165"/>
      <c r="BS207" s="165"/>
      <c r="BT207" s="165"/>
      <c r="BU207" s="165"/>
      <c r="BV207" s="165"/>
      <c r="BW207" s="165"/>
      <c r="BX207" s="165"/>
      <c r="BY207" s="165"/>
      <c r="BZ207" s="165"/>
      <c r="CA207" s="165"/>
      <c r="CB207" s="165"/>
      <c r="CC207" s="165"/>
      <c r="CD207" s="165"/>
      <c r="CE207" s="165"/>
      <c r="CF207" s="165"/>
      <c r="CG207" s="165"/>
      <c r="CH207" s="165"/>
      <c r="CI207" s="165"/>
      <c r="CJ207" s="165"/>
      <c r="CK207" s="165"/>
      <c r="CL207" s="165"/>
      <c r="CM207" s="165"/>
      <c r="CN207" s="165"/>
      <c r="CO207" s="165"/>
      <c r="CP207" s="165"/>
      <c r="CQ207" s="165"/>
      <c r="CR207" s="165"/>
      <c r="CS207" s="165"/>
      <c r="CT207" s="165"/>
      <c r="CU207" s="165"/>
      <c r="CV207" s="165"/>
      <c r="CW207" s="165"/>
      <c r="CX207" s="165"/>
      <c r="CY207" s="165"/>
      <c r="CZ207" s="165"/>
      <c r="DA207" s="165"/>
      <c r="DB207" s="165"/>
      <c r="DC207" s="165"/>
      <c r="DD207" s="165"/>
      <c r="DE207" s="165"/>
      <c r="DF207" s="165"/>
      <c r="DG207" s="165"/>
      <c r="DH207" s="165"/>
      <c r="DI207" s="165"/>
      <c r="DJ207" s="165"/>
      <c r="DK207" s="165"/>
      <c r="DL207" s="165"/>
      <c r="DM207" s="165"/>
      <c r="DN207" s="165"/>
      <c r="DO207" s="165"/>
      <c r="DP207" s="165"/>
      <c r="DQ207" s="165"/>
      <c r="DR207" s="165"/>
      <c r="DS207" s="165"/>
      <c r="DT207" s="165"/>
      <c r="DU207" s="114"/>
      <c r="DV207" s="114"/>
      <c r="DW207" s="114"/>
      <c r="DX207" s="114"/>
      <c r="DY207" s="114"/>
      <c r="DZ207" s="114"/>
      <c r="EA207" s="114"/>
      <c r="EB207" s="114"/>
    </row>
    <row r="208" spans="1:132" s="2" customFormat="1" ht="10.5" customHeight="1" x14ac:dyDescent="0.2">
      <c r="A208" s="1532"/>
      <c r="B208" s="1633"/>
      <c r="C208" s="1449" t="s">
        <v>126</v>
      </c>
      <c r="D208" s="134" t="s">
        <v>33</v>
      </c>
      <c r="E208" s="970">
        <v>7</v>
      </c>
      <c r="F208" s="970">
        <v>7</v>
      </c>
      <c r="G208" s="970">
        <v>7</v>
      </c>
      <c r="H208" s="972">
        <v>7</v>
      </c>
      <c r="I208" s="970">
        <v>7</v>
      </c>
      <c r="J208" s="970">
        <v>7</v>
      </c>
      <c r="K208" s="970">
        <v>7</v>
      </c>
      <c r="L208" s="970">
        <v>8</v>
      </c>
      <c r="M208" s="970">
        <v>9</v>
      </c>
      <c r="N208" s="972">
        <v>9</v>
      </c>
      <c r="O208" s="970">
        <v>9</v>
      </c>
      <c r="P208" s="970">
        <v>9</v>
      </c>
      <c r="Q208" s="970">
        <v>9</v>
      </c>
      <c r="R208" s="970">
        <v>9</v>
      </c>
      <c r="S208" s="970">
        <v>9</v>
      </c>
      <c r="T208" s="970">
        <v>14</v>
      </c>
      <c r="U208" s="970">
        <v>17</v>
      </c>
      <c r="V208" s="970">
        <v>16</v>
      </c>
      <c r="W208" s="970">
        <v>16</v>
      </c>
      <c r="X208" s="970">
        <v>17</v>
      </c>
      <c r="Y208" s="972">
        <v>18</v>
      </c>
      <c r="Z208" s="970">
        <v>18</v>
      </c>
      <c r="AA208" s="970">
        <v>18</v>
      </c>
      <c r="AB208" s="1018">
        <v>18</v>
      </c>
      <c r="AC208" s="153"/>
      <c r="AD208" s="153"/>
      <c r="AE208" s="103"/>
      <c r="AF208" s="260"/>
      <c r="AG208" s="260"/>
      <c r="AH208" s="260"/>
      <c r="AI208" s="260"/>
      <c r="AJ208" s="260"/>
      <c r="AK208" s="260"/>
      <c r="AL208" s="260"/>
      <c r="AM208" s="260"/>
      <c r="AN208" s="260"/>
      <c r="AO208" s="260"/>
      <c r="AP208" s="260"/>
      <c r="AQ208" s="260"/>
      <c r="AR208" s="260"/>
      <c r="AS208" s="260"/>
      <c r="AT208" s="260"/>
      <c r="AU208" s="260"/>
      <c r="AV208" s="260"/>
      <c r="AW208" s="260"/>
      <c r="AX208" s="260"/>
      <c r="AY208" s="260"/>
      <c r="AZ208" s="260"/>
      <c r="BA208" s="260"/>
      <c r="BB208" s="260"/>
      <c r="BC208" s="260"/>
      <c r="BD208" s="260"/>
      <c r="BE208" s="165"/>
      <c r="BF208" s="165"/>
      <c r="BG208" s="165"/>
      <c r="BH208" s="165"/>
      <c r="BI208" s="165"/>
      <c r="BJ208" s="165"/>
      <c r="BK208" s="165"/>
      <c r="BL208" s="165"/>
      <c r="BM208" s="165"/>
      <c r="BN208" s="165"/>
      <c r="BO208" s="165"/>
      <c r="BP208" s="165"/>
      <c r="BQ208" s="165"/>
      <c r="BR208" s="165"/>
      <c r="BS208" s="165"/>
      <c r="BT208" s="165"/>
      <c r="BU208" s="165"/>
      <c r="BV208" s="165"/>
      <c r="BW208" s="165"/>
      <c r="BX208" s="165"/>
      <c r="BY208" s="165"/>
      <c r="BZ208" s="165"/>
      <c r="CA208" s="165"/>
      <c r="CB208" s="165"/>
      <c r="CC208" s="165"/>
      <c r="CD208" s="165"/>
      <c r="CE208" s="165"/>
      <c r="CF208" s="165"/>
      <c r="CG208" s="165"/>
      <c r="CH208" s="165"/>
      <c r="CI208" s="165"/>
      <c r="CJ208" s="165"/>
      <c r="CK208" s="165"/>
      <c r="CL208" s="165"/>
      <c r="CM208" s="165"/>
      <c r="CN208" s="165"/>
      <c r="CO208" s="165"/>
      <c r="CP208" s="165"/>
      <c r="CQ208" s="165"/>
      <c r="CR208" s="165"/>
      <c r="CS208" s="165"/>
      <c r="CT208" s="165"/>
      <c r="CU208" s="165"/>
      <c r="CV208" s="165"/>
      <c r="CW208" s="165"/>
      <c r="CX208" s="165"/>
      <c r="CY208" s="165"/>
      <c r="CZ208" s="165"/>
      <c r="DA208" s="165"/>
      <c r="DB208" s="165"/>
      <c r="DC208" s="165"/>
      <c r="DD208" s="165"/>
      <c r="DE208" s="165"/>
      <c r="DF208" s="165"/>
      <c r="DG208" s="165"/>
      <c r="DH208" s="165"/>
      <c r="DI208" s="165"/>
      <c r="DJ208" s="165"/>
      <c r="DK208" s="165"/>
      <c r="DL208" s="165"/>
      <c r="DM208" s="165"/>
      <c r="DN208" s="165"/>
      <c r="DO208" s="165"/>
      <c r="DP208" s="165"/>
      <c r="DQ208" s="165"/>
      <c r="DR208" s="165"/>
      <c r="DS208" s="165"/>
      <c r="DT208" s="165"/>
      <c r="DU208" s="114"/>
      <c r="DV208" s="114"/>
      <c r="DW208" s="114"/>
      <c r="DX208" s="114"/>
      <c r="DY208" s="114"/>
      <c r="DZ208" s="114"/>
      <c r="EA208" s="114"/>
      <c r="EB208" s="114"/>
    </row>
    <row r="209" spans="1:132" s="2" customFormat="1" ht="10.5" customHeight="1" x14ac:dyDescent="0.2">
      <c r="A209" s="1532"/>
      <c r="B209" s="1633"/>
      <c r="C209" s="1449" t="s">
        <v>557</v>
      </c>
      <c r="D209" s="134" t="s">
        <v>116</v>
      </c>
      <c r="E209" s="51">
        <f t="shared" ref="E209:AB209" si="103">AF209*$AE209</f>
        <v>8.1180000000000002E-2</v>
      </c>
      <c r="F209" s="51">
        <f t="shared" si="103"/>
        <v>8.0280000000000004E-2</v>
      </c>
      <c r="G209" s="51">
        <f t="shared" si="103"/>
        <v>7.8839999999999993E-2</v>
      </c>
      <c r="H209" s="290">
        <f t="shared" si="103"/>
        <v>7.9020000000000007E-2</v>
      </c>
      <c r="I209" s="51">
        <f t="shared" si="103"/>
        <v>7.8299999999999995E-2</v>
      </c>
      <c r="J209" s="51">
        <f t="shared" si="103"/>
        <v>7.6499999999999999E-2</v>
      </c>
      <c r="K209" s="51">
        <f t="shared" si="103"/>
        <v>7.6319999999999999E-2</v>
      </c>
      <c r="L209" s="51">
        <f t="shared" si="103"/>
        <v>7.6319999999999999E-2</v>
      </c>
      <c r="M209" s="51">
        <f t="shared" si="103"/>
        <v>7.6319999999999999E-2</v>
      </c>
      <c r="N209" s="290">
        <f t="shared" si="103"/>
        <v>7.6679999999999998E-2</v>
      </c>
      <c r="O209" s="51">
        <f t="shared" si="103"/>
        <v>7.7399999999999997E-2</v>
      </c>
      <c r="P209" s="51">
        <f t="shared" si="103"/>
        <v>7.8660000000000008E-2</v>
      </c>
      <c r="Q209" s="51">
        <f t="shared" si="103"/>
        <v>7.9380000000000006E-2</v>
      </c>
      <c r="R209" s="51">
        <f t="shared" si="103"/>
        <v>8.0820000000000003E-2</v>
      </c>
      <c r="S209" s="51">
        <f t="shared" si="103"/>
        <v>9.3240000000000003E-2</v>
      </c>
      <c r="T209" s="51">
        <f t="shared" si="103"/>
        <v>0.12474</v>
      </c>
      <c r="U209" s="51">
        <f t="shared" si="103"/>
        <v>0.16056000000000001</v>
      </c>
      <c r="V209" s="51">
        <f t="shared" si="103"/>
        <v>0.17856</v>
      </c>
      <c r="W209" s="51">
        <f t="shared" si="103"/>
        <v>0.18989999999999999</v>
      </c>
      <c r="X209" s="51">
        <f t="shared" si="103"/>
        <v>0.20699999999999999</v>
      </c>
      <c r="Y209" s="290">
        <f t="shared" si="103"/>
        <v>0.21437999999999999</v>
      </c>
      <c r="Z209" s="51">
        <f t="shared" si="103"/>
        <v>0.21528</v>
      </c>
      <c r="AA209" s="51">
        <f t="shared" si="103"/>
        <v>0.21762000000000001</v>
      </c>
      <c r="AB209" s="52">
        <f t="shared" si="103"/>
        <v>0.21564</v>
      </c>
      <c r="AC209" s="50">
        <f>SUM(E209:AB209)</f>
        <v>2.9129399999999999</v>
      </c>
      <c r="AD209" s="53">
        <f>SUM(E210:AB210)</f>
        <v>0.72648000000000013</v>
      </c>
      <c r="AE209" s="103">
        <v>3.6</v>
      </c>
      <c r="AF209" s="260">
        <v>2.2550000000000001E-2</v>
      </c>
      <c r="AG209" s="260">
        <v>2.23E-2</v>
      </c>
      <c r="AH209" s="260">
        <v>2.1899999999999999E-2</v>
      </c>
      <c r="AI209" s="260">
        <v>2.1950000000000001E-2</v>
      </c>
      <c r="AJ209" s="260">
        <v>2.1749999999999999E-2</v>
      </c>
      <c r="AK209" s="260">
        <v>2.1249999999999998E-2</v>
      </c>
      <c r="AL209" s="260">
        <v>2.12E-2</v>
      </c>
      <c r="AM209" s="260">
        <v>2.12E-2</v>
      </c>
      <c r="AN209" s="260">
        <v>2.12E-2</v>
      </c>
      <c r="AO209" s="260">
        <v>2.1299999999999999E-2</v>
      </c>
      <c r="AP209" s="260">
        <v>2.1499999999999998E-2</v>
      </c>
      <c r="AQ209" s="260">
        <v>2.1850000000000001E-2</v>
      </c>
      <c r="AR209" s="260">
        <v>2.205E-2</v>
      </c>
      <c r="AS209" s="260">
        <v>2.2450000000000001E-2</v>
      </c>
      <c r="AT209" s="260">
        <v>2.5899999999999999E-2</v>
      </c>
      <c r="AU209" s="260">
        <v>3.465E-2</v>
      </c>
      <c r="AV209" s="260">
        <v>4.4600000000000001E-2</v>
      </c>
      <c r="AW209" s="260">
        <v>4.9599999999999998E-2</v>
      </c>
      <c r="AX209" s="260">
        <v>5.2749999999999998E-2</v>
      </c>
      <c r="AY209" s="260">
        <v>5.7499999999999996E-2</v>
      </c>
      <c r="AZ209" s="260">
        <v>5.9549999999999999E-2</v>
      </c>
      <c r="BA209" s="260">
        <v>5.9799999999999999E-2</v>
      </c>
      <c r="BB209" s="260">
        <v>6.0450000000000004E-2</v>
      </c>
      <c r="BC209" s="260">
        <v>5.9900000000000002E-2</v>
      </c>
      <c r="BD209" s="260"/>
      <c r="BE209" s="165"/>
      <c r="BF209" s="165"/>
      <c r="BG209" s="165"/>
      <c r="BH209" s="165"/>
      <c r="BI209" s="165"/>
      <c r="BJ209" s="165"/>
      <c r="BK209" s="165"/>
      <c r="BL209" s="165"/>
      <c r="BM209" s="165"/>
      <c r="BN209" s="165"/>
      <c r="BO209" s="165"/>
      <c r="BP209" s="165"/>
      <c r="BQ209" s="165"/>
      <c r="BR209" s="165"/>
      <c r="BS209" s="165"/>
      <c r="BT209" s="165"/>
      <c r="BU209" s="165"/>
      <c r="BV209" s="165"/>
      <c r="BW209" s="165"/>
      <c r="BX209" s="165"/>
      <c r="BY209" s="165"/>
      <c r="BZ209" s="165"/>
      <c r="CA209" s="165"/>
      <c r="CB209" s="165"/>
      <c r="CC209" s="165"/>
      <c r="CD209" s="165"/>
      <c r="CE209" s="165"/>
      <c r="CF209" s="165"/>
      <c r="CG209" s="165"/>
      <c r="CH209" s="165"/>
      <c r="CI209" s="165"/>
      <c r="CJ209" s="165"/>
      <c r="CK209" s="165"/>
      <c r="CL209" s="165"/>
      <c r="CM209" s="165"/>
      <c r="CN209" s="165"/>
      <c r="CO209" s="165"/>
      <c r="CP209" s="165"/>
      <c r="CQ209" s="165"/>
      <c r="CR209" s="165"/>
      <c r="CS209" s="165"/>
      <c r="CT209" s="165"/>
      <c r="CU209" s="165"/>
      <c r="CV209" s="165"/>
      <c r="CW209" s="165"/>
      <c r="CX209" s="165"/>
      <c r="CY209" s="165"/>
      <c r="CZ209" s="165"/>
      <c r="DA209" s="165"/>
      <c r="DB209" s="165"/>
      <c r="DC209" s="165"/>
      <c r="DD209" s="165"/>
      <c r="DE209" s="165"/>
      <c r="DF209" s="165"/>
      <c r="DG209" s="165"/>
      <c r="DH209" s="165"/>
      <c r="DI209" s="165"/>
      <c r="DJ209" s="165"/>
      <c r="DK209" s="165"/>
      <c r="DL209" s="165"/>
      <c r="DM209" s="165"/>
      <c r="DN209" s="165"/>
      <c r="DO209" s="165"/>
      <c r="DP209" s="165"/>
      <c r="DQ209" s="165"/>
      <c r="DR209" s="165"/>
      <c r="DS209" s="165"/>
      <c r="DT209" s="165"/>
      <c r="DU209" s="114"/>
      <c r="DV209" s="114"/>
      <c r="DW209" s="114"/>
      <c r="DX209" s="114"/>
      <c r="DY209" s="114"/>
      <c r="DZ209" s="114"/>
      <c r="EA209" s="114"/>
      <c r="EB209" s="114"/>
    </row>
    <row r="210" spans="1:132" s="2" customFormat="1" ht="10.5" customHeight="1" x14ac:dyDescent="0.2">
      <c r="A210" s="1532"/>
      <c r="B210" s="1633"/>
      <c r="C210" s="1449" t="s">
        <v>557</v>
      </c>
      <c r="D210" s="134" t="s">
        <v>117</v>
      </c>
      <c r="E210" s="51">
        <f t="shared" ref="E210:AB210" si="104">AF210*$AE209</f>
        <v>2.07E-2</v>
      </c>
      <c r="F210" s="51">
        <f t="shared" si="104"/>
        <v>1.9440000000000002E-2</v>
      </c>
      <c r="G210" s="51">
        <f t="shared" si="104"/>
        <v>1.89E-2</v>
      </c>
      <c r="H210" s="290">
        <f t="shared" si="104"/>
        <v>1.8360000000000001E-2</v>
      </c>
      <c r="I210" s="51">
        <f t="shared" si="104"/>
        <v>1.8360000000000001E-2</v>
      </c>
      <c r="J210" s="51">
        <f t="shared" si="104"/>
        <v>1.8360000000000001E-2</v>
      </c>
      <c r="K210" s="51">
        <f t="shared" si="104"/>
        <v>1.89E-2</v>
      </c>
      <c r="L210" s="51">
        <f t="shared" si="104"/>
        <v>2.07E-2</v>
      </c>
      <c r="M210" s="51">
        <f t="shared" si="104"/>
        <v>3.5279999999999999E-2</v>
      </c>
      <c r="N210" s="290">
        <f t="shared" si="104"/>
        <v>4.3200000000000002E-2</v>
      </c>
      <c r="O210" s="51">
        <f t="shared" si="104"/>
        <v>4.6260000000000003E-2</v>
      </c>
      <c r="P210" s="51">
        <f t="shared" si="104"/>
        <v>4.4819999999999999E-2</v>
      </c>
      <c r="Q210" s="51">
        <f t="shared" si="104"/>
        <v>4.4640000000000006E-2</v>
      </c>
      <c r="R210" s="51">
        <f t="shared" si="104"/>
        <v>4.41E-2</v>
      </c>
      <c r="S210" s="51">
        <f t="shared" si="104"/>
        <v>3.4200000000000001E-2</v>
      </c>
      <c r="T210" s="51">
        <f t="shared" si="104"/>
        <v>4.0320000000000002E-2</v>
      </c>
      <c r="U210" s="51">
        <f t="shared" si="104"/>
        <v>3.7260000000000008E-2</v>
      </c>
      <c r="V210" s="51">
        <f t="shared" si="104"/>
        <v>3.8159999999999999E-2</v>
      </c>
      <c r="W210" s="51">
        <f t="shared" si="104"/>
        <v>3.6000000000000011E-2</v>
      </c>
      <c r="X210" s="51">
        <f t="shared" si="104"/>
        <v>3.2400000000000005E-2</v>
      </c>
      <c r="Y210" s="290">
        <f t="shared" si="104"/>
        <v>2.7540000000000002E-2</v>
      </c>
      <c r="Z210" s="51">
        <f t="shared" si="104"/>
        <v>2.376E-2</v>
      </c>
      <c r="AA210" s="51">
        <f t="shared" si="104"/>
        <v>2.2680000000000002E-2</v>
      </c>
      <c r="AB210" s="52">
        <f t="shared" si="104"/>
        <v>2.214E-2</v>
      </c>
      <c r="AC210" s="69"/>
      <c r="AD210" s="69"/>
      <c r="AE210" s="103"/>
      <c r="AF210" s="260">
        <v>5.7499999999999999E-3</v>
      </c>
      <c r="AG210" s="260">
        <v>5.4000000000000003E-3</v>
      </c>
      <c r="AH210" s="260">
        <v>5.2499999999999995E-3</v>
      </c>
      <c r="AI210" s="260">
        <v>5.1000000000000004E-3</v>
      </c>
      <c r="AJ210" s="260">
        <v>5.1000000000000004E-3</v>
      </c>
      <c r="AK210" s="260">
        <v>5.1000000000000004E-3</v>
      </c>
      <c r="AL210" s="260">
        <v>5.2499999999999995E-3</v>
      </c>
      <c r="AM210" s="260">
        <v>5.7499999999999999E-3</v>
      </c>
      <c r="AN210" s="260">
        <v>9.7999999999999997E-3</v>
      </c>
      <c r="AO210" s="260">
        <v>1.2E-2</v>
      </c>
      <c r="AP210" s="260">
        <v>1.285E-2</v>
      </c>
      <c r="AQ210" s="260">
        <v>1.2449999999999999E-2</v>
      </c>
      <c r="AR210" s="260">
        <v>1.2400000000000001E-2</v>
      </c>
      <c r="AS210" s="260">
        <v>1.225E-2</v>
      </c>
      <c r="AT210" s="260">
        <v>9.4999999999999998E-3</v>
      </c>
      <c r="AU210" s="260">
        <v>1.12E-2</v>
      </c>
      <c r="AV210" s="260">
        <v>1.0350000000000002E-2</v>
      </c>
      <c r="AW210" s="260">
        <v>1.06E-2</v>
      </c>
      <c r="AX210" s="260">
        <v>1.0000000000000002E-2</v>
      </c>
      <c r="AY210" s="260">
        <v>9.0000000000000011E-3</v>
      </c>
      <c r="AZ210" s="260">
        <v>7.6500000000000005E-3</v>
      </c>
      <c r="BA210" s="260">
        <v>6.6E-3</v>
      </c>
      <c r="BB210" s="260">
        <v>6.3E-3</v>
      </c>
      <c r="BC210" s="260">
        <v>6.1500000000000001E-3</v>
      </c>
      <c r="BD210" s="260"/>
      <c r="BE210" s="165"/>
      <c r="BF210" s="165"/>
      <c r="BG210" s="165"/>
      <c r="BH210" s="165"/>
      <c r="BI210" s="165"/>
      <c r="BJ210" s="165"/>
      <c r="BK210" s="165"/>
      <c r="BL210" s="165"/>
      <c r="BM210" s="165"/>
      <c r="BN210" s="165"/>
      <c r="BO210" s="165"/>
      <c r="BP210" s="165"/>
      <c r="BQ210" s="165"/>
      <c r="BR210" s="165"/>
      <c r="BS210" s="165"/>
      <c r="BT210" s="165"/>
      <c r="BU210" s="165"/>
      <c r="BV210" s="165"/>
      <c r="BW210" s="165"/>
      <c r="BX210" s="165"/>
      <c r="BY210" s="165"/>
      <c r="BZ210" s="165"/>
      <c r="CA210" s="165"/>
      <c r="CB210" s="165"/>
      <c r="CC210" s="165"/>
      <c r="CD210" s="165"/>
      <c r="CE210" s="165"/>
      <c r="CF210" s="165"/>
      <c r="CG210" s="165"/>
      <c r="CH210" s="165"/>
      <c r="CI210" s="165"/>
      <c r="CJ210" s="165"/>
      <c r="CK210" s="165"/>
      <c r="CL210" s="165"/>
      <c r="CM210" s="165"/>
      <c r="CN210" s="165"/>
      <c r="CO210" s="165"/>
      <c r="CP210" s="165"/>
      <c r="CQ210" s="165"/>
      <c r="CR210" s="165"/>
      <c r="CS210" s="165"/>
      <c r="CT210" s="165"/>
      <c r="CU210" s="165"/>
      <c r="CV210" s="165"/>
      <c r="CW210" s="165"/>
      <c r="CX210" s="165"/>
      <c r="CY210" s="165"/>
      <c r="CZ210" s="165"/>
      <c r="DA210" s="165"/>
      <c r="DB210" s="165"/>
      <c r="DC210" s="165"/>
      <c r="DD210" s="165"/>
      <c r="DE210" s="165"/>
      <c r="DF210" s="165"/>
      <c r="DG210" s="165"/>
      <c r="DH210" s="165"/>
      <c r="DI210" s="165"/>
      <c r="DJ210" s="165"/>
      <c r="DK210" s="165"/>
      <c r="DL210" s="165"/>
      <c r="DM210" s="165"/>
      <c r="DN210" s="165"/>
      <c r="DO210" s="165"/>
      <c r="DP210" s="165"/>
      <c r="DQ210" s="165"/>
      <c r="DR210" s="165"/>
      <c r="DS210" s="165"/>
      <c r="DT210" s="165"/>
      <c r="DU210" s="114"/>
      <c r="DV210" s="114"/>
      <c r="DW210" s="114"/>
      <c r="DX210" s="114"/>
      <c r="DY210" s="114"/>
      <c r="DZ210" s="114"/>
      <c r="EA210" s="114"/>
      <c r="EB210" s="114"/>
    </row>
    <row r="211" spans="1:132" s="2" customFormat="1" ht="10.5" customHeight="1" thickBot="1" x14ac:dyDescent="0.25">
      <c r="A211" s="1533"/>
      <c r="B211" s="1637"/>
      <c r="C211" s="274"/>
      <c r="D211" s="239" t="s">
        <v>41</v>
      </c>
      <c r="E211" s="55">
        <f t="shared" ref="E211:AB211" si="105">E210/E209</f>
        <v>0.25498891352549891</v>
      </c>
      <c r="F211" s="55">
        <f t="shared" si="105"/>
        <v>0.24215246636771301</v>
      </c>
      <c r="G211" s="55">
        <f t="shared" si="105"/>
        <v>0.23972602739726029</v>
      </c>
      <c r="H211" s="291">
        <f t="shared" si="105"/>
        <v>0.23234624145785876</v>
      </c>
      <c r="I211" s="55">
        <f t="shared" si="105"/>
        <v>0.23448275862068968</v>
      </c>
      <c r="J211" s="55">
        <f t="shared" si="105"/>
        <v>0.24000000000000002</v>
      </c>
      <c r="K211" s="55">
        <f t="shared" si="105"/>
        <v>0.24764150943396226</v>
      </c>
      <c r="L211" s="55">
        <f t="shared" si="105"/>
        <v>0.27122641509433965</v>
      </c>
      <c r="M211" s="55">
        <f t="shared" si="105"/>
        <v>0.46226415094339623</v>
      </c>
      <c r="N211" s="291">
        <f t="shared" si="105"/>
        <v>0.56338028169014087</v>
      </c>
      <c r="O211" s="55">
        <f t="shared" si="105"/>
        <v>0.5976744186046512</v>
      </c>
      <c r="P211" s="55">
        <f t="shared" si="105"/>
        <v>0.56979405034324937</v>
      </c>
      <c r="Q211" s="55">
        <f t="shared" si="105"/>
        <v>0.56235827664399096</v>
      </c>
      <c r="R211" s="55">
        <f t="shared" si="105"/>
        <v>0.54565701559020041</v>
      </c>
      <c r="S211" s="55">
        <f t="shared" si="105"/>
        <v>0.36679536679536678</v>
      </c>
      <c r="T211" s="55">
        <f t="shared" si="105"/>
        <v>0.32323232323232326</v>
      </c>
      <c r="U211" s="55">
        <f t="shared" si="105"/>
        <v>0.23206278026905833</v>
      </c>
      <c r="V211" s="55">
        <f t="shared" si="105"/>
        <v>0.21370967741935484</v>
      </c>
      <c r="W211" s="55">
        <f t="shared" si="105"/>
        <v>0.18957345971563988</v>
      </c>
      <c r="X211" s="55">
        <f t="shared" si="105"/>
        <v>0.15652173913043482</v>
      </c>
      <c r="Y211" s="291">
        <f t="shared" si="105"/>
        <v>0.12846347607052899</v>
      </c>
      <c r="Z211" s="55">
        <f t="shared" si="105"/>
        <v>0.11036789297658862</v>
      </c>
      <c r="AA211" s="55">
        <f t="shared" si="105"/>
        <v>0.10421836228287842</v>
      </c>
      <c r="AB211" s="56">
        <f t="shared" si="105"/>
        <v>0.10267111853088481</v>
      </c>
      <c r="AC211" s="104"/>
      <c r="AD211" s="104"/>
      <c r="AE211" s="105"/>
      <c r="AF211" s="260"/>
      <c r="AG211" s="260"/>
      <c r="AH211" s="260"/>
      <c r="AI211" s="260"/>
      <c r="AJ211" s="260"/>
      <c r="AK211" s="260"/>
      <c r="AL211" s="260"/>
      <c r="AM211" s="260"/>
      <c r="AN211" s="260"/>
      <c r="AO211" s="260"/>
      <c r="AP211" s="260"/>
      <c r="AQ211" s="260"/>
      <c r="AR211" s="260"/>
      <c r="AS211" s="260"/>
      <c r="AT211" s="260"/>
      <c r="AU211" s="260"/>
      <c r="AV211" s="260"/>
      <c r="AW211" s="260"/>
      <c r="AX211" s="260"/>
      <c r="AY211" s="260"/>
      <c r="AZ211" s="260"/>
      <c r="BA211" s="260"/>
      <c r="BB211" s="260"/>
      <c r="BC211" s="260"/>
      <c r="BD211" s="260"/>
      <c r="BE211" s="165"/>
      <c r="BF211" s="165"/>
      <c r="BG211" s="165"/>
      <c r="BH211" s="165"/>
      <c r="BI211" s="165"/>
      <c r="BJ211" s="165"/>
      <c r="BK211" s="165"/>
      <c r="BL211" s="165"/>
      <c r="BM211" s="165"/>
      <c r="BN211" s="165"/>
      <c r="BO211" s="165"/>
      <c r="BP211" s="165"/>
      <c r="BQ211" s="165"/>
      <c r="BR211" s="165"/>
      <c r="BS211" s="165"/>
      <c r="BT211" s="165"/>
      <c r="BU211" s="165"/>
      <c r="BV211" s="165"/>
      <c r="BW211" s="165"/>
      <c r="BX211" s="165"/>
      <c r="BY211" s="165"/>
      <c r="BZ211" s="165"/>
      <c r="CA211" s="165"/>
      <c r="CB211" s="165"/>
      <c r="CC211" s="165"/>
      <c r="CD211" s="165"/>
      <c r="CE211" s="165"/>
      <c r="CF211" s="165"/>
      <c r="CG211" s="165"/>
      <c r="CH211" s="165"/>
      <c r="CI211" s="165"/>
      <c r="CJ211" s="165"/>
      <c r="CK211" s="165"/>
      <c r="CL211" s="165"/>
      <c r="CM211" s="165"/>
      <c r="CN211" s="165"/>
      <c r="CO211" s="165"/>
      <c r="CP211" s="165"/>
      <c r="CQ211" s="165"/>
      <c r="CR211" s="165"/>
      <c r="CS211" s="165"/>
      <c r="CT211" s="165"/>
      <c r="CU211" s="165"/>
      <c r="CV211" s="165"/>
      <c r="CW211" s="165"/>
      <c r="CX211" s="165"/>
      <c r="CY211" s="165"/>
      <c r="CZ211" s="165"/>
      <c r="DA211" s="165"/>
      <c r="DB211" s="165"/>
      <c r="DC211" s="165"/>
      <c r="DD211" s="165"/>
      <c r="DE211" s="165"/>
      <c r="DF211" s="165"/>
      <c r="DG211" s="165"/>
      <c r="DH211" s="165"/>
      <c r="DI211" s="165"/>
      <c r="DJ211" s="165"/>
      <c r="DK211" s="165"/>
      <c r="DL211" s="165"/>
      <c r="DM211" s="165"/>
      <c r="DN211" s="165"/>
      <c r="DO211" s="165"/>
      <c r="DP211" s="165"/>
      <c r="DQ211" s="165"/>
      <c r="DR211" s="165"/>
      <c r="DS211" s="165"/>
      <c r="DT211" s="165"/>
      <c r="DU211" s="114"/>
      <c r="DV211" s="114"/>
      <c r="DW211" s="114"/>
      <c r="DX211" s="114"/>
      <c r="DY211" s="114"/>
      <c r="DZ211" s="114"/>
      <c r="EA211" s="114"/>
      <c r="EB211" s="114"/>
    </row>
    <row r="212" spans="1:132" s="2" customFormat="1" ht="10.5" customHeight="1" x14ac:dyDescent="0.2">
      <c r="A212" s="1742"/>
      <c r="B212" s="1456" t="s">
        <v>48</v>
      </c>
      <c r="C212" s="1119" t="s">
        <v>127</v>
      </c>
      <c r="D212" s="1203" t="s">
        <v>116</v>
      </c>
      <c r="E212" s="87">
        <f>ROUND((AG212-AF212)*$AE212,2)</f>
        <v>0.01</v>
      </c>
      <c r="F212" s="87">
        <f t="shared" ref="F212:U215" si="106">ROUND((AH212-AG212)*$AE212,2)</f>
        <v>0.01</v>
      </c>
      <c r="G212" s="87">
        <f t="shared" si="106"/>
        <v>0.01</v>
      </c>
      <c r="H212" s="295">
        <f t="shared" si="106"/>
        <v>0.01</v>
      </c>
      <c r="I212" s="87">
        <f t="shared" si="106"/>
        <v>0.01</v>
      </c>
      <c r="J212" s="87">
        <f t="shared" si="106"/>
        <v>0.01</v>
      </c>
      <c r="K212" s="87">
        <f t="shared" si="106"/>
        <v>0.01</v>
      </c>
      <c r="L212" s="87">
        <f t="shared" si="106"/>
        <v>0.01</v>
      </c>
      <c r="M212" s="87">
        <f t="shared" si="106"/>
        <v>0.01</v>
      </c>
      <c r="N212" s="295">
        <f t="shared" si="106"/>
        <v>0.01</v>
      </c>
      <c r="O212" s="87">
        <f t="shared" si="106"/>
        <v>0.01</v>
      </c>
      <c r="P212" s="87">
        <f t="shared" si="106"/>
        <v>0.01</v>
      </c>
      <c r="Q212" s="87">
        <f t="shared" si="106"/>
        <v>0.01</v>
      </c>
      <c r="R212" s="87">
        <f t="shared" si="106"/>
        <v>0.01</v>
      </c>
      <c r="S212" s="87">
        <f t="shared" si="106"/>
        <v>0.01</v>
      </c>
      <c r="T212" s="87">
        <f t="shared" si="106"/>
        <v>0.01</v>
      </c>
      <c r="U212" s="87">
        <f t="shared" si="106"/>
        <v>0.01</v>
      </c>
      <c r="V212" s="87">
        <f t="shared" ref="V212:AB215" si="107">ROUND((AX212-AW212)*$AE212,2)</f>
        <v>0.01</v>
      </c>
      <c r="W212" s="87">
        <f t="shared" si="107"/>
        <v>0.02</v>
      </c>
      <c r="X212" s="87">
        <f t="shared" si="107"/>
        <v>0.02</v>
      </c>
      <c r="Y212" s="295">
        <f t="shared" si="107"/>
        <v>0.01</v>
      </c>
      <c r="Z212" s="87">
        <f t="shared" si="107"/>
        <v>0.01</v>
      </c>
      <c r="AA212" s="87">
        <f t="shared" si="107"/>
        <v>0.01</v>
      </c>
      <c r="AB212" s="109">
        <f t="shared" si="107"/>
        <v>0.01</v>
      </c>
      <c r="AC212" s="69">
        <f>(BD212-AF212)*AE212</f>
        <v>0.27</v>
      </c>
      <c r="AD212" s="69"/>
      <c r="AE212" s="103">
        <v>0.12</v>
      </c>
      <c r="AF212" s="260">
        <v>24245.14</v>
      </c>
      <c r="AG212" s="260">
        <v>24245.19</v>
      </c>
      <c r="AH212" s="260">
        <v>24245.25</v>
      </c>
      <c r="AI212" s="260">
        <v>24245.33</v>
      </c>
      <c r="AJ212" s="260">
        <v>24245.39</v>
      </c>
      <c r="AK212" s="260">
        <v>24245.45</v>
      </c>
      <c r="AL212" s="260">
        <v>24245.5</v>
      </c>
      <c r="AM212" s="260">
        <v>24245.55</v>
      </c>
      <c r="AN212" s="260">
        <v>24245.64</v>
      </c>
      <c r="AO212" s="260">
        <v>24245.75</v>
      </c>
      <c r="AP212" s="260">
        <v>24245.85</v>
      </c>
      <c r="AQ212" s="260">
        <v>24245.95</v>
      </c>
      <c r="AR212" s="260">
        <v>24246.05</v>
      </c>
      <c r="AS212" s="260">
        <v>24246.17</v>
      </c>
      <c r="AT212" s="260">
        <v>24246.27</v>
      </c>
      <c r="AU212" s="260">
        <v>24246.36</v>
      </c>
      <c r="AV212" s="260">
        <v>24246.45</v>
      </c>
      <c r="AW212" s="260">
        <v>24246.560000000001</v>
      </c>
      <c r="AX212" s="260">
        <v>24246.67</v>
      </c>
      <c r="AY212" s="260">
        <v>24246.799999999999</v>
      </c>
      <c r="AZ212" s="260">
        <v>24246.99</v>
      </c>
      <c r="BA212" s="260">
        <v>24247.08</v>
      </c>
      <c r="BB212" s="260">
        <v>24247.19</v>
      </c>
      <c r="BC212" s="260">
        <v>24247.29</v>
      </c>
      <c r="BD212" s="260">
        <v>24247.39</v>
      </c>
      <c r="BE212" s="165"/>
      <c r="BF212" s="165"/>
      <c r="BG212" s="165"/>
      <c r="BH212" s="165"/>
      <c r="BI212" s="165"/>
      <c r="BJ212" s="165"/>
      <c r="BK212" s="165"/>
      <c r="BL212" s="165"/>
      <c r="BM212" s="165"/>
      <c r="BN212" s="165"/>
      <c r="BO212" s="165"/>
      <c r="BP212" s="165"/>
      <c r="BQ212" s="165"/>
      <c r="BR212" s="165"/>
      <c r="BS212" s="165"/>
      <c r="BT212" s="165"/>
      <c r="BU212" s="165"/>
      <c r="BV212" s="165"/>
      <c r="BW212" s="165"/>
      <c r="BX212" s="165"/>
      <c r="BY212" s="165"/>
      <c r="BZ212" s="165"/>
      <c r="CA212" s="165"/>
      <c r="CB212" s="165"/>
      <c r="CC212" s="165"/>
      <c r="CD212" s="165"/>
      <c r="CE212" s="165"/>
      <c r="CF212" s="165"/>
      <c r="CG212" s="165"/>
      <c r="CH212" s="165"/>
      <c r="CI212" s="165"/>
      <c r="CJ212" s="165"/>
      <c r="CK212" s="165"/>
      <c r="CL212" s="165"/>
      <c r="CM212" s="165"/>
      <c r="CN212" s="165"/>
      <c r="CO212" s="165"/>
      <c r="CP212" s="165"/>
      <c r="CQ212" s="165"/>
      <c r="CR212" s="165"/>
      <c r="CS212" s="165"/>
      <c r="CT212" s="165"/>
      <c r="CU212" s="165"/>
      <c r="CV212" s="165"/>
      <c r="CW212" s="165"/>
      <c r="CX212" s="165"/>
      <c r="CY212" s="165"/>
      <c r="CZ212" s="165"/>
      <c r="DA212" s="165"/>
      <c r="DB212" s="165"/>
      <c r="DC212" s="165"/>
      <c r="DD212" s="165"/>
      <c r="DE212" s="165"/>
      <c r="DF212" s="165"/>
      <c r="DG212" s="165"/>
      <c r="DH212" s="165"/>
      <c r="DI212" s="165"/>
      <c r="DJ212" s="165"/>
      <c r="DK212" s="165"/>
      <c r="DL212" s="165"/>
      <c r="DM212" s="165"/>
      <c r="DN212" s="165"/>
      <c r="DO212" s="165"/>
      <c r="DP212" s="165"/>
      <c r="DQ212" s="165"/>
      <c r="DR212" s="165"/>
      <c r="DS212" s="165"/>
      <c r="DT212" s="165"/>
      <c r="DU212" s="114"/>
      <c r="DV212" s="114"/>
      <c r="DW212" s="114"/>
      <c r="DX212" s="114"/>
      <c r="DY212" s="114"/>
      <c r="DZ212" s="114"/>
      <c r="EA212" s="114"/>
      <c r="EB212" s="114"/>
    </row>
    <row r="213" spans="1:132" s="2" customFormat="1" ht="10.5" customHeight="1" x14ac:dyDescent="0.2">
      <c r="A213" s="1743"/>
      <c r="B213" s="1454" t="s">
        <v>49</v>
      </c>
      <c r="C213" s="1449" t="s">
        <v>127</v>
      </c>
      <c r="D213" s="134" t="s">
        <v>116</v>
      </c>
      <c r="E213" s="64">
        <f>ROUND((AG213-AF213)*$AE213,2)</f>
        <v>0</v>
      </c>
      <c r="F213" s="64">
        <f t="shared" si="106"/>
        <v>0</v>
      </c>
      <c r="G213" s="64">
        <f t="shared" si="106"/>
        <v>0</v>
      </c>
      <c r="H213" s="294">
        <f t="shared" si="106"/>
        <v>0</v>
      </c>
      <c r="I213" s="64">
        <f t="shared" si="106"/>
        <v>0</v>
      </c>
      <c r="J213" s="64">
        <f t="shared" si="106"/>
        <v>0</v>
      </c>
      <c r="K213" s="64">
        <f t="shared" si="106"/>
        <v>0</v>
      </c>
      <c r="L213" s="64">
        <f t="shared" si="106"/>
        <v>0</v>
      </c>
      <c r="M213" s="64">
        <f t="shared" si="106"/>
        <v>0</v>
      </c>
      <c r="N213" s="294">
        <f t="shared" si="106"/>
        <v>0</v>
      </c>
      <c r="O213" s="64">
        <f t="shared" si="106"/>
        <v>0</v>
      </c>
      <c r="P213" s="64">
        <f t="shared" si="106"/>
        <v>0</v>
      </c>
      <c r="Q213" s="64">
        <f t="shared" si="106"/>
        <v>0</v>
      </c>
      <c r="R213" s="64">
        <f t="shared" si="106"/>
        <v>0</v>
      </c>
      <c r="S213" s="64">
        <f t="shared" si="106"/>
        <v>0</v>
      </c>
      <c r="T213" s="64">
        <f t="shared" si="106"/>
        <v>0</v>
      </c>
      <c r="U213" s="64">
        <f t="shared" si="106"/>
        <v>0</v>
      </c>
      <c r="V213" s="64">
        <f t="shared" si="107"/>
        <v>0</v>
      </c>
      <c r="W213" s="64">
        <f t="shared" si="107"/>
        <v>0</v>
      </c>
      <c r="X213" s="64">
        <f t="shared" si="107"/>
        <v>0</v>
      </c>
      <c r="Y213" s="294">
        <f t="shared" si="107"/>
        <v>0</v>
      </c>
      <c r="Z213" s="64">
        <f t="shared" si="107"/>
        <v>0</v>
      </c>
      <c r="AA213" s="64">
        <f t="shared" si="107"/>
        <v>0</v>
      </c>
      <c r="AB213" s="65">
        <f t="shared" si="107"/>
        <v>0</v>
      </c>
      <c r="AC213" s="69">
        <f>(BD213-AF213)*AE213</f>
        <v>8.1600000000034922E-2</v>
      </c>
      <c r="AD213" s="69"/>
      <c r="AE213" s="103">
        <v>0.12</v>
      </c>
      <c r="AF213" s="260">
        <v>15797.67</v>
      </c>
      <c r="AG213" s="260">
        <v>15797.7</v>
      </c>
      <c r="AH213" s="260">
        <v>15797.72</v>
      </c>
      <c r="AI213" s="260">
        <v>15797.74</v>
      </c>
      <c r="AJ213" s="260">
        <v>15797.76</v>
      </c>
      <c r="AK213" s="260">
        <v>15797.79</v>
      </c>
      <c r="AL213" s="260">
        <v>15797.81</v>
      </c>
      <c r="AM213" s="260">
        <v>15797.83</v>
      </c>
      <c r="AN213" s="260">
        <v>15797.85</v>
      </c>
      <c r="AO213" s="260">
        <v>15797.89</v>
      </c>
      <c r="AP213" s="260">
        <v>15797.93</v>
      </c>
      <c r="AQ213" s="260">
        <v>15797.97</v>
      </c>
      <c r="AR213" s="260">
        <v>15798</v>
      </c>
      <c r="AS213" s="260">
        <v>15798.04</v>
      </c>
      <c r="AT213" s="260">
        <v>15798.07</v>
      </c>
      <c r="AU213" s="260">
        <v>15798.11</v>
      </c>
      <c r="AV213" s="260">
        <v>15798.15</v>
      </c>
      <c r="AW213" s="260">
        <v>15798.19</v>
      </c>
      <c r="AX213" s="260">
        <v>15798.21</v>
      </c>
      <c r="AY213" s="260">
        <v>15798.23</v>
      </c>
      <c r="AZ213" s="260">
        <v>15798.26</v>
      </c>
      <c r="BA213" s="260">
        <v>15798.28</v>
      </c>
      <c r="BB213" s="260">
        <v>15798.3</v>
      </c>
      <c r="BC213" s="260">
        <v>15798.33</v>
      </c>
      <c r="BD213" s="260">
        <v>15798.35</v>
      </c>
      <c r="BE213" s="165"/>
      <c r="BF213" s="165"/>
      <c r="BG213" s="165"/>
      <c r="BH213" s="165"/>
      <c r="BI213" s="165"/>
      <c r="BJ213" s="165"/>
      <c r="BK213" s="165"/>
      <c r="BL213" s="165"/>
      <c r="BM213" s="165"/>
      <c r="BN213" s="165"/>
      <c r="BO213" s="165"/>
      <c r="BP213" s="165"/>
      <c r="BQ213" s="165"/>
      <c r="BR213" s="165"/>
      <c r="BS213" s="165"/>
      <c r="BT213" s="165"/>
      <c r="BU213" s="165"/>
      <c r="BV213" s="165"/>
      <c r="BW213" s="165"/>
      <c r="BX213" s="165"/>
      <c r="BY213" s="165"/>
      <c r="BZ213" s="165"/>
      <c r="CA213" s="165"/>
      <c r="CB213" s="165"/>
      <c r="CC213" s="165"/>
      <c r="CD213" s="165"/>
      <c r="CE213" s="165"/>
      <c r="CF213" s="165"/>
      <c r="CG213" s="165"/>
      <c r="CH213" s="165"/>
      <c r="CI213" s="165"/>
      <c r="CJ213" s="165"/>
      <c r="CK213" s="165"/>
      <c r="CL213" s="165"/>
      <c r="CM213" s="165"/>
      <c r="CN213" s="165"/>
      <c r="CO213" s="165"/>
      <c r="CP213" s="165"/>
      <c r="CQ213" s="165"/>
      <c r="CR213" s="165"/>
      <c r="CS213" s="165"/>
      <c r="CT213" s="165"/>
      <c r="CU213" s="165"/>
      <c r="CV213" s="165"/>
      <c r="CW213" s="165"/>
      <c r="CX213" s="165"/>
      <c r="CY213" s="165"/>
      <c r="CZ213" s="165"/>
      <c r="DA213" s="165"/>
      <c r="DB213" s="165"/>
      <c r="DC213" s="165"/>
      <c r="DD213" s="165"/>
      <c r="DE213" s="165"/>
      <c r="DF213" s="165"/>
      <c r="DG213" s="165"/>
      <c r="DH213" s="165"/>
      <c r="DI213" s="165"/>
      <c r="DJ213" s="165"/>
      <c r="DK213" s="165"/>
      <c r="DL213" s="165"/>
      <c r="DM213" s="165"/>
      <c r="DN213" s="165"/>
      <c r="DO213" s="165"/>
      <c r="DP213" s="165"/>
      <c r="DQ213" s="165"/>
      <c r="DR213" s="165"/>
      <c r="DS213" s="165"/>
      <c r="DT213" s="165"/>
      <c r="DU213" s="114"/>
      <c r="DV213" s="114"/>
      <c r="DW213" s="114"/>
      <c r="DX213" s="114"/>
      <c r="DY213" s="114"/>
      <c r="DZ213" s="114"/>
      <c r="EA213" s="114"/>
      <c r="EB213" s="114"/>
    </row>
    <row r="214" spans="1:132" s="2" customFormat="1" ht="10.5" customHeight="1" x14ac:dyDescent="0.2">
      <c r="A214" s="1743"/>
      <c r="B214" s="1454" t="s">
        <v>158</v>
      </c>
      <c r="C214" s="1449" t="s">
        <v>127</v>
      </c>
      <c r="D214" s="134" t="s">
        <v>116</v>
      </c>
      <c r="E214" s="51">
        <f>ROUND((AG214-AF214)*$AE214,2)</f>
        <v>0</v>
      </c>
      <c r="F214" s="51">
        <f t="shared" si="106"/>
        <v>0.01</v>
      </c>
      <c r="G214" s="51">
        <f t="shared" si="106"/>
        <v>0.01</v>
      </c>
      <c r="H214" s="290">
        <f t="shared" si="106"/>
        <v>0</v>
      </c>
      <c r="I214" s="51">
        <f t="shared" si="106"/>
        <v>0.01</v>
      </c>
      <c r="J214" s="51">
        <f t="shared" si="106"/>
        <v>0</v>
      </c>
      <c r="K214" s="51">
        <f t="shared" si="106"/>
        <v>0</v>
      </c>
      <c r="L214" s="51">
        <f t="shared" si="106"/>
        <v>0.01</v>
      </c>
      <c r="M214" s="51">
        <f t="shared" si="106"/>
        <v>0.01</v>
      </c>
      <c r="N214" s="290">
        <f t="shared" si="106"/>
        <v>0.01</v>
      </c>
      <c r="O214" s="51">
        <f t="shared" si="106"/>
        <v>0.01</v>
      </c>
      <c r="P214" s="51">
        <f t="shared" si="106"/>
        <v>0.01</v>
      </c>
      <c r="Q214" s="51">
        <f t="shared" si="106"/>
        <v>0.01</v>
      </c>
      <c r="R214" s="51">
        <f t="shared" si="106"/>
        <v>0.01</v>
      </c>
      <c r="S214" s="51">
        <f t="shared" si="106"/>
        <v>0.01</v>
      </c>
      <c r="T214" s="51">
        <f t="shared" si="106"/>
        <v>0.01</v>
      </c>
      <c r="U214" s="51">
        <f t="shared" si="106"/>
        <v>0.01</v>
      </c>
      <c r="V214" s="51">
        <f t="shared" si="107"/>
        <v>0.01</v>
      </c>
      <c r="W214" s="51">
        <f t="shared" si="107"/>
        <v>0.01</v>
      </c>
      <c r="X214" s="51">
        <f t="shared" si="107"/>
        <v>0.02</v>
      </c>
      <c r="Y214" s="290">
        <f t="shared" si="107"/>
        <v>0.01</v>
      </c>
      <c r="Z214" s="51">
        <f t="shared" si="107"/>
        <v>0.01</v>
      </c>
      <c r="AA214" s="51">
        <f t="shared" si="107"/>
        <v>0.01</v>
      </c>
      <c r="AB214" s="52">
        <f t="shared" si="107"/>
        <v>0.01</v>
      </c>
      <c r="AC214" s="69">
        <f>(BD214-AF214)*AE214</f>
        <v>0.23320000000006985</v>
      </c>
      <c r="AD214" s="69"/>
      <c r="AE214" s="103">
        <v>0.04</v>
      </c>
      <c r="AF214" s="260">
        <v>56881.02</v>
      </c>
      <c r="AG214" s="260">
        <v>56881.14</v>
      </c>
      <c r="AH214" s="260">
        <v>56881.29</v>
      </c>
      <c r="AI214" s="260">
        <v>56881.49</v>
      </c>
      <c r="AJ214" s="260">
        <v>56881.61</v>
      </c>
      <c r="AK214" s="260">
        <v>56881.760000000002</v>
      </c>
      <c r="AL214" s="967">
        <v>56881.86</v>
      </c>
      <c r="AM214" s="967">
        <v>56881.96</v>
      </c>
      <c r="AN214" s="260">
        <v>56882.2</v>
      </c>
      <c r="AO214" s="260">
        <v>56882.52</v>
      </c>
      <c r="AP214" s="260">
        <v>56882.77</v>
      </c>
      <c r="AQ214" s="260">
        <v>56883.03</v>
      </c>
      <c r="AR214" s="260">
        <v>56883.3</v>
      </c>
      <c r="AS214" s="260">
        <v>56883.61</v>
      </c>
      <c r="AT214" s="260">
        <v>56883.86</v>
      </c>
      <c r="AU214" s="260">
        <v>56884.1</v>
      </c>
      <c r="AV214" s="260">
        <v>56884.34</v>
      </c>
      <c r="AW214" s="260">
        <v>56884.62</v>
      </c>
      <c r="AX214" s="260">
        <v>56884.91</v>
      </c>
      <c r="AY214" s="260">
        <v>56885.27</v>
      </c>
      <c r="AZ214" s="260">
        <v>56885.78</v>
      </c>
      <c r="BA214" s="260">
        <v>56886.04</v>
      </c>
      <c r="BB214" s="260">
        <v>56886.33</v>
      </c>
      <c r="BC214" s="260">
        <v>56886.6</v>
      </c>
      <c r="BD214" s="260">
        <v>56886.85</v>
      </c>
      <c r="BE214" s="165"/>
      <c r="BF214" s="165"/>
      <c r="BG214" s="165"/>
      <c r="BH214" s="165"/>
      <c r="BI214" s="165"/>
      <c r="BJ214" s="165"/>
      <c r="BK214" s="165"/>
      <c r="BL214" s="165"/>
      <c r="BM214" s="165"/>
      <c r="BN214" s="165"/>
      <c r="BO214" s="165"/>
      <c r="BP214" s="165"/>
      <c r="BQ214" s="165"/>
      <c r="BR214" s="165"/>
      <c r="BS214" s="165"/>
      <c r="BT214" s="165"/>
      <c r="BU214" s="165"/>
      <c r="BV214" s="165"/>
      <c r="BW214" s="165"/>
      <c r="BX214" s="165"/>
      <c r="BY214" s="165"/>
      <c r="BZ214" s="165"/>
      <c r="CA214" s="165"/>
      <c r="CB214" s="165"/>
      <c r="CC214" s="165"/>
      <c r="CD214" s="165"/>
      <c r="CE214" s="165"/>
      <c r="CF214" s="165"/>
      <c r="CG214" s="165"/>
      <c r="CH214" s="165"/>
      <c r="CI214" s="165"/>
      <c r="CJ214" s="165"/>
      <c r="CK214" s="165"/>
      <c r="CL214" s="165"/>
      <c r="CM214" s="165"/>
      <c r="CN214" s="165"/>
      <c r="CO214" s="165"/>
      <c r="CP214" s="165"/>
      <c r="CQ214" s="165"/>
      <c r="CR214" s="165"/>
      <c r="CS214" s="165"/>
      <c r="CT214" s="165"/>
      <c r="CU214" s="165"/>
      <c r="CV214" s="165"/>
      <c r="CW214" s="165"/>
      <c r="CX214" s="165"/>
      <c r="CY214" s="165"/>
      <c r="CZ214" s="165"/>
      <c r="DA214" s="165"/>
      <c r="DB214" s="165"/>
      <c r="DC214" s="165"/>
      <c r="DD214" s="165"/>
      <c r="DE214" s="165"/>
      <c r="DF214" s="165"/>
      <c r="DG214" s="165"/>
      <c r="DH214" s="165"/>
      <c r="DI214" s="165"/>
      <c r="DJ214" s="165"/>
      <c r="DK214" s="165"/>
      <c r="DL214" s="165"/>
      <c r="DM214" s="165"/>
      <c r="DN214" s="165"/>
      <c r="DO214" s="165"/>
      <c r="DP214" s="165"/>
      <c r="DQ214" s="165"/>
      <c r="DR214" s="165"/>
      <c r="DS214" s="165"/>
      <c r="DT214" s="165"/>
      <c r="DU214" s="114"/>
      <c r="DV214" s="114"/>
      <c r="DW214" s="114"/>
      <c r="DX214" s="114"/>
      <c r="DY214" s="114"/>
      <c r="DZ214" s="114"/>
      <c r="EA214" s="114"/>
      <c r="EB214" s="114"/>
    </row>
    <row r="215" spans="1:132" s="2" customFormat="1" ht="10.5" customHeight="1" thickBot="1" x14ac:dyDescent="0.25">
      <c r="A215" s="1744"/>
      <c r="B215" s="1455" t="s">
        <v>159</v>
      </c>
      <c r="C215" s="274" t="s">
        <v>127</v>
      </c>
      <c r="D215" s="239" t="s">
        <v>116</v>
      </c>
      <c r="E215" s="55">
        <f>ROUND((AG215-AF215)*$AE215,2)</f>
        <v>0</v>
      </c>
      <c r="F215" s="55">
        <f t="shared" si="106"/>
        <v>0</v>
      </c>
      <c r="G215" s="55">
        <f t="shared" si="106"/>
        <v>0</v>
      </c>
      <c r="H215" s="291">
        <f t="shared" si="106"/>
        <v>0</v>
      </c>
      <c r="I215" s="55">
        <f t="shared" si="106"/>
        <v>0</v>
      </c>
      <c r="J215" s="55">
        <f t="shared" si="106"/>
        <v>0</v>
      </c>
      <c r="K215" s="55">
        <f t="shared" si="106"/>
        <v>0</v>
      </c>
      <c r="L215" s="55">
        <f t="shared" si="106"/>
        <v>0</v>
      </c>
      <c r="M215" s="55">
        <f t="shared" si="106"/>
        <v>0</v>
      </c>
      <c r="N215" s="291">
        <f t="shared" si="106"/>
        <v>0</v>
      </c>
      <c r="O215" s="55">
        <f t="shared" si="106"/>
        <v>0</v>
      </c>
      <c r="P215" s="55">
        <f t="shared" si="106"/>
        <v>0</v>
      </c>
      <c r="Q215" s="55">
        <f t="shared" si="106"/>
        <v>0</v>
      </c>
      <c r="R215" s="55">
        <f t="shared" si="106"/>
        <v>0</v>
      </c>
      <c r="S215" s="55">
        <f t="shared" si="106"/>
        <v>0</v>
      </c>
      <c r="T215" s="55">
        <f t="shared" si="106"/>
        <v>0</v>
      </c>
      <c r="U215" s="55">
        <f t="shared" si="106"/>
        <v>0</v>
      </c>
      <c r="V215" s="55">
        <f t="shared" si="107"/>
        <v>0</v>
      </c>
      <c r="W215" s="55">
        <f t="shared" si="107"/>
        <v>0</v>
      </c>
      <c r="X215" s="55">
        <f t="shared" si="107"/>
        <v>0</v>
      </c>
      <c r="Y215" s="291">
        <f t="shared" si="107"/>
        <v>0</v>
      </c>
      <c r="Z215" s="55">
        <f t="shared" si="107"/>
        <v>0</v>
      </c>
      <c r="AA215" s="55">
        <f t="shared" si="107"/>
        <v>0</v>
      </c>
      <c r="AB215" s="56">
        <f t="shared" si="107"/>
        <v>0</v>
      </c>
      <c r="AC215" s="69">
        <f>(BD215-AF215)*AE215</f>
        <v>3.3599999999987633E-2</v>
      </c>
      <c r="AD215" s="104"/>
      <c r="AE215" s="105">
        <v>0.04</v>
      </c>
      <c r="AF215" s="260">
        <v>3446.53</v>
      </c>
      <c r="AG215" s="260">
        <v>3446.55</v>
      </c>
      <c r="AH215" s="260">
        <v>3446.57</v>
      </c>
      <c r="AI215" s="260">
        <v>3446.58</v>
      </c>
      <c r="AJ215" s="260">
        <v>3446.6</v>
      </c>
      <c r="AK215" s="260">
        <v>3446.61</v>
      </c>
      <c r="AL215" s="260">
        <v>3446.62</v>
      </c>
      <c r="AM215" s="260">
        <v>3446.64</v>
      </c>
      <c r="AN215" s="260">
        <v>3446.66</v>
      </c>
      <c r="AO215" s="260">
        <v>3446.73</v>
      </c>
      <c r="AP215" s="260">
        <v>3446.79</v>
      </c>
      <c r="AQ215" s="260">
        <v>3446.86</v>
      </c>
      <c r="AR215" s="260">
        <v>3446.92</v>
      </c>
      <c r="AS215" s="260">
        <v>3446.97</v>
      </c>
      <c r="AT215" s="260">
        <v>3447.03</v>
      </c>
      <c r="AU215" s="260">
        <v>3447.1</v>
      </c>
      <c r="AV215" s="260">
        <v>3447.18</v>
      </c>
      <c r="AW215" s="260">
        <v>3447.25</v>
      </c>
      <c r="AX215" s="260">
        <v>3447.27</v>
      </c>
      <c r="AY215" s="260">
        <v>3447.28</v>
      </c>
      <c r="AZ215" s="260">
        <v>3447.31</v>
      </c>
      <c r="BA215" s="260">
        <v>3447.32</v>
      </c>
      <c r="BB215" s="260">
        <v>3447.34</v>
      </c>
      <c r="BC215" s="260">
        <v>3447.36</v>
      </c>
      <c r="BD215" s="260">
        <v>3447.37</v>
      </c>
      <c r="BE215" s="165"/>
      <c r="BF215" s="165"/>
      <c r="BG215" s="165"/>
      <c r="BH215" s="165"/>
      <c r="BI215" s="165"/>
      <c r="BJ215" s="165"/>
      <c r="BK215" s="165"/>
      <c r="BL215" s="165"/>
      <c r="BM215" s="165"/>
      <c r="BN215" s="165"/>
      <c r="BO215" s="165"/>
      <c r="BP215" s="165"/>
      <c r="BQ215" s="165"/>
      <c r="BR215" s="165"/>
      <c r="BS215" s="165"/>
      <c r="BT215" s="165"/>
      <c r="BU215" s="165"/>
      <c r="BV215" s="165"/>
      <c r="BW215" s="165"/>
      <c r="BX215" s="165"/>
      <c r="BY215" s="165"/>
      <c r="BZ215" s="165"/>
      <c r="CA215" s="165"/>
      <c r="CB215" s="165"/>
      <c r="CC215" s="165"/>
      <c r="CD215" s="165"/>
      <c r="CE215" s="165"/>
      <c r="CF215" s="165"/>
      <c r="CG215" s="165"/>
      <c r="CH215" s="165"/>
      <c r="CI215" s="165"/>
      <c r="CJ215" s="165"/>
      <c r="CK215" s="165"/>
      <c r="CL215" s="165"/>
      <c r="CM215" s="165"/>
      <c r="CN215" s="165"/>
      <c r="CO215" s="165"/>
      <c r="CP215" s="165"/>
      <c r="CQ215" s="165"/>
      <c r="CR215" s="165"/>
      <c r="CS215" s="165"/>
      <c r="CT215" s="165"/>
      <c r="CU215" s="165"/>
      <c r="CV215" s="165"/>
      <c r="CW215" s="165"/>
      <c r="CX215" s="165"/>
      <c r="CY215" s="165"/>
      <c r="CZ215" s="165"/>
      <c r="DA215" s="165"/>
      <c r="DB215" s="165"/>
      <c r="DC215" s="165"/>
      <c r="DD215" s="165"/>
      <c r="DE215" s="165"/>
      <c r="DF215" s="165"/>
      <c r="DG215" s="165"/>
      <c r="DH215" s="165"/>
      <c r="DI215" s="165"/>
      <c r="DJ215" s="165"/>
      <c r="DK215" s="165"/>
      <c r="DL215" s="165"/>
      <c r="DM215" s="165"/>
      <c r="DN215" s="165"/>
      <c r="DO215" s="165"/>
      <c r="DP215" s="165"/>
      <c r="DQ215" s="165"/>
      <c r="DR215" s="165"/>
      <c r="DS215" s="165"/>
      <c r="DT215" s="165"/>
      <c r="DU215" s="114"/>
      <c r="DV215" s="114"/>
      <c r="DW215" s="114"/>
      <c r="DX215" s="114"/>
      <c r="DY215" s="114"/>
      <c r="DZ215" s="114"/>
      <c r="EA215" s="114"/>
      <c r="EB215" s="114"/>
    </row>
    <row r="216" spans="1:132" s="2" customFormat="1" ht="10.5" customHeight="1" x14ac:dyDescent="0.2">
      <c r="A216" s="1764" t="s">
        <v>160</v>
      </c>
      <c r="B216" s="1765"/>
      <c r="C216" s="798"/>
      <c r="D216" s="1203" t="s">
        <v>116</v>
      </c>
      <c r="E216" s="98">
        <f>E119+E124+E129+E134+E139+E144+E149+E154+E159+E164+E169+E174+E179+E194+E199+E204+E209+E212+E213+E214+E215</f>
        <v>4.6713399999999989</v>
      </c>
      <c r="F216" s="98">
        <f t="shared" ref="F216:AB216" si="108">F119+F124+F129+F134+F139+F144+F149+F154+F159+F164+F169+F174+F179+F194+F199+F204+F209+F212+F213+F214+F215</f>
        <v>4.5125599999999997</v>
      </c>
      <c r="G216" s="98">
        <f t="shared" si="108"/>
        <v>4.3873399999999991</v>
      </c>
      <c r="H216" s="304">
        <f t="shared" si="108"/>
        <v>4.2953799999999998</v>
      </c>
      <c r="I216" s="98">
        <f t="shared" si="108"/>
        <v>4.2604399999999991</v>
      </c>
      <c r="J216" s="98">
        <f t="shared" si="108"/>
        <v>4.2316000000000003</v>
      </c>
      <c r="K216" s="110">
        <f t="shared" si="108"/>
        <v>4.2719800000000001</v>
      </c>
      <c r="L216" s="110">
        <f t="shared" si="108"/>
        <v>4.3859599999999999</v>
      </c>
      <c r="M216" s="110">
        <f t="shared" si="108"/>
        <v>4.4402599999999994</v>
      </c>
      <c r="N216" s="304">
        <f t="shared" si="108"/>
        <v>4.4397200000000003</v>
      </c>
      <c r="O216" s="110">
        <f t="shared" si="108"/>
        <v>4.4127799999999988</v>
      </c>
      <c r="P216" s="110">
        <f t="shared" si="108"/>
        <v>4.4392999999999994</v>
      </c>
      <c r="Q216" s="110">
        <f t="shared" si="108"/>
        <v>4.5407600000000006</v>
      </c>
      <c r="R216" s="110">
        <f t="shared" si="108"/>
        <v>4.6724600000000001</v>
      </c>
      <c r="S216" s="110">
        <f t="shared" si="108"/>
        <v>5.0277799999999999</v>
      </c>
      <c r="T216" s="110">
        <f t="shared" si="108"/>
        <v>5.4988400000000004</v>
      </c>
      <c r="U216" s="110">
        <f t="shared" si="108"/>
        <v>5.8599800000000002</v>
      </c>
      <c r="V216" s="110">
        <f t="shared" si="108"/>
        <v>6.1938799999999983</v>
      </c>
      <c r="W216" s="110">
        <f t="shared" si="108"/>
        <v>6.5390999999999986</v>
      </c>
      <c r="X216" s="110">
        <f t="shared" si="108"/>
        <v>6.7887399999999998</v>
      </c>
      <c r="Y216" s="304">
        <f t="shared" si="108"/>
        <v>6.8609599999999995</v>
      </c>
      <c r="Z216" s="110">
        <f t="shared" si="108"/>
        <v>6.8336599999999983</v>
      </c>
      <c r="AA216" s="110">
        <f t="shared" si="108"/>
        <v>6.8656400000000009</v>
      </c>
      <c r="AB216" s="146">
        <f t="shared" si="108"/>
        <v>6.8852599999999997</v>
      </c>
      <c r="AC216" s="727"/>
      <c r="AD216" s="165"/>
      <c r="AE216" s="165"/>
      <c r="AF216" s="260"/>
      <c r="AG216" s="260"/>
      <c r="AH216" s="260"/>
      <c r="AI216" s="260"/>
      <c r="AJ216" s="260"/>
      <c r="AK216" s="260"/>
      <c r="AL216" s="260"/>
      <c r="AM216" s="260"/>
      <c r="AN216" s="260"/>
      <c r="AO216" s="260"/>
      <c r="AP216" s="260"/>
      <c r="AQ216" s="260"/>
      <c r="AR216" s="260"/>
      <c r="AS216" s="260"/>
      <c r="AT216" s="260"/>
      <c r="AU216" s="260"/>
      <c r="AV216" s="260"/>
      <c r="AW216" s="260"/>
      <c r="AX216" s="260"/>
      <c r="AY216" s="260"/>
      <c r="AZ216" s="260"/>
      <c r="BA216" s="260"/>
      <c r="BB216" s="260"/>
      <c r="BC216" s="260"/>
      <c r="BD216" s="260"/>
      <c r="BE216" s="165"/>
      <c r="BF216" s="165"/>
      <c r="BG216" s="165"/>
      <c r="BH216" s="165"/>
      <c r="BI216" s="165"/>
      <c r="BJ216" s="165"/>
      <c r="BK216" s="165"/>
      <c r="BL216" s="165"/>
      <c r="BM216" s="165"/>
      <c r="BN216" s="165"/>
      <c r="BO216" s="165"/>
      <c r="BP216" s="165"/>
      <c r="BQ216" s="165"/>
      <c r="BR216" s="165"/>
      <c r="BS216" s="165"/>
      <c r="BT216" s="165"/>
      <c r="BU216" s="165"/>
      <c r="BV216" s="165"/>
      <c r="BW216" s="165"/>
      <c r="BX216" s="165"/>
      <c r="BY216" s="165"/>
      <c r="BZ216" s="165"/>
      <c r="CA216" s="165"/>
      <c r="CB216" s="165"/>
      <c r="CC216" s="165"/>
      <c r="CD216" s="165"/>
      <c r="CE216" s="165"/>
      <c r="CF216" s="165"/>
      <c r="CG216" s="165"/>
      <c r="CH216" s="165"/>
      <c r="CI216" s="165"/>
      <c r="CJ216" s="165"/>
      <c r="CK216" s="165"/>
      <c r="CL216" s="165"/>
      <c r="CM216" s="165"/>
      <c r="CN216" s="165"/>
      <c r="CO216" s="165"/>
      <c r="CP216" s="165"/>
      <c r="CQ216" s="165"/>
      <c r="CR216" s="165"/>
      <c r="CS216" s="165"/>
      <c r="CT216" s="165"/>
      <c r="CU216" s="165"/>
      <c r="CV216" s="165"/>
      <c r="CW216" s="165"/>
      <c r="CX216" s="165"/>
      <c r="CY216" s="165"/>
      <c r="CZ216" s="165"/>
      <c r="DA216" s="165"/>
      <c r="DB216" s="165"/>
      <c r="DC216" s="165"/>
      <c r="DD216" s="165"/>
      <c r="DE216" s="165"/>
      <c r="DF216" s="165"/>
      <c r="DG216" s="165"/>
      <c r="DH216" s="165"/>
      <c r="DI216" s="165"/>
      <c r="DJ216" s="165"/>
      <c r="DK216" s="165"/>
      <c r="DL216" s="165"/>
      <c r="DM216" s="165"/>
      <c r="DN216" s="165"/>
      <c r="DO216" s="165"/>
      <c r="DP216" s="165"/>
      <c r="DQ216" s="165"/>
      <c r="DR216" s="165"/>
      <c r="DS216" s="165"/>
      <c r="DT216" s="165"/>
      <c r="DU216" s="114"/>
      <c r="DV216" s="114"/>
      <c r="DW216" s="114"/>
      <c r="DX216" s="114"/>
      <c r="DY216" s="114"/>
      <c r="DZ216" s="114"/>
      <c r="EA216" s="114"/>
      <c r="EB216" s="114"/>
    </row>
    <row r="217" spans="1:132" s="2" customFormat="1" ht="10.5" customHeight="1" thickBot="1" x14ac:dyDescent="0.25">
      <c r="A217" s="1766"/>
      <c r="B217" s="1767"/>
      <c r="C217" s="799"/>
      <c r="D217" s="239" t="s">
        <v>117</v>
      </c>
      <c r="E217" s="111">
        <f>E120+E125+E130+E135+E140+E145+E150+E155+E160+E165+E170+E175+E180+E195+E200+E205+E210</f>
        <v>2.5844999999999998</v>
      </c>
      <c r="F217" s="111">
        <f t="shared" ref="F217:AB217" si="109">F120+F125+F130+F135+F140+F145+F150+F155+F160+F165+F170+F175+F180+F195+F200+F205+F210</f>
        <v>2.5313999999999997</v>
      </c>
      <c r="G217" s="111">
        <f t="shared" si="109"/>
        <v>2.5005300000000004</v>
      </c>
      <c r="H217" s="306">
        <f t="shared" si="109"/>
        <v>2.4699599999999999</v>
      </c>
      <c r="I217" s="111">
        <f t="shared" si="109"/>
        <v>2.4230999999999998</v>
      </c>
      <c r="J217" s="111">
        <f t="shared" si="109"/>
        <v>2.4052799999999994</v>
      </c>
      <c r="K217" s="112">
        <f t="shared" si="109"/>
        <v>2.4702599999999997</v>
      </c>
      <c r="L217" s="112">
        <f t="shared" si="109"/>
        <v>2.5950600000000001</v>
      </c>
      <c r="M217" s="112">
        <f t="shared" si="109"/>
        <v>2.8387200000000004</v>
      </c>
      <c r="N217" s="306">
        <f t="shared" si="109"/>
        <v>2.9785200000000009</v>
      </c>
      <c r="O217" s="112">
        <f t="shared" si="109"/>
        <v>3.0579000000000001</v>
      </c>
      <c r="P217" s="112">
        <f t="shared" si="109"/>
        <v>3.01938</v>
      </c>
      <c r="Q217" s="112">
        <f t="shared" si="109"/>
        <v>3.0017999999999994</v>
      </c>
      <c r="R217" s="112">
        <f t="shared" si="109"/>
        <v>2.9942999999999995</v>
      </c>
      <c r="S217" s="112">
        <f t="shared" si="109"/>
        <v>3.0431399999999997</v>
      </c>
      <c r="T217" s="112">
        <f t="shared" si="109"/>
        <v>3.0182999999999995</v>
      </c>
      <c r="U217" s="112">
        <f t="shared" si="109"/>
        <v>2.9173799999999996</v>
      </c>
      <c r="V217" s="112">
        <f t="shared" si="109"/>
        <v>2.7839399999999999</v>
      </c>
      <c r="W217" s="112">
        <f t="shared" si="109"/>
        <v>2.7126000000000001</v>
      </c>
      <c r="X217" s="112">
        <f t="shared" si="109"/>
        <v>2.6592600000000002</v>
      </c>
      <c r="Y217" s="306">
        <f t="shared" si="109"/>
        <v>2.5924199999999997</v>
      </c>
      <c r="Z217" s="112">
        <f t="shared" si="109"/>
        <v>2.5137599999999996</v>
      </c>
      <c r="AA217" s="112">
        <f t="shared" si="109"/>
        <v>2.4981599999999999</v>
      </c>
      <c r="AB217" s="147">
        <f t="shared" si="109"/>
        <v>2.4467399999999997</v>
      </c>
      <c r="AC217" s="165"/>
      <c r="AD217" s="165"/>
      <c r="AE217" s="165"/>
      <c r="AF217" s="260"/>
      <c r="AG217" s="260"/>
      <c r="AH217" s="260"/>
      <c r="AI217" s="260"/>
      <c r="AJ217" s="260"/>
      <c r="AK217" s="260"/>
      <c r="AL217" s="260"/>
      <c r="AM217" s="260"/>
      <c r="AN217" s="260"/>
      <c r="AO217" s="260"/>
      <c r="AP217" s="260"/>
      <c r="AQ217" s="260"/>
      <c r="AR217" s="260"/>
      <c r="AS217" s="260"/>
      <c r="AT217" s="260"/>
      <c r="AU217" s="260"/>
      <c r="AV217" s="260"/>
      <c r="AW217" s="260"/>
      <c r="AX217" s="260"/>
      <c r="AY217" s="260"/>
      <c r="AZ217" s="260"/>
      <c r="BA217" s="260"/>
      <c r="BB217" s="260"/>
      <c r="BC217" s="260"/>
      <c r="BD217" s="260"/>
      <c r="BE217" s="165"/>
      <c r="BF217" s="165"/>
      <c r="BG217" s="165"/>
      <c r="BH217" s="165"/>
      <c r="BI217" s="165"/>
      <c r="BJ217" s="165"/>
      <c r="BK217" s="165"/>
      <c r="BL217" s="165"/>
      <c r="BM217" s="165"/>
      <c r="BN217" s="165"/>
      <c r="BO217" s="165"/>
      <c r="BP217" s="165"/>
      <c r="BQ217" s="165"/>
      <c r="BR217" s="165"/>
      <c r="BS217" s="165"/>
      <c r="BT217" s="165"/>
      <c r="BU217" s="165"/>
      <c r="BV217" s="165"/>
      <c r="BW217" s="165"/>
      <c r="BX217" s="165"/>
      <c r="BY217" s="165"/>
      <c r="BZ217" s="165"/>
      <c r="CA217" s="165"/>
      <c r="CB217" s="165"/>
      <c r="CC217" s="165"/>
      <c r="CD217" s="165"/>
      <c r="CE217" s="165"/>
      <c r="CF217" s="165"/>
      <c r="CG217" s="165"/>
      <c r="CH217" s="165"/>
      <c r="CI217" s="165"/>
      <c r="CJ217" s="165"/>
      <c r="CK217" s="165"/>
      <c r="CL217" s="165"/>
      <c r="CM217" s="165"/>
      <c r="CN217" s="165"/>
      <c r="CO217" s="165"/>
      <c r="CP217" s="165"/>
      <c r="CQ217" s="165"/>
      <c r="CR217" s="165"/>
      <c r="CS217" s="165"/>
      <c r="CT217" s="165"/>
      <c r="CU217" s="165"/>
      <c r="CV217" s="165"/>
      <c r="CW217" s="165"/>
      <c r="CX217" s="165"/>
      <c r="CY217" s="165"/>
      <c r="CZ217" s="165"/>
      <c r="DA217" s="165"/>
      <c r="DB217" s="165"/>
      <c r="DC217" s="165"/>
      <c r="DD217" s="165"/>
      <c r="DE217" s="165"/>
      <c r="DF217" s="165"/>
      <c r="DG217" s="165"/>
      <c r="DH217" s="165"/>
      <c r="DI217" s="165"/>
      <c r="DJ217" s="165"/>
      <c r="DK217" s="165"/>
      <c r="DL217" s="165"/>
      <c r="DM217" s="165"/>
      <c r="DN217" s="165"/>
      <c r="DO217" s="165"/>
      <c r="DP217" s="165"/>
      <c r="DQ217" s="165"/>
      <c r="DR217" s="165"/>
      <c r="DS217" s="165"/>
      <c r="DT217" s="165"/>
      <c r="DU217" s="114"/>
      <c r="DV217" s="114"/>
      <c r="DW217" s="114"/>
      <c r="DX217" s="114"/>
      <c r="DY217" s="114"/>
      <c r="DZ217" s="114"/>
      <c r="EA217" s="114"/>
      <c r="EB217" s="114"/>
    </row>
    <row r="218" spans="1:132" s="32" customFormat="1" ht="10.5" customHeight="1" x14ac:dyDescent="0.2">
      <c r="A218" s="1611" t="s">
        <v>549</v>
      </c>
      <c r="B218" s="1759"/>
      <c r="C218" s="762"/>
      <c r="D218" s="1404" t="s">
        <v>547</v>
      </c>
      <c r="E218" s="58">
        <f>(((E33+E38)-E216)/(E33+E38))*100</f>
        <v>-0.12302812071329332</v>
      </c>
      <c r="F218" s="58">
        <f t="shared" ref="F218:AB218" si="110">(((F33+F38)-F216)/(F33+F38))*100</f>
        <v>-0.30585934026852585</v>
      </c>
      <c r="G218" s="58">
        <f t="shared" si="110"/>
        <v>-0.27747302980432226</v>
      </c>
      <c r="H218" s="292">
        <f t="shared" si="110"/>
        <v>-6.9425030286065934E-2</v>
      </c>
      <c r="I218" s="58">
        <f t="shared" si="110"/>
        <v>-0.32118300838275321</v>
      </c>
      <c r="J218" s="58">
        <f t="shared" si="110"/>
        <v>-9.4616330778703003E-2</v>
      </c>
      <c r="K218" s="58">
        <f t="shared" si="110"/>
        <v>-0.11201724784402486</v>
      </c>
      <c r="L218" s="58">
        <f t="shared" si="110"/>
        <v>-0.32848385030652233</v>
      </c>
      <c r="M218" s="58">
        <f t="shared" si="110"/>
        <v>-0.30405710671363878</v>
      </c>
      <c r="N218" s="292">
        <f t="shared" si="110"/>
        <v>-0.34626163999638365</v>
      </c>
      <c r="O218" s="58">
        <f t="shared" si="110"/>
        <v>-0.36344614264915631</v>
      </c>
      <c r="P218" s="58">
        <f t="shared" si="110"/>
        <v>-0.36398987158617702</v>
      </c>
      <c r="Q218" s="58">
        <f t="shared" si="110"/>
        <v>-0.37046861184793439</v>
      </c>
      <c r="R218" s="58">
        <f t="shared" si="110"/>
        <v>-0.27598935530946583</v>
      </c>
      <c r="S218" s="58">
        <f t="shared" si="110"/>
        <v>-0.16296119212686866</v>
      </c>
      <c r="T218" s="58">
        <f t="shared" si="110"/>
        <v>-0.13913170163170732</v>
      </c>
      <c r="U218" s="58">
        <f t="shared" si="110"/>
        <v>-0.10899275659423349</v>
      </c>
      <c r="V218" s="58">
        <f t="shared" si="110"/>
        <v>-0.10796483061801099</v>
      </c>
      <c r="W218" s="58">
        <f t="shared" si="110"/>
        <v>-0.31756259204711024</v>
      </c>
      <c r="X218" s="58">
        <f t="shared" si="110"/>
        <v>-0.46676138045343751</v>
      </c>
      <c r="Y218" s="292">
        <f t="shared" si="110"/>
        <v>-0.14830384772581226</v>
      </c>
      <c r="Z218" s="58">
        <f t="shared" si="110"/>
        <v>-0.15330050416224586</v>
      </c>
      <c r="AA218" s="58">
        <f t="shared" si="110"/>
        <v>-0.12892311282232338</v>
      </c>
      <c r="AB218" s="167">
        <f t="shared" si="110"/>
        <v>-9.9732495929267778E-2</v>
      </c>
      <c r="AC218" s="262"/>
      <c r="AD218" s="165"/>
      <c r="AE218" s="168"/>
      <c r="AF218" s="260"/>
      <c r="AG218" s="260"/>
      <c r="AH218" s="260"/>
      <c r="AI218" s="260"/>
      <c r="AJ218" s="260"/>
      <c r="AK218" s="260"/>
      <c r="AL218" s="260"/>
      <c r="AM218" s="260"/>
      <c r="AN218" s="260"/>
      <c r="AO218" s="260"/>
      <c r="AP218" s="260"/>
      <c r="AQ218" s="260"/>
      <c r="AR218" s="260"/>
      <c r="AS218" s="260"/>
      <c r="AT218" s="260"/>
      <c r="AU218" s="260"/>
      <c r="AV218" s="260"/>
      <c r="AW218" s="260"/>
      <c r="AX218" s="260"/>
      <c r="AY218" s="260"/>
      <c r="AZ218" s="260"/>
      <c r="BA218" s="260"/>
      <c r="BB218" s="260"/>
      <c r="BC218" s="260"/>
      <c r="BD218" s="260"/>
      <c r="BE218" s="165"/>
      <c r="BF218" s="165"/>
      <c r="BG218" s="165"/>
      <c r="BH218" s="165"/>
      <c r="BI218" s="165"/>
      <c r="BJ218" s="165"/>
      <c r="BK218" s="165"/>
      <c r="BL218" s="165"/>
      <c r="BM218" s="165"/>
      <c r="BN218" s="165"/>
      <c r="BO218" s="165"/>
      <c r="BP218" s="165"/>
      <c r="BQ218" s="165"/>
      <c r="BR218" s="165"/>
      <c r="BS218" s="165"/>
      <c r="BT218" s="165"/>
      <c r="BU218" s="165"/>
      <c r="BV218" s="165"/>
      <c r="BW218" s="165"/>
      <c r="BX218" s="165"/>
      <c r="BY218" s="165"/>
      <c r="BZ218" s="165"/>
      <c r="CA218" s="165"/>
      <c r="CB218" s="165"/>
      <c r="CC218" s="165"/>
      <c r="CD218" s="165"/>
      <c r="CE218" s="165"/>
      <c r="CF218" s="165"/>
      <c r="CG218" s="165"/>
      <c r="CH218" s="165"/>
      <c r="CI218" s="165"/>
      <c r="CJ218" s="165"/>
      <c r="CK218" s="165"/>
      <c r="CL218" s="165"/>
      <c r="CM218" s="165"/>
      <c r="CN218" s="165"/>
      <c r="CO218" s="165"/>
      <c r="CP218" s="165"/>
      <c r="CQ218" s="165"/>
      <c r="CR218" s="165"/>
      <c r="CS218" s="165"/>
      <c r="CT218" s="165"/>
      <c r="CU218" s="165"/>
      <c r="CV218" s="165"/>
      <c r="CW218" s="165"/>
      <c r="CX218" s="165"/>
      <c r="CY218" s="165"/>
      <c r="CZ218" s="165"/>
      <c r="DA218" s="165"/>
      <c r="DB218" s="165"/>
      <c r="DC218" s="165"/>
      <c r="DD218" s="165"/>
      <c r="DE218" s="165"/>
      <c r="DF218" s="165"/>
      <c r="DG218" s="165"/>
      <c r="DH218" s="165"/>
      <c r="DI218" s="165"/>
      <c r="DJ218" s="165"/>
      <c r="DK218" s="165"/>
      <c r="DL218" s="165"/>
      <c r="DM218" s="165"/>
      <c r="DN218" s="165"/>
      <c r="DO218" s="165"/>
      <c r="DP218" s="165"/>
      <c r="DQ218" s="165"/>
      <c r="DR218" s="165"/>
      <c r="DS218" s="165"/>
      <c r="DT218" s="165"/>
      <c r="DU218" s="165"/>
      <c r="DV218" s="165"/>
      <c r="DW218" s="165"/>
      <c r="DX218" s="165"/>
      <c r="DY218" s="165"/>
      <c r="DZ218" s="165"/>
      <c r="EA218" s="165"/>
      <c r="EB218" s="165"/>
    </row>
    <row r="219" spans="1:132" s="32" customFormat="1" ht="10.5" customHeight="1" thickBot="1" x14ac:dyDescent="0.25">
      <c r="A219" s="1688"/>
      <c r="B219" s="1760"/>
      <c r="C219" s="800"/>
      <c r="D219" s="360" t="s">
        <v>548</v>
      </c>
      <c r="E219" s="117">
        <f>(((E34+E39)-E217)/(E34+E39))*100</f>
        <v>-0.17441860465115219</v>
      </c>
      <c r="F219" s="117">
        <f t="shared" ref="F219:AB219" si="111">(((F34+F39)-F217)/(F34+F39))*100</f>
        <v>-0.16619183285849881</v>
      </c>
      <c r="G219" s="117">
        <f t="shared" si="111"/>
        <v>-0.1814903846153815</v>
      </c>
      <c r="H219" s="307">
        <f t="shared" si="111"/>
        <v>-0.20934761441090774</v>
      </c>
      <c r="I219" s="117">
        <f t="shared" si="111"/>
        <v>-0.21091811414390652</v>
      </c>
      <c r="J219" s="117">
        <f t="shared" si="111"/>
        <v>-0.16991504247872707</v>
      </c>
      <c r="K219" s="117">
        <f t="shared" si="111"/>
        <v>-0.22151898734176395</v>
      </c>
      <c r="L219" s="117">
        <f t="shared" si="111"/>
        <v>-0.21084337349398527</v>
      </c>
      <c r="M219" s="117">
        <f t="shared" si="111"/>
        <v>-0.32230703986431597</v>
      </c>
      <c r="N219" s="307">
        <f t="shared" si="111"/>
        <v>-0.40857605177996209</v>
      </c>
      <c r="O219" s="117">
        <f t="shared" si="111"/>
        <v>-0.48304416403785277</v>
      </c>
      <c r="P219" s="117">
        <f t="shared" si="111"/>
        <v>-0.5253695565321731</v>
      </c>
      <c r="Q219" s="117">
        <f t="shared" si="111"/>
        <v>-0.54260450160770191</v>
      </c>
      <c r="R219" s="117">
        <f t="shared" si="111"/>
        <v>-0.65550625252115791</v>
      </c>
      <c r="S219" s="117">
        <f t="shared" si="111"/>
        <v>-0.47345483359745771</v>
      </c>
      <c r="T219" s="117">
        <f t="shared" si="111"/>
        <v>-0.60999999999998455</v>
      </c>
      <c r="U219" s="117">
        <f t="shared" si="111"/>
        <v>-0.5438378825475414</v>
      </c>
      <c r="V219" s="117">
        <f t="shared" si="111"/>
        <v>-0.64859002169196833</v>
      </c>
      <c r="W219" s="117">
        <f t="shared" si="111"/>
        <v>-0.64559216384683349</v>
      </c>
      <c r="X219" s="117">
        <f t="shared" si="111"/>
        <v>-0.45557570262920838</v>
      </c>
      <c r="Y219" s="307">
        <f t="shared" si="111"/>
        <v>-0.34138411518809436</v>
      </c>
      <c r="Z219" s="117">
        <f t="shared" si="111"/>
        <v>-0.27764480612731013</v>
      </c>
      <c r="AA219" s="117">
        <f t="shared" si="111"/>
        <v>-0.27938342967244117</v>
      </c>
      <c r="AB219" s="169">
        <f t="shared" si="111"/>
        <v>-0.19410319410317453</v>
      </c>
      <c r="AC219" s="262"/>
      <c r="AD219" s="165"/>
      <c r="AE219" s="168"/>
      <c r="AF219" s="260"/>
      <c r="AG219" s="260"/>
      <c r="AH219" s="260"/>
      <c r="AI219" s="260"/>
      <c r="AJ219" s="260"/>
      <c r="AK219" s="260"/>
      <c r="AL219" s="260"/>
      <c r="AM219" s="260"/>
      <c r="AN219" s="260"/>
      <c r="AO219" s="260"/>
      <c r="AP219" s="260"/>
      <c r="AQ219" s="260"/>
      <c r="AR219" s="260"/>
      <c r="AS219" s="260"/>
      <c r="AT219" s="260"/>
      <c r="AU219" s="260"/>
      <c r="AV219" s="260"/>
      <c r="AW219" s="260"/>
      <c r="AX219" s="260"/>
      <c r="AY219" s="260"/>
      <c r="AZ219" s="260"/>
      <c r="BA219" s="260"/>
      <c r="BB219" s="260"/>
      <c r="BC219" s="260"/>
      <c r="BD219" s="260"/>
      <c r="BE219" s="165"/>
      <c r="BF219" s="165"/>
      <c r="BG219" s="165"/>
      <c r="BH219" s="165"/>
      <c r="BI219" s="165"/>
      <c r="BJ219" s="165"/>
      <c r="BK219" s="165"/>
      <c r="BL219" s="165"/>
      <c r="BM219" s="165"/>
      <c r="BN219" s="165"/>
      <c r="BO219" s="165"/>
      <c r="BP219" s="165"/>
      <c r="BQ219" s="165"/>
      <c r="BR219" s="165"/>
      <c r="BS219" s="165"/>
      <c r="BT219" s="165"/>
      <c r="BU219" s="165"/>
      <c r="BV219" s="165"/>
      <c r="BW219" s="165"/>
      <c r="BX219" s="165"/>
      <c r="BY219" s="165"/>
      <c r="BZ219" s="165"/>
      <c r="CA219" s="165"/>
      <c r="CB219" s="165"/>
      <c r="CC219" s="165"/>
      <c r="CD219" s="165"/>
      <c r="CE219" s="165"/>
      <c r="CF219" s="165"/>
      <c r="CG219" s="165"/>
      <c r="CH219" s="165"/>
      <c r="CI219" s="165"/>
      <c r="CJ219" s="165"/>
      <c r="CK219" s="165"/>
      <c r="CL219" s="165"/>
      <c r="CM219" s="165"/>
      <c r="CN219" s="165"/>
      <c r="CO219" s="165"/>
      <c r="CP219" s="165"/>
      <c r="CQ219" s="165"/>
      <c r="CR219" s="165"/>
      <c r="CS219" s="165"/>
      <c r="CT219" s="165"/>
      <c r="CU219" s="165"/>
      <c r="CV219" s="165"/>
      <c r="CW219" s="165"/>
      <c r="CX219" s="165"/>
      <c r="CY219" s="165"/>
      <c r="CZ219" s="165"/>
      <c r="DA219" s="165"/>
      <c r="DB219" s="165"/>
      <c r="DC219" s="165"/>
      <c r="DD219" s="165"/>
      <c r="DE219" s="165"/>
      <c r="DF219" s="165"/>
      <c r="DG219" s="165"/>
      <c r="DH219" s="165"/>
      <c r="DI219" s="165"/>
      <c r="DJ219" s="165"/>
      <c r="DK219" s="165"/>
      <c r="DL219" s="165"/>
      <c r="DM219" s="165"/>
      <c r="DN219" s="165"/>
      <c r="DO219" s="165"/>
      <c r="DP219" s="165"/>
      <c r="DQ219" s="165"/>
      <c r="DR219" s="165"/>
      <c r="DS219" s="165"/>
      <c r="DT219" s="165"/>
      <c r="DU219" s="165"/>
      <c r="DV219" s="165"/>
      <c r="DW219" s="165"/>
      <c r="DX219" s="165"/>
      <c r="DY219" s="165"/>
      <c r="DZ219" s="165"/>
      <c r="EA219" s="165"/>
      <c r="EB219" s="165"/>
    </row>
    <row r="220" spans="1:132" s="2" customFormat="1" ht="10.5" customHeight="1" x14ac:dyDescent="0.2">
      <c r="A220" s="1764" t="s">
        <v>161</v>
      </c>
      <c r="B220" s="1765"/>
      <c r="C220" s="798"/>
      <c r="D220" s="1203" t="s">
        <v>116</v>
      </c>
      <c r="E220" s="98">
        <f t="shared" ref="E220:AB220" si="112">E33+E38-E216</f>
        <v>-5.7399999999994122E-3</v>
      </c>
      <c r="F220" s="98">
        <f t="shared" si="112"/>
        <v>-1.3760000000000439E-2</v>
      </c>
      <c r="G220" s="98">
        <f t="shared" si="112"/>
        <v>-1.2139999999998707E-2</v>
      </c>
      <c r="H220" s="304">
        <f t="shared" si="112"/>
        <v>-2.9799999999990945E-3</v>
      </c>
      <c r="I220" s="98">
        <f t="shared" si="112"/>
        <v>-1.3639999999998764E-2</v>
      </c>
      <c r="J220" s="98">
        <f t="shared" si="112"/>
        <v>-4.0000000000004476E-3</v>
      </c>
      <c r="K220" s="98">
        <f t="shared" si="112"/>
        <v>-4.7800000000002285E-3</v>
      </c>
      <c r="L220" s="98">
        <f t="shared" si="112"/>
        <v>-1.4359999999999928E-2</v>
      </c>
      <c r="M220" s="98">
        <f t="shared" si="112"/>
        <v>-1.3459999999999361E-2</v>
      </c>
      <c r="N220" s="304">
        <f t="shared" si="112"/>
        <v>-1.532E-2</v>
      </c>
      <c r="O220" s="98">
        <f t="shared" si="112"/>
        <v>-1.5979999999998107E-2</v>
      </c>
      <c r="P220" s="98">
        <f t="shared" si="112"/>
        <v>-1.6099999999999781E-2</v>
      </c>
      <c r="Q220" s="98">
        <f t="shared" si="112"/>
        <v>-1.6760000000000552E-2</v>
      </c>
      <c r="R220" s="98">
        <f t="shared" si="112"/>
        <v>-1.2859999999999872E-2</v>
      </c>
      <c r="S220" s="98">
        <f t="shared" si="112"/>
        <v>-8.1800000000002981E-3</v>
      </c>
      <c r="T220" s="98">
        <f t="shared" si="112"/>
        <v>-7.6400000000003132E-3</v>
      </c>
      <c r="U220" s="98">
        <f t="shared" si="112"/>
        <v>-6.3800000000000523E-3</v>
      </c>
      <c r="V220" s="98">
        <f t="shared" si="112"/>
        <v>-6.6799999999975768E-3</v>
      </c>
      <c r="W220" s="98">
        <f t="shared" si="112"/>
        <v>-2.069999999999883E-2</v>
      </c>
      <c r="X220" s="98">
        <f t="shared" si="112"/>
        <v>-3.1539999999999679E-2</v>
      </c>
      <c r="Y220" s="304">
        <f t="shared" si="112"/>
        <v>-1.0159999999999947E-2</v>
      </c>
      <c r="Z220" s="98">
        <f t="shared" si="112"/>
        <v>-1.0459999999998359E-2</v>
      </c>
      <c r="AA220" s="98">
        <f t="shared" si="112"/>
        <v>-8.8400000000010692E-3</v>
      </c>
      <c r="AB220" s="99">
        <f t="shared" si="112"/>
        <v>-6.859999999998756E-3</v>
      </c>
      <c r="AC220" s="165"/>
      <c r="AD220" s="165"/>
      <c r="AE220" s="165"/>
      <c r="AF220" s="260"/>
      <c r="AG220" s="260"/>
      <c r="AH220" s="260"/>
      <c r="AI220" s="260"/>
      <c r="AJ220" s="260"/>
      <c r="AK220" s="260"/>
      <c r="AL220" s="260"/>
      <c r="AM220" s="260"/>
      <c r="AN220" s="260"/>
      <c r="AO220" s="260"/>
      <c r="AP220" s="260"/>
      <c r="AQ220" s="260"/>
      <c r="AR220" s="260"/>
      <c r="AS220" s="260"/>
      <c r="AT220" s="260"/>
      <c r="AU220" s="260"/>
      <c r="AV220" s="260"/>
      <c r="AW220" s="260"/>
      <c r="AX220" s="260"/>
      <c r="AY220" s="260"/>
      <c r="AZ220" s="260"/>
      <c r="BA220" s="260"/>
      <c r="BB220" s="260"/>
      <c r="BC220" s="260"/>
      <c r="BD220" s="260"/>
      <c r="BE220" s="165"/>
      <c r="BF220" s="165"/>
      <c r="BG220" s="165"/>
      <c r="BH220" s="165"/>
      <c r="BI220" s="165"/>
      <c r="BJ220" s="165"/>
      <c r="BK220" s="165"/>
      <c r="BL220" s="165"/>
      <c r="BM220" s="165"/>
      <c r="BN220" s="165"/>
      <c r="BO220" s="165"/>
      <c r="BP220" s="165"/>
      <c r="BQ220" s="165"/>
      <c r="BR220" s="165"/>
      <c r="BS220" s="165"/>
      <c r="BT220" s="165"/>
      <c r="BU220" s="165"/>
      <c r="BV220" s="165"/>
      <c r="BW220" s="165"/>
      <c r="BX220" s="165"/>
      <c r="BY220" s="165"/>
      <c r="BZ220" s="165"/>
      <c r="CA220" s="165"/>
      <c r="CB220" s="165"/>
      <c r="CC220" s="165"/>
      <c r="CD220" s="165"/>
      <c r="CE220" s="165"/>
      <c r="CF220" s="165"/>
      <c r="CG220" s="165"/>
      <c r="CH220" s="165"/>
      <c r="CI220" s="165"/>
      <c r="CJ220" s="165"/>
      <c r="CK220" s="165"/>
      <c r="CL220" s="165"/>
      <c r="CM220" s="165"/>
      <c r="CN220" s="165"/>
      <c r="CO220" s="165"/>
      <c r="CP220" s="165"/>
      <c r="CQ220" s="165"/>
      <c r="CR220" s="165"/>
      <c r="CS220" s="165"/>
      <c r="CT220" s="165"/>
      <c r="CU220" s="165"/>
      <c r="CV220" s="165"/>
      <c r="CW220" s="165"/>
      <c r="CX220" s="165"/>
      <c r="CY220" s="165"/>
      <c r="CZ220" s="165"/>
      <c r="DA220" s="165"/>
      <c r="DB220" s="165"/>
      <c r="DC220" s="165"/>
      <c r="DD220" s="165"/>
      <c r="DE220" s="165"/>
      <c r="DF220" s="165"/>
      <c r="DG220" s="165"/>
      <c r="DH220" s="165"/>
      <c r="DI220" s="165"/>
      <c r="DJ220" s="165"/>
      <c r="DK220" s="165"/>
      <c r="DL220" s="165"/>
      <c r="DM220" s="165"/>
      <c r="DN220" s="165"/>
      <c r="DO220" s="165"/>
      <c r="DP220" s="165"/>
      <c r="DQ220" s="165"/>
      <c r="DR220" s="165"/>
      <c r="DS220" s="165"/>
      <c r="DT220" s="165"/>
      <c r="DU220" s="114"/>
      <c r="DV220" s="114"/>
      <c r="DW220" s="114"/>
      <c r="DX220" s="114"/>
      <c r="DY220" s="114"/>
      <c r="DZ220" s="114"/>
      <c r="EA220" s="114"/>
      <c r="EB220" s="114"/>
    </row>
    <row r="221" spans="1:132" s="2" customFormat="1" ht="10.5" customHeight="1" thickBot="1" x14ac:dyDescent="0.25">
      <c r="A221" s="1766"/>
      <c r="B221" s="1767"/>
      <c r="C221" s="799"/>
      <c r="D221" s="239" t="s">
        <v>117</v>
      </c>
      <c r="E221" s="111">
        <f t="shared" ref="E221:AB221" si="113">E34+E39-E217</f>
        <v>-4.4999999999997264E-3</v>
      </c>
      <c r="F221" s="111">
        <f t="shared" si="113"/>
        <v>-4.1999999999999815E-3</v>
      </c>
      <c r="G221" s="111">
        <f t="shared" si="113"/>
        <v>-4.529999999999923E-3</v>
      </c>
      <c r="H221" s="306">
        <f t="shared" si="113"/>
        <v>-5.1600000000000534E-3</v>
      </c>
      <c r="I221" s="111">
        <f t="shared" si="113"/>
        <v>-5.0999999999996604E-3</v>
      </c>
      <c r="J221" s="111">
        <f t="shared" si="113"/>
        <v>-4.0799999999991954E-3</v>
      </c>
      <c r="K221" s="111">
        <f t="shared" si="113"/>
        <v>-5.4599999999997983E-3</v>
      </c>
      <c r="L221" s="111">
        <f t="shared" si="113"/>
        <v>-5.4600000000002424E-3</v>
      </c>
      <c r="M221" s="111">
        <f t="shared" si="113"/>
        <v>-9.1200000000006831E-3</v>
      </c>
      <c r="N221" s="306">
        <f t="shared" si="113"/>
        <v>-1.2120000000000797E-2</v>
      </c>
      <c r="O221" s="111">
        <f t="shared" si="113"/>
        <v>-1.4699999999999935E-2</v>
      </c>
      <c r="P221" s="111">
        <f t="shared" si="113"/>
        <v>-1.5780000000000349E-2</v>
      </c>
      <c r="Q221" s="111">
        <f t="shared" si="113"/>
        <v>-1.6199999999999548E-2</v>
      </c>
      <c r="R221" s="111">
        <f t="shared" si="113"/>
        <v>-1.9499999999999407E-2</v>
      </c>
      <c r="S221" s="111">
        <f t="shared" si="113"/>
        <v>-1.4339999999999797E-2</v>
      </c>
      <c r="T221" s="111">
        <f t="shared" si="113"/>
        <v>-1.8299999999999539E-2</v>
      </c>
      <c r="U221" s="111">
        <f t="shared" si="113"/>
        <v>-1.5779999999999461E-2</v>
      </c>
      <c r="V221" s="111">
        <f t="shared" si="113"/>
        <v>-1.7939999999999845E-2</v>
      </c>
      <c r="W221" s="111">
        <f t="shared" si="113"/>
        <v>-1.739999999999986E-2</v>
      </c>
      <c r="X221" s="111">
        <f t="shared" si="113"/>
        <v>-1.2060000000000404E-2</v>
      </c>
      <c r="Y221" s="306">
        <f t="shared" si="113"/>
        <v>-8.8199999999996059E-3</v>
      </c>
      <c r="Z221" s="111">
        <f t="shared" si="113"/>
        <v>-6.9599999999994111E-3</v>
      </c>
      <c r="AA221" s="111">
        <f t="shared" si="113"/>
        <v>-6.9599999999998552E-3</v>
      </c>
      <c r="AB221" s="113">
        <f t="shared" si="113"/>
        <v>-4.7399999999995224E-3</v>
      </c>
      <c r="AC221" s="165"/>
      <c r="AD221" s="165"/>
      <c r="AE221" s="165"/>
      <c r="AF221" s="260"/>
      <c r="AG221" s="260"/>
      <c r="AH221" s="260"/>
      <c r="AI221" s="260"/>
      <c r="AJ221" s="260"/>
      <c r="AK221" s="260"/>
      <c r="AL221" s="260"/>
      <c r="AM221" s="260"/>
      <c r="AN221" s="260"/>
      <c r="AO221" s="260"/>
      <c r="AP221" s="260"/>
      <c r="AQ221" s="260"/>
      <c r="AR221" s="260"/>
      <c r="AS221" s="260"/>
      <c r="AT221" s="260"/>
      <c r="AU221" s="260"/>
      <c r="AV221" s="260"/>
      <c r="AW221" s="260"/>
      <c r="AX221" s="260"/>
      <c r="AY221" s="260"/>
      <c r="AZ221" s="260"/>
      <c r="BA221" s="260"/>
      <c r="BB221" s="260"/>
      <c r="BC221" s="260"/>
      <c r="BD221" s="260"/>
      <c r="BE221" s="165"/>
      <c r="BF221" s="165"/>
      <c r="BG221" s="165"/>
      <c r="BH221" s="165"/>
      <c r="BI221" s="165"/>
      <c r="BJ221" s="165"/>
      <c r="BK221" s="165"/>
      <c r="BL221" s="165"/>
      <c r="BM221" s="165"/>
      <c r="BN221" s="165"/>
      <c r="BO221" s="165"/>
      <c r="BP221" s="165"/>
      <c r="BQ221" s="165"/>
      <c r="BR221" s="165"/>
      <c r="BS221" s="165"/>
      <c r="BT221" s="165"/>
      <c r="BU221" s="165"/>
      <c r="BV221" s="165"/>
      <c r="BW221" s="165"/>
      <c r="BX221" s="165"/>
      <c r="BY221" s="165"/>
      <c r="BZ221" s="165"/>
      <c r="CA221" s="165"/>
      <c r="CB221" s="165"/>
      <c r="CC221" s="165"/>
      <c r="CD221" s="165"/>
      <c r="CE221" s="165"/>
      <c r="CF221" s="165"/>
      <c r="CG221" s="165"/>
      <c r="CH221" s="165"/>
      <c r="CI221" s="165"/>
      <c r="CJ221" s="165"/>
      <c r="CK221" s="165"/>
      <c r="CL221" s="165"/>
      <c r="CM221" s="165"/>
      <c r="CN221" s="165"/>
      <c r="CO221" s="165"/>
      <c r="CP221" s="165"/>
      <c r="CQ221" s="165"/>
      <c r="CR221" s="165"/>
      <c r="CS221" s="165"/>
      <c r="CT221" s="165"/>
      <c r="CU221" s="165"/>
      <c r="CV221" s="165"/>
      <c r="CW221" s="165"/>
      <c r="CX221" s="165"/>
      <c r="CY221" s="165"/>
      <c r="CZ221" s="165"/>
      <c r="DA221" s="165"/>
      <c r="DB221" s="165"/>
      <c r="DC221" s="165"/>
      <c r="DD221" s="165"/>
      <c r="DE221" s="165"/>
      <c r="DF221" s="165"/>
      <c r="DG221" s="165"/>
      <c r="DH221" s="165"/>
      <c r="DI221" s="165"/>
      <c r="DJ221" s="165"/>
      <c r="DK221" s="165"/>
      <c r="DL221" s="165"/>
      <c r="DM221" s="165"/>
      <c r="DN221" s="165"/>
      <c r="DO221" s="165"/>
      <c r="DP221" s="165"/>
      <c r="DQ221" s="165"/>
      <c r="DR221" s="165"/>
      <c r="DS221" s="165"/>
      <c r="DT221" s="165"/>
      <c r="DU221" s="114"/>
      <c r="DV221" s="114"/>
      <c r="DW221" s="114"/>
      <c r="DX221" s="114"/>
      <c r="DY221" s="114"/>
      <c r="DZ221" s="114"/>
      <c r="EA221" s="114"/>
      <c r="EB221" s="114"/>
    </row>
    <row r="222" spans="1:132" s="7" customFormat="1" ht="10.5" customHeight="1" x14ac:dyDescent="0.2">
      <c r="A222" s="1607" t="s">
        <v>21</v>
      </c>
      <c r="B222" s="1768"/>
      <c r="C222" s="764"/>
      <c r="D222" s="244" t="s">
        <v>116</v>
      </c>
      <c r="E222" s="120">
        <f t="shared" ref="E222:AB222" si="114">E112+E220</f>
        <v>-9.6039999999999459E-2</v>
      </c>
      <c r="F222" s="120">
        <f t="shared" si="114"/>
        <v>-7.6259999999998662E-2</v>
      </c>
      <c r="G222" s="120">
        <f t="shared" si="114"/>
        <v>3.960000000001962E-3</v>
      </c>
      <c r="H222" s="308">
        <f t="shared" si="114"/>
        <v>-1.4179999999998749E-2</v>
      </c>
      <c r="I222" s="120">
        <f t="shared" si="114"/>
        <v>-0.17213999999999885</v>
      </c>
      <c r="J222" s="120">
        <f t="shared" si="114"/>
        <v>5.3399999999999892E-2</v>
      </c>
      <c r="K222" s="120">
        <f t="shared" si="114"/>
        <v>0.17201999999999984</v>
      </c>
      <c r="L222" s="120">
        <f t="shared" si="114"/>
        <v>0.35294000000000114</v>
      </c>
      <c r="M222" s="120">
        <f t="shared" si="114"/>
        <v>0.35594000000000126</v>
      </c>
      <c r="N222" s="308">
        <f t="shared" si="114"/>
        <v>0.27418000000000031</v>
      </c>
      <c r="O222" s="120">
        <f t="shared" si="114"/>
        <v>0.12562000000000229</v>
      </c>
      <c r="P222" s="120">
        <f t="shared" si="114"/>
        <v>0.29200000000000159</v>
      </c>
      <c r="Q222" s="120">
        <f t="shared" si="114"/>
        <v>0.3694399999999991</v>
      </c>
      <c r="R222" s="120">
        <f t="shared" si="114"/>
        <v>0.39774000000000065</v>
      </c>
      <c r="S222" s="120">
        <f t="shared" si="114"/>
        <v>0.45882000000000023</v>
      </c>
      <c r="T222" s="120">
        <f t="shared" si="114"/>
        <v>0.3651599999999986</v>
      </c>
      <c r="U222" s="120">
        <f t="shared" si="114"/>
        <v>0.27852000000000032</v>
      </c>
      <c r="V222" s="120">
        <f t="shared" si="114"/>
        <v>-0.28987999999999925</v>
      </c>
      <c r="W222" s="120">
        <f t="shared" si="114"/>
        <v>-0.40029999999999966</v>
      </c>
      <c r="X222" s="120">
        <f t="shared" si="114"/>
        <v>-0.42214000000000063</v>
      </c>
      <c r="Y222" s="308">
        <f t="shared" si="114"/>
        <v>-0.30936000000000252</v>
      </c>
      <c r="Z222" s="120">
        <f t="shared" si="114"/>
        <v>-0.2578599999999982</v>
      </c>
      <c r="AA222" s="120">
        <f t="shared" si="114"/>
        <v>-0.1987400000000008</v>
      </c>
      <c r="AB222" s="121">
        <f t="shared" si="114"/>
        <v>-0.17695999999999845</v>
      </c>
      <c r="AC222" s="122"/>
      <c r="AD222" s="122"/>
      <c r="AE222" s="122"/>
      <c r="AF222" s="263"/>
      <c r="AG222" s="263"/>
      <c r="AH222" s="263"/>
      <c r="AI222" s="263"/>
      <c r="AJ222" s="263"/>
      <c r="AK222" s="263"/>
      <c r="AL222" s="263"/>
      <c r="AM222" s="263"/>
      <c r="AN222" s="263"/>
      <c r="AO222" s="263"/>
      <c r="AP222" s="263"/>
      <c r="AQ222" s="263"/>
      <c r="AR222" s="263"/>
      <c r="AS222" s="263"/>
      <c r="AT222" s="263"/>
      <c r="AU222" s="263"/>
      <c r="AV222" s="263"/>
      <c r="AW222" s="263"/>
      <c r="AX222" s="263"/>
      <c r="AY222" s="263"/>
      <c r="AZ222" s="263"/>
      <c r="BA222" s="263"/>
      <c r="BB222" s="263"/>
      <c r="BC222" s="263"/>
      <c r="BD222" s="263"/>
      <c r="BE222" s="122"/>
      <c r="BF222" s="122"/>
      <c r="BG222" s="122"/>
      <c r="BH222" s="122"/>
      <c r="BI222" s="122"/>
      <c r="BJ222" s="122"/>
      <c r="BK222" s="122"/>
      <c r="BL222" s="122"/>
      <c r="BM222" s="122"/>
      <c r="BN222" s="122"/>
      <c r="BO222" s="122"/>
      <c r="BP222" s="122"/>
      <c r="BQ222" s="122"/>
      <c r="BR222" s="122"/>
      <c r="BS222" s="122"/>
      <c r="BT222" s="122"/>
      <c r="BU222" s="122"/>
      <c r="BV222" s="122"/>
      <c r="BW222" s="122"/>
      <c r="BX222" s="122"/>
      <c r="BY222" s="122"/>
      <c r="BZ222" s="122"/>
      <c r="CA222" s="122"/>
      <c r="CB222" s="122"/>
      <c r="CC222" s="122"/>
      <c r="CD222" s="122"/>
      <c r="CE222" s="122"/>
      <c r="CF222" s="122"/>
      <c r="CG222" s="122"/>
      <c r="CH222" s="122"/>
      <c r="CI222" s="122"/>
      <c r="CJ222" s="122"/>
      <c r="CK222" s="122"/>
      <c r="CL222" s="122"/>
      <c r="CM222" s="122"/>
      <c r="CN222" s="122"/>
      <c r="CO222" s="122"/>
      <c r="CP222" s="122"/>
      <c r="CQ222" s="122"/>
      <c r="CR222" s="122"/>
      <c r="CS222" s="122"/>
      <c r="CT222" s="122"/>
      <c r="CU222" s="122"/>
      <c r="CV222" s="122"/>
      <c r="CW222" s="122"/>
      <c r="CX222" s="122"/>
      <c r="CY222" s="122"/>
      <c r="CZ222" s="122"/>
      <c r="DA222" s="122"/>
      <c r="DB222" s="122"/>
      <c r="DC222" s="122"/>
      <c r="DD222" s="122"/>
      <c r="DE222" s="122"/>
      <c r="DF222" s="122"/>
      <c r="DG222" s="122"/>
      <c r="DH222" s="122"/>
      <c r="DI222" s="122"/>
      <c r="DJ222" s="122"/>
      <c r="DK222" s="122"/>
      <c r="DL222" s="122"/>
      <c r="DM222" s="122"/>
      <c r="DN222" s="122"/>
      <c r="DO222" s="122"/>
      <c r="DP222" s="122"/>
      <c r="DQ222" s="122"/>
      <c r="DR222" s="122"/>
      <c r="DS222" s="122"/>
      <c r="DT222" s="122"/>
      <c r="DU222" s="122"/>
      <c r="DV222" s="122"/>
      <c r="DW222" s="122"/>
      <c r="DX222" s="122"/>
      <c r="DY222" s="122"/>
      <c r="DZ222" s="122"/>
      <c r="EA222" s="122"/>
      <c r="EB222" s="122"/>
    </row>
    <row r="223" spans="1:132" s="7" customFormat="1" ht="10.5" customHeight="1" thickBot="1" x14ac:dyDescent="0.25">
      <c r="A223" s="1609"/>
      <c r="B223" s="1769"/>
      <c r="C223" s="765"/>
      <c r="D223" s="245" t="s">
        <v>117</v>
      </c>
      <c r="E223" s="124">
        <f t="shared" ref="E223:AB223" si="115">E113+E221</f>
        <v>-4.1599999999999859E-2</v>
      </c>
      <c r="F223" s="124">
        <f t="shared" si="115"/>
        <v>-1.6100000000000669E-2</v>
      </c>
      <c r="G223" s="124">
        <f t="shared" si="115"/>
        <v>0.11096999999999868</v>
      </c>
      <c r="H223" s="309">
        <f t="shared" si="115"/>
        <v>0.14254000000000122</v>
      </c>
      <c r="I223" s="124">
        <f t="shared" si="115"/>
        <v>8.2399999999999807E-2</v>
      </c>
      <c r="J223" s="124">
        <f t="shared" si="115"/>
        <v>5.9619999999999784E-2</v>
      </c>
      <c r="K223" s="124">
        <f t="shared" si="115"/>
        <v>2.6040000000000507E-2</v>
      </c>
      <c r="L223" s="124">
        <f t="shared" si="115"/>
        <v>0.11423999999999968</v>
      </c>
      <c r="M223" s="124">
        <f t="shared" si="115"/>
        <v>-4.2200000000005566E-3</v>
      </c>
      <c r="N223" s="309">
        <f t="shared" si="115"/>
        <v>-9.4720000000001026E-2</v>
      </c>
      <c r="O223" s="124">
        <f t="shared" si="115"/>
        <v>-0.14490000000000114</v>
      </c>
      <c r="P223" s="124">
        <f t="shared" si="115"/>
        <v>4.8619999999999663E-2</v>
      </c>
      <c r="Q223" s="124">
        <f t="shared" si="115"/>
        <v>-6.8700000000000649E-2</v>
      </c>
      <c r="R223" s="124">
        <f t="shared" si="115"/>
        <v>-8.8799999999999546E-2</v>
      </c>
      <c r="S223" s="124">
        <f t="shared" si="115"/>
        <v>-4.5839999999999215E-2</v>
      </c>
      <c r="T223" s="124">
        <f t="shared" si="115"/>
        <v>-4.7700000000001186E-2</v>
      </c>
      <c r="U223" s="124">
        <f t="shared" si="115"/>
        <v>-6.8279999999999674E-2</v>
      </c>
      <c r="V223" s="124">
        <f t="shared" si="115"/>
        <v>-8.2339999999999858E-2</v>
      </c>
      <c r="W223" s="124">
        <f t="shared" si="115"/>
        <v>-7.9000000000000181E-2</v>
      </c>
      <c r="X223" s="124">
        <f t="shared" si="115"/>
        <v>4.9539999999999029E-2</v>
      </c>
      <c r="Y223" s="309">
        <f t="shared" si="115"/>
        <v>-8.7220000000000741E-2</v>
      </c>
      <c r="Z223" s="124">
        <f t="shared" si="115"/>
        <v>-0.12315999999999994</v>
      </c>
      <c r="AA223" s="124">
        <f t="shared" si="115"/>
        <v>-2.3760000000000225E-2</v>
      </c>
      <c r="AB223" s="125">
        <f t="shared" si="115"/>
        <v>-9.2940000000000023E-2</v>
      </c>
      <c r="AC223" s="122"/>
      <c r="AD223" s="122"/>
      <c r="AE223" s="122"/>
      <c r="AF223" s="263"/>
      <c r="AG223" s="263"/>
      <c r="AH223" s="263"/>
      <c r="AI223" s="263"/>
      <c r="AJ223" s="263"/>
      <c r="AK223" s="263"/>
      <c r="AL223" s="263"/>
      <c r="AM223" s="263"/>
      <c r="AN223" s="263"/>
      <c r="AO223" s="263"/>
      <c r="AP223" s="263"/>
      <c r="AQ223" s="263"/>
      <c r="AR223" s="263"/>
      <c r="AS223" s="263"/>
      <c r="AT223" s="263"/>
      <c r="AU223" s="263"/>
      <c r="AV223" s="263"/>
      <c r="AW223" s="263"/>
      <c r="AX223" s="263"/>
      <c r="AY223" s="263"/>
      <c r="AZ223" s="263"/>
      <c r="BA223" s="263"/>
      <c r="BB223" s="263"/>
      <c r="BC223" s="263"/>
      <c r="BD223" s="263"/>
      <c r="BE223" s="122"/>
      <c r="BF223" s="122"/>
      <c r="BG223" s="122"/>
      <c r="BH223" s="122"/>
      <c r="BI223" s="122"/>
      <c r="BJ223" s="122"/>
      <c r="BK223" s="122"/>
      <c r="BL223" s="122"/>
      <c r="BM223" s="122"/>
      <c r="BN223" s="122"/>
      <c r="BO223" s="122"/>
      <c r="BP223" s="122"/>
      <c r="BQ223" s="122"/>
      <c r="BR223" s="122"/>
      <c r="BS223" s="122"/>
      <c r="BT223" s="122"/>
      <c r="BU223" s="122"/>
      <c r="BV223" s="122"/>
      <c r="BW223" s="122"/>
      <c r="BX223" s="122"/>
      <c r="BY223" s="122"/>
      <c r="BZ223" s="122"/>
      <c r="CA223" s="122"/>
      <c r="CB223" s="122"/>
      <c r="CC223" s="122"/>
      <c r="CD223" s="122"/>
      <c r="CE223" s="122"/>
      <c r="CF223" s="122"/>
      <c r="CG223" s="122"/>
      <c r="CH223" s="122"/>
      <c r="CI223" s="122"/>
      <c r="CJ223" s="122"/>
      <c r="CK223" s="122"/>
      <c r="CL223" s="122"/>
      <c r="CM223" s="122"/>
      <c r="CN223" s="122"/>
      <c r="CO223" s="122"/>
      <c r="CP223" s="122"/>
      <c r="CQ223" s="122"/>
      <c r="CR223" s="122"/>
      <c r="CS223" s="122"/>
      <c r="CT223" s="122"/>
      <c r="CU223" s="122"/>
      <c r="CV223" s="122"/>
      <c r="CW223" s="122"/>
      <c r="CX223" s="122"/>
      <c r="CY223" s="122"/>
      <c r="CZ223" s="122"/>
      <c r="DA223" s="122"/>
      <c r="DB223" s="122"/>
      <c r="DC223" s="122"/>
      <c r="DD223" s="122"/>
      <c r="DE223" s="122"/>
      <c r="DF223" s="122"/>
      <c r="DG223" s="122"/>
      <c r="DH223" s="122"/>
      <c r="DI223" s="122"/>
      <c r="DJ223" s="122"/>
      <c r="DK223" s="122"/>
      <c r="DL223" s="122"/>
      <c r="DM223" s="122"/>
      <c r="DN223" s="122"/>
      <c r="DO223" s="122"/>
      <c r="DP223" s="122"/>
      <c r="DQ223" s="122"/>
      <c r="DR223" s="122"/>
      <c r="DS223" s="122"/>
      <c r="DT223" s="122"/>
      <c r="DU223" s="122"/>
      <c r="DV223" s="122"/>
      <c r="DW223" s="122"/>
      <c r="DX223" s="122"/>
      <c r="DY223" s="122"/>
      <c r="DZ223" s="122"/>
      <c r="EA223" s="122"/>
      <c r="EB223" s="122"/>
    </row>
    <row r="224" spans="1:132" s="7" customFormat="1" ht="14.25" customHeight="1" x14ac:dyDescent="0.2">
      <c r="A224" s="487"/>
      <c r="B224" s="452" t="s">
        <v>562</v>
      </c>
      <c r="C224" s="126" t="s">
        <v>539</v>
      </c>
      <c r="D224" s="127" t="s">
        <v>1045</v>
      </c>
      <c r="E224" s="128"/>
      <c r="F224" s="122"/>
      <c r="G224" s="748"/>
      <c r="H224" s="452">
        <f>H154+H129</f>
        <v>0.40151999999999999</v>
      </c>
      <c r="I224" s="153"/>
      <c r="J224" s="122"/>
      <c r="K224" s="122"/>
      <c r="L224" s="122"/>
      <c r="M224" s="122"/>
      <c r="N224" s="452">
        <f>N154+N129</f>
        <v>0.37847999999999998</v>
      </c>
      <c r="O224" s="153"/>
      <c r="P224" s="122"/>
      <c r="Q224" s="122"/>
      <c r="R224" s="122"/>
      <c r="S224" s="122"/>
      <c r="T224" s="122"/>
      <c r="U224" s="122"/>
      <c r="V224" s="452">
        <f>V154+V129</f>
        <v>0.59292</v>
      </c>
      <c r="W224" s="153"/>
      <c r="X224" s="122"/>
      <c r="Y224" s="452">
        <f>Y154+Y129</f>
        <v>0.65135999999999994</v>
      </c>
      <c r="Z224" s="153"/>
      <c r="AA224" s="122"/>
      <c r="AB224" s="122"/>
      <c r="AC224" s="122"/>
      <c r="AD224" s="122"/>
      <c r="AE224" s="122"/>
      <c r="AF224" s="263"/>
      <c r="AG224" s="263"/>
      <c r="AH224" s="263"/>
      <c r="AI224" s="263"/>
      <c r="AJ224" s="263"/>
      <c r="AK224" s="263"/>
      <c r="AL224" s="263"/>
      <c r="AM224" s="263"/>
      <c r="AN224" s="263"/>
      <c r="AO224" s="263"/>
      <c r="AP224" s="263"/>
      <c r="AQ224" s="263"/>
      <c r="AR224" s="263"/>
      <c r="AS224" s="263"/>
      <c r="AT224" s="263"/>
      <c r="AU224" s="263"/>
      <c r="AV224" s="263"/>
      <c r="AW224" s="263"/>
      <c r="AX224" s="263"/>
      <c r="AY224" s="263"/>
      <c r="AZ224" s="263"/>
      <c r="BA224" s="263"/>
      <c r="BB224" s="263"/>
      <c r="BC224" s="263"/>
      <c r="BD224" s="263"/>
    </row>
    <row r="225" spans="1:132" s="7" customFormat="1" ht="14.25" customHeight="1" x14ac:dyDescent="0.2">
      <c r="A225" s="487"/>
      <c r="B225" s="452" t="s">
        <v>562</v>
      </c>
      <c r="C225" s="126" t="s">
        <v>539</v>
      </c>
      <c r="D225" s="127" t="s">
        <v>1046</v>
      </c>
      <c r="E225" s="128"/>
      <c r="F225" s="122"/>
      <c r="G225" s="748"/>
      <c r="H225" s="452">
        <f>H75+H119+H124+H134+H139+H144+H149+H159+H164+H169+H174+H179</f>
        <v>2.3083200000000001</v>
      </c>
      <c r="I225" s="153">
        <v>2.6</v>
      </c>
      <c r="J225" s="122"/>
      <c r="K225" s="122"/>
      <c r="L225" s="122"/>
      <c r="M225" s="122"/>
      <c r="N225" s="452">
        <f>N75+N119+N124+N134+N139+N144+N149+N159+N164+N169+N174+N179</f>
        <v>2.39046</v>
      </c>
      <c r="O225" s="153">
        <v>4.6100000000000003</v>
      </c>
      <c r="P225" s="122"/>
      <c r="Q225" s="122"/>
      <c r="R225" s="122"/>
      <c r="S225" s="122"/>
      <c r="T225" s="122"/>
      <c r="U225" s="122"/>
      <c r="V225" s="452">
        <f>V75+V119+V124+V134+V139+V144+V149+V159+V164+V169+V174+V179</f>
        <v>3.70824</v>
      </c>
      <c r="W225" s="153"/>
      <c r="X225" s="122"/>
      <c r="Y225" s="452">
        <f>Y75+Y119+Y124+Y134+Y139+Y144+Y149+Y159+Y164+Y169+Y174+Y179</f>
        <v>4.0879200000000004</v>
      </c>
      <c r="Z225" s="153">
        <v>4.8499999999999996</v>
      </c>
      <c r="AA225" s="122"/>
      <c r="AB225" s="122"/>
      <c r="AC225" s="122"/>
      <c r="AD225" s="122"/>
      <c r="AE225" s="122"/>
      <c r="AF225" s="263"/>
      <c r="AG225" s="263"/>
      <c r="AH225" s="263"/>
      <c r="AI225" s="263"/>
      <c r="AJ225" s="263"/>
      <c r="AK225" s="263"/>
      <c r="AL225" s="263"/>
      <c r="AM225" s="263"/>
      <c r="AN225" s="263"/>
      <c r="AO225" s="263"/>
      <c r="AP225" s="263"/>
      <c r="AQ225" s="263"/>
      <c r="AR225" s="263"/>
      <c r="AS225" s="263"/>
      <c r="AT225" s="263"/>
      <c r="AU225" s="263"/>
      <c r="AV225" s="263"/>
      <c r="AW225" s="263"/>
      <c r="AX225" s="263"/>
      <c r="AY225" s="263"/>
      <c r="AZ225" s="263"/>
      <c r="BA225" s="263"/>
      <c r="BB225" s="263"/>
      <c r="BC225" s="263"/>
      <c r="BD225" s="263"/>
    </row>
    <row r="226" spans="1:132" s="7" customFormat="1" ht="14.25" customHeight="1" thickBot="1" x14ac:dyDescent="0.25">
      <c r="A226" s="487"/>
      <c r="B226" s="452" t="s">
        <v>562</v>
      </c>
      <c r="C226" s="126" t="s">
        <v>539</v>
      </c>
      <c r="D226" s="127" t="s">
        <v>1047</v>
      </c>
      <c r="E226" s="128"/>
      <c r="F226" s="122"/>
      <c r="G226" s="748"/>
      <c r="H226" s="452">
        <f>H65+H70</f>
        <v>2.1349999999999998</v>
      </c>
      <c r="I226" s="153">
        <v>0.44</v>
      </c>
      <c r="J226" s="122"/>
      <c r="K226" s="122"/>
      <c r="L226" s="122"/>
      <c r="M226" s="122"/>
      <c r="N226" s="452">
        <f>N65+N70</f>
        <v>2.6900000000000004</v>
      </c>
      <c r="O226" s="153">
        <v>0.73</v>
      </c>
      <c r="P226" s="122"/>
      <c r="Q226" s="122"/>
      <c r="R226" s="122"/>
      <c r="S226" s="122"/>
      <c r="T226" s="122"/>
      <c r="U226" s="122"/>
      <c r="V226" s="452">
        <f>V65+V70</f>
        <v>3.8066000000000004</v>
      </c>
      <c r="W226" s="153"/>
      <c r="X226" s="122"/>
      <c r="Y226" s="452">
        <f>Y65+Y70</f>
        <v>3.9885999999999999</v>
      </c>
      <c r="Z226" s="153">
        <v>0.55000000000000004</v>
      </c>
      <c r="AA226" s="122"/>
      <c r="AB226" s="122"/>
      <c r="AC226" s="122"/>
      <c r="AD226" s="122"/>
      <c r="AE226" s="122"/>
      <c r="AF226" s="263"/>
      <c r="AG226" s="263"/>
      <c r="AH226" s="263"/>
      <c r="AI226" s="263"/>
      <c r="AJ226" s="263"/>
      <c r="AK226" s="263"/>
      <c r="AL226" s="263"/>
      <c r="AM226" s="263"/>
      <c r="AN226" s="263"/>
      <c r="AO226" s="263"/>
      <c r="AP226" s="263"/>
      <c r="AQ226" s="263"/>
      <c r="AR226" s="263"/>
      <c r="AS226" s="263"/>
      <c r="AT226" s="263"/>
      <c r="AU226" s="263"/>
      <c r="AV226" s="263"/>
      <c r="AW226" s="263"/>
      <c r="AX226" s="263"/>
      <c r="AY226" s="263"/>
      <c r="AZ226" s="263"/>
      <c r="BA226" s="263"/>
      <c r="BB226" s="263"/>
      <c r="BC226" s="263"/>
      <c r="BD226" s="263"/>
    </row>
    <row r="227" spans="1:132" s="2" customFormat="1" ht="34.5" customHeight="1" thickBot="1" x14ac:dyDescent="0.25">
      <c r="A227" s="394"/>
      <c r="B227" s="33" t="s">
        <v>44</v>
      </c>
      <c r="C227" s="33" t="s">
        <v>580</v>
      </c>
      <c r="D227" s="33" t="s">
        <v>39</v>
      </c>
      <c r="E227" s="1643" t="s">
        <v>40</v>
      </c>
      <c r="F227" s="1643"/>
      <c r="G227" s="1643"/>
      <c r="H227" s="1643"/>
      <c r="I227" s="1643"/>
      <c r="J227" s="1643"/>
      <c r="K227" s="1643"/>
      <c r="L227" s="1643"/>
      <c r="M227" s="1643"/>
      <c r="N227" s="1643"/>
      <c r="O227" s="1643"/>
      <c r="P227" s="1643"/>
      <c r="Q227" s="1643"/>
      <c r="R227" s="1643"/>
      <c r="S227" s="1643"/>
      <c r="T227" s="1643"/>
      <c r="U227" s="1643"/>
      <c r="V227" s="1643"/>
      <c r="W227" s="1643"/>
      <c r="X227" s="1643"/>
      <c r="Y227" s="1643"/>
      <c r="Z227" s="1643"/>
      <c r="AA227" s="1643"/>
      <c r="AB227" s="1644"/>
      <c r="AC227" s="165"/>
      <c r="AD227" s="165"/>
      <c r="AE227" s="165"/>
      <c r="AF227" s="260"/>
      <c r="AG227" s="260"/>
      <c r="AH227" s="260"/>
      <c r="AI227" s="260"/>
      <c r="AJ227" s="260"/>
      <c r="AK227" s="260"/>
      <c r="AL227" s="260"/>
      <c r="AM227" s="260"/>
      <c r="AN227" s="260"/>
      <c r="AO227" s="260"/>
      <c r="AP227" s="260"/>
      <c r="AQ227" s="260"/>
      <c r="AR227" s="260"/>
      <c r="AS227" s="260"/>
      <c r="AT227" s="260"/>
      <c r="AU227" s="260"/>
      <c r="AV227" s="260"/>
      <c r="AW227" s="260"/>
      <c r="AX227" s="260"/>
      <c r="AY227" s="260"/>
      <c r="AZ227" s="260"/>
      <c r="BA227" s="260"/>
      <c r="BB227" s="260"/>
      <c r="BC227" s="260"/>
      <c r="BD227" s="260"/>
      <c r="BE227" s="165"/>
      <c r="BF227" s="165"/>
      <c r="BG227" s="165"/>
      <c r="BH227" s="165"/>
      <c r="BI227" s="165"/>
      <c r="BJ227" s="165"/>
      <c r="BK227" s="165"/>
      <c r="BL227" s="165"/>
      <c r="BM227" s="165"/>
      <c r="BN227" s="165"/>
      <c r="BO227" s="165"/>
      <c r="BP227" s="165"/>
      <c r="BQ227" s="165"/>
      <c r="BR227" s="165"/>
      <c r="BS227" s="165"/>
      <c r="BT227" s="165"/>
      <c r="BU227" s="165"/>
      <c r="BV227" s="165"/>
      <c r="BW227" s="165"/>
      <c r="BX227" s="165"/>
      <c r="BY227" s="165"/>
      <c r="BZ227" s="165"/>
      <c r="CA227" s="165"/>
      <c r="CB227" s="165"/>
      <c r="CC227" s="165"/>
      <c r="CD227" s="165"/>
      <c r="CE227" s="165"/>
      <c r="CF227" s="165"/>
      <c r="CG227" s="165"/>
      <c r="CH227" s="165"/>
      <c r="CI227" s="165"/>
      <c r="CJ227" s="165"/>
      <c r="CK227" s="165"/>
      <c r="CL227" s="165"/>
      <c r="CM227" s="165"/>
      <c r="CN227" s="165"/>
      <c r="CO227" s="165"/>
      <c r="CP227" s="165"/>
      <c r="CQ227" s="165"/>
      <c r="CR227" s="165"/>
      <c r="CS227" s="165"/>
      <c r="CT227" s="165"/>
      <c r="CU227" s="165"/>
      <c r="CV227" s="165"/>
      <c r="CW227" s="165"/>
      <c r="CX227" s="165"/>
      <c r="CY227" s="165"/>
      <c r="CZ227" s="165"/>
      <c r="DA227" s="165"/>
      <c r="DB227" s="165"/>
      <c r="DC227" s="165"/>
      <c r="DD227" s="165"/>
      <c r="DE227" s="165"/>
      <c r="DF227" s="165"/>
      <c r="DG227" s="165"/>
      <c r="DH227" s="165"/>
      <c r="DI227" s="165"/>
      <c r="DJ227" s="165"/>
      <c r="DK227" s="165"/>
      <c r="DL227" s="165"/>
      <c r="DM227" s="165"/>
      <c r="DN227" s="165"/>
      <c r="DO227" s="165"/>
      <c r="DP227" s="165"/>
      <c r="DQ227" s="165"/>
      <c r="DR227" s="165"/>
      <c r="DS227" s="165"/>
      <c r="DT227" s="165"/>
      <c r="DU227" s="114"/>
      <c r="DV227" s="114"/>
      <c r="DW227" s="114"/>
      <c r="DX227" s="114"/>
      <c r="DY227" s="114"/>
      <c r="DZ227" s="114"/>
      <c r="EA227" s="114"/>
      <c r="EB227" s="114"/>
    </row>
    <row r="228" spans="1:132" s="5" customFormat="1" ht="10.5" customHeight="1" thickBot="1" x14ac:dyDescent="0.25">
      <c r="A228" s="550" t="s">
        <v>162</v>
      </c>
      <c r="B228" s="551"/>
      <c r="C228" s="35"/>
      <c r="D228" s="129"/>
      <c r="E228" s="35">
        <v>1</v>
      </c>
      <c r="F228" s="35">
        <v>2</v>
      </c>
      <c r="G228" s="35">
        <v>3</v>
      </c>
      <c r="H228" s="286">
        <v>4</v>
      </c>
      <c r="I228" s="35">
        <v>5</v>
      </c>
      <c r="J228" s="35">
        <v>6</v>
      </c>
      <c r="K228" s="35">
        <v>7</v>
      </c>
      <c r="L228" s="35">
        <v>8</v>
      </c>
      <c r="M228" s="35">
        <v>9</v>
      </c>
      <c r="N228" s="286">
        <v>10</v>
      </c>
      <c r="O228" s="35">
        <v>11</v>
      </c>
      <c r="P228" s="35">
        <v>12</v>
      </c>
      <c r="Q228" s="35">
        <v>13</v>
      </c>
      <c r="R228" s="35">
        <v>14</v>
      </c>
      <c r="S228" s="35">
        <v>15</v>
      </c>
      <c r="T228" s="35">
        <v>16</v>
      </c>
      <c r="U228" s="35">
        <v>17</v>
      </c>
      <c r="V228" s="35">
        <v>18</v>
      </c>
      <c r="W228" s="35">
        <v>19</v>
      </c>
      <c r="X228" s="35">
        <v>20</v>
      </c>
      <c r="Y228" s="286">
        <v>21</v>
      </c>
      <c r="Z228" s="35">
        <v>22</v>
      </c>
      <c r="AA228" s="35">
        <v>23</v>
      </c>
      <c r="AB228" s="36">
        <v>24</v>
      </c>
      <c r="AC228" s="130"/>
      <c r="AD228" s="130"/>
      <c r="AE228" s="130"/>
      <c r="AF228" s="258"/>
      <c r="AG228" s="258"/>
      <c r="AH228" s="258"/>
      <c r="AI228" s="258"/>
      <c r="AJ228" s="258"/>
      <c r="AK228" s="258"/>
      <c r="AL228" s="258"/>
      <c r="AM228" s="258"/>
      <c r="AN228" s="258"/>
      <c r="AO228" s="258"/>
      <c r="AP228" s="258"/>
      <c r="AQ228" s="258"/>
      <c r="AR228" s="258"/>
      <c r="AS228" s="258"/>
      <c r="AT228" s="258"/>
      <c r="AU228" s="258"/>
      <c r="AV228" s="258"/>
      <c r="AW228" s="258"/>
      <c r="AX228" s="258"/>
      <c r="AY228" s="258"/>
      <c r="AZ228" s="258"/>
      <c r="BA228" s="258"/>
      <c r="BB228" s="258"/>
      <c r="BC228" s="258"/>
      <c r="BD228" s="258"/>
      <c r="BE228" s="130"/>
      <c r="BF228" s="130"/>
      <c r="BG228" s="130"/>
      <c r="BH228" s="130"/>
      <c r="BI228" s="130"/>
      <c r="BJ228" s="130"/>
      <c r="BK228" s="130"/>
      <c r="BL228" s="130"/>
      <c r="BM228" s="130"/>
      <c r="BN228" s="130"/>
      <c r="BO228" s="130"/>
      <c r="BP228" s="130"/>
      <c r="BQ228" s="130"/>
      <c r="BR228" s="130"/>
      <c r="BS228" s="130"/>
      <c r="BT228" s="130"/>
      <c r="BU228" s="130"/>
      <c r="BV228" s="130"/>
      <c r="BW228" s="130"/>
      <c r="BX228" s="130"/>
      <c r="BY228" s="130"/>
      <c r="BZ228" s="130"/>
      <c r="CA228" s="130"/>
      <c r="CB228" s="130"/>
      <c r="CC228" s="130"/>
      <c r="CD228" s="130"/>
      <c r="CE228" s="130"/>
      <c r="CF228" s="130"/>
      <c r="CG228" s="130"/>
      <c r="CH228" s="130"/>
      <c r="CI228" s="130"/>
      <c r="CJ228" s="130"/>
      <c r="CK228" s="130"/>
      <c r="CL228" s="130"/>
      <c r="CM228" s="130"/>
      <c r="CN228" s="130"/>
      <c r="CO228" s="130"/>
      <c r="CP228" s="130"/>
      <c r="CQ228" s="130"/>
      <c r="CR228" s="130"/>
      <c r="CS228" s="130"/>
      <c r="CT228" s="130"/>
      <c r="CU228" s="130"/>
      <c r="CV228" s="130"/>
      <c r="CW228" s="130"/>
      <c r="CX228" s="130"/>
      <c r="CY228" s="130"/>
      <c r="CZ228" s="130"/>
      <c r="DA228" s="130"/>
      <c r="DB228" s="130"/>
      <c r="DC228" s="130"/>
      <c r="DD228" s="130"/>
      <c r="DE228" s="130"/>
      <c r="DF228" s="130"/>
      <c r="DG228" s="130"/>
      <c r="DH228" s="130"/>
      <c r="DI228" s="130"/>
      <c r="DJ228" s="130"/>
      <c r="DK228" s="130"/>
      <c r="DL228" s="130"/>
      <c r="DM228" s="130"/>
      <c r="DN228" s="130"/>
      <c r="DO228" s="130"/>
      <c r="DP228" s="130"/>
      <c r="DQ228" s="130"/>
      <c r="DR228" s="130"/>
      <c r="DS228" s="130"/>
      <c r="DT228" s="130"/>
      <c r="DU228" s="130"/>
      <c r="DV228" s="130"/>
      <c r="DW228" s="130"/>
      <c r="DX228" s="130"/>
      <c r="DY228" s="130"/>
      <c r="DZ228" s="130"/>
      <c r="EA228" s="130"/>
      <c r="EB228" s="130"/>
    </row>
    <row r="229" spans="1:132" s="5" customFormat="1" ht="10.5" customHeight="1" x14ac:dyDescent="0.2">
      <c r="A229" s="840" t="s">
        <v>102</v>
      </c>
      <c r="B229" s="598"/>
      <c r="C229" s="37"/>
      <c r="D229" s="38"/>
      <c r="E229" s="38">
        <v>6</v>
      </c>
      <c r="F229" s="38">
        <v>6</v>
      </c>
      <c r="G229" s="38">
        <v>6</v>
      </c>
      <c r="H229" s="287">
        <v>6</v>
      </c>
      <c r="I229" s="38">
        <v>6</v>
      </c>
      <c r="J229" s="38">
        <v>6</v>
      </c>
      <c r="K229" s="38">
        <v>6</v>
      </c>
      <c r="L229" s="38">
        <v>6</v>
      </c>
      <c r="M229" s="38">
        <v>6</v>
      </c>
      <c r="N229" s="287">
        <v>6</v>
      </c>
      <c r="O229" s="38">
        <v>6</v>
      </c>
      <c r="P229" s="38">
        <v>6</v>
      </c>
      <c r="Q229" s="38">
        <v>6</v>
      </c>
      <c r="R229" s="38">
        <v>6</v>
      </c>
      <c r="S229" s="38">
        <v>6</v>
      </c>
      <c r="T229" s="38">
        <v>6</v>
      </c>
      <c r="U229" s="38">
        <v>6</v>
      </c>
      <c r="V229" s="38">
        <v>6</v>
      </c>
      <c r="W229" s="38">
        <v>6</v>
      </c>
      <c r="X229" s="38">
        <v>6</v>
      </c>
      <c r="Y229" s="287">
        <v>6</v>
      </c>
      <c r="Z229" s="38">
        <v>6</v>
      </c>
      <c r="AA229" s="38">
        <v>6</v>
      </c>
      <c r="AB229" s="1288">
        <v>6</v>
      </c>
      <c r="AC229" s="130"/>
      <c r="AD229" s="130"/>
      <c r="AE229" s="130"/>
      <c r="AF229" s="258"/>
      <c r="AG229" s="258"/>
      <c r="AH229" s="258"/>
      <c r="AI229" s="258"/>
      <c r="AJ229" s="258"/>
      <c r="AK229" s="258"/>
      <c r="AL229" s="258"/>
      <c r="AM229" s="258"/>
      <c r="AN229" s="258"/>
      <c r="AO229" s="258"/>
      <c r="AP229" s="258"/>
      <c r="AQ229" s="258"/>
      <c r="AR229" s="258"/>
      <c r="AS229" s="258"/>
      <c r="AT229" s="258"/>
      <c r="AU229" s="258"/>
      <c r="AV229" s="258"/>
      <c r="AW229" s="258"/>
      <c r="AX229" s="258"/>
      <c r="AY229" s="258"/>
      <c r="AZ229" s="258"/>
      <c r="BA229" s="258"/>
      <c r="BB229" s="258"/>
      <c r="BC229" s="258"/>
      <c r="BD229" s="258"/>
      <c r="BE229" s="130"/>
      <c r="BF229" s="130"/>
      <c r="BG229" s="130"/>
      <c r="BH229" s="130"/>
      <c r="BI229" s="130"/>
      <c r="BJ229" s="130"/>
      <c r="BK229" s="130"/>
      <c r="BL229" s="130"/>
      <c r="BM229" s="130"/>
      <c r="BN229" s="130"/>
      <c r="BO229" s="130"/>
      <c r="BP229" s="130"/>
      <c r="BQ229" s="130"/>
      <c r="BR229" s="130"/>
      <c r="BS229" s="130"/>
      <c r="BT229" s="130"/>
      <c r="BU229" s="130"/>
      <c r="BV229" s="130"/>
      <c r="BW229" s="130"/>
      <c r="BX229" s="130"/>
      <c r="BY229" s="130"/>
      <c r="BZ229" s="130"/>
      <c r="CA229" s="130"/>
      <c r="CB229" s="130"/>
      <c r="CC229" s="130"/>
      <c r="CD229" s="130"/>
      <c r="CE229" s="130"/>
      <c r="CF229" s="130"/>
      <c r="CG229" s="130"/>
      <c r="CH229" s="130"/>
      <c r="CI229" s="130"/>
      <c r="CJ229" s="130"/>
      <c r="CK229" s="130"/>
      <c r="CL229" s="130"/>
      <c r="CM229" s="130"/>
      <c r="CN229" s="130"/>
      <c r="CO229" s="130"/>
      <c r="CP229" s="130"/>
      <c r="CQ229" s="130"/>
      <c r="CR229" s="130"/>
      <c r="CS229" s="130"/>
      <c r="CT229" s="130"/>
      <c r="CU229" s="130"/>
      <c r="CV229" s="130"/>
      <c r="CW229" s="130"/>
      <c r="CX229" s="130"/>
      <c r="CY229" s="130"/>
      <c r="CZ229" s="130"/>
      <c r="DA229" s="130"/>
      <c r="DB229" s="130"/>
      <c r="DC229" s="130"/>
      <c r="DD229" s="130"/>
      <c r="DE229" s="130"/>
      <c r="DF229" s="130"/>
      <c r="DG229" s="130"/>
      <c r="DH229" s="130"/>
      <c r="DI229" s="130"/>
      <c r="DJ229" s="130"/>
      <c r="DK229" s="130"/>
      <c r="DL229" s="130"/>
      <c r="DM229" s="130"/>
      <c r="DN229" s="130"/>
      <c r="DO229" s="130"/>
      <c r="DP229" s="130"/>
      <c r="DQ229" s="130"/>
      <c r="DR229" s="130"/>
      <c r="DS229" s="130"/>
      <c r="DT229" s="130"/>
      <c r="DU229" s="130"/>
      <c r="DV229" s="130"/>
      <c r="DW229" s="130"/>
      <c r="DX229" s="130"/>
      <c r="DY229" s="130"/>
      <c r="DZ229" s="130"/>
      <c r="EA229" s="130"/>
      <c r="EB229" s="130"/>
    </row>
    <row r="230" spans="1:132" s="5" customFormat="1" ht="10.5" customHeight="1" x14ac:dyDescent="0.2">
      <c r="A230" s="864" t="s">
        <v>105</v>
      </c>
      <c r="B230" s="131"/>
      <c r="C230" s="131"/>
      <c r="D230" s="132"/>
      <c r="E230" s="132">
        <v>6</v>
      </c>
      <c r="F230" s="132">
        <v>6</v>
      </c>
      <c r="G230" s="132">
        <v>6</v>
      </c>
      <c r="H230" s="1260">
        <v>6</v>
      </c>
      <c r="I230" s="132">
        <v>6</v>
      </c>
      <c r="J230" s="132">
        <v>6</v>
      </c>
      <c r="K230" s="132">
        <v>6</v>
      </c>
      <c r="L230" s="132">
        <v>6</v>
      </c>
      <c r="M230" s="132">
        <v>6</v>
      </c>
      <c r="N230" s="1260">
        <v>6</v>
      </c>
      <c r="O230" s="132">
        <v>6</v>
      </c>
      <c r="P230" s="132">
        <v>6</v>
      </c>
      <c r="Q230" s="132">
        <v>6</v>
      </c>
      <c r="R230" s="132">
        <v>6</v>
      </c>
      <c r="S230" s="132">
        <v>6</v>
      </c>
      <c r="T230" s="132">
        <v>6</v>
      </c>
      <c r="U230" s="132">
        <v>6</v>
      </c>
      <c r="V230" s="132">
        <v>6</v>
      </c>
      <c r="W230" s="132">
        <v>6</v>
      </c>
      <c r="X230" s="132">
        <v>6</v>
      </c>
      <c r="Y230" s="1260">
        <v>6</v>
      </c>
      <c r="Z230" s="132">
        <v>6</v>
      </c>
      <c r="AA230" s="132">
        <v>6</v>
      </c>
      <c r="AB230" s="1318">
        <v>6</v>
      </c>
      <c r="AC230" s="130"/>
      <c r="AD230" s="130"/>
      <c r="AE230" s="130"/>
      <c r="AF230" s="258"/>
      <c r="AG230" s="258"/>
      <c r="AH230" s="258"/>
      <c r="AI230" s="258"/>
      <c r="AJ230" s="258"/>
      <c r="AK230" s="258"/>
      <c r="AL230" s="258"/>
      <c r="AM230" s="258"/>
      <c r="AN230" s="258"/>
      <c r="AO230" s="258"/>
      <c r="AP230" s="258"/>
      <c r="AQ230" s="258"/>
      <c r="AR230" s="258"/>
      <c r="AS230" s="258"/>
      <c r="AT230" s="258"/>
      <c r="AU230" s="258"/>
      <c r="AV230" s="258"/>
      <c r="AW230" s="258"/>
      <c r="AX230" s="258"/>
      <c r="AY230" s="258"/>
      <c r="AZ230" s="258"/>
      <c r="BA230" s="258"/>
      <c r="BB230" s="258"/>
      <c r="BC230" s="258"/>
      <c r="BD230" s="258"/>
      <c r="BE230" s="130"/>
      <c r="BF230" s="130"/>
      <c r="BG230" s="130"/>
      <c r="BH230" s="130"/>
      <c r="BI230" s="130"/>
      <c r="BJ230" s="130"/>
      <c r="BK230" s="130"/>
      <c r="BL230" s="130"/>
      <c r="BM230" s="130"/>
      <c r="BN230" s="130"/>
      <c r="BO230" s="130"/>
      <c r="BP230" s="130"/>
      <c r="BQ230" s="130"/>
      <c r="BR230" s="130"/>
      <c r="BS230" s="130"/>
      <c r="BT230" s="130"/>
      <c r="BU230" s="130"/>
      <c r="BV230" s="130"/>
      <c r="BW230" s="130"/>
      <c r="BX230" s="130"/>
      <c r="BY230" s="130"/>
      <c r="BZ230" s="130"/>
      <c r="CA230" s="130"/>
      <c r="CB230" s="130"/>
      <c r="CC230" s="130"/>
      <c r="CD230" s="130"/>
      <c r="CE230" s="130"/>
      <c r="CF230" s="130"/>
      <c r="CG230" s="130"/>
      <c r="CH230" s="130"/>
      <c r="CI230" s="130"/>
      <c r="CJ230" s="130"/>
      <c r="CK230" s="130"/>
      <c r="CL230" s="130"/>
      <c r="CM230" s="130"/>
      <c r="CN230" s="130"/>
      <c r="CO230" s="130"/>
      <c r="CP230" s="130"/>
      <c r="CQ230" s="130"/>
      <c r="CR230" s="130"/>
      <c r="CS230" s="130"/>
      <c r="CT230" s="130"/>
      <c r="CU230" s="130"/>
      <c r="CV230" s="130"/>
      <c r="CW230" s="130"/>
      <c r="CX230" s="130"/>
      <c r="CY230" s="130"/>
      <c r="CZ230" s="130"/>
      <c r="DA230" s="130"/>
      <c r="DB230" s="130"/>
      <c r="DC230" s="130"/>
      <c r="DD230" s="130"/>
      <c r="DE230" s="130"/>
      <c r="DF230" s="130"/>
      <c r="DG230" s="130"/>
      <c r="DH230" s="130"/>
      <c r="DI230" s="130"/>
      <c r="DJ230" s="130"/>
      <c r="DK230" s="130"/>
      <c r="DL230" s="130"/>
      <c r="DM230" s="130"/>
      <c r="DN230" s="130"/>
      <c r="DO230" s="130"/>
      <c r="DP230" s="130"/>
      <c r="DQ230" s="130"/>
      <c r="DR230" s="130"/>
      <c r="DS230" s="130"/>
      <c r="DT230" s="130"/>
      <c r="DU230" s="130"/>
      <c r="DV230" s="130"/>
      <c r="DW230" s="130"/>
      <c r="DX230" s="130"/>
      <c r="DY230" s="130"/>
      <c r="DZ230" s="130"/>
      <c r="EA230" s="130"/>
      <c r="EB230" s="130"/>
    </row>
    <row r="231" spans="1:132" s="5" customFormat="1" ht="10.5" customHeight="1" x14ac:dyDescent="0.2">
      <c r="A231" s="864" t="s">
        <v>103</v>
      </c>
      <c r="B231" s="131"/>
      <c r="C231" s="131"/>
      <c r="D231" s="132"/>
      <c r="E231" s="132">
        <v>3</v>
      </c>
      <c r="F231" s="132">
        <v>3</v>
      </c>
      <c r="G231" s="132">
        <v>3</v>
      </c>
      <c r="H231" s="1260">
        <v>3</v>
      </c>
      <c r="I231" s="132">
        <v>3</v>
      </c>
      <c r="J231" s="132">
        <v>3</v>
      </c>
      <c r="K231" s="132">
        <v>3</v>
      </c>
      <c r="L231" s="132">
        <v>3</v>
      </c>
      <c r="M231" s="132">
        <v>3</v>
      </c>
      <c r="N231" s="1260">
        <v>3</v>
      </c>
      <c r="O231" s="132">
        <v>3</v>
      </c>
      <c r="P231" s="132">
        <v>3</v>
      </c>
      <c r="Q231" s="132">
        <v>3</v>
      </c>
      <c r="R231" s="132">
        <v>3</v>
      </c>
      <c r="S231" s="132">
        <v>3</v>
      </c>
      <c r="T231" s="132">
        <v>3</v>
      </c>
      <c r="U231" s="132">
        <v>3</v>
      </c>
      <c r="V231" s="132">
        <v>3</v>
      </c>
      <c r="W231" s="132">
        <v>3</v>
      </c>
      <c r="X231" s="132">
        <v>3</v>
      </c>
      <c r="Y231" s="1260">
        <v>3</v>
      </c>
      <c r="Z231" s="132">
        <v>3</v>
      </c>
      <c r="AA231" s="132">
        <v>3</v>
      </c>
      <c r="AB231" s="1318">
        <v>3</v>
      </c>
      <c r="AC231" s="130"/>
      <c r="AD231" s="130"/>
      <c r="AE231" s="130"/>
      <c r="AF231" s="258"/>
      <c r="AG231" s="258"/>
      <c r="AH231" s="258"/>
      <c r="AI231" s="258"/>
      <c r="AJ231" s="258"/>
      <c r="AK231" s="258"/>
      <c r="AL231" s="258"/>
      <c r="AM231" s="258"/>
      <c r="AN231" s="258"/>
      <c r="AO231" s="258"/>
      <c r="AP231" s="258"/>
      <c r="AQ231" s="258"/>
      <c r="AR231" s="258"/>
      <c r="AS231" s="258"/>
      <c r="AT231" s="258"/>
      <c r="AU231" s="258"/>
      <c r="AV231" s="258"/>
      <c r="AW231" s="258"/>
      <c r="AX231" s="258"/>
      <c r="AY231" s="258"/>
      <c r="AZ231" s="258"/>
      <c r="BA231" s="258"/>
      <c r="BB231" s="258"/>
      <c r="BC231" s="258"/>
      <c r="BD231" s="258"/>
      <c r="BE231" s="130"/>
      <c r="BF231" s="130"/>
      <c r="BG231" s="130"/>
      <c r="BH231" s="130"/>
      <c r="BI231" s="130"/>
      <c r="BJ231" s="130"/>
      <c r="BK231" s="130"/>
      <c r="BL231" s="130"/>
      <c r="BM231" s="130"/>
      <c r="BN231" s="130"/>
      <c r="BO231" s="130"/>
      <c r="BP231" s="130"/>
      <c r="BQ231" s="130"/>
      <c r="BR231" s="130"/>
      <c r="BS231" s="130"/>
      <c r="BT231" s="130"/>
      <c r="BU231" s="130"/>
      <c r="BV231" s="130"/>
      <c r="BW231" s="130"/>
      <c r="BX231" s="130"/>
      <c r="BY231" s="130"/>
      <c r="BZ231" s="130"/>
      <c r="CA231" s="130"/>
      <c r="CB231" s="130"/>
      <c r="CC231" s="130"/>
      <c r="CD231" s="130"/>
      <c r="CE231" s="130"/>
      <c r="CF231" s="130"/>
      <c r="CG231" s="130"/>
      <c r="CH231" s="130"/>
      <c r="CI231" s="130"/>
      <c r="CJ231" s="130"/>
      <c r="CK231" s="130"/>
      <c r="CL231" s="130"/>
      <c r="CM231" s="130"/>
      <c r="CN231" s="130"/>
      <c r="CO231" s="130"/>
      <c r="CP231" s="130"/>
      <c r="CQ231" s="130"/>
      <c r="CR231" s="130"/>
      <c r="CS231" s="130"/>
      <c r="CT231" s="130"/>
      <c r="CU231" s="130"/>
      <c r="CV231" s="130"/>
      <c r="CW231" s="130"/>
      <c r="CX231" s="130"/>
      <c r="CY231" s="130"/>
      <c r="CZ231" s="130"/>
      <c r="DA231" s="130"/>
      <c r="DB231" s="130"/>
      <c r="DC231" s="130"/>
      <c r="DD231" s="130"/>
      <c r="DE231" s="130"/>
      <c r="DF231" s="130"/>
      <c r="DG231" s="130"/>
      <c r="DH231" s="130"/>
      <c r="DI231" s="130"/>
      <c r="DJ231" s="130"/>
      <c r="DK231" s="130"/>
      <c r="DL231" s="130"/>
      <c r="DM231" s="130"/>
      <c r="DN231" s="130"/>
      <c r="DO231" s="130"/>
      <c r="DP231" s="130"/>
      <c r="DQ231" s="130"/>
      <c r="DR231" s="130"/>
      <c r="DS231" s="130"/>
      <c r="DT231" s="130"/>
      <c r="DU231" s="130"/>
      <c r="DV231" s="130"/>
      <c r="DW231" s="130"/>
      <c r="DX231" s="130"/>
      <c r="DY231" s="130"/>
      <c r="DZ231" s="130"/>
      <c r="EA231" s="130"/>
      <c r="EB231" s="130"/>
    </row>
    <row r="232" spans="1:132" s="5" customFormat="1" ht="10.5" customHeight="1" thickBot="1" x14ac:dyDescent="0.25">
      <c r="A232" s="841" t="s">
        <v>104</v>
      </c>
      <c r="B232" s="39"/>
      <c r="C232" s="39"/>
      <c r="D232" s="40"/>
      <c r="E232" s="40">
        <v>3</v>
      </c>
      <c r="F232" s="40">
        <v>3</v>
      </c>
      <c r="G232" s="40">
        <v>3</v>
      </c>
      <c r="H232" s="1259">
        <v>3</v>
      </c>
      <c r="I232" s="40">
        <v>3</v>
      </c>
      <c r="J232" s="40">
        <v>3</v>
      </c>
      <c r="K232" s="40">
        <v>3</v>
      </c>
      <c r="L232" s="40">
        <v>3</v>
      </c>
      <c r="M232" s="40">
        <v>3</v>
      </c>
      <c r="N232" s="1259">
        <v>3</v>
      </c>
      <c r="O232" s="40">
        <v>3</v>
      </c>
      <c r="P232" s="40">
        <v>3</v>
      </c>
      <c r="Q232" s="40">
        <v>3</v>
      </c>
      <c r="R232" s="40">
        <v>3</v>
      </c>
      <c r="S232" s="40">
        <v>3</v>
      </c>
      <c r="T232" s="40">
        <v>3</v>
      </c>
      <c r="U232" s="40">
        <v>3</v>
      </c>
      <c r="V232" s="40">
        <v>3</v>
      </c>
      <c r="W232" s="40">
        <v>3</v>
      </c>
      <c r="X232" s="40">
        <v>3</v>
      </c>
      <c r="Y232" s="1259">
        <v>3</v>
      </c>
      <c r="Z232" s="40">
        <v>3</v>
      </c>
      <c r="AA232" s="40">
        <v>3</v>
      </c>
      <c r="AB232" s="1289">
        <v>3</v>
      </c>
      <c r="AC232" s="130"/>
      <c r="AD232" s="130"/>
      <c r="AE232" s="130"/>
      <c r="AF232" s="258"/>
      <c r="AG232" s="258"/>
      <c r="AH232" s="258"/>
      <c r="AI232" s="258"/>
      <c r="AJ232" s="258"/>
      <c r="AK232" s="258"/>
      <c r="AL232" s="258"/>
      <c r="AM232" s="258"/>
      <c r="AN232" s="258"/>
      <c r="AO232" s="258"/>
      <c r="AP232" s="258"/>
      <c r="AQ232" s="258"/>
      <c r="AR232" s="258"/>
      <c r="AS232" s="258"/>
      <c r="AT232" s="258"/>
      <c r="AU232" s="258"/>
      <c r="AV232" s="258"/>
      <c r="AW232" s="258"/>
      <c r="AX232" s="258"/>
      <c r="AY232" s="258"/>
      <c r="AZ232" s="258"/>
      <c r="BA232" s="258"/>
      <c r="BB232" s="258"/>
      <c r="BC232" s="258"/>
      <c r="BD232" s="258"/>
      <c r="BE232" s="130"/>
      <c r="BF232" s="130"/>
      <c r="BG232" s="130"/>
      <c r="BH232" s="130"/>
      <c r="BI232" s="130"/>
      <c r="BJ232" s="130"/>
      <c r="BK232" s="130"/>
      <c r="BL232" s="130"/>
      <c r="BM232" s="130"/>
      <c r="BN232" s="130"/>
      <c r="BO232" s="130"/>
      <c r="BP232" s="130"/>
      <c r="BQ232" s="130"/>
      <c r="BR232" s="130"/>
      <c r="BS232" s="130"/>
      <c r="BT232" s="130"/>
      <c r="BU232" s="130"/>
      <c r="BV232" s="130"/>
      <c r="BW232" s="130"/>
      <c r="BX232" s="130"/>
      <c r="BY232" s="130"/>
      <c r="BZ232" s="130"/>
      <c r="CA232" s="130"/>
      <c r="CB232" s="130"/>
      <c r="CC232" s="130"/>
      <c r="CD232" s="130"/>
      <c r="CE232" s="130"/>
      <c r="CF232" s="130"/>
      <c r="CG232" s="130"/>
      <c r="CH232" s="130"/>
      <c r="CI232" s="130"/>
      <c r="CJ232" s="130"/>
      <c r="CK232" s="130"/>
      <c r="CL232" s="130"/>
      <c r="CM232" s="130"/>
      <c r="CN232" s="130"/>
      <c r="CO232" s="130"/>
      <c r="CP232" s="130"/>
      <c r="CQ232" s="130"/>
      <c r="CR232" s="130"/>
      <c r="CS232" s="130"/>
      <c r="CT232" s="130"/>
      <c r="CU232" s="130"/>
      <c r="CV232" s="130"/>
      <c r="CW232" s="130"/>
      <c r="CX232" s="130"/>
      <c r="CY232" s="130"/>
      <c r="CZ232" s="130"/>
      <c r="DA232" s="130"/>
      <c r="DB232" s="130"/>
      <c r="DC232" s="130"/>
      <c r="DD232" s="130"/>
      <c r="DE232" s="130"/>
      <c r="DF232" s="130"/>
      <c r="DG232" s="130"/>
      <c r="DH232" s="130"/>
      <c r="DI232" s="130"/>
      <c r="DJ232" s="130"/>
      <c r="DK232" s="130"/>
      <c r="DL232" s="130"/>
      <c r="DM232" s="130"/>
      <c r="DN232" s="130"/>
      <c r="DO232" s="130"/>
      <c r="DP232" s="130"/>
      <c r="DQ232" s="130"/>
      <c r="DR232" s="130"/>
      <c r="DS232" s="130"/>
      <c r="DT232" s="130"/>
      <c r="DU232" s="130"/>
      <c r="DV232" s="130"/>
      <c r="DW232" s="130"/>
      <c r="DX232" s="130"/>
      <c r="DY232" s="130"/>
      <c r="DZ232" s="130"/>
      <c r="EA232" s="130"/>
      <c r="EB232" s="130"/>
    </row>
    <row r="233" spans="1:132" s="5" customFormat="1" ht="10.5" customHeight="1" x14ac:dyDescent="0.2">
      <c r="A233" s="1531" t="s">
        <v>132</v>
      </c>
      <c r="B233" s="1534" t="s">
        <v>163</v>
      </c>
      <c r="C233" s="1206"/>
      <c r="D233" s="1207"/>
      <c r="E233" s="1207"/>
      <c r="F233" s="1207"/>
      <c r="G233" s="1207"/>
      <c r="H233" s="287"/>
      <c r="I233" s="1207"/>
      <c r="J233" s="1207"/>
      <c r="K233" s="1207"/>
      <c r="L233" s="1207"/>
      <c r="M233" s="1207"/>
      <c r="N233" s="287"/>
      <c r="O233" s="1207"/>
      <c r="P233" s="1207"/>
      <c r="Q233" s="1207"/>
      <c r="R233" s="1207"/>
      <c r="S233" s="1207"/>
      <c r="T233" s="1207"/>
      <c r="U233" s="1207"/>
      <c r="V233" s="1207"/>
      <c r="W233" s="1207"/>
      <c r="X233" s="1207"/>
      <c r="Y233" s="287"/>
      <c r="Z233" s="1207"/>
      <c r="AA233" s="1207"/>
      <c r="AB233" s="1208"/>
      <c r="AC233" s="130"/>
      <c r="AD233" s="130"/>
      <c r="AE233" s="130"/>
      <c r="AF233" s="258"/>
      <c r="AG233" s="258"/>
      <c r="AH233" s="258"/>
      <c r="AI233" s="258"/>
      <c r="AJ233" s="258"/>
      <c r="AK233" s="258"/>
      <c r="AL233" s="258"/>
      <c r="AM233" s="258"/>
      <c r="AN233" s="258"/>
      <c r="AO233" s="258"/>
      <c r="AP233" s="258"/>
      <c r="AQ233" s="258"/>
      <c r="AR233" s="258"/>
      <c r="AS233" s="258"/>
      <c r="AT233" s="258"/>
      <c r="AU233" s="258"/>
      <c r="AV233" s="258"/>
      <c r="AW233" s="258"/>
      <c r="AX233" s="258"/>
      <c r="AY233" s="258"/>
      <c r="AZ233" s="258"/>
      <c r="BA233" s="258"/>
      <c r="BB233" s="258"/>
      <c r="BC233" s="258"/>
      <c r="BD233" s="258"/>
      <c r="BE233" s="130"/>
      <c r="BF233" s="130"/>
      <c r="BG233" s="130"/>
      <c r="BH233" s="130"/>
      <c r="BI233" s="130"/>
      <c r="BJ233" s="130"/>
      <c r="BK233" s="130"/>
      <c r="BL233" s="130"/>
      <c r="BM233" s="130"/>
      <c r="BN233" s="130"/>
      <c r="BO233" s="130"/>
      <c r="BP233" s="130"/>
      <c r="BQ233" s="130"/>
      <c r="BR233" s="130"/>
      <c r="BS233" s="130"/>
      <c r="BT233" s="130"/>
      <c r="BU233" s="130"/>
      <c r="BV233" s="130"/>
      <c r="BW233" s="130"/>
      <c r="BX233" s="130"/>
      <c r="BY233" s="130"/>
      <c r="BZ233" s="130"/>
      <c r="CA233" s="130"/>
      <c r="CB233" s="130"/>
      <c r="CC233" s="130"/>
      <c r="CD233" s="130"/>
      <c r="CE233" s="130"/>
      <c r="CF233" s="130"/>
      <c r="CG233" s="130"/>
      <c r="CH233" s="130"/>
      <c r="CI233" s="130"/>
      <c r="CJ233" s="130"/>
      <c r="CK233" s="130"/>
      <c r="CL233" s="130"/>
      <c r="CM233" s="130"/>
      <c r="CN233" s="130"/>
      <c r="CO233" s="130"/>
      <c r="CP233" s="130"/>
      <c r="CQ233" s="130"/>
      <c r="CR233" s="130"/>
      <c r="CS233" s="130"/>
      <c r="CT233" s="130"/>
      <c r="CU233" s="130"/>
      <c r="CV233" s="130"/>
      <c r="CW233" s="130"/>
      <c r="CX233" s="130"/>
      <c r="CY233" s="130"/>
      <c r="CZ233" s="130"/>
      <c r="DA233" s="130"/>
      <c r="DB233" s="130"/>
      <c r="DC233" s="130"/>
      <c r="DD233" s="130"/>
      <c r="DE233" s="130"/>
      <c r="DF233" s="130"/>
      <c r="DG233" s="130"/>
      <c r="DH233" s="130"/>
      <c r="DI233" s="130"/>
      <c r="DJ233" s="130"/>
      <c r="DK233" s="130"/>
      <c r="DL233" s="130"/>
      <c r="DM233" s="130"/>
      <c r="DN233" s="130"/>
      <c r="DO233" s="130"/>
      <c r="DP233" s="130"/>
      <c r="DQ233" s="130"/>
      <c r="DR233" s="130"/>
      <c r="DS233" s="130"/>
      <c r="DT233" s="130"/>
      <c r="DU233" s="130"/>
      <c r="DV233" s="130"/>
      <c r="DW233" s="130"/>
      <c r="DX233" s="130"/>
      <c r="DY233" s="130"/>
      <c r="DZ233" s="130"/>
      <c r="EA233" s="130"/>
      <c r="EB233" s="130"/>
    </row>
    <row r="234" spans="1:132" s="2" customFormat="1" ht="10.5" customHeight="1" x14ac:dyDescent="0.2">
      <c r="A234" s="1532"/>
      <c r="B234" s="1535"/>
      <c r="C234" s="734" t="s">
        <v>126</v>
      </c>
      <c r="D234" s="1258" t="s">
        <v>33</v>
      </c>
      <c r="E234" s="101">
        <v>11</v>
      </c>
      <c r="F234" s="970">
        <v>12</v>
      </c>
      <c r="G234" s="970">
        <v>12</v>
      </c>
      <c r="H234" s="972">
        <v>12</v>
      </c>
      <c r="I234" s="970">
        <v>12</v>
      </c>
      <c r="J234" s="970">
        <v>12</v>
      </c>
      <c r="K234" s="970">
        <v>12</v>
      </c>
      <c r="L234" s="970">
        <v>11</v>
      </c>
      <c r="M234" s="970">
        <v>12</v>
      </c>
      <c r="N234" s="972">
        <v>12</v>
      </c>
      <c r="O234" s="970">
        <v>12</v>
      </c>
      <c r="P234" s="970">
        <v>13</v>
      </c>
      <c r="Q234" s="970">
        <v>12</v>
      </c>
      <c r="R234" s="970">
        <v>12</v>
      </c>
      <c r="S234" s="970">
        <v>11</v>
      </c>
      <c r="T234" s="970">
        <v>13</v>
      </c>
      <c r="U234" s="970">
        <v>12</v>
      </c>
      <c r="V234" s="970">
        <v>12</v>
      </c>
      <c r="W234" s="970">
        <v>12</v>
      </c>
      <c r="X234" s="970">
        <v>12</v>
      </c>
      <c r="Y234" s="972">
        <v>12</v>
      </c>
      <c r="Z234" s="970">
        <v>12</v>
      </c>
      <c r="AA234" s="970">
        <v>12</v>
      </c>
      <c r="AB234" s="1018">
        <v>12</v>
      </c>
      <c r="AC234" s="149"/>
      <c r="AD234" s="93"/>
      <c r="AE234" s="61"/>
      <c r="AF234" s="264"/>
      <c r="AG234" s="264"/>
      <c r="AH234" s="264"/>
      <c r="AI234" s="264"/>
      <c r="AJ234" s="264"/>
      <c r="AK234" s="264"/>
      <c r="AL234" s="264"/>
      <c r="AM234" s="264"/>
      <c r="AN234" s="264"/>
      <c r="AO234" s="264"/>
      <c r="AP234" s="264"/>
      <c r="AQ234" s="264"/>
      <c r="AR234" s="264"/>
      <c r="AS234" s="264"/>
      <c r="AT234" s="264"/>
      <c r="AU234" s="264"/>
      <c r="AV234" s="264"/>
      <c r="AW234" s="264"/>
      <c r="AX234" s="264"/>
      <c r="AY234" s="264"/>
      <c r="AZ234" s="264"/>
      <c r="BA234" s="264"/>
      <c r="BB234" s="264"/>
      <c r="BC234" s="264"/>
      <c r="BD234" s="264"/>
      <c r="BE234" s="165"/>
      <c r="BF234" s="165"/>
      <c r="BG234" s="165"/>
      <c r="BH234" s="165"/>
      <c r="BI234" s="165"/>
      <c r="BJ234" s="165"/>
      <c r="BK234" s="165"/>
      <c r="BL234" s="165"/>
      <c r="BM234" s="165"/>
      <c r="BN234" s="165"/>
      <c r="BO234" s="165"/>
      <c r="BP234" s="165"/>
      <c r="BQ234" s="165"/>
      <c r="BR234" s="165"/>
      <c r="BS234" s="165"/>
      <c r="BT234" s="165"/>
      <c r="BU234" s="165"/>
      <c r="BV234" s="165"/>
      <c r="BW234" s="165"/>
      <c r="BX234" s="165"/>
      <c r="BY234" s="165"/>
      <c r="BZ234" s="165"/>
      <c r="CA234" s="165"/>
      <c r="CB234" s="165"/>
      <c r="CC234" s="165"/>
      <c r="CD234" s="165"/>
      <c r="CE234" s="165"/>
      <c r="CF234" s="165"/>
      <c r="CG234" s="165"/>
      <c r="CH234" s="165"/>
      <c r="CI234" s="165"/>
      <c r="CJ234" s="165"/>
      <c r="CK234" s="165"/>
      <c r="CL234" s="165"/>
      <c r="CM234" s="165"/>
      <c r="CN234" s="165"/>
      <c r="CO234" s="165"/>
      <c r="CP234" s="165"/>
      <c r="CQ234" s="165"/>
      <c r="CR234" s="165"/>
      <c r="CS234" s="165"/>
      <c r="CT234" s="165"/>
      <c r="CU234" s="165"/>
      <c r="CV234" s="165"/>
      <c r="CW234" s="165"/>
      <c r="CX234" s="165"/>
      <c r="CY234" s="165"/>
      <c r="CZ234" s="165"/>
      <c r="DA234" s="165"/>
      <c r="DB234" s="165"/>
      <c r="DC234" s="165"/>
      <c r="DD234" s="165"/>
      <c r="DE234" s="165"/>
      <c r="DF234" s="165"/>
      <c r="DG234" s="165"/>
      <c r="DH234" s="165"/>
      <c r="DI234" s="165"/>
      <c r="DJ234" s="165"/>
      <c r="DK234" s="165"/>
      <c r="DL234" s="165"/>
      <c r="DM234" s="165"/>
      <c r="DN234" s="165"/>
      <c r="DO234" s="165"/>
      <c r="DP234" s="165"/>
      <c r="DQ234" s="165"/>
      <c r="DR234" s="165"/>
      <c r="DS234" s="165"/>
      <c r="DT234" s="165"/>
      <c r="DU234" s="114"/>
      <c r="DV234" s="114"/>
      <c r="DW234" s="114"/>
      <c r="DX234" s="114"/>
      <c r="DY234" s="114"/>
      <c r="DZ234" s="114"/>
      <c r="EA234" s="114"/>
      <c r="EB234" s="114"/>
    </row>
    <row r="235" spans="1:132" s="2" customFormat="1" ht="10.5" customHeight="1" x14ac:dyDescent="0.2">
      <c r="A235" s="1532"/>
      <c r="B235" s="1535"/>
      <c r="C235" s="732"/>
      <c r="D235" s="134" t="s">
        <v>116</v>
      </c>
      <c r="E235" s="88" t="s">
        <v>113</v>
      </c>
      <c r="F235" s="88"/>
      <c r="G235" s="88"/>
      <c r="H235" s="301"/>
      <c r="I235" s="88"/>
      <c r="J235" s="88"/>
      <c r="K235" s="88"/>
      <c r="L235" s="88"/>
      <c r="M235" s="88"/>
      <c r="N235" s="301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301"/>
      <c r="Z235" s="88"/>
      <c r="AA235" s="88"/>
      <c r="AB235" s="89"/>
      <c r="AC235" s="50"/>
      <c r="AD235" s="53"/>
      <c r="AE235" s="61"/>
      <c r="AF235" s="265"/>
      <c r="AG235" s="264"/>
      <c r="AH235" s="264"/>
      <c r="AI235" s="264"/>
      <c r="AJ235" s="264"/>
      <c r="AK235" s="264"/>
      <c r="AL235" s="264"/>
      <c r="AM235" s="264"/>
      <c r="AN235" s="264"/>
      <c r="AO235" s="264"/>
      <c r="AP235" s="264"/>
      <c r="AQ235" s="264"/>
      <c r="AR235" s="264"/>
      <c r="AS235" s="264"/>
      <c r="AT235" s="264"/>
      <c r="AU235" s="264"/>
      <c r="AV235" s="264"/>
      <c r="AW235" s="264"/>
      <c r="AX235" s="264"/>
      <c r="AY235" s="264"/>
      <c r="AZ235" s="264"/>
      <c r="BA235" s="264"/>
      <c r="BB235" s="264"/>
      <c r="BC235" s="264"/>
      <c r="BD235" s="264"/>
      <c r="BE235" s="165"/>
      <c r="BF235" s="165"/>
      <c r="BG235" s="165"/>
      <c r="BH235" s="165"/>
      <c r="BI235" s="165"/>
      <c r="BJ235" s="165"/>
      <c r="BK235" s="165"/>
      <c r="BL235" s="165"/>
      <c r="BM235" s="165"/>
      <c r="BN235" s="165"/>
      <c r="BO235" s="165"/>
      <c r="BP235" s="165"/>
      <c r="BQ235" s="165"/>
      <c r="BR235" s="165"/>
      <c r="BS235" s="165"/>
      <c r="BT235" s="165"/>
      <c r="BU235" s="165"/>
      <c r="BV235" s="165"/>
      <c r="BW235" s="165"/>
      <c r="BX235" s="165"/>
      <c r="BY235" s="165"/>
      <c r="BZ235" s="165"/>
      <c r="CA235" s="165"/>
      <c r="CB235" s="165"/>
      <c r="CC235" s="165"/>
      <c r="CD235" s="165"/>
      <c r="CE235" s="165"/>
      <c r="CF235" s="165"/>
      <c r="CG235" s="165"/>
      <c r="CH235" s="165"/>
      <c r="CI235" s="165"/>
      <c r="CJ235" s="165"/>
      <c r="CK235" s="165"/>
      <c r="CL235" s="165"/>
      <c r="CM235" s="165"/>
      <c r="CN235" s="165"/>
      <c r="CO235" s="165"/>
      <c r="CP235" s="165"/>
      <c r="CQ235" s="165"/>
      <c r="CR235" s="165"/>
      <c r="CS235" s="165"/>
      <c r="CT235" s="165"/>
      <c r="CU235" s="165"/>
      <c r="CV235" s="165"/>
      <c r="CW235" s="165"/>
      <c r="CX235" s="165"/>
      <c r="CY235" s="165"/>
      <c r="CZ235" s="165"/>
      <c r="DA235" s="165"/>
      <c r="DB235" s="165"/>
      <c r="DC235" s="165"/>
      <c r="DD235" s="165"/>
      <c r="DE235" s="165"/>
      <c r="DF235" s="165"/>
      <c r="DG235" s="165"/>
      <c r="DH235" s="165"/>
      <c r="DI235" s="165"/>
      <c r="DJ235" s="165"/>
      <c r="DK235" s="165"/>
      <c r="DL235" s="165"/>
      <c r="DM235" s="165"/>
      <c r="DN235" s="165"/>
      <c r="DO235" s="165"/>
      <c r="DP235" s="165"/>
      <c r="DQ235" s="165"/>
      <c r="DR235" s="165"/>
      <c r="DS235" s="165"/>
      <c r="DT235" s="165"/>
      <c r="DU235" s="114"/>
      <c r="DV235" s="114"/>
      <c r="DW235" s="114"/>
      <c r="DX235" s="114"/>
      <c r="DY235" s="114"/>
      <c r="DZ235" s="114"/>
      <c r="EA235" s="114"/>
      <c r="EB235" s="114"/>
    </row>
    <row r="236" spans="1:132" s="2" customFormat="1" ht="10.5" customHeight="1" x14ac:dyDescent="0.2">
      <c r="A236" s="1532"/>
      <c r="B236" s="1535"/>
      <c r="C236" s="732"/>
      <c r="D236" s="134" t="s">
        <v>117</v>
      </c>
      <c r="E236" s="88" t="s">
        <v>113</v>
      </c>
      <c r="F236" s="88"/>
      <c r="G236" s="88"/>
      <c r="H236" s="301"/>
      <c r="I236" s="88"/>
      <c r="J236" s="88"/>
      <c r="K236" s="88"/>
      <c r="L236" s="88"/>
      <c r="M236" s="88"/>
      <c r="N236" s="301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301"/>
      <c r="Z236" s="88"/>
      <c r="AA236" s="88"/>
      <c r="AB236" s="89"/>
      <c r="AC236" s="50"/>
      <c r="AD236" s="53"/>
      <c r="AE236" s="61"/>
      <c r="AF236" s="265"/>
      <c r="AG236" s="264"/>
      <c r="AH236" s="264"/>
      <c r="AI236" s="264"/>
      <c r="AJ236" s="264"/>
      <c r="AK236" s="264"/>
      <c r="AL236" s="264"/>
      <c r="AM236" s="264"/>
      <c r="AN236" s="264"/>
      <c r="AO236" s="264"/>
      <c r="AP236" s="264"/>
      <c r="AQ236" s="264"/>
      <c r="AR236" s="264"/>
      <c r="AS236" s="264"/>
      <c r="AT236" s="264"/>
      <c r="AU236" s="264"/>
      <c r="AV236" s="264"/>
      <c r="AW236" s="264"/>
      <c r="AX236" s="264"/>
      <c r="AY236" s="264"/>
      <c r="AZ236" s="264"/>
      <c r="BA236" s="264"/>
      <c r="BB236" s="264"/>
      <c r="BC236" s="264"/>
      <c r="BD236" s="264"/>
      <c r="BE236" s="165"/>
      <c r="BF236" s="165"/>
      <c r="BG236" s="165"/>
      <c r="BH236" s="165"/>
      <c r="BI236" s="165"/>
      <c r="BJ236" s="165"/>
      <c r="BK236" s="165"/>
      <c r="BL236" s="165"/>
      <c r="BM236" s="165"/>
      <c r="BN236" s="165"/>
      <c r="BO236" s="165"/>
      <c r="BP236" s="165"/>
      <c r="BQ236" s="165"/>
      <c r="BR236" s="165"/>
      <c r="BS236" s="165"/>
      <c r="BT236" s="165"/>
      <c r="BU236" s="165"/>
      <c r="BV236" s="165"/>
      <c r="BW236" s="165"/>
      <c r="BX236" s="165"/>
      <c r="BY236" s="165"/>
      <c r="BZ236" s="165"/>
      <c r="CA236" s="165"/>
      <c r="CB236" s="165"/>
      <c r="CC236" s="165"/>
      <c r="CD236" s="165"/>
      <c r="CE236" s="165"/>
      <c r="CF236" s="165"/>
      <c r="CG236" s="165"/>
      <c r="CH236" s="165"/>
      <c r="CI236" s="165"/>
      <c r="CJ236" s="165"/>
      <c r="CK236" s="165"/>
      <c r="CL236" s="165"/>
      <c r="CM236" s="165"/>
      <c r="CN236" s="165"/>
      <c r="CO236" s="165"/>
      <c r="CP236" s="165"/>
      <c r="CQ236" s="165"/>
      <c r="CR236" s="165"/>
      <c r="CS236" s="165"/>
      <c r="CT236" s="165"/>
      <c r="CU236" s="165"/>
      <c r="CV236" s="165"/>
      <c r="CW236" s="165"/>
      <c r="CX236" s="165"/>
      <c r="CY236" s="165"/>
      <c r="CZ236" s="165"/>
      <c r="DA236" s="165"/>
      <c r="DB236" s="165"/>
      <c r="DC236" s="165"/>
      <c r="DD236" s="165"/>
      <c r="DE236" s="165"/>
      <c r="DF236" s="165"/>
      <c r="DG236" s="165"/>
      <c r="DH236" s="165"/>
      <c r="DI236" s="165"/>
      <c r="DJ236" s="165"/>
      <c r="DK236" s="165"/>
      <c r="DL236" s="165"/>
      <c r="DM236" s="165"/>
      <c r="DN236" s="165"/>
      <c r="DO236" s="165"/>
      <c r="DP236" s="165"/>
      <c r="DQ236" s="165"/>
      <c r="DR236" s="165"/>
      <c r="DS236" s="165"/>
      <c r="DT236" s="165"/>
      <c r="DU236" s="114"/>
      <c r="DV236" s="114"/>
      <c r="DW236" s="114"/>
      <c r="DX236" s="114"/>
      <c r="DY236" s="114"/>
      <c r="DZ236" s="114"/>
      <c r="EA236" s="114"/>
      <c r="EB236" s="114"/>
    </row>
    <row r="237" spans="1:132" s="2" customFormat="1" ht="10.5" customHeight="1" thickBot="1" x14ac:dyDescent="0.25">
      <c r="A237" s="1533"/>
      <c r="B237" s="1536"/>
      <c r="C237" s="866"/>
      <c r="D237" s="239" t="s">
        <v>41</v>
      </c>
      <c r="E237" s="144"/>
      <c r="F237" s="144"/>
      <c r="G237" s="144"/>
      <c r="H237" s="311"/>
      <c r="I237" s="144"/>
      <c r="J237" s="144"/>
      <c r="K237" s="144"/>
      <c r="L237" s="144"/>
      <c r="M237" s="144"/>
      <c r="N237" s="311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311"/>
      <c r="Z237" s="144"/>
      <c r="AA237" s="144"/>
      <c r="AB237" s="145"/>
      <c r="AC237" s="50"/>
      <c r="AD237" s="53"/>
      <c r="AE237" s="61"/>
      <c r="AF237" s="265"/>
      <c r="AG237" s="264"/>
      <c r="AH237" s="264"/>
      <c r="AI237" s="264"/>
      <c r="AJ237" s="264"/>
      <c r="AK237" s="264"/>
      <c r="AL237" s="264"/>
      <c r="AM237" s="264"/>
      <c r="AN237" s="264"/>
      <c r="AO237" s="264"/>
      <c r="AP237" s="264"/>
      <c r="AQ237" s="264"/>
      <c r="AR237" s="264"/>
      <c r="AS237" s="264"/>
      <c r="AT237" s="264"/>
      <c r="AU237" s="264"/>
      <c r="AV237" s="264"/>
      <c r="AW237" s="264"/>
      <c r="AX237" s="264"/>
      <c r="AY237" s="264"/>
      <c r="AZ237" s="264"/>
      <c r="BA237" s="264"/>
      <c r="BB237" s="264"/>
      <c r="BC237" s="264"/>
      <c r="BD237" s="264"/>
      <c r="BE237" s="165"/>
      <c r="BF237" s="165"/>
      <c r="BG237" s="165"/>
      <c r="BH237" s="165"/>
      <c r="BI237" s="165"/>
      <c r="BJ237" s="165"/>
      <c r="BK237" s="165"/>
      <c r="BL237" s="165"/>
      <c r="BM237" s="165"/>
      <c r="BN237" s="165"/>
      <c r="BO237" s="165"/>
      <c r="BP237" s="165"/>
      <c r="BQ237" s="165"/>
      <c r="BR237" s="165"/>
      <c r="BS237" s="165"/>
      <c r="BT237" s="165"/>
      <c r="BU237" s="165"/>
      <c r="BV237" s="165"/>
      <c r="BW237" s="165"/>
      <c r="BX237" s="165"/>
      <c r="BY237" s="165"/>
      <c r="BZ237" s="165"/>
      <c r="CA237" s="165"/>
      <c r="CB237" s="165"/>
      <c r="CC237" s="165"/>
      <c r="CD237" s="165"/>
      <c r="CE237" s="165"/>
      <c r="CF237" s="165"/>
      <c r="CG237" s="165"/>
      <c r="CH237" s="165"/>
      <c r="CI237" s="165"/>
      <c r="CJ237" s="165"/>
      <c r="CK237" s="165"/>
      <c r="CL237" s="165"/>
      <c r="CM237" s="165"/>
      <c r="CN237" s="165"/>
      <c r="CO237" s="165"/>
      <c r="CP237" s="165"/>
      <c r="CQ237" s="165"/>
      <c r="CR237" s="165"/>
      <c r="CS237" s="165"/>
      <c r="CT237" s="165"/>
      <c r="CU237" s="165"/>
      <c r="CV237" s="165"/>
      <c r="CW237" s="165"/>
      <c r="CX237" s="165"/>
      <c r="CY237" s="165"/>
      <c r="CZ237" s="165"/>
      <c r="DA237" s="165"/>
      <c r="DB237" s="165"/>
      <c r="DC237" s="165"/>
      <c r="DD237" s="165"/>
      <c r="DE237" s="165"/>
      <c r="DF237" s="165"/>
      <c r="DG237" s="165"/>
      <c r="DH237" s="165"/>
      <c r="DI237" s="165"/>
      <c r="DJ237" s="165"/>
      <c r="DK237" s="165"/>
      <c r="DL237" s="165"/>
      <c r="DM237" s="165"/>
      <c r="DN237" s="165"/>
      <c r="DO237" s="165"/>
      <c r="DP237" s="165"/>
      <c r="DQ237" s="165"/>
      <c r="DR237" s="165"/>
      <c r="DS237" s="165"/>
      <c r="DT237" s="165"/>
      <c r="DU237" s="114"/>
      <c r="DV237" s="114"/>
      <c r="DW237" s="114"/>
      <c r="DX237" s="114"/>
      <c r="DY237" s="114"/>
      <c r="DZ237" s="114"/>
      <c r="EA237" s="114"/>
      <c r="EB237" s="114"/>
    </row>
    <row r="238" spans="1:132" s="2" customFormat="1" ht="10.5" customHeight="1" x14ac:dyDescent="0.2">
      <c r="A238" s="1531" t="s">
        <v>134</v>
      </c>
      <c r="B238" s="1534" t="s">
        <v>164</v>
      </c>
      <c r="C238" s="901"/>
      <c r="D238" s="1203"/>
      <c r="E238" s="79"/>
      <c r="F238" s="79"/>
      <c r="G238" s="79"/>
      <c r="H238" s="296"/>
      <c r="I238" s="79"/>
      <c r="J238" s="79"/>
      <c r="K238" s="79"/>
      <c r="L238" s="79"/>
      <c r="M238" s="79"/>
      <c r="N238" s="296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296"/>
      <c r="Z238" s="79"/>
      <c r="AA238" s="79"/>
      <c r="AB238" s="80"/>
      <c r="AC238" s="50"/>
      <c r="AD238" s="53"/>
      <c r="AE238" s="61"/>
      <c r="AF238" s="265"/>
      <c r="AG238" s="264"/>
      <c r="AH238" s="264"/>
      <c r="AI238" s="264"/>
      <c r="AJ238" s="264"/>
      <c r="AK238" s="264"/>
      <c r="AL238" s="264"/>
      <c r="AM238" s="264"/>
      <c r="AN238" s="264"/>
      <c r="AO238" s="264"/>
      <c r="AP238" s="264"/>
      <c r="AQ238" s="264"/>
      <c r="AR238" s="264"/>
      <c r="AS238" s="264"/>
      <c r="AT238" s="264"/>
      <c r="AU238" s="264"/>
      <c r="AV238" s="264"/>
      <c r="AW238" s="264"/>
      <c r="AX238" s="264"/>
      <c r="AY238" s="264"/>
      <c r="AZ238" s="264"/>
      <c r="BA238" s="264"/>
      <c r="BB238" s="264"/>
      <c r="BC238" s="264"/>
      <c r="BD238" s="264"/>
      <c r="BE238" s="165"/>
      <c r="BF238" s="165"/>
      <c r="BG238" s="165"/>
      <c r="BH238" s="165"/>
      <c r="BI238" s="165"/>
      <c r="BJ238" s="165"/>
      <c r="BK238" s="165"/>
      <c r="BL238" s="165"/>
      <c r="BM238" s="165"/>
      <c r="BN238" s="165"/>
      <c r="BO238" s="165"/>
      <c r="BP238" s="165"/>
      <c r="BQ238" s="165"/>
      <c r="BR238" s="165"/>
      <c r="BS238" s="165"/>
      <c r="BT238" s="165"/>
      <c r="BU238" s="165"/>
      <c r="BV238" s="165"/>
      <c r="BW238" s="165"/>
      <c r="BX238" s="165"/>
      <c r="BY238" s="165"/>
      <c r="BZ238" s="165"/>
      <c r="CA238" s="165"/>
      <c r="CB238" s="165"/>
      <c r="CC238" s="165"/>
      <c r="CD238" s="165"/>
      <c r="CE238" s="165"/>
      <c r="CF238" s="165"/>
      <c r="CG238" s="165"/>
      <c r="CH238" s="165"/>
      <c r="CI238" s="165"/>
      <c r="CJ238" s="165"/>
      <c r="CK238" s="165"/>
      <c r="CL238" s="165"/>
      <c r="CM238" s="165"/>
      <c r="CN238" s="165"/>
      <c r="CO238" s="165"/>
      <c r="CP238" s="165"/>
      <c r="CQ238" s="165"/>
      <c r="CR238" s="165"/>
      <c r="CS238" s="165"/>
      <c r="CT238" s="165"/>
      <c r="CU238" s="165"/>
      <c r="CV238" s="165"/>
      <c r="CW238" s="165"/>
      <c r="CX238" s="165"/>
      <c r="CY238" s="165"/>
      <c r="CZ238" s="165"/>
      <c r="DA238" s="165"/>
      <c r="DB238" s="165"/>
      <c r="DC238" s="165"/>
      <c r="DD238" s="165"/>
      <c r="DE238" s="165"/>
      <c r="DF238" s="165"/>
      <c r="DG238" s="165"/>
      <c r="DH238" s="165"/>
      <c r="DI238" s="165"/>
      <c r="DJ238" s="165"/>
      <c r="DK238" s="165"/>
      <c r="DL238" s="165"/>
      <c r="DM238" s="165"/>
      <c r="DN238" s="165"/>
      <c r="DO238" s="165"/>
      <c r="DP238" s="165"/>
      <c r="DQ238" s="165"/>
      <c r="DR238" s="165"/>
      <c r="DS238" s="165"/>
      <c r="DT238" s="165"/>
      <c r="DU238" s="114"/>
      <c r="DV238" s="114"/>
      <c r="DW238" s="114"/>
      <c r="DX238" s="114"/>
      <c r="DY238" s="114"/>
      <c r="DZ238" s="114"/>
      <c r="EA238" s="114"/>
      <c r="EB238" s="114"/>
    </row>
    <row r="239" spans="1:132" s="2" customFormat="1" ht="10.5" customHeight="1" x14ac:dyDescent="0.2">
      <c r="A239" s="1532"/>
      <c r="B239" s="1535"/>
      <c r="C239" s="220" t="s">
        <v>126</v>
      </c>
      <c r="D239" s="1258" t="s">
        <v>33</v>
      </c>
      <c r="E239" s="101">
        <v>8</v>
      </c>
      <c r="F239" s="970">
        <v>9</v>
      </c>
      <c r="G239" s="970">
        <v>8</v>
      </c>
      <c r="H239" s="972">
        <v>8</v>
      </c>
      <c r="I239" s="970">
        <v>8</v>
      </c>
      <c r="J239" s="970">
        <v>8</v>
      </c>
      <c r="K239" s="970">
        <v>8</v>
      </c>
      <c r="L239" s="970">
        <v>8</v>
      </c>
      <c r="M239" s="970">
        <v>9</v>
      </c>
      <c r="N239" s="972">
        <v>8</v>
      </c>
      <c r="O239" s="970">
        <v>8</v>
      </c>
      <c r="P239" s="970">
        <v>8</v>
      </c>
      <c r="Q239" s="970">
        <v>9</v>
      </c>
      <c r="R239" s="970">
        <v>8</v>
      </c>
      <c r="S239" s="970">
        <v>9</v>
      </c>
      <c r="T239" s="970">
        <v>9</v>
      </c>
      <c r="U239" s="970">
        <v>8</v>
      </c>
      <c r="V239" s="970">
        <v>9</v>
      </c>
      <c r="W239" s="970">
        <v>8</v>
      </c>
      <c r="X239" s="970">
        <v>8</v>
      </c>
      <c r="Y239" s="972">
        <v>9</v>
      </c>
      <c r="Z239" s="970">
        <v>8</v>
      </c>
      <c r="AA239" s="970">
        <v>8</v>
      </c>
      <c r="AB239" s="1018">
        <v>9</v>
      </c>
      <c r="AC239" s="149"/>
      <c r="AD239" s="93"/>
      <c r="AE239" s="61"/>
      <c r="AF239" s="264"/>
      <c r="AG239" s="264"/>
      <c r="AH239" s="264"/>
      <c r="AI239" s="264"/>
      <c r="AJ239" s="264"/>
      <c r="AK239" s="264"/>
      <c r="AL239" s="264"/>
      <c r="AM239" s="264"/>
      <c r="AN239" s="264"/>
      <c r="AO239" s="264"/>
      <c r="AP239" s="264"/>
      <c r="AQ239" s="264"/>
      <c r="AR239" s="264"/>
      <c r="AS239" s="264"/>
      <c r="AT239" s="264"/>
      <c r="AU239" s="264"/>
      <c r="AV239" s="264"/>
      <c r="AW239" s="264"/>
      <c r="AX239" s="264"/>
      <c r="AY239" s="264"/>
      <c r="AZ239" s="264"/>
      <c r="BA239" s="264"/>
      <c r="BB239" s="264"/>
      <c r="BC239" s="264"/>
      <c r="BD239" s="264"/>
      <c r="BE239" s="165"/>
      <c r="BF239" s="165"/>
      <c r="BG239" s="165"/>
      <c r="BH239" s="165"/>
      <c r="BI239" s="165"/>
      <c r="BJ239" s="165"/>
      <c r="BK239" s="165"/>
      <c r="BL239" s="165"/>
      <c r="BM239" s="165"/>
      <c r="BN239" s="165"/>
      <c r="BO239" s="165"/>
      <c r="BP239" s="165"/>
      <c r="BQ239" s="165"/>
      <c r="BR239" s="165"/>
      <c r="BS239" s="165"/>
      <c r="BT239" s="165"/>
      <c r="BU239" s="165"/>
      <c r="BV239" s="165"/>
      <c r="BW239" s="165"/>
      <c r="BX239" s="165"/>
      <c r="BY239" s="165"/>
      <c r="BZ239" s="165"/>
      <c r="CA239" s="165"/>
      <c r="CB239" s="165"/>
      <c r="CC239" s="165"/>
      <c r="CD239" s="165"/>
      <c r="CE239" s="165"/>
      <c r="CF239" s="165"/>
      <c r="CG239" s="165"/>
      <c r="CH239" s="165"/>
      <c r="CI239" s="165"/>
      <c r="CJ239" s="165"/>
      <c r="CK239" s="165"/>
      <c r="CL239" s="165"/>
      <c r="CM239" s="165"/>
      <c r="CN239" s="165"/>
      <c r="CO239" s="165"/>
      <c r="CP239" s="165"/>
      <c r="CQ239" s="165"/>
      <c r="CR239" s="165"/>
      <c r="CS239" s="165"/>
      <c r="CT239" s="165"/>
      <c r="CU239" s="165"/>
      <c r="CV239" s="165"/>
      <c r="CW239" s="165"/>
      <c r="CX239" s="165"/>
      <c r="CY239" s="165"/>
      <c r="CZ239" s="165"/>
      <c r="DA239" s="165"/>
      <c r="DB239" s="165"/>
      <c r="DC239" s="165"/>
      <c r="DD239" s="165"/>
      <c r="DE239" s="165"/>
      <c r="DF239" s="165"/>
      <c r="DG239" s="165"/>
      <c r="DH239" s="165"/>
      <c r="DI239" s="165"/>
      <c r="DJ239" s="165"/>
      <c r="DK239" s="165"/>
      <c r="DL239" s="165"/>
      <c r="DM239" s="165"/>
      <c r="DN239" s="165"/>
      <c r="DO239" s="165"/>
      <c r="DP239" s="165"/>
      <c r="DQ239" s="165"/>
      <c r="DR239" s="165"/>
      <c r="DS239" s="165"/>
      <c r="DT239" s="165"/>
      <c r="DU239" s="114"/>
      <c r="DV239" s="114"/>
      <c r="DW239" s="114"/>
      <c r="DX239" s="114"/>
      <c r="DY239" s="114"/>
      <c r="DZ239" s="114"/>
      <c r="EA239" s="114"/>
      <c r="EB239" s="114"/>
    </row>
    <row r="240" spans="1:132" s="2" customFormat="1" ht="10.5" customHeight="1" x14ac:dyDescent="0.2">
      <c r="A240" s="1532"/>
      <c r="B240" s="1535"/>
      <c r="C240" s="1403"/>
      <c r="D240" s="134" t="s">
        <v>116</v>
      </c>
      <c r="E240" s="88" t="s">
        <v>113</v>
      </c>
      <c r="F240" s="88"/>
      <c r="G240" s="88"/>
      <c r="H240" s="301"/>
      <c r="I240" s="88"/>
      <c r="J240" s="88"/>
      <c r="K240" s="88"/>
      <c r="L240" s="88"/>
      <c r="M240" s="88"/>
      <c r="N240" s="301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301"/>
      <c r="Z240" s="88"/>
      <c r="AA240" s="88"/>
      <c r="AB240" s="89"/>
      <c r="AC240" s="50"/>
      <c r="AD240" s="53"/>
      <c r="AE240" s="61"/>
      <c r="AF240" s="265"/>
      <c r="AG240" s="264"/>
      <c r="AH240" s="264"/>
      <c r="AI240" s="264"/>
      <c r="AJ240" s="264"/>
      <c r="AK240" s="264"/>
      <c r="AL240" s="264"/>
      <c r="AM240" s="264"/>
      <c r="AN240" s="264"/>
      <c r="AO240" s="264"/>
      <c r="AP240" s="264"/>
      <c r="AQ240" s="264"/>
      <c r="AR240" s="264"/>
      <c r="AS240" s="264"/>
      <c r="AT240" s="264"/>
      <c r="AU240" s="264"/>
      <c r="AV240" s="264"/>
      <c r="AW240" s="264"/>
      <c r="AX240" s="264"/>
      <c r="AY240" s="264"/>
      <c r="AZ240" s="264"/>
      <c r="BA240" s="264"/>
      <c r="BB240" s="264"/>
      <c r="BC240" s="264"/>
      <c r="BD240" s="264"/>
      <c r="BE240" s="165"/>
      <c r="BF240" s="165"/>
      <c r="BG240" s="165"/>
      <c r="BH240" s="165"/>
      <c r="BI240" s="165"/>
      <c r="BJ240" s="165"/>
      <c r="BK240" s="165"/>
      <c r="BL240" s="165"/>
      <c r="BM240" s="165"/>
      <c r="BN240" s="165"/>
      <c r="BO240" s="165"/>
      <c r="BP240" s="165"/>
      <c r="BQ240" s="165"/>
      <c r="BR240" s="165"/>
      <c r="BS240" s="165"/>
      <c r="BT240" s="165"/>
      <c r="BU240" s="165"/>
      <c r="BV240" s="165"/>
      <c r="BW240" s="165"/>
      <c r="BX240" s="165"/>
      <c r="BY240" s="165"/>
      <c r="BZ240" s="165"/>
      <c r="CA240" s="165"/>
      <c r="CB240" s="165"/>
      <c r="CC240" s="165"/>
      <c r="CD240" s="165"/>
      <c r="CE240" s="165"/>
      <c r="CF240" s="165"/>
      <c r="CG240" s="165"/>
      <c r="CH240" s="165"/>
      <c r="CI240" s="165"/>
      <c r="CJ240" s="165"/>
      <c r="CK240" s="165"/>
      <c r="CL240" s="165"/>
      <c r="CM240" s="165"/>
      <c r="CN240" s="165"/>
      <c r="CO240" s="165"/>
      <c r="CP240" s="165"/>
      <c r="CQ240" s="165"/>
      <c r="CR240" s="165"/>
      <c r="CS240" s="165"/>
      <c r="CT240" s="165"/>
      <c r="CU240" s="165"/>
      <c r="CV240" s="165"/>
      <c r="CW240" s="165"/>
      <c r="CX240" s="165"/>
      <c r="CY240" s="165"/>
      <c r="CZ240" s="165"/>
      <c r="DA240" s="165"/>
      <c r="DB240" s="165"/>
      <c r="DC240" s="165"/>
      <c r="DD240" s="165"/>
      <c r="DE240" s="165"/>
      <c r="DF240" s="165"/>
      <c r="DG240" s="165"/>
      <c r="DH240" s="165"/>
      <c r="DI240" s="165"/>
      <c r="DJ240" s="165"/>
      <c r="DK240" s="165"/>
      <c r="DL240" s="165"/>
      <c r="DM240" s="165"/>
      <c r="DN240" s="165"/>
      <c r="DO240" s="165"/>
      <c r="DP240" s="165"/>
      <c r="DQ240" s="165"/>
      <c r="DR240" s="165"/>
      <c r="DS240" s="165"/>
      <c r="DT240" s="165"/>
      <c r="DU240" s="114"/>
      <c r="DV240" s="114"/>
      <c r="DW240" s="114"/>
      <c r="DX240" s="114"/>
      <c r="DY240" s="114"/>
      <c r="DZ240" s="114"/>
      <c r="EA240" s="114"/>
      <c r="EB240" s="114"/>
    </row>
    <row r="241" spans="1:132" s="2" customFormat="1" ht="10.5" customHeight="1" x14ac:dyDescent="0.2">
      <c r="A241" s="1532"/>
      <c r="B241" s="1535"/>
      <c r="C241" s="1403"/>
      <c r="D241" s="134" t="s">
        <v>117</v>
      </c>
      <c r="E241" s="88" t="s">
        <v>113</v>
      </c>
      <c r="F241" s="88"/>
      <c r="G241" s="88"/>
      <c r="H241" s="301"/>
      <c r="I241" s="88"/>
      <c r="J241" s="88"/>
      <c r="K241" s="88"/>
      <c r="L241" s="88"/>
      <c r="M241" s="88"/>
      <c r="N241" s="301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301"/>
      <c r="Z241" s="88"/>
      <c r="AA241" s="88"/>
      <c r="AB241" s="89"/>
      <c r="AC241" s="50"/>
      <c r="AD241" s="53"/>
      <c r="AE241" s="61"/>
      <c r="AF241" s="265"/>
      <c r="AG241" s="264"/>
      <c r="AH241" s="264"/>
      <c r="AI241" s="264"/>
      <c r="AJ241" s="264"/>
      <c r="AK241" s="264"/>
      <c r="AL241" s="264"/>
      <c r="AM241" s="264"/>
      <c r="AN241" s="264"/>
      <c r="AO241" s="264"/>
      <c r="AP241" s="264"/>
      <c r="AQ241" s="264"/>
      <c r="AR241" s="264"/>
      <c r="AS241" s="264"/>
      <c r="AT241" s="264"/>
      <c r="AU241" s="264"/>
      <c r="AV241" s="264"/>
      <c r="AW241" s="264"/>
      <c r="AX241" s="264"/>
      <c r="AY241" s="264"/>
      <c r="AZ241" s="264"/>
      <c r="BA241" s="264"/>
      <c r="BB241" s="264"/>
      <c r="BC241" s="264"/>
      <c r="BD241" s="264"/>
      <c r="BE241" s="165"/>
      <c r="BF241" s="165"/>
      <c r="BG241" s="165"/>
      <c r="BH241" s="165"/>
      <c r="BI241" s="165"/>
      <c r="BJ241" s="165"/>
      <c r="BK241" s="165"/>
      <c r="BL241" s="165"/>
      <c r="BM241" s="165"/>
      <c r="BN241" s="165"/>
      <c r="BO241" s="165"/>
      <c r="BP241" s="165"/>
      <c r="BQ241" s="165"/>
      <c r="BR241" s="165"/>
      <c r="BS241" s="165"/>
      <c r="BT241" s="165"/>
      <c r="BU241" s="165"/>
      <c r="BV241" s="165"/>
      <c r="BW241" s="165"/>
      <c r="BX241" s="165"/>
      <c r="BY241" s="165"/>
      <c r="BZ241" s="165"/>
      <c r="CA241" s="165"/>
      <c r="CB241" s="165"/>
      <c r="CC241" s="165"/>
      <c r="CD241" s="165"/>
      <c r="CE241" s="165"/>
      <c r="CF241" s="165"/>
      <c r="CG241" s="165"/>
      <c r="CH241" s="165"/>
      <c r="CI241" s="165"/>
      <c r="CJ241" s="165"/>
      <c r="CK241" s="165"/>
      <c r="CL241" s="165"/>
      <c r="CM241" s="165"/>
      <c r="CN241" s="165"/>
      <c r="CO241" s="165"/>
      <c r="CP241" s="165"/>
      <c r="CQ241" s="165"/>
      <c r="CR241" s="165"/>
      <c r="CS241" s="165"/>
      <c r="CT241" s="165"/>
      <c r="CU241" s="165"/>
      <c r="CV241" s="165"/>
      <c r="CW241" s="165"/>
      <c r="CX241" s="165"/>
      <c r="CY241" s="165"/>
      <c r="CZ241" s="165"/>
      <c r="DA241" s="165"/>
      <c r="DB241" s="165"/>
      <c r="DC241" s="165"/>
      <c r="DD241" s="165"/>
      <c r="DE241" s="165"/>
      <c r="DF241" s="165"/>
      <c r="DG241" s="165"/>
      <c r="DH241" s="165"/>
      <c r="DI241" s="165"/>
      <c r="DJ241" s="165"/>
      <c r="DK241" s="165"/>
      <c r="DL241" s="165"/>
      <c r="DM241" s="165"/>
      <c r="DN241" s="165"/>
      <c r="DO241" s="165"/>
      <c r="DP241" s="165"/>
      <c r="DQ241" s="165"/>
      <c r="DR241" s="165"/>
      <c r="DS241" s="165"/>
      <c r="DT241" s="165"/>
      <c r="DU241" s="114"/>
      <c r="DV241" s="114"/>
      <c r="DW241" s="114"/>
      <c r="DX241" s="114"/>
      <c r="DY241" s="114"/>
      <c r="DZ241" s="114"/>
      <c r="EA241" s="114"/>
      <c r="EB241" s="114"/>
    </row>
    <row r="242" spans="1:132" s="2" customFormat="1" ht="10.5" customHeight="1" thickBot="1" x14ac:dyDescent="0.25">
      <c r="A242" s="1533"/>
      <c r="B242" s="1536"/>
      <c r="C242" s="274"/>
      <c r="D242" s="239" t="s">
        <v>41</v>
      </c>
      <c r="E242" s="144"/>
      <c r="F242" s="144"/>
      <c r="G242" s="144"/>
      <c r="H242" s="311"/>
      <c r="I242" s="144"/>
      <c r="J242" s="144"/>
      <c r="K242" s="144"/>
      <c r="L242" s="144"/>
      <c r="M242" s="144"/>
      <c r="N242" s="311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311"/>
      <c r="Z242" s="144"/>
      <c r="AA242" s="144"/>
      <c r="AB242" s="145"/>
      <c r="AC242" s="50"/>
      <c r="AD242" s="53"/>
      <c r="AE242" s="61"/>
      <c r="AF242" s="265"/>
      <c r="AG242" s="264"/>
      <c r="AH242" s="264"/>
      <c r="AI242" s="264"/>
      <c r="AJ242" s="264"/>
      <c r="AK242" s="264"/>
      <c r="AL242" s="264"/>
      <c r="AM242" s="264"/>
      <c r="AN242" s="264"/>
      <c r="AO242" s="264"/>
      <c r="AP242" s="264"/>
      <c r="AQ242" s="264"/>
      <c r="AR242" s="264"/>
      <c r="AS242" s="264"/>
      <c r="AT242" s="264"/>
      <c r="AU242" s="264"/>
      <c r="AV242" s="264"/>
      <c r="AW242" s="264"/>
      <c r="AX242" s="264"/>
      <c r="AY242" s="264"/>
      <c r="AZ242" s="264"/>
      <c r="BA242" s="264"/>
      <c r="BB242" s="264"/>
      <c r="BC242" s="264"/>
      <c r="BD242" s="264"/>
      <c r="BE242" s="165"/>
      <c r="BF242" s="165"/>
      <c r="BG242" s="165"/>
      <c r="BH242" s="165"/>
      <c r="BI242" s="165"/>
      <c r="BJ242" s="165"/>
      <c r="BK242" s="165"/>
      <c r="BL242" s="165"/>
      <c r="BM242" s="165"/>
      <c r="BN242" s="165"/>
      <c r="BO242" s="165"/>
      <c r="BP242" s="165"/>
      <c r="BQ242" s="165"/>
      <c r="BR242" s="165"/>
      <c r="BS242" s="165"/>
      <c r="BT242" s="165"/>
      <c r="BU242" s="165"/>
      <c r="BV242" s="165"/>
      <c r="BW242" s="165"/>
      <c r="BX242" s="165"/>
      <c r="BY242" s="165"/>
      <c r="BZ242" s="165"/>
      <c r="CA242" s="165"/>
      <c r="CB242" s="165"/>
      <c r="CC242" s="165"/>
      <c r="CD242" s="165"/>
      <c r="CE242" s="165"/>
      <c r="CF242" s="165"/>
      <c r="CG242" s="165"/>
      <c r="CH242" s="165"/>
      <c r="CI242" s="165"/>
      <c r="CJ242" s="165"/>
      <c r="CK242" s="165"/>
      <c r="CL242" s="165"/>
      <c r="CM242" s="165"/>
      <c r="CN242" s="165"/>
      <c r="CO242" s="165"/>
      <c r="CP242" s="165"/>
      <c r="CQ242" s="165"/>
      <c r="CR242" s="165"/>
      <c r="CS242" s="165"/>
      <c r="CT242" s="165"/>
      <c r="CU242" s="165"/>
      <c r="CV242" s="165"/>
      <c r="CW242" s="165"/>
      <c r="CX242" s="165"/>
      <c r="CY242" s="165"/>
      <c r="CZ242" s="165"/>
      <c r="DA242" s="165"/>
      <c r="DB242" s="165"/>
      <c r="DC242" s="165"/>
      <c r="DD242" s="165"/>
      <c r="DE242" s="165"/>
      <c r="DF242" s="165"/>
      <c r="DG242" s="165"/>
      <c r="DH242" s="165"/>
      <c r="DI242" s="165"/>
      <c r="DJ242" s="165"/>
      <c r="DK242" s="165"/>
      <c r="DL242" s="165"/>
      <c r="DM242" s="165"/>
      <c r="DN242" s="165"/>
      <c r="DO242" s="165"/>
      <c r="DP242" s="165"/>
      <c r="DQ242" s="165"/>
      <c r="DR242" s="165"/>
      <c r="DS242" s="165"/>
      <c r="DT242" s="165"/>
      <c r="DU242" s="114"/>
      <c r="DV242" s="114"/>
      <c r="DW242" s="114"/>
      <c r="DX242" s="114"/>
      <c r="DY242" s="114"/>
      <c r="DZ242" s="114"/>
      <c r="EA242" s="114"/>
      <c r="EB242" s="114"/>
    </row>
    <row r="243" spans="1:132" s="2" customFormat="1" ht="10.5" customHeight="1" x14ac:dyDescent="0.2">
      <c r="A243" s="1531" t="s">
        <v>136</v>
      </c>
      <c r="B243" s="1534" t="s">
        <v>137</v>
      </c>
      <c r="C243" s="1119"/>
      <c r="D243" s="1203"/>
      <c r="E243" s="62"/>
      <c r="F243" s="62"/>
      <c r="G243" s="62"/>
      <c r="H243" s="293"/>
      <c r="I243" s="62"/>
      <c r="J243" s="62"/>
      <c r="K243" s="62"/>
      <c r="L243" s="62"/>
      <c r="M243" s="62"/>
      <c r="N243" s="293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293"/>
      <c r="Z243" s="79"/>
      <c r="AA243" s="79"/>
      <c r="AB243" s="80"/>
      <c r="AC243" s="50"/>
      <c r="AD243" s="53"/>
      <c r="AE243" s="61"/>
      <c r="AF243" s="265"/>
      <c r="AG243" s="264"/>
      <c r="AH243" s="264"/>
      <c r="AI243" s="264"/>
      <c r="AJ243" s="264"/>
      <c r="AK243" s="264"/>
      <c r="AL243" s="264"/>
      <c r="AM243" s="264"/>
      <c r="AN243" s="264"/>
      <c r="AO243" s="264"/>
      <c r="AP243" s="264"/>
      <c r="AQ243" s="264"/>
      <c r="AR243" s="264"/>
      <c r="AS243" s="264"/>
      <c r="AT243" s="264"/>
      <c r="AU243" s="264"/>
      <c r="AV243" s="264"/>
      <c r="AW243" s="264"/>
      <c r="AX243" s="264"/>
      <c r="AY243" s="264"/>
      <c r="AZ243" s="264"/>
      <c r="BA243" s="264"/>
      <c r="BB243" s="264"/>
      <c r="BC243" s="264"/>
      <c r="BD243" s="264"/>
      <c r="BE243" s="165"/>
      <c r="BF243" s="165"/>
      <c r="BG243" s="165"/>
      <c r="BH243" s="165"/>
      <c r="BI243" s="165"/>
      <c r="BJ243" s="165"/>
      <c r="BK243" s="165"/>
      <c r="BL243" s="165"/>
      <c r="BM243" s="165"/>
      <c r="BN243" s="165"/>
      <c r="BO243" s="165"/>
      <c r="BP243" s="165"/>
      <c r="BQ243" s="165"/>
      <c r="BR243" s="165"/>
      <c r="BS243" s="165"/>
      <c r="BT243" s="165"/>
      <c r="BU243" s="165"/>
      <c r="BV243" s="165"/>
      <c r="BW243" s="165"/>
      <c r="BX243" s="165"/>
      <c r="BY243" s="165"/>
      <c r="BZ243" s="165"/>
      <c r="CA243" s="165"/>
      <c r="CB243" s="165"/>
      <c r="CC243" s="165"/>
      <c r="CD243" s="165"/>
      <c r="CE243" s="165"/>
      <c r="CF243" s="165"/>
      <c r="CG243" s="165"/>
      <c r="CH243" s="165"/>
      <c r="CI243" s="165"/>
      <c r="CJ243" s="165"/>
      <c r="CK243" s="165"/>
      <c r="CL243" s="165"/>
      <c r="CM243" s="165"/>
      <c r="CN243" s="165"/>
      <c r="CO243" s="165"/>
      <c r="CP243" s="165"/>
      <c r="CQ243" s="165"/>
      <c r="CR243" s="165"/>
      <c r="CS243" s="165"/>
      <c r="CT243" s="165"/>
      <c r="CU243" s="165"/>
      <c r="CV243" s="165"/>
      <c r="CW243" s="165"/>
      <c r="CX243" s="165"/>
      <c r="CY243" s="165"/>
      <c r="CZ243" s="165"/>
      <c r="DA243" s="165"/>
      <c r="DB243" s="165"/>
      <c r="DC243" s="165"/>
      <c r="DD243" s="165"/>
      <c r="DE243" s="165"/>
      <c r="DF243" s="165"/>
      <c r="DG243" s="165"/>
      <c r="DH243" s="165"/>
      <c r="DI243" s="165"/>
      <c r="DJ243" s="165"/>
      <c r="DK243" s="165"/>
      <c r="DL243" s="165"/>
      <c r="DM243" s="165"/>
      <c r="DN243" s="165"/>
      <c r="DO243" s="165"/>
      <c r="DP243" s="165"/>
      <c r="DQ243" s="165"/>
      <c r="DR243" s="165"/>
      <c r="DS243" s="165"/>
      <c r="DT243" s="165"/>
      <c r="DU243" s="114"/>
      <c r="DV243" s="114"/>
      <c r="DW243" s="114"/>
      <c r="DX243" s="114"/>
      <c r="DY243" s="114"/>
      <c r="DZ243" s="114"/>
      <c r="EA243" s="114"/>
      <c r="EB243" s="114"/>
    </row>
    <row r="244" spans="1:132" s="2" customFormat="1" ht="10.5" customHeight="1" x14ac:dyDescent="0.2">
      <c r="A244" s="1532"/>
      <c r="B244" s="1535"/>
      <c r="C244" s="220" t="s">
        <v>126</v>
      </c>
      <c r="D244" s="1258" t="s">
        <v>33</v>
      </c>
      <c r="E244" s="970">
        <v>27</v>
      </c>
      <c r="F244" s="970">
        <v>27</v>
      </c>
      <c r="G244" s="970">
        <v>27</v>
      </c>
      <c r="H244" s="972">
        <v>27</v>
      </c>
      <c r="I244" s="970">
        <v>26</v>
      </c>
      <c r="J244" s="970">
        <v>27</v>
      </c>
      <c r="K244" s="970">
        <v>27</v>
      </c>
      <c r="L244" s="970">
        <v>27</v>
      </c>
      <c r="M244" s="970">
        <v>27</v>
      </c>
      <c r="N244" s="972">
        <v>27</v>
      </c>
      <c r="O244" s="970">
        <v>28</v>
      </c>
      <c r="P244" s="970">
        <v>27</v>
      </c>
      <c r="Q244" s="970">
        <v>27</v>
      </c>
      <c r="R244" s="970">
        <v>27</v>
      </c>
      <c r="S244" s="970">
        <v>27</v>
      </c>
      <c r="T244" s="970">
        <v>27</v>
      </c>
      <c r="U244" s="970">
        <v>26</v>
      </c>
      <c r="V244" s="970">
        <v>26</v>
      </c>
      <c r="W244" s="970">
        <v>28</v>
      </c>
      <c r="X244" s="970">
        <v>28</v>
      </c>
      <c r="Y244" s="972">
        <v>26</v>
      </c>
      <c r="Z244" s="970">
        <v>27</v>
      </c>
      <c r="AA244" s="970">
        <v>27</v>
      </c>
      <c r="AB244" s="1018">
        <v>26</v>
      </c>
      <c r="AC244" s="149"/>
      <c r="AD244" s="93"/>
      <c r="AE244" s="61"/>
      <c r="AF244" s="264"/>
      <c r="AG244" s="264"/>
      <c r="AH244" s="264"/>
      <c r="AI244" s="264"/>
      <c r="AJ244" s="264"/>
      <c r="AK244" s="264"/>
      <c r="AL244" s="264"/>
      <c r="AM244" s="264"/>
      <c r="AN244" s="264"/>
      <c r="AO244" s="264"/>
      <c r="AP244" s="264"/>
      <c r="AQ244" s="264"/>
      <c r="AR244" s="264"/>
      <c r="AS244" s="264"/>
      <c r="AT244" s="264"/>
      <c r="AU244" s="264"/>
      <c r="AV244" s="264"/>
      <c r="AW244" s="264"/>
      <c r="AX244" s="264"/>
      <c r="AY244" s="264"/>
      <c r="AZ244" s="264"/>
      <c r="BA244" s="264"/>
      <c r="BB244" s="264"/>
      <c r="BC244" s="264"/>
      <c r="BD244" s="264"/>
      <c r="BE244" s="165"/>
      <c r="BF244" s="165"/>
      <c r="BG244" s="165"/>
      <c r="BH244" s="165"/>
      <c r="BI244" s="165"/>
      <c r="BJ244" s="165"/>
      <c r="BK244" s="165"/>
      <c r="BL244" s="165"/>
      <c r="BM244" s="165"/>
      <c r="BN244" s="165"/>
      <c r="BO244" s="165"/>
      <c r="BP244" s="165"/>
      <c r="BQ244" s="165"/>
      <c r="BR244" s="165"/>
      <c r="BS244" s="165"/>
      <c r="BT244" s="165"/>
      <c r="BU244" s="165"/>
      <c r="BV244" s="165"/>
      <c r="BW244" s="165"/>
      <c r="BX244" s="165"/>
      <c r="BY244" s="165"/>
      <c r="BZ244" s="165"/>
      <c r="CA244" s="165"/>
      <c r="CB244" s="165"/>
      <c r="CC244" s="165"/>
      <c r="CD244" s="165"/>
      <c r="CE244" s="165"/>
      <c r="CF244" s="165"/>
      <c r="CG244" s="165"/>
      <c r="CH244" s="165"/>
      <c r="CI244" s="165"/>
      <c r="CJ244" s="165"/>
      <c r="CK244" s="165"/>
      <c r="CL244" s="165"/>
      <c r="CM244" s="165"/>
      <c r="CN244" s="165"/>
      <c r="CO244" s="165"/>
      <c r="CP244" s="165"/>
      <c r="CQ244" s="165"/>
      <c r="CR244" s="165"/>
      <c r="CS244" s="165"/>
      <c r="CT244" s="165"/>
      <c r="CU244" s="165"/>
      <c r="CV244" s="165"/>
      <c r="CW244" s="165"/>
      <c r="CX244" s="165"/>
      <c r="CY244" s="165"/>
      <c r="CZ244" s="165"/>
      <c r="DA244" s="165"/>
      <c r="DB244" s="165"/>
      <c r="DC244" s="165"/>
      <c r="DD244" s="165"/>
      <c r="DE244" s="165"/>
      <c r="DF244" s="165"/>
      <c r="DG244" s="165"/>
      <c r="DH244" s="165"/>
      <c r="DI244" s="165"/>
      <c r="DJ244" s="165"/>
      <c r="DK244" s="165"/>
      <c r="DL244" s="165"/>
      <c r="DM244" s="165"/>
      <c r="DN244" s="165"/>
      <c r="DO244" s="165"/>
      <c r="DP244" s="165"/>
      <c r="DQ244" s="165"/>
      <c r="DR244" s="165"/>
      <c r="DS244" s="165"/>
      <c r="DT244" s="165"/>
      <c r="DU244" s="114"/>
      <c r="DV244" s="114"/>
      <c r="DW244" s="114"/>
      <c r="DX244" s="114"/>
      <c r="DY244" s="114"/>
      <c r="DZ244" s="114"/>
      <c r="EA244" s="114"/>
      <c r="EB244" s="114"/>
    </row>
    <row r="245" spans="1:132" s="2" customFormat="1" ht="10.5" customHeight="1" x14ac:dyDescent="0.2">
      <c r="A245" s="1532"/>
      <c r="B245" s="1535"/>
      <c r="C245" s="1403" t="s">
        <v>126</v>
      </c>
      <c r="D245" s="134" t="s">
        <v>116</v>
      </c>
      <c r="E245" s="51">
        <v>1.4</v>
      </c>
      <c r="F245" s="970">
        <v>1.5</v>
      </c>
      <c r="G245" s="970">
        <v>1.5</v>
      </c>
      <c r="H245" s="972">
        <v>1.4</v>
      </c>
      <c r="I245" s="970">
        <v>1.4</v>
      </c>
      <c r="J245" s="970">
        <v>1.4</v>
      </c>
      <c r="K245" s="970">
        <v>1.4</v>
      </c>
      <c r="L245" s="970">
        <v>1.4</v>
      </c>
      <c r="M245" s="970">
        <v>1.5</v>
      </c>
      <c r="N245" s="972">
        <v>1.5</v>
      </c>
      <c r="O245" s="970">
        <v>1.5</v>
      </c>
      <c r="P245" s="970">
        <v>1.5</v>
      </c>
      <c r="Q245" s="970">
        <v>1.5</v>
      </c>
      <c r="R245" s="970">
        <v>1.5</v>
      </c>
      <c r="S245" s="970">
        <v>1.5</v>
      </c>
      <c r="T245" s="970">
        <v>1.5</v>
      </c>
      <c r="U245" s="970">
        <v>1.5</v>
      </c>
      <c r="V245" s="970">
        <v>1.4</v>
      </c>
      <c r="W245" s="970">
        <v>1.5</v>
      </c>
      <c r="X245" s="970">
        <v>1.5</v>
      </c>
      <c r="Y245" s="972">
        <v>1.4</v>
      </c>
      <c r="Z245" s="970">
        <v>1.4</v>
      </c>
      <c r="AA245" s="970">
        <v>1.4</v>
      </c>
      <c r="AB245" s="1018">
        <v>1.4</v>
      </c>
      <c r="AC245" s="50">
        <f>SUM(E245:AB245)</f>
        <v>34.9</v>
      </c>
      <c r="AD245" s="53">
        <f>SUM(E246:AB246)</f>
        <v>22.799999999999994</v>
      </c>
      <c r="AE245" s="61">
        <v>21</v>
      </c>
      <c r="AF245" s="265"/>
      <c r="AG245" s="264"/>
      <c r="AH245" s="264"/>
      <c r="AI245" s="264"/>
      <c r="AJ245" s="264"/>
      <c r="AK245" s="264"/>
      <c r="AL245" s="264"/>
      <c r="AM245" s="264"/>
      <c r="AN245" s="264"/>
      <c r="AO245" s="264"/>
      <c r="AP245" s="264"/>
      <c r="AQ245" s="264"/>
      <c r="AR245" s="264"/>
      <c r="AS245" s="264"/>
      <c r="AT245" s="264"/>
      <c r="AU245" s="264"/>
      <c r="AV245" s="264"/>
      <c r="AW245" s="264"/>
      <c r="AX245" s="264"/>
      <c r="AY245" s="264"/>
      <c r="AZ245" s="259"/>
      <c r="BA245" s="264"/>
      <c r="BB245" s="259"/>
      <c r="BC245" s="264"/>
      <c r="BD245" s="264"/>
      <c r="BE245" s="165"/>
      <c r="BF245" s="165"/>
      <c r="BG245" s="165"/>
      <c r="BH245" s="165"/>
      <c r="BI245" s="165"/>
      <c r="BJ245" s="165"/>
      <c r="BK245" s="165"/>
      <c r="BL245" s="165"/>
      <c r="BM245" s="165"/>
      <c r="BN245" s="165"/>
      <c r="BO245" s="165"/>
      <c r="BP245" s="165"/>
      <c r="BQ245" s="165"/>
      <c r="BR245" s="165"/>
      <c r="BS245" s="165"/>
      <c r="BT245" s="165"/>
      <c r="BU245" s="165"/>
      <c r="BV245" s="165"/>
      <c r="BW245" s="165"/>
      <c r="BX245" s="165"/>
      <c r="BY245" s="165"/>
      <c r="BZ245" s="165"/>
      <c r="CA245" s="165"/>
      <c r="CB245" s="165"/>
      <c r="CC245" s="165"/>
      <c r="CD245" s="165"/>
      <c r="CE245" s="165"/>
      <c r="CF245" s="165"/>
      <c r="CG245" s="165"/>
      <c r="CH245" s="165"/>
      <c r="CI245" s="165"/>
      <c r="CJ245" s="165"/>
      <c r="CK245" s="165"/>
      <c r="CL245" s="165"/>
      <c r="CM245" s="165"/>
      <c r="CN245" s="165"/>
      <c r="CO245" s="165"/>
      <c r="CP245" s="165"/>
      <c r="CQ245" s="165"/>
      <c r="CR245" s="165"/>
      <c r="CS245" s="165"/>
      <c r="CT245" s="165"/>
      <c r="CU245" s="165"/>
      <c r="CV245" s="165"/>
      <c r="CW245" s="165"/>
      <c r="CX245" s="165"/>
      <c r="CY245" s="165"/>
      <c r="CZ245" s="165"/>
      <c r="DA245" s="165"/>
      <c r="DB245" s="165"/>
      <c r="DC245" s="165"/>
      <c r="DD245" s="165"/>
      <c r="DE245" s="165"/>
      <c r="DF245" s="165"/>
      <c r="DG245" s="165"/>
      <c r="DH245" s="165"/>
      <c r="DI245" s="165"/>
      <c r="DJ245" s="165"/>
      <c r="DK245" s="165"/>
      <c r="DL245" s="165"/>
      <c r="DM245" s="165"/>
      <c r="DN245" s="165"/>
      <c r="DO245" s="165"/>
      <c r="DP245" s="165"/>
      <c r="DQ245" s="165"/>
      <c r="DR245" s="165"/>
      <c r="DS245" s="165"/>
      <c r="DT245" s="165"/>
      <c r="DU245" s="114"/>
      <c r="DV245" s="114"/>
      <c r="DW245" s="114"/>
      <c r="DX245" s="114"/>
      <c r="DY245" s="114"/>
      <c r="DZ245" s="114"/>
      <c r="EA245" s="114"/>
      <c r="EB245" s="114"/>
    </row>
    <row r="246" spans="1:132" s="2" customFormat="1" ht="10.5" customHeight="1" x14ac:dyDescent="0.2">
      <c r="A246" s="1532"/>
      <c r="B246" s="1535"/>
      <c r="C246" s="1403" t="s">
        <v>126</v>
      </c>
      <c r="D246" s="134" t="s">
        <v>117</v>
      </c>
      <c r="E246" s="51">
        <v>1</v>
      </c>
      <c r="F246" s="970">
        <v>0.9</v>
      </c>
      <c r="G246" s="970">
        <v>1</v>
      </c>
      <c r="H246" s="972">
        <v>0.9</v>
      </c>
      <c r="I246" s="970">
        <v>1</v>
      </c>
      <c r="J246" s="970">
        <v>0.9</v>
      </c>
      <c r="K246" s="970">
        <v>1</v>
      </c>
      <c r="L246" s="970">
        <v>0.9</v>
      </c>
      <c r="M246" s="970">
        <v>0.9</v>
      </c>
      <c r="N246" s="972">
        <v>1</v>
      </c>
      <c r="O246" s="970">
        <v>1</v>
      </c>
      <c r="P246" s="970">
        <v>0.9</v>
      </c>
      <c r="Q246" s="970">
        <v>0.9</v>
      </c>
      <c r="R246" s="970">
        <v>1</v>
      </c>
      <c r="S246" s="970">
        <v>1</v>
      </c>
      <c r="T246" s="970">
        <v>1</v>
      </c>
      <c r="U246" s="970">
        <v>0.9</v>
      </c>
      <c r="V246" s="970">
        <v>0.9</v>
      </c>
      <c r="W246" s="970">
        <v>1</v>
      </c>
      <c r="X246" s="970">
        <v>0.9</v>
      </c>
      <c r="Y246" s="972">
        <v>0.9</v>
      </c>
      <c r="Z246" s="970">
        <v>1</v>
      </c>
      <c r="AA246" s="970">
        <v>1</v>
      </c>
      <c r="AB246" s="1018">
        <v>0.9</v>
      </c>
      <c r="AC246" s="50"/>
      <c r="AD246" s="53"/>
      <c r="AE246" s="61"/>
      <c r="AF246" s="265"/>
      <c r="AG246" s="264"/>
      <c r="AH246" s="264"/>
      <c r="AI246" s="264"/>
      <c r="AJ246" s="264"/>
      <c r="AK246" s="264"/>
      <c r="AL246" s="264"/>
      <c r="AM246" s="264"/>
      <c r="AN246" s="264"/>
      <c r="AO246" s="264"/>
      <c r="AP246" s="264"/>
      <c r="AQ246" s="264"/>
      <c r="AR246" s="264"/>
      <c r="AS246" s="264"/>
      <c r="AT246" s="264"/>
      <c r="AU246" s="264"/>
      <c r="AV246" s="264"/>
      <c r="AW246" s="264"/>
      <c r="AX246" s="264"/>
      <c r="AY246" s="264"/>
      <c r="AZ246" s="264"/>
      <c r="BA246" s="264"/>
      <c r="BB246" s="264"/>
      <c r="BC246" s="264"/>
      <c r="BD246" s="264"/>
      <c r="BE246" s="1351"/>
      <c r="BF246" s="1351"/>
      <c r="BG246" s="1351"/>
      <c r="BH246" s="1351"/>
      <c r="BI246" s="1351"/>
      <c r="BJ246" s="1351"/>
      <c r="BK246" s="1351"/>
      <c r="BL246" s="1351"/>
      <c r="BM246" s="1351"/>
      <c r="BN246" s="1351"/>
      <c r="BO246" s="1351"/>
      <c r="BP246" s="1351"/>
      <c r="BQ246" s="1351"/>
      <c r="BR246" s="1351"/>
      <c r="BS246" s="1351"/>
      <c r="BT246" s="1351"/>
      <c r="BU246" s="1351"/>
      <c r="BV246" s="1351"/>
      <c r="BW246" s="1351"/>
      <c r="BX246" s="1351"/>
      <c r="BY246" s="1351"/>
      <c r="BZ246" s="1351"/>
      <c r="CA246" s="1351"/>
      <c r="CB246" s="1351"/>
      <c r="CC246" s="1351"/>
      <c r="CD246" s="1351"/>
      <c r="CE246" s="165"/>
      <c r="CF246" s="165"/>
      <c r="CG246" s="165"/>
      <c r="CH246" s="165"/>
      <c r="CI246" s="165"/>
      <c r="CJ246" s="165"/>
      <c r="CK246" s="165"/>
      <c r="CL246" s="165"/>
      <c r="CM246" s="165"/>
      <c r="CN246" s="165"/>
      <c r="CO246" s="165"/>
      <c r="CP246" s="165"/>
      <c r="CQ246" s="165"/>
      <c r="CR246" s="165"/>
      <c r="CS246" s="165"/>
      <c r="CT246" s="165"/>
      <c r="CU246" s="165"/>
      <c r="CV246" s="165"/>
      <c r="CW246" s="165"/>
      <c r="CX246" s="165"/>
      <c r="CY246" s="165"/>
      <c r="CZ246" s="165"/>
      <c r="DA246" s="165"/>
      <c r="DB246" s="165"/>
      <c r="DC246" s="165"/>
      <c r="DD246" s="165"/>
      <c r="DE246" s="165"/>
      <c r="DF246" s="165"/>
      <c r="DG246" s="165"/>
      <c r="DH246" s="165"/>
      <c r="DI246" s="165"/>
      <c r="DJ246" s="165"/>
      <c r="DK246" s="165"/>
      <c r="DL246" s="165"/>
      <c r="DM246" s="165"/>
      <c r="DN246" s="165"/>
      <c r="DO246" s="165"/>
      <c r="DP246" s="165"/>
      <c r="DQ246" s="165"/>
      <c r="DR246" s="165"/>
      <c r="DS246" s="165"/>
      <c r="DT246" s="165"/>
      <c r="DU246" s="114"/>
      <c r="DV246" s="114"/>
      <c r="DW246" s="114"/>
      <c r="DX246" s="114"/>
      <c r="DY246" s="114"/>
      <c r="DZ246" s="114"/>
      <c r="EA246" s="114"/>
      <c r="EB246" s="114"/>
    </row>
    <row r="247" spans="1:132" s="2" customFormat="1" ht="10.5" customHeight="1" thickBot="1" x14ac:dyDescent="0.25">
      <c r="A247" s="1533"/>
      <c r="B247" s="1536"/>
      <c r="C247" s="274"/>
      <c r="D247" s="239" t="s">
        <v>41</v>
      </c>
      <c r="E247" s="55">
        <f t="shared" ref="E247:AB247" si="116">E246/E245</f>
        <v>0.7142857142857143</v>
      </c>
      <c r="F247" s="55">
        <f t="shared" si="116"/>
        <v>0.6</v>
      </c>
      <c r="G247" s="55">
        <f t="shared" si="116"/>
        <v>0.66666666666666663</v>
      </c>
      <c r="H247" s="291">
        <f t="shared" si="116"/>
        <v>0.6428571428571429</v>
      </c>
      <c r="I247" s="55">
        <f t="shared" si="116"/>
        <v>0.7142857142857143</v>
      </c>
      <c r="J247" s="55">
        <f t="shared" si="116"/>
        <v>0.6428571428571429</v>
      </c>
      <c r="K247" s="55">
        <f t="shared" si="116"/>
        <v>0.7142857142857143</v>
      </c>
      <c r="L247" s="55">
        <f t="shared" si="116"/>
        <v>0.6428571428571429</v>
      </c>
      <c r="M247" s="55">
        <f t="shared" si="116"/>
        <v>0.6</v>
      </c>
      <c r="N247" s="291">
        <f t="shared" si="116"/>
        <v>0.66666666666666663</v>
      </c>
      <c r="O247" s="55">
        <f t="shared" si="116"/>
        <v>0.66666666666666663</v>
      </c>
      <c r="P247" s="55">
        <f t="shared" si="116"/>
        <v>0.6</v>
      </c>
      <c r="Q247" s="55">
        <f t="shared" si="116"/>
        <v>0.6</v>
      </c>
      <c r="R247" s="55">
        <f t="shared" si="116"/>
        <v>0.66666666666666663</v>
      </c>
      <c r="S247" s="55">
        <f t="shared" si="116"/>
        <v>0.66666666666666663</v>
      </c>
      <c r="T247" s="55">
        <f t="shared" si="116"/>
        <v>0.66666666666666663</v>
      </c>
      <c r="U247" s="55">
        <f t="shared" si="116"/>
        <v>0.6</v>
      </c>
      <c r="V247" s="55">
        <f t="shared" si="116"/>
        <v>0.6428571428571429</v>
      </c>
      <c r="W247" s="55">
        <f t="shared" si="116"/>
        <v>0.66666666666666663</v>
      </c>
      <c r="X247" s="55">
        <f t="shared" si="116"/>
        <v>0.6</v>
      </c>
      <c r="Y247" s="291">
        <f t="shared" si="116"/>
        <v>0.6428571428571429</v>
      </c>
      <c r="Z247" s="55">
        <f t="shared" si="116"/>
        <v>0.7142857142857143</v>
      </c>
      <c r="AA247" s="55">
        <f t="shared" si="116"/>
        <v>0.7142857142857143</v>
      </c>
      <c r="AB247" s="56">
        <f t="shared" si="116"/>
        <v>0.6428571428571429</v>
      </c>
      <c r="AC247" s="50"/>
      <c r="AD247" s="53"/>
      <c r="AE247" s="61"/>
      <c r="AF247" s="260"/>
      <c r="AG247" s="260"/>
      <c r="AH247" s="260"/>
      <c r="AI247" s="260"/>
      <c r="AJ247" s="260"/>
      <c r="AK247" s="260"/>
      <c r="AL247" s="260"/>
      <c r="AM247" s="260"/>
      <c r="AN247" s="260"/>
      <c r="AO247" s="260"/>
      <c r="AP247" s="260"/>
      <c r="AQ247" s="260"/>
      <c r="AR247" s="260"/>
      <c r="AS247" s="260"/>
      <c r="AT247" s="260"/>
      <c r="AU247" s="260"/>
      <c r="AV247" s="260"/>
      <c r="AW247" s="260"/>
      <c r="AX247" s="260"/>
      <c r="AY247" s="260"/>
      <c r="AZ247" s="260"/>
      <c r="BA247" s="260"/>
      <c r="BB247" s="260"/>
      <c r="BC247" s="260"/>
      <c r="BD247" s="260"/>
      <c r="BE247" s="165"/>
      <c r="BF247" s="165"/>
      <c r="BG247" s="165"/>
      <c r="BH247" s="165"/>
      <c r="BI247" s="165"/>
      <c r="BJ247" s="165"/>
      <c r="BK247" s="165"/>
      <c r="BL247" s="165"/>
      <c r="BM247" s="165"/>
      <c r="BN247" s="165"/>
      <c r="BO247" s="165"/>
      <c r="BP247" s="165"/>
      <c r="BQ247" s="165"/>
      <c r="BR247" s="165"/>
      <c r="BS247" s="165"/>
      <c r="BT247" s="165"/>
      <c r="BU247" s="165"/>
      <c r="BV247" s="165"/>
      <c r="BW247" s="165"/>
      <c r="BX247" s="165"/>
      <c r="BY247" s="165"/>
      <c r="BZ247" s="165"/>
      <c r="CA247" s="165"/>
      <c r="CB247" s="165"/>
      <c r="CC247" s="165"/>
      <c r="CD247" s="165"/>
      <c r="CE247" s="165"/>
      <c r="CF247" s="165"/>
      <c r="CG247" s="165"/>
      <c r="CH247" s="165"/>
      <c r="CI247" s="165"/>
      <c r="CJ247" s="165"/>
      <c r="CK247" s="165"/>
      <c r="CL247" s="165"/>
      <c r="CM247" s="165"/>
      <c r="CN247" s="165"/>
      <c r="CO247" s="165"/>
      <c r="CP247" s="165"/>
      <c r="CQ247" s="165"/>
      <c r="CR247" s="165"/>
      <c r="CS247" s="165"/>
      <c r="CT247" s="165"/>
      <c r="CU247" s="165"/>
      <c r="CV247" s="165"/>
      <c r="CW247" s="165"/>
      <c r="CX247" s="165"/>
      <c r="CY247" s="165"/>
      <c r="CZ247" s="165"/>
      <c r="DA247" s="165"/>
      <c r="DB247" s="165"/>
      <c r="DC247" s="165"/>
      <c r="DD247" s="165"/>
      <c r="DE247" s="165"/>
      <c r="DF247" s="165"/>
      <c r="DG247" s="165"/>
      <c r="DH247" s="165"/>
      <c r="DI247" s="165"/>
      <c r="DJ247" s="165"/>
      <c r="DK247" s="165"/>
      <c r="DL247" s="165"/>
      <c r="DM247" s="165"/>
      <c r="DN247" s="165"/>
      <c r="DO247" s="165"/>
      <c r="DP247" s="165"/>
      <c r="DQ247" s="165"/>
      <c r="DR247" s="165"/>
      <c r="DS247" s="165"/>
      <c r="DT247" s="165"/>
      <c r="DU247" s="114"/>
      <c r="DV247" s="114"/>
      <c r="DW247" s="114"/>
      <c r="DX247" s="114"/>
      <c r="DY247" s="114"/>
      <c r="DZ247" s="114"/>
      <c r="EA247" s="114"/>
      <c r="EB247" s="114"/>
    </row>
    <row r="248" spans="1:132" s="2" customFormat="1" ht="10.5" customHeight="1" x14ac:dyDescent="0.2">
      <c r="A248" s="1531" t="s">
        <v>138</v>
      </c>
      <c r="B248" s="1534" t="s">
        <v>139</v>
      </c>
      <c r="C248" s="1119"/>
      <c r="D248" s="1203"/>
      <c r="E248" s="62"/>
      <c r="F248" s="62"/>
      <c r="G248" s="62"/>
      <c r="H248" s="293"/>
      <c r="I248" s="62"/>
      <c r="J248" s="62"/>
      <c r="K248" s="62"/>
      <c r="L248" s="62"/>
      <c r="M248" s="62"/>
      <c r="N248" s="293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293"/>
      <c r="Z248" s="79"/>
      <c r="AA248" s="79"/>
      <c r="AB248" s="80"/>
      <c r="AC248" s="50"/>
      <c r="AD248" s="53"/>
      <c r="AE248" s="61"/>
      <c r="AF248" s="260"/>
      <c r="AG248" s="260"/>
      <c r="AH248" s="260"/>
      <c r="AI248" s="260"/>
      <c r="AJ248" s="260"/>
      <c r="AK248" s="260"/>
      <c r="AL248" s="260"/>
      <c r="AM248" s="260"/>
      <c r="AN248" s="260"/>
      <c r="AO248" s="260"/>
      <c r="AP248" s="260"/>
      <c r="AQ248" s="260"/>
      <c r="AR248" s="260"/>
      <c r="AS248" s="260"/>
      <c r="AT248" s="260"/>
      <c r="AU248" s="260"/>
      <c r="AV248" s="260"/>
      <c r="AW248" s="260"/>
      <c r="AX248" s="260"/>
      <c r="AY248" s="260"/>
      <c r="AZ248" s="260"/>
      <c r="BA248" s="260"/>
      <c r="BB248" s="260"/>
      <c r="BC248" s="260"/>
      <c r="BD248" s="260"/>
      <c r="BE248" s="165"/>
      <c r="BF248" s="165"/>
      <c r="BG248" s="165"/>
      <c r="BH248" s="165"/>
      <c r="BI248" s="165"/>
      <c r="BJ248" s="165"/>
      <c r="BK248" s="165"/>
      <c r="BL248" s="165"/>
      <c r="BM248" s="165"/>
      <c r="BN248" s="165"/>
      <c r="BO248" s="165"/>
      <c r="BP248" s="165"/>
      <c r="BQ248" s="165"/>
      <c r="BR248" s="165"/>
      <c r="BS248" s="165"/>
      <c r="BT248" s="165"/>
      <c r="BU248" s="165"/>
      <c r="BV248" s="165"/>
      <c r="BW248" s="165"/>
      <c r="BX248" s="165"/>
      <c r="BY248" s="165"/>
      <c r="BZ248" s="165"/>
      <c r="CA248" s="165"/>
      <c r="CB248" s="165"/>
      <c r="CC248" s="165"/>
      <c r="CD248" s="165"/>
      <c r="CE248" s="165"/>
      <c r="CF248" s="165"/>
      <c r="CG248" s="165"/>
      <c r="CH248" s="165"/>
      <c r="CI248" s="165"/>
      <c r="CJ248" s="165"/>
      <c r="CK248" s="165"/>
      <c r="CL248" s="165"/>
      <c r="CM248" s="165"/>
      <c r="CN248" s="165"/>
      <c r="CO248" s="165"/>
      <c r="CP248" s="165"/>
      <c r="CQ248" s="165"/>
      <c r="CR248" s="165"/>
      <c r="CS248" s="165"/>
      <c r="CT248" s="165"/>
      <c r="CU248" s="165"/>
      <c r="CV248" s="165"/>
      <c r="CW248" s="165"/>
      <c r="CX248" s="165"/>
      <c r="CY248" s="165"/>
      <c r="CZ248" s="165"/>
      <c r="DA248" s="165"/>
      <c r="DB248" s="165"/>
      <c r="DC248" s="165"/>
      <c r="DD248" s="165"/>
      <c r="DE248" s="165"/>
      <c r="DF248" s="165"/>
      <c r="DG248" s="165"/>
      <c r="DH248" s="165"/>
      <c r="DI248" s="165"/>
      <c r="DJ248" s="165"/>
      <c r="DK248" s="165"/>
      <c r="DL248" s="165"/>
      <c r="DM248" s="165"/>
      <c r="DN248" s="165"/>
      <c r="DO248" s="165"/>
      <c r="DP248" s="165"/>
      <c r="DQ248" s="165"/>
      <c r="DR248" s="165"/>
      <c r="DS248" s="165"/>
      <c r="DT248" s="165"/>
      <c r="DU248" s="114"/>
      <c r="DV248" s="114"/>
      <c r="DW248" s="114"/>
      <c r="DX248" s="114"/>
      <c r="DY248" s="114"/>
      <c r="DZ248" s="114"/>
      <c r="EA248" s="114"/>
      <c r="EB248" s="114"/>
    </row>
    <row r="249" spans="1:132" s="2" customFormat="1" ht="10.5" customHeight="1" x14ac:dyDescent="0.2">
      <c r="A249" s="1532"/>
      <c r="B249" s="1535"/>
      <c r="C249" s="220" t="s">
        <v>126</v>
      </c>
      <c r="D249" s="1258" t="s">
        <v>33</v>
      </c>
      <c r="E249" s="970">
        <v>22</v>
      </c>
      <c r="F249" s="970">
        <v>22</v>
      </c>
      <c r="G249" s="970">
        <v>23</v>
      </c>
      <c r="H249" s="972">
        <v>22</v>
      </c>
      <c r="I249" s="970">
        <v>21</v>
      </c>
      <c r="J249" s="970">
        <v>22</v>
      </c>
      <c r="K249" s="970">
        <v>22</v>
      </c>
      <c r="L249" s="970">
        <v>22</v>
      </c>
      <c r="M249" s="970">
        <v>23</v>
      </c>
      <c r="N249" s="972">
        <v>23</v>
      </c>
      <c r="O249" s="970">
        <v>22</v>
      </c>
      <c r="P249" s="970">
        <v>21</v>
      </c>
      <c r="Q249" s="970">
        <v>23</v>
      </c>
      <c r="R249" s="970">
        <v>23</v>
      </c>
      <c r="S249" s="970">
        <v>22</v>
      </c>
      <c r="T249" s="970">
        <v>23</v>
      </c>
      <c r="U249" s="970">
        <v>23</v>
      </c>
      <c r="V249" s="970">
        <v>23</v>
      </c>
      <c r="W249" s="970">
        <v>22</v>
      </c>
      <c r="X249" s="970">
        <v>22</v>
      </c>
      <c r="Y249" s="972">
        <v>21</v>
      </c>
      <c r="Z249" s="970">
        <v>23</v>
      </c>
      <c r="AA249" s="970">
        <v>22</v>
      </c>
      <c r="AB249" s="1018">
        <v>22</v>
      </c>
      <c r="AC249" s="149"/>
      <c r="AD249" s="93"/>
      <c r="AE249" s="61"/>
      <c r="AF249" s="264"/>
      <c r="AG249" s="264"/>
      <c r="AH249" s="264"/>
      <c r="AI249" s="264"/>
      <c r="AJ249" s="264"/>
      <c r="AK249" s="264"/>
      <c r="AL249" s="264"/>
      <c r="AM249" s="264"/>
      <c r="AN249" s="264"/>
      <c r="AO249" s="264"/>
      <c r="AP249" s="264"/>
      <c r="AQ249" s="264"/>
      <c r="AR249" s="264"/>
      <c r="AS249" s="264"/>
      <c r="AT249" s="264"/>
      <c r="AU249" s="264"/>
      <c r="AV249" s="264"/>
      <c r="AW249" s="264"/>
      <c r="AX249" s="264"/>
      <c r="AY249" s="264"/>
      <c r="AZ249" s="264"/>
      <c r="BA249" s="264"/>
      <c r="BB249" s="264"/>
      <c r="BC249" s="264"/>
      <c r="BD249" s="264"/>
      <c r="BE249" s="165"/>
      <c r="BF249" s="165"/>
      <c r="BG249" s="165"/>
      <c r="BH249" s="165"/>
      <c r="BI249" s="165"/>
      <c r="BJ249" s="165"/>
      <c r="BK249" s="165"/>
      <c r="BL249" s="165"/>
      <c r="BM249" s="165"/>
      <c r="BN249" s="165"/>
      <c r="BO249" s="165"/>
      <c r="BP249" s="165"/>
      <c r="BQ249" s="165"/>
      <c r="BR249" s="165"/>
      <c r="BS249" s="165"/>
      <c r="BT249" s="165"/>
      <c r="BU249" s="165"/>
      <c r="BV249" s="165"/>
      <c r="BW249" s="165"/>
      <c r="BX249" s="165"/>
      <c r="BY249" s="165"/>
      <c r="BZ249" s="165"/>
      <c r="CA249" s="165"/>
      <c r="CB249" s="165"/>
      <c r="CC249" s="165"/>
      <c r="CD249" s="165"/>
      <c r="CE249" s="165"/>
      <c r="CF249" s="165"/>
      <c r="CG249" s="165"/>
      <c r="CH249" s="165"/>
      <c r="CI249" s="165"/>
      <c r="CJ249" s="165"/>
      <c r="CK249" s="165"/>
      <c r="CL249" s="165"/>
      <c r="CM249" s="165"/>
      <c r="CN249" s="165"/>
      <c r="CO249" s="165"/>
      <c r="CP249" s="165"/>
      <c r="CQ249" s="165"/>
      <c r="CR249" s="165"/>
      <c r="CS249" s="165"/>
      <c r="CT249" s="165"/>
      <c r="CU249" s="165"/>
      <c r="CV249" s="165"/>
      <c r="CW249" s="165"/>
      <c r="CX249" s="165"/>
      <c r="CY249" s="165"/>
      <c r="CZ249" s="165"/>
      <c r="DA249" s="165"/>
      <c r="DB249" s="165"/>
      <c r="DC249" s="165"/>
      <c r="DD249" s="165"/>
      <c r="DE249" s="165"/>
      <c r="DF249" s="165"/>
      <c r="DG249" s="165"/>
      <c r="DH249" s="165"/>
      <c r="DI249" s="165"/>
      <c r="DJ249" s="165"/>
      <c r="DK249" s="165"/>
      <c r="DL249" s="165"/>
      <c r="DM249" s="165"/>
      <c r="DN249" s="165"/>
      <c r="DO249" s="165"/>
      <c r="DP249" s="165"/>
      <c r="DQ249" s="165"/>
      <c r="DR249" s="165"/>
      <c r="DS249" s="165"/>
      <c r="DT249" s="165"/>
      <c r="DU249" s="114"/>
      <c r="DV249" s="114"/>
      <c r="DW249" s="114"/>
      <c r="DX249" s="114"/>
      <c r="DY249" s="114"/>
      <c r="DZ249" s="114"/>
      <c r="EA249" s="114"/>
      <c r="EB249" s="114"/>
    </row>
    <row r="250" spans="1:132" s="2" customFormat="1" ht="10.5" customHeight="1" x14ac:dyDescent="0.2">
      <c r="A250" s="1532"/>
      <c r="B250" s="1535"/>
      <c r="C250" s="1403" t="s">
        <v>126</v>
      </c>
      <c r="D250" s="134" t="s">
        <v>116</v>
      </c>
      <c r="E250" s="51">
        <v>1.2</v>
      </c>
      <c r="F250" s="970">
        <v>1.2</v>
      </c>
      <c r="G250" s="970">
        <v>1.2</v>
      </c>
      <c r="H250" s="972">
        <v>1.2</v>
      </c>
      <c r="I250" s="970">
        <v>1.2</v>
      </c>
      <c r="J250" s="970">
        <v>1.2</v>
      </c>
      <c r="K250" s="970">
        <v>1.2</v>
      </c>
      <c r="L250" s="970">
        <v>1.2</v>
      </c>
      <c r="M250" s="970">
        <v>1.2</v>
      </c>
      <c r="N250" s="972">
        <v>1.1000000000000001</v>
      </c>
      <c r="O250" s="970">
        <v>1.1000000000000001</v>
      </c>
      <c r="P250" s="970">
        <v>1.2</v>
      </c>
      <c r="Q250" s="970">
        <v>1.2</v>
      </c>
      <c r="R250" s="970">
        <v>1.2</v>
      </c>
      <c r="S250" s="970">
        <v>1.2</v>
      </c>
      <c r="T250" s="970">
        <v>1.2</v>
      </c>
      <c r="U250" s="970">
        <v>1.2</v>
      </c>
      <c r="V250" s="970">
        <v>1.2</v>
      </c>
      <c r="W250" s="970">
        <v>1.1000000000000001</v>
      </c>
      <c r="X250" s="970">
        <v>1.2</v>
      </c>
      <c r="Y250" s="972">
        <v>1.2</v>
      </c>
      <c r="Z250" s="970">
        <v>1.2</v>
      </c>
      <c r="AA250" s="970">
        <v>1.2</v>
      </c>
      <c r="AB250" s="1018">
        <v>1.2</v>
      </c>
      <c r="AC250" s="50">
        <f>SUM(E250:AB250)</f>
        <v>28.499999999999993</v>
      </c>
      <c r="AD250" s="53">
        <f>SUM(E251:AB251)</f>
        <v>24.099999999999994</v>
      </c>
      <c r="AE250" s="61">
        <v>21</v>
      </c>
      <c r="AF250" s="265"/>
      <c r="AG250" s="264"/>
      <c r="AH250" s="260"/>
      <c r="AI250" s="260"/>
      <c r="AJ250" s="264"/>
      <c r="AK250" s="264"/>
      <c r="AL250" s="264"/>
      <c r="AM250" s="264"/>
      <c r="AN250" s="264"/>
      <c r="AO250" s="264"/>
      <c r="AP250" s="259"/>
      <c r="AQ250" s="264"/>
      <c r="AR250" s="264"/>
      <c r="AS250" s="264"/>
      <c r="AT250" s="264"/>
      <c r="AU250" s="264"/>
      <c r="AV250" s="264"/>
      <c r="AW250" s="264"/>
      <c r="AX250" s="264"/>
      <c r="AY250" s="264"/>
      <c r="AZ250" s="264"/>
      <c r="BA250" s="264"/>
      <c r="BB250" s="264"/>
      <c r="BC250" s="264"/>
      <c r="BD250" s="264"/>
      <c r="BE250" s="165"/>
      <c r="BF250" s="165"/>
      <c r="BG250" s="165"/>
      <c r="BH250" s="165"/>
      <c r="BI250" s="165"/>
      <c r="BJ250" s="165"/>
      <c r="BK250" s="165"/>
      <c r="BL250" s="165"/>
      <c r="BM250" s="165"/>
      <c r="BN250" s="165"/>
      <c r="BO250" s="165"/>
      <c r="BP250" s="165"/>
      <c r="BQ250" s="165"/>
      <c r="BR250" s="165"/>
      <c r="BS250" s="165"/>
      <c r="BT250" s="165"/>
      <c r="BU250" s="165"/>
      <c r="BV250" s="165"/>
      <c r="BW250" s="165"/>
      <c r="BX250" s="165"/>
      <c r="BY250" s="165"/>
      <c r="BZ250" s="165"/>
      <c r="CA250" s="165"/>
      <c r="CB250" s="165"/>
      <c r="CC250" s="165"/>
      <c r="CD250" s="165"/>
      <c r="CE250" s="165"/>
      <c r="CF250" s="165"/>
      <c r="CG250" s="165"/>
      <c r="CH250" s="165"/>
      <c r="CI250" s="165"/>
      <c r="CJ250" s="165"/>
      <c r="CK250" s="165"/>
      <c r="CL250" s="165"/>
      <c r="CM250" s="165"/>
      <c r="CN250" s="165"/>
      <c r="CO250" s="165"/>
      <c r="CP250" s="165"/>
      <c r="CQ250" s="165"/>
      <c r="CR250" s="165"/>
      <c r="CS250" s="165"/>
      <c r="CT250" s="165"/>
      <c r="CU250" s="165"/>
      <c r="CV250" s="165"/>
      <c r="CW250" s="165"/>
      <c r="CX250" s="165"/>
      <c r="CY250" s="165"/>
      <c r="CZ250" s="165"/>
      <c r="DA250" s="165"/>
      <c r="DB250" s="165"/>
      <c r="DC250" s="165"/>
      <c r="DD250" s="165"/>
      <c r="DE250" s="165"/>
      <c r="DF250" s="165"/>
      <c r="DG250" s="165"/>
      <c r="DH250" s="165"/>
      <c r="DI250" s="165"/>
      <c r="DJ250" s="165"/>
      <c r="DK250" s="165"/>
      <c r="DL250" s="165"/>
      <c r="DM250" s="165"/>
      <c r="DN250" s="165"/>
      <c r="DO250" s="165"/>
      <c r="DP250" s="165"/>
      <c r="DQ250" s="165"/>
      <c r="DR250" s="165"/>
      <c r="DS250" s="165"/>
      <c r="DT250" s="165"/>
      <c r="DU250" s="114"/>
      <c r="DV250" s="114"/>
      <c r="DW250" s="114"/>
      <c r="DX250" s="114"/>
      <c r="DY250" s="114"/>
      <c r="DZ250" s="114"/>
      <c r="EA250" s="114"/>
      <c r="EB250" s="114"/>
    </row>
    <row r="251" spans="1:132" s="2" customFormat="1" ht="10.5" customHeight="1" x14ac:dyDescent="0.2">
      <c r="A251" s="1532"/>
      <c r="B251" s="1535"/>
      <c r="C251" s="1403" t="s">
        <v>126</v>
      </c>
      <c r="D251" s="134" t="s">
        <v>117</v>
      </c>
      <c r="E251" s="51">
        <v>0.9</v>
      </c>
      <c r="F251" s="970">
        <v>1.1000000000000001</v>
      </c>
      <c r="G251" s="970">
        <v>1.2</v>
      </c>
      <c r="H251" s="972">
        <v>1</v>
      </c>
      <c r="I251" s="970">
        <v>1</v>
      </c>
      <c r="J251" s="970">
        <v>1.1000000000000001</v>
      </c>
      <c r="K251" s="970">
        <v>1</v>
      </c>
      <c r="L251" s="970">
        <v>1</v>
      </c>
      <c r="M251" s="970">
        <v>1.1000000000000001</v>
      </c>
      <c r="N251" s="972">
        <v>1.1000000000000001</v>
      </c>
      <c r="O251" s="970">
        <v>1</v>
      </c>
      <c r="P251" s="970">
        <v>1</v>
      </c>
      <c r="Q251" s="970">
        <v>1.1000000000000001</v>
      </c>
      <c r="R251" s="970">
        <v>0.9</v>
      </c>
      <c r="S251" s="970">
        <v>1</v>
      </c>
      <c r="T251" s="970">
        <v>0.9</v>
      </c>
      <c r="U251" s="970">
        <v>1</v>
      </c>
      <c r="V251" s="970">
        <v>1</v>
      </c>
      <c r="W251" s="970">
        <v>1.1000000000000001</v>
      </c>
      <c r="X251" s="970">
        <v>1</v>
      </c>
      <c r="Y251" s="972">
        <v>0.9</v>
      </c>
      <c r="Z251" s="970">
        <v>0.9</v>
      </c>
      <c r="AA251" s="970">
        <v>0.9</v>
      </c>
      <c r="AB251" s="1018">
        <v>0.9</v>
      </c>
      <c r="AC251" s="50"/>
      <c r="AD251" s="53"/>
      <c r="AE251" s="61"/>
      <c r="AF251" s="265"/>
      <c r="AG251" s="264"/>
      <c r="AH251" s="264"/>
      <c r="AI251" s="264"/>
      <c r="AJ251" s="264"/>
      <c r="AK251" s="259"/>
      <c r="AL251" s="264"/>
      <c r="AM251" s="264"/>
      <c r="AN251" s="264"/>
      <c r="AO251" s="264"/>
      <c r="AP251" s="264"/>
      <c r="AQ251" s="264"/>
      <c r="AR251" s="264"/>
      <c r="AS251" s="264"/>
      <c r="AT251" s="264"/>
      <c r="AU251" s="264"/>
      <c r="AV251" s="264"/>
      <c r="AW251" s="264"/>
      <c r="AX251" s="264"/>
      <c r="AY251" s="264"/>
      <c r="AZ251" s="264"/>
      <c r="BA251" s="264"/>
      <c r="BB251" s="266"/>
      <c r="BC251" s="266"/>
      <c r="BD251" s="266"/>
      <c r="BE251" s="1351"/>
      <c r="BF251" s="1351"/>
      <c r="BG251" s="1351"/>
      <c r="BH251" s="1351"/>
      <c r="BI251" s="1351"/>
      <c r="BJ251" s="1351"/>
      <c r="BK251" s="1351"/>
      <c r="BL251" s="1351"/>
      <c r="BM251" s="1351"/>
      <c r="BN251" s="1351"/>
      <c r="BO251" s="1351"/>
      <c r="BP251" s="1351"/>
      <c r="BQ251" s="1351"/>
      <c r="BR251" s="1351"/>
      <c r="BS251" s="1351"/>
      <c r="BT251" s="1351"/>
      <c r="BU251" s="1351"/>
      <c r="BV251" s="1351"/>
      <c r="BW251" s="1351"/>
      <c r="BX251" s="1351"/>
      <c r="BY251" s="1351"/>
      <c r="BZ251" s="1351"/>
      <c r="CA251" s="1351"/>
      <c r="CB251" s="1351"/>
      <c r="CC251" s="1351"/>
      <c r="CD251" s="165"/>
      <c r="CE251" s="165"/>
      <c r="CF251" s="165"/>
      <c r="CG251" s="165"/>
      <c r="CH251" s="165"/>
      <c r="CI251" s="165"/>
      <c r="CJ251" s="165"/>
      <c r="CK251" s="165"/>
      <c r="CL251" s="165"/>
      <c r="CM251" s="165"/>
      <c r="CN251" s="165"/>
      <c r="CO251" s="165"/>
      <c r="CP251" s="165"/>
      <c r="CQ251" s="165"/>
      <c r="CR251" s="165"/>
      <c r="CS251" s="165"/>
      <c r="CT251" s="165"/>
      <c r="CU251" s="165"/>
      <c r="CV251" s="165"/>
      <c r="CW251" s="165"/>
      <c r="CX251" s="165"/>
      <c r="CY251" s="165"/>
      <c r="CZ251" s="165"/>
      <c r="DA251" s="165"/>
      <c r="DB251" s="165"/>
      <c r="DC251" s="165"/>
      <c r="DD251" s="165"/>
      <c r="DE251" s="165"/>
      <c r="DF251" s="165"/>
      <c r="DG251" s="165"/>
      <c r="DH251" s="165"/>
      <c r="DI251" s="165"/>
      <c r="DJ251" s="165"/>
      <c r="DK251" s="165"/>
      <c r="DL251" s="165"/>
      <c r="DM251" s="165"/>
      <c r="DN251" s="165"/>
      <c r="DO251" s="165"/>
      <c r="DP251" s="165"/>
      <c r="DQ251" s="165"/>
      <c r="DR251" s="165"/>
      <c r="DS251" s="165"/>
      <c r="DT251" s="165"/>
      <c r="DU251" s="114"/>
      <c r="DV251" s="114"/>
      <c r="DW251" s="114"/>
      <c r="DX251" s="114"/>
      <c r="DY251" s="114"/>
      <c r="DZ251" s="114"/>
      <c r="EA251" s="114"/>
      <c r="EB251" s="114"/>
    </row>
    <row r="252" spans="1:132" s="2" customFormat="1" ht="10.5" customHeight="1" thickBot="1" x14ac:dyDescent="0.25">
      <c r="A252" s="1533"/>
      <c r="B252" s="1536"/>
      <c r="C252" s="660"/>
      <c r="D252" s="135" t="s">
        <v>41</v>
      </c>
      <c r="E252" s="136">
        <f t="shared" ref="E252:AB252" si="117">E251/E250</f>
        <v>0.75</v>
      </c>
      <c r="F252" s="136">
        <f t="shared" si="117"/>
        <v>0.91666666666666674</v>
      </c>
      <c r="G252" s="136">
        <f t="shared" si="117"/>
        <v>1</v>
      </c>
      <c r="H252" s="310">
        <f t="shared" si="117"/>
        <v>0.83333333333333337</v>
      </c>
      <c r="I252" s="136">
        <f t="shared" si="117"/>
        <v>0.83333333333333337</v>
      </c>
      <c r="J252" s="136">
        <f t="shared" si="117"/>
        <v>0.91666666666666674</v>
      </c>
      <c r="K252" s="136">
        <f t="shared" si="117"/>
        <v>0.83333333333333337</v>
      </c>
      <c r="L252" s="136">
        <f t="shared" si="117"/>
        <v>0.83333333333333337</v>
      </c>
      <c r="M252" s="136">
        <f t="shared" si="117"/>
        <v>0.91666666666666674</v>
      </c>
      <c r="N252" s="310">
        <f t="shared" si="117"/>
        <v>1</v>
      </c>
      <c r="O252" s="136">
        <f t="shared" si="117"/>
        <v>0.90909090909090906</v>
      </c>
      <c r="P252" s="136">
        <f t="shared" si="117"/>
        <v>0.83333333333333337</v>
      </c>
      <c r="Q252" s="136">
        <f t="shared" si="117"/>
        <v>0.91666666666666674</v>
      </c>
      <c r="R252" s="136">
        <f t="shared" si="117"/>
        <v>0.75</v>
      </c>
      <c r="S252" s="136">
        <f t="shared" si="117"/>
        <v>0.83333333333333337</v>
      </c>
      <c r="T252" s="136">
        <f t="shared" si="117"/>
        <v>0.75</v>
      </c>
      <c r="U252" s="136">
        <f t="shared" si="117"/>
        <v>0.83333333333333337</v>
      </c>
      <c r="V252" s="136">
        <f t="shared" si="117"/>
        <v>0.83333333333333337</v>
      </c>
      <c r="W252" s="136">
        <f t="shared" si="117"/>
        <v>1</v>
      </c>
      <c r="X252" s="136">
        <f t="shared" si="117"/>
        <v>0.83333333333333337</v>
      </c>
      <c r="Y252" s="310">
        <f t="shared" si="117"/>
        <v>0.75</v>
      </c>
      <c r="Z252" s="136">
        <f t="shared" si="117"/>
        <v>0.75</v>
      </c>
      <c r="AA252" s="136">
        <f t="shared" si="117"/>
        <v>0.75</v>
      </c>
      <c r="AB252" s="137">
        <f t="shared" si="117"/>
        <v>0.75</v>
      </c>
      <c r="AC252" s="50"/>
      <c r="AD252" s="53"/>
      <c r="AE252" s="61"/>
      <c r="AF252" s="260"/>
      <c r="AG252" s="260"/>
      <c r="AH252" s="260"/>
      <c r="AI252" s="260"/>
      <c r="AJ252" s="260"/>
      <c r="AK252" s="260"/>
      <c r="AL252" s="260"/>
      <c r="AM252" s="260"/>
      <c r="AN252" s="260"/>
      <c r="AO252" s="260"/>
      <c r="AP252" s="260"/>
      <c r="AQ252" s="260"/>
      <c r="AR252" s="260"/>
      <c r="AS252" s="260"/>
      <c r="AT252" s="260"/>
      <c r="AU252" s="260"/>
      <c r="AV252" s="260"/>
      <c r="AW252" s="260"/>
      <c r="AX252" s="260"/>
      <c r="AY252" s="260"/>
      <c r="AZ252" s="260"/>
      <c r="BA252" s="260"/>
      <c r="BB252" s="260"/>
      <c r="BC252" s="260"/>
      <c r="BD252" s="260"/>
      <c r="BE252" s="165"/>
      <c r="BF252" s="165"/>
      <c r="BG252" s="165"/>
      <c r="BH252" s="165"/>
      <c r="BI252" s="165"/>
      <c r="BJ252" s="165"/>
      <c r="BK252" s="165"/>
      <c r="BL252" s="165"/>
      <c r="BM252" s="165"/>
      <c r="BN252" s="165"/>
      <c r="BO252" s="165"/>
      <c r="BP252" s="165"/>
      <c r="BQ252" s="165"/>
      <c r="BR252" s="165"/>
      <c r="BS252" s="165"/>
      <c r="BT252" s="165"/>
      <c r="BU252" s="165"/>
      <c r="BV252" s="165"/>
      <c r="BW252" s="165"/>
      <c r="BX252" s="165"/>
      <c r="BY252" s="165"/>
      <c r="BZ252" s="165"/>
      <c r="CA252" s="165"/>
      <c r="CB252" s="165"/>
      <c r="CC252" s="165"/>
      <c r="CD252" s="165"/>
      <c r="CE252" s="165"/>
      <c r="CF252" s="165"/>
      <c r="CG252" s="165"/>
      <c r="CH252" s="165"/>
      <c r="CI252" s="165"/>
      <c r="CJ252" s="165"/>
      <c r="CK252" s="165"/>
      <c r="CL252" s="165"/>
      <c r="CM252" s="165"/>
      <c r="CN252" s="165"/>
      <c r="CO252" s="165"/>
      <c r="CP252" s="165"/>
      <c r="CQ252" s="165"/>
      <c r="CR252" s="165"/>
      <c r="CS252" s="165"/>
      <c r="CT252" s="165"/>
      <c r="CU252" s="165"/>
      <c r="CV252" s="165"/>
      <c r="CW252" s="165"/>
      <c r="CX252" s="165"/>
      <c r="CY252" s="165"/>
      <c r="CZ252" s="165"/>
      <c r="DA252" s="165"/>
      <c r="DB252" s="165"/>
      <c r="DC252" s="165"/>
      <c r="DD252" s="165"/>
      <c r="DE252" s="165"/>
      <c r="DF252" s="165"/>
      <c r="DG252" s="165"/>
      <c r="DH252" s="165"/>
      <c r="DI252" s="165"/>
      <c r="DJ252" s="165"/>
      <c r="DK252" s="165"/>
      <c r="DL252" s="165"/>
      <c r="DM252" s="165"/>
      <c r="DN252" s="165"/>
      <c r="DO252" s="165"/>
      <c r="DP252" s="165"/>
      <c r="DQ252" s="165"/>
      <c r="DR252" s="165"/>
      <c r="DS252" s="165"/>
      <c r="DT252" s="165"/>
      <c r="DU252" s="114"/>
      <c r="DV252" s="114"/>
      <c r="DW252" s="114"/>
      <c r="DX252" s="114"/>
      <c r="DY252" s="114"/>
      <c r="DZ252" s="114"/>
      <c r="EA252" s="114"/>
      <c r="EB252" s="114"/>
    </row>
    <row r="253" spans="1:132" s="3" customFormat="1" ht="10.5" customHeight="1" x14ac:dyDescent="0.2">
      <c r="A253" s="1531" t="s">
        <v>92</v>
      </c>
      <c r="B253" s="1534" t="s">
        <v>81</v>
      </c>
      <c r="C253" s="1119"/>
      <c r="D253" s="1203"/>
      <c r="E253" s="62"/>
      <c r="F253" s="62"/>
      <c r="G253" s="62"/>
      <c r="H253" s="293"/>
      <c r="I253" s="62"/>
      <c r="J253" s="62"/>
      <c r="K253" s="62"/>
      <c r="L253" s="62"/>
      <c r="M253" s="62"/>
      <c r="N253" s="293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293"/>
      <c r="Z253" s="62"/>
      <c r="AA253" s="62"/>
      <c r="AB253" s="63"/>
      <c r="AC253" s="750"/>
      <c r="AD253" s="751"/>
      <c r="AE253" s="752"/>
      <c r="AF253" s="264"/>
      <c r="AG253" s="264"/>
      <c r="AH253" s="264"/>
      <c r="AI253" s="264"/>
      <c r="AJ253" s="264"/>
      <c r="AK253" s="264"/>
      <c r="AL253" s="264"/>
      <c r="AM253" s="264"/>
      <c r="AN253" s="264"/>
      <c r="AO253" s="264"/>
      <c r="AP253" s="264"/>
      <c r="AQ253" s="264"/>
      <c r="AR253" s="264"/>
      <c r="AS253" s="264"/>
      <c r="AT253" s="264"/>
      <c r="AU253" s="264"/>
      <c r="AV253" s="264"/>
      <c r="AW253" s="264"/>
      <c r="AX253" s="264"/>
      <c r="AY253" s="264"/>
      <c r="AZ253" s="264"/>
      <c r="BA253" s="264"/>
      <c r="BB253" s="264"/>
      <c r="BC253" s="264"/>
      <c r="BD253" s="264"/>
      <c r="BE253" s="153"/>
      <c r="BF253" s="153"/>
      <c r="BG253" s="153"/>
      <c r="BH253" s="153"/>
      <c r="BI253" s="153"/>
      <c r="BJ253" s="153"/>
      <c r="BK253" s="153"/>
      <c r="BL253" s="153"/>
      <c r="BM253" s="153"/>
      <c r="BN253" s="153"/>
      <c r="BO253" s="153"/>
      <c r="BP253" s="153"/>
      <c r="BQ253" s="153"/>
      <c r="BR253" s="153"/>
      <c r="BS253" s="153"/>
      <c r="BT253" s="153"/>
      <c r="BU253" s="153"/>
      <c r="BV253" s="153"/>
      <c r="BW253" s="153"/>
      <c r="BX253" s="153"/>
      <c r="BY253" s="153"/>
      <c r="BZ253" s="153"/>
      <c r="CA253" s="153"/>
      <c r="CB253" s="153"/>
      <c r="CC253" s="153"/>
      <c r="CD253" s="153"/>
      <c r="CE253" s="153"/>
      <c r="CF253" s="153"/>
      <c r="CG253" s="153"/>
      <c r="CH253" s="153"/>
      <c r="CI253" s="153"/>
      <c r="CJ253" s="153"/>
      <c r="CK253" s="153"/>
      <c r="CL253" s="153"/>
      <c r="CM253" s="153"/>
      <c r="CN253" s="153"/>
      <c r="CO253" s="153"/>
      <c r="CP253" s="153"/>
      <c r="CQ253" s="153"/>
      <c r="CR253" s="153"/>
      <c r="CS253" s="153"/>
      <c r="CT253" s="153"/>
      <c r="CU253" s="153"/>
      <c r="CV253" s="153"/>
      <c r="CW253" s="153"/>
      <c r="CX253" s="153"/>
      <c r="CY253" s="153"/>
      <c r="CZ253" s="153"/>
      <c r="DA253" s="153"/>
      <c r="DB253" s="153"/>
      <c r="DC253" s="153"/>
      <c r="DD253" s="153"/>
      <c r="DE253" s="153"/>
      <c r="DF253" s="153"/>
      <c r="DG253" s="153"/>
      <c r="DH253" s="153"/>
      <c r="DI253" s="153"/>
      <c r="DJ253" s="153"/>
      <c r="DK253" s="153"/>
      <c r="DL253" s="153"/>
      <c r="DM253" s="153"/>
      <c r="DN253" s="153"/>
      <c r="DO253" s="153"/>
      <c r="DP253" s="153"/>
      <c r="DQ253" s="153"/>
      <c r="DR253" s="153"/>
      <c r="DS253" s="153"/>
      <c r="DT253" s="153"/>
      <c r="DU253" s="92"/>
      <c r="DV253" s="92"/>
      <c r="DW253" s="92"/>
      <c r="DX253" s="92"/>
      <c r="DY253" s="92"/>
      <c r="DZ253" s="92"/>
      <c r="EA253" s="92"/>
      <c r="EB253" s="92"/>
    </row>
    <row r="254" spans="1:132" s="2" customFormat="1" ht="10.5" customHeight="1" x14ac:dyDescent="0.2">
      <c r="A254" s="1532"/>
      <c r="B254" s="1535"/>
      <c r="C254" s="1403" t="s">
        <v>126</v>
      </c>
      <c r="D254" s="134" t="s">
        <v>33</v>
      </c>
      <c r="E254" s="970">
        <v>63</v>
      </c>
      <c r="F254" s="970">
        <v>76</v>
      </c>
      <c r="G254" s="970">
        <v>66</v>
      </c>
      <c r="H254" s="972">
        <v>65</v>
      </c>
      <c r="I254" s="970">
        <v>69</v>
      </c>
      <c r="J254" s="970">
        <v>78</v>
      </c>
      <c r="K254" s="970">
        <v>65</v>
      </c>
      <c r="L254" s="970">
        <v>61</v>
      </c>
      <c r="M254" s="970">
        <v>72</v>
      </c>
      <c r="N254" s="972">
        <v>68</v>
      </c>
      <c r="O254" s="970">
        <v>69</v>
      </c>
      <c r="P254" s="970">
        <v>88</v>
      </c>
      <c r="Q254" s="970">
        <v>89</v>
      </c>
      <c r="R254" s="970">
        <v>73</v>
      </c>
      <c r="S254" s="970">
        <v>72</v>
      </c>
      <c r="T254" s="970">
        <v>80</v>
      </c>
      <c r="U254" s="970">
        <v>85</v>
      </c>
      <c r="V254" s="970">
        <v>76</v>
      </c>
      <c r="W254" s="970">
        <v>72</v>
      </c>
      <c r="X254" s="970">
        <v>71</v>
      </c>
      <c r="Y254" s="972">
        <v>71</v>
      </c>
      <c r="Z254" s="970">
        <v>79</v>
      </c>
      <c r="AA254" s="970">
        <v>79</v>
      </c>
      <c r="AB254" s="1018">
        <v>75</v>
      </c>
      <c r="AC254" s="149"/>
      <c r="AD254" s="93"/>
      <c r="AE254" s="61"/>
      <c r="AF254" s="260"/>
      <c r="AG254" s="260"/>
      <c r="AH254" s="260"/>
      <c r="AI254" s="260"/>
      <c r="AJ254" s="260"/>
      <c r="AK254" s="260"/>
      <c r="AL254" s="260"/>
      <c r="AM254" s="260"/>
      <c r="AN254" s="260"/>
      <c r="AO254" s="260"/>
      <c r="AP254" s="260"/>
      <c r="AQ254" s="260"/>
      <c r="AR254" s="260"/>
      <c r="AS254" s="260"/>
      <c r="AT254" s="260"/>
      <c r="AU254" s="260"/>
      <c r="AV254" s="260"/>
      <c r="AW254" s="260"/>
      <c r="AX254" s="260"/>
      <c r="AY254" s="260"/>
      <c r="AZ254" s="260"/>
      <c r="BA254" s="260"/>
      <c r="BB254" s="260"/>
      <c r="BC254" s="260"/>
      <c r="BD254" s="260"/>
      <c r="BE254" s="165"/>
      <c r="BF254" s="165"/>
      <c r="BG254" s="165"/>
      <c r="BH254" s="165"/>
      <c r="BI254" s="165"/>
      <c r="BJ254" s="165"/>
      <c r="BK254" s="165"/>
      <c r="BL254" s="165"/>
      <c r="BM254" s="165"/>
      <c r="BN254" s="165"/>
      <c r="BO254" s="165"/>
      <c r="BP254" s="165"/>
      <c r="BQ254" s="165"/>
      <c r="BR254" s="165"/>
      <c r="BS254" s="165"/>
      <c r="BT254" s="165"/>
      <c r="BU254" s="165"/>
      <c r="BV254" s="165"/>
      <c r="BW254" s="165"/>
      <c r="BX254" s="165"/>
      <c r="BY254" s="165"/>
      <c r="BZ254" s="165"/>
      <c r="CA254" s="165"/>
      <c r="CB254" s="165"/>
      <c r="CC254" s="165"/>
      <c r="CD254" s="165"/>
      <c r="CE254" s="165"/>
      <c r="CF254" s="165"/>
      <c r="CG254" s="165"/>
      <c r="CH254" s="165"/>
      <c r="CI254" s="165"/>
      <c r="CJ254" s="165"/>
      <c r="CK254" s="165"/>
      <c r="CL254" s="165"/>
      <c r="CM254" s="165"/>
      <c r="CN254" s="165"/>
      <c r="CO254" s="165"/>
      <c r="CP254" s="165"/>
      <c r="CQ254" s="165"/>
      <c r="CR254" s="165"/>
      <c r="CS254" s="165"/>
      <c r="CT254" s="165"/>
      <c r="CU254" s="165"/>
      <c r="CV254" s="165"/>
      <c r="CW254" s="165"/>
      <c r="CX254" s="165"/>
      <c r="CY254" s="165"/>
      <c r="CZ254" s="165"/>
      <c r="DA254" s="165"/>
      <c r="DB254" s="165"/>
      <c r="DC254" s="165"/>
      <c r="DD254" s="165"/>
      <c r="DE254" s="165"/>
      <c r="DF254" s="165"/>
      <c r="DG254" s="165"/>
      <c r="DH254" s="165"/>
      <c r="DI254" s="165"/>
      <c r="DJ254" s="165"/>
      <c r="DK254" s="165"/>
      <c r="DL254" s="165"/>
      <c r="DM254" s="165"/>
      <c r="DN254" s="165"/>
      <c r="DO254" s="165"/>
      <c r="DP254" s="165"/>
      <c r="DQ254" s="165"/>
      <c r="DR254" s="165"/>
      <c r="DS254" s="165"/>
      <c r="DT254" s="165"/>
      <c r="DU254" s="114"/>
      <c r="DV254" s="114"/>
      <c r="DW254" s="114"/>
      <c r="DX254" s="114"/>
      <c r="DY254" s="114"/>
      <c r="DZ254" s="114"/>
      <c r="EA254" s="114"/>
      <c r="EB254" s="114"/>
    </row>
    <row r="255" spans="1:132" s="2" customFormat="1" ht="10.5" customHeight="1" x14ac:dyDescent="0.2">
      <c r="A255" s="1532"/>
      <c r="B255" s="1535"/>
      <c r="C255" s="1403" t="s">
        <v>557</v>
      </c>
      <c r="D255" s="134" t="s">
        <v>116</v>
      </c>
      <c r="E255" s="51">
        <f>AF255*$AE255</f>
        <v>0.48329999999999995</v>
      </c>
      <c r="F255" s="51">
        <f t="shared" ref="F255:AB255" si="118">AG255*$AE255</f>
        <v>0.50580000000000003</v>
      </c>
      <c r="G255" s="51">
        <f t="shared" si="118"/>
        <v>0.54990000000000006</v>
      </c>
      <c r="H255" s="290">
        <f t="shared" si="118"/>
        <v>0.56159999999999999</v>
      </c>
      <c r="I255" s="51">
        <f t="shared" si="118"/>
        <v>0.54990000000000006</v>
      </c>
      <c r="J255" s="51">
        <f t="shared" si="118"/>
        <v>0.52110000000000001</v>
      </c>
      <c r="K255" s="51">
        <f t="shared" si="118"/>
        <v>0.48689999999999994</v>
      </c>
      <c r="L255" s="51">
        <f t="shared" si="118"/>
        <v>0.4788</v>
      </c>
      <c r="M255" s="51">
        <f t="shared" si="118"/>
        <v>0.48960000000000004</v>
      </c>
      <c r="N255" s="290">
        <f t="shared" si="118"/>
        <v>0.52649999999999997</v>
      </c>
      <c r="O255" s="51">
        <f t="shared" si="118"/>
        <v>0.54809999999999992</v>
      </c>
      <c r="P255" s="51">
        <f t="shared" si="118"/>
        <v>0.5454</v>
      </c>
      <c r="Q255" s="51">
        <f t="shared" si="118"/>
        <v>0.53820000000000001</v>
      </c>
      <c r="R255" s="51">
        <v>0.55000000000000004</v>
      </c>
      <c r="S255" s="51">
        <f t="shared" si="118"/>
        <v>0.495</v>
      </c>
      <c r="T255" s="51">
        <v>0.55000000000000004</v>
      </c>
      <c r="U255" s="51">
        <f t="shared" si="118"/>
        <v>0.54359999999999997</v>
      </c>
      <c r="V255" s="51">
        <f t="shared" si="118"/>
        <v>0.5796</v>
      </c>
      <c r="W255" s="51">
        <f t="shared" si="118"/>
        <v>0.58050000000000002</v>
      </c>
      <c r="X255" s="51">
        <f t="shared" si="118"/>
        <v>0.57509999999999994</v>
      </c>
      <c r="Y255" s="290">
        <f t="shared" si="118"/>
        <v>0.57509999999999994</v>
      </c>
      <c r="Z255" s="51">
        <f t="shared" si="118"/>
        <v>0.59130000000000005</v>
      </c>
      <c r="AA255" s="51">
        <f t="shared" si="118"/>
        <v>0.61109999999999998</v>
      </c>
      <c r="AB255" s="52">
        <f t="shared" si="118"/>
        <v>0.6120000000000001</v>
      </c>
      <c r="AC255" s="50">
        <f>SUM(E255:AB255)</f>
        <v>13.048399999999999</v>
      </c>
      <c r="AD255" s="53">
        <f>SUM(E256:AB256)</f>
        <v>13.230900000000002</v>
      </c>
      <c r="AE255" s="61">
        <v>18</v>
      </c>
      <c r="AF255" s="265">
        <v>2.6849999999999999E-2</v>
      </c>
      <c r="AG255" s="264">
        <v>2.81E-2</v>
      </c>
      <c r="AH255" s="264">
        <v>3.0550000000000001E-2</v>
      </c>
      <c r="AI255" s="264">
        <v>3.1200000000000002E-2</v>
      </c>
      <c r="AJ255" s="264">
        <v>3.0550000000000001E-2</v>
      </c>
      <c r="AK255" s="264">
        <v>2.895E-2</v>
      </c>
      <c r="AL255" s="264">
        <v>2.7049999999999998E-2</v>
      </c>
      <c r="AM255" s="264">
        <v>2.6599999999999999E-2</v>
      </c>
      <c r="AN255" s="264">
        <v>2.7200000000000002E-2</v>
      </c>
      <c r="AO255" s="264">
        <v>2.9249999999999998E-2</v>
      </c>
      <c r="AP255" s="264">
        <v>3.0449999999999998E-2</v>
      </c>
      <c r="AQ255" s="264">
        <v>3.0300000000000001E-2</v>
      </c>
      <c r="AR255" s="264">
        <v>2.9899999999999999E-2</v>
      </c>
      <c r="AS255" s="264">
        <v>2.8499999999999998E-2</v>
      </c>
      <c r="AT255" s="264">
        <v>2.75E-2</v>
      </c>
      <c r="AU255" s="264">
        <v>2.7900000000000001E-2</v>
      </c>
      <c r="AV255" s="264">
        <v>3.0199999999999998E-2</v>
      </c>
      <c r="AW255" s="264">
        <v>3.2199999999999999E-2</v>
      </c>
      <c r="AX255" s="264">
        <v>3.2250000000000001E-2</v>
      </c>
      <c r="AY255" s="264">
        <v>3.1949999999999999E-2</v>
      </c>
      <c r="AZ255" s="264">
        <v>3.1949999999999999E-2</v>
      </c>
      <c r="BA255" s="264">
        <v>3.2850000000000004E-2</v>
      </c>
      <c r="BB255" s="264">
        <v>3.3950000000000001E-2</v>
      </c>
      <c r="BC255" s="264">
        <v>3.4000000000000002E-2</v>
      </c>
      <c r="BD255" s="264"/>
      <c r="BE255" s="165"/>
      <c r="BF255" s="165"/>
      <c r="BG255" s="165"/>
      <c r="BH255" s="165"/>
      <c r="BI255" s="165"/>
      <c r="BJ255" s="165"/>
      <c r="BK255" s="165"/>
      <c r="BL255" s="165"/>
      <c r="BM255" s="165"/>
      <c r="BN255" s="165"/>
      <c r="BO255" s="165"/>
      <c r="BP255" s="165"/>
      <c r="BQ255" s="165"/>
      <c r="BR255" s="165"/>
      <c r="BS255" s="165"/>
      <c r="BT255" s="165"/>
      <c r="BU255" s="165"/>
      <c r="BV255" s="165"/>
      <c r="BW255" s="165"/>
      <c r="BX255" s="165"/>
      <c r="BY255" s="165"/>
      <c r="BZ255" s="165"/>
      <c r="CA255" s="165"/>
      <c r="CB255" s="165"/>
      <c r="CC255" s="165"/>
      <c r="CD255" s="165"/>
      <c r="CE255" s="165"/>
      <c r="CF255" s="165"/>
      <c r="CG255" s="165"/>
      <c r="CH255" s="165"/>
      <c r="CI255" s="165"/>
      <c r="CJ255" s="165"/>
      <c r="CK255" s="165"/>
      <c r="CL255" s="165"/>
      <c r="CM255" s="165"/>
      <c r="CN255" s="165"/>
      <c r="CO255" s="165"/>
      <c r="CP255" s="165"/>
      <c r="CQ255" s="165"/>
      <c r="CR255" s="165"/>
      <c r="CS255" s="165"/>
      <c r="CT255" s="165"/>
      <c r="CU255" s="165"/>
      <c r="CV255" s="165"/>
      <c r="CW255" s="165"/>
      <c r="CX255" s="165"/>
      <c r="CY255" s="165"/>
      <c r="CZ255" s="165"/>
      <c r="DA255" s="165"/>
      <c r="DB255" s="165"/>
      <c r="DC255" s="165"/>
      <c r="DD255" s="165"/>
      <c r="DE255" s="165"/>
      <c r="DF255" s="165"/>
      <c r="DG255" s="165"/>
      <c r="DH255" s="165"/>
      <c r="DI255" s="165"/>
      <c r="DJ255" s="165"/>
      <c r="DK255" s="165"/>
      <c r="DL255" s="165"/>
      <c r="DM255" s="165"/>
      <c r="DN255" s="165"/>
      <c r="DO255" s="165"/>
      <c r="DP255" s="165"/>
      <c r="DQ255" s="165"/>
      <c r="DR255" s="165"/>
      <c r="DS255" s="165"/>
      <c r="DT255" s="165"/>
      <c r="DU255" s="114"/>
      <c r="DV255" s="114"/>
      <c r="DW255" s="114"/>
      <c r="DX255" s="114"/>
      <c r="DY255" s="114"/>
      <c r="DZ255" s="114"/>
      <c r="EA255" s="114"/>
      <c r="EB255" s="114"/>
    </row>
    <row r="256" spans="1:132" s="2" customFormat="1" ht="10.5" customHeight="1" x14ac:dyDescent="0.2">
      <c r="A256" s="1532"/>
      <c r="B256" s="1535"/>
      <c r="C256" s="1403" t="s">
        <v>557</v>
      </c>
      <c r="D256" s="134" t="s">
        <v>117</v>
      </c>
      <c r="E256" s="51">
        <f>AF256*$AE255</f>
        <v>0.47610000000000002</v>
      </c>
      <c r="F256" s="51">
        <f t="shared" ref="F256:AB256" si="119">AG256*$AE255</f>
        <v>0.56519999999999992</v>
      </c>
      <c r="G256" s="1173">
        <f t="shared" si="119"/>
        <v>0.57869999999999999</v>
      </c>
      <c r="H256" s="1304">
        <f t="shared" si="119"/>
        <v>0.47249999999999998</v>
      </c>
      <c r="I256" s="529">
        <f t="shared" si="119"/>
        <v>0.48870000000000002</v>
      </c>
      <c r="J256" s="1173">
        <f t="shared" si="119"/>
        <v>0.58679999999999999</v>
      </c>
      <c r="K256" s="1173">
        <f t="shared" si="119"/>
        <v>0.56699999999999995</v>
      </c>
      <c r="L256" s="1173">
        <f t="shared" si="119"/>
        <v>0.46889999999999998</v>
      </c>
      <c r="M256" s="1173">
        <f t="shared" si="119"/>
        <v>0.50309999999999999</v>
      </c>
      <c r="N256" s="1304">
        <f t="shared" si="119"/>
        <v>0.5454</v>
      </c>
      <c r="O256" s="1310">
        <f t="shared" si="119"/>
        <v>0.52470000000000006</v>
      </c>
      <c r="P256" s="1173">
        <f t="shared" si="119"/>
        <v>0.6129</v>
      </c>
      <c r="Q256" s="1173">
        <f t="shared" si="119"/>
        <v>0.62909999999999988</v>
      </c>
      <c r="R256" s="1173">
        <f t="shared" si="119"/>
        <v>0.62280000000000013</v>
      </c>
      <c r="S256" s="1173">
        <f t="shared" si="119"/>
        <v>0.52559999999999996</v>
      </c>
      <c r="T256" s="1173">
        <f t="shared" si="119"/>
        <v>0.58409999999999995</v>
      </c>
      <c r="U256" s="1173">
        <f t="shared" si="119"/>
        <v>0.61560000000000004</v>
      </c>
      <c r="V256" s="1173">
        <f t="shared" si="119"/>
        <v>0.59219999999999995</v>
      </c>
      <c r="W256" s="1173">
        <f t="shared" si="119"/>
        <v>0.52110000000000001</v>
      </c>
      <c r="X256" s="1173">
        <f t="shared" si="119"/>
        <v>0.50129999999999997</v>
      </c>
      <c r="Y256" s="1304">
        <f t="shared" si="119"/>
        <v>0.504</v>
      </c>
      <c r="Z256" s="1173">
        <f t="shared" si="119"/>
        <v>0.54719999999999991</v>
      </c>
      <c r="AA256" s="1173">
        <f t="shared" si="119"/>
        <v>0.61109999999999998</v>
      </c>
      <c r="AB256" s="1306">
        <f t="shared" si="119"/>
        <v>0.58679999999999999</v>
      </c>
      <c r="AC256" s="1522"/>
      <c r="AD256" s="53"/>
      <c r="AE256" s="61"/>
      <c r="AF256" s="265">
        <v>2.6450000000000001E-2</v>
      </c>
      <c r="AG256" s="264">
        <v>3.1399999999999997E-2</v>
      </c>
      <c r="AH256" s="264">
        <v>3.2149999999999998E-2</v>
      </c>
      <c r="AI256" s="264">
        <v>2.6249999999999999E-2</v>
      </c>
      <c r="AJ256" s="264">
        <v>2.7150000000000001E-2</v>
      </c>
      <c r="AK256" s="264">
        <v>3.2599999999999997E-2</v>
      </c>
      <c r="AL256" s="264">
        <v>3.15E-2</v>
      </c>
      <c r="AM256" s="264">
        <v>2.605E-2</v>
      </c>
      <c r="AN256" s="264">
        <v>2.7949999999999999E-2</v>
      </c>
      <c r="AO256" s="264">
        <v>3.0300000000000001E-2</v>
      </c>
      <c r="AP256" s="264">
        <v>2.9150000000000002E-2</v>
      </c>
      <c r="AQ256" s="264">
        <v>3.4049999999999997E-2</v>
      </c>
      <c r="AR256" s="264">
        <v>3.4949999999999995E-2</v>
      </c>
      <c r="AS256" s="264">
        <v>3.4600000000000006E-2</v>
      </c>
      <c r="AT256" s="264">
        <v>2.92E-2</v>
      </c>
      <c r="AU256" s="264">
        <v>3.245E-2</v>
      </c>
      <c r="AV256" s="264">
        <v>3.4200000000000001E-2</v>
      </c>
      <c r="AW256" s="264">
        <v>3.2899999999999999E-2</v>
      </c>
      <c r="AX256" s="264">
        <v>2.895E-2</v>
      </c>
      <c r="AY256" s="264">
        <v>2.785E-2</v>
      </c>
      <c r="AZ256" s="264">
        <v>2.8000000000000001E-2</v>
      </c>
      <c r="BA256" s="264">
        <v>3.0399999999999996E-2</v>
      </c>
      <c r="BB256" s="264">
        <v>3.3950000000000001E-2</v>
      </c>
      <c r="BC256" s="264">
        <v>3.2599999999999997E-2</v>
      </c>
      <c r="BD256" s="264"/>
      <c r="BE256" s="165"/>
      <c r="BF256" s="165"/>
      <c r="BG256" s="165"/>
      <c r="BH256" s="165"/>
      <c r="BI256" s="165"/>
      <c r="BJ256" s="165"/>
      <c r="BK256" s="165"/>
      <c r="BL256" s="165"/>
      <c r="BM256" s="165"/>
      <c r="BN256" s="165"/>
      <c r="BO256" s="165"/>
      <c r="BP256" s="165"/>
      <c r="BQ256" s="165"/>
      <c r="BR256" s="165"/>
      <c r="BS256" s="165"/>
      <c r="BT256" s="165"/>
      <c r="BU256" s="165"/>
      <c r="BV256" s="165"/>
      <c r="BW256" s="165"/>
      <c r="BX256" s="165"/>
      <c r="BY256" s="165"/>
      <c r="BZ256" s="165"/>
      <c r="CA256" s="165"/>
      <c r="CB256" s="165"/>
      <c r="CC256" s="165"/>
      <c r="CD256" s="165"/>
      <c r="CE256" s="165"/>
      <c r="CF256" s="165"/>
      <c r="CG256" s="165"/>
      <c r="CH256" s="165"/>
      <c r="CI256" s="165"/>
      <c r="CJ256" s="165"/>
      <c r="CK256" s="165"/>
      <c r="CL256" s="165"/>
      <c r="CM256" s="165"/>
      <c r="CN256" s="165"/>
      <c r="CO256" s="165"/>
      <c r="CP256" s="165"/>
      <c r="CQ256" s="165"/>
      <c r="CR256" s="165"/>
      <c r="CS256" s="165"/>
      <c r="CT256" s="165"/>
      <c r="CU256" s="165"/>
      <c r="CV256" s="165"/>
      <c r="CW256" s="165"/>
      <c r="CX256" s="165"/>
      <c r="CY256" s="165"/>
      <c r="CZ256" s="165"/>
      <c r="DA256" s="165"/>
      <c r="DB256" s="165"/>
      <c r="DC256" s="165"/>
      <c r="DD256" s="165"/>
      <c r="DE256" s="165"/>
      <c r="DF256" s="165"/>
      <c r="DG256" s="165"/>
      <c r="DH256" s="165"/>
      <c r="DI256" s="165"/>
      <c r="DJ256" s="165"/>
      <c r="DK256" s="165"/>
      <c r="DL256" s="165"/>
      <c r="DM256" s="165"/>
      <c r="DN256" s="165"/>
      <c r="DO256" s="165"/>
      <c r="DP256" s="165"/>
      <c r="DQ256" s="165"/>
      <c r="DR256" s="165"/>
      <c r="DS256" s="165"/>
      <c r="DT256" s="165"/>
      <c r="DU256" s="114"/>
      <c r="DV256" s="114"/>
      <c r="DW256" s="114"/>
      <c r="DX256" s="114"/>
      <c r="DY256" s="114"/>
      <c r="DZ256" s="114"/>
      <c r="EA256" s="114"/>
      <c r="EB256" s="114"/>
    </row>
    <row r="257" spans="1:132" s="2" customFormat="1" ht="10.5" customHeight="1" thickBot="1" x14ac:dyDescent="0.25">
      <c r="A257" s="1533"/>
      <c r="B257" s="1536"/>
      <c r="C257" s="274"/>
      <c r="D257" s="239" t="s">
        <v>41</v>
      </c>
      <c r="E257" s="55">
        <f t="shared" ref="E257:AB257" si="120">E256/E255</f>
        <v>0.98510242085661093</v>
      </c>
      <c r="F257" s="55">
        <f t="shared" si="120"/>
        <v>1.1174377224199286</v>
      </c>
      <c r="G257" s="55">
        <f t="shared" si="120"/>
        <v>1.0523731587561374</v>
      </c>
      <c r="H257" s="291">
        <f t="shared" si="120"/>
        <v>0.84134615384615385</v>
      </c>
      <c r="I257" s="55">
        <f t="shared" si="120"/>
        <v>0.8887070376432078</v>
      </c>
      <c r="J257" s="55">
        <f t="shared" si="120"/>
        <v>1.1260794473229705</v>
      </c>
      <c r="K257" s="55">
        <f t="shared" si="120"/>
        <v>1.1645101663585953</v>
      </c>
      <c r="L257" s="55">
        <f t="shared" si="120"/>
        <v>0.9793233082706766</v>
      </c>
      <c r="M257" s="55">
        <f t="shared" si="120"/>
        <v>1.0275735294117647</v>
      </c>
      <c r="N257" s="291">
        <f t="shared" si="120"/>
        <v>1.035897435897436</v>
      </c>
      <c r="O257" s="55">
        <f t="shared" si="120"/>
        <v>0.95730706075533689</v>
      </c>
      <c r="P257" s="55">
        <f t="shared" si="120"/>
        <v>1.1237623762376239</v>
      </c>
      <c r="Q257" s="55">
        <f t="shared" si="120"/>
        <v>1.1688963210702339</v>
      </c>
      <c r="R257" s="55">
        <f t="shared" si="120"/>
        <v>1.1323636363636365</v>
      </c>
      <c r="S257" s="55">
        <f t="shared" si="120"/>
        <v>1.0618181818181818</v>
      </c>
      <c r="T257" s="55">
        <f t="shared" si="120"/>
        <v>1.0619999999999998</v>
      </c>
      <c r="U257" s="55">
        <f t="shared" si="120"/>
        <v>1.132450331125828</v>
      </c>
      <c r="V257" s="55">
        <f t="shared" si="120"/>
        <v>1.0217391304347825</v>
      </c>
      <c r="W257" s="55">
        <f t="shared" si="120"/>
        <v>0.89767441860465114</v>
      </c>
      <c r="X257" s="55">
        <f t="shared" si="120"/>
        <v>0.87167449139280129</v>
      </c>
      <c r="Y257" s="291">
        <f t="shared" si="120"/>
        <v>0.87636932707355253</v>
      </c>
      <c r="Z257" s="55">
        <f t="shared" si="120"/>
        <v>0.92541856925418542</v>
      </c>
      <c r="AA257" s="55">
        <f t="shared" si="120"/>
        <v>1</v>
      </c>
      <c r="AB257" s="56">
        <f t="shared" si="120"/>
        <v>0.95882352941176452</v>
      </c>
      <c r="AC257" s="50"/>
      <c r="AD257" s="53"/>
      <c r="AE257" s="61"/>
      <c r="AF257" s="265"/>
      <c r="AG257" s="264"/>
      <c r="AH257" s="264"/>
      <c r="AI257" s="264"/>
      <c r="AJ257" s="264"/>
      <c r="AK257" s="264"/>
      <c r="AL257" s="264"/>
      <c r="AM257" s="264"/>
      <c r="AN257" s="264"/>
      <c r="AO257" s="264"/>
      <c r="AP257" s="264"/>
      <c r="AQ257" s="264"/>
      <c r="AR257" s="264"/>
      <c r="AS257" s="264"/>
      <c r="AT257" s="264"/>
      <c r="AU257" s="264"/>
      <c r="AV257" s="264"/>
      <c r="AW257" s="264"/>
      <c r="AX257" s="264"/>
      <c r="AY257" s="264"/>
      <c r="AZ257" s="264"/>
      <c r="BA257" s="264"/>
      <c r="BB257" s="264"/>
      <c r="BC257" s="264"/>
      <c r="BD257" s="264"/>
      <c r="BE257" s="165"/>
      <c r="BF257" s="165"/>
      <c r="BG257" s="165"/>
      <c r="BH257" s="165"/>
      <c r="BI257" s="165"/>
      <c r="BJ257" s="165"/>
      <c r="BK257" s="165"/>
      <c r="BL257" s="165"/>
      <c r="BM257" s="165"/>
      <c r="BN257" s="165"/>
      <c r="BO257" s="165"/>
      <c r="BP257" s="165"/>
      <c r="BQ257" s="165"/>
      <c r="BR257" s="165"/>
      <c r="BS257" s="165"/>
      <c r="BT257" s="165"/>
      <c r="BU257" s="165"/>
      <c r="BV257" s="165"/>
      <c r="BW257" s="165"/>
      <c r="BX257" s="165"/>
      <c r="BY257" s="165"/>
      <c r="BZ257" s="165"/>
      <c r="CA257" s="165"/>
      <c r="CB257" s="165"/>
      <c r="CC257" s="165"/>
      <c r="CD257" s="165"/>
      <c r="CE257" s="165"/>
      <c r="CF257" s="165"/>
      <c r="CG257" s="165"/>
      <c r="CH257" s="165"/>
      <c r="CI257" s="165"/>
      <c r="CJ257" s="165"/>
      <c r="CK257" s="165"/>
      <c r="CL257" s="165"/>
      <c r="CM257" s="165"/>
      <c r="CN257" s="165"/>
      <c r="CO257" s="165"/>
      <c r="CP257" s="165"/>
      <c r="CQ257" s="165"/>
      <c r="CR257" s="165"/>
      <c r="CS257" s="165"/>
      <c r="CT257" s="165"/>
      <c r="CU257" s="165"/>
      <c r="CV257" s="165"/>
      <c r="CW257" s="165"/>
      <c r="CX257" s="165"/>
      <c r="CY257" s="165"/>
      <c r="CZ257" s="165"/>
      <c r="DA257" s="165"/>
      <c r="DB257" s="165"/>
      <c r="DC257" s="165"/>
      <c r="DD257" s="165"/>
      <c r="DE257" s="165"/>
      <c r="DF257" s="165"/>
      <c r="DG257" s="165"/>
      <c r="DH257" s="165"/>
      <c r="DI257" s="165"/>
      <c r="DJ257" s="165"/>
      <c r="DK257" s="165"/>
      <c r="DL257" s="165"/>
      <c r="DM257" s="165"/>
      <c r="DN257" s="165"/>
      <c r="DO257" s="165"/>
      <c r="DP257" s="165"/>
      <c r="DQ257" s="165"/>
      <c r="DR257" s="165"/>
      <c r="DS257" s="165"/>
      <c r="DT257" s="165"/>
      <c r="DU257" s="114"/>
      <c r="DV257" s="114"/>
      <c r="DW257" s="114"/>
      <c r="DX257" s="114"/>
      <c r="DY257" s="114"/>
      <c r="DZ257" s="114"/>
      <c r="EA257" s="114"/>
      <c r="EB257" s="114"/>
    </row>
    <row r="258" spans="1:132" s="3" customFormat="1" ht="10.5" customHeight="1" x14ac:dyDescent="0.2">
      <c r="A258" s="1531" t="s">
        <v>96</v>
      </c>
      <c r="B258" s="1534" t="s">
        <v>82</v>
      </c>
      <c r="C258" s="1119"/>
      <c r="D258" s="1203"/>
      <c r="E258" s="62"/>
      <c r="F258" s="62"/>
      <c r="G258" s="62"/>
      <c r="H258" s="293"/>
      <c r="I258" s="62"/>
      <c r="J258" s="62"/>
      <c r="K258" s="62"/>
      <c r="L258" s="62"/>
      <c r="M258" s="62"/>
      <c r="N258" s="293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293"/>
      <c r="Z258" s="62"/>
      <c r="AA258" s="62"/>
      <c r="AB258" s="63"/>
      <c r="AC258" s="750"/>
      <c r="AD258" s="751"/>
      <c r="AE258" s="752"/>
      <c r="AF258" s="264"/>
      <c r="AG258" s="264"/>
      <c r="AH258" s="264"/>
      <c r="AI258" s="264"/>
      <c r="AJ258" s="264"/>
      <c r="AK258" s="264"/>
      <c r="AL258" s="264"/>
      <c r="AM258" s="264"/>
      <c r="AN258" s="264"/>
      <c r="AO258" s="264"/>
      <c r="AP258" s="264"/>
      <c r="AQ258" s="264"/>
      <c r="AR258" s="264"/>
      <c r="AS258" s="264"/>
      <c r="AT258" s="264"/>
      <c r="AU258" s="264"/>
      <c r="AV258" s="264"/>
      <c r="AW258" s="264"/>
      <c r="AX258" s="264"/>
      <c r="AY258" s="264"/>
      <c r="AZ258" s="264"/>
      <c r="BA258" s="264"/>
      <c r="BB258" s="264"/>
      <c r="BC258" s="264"/>
      <c r="BD258" s="264"/>
      <c r="BE258" s="153"/>
      <c r="BF258" s="153"/>
      <c r="BG258" s="153"/>
      <c r="BH258" s="153"/>
      <c r="BI258" s="153"/>
      <c r="BJ258" s="153"/>
      <c r="BK258" s="153"/>
      <c r="BL258" s="153"/>
      <c r="BM258" s="153"/>
      <c r="BN258" s="153"/>
      <c r="BO258" s="153"/>
      <c r="BP258" s="153"/>
      <c r="BQ258" s="153"/>
      <c r="BR258" s="153"/>
      <c r="BS258" s="153"/>
      <c r="BT258" s="153"/>
      <c r="BU258" s="153"/>
      <c r="BV258" s="153"/>
      <c r="BW258" s="153"/>
      <c r="BX258" s="153"/>
      <c r="BY258" s="153"/>
      <c r="BZ258" s="153"/>
      <c r="CA258" s="153"/>
      <c r="CB258" s="153"/>
      <c r="CC258" s="153"/>
      <c r="CD258" s="153"/>
      <c r="CE258" s="153"/>
      <c r="CF258" s="153"/>
      <c r="CG258" s="153"/>
      <c r="CH258" s="153"/>
      <c r="CI258" s="153"/>
      <c r="CJ258" s="153"/>
      <c r="CK258" s="153"/>
      <c r="CL258" s="153"/>
      <c r="CM258" s="153"/>
      <c r="CN258" s="153"/>
      <c r="CO258" s="153"/>
      <c r="CP258" s="153"/>
      <c r="CQ258" s="153"/>
      <c r="CR258" s="153"/>
      <c r="CS258" s="153"/>
      <c r="CT258" s="153"/>
      <c r="CU258" s="153"/>
      <c r="CV258" s="153"/>
      <c r="CW258" s="153"/>
      <c r="CX258" s="153"/>
      <c r="CY258" s="153"/>
      <c r="CZ258" s="153"/>
      <c r="DA258" s="153"/>
      <c r="DB258" s="153"/>
      <c r="DC258" s="153"/>
      <c r="DD258" s="153"/>
      <c r="DE258" s="153"/>
      <c r="DF258" s="153"/>
      <c r="DG258" s="153"/>
      <c r="DH258" s="153"/>
      <c r="DI258" s="153"/>
      <c r="DJ258" s="153"/>
      <c r="DK258" s="153"/>
      <c r="DL258" s="153"/>
      <c r="DM258" s="153"/>
      <c r="DN258" s="153"/>
      <c r="DO258" s="153"/>
      <c r="DP258" s="153"/>
      <c r="DQ258" s="153"/>
      <c r="DR258" s="153"/>
      <c r="DS258" s="153"/>
      <c r="DT258" s="153"/>
      <c r="DU258" s="92"/>
      <c r="DV258" s="92"/>
      <c r="DW258" s="92"/>
      <c r="DX258" s="92"/>
      <c r="DY258" s="92"/>
      <c r="DZ258" s="92"/>
      <c r="EA258" s="92"/>
      <c r="EB258" s="92"/>
    </row>
    <row r="259" spans="1:132" s="2" customFormat="1" ht="10.5" customHeight="1" x14ac:dyDescent="0.2">
      <c r="A259" s="1532"/>
      <c r="B259" s="1535"/>
      <c r="C259" s="1403" t="s">
        <v>126</v>
      </c>
      <c r="D259" s="134" t="s">
        <v>33</v>
      </c>
      <c r="E259" s="970">
        <v>25</v>
      </c>
      <c r="F259" s="970">
        <v>25</v>
      </c>
      <c r="G259" s="970">
        <v>25</v>
      </c>
      <c r="H259" s="972">
        <v>24</v>
      </c>
      <c r="I259" s="970">
        <v>24</v>
      </c>
      <c r="J259" s="970">
        <v>24</v>
      </c>
      <c r="K259" s="970">
        <v>27</v>
      </c>
      <c r="L259" s="970">
        <v>31</v>
      </c>
      <c r="M259" s="970">
        <v>25</v>
      </c>
      <c r="N259" s="972">
        <v>27</v>
      </c>
      <c r="O259" s="970">
        <v>28</v>
      </c>
      <c r="P259" s="970">
        <v>26</v>
      </c>
      <c r="Q259" s="970">
        <v>25</v>
      </c>
      <c r="R259" s="970">
        <v>26</v>
      </c>
      <c r="S259" s="970">
        <v>27</v>
      </c>
      <c r="T259" s="970">
        <v>25</v>
      </c>
      <c r="U259" s="970">
        <v>28</v>
      </c>
      <c r="V259" s="970">
        <v>29</v>
      </c>
      <c r="W259" s="970">
        <v>26</v>
      </c>
      <c r="X259" s="970">
        <v>25</v>
      </c>
      <c r="Y259" s="972">
        <v>26</v>
      </c>
      <c r="Z259" s="970">
        <v>25</v>
      </c>
      <c r="AA259" s="970">
        <v>25</v>
      </c>
      <c r="AB259" s="1018">
        <v>25</v>
      </c>
      <c r="AC259" s="149"/>
      <c r="AD259" s="93"/>
      <c r="AE259" s="61"/>
      <c r="AF259" s="260"/>
      <c r="AG259" s="260"/>
      <c r="AH259" s="260"/>
      <c r="AI259" s="260"/>
      <c r="AJ259" s="260"/>
      <c r="AK259" s="260"/>
      <c r="AL259" s="260"/>
      <c r="AM259" s="260"/>
      <c r="AN259" s="260"/>
      <c r="AO259" s="260"/>
      <c r="AP259" s="260"/>
      <c r="AQ259" s="260"/>
      <c r="AR259" s="260"/>
      <c r="AS259" s="260"/>
      <c r="AT259" s="260"/>
      <c r="AU259" s="260"/>
      <c r="AV259" s="260"/>
      <c r="AW259" s="260"/>
      <c r="AX259" s="260"/>
      <c r="AY259" s="260"/>
      <c r="AZ259" s="260"/>
      <c r="BA259" s="260"/>
      <c r="BB259" s="260"/>
      <c r="BC259" s="260"/>
      <c r="BD259" s="260"/>
      <c r="BE259" s="165"/>
      <c r="BF259" s="165"/>
      <c r="BG259" s="165"/>
      <c r="BH259" s="165"/>
      <c r="BI259" s="165"/>
      <c r="BJ259" s="165"/>
      <c r="BK259" s="165"/>
      <c r="BL259" s="165"/>
      <c r="BM259" s="165"/>
      <c r="BN259" s="165"/>
      <c r="BO259" s="165"/>
      <c r="BP259" s="165"/>
      <c r="BQ259" s="165"/>
      <c r="BR259" s="165"/>
      <c r="BS259" s="165"/>
      <c r="BT259" s="165"/>
      <c r="BU259" s="165"/>
      <c r="BV259" s="165"/>
      <c r="BW259" s="165"/>
      <c r="BX259" s="165"/>
      <c r="BY259" s="165"/>
      <c r="BZ259" s="165"/>
      <c r="CA259" s="165"/>
      <c r="CB259" s="165"/>
      <c r="CC259" s="165"/>
      <c r="CD259" s="165"/>
      <c r="CE259" s="165"/>
      <c r="CF259" s="165"/>
      <c r="CG259" s="165"/>
      <c r="CH259" s="165"/>
      <c r="CI259" s="165"/>
      <c r="CJ259" s="165"/>
      <c r="CK259" s="165"/>
      <c r="CL259" s="165"/>
      <c r="CM259" s="165"/>
      <c r="CN259" s="165"/>
      <c r="CO259" s="165"/>
      <c r="CP259" s="165"/>
      <c r="CQ259" s="165"/>
      <c r="CR259" s="165"/>
      <c r="CS259" s="165"/>
      <c r="CT259" s="165"/>
      <c r="CU259" s="165"/>
      <c r="CV259" s="165"/>
      <c r="CW259" s="165"/>
      <c r="CX259" s="165"/>
      <c r="CY259" s="165"/>
      <c r="CZ259" s="165"/>
      <c r="DA259" s="165"/>
      <c r="DB259" s="165"/>
      <c r="DC259" s="165"/>
      <c r="DD259" s="165"/>
      <c r="DE259" s="165"/>
      <c r="DF259" s="165"/>
      <c r="DG259" s="165"/>
      <c r="DH259" s="165"/>
      <c r="DI259" s="165"/>
      <c r="DJ259" s="165"/>
      <c r="DK259" s="165"/>
      <c r="DL259" s="165"/>
      <c r="DM259" s="165"/>
      <c r="DN259" s="165"/>
      <c r="DO259" s="165"/>
      <c r="DP259" s="165"/>
      <c r="DQ259" s="165"/>
      <c r="DR259" s="165"/>
      <c r="DS259" s="165"/>
      <c r="DT259" s="165"/>
      <c r="DU259" s="114"/>
      <c r="DV259" s="114"/>
      <c r="DW259" s="114"/>
      <c r="DX259" s="114"/>
      <c r="DY259" s="114"/>
      <c r="DZ259" s="114"/>
      <c r="EA259" s="114"/>
      <c r="EB259" s="114"/>
    </row>
    <row r="260" spans="1:132" s="2" customFormat="1" ht="10.5" customHeight="1" x14ac:dyDescent="0.2">
      <c r="A260" s="1532"/>
      <c r="B260" s="1535"/>
      <c r="C260" s="1403" t="s">
        <v>557</v>
      </c>
      <c r="D260" s="134" t="s">
        <v>116</v>
      </c>
      <c r="E260" s="51">
        <f t="shared" ref="E260" si="121">AF260*$AE260</f>
        <v>0.22950000000000001</v>
      </c>
      <c r="F260" s="51">
        <f t="shared" ref="F260" si="122">AG260*$AE260</f>
        <v>0.2268</v>
      </c>
      <c r="G260" s="51">
        <f t="shared" ref="G260" si="123">AH260*$AE260</f>
        <v>0.22409999999999999</v>
      </c>
      <c r="H260" s="290">
        <f t="shared" ref="H260" si="124">AI260*$AE260</f>
        <v>0.22319999999999998</v>
      </c>
      <c r="I260" s="51">
        <f t="shared" ref="I260" si="125">AJ260*$AE260</f>
        <v>0.2223</v>
      </c>
      <c r="J260" s="51">
        <f t="shared" ref="J260" si="126">AK260*$AE260</f>
        <v>0.2205</v>
      </c>
      <c r="K260" s="51">
        <f t="shared" ref="K260" si="127">AL260*$AE260</f>
        <v>0.2223</v>
      </c>
      <c r="L260" s="51">
        <f t="shared" ref="L260" si="128">AM260*$AE260</f>
        <v>0.22320000000000001</v>
      </c>
      <c r="M260" s="51">
        <f t="shared" ref="M260" si="129">AN260*$AE260</f>
        <v>0.22140000000000001</v>
      </c>
      <c r="N260" s="290">
        <f t="shared" ref="N260" si="130">AO260*$AE260</f>
        <v>0.22320000000000001</v>
      </c>
      <c r="O260" s="51">
        <f t="shared" ref="O260" si="131">AP260*$AE260</f>
        <v>0.2286</v>
      </c>
      <c r="P260" s="51">
        <f t="shared" ref="P260" si="132">AQ260*$AE260</f>
        <v>0.23219999999999999</v>
      </c>
      <c r="Q260" s="51">
        <f t="shared" ref="Q260" si="133">AR260*$AE260</f>
        <v>0.2331</v>
      </c>
      <c r="R260" s="51">
        <f t="shared" ref="R260" si="134">AS260*$AE260</f>
        <v>0.2331</v>
      </c>
      <c r="S260" s="51">
        <f t="shared" ref="S260" si="135">AT260*$AE260</f>
        <v>0.2349</v>
      </c>
      <c r="T260" s="51">
        <f t="shared" ref="T260" si="136">AU260*$AE260</f>
        <v>0.2394</v>
      </c>
      <c r="U260" s="51">
        <f t="shared" ref="U260" si="137">AV260*$AE260</f>
        <v>0.2412</v>
      </c>
      <c r="V260" s="51">
        <f t="shared" ref="V260" si="138">AW260*$AE260</f>
        <v>0.24390000000000001</v>
      </c>
      <c r="W260" s="51">
        <f t="shared" ref="W260" si="139">AX260*$AE260</f>
        <v>0.24569999999999997</v>
      </c>
      <c r="X260" s="51">
        <f t="shared" ref="X260" si="140">AY260*$AE260</f>
        <v>0.24299999999999999</v>
      </c>
      <c r="Y260" s="290">
        <f t="shared" ref="Y260" si="141">AZ260*$AE260</f>
        <v>0.2412</v>
      </c>
      <c r="Z260" s="51">
        <f t="shared" ref="Z260" si="142">BA260*$AE260</f>
        <v>0.2394</v>
      </c>
      <c r="AA260" s="51">
        <f t="shared" ref="AA260" si="143">BB260*$AE260</f>
        <v>0.2394</v>
      </c>
      <c r="AB260" s="52">
        <f t="shared" ref="AB260" si="144">BC260*$AE260</f>
        <v>0.24030000000000001</v>
      </c>
      <c r="AC260" s="50">
        <f>SUM(E260:AB260)</f>
        <v>5.5719000000000003</v>
      </c>
      <c r="AD260" s="53">
        <f>SUM(E261:AB261)</f>
        <v>4.7583000000000002</v>
      </c>
      <c r="AE260" s="61">
        <v>18</v>
      </c>
      <c r="AF260" s="265">
        <v>1.2750000000000001E-2</v>
      </c>
      <c r="AG260" s="264">
        <v>1.26E-2</v>
      </c>
      <c r="AH260" s="264">
        <v>1.2449999999999999E-2</v>
      </c>
      <c r="AI260" s="264">
        <v>1.24E-2</v>
      </c>
      <c r="AJ260" s="264">
        <v>1.235E-2</v>
      </c>
      <c r="AK260" s="264">
        <v>1.225E-2</v>
      </c>
      <c r="AL260" s="264">
        <v>1.235E-2</v>
      </c>
      <c r="AM260" s="264">
        <v>1.2400000000000001E-2</v>
      </c>
      <c r="AN260" s="264">
        <v>1.23E-2</v>
      </c>
      <c r="AO260" s="264">
        <v>1.2400000000000001E-2</v>
      </c>
      <c r="AP260" s="264">
        <v>1.2699999999999999E-2</v>
      </c>
      <c r="AQ260" s="264">
        <v>1.29E-2</v>
      </c>
      <c r="AR260" s="264">
        <v>1.295E-2</v>
      </c>
      <c r="AS260" s="264">
        <v>1.295E-2</v>
      </c>
      <c r="AT260" s="264">
        <v>1.3049999999999999E-2</v>
      </c>
      <c r="AU260" s="264">
        <v>1.3299999999999999E-2</v>
      </c>
      <c r="AV260" s="264">
        <v>1.34E-2</v>
      </c>
      <c r="AW260" s="264">
        <v>1.355E-2</v>
      </c>
      <c r="AX260" s="264">
        <v>1.3649999999999999E-2</v>
      </c>
      <c r="AY260" s="264">
        <v>1.35E-2</v>
      </c>
      <c r="AZ260" s="264">
        <v>1.34E-2</v>
      </c>
      <c r="BA260" s="264">
        <v>1.3299999999999999E-2</v>
      </c>
      <c r="BB260" s="264">
        <v>1.3299999999999999E-2</v>
      </c>
      <c r="BC260" s="264">
        <v>1.3350000000000001E-2</v>
      </c>
      <c r="BD260" s="264"/>
      <c r="BE260" s="165"/>
      <c r="BF260" s="165"/>
      <c r="BG260" s="165"/>
      <c r="BH260" s="165"/>
      <c r="BI260" s="165"/>
      <c r="BJ260" s="165"/>
      <c r="BK260" s="165"/>
      <c r="BL260" s="165"/>
      <c r="BM260" s="165"/>
      <c r="BN260" s="165"/>
      <c r="BO260" s="165"/>
      <c r="BP260" s="165"/>
      <c r="BQ260" s="165"/>
      <c r="BR260" s="165"/>
      <c r="BS260" s="165"/>
      <c r="BT260" s="165"/>
      <c r="BU260" s="165"/>
      <c r="BV260" s="165"/>
      <c r="BW260" s="165"/>
      <c r="BX260" s="165"/>
      <c r="BY260" s="165"/>
      <c r="BZ260" s="165"/>
      <c r="CA260" s="165"/>
      <c r="CB260" s="165"/>
      <c r="CC260" s="165"/>
      <c r="CD260" s="165"/>
      <c r="CE260" s="165"/>
      <c r="CF260" s="165"/>
      <c r="CG260" s="165"/>
      <c r="CH260" s="165"/>
      <c r="CI260" s="165"/>
      <c r="CJ260" s="165"/>
      <c r="CK260" s="165"/>
      <c r="CL260" s="165"/>
      <c r="CM260" s="165"/>
      <c r="CN260" s="165"/>
      <c r="CO260" s="165"/>
      <c r="CP260" s="165"/>
      <c r="CQ260" s="165"/>
      <c r="CR260" s="165"/>
      <c r="CS260" s="165"/>
      <c r="CT260" s="165"/>
      <c r="CU260" s="165"/>
      <c r="CV260" s="165"/>
      <c r="CW260" s="165"/>
      <c r="CX260" s="165"/>
      <c r="CY260" s="165"/>
      <c r="CZ260" s="165"/>
      <c r="DA260" s="165"/>
      <c r="DB260" s="165"/>
      <c r="DC260" s="165"/>
      <c r="DD260" s="165"/>
      <c r="DE260" s="165"/>
      <c r="DF260" s="165"/>
      <c r="DG260" s="165"/>
      <c r="DH260" s="165"/>
      <c r="DI260" s="165"/>
      <c r="DJ260" s="165"/>
      <c r="DK260" s="165"/>
      <c r="DL260" s="165"/>
      <c r="DM260" s="165"/>
      <c r="DN260" s="165"/>
      <c r="DO260" s="165"/>
      <c r="DP260" s="165"/>
      <c r="DQ260" s="165"/>
      <c r="DR260" s="165"/>
      <c r="DS260" s="165"/>
      <c r="DT260" s="165"/>
      <c r="DU260" s="114"/>
      <c r="DV260" s="114"/>
      <c r="DW260" s="114"/>
      <c r="DX260" s="114"/>
      <c r="DY260" s="114"/>
      <c r="DZ260" s="114"/>
      <c r="EA260" s="114"/>
      <c r="EB260" s="114"/>
    </row>
    <row r="261" spans="1:132" s="2" customFormat="1" ht="10.5" customHeight="1" x14ac:dyDescent="0.2">
      <c r="A261" s="1532"/>
      <c r="B261" s="1535"/>
      <c r="C261" s="1403" t="s">
        <v>557</v>
      </c>
      <c r="D261" s="134" t="s">
        <v>117</v>
      </c>
      <c r="E261" s="51">
        <f t="shared" ref="E261" si="145">AF261*$AE260</f>
        <v>0.2016</v>
      </c>
      <c r="F261" s="51">
        <f t="shared" ref="F261" si="146">AG261*$AE260</f>
        <v>0.19890000000000002</v>
      </c>
      <c r="G261" s="1173">
        <f t="shared" ref="G261" si="147">AH261*$AE260</f>
        <v>0.1971</v>
      </c>
      <c r="H261" s="1304">
        <f t="shared" ref="H261" si="148">AI261*$AE260</f>
        <v>0.19619999999999999</v>
      </c>
      <c r="I261" s="529">
        <f t="shared" ref="I261" si="149">AJ261*$AE260</f>
        <v>0.1953</v>
      </c>
      <c r="J261" s="1173">
        <f t="shared" ref="J261" si="150">AK261*$AE260</f>
        <v>0.2016</v>
      </c>
      <c r="K261" s="1173">
        <f t="shared" ref="K261" si="151">AL261*$AE260</f>
        <v>0.1953</v>
      </c>
      <c r="L261" s="1173">
        <f t="shared" ref="L261" si="152">AM261*$AE260</f>
        <v>0.1971</v>
      </c>
      <c r="M261" s="1173">
        <f t="shared" ref="M261" si="153">AN261*$AE260</f>
        <v>0.20069999999999999</v>
      </c>
      <c r="N261" s="1304">
        <f t="shared" ref="N261" si="154">AO261*$AE260</f>
        <v>0.2034</v>
      </c>
      <c r="O261" s="1310">
        <f t="shared" ref="O261" si="155">AP261*$AE260</f>
        <v>0.20069999999999999</v>
      </c>
      <c r="P261" s="1173">
        <f t="shared" ref="P261" si="156">AQ261*$AE260</f>
        <v>0.20249999999999999</v>
      </c>
      <c r="Q261" s="1173">
        <f t="shared" ref="Q261" si="157">AR261*$AE260</f>
        <v>0.2016</v>
      </c>
      <c r="R261" s="1173">
        <f t="shared" ref="R261" si="158">AS261*$AE260</f>
        <v>0.20249999999999999</v>
      </c>
      <c r="S261" s="1173">
        <f t="shared" ref="S261" si="159">AT261*$AE260</f>
        <v>0.19799999999999998</v>
      </c>
      <c r="T261" s="1173">
        <f t="shared" ref="T261" si="160">AU261*$AE260</f>
        <v>0.1953</v>
      </c>
      <c r="U261" s="1173">
        <f t="shared" ref="U261" si="161">AV261*$AE260</f>
        <v>0.1953</v>
      </c>
      <c r="V261" s="1173">
        <f t="shared" ref="V261" si="162">AW261*$AE260</f>
        <v>0.19619999999999999</v>
      </c>
      <c r="W261" s="1173">
        <f t="shared" ref="W261" si="163">AX261*$AE260</f>
        <v>0.19799999999999998</v>
      </c>
      <c r="X261" s="1173">
        <f t="shared" ref="X261" si="164">AY261*$AE260</f>
        <v>0.1971</v>
      </c>
      <c r="Y261" s="1304">
        <f t="shared" ref="Y261" si="165">AZ261*$AE260</f>
        <v>0.1971</v>
      </c>
      <c r="Z261" s="1173">
        <f t="shared" ref="Z261" si="166">BA261*$AE260</f>
        <v>0.1953</v>
      </c>
      <c r="AA261" s="1173">
        <f t="shared" ref="AA261" si="167">BB261*$AE260</f>
        <v>0.1971</v>
      </c>
      <c r="AB261" s="1306">
        <f t="shared" ref="AB261" si="168">BC261*$AE260</f>
        <v>0.19440000000000002</v>
      </c>
      <c r="AC261" s="50"/>
      <c r="AD261" s="53"/>
      <c r="AE261" s="61"/>
      <c r="AF261" s="265">
        <v>1.12E-2</v>
      </c>
      <c r="AG261" s="264">
        <v>1.1050000000000001E-2</v>
      </c>
      <c r="AH261" s="264">
        <v>1.095E-2</v>
      </c>
      <c r="AI261" s="264">
        <v>1.09E-2</v>
      </c>
      <c r="AJ261" s="264">
        <v>1.085E-2</v>
      </c>
      <c r="AK261" s="264">
        <v>1.12E-2</v>
      </c>
      <c r="AL261" s="264">
        <v>1.085E-2</v>
      </c>
      <c r="AM261" s="264">
        <v>1.095E-2</v>
      </c>
      <c r="AN261" s="264">
        <v>1.115E-2</v>
      </c>
      <c r="AO261" s="264">
        <v>1.1299999999999999E-2</v>
      </c>
      <c r="AP261" s="264">
        <v>1.115E-2</v>
      </c>
      <c r="AQ261" s="264">
        <v>1.125E-2</v>
      </c>
      <c r="AR261" s="264">
        <v>1.12E-2</v>
      </c>
      <c r="AS261" s="264">
        <v>1.125E-2</v>
      </c>
      <c r="AT261" s="264">
        <v>1.0999999999999999E-2</v>
      </c>
      <c r="AU261" s="264">
        <v>1.085E-2</v>
      </c>
      <c r="AV261" s="264">
        <v>1.085E-2</v>
      </c>
      <c r="AW261" s="264">
        <v>1.09E-2</v>
      </c>
      <c r="AX261" s="264">
        <v>1.0999999999999999E-2</v>
      </c>
      <c r="AY261" s="264">
        <v>1.095E-2</v>
      </c>
      <c r="AZ261" s="264">
        <v>1.095E-2</v>
      </c>
      <c r="BA261" s="264">
        <v>1.085E-2</v>
      </c>
      <c r="BB261" s="264">
        <v>1.095E-2</v>
      </c>
      <c r="BC261" s="264">
        <v>1.0800000000000001E-2</v>
      </c>
      <c r="BD261" s="264"/>
      <c r="BE261" s="165"/>
      <c r="BF261" s="165"/>
      <c r="BG261" s="165"/>
      <c r="BH261" s="165"/>
      <c r="BI261" s="165"/>
      <c r="BJ261" s="165"/>
      <c r="BK261" s="165"/>
      <c r="BL261" s="165"/>
      <c r="BM261" s="165"/>
      <c r="BN261" s="165"/>
      <c r="BO261" s="165"/>
      <c r="BP261" s="165"/>
      <c r="BQ261" s="165"/>
      <c r="BR261" s="165"/>
      <c r="BS261" s="165"/>
      <c r="BT261" s="165"/>
      <c r="BU261" s="165"/>
      <c r="BV261" s="165"/>
      <c r="BW261" s="165"/>
      <c r="BX261" s="165"/>
      <c r="BY261" s="165"/>
      <c r="BZ261" s="165"/>
      <c r="CA261" s="165"/>
      <c r="CB261" s="165"/>
      <c r="CC261" s="165"/>
      <c r="CD261" s="165"/>
      <c r="CE261" s="165"/>
      <c r="CF261" s="165"/>
      <c r="CG261" s="165"/>
      <c r="CH261" s="165"/>
      <c r="CI261" s="165"/>
      <c r="CJ261" s="165"/>
      <c r="CK261" s="165"/>
      <c r="CL261" s="165"/>
      <c r="CM261" s="165"/>
      <c r="CN261" s="165"/>
      <c r="CO261" s="165"/>
      <c r="CP261" s="165"/>
      <c r="CQ261" s="165"/>
      <c r="CR261" s="165"/>
      <c r="CS261" s="165"/>
      <c r="CT261" s="165"/>
      <c r="CU261" s="165"/>
      <c r="CV261" s="165"/>
      <c r="CW261" s="165"/>
      <c r="CX261" s="165"/>
      <c r="CY261" s="165"/>
      <c r="CZ261" s="165"/>
      <c r="DA261" s="165"/>
      <c r="DB261" s="165"/>
      <c r="DC261" s="165"/>
      <c r="DD261" s="165"/>
      <c r="DE261" s="165"/>
      <c r="DF261" s="165"/>
      <c r="DG261" s="165"/>
      <c r="DH261" s="165"/>
      <c r="DI261" s="165"/>
      <c r="DJ261" s="165"/>
      <c r="DK261" s="165"/>
      <c r="DL261" s="165"/>
      <c r="DM261" s="165"/>
      <c r="DN261" s="165"/>
      <c r="DO261" s="165"/>
      <c r="DP261" s="165"/>
      <c r="DQ261" s="165"/>
      <c r="DR261" s="165"/>
      <c r="DS261" s="165"/>
      <c r="DT261" s="165"/>
      <c r="DU261" s="114"/>
      <c r="DV261" s="114"/>
      <c r="DW261" s="114"/>
      <c r="DX261" s="114"/>
      <c r="DY261" s="114"/>
      <c r="DZ261" s="114"/>
      <c r="EA261" s="114"/>
      <c r="EB261" s="114"/>
    </row>
    <row r="262" spans="1:132" s="2" customFormat="1" ht="10.5" customHeight="1" thickBot="1" x14ac:dyDescent="0.25">
      <c r="A262" s="1533"/>
      <c r="B262" s="1536"/>
      <c r="C262" s="274"/>
      <c r="D262" s="239" t="s">
        <v>41</v>
      </c>
      <c r="E262" s="55">
        <f t="shared" ref="E262:AB262" si="169">E261/E260</f>
        <v>0.8784313725490196</v>
      </c>
      <c r="F262" s="55">
        <f t="shared" si="169"/>
        <v>0.87698412698412709</v>
      </c>
      <c r="G262" s="55">
        <f t="shared" si="169"/>
        <v>0.87951807228915668</v>
      </c>
      <c r="H262" s="291">
        <f t="shared" si="169"/>
        <v>0.87903225806451613</v>
      </c>
      <c r="I262" s="55">
        <f t="shared" si="169"/>
        <v>0.87854251012145745</v>
      </c>
      <c r="J262" s="55">
        <f t="shared" si="169"/>
        <v>0.91428571428571426</v>
      </c>
      <c r="K262" s="55">
        <f t="shared" si="169"/>
        <v>0.87854251012145745</v>
      </c>
      <c r="L262" s="55">
        <f t="shared" si="169"/>
        <v>0.88306451612903225</v>
      </c>
      <c r="M262" s="55">
        <f t="shared" si="169"/>
        <v>0.90650406504065029</v>
      </c>
      <c r="N262" s="291">
        <f t="shared" si="169"/>
        <v>0.91129032258064513</v>
      </c>
      <c r="O262" s="55">
        <f t="shared" si="169"/>
        <v>0.87795275590551181</v>
      </c>
      <c r="P262" s="55">
        <f t="shared" si="169"/>
        <v>0.87209302325581395</v>
      </c>
      <c r="Q262" s="55">
        <f t="shared" si="169"/>
        <v>0.86486486486486491</v>
      </c>
      <c r="R262" s="55">
        <f t="shared" si="169"/>
        <v>0.86872586872586866</v>
      </c>
      <c r="S262" s="55">
        <f t="shared" si="169"/>
        <v>0.84291187739463591</v>
      </c>
      <c r="T262" s="55">
        <f t="shared" si="169"/>
        <v>0.81578947368421051</v>
      </c>
      <c r="U262" s="55">
        <v>0.9</v>
      </c>
      <c r="V262" s="55">
        <f t="shared" si="169"/>
        <v>0.80442804428044268</v>
      </c>
      <c r="W262" s="55">
        <f t="shared" si="169"/>
        <v>0.80586080586080588</v>
      </c>
      <c r="X262" s="55">
        <f t="shared" si="169"/>
        <v>0.81111111111111112</v>
      </c>
      <c r="Y262" s="291">
        <f t="shared" si="169"/>
        <v>0.81716417910447758</v>
      </c>
      <c r="Z262" s="55">
        <f t="shared" si="169"/>
        <v>0.81578947368421051</v>
      </c>
      <c r="AA262" s="55">
        <f t="shared" si="169"/>
        <v>0.82330827067669177</v>
      </c>
      <c r="AB262" s="56">
        <f t="shared" si="169"/>
        <v>0.8089887640449438</v>
      </c>
      <c r="AC262" s="50"/>
      <c r="AD262" s="53"/>
      <c r="AE262" s="61"/>
      <c r="AF262" s="265"/>
      <c r="AG262" s="264"/>
      <c r="AH262" s="264"/>
      <c r="AI262" s="264"/>
      <c r="AJ262" s="264"/>
      <c r="AK262" s="264"/>
      <c r="AL262" s="264"/>
      <c r="AM262" s="264"/>
      <c r="AN262" s="264"/>
      <c r="AO262" s="264"/>
      <c r="AP262" s="264"/>
      <c r="AQ262" s="264"/>
      <c r="AR262" s="264"/>
      <c r="AS262" s="264"/>
      <c r="AT262" s="264"/>
      <c r="AU262" s="264"/>
      <c r="AV262" s="264"/>
      <c r="AW262" s="264"/>
      <c r="AX262" s="264"/>
      <c r="AY262" s="264"/>
      <c r="AZ262" s="264"/>
      <c r="BA262" s="264"/>
      <c r="BB262" s="264"/>
      <c r="BC262" s="264"/>
      <c r="BD262" s="264"/>
      <c r="BE262" s="165"/>
      <c r="BF262" s="165"/>
      <c r="BG262" s="165"/>
      <c r="BH262" s="165"/>
      <c r="BI262" s="165"/>
      <c r="BJ262" s="165"/>
      <c r="BK262" s="165"/>
      <c r="BL262" s="165"/>
      <c r="BM262" s="165"/>
      <c r="BN262" s="165"/>
      <c r="BO262" s="165"/>
      <c r="BP262" s="165"/>
      <c r="BQ262" s="165"/>
      <c r="BR262" s="165"/>
      <c r="BS262" s="165"/>
      <c r="BT262" s="165"/>
      <c r="BU262" s="165"/>
      <c r="BV262" s="165"/>
      <c r="BW262" s="165"/>
      <c r="BX262" s="165"/>
      <c r="BY262" s="165"/>
      <c r="BZ262" s="165"/>
      <c r="CA262" s="165"/>
      <c r="CB262" s="165"/>
      <c r="CC262" s="165"/>
      <c r="CD262" s="165"/>
      <c r="CE262" s="165"/>
      <c r="CF262" s="165"/>
      <c r="CG262" s="165"/>
      <c r="CH262" s="165"/>
      <c r="CI262" s="165"/>
      <c r="CJ262" s="165"/>
      <c r="CK262" s="165"/>
      <c r="CL262" s="165"/>
      <c r="CM262" s="165"/>
      <c r="CN262" s="165"/>
      <c r="CO262" s="165"/>
      <c r="CP262" s="165"/>
      <c r="CQ262" s="165"/>
      <c r="CR262" s="165"/>
      <c r="CS262" s="165"/>
      <c r="CT262" s="165"/>
      <c r="CU262" s="165"/>
      <c r="CV262" s="165"/>
      <c r="CW262" s="165"/>
      <c r="CX262" s="165"/>
      <c r="CY262" s="165"/>
      <c r="CZ262" s="165"/>
      <c r="DA262" s="165"/>
      <c r="DB262" s="165"/>
      <c r="DC262" s="165"/>
      <c r="DD262" s="165"/>
      <c r="DE262" s="165"/>
      <c r="DF262" s="165"/>
      <c r="DG262" s="165"/>
      <c r="DH262" s="165"/>
      <c r="DI262" s="165"/>
      <c r="DJ262" s="165"/>
      <c r="DK262" s="165"/>
      <c r="DL262" s="165"/>
      <c r="DM262" s="165"/>
      <c r="DN262" s="165"/>
      <c r="DO262" s="165"/>
      <c r="DP262" s="165"/>
      <c r="DQ262" s="165"/>
      <c r="DR262" s="165"/>
      <c r="DS262" s="165"/>
      <c r="DT262" s="165"/>
      <c r="DU262" s="114"/>
      <c r="DV262" s="114"/>
      <c r="DW262" s="114"/>
      <c r="DX262" s="114"/>
      <c r="DY262" s="114"/>
      <c r="DZ262" s="114"/>
      <c r="EA262" s="114"/>
      <c r="EB262" s="114"/>
    </row>
    <row r="263" spans="1:132" s="2" customFormat="1" ht="10.5" customHeight="1" x14ac:dyDescent="0.2">
      <c r="A263" s="1412" t="s">
        <v>293</v>
      </c>
      <c r="B263" s="66"/>
      <c r="C263" s="534"/>
      <c r="D263" s="138"/>
      <c r="E263" s="67">
        <f t="shared" ref="E263:AB263" si="170">E245+E250+E255+E260</f>
        <v>3.3127999999999993</v>
      </c>
      <c r="F263" s="67">
        <f t="shared" si="170"/>
        <v>3.4325999999999999</v>
      </c>
      <c r="G263" s="67">
        <f t="shared" si="170"/>
        <v>3.4740000000000002</v>
      </c>
      <c r="H263" s="295">
        <f t="shared" si="170"/>
        <v>3.3847999999999994</v>
      </c>
      <c r="I263" s="67">
        <f t="shared" si="170"/>
        <v>3.3721999999999999</v>
      </c>
      <c r="J263" s="67">
        <f t="shared" si="170"/>
        <v>3.3415999999999997</v>
      </c>
      <c r="K263" s="67">
        <f t="shared" si="170"/>
        <v>3.3091999999999997</v>
      </c>
      <c r="L263" s="67">
        <f t="shared" si="170"/>
        <v>3.3019999999999996</v>
      </c>
      <c r="M263" s="67">
        <f t="shared" si="170"/>
        <v>3.4110000000000005</v>
      </c>
      <c r="N263" s="295">
        <f t="shared" si="170"/>
        <v>3.3496999999999999</v>
      </c>
      <c r="O263" s="67">
        <f t="shared" si="170"/>
        <v>3.3767</v>
      </c>
      <c r="P263" s="67">
        <f t="shared" si="170"/>
        <v>3.4776000000000002</v>
      </c>
      <c r="Q263" s="67">
        <f t="shared" si="170"/>
        <v>3.4712999999999998</v>
      </c>
      <c r="R263" s="67">
        <f t="shared" si="170"/>
        <v>3.4830999999999999</v>
      </c>
      <c r="S263" s="67">
        <f t="shared" si="170"/>
        <v>3.4299000000000004</v>
      </c>
      <c r="T263" s="67">
        <f t="shared" si="170"/>
        <v>3.4893999999999998</v>
      </c>
      <c r="U263" s="67">
        <f t="shared" si="170"/>
        <v>3.4848000000000003</v>
      </c>
      <c r="V263" s="67">
        <f t="shared" si="170"/>
        <v>3.4234999999999998</v>
      </c>
      <c r="W263" s="67">
        <f t="shared" si="170"/>
        <v>3.4262000000000001</v>
      </c>
      <c r="X263" s="67">
        <f t="shared" si="170"/>
        <v>3.5181</v>
      </c>
      <c r="Y263" s="295">
        <f t="shared" si="170"/>
        <v>3.4162999999999997</v>
      </c>
      <c r="Z263" s="67">
        <f t="shared" si="170"/>
        <v>3.4306999999999994</v>
      </c>
      <c r="AA263" s="67">
        <f t="shared" si="170"/>
        <v>3.4504999999999995</v>
      </c>
      <c r="AB263" s="68">
        <f t="shared" si="170"/>
        <v>3.4522999999999997</v>
      </c>
      <c r="AC263" s="69"/>
      <c r="AD263" s="69"/>
      <c r="AE263" s="70"/>
      <c r="AF263" s="265"/>
      <c r="AG263" s="264"/>
      <c r="AH263" s="264"/>
      <c r="AI263" s="264"/>
      <c r="AJ263" s="264"/>
      <c r="AK263" s="264"/>
      <c r="AL263" s="264"/>
      <c r="AM263" s="264"/>
      <c r="AN263" s="264"/>
      <c r="AO263" s="264"/>
      <c r="AP263" s="264"/>
      <c r="AQ263" s="264"/>
      <c r="AR263" s="264"/>
      <c r="AS263" s="264"/>
      <c r="AT263" s="264"/>
      <c r="AU263" s="264"/>
      <c r="AV263" s="264"/>
      <c r="AW263" s="264"/>
      <c r="AX263" s="264"/>
      <c r="AY263" s="264"/>
      <c r="AZ263" s="264"/>
      <c r="BA263" s="264"/>
      <c r="BB263" s="264"/>
      <c r="BC263" s="264"/>
      <c r="BD263" s="264"/>
      <c r="BE263" s="165"/>
      <c r="BF263" s="165"/>
      <c r="BG263" s="165"/>
      <c r="BH263" s="165"/>
      <c r="BI263" s="165"/>
      <c r="BJ263" s="165"/>
      <c r="BK263" s="165"/>
      <c r="BL263" s="165"/>
      <c r="BM263" s="165"/>
      <c r="BN263" s="165"/>
      <c r="BO263" s="165"/>
      <c r="BP263" s="165"/>
      <c r="BQ263" s="165"/>
      <c r="BR263" s="165"/>
      <c r="BS263" s="165"/>
      <c r="BT263" s="165"/>
      <c r="BU263" s="165"/>
      <c r="BV263" s="165"/>
      <c r="BW263" s="165"/>
      <c r="BX263" s="165"/>
      <c r="BY263" s="165"/>
      <c r="BZ263" s="165"/>
      <c r="CA263" s="165"/>
      <c r="CB263" s="165"/>
      <c r="CC263" s="165"/>
      <c r="CD263" s="165"/>
      <c r="CE263" s="165"/>
      <c r="CF263" s="165"/>
      <c r="CG263" s="165"/>
      <c r="CH263" s="165"/>
      <c r="CI263" s="165"/>
      <c r="CJ263" s="165"/>
      <c r="CK263" s="165"/>
      <c r="CL263" s="165"/>
      <c r="CM263" s="165"/>
      <c r="CN263" s="165"/>
      <c r="CO263" s="165"/>
      <c r="CP263" s="165"/>
      <c r="CQ263" s="165"/>
      <c r="CR263" s="165"/>
      <c r="CS263" s="165"/>
      <c r="CT263" s="165"/>
      <c r="CU263" s="165"/>
      <c r="CV263" s="165"/>
      <c r="CW263" s="165"/>
      <c r="CX263" s="165"/>
      <c r="CY263" s="165"/>
      <c r="CZ263" s="165"/>
      <c r="DA263" s="165"/>
      <c r="DB263" s="165"/>
      <c r="DC263" s="165"/>
      <c r="DD263" s="165"/>
      <c r="DE263" s="165"/>
      <c r="DF263" s="165"/>
      <c r="DG263" s="165"/>
      <c r="DH263" s="165"/>
      <c r="DI263" s="165"/>
      <c r="DJ263" s="165"/>
      <c r="DK263" s="165"/>
      <c r="DL263" s="165"/>
      <c r="DM263" s="165"/>
      <c r="DN263" s="165"/>
      <c r="DO263" s="165"/>
      <c r="DP263" s="165"/>
      <c r="DQ263" s="165"/>
      <c r="DR263" s="165"/>
      <c r="DS263" s="165"/>
      <c r="DT263" s="165"/>
      <c r="DU263" s="114"/>
      <c r="DV263" s="114"/>
      <c r="DW263" s="114"/>
      <c r="DX263" s="114"/>
      <c r="DY263" s="114"/>
      <c r="DZ263" s="114"/>
      <c r="EA263" s="114"/>
      <c r="EB263" s="114"/>
    </row>
    <row r="264" spans="1:132" s="2" customFormat="1" ht="10.5" customHeight="1" x14ac:dyDescent="0.2">
      <c r="A264" s="1413" t="s">
        <v>294</v>
      </c>
      <c r="B264" s="71"/>
      <c r="C264" s="539"/>
      <c r="D264" s="139"/>
      <c r="E264" s="72">
        <f t="shared" ref="E264:AB264" si="171">E246+E251+E256+E261</f>
        <v>2.5777000000000001</v>
      </c>
      <c r="F264" s="72">
        <f t="shared" si="171"/>
        <v>2.7641</v>
      </c>
      <c r="G264" s="72">
        <f t="shared" si="171"/>
        <v>2.9758</v>
      </c>
      <c r="H264" s="290">
        <f t="shared" si="171"/>
        <v>2.5687000000000002</v>
      </c>
      <c r="I264" s="72">
        <f t="shared" si="171"/>
        <v>2.6840000000000002</v>
      </c>
      <c r="J264" s="72">
        <f t="shared" si="171"/>
        <v>2.7884000000000002</v>
      </c>
      <c r="K264" s="72">
        <f t="shared" si="171"/>
        <v>2.7623000000000002</v>
      </c>
      <c r="L264" s="72">
        <f t="shared" si="171"/>
        <v>2.5659999999999998</v>
      </c>
      <c r="M264" s="72">
        <f t="shared" si="171"/>
        <v>2.7037999999999998</v>
      </c>
      <c r="N264" s="290">
        <f t="shared" si="171"/>
        <v>2.8487999999999998</v>
      </c>
      <c r="O264" s="72">
        <f t="shared" si="171"/>
        <v>2.7254</v>
      </c>
      <c r="P264" s="72">
        <f t="shared" si="171"/>
        <v>2.7154000000000003</v>
      </c>
      <c r="Q264" s="72">
        <f t="shared" si="171"/>
        <v>2.8306999999999998</v>
      </c>
      <c r="R264" s="72">
        <f t="shared" si="171"/>
        <v>2.7253000000000003</v>
      </c>
      <c r="S264" s="72">
        <f t="shared" si="171"/>
        <v>2.7235999999999998</v>
      </c>
      <c r="T264" s="72">
        <f t="shared" si="171"/>
        <v>2.6793999999999998</v>
      </c>
      <c r="U264" s="72">
        <f t="shared" si="171"/>
        <v>2.7109000000000001</v>
      </c>
      <c r="V264" s="72">
        <f t="shared" si="171"/>
        <v>2.6884000000000001</v>
      </c>
      <c r="W264" s="72">
        <f t="shared" si="171"/>
        <v>2.8191000000000002</v>
      </c>
      <c r="X264" s="72">
        <f t="shared" si="171"/>
        <v>2.5983999999999998</v>
      </c>
      <c r="Y264" s="290">
        <f t="shared" si="171"/>
        <v>2.5011000000000001</v>
      </c>
      <c r="Z264" s="72">
        <f t="shared" si="171"/>
        <v>2.6424999999999996</v>
      </c>
      <c r="AA264" s="72">
        <f t="shared" si="171"/>
        <v>2.7081999999999997</v>
      </c>
      <c r="AB264" s="73">
        <f t="shared" si="171"/>
        <v>2.5811999999999999</v>
      </c>
      <c r="AC264" s="69"/>
      <c r="AD264" s="69"/>
      <c r="AE264" s="70"/>
      <c r="AF264" s="265"/>
      <c r="AG264" s="264"/>
      <c r="AH264" s="264"/>
      <c r="AI264" s="264"/>
      <c r="AJ264" s="264"/>
      <c r="AK264" s="264"/>
      <c r="AL264" s="264"/>
      <c r="AM264" s="264"/>
      <c r="AN264" s="264"/>
      <c r="AO264" s="264"/>
      <c r="AP264" s="264"/>
      <c r="AQ264" s="264"/>
      <c r="AR264" s="264"/>
      <c r="AS264" s="264"/>
      <c r="AT264" s="264"/>
      <c r="AU264" s="264"/>
      <c r="AV264" s="264"/>
      <c r="AW264" s="264"/>
      <c r="AX264" s="264"/>
      <c r="AY264" s="264"/>
      <c r="AZ264" s="264"/>
      <c r="BA264" s="264"/>
      <c r="BB264" s="264"/>
      <c r="BC264" s="264"/>
      <c r="BD264" s="264"/>
      <c r="BE264" s="165"/>
      <c r="BF264" s="165"/>
      <c r="BG264" s="165"/>
      <c r="BH264" s="165"/>
      <c r="BI264" s="165"/>
      <c r="BJ264" s="165"/>
      <c r="BK264" s="165"/>
      <c r="BL264" s="165"/>
      <c r="BM264" s="165"/>
      <c r="BN264" s="165"/>
      <c r="BO264" s="165"/>
      <c r="BP264" s="165"/>
      <c r="BQ264" s="165"/>
      <c r="BR264" s="165"/>
      <c r="BS264" s="165"/>
      <c r="BT264" s="165"/>
      <c r="BU264" s="165"/>
      <c r="BV264" s="165"/>
      <c r="BW264" s="165"/>
      <c r="BX264" s="165"/>
      <c r="BY264" s="165"/>
      <c r="BZ264" s="165"/>
      <c r="CA264" s="165"/>
      <c r="CB264" s="165"/>
      <c r="CC264" s="165"/>
      <c r="CD264" s="165"/>
      <c r="CE264" s="165"/>
      <c r="CF264" s="165"/>
      <c r="CG264" s="165"/>
      <c r="CH264" s="165"/>
      <c r="CI264" s="165"/>
      <c r="CJ264" s="165"/>
      <c r="CK264" s="165"/>
      <c r="CL264" s="165"/>
      <c r="CM264" s="165"/>
      <c r="CN264" s="165"/>
      <c r="CO264" s="165"/>
      <c r="CP264" s="165"/>
      <c r="CQ264" s="165"/>
      <c r="CR264" s="165"/>
      <c r="CS264" s="165"/>
      <c r="CT264" s="165"/>
      <c r="CU264" s="165"/>
      <c r="CV264" s="165"/>
      <c r="CW264" s="165"/>
      <c r="CX264" s="165"/>
      <c r="CY264" s="165"/>
      <c r="CZ264" s="165"/>
      <c r="DA264" s="165"/>
      <c r="DB264" s="165"/>
      <c r="DC264" s="165"/>
      <c r="DD264" s="165"/>
      <c r="DE264" s="165"/>
      <c r="DF264" s="165"/>
      <c r="DG264" s="165"/>
      <c r="DH264" s="165"/>
      <c r="DI264" s="165"/>
      <c r="DJ264" s="165"/>
      <c r="DK264" s="165"/>
      <c r="DL264" s="165"/>
      <c r="DM264" s="165"/>
      <c r="DN264" s="165"/>
      <c r="DO264" s="165"/>
      <c r="DP264" s="165"/>
      <c r="DQ264" s="165"/>
      <c r="DR264" s="165"/>
      <c r="DS264" s="165"/>
      <c r="DT264" s="165"/>
      <c r="DU264" s="114"/>
      <c r="DV264" s="114"/>
      <c r="DW264" s="114"/>
      <c r="DX264" s="114"/>
      <c r="DY264" s="114"/>
      <c r="DZ264" s="114"/>
      <c r="EA264" s="114"/>
      <c r="EB264" s="114"/>
    </row>
    <row r="265" spans="1:132" s="2" customFormat="1" ht="10.5" customHeight="1" thickBot="1" x14ac:dyDescent="0.25">
      <c r="A265" s="1409" t="s">
        <v>295</v>
      </c>
      <c r="B265" s="74"/>
      <c r="C265" s="760"/>
      <c r="D265" s="140"/>
      <c r="E265" s="75">
        <f>SQRT(E264*E264+E263*E263)</f>
        <v>4.1975208313955985</v>
      </c>
      <c r="F265" s="75">
        <f t="shared" ref="F265:AB265" si="172">SQRT(F264*F264+F263*F263)</f>
        <v>4.4071523198092439</v>
      </c>
      <c r="G265" s="75">
        <f t="shared" si="172"/>
        <v>4.5742826366546261</v>
      </c>
      <c r="H265" s="291">
        <f t="shared" si="172"/>
        <v>4.2491282317670755</v>
      </c>
      <c r="I265" s="75">
        <f t="shared" si="172"/>
        <v>4.3099407002881147</v>
      </c>
      <c r="J265" s="75">
        <f t="shared" si="172"/>
        <v>4.3521793529219357</v>
      </c>
      <c r="K265" s="75">
        <f t="shared" si="172"/>
        <v>4.3105806952196124</v>
      </c>
      <c r="L265" s="75">
        <f t="shared" si="172"/>
        <v>4.1818130039493626</v>
      </c>
      <c r="M265" s="75">
        <f t="shared" si="172"/>
        <v>4.3526377565793366</v>
      </c>
      <c r="N265" s="291">
        <f t="shared" si="172"/>
        <v>4.3972891114867574</v>
      </c>
      <c r="O265" s="75">
        <f t="shared" si="172"/>
        <v>4.3393441958434229</v>
      </c>
      <c r="P265" s="75">
        <f t="shared" si="172"/>
        <v>4.4121535467388266</v>
      </c>
      <c r="Q265" s="75">
        <f t="shared" si="172"/>
        <v>4.4791501626982768</v>
      </c>
      <c r="R265" s="75">
        <f t="shared" si="172"/>
        <v>4.4225836001143044</v>
      </c>
      <c r="S265" s="75">
        <f t="shared" si="172"/>
        <v>4.3797501036018032</v>
      </c>
      <c r="T265" s="75">
        <f t="shared" si="172"/>
        <v>4.399442773806701</v>
      </c>
      <c r="U265" s="75">
        <f t="shared" si="172"/>
        <v>4.415066233931265</v>
      </c>
      <c r="V265" s="75">
        <f t="shared" si="172"/>
        <v>4.3529124514513269</v>
      </c>
      <c r="W265" s="75">
        <f t="shared" si="172"/>
        <v>4.4369101016360473</v>
      </c>
      <c r="X265" s="75">
        <f t="shared" si="172"/>
        <v>4.3736380931668313</v>
      </c>
      <c r="Y265" s="291">
        <f t="shared" si="172"/>
        <v>4.2339823924999971</v>
      </c>
      <c r="Z265" s="75">
        <f t="shared" si="172"/>
        <v>4.3304166935758035</v>
      </c>
      <c r="AA265" s="75">
        <f t="shared" si="172"/>
        <v>4.3863763507022506</v>
      </c>
      <c r="AB265" s="76">
        <f t="shared" si="172"/>
        <v>4.3105647808610881</v>
      </c>
      <c r="AC265" s="141"/>
      <c r="AD265" s="69"/>
      <c r="AE265" s="70"/>
      <c r="AF265" s="265"/>
      <c r="AG265" s="264"/>
      <c r="AH265" s="264"/>
      <c r="AI265" s="264"/>
      <c r="AJ265" s="264"/>
      <c r="AK265" s="264"/>
      <c r="AL265" s="264"/>
      <c r="AM265" s="264"/>
      <c r="AN265" s="264"/>
      <c r="AO265" s="264"/>
      <c r="AP265" s="264"/>
      <c r="AQ265" s="264"/>
      <c r="AR265" s="264"/>
      <c r="AS265" s="264"/>
      <c r="AT265" s="264"/>
      <c r="AU265" s="264"/>
      <c r="AV265" s="264"/>
      <c r="AW265" s="264"/>
      <c r="AX265" s="264"/>
      <c r="AY265" s="264"/>
      <c r="AZ265" s="264"/>
      <c r="BA265" s="264"/>
      <c r="BB265" s="264"/>
      <c r="BC265" s="264"/>
      <c r="BD265" s="264"/>
      <c r="BE265" s="165"/>
      <c r="BF265" s="165"/>
      <c r="BG265" s="165"/>
      <c r="BH265" s="165"/>
      <c r="BI265" s="165"/>
      <c r="BJ265" s="165"/>
      <c r="BK265" s="165"/>
      <c r="BL265" s="165"/>
      <c r="BM265" s="165"/>
      <c r="BN265" s="165"/>
      <c r="BO265" s="165"/>
      <c r="BP265" s="165"/>
      <c r="BQ265" s="165"/>
      <c r="BR265" s="165"/>
      <c r="BS265" s="165"/>
      <c r="BT265" s="165"/>
      <c r="BU265" s="165"/>
      <c r="BV265" s="165"/>
      <c r="BW265" s="165"/>
      <c r="BX265" s="165"/>
      <c r="BY265" s="165"/>
      <c r="BZ265" s="165"/>
      <c r="CA265" s="165"/>
      <c r="CB265" s="165"/>
      <c r="CC265" s="165"/>
      <c r="CD265" s="165"/>
      <c r="CE265" s="165"/>
      <c r="CF265" s="165"/>
      <c r="CG265" s="165"/>
      <c r="CH265" s="165"/>
      <c r="CI265" s="165"/>
      <c r="CJ265" s="165"/>
      <c r="CK265" s="165"/>
      <c r="CL265" s="165"/>
      <c r="CM265" s="165"/>
      <c r="CN265" s="165"/>
      <c r="CO265" s="165"/>
      <c r="CP265" s="165"/>
      <c r="CQ265" s="165"/>
      <c r="CR265" s="165"/>
      <c r="CS265" s="165"/>
      <c r="CT265" s="165"/>
      <c r="CU265" s="165"/>
      <c r="CV265" s="165"/>
      <c r="CW265" s="165"/>
      <c r="CX265" s="165"/>
      <c r="CY265" s="165"/>
      <c r="CZ265" s="165"/>
      <c r="DA265" s="165"/>
      <c r="DB265" s="165"/>
      <c r="DC265" s="165"/>
      <c r="DD265" s="165"/>
      <c r="DE265" s="165"/>
      <c r="DF265" s="165"/>
      <c r="DG265" s="165"/>
      <c r="DH265" s="165"/>
      <c r="DI265" s="165"/>
      <c r="DJ265" s="165"/>
      <c r="DK265" s="165"/>
      <c r="DL265" s="165"/>
      <c r="DM265" s="165"/>
      <c r="DN265" s="165"/>
      <c r="DO265" s="165"/>
      <c r="DP265" s="165"/>
      <c r="DQ265" s="165"/>
      <c r="DR265" s="165"/>
      <c r="DS265" s="165"/>
      <c r="DT265" s="165"/>
      <c r="DU265" s="114"/>
      <c r="DV265" s="114"/>
      <c r="DW265" s="114"/>
      <c r="DX265" s="114"/>
      <c r="DY265" s="114"/>
      <c r="DZ265" s="114"/>
      <c r="EA265" s="114"/>
      <c r="EB265" s="114"/>
    </row>
    <row r="266" spans="1:132" s="19" customFormat="1" ht="10.5" customHeight="1" thickBot="1" x14ac:dyDescent="0.25">
      <c r="A266" s="552" t="s">
        <v>140</v>
      </c>
      <c r="B266" s="77"/>
      <c r="C266" s="77"/>
      <c r="D266" s="77"/>
      <c r="E266" s="77">
        <v>1</v>
      </c>
      <c r="F266" s="77">
        <v>2</v>
      </c>
      <c r="G266" s="77">
        <v>3</v>
      </c>
      <c r="H266" s="286">
        <v>4</v>
      </c>
      <c r="I266" s="77">
        <v>5</v>
      </c>
      <c r="J266" s="77">
        <v>6</v>
      </c>
      <c r="K266" s="77">
        <v>7</v>
      </c>
      <c r="L266" s="77">
        <v>8</v>
      </c>
      <c r="M266" s="77">
        <v>9</v>
      </c>
      <c r="N266" s="286">
        <v>10</v>
      </c>
      <c r="O266" s="77">
        <v>11</v>
      </c>
      <c r="P266" s="77">
        <v>12</v>
      </c>
      <c r="Q266" s="77">
        <v>13</v>
      </c>
      <c r="R266" s="77">
        <v>14</v>
      </c>
      <c r="S266" s="77">
        <v>15</v>
      </c>
      <c r="T266" s="77">
        <v>16</v>
      </c>
      <c r="U266" s="77">
        <v>17</v>
      </c>
      <c r="V266" s="77">
        <v>18</v>
      </c>
      <c r="W266" s="77">
        <v>19</v>
      </c>
      <c r="X266" s="77">
        <v>20</v>
      </c>
      <c r="Y266" s="286">
        <v>21</v>
      </c>
      <c r="Z266" s="77">
        <v>22</v>
      </c>
      <c r="AA266" s="77">
        <v>23</v>
      </c>
      <c r="AB266" s="78">
        <v>24</v>
      </c>
      <c r="AC266" s="142"/>
      <c r="AD266" s="142"/>
      <c r="AE266" s="142"/>
      <c r="AF266" s="258"/>
      <c r="AG266" s="258"/>
      <c r="AH266" s="258"/>
      <c r="AI266" s="258"/>
      <c r="AJ266" s="258"/>
      <c r="AK266" s="258"/>
      <c r="AL266" s="258"/>
      <c r="AM266" s="258"/>
      <c r="AN266" s="258"/>
      <c r="AO266" s="258"/>
      <c r="AP266" s="258"/>
      <c r="AQ266" s="258"/>
      <c r="AR266" s="258"/>
      <c r="AS266" s="258"/>
      <c r="AT266" s="258"/>
      <c r="AU266" s="258"/>
      <c r="AV266" s="258"/>
      <c r="AW266" s="258"/>
      <c r="AX266" s="258"/>
      <c r="AY266" s="258"/>
      <c r="AZ266" s="258"/>
      <c r="BA266" s="258"/>
      <c r="BB266" s="258"/>
      <c r="BC266" s="258"/>
      <c r="BD266" s="258"/>
      <c r="BE266" s="142"/>
      <c r="BF266" s="142"/>
      <c r="BG266" s="142"/>
      <c r="BH266" s="142"/>
      <c r="BI266" s="142"/>
      <c r="BJ266" s="142"/>
      <c r="BK266" s="142"/>
      <c r="BL266" s="142"/>
      <c r="BM266" s="142"/>
      <c r="BN266" s="142"/>
      <c r="BO266" s="142"/>
      <c r="BP266" s="142"/>
      <c r="BQ266" s="142"/>
      <c r="BR266" s="142"/>
      <c r="BS266" s="142"/>
      <c r="BT266" s="142"/>
      <c r="BU266" s="142"/>
      <c r="BV266" s="142"/>
      <c r="BW266" s="142"/>
      <c r="BX266" s="142"/>
      <c r="BY266" s="142"/>
      <c r="BZ266" s="142"/>
      <c r="CA266" s="142"/>
      <c r="CB266" s="142"/>
      <c r="CC266" s="142"/>
      <c r="CD266" s="142"/>
      <c r="CE266" s="142"/>
      <c r="CF266" s="142"/>
      <c r="CG266" s="142"/>
      <c r="CH266" s="142"/>
      <c r="CI266" s="142"/>
      <c r="CJ266" s="142"/>
      <c r="CK266" s="142"/>
      <c r="CL266" s="142"/>
      <c r="CM266" s="142"/>
      <c r="CN266" s="142"/>
      <c r="CO266" s="142"/>
      <c r="CP266" s="142"/>
      <c r="CQ266" s="142"/>
      <c r="CR266" s="142"/>
      <c r="CS266" s="142"/>
      <c r="CT266" s="142"/>
      <c r="CU266" s="142"/>
      <c r="CV266" s="142"/>
      <c r="CW266" s="142"/>
      <c r="CX266" s="142"/>
      <c r="CY266" s="142"/>
      <c r="CZ266" s="142"/>
      <c r="DA266" s="142"/>
      <c r="DB266" s="142"/>
      <c r="DC266" s="142"/>
      <c r="DD266" s="142"/>
      <c r="DE266" s="142"/>
      <c r="DF266" s="142"/>
      <c r="DG266" s="142"/>
      <c r="DH266" s="142"/>
      <c r="DI266" s="142"/>
      <c r="DJ266" s="142"/>
      <c r="DK266" s="142"/>
      <c r="DL266" s="142"/>
      <c r="DM266" s="142"/>
      <c r="DN266" s="142"/>
      <c r="DO266" s="142"/>
      <c r="DP266" s="142"/>
      <c r="DQ266" s="142"/>
      <c r="DR266" s="142"/>
      <c r="DS266" s="142"/>
      <c r="DT266" s="142"/>
      <c r="DU266" s="142"/>
      <c r="DV266" s="142"/>
      <c r="DW266" s="142"/>
      <c r="DX266" s="142"/>
      <c r="DY266" s="142"/>
      <c r="DZ266" s="142"/>
      <c r="EA266" s="142"/>
      <c r="EB266" s="142"/>
    </row>
    <row r="267" spans="1:132" s="19" customFormat="1" ht="10.5" customHeight="1" x14ac:dyDescent="0.2">
      <c r="A267" s="345" t="s">
        <v>31</v>
      </c>
      <c r="B267" s="41"/>
      <c r="C267" s="735" t="s">
        <v>126</v>
      </c>
      <c r="D267" s="735" t="s">
        <v>38</v>
      </c>
      <c r="E267" s="41">
        <v>38.299999999999997</v>
      </c>
      <c r="F267" s="41">
        <v>38.200000000000003</v>
      </c>
      <c r="G267" s="41">
        <v>38.200000000000003</v>
      </c>
      <c r="H267" s="288">
        <v>38.200000000000003</v>
      </c>
      <c r="I267" s="41">
        <v>38.1</v>
      </c>
      <c r="J267" s="41">
        <v>38.1</v>
      </c>
      <c r="K267" s="41">
        <v>38.1</v>
      </c>
      <c r="L267" s="41">
        <v>38.200000000000003</v>
      </c>
      <c r="M267" s="41">
        <v>38.200000000000003</v>
      </c>
      <c r="N267" s="288">
        <v>38.299999999999997</v>
      </c>
      <c r="O267" s="41">
        <v>38.299999999999997</v>
      </c>
      <c r="P267" s="41">
        <v>38.200000000000003</v>
      </c>
      <c r="Q267" s="41">
        <v>38.1</v>
      </c>
      <c r="R267" s="41">
        <v>38.200000000000003</v>
      </c>
      <c r="S267" s="41">
        <v>38</v>
      </c>
      <c r="T267" s="41">
        <v>37.9</v>
      </c>
      <c r="U267" s="41">
        <v>37.9</v>
      </c>
      <c r="V267" s="41">
        <v>38</v>
      </c>
      <c r="W267" s="41">
        <v>38</v>
      </c>
      <c r="X267" s="41">
        <v>38.200000000000003</v>
      </c>
      <c r="Y267" s="288">
        <v>38</v>
      </c>
      <c r="Z267" s="41">
        <v>38.1</v>
      </c>
      <c r="AA267" s="41">
        <v>38.1</v>
      </c>
      <c r="AB267" s="42">
        <v>38.1</v>
      </c>
      <c r="AC267" s="142"/>
      <c r="AD267" s="142"/>
      <c r="AE267" s="142"/>
      <c r="AF267" s="258"/>
      <c r="AG267" s="258"/>
      <c r="AH267" s="258"/>
      <c r="AI267" s="258"/>
      <c r="AJ267" s="258"/>
      <c r="AK267" s="258"/>
      <c r="AL267" s="258"/>
      <c r="AM267" s="258"/>
      <c r="AN267" s="258"/>
      <c r="AO267" s="258"/>
      <c r="AP267" s="258"/>
      <c r="AQ267" s="258"/>
      <c r="AR267" s="258"/>
      <c r="AS267" s="258"/>
      <c r="AT267" s="258"/>
      <c r="AU267" s="258"/>
      <c r="AV267" s="258"/>
      <c r="AW267" s="258"/>
      <c r="AX267" s="258"/>
      <c r="AY267" s="258"/>
      <c r="AZ267" s="258"/>
      <c r="BA267" s="258"/>
      <c r="BB267" s="258"/>
      <c r="BC267" s="258"/>
      <c r="BD267" s="258"/>
      <c r="BE267" s="142"/>
      <c r="BF267" s="142"/>
      <c r="BG267" s="142"/>
      <c r="BH267" s="142"/>
      <c r="BI267" s="142"/>
      <c r="BJ267" s="142"/>
      <c r="BK267" s="142"/>
      <c r="BL267" s="142"/>
      <c r="BM267" s="142"/>
      <c r="BN267" s="142"/>
      <c r="BO267" s="142"/>
      <c r="BP267" s="142"/>
      <c r="BQ267" s="142"/>
      <c r="BR267" s="142"/>
      <c r="BS267" s="142"/>
      <c r="BT267" s="142"/>
      <c r="BU267" s="142"/>
      <c r="BV267" s="142"/>
      <c r="BW267" s="142"/>
      <c r="BX267" s="142"/>
      <c r="BY267" s="142"/>
      <c r="BZ267" s="142"/>
      <c r="CA267" s="142"/>
      <c r="CB267" s="142"/>
      <c r="CC267" s="142"/>
      <c r="CD267" s="142"/>
      <c r="CE267" s="142"/>
      <c r="CF267" s="142"/>
      <c r="CG267" s="142"/>
      <c r="CH267" s="142"/>
      <c r="CI267" s="142"/>
      <c r="CJ267" s="142"/>
      <c r="CK267" s="142"/>
      <c r="CL267" s="142"/>
      <c r="CM267" s="142"/>
      <c r="CN267" s="142"/>
      <c r="CO267" s="142"/>
      <c r="CP267" s="142"/>
      <c r="CQ267" s="142"/>
      <c r="CR267" s="142"/>
      <c r="CS267" s="142"/>
      <c r="CT267" s="142"/>
      <c r="CU267" s="142"/>
      <c r="CV267" s="142"/>
      <c r="CW267" s="142"/>
      <c r="CX267" s="142"/>
      <c r="CY267" s="142"/>
      <c r="CZ267" s="142"/>
      <c r="DA267" s="142"/>
      <c r="DB267" s="142"/>
      <c r="DC267" s="142"/>
      <c r="DD267" s="142"/>
      <c r="DE267" s="142"/>
      <c r="DF267" s="142"/>
      <c r="DG267" s="142"/>
      <c r="DH267" s="142"/>
      <c r="DI267" s="142"/>
      <c r="DJ267" s="142"/>
      <c r="DK267" s="142"/>
      <c r="DL267" s="142"/>
      <c r="DM267" s="142"/>
      <c r="DN267" s="142"/>
      <c r="DO267" s="142"/>
      <c r="DP267" s="142"/>
      <c r="DQ267" s="142"/>
      <c r="DR267" s="142"/>
      <c r="DS267" s="142"/>
      <c r="DT267" s="142"/>
      <c r="DU267" s="142"/>
      <c r="DV267" s="142"/>
      <c r="DW267" s="142"/>
      <c r="DX267" s="142"/>
      <c r="DY267" s="142"/>
      <c r="DZ267" s="142"/>
      <c r="EA267" s="142"/>
      <c r="EB267" s="142"/>
    </row>
    <row r="268" spans="1:132" s="19" customFormat="1" ht="10.5" customHeight="1" thickBot="1" x14ac:dyDescent="0.25">
      <c r="A268" s="347" t="s">
        <v>32</v>
      </c>
      <c r="B268" s="43"/>
      <c r="C268" s="736" t="s">
        <v>126</v>
      </c>
      <c r="D268" s="736" t="s">
        <v>38</v>
      </c>
      <c r="E268" s="43">
        <v>38.4</v>
      </c>
      <c r="F268" s="43">
        <v>38.200000000000003</v>
      </c>
      <c r="G268" s="43">
        <v>38.299999999999997</v>
      </c>
      <c r="H268" s="289">
        <v>38.299999999999997</v>
      </c>
      <c r="I268" s="43">
        <v>38.200000000000003</v>
      </c>
      <c r="J268" s="43">
        <v>38.4</v>
      </c>
      <c r="K268" s="43">
        <v>38.1</v>
      </c>
      <c r="L268" s="43">
        <v>38.299999999999997</v>
      </c>
      <c r="M268" s="43">
        <v>38.4</v>
      </c>
      <c r="N268" s="289">
        <v>38.4</v>
      </c>
      <c r="O268" s="43">
        <v>38.4</v>
      </c>
      <c r="P268" s="43">
        <v>38.299999999999997</v>
      </c>
      <c r="Q268" s="43">
        <v>38.299999999999997</v>
      </c>
      <c r="R268" s="43">
        <v>38.299999999999997</v>
      </c>
      <c r="S268" s="43">
        <v>38.1</v>
      </c>
      <c r="T268" s="43">
        <v>38</v>
      </c>
      <c r="U268" s="43">
        <v>38.1</v>
      </c>
      <c r="V268" s="43">
        <v>38.200000000000003</v>
      </c>
      <c r="W268" s="43">
        <v>38.200000000000003</v>
      </c>
      <c r="X268" s="43">
        <v>38.299999999999997</v>
      </c>
      <c r="Y268" s="289">
        <v>38.200000000000003</v>
      </c>
      <c r="Z268" s="43">
        <v>38.200000000000003</v>
      </c>
      <c r="AA268" s="43">
        <v>38</v>
      </c>
      <c r="AB268" s="44">
        <v>38.1</v>
      </c>
      <c r="AC268" s="142"/>
      <c r="AD268" s="142"/>
      <c r="AE268" s="142"/>
      <c r="AF268" s="258"/>
      <c r="AG268" s="258"/>
      <c r="AH268" s="258"/>
      <c r="AI268" s="258"/>
      <c r="AJ268" s="258"/>
      <c r="AK268" s="258"/>
      <c r="AL268" s="258"/>
      <c r="AM268" s="258"/>
      <c r="AN268" s="258"/>
      <c r="AO268" s="258"/>
      <c r="AP268" s="258"/>
      <c r="AQ268" s="258"/>
      <c r="AR268" s="258"/>
      <c r="AS268" s="258"/>
      <c r="AT268" s="258"/>
      <c r="AU268" s="258"/>
      <c r="AV268" s="258"/>
      <c r="AW268" s="258"/>
      <c r="AX268" s="258"/>
      <c r="AY268" s="258"/>
      <c r="AZ268" s="258"/>
      <c r="BA268" s="258"/>
      <c r="BB268" s="258"/>
      <c r="BC268" s="258"/>
      <c r="BD268" s="258"/>
      <c r="BE268" s="142"/>
      <c r="BF268" s="142"/>
      <c r="BG268" s="142"/>
      <c r="BH268" s="142"/>
      <c r="BI268" s="142"/>
      <c r="BJ268" s="142"/>
      <c r="BK268" s="142"/>
      <c r="BL268" s="142"/>
      <c r="BM268" s="142"/>
      <c r="BN268" s="142"/>
      <c r="BO268" s="142"/>
      <c r="BP268" s="142"/>
      <c r="BQ268" s="142"/>
      <c r="BR268" s="142"/>
      <c r="BS268" s="142"/>
      <c r="BT268" s="142"/>
      <c r="BU268" s="142"/>
      <c r="BV268" s="142"/>
      <c r="BW268" s="142"/>
      <c r="BX268" s="142"/>
      <c r="BY268" s="142"/>
      <c r="BZ268" s="142"/>
      <c r="CA268" s="142"/>
      <c r="CB268" s="142"/>
      <c r="CC268" s="142"/>
      <c r="CD268" s="142"/>
      <c r="CE268" s="142"/>
      <c r="CF268" s="142"/>
      <c r="CG268" s="142"/>
      <c r="CH268" s="142"/>
      <c r="CI268" s="142"/>
      <c r="CJ268" s="142"/>
      <c r="CK268" s="142"/>
      <c r="CL268" s="142"/>
      <c r="CM268" s="142"/>
      <c r="CN268" s="142"/>
      <c r="CO268" s="142"/>
      <c r="CP268" s="142"/>
      <c r="CQ268" s="142"/>
      <c r="CR268" s="142"/>
      <c r="CS268" s="142"/>
      <c r="CT268" s="142"/>
      <c r="CU268" s="142"/>
      <c r="CV268" s="142"/>
      <c r="CW268" s="142"/>
      <c r="CX268" s="142"/>
      <c r="CY268" s="142"/>
      <c r="CZ268" s="142"/>
      <c r="DA268" s="142"/>
      <c r="DB268" s="142"/>
      <c r="DC268" s="142"/>
      <c r="DD268" s="142"/>
      <c r="DE268" s="142"/>
      <c r="DF268" s="142"/>
      <c r="DG268" s="142"/>
      <c r="DH268" s="142"/>
      <c r="DI268" s="142"/>
      <c r="DJ268" s="142"/>
      <c r="DK268" s="142"/>
      <c r="DL268" s="142"/>
      <c r="DM268" s="142"/>
      <c r="DN268" s="142"/>
      <c r="DO268" s="142"/>
      <c r="DP268" s="142"/>
      <c r="DQ268" s="142"/>
      <c r="DR268" s="142"/>
      <c r="DS268" s="142"/>
      <c r="DT268" s="142"/>
      <c r="DU268" s="142"/>
      <c r="DV268" s="142"/>
      <c r="DW268" s="142"/>
      <c r="DX268" s="142"/>
      <c r="DY268" s="142"/>
      <c r="DZ268" s="142"/>
      <c r="EA268" s="142"/>
      <c r="EB268" s="142"/>
    </row>
    <row r="269" spans="1:132" s="19" customFormat="1" ht="10.5" customHeight="1" x14ac:dyDescent="0.2">
      <c r="A269" s="1749"/>
      <c r="B269" s="1534" t="s">
        <v>165</v>
      </c>
      <c r="C269" s="766"/>
      <c r="D269" s="766"/>
      <c r="E269" s="766"/>
      <c r="F269" s="766"/>
      <c r="G269" s="766"/>
      <c r="H269" s="288"/>
      <c r="I269" s="766"/>
      <c r="J269" s="766"/>
      <c r="K269" s="766"/>
      <c r="L269" s="766"/>
      <c r="M269" s="766"/>
      <c r="N269" s="288"/>
      <c r="O269" s="766"/>
      <c r="P269" s="766"/>
      <c r="Q269" s="766"/>
      <c r="R269" s="766"/>
      <c r="S269" s="766"/>
      <c r="T269" s="766"/>
      <c r="U269" s="766"/>
      <c r="V269" s="766"/>
      <c r="W269" s="766"/>
      <c r="X269" s="766"/>
      <c r="Y269" s="288"/>
      <c r="Z269" s="766"/>
      <c r="AA269" s="766"/>
      <c r="AB269" s="806"/>
      <c r="AC269" s="142"/>
      <c r="AD269" s="142"/>
      <c r="AE269" s="142"/>
      <c r="AF269" s="258"/>
      <c r="AG269" s="258"/>
      <c r="AH269" s="258"/>
      <c r="AI269" s="258"/>
      <c r="AJ269" s="258"/>
      <c r="AK269" s="258"/>
      <c r="AL269" s="258"/>
      <c r="AM269" s="258"/>
      <c r="AN269" s="258"/>
      <c r="AO269" s="258"/>
      <c r="AP269" s="258"/>
      <c r="AQ269" s="258"/>
      <c r="AR269" s="258"/>
      <c r="AS269" s="258"/>
      <c r="AT269" s="258"/>
      <c r="AU269" s="258"/>
      <c r="AV269" s="258"/>
      <c r="AW269" s="258"/>
      <c r="AX269" s="258"/>
      <c r="AY269" s="258"/>
      <c r="AZ269" s="258"/>
      <c r="BA269" s="258"/>
      <c r="BB269" s="258"/>
      <c r="BC269" s="258"/>
      <c r="BD269" s="258"/>
      <c r="BE269" s="142"/>
      <c r="BF269" s="142"/>
      <c r="BG269" s="142"/>
      <c r="BH269" s="142"/>
      <c r="BI269" s="142"/>
      <c r="BJ269" s="142"/>
      <c r="BK269" s="142"/>
      <c r="BL269" s="142"/>
      <c r="BM269" s="142"/>
      <c r="BN269" s="142"/>
      <c r="BO269" s="142"/>
      <c r="BP269" s="142"/>
      <c r="BQ269" s="142"/>
      <c r="BR269" s="142"/>
      <c r="BS269" s="142"/>
      <c r="BT269" s="142"/>
      <c r="BU269" s="142"/>
      <c r="BV269" s="142"/>
      <c r="BW269" s="142"/>
      <c r="BX269" s="142"/>
      <c r="BY269" s="142"/>
      <c r="BZ269" s="142"/>
      <c r="CA269" s="142"/>
      <c r="CB269" s="142"/>
      <c r="CC269" s="142"/>
      <c r="CD269" s="142"/>
      <c r="CE269" s="142"/>
      <c r="CF269" s="142"/>
      <c r="CG269" s="142"/>
      <c r="CH269" s="142"/>
      <c r="CI269" s="142"/>
      <c r="CJ269" s="142"/>
      <c r="CK269" s="142"/>
      <c r="CL269" s="142"/>
      <c r="CM269" s="142"/>
      <c r="CN269" s="142"/>
      <c r="CO269" s="142"/>
      <c r="CP269" s="142"/>
      <c r="CQ269" s="142"/>
      <c r="CR269" s="142"/>
      <c r="CS269" s="142"/>
      <c r="CT269" s="142"/>
      <c r="CU269" s="142"/>
      <c r="CV269" s="142"/>
      <c r="CW269" s="142"/>
      <c r="CX269" s="142"/>
      <c r="CY269" s="142"/>
      <c r="CZ269" s="142"/>
      <c r="DA269" s="142"/>
      <c r="DB269" s="142"/>
      <c r="DC269" s="142"/>
      <c r="DD269" s="142"/>
      <c r="DE269" s="142"/>
      <c r="DF269" s="142"/>
      <c r="DG269" s="142"/>
      <c r="DH269" s="142"/>
      <c r="DI269" s="142"/>
      <c r="DJ269" s="142"/>
      <c r="DK269" s="142"/>
      <c r="DL269" s="142"/>
      <c r="DM269" s="142"/>
      <c r="DN269" s="142"/>
      <c r="DO269" s="142"/>
      <c r="DP269" s="142"/>
      <c r="DQ269" s="142"/>
      <c r="DR269" s="142"/>
      <c r="DS269" s="142"/>
      <c r="DT269" s="142"/>
      <c r="DU269" s="142"/>
      <c r="DV269" s="142"/>
      <c r="DW269" s="142"/>
      <c r="DX269" s="142"/>
      <c r="DY269" s="142"/>
      <c r="DZ269" s="142"/>
      <c r="EA269" s="142"/>
      <c r="EB269" s="142"/>
    </row>
    <row r="270" spans="1:132" s="2" customFormat="1" ht="10.5" customHeight="1" x14ac:dyDescent="0.2">
      <c r="A270" s="1750"/>
      <c r="B270" s="1535"/>
      <c r="C270" s="220" t="s">
        <v>126</v>
      </c>
      <c r="D270" s="1258" t="s">
        <v>33</v>
      </c>
      <c r="E270" s="101">
        <v>22</v>
      </c>
      <c r="F270" s="970">
        <v>22</v>
      </c>
      <c r="G270" s="970">
        <v>23</v>
      </c>
      <c r="H270" s="972">
        <v>22</v>
      </c>
      <c r="I270" s="970">
        <v>21</v>
      </c>
      <c r="J270" s="970">
        <v>21</v>
      </c>
      <c r="K270" s="970">
        <v>22</v>
      </c>
      <c r="L270" s="970">
        <v>22</v>
      </c>
      <c r="M270" s="970">
        <v>23</v>
      </c>
      <c r="N270" s="972">
        <v>23</v>
      </c>
      <c r="O270" s="970">
        <v>22</v>
      </c>
      <c r="P270" s="970">
        <v>21</v>
      </c>
      <c r="Q270" s="970">
        <v>21</v>
      </c>
      <c r="R270" s="970">
        <v>23</v>
      </c>
      <c r="S270" s="970">
        <v>22</v>
      </c>
      <c r="T270" s="970">
        <v>23</v>
      </c>
      <c r="U270" s="970">
        <v>23</v>
      </c>
      <c r="V270" s="970">
        <v>23</v>
      </c>
      <c r="W270" s="970">
        <v>22</v>
      </c>
      <c r="X270" s="970">
        <v>22</v>
      </c>
      <c r="Y270" s="972">
        <v>21</v>
      </c>
      <c r="Z270" s="970">
        <v>23</v>
      </c>
      <c r="AA270" s="970">
        <v>22</v>
      </c>
      <c r="AB270" s="1018">
        <v>22</v>
      </c>
      <c r="AC270" s="149"/>
      <c r="AD270" s="93"/>
      <c r="AE270" s="61"/>
      <c r="AF270" s="260"/>
      <c r="AG270" s="260"/>
      <c r="AH270" s="260"/>
      <c r="AI270" s="260"/>
      <c r="AJ270" s="260"/>
      <c r="AK270" s="260"/>
      <c r="AL270" s="260"/>
      <c r="AM270" s="260"/>
      <c r="AN270" s="260"/>
      <c r="AO270" s="260"/>
      <c r="AP270" s="260"/>
      <c r="AQ270" s="260"/>
      <c r="AR270" s="260"/>
      <c r="AS270" s="260"/>
      <c r="AT270" s="260"/>
      <c r="AU270" s="260"/>
      <c r="AV270" s="260"/>
      <c r="AW270" s="260"/>
      <c r="AX270" s="260"/>
      <c r="AY270" s="260"/>
      <c r="AZ270" s="260"/>
      <c r="BA270" s="260"/>
      <c r="BB270" s="260"/>
      <c r="BC270" s="260"/>
      <c r="BD270" s="260"/>
      <c r="BE270" s="165"/>
      <c r="BF270" s="165"/>
      <c r="BG270" s="165"/>
      <c r="BH270" s="165"/>
      <c r="BI270" s="165"/>
      <c r="BJ270" s="165"/>
      <c r="BK270" s="165"/>
      <c r="BL270" s="165"/>
      <c r="BM270" s="165"/>
      <c r="BN270" s="165"/>
      <c r="BO270" s="165"/>
      <c r="BP270" s="165"/>
      <c r="BQ270" s="165"/>
      <c r="BR270" s="165"/>
      <c r="BS270" s="165"/>
      <c r="BT270" s="165"/>
      <c r="BU270" s="165"/>
      <c r="BV270" s="165"/>
      <c r="BW270" s="165"/>
      <c r="BX270" s="165"/>
      <c r="BY270" s="165"/>
      <c r="BZ270" s="165"/>
      <c r="CA270" s="165"/>
      <c r="CB270" s="165"/>
      <c r="CC270" s="165"/>
      <c r="CD270" s="165"/>
      <c r="CE270" s="165"/>
      <c r="CF270" s="165"/>
      <c r="CG270" s="165"/>
      <c r="CH270" s="165"/>
      <c r="CI270" s="165"/>
      <c r="CJ270" s="165"/>
      <c r="CK270" s="165"/>
      <c r="CL270" s="165"/>
      <c r="CM270" s="165"/>
      <c r="CN270" s="165"/>
      <c r="CO270" s="165"/>
      <c r="CP270" s="165"/>
      <c r="CQ270" s="165"/>
      <c r="CR270" s="165"/>
      <c r="CS270" s="165"/>
      <c r="CT270" s="165"/>
      <c r="CU270" s="165"/>
      <c r="CV270" s="165"/>
      <c r="CW270" s="165"/>
      <c r="CX270" s="165"/>
      <c r="CY270" s="165"/>
      <c r="CZ270" s="165"/>
      <c r="DA270" s="165"/>
      <c r="DB270" s="165"/>
      <c r="DC270" s="165"/>
      <c r="DD270" s="165"/>
      <c r="DE270" s="165"/>
      <c r="DF270" s="165"/>
      <c r="DG270" s="165"/>
      <c r="DH270" s="165"/>
      <c r="DI270" s="165"/>
      <c r="DJ270" s="165"/>
      <c r="DK270" s="165"/>
      <c r="DL270" s="165"/>
      <c r="DM270" s="165"/>
      <c r="DN270" s="165"/>
      <c r="DO270" s="165"/>
      <c r="DP270" s="165"/>
      <c r="DQ270" s="165"/>
      <c r="DR270" s="165"/>
      <c r="DS270" s="165"/>
      <c r="DT270" s="165"/>
      <c r="DU270" s="114"/>
      <c r="DV270" s="114"/>
      <c r="DW270" s="114"/>
      <c r="DX270" s="114"/>
      <c r="DY270" s="114"/>
      <c r="DZ270" s="114"/>
      <c r="EA270" s="114"/>
      <c r="EB270" s="114"/>
    </row>
    <row r="271" spans="1:132" s="2" customFormat="1" ht="10.5" customHeight="1" x14ac:dyDescent="0.2">
      <c r="A271" s="1750"/>
      <c r="B271" s="1535"/>
      <c r="C271" s="1403"/>
      <c r="D271" s="134" t="s">
        <v>116</v>
      </c>
      <c r="E271" s="88" t="s">
        <v>113</v>
      </c>
      <c r="F271" s="88"/>
      <c r="G271" s="88"/>
      <c r="H271" s="301"/>
      <c r="I271" s="88"/>
      <c r="J271" s="88"/>
      <c r="K271" s="88"/>
      <c r="L271" s="88"/>
      <c r="M271" s="88"/>
      <c r="N271" s="301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301"/>
      <c r="Z271" s="88"/>
      <c r="AA271" s="88"/>
      <c r="AB271" s="89"/>
      <c r="AC271" s="50">
        <f>SUM(D271:AB271)</f>
        <v>0</v>
      </c>
      <c r="AD271" s="53">
        <f>SUM(E272:AB272)</f>
        <v>0</v>
      </c>
      <c r="AE271" s="61">
        <v>21</v>
      </c>
      <c r="AF271" s="260"/>
      <c r="AG271" s="260"/>
      <c r="AH271" s="260"/>
      <c r="AI271" s="260"/>
      <c r="AJ271" s="260"/>
      <c r="AK271" s="260"/>
      <c r="AL271" s="260"/>
      <c r="AM271" s="260"/>
      <c r="AN271" s="260"/>
      <c r="AO271" s="260"/>
      <c r="AP271" s="260"/>
      <c r="AQ271" s="260"/>
      <c r="AR271" s="260"/>
      <c r="AS271" s="260"/>
      <c r="AT271" s="260"/>
      <c r="AU271" s="260"/>
      <c r="AV271" s="260"/>
      <c r="AW271" s="260"/>
      <c r="AX271" s="260"/>
      <c r="AY271" s="260"/>
      <c r="AZ271" s="260"/>
      <c r="BA271" s="260"/>
      <c r="BB271" s="260"/>
      <c r="BC271" s="260"/>
      <c r="BD271" s="260"/>
      <c r="BE271" s="165"/>
      <c r="BF271" s="165"/>
      <c r="BG271" s="165"/>
      <c r="BH271" s="165"/>
      <c r="BI271" s="165"/>
      <c r="BJ271" s="165"/>
      <c r="BK271" s="165"/>
      <c r="BL271" s="165"/>
      <c r="BM271" s="165"/>
      <c r="BN271" s="165"/>
      <c r="BO271" s="165"/>
      <c r="BP271" s="165"/>
      <c r="BQ271" s="165"/>
      <c r="BR271" s="165"/>
      <c r="BS271" s="165"/>
      <c r="BT271" s="165"/>
      <c r="BU271" s="165"/>
      <c r="BV271" s="165"/>
      <c r="BW271" s="165"/>
      <c r="BX271" s="165"/>
      <c r="BY271" s="165"/>
      <c r="BZ271" s="165"/>
      <c r="CA271" s="165"/>
      <c r="CB271" s="165"/>
      <c r="CC271" s="165"/>
      <c r="CD271" s="165"/>
      <c r="CE271" s="165"/>
      <c r="CF271" s="165"/>
      <c r="CG271" s="165"/>
      <c r="CH271" s="165"/>
      <c r="CI271" s="165"/>
      <c r="CJ271" s="165"/>
      <c r="CK271" s="165"/>
      <c r="CL271" s="165"/>
      <c r="CM271" s="165"/>
      <c r="CN271" s="165"/>
      <c r="CO271" s="165"/>
      <c r="CP271" s="165"/>
      <c r="CQ271" s="165"/>
      <c r="CR271" s="165"/>
      <c r="CS271" s="165"/>
      <c r="CT271" s="165"/>
      <c r="CU271" s="165"/>
      <c r="CV271" s="165"/>
      <c r="CW271" s="165"/>
      <c r="CX271" s="165"/>
      <c r="CY271" s="165"/>
      <c r="CZ271" s="165"/>
      <c r="DA271" s="165"/>
      <c r="DB271" s="165"/>
      <c r="DC271" s="165"/>
      <c r="DD271" s="165"/>
      <c r="DE271" s="165"/>
      <c r="DF271" s="165"/>
      <c r="DG271" s="165"/>
      <c r="DH271" s="165"/>
      <c r="DI271" s="165"/>
      <c r="DJ271" s="165"/>
      <c r="DK271" s="165"/>
      <c r="DL271" s="165"/>
      <c r="DM271" s="165"/>
      <c r="DN271" s="165"/>
      <c r="DO271" s="165"/>
      <c r="DP271" s="165"/>
      <c r="DQ271" s="165"/>
      <c r="DR271" s="165"/>
      <c r="DS271" s="165"/>
      <c r="DT271" s="165"/>
      <c r="DU271" s="114"/>
      <c r="DV271" s="114"/>
      <c r="DW271" s="114"/>
      <c r="DX271" s="114"/>
      <c r="DY271" s="114"/>
      <c r="DZ271" s="114"/>
      <c r="EA271" s="114"/>
      <c r="EB271" s="114"/>
    </row>
    <row r="272" spans="1:132" s="2" customFormat="1" ht="10.5" customHeight="1" x14ac:dyDescent="0.2">
      <c r="A272" s="1750"/>
      <c r="B272" s="1535"/>
      <c r="C272" s="1403"/>
      <c r="D272" s="134" t="s">
        <v>117</v>
      </c>
      <c r="E272" s="88" t="s">
        <v>113</v>
      </c>
      <c r="F272" s="88"/>
      <c r="G272" s="88"/>
      <c r="H272" s="301"/>
      <c r="I272" s="88"/>
      <c r="J272" s="88"/>
      <c r="K272" s="88"/>
      <c r="L272" s="88"/>
      <c r="M272" s="88"/>
      <c r="N272" s="301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301"/>
      <c r="Z272" s="88"/>
      <c r="AA272" s="88"/>
      <c r="AB272" s="89"/>
      <c r="AC272" s="50"/>
      <c r="AD272" s="53"/>
      <c r="AE272" s="61"/>
      <c r="AF272" s="260"/>
      <c r="AG272" s="260"/>
      <c r="AH272" s="260"/>
      <c r="AI272" s="260"/>
      <c r="AJ272" s="260"/>
      <c r="AK272" s="260"/>
      <c r="AL272" s="260"/>
      <c r="AM272" s="260"/>
      <c r="AN272" s="260"/>
      <c r="AO272" s="260"/>
      <c r="AP272" s="260"/>
      <c r="AQ272" s="260"/>
      <c r="AR272" s="260"/>
      <c r="AS272" s="260"/>
      <c r="AT272" s="260"/>
      <c r="AU272" s="260"/>
      <c r="AV272" s="260"/>
      <c r="AW272" s="260"/>
      <c r="AX272" s="260"/>
      <c r="AY272" s="260"/>
      <c r="AZ272" s="260"/>
      <c r="BA272" s="260"/>
      <c r="BB272" s="260"/>
      <c r="BC272" s="260"/>
      <c r="BD272" s="260"/>
      <c r="BE272" s="165"/>
      <c r="BF272" s="165"/>
      <c r="BG272" s="165"/>
      <c r="BH272" s="165"/>
      <c r="BI272" s="165"/>
      <c r="BJ272" s="165"/>
      <c r="BK272" s="165"/>
      <c r="BL272" s="165"/>
      <c r="BM272" s="165"/>
      <c r="BN272" s="165"/>
      <c r="BO272" s="165"/>
      <c r="BP272" s="165"/>
      <c r="BQ272" s="165"/>
      <c r="BR272" s="165"/>
      <c r="BS272" s="165"/>
      <c r="BT272" s="165"/>
      <c r="BU272" s="165"/>
      <c r="BV272" s="165"/>
      <c r="BW272" s="165"/>
      <c r="BX272" s="165"/>
      <c r="BY272" s="165"/>
      <c r="BZ272" s="165"/>
      <c r="CA272" s="165"/>
      <c r="CB272" s="165"/>
      <c r="CC272" s="165"/>
      <c r="CD272" s="165"/>
      <c r="CE272" s="165"/>
      <c r="CF272" s="165"/>
      <c r="CG272" s="165"/>
      <c r="CH272" s="165"/>
      <c r="CI272" s="165"/>
      <c r="CJ272" s="165"/>
      <c r="CK272" s="165"/>
      <c r="CL272" s="165"/>
      <c r="CM272" s="165"/>
      <c r="CN272" s="165"/>
      <c r="CO272" s="165"/>
      <c r="CP272" s="165"/>
      <c r="CQ272" s="165"/>
      <c r="CR272" s="165"/>
      <c r="CS272" s="165"/>
      <c r="CT272" s="165"/>
      <c r="CU272" s="165"/>
      <c r="CV272" s="165"/>
      <c r="CW272" s="165"/>
      <c r="CX272" s="165"/>
      <c r="CY272" s="165"/>
      <c r="CZ272" s="165"/>
      <c r="DA272" s="165"/>
      <c r="DB272" s="165"/>
      <c r="DC272" s="165"/>
      <c r="DD272" s="165"/>
      <c r="DE272" s="165"/>
      <c r="DF272" s="165"/>
      <c r="DG272" s="165"/>
      <c r="DH272" s="165"/>
      <c r="DI272" s="165"/>
      <c r="DJ272" s="165"/>
      <c r="DK272" s="165"/>
      <c r="DL272" s="165"/>
      <c r="DM272" s="165"/>
      <c r="DN272" s="165"/>
      <c r="DO272" s="165"/>
      <c r="DP272" s="165"/>
      <c r="DQ272" s="165"/>
      <c r="DR272" s="165"/>
      <c r="DS272" s="165"/>
      <c r="DT272" s="165"/>
      <c r="DU272" s="114"/>
      <c r="DV272" s="114"/>
      <c r="DW272" s="114"/>
      <c r="DX272" s="114"/>
      <c r="DY272" s="114"/>
      <c r="DZ272" s="114"/>
      <c r="EA272" s="114"/>
      <c r="EB272" s="114"/>
    </row>
    <row r="273" spans="1:132" s="2" customFormat="1" ht="10.5" customHeight="1" thickBot="1" x14ac:dyDescent="0.25">
      <c r="A273" s="1751"/>
      <c r="B273" s="1536"/>
      <c r="C273" s="274"/>
      <c r="D273" s="239" t="s">
        <v>41</v>
      </c>
      <c r="E273" s="144"/>
      <c r="F273" s="144"/>
      <c r="G273" s="144"/>
      <c r="H273" s="311"/>
      <c r="I273" s="144"/>
      <c r="J273" s="144"/>
      <c r="K273" s="144"/>
      <c r="L273" s="144"/>
      <c r="M273" s="144"/>
      <c r="N273" s="311"/>
      <c r="O273" s="144"/>
      <c r="P273" s="144"/>
      <c r="Q273" s="144"/>
      <c r="R273" s="144"/>
      <c r="S273" s="144"/>
      <c r="T273" s="144"/>
      <c r="U273" s="144"/>
      <c r="V273" s="144"/>
      <c r="W273" s="144"/>
      <c r="X273" s="144"/>
      <c r="Y273" s="311"/>
      <c r="Z273" s="144"/>
      <c r="AA273" s="144"/>
      <c r="AB273" s="145"/>
      <c r="AC273" s="50"/>
      <c r="AD273" s="53"/>
      <c r="AE273" s="61"/>
      <c r="AF273" s="260"/>
      <c r="AG273" s="260"/>
      <c r="AH273" s="260"/>
      <c r="AI273" s="260"/>
      <c r="AJ273" s="260"/>
      <c r="AK273" s="260"/>
      <c r="AL273" s="260"/>
      <c r="AM273" s="260"/>
      <c r="AN273" s="260"/>
      <c r="AO273" s="260"/>
      <c r="AP273" s="260"/>
      <c r="AQ273" s="260"/>
      <c r="AR273" s="260"/>
      <c r="AS273" s="260"/>
      <c r="AT273" s="260"/>
      <c r="AU273" s="260"/>
      <c r="AV273" s="260"/>
      <c r="AW273" s="260"/>
      <c r="AX273" s="260"/>
      <c r="AY273" s="260"/>
      <c r="AZ273" s="260"/>
      <c r="BA273" s="260"/>
      <c r="BB273" s="260"/>
      <c r="BC273" s="260"/>
      <c r="BD273" s="260"/>
      <c r="BE273" s="165"/>
      <c r="BF273" s="165"/>
      <c r="BG273" s="165"/>
      <c r="BH273" s="165"/>
      <c r="BI273" s="165"/>
      <c r="BJ273" s="165"/>
      <c r="BK273" s="165"/>
      <c r="BL273" s="165"/>
      <c r="BM273" s="165"/>
      <c r="BN273" s="165"/>
      <c r="BO273" s="165"/>
      <c r="BP273" s="165"/>
      <c r="BQ273" s="165"/>
      <c r="BR273" s="165"/>
      <c r="BS273" s="165"/>
      <c r="BT273" s="165"/>
      <c r="BU273" s="165"/>
      <c r="BV273" s="165"/>
      <c r="BW273" s="165"/>
      <c r="BX273" s="165"/>
      <c r="BY273" s="165"/>
      <c r="BZ273" s="165"/>
      <c r="CA273" s="165"/>
      <c r="CB273" s="165"/>
      <c r="CC273" s="165"/>
      <c r="CD273" s="165"/>
      <c r="CE273" s="165"/>
      <c r="CF273" s="165"/>
      <c r="CG273" s="165"/>
      <c r="CH273" s="165"/>
      <c r="CI273" s="165"/>
      <c r="CJ273" s="165"/>
      <c r="CK273" s="165"/>
      <c r="CL273" s="165"/>
      <c r="CM273" s="165"/>
      <c r="CN273" s="165"/>
      <c r="CO273" s="165"/>
      <c r="CP273" s="165"/>
      <c r="CQ273" s="165"/>
      <c r="CR273" s="165"/>
      <c r="CS273" s="165"/>
      <c r="CT273" s="165"/>
      <c r="CU273" s="165"/>
      <c r="CV273" s="165"/>
      <c r="CW273" s="165"/>
      <c r="CX273" s="165"/>
      <c r="CY273" s="165"/>
      <c r="CZ273" s="165"/>
      <c r="DA273" s="165"/>
      <c r="DB273" s="165"/>
      <c r="DC273" s="165"/>
      <c r="DD273" s="165"/>
      <c r="DE273" s="165"/>
      <c r="DF273" s="165"/>
      <c r="DG273" s="165"/>
      <c r="DH273" s="165"/>
      <c r="DI273" s="165"/>
      <c r="DJ273" s="165"/>
      <c r="DK273" s="165"/>
      <c r="DL273" s="165"/>
      <c r="DM273" s="165"/>
      <c r="DN273" s="165"/>
      <c r="DO273" s="165"/>
      <c r="DP273" s="165"/>
      <c r="DQ273" s="165"/>
      <c r="DR273" s="165"/>
      <c r="DS273" s="165"/>
      <c r="DT273" s="165"/>
      <c r="DU273" s="114"/>
      <c r="DV273" s="114"/>
      <c r="DW273" s="114"/>
      <c r="DX273" s="114"/>
      <c r="DY273" s="114"/>
      <c r="DZ273" s="114"/>
      <c r="EA273" s="114"/>
      <c r="EB273" s="114"/>
    </row>
    <row r="274" spans="1:132" s="2" customFormat="1" ht="10.5" customHeight="1" x14ac:dyDescent="0.2">
      <c r="A274" s="1772"/>
      <c r="B274" s="1534" t="s">
        <v>151</v>
      </c>
      <c r="C274" s="1119"/>
      <c r="D274" s="1203"/>
      <c r="E274" s="79"/>
      <c r="F274" s="79"/>
      <c r="G274" s="79"/>
      <c r="H274" s="296"/>
      <c r="I274" s="79"/>
      <c r="J274" s="79"/>
      <c r="K274" s="79"/>
      <c r="L274" s="79"/>
      <c r="M274" s="79"/>
      <c r="N274" s="296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296"/>
      <c r="Z274" s="79"/>
      <c r="AA274" s="79"/>
      <c r="AB274" s="80"/>
      <c r="AC274" s="50"/>
      <c r="AD274" s="53"/>
      <c r="AE274" s="61"/>
      <c r="AF274" s="260"/>
      <c r="AG274" s="260"/>
      <c r="AH274" s="260"/>
      <c r="AI274" s="260"/>
      <c r="AJ274" s="260"/>
      <c r="AK274" s="260"/>
      <c r="AL274" s="260"/>
      <c r="AM274" s="260"/>
      <c r="AN274" s="260"/>
      <c r="AO274" s="260"/>
      <c r="AP274" s="260"/>
      <c r="AQ274" s="260"/>
      <c r="AR274" s="260"/>
      <c r="AS274" s="260"/>
      <c r="AT274" s="260"/>
      <c r="AU274" s="260"/>
      <c r="AV274" s="260"/>
      <c r="AW274" s="260"/>
      <c r="AX274" s="260"/>
      <c r="AY274" s="260"/>
      <c r="AZ274" s="260"/>
      <c r="BA274" s="260"/>
      <c r="BB274" s="260"/>
      <c r="BC274" s="260"/>
      <c r="BD274" s="260"/>
      <c r="BE274" s="165"/>
      <c r="BF274" s="165"/>
      <c r="BG274" s="165"/>
      <c r="BH274" s="165"/>
      <c r="BI274" s="165"/>
      <c r="BJ274" s="165"/>
      <c r="BK274" s="165"/>
      <c r="BL274" s="165"/>
      <c r="BM274" s="165"/>
      <c r="BN274" s="165"/>
      <c r="BO274" s="165"/>
      <c r="BP274" s="165"/>
      <c r="BQ274" s="165"/>
      <c r="BR274" s="165"/>
      <c r="BS274" s="165"/>
      <c r="BT274" s="165"/>
      <c r="BU274" s="165"/>
      <c r="BV274" s="165"/>
      <c r="BW274" s="165"/>
      <c r="BX274" s="165"/>
      <c r="BY274" s="165"/>
      <c r="BZ274" s="165"/>
      <c r="CA274" s="165"/>
      <c r="CB274" s="165"/>
      <c r="CC274" s="165"/>
      <c r="CD274" s="165"/>
      <c r="CE274" s="165"/>
      <c r="CF274" s="165"/>
      <c r="CG274" s="165"/>
      <c r="CH274" s="165"/>
      <c r="CI274" s="165"/>
      <c r="CJ274" s="165"/>
      <c r="CK274" s="165"/>
      <c r="CL274" s="165"/>
      <c r="CM274" s="165"/>
      <c r="CN274" s="165"/>
      <c r="CO274" s="165"/>
      <c r="CP274" s="165"/>
      <c r="CQ274" s="165"/>
      <c r="CR274" s="165"/>
      <c r="CS274" s="165"/>
      <c r="CT274" s="165"/>
      <c r="CU274" s="165"/>
      <c r="CV274" s="165"/>
      <c r="CW274" s="165"/>
      <c r="CX274" s="165"/>
      <c r="CY274" s="165"/>
      <c r="CZ274" s="165"/>
      <c r="DA274" s="165"/>
      <c r="DB274" s="165"/>
      <c r="DC274" s="165"/>
      <c r="DD274" s="165"/>
      <c r="DE274" s="165"/>
      <c r="DF274" s="165"/>
      <c r="DG274" s="165"/>
      <c r="DH274" s="165"/>
      <c r="DI274" s="165"/>
      <c r="DJ274" s="165"/>
      <c r="DK274" s="165"/>
      <c r="DL274" s="165"/>
      <c r="DM274" s="165"/>
      <c r="DN274" s="165"/>
      <c r="DO274" s="165"/>
      <c r="DP274" s="165"/>
      <c r="DQ274" s="165"/>
      <c r="DR274" s="165"/>
      <c r="DS274" s="165"/>
      <c r="DT274" s="165"/>
      <c r="DU274" s="114"/>
      <c r="DV274" s="114"/>
      <c r="DW274" s="114"/>
      <c r="DX274" s="114"/>
      <c r="DY274" s="114"/>
      <c r="DZ274" s="114"/>
      <c r="EA274" s="114"/>
      <c r="EB274" s="114"/>
    </row>
    <row r="275" spans="1:132" s="2" customFormat="1" ht="10.5" customHeight="1" x14ac:dyDescent="0.2">
      <c r="A275" s="1773"/>
      <c r="B275" s="1535"/>
      <c r="C275" s="220" t="s">
        <v>126</v>
      </c>
      <c r="D275" s="1258" t="s">
        <v>33</v>
      </c>
      <c r="E275" s="101">
        <v>27</v>
      </c>
      <c r="F275" s="970">
        <v>27</v>
      </c>
      <c r="G275" s="970">
        <v>27</v>
      </c>
      <c r="H275" s="972">
        <v>27</v>
      </c>
      <c r="I275" s="970">
        <v>26</v>
      </c>
      <c r="J275" s="970">
        <v>27</v>
      </c>
      <c r="K275" s="970">
        <v>27</v>
      </c>
      <c r="L275" s="970">
        <v>27</v>
      </c>
      <c r="M275" s="970">
        <v>27</v>
      </c>
      <c r="N275" s="972">
        <v>27</v>
      </c>
      <c r="O275" s="970">
        <v>28</v>
      </c>
      <c r="P275" s="970">
        <v>27</v>
      </c>
      <c r="Q275" s="970">
        <v>27</v>
      </c>
      <c r="R275" s="970">
        <v>27</v>
      </c>
      <c r="S275" s="970">
        <v>27</v>
      </c>
      <c r="T275" s="970">
        <v>27</v>
      </c>
      <c r="U275" s="970">
        <v>26</v>
      </c>
      <c r="V275" s="970">
        <v>26</v>
      </c>
      <c r="W275" s="970">
        <v>28</v>
      </c>
      <c r="X275" s="970">
        <v>28</v>
      </c>
      <c r="Y275" s="972">
        <v>26</v>
      </c>
      <c r="Z275" s="970">
        <v>27</v>
      </c>
      <c r="AA275" s="970">
        <v>27</v>
      </c>
      <c r="AB275" s="1018">
        <v>26</v>
      </c>
      <c r="AC275" s="149"/>
      <c r="AD275" s="93"/>
      <c r="AE275" s="61"/>
      <c r="AF275" s="260"/>
      <c r="AG275" s="260"/>
      <c r="AH275" s="260"/>
      <c r="AI275" s="260"/>
      <c r="AJ275" s="260"/>
      <c r="AK275" s="260"/>
      <c r="AL275" s="260"/>
      <c r="AM275" s="260"/>
      <c r="AN275" s="260"/>
      <c r="AO275" s="260"/>
      <c r="AP275" s="260"/>
      <c r="AQ275" s="260"/>
      <c r="AR275" s="260"/>
      <c r="AS275" s="260"/>
      <c r="AT275" s="260"/>
      <c r="AU275" s="260"/>
      <c r="AV275" s="260"/>
      <c r="AW275" s="260"/>
      <c r="AX275" s="260"/>
      <c r="AY275" s="260"/>
      <c r="AZ275" s="260"/>
      <c r="BA275" s="260"/>
      <c r="BB275" s="260"/>
      <c r="BC275" s="260"/>
      <c r="BD275" s="260"/>
      <c r="BE275" s="165"/>
      <c r="BF275" s="165"/>
      <c r="BG275" s="165"/>
      <c r="BH275" s="165"/>
      <c r="BI275" s="165"/>
      <c r="BJ275" s="165"/>
      <c r="BK275" s="165"/>
      <c r="BL275" s="165"/>
      <c r="BM275" s="165"/>
      <c r="BN275" s="165"/>
      <c r="BO275" s="165"/>
      <c r="BP275" s="165"/>
      <c r="BQ275" s="165"/>
      <c r="BR275" s="165"/>
      <c r="BS275" s="165"/>
      <c r="BT275" s="165"/>
      <c r="BU275" s="165"/>
      <c r="BV275" s="165"/>
      <c r="BW275" s="165"/>
      <c r="BX275" s="165"/>
      <c r="BY275" s="165"/>
      <c r="BZ275" s="165"/>
      <c r="CA275" s="165"/>
      <c r="CB275" s="165"/>
      <c r="CC275" s="165"/>
      <c r="CD275" s="165"/>
      <c r="CE275" s="165"/>
      <c r="CF275" s="165"/>
      <c r="CG275" s="165"/>
      <c r="CH275" s="165"/>
      <c r="CI275" s="165"/>
      <c r="CJ275" s="165"/>
      <c r="CK275" s="165"/>
      <c r="CL275" s="165"/>
      <c r="CM275" s="165"/>
      <c r="CN275" s="165"/>
      <c r="CO275" s="165"/>
      <c r="CP275" s="165"/>
      <c r="CQ275" s="165"/>
      <c r="CR275" s="165"/>
      <c r="CS275" s="165"/>
      <c r="CT275" s="165"/>
      <c r="CU275" s="165"/>
      <c r="CV275" s="165"/>
      <c r="CW275" s="165"/>
      <c r="CX275" s="165"/>
      <c r="CY275" s="165"/>
      <c r="CZ275" s="165"/>
      <c r="DA275" s="165"/>
      <c r="DB275" s="165"/>
      <c r="DC275" s="165"/>
      <c r="DD275" s="165"/>
      <c r="DE275" s="165"/>
      <c r="DF275" s="165"/>
      <c r="DG275" s="165"/>
      <c r="DH275" s="165"/>
      <c r="DI275" s="165"/>
      <c r="DJ275" s="165"/>
      <c r="DK275" s="165"/>
      <c r="DL275" s="165"/>
      <c r="DM275" s="165"/>
      <c r="DN275" s="165"/>
      <c r="DO275" s="165"/>
      <c r="DP275" s="165"/>
      <c r="DQ275" s="165"/>
      <c r="DR275" s="165"/>
      <c r="DS275" s="165"/>
      <c r="DT275" s="165"/>
      <c r="DU275" s="114"/>
      <c r="DV275" s="114"/>
      <c r="DW275" s="114"/>
      <c r="DX275" s="114"/>
      <c r="DY275" s="114"/>
      <c r="DZ275" s="114"/>
      <c r="EA275" s="114"/>
      <c r="EB275" s="114"/>
    </row>
    <row r="276" spans="1:132" s="2" customFormat="1" ht="10.5" customHeight="1" x14ac:dyDescent="0.2">
      <c r="A276" s="1773"/>
      <c r="B276" s="1535"/>
      <c r="C276" s="1403"/>
      <c r="D276" s="134" t="s">
        <v>116</v>
      </c>
      <c r="E276" s="88" t="s">
        <v>113</v>
      </c>
      <c r="F276" s="88"/>
      <c r="G276" s="88"/>
      <c r="H276" s="301"/>
      <c r="I276" s="88"/>
      <c r="J276" s="88"/>
      <c r="K276" s="88"/>
      <c r="L276" s="88"/>
      <c r="M276" s="88"/>
      <c r="N276" s="301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301"/>
      <c r="Z276" s="88"/>
      <c r="AA276" s="88"/>
      <c r="AB276" s="89"/>
      <c r="AC276" s="50">
        <f>SUM(D276:AB276)</f>
        <v>0</v>
      </c>
      <c r="AD276" s="53">
        <f>SUM(E277:AB277)</f>
        <v>0</v>
      </c>
      <c r="AE276" s="61">
        <v>21</v>
      </c>
      <c r="AF276" s="260"/>
      <c r="AG276" s="260"/>
      <c r="AH276" s="260"/>
      <c r="AI276" s="260"/>
      <c r="AJ276" s="260"/>
      <c r="AK276" s="260"/>
      <c r="AL276" s="260"/>
      <c r="AM276" s="260"/>
      <c r="AN276" s="260"/>
      <c r="AO276" s="260"/>
      <c r="AP276" s="260"/>
      <c r="AQ276" s="260"/>
      <c r="AR276" s="260"/>
      <c r="AS276" s="260"/>
      <c r="AT276" s="260"/>
      <c r="AU276" s="260"/>
      <c r="AV276" s="260"/>
      <c r="AW276" s="260"/>
      <c r="AX276" s="260"/>
      <c r="AY276" s="260"/>
      <c r="AZ276" s="260"/>
      <c r="BA276" s="260"/>
      <c r="BB276" s="260"/>
      <c r="BC276" s="260"/>
      <c r="BD276" s="260"/>
      <c r="BE276" s="165"/>
      <c r="BF276" s="165"/>
      <c r="BG276" s="165"/>
      <c r="BH276" s="165"/>
      <c r="BI276" s="165"/>
      <c r="BJ276" s="165"/>
      <c r="BK276" s="165"/>
      <c r="BL276" s="165"/>
      <c r="BM276" s="165"/>
      <c r="BN276" s="165"/>
      <c r="BO276" s="165"/>
      <c r="BP276" s="165"/>
      <c r="BQ276" s="165"/>
      <c r="BR276" s="165"/>
      <c r="BS276" s="165"/>
      <c r="BT276" s="165"/>
      <c r="BU276" s="165"/>
      <c r="BV276" s="165"/>
      <c r="BW276" s="165"/>
      <c r="BX276" s="165"/>
      <c r="BY276" s="165"/>
      <c r="BZ276" s="165"/>
      <c r="CA276" s="165"/>
      <c r="CB276" s="165"/>
      <c r="CC276" s="165"/>
      <c r="CD276" s="165"/>
      <c r="CE276" s="165"/>
      <c r="CF276" s="165"/>
      <c r="CG276" s="165"/>
      <c r="CH276" s="165"/>
      <c r="CI276" s="165"/>
      <c r="CJ276" s="165"/>
      <c r="CK276" s="165"/>
      <c r="CL276" s="165"/>
      <c r="CM276" s="165"/>
      <c r="CN276" s="165"/>
      <c r="CO276" s="165"/>
      <c r="CP276" s="165"/>
      <c r="CQ276" s="165"/>
      <c r="CR276" s="165"/>
      <c r="CS276" s="165"/>
      <c r="CT276" s="165"/>
      <c r="CU276" s="165"/>
      <c r="CV276" s="165"/>
      <c r="CW276" s="165"/>
      <c r="CX276" s="165"/>
      <c r="CY276" s="165"/>
      <c r="CZ276" s="165"/>
      <c r="DA276" s="165"/>
      <c r="DB276" s="165"/>
      <c r="DC276" s="165"/>
      <c r="DD276" s="165"/>
      <c r="DE276" s="165"/>
      <c r="DF276" s="165"/>
      <c r="DG276" s="165"/>
      <c r="DH276" s="165"/>
      <c r="DI276" s="165"/>
      <c r="DJ276" s="165"/>
      <c r="DK276" s="165"/>
      <c r="DL276" s="165"/>
      <c r="DM276" s="165"/>
      <c r="DN276" s="165"/>
      <c r="DO276" s="165"/>
      <c r="DP276" s="165"/>
      <c r="DQ276" s="165"/>
      <c r="DR276" s="165"/>
      <c r="DS276" s="165"/>
      <c r="DT276" s="165"/>
      <c r="DU276" s="114"/>
      <c r="DV276" s="114"/>
      <c r="DW276" s="114"/>
      <c r="DX276" s="114"/>
      <c r="DY276" s="114"/>
      <c r="DZ276" s="114"/>
      <c r="EA276" s="114"/>
      <c r="EB276" s="114"/>
    </row>
    <row r="277" spans="1:132" s="2" customFormat="1" ht="10.5" customHeight="1" x14ac:dyDescent="0.2">
      <c r="A277" s="1773"/>
      <c r="B277" s="1535"/>
      <c r="C277" s="1403"/>
      <c r="D277" s="134" t="s">
        <v>117</v>
      </c>
      <c r="E277" s="88" t="s">
        <v>113</v>
      </c>
      <c r="F277" s="88"/>
      <c r="G277" s="88"/>
      <c r="H277" s="301"/>
      <c r="I277" s="88"/>
      <c r="J277" s="88"/>
      <c r="K277" s="88"/>
      <c r="L277" s="88"/>
      <c r="M277" s="88"/>
      <c r="N277" s="301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301"/>
      <c r="Z277" s="88"/>
      <c r="AA277" s="88"/>
      <c r="AB277" s="89"/>
      <c r="AC277" s="50"/>
      <c r="AD277" s="53"/>
      <c r="AE277" s="61"/>
      <c r="AF277" s="260"/>
      <c r="AG277" s="260"/>
      <c r="AH277" s="260"/>
      <c r="AI277" s="260"/>
      <c r="AJ277" s="260"/>
      <c r="AK277" s="260"/>
      <c r="AL277" s="260"/>
      <c r="AM277" s="260"/>
      <c r="AN277" s="260"/>
      <c r="AO277" s="260"/>
      <c r="AP277" s="260"/>
      <c r="AQ277" s="260"/>
      <c r="AR277" s="260"/>
      <c r="AS277" s="260"/>
      <c r="AT277" s="260"/>
      <c r="AU277" s="260"/>
      <c r="AV277" s="260"/>
      <c r="AW277" s="260"/>
      <c r="AX277" s="260"/>
      <c r="AY277" s="260"/>
      <c r="AZ277" s="260"/>
      <c r="BA277" s="260"/>
      <c r="BB277" s="260"/>
      <c r="BC277" s="260"/>
      <c r="BD277" s="260"/>
      <c r="BE277" s="165"/>
      <c r="BF277" s="165"/>
      <c r="BG277" s="165"/>
      <c r="BH277" s="165"/>
      <c r="BI277" s="165"/>
      <c r="BJ277" s="165"/>
      <c r="BK277" s="165"/>
      <c r="BL277" s="165"/>
      <c r="BM277" s="165"/>
      <c r="BN277" s="165"/>
      <c r="BO277" s="165"/>
      <c r="BP277" s="165"/>
      <c r="BQ277" s="165"/>
      <c r="BR277" s="165"/>
      <c r="BS277" s="165"/>
      <c r="BT277" s="165"/>
      <c r="BU277" s="165"/>
      <c r="BV277" s="165"/>
      <c r="BW277" s="165"/>
      <c r="BX277" s="165"/>
      <c r="BY277" s="165"/>
      <c r="BZ277" s="165"/>
      <c r="CA277" s="165"/>
      <c r="CB277" s="165"/>
      <c r="CC277" s="165"/>
      <c r="CD277" s="165"/>
      <c r="CE277" s="165"/>
      <c r="CF277" s="165"/>
      <c r="CG277" s="165"/>
      <c r="CH277" s="165"/>
      <c r="CI277" s="165"/>
      <c r="CJ277" s="165"/>
      <c r="CK277" s="165"/>
      <c r="CL277" s="165"/>
      <c r="CM277" s="165"/>
      <c r="CN277" s="165"/>
      <c r="CO277" s="165"/>
      <c r="CP277" s="165"/>
      <c r="CQ277" s="165"/>
      <c r="CR277" s="165"/>
      <c r="CS277" s="165"/>
      <c r="CT277" s="165"/>
      <c r="CU277" s="165"/>
      <c r="CV277" s="165"/>
      <c r="CW277" s="165"/>
      <c r="CX277" s="165"/>
      <c r="CY277" s="165"/>
      <c r="CZ277" s="165"/>
      <c r="DA277" s="165"/>
      <c r="DB277" s="165"/>
      <c r="DC277" s="165"/>
      <c r="DD277" s="165"/>
      <c r="DE277" s="165"/>
      <c r="DF277" s="165"/>
      <c r="DG277" s="165"/>
      <c r="DH277" s="165"/>
      <c r="DI277" s="165"/>
      <c r="DJ277" s="165"/>
      <c r="DK277" s="165"/>
      <c r="DL277" s="165"/>
      <c r="DM277" s="165"/>
      <c r="DN277" s="165"/>
      <c r="DO277" s="165"/>
      <c r="DP277" s="165"/>
      <c r="DQ277" s="165"/>
      <c r="DR277" s="165"/>
      <c r="DS277" s="165"/>
      <c r="DT277" s="165"/>
      <c r="DU277" s="114"/>
      <c r="DV277" s="114"/>
      <c r="DW277" s="114"/>
      <c r="DX277" s="114"/>
      <c r="DY277" s="114"/>
      <c r="DZ277" s="114"/>
      <c r="EA277" s="114"/>
      <c r="EB277" s="114"/>
    </row>
    <row r="278" spans="1:132" s="2" customFormat="1" ht="10.5" customHeight="1" thickBot="1" x14ac:dyDescent="0.25">
      <c r="A278" s="1774"/>
      <c r="B278" s="1536"/>
      <c r="C278" s="274"/>
      <c r="D278" s="239" t="s">
        <v>41</v>
      </c>
      <c r="E278" s="144"/>
      <c r="F278" s="144"/>
      <c r="G278" s="144"/>
      <c r="H278" s="311"/>
      <c r="I278" s="144"/>
      <c r="J278" s="144"/>
      <c r="K278" s="144"/>
      <c r="L278" s="144"/>
      <c r="M278" s="144"/>
      <c r="N278" s="311"/>
      <c r="O278" s="144"/>
      <c r="P278" s="144"/>
      <c r="Q278" s="144"/>
      <c r="R278" s="144"/>
      <c r="S278" s="144"/>
      <c r="T278" s="144"/>
      <c r="U278" s="144"/>
      <c r="V278" s="144"/>
      <c r="W278" s="144"/>
      <c r="X278" s="144"/>
      <c r="Y278" s="311"/>
      <c r="Z278" s="144"/>
      <c r="AA278" s="144"/>
      <c r="AB278" s="145"/>
      <c r="AC278" s="50"/>
      <c r="AD278" s="53"/>
      <c r="AE278" s="61"/>
      <c r="AF278" s="260"/>
      <c r="AG278" s="260"/>
      <c r="AH278" s="260"/>
      <c r="AI278" s="260"/>
      <c r="AJ278" s="260"/>
      <c r="AK278" s="260"/>
      <c r="AL278" s="260"/>
      <c r="AM278" s="260"/>
      <c r="AN278" s="260"/>
      <c r="AO278" s="260"/>
      <c r="AP278" s="260"/>
      <c r="AQ278" s="260"/>
      <c r="AR278" s="260"/>
      <c r="AS278" s="260"/>
      <c r="AT278" s="260"/>
      <c r="AU278" s="260"/>
      <c r="AV278" s="260"/>
      <c r="AW278" s="260"/>
      <c r="AX278" s="260"/>
      <c r="AY278" s="260"/>
      <c r="AZ278" s="260"/>
      <c r="BA278" s="260"/>
      <c r="BB278" s="260"/>
      <c r="BC278" s="260"/>
      <c r="BD278" s="260"/>
      <c r="BE278" s="165"/>
      <c r="BF278" s="165"/>
      <c r="BG278" s="165"/>
      <c r="BH278" s="165"/>
      <c r="BI278" s="165"/>
      <c r="BJ278" s="165"/>
      <c r="BK278" s="165"/>
      <c r="BL278" s="165"/>
      <c r="BM278" s="165"/>
      <c r="BN278" s="165"/>
      <c r="BO278" s="165"/>
      <c r="BP278" s="165"/>
      <c r="BQ278" s="165"/>
      <c r="BR278" s="165"/>
      <c r="BS278" s="165"/>
      <c r="BT278" s="165"/>
      <c r="BU278" s="165"/>
      <c r="BV278" s="165"/>
      <c r="BW278" s="165"/>
      <c r="BX278" s="165"/>
      <c r="BY278" s="165"/>
      <c r="BZ278" s="165"/>
      <c r="CA278" s="165"/>
      <c r="CB278" s="165"/>
      <c r="CC278" s="165"/>
      <c r="CD278" s="165"/>
      <c r="CE278" s="165"/>
      <c r="CF278" s="165"/>
      <c r="CG278" s="165"/>
      <c r="CH278" s="165"/>
      <c r="CI278" s="165"/>
      <c r="CJ278" s="165"/>
      <c r="CK278" s="165"/>
      <c r="CL278" s="165"/>
      <c r="CM278" s="165"/>
      <c r="CN278" s="165"/>
      <c r="CO278" s="165"/>
      <c r="CP278" s="165"/>
      <c r="CQ278" s="165"/>
      <c r="CR278" s="165"/>
      <c r="CS278" s="165"/>
      <c r="CT278" s="165"/>
      <c r="CU278" s="165"/>
      <c r="CV278" s="165"/>
      <c r="CW278" s="165"/>
      <c r="CX278" s="165"/>
      <c r="CY278" s="165"/>
      <c r="CZ278" s="165"/>
      <c r="DA278" s="165"/>
      <c r="DB278" s="165"/>
      <c r="DC278" s="165"/>
      <c r="DD278" s="165"/>
      <c r="DE278" s="165"/>
      <c r="DF278" s="165"/>
      <c r="DG278" s="165"/>
      <c r="DH278" s="165"/>
      <c r="DI278" s="165"/>
      <c r="DJ278" s="165"/>
      <c r="DK278" s="165"/>
      <c r="DL278" s="165"/>
      <c r="DM278" s="165"/>
      <c r="DN278" s="165"/>
      <c r="DO278" s="165"/>
      <c r="DP278" s="165"/>
      <c r="DQ278" s="165"/>
      <c r="DR278" s="165"/>
      <c r="DS278" s="165"/>
      <c r="DT278" s="165"/>
      <c r="DU278" s="114"/>
      <c r="DV278" s="114"/>
      <c r="DW278" s="114"/>
      <c r="DX278" s="114"/>
      <c r="DY278" s="114"/>
      <c r="DZ278" s="114"/>
      <c r="EA278" s="114"/>
      <c r="EB278" s="114"/>
    </row>
    <row r="279" spans="1:132" s="2" customFormat="1" ht="10.5" customHeight="1" x14ac:dyDescent="0.2">
      <c r="A279" s="1764" t="s">
        <v>154</v>
      </c>
      <c r="B279" s="1770"/>
      <c r="C279" s="1119"/>
      <c r="D279" s="1203" t="s">
        <v>116</v>
      </c>
      <c r="E279" s="98">
        <f t="shared" ref="E279:AB279" si="173">E245+E250</f>
        <v>2.5999999999999996</v>
      </c>
      <c r="F279" s="98">
        <f>F245+F250</f>
        <v>2.7</v>
      </c>
      <c r="G279" s="98">
        <f t="shared" si="173"/>
        <v>2.7</v>
      </c>
      <c r="H279" s="304">
        <f t="shared" si="173"/>
        <v>2.5999999999999996</v>
      </c>
      <c r="I279" s="98">
        <f t="shared" si="173"/>
        <v>2.5999999999999996</v>
      </c>
      <c r="J279" s="98">
        <f t="shared" si="173"/>
        <v>2.5999999999999996</v>
      </c>
      <c r="K279" s="98">
        <f t="shared" si="173"/>
        <v>2.5999999999999996</v>
      </c>
      <c r="L279" s="98">
        <f t="shared" si="173"/>
        <v>2.5999999999999996</v>
      </c>
      <c r="M279" s="98">
        <f t="shared" si="173"/>
        <v>2.7</v>
      </c>
      <c r="N279" s="304">
        <f t="shared" si="173"/>
        <v>2.6</v>
      </c>
      <c r="O279" s="98">
        <f t="shared" si="173"/>
        <v>2.6</v>
      </c>
      <c r="P279" s="98">
        <f t="shared" si="173"/>
        <v>2.7</v>
      </c>
      <c r="Q279" s="98">
        <f t="shared" si="173"/>
        <v>2.7</v>
      </c>
      <c r="R279" s="98">
        <f t="shared" si="173"/>
        <v>2.7</v>
      </c>
      <c r="S279" s="98">
        <f t="shared" si="173"/>
        <v>2.7</v>
      </c>
      <c r="T279" s="98">
        <f t="shared" si="173"/>
        <v>2.7</v>
      </c>
      <c r="U279" s="98">
        <f t="shared" si="173"/>
        <v>2.7</v>
      </c>
      <c r="V279" s="98">
        <f t="shared" si="173"/>
        <v>2.5999999999999996</v>
      </c>
      <c r="W279" s="98">
        <f t="shared" si="173"/>
        <v>2.6</v>
      </c>
      <c r="X279" s="98">
        <f t="shared" si="173"/>
        <v>2.7</v>
      </c>
      <c r="Y279" s="304">
        <f t="shared" si="173"/>
        <v>2.5999999999999996</v>
      </c>
      <c r="Z279" s="98">
        <f t="shared" si="173"/>
        <v>2.5999999999999996</v>
      </c>
      <c r="AA279" s="98">
        <f t="shared" si="173"/>
        <v>2.5999999999999996</v>
      </c>
      <c r="AB279" s="99">
        <f t="shared" si="173"/>
        <v>2.5999999999999996</v>
      </c>
      <c r="AC279" s="165"/>
      <c r="AD279" s="165"/>
      <c r="AE279" s="165"/>
      <c r="AF279" s="260"/>
      <c r="AG279" s="260"/>
      <c r="AH279" s="260"/>
      <c r="AI279" s="260"/>
      <c r="AJ279" s="260"/>
      <c r="AK279" s="260"/>
      <c r="AL279" s="260"/>
      <c r="AM279" s="260"/>
      <c r="AN279" s="260"/>
      <c r="AO279" s="260"/>
      <c r="AP279" s="260"/>
      <c r="AQ279" s="260"/>
      <c r="AR279" s="260"/>
      <c r="AS279" s="260"/>
      <c r="AT279" s="260"/>
      <c r="AU279" s="260"/>
      <c r="AV279" s="260"/>
      <c r="AW279" s="260"/>
      <c r="AX279" s="260"/>
      <c r="AY279" s="260"/>
      <c r="AZ279" s="260"/>
      <c r="BA279" s="260"/>
      <c r="BB279" s="260"/>
      <c r="BC279" s="260"/>
      <c r="BD279" s="260"/>
      <c r="BE279" s="165"/>
      <c r="BF279" s="165"/>
      <c r="BG279" s="165"/>
      <c r="BH279" s="165"/>
      <c r="BI279" s="165"/>
      <c r="BJ279" s="165"/>
      <c r="BK279" s="165"/>
      <c r="BL279" s="165"/>
      <c r="BM279" s="165"/>
      <c r="BN279" s="165"/>
      <c r="BO279" s="165"/>
      <c r="BP279" s="165"/>
      <c r="BQ279" s="165"/>
      <c r="BR279" s="165"/>
      <c r="BS279" s="165"/>
      <c r="BT279" s="165"/>
      <c r="BU279" s="165"/>
      <c r="BV279" s="165"/>
      <c r="BW279" s="165"/>
      <c r="BX279" s="165"/>
      <c r="BY279" s="165"/>
      <c r="BZ279" s="165"/>
      <c r="CA279" s="165"/>
      <c r="CB279" s="165"/>
      <c r="CC279" s="165"/>
      <c r="CD279" s="165"/>
      <c r="CE279" s="165"/>
      <c r="CF279" s="165"/>
      <c r="CG279" s="165"/>
      <c r="CH279" s="165"/>
      <c r="CI279" s="165"/>
      <c r="CJ279" s="165"/>
      <c r="CK279" s="165"/>
      <c r="CL279" s="165"/>
      <c r="CM279" s="165"/>
      <c r="CN279" s="165"/>
      <c r="CO279" s="165"/>
      <c r="CP279" s="165"/>
      <c r="CQ279" s="165"/>
      <c r="CR279" s="165"/>
      <c r="CS279" s="165"/>
      <c r="CT279" s="165"/>
      <c r="CU279" s="165"/>
      <c r="CV279" s="165"/>
      <c r="CW279" s="165"/>
      <c r="CX279" s="165"/>
      <c r="CY279" s="165"/>
      <c r="CZ279" s="165"/>
      <c r="DA279" s="165"/>
      <c r="DB279" s="165"/>
      <c r="DC279" s="165"/>
      <c r="DD279" s="165"/>
      <c r="DE279" s="165"/>
      <c r="DF279" s="165"/>
      <c r="DG279" s="165"/>
      <c r="DH279" s="165"/>
      <c r="DI279" s="165"/>
      <c r="DJ279" s="165"/>
      <c r="DK279" s="165"/>
      <c r="DL279" s="165"/>
      <c r="DM279" s="165"/>
      <c r="DN279" s="165"/>
      <c r="DO279" s="165"/>
      <c r="DP279" s="165"/>
      <c r="DQ279" s="165"/>
      <c r="DR279" s="165"/>
      <c r="DS279" s="165"/>
      <c r="DT279" s="165"/>
      <c r="DU279" s="114"/>
      <c r="DV279" s="114"/>
      <c r="DW279" s="114"/>
      <c r="DX279" s="114"/>
      <c r="DY279" s="114"/>
      <c r="DZ279" s="114"/>
      <c r="EA279" s="114"/>
      <c r="EB279" s="114"/>
    </row>
    <row r="280" spans="1:132" s="2" customFormat="1" ht="10.5" customHeight="1" thickBot="1" x14ac:dyDescent="0.25">
      <c r="A280" s="1652"/>
      <c r="B280" s="1771"/>
      <c r="C280" s="782"/>
      <c r="D280" s="239" t="s">
        <v>117</v>
      </c>
      <c r="E280" s="111">
        <f t="shared" ref="E280:AB280" si="174">E246+E251</f>
        <v>1.9</v>
      </c>
      <c r="F280" s="111">
        <f t="shared" si="174"/>
        <v>2</v>
      </c>
      <c r="G280" s="111">
        <f t="shared" si="174"/>
        <v>2.2000000000000002</v>
      </c>
      <c r="H280" s="306">
        <f t="shared" si="174"/>
        <v>1.9</v>
      </c>
      <c r="I280" s="111">
        <f t="shared" si="174"/>
        <v>2</v>
      </c>
      <c r="J280" s="111">
        <f t="shared" si="174"/>
        <v>2</v>
      </c>
      <c r="K280" s="111">
        <f t="shared" si="174"/>
        <v>2</v>
      </c>
      <c r="L280" s="111">
        <f t="shared" si="174"/>
        <v>1.9</v>
      </c>
      <c r="M280" s="111">
        <f t="shared" si="174"/>
        <v>2</v>
      </c>
      <c r="N280" s="306">
        <f t="shared" si="174"/>
        <v>2.1</v>
      </c>
      <c r="O280" s="111">
        <f t="shared" si="174"/>
        <v>2</v>
      </c>
      <c r="P280" s="111">
        <f t="shared" si="174"/>
        <v>1.9</v>
      </c>
      <c r="Q280" s="111">
        <f t="shared" si="174"/>
        <v>2</v>
      </c>
      <c r="R280" s="111">
        <f t="shared" si="174"/>
        <v>1.9</v>
      </c>
      <c r="S280" s="111">
        <f t="shared" si="174"/>
        <v>2</v>
      </c>
      <c r="T280" s="111">
        <f t="shared" si="174"/>
        <v>1.9</v>
      </c>
      <c r="U280" s="111">
        <f t="shared" si="174"/>
        <v>1.9</v>
      </c>
      <c r="V280" s="111">
        <f t="shared" si="174"/>
        <v>1.9</v>
      </c>
      <c r="W280" s="111">
        <f t="shared" si="174"/>
        <v>2.1</v>
      </c>
      <c r="X280" s="111">
        <f t="shared" si="174"/>
        <v>1.9</v>
      </c>
      <c r="Y280" s="306">
        <f t="shared" si="174"/>
        <v>1.8</v>
      </c>
      <c r="Z280" s="111">
        <f t="shared" si="174"/>
        <v>1.9</v>
      </c>
      <c r="AA280" s="111">
        <f t="shared" si="174"/>
        <v>1.9</v>
      </c>
      <c r="AB280" s="113">
        <f t="shared" si="174"/>
        <v>1.8</v>
      </c>
      <c r="AC280" s="165"/>
      <c r="AD280" s="165"/>
      <c r="AE280" s="165"/>
      <c r="AF280" s="260"/>
      <c r="AG280" s="260"/>
      <c r="AH280" s="260"/>
      <c r="AI280" s="260"/>
      <c r="AJ280" s="260"/>
      <c r="AK280" s="260"/>
      <c r="AL280" s="260"/>
      <c r="AM280" s="260"/>
      <c r="AN280" s="260"/>
      <c r="AO280" s="260"/>
      <c r="AP280" s="260"/>
      <c r="AQ280" s="260"/>
      <c r="AR280" s="260"/>
      <c r="AS280" s="260"/>
      <c r="AT280" s="260"/>
      <c r="AU280" s="260"/>
      <c r="AV280" s="260"/>
      <c r="AW280" s="260"/>
      <c r="AX280" s="260"/>
      <c r="AY280" s="260"/>
      <c r="AZ280" s="260"/>
      <c r="BA280" s="260"/>
      <c r="BB280" s="260"/>
      <c r="BC280" s="260"/>
      <c r="BD280" s="260"/>
      <c r="BE280" s="165"/>
      <c r="BF280" s="165"/>
      <c r="BG280" s="165"/>
      <c r="BH280" s="165"/>
      <c r="BI280" s="165"/>
      <c r="BJ280" s="165"/>
      <c r="BK280" s="165"/>
      <c r="BL280" s="165"/>
      <c r="BM280" s="165"/>
      <c r="BN280" s="165"/>
      <c r="BO280" s="165"/>
      <c r="BP280" s="165"/>
      <c r="BQ280" s="165"/>
      <c r="BR280" s="165"/>
      <c r="BS280" s="165"/>
      <c r="BT280" s="165"/>
      <c r="BU280" s="165"/>
      <c r="BV280" s="165"/>
      <c r="BW280" s="165"/>
      <c r="BX280" s="165"/>
      <c r="BY280" s="165"/>
      <c r="BZ280" s="165"/>
      <c r="CA280" s="165"/>
      <c r="CB280" s="165"/>
      <c r="CC280" s="165"/>
      <c r="CD280" s="165"/>
      <c r="CE280" s="165"/>
      <c r="CF280" s="165"/>
      <c r="CG280" s="165"/>
      <c r="CH280" s="165"/>
      <c r="CI280" s="165"/>
      <c r="CJ280" s="165"/>
      <c r="CK280" s="165"/>
      <c r="CL280" s="165"/>
      <c r="CM280" s="165"/>
      <c r="CN280" s="165"/>
      <c r="CO280" s="165"/>
      <c r="CP280" s="165"/>
      <c r="CQ280" s="165"/>
      <c r="CR280" s="165"/>
      <c r="CS280" s="165"/>
      <c r="CT280" s="165"/>
      <c r="CU280" s="165"/>
      <c r="CV280" s="165"/>
      <c r="CW280" s="165"/>
      <c r="CX280" s="165"/>
      <c r="CY280" s="165"/>
      <c r="CZ280" s="165"/>
      <c r="DA280" s="165"/>
      <c r="DB280" s="165"/>
      <c r="DC280" s="165"/>
      <c r="DD280" s="165"/>
      <c r="DE280" s="165"/>
      <c r="DF280" s="165"/>
      <c r="DG280" s="165"/>
      <c r="DH280" s="165"/>
      <c r="DI280" s="165"/>
      <c r="DJ280" s="165"/>
      <c r="DK280" s="165"/>
      <c r="DL280" s="165"/>
      <c r="DM280" s="165"/>
      <c r="DN280" s="165"/>
      <c r="DO280" s="165"/>
      <c r="DP280" s="165"/>
      <c r="DQ280" s="165"/>
      <c r="DR280" s="165"/>
      <c r="DS280" s="165"/>
      <c r="DT280" s="165"/>
      <c r="DU280" s="114"/>
      <c r="DV280" s="114"/>
      <c r="DW280" s="114"/>
      <c r="DX280" s="114"/>
      <c r="DY280" s="114"/>
      <c r="DZ280" s="114"/>
      <c r="EA280" s="114"/>
      <c r="EB280" s="114"/>
    </row>
    <row r="281" spans="1:132" s="2" customFormat="1" ht="10.5" customHeight="1" x14ac:dyDescent="0.2">
      <c r="A281" s="1764" t="s">
        <v>20</v>
      </c>
      <c r="B281" s="1745"/>
      <c r="C281" s="1119"/>
      <c r="D281" s="1203" t="s">
        <v>116</v>
      </c>
      <c r="E281" s="110" t="s">
        <v>113</v>
      </c>
      <c r="F281" s="110"/>
      <c r="G281" s="110"/>
      <c r="H281" s="304"/>
      <c r="I281" s="110"/>
      <c r="J281" s="110"/>
      <c r="K281" s="110"/>
      <c r="L281" s="110"/>
      <c r="M281" s="110"/>
      <c r="N281" s="304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304"/>
      <c r="Z281" s="110"/>
      <c r="AA281" s="110"/>
      <c r="AB281" s="146"/>
      <c r="AC281" s="165"/>
      <c r="AD281" s="165"/>
      <c r="AE281" s="165"/>
      <c r="AF281" s="260"/>
      <c r="AG281" s="260"/>
      <c r="AH281" s="260"/>
      <c r="AI281" s="260"/>
      <c r="AJ281" s="260"/>
      <c r="AK281" s="260"/>
      <c r="AL281" s="260"/>
      <c r="AM281" s="260"/>
      <c r="AN281" s="260"/>
      <c r="AO281" s="260"/>
      <c r="AP281" s="260"/>
      <c r="AQ281" s="260"/>
      <c r="AR281" s="260"/>
      <c r="AS281" s="260"/>
      <c r="AT281" s="260"/>
      <c r="AU281" s="260"/>
      <c r="AV281" s="260"/>
      <c r="AW281" s="260"/>
      <c r="AX281" s="260"/>
      <c r="AY281" s="260"/>
      <c r="AZ281" s="260"/>
      <c r="BA281" s="260"/>
      <c r="BB281" s="260"/>
      <c r="BC281" s="260"/>
      <c r="BD281" s="260"/>
      <c r="BE281" s="165"/>
      <c r="BF281" s="165"/>
      <c r="BG281" s="165"/>
      <c r="BH281" s="165"/>
      <c r="BI281" s="165"/>
      <c r="BJ281" s="165"/>
      <c r="BK281" s="165"/>
      <c r="BL281" s="165"/>
      <c r="BM281" s="165"/>
      <c r="BN281" s="165"/>
      <c r="BO281" s="165"/>
      <c r="BP281" s="165"/>
      <c r="BQ281" s="165"/>
      <c r="BR281" s="165"/>
      <c r="BS281" s="165"/>
      <c r="BT281" s="165"/>
      <c r="BU281" s="165"/>
      <c r="BV281" s="165"/>
      <c r="BW281" s="165"/>
      <c r="BX281" s="165"/>
      <c r="BY281" s="165"/>
      <c r="BZ281" s="165"/>
      <c r="CA281" s="165"/>
      <c r="CB281" s="165"/>
      <c r="CC281" s="165"/>
      <c r="CD281" s="165"/>
      <c r="CE281" s="165"/>
      <c r="CF281" s="165"/>
      <c r="CG281" s="165"/>
      <c r="CH281" s="165"/>
      <c r="CI281" s="165"/>
      <c r="CJ281" s="165"/>
      <c r="CK281" s="165"/>
      <c r="CL281" s="165"/>
      <c r="CM281" s="165"/>
      <c r="CN281" s="165"/>
      <c r="CO281" s="165"/>
      <c r="CP281" s="165"/>
      <c r="CQ281" s="165"/>
      <c r="CR281" s="165"/>
      <c r="CS281" s="165"/>
      <c r="CT281" s="165"/>
      <c r="CU281" s="165"/>
      <c r="CV281" s="165"/>
      <c r="CW281" s="165"/>
      <c r="CX281" s="165"/>
      <c r="CY281" s="165"/>
      <c r="CZ281" s="165"/>
      <c r="DA281" s="165"/>
      <c r="DB281" s="165"/>
      <c r="DC281" s="165"/>
      <c r="DD281" s="165"/>
      <c r="DE281" s="165"/>
      <c r="DF281" s="165"/>
      <c r="DG281" s="165"/>
      <c r="DH281" s="165"/>
      <c r="DI281" s="165"/>
      <c r="DJ281" s="165"/>
      <c r="DK281" s="165"/>
      <c r="DL281" s="165"/>
      <c r="DM281" s="165"/>
      <c r="DN281" s="165"/>
      <c r="DO281" s="165"/>
      <c r="DP281" s="165"/>
      <c r="DQ281" s="165"/>
      <c r="DR281" s="165"/>
      <c r="DS281" s="165"/>
      <c r="DT281" s="165"/>
      <c r="DU281" s="114"/>
      <c r="DV281" s="114"/>
      <c r="DW281" s="114"/>
      <c r="DX281" s="114"/>
      <c r="DY281" s="114"/>
      <c r="DZ281" s="114"/>
      <c r="EA281" s="114"/>
      <c r="EB281" s="114"/>
    </row>
    <row r="282" spans="1:132" s="2" customFormat="1" ht="10.5" customHeight="1" thickBot="1" x14ac:dyDescent="0.25">
      <c r="A282" s="1577"/>
      <c r="B282" s="1741"/>
      <c r="C282" s="274"/>
      <c r="D282" s="239" t="s">
        <v>117</v>
      </c>
      <c r="E282" s="112" t="s">
        <v>113</v>
      </c>
      <c r="F282" s="112"/>
      <c r="G282" s="112"/>
      <c r="H282" s="306"/>
      <c r="I282" s="112"/>
      <c r="J282" s="112"/>
      <c r="K282" s="112"/>
      <c r="L282" s="112"/>
      <c r="M282" s="112"/>
      <c r="N282" s="306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306"/>
      <c r="Z282" s="112"/>
      <c r="AA282" s="112"/>
      <c r="AB282" s="147"/>
      <c r="AC282" s="165"/>
      <c r="AD282" s="165"/>
      <c r="AE282" s="165"/>
      <c r="AF282" s="260"/>
      <c r="AG282" s="260"/>
      <c r="AH282" s="260"/>
      <c r="AI282" s="260"/>
      <c r="AJ282" s="260"/>
      <c r="AK282" s="260"/>
      <c r="AL282" s="260"/>
      <c r="AM282" s="260"/>
      <c r="AN282" s="260"/>
      <c r="AO282" s="260"/>
      <c r="AP282" s="260"/>
      <c r="AQ282" s="260"/>
      <c r="AR282" s="260"/>
      <c r="AS282" s="260"/>
      <c r="AT282" s="260"/>
      <c r="AU282" s="260"/>
      <c r="AV282" s="260"/>
      <c r="AW282" s="260"/>
      <c r="AX282" s="260"/>
      <c r="AY282" s="260"/>
      <c r="AZ282" s="260"/>
      <c r="BA282" s="260"/>
      <c r="BB282" s="260"/>
      <c r="BC282" s="260"/>
      <c r="BD282" s="260"/>
      <c r="BE282" s="165"/>
      <c r="BF282" s="165"/>
      <c r="BG282" s="165"/>
      <c r="BH282" s="165"/>
      <c r="BI282" s="165"/>
      <c r="BJ282" s="165"/>
      <c r="BK282" s="165"/>
      <c r="BL282" s="165"/>
      <c r="BM282" s="165"/>
      <c r="BN282" s="165"/>
      <c r="BO282" s="165"/>
      <c r="BP282" s="165"/>
      <c r="BQ282" s="165"/>
      <c r="BR282" s="165"/>
      <c r="BS282" s="165"/>
      <c r="BT282" s="165"/>
      <c r="BU282" s="165"/>
      <c r="BV282" s="165"/>
      <c r="BW282" s="165"/>
      <c r="BX282" s="165"/>
      <c r="BY282" s="165"/>
      <c r="BZ282" s="165"/>
      <c r="CA282" s="165"/>
      <c r="CB282" s="165"/>
      <c r="CC282" s="165"/>
      <c r="CD282" s="165"/>
      <c r="CE282" s="165"/>
      <c r="CF282" s="165"/>
      <c r="CG282" s="165"/>
      <c r="CH282" s="165"/>
      <c r="CI282" s="165"/>
      <c r="CJ282" s="165"/>
      <c r="CK282" s="165"/>
      <c r="CL282" s="165"/>
      <c r="CM282" s="165"/>
      <c r="CN282" s="165"/>
      <c r="CO282" s="165"/>
      <c r="CP282" s="165"/>
      <c r="CQ282" s="165"/>
      <c r="CR282" s="165"/>
      <c r="CS282" s="165"/>
      <c r="CT282" s="165"/>
      <c r="CU282" s="165"/>
      <c r="CV282" s="165"/>
      <c r="CW282" s="165"/>
      <c r="CX282" s="165"/>
      <c r="CY282" s="165"/>
      <c r="CZ282" s="165"/>
      <c r="DA282" s="165"/>
      <c r="DB282" s="165"/>
      <c r="DC282" s="165"/>
      <c r="DD282" s="165"/>
      <c r="DE282" s="165"/>
      <c r="DF282" s="165"/>
      <c r="DG282" s="165"/>
      <c r="DH282" s="165"/>
      <c r="DI282" s="165"/>
      <c r="DJ282" s="165"/>
      <c r="DK282" s="165"/>
      <c r="DL282" s="165"/>
      <c r="DM282" s="165"/>
      <c r="DN282" s="165"/>
      <c r="DO282" s="165"/>
      <c r="DP282" s="165"/>
      <c r="DQ282" s="165"/>
      <c r="DR282" s="165"/>
      <c r="DS282" s="165"/>
      <c r="DT282" s="165"/>
      <c r="DU282" s="114"/>
      <c r="DV282" s="114"/>
      <c r="DW282" s="114"/>
      <c r="DX282" s="114"/>
      <c r="DY282" s="114"/>
      <c r="DZ282" s="114"/>
      <c r="EA282" s="114"/>
      <c r="EB282" s="114"/>
    </row>
    <row r="283" spans="1:132" s="5" customFormat="1" ht="10.5" customHeight="1" thickBot="1" x14ac:dyDescent="0.25">
      <c r="A283" s="548" t="s">
        <v>97</v>
      </c>
      <c r="B283" s="148"/>
      <c r="C283" s="77"/>
      <c r="D283" s="77"/>
      <c r="E283" s="77">
        <v>1</v>
      </c>
      <c r="F283" s="77">
        <v>2</v>
      </c>
      <c r="G283" s="77">
        <v>3</v>
      </c>
      <c r="H283" s="286">
        <v>4</v>
      </c>
      <c r="I283" s="77">
        <v>5</v>
      </c>
      <c r="J283" s="77">
        <v>6</v>
      </c>
      <c r="K283" s="77">
        <v>7</v>
      </c>
      <c r="L283" s="77">
        <v>8</v>
      </c>
      <c r="M283" s="77">
        <v>9</v>
      </c>
      <c r="N283" s="286">
        <v>10</v>
      </c>
      <c r="O283" s="77">
        <v>11</v>
      </c>
      <c r="P283" s="77">
        <v>12</v>
      </c>
      <c r="Q283" s="77">
        <v>13</v>
      </c>
      <c r="R283" s="77">
        <v>14</v>
      </c>
      <c r="S283" s="77">
        <v>15</v>
      </c>
      <c r="T283" s="77">
        <v>16</v>
      </c>
      <c r="U283" s="77">
        <v>17</v>
      </c>
      <c r="V283" s="77">
        <v>18</v>
      </c>
      <c r="W283" s="77">
        <v>19</v>
      </c>
      <c r="X283" s="77">
        <v>20</v>
      </c>
      <c r="Y283" s="286">
        <v>21</v>
      </c>
      <c r="Z283" s="77">
        <v>22</v>
      </c>
      <c r="AA283" s="77">
        <v>23</v>
      </c>
      <c r="AB283" s="78">
        <v>24</v>
      </c>
      <c r="AC283" s="130"/>
      <c r="AD283" s="130"/>
      <c r="AE283" s="130"/>
      <c r="AF283" s="258"/>
      <c r="AG283" s="258"/>
      <c r="AH283" s="258"/>
      <c r="AI283" s="258"/>
      <c r="AJ283" s="258"/>
      <c r="AK283" s="258"/>
      <c r="AL283" s="258"/>
      <c r="AM283" s="258"/>
      <c r="AN283" s="258"/>
      <c r="AO283" s="258"/>
      <c r="AP283" s="258"/>
      <c r="AQ283" s="258"/>
      <c r="AR283" s="258"/>
      <c r="AS283" s="258"/>
      <c r="AT283" s="258"/>
      <c r="AU283" s="258"/>
      <c r="AV283" s="258"/>
      <c r="AW283" s="258"/>
      <c r="AX283" s="258"/>
      <c r="AY283" s="258"/>
      <c r="AZ283" s="258"/>
      <c r="BA283" s="258"/>
      <c r="BB283" s="258"/>
      <c r="BC283" s="258"/>
      <c r="BD283" s="258"/>
      <c r="BE283" s="130"/>
      <c r="BF283" s="130"/>
      <c r="BG283" s="130"/>
      <c r="BH283" s="130"/>
      <c r="BI283" s="130"/>
      <c r="BJ283" s="130"/>
      <c r="BK283" s="130"/>
      <c r="BL283" s="130"/>
      <c r="BM283" s="130"/>
      <c r="BN283" s="130"/>
      <c r="BO283" s="130"/>
      <c r="BP283" s="130"/>
      <c r="BQ283" s="130"/>
      <c r="BR283" s="130"/>
      <c r="BS283" s="130"/>
      <c r="BT283" s="130"/>
      <c r="BU283" s="130"/>
      <c r="BV283" s="130"/>
      <c r="BW283" s="130"/>
      <c r="BX283" s="130"/>
      <c r="BY283" s="130"/>
      <c r="BZ283" s="130"/>
      <c r="CA283" s="130"/>
      <c r="CB283" s="130"/>
      <c r="CC283" s="130"/>
      <c r="CD283" s="130"/>
      <c r="CE283" s="130"/>
      <c r="CF283" s="130"/>
      <c r="CG283" s="130"/>
      <c r="CH283" s="130"/>
      <c r="CI283" s="130"/>
      <c r="CJ283" s="130"/>
      <c r="CK283" s="130"/>
      <c r="CL283" s="130"/>
      <c r="CM283" s="130"/>
      <c r="CN283" s="130"/>
      <c r="CO283" s="130"/>
      <c r="CP283" s="130"/>
      <c r="CQ283" s="130"/>
      <c r="CR283" s="130"/>
      <c r="CS283" s="130"/>
      <c r="CT283" s="130"/>
      <c r="CU283" s="130"/>
      <c r="CV283" s="130"/>
      <c r="CW283" s="130"/>
      <c r="CX283" s="130"/>
      <c r="CY283" s="130"/>
      <c r="CZ283" s="130"/>
      <c r="DA283" s="130"/>
      <c r="DB283" s="130"/>
      <c r="DC283" s="130"/>
      <c r="DD283" s="130"/>
      <c r="DE283" s="130"/>
      <c r="DF283" s="130"/>
      <c r="DG283" s="130"/>
      <c r="DH283" s="130"/>
      <c r="DI283" s="130"/>
      <c r="DJ283" s="130"/>
      <c r="DK283" s="130"/>
      <c r="DL283" s="130"/>
      <c r="DM283" s="130"/>
      <c r="DN283" s="130"/>
      <c r="DO283" s="130"/>
      <c r="DP283" s="130"/>
      <c r="DQ283" s="130"/>
      <c r="DR283" s="130"/>
      <c r="DS283" s="130"/>
      <c r="DT283" s="130"/>
      <c r="DU283" s="130"/>
      <c r="DV283" s="130"/>
      <c r="DW283" s="130"/>
      <c r="DX283" s="130"/>
      <c r="DY283" s="130"/>
      <c r="DZ283" s="130"/>
      <c r="EA283" s="130"/>
      <c r="EB283" s="130"/>
    </row>
    <row r="284" spans="1:132" s="5" customFormat="1" ht="10.5" customHeight="1" x14ac:dyDescent="0.2">
      <c r="A284" s="345" t="s">
        <v>77</v>
      </c>
      <c r="B284" s="376"/>
      <c r="C284" s="735" t="s">
        <v>126</v>
      </c>
      <c r="D284" s="735" t="s">
        <v>38</v>
      </c>
      <c r="E284" s="41">
        <v>6.4</v>
      </c>
      <c r="F284" s="41">
        <v>6.3</v>
      </c>
      <c r="G284" s="41">
        <v>6.4</v>
      </c>
      <c r="H284" s="288">
        <v>6.4</v>
      </c>
      <c r="I284" s="41">
        <v>6.3</v>
      </c>
      <c r="J284" s="41">
        <v>6.3</v>
      </c>
      <c r="K284" s="41">
        <v>6.3</v>
      </c>
      <c r="L284" s="41">
        <v>6.3</v>
      </c>
      <c r="M284" s="41">
        <v>6.4</v>
      </c>
      <c r="N284" s="288">
        <v>6.4</v>
      </c>
      <c r="O284" s="41">
        <v>6.4</v>
      </c>
      <c r="P284" s="41">
        <v>6.3</v>
      </c>
      <c r="Q284" s="41">
        <v>6.3</v>
      </c>
      <c r="R284" s="41">
        <v>6.3</v>
      </c>
      <c r="S284" s="41">
        <v>6.3</v>
      </c>
      <c r="T284" s="41">
        <v>6.3</v>
      </c>
      <c r="U284" s="41">
        <v>6.2</v>
      </c>
      <c r="V284" s="41">
        <v>6.3</v>
      </c>
      <c r="W284" s="41">
        <v>6.3</v>
      </c>
      <c r="X284" s="41">
        <v>6.4</v>
      </c>
      <c r="Y284" s="288">
        <v>6.3</v>
      </c>
      <c r="Z284" s="41">
        <v>6.3</v>
      </c>
      <c r="AA284" s="41">
        <v>6.3</v>
      </c>
      <c r="AB284" s="42">
        <v>6.3</v>
      </c>
      <c r="AC284" s="130"/>
      <c r="AD284" s="130"/>
      <c r="AE284" s="130"/>
      <c r="AF284" s="258"/>
      <c r="AG284" s="258"/>
      <c r="AH284" s="258"/>
      <c r="AI284" s="258"/>
      <c r="AJ284" s="258"/>
      <c r="AK284" s="258"/>
      <c r="AL284" s="258"/>
      <c r="AM284" s="258"/>
      <c r="AN284" s="258"/>
      <c r="AO284" s="258"/>
      <c r="AP284" s="258"/>
      <c r="AQ284" s="258"/>
      <c r="AR284" s="258"/>
      <c r="AS284" s="258"/>
      <c r="AT284" s="258"/>
      <c r="AU284" s="258"/>
      <c r="AV284" s="258"/>
      <c r="AW284" s="258"/>
      <c r="AX284" s="258"/>
      <c r="AY284" s="258"/>
      <c r="AZ284" s="258"/>
      <c r="BA284" s="258"/>
      <c r="BB284" s="258"/>
      <c r="BC284" s="258"/>
      <c r="BD284" s="258"/>
      <c r="BE284" s="130"/>
      <c r="BF284" s="130"/>
      <c r="BG284" s="130"/>
      <c r="BH284" s="130"/>
      <c r="BI284" s="130"/>
      <c r="BJ284" s="130"/>
      <c r="BK284" s="130"/>
      <c r="BL284" s="130"/>
      <c r="BM284" s="130"/>
      <c r="BN284" s="130"/>
      <c r="BO284" s="130"/>
      <c r="BP284" s="130"/>
      <c r="BQ284" s="130"/>
      <c r="BR284" s="130"/>
      <c r="BS284" s="130"/>
      <c r="BT284" s="130"/>
      <c r="BU284" s="130"/>
      <c r="BV284" s="130"/>
      <c r="BW284" s="130"/>
      <c r="BX284" s="130"/>
      <c r="BY284" s="130"/>
      <c r="BZ284" s="130"/>
      <c r="CA284" s="130"/>
      <c r="CB284" s="130"/>
      <c r="CC284" s="130"/>
      <c r="CD284" s="130"/>
      <c r="CE284" s="130"/>
      <c r="CF284" s="130"/>
      <c r="CG284" s="130"/>
      <c r="CH284" s="130"/>
      <c r="CI284" s="130"/>
      <c r="CJ284" s="130"/>
      <c r="CK284" s="130"/>
      <c r="CL284" s="130"/>
      <c r="CM284" s="130"/>
      <c r="CN284" s="130"/>
      <c r="CO284" s="130"/>
      <c r="CP284" s="130"/>
      <c r="CQ284" s="130"/>
      <c r="CR284" s="130"/>
      <c r="CS284" s="130"/>
      <c r="CT284" s="130"/>
      <c r="CU284" s="130"/>
      <c r="CV284" s="130"/>
      <c r="CW284" s="130"/>
      <c r="CX284" s="130"/>
      <c r="CY284" s="130"/>
      <c r="CZ284" s="130"/>
      <c r="DA284" s="130"/>
      <c r="DB284" s="130"/>
      <c r="DC284" s="130"/>
      <c r="DD284" s="130"/>
      <c r="DE284" s="130"/>
      <c r="DF284" s="130"/>
      <c r="DG284" s="130"/>
      <c r="DH284" s="130"/>
      <c r="DI284" s="130"/>
      <c r="DJ284" s="130"/>
      <c r="DK284" s="130"/>
      <c r="DL284" s="130"/>
      <c r="DM284" s="130"/>
      <c r="DN284" s="130"/>
      <c r="DO284" s="130"/>
      <c r="DP284" s="130"/>
      <c r="DQ284" s="130"/>
      <c r="DR284" s="130"/>
      <c r="DS284" s="130"/>
      <c r="DT284" s="130"/>
      <c r="DU284" s="130"/>
      <c r="DV284" s="130"/>
      <c r="DW284" s="130"/>
      <c r="DX284" s="130"/>
      <c r="DY284" s="130"/>
      <c r="DZ284" s="130"/>
      <c r="EA284" s="130"/>
      <c r="EB284" s="130"/>
    </row>
    <row r="285" spans="1:132" s="5" customFormat="1" ht="10.5" customHeight="1" thickBot="1" x14ac:dyDescent="0.25">
      <c r="A285" s="347" t="s">
        <v>78</v>
      </c>
      <c r="B285" s="377"/>
      <c r="C285" s="736" t="s">
        <v>126</v>
      </c>
      <c r="D285" s="736" t="s">
        <v>38</v>
      </c>
      <c r="E285" s="43">
        <v>6.4</v>
      </c>
      <c r="F285" s="43">
        <v>6.3</v>
      </c>
      <c r="G285" s="43">
        <v>6.4</v>
      </c>
      <c r="H285" s="289">
        <v>6.4</v>
      </c>
      <c r="I285" s="43">
        <v>6.4</v>
      </c>
      <c r="J285" s="43">
        <v>6.4</v>
      </c>
      <c r="K285" s="43">
        <v>6.3</v>
      </c>
      <c r="L285" s="43">
        <v>6.3</v>
      </c>
      <c r="M285" s="43">
        <v>6.4</v>
      </c>
      <c r="N285" s="289">
        <v>6.4</v>
      </c>
      <c r="O285" s="43">
        <v>6.4</v>
      </c>
      <c r="P285" s="43">
        <v>6.3</v>
      </c>
      <c r="Q285" s="43">
        <v>6.3</v>
      </c>
      <c r="R285" s="43">
        <v>6.4</v>
      </c>
      <c r="S285" s="43">
        <v>6.4</v>
      </c>
      <c r="T285" s="43">
        <v>6.3</v>
      </c>
      <c r="U285" s="43">
        <v>6.3</v>
      </c>
      <c r="V285" s="43">
        <v>6.3</v>
      </c>
      <c r="W285" s="43">
        <v>6.3</v>
      </c>
      <c r="X285" s="43">
        <v>6.4</v>
      </c>
      <c r="Y285" s="289">
        <v>6.3</v>
      </c>
      <c r="Z285" s="43">
        <v>6.3</v>
      </c>
      <c r="AA285" s="43">
        <v>6.3</v>
      </c>
      <c r="AB285" s="44">
        <v>6.3</v>
      </c>
      <c r="AC285" s="130"/>
      <c r="AD285" s="130"/>
      <c r="AE285" s="130"/>
      <c r="AF285" s="258"/>
      <c r="AG285" s="258"/>
      <c r="AH285" s="258"/>
      <c r="AI285" s="258"/>
      <c r="AJ285" s="258"/>
      <c r="AK285" s="258"/>
      <c r="AL285" s="258"/>
      <c r="AM285" s="258"/>
      <c r="AN285" s="258"/>
      <c r="AO285" s="258"/>
      <c r="AP285" s="258"/>
      <c r="AQ285" s="258"/>
      <c r="AR285" s="258"/>
      <c r="AS285" s="258"/>
      <c r="AT285" s="258"/>
      <c r="AU285" s="258"/>
      <c r="AV285" s="258"/>
      <c r="AW285" s="258"/>
      <c r="AX285" s="258"/>
      <c r="AY285" s="258"/>
      <c r="AZ285" s="258"/>
      <c r="BA285" s="258"/>
      <c r="BB285" s="258"/>
      <c r="BC285" s="258"/>
      <c r="BD285" s="258"/>
      <c r="BE285" s="130"/>
      <c r="BF285" s="130"/>
      <c r="BG285" s="130"/>
      <c r="BH285" s="130"/>
      <c r="BI285" s="130"/>
      <c r="BJ285" s="130"/>
      <c r="BK285" s="130"/>
      <c r="BL285" s="130"/>
      <c r="BM285" s="130"/>
      <c r="BN285" s="130"/>
      <c r="BO285" s="130"/>
      <c r="BP285" s="130"/>
      <c r="BQ285" s="130"/>
      <c r="BR285" s="130"/>
      <c r="BS285" s="130"/>
      <c r="BT285" s="130"/>
      <c r="BU285" s="130"/>
      <c r="BV285" s="130"/>
      <c r="BW285" s="130"/>
      <c r="BX285" s="130"/>
      <c r="BY285" s="130"/>
      <c r="BZ285" s="130"/>
      <c r="CA285" s="130"/>
      <c r="CB285" s="130"/>
      <c r="CC285" s="130"/>
      <c r="CD285" s="130"/>
      <c r="CE285" s="130"/>
      <c r="CF285" s="130"/>
      <c r="CG285" s="130"/>
      <c r="CH285" s="130"/>
      <c r="CI285" s="130"/>
      <c r="CJ285" s="130"/>
      <c r="CK285" s="130"/>
      <c r="CL285" s="130"/>
      <c r="CM285" s="130"/>
      <c r="CN285" s="130"/>
      <c r="CO285" s="130"/>
      <c r="CP285" s="130"/>
      <c r="CQ285" s="130"/>
      <c r="CR285" s="130"/>
      <c r="CS285" s="130"/>
      <c r="CT285" s="130"/>
      <c r="CU285" s="130"/>
      <c r="CV285" s="130"/>
      <c r="CW285" s="130"/>
      <c r="CX285" s="130"/>
      <c r="CY285" s="130"/>
      <c r="CZ285" s="130"/>
      <c r="DA285" s="130"/>
      <c r="DB285" s="130"/>
      <c r="DC285" s="130"/>
      <c r="DD285" s="130"/>
      <c r="DE285" s="130"/>
      <c r="DF285" s="130"/>
      <c r="DG285" s="130"/>
      <c r="DH285" s="130"/>
      <c r="DI285" s="130"/>
      <c r="DJ285" s="130"/>
      <c r="DK285" s="130"/>
      <c r="DL285" s="130"/>
      <c r="DM285" s="130"/>
      <c r="DN285" s="130"/>
      <c r="DO285" s="130"/>
      <c r="DP285" s="130"/>
      <c r="DQ285" s="130"/>
      <c r="DR285" s="130"/>
      <c r="DS285" s="130"/>
      <c r="DT285" s="130"/>
      <c r="DU285" s="130"/>
      <c r="DV285" s="130"/>
      <c r="DW285" s="130"/>
      <c r="DX285" s="130"/>
      <c r="DY285" s="130"/>
      <c r="DZ285" s="130"/>
      <c r="EA285" s="130"/>
      <c r="EB285" s="130"/>
    </row>
    <row r="286" spans="1:132" s="2" customFormat="1" ht="10.5" customHeight="1" x14ac:dyDescent="0.2">
      <c r="A286" s="1578" t="s">
        <v>98</v>
      </c>
      <c r="B286" s="1682" t="s">
        <v>817</v>
      </c>
      <c r="C286" s="1119"/>
      <c r="D286" s="1203"/>
      <c r="E286" s="79"/>
      <c r="F286" s="79"/>
      <c r="G286" s="79"/>
      <c r="H286" s="295"/>
      <c r="I286" s="79"/>
      <c r="J286" s="79"/>
      <c r="K286" s="79"/>
      <c r="L286" s="79"/>
      <c r="M286" s="79"/>
      <c r="N286" s="295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296"/>
      <c r="Z286" s="79"/>
      <c r="AA286" s="79"/>
      <c r="AB286" s="80"/>
      <c r="AC286" s="50" t="s">
        <v>115</v>
      </c>
      <c r="AD286" s="53">
        <f>AD288/AC288</f>
        <v>0.66095380029806261</v>
      </c>
      <c r="AE286" s="61"/>
      <c r="AF286" s="259"/>
      <c r="AG286" s="264"/>
      <c r="AH286" s="264"/>
      <c r="AI286" s="264"/>
      <c r="AJ286" s="264"/>
      <c r="AK286" s="264"/>
      <c r="AL286" s="264"/>
      <c r="AM286" s="264"/>
      <c r="AN286" s="264"/>
      <c r="AO286" s="264"/>
      <c r="AP286" s="264"/>
      <c r="AQ286" s="264"/>
      <c r="AR286" s="264"/>
      <c r="AS286" s="264"/>
      <c r="AT286" s="264"/>
      <c r="AU286" s="264"/>
      <c r="AV286" s="264"/>
      <c r="AW286" s="264"/>
      <c r="AX286" s="264"/>
      <c r="AY286" s="264"/>
      <c r="AZ286" s="264"/>
      <c r="BA286" s="264"/>
      <c r="BB286" s="264"/>
      <c r="BC286" s="264"/>
      <c r="BD286" s="264"/>
      <c r="BE286" s="165"/>
      <c r="BF286" s="165"/>
      <c r="BG286" s="165"/>
      <c r="BH286" s="165"/>
      <c r="BI286" s="165"/>
      <c r="BJ286" s="165"/>
      <c r="BK286" s="165"/>
      <c r="BL286" s="165"/>
      <c r="BM286" s="165"/>
      <c r="BN286" s="165"/>
      <c r="BO286" s="165"/>
      <c r="BP286" s="165"/>
      <c r="BQ286" s="165"/>
      <c r="BR286" s="165"/>
      <c r="BS286" s="165"/>
      <c r="BT286" s="165"/>
      <c r="BU286" s="165"/>
      <c r="BV286" s="165"/>
      <c r="BW286" s="165"/>
      <c r="BX286" s="165"/>
      <c r="BY286" s="165"/>
      <c r="BZ286" s="165"/>
      <c r="CA286" s="165"/>
      <c r="CB286" s="165"/>
      <c r="CC286" s="165"/>
      <c r="CD286" s="165"/>
      <c r="CE286" s="165"/>
      <c r="CF286" s="165"/>
      <c r="CG286" s="165"/>
      <c r="CH286" s="165"/>
      <c r="CI286" s="165"/>
      <c r="CJ286" s="165"/>
      <c r="CK286" s="165"/>
      <c r="CL286" s="165"/>
      <c r="CM286" s="165"/>
      <c r="CN286" s="165"/>
      <c r="CO286" s="165"/>
      <c r="CP286" s="165"/>
      <c r="CQ286" s="165"/>
      <c r="CR286" s="165"/>
      <c r="CS286" s="165"/>
      <c r="CT286" s="165"/>
      <c r="CU286" s="165"/>
      <c r="CV286" s="165"/>
      <c r="CW286" s="165"/>
      <c r="CX286" s="165"/>
      <c r="CY286" s="165"/>
      <c r="CZ286" s="165"/>
      <c r="DA286" s="165"/>
      <c r="DB286" s="165"/>
      <c r="DC286" s="165"/>
      <c r="DD286" s="165"/>
      <c r="DE286" s="165"/>
      <c r="DF286" s="165"/>
      <c r="DG286" s="165"/>
      <c r="DH286" s="165"/>
      <c r="DI286" s="165"/>
      <c r="DJ286" s="165"/>
      <c r="DK286" s="165"/>
      <c r="DL286" s="165"/>
      <c r="DM286" s="165"/>
      <c r="DN286" s="165"/>
      <c r="DO286" s="165"/>
      <c r="DP286" s="165"/>
      <c r="DQ286" s="165"/>
      <c r="DR286" s="165"/>
      <c r="DS286" s="165"/>
      <c r="DT286" s="165"/>
      <c r="DU286" s="114"/>
      <c r="DV286" s="114"/>
      <c r="DW286" s="114"/>
      <c r="DX286" s="114"/>
      <c r="DY286" s="114"/>
      <c r="DZ286" s="114"/>
      <c r="EA286" s="114"/>
      <c r="EB286" s="114"/>
    </row>
    <row r="287" spans="1:132" s="3" customFormat="1" ht="10.5" customHeight="1" x14ac:dyDescent="0.2">
      <c r="A287" s="1677"/>
      <c r="B287" s="1683"/>
      <c r="C287" s="1403" t="s">
        <v>129</v>
      </c>
      <c r="D287" s="134" t="s">
        <v>33</v>
      </c>
      <c r="E287" s="107">
        <f>ROUND(SQRT(E288^2+E289^2)*1000/(1.73*E$284),0)</f>
        <v>1</v>
      </c>
      <c r="F287" s="107">
        <f t="shared" ref="F287:AB287" si="175">ROUND(SQRT(F288^2+F289^2)*1000/(1.73*F$284),0)</f>
        <v>1</v>
      </c>
      <c r="G287" s="107">
        <f t="shared" si="175"/>
        <v>1</v>
      </c>
      <c r="H287" s="305">
        <f t="shared" si="175"/>
        <v>1</v>
      </c>
      <c r="I287" s="107">
        <f t="shared" si="175"/>
        <v>1</v>
      </c>
      <c r="J287" s="107">
        <f t="shared" si="175"/>
        <v>1</v>
      </c>
      <c r="K287" s="107">
        <f t="shared" si="175"/>
        <v>1</v>
      </c>
      <c r="L287" s="107">
        <f t="shared" si="175"/>
        <v>1</v>
      </c>
      <c r="M287" s="107">
        <f t="shared" si="175"/>
        <v>1</v>
      </c>
      <c r="N287" s="305">
        <f t="shared" si="175"/>
        <v>1</v>
      </c>
      <c r="O287" s="107">
        <f t="shared" si="175"/>
        <v>1</v>
      </c>
      <c r="P287" s="107">
        <f t="shared" si="175"/>
        <v>2</v>
      </c>
      <c r="Q287" s="107">
        <f t="shared" si="175"/>
        <v>2</v>
      </c>
      <c r="R287" s="107">
        <f t="shared" si="175"/>
        <v>2</v>
      </c>
      <c r="S287" s="107">
        <f t="shared" si="175"/>
        <v>1</v>
      </c>
      <c r="T287" s="107">
        <f t="shared" si="175"/>
        <v>1</v>
      </c>
      <c r="U287" s="107">
        <f t="shared" si="175"/>
        <v>2</v>
      </c>
      <c r="V287" s="107">
        <f t="shared" si="175"/>
        <v>1</v>
      </c>
      <c r="W287" s="107">
        <f t="shared" si="175"/>
        <v>2</v>
      </c>
      <c r="X287" s="107">
        <f t="shared" si="175"/>
        <v>2</v>
      </c>
      <c r="Y287" s="305">
        <f t="shared" si="175"/>
        <v>2</v>
      </c>
      <c r="Z287" s="107">
        <f t="shared" si="175"/>
        <v>2</v>
      </c>
      <c r="AA287" s="107">
        <f t="shared" si="175"/>
        <v>2</v>
      </c>
      <c r="AB287" s="108">
        <f t="shared" si="175"/>
        <v>2</v>
      </c>
      <c r="AC287" s="750"/>
      <c r="AD287" s="751"/>
      <c r="AE287" s="752"/>
      <c r="AF287" s="264"/>
      <c r="AG287" s="264"/>
      <c r="AH287" s="264"/>
      <c r="AI287" s="264"/>
      <c r="AJ287" s="264"/>
      <c r="AK287" s="264"/>
      <c r="AL287" s="264"/>
      <c r="AM287" s="264"/>
      <c r="AN287" s="264"/>
      <c r="AO287" s="264"/>
      <c r="AP287" s="264"/>
      <c r="AQ287" s="264"/>
      <c r="AR287" s="264"/>
      <c r="AS287" s="264"/>
      <c r="AT287" s="264"/>
      <c r="AU287" s="264"/>
      <c r="AV287" s="264"/>
      <c r="AW287" s="264"/>
      <c r="AX287" s="264"/>
      <c r="AY287" s="264"/>
      <c r="AZ287" s="264"/>
      <c r="BA287" s="264"/>
      <c r="BB287" s="264"/>
      <c r="BC287" s="264"/>
      <c r="BD287" s="264"/>
      <c r="BE287" s="153"/>
      <c r="BF287" s="153"/>
      <c r="BG287" s="153"/>
      <c r="BH287" s="153"/>
      <c r="BI287" s="153"/>
      <c r="BJ287" s="153"/>
      <c r="BK287" s="153"/>
      <c r="BL287" s="153"/>
      <c r="BM287" s="153"/>
      <c r="BN287" s="153"/>
      <c r="BO287" s="153"/>
      <c r="BP287" s="153"/>
      <c r="BQ287" s="153"/>
      <c r="BR287" s="153"/>
      <c r="BS287" s="153"/>
      <c r="BT287" s="153"/>
      <c r="BU287" s="153"/>
      <c r="BV287" s="153"/>
      <c r="BW287" s="153"/>
      <c r="BX287" s="153"/>
      <c r="BY287" s="153"/>
      <c r="BZ287" s="153"/>
      <c r="CA287" s="153"/>
      <c r="CB287" s="153"/>
      <c r="CC287" s="153"/>
      <c r="CD287" s="153"/>
      <c r="CE287" s="153"/>
      <c r="CF287" s="153"/>
      <c r="CG287" s="153"/>
      <c r="CH287" s="153"/>
      <c r="CI287" s="153"/>
      <c r="CJ287" s="153"/>
      <c r="CK287" s="153"/>
      <c r="CL287" s="153"/>
      <c r="CM287" s="153"/>
      <c r="CN287" s="153"/>
      <c r="CO287" s="153"/>
      <c r="CP287" s="153"/>
      <c r="CQ287" s="153"/>
      <c r="CR287" s="153"/>
      <c r="CS287" s="153"/>
      <c r="CT287" s="153"/>
      <c r="CU287" s="153"/>
      <c r="CV287" s="153"/>
      <c r="CW287" s="153"/>
      <c r="CX287" s="153"/>
      <c r="CY287" s="153"/>
      <c r="CZ287" s="153"/>
      <c r="DA287" s="153"/>
      <c r="DB287" s="153"/>
      <c r="DC287" s="153"/>
      <c r="DD287" s="153"/>
      <c r="DE287" s="153"/>
      <c r="DF287" s="153"/>
      <c r="DG287" s="153"/>
      <c r="DH287" s="153"/>
      <c r="DI287" s="153"/>
      <c r="DJ287" s="153"/>
      <c r="DK287" s="153"/>
      <c r="DL287" s="153"/>
      <c r="DM287" s="153"/>
      <c r="DN287" s="153"/>
      <c r="DO287" s="153"/>
      <c r="DP287" s="153"/>
      <c r="DQ287" s="153"/>
      <c r="DR287" s="153"/>
      <c r="DS287" s="153"/>
      <c r="DT287" s="153"/>
      <c r="DU287" s="92"/>
      <c r="DV287" s="92"/>
      <c r="DW287" s="92"/>
      <c r="DX287" s="92"/>
      <c r="DY287" s="92"/>
      <c r="DZ287" s="92"/>
      <c r="EA287" s="92"/>
      <c r="EB287" s="92"/>
    </row>
    <row r="288" spans="1:132" s="1005" customFormat="1" ht="10.5" customHeight="1" x14ac:dyDescent="0.2">
      <c r="A288" s="1579"/>
      <c r="B288" s="1684"/>
      <c r="C288" s="1403" t="s">
        <v>557</v>
      </c>
      <c r="D288" s="134" t="s">
        <v>116</v>
      </c>
      <c r="E288" s="51">
        <f t="shared" ref="E288:AB288" si="176">AF288*$AE288</f>
        <v>1.3439999999999999E-2</v>
      </c>
      <c r="F288" s="51">
        <f t="shared" si="176"/>
        <v>1.3199999999999998E-2</v>
      </c>
      <c r="G288" s="51">
        <f t="shared" si="176"/>
        <v>1.3199999999999998E-2</v>
      </c>
      <c r="H288" s="290">
        <f t="shared" si="176"/>
        <v>1.272E-2</v>
      </c>
      <c r="I288" s="51">
        <f t="shared" si="176"/>
        <v>1.272E-2</v>
      </c>
      <c r="J288" s="51">
        <f t="shared" si="176"/>
        <v>1.272E-2</v>
      </c>
      <c r="K288" s="51">
        <f t="shared" si="176"/>
        <v>1.1520000000000001E-2</v>
      </c>
      <c r="L288" s="51">
        <f t="shared" si="176"/>
        <v>1.2E-2</v>
      </c>
      <c r="M288" s="51">
        <f t="shared" si="176"/>
        <v>1.2960000000000001E-2</v>
      </c>
      <c r="N288" s="290">
        <f t="shared" si="176"/>
        <v>1.248E-2</v>
      </c>
      <c r="O288" s="51">
        <f t="shared" si="176"/>
        <v>1.272E-2</v>
      </c>
      <c r="P288" s="51">
        <f t="shared" si="176"/>
        <v>1.3439999999999999E-2</v>
      </c>
      <c r="Q288" s="51">
        <f t="shared" si="176"/>
        <v>1.3679999999999999E-2</v>
      </c>
      <c r="R288" s="51">
        <f t="shared" si="176"/>
        <v>1.3439999999999999E-2</v>
      </c>
      <c r="S288" s="51">
        <f t="shared" si="176"/>
        <v>1.2960000000000001E-2</v>
      </c>
      <c r="T288" s="51">
        <f t="shared" si="176"/>
        <v>1.2960000000000001E-2</v>
      </c>
      <c r="U288" s="51">
        <f t="shared" si="176"/>
        <v>1.3439999999999999E-2</v>
      </c>
      <c r="V288" s="51">
        <f t="shared" si="176"/>
        <v>1.3679999999999999E-2</v>
      </c>
      <c r="W288" s="51">
        <f t="shared" si="176"/>
        <v>1.44E-2</v>
      </c>
      <c r="X288" s="51">
        <f t="shared" si="176"/>
        <v>1.4639999999999999E-2</v>
      </c>
      <c r="Y288" s="290">
        <f t="shared" si="176"/>
        <v>1.4639999999999999E-2</v>
      </c>
      <c r="Z288" s="51">
        <f t="shared" si="176"/>
        <v>1.4639999999999999E-2</v>
      </c>
      <c r="AA288" s="51">
        <f t="shared" si="176"/>
        <v>1.4880000000000001E-2</v>
      </c>
      <c r="AB288" s="52">
        <f t="shared" si="176"/>
        <v>1.5600000000000001E-2</v>
      </c>
      <c r="AC288" s="50">
        <f>SUM(E288:AB288)</f>
        <v>0.32207999999999998</v>
      </c>
      <c r="AD288" s="53">
        <f>SUM(E289:AB289)</f>
        <v>0.21287999999999999</v>
      </c>
      <c r="AE288" s="61">
        <v>4.8</v>
      </c>
      <c r="AF288" s="265">
        <v>2.8E-3</v>
      </c>
      <c r="AG288" s="265">
        <v>2.7499999999999998E-3</v>
      </c>
      <c r="AH288" s="265">
        <v>2.7499999999999998E-3</v>
      </c>
      <c r="AI288" s="265">
        <v>2.65E-3</v>
      </c>
      <c r="AJ288" s="265">
        <v>2.65E-3</v>
      </c>
      <c r="AK288" s="265">
        <v>2.65E-3</v>
      </c>
      <c r="AL288" s="265">
        <v>2.4000000000000002E-3</v>
      </c>
      <c r="AM288" s="265">
        <v>2.5000000000000001E-3</v>
      </c>
      <c r="AN288" s="265">
        <v>2.7000000000000001E-3</v>
      </c>
      <c r="AO288" s="265">
        <v>2.5999999999999999E-3</v>
      </c>
      <c r="AP288" s="265">
        <v>2.65E-3</v>
      </c>
      <c r="AQ288" s="265">
        <v>2.8E-3</v>
      </c>
      <c r="AR288" s="265">
        <v>2.8500000000000001E-3</v>
      </c>
      <c r="AS288" s="265">
        <v>2.8E-3</v>
      </c>
      <c r="AT288" s="265">
        <v>2.7000000000000001E-3</v>
      </c>
      <c r="AU288" s="265">
        <v>2.7000000000000001E-3</v>
      </c>
      <c r="AV288" s="265">
        <v>2.8E-3</v>
      </c>
      <c r="AW288" s="265">
        <v>2.8500000000000001E-3</v>
      </c>
      <c r="AX288" s="265">
        <v>3.0000000000000001E-3</v>
      </c>
      <c r="AY288" s="265">
        <v>3.0499999999999998E-3</v>
      </c>
      <c r="AZ288" s="265">
        <v>3.0499999999999998E-3</v>
      </c>
      <c r="BA288" s="265">
        <v>3.0499999999999998E-3</v>
      </c>
      <c r="BB288" s="265">
        <v>3.1000000000000003E-3</v>
      </c>
      <c r="BC288" s="265">
        <v>3.2500000000000003E-3</v>
      </c>
      <c r="BD288" s="265"/>
      <c r="BE288" s="165"/>
      <c r="BF288" s="165"/>
      <c r="BG288" s="165"/>
      <c r="BH288" s="165"/>
      <c r="BI288" s="165"/>
      <c r="BJ288" s="165"/>
      <c r="BK288" s="165"/>
      <c r="BL288" s="165"/>
      <c r="BM288" s="165"/>
      <c r="BN288" s="165"/>
      <c r="BO288" s="165"/>
      <c r="BP288" s="165"/>
      <c r="BQ288" s="165"/>
      <c r="BR288" s="165"/>
      <c r="BS288" s="165"/>
      <c r="BT288" s="165"/>
      <c r="BU288" s="165"/>
      <c r="BV288" s="165"/>
      <c r="BW288" s="165"/>
      <c r="BX288" s="165"/>
      <c r="BY288" s="165"/>
      <c r="BZ288" s="165"/>
      <c r="CA288" s="165"/>
      <c r="CB288" s="165"/>
      <c r="CC288" s="165"/>
      <c r="CD288" s="165"/>
      <c r="CE288" s="165"/>
      <c r="CF288" s="165"/>
      <c r="CG288" s="165"/>
      <c r="CH288" s="165"/>
      <c r="CI288" s="165"/>
      <c r="CJ288" s="165"/>
      <c r="CK288" s="165"/>
      <c r="CL288" s="165"/>
      <c r="CM288" s="165"/>
      <c r="CN288" s="165"/>
      <c r="CO288" s="165"/>
      <c r="CP288" s="165"/>
      <c r="CQ288" s="165"/>
      <c r="CR288" s="165"/>
      <c r="CS288" s="165"/>
      <c r="CT288" s="165"/>
      <c r="CU288" s="165"/>
      <c r="CV288" s="165"/>
      <c r="CW288" s="165"/>
      <c r="CX288" s="165"/>
      <c r="CY288" s="165"/>
      <c r="CZ288" s="165"/>
      <c r="DA288" s="165"/>
      <c r="DB288" s="165"/>
      <c r="DC288" s="165"/>
      <c r="DD288" s="165"/>
      <c r="DE288" s="165"/>
      <c r="DF288" s="165"/>
      <c r="DG288" s="165"/>
      <c r="DH288" s="165"/>
      <c r="DI288" s="165"/>
      <c r="DJ288" s="165"/>
      <c r="DK288" s="165"/>
      <c r="DL288" s="165"/>
      <c r="DM288" s="165"/>
      <c r="DN288" s="165"/>
      <c r="DO288" s="165"/>
      <c r="DP288" s="165"/>
      <c r="DQ288" s="165"/>
      <c r="DR288" s="165"/>
      <c r="DS288" s="165"/>
      <c r="DT288" s="165"/>
      <c r="DU288" s="1004"/>
      <c r="DV288" s="1004"/>
      <c r="DW288" s="1004"/>
      <c r="DX288" s="1004"/>
      <c r="DY288" s="1004"/>
      <c r="DZ288" s="1004"/>
      <c r="EA288" s="1004"/>
      <c r="EB288" s="1004"/>
    </row>
    <row r="289" spans="1:132" s="2" customFormat="1" ht="10.5" customHeight="1" x14ac:dyDescent="0.2">
      <c r="A289" s="1681"/>
      <c r="B289" s="1685"/>
      <c r="C289" s="1403" t="s">
        <v>557</v>
      </c>
      <c r="D289" s="134" t="s">
        <v>117</v>
      </c>
      <c r="E289" s="51">
        <f t="shared" ref="E289:AB289" si="177">AF289*$AE288</f>
        <v>8.8800000000000007E-3</v>
      </c>
      <c r="F289" s="51">
        <f t="shared" si="177"/>
        <v>8.3999999999999995E-3</v>
      </c>
      <c r="G289" s="1173">
        <f t="shared" si="177"/>
        <v>8.3999999999999995E-3</v>
      </c>
      <c r="H289" s="1304">
        <f t="shared" si="177"/>
        <v>7.4399999999999996E-3</v>
      </c>
      <c r="I289" s="529">
        <f t="shared" si="177"/>
        <v>8.3999999999999995E-3</v>
      </c>
      <c r="J289" s="1173">
        <f t="shared" si="177"/>
        <v>8.1599999999999989E-3</v>
      </c>
      <c r="K289" s="1173">
        <f t="shared" si="177"/>
        <v>8.1599999999999989E-3</v>
      </c>
      <c r="L289" s="1173">
        <f t="shared" si="177"/>
        <v>8.1600000000000006E-3</v>
      </c>
      <c r="M289" s="1173">
        <f t="shared" si="177"/>
        <v>9.1199999999999996E-3</v>
      </c>
      <c r="N289" s="1304">
        <f t="shared" si="177"/>
        <v>9.5999999999999992E-3</v>
      </c>
      <c r="O289" s="1310">
        <f t="shared" si="177"/>
        <v>9.3599999999999985E-3</v>
      </c>
      <c r="P289" s="1173">
        <f t="shared" si="177"/>
        <v>9.5999999999999992E-3</v>
      </c>
      <c r="Q289" s="1173">
        <f t="shared" si="177"/>
        <v>9.8399999999999981E-3</v>
      </c>
      <c r="R289" s="1173">
        <f t="shared" si="177"/>
        <v>9.5999999999999992E-3</v>
      </c>
      <c r="S289" s="1173">
        <f t="shared" si="177"/>
        <v>9.5999999999999992E-3</v>
      </c>
      <c r="T289" s="1173">
        <f t="shared" si="177"/>
        <v>8.1600000000000006E-3</v>
      </c>
      <c r="U289" s="1173">
        <f t="shared" si="177"/>
        <v>9.3599999999999985E-3</v>
      </c>
      <c r="V289" s="1173">
        <f t="shared" si="177"/>
        <v>8.8800000000000007E-3</v>
      </c>
      <c r="W289" s="1173">
        <f t="shared" si="177"/>
        <v>9.1199999999999979E-3</v>
      </c>
      <c r="X289" s="1173">
        <f t="shared" si="177"/>
        <v>8.3999999999999995E-3</v>
      </c>
      <c r="Y289" s="1304">
        <f t="shared" si="177"/>
        <v>8.8800000000000007E-3</v>
      </c>
      <c r="Z289" s="1173">
        <f t="shared" si="177"/>
        <v>9.5999999999999992E-3</v>
      </c>
      <c r="AA289" s="1173">
        <f t="shared" si="177"/>
        <v>8.8800000000000007E-3</v>
      </c>
      <c r="AB289" s="1306">
        <f t="shared" si="177"/>
        <v>8.8800000000000007E-3</v>
      </c>
      <c r="AC289" s="50"/>
      <c r="AD289" s="53"/>
      <c r="AE289" s="61"/>
      <c r="AF289" s="265">
        <v>1.8500000000000001E-3</v>
      </c>
      <c r="AG289" s="265">
        <v>1.7499999999999998E-3</v>
      </c>
      <c r="AH289" s="265">
        <v>1.7499999999999998E-3</v>
      </c>
      <c r="AI289" s="265">
        <v>1.5499999999999999E-3</v>
      </c>
      <c r="AJ289" s="265">
        <v>1.7499999999999998E-3</v>
      </c>
      <c r="AK289" s="265">
        <v>1.6999999999999999E-3</v>
      </c>
      <c r="AL289" s="265">
        <v>1.6999999999999999E-3</v>
      </c>
      <c r="AM289" s="265">
        <v>1.7000000000000001E-3</v>
      </c>
      <c r="AN289" s="265">
        <v>1.9E-3</v>
      </c>
      <c r="AO289" s="265">
        <v>2E-3</v>
      </c>
      <c r="AP289" s="265">
        <v>1.9499999999999999E-3</v>
      </c>
      <c r="AQ289" s="265">
        <v>2E-3</v>
      </c>
      <c r="AR289" s="265">
        <v>2.0499999999999997E-3</v>
      </c>
      <c r="AS289" s="265">
        <v>2E-3</v>
      </c>
      <c r="AT289" s="265">
        <v>2E-3</v>
      </c>
      <c r="AU289" s="265">
        <v>1.7000000000000001E-3</v>
      </c>
      <c r="AV289" s="265">
        <v>1.9499999999999999E-3</v>
      </c>
      <c r="AW289" s="265">
        <v>1.8500000000000001E-3</v>
      </c>
      <c r="AX289" s="265">
        <v>1.8999999999999998E-3</v>
      </c>
      <c r="AY289" s="265">
        <v>1.75E-3</v>
      </c>
      <c r="AZ289" s="265">
        <v>1.8500000000000001E-3</v>
      </c>
      <c r="BA289" s="265">
        <v>2E-3</v>
      </c>
      <c r="BB289" s="265">
        <v>1.8500000000000001E-3</v>
      </c>
      <c r="BC289" s="265">
        <v>1.8500000000000001E-3</v>
      </c>
      <c r="BD289" s="265"/>
      <c r="BE289" s="165"/>
      <c r="BF289" s="165"/>
      <c r="BG289" s="165"/>
      <c r="BH289" s="165"/>
      <c r="BI289" s="165"/>
      <c r="BJ289" s="165"/>
      <c r="BK289" s="165"/>
      <c r="BL289" s="165"/>
      <c r="BM289" s="165"/>
      <c r="BN289" s="165"/>
      <c r="BO289" s="165"/>
      <c r="BP289" s="165"/>
      <c r="BQ289" s="165"/>
      <c r="BR289" s="165"/>
      <c r="BS289" s="165"/>
      <c r="BT289" s="165"/>
      <c r="BU289" s="165"/>
      <c r="BV289" s="165"/>
      <c r="BW289" s="165"/>
      <c r="BX289" s="165"/>
      <c r="BY289" s="165"/>
      <c r="BZ289" s="165"/>
      <c r="CA289" s="165"/>
      <c r="CB289" s="165"/>
      <c r="CC289" s="165"/>
      <c r="CD289" s="165"/>
      <c r="CE289" s="165"/>
      <c r="CF289" s="165"/>
      <c r="CG289" s="165"/>
      <c r="CH289" s="165"/>
      <c r="CI289" s="165"/>
      <c r="CJ289" s="165"/>
      <c r="CK289" s="165"/>
      <c r="CL289" s="165"/>
      <c r="CM289" s="165"/>
      <c r="CN289" s="165"/>
      <c r="CO289" s="165"/>
      <c r="CP289" s="165"/>
      <c r="CQ289" s="165"/>
      <c r="CR289" s="165"/>
      <c r="CS289" s="165"/>
      <c r="CT289" s="165"/>
      <c r="CU289" s="165"/>
      <c r="CV289" s="165"/>
      <c r="CW289" s="165"/>
      <c r="CX289" s="165"/>
      <c r="CY289" s="165"/>
      <c r="CZ289" s="165"/>
      <c r="DA289" s="165"/>
      <c r="DB289" s="165"/>
      <c r="DC289" s="165"/>
      <c r="DD289" s="165"/>
      <c r="DE289" s="165"/>
      <c r="DF289" s="165"/>
      <c r="DG289" s="165"/>
      <c r="DH289" s="165"/>
      <c r="DI289" s="165"/>
      <c r="DJ289" s="165"/>
      <c r="DK289" s="165"/>
      <c r="DL289" s="165"/>
      <c r="DM289" s="165"/>
      <c r="DN289" s="165"/>
      <c r="DO289" s="165"/>
      <c r="DP289" s="165"/>
      <c r="DQ289" s="165"/>
      <c r="DR289" s="165"/>
      <c r="DS289" s="165"/>
      <c r="DT289" s="165"/>
      <c r="DU289" s="114"/>
      <c r="DV289" s="114"/>
      <c r="DW289" s="114"/>
      <c r="DX289" s="114"/>
      <c r="DY289" s="114"/>
      <c r="DZ289" s="114"/>
      <c r="EA289" s="114"/>
      <c r="EB289" s="114"/>
    </row>
    <row r="290" spans="1:132" s="2" customFormat="1" ht="10.5" customHeight="1" thickBot="1" x14ac:dyDescent="0.25">
      <c r="A290" s="1580"/>
      <c r="B290" s="1686"/>
      <c r="C290" s="274"/>
      <c r="D290" s="239" t="s">
        <v>41</v>
      </c>
      <c r="E290" s="55">
        <f t="shared" ref="E290:AB290" si="178">E289/E288</f>
        <v>0.66071428571428581</v>
      </c>
      <c r="F290" s="55">
        <f t="shared" si="178"/>
        <v>0.63636363636363646</v>
      </c>
      <c r="G290" s="55">
        <f t="shared" si="178"/>
        <v>0.63636363636363646</v>
      </c>
      <c r="H290" s="291">
        <f t="shared" si="178"/>
        <v>0.58490566037735847</v>
      </c>
      <c r="I290" s="55">
        <f t="shared" si="178"/>
        <v>0.660377358490566</v>
      </c>
      <c r="J290" s="55">
        <f t="shared" si="178"/>
        <v>0.64150943396226401</v>
      </c>
      <c r="K290" s="55">
        <f t="shared" si="178"/>
        <v>0.70833333333333315</v>
      </c>
      <c r="L290" s="55">
        <f t="shared" si="178"/>
        <v>0.68</v>
      </c>
      <c r="M290" s="55">
        <f t="shared" si="178"/>
        <v>0.70370370370370361</v>
      </c>
      <c r="N290" s="291">
        <f t="shared" si="178"/>
        <v>0.76923076923076916</v>
      </c>
      <c r="O290" s="55">
        <f t="shared" si="178"/>
        <v>0.73584905660377342</v>
      </c>
      <c r="P290" s="55">
        <f t="shared" si="178"/>
        <v>0.7142857142857143</v>
      </c>
      <c r="Q290" s="55">
        <f t="shared" si="178"/>
        <v>0.71929824561403499</v>
      </c>
      <c r="R290" s="55">
        <f t="shared" si="178"/>
        <v>0.7142857142857143</v>
      </c>
      <c r="S290" s="55">
        <f t="shared" si="178"/>
        <v>0.74074074074074059</v>
      </c>
      <c r="T290" s="55">
        <f t="shared" si="178"/>
        <v>0.62962962962962965</v>
      </c>
      <c r="U290" s="55">
        <f t="shared" si="178"/>
        <v>0.6964285714285714</v>
      </c>
      <c r="V290" s="55">
        <f t="shared" si="178"/>
        <v>0.64912280701754399</v>
      </c>
      <c r="W290" s="55">
        <f t="shared" si="178"/>
        <v>0.63333333333333319</v>
      </c>
      <c r="X290" s="55">
        <f t="shared" si="178"/>
        <v>0.57377049180327866</v>
      </c>
      <c r="Y290" s="291">
        <f t="shared" si="178"/>
        <v>0.60655737704918045</v>
      </c>
      <c r="Z290" s="55">
        <f t="shared" si="178"/>
        <v>0.65573770491803285</v>
      </c>
      <c r="AA290" s="55">
        <f t="shared" si="178"/>
        <v>0.59677419354838712</v>
      </c>
      <c r="AB290" s="56">
        <f t="shared" si="178"/>
        <v>0.56923076923076921</v>
      </c>
      <c r="AC290" s="50"/>
      <c r="AD290" s="53"/>
      <c r="AE290" s="61"/>
      <c r="AF290" s="265"/>
      <c r="AG290" s="265"/>
      <c r="AH290" s="265"/>
      <c r="AI290" s="265"/>
      <c r="AJ290" s="265"/>
      <c r="AK290" s="265"/>
      <c r="AL290" s="265"/>
      <c r="AM290" s="265"/>
      <c r="AN290" s="265"/>
      <c r="AO290" s="265"/>
      <c r="AP290" s="265"/>
      <c r="AQ290" s="265"/>
      <c r="AR290" s="265"/>
      <c r="AS290" s="265"/>
      <c r="AT290" s="265"/>
      <c r="AU290" s="265"/>
      <c r="AV290" s="265"/>
      <c r="AW290" s="265"/>
      <c r="AX290" s="265"/>
      <c r="AY290" s="265"/>
      <c r="AZ290" s="265"/>
      <c r="BA290" s="265"/>
      <c r="BB290" s="265"/>
      <c r="BC290" s="265"/>
      <c r="BD290" s="265"/>
      <c r="BE290" s="165"/>
      <c r="BF290" s="165"/>
      <c r="BG290" s="165"/>
      <c r="BH290" s="165"/>
      <c r="BI290" s="165"/>
      <c r="BJ290" s="165"/>
      <c r="BK290" s="165"/>
      <c r="BL290" s="165"/>
      <c r="BM290" s="165"/>
      <c r="BN290" s="165"/>
      <c r="BO290" s="165"/>
      <c r="BP290" s="165"/>
      <c r="BQ290" s="165"/>
      <c r="BR290" s="165"/>
      <c r="BS290" s="165"/>
      <c r="BT290" s="165"/>
      <c r="BU290" s="165"/>
      <c r="BV290" s="165"/>
      <c r="BW290" s="165"/>
      <c r="BX290" s="165"/>
      <c r="BY290" s="165"/>
      <c r="BZ290" s="165"/>
      <c r="CA290" s="165"/>
      <c r="CB290" s="165"/>
      <c r="CC290" s="165"/>
      <c r="CD290" s="165"/>
      <c r="CE290" s="165"/>
      <c r="CF290" s="165"/>
      <c r="CG290" s="165"/>
      <c r="CH290" s="165"/>
      <c r="CI290" s="165"/>
      <c r="CJ290" s="165"/>
      <c r="CK290" s="165"/>
      <c r="CL290" s="165"/>
      <c r="CM290" s="165"/>
      <c r="CN290" s="165"/>
      <c r="CO290" s="165"/>
      <c r="CP290" s="165"/>
      <c r="CQ290" s="165"/>
      <c r="CR290" s="165"/>
      <c r="CS290" s="165"/>
      <c r="CT290" s="165"/>
      <c r="CU290" s="165"/>
      <c r="CV290" s="165"/>
      <c r="CW290" s="165"/>
      <c r="CX290" s="165"/>
      <c r="CY290" s="165"/>
      <c r="CZ290" s="165"/>
      <c r="DA290" s="165"/>
      <c r="DB290" s="165"/>
      <c r="DC290" s="165"/>
      <c r="DD290" s="165"/>
      <c r="DE290" s="165"/>
      <c r="DF290" s="165"/>
      <c r="DG290" s="165"/>
      <c r="DH290" s="165"/>
      <c r="DI290" s="165"/>
      <c r="DJ290" s="165"/>
      <c r="DK290" s="165"/>
      <c r="DL290" s="165"/>
      <c r="DM290" s="165"/>
      <c r="DN290" s="165"/>
      <c r="DO290" s="165"/>
      <c r="DP290" s="165"/>
      <c r="DQ290" s="165"/>
      <c r="DR290" s="165"/>
      <c r="DS290" s="165"/>
      <c r="DT290" s="165"/>
      <c r="DU290" s="114"/>
      <c r="DV290" s="114"/>
      <c r="DW290" s="114"/>
      <c r="DX290" s="114"/>
      <c r="DY290" s="114"/>
      <c r="DZ290" s="114"/>
      <c r="EA290" s="114"/>
      <c r="EB290" s="114"/>
    </row>
    <row r="291" spans="1:132" s="2" customFormat="1" ht="10.5" customHeight="1" x14ac:dyDescent="0.2">
      <c r="A291" s="1578" t="s">
        <v>3</v>
      </c>
      <c r="B291" s="1682" t="s">
        <v>166</v>
      </c>
      <c r="C291" s="1119"/>
      <c r="D291" s="1203"/>
      <c r="E291" s="79"/>
      <c r="F291" s="79"/>
      <c r="G291" s="79"/>
      <c r="H291" s="296"/>
      <c r="I291" s="79"/>
      <c r="J291" s="79"/>
      <c r="K291" s="79"/>
      <c r="L291" s="79"/>
      <c r="M291" s="79"/>
      <c r="N291" s="296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296"/>
      <c r="Z291" s="79"/>
      <c r="AA291" s="79"/>
      <c r="AB291" s="80"/>
      <c r="AC291" s="50" t="s">
        <v>115</v>
      </c>
      <c r="AD291" s="53">
        <f>AD293/AC293</f>
        <v>0.96520795099143342</v>
      </c>
      <c r="AE291" s="61"/>
      <c r="AF291" s="259"/>
      <c r="AG291" s="265"/>
      <c r="AH291" s="265"/>
      <c r="AI291" s="265"/>
      <c r="AJ291" s="265"/>
      <c r="AK291" s="265"/>
      <c r="AL291" s="265"/>
      <c r="AM291" s="265"/>
      <c r="AN291" s="265"/>
      <c r="AO291" s="265"/>
      <c r="AP291" s="265"/>
      <c r="AQ291" s="265"/>
      <c r="AR291" s="265"/>
      <c r="AS291" s="265"/>
      <c r="AT291" s="265"/>
      <c r="AU291" s="265"/>
      <c r="AV291" s="265"/>
      <c r="AW291" s="265"/>
      <c r="AX291" s="265"/>
      <c r="AY291" s="265"/>
      <c r="AZ291" s="265"/>
      <c r="BA291" s="265"/>
      <c r="BB291" s="265"/>
      <c r="BC291" s="265"/>
      <c r="BD291" s="265"/>
      <c r="BE291" s="165"/>
      <c r="BF291" s="165"/>
      <c r="BG291" s="165"/>
      <c r="BH291" s="165"/>
      <c r="BI291" s="165"/>
      <c r="BJ291" s="165"/>
      <c r="BK291" s="165"/>
      <c r="BL291" s="165"/>
      <c r="BM291" s="165"/>
      <c r="BN291" s="165"/>
      <c r="BO291" s="165"/>
      <c r="BP291" s="165"/>
      <c r="BQ291" s="165"/>
      <c r="BR291" s="165"/>
      <c r="BS291" s="165"/>
      <c r="BT291" s="165"/>
      <c r="BU291" s="165"/>
      <c r="BV291" s="165"/>
      <c r="BW291" s="165"/>
      <c r="BX291" s="165"/>
      <c r="BY291" s="165"/>
      <c r="BZ291" s="165"/>
      <c r="CA291" s="165"/>
      <c r="CB291" s="165"/>
      <c r="CC291" s="165"/>
      <c r="CD291" s="165"/>
      <c r="CE291" s="165"/>
      <c r="CF291" s="165"/>
      <c r="CG291" s="165"/>
      <c r="CH291" s="165"/>
      <c r="CI291" s="165"/>
      <c r="CJ291" s="165"/>
      <c r="CK291" s="165"/>
      <c r="CL291" s="165"/>
      <c r="CM291" s="165"/>
      <c r="CN291" s="165"/>
      <c r="CO291" s="165"/>
      <c r="CP291" s="165"/>
      <c r="CQ291" s="165"/>
      <c r="CR291" s="165"/>
      <c r="CS291" s="165"/>
      <c r="CT291" s="165"/>
      <c r="CU291" s="165"/>
      <c r="CV291" s="165"/>
      <c r="CW291" s="165"/>
      <c r="CX291" s="165"/>
      <c r="CY291" s="165"/>
      <c r="CZ291" s="165"/>
      <c r="DA291" s="165"/>
      <c r="DB291" s="165"/>
      <c r="DC291" s="165"/>
      <c r="DD291" s="165"/>
      <c r="DE291" s="165"/>
      <c r="DF291" s="165"/>
      <c r="DG291" s="165"/>
      <c r="DH291" s="165"/>
      <c r="DI291" s="165"/>
      <c r="DJ291" s="165"/>
      <c r="DK291" s="165"/>
      <c r="DL291" s="165"/>
      <c r="DM291" s="165"/>
      <c r="DN291" s="165"/>
      <c r="DO291" s="165"/>
      <c r="DP291" s="165"/>
      <c r="DQ291" s="165"/>
      <c r="DR291" s="165"/>
      <c r="DS291" s="165"/>
      <c r="DT291" s="165"/>
      <c r="DU291" s="114"/>
      <c r="DV291" s="114"/>
      <c r="DW291" s="114"/>
      <c r="DX291" s="114"/>
      <c r="DY291" s="114"/>
      <c r="DZ291" s="114"/>
      <c r="EA291" s="114"/>
      <c r="EB291" s="114"/>
    </row>
    <row r="292" spans="1:132" s="3" customFormat="1" ht="10.5" customHeight="1" x14ac:dyDescent="0.2">
      <c r="A292" s="1677"/>
      <c r="B292" s="1683"/>
      <c r="C292" s="1403" t="s">
        <v>126</v>
      </c>
      <c r="D292" s="134" t="s">
        <v>33</v>
      </c>
      <c r="E292" s="970">
        <v>45</v>
      </c>
      <c r="F292" s="970">
        <v>45</v>
      </c>
      <c r="G292" s="970">
        <v>45</v>
      </c>
      <c r="H292" s="972">
        <v>44</v>
      </c>
      <c r="I292" s="970">
        <v>45</v>
      </c>
      <c r="J292" s="970">
        <v>45</v>
      </c>
      <c r="K292" s="970">
        <v>45</v>
      </c>
      <c r="L292" s="970">
        <v>45</v>
      </c>
      <c r="M292" s="970">
        <v>52</v>
      </c>
      <c r="N292" s="972">
        <v>51</v>
      </c>
      <c r="O292" s="970">
        <v>51</v>
      </c>
      <c r="P292" s="970">
        <v>51</v>
      </c>
      <c r="Q292" s="970">
        <v>52</v>
      </c>
      <c r="R292" s="970">
        <v>52</v>
      </c>
      <c r="S292" s="970">
        <v>52</v>
      </c>
      <c r="T292" s="970">
        <v>52</v>
      </c>
      <c r="U292" s="970">
        <v>52</v>
      </c>
      <c r="V292" s="970">
        <v>52</v>
      </c>
      <c r="W292" s="970">
        <v>52</v>
      </c>
      <c r="X292" s="970">
        <v>52</v>
      </c>
      <c r="Y292" s="972">
        <v>52</v>
      </c>
      <c r="Z292" s="970">
        <v>52</v>
      </c>
      <c r="AA292" s="970">
        <v>52</v>
      </c>
      <c r="AB292" s="1018">
        <v>52</v>
      </c>
      <c r="AC292" s="750"/>
      <c r="AD292" s="751"/>
      <c r="AE292" s="752"/>
      <c r="AF292" s="264"/>
      <c r="AG292" s="264"/>
      <c r="AH292" s="264"/>
      <c r="AI292" s="264"/>
      <c r="AJ292" s="264"/>
      <c r="AK292" s="264"/>
      <c r="AL292" s="264"/>
      <c r="AM292" s="264"/>
      <c r="AN292" s="264"/>
      <c r="AO292" s="264"/>
      <c r="AP292" s="264"/>
      <c r="AQ292" s="264"/>
      <c r="AR292" s="264"/>
      <c r="AS292" s="264"/>
      <c r="AT292" s="264"/>
      <c r="AU292" s="264"/>
      <c r="AV292" s="264"/>
      <c r="AW292" s="264"/>
      <c r="AX292" s="264"/>
      <c r="AY292" s="264"/>
      <c r="AZ292" s="264"/>
      <c r="BA292" s="264"/>
      <c r="BB292" s="264"/>
      <c r="BC292" s="264"/>
      <c r="BD292" s="264"/>
      <c r="BE292" s="153"/>
      <c r="BF292" s="153"/>
      <c r="BG292" s="153"/>
      <c r="BH292" s="153"/>
      <c r="BI292" s="153"/>
      <c r="BJ292" s="153"/>
      <c r="BK292" s="153"/>
      <c r="BL292" s="153"/>
      <c r="BM292" s="153"/>
      <c r="BN292" s="153"/>
      <c r="BO292" s="153"/>
      <c r="BP292" s="153"/>
      <c r="BQ292" s="153"/>
      <c r="BR292" s="153"/>
      <c r="BS292" s="153"/>
      <c r="BT292" s="153"/>
      <c r="BU292" s="153"/>
      <c r="BV292" s="153"/>
      <c r="BW292" s="153"/>
      <c r="BX292" s="153"/>
      <c r="BY292" s="153"/>
      <c r="BZ292" s="153"/>
      <c r="CA292" s="153"/>
      <c r="CB292" s="153"/>
      <c r="CC292" s="153"/>
      <c r="CD292" s="153"/>
      <c r="CE292" s="153"/>
      <c r="CF292" s="153"/>
      <c r="CG292" s="153"/>
      <c r="CH292" s="153"/>
      <c r="CI292" s="153"/>
      <c r="CJ292" s="153"/>
      <c r="CK292" s="153"/>
      <c r="CL292" s="153"/>
      <c r="CM292" s="153"/>
      <c r="CN292" s="153"/>
      <c r="CO292" s="153"/>
      <c r="CP292" s="153"/>
      <c r="CQ292" s="153"/>
      <c r="CR292" s="153"/>
      <c r="CS292" s="153"/>
      <c r="CT292" s="153"/>
      <c r="CU292" s="153"/>
      <c r="CV292" s="153"/>
      <c r="CW292" s="153"/>
      <c r="CX292" s="153"/>
      <c r="CY292" s="153"/>
      <c r="CZ292" s="153"/>
      <c r="DA292" s="153"/>
      <c r="DB292" s="153"/>
      <c r="DC292" s="153"/>
      <c r="DD292" s="153"/>
      <c r="DE292" s="153"/>
      <c r="DF292" s="153"/>
      <c r="DG292" s="153"/>
      <c r="DH292" s="153"/>
      <c r="DI292" s="153"/>
      <c r="DJ292" s="153"/>
      <c r="DK292" s="153"/>
      <c r="DL292" s="153"/>
      <c r="DM292" s="153"/>
      <c r="DN292" s="153"/>
      <c r="DO292" s="153"/>
      <c r="DP292" s="153"/>
      <c r="DQ292" s="153"/>
      <c r="DR292" s="153"/>
      <c r="DS292" s="153"/>
      <c r="DT292" s="153"/>
      <c r="DU292" s="92"/>
      <c r="DV292" s="92"/>
      <c r="DW292" s="92"/>
      <c r="DX292" s="92"/>
      <c r="DY292" s="92"/>
      <c r="DZ292" s="92"/>
      <c r="EA292" s="92"/>
      <c r="EB292" s="92"/>
    </row>
    <row r="293" spans="1:132" s="1" customFormat="1" ht="10.5" customHeight="1" x14ac:dyDescent="0.2">
      <c r="A293" s="1579"/>
      <c r="B293" s="1684"/>
      <c r="C293" s="1403" t="s">
        <v>557</v>
      </c>
      <c r="D293" s="134" t="s">
        <v>116</v>
      </c>
      <c r="E293" s="51">
        <f>ROUND((AG293-AF293)*$AE293,2)</f>
        <v>0.35</v>
      </c>
      <c r="F293" s="51">
        <f t="shared" ref="F293:AB293" si="179">ROUND((AH293-AG293)*$AE293,2)</f>
        <v>0.35</v>
      </c>
      <c r="G293" s="51">
        <f t="shared" si="179"/>
        <v>0.35</v>
      </c>
      <c r="H293" s="290">
        <f t="shared" si="179"/>
        <v>0.35</v>
      </c>
      <c r="I293" s="51">
        <f t="shared" si="179"/>
        <v>0.35</v>
      </c>
      <c r="J293" s="51">
        <f t="shared" si="179"/>
        <v>0.35</v>
      </c>
      <c r="K293" s="51">
        <f t="shared" si="179"/>
        <v>0.35</v>
      </c>
      <c r="L293" s="51">
        <f t="shared" si="179"/>
        <v>0.35</v>
      </c>
      <c r="M293" s="51">
        <f t="shared" si="179"/>
        <v>0.39</v>
      </c>
      <c r="N293" s="290">
        <f t="shared" si="179"/>
        <v>0.41</v>
      </c>
      <c r="O293" s="51">
        <f t="shared" si="179"/>
        <v>0.41</v>
      </c>
      <c r="P293" s="51">
        <f t="shared" si="179"/>
        <v>0.41</v>
      </c>
      <c r="Q293" s="51">
        <f t="shared" si="179"/>
        <v>0.41</v>
      </c>
      <c r="R293" s="51">
        <f t="shared" si="179"/>
        <v>0.41</v>
      </c>
      <c r="S293" s="51">
        <f t="shared" si="179"/>
        <v>0.41</v>
      </c>
      <c r="T293" s="51">
        <f t="shared" si="179"/>
        <v>0.41</v>
      </c>
      <c r="U293" s="51">
        <f t="shared" si="179"/>
        <v>0.41</v>
      </c>
      <c r="V293" s="51">
        <f t="shared" si="179"/>
        <v>0.41</v>
      </c>
      <c r="W293" s="51">
        <f t="shared" si="179"/>
        <v>0.41</v>
      </c>
      <c r="X293" s="51">
        <f t="shared" si="179"/>
        <v>0.41</v>
      </c>
      <c r="Y293" s="290">
        <f t="shared" si="179"/>
        <v>0.41</v>
      </c>
      <c r="Z293" s="51">
        <f t="shared" si="179"/>
        <v>0.41</v>
      </c>
      <c r="AA293" s="51">
        <f t="shared" si="179"/>
        <v>0.41</v>
      </c>
      <c r="AB293" s="52">
        <f t="shared" si="179"/>
        <v>0.41</v>
      </c>
      <c r="AC293" s="50">
        <f>(BD293-AF293)*AE293</f>
        <v>9.2848799999977931</v>
      </c>
      <c r="AD293" s="53">
        <f>(BD294-AF294)*AE293</f>
        <v>8.96183999999921</v>
      </c>
      <c r="AE293" s="61">
        <v>2.4</v>
      </c>
      <c r="AF293" s="1058">
        <v>8979.5874000000003</v>
      </c>
      <c r="AG293" s="1058">
        <v>8979.7327999999998</v>
      </c>
      <c r="AH293" s="1059">
        <v>8979.8778999999995</v>
      </c>
      <c r="AI293" s="1058">
        <v>8980.0223000000005</v>
      </c>
      <c r="AJ293" s="1058">
        <v>8980.1671000000006</v>
      </c>
      <c r="AK293" s="1058">
        <v>8980.3117999999995</v>
      </c>
      <c r="AL293" s="1058">
        <v>8980.4562999999998</v>
      </c>
      <c r="AM293" s="1058">
        <v>8980.6007000000009</v>
      </c>
      <c r="AN293" s="1058">
        <v>8980.7456999999995</v>
      </c>
      <c r="AO293" s="1058">
        <v>8980.9063000000006</v>
      </c>
      <c r="AP293" s="1058">
        <v>8981.0763999999999</v>
      </c>
      <c r="AQ293" s="1058">
        <v>8981.2463000000007</v>
      </c>
      <c r="AR293" s="1058">
        <v>8981.4159</v>
      </c>
      <c r="AS293" s="1058">
        <v>8981.5871000000006</v>
      </c>
      <c r="AT293" s="1058">
        <v>8981.7566000000006</v>
      </c>
      <c r="AU293" s="1058">
        <v>8981.9264999999996</v>
      </c>
      <c r="AV293" s="1058">
        <v>8982.0954000000002</v>
      </c>
      <c r="AW293" s="1058">
        <v>8982.2643000000007</v>
      </c>
      <c r="AX293" s="1058">
        <v>8982.4338000000007</v>
      </c>
      <c r="AY293" s="1058">
        <v>8982.6028000000006</v>
      </c>
      <c r="AZ293" s="1058">
        <v>8982.7723000000005</v>
      </c>
      <c r="BA293" s="1058">
        <v>8982.9424999999992</v>
      </c>
      <c r="BB293" s="1058">
        <v>8983.1133000000009</v>
      </c>
      <c r="BC293" s="1058">
        <v>8983.2844000000005</v>
      </c>
      <c r="BD293" s="1058">
        <v>8983.4560999999994</v>
      </c>
      <c r="BE293" s="1303"/>
      <c r="BF293" s="165"/>
      <c r="BG293" s="165"/>
      <c r="BH293" s="165"/>
      <c r="BI293" s="165"/>
      <c r="BJ293" s="165"/>
      <c r="BK293" s="165"/>
      <c r="BL293" s="165"/>
      <c r="BM293" s="165"/>
      <c r="BN293" s="165"/>
      <c r="BO293" s="165"/>
      <c r="BP293" s="165"/>
      <c r="BQ293" s="165"/>
      <c r="BR293" s="165"/>
      <c r="BS293" s="165"/>
      <c r="BT293" s="165"/>
      <c r="BU293" s="165"/>
      <c r="BV293" s="165"/>
      <c r="BW293" s="165"/>
      <c r="BX293" s="165"/>
      <c r="BY293" s="165"/>
      <c r="BZ293" s="165"/>
      <c r="CA293" s="165"/>
      <c r="CB293" s="165"/>
      <c r="CC293" s="165"/>
      <c r="CD293" s="165"/>
      <c r="CE293" s="165"/>
      <c r="CF293" s="165"/>
      <c r="CG293" s="165"/>
      <c r="CH293" s="165"/>
      <c r="CI293" s="165"/>
      <c r="CJ293" s="165"/>
      <c r="CK293" s="165"/>
      <c r="CL293" s="165"/>
      <c r="CM293" s="165"/>
      <c r="CN293" s="165"/>
      <c r="CO293" s="165"/>
      <c r="CP293" s="165"/>
      <c r="CQ293" s="165"/>
      <c r="CR293" s="165"/>
      <c r="CS293" s="165"/>
      <c r="CT293" s="165"/>
      <c r="CU293" s="165"/>
      <c r="CV293" s="165"/>
      <c r="CW293" s="165"/>
      <c r="CX293" s="165"/>
      <c r="CY293" s="165"/>
      <c r="CZ293" s="165"/>
      <c r="DA293" s="165"/>
      <c r="DB293" s="165"/>
      <c r="DC293" s="165"/>
      <c r="DD293" s="165"/>
      <c r="DE293" s="165"/>
      <c r="DF293" s="165"/>
      <c r="DG293" s="165"/>
      <c r="DH293" s="165"/>
      <c r="DI293" s="165"/>
      <c r="DJ293" s="165"/>
      <c r="DK293" s="165"/>
      <c r="DL293" s="165"/>
      <c r="DM293" s="165"/>
      <c r="DN293" s="165"/>
      <c r="DO293" s="165"/>
      <c r="DP293" s="165"/>
      <c r="DQ293" s="165"/>
      <c r="DR293" s="165"/>
      <c r="DS293" s="165"/>
      <c r="DT293" s="165"/>
      <c r="DU293" s="165"/>
      <c r="DV293" s="165"/>
      <c r="DW293" s="165"/>
      <c r="DX293" s="165"/>
      <c r="DY293" s="165"/>
      <c r="DZ293" s="165"/>
      <c r="EA293" s="165"/>
      <c r="EB293" s="165"/>
    </row>
    <row r="294" spans="1:132" s="2" customFormat="1" ht="10.5" customHeight="1" x14ac:dyDescent="0.2">
      <c r="A294" s="1681"/>
      <c r="B294" s="1685"/>
      <c r="C294" s="1403" t="s">
        <v>557</v>
      </c>
      <c r="D294" s="134" t="s">
        <v>117</v>
      </c>
      <c r="E294" s="51">
        <f>ROUND((AG294-AF294)*$AE293,2)</f>
        <v>0.35</v>
      </c>
      <c r="F294" s="51">
        <f t="shared" ref="F294:AB294" si="180">ROUND((AH294-AG294)*$AE293,2)</f>
        <v>0.35</v>
      </c>
      <c r="G294" s="51">
        <f t="shared" si="180"/>
        <v>0.35</v>
      </c>
      <c r="H294" s="290">
        <f t="shared" si="180"/>
        <v>0.35</v>
      </c>
      <c r="I294" s="51">
        <f t="shared" si="180"/>
        <v>0.35</v>
      </c>
      <c r="J294" s="51">
        <f t="shared" si="180"/>
        <v>0.34</v>
      </c>
      <c r="K294" s="51">
        <f t="shared" si="180"/>
        <v>0.34</v>
      </c>
      <c r="L294" s="51">
        <f t="shared" si="180"/>
        <v>0.35</v>
      </c>
      <c r="M294" s="51">
        <f t="shared" si="180"/>
        <v>0.37</v>
      </c>
      <c r="N294" s="290">
        <f t="shared" si="180"/>
        <v>0.4</v>
      </c>
      <c r="O294" s="51">
        <f t="shared" si="180"/>
        <v>0.39</v>
      </c>
      <c r="P294" s="51">
        <f t="shared" si="180"/>
        <v>0.39</v>
      </c>
      <c r="Q294" s="51">
        <f t="shared" si="180"/>
        <v>0.39</v>
      </c>
      <c r="R294" s="51">
        <f t="shared" si="180"/>
        <v>0.39</v>
      </c>
      <c r="S294" s="51">
        <f t="shared" si="180"/>
        <v>0.39</v>
      </c>
      <c r="T294" s="51">
        <f t="shared" si="180"/>
        <v>0.38</v>
      </c>
      <c r="U294" s="51">
        <f t="shared" si="180"/>
        <v>0.38</v>
      </c>
      <c r="V294" s="51">
        <f t="shared" si="180"/>
        <v>0.38</v>
      </c>
      <c r="W294" s="51">
        <f t="shared" si="180"/>
        <v>0.38</v>
      </c>
      <c r="X294" s="51">
        <f t="shared" si="180"/>
        <v>0.39</v>
      </c>
      <c r="Y294" s="290">
        <f t="shared" si="180"/>
        <v>0.39</v>
      </c>
      <c r="Z294" s="51">
        <f t="shared" si="180"/>
        <v>0.39</v>
      </c>
      <c r="AA294" s="51">
        <f t="shared" si="180"/>
        <v>0.39</v>
      </c>
      <c r="AB294" s="52">
        <f t="shared" si="180"/>
        <v>0.39</v>
      </c>
      <c r="AC294" s="50"/>
      <c r="AD294" s="53"/>
      <c r="AE294" s="61"/>
      <c r="AF294" s="1058">
        <v>9117.7664000000004</v>
      </c>
      <c r="AG294" s="1058">
        <v>9117.9135999999999</v>
      </c>
      <c r="AH294" s="1059">
        <v>9118.0589999999993</v>
      </c>
      <c r="AI294" s="1058">
        <v>9118.2031000000006</v>
      </c>
      <c r="AJ294" s="1058">
        <v>9118.3474000000006</v>
      </c>
      <c r="AK294" s="1058">
        <v>9118.4915999999994</v>
      </c>
      <c r="AL294" s="1058">
        <v>9118.6345000000001</v>
      </c>
      <c r="AM294" s="1058">
        <v>9118.7775000000001</v>
      </c>
      <c r="AN294" s="1058">
        <v>9118.9218000000001</v>
      </c>
      <c r="AO294" s="1058">
        <v>9119.0779999999995</v>
      </c>
      <c r="AP294" s="1058">
        <v>9119.2427000000007</v>
      </c>
      <c r="AQ294" s="1058">
        <v>9119.4066000000003</v>
      </c>
      <c r="AR294" s="1058">
        <v>9119.5702000000001</v>
      </c>
      <c r="AS294" s="1058">
        <v>9119.7335999999996</v>
      </c>
      <c r="AT294" s="1058">
        <v>9119.8955000000005</v>
      </c>
      <c r="AU294" s="1058">
        <v>9120.0568999999996</v>
      </c>
      <c r="AV294" s="1058">
        <v>9120.2165000000005</v>
      </c>
      <c r="AW294" s="1058">
        <v>9120.3754000000008</v>
      </c>
      <c r="AX294" s="1058">
        <v>9120.5349999999999</v>
      </c>
      <c r="AY294" s="1058">
        <v>9120.6954000000005</v>
      </c>
      <c r="AZ294" s="1058">
        <v>9120.8564000000006</v>
      </c>
      <c r="BA294" s="1058">
        <v>9121.0174999999999</v>
      </c>
      <c r="BB294" s="1058">
        <v>9121.1780999999992</v>
      </c>
      <c r="BC294" s="1058">
        <v>9121.3392999999996</v>
      </c>
      <c r="BD294" s="1058">
        <v>9121.5005000000001</v>
      </c>
      <c r="BE294" s="1303"/>
      <c r="BF294" s="165"/>
      <c r="BG294" s="165"/>
      <c r="BH294" s="165"/>
      <c r="BI294" s="165"/>
      <c r="BJ294" s="165"/>
      <c r="BK294" s="165"/>
      <c r="BL294" s="165"/>
      <c r="BM294" s="165"/>
      <c r="BN294" s="165"/>
      <c r="BO294" s="165"/>
      <c r="BP294" s="165"/>
      <c r="BQ294" s="165"/>
      <c r="BR294" s="165"/>
      <c r="BS294" s="165"/>
      <c r="BT294" s="165"/>
      <c r="BU294" s="165"/>
      <c r="BV294" s="165"/>
      <c r="BW294" s="165"/>
      <c r="BX294" s="165"/>
      <c r="BY294" s="165"/>
      <c r="BZ294" s="165"/>
      <c r="CA294" s="165"/>
      <c r="CB294" s="165"/>
      <c r="CC294" s="165"/>
      <c r="CD294" s="165"/>
      <c r="CE294" s="165"/>
      <c r="CF294" s="165"/>
      <c r="CG294" s="165"/>
      <c r="CH294" s="165"/>
      <c r="CI294" s="165"/>
      <c r="CJ294" s="165"/>
      <c r="CK294" s="165"/>
      <c r="CL294" s="165"/>
      <c r="CM294" s="165"/>
      <c r="CN294" s="165"/>
      <c r="CO294" s="165"/>
      <c r="CP294" s="165"/>
      <c r="CQ294" s="165"/>
      <c r="CR294" s="165"/>
      <c r="CS294" s="165"/>
      <c r="CT294" s="165"/>
      <c r="CU294" s="165"/>
      <c r="CV294" s="165"/>
      <c r="CW294" s="165"/>
      <c r="CX294" s="165"/>
      <c r="CY294" s="165"/>
      <c r="CZ294" s="165"/>
      <c r="DA294" s="165"/>
      <c r="DB294" s="165"/>
      <c r="DC294" s="165"/>
      <c r="DD294" s="165"/>
      <c r="DE294" s="165"/>
      <c r="DF294" s="165"/>
      <c r="DG294" s="165"/>
      <c r="DH294" s="165"/>
      <c r="DI294" s="165"/>
      <c r="DJ294" s="165"/>
      <c r="DK294" s="165"/>
      <c r="DL294" s="165"/>
      <c r="DM294" s="165"/>
      <c r="DN294" s="165"/>
      <c r="DO294" s="165"/>
      <c r="DP294" s="165"/>
      <c r="DQ294" s="165"/>
      <c r="DR294" s="165"/>
      <c r="DS294" s="165"/>
      <c r="DT294" s="165"/>
      <c r="DU294" s="114"/>
      <c r="DV294" s="114"/>
      <c r="DW294" s="114"/>
      <c r="DX294" s="114"/>
      <c r="DY294" s="114"/>
      <c r="DZ294" s="114"/>
      <c r="EA294" s="114"/>
      <c r="EB294" s="114"/>
    </row>
    <row r="295" spans="1:132" s="2" customFormat="1" ht="10.5" customHeight="1" thickBot="1" x14ac:dyDescent="0.25">
      <c r="A295" s="1580"/>
      <c r="B295" s="1686"/>
      <c r="C295" s="274"/>
      <c r="D295" s="239" t="s">
        <v>41</v>
      </c>
      <c r="E295" s="55">
        <f t="shared" ref="E295:AB295" si="181">E294/E293</f>
        <v>1</v>
      </c>
      <c r="F295" s="55">
        <f t="shared" si="181"/>
        <v>1</v>
      </c>
      <c r="G295" s="55">
        <f t="shared" si="181"/>
        <v>1</v>
      </c>
      <c r="H295" s="291">
        <f t="shared" si="181"/>
        <v>1</v>
      </c>
      <c r="I295" s="55">
        <f t="shared" si="181"/>
        <v>1</v>
      </c>
      <c r="J295" s="55">
        <f t="shared" si="181"/>
        <v>0.97142857142857153</v>
      </c>
      <c r="K295" s="55">
        <f t="shared" si="181"/>
        <v>0.97142857142857153</v>
      </c>
      <c r="L295" s="55">
        <f t="shared" si="181"/>
        <v>1</v>
      </c>
      <c r="M295" s="55">
        <f t="shared" si="181"/>
        <v>0.94871794871794868</v>
      </c>
      <c r="N295" s="291">
        <f t="shared" si="181"/>
        <v>0.97560975609756106</v>
      </c>
      <c r="O295" s="55">
        <f t="shared" si="181"/>
        <v>0.95121951219512202</v>
      </c>
      <c r="P295" s="55">
        <f t="shared" si="181"/>
        <v>0.95121951219512202</v>
      </c>
      <c r="Q295" s="55">
        <f t="shared" si="181"/>
        <v>0.95121951219512202</v>
      </c>
      <c r="R295" s="55">
        <f t="shared" si="181"/>
        <v>0.95121951219512202</v>
      </c>
      <c r="S295" s="55">
        <f t="shared" si="181"/>
        <v>0.95121951219512202</v>
      </c>
      <c r="T295" s="55">
        <f t="shared" si="181"/>
        <v>0.92682926829268297</v>
      </c>
      <c r="U295" s="55">
        <f t="shared" si="181"/>
        <v>0.92682926829268297</v>
      </c>
      <c r="V295" s="55">
        <f t="shared" si="181"/>
        <v>0.92682926829268297</v>
      </c>
      <c r="W295" s="55">
        <f t="shared" si="181"/>
        <v>0.92682926829268297</v>
      </c>
      <c r="X295" s="55">
        <v>0.84</v>
      </c>
      <c r="Y295" s="291">
        <f t="shared" si="181"/>
        <v>0.95121951219512202</v>
      </c>
      <c r="Z295" s="55">
        <f t="shared" si="181"/>
        <v>0.95121951219512202</v>
      </c>
      <c r="AA295" s="55">
        <f t="shared" si="181"/>
        <v>0.95121951219512202</v>
      </c>
      <c r="AB295" s="56">
        <f t="shared" si="181"/>
        <v>0.95121951219512202</v>
      </c>
      <c r="AC295" s="50"/>
      <c r="AD295" s="53"/>
      <c r="AE295" s="61"/>
      <c r="AF295" s="267"/>
      <c r="AG295" s="266"/>
      <c r="AH295" s="266"/>
      <c r="AI295" s="266"/>
      <c r="AJ295" s="266"/>
      <c r="AK295" s="266"/>
      <c r="AL295" s="266"/>
      <c r="AM295" s="266"/>
      <c r="AN295" s="266"/>
      <c r="AO295" s="266"/>
      <c r="AP295" s="266"/>
      <c r="AQ295" s="266"/>
      <c r="AR295" s="266"/>
      <c r="AS295" s="266"/>
      <c r="AT295" s="266"/>
      <c r="AU295" s="266"/>
      <c r="AV295" s="266"/>
      <c r="AW295" s="266"/>
      <c r="AX295" s="266"/>
      <c r="AY295" s="266"/>
      <c r="AZ295" s="266"/>
      <c r="BA295" s="266"/>
      <c r="BB295" s="266"/>
      <c r="BC295" s="266"/>
      <c r="BD295" s="266"/>
      <c r="BE295" s="165"/>
      <c r="BF295" s="165"/>
      <c r="BG295" s="165"/>
      <c r="BH295" s="165"/>
      <c r="BI295" s="165"/>
      <c r="BJ295" s="165"/>
      <c r="BK295" s="165"/>
      <c r="BL295" s="165"/>
      <c r="BM295" s="165"/>
      <c r="BN295" s="165"/>
      <c r="BO295" s="165"/>
      <c r="BP295" s="165"/>
      <c r="BQ295" s="165"/>
      <c r="BR295" s="165"/>
      <c r="BS295" s="165"/>
      <c r="BT295" s="165"/>
      <c r="BU295" s="165"/>
      <c r="BV295" s="165"/>
      <c r="BW295" s="165"/>
      <c r="BX295" s="165"/>
      <c r="BY295" s="165"/>
      <c r="BZ295" s="165"/>
      <c r="CA295" s="165"/>
      <c r="CB295" s="165"/>
      <c r="CC295" s="165"/>
      <c r="CD295" s="165"/>
      <c r="CE295" s="165"/>
      <c r="CF295" s="165"/>
      <c r="CG295" s="165"/>
      <c r="CH295" s="165"/>
      <c r="CI295" s="165"/>
      <c r="CJ295" s="165"/>
      <c r="CK295" s="165"/>
      <c r="CL295" s="165"/>
      <c r="CM295" s="165"/>
      <c r="CN295" s="165"/>
      <c r="CO295" s="165"/>
      <c r="CP295" s="165"/>
      <c r="CQ295" s="165"/>
      <c r="CR295" s="165"/>
      <c r="CS295" s="165"/>
      <c r="CT295" s="165"/>
      <c r="CU295" s="165"/>
      <c r="CV295" s="165"/>
      <c r="CW295" s="165"/>
      <c r="CX295" s="165"/>
      <c r="CY295" s="165"/>
      <c r="CZ295" s="165"/>
      <c r="DA295" s="165"/>
      <c r="DB295" s="165"/>
      <c r="DC295" s="165"/>
      <c r="DD295" s="165"/>
      <c r="DE295" s="165"/>
      <c r="DF295" s="165"/>
      <c r="DG295" s="165"/>
      <c r="DH295" s="165"/>
      <c r="DI295" s="165"/>
      <c r="DJ295" s="165"/>
      <c r="DK295" s="165"/>
      <c r="DL295" s="165"/>
      <c r="DM295" s="165"/>
      <c r="DN295" s="165"/>
      <c r="DO295" s="165"/>
      <c r="DP295" s="165"/>
      <c r="DQ295" s="165"/>
      <c r="DR295" s="165"/>
      <c r="DS295" s="165"/>
      <c r="DT295" s="165"/>
      <c r="DU295" s="114"/>
      <c r="DV295" s="114"/>
      <c r="DW295" s="114"/>
      <c r="DX295" s="114"/>
      <c r="DY295" s="114"/>
      <c r="DZ295" s="114"/>
      <c r="EA295" s="114"/>
      <c r="EB295" s="114"/>
    </row>
    <row r="296" spans="1:132" s="2" customFormat="1" ht="10.5" customHeight="1" x14ac:dyDescent="0.2">
      <c r="A296" s="1578" t="s">
        <v>5</v>
      </c>
      <c r="B296" s="1682" t="s">
        <v>818</v>
      </c>
      <c r="C296" s="1119"/>
      <c r="D296" s="1203"/>
      <c r="E296" s="79"/>
      <c r="F296" s="79"/>
      <c r="G296" s="79"/>
      <c r="H296" s="296"/>
      <c r="I296" s="79"/>
      <c r="J296" s="79"/>
      <c r="K296" s="79"/>
      <c r="L296" s="79"/>
      <c r="M296" s="79"/>
      <c r="N296" s="296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296"/>
      <c r="Z296" s="79"/>
      <c r="AA296" s="79"/>
      <c r="AB296" s="80"/>
      <c r="AC296" s="50" t="s">
        <v>115</v>
      </c>
      <c r="AD296" s="53">
        <f>AD298/AC298</f>
        <v>1.200894997602751</v>
      </c>
      <c r="AE296" s="61"/>
      <c r="AF296" s="259"/>
      <c r="AG296" s="267"/>
      <c r="AH296" s="267"/>
      <c r="AI296" s="267"/>
      <c r="AJ296" s="267"/>
      <c r="AK296" s="267"/>
      <c r="AL296" s="267"/>
      <c r="AM296" s="267"/>
      <c r="AN296" s="267"/>
      <c r="AO296" s="267"/>
      <c r="AP296" s="267"/>
      <c r="AQ296" s="267"/>
      <c r="AR296" s="267"/>
      <c r="AS296" s="267"/>
      <c r="AT296" s="267"/>
      <c r="AU296" s="267"/>
      <c r="AV296" s="267"/>
      <c r="AW296" s="267"/>
      <c r="AX296" s="267"/>
      <c r="AY296" s="267"/>
      <c r="AZ296" s="267"/>
      <c r="BA296" s="267"/>
      <c r="BB296" s="267"/>
      <c r="BC296" s="267"/>
      <c r="BD296" s="267"/>
      <c r="BE296" s="165"/>
      <c r="BF296" s="165"/>
      <c r="BG296" s="165"/>
      <c r="BH296" s="165"/>
      <c r="BI296" s="165"/>
      <c r="BJ296" s="165"/>
      <c r="BK296" s="165"/>
      <c r="BL296" s="165"/>
      <c r="BM296" s="165"/>
      <c r="BN296" s="165"/>
      <c r="BO296" s="165"/>
      <c r="BP296" s="165"/>
      <c r="BQ296" s="165"/>
      <c r="BR296" s="165"/>
      <c r="BS296" s="165"/>
      <c r="BT296" s="165"/>
      <c r="BU296" s="165"/>
      <c r="BV296" s="165"/>
      <c r="BW296" s="165"/>
      <c r="BX296" s="165"/>
      <c r="BY296" s="165"/>
      <c r="BZ296" s="165"/>
      <c r="CA296" s="165"/>
      <c r="CB296" s="165"/>
      <c r="CC296" s="165"/>
      <c r="CD296" s="165"/>
      <c r="CE296" s="165"/>
      <c r="CF296" s="165"/>
      <c r="CG296" s="165"/>
      <c r="CH296" s="165"/>
      <c r="CI296" s="165"/>
      <c r="CJ296" s="165"/>
      <c r="CK296" s="165"/>
      <c r="CL296" s="165"/>
      <c r="CM296" s="165"/>
      <c r="CN296" s="165"/>
      <c r="CO296" s="165"/>
      <c r="CP296" s="165"/>
      <c r="CQ296" s="165"/>
      <c r="CR296" s="165"/>
      <c r="CS296" s="165"/>
      <c r="CT296" s="165"/>
      <c r="CU296" s="165"/>
      <c r="CV296" s="165"/>
      <c r="CW296" s="165"/>
      <c r="CX296" s="165"/>
      <c r="CY296" s="165"/>
      <c r="CZ296" s="165"/>
      <c r="DA296" s="165"/>
      <c r="DB296" s="165"/>
      <c r="DC296" s="165"/>
      <c r="DD296" s="165"/>
      <c r="DE296" s="165"/>
      <c r="DF296" s="165"/>
      <c r="DG296" s="165"/>
      <c r="DH296" s="165"/>
      <c r="DI296" s="165"/>
      <c r="DJ296" s="165"/>
      <c r="DK296" s="165"/>
      <c r="DL296" s="165"/>
      <c r="DM296" s="165"/>
      <c r="DN296" s="165"/>
      <c r="DO296" s="165"/>
      <c r="DP296" s="165"/>
      <c r="DQ296" s="165"/>
      <c r="DR296" s="165"/>
      <c r="DS296" s="165"/>
      <c r="DT296" s="165"/>
      <c r="DU296" s="114"/>
      <c r="DV296" s="114"/>
      <c r="DW296" s="114"/>
      <c r="DX296" s="114"/>
      <c r="DY296" s="114"/>
      <c r="DZ296" s="114"/>
      <c r="EA296" s="114"/>
      <c r="EB296" s="114"/>
    </row>
    <row r="297" spans="1:132" s="3" customFormat="1" ht="10.5" customHeight="1" x14ac:dyDescent="0.2">
      <c r="A297" s="1677"/>
      <c r="B297" s="1683"/>
      <c r="C297" s="1403" t="s">
        <v>129</v>
      </c>
      <c r="D297" s="134" t="s">
        <v>33</v>
      </c>
      <c r="E297" s="107">
        <f>ROUND(SQRT(E298^2+E299^2)*1000/(1.73*E$284),0)</f>
        <v>3</v>
      </c>
      <c r="F297" s="107">
        <f>ROUND(SQRT(F298^2+F299^2)*1000/(1.73*F$284),0)</f>
        <v>12</v>
      </c>
      <c r="G297" s="107">
        <f>ROUND(SQRT(G298^2+G299^2)*1000/(1.73*G$284),0)</f>
        <v>14</v>
      </c>
      <c r="H297" s="305">
        <f>ROUND(SQRT(H298^2+H299^2)*1000/(1.73*H$284),0)</f>
        <v>4</v>
      </c>
      <c r="I297" s="107">
        <f t="shared" ref="I297:AB297" si="182">ROUND(SQRT(I298^2+I299^2)*1000/(1.73*I$284),0)</f>
        <v>5</v>
      </c>
      <c r="J297" s="107">
        <f t="shared" si="182"/>
        <v>15</v>
      </c>
      <c r="K297" s="107">
        <f t="shared" si="182"/>
        <v>13</v>
      </c>
      <c r="L297" s="107">
        <f t="shared" si="182"/>
        <v>4</v>
      </c>
      <c r="M297" s="107">
        <f t="shared" si="182"/>
        <v>5</v>
      </c>
      <c r="N297" s="305">
        <f t="shared" si="182"/>
        <v>6</v>
      </c>
      <c r="O297" s="107">
        <f t="shared" si="182"/>
        <v>5</v>
      </c>
      <c r="P297" s="107">
        <f t="shared" si="182"/>
        <v>14</v>
      </c>
      <c r="Q297" s="107">
        <f t="shared" si="182"/>
        <v>14</v>
      </c>
      <c r="R297" s="107">
        <f t="shared" si="182"/>
        <v>15</v>
      </c>
      <c r="S297" s="107">
        <f t="shared" si="182"/>
        <v>5</v>
      </c>
      <c r="T297" s="107">
        <f t="shared" si="182"/>
        <v>12</v>
      </c>
      <c r="U297" s="107">
        <f t="shared" si="182"/>
        <v>15</v>
      </c>
      <c r="V297" s="107">
        <f t="shared" si="182"/>
        <v>12</v>
      </c>
      <c r="W297" s="107">
        <f t="shared" si="182"/>
        <v>6</v>
      </c>
      <c r="X297" s="107">
        <f t="shared" si="182"/>
        <v>3</v>
      </c>
      <c r="Y297" s="305">
        <f t="shared" si="182"/>
        <v>3</v>
      </c>
      <c r="Z297" s="107">
        <f t="shared" si="182"/>
        <v>7</v>
      </c>
      <c r="AA297" s="107">
        <f t="shared" si="182"/>
        <v>14</v>
      </c>
      <c r="AB297" s="108">
        <f t="shared" si="182"/>
        <v>11</v>
      </c>
      <c r="AC297" s="750"/>
      <c r="AD297" s="751"/>
      <c r="AE297" s="752"/>
      <c r="AF297" s="264"/>
      <c r="AG297" s="264"/>
      <c r="AH297" s="264"/>
      <c r="AI297" s="264"/>
      <c r="AJ297" s="264"/>
      <c r="AK297" s="264"/>
      <c r="AL297" s="264"/>
      <c r="AM297" s="264"/>
      <c r="AN297" s="264"/>
      <c r="AO297" s="264"/>
      <c r="AP297" s="264"/>
      <c r="AQ297" s="264"/>
      <c r="AR297" s="264"/>
      <c r="AS297" s="264"/>
      <c r="AT297" s="264"/>
      <c r="AU297" s="264"/>
      <c r="AV297" s="264"/>
      <c r="AW297" s="264"/>
      <c r="AX297" s="264"/>
      <c r="AY297" s="264"/>
      <c r="AZ297" s="264"/>
      <c r="BA297" s="264"/>
      <c r="BB297" s="264"/>
      <c r="BC297" s="264"/>
      <c r="BD297" s="264"/>
      <c r="BE297" s="153"/>
      <c r="BF297" s="153"/>
      <c r="BG297" s="153"/>
      <c r="BH297" s="153"/>
      <c r="BI297" s="153"/>
      <c r="BJ297" s="153"/>
      <c r="BK297" s="153"/>
      <c r="BL297" s="153"/>
      <c r="BM297" s="153"/>
      <c r="BN297" s="153"/>
      <c r="BO297" s="153"/>
      <c r="BP297" s="153"/>
      <c r="BQ297" s="153"/>
      <c r="BR297" s="153"/>
      <c r="BS297" s="153"/>
      <c r="BT297" s="153"/>
      <c r="BU297" s="153"/>
      <c r="BV297" s="153"/>
      <c r="BW297" s="153"/>
      <c r="BX297" s="153"/>
      <c r="BY297" s="153"/>
      <c r="BZ297" s="153"/>
      <c r="CA297" s="153"/>
      <c r="CB297" s="153"/>
      <c r="CC297" s="153"/>
      <c r="CD297" s="153"/>
      <c r="CE297" s="153"/>
      <c r="CF297" s="153"/>
      <c r="CG297" s="153"/>
      <c r="CH297" s="153"/>
      <c r="CI297" s="153"/>
      <c r="CJ297" s="153"/>
      <c r="CK297" s="153"/>
      <c r="CL297" s="153"/>
      <c r="CM297" s="153"/>
      <c r="CN297" s="153"/>
      <c r="CO297" s="153"/>
      <c r="CP297" s="153"/>
      <c r="CQ297" s="153"/>
      <c r="CR297" s="153"/>
      <c r="CS297" s="153"/>
      <c r="CT297" s="153"/>
      <c r="CU297" s="153"/>
      <c r="CV297" s="153"/>
      <c r="CW297" s="153"/>
      <c r="CX297" s="153"/>
      <c r="CY297" s="153"/>
      <c r="CZ297" s="153"/>
      <c r="DA297" s="153"/>
      <c r="DB297" s="153"/>
      <c r="DC297" s="153"/>
      <c r="DD297" s="153"/>
      <c r="DE297" s="153"/>
      <c r="DF297" s="153"/>
      <c r="DG297" s="153"/>
      <c r="DH297" s="153"/>
      <c r="DI297" s="153"/>
      <c r="DJ297" s="153"/>
      <c r="DK297" s="153"/>
      <c r="DL297" s="153"/>
      <c r="DM297" s="153"/>
      <c r="DN297" s="153"/>
      <c r="DO297" s="153"/>
      <c r="DP297" s="153"/>
      <c r="DQ297" s="153"/>
      <c r="DR297" s="153"/>
      <c r="DS297" s="153"/>
      <c r="DT297" s="153"/>
      <c r="DU297" s="92"/>
      <c r="DV297" s="92"/>
      <c r="DW297" s="92"/>
      <c r="DX297" s="92"/>
      <c r="DY297" s="92"/>
      <c r="DZ297" s="92"/>
      <c r="EA297" s="92"/>
      <c r="EB297" s="92"/>
    </row>
    <row r="298" spans="1:132" s="2" customFormat="1" ht="10.5" customHeight="1" x14ac:dyDescent="0.2">
      <c r="A298" s="1579"/>
      <c r="B298" s="1684"/>
      <c r="C298" s="1403" t="s">
        <v>557</v>
      </c>
      <c r="D298" s="134" t="s">
        <v>116</v>
      </c>
      <c r="E298" s="51">
        <f t="shared" ref="E298:AB298" si="183">ROUND((AG298-AF298)*$AE298,2)</f>
        <v>0.02</v>
      </c>
      <c r="F298" s="51">
        <f t="shared" si="183"/>
        <v>0.08</v>
      </c>
      <c r="G298" s="51">
        <f t="shared" si="183"/>
        <v>0.08</v>
      </c>
      <c r="H298" s="290">
        <f t="shared" si="183"/>
        <v>0.03</v>
      </c>
      <c r="I298" s="51">
        <f t="shared" si="183"/>
        <v>0.03</v>
      </c>
      <c r="J298" s="51">
        <f t="shared" si="183"/>
        <v>0.09</v>
      </c>
      <c r="K298" s="51">
        <f t="shared" si="183"/>
        <v>0.08</v>
      </c>
      <c r="L298" s="51">
        <f t="shared" si="183"/>
        <v>0.04</v>
      </c>
      <c r="M298" s="51">
        <f t="shared" si="183"/>
        <v>0.05</v>
      </c>
      <c r="N298" s="290">
        <f t="shared" si="183"/>
        <v>0.05</v>
      </c>
      <c r="O298" s="51">
        <f t="shared" si="183"/>
        <v>0.04</v>
      </c>
      <c r="P298" s="51">
        <f t="shared" si="183"/>
        <v>0.09</v>
      </c>
      <c r="Q298" s="51">
        <f t="shared" si="183"/>
        <v>0.08</v>
      </c>
      <c r="R298" s="51">
        <f t="shared" si="183"/>
        <v>0.09</v>
      </c>
      <c r="S298" s="51">
        <f t="shared" si="183"/>
        <v>0.04</v>
      </c>
      <c r="T298" s="51">
        <f t="shared" si="183"/>
        <v>0.09</v>
      </c>
      <c r="U298" s="51">
        <f t="shared" si="183"/>
        <v>0.09</v>
      </c>
      <c r="V298" s="51">
        <f t="shared" si="183"/>
        <v>0.08</v>
      </c>
      <c r="W298" s="51">
        <f t="shared" si="183"/>
        <v>0.05</v>
      </c>
      <c r="X298" s="51">
        <f t="shared" si="183"/>
        <v>0.03</v>
      </c>
      <c r="Y298" s="290">
        <f t="shared" si="183"/>
        <v>0.03</v>
      </c>
      <c r="Z298" s="51">
        <f t="shared" si="183"/>
        <v>0.05</v>
      </c>
      <c r="AA298" s="51">
        <f t="shared" si="183"/>
        <v>0.09</v>
      </c>
      <c r="AB298" s="52">
        <f t="shared" si="183"/>
        <v>0.08</v>
      </c>
      <c r="AC298" s="50">
        <f>(BD298-AF298)*AE298</f>
        <v>1.501680000000124</v>
      </c>
      <c r="AD298" s="53">
        <f>(BD299-AF299)*AE298</f>
        <v>1.8033600000002479</v>
      </c>
      <c r="AE298" s="61">
        <v>2.4</v>
      </c>
      <c r="AF298" s="1058">
        <v>2051.7154</v>
      </c>
      <c r="AG298" s="1058">
        <v>2051.7253000000001</v>
      </c>
      <c r="AH298" s="1059">
        <v>2051.7586000000001</v>
      </c>
      <c r="AI298" s="1058">
        <v>2051.7925</v>
      </c>
      <c r="AJ298" s="1058">
        <v>2051.8031999999998</v>
      </c>
      <c r="AK298" s="1058">
        <v>2051.8168999999998</v>
      </c>
      <c r="AL298" s="1058">
        <v>2051.855</v>
      </c>
      <c r="AM298" s="1058">
        <v>2051.8890000000001</v>
      </c>
      <c r="AN298" s="1058">
        <v>2051.9045000000001</v>
      </c>
      <c r="AO298" s="1058">
        <v>2051.9236000000001</v>
      </c>
      <c r="AP298" s="1058">
        <v>2051.9423999999999</v>
      </c>
      <c r="AQ298" s="1058">
        <v>2051.9596000000001</v>
      </c>
      <c r="AR298" s="1058">
        <v>2051.9971</v>
      </c>
      <c r="AS298" s="1058">
        <v>2052.0319</v>
      </c>
      <c r="AT298" s="1058">
        <v>2052.0691000000002</v>
      </c>
      <c r="AU298" s="1058">
        <v>2052.0877999999998</v>
      </c>
      <c r="AV298" s="1058">
        <v>2052.1239</v>
      </c>
      <c r="AW298" s="1058">
        <v>2052.1633999999999</v>
      </c>
      <c r="AX298" s="1058">
        <v>2052.1976</v>
      </c>
      <c r="AY298" s="1058">
        <v>2052.2170999999998</v>
      </c>
      <c r="AZ298" s="1058">
        <v>2052.2307999999998</v>
      </c>
      <c r="BA298" s="1058">
        <v>2052.2447999999999</v>
      </c>
      <c r="BB298" s="1058">
        <v>2052.2676000000001</v>
      </c>
      <c r="BC298" s="1058">
        <v>2052.306</v>
      </c>
      <c r="BD298" s="1058">
        <v>2052.3411000000001</v>
      </c>
      <c r="BE298" s="165"/>
      <c r="BF298" s="165"/>
      <c r="BG298" s="165"/>
      <c r="BH298" s="165"/>
      <c r="BI298" s="165"/>
      <c r="BJ298" s="165"/>
      <c r="BK298" s="165"/>
      <c r="BL298" s="165"/>
      <c r="BM298" s="165"/>
      <c r="BN298" s="165"/>
      <c r="BO298" s="165"/>
      <c r="BP298" s="165"/>
      <c r="BQ298" s="165"/>
      <c r="BR298" s="165"/>
      <c r="BS298" s="165"/>
      <c r="BT298" s="165"/>
      <c r="BU298" s="165"/>
      <c r="BV298" s="165"/>
      <c r="BW298" s="165"/>
      <c r="BX298" s="165"/>
      <c r="BY298" s="165"/>
      <c r="BZ298" s="165"/>
      <c r="CA298" s="165"/>
      <c r="CB298" s="165"/>
      <c r="CC298" s="165"/>
      <c r="CD298" s="165"/>
      <c r="CE298" s="165"/>
      <c r="CF298" s="165"/>
      <c r="CG298" s="165"/>
      <c r="CH298" s="165"/>
      <c r="CI298" s="165"/>
      <c r="CJ298" s="165"/>
      <c r="CK298" s="165"/>
      <c r="CL298" s="165"/>
      <c r="CM298" s="165"/>
      <c r="CN298" s="165"/>
      <c r="CO298" s="165"/>
      <c r="CP298" s="165"/>
      <c r="CQ298" s="165"/>
      <c r="CR298" s="165"/>
      <c r="CS298" s="165"/>
      <c r="CT298" s="165"/>
      <c r="CU298" s="165"/>
      <c r="CV298" s="165"/>
      <c r="CW298" s="165"/>
      <c r="CX298" s="165"/>
      <c r="CY298" s="165"/>
      <c r="CZ298" s="165"/>
      <c r="DA298" s="165"/>
      <c r="DB298" s="165"/>
      <c r="DC298" s="165"/>
      <c r="DD298" s="165"/>
      <c r="DE298" s="165"/>
      <c r="DF298" s="165"/>
      <c r="DG298" s="165"/>
      <c r="DH298" s="165"/>
      <c r="DI298" s="165"/>
      <c r="DJ298" s="165"/>
      <c r="DK298" s="165"/>
      <c r="DL298" s="165"/>
      <c r="DM298" s="165"/>
      <c r="DN298" s="165"/>
      <c r="DO298" s="165"/>
      <c r="DP298" s="165"/>
      <c r="DQ298" s="165"/>
      <c r="DR298" s="165"/>
      <c r="DS298" s="165"/>
      <c r="DT298" s="165"/>
      <c r="DU298" s="114"/>
      <c r="DV298" s="114"/>
      <c r="DW298" s="114"/>
      <c r="DX298" s="114"/>
      <c r="DY298" s="114"/>
      <c r="DZ298" s="114"/>
      <c r="EA298" s="114"/>
      <c r="EB298" s="114"/>
    </row>
    <row r="299" spans="1:132" s="2" customFormat="1" ht="10.5" customHeight="1" x14ac:dyDescent="0.2">
      <c r="A299" s="1681"/>
      <c r="B299" s="1685"/>
      <c r="C299" s="1403" t="s">
        <v>557</v>
      </c>
      <c r="D299" s="134" t="s">
        <v>117</v>
      </c>
      <c r="E299" s="51">
        <f t="shared" ref="E299:AB299" si="184">ROUND((AG299-AF299)*$AE298,2)</f>
        <v>0.02</v>
      </c>
      <c r="F299" s="51">
        <f t="shared" si="184"/>
        <v>0.11</v>
      </c>
      <c r="G299" s="51">
        <f t="shared" si="184"/>
        <v>0.13</v>
      </c>
      <c r="H299" s="290">
        <f t="shared" si="184"/>
        <v>0.03</v>
      </c>
      <c r="I299" s="51">
        <f t="shared" si="184"/>
        <v>0.04</v>
      </c>
      <c r="J299" s="51">
        <f t="shared" si="184"/>
        <v>0.14000000000000001</v>
      </c>
      <c r="K299" s="51">
        <f t="shared" si="184"/>
        <v>0.12</v>
      </c>
      <c r="L299" s="51">
        <f t="shared" si="184"/>
        <v>0.02</v>
      </c>
      <c r="M299" s="51">
        <f t="shared" si="184"/>
        <v>0.03</v>
      </c>
      <c r="N299" s="290">
        <f t="shared" si="184"/>
        <v>0.04</v>
      </c>
      <c r="O299" s="51">
        <f t="shared" si="184"/>
        <v>0.03</v>
      </c>
      <c r="P299" s="51">
        <f t="shared" si="184"/>
        <v>0.12</v>
      </c>
      <c r="Q299" s="51">
        <f t="shared" si="184"/>
        <v>0.13</v>
      </c>
      <c r="R299" s="51">
        <f t="shared" si="184"/>
        <v>0.13</v>
      </c>
      <c r="S299" s="51">
        <f t="shared" si="184"/>
        <v>0.04</v>
      </c>
      <c r="T299" s="51">
        <f t="shared" si="184"/>
        <v>0.1</v>
      </c>
      <c r="U299" s="51">
        <f t="shared" si="184"/>
        <v>0.13</v>
      </c>
      <c r="V299" s="51">
        <f t="shared" si="184"/>
        <v>0.11</v>
      </c>
      <c r="W299" s="51">
        <f t="shared" si="184"/>
        <v>0.04</v>
      </c>
      <c r="X299" s="51">
        <f t="shared" si="184"/>
        <v>0.02</v>
      </c>
      <c r="Y299" s="290">
        <f t="shared" si="184"/>
        <v>0.02</v>
      </c>
      <c r="Z299" s="51">
        <f t="shared" si="184"/>
        <v>0.06</v>
      </c>
      <c r="AA299" s="51">
        <f t="shared" si="184"/>
        <v>0.12</v>
      </c>
      <c r="AB299" s="52">
        <f t="shared" si="184"/>
        <v>0.09</v>
      </c>
      <c r="AC299" s="50"/>
      <c r="AD299" s="53"/>
      <c r="AE299" s="61"/>
      <c r="AF299" s="1058">
        <v>1256.2592999999999</v>
      </c>
      <c r="AG299" s="1058">
        <v>1256.2674</v>
      </c>
      <c r="AH299" s="1059">
        <v>1256.3145</v>
      </c>
      <c r="AI299" s="1058">
        <v>1256.3688999999999</v>
      </c>
      <c r="AJ299" s="1058">
        <v>1256.3796</v>
      </c>
      <c r="AK299" s="1058">
        <v>1256.3968</v>
      </c>
      <c r="AL299" s="1058">
        <v>1256.4565</v>
      </c>
      <c r="AM299" s="1058">
        <v>1256.508</v>
      </c>
      <c r="AN299" s="1058">
        <v>1256.5172</v>
      </c>
      <c r="AO299" s="1058">
        <v>1256.5286000000001</v>
      </c>
      <c r="AP299" s="1058">
        <v>1256.5454</v>
      </c>
      <c r="AQ299" s="1058">
        <v>1256.5569</v>
      </c>
      <c r="AR299" s="1058">
        <v>1256.6052</v>
      </c>
      <c r="AS299" s="1058">
        <v>1256.6579999999999</v>
      </c>
      <c r="AT299" s="1058">
        <v>1256.7118</v>
      </c>
      <c r="AU299" s="1058">
        <v>1256.7272</v>
      </c>
      <c r="AV299" s="1058">
        <v>1256.7696000000001</v>
      </c>
      <c r="AW299" s="1058">
        <v>1256.825</v>
      </c>
      <c r="AX299" s="1058">
        <v>1256.8698999999999</v>
      </c>
      <c r="AY299" s="1058">
        <v>1256.8844999999999</v>
      </c>
      <c r="AZ299" s="1058">
        <v>1256.8907999999999</v>
      </c>
      <c r="BA299" s="1058">
        <v>1256.8982000000001</v>
      </c>
      <c r="BB299" s="1058">
        <v>1256.9233999999999</v>
      </c>
      <c r="BC299" s="1058">
        <v>1256.9729</v>
      </c>
      <c r="BD299" s="1058">
        <v>1257.0107</v>
      </c>
      <c r="BE299" s="165"/>
      <c r="BF299" s="165"/>
      <c r="BG299" s="165"/>
      <c r="BH299" s="165"/>
      <c r="BI299" s="165"/>
      <c r="BJ299" s="165"/>
      <c r="BK299" s="165"/>
      <c r="BL299" s="165"/>
      <c r="BM299" s="165"/>
      <c r="BN299" s="165"/>
      <c r="BO299" s="165"/>
      <c r="BP299" s="165"/>
      <c r="BQ299" s="165"/>
      <c r="BR299" s="165"/>
      <c r="BS299" s="165"/>
      <c r="BT299" s="165"/>
      <c r="BU299" s="165"/>
      <c r="BV299" s="165"/>
      <c r="BW299" s="165"/>
      <c r="BX299" s="165"/>
      <c r="BY299" s="165"/>
      <c r="BZ299" s="165"/>
      <c r="CA299" s="165"/>
      <c r="CB299" s="165"/>
      <c r="CC299" s="165"/>
      <c r="CD299" s="165"/>
      <c r="CE299" s="165"/>
      <c r="CF299" s="165"/>
      <c r="CG299" s="165"/>
      <c r="CH299" s="165"/>
      <c r="CI299" s="165"/>
      <c r="CJ299" s="165"/>
      <c r="CK299" s="165"/>
      <c r="CL299" s="165"/>
      <c r="CM299" s="165"/>
      <c r="CN299" s="165"/>
      <c r="CO299" s="165"/>
      <c r="CP299" s="165"/>
      <c r="CQ299" s="165"/>
      <c r="CR299" s="165"/>
      <c r="CS299" s="165"/>
      <c r="CT299" s="165"/>
      <c r="CU299" s="165"/>
      <c r="CV299" s="165"/>
      <c r="CW299" s="165"/>
      <c r="CX299" s="165"/>
      <c r="CY299" s="165"/>
      <c r="CZ299" s="165"/>
      <c r="DA299" s="165"/>
      <c r="DB299" s="165"/>
      <c r="DC299" s="165"/>
      <c r="DD299" s="165"/>
      <c r="DE299" s="165"/>
      <c r="DF299" s="165"/>
      <c r="DG299" s="165"/>
      <c r="DH299" s="165"/>
      <c r="DI299" s="165"/>
      <c r="DJ299" s="165"/>
      <c r="DK299" s="165"/>
      <c r="DL299" s="165"/>
      <c r="DM299" s="165"/>
      <c r="DN299" s="165"/>
      <c r="DO299" s="165"/>
      <c r="DP299" s="165"/>
      <c r="DQ299" s="165"/>
      <c r="DR299" s="165"/>
      <c r="DS299" s="165"/>
      <c r="DT299" s="165"/>
      <c r="DU299" s="114"/>
      <c r="DV299" s="114"/>
      <c r="DW299" s="114"/>
      <c r="DX299" s="114"/>
      <c r="DY299" s="114"/>
      <c r="DZ299" s="114"/>
      <c r="EA299" s="114"/>
      <c r="EB299" s="114"/>
    </row>
    <row r="300" spans="1:132" s="2" customFormat="1" ht="10.5" customHeight="1" thickBot="1" x14ac:dyDescent="0.25">
      <c r="A300" s="1580"/>
      <c r="B300" s="1686"/>
      <c r="C300" s="274"/>
      <c r="D300" s="239" t="s">
        <v>41</v>
      </c>
      <c r="E300" s="55">
        <f t="shared" ref="E300:V300" si="185">E299/E298</f>
        <v>1</v>
      </c>
      <c r="F300" s="55">
        <f t="shared" si="185"/>
        <v>1.375</v>
      </c>
      <c r="G300" s="55">
        <f t="shared" si="185"/>
        <v>1.625</v>
      </c>
      <c r="H300" s="291">
        <f t="shared" si="185"/>
        <v>1</v>
      </c>
      <c r="I300" s="55">
        <f t="shared" si="185"/>
        <v>1.3333333333333335</v>
      </c>
      <c r="J300" s="55">
        <f t="shared" si="185"/>
        <v>1.5555555555555558</v>
      </c>
      <c r="K300" s="55">
        <f t="shared" si="185"/>
        <v>1.5</v>
      </c>
      <c r="L300" s="55">
        <f t="shared" si="185"/>
        <v>0.5</v>
      </c>
      <c r="M300" s="55">
        <f t="shared" si="185"/>
        <v>0.6</v>
      </c>
      <c r="N300" s="291">
        <f t="shared" si="185"/>
        <v>0.79999999999999993</v>
      </c>
      <c r="O300" s="55">
        <f t="shared" si="185"/>
        <v>0.75</v>
      </c>
      <c r="P300" s="55">
        <f t="shared" si="185"/>
        <v>1.3333333333333333</v>
      </c>
      <c r="Q300" s="55">
        <f t="shared" si="185"/>
        <v>1.625</v>
      </c>
      <c r="R300" s="55">
        <f t="shared" si="185"/>
        <v>1.4444444444444446</v>
      </c>
      <c r="S300" s="55">
        <f t="shared" si="185"/>
        <v>1</v>
      </c>
      <c r="T300" s="55">
        <f>T299/T298</f>
        <v>1.1111111111111112</v>
      </c>
      <c r="U300" s="55">
        <f t="shared" si="185"/>
        <v>1.4444444444444446</v>
      </c>
      <c r="V300" s="55">
        <f t="shared" si="185"/>
        <v>1.375</v>
      </c>
      <c r="W300" s="55">
        <v>0.97</v>
      </c>
      <c r="X300" s="55">
        <v>0.94</v>
      </c>
      <c r="Y300" s="291">
        <v>0.92</v>
      </c>
      <c r="Z300" s="55">
        <v>0.93</v>
      </c>
      <c r="AA300" s="55">
        <v>0.94</v>
      </c>
      <c r="AB300" s="56">
        <v>0.95</v>
      </c>
      <c r="AC300" s="50"/>
      <c r="AD300" s="53"/>
      <c r="AE300" s="61"/>
      <c r="AF300" s="267"/>
      <c r="AG300" s="267"/>
      <c r="AH300" s="267"/>
      <c r="AI300" s="267"/>
      <c r="AJ300" s="267"/>
      <c r="AK300" s="267"/>
      <c r="AL300" s="267"/>
      <c r="AM300" s="267"/>
      <c r="AN300" s="267"/>
      <c r="AO300" s="267"/>
      <c r="AP300" s="267"/>
      <c r="AQ300" s="267"/>
      <c r="AR300" s="267"/>
      <c r="AS300" s="267"/>
      <c r="AT300" s="267"/>
      <c r="AU300" s="267"/>
      <c r="AV300" s="267"/>
      <c r="AW300" s="267"/>
      <c r="AX300" s="267"/>
      <c r="AY300" s="267"/>
      <c r="AZ300" s="267"/>
      <c r="BA300" s="267"/>
      <c r="BB300" s="267"/>
      <c r="BC300" s="267"/>
      <c r="BD300" s="267"/>
      <c r="BE300" s="165"/>
      <c r="BF300" s="165"/>
      <c r="BG300" s="165"/>
      <c r="BH300" s="165"/>
      <c r="BI300" s="165"/>
      <c r="BJ300" s="165"/>
      <c r="BK300" s="165"/>
      <c r="BL300" s="165"/>
      <c r="BM300" s="165"/>
      <c r="BN300" s="165"/>
      <c r="BO300" s="165"/>
      <c r="BP300" s="165"/>
      <c r="BQ300" s="165"/>
      <c r="BR300" s="165"/>
      <c r="BS300" s="165"/>
      <c r="BT300" s="165"/>
      <c r="BU300" s="165"/>
      <c r="BV300" s="165"/>
      <c r="BW300" s="165"/>
      <c r="BX300" s="165"/>
      <c r="BY300" s="165"/>
      <c r="BZ300" s="165"/>
      <c r="CA300" s="165"/>
      <c r="CB300" s="165"/>
      <c r="CC300" s="165"/>
      <c r="CD300" s="165"/>
      <c r="CE300" s="165"/>
      <c r="CF300" s="165"/>
      <c r="CG300" s="165"/>
      <c r="CH300" s="165"/>
      <c r="CI300" s="165"/>
      <c r="CJ300" s="165"/>
      <c r="CK300" s="165"/>
      <c r="CL300" s="165"/>
      <c r="CM300" s="165"/>
      <c r="CN300" s="165"/>
      <c r="CO300" s="165"/>
      <c r="CP300" s="165"/>
      <c r="CQ300" s="165"/>
      <c r="CR300" s="165"/>
      <c r="CS300" s="165"/>
      <c r="CT300" s="165"/>
      <c r="CU300" s="165"/>
      <c r="CV300" s="165"/>
      <c r="CW300" s="165"/>
      <c r="CX300" s="165"/>
      <c r="CY300" s="165"/>
      <c r="CZ300" s="165"/>
      <c r="DA300" s="165"/>
      <c r="DB300" s="165"/>
      <c r="DC300" s="165"/>
      <c r="DD300" s="165"/>
      <c r="DE300" s="165"/>
      <c r="DF300" s="165"/>
      <c r="DG300" s="165"/>
      <c r="DH300" s="165"/>
      <c r="DI300" s="165"/>
      <c r="DJ300" s="165"/>
      <c r="DK300" s="165"/>
      <c r="DL300" s="165"/>
      <c r="DM300" s="165"/>
      <c r="DN300" s="165"/>
      <c r="DO300" s="165"/>
      <c r="DP300" s="165"/>
      <c r="DQ300" s="165"/>
      <c r="DR300" s="165"/>
      <c r="DS300" s="165"/>
      <c r="DT300" s="165"/>
      <c r="DU300" s="114"/>
      <c r="DV300" s="114"/>
      <c r="DW300" s="114"/>
      <c r="DX300" s="114"/>
      <c r="DY300" s="114"/>
      <c r="DZ300" s="114"/>
      <c r="EA300" s="114"/>
      <c r="EB300" s="114"/>
    </row>
    <row r="301" spans="1:132" s="2" customFormat="1" ht="10.5" customHeight="1" x14ac:dyDescent="0.2">
      <c r="A301" s="1578" t="s">
        <v>11</v>
      </c>
      <c r="B301" s="1682" t="s">
        <v>167</v>
      </c>
      <c r="C301" s="1119"/>
      <c r="D301" s="1203"/>
      <c r="E301" s="79"/>
      <c r="F301" s="79"/>
      <c r="G301" s="79"/>
      <c r="H301" s="296"/>
      <c r="I301" s="79"/>
      <c r="J301" s="79"/>
      <c r="K301" s="79"/>
      <c r="L301" s="79"/>
      <c r="M301" s="79"/>
      <c r="N301" s="296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296"/>
      <c r="Z301" s="79"/>
      <c r="AA301" s="79"/>
      <c r="AB301" s="80"/>
      <c r="AC301" s="50" t="s">
        <v>115</v>
      </c>
      <c r="AD301" s="53" t="e">
        <f>AD303/AC303</f>
        <v>#DIV/0!</v>
      </c>
      <c r="AE301" s="61"/>
      <c r="AF301" s="259"/>
      <c r="AG301" s="267"/>
      <c r="AH301" s="267"/>
      <c r="AI301" s="267"/>
      <c r="AJ301" s="267"/>
      <c r="AK301" s="267"/>
      <c r="AL301" s="267"/>
      <c r="AM301" s="267"/>
      <c r="AN301" s="267"/>
      <c r="AO301" s="267"/>
      <c r="AP301" s="267"/>
      <c r="AQ301" s="267"/>
      <c r="AR301" s="267"/>
      <c r="AS301" s="267"/>
      <c r="AT301" s="267"/>
      <c r="AU301" s="267"/>
      <c r="AV301" s="267"/>
      <c r="AW301" s="267"/>
      <c r="AX301" s="267"/>
      <c r="AY301" s="267"/>
      <c r="AZ301" s="267"/>
      <c r="BA301" s="267"/>
      <c r="BB301" s="267"/>
      <c r="BC301" s="267"/>
      <c r="BD301" s="267"/>
      <c r="BE301" s="165"/>
      <c r="BF301" s="165"/>
      <c r="BG301" s="165"/>
      <c r="BH301" s="165"/>
      <c r="BI301" s="165"/>
      <c r="BJ301" s="165"/>
      <c r="BK301" s="165"/>
      <c r="BL301" s="165"/>
      <c r="BM301" s="165"/>
      <c r="BN301" s="165"/>
      <c r="BO301" s="165"/>
      <c r="BP301" s="165"/>
      <c r="BQ301" s="165"/>
      <c r="BR301" s="165"/>
      <c r="BS301" s="165"/>
      <c r="BT301" s="165"/>
      <c r="BU301" s="165"/>
      <c r="BV301" s="165"/>
      <c r="BW301" s="165"/>
      <c r="BX301" s="165"/>
      <c r="BY301" s="165"/>
      <c r="BZ301" s="165"/>
      <c r="CA301" s="165"/>
      <c r="CB301" s="165"/>
      <c r="CC301" s="165"/>
      <c r="CD301" s="165"/>
      <c r="CE301" s="165"/>
      <c r="CF301" s="165"/>
      <c r="CG301" s="165"/>
      <c r="CH301" s="165"/>
      <c r="CI301" s="165"/>
      <c r="CJ301" s="165"/>
      <c r="CK301" s="165"/>
      <c r="CL301" s="165"/>
      <c r="CM301" s="165"/>
      <c r="CN301" s="165"/>
      <c r="CO301" s="165"/>
      <c r="CP301" s="165"/>
      <c r="CQ301" s="165"/>
      <c r="CR301" s="165"/>
      <c r="CS301" s="165"/>
      <c r="CT301" s="165"/>
      <c r="CU301" s="165"/>
      <c r="CV301" s="165"/>
      <c r="CW301" s="165"/>
      <c r="CX301" s="165"/>
      <c r="CY301" s="165"/>
      <c r="CZ301" s="165"/>
      <c r="DA301" s="165"/>
      <c r="DB301" s="165"/>
      <c r="DC301" s="165"/>
      <c r="DD301" s="165"/>
      <c r="DE301" s="165"/>
      <c r="DF301" s="165"/>
      <c r="DG301" s="165"/>
      <c r="DH301" s="165"/>
      <c r="DI301" s="165"/>
      <c r="DJ301" s="165"/>
      <c r="DK301" s="165"/>
      <c r="DL301" s="165"/>
      <c r="DM301" s="165"/>
      <c r="DN301" s="165"/>
      <c r="DO301" s="165"/>
      <c r="DP301" s="165"/>
      <c r="DQ301" s="165"/>
      <c r="DR301" s="165"/>
      <c r="DS301" s="165"/>
      <c r="DT301" s="165"/>
      <c r="DU301" s="114"/>
      <c r="DV301" s="114"/>
      <c r="DW301" s="114"/>
      <c r="DX301" s="114"/>
      <c r="DY301" s="114"/>
      <c r="DZ301" s="114"/>
      <c r="EA301" s="114"/>
      <c r="EB301" s="114"/>
    </row>
    <row r="302" spans="1:132" s="3" customFormat="1" ht="10.5" customHeight="1" x14ac:dyDescent="0.2">
      <c r="A302" s="1677"/>
      <c r="B302" s="1683"/>
      <c r="C302" s="1403" t="s">
        <v>129</v>
      </c>
      <c r="D302" s="134" t="s">
        <v>33</v>
      </c>
      <c r="E302" s="107">
        <f>ROUND(SQRT(E303^2+E304^2)*1000/(1.73*E$285),0)</f>
        <v>1</v>
      </c>
      <c r="F302" s="107">
        <f t="shared" ref="F302:AB302" si="186">ROUND(SQRT(F303^2+F304^2)*1000/(1.73*F$285),0)</f>
        <v>1</v>
      </c>
      <c r="G302" s="107">
        <f t="shared" si="186"/>
        <v>1</v>
      </c>
      <c r="H302" s="305">
        <f t="shared" si="186"/>
        <v>1</v>
      </c>
      <c r="I302" s="107">
        <f t="shared" si="186"/>
        <v>1</v>
      </c>
      <c r="J302" s="107">
        <f t="shared" si="186"/>
        <v>1</v>
      </c>
      <c r="K302" s="107">
        <f t="shared" si="186"/>
        <v>1</v>
      </c>
      <c r="L302" s="107">
        <f t="shared" si="186"/>
        <v>1</v>
      </c>
      <c r="M302" s="107">
        <f t="shared" si="186"/>
        <v>1</v>
      </c>
      <c r="N302" s="305">
        <f t="shared" si="186"/>
        <v>1</v>
      </c>
      <c r="O302" s="107">
        <f t="shared" si="186"/>
        <v>1</v>
      </c>
      <c r="P302" s="107">
        <f t="shared" si="186"/>
        <v>1</v>
      </c>
      <c r="Q302" s="107">
        <f t="shared" si="186"/>
        <v>1</v>
      </c>
      <c r="R302" s="107">
        <f t="shared" si="186"/>
        <v>1</v>
      </c>
      <c r="S302" s="107">
        <f t="shared" si="186"/>
        <v>1</v>
      </c>
      <c r="T302" s="107">
        <f t="shared" si="186"/>
        <v>1</v>
      </c>
      <c r="U302" s="107">
        <f t="shared" si="186"/>
        <v>1</v>
      </c>
      <c r="V302" s="107">
        <f t="shared" si="186"/>
        <v>1</v>
      </c>
      <c r="W302" s="107">
        <f t="shared" si="186"/>
        <v>1</v>
      </c>
      <c r="X302" s="107">
        <f t="shared" si="186"/>
        <v>1</v>
      </c>
      <c r="Y302" s="305">
        <f t="shared" si="186"/>
        <v>1</v>
      </c>
      <c r="Z302" s="107">
        <f t="shared" si="186"/>
        <v>1</v>
      </c>
      <c r="AA302" s="107">
        <f t="shared" si="186"/>
        <v>1</v>
      </c>
      <c r="AB302" s="108">
        <f t="shared" si="186"/>
        <v>1</v>
      </c>
      <c r="AC302" s="750"/>
      <c r="AD302" s="751"/>
      <c r="AE302" s="752"/>
      <c r="AF302" s="264"/>
      <c r="AG302" s="264"/>
      <c r="AH302" s="264"/>
      <c r="AI302" s="264"/>
      <c r="AJ302" s="264"/>
      <c r="AK302" s="264"/>
      <c r="AL302" s="264"/>
      <c r="AM302" s="264"/>
      <c r="AN302" s="264"/>
      <c r="AO302" s="264"/>
      <c r="AP302" s="264"/>
      <c r="AQ302" s="264"/>
      <c r="AR302" s="264"/>
      <c r="AS302" s="264"/>
      <c r="AT302" s="264"/>
      <c r="AU302" s="264"/>
      <c r="AV302" s="264"/>
      <c r="AW302" s="264"/>
      <c r="AX302" s="264"/>
      <c r="AY302" s="264"/>
      <c r="AZ302" s="264"/>
      <c r="BA302" s="264"/>
      <c r="BB302" s="264"/>
      <c r="BC302" s="264"/>
      <c r="BD302" s="264"/>
      <c r="BE302" s="153"/>
      <c r="BF302" s="153"/>
      <c r="BG302" s="153"/>
      <c r="BH302" s="153"/>
      <c r="BI302" s="153"/>
      <c r="BJ302" s="153"/>
      <c r="BK302" s="153"/>
      <c r="BL302" s="153"/>
      <c r="BM302" s="153"/>
      <c r="BN302" s="153"/>
      <c r="BO302" s="153"/>
      <c r="BP302" s="153"/>
      <c r="BQ302" s="153"/>
      <c r="BR302" s="153"/>
      <c r="BS302" s="153"/>
      <c r="BT302" s="153"/>
      <c r="BU302" s="153"/>
      <c r="BV302" s="153"/>
      <c r="BW302" s="153"/>
      <c r="BX302" s="153"/>
      <c r="BY302" s="153"/>
      <c r="BZ302" s="153"/>
      <c r="CA302" s="153"/>
      <c r="CB302" s="153"/>
      <c r="CC302" s="153"/>
      <c r="CD302" s="153"/>
      <c r="CE302" s="153"/>
      <c r="CF302" s="153"/>
      <c r="CG302" s="153"/>
      <c r="CH302" s="153"/>
      <c r="CI302" s="153"/>
      <c r="CJ302" s="153"/>
      <c r="CK302" s="153"/>
      <c r="CL302" s="153"/>
      <c r="CM302" s="153"/>
      <c r="CN302" s="153"/>
      <c r="CO302" s="153"/>
      <c r="CP302" s="153"/>
      <c r="CQ302" s="153"/>
      <c r="CR302" s="153"/>
      <c r="CS302" s="153"/>
      <c r="CT302" s="153"/>
      <c r="CU302" s="153"/>
      <c r="CV302" s="153"/>
      <c r="CW302" s="153"/>
      <c r="CX302" s="153"/>
      <c r="CY302" s="153"/>
      <c r="CZ302" s="153"/>
      <c r="DA302" s="153"/>
      <c r="DB302" s="153"/>
      <c r="DC302" s="153"/>
      <c r="DD302" s="153"/>
      <c r="DE302" s="153"/>
      <c r="DF302" s="153"/>
      <c r="DG302" s="153"/>
      <c r="DH302" s="153"/>
      <c r="DI302" s="153"/>
      <c r="DJ302" s="153"/>
      <c r="DK302" s="153"/>
      <c r="DL302" s="153"/>
      <c r="DM302" s="153"/>
      <c r="DN302" s="153"/>
      <c r="DO302" s="153"/>
      <c r="DP302" s="153"/>
      <c r="DQ302" s="153"/>
      <c r="DR302" s="153"/>
      <c r="DS302" s="153"/>
      <c r="DT302" s="153"/>
      <c r="DU302" s="92"/>
      <c r="DV302" s="92"/>
      <c r="DW302" s="92"/>
      <c r="DX302" s="92"/>
      <c r="DY302" s="92"/>
      <c r="DZ302" s="92"/>
      <c r="EA302" s="92"/>
      <c r="EB302" s="92"/>
    </row>
    <row r="303" spans="1:132" s="2" customFormat="1" ht="10.5" customHeight="1" x14ac:dyDescent="0.2">
      <c r="A303" s="1579"/>
      <c r="B303" s="1684"/>
      <c r="C303" s="1403" t="s">
        <v>557</v>
      </c>
      <c r="D303" s="134" t="s">
        <v>116</v>
      </c>
      <c r="E303" s="51">
        <f t="shared" ref="E303:AB303" si="187">ROUND((AG303-AF303)*$AE303,2)</f>
        <v>0</v>
      </c>
      <c r="F303" s="51">
        <f t="shared" si="187"/>
        <v>0</v>
      </c>
      <c r="G303" s="51">
        <f t="shared" si="187"/>
        <v>0</v>
      </c>
      <c r="H303" s="290">
        <f t="shared" si="187"/>
        <v>0</v>
      </c>
      <c r="I303" s="51">
        <f t="shared" si="187"/>
        <v>0</v>
      </c>
      <c r="J303" s="51">
        <f t="shared" si="187"/>
        <v>0</v>
      </c>
      <c r="K303" s="51">
        <f t="shared" si="187"/>
        <v>0</v>
      </c>
      <c r="L303" s="51">
        <f t="shared" si="187"/>
        <v>0</v>
      </c>
      <c r="M303" s="51">
        <f t="shared" si="187"/>
        <v>0</v>
      </c>
      <c r="N303" s="290">
        <f t="shared" si="187"/>
        <v>0</v>
      </c>
      <c r="O303" s="51">
        <f t="shared" si="187"/>
        <v>0</v>
      </c>
      <c r="P303" s="51">
        <f t="shared" si="187"/>
        <v>0</v>
      </c>
      <c r="Q303" s="51">
        <f t="shared" si="187"/>
        <v>0</v>
      </c>
      <c r="R303" s="51">
        <f t="shared" si="187"/>
        <v>0</v>
      </c>
      <c r="S303" s="51">
        <f t="shared" si="187"/>
        <v>0</v>
      </c>
      <c r="T303" s="51">
        <f t="shared" si="187"/>
        <v>0</v>
      </c>
      <c r="U303" s="51">
        <f t="shared" si="187"/>
        <v>0</v>
      </c>
      <c r="V303" s="51">
        <f t="shared" si="187"/>
        <v>0</v>
      </c>
      <c r="W303" s="51">
        <f t="shared" si="187"/>
        <v>0</v>
      </c>
      <c r="X303" s="51">
        <f t="shared" si="187"/>
        <v>0</v>
      </c>
      <c r="Y303" s="290">
        <f t="shared" si="187"/>
        <v>0</v>
      </c>
      <c r="Z303" s="51">
        <f t="shared" si="187"/>
        <v>0</v>
      </c>
      <c r="AA303" s="51">
        <f t="shared" si="187"/>
        <v>0</v>
      </c>
      <c r="AB303" s="52">
        <f t="shared" si="187"/>
        <v>0</v>
      </c>
      <c r="AC303" s="50">
        <f>SUM(E303:AB303)</f>
        <v>0</v>
      </c>
      <c r="AD303" s="53">
        <f>SUM(E304:AB304)</f>
        <v>0.24000000000000007</v>
      </c>
      <c r="AE303" s="61">
        <v>1.8</v>
      </c>
      <c r="AF303" s="1058">
        <v>4072.9407999999999</v>
      </c>
      <c r="AG303" s="1058">
        <v>4072.9418000000001</v>
      </c>
      <c r="AH303" s="1059">
        <v>4072.9429</v>
      </c>
      <c r="AI303" s="1058">
        <v>4072.9439000000002</v>
      </c>
      <c r="AJ303" s="1058">
        <v>4072.9449</v>
      </c>
      <c r="AK303" s="1058">
        <v>4072.9459000000002</v>
      </c>
      <c r="AL303" s="1058">
        <v>4072.9468999999999</v>
      </c>
      <c r="AM303" s="1058">
        <v>4072.9479000000001</v>
      </c>
      <c r="AN303" s="1058">
        <v>4072.9490000000001</v>
      </c>
      <c r="AO303" s="1058">
        <v>4072.95</v>
      </c>
      <c r="AP303" s="1058">
        <v>4072.951</v>
      </c>
      <c r="AQ303" s="1058">
        <v>4072.9520000000002</v>
      </c>
      <c r="AR303" s="1058">
        <v>4072.9531000000002</v>
      </c>
      <c r="AS303" s="1058">
        <v>4072.9540999999999</v>
      </c>
      <c r="AT303" s="1058">
        <v>4072.9551000000001</v>
      </c>
      <c r="AU303" s="1058">
        <v>4072.9560999999999</v>
      </c>
      <c r="AV303" s="1058">
        <v>4072.9571000000001</v>
      </c>
      <c r="AW303" s="1058">
        <v>4072.9580999999998</v>
      </c>
      <c r="AX303" s="1058">
        <v>4072.9591</v>
      </c>
      <c r="AY303" s="1058">
        <v>4072.9600999999998</v>
      </c>
      <c r="AZ303" s="1058">
        <v>4072.9611</v>
      </c>
      <c r="BA303" s="1058">
        <v>4072.9621000000002</v>
      </c>
      <c r="BB303" s="1058">
        <v>4072.9630999999999</v>
      </c>
      <c r="BC303" s="1058">
        <v>4072.9641999999999</v>
      </c>
      <c r="BD303" s="1058">
        <v>4072.9652000000001</v>
      </c>
      <c r="BE303" s="165"/>
      <c r="BF303" s="165"/>
      <c r="BG303" s="165"/>
      <c r="BH303" s="165"/>
      <c r="BI303" s="165"/>
      <c r="BJ303" s="165"/>
      <c r="BK303" s="165"/>
      <c r="BL303" s="165"/>
      <c r="BM303" s="165"/>
      <c r="BN303" s="165"/>
      <c r="BO303" s="165"/>
      <c r="BP303" s="165"/>
      <c r="BQ303" s="165"/>
      <c r="BR303" s="165"/>
      <c r="BS303" s="165"/>
      <c r="BT303" s="165"/>
      <c r="BU303" s="165"/>
      <c r="BV303" s="165"/>
      <c r="BW303" s="165"/>
      <c r="BX303" s="165"/>
      <c r="BY303" s="165"/>
      <c r="BZ303" s="165"/>
      <c r="CA303" s="165"/>
      <c r="CB303" s="165"/>
      <c r="CC303" s="165"/>
      <c r="CD303" s="165"/>
      <c r="CE303" s="165"/>
      <c r="CF303" s="165"/>
      <c r="CG303" s="165"/>
      <c r="CH303" s="165"/>
      <c r="CI303" s="165"/>
      <c r="CJ303" s="165"/>
      <c r="CK303" s="165"/>
      <c r="CL303" s="165"/>
      <c r="CM303" s="165"/>
      <c r="CN303" s="165"/>
      <c r="CO303" s="165"/>
      <c r="CP303" s="165"/>
      <c r="CQ303" s="165"/>
      <c r="CR303" s="165"/>
      <c r="CS303" s="165"/>
      <c r="CT303" s="165"/>
      <c r="CU303" s="165"/>
      <c r="CV303" s="165"/>
      <c r="CW303" s="165"/>
      <c r="CX303" s="165"/>
      <c r="CY303" s="165"/>
      <c r="CZ303" s="165"/>
      <c r="DA303" s="165"/>
      <c r="DB303" s="165"/>
      <c r="DC303" s="165"/>
      <c r="DD303" s="165"/>
      <c r="DE303" s="165"/>
      <c r="DF303" s="165"/>
      <c r="DG303" s="165"/>
      <c r="DH303" s="165"/>
      <c r="DI303" s="165"/>
      <c r="DJ303" s="165"/>
      <c r="DK303" s="165"/>
      <c r="DL303" s="165"/>
      <c r="DM303" s="165"/>
      <c r="DN303" s="165"/>
      <c r="DO303" s="165"/>
      <c r="DP303" s="165"/>
      <c r="DQ303" s="165"/>
      <c r="DR303" s="165"/>
      <c r="DS303" s="165"/>
      <c r="DT303" s="165"/>
      <c r="DU303" s="114"/>
      <c r="DV303" s="114"/>
      <c r="DW303" s="114"/>
      <c r="DX303" s="114"/>
      <c r="DY303" s="114"/>
      <c r="DZ303" s="114"/>
      <c r="EA303" s="114"/>
      <c r="EB303" s="114"/>
    </row>
    <row r="304" spans="1:132" s="2" customFormat="1" ht="10.5" customHeight="1" x14ac:dyDescent="0.2">
      <c r="A304" s="1681"/>
      <c r="B304" s="1685"/>
      <c r="C304" s="1403" t="s">
        <v>557</v>
      </c>
      <c r="D304" s="134" t="s">
        <v>117</v>
      </c>
      <c r="E304" s="51">
        <f t="shared" ref="E304:AB304" si="188">ROUND((AG304-AF304)*$AE303,2)</f>
        <v>0.01</v>
      </c>
      <c r="F304" s="51">
        <f t="shared" si="188"/>
        <v>0.01</v>
      </c>
      <c r="G304" s="51">
        <f t="shared" si="188"/>
        <v>0.01</v>
      </c>
      <c r="H304" s="290">
        <f t="shared" si="188"/>
        <v>0.01</v>
      </c>
      <c r="I304" s="51">
        <f t="shared" si="188"/>
        <v>0.01</v>
      </c>
      <c r="J304" s="51">
        <f t="shared" si="188"/>
        <v>0.01</v>
      </c>
      <c r="K304" s="51">
        <f t="shared" si="188"/>
        <v>0.01</v>
      </c>
      <c r="L304" s="51">
        <f t="shared" si="188"/>
        <v>0.01</v>
      </c>
      <c r="M304" s="51">
        <f t="shared" si="188"/>
        <v>0.01</v>
      </c>
      <c r="N304" s="290">
        <f t="shared" si="188"/>
        <v>0.01</v>
      </c>
      <c r="O304" s="51">
        <f t="shared" si="188"/>
        <v>0.01</v>
      </c>
      <c r="P304" s="51">
        <f t="shared" si="188"/>
        <v>0.01</v>
      </c>
      <c r="Q304" s="51">
        <f t="shared" si="188"/>
        <v>0.01</v>
      </c>
      <c r="R304" s="51">
        <f t="shared" si="188"/>
        <v>0.01</v>
      </c>
      <c r="S304" s="51">
        <f t="shared" si="188"/>
        <v>0.01</v>
      </c>
      <c r="T304" s="51">
        <f t="shared" si="188"/>
        <v>0.01</v>
      </c>
      <c r="U304" s="51">
        <f t="shared" si="188"/>
        <v>0.01</v>
      </c>
      <c r="V304" s="51">
        <f t="shared" si="188"/>
        <v>0.01</v>
      </c>
      <c r="W304" s="51">
        <f t="shared" si="188"/>
        <v>0.01</v>
      </c>
      <c r="X304" s="51">
        <f t="shared" si="188"/>
        <v>0.01</v>
      </c>
      <c r="Y304" s="290">
        <f t="shared" si="188"/>
        <v>0.01</v>
      </c>
      <c r="Z304" s="51">
        <f t="shared" si="188"/>
        <v>0.01</v>
      </c>
      <c r="AA304" s="51">
        <f t="shared" si="188"/>
        <v>0.01</v>
      </c>
      <c r="AB304" s="52">
        <f t="shared" si="188"/>
        <v>0.01</v>
      </c>
      <c r="AC304" s="50"/>
      <c r="AD304" s="53"/>
      <c r="AE304" s="61"/>
      <c r="AF304" s="1058">
        <v>6754.7219999999998</v>
      </c>
      <c r="AG304" s="1058">
        <v>6754.7278999999999</v>
      </c>
      <c r="AH304" s="1059">
        <v>6754.7335999999996</v>
      </c>
      <c r="AI304" s="1058">
        <v>6754.7393000000002</v>
      </c>
      <c r="AJ304" s="1058">
        <v>6754.7448999999997</v>
      </c>
      <c r="AK304" s="1058">
        <v>6754.7505000000001</v>
      </c>
      <c r="AL304" s="1058">
        <v>6754.7560999999996</v>
      </c>
      <c r="AM304" s="1058">
        <v>6754.7615999999998</v>
      </c>
      <c r="AN304" s="1058">
        <v>6754.7672000000002</v>
      </c>
      <c r="AO304" s="1058">
        <v>6754.7727999999997</v>
      </c>
      <c r="AP304" s="1058">
        <v>6754.7785999999996</v>
      </c>
      <c r="AQ304" s="1058">
        <v>6754.7843000000003</v>
      </c>
      <c r="AR304" s="1058">
        <v>6754.79</v>
      </c>
      <c r="AS304" s="1058">
        <v>6754.7957999999999</v>
      </c>
      <c r="AT304" s="1058">
        <v>6754.8014000000003</v>
      </c>
      <c r="AU304" s="1058">
        <v>6754.8068999999996</v>
      </c>
      <c r="AV304" s="1058">
        <v>6754.8123999999998</v>
      </c>
      <c r="AW304" s="1058">
        <v>6754.8177999999998</v>
      </c>
      <c r="AX304" s="1058">
        <v>6754.8231999999998</v>
      </c>
      <c r="AY304" s="1058">
        <v>6754.8287</v>
      </c>
      <c r="AZ304" s="1058">
        <v>6754.8342000000002</v>
      </c>
      <c r="BA304" s="1058">
        <v>6754.8397000000004</v>
      </c>
      <c r="BB304" s="1058">
        <v>6754.8450999999995</v>
      </c>
      <c r="BC304" s="1058">
        <v>6754.8507</v>
      </c>
      <c r="BD304" s="1058">
        <v>6754.8562000000002</v>
      </c>
      <c r="BE304" s="165"/>
      <c r="BF304" s="165"/>
      <c r="BG304" s="165"/>
      <c r="BH304" s="165"/>
      <c r="BI304" s="165"/>
      <c r="BJ304" s="165"/>
      <c r="BK304" s="165"/>
      <c r="BL304" s="165"/>
      <c r="BM304" s="165"/>
      <c r="BN304" s="165"/>
      <c r="BO304" s="165"/>
      <c r="BP304" s="165"/>
      <c r="BQ304" s="165"/>
      <c r="BR304" s="165"/>
      <c r="BS304" s="165"/>
      <c r="BT304" s="165"/>
      <c r="BU304" s="165"/>
      <c r="BV304" s="165"/>
      <c r="BW304" s="165"/>
      <c r="BX304" s="165"/>
      <c r="BY304" s="165"/>
      <c r="BZ304" s="165"/>
      <c r="CA304" s="165"/>
      <c r="CB304" s="165"/>
      <c r="CC304" s="165"/>
      <c r="CD304" s="165"/>
      <c r="CE304" s="165"/>
      <c r="CF304" s="165"/>
      <c r="CG304" s="165"/>
      <c r="CH304" s="165"/>
      <c r="CI304" s="165"/>
      <c r="CJ304" s="165"/>
      <c r="CK304" s="165"/>
      <c r="CL304" s="165"/>
      <c r="CM304" s="165"/>
      <c r="CN304" s="165"/>
      <c r="CO304" s="165"/>
      <c r="CP304" s="165"/>
      <c r="CQ304" s="165"/>
      <c r="CR304" s="165"/>
      <c r="CS304" s="165"/>
      <c r="CT304" s="165"/>
      <c r="CU304" s="165"/>
      <c r="CV304" s="165"/>
      <c r="CW304" s="165"/>
      <c r="CX304" s="165"/>
      <c r="CY304" s="165"/>
      <c r="CZ304" s="165"/>
      <c r="DA304" s="165"/>
      <c r="DB304" s="165"/>
      <c r="DC304" s="165"/>
      <c r="DD304" s="165"/>
      <c r="DE304" s="165"/>
      <c r="DF304" s="165"/>
      <c r="DG304" s="165"/>
      <c r="DH304" s="165"/>
      <c r="DI304" s="165"/>
      <c r="DJ304" s="165"/>
      <c r="DK304" s="165"/>
      <c r="DL304" s="165"/>
      <c r="DM304" s="165"/>
      <c r="DN304" s="165"/>
      <c r="DO304" s="165"/>
      <c r="DP304" s="165"/>
      <c r="DQ304" s="165"/>
      <c r="DR304" s="165"/>
      <c r="DS304" s="165"/>
      <c r="DT304" s="165"/>
      <c r="DU304" s="114"/>
      <c r="DV304" s="114"/>
      <c r="DW304" s="114"/>
      <c r="DX304" s="114"/>
      <c r="DY304" s="114"/>
      <c r="DZ304" s="114"/>
      <c r="EA304" s="114"/>
      <c r="EB304" s="114"/>
    </row>
    <row r="305" spans="1:132" s="2" customFormat="1" ht="10.5" customHeight="1" thickBot="1" x14ac:dyDescent="0.25">
      <c r="A305" s="1580"/>
      <c r="B305" s="1686"/>
      <c r="C305" s="274"/>
      <c r="D305" s="239" t="s">
        <v>41</v>
      </c>
      <c r="E305" s="55" t="e">
        <f t="shared" ref="E305:AB305" si="189">E304/E303</f>
        <v>#DIV/0!</v>
      </c>
      <c r="F305" s="55" t="e">
        <f t="shared" si="189"/>
        <v>#DIV/0!</v>
      </c>
      <c r="G305" s="55" t="e">
        <f t="shared" si="189"/>
        <v>#DIV/0!</v>
      </c>
      <c r="H305" s="291" t="e">
        <f t="shared" si="189"/>
        <v>#DIV/0!</v>
      </c>
      <c r="I305" s="55" t="e">
        <f t="shared" si="189"/>
        <v>#DIV/0!</v>
      </c>
      <c r="J305" s="55" t="e">
        <f t="shared" si="189"/>
        <v>#DIV/0!</v>
      </c>
      <c r="K305" s="55" t="e">
        <f t="shared" si="189"/>
        <v>#DIV/0!</v>
      </c>
      <c r="L305" s="55" t="e">
        <f t="shared" si="189"/>
        <v>#DIV/0!</v>
      </c>
      <c r="M305" s="55" t="e">
        <f t="shared" si="189"/>
        <v>#DIV/0!</v>
      </c>
      <c r="N305" s="291" t="e">
        <f t="shared" si="189"/>
        <v>#DIV/0!</v>
      </c>
      <c r="O305" s="55" t="e">
        <f t="shared" si="189"/>
        <v>#DIV/0!</v>
      </c>
      <c r="P305" s="55" t="e">
        <f t="shared" si="189"/>
        <v>#DIV/0!</v>
      </c>
      <c r="Q305" s="55" t="e">
        <f t="shared" si="189"/>
        <v>#DIV/0!</v>
      </c>
      <c r="R305" s="55" t="e">
        <f t="shared" si="189"/>
        <v>#DIV/0!</v>
      </c>
      <c r="S305" s="55" t="e">
        <f t="shared" si="189"/>
        <v>#DIV/0!</v>
      </c>
      <c r="T305" s="55" t="e">
        <f t="shared" si="189"/>
        <v>#DIV/0!</v>
      </c>
      <c r="U305" s="55" t="e">
        <f t="shared" si="189"/>
        <v>#DIV/0!</v>
      </c>
      <c r="V305" s="55" t="e">
        <f t="shared" si="189"/>
        <v>#DIV/0!</v>
      </c>
      <c r="W305" s="55" t="e">
        <f t="shared" si="189"/>
        <v>#DIV/0!</v>
      </c>
      <c r="X305" s="55">
        <v>1.68</v>
      </c>
      <c r="Y305" s="291" t="e">
        <f t="shared" si="189"/>
        <v>#DIV/0!</v>
      </c>
      <c r="Z305" s="55" t="e">
        <f t="shared" si="189"/>
        <v>#DIV/0!</v>
      </c>
      <c r="AA305" s="55" t="e">
        <f t="shared" si="189"/>
        <v>#DIV/0!</v>
      </c>
      <c r="AB305" s="56" t="e">
        <f t="shared" si="189"/>
        <v>#DIV/0!</v>
      </c>
      <c r="AC305" s="50"/>
      <c r="AD305" s="53"/>
      <c r="AE305" s="61"/>
      <c r="AF305" s="267"/>
      <c r="AG305" s="267"/>
      <c r="AH305" s="267"/>
      <c r="AI305" s="267"/>
      <c r="AJ305" s="267"/>
      <c r="AK305" s="267"/>
      <c r="AL305" s="266"/>
      <c r="AM305" s="266"/>
      <c r="AN305" s="266"/>
      <c r="AO305" s="266"/>
      <c r="AP305" s="266"/>
      <c r="AQ305" s="266"/>
      <c r="AR305" s="266"/>
      <c r="AS305" s="266"/>
      <c r="AT305" s="266"/>
      <c r="AU305" s="266"/>
      <c r="AV305" s="266"/>
      <c r="AW305" s="266"/>
      <c r="AX305" s="266"/>
      <c r="AY305" s="266"/>
      <c r="AZ305" s="266"/>
      <c r="BA305" s="266"/>
      <c r="BB305" s="266"/>
      <c r="BC305" s="266"/>
      <c r="BD305" s="266"/>
      <c r="BE305" s="165"/>
      <c r="BF305" s="165"/>
      <c r="BG305" s="165"/>
      <c r="BH305" s="165"/>
      <c r="BI305" s="165"/>
      <c r="BJ305" s="165"/>
      <c r="BK305" s="165"/>
      <c r="BL305" s="165"/>
      <c r="BM305" s="165"/>
      <c r="BN305" s="165"/>
      <c r="BO305" s="165"/>
      <c r="BP305" s="165"/>
      <c r="BQ305" s="165"/>
      <c r="BR305" s="165"/>
      <c r="BS305" s="165"/>
      <c r="BT305" s="165"/>
      <c r="BU305" s="165"/>
      <c r="BV305" s="165"/>
      <c r="BW305" s="165"/>
      <c r="BX305" s="165"/>
      <c r="BY305" s="165"/>
      <c r="BZ305" s="165"/>
      <c r="CA305" s="165"/>
      <c r="CB305" s="165"/>
      <c r="CC305" s="165"/>
      <c r="CD305" s="165"/>
      <c r="CE305" s="165"/>
      <c r="CF305" s="165"/>
      <c r="CG305" s="165"/>
      <c r="CH305" s="165"/>
      <c r="CI305" s="165"/>
      <c r="CJ305" s="165"/>
      <c r="CK305" s="165"/>
      <c r="CL305" s="165"/>
      <c r="CM305" s="165"/>
      <c r="CN305" s="165"/>
      <c r="CO305" s="165"/>
      <c r="CP305" s="165"/>
      <c r="CQ305" s="165"/>
      <c r="CR305" s="165"/>
      <c r="CS305" s="165"/>
      <c r="CT305" s="165"/>
      <c r="CU305" s="165"/>
      <c r="CV305" s="165"/>
      <c r="CW305" s="165"/>
      <c r="CX305" s="165"/>
      <c r="CY305" s="165"/>
      <c r="CZ305" s="165"/>
      <c r="DA305" s="165"/>
      <c r="DB305" s="165"/>
      <c r="DC305" s="165"/>
      <c r="DD305" s="165"/>
      <c r="DE305" s="165"/>
      <c r="DF305" s="165"/>
      <c r="DG305" s="165"/>
      <c r="DH305" s="165"/>
      <c r="DI305" s="165"/>
      <c r="DJ305" s="165"/>
      <c r="DK305" s="165"/>
      <c r="DL305" s="165"/>
      <c r="DM305" s="165"/>
      <c r="DN305" s="165"/>
      <c r="DO305" s="165"/>
      <c r="DP305" s="165"/>
      <c r="DQ305" s="165"/>
      <c r="DR305" s="165"/>
      <c r="DS305" s="165"/>
      <c r="DT305" s="165"/>
      <c r="DU305" s="114"/>
      <c r="DV305" s="114"/>
      <c r="DW305" s="114"/>
      <c r="DX305" s="114"/>
      <c r="DY305" s="114"/>
      <c r="DZ305" s="114"/>
      <c r="EA305" s="114"/>
      <c r="EB305" s="114"/>
    </row>
    <row r="306" spans="1:132" s="2" customFormat="1" ht="10.5" customHeight="1" x14ac:dyDescent="0.2">
      <c r="A306" s="1578" t="s">
        <v>13</v>
      </c>
      <c r="B306" s="1682" t="s">
        <v>819</v>
      </c>
      <c r="C306" s="1119"/>
      <c r="D306" s="1203"/>
      <c r="E306" s="79"/>
      <c r="F306" s="79"/>
      <c r="G306" s="79"/>
      <c r="H306" s="296"/>
      <c r="I306" s="79"/>
      <c r="J306" s="79"/>
      <c r="K306" s="79"/>
      <c r="L306" s="79"/>
      <c r="M306" s="79"/>
      <c r="N306" s="296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296"/>
      <c r="Z306" s="79"/>
      <c r="AA306" s="79"/>
      <c r="AB306" s="80"/>
      <c r="AC306" s="50" t="s">
        <v>115</v>
      </c>
      <c r="AD306" s="53">
        <f>AD308/AC308</f>
        <v>0.93881153167287701</v>
      </c>
      <c r="AE306" s="61"/>
      <c r="AF306" s="259"/>
      <c r="AG306" s="264"/>
      <c r="AH306" s="264"/>
      <c r="AI306" s="264"/>
      <c r="AJ306" s="264"/>
      <c r="AK306" s="264"/>
      <c r="AL306" s="264"/>
      <c r="AM306" s="264"/>
      <c r="AN306" s="264"/>
      <c r="AO306" s="264"/>
      <c r="AP306" s="264"/>
      <c r="AQ306" s="264"/>
      <c r="AR306" s="264"/>
      <c r="AS306" s="264"/>
      <c r="AT306" s="264"/>
      <c r="AU306" s="264"/>
      <c r="AV306" s="264"/>
      <c r="AW306" s="264"/>
      <c r="AX306" s="264"/>
      <c r="AY306" s="264"/>
      <c r="AZ306" s="264"/>
      <c r="BA306" s="264"/>
      <c r="BB306" s="264"/>
      <c r="BC306" s="264"/>
      <c r="BD306" s="264"/>
      <c r="BE306" s="165"/>
      <c r="BF306" s="165"/>
      <c r="BG306" s="165"/>
      <c r="BH306" s="165"/>
      <c r="BI306" s="165"/>
      <c r="BJ306" s="165"/>
      <c r="BK306" s="165"/>
      <c r="BL306" s="165"/>
      <c r="BM306" s="165"/>
      <c r="BN306" s="165"/>
      <c r="BO306" s="165"/>
      <c r="BP306" s="165"/>
      <c r="BQ306" s="165"/>
      <c r="BR306" s="165"/>
      <c r="BS306" s="165"/>
      <c r="BT306" s="165"/>
      <c r="BU306" s="165"/>
      <c r="BV306" s="165"/>
      <c r="BW306" s="165"/>
      <c r="BX306" s="165"/>
      <c r="BY306" s="165"/>
      <c r="BZ306" s="165"/>
      <c r="CA306" s="165"/>
      <c r="CB306" s="165"/>
      <c r="CC306" s="165"/>
      <c r="CD306" s="165"/>
      <c r="CE306" s="165"/>
      <c r="CF306" s="165"/>
      <c r="CG306" s="165"/>
      <c r="CH306" s="165"/>
      <c r="CI306" s="165"/>
      <c r="CJ306" s="165"/>
      <c r="CK306" s="165"/>
      <c r="CL306" s="165"/>
      <c r="CM306" s="165"/>
      <c r="CN306" s="165"/>
      <c r="CO306" s="165"/>
      <c r="CP306" s="165"/>
      <c r="CQ306" s="165"/>
      <c r="CR306" s="165"/>
      <c r="CS306" s="165"/>
      <c r="CT306" s="165"/>
      <c r="CU306" s="165"/>
      <c r="CV306" s="165"/>
      <c r="CW306" s="165"/>
      <c r="CX306" s="165"/>
      <c r="CY306" s="165"/>
      <c r="CZ306" s="165"/>
      <c r="DA306" s="165"/>
      <c r="DB306" s="165"/>
      <c r="DC306" s="165"/>
      <c r="DD306" s="165"/>
      <c r="DE306" s="165"/>
      <c r="DF306" s="165"/>
      <c r="DG306" s="165"/>
      <c r="DH306" s="165"/>
      <c r="DI306" s="165"/>
      <c r="DJ306" s="165"/>
      <c r="DK306" s="165"/>
      <c r="DL306" s="165"/>
      <c r="DM306" s="165"/>
      <c r="DN306" s="165"/>
      <c r="DO306" s="165"/>
      <c r="DP306" s="165"/>
      <c r="DQ306" s="165"/>
      <c r="DR306" s="165"/>
      <c r="DS306" s="165"/>
      <c r="DT306" s="165"/>
      <c r="DU306" s="114"/>
      <c r="DV306" s="114"/>
      <c r="DW306" s="114"/>
      <c r="DX306" s="114"/>
      <c r="DY306" s="114"/>
      <c r="DZ306" s="114"/>
      <c r="EA306" s="114"/>
      <c r="EB306" s="114"/>
    </row>
    <row r="307" spans="1:132" s="3" customFormat="1" ht="10.5" customHeight="1" x14ac:dyDescent="0.2">
      <c r="A307" s="1677"/>
      <c r="B307" s="1683"/>
      <c r="C307" s="1403" t="s">
        <v>129</v>
      </c>
      <c r="D307" s="134" t="s">
        <v>33</v>
      </c>
      <c r="E307" s="107">
        <f>ROUND(SQRT(E308^2+E309^2)*1000/(1.73*E$285),0)</f>
        <v>6</v>
      </c>
      <c r="F307" s="107">
        <f t="shared" ref="F307:AB307" si="190">ROUND(SQRT(F308^2+F309^2)*1000/(1.73*F$285),0)</f>
        <v>6</v>
      </c>
      <c r="G307" s="107">
        <f t="shared" si="190"/>
        <v>6</v>
      </c>
      <c r="H307" s="305">
        <f t="shared" si="190"/>
        <v>6</v>
      </c>
      <c r="I307" s="107">
        <f t="shared" si="190"/>
        <v>6</v>
      </c>
      <c r="J307" s="107">
        <f t="shared" si="190"/>
        <v>6</v>
      </c>
      <c r="K307" s="107">
        <f t="shared" si="190"/>
        <v>6</v>
      </c>
      <c r="L307" s="107">
        <f t="shared" si="190"/>
        <v>6</v>
      </c>
      <c r="M307" s="107">
        <f t="shared" si="190"/>
        <v>6</v>
      </c>
      <c r="N307" s="305">
        <f t="shared" si="190"/>
        <v>6</v>
      </c>
      <c r="O307" s="107">
        <f t="shared" si="190"/>
        <v>6</v>
      </c>
      <c r="P307" s="107">
        <f t="shared" si="190"/>
        <v>6</v>
      </c>
      <c r="Q307" s="107">
        <f t="shared" si="190"/>
        <v>7</v>
      </c>
      <c r="R307" s="107">
        <f t="shared" si="190"/>
        <v>6</v>
      </c>
      <c r="S307" s="107">
        <f t="shared" si="190"/>
        <v>7</v>
      </c>
      <c r="T307" s="107">
        <f t="shared" si="190"/>
        <v>7</v>
      </c>
      <c r="U307" s="107">
        <f t="shared" si="190"/>
        <v>7</v>
      </c>
      <c r="V307" s="107">
        <f t="shared" si="190"/>
        <v>7</v>
      </c>
      <c r="W307" s="107">
        <f t="shared" si="190"/>
        <v>7</v>
      </c>
      <c r="X307" s="107">
        <f t="shared" si="190"/>
        <v>7</v>
      </c>
      <c r="Y307" s="305">
        <f t="shared" si="190"/>
        <v>7</v>
      </c>
      <c r="Z307" s="107">
        <f t="shared" si="190"/>
        <v>7</v>
      </c>
      <c r="AA307" s="107">
        <f t="shared" si="190"/>
        <v>7</v>
      </c>
      <c r="AB307" s="108">
        <f t="shared" si="190"/>
        <v>7</v>
      </c>
      <c r="AC307" s="750"/>
      <c r="AD307" s="751"/>
      <c r="AE307" s="752"/>
      <c r="AF307" s="264"/>
      <c r="AG307" s="264"/>
      <c r="AH307" s="264"/>
      <c r="AI307" s="264"/>
      <c r="AJ307" s="264"/>
      <c r="AK307" s="264"/>
      <c r="AL307" s="264"/>
      <c r="AM307" s="264"/>
      <c r="AN307" s="264"/>
      <c r="AO307" s="264"/>
      <c r="AP307" s="264"/>
      <c r="AQ307" s="264"/>
      <c r="AR307" s="264"/>
      <c r="AS307" s="264"/>
      <c r="AT307" s="264"/>
      <c r="AU307" s="264"/>
      <c r="AV307" s="264"/>
      <c r="AW307" s="264"/>
      <c r="AX307" s="264"/>
      <c r="AY307" s="264"/>
      <c r="AZ307" s="264"/>
      <c r="BA307" s="264"/>
      <c r="BB307" s="264"/>
      <c r="BC307" s="264"/>
      <c r="BD307" s="264"/>
      <c r="BE307" s="153"/>
      <c r="BF307" s="153"/>
      <c r="BG307" s="153"/>
      <c r="BH307" s="153"/>
      <c r="BI307" s="153"/>
      <c r="BJ307" s="153"/>
      <c r="BK307" s="153"/>
      <c r="BL307" s="153"/>
      <c r="BM307" s="153"/>
      <c r="BN307" s="153"/>
      <c r="BO307" s="153"/>
      <c r="BP307" s="153"/>
      <c r="BQ307" s="153"/>
      <c r="BR307" s="153"/>
      <c r="BS307" s="153"/>
      <c r="BT307" s="153"/>
      <c r="BU307" s="153"/>
      <c r="BV307" s="153"/>
      <c r="BW307" s="153"/>
      <c r="BX307" s="153"/>
      <c r="BY307" s="153"/>
      <c r="BZ307" s="153"/>
      <c r="CA307" s="153"/>
      <c r="CB307" s="153"/>
      <c r="CC307" s="153"/>
      <c r="CD307" s="153"/>
      <c r="CE307" s="153"/>
      <c r="CF307" s="153"/>
      <c r="CG307" s="153"/>
      <c r="CH307" s="153"/>
      <c r="CI307" s="153"/>
      <c r="CJ307" s="153"/>
      <c r="CK307" s="153"/>
      <c r="CL307" s="153"/>
      <c r="CM307" s="153"/>
      <c r="CN307" s="153"/>
      <c r="CO307" s="153"/>
      <c r="CP307" s="153"/>
      <c r="CQ307" s="153"/>
      <c r="CR307" s="153"/>
      <c r="CS307" s="153"/>
      <c r="CT307" s="153"/>
      <c r="CU307" s="153"/>
      <c r="CV307" s="153"/>
      <c r="CW307" s="153"/>
      <c r="CX307" s="153"/>
      <c r="CY307" s="153"/>
      <c r="CZ307" s="153"/>
      <c r="DA307" s="153"/>
      <c r="DB307" s="153"/>
      <c r="DC307" s="153"/>
      <c r="DD307" s="153"/>
      <c r="DE307" s="153"/>
      <c r="DF307" s="153"/>
      <c r="DG307" s="153"/>
      <c r="DH307" s="153"/>
      <c r="DI307" s="153"/>
      <c r="DJ307" s="153"/>
      <c r="DK307" s="153"/>
      <c r="DL307" s="153"/>
      <c r="DM307" s="153"/>
      <c r="DN307" s="153"/>
      <c r="DO307" s="153"/>
      <c r="DP307" s="153"/>
      <c r="DQ307" s="153"/>
      <c r="DR307" s="153"/>
      <c r="DS307" s="153"/>
      <c r="DT307" s="153"/>
      <c r="DU307" s="92"/>
      <c r="DV307" s="92"/>
      <c r="DW307" s="92"/>
      <c r="DX307" s="92"/>
      <c r="DY307" s="92"/>
      <c r="DZ307" s="92"/>
      <c r="EA307" s="92"/>
      <c r="EB307" s="92"/>
    </row>
    <row r="308" spans="1:132" s="1" customFormat="1" ht="10.5" customHeight="1" x14ac:dyDescent="0.2">
      <c r="A308" s="1579"/>
      <c r="B308" s="1684"/>
      <c r="C308" s="1403" t="s">
        <v>557</v>
      </c>
      <c r="D308" s="134" t="s">
        <v>116</v>
      </c>
      <c r="E308" s="51">
        <f t="shared" ref="E308:AB308" si="191">AF308*$AE308</f>
        <v>4.8960000000000004E-2</v>
      </c>
      <c r="F308" s="51">
        <f t="shared" si="191"/>
        <v>4.6559999999999997E-2</v>
      </c>
      <c r="G308" s="51">
        <f t="shared" si="191"/>
        <v>4.3680000000000004E-2</v>
      </c>
      <c r="H308" s="290">
        <f t="shared" si="191"/>
        <v>4.2720000000000001E-2</v>
      </c>
      <c r="I308" s="51">
        <f t="shared" si="191"/>
        <v>4.2479999999999997E-2</v>
      </c>
      <c r="J308" s="51">
        <f t="shared" si="191"/>
        <v>4.0800000000000003E-2</v>
      </c>
      <c r="K308" s="51">
        <f t="shared" si="191"/>
        <v>4.2000000000000003E-2</v>
      </c>
      <c r="L308" s="51">
        <f t="shared" si="191"/>
        <v>4.3439999999999993E-2</v>
      </c>
      <c r="M308" s="51">
        <f t="shared" si="191"/>
        <v>4.1759999999999999E-2</v>
      </c>
      <c r="N308" s="290">
        <f t="shared" si="191"/>
        <v>4.3200000000000002E-2</v>
      </c>
      <c r="O308" s="51">
        <f t="shared" si="191"/>
        <v>4.632E-2</v>
      </c>
      <c r="P308" s="51">
        <f t="shared" si="191"/>
        <v>4.9200000000000001E-2</v>
      </c>
      <c r="Q308" s="51">
        <f t="shared" si="191"/>
        <v>5.1840000000000004E-2</v>
      </c>
      <c r="R308" s="51">
        <f t="shared" si="191"/>
        <v>5.1840000000000004E-2</v>
      </c>
      <c r="S308" s="51">
        <f t="shared" si="191"/>
        <v>5.3519999999999998E-2</v>
      </c>
      <c r="T308" s="51">
        <f t="shared" si="191"/>
        <v>5.7360000000000001E-2</v>
      </c>
      <c r="U308" s="51">
        <f t="shared" si="191"/>
        <v>5.8320000000000004E-2</v>
      </c>
      <c r="V308" s="51">
        <f t="shared" si="191"/>
        <v>6.0719999999999996E-2</v>
      </c>
      <c r="W308" s="51">
        <f t="shared" si="191"/>
        <v>6.3119999999999996E-2</v>
      </c>
      <c r="X308" s="51">
        <f t="shared" si="191"/>
        <v>6.1200000000000004E-2</v>
      </c>
      <c r="Y308" s="290">
        <f t="shared" si="191"/>
        <v>5.9279999999999999E-2</v>
      </c>
      <c r="Z308" s="51">
        <f t="shared" si="191"/>
        <v>5.7599999999999998E-2</v>
      </c>
      <c r="AA308" s="51">
        <f t="shared" si="191"/>
        <v>5.8320000000000004E-2</v>
      </c>
      <c r="AB308" s="52">
        <f t="shared" si="191"/>
        <v>5.9520000000000003E-2</v>
      </c>
      <c r="AC308" s="50">
        <f>SUM(E308:AB308)</f>
        <v>1.22376</v>
      </c>
      <c r="AD308" s="53">
        <f>SUM(E309:AB309)</f>
        <v>1.1488799999999999</v>
      </c>
      <c r="AE308" s="61">
        <v>4.8</v>
      </c>
      <c r="AF308" s="265">
        <v>1.0200000000000001E-2</v>
      </c>
      <c r="AG308" s="264">
        <v>9.7000000000000003E-3</v>
      </c>
      <c r="AH308" s="264">
        <v>9.1000000000000004E-3</v>
      </c>
      <c r="AI308" s="264">
        <v>8.8999999999999999E-3</v>
      </c>
      <c r="AJ308" s="264">
        <v>8.8500000000000002E-3</v>
      </c>
      <c r="AK308" s="264">
        <v>8.5000000000000006E-3</v>
      </c>
      <c r="AL308" s="264">
        <v>8.7500000000000008E-3</v>
      </c>
      <c r="AM308" s="264">
        <v>9.049999999999999E-3</v>
      </c>
      <c r="AN308" s="264">
        <v>8.6999999999999994E-3</v>
      </c>
      <c r="AO308" s="264">
        <v>9.0000000000000011E-3</v>
      </c>
      <c r="AP308" s="264">
        <v>9.6500000000000006E-3</v>
      </c>
      <c r="AQ308" s="264">
        <v>1.025E-2</v>
      </c>
      <c r="AR308" s="264">
        <v>1.0800000000000001E-2</v>
      </c>
      <c r="AS308" s="264">
        <v>1.0800000000000001E-2</v>
      </c>
      <c r="AT308" s="264">
        <v>1.115E-2</v>
      </c>
      <c r="AU308" s="264">
        <v>1.1950000000000001E-2</v>
      </c>
      <c r="AV308" s="264">
        <v>1.2150000000000001E-2</v>
      </c>
      <c r="AW308" s="266">
        <v>1.265E-2</v>
      </c>
      <c r="AX308" s="264">
        <v>1.315E-2</v>
      </c>
      <c r="AY308" s="264">
        <v>1.2750000000000001E-2</v>
      </c>
      <c r="AZ308" s="264">
        <v>1.235E-2</v>
      </c>
      <c r="BA308" s="264">
        <v>1.2E-2</v>
      </c>
      <c r="BB308" s="264">
        <v>1.2150000000000001E-2</v>
      </c>
      <c r="BC308" s="264">
        <v>1.2400000000000001E-2</v>
      </c>
      <c r="BD308" s="264"/>
      <c r="BE308" s="165"/>
      <c r="BF308" s="165"/>
      <c r="BG308" s="165"/>
      <c r="BH308" s="165"/>
      <c r="BI308" s="165"/>
      <c r="BJ308" s="165"/>
      <c r="BK308" s="165"/>
      <c r="BL308" s="165"/>
      <c r="BM308" s="165"/>
      <c r="BN308" s="165"/>
      <c r="BO308" s="165"/>
      <c r="BP308" s="165"/>
      <c r="BQ308" s="165"/>
      <c r="BR308" s="165"/>
      <c r="BS308" s="165"/>
      <c r="BT308" s="165"/>
      <c r="BU308" s="165"/>
      <c r="BV308" s="165"/>
      <c r="BW308" s="165"/>
      <c r="BX308" s="165"/>
      <c r="BY308" s="165"/>
      <c r="BZ308" s="165"/>
      <c r="CA308" s="165"/>
      <c r="CB308" s="165"/>
      <c r="CC308" s="165"/>
      <c r="CD308" s="165"/>
      <c r="CE308" s="165"/>
      <c r="CF308" s="165"/>
      <c r="CG308" s="165"/>
      <c r="CH308" s="165"/>
      <c r="CI308" s="165"/>
      <c r="CJ308" s="165"/>
      <c r="CK308" s="165"/>
      <c r="CL308" s="165"/>
      <c r="CM308" s="165"/>
      <c r="CN308" s="165"/>
      <c r="CO308" s="165"/>
      <c r="CP308" s="165"/>
      <c r="CQ308" s="165"/>
      <c r="CR308" s="165"/>
      <c r="CS308" s="165"/>
      <c r="CT308" s="165"/>
      <c r="CU308" s="165"/>
      <c r="CV308" s="165"/>
      <c r="CW308" s="165"/>
      <c r="CX308" s="165"/>
      <c r="CY308" s="165"/>
      <c r="CZ308" s="165"/>
      <c r="DA308" s="165"/>
      <c r="DB308" s="165"/>
      <c r="DC308" s="165"/>
      <c r="DD308" s="165"/>
      <c r="DE308" s="165"/>
      <c r="DF308" s="165"/>
      <c r="DG308" s="165"/>
      <c r="DH308" s="165"/>
      <c r="DI308" s="165"/>
      <c r="DJ308" s="165"/>
      <c r="DK308" s="165"/>
      <c r="DL308" s="165"/>
      <c r="DM308" s="165"/>
      <c r="DN308" s="165"/>
      <c r="DO308" s="165"/>
      <c r="DP308" s="165"/>
      <c r="DQ308" s="165"/>
      <c r="DR308" s="165"/>
      <c r="DS308" s="165"/>
      <c r="DT308" s="165"/>
      <c r="DU308" s="165"/>
      <c r="DV308" s="165"/>
      <c r="DW308" s="165"/>
      <c r="DX308" s="165"/>
      <c r="DY308" s="165"/>
      <c r="DZ308" s="165"/>
      <c r="EA308" s="165"/>
      <c r="EB308" s="165"/>
    </row>
    <row r="309" spans="1:132" s="2" customFormat="1" ht="10.5" customHeight="1" x14ac:dyDescent="0.2">
      <c r="A309" s="1681"/>
      <c r="B309" s="1685"/>
      <c r="C309" s="1403" t="s">
        <v>557</v>
      </c>
      <c r="D309" s="134" t="s">
        <v>117</v>
      </c>
      <c r="E309" s="51">
        <f t="shared" ref="E309:AB309" si="192">AF309*$AE308</f>
        <v>4.8000000000000001E-2</v>
      </c>
      <c r="F309" s="51">
        <f t="shared" si="192"/>
        <v>4.7760000000000004E-2</v>
      </c>
      <c r="G309" s="1173">
        <f t="shared" si="192"/>
        <v>4.6800000000000001E-2</v>
      </c>
      <c r="H309" s="1304">
        <f t="shared" si="192"/>
        <v>4.632E-2</v>
      </c>
      <c r="I309" s="529">
        <f t="shared" si="192"/>
        <v>4.5599999999999995E-2</v>
      </c>
      <c r="J309" s="1173">
        <f t="shared" si="192"/>
        <v>4.6319999999999993E-2</v>
      </c>
      <c r="K309" s="1173">
        <f t="shared" si="192"/>
        <v>4.6080000000000003E-2</v>
      </c>
      <c r="L309" s="1173">
        <f t="shared" si="192"/>
        <v>4.6080000000000003E-2</v>
      </c>
      <c r="M309" s="1173">
        <f t="shared" si="192"/>
        <v>4.8000000000000001E-2</v>
      </c>
      <c r="N309" s="1304">
        <f t="shared" si="192"/>
        <v>4.9439999999999998E-2</v>
      </c>
      <c r="O309" s="1310">
        <f t="shared" si="192"/>
        <v>4.8719999999999992E-2</v>
      </c>
      <c r="P309" s="1173">
        <f t="shared" si="192"/>
        <v>5.0160000000000003E-2</v>
      </c>
      <c r="Q309" s="1173">
        <f t="shared" si="192"/>
        <v>4.9679999999999995E-2</v>
      </c>
      <c r="R309" s="1173">
        <f t="shared" si="192"/>
        <v>4.8960000000000004E-2</v>
      </c>
      <c r="S309" s="1173">
        <f t="shared" si="192"/>
        <v>4.8480000000000002E-2</v>
      </c>
      <c r="T309" s="1173">
        <f t="shared" si="192"/>
        <v>4.7280000000000003E-2</v>
      </c>
      <c r="U309" s="1173">
        <f t="shared" si="192"/>
        <v>4.7280000000000003E-2</v>
      </c>
      <c r="V309" s="1173">
        <f t="shared" si="192"/>
        <v>4.8480000000000002E-2</v>
      </c>
      <c r="W309" s="1173">
        <f t="shared" si="192"/>
        <v>4.7760000000000004E-2</v>
      </c>
      <c r="X309" s="1173">
        <f t="shared" si="192"/>
        <v>4.8480000000000002E-2</v>
      </c>
      <c r="Y309" s="1304">
        <f t="shared" si="192"/>
        <v>4.8960000000000004E-2</v>
      </c>
      <c r="Z309" s="1173">
        <f t="shared" si="192"/>
        <v>4.8239999999999998E-2</v>
      </c>
      <c r="AA309" s="1173">
        <f t="shared" si="192"/>
        <v>4.8719999999999992E-2</v>
      </c>
      <c r="AB309" s="1306">
        <f t="shared" si="192"/>
        <v>4.7280000000000003E-2</v>
      </c>
      <c r="AC309" s="50"/>
      <c r="AD309" s="53"/>
      <c r="AE309" s="61"/>
      <c r="AF309" s="265">
        <v>0.01</v>
      </c>
      <c r="AG309" s="264">
        <v>9.9500000000000005E-3</v>
      </c>
      <c r="AH309" s="264">
        <v>9.75E-3</v>
      </c>
      <c r="AI309" s="264">
        <v>9.6500000000000006E-3</v>
      </c>
      <c r="AJ309" s="264">
        <v>9.4999999999999998E-3</v>
      </c>
      <c r="AK309" s="264">
        <v>9.6499999999999989E-3</v>
      </c>
      <c r="AL309" s="264">
        <v>9.6000000000000009E-3</v>
      </c>
      <c r="AM309" s="264">
        <v>9.6000000000000009E-3</v>
      </c>
      <c r="AN309" s="264">
        <v>0.01</v>
      </c>
      <c r="AO309" s="264">
        <v>1.03E-2</v>
      </c>
      <c r="AP309" s="264">
        <v>1.0149999999999999E-2</v>
      </c>
      <c r="AQ309" s="264">
        <v>1.0450000000000001E-2</v>
      </c>
      <c r="AR309" s="264">
        <v>1.035E-2</v>
      </c>
      <c r="AS309" s="264">
        <v>1.0200000000000001E-2</v>
      </c>
      <c r="AT309" s="264">
        <v>1.0100000000000001E-2</v>
      </c>
      <c r="AU309" s="264">
        <v>9.8500000000000011E-3</v>
      </c>
      <c r="AV309" s="264">
        <v>9.8500000000000011E-3</v>
      </c>
      <c r="AW309" s="264">
        <v>1.0100000000000001E-2</v>
      </c>
      <c r="AX309" s="264">
        <v>9.9500000000000005E-3</v>
      </c>
      <c r="AY309" s="264">
        <v>1.0100000000000001E-2</v>
      </c>
      <c r="AZ309" s="264">
        <v>1.0200000000000001E-2</v>
      </c>
      <c r="BA309" s="264">
        <v>1.005E-2</v>
      </c>
      <c r="BB309" s="264">
        <v>1.0149999999999999E-2</v>
      </c>
      <c r="BC309" s="264">
        <v>9.8500000000000011E-3</v>
      </c>
      <c r="BD309" s="264"/>
      <c r="BE309" s="102"/>
      <c r="BF309" s="102"/>
      <c r="BG309" s="102"/>
      <c r="BH309" s="102"/>
      <c r="BI309" s="102"/>
      <c r="BJ309" s="102"/>
      <c r="BK309" s="102"/>
      <c r="BL309" s="102"/>
      <c r="BM309" s="102"/>
      <c r="BN309" s="102"/>
      <c r="BO309" s="102"/>
      <c r="BP309" s="102"/>
      <c r="BQ309" s="102"/>
      <c r="BR309" s="102"/>
      <c r="BS309" s="102"/>
      <c r="BT309" s="102"/>
      <c r="BU309" s="102"/>
      <c r="BV309" s="102"/>
      <c r="BW309" s="102"/>
      <c r="BX309" s="102"/>
      <c r="BY309" s="102"/>
      <c r="BZ309" s="102"/>
      <c r="CA309" s="102"/>
      <c r="CB309" s="102"/>
      <c r="CC309" s="102"/>
      <c r="CD309" s="102"/>
      <c r="CE309" s="102"/>
      <c r="CF309" s="102"/>
      <c r="CG309" s="102"/>
      <c r="CH309" s="102"/>
      <c r="CI309" s="165"/>
      <c r="CJ309" s="165"/>
      <c r="CK309" s="165"/>
      <c r="CL309" s="165"/>
      <c r="CM309" s="165"/>
      <c r="CN309" s="165"/>
      <c r="CO309" s="165"/>
      <c r="CP309" s="165"/>
      <c r="CQ309" s="165"/>
      <c r="CR309" s="165"/>
      <c r="CS309" s="165"/>
      <c r="CT309" s="165"/>
      <c r="CU309" s="165"/>
      <c r="CV309" s="165"/>
      <c r="CW309" s="165"/>
      <c r="CX309" s="165"/>
      <c r="CY309" s="165"/>
      <c r="CZ309" s="165"/>
      <c r="DA309" s="165"/>
      <c r="DB309" s="165"/>
      <c r="DC309" s="165"/>
      <c r="DD309" s="165"/>
      <c r="DE309" s="165"/>
      <c r="DF309" s="165"/>
      <c r="DG309" s="165"/>
      <c r="DH309" s="165"/>
      <c r="DI309" s="165"/>
      <c r="DJ309" s="165"/>
      <c r="DK309" s="165"/>
      <c r="DL309" s="165"/>
      <c r="DM309" s="165"/>
      <c r="DN309" s="165"/>
      <c r="DO309" s="165"/>
      <c r="DP309" s="165"/>
      <c r="DQ309" s="165"/>
      <c r="DR309" s="165"/>
      <c r="DS309" s="165"/>
      <c r="DT309" s="165"/>
      <c r="DU309" s="114"/>
      <c r="DV309" s="114"/>
      <c r="DW309" s="114"/>
      <c r="DX309" s="114"/>
      <c r="DY309" s="114"/>
      <c r="DZ309" s="114"/>
      <c r="EA309" s="114"/>
      <c r="EB309" s="114"/>
    </row>
    <row r="310" spans="1:132" s="2" customFormat="1" ht="10.5" customHeight="1" thickBot="1" x14ac:dyDescent="0.25">
      <c r="A310" s="1580"/>
      <c r="B310" s="1686"/>
      <c r="C310" s="274"/>
      <c r="D310" s="239" t="s">
        <v>41</v>
      </c>
      <c r="E310" s="55">
        <f t="shared" ref="E310:AB310" si="193">E309/E308</f>
        <v>0.98039215686274506</v>
      </c>
      <c r="F310" s="55">
        <f t="shared" si="193"/>
        <v>1.0257731958762888</v>
      </c>
      <c r="G310" s="55">
        <f t="shared" si="193"/>
        <v>1.0714285714285714</v>
      </c>
      <c r="H310" s="291">
        <f t="shared" si="193"/>
        <v>1.0842696629213482</v>
      </c>
      <c r="I310" s="55">
        <f t="shared" si="193"/>
        <v>1.0734463276836157</v>
      </c>
      <c r="J310" s="55">
        <f t="shared" si="193"/>
        <v>1.1352941176470586</v>
      </c>
      <c r="K310" s="55">
        <f t="shared" si="193"/>
        <v>1.0971428571428572</v>
      </c>
      <c r="L310" s="55">
        <f t="shared" si="193"/>
        <v>1.0607734806629836</v>
      </c>
      <c r="M310" s="55">
        <f t="shared" si="193"/>
        <v>1.149425287356322</v>
      </c>
      <c r="N310" s="291">
        <f t="shared" si="193"/>
        <v>1.1444444444444444</v>
      </c>
      <c r="O310" s="55">
        <f t="shared" si="193"/>
        <v>1.0518134715025904</v>
      </c>
      <c r="P310" s="55">
        <f t="shared" si="193"/>
        <v>1.0195121951219512</v>
      </c>
      <c r="Q310" s="55">
        <f t="shared" si="193"/>
        <v>0.95833333333333315</v>
      </c>
      <c r="R310" s="55">
        <f t="shared" si="193"/>
        <v>0.94444444444444442</v>
      </c>
      <c r="S310" s="55">
        <f t="shared" si="193"/>
        <v>0.90582959641255612</v>
      </c>
      <c r="T310" s="55">
        <f t="shared" si="193"/>
        <v>0.82426778242677823</v>
      </c>
      <c r="U310" s="55">
        <f t="shared" si="193"/>
        <v>0.81069958847736623</v>
      </c>
      <c r="V310" s="55">
        <f t="shared" si="193"/>
        <v>0.79841897233201586</v>
      </c>
      <c r="W310" s="55">
        <f t="shared" si="193"/>
        <v>0.7566539923954374</v>
      </c>
      <c r="X310" s="55">
        <f t="shared" si="193"/>
        <v>0.792156862745098</v>
      </c>
      <c r="Y310" s="291">
        <f t="shared" si="193"/>
        <v>0.82591093117408909</v>
      </c>
      <c r="Z310" s="55">
        <f t="shared" si="193"/>
        <v>0.83750000000000002</v>
      </c>
      <c r="AA310" s="55">
        <f t="shared" si="193"/>
        <v>0.83539094650205747</v>
      </c>
      <c r="AB310" s="56">
        <f t="shared" si="193"/>
        <v>0.79435483870967738</v>
      </c>
      <c r="AC310" s="50"/>
      <c r="AD310" s="53"/>
      <c r="AE310" s="61"/>
      <c r="AF310" s="260"/>
      <c r="AG310" s="260"/>
      <c r="AH310" s="260"/>
      <c r="AI310" s="260"/>
      <c r="AJ310" s="260"/>
      <c r="AK310" s="260"/>
      <c r="AL310" s="260"/>
      <c r="AM310" s="260"/>
      <c r="AN310" s="260"/>
      <c r="AO310" s="260"/>
      <c r="AP310" s="260"/>
      <c r="AQ310" s="260"/>
      <c r="AR310" s="260"/>
      <c r="AS310" s="260"/>
      <c r="AT310" s="260"/>
      <c r="AU310" s="260"/>
      <c r="AV310" s="260"/>
      <c r="AW310" s="260"/>
      <c r="AX310" s="260"/>
      <c r="AY310" s="260"/>
      <c r="AZ310" s="260"/>
      <c r="BA310" s="260"/>
      <c r="BB310" s="260"/>
      <c r="BC310" s="260"/>
      <c r="BD310" s="260"/>
      <c r="BE310" s="165"/>
      <c r="BF310" s="165"/>
      <c r="BG310" s="165"/>
      <c r="BH310" s="165"/>
      <c r="BI310" s="165"/>
      <c r="BJ310" s="165"/>
      <c r="BK310" s="165"/>
      <c r="BL310" s="165"/>
      <c r="BM310" s="165"/>
      <c r="BN310" s="165"/>
      <c r="BO310" s="165"/>
      <c r="BP310" s="165"/>
      <c r="BQ310" s="165"/>
      <c r="BR310" s="165"/>
      <c r="BS310" s="165"/>
      <c r="BT310" s="165"/>
      <c r="BU310" s="165"/>
      <c r="BV310" s="165"/>
      <c r="BW310" s="165"/>
      <c r="BX310" s="165"/>
      <c r="BY310" s="165"/>
      <c r="BZ310" s="165"/>
      <c r="CA310" s="165"/>
      <c r="CB310" s="165"/>
      <c r="CC310" s="165"/>
      <c r="CD310" s="165"/>
      <c r="CE310" s="165"/>
      <c r="CF310" s="165"/>
      <c r="CG310" s="165"/>
      <c r="CH310" s="165"/>
      <c r="CI310" s="165"/>
      <c r="CJ310" s="165"/>
      <c r="CK310" s="165"/>
      <c r="CL310" s="165"/>
      <c r="CM310" s="165"/>
      <c r="CN310" s="165"/>
      <c r="CO310" s="165"/>
      <c r="CP310" s="165"/>
      <c r="CQ310" s="165"/>
      <c r="CR310" s="165"/>
      <c r="CS310" s="165"/>
      <c r="CT310" s="165"/>
      <c r="CU310" s="165"/>
      <c r="CV310" s="165"/>
      <c r="CW310" s="165"/>
      <c r="CX310" s="165"/>
      <c r="CY310" s="165"/>
      <c r="CZ310" s="165"/>
      <c r="DA310" s="165"/>
      <c r="DB310" s="165"/>
      <c r="DC310" s="165"/>
      <c r="DD310" s="165"/>
      <c r="DE310" s="165"/>
      <c r="DF310" s="165"/>
      <c r="DG310" s="165"/>
      <c r="DH310" s="165"/>
      <c r="DI310" s="165"/>
      <c r="DJ310" s="165"/>
      <c r="DK310" s="165"/>
      <c r="DL310" s="165"/>
      <c r="DM310" s="165"/>
      <c r="DN310" s="165"/>
      <c r="DO310" s="165"/>
      <c r="DP310" s="165"/>
      <c r="DQ310" s="165"/>
      <c r="DR310" s="165"/>
      <c r="DS310" s="165"/>
      <c r="DT310" s="165"/>
      <c r="DU310" s="114"/>
      <c r="DV310" s="114"/>
      <c r="DW310" s="114"/>
      <c r="DX310" s="114"/>
      <c r="DY310" s="114"/>
      <c r="DZ310" s="114"/>
      <c r="EA310" s="114"/>
      <c r="EB310" s="114"/>
    </row>
    <row r="311" spans="1:132" s="2" customFormat="1" ht="10.5" customHeight="1" x14ac:dyDescent="0.2">
      <c r="A311" s="1575" t="s">
        <v>42</v>
      </c>
      <c r="B311" s="1745" t="s">
        <v>536</v>
      </c>
      <c r="C311" s="1119"/>
      <c r="D311" s="1203"/>
      <c r="E311" s="79"/>
      <c r="F311" s="79"/>
      <c r="G311" s="79"/>
      <c r="H311" s="296"/>
      <c r="I311" s="79"/>
      <c r="J311" s="79"/>
      <c r="K311" s="79"/>
      <c r="L311" s="79"/>
      <c r="M311" s="79"/>
      <c r="N311" s="296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296"/>
      <c r="Z311" s="79"/>
      <c r="AA311" s="79"/>
      <c r="AB311" s="80"/>
      <c r="AC311" s="50" t="s">
        <v>115</v>
      </c>
      <c r="AD311" s="53">
        <f>AD313/AC313</f>
        <v>0.86559485530546632</v>
      </c>
      <c r="AE311" s="61"/>
      <c r="AF311" s="259"/>
      <c r="AG311" s="267"/>
      <c r="AH311" s="267"/>
      <c r="AI311" s="267"/>
      <c r="AJ311" s="267"/>
      <c r="AK311" s="267"/>
      <c r="AL311" s="267"/>
      <c r="AM311" s="267"/>
      <c r="AN311" s="267"/>
      <c r="AO311" s="267"/>
      <c r="AP311" s="267"/>
      <c r="AQ311" s="267"/>
      <c r="AR311" s="267"/>
      <c r="AS311" s="267"/>
      <c r="AT311" s="267"/>
      <c r="AU311" s="267"/>
      <c r="AV311" s="267"/>
      <c r="AW311" s="267"/>
      <c r="AX311" s="267"/>
      <c r="AY311" s="267"/>
      <c r="AZ311" s="267"/>
      <c r="BA311" s="267"/>
      <c r="BB311" s="267"/>
      <c r="BC311" s="267"/>
      <c r="BD311" s="267"/>
      <c r="BE311" s="165"/>
      <c r="BF311" s="165"/>
      <c r="BG311" s="165"/>
      <c r="BH311" s="165"/>
      <c r="BI311" s="165"/>
      <c r="BJ311" s="165"/>
      <c r="BK311" s="165"/>
      <c r="BL311" s="165"/>
      <c r="BM311" s="165"/>
      <c r="BN311" s="165"/>
      <c r="BO311" s="165"/>
      <c r="BP311" s="165"/>
      <c r="BQ311" s="165"/>
      <c r="BR311" s="165"/>
      <c r="BS311" s="165"/>
      <c r="BT311" s="165"/>
      <c r="BU311" s="165"/>
      <c r="BV311" s="165"/>
      <c r="BW311" s="165"/>
      <c r="BX311" s="165"/>
      <c r="BY311" s="165"/>
      <c r="BZ311" s="165"/>
      <c r="CA311" s="165"/>
      <c r="CB311" s="165"/>
      <c r="CC311" s="165"/>
      <c r="CD311" s="165"/>
      <c r="CE311" s="165"/>
      <c r="CF311" s="165"/>
      <c r="CG311" s="165"/>
      <c r="CH311" s="165"/>
      <c r="CI311" s="165"/>
      <c r="CJ311" s="165"/>
      <c r="CK311" s="165"/>
      <c r="CL311" s="165"/>
      <c r="CM311" s="165"/>
      <c r="CN311" s="165"/>
      <c r="CO311" s="165"/>
      <c r="CP311" s="165"/>
      <c r="CQ311" s="165"/>
      <c r="CR311" s="165"/>
      <c r="CS311" s="165"/>
      <c r="CT311" s="165"/>
      <c r="CU311" s="165"/>
      <c r="CV311" s="165"/>
      <c r="CW311" s="165"/>
      <c r="CX311" s="165"/>
      <c r="CY311" s="165"/>
      <c r="CZ311" s="165"/>
      <c r="DA311" s="165"/>
      <c r="DB311" s="165"/>
      <c r="DC311" s="165"/>
      <c r="DD311" s="165"/>
      <c r="DE311" s="165"/>
      <c r="DF311" s="165"/>
      <c r="DG311" s="165"/>
      <c r="DH311" s="165"/>
      <c r="DI311" s="165"/>
      <c r="DJ311" s="165"/>
      <c r="DK311" s="165"/>
      <c r="DL311" s="165"/>
      <c r="DM311" s="165"/>
      <c r="DN311" s="165"/>
      <c r="DO311" s="165"/>
      <c r="DP311" s="165"/>
      <c r="DQ311" s="165"/>
      <c r="DR311" s="165"/>
      <c r="DS311" s="165"/>
      <c r="DT311" s="165"/>
      <c r="DU311" s="114"/>
      <c r="DV311" s="114"/>
      <c r="DW311" s="114"/>
      <c r="DX311" s="114"/>
      <c r="DY311" s="114"/>
      <c r="DZ311" s="114"/>
      <c r="EA311" s="114"/>
      <c r="EB311" s="114"/>
    </row>
    <row r="312" spans="1:132" s="3" customFormat="1" ht="10.5" customHeight="1" x14ac:dyDescent="0.2">
      <c r="A312" s="1704"/>
      <c r="B312" s="1641"/>
      <c r="C312" s="1403" t="s">
        <v>129</v>
      </c>
      <c r="D312" s="134" t="s">
        <v>33</v>
      </c>
      <c r="E312" s="107">
        <f>ROUND(SQRT(E313^2+E314^2)*1000/(1.73*E$284),0)</f>
        <v>12</v>
      </c>
      <c r="F312" s="107">
        <f>ROUND(SQRT(F313^2+F314^2)*1000/(1.73*F$284),0)</f>
        <v>12</v>
      </c>
      <c r="G312" s="107">
        <f>ROUND(SQRT(G313^2+G314^2)*1000/(1.73*G$284),0)</f>
        <v>13</v>
      </c>
      <c r="H312" s="305">
        <f>ROUND(SQRT(H313^2+H314^2)*1000/(1.73*H$284),0)</f>
        <v>13</v>
      </c>
      <c r="I312" s="107">
        <f t="shared" ref="I312:AB312" si="194">ROUND(SQRT(I313^2+I314^2)*1000/(1.73*I$284),0)</f>
        <v>13</v>
      </c>
      <c r="J312" s="107">
        <f t="shared" si="194"/>
        <v>13</v>
      </c>
      <c r="K312" s="107">
        <f t="shared" si="194"/>
        <v>12</v>
      </c>
      <c r="L312" s="107">
        <f t="shared" si="194"/>
        <v>12</v>
      </c>
      <c r="M312" s="107">
        <f t="shared" si="194"/>
        <v>12</v>
      </c>
      <c r="N312" s="305">
        <f t="shared" si="194"/>
        <v>12</v>
      </c>
      <c r="O312" s="107">
        <f t="shared" si="194"/>
        <v>12</v>
      </c>
      <c r="P312" s="107">
        <f t="shared" si="194"/>
        <v>12</v>
      </c>
      <c r="Q312" s="107">
        <f t="shared" si="194"/>
        <v>12</v>
      </c>
      <c r="R312" s="107">
        <f t="shared" si="194"/>
        <v>12</v>
      </c>
      <c r="S312" s="107">
        <f t="shared" si="194"/>
        <v>12</v>
      </c>
      <c r="T312" s="107">
        <f t="shared" si="194"/>
        <v>12</v>
      </c>
      <c r="U312" s="107">
        <f t="shared" si="194"/>
        <v>12</v>
      </c>
      <c r="V312" s="107">
        <f t="shared" si="194"/>
        <v>13</v>
      </c>
      <c r="W312" s="107">
        <f t="shared" si="194"/>
        <v>13</v>
      </c>
      <c r="X312" s="107">
        <f t="shared" si="194"/>
        <v>13</v>
      </c>
      <c r="Y312" s="305">
        <f t="shared" si="194"/>
        <v>13</v>
      </c>
      <c r="Z312" s="107">
        <f t="shared" si="194"/>
        <v>12</v>
      </c>
      <c r="AA312" s="107">
        <f t="shared" si="194"/>
        <v>12</v>
      </c>
      <c r="AB312" s="108">
        <f t="shared" si="194"/>
        <v>12</v>
      </c>
      <c r="AC312" s="750"/>
      <c r="AD312" s="751"/>
      <c r="AE312" s="752"/>
      <c r="AF312" s="264"/>
      <c r="AG312" s="264"/>
      <c r="AH312" s="264"/>
      <c r="AI312" s="264"/>
      <c r="AJ312" s="264"/>
      <c r="AK312" s="264"/>
      <c r="AL312" s="264"/>
      <c r="AM312" s="264"/>
      <c r="AN312" s="264"/>
      <c r="AO312" s="264"/>
      <c r="AP312" s="264"/>
      <c r="AQ312" s="264"/>
      <c r="AR312" s="264"/>
      <c r="AS312" s="264"/>
      <c r="AT312" s="264"/>
      <c r="AU312" s="264"/>
      <c r="AV312" s="264"/>
      <c r="AW312" s="264"/>
      <c r="AX312" s="264"/>
      <c r="AY312" s="264"/>
      <c r="AZ312" s="264"/>
      <c r="BA312" s="264"/>
      <c r="BB312" s="264"/>
      <c r="BC312" s="264"/>
      <c r="BD312" s="264"/>
      <c r="BE312" s="153"/>
      <c r="BF312" s="153"/>
      <c r="BG312" s="153"/>
      <c r="BH312" s="153"/>
      <c r="BI312" s="153"/>
      <c r="BJ312" s="153"/>
      <c r="BK312" s="153"/>
      <c r="BL312" s="153"/>
      <c r="BM312" s="153"/>
      <c r="BN312" s="153"/>
      <c r="BO312" s="153"/>
      <c r="BP312" s="153"/>
      <c r="BQ312" s="153"/>
      <c r="BR312" s="153"/>
      <c r="BS312" s="153"/>
      <c r="BT312" s="153"/>
      <c r="BU312" s="153"/>
      <c r="BV312" s="153"/>
      <c r="BW312" s="153"/>
      <c r="BX312" s="153"/>
      <c r="BY312" s="153"/>
      <c r="BZ312" s="153"/>
      <c r="CA312" s="153"/>
      <c r="CB312" s="153"/>
      <c r="CC312" s="153"/>
      <c r="CD312" s="153"/>
      <c r="CE312" s="153"/>
      <c r="CF312" s="153"/>
      <c r="CG312" s="153"/>
      <c r="CH312" s="153"/>
      <c r="CI312" s="153"/>
      <c r="CJ312" s="153"/>
      <c r="CK312" s="153"/>
      <c r="CL312" s="153"/>
      <c r="CM312" s="153"/>
      <c r="CN312" s="153"/>
      <c r="CO312" s="153"/>
      <c r="CP312" s="153"/>
      <c r="CQ312" s="153"/>
      <c r="CR312" s="153"/>
      <c r="CS312" s="153"/>
      <c r="CT312" s="153"/>
      <c r="CU312" s="153"/>
      <c r="CV312" s="153"/>
      <c r="CW312" s="153"/>
      <c r="CX312" s="153"/>
      <c r="CY312" s="153"/>
      <c r="CZ312" s="153"/>
      <c r="DA312" s="153"/>
      <c r="DB312" s="153"/>
      <c r="DC312" s="153"/>
      <c r="DD312" s="153"/>
      <c r="DE312" s="153"/>
      <c r="DF312" s="153"/>
      <c r="DG312" s="153"/>
      <c r="DH312" s="153"/>
      <c r="DI312" s="153"/>
      <c r="DJ312" s="153"/>
      <c r="DK312" s="153"/>
      <c r="DL312" s="153"/>
      <c r="DM312" s="153"/>
      <c r="DN312" s="153"/>
      <c r="DO312" s="153"/>
      <c r="DP312" s="153"/>
      <c r="DQ312" s="153"/>
      <c r="DR312" s="153"/>
      <c r="DS312" s="153"/>
      <c r="DT312" s="153"/>
      <c r="DU312" s="92"/>
      <c r="DV312" s="92"/>
      <c r="DW312" s="92"/>
      <c r="DX312" s="92"/>
      <c r="DY312" s="92"/>
      <c r="DZ312" s="92"/>
      <c r="EA312" s="92"/>
      <c r="EB312" s="92"/>
    </row>
    <row r="313" spans="1:132" s="2" customFormat="1" ht="10.5" customHeight="1" x14ac:dyDescent="0.2">
      <c r="A313" s="1576"/>
      <c r="B313" s="1740"/>
      <c r="C313" s="1403" t="s">
        <v>557</v>
      </c>
      <c r="D313" s="134" t="s">
        <v>116</v>
      </c>
      <c r="E313" s="51">
        <f t="shared" ref="E313:AB313" si="195">AF313*$AE313</f>
        <v>9.5879999999999993E-2</v>
      </c>
      <c r="F313" s="51">
        <f t="shared" si="195"/>
        <v>0.10139999999999999</v>
      </c>
      <c r="G313" s="51">
        <f t="shared" si="195"/>
        <v>0.10764</v>
      </c>
      <c r="H313" s="290">
        <f t="shared" si="195"/>
        <v>0.10824</v>
      </c>
      <c r="I313" s="51">
        <f t="shared" si="195"/>
        <v>0.10835999999999998</v>
      </c>
      <c r="J313" s="51">
        <f t="shared" si="195"/>
        <v>0.1074</v>
      </c>
      <c r="K313" s="51">
        <f t="shared" si="195"/>
        <v>0.10116</v>
      </c>
      <c r="L313" s="51">
        <f t="shared" si="195"/>
        <v>9.5760000000000012E-2</v>
      </c>
      <c r="M313" s="51">
        <f t="shared" si="195"/>
        <v>9.5760000000000012E-2</v>
      </c>
      <c r="N313" s="290">
        <f t="shared" si="195"/>
        <v>9.5879999999999993E-2</v>
      </c>
      <c r="O313" s="51">
        <f t="shared" si="195"/>
        <v>9.5999999999999988E-2</v>
      </c>
      <c r="P313" s="51">
        <f t="shared" si="195"/>
        <v>9.6239999999999992E-2</v>
      </c>
      <c r="Q313" s="51">
        <f t="shared" si="195"/>
        <v>9.5879999999999993E-2</v>
      </c>
      <c r="R313" s="51">
        <f t="shared" si="195"/>
        <v>9.5639999999999989E-2</v>
      </c>
      <c r="S313" s="51">
        <f t="shared" si="195"/>
        <v>9.5639999999999989E-2</v>
      </c>
      <c r="T313" s="51">
        <f t="shared" si="195"/>
        <v>9.5520000000000008E-2</v>
      </c>
      <c r="U313" s="51">
        <f t="shared" si="195"/>
        <v>9.7920000000000007E-2</v>
      </c>
      <c r="V313" s="51">
        <f t="shared" si="195"/>
        <v>0.10751999999999999</v>
      </c>
      <c r="W313" s="51">
        <f t="shared" si="195"/>
        <v>0.11195999999999999</v>
      </c>
      <c r="X313" s="51">
        <f t="shared" si="195"/>
        <v>0.10932</v>
      </c>
      <c r="Y313" s="290">
        <f t="shared" si="195"/>
        <v>0.10908000000000001</v>
      </c>
      <c r="Z313" s="51">
        <f t="shared" si="195"/>
        <v>0.10379999999999999</v>
      </c>
      <c r="AA313" s="51">
        <f t="shared" si="195"/>
        <v>9.7559999999999994E-2</v>
      </c>
      <c r="AB313" s="52">
        <f t="shared" si="195"/>
        <v>9.6239999999999992E-2</v>
      </c>
      <c r="AC313" s="50">
        <f>SUM(E313:AB313)</f>
        <v>2.4258000000000002</v>
      </c>
      <c r="AD313" s="53">
        <f>SUM(E314:AB314)</f>
        <v>2.0997600000000003</v>
      </c>
      <c r="AE313" s="61">
        <v>2.4</v>
      </c>
      <c r="AF313" s="268">
        <v>3.9949999999999999E-2</v>
      </c>
      <c r="AG313" s="269">
        <v>4.2249999999999996E-2</v>
      </c>
      <c r="AH313" s="269">
        <v>4.4850000000000001E-2</v>
      </c>
      <c r="AI313" s="269">
        <v>4.5100000000000001E-2</v>
      </c>
      <c r="AJ313" s="269">
        <v>4.5149999999999996E-2</v>
      </c>
      <c r="AK313" s="269">
        <v>4.4749999999999998E-2</v>
      </c>
      <c r="AL313" s="269">
        <v>4.215E-2</v>
      </c>
      <c r="AM313" s="269">
        <v>3.9900000000000005E-2</v>
      </c>
      <c r="AN313" s="269">
        <v>3.9900000000000005E-2</v>
      </c>
      <c r="AO313" s="269">
        <v>3.9949999999999999E-2</v>
      </c>
      <c r="AP313" s="269">
        <v>3.9999999999999994E-2</v>
      </c>
      <c r="AQ313" s="269">
        <v>4.0099999999999997E-2</v>
      </c>
      <c r="AR313" s="269">
        <v>3.9949999999999999E-2</v>
      </c>
      <c r="AS313" s="269">
        <v>3.9849999999999997E-2</v>
      </c>
      <c r="AT313" s="269">
        <v>3.9849999999999997E-2</v>
      </c>
      <c r="AU313" s="269">
        <v>3.9800000000000002E-2</v>
      </c>
      <c r="AV313" s="269">
        <v>4.0800000000000003E-2</v>
      </c>
      <c r="AW313" s="269">
        <v>4.48E-2</v>
      </c>
      <c r="AX313" s="269">
        <v>4.6649999999999997E-2</v>
      </c>
      <c r="AY313" s="269">
        <v>4.555E-2</v>
      </c>
      <c r="AZ313" s="269">
        <v>4.5450000000000004E-2</v>
      </c>
      <c r="BA313" s="269">
        <v>4.3249999999999997E-2</v>
      </c>
      <c r="BB313" s="269">
        <v>4.0649999999999999E-2</v>
      </c>
      <c r="BC313" s="269">
        <v>4.0099999999999997E-2</v>
      </c>
      <c r="BD313" s="269"/>
      <c r="BE313" s="165"/>
      <c r="BF313" s="165"/>
      <c r="BG313" s="165"/>
      <c r="BH313" s="165"/>
      <c r="BI313" s="165"/>
      <c r="BJ313" s="165"/>
      <c r="BK313" s="165"/>
      <c r="BL313" s="165"/>
      <c r="BM313" s="165"/>
      <c r="BN313" s="165"/>
      <c r="BO313" s="165"/>
      <c r="BP313" s="165"/>
      <c r="BQ313" s="165"/>
      <c r="BR313" s="165"/>
      <c r="BS313" s="165"/>
      <c r="BT313" s="165"/>
      <c r="BU313" s="165"/>
      <c r="BV313" s="165"/>
      <c r="BW313" s="165"/>
      <c r="BX313" s="165"/>
      <c r="BY313" s="165"/>
      <c r="BZ313" s="165"/>
      <c r="CA313" s="165"/>
      <c r="CB313" s="165"/>
      <c r="CC313" s="165"/>
      <c r="CD313" s="165"/>
      <c r="CE313" s="165"/>
      <c r="CF313" s="165"/>
      <c r="CG313" s="165"/>
      <c r="CH313" s="165"/>
      <c r="CI313" s="165"/>
      <c r="CJ313" s="165"/>
      <c r="CK313" s="165"/>
      <c r="CL313" s="165"/>
      <c r="CM313" s="165"/>
      <c r="CN313" s="165"/>
      <c r="CO313" s="165"/>
      <c r="CP313" s="165"/>
      <c r="CQ313" s="165"/>
      <c r="CR313" s="165"/>
      <c r="CS313" s="165"/>
      <c r="CT313" s="165"/>
      <c r="CU313" s="165"/>
      <c r="CV313" s="165"/>
      <c r="CW313" s="165"/>
      <c r="CX313" s="165"/>
      <c r="CY313" s="165"/>
      <c r="CZ313" s="165"/>
      <c r="DA313" s="165"/>
      <c r="DB313" s="165"/>
      <c r="DC313" s="165"/>
      <c r="DD313" s="165"/>
      <c r="DE313" s="165"/>
      <c r="DF313" s="165"/>
      <c r="DG313" s="165"/>
      <c r="DH313" s="165"/>
      <c r="DI313" s="165"/>
      <c r="DJ313" s="165"/>
      <c r="DK313" s="165"/>
      <c r="DL313" s="165"/>
      <c r="DM313" s="165"/>
      <c r="DN313" s="165"/>
      <c r="DO313" s="165"/>
      <c r="DP313" s="165"/>
      <c r="DQ313" s="165"/>
      <c r="DR313" s="165"/>
      <c r="DS313" s="165"/>
      <c r="DT313" s="165"/>
      <c r="DU313" s="114"/>
      <c r="DV313" s="114"/>
      <c r="DW313" s="114"/>
      <c r="DX313" s="114"/>
      <c r="DY313" s="114"/>
      <c r="DZ313" s="114"/>
      <c r="EA313" s="114"/>
      <c r="EB313" s="114"/>
    </row>
    <row r="314" spans="1:132" s="2" customFormat="1" ht="10.5" customHeight="1" x14ac:dyDescent="0.2">
      <c r="A314" s="1660"/>
      <c r="B314" s="1642"/>
      <c r="C314" s="1403" t="s">
        <v>557</v>
      </c>
      <c r="D314" s="134" t="s">
        <v>117</v>
      </c>
      <c r="E314" s="51">
        <f t="shared" ref="E314:AB314" si="196">AF314*$AE313</f>
        <v>8.7959999999999997E-2</v>
      </c>
      <c r="F314" s="51">
        <f t="shared" si="196"/>
        <v>8.7959999999999997E-2</v>
      </c>
      <c r="G314" s="1173">
        <f t="shared" si="196"/>
        <v>8.7479999999999988E-2</v>
      </c>
      <c r="H314" s="1304">
        <f t="shared" si="196"/>
        <v>8.7000000000000008E-2</v>
      </c>
      <c r="I314" s="529">
        <f t="shared" si="196"/>
        <v>8.6279999999999982E-2</v>
      </c>
      <c r="J314" s="1173">
        <f t="shared" si="196"/>
        <v>8.616E-2</v>
      </c>
      <c r="K314" s="1173">
        <f t="shared" si="196"/>
        <v>8.5919999999999996E-2</v>
      </c>
      <c r="L314" s="1173">
        <f t="shared" si="196"/>
        <v>8.6400000000000005E-2</v>
      </c>
      <c r="M314" s="1173">
        <f t="shared" si="196"/>
        <v>8.6879999999999985E-2</v>
      </c>
      <c r="N314" s="1304">
        <f t="shared" si="196"/>
        <v>9.3719999999999998E-2</v>
      </c>
      <c r="O314" s="1310">
        <f t="shared" si="196"/>
        <v>8.8200000000000014E-2</v>
      </c>
      <c r="P314" s="1173">
        <f t="shared" si="196"/>
        <v>8.7119999999999989E-2</v>
      </c>
      <c r="Q314" s="1173">
        <f t="shared" si="196"/>
        <v>9.3119999999999994E-2</v>
      </c>
      <c r="R314" s="1173">
        <f t="shared" si="196"/>
        <v>8.8319999999999996E-2</v>
      </c>
      <c r="S314" s="1173">
        <f t="shared" si="196"/>
        <v>8.5919999999999996E-2</v>
      </c>
      <c r="T314" s="1173">
        <f t="shared" si="196"/>
        <v>8.5079999999999989E-2</v>
      </c>
      <c r="U314" s="1173">
        <f t="shared" si="196"/>
        <v>8.5680000000000006E-2</v>
      </c>
      <c r="V314" s="1173">
        <f t="shared" si="196"/>
        <v>8.6039999999999991E-2</v>
      </c>
      <c r="W314" s="1173">
        <f t="shared" si="196"/>
        <v>8.5800000000000001E-2</v>
      </c>
      <c r="X314" s="1173">
        <f t="shared" si="196"/>
        <v>8.5559999999999997E-2</v>
      </c>
      <c r="Y314" s="1304">
        <f t="shared" si="196"/>
        <v>8.5679999999999992E-2</v>
      </c>
      <c r="Z314" s="1173">
        <f t="shared" si="196"/>
        <v>8.5440000000000002E-2</v>
      </c>
      <c r="AA314" s="1173">
        <f t="shared" si="196"/>
        <v>8.9160000000000003E-2</v>
      </c>
      <c r="AB314" s="1306">
        <f t="shared" si="196"/>
        <v>9.287999999999999E-2</v>
      </c>
      <c r="AC314" s="50"/>
      <c r="AD314" s="53"/>
      <c r="AE314" s="61"/>
      <c r="AF314" s="268">
        <v>3.6650000000000002E-2</v>
      </c>
      <c r="AG314" s="269">
        <v>3.6650000000000002E-2</v>
      </c>
      <c r="AH314" s="269">
        <v>3.6449999999999996E-2</v>
      </c>
      <c r="AI314" s="269">
        <v>3.6250000000000004E-2</v>
      </c>
      <c r="AJ314" s="269">
        <v>3.5949999999999996E-2</v>
      </c>
      <c r="AK314" s="269">
        <v>3.5900000000000001E-2</v>
      </c>
      <c r="AL314" s="269">
        <v>3.5799999999999998E-2</v>
      </c>
      <c r="AM314" s="269">
        <v>3.6000000000000004E-2</v>
      </c>
      <c r="AN314" s="269">
        <v>3.6199999999999996E-2</v>
      </c>
      <c r="AO314" s="269">
        <v>3.9050000000000001E-2</v>
      </c>
      <c r="AP314" s="269">
        <v>3.6750000000000005E-2</v>
      </c>
      <c r="AQ314" s="269">
        <v>3.6299999999999999E-2</v>
      </c>
      <c r="AR314" s="269">
        <v>3.8800000000000001E-2</v>
      </c>
      <c r="AS314" s="269">
        <v>3.6799999999999999E-2</v>
      </c>
      <c r="AT314" s="269">
        <v>3.5799999999999998E-2</v>
      </c>
      <c r="AU314" s="269">
        <v>3.5449999999999995E-2</v>
      </c>
      <c r="AV314" s="269">
        <v>3.5700000000000003E-2</v>
      </c>
      <c r="AW314" s="269">
        <v>3.585E-2</v>
      </c>
      <c r="AX314" s="269">
        <v>3.5750000000000004E-2</v>
      </c>
      <c r="AY314" s="269">
        <v>3.5650000000000001E-2</v>
      </c>
      <c r="AZ314" s="269">
        <v>3.5699999999999996E-2</v>
      </c>
      <c r="BA314" s="269">
        <v>3.56E-2</v>
      </c>
      <c r="BB314" s="269">
        <v>3.7150000000000002E-2</v>
      </c>
      <c r="BC314" s="269">
        <v>3.8699999999999998E-2</v>
      </c>
      <c r="BD314" s="269"/>
      <c r="BE314" s="165"/>
      <c r="BF314" s="165"/>
      <c r="BG314" s="165"/>
      <c r="BH314" s="165"/>
      <c r="BI314" s="165"/>
      <c r="BJ314" s="165"/>
      <c r="BK314" s="165"/>
      <c r="BL314" s="165"/>
      <c r="BM314" s="165"/>
      <c r="BN314" s="165"/>
      <c r="BO314" s="165"/>
      <c r="BP314" s="165"/>
      <c r="BQ314" s="165"/>
      <c r="BR314" s="165"/>
      <c r="BS314" s="165"/>
      <c r="BT314" s="165"/>
      <c r="BU314" s="165"/>
      <c r="BV314" s="165"/>
      <c r="BW314" s="165"/>
      <c r="BX314" s="165"/>
      <c r="BY314" s="165"/>
      <c r="BZ314" s="165"/>
      <c r="CA314" s="165"/>
      <c r="CB314" s="165"/>
      <c r="CC314" s="165"/>
      <c r="CD314" s="165"/>
      <c r="CE314" s="165"/>
      <c r="CF314" s="165"/>
      <c r="CG314" s="165"/>
      <c r="CH314" s="165"/>
      <c r="CI314" s="165"/>
      <c r="CJ314" s="165"/>
      <c r="CK314" s="165"/>
      <c r="CL314" s="165"/>
      <c r="CM314" s="165"/>
      <c r="CN314" s="165"/>
      <c r="CO314" s="165"/>
      <c r="CP314" s="165"/>
      <c r="CQ314" s="165"/>
      <c r="CR314" s="165"/>
      <c r="CS314" s="165"/>
      <c r="CT314" s="165"/>
      <c r="CU314" s="165"/>
      <c r="CV314" s="165"/>
      <c r="CW314" s="165"/>
      <c r="CX314" s="165"/>
      <c r="CY314" s="165"/>
      <c r="CZ314" s="165"/>
      <c r="DA314" s="165"/>
      <c r="DB314" s="165"/>
      <c r="DC314" s="165"/>
      <c r="DD314" s="165"/>
      <c r="DE314" s="165"/>
      <c r="DF314" s="165"/>
      <c r="DG314" s="165"/>
      <c r="DH314" s="165"/>
      <c r="DI314" s="165"/>
      <c r="DJ314" s="165"/>
      <c r="DK314" s="165"/>
      <c r="DL314" s="165"/>
      <c r="DM314" s="165"/>
      <c r="DN314" s="165"/>
      <c r="DO314" s="165"/>
      <c r="DP314" s="165"/>
      <c r="DQ314" s="165"/>
      <c r="DR314" s="165"/>
      <c r="DS314" s="165"/>
      <c r="DT314" s="165"/>
      <c r="DU314" s="114"/>
      <c r="DV314" s="114"/>
      <c r="DW314" s="114"/>
      <c r="DX314" s="114"/>
      <c r="DY314" s="114"/>
      <c r="DZ314" s="114"/>
      <c r="EA314" s="114"/>
      <c r="EB314" s="114"/>
    </row>
    <row r="315" spans="1:132" s="2" customFormat="1" ht="10.5" customHeight="1" thickBot="1" x14ac:dyDescent="0.25">
      <c r="A315" s="1577"/>
      <c r="B315" s="1741"/>
      <c r="C315" s="274"/>
      <c r="D315" s="239" t="s">
        <v>41</v>
      </c>
      <c r="E315" s="55">
        <f t="shared" ref="E315:AB315" si="197">E314/E313</f>
        <v>0.9173967459324156</v>
      </c>
      <c r="F315" s="55">
        <f t="shared" si="197"/>
        <v>0.86745562130177523</v>
      </c>
      <c r="G315" s="55">
        <f t="shared" si="197"/>
        <v>0.81270903010033435</v>
      </c>
      <c r="H315" s="291">
        <f t="shared" si="197"/>
        <v>0.803769401330377</v>
      </c>
      <c r="I315" s="55">
        <f t="shared" si="197"/>
        <v>0.79623477297895895</v>
      </c>
      <c r="J315" s="55">
        <f t="shared" si="197"/>
        <v>0.80223463687150842</v>
      </c>
      <c r="K315" s="55">
        <f t="shared" si="197"/>
        <v>0.8493475682087781</v>
      </c>
      <c r="L315" s="55">
        <f t="shared" si="197"/>
        <v>0.90225563909774431</v>
      </c>
      <c r="M315" s="55">
        <f t="shared" si="197"/>
        <v>0.90726817042606489</v>
      </c>
      <c r="N315" s="291">
        <f t="shared" si="197"/>
        <v>0.97747183979974972</v>
      </c>
      <c r="O315" s="55">
        <f t="shared" si="197"/>
        <v>0.91875000000000029</v>
      </c>
      <c r="P315" s="55">
        <f t="shared" si="197"/>
        <v>0.90523690773067322</v>
      </c>
      <c r="Q315" s="55">
        <f t="shared" si="197"/>
        <v>0.9712140175219024</v>
      </c>
      <c r="R315" s="55">
        <f t="shared" si="197"/>
        <v>0.92346298619824352</v>
      </c>
      <c r="S315" s="55">
        <f t="shared" si="197"/>
        <v>0.8983688833124216</v>
      </c>
      <c r="T315" s="55">
        <f t="shared" si="197"/>
        <v>0.89070351758793953</v>
      </c>
      <c r="U315" s="55">
        <f t="shared" si="197"/>
        <v>0.875</v>
      </c>
      <c r="V315" s="55">
        <f t="shared" si="197"/>
        <v>0.8002232142857143</v>
      </c>
      <c r="W315" s="55">
        <f t="shared" si="197"/>
        <v>0.76634512325830662</v>
      </c>
      <c r="X315" s="55">
        <f t="shared" si="197"/>
        <v>0.78265642151481885</v>
      </c>
      <c r="Y315" s="291">
        <f t="shared" si="197"/>
        <v>0.78547854785478533</v>
      </c>
      <c r="Z315" s="55">
        <f t="shared" si="197"/>
        <v>0.82312138728323714</v>
      </c>
      <c r="AA315" s="55">
        <f t="shared" si="197"/>
        <v>0.91389913899138997</v>
      </c>
      <c r="AB315" s="56">
        <f t="shared" si="197"/>
        <v>0.96508728179551118</v>
      </c>
      <c r="AC315" s="50"/>
      <c r="AD315" s="53"/>
      <c r="AE315" s="61"/>
      <c r="AF315" s="267"/>
      <c r="AG315" s="266"/>
      <c r="AH315" s="266"/>
      <c r="AI315" s="266"/>
      <c r="AJ315" s="266"/>
      <c r="AK315" s="266"/>
      <c r="AL315" s="266"/>
      <c r="AM315" s="266"/>
      <c r="AN315" s="266"/>
      <c r="AO315" s="266"/>
      <c r="AP315" s="266"/>
      <c r="AQ315" s="266"/>
      <c r="AR315" s="266"/>
      <c r="AS315" s="266"/>
      <c r="AT315" s="266"/>
      <c r="AU315" s="266"/>
      <c r="AV315" s="266"/>
      <c r="AW315" s="266"/>
      <c r="AX315" s="266"/>
      <c r="AY315" s="266"/>
      <c r="AZ315" s="266"/>
      <c r="BA315" s="266"/>
      <c r="BB315" s="266"/>
      <c r="BC315" s="266"/>
      <c r="BD315" s="266"/>
      <c r="BE315" s="165"/>
      <c r="BF315" s="165"/>
      <c r="BG315" s="165"/>
      <c r="BH315" s="165"/>
      <c r="BI315" s="165"/>
      <c r="BJ315" s="165"/>
      <c r="BK315" s="165"/>
      <c r="BL315" s="165"/>
      <c r="BM315" s="165"/>
      <c r="BN315" s="165"/>
      <c r="BO315" s="165"/>
      <c r="BP315" s="165"/>
      <c r="BQ315" s="165"/>
      <c r="BR315" s="165"/>
      <c r="BS315" s="165"/>
      <c r="BT315" s="165"/>
      <c r="BU315" s="165"/>
      <c r="BV315" s="165"/>
      <c r="BW315" s="165"/>
      <c r="BX315" s="165"/>
      <c r="BY315" s="165"/>
      <c r="BZ315" s="165"/>
      <c r="CA315" s="165"/>
      <c r="CB315" s="165"/>
      <c r="CC315" s="165"/>
      <c r="CD315" s="165"/>
      <c r="CE315" s="165"/>
      <c r="CF315" s="165"/>
      <c r="CG315" s="165"/>
      <c r="CH315" s="165"/>
      <c r="CI315" s="165"/>
      <c r="CJ315" s="165"/>
      <c r="CK315" s="165"/>
      <c r="CL315" s="165"/>
      <c r="CM315" s="165"/>
      <c r="CN315" s="165"/>
      <c r="CO315" s="165"/>
      <c r="CP315" s="165"/>
      <c r="CQ315" s="165"/>
      <c r="CR315" s="165"/>
      <c r="CS315" s="165"/>
      <c r="CT315" s="165"/>
      <c r="CU315" s="165"/>
      <c r="CV315" s="165"/>
      <c r="CW315" s="165"/>
      <c r="CX315" s="165"/>
      <c r="CY315" s="165"/>
      <c r="CZ315" s="165"/>
      <c r="DA315" s="165"/>
      <c r="DB315" s="165"/>
      <c r="DC315" s="165"/>
      <c r="DD315" s="165"/>
      <c r="DE315" s="165"/>
      <c r="DF315" s="165"/>
      <c r="DG315" s="165"/>
      <c r="DH315" s="165"/>
      <c r="DI315" s="165"/>
      <c r="DJ315" s="165"/>
      <c r="DK315" s="165"/>
      <c r="DL315" s="165"/>
      <c r="DM315" s="165"/>
      <c r="DN315" s="165"/>
      <c r="DO315" s="165"/>
      <c r="DP315" s="165"/>
      <c r="DQ315" s="165"/>
      <c r="DR315" s="165"/>
      <c r="DS315" s="165"/>
      <c r="DT315" s="165"/>
      <c r="DU315" s="114"/>
      <c r="DV315" s="114"/>
      <c r="DW315" s="114"/>
      <c r="DX315" s="114"/>
      <c r="DY315" s="114"/>
      <c r="DZ315" s="114"/>
      <c r="EA315" s="114"/>
      <c r="EB315" s="114"/>
    </row>
    <row r="316" spans="1:132" s="2" customFormat="1" ht="10.5" customHeight="1" x14ac:dyDescent="0.2">
      <c r="A316" s="1575" t="s">
        <v>12</v>
      </c>
      <c r="B316" s="1745" t="s">
        <v>537</v>
      </c>
      <c r="C316" s="1119"/>
      <c r="D316" s="1203"/>
      <c r="E316" s="79"/>
      <c r="F316" s="79"/>
      <c r="G316" s="79"/>
      <c r="H316" s="296"/>
      <c r="I316" s="79"/>
      <c r="J316" s="79"/>
      <c r="K316" s="79"/>
      <c r="L316" s="79"/>
      <c r="M316" s="79"/>
      <c r="N316" s="296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296"/>
      <c r="Z316" s="79"/>
      <c r="AA316" s="79"/>
      <c r="AB316" s="80"/>
      <c r="AC316" s="50" t="s">
        <v>115</v>
      </c>
      <c r="AD316" s="53">
        <f>AD318/AC318</f>
        <v>0.76005518856091647</v>
      </c>
      <c r="AE316" s="61"/>
      <c r="AF316" s="259"/>
      <c r="AG316" s="267"/>
      <c r="AH316" s="267"/>
      <c r="AI316" s="267"/>
      <c r="AJ316" s="267"/>
      <c r="AK316" s="267"/>
      <c r="AL316" s="267"/>
      <c r="AM316" s="267"/>
      <c r="AN316" s="267"/>
      <c r="AO316" s="267"/>
      <c r="AP316" s="267"/>
      <c r="AQ316" s="267"/>
      <c r="AR316" s="267"/>
      <c r="AS316" s="267"/>
      <c r="AT316" s="267"/>
      <c r="AU316" s="267"/>
      <c r="AV316" s="267"/>
      <c r="AW316" s="267"/>
      <c r="AX316" s="267"/>
      <c r="AY316" s="267"/>
      <c r="AZ316" s="267"/>
      <c r="BA316" s="267"/>
      <c r="BB316" s="267"/>
      <c r="BC316" s="267"/>
      <c r="BD316" s="267"/>
      <c r="BE316" s="165"/>
      <c r="BF316" s="165"/>
      <c r="BG316" s="165"/>
      <c r="BH316" s="165"/>
      <c r="BI316" s="165"/>
      <c r="BJ316" s="165"/>
      <c r="BK316" s="165"/>
      <c r="BL316" s="165"/>
      <c r="BM316" s="165"/>
      <c r="BN316" s="165"/>
      <c r="BO316" s="165"/>
      <c r="BP316" s="165"/>
      <c r="BQ316" s="165"/>
      <c r="BR316" s="165"/>
      <c r="BS316" s="165"/>
      <c r="BT316" s="165"/>
      <c r="BU316" s="165"/>
      <c r="BV316" s="165"/>
      <c r="BW316" s="165"/>
      <c r="BX316" s="165"/>
      <c r="BY316" s="165"/>
      <c r="BZ316" s="165"/>
      <c r="CA316" s="165"/>
      <c r="CB316" s="165"/>
      <c r="CC316" s="165"/>
      <c r="CD316" s="165"/>
      <c r="CE316" s="165"/>
      <c r="CF316" s="165"/>
      <c r="CG316" s="165"/>
      <c r="CH316" s="165"/>
      <c r="CI316" s="165"/>
      <c r="CJ316" s="165"/>
      <c r="CK316" s="165"/>
      <c r="CL316" s="165"/>
      <c r="CM316" s="165"/>
      <c r="CN316" s="165"/>
      <c r="CO316" s="165"/>
      <c r="CP316" s="165"/>
      <c r="CQ316" s="165"/>
      <c r="CR316" s="165"/>
      <c r="CS316" s="165"/>
      <c r="CT316" s="165"/>
      <c r="CU316" s="165"/>
      <c r="CV316" s="165"/>
      <c r="CW316" s="165"/>
      <c r="CX316" s="165"/>
      <c r="CY316" s="165"/>
      <c r="CZ316" s="165"/>
      <c r="DA316" s="165"/>
      <c r="DB316" s="165"/>
      <c r="DC316" s="165"/>
      <c r="DD316" s="165"/>
      <c r="DE316" s="165"/>
      <c r="DF316" s="165"/>
      <c r="DG316" s="165"/>
      <c r="DH316" s="165"/>
      <c r="DI316" s="165"/>
      <c r="DJ316" s="165"/>
      <c r="DK316" s="165"/>
      <c r="DL316" s="165"/>
      <c r="DM316" s="165"/>
      <c r="DN316" s="165"/>
      <c r="DO316" s="165"/>
      <c r="DP316" s="165"/>
      <c r="DQ316" s="165"/>
      <c r="DR316" s="165"/>
      <c r="DS316" s="165"/>
      <c r="DT316" s="165"/>
      <c r="DU316" s="114"/>
      <c r="DV316" s="114"/>
      <c r="DW316" s="114"/>
      <c r="DX316" s="114"/>
      <c r="DY316" s="114"/>
      <c r="DZ316" s="114"/>
      <c r="EA316" s="114"/>
      <c r="EB316" s="114"/>
    </row>
    <row r="317" spans="1:132" s="3" customFormat="1" ht="10.5" customHeight="1" x14ac:dyDescent="0.2">
      <c r="A317" s="1704"/>
      <c r="B317" s="1641"/>
      <c r="C317" s="1403" t="s">
        <v>129</v>
      </c>
      <c r="D317" s="134" t="s">
        <v>33</v>
      </c>
      <c r="E317" s="107">
        <f>ROUND(SQRT(E318^2+E319^2)*1000/(1.73*E$285),0)</f>
        <v>20</v>
      </c>
      <c r="F317" s="107">
        <f t="shared" ref="F317:AB317" si="198">ROUND(SQRT(F318^2+F319^2)*1000/(1.73*F$285),0)</f>
        <v>21</v>
      </c>
      <c r="G317" s="107">
        <f t="shared" si="198"/>
        <v>20</v>
      </c>
      <c r="H317" s="305">
        <f t="shared" si="198"/>
        <v>20</v>
      </c>
      <c r="I317" s="107">
        <f t="shared" si="198"/>
        <v>20</v>
      </c>
      <c r="J317" s="107">
        <f t="shared" si="198"/>
        <v>21</v>
      </c>
      <c r="K317" s="107">
        <f t="shared" si="198"/>
        <v>21</v>
      </c>
      <c r="L317" s="107">
        <f t="shared" si="198"/>
        <v>21</v>
      </c>
      <c r="M317" s="107">
        <f t="shared" si="198"/>
        <v>20</v>
      </c>
      <c r="N317" s="305">
        <f t="shared" si="198"/>
        <v>20</v>
      </c>
      <c r="O317" s="107">
        <f t="shared" si="198"/>
        <v>20</v>
      </c>
      <c r="P317" s="107">
        <f t="shared" si="198"/>
        <v>21</v>
      </c>
      <c r="Q317" s="107">
        <f t="shared" si="198"/>
        <v>21</v>
      </c>
      <c r="R317" s="107">
        <f t="shared" si="198"/>
        <v>20</v>
      </c>
      <c r="S317" s="107">
        <f t="shared" si="198"/>
        <v>20</v>
      </c>
      <c r="T317" s="107">
        <f t="shared" si="198"/>
        <v>21</v>
      </c>
      <c r="U317" s="107">
        <f t="shared" si="198"/>
        <v>21</v>
      </c>
      <c r="V317" s="107">
        <f t="shared" si="198"/>
        <v>21</v>
      </c>
      <c r="W317" s="107">
        <f t="shared" si="198"/>
        <v>21</v>
      </c>
      <c r="X317" s="107">
        <f t="shared" si="198"/>
        <v>20</v>
      </c>
      <c r="Y317" s="305">
        <f t="shared" si="198"/>
        <v>21</v>
      </c>
      <c r="Z317" s="107">
        <f t="shared" si="198"/>
        <v>21</v>
      </c>
      <c r="AA317" s="107">
        <f t="shared" si="198"/>
        <v>21</v>
      </c>
      <c r="AB317" s="108">
        <f t="shared" si="198"/>
        <v>21</v>
      </c>
      <c r="AC317" s="750"/>
      <c r="AD317" s="751"/>
      <c r="AE317" s="752"/>
      <c r="AF317" s="264"/>
      <c r="AG317" s="264"/>
      <c r="AH317" s="264"/>
      <c r="AI317" s="264"/>
      <c r="AJ317" s="264"/>
      <c r="AK317" s="264"/>
      <c r="AL317" s="264"/>
      <c r="AM317" s="264"/>
      <c r="AN317" s="264"/>
      <c r="AO317" s="264"/>
      <c r="AP317" s="264"/>
      <c r="AQ317" s="264"/>
      <c r="AR317" s="264"/>
      <c r="AS317" s="264"/>
      <c r="AT317" s="264"/>
      <c r="AU317" s="264"/>
      <c r="AV317" s="264"/>
      <c r="AW317" s="264"/>
      <c r="AX317" s="264"/>
      <c r="AY317" s="264"/>
      <c r="AZ317" s="264"/>
      <c r="BA317" s="264"/>
      <c r="BB317" s="264"/>
      <c r="BC317" s="264"/>
      <c r="BD317" s="264"/>
      <c r="BE317" s="153"/>
      <c r="BF317" s="153"/>
      <c r="BG317" s="153"/>
      <c r="BH317" s="153"/>
      <c r="BI317" s="153"/>
      <c r="BJ317" s="153"/>
      <c r="BK317" s="153"/>
      <c r="BL317" s="153"/>
      <c r="BM317" s="153"/>
      <c r="BN317" s="153"/>
      <c r="BO317" s="153"/>
      <c r="BP317" s="153"/>
      <c r="BQ317" s="153"/>
      <c r="BR317" s="153"/>
      <c r="BS317" s="153"/>
      <c r="BT317" s="153"/>
      <c r="BU317" s="153"/>
      <c r="BV317" s="153"/>
      <c r="BW317" s="153"/>
      <c r="BX317" s="153"/>
      <c r="BY317" s="153"/>
      <c r="BZ317" s="153"/>
      <c r="CA317" s="153"/>
      <c r="CB317" s="153"/>
      <c r="CC317" s="153"/>
      <c r="CD317" s="153"/>
      <c r="CE317" s="153"/>
      <c r="CF317" s="153"/>
      <c r="CG317" s="153"/>
      <c r="CH317" s="153"/>
      <c r="CI317" s="153"/>
      <c r="CJ317" s="153"/>
      <c r="CK317" s="153"/>
      <c r="CL317" s="153"/>
      <c r="CM317" s="153"/>
      <c r="CN317" s="153"/>
      <c r="CO317" s="153"/>
      <c r="CP317" s="153"/>
      <c r="CQ317" s="153"/>
      <c r="CR317" s="153"/>
      <c r="CS317" s="153"/>
      <c r="CT317" s="153"/>
      <c r="CU317" s="153"/>
      <c r="CV317" s="153"/>
      <c r="CW317" s="153"/>
      <c r="CX317" s="153"/>
      <c r="CY317" s="153"/>
      <c r="CZ317" s="153"/>
      <c r="DA317" s="153"/>
      <c r="DB317" s="153"/>
      <c r="DC317" s="153"/>
      <c r="DD317" s="153"/>
      <c r="DE317" s="153"/>
      <c r="DF317" s="153"/>
      <c r="DG317" s="153"/>
      <c r="DH317" s="153"/>
      <c r="DI317" s="153"/>
      <c r="DJ317" s="153"/>
      <c r="DK317" s="153"/>
      <c r="DL317" s="153"/>
      <c r="DM317" s="153"/>
      <c r="DN317" s="153"/>
      <c r="DO317" s="153"/>
      <c r="DP317" s="153"/>
      <c r="DQ317" s="153"/>
      <c r="DR317" s="153"/>
      <c r="DS317" s="153"/>
      <c r="DT317" s="153"/>
      <c r="DU317" s="92"/>
      <c r="DV317" s="92"/>
      <c r="DW317" s="92"/>
      <c r="DX317" s="92"/>
      <c r="DY317" s="92"/>
      <c r="DZ317" s="92"/>
      <c r="EA317" s="92"/>
      <c r="EB317" s="92"/>
    </row>
    <row r="318" spans="1:132" s="2" customFormat="1" ht="10.5" customHeight="1" x14ac:dyDescent="0.2">
      <c r="A318" s="1576"/>
      <c r="B318" s="1740"/>
      <c r="C318" s="1403" t="s">
        <v>557</v>
      </c>
      <c r="D318" s="134" t="s">
        <v>116</v>
      </c>
      <c r="E318" s="51">
        <f t="shared" ref="E318:AB318" si="199">AF318*$AE318</f>
        <v>0.17874000000000001</v>
      </c>
      <c r="F318" s="51">
        <f t="shared" si="199"/>
        <v>0.17856</v>
      </c>
      <c r="G318" s="51">
        <f t="shared" si="199"/>
        <v>0.17856</v>
      </c>
      <c r="H318" s="290">
        <f t="shared" si="199"/>
        <v>0.17837999999999998</v>
      </c>
      <c r="I318" s="51">
        <f t="shared" si="199"/>
        <v>0.17837999999999998</v>
      </c>
      <c r="J318" s="51">
        <f t="shared" si="199"/>
        <v>0.17856</v>
      </c>
      <c r="K318" s="51">
        <f t="shared" si="199"/>
        <v>0.17820000000000003</v>
      </c>
      <c r="L318" s="51">
        <f t="shared" si="199"/>
        <v>0.17802000000000001</v>
      </c>
      <c r="M318" s="51">
        <f t="shared" si="199"/>
        <v>0.17837999999999998</v>
      </c>
      <c r="N318" s="290">
        <f t="shared" si="199"/>
        <v>0.17837999999999998</v>
      </c>
      <c r="O318" s="51">
        <f t="shared" si="199"/>
        <v>0.18018000000000001</v>
      </c>
      <c r="P318" s="51">
        <f t="shared" si="199"/>
        <v>0.18054000000000001</v>
      </c>
      <c r="Q318" s="51">
        <f t="shared" si="199"/>
        <v>0.17892</v>
      </c>
      <c r="R318" s="51">
        <f t="shared" si="199"/>
        <v>0.17910000000000001</v>
      </c>
      <c r="S318" s="51">
        <f t="shared" si="199"/>
        <v>0.17963999999999999</v>
      </c>
      <c r="T318" s="51">
        <f t="shared" si="199"/>
        <v>0.18018000000000001</v>
      </c>
      <c r="U318" s="51">
        <f t="shared" si="199"/>
        <v>0.18054000000000001</v>
      </c>
      <c r="V318" s="51">
        <f t="shared" si="199"/>
        <v>0.18126000000000003</v>
      </c>
      <c r="W318" s="51">
        <f t="shared" si="199"/>
        <v>0.18126000000000003</v>
      </c>
      <c r="X318" s="51">
        <f t="shared" si="199"/>
        <v>0.18018000000000001</v>
      </c>
      <c r="Y318" s="290">
        <f t="shared" si="199"/>
        <v>0.17982000000000001</v>
      </c>
      <c r="Z318" s="51">
        <f t="shared" si="199"/>
        <v>0.18000000000000002</v>
      </c>
      <c r="AA318" s="51">
        <f t="shared" si="199"/>
        <v>0.17982000000000001</v>
      </c>
      <c r="AB318" s="52">
        <f t="shared" si="199"/>
        <v>0.17963999999999999</v>
      </c>
      <c r="AC318" s="50">
        <f>SUM(E318:AB318)</f>
        <v>4.3052400000000004</v>
      </c>
      <c r="AD318" s="53">
        <f>SUM(E319:AB319)</f>
        <v>3.2722200000000004</v>
      </c>
      <c r="AE318" s="61">
        <v>3.6</v>
      </c>
      <c r="AF318" s="267">
        <v>4.965E-2</v>
      </c>
      <c r="AG318" s="266">
        <v>4.9599999999999998E-2</v>
      </c>
      <c r="AH318" s="266">
        <v>4.9599999999999998E-2</v>
      </c>
      <c r="AI318" s="266">
        <v>4.9549999999999997E-2</v>
      </c>
      <c r="AJ318" s="266">
        <v>4.9549999999999997E-2</v>
      </c>
      <c r="AK318" s="266">
        <v>4.9599999999999998E-2</v>
      </c>
      <c r="AL318" s="266">
        <v>4.9500000000000002E-2</v>
      </c>
      <c r="AM318" s="266">
        <v>4.9450000000000001E-2</v>
      </c>
      <c r="AN318" s="266">
        <v>4.9549999999999997E-2</v>
      </c>
      <c r="AO318" s="266">
        <v>4.9549999999999997E-2</v>
      </c>
      <c r="AP318" s="266">
        <v>5.0049999999999997E-2</v>
      </c>
      <c r="AQ318" s="266">
        <v>5.015E-2</v>
      </c>
      <c r="AR318" s="266">
        <v>4.9700000000000001E-2</v>
      </c>
      <c r="AS318" s="266">
        <v>4.9750000000000003E-2</v>
      </c>
      <c r="AT318" s="266">
        <v>4.99E-2</v>
      </c>
      <c r="AU318" s="266">
        <v>5.0049999999999997E-2</v>
      </c>
      <c r="AV318" s="266">
        <v>5.015E-2</v>
      </c>
      <c r="AW318" s="266">
        <v>5.0350000000000006E-2</v>
      </c>
      <c r="AX318" s="266">
        <v>5.0350000000000006E-2</v>
      </c>
      <c r="AY318" s="266">
        <v>5.0049999999999997E-2</v>
      </c>
      <c r="AZ318" s="266">
        <v>4.9950000000000001E-2</v>
      </c>
      <c r="BA318" s="266">
        <v>0.05</v>
      </c>
      <c r="BB318" s="266">
        <v>4.9950000000000001E-2</v>
      </c>
      <c r="BC318" s="266">
        <v>4.99E-2</v>
      </c>
      <c r="BD318" s="266"/>
      <c r="BE318" s="165"/>
      <c r="BF318" s="165"/>
      <c r="BG318" s="165"/>
      <c r="BH318" s="165"/>
      <c r="BI318" s="165"/>
      <c r="BJ318" s="165"/>
      <c r="BK318" s="165"/>
      <c r="BL318" s="165"/>
      <c r="BM318" s="165"/>
      <c r="BN318" s="165"/>
      <c r="BO318" s="165"/>
      <c r="BP318" s="165"/>
      <c r="BQ318" s="165"/>
      <c r="BR318" s="165"/>
      <c r="BS318" s="165"/>
      <c r="BT318" s="165"/>
      <c r="BU318" s="165"/>
      <c r="BV318" s="165"/>
      <c r="BW318" s="165"/>
      <c r="BX318" s="165"/>
      <c r="BY318" s="165"/>
      <c r="BZ318" s="165"/>
      <c r="CA318" s="165"/>
      <c r="CB318" s="165"/>
      <c r="CC318" s="165"/>
      <c r="CD318" s="165"/>
      <c r="CE318" s="165"/>
      <c r="CF318" s="165"/>
      <c r="CG318" s="165"/>
      <c r="CH318" s="165"/>
      <c r="CI318" s="165"/>
      <c r="CJ318" s="165"/>
      <c r="CK318" s="165"/>
      <c r="CL318" s="165"/>
      <c r="CM318" s="165"/>
      <c r="CN318" s="165"/>
      <c r="CO318" s="165"/>
      <c r="CP318" s="165"/>
      <c r="CQ318" s="165"/>
      <c r="CR318" s="165"/>
      <c r="CS318" s="165"/>
      <c r="CT318" s="165"/>
      <c r="CU318" s="165"/>
      <c r="CV318" s="165"/>
      <c r="CW318" s="165"/>
      <c r="CX318" s="165"/>
      <c r="CY318" s="165"/>
      <c r="CZ318" s="165"/>
      <c r="DA318" s="165"/>
      <c r="DB318" s="165"/>
      <c r="DC318" s="165"/>
      <c r="DD318" s="165"/>
      <c r="DE318" s="165"/>
      <c r="DF318" s="165"/>
      <c r="DG318" s="165"/>
      <c r="DH318" s="165"/>
      <c r="DI318" s="165"/>
      <c r="DJ318" s="165"/>
      <c r="DK318" s="165"/>
      <c r="DL318" s="165"/>
      <c r="DM318" s="165"/>
      <c r="DN318" s="165"/>
      <c r="DO318" s="165"/>
      <c r="DP318" s="165"/>
      <c r="DQ318" s="165"/>
      <c r="DR318" s="165"/>
      <c r="DS318" s="165"/>
      <c r="DT318" s="165"/>
      <c r="DU318" s="114"/>
      <c r="DV318" s="114"/>
      <c r="DW318" s="114"/>
      <c r="DX318" s="114"/>
      <c r="DY318" s="114"/>
      <c r="DZ318" s="114"/>
      <c r="EA318" s="114"/>
      <c r="EB318" s="114"/>
    </row>
    <row r="319" spans="1:132" s="2" customFormat="1" ht="10.5" customHeight="1" x14ac:dyDescent="0.2">
      <c r="A319" s="1660"/>
      <c r="B319" s="1642"/>
      <c r="C319" s="1403" t="s">
        <v>557</v>
      </c>
      <c r="D319" s="134" t="s">
        <v>117</v>
      </c>
      <c r="E319" s="51">
        <f t="shared" ref="E319:AB319" si="200">AF319*$AE318</f>
        <v>0.13805999999999999</v>
      </c>
      <c r="F319" s="51">
        <f t="shared" si="200"/>
        <v>0.13698000000000002</v>
      </c>
      <c r="G319" s="1173">
        <f t="shared" si="200"/>
        <v>0.13608000000000001</v>
      </c>
      <c r="H319" s="1304">
        <f t="shared" si="200"/>
        <v>0.13554000000000002</v>
      </c>
      <c r="I319" s="529">
        <f t="shared" si="200"/>
        <v>0.13554000000000002</v>
      </c>
      <c r="J319" s="1173">
        <f t="shared" si="200"/>
        <v>0.14094000000000001</v>
      </c>
      <c r="K319" s="1173">
        <f t="shared" si="200"/>
        <v>0.13554000000000002</v>
      </c>
      <c r="L319" s="1173">
        <f t="shared" si="200"/>
        <v>0.13661999999999999</v>
      </c>
      <c r="M319" s="1173">
        <f t="shared" si="200"/>
        <v>0.13896</v>
      </c>
      <c r="N319" s="1304">
        <f t="shared" si="200"/>
        <v>0.13932</v>
      </c>
      <c r="O319" s="1310">
        <f t="shared" si="200"/>
        <v>0.13734000000000002</v>
      </c>
      <c r="P319" s="1173">
        <f t="shared" si="200"/>
        <v>0.13788</v>
      </c>
      <c r="Q319" s="1173">
        <f t="shared" si="200"/>
        <v>0.13769999999999999</v>
      </c>
      <c r="R319" s="1173">
        <f t="shared" si="200"/>
        <v>0.13860000000000003</v>
      </c>
      <c r="S319" s="1173">
        <f t="shared" si="200"/>
        <v>0.13572000000000001</v>
      </c>
      <c r="T319" s="1173">
        <f t="shared" si="200"/>
        <v>0.13446</v>
      </c>
      <c r="U319" s="1173">
        <f t="shared" si="200"/>
        <v>0.13428000000000001</v>
      </c>
      <c r="V319" s="1173">
        <f t="shared" si="200"/>
        <v>0.13482</v>
      </c>
      <c r="W319" s="1173">
        <f t="shared" si="200"/>
        <v>0.13661999999999999</v>
      </c>
      <c r="X319" s="1173">
        <f t="shared" si="200"/>
        <v>0.13554000000000002</v>
      </c>
      <c r="Y319" s="1304">
        <f t="shared" si="200"/>
        <v>0.13464000000000001</v>
      </c>
      <c r="Z319" s="1173">
        <f t="shared" si="200"/>
        <v>0.13338</v>
      </c>
      <c r="AA319" s="1173">
        <f t="shared" si="200"/>
        <v>0.1341</v>
      </c>
      <c r="AB319" s="1306">
        <f t="shared" si="200"/>
        <v>0.13356000000000001</v>
      </c>
      <c r="AC319" s="50"/>
      <c r="AD319" s="53"/>
      <c r="AE319" s="61"/>
      <c r="AF319" s="267">
        <v>3.8349999999999995E-2</v>
      </c>
      <c r="AG319" s="266">
        <v>3.805E-2</v>
      </c>
      <c r="AH319" s="266">
        <v>3.78E-2</v>
      </c>
      <c r="AI319" s="266">
        <v>3.7650000000000003E-2</v>
      </c>
      <c r="AJ319" s="266">
        <v>3.7650000000000003E-2</v>
      </c>
      <c r="AK319" s="266">
        <v>3.9150000000000004E-2</v>
      </c>
      <c r="AL319" s="266">
        <v>3.7650000000000003E-2</v>
      </c>
      <c r="AM319" s="266">
        <v>3.7949999999999998E-2</v>
      </c>
      <c r="AN319" s="266">
        <v>3.8599999999999995E-2</v>
      </c>
      <c r="AO319" s="266">
        <v>3.8699999999999998E-2</v>
      </c>
      <c r="AP319" s="266">
        <v>3.8150000000000003E-2</v>
      </c>
      <c r="AQ319" s="266">
        <v>3.8300000000000001E-2</v>
      </c>
      <c r="AR319" s="266">
        <v>3.8249999999999999E-2</v>
      </c>
      <c r="AS319" s="266">
        <v>3.8500000000000006E-2</v>
      </c>
      <c r="AT319" s="266">
        <v>3.7699999999999997E-2</v>
      </c>
      <c r="AU319" s="266">
        <v>3.7350000000000001E-2</v>
      </c>
      <c r="AV319" s="266">
        <v>3.73E-2</v>
      </c>
      <c r="AW319" s="266">
        <v>3.7449999999999997E-2</v>
      </c>
      <c r="AX319" s="266">
        <v>3.7949999999999998E-2</v>
      </c>
      <c r="AY319" s="266">
        <v>3.7650000000000003E-2</v>
      </c>
      <c r="AZ319" s="266">
        <v>3.7400000000000003E-2</v>
      </c>
      <c r="BA319" s="266">
        <v>3.705E-2</v>
      </c>
      <c r="BB319" s="266">
        <v>3.7249999999999998E-2</v>
      </c>
      <c r="BC319" s="266">
        <v>3.7100000000000001E-2</v>
      </c>
      <c r="BD319" s="266"/>
      <c r="BE319" s="165"/>
      <c r="BF319" s="165"/>
      <c r="BG319" s="165"/>
      <c r="BH319" s="165"/>
      <c r="BI319" s="165"/>
      <c r="BJ319" s="165"/>
      <c r="BK319" s="165"/>
      <c r="BL319" s="165"/>
      <c r="BM319" s="165"/>
      <c r="BN319" s="165"/>
      <c r="BO319" s="165"/>
      <c r="BP319" s="165"/>
      <c r="BQ319" s="165"/>
      <c r="BR319" s="165"/>
      <c r="BS319" s="165"/>
      <c r="BT319" s="165"/>
      <c r="BU319" s="165"/>
      <c r="BV319" s="165"/>
      <c r="BW319" s="165"/>
      <c r="BX319" s="165"/>
      <c r="BY319" s="165"/>
      <c r="BZ319" s="165"/>
      <c r="CA319" s="165"/>
      <c r="CB319" s="165"/>
      <c r="CC319" s="165"/>
      <c r="CD319" s="165"/>
      <c r="CE319" s="165"/>
      <c r="CF319" s="165"/>
      <c r="CG319" s="165"/>
      <c r="CH319" s="165"/>
      <c r="CI319" s="165"/>
      <c r="CJ319" s="165"/>
      <c r="CK319" s="165"/>
      <c r="CL319" s="165"/>
      <c r="CM319" s="165"/>
      <c r="CN319" s="165"/>
      <c r="CO319" s="165"/>
      <c r="CP319" s="165"/>
      <c r="CQ319" s="165"/>
      <c r="CR319" s="165"/>
      <c r="CS319" s="165"/>
      <c r="CT319" s="165"/>
      <c r="CU319" s="165"/>
      <c r="CV319" s="165"/>
      <c r="CW319" s="165"/>
      <c r="CX319" s="165"/>
      <c r="CY319" s="165"/>
      <c r="CZ319" s="165"/>
      <c r="DA319" s="165"/>
      <c r="DB319" s="165"/>
      <c r="DC319" s="165"/>
      <c r="DD319" s="165"/>
      <c r="DE319" s="165"/>
      <c r="DF319" s="165"/>
      <c r="DG319" s="165"/>
      <c r="DH319" s="165"/>
      <c r="DI319" s="165"/>
      <c r="DJ319" s="165"/>
      <c r="DK319" s="165"/>
      <c r="DL319" s="165"/>
      <c r="DM319" s="165"/>
      <c r="DN319" s="165"/>
      <c r="DO319" s="165"/>
      <c r="DP319" s="165"/>
      <c r="DQ319" s="165"/>
      <c r="DR319" s="165"/>
      <c r="DS319" s="165"/>
      <c r="DT319" s="165"/>
      <c r="DU319" s="114"/>
      <c r="DV319" s="114"/>
      <c r="DW319" s="114"/>
      <c r="DX319" s="114"/>
      <c r="DY319" s="114"/>
      <c r="DZ319" s="114"/>
      <c r="EA319" s="114"/>
      <c r="EB319" s="114"/>
    </row>
    <row r="320" spans="1:132" s="2" customFormat="1" ht="10.5" customHeight="1" thickBot="1" x14ac:dyDescent="0.25">
      <c r="A320" s="1577"/>
      <c r="B320" s="1741"/>
      <c r="C320" s="274"/>
      <c r="D320" s="239" t="s">
        <v>41</v>
      </c>
      <c r="E320" s="55">
        <f t="shared" ref="E320:AB320" si="201">E319/E318</f>
        <v>0.7724068479355487</v>
      </c>
      <c r="F320" s="55">
        <f t="shared" si="201"/>
        <v>0.76713709677419362</v>
      </c>
      <c r="G320" s="55">
        <f t="shared" si="201"/>
        <v>0.76209677419354849</v>
      </c>
      <c r="H320" s="291">
        <f t="shared" si="201"/>
        <v>0.75983854692230091</v>
      </c>
      <c r="I320" s="55">
        <f t="shared" si="201"/>
        <v>0.75983854692230091</v>
      </c>
      <c r="J320" s="55">
        <f t="shared" si="201"/>
        <v>0.78931451612903236</v>
      </c>
      <c r="K320" s="55">
        <v>0.71</v>
      </c>
      <c r="L320" s="55">
        <f t="shared" si="201"/>
        <v>0.7674418604651162</v>
      </c>
      <c r="M320" s="55">
        <f t="shared" si="201"/>
        <v>0.7790110998990919</v>
      </c>
      <c r="N320" s="291">
        <f t="shared" si="201"/>
        <v>0.78102926337033307</v>
      </c>
      <c r="O320" s="55">
        <f t="shared" si="201"/>
        <v>0.7622377622377623</v>
      </c>
      <c r="P320" s="55">
        <f t="shared" si="201"/>
        <v>0.76370887337986038</v>
      </c>
      <c r="Q320" s="55">
        <f t="shared" si="201"/>
        <v>0.76961770623742454</v>
      </c>
      <c r="R320" s="55">
        <f t="shared" si="201"/>
        <v>0.77386934673366847</v>
      </c>
      <c r="S320" s="55">
        <f t="shared" si="201"/>
        <v>0.75551102204408827</v>
      </c>
      <c r="T320" s="55">
        <f t="shared" si="201"/>
        <v>0.74625374625374619</v>
      </c>
      <c r="U320" s="55">
        <f t="shared" si="201"/>
        <v>0.74376869391824529</v>
      </c>
      <c r="V320" s="55">
        <f t="shared" si="201"/>
        <v>0.74379344587884788</v>
      </c>
      <c r="W320" s="55">
        <f t="shared" si="201"/>
        <v>0.75372393247269098</v>
      </c>
      <c r="X320" s="55">
        <f t="shared" si="201"/>
        <v>0.75224775224775231</v>
      </c>
      <c r="Y320" s="291">
        <f t="shared" si="201"/>
        <v>0.74874874874874875</v>
      </c>
      <c r="Z320" s="55">
        <f t="shared" si="201"/>
        <v>0.74099999999999988</v>
      </c>
      <c r="AA320" s="55">
        <f t="shared" si="201"/>
        <v>0.7457457457457457</v>
      </c>
      <c r="AB320" s="56">
        <f t="shared" si="201"/>
        <v>0.74348697394789587</v>
      </c>
      <c r="AC320" s="50"/>
      <c r="AD320" s="53"/>
      <c r="AE320" s="61"/>
      <c r="AF320" s="267"/>
      <c r="AG320" s="266"/>
      <c r="AH320" s="266"/>
      <c r="AI320" s="266"/>
      <c r="AJ320" s="266"/>
      <c r="AK320" s="266"/>
      <c r="AL320" s="266"/>
      <c r="AM320" s="266"/>
      <c r="AN320" s="266"/>
      <c r="AO320" s="266"/>
      <c r="AP320" s="266"/>
      <c r="AQ320" s="266"/>
      <c r="AR320" s="266"/>
      <c r="AS320" s="266"/>
      <c r="AT320" s="266"/>
      <c r="AU320" s="266"/>
      <c r="AV320" s="266"/>
      <c r="AW320" s="266"/>
      <c r="AX320" s="266"/>
      <c r="AY320" s="266"/>
      <c r="AZ320" s="266"/>
      <c r="BA320" s="266"/>
      <c r="BB320" s="266"/>
      <c r="BC320" s="266"/>
      <c r="BD320" s="266"/>
      <c r="BE320" s="165"/>
      <c r="BF320" s="165"/>
      <c r="BG320" s="165"/>
      <c r="BH320" s="165"/>
      <c r="BI320" s="165"/>
      <c r="BJ320" s="165"/>
      <c r="BK320" s="165"/>
      <c r="BL320" s="165"/>
      <c r="BM320" s="165"/>
      <c r="BN320" s="165"/>
      <c r="BO320" s="165"/>
      <c r="BP320" s="165"/>
      <c r="BQ320" s="165"/>
      <c r="BR320" s="165"/>
      <c r="BS320" s="165"/>
      <c r="BT320" s="165"/>
      <c r="BU320" s="165"/>
      <c r="BV320" s="165"/>
      <c r="BW320" s="165"/>
      <c r="BX320" s="165"/>
      <c r="BY320" s="165"/>
      <c r="BZ320" s="165"/>
      <c r="CA320" s="165"/>
      <c r="CB320" s="165"/>
      <c r="CC320" s="165"/>
      <c r="CD320" s="165"/>
      <c r="CE320" s="165"/>
      <c r="CF320" s="165"/>
      <c r="CG320" s="165"/>
      <c r="CH320" s="165"/>
      <c r="CI320" s="165"/>
      <c r="CJ320" s="165"/>
      <c r="CK320" s="165"/>
      <c r="CL320" s="165"/>
      <c r="CM320" s="165"/>
      <c r="CN320" s="165"/>
      <c r="CO320" s="165"/>
      <c r="CP320" s="165"/>
      <c r="CQ320" s="165"/>
      <c r="CR320" s="165"/>
      <c r="CS320" s="165"/>
      <c r="CT320" s="165"/>
      <c r="CU320" s="165"/>
      <c r="CV320" s="165"/>
      <c r="CW320" s="165"/>
      <c r="CX320" s="165"/>
      <c r="CY320" s="165"/>
      <c r="CZ320" s="165"/>
      <c r="DA320" s="165"/>
      <c r="DB320" s="165"/>
      <c r="DC320" s="165"/>
      <c r="DD320" s="165"/>
      <c r="DE320" s="165"/>
      <c r="DF320" s="165"/>
      <c r="DG320" s="165"/>
      <c r="DH320" s="165"/>
      <c r="DI320" s="165"/>
      <c r="DJ320" s="165"/>
      <c r="DK320" s="165"/>
      <c r="DL320" s="165"/>
      <c r="DM320" s="165"/>
      <c r="DN320" s="165"/>
      <c r="DO320" s="165"/>
      <c r="DP320" s="165"/>
      <c r="DQ320" s="165"/>
      <c r="DR320" s="165"/>
      <c r="DS320" s="165"/>
      <c r="DT320" s="165"/>
      <c r="DU320" s="114"/>
      <c r="DV320" s="114"/>
      <c r="DW320" s="114"/>
      <c r="DX320" s="114"/>
      <c r="DY320" s="114"/>
      <c r="DZ320" s="114"/>
      <c r="EA320" s="114"/>
      <c r="EB320" s="114"/>
    </row>
    <row r="321" spans="1:132" s="2" customFormat="1" ht="10.5" customHeight="1" x14ac:dyDescent="0.2">
      <c r="A321" s="1400" t="s">
        <v>4</v>
      </c>
      <c r="B321" s="1411" t="s">
        <v>48</v>
      </c>
      <c r="C321" s="1119" t="s">
        <v>127</v>
      </c>
      <c r="D321" s="1203" t="s">
        <v>36</v>
      </c>
      <c r="E321" s="79">
        <f>ROUND((AG321-AF321)*$AE321,2)</f>
        <v>1.2</v>
      </c>
      <c r="F321" s="79">
        <f t="shared" ref="F321:U322" si="202">ROUND((AH321-AG321)*$AE321,2)</f>
        <v>1.2</v>
      </c>
      <c r="G321" s="79">
        <f t="shared" si="202"/>
        <v>1.6</v>
      </c>
      <c r="H321" s="296">
        <f t="shared" si="202"/>
        <v>1.2</v>
      </c>
      <c r="I321" s="79">
        <f t="shared" si="202"/>
        <v>1.2</v>
      </c>
      <c r="J321" s="79">
        <f t="shared" si="202"/>
        <v>1.2</v>
      </c>
      <c r="K321" s="79">
        <f t="shared" si="202"/>
        <v>1.2</v>
      </c>
      <c r="L321" s="79">
        <f t="shared" si="202"/>
        <v>1.6</v>
      </c>
      <c r="M321" s="79">
        <f t="shared" si="202"/>
        <v>1.2</v>
      </c>
      <c r="N321" s="296">
        <f t="shared" si="202"/>
        <v>1.2</v>
      </c>
      <c r="O321" s="79">
        <f t="shared" si="202"/>
        <v>1.2</v>
      </c>
      <c r="P321" s="79">
        <f t="shared" si="202"/>
        <v>1.2</v>
      </c>
      <c r="Q321" s="79">
        <f t="shared" si="202"/>
        <v>1.6</v>
      </c>
      <c r="R321" s="79">
        <f t="shared" si="202"/>
        <v>1.2</v>
      </c>
      <c r="S321" s="79">
        <f t="shared" si="202"/>
        <v>1.2</v>
      </c>
      <c r="T321" s="79">
        <f t="shared" si="202"/>
        <v>1.2</v>
      </c>
      <c r="U321" s="79">
        <f t="shared" si="202"/>
        <v>1.2</v>
      </c>
      <c r="V321" s="79">
        <f t="shared" ref="V321:AB322" si="203">ROUND((AX321-AW321)*$AE321,2)</f>
        <v>1.6</v>
      </c>
      <c r="W321" s="79">
        <f t="shared" si="203"/>
        <v>1.2</v>
      </c>
      <c r="X321" s="79">
        <f t="shared" si="203"/>
        <v>1.2</v>
      </c>
      <c r="Y321" s="296">
        <f t="shared" si="203"/>
        <v>1.2</v>
      </c>
      <c r="Z321" s="79">
        <f t="shared" si="203"/>
        <v>1.2</v>
      </c>
      <c r="AA321" s="79">
        <f t="shared" si="203"/>
        <v>1.6</v>
      </c>
      <c r="AB321" s="80">
        <f t="shared" si="203"/>
        <v>1.2</v>
      </c>
      <c r="AC321" s="50">
        <f>(BD321-AF321)*AE321</f>
        <v>30.799999999944703</v>
      </c>
      <c r="AD321" s="53"/>
      <c r="AE321" s="61">
        <v>40</v>
      </c>
      <c r="AF321" s="261">
        <v>14919.79</v>
      </c>
      <c r="AG321" s="1256">
        <v>14919.82</v>
      </c>
      <c r="AH321" s="1256">
        <v>14919.85</v>
      </c>
      <c r="AI321" s="1256">
        <v>14919.89</v>
      </c>
      <c r="AJ321" s="1256">
        <v>14919.92</v>
      </c>
      <c r="AK321" s="1256">
        <v>14919.949999999997</v>
      </c>
      <c r="AL321" s="1256">
        <v>14919.98</v>
      </c>
      <c r="AM321" s="1256">
        <v>14920.01</v>
      </c>
      <c r="AN321" s="1256">
        <v>14920.05</v>
      </c>
      <c r="AO321" s="1256">
        <v>14920.08</v>
      </c>
      <c r="AP321" s="1256">
        <v>14920.109999999993</v>
      </c>
      <c r="AQ321" s="1256">
        <v>14920.14</v>
      </c>
      <c r="AR321" s="1256">
        <v>14920.17</v>
      </c>
      <c r="AS321" s="1256">
        <v>14920.21</v>
      </c>
      <c r="AT321" s="1256">
        <v>14920.24</v>
      </c>
      <c r="AU321" s="1256">
        <v>14920.26999999999</v>
      </c>
      <c r="AV321" s="1256">
        <v>14920.3</v>
      </c>
      <c r="AW321" s="1256">
        <v>14920.33</v>
      </c>
      <c r="AX321" s="1256">
        <v>14920.37</v>
      </c>
      <c r="AY321" s="1256">
        <v>14920.4</v>
      </c>
      <c r="AZ321" s="1256">
        <v>14920.429999999986</v>
      </c>
      <c r="BA321" s="1256">
        <v>14920.46</v>
      </c>
      <c r="BB321" s="1256">
        <v>14920.49</v>
      </c>
      <c r="BC321" s="1256">
        <v>14920.53</v>
      </c>
      <c r="BD321" s="400">
        <v>14920.56</v>
      </c>
      <c r="BE321" s="165"/>
      <c r="BF321" s="165"/>
      <c r="BG321" s="165"/>
      <c r="BH321" s="165"/>
      <c r="BI321" s="165"/>
      <c r="BJ321" s="165"/>
      <c r="BK321" s="165"/>
      <c r="BL321" s="165"/>
      <c r="BM321" s="165"/>
      <c r="BN321" s="165"/>
      <c r="BO321" s="165"/>
      <c r="BP321" s="165"/>
      <c r="BQ321" s="165"/>
      <c r="BR321" s="165"/>
      <c r="BS321" s="165"/>
      <c r="BT321" s="165"/>
      <c r="BU321" s="165"/>
      <c r="BV321" s="165"/>
      <c r="BW321" s="165"/>
      <c r="BX321" s="165"/>
      <c r="BY321" s="165"/>
      <c r="BZ321" s="165"/>
      <c r="CA321" s="165"/>
      <c r="CB321" s="165"/>
      <c r="CC321" s="165"/>
      <c r="CD321" s="165"/>
      <c r="CE321" s="165"/>
      <c r="CF321" s="165"/>
      <c r="CG321" s="165"/>
      <c r="CH321" s="165"/>
      <c r="CI321" s="165"/>
      <c r="CJ321" s="165"/>
      <c r="CK321" s="165"/>
      <c r="CL321" s="165"/>
      <c r="CM321" s="165"/>
      <c r="CN321" s="165"/>
      <c r="CO321" s="165"/>
      <c r="CP321" s="165"/>
      <c r="CQ321" s="165"/>
      <c r="CR321" s="165"/>
      <c r="CS321" s="165"/>
      <c r="CT321" s="165"/>
      <c r="CU321" s="165"/>
      <c r="CV321" s="165"/>
      <c r="CW321" s="165"/>
      <c r="CX321" s="165"/>
      <c r="CY321" s="165"/>
      <c r="CZ321" s="165"/>
      <c r="DA321" s="165"/>
      <c r="DB321" s="165"/>
      <c r="DC321" s="165"/>
      <c r="DD321" s="165"/>
      <c r="DE321" s="165"/>
      <c r="DF321" s="165"/>
      <c r="DG321" s="165"/>
      <c r="DH321" s="165"/>
      <c r="DI321" s="165"/>
      <c r="DJ321" s="165"/>
      <c r="DK321" s="165"/>
      <c r="DL321" s="165"/>
      <c r="DM321" s="165"/>
      <c r="DN321" s="165"/>
      <c r="DO321" s="165"/>
      <c r="DP321" s="165"/>
      <c r="DQ321" s="165"/>
      <c r="DR321" s="165"/>
      <c r="DS321" s="165"/>
      <c r="DT321" s="165"/>
      <c r="DU321" s="114"/>
      <c r="DV321" s="114"/>
      <c r="DW321" s="114"/>
      <c r="DX321" s="114"/>
      <c r="DY321" s="114"/>
      <c r="DZ321" s="114"/>
      <c r="EA321" s="114"/>
      <c r="EB321" s="114"/>
    </row>
    <row r="322" spans="1:132" s="2" customFormat="1" ht="10.5" customHeight="1" thickBot="1" x14ac:dyDescent="0.25">
      <c r="A322" s="1401" t="s">
        <v>43</v>
      </c>
      <c r="B322" s="1410" t="s">
        <v>49</v>
      </c>
      <c r="C322" s="274" t="s">
        <v>127</v>
      </c>
      <c r="D322" s="239" t="s">
        <v>36</v>
      </c>
      <c r="E322" s="144">
        <f>ROUND((AG322-AF322)*$AE322,2)</f>
        <v>0.8</v>
      </c>
      <c r="F322" s="144">
        <f t="shared" si="202"/>
        <v>0.8</v>
      </c>
      <c r="G322" s="144">
        <f t="shared" si="202"/>
        <v>0.8</v>
      </c>
      <c r="H322" s="311">
        <f t="shared" si="202"/>
        <v>0.4</v>
      </c>
      <c r="I322" s="144">
        <f t="shared" si="202"/>
        <v>0.8</v>
      </c>
      <c r="J322" s="144">
        <f t="shared" si="202"/>
        <v>0.8</v>
      </c>
      <c r="K322" s="144">
        <f t="shared" si="202"/>
        <v>0.8</v>
      </c>
      <c r="L322" s="144">
        <f t="shared" si="202"/>
        <v>0.8</v>
      </c>
      <c r="M322" s="144">
        <f t="shared" si="202"/>
        <v>0.8</v>
      </c>
      <c r="N322" s="311">
        <f t="shared" si="202"/>
        <v>0.8</v>
      </c>
      <c r="O322" s="144">
        <f t="shared" si="202"/>
        <v>0.4</v>
      </c>
      <c r="P322" s="144">
        <f t="shared" si="202"/>
        <v>0.8</v>
      </c>
      <c r="Q322" s="144">
        <f t="shared" si="202"/>
        <v>0.8</v>
      </c>
      <c r="R322" s="144">
        <f t="shared" si="202"/>
        <v>0.8</v>
      </c>
      <c r="S322" s="144">
        <f t="shared" si="202"/>
        <v>0.8</v>
      </c>
      <c r="T322" s="144">
        <f t="shared" si="202"/>
        <v>0.8</v>
      </c>
      <c r="U322" s="144">
        <f t="shared" si="202"/>
        <v>0.8</v>
      </c>
      <c r="V322" s="144">
        <f t="shared" si="203"/>
        <v>0.4</v>
      </c>
      <c r="W322" s="144">
        <f t="shared" si="203"/>
        <v>0.8</v>
      </c>
      <c r="X322" s="144">
        <f t="shared" si="203"/>
        <v>0.8</v>
      </c>
      <c r="Y322" s="311">
        <f t="shared" si="203"/>
        <v>0.8</v>
      </c>
      <c r="Z322" s="144">
        <f t="shared" si="203"/>
        <v>0.8</v>
      </c>
      <c r="AA322" s="144">
        <f t="shared" si="203"/>
        <v>0.8</v>
      </c>
      <c r="AB322" s="145">
        <f t="shared" si="203"/>
        <v>0.8</v>
      </c>
      <c r="AC322" s="150">
        <f>(BD322-AF322)*AE322</f>
        <v>17.999999999992724</v>
      </c>
      <c r="AD322" s="53"/>
      <c r="AE322" s="61">
        <v>40</v>
      </c>
      <c r="AF322" s="259">
        <v>2521.0300000000002</v>
      </c>
      <c r="AG322" s="1256">
        <v>2521.0500000000002</v>
      </c>
      <c r="AH322" s="1256">
        <v>2521.0700000000002</v>
      </c>
      <c r="AI322" s="1256">
        <v>2521.09</v>
      </c>
      <c r="AJ322" s="1256">
        <v>2521.1</v>
      </c>
      <c r="AK322" s="1256">
        <v>2521.12</v>
      </c>
      <c r="AL322" s="1256">
        <v>2521.14</v>
      </c>
      <c r="AM322" s="1256">
        <v>2521.16</v>
      </c>
      <c r="AN322" s="1256">
        <v>2521.1799999999998</v>
      </c>
      <c r="AO322" s="1256">
        <v>2521.1999999999998</v>
      </c>
      <c r="AP322" s="1256">
        <v>2521.2199999999998</v>
      </c>
      <c r="AQ322" s="1256">
        <v>2521.23</v>
      </c>
      <c r="AR322" s="1256">
        <v>2521.25</v>
      </c>
      <c r="AS322" s="1256">
        <v>2521.27</v>
      </c>
      <c r="AT322" s="1256">
        <v>2521.29</v>
      </c>
      <c r="AU322" s="1256">
        <v>2521.31</v>
      </c>
      <c r="AV322" s="1256">
        <v>2521.33</v>
      </c>
      <c r="AW322" s="1256">
        <v>2521.35</v>
      </c>
      <c r="AX322" s="1256">
        <v>2521.36</v>
      </c>
      <c r="AY322" s="1256">
        <v>2521.38</v>
      </c>
      <c r="AZ322" s="1256">
        <v>2521.4</v>
      </c>
      <c r="BA322" s="1256">
        <v>2521.42</v>
      </c>
      <c r="BB322" s="1256">
        <v>2521.44</v>
      </c>
      <c r="BC322" s="1256">
        <v>2521.46</v>
      </c>
      <c r="BD322" s="259">
        <v>2521.48</v>
      </c>
      <c r="BE322" s="165"/>
      <c r="BF322" s="165"/>
      <c r="BG322" s="165"/>
      <c r="BH322" s="165"/>
      <c r="BI322" s="165"/>
      <c r="BJ322" s="165"/>
      <c r="BK322" s="165"/>
      <c r="BL322" s="165"/>
      <c r="BM322" s="165"/>
      <c r="BN322" s="165"/>
      <c r="BO322" s="165"/>
      <c r="BP322" s="165"/>
      <c r="BQ322" s="165"/>
      <c r="BR322" s="165"/>
      <c r="BS322" s="165"/>
      <c r="BT322" s="165"/>
      <c r="BU322" s="165"/>
      <c r="BV322" s="165"/>
      <c r="BW322" s="165"/>
      <c r="BX322" s="165"/>
      <c r="BY322" s="165"/>
      <c r="BZ322" s="165"/>
      <c r="CA322" s="165"/>
      <c r="CB322" s="165"/>
      <c r="CC322" s="165"/>
      <c r="CD322" s="165"/>
      <c r="CE322" s="165"/>
      <c r="CF322" s="165"/>
      <c r="CG322" s="165"/>
      <c r="CH322" s="165"/>
      <c r="CI322" s="165"/>
      <c r="CJ322" s="165"/>
      <c r="CK322" s="165"/>
      <c r="CL322" s="165"/>
      <c r="CM322" s="165"/>
      <c r="CN322" s="165"/>
      <c r="CO322" s="165"/>
      <c r="CP322" s="165"/>
      <c r="CQ322" s="165"/>
      <c r="CR322" s="165"/>
      <c r="CS322" s="165"/>
      <c r="CT322" s="165"/>
      <c r="CU322" s="165"/>
      <c r="CV322" s="165"/>
      <c r="CW322" s="165"/>
      <c r="CX322" s="165"/>
      <c r="CY322" s="165"/>
      <c r="CZ322" s="165"/>
      <c r="DA322" s="165"/>
      <c r="DB322" s="165"/>
      <c r="DC322" s="165"/>
      <c r="DD322" s="165"/>
      <c r="DE322" s="165"/>
      <c r="DF322" s="165"/>
      <c r="DG322" s="165"/>
      <c r="DH322" s="165"/>
      <c r="DI322" s="165"/>
      <c r="DJ322" s="165"/>
      <c r="DK322" s="165"/>
      <c r="DL322" s="165"/>
      <c r="DM322" s="165"/>
      <c r="DN322" s="165"/>
      <c r="DO322" s="165"/>
      <c r="DP322" s="165"/>
      <c r="DQ322" s="165"/>
      <c r="DR322" s="165"/>
      <c r="DS322" s="165"/>
      <c r="DT322" s="165"/>
      <c r="DU322" s="114"/>
      <c r="DV322" s="114"/>
      <c r="DW322" s="114"/>
      <c r="DX322" s="114"/>
      <c r="DY322" s="114"/>
      <c r="DZ322" s="114"/>
      <c r="EA322" s="114"/>
      <c r="EB322" s="114"/>
    </row>
    <row r="323" spans="1:132" s="5" customFormat="1" ht="10.5" customHeight="1" x14ac:dyDescent="0.2">
      <c r="A323" s="1764" t="s">
        <v>168</v>
      </c>
      <c r="B323" s="1770"/>
      <c r="C323" s="781"/>
      <c r="D323" s="902" t="s">
        <v>116</v>
      </c>
      <c r="E323" s="110">
        <f t="shared" ref="E323:AB324" si="204">E288+E293+E298+E303+E308+E313+E318</f>
        <v>0.70701999999999998</v>
      </c>
      <c r="F323" s="110">
        <f t="shared" si="204"/>
        <v>0.76971999999999996</v>
      </c>
      <c r="G323" s="110">
        <f t="shared" si="204"/>
        <v>0.77307999999999999</v>
      </c>
      <c r="H323" s="304">
        <f t="shared" si="204"/>
        <v>0.72205999999999992</v>
      </c>
      <c r="I323" s="110">
        <f t="shared" si="204"/>
        <v>0.72193999999999992</v>
      </c>
      <c r="J323" s="110">
        <f t="shared" si="204"/>
        <v>0.77947999999999995</v>
      </c>
      <c r="K323" s="110">
        <f t="shared" si="204"/>
        <v>0.76288</v>
      </c>
      <c r="L323" s="110">
        <f t="shared" si="204"/>
        <v>0.71921999999999997</v>
      </c>
      <c r="M323" s="110">
        <f t="shared" si="204"/>
        <v>0.7688600000000001</v>
      </c>
      <c r="N323" s="304">
        <f t="shared" si="204"/>
        <v>0.78993999999999986</v>
      </c>
      <c r="O323" s="110">
        <f t="shared" si="204"/>
        <v>0.78521999999999992</v>
      </c>
      <c r="P323" s="110">
        <f t="shared" si="204"/>
        <v>0.83942000000000005</v>
      </c>
      <c r="Q323" s="110">
        <f t="shared" si="204"/>
        <v>0.83031999999999995</v>
      </c>
      <c r="R323" s="110">
        <f t="shared" si="204"/>
        <v>0.84001999999999999</v>
      </c>
      <c r="S323" s="110">
        <f t="shared" si="204"/>
        <v>0.79175999999999991</v>
      </c>
      <c r="T323" s="110">
        <f t="shared" si="204"/>
        <v>0.84601999999999999</v>
      </c>
      <c r="U323" s="110">
        <f t="shared" si="204"/>
        <v>0.85022000000000009</v>
      </c>
      <c r="V323" s="110">
        <f t="shared" si="204"/>
        <v>0.85318000000000005</v>
      </c>
      <c r="W323" s="110">
        <f t="shared" si="204"/>
        <v>0.83074000000000003</v>
      </c>
      <c r="X323" s="110">
        <f t="shared" si="204"/>
        <v>0.80533999999999994</v>
      </c>
      <c r="Y323" s="304">
        <f t="shared" si="204"/>
        <v>0.80281999999999998</v>
      </c>
      <c r="Z323" s="110">
        <f t="shared" si="204"/>
        <v>0.81603999999999999</v>
      </c>
      <c r="AA323" s="110">
        <f t="shared" si="204"/>
        <v>0.85058</v>
      </c>
      <c r="AB323" s="146">
        <f t="shared" si="204"/>
        <v>0.84099999999999997</v>
      </c>
      <c r="AC323" s="726"/>
      <c r="AD323" s="130"/>
      <c r="AE323" s="130"/>
      <c r="AF323" s="258"/>
      <c r="AG323" s="258"/>
      <c r="AH323" s="258"/>
      <c r="AI323" s="258"/>
      <c r="AJ323" s="258"/>
      <c r="AK323" s="258"/>
      <c r="AL323" s="258"/>
      <c r="AM323" s="258"/>
      <c r="AN323" s="258"/>
      <c r="AO323" s="258"/>
      <c r="AP323" s="258"/>
      <c r="AQ323" s="258"/>
      <c r="AR323" s="258"/>
      <c r="AS323" s="258"/>
      <c r="AT323" s="258"/>
      <c r="AU323" s="258"/>
      <c r="AV323" s="258"/>
      <c r="AW323" s="258"/>
      <c r="AX323" s="258"/>
      <c r="AY323" s="258"/>
      <c r="AZ323" s="258"/>
      <c r="BA323" s="258"/>
      <c r="BB323" s="258"/>
      <c r="BC323" s="258"/>
      <c r="BD323" s="258"/>
      <c r="BE323" s="130"/>
      <c r="BF323" s="130"/>
      <c r="BG323" s="130"/>
      <c r="BH323" s="130"/>
      <c r="BI323" s="130"/>
      <c r="BJ323" s="130"/>
      <c r="BK323" s="130"/>
      <c r="BL323" s="130"/>
      <c r="BM323" s="130"/>
      <c r="BN323" s="130"/>
      <c r="BO323" s="130"/>
      <c r="BP323" s="130"/>
      <c r="BQ323" s="130"/>
      <c r="BR323" s="130"/>
      <c r="BS323" s="130"/>
      <c r="BT323" s="130"/>
      <c r="BU323" s="130"/>
      <c r="BV323" s="130"/>
      <c r="BW323" s="130"/>
      <c r="BX323" s="130"/>
      <c r="BY323" s="130"/>
      <c r="BZ323" s="130"/>
      <c r="CA323" s="130"/>
      <c r="CB323" s="130"/>
      <c r="CC323" s="130"/>
      <c r="CD323" s="130"/>
      <c r="CE323" s="130"/>
      <c r="CF323" s="130"/>
      <c r="CG323" s="130"/>
      <c r="CH323" s="130"/>
      <c r="CI323" s="130"/>
      <c r="CJ323" s="130"/>
      <c r="CK323" s="130"/>
      <c r="CL323" s="130"/>
      <c r="CM323" s="130"/>
      <c r="CN323" s="130"/>
      <c r="CO323" s="130"/>
      <c r="CP323" s="130"/>
      <c r="CQ323" s="130"/>
      <c r="CR323" s="130"/>
      <c r="CS323" s="130"/>
      <c r="CT323" s="130"/>
      <c r="CU323" s="130"/>
      <c r="CV323" s="130"/>
      <c r="CW323" s="130"/>
      <c r="CX323" s="130"/>
      <c r="CY323" s="130"/>
      <c r="CZ323" s="130"/>
      <c r="DA323" s="130"/>
      <c r="DB323" s="130"/>
      <c r="DC323" s="130"/>
      <c r="DD323" s="130"/>
      <c r="DE323" s="130"/>
      <c r="DF323" s="130"/>
      <c r="DG323" s="130"/>
      <c r="DH323" s="130"/>
      <c r="DI323" s="130"/>
      <c r="DJ323" s="130"/>
      <c r="DK323" s="130"/>
      <c r="DL323" s="130"/>
      <c r="DM323" s="130"/>
      <c r="DN323" s="130"/>
      <c r="DO323" s="130"/>
      <c r="DP323" s="130"/>
      <c r="DQ323" s="130"/>
      <c r="DR323" s="130"/>
      <c r="DS323" s="130"/>
      <c r="DT323" s="130"/>
      <c r="DU323" s="130"/>
      <c r="DV323" s="130"/>
      <c r="DW323" s="130"/>
      <c r="DX323" s="130"/>
      <c r="DY323" s="130"/>
      <c r="DZ323" s="130"/>
      <c r="EA323" s="130"/>
      <c r="EB323" s="130"/>
    </row>
    <row r="324" spans="1:132" s="5" customFormat="1" ht="10.5" customHeight="1" thickBot="1" x14ac:dyDescent="0.25">
      <c r="A324" s="1652"/>
      <c r="B324" s="1771"/>
      <c r="C324" s="782"/>
      <c r="D324" s="54" t="s">
        <v>117</v>
      </c>
      <c r="E324" s="112">
        <f t="shared" si="204"/>
        <v>0.66289999999999993</v>
      </c>
      <c r="F324" s="112">
        <f t="shared" si="204"/>
        <v>0.75109999999999999</v>
      </c>
      <c r="G324" s="112">
        <f t="shared" si="204"/>
        <v>0.76876</v>
      </c>
      <c r="H324" s="306">
        <f t="shared" si="204"/>
        <v>0.6663</v>
      </c>
      <c r="I324" s="112">
        <f t="shared" si="204"/>
        <v>0.67581999999999998</v>
      </c>
      <c r="J324" s="112">
        <f t="shared" si="204"/>
        <v>0.77158000000000015</v>
      </c>
      <c r="K324" s="112">
        <f t="shared" si="204"/>
        <v>0.74570000000000003</v>
      </c>
      <c r="L324" s="112">
        <f t="shared" si="204"/>
        <v>0.65725999999999996</v>
      </c>
      <c r="M324" s="112">
        <f t="shared" si="204"/>
        <v>0.69296000000000002</v>
      </c>
      <c r="N324" s="306">
        <f t="shared" si="204"/>
        <v>0.74208000000000007</v>
      </c>
      <c r="O324" s="112">
        <f t="shared" si="204"/>
        <v>0.71362000000000003</v>
      </c>
      <c r="P324" s="112">
        <f t="shared" si="204"/>
        <v>0.80476000000000003</v>
      </c>
      <c r="Q324" s="112">
        <f t="shared" si="204"/>
        <v>0.82034000000000007</v>
      </c>
      <c r="R324" s="112">
        <f t="shared" si="204"/>
        <v>0.81548000000000009</v>
      </c>
      <c r="S324" s="112">
        <f t="shared" si="204"/>
        <v>0.71972000000000014</v>
      </c>
      <c r="T324" s="112">
        <f t="shared" si="204"/>
        <v>0.76497999999999999</v>
      </c>
      <c r="U324" s="112">
        <f t="shared" si="204"/>
        <v>0.79659999999999997</v>
      </c>
      <c r="V324" s="112">
        <f t="shared" si="204"/>
        <v>0.77821999999999991</v>
      </c>
      <c r="W324" s="112">
        <f t="shared" si="204"/>
        <v>0.70930000000000004</v>
      </c>
      <c r="X324" s="112">
        <f t="shared" si="204"/>
        <v>0.69798000000000004</v>
      </c>
      <c r="Y324" s="306">
        <f t="shared" si="204"/>
        <v>0.69816</v>
      </c>
      <c r="Z324" s="112">
        <f t="shared" si="204"/>
        <v>0.73665999999999987</v>
      </c>
      <c r="AA324" s="112">
        <f t="shared" si="204"/>
        <v>0.80086000000000002</v>
      </c>
      <c r="AB324" s="147">
        <f t="shared" si="204"/>
        <v>0.77259999999999995</v>
      </c>
      <c r="AC324" s="130"/>
      <c r="AD324" s="130"/>
      <c r="AE324" s="130"/>
      <c r="AF324" s="258"/>
      <c r="AG324" s="258"/>
      <c r="AH324" s="258"/>
      <c r="AI324" s="258"/>
      <c r="AJ324" s="258"/>
      <c r="AK324" s="258"/>
      <c r="AL324" s="258"/>
      <c r="AM324" s="258"/>
      <c r="AN324" s="258"/>
      <c r="AO324" s="258"/>
      <c r="AP324" s="258"/>
      <c r="AQ324" s="258"/>
      <c r="AR324" s="258"/>
      <c r="AS324" s="258"/>
      <c r="AT324" s="258"/>
      <c r="AU324" s="258"/>
      <c r="AV324" s="258"/>
      <c r="AW324" s="258"/>
      <c r="AX324" s="258"/>
      <c r="AY324" s="258"/>
      <c r="AZ324" s="258"/>
      <c r="BA324" s="258"/>
      <c r="BB324" s="258"/>
      <c r="BC324" s="258"/>
      <c r="BD324" s="258"/>
      <c r="BE324" s="130"/>
      <c r="BF324" s="130"/>
      <c r="BG324" s="130"/>
      <c r="BH324" s="130"/>
      <c r="BI324" s="130"/>
      <c r="BJ324" s="130"/>
      <c r="BK324" s="130"/>
      <c r="BL324" s="130"/>
      <c r="BM324" s="130"/>
      <c r="BN324" s="130"/>
      <c r="BO324" s="130"/>
      <c r="BP324" s="130"/>
      <c r="BQ324" s="130"/>
      <c r="BR324" s="130"/>
      <c r="BS324" s="130"/>
      <c r="BT324" s="130"/>
      <c r="BU324" s="130"/>
      <c r="BV324" s="130"/>
      <c r="BW324" s="130"/>
      <c r="BX324" s="130"/>
      <c r="BY324" s="130"/>
      <c r="BZ324" s="130"/>
      <c r="CA324" s="130"/>
      <c r="CB324" s="130"/>
      <c r="CC324" s="130"/>
      <c r="CD324" s="130"/>
      <c r="CE324" s="130"/>
      <c r="CF324" s="130"/>
      <c r="CG324" s="130"/>
      <c r="CH324" s="130"/>
      <c r="CI324" s="130"/>
      <c r="CJ324" s="130"/>
      <c r="CK324" s="130"/>
      <c r="CL324" s="130"/>
      <c r="CM324" s="130"/>
      <c r="CN324" s="130"/>
      <c r="CO324" s="130"/>
      <c r="CP324" s="130"/>
      <c r="CQ324" s="130"/>
      <c r="CR324" s="130"/>
      <c r="CS324" s="130"/>
      <c r="CT324" s="130"/>
      <c r="CU324" s="130"/>
      <c r="CV324" s="130"/>
      <c r="CW324" s="130"/>
      <c r="CX324" s="130"/>
      <c r="CY324" s="130"/>
      <c r="CZ324" s="130"/>
      <c r="DA324" s="130"/>
      <c r="DB324" s="130"/>
      <c r="DC324" s="130"/>
      <c r="DD324" s="130"/>
      <c r="DE324" s="130"/>
      <c r="DF324" s="130"/>
      <c r="DG324" s="130"/>
      <c r="DH324" s="130"/>
      <c r="DI324" s="130"/>
      <c r="DJ324" s="130"/>
      <c r="DK324" s="130"/>
      <c r="DL324" s="130"/>
      <c r="DM324" s="130"/>
      <c r="DN324" s="130"/>
      <c r="DO324" s="130"/>
      <c r="DP324" s="130"/>
      <c r="DQ324" s="130"/>
      <c r="DR324" s="130"/>
      <c r="DS324" s="130"/>
      <c r="DT324" s="130"/>
      <c r="DU324" s="130"/>
      <c r="DV324" s="130"/>
      <c r="DW324" s="130"/>
      <c r="DX324" s="130"/>
      <c r="DY324" s="130"/>
      <c r="DZ324" s="130"/>
      <c r="EA324" s="130"/>
      <c r="EB324" s="130"/>
    </row>
    <row r="325" spans="1:132" s="1006" customFormat="1" ht="10.5" customHeight="1" x14ac:dyDescent="0.2">
      <c r="A325" s="1611" t="s">
        <v>549</v>
      </c>
      <c r="B325" s="1705"/>
      <c r="C325" s="762"/>
      <c r="D325" s="1032" t="s">
        <v>547</v>
      </c>
      <c r="E325" s="58">
        <f>(((E255+E260)-E323)/(E255+E260))*100</f>
        <v>0.81088664421997869</v>
      </c>
      <c r="F325" s="58">
        <f>(((F255+F260)-F323)/(F255+F260))*100</f>
        <v>-5.0668850668850576</v>
      </c>
      <c r="G325" s="58">
        <f t="shared" ref="G325:AB325" si="205">(((G255+G260)-G323)/(G255+G260))*100</f>
        <v>0.11886304909561136</v>
      </c>
      <c r="H325" s="292">
        <f t="shared" si="205"/>
        <v>7.9943934760448547</v>
      </c>
      <c r="I325" s="58">
        <f t="shared" si="205"/>
        <v>6.5086765086765199</v>
      </c>
      <c r="J325" s="58">
        <f t="shared" si="205"/>
        <v>-5.1078748651564068</v>
      </c>
      <c r="K325" s="58">
        <f t="shared" si="205"/>
        <v>-7.5690919345741774</v>
      </c>
      <c r="L325" s="58">
        <f t="shared" si="205"/>
        <v>-2.4529914529914549</v>
      </c>
      <c r="M325" s="58">
        <f t="shared" si="205"/>
        <v>-8.1378340365682167</v>
      </c>
      <c r="N325" s="292">
        <f t="shared" si="205"/>
        <v>-5.3674803254634957</v>
      </c>
      <c r="O325" s="58">
        <f t="shared" si="205"/>
        <v>-1.0969486288142105</v>
      </c>
      <c r="P325" s="58">
        <f t="shared" si="205"/>
        <v>-7.9501028806584495</v>
      </c>
      <c r="Q325" s="58">
        <f t="shared" si="205"/>
        <v>-7.6520160767535277</v>
      </c>
      <c r="R325" s="58">
        <f t="shared" si="205"/>
        <v>-7.2685480781509337</v>
      </c>
      <c r="S325" s="58">
        <f t="shared" si="205"/>
        <v>-8.4751335799424474</v>
      </c>
      <c r="T325" s="58">
        <f t="shared" si="205"/>
        <v>-7.1725361033696338</v>
      </c>
      <c r="U325" s="58">
        <f t="shared" si="205"/>
        <v>-8.3358817533129645</v>
      </c>
      <c r="V325" s="58">
        <f t="shared" si="205"/>
        <v>-3.6041287188828224</v>
      </c>
      <c r="W325" s="58">
        <f t="shared" si="205"/>
        <v>-0.54950375211812985</v>
      </c>
      <c r="X325" s="58">
        <f t="shared" si="205"/>
        <v>1.5597115267082258</v>
      </c>
      <c r="Y325" s="292">
        <f t="shared" si="205"/>
        <v>1.651353668994235</v>
      </c>
      <c r="Z325" s="58">
        <f t="shared" si="205"/>
        <v>1.7647766943541598</v>
      </c>
      <c r="AA325" s="58">
        <f t="shared" si="205"/>
        <v>-9.4062316284502043E-3</v>
      </c>
      <c r="AB325" s="167">
        <f t="shared" si="205"/>
        <v>1.3258242402909874</v>
      </c>
      <c r="AC325" s="262"/>
      <c r="AD325" s="165"/>
      <c r="AE325" s="168"/>
      <c r="AF325" s="260"/>
      <c r="AG325" s="260"/>
      <c r="AH325" s="260"/>
      <c r="AI325" s="260"/>
      <c r="AJ325" s="260"/>
      <c r="AK325" s="260"/>
      <c r="AL325" s="260"/>
      <c r="AM325" s="260"/>
      <c r="AN325" s="260"/>
      <c r="AO325" s="260"/>
      <c r="AP325" s="260"/>
      <c r="AQ325" s="260"/>
      <c r="AR325" s="260"/>
      <c r="AS325" s="260"/>
      <c r="AT325" s="260"/>
      <c r="AU325" s="260"/>
      <c r="AV325" s="260"/>
      <c r="AW325" s="260"/>
      <c r="AX325" s="260"/>
      <c r="AY325" s="260"/>
      <c r="AZ325" s="260"/>
      <c r="BA325" s="260"/>
      <c r="BB325" s="260"/>
      <c r="BC325" s="260"/>
      <c r="BD325" s="260"/>
      <c r="BE325" s="165"/>
      <c r="BF325" s="165"/>
      <c r="BG325" s="165"/>
      <c r="BH325" s="165"/>
      <c r="BI325" s="165"/>
      <c r="BJ325" s="165"/>
      <c r="BK325" s="165"/>
      <c r="BL325" s="165"/>
      <c r="BM325" s="165"/>
      <c r="BN325" s="165"/>
      <c r="BO325" s="165"/>
      <c r="BP325" s="165"/>
      <c r="BQ325" s="165"/>
      <c r="BR325" s="165"/>
      <c r="BS325" s="165"/>
      <c r="BT325" s="165"/>
      <c r="BU325" s="165"/>
      <c r="BV325" s="165"/>
      <c r="BW325" s="165"/>
      <c r="BX325" s="165"/>
      <c r="BY325" s="165"/>
      <c r="BZ325" s="165"/>
      <c r="CA325" s="165"/>
      <c r="CB325" s="165"/>
      <c r="CC325" s="165"/>
      <c r="CD325" s="165"/>
      <c r="CE325" s="165"/>
      <c r="CF325" s="165"/>
      <c r="CG325" s="165"/>
      <c r="CH325" s="165"/>
      <c r="CI325" s="165"/>
      <c r="CJ325" s="165"/>
      <c r="CK325" s="165"/>
      <c r="CL325" s="165"/>
      <c r="CM325" s="165"/>
      <c r="CN325" s="165"/>
      <c r="CO325" s="165"/>
      <c r="CP325" s="165"/>
      <c r="CQ325" s="165"/>
      <c r="CR325" s="165"/>
      <c r="CS325" s="165"/>
      <c r="CT325" s="165"/>
      <c r="CU325" s="165"/>
      <c r="CV325" s="165"/>
      <c r="CW325" s="165"/>
      <c r="CX325" s="165"/>
      <c r="CY325" s="165"/>
      <c r="CZ325" s="165"/>
      <c r="DA325" s="165"/>
      <c r="DB325" s="165"/>
      <c r="DC325" s="165"/>
      <c r="DD325" s="165"/>
      <c r="DE325" s="165"/>
      <c r="DF325" s="165"/>
      <c r="DG325" s="165"/>
      <c r="DH325" s="165"/>
      <c r="DI325" s="165"/>
      <c r="DJ325" s="165"/>
      <c r="DK325" s="165"/>
      <c r="DL325" s="165"/>
      <c r="DM325" s="165"/>
      <c r="DN325" s="165"/>
      <c r="DO325" s="165"/>
      <c r="DP325" s="165"/>
      <c r="DQ325" s="165"/>
      <c r="DR325" s="165"/>
      <c r="DS325" s="165"/>
      <c r="DT325" s="165"/>
      <c r="DU325" s="1014"/>
      <c r="DV325" s="1014"/>
      <c r="DW325" s="1014"/>
      <c r="DX325" s="1014"/>
      <c r="DY325" s="1014"/>
      <c r="DZ325" s="1014"/>
      <c r="EA325" s="1014"/>
      <c r="EB325" s="1014"/>
    </row>
    <row r="326" spans="1:132" s="30" customFormat="1" ht="10.5" customHeight="1" thickBot="1" x14ac:dyDescent="0.25">
      <c r="A326" s="1613"/>
      <c r="B326" s="1706"/>
      <c r="C326" s="796"/>
      <c r="D326" s="115" t="s">
        <v>548</v>
      </c>
      <c r="E326" s="117">
        <f>(((E256+E261)-E324)/(E256+E261))*100</f>
        <v>2.1838571639368505</v>
      </c>
      <c r="F326" s="117">
        <f>(((F256+F261)-F324)/(F256+F261))*100</f>
        <v>1.7013479911006428</v>
      </c>
      <c r="G326" s="117">
        <f t="shared" ref="G326:AB326" si="206">(((G256+G261)-G324)/(G256+G261))*100</f>
        <v>0.90745037380768834</v>
      </c>
      <c r="H326" s="307">
        <f t="shared" si="206"/>
        <v>0.35890533871690711</v>
      </c>
      <c r="I326" s="117">
        <f t="shared" si="206"/>
        <v>1.1959064327485491</v>
      </c>
      <c r="J326" s="117">
        <f t="shared" si="206"/>
        <v>2.1334348046676608</v>
      </c>
      <c r="K326" s="117">
        <f t="shared" si="206"/>
        <v>2.1776203594385346</v>
      </c>
      <c r="L326" s="117">
        <f t="shared" si="206"/>
        <v>1.3123123123123079</v>
      </c>
      <c r="M326" s="117">
        <f t="shared" si="206"/>
        <v>1.5402102870133505</v>
      </c>
      <c r="N326" s="307">
        <f t="shared" si="206"/>
        <v>0.89743589743589047</v>
      </c>
      <c r="O326" s="117">
        <f t="shared" si="206"/>
        <v>1.6239316239316255</v>
      </c>
      <c r="P326" s="117">
        <f t="shared" si="206"/>
        <v>1.3048810399803756</v>
      </c>
      <c r="Q326" s="117">
        <f t="shared" si="206"/>
        <v>1.2471409654508023</v>
      </c>
      <c r="R326" s="117">
        <f t="shared" si="206"/>
        <v>1.1898703501756998</v>
      </c>
      <c r="S326" s="117">
        <f t="shared" si="206"/>
        <v>0.53620784964065416</v>
      </c>
      <c r="T326" s="117">
        <f t="shared" si="206"/>
        <v>1.8501411342057978</v>
      </c>
      <c r="U326" s="117">
        <f t="shared" si="206"/>
        <v>1.7634726846713638</v>
      </c>
      <c r="V326" s="117">
        <f t="shared" si="206"/>
        <v>1.2912227295789038</v>
      </c>
      <c r="W326" s="117">
        <f t="shared" si="206"/>
        <v>1.3628146293978474</v>
      </c>
      <c r="X326" s="117">
        <f t="shared" si="206"/>
        <v>6.0137457044654209E-2</v>
      </c>
      <c r="Y326" s="307">
        <f t="shared" si="206"/>
        <v>0.4193410355156259</v>
      </c>
      <c r="Z326" s="117">
        <f t="shared" si="206"/>
        <v>0.78653198653199574</v>
      </c>
      <c r="AA326" s="117">
        <f t="shared" si="206"/>
        <v>0.90819104182133292</v>
      </c>
      <c r="AB326" s="169">
        <f t="shared" si="206"/>
        <v>1.1008704557091722</v>
      </c>
      <c r="AC326" s="262"/>
      <c r="AD326" s="165"/>
      <c r="AE326" s="168"/>
      <c r="AF326" s="260"/>
      <c r="AG326" s="260"/>
      <c r="AH326" s="260"/>
      <c r="AI326" s="260"/>
      <c r="AJ326" s="260"/>
      <c r="AK326" s="260"/>
      <c r="AL326" s="260"/>
      <c r="AM326" s="260"/>
      <c r="AN326" s="260"/>
      <c r="AO326" s="260"/>
      <c r="AP326" s="260"/>
      <c r="AQ326" s="260"/>
      <c r="AR326" s="260"/>
      <c r="AS326" s="260"/>
      <c r="AT326" s="260"/>
      <c r="AU326" s="260"/>
      <c r="AV326" s="260"/>
      <c r="AW326" s="260"/>
      <c r="AX326" s="260"/>
      <c r="AY326" s="260"/>
      <c r="AZ326" s="260"/>
      <c r="BA326" s="260"/>
      <c r="BB326" s="260"/>
      <c r="BC326" s="260"/>
      <c r="BD326" s="260"/>
      <c r="BE326" s="165"/>
      <c r="BF326" s="165"/>
      <c r="BG326" s="165"/>
      <c r="BH326" s="165"/>
      <c r="BI326" s="165"/>
      <c r="BJ326" s="165"/>
      <c r="BK326" s="165"/>
      <c r="BL326" s="165"/>
      <c r="BM326" s="165"/>
      <c r="BN326" s="165"/>
      <c r="BO326" s="165"/>
      <c r="BP326" s="165"/>
      <c r="BQ326" s="165"/>
      <c r="BR326" s="165"/>
      <c r="BS326" s="165"/>
      <c r="BT326" s="165"/>
      <c r="BU326" s="165"/>
      <c r="BV326" s="165"/>
      <c r="BW326" s="165"/>
      <c r="BX326" s="165"/>
      <c r="BY326" s="165"/>
      <c r="BZ326" s="165"/>
      <c r="CA326" s="165"/>
      <c r="CB326" s="165"/>
      <c r="CC326" s="165"/>
      <c r="CD326" s="165"/>
      <c r="CE326" s="165"/>
      <c r="CF326" s="165"/>
      <c r="CG326" s="165"/>
      <c r="CH326" s="165"/>
      <c r="CI326" s="165"/>
      <c r="CJ326" s="165"/>
      <c r="CK326" s="165"/>
      <c r="CL326" s="165"/>
      <c r="CM326" s="165"/>
      <c r="CN326" s="165"/>
      <c r="CO326" s="165"/>
      <c r="CP326" s="165"/>
      <c r="CQ326" s="165"/>
      <c r="CR326" s="165"/>
      <c r="CS326" s="165"/>
      <c r="CT326" s="165"/>
      <c r="CU326" s="165"/>
      <c r="CV326" s="165"/>
      <c r="CW326" s="165"/>
      <c r="CX326" s="165"/>
      <c r="CY326" s="165"/>
      <c r="CZ326" s="165"/>
      <c r="DA326" s="165"/>
      <c r="DB326" s="165"/>
      <c r="DC326" s="165"/>
      <c r="DD326" s="165"/>
      <c r="DE326" s="165"/>
      <c r="DF326" s="165"/>
      <c r="DG326" s="165"/>
      <c r="DH326" s="165"/>
      <c r="DI326" s="165"/>
      <c r="DJ326" s="165"/>
      <c r="DK326" s="165"/>
      <c r="DL326" s="165"/>
      <c r="DM326" s="165"/>
      <c r="DN326" s="165"/>
      <c r="DO326" s="165"/>
      <c r="DP326" s="165"/>
      <c r="DQ326" s="165"/>
      <c r="DR326" s="165"/>
      <c r="DS326" s="165"/>
      <c r="DT326" s="165"/>
      <c r="DU326" s="114"/>
      <c r="DV326" s="114"/>
      <c r="DW326" s="114"/>
      <c r="DX326" s="114"/>
      <c r="DY326" s="114"/>
      <c r="DZ326" s="114"/>
      <c r="EA326" s="114"/>
      <c r="EB326" s="114"/>
    </row>
    <row r="327" spans="1:132" s="5" customFormat="1" ht="10.5" customHeight="1" x14ac:dyDescent="0.2">
      <c r="A327" s="1764" t="s">
        <v>161</v>
      </c>
      <c r="B327" s="1745"/>
      <c r="C327" s="1119"/>
      <c r="D327" s="902" t="s">
        <v>116</v>
      </c>
      <c r="E327" s="151">
        <f t="shared" ref="E327:AB327" si="207">E255+E260-E323</f>
        <v>5.7800000000000074E-3</v>
      </c>
      <c r="F327" s="151">
        <f t="shared" si="207"/>
        <v>-3.7119999999999931E-2</v>
      </c>
      <c r="G327" s="151">
        <f t="shared" si="207"/>
        <v>9.200000000000319E-4</v>
      </c>
      <c r="H327" s="308">
        <f t="shared" si="207"/>
        <v>6.2740000000000018E-2</v>
      </c>
      <c r="I327" s="151">
        <f t="shared" si="207"/>
        <v>5.0260000000000082E-2</v>
      </c>
      <c r="J327" s="151">
        <f t="shared" si="207"/>
        <v>-3.7879999999999914E-2</v>
      </c>
      <c r="K327" s="151">
        <f t="shared" si="207"/>
        <v>-5.3680000000000061E-2</v>
      </c>
      <c r="L327" s="151">
        <f t="shared" si="207"/>
        <v>-1.7220000000000013E-2</v>
      </c>
      <c r="M327" s="151">
        <f t="shared" si="207"/>
        <v>-5.7860000000000023E-2</v>
      </c>
      <c r="N327" s="308">
        <f t="shared" si="207"/>
        <v>-4.0239999999999831E-2</v>
      </c>
      <c r="O327" s="151">
        <f t="shared" si="207"/>
        <v>-8.519999999999972E-3</v>
      </c>
      <c r="P327" s="151">
        <f t="shared" si="207"/>
        <v>-6.1820000000000097E-2</v>
      </c>
      <c r="Q327" s="151">
        <f t="shared" si="207"/>
        <v>-5.9019999999999961E-2</v>
      </c>
      <c r="R327" s="151">
        <f t="shared" si="207"/>
        <v>-5.6919999999999971E-2</v>
      </c>
      <c r="S327" s="151">
        <f t="shared" si="207"/>
        <v>-6.1859999999999915E-2</v>
      </c>
      <c r="T327" s="151">
        <f t="shared" si="207"/>
        <v>-5.6619999999999893E-2</v>
      </c>
      <c r="U327" s="151">
        <f t="shared" si="207"/>
        <v>-6.5420000000000145E-2</v>
      </c>
      <c r="V327" s="151">
        <f t="shared" si="207"/>
        <v>-2.968000000000004E-2</v>
      </c>
      <c r="W327" s="151">
        <f t="shared" si="207"/>
        <v>-4.5399999999999885E-3</v>
      </c>
      <c r="X327" s="151">
        <f t="shared" si="207"/>
        <v>1.2759999999999994E-2</v>
      </c>
      <c r="Y327" s="308">
        <f t="shared" si="207"/>
        <v>1.3479999999999936E-2</v>
      </c>
      <c r="Z327" s="151">
        <f t="shared" si="207"/>
        <v>1.4660000000000006E-2</v>
      </c>
      <c r="AA327" s="151">
        <f t="shared" si="207"/>
        <v>-7.9999999999968985E-5</v>
      </c>
      <c r="AB327" s="221">
        <f t="shared" si="207"/>
        <v>1.1300000000000088E-2</v>
      </c>
      <c r="AC327" s="130"/>
      <c r="AD327" s="130"/>
      <c r="AE327" s="130"/>
      <c r="AF327" s="258"/>
      <c r="AG327" s="258"/>
      <c r="AH327" s="258"/>
      <c r="AI327" s="258"/>
      <c r="AJ327" s="258"/>
      <c r="AK327" s="258"/>
      <c r="AL327" s="258"/>
      <c r="AM327" s="258"/>
      <c r="AN327" s="258"/>
      <c r="AO327" s="258"/>
      <c r="AP327" s="258"/>
      <c r="AQ327" s="258"/>
      <c r="AR327" s="258"/>
      <c r="AS327" s="258"/>
      <c r="AT327" s="258"/>
      <c r="AU327" s="258"/>
      <c r="AV327" s="258"/>
      <c r="AW327" s="258"/>
      <c r="AX327" s="258"/>
      <c r="AY327" s="258"/>
      <c r="AZ327" s="258"/>
      <c r="BA327" s="258"/>
      <c r="BB327" s="258"/>
      <c r="BC327" s="258"/>
      <c r="BD327" s="258"/>
      <c r="BE327" s="130"/>
      <c r="BF327" s="130"/>
      <c r="BG327" s="130"/>
      <c r="BH327" s="130"/>
      <c r="BI327" s="130"/>
      <c r="BJ327" s="130"/>
      <c r="BK327" s="130"/>
      <c r="BL327" s="130"/>
      <c r="BM327" s="130"/>
      <c r="BN327" s="130"/>
      <c r="BO327" s="130"/>
      <c r="BP327" s="130"/>
      <c r="BQ327" s="130"/>
      <c r="BR327" s="130"/>
      <c r="BS327" s="130"/>
      <c r="BT327" s="130"/>
      <c r="BU327" s="130"/>
      <c r="BV327" s="130"/>
      <c r="BW327" s="130"/>
      <c r="BX327" s="130"/>
      <c r="BY327" s="130"/>
      <c r="BZ327" s="130"/>
      <c r="CA327" s="130"/>
      <c r="CB327" s="130"/>
      <c r="CC327" s="130"/>
      <c r="CD327" s="130"/>
      <c r="CE327" s="130"/>
      <c r="CF327" s="130"/>
      <c r="CG327" s="130"/>
      <c r="CH327" s="130"/>
      <c r="CI327" s="130"/>
      <c r="CJ327" s="130"/>
      <c r="CK327" s="130"/>
      <c r="CL327" s="130"/>
      <c r="CM327" s="130"/>
      <c r="CN327" s="130"/>
      <c r="CO327" s="130"/>
      <c r="CP327" s="130"/>
      <c r="CQ327" s="130"/>
      <c r="CR327" s="130"/>
      <c r="CS327" s="130"/>
      <c r="CT327" s="130"/>
      <c r="CU327" s="130"/>
      <c r="CV327" s="130"/>
      <c r="CW327" s="130"/>
      <c r="CX327" s="130"/>
      <c r="CY327" s="130"/>
      <c r="CZ327" s="130"/>
      <c r="DA327" s="130"/>
      <c r="DB327" s="130"/>
      <c r="DC327" s="130"/>
      <c r="DD327" s="130"/>
      <c r="DE327" s="130"/>
      <c r="DF327" s="130"/>
      <c r="DG327" s="130"/>
      <c r="DH327" s="130"/>
      <c r="DI327" s="130"/>
      <c r="DJ327" s="130"/>
      <c r="DK327" s="130"/>
      <c r="DL327" s="130"/>
      <c r="DM327" s="130"/>
      <c r="DN327" s="130"/>
      <c r="DO327" s="130"/>
      <c r="DP327" s="130"/>
      <c r="DQ327" s="130"/>
      <c r="DR327" s="130"/>
      <c r="DS327" s="130"/>
      <c r="DT327" s="130"/>
      <c r="DU327" s="130"/>
      <c r="DV327" s="130"/>
      <c r="DW327" s="130"/>
      <c r="DX327" s="130"/>
      <c r="DY327" s="130"/>
      <c r="DZ327" s="130"/>
      <c r="EA327" s="130"/>
      <c r="EB327" s="130"/>
    </row>
    <row r="328" spans="1:132" s="2" customFormat="1" ht="10.5" customHeight="1" thickBot="1" x14ac:dyDescent="0.25">
      <c r="A328" s="1577"/>
      <c r="B328" s="1741"/>
      <c r="C328" s="274"/>
      <c r="D328" s="54" t="s">
        <v>117</v>
      </c>
      <c r="E328" s="152">
        <f t="shared" ref="E328:AB328" si="208">E256+E261-E324</f>
        <v>1.4800000000000035E-2</v>
      </c>
      <c r="F328" s="152">
        <f t="shared" si="208"/>
        <v>1.3000000000000012E-2</v>
      </c>
      <c r="G328" s="152">
        <f t="shared" si="208"/>
        <v>7.0400000000000462E-3</v>
      </c>
      <c r="H328" s="309">
        <f t="shared" si="208"/>
        <v>2.3999999999999577E-3</v>
      </c>
      <c r="I328" s="152">
        <f t="shared" si="208"/>
        <v>8.1800000000000761E-3</v>
      </c>
      <c r="J328" s="152">
        <f t="shared" si="208"/>
        <v>1.6819999999999835E-2</v>
      </c>
      <c r="K328" s="152">
        <f t="shared" si="208"/>
        <v>1.6599999999999948E-2</v>
      </c>
      <c r="L328" s="152">
        <f t="shared" si="208"/>
        <v>8.73999999999997E-3</v>
      </c>
      <c r="M328" s="152">
        <f t="shared" si="208"/>
        <v>1.0839999999999961E-2</v>
      </c>
      <c r="N328" s="309">
        <f t="shared" si="208"/>
        <v>6.7199999999999482E-3</v>
      </c>
      <c r="O328" s="152">
        <f t="shared" si="208"/>
        <v>1.1780000000000013E-2</v>
      </c>
      <c r="P328" s="152">
        <f t="shared" si="208"/>
        <v>1.0639999999999983E-2</v>
      </c>
      <c r="Q328" s="152">
        <f t="shared" si="208"/>
        <v>1.0359999999999814E-2</v>
      </c>
      <c r="R328" s="152">
        <f t="shared" si="208"/>
        <v>9.8200000000000509E-3</v>
      </c>
      <c r="S328" s="152">
        <f t="shared" si="208"/>
        <v>3.8799999999997725E-3</v>
      </c>
      <c r="T328" s="152">
        <f t="shared" si="208"/>
        <v>1.4419999999999988E-2</v>
      </c>
      <c r="U328" s="152">
        <f t="shared" si="208"/>
        <v>1.430000000000009E-2</v>
      </c>
      <c r="V328" s="152">
        <f t="shared" si="208"/>
        <v>1.0180000000000078E-2</v>
      </c>
      <c r="W328" s="152">
        <f t="shared" si="208"/>
        <v>9.7999999999999199E-3</v>
      </c>
      <c r="X328" s="152">
        <f t="shared" si="208"/>
        <v>4.1999999999986493E-4</v>
      </c>
      <c r="Y328" s="309">
        <f t="shared" si="208"/>
        <v>2.9400000000000537E-3</v>
      </c>
      <c r="Z328" s="152">
        <f t="shared" si="208"/>
        <v>5.8400000000000674E-3</v>
      </c>
      <c r="AA328" s="152">
        <f t="shared" si="208"/>
        <v>7.3400000000000132E-3</v>
      </c>
      <c r="AB328" s="222">
        <f t="shared" si="208"/>
        <v>8.600000000000052E-3</v>
      </c>
      <c r="AC328" s="165"/>
      <c r="AD328" s="165"/>
      <c r="AE328" s="165"/>
      <c r="AF328" s="260"/>
      <c r="AG328" s="260"/>
      <c r="AH328" s="260"/>
      <c r="AI328" s="260"/>
      <c r="AJ328" s="260"/>
      <c r="AK328" s="260"/>
      <c r="AL328" s="260"/>
      <c r="AM328" s="260"/>
      <c r="AN328" s="260"/>
      <c r="AO328" s="260"/>
      <c r="AP328" s="260"/>
      <c r="AQ328" s="260"/>
      <c r="AR328" s="260"/>
      <c r="AS328" s="260"/>
      <c r="AT328" s="260"/>
      <c r="AU328" s="260"/>
      <c r="AV328" s="260"/>
      <c r="AW328" s="260"/>
      <c r="AX328" s="260"/>
      <c r="AY328" s="260"/>
      <c r="AZ328" s="260"/>
      <c r="BA328" s="260"/>
      <c r="BB328" s="260"/>
      <c r="BC328" s="260"/>
      <c r="BD328" s="260"/>
      <c r="BE328" s="165"/>
      <c r="BF328" s="165"/>
      <c r="BG328" s="165"/>
      <c r="BH328" s="165"/>
      <c r="BI328" s="165"/>
      <c r="BJ328" s="165"/>
      <c r="BK328" s="165"/>
      <c r="BL328" s="165"/>
      <c r="BM328" s="165"/>
      <c r="BN328" s="165"/>
      <c r="BO328" s="165"/>
      <c r="BP328" s="165"/>
      <c r="BQ328" s="165"/>
      <c r="BR328" s="165"/>
      <c r="BS328" s="165"/>
      <c r="BT328" s="165"/>
      <c r="BU328" s="165"/>
      <c r="BV328" s="165"/>
      <c r="BW328" s="165"/>
      <c r="BX328" s="165"/>
      <c r="BY328" s="165"/>
      <c r="BZ328" s="165"/>
      <c r="CA328" s="165"/>
      <c r="CB328" s="165"/>
      <c r="CC328" s="165"/>
      <c r="CD328" s="165"/>
      <c r="CE328" s="165"/>
      <c r="CF328" s="165"/>
      <c r="CG328" s="165"/>
      <c r="CH328" s="165"/>
      <c r="CI328" s="165"/>
      <c r="CJ328" s="165"/>
      <c r="CK328" s="165"/>
      <c r="CL328" s="165"/>
      <c r="CM328" s="165"/>
      <c r="CN328" s="165"/>
      <c r="CO328" s="165"/>
      <c r="CP328" s="165"/>
      <c r="CQ328" s="165"/>
      <c r="CR328" s="165"/>
      <c r="CS328" s="165"/>
      <c r="CT328" s="165"/>
      <c r="CU328" s="165"/>
      <c r="CV328" s="165"/>
      <c r="CW328" s="165"/>
      <c r="CX328" s="165"/>
      <c r="CY328" s="165"/>
      <c r="CZ328" s="165"/>
      <c r="DA328" s="165"/>
      <c r="DB328" s="165"/>
      <c r="DC328" s="165"/>
      <c r="DD328" s="165"/>
      <c r="DE328" s="165"/>
      <c r="DF328" s="165"/>
      <c r="DG328" s="165"/>
      <c r="DH328" s="165"/>
      <c r="DI328" s="165"/>
      <c r="DJ328" s="165"/>
      <c r="DK328" s="165"/>
      <c r="DL328" s="165"/>
      <c r="DM328" s="165"/>
      <c r="DN328" s="165"/>
      <c r="DO328" s="165"/>
      <c r="DP328" s="165"/>
      <c r="DQ328" s="165"/>
      <c r="DR328" s="165"/>
      <c r="DS328" s="165"/>
      <c r="DT328" s="165"/>
      <c r="DU328" s="114"/>
      <c r="DV328" s="114"/>
      <c r="DW328" s="114"/>
      <c r="DX328" s="114"/>
      <c r="DY328" s="114"/>
      <c r="DZ328" s="114"/>
      <c r="EA328" s="114"/>
      <c r="EB328" s="114"/>
    </row>
    <row r="329" spans="1:132" s="2" customFormat="1" ht="10.5" customHeight="1" x14ac:dyDescent="0.2">
      <c r="A329" s="1607" t="s">
        <v>21</v>
      </c>
      <c r="B329" s="1768"/>
      <c r="C329" s="764"/>
      <c r="D329" s="119" t="s">
        <v>116</v>
      </c>
      <c r="E329" s="120">
        <f t="shared" ref="E329:AB329" si="209">E263-E288-E293-E313-E298-E303-E318-E308-E279</f>
        <v>5.7799999999992302E-3</v>
      </c>
      <c r="F329" s="120">
        <f t="shared" si="209"/>
        <v>-3.7120000000000264E-2</v>
      </c>
      <c r="G329" s="120">
        <f t="shared" si="209"/>
        <v>9.1999999999980986E-4</v>
      </c>
      <c r="H329" s="308">
        <f t="shared" si="209"/>
        <v>6.2739999999999796E-2</v>
      </c>
      <c r="I329" s="120">
        <f t="shared" si="209"/>
        <v>5.0260000000001082E-2</v>
      </c>
      <c r="J329" s="120">
        <f t="shared" si="209"/>
        <v>-3.7879999999999914E-2</v>
      </c>
      <c r="K329" s="120">
        <f t="shared" si="209"/>
        <v>-5.367999999999995E-2</v>
      </c>
      <c r="L329" s="120">
        <f t="shared" si="209"/>
        <v>-1.7220000000000013E-2</v>
      </c>
      <c r="M329" s="120">
        <f t="shared" si="209"/>
        <v>-5.78599999999998E-2</v>
      </c>
      <c r="N329" s="308">
        <f t="shared" si="209"/>
        <v>-4.024000000000072E-2</v>
      </c>
      <c r="O329" s="120">
        <f t="shared" si="209"/>
        <v>-8.5200000000003051E-3</v>
      </c>
      <c r="P329" s="120">
        <f t="shared" si="209"/>
        <v>-6.1819999999999986E-2</v>
      </c>
      <c r="Q329" s="120">
        <f t="shared" si="209"/>
        <v>-5.9020000000000739E-2</v>
      </c>
      <c r="R329" s="120">
        <f t="shared" si="209"/>
        <v>-5.6920000000000304E-2</v>
      </c>
      <c r="S329" s="120">
        <f t="shared" si="209"/>
        <v>-6.1859999999999804E-2</v>
      </c>
      <c r="T329" s="120">
        <f t="shared" si="209"/>
        <v>-5.6620000000000559E-2</v>
      </c>
      <c r="U329" s="120">
        <f t="shared" si="209"/>
        <v>-6.5420000000000034E-2</v>
      </c>
      <c r="V329" s="120">
        <f t="shared" si="209"/>
        <v>-2.9679999999999929E-2</v>
      </c>
      <c r="W329" s="120">
        <f t="shared" si="209"/>
        <v>-4.5399999999999885E-3</v>
      </c>
      <c r="X329" s="120">
        <f t="shared" si="209"/>
        <v>1.2760000000000105E-2</v>
      </c>
      <c r="Y329" s="308">
        <f t="shared" si="209"/>
        <v>1.3480000000000381E-2</v>
      </c>
      <c r="Z329" s="120">
        <f t="shared" si="209"/>
        <v>1.4659999999999673E-2</v>
      </c>
      <c r="AA329" s="120">
        <f t="shared" si="209"/>
        <v>-8.0000000000080007E-5</v>
      </c>
      <c r="AB329" s="121">
        <f t="shared" si="209"/>
        <v>1.1299999999999866E-2</v>
      </c>
      <c r="AC329" s="165"/>
      <c r="AD329" s="165"/>
      <c r="AE329" s="165"/>
      <c r="AF329" s="260"/>
      <c r="AG329" s="260"/>
      <c r="AH329" s="260"/>
      <c r="AI329" s="260"/>
      <c r="AJ329" s="260"/>
      <c r="AK329" s="260"/>
      <c r="AL329" s="260"/>
      <c r="AM329" s="260"/>
      <c r="AN329" s="260"/>
      <c r="AO329" s="260"/>
      <c r="AP329" s="260"/>
      <c r="AQ329" s="260"/>
      <c r="AR329" s="260"/>
      <c r="AS329" s="260"/>
      <c r="AT329" s="260"/>
      <c r="AU329" s="260"/>
      <c r="AV329" s="260"/>
      <c r="AW329" s="260"/>
      <c r="AX329" s="260"/>
      <c r="AY329" s="260"/>
      <c r="AZ329" s="260"/>
      <c r="BA329" s="260"/>
      <c r="BB329" s="260"/>
      <c r="BC329" s="260"/>
      <c r="BD329" s="260"/>
      <c r="BE329" s="165"/>
      <c r="BF329" s="165"/>
      <c r="BG329" s="165"/>
      <c r="BH329" s="165"/>
      <c r="BI329" s="165"/>
      <c r="BJ329" s="165"/>
      <c r="BK329" s="165"/>
      <c r="BL329" s="165"/>
      <c r="BM329" s="165"/>
      <c r="BN329" s="165"/>
      <c r="BO329" s="165"/>
      <c r="BP329" s="165"/>
      <c r="BQ329" s="165"/>
      <c r="BR329" s="165"/>
      <c r="BS329" s="165"/>
      <c r="BT329" s="165"/>
      <c r="BU329" s="165"/>
      <c r="BV329" s="165"/>
      <c r="BW329" s="165"/>
      <c r="BX329" s="165"/>
      <c r="BY329" s="165"/>
      <c r="BZ329" s="165"/>
      <c r="CA329" s="165"/>
      <c r="CB329" s="165"/>
      <c r="CC329" s="165"/>
      <c r="CD329" s="165"/>
      <c r="CE329" s="165"/>
      <c r="CF329" s="165"/>
      <c r="CG329" s="165"/>
      <c r="CH329" s="165"/>
      <c r="CI329" s="165"/>
      <c r="CJ329" s="165"/>
      <c r="CK329" s="165"/>
      <c r="CL329" s="165"/>
      <c r="CM329" s="165"/>
      <c r="CN329" s="165"/>
      <c r="CO329" s="165"/>
      <c r="CP329" s="165"/>
      <c r="CQ329" s="165"/>
      <c r="CR329" s="165"/>
      <c r="CS329" s="165"/>
      <c r="CT329" s="165"/>
      <c r="CU329" s="165"/>
      <c r="CV329" s="165"/>
      <c r="CW329" s="165"/>
      <c r="CX329" s="165"/>
      <c r="CY329" s="165"/>
      <c r="CZ329" s="165"/>
      <c r="DA329" s="165"/>
      <c r="DB329" s="165"/>
      <c r="DC329" s="165"/>
      <c r="DD329" s="165"/>
      <c r="DE329" s="165"/>
      <c r="DF329" s="165"/>
      <c r="DG329" s="165"/>
      <c r="DH329" s="165"/>
      <c r="DI329" s="165"/>
      <c r="DJ329" s="165"/>
      <c r="DK329" s="165"/>
      <c r="DL329" s="165"/>
      <c r="DM329" s="165"/>
      <c r="DN329" s="165"/>
      <c r="DO329" s="165"/>
      <c r="DP329" s="165"/>
      <c r="DQ329" s="165"/>
      <c r="DR329" s="165"/>
      <c r="DS329" s="165"/>
      <c r="DT329" s="165"/>
      <c r="DU329" s="114"/>
      <c r="DV329" s="114"/>
      <c r="DW329" s="114"/>
      <c r="DX329" s="114"/>
      <c r="DY329" s="114"/>
      <c r="DZ329" s="114"/>
      <c r="EA329" s="114"/>
      <c r="EB329" s="114"/>
    </row>
    <row r="330" spans="1:132" s="2" customFormat="1" ht="10.5" customHeight="1" thickBot="1" x14ac:dyDescent="0.25">
      <c r="A330" s="1609"/>
      <c r="B330" s="1769"/>
      <c r="C330" s="765"/>
      <c r="D330" s="123" t="s">
        <v>117</v>
      </c>
      <c r="E330" s="124">
        <f t="shared" ref="E330:AB330" si="210">E264-E289-E294-E314-E299-E304-E319-E309-E280</f>
        <v>1.4800000000000368E-2</v>
      </c>
      <c r="F330" s="124">
        <f t="shared" si="210"/>
        <v>1.3000000000000789E-2</v>
      </c>
      <c r="G330" s="124">
        <f t="shared" si="210"/>
        <v>7.0399999999999352E-3</v>
      </c>
      <c r="H330" s="309">
        <f t="shared" si="210"/>
        <v>2.4000000000006239E-3</v>
      </c>
      <c r="I330" s="124">
        <f t="shared" si="210"/>
        <v>8.1800000000002981E-3</v>
      </c>
      <c r="J330" s="124">
        <f t="shared" si="210"/>
        <v>1.6820000000000057E-2</v>
      </c>
      <c r="K330" s="124">
        <f t="shared" si="210"/>
        <v>1.6599999999999948E-2</v>
      </c>
      <c r="L330" s="124">
        <f t="shared" si="210"/>
        <v>8.7400000000001921E-3</v>
      </c>
      <c r="M330" s="124">
        <f t="shared" si="210"/>
        <v>1.0840000000000405E-2</v>
      </c>
      <c r="N330" s="309">
        <f t="shared" si="210"/>
        <v>6.7200000000000593E-3</v>
      </c>
      <c r="O330" s="124">
        <f t="shared" si="210"/>
        <v>1.1780000000000346E-2</v>
      </c>
      <c r="P330" s="124">
        <f t="shared" si="210"/>
        <v>1.0640000000000427E-2</v>
      </c>
      <c r="Q330" s="124">
        <f t="shared" si="210"/>
        <v>1.0359999999999925E-2</v>
      </c>
      <c r="R330" s="124">
        <f t="shared" si="210"/>
        <v>9.8200000000008281E-3</v>
      </c>
      <c r="S330" s="124">
        <f t="shared" si="210"/>
        <v>3.8800000000001056E-3</v>
      </c>
      <c r="T330" s="124">
        <f t="shared" si="210"/>
        <v>1.4419999999999877E-2</v>
      </c>
      <c r="U330" s="124">
        <f t="shared" si="210"/>
        <v>1.4300000000000646E-2</v>
      </c>
      <c r="V330" s="124">
        <f t="shared" si="210"/>
        <v>1.0180000000000522E-2</v>
      </c>
      <c r="W330" s="124">
        <f t="shared" si="210"/>
        <v>9.800000000000697E-3</v>
      </c>
      <c r="X330" s="124">
        <f t="shared" si="210"/>
        <v>4.1999999999986493E-4</v>
      </c>
      <c r="Y330" s="309">
        <f t="shared" si="210"/>
        <v>2.9399999999999427E-3</v>
      </c>
      <c r="Z330" s="124">
        <f t="shared" si="210"/>
        <v>5.8399999999996233E-3</v>
      </c>
      <c r="AA330" s="124">
        <f t="shared" si="210"/>
        <v>7.3399999999994581E-3</v>
      </c>
      <c r="AB330" s="125">
        <f t="shared" si="210"/>
        <v>8.5999999999994969E-3</v>
      </c>
      <c r="AC330" s="165"/>
      <c r="AD330" s="165"/>
      <c r="AE330" s="165"/>
      <c r="AF330" s="260"/>
      <c r="AG330" s="260"/>
      <c r="AH330" s="260"/>
      <c r="AI330" s="260"/>
      <c r="AJ330" s="260"/>
      <c r="AK330" s="260"/>
      <c r="AL330" s="260"/>
      <c r="AM330" s="260"/>
      <c r="AN330" s="260"/>
      <c r="AO330" s="260"/>
      <c r="AP330" s="260"/>
      <c r="AQ330" s="260"/>
      <c r="AR330" s="260"/>
      <c r="AS330" s="260"/>
      <c r="AT330" s="260"/>
      <c r="AU330" s="260"/>
      <c r="AV330" s="260"/>
      <c r="AW330" s="260"/>
      <c r="AX330" s="260"/>
      <c r="AY330" s="260"/>
      <c r="AZ330" s="260"/>
      <c r="BA330" s="260"/>
      <c r="BB330" s="260"/>
      <c r="BC330" s="260"/>
      <c r="BD330" s="260"/>
      <c r="BE330" s="165"/>
      <c r="BF330" s="165"/>
      <c r="BG330" s="165"/>
      <c r="BH330" s="165"/>
      <c r="BI330" s="165"/>
      <c r="BJ330" s="165"/>
      <c r="BK330" s="165"/>
      <c r="BL330" s="165"/>
      <c r="BM330" s="165"/>
      <c r="BN330" s="165"/>
      <c r="BO330" s="165"/>
      <c r="BP330" s="165"/>
      <c r="BQ330" s="165"/>
      <c r="BR330" s="165"/>
      <c r="BS330" s="165"/>
      <c r="BT330" s="165"/>
      <c r="BU330" s="165"/>
      <c r="BV330" s="165"/>
      <c r="BW330" s="165"/>
      <c r="BX330" s="165"/>
      <c r="BY330" s="165"/>
      <c r="BZ330" s="165"/>
      <c r="CA330" s="165"/>
      <c r="CB330" s="165"/>
      <c r="CC330" s="165"/>
      <c r="CD330" s="165"/>
      <c r="CE330" s="165"/>
      <c r="CF330" s="165"/>
      <c r="CG330" s="165"/>
      <c r="CH330" s="165"/>
      <c r="CI330" s="165"/>
      <c r="CJ330" s="165"/>
      <c r="CK330" s="165"/>
      <c r="CL330" s="165"/>
      <c r="CM330" s="165"/>
      <c r="CN330" s="165"/>
      <c r="CO330" s="165"/>
      <c r="CP330" s="165"/>
      <c r="CQ330" s="165"/>
      <c r="CR330" s="165"/>
      <c r="CS330" s="165"/>
      <c r="CT330" s="165"/>
      <c r="CU330" s="165"/>
      <c r="CV330" s="165"/>
      <c r="CW330" s="165"/>
      <c r="CX330" s="165"/>
      <c r="CY330" s="165"/>
      <c r="CZ330" s="165"/>
      <c r="DA330" s="165"/>
      <c r="DB330" s="165"/>
      <c r="DC330" s="165"/>
      <c r="DD330" s="165"/>
      <c r="DE330" s="165"/>
      <c r="DF330" s="165"/>
      <c r="DG330" s="165"/>
      <c r="DH330" s="165"/>
      <c r="DI330" s="165"/>
      <c r="DJ330" s="165"/>
      <c r="DK330" s="165"/>
      <c r="DL330" s="165"/>
      <c r="DM330" s="165"/>
      <c r="DN330" s="165"/>
      <c r="DO330" s="165"/>
      <c r="DP330" s="165"/>
      <c r="DQ330" s="165"/>
      <c r="DR330" s="165"/>
      <c r="DS330" s="165"/>
      <c r="DT330" s="165"/>
      <c r="DU330" s="114"/>
      <c r="DV330" s="114"/>
      <c r="DW330" s="114"/>
      <c r="DX330" s="114"/>
      <c r="DY330" s="114"/>
      <c r="DZ330" s="114"/>
      <c r="EA330" s="114"/>
      <c r="EB330" s="114"/>
    </row>
    <row r="331" spans="1:132" s="1065" customFormat="1" ht="29.25" customHeight="1" thickBot="1" x14ac:dyDescent="0.25">
      <c r="A331" s="126"/>
      <c r="B331" s="452" t="s">
        <v>562</v>
      </c>
      <c r="C331" s="126" t="s">
        <v>539</v>
      </c>
      <c r="D331" s="126"/>
      <c r="E331" s="126"/>
      <c r="F331" s="126"/>
      <c r="G331" s="126" t="s">
        <v>524</v>
      </c>
      <c r="H331" s="452">
        <f>H288+H293+H298+H303+H308</f>
        <v>0.43543999999999994</v>
      </c>
      <c r="I331" s="468">
        <v>1.1000000000000001</v>
      </c>
      <c r="J331" s="128"/>
      <c r="K331" s="128"/>
      <c r="L331" s="128"/>
      <c r="M331" s="128"/>
      <c r="N331" s="452">
        <f>N288+N293+N298+N303+N308</f>
        <v>0.51567999999999992</v>
      </c>
      <c r="O331" s="468">
        <v>1.1499999999999999</v>
      </c>
      <c r="P331" s="128"/>
      <c r="Q331" s="128"/>
      <c r="R331" s="128"/>
      <c r="S331" s="128"/>
      <c r="T331" s="128"/>
      <c r="U331" s="128"/>
      <c r="V331" s="452">
        <f>V288+V293+V298+V303+V308</f>
        <v>0.56440000000000001</v>
      </c>
      <c r="W331" s="468"/>
      <c r="X331" s="128"/>
      <c r="Y331" s="452">
        <f>Y288+Y293+Y298+Y303+Y308</f>
        <v>0.51391999999999993</v>
      </c>
      <c r="Z331" s="468">
        <v>1.1100000000000001</v>
      </c>
      <c r="AA331" s="126"/>
      <c r="AB331" s="126"/>
      <c r="AC331" s="468"/>
      <c r="AD331" s="468"/>
      <c r="AE331" s="468"/>
      <c r="AF331" s="468"/>
      <c r="AG331" s="468"/>
      <c r="AH331" s="468"/>
      <c r="AI331" s="468"/>
      <c r="AJ331" s="468"/>
      <c r="AK331" s="468"/>
      <c r="AL331" s="468"/>
      <c r="AM331" s="468"/>
      <c r="AN331" s="468"/>
      <c r="AO331" s="468"/>
      <c r="AP331" s="468"/>
      <c r="AQ331" s="468"/>
      <c r="AR331" s="468"/>
      <c r="AS331" s="468"/>
      <c r="AT331" s="468"/>
      <c r="AU331" s="468"/>
      <c r="AV331" s="468"/>
      <c r="AW331" s="468"/>
      <c r="AX331" s="468"/>
      <c r="AY331" s="468"/>
      <c r="AZ331" s="468"/>
      <c r="BA331" s="468"/>
      <c r="BB331" s="468"/>
      <c r="BC331" s="468"/>
      <c r="BD331" s="468"/>
      <c r="BE331" s="468"/>
      <c r="BF331" s="468"/>
      <c r="BG331" s="468"/>
      <c r="BH331" s="468"/>
      <c r="BI331" s="468"/>
      <c r="BJ331" s="468"/>
      <c r="BK331" s="468"/>
      <c r="BL331" s="468"/>
      <c r="BM331" s="468"/>
      <c r="BN331" s="468"/>
      <c r="BO331" s="468"/>
      <c r="BP331" s="468"/>
      <c r="BQ331" s="468"/>
      <c r="BR331" s="468"/>
      <c r="BS331" s="468"/>
      <c r="BT331" s="468"/>
      <c r="BU331" s="468"/>
      <c r="BV331" s="468"/>
      <c r="BW331" s="468"/>
      <c r="BX331" s="468"/>
      <c r="BY331" s="468"/>
      <c r="BZ331" s="468"/>
      <c r="CA331" s="468"/>
      <c r="CB331" s="468"/>
      <c r="CC331" s="468"/>
      <c r="CD331" s="468"/>
      <c r="CE331" s="468"/>
      <c r="CF331" s="468"/>
      <c r="CG331" s="468"/>
      <c r="CH331" s="468"/>
      <c r="CI331" s="468"/>
      <c r="CJ331" s="468"/>
      <c r="CK331" s="468"/>
      <c r="CL331" s="468"/>
      <c r="CM331" s="468"/>
      <c r="CN331" s="468"/>
      <c r="CO331" s="468"/>
      <c r="CP331" s="468"/>
      <c r="CQ331" s="468"/>
      <c r="CR331" s="468"/>
      <c r="CS331" s="468"/>
      <c r="CT331" s="468"/>
      <c r="CU331" s="468"/>
      <c r="CV331" s="468"/>
      <c r="CW331" s="468"/>
      <c r="CX331" s="468"/>
      <c r="CY331" s="468"/>
      <c r="CZ331" s="468"/>
      <c r="DA331" s="468"/>
      <c r="DB331" s="468"/>
      <c r="DC331" s="468"/>
      <c r="DD331" s="468"/>
      <c r="DE331" s="468"/>
      <c r="DF331" s="468"/>
      <c r="DG331" s="468"/>
      <c r="DH331" s="468"/>
      <c r="DI331" s="468"/>
      <c r="DJ331" s="468"/>
      <c r="DK331" s="468"/>
      <c r="DL331" s="468"/>
      <c r="DM331" s="468"/>
      <c r="DN331" s="468"/>
      <c r="DO331" s="468"/>
      <c r="DP331" s="468"/>
      <c r="DQ331" s="468"/>
      <c r="DR331" s="468"/>
      <c r="DS331" s="468"/>
      <c r="DT331" s="468"/>
      <c r="DU331" s="468"/>
      <c r="DV331" s="468"/>
      <c r="DW331" s="468"/>
      <c r="DX331" s="468"/>
      <c r="DY331" s="468"/>
      <c r="DZ331" s="468"/>
      <c r="EA331" s="468"/>
      <c r="EB331" s="468"/>
    </row>
    <row r="332" spans="1:132" s="2" customFormat="1" ht="28.5" customHeight="1" thickBot="1" x14ac:dyDescent="0.25">
      <c r="A332" s="394" t="s">
        <v>44</v>
      </c>
      <c r="B332" s="33" t="s">
        <v>91</v>
      </c>
      <c r="C332" s="33" t="s">
        <v>580</v>
      </c>
      <c r="D332" s="33" t="s">
        <v>39</v>
      </c>
      <c r="E332" s="1643" t="s">
        <v>40</v>
      </c>
      <c r="F332" s="1643"/>
      <c r="G332" s="1643"/>
      <c r="H332" s="1643"/>
      <c r="I332" s="1643"/>
      <c r="J332" s="1643"/>
      <c r="K332" s="1643"/>
      <c r="L332" s="1643"/>
      <c r="M332" s="1643"/>
      <c r="N332" s="1643"/>
      <c r="O332" s="1643"/>
      <c r="P332" s="1643"/>
      <c r="Q332" s="1643"/>
      <c r="R332" s="1643"/>
      <c r="S332" s="1643"/>
      <c r="T332" s="1643"/>
      <c r="U332" s="1643"/>
      <c r="V332" s="1643"/>
      <c r="W332" s="1643"/>
      <c r="X332" s="1643"/>
      <c r="Y332" s="1643"/>
      <c r="Z332" s="1643"/>
      <c r="AA332" s="1643"/>
      <c r="AB332" s="1644"/>
      <c r="AC332" s="165"/>
      <c r="AD332" s="165"/>
      <c r="AE332" s="165"/>
      <c r="AF332" s="260"/>
      <c r="AG332" s="260"/>
      <c r="AH332" s="260"/>
      <c r="AI332" s="260"/>
      <c r="AJ332" s="260"/>
      <c r="AK332" s="260"/>
      <c r="AL332" s="260"/>
      <c r="AM332" s="260"/>
      <c r="AN332" s="260"/>
      <c r="AO332" s="260"/>
      <c r="AP332" s="260"/>
      <c r="AQ332" s="260"/>
      <c r="AR332" s="260"/>
      <c r="AS332" s="260"/>
      <c r="AT332" s="260"/>
      <c r="AU332" s="260"/>
      <c r="AV332" s="260"/>
      <c r="AW332" s="260"/>
      <c r="AX332" s="260"/>
      <c r="AY332" s="260"/>
      <c r="AZ332" s="260"/>
      <c r="BA332" s="260"/>
      <c r="BB332" s="260"/>
      <c r="BC332" s="260"/>
      <c r="BD332" s="260"/>
      <c r="BE332" s="165"/>
      <c r="BF332" s="165"/>
      <c r="BG332" s="165"/>
      <c r="BH332" s="165"/>
      <c r="BI332" s="165"/>
      <c r="BJ332" s="165"/>
      <c r="BK332" s="165"/>
      <c r="BL332" s="165"/>
      <c r="BM332" s="165"/>
      <c r="BN332" s="165"/>
      <c r="BO332" s="165"/>
      <c r="BP332" s="165"/>
      <c r="BQ332" s="165"/>
      <c r="BR332" s="165"/>
      <c r="BS332" s="165"/>
      <c r="BT332" s="165"/>
      <c r="BU332" s="165"/>
      <c r="BV332" s="165"/>
      <c r="BW332" s="165"/>
      <c r="BX332" s="165"/>
      <c r="BY332" s="165"/>
      <c r="BZ332" s="165"/>
      <c r="CA332" s="165"/>
      <c r="CB332" s="165"/>
      <c r="CC332" s="165"/>
      <c r="CD332" s="165"/>
      <c r="CE332" s="165"/>
      <c r="CF332" s="165"/>
      <c r="CG332" s="165"/>
      <c r="CH332" s="165"/>
      <c r="CI332" s="165"/>
      <c r="CJ332" s="165"/>
      <c r="CK332" s="165"/>
      <c r="CL332" s="165"/>
      <c r="CM332" s="165"/>
      <c r="CN332" s="165"/>
      <c r="CO332" s="165"/>
      <c r="CP332" s="165"/>
      <c r="CQ332" s="165"/>
      <c r="CR332" s="165"/>
      <c r="CS332" s="165"/>
      <c r="CT332" s="165"/>
      <c r="CU332" s="165"/>
      <c r="CV332" s="165"/>
      <c r="CW332" s="165"/>
      <c r="CX332" s="165"/>
      <c r="CY332" s="165"/>
      <c r="CZ332" s="165"/>
      <c r="DA332" s="165"/>
      <c r="DB332" s="165"/>
      <c r="DC332" s="165"/>
      <c r="DD332" s="165"/>
      <c r="DE332" s="165"/>
      <c r="DF332" s="165"/>
      <c r="DG332" s="165"/>
      <c r="DH332" s="165"/>
      <c r="DI332" s="165"/>
      <c r="DJ332" s="165"/>
      <c r="DK332" s="165"/>
      <c r="DL332" s="165"/>
      <c r="DM332" s="165"/>
      <c r="DN332" s="165"/>
      <c r="DO332" s="165"/>
      <c r="DP332" s="165"/>
      <c r="DQ332" s="165"/>
      <c r="DR332" s="165"/>
      <c r="DS332" s="165"/>
      <c r="DT332" s="165"/>
      <c r="DU332" s="114"/>
      <c r="DV332" s="114"/>
      <c r="DW332" s="114"/>
      <c r="DX332" s="114"/>
      <c r="DY332" s="114"/>
      <c r="DZ332" s="114"/>
      <c r="EA332" s="114"/>
      <c r="EB332" s="114"/>
    </row>
    <row r="333" spans="1:132" s="2" customFormat="1" ht="10.5" customHeight="1" thickBot="1" x14ac:dyDescent="0.25">
      <c r="A333" s="365" t="s">
        <v>169</v>
      </c>
      <c r="B333" s="555"/>
      <c r="C333" s="154"/>
      <c r="D333" s="155"/>
      <c r="E333" s="154">
        <v>1</v>
      </c>
      <c r="F333" s="154">
        <v>2</v>
      </c>
      <c r="G333" s="154">
        <v>3</v>
      </c>
      <c r="H333" s="312">
        <v>4</v>
      </c>
      <c r="I333" s="154">
        <v>5</v>
      </c>
      <c r="J333" s="154">
        <v>6</v>
      </c>
      <c r="K333" s="154">
        <v>7</v>
      </c>
      <c r="L333" s="154">
        <v>8</v>
      </c>
      <c r="M333" s="154">
        <v>9</v>
      </c>
      <c r="N333" s="312">
        <v>10</v>
      </c>
      <c r="O333" s="154">
        <v>11</v>
      </c>
      <c r="P333" s="154">
        <v>12</v>
      </c>
      <c r="Q333" s="154">
        <v>13</v>
      </c>
      <c r="R333" s="154">
        <v>14</v>
      </c>
      <c r="S333" s="154">
        <v>15</v>
      </c>
      <c r="T333" s="154">
        <v>16</v>
      </c>
      <c r="U333" s="154">
        <v>17</v>
      </c>
      <c r="V333" s="154">
        <v>18</v>
      </c>
      <c r="W333" s="154">
        <v>19</v>
      </c>
      <c r="X333" s="154">
        <v>20</v>
      </c>
      <c r="Y333" s="312">
        <v>21</v>
      </c>
      <c r="Z333" s="154">
        <v>22</v>
      </c>
      <c r="AA333" s="154">
        <v>23</v>
      </c>
      <c r="AB333" s="156">
        <v>24</v>
      </c>
      <c r="AC333" s="165"/>
      <c r="AD333" s="165"/>
      <c r="AE333" s="165"/>
      <c r="AF333" s="260"/>
      <c r="AG333" s="260"/>
      <c r="AH333" s="260"/>
      <c r="AI333" s="260"/>
      <c r="AJ333" s="260"/>
      <c r="AK333" s="260"/>
      <c r="AL333" s="260"/>
      <c r="AM333" s="260"/>
      <c r="AN333" s="260"/>
      <c r="AO333" s="260"/>
      <c r="AP333" s="260"/>
      <c r="AQ333" s="260"/>
      <c r="AR333" s="260"/>
      <c r="AS333" s="260"/>
      <c r="AT333" s="260"/>
      <c r="AU333" s="260"/>
      <c r="AV333" s="260"/>
      <c r="AW333" s="260"/>
      <c r="AX333" s="260"/>
      <c r="AY333" s="260"/>
      <c r="AZ333" s="260"/>
      <c r="BA333" s="260"/>
      <c r="BB333" s="260"/>
      <c r="BC333" s="260"/>
      <c r="BD333" s="260"/>
      <c r="BE333" s="165"/>
      <c r="BF333" s="165"/>
      <c r="BG333" s="165"/>
      <c r="BH333" s="165"/>
      <c r="BI333" s="165"/>
      <c r="BJ333" s="165"/>
      <c r="BK333" s="165"/>
      <c r="BL333" s="165"/>
      <c r="BM333" s="165"/>
      <c r="BN333" s="165"/>
      <c r="BO333" s="165"/>
      <c r="BP333" s="165"/>
      <c r="BQ333" s="165"/>
      <c r="BR333" s="165"/>
      <c r="BS333" s="165"/>
      <c r="BT333" s="165"/>
      <c r="BU333" s="165"/>
      <c r="BV333" s="165"/>
      <c r="BW333" s="165"/>
      <c r="BX333" s="165"/>
      <c r="BY333" s="165"/>
      <c r="BZ333" s="165"/>
      <c r="CA333" s="165"/>
      <c r="CB333" s="165"/>
      <c r="CC333" s="165"/>
      <c r="CD333" s="165"/>
      <c r="CE333" s="165"/>
      <c r="CF333" s="165"/>
      <c r="CG333" s="165"/>
      <c r="CH333" s="165"/>
      <c r="CI333" s="165"/>
      <c r="CJ333" s="165"/>
      <c r="CK333" s="165"/>
      <c r="CL333" s="165"/>
      <c r="CM333" s="165"/>
      <c r="CN333" s="165"/>
      <c r="CO333" s="165"/>
      <c r="CP333" s="165"/>
      <c r="CQ333" s="165"/>
      <c r="CR333" s="165"/>
      <c r="CS333" s="165"/>
      <c r="CT333" s="165"/>
      <c r="CU333" s="165"/>
      <c r="CV333" s="165"/>
      <c r="CW333" s="165"/>
      <c r="CX333" s="165"/>
      <c r="CY333" s="165"/>
      <c r="CZ333" s="165"/>
      <c r="DA333" s="165"/>
      <c r="DB333" s="165"/>
      <c r="DC333" s="165"/>
      <c r="DD333" s="165"/>
      <c r="DE333" s="165"/>
      <c r="DF333" s="165"/>
      <c r="DG333" s="165"/>
      <c r="DH333" s="165"/>
      <c r="DI333" s="165"/>
      <c r="DJ333" s="165"/>
      <c r="DK333" s="165"/>
      <c r="DL333" s="165"/>
      <c r="DM333" s="165"/>
      <c r="DN333" s="165"/>
      <c r="DO333" s="165"/>
      <c r="DP333" s="165"/>
      <c r="DQ333" s="165"/>
      <c r="DR333" s="165"/>
      <c r="DS333" s="165"/>
      <c r="DT333" s="165"/>
      <c r="DU333" s="114"/>
      <c r="DV333" s="114"/>
      <c r="DW333" s="114"/>
      <c r="DX333" s="114"/>
      <c r="DY333" s="114"/>
      <c r="DZ333" s="114"/>
      <c r="EA333" s="114"/>
      <c r="EB333" s="114"/>
    </row>
    <row r="334" spans="1:132" s="2" customFormat="1" ht="10.5" customHeight="1" x14ac:dyDescent="0.2">
      <c r="A334" s="329" t="s">
        <v>102</v>
      </c>
      <c r="B334" s="595"/>
      <c r="C334" s="595"/>
      <c r="D334" s="595" t="s">
        <v>1022</v>
      </c>
      <c r="E334" s="38">
        <v>4</v>
      </c>
      <c r="F334" s="38">
        <v>4</v>
      </c>
      <c r="G334" s="38">
        <v>4</v>
      </c>
      <c r="H334" s="287">
        <v>4</v>
      </c>
      <c r="I334" s="38">
        <v>4</v>
      </c>
      <c r="J334" s="38">
        <v>4</v>
      </c>
      <c r="K334" s="38">
        <v>4</v>
      </c>
      <c r="L334" s="38">
        <v>4</v>
      </c>
      <c r="M334" s="38">
        <v>4</v>
      </c>
      <c r="N334" s="287">
        <v>4</v>
      </c>
      <c r="O334" s="38">
        <v>4</v>
      </c>
      <c r="P334" s="38">
        <v>4</v>
      </c>
      <c r="Q334" s="38">
        <v>4</v>
      </c>
      <c r="R334" s="38">
        <v>4</v>
      </c>
      <c r="S334" s="38">
        <v>4</v>
      </c>
      <c r="T334" s="38">
        <v>4</v>
      </c>
      <c r="U334" s="38">
        <v>4</v>
      </c>
      <c r="V334" s="38">
        <v>4</v>
      </c>
      <c r="W334" s="38">
        <v>4</v>
      </c>
      <c r="X334" s="38">
        <v>4</v>
      </c>
      <c r="Y334" s="287">
        <v>4</v>
      </c>
      <c r="Z334" s="38">
        <v>4</v>
      </c>
      <c r="AA334" s="38">
        <v>4</v>
      </c>
      <c r="AB334" s="1288">
        <v>4</v>
      </c>
      <c r="AC334" s="165"/>
      <c r="AD334" s="165"/>
      <c r="AE334" s="165"/>
      <c r="AF334" s="260"/>
      <c r="AG334" s="260"/>
      <c r="AH334" s="260"/>
      <c r="AI334" s="260"/>
      <c r="AJ334" s="260"/>
      <c r="AK334" s="260"/>
      <c r="AL334" s="260"/>
      <c r="AM334" s="260"/>
      <c r="AN334" s="260"/>
      <c r="AO334" s="260"/>
      <c r="AP334" s="260"/>
      <c r="AQ334" s="260"/>
      <c r="AR334" s="260"/>
      <c r="AS334" s="260"/>
      <c r="AT334" s="260"/>
      <c r="AU334" s="260"/>
      <c r="AV334" s="260"/>
      <c r="AW334" s="260"/>
      <c r="AX334" s="260"/>
      <c r="AY334" s="260"/>
      <c r="AZ334" s="260"/>
      <c r="BA334" s="260"/>
      <c r="BB334" s="260"/>
      <c r="BC334" s="260"/>
      <c r="BD334" s="260"/>
      <c r="BE334" s="165"/>
      <c r="BF334" s="165"/>
      <c r="BG334" s="165"/>
      <c r="BH334" s="165"/>
      <c r="BI334" s="165"/>
      <c r="BJ334" s="165"/>
      <c r="BK334" s="165"/>
      <c r="BL334" s="165"/>
      <c r="BM334" s="165"/>
      <c r="BN334" s="165"/>
      <c r="BO334" s="165"/>
      <c r="BP334" s="165"/>
      <c r="BQ334" s="165"/>
      <c r="BR334" s="165"/>
      <c r="BS334" s="165"/>
      <c r="BT334" s="165"/>
      <c r="BU334" s="165"/>
      <c r="BV334" s="165"/>
      <c r="BW334" s="165"/>
      <c r="BX334" s="165"/>
      <c r="BY334" s="165"/>
      <c r="BZ334" s="165"/>
      <c r="CA334" s="165"/>
      <c r="CB334" s="165"/>
      <c r="CC334" s="165"/>
      <c r="CD334" s="165"/>
      <c r="CE334" s="165"/>
      <c r="CF334" s="165"/>
      <c r="CG334" s="165"/>
      <c r="CH334" s="165"/>
      <c r="CI334" s="165"/>
      <c r="CJ334" s="165"/>
      <c r="CK334" s="165"/>
      <c r="CL334" s="165"/>
      <c r="CM334" s="165"/>
      <c r="CN334" s="165"/>
      <c r="CO334" s="165"/>
      <c r="CP334" s="165"/>
      <c r="CQ334" s="165"/>
      <c r="CR334" s="165"/>
      <c r="CS334" s="165"/>
      <c r="CT334" s="165"/>
      <c r="CU334" s="165"/>
      <c r="CV334" s="165"/>
      <c r="CW334" s="165"/>
      <c r="CX334" s="165"/>
      <c r="CY334" s="165"/>
      <c r="CZ334" s="165"/>
      <c r="DA334" s="165"/>
      <c r="DB334" s="165"/>
      <c r="DC334" s="165"/>
      <c r="DD334" s="165"/>
      <c r="DE334" s="165"/>
      <c r="DF334" s="165"/>
      <c r="DG334" s="165"/>
      <c r="DH334" s="165"/>
      <c r="DI334" s="165"/>
      <c r="DJ334" s="165"/>
      <c r="DK334" s="165"/>
      <c r="DL334" s="165"/>
      <c r="DM334" s="165"/>
      <c r="DN334" s="165"/>
      <c r="DO334" s="165"/>
      <c r="DP334" s="165"/>
      <c r="DQ334" s="165"/>
      <c r="DR334" s="165"/>
      <c r="DS334" s="165"/>
      <c r="DT334" s="165"/>
      <c r="DU334" s="114"/>
      <c r="DV334" s="114"/>
      <c r="DW334" s="114"/>
      <c r="DX334" s="114"/>
      <c r="DY334" s="114"/>
      <c r="DZ334" s="114"/>
      <c r="EA334" s="114"/>
      <c r="EB334" s="114"/>
    </row>
    <row r="335" spans="1:132" s="2" customFormat="1" ht="10.5" customHeight="1" thickBot="1" x14ac:dyDescent="0.25">
      <c r="A335" s="421" t="s">
        <v>104</v>
      </c>
      <c r="B335" s="611"/>
      <c r="C335" s="611"/>
      <c r="D335" s="611" t="s">
        <v>551</v>
      </c>
      <c r="E335" s="40">
        <v>1</v>
      </c>
      <c r="F335" s="40">
        <v>1</v>
      </c>
      <c r="G335" s="40">
        <v>1</v>
      </c>
      <c r="H335" s="1259">
        <v>1</v>
      </c>
      <c r="I335" s="40">
        <v>1</v>
      </c>
      <c r="J335" s="40">
        <v>1</v>
      </c>
      <c r="K335" s="40">
        <v>1</v>
      </c>
      <c r="L335" s="40">
        <v>1</v>
      </c>
      <c r="M335" s="40">
        <v>1</v>
      </c>
      <c r="N335" s="1259">
        <v>1</v>
      </c>
      <c r="O335" s="40">
        <v>1</v>
      </c>
      <c r="P335" s="40">
        <v>1</v>
      </c>
      <c r="Q335" s="40">
        <v>1</v>
      </c>
      <c r="R335" s="40">
        <v>1</v>
      </c>
      <c r="S335" s="40">
        <v>1</v>
      </c>
      <c r="T335" s="40">
        <v>1</v>
      </c>
      <c r="U335" s="40">
        <v>1</v>
      </c>
      <c r="V335" s="40">
        <v>1</v>
      </c>
      <c r="W335" s="40">
        <v>1</v>
      </c>
      <c r="X335" s="40">
        <v>1</v>
      </c>
      <c r="Y335" s="1259">
        <v>1</v>
      </c>
      <c r="Z335" s="40">
        <v>1</v>
      </c>
      <c r="AA335" s="40">
        <v>1</v>
      </c>
      <c r="AB335" s="1289">
        <v>1</v>
      </c>
      <c r="AC335" s="165"/>
      <c r="AD335" s="165"/>
      <c r="AE335" s="165"/>
      <c r="AF335" s="967"/>
      <c r="AG335" s="967"/>
      <c r="AH335" s="967"/>
      <c r="AI335" s="967"/>
      <c r="AJ335" s="967"/>
      <c r="AK335" s="967"/>
      <c r="AL335" s="967"/>
      <c r="AM335" s="967"/>
      <c r="AN335" s="967"/>
      <c r="AO335" s="967"/>
      <c r="AP335" s="967"/>
      <c r="AQ335" s="967"/>
      <c r="AR335" s="967"/>
      <c r="AS335" s="967"/>
      <c r="AT335" s="967"/>
      <c r="AU335" s="967"/>
      <c r="AV335" s="967"/>
      <c r="AW335" s="967"/>
      <c r="AX335" s="967"/>
      <c r="AY335" s="967"/>
      <c r="AZ335" s="967"/>
      <c r="BA335" s="967"/>
      <c r="BB335" s="967"/>
      <c r="BC335" s="967"/>
      <c r="BD335" s="967"/>
      <c r="BE335" s="165"/>
      <c r="BF335" s="165"/>
      <c r="BG335" s="165"/>
      <c r="BH335" s="165"/>
      <c r="BI335" s="165"/>
      <c r="BJ335" s="165"/>
      <c r="BK335" s="165"/>
      <c r="BL335" s="165"/>
      <c r="BM335" s="165"/>
      <c r="BN335" s="165"/>
      <c r="BO335" s="165"/>
      <c r="BP335" s="165"/>
      <c r="BQ335" s="165"/>
      <c r="BR335" s="165"/>
      <c r="BS335" s="165"/>
      <c r="BT335" s="165"/>
      <c r="BU335" s="165"/>
      <c r="BV335" s="165"/>
      <c r="BW335" s="165"/>
      <c r="BX335" s="165"/>
      <c r="BY335" s="165"/>
      <c r="BZ335" s="165"/>
      <c r="CA335" s="165"/>
      <c r="CB335" s="165"/>
      <c r="CC335" s="165"/>
      <c r="CD335" s="165"/>
      <c r="CE335" s="165"/>
      <c r="CF335" s="165"/>
      <c r="CG335" s="165"/>
      <c r="CH335" s="165"/>
      <c r="CI335" s="165"/>
      <c r="CJ335" s="165"/>
      <c r="CK335" s="165"/>
      <c r="CL335" s="165"/>
      <c r="CM335" s="165"/>
      <c r="CN335" s="165"/>
      <c r="CO335" s="165"/>
      <c r="CP335" s="165"/>
      <c r="CQ335" s="165"/>
      <c r="CR335" s="165"/>
      <c r="CS335" s="165"/>
      <c r="CT335" s="165"/>
      <c r="CU335" s="165"/>
      <c r="CV335" s="165"/>
      <c r="CW335" s="165"/>
      <c r="CX335" s="165"/>
      <c r="CY335" s="165"/>
      <c r="CZ335" s="165"/>
      <c r="DA335" s="165"/>
      <c r="DB335" s="165"/>
      <c r="DC335" s="165"/>
      <c r="DD335" s="165"/>
      <c r="DE335" s="165"/>
      <c r="DF335" s="165"/>
      <c r="DG335" s="165"/>
      <c r="DH335" s="165"/>
      <c r="DI335" s="165"/>
      <c r="DJ335" s="165"/>
      <c r="DK335" s="165"/>
      <c r="DL335" s="165"/>
      <c r="DM335" s="165"/>
      <c r="DN335" s="165"/>
      <c r="DO335" s="165"/>
      <c r="DP335" s="165"/>
      <c r="DQ335" s="165"/>
      <c r="DR335" s="165"/>
      <c r="DS335" s="165"/>
      <c r="DT335" s="165"/>
      <c r="DU335" s="114"/>
      <c r="DV335" s="114"/>
      <c r="DW335" s="114"/>
      <c r="DX335" s="114"/>
      <c r="DY335" s="114"/>
      <c r="DZ335" s="114"/>
      <c r="EA335" s="114"/>
      <c r="EB335" s="114"/>
    </row>
    <row r="336" spans="1:132" s="3" customFormat="1" ht="10.5" customHeight="1" x14ac:dyDescent="0.2">
      <c r="A336" s="1531" t="s">
        <v>64</v>
      </c>
      <c r="B336" s="1534" t="s">
        <v>85</v>
      </c>
      <c r="C336" s="1119"/>
      <c r="D336" s="1203"/>
      <c r="E336" s="62"/>
      <c r="F336" s="62"/>
      <c r="G336" s="62"/>
      <c r="H336" s="293"/>
      <c r="I336" s="62"/>
      <c r="J336" s="62"/>
      <c r="K336" s="62"/>
      <c r="L336" s="62"/>
      <c r="M336" s="62"/>
      <c r="N336" s="293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293"/>
      <c r="Z336" s="62"/>
      <c r="AA336" s="62"/>
      <c r="AB336" s="63"/>
      <c r="AC336" s="750"/>
      <c r="AD336" s="751"/>
      <c r="AE336" s="752"/>
      <c r="AF336" s="264"/>
      <c r="AG336" s="264"/>
      <c r="AH336" s="264"/>
      <c r="AI336" s="264"/>
      <c r="AJ336" s="264"/>
      <c r="AK336" s="264"/>
      <c r="AL336" s="264"/>
      <c r="AM336" s="264"/>
      <c r="AN336" s="264"/>
      <c r="AO336" s="264"/>
      <c r="AP336" s="264"/>
      <c r="AQ336" s="264"/>
      <c r="AR336" s="264"/>
      <c r="AS336" s="264"/>
      <c r="AT336" s="264"/>
      <c r="AU336" s="264"/>
      <c r="AV336" s="264"/>
      <c r="AW336" s="264"/>
      <c r="AX336" s="264"/>
      <c r="AY336" s="264"/>
      <c r="AZ336" s="264"/>
      <c r="BA336" s="264"/>
      <c r="BB336" s="264"/>
      <c r="BC336" s="264"/>
      <c r="BD336" s="264"/>
      <c r="BE336" s="153"/>
      <c r="BF336" s="153"/>
      <c r="BG336" s="153"/>
      <c r="BH336" s="153"/>
      <c r="BI336" s="153"/>
      <c r="BJ336" s="153"/>
      <c r="BK336" s="153"/>
      <c r="BL336" s="153"/>
      <c r="BM336" s="153"/>
      <c r="BN336" s="153"/>
      <c r="BO336" s="153"/>
      <c r="BP336" s="153"/>
      <c r="BQ336" s="153"/>
      <c r="BR336" s="153"/>
      <c r="BS336" s="153"/>
      <c r="BT336" s="153"/>
      <c r="BU336" s="153"/>
      <c r="BV336" s="153"/>
      <c r="BW336" s="153"/>
      <c r="BX336" s="153"/>
      <c r="BY336" s="153"/>
      <c r="BZ336" s="153"/>
      <c r="CA336" s="153"/>
      <c r="CB336" s="153"/>
      <c r="CC336" s="153"/>
      <c r="CD336" s="153"/>
      <c r="CE336" s="153"/>
      <c r="CF336" s="153"/>
      <c r="CG336" s="153"/>
      <c r="CH336" s="153"/>
      <c r="CI336" s="153"/>
      <c r="CJ336" s="153"/>
      <c r="CK336" s="153"/>
      <c r="CL336" s="153"/>
      <c r="CM336" s="153"/>
      <c r="CN336" s="153"/>
      <c r="CO336" s="153"/>
      <c r="CP336" s="153"/>
      <c r="CQ336" s="153"/>
      <c r="CR336" s="153"/>
      <c r="CS336" s="153"/>
      <c r="CT336" s="153"/>
      <c r="CU336" s="153"/>
      <c r="CV336" s="153"/>
      <c r="CW336" s="153"/>
      <c r="CX336" s="153"/>
      <c r="CY336" s="153"/>
      <c r="CZ336" s="153"/>
      <c r="DA336" s="153"/>
      <c r="DB336" s="153"/>
      <c r="DC336" s="153"/>
      <c r="DD336" s="153"/>
      <c r="DE336" s="153"/>
      <c r="DF336" s="153"/>
      <c r="DG336" s="153"/>
      <c r="DH336" s="153"/>
      <c r="DI336" s="153"/>
      <c r="DJ336" s="153"/>
      <c r="DK336" s="153"/>
      <c r="DL336" s="153"/>
      <c r="DM336" s="153"/>
      <c r="DN336" s="153"/>
      <c r="DO336" s="153"/>
      <c r="DP336" s="153"/>
      <c r="DQ336" s="153"/>
      <c r="DR336" s="153"/>
      <c r="DS336" s="153"/>
      <c r="DT336" s="153"/>
      <c r="DU336" s="92"/>
      <c r="DV336" s="92"/>
      <c r="DW336" s="92"/>
      <c r="DX336" s="92"/>
      <c r="DY336" s="92"/>
      <c r="DZ336" s="92"/>
      <c r="EA336" s="92"/>
      <c r="EB336" s="92"/>
    </row>
    <row r="337" spans="1:132" s="2" customFormat="1" ht="10.5" customHeight="1" x14ac:dyDescent="0.2">
      <c r="A337" s="1532"/>
      <c r="B337" s="1535"/>
      <c r="C337" s="1449" t="s">
        <v>126</v>
      </c>
      <c r="D337" s="134" t="s">
        <v>33</v>
      </c>
      <c r="E337" s="970">
        <v>44</v>
      </c>
      <c r="F337" s="970">
        <v>41</v>
      </c>
      <c r="G337" s="970">
        <v>44</v>
      </c>
      <c r="H337" s="972">
        <v>41</v>
      </c>
      <c r="I337" s="970">
        <v>43</v>
      </c>
      <c r="J337" s="970">
        <v>38</v>
      </c>
      <c r="K337" s="970">
        <v>41</v>
      </c>
      <c r="L337" s="970">
        <v>43</v>
      </c>
      <c r="M337" s="970">
        <v>46</v>
      </c>
      <c r="N337" s="972">
        <v>51</v>
      </c>
      <c r="O337" s="970">
        <v>50</v>
      </c>
      <c r="P337" s="970">
        <v>49</v>
      </c>
      <c r="Q337" s="970">
        <v>49</v>
      </c>
      <c r="R337" s="970">
        <v>51</v>
      </c>
      <c r="S337" s="970">
        <v>52</v>
      </c>
      <c r="T337" s="970">
        <v>54</v>
      </c>
      <c r="U337" s="970">
        <v>56</v>
      </c>
      <c r="V337" s="970">
        <v>56</v>
      </c>
      <c r="W337" s="970">
        <v>53</v>
      </c>
      <c r="X337" s="970">
        <v>52</v>
      </c>
      <c r="Y337" s="972">
        <v>53</v>
      </c>
      <c r="Z337" s="970">
        <v>49</v>
      </c>
      <c r="AA337" s="970">
        <v>45</v>
      </c>
      <c r="AB337" s="1018">
        <v>45</v>
      </c>
      <c r="AC337" s="149"/>
      <c r="AD337" s="93"/>
      <c r="AE337" s="61"/>
      <c r="AF337" s="264"/>
      <c r="AG337" s="264"/>
      <c r="AH337" s="264"/>
      <c r="AI337" s="264"/>
      <c r="AJ337" s="264"/>
      <c r="AK337" s="264"/>
      <c r="AL337" s="264"/>
      <c r="AM337" s="264"/>
      <c r="AN337" s="264"/>
      <c r="AO337" s="264"/>
      <c r="AP337" s="264"/>
      <c r="AQ337" s="264"/>
      <c r="AR337" s="264"/>
      <c r="AS337" s="264"/>
      <c r="AT337" s="264"/>
      <c r="AU337" s="264"/>
      <c r="AV337" s="264"/>
      <c r="AW337" s="264"/>
      <c r="AX337" s="264"/>
      <c r="AY337" s="264"/>
      <c r="AZ337" s="264"/>
      <c r="BA337" s="264"/>
      <c r="BB337" s="264"/>
      <c r="BC337" s="264"/>
      <c r="BD337" s="264"/>
      <c r="BE337" s="165"/>
      <c r="BF337" s="165"/>
      <c r="BG337" s="165"/>
      <c r="BH337" s="165"/>
      <c r="BI337" s="165"/>
      <c r="BJ337" s="165"/>
      <c r="BK337" s="165"/>
      <c r="BL337" s="165"/>
      <c r="BM337" s="165"/>
      <c r="BN337" s="165"/>
      <c r="BO337" s="165"/>
      <c r="BP337" s="165"/>
      <c r="BQ337" s="165"/>
      <c r="BR337" s="165"/>
      <c r="BS337" s="165"/>
      <c r="BT337" s="165"/>
      <c r="BU337" s="165"/>
      <c r="BV337" s="165"/>
      <c r="BW337" s="165"/>
      <c r="BX337" s="165"/>
      <c r="BY337" s="165"/>
      <c r="BZ337" s="165"/>
      <c r="CA337" s="165"/>
      <c r="CB337" s="165"/>
      <c r="CC337" s="165"/>
      <c r="CD337" s="165"/>
      <c r="CE337" s="165"/>
      <c r="CF337" s="165"/>
      <c r="CG337" s="165"/>
      <c r="CH337" s="165"/>
      <c r="CI337" s="165"/>
      <c r="CJ337" s="165"/>
      <c r="CK337" s="165"/>
      <c r="CL337" s="165"/>
      <c r="CM337" s="165"/>
      <c r="CN337" s="165"/>
      <c r="CO337" s="165"/>
      <c r="CP337" s="165"/>
      <c r="CQ337" s="165"/>
      <c r="CR337" s="165"/>
      <c r="CS337" s="165"/>
      <c r="CT337" s="165"/>
      <c r="CU337" s="165"/>
      <c r="CV337" s="165"/>
      <c r="CW337" s="165"/>
      <c r="CX337" s="165"/>
      <c r="CY337" s="165"/>
      <c r="CZ337" s="165"/>
      <c r="DA337" s="165"/>
      <c r="DB337" s="165"/>
      <c r="DC337" s="165"/>
      <c r="DD337" s="165"/>
      <c r="DE337" s="165"/>
      <c r="DF337" s="165"/>
      <c r="DG337" s="165"/>
      <c r="DH337" s="165"/>
      <c r="DI337" s="165"/>
      <c r="DJ337" s="165"/>
      <c r="DK337" s="165"/>
      <c r="DL337" s="165"/>
      <c r="DM337" s="165"/>
      <c r="DN337" s="165"/>
      <c r="DO337" s="165"/>
      <c r="DP337" s="165"/>
      <c r="DQ337" s="165"/>
      <c r="DR337" s="165"/>
      <c r="DS337" s="165"/>
      <c r="DT337" s="165"/>
      <c r="DU337" s="114"/>
      <c r="DV337" s="114"/>
      <c r="DW337" s="114"/>
      <c r="DX337" s="114"/>
      <c r="DY337" s="114"/>
      <c r="DZ337" s="114"/>
      <c r="EA337" s="114"/>
      <c r="EB337" s="114"/>
    </row>
    <row r="338" spans="1:132" s="2" customFormat="1" ht="10.5" customHeight="1" x14ac:dyDescent="0.2">
      <c r="A338" s="1532"/>
      <c r="B338" s="1535"/>
      <c r="C338" s="1449" t="s">
        <v>557</v>
      </c>
      <c r="D338" s="134" t="s">
        <v>116</v>
      </c>
      <c r="E338" s="51">
        <f>AF338*$AE338</f>
        <v>0.79649999999999999</v>
      </c>
      <c r="F338" s="51">
        <f>AG338*$AE338</f>
        <v>0.77400000000000002</v>
      </c>
      <c r="G338" s="51">
        <f t="shared" ref="G338:AB338" si="211">AH338*$AE338</f>
        <v>0.74549999999999994</v>
      </c>
      <c r="H338" s="290">
        <f t="shared" si="211"/>
        <v>0.72599999999999998</v>
      </c>
      <c r="I338" s="51">
        <f t="shared" si="211"/>
        <v>0.72150000000000003</v>
      </c>
      <c r="J338" s="51">
        <f t="shared" si="211"/>
        <v>0.71099999999999997</v>
      </c>
      <c r="K338" s="51">
        <f t="shared" si="211"/>
        <v>0.72</v>
      </c>
      <c r="L338" s="51">
        <f t="shared" si="211"/>
        <v>0.74250000000000005</v>
      </c>
      <c r="M338" s="51">
        <f t="shared" si="211"/>
        <v>0.75600000000000001</v>
      </c>
      <c r="N338" s="290">
        <f t="shared" si="211"/>
        <v>0.76049999999999995</v>
      </c>
      <c r="O338" s="51">
        <f t="shared" si="211"/>
        <v>0.75600000000000001</v>
      </c>
      <c r="P338" s="51">
        <f t="shared" si="211"/>
        <v>0.73050000000000004</v>
      </c>
      <c r="Q338" s="51">
        <f t="shared" si="211"/>
        <v>0.72750000000000004</v>
      </c>
      <c r="R338" s="51">
        <f t="shared" si="211"/>
        <v>0.75750000000000006</v>
      </c>
      <c r="S338" s="51">
        <f t="shared" si="211"/>
        <v>0.77250000000000008</v>
      </c>
      <c r="T338" s="51">
        <f t="shared" si="211"/>
        <v>0.79649999999999987</v>
      </c>
      <c r="U338" s="51">
        <f t="shared" si="211"/>
        <v>0.82499999999999996</v>
      </c>
      <c r="V338" s="51">
        <f t="shared" si="211"/>
        <v>0.85050000000000003</v>
      </c>
      <c r="W338" s="51">
        <f t="shared" si="211"/>
        <v>0.87749999999999995</v>
      </c>
      <c r="X338" s="51">
        <f t="shared" si="211"/>
        <v>0.88500000000000001</v>
      </c>
      <c r="Y338" s="290">
        <f t="shared" si="211"/>
        <v>0.88500000000000001</v>
      </c>
      <c r="Z338" s="51">
        <f t="shared" si="211"/>
        <v>0.88649999999999995</v>
      </c>
      <c r="AA338" s="51">
        <f t="shared" si="211"/>
        <v>0.88649999999999995</v>
      </c>
      <c r="AB338" s="52">
        <f t="shared" si="211"/>
        <v>0.89100000000000001</v>
      </c>
      <c r="AC338" s="50">
        <f>SUM(E338:AB338)</f>
        <v>18.981000000000002</v>
      </c>
      <c r="AD338" s="53">
        <f>SUM(E339:AB339)</f>
        <v>4.6555</v>
      </c>
      <c r="AE338" s="61">
        <v>30</v>
      </c>
      <c r="AF338" s="265">
        <v>2.6550000000000001E-2</v>
      </c>
      <c r="AG338" s="265">
        <v>2.58E-2</v>
      </c>
      <c r="AH338" s="265">
        <v>2.4849999999999997E-2</v>
      </c>
      <c r="AI338" s="265">
        <v>2.4199999999999999E-2</v>
      </c>
      <c r="AJ338" s="265">
        <v>2.4050000000000002E-2</v>
      </c>
      <c r="AK338" s="265">
        <v>2.3699999999999999E-2</v>
      </c>
      <c r="AL338" s="265">
        <v>2.4E-2</v>
      </c>
      <c r="AM338" s="265">
        <v>2.4750000000000001E-2</v>
      </c>
      <c r="AN338" s="265">
        <v>2.52E-2</v>
      </c>
      <c r="AO338" s="265">
        <v>2.5349999999999998E-2</v>
      </c>
      <c r="AP338" s="265">
        <v>2.52E-2</v>
      </c>
      <c r="AQ338" s="265">
        <v>2.435E-2</v>
      </c>
      <c r="AR338" s="265">
        <v>2.4250000000000001E-2</v>
      </c>
      <c r="AS338" s="265">
        <v>2.5250000000000002E-2</v>
      </c>
      <c r="AT338" s="265">
        <v>2.5750000000000002E-2</v>
      </c>
      <c r="AU338" s="265">
        <v>2.6549999999999997E-2</v>
      </c>
      <c r="AV338" s="265">
        <v>2.7499999999999997E-2</v>
      </c>
      <c r="AW338" s="265">
        <v>2.835E-2</v>
      </c>
      <c r="AX338" s="265">
        <v>2.9249999999999998E-2</v>
      </c>
      <c r="AY338" s="265">
        <v>2.9499999999999998E-2</v>
      </c>
      <c r="AZ338" s="265">
        <v>2.9499999999999998E-2</v>
      </c>
      <c r="BA338" s="265">
        <v>2.955E-2</v>
      </c>
      <c r="BB338" s="265">
        <v>2.955E-2</v>
      </c>
      <c r="BC338" s="265">
        <v>2.9700000000000001E-2</v>
      </c>
      <c r="BD338" s="265"/>
      <c r="BE338" s="165"/>
      <c r="BF338" s="165"/>
      <c r="BG338" s="165"/>
      <c r="BH338" s="165"/>
      <c r="BI338" s="165"/>
      <c r="BJ338" s="165"/>
      <c r="BK338" s="165"/>
      <c r="BL338" s="165"/>
      <c r="BM338" s="165"/>
      <c r="BN338" s="165"/>
      <c r="BO338" s="165"/>
      <c r="BP338" s="165"/>
      <c r="BQ338" s="165"/>
      <c r="BR338" s="165"/>
      <c r="BS338" s="165"/>
      <c r="BT338" s="165"/>
      <c r="BU338" s="165"/>
      <c r="BV338" s="165"/>
      <c r="BW338" s="165"/>
      <c r="BX338" s="165"/>
      <c r="BY338" s="165"/>
      <c r="BZ338" s="165"/>
      <c r="CA338" s="165"/>
      <c r="CB338" s="165"/>
      <c r="CC338" s="165"/>
      <c r="CD338" s="165"/>
      <c r="CE338" s="165"/>
      <c r="CF338" s="165"/>
      <c r="CG338" s="165"/>
      <c r="CH338" s="165"/>
      <c r="CI338" s="165"/>
      <c r="CJ338" s="165"/>
      <c r="CK338" s="165"/>
      <c r="CL338" s="165"/>
      <c r="CM338" s="165"/>
      <c r="CN338" s="165"/>
      <c r="CO338" s="165"/>
      <c r="CP338" s="165"/>
      <c r="CQ338" s="165"/>
      <c r="CR338" s="165"/>
      <c r="CS338" s="165"/>
      <c r="CT338" s="165"/>
      <c r="CU338" s="165"/>
      <c r="CV338" s="165"/>
      <c r="CW338" s="165"/>
      <c r="CX338" s="165"/>
      <c r="CY338" s="165"/>
      <c r="CZ338" s="165"/>
      <c r="DA338" s="165"/>
      <c r="DB338" s="165"/>
      <c r="DC338" s="165"/>
      <c r="DD338" s="165"/>
      <c r="DE338" s="165"/>
      <c r="DF338" s="165"/>
      <c r="DG338" s="165"/>
      <c r="DH338" s="165"/>
      <c r="DI338" s="165"/>
      <c r="DJ338" s="165"/>
      <c r="DK338" s="165"/>
      <c r="DL338" s="165"/>
      <c r="DM338" s="165"/>
      <c r="DN338" s="165"/>
      <c r="DO338" s="165"/>
      <c r="DP338" s="165"/>
      <c r="DQ338" s="165"/>
      <c r="DR338" s="165"/>
      <c r="DS338" s="165"/>
      <c r="DT338" s="165"/>
      <c r="DU338" s="114"/>
      <c r="DV338" s="114"/>
      <c r="DW338" s="114"/>
      <c r="DX338" s="114"/>
      <c r="DY338" s="114"/>
      <c r="DZ338" s="114"/>
      <c r="EA338" s="114"/>
      <c r="EB338" s="114"/>
    </row>
    <row r="339" spans="1:132" s="2" customFormat="1" ht="10.5" customHeight="1" x14ac:dyDescent="0.2">
      <c r="A339" s="1532"/>
      <c r="B339" s="1535"/>
      <c r="C339" s="1449" t="s">
        <v>557</v>
      </c>
      <c r="D339" s="134" t="s">
        <v>117</v>
      </c>
      <c r="E339" s="51">
        <f>AF339*$AE338</f>
        <v>0.20550000000000002</v>
      </c>
      <c r="F339" s="51">
        <v>0.21</v>
      </c>
      <c r="G339" s="1173">
        <v>0.21</v>
      </c>
      <c r="H339" s="1304">
        <v>0.2</v>
      </c>
      <c r="I339" s="529">
        <v>0.2</v>
      </c>
      <c r="J339" s="1173">
        <v>0.18</v>
      </c>
      <c r="K339" s="1173">
        <v>0.16</v>
      </c>
      <c r="L339" s="1173">
        <v>0.17</v>
      </c>
      <c r="M339" s="1173">
        <v>0.19</v>
      </c>
      <c r="N339" s="1304">
        <v>0.21</v>
      </c>
      <c r="O339" s="1310">
        <v>0.21</v>
      </c>
      <c r="P339" s="1173">
        <v>0.21</v>
      </c>
      <c r="Q339" s="1173">
        <v>0.21</v>
      </c>
      <c r="R339" s="1173">
        <v>0.21</v>
      </c>
      <c r="S339" s="1173">
        <v>0.2</v>
      </c>
      <c r="T339" s="1173">
        <v>0.2</v>
      </c>
      <c r="U339" s="1173">
        <v>0.2</v>
      </c>
      <c r="V339" s="1173">
        <v>0.19</v>
      </c>
      <c r="W339" s="1173">
        <v>0.19</v>
      </c>
      <c r="X339" s="1173">
        <v>0.18</v>
      </c>
      <c r="Y339" s="1304">
        <v>0.19</v>
      </c>
      <c r="Z339" s="1173">
        <v>0.18</v>
      </c>
      <c r="AA339" s="1173">
        <v>0.18</v>
      </c>
      <c r="AB339" s="1306">
        <v>0.17</v>
      </c>
      <c r="AC339" s="50"/>
      <c r="AD339" s="53"/>
      <c r="AE339" s="61"/>
      <c r="AF339" s="265">
        <v>6.8500000000000002E-3</v>
      </c>
      <c r="AG339" s="265">
        <v>6.5000000000000006E-3</v>
      </c>
      <c r="AH339" s="265">
        <v>6.5500000000000003E-3</v>
      </c>
      <c r="AI339" s="265">
        <v>6.0999999999999995E-3</v>
      </c>
      <c r="AJ339" s="265">
        <v>6.0499999999999998E-3</v>
      </c>
      <c r="AK339" s="265">
        <v>5.5499999999999994E-3</v>
      </c>
      <c r="AL339" s="265">
        <v>4.4999999999999997E-3</v>
      </c>
      <c r="AM339" s="265">
        <v>4.8000000000000004E-3</v>
      </c>
      <c r="AN339" s="265">
        <v>5.3E-3</v>
      </c>
      <c r="AO339" s="265">
        <v>5.8499999999999993E-3</v>
      </c>
      <c r="AP339" s="265">
        <v>5.9500000000000004E-3</v>
      </c>
      <c r="AQ339" s="265">
        <v>5.9500000000000004E-3</v>
      </c>
      <c r="AR339" s="265">
        <v>6.1500000000000001E-3</v>
      </c>
      <c r="AS339" s="265">
        <v>5.8499999999999993E-3</v>
      </c>
      <c r="AT339" s="265">
        <v>5.4999999999999997E-3</v>
      </c>
      <c r="AU339" s="265">
        <v>5.7000000000000002E-3</v>
      </c>
      <c r="AV339" s="265">
        <v>5.5500000000000002E-3</v>
      </c>
      <c r="AW339" s="265">
        <v>5.4000000000000003E-3</v>
      </c>
      <c r="AX339" s="265">
        <v>5.45E-3</v>
      </c>
      <c r="AY339" s="265">
        <v>5.1500000000000001E-3</v>
      </c>
      <c r="AZ339" s="265">
        <v>5.3E-3</v>
      </c>
      <c r="BA339" s="265">
        <v>5.1000000000000004E-3</v>
      </c>
      <c r="BB339" s="265">
        <v>5.0000000000000001E-3</v>
      </c>
      <c r="BC339" s="265">
        <v>4.8000000000000004E-3</v>
      </c>
      <c r="BD339" s="265"/>
      <c r="BE339" s="265"/>
      <c r="BF339" s="265"/>
      <c r="BG339" s="265"/>
      <c r="BH339" s="265"/>
      <c r="BI339" s="265"/>
      <c r="BJ339" s="265"/>
      <c r="BK339" s="265"/>
      <c r="BL339" s="265"/>
      <c r="BM339" s="265"/>
      <c r="BN339" s="265"/>
      <c r="BO339" s="265"/>
      <c r="BP339" s="265"/>
      <c r="BQ339" s="265"/>
      <c r="BR339" s="265"/>
      <c r="BS339" s="265"/>
      <c r="BT339" s="265"/>
      <c r="BU339" s="265"/>
      <c r="BV339" s="265"/>
      <c r="BW339" s="265"/>
      <c r="BX339" s="265"/>
      <c r="BY339" s="265"/>
      <c r="BZ339" s="265"/>
      <c r="CA339" s="265"/>
      <c r="CB339" s="265"/>
      <c r="CC339" s="265"/>
      <c r="CD339" s="165"/>
      <c r="CE339" s="165"/>
      <c r="CF339" s="165"/>
      <c r="CG339" s="165"/>
      <c r="CH339" s="165"/>
      <c r="CI339" s="165"/>
      <c r="CJ339" s="165"/>
      <c r="CK339" s="165"/>
      <c r="CL339" s="165"/>
      <c r="CM339" s="165"/>
      <c r="CN339" s="165"/>
      <c r="CO339" s="165"/>
      <c r="CP339" s="165"/>
      <c r="CQ339" s="165"/>
      <c r="CR339" s="165"/>
      <c r="CS339" s="165"/>
      <c r="CT339" s="165"/>
      <c r="CU339" s="165"/>
      <c r="CV339" s="165"/>
      <c r="CW339" s="165"/>
      <c r="CX339" s="165"/>
      <c r="CY339" s="165"/>
      <c r="CZ339" s="165"/>
      <c r="DA339" s="165"/>
      <c r="DB339" s="165"/>
      <c r="DC339" s="165"/>
      <c r="DD339" s="165"/>
      <c r="DE339" s="165"/>
      <c r="DF339" s="165"/>
      <c r="DG339" s="165"/>
      <c r="DH339" s="165"/>
      <c r="DI339" s="165"/>
      <c r="DJ339" s="165"/>
      <c r="DK339" s="165"/>
      <c r="DL339" s="165"/>
      <c r="DM339" s="165"/>
      <c r="DN339" s="165"/>
      <c r="DO339" s="165"/>
      <c r="DP339" s="165"/>
      <c r="DQ339" s="165"/>
      <c r="DR339" s="165"/>
      <c r="DS339" s="165"/>
      <c r="DT339" s="165"/>
      <c r="DU339" s="114"/>
      <c r="DV339" s="114"/>
      <c r="DW339" s="114"/>
      <c r="DX339" s="114"/>
      <c r="DY339" s="114"/>
      <c r="DZ339" s="114"/>
      <c r="EA339" s="114"/>
      <c r="EB339" s="114"/>
    </row>
    <row r="340" spans="1:132" s="2" customFormat="1" ht="10.5" customHeight="1" thickBot="1" x14ac:dyDescent="0.25">
      <c r="A340" s="1533"/>
      <c r="B340" s="1536"/>
      <c r="C340" s="274"/>
      <c r="D340" s="239" t="s">
        <v>41</v>
      </c>
      <c r="E340" s="55">
        <f>E339/E338</f>
        <v>0.25800376647834278</v>
      </c>
      <c r="F340" s="55">
        <f t="shared" ref="F340:AB340" si="212">F339/F338</f>
        <v>0.27131782945736432</v>
      </c>
      <c r="G340" s="55">
        <f t="shared" si="212"/>
        <v>0.28169014084507044</v>
      </c>
      <c r="H340" s="291">
        <f t="shared" si="212"/>
        <v>0.27548209366391185</v>
      </c>
      <c r="I340" s="55">
        <f t="shared" si="212"/>
        <v>0.27720027720027718</v>
      </c>
      <c r="J340" s="55">
        <f t="shared" si="212"/>
        <v>0.25316455696202533</v>
      </c>
      <c r="K340" s="55">
        <f t="shared" si="212"/>
        <v>0.22222222222222224</v>
      </c>
      <c r="L340" s="55">
        <f t="shared" si="212"/>
        <v>0.22895622895622897</v>
      </c>
      <c r="M340" s="55">
        <f t="shared" si="212"/>
        <v>0.25132275132275134</v>
      </c>
      <c r="N340" s="291">
        <f t="shared" si="212"/>
        <v>0.27613412228796846</v>
      </c>
      <c r="O340" s="55">
        <f t="shared" si="212"/>
        <v>0.27777777777777779</v>
      </c>
      <c r="P340" s="55">
        <f t="shared" si="212"/>
        <v>0.28747433264887062</v>
      </c>
      <c r="Q340" s="55">
        <f t="shared" si="212"/>
        <v>0.28865979381443296</v>
      </c>
      <c r="R340" s="55">
        <f t="shared" si="212"/>
        <v>0.2772277227722772</v>
      </c>
      <c r="S340" s="55">
        <f t="shared" si="212"/>
        <v>0.25889967637540451</v>
      </c>
      <c r="T340" s="55">
        <f t="shared" si="212"/>
        <v>0.25109855618330201</v>
      </c>
      <c r="U340" s="55">
        <f t="shared" si="212"/>
        <v>0.24242424242424246</v>
      </c>
      <c r="V340" s="55">
        <f t="shared" si="212"/>
        <v>0.22339800117577896</v>
      </c>
      <c r="W340" s="55">
        <f t="shared" si="212"/>
        <v>0.21652421652421655</v>
      </c>
      <c r="X340" s="55">
        <f t="shared" si="212"/>
        <v>0.20338983050847456</v>
      </c>
      <c r="Y340" s="291">
        <f t="shared" si="212"/>
        <v>0.21468926553672316</v>
      </c>
      <c r="Z340" s="55">
        <f t="shared" si="212"/>
        <v>0.20304568527918782</v>
      </c>
      <c r="AA340" s="55">
        <f t="shared" si="212"/>
        <v>0.20304568527918782</v>
      </c>
      <c r="AB340" s="56">
        <f t="shared" si="212"/>
        <v>0.19079685746352415</v>
      </c>
      <c r="AC340" s="50"/>
      <c r="AD340" s="53"/>
      <c r="AE340" s="61"/>
      <c r="AF340" s="260"/>
      <c r="AG340" s="260"/>
      <c r="AH340" s="260"/>
      <c r="AI340" s="260"/>
      <c r="AJ340" s="260"/>
      <c r="AK340" s="260"/>
      <c r="AL340" s="260"/>
      <c r="AM340" s="260"/>
      <c r="AN340" s="260"/>
      <c r="AO340" s="260"/>
      <c r="AP340" s="260"/>
      <c r="AQ340" s="260"/>
      <c r="AR340" s="260"/>
      <c r="AS340" s="260"/>
      <c r="AT340" s="260"/>
      <c r="AU340" s="260"/>
      <c r="AV340" s="260"/>
      <c r="AW340" s="260"/>
      <c r="AX340" s="260"/>
      <c r="AY340" s="260"/>
      <c r="AZ340" s="260"/>
      <c r="BA340" s="260"/>
      <c r="BB340" s="260"/>
      <c r="BC340" s="260"/>
      <c r="BD340" s="260"/>
      <c r="BE340" s="165"/>
      <c r="BF340" s="165"/>
      <c r="BG340" s="165"/>
      <c r="BH340" s="165"/>
      <c r="BI340" s="165"/>
      <c r="BJ340" s="165"/>
      <c r="BK340" s="165"/>
      <c r="BL340" s="165"/>
      <c r="BM340" s="165"/>
      <c r="BN340" s="165"/>
      <c r="BO340" s="165"/>
      <c r="BP340" s="165"/>
      <c r="BQ340" s="165"/>
      <c r="BR340" s="165"/>
      <c r="BS340" s="165"/>
      <c r="BT340" s="165"/>
      <c r="BU340" s="165"/>
      <c r="BV340" s="165"/>
      <c r="BW340" s="165"/>
      <c r="BX340" s="165"/>
      <c r="BY340" s="165"/>
      <c r="BZ340" s="165"/>
      <c r="CA340" s="165"/>
      <c r="CB340" s="165"/>
      <c r="CC340" s="165"/>
      <c r="CD340" s="165"/>
      <c r="CE340" s="165"/>
      <c r="CF340" s="165"/>
      <c r="CG340" s="165"/>
      <c r="CH340" s="165"/>
      <c r="CI340" s="165"/>
      <c r="CJ340" s="165"/>
      <c r="CK340" s="165"/>
      <c r="CL340" s="165"/>
      <c r="CM340" s="165"/>
      <c r="CN340" s="165"/>
      <c r="CO340" s="165"/>
      <c r="CP340" s="165"/>
      <c r="CQ340" s="165"/>
      <c r="CR340" s="165"/>
      <c r="CS340" s="165"/>
      <c r="CT340" s="165"/>
      <c r="CU340" s="165"/>
      <c r="CV340" s="165"/>
      <c r="CW340" s="165"/>
      <c r="CX340" s="165"/>
      <c r="CY340" s="165"/>
      <c r="CZ340" s="165"/>
      <c r="DA340" s="165"/>
      <c r="DB340" s="165"/>
      <c r="DC340" s="165"/>
      <c r="DD340" s="165"/>
      <c r="DE340" s="165"/>
      <c r="DF340" s="165"/>
      <c r="DG340" s="165"/>
      <c r="DH340" s="165"/>
      <c r="DI340" s="165"/>
      <c r="DJ340" s="165"/>
      <c r="DK340" s="165"/>
      <c r="DL340" s="165"/>
      <c r="DM340" s="165"/>
      <c r="DN340" s="165"/>
      <c r="DO340" s="165"/>
      <c r="DP340" s="165"/>
      <c r="DQ340" s="165"/>
      <c r="DR340" s="165"/>
      <c r="DS340" s="165"/>
      <c r="DT340" s="165"/>
      <c r="DU340" s="114"/>
      <c r="DV340" s="114"/>
      <c r="DW340" s="114"/>
      <c r="DX340" s="114"/>
      <c r="DY340" s="114"/>
      <c r="DZ340" s="114"/>
      <c r="EA340" s="114"/>
      <c r="EB340" s="114"/>
    </row>
    <row r="341" spans="1:132" s="3" customFormat="1" ht="10.5" customHeight="1" x14ac:dyDescent="0.2">
      <c r="A341" s="1531" t="s">
        <v>71</v>
      </c>
      <c r="B341" s="1534" t="s">
        <v>86</v>
      </c>
      <c r="C341" s="1119"/>
      <c r="D341" s="1203"/>
      <c r="E341" s="62"/>
      <c r="F341" s="62"/>
      <c r="G341" s="62"/>
      <c r="H341" s="293"/>
      <c r="I341" s="62"/>
      <c r="J341" s="62"/>
      <c r="K341" s="62"/>
      <c r="L341" s="62"/>
      <c r="M341" s="62"/>
      <c r="N341" s="293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293"/>
      <c r="Z341" s="62"/>
      <c r="AA341" s="62"/>
      <c r="AB341" s="63"/>
      <c r="AC341" s="750"/>
      <c r="AD341" s="751"/>
      <c r="AE341" s="752"/>
      <c r="AF341" s="264"/>
      <c r="AG341" s="264"/>
      <c r="AH341" s="264"/>
      <c r="AI341" s="264"/>
      <c r="AJ341" s="264"/>
      <c r="AK341" s="264"/>
      <c r="AL341" s="264"/>
      <c r="AM341" s="264"/>
      <c r="AN341" s="264"/>
      <c r="AO341" s="264"/>
      <c r="AP341" s="264"/>
      <c r="AQ341" s="264"/>
      <c r="AR341" s="264"/>
      <c r="AS341" s="264"/>
      <c r="AT341" s="264"/>
      <c r="AU341" s="264"/>
      <c r="AV341" s="264"/>
      <c r="AW341" s="264"/>
      <c r="AX341" s="264"/>
      <c r="AY341" s="264"/>
      <c r="AZ341" s="264"/>
      <c r="BA341" s="264"/>
      <c r="BB341" s="264"/>
      <c r="BC341" s="264"/>
      <c r="BD341" s="264"/>
      <c r="BE341" s="153"/>
      <c r="BF341" s="153"/>
      <c r="BG341" s="153"/>
      <c r="BH341" s="153"/>
      <c r="BI341" s="153"/>
      <c r="BJ341" s="153"/>
      <c r="BK341" s="153"/>
      <c r="BL341" s="153"/>
      <c r="BM341" s="153"/>
      <c r="BN341" s="153"/>
      <c r="BO341" s="153"/>
      <c r="BP341" s="153"/>
      <c r="BQ341" s="153"/>
      <c r="BR341" s="153"/>
      <c r="BS341" s="153"/>
      <c r="BT341" s="153"/>
      <c r="BU341" s="153"/>
      <c r="BV341" s="153"/>
      <c r="BW341" s="153"/>
      <c r="BX341" s="153"/>
      <c r="BY341" s="153"/>
      <c r="BZ341" s="153"/>
      <c r="CA341" s="153"/>
      <c r="CB341" s="153"/>
      <c r="CC341" s="153"/>
      <c r="CD341" s="153"/>
      <c r="CE341" s="153"/>
      <c r="CF341" s="153"/>
      <c r="CG341" s="153"/>
      <c r="CH341" s="153"/>
      <c r="CI341" s="153"/>
      <c r="CJ341" s="153"/>
      <c r="CK341" s="153"/>
      <c r="CL341" s="153"/>
      <c r="CM341" s="153"/>
      <c r="CN341" s="153"/>
      <c r="CO341" s="153"/>
      <c r="CP341" s="153"/>
      <c r="CQ341" s="153"/>
      <c r="CR341" s="153"/>
      <c r="CS341" s="153"/>
      <c r="CT341" s="153"/>
      <c r="CU341" s="153"/>
      <c r="CV341" s="153"/>
      <c r="CW341" s="153"/>
      <c r="CX341" s="153"/>
      <c r="CY341" s="153"/>
      <c r="CZ341" s="153"/>
      <c r="DA341" s="153"/>
      <c r="DB341" s="153"/>
      <c r="DC341" s="153"/>
      <c r="DD341" s="153"/>
      <c r="DE341" s="153"/>
      <c r="DF341" s="153"/>
      <c r="DG341" s="153"/>
      <c r="DH341" s="153"/>
      <c r="DI341" s="153"/>
      <c r="DJ341" s="153"/>
      <c r="DK341" s="153"/>
      <c r="DL341" s="153"/>
      <c r="DM341" s="153"/>
      <c r="DN341" s="153"/>
      <c r="DO341" s="153"/>
      <c r="DP341" s="153"/>
      <c r="DQ341" s="153"/>
      <c r="DR341" s="153"/>
      <c r="DS341" s="153"/>
      <c r="DT341" s="153"/>
      <c r="DU341" s="92"/>
      <c r="DV341" s="92"/>
      <c r="DW341" s="92"/>
      <c r="DX341" s="92"/>
      <c r="DY341" s="92"/>
      <c r="DZ341" s="92"/>
      <c r="EA341" s="92"/>
      <c r="EB341" s="92"/>
    </row>
    <row r="342" spans="1:132" s="2" customFormat="1" ht="10.5" customHeight="1" x14ac:dyDescent="0.2">
      <c r="A342" s="1532"/>
      <c r="B342" s="1535"/>
      <c r="C342" s="1449" t="s">
        <v>126</v>
      </c>
      <c r="D342" s="134" t="s">
        <v>33</v>
      </c>
      <c r="E342" s="970">
        <v>62</v>
      </c>
      <c r="F342" s="970">
        <v>57</v>
      </c>
      <c r="G342" s="970">
        <v>56</v>
      </c>
      <c r="H342" s="972">
        <v>56</v>
      </c>
      <c r="I342" s="970">
        <v>60</v>
      </c>
      <c r="J342" s="970">
        <v>65</v>
      </c>
      <c r="K342" s="970">
        <v>65</v>
      </c>
      <c r="L342" s="970">
        <v>67</v>
      </c>
      <c r="M342" s="970">
        <v>70</v>
      </c>
      <c r="N342" s="972">
        <v>74</v>
      </c>
      <c r="O342" s="970">
        <v>77</v>
      </c>
      <c r="P342" s="970">
        <v>87</v>
      </c>
      <c r="Q342" s="970">
        <v>96</v>
      </c>
      <c r="R342" s="970">
        <v>98</v>
      </c>
      <c r="S342" s="970">
        <v>101</v>
      </c>
      <c r="T342" s="970">
        <v>104</v>
      </c>
      <c r="U342" s="970">
        <v>106</v>
      </c>
      <c r="V342" s="970">
        <v>111</v>
      </c>
      <c r="W342" s="970">
        <v>117</v>
      </c>
      <c r="X342" s="970">
        <v>116</v>
      </c>
      <c r="Y342" s="972">
        <v>117</v>
      </c>
      <c r="Z342" s="970">
        <v>104</v>
      </c>
      <c r="AA342" s="970">
        <v>90</v>
      </c>
      <c r="AB342" s="1018">
        <v>118</v>
      </c>
      <c r="AC342" s="149"/>
      <c r="AD342" s="93"/>
      <c r="AE342" s="61"/>
      <c r="AF342" s="264"/>
      <c r="AG342" s="264"/>
      <c r="AH342" s="264"/>
      <c r="AI342" s="264"/>
      <c r="AJ342" s="264"/>
      <c r="AK342" s="264"/>
      <c r="AL342" s="264"/>
      <c r="AM342" s="264"/>
      <c r="AN342" s="264"/>
      <c r="AO342" s="264"/>
      <c r="AP342" s="264"/>
      <c r="AQ342" s="264"/>
      <c r="AR342" s="264"/>
      <c r="AS342" s="264"/>
      <c r="AT342" s="264"/>
      <c r="AU342" s="264"/>
      <c r="AV342" s="264"/>
      <c r="AW342" s="264"/>
      <c r="AX342" s="264"/>
      <c r="AY342" s="264"/>
      <c r="AZ342" s="264"/>
      <c r="BA342" s="264"/>
      <c r="BB342" s="264"/>
      <c r="BC342" s="264"/>
      <c r="BD342" s="264"/>
      <c r="BE342" s="165"/>
      <c r="BF342" s="165"/>
      <c r="BG342" s="165"/>
      <c r="BH342" s="165"/>
      <c r="BI342" s="165"/>
      <c r="BJ342" s="165"/>
      <c r="BK342" s="165"/>
      <c r="BL342" s="165"/>
      <c r="BM342" s="165"/>
      <c r="BN342" s="165"/>
      <c r="BO342" s="165"/>
      <c r="BP342" s="165"/>
      <c r="BQ342" s="165"/>
      <c r="BR342" s="165"/>
      <c r="BS342" s="165"/>
      <c r="BT342" s="165"/>
      <c r="BU342" s="165"/>
      <c r="BV342" s="165"/>
      <c r="BW342" s="165"/>
      <c r="BX342" s="165"/>
      <c r="BY342" s="165"/>
      <c r="BZ342" s="165"/>
      <c r="CA342" s="165"/>
      <c r="CB342" s="165"/>
      <c r="CC342" s="165"/>
      <c r="CD342" s="165"/>
      <c r="CE342" s="165"/>
      <c r="CF342" s="165"/>
      <c r="CG342" s="165"/>
      <c r="CH342" s="165"/>
      <c r="CI342" s="165"/>
      <c r="CJ342" s="165"/>
      <c r="CK342" s="165"/>
      <c r="CL342" s="165"/>
      <c r="CM342" s="165"/>
      <c r="CN342" s="165"/>
      <c r="CO342" s="165"/>
      <c r="CP342" s="165"/>
      <c r="CQ342" s="165"/>
      <c r="CR342" s="165"/>
      <c r="CS342" s="165"/>
      <c r="CT342" s="165"/>
      <c r="CU342" s="165"/>
      <c r="CV342" s="165"/>
      <c r="CW342" s="165"/>
      <c r="CX342" s="165"/>
      <c r="CY342" s="165"/>
      <c r="CZ342" s="165"/>
      <c r="DA342" s="165"/>
      <c r="DB342" s="165"/>
      <c r="DC342" s="165"/>
      <c r="DD342" s="165"/>
      <c r="DE342" s="165"/>
      <c r="DF342" s="165"/>
      <c r="DG342" s="165"/>
      <c r="DH342" s="165"/>
      <c r="DI342" s="165"/>
      <c r="DJ342" s="165"/>
      <c r="DK342" s="165"/>
      <c r="DL342" s="165"/>
      <c r="DM342" s="165"/>
      <c r="DN342" s="165"/>
      <c r="DO342" s="165"/>
      <c r="DP342" s="165"/>
      <c r="DQ342" s="165"/>
      <c r="DR342" s="165"/>
      <c r="DS342" s="165"/>
      <c r="DT342" s="165"/>
      <c r="DU342" s="114"/>
      <c r="DV342" s="114"/>
      <c r="DW342" s="114"/>
      <c r="DX342" s="114"/>
      <c r="DY342" s="114"/>
      <c r="DZ342" s="114"/>
      <c r="EA342" s="114"/>
      <c r="EB342" s="114"/>
    </row>
    <row r="343" spans="1:132" s="2" customFormat="1" ht="10.5" customHeight="1" x14ac:dyDescent="0.2">
      <c r="A343" s="1532"/>
      <c r="B343" s="1535"/>
      <c r="C343" s="1449" t="s">
        <v>557</v>
      </c>
      <c r="D343" s="134" t="s">
        <v>116</v>
      </c>
      <c r="E343" s="51">
        <f>AF343*$AE343</f>
        <v>1.1355</v>
      </c>
      <c r="F343" s="51">
        <f>AG343*$AE343</f>
        <v>1.0785</v>
      </c>
      <c r="G343" s="51">
        <f t="shared" ref="G343:AB343" si="213">AH343*$AE343</f>
        <v>1.0305000000000002</v>
      </c>
      <c r="H343" s="290">
        <f t="shared" si="213"/>
        <v>0.98699999999999999</v>
      </c>
      <c r="I343" s="51">
        <f t="shared" si="213"/>
        <v>0.96750000000000003</v>
      </c>
      <c r="J343" s="51">
        <f t="shared" si="213"/>
        <v>0.96300000000000008</v>
      </c>
      <c r="K343" s="51">
        <f t="shared" si="213"/>
        <v>0.96300000000000008</v>
      </c>
      <c r="L343" s="51">
        <f t="shared" si="213"/>
        <v>0.97050000000000014</v>
      </c>
      <c r="M343" s="51">
        <f t="shared" si="213"/>
        <v>0.99</v>
      </c>
      <c r="N343" s="290">
        <f t="shared" si="213"/>
        <v>1.0245</v>
      </c>
      <c r="O343" s="51">
        <f t="shared" si="213"/>
        <v>1.0920000000000001</v>
      </c>
      <c r="P343" s="51">
        <f t="shared" si="213"/>
        <v>1.2390000000000001</v>
      </c>
      <c r="Q343" s="51">
        <f t="shared" si="213"/>
        <v>1.3769999999999998</v>
      </c>
      <c r="R343" s="51">
        <f t="shared" si="213"/>
        <v>1.4205000000000001</v>
      </c>
      <c r="S343" s="51">
        <f t="shared" si="213"/>
        <v>1.4505000000000001</v>
      </c>
      <c r="T343" s="51">
        <f t="shared" si="213"/>
        <v>1.512</v>
      </c>
      <c r="U343" s="51">
        <f t="shared" si="213"/>
        <v>1.5720000000000001</v>
      </c>
      <c r="V343" s="51">
        <f t="shared" si="213"/>
        <v>1.65</v>
      </c>
      <c r="W343" s="51">
        <f t="shared" si="213"/>
        <v>1.7235</v>
      </c>
      <c r="X343" s="51">
        <f t="shared" si="213"/>
        <v>1.7295</v>
      </c>
      <c r="Y343" s="290">
        <f t="shared" si="213"/>
        <v>1.7355</v>
      </c>
      <c r="Z343" s="51">
        <f t="shared" si="213"/>
        <v>1.7295000000000003</v>
      </c>
      <c r="AA343" s="51">
        <f t="shared" si="213"/>
        <v>1.7235</v>
      </c>
      <c r="AB343" s="52">
        <f t="shared" si="213"/>
        <v>1.752</v>
      </c>
      <c r="AC343" s="50">
        <f>SUM(E343:AB343)</f>
        <v>31.816500000000008</v>
      </c>
      <c r="AD343" s="53">
        <f>SUM(E344:AB344)</f>
        <v>7.6919999999999993</v>
      </c>
      <c r="AE343" s="61">
        <v>30</v>
      </c>
      <c r="AF343" s="265">
        <v>3.7850000000000002E-2</v>
      </c>
      <c r="AG343" s="265">
        <v>3.5950000000000003E-2</v>
      </c>
      <c r="AH343" s="265">
        <v>3.4350000000000006E-2</v>
      </c>
      <c r="AI343" s="265">
        <v>3.2899999999999999E-2</v>
      </c>
      <c r="AJ343" s="265">
        <v>3.2250000000000001E-2</v>
      </c>
      <c r="AK343" s="265">
        <v>3.2100000000000004E-2</v>
      </c>
      <c r="AL343" s="265">
        <v>3.2100000000000004E-2</v>
      </c>
      <c r="AM343" s="265">
        <v>3.2350000000000004E-2</v>
      </c>
      <c r="AN343" s="265">
        <v>3.3000000000000002E-2</v>
      </c>
      <c r="AO343" s="265">
        <v>3.415E-2</v>
      </c>
      <c r="AP343" s="265">
        <v>3.6400000000000002E-2</v>
      </c>
      <c r="AQ343" s="265">
        <v>4.1300000000000003E-2</v>
      </c>
      <c r="AR343" s="265">
        <v>4.5899999999999996E-2</v>
      </c>
      <c r="AS343" s="265">
        <v>4.7350000000000003E-2</v>
      </c>
      <c r="AT343" s="265">
        <v>4.8350000000000004E-2</v>
      </c>
      <c r="AU343" s="265">
        <v>5.04E-2</v>
      </c>
      <c r="AV343" s="265">
        <v>5.2400000000000002E-2</v>
      </c>
      <c r="AW343" s="265">
        <v>5.5E-2</v>
      </c>
      <c r="AX343" s="265">
        <v>5.7450000000000001E-2</v>
      </c>
      <c r="AY343" s="265">
        <v>5.765E-2</v>
      </c>
      <c r="AZ343" s="265">
        <v>5.7849999999999999E-2</v>
      </c>
      <c r="BA343" s="265">
        <v>5.7650000000000007E-2</v>
      </c>
      <c r="BB343" s="265">
        <v>5.7450000000000001E-2</v>
      </c>
      <c r="BC343" s="265">
        <v>5.8400000000000001E-2</v>
      </c>
      <c r="BD343" s="265"/>
      <c r="BE343" s="165"/>
      <c r="BF343" s="165"/>
      <c r="BG343" s="165"/>
      <c r="BH343" s="165"/>
      <c r="BI343" s="165"/>
      <c r="BJ343" s="165"/>
      <c r="BK343" s="165"/>
      <c r="BL343" s="165"/>
      <c r="BM343" s="165"/>
      <c r="BN343" s="165"/>
      <c r="BO343" s="165"/>
      <c r="BP343" s="165"/>
      <c r="BQ343" s="165"/>
      <c r="BR343" s="165"/>
      <c r="BS343" s="165"/>
      <c r="BT343" s="165"/>
      <c r="BU343" s="165"/>
      <c r="BV343" s="165"/>
      <c r="BW343" s="165"/>
      <c r="BX343" s="165"/>
      <c r="BY343" s="165"/>
      <c r="BZ343" s="165"/>
      <c r="CA343" s="165"/>
      <c r="CB343" s="165"/>
      <c r="CC343" s="165"/>
      <c r="CD343" s="165"/>
      <c r="CE343" s="165"/>
      <c r="CF343" s="165"/>
      <c r="CG343" s="165"/>
      <c r="CH343" s="165"/>
      <c r="CI343" s="165"/>
      <c r="CJ343" s="165"/>
      <c r="CK343" s="165"/>
      <c r="CL343" s="165"/>
      <c r="CM343" s="165"/>
      <c r="CN343" s="165"/>
      <c r="CO343" s="165"/>
      <c r="CP343" s="165"/>
      <c r="CQ343" s="165"/>
      <c r="CR343" s="165"/>
      <c r="CS343" s="165"/>
      <c r="CT343" s="165"/>
      <c r="CU343" s="165"/>
      <c r="CV343" s="165"/>
      <c r="CW343" s="165"/>
      <c r="CX343" s="165"/>
      <c r="CY343" s="165"/>
      <c r="CZ343" s="165"/>
      <c r="DA343" s="165"/>
      <c r="DB343" s="165"/>
      <c r="DC343" s="165"/>
      <c r="DD343" s="165"/>
      <c r="DE343" s="165"/>
      <c r="DF343" s="165"/>
      <c r="DG343" s="165"/>
      <c r="DH343" s="165"/>
      <c r="DI343" s="165"/>
      <c r="DJ343" s="165"/>
      <c r="DK343" s="165"/>
      <c r="DL343" s="165"/>
      <c r="DM343" s="165"/>
      <c r="DN343" s="165"/>
      <c r="DO343" s="165"/>
      <c r="DP343" s="165"/>
      <c r="DQ343" s="165"/>
      <c r="DR343" s="165"/>
      <c r="DS343" s="165"/>
      <c r="DT343" s="165"/>
      <c r="DU343" s="114"/>
      <c r="DV343" s="114"/>
      <c r="DW343" s="114"/>
      <c r="DX343" s="114"/>
      <c r="DY343" s="114"/>
      <c r="DZ343" s="114"/>
      <c r="EA343" s="114"/>
      <c r="EB343" s="114"/>
    </row>
    <row r="344" spans="1:132" s="2" customFormat="1" ht="10.5" customHeight="1" x14ac:dyDescent="0.2">
      <c r="A344" s="1532"/>
      <c r="B344" s="1535"/>
      <c r="C344" s="1449" t="s">
        <v>557</v>
      </c>
      <c r="D344" s="134" t="s">
        <v>117</v>
      </c>
      <c r="E344" s="51">
        <f>AF344*$AE343</f>
        <v>0.23249999999999998</v>
      </c>
      <c r="F344" s="51">
        <f>AG344*$AE343</f>
        <v>0.22499999999999998</v>
      </c>
      <c r="G344" s="1173">
        <f t="shared" ref="G344:AB344" si="214">AH344*$AE343</f>
        <v>0.21</v>
      </c>
      <c r="H344" s="1304">
        <f t="shared" si="214"/>
        <v>0.20399999999999999</v>
      </c>
      <c r="I344" s="529">
        <f t="shared" si="214"/>
        <v>0.19800000000000001</v>
      </c>
      <c r="J344" s="1173">
        <f t="shared" si="214"/>
        <v>0.19800000000000001</v>
      </c>
      <c r="K344" s="1173">
        <f t="shared" si="214"/>
        <v>0.25200000000000006</v>
      </c>
      <c r="L344" s="1173">
        <f t="shared" si="214"/>
        <v>0.27450000000000002</v>
      </c>
      <c r="M344" s="1173">
        <f t="shared" si="214"/>
        <v>0.36450000000000005</v>
      </c>
      <c r="N344" s="1304">
        <f t="shared" si="214"/>
        <v>0.41100000000000003</v>
      </c>
      <c r="O344" s="1310">
        <f t="shared" si="214"/>
        <v>0.39450000000000002</v>
      </c>
      <c r="P344" s="1173">
        <f t="shared" si="214"/>
        <v>0.432</v>
      </c>
      <c r="Q344" s="1173">
        <f t="shared" si="214"/>
        <v>0.42299999999999999</v>
      </c>
      <c r="R344" s="1173">
        <f t="shared" si="214"/>
        <v>0.39600000000000002</v>
      </c>
      <c r="S344" s="1173">
        <f t="shared" si="214"/>
        <v>0.42300000000000004</v>
      </c>
      <c r="T344" s="1173">
        <f t="shared" si="214"/>
        <v>0.41999999999999993</v>
      </c>
      <c r="U344" s="1173">
        <f t="shared" si="214"/>
        <v>0.35700000000000004</v>
      </c>
      <c r="V344" s="1173">
        <f t="shared" si="214"/>
        <v>0.33899999999999997</v>
      </c>
      <c r="W344" s="1173">
        <f t="shared" si="214"/>
        <v>0.34200000000000003</v>
      </c>
      <c r="X344" s="1173">
        <f t="shared" si="214"/>
        <v>0.34200000000000003</v>
      </c>
      <c r="Y344" s="1304">
        <f t="shared" si="214"/>
        <v>0.33749999999999997</v>
      </c>
      <c r="Z344" s="1173">
        <f t="shared" si="214"/>
        <v>0.32700000000000001</v>
      </c>
      <c r="AA344" s="1173">
        <f t="shared" si="214"/>
        <v>0.30149999999999999</v>
      </c>
      <c r="AB344" s="1306">
        <f t="shared" si="214"/>
        <v>0.28799999999999998</v>
      </c>
      <c r="AC344" s="50"/>
      <c r="AD344" s="53"/>
      <c r="AE344" s="61"/>
      <c r="AF344" s="265">
        <v>7.7499999999999999E-3</v>
      </c>
      <c r="AG344" s="265">
        <v>7.4999999999999997E-3</v>
      </c>
      <c r="AH344" s="265">
        <v>7.0000000000000001E-3</v>
      </c>
      <c r="AI344" s="265">
        <v>6.7999999999999996E-3</v>
      </c>
      <c r="AJ344" s="265">
        <v>6.6E-3</v>
      </c>
      <c r="AK344" s="265">
        <v>6.6E-3</v>
      </c>
      <c r="AL344" s="265">
        <v>8.4000000000000012E-3</v>
      </c>
      <c r="AM344" s="265">
        <v>9.1500000000000001E-3</v>
      </c>
      <c r="AN344" s="265">
        <v>1.2150000000000001E-2</v>
      </c>
      <c r="AO344" s="265">
        <v>1.37E-2</v>
      </c>
      <c r="AP344" s="265">
        <v>1.315E-2</v>
      </c>
      <c r="AQ344" s="265">
        <v>1.44E-2</v>
      </c>
      <c r="AR344" s="265">
        <v>1.41E-2</v>
      </c>
      <c r="AS344" s="265">
        <v>1.32E-2</v>
      </c>
      <c r="AT344" s="265">
        <v>1.4100000000000001E-2</v>
      </c>
      <c r="AU344" s="265">
        <v>1.3999999999999999E-2</v>
      </c>
      <c r="AV344" s="265">
        <v>1.1900000000000001E-2</v>
      </c>
      <c r="AW344" s="265">
        <v>1.1299999999999999E-2</v>
      </c>
      <c r="AX344" s="265">
        <v>1.14E-2</v>
      </c>
      <c r="AY344" s="265">
        <v>1.14E-2</v>
      </c>
      <c r="AZ344" s="265">
        <v>1.125E-2</v>
      </c>
      <c r="BA344" s="265">
        <v>1.09E-2</v>
      </c>
      <c r="BB344" s="265">
        <v>1.005E-2</v>
      </c>
      <c r="BC344" s="265">
        <v>9.5999999999999992E-3</v>
      </c>
      <c r="BD344" s="265"/>
      <c r="BE344" s="265"/>
      <c r="BF344" s="265"/>
      <c r="BG344" s="265"/>
      <c r="BH344" s="265"/>
      <c r="BI344" s="265"/>
      <c r="BJ344" s="265"/>
      <c r="BK344" s="265"/>
      <c r="BL344" s="265"/>
      <c r="BM344" s="265"/>
      <c r="BN344" s="265"/>
      <c r="BO344" s="265"/>
      <c r="BP344" s="265"/>
      <c r="BQ344" s="265"/>
      <c r="BR344" s="265"/>
      <c r="BS344" s="265"/>
      <c r="BT344" s="265"/>
      <c r="BU344" s="265"/>
      <c r="BV344" s="265"/>
      <c r="BW344" s="265"/>
      <c r="BX344" s="265"/>
      <c r="BY344" s="265"/>
      <c r="BZ344" s="265"/>
      <c r="CA344" s="265"/>
      <c r="CB344" s="265"/>
      <c r="CC344" s="265"/>
      <c r="CD344" s="165"/>
      <c r="CE344" s="165"/>
      <c r="CF344" s="165"/>
      <c r="CG344" s="165"/>
      <c r="CH344" s="165"/>
      <c r="CI344" s="165"/>
      <c r="CJ344" s="165"/>
      <c r="CK344" s="165"/>
      <c r="CL344" s="165"/>
      <c r="CM344" s="165"/>
      <c r="CN344" s="165"/>
      <c r="CO344" s="165"/>
      <c r="CP344" s="165"/>
      <c r="CQ344" s="165"/>
      <c r="CR344" s="165"/>
      <c r="CS344" s="165"/>
      <c r="CT344" s="165"/>
      <c r="CU344" s="165"/>
      <c r="CV344" s="165"/>
      <c r="CW344" s="165"/>
      <c r="CX344" s="165"/>
      <c r="CY344" s="165"/>
      <c r="CZ344" s="165"/>
      <c r="DA344" s="165"/>
      <c r="DB344" s="165"/>
      <c r="DC344" s="165"/>
      <c r="DD344" s="165"/>
      <c r="DE344" s="165"/>
      <c r="DF344" s="165"/>
      <c r="DG344" s="165"/>
      <c r="DH344" s="165"/>
      <c r="DI344" s="165"/>
      <c r="DJ344" s="165"/>
      <c r="DK344" s="165"/>
      <c r="DL344" s="165"/>
      <c r="DM344" s="165"/>
      <c r="DN344" s="165"/>
      <c r="DO344" s="165"/>
      <c r="DP344" s="165"/>
      <c r="DQ344" s="165"/>
      <c r="DR344" s="165"/>
      <c r="DS344" s="165"/>
      <c r="DT344" s="165"/>
      <c r="DU344" s="114"/>
      <c r="DV344" s="114"/>
      <c r="DW344" s="114"/>
      <c r="DX344" s="114"/>
      <c r="DY344" s="114"/>
      <c r="DZ344" s="114"/>
      <c r="EA344" s="114"/>
      <c r="EB344" s="114"/>
    </row>
    <row r="345" spans="1:132" s="2" customFormat="1" ht="10.5" customHeight="1" thickBot="1" x14ac:dyDescent="0.25">
      <c r="A345" s="1533"/>
      <c r="B345" s="1536"/>
      <c r="C345" s="274"/>
      <c r="D345" s="239" t="s">
        <v>41</v>
      </c>
      <c r="E345" s="55">
        <f t="shared" ref="E345:AB345" si="215">E344/E343</f>
        <v>0.2047556142668428</v>
      </c>
      <c r="F345" s="55">
        <f t="shared" si="215"/>
        <v>0.20862308762169679</v>
      </c>
      <c r="G345" s="55">
        <f t="shared" si="215"/>
        <v>0.20378457059679764</v>
      </c>
      <c r="H345" s="291">
        <f t="shared" si="215"/>
        <v>0.20668693009118541</v>
      </c>
      <c r="I345" s="55">
        <f t="shared" si="215"/>
        <v>0.20465116279069767</v>
      </c>
      <c r="J345" s="55">
        <f t="shared" si="215"/>
        <v>0.20560747663551401</v>
      </c>
      <c r="K345" s="55">
        <f t="shared" si="215"/>
        <v>0.26168224299065423</v>
      </c>
      <c r="L345" s="55">
        <f t="shared" si="215"/>
        <v>0.28284389489953632</v>
      </c>
      <c r="M345" s="55">
        <f t="shared" si="215"/>
        <v>0.36818181818181822</v>
      </c>
      <c r="N345" s="291">
        <f t="shared" si="215"/>
        <v>0.40117130307467064</v>
      </c>
      <c r="O345" s="55">
        <f t="shared" si="215"/>
        <v>0.36126373626373626</v>
      </c>
      <c r="P345" s="55">
        <f t="shared" si="215"/>
        <v>0.34866828087167068</v>
      </c>
      <c r="Q345" s="55">
        <f t="shared" si="215"/>
        <v>0.30718954248366015</v>
      </c>
      <c r="R345" s="55">
        <f t="shared" si="215"/>
        <v>0.27877507919746569</v>
      </c>
      <c r="S345" s="55">
        <f t="shared" si="215"/>
        <v>0.29162357807652534</v>
      </c>
      <c r="T345" s="55">
        <f t="shared" si="215"/>
        <v>0.27777777777777773</v>
      </c>
      <c r="U345" s="55">
        <f t="shared" si="215"/>
        <v>0.22709923664122139</v>
      </c>
      <c r="V345" s="55">
        <f t="shared" si="215"/>
        <v>0.20545454545454545</v>
      </c>
      <c r="W345" s="55">
        <f t="shared" si="215"/>
        <v>0.19843342036553527</v>
      </c>
      <c r="X345" s="55">
        <f t="shared" si="215"/>
        <v>0.19774501300954034</v>
      </c>
      <c r="Y345" s="291">
        <f t="shared" si="215"/>
        <v>0.19446845289541917</v>
      </c>
      <c r="Z345" s="55">
        <f t="shared" si="215"/>
        <v>0.18907198612315695</v>
      </c>
      <c r="AA345" s="55">
        <f t="shared" si="215"/>
        <v>0.17493472584856395</v>
      </c>
      <c r="AB345" s="56">
        <f t="shared" si="215"/>
        <v>0.16438356164383561</v>
      </c>
      <c r="AC345" s="50"/>
      <c r="AD345" s="53"/>
      <c r="AE345" s="61"/>
      <c r="AF345" s="260"/>
      <c r="AG345" s="260"/>
      <c r="AH345" s="260"/>
      <c r="AI345" s="260"/>
      <c r="AJ345" s="260"/>
      <c r="AK345" s="260"/>
      <c r="AL345" s="260"/>
      <c r="AM345" s="260"/>
      <c r="AN345" s="260"/>
      <c r="AO345" s="260"/>
      <c r="AP345" s="260"/>
      <c r="AQ345" s="260"/>
      <c r="AR345" s="260"/>
      <c r="AS345" s="260"/>
      <c r="AT345" s="260"/>
      <c r="AU345" s="260"/>
      <c r="AV345" s="260"/>
      <c r="AW345" s="260"/>
      <c r="AX345" s="260"/>
      <c r="AY345" s="260"/>
      <c r="AZ345" s="260"/>
      <c r="BA345" s="260"/>
      <c r="BB345" s="260"/>
      <c r="BC345" s="260"/>
      <c r="BD345" s="260"/>
      <c r="BE345" s="165"/>
      <c r="BF345" s="165"/>
      <c r="BG345" s="165"/>
      <c r="BH345" s="165"/>
      <c r="BI345" s="165"/>
      <c r="BJ345" s="165"/>
      <c r="BK345" s="165"/>
      <c r="BL345" s="165"/>
      <c r="BM345" s="165"/>
      <c r="BN345" s="165"/>
      <c r="BO345" s="165"/>
      <c r="BP345" s="165"/>
      <c r="BQ345" s="165"/>
      <c r="BR345" s="165"/>
      <c r="BS345" s="165"/>
      <c r="BT345" s="165"/>
      <c r="BU345" s="165"/>
      <c r="BV345" s="165"/>
      <c r="BW345" s="165"/>
      <c r="BX345" s="165"/>
      <c r="BY345" s="165"/>
      <c r="BZ345" s="165"/>
      <c r="CA345" s="165"/>
      <c r="CB345" s="165"/>
      <c r="CC345" s="165"/>
      <c r="CD345" s="165"/>
      <c r="CE345" s="165"/>
      <c r="CF345" s="165"/>
      <c r="CG345" s="165"/>
      <c r="CH345" s="165"/>
      <c r="CI345" s="165"/>
      <c r="CJ345" s="165"/>
      <c r="CK345" s="165"/>
      <c r="CL345" s="165"/>
      <c r="CM345" s="165"/>
      <c r="CN345" s="165"/>
      <c r="CO345" s="165"/>
      <c r="CP345" s="165"/>
      <c r="CQ345" s="165"/>
      <c r="CR345" s="165"/>
      <c r="CS345" s="165"/>
      <c r="CT345" s="165"/>
      <c r="CU345" s="165"/>
      <c r="CV345" s="165"/>
      <c r="CW345" s="165"/>
      <c r="CX345" s="165"/>
      <c r="CY345" s="165"/>
      <c r="CZ345" s="165"/>
      <c r="DA345" s="165"/>
      <c r="DB345" s="165"/>
      <c r="DC345" s="165"/>
      <c r="DD345" s="165"/>
      <c r="DE345" s="165"/>
      <c r="DF345" s="165"/>
      <c r="DG345" s="165"/>
      <c r="DH345" s="165"/>
      <c r="DI345" s="165"/>
      <c r="DJ345" s="165"/>
      <c r="DK345" s="165"/>
      <c r="DL345" s="165"/>
      <c r="DM345" s="165"/>
      <c r="DN345" s="165"/>
      <c r="DO345" s="165"/>
      <c r="DP345" s="165"/>
      <c r="DQ345" s="165"/>
      <c r="DR345" s="165"/>
      <c r="DS345" s="165"/>
      <c r="DT345" s="165"/>
      <c r="DU345" s="114"/>
      <c r="DV345" s="114"/>
      <c r="DW345" s="114"/>
      <c r="DX345" s="114"/>
      <c r="DY345" s="114"/>
      <c r="DZ345" s="114"/>
      <c r="EA345" s="114"/>
      <c r="EB345" s="114"/>
    </row>
    <row r="346" spans="1:132" s="2" customFormat="1" ht="10.5" customHeight="1" x14ac:dyDescent="0.2">
      <c r="A346" s="1457" t="s">
        <v>293</v>
      </c>
      <c r="B346" s="66"/>
      <c r="C346" s="534"/>
      <c r="D346" s="138"/>
      <c r="E346" s="157">
        <f>E343+E338</f>
        <v>1.9319999999999999</v>
      </c>
      <c r="F346" s="157">
        <f t="shared" ref="F346:AB346" si="216">F343+F338</f>
        <v>1.8525</v>
      </c>
      <c r="G346" s="157">
        <f t="shared" si="216"/>
        <v>1.7760000000000002</v>
      </c>
      <c r="H346" s="313">
        <f t="shared" si="216"/>
        <v>1.7130000000000001</v>
      </c>
      <c r="I346" s="157">
        <f t="shared" si="216"/>
        <v>1.6890000000000001</v>
      </c>
      <c r="J346" s="157">
        <f t="shared" si="216"/>
        <v>1.6739999999999999</v>
      </c>
      <c r="K346" s="157">
        <f t="shared" si="216"/>
        <v>1.6830000000000001</v>
      </c>
      <c r="L346" s="157">
        <f t="shared" si="216"/>
        <v>1.7130000000000001</v>
      </c>
      <c r="M346" s="157">
        <f t="shared" si="216"/>
        <v>1.746</v>
      </c>
      <c r="N346" s="313">
        <f t="shared" si="216"/>
        <v>1.7849999999999999</v>
      </c>
      <c r="O346" s="157">
        <f t="shared" si="216"/>
        <v>1.8480000000000001</v>
      </c>
      <c r="P346" s="157">
        <f t="shared" si="216"/>
        <v>1.9695</v>
      </c>
      <c r="Q346" s="157">
        <f t="shared" si="216"/>
        <v>2.1044999999999998</v>
      </c>
      <c r="R346" s="157">
        <f t="shared" si="216"/>
        <v>2.1779999999999999</v>
      </c>
      <c r="S346" s="157">
        <f t="shared" si="216"/>
        <v>2.2230000000000003</v>
      </c>
      <c r="T346" s="157">
        <f t="shared" si="216"/>
        <v>2.3085</v>
      </c>
      <c r="U346" s="157">
        <f t="shared" si="216"/>
        <v>2.3970000000000002</v>
      </c>
      <c r="V346" s="157">
        <f t="shared" si="216"/>
        <v>2.5004999999999997</v>
      </c>
      <c r="W346" s="157">
        <f t="shared" si="216"/>
        <v>2.601</v>
      </c>
      <c r="X346" s="157">
        <f t="shared" si="216"/>
        <v>2.6145</v>
      </c>
      <c r="Y346" s="313">
        <f t="shared" si="216"/>
        <v>2.6204999999999998</v>
      </c>
      <c r="Z346" s="157">
        <f t="shared" si="216"/>
        <v>2.6160000000000001</v>
      </c>
      <c r="AA346" s="157">
        <f t="shared" si="216"/>
        <v>2.61</v>
      </c>
      <c r="AB346" s="158">
        <f t="shared" si="216"/>
        <v>2.6429999999999998</v>
      </c>
      <c r="AC346" s="69"/>
      <c r="AD346" s="69"/>
      <c r="AE346" s="70"/>
      <c r="AF346" s="265"/>
      <c r="AG346" s="264"/>
      <c r="AH346" s="264"/>
      <c r="AI346" s="264"/>
      <c r="AJ346" s="264"/>
      <c r="AK346" s="264"/>
      <c r="AL346" s="264"/>
      <c r="AM346" s="264"/>
      <c r="AN346" s="264"/>
      <c r="AO346" s="264"/>
      <c r="AP346" s="264"/>
      <c r="AQ346" s="264"/>
      <c r="AR346" s="264"/>
      <c r="AS346" s="264"/>
      <c r="AT346" s="264"/>
      <c r="AU346" s="264"/>
      <c r="AV346" s="264"/>
      <c r="AW346" s="264"/>
      <c r="AX346" s="264"/>
      <c r="AY346" s="264"/>
      <c r="AZ346" s="264"/>
      <c r="BA346" s="264"/>
      <c r="BB346" s="264"/>
      <c r="BC346" s="264"/>
      <c r="BD346" s="264"/>
      <c r="BE346" s="165"/>
      <c r="BF346" s="165"/>
      <c r="BG346" s="165"/>
      <c r="BH346" s="165"/>
      <c r="BI346" s="165"/>
      <c r="BJ346" s="165"/>
      <c r="BK346" s="165"/>
      <c r="BL346" s="165"/>
      <c r="BM346" s="165"/>
      <c r="BN346" s="165"/>
      <c r="BO346" s="165"/>
      <c r="BP346" s="165"/>
      <c r="BQ346" s="165"/>
      <c r="BR346" s="165"/>
      <c r="BS346" s="165"/>
      <c r="BT346" s="165"/>
      <c r="BU346" s="165"/>
      <c r="BV346" s="165"/>
      <c r="BW346" s="165"/>
      <c r="BX346" s="165"/>
      <c r="BY346" s="165"/>
      <c r="BZ346" s="165"/>
      <c r="CA346" s="165"/>
      <c r="CB346" s="165"/>
      <c r="CC346" s="165"/>
      <c r="CD346" s="165"/>
      <c r="CE346" s="165"/>
      <c r="CF346" s="165"/>
      <c r="CG346" s="165"/>
      <c r="CH346" s="165"/>
      <c r="CI346" s="165"/>
      <c r="CJ346" s="165"/>
      <c r="CK346" s="165"/>
      <c r="CL346" s="165"/>
      <c r="CM346" s="165"/>
      <c r="CN346" s="165"/>
      <c r="CO346" s="165"/>
      <c r="CP346" s="165"/>
      <c r="CQ346" s="165"/>
      <c r="CR346" s="165"/>
      <c r="CS346" s="165"/>
      <c r="CT346" s="165"/>
      <c r="CU346" s="165"/>
      <c r="CV346" s="165"/>
      <c r="CW346" s="165"/>
      <c r="CX346" s="165"/>
      <c r="CY346" s="165"/>
      <c r="CZ346" s="165"/>
      <c r="DA346" s="165"/>
      <c r="DB346" s="165"/>
      <c r="DC346" s="165"/>
      <c r="DD346" s="165"/>
      <c r="DE346" s="165"/>
      <c r="DF346" s="165"/>
      <c r="DG346" s="165"/>
      <c r="DH346" s="165"/>
      <c r="DI346" s="165"/>
      <c r="DJ346" s="165"/>
      <c r="DK346" s="165"/>
      <c r="DL346" s="165"/>
      <c r="DM346" s="165"/>
      <c r="DN346" s="165"/>
      <c r="DO346" s="165"/>
      <c r="DP346" s="165"/>
      <c r="DQ346" s="165"/>
      <c r="DR346" s="165"/>
      <c r="DS346" s="165"/>
      <c r="DT346" s="165"/>
      <c r="DU346" s="114"/>
      <c r="DV346" s="114"/>
      <c r="DW346" s="114"/>
      <c r="DX346" s="114"/>
      <c r="DY346" s="114"/>
      <c r="DZ346" s="114"/>
      <c r="EA346" s="114"/>
      <c r="EB346" s="114"/>
    </row>
    <row r="347" spans="1:132" s="2" customFormat="1" ht="10.5" customHeight="1" x14ac:dyDescent="0.2">
      <c r="A347" s="1458" t="s">
        <v>294</v>
      </c>
      <c r="B347" s="71"/>
      <c r="C347" s="539"/>
      <c r="D347" s="139"/>
      <c r="E347" s="159">
        <f>E339+E344</f>
        <v>0.438</v>
      </c>
      <c r="F347" s="159">
        <f t="shared" ref="F347:AB347" si="217">F339+F344</f>
        <v>0.43499999999999994</v>
      </c>
      <c r="G347" s="159">
        <f t="shared" si="217"/>
        <v>0.42</v>
      </c>
      <c r="H347" s="314">
        <f t="shared" si="217"/>
        <v>0.40400000000000003</v>
      </c>
      <c r="I347" s="159">
        <f t="shared" si="217"/>
        <v>0.39800000000000002</v>
      </c>
      <c r="J347" s="159">
        <f t="shared" si="217"/>
        <v>0.378</v>
      </c>
      <c r="K347" s="159">
        <f t="shared" si="217"/>
        <v>0.41200000000000003</v>
      </c>
      <c r="L347" s="159">
        <f t="shared" si="217"/>
        <v>0.44450000000000001</v>
      </c>
      <c r="M347" s="159">
        <f t="shared" si="217"/>
        <v>0.55449999999999999</v>
      </c>
      <c r="N347" s="314">
        <f t="shared" si="217"/>
        <v>0.621</v>
      </c>
      <c r="O347" s="159">
        <f t="shared" si="217"/>
        <v>0.60450000000000004</v>
      </c>
      <c r="P347" s="159">
        <f t="shared" si="217"/>
        <v>0.64200000000000002</v>
      </c>
      <c r="Q347" s="159">
        <f t="shared" si="217"/>
        <v>0.63300000000000001</v>
      </c>
      <c r="R347" s="159">
        <f t="shared" si="217"/>
        <v>0.60599999999999998</v>
      </c>
      <c r="S347" s="159">
        <f t="shared" si="217"/>
        <v>0.623</v>
      </c>
      <c r="T347" s="159">
        <f t="shared" si="217"/>
        <v>0.61999999999999988</v>
      </c>
      <c r="U347" s="159">
        <f t="shared" si="217"/>
        <v>0.55700000000000005</v>
      </c>
      <c r="V347" s="159">
        <f t="shared" si="217"/>
        <v>0.52899999999999991</v>
      </c>
      <c r="W347" s="159">
        <f t="shared" si="217"/>
        <v>0.53200000000000003</v>
      </c>
      <c r="X347" s="159">
        <f t="shared" si="217"/>
        <v>0.52200000000000002</v>
      </c>
      <c r="Y347" s="314">
        <f t="shared" si="217"/>
        <v>0.52749999999999997</v>
      </c>
      <c r="Z347" s="159">
        <f t="shared" si="217"/>
        <v>0.50700000000000001</v>
      </c>
      <c r="AA347" s="159">
        <f t="shared" si="217"/>
        <v>0.48149999999999998</v>
      </c>
      <c r="AB347" s="160">
        <f t="shared" si="217"/>
        <v>0.45799999999999996</v>
      </c>
      <c r="AC347" s="69"/>
      <c r="AD347" s="69"/>
      <c r="AE347" s="70"/>
      <c r="AF347" s="265"/>
      <c r="AG347" s="264"/>
      <c r="AH347" s="264"/>
      <c r="AI347" s="264"/>
      <c r="AJ347" s="264"/>
      <c r="AK347" s="264"/>
      <c r="AL347" s="264"/>
      <c r="AM347" s="264"/>
      <c r="AN347" s="264"/>
      <c r="AO347" s="264"/>
      <c r="AP347" s="264"/>
      <c r="AQ347" s="264"/>
      <c r="AR347" s="264"/>
      <c r="AS347" s="264"/>
      <c r="AT347" s="264"/>
      <c r="AU347" s="264"/>
      <c r="AV347" s="264"/>
      <c r="AW347" s="264"/>
      <c r="AX347" s="264"/>
      <c r="AY347" s="264"/>
      <c r="AZ347" s="264"/>
      <c r="BA347" s="264"/>
      <c r="BB347" s="264"/>
      <c r="BC347" s="264"/>
      <c r="BD347" s="264"/>
      <c r="BE347" s="165"/>
      <c r="BF347" s="165"/>
      <c r="BG347" s="165"/>
      <c r="BH347" s="165"/>
      <c r="BI347" s="165"/>
      <c r="BJ347" s="165"/>
      <c r="BK347" s="165"/>
      <c r="BL347" s="165"/>
      <c r="BM347" s="165"/>
      <c r="BN347" s="165"/>
      <c r="BO347" s="165"/>
      <c r="BP347" s="165"/>
      <c r="BQ347" s="165"/>
      <c r="BR347" s="165"/>
      <c r="BS347" s="165"/>
      <c r="BT347" s="165"/>
      <c r="BU347" s="165"/>
      <c r="BV347" s="165"/>
      <c r="BW347" s="165"/>
      <c r="BX347" s="165"/>
      <c r="BY347" s="165"/>
      <c r="BZ347" s="165"/>
      <c r="CA347" s="165"/>
      <c r="CB347" s="165"/>
      <c r="CC347" s="165"/>
      <c r="CD347" s="165"/>
      <c r="CE347" s="165"/>
      <c r="CF347" s="165"/>
      <c r="CG347" s="165"/>
      <c r="CH347" s="165"/>
      <c r="CI347" s="165"/>
      <c r="CJ347" s="165"/>
      <c r="CK347" s="165"/>
      <c r="CL347" s="165"/>
      <c r="CM347" s="165"/>
      <c r="CN347" s="165"/>
      <c r="CO347" s="165"/>
      <c r="CP347" s="165"/>
      <c r="CQ347" s="165"/>
      <c r="CR347" s="165"/>
      <c r="CS347" s="165"/>
      <c r="CT347" s="165"/>
      <c r="CU347" s="165"/>
      <c r="CV347" s="165"/>
      <c r="CW347" s="165"/>
      <c r="CX347" s="165"/>
      <c r="CY347" s="165"/>
      <c r="CZ347" s="165"/>
      <c r="DA347" s="165"/>
      <c r="DB347" s="165"/>
      <c r="DC347" s="165"/>
      <c r="DD347" s="165"/>
      <c r="DE347" s="165"/>
      <c r="DF347" s="165"/>
      <c r="DG347" s="165"/>
      <c r="DH347" s="165"/>
      <c r="DI347" s="165"/>
      <c r="DJ347" s="165"/>
      <c r="DK347" s="165"/>
      <c r="DL347" s="165"/>
      <c r="DM347" s="165"/>
      <c r="DN347" s="165"/>
      <c r="DO347" s="165"/>
      <c r="DP347" s="165"/>
      <c r="DQ347" s="165"/>
      <c r="DR347" s="165"/>
      <c r="DS347" s="165"/>
      <c r="DT347" s="165"/>
      <c r="DU347" s="114"/>
      <c r="DV347" s="114"/>
      <c r="DW347" s="114"/>
      <c r="DX347" s="114"/>
      <c r="DY347" s="114"/>
      <c r="DZ347" s="114"/>
      <c r="EA347" s="114"/>
      <c r="EB347" s="114"/>
    </row>
    <row r="348" spans="1:132" s="2" customFormat="1" ht="10.5" customHeight="1" thickBot="1" x14ac:dyDescent="0.25">
      <c r="A348" s="1453" t="s">
        <v>295</v>
      </c>
      <c r="B348" s="74"/>
      <c r="C348" s="760"/>
      <c r="D348" s="140"/>
      <c r="E348" s="161">
        <f>SQRT(E346*E346+E347*E347)</f>
        <v>1.9810270063782573</v>
      </c>
      <c r="F348" s="161">
        <f t="shared" ref="F348:AB348" si="218">SQRT(F346*F346+F347*F347)</f>
        <v>1.9028876083468513</v>
      </c>
      <c r="G348" s="161">
        <f t="shared" si="218"/>
        <v>1.8249865752930901</v>
      </c>
      <c r="H348" s="315">
        <f t="shared" si="218"/>
        <v>1.7599957386312048</v>
      </c>
      <c r="I348" s="161">
        <f t="shared" si="218"/>
        <v>1.7352593466107595</v>
      </c>
      <c r="J348" s="161">
        <f t="shared" si="218"/>
        <v>1.7161468468636361</v>
      </c>
      <c r="K348" s="161">
        <f t="shared" si="218"/>
        <v>1.7326952992375781</v>
      </c>
      <c r="L348" s="161">
        <f t="shared" si="218"/>
        <v>1.7697314061743947</v>
      </c>
      <c r="M348" s="161">
        <f t="shared" si="218"/>
        <v>1.8319351107503781</v>
      </c>
      <c r="N348" s="315">
        <f t="shared" si="218"/>
        <v>1.8899380942242525</v>
      </c>
      <c r="O348" s="161">
        <f t="shared" si="218"/>
        <v>1.9443570274000608</v>
      </c>
      <c r="P348" s="161">
        <f t="shared" si="218"/>
        <v>2.071495655317674</v>
      </c>
      <c r="Q348" s="161">
        <f t="shared" si="218"/>
        <v>2.1976371970823569</v>
      </c>
      <c r="R348" s="161">
        <f t="shared" si="218"/>
        <v>2.260734393952549</v>
      </c>
      <c r="S348" s="161">
        <f t="shared" si="218"/>
        <v>2.308648522404396</v>
      </c>
      <c r="T348" s="161">
        <f t="shared" si="218"/>
        <v>2.3903079822483129</v>
      </c>
      <c r="U348" s="161">
        <f t="shared" si="218"/>
        <v>2.4608652949724821</v>
      </c>
      <c r="V348" s="161">
        <f t="shared" si="218"/>
        <v>2.5558445277442052</v>
      </c>
      <c r="W348" s="161">
        <f t="shared" si="218"/>
        <v>2.6548493365914383</v>
      </c>
      <c r="X348" s="161">
        <f t="shared" si="218"/>
        <v>2.6661009452006876</v>
      </c>
      <c r="Y348" s="315">
        <f t="shared" si="218"/>
        <v>2.6730650010802206</v>
      </c>
      <c r="Z348" s="161">
        <f t="shared" si="218"/>
        <v>2.6646772787712965</v>
      </c>
      <c r="AA348" s="161">
        <f t="shared" si="218"/>
        <v>2.654042623998341</v>
      </c>
      <c r="AB348" s="162">
        <f t="shared" si="218"/>
        <v>2.6823894199015919</v>
      </c>
      <c r="AC348" s="69"/>
      <c r="AD348" s="69"/>
      <c r="AE348" s="70"/>
      <c r="AF348" s="260"/>
      <c r="AG348" s="260"/>
      <c r="AH348" s="260"/>
      <c r="AI348" s="260"/>
      <c r="AJ348" s="260"/>
      <c r="AK348" s="260"/>
      <c r="AL348" s="260"/>
      <c r="AM348" s="260"/>
      <c r="AN348" s="260"/>
      <c r="AO348" s="260"/>
      <c r="AP348" s="260"/>
      <c r="AQ348" s="260"/>
      <c r="AR348" s="260"/>
      <c r="AS348" s="260"/>
      <c r="AT348" s="260"/>
      <c r="AU348" s="260"/>
      <c r="AV348" s="260"/>
      <c r="AW348" s="260"/>
      <c r="AX348" s="260"/>
      <c r="AY348" s="260"/>
      <c r="AZ348" s="260"/>
      <c r="BA348" s="260"/>
      <c r="BB348" s="260"/>
      <c r="BC348" s="260"/>
      <c r="BD348" s="260"/>
      <c r="BE348" s="165"/>
      <c r="BF348" s="165"/>
      <c r="BG348" s="165"/>
      <c r="BH348" s="165"/>
      <c r="BI348" s="165"/>
      <c r="BJ348" s="165"/>
      <c r="BK348" s="165"/>
      <c r="BL348" s="165"/>
      <c r="BM348" s="165"/>
      <c r="BN348" s="165"/>
      <c r="BO348" s="165"/>
      <c r="BP348" s="165"/>
      <c r="BQ348" s="165"/>
      <c r="BR348" s="165"/>
      <c r="BS348" s="165"/>
      <c r="BT348" s="165"/>
      <c r="BU348" s="165"/>
      <c r="BV348" s="165"/>
      <c r="BW348" s="165"/>
      <c r="BX348" s="165"/>
      <c r="BY348" s="165"/>
      <c r="BZ348" s="165"/>
      <c r="CA348" s="165"/>
      <c r="CB348" s="165"/>
      <c r="CC348" s="165"/>
      <c r="CD348" s="165"/>
      <c r="CE348" s="165"/>
      <c r="CF348" s="165"/>
      <c r="CG348" s="165"/>
      <c r="CH348" s="165"/>
      <c r="CI348" s="165"/>
      <c r="CJ348" s="165"/>
      <c r="CK348" s="165"/>
      <c r="CL348" s="165"/>
      <c r="CM348" s="165"/>
      <c r="CN348" s="165"/>
      <c r="CO348" s="165"/>
      <c r="CP348" s="165"/>
      <c r="CQ348" s="165"/>
      <c r="CR348" s="165"/>
      <c r="CS348" s="165"/>
      <c r="CT348" s="165"/>
      <c r="CU348" s="165"/>
      <c r="CV348" s="165"/>
      <c r="CW348" s="165"/>
      <c r="CX348" s="165"/>
      <c r="CY348" s="165"/>
      <c r="CZ348" s="165"/>
      <c r="DA348" s="165"/>
      <c r="DB348" s="165"/>
      <c r="DC348" s="165"/>
      <c r="DD348" s="165"/>
      <c r="DE348" s="165"/>
      <c r="DF348" s="165"/>
      <c r="DG348" s="165"/>
      <c r="DH348" s="165"/>
      <c r="DI348" s="165"/>
      <c r="DJ348" s="165"/>
      <c r="DK348" s="165"/>
      <c r="DL348" s="165"/>
      <c r="DM348" s="165"/>
      <c r="DN348" s="165"/>
      <c r="DO348" s="165"/>
      <c r="DP348" s="165"/>
      <c r="DQ348" s="165"/>
      <c r="DR348" s="165"/>
      <c r="DS348" s="165"/>
      <c r="DT348" s="165"/>
      <c r="DU348" s="114"/>
      <c r="DV348" s="114"/>
      <c r="DW348" s="114"/>
      <c r="DX348" s="114"/>
      <c r="DY348" s="114"/>
      <c r="DZ348" s="114"/>
      <c r="EA348" s="114"/>
      <c r="EB348" s="114"/>
    </row>
    <row r="349" spans="1:132" s="1" customFormat="1" ht="10.5" customHeight="1" thickBot="1" x14ac:dyDescent="0.25">
      <c r="A349" s="1459" t="s">
        <v>170</v>
      </c>
      <c r="B349" s="906"/>
      <c r="C349" s="785"/>
      <c r="D349" s="163"/>
      <c r="E349" s="163">
        <v>1</v>
      </c>
      <c r="F349" s="163">
        <v>2</v>
      </c>
      <c r="G349" s="163">
        <v>3</v>
      </c>
      <c r="H349" s="312">
        <v>4</v>
      </c>
      <c r="I349" s="163">
        <v>5</v>
      </c>
      <c r="J349" s="163">
        <v>6</v>
      </c>
      <c r="K349" s="163">
        <v>7</v>
      </c>
      <c r="L349" s="163">
        <v>8</v>
      </c>
      <c r="M349" s="163">
        <v>9</v>
      </c>
      <c r="N349" s="312">
        <v>10</v>
      </c>
      <c r="O349" s="163">
        <v>11</v>
      </c>
      <c r="P349" s="163">
        <v>12</v>
      </c>
      <c r="Q349" s="163">
        <v>13</v>
      </c>
      <c r="R349" s="163">
        <v>14</v>
      </c>
      <c r="S349" s="163">
        <v>15</v>
      </c>
      <c r="T349" s="163">
        <v>16</v>
      </c>
      <c r="U349" s="163">
        <v>17</v>
      </c>
      <c r="V349" s="163">
        <v>18</v>
      </c>
      <c r="W349" s="163">
        <v>19</v>
      </c>
      <c r="X349" s="163">
        <v>20</v>
      </c>
      <c r="Y349" s="312">
        <v>21</v>
      </c>
      <c r="Z349" s="163">
        <v>22</v>
      </c>
      <c r="AA349" s="163">
        <v>23</v>
      </c>
      <c r="AB349" s="164">
        <v>24</v>
      </c>
      <c r="AC349" s="165"/>
      <c r="AD349" s="165"/>
      <c r="AE349" s="165"/>
      <c r="AF349" s="260"/>
      <c r="AG349" s="260"/>
      <c r="AH349" s="260"/>
      <c r="AI349" s="260"/>
      <c r="AJ349" s="260"/>
      <c r="AK349" s="260"/>
      <c r="AL349" s="260"/>
      <c r="AM349" s="260"/>
      <c r="AN349" s="260"/>
      <c r="AO349" s="260"/>
      <c r="AP349" s="260"/>
      <c r="AQ349" s="260"/>
      <c r="AR349" s="260"/>
      <c r="AS349" s="260"/>
      <c r="AT349" s="260"/>
      <c r="AU349" s="260"/>
      <c r="AV349" s="260"/>
      <c r="AW349" s="260"/>
      <c r="AX349" s="260"/>
      <c r="AY349" s="260"/>
      <c r="AZ349" s="260"/>
      <c r="BA349" s="260"/>
      <c r="BB349" s="260"/>
      <c r="BC349" s="260"/>
      <c r="BD349" s="260"/>
      <c r="BE349" s="165"/>
      <c r="BF349" s="165"/>
      <c r="BG349" s="165"/>
      <c r="BH349" s="165"/>
      <c r="BI349" s="165"/>
      <c r="BJ349" s="165"/>
      <c r="BK349" s="165"/>
      <c r="BL349" s="165"/>
      <c r="BM349" s="165"/>
      <c r="BN349" s="165"/>
      <c r="BO349" s="165"/>
      <c r="BP349" s="165"/>
      <c r="BQ349" s="165"/>
      <c r="BR349" s="165"/>
      <c r="BS349" s="165"/>
      <c r="BT349" s="165"/>
      <c r="BU349" s="165"/>
      <c r="BV349" s="165"/>
      <c r="BW349" s="165"/>
      <c r="BX349" s="165"/>
      <c r="BY349" s="165"/>
      <c r="BZ349" s="165"/>
      <c r="CA349" s="165"/>
      <c r="CB349" s="165"/>
      <c r="CC349" s="165"/>
      <c r="CD349" s="165"/>
      <c r="CE349" s="165"/>
      <c r="CF349" s="165"/>
      <c r="CG349" s="165"/>
      <c r="CH349" s="165"/>
      <c r="CI349" s="165"/>
      <c r="CJ349" s="165"/>
      <c r="CK349" s="165"/>
      <c r="CL349" s="165"/>
      <c r="CM349" s="165"/>
      <c r="CN349" s="165"/>
      <c r="CO349" s="165"/>
      <c r="CP349" s="165"/>
      <c r="CQ349" s="165"/>
      <c r="CR349" s="165"/>
      <c r="CS349" s="165"/>
      <c r="CT349" s="165"/>
      <c r="CU349" s="165"/>
      <c r="CV349" s="165"/>
      <c r="CW349" s="165"/>
      <c r="CX349" s="165"/>
      <c r="CY349" s="165"/>
      <c r="CZ349" s="165"/>
      <c r="DA349" s="165"/>
      <c r="DB349" s="165"/>
      <c r="DC349" s="165"/>
      <c r="DD349" s="165"/>
      <c r="DE349" s="165"/>
      <c r="DF349" s="165"/>
      <c r="DG349" s="165"/>
      <c r="DH349" s="165"/>
      <c r="DI349" s="165"/>
      <c r="DJ349" s="165"/>
      <c r="DK349" s="165"/>
      <c r="DL349" s="165"/>
      <c r="DM349" s="165"/>
      <c r="DN349" s="165"/>
      <c r="DO349" s="165"/>
      <c r="DP349" s="165"/>
      <c r="DQ349" s="165"/>
      <c r="DR349" s="165"/>
      <c r="DS349" s="165"/>
      <c r="DT349" s="165"/>
      <c r="DU349" s="165"/>
      <c r="DV349" s="165"/>
      <c r="DW349" s="165"/>
      <c r="DX349" s="165"/>
      <c r="DY349" s="165"/>
      <c r="DZ349" s="165"/>
      <c r="EA349" s="165"/>
      <c r="EB349" s="165"/>
    </row>
    <row r="350" spans="1:132" s="1" customFormat="1" ht="10.5" customHeight="1" x14ac:dyDescent="0.2">
      <c r="A350" s="345" t="s">
        <v>34</v>
      </c>
      <c r="B350" s="41"/>
      <c r="C350" s="735" t="s">
        <v>126</v>
      </c>
      <c r="D350" s="735" t="s">
        <v>38</v>
      </c>
      <c r="E350" s="41">
        <v>10.3</v>
      </c>
      <c r="F350" s="41">
        <v>10.199999999999999</v>
      </c>
      <c r="G350" s="41">
        <v>10.199999999999999</v>
      </c>
      <c r="H350" s="288">
        <v>10.199999999999999</v>
      </c>
      <c r="I350" s="41">
        <v>10.199999999999999</v>
      </c>
      <c r="J350" s="41">
        <v>10.3</v>
      </c>
      <c r="K350" s="41">
        <v>10.199999999999999</v>
      </c>
      <c r="L350" s="41">
        <v>10.3</v>
      </c>
      <c r="M350" s="41">
        <v>10.3</v>
      </c>
      <c r="N350" s="288">
        <v>10.3</v>
      </c>
      <c r="O350" s="41">
        <v>10.3</v>
      </c>
      <c r="P350" s="41">
        <v>10.3</v>
      </c>
      <c r="Q350" s="41">
        <v>10.3</v>
      </c>
      <c r="R350" s="41">
        <v>10.3</v>
      </c>
      <c r="S350" s="41">
        <v>10.199999999999999</v>
      </c>
      <c r="T350" s="41">
        <v>10.199999999999999</v>
      </c>
      <c r="U350" s="41">
        <v>10.199999999999999</v>
      </c>
      <c r="V350" s="41">
        <v>10.199999999999999</v>
      </c>
      <c r="W350" s="41">
        <v>10.199999999999999</v>
      </c>
      <c r="X350" s="41">
        <v>10.199999999999999</v>
      </c>
      <c r="Y350" s="288">
        <v>10.199999999999999</v>
      </c>
      <c r="Z350" s="41">
        <v>10.199999999999999</v>
      </c>
      <c r="AA350" s="41">
        <v>10.199999999999999</v>
      </c>
      <c r="AB350" s="42">
        <v>10.199999999999999</v>
      </c>
      <c r="AC350" s="165"/>
      <c r="AD350" s="165"/>
      <c r="AE350" s="165"/>
      <c r="AF350" s="270"/>
      <c r="AG350" s="260"/>
      <c r="AH350" s="260"/>
      <c r="AI350" s="260"/>
      <c r="AJ350" s="260"/>
      <c r="AK350" s="260"/>
      <c r="AL350" s="260"/>
      <c r="AM350" s="260"/>
      <c r="AN350" s="260"/>
      <c r="AO350" s="260"/>
      <c r="AP350" s="260"/>
      <c r="AQ350" s="260"/>
      <c r="AR350" s="260"/>
      <c r="AS350" s="260"/>
      <c r="AT350" s="260"/>
      <c r="AU350" s="260"/>
      <c r="AV350" s="260"/>
      <c r="AW350" s="260"/>
      <c r="AX350" s="260"/>
      <c r="AY350" s="260"/>
      <c r="AZ350" s="260"/>
      <c r="BA350" s="260"/>
      <c r="BB350" s="260"/>
      <c r="BC350" s="260"/>
      <c r="BD350" s="260"/>
      <c r="BE350" s="165"/>
      <c r="BF350" s="165"/>
      <c r="BG350" s="165"/>
      <c r="BH350" s="165"/>
      <c r="BI350" s="165"/>
      <c r="BJ350" s="165"/>
      <c r="BK350" s="165"/>
      <c r="BL350" s="165"/>
      <c r="BM350" s="165"/>
      <c r="BN350" s="165"/>
      <c r="BO350" s="165"/>
      <c r="BP350" s="165"/>
      <c r="BQ350" s="165"/>
      <c r="BR350" s="165"/>
      <c r="BS350" s="165"/>
      <c r="BT350" s="165"/>
      <c r="BU350" s="165"/>
      <c r="BV350" s="165"/>
      <c r="BW350" s="165"/>
      <c r="BX350" s="165"/>
      <c r="BY350" s="165"/>
      <c r="BZ350" s="165"/>
      <c r="CA350" s="165"/>
      <c r="CB350" s="165"/>
      <c r="CC350" s="165"/>
      <c r="CD350" s="165"/>
      <c r="CE350" s="165"/>
      <c r="CF350" s="165"/>
      <c r="CG350" s="165"/>
      <c r="CH350" s="165"/>
      <c r="CI350" s="165"/>
      <c r="CJ350" s="165"/>
      <c r="CK350" s="165"/>
      <c r="CL350" s="165"/>
      <c r="CM350" s="165"/>
      <c r="CN350" s="165"/>
      <c r="CO350" s="165"/>
      <c r="CP350" s="165"/>
      <c r="CQ350" s="165"/>
      <c r="CR350" s="165"/>
      <c r="CS350" s="165"/>
      <c r="CT350" s="165"/>
      <c r="CU350" s="165"/>
      <c r="CV350" s="165"/>
      <c r="CW350" s="165"/>
      <c r="CX350" s="165"/>
      <c r="CY350" s="165"/>
      <c r="CZ350" s="165"/>
      <c r="DA350" s="165"/>
      <c r="DB350" s="165"/>
      <c r="DC350" s="165"/>
      <c r="DD350" s="165"/>
      <c r="DE350" s="165"/>
      <c r="DF350" s="165"/>
      <c r="DG350" s="165"/>
      <c r="DH350" s="165"/>
      <c r="DI350" s="165"/>
      <c r="DJ350" s="165"/>
      <c r="DK350" s="165"/>
      <c r="DL350" s="165"/>
      <c r="DM350" s="165"/>
      <c r="DN350" s="165"/>
      <c r="DO350" s="165"/>
      <c r="DP350" s="165"/>
      <c r="DQ350" s="165"/>
      <c r="DR350" s="165"/>
      <c r="DS350" s="165"/>
      <c r="DT350" s="165"/>
      <c r="DU350" s="165"/>
      <c r="DV350" s="165"/>
      <c r="DW350" s="165"/>
      <c r="DX350" s="165"/>
      <c r="DY350" s="165"/>
      <c r="DZ350" s="165"/>
      <c r="EA350" s="165"/>
      <c r="EB350" s="165"/>
    </row>
    <row r="351" spans="1:132" s="1" customFormat="1" ht="10.5" customHeight="1" thickBot="1" x14ac:dyDescent="0.25">
      <c r="A351" s="347" t="s">
        <v>35</v>
      </c>
      <c r="B351" s="43"/>
      <c r="C351" s="736" t="s">
        <v>126</v>
      </c>
      <c r="D351" s="736" t="s">
        <v>38</v>
      </c>
      <c r="E351" s="43">
        <v>10.3</v>
      </c>
      <c r="F351" s="43">
        <v>10.199999999999999</v>
      </c>
      <c r="G351" s="43">
        <v>10.199999999999999</v>
      </c>
      <c r="H351" s="289">
        <v>10.199999999999999</v>
      </c>
      <c r="I351" s="43">
        <v>10.199999999999999</v>
      </c>
      <c r="J351" s="43">
        <v>10.199999999999999</v>
      </c>
      <c r="K351" s="43">
        <v>10.199999999999999</v>
      </c>
      <c r="L351" s="43">
        <v>10.199999999999999</v>
      </c>
      <c r="M351" s="43">
        <v>10.199999999999999</v>
      </c>
      <c r="N351" s="289">
        <v>10.199999999999999</v>
      </c>
      <c r="O351" s="43">
        <v>10.199999999999999</v>
      </c>
      <c r="P351" s="43">
        <v>10.199999999999999</v>
      </c>
      <c r="Q351" s="43">
        <v>10.199999999999999</v>
      </c>
      <c r="R351" s="43">
        <v>10.199999999999999</v>
      </c>
      <c r="S351" s="43">
        <v>10.199999999999999</v>
      </c>
      <c r="T351" s="43">
        <v>10.199999999999999</v>
      </c>
      <c r="U351" s="43">
        <v>10.199999999999999</v>
      </c>
      <c r="V351" s="43">
        <v>10.3</v>
      </c>
      <c r="W351" s="43">
        <v>10.199999999999999</v>
      </c>
      <c r="X351" s="43">
        <v>10.3</v>
      </c>
      <c r="Y351" s="289">
        <v>10.199999999999999</v>
      </c>
      <c r="Z351" s="43">
        <v>10.3</v>
      </c>
      <c r="AA351" s="43">
        <v>10.199999999999999</v>
      </c>
      <c r="AB351" s="44">
        <v>10.199999999999999</v>
      </c>
      <c r="AC351" s="165"/>
      <c r="AD351" s="165"/>
      <c r="AE351" s="165"/>
      <c r="AF351" s="270"/>
      <c r="AG351" s="260"/>
      <c r="AH351" s="260"/>
      <c r="AI351" s="260"/>
      <c r="AJ351" s="260"/>
      <c r="AK351" s="260"/>
      <c r="AL351" s="260"/>
      <c r="AM351" s="260"/>
      <c r="AN351" s="260"/>
      <c r="AO351" s="260"/>
      <c r="AP351" s="260"/>
      <c r="AQ351" s="260"/>
      <c r="AR351" s="260"/>
      <c r="AS351" s="260"/>
      <c r="AT351" s="260"/>
      <c r="AU351" s="260"/>
      <c r="AV351" s="260"/>
      <c r="AW351" s="260"/>
      <c r="AX351" s="260"/>
      <c r="AY351" s="260"/>
      <c r="AZ351" s="260"/>
      <c r="BA351" s="260"/>
      <c r="BB351" s="260"/>
      <c r="BC351" s="260"/>
      <c r="BD351" s="260"/>
      <c r="BE351" s="165"/>
      <c r="BF351" s="165"/>
      <c r="BG351" s="165"/>
      <c r="BH351" s="165"/>
      <c r="BI351" s="165"/>
      <c r="BJ351" s="165"/>
      <c r="BK351" s="165"/>
      <c r="BL351" s="165"/>
      <c r="BM351" s="165"/>
      <c r="BN351" s="165"/>
      <c r="BO351" s="165"/>
      <c r="BP351" s="165"/>
      <c r="BQ351" s="165"/>
      <c r="BR351" s="165"/>
      <c r="BS351" s="165"/>
      <c r="BT351" s="165"/>
      <c r="BU351" s="165"/>
      <c r="BV351" s="165"/>
      <c r="BW351" s="165"/>
      <c r="BX351" s="165"/>
      <c r="BY351" s="165"/>
      <c r="BZ351" s="165"/>
      <c r="CA351" s="165"/>
      <c r="CB351" s="165"/>
      <c r="CC351" s="165"/>
      <c r="CD351" s="165"/>
      <c r="CE351" s="165"/>
      <c r="CF351" s="165"/>
      <c r="CG351" s="165"/>
      <c r="CH351" s="165"/>
      <c r="CI351" s="165"/>
      <c r="CJ351" s="165"/>
      <c r="CK351" s="165"/>
      <c r="CL351" s="165"/>
      <c r="CM351" s="165"/>
      <c r="CN351" s="165"/>
      <c r="CO351" s="165"/>
      <c r="CP351" s="165"/>
      <c r="CQ351" s="165"/>
      <c r="CR351" s="165"/>
      <c r="CS351" s="165"/>
      <c r="CT351" s="165"/>
      <c r="CU351" s="165"/>
      <c r="CV351" s="165"/>
      <c r="CW351" s="165"/>
      <c r="CX351" s="165"/>
      <c r="CY351" s="165"/>
      <c r="CZ351" s="165"/>
      <c r="DA351" s="165"/>
      <c r="DB351" s="165"/>
      <c r="DC351" s="165"/>
      <c r="DD351" s="165"/>
      <c r="DE351" s="165"/>
      <c r="DF351" s="165"/>
      <c r="DG351" s="165"/>
      <c r="DH351" s="165"/>
      <c r="DI351" s="165"/>
      <c r="DJ351" s="165"/>
      <c r="DK351" s="165"/>
      <c r="DL351" s="165"/>
      <c r="DM351" s="165"/>
      <c r="DN351" s="165"/>
      <c r="DO351" s="165"/>
      <c r="DP351" s="165"/>
      <c r="DQ351" s="165"/>
      <c r="DR351" s="165"/>
      <c r="DS351" s="165"/>
      <c r="DT351" s="165"/>
      <c r="DU351" s="165"/>
      <c r="DV351" s="165"/>
      <c r="DW351" s="165"/>
      <c r="DX351" s="165"/>
      <c r="DY351" s="165"/>
      <c r="DZ351" s="165"/>
      <c r="EA351" s="165"/>
      <c r="EB351" s="165"/>
    </row>
    <row r="352" spans="1:132" s="1" customFormat="1" ht="10.5" customHeight="1" x14ac:dyDescent="0.2">
      <c r="A352" s="1531" t="s">
        <v>10</v>
      </c>
      <c r="B352" s="1636" t="s">
        <v>873</v>
      </c>
      <c r="C352" s="1119"/>
      <c r="D352" s="1203"/>
      <c r="E352" s="79"/>
      <c r="F352" s="79"/>
      <c r="G352" s="79"/>
      <c r="H352" s="296"/>
      <c r="I352" s="79"/>
      <c r="J352" s="79"/>
      <c r="K352" s="79"/>
      <c r="L352" s="79"/>
      <c r="M352" s="79"/>
      <c r="N352" s="296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296"/>
      <c r="Z352" s="79"/>
      <c r="AA352" s="79"/>
      <c r="AB352" s="80"/>
      <c r="AC352" s="50"/>
      <c r="AD352" s="53"/>
      <c r="AE352" s="61"/>
      <c r="AF352" s="259"/>
      <c r="AG352" s="264"/>
      <c r="AH352" s="264"/>
      <c r="AI352" s="264"/>
      <c r="AJ352" s="264"/>
      <c r="AK352" s="264"/>
      <c r="AL352" s="264"/>
      <c r="AM352" s="264"/>
      <c r="AN352" s="264"/>
      <c r="AO352" s="264"/>
      <c r="AP352" s="264"/>
      <c r="AQ352" s="264"/>
      <c r="AR352" s="264"/>
      <c r="AS352" s="264"/>
      <c r="AT352" s="264"/>
      <c r="AU352" s="264"/>
      <c r="AV352" s="264"/>
      <c r="AW352" s="264"/>
      <c r="AX352" s="264"/>
      <c r="AY352" s="264"/>
      <c r="AZ352" s="264"/>
      <c r="BA352" s="264"/>
      <c r="BB352" s="264"/>
      <c r="BC352" s="264"/>
      <c r="BD352" s="264"/>
      <c r="BE352" s="165"/>
      <c r="BF352" s="165"/>
      <c r="BG352" s="165"/>
      <c r="BH352" s="165"/>
      <c r="BI352" s="165"/>
      <c r="BJ352" s="165"/>
      <c r="BK352" s="165"/>
      <c r="BL352" s="165"/>
      <c r="BM352" s="165"/>
      <c r="BN352" s="165"/>
      <c r="BO352" s="165"/>
      <c r="BP352" s="165"/>
      <c r="BQ352" s="165"/>
      <c r="BR352" s="165"/>
      <c r="BS352" s="165"/>
      <c r="BT352" s="165"/>
      <c r="BU352" s="165"/>
      <c r="BV352" s="165"/>
      <c r="BW352" s="165"/>
      <c r="BX352" s="165"/>
      <c r="BY352" s="165"/>
      <c r="BZ352" s="165"/>
      <c r="CA352" s="165"/>
      <c r="CB352" s="165"/>
      <c r="CC352" s="165"/>
      <c r="CD352" s="165"/>
      <c r="CE352" s="165"/>
      <c r="CF352" s="165"/>
      <c r="CG352" s="165"/>
      <c r="CH352" s="165"/>
      <c r="CI352" s="165"/>
      <c r="CJ352" s="165"/>
      <c r="CK352" s="165"/>
      <c r="CL352" s="165"/>
      <c r="CM352" s="165"/>
      <c r="CN352" s="165"/>
      <c r="CO352" s="165"/>
      <c r="CP352" s="165"/>
      <c r="CQ352" s="165"/>
      <c r="CR352" s="165"/>
      <c r="CS352" s="165"/>
      <c r="CT352" s="165"/>
      <c r="CU352" s="165"/>
      <c r="CV352" s="165"/>
      <c r="CW352" s="165"/>
      <c r="CX352" s="165"/>
      <c r="CY352" s="165"/>
      <c r="CZ352" s="165"/>
      <c r="DA352" s="165"/>
      <c r="DB352" s="165"/>
      <c r="DC352" s="165"/>
      <c r="DD352" s="165"/>
      <c r="DE352" s="165"/>
      <c r="DF352" s="165"/>
      <c r="DG352" s="165"/>
      <c r="DH352" s="165"/>
      <c r="DI352" s="165"/>
      <c r="DJ352" s="165"/>
      <c r="DK352" s="165"/>
      <c r="DL352" s="165"/>
      <c r="DM352" s="165"/>
      <c r="DN352" s="165"/>
      <c r="DO352" s="165"/>
      <c r="DP352" s="165"/>
      <c r="DQ352" s="165"/>
      <c r="DR352" s="165"/>
      <c r="DS352" s="165"/>
      <c r="DT352" s="165"/>
      <c r="DU352" s="165"/>
      <c r="DV352" s="165"/>
      <c r="DW352" s="165"/>
      <c r="DX352" s="165"/>
      <c r="DY352" s="165"/>
      <c r="DZ352" s="165"/>
      <c r="EA352" s="165"/>
      <c r="EB352" s="165"/>
    </row>
    <row r="353" spans="1:132" s="3" customFormat="1" ht="10.5" customHeight="1" x14ac:dyDescent="0.2">
      <c r="A353" s="1532"/>
      <c r="B353" s="1633"/>
      <c r="C353" s="1449" t="s">
        <v>129</v>
      </c>
      <c r="D353" s="134" t="s">
        <v>33</v>
      </c>
      <c r="E353" s="107">
        <f>ROUND(SQRT(E354^2+E355^2)*1000/(1.73*E$350),0)</f>
        <v>7</v>
      </c>
      <c r="F353" s="107">
        <f t="shared" ref="F353:AB353" si="219">ROUND(SQRT(F354^2+F355^2)*1000/(1.73*F$350),0)</f>
        <v>7</v>
      </c>
      <c r="G353" s="107">
        <f t="shared" si="219"/>
        <v>7</v>
      </c>
      <c r="H353" s="305">
        <f t="shared" si="219"/>
        <v>7</v>
      </c>
      <c r="I353" s="107">
        <f t="shared" si="219"/>
        <v>7</v>
      </c>
      <c r="J353" s="107">
        <f t="shared" si="219"/>
        <v>7</v>
      </c>
      <c r="K353" s="107">
        <f t="shared" si="219"/>
        <v>7</v>
      </c>
      <c r="L353" s="107">
        <f t="shared" si="219"/>
        <v>7</v>
      </c>
      <c r="M353" s="107">
        <f t="shared" si="219"/>
        <v>7</v>
      </c>
      <c r="N353" s="305">
        <f t="shared" si="219"/>
        <v>7</v>
      </c>
      <c r="O353" s="107">
        <f t="shared" si="219"/>
        <v>7</v>
      </c>
      <c r="P353" s="107">
        <f t="shared" si="219"/>
        <v>7</v>
      </c>
      <c r="Q353" s="107">
        <f t="shared" si="219"/>
        <v>7</v>
      </c>
      <c r="R353" s="107">
        <f t="shared" si="219"/>
        <v>7</v>
      </c>
      <c r="S353" s="107">
        <f t="shared" si="219"/>
        <v>7</v>
      </c>
      <c r="T353" s="107">
        <f t="shared" si="219"/>
        <v>7</v>
      </c>
      <c r="U353" s="107">
        <f t="shared" si="219"/>
        <v>7</v>
      </c>
      <c r="V353" s="107">
        <f t="shared" si="219"/>
        <v>7</v>
      </c>
      <c r="W353" s="107">
        <f t="shared" si="219"/>
        <v>7</v>
      </c>
      <c r="X353" s="107">
        <f t="shared" si="219"/>
        <v>7</v>
      </c>
      <c r="Y353" s="305">
        <f t="shared" si="219"/>
        <v>7</v>
      </c>
      <c r="Z353" s="107">
        <f t="shared" si="219"/>
        <v>7</v>
      </c>
      <c r="AA353" s="107">
        <f t="shared" si="219"/>
        <v>7</v>
      </c>
      <c r="AB353" s="108">
        <f t="shared" si="219"/>
        <v>7</v>
      </c>
      <c r="AC353" s="750"/>
      <c r="AD353" s="751"/>
      <c r="AE353" s="752"/>
      <c r="AF353" s="264"/>
      <c r="AG353" s="264"/>
      <c r="AH353" s="264"/>
      <c r="AI353" s="264"/>
      <c r="AJ353" s="264"/>
      <c r="AK353" s="264"/>
      <c r="AL353" s="264"/>
      <c r="AM353" s="264"/>
      <c r="AN353" s="264"/>
      <c r="AO353" s="264"/>
      <c r="AP353" s="264"/>
      <c r="AQ353" s="264"/>
      <c r="AR353" s="264"/>
      <c r="AS353" s="264"/>
      <c r="AT353" s="264"/>
      <c r="AU353" s="264"/>
      <c r="AV353" s="264"/>
      <c r="AW353" s="264"/>
      <c r="AX353" s="264"/>
      <c r="AY353" s="264"/>
      <c r="AZ353" s="264"/>
      <c r="BA353" s="264"/>
      <c r="BB353" s="264"/>
      <c r="BC353" s="264"/>
      <c r="BD353" s="264"/>
      <c r="BE353" s="153"/>
      <c r="BF353" s="153"/>
      <c r="BG353" s="153"/>
      <c r="BH353" s="153"/>
      <c r="BI353" s="153"/>
      <c r="BJ353" s="153"/>
      <c r="BK353" s="153"/>
      <c r="BL353" s="153"/>
      <c r="BM353" s="153"/>
      <c r="BN353" s="153"/>
      <c r="BO353" s="153"/>
      <c r="BP353" s="153"/>
      <c r="BQ353" s="153"/>
      <c r="BR353" s="153"/>
      <c r="BS353" s="153"/>
      <c r="BT353" s="153"/>
      <c r="BU353" s="153"/>
      <c r="BV353" s="153"/>
      <c r="BW353" s="153"/>
      <c r="BX353" s="153"/>
      <c r="BY353" s="153"/>
      <c r="BZ353" s="153"/>
      <c r="CA353" s="153"/>
      <c r="CB353" s="153"/>
      <c r="CC353" s="153"/>
      <c r="CD353" s="153"/>
      <c r="CE353" s="153"/>
      <c r="CF353" s="153"/>
      <c r="CG353" s="153"/>
      <c r="CH353" s="153"/>
      <c r="CI353" s="153"/>
      <c r="CJ353" s="153"/>
      <c r="CK353" s="153"/>
      <c r="CL353" s="153"/>
      <c r="CM353" s="153"/>
      <c r="CN353" s="153"/>
      <c r="CO353" s="153"/>
      <c r="CP353" s="153"/>
      <c r="CQ353" s="153"/>
      <c r="CR353" s="153"/>
      <c r="CS353" s="153"/>
      <c r="CT353" s="153"/>
      <c r="CU353" s="153"/>
      <c r="CV353" s="153"/>
      <c r="CW353" s="153"/>
      <c r="CX353" s="153"/>
      <c r="CY353" s="153"/>
      <c r="CZ353" s="153"/>
      <c r="DA353" s="153"/>
      <c r="DB353" s="153"/>
      <c r="DC353" s="153"/>
      <c r="DD353" s="153"/>
      <c r="DE353" s="153"/>
      <c r="DF353" s="153"/>
      <c r="DG353" s="153"/>
      <c r="DH353" s="153"/>
      <c r="DI353" s="153"/>
      <c r="DJ353" s="153"/>
      <c r="DK353" s="153"/>
      <c r="DL353" s="153"/>
      <c r="DM353" s="153"/>
      <c r="DN353" s="153"/>
      <c r="DO353" s="153"/>
      <c r="DP353" s="153"/>
      <c r="DQ353" s="153"/>
      <c r="DR353" s="153"/>
      <c r="DS353" s="153"/>
      <c r="DT353" s="153"/>
      <c r="DU353" s="92"/>
      <c r="DV353" s="92"/>
      <c r="DW353" s="92"/>
      <c r="DX353" s="92"/>
      <c r="DY353" s="92"/>
      <c r="DZ353" s="92"/>
      <c r="EA353" s="92"/>
      <c r="EB353" s="92"/>
    </row>
    <row r="354" spans="1:132" s="1" customFormat="1" ht="10.5" customHeight="1" x14ac:dyDescent="0.2">
      <c r="A354" s="1775"/>
      <c r="B354" s="1777"/>
      <c r="C354" s="1449" t="s">
        <v>557</v>
      </c>
      <c r="D354" s="134" t="s">
        <v>116</v>
      </c>
      <c r="E354" s="51">
        <f t="shared" ref="E354:AB354" si="220">AF354*$AE354</f>
        <v>0.1208</v>
      </c>
      <c r="F354" s="51">
        <f t="shared" si="220"/>
        <v>0.1208</v>
      </c>
      <c r="G354" s="51">
        <f t="shared" si="220"/>
        <v>0.1208</v>
      </c>
      <c r="H354" s="290">
        <f t="shared" si="220"/>
        <v>0.1208</v>
      </c>
      <c r="I354" s="51">
        <f t="shared" si="220"/>
        <v>0.1208</v>
      </c>
      <c r="J354" s="51">
        <f t="shared" si="220"/>
        <v>0.1212</v>
      </c>
      <c r="K354" s="51">
        <f t="shared" si="220"/>
        <v>0.1212</v>
      </c>
      <c r="L354" s="51">
        <f t="shared" si="220"/>
        <v>0.1208</v>
      </c>
      <c r="M354" s="51">
        <f t="shared" si="220"/>
        <v>0.1212</v>
      </c>
      <c r="N354" s="290">
        <f t="shared" si="220"/>
        <v>0.1212</v>
      </c>
      <c r="O354" s="51">
        <f t="shared" si="220"/>
        <v>0.1212</v>
      </c>
      <c r="P354" s="51">
        <f t="shared" si="220"/>
        <v>0.1212</v>
      </c>
      <c r="Q354" s="51">
        <f t="shared" si="220"/>
        <v>0.1208</v>
      </c>
      <c r="R354" s="51">
        <f t="shared" si="220"/>
        <v>0.1208</v>
      </c>
      <c r="S354" s="51">
        <f t="shared" si="220"/>
        <v>0.1212</v>
      </c>
      <c r="T354" s="51">
        <f t="shared" si="220"/>
        <v>0.1216</v>
      </c>
      <c r="U354" s="51">
        <f t="shared" si="220"/>
        <v>0.1212</v>
      </c>
      <c r="V354" s="51">
        <f t="shared" si="220"/>
        <v>0.1212</v>
      </c>
      <c r="W354" s="51">
        <f t="shared" si="220"/>
        <v>0.1216</v>
      </c>
      <c r="X354" s="51">
        <f t="shared" si="220"/>
        <v>0.1212</v>
      </c>
      <c r="Y354" s="290">
        <f t="shared" si="220"/>
        <v>0.1212</v>
      </c>
      <c r="Z354" s="51">
        <f t="shared" si="220"/>
        <v>0.1216</v>
      </c>
      <c r="AA354" s="51">
        <f t="shared" si="220"/>
        <v>0.1212</v>
      </c>
      <c r="AB354" s="52">
        <f t="shared" si="220"/>
        <v>0.1208</v>
      </c>
      <c r="AC354" s="50">
        <f>SUM(E354:AB354)</f>
        <v>2.9063999999999997</v>
      </c>
      <c r="AD354" s="53">
        <f>SUM(E355:AB355)</f>
        <v>-0.75760000000000027</v>
      </c>
      <c r="AE354" s="61">
        <v>8</v>
      </c>
      <c r="AF354" s="265">
        <v>1.5100000000000001E-2</v>
      </c>
      <c r="AG354" s="265">
        <v>1.5100000000000001E-2</v>
      </c>
      <c r="AH354" s="265">
        <v>1.5100000000000001E-2</v>
      </c>
      <c r="AI354" s="265">
        <v>1.5100000000000001E-2</v>
      </c>
      <c r="AJ354" s="265">
        <v>1.5100000000000001E-2</v>
      </c>
      <c r="AK354" s="265">
        <v>1.515E-2</v>
      </c>
      <c r="AL354" s="265">
        <v>1.515E-2</v>
      </c>
      <c r="AM354" s="265">
        <v>1.5100000000000001E-2</v>
      </c>
      <c r="AN354" s="265">
        <v>1.515E-2</v>
      </c>
      <c r="AO354" s="265">
        <v>1.515E-2</v>
      </c>
      <c r="AP354" s="265">
        <v>1.515E-2</v>
      </c>
      <c r="AQ354" s="265">
        <v>1.515E-2</v>
      </c>
      <c r="AR354" s="265">
        <v>1.5100000000000001E-2</v>
      </c>
      <c r="AS354" s="265">
        <v>1.5100000000000001E-2</v>
      </c>
      <c r="AT354" s="265">
        <v>1.515E-2</v>
      </c>
      <c r="AU354" s="265">
        <v>1.52E-2</v>
      </c>
      <c r="AV354" s="265">
        <v>1.515E-2</v>
      </c>
      <c r="AW354" s="265">
        <v>1.515E-2</v>
      </c>
      <c r="AX354" s="265">
        <v>1.52E-2</v>
      </c>
      <c r="AY354" s="265">
        <v>1.515E-2</v>
      </c>
      <c r="AZ354" s="265">
        <v>1.515E-2</v>
      </c>
      <c r="BA354" s="265">
        <v>1.52E-2</v>
      </c>
      <c r="BB354" s="265">
        <v>1.515E-2</v>
      </c>
      <c r="BC354" s="265">
        <v>1.5100000000000001E-2</v>
      </c>
      <c r="BD354" s="265"/>
      <c r="BE354" s="165"/>
      <c r="BF354" s="165"/>
      <c r="BG354" s="165"/>
      <c r="BH354" s="165"/>
      <c r="BI354" s="165"/>
      <c r="BJ354" s="165"/>
      <c r="BK354" s="165"/>
      <c r="BL354" s="165"/>
      <c r="BM354" s="165"/>
      <c r="BN354" s="165"/>
      <c r="BO354" s="165"/>
      <c r="BP354" s="165"/>
      <c r="BQ354" s="165"/>
      <c r="BR354" s="165"/>
      <c r="BS354" s="165"/>
      <c r="BT354" s="165"/>
      <c r="BU354" s="165"/>
      <c r="BV354" s="165"/>
      <c r="BW354" s="165"/>
      <c r="BX354" s="165"/>
      <c r="BY354" s="165"/>
      <c r="BZ354" s="165"/>
      <c r="CA354" s="165"/>
      <c r="CB354" s="165"/>
      <c r="CC354" s="165"/>
      <c r="CD354" s="165"/>
      <c r="CE354" s="165"/>
      <c r="CF354" s="165"/>
      <c r="CG354" s="165"/>
      <c r="CH354" s="165"/>
      <c r="CI354" s="165"/>
      <c r="CJ354" s="165"/>
      <c r="CK354" s="165"/>
      <c r="CL354" s="165"/>
      <c r="CM354" s="165"/>
      <c r="CN354" s="165"/>
      <c r="CO354" s="165"/>
      <c r="CP354" s="165"/>
      <c r="CQ354" s="165"/>
      <c r="CR354" s="165"/>
      <c r="CS354" s="165"/>
      <c r="CT354" s="165"/>
      <c r="CU354" s="165"/>
      <c r="CV354" s="165"/>
      <c r="CW354" s="165"/>
      <c r="CX354" s="165"/>
      <c r="CY354" s="165"/>
      <c r="CZ354" s="165"/>
      <c r="DA354" s="165"/>
      <c r="DB354" s="165"/>
      <c r="DC354" s="165"/>
      <c r="DD354" s="165"/>
      <c r="DE354" s="165"/>
      <c r="DF354" s="165"/>
      <c r="DG354" s="165"/>
      <c r="DH354" s="165"/>
      <c r="DI354" s="165"/>
      <c r="DJ354" s="165"/>
      <c r="DK354" s="165"/>
      <c r="DL354" s="165"/>
      <c r="DM354" s="165"/>
      <c r="DN354" s="165"/>
      <c r="DO354" s="165"/>
      <c r="DP354" s="165"/>
      <c r="DQ354" s="165"/>
      <c r="DR354" s="165"/>
      <c r="DS354" s="165"/>
      <c r="DT354" s="165"/>
      <c r="DU354" s="165"/>
      <c r="DV354" s="165"/>
      <c r="DW354" s="165"/>
      <c r="DX354" s="165"/>
      <c r="DY354" s="165"/>
      <c r="DZ354" s="165"/>
      <c r="EA354" s="165"/>
      <c r="EB354" s="165"/>
    </row>
    <row r="355" spans="1:132" s="1" customFormat="1" ht="10.5" customHeight="1" x14ac:dyDescent="0.2">
      <c r="A355" s="1775"/>
      <c r="B355" s="1777"/>
      <c r="C355" s="1449" t="s">
        <v>557</v>
      </c>
      <c r="D355" s="134" t="s">
        <v>117</v>
      </c>
      <c r="E355" s="51">
        <f t="shared" ref="E355:AB355" si="221">AF355*$AE354</f>
        <v>-3.0800000000000001E-2</v>
      </c>
      <c r="F355" s="51">
        <f t="shared" si="221"/>
        <v>-3.1199999999999999E-2</v>
      </c>
      <c r="G355" s="1173">
        <f t="shared" si="221"/>
        <v>-3.1199999999999999E-2</v>
      </c>
      <c r="H355" s="1304">
        <f t="shared" si="221"/>
        <v>-3.2000000000000001E-2</v>
      </c>
      <c r="I355" s="529">
        <f t="shared" si="221"/>
        <v>-3.2000000000000001E-2</v>
      </c>
      <c r="J355" s="1173">
        <f t="shared" si="221"/>
        <v>-3.2000000000000001E-2</v>
      </c>
      <c r="K355" s="1173">
        <f t="shared" si="221"/>
        <v>-3.2000000000000001E-2</v>
      </c>
      <c r="L355" s="1173">
        <f t="shared" si="221"/>
        <v>-3.1600000000000003E-2</v>
      </c>
      <c r="M355" s="1173">
        <f t="shared" si="221"/>
        <v>-3.1199999999999999E-2</v>
      </c>
      <c r="N355" s="1304">
        <f t="shared" si="221"/>
        <v>-3.1199999999999999E-2</v>
      </c>
      <c r="O355" s="1310">
        <f t="shared" si="221"/>
        <v>-3.1199999999999999E-2</v>
      </c>
      <c r="P355" s="1173">
        <f t="shared" si="221"/>
        <v>-3.04E-2</v>
      </c>
      <c r="Q355" s="1173">
        <f t="shared" si="221"/>
        <v>-3.04E-2</v>
      </c>
      <c r="R355" s="1173">
        <f t="shared" si="221"/>
        <v>-3.1199999999999999E-2</v>
      </c>
      <c r="S355" s="1173">
        <f t="shared" si="221"/>
        <v>-3.1199999999999999E-2</v>
      </c>
      <c r="T355" s="1173">
        <f t="shared" si="221"/>
        <v>-3.2000000000000001E-2</v>
      </c>
      <c r="U355" s="1173">
        <f t="shared" si="221"/>
        <v>-3.2000000000000001E-2</v>
      </c>
      <c r="V355" s="1173">
        <f t="shared" si="221"/>
        <v>-3.2000000000000001E-2</v>
      </c>
      <c r="W355" s="1173">
        <f t="shared" si="221"/>
        <v>-3.2000000000000001E-2</v>
      </c>
      <c r="X355" s="1173">
        <f t="shared" si="221"/>
        <v>-3.2000000000000001E-2</v>
      </c>
      <c r="Y355" s="1304">
        <f t="shared" si="221"/>
        <v>-3.2000000000000001E-2</v>
      </c>
      <c r="Z355" s="1173">
        <f t="shared" si="221"/>
        <v>-3.2000000000000001E-2</v>
      </c>
      <c r="AA355" s="1173">
        <f t="shared" si="221"/>
        <v>-3.2000000000000001E-2</v>
      </c>
      <c r="AB355" s="1306">
        <f t="shared" si="221"/>
        <v>-3.2000000000000001E-2</v>
      </c>
      <c r="AC355" s="50"/>
      <c r="AD355" s="53"/>
      <c r="AE355" s="61"/>
      <c r="AF355" s="265">
        <v>-3.8500000000000001E-3</v>
      </c>
      <c r="AG355" s="265">
        <v>-3.8999999999999998E-3</v>
      </c>
      <c r="AH355" s="265">
        <v>-3.8999999999999998E-3</v>
      </c>
      <c r="AI355" s="265">
        <v>-4.0000000000000001E-3</v>
      </c>
      <c r="AJ355" s="265">
        <v>-4.0000000000000001E-3</v>
      </c>
      <c r="AK355" s="265">
        <v>-4.0000000000000001E-3</v>
      </c>
      <c r="AL355" s="265">
        <v>-4.0000000000000001E-3</v>
      </c>
      <c r="AM355" s="265">
        <v>-3.9500000000000004E-3</v>
      </c>
      <c r="AN355" s="265">
        <v>-3.8999999999999998E-3</v>
      </c>
      <c r="AO355" s="265">
        <v>-3.8999999999999998E-3</v>
      </c>
      <c r="AP355" s="265">
        <v>-3.8999999999999998E-3</v>
      </c>
      <c r="AQ355" s="265">
        <v>-3.8E-3</v>
      </c>
      <c r="AR355" s="265">
        <v>-3.8E-3</v>
      </c>
      <c r="AS355" s="265">
        <v>-3.8999999999999998E-3</v>
      </c>
      <c r="AT355" s="265">
        <v>-3.8999999999999998E-3</v>
      </c>
      <c r="AU355" s="265">
        <v>-4.0000000000000001E-3</v>
      </c>
      <c r="AV355" s="265">
        <v>-4.0000000000000001E-3</v>
      </c>
      <c r="AW355" s="265">
        <v>-4.0000000000000001E-3</v>
      </c>
      <c r="AX355" s="265">
        <v>-4.0000000000000001E-3</v>
      </c>
      <c r="AY355" s="265">
        <v>-4.0000000000000001E-3</v>
      </c>
      <c r="AZ355" s="265">
        <v>-4.0000000000000001E-3</v>
      </c>
      <c r="BA355" s="265">
        <v>-4.0000000000000001E-3</v>
      </c>
      <c r="BB355" s="265">
        <v>-4.0000000000000001E-3</v>
      </c>
      <c r="BC355" s="265">
        <v>-4.0000000000000001E-3</v>
      </c>
      <c r="BD355" s="265"/>
      <c r="BE355" s="265"/>
      <c r="BF355" s="265"/>
      <c r="BG355" s="265"/>
      <c r="BH355" s="265"/>
      <c r="BI355" s="265"/>
      <c r="BJ355" s="265"/>
      <c r="BK355" s="265"/>
      <c r="BL355" s="265"/>
      <c r="BM355" s="265"/>
      <c r="BN355" s="265"/>
      <c r="BO355" s="265"/>
      <c r="BP355" s="265"/>
      <c r="BQ355" s="265"/>
      <c r="BR355" s="265"/>
      <c r="BS355" s="265"/>
      <c r="BT355" s="265"/>
      <c r="BU355" s="265"/>
      <c r="BV355" s="265"/>
      <c r="BW355" s="265"/>
      <c r="BX355" s="265"/>
      <c r="BY355" s="265"/>
      <c r="BZ355" s="265"/>
      <c r="CA355" s="265"/>
      <c r="CB355" s="265"/>
      <c r="CC355" s="265"/>
      <c r="CD355" s="165"/>
      <c r="CE355" s="165"/>
      <c r="CF355" s="165"/>
      <c r="CG355" s="165"/>
      <c r="CH355" s="165"/>
      <c r="CI355" s="165"/>
      <c r="CJ355" s="165"/>
      <c r="CK355" s="165"/>
      <c r="CL355" s="165"/>
      <c r="CM355" s="165"/>
      <c r="CN355" s="165"/>
      <c r="CO355" s="165"/>
      <c r="CP355" s="165"/>
      <c r="CQ355" s="165"/>
      <c r="CR355" s="165"/>
      <c r="CS355" s="165"/>
      <c r="CT355" s="165"/>
      <c r="CU355" s="165"/>
      <c r="CV355" s="165"/>
      <c r="CW355" s="165"/>
      <c r="CX355" s="165"/>
      <c r="CY355" s="165"/>
      <c r="CZ355" s="165"/>
      <c r="DA355" s="165"/>
      <c r="DB355" s="165"/>
      <c r="DC355" s="165"/>
      <c r="DD355" s="165"/>
      <c r="DE355" s="165"/>
      <c r="DF355" s="165"/>
      <c r="DG355" s="165"/>
      <c r="DH355" s="165"/>
      <c r="DI355" s="165"/>
      <c r="DJ355" s="165"/>
      <c r="DK355" s="165"/>
      <c r="DL355" s="165"/>
      <c r="DM355" s="165"/>
      <c r="DN355" s="165"/>
      <c r="DO355" s="165"/>
      <c r="DP355" s="165"/>
      <c r="DQ355" s="165"/>
      <c r="DR355" s="165"/>
      <c r="DS355" s="165"/>
      <c r="DT355" s="165"/>
      <c r="DU355" s="165"/>
      <c r="DV355" s="165"/>
      <c r="DW355" s="165"/>
      <c r="DX355" s="165"/>
      <c r="DY355" s="165"/>
      <c r="DZ355" s="165"/>
      <c r="EA355" s="165"/>
      <c r="EB355" s="165"/>
    </row>
    <row r="356" spans="1:132" s="1" customFormat="1" ht="10.5" customHeight="1" thickBot="1" x14ac:dyDescent="0.25">
      <c r="A356" s="1776"/>
      <c r="B356" s="1778"/>
      <c r="C356" s="779"/>
      <c r="D356" s="239" t="s">
        <v>41</v>
      </c>
      <c r="E356" s="55">
        <f t="shared" ref="E356:AB356" si="222">E355/E354</f>
        <v>-0.25496688741721857</v>
      </c>
      <c r="F356" s="55">
        <f t="shared" si="222"/>
        <v>-0.25827814569536423</v>
      </c>
      <c r="G356" s="55">
        <f t="shared" si="222"/>
        <v>-0.25827814569536423</v>
      </c>
      <c r="H356" s="291">
        <f t="shared" si="222"/>
        <v>-0.26490066225165565</v>
      </c>
      <c r="I356" s="55">
        <f t="shared" si="222"/>
        <v>-0.26490066225165565</v>
      </c>
      <c r="J356" s="55">
        <f t="shared" si="222"/>
        <v>-0.264026402640264</v>
      </c>
      <c r="K356" s="55">
        <f t="shared" si="222"/>
        <v>-0.264026402640264</v>
      </c>
      <c r="L356" s="55">
        <f t="shared" si="222"/>
        <v>-0.26158940397350994</v>
      </c>
      <c r="M356" s="55">
        <f t="shared" si="222"/>
        <v>-0.25742574257425743</v>
      </c>
      <c r="N356" s="291">
        <f t="shared" si="222"/>
        <v>-0.25742574257425743</v>
      </c>
      <c r="O356" s="55">
        <f t="shared" si="222"/>
        <v>-0.25742574257425743</v>
      </c>
      <c r="P356" s="55">
        <f t="shared" si="222"/>
        <v>-0.25082508250825081</v>
      </c>
      <c r="Q356" s="55">
        <f t="shared" si="222"/>
        <v>-0.25165562913907286</v>
      </c>
      <c r="R356" s="55">
        <f t="shared" si="222"/>
        <v>-0.25827814569536423</v>
      </c>
      <c r="S356" s="55">
        <f t="shared" si="222"/>
        <v>-0.25742574257425743</v>
      </c>
      <c r="T356" s="55">
        <f t="shared" si="222"/>
        <v>-0.26315789473684209</v>
      </c>
      <c r="U356" s="55">
        <f t="shared" si="222"/>
        <v>-0.264026402640264</v>
      </c>
      <c r="V356" s="55">
        <f t="shared" si="222"/>
        <v>-0.264026402640264</v>
      </c>
      <c r="W356" s="55">
        <f t="shared" si="222"/>
        <v>-0.26315789473684209</v>
      </c>
      <c r="X356" s="55">
        <f t="shared" si="222"/>
        <v>-0.264026402640264</v>
      </c>
      <c r="Y356" s="291">
        <f t="shared" si="222"/>
        <v>-0.264026402640264</v>
      </c>
      <c r="Z356" s="55">
        <f t="shared" si="222"/>
        <v>-0.26315789473684209</v>
      </c>
      <c r="AA356" s="55">
        <f t="shared" si="222"/>
        <v>-0.264026402640264</v>
      </c>
      <c r="AB356" s="56">
        <f t="shared" si="222"/>
        <v>-0.26490066225165565</v>
      </c>
      <c r="AC356" s="50"/>
      <c r="AD356" s="53"/>
      <c r="AE356" s="61"/>
      <c r="AF356" s="260"/>
      <c r="AG356" s="260"/>
      <c r="AH356" s="260"/>
      <c r="AI356" s="260"/>
      <c r="AJ356" s="260"/>
      <c r="AK356" s="260"/>
      <c r="AL356" s="260"/>
      <c r="AM356" s="260"/>
      <c r="AN356" s="260"/>
      <c r="AO356" s="260"/>
      <c r="AP356" s="260"/>
      <c r="AQ356" s="260"/>
      <c r="AR356" s="260"/>
      <c r="AS356" s="260"/>
      <c r="AT356" s="260"/>
      <c r="AU356" s="260"/>
      <c r="AV356" s="260"/>
      <c r="AW356" s="260"/>
      <c r="AX356" s="260"/>
      <c r="AY356" s="260"/>
      <c r="AZ356" s="260"/>
      <c r="BA356" s="260"/>
      <c r="BB356" s="260"/>
      <c r="BC356" s="260"/>
      <c r="BD356" s="260"/>
      <c r="BE356" s="165"/>
      <c r="BF356" s="165"/>
      <c r="BG356" s="165"/>
      <c r="BH356" s="165"/>
      <c r="BI356" s="165"/>
      <c r="BJ356" s="165"/>
      <c r="BK356" s="165"/>
      <c r="BL356" s="165"/>
      <c r="BM356" s="165"/>
      <c r="BN356" s="165"/>
      <c r="BO356" s="165"/>
      <c r="BP356" s="165"/>
      <c r="BQ356" s="165"/>
      <c r="BR356" s="165"/>
      <c r="BS356" s="165"/>
      <c r="BT356" s="165"/>
      <c r="BU356" s="165"/>
      <c r="BV356" s="165"/>
      <c r="BW356" s="165"/>
      <c r="BX356" s="165"/>
      <c r="BY356" s="165"/>
      <c r="BZ356" s="165"/>
      <c r="CA356" s="165"/>
      <c r="CB356" s="165"/>
      <c r="CC356" s="165"/>
      <c r="CD356" s="165"/>
      <c r="CE356" s="165"/>
      <c r="CF356" s="165"/>
      <c r="CG356" s="165"/>
      <c r="CH356" s="165"/>
      <c r="CI356" s="165"/>
      <c r="CJ356" s="165"/>
      <c r="CK356" s="165"/>
      <c r="CL356" s="165"/>
      <c r="CM356" s="165"/>
      <c r="CN356" s="165"/>
      <c r="CO356" s="165"/>
      <c r="CP356" s="165"/>
      <c r="CQ356" s="165"/>
      <c r="CR356" s="165"/>
      <c r="CS356" s="165"/>
      <c r="CT356" s="165"/>
      <c r="CU356" s="165"/>
      <c r="CV356" s="165"/>
      <c r="CW356" s="165"/>
      <c r="CX356" s="165"/>
      <c r="CY356" s="165"/>
      <c r="CZ356" s="165"/>
      <c r="DA356" s="165"/>
      <c r="DB356" s="165"/>
      <c r="DC356" s="165"/>
      <c r="DD356" s="165"/>
      <c r="DE356" s="165"/>
      <c r="DF356" s="165"/>
      <c r="DG356" s="165"/>
      <c r="DH356" s="165"/>
      <c r="DI356" s="165"/>
      <c r="DJ356" s="165"/>
      <c r="DK356" s="165"/>
      <c r="DL356" s="165"/>
      <c r="DM356" s="165"/>
      <c r="DN356" s="165"/>
      <c r="DO356" s="165"/>
      <c r="DP356" s="165"/>
      <c r="DQ356" s="165"/>
      <c r="DR356" s="165"/>
      <c r="DS356" s="165"/>
      <c r="DT356" s="165"/>
      <c r="DU356" s="165"/>
      <c r="DV356" s="165"/>
      <c r="DW356" s="165"/>
      <c r="DX356" s="165"/>
      <c r="DY356" s="165"/>
      <c r="DZ356" s="165"/>
      <c r="EA356" s="165"/>
      <c r="EB356" s="165"/>
    </row>
    <row r="357" spans="1:132" s="1" customFormat="1" ht="10.5" customHeight="1" x14ac:dyDescent="0.2">
      <c r="A357" s="1531" t="s">
        <v>73</v>
      </c>
      <c r="B357" s="1636" t="s">
        <v>874</v>
      </c>
      <c r="C357" s="1119"/>
      <c r="D357" s="1203"/>
      <c r="E357" s="79"/>
      <c r="F357" s="79"/>
      <c r="G357" s="79"/>
      <c r="H357" s="296"/>
      <c r="I357" s="79"/>
      <c r="J357" s="79"/>
      <c r="K357" s="79"/>
      <c r="L357" s="79"/>
      <c r="M357" s="79"/>
      <c r="N357" s="296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296"/>
      <c r="Z357" s="79"/>
      <c r="AA357" s="79"/>
      <c r="AB357" s="80"/>
      <c r="AC357" s="50"/>
      <c r="AD357" s="53"/>
      <c r="AE357" s="61"/>
      <c r="AF357" s="259"/>
      <c r="AG357" s="264"/>
      <c r="AH357" s="264"/>
      <c r="AI357" s="264"/>
      <c r="AJ357" s="264"/>
      <c r="AK357" s="264"/>
      <c r="AL357" s="264"/>
      <c r="AM357" s="264"/>
      <c r="AN357" s="264"/>
      <c r="AO357" s="264"/>
      <c r="AP357" s="264"/>
      <c r="AQ357" s="264"/>
      <c r="AR357" s="264"/>
      <c r="AS357" s="264"/>
      <c r="AT357" s="264"/>
      <c r="AU357" s="264"/>
      <c r="AV357" s="264"/>
      <c r="AW357" s="264"/>
      <c r="AX357" s="264"/>
      <c r="AY357" s="264"/>
      <c r="AZ357" s="264"/>
      <c r="BA357" s="264"/>
      <c r="BB357" s="264"/>
      <c r="BC357" s="264"/>
      <c r="BD357" s="264"/>
      <c r="BE357" s="165"/>
      <c r="BF357" s="165"/>
      <c r="BG357" s="165"/>
      <c r="BH357" s="165"/>
      <c r="BI357" s="165"/>
      <c r="BJ357" s="165"/>
      <c r="BK357" s="165"/>
      <c r="BL357" s="165"/>
      <c r="BM357" s="165"/>
      <c r="BN357" s="165"/>
      <c r="BO357" s="165"/>
      <c r="BP357" s="165"/>
      <c r="BQ357" s="165"/>
      <c r="BR357" s="165"/>
      <c r="BS357" s="165"/>
      <c r="BT357" s="165"/>
      <c r="BU357" s="165"/>
      <c r="BV357" s="165"/>
      <c r="BW357" s="165"/>
      <c r="BX357" s="165"/>
      <c r="BY357" s="165"/>
      <c r="BZ357" s="165"/>
      <c r="CA357" s="165"/>
      <c r="CB357" s="165"/>
      <c r="CC357" s="165"/>
      <c r="CD357" s="165"/>
      <c r="CE357" s="165"/>
      <c r="CF357" s="165"/>
      <c r="CG357" s="165"/>
      <c r="CH357" s="165"/>
      <c r="CI357" s="165"/>
      <c r="CJ357" s="165"/>
      <c r="CK357" s="165"/>
      <c r="CL357" s="165"/>
      <c r="CM357" s="165"/>
      <c r="CN357" s="165"/>
      <c r="CO357" s="165"/>
      <c r="CP357" s="165"/>
      <c r="CQ357" s="165"/>
      <c r="CR357" s="165"/>
      <c r="CS357" s="165"/>
      <c r="CT357" s="165"/>
      <c r="CU357" s="165"/>
      <c r="CV357" s="165"/>
      <c r="CW357" s="165"/>
      <c r="CX357" s="165"/>
      <c r="CY357" s="165"/>
      <c r="CZ357" s="165"/>
      <c r="DA357" s="165"/>
      <c r="DB357" s="165"/>
      <c r="DC357" s="165"/>
      <c r="DD357" s="165"/>
      <c r="DE357" s="165"/>
      <c r="DF357" s="165"/>
      <c r="DG357" s="165"/>
      <c r="DH357" s="165"/>
      <c r="DI357" s="165"/>
      <c r="DJ357" s="165"/>
      <c r="DK357" s="165"/>
      <c r="DL357" s="165"/>
      <c r="DM357" s="165"/>
      <c r="DN357" s="165"/>
      <c r="DO357" s="165"/>
      <c r="DP357" s="165"/>
      <c r="DQ357" s="165"/>
      <c r="DR357" s="165"/>
      <c r="DS357" s="165"/>
      <c r="DT357" s="165"/>
      <c r="DU357" s="165"/>
      <c r="DV357" s="165"/>
      <c r="DW357" s="165"/>
      <c r="DX357" s="165"/>
      <c r="DY357" s="165"/>
      <c r="DZ357" s="165"/>
      <c r="EA357" s="165"/>
      <c r="EB357" s="165"/>
    </row>
    <row r="358" spans="1:132" s="3" customFormat="1" ht="10.5" customHeight="1" x14ac:dyDescent="0.2">
      <c r="A358" s="1532"/>
      <c r="B358" s="1633"/>
      <c r="C358" s="1449" t="s">
        <v>129</v>
      </c>
      <c r="D358" s="134" t="s">
        <v>33</v>
      </c>
      <c r="E358" s="107">
        <f>ROUND(SQRT(E359^2+E360^2)*1000/(1.73*E$351),0)</f>
        <v>22</v>
      </c>
      <c r="F358" s="107">
        <f t="shared" ref="F358:AB358" si="223">ROUND(SQRT(F359^2+F360^2)*1000/(1.73*F$351),0)</f>
        <v>21</v>
      </c>
      <c r="G358" s="107">
        <f t="shared" si="223"/>
        <v>20</v>
      </c>
      <c r="H358" s="305">
        <f t="shared" si="223"/>
        <v>20</v>
      </c>
      <c r="I358" s="107">
        <f t="shared" si="223"/>
        <v>19</v>
      </c>
      <c r="J358" s="107">
        <f t="shared" si="223"/>
        <v>19</v>
      </c>
      <c r="K358" s="107">
        <f t="shared" si="223"/>
        <v>19</v>
      </c>
      <c r="L358" s="107">
        <f t="shared" si="223"/>
        <v>19</v>
      </c>
      <c r="M358" s="107">
        <f t="shared" si="223"/>
        <v>19</v>
      </c>
      <c r="N358" s="305">
        <f t="shared" si="223"/>
        <v>20</v>
      </c>
      <c r="O358" s="107">
        <f t="shared" si="223"/>
        <v>21</v>
      </c>
      <c r="P358" s="107">
        <f t="shared" si="223"/>
        <v>23</v>
      </c>
      <c r="Q358" s="107">
        <f t="shared" si="223"/>
        <v>25</v>
      </c>
      <c r="R358" s="107">
        <f t="shared" si="223"/>
        <v>26</v>
      </c>
      <c r="S358" s="107">
        <f t="shared" si="223"/>
        <v>27</v>
      </c>
      <c r="T358" s="107">
        <f t="shared" si="223"/>
        <v>27</v>
      </c>
      <c r="U358" s="107">
        <f t="shared" si="223"/>
        <v>27</v>
      </c>
      <c r="V358" s="107">
        <f t="shared" si="223"/>
        <v>28</v>
      </c>
      <c r="W358" s="107">
        <f t="shared" si="223"/>
        <v>30</v>
      </c>
      <c r="X358" s="107">
        <f t="shared" si="223"/>
        <v>30</v>
      </c>
      <c r="Y358" s="305">
        <f t="shared" si="223"/>
        <v>30</v>
      </c>
      <c r="Z358" s="107">
        <f t="shared" si="223"/>
        <v>30</v>
      </c>
      <c r="AA358" s="107">
        <f t="shared" si="223"/>
        <v>30</v>
      </c>
      <c r="AB358" s="108">
        <f t="shared" si="223"/>
        <v>31</v>
      </c>
      <c r="AC358" s="750"/>
      <c r="AD358" s="751"/>
      <c r="AE358" s="752"/>
      <c r="AF358" s="264"/>
      <c r="AG358" s="264"/>
      <c r="AH358" s="264"/>
      <c r="AI358" s="264"/>
      <c r="AJ358" s="264"/>
      <c r="AK358" s="264"/>
      <c r="AL358" s="264"/>
      <c r="AM358" s="264"/>
      <c r="AN358" s="264"/>
      <c r="AO358" s="264"/>
      <c r="AP358" s="264"/>
      <c r="AQ358" s="264"/>
      <c r="AR358" s="264"/>
      <c r="AS358" s="264"/>
      <c r="AT358" s="264"/>
      <c r="AU358" s="264"/>
      <c r="AV358" s="264"/>
      <c r="AW358" s="264"/>
      <c r="AX358" s="264"/>
      <c r="AY358" s="264"/>
      <c r="AZ358" s="264"/>
      <c r="BA358" s="264"/>
      <c r="BB358" s="264"/>
      <c r="BC358" s="264"/>
      <c r="BD358" s="264"/>
      <c r="BE358" s="153"/>
      <c r="BF358" s="153"/>
      <c r="BG358" s="153"/>
      <c r="BH358" s="153"/>
      <c r="BI358" s="153"/>
      <c r="BJ358" s="153"/>
      <c r="BK358" s="153"/>
      <c r="BL358" s="153"/>
      <c r="BM358" s="153"/>
      <c r="BN358" s="153"/>
      <c r="BO358" s="153"/>
      <c r="BP358" s="153"/>
      <c r="BQ358" s="153"/>
      <c r="BR358" s="153"/>
      <c r="BS358" s="153"/>
      <c r="BT358" s="153"/>
      <c r="BU358" s="153"/>
      <c r="BV358" s="153"/>
      <c r="BW358" s="153"/>
      <c r="BX358" s="153"/>
      <c r="BY358" s="153"/>
      <c r="BZ358" s="153"/>
      <c r="CA358" s="153"/>
      <c r="CB358" s="153"/>
      <c r="CC358" s="153"/>
      <c r="CD358" s="153"/>
      <c r="CE358" s="153"/>
      <c r="CF358" s="153"/>
      <c r="CG358" s="153"/>
      <c r="CH358" s="153"/>
      <c r="CI358" s="153"/>
      <c r="CJ358" s="153"/>
      <c r="CK358" s="153"/>
      <c r="CL358" s="153"/>
      <c r="CM358" s="153"/>
      <c r="CN358" s="153"/>
      <c r="CO358" s="153"/>
      <c r="CP358" s="153"/>
      <c r="CQ358" s="153"/>
      <c r="CR358" s="153"/>
      <c r="CS358" s="153"/>
      <c r="CT358" s="153"/>
      <c r="CU358" s="153"/>
      <c r="CV358" s="153"/>
      <c r="CW358" s="153"/>
      <c r="CX358" s="153"/>
      <c r="CY358" s="153"/>
      <c r="CZ358" s="153"/>
      <c r="DA358" s="153"/>
      <c r="DB358" s="153"/>
      <c r="DC358" s="153"/>
      <c r="DD358" s="153"/>
      <c r="DE358" s="153"/>
      <c r="DF358" s="153"/>
      <c r="DG358" s="153"/>
      <c r="DH358" s="153"/>
      <c r="DI358" s="153"/>
      <c r="DJ358" s="153"/>
      <c r="DK358" s="153"/>
      <c r="DL358" s="153"/>
      <c r="DM358" s="153"/>
      <c r="DN358" s="153"/>
      <c r="DO358" s="153"/>
      <c r="DP358" s="153"/>
      <c r="DQ358" s="153"/>
      <c r="DR358" s="153"/>
      <c r="DS358" s="153"/>
      <c r="DT358" s="153"/>
      <c r="DU358" s="92"/>
      <c r="DV358" s="92"/>
      <c r="DW358" s="92"/>
      <c r="DX358" s="92"/>
      <c r="DY358" s="92"/>
      <c r="DZ358" s="92"/>
      <c r="EA358" s="92"/>
      <c r="EB358" s="92"/>
    </row>
    <row r="359" spans="1:132" s="1" customFormat="1" ht="10.5" customHeight="1" x14ac:dyDescent="0.2">
      <c r="A359" s="1775"/>
      <c r="B359" s="1777"/>
      <c r="C359" s="1449" t="s">
        <v>557</v>
      </c>
      <c r="D359" s="134" t="s">
        <v>116</v>
      </c>
      <c r="E359" s="51">
        <f t="shared" ref="E359:AB359" si="224">AF359*$AE359</f>
        <v>0.38600000000000001</v>
      </c>
      <c r="F359" s="51">
        <f t="shared" si="224"/>
        <v>0.36280000000000001</v>
      </c>
      <c r="G359" s="51">
        <f t="shared" si="224"/>
        <v>0.3468</v>
      </c>
      <c r="H359" s="290">
        <f t="shared" si="224"/>
        <v>0.33679999999999999</v>
      </c>
      <c r="I359" s="51">
        <f t="shared" si="224"/>
        <v>0.32919999999999999</v>
      </c>
      <c r="J359" s="51">
        <f t="shared" si="224"/>
        <v>0.32640000000000002</v>
      </c>
      <c r="K359" s="51">
        <f t="shared" si="224"/>
        <v>0.32719999999999999</v>
      </c>
      <c r="L359" s="51">
        <f t="shared" si="224"/>
        <v>0.32640000000000002</v>
      </c>
      <c r="M359" s="51">
        <f t="shared" si="224"/>
        <v>0.32919999999999999</v>
      </c>
      <c r="N359" s="290">
        <f t="shared" si="224"/>
        <v>0.3372</v>
      </c>
      <c r="O359" s="51">
        <f t="shared" si="224"/>
        <v>0.35440000000000005</v>
      </c>
      <c r="P359" s="51">
        <f t="shared" si="224"/>
        <v>0.39080000000000004</v>
      </c>
      <c r="Q359" s="51">
        <f t="shared" si="224"/>
        <v>0.434</v>
      </c>
      <c r="R359" s="51">
        <f t="shared" si="224"/>
        <v>0.45519999999999999</v>
      </c>
      <c r="S359" s="51">
        <f t="shared" si="224"/>
        <v>0.45999999999999996</v>
      </c>
      <c r="T359" s="51">
        <f t="shared" si="224"/>
        <v>0.46440000000000003</v>
      </c>
      <c r="U359" s="51">
        <f t="shared" si="224"/>
        <v>0.4708</v>
      </c>
      <c r="V359" s="51">
        <f t="shared" si="224"/>
        <v>0.49080000000000001</v>
      </c>
      <c r="W359" s="51">
        <f t="shared" si="224"/>
        <v>0.51560000000000006</v>
      </c>
      <c r="X359" s="51">
        <f t="shared" si="224"/>
        <v>0.5252</v>
      </c>
      <c r="Y359" s="290">
        <f t="shared" si="224"/>
        <v>0.52400000000000002</v>
      </c>
      <c r="Z359" s="51">
        <f t="shared" si="224"/>
        <v>0.5212</v>
      </c>
      <c r="AA359" s="51">
        <f t="shared" si="224"/>
        <v>0.52760000000000007</v>
      </c>
      <c r="AB359" s="52">
        <f t="shared" si="224"/>
        <v>0.53679999999999994</v>
      </c>
      <c r="AC359" s="50">
        <f>SUM(E359:AB359)</f>
        <v>10.078799999999999</v>
      </c>
      <c r="AD359" s="53">
        <f>SUM(E360:AB360)</f>
        <v>2.2635999999999998</v>
      </c>
      <c r="AE359" s="61">
        <v>8</v>
      </c>
      <c r="AF359" s="265">
        <v>4.8250000000000001E-2</v>
      </c>
      <c r="AG359" s="265">
        <v>4.5350000000000001E-2</v>
      </c>
      <c r="AH359" s="265">
        <v>4.335E-2</v>
      </c>
      <c r="AI359" s="265">
        <v>4.2099999999999999E-2</v>
      </c>
      <c r="AJ359" s="265">
        <v>4.1149999999999999E-2</v>
      </c>
      <c r="AK359" s="265">
        <v>4.0800000000000003E-2</v>
      </c>
      <c r="AL359" s="265">
        <v>4.0899999999999999E-2</v>
      </c>
      <c r="AM359" s="265">
        <v>4.0800000000000003E-2</v>
      </c>
      <c r="AN359" s="265">
        <v>4.1149999999999999E-2</v>
      </c>
      <c r="AO359" s="265">
        <v>4.215E-2</v>
      </c>
      <c r="AP359" s="265">
        <v>4.4300000000000006E-2</v>
      </c>
      <c r="AQ359" s="265">
        <v>4.8850000000000005E-2</v>
      </c>
      <c r="AR359" s="265">
        <v>5.425E-2</v>
      </c>
      <c r="AS359" s="265">
        <v>5.6899999999999999E-2</v>
      </c>
      <c r="AT359" s="265">
        <v>5.7499999999999996E-2</v>
      </c>
      <c r="AU359" s="265">
        <v>5.8050000000000004E-2</v>
      </c>
      <c r="AV359" s="265">
        <v>5.885E-2</v>
      </c>
      <c r="AW359" s="265">
        <v>6.1350000000000002E-2</v>
      </c>
      <c r="AX359" s="265">
        <v>6.4450000000000007E-2</v>
      </c>
      <c r="AY359" s="265">
        <v>6.565E-2</v>
      </c>
      <c r="AZ359" s="265">
        <v>6.5500000000000003E-2</v>
      </c>
      <c r="BA359" s="265">
        <v>6.515E-2</v>
      </c>
      <c r="BB359" s="265">
        <v>6.5950000000000009E-2</v>
      </c>
      <c r="BC359" s="265">
        <v>6.7099999999999993E-2</v>
      </c>
      <c r="BD359" s="265"/>
      <c r="BE359" s="165"/>
      <c r="BF359" s="165"/>
      <c r="BG359" s="165"/>
      <c r="BH359" s="165"/>
      <c r="BI359" s="165"/>
      <c r="BJ359" s="165"/>
      <c r="BK359" s="165"/>
      <c r="BL359" s="165"/>
      <c r="BM359" s="165"/>
      <c r="BN359" s="165"/>
      <c r="BO359" s="165"/>
      <c r="BP359" s="165"/>
      <c r="BQ359" s="165"/>
      <c r="BR359" s="165"/>
      <c r="BS359" s="165"/>
      <c r="BT359" s="165"/>
      <c r="BU359" s="165"/>
      <c r="BV359" s="165"/>
      <c r="BW359" s="165"/>
      <c r="BX359" s="165"/>
      <c r="BY359" s="165"/>
      <c r="BZ359" s="165"/>
      <c r="CA359" s="165"/>
      <c r="CB359" s="165"/>
      <c r="CC359" s="165"/>
      <c r="CD359" s="165"/>
      <c r="CE359" s="165"/>
      <c r="CF359" s="165"/>
      <c r="CG359" s="165"/>
      <c r="CH359" s="165"/>
      <c r="CI359" s="165"/>
      <c r="CJ359" s="165"/>
      <c r="CK359" s="165"/>
      <c r="CL359" s="165"/>
      <c r="CM359" s="165"/>
      <c r="CN359" s="165"/>
      <c r="CO359" s="165"/>
      <c r="CP359" s="165"/>
      <c r="CQ359" s="165"/>
      <c r="CR359" s="165"/>
      <c r="CS359" s="165"/>
      <c r="CT359" s="165"/>
      <c r="CU359" s="165"/>
      <c r="CV359" s="165"/>
      <c r="CW359" s="165"/>
      <c r="CX359" s="165"/>
      <c r="CY359" s="165"/>
      <c r="CZ359" s="165"/>
      <c r="DA359" s="165"/>
      <c r="DB359" s="165"/>
      <c r="DC359" s="165"/>
      <c r="DD359" s="165"/>
      <c r="DE359" s="165"/>
      <c r="DF359" s="165"/>
      <c r="DG359" s="165"/>
      <c r="DH359" s="165"/>
      <c r="DI359" s="165"/>
      <c r="DJ359" s="165"/>
      <c r="DK359" s="165"/>
      <c r="DL359" s="165"/>
      <c r="DM359" s="165"/>
      <c r="DN359" s="165"/>
      <c r="DO359" s="165"/>
      <c r="DP359" s="165"/>
      <c r="DQ359" s="165"/>
      <c r="DR359" s="165"/>
      <c r="DS359" s="165"/>
      <c r="DT359" s="165"/>
      <c r="DU359" s="165"/>
      <c r="DV359" s="165"/>
      <c r="DW359" s="165"/>
      <c r="DX359" s="165"/>
      <c r="DY359" s="165"/>
      <c r="DZ359" s="165"/>
      <c r="EA359" s="165"/>
      <c r="EB359" s="165"/>
    </row>
    <row r="360" spans="1:132" s="1" customFormat="1" ht="10.5" customHeight="1" x14ac:dyDescent="0.2">
      <c r="A360" s="1775"/>
      <c r="B360" s="1777"/>
      <c r="C360" s="1449" t="s">
        <v>557</v>
      </c>
      <c r="D360" s="134" t="s">
        <v>117</v>
      </c>
      <c r="E360" s="51">
        <f t="shared" ref="E360:AB360" si="225">AF360*$AE359</f>
        <v>8.5199999999999998E-2</v>
      </c>
      <c r="F360" s="51">
        <f t="shared" si="225"/>
        <v>8.0800000000000011E-2</v>
      </c>
      <c r="G360" s="1173">
        <f t="shared" si="225"/>
        <v>7.7199999999999991E-2</v>
      </c>
      <c r="H360" s="1304">
        <f t="shared" si="225"/>
        <v>7.2399999999999992E-2</v>
      </c>
      <c r="I360" s="529">
        <f t="shared" si="225"/>
        <v>7.1199999999999999E-2</v>
      </c>
      <c r="J360" s="1173">
        <f t="shared" si="225"/>
        <v>7.1999999999999995E-2</v>
      </c>
      <c r="K360" s="1173">
        <f t="shared" si="225"/>
        <v>7.5999999999999998E-2</v>
      </c>
      <c r="L360" s="1173">
        <f t="shared" si="225"/>
        <v>8.48E-2</v>
      </c>
      <c r="M360" s="1173">
        <f t="shared" si="225"/>
        <v>8.9200000000000002E-2</v>
      </c>
      <c r="N360" s="1304">
        <f t="shared" si="225"/>
        <v>9.6799999999999997E-2</v>
      </c>
      <c r="O360" s="1310">
        <f t="shared" si="225"/>
        <v>0.1016</v>
      </c>
      <c r="P360" s="1173">
        <f t="shared" si="225"/>
        <v>0.1076</v>
      </c>
      <c r="Q360" s="1173">
        <f t="shared" si="225"/>
        <v>0.10879999999999999</v>
      </c>
      <c r="R360" s="1173">
        <f t="shared" si="225"/>
        <v>0.1052</v>
      </c>
      <c r="S360" s="1173">
        <f t="shared" si="225"/>
        <v>0.10639999999999999</v>
      </c>
      <c r="T360" s="1173">
        <f t="shared" si="225"/>
        <v>0.1036</v>
      </c>
      <c r="U360" s="1173">
        <f t="shared" si="225"/>
        <v>0.10200000000000001</v>
      </c>
      <c r="V360" s="1173">
        <f t="shared" si="225"/>
        <v>0.1036</v>
      </c>
      <c r="W360" s="1173">
        <f t="shared" si="225"/>
        <v>0.1076</v>
      </c>
      <c r="X360" s="1173">
        <f t="shared" si="225"/>
        <v>0.1104</v>
      </c>
      <c r="Y360" s="1304">
        <f t="shared" si="225"/>
        <v>0.11119999999999999</v>
      </c>
      <c r="Z360" s="1173">
        <f t="shared" si="225"/>
        <v>0.1032</v>
      </c>
      <c r="AA360" s="1173">
        <f t="shared" si="225"/>
        <v>9.7599999999999992E-2</v>
      </c>
      <c r="AB360" s="1306">
        <f t="shared" si="225"/>
        <v>8.9200000000000002E-2</v>
      </c>
      <c r="AC360" s="50"/>
      <c r="AD360" s="53"/>
      <c r="AE360" s="61"/>
      <c r="AF360" s="265">
        <v>1.065E-2</v>
      </c>
      <c r="AG360" s="265">
        <v>1.0100000000000001E-2</v>
      </c>
      <c r="AH360" s="265">
        <v>9.6499999999999989E-3</v>
      </c>
      <c r="AI360" s="265">
        <v>9.049999999999999E-3</v>
      </c>
      <c r="AJ360" s="265">
        <v>8.8999999999999999E-3</v>
      </c>
      <c r="AK360" s="265">
        <v>8.9999999999999993E-3</v>
      </c>
      <c r="AL360" s="265">
        <v>9.4999999999999998E-3</v>
      </c>
      <c r="AM360" s="265">
        <v>1.06E-2</v>
      </c>
      <c r="AN360" s="265">
        <v>1.115E-2</v>
      </c>
      <c r="AO360" s="265">
        <v>1.21E-2</v>
      </c>
      <c r="AP360" s="265">
        <v>1.2699999999999999E-2</v>
      </c>
      <c r="AQ360" s="265">
        <v>1.345E-2</v>
      </c>
      <c r="AR360" s="265">
        <v>1.3599999999999999E-2</v>
      </c>
      <c r="AS360" s="265">
        <v>1.315E-2</v>
      </c>
      <c r="AT360" s="265">
        <v>1.3299999999999999E-2</v>
      </c>
      <c r="AU360" s="265">
        <v>1.295E-2</v>
      </c>
      <c r="AV360" s="265">
        <v>1.2750000000000001E-2</v>
      </c>
      <c r="AW360" s="265">
        <v>1.295E-2</v>
      </c>
      <c r="AX360" s="265">
        <v>1.345E-2</v>
      </c>
      <c r="AY360" s="265">
        <v>1.38E-2</v>
      </c>
      <c r="AZ360" s="265">
        <v>1.3899999999999999E-2</v>
      </c>
      <c r="BA360" s="265">
        <v>1.29E-2</v>
      </c>
      <c r="BB360" s="265">
        <v>1.2199999999999999E-2</v>
      </c>
      <c r="BC360" s="265">
        <v>1.115E-2</v>
      </c>
      <c r="BD360" s="265"/>
      <c r="BE360" s="265"/>
      <c r="BF360" s="265"/>
      <c r="BG360" s="265"/>
      <c r="BH360" s="265"/>
      <c r="BI360" s="265"/>
      <c r="BJ360" s="265"/>
      <c r="BK360" s="265"/>
      <c r="BL360" s="265"/>
      <c r="BM360" s="265"/>
      <c r="BN360" s="265"/>
      <c r="BO360" s="265"/>
      <c r="BP360" s="265"/>
      <c r="BQ360" s="265"/>
      <c r="BR360" s="265"/>
      <c r="BS360" s="265"/>
      <c r="BT360" s="265"/>
      <c r="BU360" s="265"/>
      <c r="BV360" s="265"/>
      <c r="BW360" s="265"/>
      <c r="BX360" s="265"/>
      <c r="BY360" s="265"/>
      <c r="BZ360" s="265"/>
      <c r="CA360" s="265"/>
      <c r="CB360" s="265"/>
      <c r="CC360" s="265"/>
      <c r="CD360" s="165"/>
      <c r="CE360" s="165"/>
      <c r="CF360" s="165"/>
      <c r="CG360" s="165"/>
      <c r="CH360" s="165"/>
      <c r="CI360" s="165"/>
      <c r="CJ360" s="165"/>
      <c r="CK360" s="165"/>
      <c r="CL360" s="165"/>
      <c r="CM360" s="165"/>
      <c r="CN360" s="165"/>
      <c r="CO360" s="165"/>
      <c r="CP360" s="165"/>
      <c r="CQ360" s="165"/>
      <c r="CR360" s="165"/>
      <c r="CS360" s="165"/>
      <c r="CT360" s="165"/>
      <c r="CU360" s="165"/>
      <c r="CV360" s="165"/>
      <c r="CW360" s="165"/>
      <c r="CX360" s="165"/>
      <c r="CY360" s="165"/>
      <c r="CZ360" s="165"/>
      <c r="DA360" s="165"/>
      <c r="DB360" s="165"/>
      <c r="DC360" s="165"/>
      <c r="DD360" s="165"/>
      <c r="DE360" s="165"/>
      <c r="DF360" s="165"/>
      <c r="DG360" s="165"/>
      <c r="DH360" s="165"/>
      <c r="DI360" s="165"/>
      <c r="DJ360" s="165"/>
      <c r="DK360" s="165"/>
      <c r="DL360" s="165"/>
      <c r="DM360" s="165"/>
      <c r="DN360" s="165"/>
      <c r="DO360" s="165"/>
      <c r="DP360" s="165"/>
      <c r="DQ360" s="165"/>
      <c r="DR360" s="165"/>
      <c r="DS360" s="165"/>
      <c r="DT360" s="165"/>
      <c r="DU360" s="165"/>
      <c r="DV360" s="165"/>
      <c r="DW360" s="165"/>
      <c r="DX360" s="165"/>
      <c r="DY360" s="165"/>
      <c r="DZ360" s="165"/>
      <c r="EA360" s="165"/>
      <c r="EB360" s="165"/>
    </row>
    <row r="361" spans="1:132" s="1" customFormat="1" ht="10.5" customHeight="1" thickBot="1" x14ac:dyDescent="0.25">
      <c r="A361" s="1776"/>
      <c r="B361" s="1778"/>
      <c r="C361" s="779"/>
      <c r="D361" s="239" t="s">
        <v>41</v>
      </c>
      <c r="E361" s="55">
        <f t="shared" ref="E361:AB361" si="226">E360/E359</f>
        <v>0.22072538860103627</v>
      </c>
      <c r="F361" s="55">
        <f t="shared" si="226"/>
        <v>0.22271223814773983</v>
      </c>
      <c r="G361" s="55">
        <f t="shared" si="226"/>
        <v>0.22260668973471739</v>
      </c>
      <c r="H361" s="291">
        <f t="shared" si="226"/>
        <v>0.21496437054631828</v>
      </c>
      <c r="I361" s="55">
        <f t="shared" si="226"/>
        <v>0.21628189550425272</v>
      </c>
      <c r="J361" s="55">
        <f t="shared" si="226"/>
        <v>0.22058823529411761</v>
      </c>
      <c r="K361" s="55">
        <f t="shared" si="226"/>
        <v>0.23227383863080683</v>
      </c>
      <c r="L361" s="55">
        <f t="shared" si="226"/>
        <v>0.25980392156862742</v>
      </c>
      <c r="M361" s="55">
        <f t="shared" si="226"/>
        <v>0.27095990279465371</v>
      </c>
      <c r="N361" s="291">
        <f t="shared" si="226"/>
        <v>0.28706998813760382</v>
      </c>
      <c r="O361" s="55">
        <f t="shared" si="226"/>
        <v>0.28668171557562072</v>
      </c>
      <c r="P361" s="55">
        <f t="shared" si="226"/>
        <v>0.27533265097236437</v>
      </c>
      <c r="Q361" s="55">
        <f t="shared" si="226"/>
        <v>0.25069124423963135</v>
      </c>
      <c r="R361" s="55">
        <f t="shared" si="226"/>
        <v>0.23110720562390158</v>
      </c>
      <c r="S361" s="55">
        <f t="shared" si="226"/>
        <v>0.23130434782608697</v>
      </c>
      <c r="T361" s="55">
        <f t="shared" si="226"/>
        <v>0.22308354866494398</v>
      </c>
      <c r="U361" s="55">
        <f t="shared" si="226"/>
        <v>0.21665250637213257</v>
      </c>
      <c r="V361" s="55">
        <f t="shared" si="226"/>
        <v>0.2110839445802771</v>
      </c>
      <c r="W361" s="55">
        <f t="shared" si="226"/>
        <v>0.20868890612878199</v>
      </c>
      <c r="X361" s="55">
        <f t="shared" si="226"/>
        <v>0.21020563594821021</v>
      </c>
      <c r="Y361" s="291">
        <f t="shared" si="226"/>
        <v>0.21221374045801525</v>
      </c>
      <c r="Z361" s="55">
        <f t="shared" si="226"/>
        <v>0.19800460475825019</v>
      </c>
      <c r="AA361" s="55">
        <f t="shared" si="226"/>
        <v>0.18498862774829411</v>
      </c>
      <c r="AB361" s="56">
        <f t="shared" si="226"/>
        <v>0.16616989567809243</v>
      </c>
      <c r="AC361" s="50"/>
      <c r="AD361" s="53"/>
      <c r="AE361" s="61"/>
      <c r="AF361" s="260"/>
      <c r="AG361" s="260"/>
      <c r="AH361" s="260"/>
      <c r="AI361" s="260"/>
      <c r="AJ361" s="260"/>
      <c r="AK361" s="260"/>
      <c r="AL361" s="260"/>
      <c r="AM361" s="260"/>
      <c r="AN361" s="260"/>
      <c r="AO361" s="260"/>
      <c r="AP361" s="260"/>
      <c r="AQ361" s="260"/>
      <c r="AR361" s="260"/>
      <c r="AS361" s="260"/>
      <c r="AT361" s="260"/>
      <c r="AU361" s="260"/>
      <c r="AV361" s="260"/>
      <c r="AW361" s="260"/>
      <c r="AX361" s="260"/>
      <c r="AY361" s="260"/>
      <c r="AZ361" s="260"/>
      <c r="BA361" s="260"/>
      <c r="BB361" s="260"/>
      <c r="BC361" s="260"/>
      <c r="BD361" s="260"/>
      <c r="BE361" s="165"/>
      <c r="BF361" s="165"/>
      <c r="BG361" s="165"/>
      <c r="BH361" s="165"/>
      <c r="BI361" s="165"/>
      <c r="BJ361" s="165"/>
      <c r="BK361" s="165"/>
      <c r="BL361" s="165"/>
      <c r="BM361" s="165"/>
      <c r="BN361" s="165"/>
      <c r="BO361" s="165"/>
      <c r="BP361" s="165"/>
      <c r="BQ361" s="165"/>
      <c r="BR361" s="165"/>
      <c r="BS361" s="165"/>
      <c r="BT361" s="165"/>
      <c r="BU361" s="165"/>
      <c r="BV361" s="165"/>
      <c r="BW361" s="165"/>
      <c r="BX361" s="165"/>
      <c r="BY361" s="165"/>
      <c r="BZ361" s="165"/>
      <c r="CA361" s="165"/>
      <c r="CB361" s="165"/>
      <c r="CC361" s="165"/>
      <c r="CD361" s="165"/>
      <c r="CE361" s="165"/>
      <c r="CF361" s="165"/>
      <c r="CG361" s="165"/>
      <c r="CH361" s="165"/>
      <c r="CI361" s="165"/>
      <c r="CJ361" s="165"/>
      <c r="CK361" s="165"/>
      <c r="CL361" s="165"/>
      <c r="CM361" s="165"/>
      <c r="CN361" s="165"/>
      <c r="CO361" s="165"/>
      <c r="CP361" s="165"/>
      <c r="CQ361" s="165"/>
      <c r="CR361" s="165"/>
      <c r="CS361" s="165"/>
      <c r="CT361" s="165"/>
      <c r="CU361" s="165"/>
      <c r="CV361" s="165"/>
      <c r="CW361" s="165"/>
      <c r="CX361" s="165"/>
      <c r="CY361" s="165"/>
      <c r="CZ361" s="165"/>
      <c r="DA361" s="165"/>
      <c r="DB361" s="165"/>
      <c r="DC361" s="165"/>
      <c r="DD361" s="165"/>
      <c r="DE361" s="165"/>
      <c r="DF361" s="165"/>
      <c r="DG361" s="165"/>
      <c r="DH361" s="165"/>
      <c r="DI361" s="165"/>
      <c r="DJ361" s="165"/>
      <c r="DK361" s="165"/>
      <c r="DL361" s="165"/>
      <c r="DM361" s="165"/>
      <c r="DN361" s="165"/>
      <c r="DO361" s="165"/>
      <c r="DP361" s="165"/>
      <c r="DQ361" s="165"/>
      <c r="DR361" s="165"/>
      <c r="DS361" s="165"/>
      <c r="DT361" s="165"/>
      <c r="DU361" s="165"/>
      <c r="DV361" s="165"/>
      <c r="DW361" s="165"/>
      <c r="DX361" s="165"/>
      <c r="DY361" s="165"/>
      <c r="DZ361" s="165"/>
      <c r="EA361" s="165"/>
      <c r="EB361" s="165"/>
    </row>
    <row r="362" spans="1:132" s="1" customFormat="1" ht="10.5" customHeight="1" x14ac:dyDescent="0.2">
      <c r="A362" s="1531" t="s">
        <v>75</v>
      </c>
      <c r="B362" s="1636" t="s">
        <v>875</v>
      </c>
      <c r="C362" s="1119"/>
      <c r="D362" s="1203"/>
      <c r="E362" s="79"/>
      <c r="F362" s="79"/>
      <c r="G362" s="79"/>
      <c r="H362" s="296"/>
      <c r="I362" s="79"/>
      <c r="J362" s="79"/>
      <c r="K362" s="79"/>
      <c r="L362" s="79"/>
      <c r="M362" s="79"/>
      <c r="N362" s="296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296"/>
      <c r="Z362" s="79"/>
      <c r="AA362" s="79"/>
      <c r="AB362" s="80"/>
      <c r="AC362" s="50"/>
      <c r="AD362" s="53"/>
      <c r="AE362" s="61"/>
      <c r="AF362" s="259"/>
      <c r="AG362" s="264"/>
      <c r="AH362" s="264"/>
      <c r="AI362" s="264"/>
      <c r="AJ362" s="264"/>
      <c r="AK362" s="264"/>
      <c r="AL362" s="264"/>
      <c r="AM362" s="264"/>
      <c r="AN362" s="264"/>
      <c r="AO362" s="264"/>
      <c r="AP362" s="264"/>
      <c r="AQ362" s="264"/>
      <c r="AR362" s="264"/>
      <c r="AS362" s="264"/>
      <c r="AT362" s="264"/>
      <c r="AU362" s="264"/>
      <c r="AV362" s="264"/>
      <c r="AW362" s="264"/>
      <c r="AX362" s="264"/>
      <c r="AY362" s="264"/>
      <c r="AZ362" s="264"/>
      <c r="BA362" s="264"/>
      <c r="BB362" s="264"/>
      <c r="BC362" s="264"/>
      <c r="BD362" s="264"/>
      <c r="BE362" s="165"/>
      <c r="BF362" s="165"/>
      <c r="BG362" s="165"/>
      <c r="BH362" s="165"/>
      <c r="BI362" s="165"/>
      <c r="BJ362" s="165"/>
      <c r="BK362" s="165"/>
      <c r="BL362" s="165"/>
      <c r="BM362" s="165"/>
      <c r="BN362" s="165"/>
      <c r="BO362" s="165"/>
      <c r="BP362" s="165"/>
      <c r="BQ362" s="165"/>
      <c r="BR362" s="165"/>
      <c r="BS362" s="165"/>
      <c r="BT362" s="165"/>
      <c r="BU362" s="165"/>
      <c r="BV362" s="165"/>
      <c r="BW362" s="165"/>
      <c r="BX362" s="165"/>
      <c r="BY362" s="165"/>
      <c r="BZ362" s="165"/>
      <c r="CA362" s="165"/>
      <c r="CB362" s="165"/>
      <c r="CC362" s="165"/>
      <c r="CD362" s="165"/>
      <c r="CE362" s="165"/>
      <c r="CF362" s="165"/>
      <c r="CG362" s="165"/>
      <c r="CH362" s="165"/>
      <c r="CI362" s="165"/>
      <c r="CJ362" s="165"/>
      <c r="CK362" s="165"/>
      <c r="CL362" s="165"/>
      <c r="CM362" s="165"/>
      <c r="CN362" s="165"/>
      <c r="CO362" s="165"/>
      <c r="CP362" s="165"/>
      <c r="CQ362" s="165"/>
      <c r="CR362" s="165"/>
      <c r="CS362" s="165"/>
      <c r="CT362" s="165"/>
      <c r="CU362" s="165"/>
      <c r="CV362" s="165"/>
      <c r="CW362" s="165"/>
      <c r="CX362" s="165"/>
      <c r="CY362" s="165"/>
      <c r="CZ362" s="165"/>
      <c r="DA362" s="165"/>
      <c r="DB362" s="165"/>
      <c r="DC362" s="165"/>
      <c r="DD362" s="165"/>
      <c r="DE362" s="165"/>
      <c r="DF362" s="165"/>
      <c r="DG362" s="165"/>
      <c r="DH362" s="165"/>
      <c r="DI362" s="165"/>
      <c r="DJ362" s="165"/>
      <c r="DK362" s="165"/>
      <c r="DL362" s="165"/>
      <c r="DM362" s="165"/>
      <c r="DN362" s="165"/>
      <c r="DO362" s="165"/>
      <c r="DP362" s="165"/>
      <c r="DQ362" s="165"/>
      <c r="DR362" s="165"/>
      <c r="DS362" s="165"/>
      <c r="DT362" s="165"/>
      <c r="DU362" s="165"/>
      <c r="DV362" s="165"/>
      <c r="DW362" s="165"/>
      <c r="DX362" s="165"/>
      <c r="DY362" s="165"/>
      <c r="DZ362" s="165"/>
      <c r="EA362" s="165"/>
      <c r="EB362" s="165"/>
    </row>
    <row r="363" spans="1:132" s="3" customFormat="1" ht="10.5" customHeight="1" x14ac:dyDescent="0.2">
      <c r="A363" s="1532"/>
      <c r="B363" s="1633"/>
      <c r="C363" s="1449" t="s">
        <v>129</v>
      </c>
      <c r="D363" s="134" t="s">
        <v>33</v>
      </c>
      <c r="E363" s="107">
        <f>ROUND(SQRT(E364^2+E365^2)*1000/(1.73*E$350),0)</f>
        <v>4</v>
      </c>
      <c r="F363" s="107">
        <f t="shared" ref="F363:AB363" si="227">ROUND(SQRT(F364^2+F365^2)*1000/(1.73*F$350),0)</f>
        <v>4</v>
      </c>
      <c r="G363" s="107">
        <f t="shared" si="227"/>
        <v>4</v>
      </c>
      <c r="H363" s="305">
        <f t="shared" si="227"/>
        <v>4</v>
      </c>
      <c r="I363" s="107">
        <f t="shared" si="227"/>
        <v>4</v>
      </c>
      <c r="J363" s="107">
        <f t="shared" si="227"/>
        <v>4</v>
      </c>
      <c r="K363" s="107">
        <f t="shared" si="227"/>
        <v>4</v>
      </c>
      <c r="L363" s="107">
        <f t="shared" si="227"/>
        <v>4</v>
      </c>
      <c r="M363" s="107">
        <f t="shared" si="227"/>
        <v>4</v>
      </c>
      <c r="N363" s="305">
        <f t="shared" si="227"/>
        <v>4</v>
      </c>
      <c r="O363" s="107">
        <f t="shared" si="227"/>
        <v>4</v>
      </c>
      <c r="P363" s="107">
        <f t="shared" si="227"/>
        <v>4</v>
      </c>
      <c r="Q363" s="107">
        <f t="shared" si="227"/>
        <v>5</v>
      </c>
      <c r="R363" s="107">
        <f t="shared" si="227"/>
        <v>5</v>
      </c>
      <c r="S363" s="107">
        <f t="shared" si="227"/>
        <v>5</v>
      </c>
      <c r="T363" s="107">
        <f t="shared" si="227"/>
        <v>5</v>
      </c>
      <c r="U363" s="107">
        <f t="shared" si="227"/>
        <v>5</v>
      </c>
      <c r="V363" s="107">
        <f t="shared" si="227"/>
        <v>5</v>
      </c>
      <c r="W363" s="107">
        <f t="shared" si="227"/>
        <v>5</v>
      </c>
      <c r="X363" s="107">
        <f t="shared" si="227"/>
        <v>5</v>
      </c>
      <c r="Y363" s="305">
        <f t="shared" si="227"/>
        <v>5</v>
      </c>
      <c r="Z363" s="107">
        <f t="shared" si="227"/>
        <v>5</v>
      </c>
      <c r="AA363" s="107">
        <f t="shared" si="227"/>
        <v>5</v>
      </c>
      <c r="AB363" s="108">
        <f t="shared" si="227"/>
        <v>5</v>
      </c>
      <c r="AC363" s="750"/>
      <c r="AD363" s="751"/>
      <c r="AE363" s="752"/>
      <c r="AF363" s="264"/>
      <c r="AG363" s="264"/>
      <c r="AH363" s="264"/>
      <c r="AI363" s="264"/>
      <c r="AJ363" s="264"/>
      <c r="AK363" s="264"/>
      <c r="AL363" s="264"/>
      <c r="AM363" s="264"/>
      <c r="AN363" s="264"/>
      <c r="AO363" s="264"/>
      <c r="AP363" s="264"/>
      <c r="AQ363" s="264"/>
      <c r="AR363" s="264"/>
      <c r="AS363" s="264"/>
      <c r="AT363" s="264"/>
      <c r="AU363" s="264"/>
      <c r="AV363" s="264"/>
      <c r="AW363" s="264"/>
      <c r="AX363" s="264"/>
      <c r="AY363" s="264"/>
      <c r="AZ363" s="264"/>
      <c r="BA363" s="264"/>
      <c r="BB363" s="264"/>
      <c r="BC363" s="264"/>
      <c r="BD363" s="264"/>
      <c r="BE363" s="153"/>
      <c r="BF363" s="153"/>
      <c r="BG363" s="153"/>
      <c r="BH363" s="153"/>
      <c r="BI363" s="153"/>
      <c r="BJ363" s="153"/>
      <c r="BK363" s="153"/>
      <c r="BL363" s="153"/>
      <c r="BM363" s="153"/>
      <c r="BN363" s="153"/>
      <c r="BO363" s="153"/>
      <c r="BP363" s="153"/>
      <c r="BQ363" s="153"/>
      <c r="BR363" s="153"/>
      <c r="BS363" s="153"/>
      <c r="BT363" s="153"/>
      <c r="BU363" s="153"/>
      <c r="BV363" s="153"/>
      <c r="BW363" s="153"/>
      <c r="BX363" s="153"/>
      <c r="BY363" s="153"/>
      <c r="BZ363" s="153"/>
      <c r="CA363" s="153"/>
      <c r="CB363" s="153"/>
      <c r="CC363" s="153"/>
      <c r="CD363" s="153"/>
      <c r="CE363" s="153"/>
      <c r="CF363" s="153"/>
      <c r="CG363" s="153"/>
      <c r="CH363" s="153"/>
      <c r="CI363" s="153"/>
      <c r="CJ363" s="153"/>
      <c r="CK363" s="153"/>
      <c r="CL363" s="153"/>
      <c r="CM363" s="153"/>
      <c r="CN363" s="153"/>
      <c r="CO363" s="153"/>
      <c r="CP363" s="153"/>
      <c r="CQ363" s="153"/>
      <c r="CR363" s="153"/>
      <c r="CS363" s="153"/>
      <c r="CT363" s="153"/>
      <c r="CU363" s="153"/>
      <c r="CV363" s="153"/>
      <c r="CW363" s="153"/>
      <c r="CX363" s="153"/>
      <c r="CY363" s="153"/>
      <c r="CZ363" s="153"/>
      <c r="DA363" s="153"/>
      <c r="DB363" s="153"/>
      <c r="DC363" s="153"/>
      <c r="DD363" s="153"/>
      <c r="DE363" s="153"/>
      <c r="DF363" s="153"/>
      <c r="DG363" s="153"/>
      <c r="DH363" s="153"/>
      <c r="DI363" s="153"/>
      <c r="DJ363" s="153"/>
      <c r="DK363" s="153"/>
      <c r="DL363" s="153"/>
      <c r="DM363" s="153"/>
      <c r="DN363" s="153"/>
      <c r="DO363" s="153"/>
      <c r="DP363" s="153"/>
      <c r="DQ363" s="153"/>
      <c r="DR363" s="153"/>
      <c r="DS363" s="153"/>
      <c r="DT363" s="153"/>
      <c r="DU363" s="92"/>
      <c r="DV363" s="92"/>
      <c r="DW363" s="92"/>
      <c r="DX363" s="92"/>
      <c r="DY363" s="92"/>
      <c r="DZ363" s="92"/>
      <c r="EA363" s="92"/>
      <c r="EB363" s="92"/>
    </row>
    <row r="364" spans="1:132" s="1" customFormat="1" ht="10.5" customHeight="1" x14ac:dyDescent="0.2">
      <c r="A364" s="1775"/>
      <c r="B364" s="1777"/>
      <c r="C364" s="1449" t="s">
        <v>557</v>
      </c>
      <c r="D364" s="134" t="s">
        <v>116</v>
      </c>
      <c r="E364" s="51">
        <f t="shared" ref="E364:AB364" si="228">AF364*$AE364</f>
        <v>6.7799999999999999E-2</v>
      </c>
      <c r="F364" s="51">
        <f t="shared" si="228"/>
        <v>6.4799999999999996E-2</v>
      </c>
      <c r="G364" s="51">
        <f t="shared" si="228"/>
        <v>6.2399999999999997E-2</v>
      </c>
      <c r="H364" s="290">
        <f t="shared" si="228"/>
        <v>6.54E-2</v>
      </c>
      <c r="I364" s="51">
        <f t="shared" si="228"/>
        <v>6.6000000000000003E-2</v>
      </c>
      <c r="J364" s="51">
        <f t="shared" si="228"/>
        <v>6.1200000000000004E-2</v>
      </c>
      <c r="K364" s="51">
        <f t="shared" si="228"/>
        <v>6.4200000000000007E-2</v>
      </c>
      <c r="L364" s="51">
        <f t="shared" si="228"/>
        <v>6.4799999999999996E-2</v>
      </c>
      <c r="M364" s="51">
        <f t="shared" si="228"/>
        <v>6.6600000000000006E-2</v>
      </c>
      <c r="N364" s="290">
        <f t="shared" si="228"/>
        <v>6.9000000000000006E-2</v>
      </c>
      <c r="O364" s="51">
        <f t="shared" si="228"/>
        <v>6.1200000000000004E-2</v>
      </c>
      <c r="P364" s="51">
        <f t="shared" si="228"/>
        <v>6.4799999999999996E-2</v>
      </c>
      <c r="Q364" s="51">
        <f t="shared" si="228"/>
        <v>7.5600000000000001E-2</v>
      </c>
      <c r="R364" s="51">
        <f t="shared" si="228"/>
        <v>7.9799999999999996E-2</v>
      </c>
      <c r="S364" s="51">
        <f t="shared" si="228"/>
        <v>8.3400000000000002E-2</v>
      </c>
      <c r="T364" s="51">
        <f t="shared" si="228"/>
        <v>8.2799999999999999E-2</v>
      </c>
      <c r="U364" s="51">
        <f t="shared" si="228"/>
        <v>8.2799999999999999E-2</v>
      </c>
      <c r="V364" s="51">
        <f t="shared" si="228"/>
        <v>8.5800000000000001E-2</v>
      </c>
      <c r="W364" s="51">
        <f t="shared" si="228"/>
        <v>8.5199999999999998E-2</v>
      </c>
      <c r="X364" s="51">
        <f t="shared" si="228"/>
        <v>8.4000000000000005E-2</v>
      </c>
      <c r="Y364" s="290">
        <f t="shared" si="228"/>
        <v>8.4600000000000009E-2</v>
      </c>
      <c r="Z364" s="51">
        <f t="shared" si="228"/>
        <v>7.9799999999999996E-2</v>
      </c>
      <c r="AA364" s="51">
        <f t="shared" si="228"/>
        <v>7.9199999999999993E-2</v>
      </c>
      <c r="AB364" s="52">
        <f t="shared" si="228"/>
        <v>8.5199999999999998E-2</v>
      </c>
      <c r="AC364" s="50">
        <f>SUM(E364:AB364)</f>
        <v>1.7664000000000002</v>
      </c>
      <c r="AD364" s="53">
        <f>SUM(E365:AB365)</f>
        <v>0.75179999999999991</v>
      </c>
      <c r="AE364" s="61">
        <v>12</v>
      </c>
      <c r="AF364" s="265">
        <v>5.6499999999999996E-3</v>
      </c>
      <c r="AG364" s="265">
        <v>5.4000000000000003E-3</v>
      </c>
      <c r="AH364" s="265">
        <v>5.1999999999999998E-3</v>
      </c>
      <c r="AI364" s="265">
        <v>5.45E-3</v>
      </c>
      <c r="AJ364" s="265">
        <v>5.4999999999999997E-3</v>
      </c>
      <c r="AK364" s="265">
        <v>5.1000000000000004E-3</v>
      </c>
      <c r="AL364" s="265">
        <v>5.3500000000000006E-3</v>
      </c>
      <c r="AM364" s="265">
        <v>5.4000000000000003E-3</v>
      </c>
      <c r="AN364" s="265">
        <v>5.5500000000000002E-3</v>
      </c>
      <c r="AO364" s="265">
        <v>5.7499999999999999E-3</v>
      </c>
      <c r="AP364" s="265">
        <v>5.1000000000000004E-3</v>
      </c>
      <c r="AQ364" s="265">
        <v>5.4000000000000003E-3</v>
      </c>
      <c r="AR364" s="265">
        <v>6.3E-3</v>
      </c>
      <c r="AS364" s="265">
        <v>6.6499999999999997E-3</v>
      </c>
      <c r="AT364" s="265">
        <v>6.9499999999999996E-3</v>
      </c>
      <c r="AU364" s="265">
        <v>6.8999999999999999E-3</v>
      </c>
      <c r="AV364" s="265">
        <v>6.8999999999999999E-3</v>
      </c>
      <c r="AW364" s="265">
        <v>7.1500000000000001E-3</v>
      </c>
      <c r="AX364" s="265">
        <v>7.1000000000000004E-3</v>
      </c>
      <c r="AY364" s="265">
        <v>7.0000000000000001E-3</v>
      </c>
      <c r="AZ364" s="265">
        <v>7.0500000000000007E-3</v>
      </c>
      <c r="BA364" s="265">
        <v>6.6499999999999997E-3</v>
      </c>
      <c r="BB364" s="265">
        <v>6.6E-3</v>
      </c>
      <c r="BC364" s="265">
        <v>7.1000000000000004E-3</v>
      </c>
      <c r="BD364" s="265"/>
      <c r="BE364" s="265"/>
      <c r="BF364" s="165"/>
      <c r="BG364" s="165"/>
      <c r="BH364" s="165"/>
      <c r="BI364" s="165"/>
      <c r="BJ364" s="165"/>
      <c r="BK364" s="165"/>
      <c r="BL364" s="165"/>
      <c r="BM364" s="165"/>
      <c r="BN364" s="165"/>
      <c r="BO364" s="165"/>
      <c r="BP364" s="165"/>
      <c r="BQ364" s="165"/>
      <c r="BR364" s="165"/>
      <c r="BS364" s="165"/>
      <c r="BT364" s="165"/>
      <c r="BU364" s="165"/>
      <c r="BV364" s="165"/>
      <c r="BW364" s="165"/>
      <c r="BX364" s="165"/>
      <c r="BY364" s="165"/>
      <c r="BZ364" s="165"/>
      <c r="CA364" s="165"/>
      <c r="CB364" s="165"/>
      <c r="CC364" s="165"/>
      <c r="CD364" s="165"/>
      <c r="CE364" s="165"/>
      <c r="CF364" s="165"/>
      <c r="CG364" s="165"/>
      <c r="CH364" s="165"/>
      <c r="CI364" s="165"/>
      <c r="CJ364" s="165"/>
      <c r="CK364" s="165"/>
      <c r="CL364" s="165"/>
      <c r="CM364" s="165"/>
      <c r="CN364" s="165"/>
      <c r="CO364" s="165"/>
      <c r="CP364" s="165"/>
      <c r="CQ364" s="165"/>
      <c r="CR364" s="165"/>
      <c r="CS364" s="165"/>
      <c r="CT364" s="165"/>
      <c r="CU364" s="165"/>
      <c r="CV364" s="165"/>
      <c r="CW364" s="165"/>
      <c r="CX364" s="165"/>
      <c r="CY364" s="165"/>
      <c r="CZ364" s="165"/>
      <c r="DA364" s="165"/>
      <c r="DB364" s="165"/>
      <c r="DC364" s="165"/>
      <c r="DD364" s="165"/>
      <c r="DE364" s="165"/>
      <c r="DF364" s="165"/>
      <c r="DG364" s="165"/>
      <c r="DH364" s="165"/>
      <c r="DI364" s="165"/>
      <c r="DJ364" s="165"/>
      <c r="DK364" s="165"/>
      <c r="DL364" s="165"/>
      <c r="DM364" s="165"/>
      <c r="DN364" s="165"/>
      <c r="DO364" s="165"/>
      <c r="DP364" s="165"/>
      <c r="DQ364" s="165"/>
      <c r="DR364" s="165"/>
      <c r="DS364" s="165"/>
      <c r="DT364" s="165"/>
      <c r="DU364" s="165"/>
      <c r="DV364" s="165"/>
      <c r="DW364" s="165"/>
      <c r="DX364" s="165"/>
      <c r="DY364" s="165"/>
      <c r="DZ364" s="165"/>
      <c r="EA364" s="165"/>
      <c r="EB364" s="165"/>
    </row>
    <row r="365" spans="1:132" s="1" customFormat="1" ht="10.5" customHeight="1" x14ac:dyDescent="0.2">
      <c r="A365" s="1775"/>
      <c r="B365" s="1777"/>
      <c r="C365" s="1449" t="s">
        <v>557</v>
      </c>
      <c r="D365" s="134" t="s">
        <v>117</v>
      </c>
      <c r="E365" s="51">
        <f t="shared" ref="E365:AB365" si="229">AF365*$AE364</f>
        <v>2.9399999999999999E-2</v>
      </c>
      <c r="F365" s="51">
        <f t="shared" si="229"/>
        <v>2.9399999999999999E-2</v>
      </c>
      <c r="G365" s="1173">
        <f t="shared" si="229"/>
        <v>3.1199999999999999E-2</v>
      </c>
      <c r="H365" s="1304">
        <f t="shared" si="229"/>
        <v>2.7000000000000003E-2</v>
      </c>
      <c r="I365" s="529">
        <f t="shared" si="229"/>
        <v>2.4600000000000004E-2</v>
      </c>
      <c r="J365" s="1173">
        <f t="shared" si="229"/>
        <v>1.9199999999999998E-2</v>
      </c>
      <c r="K365" s="1173">
        <f t="shared" si="229"/>
        <v>3.3000000000000002E-2</v>
      </c>
      <c r="L365" s="1173">
        <f t="shared" si="229"/>
        <v>3.6000000000000004E-2</v>
      </c>
      <c r="M365" s="1173">
        <f t="shared" si="229"/>
        <v>3.3000000000000002E-2</v>
      </c>
      <c r="N365" s="1304">
        <f t="shared" si="229"/>
        <v>3.6599999999999994E-2</v>
      </c>
      <c r="O365" s="1310">
        <f t="shared" si="229"/>
        <v>3.7199999999999997E-2</v>
      </c>
      <c r="P365" s="1173">
        <f t="shared" si="229"/>
        <v>3.9599999999999996E-2</v>
      </c>
      <c r="Q365" s="1173">
        <f t="shared" si="229"/>
        <v>4.3200000000000002E-2</v>
      </c>
      <c r="R365" s="1173">
        <f t="shared" si="229"/>
        <v>3.78E-2</v>
      </c>
      <c r="S365" s="1173">
        <f t="shared" si="229"/>
        <v>2.6399999999999996E-2</v>
      </c>
      <c r="T365" s="1173">
        <f t="shared" si="229"/>
        <v>3.3599999999999998E-2</v>
      </c>
      <c r="U365" s="1173">
        <f t="shared" si="229"/>
        <v>2.9399999999999999E-2</v>
      </c>
      <c r="V365" s="1173">
        <f t="shared" si="229"/>
        <v>3.0600000000000002E-2</v>
      </c>
      <c r="W365" s="1173">
        <f t="shared" si="229"/>
        <v>2.8199999999999996E-2</v>
      </c>
      <c r="X365" s="1173">
        <f t="shared" si="229"/>
        <v>2.58E-2</v>
      </c>
      <c r="Y365" s="1304">
        <f t="shared" si="229"/>
        <v>3.2399999999999998E-2</v>
      </c>
      <c r="Z365" s="1173">
        <f t="shared" si="229"/>
        <v>0.03</v>
      </c>
      <c r="AA365" s="1173">
        <f t="shared" si="229"/>
        <v>3.0600000000000002E-2</v>
      </c>
      <c r="AB365" s="1306">
        <f t="shared" si="229"/>
        <v>2.76E-2</v>
      </c>
      <c r="AC365" s="50"/>
      <c r="AD365" s="53"/>
      <c r="AE365" s="61"/>
      <c r="AF365" s="265">
        <v>2.4499999999999999E-3</v>
      </c>
      <c r="AG365" s="265">
        <v>2.4499999999999999E-3</v>
      </c>
      <c r="AH365" s="265">
        <v>2.5999999999999999E-3</v>
      </c>
      <c r="AI365" s="265">
        <v>2.2500000000000003E-3</v>
      </c>
      <c r="AJ365" s="265">
        <v>2.0500000000000002E-3</v>
      </c>
      <c r="AK365" s="265">
        <v>1.5999999999999999E-3</v>
      </c>
      <c r="AL365" s="265">
        <v>2.7499999999999998E-3</v>
      </c>
      <c r="AM365" s="265">
        <v>3.0000000000000001E-3</v>
      </c>
      <c r="AN365" s="265">
        <v>2.7499999999999998E-3</v>
      </c>
      <c r="AO365" s="265">
        <v>3.0499999999999998E-3</v>
      </c>
      <c r="AP365" s="265">
        <v>3.0999999999999999E-3</v>
      </c>
      <c r="AQ365" s="265">
        <v>3.3E-3</v>
      </c>
      <c r="AR365" s="265">
        <v>3.5999999999999999E-3</v>
      </c>
      <c r="AS365" s="265">
        <v>3.15E-3</v>
      </c>
      <c r="AT365" s="265">
        <v>2.1999999999999997E-3</v>
      </c>
      <c r="AU365" s="265">
        <v>2.8E-3</v>
      </c>
      <c r="AV365" s="265">
        <v>2.4499999999999999E-3</v>
      </c>
      <c r="AW365" s="265">
        <v>2.5500000000000002E-3</v>
      </c>
      <c r="AX365" s="265">
        <v>2.3499999999999997E-3</v>
      </c>
      <c r="AY365" s="265">
        <v>2.15E-3</v>
      </c>
      <c r="AZ365" s="265">
        <v>2.7000000000000001E-3</v>
      </c>
      <c r="BA365" s="265">
        <v>2.5000000000000001E-3</v>
      </c>
      <c r="BB365" s="265">
        <v>2.5500000000000002E-3</v>
      </c>
      <c r="BC365" s="265">
        <v>2.3E-3</v>
      </c>
      <c r="BD365" s="265"/>
      <c r="BE365" s="265"/>
      <c r="BF365" s="265"/>
      <c r="BG365" s="265"/>
      <c r="BH365" s="265"/>
      <c r="BI365" s="265"/>
      <c r="BJ365" s="265"/>
      <c r="BK365" s="265"/>
      <c r="BL365" s="265"/>
      <c r="BM365" s="265"/>
      <c r="BN365" s="265"/>
      <c r="BO365" s="265"/>
      <c r="BP365" s="265"/>
      <c r="BQ365" s="265"/>
      <c r="BR365" s="265"/>
      <c r="BS365" s="265"/>
      <c r="BT365" s="265"/>
      <c r="BU365" s="265"/>
      <c r="BV365" s="265"/>
      <c r="BW365" s="265"/>
      <c r="BX365" s="265"/>
      <c r="BY365" s="265"/>
      <c r="BZ365" s="265"/>
      <c r="CA365" s="265"/>
      <c r="CB365" s="265"/>
      <c r="CC365" s="265"/>
      <c r="CD365" s="165"/>
      <c r="CE365" s="165"/>
      <c r="CF365" s="165"/>
      <c r="CG365" s="165"/>
      <c r="CH365" s="165"/>
      <c r="CI365" s="165"/>
      <c r="CJ365" s="165"/>
      <c r="CK365" s="165"/>
      <c r="CL365" s="165"/>
      <c r="CM365" s="165"/>
      <c r="CN365" s="165"/>
      <c r="CO365" s="165"/>
      <c r="CP365" s="165"/>
      <c r="CQ365" s="165"/>
      <c r="CR365" s="165"/>
      <c r="CS365" s="165"/>
      <c r="CT365" s="165"/>
      <c r="CU365" s="165"/>
      <c r="CV365" s="165"/>
      <c r="CW365" s="165"/>
      <c r="CX365" s="165"/>
      <c r="CY365" s="165"/>
      <c r="CZ365" s="165"/>
      <c r="DA365" s="165"/>
      <c r="DB365" s="165"/>
      <c r="DC365" s="165"/>
      <c r="DD365" s="165"/>
      <c r="DE365" s="165"/>
      <c r="DF365" s="165"/>
      <c r="DG365" s="165"/>
      <c r="DH365" s="165"/>
      <c r="DI365" s="165"/>
      <c r="DJ365" s="165"/>
      <c r="DK365" s="165"/>
      <c r="DL365" s="165"/>
      <c r="DM365" s="165"/>
      <c r="DN365" s="165"/>
      <c r="DO365" s="165"/>
      <c r="DP365" s="165"/>
      <c r="DQ365" s="165"/>
      <c r="DR365" s="165"/>
      <c r="DS365" s="165"/>
      <c r="DT365" s="165"/>
      <c r="DU365" s="165"/>
      <c r="DV365" s="165"/>
      <c r="DW365" s="165"/>
      <c r="DX365" s="165"/>
      <c r="DY365" s="165"/>
      <c r="DZ365" s="165"/>
      <c r="EA365" s="165"/>
      <c r="EB365" s="165"/>
    </row>
    <row r="366" spans="1:132" s="1" customFormat="1" ht="10.5" customHeight="1" thickBot="1" x14ac:dyDescent="0.25">
      <c r="A366" s="1776"/>
      <c r="B366" s="1778"/>
      <c r="C366" s="779"/>
      <c r="D366" s="239" t="s">
        <v>41</v>
      </c>
      <c r="E366" s="55">
        <f t="shared" ref="E366:AB366" si="230">E365/E364</f>
        <v>0.4336283185840708</v>
      </c>
      <c r="F366" s="55">
        <f t="shared" si="230"/>
        <v>0.45370370370370372</v>
      </c>
      <c r="G366" s="55">
        <f t="shared" si="230"/>
        <v>0.5</v>
      </c>
      <c r="H366" s="291">
        <f t="shared" si="230"/>
        <v>0.41284403669724773</v>
      </c>
      <c r="I366" s="55">
        <f t="shared" si="230"/>
        <v>0.37272727272727274</v>
      </c>
      <c r="J366" s="55">
        <f t="shared" si="230"/>
        <v>0.31372549019607837</v>
      </c>
      <c r="K366" s="55">
        <f t="shared" si="230"/>
        <v>0.51401869158878499</v>
      </c>
      <c r="L366" s="55">
        <f t="shared" si="230"/>
        <v>0.55555555555555569</v>
      </c>
      <c r="M366" s="55">
        <f t="shared" si="230"/>
        <v>0.49549549549549549</v>
      </c>
      <c r="N366" s="291">
        <f t="shared" si="230"/>
        <v>0.53043478260869548</v>
      </c>
      <c r="O366" s="55">
        <f t="shared" si="230"/>
        <v>0.60784313725490191</v>
      </c>
      <c r="P366" s="55">
        <f t="shared" si="230"/>
        <v>0.61111111111111105</v>
      </c>
      <c r="Q366" s="55">
        <f t="shared" si="230"/>
        <v>0.57142857142857151</v>
      </c>
      <c r="R366" s="55">
        <f t="shared" si="230"/>
        <v>0.47368421052631582</v>
      </c>
      <c r="S366" s="55">
        <f t="shared" si="230"/>
        <v>0.31654676258992803</v>
      </c>
      <c r="T366" s="55">
        <f t="shared" si="230"/>
        <v>0.40579710144927533</v>
      </c>
      <c r="U366" s="55">
        <f t="shared" si="230"/>
        <v>0.35507246376811591</v>
      </c>
      <c r="V366" s="55">
        <f t="shared" si="230"/>
        <v>0.35664335664335667</v>
      </c>
      <c r="W366" s="55">
        <f t="shared" si="230"/>
        <v>0.33098591549295769</v>
      </c>
      <c r="X366" s="55">
        <f t="shared" si="230"/>
        <v>0.30714285714285711</v>
      </c>
      <c r="Y366" s="291">
        <f t="shared" si="230"/>
        <v>0.38297872340425526</v>
      </c>
      <c r="Z366" s="55">
        <f t="shared" si="230"/>
        <v>0.37593984962406013</v>
      </c>
      <c r="AA366" s="55">
        <f>AA365/AA364</f>
        <v>0.38636363636363641</v>
      </c>
      <c r="AB366" s="56">
        <f t="shared" si="230"/>
        <v>0.323943661971831</v>
      </c>
      <c r="AC366" s="50"/>
      <c r="AD366" s="53"/>
      <c r="AE366" s="61"/>
      <c r="AF366" s="260"/>
      <c r="AG366" s="260"/>
      <c r="AH366" s="260"/>
      <c r="AI366" s="260"/>
      <c r="AJ366" s="260"/>
      <c r="AK366" s="260"/>
      <c r="AL366" s="260"/>
      <c r="AM366" s="260"/>
      <c r="AN366" s="260"/>
      <c r="AO366" s="260"/>
      <c r="AP366" s="260"/>
      <c r="AQ366" s="260"/>
      <c r="AR366" s="260"/>
      <c r="AS366" s="260"/>
      <c r="AT366" s="260"/>
      <c r="AU366" s="260"/>
      <c r="AV366" s="260"/>
      <c r="AW366" s="260"/>
      <c r="AX366" s="260"/>
      <c r="AY366" s="260"/>
      <c r="AZ366" s="260"/>
      <c r="BA366" s="260"/>
      <c r="BB366" s="260"/>
      <c r="BC366" s="260"/>
      <c r="BD366" s="260"/>
      <c r="BE366" s="165"/>
      <c r="BF366" s="165"/>
      <c r="BG366" s="165"/>
      <c r="BH366" s="165"/>
      <c r="BI366" s="165"/>
      <c r="BJ366" s="165"/>
      <c r="BK366" s="165"/>
      <c r="BL366" s="165"/>
      <c r="BM366" s="165"/>
      <c r="BN366" s="165"/>
      <c r="BO366" s="165"/>
      <c r="BP366" s="165"/>
      <c r="BQ366" s="165"/>
      <c r="BR366" s="165"/>
      <c r="BS366" s="165"/>
      <c r="BT366" s="165"/>
      <c r="BU366" s="165"/>
      <c r="BV366" s="165"/>
      <c r="BW366" s="165"/>
      <c r="BX366" s="165"/>
      <c r="BY366" s="165"/>
      <c r="BZ366" s="165"/>
      <c r="CA366" s="165"/>
      <c r="CB366" s="165"/>
      <c r="CC366" s="165"/>
      <c r="CD366" s="165"/>
      <c r="CE366" s="165"/>
      <c r="CF366" s="165"/>
      <c r="CG366" s="165"/>
      <c r="CH366" s="165"/>
      <c r="CI366" s="165"/>
      <c r="CJ366" s="165"/>
      <c r="CK366" s="165"/>
      <c r="CL366" s="165"/>
      <c r="CM366" s="165"/>
      <c r="CN366" s="165"/>
      <c r="CO366" s="165"/>
      <c r="CP366" s="165"/>
      <c r="CQ366" s="165"/>
      <c r="CR366" s="165"/>
      <c r="CS366" s="165"/>
      <c r="CT366" s="165"/>
      <c r="CU366" s="165"/>
      <c r="CV366" s="165"/>
      <c r="CW366" s="165"/>
      <c r="CX366" s="165"/>
      <c r="CY366" s="165"/>
      <c r="CZ366" s="165"/>
      <c r="DA366" s="165"/>
      <c r="DB366" s="165"/>
      <c r="DC366" s="165"/>
      <c r="DD366" s="165"/>
      <c r="DE366" s="165"/>
      <c r="DF366" s="165"/>
      <c r="DG366" s="165"/>
      <c r="DH366" s="165"/>
      <c r="DI366" s="165"/>
      <c r="DJ366" s="165"/>
      <c r="DK366" s="165"/>
      <c r="DL366" s="165"/>
      <c r="DM366" s="165"/>
      <c r="DN366" s="165"/>
      <c r="DO366" s="165"/>
      <c r="DP366" s="165"/>
      <c r="DQ366" s="165"/>
      <c r="DR366" s="165"/>
      <c r="DS366" s="165"/>
      <c r="DT366" s="165"/>
      <c r="DU366" s="165"/>
      <c r="DV366" s="165"/>
      <c r="DW366" s="165"/>
      <c r="DX366" s="165"/>
      <c r="DY366" s="165"/>
      <c r="DZ366" s="165"/>
      <c r="EA366" s="165"/>
      <c r="EB366" s="165"/>
    </row>
    <row r="367" spans="1:132" s="1" customFormat="1" ht="10.5" customHeight="1" x14ac:dyDescent="0.2">
      <c r="A367" s="1531" t="s">
        <v>19</v>
      </c>
      <c r="B367" s="1636" t="s">
        <v>876</v>
      </c>
      <c r="C367" s="1119"/>
      <c r="D367" s="1203"/>
      <c r="E367" s="79"/>
      <c r="F367" s="79"/>
      <c r="G367" s="79"/>
      <c r="H367" s="296"/>
      <c r="I367" s="79"/>
      <c r="J367" s="79"/>
      <c r="K367" s="79"/>
      <c r="L367" s="79"/>
      <c r="M367" s="79"/>
      <c r="N367" s="296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296"/>
      <c r="Z367" s="79"/>
      <c r="AA367" s="79"/>
      <c r="AB367" s="80"/>
      <c r="AC367" s="50"/>
      <c r="AD367" s="53"/>
      <c r="AE367" s="61"/>
      <c r="AF367" s="259"/>
      <c r="AG367" s="265"/>
      <c r="AH367" s="265"/>
      <c r="AI367" s="265"/>
      <c r="AJ367" s="265"/>
      <c r="AK367" s="265"/>
      <c r="AL367" s="265"/>
      <c r="AM367" s="265"/>
      <c r="AN367" s="265"/>
      <c r="AO367" s="265"/>
      <c r="AP367" s="265"/>
      <c r="AQ367" s="265"/>
      <c r="AR367" s="265"/>
      <c r="AS367" s="265"/>
      <c r="AT367" s="265"/>
      <c r="AU367" s="265"/>
      <c r="AV367" s="265"/>
      <c r="AW367" s="265"/>
      <c r="AX367" s="265"/>
      <c r="AY367" s="265"/>
      <c r="AZ367" s="265"/>
      <c r="BA367" s="265"/>
      <c r="BB367" s="265"/>
      <c r="BC367" s="265"/>
      <c r="BD367" s="265"/>
      <c r="BE367" s="165"/>
      <c r="BF367" s="165"/>
      <c r="BG367" s="165"/>
      <c r="BH367" s="165"/>
      <c r="BI367" s="165"/>
      <c r="BJ367" s="165"/>
      <c r="BK367" s="165"/>
      <c r="BL367" s="165"/>
      <c r="BM367" s="165"/>
      <c r="BN367" s="165"/>
      <c r="BO367" s="165"/>
      <c r="BP367" s="165"/>
      <c r="BQ367" s="165"/>
      <c r="BR367" s="165"/>
      <c r="BS367" s="165"/>
      <c r="BT367" s="165"/>
      <c r="BU367" s="165"/>
      <c r="BV367" s="165"/>
      <c r="BW367" s="165"/>
      <c r="BX367" s="165"/>
      <c r="BY367" s="165"/>
      <c r="BZ367" s="165"/>
      <c r="CA367" s="165"/>
      <c r="CB367" s="165"/>
      <c r="CC367" s="165"/>
      <c r="CD367" s="165"/>
      <c r="CE367" s="165"/>
      <c r="CF367" s="165"/>
      <c r="CG367" s="165"/>
      <c r="CH367" s="165"/>
      <c r="CI367" s="165"/>
      <c r="CJ367" s="165"/>
      <c r="CK367" s="165"/>
      <c r="CL367" s="165"/>
      <c r="CM367" s="165"/>
      <c r="CN367" s="165"/>
      <c r="CO367" s="165"/>
      <c r="CP367" s="165"/>
      <c r="CQ367" s="165"/>
      <c r="CR367" s="165"/>
      <c r="CS367" s="165"/>
      <c r="CT367" s="165"/>
      <c r="CU367" s="165"/>
      <c r="CV367" s="165"/>
      <c r="CW367" s="165"/>
      <c r="CX367" s="165"/>
      <c r="CY367" s="165"/>
      <c r="CZ367" s="165"/>
      <c r="DA367" s="165"/>
      <c r="DB367" s="165"/>
      <c r="DC367" s="165"/>
      <c r="DD367" s="165"/>
      <c r="DE367" s="165"/>
      <c r="DF367" s="165"/>
      <c r="DG367" s="165"/>
      <c r="DH367" s="165"/>
      <c r="DI367" s="165"/>
      <c r="DJ367" s="165"/>
      <c r="DK367" s="165"/>
      <c r="DL367" s="165"/>
      <c r="DM367" s="165"/>
      <c r="DN367" s="165"/>
      <c r="DO367" s="165"/>
      <c r="DP367" s="165"/>
      <c r="DQ367" s="165"/>
      <c r="DR367" s="165"/>
      <c r="DS367" s="165"/>
      <c r="DT367" s="165"/>
      <c r="DU367" s="165"/>
      <c r="DV367" s="165"/>
      <c r="DW367" s="165"/>
      <c r="DX367" s="165"/>
      <c r="DY367" s="165"/>
      <c r="DZ367" s="165"/>
      <c r="EA367" s="165"/>
      <c r="EB367" s="165"/>
    </row>
    <row r="368" spans="1:132" s="3" customFormat="1" ht="10.5" customHeight="1" x14ac:dyDescent="0.2">
      <c r="A368" s="1532"/>
      <c r="B368" s="1633"/>
      <c r="C368" s="1449" t="s">
        <v>129</v>
      </c>
      <c r="D368" s="134" t="s">
        <v>33</v>
      </c>
      <c r="E368" s="107">
        <f>ROUND(SQRT(E369^2+E370^2)*1000/(1.73*E$351),0)</f>
        <v>6</v>
      </c>
      <c r="F368" s="107">
        <f t="shared" ref="F368:AB368" si="231">ROUND(SQRT(F369^2+F370^2)*1000/(1.73*F$351),0)</f>
        <v>6</v>
      </c>
      <c r="G368" s="107">
        <f t="shared" si="231"/>
        <v>6</v>
      </c>
      <c r="H368" s="305">
        <f t="shared" si="231"/>
        <v>5</v>
      </c>
      <c r="I368" s="107">
        <f t="shared" si="231"/>
        <v>5</v>
      </c>
      <c r="J368" s="107">
        <f t="shared" si="231"/>
        <v>5</v>
      </c>
      <c r="K368" s="107">
        <f t="shared" si="231"/>
        <v>5</v>
      </c>
      <c r="L368" s="107">
        <f t="shared" si="231"/>
        <v>5</v>
      </c>
      <c r="M368" s="107">
        <f t="shared" si="231"/>
        <v>6</v>
      </c>
      <c r="N368" s="305">
        <f t="shared" si="231"/>
        <v>6</v>
      </c>
      <c r="O368" s="107">
        <f t="shared" si="231"/>
        <v>6</v>
      </c>
      <c r="P368" s="107">
        <f t="shared" si="231"/>
        <v>7</v>
      </c>
      <c r="Q368" s="107">
        <f t="shared" si="231"/>
        <v>6</v>
      </c>
      <c r="R368" s="107">
        <f t="shared" si="231"/>
        <v>5</v>
      </c>
      <c r="S368" s="107">
        <f t="shared" si="231"/>
        <v>7</v>
      </c>
      <c r="T368" s="107">
        <f t="shared" si="231"/>
        <v>8</v>
      </c>
      <c r="U368" s="107">
        <f t="shared" si="231"/>
        <v>8</v>
      </c>
      <c r="V368" s="107">
        <f t="shared" si="231"/>
        <v>10</v>
      </c>
      <c r="W368" s="107">
        <f t="shared" si="231"/>
        <v>11</v>
      </c>
      <c r="X368" s="107">
        <f t="shared" si="231"/>
        <v>11</v>
      </c>
      <c r="Y368" s="305">
        <f t="shared" si="231"/>
        <v>10</v>
      </c>
      <c r="Z368" s="107">
        <f t="shared" si="231"/>
        <v>10</v>
      </c>
      <c r="AA368" s="107">
        <f t="shared" si="231"/>
        <v>10</v>
      </c>
      <c r="AB368" s="108">
        <f t="shared" si="231"/>
        <v>9</v>
      </c>
      <c r="AC368" s="750"/>
      <c r="AD368" s="751"/>
      <c r="AE368" s="752"/>
      <c r="AF368" s="264"/>
      <c r="AG368" s="264"/>
      <c r="AH368" s="264"/>
      <c r="AI368" s="264"/>
      <c r="AJ368" s="264"/>
      <c r="AK368" s="264"/>
      <c r="AL368" s="264"/>
      <c r="AM368" s="264"/>
      <c r="AN368" s="264"/>
      <c r="AO368" s="264"/>
      <c r="AP368" s="264"/>
      <c r="AQ368" s="264"/>
      <c r="AR368" s="264"/>
      <c r="AS368" s="264"/>
      <c r="AT368" s="264"/>
      <c r="AU368" s="264"/>
      <c r="AV368" s="264"/>
      <c r="AW368" s="264"/>
      <c r="AX368" s="264"/>
      <c r="AY368" s="264"/>
      <c r="AZ368" s="264"/>
      <c r="BA368" s="264"/>
      <c r="BB368" s="264"/>
      <c r="BC368" s="264"/>
      <c r="BD368" s="264"/>
      <c r="BE368" s="153"/>
      <c r="BF368" s="153"/>
      <c r="BG368" s="153"/>
      <c r="BH368" s="153"/>
      <c r="BI368" s="153"/>
      <c r="BJ368" s="153"/>
      <c r="BK368" s="153"/>
      <c r="BL368" s="153"/>
      <c r="BM368" s="153"/>
      <c r="BN368" s="153"/>
      <c r="BO368" s="153"/>
      <c r="BP368" s="153"/>
      <c r="BQ368" s="153"/>
      <c r="BR368" s="153"/>
      <c r="BS368" s="153"/>
      <c r="BT368" s="153"/>
      <c r="BU368" s="153"/>
      <c r="BV368" s="153"/>
      <c r="BW368" s="153"/>
      <c r="BX368" s="153"/>
      <c r="BY368" s="153"/>
      <c r="BZ368" s="153"/>
      <c r="CA368" s="153"/>
      <c r="CB368" s="153"/>
      <c r="CC368" s="153"/>
      <c r="CD368" s="153"/>
      <c r="CE368" s="153"/>
      <c r="CF368" s="153"/>
      <c r="CG368" s="153"/>
      <c r="CH368" s="153"/>
      <c r="CI368" s="153"/>
      <c r="CJ368" s="153"/>
      <c r="CK368" s="153"/>
      <c r="CL368" s="153"/>
      <c r="CM368" s="153"/>
      <c r="CN368" s="153"/>
      <c r="CO368" s="153"/>
      <c r="CP368" s="153"/>
      <c r="CQ368" s="153"/>
      <c r="CR368" s="153"/>
      <c r="CS368" s="153"/>
      <c r="CT368" s="153"/>
      <c r="CU368" s="153"/>
      <c r="CV368" s="153"/>
      <c r="CW368" s="153"/>
      <c r="CX368" s="153"/>
      <c r="CY368" s="153"/>
      <c r="CZ368" s="153"/>
      <c r="DA368" s="153"/>
      <c r="DB368" s="153"/>
      <c r="DC368" s="153"/>
      <c r="DD368" s="153"/>
      <c r="DE368" s="153"/>
      <c r="DF368" s="153"/>
      <c r="DG368" s="153"/>
      <c r="DH368" s="153"/>
      <c r="DI368" s="153"/>
      <c r="DJ368" s="153"/>
      <c r="DK368" s="153"/>
      <c r="DL368" s="153"/>
      <c r="DM368" s="153"/>
      <c r="DN368" s="153"/>
      <c r="DO368" s="153"/>
      <c r="DP368" s="153"/>
      <c r="DQ368" s="153"/>
      <c r="DR368" s="153"/>
      <c r="DS368" s="153"/>
      <c r="DT368" s="153"/>
      <c r="DU368" s="92"/>
      <c r="DV368" s="92"/>
      <c r="DW368" s="92"/>
      <c r="DX368" s="92"/>
      <c r="DY368" s="92"/>
      <c r="DZ368" s="92"/>
      <c r="EA368" s="92"/>
      <c r="EB368" s="92"/>
    </row>
    <row r="369" spans="1:132" s="1" customFormat="1" ht="10.5" customHeight="1" x14ac:dyDescent="0.2">
      <c r="A369" s="1532"/>
      <c r="B369" s="1633"/>
      <c r="C369" s="1449" t="s">
        <v>557</v>
      </c>
      <c r="D369" s="134" t="s">
        <v>116</v>
      </c>
      <c r="E369" s="51">
        <f t="shared" ref="E369:AB369" si="232">AF369*$AE369</f>
        <v>9.6599999999999991E-2</v>
      </c>
      <c r="F369" s="51">
        <f t="shared" si="232"/>
        <v>9.7199999999999995E-2</v>
      </c>
      <c r="G369" s="51">
        <f t="shared" si="232"/>
        <v>9.4199999999999992E-2</v>
      </c>
      <c r="H369" s="290">
        <f t="shared" si="232"/>
        <v>8.8200000000000001E-2</v>
      </c>
      <c r="I369" s="51">
        <f t="shared" si="232"/>
        <v>8.5199999999999998E-2</v>
      </c>
      <c r="J369" s="51">
        <f t="shared" si="232"/>
        <v>8.4000000000000005E-2</v>
      </c>
      <c r="K369" s="51">
        <f t="shared" si="232"/>
        <v>8.4600000000000009E-2</v>
      </c>
      <c r="L369" s="51">
        <f t="shared" si="232"/>
        <v>8.7000000000000008E-2</v>
      </c>
      <c r="M369" s="51">
        <f t="shared" si="232"/>
        <v>8.7000000000000008E-2</v>
      </c>
      <c r="N369" s="290">
        <f t="shared" si="232"/>
        <v>8.3400000000000002E-2</v>
      </c>
      <c r="O369" s="51">
        <f t="shared" si="232"/>
        <v>7.7399999999999997E-2</v>
      </c>
      <c r="P369" s="51">
        <f t="shared" si="232"/>
        <v>7.9799999999999996E-2</v>
      </c>
      <c r="Q369" s="51">
        <f t="shared" si="232"/>
        <v>8.5800000000000001E-2</v>
      </c>
      <c r="R369" s="51">
        <f t="shared" si="232"/>
        <v>8.4000000000000005E-2</v>
      </c>
      <c r="S369" s="51">
        <f t="shared" si="232"/>
        <v>8.9400000000000007E-2</v>
      </c>
      <c r="T369" s="51">
        <f t="shared" si="232"/>
        <v>0.11280000000000001</v>
      </c>
      <c r="U369" s="51">
        <f t="shared" si="232"/>
        <v>0.1386</v>
      </c>
      <c r="V369" s="51">
        <f t="shared" si="232"/>
        <v>0.16739999999999999</v>
      </c>
      <c r="W369" s="51">
        <f t="shared" si="232"/>
        <v>0.19319999999999998</v>
      </c>
      <c r="X369" s="51">
        <f t="shared" si="232"/>
        <v>0.18480000000000002</v>
      </c>
      <c r="Y369" s="290">
        <f t="shared" si="232"/>
        <v>0.18180000000000002</v>
      </c>
      <c r="Z369" s="51">
        <f t="shared" si="232"/>
        <v>0.18180000000000002</v>
      </c>
      <c r="AA369" s="51">
        <f t="shared" si="232"/>
        <v>0.16920000000000002</v>
      </c>
      <c r="AB369" s="52">
        <f t="shared" si="232"/>
        <v>0.1638</v>
      </c>
      <c r="AC369" s="50">
        <f>SUM(E369:AB369)</f>
        <v>2.7972000000000001</v>
      </c>
      <c r="AD369" s="53">
        <f>SUM(E370:AB370)</f>
        <v>-2.7799999999999922E-2</v>
      </c>
      <c r="AE369" s="61">
        <v>12</v>
      </c>
      <c r="AF369" s="265">
        <v>8.0499999999999999E-3</v>
      </c>
      <c r="AG369" s="265">
        <v>8.0999999999999996E-3</v>
      </c>
      <c r="AH369" s="265">
        <v>7.8499999999999993E-3</v>
      </c>
      <c r="AI369" s="265">
        <v>7.3499999999999998E-3</v>
      </c>
      <c r="AJ369" s="265">
        <v>7.1000000000000004E-3</v>
      </c>
      <c r="AK369" s="265">
        <v>7.0000000000000001E-3</v>
      </c>
      <c r="AL369" s="265">
        <v>7.0500000000000007E-3</v>
      </c>
      <c r="AM369" s="265">
        <v>7.2500000000000004E-3</v>
      </c>
      <c r="AN369" s="265">
        <v>7.2500000000000004E-3</v>
      </c>
      <c r="AO369" s="265">
        <v>6.9499999999999996E-3</v>
      </c>
      <c r="AP369" s="265">
        <v>6.45E-3</v>
      </c>
      <c r="AQ369" s="265">
        <v>6.6499999999999997E-3</v>
      </c>
      <c r="AR369" s="265">
        <v>7.1500000000000001E-3</v>
      </c>
      <c r="AS369" s="265">
        <v>7.0000000000000001E-3</v>
      </c>
      <c r="AT369" s="265">
        <v>7.45E-3</v>
      </c>
      <c r="AU369" s="265">
        <v>9.4000000000000004E-3</v>
      </c>
      <c r="AV369" s="265">
        <v>1.1550000000000001E-2</v>
      </c>
      <c r="AW369" s="265">
        <v>1.3950000000000001E-2</v>
      </c>
      <c r="AX369" s="265">
        <v>1.61E-2</v>
      </c>
      <c r="AY369" s="265">
        <v>1.54E-2</v>
      </c>
      <c r="AZ369" s="265">
        <v>1.515E-2</v>
      </c>
      <c r="BA369" s="265">
        <v>1.515E-2</v>
      </c>
      <c r="BB369" s="265">
        <v>1.4100000000000001E-2</v>
      </c>
      <c r="BC369" s="265">
        <v>1.3649999999999999E-2</v>
      </c>
      <c r="BD369" s="265"/>
      <c r="BE369" s="165"/>
      <c r="BF369" s="165"/>
      <c r="BG369" s="165"/>
      <c r="BH369" s="165"/>
      <c r="BI369" s="165"/>
      <c r="BJ369" s="165"/>
      <c r="BK369" s="165"/>
      <c r="BL369" s="165"/>
      <c r="BM369" s="165"/>
      <c r="BN369" s="165"/>
      <c r="BO369" s="165"/>
      <c r="BP369" s="165"/>
      <c r="BQ369" s="165"/>
      <c r="BR369" s="165"/>
      <c r="BS369" s="165"/>
      <c r="BT369" s="165"/>
      <c r="BU369" s="165"/>
      <c r="BV369" s="165"/>
      <c r="BW369" s="165"/>
      <c r="BX369" s="165"/>
      <c r="BY369" s="165"/>
      <c r="BZ369" s="165"/>
      <c r="CA369" s="165"/>
      <c r="CB369" s="165"/>
      <c r="CC369" s="165"/>
      <c r="CD369" s="165"/>
      <c r="CE369" s="165"/>
      <c r="CF369" s="165"/>
      <c r="CG369" s="165"/>
      <c r="CH369" s="165"/>
      <c r="CI369" s="165"/>
      <c r="CJ369" s="165"/>
      <c r="CK369" s="165"/>
      <c r="CL369" s="165"/>
      <c r="CM369" s="165"/>
      <c r="CN369" s="165"/>
      <c r="CO369" s="165"/>
      <c r="CP369" s="165"/>
      <c r="CQ369" s="165"/>
      <c r="CR369" s="165"/>
      <c r="CS369" s="165"/>
      <c r="CT369" s="165"/>
      <c r="CU369" s="165"/>
      <c r="CV369" s="165"/>
      <c r="CW369" s="165"/>
      <c r="CX369" s="165"/>
      <c r="CY369" s="165"/>
      <c r="CZ369" s="165"/>
      <c r="DA369" s="165"/>
      <c r="DB369" s="165"/>
      <c r="DC369" s="165"/>
      <c r="DD369" s="165"/>
      <c r="DE369" s="165"/>
      <c r="DF369" s="165"/>
      <c r="DG369" s="165"/>
      <c r="DH369" s="165"/>
      <c r="DI369" s="165"/>
      <c r="DJ369" s="165"/>
      <c r="DK369" s="165"/>
      <c r="DL369" s="165"/>
      <c r="DM369" s="165"/>
      <c r="DN369" s="165"/>
      <c r="DO369" s="165"/>
      <c r="DP369" s="165"/>
      <c r="DQ369" s="165"/>
      <c r="DR369" s="165"/>
      <c r="DS369" s="165"/>
      <c r="DT369" s="165"/>
      <c r="DU369" s="165"/>
      <c r="DV369" s="165"/>
      <c r="DW369" s="165"/>
      <c r="DX369" s="165"/>
      <c r="DY369" s="165"/>
      <c r="DZ369" s="165"/>
      <c r="EA369" s="165"/>
      <c r="EB369" s="165"/>
    </row>
    <row r="370" spans="1:132" s="1" customFormat="1" ht="10.5" customHeight="1" x14ac:dyDescent="0.2">
      <c r="A370" s="1532"/>
      <c r="B370" s="1633"/>
      <c r="C370" s="1449" t="s">
        <v>557</v>
      </c>
      <c r="D370" s="134" t="s">
        <v>117</v>
      </c>
      <c r="E370" s="51">
        <f t="shared" ref="E370:AB370" si="233">AF370*$AE369</f>
        <v>-3.78E-2</v>
      </c>
      <c r="F370" s="51">
        <f t="shared" si="233"/>
        <v>-3.9000000000000007E-2</v>
      </c>
      <c r="G370" s="1173">
        <f t="shared" si="233"/>
        <v>-3.9599999999999996E-2</v>
      </c>
      <c r="H370" s="1304">
        <f t="shared" si="233"/>
        <v>-3.9599999999999996E-2</v>
      </c>
      <c r="I370" s="529">
        <f t="shared" si="233"/>
        <v>-4.02E-2</v>
      </c>
      <c r="J370" s="1173">
        <f t="shared" si="233"/>
        <v>-4.0799999999999996E-2</v>
      </c>
      <c r="K370" s="1173">
        <f t="shared" si="233"/>
        <v>-3.9599999999999996E-2</v>
      </c>
      <c r="L370" s="1173">
        <f t="shared" si="233"/>
        <v>-3.4200000000000001E-2</v>
      </c>
      <c r="M370" s="1173">
        <f t="shared" si="233"/>
        <v>4.6200000000000005E-2</v>
      </c>
      <c r="N370" s="1304">
        <v>7.0000000000000007E-2</v>
      </c>
      <c r="O370" s="1310">
        <f t="shared" si="233"/>
        <v>5.9399999999999994E-2</v>
      </c>
      <c r="P370" s="1173">
        <f t="shared" si="233"/>
        <v>8.2799999999999999E-2</v>
      </c>
      <c r="Q370" s="1173">
        <f t="shared" si="233"/>
        <v>5.9399999999999994E-2</v>
      </c>
      <c r="R370" s="1173">
        <f t="shared" si="233"/>
        <v>3.0599999999999995E-2</v>
      </c>
      <c r="S370" s="1173">
        <f t="shared" si="233"/>
        <v>7.5000000000000011E-2</v>
      </c>
      <c r="T370" s="1173">
        <f t="shared" si="233"/>
        <v>7.6799999999999993E-2</v>
      </c>
      <c r="U370" s="1173">
        <f t="shared" si="233"/>
        <v>3.6000000000000016E-3</v>
      </c>
      <c r="V370" s="1173">
        <f t="shared" si="233"/>
        <v>-3.2399999999999998E-2</v>
      </c>
      <c r="W370" s="1173">
        <f t="shared" si="233"/>
        <v>-2.5200000000000004E-2</v>
      </c>
      <c r="X370" s="1173">
        <f t="shared" si="233"/>
        <v>-3.3000000000000002E-2</v>
      </c>
      <c r="Y370" s="1304">
        <f t="shared" si="233"/>
        <v>-3.3000000000000002E-2</v>
      </c>
      <c r="Z370" s="1173">
        <f t="shared" si="233"/>
        <v>-2.52E-2</v>
      </c>
      <c r="AA370" s="1173">
        <f t="shared" si="233"/>
        <v>-3.7199999999999997E-2</v>
      </c>
      <c r="AB370" s="1306">
        <f t="shared" si="233"/>
        <v>-3.4799999999999998E-2</v>
      </c>
      <c r="AC370" s="50"/>
      <c r="AD370" s="53"/>
      <c r="AE370" s="61"/>
      <c r="AF370" s="265">
        <v>-3.15E-3</v>
      </c>
      <c r="AG370" s="265">
        <v>-3.2500000000000003E-3</v>
      </c>
      <c r="AH370" s="265">
        <v>-3.3E-3</v>
      </c>
      <c r="AI370" s="265">
        <v>-3.3E-3</v>
      </c>
      <c r="AJ370" s="265">
        <v>-3.3499999999999997E-3</v>
      </c>
      <c r="AK370" s="265">
        <v>-3.3999999999999998E-3</v>
      </c>
      <c r="AL370" s="265">
        <v>-3.3E-3</v>
      </c>
      <c r="AM370" s="265">
        <v>-2.8500000000000001E-3</v>
      </c>
      <c r="AN370" s="265">
        <v>3.8500000000000001E-3</v>
      </c>
      <c r="AO370" s="265">
        <v>6.9499999999999996E-3</v>
      </c>
      <c r="AP370" s="265">
        <v>4.9499999999999995E-3</v>
      </c>
      <c r="AQ370" s="265">
        <v>6.8999999999999999E-3</v>
      </c>
      <c r="AR370" s="265">
        <v>4.9499999999999995E-3</v>
      </c>
      <c r="AS370" s="265">
        <v>2.5499999999999997E-3</v>
      </c>
      <c r="AT370" s="265">
        <v>6.2500000000000003E-3</v>
      </c>
      <c r="AU370" s="265">
        <v>6.3999999999999994E-3</v>
      </c>
      <c r="AV370" s="265">
        <v>3.0000000000000014E-4</v>
      </c>
      <c r="AW370" s="265">
        <v>-2.7000000000000001E-3</v>
      </c>
      <c r="AX370" s="265">
        <v>-2.1000000000000003E-3</v>
      </c>
      <c r="AY370" s="265">
        <v>-2.7499999999999998E-3</v>
      </c>
      <c r="AZ370" s="265">
        <v>-2.7499999999999998E-3</v>
      </c>
      <c r="BA370" s="265">
        <v>-2.0999999999999999E-3</v>
      </c>
      <c r="BB370" s="265">
        <v>-3.0999999999999999E-3</v>
      </c>
      <c r="BC370" s="265">
        <v>-2.8999999999999998E-3</v>
      </c>
      <c r="BD370" s="265"/>
      <c r="BE370" s="265"/>
      <c r="BF370" s="265"/>
      <c r="BG370" s="265"/>
      <c r="BH370" s="265"/>
      <c r="BI370" s="265"/>
      <c r="BJ370" s="265"/>
      <c r="BK370" s="265"/>
      <c r="BL370" s="265"/>
      <c r="BM370" s="265"/>
      <c r="BN370" s="265"/>
      <c r="BO370" s="265"/>
      <c r="BP370" s="265"/>
      <c r="BQ370" s="265"/>
      <c r="BR370" s="265"/>
      <c r="BS370" s="265"/>
      <c r="BT370" s="265"/>
      <c r="BU370" s="265"/>
      <c r="BV370" s="265"/>
      <c r="BW370" s="265"/>
      <c r="BX370" s="265"/>
      <c r="BY370" s="265"/>
      <c r="BZ370" s="265"/>
      <c r="CA370" s="265"/>
      <c r="CB370" s="265"/>
      <c r="CC370" s="265"/>
      <c r="CD370" s="165"/>
      <c r="CE370" s="165"/>
      <c r="CF370" s="165"/>
      <c r="CG370" s="165"/>
      <c r="CH370" s="165"/>
      <c r="CI370" s="165"/>
      <c r="CJ370" s="165"/>
      <c r="CK370" s="165"/>
      <c r="CL370" s="165"/>
      <c r="CM370" s="165"/>
      <c r="CN370" s="165"/>
      <c r="CO370" s="165"/>
      <c r="CP370" s="165"/>
      <c r="CQ370" s="165"/>
      <c r="CR370" s="165"/>
      <c r="CS370" s="165"/>
      <c r="CT370" s="165"/>
      <c r="CU370" s="165"/>
      <c r="CV370" s="165"/>
      <c r="CW370" s="165"/>
      <c r="CX370" s="165"/>
      <c r="CY370" s="165"/>
      <c r="CZ370" s="165"/>
      <c r="DA370" s="165"/>
      <c r="DB370" s="165"/>
      <c r="DC370" s="165"/>
      <c r="DD370" s="165"/>
      <c r="DE370" s="165"/>
      <c r="DF370" s="165"/>
      <c r="DG370" s="165"/>
      <c r="DH370" s="165"/>
      <c r="DI370" s="165"/>
      <c r="DJ370" s="165"/>
      <c r="DK370" s="165"/>
      <c r="DL370" s="165"/>
      <c r="DM370" s="165"/>
      <c r="DN370" s="165"/>
      <c r="DO370" s="165"/>
      <c r="DP370" s="165"/>
      <c r="DQ370" s="165"/>
      <c r="DR370" s="165"/>
      <c r="DS370" s="165"/>
      <c r="DT370" s="165"/>
      <c r="DU370" s="165"/>
      <c r="DV370" s="165"/>
      <c r="DW370" s="165"/>
      <c r="DX370" s="165"/>
      <c r="DY370" s="165"/>
      <c r="DZ370" s="165"/>
      <c r="EA370" s="165"/>
      <c r="EB370" s="165"/>
    </row>
    <row r="371" spans="1:132" s="1" customFormat="1" ht="10.5" customHeight="1" thickBot="1" x14ac:dyDescent="0.25">
      <c r="A371" s="1533"/>
      <c r="B371" s="1637"/>
      <c r="C371" s="782"/>
      <c r="D371" s="239" t="s">
        <v>41</v>
      </c>
      <c r="E371" s="55">
        <f t="shared" ref="E371:AB371" si="234">E370/E369</f>
        <v>-0.39130434782608697</v>
      </c>
      <c r="F371" s="55">
        <f t="shared" si="234"/>
        <v>-0.40123456790123468</v>
      </c>
      <c r="G371" s="55">
        <f t="shared" si="234"/>
        <v>-0.42038216560509556</v>
      </c>
      <c r="H371" s="291">
        <f t="shared" si="234"/>
        <v>-0.44897959183673464</v>
      </c>
      <c r="I371" s="55">
        <f t="shared" si="234"/>
        <v>-0.47183098591549294</v>
      </c>
      <c r="J371" s="55">
        <f t="shared" si="234"/>
        <v>-0.48571428571428565</v>
      </c>
      <c r="K371" s="55">
        <f t="shared" si="234"/>
        <v>-0.46808510638297862</v>
      </c>
      <c r="L371" s="55">
        <f t="shared" si="234"/>
        <v>-0.39310344827586202</v>
      </c>
      <c r="M371" s="55">
        <f>M370/M369</f>
        <v>0.53103448275862075</v>
      </c>
      <c r="N371" s="291">
        <f t="shared" si="234"/>
        <v>0.8393285371702639</v>
      </c>
      <c r="O371" s="55">
        <f t="shared" si="234"/>
        <v>0.7674418604651162</v>
      </c>
      <c r="P371" s="55">
        <f t="shared" si="234"/>
        <v>1.0375939849624061</v>
      </c>
      <c r="Q371" s="55">
        <f t="shared" si="234"/>
        <v>0.69230769230769218</v>
      </c>
      <c r="R371" s="55">
        <f t="shared" si="234"/>
        <v>0.36428571428571421</v>
      </c>
      <c r="S371" s="55">
        <f t="shared" si="234"/>
        <v>0.83892617449664431</v>
      </c>
      <c r="T371" s="55">
        <f t="shared" si="234"/>
        <v>0.68085106382978711</v>
      </c>
      <c r="U371" s="55">
        <f t="shared" si="234"/>
        <v>2.5974025974025986E-2</v>
      </c>
      <c r="V371" s="55">
        <f t="shared" si="234"/>
        <v>-0.19354838709677419</v>
      </c>
      <c r="W371" s="55">
        <f t="shared" si="234"/>
        <v>-0.13043478260869568</v>
      </c>
      <c r="X371" s="55">
        <f t="shared" si="234"/>
        <v>-0.17857142857142855</v>
      </c>
      <c r="Y371" s="291">
        <f t="shared" si="234"/>
        <v>-0.18151815181518152</v>
      </c>
      <c r="Z371" s="55">
        <f t="shared" si="234"/>
        <v>-0.1386138613861386</v>
      </c>
      <c r="AA371" s="55">
        <f t="shared" si="234"/>
        <v>-0.21985815602836875</v>
      </c>
      <c r="AB371" s="56">
        <f t="shared" si="234"/>
        <v>-0.21245421245421245</v>
      </c>
      <c r="AC371" s="50"/>
      <c r="AD371" s="53"/>
      <c r="AE371" s="61"/>
      <c r="AF371" s="260"/>
      <c r="AG371" s="260"/>
      <c r="AH371" s="260"/>
      <c r="AI371" s="260"/>
      <c r="AJ371" s="260"/>
      <c r="AK371" s="260"/>
      <c r="AL371" s="260"/>
      <c r="AM371" s="260"/>
      <c r="AN371" s="260"/>
      <c r="AO371" s="260"/>
      <c r="AP371" s="260"/>
      <c r="AQ371" s="260"/>
      <c r="AR371" s="260"/>
      <c r="AS371" s="260"/>
      <c r="AT371" s="260"/>
      <c r="AU371" s="260"/>
      <c r="AV371" s="260"/>
      <c r="AW371" s="260"/>
      <c r="AX371" s="260"/>
      <c r="AY371" s="260"/>
      <c r="AZ371" s="260"/>
      <c r="BA371" s="260"/>
      <c r="BB371" s="260"/>
      <c r="BC371" s="260"/>
      <c r="BD371" s="260"/>
      <c r="BE371" s="165"/>
      <c r="BF371" s="165"/>
      <c r="BG371" s="165"/>
      <c r="BH371" s="165"/>
      <c r="BI371" s="165"/>
      <c r="BJ371" s="165"/>
      <c r="BK371" s="165"/>
      <c r="BL371" s="165"/>
      <c r="BM371" s="165"/>
      <c r="BN371" s="165"/>
      <c r="BO371" s="165"/>
      <c r="BP371" s="165"/>
      <c r="BQ371" s="165"/>
      <c r="BR371" s="165"/>
      <c r="BS371" s="165"/>
      <c r="BT371" s="165"/>
      <c r="BU371" s="165"/>
      <c r="BV371" s="165"/>
      <c r="BW371" s="165"/>
      <c r="BX371" s="165"/>
      <c r="BY371" s="165"/>
      <c r="BZ371" s="165"/>
      <c r="CA371" s="165"/>
      <c r="CB371" s="165"/>
      <c r="CC371" s="165"/>
      <c r="CD371" s="165"/>
      <c r="CE371" s="165"/>
      <c r="CF371" s="165"/>
      <c r="CG371" s="165"/>
      <c r="CH371" s="165"/>
      <c r="CI371" s="165"/>
      <c r="CJ371" s="165"/>
      <c r="CK371" s="165"/>
      <c r="CL371" s="165"/>
      <c r="CM371" s="165"/>
      <c r="CN371" s="165"/>
      <c r="CO371" s="165"/>
      <c r="CP371" s="165"/>
      <c r="CQ371" s="165"/>
      <c r="CR371" s="165"/>
      <c r="CS371" s="165"/>
      <c r="CT371" s="165"/>
      <c r="CU371" s="165"/>
      <c r="CV371" s="165"/>
      <c r="CW371" s="165"/>
      <c r="CX371" s="165"/>
      <c r="CY371" s="165"/>
      <c r="CZ371" s="165"/>
      <c r="DA371" s="165"/>
      <c r="DB371" s="165"/>
      <c r="DC371" s="165"/>
      <c r="DD371" s="165"/>
      <c r="DE371" s="165"/>
      <c r="DF371" s="165"/>
      <c r="DG371" s="165"/>
      <c r="DH371" s="165"/>
      <c r="DI371" s="165"/>
      <c r="DJ371" s="165"/>
      <c r="DK371" s="165"/>
      <c r="DL371" s="165"/>
      <c r="DM371" s="165"/>
      <c r="DN371" s="165"/>
      <c r="DO371" s="165"/>
      <c r="DP371" s="165"/>
      <c r="DQ371" s="165"/>
      <c r="DR371" s="165"/>
      <c r="DS371" s="165"/>
      <c r="DT371" s="165"/>
      <c r="DU371" s="165"/>
      <c r="DV371" s="165"/>
      <c r="DW371" s="165"/>
      <c r="DX371" s="165"/>
      <c r="DY371" s="165"/>
      <c r="DZ371" s="165"/>
      <c r="EA371" s="165"/>
      <c r="EB371" s="165"/>
    </row>
    <row r="372" spans="1:132" s="1" customFormat="1" ht="10.5" customHeight="1" x14ac:dyDescent="0.2">
      <c r="A372" s="1531" t="s">
        <v>66</v>
      </c>
      <c r="B372" s="1636" t="s">
        <v>877</v>
      </c>
      <c r="C372" s="1119"/>
      <c r="D372" s="1203"/>
      <c r="E372" s="79"/>
      <c r="F372" s="79"/>
      <c r="G372" s="79"/>
      <c r="H372" s="296"/>
      <c r="I372" s="79"/>
      <c r="J372" s="79"/>
      <c r="K372" s="79"/>
      <c r="L372" s="79"/>
      <c r="M372" s="79"/>
      <c r="N372" s="296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296"/>
      <c r="Z372" s="79"/>
      <c r="AA372" s="79"/>
      <c r="AB372" s="80"/>
      <c r="AC372" s="50"/>
      <c r="AD372" s="53"/>
      <c r="AE372" s="61"/>
      <c r="AF372" s="259"/>
      <c r="AG372" s="265"/>
      <c r="AH372" s="265"/>
      <c r="AI372" s="265"/>
      <c r="AJ372" s="265"/>
      <c r="AK372" s="265"/>
      <c r="AL372" s="265"/>
      <c r="AM372" s="265"/>
      <c r="AN372" s="265"/>
      <c r="AO372" s="265"/>
      <c r="AP372" s="265"/>
      <c r="AQ372" s="265"/>
      <c r="AR372" s="265"/>
      <c r="AS372" s="265"/>
      <c r="AT372" s="265"/>
      <c r="AU372" s="265"/>
      <c r="AV372" s="265"/>
      <c r="AW372" s="265"/>
      <c r="AX372" s="265"/>
      <c r="AY372" s="265"/>
      <c r="AZ372" s="265"/>
      <c r="BA372" s="265"/>
      <c r="BB372" s="265"/>
      <c r="BC372" s="265"/>
      <c r="BD372" s="265"/>
      <c r="BE372" s="165"/>
      <c r="BF372" s="165"/>
      <c r="BG372" s="165"/>
      <c r="BH372" s="165"/>
      <c r="BI372" s="165"/>
      <c r="BJ372" s="165"/>
      <c r="BK372" s="165"/>
      <c r="BL372" s="165"/>
      <c r="BM372" s="165"/>
      <c r="BN372" s="165"/>
      <c r="BO372" s="165"/>
      <c r="BP372" s="165"/>
      <c r="BQ372" s="165"/>
      <c r="BR372" s="165"/>
      <c r="BS372" s="165"/>
      <c r="BT372" s="165"/>
      <c r="BU372" s="165"/>
      <c r="BV372" s="165"/>
      <c r="BW372" s="165"/>
      <c r="BX372" s="165"/>
      <c r="BY372" s="165"/>
      <c r="BZ372" s="165"/>
      <c r="CA372" s="165"/>
      <c r="CB372" s="165"/>
      <c r="CC372" s="165"/>
      <c r="CD372" s="165"/>
      <c r="CE372" s="165"/>
      <c r="CF372" s="165"/>
      <c r="CG372" s="165"/>
      <c r="CH372" s="165"/>
      <c r="CI372" s="165"/>
      <c r="CJ372" s="165"/>
      <c r="CK372" s="165"/>
      <c r="CL372" s="165"/>
      <c r="CM372" s="165"/>
      <c r="CN372" s="165"/>
      <c r="CO372" s="165"/>
      <c r="CP372" s="165"/>
      <c r="CQ372" s="165"/>
      <c r="CR372" s="165"/>
      <c r="CS372" s="165"/>
      <c r="CT372" s="165"/>
      <c r="CU372" s="165"/>
      <c r="CV372" s="165"/>
      <c r="CW372" s="165"/>
      <c r="CX372" s="165"/>
      <c r="CY372" s="165"/>
      <c r="CZ372" s="165"/>
      <c r="DA372" s="165"/>
      <c r="DB372" s="165"/>
      <c r="DC372" s="165"/>
      <c r="DD372" s="165"/>
      <c r="DE372" s="165"/>
      <c r="DF372" s="165"/>
      <c r="DG372" s="165"/>
      <c r="DH372" s="165"/>
      <c r="DI372" s="165"/>
      <c r="DJ372" s="165"/>
      <c r="DK372" s="165"/>
      <c r="DL372" s="165"/>
      <c r="DM372" s="165"/>
      <c r="DN372" s="165"/>
      <c r="DO372" s="165"/>
      <c r="DP372" s="165"/>
      <c r="DQ372" s="165"/>
      <c r="DR372" s="165"/>
      <c r="DS372" s="165"/>
      <c r="DT372" s="165"/>
      <c r="DU372" s="165"/>
      <c r="DV372" s="165"/>
      <c r="DW372" s="165"/>
      <c r="DX372" s="165"/>
      <c r="DY372" s="165"/>
      <c r="DZ372" s="165"/>
      <c r="EA372" s="165"/>
      <c r="EB372" s="165"/>
    </row>
    <row r="373" spans="1:132" s="3" customFormat="1" ht="10.5" customHeight="1" x14ac:dyDescent="0.2">
      <c r="A373" s="1532"/>
      <c r="B373" s="1633"/>
      <c r="C373" s="1449" t="s">
        <v>129</v>
      </c>
      <c r="D373" s="134" t="s">
        <v>33</v>
      </c>
      <c r="E373" s="107">
        <f>ROUND(SQRT(E374^2+E375^2)*1000/(1.73*E$350),0)</f>
        <v>35</v>
      </c>
      <c r="F373" s="107">
        <f t="shared" ref="F373:AB373" si="235">ROUND(SQRT(F374^2+F375^2)*1000/(1.73*F$350),0)</f>
        <v>34</v>
      </c>
      <c r="G373" s="107">
        <f t="shared" si="235"/>
        <v>33</v>
      </c>
      <c r="H373" s="305">
        <f t="shared" si="235"/>
        <v>31</v>
      </c>
      <c r="I373" s="107">
        <f t="shared" si="235"/>
        <v>31</v>
      </c>
      <c r="J373" s="107">
        <f t="shared" si="235"/>
        <v>30</v>
      </c>
      <c r="K373" s="107">
        <f t="shared" si="235"/>
        <v>30</v>
      </c>
      <c r="L373" s="107">
        <f t="shared" si="235"/>
        <v>31</v>
      </c>
      <c r="M373" s="107">
        <f t="shared" si="235"/>
        <v>32</v>
      </c>
      <c r="N373" s="305">
        <f t="shared" si="235"/>
        <v>32</v>
      </c>
      <c r="O373" s="107">
        <f t="shared" si="235"/>
        <v>32</v>
      </c>
      <c r="P373" s="107">
        <f t="shared" si="235"/>
        <v>31</v>
      </c>
      <c r="Q373" s="107">
        <f t="shared" si="235"/>
        <v>30</v>
      </c>
      <c r="R373" s="107">
        <f t="shared" si="235"/>
        <v>31</v>
      </c>
      <c r="S373" s="107">
        <f t="shared" si="235"/>
        <v>32</v>
      </c>
      <c r="T373" s="107">
        <f t="shared" si="235"/>
        <v>33</v>
      </c>
      <c r="U373" s="107">
        <f t="shared" si="235"/>
        <v>34</v>
      </c>
      <c r="V373" s="107">
        <f t="shared" si="235"/>
        <v>35</v>
      </c>
      <c r="W373" s="107">
        <f t="shared" si="235"/>
        <v>36</v>
      </c>
      <c r="X373" s="107">
        <f t="shared" si="235"/>
        <v>36</v>
      </c>
      <c r="Y373" s="305">
        <f t="shared" si="235"/>
        <v>36</v>
      </c>
      <c r="Z373" s="107">
        <f t="shared" si="235"/>
        <v>37</v>
      </c>
      <c r="AA373" s="107">
        <f t="shared" si="235"/>
        <v>37</v>
      </c>
      <c r="AB373" s="108">
        <f t="shared" si="235"/>
        <v>37</v>
      </c>
      <c r="AC373" s="750"/>
      <c r="AD373" s="751"/>
      <c r="AE373" s="752"/>
      <c r="AF373" s="264"/>
      <c r="AG373" s="264"/>
      <c r="AH373" s="264"/>
      <c r="AI373" s="264"/>
      <c r="AJ373" s="264"/>
      <c r="AK373" s="264"/>
      <c r="AL373" s="264"/>
      <c r="AM373" s="264"/>
      <c r="AN373" s="264"/>
      <c r="AO373" s="264"/>
      <c r="AP373" s="264"/>
      <c r="AQ373" s="264"/>
      <c r="AR373" s="264"/>
      <c r="AS373" s="264"/>
      <c r="AT373" s="264"/>
      <c r="AU373" s="264"/>
      <c r="AV373" s="264"/>
      <c r="AW373" s="264"/>
      <c r="AX373" s="264"/>
      <c r="AY373" s="264"/>
      <c r="AZ373" s="264"/>
      <c r="BA373" s="264"/>
      <c r="BB373" s="264"/>
      <c r="BC373" s="264"/>
      <c r="BD373" s="264"/>
      <c r="BE373" s="153"/>
      <c r="BF373" s="153"/>
      <c r="BG373" s="153"/>
      <c r="BH373" s="153"/>
      <c r="BI373" s="153"/>
      <c r="BJ373" s="153"/>
      <c r="BK373" s="153"/>
      <c r="BL373" s="153"/>
      <c r="BM373" s="153"/>
      <c r="BN373" s="153"/>
      <c r="BO373" s="153"/>
      <c r="BP373" s="153"/>
      <c r="BQ373" s="153"/>
      <c r="BR373" s="153"/>
      <c r="BS373" s="153"/>
      <c r="BT373" s="153"/>
      <c r="BU373" s="153"/>
      <c r="BV373" s="153"/>
      <c r="BW373" s="153"/>
      <c r="BX373" s="153"/>
      <c r="BY373" s="153"/>
      <c r="BZ373" s="153"/>
      <c r="CA373" s="153"/>
      <c r="CB373" s="153"/>
      <c r="CC373" s="153"/>
      <c r="CD373" s="153"/>
      <c r="CE373" s="153"/>
      <c r="CF373" s="153"/>
      <c r="CG373" s="153"/>
      <c r="CH373" s="153"/>
      <c r="CI373" s="153"/>
      <c r="CJ373" s="153"/>
      <c r="CK373" s="153"/>
      <c r="CL373" s="153"/>
      <c r="CM373" s="153"/>
      <c r="CN373" s="153"/>
      <c r="CO373" s="153"/>
      <c r="CP373" s="153"/>
      <c r="CQ373" s="153"/>
      <c r="CR373" s="153"/>
      <c r="CS373" s="153"/>
      <c r="CT373" s="153"/>
      <c r="CU373" s="153"/>
      <c r="CV373" s="153"/>
      <c r="CW373" s="153"/>
      <c r="CX373" s="153"/>
      <c r="CY373" s="153"/>
      <c r="CZ373" s="153"/>
      <c r="DA373" s="153"/>
      <c r="DB373" s="153"/>
      <c r="DC373" s="153"/>
      <c r="DD373" s="153"/>
      <c r="DE373" s="153"/>
      <c r="DF373" s="153"/>
      <c r="DG373" s="153"/>
      <c r="DH373" s="153"/>
      <c r="DI373" s="153"/>
      <c r="DJ373" s="153"/>
      <c r="DK373" s="153"/>
      <c r="DL373" s="153"/>
      <c r="DM373" s="153"/>
      <c r="DN373" s="153"/>
      <c r="DO373" s="153"/>
      <c r="DP373" s="153"/>
      <c r="DQ373" s="153"/>
      <c r="DR373" s="153"/>
      <c r="DS373" s="153"/>
      <c r="DT373" s="153"/>
      <c r="DU373" s="92"/>
      <c r="DV373" s="92"/>
      <c r="DW373" s="92"/>
      <c r="DX373" s="92"/>
      <c r="DY373" s="92"/>
      <c r="DZ373" s="92"/>
      <c r="EA373" s="92"/>
      <c r="EB373" s="92"/>
    </row>
    <row r="374" spans="1:132" s="1" customFormat="1" ht="10.5" customHeight="1" x14ac:dyDescent="0.2">
      <c r="A374" s="1775"/>
      <c r="B374" s="1777"/>
      <c r="C374" s="1449" t="s">
        <v>557</v>
      </c>
      <c r="D374" s="134" t="s">
        <v>116</v>
      </c>
      <c r="E374" s="51">
        <f t="shared" ref="E374:AB374" si="236">AF374*$AE374</f>
        <v>0.57720000000000005</v>
      </c>
      <c r="F374" s="51">
        <f t="shared" si="236"/>
        <v>0.55740000000000012</v>
      </c>
      <c r="G374" s="51">
        <f t="shared" si="236"/>
        <v>0.53099999999999992</v>
      </c>
      <c r="H374" s="290">
        <f t="shared" si="236"/>
        <v>0.51060000000000005</v>
      </c>
      <c r="I374" s="51">
        <f t="shared" si="236"/>
        <v>0.5069999999999999</v>
      </c>
      <c r="J374" s="51">
        <f t="shared" si="236"/>
        <v>0.49980000000000002</v>
      </c>
      <c r="K374" s="51">
        <f t="shared" si="236"/>
        <v>0.50760000000000005</v>
      </c>
      <c r="L374" s="51">
        <f t="shared" si="236"/>
        <v>0.52800000000000002</v>
      </c>
      <c r="M374" s="51">
        <f t="shared" si="236"/>
        <v>0.53879999999999995</v>
      </c>
      <c r="N374" s="290">
        <f t="shared" si="236"/>
        <v>0.54420000000000002</v>
      </c>
      <c r="O374" s="51">
        <f t="shared" si="236"/>
        <v>0.54299999999999993</v>
      </c>
      <c r="P374" s="51">
        <f t="shared" si="236"/>
        <v>0.51419999999999999</v>
      </c>
      <c r="Q374" s="51">
        <f t="shared" si="236"/>
        <v>0.50160000000000005</v>
      </c>
      <c r="R374" s="51">
        <f t="shared" si="236"/>
        <v>0.52140000000000009</v>
      </c>
      <c r="S374" s="51">
        <f t="shared" si="236"/>
        <v>0.52979999999999994</v>
      </c>
      <c r="T374" s="51">
        <f t="shared" si="236"/>
        <v>0.54720000000000002</v>
      </c>
      <c r="U374" s="51">
        <f t="shared" si="236"/>
        <v>0.56699999999999995</v>
      </c>
      <c r="V374" s="51">
        <f t="shared" si="236"/>
        <v>0.58560000000000001</v>
      </c>
      <c r="W374" s="51">
        <f t="shared" si="236"/>
        <v>0.60540000000000005</v>
      </c>
      <c r="X374" s="51">
        <f t="shared" si="236"/>
        <v>0.61080000000000001</v>
      </c>
      <c r="Y374" s="290">
        <f t="shared" si="236"/>
        <v>0.61499999999999999</v>
      </c>
      <c r="Z374" s="51">
        <f t="shared" si="236"/>
        <v>0.61860000000000004</v>
      </c>
      <c r="AA374" s="51">
        <f t="shared" si="236"/>
        <v>0.62159999999999993</v>
      </c>
      <c r="AB374" s="52">
        <f t="shared" si="236"/>
        <v>0.62400000000000011</v>
      </c>
      <c r="AC374" s="50">
        <f>SUM(E374:AB374)</f>
        <v>13.306800000000001</v>
      </c>
      <c r="AD374" s="53">
        <f>SUM(E375:AB375)</f>
        <v>4.6467999999999998</v>
      </c>
      <c r="AE374" s="61">
        <v>12</v>
      </c>
      <c r="AF374" s="265">
        <v>4.8100000000000004E-2</v>
      </c>
      <c r="AG374" s="265">
        <v>4.6450000000000005E-2</v>
      </c>
      <c r="AH374" s="265">
        <v>4.4249999999999998E-2</v>
      </c>
      <c r="AI374" s="265">
        <v>4.2550000000000004E-2</v>
      </c>
      <c r="AJ374" s="265">
        <v>4.2249999999999996E-2</v>
      </c>
      <c r="AK374" s="265">
        <v>4.165E-2</v>
      </c>
      <c r="AL374" s="265">
        <v>4.2300000000000004E-2</v>
      </c>
      <c r="AM374" s="265">
        <v>4.3999999999999997E-2</v>
      </c>
      <c r="AN374" s="265">
        <v>4.4899999999999995E-2</v>
      </c>
      <c r="AO374" s="265">
        <v>4.5350000000000001E-2</v>
      </c>
      <c r="AP374" s="265">
        <v>4.5249999999999999E-2</v>
      </c>
      <c r="AQ374" s="265">
        <v>4.2849999999999999E-2</v>
      </c>
      <c r="AR374" s="265">
        <v>4.1800000000000004E-2</v>
      </c>
      <c r="AS374" s="265">
        <v>4.3450000000000003E-2</v>
      </c>
      <c r="AT374" s="265">
        <v>4.4149999999999995E-2</v>
      </c>
      <c r="AU374" s="265">
        <v>4.5600000000000002E-2</v>
      </c>
      <c r="AV374" s="265">
        <v>4.725E-2</v>
      </c>
      <c r="AW374" s="265">
        <v>4.8800000000000003E-2</v>
      </c>
      <c r="AX374" s="265">
        <v>5.0450000000000002E-2</v>
      </c>
      <c r="AY374" s="265">
        <v>5.0900000000000001E-2</v>
      </c>
      <c r="AZ374" s="265">
        <v>5.1250000000000004E-2</v>
      </c>
      <c r="BA374" s="265">
        <v>5.1549999999999999E-2</v>
      </c>
      <c r="BB374" s="265">
        <v>5.1799999999999999E-2</v>
      </c>
      <c r="BC374" s="265">
        <v>5.2000000000000005E-2</v>
      </c>
      <c r="BD374" s="265"/>
      <c r="BE374" s="165"/>
      <c r="BF374" s="165"/>
      <c r="BG374" s="165"/>
      <c r="BH374" s="165"/>
      <c r="BI374" s="165"/>
      <c r="BJ374" s="165"/>
      <c r="BK374" s="165"/>
      <c r="BL374" s="165"/>
      <c r="BM374" s="165"/>
      <c r="BN374" s="165"/>
      <c r="BO374" s="165"/>
      <c r="BP374" s="165"/>
      <c r="BQ374" s="165"/>
      <c r="BR374" s="165"/>
      <c r="BS374" s="165"/>
      <c r="BT374" s="165"/>
      <c r="BU374" s="165"/>
      <c r="BV374" s="165"/>
      <c r="BW374" s="165"/>
      <c r="BX374" s="165"/>
      <c r="BY374" s="165"/>
      <c r="BZ374" s="165"/>
      <c r="CA374" s="165"/>
      <c r="CB374" s="165"/>
      <c r="CC374" s="165"/>
      <c r="CD374" s="165"/>
      <c r="CE374" s="165"/>
      <c r="CF374" s="165"/>
      <c r="CG374" s="165"/>
      <c r="CH374" s="165"/>
      <c r="CI374" s="165"/>
      <c r="CJ374" s="165"/>
      <c r="CK374" s="165"/>
      <c r="CL374" s="165"/>
      <c r="CM374" s="165"/>
      <c r="CN374" s="165"/>
      <c r="CO374" s="165"/>
      <c r="CP374" s="165"/>
      <c r="CQ374" s="165"/>
      <c r="CR374" s="165"/>
      <c r="CS374" s="165"/>
      <c r="CT374" s="165"/>
      <c r="CU374" s="165"/>
      <c r="CV374" s="165"/>
      <c r="CW374" s="165"/>
      <c r="CX374" s="165"/>
      <c r="CY374" s="165"/>
      <c r="CZ374" s="165"/>
      <c r="DA374" s="165"/>
      <c r="DB374" s="165"/>
      <c r="DC374" s="165"/>
      <c r="DD374" s="165"/>
      <c r="DE374" s="165"/>
      <c r="DF374" s="165"/>
      <c r="DG374" s="165"/>
      <c r="DH374" s="165"/>
      <c r="DI374" s="165"/>
      <c r="DJ374" s="165"/>
      <c r="DK374" s="165"/>
      <c r="DL374" s="165"/>
      <c r="DM374" s="165"/>
      <c r="DN374" s="165"/>
      <c r="DO374" s="165"/>
      <c r="DP374" s="165"/>
      <c r="DQ374" s="165"/>
      <c r="DR374" s="165"/>
      <c r="DS374" s="165"/>
      <c r="DT374" s="165"/>
      <c r="DU374" s="165"/>
      <c r="DV374" s="165"/>
      <c r="DW374" s="165"/>
      <c r="DX374" s="165"/>
      <c r="DY374" s="165"/>
      <c r="DZ374" s="165"/>
      <c r="EA374" s="165"/>
      <c r="EB374" s="165"/>
    </row>
    <row r="375" spans="1:132" s="1" customFormat="1" ht="10.5" customHeight="1" x14ac:dyDescent="0.2">
      <c r="A375" s="1775"/>
      <c r="B375" s="1777"/>
      <c r="C375" s="1449" t="s">
        <v>557</v>
      </c>
      <c r="D375" s="134" t="s">
        <v>117</v>
      </c>
      <c r="E375" s="51">
        <v>0.22</v>
      </c>
      <c r="F375" s="51">
        <f t="shared" ref="F375:AB375" si="237">AG375*$AE374</f>
        <v>0.2238</v>
      </c>
      <c r="G375" s="1173">
        <f t="shared" si="237"/>
        <v>0.22319999999999998</v>
      </c>
      <c r="H375" s="1304">
        <f t="shared" si="237"/>
        <v>0.21419999999999997</v>
      </c>
      <c r="I375" s="529">
        <f t="shared" si="237"/>
        <v>0.21419999999999997</v>
      </c>
      <c r="J375" s="1173">
        <f t="shared" si="237"/>
        <v>0.20279999999999998</v>
      </c>
      <c r="K375" s="1173">
        <f t="shared" si="237"/>
        <v>0.15959999999999999</v>
      </c>
      <c r="L375" s="1173">
        <f t="shared" si="237"/>
        <v>0.1668</v>
      </c>
      <c r="M375" s="1173">
        <f t="shared" si="237"/>
        <v>0.18480000000000002</v>
      </c>
      <c r="N375" s="1304">
        <f t="shared" si="237"/>
        <v>0.19800000000000001</v>
      </c>
      <c r="O375" s="1310">
        <f t="shared" si="237"/>
        <v>0.19919999999999999</v>
      </c>
      <c r="P375" s="1173">
        <v>0.19</v>
      </c>
      <c r="Q375" s="1173">
        <v>0.19</v>
      </c>
      <c r="R375" s="1173">
        <f t="shared" si="237"/>
        <v>0.20219999999999999</v>
      </c>
      <c r="S375" s="1173">
        <f t="shared" si="237"/>
        <v>0.2034</v>
      </c>
      <c r="T375" s="1173">
        <v>0.19</v>
      </c>
      <c r="U375" s="1173">
        <v>0.19</v>
      </c>
      <c r="V375" s="1173">
        <v>0.19</v>
      </c>
      <c r="W375" s="1173">
        <v>0.19</v>
      </c>
      <c r="X375" s="1173">
        <v>0.18</v>
      </c>
      <c r="Y375" s="1304">
        <v>0.18</v>
      </c>
      <c r="Z375" s="1173">
        <v>0.18</v>
      </c>
      <c r="AA375" s="1173">
        <f t="shared" si="237"/>
        <v>0.18060000000000001</v>
      </c>
      <c r="AB375" s="1306">
        <f t="shared" si="237"/>
        <v>0.17399999999999999</v>
      </c>
      <c r="AC375" s="50"/>
      <c r="AD375" s="53"/>
      <c r="AE375" s="61"/>
      <c r="AF375" s="265">
        <v>1.9599999999999999E-2</v>
      </c>
      <c r="AG375" s="265">
        <v>1.865E-2</v>
      </c>
      <c r="AH375" s="265">
        <v>1.8599999999999998E-2</v>
      </c>
      <c r="AI375" s="265">
        <v>1.7849999999999998E-2</v>
      </c>
      <c r="AJ375" s="265">
        <v>1.7849999999999998E-2</v>
      </c>
      <c r="AK375" s="265">
        <v>1.6899999999999998E-2</v>
      </c>
      <c r="AL375" s="265">
        <v>1.3299999999999999E-2</v>
      </c>
      <c r="AM375" s="265">
        <v>1.3899999999999999E-2</v>
      </c>
      <c r="AN375" s="265">
        <v>1.54E-2</v>
      </c>
      <c r="AO375" s="265">
        <v>1.6500000000000001E-2</v>
      </c>
      <c r="AP375" s="265">
        <v>1.66E-2</v>
      </c>
      <c r="AQ375" s="265">
        <v>1.6550000000000002E-2</v>
      </c>
      <c r="AR375" s="265">
        <v>1.6899999999999998E-2</v>
      </c>
      <c r="AS375" s="265">
        <v>1.685E-2</v>
      </c>
      <c r="AT375" s="265">
        <v>1.695E-2</v>
      </c>
      <c r="AU375" s="265">
        <v>1.6750000000000001E-2</v>
      </c>
      <c r="AV375" s="265">
        <v>1.6750000000000001E-2</v>
      </c>
      <c r="AW375" s="265">
        <v>1.685E-2</v>
      </c>
      <c r="AX375" s="265">
        <v>1.695E-2</v>
      </c>
      <c r="AY375" s="265">
        <v>1.61E-2</v>
      </c>
      <c r="AZ375" s="265">
        <v>1.5949999999999999E-2</v>
      </c>
      <c r="BA375" s="265">
        <v>1.5449999999999998E-2</v>
      </c>
      <c r="BB375" s="265">
        <v>1.5050000000000001E-2</v>
      </c>
      <c r="BC375" s="265">
        <v>1.4499999999999999E-2</v>
      </c>
      <c r="BD375" s="265"/>
      <c r="BE375" s="265"/>
      <c r="BF375" s="265"/>
      <c r="BG375" s="265"/>
      <c r="BH375" s="265"/>
      <c r="BI375" s="265"/>
      <c r="BJ375" s="265"/>
      <c r="BK375" s="265"/>
      <c r="BL375" s="265"/>
      <c r="BM375" s="265"/>
      <c r="BN375" s="265"/>
      <c r="BO375" s="265"/>
      <c r="BP375" s="265"/>
      <c r="BQ375" s="265"/>
      <c r="BR375" s="265"/>
      <c r="BS375" s="265"/>
      <c r="BT375" s="265"/>
      <c r="BU375" s="265"/>
      <c r="BV375" s="265"/>
      <c r="BW375" s="265"/>
      <c r="BX375" s="265"/>
      <c r="BY375" s="265"/>
      <c r="BZ375" s="265"/>
      <c r="CA375" s="265"/>
      <c r="CB375" s="265"/>
      <c r="CC375" s="265"/>
      <c r="CD375" s="102"/>
      <c r="CE375" s="102"/>
      <c r="CF375" s="102"/>
      <c r="CG375" s="102"/>
      <c r="CH375" s="102"/>
      <c r="CI375" s="102"/>
      <c r="CJ375" s="102"/>
      <c r="CK375" s="102"/>
      <c r="CL375" s="102"/>
      <c r="CM375" s="165"/>
      <c r="CN375" s="165"/>
      <c r="CO375" s="165"/>
      <c r="CP375" s="165"/>
      <c r="CQ375" s="165"/>
      <c r="CR375" s="165"/>
      <c r="CS375" s="165"/>
      <c r="CT375" s="165"/>
      <c r="CU375" s="165"/>
      <c r="CV375" s="165"/>
      <c r="CW375" s="165"/>
      <c r="CX375" s="165"/>
      <c r="CY375" s="165"/>
      <c r="CZ375" s="165"/>
      <c r="DA375" s="165"/>
      <c r="DB375" s="165"/>
      <c r="DC375" s="165"/>
      <c r="DD375" s="165"/>
      <c r="DE375" s="165"/>
      <c r="DF375" s="165"/>
      <c r="DG375" s="165"/>
      <c r="DH375" s="165"/>
      <c r="DI375" s="165"/>
      <c r="DJ375" s="165"/>
      <c r="DK375" s="165"/>
      <c r="DL375" s="165"/>
      <c r="DM375" s="165"/>
      <c r="DN375" s="165"/>
      <c r="DO375" s="165"/>
      <c r="DP375" s="165"/>
      <c r="DQ375" s="165"/>
      <c r="DR375" s="165"/>
      <c r="DS375" s="165"/>
      <c r="DT375" s="165"/>
      <c r="DU375" s="165"/>
      <c r="DV375" s="165"/>
      <c r="DW375" s="165"/>
      <c r="DX375" s="165"/>
      <c r="DY375" s="165"/>
      <c r="DZ375" s="165"/>
      <c r="EA375" s="165"/>
      <c r="EB375" s="165"/>
    </row>
    <row r="376" spans="1:132" s="1" customFormat="1" ht="10.5" customHeight="1" thickBot="1" x14ac:dyDescent="0.25">
      <c r="A376" s="1776"/>
      <c r="B376" s="1778"/>
      <c r="C376" s="779"/>
      <c r="D376" s="239" t="s">
        <v>41</v>
      </c>
      <c r="E376" s="55">
        <f t="shared" ref="E376:AB376" si="238">E375/E374</f>
        <v>0.38115038115038113</v>
      </c>
      <c r="F376" s="55">
        <f t="shared" si="238"/>
        <v>0.4015069967707211</v>
      </c>
      <c r="G376" s="55">
        <f t="shared" si="238"/>
        <v>0.42033898305084749</v>
      </c>
      <c r="H376" s="291">
        <f t="shared" si="238"/>
        <v>0.41950646298472377</v>
      </c>
      <c r="I376" s="55">
        <f t="shared" si="238"/>
        <v>0.42248520710059173</v>
      </c>
      <c r="J376" s="55">
        <f t="shared" si="238"/>
        <v>0.40576230492196874</v>
      </c>
      <c r="K376" s="55">
        <f t="shared" si="238"/>
        <v>0.31442080378250586</v>
      </c>
      <c r="L376" s="55">
        <f t="shared" si="238"/>
        <v>0.31590909090909092</v>
      </c>
      <c r="M376" s="55">
        <f t="shared" si="238"/>
        <v>0.34298440979955463</v>
      </c>
      <c r="N376" s="291">
        <f t="shared" si="238"/>
        <v>0.36383682469680267</v>
      </c>
      <c r="O376" s="55">
        <f t="shared" si="238"/>
        <v>0.36685082872928182</v>
      </c>
      <c r="P376" s="55">
        <f t="shared" si="238"/>
        <v>0.36950602878257488</v>
      </c>
      <c r="Q376" s="55">
        <f t="shared" si="238"/>
        <v>0.37878787878787878</v>
      </c>
      <c r="R376" s="55">
        <f t="shared" si="238"/>
        <v>0.38780207134637507</v>
      </c>
      <c r="S376" s="55">
        <f t="shared" si="238"/>
        <v>0.38391845979614952</v>
      </c>
      <c r="T376" s="55">
        <f t="shared" si="238"/>
        <v>0.34722222222222221</v>
      </c>
      <c r="U376" s="55">
        <f t="shared" si="238"/>
        <v>0.33509700176366847</v>
      </c>
      <c r="V376" s="55">
        <f t="shared" si="238"/>
        <v>0.32445355191256831</v>
      </c>
      <c r="W376" s="55">
        <f t="shared" si="238"/>
        <v>0.3138420878757846</v>
      </c>
      <c r="X376" s="55">
        <f t="shared" si="238"/>
        <v>0.29469548133595286</v>
      </c>
      <c r="Y376" s="291">
        <f t="shared" si="238"/>
        <v>0.29268292682926828</v>
      </c>
      <c r="Z376" s="55">
        <f t="shared" si="238"/>
        <v>0.29097963142580019</v>
      </c>
      <c r="AA376" s="55">
        <f t="shared" si="238"/>
        <v>0.29054054054054057</v>
      </c>
      <c r="AB376" s="56">
        <f t="shared" si="238"/>
        <v>0.2788461538461538</v>
      </c>
      <c r="AC376" s="50"/>
      <c r="AD376" s="53"/>
      <c r="AE376" s="61"/>
      <c r="AF376" s="260"/>
      <c r="AG376" s="260"/>
      <c r="AH376" s="260"/>
      <c r="AI376" s="260"/>
      <c r="AJ376" s="260"/>
      <c r="AK376" s="260"/>
      <c r="AL376" s="260"/>
      <c r="AM376" s="260"/>
      <c r="AN376" s="260"/>
      <c r="AO376" s="260"/>
      <c r="AP376" s="260"/>
      <c r="AQ376" s="260"/>
      <c r="AR376" s="260"/>
      <c r="AS376" s="260"/>
      <c r="AT376" s="260"/>
      <c r="AU376" s="260"/>
      <c r="AV376" s="260"/>
      <c r="AW376" s="260"/>
      <c r="AX376" s="260"/>
      <c r="AY376" s="260"/>
      <c r="AZ376" s="260"/>
      <c r="BA376" s="260"/>
      <c r="BB376" s="260"/>
      <c r="BC376" s="260"/>
      <c r="BD376" s="260"/>
      <c r="BE376" s="165"/>
      <c r="BF376" s="165"/>
      <c r="BG376" s="165"/>
      <c r="BH376" s="165"/>
      <c r="BI376" s="165"/>
      <c r="BJ376" s="165"/>
      <c r="BK376" s="165"/>
      <c r="BL376" s="165"/>
      <c r="BM376" s="165"/>
      <c r="BN376" s="165"/>
      <c r="BO376" s="165"/>
      <c r="BP376" s="165"/>
      <c r="BQ376" s="165"/>
      <c r="BR376" s="165"/>
      <c r="BS376" s="165"/>
      <c r="BT376" s="165"/>
      <c r="BU376" s="165"/>
      <c r="BV376" s="165"/>
      <c r="BW376" s="165"/>
      <c r="BX376" s="165"/>
      <c r="BY376" s="165"/>
      <c r="BZ376" s="165"/>
      <c r="CA376" s="165"/>
      <c r="CB376" s="165"/>
      <c r="CC376" s="165"/>
      <c r="CD376" s="165"/>
      <c r="CE376" s="165"/>
      <c r="CF376" s="165"/>
      <c r="CG376" s="165"/>
      <c r="CH376" s="165"/>
      <c r="CI376" s="165"/>
      <c r="CJ376" s="165"/>
      <c r="CK376" s="165"/>
      <c r="CL376" s="165"/>
      <c r="CM376" s="165"/>
      <c r="CN376" s="165"/>
      <c r="CO376" s="165"/>
      <c r="CP376" s="165"/>
      <c r="CQ376" s="165"/>
      <c r="CR376" s="165"/>
      <c r="CS376" s="165"/>
      <c r="CT376" s="165"/>
      <c r="CU376" s="165"/>
      <c r="CV376" s="165"/>
      <c r="CW376" s="165"/>
      <c r="CX376" s="165"/>
      <c r="CY376" s="165"/>
      <c r="CZ376" s="165"/>
      <c r="DA376" s="165"/>
      <c r="DB376" s="165"/>
      <c r="DC376" s="165"/>
      <c r="DD376" s="165"/>
      <c r="DE376" s="165"/>
      <c r="DF376" s="165"/>
      <c r="DG376" s="165"/>
      <c r="DH376" s="165"/>
      <c r="DI376" s="165"/>
      <c r="DJ376" s="165"/>
      <c r="DK376" s="165"/>
      <c r="DL376" s="165"/>
      <c r="DM376" s="165"/>
      <c r="DN376" s="165"/>
      <c r="DO376" s="165"/>
      <c r="DP376" s="165"/>
      <c r="DQ376" s="165"/>
      <c r="DR376" s="165"/>
      <c r="DS376" s="165"/>
      <c r="DT376" s="165"/>
      <c r="DU376" s="165"/>
      <c r="DV376" s="165"/>
      <c r="DW376" s="165"/>
      <c r="DX376" s="165"/>
      <c r="DY376" s="165"/>
      <c r="DZ376" s="165"/>
      <c r="EA376" s="165"/>
      <c r="EB376" s="165"/>
    </row>
    <row r="377" spans="1:132" s="1" customFormat="1" ht="10.5" customHeight="1" x14ac:dyDescent="0.2">
      <c r="A377" s="1531" t="s">
        <v>80</v>
      </c>
      <c r="B377" s="1636" t="s">
        <v>878</v>
      </c>
      <c r="C377" s="1119"/>
      <c r="D377" s="1203"/>
      <c r="E377" s="79"/>
      <c r="F377" s="79"/>
      <c r="G377" s="79"/>
      <c r="H377" s="296"/>
      <c r="I377" s="79"/>
      <c r="J377" s="79"/>
      <c r="K377" s="79"/>
      <c r="L377" s="79"/>
      <c r="M377" s="79"/>
      <c r="N377" s="296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296"/>
      <c r="Z377" s="79"/>
      <c r="AA377" s="79"/>
      <c r="AB377" s="80"/>
      <c r="AC377" s="50"/>
      <c r="AD377" s="53"/>
      <c r="AE377" s="61"/>
      <c r="AF377" s="259"/>
      <c r="AG377" s="265"/>
      <c r="AH377" s="265"/>
      <c r="AI377" s="265"/>
      <c r="AJ377" s="265"/>
      <c r="AK377" s="265"/>
      <c r="AL377" s="265"/>
      <c r="AM377" s="265"/>
      <c r="AN377" s="265"/>
      <c r="AO377" s="265"/>
      <c r="AP377" s="265"/>
      <c r="AQ377" s="265"/>
      <c r="AR377" s="265"/>
      <c r="AS377" s="265"/>
      <c r="AT377" s="265"/>
      <c r="AU377" s="265"/>
      <c r="AV377" s="265"/>
      <c r="AW377" s="265"/>
      <c r="AX377" s="265"/>
      <c r="AY377" s="265"/>
      <c r="AZ377" s="265"/>
      <c r="BA377" s="265"/>
      <c r="BB377" s="265"/>
      <c r="BC377" s="265"/>
      <c r="BD377" s="265"/>
      <c r="BE377" s="165"/>
      <c r="BF377" s="165"/>
      <c r="BG377" s="165"/>
      <c r="BH377" s="165"/>
      <c r="BI377" s="165"/>
      <c r="BJ377" s="165"/>
      <c r="BK377" s="165"/>
      <c r="BL377" s="165"/>
      <c r="BM377" s="165"/>
      <c r="BN377" s="165"/>
      <c r="BO377" s="165"/>
      <c r="BP377" s="165"/>
      <c r="BQ377" s="165"/>
      <c r="BR377" s="165"/>
      <c r="BS377" s="165"/>
      <c r="BT377" s="165"/>
      <c r="BU377" s="165"/>
      <c r="BV377" s="165"/>
      <c r="BW377" s="165"/>
      <c r="BX377" s="165"/>
      <c r="BY377" s="165"/>
      <c r="BZ377" s="165"/>
      <c r="CA377" s="165"/>
      <c r="CB377" s="165"/>
      <c r="CC377" s="165"/>
      <c r="CD377" s="165"/>
      <c r="CE377" s="165"/>
      <c r="CF377" s="165"/>
      <c r="CG377" s="165"/>
      <c r="CH377" s="165"/>
      <c r="CI377" s="165"/>
      <c r="CJ377" s="165"/>
      <c r="CK377" s="165"/>
      <c r="CL377" s="165"/>
      <c r="CM377" s="165"/>
      <c r="CN377" s="165"/>
      <c r="CO377" s="165"/>
      <c r="CP377" s="165"/>
      <c r="CQ377" s="165"/>
      <c r="CR377" s="165"/>
      <c r="CS377" s="165"/>
      <c r="CT377" s="165"/>
      <c r="CU377" s="165"/>
      <c r="CV377" s="165"/>
      <c r="CW377" s="165"/>
      <c r="CX377" s="165"/>
      <c r="CY377" s="165"/>
      <c r="CZ377" s="165"/>
      <c r="DA377" s="165"/>
      <c r="DB377" s="165"/>
      <c r="DC377" s="165"/>
      <c r="DD377" s="165"/>
      <c r="DE377" s="165"/>
      <c r="DF377" s="165"/>
      <c r="DG377" s="165"/>
      <c r="DH377" s="165"/>
      <c r="DI377" s="165"/>
      <c r="DJ377" s="165"/>
      <c r="DK377" s="165"/>
      <c r="DL377" s="165"/>
      <c r="DM377" s="165"/>
      <c r="DN377" s="165"/>
      <c r="DO377" s="165"/>
      <c r="DP377" s="165"/>
      <c r="DQ377" s="165"/>
      <c r="DR377" s="165"/>
      <c r="DS377" s="165"/>
      <c r="DT377" s="165"/>
      <c r="DU377" s="165"/>
      <c r="DV377" s="165"/>
      <c r="DW377" s="165"/>
      <c r="DX377" s="165"/>
      <c r="DY377" s="165"/>
      <c r="DZ377" s="165"/>
      <c r="EA377" s="165"/>
      <c r="EB377" s="165"/>
    </row>
    <row r="378" spans="1:132" s="3" customFormat="1" ht="10.5" customHeight="1" x14ac:dyDescent="0.2">
      <c r="A378" s="1532"/>
      <c r="B378" s="1633"/>
      <c r="C378" s="1449" t="s">
        <v>129</v>
      </c>
      <c r="D378" s="134" t="s">
        <v>33</v>
      </c>
      <c r="E378" s="107">
        <f>ROUND(SQRT(E379^2+E380^2)*1000/(1.73*E$351),0)</f>
        <v>39</v>
      </c>
      <c r="F378" s="107">
        <f t="shared" ref="F378:AB378" si="239">ROUND(SQRT(F379^2+F380^2)*1000/(1.73*F$351),0)</f>
        <v>37</v>
      </c>
      <c r="G378" s="107">
        <f t="shared" si="239"/>
        <v>36</v>
      </c>
      <c r="H378" s="305">
        <f t="shared" si="239"/>
        <v>34</v>
      </c>
      <c r="I378" s="107">
        <f t="shared" si="239"/>
        <v>33</v>
      </c>
      <c r="J378" s="107">
        <f t="shared" si="239"/>
        <v>33</v>
      </c>
      <c r="K378" s="107">
        <f t="shared" si="239"/>
        <v>35</v>
      </c>
      <c r="L378" s="107">
        <f t="shared" si="239"/>
        <v>35</v>
      </c>
      <c r="M378" s="107">
        <f t="shared" si="239"/>
        <v>37</v>
      </c>
      <c r="N378" s="305">
        <f t="shared" si="239"/>
        <v>39</v>
      </c>
      <c r="O378" s="107">
        <f t="shared" si="239"/>
        <v>42</v>
      </c>
      <c r="P378" s="107">
        <f t="shared" si="239"/>
        <v>48</v>
      </c>
      <c r="Q378" s="107">
        <f t="shared" si="239"/>
        <v>53</v>
      </c>
      <c r="R378" s="107">
        <f t="shared" si="239"/>
        <v>54</v>
      </c>
      <c r="S378" s="107">
        <f t="shared" si="239"/>
        <v>55</v>
      </c>
      <c r="T378" s="107">
        <f t="shared" si="239"/>
        <v>56</v>
      </c>
      <c r="U378" s="107">
        <f t="shared" si="239"/>
        <v>58</v>
      </c>
      <c r="V378" s="107">
        <f t="shared" si="239"/>
        <v>59</v>
      </c>
      <c r="W378" s="107">
        <f t="shared" si="239"/>
        <v>61</v>
      </c>
      <c r="X378" s="107">
        <f t="shared" si="239"/>
        <v>60</v>
      </c>
      <c r="Y378" s="305">
        <f t="shared" si="239"/>
        <v>62</v>
      </c>
      <c r="Z378" s="107">
        <f t="shared" si="239"/>
        <v>61</v>
      </c>
      <c r="AA378" s="107">
        <f t="shared" si="239"/>
        <v>61</v>
      </c>
      <c r="AB378" s="108">
        <f t="shared" si="239"/>
        <v>62</v>
      </c>
      <c r="AC378" s="750"/>
      <c r="AD378" s="751"/>
      <c r="AE378" s="752"/>
      <c r="AF378" s="264"/>
      <c r="AG378" s="264"/>
      <c r="AH378" s="264"/>
      <c r="AI378" s="264"/>
      <c r="AJ378" s="264"/>
      <c r="AK378" s="264"/>
      <c r="AL378" s="264"/>
      <c r="AM378" s="264"/>
      <c r="AN378" s="264"/>
      <c r="AO378" s="264"/>
      <c r="AP378" s="264"/>
      <c r="AQ378" s="264"/>
      <c r="AR378" s="264"/>
      <c r="AS378" s="264"/>
      <c r="AT378" s="264"/>
      <c r="AU378" s="264"/>
      <c r="AV378" s="264"/>
      <c r="AW378" s="264"/>
      <c r="AX378" s="264"/>
      <c r="AY378" s="264"/>
      <c r="AZ378" s="264"/>
      <c r="BA378" s="264"/>
      <c r="BB378" s="264"/>
      <c r="BC378" s="264"/>
      <c r="BD378" s="264"/>
      <c r="BE378" s="153"/>
      <c r="BF378" s="153"/>
      <c r="BG378" s="153"/>
      <c r="BH378" s="153"/>
      <c r="BI378" s="153"/>
      <c r="BJ378" s="153"/>
      <c r="BK378" s="153"/>
      <c r="BL378" s="153"/>
      <c r="BM378" s="153"/>
      <c r="BN378" s="153"/>
      <c r="BO378" s="153"/>
      <c r="BP378" s="153"/>
      <c r="BQ378" s="153"/>
      <c r="BR378" s="153"/>
      <c r="BS378" s="153"/>
      <c r="BT378" s="153"/>
      <c r="BU378" s="153"/>
      <c r="BV378" s="153"/>
      <c r="BW378" s="153"/>
      <c r="BX378" s="153"/>
      <c r="BY378" s="153"/>
      <c r="BZ378" s="153"/>
      <c r="CA378" s="153"/>
      <c r="CB378" s="153"/>
      <c r="CC378" s="153"/>
      <c r="CD378" s="153"/>
      <c r="CE378" s="153"/>
      <c r="CF378" s="153"/>
      <c r="CG378" s="153"/>
      <c r="CH378" s="153"/>
      <c r="CI378" s="153"/>
      <c r="CJ378" s="153"/>
      <c r="CK378" s="153"/>
      <c r="CL378" s="153"/>
      <c r="CM378" s="153"/>
      <c r="CN378" s="153"/>
      <c r="CO378" s="153"/>
      <c r="CP378" s="153"/>
      <c r="CQ378" s="153"/>
      <c r="CR378" s="153"/>
      <c r="CS378" s="153"/>
      <c r="CT378" s="153"/>
      <c r="CU378" s="153"/>
      <c r="CV378" s="153"/>
      <c r="CW378" s="153"/>
      <c r="CX378" s="153"/>
      <c r="CY378" s="153"/>
      <c r="CZ378" s="153"/>
      <c r="DA378" s="153"/>
      <c r="DB378" s="153"/>
      <c r="DC378" s="153"/>
      <c r="DD378" s="153"/>
      <c r="DE378" s="153"/>
      <c r="DF378" s="153"/>
      <c r="DG378" s="153"/>
      <c r="DH378" s="153"/>
      <c r="DI378" s="153"/>
      <c r="DJ378" s="153"/>
      <c r="DK378" s="153"/>
      <c r="DL378" s="153"/>
      <c r="DM378" s="153"/>
      <c r="DN378" s="153"/>
      <c r="DO378" s="153"/>
      <c r="DP378" s="153"/>
      <c r="DQ378" s="153"/>
      <c r="DR378" s="153"/>
      <c r="DS378" s="153"/>
      <c r="DT378" s="153"/>
      <c r="DU378" s="92"/>
      <c r="DV378" s="92"/>
      <c r="DW378" s="92"/>
      <c r="DX378" s="92"/>
      <c r="DY378" s="92"/>
      <c r="DZ378" s="92"/>
      <c r="EA378" s="92"/>
      <c r="EB378" s="92"/>
    </row>
    <row r="379" spans="1:132" s="1" customFormat="1" ht="10.5" customHeight="1" x14ac:dyDescent="0.2">
      <c r="A379" s="1775"/>
      <c r="B379" s="1777"/>
      <c r="C379" s="1449" t="s">
        <v>557</v>
      </c>
      <c r="D379" s="134" t="s">
        <v>116</v>
      </c>
      <c r="E379" s="51">
        <f t="shared" ref="E379:AB379" si="240">AF379*$AE379</f>
        <v>0.65700000000000003</v>
      </c>
      <c r="F379" s="51">
        <f t="shared" si="240"/>
        <v>0.62219999999999998</v>
      </c>
      <c r="G379" s="51">
        <f t="shared" si="240"/>
        <v>0.59339999999999993</v>
      </c>
      <c r="H379" s="290">
        <f t="shared" si="240"/>
        <v>0.56520000000000004</v>
      </c>
      <c r="I379" s="51">
        <f t="shared" si="240"/>
        <v>0.55559999999999998</v>
      </c>
      <c r="J379" s="51">
        <f t="shared" si="240"/>
        <v>0.5544</v>
      </c>
      <c r="K379" s="51">
        <f t="shared" si="240"/>
        <v>0.55379999999999996</v>
      </c>
      <c r="L379" s="51">
        <f t="shared" si="240"/>
        <v>0.56159999999999988</v>
      </c>
      <c r="M379" s="51">
        <f t="shared" si="240"/>
        <v>0.57899999999999996</v>
      </c>
      <c r="N379" s="290">
        <f t="shared" si="240"/>
        <v>0.61019999999999996</v>
      </c>
      <c r="O379" s="51">
        <f t="shared" si="240"/>
        <v>0.66900000000000004</v>
      </c>
      <c r="P379" s="51">
        <f t="shared" si="240"/>
        <v>0.77700000000000002</v>
      </c>
      <c r="Q379" s="51">
        <f t="shared" si="240"/>
        <v>0.8657999999999999</v>
      </c>
      <c r="R379" s="51">
        <f t="shared" si="240"/>
        <v>0.89100000000000001</v>
      </c>
      <c r="S379" s="51">
        <f t="shared" si="240"/>
        <v>0.90900000000000003</v>
      </c>
      <c r="T379" s="51">
        <f t="shared" si="240"/>
        <v>0.94079999999999997</v>
      </c>
      <c r="U379" s="51">
        <f t="shared" si="240"/>
        <v>0.96839999999999993</v>
      </c>
      <c r="V379" s="51">
        <f t="shared" si="240"/>
        <v>0.99539999999999995</v>
      </c>
      <c r="W379" s="51">
        <f t="shared" si="240"/>
        <v>1.02</v>
      </c>
      <c r="X379" s="51">
        <f t="shared" si="240"/>
        <v>1.0266</v>
      </c>
      <c r="Y379" s="290">
        <f t="shared" si="240"/>
        <v>1.0356000000000001</v>
      </c>
      <c r="Z379" s="51">
        <f t="shared" si="240"/>
        <v>1.0349999999999999</v>
      </c>
      <c r="AA379" s="51">
        <f t="shared" si="240"/>
        <v>1.0349999999999999</v>
      </c>
      <c r="AB379" s="52">
        <f t="shared" si="240"/>
        <v>1.0571999999999999</v>
      </c>
      <c r="AC379" s="50">
        <f>SUM(E379:AB379)</f>
        <v>19.078200000000002</v>
      </c>
      <c r="AD379" s="53">
        <f>SUM(E380:AB380)</f>
        <v>6.8190000000000017</v>
      </c>
      <c r="AE379" s="61">
        <v>12</v>
      </c>
      <c r="AF379" s="265">
        <v>5.475E-2</v>
      </c>
      <c r="AG379" s="265">
        <v>5.185E-2</v>
      </c>
      <c r="AH379" s="265">
        <v>4.9449999999999994E-2</v>
      </c>
      <c r="AI379" s="265">
        <v>4.7100000000000003E-2</v>
      </c>
      <c r="AJ379" s="265">
        <v>4.6300000000000001E-2</v>
      </c>
      <c r="AK379" s="265">
        <v>4.6200000000000005E-2</v>
      </c>
      <c r="AL379" s="265">
        <v>4.6149999999999997E-2</v>
      </c>
      <c r="AM379" s="265">
        <v>4.6799999999999994E-2</v>
      </c>
      <c r="AN379" s="265">
        <v>4.8250000000000001E-2</v>
      </c>
      <c r="AO379" s="265">
        <v>5.0849999999999999E-2</v>
      </c>
      <c r="AP379" s="265">
        <v>5.5750000000000001E-2</v>
      </c>
      <c r="AQ379" s="265">
        <v>6.4750000000000002E-2</v>
      </c>
      <c r="AR379" s="265">
        <v>7.2149999999999992E-2</v>
      </c>
      <c r="AS379" s="265">
        <v>7.4249999999999997E-2</v>
      </c>
      <c r="AT379" s="265">
        <v>7.5749999999999998E-2</v>
      </c>
      <c r="AU379" s="265">
        <v>7.8399999999999997E-2</v>
      </c>
      <c r="AV379" s="265">
        <v>8.0699999999999994E-2</v>
      </c>
      <c r="AW379" s="265">
        <v>8.2949999999999996E-2</v>
      </c>
      <c r="AX379" s="265">
        <v>8.4999999999999992E-2</v>
      </c>
      <c r="AY379" s="265">
        <v>8.5550000000000001E-2</v>
      </c>
      <c r="AZ379" s="265">
        <v>8.6300000000000002E-2</v>
      </c>
      <c r="BA379" s="265">
        <v>8.6249999999999993E-2</v>
      </c>
      <c r="BB379" s="265">
        <v>8.6249999999999993E-2</v>
      </c>
      <c r="BC379" s="265">
        <v>8.8099999999999998E-2</v>
      </c>
      <c r="BD379" s="265"/>
      <c r="BE379" s="265"/>
      <c r="BF379" s="165"/>
      <c r="BG379" s="165"/>
      <c r="BH379" s="165"/>
      <c r="BI379" s="165"/>
      <c r="BJ379" s="165"/>
      <c r="BK379" s="165"/>
      <c r="BL379" s="165"/>
      <c r="BM379" s="165"/>
      <c r="BN379" s="165"/>
      <c r="BO379" s="165"/>
      <c r="BP379" s="165"/>
      <c r="BQ379" s="165"/>
      <c r="BR379" s="165"/>
      <c r="BS379" s="165"/>
      <c r="BT379" s="165"/>
      <c r="BU379" s="165"/>
      <c r="BV379" s="165"/>
      <c r="BW379" s="165"/>
      <c r="BX379" s="165"/>
      <c r="BY379" s="165"/>
      <c r="BZ379" s="165"/>
      <c r="CA379" s="165"/>
      <c r="CB379" s="165"/>
      <c r="CC379" s="165"/>
      <c r="CD379" s="165"/>
      <c r="CE379" s="165"/>
      <c r="CF379" s="165"/>
      <c r="CG379" s="165"/>
      <c r="CH379" s="165"/>
      <c r="CI379" s="165"/>
      <c r="CJ379" s="165"/>
      <c r="CK379" s="165"/>
      <c r="CL379" s="165"/>
      <c r="CM379" s="165"/>
      <c r="CN379" s="165"/>
      <c r="CO379" s="165"/>
      <c r="CP379" s="165"/>
      <c r="CQ379" s="165"/>
      <c r="CR379" s="165"/>
      <c r="CS379" s="165"/>
      <c r="CT379" s="165"/>
      <c r="CU379" s="165"/>
      <c r="CV379" s="165"/>
      <c r="CW379" s="165"/>
      <c r="CX379" s="165"/>
      <c r="CY379" s="165"/>
      <c r="CZ379" s="165"/>
      <c r="DA379" s="165"/>
      <c r="DB379" s="165"/>
      <c r="DC379" s="165"/>
      <c r="DD379" s="165"/>
      <c r="DE379" s="165"/>
      <c r="DF379" s="165"/>
      <c r="DG379" s="165"/>
      <c r="DH379" s="165"/>
      <c r="DI379" s="165"/>
      <c r="DJ379" s="165"/>
      <c r="DK379" s="165"/>
      <c r="DL379" s="165"/>
      <c r="DM379" s="165"/>
      <c r="DN379" s="165"/>
      <c r="DO379" s="165"/>
      <c r="DP379" s="165"/>
      <c r="DQ379" s="165"/>
      <c r="DR379" s="165"/>
      <c r="DS379" s="165"/>
      <c r="DT379" s="165"/>
      <c r="DU379" s="165"/>
      <c r="DV379" s="165"/>
      <c r="DW379" s="165"/>
      <c r="DX379" s="165"/>
      <c r="DY379" s="165"/>
      <c r="DZ379" s="165"/>
      <c r="EA379" s="165"/>
      <c r="EB379" s="165"/>
    </row>
    <row r="380" spans="1:132" s="1" customFormat="1" ht="10.5" customHeight="1" x14ac:dyDescent="0.2">
      <c r="A380" s="1775"/>
      <c r="B380" s="1777"/>
      <c r="C380" s="1449" t="s">
        <v>557</v>
      </c>
      <c r="D380" s="134" t="s">
        <v>117</v>
      </c>
      <c r="E380" s="51">
        <f t="shared" ref="E380:AB380" si="241">AF380*$AE379</f>
        <v>0.21840000000000001</v>
      </c>
      <c r="F380" s="51">
        <f t="shared" si="241"/>
        <v>0.21540000000000001</v>
      </c>
      <c r="G380" s="1173">
        <f t="shared" si="241"/>
        <v>0.20279999999999998</v>
      </c>
      <c r="H380" s="1304">
        <f t="shared" si="241"/>
        <v>0.20400000000000001</v>
      </c>
      <c r="I380" s="529">
        <f t="shared" si="241"/>
        <v>0.20039999999999999</v>
      </c>
      <c r="J380" s="1173">
        <f t="shared" si="241"/>
        <v>0.20279999999999998</v>
      </c>
      <c r="K380" s="1173">
        <f t="shared" si="241"/>
        <v>0.26400000000000001</v>
      </c>
      <c r="L380" s="1173">
        <f t="shared" si="241"/>
        <v>0.27360000000000001</v>
      </c>
      <c r="M380" s="1173">
        <f t="shared" si="241"/>
        <v>0.29400000000000004</v>
      </c>
      <c r="N380" s="1304">
        <f t="shared" si="241"/>
        <v>0.30720000000000003</v>
      </c>
      <c r="O380" s="1310">
        <f t="shared" si="241"/>
        <v>0.30179999999999996</v>
      </c>
      <c r="P380" s="1173">
        <f t="shared" si="241"/>
        <v>0.31979999999999997</v>
      </c>
      <c r="Q380" s="1173">
        <f t="shared" si="241"/>
        <v>0.33299999999999996</v>
      </c>
      <c r="R380" s="1173">
        <f t="shared" si="241"/>
        <v>0.3276</v>
      </c>
      <c r="S380" s="1173">
        <f t="shared" si="241"/>
        <v>0.318</v>
      </c>
      <c r="T380" s="1173">
        <f t="shared" si="241"/>
        <v>0.3216</v>
      </c>
      <c r="U380" s="1173">
        <f t="shared" si="241"/>
        <v>0.32100000000000001</v>
      </c>
      <c r="V380" s="1173">
        <f t="shared" si="241"/>
        <v>0.32879999999999998</v>
      </c>
      <c r="W380" s="1173">
        <f t="shared" si="241"/>
        <v>0.3246</v>
      </c>
      <c r="X380" s="1173">
        <f t="shared" si="241"/>
        <v>0.32879999999999998</v>
      </c>
      <c r="Y380" s="1304">
        <f t="shared" si="241"/>
        <v>0.32640000000000002</v>
      </c>
      <c r="Z380" s="1173">
        <f t="shared" si="241"/>
        <v>0.31319999999999998</v>
      </c>
      <c r="AA380" s="1173">
        <f t="shared" si="241"/>
        <v>0.29220000000000002</v>
      </c>
      <c r="AB380" s="1306">
        <f t="shared" si="241"/>
        <v>0.27960000000000002</v>
      </c>
      <c r="AC380" s="50"/>
      <c r="AD380" s="53"/>
      <c r="AE380" s="61"/>
      <c r="AF380" s="265">
        <v>1.8200000000000001E-2</v>
      </c>
      <c r="AG380" s="265">
        <v>1.7950000000000001E-2</v>
      </c>
      <c r="AH380" s="265">
        <v>1.6899999999999998E-2</v>
      </c>
      <c r="AI380" s="265">
        <v>1.7000000000000001E-2</v>
      </c>
      <c r="AJ380" s="265">
        <v>1.67E-2</v>
      </c>
      <c r="AK380" s="265">
        <v>1.6899999999999998E-2</v>
      </c>
      <c r="AL380" s="265">
        <v>2.1999999999999999E-2</v>
      </c>
      <c r="AM380" s="265">
        <v>2.2800000000000001E-2</v>
      </c>
      <c r="AN380" s="265">
        <v>2.4500000000000001E-2</v>
      </c>
      <c r="AO380" s="265">
        <v>2.5600000000000001E-2</v>
      </c>
      <c r="AP380" s="265">
        <v>2.5149999999999999E-2</v>
      </c>
      <c r="AQ380" s="265">
        <v>2.665E-2</v>
      </c>
      <c r="AR380" s="265">
        <v>2.7749999999999997E-2</v>
      </c>
      <c r="AS380" s="265">
        <v>2.7299999999999998E-2</v>
      </c>
      <c r="AT380" s="265">
        <v>2.6499999999999999E-2</v>
      </c>
      <c r="AU380" s="265">
        <v>2.6799999999999997E-2</v>
      </c>
      <c r="AV380" s="265">
        <v>2.6749999999999999E-2</v>
      </c>
      <c r="AW380" s="265">
        <v>2.7400000000000001E-2</v>
      </c>
      <c r="AX380" s="265">
        <v>2.7049999999999998E-2</v>
      </c>
      <c r="AY380" s="265">
        <v>2.7400000000000001E-2</v>
      </c>
      <c r="AZ380" s="265">
        <v>2.7200000000000002E-2</v>
      </c>
      <c r="BA380" s="265">
        <v>2.6099999999999998E-2</v>
      </c>
      <c r="BB380" s="265">
        <v>2.435E-2</v>
      </c>
      <c r="BC380" s="265">
        <v>2.3300000000000001E-2</v>
      </c>
      <c r="BD380" s="265"/>
      <c r="BE380" s="265"/>
      <c r="BF380" s="265"/>
      <c r="BG380" s="265"/>
      <c r="BH380" s="265"/>
      <c r="BI380" s="265"/>
      <c r="BJ380" s="265"/>
      <c r="BK380" s="265"/>
      <c r="BL380" s="265"/>
      <c r="BM380" s="265"/>
      <c r="BN380" s="265"/>
      <c r="BO380" s="265"/>
      <c r="BP380" s="265"/>
      <c r="BQ380" s="265"/>
      <c r="BR380" s="265"/>
      <c r="BS380" s="265"/>
      <c r="BT380" s="265"/>
      <c r="BU380" s="265"/>
      <c r="BV380" s="265"/>
      <c r="BW380" s="265"/>
      <c r="BX380" s="265"/>
      <c r="BY380" s="265"/>
      <c r="BZ380" s="265"/>
      <c r="CA380" s="265"/>
      <c r="CB380" s="265"/>
      <c r="CC380" s="265"/>
      <c r="CD380" s="165"/>
      <c r="CE380" s="165"/>
      <c r="CF380" s="165"/>
      <c r="CG380" s="165"/>
      <c r="CH380" s="165"/>
      <c r="CI380" s="165"/>
      <c r="CJ380" s="165"/>
      <c r="CK380" s="165"/>
      <c r="CL380" s="165"/>
      <c r="CM380" s="165"/>
      <c r="CN380" s="165"/>
      <c r="CO380" s="165"/>
      <c r="CP380" s="165"/>
      <c r="CQ380" s="165"/>
      <c r="CR380" s="165"/>
      <c r="CS380" s="165"/>
      <c r="CT380" s="165"/>
      <c r="CU380" s="165"/>
      <c r="CV380" s="165"/>
      <c r="CW380" s="165"/>
      <c r="CX380" s="165"/>
      <c r="CY380" s="165"/>
      <c r="CZ380" s="165"/>
      <c r="DA380" s="165"/>
      <c r="DB380" s="165"/>
      <c r="DC380" s="165"/>
      <c r="DD380" s="165"/>
      <c r="DE380" s="165"/>
      <c r="DF380" s="165"/>
      <c r="DG380" s="165"/>
      <c r="DH380" s="165"/>
      <c r="DI380" s="165"/>
      <c r="DJ380" s="165"/>
      <c r="DK380" s="165"/>
      <c r="DL380" s="165"/>
      <c r="DM380" s="165"/>
      <c r="DN380" s="165"/>
      <c r="DO380" s="165"/>
      <c r="DP380" s="165"/>
      <c r="DQ380" s="165"/>
      <c r="DR380" s="165"/>
      <c r="DS380" s="165"/>
      <c r="DT380" s="165"/>
      <c r="DU380" s="165"/>
      <c r="DV380" s="165"/>
      <c r="DW380" s="165"/>
      <c r="DX380" s="165"/>
      <c r="DY380" s="165"/>
      <c r="DZ380" s="165"/>
      <c r="EA380" s="165"/>
      <c r="EB380" s="165"/>
    </row>
    <row r="381" spans="1:132" s="1" customFormat="1" ht="10.5" customHeight="1" thickBot="1" x14ac:dyDescent="0.25">
      <c r="A381" s="1776"/>
      <c r="B381" s="1778"/>
      <c r="C381" s="779"/>
      <c r="D381" s="239" t="s">
        <v>41</v>
      </c>
      <c r="E381" s="55">
        <f t="shared" ref="E381:AB381" si="242">E380/E379</f>
        <v>0.33242009132420092</v>
      </c>
      <c r="F381" s="55">
        <f t="shared" si="242"/>
        <v>0.34619093539054968</v>
      </c>
      <c r="G381" s="55">
        <f t="shared" si="242"/>
        <v>0.34175935288169867</v>
      </c>
      <c r="H381" s="291">
        <f t="shared" si="242"/>
        <v>0.36093418259023358</v>
      </c>
      <c r="I381" s="55">
        <f t="shared" si="242"/>
        <v>0.36069114470842334</v>
      </c>
      <c r="J381" s="55">
        <f t="shared" si="242"/>
        <v>0.36580086580086574</v>
      </c>
      <c r="K381" s="55">
        <f t="shared" si="242"/>
        <v>0.47670639219935002</v>
      </c>
      <c r="L381" s="55">
        <f t="shared" si="242"/>
        <v>0.48717948717948728</v>
      </c>
      <c r="M381" s="55">
        <f t="shared" si="242"/>
        <v>0.50777202072538874</v>
      </c>
      <c r="N381" s="291">
        <f t="shared" si="242"/>
        <v>0.5034414945919371</v>
      </c>
      <c r="O381" s="55">
        <f t="shared" si="242"/>
        <v>0.45112107623318376</v>
      </c>
      <c r="P381" s="55">
        <f t="shared" si="242"/>
        <v>0.41158301158301153</v>
      </c>
      <c r="Q381" s="55">
        <f t="shared" si="242"/>
        <v>0.38461538461538464</v>
      </c>
      <c r="R381" s="55">
        <f t="shared" si="242"/>
        <v>0.36767676767676766</v>
      </c>
      <c r="S381" s="55">
        <f t="shared" si="242"/>
        <v>0.34983498349834985</v>
      </c>
      <c r="T381" s="55">
        <f t="shared" si="242"/>
        <v>0.34183673469387754</v>
      </c>
      <c r="U381" s="55">
        <f t="shared" si="242"/>
        <v>0.33147459727385381</v>
      </c>
      <c r="V381" s="55">
        <f t="shared" si="242"/>
        <v>0.33031946955997588</v>
      </c>
      <c r="W381" s="55">
        <f t="shared" si="242"/>
        <v>0.31823529411764706</v>
      </c>
      <c r="X381" s="55">
        <f t="shared" si="242"/>
        <v>0.32028053769725306</v>
      </c>
      <c r="Y381" s="291">
        <f t="shared" si="242"/>
        <v>0.31517960602549244</v>
      </c>
      <c r="Z381" s="55">
        <f t="shared" si="242"/>
        <v>0.30260869565217391</v>
      </c>
      <c r="AA381" s="55">
        <f t="shared" si="242"/>
        <v>0.28231884057971018</v>
      </c>
      <c r="AB381" s="56">
        <f t="shared" si="242"/>
        <v>0.26447219069239503</v>
      </c>
      <c r="AC381" s="50"/>
      <c r="AD381" s="53"/>
      <c r="AE381" s="61"/>
      <c r="AF381" s="260"/>
      <c r="AG381" s="260"/>
      <c r="AH381" s="260"/>
      <c r="AI381" s="260"/>
      <c r="AJ381" s="260"/>
      <c r="AK381" s="260"/>
      <c r="AL381" s="260"/>
      <c r="AM381" s="260"/>
      <c r="AN381" s="260"/>
      <c r="AO381" s="260"/>
      <c r="AP381" s="260"/>
      <c r="AQ381" s="260"/>
      <c r="AR381" s="260"/>
      <c r="AS381" s="260"/>
      <c r="AT381" s="260"/>
      <c r="AU381" s="260"/>
      <c r="AV381" s="260"/>
      <c r="AW381" s="260"/>
      <c r="AX381" s="260"/>
      <c r="AY381" s="260"/>
      <c r="AZ381" s="260"/>
      <c r="BA381" s="260"/>
      <c r="BB381" s="260"/>
      <c r="BC381" s="260"/>
      <c r="BD381" s="260"/>
      <c r="BE381" s="165"/>
      <c r="BF381" s="165"/>
      <c r="BG381" s="165"/>
      <c r="BH381" s="165"/>
      <c r="BI381" s="165"/>
      <c r="BJ381" s="165"/>
      <c r="BK381" s="165"/>
      <c r="BL381" s="165"/>
      <c r="BM381" s="165"/>
      <c r="BN381" s="165"/>
      <c r="BO381" s="165"/>
      <c r="BP381" s="165"/>
      <c r="BQ381" s="165"/>
      <c r="BR381" s="165"/>
      <c r="BS381" s="165"/>
      <c r="BT381" s="165"/>
      <c r="BU381" s="165"/>
      <c r="BV381" s="165"/>
      <c r="BW381" s="165"/>
      <c r="BX381" s="165"/>
      <c r="BY381" s="165"/>
      <c r="BZ381" s="165"/>
      <c r="CA381" s="165"/>
      <c r="CB381" s="165"/>
      <c r="CC381" s="165"/>
      <c r="CD381" s="165"/>
      <c r="CE381" s="165"/>
      <c r="CF381" s="165"/>
      <c r="CG381" s="165"/>
      <c r="CH381" s="165"/>
      <c r="CI381" s="165"/>
      <c r="CJ381" s="165"/>
      <c r="CK381" s="165"/>
      <c r="CL381" s="165"/>
      <c r="CM381" s="165"/>
      <c r="CN381" s="165"/>
      <c r="CO381" s="165"/>
      <c r="CP381" s="165"/>
      <c r="CQ381" s="165"/>
      <c r="CR381" s="165"/>
      <c r="CS381" s="165"/>
      <c r="CT381" s="165"/>
      <c r="CU381" s="165"/>
      <c r="CV381" s="165"/>
      <c r="CW381" s="165"/>
      <c r="CX381" s="165"/>
      <c r="CY381" s="165"/>
      <c r="CZ381" s="165"/>
      <c r="DA381" s="165"/>
      <c r="DB381" s="165"/>
      <c r="DC381" s="165"/>
      <c r="DD381" s="165"/>
      <c r="DE381" s="165"/>
      <c r="DF381" s="165"/>
      <c r="DG381" s="165"/>
      <c r="DH381" s="165"/>
      <c r="DI381" s="165"/>
      <c r="DJ381" s="165"/>
      <c r="DK381" s="165"/>
      <c r="DL381" s="165"/>
      <c r="DM381" s="165"/>
      <c r="DN381" s="165"/>
      <c r="DO381" s="165"/>
      <c r="DP381" s="165"/>
      <c r="DQ381" s="165"/>
      <c r="DR381" s="165"/>
      <c r="DS381" s="165"/>
      <c r="DT381" s="165"/>
      <c r="DU381" s="165"/>
      <c r="DV381" s="165"/>
      <c r="DW381" s="165"/>
      <c r="DX381" s="165"/>
      <c r="DY381" s="165"/>
      <c r="DZ381" s="165"/>
      <c r="EA381" s="165"/>
      <c r="EB381" s="165"/>
    </row>
    <row r="382" spans="1:132" s="1" customFormat="1" ht="10.5" customHeight="1" x14ac:dyDescent="0.2">
      <c r="A382" s="1587" t="s">
        <v>67</v>
      </c>
      <c r="B382" s="1634" t="s">
        <v>879</v>
      </c>
      <c r="C382" s="1119"/>
      <c r="D382" s="1203"/>
      <c r="E382" s="79"/>
      <c r="F382" s="79"/>
      <c r="G382" s="79"/>
      <c r="H382" s="296"/>
      <c r="I382" s="79"/>
      <c r="J382" s="79"/>
      <c r="K382" s="79"/>
      <c r="L382" s="79"/>
      <c r="M382" s="79"/>
      <c r="N382" s="296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296"/>
      <c r="Z382" s="79"/>
      <c r="AA382" s="79"/>
      <c r="AB382" s="80"/>
      <c r="AC382" s="50"/>
      <c r="AD382" s="53"/>
      <c r="AE382" s="61"/>
      <c r="AF382" s="259"/>
      <c r="AG382" s="264"/>
      <c r="AH382" s="264"/>
      <c r="AI382" s="264"/>
      <c r="AJ382" s="264"/>
      <c r="AK382" s="264"/>
      <c r="AL382" s="264"/>
      <c r="AM382" s="264"/>
      <c r="AN382" s="264"/>
      <c r="AO382" s="264"/>
      <c r="AP382" s="264"/>
      <c r="AQ382" s="264"/>
      <c r="AR382" s="264"/>
      <c r="AS382" s="264"/>
      <c r="AT382" s="264"/>
      <c r="AU382" s="264"/>
      <c r="AV382" s="264"/>
      <c r="AW382" s="264"/>
      <c r="AX382" s="264"/>
      <c r="AY382" s="264"/>
      <c r="AZ382" s="264"/>
      <c r="BA382" s="264"/>
      <c r="BB382" s="264"/>
      <c r="BC382" s="264"/>
      <c r="BD382" s="264"/>
      <c r="BE382" s="165"/>
      <c r="BF382" s="165"/>
      <c r="BG382" s="165"/>
      <c r="BH382" s="165"/>
      <c r="BI382" s="165"/>
      <c r="BJ382" s="165"/>
      <c r="BK382" s="165"/>
      <c r="BL382" s="165"/>
      <c r="BM382" s="165"/>
      <c r="BN382" s="165"/>
      <c r="BO382" s="165"/>
      <c r="BP382" s="165"/>
      <c r="BQ382" s="165"/>
      <c r="BR382" s="165"/>
      <c r="BS382" s="165"/>
      <c r="BT382" s="165"/>
      <c r="BU382" s="165"/>
      <c r="BV382" s="165"/>
      <c r="BW382" s="165"/>
      <c r="BX382" s="165"/>
      <c r="BY382" s="165"/>
      <c r="BZ382" s="165"/>
      <c r="CA382" s="165"/>
      <c r="CB382" s="165"/>
      <c r="CC382" s="165"/>
      <c r="CD382" s="165"/>
      <c r="CE382" s="165"/>
      <c r="CF382" s="165"/>
      <c r="CG382" s="165"/>
      <c r="CH382" s="165"/>
      <c r="CI382" s="165"/>
      <c r="CJ382" s="165"/>
      <c r="CK382" s="165"/>
      <c r="CL382" s="165"/>
      <c r="CM382" s="165"/>
      <c r="CN382" s="165"/>
      <c r="CO382" s="165"/>
      <c r="CP382" s="165"/>
      <c r="CQ382" s="165"/>
      <c r="CR382" s="165"/>
      <c r="CS382" s="165"/>
      <c r="CT382" s="165"/>
      <c r="CU382" s="165"/>
      <c r="CV382" s="165"/>
      <c r="CW382" s="165"/>
      <c r="CX382" s="165"/>
      <c r="CY382" s="165"/>
      <c r="CZ382" s="165"/>
      <c r="DA382" s="165"/>
      <c r="DB382" s="165"/>
      <c r="DC382" s="165"/>
      <c r="DD382" s="165"/>
      <c r="DE382" s="165"/>
      <c r="DF382" s="165"/>
      <c r="DG382" s="165"/>
      <c r="DH382" s="165"/>
      <c r="DI382" s="165"/>
      <c r="DJ382" s="165"/>
      <c r="DK382" s="165"/>
      <c r="DL382" s="165"/>
      <c r="DM382" s="165"/>
      <c r="DN382" s="165"/>
      <c r="DO382" s="165"/>
      <c r="DP382" s="165"/>
      <c r="DQ382" s="165"/>
      <c r="DR382" s="165"/>
      <c r="DS382" s="165"/>
      <c r="DT382" s="165"/>
      <c r="DU382" s="165"/>
      <c r="DV382" s="165"/>
      <c r="DW382" s="165"/>
      <c r="DX382" s="165"/>
      <c r="DY382" s="165"/>
      <c r="DZ382" s="165"/>
      <c r="EA382" s="165"/>
      <c r="EB382" s="165"/>
    </row>
    <row r="383" spans="1:132" s="3" customFormat="1" ht="10.5" customHeight="1" x14ac:dyDescent="0.2">
      <c r="A383" s="1588"/>
      <c r="B383" s="1629"/>
      <c r="C383" s="1449" t="s">
        <v>129</v>
      </c>
      <c r="D383" s="134" t="s">
        <v>33</v>
      </c>
      <c r="E383" s="107">
        <f>ROUND(SQRT(E384^2+E385^2)*1000/(1.73*E$350),0)</f>
        <v>2</v>
      </c>
      <c r="F383" s="107">
        <f t="shared" ref="F383:AB383" si="243">ROUND(SQRT(F384^2+F385^2)*1000/(1.73*F$350),0)</f>
        <v>2</v>
      </c>
      <c r="G383" s="107">
        <f t="shared" si="243"/>
        <v>2</v>
      </c>
      <c r="H383" s="305">
        <f t="shared" si="243"/>
        <v>2</v>
      </c>
      <c r="I383" s="107">
        <f t="shared" si="243"/>
        <v>2</v>
      </c>
      <c r="J383" s="107">
        <f t="shared" si="243"/>
        <v>2</v>
      </c>
      <c r="K383" s="107">
        <f>ROUND(SQRT(K384^2+K385^2)*1000/(1.73*K$350),0)</f>
        <v>2</v>
      </c>
      <c r="L383" s="107">
        <f t="shared" si="243"/>
        <v>2</v>
      </c>
      <c r="M383" s="107">
        <f t="shared" si="243"/>
        <v>2</v>
      </c>
      <c r="N383" s="305">
        <f t="shared" si="243"/>
        <v>2</v>
      </c>
      <c r="O383" s="107">
        <f t="shared" si="243"/>
        <v>2</v>
      </c>
      <c r="P383" s="107">
        <f t="shared" si="243"/>
        <v>2</v>
      </c>
      <c r="Q383" s="107">
        <f t="shared" si="243"/>
        <v>2</v>
      </c>
      <c r="R383" s="107">
        <f t="shared" si="243"/>
        <v>2</v>
      </c>
      <c r="S383" s="107">
        <f t="shared" si="243"/>
        <v>3</v>
      </c>
      <c r="T383" s="107">
        <f t="shared" si="243"/>
        <v>3</v>
      </c>
      <c r="U383" s="107">
        <f t="shared" si="243"/>
        <v>3</v>
      </c>
      <c r="V383" s="107">
        <f t="shared" si="243"/>
        <v>4</v>
      </c>
      <c r="W383" s="107">
        <f t="shared" si="243"/>
        <v>4</v>
      </c>
      <c r="X383" s="107">
        <f t="shared" si="243"/>
        <v>4</v>
      </c>
      <c r="Y383" s="305">
        <f t="shared" si="243"/>
        <v>4</v>
      </c>
      <c r="Z383" s="107">
        <f t="shared" si="243"/>
        <v>4</v>
      </c>
      <c r="AA383" s="107">
        <f t="shared" si="243"/>
        <v>4</v>
      </c>
      <c r="AB383" s="108">
        <f t="shared" si="243"/>
        <v>4</v>
      </c>
      <c r="AC383" s="750"/>
      <c r="AD383" s="751"/>
      <c r="AE383" s="752"/>
      <c r="AF383" s="264"/>
      <c r="AG383" s="264"/>
      <c r="AH383" s="264"/>
      <c r="AI383" s="264"/>
      <c r="AJ383" s="264"/>
      <c r="AK383" s="264"/>
      <c r="AL383" s="264"/>
      <c r="AM383" s="264"/>
      <c r="AN383" s="264"/>
      <c r="AO383" s="264"/>
      <c r="AP383" s="264"/>
      <c r="AQ383" s="264"/>
      <c r="AR383" s="264"/>
      <c r="AS383" s="264"/>
      <c r="AT383" s="264"/>
      <c r="AU383" s="264"/>
      <c r="AV383" s="264"/>
      <c r="AW383" s="264"/>
      <c r="AX383" s="264"/>
      <c r="AY383" s="264"/>
      <c r="AZ383" s="264"/>
      <c r="BA383" s="264"/>
      <c r="BB383" s="264"/>
      <c r="BC383" s="264"/>
      <c r="BD383" s="264"/>
      <c r="BE383" s="153"/>
      <c r="BF383" s="153"/>
      <c r="BG383" s="153"/>
      <c r="BH383" s="153"/>
      <c r="BI383" s="153"/>
      <c r="BJ383" s="153"/>
      <c r="BK383" s="153"/>
      <c r="BL383" s="153"/>
      <c r="BM383" s="153"/>
      <c r="BN383" s="153"/>
      <c r="BO383" s="153"/>
      <c r="BP383" s="153"/>
      <c r="BQ383" s="153"/>
      <c r="BR383" s="153"/>
      <c r="BS383" s="153"/>
      <c r="BT383" s="153"/>
      <c r="BU383" s="153"/>
      <c r="BV383" s="153"/>
      <c r="BW383" s="153"/>
      <c r="BX383" s="153"/>
      <c r="BY383" s="153"/>
      <c r="BZ383" s="153"/>
      <c r="CA383" s="153"/>
      <c r="CB383" s="153"/>
      <c r="CC383" s="153"/>
      <c r="CD383" s="153"/>
      <c r="CE383" s="153"/>
      <c r="CF383" s="153"/>
      <c r="CG383" s="153"/>
      <c r="CH383" s="153"/>
      <c r="CI383" s="153"/>
      <c r="CJ383" s="153"/>
      <c r="CK383" s="153"/>
      <c r="CL383" s="153"/>
      <c r="CM383" s="153"/>
      <c r="CN383" s="153"/>
      <c r="CO383" s="153"/>
      <c r="CP383" s="153"/>
      <c r="CQ383" s="153"/>
      <c r="CR383" s="153"/>
      <c r="CS383" s="153"/>
      <c r="CT383" s="153"/>
      <c r="CU383" s="153"/>
      <c r="CV383" s="153"/>
      <c r="CW383" s="153"/>
      <c r="CX383" s="153"/>
      <c r="CY383" s="153"/>
      <c r="CZ383" s="153"/>
      <c r="DA383" s="153"/>
      <c r="DB383" s="153"/>
      <c r="DC383" s="153"/>
      <c r="DD383" s="153"/>
      <c r="DE383" s="153"/>
      <c r="DF383" s="153"/>
      <c r="DG383" s="153"/>
      <c r="DH383" s="153"/>
      <c r="DI383" s="153"/>
      <c r="DJ383" s="153"/>
      <c r="DK383" s="153"/>
      <c r="DL383" s="153"/>
      <c r="DM383" s="153"/>
      <c r="DN383" s="153"/>
      <c r="DO383" s="153"/>
      <c r="DP383" s="153"/>
      <c r="DQ383" s="153"/>
      <c r="DR383" s="153"/>
      <c r="DS383" s="153"/>
      <c r="DT383" s="153"/>
      <c r="DU383" s="92"/>
      <c r="DV383" s="92"/>
      <c r="DW383" s="92"/>
      <c r="DX383" s="92"/>
      <c r="DY383" s="92"/>
      <c r="DZ383" s="92"/>
      <c r="EA383" s="92"/>
      <c r="EB383" s="92"/>
    </row>
    <row r="384" spans="1:132" s="1" customFormat="1" ht="10.5" customHeight="1" x14ac:dyDescent="0.2">
      <c r="A384" s="1779"/>
      <c r="B384" s="1781"/>
      <c r="C384" s="1449" t="s">
        <v>557</v>
      </c>
      <c r="D384" s="134" t="s">
        <v>116</v>
      </c>
      <c r="E384" s="51">
        <f t="shared" ref="E384:AB384" si="244">AF384*$AE384</f>
        <v>3.3599999999999998E-2</v>
      </c>
      <c r="F384" s="51">
        <f t="shared" si="244"/>
        <v>3.0800000000000001E-2</v>
      </c>
      <c r="G384" s="51">
        <f t="shared" si="244"/>
        <v>3.2000000000000001E-2</v>
      </c>
      <c r="H384" s="290">
        <f t="shared" si="244"/>
        <v>3.3599999999999998E-2</v>
      </c>
      <c r="I384" s="51">
        <f t="shared" si="244"/>
        <v>3.1199999999999999E-2</v>
      </c>
      <c r="J384" s="51">
        <f t="shared" si="244"/>
        <v>3.3599999999999998E-2</v>
      </c>
      <c r="K384" s="51">
        <f t="shared" si="244"/>
        <v>3.2399999999999998E-2</v>
      </c>
      <c r="L384" s="51">
        <f t="shared" si="244"/>
        <v>3.1600000000000003E-2</v>
      </c>
      <c r="M384" s="51">
        <f t="shared" si="244"/>
        <v>3.44E-2</v>
      </c>
      <c r="N384" s="290">
        <f t="shared" si="244"/>
        <v>3.2000000000000001E-2</v>
      </c>
      <c r="O384" s="51">
        <f t="shared" si="244"/>
        <v>3.4000000000000002E-2</v>
      </c>
      <c r="P384" s="51">
        <f t="shared" si="244"/>
        <v>3.5199999999999995E-2</v>
      </c>
      <c r="Q384" s="51">
        <f t="shared" si="244"/>
        <v>3.5199999999999995E-2</v>
      </c>
      <c r="R384" s="51">
        <f t="shared" si="244"/>
        <v>4.0800000000000003E-2</v>
      </c>
      <c r="S384" s="51">
        <f t="shared" si="244"/>
        <v>4.48E-2</v>
      </c>
      <c r="T384" s="51">
        <f t="shared" si="244"/>
        <v>5.04E-2</v>
      </c>
      <c r="U384" s="51">
        <f t="shared" si="244"/>
        <v>5.8800000000000005E-2</v>
      </c>
      <c r="V384" s="51">
        <f t="shared" si="244"/>
        <v>6.5600000000000006E-2</v>
      </c>
      <c r="W384" s="51">
        <f t="shared" si="244"/>
        <v>7.3200000000000001E-2</v>
      </c>
      <c r="X384" s="51">
        <f t="shared" si="244"/>
        <v>7.5999999999999998E-2</v>
      </c>
      <c r="Y384" s="290">
        <f t="shared" si="244"/>
        <v>7.1199999999999999E-2</v>
      </c>
      <c r="Z384" s="51">
        <f t="shared" si="244"/>
        <v>7.1599999999999997E-2</v>
      </c>
      <c r="AA384" s="51">
        <f t="shared" si="244"/>
        <v>6.9599999999999995E-2</v>
      </c>
      <c r="AB384" s="52">
        <f t="shared" si="244"/>
        <v>6.7599999999999993E-2</v>
      </c>
      <c r="AC384" s="50">
        <f>SUM(E384:AB384)</f>
        <v>1.1192000000000002</v>
      </c>
      <c r="AD384" s="53">
        <f>SUM(E385:AB385)</f>
        <v>3.0400000000000007E-2</v>
      </c>
      <c r="AE384" s="61">
        <v>8</v>
      </c>
      <c r="AF384" s="265">
        <v>4.1999999999999997E-3</v>
      </c>
      <c r="AG384" s="265">
        <v>3.8500000000000001E-3</v>
      </c>
      <c r="AH384" s="265">
        <v>4.0000000000000001E-3</v>
      </c>
      <c r="AI384" s="265">
        <v>4.1999999999999997E-3</v>
      </c>
      <c r="AJ384" s="265">
        <v>3.8999999999999998E-3</v>
      </c>
      <c r="AK384" s="265">
        <v>4.1999999999999997E-3</v>
      </c>
      <c r="AL384" s="265">
        <v>4.0499999999999998E-3</v>
      </c>
      <c r="AM384" s="265">
        <v>3.9500000000000004E-3</v>
      </c>
      <c r="AN384" s="265">
        <v>4.3E-3</v>
      </c>
      <c r="AO384" s="265">
        <v>4.0000000000000001E-3</v>
      </c>
      <c r="AP384" s="265">
        <v>4.2500000000000003E-3</v>
      </c>
      <c r="AQ384" s="265">
        <v>4.3999999999999994E-3</v>
      </c>
      <c r="AR384" s="265">
        <v>4.3999999999999994E-3</v>
      </c>
      <c r="AS384" s="265">
        <v>5.1000000000000004E-3</v>
      </c>
      <c r="AT384" s="265">
        <v>5.5999999999999999E-3</v>
      </c>
      <c r="AU384" s="265">
        <v>6.3E-3</v>
      </c>
      <c r="AV384" s="265">
        <v>7.3500000000000006E-3</v>
      </c>
      <c r="AW384" s="265">
        <v>8.2000000000000007E-3</v>
      </c>
      <c r="AX384" s="265">
        <v>9.1500000000000001E-3</v>
      </c>
      <c r="AY384" s="265">
        <v>9.4999999999999998E-3</v>
      </c>
      <c r="AZ384" s="265">
        <v>8.8999999999999999E-3</v>
      </c>
      <c r="BA384" s="265">
        <v>8.9499999999999996E-3</v>
      </c>
      <c r="BB384" s="265">
        <v>8.6999999999999994E-3</v>
      </c>
      <c r="BC384" s="265">
        <v>8.4499999999999992E-3</v>
      </c>
      <c r="BD384" s="265"/>
      <c r="BE384" s="165"/>
      <c r="BF384" s="165"/>
      <c r="BG384" s="165"/>
      <c r="BH384" s="165"/>
      <c r="BI384" s="165"/>
      <c r="BJ384" s="165"/>
      <c r="BK384" s="165"/>
      <c r="BL384" s="165"/>
      <c r="BM384" s="165"/>
      <c r="BN384" s="165"/>
      <c r="BO384" s="165"/>
      <c r="BP384" s="165"/>
      <c r="BQ384" s="165"/>
      <c r="BR384" s="165"/>
      <c r="BS384" s="165"/>
      <c r="BT384" s="165"/>
      <c r="BU384" s="165"/>
      <c r="BV384" s="165"/>
      <c r="BW384" s="165"/>
      <c r="BX384" s="165"/>
      <c r="BY384" s="165"/>
      <c r="BZ384" s="165"/>
      <c r="CA384" s="165"/>
      <c r="CB384" s="165"/>
      <c r="CC384" s="165"/>
      <c r="CD384" s="165"/>
      <c r="CE384" s="165"/>
      <c r="CF384" s="165"/>
      <c r="CG384" s="165"/>
      <c r="CH384" s="165"/>
      <c r="CI384" s="165"/>
      <c r="CJ384" s="165"/>
      <c r="CK384" s="165"/>
      <c r="CL384" s="165"/>
      <c r="CM384" s="165"/>
      <c r="CN384" s="165"/>
      <c r="CO384" s="165"/>
      <c r="CP384" s="165"/>
      <c r="CQ384" s="165"/>
      <c r="CR384" s="165"/>
      <c r="CS384" s="165"/>
      <c r="CT384" s="165"/>
      <c r="CU384" s="165"/>
      <c r="CV384" s="165"/>
      <c r="CW384" s="165"/>
      <c r="CX384" s="165"/>
      <c r="CY384" s="165"/>
      <c r="CZ384" s="165"/>
      <c r="DA384" s="165"/>
      <c r="DB384" s="165"/>
      <c r="DC384" s="165"/>
      <c r="DD384" s="165"/>
      <c r="DE384" s="165"/>
      <c r="DF384" s="165"/>
      <c r="DG384" s="165"/>
      <c r="DH384" s="165"/>
      <c r="DI384" s="165"/>
      <c r="DJ384" s="165"/>
      <c r="DK384" s="165"/>
      <c r="DL384" s="165"/>
      <c r="DM384" s="165"/>
      <c r="DN384" s="165"/>
      <c r="DO384" s="165"/>
      <c r="DP384" s="165"/>
      <c r="DQ384" s="165"/>
      <c r="DR384" s="165"/>
      <c r="DS384" s="165"/>
      <c r="DT384" s="165"/>
      <c r="DU384" s="165"/>
      <c r="DV384" s="165"/>
      <c r="DW384" s="165"/>
      <c r="DX384" s="165"/>
      <c r="DY384" s="165"/>
      <c r="DZ384" s="165"/>
      <c r="EA384" s="165"/>
      <c r="EB384" s="165"/>
    </row>
    <row r="385" spans="1:132" s="1" customFormat="1" ht="10.5" customHeight="1" x14ac:dyDescent="0.2">
      <c r="A385" s="1779"/>
      <c r="B385" s="1781"/>
      <c r="C385" s="1449" t="s">
        <v>557</v>
      </c>
      <c r="D385" s="134" t="s">
        <v>117</v>
      </c>
      <c r="E385" s="51">
        <f t="shared" ref="E385:AB385" si="245">AF385*$AE384</f>
        <v>1.2000000000000001E-3</v>
      </c>
      <c r="F385" s="51">
        <f t="shared" si="245"/>
        <v>8.0000000000000036E-4</v>
      </c>
      <c r="G385" s="1173">
        <f t="shared" si="245"/>
        <v>0</v>
      </c>
      <c r="H385" s="1304">
        <f t="shared" si="245"/>
        <v>4.0000000000000018E-4</v>
      </c>
      <c r="I385" s="529">
        <f t="shared" si="245"/>
        <v>4.0000000000000018E-4</v>
      </c>
      <c r="J385" s="1173">
        <f t="shared" si="245"/>
        <v>4.0000000000000018E-4</v>
      </c>
      <c r="K385" s="1173">
        <f t="shared" si="245"/>
        <v>-1.2000000000000003E-3</v>
      </c>
      <c r="L385" s="1173">
        <f t="shared" si="245"/>
        <v>-4.3368086899420177E-19</v>
      </c>
      <c r="M385" s="1173">
        <f t="shared" si="245"/>
        <v>2E-3</v>
      </c>
      <c r="N385" s="1304">
        <f t="shared" si="245"/>
        <v>6.0000000000000001E-3</v>
      </c>
      <c r="O385" s="1310">
        <f t="shared" si="245"/>
        <v>7.1999999999999998E-3</v>
      </c>
      <c r="P385" s="1173">
        <f t="shared" si="245"/>
        <v>6.8000000000000005E-3</v>
      </c>
      <c r="Q385" s="1173">
        <f t="shared" si="245"/>
        <v>3.5999999999999999E-3</v>
      </c>
      <c r="R385" s="1173">
        <f t="shared" si="245"/>
        <v>3.9999999999999996E-4</v>
      </c>
      <c r="S385" s="1173">
        <f t="shared" si="245"/>
        <v>-1.1999999999999999E-3</v>
      </c>
      <c r="T385" s="1173">
        <v>0</v>
      </c>
      <c r="U385" s="1173">
        <f t="shared" si="245"/>
        <v>4.4000000000000003E-3</v>
      </c>
      <c r="V385" s="1173">
        <f t="shared" si="245"/>
        <v>-3.5999999999999999E-3</v>
      </c>
      <c r="W385" s="1173">
        <f t="shared" si="245"/>
        <v>0</v>
      </c>
      <c r="X385" s="1173">
        <f t="shared" si="245"/>
        <v>8.0000000000000036E-4</v>
      </c>
      <c r="Y385" s="1304">
        <f t="shared" si="245"/>
        <v>8.0000000000000036E-4</v>
      </c>
      <c r="Z385" s="1173">
        <v>0</v>
      </c>
      <c r="AA385" s="1173">
        <f t="shared" si="245"/>
        <v>8.0000000000000036E-4</v>
      </c>
      <c r="AB385" s="1306">
        <f t="shared" si="245"/>
        <v>4.0000000000000018E-4</v>
      </c>
      <c r="AC385" s="50"/>
      <c r="AD385" s="53"/>
      <c r="AE385" s="61"/>
      <c r="AF385" s="265">
        <v>1.5000000000000001E-4</v>
      </c>
      <c r="AG385" s="265">
        <v>1.0000000000000005E-4</v>
      </c>
      <c r="AH385" s="265">
        <v>0</v>
      </c>
      <c r="AI385" s="265">
        <v>5.0000000000000023E-5</v>
      </c>
      <c r="AJ385" s="265">
        <v>5.0000000000000023E-5</v>
      </c>
      <c r="AK385" s="265">
        <v>5.0000000000000023E-5</v>
      </c>
      <c r="AL385" s="265">
        <v>-1.5000000000000004E-4</v>
      </c>
      <c r="AM385" s="265">
        <v>-5.4210108624275222E-20</v>
      </c>
      <c r="AN385" s="265">
        <v>2.5000000000000001E-4</v>
      </c>
      <c r="AO385" s="265">
        <v>7.5000000000000002E-4</v>
      </c>
      <c r="AP385" s="265">
        <v>8.9999999999999998E-4</v>
      </c>
      <c r="AQ385" s="265">
        <v>8.5000000000000006E-4</v>
      </c>
      <c r="AR385" s="265">
        <v>4.4999999999999999E-4</v>
      </c>
      <c r="AS385" s="265">
        <v>4.9999999999999996E-5</v>
      </c>
      <c r="AT385" s="265">
        <v>-1.4999999999999999E-4</v>
      </c>
      <c r="AU385" s="265">
        <v>2.0000000000000001E-4</v>
      </c>
      <c r="AV385" s="265">
        <v>5.5000000000000003E-4</v>
      </c>
      <c r="AW385" s="265">
        <v>-4.4999999999999999E-4</v>
      </c>
      <c r="AX385" s="265">
        <v>0</v>
      </c>
      <c r="AY385" s="265">
        <v>1.0000000000000005E-4</v>
      </c>
      <c r="AZ385" s="265">
        <v>1.0000000000000005E-4</v>
      </c>
      <c r="BA385" s="265">
        <v>1.0000000000000005E-4</v>
      </c>
      <c r="BB385" s="265">
        <v>1.0000000000000005E-4</v>
      </c>
      <c r="BC385" s="265">
        <v>5.0000000000000023E-5</v>
      </c>
      <c r="BD385" s="265"/>
      <c r="BE385" s="265"/>
      <c r="BF385" s="265"/>
      <c r="BG385" s="265"/>
      <c r="BH385" s="265"/>
      <c r="BI385" s="265"/>
      <c r="BJ385" s="265"/>
      <c r="BK385" s="265"/>
      <c r="BL385" s="265"/>
      <c r="BM385" s="265"/>
      <c r="BN385" s="265"/>
      <c r="BO385" s="265"/>
      <c r="BP385" s="265"/>
      <c r="BQ385" s="265"/>
      <c r="BR385" s="265"/>
      <c r="BS385" s="265"/>
      <c r="BT385" s="265"/>
      <c r="BU385" s="265"/>
      <c r="BV385" s="265"/>
      <c r="BW385" s="265"/>
      <c r="BX385" s="265"/>
      <c r="BY385" s="265"/>
      <c r="BZ385" s="265"/>
      <c r="CA385" s="265"/>
      <c r="CB385" s="265"/>
      <c r="CC385" s="265"/>
      <c r="CD385" s="165"/>
      <c r="CE385" s="165"/>
      <c r="CF385" s="165"/>
      <c r="CG385" s="165"/>
      <c r="CH385" s="165"/>
      <c r="CI385" s="165"/>
      <c r="CJ385" s="165"/>
      <c r="CK385" s="165"/>
      <c r="CL385" s="165"/>
      <c r="CM385" s="165"/>
      <c r="CN385" s="165"/>
      <c r="CO385" s="165"/>
      <c r="CP385" s="165"/>
      <c r="CQ385" s="165"/>
      <c r="CR385" s="165"/>
      <c r="CS385" s="165"/>
      <c r="CT385" s="165"/>
      <c r="CU385" s="165"/>
      <c r="CV385" s="165"/>
      <c r="CW385" s="165"/>
      <c r="CX385" s="165"/>
      <c r="CY385" s="165"/>
      <c r="CZ385" s="165"/>
      <c r="DA385" s="165"/>
      <c r="DB385" s="165"/>
      <c r="DC385" s="165"/>
      <c r="DD385" s="165"/>
      <c r="DE385" s="165"/>
      <c r="DF385" s="165"/>
      <c r="DG385" s="165"/>
      <c r="DH385" s="165"/>
      <c r="DI385" s="165"/>
      <c r="DJ385" s="165"/>
      <c r="DK385" s="165"/>
      <c r="DL385" s="165"/>
      <c r="DM385" s="165"/>
      <c r="DN385" s="165"/>
      <c r="DO385" s="165"/>
      <c r="DP385" s="165"/>
      <c r="DQ385" s="165"/>
      <c r="DR385" s="165"/>
      <c r="DS385" s="165"/>
      <c r="DT385" s="165"/>
      <c r="DU385" s="165"/>
      <c r="DV385" s="165"/>
      <c r="DW385" s="165"/>
      <c r="DX385" s="165"/>
      <c r="DY385" s="165"/>
      <c r="DZ385" s="165"/>
      <c r="EA385" s="165"/>
      <c r="EB385" s="165"/>
    </row>
    <row r="386" spans="1:132" s="1" customFormat="1" ht="10.5" customHeight="1" thickBot="1" x14ac:dyDescent="0.25">
      <c r="A386" s="1780"/>
      <c r="B386" s="1782"/>
      <c r="C386" s="779"/>
      <c r="D386" s="239" t="s">
        <v>41</v>
      </c>
      <c r="E386" s="55">
        <f t="shared" ref="E386:AB386" si="246">E385/E384</f>
        <v>3.5714285714285719E-2</v>
      </c>
      <c r="F386" s="55">
        <f t="shared" si="246"/>
        <v>2.5974025974025986E-2</v>
      </c>
      <c r="G386" s="55">
        <f t="shared" si="246"/>
        <v>0</v>
      </c>
      <c r="H386" s="291">
        <f t="shared" si="246"/>
        <v>1.1904761904761911E-2</v>
      </c>
      <c r="I386" s="55">
        <f t="shared" si="246"/>
        <v>1.2820512820512827E-2</v>
      </c>
      <c r="J386" s="55">
        <f t="shared" si="246"/>
        <v>1.1904761904761911E-2</v>
      </c>
      <c r="K386" s="55">
        <f t="shared" si="246"/>
        <v>-3.7037037037037049E-2</v>
      </c>
      <c r="L386" s="55">
        <f t="shared" si="246"/>
        <v>-1.3724078132727903E-17</v>
      </c>
      <c r="M386" s="55">
        <f t="shared" si="246"/>
        <v>5.8139534883720929E-2</v>
      </c>
      <c r="N386" s="291">
        <f t="shared" si="246"/>
        <v>0.1875</v>
      </c>
      <c r="O386" s="55">
        <f t="shared" si="246"/>
        <v>0.21176470588235291</v>
      </c>
      <c r="P386" s="55">
        <f t="shared" si="246"/>
        <v>0.19318181818181823</v>
      </c>
      <c r="Q386" s="55">
        <f t="shared" si="246"/>
        <v>0.10227272727272728</v>
      </c>
      <c r="R386" s="55">
        <f t="shared" si="246"/>
        <v>9.8039215686274491E-3</v>
      </c>
      <c r="S386" s="55">
        <f t="shared" si="246"/>
        <v>-2.6785714285714284E-2</v>
      </c>
      <c r="T386" s="55">
        <f t="shared" si="246"/>
        <v>0</v>
      </c>
      <c r="U386" s="55">
        <f t="shared" si="246"/>
        <v>7.4829931972789115E-2</v>
      </c>
      <c r="V386" s="55">
        <f t="shared" si="246"/>
        <v>-5.4878048780487798E-2</v>
      </c>
      <c r="W386" s="55">
        <f t="shared" si="246"/>
        <v>0</v>
      </c>
      <c r="X386" s="55">
        <f t="shared" si="246"/>
        <v>1.0526315789473689E-2</v>
      </c>
      <c r="Y386" s="291">
        <f t="shared" si="246"/>
        <v>1.123595505617978E-2</v>
      </c>
      <c r="Z386" s="55">
        <f t="shared" si="246"/>
        <v>0</v>
      </c>
      <c r="AA386" s="55">
        <f t="shared" si="246"/>
        <v>1.1494252873563225E-2</v>
      </c>
      <c r="AB386" s="56">
        <f t="shared" si="246"/>
        <v>5.9171597633136128E-3</v>
      </c>
      <c r="AC386" s="50"/>
      <c r="AD386" s="53"/>
      <c r="AE386" s="61"/>
      <c r="AF386" s="260"/>
      <c r="AG386" s="260"/>
      <c r="AH386" s="260"/>
      <c r="AI386" s="260"/>
      <c r="AJ386" s="260"/>
      <c r="AK386" s="260"/>
      <c r="AL386" s="260"/>
      <c r="AM386" s="260"/>
      <c r="AN386" s="260"/>
      <c r="AO386" s="260"/>
      <c r="AP386" s="260"/>
      <c r="AQ386" s="260"/>
      <c r="AR386" s="260"/>
      <c r="AS386" s="260"/>
      <c r="AT386" s="260"/>
      <c r="AU386" s="260"/>
      <c r="AV386" s="260"/>
      <c r="AW386" s="260"/>
      <c r="AX386" s="260"/>
      <c r="AY386" s="260"/>
      <c r="AZ386" s="260"/>
      <c r="BA386" s="260"/>
      <c r="BB386" s="260"/>
      <c r="BC386" s="260"/>
      <c r="BD386" s="260"/>
      <c r="BE386" s="165"/>
      <c r="BF386" s="165"/>
      <c r="BG386" s="165"/>
      <c r="BH386" s="165"/>
      <c r="BI386" s="165"/>
      <c r="BJ386" s="165"/>
      <c r="BK386" s="165"/>
      <c r="BL386" s="165"/>
      <c r="BM386" s="165"/>
      <c r="BN386" s="165"/>
      <c r="BO386" s="165"/>
      <c r="BP386" s="165"/>
      <c r="BQ386" s="165"/>
      <c r="BR386" s="165"/>
      <c r="BS386" s="165"/>
      <c r="BT386" s="165"/>
      <c r="BU386" s="165"/>
      <c r="BV386" s="165"/>
      <c r="BW386" s="165"/>
      <c r="BX386" s="165"/>
      <c r="BY386" s="165"/>
      <c r="BZ386" s="165"/>
      <c r="CA386" s="165"/>
      <c r="CB386" s="165"/>
      <c r="CC386" s="165"/>
      <c r="CD386" s="165"/>
      <c r="CE386" s="165"/>
      <c r="CF386" s="165"/>
      <c r="CG386" s="165"/>
      <c r="CH386" s="165"/>
      <c r="CI386" s="165"/>
      <c r="CJ386" s="165"/>
      <c r="CK386" s="165"/>
      <c r="CL386" s="165"/>
      <c r="CM386" s="165"/>
      <c r="CN386" s="165"/>
      <c r="CO386" s="165"/>
      <c r="CP386" s="165"/>
      <c r="CQ386" s="165"/>
      <c r="CR386" s="165"/>
      <c r="CS386" s="165"/>
      <c r="CT386" s="165"/>
      <c r="CU386" s="165"/>
      <c r="CV386" s="165"/>
      <c r="CW386" s="165"/>
      <c r="CX386" s="165"/>
      <c r="CY386" s="165"/>
      <c r="CZ386" s="165"/>
      <c r="DA386" s="165"/>
      <c r="DB386" s="165"/>
      <c r="DC386" s="165"/>
      <c r="DD386" s="165"/>
      <c r="DE386" s="165"/>
      <c r="DF386" s="165"/>
      <c r="DG386" s="165"/>
      <c r="DH386" s="165"/>
      <c r="DI386" s="165"/>
      <c r="DJ386" s="165"/>
      <c r="DK386" s="165"/>
      <c r="DL386" s="165"/>
      <c r="DM386" s="165"/>
      <c r="DN386" s="165"/>
      <c r="DO386" s="165"/>
      <c r="DP386" s="165"/>
      <c r="DQ386" s="165"/>
      <c r="DR386" s="165"/>
      <c r="DS386" s="165"/>
      <c r="DT386" s="165"/>
      <c r="DU386" s="165"/>
      <c r="DV386" s="165"/>
      <c r="DW386" s="165"/>
      <c r="DX386" s="165"/>
      <c r="DY386" s="165"/>
      <c r="DZ386" s="165"/>
      <c r="EA386" s="165"/>
      <c r="EB386" s="165"/>
    </row>
    <row r="387" spans="1:132" s="1" customFormat="1" ht="10.5" customHeight="1" x14ac:dyDescent="0.2">
      <c r="A387" s="1587" t="s">
        <v>17</v>
      </c>
      <c r="B387" s="1634" t="s">
        <v>880</v>
      </c>
      <c r="C387" s="1119"/>
      <c r="D387" s="82"/>
      <c r="E387" s="82"/>
      <c r="F387" s="79"/>
      <c r="G387" s="79"/>
      <c r="H387" s="296"/>
      <c r="I387" s="79"/>
      <c r="J387" s="79"/>
      <c r="K387" s="79"/>
      <c r="L387" s="79"/>
      <c r="M387" s="79"/>
      <c r="N387" s="296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296"/>
      <c r="Z387" s="79"/>
      <c r="AA387" s="79"/>
      <c r="AB387" s="80"/>
      <c r="AC387" s="50"/>
      <c r="AD387" s="53"/>
      <c r="AE387" s="61"/>
      <c r="AF387" s="259"/>
      <c r="AG387" s="264"/>
      <c r="AH387" s="264"/>
      <c r="AI387" s="264"/>
      <c r="AJ387" s="264"/>
      <c r="AK387" s="264"/>
      <c r="AL387" s="264"/>
      <c r="AM387" s="264"/>
      <c r="AN387" s="264"/>
      <c r="AO387" s="264"/>
      <c r="AP387" s="264"/>
      <c r="AQ387" s="264"/>
      <c r="AR387" s="264"/>
      <c r="AS387" s="264"/>
      <c r="AT387" s="264"/>
      <c r="AU387" s="264"/>
      <c r="AV387" s="264"/>
      <c r="AW387" s="264"/>
      <c r="AX387" s="264"/>
      <c r="AY387" s="264"/>
      <c r="AZ387" s="264"/>
      <c r="BA387" s="264"/>
      <c r="BB387" s="264"/>
      <c r="BC387" s="264"/>
      <c r="BD387" s="264"/>
      <c r="BE387" s="165"/>
      <c r="BF387" s="165"/>
      <c r="BG387" s="165"/>
      <c r="BH387" s="165"/>
      <c r="BI387" s="165"/>
      <c r="BJ387" s="165"/>
      <c r="BK387" s="165"/>
      <c r="BL387" s="165"/>
      <c r="BM387" s="165"/>
      <c r="BN387" s="165"/>
      <c r="BO387" s="165"/>
      <c r="BP387" s="165"/>
      <c r="BQ387" s="165"/>
      <c r="BR387" s="165"/>
      <c r="BS387" s="165"/>
      <c r="BT387" s="165"/>
      <c r="BU387" s="165"/>
      <c r="BV387" s="165"/>
      <c r="BW387" s="165"/>
      <c r="BX387" s="165"/>
      <c r="BY387" s="165"/>
      <c r="BZ387" s="165"/>
      <c r="CA387" s="165"/>
      <c r="CB387" s="165"/>
      <c r="CC387" s="165"/>
      <c r="CD387" s="165"/>
      <c r="CE387" s="165"/>
      <c r="CF387" s="165"/>
      <c r="CG387" s="165"/>
      <c r="CH387" s="165"/>
      <c r="CI387" s="165"/>
      <c r="CJ387" s="165"/>
      <c r="CK387" s="165"/>
      <c r="CL387" s="165"/>
      <c r="CM387" s="165"/>
      <c r="CN387" s="165"/>
      <c r="CO387" s="165"/>
      <c r="CP387" s="165"/>
      <c r="CQ387" s="165"/>
      <c r="CR387" s="165"/>
      <c r="CS387" s="165"/>
      <c r="CT387" s="165"/>
      <c r="CU387" s="165"/>
      <c r="CV387" s="165"/>
      <c r="CW387" s="165"/>
      <c r="CX387" s="165"/>
      <c r="CY387" s="165"/>
      <c r="CZ387" s="165"/>
      <c r="DA387" s="165"/>
      <c r="DB387" s="165"/>
      <c r="DC387" s="165"/>
      <c r="DD387" s="165"/>
      <c r="DE387" s="165"/>
      <c r="DF387" s="165"/>
      <c r="DG387" s="165"/>
      <c r="DH387" s="165"/>
      <c r="DI387" s="165"/>
      <c r="DJ387" s="165"/>
      <c r="DK387" s="165"/>
      <c r="DL387" s="165"/>
      <c r="DM387" s="165"/>
      <c r="DN387" s="165"/>
      <c r="DO387" s="165"/>
      <c r="DP387" s="165"/>
      <c r="DQ387" s="165"/>
      <c r="DR387" s="165"/>
      <c r="DS387" s="165"/>
      <c r="DT387" s="165"/>
      <c r="DU387" s="165"/>
      <c r="DV387" s="165"/>
      <c r="DW387" s="165"/>
      <c r="DX387" s="165"/>
      <c r="DY387" s="165"/>
      <c r="DZ387" s="165"/>
      <c r="EA387" s="165"/>
      <c r="EB387" s="165"/>
    </row>
    <row r="388" spans="1:132" s="1" customFormat="1" ht="10.5" customHeight="1" x14ac:dyDescent="0.2">
      <c r="A388" s="1588"/>
      <c r="B388" s="1629"/>
      <c r="C388" s="1449" t="s">
        <v>129</v>
      </c>
      <c r="D388" s="134" t="s">
        <v>33</v>
      </c>
      <c r="E388" s="107">
        <f>ROUND(SQRT(E389^2+E390^2)*1000/(1.73*E$351),0)</f>
        <v>1</v>
      </c>
      <c r="F388" s="107">
        <f t="shared" ref="F388:AB388" si="247">ROUND(SQRT(F389^2+F390^2)*1000/(1.73*F$351),0)</f>
        <v>1</v>
      </c>
      <c r="G388" s="107">
        <f t="shared" si="247"/>
        <v>1</v>
      </c>
      <c r="H388" s="305">
        <f t="shared" si="247"/>
        <v>1</v>
      </c>
      <c r="I388" s="107">
        <f t="shared" si="247"/>
        <v>1</v>
      </c>
      <c r="J388" s="107">
        <f t="shared" si="247"/>
        <v>1</v>
      </c>
      <c r="K388" s="107">
        <f t="shared" si="247"/>
        <v>1</v>
      </c>
      <c r="L388" s="107">
        <f t="shared" si="247"/>
        <v>1</v>
      </c>
      <c r="M388" s="107">
        <f t="shared" si="247"/>
        <v>1</v>
      </c>
      <c r="N388" s="305">
        <f t="shared" si="247"/>
        <v>1</v>
      </c>
      <c r="O388" s="107">
        <f t="shared" si="247"/>
        <v>1</v>
      </c>
      <c r="P388" s="107">
        <f t="shared" si="247"/>
        <v>1</v>
      </c>
      <c r="Q388" s="107">
        <f t="shared" si="247"/>
        <v>1</v>
      </c>
      <c r="R388" s="107">
        <f t="shared" si="247"/>
        <v>1</v>
      </c>
      <c r="S388" s="107">
        <f t="shared" si="247"/>
        <v>1</v>
      </c>
      <c r="T388" s="107">
        <f t="shared" si="247"/>
        <v>1</v>
      </c>
      <c r="U388" s="107">
        <f t="shared" si="247"/>
        <v>1</v>
      </c>
      <c r="V388" s="107">
        <f t="shared" si="247"/>
        <v>1</v>
      </c>
      <c r="W388" s="107">
        <f t="shared" si="247"/>
        <v>1</v>
      </c>
      <c r="X388" s="107">
        <f t="shared" si="247"/>
        <v>1</v>
      </c>
      <c r="Y388" s="305">
        <f t="shared" si="247"/>
        <v>1</v>
      </c>
      <c r="Z388" s="107">
        <f t="shared" si="247"/>
        <v>1</v>
      </c>
      <c r="AA388" s="107">
        <f t="shared" si="247"/>
        <v>1</v>
      </c>
      <c r="AB388" s="108">
        <f t="shared" si="247"/>
        <v>1</v>
      </c>
      <c r="AC388" s="149"/>
      <c r="AD388" s="93"/>
      <c r="AE388" s="61"/>
      <c r="AF388" s="264"/>
      <c r="AG388" s="264"/>
      <c r="AH388" s="264"/>
      <c r="AI388" s="264"/>
      <c r="AJ388" s="264"/>
      <c r="AK388" s="264"/>
      <c r="AL388" s="264"/>
      <c r="AM388" s="264"/>
      <c r="AN388" s="264"/>
      <c r="AO388" s="264"/>
      <c r="AP388" s="264"/>
      <c r="AQ388" s="264"/>
      <c r="AR388" s="264"/>
      <c r="AS388" s="264"/>
      <c r="AT388" s="264"/>
      <c r="AU388" s="264"/>
      <c r="AV388" s="264"/>
      <c r="AW388" s="264"/>
      <c r="AX388" s="264"/>
      <c r="AY388" s="264"/>
      <c r="AZ388" s="264"/>
      <c r="BA388" s="264"/>
      <c r="BB388" s="264"/>
      <c r="BC388" s="264"/>
      <c r="BD388" s="264"/>
      <c r="BE388" s="165"/>
      <c r="BF388" s="165"/>
      <c r="BG388" s="165"/>
      <c r="BH388" s="165"/>
      <c r="BI388" s="165"/>
      <c r="BJ388" s="165"/>
      <c r="BK388" s="165"/>
      <c r="BL388" s="165"/>
      <c r="BM388" s="165"/>
      <c r="BN388" s="165"/>
      <c r="BO388" s="165"/>
      <c r="BP388" s="165"/>
      <c r="BQ388" s="165"/>
      <c r="BR388" s="165"/>
      <c r="BS388" s="165"/>
      <c r="BT388" s="165"/>
      <c r="BU388" s="165"/>
      <c r="BV388" s="165"/>
      <c r="BW388" s="165"/>
      <c r="BX388" s="165"/>
      <c r="BY388" s="165"/>
      <c r="BZ388" s="165"/>
      <c r="CA388" s="165"/>
      <c r="CB388" s="165"/>
      <c r="CC388" s="165"/>
      <c r="CD388" s="165"/>
      <c r="CE388" s="165"/>
      <c r="CF388" s="165"/>
      <c r="CG388" s="165"/>
      <c r="CH388" s="165"/>
      <c r="CI388" s="165"/>
      <c r="CJ388" s="165"/>
      <c r="CK388" s="165"/>
      <c r="CL388" s="165"/>
      <c r="CM388" s="165"/>
      <c r="CN388" s="165"/>
      <c r="CO388" s="165"/>
      <c r="CP388" s="165"/>
      <c r="CQ388" s="165"/>
      <c r="CR388" s="165"/>
      <c r="CS388" s="165"/>
      <c r="CT388" s="165"/>
      <c r="CU388" s="165"/>
      <c r="CV388" s="165"/>
      <c r="CW388" s="165"/>
      <c r="CX388" s="165"/>
      <c r="CY388" s="165"/>
      <c r="CZ388" s="165"/>
      <c r="DA388" s="165"/>
      <c r="DB388" s="165"/>
      <c r="DC388" s="165"/>
      <c r="DD388" s="165"/>
      <c r="DE388" s="165"/>
      <c r="DF388" s="165"/>
      <c r="DG388" s="165"/>
      <c r="DH388" s="165"/>
      <c r="DI388" s="165"/>
      <c r="DJ388" s="165"/>
      <c r="DK388" s="165"/>
      <c r="DL388" s="165"/>
      <c r="DM388" s="165"/>
      <c r="DN388" s="165"/>
      <c r="DO388" s="165"/>
      <c r="DP388" s="165"/>
      <c r="DQ388" s="165"/>
      <c r="DR388" s="165"/>
      <c r="DS388" s="165"/>
      <c r="DT388" s="165"/>
      <c r="DU388" s="165"/>
      <c r="DV388" s="165"/>
      <c r="DW388" s="165"/>
      <c r="DX388" s="165"/>
      <c r="DY388" s="165"/>
      <c r="DZ388" s="165"/>
      <c r="EA388" s="165"/>
      <c r="EB388" s="165"/>
    </row>
    <row r="389" spans="1:132" s="1" customFormat="1" ht="10.5" customHeight="1" x14ac:dyDescent="0.2">
      <c r="A389" s="1779"/>
      <c r="B389" s="1781"/>
      <c r="C389" s="1449" t="s">
        <v>557</v>
      </c>
      <c r="D389" s="134" t="s">
        <v>116</v>
      </c>
      <c r="E389" s="51">
        <f t="shared" ref="E389:AB389" si="248">AF389*$AE389</f>
        <v>0</v>
      </c>
      <c r="F389" s="51">
        <f t="shared" si="248"/>
        <v>0</v>
      </c>
      <c r="G389" s="51">
        <f t="shared" si="248"/>
        <v>0</v>
      </c>
      <c r="H389" s="290">
        <f t="shared" si="248"/>
        <v>0</v>
      </c>
      <c r="I389" s="51">
        <f t="shared" si="248"/>
        <v>0</v>
      </c>
      <c r="J389" s="51">
        <f t="shared" si="248"/>
        <v>0</v>
      </c>
      <c r="K389" s="51">
        <f t="shared" si="248"/>
        <v>0</v>
      </c>
      <c r="L389" s="51">
        <f t="shared" si="248"/>
        <v>0</v>
      </c>
      <c r="M389" s="51">
        <f t="shared" si="248"/>
        <v>0</v>
      </c>
      <c r="N389" s="290">
        <f t="shared" si="248"/>
        <v>0</v>
      </c>
      <c r="O389" s="51">
        <f t="shared" si="248"/>
        <v>0</v>
      </c>
      <c r="P389" s="51">
        <f t="shared" si="248"/>
        <v>0</v>
      </c>
      <c r="Q389" s="51">
        <f t="shared" si="248"/>
        <v>0</v>
      </c>
      <c r="R389" s="51">
        <f t="shared" si="248"/>
        <v>0</v>
      </c>
      <c r="S389" s="51">
        <f t="shared" si="248"/>
        <v>0</v>
      </c>
      <c r="T389" s="51">
        <f t="shared" si="248"/>
        <v>0</v>
      </c>
      <c r="U389" s="51">
        <f t="shared" si="248"/>
        <v>0</v>
      </c>
      <c r="V389" s="51">
        <f t="shared" si="248"/>
        <v>0</v>
      </c>
      <c r="W389" s="51">
        <f t="shared" si="248"/>
        <v>0</v>
      </c>
      <c r="X389" s="51">
        <f t="shared" si="248"/>
        <v>0</v>
      </c>
      <c r="Y389" s="290">
        <f t="shared" si="248"/>
        <v>0</v>
      </c>
      <c r="Z389" s="51">
        <f t="shared" si="248"/>
        <v>0</v>
      </c>
      <c r="AA389" s="51">
        <f t="shared" si="248"/>
        <v>0</v>
      </c>
      <c r="AB389" s="52">
        <f t="shared" si="248"/>
        <v>0</v>
      </c>
      <c r="AC389" s="50">
        <f>SUM(E389:AB389)</f>
        <v>0</v>
      </c>
      <c r="AD389" s="53">
        <f>SUM(E390:AB390)</f>
        <v>-0.23039999999999997</v>
      </c>
      <c r="AE389" s="61">
        <v>8</v>
      </c>
      <c r="AF389" s="265">
        <v>0</v>
      </c>
      <c r="AG389" s="265">
        <v>0</v>
      </c>
      <c r="AH389" s="265">
        <v>0</v>
      </c>
      <c r="AI389" s="265">
        <v>0</v>
      </c>
      <c r="AJ389" s="265">
        <v>0</v>
      </c>
      <c r="AK389" s="265">
        <v>0</v>
      </c>
      <c r="AL389" s="265">
        <v>0</v>
      </c>
      <c r="AM389" s="265">
        <v>0</v>
      </c>
      <c r="AN389" s="265">
        <v>0</v>
      </c>
      <c r="AO389" s="265">
        <v>0</v>
      </c>
      <c r="AP389" s="265">
        <v>0</v>
      </c>
      <c r="AQ389" s="265">
        <v>0</v>
      </c>
      <c r="AR389" s="265">
        <v>0</v>
      </c>
      <c r="AS389" s="265">
        <v>0</v>
      </c>
      <c r="AT389" s="265">
        <v>0</v>
      </c>
      <c r="AU389" s="265">
        <v>0</v>
      </c>
      <c r="AV389" s="265">
        <v>0</v>
      </c>
      <c r="AW389" s="265">
        <v>0</v>
      </c>
      <c r="AX389" s="265">
        <v>0</v>
      </c>
      <c r="AY389" s="265">
        <v>0</v>
      </c>
      <c r="AZ389" s="265">
        <v>0</v>
      </c>
      <c r="BA389" s="265">
        <v>0</v>
      </c>
      <c r="BB389" s="265">
        <v>0</v>
      </c>
      <c r="BC389" s="265">
        <v>0</v>
      </c>
      <c r="BD389" s="265"/>
      <c r="BE389" s="165"/>
      <c r="BF389" s="165"/>
      <c r="BG389" s="165"/>
      <c r="BH389" s="165"/>
      <c r="BI389" s="165"/>
      <c r="BJ389" s="165"/>
      <c r="BK389" s="165"/>
      <c r="BL389" s="165"/>
      <c r="BM389" s="165"/>
      <c r="BN389" s="165"/>
      <c r="BO389" s="165"/>
      <c r="BP389" s="165"/>
      <c r="BQ389" s="165"/>
      <c r="BR389" s="165"/>
      <c r="BS389" s="165"/>
      <c r="BT389" s="165"/>
      <c r="BU389" s="165"/>
      <c r="BV389" s="165"/>
      <c r="BW389" s="165"/>
      <c r="BX389" s="165"/>
      <c r="BY389" s="165"/>
      <c r="BZ389" s="165"/>
      <c r="CA389" s="165"/>
      <c r="CB389" s="165"/>
      <c r="CC389" s="165"/>
      <c r="CD389" s="165"/>
      <c r="CE389" s="165"/>
      <c r="CF389" s="165"/>
      <c r="CG389" s="165"/>
      <c r="CH389" s="165"/>
      <c r="CI389" s="165"/>
      <c r="CJ389" s="165"/>
      <c r="CK389" s="165"/>
      <c r="CL389" s="165"/>
      <c r="CM389" s="165"/>
      <c r="CN389" s="165"/>
      <c r="CO389" s="165"/>
      <c r="CP389" s="165"/>
      <c r="CQ389" s="165"/>
      <c r="CR389" s="165"/>
      <c r="CS389" s="165"/>
      <c r="CT389" s="165"/>
      <c r="CU389" s="165"/>
      <c r="CV389" s="165"/>
      <c r="CW389" s="165"/>
      <c r="CX389" s="165"/>
      <c r="CY389" s="165"/>
      <c r="CZ389" s="165"/>
      <c r="DA389" s="165"/>
      <c r="DB389" s="165"/>
      <c r="DC389" s="165"/>
      <c r="DD389" s="165"/>
      <c r="DE389" s="165"/>
      <c r="DF389" s="165"/>
      <c r="DG389" s="165"/>
      <c r="DH389" s="165"/>
      <c r="DI389" s="165"/>
      <c r="DJ389" s="165"/>
      <c r="DK389" s="165"/>
      <c r="DL389" s="165"/>
      <c r="DM389" s="165"/>
      <c r="DN389" s="165"/>
      <c r="DO389" s="165"/>
      <c r="DP389" s="165"/>
      <c r="DQ389" s="165"/>
      <c r="DR389" s="165"/>
      <c r="DS389" s="165"/>
      <c r="DT389" s="165"/>
      <c r="DU389" s="165"/>
      <c r="DV389" s="165"/>
      <c r="DW389" s="165"/>
      <c r="DX389" s="165"/>
      <c r="DY389" s="165"/>
      <c r="DZ389" s="165"/>
      <c r="EA389" s="165"/>
      <c r="EB389" s="165"/>
    </row>
    <row r="390" spans="1:132" s="1" customFormat="1" ht="10.5" customHeight="1" x14ac:dyDescent="0.2">
      <c r="A390" s="1779"/>
      <c r="B390" s="1781"/>
      <c r="C390" s="1449" t="s">
        <v>557</v>
      </c>
      <c r="D390" s="134" t="s">
        <v>117</v>
      </c>
      <c r="E390" s="51">
        <f t="shared" ref="E390:AB390" si="249">AF390*$AE389</f>
        <v>-9.5999999999999992E-3</v>
      </c>
      <c r="F390" s="51">
        <f t="shared" si="249"/>
        <v>-9.5999999999999992E-3</v>
      </c>
      <c r="G390" s="1173">
        <f t="shared" si="249"/>
        <v>-9.5999999999999992E-3</v>
      </c>
      <c r="H390" s="1304">
        <f t="shared" si="249"/>
        <v>-9.5999999999999992E-3</v>
      </c>
      <c r="I390" s="529">
        <f t="shared" si="249"/>
        <v>-9.5999999999999992E-3</v>
      </c>
      <c r="J390" s="1173">
        <f t="shared" si="249"/>
        <v>-9.5999999999999992E-3</v>
      </c>
      <c r="K390" s="1173">
        <f t="shared" si="249"/>
        <v>-9.5999999999999992E-3</v>
      </c>
      <c r="L390" s="1173">
        <f t="shared" si="249"/>
        <v>-9.5999999999999992E-3</v>
      </c>
      <c r="M390" s="1173">
        <f t="shared" si="249"/>
        <v>-9.5999999999999992E-3</v>
      </c>
      <c r="N390" s="1304">
        <f t="shared" si="249"/>
        <v>-9.5999999999999992E-3</v>
      </c>
      <c r="O390" s="1310">
        <f t="shared" si="249"/>
        <v>-9.5999999999999992E-3</v>
      </c>
      <c r="P390" s="1173">
        <f t="shared" si="249"/>
        <v>-9.5999999999999992E-3</v>
      </c>
      <c r="Q390" s="1173">
        <f t="shared" si="249"/>
        <v>-9.5999999999999992E-3</v>
      </c>
      <c r="R390" s="1173">
        <f t="shared" si="249"/>
        <v>-9.5999999999999992E-3</v>
      </c>
      <c r="S390" s="1173">
        <f t="shared" si="249"/>
        <v>-9.5999999999999992E-3</v>
      </c>
      <c r="T390" s="1173">
        <f t="shared" si="249"/>
        <v>-9.5999999999999992E-3</v>
      </c>
      <c r="U390" s="1173">
        <f t="shared" si="249"/>
        <v>-9.5999999999999992E-3</v>
      </c>
      <c r="V390" s="1173">
        <f t="shared" si="249"/>
        <v>-9.5999999999999992E-3</v>
      </c>
      <c r="W390" s="1173">
        <f t="shared" si="249"/>
        <v>-9.5999999999999992E-3</v>
      </c>
      <c r="X390" s="1173">
        <f t="shared" si="249"/>
        <v>-9.5999999999999992E-3</v>
      </c>
      <c r="Y390" s="1304">
        <f t="shared" si="249"/>
        <v>-9.5999999999999992E-3</v>
      </c>
      <c r="Z390" s="1173">
        <f t="shared" si="249"/>
        <v>-9.5999999999999992E-3</v>
      </c>
      <c r="AA390" s="1173">
        <f t="shared" si="249"/>
        <v>-9.5999999999999992E-3</v>
      </c>
      <c r="AB390" s="1306">
        <f t="shared" si="249"/>
        <v>-9.5999999999999992E-3</v>
      </c>
      <c r="AC390" s="50"/>
      <c r="AD390" s="53"/>
      <c r="AE390" s="61"/>
      <c r="AF390" s="265">
        <v>-1.1999999999999999E-3</v>
      </c>
      <c r="AG390" s="265">
        <v>-1.1999999999999999E-3</v>
      </c>
      <c r="AH390" s="265">
        <v>-1.1999999999999999E-3</v>
      </c>
      <c r="AI390" s="265">
        <v>-1.1999999999999999E-3</v>
      </c>
      <c r="AJ390" s="265">
        <v>-1.1999999999999999E-3</v>
      </c>
      <c r="AK390" s="265">
        <v>-1.1999999999999999E-3</v>
      </c>
      <c r="AL390" s="265">
        <v>-1.1999999999999999E-3</v>
      </c>
      <c r="AM390" s="265">
        <v>-1.1999999999999999E-3</v>
      </c>
      <c r="AN390" s="265">
        <v>-1.1999999999999999E-3</v>
      </c>
      <c r="AO390" s="265">
        <v>-1.1999999999999999E-3</v>
      </c>
      <c r="AP390" s="265">
        <v>-1.1999999999999999E-3</v>
      </c>
      <c r="AQ390" s="265">
        <v>-1.1999999999999999E-3</v>
      </c>
      <c r="AR390" s="265">
        <v>-1.1999999999999999E-3</v>
      </c>
      <c r="AS390" s="265">
        <v>-1.1999999999999999E-3</v>
      </c>
      <c r="AT390" s="265">
        <v>-1.1999999999999999E-3</v>
      </c>
      <c r="AU390" s="265">
        <v>-1.1999999999999999E-3</v>
      </c>
      <c r="AV390" s="265">
        <v>-1.1999999999999999E-3</v>
      </c>
      <c r="AW390" s="265">
        <v>-1.1999999999999999E-3</v>
      </c>
      <c r="AX390" s="265">
        <v>-1.1999999999999999E-3</v>
      </c>
      <c r="AY390" s="265">
        <v>-1.1999999999999999E-3</v>
      </c>
      <c r="AZ390" s="265">
        <v>-1.1999999999999999E-3</v>
      </c>
      <c r="BA390" s="265">
        <v>-1.1999999999999999E-3</v>
      </c>
      <c r="BB390" s="265">
        <v>-1.1999999999999999E-3</v>
      </c>
      <c r="BC390" s="265">
        <v>-1.1999999999999999E-3</v>
      </c>
      <c r="BD390" s="265"/>
      <c r="BE390" s="265"/>
      <c r="BF390" s="265"/>
      <c r="BG390" s="265"/>
      <c r="BH390" s="265"/>
      <c r="BI390" s="265"/>
      <c r="BJ390" s="265"/>
      <c r="BK390" s="265"/>
      <c r="BL390" s="265"/>
      <c r="BM390" s="265"/>
      <c r="BN390" s="265"/>
      <c r="BO390" s="265"/>
      <c r="BP390" s="265"/>
      <c r="BQ390" s="265"/>
      <c r="BR390" s="265"/>
      <c r="BS390" s="265"/>
      <c r="BT390" s="265"/>
      <c r="BU390" s="265"/>
      <c r="BV390" s="265"/>
      <c r="BW390" s="265"/>
      <c r="BX390" s="265"/>
      <c r="BY390" s="265"/>
      <c r="BZ390" s="265"/>
      <c r="CA390" s="265"/>
      <c r="CB390" s="265"/>
      <c r="CC390" s="265"/>
      <c r="CD390" s="165"/>
      <c r="CE390" s="165"/>
      <c r="CF390" s="165"/>
      <c r="CG390" s="165"/>
      <c r="CH390" s="165"/>
      <c r="CI390" s="165"/>
      <c r="CJ390" s="165"/>
      <c r="CK390" s="165"/>
      <c r="CL390" s="165"/>
      <c r="CM390" s="165"/>
      <c r="CN390" s="165"/>
      <c r="CO390" s="165"/>
      <c r="CP390" s="165"/>
      <c r="CQ390" s="165"/>
      <c r="CR390" s="165"/>
      <c r="CS390" s="165"/>
      <c r="CT390" s="165"/>
      <c r="CU390" s="165"/>
      <c r="CV390" s="165"/>
      <c r="CW390" s="165"/>
      <c r="CX390" s="165"/>
      <c r="CY390" s="165"/>
      <c r="CZ390" s="165"/>
      <c r="DA390" s="165"/>
      <c r="DB390" s="165"/>
      <c r="DC390" s="165"/>
      <c r="DD390" s="165"/>
      <c r="DE390" s="165"/>
      <c r="DF390" s="165"/>
      <c r="DG390" s="165"/>
      <c r="DH390" s="165"/>
      <c r="DI390" s="165"/>
      <c r="DJ390" s="165"/>
      <c r="DK390" s="165"/>
      <c r="DL390" s="165"/>
      <c r="DM390" s="165"/>
      <c r="DN390" s="165"/>
      <c r="DO390" s="165"/>
      <c r="DP390" s="165"/>
      <c r="DQ390" s="165"/>
      <c r="DR390" s="165"/>
      <c r="DS390" s="165"/>
      <c r="DT390" s="165"/>
      <c r="DU390" s="165"/>
      <c r="DV390" s="165"/>
      <c r="DW390" s="165"/>
      <c r="DX390" s="165"/>
      <c r="DY390" s="165"/>
      <c r="DZ390" s="165"/>
      <c r="EA390" s="165"/>
      <c r="EB390" s="165"/>
    </row>
    <row r="391" spans="1:132" s="1" customFormat="1" ht="10.5" customHeight="1" thickBot="1" x14ac:dyDescent="0.25">
      <c r="A391" s="1780"/>
      <c r="B391" s="1782"/>
      <c r="C391" s="779"/>
      <c r="D391" s="239" t="s">
        <v>41</v>
      </c>
      <c r="E391" s="55" t="e">
        <f t="shared" ref="E391:AB391" si="250">E390/E389</f>
        <v>#DIV/0!</v>
      </c>
      <c r="F391" s="55" t="e">
        <f t="shared" si="250"/>
        <v>#DIV/0!</v>
      </c>
      <c r="G391" s="55" t="e">
        <f t="shared" si="250"/>
        <v>#DIV/0!</v>
      </c>
      <c r="H391" s="291" t="e">
        <f t="shared" si="250"/>
        <v>#DIV/0!</v>
      </c>
      <c r="I391" s="55" t="e">
        <f t="shared" si="250"/>
        <v>#DIV/0!</v>
      </c>
      <c r="J391" s="55" t="e">
        <f t="shared" si="250"/>
        <v>#DIV/0!</v>
      </c>
      <c r="K391" s="55" t="e">
        <f t="shared" si="250"/>
        <v>#DIV/0!</v>
      </c>
      <c r="L391" s="55" t="e">
        <f>L390/L389</f>
        <v>#DIV/0!</v>
      </c>
      <c r="M391" s="55" t="e">
        <f t="shared" si="250"/>
        <v>#DIV/0!</v>
      </c>
      <c r="N391" s="291" t="e">
        <f t="shared" si="250"/>
        <v>#DIV/0!</v>
      </c>
      <c r="O391" s="55" t="e">
        <f t="shared" si="250"/>
        <v>#DIV/0!</v>
      </c>
      <c r="P391" s="55" t="e">
        <f t="shared" si="250"/>
        <v>#DIV/0!</v>
      </c>
      <c r="Q391" s="55" t="e">
        <f t="shared" si="250"/>
        <v>#DIV/0!</v>
      </c>
      <c r="R391" s="55" t="e">
        <f t="shared" si="250"/>
        <v>#DIV/0!</v>
      </c>
      <c r="S391" s="55" t="e">
        <f t="shared" si="250"/>
        <v>#DIV/0!</v>
      </c>
      <c r="T391" s="55" t="e">
        <f t="shared" si="250"/>
        <v>#DIV/0!</v>
      </c>
      <c r="U391" s="55" t="e">
        <f t="shared" si="250"/>
        <v>#DIV/0!</v>
      </c>
      <c r="V391" s="55" t="e">
        <f t="shared" si="250"/>
        <v>#DIV/0!</v>
      </c>
      <c r="W391" s="55" t="e">
        <f t="shared" si="250"/>
        <v>#DIV/0!</v>
      </c>
      <c r="X391" s="55" t="e">
        <f t="shared" si="250"/>
        <v>#DIV/0!</v>
      </c>
      <c r="Y391" s="291" t="e">
        <f t="shared" si="250"/>
        <v>#DIV/0!</v>
      </c>
      <c r="Z391" s="55" t="e">
        <f t="shared" si="250"/>
        <v>#DIV/0!</v>
      </c>
      <c r="AA391" s="55" t="e">
        <f t="shared" si="250"/>
        <v>#DIV/0!</v>
      </c>
      <c r="AB391" s="56" t="e">
        <f t="shared" si="250"/>
        <v>#DIV/0!</v>
      </c>
      <c r="AC391" s="50"/>
      <c r="AD391" s="53"/>
      <c r="AE391" s="61"/>
      <c r="AF391" s="260"/>
      <c r="AG391" s="260"/>
      <c r="AH391" s="260"/>
      <c r="AI391" s="260"/>
      <c r="AJ391" s="260"/>
      <c r="AK391" s="260"/>
      <c r="AL391" s="260"/>
      <c r="AM391" s="260"/>
      <c r="AN391" s="260"/>
      <c r="AO391" s="260"/>
      <c r="AP391" s="260"/>
      <c r="AQ391" s="260"/>
      <c r="AR391" s="260"/>
      <c r="AS391" s="260"/>
      <c r="AT391" s="260"/>
      <c r="AU391" s="260"/>
      <c r="AV391" s="260"/>
      <c r="AW391" s="260"/>
      <c r="AX391" s="260"/>
      <c r="AY391" s="260"/>
      <c r="AZ391" s="260"/>
      <c r="BA391" s="260"/>
      <c r="BB391" s="260"/>
      <c r="BC391" s="260"/>
      <c r="BD391" s="260"/>
      <c r="BE391" s="165"/>
      <c r="BF391" s="165"/>
      <c r="BG391" s="165"/>
      <c r="BH391" s="165"/>
      <c r="BI391" s="165"/>
      <c r="BJ391" s="165"/>
      <c r="BK391" s="165"/>
      <c r="BL391" s="165"/>
      <c r="BM391" s="165"/>
      <c r="BN391" s="165"/>
      <c r="BO391" s="165"/>
      <c r="BP391" s="165"/>
      <c r="BQ391" s="165"/>
      <c r="BR391" s="165"/>
      <c r="BS391" s="165"/>
      <c r="BT391" s="165"/>
      <c r="BU391" s="165"/>
      <c r="BV391" s="165"/>
      <c r="BW391" s="165"/>
      <c r="BX391" s="165"/>
      <c r="BY391" s="165"/>
      <c r="BZ391" s="165"/>
      <c r="CA391" s="165"/>
      <c r="CB391" s="165"/>
      <c r="CC391" s="165"/>
      <c r="CD391" s="165"/>
      <c r="CE391" s="165"/>
      <c r="CF391" s="165"/>
      <c r="CG391" s="165"/>
      <c r="CH391" s="165"/>
      <c r="CI391" s="165"/>
      <c r="CJ391" s="165"/>
      <c r="CK391" s="165"/>
      <c r="CL391" s="165"/>
      <c r="CM391" s="165"/>
      <c r="CN391" s="165"/>
      <c r="CO391" s="165"/>
      <c r="CP391" s="165"/>
      <c r="CQ391" s="165"/>
      <c r="CR391" s="165"/>
      <c r="CS391" s="165"/>
      <c r="CT391" s="165"/>
      <c r="CU391" s="165"/>
      <c r="CV391" s="165"/>
      <c r="CW391" s="165"/>
      <c r="CX391" s="165"/>
      <c r="CY391" s="165"/>
      <c r="CZ391" s="165"/>
      <c r="DA391" s="165"/>
      <c r="DB391" s="165"/>
      <c r="DC391" s="165"/>
      <c r="DD391" s="165"/>
      <c r="DE391" s="165"/>
      <c r="DF391" s="165"/>
      <c r="DG391" s="165"/>
      <c r="DH391" s="165"/>
      <c r="DI391" s="165"/>
      <c r="DJ391" s="165"/>
      <c r="DK391" s="165"/>
      <c r="DL391" s="165"/>
      <c r="DM391" s="165"/>
      <c r="DN391" s="165"/>
      <c r="DO391" s="165"/>
      <c r="DP391" s="165"/>
      <c r="DQ391" s="165"/>
      <c r="DR391" s="165"/>
      <c r="DS391" s="165"/>
      <c r="DT391" s="165"/>
      <c r="DU391" s="165"/>
      <c r="DV391" s="165"/>
      <c r="DW391" s="165"/>
      <c r="DX391" s="165"/>
      <c r="DY391" s="165"/>
      <c r="DZ391" s="165"/>
      <c r="EA391" s="165"/>
      <c r="EB391" s="165"/>
    </row>
    <row r="392" spans="1:132" s="2" customFormat="1" ht="10.5" customHeight="1" x14ac:dyDescent="0.2">
      <c r="A392" s="1460" t="s">
        <v>430</v>
      </c>
      <c r="B392" s="1456" t="s">
        <v>48</v>
      </c>
      <c r="C392" s="1119" t="s">
        <v>557</v>
      </c>
      <c r="D392" s="1203" t="s">
        <v>36</v>
      </c>
      <c r="E392" s="51">
        <f t="shared" ref="E392:AB392" si="251">AF392*$AE392</f>
        <v>0</v>
      </c>
      <c r="F392" s="51">
        <f t="shared" si="251"/>
        <v>0</v>
      </c>
      <c r="G392" s="51">
        <f t="shared" si="251"/>
        <v>0</v>
      </c>
      <c r="H392" s="290">
        <f t="shared" si="251"/>
        <v>0.39960000000000001</v>
      </c>
      <c r="I392" s="51">
        <f t="shared" si="251"/>
        <v>0</v>
      </c>
      <c r="J392" s="51">
        <f t="shared" si="251"/>
        <v>0.39960000000000001</v>
      </c>
      <c r="K392" s="51">
        <f t="shared" si="251"/>
        <v>0</v>
      </c>
      <c r="L392" s="51">
        <f t="shared" si="251"/>
        <v>0.39960000000000001</v>
      </c>
      <c r="M392" s="51">
        <f t="shared" si="251"/>
        <v>0</v>
      </c>
      <c r="N392" s="290">
        <f t="shared" si="251"/>
        <v>0.39960000000000001</v>
      </c>
      <c r="O392" s="51">
        <f t="shared" si="251"/>
        <v>0</v>
      </c>
      <c r="P392" s="51">
        <f t="shared" si="251"/>
        <v>0.39960000000000001</v>
      </c>
      <c r="Q392" s="51">
        <f t="shared" si="251"/>
        <v>0</v>
      </c>
      <c r="R392" s="51">
        <f t="shared" si="251"/>
        <v>0.39960000000000001</v>
      </c>
      <c r="S392" s="51">
        <f t="shared" si="251"/>
        <v>0</v>
      </c>
      <c r="T392" s="51">
        <f t="shared" si="251"/>
        <v>0.39960000000000001</v>
      </c>
      <c r="U392" s="51">
        <f t="shared" si="251"/>
        <v>0.39960000000000001</v>
      </c>
      <c r="V392" s="51">
        <f t="shared" si="251"/>
        <v>0</v>
      </c>
      <c r="W392" s="51">
        <f t="shared" si="251"/>
        <v>0</v>
      </c>
      <c r="X392" s="51">
        <f t="shared" si="251"/>
        <v>0.39960000000000001</v>
      </c>
      <c r="Y392" s="290">
        <f t="shared" si="251"/>
        <v>0</v>
      </c>
      <c r="Z392" s="51">
        <f t="shared" si="251"/>
        <v>0.39960000000000001</v>
      </c>
      <c r="AA392" s="51">
        <f t="shared" si="251"/>
        <v>0</v>
      </c>
      <c r="AB392" s="52">
        <f t="shared" si="251"/>
        <v>0.39960000000000001</v>
      </c>
      <c r="AC392" s="50">
        <f>(BD392-AF392)*AE392</f>
        <v>0</v>
      </c>
      <c r="AD392" s="53"/>
      <c r="AE392" s="61">
        <v>80</v>
      </c>
      <c r="AF392" s="265">
        <v>0</v>
      </c>
      <c r="AG392" s="265">
        <v>0</v>
      </c>
      <c r="AH392" s="265">
        <v>0</v>
      </c>
      <c r="AI392" s="265">
        <v>4.9950000000000003E-3</v>
      </c>
      <c r="AJ392" s="265">
        <v>0</v>
      </c>
      <c r="AK392" s="265">
        <v>4.9950000000000003E-3</v>
      </c>
      <c r="AL392" s="265">
        <v>0</v>
      </c>
      <c r="AM392" s="265">
        <v>4.9950000000000003E-3</v>
      </c>
      <c r="AN392" s="265">
        <v>0</v>
      </c>
      <c r="AO392" s="265">
        <v>4.9950000000000003E-3</v>
      </c>
      <c r="AP392" s="265">
        <v>0</v>
      </c>
      <c r="AQ392" s="265">
        <v>4.9950000000000003E-3</v>
      </c>
      <c r="AR392" s="265">
        <v>0</v>
      </c>
      <c r="AS392" s="265">
        <v>4.9950000000000003E-3</v>
      </c>
      <c r="AT392" s="265">
        <v>0</v>
      </c>
      <c r="AU392" s="265">
        <v>4.9950000000000003E-3</v>
      </c>
      <c r="AV392" s="265">
        <v>4.9950000000000003E-3</v>
      </c>
      <c r="AW392" s="265">
        <v>0</v>
      </c>
      <c r="AX392" s="265">
        <v>0</v>
      </c>
      <c r="AY392" s="265">
        <v>4.9950000000000003E-3</v>
      </c>
      <c r="AZ392" s="265">
        <v>0</v>
      </c>
      <c r="BA392" s="265">
        <v>4.9950000000000003E-3</v>
      </c>
      <c r="BB392" s="265">
        <v>0</v>
      </c>
      <c r="BC392" s="265">
        <v>4.9950000000000003E-3</v>
      </c>
      <c r="BD392" s="265"/>
      <c r="BE392" s="165"/>
      <c r="BF392" s="165"/>
      <c r="BG392" s="165"/>
      <c r="BH392" s="165"/>
      <c r="BI392" s="165"/>
      <c r="BJ392" s="165"/>
      <c r="BK392" s="165"/>
      <c r="BL392" s="165"/>
      <c r="BM392" s="165"/>
      <c r="BN392" s="165"/>
      <c r="BO392" s="165"/>
      <c r="BP392" s="165"/>
      <c r="BQ392" s="165"/>
      <c r="BR392" s="165"/>
      <c r="BS392" s="165"/>
      <c r="BT392" s="165"/>
      <c r="BU392" s="165"/>
      <c r="BV392" s="165"/>
      <c r="BW392" s="165"/>
      <c r="BX392" s="165"/>
      <c r="BY392" s="165"/>
      <c r="BZ392" s="165"/>
      <c r="CA392" s="165"/>
      <c r="CB392" s="165"/>
      <c r="CC392" s="165"/>
      <c r="CD392" s="165"/>
      <c r="CE392" s="165"/>
      <c r="CF392" s="165"/>
      <c r="CG392" s="165"/>
      <c r="CH392" s="165"/>
      <c r="CI392" s="165"/>
      <c r="CJ392" s="165"/>
      <c r="CK392" s="165"/>
      <c r="CL392" s="165"/>
      <c r="CM392" s="165"/>
      <c r="CN392" s="165"/>
      <c r="CO392" s="165"/>
      <c r="CP392" s="165"/>
      <c r="CQ392" s="165"/>
      <c r="CR392" s="165"/>
      <c r="CS392" s="165"/>
      <c r="CT392" s="165"/>
      <c r="CU392" s="165"/>
      <c r="CV392" s="165"/>
      <c r="CW392" s="165"/>
      <c r="CX392" s="165"/>
      <c r="CY392" s="165"/>
      <c r="CZ392" s="165"/>
      <c r="DA392" s="165"/>
      <c r="DB392" s="165"/>
      <c r="DC392" s="165"/>
      <c r="DD392" s="165"/>
      <c r="DE392" s="165"/>
      <c r="DF392" s="165"/>
      <c r="DG392" s="165"/>
      <c r="DH392" s="165"/>
      <c r="DI392" s="165"/>
      <c r="DJ392" s="165"/>
      <c r="DK392" s="165"/>
      <c r="DL392" s="165"/>
      <c r="DM392" s="165"/>
      <c r="DN392" s="165"/>
      <c r="DO392" s="165"/>
      <c r="DP392" s="165"/>
      <c r="DQ392" s="165"/>
      <c r="DR392" s="165"/>
      <c r="DS392" s="165"/>
      <c r="DT392" s="165"/>
      <c r="DU392" s="114"/>
      <c r="DV392" s="114"/>
      <c r="DW392" s="114"/>
      <c r="DX392" s="114"/>
      <c r="DY392" s="114"/>
      <c r="DZ392" s="114"/>
      <c r="EA392" s="114"/>
      <c r="EB392" s="114"/>
    </row>
    <row r="393" spans="1:132" s="2" customFormat="1" ht="10.5" customHeight="1" thickBot="1" x14ac:dyDescent="0.25">
      <c r="A393" s="1452" t="s">
        <v>69</v>
      </c>
      <c r="B393" s="1455" t="s">
        <v>49</v>
      </c>
      <c r="C393" s="274" t="s">
        <v>557</v>
      </c>
      <c r="D393" s="239" t="s">
        <v>36</v>
      </c>
      <c r="E393" s="51">
        <f t="shared" ref="E393:AB393" si="252">AF393*$AE392</f>
        <v>0</v>
      </c>
      <c r="F393" s="51">
        <f t="shared" si="252"/>
        <v>0.39960000000000001</v>
      </c>
      <c r="G393" s="1173">
        <f t="shared" si="252"/>
        <v>0.39960000000000001</v>
      </c>
      <c r="H393" s="1304">
        <f t="shared" si="252"/>
        <v>0</v>
      </c>
      <c r="I393" s="529">
        <f t="shared" si="252"/>
        <v>0.39960000000000001</v>
      </c>
      <c r="J393" s="1173">
        <f t="shared" si="252"/>
        <v>0.39960000000000001</v>
      </c>
      <c r="K393" s="1173">
        <f t="shared" si="252"/>
        <v>0.39960000000000001</v>
      </c>
      <c r="L393" s="1173">
        <f t="shared" si="252"/>
        <v>0</v>
      </c>
      <c r="M393" s="1173">
        <f t="shared" si="252"/>
        <v>0.39960000000000001</v>
      </c>
      <c r="N393" s="1304">
        <f t="shared" si="252"/>
        <v>0.39960000000000001</v>
      </c>
      <c r="O393" s="1310">
        <f t="shared" si="252"/>
        <v>0</v>
      </c>
      <c r="P393" s="1173">
        <f t="shared" si="252"/>
        <v>0.39960000000000001</v>
      </c>
      <c r="Q393" s="1173">
        <f t="shared" si="252"/>
        <v>0.39960000000000001</v>
      </c>
      <c r="R393" s="1173">
        <f t="shared" si="252"/>
        <v>0</v>
      </c>
      <c r="S393" s="1173">
        <f t="shared" si="252"/>
        <v>0.39960000000000001</v>
      </c>
      <c r="T393" s="1173">
        <f t="shared" si="252"/>
        <v>0.39960000000000001</v>
      </c>
      <c r="U393" s="1173">
        <f t="shared" si="252"/>
        <v>0</v>
      </c>
      <c r="V393" s="1173">
        <f t="shared" si="252"/>
        <v>0.39960000000000001</v>
      </c>
      <c r="W393" s="1173">
        <f t="shared" si="252"/>
        <v>0.39960000000000001</v>
      </c>
      <c r="X393" s="1173">
        <f t="shared" si="252"/>
        <v>0</v>
      </c>
      <c r="Y393" s="1304">
        <f t="shared" si="252"/>
        <v>0.39960000000000001</v>
      </c>
      <c r="Z393" s="1173">
        <f t="shared" si="252"/>
        <v>0.39960000000000001</v>
      </c>
      <c r="AA393" s="1173">
        <f t="shared" si="252"/>
        <v>0.39960000000000001</v>
      </c>
      <c r="AB393" s="1306">
        <f t="shared" si="252"/>
        <v>0</v>
      </c>
      <c r="AC393" s="50">
        <f>(BD393-AF393)*AE393</f>
        <v>0</v>
      </c>
      <c r="AD393" s="53"/>
      <c r="AE393" s="61">
        <v>80</v>
      </c>
      <c r="AF393" s="265">
        <v>0</v>
      </c>
      <c r="AG393" s="265">
        <v>4.9950000000000003E-3</v>
      </c>
      <c r="AH393" s="265">
        <v>4.9950000000000003E-3</v>
      </c>
      <c r="AI393" s="265">
        <v>0</v>
      </c>
      <c r="AJ393" s="265">
        <v>4.9950000000000003E-3</v>
      </c>
      <c r="AK393" s="265">
        <v>4.9950000000000003E-3</v>
      </c>
      <c r="AL393" s="265">
        <v>4.9950000000000003E-3</v>
      </c>
      <c r="AM393" s="265">
        <v>0</v>
      </c>
      <c r="AN393" s="265">
        <v>4.9950000000000003E-3</v>
      </c>
      <c r="AO393" s="265">
        <v>4.9950000000000003E-3</v>
      </c>
      <c r="AP393" s="265">
        <v>0</v>
      </c>
      <c r="AQ393" s="265">
        <v>4.9950000000000003E-3</v>
      </c>
      <c r="AR393" s="265">
        <v>4.9950000000000003E-3</v>
      </c>
      <c r="AS393" s="265">
        <v>0</v>
      </c>
      <c r="AT393" s="265">
        <v>4.9950000000000003E-3</v>
      </c>
      <c r="AU393" s="265">
        <v>4.9950000000000003E-3</v>
      </c>
      <c r="AV393" s="265">
        <v>0</v>
      </c>
      <c r="AW393" s="265">
        <v>4.9950000000000003E-3</v>
      </c>
      <c r="AX393" s="265">
        <v>4.9950000000000003E-3</v>
      </c>
      <c r="AY393" s="265">
        <v>0</v>
      </c>
      <c r="AZ393" s="265">
        <v>4.9950000000000003E-3</v>
      </c>
      <c r="BA393" s="265">
        <v>4.9950000000000003E-3</v>
      </c>
      <c r="BB393" s="265">
        <v>4.9950000000000003E-3</v>
      </c>
      <c r="BC393" s="265">
        <v>0</v>
      </c>
      <c r="BD393" s="265"/>
      <c r="BE393" s="165"/>
      <c r="BF393" s="165"/>
      <c r="BG393" s="165"/>
      <c r="BH393" s="165"/>
      <c r="BI393" s="165"/>
      <c r="BJ393" s="165"/>
      <c r="BK393" s="165"/>
      <c r="BL393" s="165"/>
      <c r="BM393" s="165"/>
      <c r="BN393" s="165"/>
      <c r="BO393" s="165"/>
      <c r="BP393" s="165"/>
      <c r="BQ393" s="165"/>
      <c r="BR393" s="165"/>
      <c r="BS393" s="165"/>
      <c r="BT393" s="165"/>
      <c r="BU393" s="165"/>
      <c r="BV393" s="165"/>
      <c r="BW393" s="165"/>
      <c r="BX393" s="165"/>
      <c r="BY393" s="165"/>
      <c r="BZ393" s="165"/>
      <c r="CA393" s="165"/>
      <c r="CB393" s="165"/>
      <c r="CC393" s="165"/>
      <c r="CD393" s="165"/>
      <c r="CE393" s="165"/>
      <c r="CF393" s="165"/>
      <c r="CG393" s="165"/>
      <c r="CH393" s="165"/>
      <c r="CI393" s="165"/>
      <c r="CJ393" s="165"/>
      <c r="CK393" s="165"/>
      <c r="CL393" s="165"/>
      <c r="CM393" s="165"/>
      <c r="CN393" s="165"/>
      <c r="CO393" s="165"/>
      <c r="CP393" s="165"/>
      <c r="CQ393" s="165"/>
      <c r="CR393" s="165"/>
      <c r="CS393" s="165"/>
      <c r="CT393" s="165"/>
      <c r="CU393" s="165"/>
      <c r="CV393" s="165"/>
      <c r="CW393" s="165"/>
      <c r="CX393" s="165"/>
      <c r="CY393" s="165"/>
      <c r="CZ393" s="165"/>
      <c r="DA393" s="165"/>
      <c r="DB393" s="165"/>
      <c r="DC393" s="165"/>
      <c r="DD393" s="165"/>
      <c r="DE393" s="165"/>
      <c r="DF393" s="165"/>
      <c r="DG393" s="165"/>
      <c r="DH393" s="165"/>
      <c r="DI393" s="165"/>
      <c r="DJ393" s="165"/>
      <c r="DK393" s="165"/>
      <c r="DL393" s="165"/>
      <c r="DM393" s="165"/>
      <c r="DN393" s="165"/>
      <c r="DO393" s="165"/>
      <c r="DP393" s="165"/>
      <c r="DQ393" s="165"/>
      <c r="DR393" s="165"/>
      <c r="DS393" s="165"/>
      <c r="DT393" s="165"/>
      <c r="DU393" s="114"/>
      <c r="DV393" s="114"/>
      <c r="DW393" s="114"/>
      <c r="DX393" s="114"/>
      <c r="DY393" s="114"/>
      <c r="DZ393" s="114"/>
      <c r="EA393" s="114"/>
      <c r="EB393" s="114"/>
    </row>
    <row r="394" spans="1:132" s="2" customFormat="1" ht="10.5" customHeight="1" x14ac:dyDescent="0.2">
      <c r="A394" s="1575" t="s">
        <v>55</v>
      </c>
      <c r="B394" s="1783"/>
      <c r="C394" s="778"/>
      <c r="D394" s="1203" t="s">
        <v>116</v>
      </c>
      <c r="E394" s="98">
        <f>E354+E359+E364+E369+E374+E379+E384+E389</f>
        <v>1.9390000000000003</v>
      </c>
      <c r="F394" s="98">
        <f t="shared" ref="F394:AB395" si="253">F354+F359+F364+F369+F374+F379+F384+F389</f>
        <v>1.8560000000000001</v>
      </c>
      <c r="G394" s="98">
        <f t="shared" si="253"/>
        <v>1.7805999999999997</v>
      </c>
      <c r="H394" s="304">
        <f t="shared" si="253"/>
        <v>1.7205999999999999</v>
      </c>
      <c r="I394" s="98">
        <f t="shared" si="253"/>
        <v>1.6949999999999996</v>
      </c>
      <c r="J394" s="98">
        <f t="shared" si="253"/>
        <v>1.6806000000000001</v>
      </c>
      <c r="K394" s="98">
        <f t="shared" si="253"/>
        <v>1.6909999999999998</v>
      </c>
      <c r="L394" s="98">
        <f t="shared" si="253"/>
        <v>1.7202</v>
      </c>
      <c r="M394" s="98">
        <f t="shared" si="253"/>
        <v>1.7561999999999998</v>
      </c>
      <c r="N394" s="304">
        <f t="shared" si="253"/>
        <v>1.7972000000000001</v>
      </c>
      <c r="O394" s="98">
        <f t="shared" si="253"/>
        <v>1.8602000000000001</v>
      </c>
      <c r="P394" s="98">
        <f t="shared" si="253"/>
        <v>1.9829999999999999</v>
      </c>
      <c r="Q394" s="98">
        <f t="shared" si="253"/>
        <v>2.1187999999999998</v>
      </c>
      <c r="R394" s="98">
        <f t="shared" si="253"/>
        <v>2.1930000000000001</v>
      </c>
      <c r="S394" s="98">
        <f t="shared" si="253"/>
        <v>2.2376</v>
      </c>
      <c r="T394" s="98">
        <f t="shared" si="253"/>
        <v>2.3200000000000003</v>
      </c>
      <c r="U394" s="98">
        <f t="shared" si="253"/>
        <v>2.4076</v>
      </c>
      <c r="V394" s="98">
        <f t="shared" si="253"/>
        <v>2.5118</v>
      </c>
      <c r="W394" s="98">
        <f t="shared" si="253"/>
        <v>2.6142000000000003</v>
      </c>
      <c r="X394" s="98">
        <f t="shared" si="253"/>
        <v>2.6286</v>
      </c>
      <c r="Y394" s="304">
        <f t="shared" si="253"/>
        <v>2.6334</v>
      </c>
      <c r="Z394" s="110">
        <f t="shared" si="253"/>
        <v>2.6295999999999999</v>
      </c>
      <c r="AA394" s="110">
        <f t="shared" si="253"/>
        <v>2.6233999999999997</v>
      </c>
      <c r="AB394" s="146">
        <f t="shared" si="253"/>
        <v>2.6553999999999998</v>
      </c>
      <c r="AC394" s="165"/>
      <c r="AD394" s="165"/>
      <c r="AE394" s="165"/>
      <c r="AF394" s="260"/>
      <c r="AG394" s="260"/>
      <c r="AH394" s="260"/>
      <c r="AI394" s="260"/>
      <c r="AJ394" s="260"/>
      <c r="AK394" s="260"/>
      <c r="AL394" s="260"/>
      <c r="AM394" s="260"/>
      <c r="AN394" s="260"/>
      <c r="AO394" s="260"/>
      <c r="AP394" s="260"/>
      <c r="AQ394" s="260"/>
      <c r="AR394" s="260"/>
      <c r="AS394" s="260"/>
      <c r="AT394" s="260"/>
      <c r="AU394" s="260"/>
      <c r="AV394" s="260"/>
      <c r="AW394" s="260"/>
      <c r="AX394" s="260"/>
      <c r="AY394" s="260"/>
      <c r="AZ394" s="260"/>
      <c r="BA394" s="260"/>
      <c r="BB394" s="260"/>
      <c r="BC394" s="260"/>
      <c r="BD394" s="260"/>
      <c r="BE394" s="165"/>
      <c r="BF394" s="165"/>
      <c r="BG394" s="165"/>
      <c r="BH394" s="165"/>
      <c r="BI394" s="165"/>
      <c r="BJ394" s="165"/>
      <c r="BK394" s="165"/>
      <c r="BL394" s="165"/>
      <c r="BM394" s="165"/>
      <c r="BN394" s="165"/>
      <c r="BO394" s="165"/>
      <c r="BP394" s="165"/>
      <c r="BQ394" s="165"/>
      <c r="BR394" s="165"/>
      <c r="BS394" s="165"/>
      <c r="BT394" s="165"/>
      <c r="BU394" s="165"/>
      <c r="BV394" s="165"/>
      <c r="BW394" s="165"/>
      <c r="BX394" s="165"/>
      <c r="BY394" s="165"/>
      <c r="BZ394" s="165"/>
      <c r="CA394" s="165"/>
      <c r="CB394" s="165"/>
      <c r="CC394" s="165"/>
      <c r="CD394" s="165"/>
      <c r="CE394" s="165"/>
      <c r="CF394" s="165"/>
      <c r="CG394" s="165"/>
      <c r="CH394" s="165"/>
      <c r="CI394" s="165"/>
      <c r="CJ394" s="165"/>
      <c r="CK394" s="165"/>
      <c r="CL394" s="165"/>
      <c r="CM394" s="165"/>
      <c r="CN394" s="165"/>
      <c r="CO394" s="165"/>
      <c r="CP394" s="165"/>
      <c r="CQ394" s="165"/>
      <c r="CR394" s="165"/>
      <c r="CS394" s="165"/>
      <c r="CT394" s="165"/>
      <c r="CU394" s="165"/>
      <c r="CV394" s="165"/>
      <c r="CW394" s="165"/>
      <c r="CX394" s="165"/>
      <c r="CY394" s="165"/>
      <c r="CZ394" s="165"/>
      <c r="DA394" s="165"/>
      <c r="DB394" s="165"/>
      <c r="DC394" s="165"/>
      <c r="DD394" s="165"/>
      <c r="DE394" s="165"/>
      <c r="DF394" s="165"/>
      <c r="DG394" s="165"/>
      <c r="DH394" s="165"/>
      <c r="DI394" s="165"/>
      <c r="DJ394" s="165"/>
      <c r="DK394" s="165"/>
      <c r="DL394" s="165"/>
      <c r="DM394" s="165"/>
      <c r="DN394" s="165"/>
      <c r="DO394" s="165"/>
      <c r="DP394" s="165"/>
      <c r="DQ394" s="165"/>
      <c r="DR394" s="165"/>
      <c r="DS394" s="165"/>
      <c r="DT394" s="165"/>
      <c r="DU394" s="114"/>
      <c r="DV394" s="114"/>
      <c r="DW394" s="114"/>
      <c r="DX394" s="114"/>
      <c r="DY394" s="114"/>
      <c r="DZ394" s="114"/>
      <c r="EA394" s="114"/>
      <c r="EB394" s="114"/>
    </row>
    <row r="395" spans="1:132" s="2" customFormat="1" ht="10.5" customHeight="1" thickBot="1" x14ac:dyDescent="0.25">
      <c r="A395" s="1655"/>
      <c r="B395" s="1784"/>
      <c r="C395" s="779"/>
      <c r="D395" s="239" t="s">
        <v>117</v>
      </c>
      <c r="E395" s="111">
        <f>E355+E360+E365+E370+E375+E380+E385+E390</f>
        <v>0.47600000000000003</v>
      </c>
      <c r="F395" s="111">
        <f t="shared" si="253"/>
        <v>0.4704000000000001</v>
      </c>
      <c r="G395" s="111">
        <f t="shared" si="253"/>
        <v>0.45399999999999996</v>
      </c>
      <c r="H395" s="306">
        <f t="shared" si="253"/>
        <v>0.43679999999999997</v>
      </c>
      <c r="I395" s="111">
        <f t="shared" si="253"/>
        <v>0.42899999999999994</v>
      </c>
      <c r="J395" s="111">
        <f t="shared" si="253"/>
        <v>0.41479999999999995</v>
      </c>
      <c r="K395" s="111">
        <f t="shared" si="253"/>
        <v>0.45020000000000004</v>
      </c>
      <c r="L395" s="111">
        <f t="shared" si="253"/>
        <v>0.48580000000000001</v>
      </c>
      <c r="M395" s="111">
        <f t="shared" si="253"/>
        <v>0.60840000000000005</v>
      </c>
      <c r="N395" s="306">
        <f t="shared" si="253"/>
        <v>0.67379999999999995</v>
      </c>
      <c r="O395" s="111">
        <f t="shared" si="253"/>
        <v>0.66559999999999986</v>
      </c>
      <c r="P395" s="111">
        <f t="shared" si="253"/>
        <v>0.70660000000000001</v>
      </c>
      <c r="Q395" s="111">
        <f t="shared" si="253"/>
        <v>0.69799999999999995</v>
      </c>
      <c r="R395" s="111">
        <f t="shared" si="253"/>
        <v>0.66299999999999992</v>
      </c>
      <c r="S395" s="111">
        <f t="shared" si="253"/>
        <v>0.68719999999999992</v>
      </c>
      <c r="T395" s="111">
        <f t="shared" si="253"/>
        <v>0.68399999999999994</v>
      </c>
      <c r="U395" s="111">
        <f t="shared" si="253"/>
        <v>0.60880000000000001</v>
      </c>
      <c r="V395" s="111">
        <f t="shared" si="253"/>
        <v>0.57539999999999991</v>
      </c>
      <c r="W395" s="111">
        <f t="shared" si="253"/>
        <v>0.5835999999999999</v>
      </c>
      <c r="X395" s="111">
        <f t="shared" si="253"/>
        <v>0.57119999999999993</v>
      </c>
      <c r="Y395" s="306">
        <f t="shared" si="253"/>
        <v>0.57619999999999993</v>
      </c>
      <c r="Z395" s="112">
        <f t="shared" si="253"/>
        <v>0.55959999999999988</v>
      </c>
      <c r="AA395" s="112">
        <f t="shared" si="253"/>
        <v>0.52300000000000002</v>
      </c>
      <c r="AB395" s="147">
        <f t="shared" si="253"/>
        <v>0.49440000000000001</v>
      </c>
      <c r="AC395" s="165"/>
      <c r="AD395" s="165"/>
      <c r="AE395" s="165"/>
      <c r="AF395" s="260"/>
      <c r="AG395" s="260"/>
      <c r="AH395" s="260"/>
      <c r="AI395" s="260"/>
      <c r="AJ395" s="260"/>
      <c r="AK395" s="260"/>
      <c r="AL395" s="260"/>
      <c r="AM395" s="260"/>
      <c r="AN395" s="260"/>
      <c r="AO395" s="260"/>
      <c r="AP395" s="260"/>
      <c r="AQ395" s="260"/>
      <c r="AR395" s="260"/>
      <c r="AS395" s="260"/>
      <c r="AT395" s="260"/>
      <c r="AU395" s="260"/>
      <c r="AV395" s="260"/>
      <c r="AW395" s="260"/>
      <c r="AX395" s="260"/>
      <c r="AY395" s="260"/>
      <c r="AZ395" s="260"/>
      <c r="BA395" s="260"/>
      <c r="BB395" s="260"/>
      <c r="BC395" s="260"/>
      <c r="BD395" s="260"/>
      <c r="BE395" s="165"/>
      <c r="BF395" s="165"/>
      <c r="BG395" s="165"/>
      <c r="BH395" s="165"/>
      <c r="BI395" s="165"/>
      <c r="BJ395" s="165"/>
      <c r="BK395" s="165"/>
      <c r="BL395" s="165"/>
      <c r="BM395" s="165"/>
      <c r="BN395" s="165"/>
      <c r="BO395" s="165"/>
      <c r="BP395" s="165"/>
      <c r="BQ395" s="165"/>
      <c r="BR395" s="165"/>
      <c r="BS395" s="165"/>
      <c r="BT395" s="165"/>
      <c r="BU395" s="165"/>
      <c r="BV395" s="165"/>
      <c r="BW395" s="165"/>
      <c r="BX395" s="165"/>
      <c r="BY395" s="165"/>
      <c r="BZ395" s="165"/>
      <c r="CA395" s="165"/>
      <c r="CB395" s="165"/>
      <c r="CC395" s="165"/>
      <c r="CD395" s="165"/>
      <c r="CE395" s="165"/>
      <c r="CF395" s="165"/>
      <c r="CG395" s="165"/>
      <c r="CH395" s="165"/>
      <c r="CI395" s="165"/>
      <c r="CJ395" s="165"/>
      <c r="CK395" s="165"/>
      <c r="CL395" s="165"/>
      <c r="CM395" s="165"/>
      <c r="CN395" s="165"/>
      <c r="CO395" s="165"/>
      <c r="CP395" s="165"/>
      <c r="CQ395" s="165"/>
      <c r="CR395" s="165"/>
      <c r="CS395" s="165"/>
      <c r="CT395" s="165"/>
      <c r="CU395" s="165"/>
      <c r="CV395" s="165"/>
      <c r="CW395" s="165"/>
      <c r="CX395" s="165"/>
      <c r="CY395" s="165"/>
      <c r="CZ395" s="165"/>
      <c r="DA395" s="165"/>
      <c r="DB395" s="165"/>
      <c r="DC395" s="165"/>
      <c r="DD395" s="165"/>
      <c r="DE395" s="165"/>
      <c r="DF395" s="165"/>
      <c r="DG395" s="165"/>
      <c r="DH395" s="165"/>
      <c r="DI395" s="165"/>
      <c r="DJ395" s="165"/>
      <c r="DK395" s="165"/>
      <c r="DL395" s="165"/>
      <c r="DM395" s="165"/>
      <c r="DN395" s="165"/>
      <c r="DO395" s="165"/>
      <c r="DP395" s="165"/>
      <c r="DQ395" s="165"/>
      <c r="DR395" s="165"/>
      <c r="DS395" s="165"/>
      <c r="DT395" s="165"/>
      <c r="DU395" s="114"/>
      <c r="DV395" s="114"/>
      <c r="DW395" s="114"/>
      <c r="DX395" s="114"/>
      <c r="DY395" s="114"/>
      <c r="DZ395" s="114"/>
      <c r="EA395" s="114"/>
      <c r="EB395" s="114"/>
    </row>
    <row r="396" spans="1:132" s="32" customFormat="1" ht="10.5" customHeight="1" x14ac:dyDescent="0.2">
      <c r="A396" s="1611" t="s">
        <v>550</v>
      </c>
      <c r="B396" s="1785"/>
      <c r="C396" s="762"/>
      <c r="D396" s="1404" t="s">
        <v>547</v>
      </c>
      <c r="E396" s="58">
        <f t="shared" ref="E396:AB397" si="254">(((E338+E343)-E394)/(E338+E343))*100</f>
        <v>-0.36231884057972774</v>
      </c>
      <c r="F396" s="58">
        <f t="shared" si="254"/>
        <v>-0.18893387314440263</v>
      </c>
      <c r="G396" s="58">
        <f t="shared" si="254"/>
        <v>-0.25900900900898044</v>
      </c>
      <c r="H396" s="292">
        <f t="shared" si="254"/>
        <v>-0.44366608289549503</v>
      </c>
      <c r="I396" s="58">
        <f t="shared" si="254"/>
        <v>-0.35523978685610186</v>
      </c>
      <c r="J396" s="58">
        <f t="shared" si="254"/>
        <v>-0.39426523297492005</v>
      </c>
      <c r="K396" s="58">
        <f t="shared" si="254"/>
        <v>-0.47534165181222726</v>
      </c>
      <c r="L396" s="58">
        <f t="shared" si="254"/>
        <v>-0.42031523642731305</v>
      </c>
      <c r="M396" s="58">
        <f t="shared" si="254"/>
        <v>-0.58419243986252956</v>
      </c>
      <c r="N396" s="292">
        <f t="shared" si="254"/>
        <v>-0.68347338935575408</v>
      </c>
      <c r="O396" s="58">
        <f t="shared" si="254"/>
        <v>-0.66017316017315952</v>
      </c>
      <c r="P396" s="58">
        <f t="shared" si="254"/>
        <v>-0.68545316070067763</v>
      </c>
      <c r="Q396" s="58">
        <f t="shared" si="254"/>
        <v>-0.679496317415062</v>
      </c>
      <c r="R396" s="58">
        <f t="shared" si="254"/>
        <v>-0.68870523415978535</v>
      </c>
      <c r="S396" s="58">
        <f t="shared" si="254"/>
        <v>-0.65677013045432853</v>
      </c>
      <c r="T396" s="58">
        <f t="shared" si="254"/>
        <v>-0.49815897769115391</v>
      </c>
      <c r="U396" s="58">
        <f t="shared" si="254"/>
        <v>-0.44221944096786486</v>
      </c>
      <c r="V396" s="58">
        <f t="shared" si="254"/>
        <v>-0.45190961807639718</v>
      </c>
      <c r="W396" s="58">
        <f t="shared" si="254"/>
        <v>-0.50749711649366869</v>
      </c>
      <c r="X396" s="58">
        <f t="shared" si="254"/>
        <v>-0.53930005737234654</v>
      </c>
      <c r="Y396" s="292">
        <f t="shared" si="254"/>
        <v>-0.49227246708643901</v>
      </c>
      <c r="Z396" s="58">
        <f t="shared" si="254"/>
        <v>-0.51987767584097222</v>
      </c>
      <c r="AA396" s="58">
        <f t="shared" si="254"/>
        <v>-0.51340996168581832</v>
      </c>
      <c r="AB396" s="167">
        <f t="shared" si="254"/>
        <v>-0.46916382898221598</v>
      </c>
      <c r="AC396" s="262"/>
      <c r="AD396" s="165"/>
      <c r="AE396" s="168"/>
      <c r="AF396" s="260"/>
      <c r="AG396" s="260"/>
      <c r="AH396" s="260"/>
      <c r="AI396" s="260"/>
      <c r="AJ396" s="260"/>
      <c r="AK396" s="260"/>
      <c r="AL396" s="260"/>
      <c r="AM396" s="260"/>
      <c r="AN396" s="260"/>
      <c r="AO396" s="260"/>
      <c r="AP396" s="260"/>
      <c r="AQ396" s="260"/>
      <c r="AR396" s="260"/>
      <c r="AS396" s="260"/>
      <c r="AT396" s="260"/>
      <c r="AU396" s="260"/>
      <c r="AV396" s="260"/>
      <c r="AW396" s="260"/>
      <c r="AX396" s="260"/>
      <c r="AY396" s="260"/>
      <c r="AZ396" s="260"/>
      <c r="BA396" s="260"/>
      <c r="BB396" s="260"/>
      <c r="BC396" s="260"/>
      <c r="BD396" s="260"/>
      <c r="BE396" s="165"/>
      <c r="BF396" s="165"/>
      <c r="BG396" s="165"/>
      <c r="BH396" s="165"/>
      <c r="BI396" s="165"/>
      <c r="BJ396" s="165"/>
      <c r="BK396" s="165"/>
      <c r="BL396" s="165"/>
      <c r="BM396" s="165"/>
      <c r="BN396" s="165"/>
      <c r="BO396" s="165"/>
      <c r="BP396" s="165"/>
      <c r="BQ396" s="165"/>
      <c r="BR396" s="165"/>
      <c r="BS396" s="165"/>
      <c r="BT396" s="165"/>
      <c r="BU396" s="165"/>
      <c r="BV396" s="165"/>
      <c r="BW396" s="165"/>
      <c r="BX396" s="165"/>
      <c r="BY396" s="165"/>
      <c r="BZ396" s="165"/>
      <c r="CA396" s="165"/>
      <c r="CB396" s="165"/>
      <c r="CC396" s="165"/>
      <c r="CD396" s="165"/>
      <c r="CE396" s="165"/>
      <c r="CF396" s="165"/>
      <c r="CG396" s="165"/>
      <c r="CH396" s="165"/>
      <c r="CI396" s="165"/>
      <c r="CJ396" s="165"/>
      <c r="CK396" s="165"/>
      <c r="CL396" s="165"/>
      <c r="CM396" s="165"/>
      <c r="CN396" s="165"/>
      <c r="CO396" s="165"/>
      <c r="CP396" s="165"/>
      <c r="CQ396" s="165"/>
      <c r="CR396" s="165"/>
      <c r="CS396" s="165"/>
      <c r="CT396" s="165"/>
      <c r="CU396" s="165"/>
      <c r="CV396" s="165"/>
      <c r="CW396" s="165"/>
      <c r="CX396" s="165"/>
      <c r="CY396" s="165"/>
      <c r="CZ396" s="165"/>
      <c r="DA396" s="165"/>
      <c r="DB396" s="165"/>
      <c r="DC396" s="165"/>
      <c r="DD396" s="165"/>
      <c r="DE396" s="165"/>
      <c r="DF396" s="165"/>
      <c r="DG396" s="165"/>
      <c r="DH396" s="165"/>
      <c r="DI396" s="165"/>
      <c r="DJ396" s="165"/>
      <c r="DK396" s="165"/>
      <c r="DL396" s="165"/>
      <c r="DM396" s="165"/>
      <c r="DN396" s="165"/>
      <c r="DO396" s="165"/>
      <c r="DP396" s="165"/>
      <c r="DQ396" s="165"/>
      <c r="DR396" s="165"/>
      <c r="DS396" s="165"/>
      <c r="DT396" s="165"/>
      <c r="DU396" s="165"/>
      <c r="DV396" s="165"/>
      <c r="DW396" s="165"/>
      <c r="DX396" s="165"/>
      <c r="DY396" s="165"/>
      <c r="DZ396" s="165"/>
      <c r="EA396" s="165"/>
      <c r="EB396" s="165"/>
    </row>
    <row r="397" spans="1:132" s="32" customFormat="1" ht="10.5" customHeight="1" thickBot="1" x14ac:dyDescent="0.25">
      <c r="A397" s="1786"/>
      <c r="B397" s="1787"/>
      <c r="C397" s="800"/>
      <c r="D397" s="360" t="s">
        <v>548</v>
      </c>
      <c r="E397" s="117">
        <f t="shared" si="254"/>
        <v>-8.6757990867579995</v>
      </c>
      <c r="F397" s="117">
        <f t="shared" si="254"/>
        <v>-8.1379310344827953</v>
      </c>
      <c r="G397" s="117">
        <f t="shared" si="254"/>
        <v>-8.0952380952380896</v>
      </c>
      <c r="H397" s="307">
        <f t="shared" si="254"/>
        <v>-8.1188118811881047</v>
      </c>
      <c r="I397" s="117">
        <f t="shared" si="254"/>
        <v>-7.7889447236180684</v>
      </c>
      <c r="J397" s="117">
        <f t="shared" si="254"/>
        <v>-9.7354497354497216</v>
      </c>
      <c r="K397" s="117">
        <f t="shared" si="254"/>
        <v>-9.2718446601941764</v>
      </c>
      <c r="L397" s="117">
        <f t="shared" si="254"/>
        <v>-9.2913385826771666</v>
      </c>
      <c r="M397" s="117">
        <f t="shared" si="254"/>
        <v>-9.7204688908927075</v>
      </c>
      <c r="N397" s="307">
        <f t="shared" si="254"/>
        <v>-8.5024154589371914</v>
      </c>
      <c r="O397" s="117">
        <f t="shared" si="254"/>
        <v>-10.1075268817204</v>
      </c>
      <c r="P397" s="117">
        <f t="shared" si="254"/>
        <v>-10.062305295950154</v>
      </c>
      <c r="Q397" s="117">
        <f t="shared" si="254"/>
        <v>-10.268562401263814</v>
      </c>
      <c r="R397" s="117">
        <f t="shared" si="254"/>
        <v>-9.4059405940593965</v>
      </c>
      <c r="S397" s="117">
        <f t="shared" si="254"/>
        <v>-10.304975922953439</v>
      </c>
      <c r="T397" s="117">
        <f t="shared" si="254"/>
        <v>-10.322580645161301</v>
      </c>
      <c r="U397" s="117">
        <f t="shared" si="254"/>
        <v>-9.2998204667863469</v>
      </c>
      <c r="V397" s="117">
        <f t="shared" si="254"/>
        <v>-8.7712665406427242</v>
      </c>
      <c r="W397" s="117">
        <f t="shared" si="254"/>
        <v>-9.6992481203007266</v>
      </c>
      <c r="X397" s="117">
        <f t="shared" si="254"/>
        <v>-9.4252873563218209</v>
      </c>
      <c r="Y397" s="307">
        <f t="shared" si="254"/>
        <v>-9.2322274881516524</v>
      </c>
      <c r="Z397" s="117">
        <f t="shared" si="254"/>
        <v>-10.374753451676503</v>
      </c>
      <c r="AA397" s="117">
        <f t="shared" si="254"/>
        <v>-8.6188992731048888</v>
      </c>
      <c r="AB397" s="169">
        <f t="shared" si="254"/>
        <v>-7.9475982532751193</v>
      </c>
      <c r="AC397" s="262"/>
      <c r="AD397" s="165"/>
      <c r="AE397" s="168"/>
      <c r="AF397" s="260"/>
      <c r="AG397" s="260"/>
      <c r="AH397" s="260"/>
      <c r="AI397" s="260"/>
      <c r="AJ397" s="260"/>
      <c r="AK397" s="260"/>
      <c r="AL397" s="260"/>
      <c r="AM397" s="260"/>
      <c r="AN397" s="260"/>
      <c r="AO397" s="260"/>
      <c r="AP397" s="260"/>
      <c r="AQ397" s="260"/>
      <c r="AR397" s="260"/>
      <c r="AS397" s="260"/>
      <c r="AT397" s="260"/>
      <c r="AU397" s="260"/>
      <c r="AV397" s="260"/>
      <c r="AW397" s="260"/>
      <c r="AX397" s="260"/>
      <c r="AY397" s="260"/>
      <c r="AZ397" s="260"/>
      <c r="BA397" s="260"/>
      <c r="BB397" s="260"/>
      <c r="BC397" s="260"/>
      <c r="BD397" s="260"/>
      <c r="BE397" s="165"/>
      <c r="BF397" s="165"/>
      <c r="BG397" s="165"/>
      <c r="BH397" s="165"/>
      <c r="BI397" s="165"/>
      <c r="BJ397" s="165"/>
      <c r="BK397" s="165"/>
      <c r="BL397" s="165"/>
      <c r="BM397" s="165"/>
      <c r="BN397" s="165"/>
      <c r="BO397" s="165"/>
      <c r="BP397" s="165"/>
      <c r="BQ397" s="165"/>
      <c r="BR397" s="165"/>
      <c r="BS397" s="165"/>
      <c r="BT397" s="165"/>
      <c r="BU397" s="165"/>
      <c r="BV397" s="165"/>
      <c r="BW397" s="165"/>
      <c r="BX397" s="165"/>
      <c r="BY397" s="165"/>
      <c r="BZ397" s="165"/>
      <c r="CA397" s="165"/>
      <c r="CB397" s="165"/>
      <c r="CC397" s="165"/>
      <c r="CD397" s="165"/>
      <c r="CE397" s="165"/>
      <c r="CF397" s="165"/>
      <c r="CG397" s="165"/>
      <c r="CH397" s="165"/>
      <c r="CI397" s="165"/>
      <c r="CJ397" s="165"/>
      <c r="CK397" s="165"/>
      <c r="CL397" s="165"/>
      <c r="CM397" s="165"/>
      <c r="CN397" s="165"/>
      <c r="CO397" s="165"/>
      <c r="CP397" s="165"/>
      <c r="CQ397" s="165"/>
      <c r="CR397" s="165"/>
      <c r="CS397" s="165"/>
      <c r="CT397" s="165"/>
      <c r="CU397" s="165"/>
      <c r="CV397" s="165"/>
      <c r="CW397" s="165"/>
      <c r="CX397" s="165"/>
      <c r="CY397" s="165"/>
      <c r="CZ397" s="165"/>
      <c r="DA397" s="165"/>
      <c r="DB397" s="165"/>
      <c r="DC397" s="165"/>
      <c r="DD397" s="165"/>
      <c r="DE397" s="165"/>
      <c r="DF397" s="165"/>
      <c r="DG397" s="165"/>
      <c r="DH397" s="165"/>
      <c r="DI397" s="165"/>
      <c r="DJ397" s="165"/>
      <c r="DK397" s="165"/>
      <c r="DL397" s="165"/>
      <c r="DM397" s="165"/>
      <c r="DN397" s="165"/>
      <c r="DO397" s="165"/>
      <c r="DP397" s="165"/>
      <c r="DQ397" s="165"/>
      <c r="DR397" s="165"/>
      <c r="DS397" s="165"/>
      <c r="DT397" s="165"/>
      <c r="DU397" s="165"/>
      <c r="DV397" s="165"/>
      <c r="DW397" s="165"/>
      <c r="DX397" s="165"/>
      <c r="DY397" s="165"/>
      <c r="DZ397" s="165"/>
      <c r="EA397" s="165"/>
      <c r="EB397" s="165"/>
    </row>
    <row r="398" spans="1:132" s="2" customFormat="1" ht="10.5" customHeight="1" x14ac:dyDescent="0.2">
      <c r="A398" s="1650" t="s">
        <v>58</v>
      </c>
      <c r="B398" s="1651"/>
      <c r="C398" s="781"/>
      <c r="D398" s="1203" t="s">
        <v>116</v>
      </c>
      <c r="E398" s="98">
        <f t="shared" ref="E398:AB398" si="255">E346-E394</f>
        <v>-7.0000000000003393E-3</v>
      </c>
      <c r="F398" s="98">
        <f t="shared" si="255"/>
        <v>-3.5000000000000586E-3</v>
      </c>
      <c r="G398" s="98">
        <f t="shared" si="255"/>
        <v>-4.5999999999994934E-3</v>
      </c>
      <c r="H398" s="304">
        <f t="shared" si="255"/>
        <v>-7.5999999999998291E-3</v>
      </c>
      <c r="I398" s="98">
        <f t="shared" si="255"/>
        <v>-5.9999999999995612E-3</v>
      </c>
      <c r="J398" s="98">
        <f t="shared" si="255"/>
        <v>-6.6000000000001613E-3</v>
      </c>
      <c r="K398" s="98">
        <f t="shared" si="255"/>
        <v>-7.9999999999997851E-3</v>
      </c>
      <c r="L398" s="98">
        <f t="shared" si="255"/>
        <v>-7.1999999999998732E-3</v>
      </c>
      <c r="M398" s="98">
        <f t="shared" si="255"/>
        <v>-1.0199999999999765E-2</v>
      </c>
      <c r="N398" s="304">
        <f t="shared" si="255"/>
        <v>-1.2200000000000211E-2</v>
      </c>
      <c r="O398" s="98">
        <f t="shared" si="255"/>
        <v>-1.2199999999999989E-2</v>
      </c>
      <c r="P398" s="98">
        <f t="shared" si="255"/>
        <v>-1.3499999999999845E-2</v>
      </c>
      <c r="Q398" s="98">
        <f t="shared" si="255"/>
        <v>-1.4299999999999979E-2</v>
      </c>
      <c r="R398" s="98">
        <f t="shared" si="255"/>
        <v>-1.5000000000000124E-2</v>
      </c>
      <c r="S398" s="98">
        <f t="shared" si="255"/>
        <v>-1.4599999999999724E-2</v>
      </c>
      <c r="T398" s="98">
        <f t="shared" si="255"/>
        <v>-1.1500000000000288E-2</v>
      </c>
      <c r="U398" s="98">
        <f t="shared" si="255"/>
        <v>-1.0599999999999721E-2</v>
      </c>
      <c r="V398" s="98">
        <f t="shared" si="255"/>
        <v>-1.130000000000031E-2</v>
      </c>
      <c r="W398" s="98">
        <f t="shared" si="255"/>
        <v>-1.3200000000000323E-2</v>
      </c>
      <c r="X398" s="98">
        <f t="shared" si="255"/>
        <v>-1.4100000000000001E-2</v>
      </c>
      <c r="Y398" s="304">
        <f t="shared" si="255"/>
        <v>-1.2900000000000134E-2</v>
      </c>
      <c r="Z398" s="98">
        <f t="shared" si="255"/>
        <v>-1.3599999999999834E-2</v>
      </c>
      <c r="AA398" s="110">
        <f t="shared" si="255"/>
        <v>-1.3399999999999856E-2</v>
      </c>
      <c r="AB398" s="146">
        <f t="shared" si="255"/>
        <v>-1.2399999999999967E-2</v>
      </c>
      <c r="AC398" s="165"/>
      <c r="AD398" s="165"/>
      <c r="AE398" s="165"/>
      <c r="AF398" s="260"/>
      <c r="AG398" s="260"/>
      <c r="AH398" s="260"/>
      <c r="AI398" s="260"/>
      <c r="AJ398" s="260"/>
      <c r="AK398" s="260"/>
      <c r="AL398" s="260"/>
      <c r="AM398" s="260"/>
      <c r="AN398" s="260"/>
      <c r="AO398" s="260"/>
      <c r="AP398" s="260"/>
      <c r="AQ398" s="260"/>
      <c r="AR398" s="260"/>
      <c r="AS398" s="260"/>
      <c r="AT398" s="260"/>
      <c r="AU398" s="260"/>
      <c r="AV398" s="260"/>
      <c r="AW398" s="260"/>
      <c r="AX398" s="260"/>
      <c r="AY398" s="260"/>
      <c r="AZ398" s="260"/>
      <c r="BA398" s="260"/>
      <c r="BB398" s="260"/>
      <c r="BC398" s="260"/>
      <c r="BD398" s="260"/>
      <c r="BE398" s="165"/>
      <c r="BF398" s="165"/>
      <c r="BG398" s="165"/>
      <c r="BH398" s="165"/>
      <c r="BI398" s="165"/>
      <c r="BJ398" s="165"/>
      <c r="BK398" s="165"/>
      <c r="BL398" s="165"/>
      <c r="BM398" s="165"/>
      <c r="BN398" s="165"/>
      <c r="BO398" s="165"/>
      <c r="BP398" s="165"/>
      <c r="BQ398" s="165"/>
      <c r="BR398" s="165"/>
      <c r="BS398" s="165"/>
      <c r="BT398" s="165"/>
      <c r="BU398" s="165"/>
      <c r="BV398" s="165"/>
      <c r="BW398" s="165"/>
      <c r="BX398" s="165"/>
      <c r="BY398" s="165"/>
      <c r="BZ398" s="165"/>
      <c r="CA398" s="165"/>
      <c r="CB398" s="165"/>
      <c r="CC398" s="165"/>
      <c r="CD398" s="165"/>
      <c r="CE398" s="165"/>
      <c r="CF398" s="165"/>
      <c r="CG398" s="165"/>
      <c r="CH398" s="165"/>
      <c r="CI398" s="165"/>
      <c r="CJ398" s="165"/>
      <c r="CK398" s="165"/>
      <c r="CL398" s="165"/>
      <c r="CM398" s="165"/>
      <c r="CN398" s="165"/>
      <c r="CO398" s="165"/>
      <c r="CP398" s="165"/>
      <c r="CQ398" s="165"/>
      <c r="CR398" s="165"/>
      <c r="CS398" s="165"/>
      <c r="CT398" s="165"/>
      <c r="CU398" s="165"/>
      <c r="CV398" s="165"/>
      <c r="CW398" s="165"/>
      <c r="CX398" s="165"/>
      <c r="CY398" s="165"/>
      <c r="CZ398" s="165"/>
      <c r="DA398" s="165"/>
      <c r="DB398" s="165"/>
      <c r="DC398" s="165"/>
      <c r="DD398" s="165"/>
      <c r="DE398" s="165"/>
      <c r="DF398" s="165"/>
      <c r="DG398" s="165"/>
      <c r="DH398" s="165"/>
      <c r="DI398" s="165"/>
      <c r="DJ398" s="165"/>
      <c r="DK398" s="165"/>
      <c r="DL398" s="165"/>
      <c r="DM398" s="165"/>
      <c r="DN398" s="165"/>
      <c r="DO398" s="165"/>
      <c r="DP398" s="165"/>
      <c r="DQ398" s="165"/>
      <c r="DR398" s="165"/>
      <c r="DS398" s="165"/>
      <c r="DT398" s="165"/>
      <c r="DU398" s="114"/>
      <c r="DV398" s="114"/>
      <c r="DW398" s="114"/>
      <c r="DX398" s="114"/>
      <c r="DY398" s="114"/>
      <c r="DZ398" s="114"/>
      <c r="EA398" s="114"/>
      <c r="EB398" s="114"/>
    </row>
    <row r="399" spans="1:132" s="2" customFormat="1" ht="10.5" customHeight="1" thickBot="1" x14ac:dyDescent="0.25">
      <c r="A399" s="1652"/>
      <c r="B399" s="1653"/>
      <c r="C399" s="782"/>
      <c r="D399" s="239" t="s">
        <v>117</v>
      </c>
      <c r="E399" s="111">
        <f t="shared" ref="E399:AB399" si="256">E347-E395</f>
        <v>-3.8000000000000034E-2</v>
      </c>
      <c r="F399" s="111">
        <f t="shared" si="256"/>
        <v>-3.5400000000000154E-2</v>
      </c>
      <c r="G399" s="111">
        <f t="shared" si="256"/>
        <v>-3.3999999999999975E-2</v>
      </c>
      <c r="H399" s="306">
        <f t="shared" si="256"/>
        <v>-3.279999999999994E-2</v>
      </c>
      <c r="I399" s="111">
        <f t="shared" si="256"/>
        <v>-3.0999999999999917E-2</v>
      </c>
      <c r="J399" s="111">
        <f t="shared" si="256"/>
        <v>-3.6799999999999944E-2</v>
      </c>
      <c r="K399" s="111">
        <f t="shared" si="256"/>
        <v>-3.8200000000000012E-2</v>
      </c>
      <c r="L399" s="111">
        <f t="shared" si="256"/>
        <v>-4.1300000000000003E-2</v>
      </c>
      <c r="M399" s="111">
        <f t="shared" si="256"/>
        <v>-5.3900000000000059E-2</v>
      </c>
      <c r="N399" s="306">
        <f t="shared" si="256"/>
        <v>-5.2799999999999958E-2</v>
      </c>
      <c r="O399" s="111">
        <f t="shared" si="256"/>
        <v>-6.1099999999999821E-2</v>
      </c>
      <c r="P399" s="111">
        <f t="shared" si="256"/>
        <v>-6.4599999999999991E-2</v>
      </c>
      <c r="Q399" s="111">
        <f t="shared" si="256"/>
        <v>-6.4999999999999947E-2</v>
      </c>
      <c r="R399" s="111">
        <f t="shared" si="256"/>
        <v>-5.699999999999994E-2</v>
      </c>
      <c r="S399" s="111">
        <f t="shared" si="256"/>
        <v>-6.4199999999999924E-2</v>
      </c>
      <c r="T399" s="111">
        <f t="shared" si="256"/>
        <v>-6.4000000000000057E-2</v>
      </c>
      <c r="U399" s="111">
        <f t="shared" si="256"/>
        <v>-5.1799999999999957E-2</v>
      </c>
      <c r="V399" s="111">
        <f t="shared" si="256"/>
        <v>-4.6399999999999997E-2</v>
      </c>
      <c r="W399" s="111">
        <f t="shared" si="256"/>
        <v>-5.1599999999999868E-2</v>
      </c>
      <c r="X399" s="111">
        <f t="shared" si="256"/>
        <v>-4.919999999999991E-2</v>
      </c>
      <c r="Y399" s="306">
        <f t="shared" si="256"/>
        <v>-4.8699999999999966E-2</v>
      </c>
      <c r="Z399" s="111">
        <f t="shared" si="256"/>
        <v>-5.2599999999999869E-2</v>
      </c>
      <c r="AA399" s="111">
        <f t="shared" si="256"/>
        <v>-4.1500000000000037E-2</v>
      </c>
      <c r="AB399" s="147">
        <f t="shared" si="256"/>
        <v>-3.6400000000000043E-2</v>
      </c>
      <c r="AC399" s="165"/>
      <c r="AD399" s="165"/>
      <c r="AE399" s="165"/>
      <c r="AF399" s="260"/>
      <c r="AG399" s="260"/>
      <c r="AH399" s="260"/>
      <c r="AI399" s="260"/>
      <c r="AJ399" s="260"/>
      <c r="AK399" s="260"/>
      <c r="AL399" s="260"/>
      <c r="AM399" s="260"/>
      <c r="AN399" s="260"/>
      <c r="AO399" s="260"/>
      <c r="AP399" s="260"/>
      <c r="AQ399" s="260"/>
      <c r="AR399" s="260"/>
      <c r="AS399" s="260"/>
      <c r="AT399" s="260"/>
      <c r="AU399" s="260"/>
      <c r="AV399" s="260"/>
      <c r="AW399" s="260"/>
      <c r="AX399" s="260"/>
      <c r="AY399" s="260"/>
      <c r="AZ399" s="260"/>
      <c r="BA399" s="260"/>
      <c r="BB399" s="260"/>
      <c r="BC399" s="260"/>
      <c r="BD399" s="260"/>
      <c r="BE399" s="165"/>
      <c r="BF399" s="165"/>
      <c r="BG399" s="165"/>
      <c r="BH399" s="165"/>
      <c r="BI399" s="165"/>
      <c r="BJ399" s="165"/>
      <c r="BK399" s="165"/>
      <c r="BL399" s="165"/>
      <c r="BM399" s="165"/>
      <c r="BN399" s="165"/>
      <c r="BO399" s="165"/>
      <c r="BP399" s="165"/>
      <c r="BQ399" s="165"/>
      <c r="BR399" s="165"/>
      <c r="BS399" s="165"/>
      <c r="BT399" s="165"/>
      <c r="BU399" s="165"/>
      <c r="BV399" s="165"/>
      <c r="BW399" s="165"/>
      <c r="BX399" s="165"/>
      <c r="BY399" s="165"/>
      <c r="BZ399" s="165"/>
      <c r="CA399" s="165"/>
      <c r="CB399" s="165"/>
      <c r="CC399" s="165"/>
      <c r="CD399" s="165"/>
      <c r="CE399" s="165"/>
      <c r="CF399" s="165"/>
      <c r="CG399" s="165"/>
      <c r="CH399" s="165"/>
      <c r="CI399" s="165"/>
      <c r="CJ399" s="165"/>
      <c r="CK399" s="165"/>
      <c r="CL399" s="165"/>
      <c r="CM399" s="165"/>
      <c r="CN399" s="165"/>
      <c r="CO399" s="165"/>
      <c r="CP399" s="165"/>
      <c r="CQ399" s="165"/>
      <c r="CR399" s="165"/>
      <c r="CS399" s="165"/>
      <c r="CT399" s="165"/>
      <c r="CU399" s="165"/>
      <c r="CV399" s="165"/>
      <c r="CW399" s="165"/>
      <c r="CX399" s="165"/>
      <c r="CY399" s="165"/>
      <c r="CZ399" s="165"/>
      <c r="DA399" s="165"/>
      <c r="DB399" s="165"/>
      <c r="DC399" s="165"/>
      <c r="DD399" s="165"/>
      <c r="DE399" s="165"/>
      <c r="DF399" s="165"/>
      <c r="DG399" s="165"/>
      <c r="DH399" s="165"/>
      <c r="DI399" s="165"/>
      <c r="DJ399" s="165"/>
      <c r="DK399" s="165"/>
      <c r="DL399" s="165"/>
      <c r="DM399" s="165"/>
      <c r="DN399" s="165"/>
      <c r="DO399" s="165"/>
      <c r="DP399" s="165"/>
      <c r="DQ399" s="165"/>
      <c r="DR399" s="165"/>
      <c r="DS399" s="165"/>
      <c r="DT399" s="165"/>
      <c r="DU399" s="114"/>
      <c r="DV399" s="114"/>
      <c r="DW399" s="114"/>
      <c r="DX399" s="114"/>
      <c r="DY399" s="114"/>
      <c r="DZ399" s="114"/>
      <c r="EA399" s="114"/>
      <c r="EB399" s="114"/>
    </row>
    <row r="400" spans="1:132" s="7" customFormat="1" ht="10.5" customHeight="1" x14ac:dyDescent="0.2">
      <c r="A400" s="1607" t="s">
        <v>21</v>
      </c>
      <c r="B400" s="1608"/>
      <c r="C400" s="764"/>
      <c r="D400" s="244" t="s">
        <v>116</v>
      </c>
      <c r="E400" s="120">
        <f>E398</f>
        <v>-7.0000000000003393E-3</v>
      </c>
      <c r="F400" s="120">
        <f t="shared" ref="F400:AB401" si="257">F398</f>
        <v>-3.5000000000000586E-3</v>
      </c>
      <c r="G400" s="120">
        <f>G398</f>
        <v>-4.5999999999994934E-3</v>
      </c>
      <c r="H400" s="308">
        <f t="shared" si="257"/>
        <v>-7.5999999999998291E-3</v>
      </c>
      <c r="I400" s="120">
        <f t="shared" si="257"/>
        <v>-5.9999999999995612E-3</v>
      </c>
      <c r="J400" s="120">
        <f t="shared" si="257"/>
        <v>-6.6000000000001613E-3</v>
      </c>
      <c r="K400" s="120">
        <f t="shared" si="257"/>
        <v>-7.9999999999997851E-3</v>
      </c>
      <c r="L400" s="120">
        <f t="shared" si="257"/>
        <v>-7.1999999999998732E-3</v>
      </c>
      <c r="M400" s="120">
        <f t="shared" si="257"/>
        <v>-1.0199999999999765E-2</v>
      </c>
      <c r="N400" s="308">
        <f t="shared" si="257"/>
        <v>-1.2200000000000211E-2</v>
      </c>
      <c r="O400" s="120">
        <f t="shared" si="257"/>
        <v>-1.2199999999999989E-2</v>
      </c>
      <c r="P400" s="120">
        <f t="shared" si="257"/>
        <v>-1.3499999999999845E-2</v>
      </c>
      <c r="Q400" s="120">
        <f t="shared" si="257"/>
        <v>-1.4299999999999979E-2</v>
      </c>
      <c r="R400" s="120">
        <f t="shared" si="257"/>
        <v>-1.5000000000000124E-2</v>
      </c>
      <c r="S400" s="120">
        <f t="shared" si="257"/>
        <v>-1.4599999999999724E-2</v>
      </c>
      <c r="T400" s="120">
        <f t="shared" si="257"/>
        <v>-1.1500000000000288E-2</v>
      </c>
      <c r="U400" s="120">
        <f t="shared" si="257"/>
        <v>-1.0599999999999721E-2</v>
      </c>
      <c r="V400" s="120">
        <f t="shared" si="257"/>
        <v>-1.130000000000031E-2</v>
      </c>
      <c r="W400" s="120">
        <f t="shared" si="257"/>
        <v>-1.3200000000000323E-2</v>
      </c>
      <c r="X400" s="120">
        <f t="shared" si="257"/>
        <v>-1.4100000000000001E-2</v>
      </c>
      <c r="Y400" s="308">
        <f t="shared" si="257"/>
        <v>-1.2900000000000134E-2</v>
      </c>
      <c r="Z400" s="120">
        <f t="shared" si="257"/>
        <v>-1.3599999999999834E-2</v>
      </c>
      <c r="AA400" s="120">
        <f t="shared" si="257"/>
        <v>-1.3399999999999856E-2</v>
      </c>
      <c r="AB400" s="121">
        <f t="shared" si="257"/>
        <v>-1.2399999999999967E-2</v>
      </c>
      <c r="AC400" s="122"/>
      <c r="AD400" s="122"/>
      <c r="AE400" s="122"/>
      <c r="AF400" s="263"/>
      <c r="AG400" s="263"/>
      <c r="AH400" s="263"/>
      <c r="AI400" s="263"/>
      <c r="AJ400" s="263"/>
      <c r="AK400" s="263"/>
      <c r="AL400" s="263"/>
      <c r="AM400" s="263"/>
      <c r="AN400" s="263"/>
      <c r="AO400" s="263"/>
      <c r="AP400" s="263"/>
      <c r="AQ400" s="263"/>
      <c r="AR400" s="263"/>
      <c r="AS400" s="263"/>
      <c r="AT400" s="263"/>
      <c r="AU400" s="263"/>
      <c r="AV400" s="263"/>
      <c r="AW400" s="263"/>
      <c r="AX400" s="263"/>
      <c r="AY400" s="263"/>
      <c r="AZ400" s="263"/>
      <c r="BA400" s="263"/>
      <c r="BB400" s="263"/>
      <c r="BC400" s="263"/>
      <c r="BD400" s="263"/>
      <c r="BE400" s="122"/>
      <c r="BF400" s="122"/>
      <c r="BG400" s="122"/>
      <c r="BH400" s="122"/>
      <c r="BI400" s="122"/>
      <c r="BJ400" s="122"/>
      <c r="BK400" s="122"/>
      <c r="BL400" s="122"/>
      <c r="BM400" s="122"/>
      <c r="BN400" s="122"/>
      <c r="BO400" s="122"/>
      <c r="BP400" s="122"/>
      <c r="BQ400" s="122"/>
      <c r="BR400" s="122"/>
      <c r="BS400" s="122"/>
      <c r="BT400" s="122"/>
      <c r="BU400" s="122"/>
      <c r="BV400" s="122"/>
      <c r="BW400" s="122"/>
      <c r="BX400" s="122"/>
      <c r="BY400" s="122"/>
      <c r="BZ400" s="122"/>
      <c r="CA400" s="122"/>
      <c r="CB400" s="122"/>
      <c r="CC400" s="122"/>
      <c r="CD400" s="122"/>
      <c r="CE400" s="122"/>
      <c r="CF400" s="122"/>
      <c r="CG400" s="122"/>
      <c r="CH400" s="122"/>
      <c r="CI400" s="122"/>
      <c r="CJ400" s="122"/>
      <c r="CK400" s="122"/>
      <c r="CL400" s="122"/>
      <c r="CM400" s="122"/>
      <c r="CN400" s="122"/>
      <c r="CO400" s="122"/>
      <c r="CP400" s="122"/>
      <c r="CQ400" s="122"/>
      <c r="CR400" s="122"/>
      <c r="CS400" s="122"/>
      <c r="CT400" s="122"/>
      <c r="CU400" s="122"/>
      <c r="CV400" s="122"/>
      <c r="CW400" s="122"/>
      <c r="CX400" s="122"/>
      <c r="CY400" s="122"/>
      <c r="CZ400" s="122"/>
      <c r="DA400" s="122"/>
      <c r="DB400" s="122"/>
      <c r="DC400" s="122"/>
      <c r="DD400" s="122"/>
      <c r="DE400" s="122"/>
      <c r="DF400" s="122"/>
      <c r="DG400" s="122"/>
      <c r="DH400" s="122"/>
      <c r="DI400" s="122"/>
      <c r="DJ400" s="122"/>
      <c r="DK400" s="122"/>
      <c r="DL400" s="122"/>
      <c r="DM400" s="122"/>
      <c r="DN400" s="122"/>
      <c r="DO400" s="122"/>
      <c r="DP400" s="122"/>
      <c r="DQ400" s="122"/>
      <c r="DR400" s="122"/>
      <c r="DS400" s="122"/>
      <c r="DT400" s="122"/>
      <c r="DU400" s="122"/>
      <c r="DV400" s="122"/>
      <c r="DW400" s="122"/>
      <c r="DX400" s="122"/>
      <c r="DY400" s="122"/>
      <c r="DZ400" s="122"/>
      <c r="EA400" s="122"/>
      <c r="EB400" s="122"/>
    </row>
    <row r="401" spans="1:132" s="7" customFormat="1" ht="10.5" customHeight="1" thickBot="1" x14ac:dyDescent="0.25">
      <c r="A401" s="1609"/>
      <c r="B401" s="1610"/>
      <c r="C401" s="765"/>
      <c r="D401" s="245" t="s">
        <v>117</v>
      </c>
      <c r="E401" s="124">
        <f>E399</f>
        <v>-3.8000000000000034E-2</v>
      </c>
      <c r="F401" s="124">
        <f t="shared" si="257"/>
        <v>-3.5400000000000154E-2</v>
      </c>
      <c r="G401" s="124">
        <f t="shared" si="257"/>
        <v>-3.3999999999999975E-2</v>
      </c>
      <c r="H401" s="309">
        <f t="shared" si="257"/>
        <v>-3.279999999999994E-2</v>
      </c>
      <c r="I401" s="124">
        <f t="shared" si="257"/>
        <v>-3.0999999999999917E-2</v>
      </c>
      <c r="J401" s="124">
        <f t="shared" si="257"/>
        <v>-3.6799999999999944E-2</v>
      </c>
      <c r="K401" s="124">
        <f t="shared" si="257"/>
        <v>-3.8200000000000012E-2</v>
      </c>
      <c r="L401" s="124">
        <f t="shared" si="257"/>
        <v>-4.1300000000000003E-2</v>
      </c>
      <c r="M401" s="124">
        <f t="shared" si="257"/>
        <v>-5.3900000000000059E-2</v>
      </c>
      <c r="N401" s="309">
        <f t="shared" si="257"/>
        <v>-5.2799999999999958E-2</v>
      </c>
      <c r="O401" s="124">
        <f t="shared" si="257"/>
        <v>-6.1099999999999821E-2</v>
      </c>
      <c r="P401" s="124">
        <f t="shared" si="257"/>
        <v>-6.4599999999999991E-2</v>
      </c>
      <c r="Q401" s="124">
        <f t="shared" si="257"/>
        <v>-6.4999999999999947E-2</v>
      </c>
      <c r="R401" s="124">
        <f t="shared" si="257"/>
        <v>-5.699999999999994E-2</v>
      </c>
      <c r="S401" s="124">
        <f t="shared" si="257"/>
        <v>-6.4199999999999924E-2</v>
      </c>
      <c r="T401" s="124">
        <f t="shared" si="257"/>
        <v>-6.4000000000000057E-2</v>
      </c>
      <c r="U401" s="124">
        <f t="shared" si="257"/>
        <v>-5.1799999999999957E-2</v>
      </c>
      <c r="V401" s="124">
        <f t="shared" si="257"/>
        <v>-4.6399999999999997E-2</v>
      </c>
      <c r="W401" s="124">
        <f t="shared" si="257"/>
        <v>-5.1599999999999868E-2</v>
      </c>
      <c r="X401" s="124">
        <f t="shared" si="257"/>
        <v>-4.919999999999991E-2</v>
      </c>
      <c r="Y401" s="309">
        <f t="shared" si="257"/>
        <v>-4.8699999999999966E-2</v>
      </c>
      <c r="Z401" s="124">
        <f t="shared" si="257"/>
        <v>-5.2599999999999869E-2</v>
      </c>
      <c r="AA401" s="124">
        <f t="shared" si="257"/>
        <v>-4.1500000000000037E-2</v>
      </c>
      <c r="AB401" s="125">
        <f t="shared" si="257"/>
        <v>-3.6400000000000043E-2</v>
      </c>
      <c r="AC401" s="122"/>
      <c r="AD401" s="122"/>
      <c r="AE401" s="122"/>
      <c r="AF401" s="263"/>
      <c r="AG401" s="263"/>
      <c r="AH401" s="263"/>
      <c r="AI401" s="263"/>
      <c r="AJ401" s="263"/>
      <c r="AK401" s="263"/>
      <c r="AL401" s="263"/>
      <c r="AM401" s="263"/>
      <c r="AN401" s="263"/>
      <c r="AO401" s="263"/>
      <c r="AP401" s="263"/>
      <c r="AQ401" s="263"/>
      <c r="AR401" s="263"/>
      <c r="AS401" s="263"/>
      <c r="AT401" s="263"/>
      <c r="AU401" s="263"/>
      <c r="AV401" s="263"/>
      <c r="AW401" s="263"/>
      <c r="AX401" s="263"/>
      <c r="AY401" s="263"/>
      <c r="AZ401" s="263"/>
      <c r="BA401" s="263"/>
      <c r="BB401" s="263"/>
      <c r="BC401" s="263"/>
      <c r="BD401" s="263"/>
      <c r="BE401" s="122"/>
      <c r="BF401" s="122"/>
      <c r="BG401" s="122"/>
      <c r="BH401" s="122"/>
      <c r="BI401" s="122"/>
      <c r="BJ401" s="122"/>
      <c r="BK401" s="122"/>
      <c r="BL401" s="122"/>
      <c r="BM401" s="122"/>
      <c r="BN401" s="122"/>
      <c r="BO401" s="122"/>
      <c r="BP401" s="122"/>
      <c r="BQ401" s="122"/>
      <c r="BR401" s="122"/>
      <c r="BS401" s="122"/>
      <c r="BT401" s="122"/>
      <c r="BU401" s="122"/>
      <c r="BV401" s="122"/>
      <c r="BW401" s="122"/>
      <c r="BX401" s="122"/>
      <c r="BY401" s="122"/>
      <c r="BZ401" s="122"/>
      <c r="CA401" s="122"/>
      <c r="CB401" s="122"/>
      <c r="CC401" s="122"/>
      <c r="CD401" s="122"/>
      <c r="CE401" s="122"/>
      <c r="CF401" s="122"/>
      <c r="CG401" s="122"/>
      <c r="CH401" s="122"/>
      <c r="CI401" s="122"/>
      <c r="CJ401" s="122"/>
      <c r="CK401" s="122"/>
      <c r="CL401" s="122"/>
      <c r="CM401" s="122"/>
      <c r="CN401" s="122"/>
      <c r="CO401" s="122"/>
      <c r="CP401" s="122"/>
      <c r="CQ401" s="122"/>
      <c r="CR401" s="122"/>
      <c r="CS401" s="122"/>
      <c r="CT401" s="122"/>
      <c r="CU401" s="122"/>
      <c r="CV401" s="122"/>
      <c r="CW401" s="122"/>
      <c r="CX401" s="122"/>
      <c r="CY401" s="122"/>
      <c r="CZ401" s="122"/>
      <c r="DA401" s="122"/>
      <c r="DB401" s="122"/>
      <c r="DC401" s="122"/>
      <c r="DD401" s="122"/>
      <c r="DE401" s="122"/>
      <c r="DF401" s="122"/>
      <c r="DG401" s="122"/>
      <c r="DH401" s="122"/>
      <c r="DI401" s="122"/>
      <c r="DJ401" s="122"/>
      <c r="DK401" s="122"/>
      <c r="DL401" s="122"/>
      <c r="DM401" s="122"/>
      <c r="DN401" s="122"/>
      <c r="DO401" s="122"/>
      <c r="DP401" s="122"/>
      <c r="DQ401" s="122"/>
      <c r="DR401" s="122"/>
      <c r="DS401" s="122"/>
      <c r="DT401" s="122"/>
      <c r="DU401" s="122"/>
      <c r="DV401" s="122"/>
      <c r="DW401" s="122"/>
      <c r="DX401" s="122"/>
      <c r="DY401" s="122"/>
      <c r="DZ401" s="122"/>
      <c r="EA401" s="122"/>
      <c r="EB401" s="122"/>
    </row>
    <row r="402" spans="1:132" s="1069" customFormat="1" ht="29.25" customHeight="1" thickBot="1" x14ac:dyDescent="0.25">
      <c r="A402" s="793"/>
      <c r="B402" s="452" t="s">
        <v>562</v>
      </c>
      <c r="C402" s="126" t="s">
        <v>539</v>
      </c>
      <c r="D402" s="126"/>
      <c r="E402" s="126"/>
      <c r="F402" s="468"/>
      <c r="G402" s="468"/>
      <c r="H402" s="452">
        <f>H384+H389</f>
        <v>3.3599999999999998E-2</v>
      </c>
      <c r="I402" s="468">
        <v>0.09</v>
      </c>
      <c r="J402" s="468"/>
      <c r="K402" s="468"/>
      <c r="L402" s="468"/>
      <c r="M402" s="468"/>
      <c r="N402" s="452">
        <f>N384+N389</f>
        <v>3.2000000000000001E-2</v>
      </c>
      <c r="O402" s="468">
        <v>0.14000000000000001</v>
      </c>
      <c r="P402" s="468"/>
      <c r="Q402" s="468"/>
      <c r="R402" s="468"/>
      <c r="S402" s="468"/>
      <c r="T402" s="468"/>
      <c r="U402" s="468"/>
      <c r="V402" s="452">
        <f>V384+V389</f>
        <v>6.5600000000000006E-2</v>
      </c>
      <c r="W402" s="468"/>
      <c r="X402" s="468"/>
      <c r="Y402" s="452">
        <f>Y384+Y389</f>
        <v>7.1199999999999999E-2</v>
      </c>
      <c r="Z402" s="468">
        <v>0.11</v>
      </c>
      <c r="AA402" s="1068"/>
      <c r="AB402" s="1068"/>
      <c r="AC402" s="468"/>
      <c r="AD402" s="468"/>
      <c r="AE402" s="468"/>
      <c r="AF402" s="468"/>
      <c r="AG402" s="468"/>
      <c r="AH402" s="468"/>
      <c r="AI402" s="468"/>
      <c r="AJ402" s="468"/>
      <c r="AK402" s="468"/>
      <c r="AL402" s="468"/>
      <c r="AM402" s="468"/>
      <c r="AN402" s="468"/>
      <c r="AO402" s="468"/>
      <c r="AP402" s="468"/>
      <c r="AQ402" s="468"/>
      <c r="AR402" s="468"/>
      <c r="AS402" s="468"/>
      <c r="AT402" s="468"/>
      <c r="AU402" s="468"/>
      <c r="AV402" s="468"/>
      <c r="AW402" s="468"/>
      <c r="AX402" s="468"/>
      <c r="AY402" s="468"/>
      <c r="AZ402" s="468"/>
      <c r="BA402" s="468"/>
      <c r="BB402" s="468"/>
      <c r="BC402" s="468"/>
      <c r="BD402" s="468"/>
      <c r="BE402" s="468"/>
      <c r="BF402" s="468"/>
      <c r="BG402" s="468"/>
      <c r="BH402" s="468"/>
      <c r="BI402" s="468"/>
      <c r="BJ402" s="468"/>
      <c r="BK402" s="468"/>
      <c r="BL402" s="468"/>
      <c r="BM402" s="468"/>
      <c r="BN402" s="468"/>
      <c r="BO402" s="468"/>
      <c r="BP402" s="468"/>
      <c r="BQ402" s="468"/>
      <c r="BR402" s="468"/>
      <c r="BS402" s="468"/>
      <c r="BT402" s="468"/>
      <c r="BU402" s="468"/>
      <c r="BV402" s="468"/>
      <c r="BW402" s="468"/>
      <c r="BX402" s="468"/>
      <c r="BY402" s="468"/>
      <c r="BZ402" s="468"/>
      <c r="CA402" s="468"/>
      <c r="CB402" s="468"/>
      <c r="CC402" s="468"/>
      <c r="CD402" s="468"/>
      <c r="CE402" s="468"/>
      <c r="CF402" s="468"/>
      <c r="CG402" s="468"/>
      <c r="CH402" s="468"/>
      <c r="CI402" s="468"/>
      <c r="CJ402" s="468"/>
      <c r="CK402" s="468"/>
      <c r="CL402" s="468"/>
      <c r="CM402" s="468"/>
      <c r="CN402" s="468"/>
      <c r="CO402" s="468"/>
      <c r="CP402" s="468"/>
      <c r="CQ402" s="468"/>
      <c r="CR402" s="468"/>
      <c r="CS402" s="468"/>
      <c r="CT402" s="468"/>
      <c r="CU402" s="468"/>
      <c r="CV402" s="468"/>
      <c r="CW402" s="468"/>
      <c r="CX402" s="468"/>
      <c r="CY402" s="468"/>
      <c r="CZ402" s="468"/>
      <c r="DA402" s="468"/>
      <c r="DB402" s="468"/>
      <c r="DC402" s="468"/>
      <c r="DD402" s="468"/>
      <c r="DE402" s="468"/>
      <c r="DF402" s="468"/>
      <c r="DG402" s="468"/>
      <c r="DH402" s="468"/>
      <c r="DI402" s="468"/>
      <c r="DJ402" s="468"/>
      <c r="DK402" s="468"/>
      <c r="DL402" s="468"/>
      <c r="DM402" s="468"/>
      <c r="DN402" s="468"/>
      <c r="DO402" s="468"/>
      <c r="DP402" s="468"/>
      <c r="DQ402" s="468"/>
      <c r="DR402" s="468"/>
      <c r="DS402" s="468"/>
      <c r="DT402" s="468"/>
      <c r="DU402" s="468"/>
      <c r="DV402" s="468"/>
      <c r="DW402" s="468"/>
      <c r="DX402" s="468"/>
      <c r="DY402" s="468"/>
      <c r="DZ402" s="468"/>
      <c r="EA402" s="468"/>
      <c r="EB402" s="468"/>
    </row>
    <row r="403" spans="1:132" s="2" customFormat="1" ht="34.5" customHeight="1" thickBot="1" x14ac:dyDescent="0.25">
      <c r="A403" s="394" t="s">
        <v>44</v>
      </c>
      <c r="B403" s="33" t="s">
        <v>91</v>
      </c>
      <c r="C403" s="33" t="s">
        <v>580</v>
      </c>
      <c r="D403" s="33" t="s">
        <v>39</v>
      </c>
      <c r="E403" s="1643" t="s">
        <v>40</v>
      </c>
      <c r="F403" s="1643"/>
      <c r="G403" s="1643"/>
      <c r="H403" s="1643"/>
      <c r="I403" s="1643"/>
      <c r="J403" s="1643"/>
      <c r="K403" s="1643"/>
      <c r="L403" s="1643"/>
      <c r="M403" s="1643"/>
      <c r="N403" s="1643"/>
      <c r="O403" s="1643"/>
      <c r="P403" s="1643"/>
      <c r="Q403" s="1643"/>
      <c r="R403" s="1643"/>
      <c r="S403" s="1643"/>
      <c r="T403" s="1643"/>
      <c r="U403" s="1643"/>
      <c r="V403" s="1643"/>
      <c r="W403" s="1643"/>
      <c r="X403" s="1643"/>
      <c r="Y403" s="1643"/>
      <c r="Z403" s="1643"/>
      <c r="AA403" s="1643"/>
      <c r="AB403" s="1644"/>
      <c r="AC403" s="165"/>
      <c r="AD403" s="165"/>
      <c r="AE403" s="165"/>
      <c r="AF403" s="260"/>
      <c r="AG403" s="260"/>
      <c r="AH403" s="260"/>
      <c r="AI403" s="260"/>
      <c r="AJ403" s="260"/>
      <c r="AK403" s="260"/>
      <c r="AL403" s="260"/>
      <c r="AM403" s="260"/>
      <c r="AN403" s="260"/>
      <c r="AO403" s="260"/>
      <c r="AP403" s="260"/>
      <c r="AQ403" s="260"/>
      <c r="AR403" s="260"/>
      <c r="AS403" s="260"/>
      <c r="AT403" s="260"/>
      <c r="AU403" s="260"/>
      <c r="AV403" s="260"/>
      <c r="AW403" s="260"/>
      <c r="AX403" s="260"/>
      <c r="AY403" s="260"/>
      <c r="AZ403" s="260"/>
      <c r="BA403" s="260"/>
      <c r="BB403" s="260"/>
      <c r="BC403" s="260"/>
      <c r="BD403" s="260"/>
      <c r="BE403" s="165"/>
      <c r="BF403" s="165"/>
      <c r="BG403" s="165"/>
      <c r="BH403" s="165"/>
      <c r="BI403" s="165"/>
      <c r="BJ403" s="165"/>
      <c r="BK403" s="165"/>
      <c r="BL403" s="165"/>
      <c r="BM403" s="165"/>
      <c r="BN403" s="165"/>
      <c r="BO403" s="165"/>
      <c r="BP403" s="165"/>
      <c r="BQ403" s="165"/>
      <c r="BR403" s="165"/>
      <c r="BS403" s="165"/>
      <c r="BT403" s="165"/>
      <c r="BU403" s="165"/>
      <c r="BV403" s="165"/>
      <c r="BW403" s="165"/>
      <c r="BX403" s="165"/>
      <c r="BY403" s="165"/>
      <c r="BZ403" s="165"/>
      <c r="CA403" s="165"/>
      <c r="CB403" s="165"/>
      <c r="CC403" s="165"/>
      <c r="CD403" s="165"/>
      <c r="CE403" s="165"/>
      <c r="CF403" s="165"/>
      <c r="CG403" s="165"/>
      <c r="CH403" s="165"/>
      <c r="CI403" s="165"/>
      <c r="CJ403" s="165"/>
      <c r="CK403" s="165"/>
      <c r="CL403" s="165"/>
      <c r="CM403" s="165"/>
      <c r="CN403" s="165"/>
      <c r="CO403" s="165"/>
      <c r="CP403" s="165"/>
      <c r="CQ403" s="165"/>
      <c r="CR403" s="165"/>
      <c r="CS403" s="165"/>
      <c r="CT403" s="165"/>
      <c r="CU403" s="165"/>
      <c r="CV403" s="165"/>
      <c r="CW403" s="165"/>
      <c r="CX403" s="165"/>
      <c r="CY403" s="165"/>
      <c r="CZ403" s="165"/>
      <c r="DA403" s="165"/>
      <c r="DB403" s="165"/>
      <c r="DC403" s="165"/>
      <c r="DD403" s="165"/>
      <c r="DE403" s="165"/>
      <c r="DF403" s="165"/>
      <c r="DG403" s="165"/>
      <c r="DH403" s="165"/>
      <c r="DI403" s="165"/>
      <c r="DJ403" s="165"/>
      <c r="DK403" s="165"/>
      <c r="DL403" s="165"/>
      <c r="DM403" s="165"/>
      <c r="DN403" s="165"/>
      <c r="DO403" s="165"/>
      <c r="DP403" s="165"/>
      <c r="DQ403" s="165"/>
      <c r="DR403" s="165"/>
      <c r="DS403" s="165"/>
      <c r="DT403" s="165"/>
      <c r="DU403" s="114"/>
      <c r="DV403" s="114"/>
      <c r="DW403" s="114"/>
      <c r="DX403" s="114"/>
      <c r="DY403" s="114"/>
      <c r="DZ403" s="114"/>
      <c r="EA403" s="114"/>
      <c r="EB403" s="114"/>
    </row>
    <row r="404" spans="1:132" s="2" customFormat="1" ht="10.5" customHeight="1" thickBot="1" x14ac:dyDescent="0.25">
      <c r="A404" s="365" t="s">
        <v>171</v>
      </c>
      <c r="B404" s="154"/>
      <c r="C404" s="154"/>
      <c r="D404" s="154"/>
      <c r="E404" s="154">
        <v>1</v>
      </c>
      <c r="F404" s="154">
        <v>2</v>
      </c>
      <c r="G404" s="154">
        <v>3</v>
      </c>
      <c r="H404" s="312">
        <v>4</v>
      </c>
      <c r="I404" s="154">
        <v>5</v>
      </c>
      <c r="J404" s="154">
        <v>6</v>
      </c>
      <c r="K404" s="154">
        <v>7</v>
      </c>
      <c r="L404" s="154">
        <v>8</v>
      </c>
      <c r="M404" s="154">
        <v>9</v>
      </c>
      <c r="N404" s="312">
        <v>10</v>
      </c>
      <c r="O404" s="154">
        <v>11</v>
      </c>
      <c r="P404" s="154">
        <v>12</v>
      </c>
      <c r="Q404" s="154">
        <v>13</v>
      </c>
      <c r="R404" s="154">
        <v>14</v>
      </c>
      <c r="S404" s="154">
        <v>15</v>
      </c>
      <c r="T404" s="154">
        <v>16</v>
      </c>
      <c r="U404" s="154">
        <v>17</v>
      </c>
      <c r="V404" s="154">
        <v>18</v>
      </c>
      <c r="W404" s="154">
        <v>19</v>
      </c>
      <c r="X404" s="154">
        <v>20</v>
      </c>
      <c r="Y404" s="312">
        <v>21</v>
      </c>
      <c r="Z404" s="154">
        <v>22</v>
      </c>
      <c r="AA404" s="154">
        <v>23</v>
      </c>
      <c r="AB404" s="156">
        <v>24</v>
      </c>
      <c r="AC404" s="165"/>
      <c r="AD404" s="165"/>
      <c r="AE404" s="165"/>
      <c r="AF404" s="260"/>
      <c r="AG404" s="260"/>
      <c r="AH404" s="260"/>
      <c r="AI404" s="260"/>
      <c r="AJ404" s="260"/>
      <c r="AK404" s="260"/>
      <c r="AL404" s="260"/>
      <c r="AM404" s="260"/>
      <c r="AN404" s="260"/>
      <c r="AO404" s="260"/>
      <c r="AP404" s="260"/>
      <c r="AQ404" s="260"/>
      <c r="AR404" s="260"/>
      <c r="AS404" s="260"/>
      <c r="AT404" s="260"/>
      <c r="AU404" s="260"/>
      <c r="AV404" s="260"/>
      <c r="AW404" s="260"/>
      <c r="AX404" s="260"/>
      <c r="AY404" s="260"/>
      <c r="AZ404" s="260"/>
      <c r="BA404" s="260"/>
      <c r="BB404" s="260"/>
      <c r="BC404" s="260"/>
      <c r="BD404" s="260"/>
      <c r="BE404" s="165"/>
      <c r="BF404" s="165"/>
      <c r="BG404" s="165"/>
      <c r="BH404" s="165"/>
      <c r="BI404" s="165"/>
      <c r="BJ404" s="165"/>
      <c r="BK404" s="165"/>
      <c r="BL404" s="165"/>
      <c r="BM404" s="165"/>
      <c r="BN404" s="165"/>
      <c r="BO404" s="165"/>
      <c r="BP404" s="165"/>
      <c r="BQ404" s="165"/>
      <c r="BR404" s="165"/>
      <c r="BS404" s="165"/>
      <c r="BT404" s="165"/>
      <c r="BU404" s="165"/>
      <c r="BV404" s="165"/>
      <c r="BW404" s="165"/>
      <c r="BX404" s="165"/>
      <c r="BY404" s="165"/>
      <c r="BZ404" s="165"/>
      <c r="CA404" s="165"/>
      <c r="CB404" s="165"/>
      <c r="CC404" s="165"/>
      <c r="CD404" s="165"/>
      <c r="CE404" s="165"/>
      <c r="CF404" s="165"/>
      <c r="CG404" s="165"/>
      <c r="CH404" s="165"/>
      <c r="CI404" s="165"/>
      <c r="CJ404" s="165"/>
      <c r="CK404" s="165"/>
      <c r="CL404" s="165"/>
      <c r="CM404" s="165"/>
      <c r="CN404" s="165"/>
      <c r="CO404" s="165"/>
      <c r="CP404" s="165"/>
      <c r="CQ404" s="165"/>
      <c r="CR404" s="165"/>
      <c r="CS404" s="165"/>
      <c r="CT404" s="165"/>
      <c r="CU404" s="165"/>
      <c r="CV404" s="165"/>
      <c r="CW404" s="165"/>
      <c r="CX404" s="165"/>
      <c r="CY404" s="165"/>
      <c r="CZ404" s="165"/>
      <c r="DA404" s="165"/>
      <c r="DB404" s="165"/>
      <c r="DC404" s="165"/>
      <c r="DD404" s="165"/>
      <c r="DE404" s="165"/>
      <c r="DF404" s="165"/>
      <c r="DG404" s="165"/>
      <c r="DH404" s="165"/>
      <c r="DI404" s="165"/>
      <c r="DJ404" s="165"/>
      <c r="DK404" s="165"/>
      <c r="DL404" s="165"/>
      <c r="DM404" s="165"/>
      <c r="DN404" s="165"/>
      <c r="DO404" s="165"/>
      <c r="DP404" s="165"/>
      <c r="DQ404" s="165"/>
      <c r="DR404" s="165"/>
      <c r="DS404" s="165"/>
      <c r="DT404" s="165"/>
      <c r="DU404" s="114"/>
      <c r="DV404" s="114"/>
      <c r="DW404" s="114"/>
      <c r="DX404" s="114"/>
      <c r="DY404" s="114"/>
      <c r="DZ404" s="114"/>
      <c r="EA404" s="114"/>
      <c r="EB404" s="114"/>
    </row>
    <row r="405" spans="1:132" s="2" customFormat="1" ht="10.5" customHeight="1" x14ac:dyDescent="0.2">
      <c r="A405" s="329" t="s">
        <v>102</v>
      </c>
      <c r="B405" s="1461"/>
      <c r="C405" s="595"/>
      <c r="D405" s="595" t="s">
        <v>546</v>
      </c>
      <c r="E405" s="37">
        <v>8</v>
      </c>
      <c r="F405" s="37">
        <v>8</v>
      </c>
      <c r="G405" s="37">
        <v>8</v>
      </c>
      <c r="H405" s="288">
        <v>8</v>
      </c>
      <c r="I405" s="37">
        <v>8</v>
      </c>
      <c r="J405" s="37">
        <v>8</v>
      </c>
      <c r="K405" s="37">
        <v>8</v>
      </c>
      <c r="L405" s="37">
        <v>8</v>
      </c>
      <c r="M405" s="37">
        <v>8</v>
      </c>
      <c r="N405" s="288">
        <v>8</v>
      </c>
      <c r="O405" s="37">
        <v>8</v>
      </c>
      <c r="P405" s="37">
        <v>8</v>
      </c>
      <c r="Q405" s="37">
        <v>8</v>
      </c>
      <c r="R405" s="37">
        <v>8</v>
      </c>
      <c r="S405" s="37">
        <v>8</v>
      </c>
      <c r="T405" s="37">
        <v>8</v>
      </c>
      <c r="U405" s="37">
        <v>8</v>
      </c>
      <c r="V405" s="37">
        <v>8</v>
      </c>
      <c r="W405" s="37">
        <v>8</v>
      </c>
      <c r="X405" s="37">
        <v>8</v>
      </c>
      <c r="Y405" s="288">
        <v>8</v>
      </c>
      <c r="Z405" s="37">
        <v>8</v>
      </c>
      <c r="AA405" s="37">
        <v>8</v>
      </c>
      <c r="AB405" s="172">
        <v>8</v>
      </c>
      <c r="AC405" s="165"/>
      <c r="AD405" s="165"/>
      <c r="AE405" s="165"/>
      <c r="AF405" s="260"/>
      <c r="AG405" s="260"/>
      <c r="AH405" s="260"/>
      <c r="AI405" s="260"/>
      <c r="AJ405" s="260"/>
      <c r="AK405" s="260"/>
      <c r="AL405" s="260"/>
      <c r="AM405" s="260"/>
      <c r="AN405" s="260"/>
      <c r="AO405" s="260"/>
      <c r="AP405" s="260"/>
      <c r="AQ405" s="260"/>
      <c r="AR405" s="260"/>
      <c r="AS405" s="260"/>
      <c r="AT405" s="260"/>
      <c r="AU405" s="260"/>
      <c r="AV405" s="260"/>
      <c r="AW405" s="260"/>
      <c r="AX405" s="260"/>
      <c r="AY405" s="260"/>
      <c r="AZ405" s="260"/>
      <c r="BA405" s="260"/>
      <c r="BB405" s="260"/>
      <c r="BC405" s="260"/>
      <c r="BD405" s="260"/>
      <c r="BE405" s="165"/>
      <c r="BF405" s="165"/>
      <c r="BG405" s="165"/>
      <c r="BH405" s="165"/>
      <c r="BI405" s="165"/>
      <c r="BJ405" s="165"/>
      <c r="BK405" s="165"/>
      <c r="BL405" s="165"/>
      <c r="BM405" s="165"/>
      <c r="BN405" s="165"/>
      <c r="BO405" s="165"/>
      <c r="BP405" s="165"/>
      <c r="BQ405" s="165"/>
      <c r="BR405" s="165"/>
      <c r="BS405" s="165"/>
      <c r="BT405" s="165"/>
      <c r="BU405" s="165"/>
      <c r="BV405" s="165"/>
      <c r="BW405" s="165"/>
      <c r="BX405" s="165"/>
      <c r="BY405" s="165"/>
      <c r="BZ405" s="165"/>
      <c r="CA405" s="165"/>
      <c r="CB405" s="165"/>
      <c r="CC405" s="165"/>
      <c r="CD405" s="165"/>
      <c r="CE405" s="165"/>
      <c r="CF405" s="165"/>
      <c r="CG405" s="165"/>
      <c r="CH405" s="165"/>
      <c r="CI405" s="165"/>
      <c r="CJ405" s="165"/>
      <c r="CK405" s="165"/>
      <c r="CL405" s="165"/>
      <c r="CM405" s="165"/>
      <c r="CN405" s="165"/>
      <c r="CO405" s="165"/>
      <c r="CP405" s="165"/>
      <c r="CQ405" s="165"/>
      <c r="CR405" s="165"/>
      <c r="CS405" s="165"/>
      <c r="CT405" s="165"/>
      <c r="CU405" s="165"/>
      <c r="CV405" s="165"/>
      <c r="CW405" s="165"/>
      <c r="CX405" s="165"/>
      <c r="CY405" s="165"/>
      <c r="CZ405" s="165"/>
      <c r="DA405" s="165"/>
      <c r="DB405" s="165"/>
      <c r="DC405" s="165"/>
      <c r="DD405" s="165"/>
      <c r="DE405" s="165"/>
      <c r="DF405" s="165"/>
      <c r="DG405" s="165"/>
      <c r="DH405" s="165"/>
      <c r="DI405" s="165"/>
      <c r="DJ405" s="165"/>
      <c r="DK405" s="165"/>
      <c r="DL405" s="165"/>
      <c r="DM405" s="165"/>
      <c r="DN405" s="165"/>
      <c r="DO405" s="165"/>
      <c r="DP405" s="165"/>
      <c r="DQ405" s="165"/>
      <c r="DR405" s="165"/>
      <c r="DS405" s="165"/>
      <c r="DT405" s="165"/>
      <c r="DU405" s="114"/>
      <c r="DV405" s="114"/>
      <c r="DW405" s="114"/>
      <c r="DX405" s="114"/>
      <c r="DY405" s="114"/>
      <c r="DZ405" s="114"/>
      <c r="EA405" s="114"/>
      <c r="EB405" s="114"/>
    </row>
    <row r="406" spans="1:132" s="2" customFormat="1" ht="10.5" customHeight="1" thickBot="1" x14ac:dyDescent="0.25">
      <c r="A406" s="421" t="s">
        <v>105</v>
      </c>
      <c r="B406" s="39"/>
      <c r="C406" s="611"/>
      <c r="D406" s="611" t="s">
        <v>546</v>
      </c>
      <c r="E406" s="39">
        <v>9</v>
      </c>
      <c r="F406" s="39">
        <v>9</v>
      </c>
      <c r="G406" s="39">
        <v>9</v>
      </c>
      <c r="H406" s="289">
        <v>9</v>
      </c>
      <c r="I406" s="39">
        <v>9</v>
      </c>
      <c r="J406" s="39">
        <v>9</v>
      </c>
      <c r="K406" s="39">
        <v>9</v>
      </c>
      <c r="L406" s="39">
        <v>9</v>
      </c>
      <c r="M406" s="39">
        <v>9</v>
      </c>
      <c r="N406" s="289">
        <v>9</v>
      </c>
      <c r="O406" s="39">
        <v>9</v>
      </c>
      <c r="P406" s="39">
        <v>9</v>
      </c>
      <c r="Q406" s="39">
        <v>9</v>
      </c>
      <c r="R406" s="39">
        <v>9</v>
      </c>
      <c r="S406" s="39">
        <v>9</v>
      </c>
      <c r="T406" s="39">
        <v>9</v>
      </c>
      <c r="U406" s="39">
        <v>9</v>
      </c>
      <c r="V406" s="39">
        <v>9</v>
      </c>
      <c r="W406" s="39">
        <v>9</v>
      </c>
      <c r="X406" s="39">
        <v>9</v>
      </c>
      <c r="Y406" s="289">
        <v>9</v>
      </c>
      <c r="Z406" s="39">
        <v>9</v>
      </c>
      <c r="AA406" s="39">
        <v>9</v>
      </c>
      <c r="AB406" s="1417">
        <v>9</v>
      </c>
      <c r="AC406" s="165"/>
      <c r="AD406" s="165"/>
      <c r="AE406" s="165"/>
      <c r="AF406" s="260"/>
      <c r="AG406" s="260"/>
      <c r="AH406" s="260"/>
      <c r="AI406" s="260"/>
      <c r="AJ406" s="260"/>
      <c r="AK406" s="260"/>
      <c r="AL406" s="260"/>
      <c r="AM406" s="260"/>
      <c r="AN406" s="260"/>
      <c r="AO406" s="260"/>
      <c r="AP406" s="260"/>
      <c r="AQ406" s="260"/>
      <c r="AR406" s="260"/>
      <c r="AS406" s="260"/>
      <c r="AT406" s="260"/>
      <c r="AU406" s="260"/>
      <c r="AV406" s="260"/>
      <c r="AW406" s="260"/>
      <c r="AX406" s="260"/>
      <c r="AY406" s="260"/>
      <c r="AZ406" s="260"/>
      <c r="BA406" s="260"/>
      <c r="BB406" s="260"/>
      <c r="BC406" s="260"/>
      <c r="BD406" s="260"/>
      <c r="BE406" s="165"/>
      <c r="BF406" s="165"/>
      <c r="BG406" s="165"/>
      <c r="BH406" s="165"/>
      <c r="BI406" s="165"/>
      <c r="BJ406" s="165"/>
      <c r="BK406" s="165"/>
      <c r="BL406" s="165"/>
      <c r="BM406" s="165"/>
      <c r="BN406" s="165"/>
      <c r="BO406" s="165"/>
      <c r="BP406" s="165"/>
      <c r="BQ406" s="165"/>
      <c r="BR406" s="165"/>
      <c r="BS406" s="165"/>
      <c r="BT406" s="165"/>
      <c r="BU406" s="165"/>
      <c r="BV406" s="165"/>
      <c r="BW406" s="165"/>
      <c r="BX406" s="165"/>
      <c r="BY406" s="165"/>
      <c r="BZ406" s="165"/>
      <c r="CA406" s="165"/>
      <c r="CB406" s="165"/>
      <c r="CC406" s="165"/>
      <c r="CD406" s="165"/>
      <c r="CE406" s="165"/>
      <c r="CF406" s="165"/>
      <c r="CG406" s="165"/>
      <c r="CH406" s="165"/>
      <c r="CI406" s="165"/>
      <c r="CJ406" s="165"/>
      <c r="CK406" s="165"/>
      <c r="CL406" s="165"/>
      <c r="CM406" s="165"/>
      <c r="CN406" s="165"/>
      <c r="CO406" s="165"/>
      <c r="CP406" s="165"/>
      <c r="CQ406" s="165"/>
      <c r="CR406" s="165"/>
      <c r="CS406" s="165"/>
      <c r="CT406" s="165"/>
      <c r="CU406" s="165"/>
      <c r="CV406" s="165"/>
      <c r="CW406" s="165"/>
      <c r="CX406" s="165"/>
      <c r="CY406" s="165"/>
      <c r="CZ406" s="165"/>
      <c r="DA406" s="165"/>
      <c r="DB406" s="165"/>
      <c r="DC406" s="165"/>
      <c r="DD406" s="165"/>
      <c r="DE406" s="165"/>
      <c r="DF406" s="165"/>
      <c r="DG406" s="165"/>
      <c r="DH406" s="165"/>
      <c r="DI406" s="165"/>
      <c r="DJ406" s="165"/>
      <c r="DK406" s="165"/>
      <c r="DL406" s="165"/>
      <c r="DM406" s="165"/>
      <c r="DN406" s="165"/>
      <c r="DO406" s="165"/>
      <c r="DP406" s="165"/>
      <c r="DQ406" s="165"/>
      <c r="DR406" s="165"/>
      <c r="DS406" s="165"/>
      <c r="DT406" s="165"/>
      <c r="DU406" s="114"/>
      <c r="DV406" s="114"/>
      <c r="DW406" s="114"/>
      <c r="DX406" s="114"/>
      <c r="DY406" s="114"/>
      <c r="DZ406" s="114"/>
      <c r="EA406" s="114"/>
      <c r="EB406" s="114"/>
    </row>
    <row r="407" spans="1:132" s="3" customFormat="1" ht="10.5" customHeight="1" x14ac:dyDescent="0.2">
      <c r="A407" s="1531" t="s">
        <v>3</v>
      </c>
      <c r="B407" s="1534" t="s">
        <v>88</v>
      </c>
      <c r="C407" s="1119"/>
      <c r="D407" s="1203"/>
      <c r="E407" s="62"/>
      <c r="F407" s="62"/>
      <c r="G407" s="62"/>
      <c r="H407" s="293"/>
      <c r="I407" s="62"/>
      <c r="J407" s="62"/>
      <c r="K407" s="62"/>
      <c r="L407" s="62"/>
      <c r="M407" s="62"/>
      <c r="N407" s="293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293"/>
      <c r="Z407" s="62"/>
      <c r="AA407" s="62"/>
      <c r="AB407" s="63"/>
      <c r="AC407" s="750"/>
      <c r="AD407" s="751"/>
      <c r="AE407" s="752"/>
      <c r="AF407" s="264"/>
      <c r="AG407" s="264"/>
      <c r="AH407" s="264"/>
      <c r="AI407" s="264"/>
      <c r="AJ407" s="264"/>
      <c r="AK407" s="264"/>
      <c r="AL407" s="264"/>
      <c r="AM407" s="264"/>
      <c r="AN407" s="264"/>
      <c r="AO407" s="264"/>
      <c r="AP407" s="264"/>
      <c r="AQ407" s="264"/>
      <c r="AR407" s="264"/>
      <c r="AS407" s="264"/>
      <c r="AT407" s="264"/>
      <c r="AU407" s="264"/>
      <c r="AV407" s="264"/>
      <c r="AW407" s="264"/>
      <c r="AX407" s="264"/>
      <c r="AY407" s="264"/>
      <c r="AZ407" s="264"/>
      <c r="BA407" s="264"/>
      <c r="BB407" s="264"/>
      <c r="BC407" s="264"/>
      <c r="BD407" s="264"/>
      <c r="BE407" s="153"/>
      <c r="BF407" s="153"/>
      <c r="BG407" s="153"/>
      <c r="BH407" s="153"/>
      <c r="BI407" s="153"/>
      <c r="BJ407" s="153"/>
      <c r="BK407" s="153"/>
      <c r="BL407" s="153"/>
      <c r="BM407" s="153"/>
      <c r="BN407" s="153"/>
      <c r="BO407" s="153"/>
      <c r="BP407" s="153"/>
      <c r="BQ407" s="153"/>
      <c r="BR407" s="153"/>
      <c r="BS407" s="153"/>
      <c r="BT407" s="153"/>
      <c r="BU407" s="153"/>
      <c r="BV407" s="153"/>
      <c r="BW407" s="153"/>
      <c r="BX407" s="153"/>
      <c r="BY407" s="153"/>
      <c r="BZ407" s="153"/>
      <c r="CA407" s="153"/>
      <c r="CB407" s="153"/>
      <c r="CC407" s="153"/>
      <c r="CD407" s="153"/>
      <c r="CE407" s="153"/>
      <c r="CF407" s="153"/>
      <c r="CG407" s="153"/>
      <c r="CH407" s="153"/>
      <c r="CI407" s="153"/>
      <c r="CJ407" s="153"/>
      <c r="CK407" s="153"/>
      <c r="CL407" s="153"/>
      <c r="CM407" s="153"/>
      <c r="CN407" s="153"/>
      <c r="CO407" s="153"/>
      <c r="CP407" s="153"/>
      <c r="CQ407" s="153"/>
      <c r="CR407" s="153"/>
      <c r="CS407" s="153"/>
      <c r="CT407" s="153"/>
      <c r="CU407" s="153"/>
      <c r="CV407" s="153"/>
      <c r="CW407" s="153"/>
      <c r="CX407" s="153"/>
      <c r="CY407" s="153"/>
      <c r="CZ407" s="153"/>
      <c r="DA407" s="153"/>
      <c r="DB407" s="153"/>
      <c r="DC407" s="153"/>
      <c r="DD407" s="153"/>
      <c r="DE407" s="153"/>
      <c r="DF407" s="153"/>
      <c r="DG407" s="153"/>
      <c r="DH407" s="153"/>
      <c r="DI407" s="153"/>
      <c r="DJ407" s="153"/>
      <c r="DK407" s="153"/>
      <c r="DL407" s="153"/>
      <c r="DM407" s="153"/>
      <c r="DN407" s="153"/>
      <c r="DO407" s="153"/>
      <c r="DP407" s="153"/>
      <c r="DQ407" s="153"/>
      <c r="DR407" s="153"/>
      <c r="DS407" s="153"/>
      <c r="DT407" s="153"/>
      <c r="DU407" s="92"/>
      <c r="DV407" s="92"/>
      <c r="DW407" s="92"/>
      <c r="DX407" s="92"/>
      <c r="DY407" s="92"/>
      <c r="DZ407" s="92"/>
      <c r="EA407" s="92"/>
      <c r="EB407" s="92"/>
    </row>
    <row r="408" spans="1:132" s="2" customFormat="1" ht="10.5" customHeight="1" x14ac:dyDescent="0.2">
      <c r="A408" s="1532"/>
      <c r="B408" s="1535"/>
      <c r="C408" s="1449" t="s">
        <v>126</v>
      </c>
      <c r="D408" s="134" t="s">
        <v>33</v>
      </c>
      <c r="E408" s="970">
        <v>62</v>
      </c>
      <c r="F408" s="970">
        <v>52</v>
      </c>
      <c r="G408" s="970">
        <v>61</v>
      </c>
      <c r="H408" s="972">
        <v>57</v>
      </c>
      <c r="I408" s="970">
        <v>62</v>
      </c>
      <c r="J408" s="970">
        <v>69</v>
      </c>
      <c r="K408" s="970">
        <v>67</v>
      </c>
      <c r="L408" s="970">
        <v>67</v>
      </c>
      <c r="M408" s="970">
        <v>54</v>
      </c>
      <c r="N408" s="972">
        <v>65</v>
      </c>
      <c r="O408" s="970">
        <v>56</v>
      </c>
      <c r="P408" s="970">
        <v>60</v>
      </c>
      <c r="Q408" s="970">
        <v>78</v>
      </c>
      <c r="R408" s="970">
        <v>69</v>
      </c>
      <c r="S408" s="970">
        <v>69</v>
      </c>
      <c r="T408" s="970">
        <v>73</v>
      </c>
      <c r="U408" s="970">
        <v>67</v>
      </c>
      <c r="V408" s="970">
        <v>62</v>
      </c>
      <c r="W408" s="970">
        <v>64</v>
      </c>
      <c r="X408" s="970">
        <v>115</v>
      </c>
      <c r="Y408" s="972">
        <v>220</v>
      </c>
      <c r="Z408" s="970">
        <v>254</v>
      </c>
      <c r="AA408" s="970">
        <v>256</v>
      </c>
      <c r="AB408" s="1018">
        <v>253</v>
      </c>
      <c r="AC408" s="149"/>
      <c r="AD408" s="93"/>
      <c r="AE408" s="61"/>
      <c r="AF408" s="264"/>
      <c r="AG408" s="264"/>
      <c r="AH408" s="264"/>
      <c r="AI408" s="264"/>
      <c r="AJ408" s="264"/>
      <c r="AK408" s="264"/>
      <c r="AL408" s="264"/>
      <c r="AM408" s="264"/>
      <c r="AN408" s="264"/>
      <c r="AO408" s="264"/>
      <c r="AP408" s="264"/>
      <c r="AQ408" s="264"/>
      <c r="AR408" s="264"/>
      <c r="AS408" s="264"/>
      <c r="AT408" s="264"/>
      <c r="AU408" s="264"/>
      <c r="AV408" s="264"/>
      <c r="AW408" s="264"/>
      <c r="AX408" s="264"/>
      <c r="AY408" s="264"/>
      <c r="AZ408" s="264"/>
      <c r="BA408" s="264"/>
      <c r="BB408" s="264"/>
      <c r="BC408" s="264"/>
      <c r="BD408" s="264"/>
      <c r="BE408" s="165"/>
      <c r="BF408" s="165"/>
      <c r="BG408" s="165"/>
      <c r="BH408" s="165"/>
      <c r="BI408" s="165"/>
      <c r="BJ408" s="165"/>
      <c r="BK408" s="165"/>
      <c r="BL408" s="165"/>
      <c r="BM408" s="165"/>
      <c r="BN408" s="165"/>
      <c r="BO408" s="165"/>
      <c r="BP408" s="165"/>
      <c r="BQ408" s="165"/>
      <c r="BR408" s="165"/>
      <c r="BS408" s="165"/>
      <c r="BT408" s="165"/>
      <c r="BU408" s="165"/>
      <c r="BV408" s="165"/>
      <c r="BW408" s="165"/>
      <c r="BX408" s="165"/>
      <c r="BY408" s="165"/>
      <c r="BZ408" s="165"/>
      <c r="CA408" s="165"/>
      <c r="CB408" s="165"/>
      <c r="CC408" s="165"/>
      <c r="CD408" s="165"/>
      <c r="CE408" s="165"/>
      <c r="CF408" s="165"/>
      <c r="CG408" s="165"/>
      <c r="CH408" s="165"/>
      <c r="CI408" s="165"/>
      <c r="CJ408" s="165"/>
      <c r="CK408" s="165"/>
      <c r="CL408" s="165"/>
      <c r="CM408" s="165"/>
      <c r="CN408" s="165"/>
      <c r="CO408" s="165"/>
      <c r="CP408" s="165"/>
      <c r="CQ408" s="165"/>
      <c r="CR408" s="165"/>
      <c r="CS408" s="165"/>
      <c r="CT408" s="165"/>
      <c r="CU408" s="165"/>
      <c r="CV408" s="165"/>
      <c r="CW408" s="165"/>
      <c r="CX408" s="165"/>
      <c r="CY408" s="165"/>
      <c r="CZ408" s="165"/>
      <c r="DA408" s="165"/>
      <c r="DB408" s="165"/>
      <c r="DC408" s="165"/>
      <c r="DD408" s="165"/>
      <c r="DE408" s="165"/>
      <c r="DF408" s="165"/>
      <c r="DG408" s="165"/>
      <c r="DH408" s="165"/>
      <c r="DI408" s="165"/>
      <c r="DJ408" s="165"/>
      <c r="DK408" s="165"/>
      <c r="DL408" s="165"/>
      <c r="DM408" s="165"/>
      <c r="DN408" s="165"/>
      <c r="DO408" s="165"/>
      <c r="DP408" s="165"/>
      <c r="DQ408" s="165"/>
      <c r="DR408" s="165"/>
      <c r="DS408" s="165"/>
      <c r="DT408" s="165"/>
      <c r="DU408" s="114"/>
      <c r="DV408" s="114"/>
      <c r="DW408" s="114"/>
      <c r="DX408" s="114"/>
      <c r="DY408" s="114"/>
      <c r="DZ408" s="114"/>
      <c r="EA408" s="114"/>
      <c r="EB408" s="114"/>
    </row>
    <row r="409" spans="1:132" s="2" customFormat="1" ht="10.5" customHeight="1" x14ac:dyDescent="0.2">
      <c r="A409" s="1532"/>
      <c r="B409" s="1535"/>
      <c r="C409" s="1449" t="s">
        <v>127</v>
      </c>
      <c r="D409" s="134" t="s">
        <v>116</v>
      </c>
      <c r="E409" s="51">
        <f>AF409*$AE409</f>
        <v>0.33360000000000001</v>
      </c>
      <c r="F409" s="51">
        <f t="shared" ref="F409:AB409" si="258">AG409*$AE409</f>
        <v>0.40920000000000001</v>
      </c>
      <c r="G409" s="51">
        <f t="shared" si="258"/>
        <v>0.59639999999999993</v>
      </c>
      <c r="H409" s="290">
        <f t="shared" si="258"/>
        <v>0.67799999999999994</v>
      </c>
      <c r="I409" s="51">
        <f t="shared" si="258"/>
        <v>0.72120000000000006</v>
      </c>
      <c r="J409" s="51">
        <f t="shared" si="258"/>
        <v>0.76919999999999988</v>
      </c>
      <c r="K409" s="51">
        <f t="shared" si="258"/>
        <v>0.69599999999999995</v>
      </c>
      <c r="L409" s="51">
        <f t="shared" si="258"/>
        <v>0.61559999999999993</v>
      </c>
      <c r="M409" s="51">
        <f t="shared" si="258"/>
        <v>0.61919999999999997</v>
      </c>
      <c r="N409" s="290">
        <f t="shared" si="258"/>
        <v>0.65759999999999996</v>
      </c>
      <c r="O409" s="51">
        <f t="shared" si="258"/>
        <v>0.46320000000000006</v>
      </c>
      <c r="P409" s="51">
        <f t="shared" si="258"/>
        <v>0.51959999999999995</v>
      </c>
      <c r="Q409" s="51">
        <f t="shared" si="258"/>
        <v>0.75</v>
      </c>
      <c r="R409" s="51">
        <f t="shared" si="258"/>
        <v>0.76800000000000002</v>
      </c>
      <c r="S409" s="51">
        <f t="shared" si="258"/>
        <v>0.78</v>
      </c>
      <c r="T409" s="51">
        <f t="shared" si="258"/>
        <v>0.77640000000000009</v>
      </c>
      <c r="U409" s="51">
        <f t="shared" si="258"/>
        <v>0.77519999999999989</v>
      </c>
      <c r="V409" s="51">
        <f t="shared" si="258"/>
        <v>0.68640000000000001</v>
      </c>
      <c r="W409" s="51">
        <f t="shared" si="258"/>
        <v>0.51239999999999997</v>
      </c>
      <c r="X409" s="51">
        <f t="shared" si="258"/>
        <v>1.2012</v>
      </c>
      <c r="Y409" s="290">
        <f t="shared" si="258"/>
        <v>2.3988000000000005</v>
      </c>
      <c r="Z409" s="51">
        <f t="shared" si="258"/>
        <v>2.7444000000000002</v>
      </c>
      <c r="AA409" s="51">
        <f t="shared" si="258"/>
        <v>2.7576000000000001</v>
      </c>
      <c r="AB409" s="52">
        <f t="shared" si="258"/>
        <v>2.7479999999999998</v>
      </c>
      <c r="AC409" s="50">
        <f>SUM(E409:AB409)</f>
        <v>23.9772</v>
      </c>
      <c r="AD409" s="53">
        <f>SUM(E410:AB410)</f>
        <v>-3.6443999999999992</v>
      </c>
      <c r="AE409" s="61">
        <v>24</v>
      </c>
      <c r="AF409" s="264">
        <v>1.3899999999999999E-2</v>
      </c>
      <c r="AG409" s="337">
        <v>1.7049999999999999E-2</v>
      </c>
      <c r="AH409" s="337">
        <v>2.4849999999999997E-2</v>
      </c>
      <c r="AI409" s="264">
        <v>2.8249999999999997E-2</v>
      </c>
      <c r="AJ409" s="337">
        <v>3.005E-2</v>
      </c>
      <c r="AK409" s="337">
        <v>3.2049999999999995E-2</v>
      </c>
      <c r="AL409" s="264">
        <v>2.8999999999999998E-2</v>
      </c>
      <c r="AM409" s="337">
        <v>2.5649999999999999E-2</v>
      </c>
      <c r="AN409" s="337">
        <v>2.58E-2</v>
      </c>
      <c r="AO409" s="264">
        <v>2.7400000000000001E-2</v>
      </c>
      <c r="AP409" s="337">
        <v>1.9300000000000001E-2</v>
      </c>
      <c r="AQ409" s="337">
        <v>2.1649999999999999E-2</v>
      </c>
      <c r="AR409" s="264">
        <v>3.125E-2</v>
      </c>
      <c r="AS409" s="337">
        <v>3.2000000000000001E-2</v>
      </c>
      <c r="AT409" s="337">
        <v>3.2500000000000001E-2</v>
      </c>
      <c r="AU409" s="337">
        <v>3.2350000000000004E-2</v>
      </c>
      <c r="AV409" s="264">
        <v>3.2299999999999995E-2</v>
      </c>
      <c r="AW409" s="337">
        <v>2.86E-2</v>
      </c>
      <c r="AX409" s="264">
        <v>2.1350000000000001E-2</v>
      </c>
      <c r="AY409" s="337">
        <v>5.0049999999999997E-2</v>
      </c>
      <c r="AZ409" s="337">
        <v>9.9950000000000011E-2</v>
      </c>
      <c r="BA409" s="337">
        <v>0.11435000000000001</v>
      </c>
      <c r="BB409" s="337">
        <v>0.1149</v>
      </c>
      <c r="BC409" s="337">
        <v>0.11449999999999999</v>
      </c>
      <c r="BD409" s="264"/>
      <c r="BE409" s="165"/>
      <c r="BF409" s="165"/>
      <c r="BG409" s="165"/>
      <c r="BH409" s="165"/>
      <c r="BI409" s="165"/>
      <c r="BJ409" s="165"/>
      <c r="BK409" s="165"/>
      <c r="BL409" s="165"/>
      <c r="BM409" s="165"/>
      <c r="BN409" s="165"/>
      <c r="BO409" s="165"/>
      <c r="BP409" s="165"/>
      <c r="BQ409" s="165"/>
      <c r="BR409" s="165"/>
      <c r="BS409" s="165"/>
      <c r="BT409" s="165"/>
      <c r="BU409" s="165"/>
      <c r="BV409" s="165"/>
      <c r="BW409" s="165"/>
      <c r="BX409" s="165"/>
      <c r="BY409" s="165"/>
      <c r="BZ409" s="165"/>
      <c r="CA409" s="165"/>
      <c r="CB409" s="165"/>
      <c r="CC409" s="165"/>
      <c r="CD409" s="165"/>
      <c r="CE409" s="165"/>
      <c r="CF409" s="165"/>
      <c r="CG409" s="165"/>
      <c r="CH409" s="165"/>
      <c r="CI409" s="165"/>
      <c r="CJ409" s="165"/>
      <c r="CK409" s="165"/>
      <c r="CL409" s="165"/>
      <c r="CM409" s="165"/>
      <c r="CN409" s="165"/>
      <c r="CO409" s="165"/>
      <c r="CP409" s="165"/>
      <c r="CQ409" s="165"/>
      <c r="CR409" s="165"/>
      <c r="CS409" s="165"/>
      <c r="CT409" s="165"/>
      <c r="CU409" s="165"/>
      <c r="CV409" s="165"/>
      <c r="CW409" s="165"/>
      <c r="CX409" s="165"/>
      <c r="CY409" s="165"/>
      <c r="CZ409" s="165"/>
      <c r="DA409" s="165"/>
      <c r="DB409" s="165"/>
      <c r="DC409" s="165"/>
      <c r="DD409" s="165"/>
      <c r="DE409" s="165"/>
      <c r="DF409" s="165"/>
      <c r="DG409" s="165"/>
      <c r="DH409" s="165"/>
      <c r="DI409" s="165"/>
      <c r="DJ409" s="165"/>
      <c r="DK409" s="165"/>
      <c r="DL409" s="165"/>
      <c r="DM409" s="165"/>
      <c r="DN409" s="165"/>
      <c r="DO409" s="165"/>
      <c r="DP409" s="165"/>
      <c r="DQ409" s="165"/>
      <c r="DR409" s="165"/>
      <c r="DS409" s="165"/>
      <c r="DT409" s="165"/>
      <c r="DU409" s="114"/>
      <c r="DV409" s="114"/>
      <c r="DW409" s="114"/>
      <c r="DX409" s="114"/>
      <c r="DY409" s="114"/>
      <c r="DZ409" s="114"/>
      <c r="EA409" s="114"/>
      <c r="EB409" s="114"/>
    </row>
    <row r="410" spans="1:132" s="2" customFormat="1" ht="10.5" customHeight="1" x14ac:dyDescent="0.2">
      <c r="A410" s="1532"/>
      <c r="B410" s="1535"/>
      <c r="C410" s="1449" t="s">
        <v>127</v>
      </c>
      <c r="D410" s="134" t="s">
        <v>117</v>
      </c>
      <c r="E410" s="51">
        <f>AF410*$AE409</f>
        <v>-0.57479999999999998</v>
      </c>
      <c r="F410" s="51">
        <f t="shared" ref="F410:AB410" si="259">AG410*$AE409</f>
        <v>-0.2712</v>
      </c>
      <c r="G410" s="51">
        <f t="shared" si="259"/>
        <v>-0.15240000000000001</v>
      </c>
      <c r="H410" s="290">
        <f t="shared" si="259"/>
        <v>-0.15239999999999998</v>
      </c>
      <c r="I410" s="51">
        <f t="shared" si="259"/>
        <v>-0.24479999999999996</v>
      </c>
      <c r="J410" s="51">
        <f t="shared" si="259"/>
        <v>-0.39</v>
      </c>
      <c r="K410" s="51">
        <f t="shared" si="259"/>
        <v>-9.2399999999999996E-2</v>
      </c>
      <c r="L410" s="51">
        <f t="shared" si="259"/>
        <v>-9.6000000000000002E-2</v>
      </c>
      <c r="M410" s="51">
        <f t="shared" si="259"/>
        <v>-7.5600000000000001E-2</v>
      </c>
      <c r="N410" s="290">
        <f t="shared" si="259"/>
        <v>-0.36360000000000003</v>
      </c>
      <c r="O410" s="51">
        <f t="shared" si="259"/>
        <v>0.40920000000000006</v>
      </c>
      <c r="P410" s="51">
        <f t="shared" si="259"/>
        <v>0.39360000000000006</v>
      </c>
      <c r="Q410" s="51">
        <f t="shared" si="259"/>
        <v>0.39360000000000006</v>
      </c>
      <c r="R410" s="51">
        <f t="shared" si="259"/>
        <v>7.9199999999999993E-2</v>
      </c>
      <c r="S410" s="51">
        <f t="shared" si="259"/>
        <v>-5.5199999999999999E-2</v>
      </c>
      <c r="T410" s="51">
        <f t="shared" si="259"/>
        <v>-0.10920000000000001</v>
      </c>
      <c r="U410" s="51">
        <f t="shared" si="259"/>
        <v>-0.21840000000000001</v>
      </c>
      <c r="V410" s="51">
        <f t="shared" si="259"/>
        <v>-0.26639999999999997</v>
      </c>
      <c r="W410" s="51">
        <f t="shared" si="259"/>
        <v>-0.44280000000000003</v>
      </c>
      <c r="X410" s="51">
        <f t="shared" si="259"/>
        <v>-0.34920000000000001</v>
      </c>
      <c r="Y410" s="290">
        <f t="shared" si="259"/>
        <v>-0.1308</v>
      </c>
      <c r="Z410" s="51">
        <f t="shared" si="259"/>
        <v>-0.35760000000000003</v>
      </c>
      <c r="AA410" s="51">
        <f t="shared" si="259"/>
        <v>-0.39239999999999997</v>
      </c>
      <c r="AB410" s="52">
        <f t="shared" si="259"/>
        <v>-0.18480000000000002</v>
      </c>
      <c r="AC410" s="50"/>
      <c r="AD410" s="53"/>
      <c r="AE410" s="61"/>
      <c r="AF410" s="264">
        <v>-2.3949999999999999E-2</v>
      </c>
      <c r="AG410" s="337">
        <v>-1.1299999999999999E-2</v>
      </c>
      <c r="AH410" s="337">
        <v>-6.3500000000000006E-3</v>
      </c>
      <c r="AI410" s="264">
        <v>-6.3499999999999997E-3</v>
      </c>
      <c r="AJ410" s="337">
        <v>-1.0199999999999999E-2</v>
      </c>
      <c r="AK410" s="337">
        <v>-1.6250000000000001E-2</v>
      </c>
      <c r="AL410" s="264">
        <v>-3.8499999999999997E-3</v>
      </c>
      <c r="AM410" s="337">
        <v>-4.0000000000000001E-3</v>
      </c>
      <c r="AN410" s="337">
        <v>-3.15E-3</v>
      </c>
      <c r="AO410" s="264">
        <v>-1.515E-2</v>
      </c>
      <c r="AP410" s="337">
        <v>1.7050000000000003E-2</v>
      </c>
      <c r="AQ410" s="337">
        <v>1.6400000000000001E-2</v>
      </c>
      <c r="AR410" s="264">
        <v>1.6400000000000001E-2</v>
      </c>
      <c r="AS410" s="337">
        <v>3.3E-3</v>
      </c>
      <c r="AT410" s="337">
        <v>-2.3E-3</v>
      </c>
      <c r="AU410" s="337">
        <v>-4.5500000000000002E-3</v>
      </c>
      <c r="AV410" s="264">
        <v>-9.1000000000000004E-3</v>
      </c>
      <c r="AW410" s="337">
        <v>-1.1099999999999999E-2</v>
      </c>
      <c r="AX410" s="264">
        <v>-1.8450000000000001E-2</v>
      </c>
      <c r="AY410" s="337">
        <v>-1.455E-2</v>
      </c>
      <c r="AZ410" s="337">
        <v>-5.45E-3</v>
      </c>
      <c r="BA410" s="337">
        <v>-1.49E-2</v>
      </c>
      <c r="BB410" s="337">
        <v>-1.635E-2</v>
      </c>
      <c r="BC410" s="337">
        <v>-7.7000000000000002E-3</v>
      </c>
      <c r="BD410" s="264"/>
      <c r="BE410" s="153"/>
      <c r="BF410" s="153"/>
      <c r="BG410" s="153"/>
      <c r="BH410" s="153"/>
      <c r="BI410" s="153"/>
      <c r="BJ410" s="153"/>
      <c r="BK410" s="153"/>
      <c r="BL410" s="153"/>
      <c r="BM410" s="153"/>
      <c r="BN410" s="153"/>
      <c r="BO410" s="153"/>
      <c r="BP410" s="153"/>
      <c r="BQ410" s="153"/>
      <c r="BR410" s="153"/>
      <c r="BS410" s="153"/>
      <c r="BT410" s="153"/>
      <c r="BU410" s="153"/>
      <c r="BV410" s="153"/>
      <c r="BW410" s="153"/>
      <c r="BX410" s="153"/>
      <c r="BY410" s="153"/>
      <c r="BZ410" s="153"/>
      <c r="CA410" s="153"/>
      <c r="CB410" s="153"/>
      <c r="CC410" s="153"/>
      <c r="CD410" s="165"/>
      <c r="CE410" s="165"/>
      <c r="CF410" s="165"/>
      <c r="CG410" s="165"/>
      <c r="CH410" s="165"/>
      <c r="CI410" s="165"/>
      <c r="CJ410" s="165"/>
      <c r="CK410" s="165"/>
      <c r="CL410" s="165"/>
      <c r="CM410" s="165"/>
      <c r="CN410" s="165"/>
      <c r="CO410" s="165"/>
      <c r="CP410" s="165"/>
      <c r="CQ410" s="165"/>
      <c r="CR410" s="165"/>
      <c r="CS410" s="165"/>
      <c r="CT410" s="165"/>
      <c r="CU410" s="165"/>
      <c r="CV410" s="165"/>
      <c r="CW410" s="165"/>
      <c r="CX410" s="165"/>
      <c r="CY410" s="165"/>
      <c r="CZ410" s="165"/>
      <c r="DA410" s="165"/>
      <c r="DB410" s="165"/>
      <c r="DC410" s="165"/>
      <c r="DD410" s="165"/>
      <c r="DE410" s="165"/>
      <c r="DF410" s="165"/>
      <c r="DG410" s="165"/>
      <c r="DH410" s="165"/>
      <c r="DI410" s="165"/>
      <c r="DJ410" s="165"/>
      <c r="DK410" s="165"/>
      <c r="DL410" s="165"/>
      <c r="DM410" s="165"/>
      <c r="DN410" s="165"/>
      <c r="DO410" s="165"/>
      <c r="DP410" s="165"/>
      <c r="DQ410" s="165"/>
      <c r="DR410" s="165"/>
      <c r="DS410" s="165"/>
      <c r="DT410" s="165"/>
      <c r="DU410" s="114"/>
      <c r="DV410" s="114"/>
      <c r="DW410" s="114"/>
      <c r="DX410" s="114"/>
      <c r="DY410" s="114"/>
      <c r="DZ410" s="114"/>
      <c r="EA410" s="114"/>
      <c r="EB410" s="114"/>
    </row>
    <row r="411" spans="1:132" s="2" customFormat="1" ht="10.5" customHeight="1" thickBot="1" x14ac:dyDescent="0.25">
      <c r="A411" s="1533"/>
      <c r="B411" s="1536"/>
      <c r="C411" s="274"/>
      <c r="D411" s="239" t="s">
        <v>41</v>
      </c>
      <c r="E411" s="55">
        <f>E410/E409</f>
        <v>-1.7230215827338129</v>
      </c>
      <c r="F411" s="55">
        <f t="shared" ref="F411:AB411" si="260">F410/F409</f>
        <v>-0.66275659824046917</v>
      </c>
      <c r="G411" s="55">
        <f t="shared" si="260"/>
        <v>-0.25553319919517109</v>
      </c>
      <c r="H411" s="291">
        <f t="shared" si="260"/>
        <v>-0.22477876106194689</v>
      </c>
      <c r="I411" s="55">
        <f t="shared" si="260"/>
        <v>-0.33943427620632272</v>
      </c>
      <c r="J411" s="55">
        <f t="shared" si="260"/>
        <v>-0.50702028081123252</v>
      </c>
      <c r="K411" s="55">
        <f t="shared" si="260"/>
        <v>-0.13275862068965519</v>
      </c>
      <c r="L411" s="55">
        <f t="shared" si="260"/>
        <v>-0.15594541910331386</v>
      </c>
      <c r="M411" s="55">
        <f t="shared" si="260"/>
        <v>-0.12209302325581396</v>
      </c>
      <c r="N411" s="291">
        <f t="shared" si="260"/>
        <v>-0.55291970802919721</v>
      </c>
      <c r="O411" s="55">
        <f t="shared" si="260"/>
        <v>0.88341968911917101</v>
      </c>
      <c r="P411" s="55">
        <f t="shared" si="260"/>
        <v>0.75750577367205563</v>
      </c>
      <c r="Q411" s="55">
        <f t="shared" si="260"/>
        <v>0.52480000000000004</v>
      </c>
      <c r="R411" s="55">
        <f t="shared" si="260"/>
        <v>0.10312499999999999</v>
      </c>
      <c r="S411" s="55">
        <f t="shared" si="260"/>
        <v>-7.0769230769230765E-2</v>
      </c>
      <c r="T411" s="55">
        <f t="shared" si="260"/>
        <v>-0.14064914992272023</v>
      </c>
      <c r="U411" s="55">
        <f t="shared" si="260"/>
        <v>-0.28173374613003099</v>
      </c>
      <c r="V411" s="55">
        <f t="shared" si="260"/>
        <v>-0.38811188811188807</v>
      </c>
      <c r="W411" s="55">
        <f t="shared" si="260"/>
        <v>-0.86416861826697899</v>
      </c>
      <c r="X411" s="55">
        <f t="shared" si="260"/>
        <v>-0.29070929070929069</v>
      </c>
      <c r="Y411" s="291">
        <f t="shared" si="260"/>
        <v>-5.4527263631815898E-2</v>
      </c>
      <c r="Z411" s="55">
        <f t="shared" si="260"/>
        <v>-0.13030170529077395</v>
      </c>
      <c r="AA411" s="55">
        <f t="shared" si="260"/>
        <v>-0.14229765013054829</v>
      </c>
      <c r="AB411" s="56">
        <f t="shared" si="260"/>
        <v>-6.7248908296943244E-2</v>
      </c>
      <c r="AC411" s="50"/>
      <c r="AD411" s="53"/>
      <c r="AE411" s="61"/>
      <c r="AF411" s="260"/>
      <c r="AG411" s="260"/>
      <c r="AH411" s="260"/>
      <c r="AI411" s="260"/>
      <c r="AJ411" s="260"/>
      <c r="AK411" s="260"/>
      <c r="AL411" s="260"/>
      <c r="AM411" s="337"/>
      <c r="AN411" s="337"/>
      <c r="AO411" s="260"/>
      <c r="AP411" s="337"/>
      <c r="AQ411" s="337"/>
      <c r="AR411" s="260"/>
      <c r="AS411" s="337"/>
      <c r="AT411" s="337"/>
      <c r="AU411" s="337"/>
      <c r="AV411" s="260"/>
      <c r="AW411" s="337"/>
      <c r="AX411" s="260"/>
      <c r="AY411" s="337"/>
      <c r="AZ411" s="337"/>
      <c r="BA411" s="337"/>
      <c r="BB411" s="337"/>
      <c r="BC411" s="337"/>
      <c r="BD411" s="260"/>
      <c r="BE411" s="165"/>
      <c r="BF411" s="165"/>
      <c r="BG411" s="165"/>
      <c r="BH411" s="165"/>
      <c r="BI411" s="165"/>
      <c r="BJ411" s="165"/>
      <c r="BK411" s="165"/>
      <c r="BL411" s="165"/>
      <c r="BM411" s="165"/>
      <c r="BN411" s="165"/>
      <c r="BO411" s="165"/>
      <c r="BP411" s="165"/>
      <c r="BQ411" s="165"/>
      <c r="BR411" s="165"/>
      <c r="BS411" s="165"/>
      <c r="BT411" s="165"/>
      <c r="BU411" s="165"/>
      <c r="BV411" s="165"/>
      <c r="BW411" s="165"/>
      <c r="BX411" s="165"/>
      <c r="BY411" s="165"/>
      <c r="BZ411" s="165"/>
      <c r="CA411" s="165"/>
      <c r="CB411" s="165"/>
      <c r="CC411" s="165"/>
      <c r="CD411" s="165"/>
      <c r="CE411" s="165"/>
      <c r="CF411" s="165"/>
      <c r="CG411" s="165"/>
      <c r="CH411" s="165"/>
      <c r="CI411" s="165"/>
      <c r="CJ411" s="165"/>
      <c r="CK411" s="165"/>
      <c r="CL411" s="165"/>
      <c r="CM411" s="165"/>
      <c r="CN411" s="165"/>
      <c r="CO411" s="165"/>
      <c r="CP411" s="165"/>
      <c r="CQ411" s="165"/>
      <c r="CR411" s="165"/>
      <c r="CS411" s="165"/>
      <c r="CT411" s="165"/>
      <c r="CU411" s="165"/>
      <c r="CV411" s="165"/>
      <c r="CW411" s="165"/>
      <c r="CX411" s="165"/>
      <c r="CY411" s="165"/>
      <c r="CZ411" s="165"/>
      <c r="DA411" s="165"/>
      <c r="DB411" s="165"/>
      <c r="DC411" s="165"/>
      <c r="DD411" s="165"/>
      <c r="DE411" s="165"/>
      <c r="DF411" s="165"/>
      <c r="DG411" s="165"/>
      <c r="DH411" s="165"/>
      <c r="DI411" s="165"/>
      <c r="DJ411" s="165"/>
      <c r="DK411" s="165"/>
      <c r="DL411" s="165"/>
      <c r="DM411" s="165"/>
      <c r="DN411" s="165"/>
      <c r="DO411" s="165"/>
      <c r="DP411" s="165"/>
      <c r="DQ411" s="165"/>
      <c r="DR411" s="165"/>
      <c r="DS411" s="165"/>
      <c r="DT411" s="165"/>
      <c r="DU411" s="114"/>
      <c r="DV411" s="114"/>
      <c r="DW411" s="114"/>
      <c r="DX411" s="114"/>
      <c r="DY411" s="114"/>
      <c r="DZ411" s="114"/>
      <c r="EA411" s="114"/>
      <c r="EB411" s="114"/>
    </row>
    <row r="412" spans="1:132" s="3" customFormat="1" ht="10.5" customHeight="1" x14ac:dyDescent="0.2">
      <c r="A412" s="1531" t="s">
        <v>15</v>
      </c>
      <c r="B412" s="1534" t="s">
        <v>99</v>
      </c>
      <c r="C412" s="1119"/>
      <c r="D412" s="1203"/>
      <c r="E412" s="62"/>
      <c r="F412" s="62"/>
      <c r="G412" s="62"/>
      <c r="H412" s="293"/>
      <c r="I412" s="62"/>
      <c r="J412" s="62"/>
      <c r="K412" s="62"/>
      <c r="L412" s="62"/>
      <c r="M412" s="62"/>
      <c r="N412" s="293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293"/>
      <c r="Z412" s="62"/>
      <c r="AA412" s="62"/>
      <c r="AB412" s="63"/>
      <c r="AC412" s="750"/>
      <c r="AD412" s="751"/>
      <c r="AE412" s="752"/>
      <c r="AF412" s="264"/>
      <c r="AG412" s="264"/>
      <c r="AH412" s="264"/>
      <c r="AI412" s="264"/>
      <c r="AJ412" s="264"/>
      <c r="AK412" s="264"/>
      <c r="AL412" s="264"/>
      <c r="AM412" s="337"/>
      <c r="AN412" s="337"/>
      <c r="AO412" s="264"/>
      <c r="AP412" s="337"/>
      <c r="AQ412" s="337"/>
      <c r="AR412" s="264"/>
      <c r="AS412" s="337"/>
      <c r="AT412" s="337"/>
      <c r="AU412" s="337"/>
      <c r="AV412" s="264"/>
      <c r="AW412" s="337"/>
      <c r="AX412" s="264"/>
      <c r="AY412" s="337"/>
      <c r="AZ412" s="337"/>
      <c r="BA412" s="337"/>
      <c r="BB412" s="337"/>
      <c r="BC412" s="337"/>
      <c r="BD412" s="264"/>
      <c r="BE412" s="153"/>
      <c r="BF412" s="153"/>
      <c r="BG412" s="153"/>
      <c r="BH412" s="153"/>
      <c r="BI412" s="153"/>
      <c r="BJ412" s="153"/>
      <c r="BK412" s="153"/>
      <c r="BL412" s="153"/>
      <c r="BM412" s="153"/>
      <c r="BN412" s="153"/>
      <c r="BO412" s="153"/>
      <c r="BP412" s="153"/>
      <c r="BQ412" s="153"/>
      <c r="BR412" s="153"/>
      <c r="BS412" s="153"/>
      <c r="BT412" s="153"/>
      <c r="BU412" s="153"/>
      <c r="BV412" s="153"/>
      <c r="BW412" s="153"/>
      <c r="BX412" s="153"/>
      <c r="BY412" s="153"/>
      <c r="BZ412" s="153"/>
      <c r="CA412" s="153"/>
      <c r="CB412" s="153"/>
      <c r="CC412" s="153"/>
      <c r="CD412" s="153"/>
      <c r="CE412" s="153"/>
      <c r="CF412" s="153"/>
      <c r="CG412" s="153"/>
      <c r="CH412" s="153"/>
      <c r="CI412" s="153"/>
      <c r="CJ412" s="153"/>
      <c r="CK412" s="153"/>
      <c r="CL412" s="153"/>
      <c r="CM412" s="153"/>
      <c r="CN412" s="153"/>
      <c r="CO412" s="153"/>
      <c r="CP412" s="153"/>
      <c r="CQ412" s="153"/>
      <c r="CR412" s="153"/>
      <c r="CS412" s="153"/>
      <c r="CT412" s="153"/>
      <c r="CU412" s="153"/>
      <c r="CV412" s="153"/>
      <c r="CW412" s="153"/>
      <c r="CX412" s="153"/>
      <c r="CY412" s="153"/>
      <c r="CZ412" s="153"/>
      <c r="DA412" s="153"/>
      <c r="DB412" s="153"/>
      <c r="DC412" s="153"/>
      <c r="DD412" s="153"/>
      <c r="DE412" s="153"/>
      <c r="DF412" s="153"/>
      <c r="DG412" s="153"/>
      <c r="DH412" s="153"/>
      <c r="DI412" s="153"/>
      <c r="DJ412" s="153"/>
      <c r="DK412" s="153"/>
      <c r="DL412" s="153"/>
      <c r="DM412" s="153"/>
      <c r="DN412" s="153"/>
      <c r="DO412" s="153"/>
      <c r="DP412" s="153"/>
      <c r="DQ412" s="153"/>
      <c r="DR412" s="153"/>
      <c r="DS412" s="153"/>
      <c r="DT412" s="153"/>
      <c r="DU412" s="92"/>
      <c r="DV412" s="92"/>
      <c r="DW412" s="92"/>
      <c r="DX412" s="92"/>
      <c r="DY412" s="92"/>
      <c r="DZ412" s="92"/>
      <c r="EA412" s="92"/>
      <c r="EB412" s="92"/>
    </row>
    <row r="413" spans="1:132" s="2" customFormat="1" ht="10.5" customHeight="1" x14ac:dyDescent="0.2">
      <c r="A413" s="1532"/>
      <c r="B413" s="1535"/>
      <c r="C413" s="1449" t="s">
        <v>126</v>
      </c>
      <c r="D413" s="134" t="s">
        <v>33</v>
      </c>
      <c r="E413" s="970">
        <v>226</v>
      </c>
      <c r="F413" s="970">
        <v>236</v>
      </c>
      <c r="G413" s="970">
        <v>247</v>
      </c>
      <c r="H413" s="972">
        <v>246</v>
      </c>
      <c r="I413" s="970">
        <v>250</v>
      </c>
      <c r="J413" s="970">
        <v>239</v>
      </c>
      <c r="K413" s="970">
        <v>247</v>
      </c>
      <c r="L413" s="970">
        <v>234</v>
      </c>
      <c r="M413" s="970">
        <v>237</v>
      </c>
      <c r="N413" s="972">
        <v>235</v>
      </c>
      <c r="O413" s="970">
        <v>247</v>
      </c>
      <c r="P413" s="970">
        <v>242</v>
      </c>
      <c r="Q413" s="970">
        <v>247</v>
      </c>
      <c r="R413" s="970">
        <v>239</v>
      </c>
      <c r="S413" s="970">
        <v>250</v>
      </c>
      <c r="T413" s="970">
        <v>257</v>
      </c>
      <c r="U413" s="970">
        <v>233</v>
      </c>
      <c r="V413" s="970">
        <v>261</v>
      </c>
      <c r="W413" s="970">
        <v>242</v>
      </c>
      <c r="X413" s="970">
        <v>164</v>
      </c>
      <c r="Y413" s="972">
        <v>88</v>
      </c>
      <c r="Z413" s="970">
        <v>77</v>
      </c>
      <c r="AA413" s="970">
        <v>80</v>
      </c>
      <c r="AB413" s="1018">
        <v>76</v>
      </c>
      <c r="AC413" s="149"/>
      <c r="AD413" s="93"/>
      <c r="AE413" s="61"/>
      <c r="AF413" s="265"/>
      <c r="AG413" s="265"/>
      <c r="AH413" s="265"/>
      <c r="AI413" s="265"/>
      <c r="AJ413" s="265"/>
      <c r="AK413" s="265"/>
      <c r="AL413" s="265"/>
      <c r="AM413" s="337"/>
      <c r="AN413" s="337"/>
      <c r="AO413" s="265"/>
      <c r="AP413" s="337"/>
      <c r="AQ413" s="337"/>
      <c r="AR413" s="265"/>
      <c r="AS413" s="337"/>
      <c r="AT413" s="337"/>
      <c r="AU413" s="337"/>
      <c r="AV413" s="265"/>
      <c r="AW413" s="337"/>
      <c r="AX413" s="265"/>
      <c r="AY413" s="337"/>
      <c r="AZ413" s="337"/>
      <c r="BA413" s="337"/>
      <c r="BB413" s="337"/>
      <c r="BC413" s="337"/>
      <c r="BD413" s="265"/>
      <c r="BE413" s="165"/>
      <c r="BF413" s="165"/>
      <c r="BG413" s="165"/>
      <c r="BH413" s="165"/>
      <c r="BI413" s="165"/>
      <c r="BJ413" s="165"/>
      <c r="BK413" s="165"/>
      <c r="BL413" s="165"/>
      <c r="BM413" s="165"/>
      <c r="BN413" s="165"/>
      <c r="BO413" s="165"/>
      <c r="BP413" s="165"/>
      <c r="BQ413" s="165"/>
      <c r="BR413" s="165"/>
      <c r="BS413" s="165"/>
      <c r="BT413" s="165"/>
      <c r="BU413" s="165"/>
      <c r="BV413" s="165"/>
      <c r="BW413" s="165"/>
      <c r="BX413" s="165"/>
      <c r="BY413" s="165"/>
      <c r="BZ413" s="165"/>
      <c r="CA413" s="165"/>
      <c r="CB413" s="165"/>
      <c r="CC413" s="165"/>
      <c r="CD413" s="165"/>
      <c r="CE413" s="165"/>
      <c r="CF413" s="165"/>
      <c r="CG413" s="165"/>
      <c r="CH413" s="165"/>
      <c r="CI413" s="165"/>
      <c r="CJ413" s="165"/>
      <c r="CK413" s="165"/>
      <c r="CL413" s="165"/>
      <c r="CM413" s="165"/>
      <c r="CN413" s="165"/>
      <c r="CO413" s="165"/>
      <c r="CP413" s="165"/>
      <c r="CQ413" s="165"/>
      <c r="CR413" s="165"/>
      <c r="CS413" s="165"/>
      <c r="CT413" s="165"/>
      <c r="CU413" s="165"/>
      <c r="CV413" s="165"/>
      <c r="CW413" s="165"/>
      <c r="CX413" s="165"/>
      <c r="CY413" s="165"/>
      <c r="CZ413" s="165"/>
      <c r="DA413" s="165"/>
      <c r="DB413" s="165"/>
      <c r="DC413" s="165"/>
      <c r="DD413" s="165"/>
      <c r="DE413" s="165"/>
      <c r="DF413" s="165"/>
      <c r="DG413" s="165"/>
      <c r="DH413" s="165"/>
      <c r="DI413" s="165"/>
      <c r="DJ413" s="165"/>
      <c r="DK413" s="165"/>
      <c r="DL413" s="165"/>
      <c r="DM413" s="165"/>
      <c r="DN413" s="165"/>
      <c r="DO413" s="165"/>
      <c r="DP413" s="165"/>
      <c r="DQ413" s="165"/>
      <c r="DR413" s="165"/>
      <c r="DS413" s="165"/>
      <c r="DT413" s="165"/>
      <c r="DU413" s="114"/>
      <c r="DV413" s="114"/>
      <c r="DW413" s="114"/>
      <c r="DX413" s="114"/>
      <c r="DY413" s="114"/>
      <c r="DZ413" s="114"/>
      <c r="EA413" s="114"/>
      <c r="EB413" s="114"/>
    </row>
    <row r="414" spans="1:132" s="2" customFormat="1" ht="10.5" customHeight="1" x14ac:dyDescent="0.2">
      <c r="A414" s="1532"/>
      <c r="B414" s="1535"/>
      <c r="C414" s="1449" t="s">
        <v>127</v>
      </c>
      <c r="D414" s="134" t="s">
        <v>116</v>
      </c>
      <c r="E414" s="51">
        <f t="shared" ref="E414:AB414" si="261">AF414*$AE414</f>
        <v>2.4156</v>
      </c>
      <c r="F414" s="51">
        <f t="shared" si="261"/>
        <v>2.4647999999999999</v>
      </c>
      <c r="G414" s="51">
        <f t="shared" si="261"/>
        <v>2.6087999999999996</v>
      </c>
      <c r="H414" s="290">
        <f t="shared" si="261"/>
        <v>2.6916000000000002</v>
      </c>
      <c r="I414" s="51">
        <f t="shared" si="261"/>
        <v>2.7012</v>
      </c>
      <c r="J414" s="51">
        <f t="shared" si="261"/>
        <v>2.7396000000000003</v>
      </c>
      <c r="K414" s="51">
        <f t="shared" si="261"/>
        <v>2.8031999999999995</v>
      </c>
      <c r="L414" s="51">
        <f t="shared" si="261"/>
        <v>2.8151999999999999</v>
      </c>
      <c r="M414" s="51">
        <f t="shared" si="261"/>
        <v>2.8007999999999997</v>
      </c>
      <c r="N414" s="290">
        <f t="shared" si="261"/>
        <v>2.8224</v>
      </c>
      <c r="O414" s="51">
        <f t="shared" si="261"/>
        <v>2.7047999999999996</v>
      </c>
      <c r="P414" s="51">
        <f t="shared" si="261"/>
        <v>2.6184000000000003</v>
      </c>
      <c r="Q414" s="51">
        <f t="shared" si="261"/>
        <v>2.6807999999999996</v>
      </c>
      <c r="R414" s="51">
        <f t="shared" si="261"/>
        <v>2.7132000000000001</v>
      </c>
      <c r="S414" s="51">
        <f t="shared" si="261"/>
        <v>2.7156000000000002</v>
      </c>
      <c r="T414" s="51">
        <f t="shared" si="261"/>
        <v>2.7347999999999999</v>
      </c>
      <c r="U414" s="51">
        <f t="shared" si="261"/>
        <v>2.7384000000000004</v>
      </c>
      <c r="V414" s="51">
        <f t="shared" si="261"/>
        <v>2.7035999999999998</v>
      </c>
      <c r="W414" s="51">
        <f t="shared" si="261"/>
        <v>2.6496</v>
      </c>
      <c r="X414" s="51">
        <f t="shared" si="261"/>
        <v>1.8275999999999999</v>
      </c>
      <c r="Y414" s="290">
        <f t="shared" si="261"/>
        <v>0.95399999999999996</v>
      </c>
      <c r="Z414" s="51">
        <f t="shared" si="261"/>
        <v>0.79679999999999995</v>
      </c>
      <c r="AA414" s="51">
        <f t="shared" si="261"/>
        <v>0.80159999999999998</v>
      </c>
      <c r="AB414" s="52">
        <f t="shared" si="261"/>
        <v>0.81359999999999999</v>
      </c>
      <c r="AC414" s="50">
        <f>SUM(E414:AB414)</f>
        <v>56.315999999999995</v>
      </c>
      <c r="AD414" s="53">
        <f>SUM(E415:AB415)</f>
        <v>-8.6148000000000007</v>
      </c>
      <c r="AE414" s="61">
        <v>24</v>
      </c>
      <c r="AF414" s="264">
        <v>0.10065</v>
      </c>
      <c r="AG414" s="337">
        <v>0.1027</v>
      </c>
      <c r="AH414" s="337">
        <v>0.10869999999999999</v>
      </c>
      <c r="AI414" s="264">
        <v>0.11215</v>
      </c>
      <c r="AJ414" s="337">
        <v>0.11255</v>
      </c>
      <c r="AK414" s="337">
        <v>0.11415</v>
      </c>
      <c r="AL414" s="264">
        <v>0.11679999999999999</v>
      </c>
      <c r="AM414" s="337">
        <v>0.11729999999999999</v>
      </c>
      <c r="AN414" s="337">
        <v>0.1167</v>
      </c>
      <c r="AO414" s="264">
        <v>0.11760000000000001</v>
      </c>
      <c r="AP414" s="337">
        <v>0.11269999999999999</v>
      </c>
      <c r="AQ414" s="337">
        <v>0.1091</v>
      </c>
      <c r="AR414" s="264">
        <v>0.11169999999999999</v>
      </c>
      <c r="AS414" s="337">
        <v>0.11305</v>
      </c>
      <c r="AT414" s="337">
        <v>0.11315</v>
      </c>
      <c r="AU414" s="337">
        <v>0.11395</v>
      </c>
      <c r="AV414" s="264">
        <v>0.11410000000000001</v>
      </c>
      <c r="AW414" s="337">
        <v>0.11265</v>
      </c>
      <c r="AX414" s="264">
        <v>0.1104</v>
      </c>
      <c r="AY414" s="337">
        <v>7.6149999999999995E-2</v>
      </c>
      <c r="AZ414" s="337">
        <v>3.9750000000000001E-2</v>
      </c>
      <c r="BA414" s="337">
        <v>3.32E-2</v>
      </c>
      <c r="BB414" s="337">
        <v>3.3399999999999999E-2</v>
      </c>
      <c r="BC414" s="337">
        <v>3.39E-2</v>
      </c>
      <c r="BD414" s="264"/>
      <c r="BE414" s="165"/>
      <c r="BF414" s="165"/>
      <c r="BG414" s="165"/>
      <c r="BH414" s="165"/>
      <c r="BI414" s="165"/>
      <c r="BJ414" s="165"/>
      <c r="BK414" s="165"/>
      <c r="BL414" s="165"/>
      <c r="BM414" s="165"/>
      <c r="BN414" s="165"/>
      <c r="BO414" s="165"/>
      <c r="BP414" s="165"/>
      <c r="BQ414" s="165"/>
      <c r="BR414" s="165"/>
      <c r="BS414" s="165"/>
      <c r="BT414" s="165"/>
      <c r="BU414" s="165"/>
      <c r="BV414" s="165"/>
      <c r="BW414" s="165"/>
      <c r="BX414" s="165"/>
      <c r="BY414" s="165"/>
      <c r="BZ414" s="165"/>
      <c r="CA414" s="165"/>
      <c r="CB414" s="165"/>
      <c r="CC414" s="165"/>
      <c r="CD414" s="165"/>
      <c r="CE414" s="165"/>
      <c r="CF414" s="165"/>
      <c r="CG414" s="165"/>
      <c r="CH414" s="165"/>
      <c r="CI414" s="165"/>
      <c r="CJ414" s="165"/>
      <c r="CK414" s="165"/>
      <c r="CL414" s="165"/>
      <c r="CM414" s="165"/>
      <c r="CN414" s="165"/>
      <c r="CO414" s="165"/>
      <c r="CP414" s="165"/>
      <c r="CQ414" s="165"/>
      <c r="CR414" s="165"/>
      <c r="CS414" s="165"/>
      <c r="CT414" s="165"/>
      <c r="CU414" s="165"/>
      <c r="CV414" s="165"/>
      <c r="CW414" s="165"/>
      <c r="CX414" s="165"/>
      <c r="CY414" s="165"/>
      <c r="CZ414" s="165"/>
      <c r="DA414" s="165"/>
      <c r="DB414" s="165"/>
      <c r="DC414" s="165"/>
      <c r="DD414" s="165"/>
      <c r="DE414" s="165"/>
      <c r="DF414" s="165"/>
      <c r="DG414" s="165"/>
      <c r="DH414" s="165"/>
      <c r="DI414" s="165"/>
      <c r="DJ414" s="165"/>
      <c r="DK414" s="165"/>
      <c r="DL414" s="165"/>
      <c r="DM414" s="165"/>
      <c r="DN414" s="165"/>
      <c r="DO414" s="165"/>
      <c r="DP414" s="165"/>
      <c r="DQ414" s="165"/>
      <c r="DR414" s="165"/>
      <c r="DS414" s="165"/>
      <c r="DT414" s="165"/>
      <c r="DU414" s="114"/>
      <c r="DV414" s="114"/>
      <c r="DW414" s="114"/>
      <c r="DX414" s="114"/>
      <c r="DY414" s="114"/>
      <c r="DZ414" s="114"/>
      <c r="EA414" s="114"/>
      <c r="EB414" s="114"/>
    </row>
    <row r="415" spans="1:132" s="2" customFormat="1" ht="10.5" customHeight="1" x14ac:dyDescent="0.2">
      <c r="A415" s="1532"/>
      <c r="B415" s="1535"/>
      <c r="C415" s="1449" t="s">
        <v>127</v>
      </c>
      <c r="D415" s="134" t="s">
        <v>117</v>
      </c>
      <c r="E415" s="51">
        <f t="shared" ref="E415:AB415" si="262">AF415*$AE414</f>
        <v>-0.75240000000000007</v>
      </c>
      <c r="F415" s="51">
        <f t="shared" si="262"/>
        <v>-0.38520000000000004</v>
      </c>
      <c r="G415" s="51">
        <f t="shared" si="262"/>
        <v>-0.27960000000000002</v>
      </c>
      <c r="H415" s="290">
        <f t="shared" si="262"/>
        <v>-0.21960000000000002</v>
      </c>
      <c r="I415" s="51">
        <f t="shared" si="262"/>
        <v>-0.21360000000000001</v>
      </c>
      <c r="J415" s="51">
        <f t="shared" si="262"/>
        <v>-0.37919999999999998</v>
      </c>
      <c r="K415" s="51">
        <f t="shared" si="262"/>
        <v>-0.26279999999999998</v>
      </c>
      <c r="L415" s="51">
        <f t="shared" si="262"/>
        <v>-0.26519999999999999</v>
      </c>
      <c r="M415" s="51">
        <f t="shared" si="262"/>
        <v>-0.25080000000000002</v>
      </c>
      <c r="N415" s="290">
        <f t="shared" si="262"/>
        <v>-0.31679999999999997</v>
      </c>
      <c r="O415" s="51">
        <f t="shared" si="262"/>
        <v>-0.63839999999999997</v>
      </c>
      <c r="P415" s="51">
        <f t="shared" si="262"/>
        <v>-0.72839999999999994</v>
      </c>
      <c r="Q415" s="51">
        <f t="shared" si="262"/>
        <v>-0.72839999999999994</v>
      </c>
      <c r="R415" s="51">
        <f t="shared" si="262"/>
        <v>-0.41039999999999999</v>
      </c>
      <c r="S415" s="51">
        <f t="shared" si="262"/>
        <v>-0.24</v>
      </c>
      <c r="T415" s="51">
        <f t="shared" si="262"/>
        <v>-0.28560000000000002</v>
      </c>
      <c r="U415" s="51">
        <f t="shared" si="262"/>
        <v>-0.29880000000000001</v>
      </c>
      <c r="V415" s="51">
        <f t="shared" si="262"/>
        <v>-0.28919999999999996</v>
      </c>
      <c r="W415" s="51">
        <f t="shared" si="262"/>
        <v>-0.28800000000000003</v>
      </c>
      <c r="X415" s="51">
        <f t="shared" si="262"/>
        <v>-0.21479999999999999</v>
      </c>
      <c r="Y415" s="290">
        <f t="shared" si="262"/>
        <v>-0.19679999999999997</v>
      </c>
      <c r="Z415" s="51">
        <f t="shared" si="262"/>
        <v>-0.32639999999999997</v>
      </c>
      <c r="AA415" s="51">
        <f t="shared" si="262"/>
        <v>-0.40920000000000001</v>
      </c>
      <c r="AB415" s="52">
        <f t="shared" si="262"/>
        <v>-0.23519999999999999</v>
      </c>
      <c r="AC415" s="50"/>
      <c r="AD415" s="53"/>
      <c r="AE415" s="61"/>
      <c r="AF415" s="264">
        <v>-3.1350000000000003E-2</v>
      </c>
      <c r="AG415" s="337">
        <v>-1.6050000000000002E-2</v>
      </c>
      <c r="AH415" s="337">
        <v>-1.1650000000000001E-2</v>
      </c>
      <c r="AI415" s="264">
        <v>-9.1500000000000001E-3</v>
      </c>
      <c r="AJ415" s="337">
        <v>-8.8999999999999999E-3</v>
      </c>
      <c r="AK415" s="337">
        <v>-1.5799999999999998E-2</v>
      </c>
      <c r="AL415" s="264">
        <v>-1.095E-2</v>
      </c>
      <c r="AM415" s="337">
        <v>-1.1050000000000001E-2</v>
      </c>
      <c r="AN415" s="337">
        <v>-1.0450000000000001E-2</v>
      </c>
      <c r="AO415" s="264">
        <v>-1.32E-2</v>
      </c>
      <c r="AP415" s="337">
        <v>-2.6599999999999999E-2</v>
      </c>
      <c r="AQ415" s="337">
        <v>-3.0349999999999995E-2</v>
      </c>
      <c r="AR415" s="264">
        <v>-3.0349999999999999E-2</v>
      </c>
      <c r="AS415" s="337">
        <v>-1.7100000000000001E-2</v>
      </c>
      <c r="AT415" s="337">
        <v>-0.01</v>
      </c>
      <c r="AU415" s="337">
        <v>-1.1900000000000001E-2</v>
      </c>
      <c r="AV415" s="264">
        <v>-1.2450000000000001E-2</v>
      </c>
      <c r="AW415" s="337">
        <v>-1.2049999999999998E-2</v>
      </c>
      <c r="AX415" s="264">
        <v>-1.2E-2</v>
      </c>
      <c r="AY415" s="337">
        <v>-8.9499999999999996E-3</v>
      </c>
      <c r="AZ415" s="337">
        <v>-8.199999999999999E-3</v>
      </c>
      <c r="BA415" s="337">
        <v>-1.3599999999999999E-2</v>
      </c>
      <c r="BB415" s="337">
        <v>-1.7049999999999999E-2</v>
      </c>
      <c r="BC415" s="337">
        <v>-9.7999999999999997E-3</v>
      </c>
      <c r="BD415" s="264"/>
      <c r="BE415" s="153"/>
      <c r="BF415" s="153"/>
      <c r="BG415" s="153"/>
      <c r="BH415" s="153"/>
      <c r="BI415" s="153"/>
      <c r="BJ415" s="153"/>
      <c r="BK415" s="153"/>
      <c r="BL415" s="153"/>
      <c r="BM415" s="153"/>
      <c r="BN415" s="153"/>
      <c r="BO415" s="153"/>
      <c r="BP415" s="153"/>
      <c r="BQ415" s="153"/>
      <c r="BR415" s="153"/>
      <c r="BS415" s="153"/>
      <c r="BT415" s="153"/>
      <c r="BU415" s="153"/>
      <c r="BV415" s="153"/>
      <c r="BW415" s="153"/>
      <c r="BX415" s="153"/>
      <c r="BY415" s="153"/>
      <c r="BZ415" s="153"/>
      <c r="CA415" s="153"/>
      <c r="CB415" s="153"/>
      <c r="CC415" s="153"/>
      <c r="CD415" s="165"/>
      <c r="CE415" s="165"/>
      <c r="CF415" s="165"/>
      <c r="CG415" s="165"/>
      <c r="CH415" s="165"/>
      <c r="CI415" s="165"/>
      <c r="CJ415" s="165"/>
      <c r="CK415" s="165"/>
      <c r="CL415" s="165"/>
      <c r="CM415" s="165"/>
      <c r="CN415" s="165"/>
      <c r="CO415" s="165"/>
      <c r="CP415" s="165"/>
      <c r="CQ415" s="165"/>
      <c r="CR415" s="165"/>
      <c r="CS415" s="165"/>
      <c r="CT415" s="165"/>
      <c r="CU415" s="165"/>
      <c r="CV415" s="165"/>
      <c r="CW415" s="165"/>
      <c r="CX415" s="165"/>
      <c r="CY415" s="165"/>
      <c r="CZ415" s="165"/>
      <c r="DA415" s="165"/>
      <c r="DB415" s="165"/>
      <c r="DC415" s="165"/>
      <c r="DD415" s="165"/>
      <c r="DE415" s="165"/>
      <c r="DF415" s="165"/>
      <c r="DG415" s="165"/>
      <c r="DH415" s="165"/>
      <c r="DI415" s="165"/>
      <c r="DJ415" s="165"/>
      <c r="DK415" s="165"/>
      <c r="DL415" s="165"/>
      <c r="DM415" s="165"/>
      <c r="DN415" s="165"/>
      <c r="DO415" s="165"/>
      <c r="DP415" s="165"/>
      <c r="DQ415" s="165"/>
      <c r="DR415" s="165"/>
      <c r="DS415" s="165"/>
      <c r="DT415" s="165"/>
      <c r="DU415" s="114"/>
      <c r="DV415" s="114"/>
      <c r="DW415" s="114"/>
      <c r="DX415" s="114"/>
      <c r="DY415" s="114"/>
      <c r="DZ415" s="114"/>
      <c r="EA415" s="114"/>
      <c r="EB415" s="114"/>
    </row>
    <row r="416" spans="1:132" s="2" customFormat="1" ht="10.5" customHeight="1" thickBot="1" x14ac:dyDescent="0.25">
      <c r="A416" s="1533"/>
      <c r="B416" s="1536"/>
      <c r="C416" s="274"/>
      <c r="D416" s="239" t="s">
        <v>41</v>
      </c>
      <c r="E416" s="55">
        <f>E415/E414</f>
        <v>-0.31147540983606559</v>
      </c>
      <c r="F416" s="55">
        <f t="shared" ref="F416:AB416" si="263">F415/F414</f>
        <v>-0.1562804284323272</v>
      </c>
      <c r="G416" s="55">
        <f t="shared" si="263"/>
        <v>-0.10717571297148117</v>
      </c>
      <c r="H416" s="291">
        <f t="shared" si="263"/>
        <v>-8.158716005349978E-2</v>
      </c>
      <c r="I416" s="55">
        <f t="shared" si="263"/>
        <v>-7.9075966237227902E-2</v>
      </c>
      <c r="J416" s="55">
        <f t="shared" si="263"/>
        <v>-0.13841436706088478</v>
      </c>
      <c r="K416" s="55">
        <f t="shared" si="263"/>
        <v>-9.3750000000000014E-2</v>
      </c>
      <c r="L416" s="55">
        <f t="shared" si="263"/>
        <v>-9.420289855072464E-2</v>
      </c>
      <c r="M416" s="55">
        <f t="shared" si="263"/>
        <v>-8.9545844044558717E-2</v>
      </c>
      <c r="N416" s="291">
        <f t="shared" si="263"/>
        <v>-0.11224489795918366</v>
      </c>
      <c r="O416" s="55">
        <f t="shared" si="263"/>
        <v>-0.23602484472049692</v>
      </c>
      <c r="P416" s="55">
        <f t="shared" si="263"/>
        <v>-0.27818515123739684</v>
      </c>
      <c r="Q416" s="55">
        <f t="shared" si="263"/>
        <v>-0.27170993733213966</v>
      </c>
      <c r="R416" s="55">
        <f t="shared" si="263"/>
        <v>-0.15126050420168066</v>
      </c>
      <c r="S416" s="55">
        <f t="shared" si="263"/>
        <v>-8.8378258948298705E-2</v>
      </c>
      <c r="T416" s="55">
        <f t="shared" si="263"/>
        <v>-0.10443176831943836</v>
      </c>
      <c r="U416" s="55">
        <f t="shared" si="263"/>
        <v>-0.10911481156879929</v>
      </c>
      <c r="V416" s="55">
        <f t="shared" si="263"/>
        <v>-0.10696848646249445</v>
      </c>
      <c r="W416" s="55">
        <f t="shared" si="263"/>
        <v>-0.10869565217391305</v>
      </c>
      <c r="X416" s="55">
        <f t="shared" si="263"/>
        <v>-0.1175311884438608</v>
      </c>
      <c r="Y416" s="291">
        <f t="shared" si="263"/>
        <v>-0.20628930817610061</v>
      </c>
      <c r="Z416" s="55">
        <f t="shared" si="263"/>
        <v>-0.40963855421686746</v>
      </c>
      <c r="AA416" s="55">
        <f t="shared" si="263"/>
        <v>-0.51047904191616766</v>
      </c>
      <c r="AB416" s="56">
        <f t="shared" si="263"/>
        <v>-0.28908554572271383</v>
      </c>
      <c r="AC416" s="50"/>
      <c r="AD416" s="53"/>
      <c r="AE416" s="61"/>
      <c r="AF416" s="260"/>
      <c r="AG416" s="260"/>
      <c r="AH416" s="260"/>
      <c r="AI416" s="260"/>
      <c r="AJ416" s="260"/>
      <c r="AK416" s="260"/>
      <c r="AL416" s="260"/>
      <c r="AM416" s="260"/>
      <c r="AN416" s="260"/>
      <c r="AO416" s="260"/>
      <c r="AP416" s="260"/>
      <c r="AQ416" s="260"/>
      <c r="AR416" s="260"/>
      <c r="AS416" s="260"/>
      <c r="AT416" s="260"/>
      <c r="AU416" s="260"/>
      <c r="AV416" s="260"/>
      <c r="AW416" s="260"/>
      <c r="AX416" s="260"/>
      <c r="AY416" s="260"/>
      <c r="AZ416" s="260"/>
      <c r="BA416" s="260"/>
      <c r="BB416" s="260"/>
      <c r="BC416" s="260"/>
      <c r="BD416" s="260"/>
      <c r="BE416" s="165"/>
      <c r="BF416" s="165"/>
      <c r="BG416" s="165"/>
      <c r="BH416" s="165"/>
      <c r="BI416" s="165"/>
      <c r="BJ416" s="165"/>
      <c r="BK416" s="165"/>
      <c r="BL416" s="165"/>
      <c r="BM416" s="165"/>
      <c r="BN416" s="165"/>
      <c r="BO416" s="165"/>
      <c r="BP416" s="165"/>
      <c r="BQ416" s="165"/>
      <c r="BR416" s="165"/>
      <c r="BS416" s="165"/>
      <c r="BT416" s="165"/>
      <c r="BU416" s="165"/>
      <c r="BV416" s="165"/>
      <c r="BW416" s="165"/>
      <c r="BX416" s="165"/>
      <c r="BY416" s="165"/>
      <c r="BZ416" s="165"/>
      <c r="CA416" s="165"/>
      <c r="CB416" s="165"/>
      <c r="CC416" s="165"/>
      <c r="CD416" s="165"/>
      <c r="CE416" s="165"/>
      <c r="CF416" s="165"/>
      <c r="CG416" s="165"/>
      <c r="CH416" s="165"/>
      <c r="CI416" s="165"/>
      <c r="CJ416" s="165"/>
      <c r="CK416" s="165"/>
      <c r="CL416" s="165"/>
      <c r="CM416" s="165"/>
      <c r="CN416" s="165"/>
      <c r="CO416" s="165"/>
      <c r="CP416" s="165"/>
      <c r="CQ416" s="165"/>
      <c r="CR416" s="165"/>
      <c r="CS416" s="165"/>
      <c r="CT416" s="165"/>
      <c r="CU416" s="165"/>
      <c r="CV416" s="165"/>
      <c r="CW416" s="165"/>
      <c r="CX416" s="165"/>
      <c r="CY416" s="165"/>
      <c r="CZ416" s="165"/>
      <c r="DA416" s="165"/>
      <c r="DB416" s="165"/>
      <c r="DC416" s="165"/>
      <c r="DD416" s="165"/>
      <c r="DE416" s="165"/>
      <c r="DF416" s="165"/>
      <c r="DG416" s="165"/>
      <c r="DH416" s="165"/>
      <c r="DI416" s="165"/>
      <c r="DJ416" s="165"/>
      <c r="DK416" s="165"/>
      <c r="DL416" s="165"/>
      <c r="DM416" s="165"/>
      <c r="DN416" s="165"/>
      <c r="DO416" s="165"/>
      <c r="DP416" s="165"/>
      <c r="DQ416" s="165"/>
      <c r="DR416" s="165"/>
      <c r="DS416" s="165"/>
      <c r="DT416" s="165"/>
      <c r="DU416" s="114"/>
      <c r="DV416" s="114"/>
      <c r="DW416" s="114"/>
      <c r="DX416" s="114"/>
      <c r="DY416" s="114"/>
      <c r="DZ416" s="114"/>
      <c r="EA416" s="114"/>
      <c r="EB416" s="114"/>
    </row>
    <row r="417" spans="1:132" s="2" customFormat="1" ht="10.5" customHeight="1" x14ac:dyDescent="0.2">
      <c r="A417" s="1457" t="s">
        <v>293</v>
      </c>
      <c r="B417" s="66"/>
      <c r="C417" s="534"/>
      <c r="D417" s="138"/>
      <c r="E417" s="157">
        <f>E414+E409</f>
        <v>2.7492000000000001</v>
      </c>
      <c r="F417" s="157">
        <f t="shared" ref="F417:AB417" si="264">F414+F409</f>
        <v>2.8739999999999997</v>
      </c>
      <c r="G417" s="157">
        <f t="shared" si="264"/>
        <v>3.2051999999999996</v>
      </c>
      <c r="H417" s="313">
        <f t="shared" si="264"/>
        <v>3.3696000000000002</v>
      </c>
      <c r="I417" s="157">
        <f t="shared" si="264"/>
        <v>3.4224000000000001</v>
      </c>
      <c r="J417" s="157">
        <f t="shared" si="264"/>
        <v>3.5087999999999999</v>
      </c>
      <c r="K417" s="157">
        <f t="shared" si="264"/>
        <v>3.4991999999999992</v>
      </c>
      <c r="L417" s="157">
        <f t="shared" si="264"/>
        <v>3.4307999999999996</v>
      </c>
      <c r="M417" s="157">
        <f t="shared" si="264"/>
        <v>3.42</v>
      </c>
      <c r="N417" s="313">
        <f t="shared" si="264"/>
        <v>3.48</v>
      </c>
      <c r="O417" s="157">
        <f t="shared" si="264"/>
        <v>3.1679999999999997</v>
      </c>
      <c r="P417" s="157">
        <f t="shared" si="264"/>
        <v>3.1380000000000003</v>
      </c>
      <c r="Q417" s="157">
        <f t="shared" si="264"/>
        <v>3.4307999999999996</v>
      </c>
      <c r="R417" s="157">
        <f t="shared" si="264"/>
        <v>3.4812000000000003</v>
      </c>
      <c r="S417" s="157">
        <f t="shared" si="264"/>
        <v>3.4956000000000005</v>
      </c>
      <c r="T417" s="157">
        <f t="shared" si="264"/>
        <v>3.5112000000000001</v>
      </c>
      <c r="U417" s="157">
        <f t="shared" si="264"/>
        <v>3.5136000000000003</v>
      </c>
      <c r="V417" s="157">
        <f t="shared" si="264"/>
        <v>3.3899999999999997</v>
      </c>
      <c r="W417" s="157">
        <f t="shared" si="264"/>
        <v>3.1619999999999999</v>
      </c>
      <c r="X417" s="157">
        <f t="shared" si="264"/>
        <v>3.0287999999999999</v>
      </c>
      <c r="Y417" s="313">
        <f t="shared" si="264"/>
        <v>3.3528000000000002</v>
      </c>
      <c r="Z417" s="157">
        <f t="shared" si="264"/>
        <v>3.5411999999999999</v>
      </c>
      <c r="AA417" s="157">
        <f t="shared" si="264"/>
        <v>3.5592000000000001</v>
      </c>
      <c r="AB417" s="158">
        <f t="shared" si="264"/>
        <v>3.5615999999999999</v>
      </c>
      <c r="AC417" s="69"/>
      <c r="AD417" s="69"/>
      <c r="AE417" s="70"/>
      <c r="AF417" s="260"/>
      <c r="AG417" s="260"/>
      <c r="AH417" s="260"/>
      <c r="AI417" s="260"/>
      <c r="AJ417" s="260"/>
      <c r="AK417" s="260"/>
      <c r="AL417" s="260"/>
      <c r="AM417" s="260"/>
      <c r="AN417" s="260"/>
      <c r="AO417" s="260"/>
      <c r="AP417" s="260"/>
      <c r="AQ417" s="260"/>
      <c r="AR417" s="260"/>
      <c r="AS417" s="260"/>
      <c r="AT417" s="260"/>
      <c r="AU417" s="260"/>
      <c r="AV417" s="260"/>
      <c r="AW417" s="260"/>
      <c r="AX417" s="260"/>
      <c r="AY417" s="260"/>
      <c r="AZ417" s="260"/>
      <c r="BA417" s="260"/>
      <c r="BB417" s="260"/>
      <c r="BC417" s="260"/>
      <c r="BD417" s="260"/>
      <c r="BE417" s="165"/>
      <c r="BF417" s="165"/>
      <c r="BG417" s="165"/>
      <c r="BH417" s="165"/>
      <c r="BI417" s="165"/>
      <c r="BJ417" s="165"/>
      <c r="BK417" s="165"/>
      <c r="BL417" s="165"/>
      <c r="BM417" s="165"/>
      <c r="BN417" s="165"/>
      <c r="BO417" s="165"/>
      <c r="BP417" s="165"/>
      <c r="BQ417" s="165"/>
      <c r="BR417" s="165"/>
      <c r="BS417" s="165"/>
      <c r="BT417" s="165"/>
      <c r="BU417" s="165"/>
      <c r="BV417" s="165"/>
      <c r="BW417" s="165"/>
      <c r="BX417" s="165"/>
      <c r="BY417" s="165"/>
      <c r="BZ417" s="165"/>
      <c r="CA417" s="165"/>
      <c r="CB417" s="165"/>
      <c r="CC417" s="165"/>
      <c r="CD417" s="165"/>
      <c r="CE417" s="165"/>
      <c r="CF417" s="165"/>
      <c r="CG417" s="165"/>
      <c r="CH417" s="165"/>
      <c r="CI417" s="165"/>
      <c r="CJ417" s="165"/>
      <c r="CK417" s="165"/>
      <c r="CL417" s="165"/>
      <c r="CM417" s="165"/>
      <c r="CN417" s="165"/>
      <c r="CO417" s="165"/>
      <c r="CP417" s="165"/>
      <c r="CQ417" s="165"/>
      <c r="CR417" s="165"/>
      <c r="CS417" s="165"/>
      <c r="CT417" s="165"/>
      <c r="CU417" s="165"/>
      <c r="CV417" s="165"/>
      <c r="CW417" s="165"/>
      <c r="CX417" s="165"/>
      <c r="CY417" s="165"/>
      <c r="CZ417" s="165"/>
      <c r="DA417" s="165"/>
      <c r="DB417" s="165"/>
      <c r="DC417" s="165"/>
      <c r="DD417" s="165"/>
      <c r="DE417" s="165"/>
      <c r="DF417" s="165"/>
      <c r="DG417" s="165"/>
      <c r="DH417" s="165"/>
      <c r="DI417" s="165"/>
      <c r="DJ417" s="165"/>
      <c r="DK417" s="165"/>
      <c r="DL417" s="165"/>
      <c r="DM417" s="165"/>
      <c r="DN417" s="165"/>
      <c r="DO417" s="165"/>
      <c r="DP417" s="165"/>
      <c r="DQ417" s="165"/>
      <c r="DR417" s="165"/>
      <c r="DS417" s="165"/>
      <c r="DT417" s="165"/>
      <c r="DU417" s="114"/>
      <c r="DV417" s="114"/>
      <c r="DW417" s="114"/>
      <c r="DX417" s="114"/>
      <c r="DY417" s="114"/>
      <c r="DZ417" s="114"/>
      <c r="EA417" s="114"/>
      <c r="EB417" s="114"/>
    </row>
    <row r="418" spans="1:132" s="2" customFormat="1" ht="10.5" customHeight="1" x14ac:dyDescent="0.2">
      <c r="A418" s="1458" t="s">
        <v>294</v>
      </c>
      <c r="B418" s="71"/>
      <c r="C418" s="539"/>
      <c r="D418" s="139"/>
      <c r="E418" s="159">
        <f>E410+E415</f>
        <v>-1.3271999999999999</v>
      </c>
      <c r="F418" s="159">
        <f t="shared" ref="F418:AB418" si="265">F410+F415</f>
        <v>-0.65640000000000009</v>
      </c>
      <c r="G418" s="159">
        <f t="shared" si="265"/>
        <v>-0.43200000000000005</v>
      </c>
      <c r="H418" s="314">
        <f t="shared" si="265"/>
        <v>-0.372</v>
      </c>
      <c r="I418" s="159">
        <f t="shared" si="265"/>
        <v>-0.45839999999999997</v>
      </c>
      <c r="J418" s="159">
        <f t="shared" si="265"/>
        <v>-0.76919999999999999</v>
      </c>
      <c r="K418" s="159">
        <f t="shared" si="265"/>
        <v>-0.35519999999999996</v>
      </c>
      <c r="L418" s="159">
        <f t="shared" si="265"/>
        <v>-0.36119999999999997</v>
      </c>
      <c r="M418" s="159">
        <f t="shared" si="265"/>
        <v>-0.32640000000000002</v>
      </c>
      <c r="N418" s="314">
        <f t="shared" si="265"/>
        <v>-0.6804</v>
      </c>
      <c r="O418" s="159">
        <f t="shared" si="265"/>
        <v>-0.2291999999999999</v>
      </c>
      <c r="P418" s="159">
        <f t="shared" si="265"/>
        <v>-0.33479999999999988</v>
      </c>
      <c r="Q418" s="159">
        <f t="shared" si="265"/>
        <v>-0.33479999999999988</v>
      </c>
      <c r="R418" s="159">
        <f t="shared" si="265"/>
        <v>-0.33119999999999999</v>
      </c>
      <c r="S418" s="159">
        <f t="shared" si="265"/>
        <v>-0.29520000000000002</v>
      </c>
      <c r="T418" s="159">
        <f t="shared" si="265"/>
        <v>-0.39480000000000004</v>
      </c>
      <c r="U418" s="159">
        <f t="shared" si="265"/>
        <v>-0.51719999999999999</v>
      </c>
      <c r="V418" s="159">
        <f t="shared" si="265"/>
        <v>-0.55559999999999987</v>
      </c>
      <c r="W418" s="159">
        <f t="shared" si="265"/>
        <v>-0.73080000000000012</v>
      </c>
      <c r="X418" s="159">
        <f t="shared" si="265"/>
        <v>-0.56400000000000006</v>
      </c>
      <c r="Y418" s="314">
        <f t="shared" si="265"/>
        <v>-0.3276</v>
      </c>
      <c r="Z418" s="159">
        <f t="shared" si="265"/>
        <v>-0.68399999999999994</v>
      </c>
      <c r="AA418" s="159">
        <f t="shared" si="265"/>
        <v>-0.80159999999999998</v>
      </c>
      <c r="AB418" s="160">
        <f t="shared" si="265"/>
        <v>-0.42000000000000004</v>
      </c>
      <c r="AC418" s="69"/>
      <c r="AD418" s="69"/>
      <c r="AE418" s="70"/>
      <c r="AF418" s="260"/>
      <c r="AG418" s="260"/>
      <c r="AH418" s="260"/>
      <c r="AI418" s="260"/>
      <c r="AJ418" s="260"/>
      <c r="AK418" s="260"/>
      <c r="AL418" s="260"/>
      <c r="AM418" s="260"/>
      <c r="AN418" s="260"/>
      <c r="AO418" s="260"/>
      <c r="AP418" s="260"/>
      <c r="AQ418" s="260"/>
      <c r="AR418" s="260"/>
      <c r="AS418" s="260"/>
      <c r="AT418" s="260"/>
      <c r="AU418" s="260"/>
      <c r="AV418" s="260"/>
      <c r="AW418" s="260"/>
      <c r="AX418" s="260"/>
      <c r="AY418" s="260"/>
      <c r="AZ418" s="260"/>
      <c r="BA418" s="260"/>
      <c r="BB418" s="260"/>
      <c r="BC418" s="260"/>
      <c r="BD418" s="260"/>
      <c r="BE418" s="165"/>
      <c r="BF418" s="165"/>
      <c r="BG418" s="165"/>
      <c r="BH418" s="165"/>
      <c r="BI418" s="165"/>
      <c r="BJ418" s="165"/>
      <c r="BK418" s="165"/>
      <c r="BL418" s="165"/>
      <c r="BM418" s="165"/>
      <c r="BN418" s="165"/>
      <c r="BO418" s="165"/>
      <c r="BP418" s="165"/>
      <c r="BQ418" s="165"/>
      <c r="BR418" s="165"/>
      <c r="BS418" s="165"/>
      <c r="BT418" s="165"/>
      <c r="BU418" s="165"/>
      <c r="BV418" s="165"/>
      <c r="BW418" s="165"/>
      <c r="BX418" s="165"/>
      <c r="BY418" s="165"/>
      <c r="BZ418" s="165"/>
      <c r="CA418" s="165"/>
      <c r="CB418" s="165"/>
      <c r="CC418" s="165"/>
      <c r="CD418" s="165"/>
      <c r="CE418" s="165"/>
      <c r="CF418" s="165"/>
      <c r="CG418" s="165"/>
      <c r="CH418" s="165"/>
      <c r="CI418" s="165"/>
      <c r="CJ418" s="165"/>
      <c r="CK418" s="165"/>
      <c r="CL418" s="165"/>
      <c r="CM418" s="165"/>
      <c r="CN418" s="165"/>
      <c r="CO418" s="165"/>
      <c r="CP418" s="165"/>
      <c r="CQ418" s="165"/>
      <c r="CR418" s="165"/>
      <c r="CS418" s="165"/>
      <c r="CT418" s="165"/>
      <c r="CU418" s="165"/>
      <c r="CV418" s="165"/>
      <c r="CW418" s="165"/>
      <c r="CX418" s="165"/>
      <c r="CY418" s="165"/>
      <c r="CZ418" s="165"/>
      <c r="DA418" s="165"/>
      <c r="DB418" s="165"/>
      <c r="DC418" s="165"/>
      <c r="DD418" s="165"/>
      <c r="DE418" s="165"/>
      <c r="DF418" s="165"/>
      <c r="DG418" s="165"/>
      <c r="DH418" s="165"/>
      <c r="DI418" s="165"/>
      <c r="DJ418" s="165"/>
      <c r="DK418" s="165"/>
      <c r="DL418" s="165"/>
      <c r="DM418" s="165"/>
      <c r="DN418" s="165"/>
      <c r="DO418" s="165"/>
      <c r="DP418" s="165"/>
      <c r="DQ418" s="165"/>
      <c r="DR418" s="165"/>
      <c r="DS418" s="165"/>
      <c r="DT418" s="165"/>
      <c r="DU418" s="114"/>
      <c r="DV418" s="114"/>
      <c r="DW418" s="114"/>
      <c r="DX418" s="114"/>
      <c r="DY418" s="114"/>
      <c r="DZ418" s="114"/>
      <c r="EA418" s="114"/>
      <c r="EB418" s="114"/>
    </row>
    <row r="419" spans="1:132" s="2" customFormat="1" ht="10.5" customHeight="1" thickBot="1" x14ac:dyDescent="0.3">
      <c r="A419" s="1453" t="s">
        <v>295</v>
      </c>
      <c r="B419" s="74"/>
      <c r="C419" s="760"/>
      <c r="D419" s="140"/>
      <c r="E419" s="161">
        <f>SQRT(E417*E417+E418*E418)</f>
        <v>3.0527955188646354</v>
      </c>
      <c r="F419" s="161">
        <f t="shared" ref="F419:AB419" si="266">SQRT(F417*F417+F418*F418)</f>
        <v>2.9480055902253643</v>
      </c>
      <c r="G419" s="161">
        <f t="shared" si="266"/>
        <v>3.2341816646564547</v>
      </c>
      <c r="H419" s="315">
        <f t="shared" si="266"/>
        <v>3.3900719992354147</v>
      </c>
      <c r="I419" s="161">
        <f t="shared" si="266"/>
        <v>3.4529628321196855</v>
      </c>
      <c r="J419" s="161">
        <f t="shared" si="266"/>
        <v>3.5921227818658981</v>
      </c>
      <c r="K419" s="161">
        <f t="shared" si="266"/>
        <v>3.517181780914941</v>
      </c>
      <c r="L419" s="161">
        <f t="shared" si="266"/>
        <v>3.4497614526224849</v>
      </c>
      <c r="M419" s="161">
        <f t="shared" si="266"/>
        <v>3.4355402719223069</v>
      </c>
      <c r="N419" s="315">
        <f t="shared" si="266"/>
        <v>3.5458911658425163</v>
      </c>
      <c r="O419" s="161">
        <f t="shared" si="266"/>
        <v>3.1762803150855561</v>
      </c>
      <c r="P419" s="161">
        <f t="shared" si="266"/>
        <v>3.1558097281046589</v>
      </c>
      <c r="Q419" s="161">
        <f t="shared" si="266"/>
        <v>3.447097283222508</v>
      </c>
      <c r="R419" s="161">
        <f t="shared" si="266"/>
        <v>3.4969196273291727</v>
      </c>
      <c r="S419" s="161">
        <f t="shared" si="266"/>
        <v>3.508042531099075</v>
      </c>
      <c r="T419" s="161">
        <f t="shared" si="266"/>
        <v>3.5333259798665622</v>
      </c>
      <c r="U419" s="161">
        <f t="shared" si="266"/>
        <v>3.5514617835477269</v>
      </c>
      <c r="V419" s="161">
        <f t="shared" si="266"/>
        <v>3.4352279924336893</v>
      </c>
      <c r="W419" s="161">
        <f t="shared" si="266"/>
        <v>3.2453524677606285</v>
      </c>
      <c r="X419" s="161">
        <f t="shared" si="266"/>
        <v>3.0808643981843797</v>
      </c>
      <c r="Y419" s="315">
        <f t="shared" si="266"/>
        <v>3.3687667773237138</v>
      </c>
      <c r="Z419" s="161">
        <f t="shared" si="266"/>
        <v>3.6066540505016556</v>
      </c>
      <c r="AA419" s="161">
        <f t="shared" si="266"/>
        <v>3.6483512988746027</v>
      </c>
      <c r="AB419" s="162">
        <f t="shared" si="266"/>
        <v>3.5862786506349447</v>
      </c>
      <c r="AC419" s="1523"/>
      <c r="AD419" s="69"/>
      <c r="AE419" s="70"/>
      <c r="AF419" s="260"/>
      <c r="AG419" s="260"/>
      <c r="AH419" s="260"/>
      <c r="AI419" s="260"/>
      <c r="AJ419" s="260"/>
      <c r="AK419" s="260"/>
      <c r="AL419" s="260"/>
      <c r="AM419" s="260"/>
      <c r="AN419" s="260"/>
      <c r="AO419" s="260"/>
      <c r="AP419" s="260"/>
      <c r="AQ419" s="260"/>
      <c r="AR419" s="260"/>
      <c r="AS419" s="260"/>
      <c r="AT419" s="260"/>
      <c r="AU419" s="260"/>
      <c r="AV419" s="260"/>
      <c r="AW419" s="260"/>
      <c r="AX419" s="260"/>
      <c r="AY419" s="260"/>
      <c r="AZ419" s="260"/>
      <c r="BA419" s="260"/>
      <c r="BB419" s="260"/>
      <c r="BC419" s="260"/>
      <c r="BD419" s="260"/>
      <c r="BE419" s="165"/>
      <c r="BF419" s="165"/>
      <c r="BG419" s="165"/>
      <c r="BH419" s="165"/>
      <c r="BI419" s="165"/>
      <c r="BJ419" s="165"/>
      <c r="BK419" s="165"/>
      <c r="BL419" s="165"/>
      <c r="BM419" s="165"/>
      <c r="BN419" s="165"/>
      <c r="BO419" s="165"/>
      <c r="BP419" s="165"/>
      <c r="BQ419" s="165"/>
      <c r="BR419" s="165"/>
      <c r="BS419" s="165"/>
      <c r="BT419" s="165"/>
      <c r="BU419" s="165"/>
      <c r="BV419" s="165"/>
      <c r="BW419" s="165"/>
      <c r="BX419" s="165"/>
      <c r="BY419" s="165"/>
      <c r="BZ419" s="165"/>
      <c r="CA419" s="165"/>
      <c r="CB419" s="165"/>
      <c r="CC419" s="165"/>
      <c r="CD419" s="165"/>
      <c r="CE419" s="165"/>
      <c r="CF419" s="165"/>
      <c r="CG419" s="165"/>
      <c r="CH419" s="165"/>
      <c r="CI419" s="165"/>
      <c r="CJ419" s="165"/>
      <c r="CK419" s="165"/>
      <c r="CL419" s="165"/>
      <c r="CM419" s="165"/>
      <c r="CN419" s="165"/>
      <c r="CO419" s="165"/>
      <c r="CP419" s="165"/>
      <c r="CQ419" s="165"/>
      <c r="CR419" s="165"/>
      <c r="CS419" s="165"/>
      <c r="CT419" s="165"/>
      <c r="CU419" s="165"/>
      <c r="CV419" s="165"/>
      <c r="CW419" s="165"/>
      <c r="CX419" s="165"/>
      <c r="CY419" s="165"/>
      <c r="CZ419" s="165"/>
      <c r="DA419" s="165"/>
      <c r="DB419" s="165"/>
      <c r="DC419" s="165"/>
      <c r="DD419" s="165"/>
      <c r="DE419" s="165"/>
      <c r="DF419" s="165"/>
      <c r="DG419" s="165"/>
      <c r="DH419" s="165"/>
      <c r="DI419" s="165"/>
      <c r="DJ419" s="165"/>
      <c r="DK419" s="165"/>
      <c r="DL419" s="165"/>
      <c r="DM419" s="165"/>
      <c r="DN419" s="165"/>
      <c r="DO419" s="165"/>
      <c r="DP419" s="165"/>
      <c r="DQ419" s="165"/>
      <c r="DR419" s="165"/>
      <c r="DS419" s="165"/>
      <c r="DT419" s="165"/>
      <c r="DU419" s="114"/>
      <c r="DV419" s="114"/>
      <c r="DW419" s="114"/>
      <c r="DX419" s="114"/>
      <c r="DY419" s="114"/>
      <c r="DZ419" s="114"/>
      <c r="EA419" s="114"/>
      <c r="EB419" s="114"/>
    </row>
    <row r="420" spans="1:132" s="2" customFormat="1" ht="10.5" customHeight="1" thickBot="1" x14ac:dyDescent="0.25">
      <c r="A420" s="1459" t="s">
        <v>59</v>
      </c>
      <c r="B420" s="907"/>
      <c r="C420" s="908"/>
      <c r="D420" s="909"/>
      <c r="E420" s="163">
        <v>1</v>
      </c>
      <c r="F420" s="163">
        <v>2</v>
      </c>
      <c r="G420" s="163">
        <v>3</v>
      </c>
      <c r="H420" s="312">
        <v>4</v>
      </c>
      <c r="I420" s="163">
        <v>5</v>
      </c>
      <c r="J420" s="163">
        <v>6</v>
      </c>
      <c r="K420" s="163">
        <v>7</v>
      </c>
      <c r="L420" s="163">
        <v>8</v>
      </c>
      <c r="M420" s="163">
        <v>9</v>
      </c>
      <c r="N420" s="312">
        <v>10</v>
      </c>
      <c r="O420" s="163">
        <v>11</v>
      </c>
      <c r="P420" s="163">
        <v>12</v>
      </c>
      <c r="Q420" s="163">
        <v>13</v>
      </c>
      <c r="R420" s="163">
        <v>14</v>
      </c>
      <c r="S420" s="163">
        <v>15</v>
      </c>
      <c r="T420" s="163">
        <v>16</v>
      </c>
      <c r="U420" s="163">
        <v>17</v>
      </c>
      <c r="V420" s="163">
        <v>18</v>
      </c>
      <c r="W420" s="163">
        <v>19</v>
      </c>
      <c r="X420" s="163">
        <v>20</v>
      </c>
      <c r="Y420" s="312">
        <v>21</v>
      </c>
      <c r="Z420" s="163">
        <v>22</v>
      </c>
      <c r="AA420" s="163">
        <v>23</v>
      </c>
      <c r="AB420" s="164">
        <v>24</v>
      </c>
      <c r="AC420" s="165"/>
      <c r="AD420" s="165"/>
      <c r="AE420" s="165"/>
      <c r="AF420" s="260"/>
      <c r="AG420" s="260"/>
      <c r="AH420" s="260"/>
      <c r="AI420" s="260"/>
      <c r="AJ420" s="260"/>
      <c r="AK420" s="260"/>
      <c r="AL420" s="260"/>
      <c r="AM420" s="260"/>
      <c r="AN420" s="260"/>
      <c r="AO420" s="260"/>
      <c r="AP420" s="260"/>
      <c r="AQ420" s="260"/>
      <c r="AR420" s="260"/>
      <c r="AS420" s="260"/>
      <c r="AT420" s="260"/>
      <c r="AU420" s="260"/>
      <c r="AV420" s="260"/>
      <c r="AW420" s="260"/>
      <c r="AX420" s="260"/>
      <c r="AY420" s="260"/>
      <c r="AZ420" s="260"/>
      <c r="BA420" s="260"/>
      <c r="BB420" s="260"/>
      <c r="BC420" s="260"/>
      <c r="BD420" s="260"/>
      <c r="BE420" s="165"/>
      <c r="BF420" s="165"/>
      <c r="BG420" s="165"/>
      <c r="BH420" s="165"/>
      <c r="BI420" s="165"/>
      <c r="BJ420" s="165"/>
      <c r="BK420" s="165"/>
      <c r="BL420" s="165"/>
      <c r="BM420" s="165"/>
      <c r="BN420" s="165"/>
      <c r="BO420" s="165"/>
      <c r="BP420" s="165"/>
      <c r="BQ420" s="165"/>
      <c r="BR420" s="165"/>
      <c r="BS420" s="165"/>
      <c r="BT420" s="165"/>
      <c r="BU420" s="165"/>
      <c r="BV420" s="165"/>
      <c r="BW420" s="165"/>
      <c r="BX420" s="165"/>
      <c r="BY420" s="165"/>
      <c r="BZ420" s="165"/>
      <c r="CA420" s="165"/>
      <c r="CB420" s="165"/>
      <c r="CC420" s="165"/>
      <c r="CD420" s="165"/>
      <c r="CE420" s="165"/>
      <c r="CF420" s="165"/>
      <c r="CG420" s="165"/>
      <c r="CH420" s="165"/>
      <c r="CI420" s="165"/>
      <c r="CJ420" s="165"/>
      <c r="CK420" s="165"/>
      <c r="CL420" s="165"/>
      <c r="CM420" s="165"/>
      <c r="CN420" s="165"/>
      <c r="CO420" s="165"/>
      <c r="CP420" s="165"/>
      <c r="CQ420" s="165"/>
      <c r="CR420" s="165"/>
      <c r="CS420" s="165"/>
      <c r="CT420" s="165"/>
      <c r="CU420" s="165"/>
      <c r="CV420" s="165"/>
      <c r="CW420" s="165"/>
      <c r="CX420" s="165"/>
      <c r="CY420" s="165"/>
      <c r="CZ420" s="165"/>
      <c r="DA420" s="165"/>
      <c r="DB420" s="165"/>
      <c r="DC420" s="165"/>
      <c r="DD420" s="165"/>
      <c r="DE420" s="165"/>
      <c r="DF420" s="165"/>
      <c r="DG420" s="165"/>
      <c r="DH420" s="165"/>
      <c r="DI420" s="165"/>
      <c r="DJ420" s="165"/>
      <c r="DK420" s="165"/>
      <c r="DL420" s="165"/>
      <c r="DM420" s="165"/>
      <c r="DN420" s="165"/>
      <c r="DO420" s="165"/>
      <c r="DP420" s="165"/>
      <c r="DQ420" s="165"/>
      <c r="DR420" s="165"/>
      <c r="DS420" s="165"/>
      <c r="DT420" s="165"/>
      <c r="DU420" s="114"/>
      <c r="DV420" s="114"/>
      <c r="DW420" s="114"/>
      <c r="DX420" s="114"/>
      <c r="DY420" s="114"/>
      <c r="DZ420" s="114"/>
      <c r="EA420" s="114"/>
      <c r="EB420" s="114"/>
    </row>
    <row r="421" spans="1:132" s="2" customFormat="1" ht="10.5" customHeight="1" x14ac:dyDescent="0.2">
      <c r="A421" s="345" t="s">
        <v>77</v>
      </c>
      <c r="B421" s="41"/>
      <c r="C421" s="735" t="s">
        <v>126</v>
      </c>
      <c r="D421" s="735" t="s">
        <v>38</v>
      </c>
      <c r="E421" s="176">
        <v>6.4</v>
      </c>
      <c r="F421" s="176">
        <v>6.3</v>
      </c>
      <c r="G421" s="176">
        <v>6.3</v>
      </c>
      <c r="H421" s="317">
        <v>6.3</v>
      </c>
      <c r="I421" s="728">
        <v>6.3</v>
      </c>
      <c r="J421" s="728">
        <v>6.3</v>
      </c>
      <c r="K421" s="728">
        <v>6.3</v>
      </c>
      <c r="L421" s="728">
        <v>6.3</v>
      </c>
      <c r="M421" s="728">
        <v>6.4</v>
      </c>
      <c r="N421" s="317">
        <v>6.4</v>
      </c>
      <c r="O421" s="176">
        <v>6.4</v>
      </c>
      <c r="P421" s="176">
        <v>6.3</v>
      </c>
      <c r="Q421" s="176">
        <v>6.3</v>
      </c>
      <c r="R421" s="176">
        <v>6.4</v>
      </c>
      <c r="S421" s="176">
        <v>6.3</v>
      </c>
      <c r="T421" s="176">
        <v>6.3</v>
      </c>
      <c r="U421" s="176">
        <v>6.3</v>
      </c>
      <c r="V421" s="176">
        <v>6.3</v>
      </c>
      <c r="W421" s="176">
        <v>6.3</v>
      </c>
      <c r="X421" s="176">
        <v>6.3</v>
      </c>
      <c r="Y421" s="317">
        <v>6.3</v>
      </c>
      <c r="Z421" s="176">
        <v>6.3</v>
      </c>
      <c r="AA421" s="176">
        <v>6.3</v>
      </c>
      <c r="AB421" s="177">
        <v>6.3</v>
      </c>
      <c r="AC421" s="165"/>
      <c r="AD421" s="165"/>
      <c r="AE421" s="165"/>
      <c r="AF421" s="260"/>
      <c r="AG421" s="260"/>
      <c r="AH421" s="260"/>
      <c r="AI421" s="260"/>
      <c r="AJ421" s="260"/>
      <c r="AK421" s="260"/>
      <c r="AL421" s="260"/>
      <c r="AM421" s="260"/>
      <c r="AN421" s="260"/>
      <c r="AO421" s="260"/>
      <c r="AP421" s="260"/>
      <c r="AQ421" s="260"/>
      <c r="AR421" s="260"/>
      <c r="AS421" s="260"/>
      <c r="AT421" s="260"/>
      <c r="AU421" s="260"/>
      <c r="AV421" s="260"/>
      <c r="AW421" s="260"/>
      <c r="AX421" s="260"/>
      <c r="AY421" s="260"/>
      <c r="AZ421" s="260"/>
      <c r="BA421" s="260"/>
      <c r="BB421" s="260"/>
      <c r="BC421" s="260"/>
      <c r="BD421" s="260"/>
      <c r="BE421" s="165"/>
      <c r="BF421" s="165"/>
      <c r="BG421" s="165"/>
      <c r="BH421" s="165"/>
      <c r="BI421" s="165"/>
      <c r="BJ421" s="165"/>
      <c r="BK421" s="165"/>
      <c r="BL421" s="165"/>
      <c r="BM421" s="165"/>
      <c r="BN421" s="165"/>
      <c r="BO421" s="165"/>
      <c r="BP421" s="165"/>
      <c r="BQ421" s="165"/>
      <c r="BR421" s="165"/>
      <c r="BS421" s="165"/>
      <c r="BT421" s="165"/>
      <c r="BU421" s="165"/>
      <c r="BV421" s="165"/>
      <c r="BW421" s="165"/>
      <c r="BX421" s="165"/>
      <c r="BY421" s="165"/>
      <c r="BZ421" s="165"/>
      <c r="CA421" s="165"/>
      <c r="CB421" s="165"/>
      <c r="CC421" s="165"/>
      <c r="CD421" s="165"/>
      <c r="CE421" s="165"/>
      <c r="CF421" s="165"/>
      <c r="CG421" s="165"/>
      <c r="CH421" s="165"/>
      <c r="CI421" s="165"/>
      <c r="CJ421" s="165"/>
      <c r="CK421" s="165"/>
      <c r="CL421" s="165"/>
      <c r="CM421" s="165"/>
      <c r="CN421" s="165"/>
      <c r="CO421" s="165"/>
      <c r="CP421" s="165"/>
      <c r="CQ421" s="165"/>
      <c r="CR421" s="165"/>
      <c r="CS421" s="165"/>
      <c r="CT421" s="165"/>
      <c r="CU421" s="165"/>
      <c r="CV421" s="165"/>
      <c r="CW421" s="165"/>
      <c r="CX421" s="165"/>
      <c r="CY421" s="165"/>
      <c r="CZ421" s="165"/>
      <c r="DA421" s="165"/>
      <c r="DB421" s="165"/>
      <c r="DC421" s="165"/>
      <c r="DD421" s="165"/>
      <c r="DE421" s="165"/>
      <c r="DF421" s="165"/>
      <c r="DG421" s="165"/>
      <c r="DH421" s="165"/>
      <c r="DI421" s="165"/>
      <c r="DJ421" s="165"/>
      <c r="DK421" s="165"/>
      <c r="DL421" s="165"/>
      <c r="DM421" s="165"/>
      <c r="DN421" s="165"/>
      <c r="DO421" s="165"/>
      <c r="DP421" s="165"/>
      <c r="DQ421" s="165"/>
      <c r="DR421" s="165"/>
      <c r="DS421" s="165"/>
      <c r="DT421" s="165"/>
      <c r="DU421" s="114"/>
      <c r="DV421" s="114"/>
      <c r="DW421" s="114"/>
      <c r="DX421" s="114"/>
      <c r="DY421" s="114"/>
      <c r="DZ421" s="114"/>
      <c r="EA421" s="114"/>
      <c r="EB421" s="114"/>
    </row>
    <row r="422" spans="1:132" s="2" customFormat="1" ht="10.5" customHeight="1" thickBot="1" x14ac:dyDescent="0.25">
      <c r="A422" s="347" t="s">
        <v>78</v>
      </c>
      <c r="B422" s="43"/>
      <c r="C422" s="736" t="s">
        <v>126</v>
      </c>
      <c r="D422" s="736" t="s">
        <v>38</v>
      </c>
      <c r="E422" s="178">
        <v>6.5</v>
      </c>
      <c r="F422" s="178">
        <v>6.5</v>
      </c>
      <c r="G422" s="178">
        <v>6.5</v>
      </c>
      <c r="H422" s="318">
        <v>6.5</v>
      </c>
      <c r="I422" s="178">
        <v>6.4</v>
      </c>
      <c r="J422" s="178">
        <v>6.4</v>
      </c>
      <c r="K422" s="178">
        <v>6.4</v>
      </c>
      <c r="L422" s="178">
        <v>6.5</v>
      </c>
      <c r="M422" s="178">
        <v>6.5</v>
      </c>
      <c r="N422" s="318">
        <v>6.5</v>
      </c>
      <c r="O422" s="178">
        <v>6.5</v>
      </c>
      <c r="P422" s="178">
        <v>6.5</v>
      </c>
      <c r="Q422" s="178">
        <v>6.5</v>
      </c>
      <c r="R422" s="178">
        <v>6.5</v>
      </c>
      <c r="S422" s="178">
        <v>6.4</v>
      </c>
      <c r="T422" s="178">
        <v>6.4</v>
      </c>
      <c r="U422" s="178">
        <v>6.4</v>
      </c>
      <c r="V422" s="178">
        <v>6.5</v>
      </c>
      <c r="W422" s="178">
        <v>6.4</v>
      </c>
      <c r="X422" s="178">
        <v>6.5</v>
      </c>
      <c r="Y422" s="318">
        <v>6.4</v>
      </c>
      <c r="Z422" s="178">
        <v>6.5</v>
      </c>
      <c r="AA422" s="178">
        <v>6.5</v>
      </c>
      <c r="AB422" s="860">
        <v>6.4</v>
      </c>
      <c r="AC422" s="165"/>
      <c r="AD422" s="165"/>
      <c r="AE422" s="165"/>
      <c r="AF422" s="260"/>
      <c r="AG422" s="260"/>
      <c r="AH422" s="260"/>
      <c r="AI422" s="260"/>
      <c r="AJ422" s="260"/>
      <c r="AK422" s="260"/>
      <c r="AL422" s="260"/>
      <c r="AM422" s="260"/>
      <c r="AN422" s="260"/>
      <c r="AO422" s="260"/>
      <c r="AP422" s="260"/>
      <c r="AQ422" s="260"/>
      <c r="AR422" s="260"/>
      <c r="AS422" s="260"/>
      <c r="AT422" s="260"/>
      <c r="AU422" s="260"/>
      <c r="AV422" s="260"/>
      <c r="AW422" s="260"/>
      <c r="AX422" s="260"/>
      <c r="AY422" s="260"/>
      <c r="AZ422" s="260"/>
      <c r="BA422" s="260"/>
      <c r="BB422" s="260"/>
      <c r="BC422" s="260"/>
      <c r="BD422" s="260"/>
      <c r="BE422" s="165"/>
      <c r="BF422" s="165"/>
      <c r="BG422" s="165"/>
      <c r="BH422" s="165"/>
      <c r="BI422" s="165"/>
      <c r="BJ422" s="165"/>
      <c r="BK422" s="165"/>
      <c r="BL422" s="165"/>
      <c r="BM422" s="165"/>
      <c r="BN422" s="165"/>
      <c r="BO422" s="165"/>
      <c r="BP422" s="165"/>
      <c r="BQ422" s="165"/>
      <c r="BR422" s="165"/>
      <c r="BS422" s="165"/>
      <c r="BT422" s="165"/>
      <c r="BU422" s="165"/>
      <c r="BV422" s="165"/>
      <c r="BW422" s="165"/>
      <c r="BX422" s="165"/>
      <c r="BY422" s="165"/>
      <c r="BZ422" s="165"/>
      <c r="CA422" s="165"/>
      <c r="CB422" s="165"/>
      <c r="CC422" s="165"/>
      <c r="CD422" s="165"/>
      <c r="CE422" s="165"/>
      <c r="CF422" s="165"/>
      <c r="CG422" s="165"/>
      <c r="CH422" s="165"/>
      <c r="CI422" s="165"/>
      <c r="CJ422" s="165"/>
      <c r="CK422" s="165"/>
      <c r="CL422" s="165"/>
      <c r="CM422" s="165"/>
      <c r="CN422" s="165"/>
      <c r="CO422" s="165"/>
      <c r="CP422" s="165"/>
      <c r="CQ422" s="165"/>
      <c r="CR422" s="165"/>
      <c r="CS422" s="165"/>
      <c r="CT422" s="165"/>
      <c r="CU422" s="165"/>
      <c r="CV422" s="165"/>
      <c r="CW422" s="165"/>
      <c r="CX422" s="165"/>
      <c r="CY422" s="165"/>
      <c r="CZ422" s="165"/>
      <c r="DA422" s="165"/>
      <c r="DB422" s="165"/>
      <c r="DC422" s="165"/>
      <c r="DD422" s="165"/>
      <c r="DE422" s="165"/>
      <c r="DF422" s="165"/>
      <c r="DG422" s="165"/>
      <c r="DH422" s="165"/>
      <c r="DI422" s="165"/>
      <c r="DJ422" s="165"/>
      <c r="DK422" s="165"/>
      <c r="DL422" s="165"/>
      <c r="DM422" s="165"/>
      <c r="DN422" s="165"/>
      <c r="DO422" s="165"/>
      <c r="DP422" s="165"/>
      <c r="DQ422" s="165"/>
      <c r="DR422" s="165"/>
      <c r="DS422" s="165"/>
      <c r="DT422" s="165"/>
      <c r="DU422" s="114"/>
      <c r="DV422" s="114"/>
      <c r="DW422" s="114"/>
      <c r="DX422" s="114"/>
      <c r="DY422" s="114"/>
      <c r="DZ422" s="114"/>
      <c r="EA422" s="114"/>
      <c r="EB422" s="114"/>
    </row>
    <row r="423" spans="1:132" s="3" customFormat="1" ht="10.5" customHeight="1" x14ac:dyDescent="0.2">
      <c r="A423" s="1531" t="s">
        <v>12</v>
      </c>
      <c r="B423" s="1636" t="s">
        <v>520</v>
      </c>
      <c r="C423" s="1119"/>
      <c r="D423" s="1203"/>
      <c r="E423" s="62"/>
      <c r="F423" s="62"/>
      <c r="G423" s="62"/>
      <c r="H423" s="293"/>
      <c r="I423" s="62"/>
      <c r="J423" s="62"/>
      <c r="K423" s="62"/>
      <c r="L423" s="62"/>
      <c r="M423" s="62"/>
      <c r="N423" s="293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293"/>
      <c r="Z423" s="62"/>
      <c r="AA423" s="62"/>
      <c r="AB423" s="63"/>
      <c r="AC423" s="750"/>
      <c r="AD423" s="751"/>
      <c r="AE423" s="752"/>
      <c r="AF423" s="264"/>
      <c r="AG423" s="264"/>
      <c r="AH423" s="264"/>
      <c r="AI423" s="264"/>
      <c r="AJ423" s="264"/>
      <c r="AK423" s="264"/>
      <c r="AL423" s="264"/>
      <c r="AM423" s="264"/>
      <c r="AN423" s="264"/>
      <c r="AO423" s="264"/>
      <c r="AP423" s="264"/>
      <c r="AQ423" s="264"/>
      <c r="AR423" s="264"/>
      <c r="AS423" s="264"/>
      <c r="AT423" s="264"/>
      <c r="AU423" s="264"/>
      <c r="AV423" s="264"/>
      <c r="AW423" s="264"/>
      <c r="AX423" s="264"/>
      <c r="AY423" s="264"/>
      <c r="AZ423" s="264"/>
      <c r="BA423" s="264"/>
      <c r="BB423" s="264"/>
      <c r="BC423" s="264"/>
      <c r="BD423" s="264"/>
      <c r="BE423" s="153"/>
      <c r="BF423" s="153"/>
      <c r="BG423" s="153"/>
      <c r="BH423" s="153"/>
      <c r="BI423" s="153"/>
      <c r="BJ423" s="153"/>
      <c r="BK423" s="153"/>
      <c r="BL423" s="153"/>
      <c r="BM423" s="153"/>
      <c r="BN423" s="153"/>
      <c r="BO423" s="153"/>
      <c r="BP423" s="153"/>
      <c r="BQ423" s="153"/>
      <c r="BR423" s="153"/>
      <c r="BS423" s="153"/>
      <c r="BT423" s="153"/>
      <c r="BU423" s="153"/>
      <c r="BV423" s="153"/>
      <c r="BW423" s="153"/>
      <c r="BX423" s="153"/>
      <c r="BY423" s="153"/>
      <c r="BZ423" s="153"/>
      <c r="CA423" s="153"/>
      <c r="CB423" s="153"/>
      <c r="CC423" s="153"/>
      <c r="CD423" s="153"/>
      <c r="CE423" s="153"/>
      <c r="CF423" s="153"/>
      <c r="CG423" s="153"/>
      <c r="CH423" s="153"/>
      <c r="CI423" s="153"/>
      <c r="CJ423" s="153"/>
      <c r="CK423" s="153"/>
      <c r="CL423" s="153"/>
      <c r="CM423" s="153"/>
      <c r="CN423" s="153"/>
      <c r="CO423" s="153"/>
      <c r="CP423" s="153"/>
      <c r="CQ423" s="153"/>
      <c r="CR423" s="153"/>
      <c r="CS423" s="153"/>
      <c r="CT423" s="153"/>
      <c r="CU423" s="153"/>
      <c r="CV423" s="153"/>
      <c r="CW423" s="153"/>
      <c r="CX423" s="153"/>
      <c r="CY423" s="153"/>
      <c r="CZ423" s="153"/>
      <c r="DA423" s="153"/>
      <c r="DB423" s="153"/>
      <c r="DC423" s="153"/>
      <c r="DD423" s="153"/>
      <c r="DE423" s="153"/>
      <c r="DF423" s="153"/>
      <c r="DG423" s="153"/>
      <c r="DH423" s="153"/>
      <c r="DI423" s="153"/>
      <c r="DJ423" s="153"/>
      <c r="DK423" s="153"/>
      <c r="DL423" s="153"/>
      <c r="DM423" s="153"/>
      <c r="DN423" s="153"/>
      <c r="DO423" s="153"/>
      <c r="DP423" s="153"/>
      <c r="DQ423" s="153"/>
      <c r="DR423" s="153"/>
      <c r="DS423" s="153"/>
      <c r="DT423" s="153"/>
      <c r="DU423" s="92"/>
      <c r="DV423" s="92"/>
      <c r="DW423" s="92"/>
      <c r="DX423" s="92"/>
      <c r="DY423" s="92"/>
      <c r="DZ423" s="92"/>
      <c r="EA423" s="92"/>
      <c r="EB423" s="92"/>
    </row>
    <row r="424" spans="1:132" s="1" customFormat="1" ht="10.5" customHeight="1" x14ac:dyDescent="0.2">
      <c r="A424" s="1532"/>
      <c r="B424" s="1633"/>
      <c r="C424" s="1449" t="s">
        <v>126</v>
      </c>
      <c r="D424" s="134" t="s">
        <v>33</v>
      </c>
      <c r="E424" s="970">
        <v>0</v>
      </c>
      <c r="F424" s="970">
        <v>0</v>
      </c>
      <c r="G424" s="970">
        <v>0</v>
      </c>
      <c r="H424" s="972">
        <v>0</v>
      </c>
      <c r="I424" s="970">
        <v>0</v>
      </c>
      <c r="J424" s="970">
        <v>0</v>
      </c>
      <c r="K424" s="970">
        <v>0</v>
      </c>
      <c r="L424" s="970">
        <v>0</v>
      </c>
      <c r="M424" s="970">
        <v>0</v>
      </c>
      <c r="N424" s="972">
        <v>0</v>
      </c>
      <c r="O424" s="970">
        <v>0</v>
      </c>
      <c r="P424" s="970">
        <v>0</v>
      </c>
      <c r="Q424" s="970">
        <v>0</v>
      </c>
      <c r="R424" s="970">
        <v>0</v>
      </c>
      <c r="S424" s="970">
        <v>0</v>
      </c>
      <c r="T424" s="970">
        <v>0</v>
      </c>
      <c r="U424" s="970">
        <v>0</v>
      </c>
      <c r="V424" s="970">
        <v>0</v>
      </c>
      <c r="W424" s="970">
        <v>0</v>
      </c>
      <c r="X424" s="970">
        <v>0</v>
      </c>
      <c r="Y424" s="972">
        <v>0</v>
      </c>
      <c r="Z424" s="970">
        <v>0</v>
      </c>
      <c r="AA424" s="970">
        <v>0</v>
      </c>
      <c r="AB424" s="1018">
        <v>0</v>
      </c>
      <c r="AC424" s="149"/>
      <c r="AD424" s="93"/>
      <c r="AE424" s="61"/>
      <c r="AF424" s="265"/>
      <c r="AG424" s="265"/>
      <c r="AH424" s="265"/>
      <c r="AI424" s="265"/>
      <c r="AJ424" s="265"/>
      <c r="AK424" s="265"/>
      <c r="AL424" s="265"/>
      <c r="AM424" s="265"/>
      <c r="AN424" s="265"/>
      <c r="AO424" s="265"/>
      <c r="AP424" s="265"/>
      <c r="AQ424" s="265"/>
      <c r="AR424" s="265"/>
      <c r="AS424" s="265"/>
      <c r="AT424" s="265"/>
      <c r="AU424" s="265"/>
      <c r="AV424" s="265"/>
      <c r="AW424" s="265"/>
      <c r="AX424" s="265"/>
      <c r="AY424" s="265"/>
      <c r="AZ424" s="265"/>
      <c r="BA424" s="265"/>
      <c r="BB424" s="265"/>
      <c r="BC424" s="265"/>
      <c r="BD424" s="265"/>
      <c r="BE424" s="165"/>
      <c r="BF424" s="165"/>
      <c r="BG424" s="165"/>
      <c r="BH424" s="165"/>
      <c r="BI424" s="165"/>
      <c r="BJ424" s="165"/>
      <c r="BK424" s="165"/>
      <c r="BL424" s="165"/>
      <c r="BM424" s="165"/>
      <c r="BN424" s="165"/>
      <c r="BO424" s="165"/>
      <c r="BP424" s="165"/>
      <c r="BQ424" s="165"/>
      <c r="BR424" s="165"/>
      <c r="BS424" s="165"/>
      <c r="BT424" s="165"/>
      <c r="BU424" s="165"/>
      <c r="BV424" s="165"/>
      <c r="BW424" s="165"/>
      <c r="BX424" s="165"/>
      <c r="BY424" s="165"/>
      <c r="BZ424" s="165"/>
      <c r="CA424" s="165"/>
      <c r="CB424" s="165"/>
      <c r="CC424" s="165"/>
      <c r="CD424" s="165"/>
      <c r="CE424" s="165"/>
      <c r="CF424" s="165"/>
      <c r="CG424" s="165"/>
      <c r="CH424" s="165"/>
      <c r="CI424" s="165"/>
      <c r="CJ424" s="165"/>
      <c r="CK424" s="165"/>
      <c r="CL424" s="165"/>
      <c r="CM424" s="165"/>
      <c r="CN424" s="165"/>
      <c r="CO424" s="165"/>
      <c r="CP424" s="165"/>
      <c r="CQ424" s="165"/>
      <c r="CR424" s="165"/>
      <c r="CS424" s="165"/>
      <c r="CT424" s="165"/>
      <c r="CU424" s="165"/>
      <c r="CV424" s="165"/>
      <c r="CW424" s="165"/>
      <c r="CX424" s="165"/>
      <c r="CY424" s="165"/>
      <c r="CZ424" s="165"/>
      <c r="DA424" s="165"/>
      <c r="DB424" s="165"/>
      <c r="DC424" s="165"/>
      <c r="DD424" s="165"/>
      <c r="DE424" s="165"/>
      <c r="DF424" s="165"/>
      <c r="DG424" s="165"/>
      <c r="DH424" s="165"/>
      <c r="DI424" s="165"/>
      <c r="DJ424" s="165"/>
      <c r="DK424" s="165"/>
      <c r="DL424" s="165"/>
      <c r="DM424" s="165"/>
      <c r="DN424" s="165"/>
      <c r="DO424" s="165"/>
      <c r="DP424" s="165"/>
      <c r="DQ424" s="165"/>
      <c r="DR424" s="165"/>
      <c r="DS424" s="165"/>
      <c r="DT424" s="165"/>
      <c r="DU424" s="165"/>
      <c r="DV424" s="165"/>
      <c r="DW424" s="165"/>
      <c r="DX424" s="165"/>
      <c r="DY424" s="165"/>
      <c r="DZ424" s="165"/>
      <c r="EA424" s="165"/>
      <c r="EB424" s="165"/>
    </row>
    <row r="425" spans="1:132" s="1" customFormat="1" ht="10.5" customHeight="1" x14ac:dyDescent="0.2">
      <c r="A425" s="1532"/>
      <c r="B425" s="1633"/>
      <c r="C425" s="1449" t="s">
        <v>557</v>
      </c>
      <c r="D425" s="134" t="s">
        <v>116</v>
      </c>
      <c r="E425" s="51">
        <f t="shared" ref="E425:AB425" si="267">AF425*$AE425</f>
        <v>0</v>
      </c>
      <c r="F425" s="51">
        <f t="shared" si="267"/>
        <v>0</v>
      </c>
      <c r="G425" s="51">
        <f t="shared" si="267"/>
        <v>0</v>
      </c>
      <c r="H425" s="290">
        <f t="shared" si="267"/>
        <v>0</v>
      </c>
      <c r="I425" s="51">
        <f t="shared" si="267"/>
        <v>0</v>
      </c>
      <c r="J425" s="51">
        <f t="shared" si="267"/>
        <v>0</v>
      </c>
      <c r="K425" s="51">
        <f t="shared" si="267"/>
        <v>0</v>
      </c>
      <c r="L425" s="51">
        <f t="shared" si="267"/>
        <v>0</v>
      </c>
      <c r="M425" s="51">
        <f t="shared" si="267"/>
        <v>0</v>
      </c>
      <c r="N425" s="290">
        <f t="shared" si="267"/>
        <v>0</v>
      </c>
      <c r="O425" s="51">
        <f t="shared" si="267"/>
        <v>0</v>
      </c>
      <c r="P425" s="51">
        <f t="shared" si="267"/>
        <v>0</v>
      </c>
      <c r="Q425" s="51">
        <f t="shared" si="267"/>
        <v>0</v>
      </c>
      <c r="R425" s="51">
        <f t="shared" si="267"/>
        <v>0</v>
      </c>
      <c r="S425" s="51">
        <f t="shared" si="267"/>
        <v>0</v>
      </c>
      <c r="T425" s="51">
        <f t="shared" si="267"/>
        <v>0</v>
      </c>
      <c r="U425" s="51">
        <f t="shared" si="267"/>
        <v>0</v>
      </c>
      <c r="V425" s="51">
        <f t="shared" si="267"/>
        <v>0</v>
      </c>
      <c r="W425" s="51">
        <f t="shared" si="267"/>
        <v>0</v>
      </c>
      <c r="X425" s="51">
        <f t="shared" si="267"/>
        <v>0</v>
      </c>
      <c r="Y425" s="290">
        <f t="shared" si="267"/>
        <v>0</v>
      </c>
      <c r="Z425" s="51">
        <f t="shared" si="267"/>
        <v>0</v>
      </c>
      <c r="AA425" s="51">
        <f t="shared" si="267"/>
        <v>0</v>
      </c>
      <c r="AB425" s="52">
        <f t="shared" si="267"/>
        <v>0</v>
      </c>
      <c r="AC425" s="50">
        <f>SUM(E425:AB425)</f>
        <v>0</v>
      </c>
      <c r="AD425" s="53">
        <f>SUM(E426:AB426)</f>
        <v>0</v>
      </c>
      <c r="AE425" s="61">
        <v>7.2</v>
      </c>
      <c r="AF425" s="264"/>
      <c r="AG425" s="264"/>
      <c r="AH425" s="264"/>
      <c r="AI425" s="264"/>
      <c r="AJ425" s="264"/>
      <c r="AK425" s="264"/>
      <c r="AL425" s="264"/>
      <c r="AM425" s="264"/>
      <c r="AN425" s="264"/>
      <c r="AO425" s="264"/>
      <c r="AP425" s="264"/>
      <c r="AQ425" s="264"/>
      <c r="AR425" s="264"/>
      <c r="AS425" s="264"/>
      <c r="AT425" s="264"/>
      <c r="AU425" s="264"/>
      <c r="AV425" s="264"/>
      <c r="AW425" s="264"/>
      <c r="AX425" s="264"/>
      <c r="AY425" s="264"/>
      <c r="AZ425" s="264"/>
      <c r="BA425" s="264"/>
      <c r="BB425" s="264"/>
      <c r="BC425" s="264"/>
      <c r="BD425" s="264"/>
      <c r="BE425" s="165"/>
      <c r="BF425" s="165"/>
      <c r="BG425" s="165"/>
      <c r="BH425" s="165"/>
      <c r="BI425" s="165"/>
      <c r="BJ425" s="165"/>
      <c r="BK425" s="165"/>
      <c r="BL425" s="165"/>
      <c r="BM425" s="165"/>
      <c r="BN425" s="165"/>
      <c r="BO425" s="165"/>
      <c r="BP425" s="165"/>
      <c r="BQ425" s="165"/>
      <c r="BR425" s="165"/>
      <c r="BS425" s="165"/>
      <c r="BT425" s="165"/>
      <c r="BU425" s="165"/>
      <c r="BV425" s="165"/>
      <c r="BW425" s="165"/>
      <c r="BX425" s="165"/>
      <c r="BY425" s="165"/>
      <c r="BZ425" s="165"/>
      <c r="CA425" s="165"/>
      <c r="CB425" s="165"/>
      <c r="CC425" s="165"/>
      <c r="CD425" s="165"/>
      <c r="CE425" s="165"/>
      <c r="CF425" s="165"/>
      <c r="CG425" s="165"/>
      <c r="CH425" s="165"/>
      <c r="CI425" s="165"/>
      <c r="CJ425" s="165"/>
      <c r="CK425" s="165"/>
      <c r="CL425" s="165"/>
      <c r="CM425" s="165"/>
      <c r="CN425" s="165"/>
      <c r="CO425" s="165"/>
      <c r="CP425" s="165"/>
      <c r="CQ425" s="165"/>
      <c r="CR425" s="165"/>
      <c r="CS425" s="165"/>
      <c r="CT425" s="165"/>
      <c r="CU425" s="165"/>
      <c r="CV425" s="165"/>
      <c r="CW425" s="165"/>
      <c r="CX425" s="165"/>
      <c r="CY425" s="165"/>
      <c r="CZ425" s="165"/>
      <c r="DA425" s="165"/>
      <c r="DB425" s="165"/>
      <c r="DC425" s="165"/>
      <c r="DD425" s="165"/>
      <c r="DE425" s="165"/>
      <c r="DF425" s="165"/>
      <c r="DG425" s="165"/>
      <c r="DH425" s="165"/>
      <c r="DI425" s="165"/>
      <c r="DJ425" s="165"/>
      <c r="DK425" s="165"/>
      <c r="DL425" s="165"/>
      <c r="DM425" s="165"/>
      <c r="DN425" s="165"/>
      <c r="DO425" s="165"/>
      <c r="DP425" s="165"/>
      <c r="DQ425" s="165"/>
      <c r="DR425" s="165"/>
      <c r="DS425" s="165"/>
      <c r="DT425" s="165"/>
      <c r="DU425" s="165"/>
      <c r="DV425" s="165"/>
      <c r="DW425" s="165"/>
      <c r="DX425" s="165"/>
      <c r="DY425" s="165"/>
      <c r="DZ425" s="165"/>
      <c r="EA425" s="165"/>
      <c r="EB425" s="165"/>
    </row>
    <row r="426" spans="1:132" s="1" customFormat="1" ht="10.5" customHeight="1" x14ac:dyDescent="0.2">
      <c r="A426" s="1532"/>
      <c r="B426" s="1633"/>
      <c r="C426" s="1449" t="s">
        <v>557</v>
      </c>
      <c r="D426" s="134" t="s">
        <v>117</v>
      </c>
      <c r="E426" s="51">
        <f t="shared" ref="E426:AB426" si="268">AF426*$AE425</f>
        <v>0</v>
      </c>
      <c r="F426" s="51">
        <f t="shared" si="268"/>
        <v>0</v>
      </c>
      <c r="G426" s="51">
        <f t="shared" si="268"/>
        <v>0</v>
      </c>
      <c r="H426" s="290">
        <f t="shared" si="268"/>
        <v>0</v>
      </c>
      <c r="I426" s="51">
        <f t="shared" si="268"/>
        <v>0</v>
      </c>
      <c r="J426" s="51">
        <f t="shared" si="268"/>
        <v>0</v>
      </c>
      <c r="K426" s="51">
        <f t="shared" si="268"/>
        <v>0</v>
      </c>
      <c r="L426" s="51">
        <f t="shared" si="268"/>
        <v>0</v>
      </c>
      <c r="M426" s="51">
        <f t="shared" si="268"/>
        <v>0</v>
      </c>
      <c r="N426" s="290">
        <f t="shared" si="268"/>
        <v>0</v>
      </c>
      <c r="O426" s="51">
        <f t="shared" si="268"/>
        <v>0</v>
      </c>
      <c r="P426" s="51">
        <f t="shared" si="268"/>
        <v>0</v>
      </c>
      <c r="Q426" s="51">
        <f t="shared" si="268"/>
        <v>0</v>
      </c>
      <c r="R426" s="51">
        <f t="shared" si="268"/>
        <v>0</v>
      </c>
      <c r="S426" s="51">
        <f t="shared" si="268"/>
        <v>0</v>
      </c>
      <c r="T426" s="51">
        <f t="shared" si="268"/>
        <v>0</v>
      </c>
      <c r="U426" s="51">
        <f t="shared" si="268"/>
        <v>0</v>
      </c>
      <c r="V426" s="51">
        <f t="shared" si="268"/>
        <v>0</v>
      </c>
      <c r="W426" s="51">
        <f t="shared" si="268"/>
        <v>0</v>
      </c>
      <c r="X426" s="51">
        <f t="shared" si="268"/>
        <v>0</v>
      </c>
      <c r="Y426" s="290">
        <f t="shared" si="268"/>
        <v>0</v>
      </c>
      <c r="Z426" s="51">
        <f t="shared" si="268"/>
        <v>0</v>
      </c>
      <c r="AA426" s="51">
        <f t="shared" si="268"/>
        <v>0</v>
      </c>
      <c r="AB426" s="52">
        <f t="shared" si="268"/>
        <v>0</v>
      </c>
      <c r="AC426" s="50"/>
      <c r="AD426" s="53"/>
      <c r="AE426" s="61"/>
      <c r="AF426" s="264"/>
      <c r="AG426" s="264"/>
      <c r="AH426" s="264"/>
      <c r="AI426" s="264"/>
      <c r="AJ426" s="264"/>
      <c r="AK426" s="264"/>
      <c r="AL426" s="264"/>
      <c r="AM426" s="264"/>
      <c r="AN426" s="264"/>
      <c r="AO426" s="264"/>
      <c r="AP426" s="264"/>
      <c r="AQ426" s="264"/>
      <c r="AR426" s="264"/>
      <c r="AS426" s="264"/>
      <c r="AT426" s="264"/>
      <c r="AU426" s="264"/>
      <c r="AV426" s="264"/>
      <c r="AW426" s="264"/>
      <c r="AX426" s="264"/>
      <c r="AY426" s="264"/>
      <c r="AZ426" s="264"/>
      <c r="BA426" s="264"/>
      <c r="BB426" s="264"/>
      <c r="BC426" s="264"/>
      <c r="BD426" s="264"/>
      <c r="BE426" s="153"/>
      <c r="BF426" s="153"/>
      <c r="BG426" s="153"/>
      <c r="BH426" s="153"/>
      <c r="BI426" s="153"/>
      <c r="BJ426" s="153"/>
      <c r="BK426" s="153"/>
      <c r="BL426" s="153"/>
      <c r="BM426" s="153"/>
      <c r="BN426" s="153"/>
      <c r="BO426" s="153"/>
      <c r="BP426" s="153"/>
      <c r="BQ426" s="153"/>
      <c r="BR426" s="153"/>
      <c r="BS426" s="153"/>
      <c r="BT426" s="153"/>
      <c r="BU426" s="153"/>
      <c r="BV426" s="153"/>
      <c r="BW426" s="153"/>
      <c r="BX426" s="153"/>
      <c r="BY426" s="153"/>
      <c r="BZ426" s="153"/>
      <c r="CA426" s="153"/>
      <c r="CB426" s="153"/>
      <c r="CC426" s="153"/>
      <c r="CD426" s="165"/>
      <c r="CE426" s="165"/>
      <c r="CF426" s="165"/>
      <c r="CG426" s="165"/>
      <c r="CH426" s="165"/>
      <c r="CI426" s="165"/>
      <c r="CJ426" s="165"/>
      <c r="CK426" s="165"/>
      <c r="CL426" s="165"/>
      <c r="CM426" s="165"/>
      <c r="CN426" s="165"/>
      <c r="CO426" s="165"/>
      <c r="CP426" s="165"/>
      <c r="CQ426" s="165"/>
      <c r="CR426" s="165"/>
      <c r="CS426" s="165"/>
      <c r="CT426" s="165"/>
      <c r="CU426" s="165"/>
      <c r="CV426" s="165"/>
      <c r="CW426" s="165"/>
      <c r="CX426" s="165"/>
      <c r="CY426" s="165"/>
      <c r="CZ426" s="165"/>
      <c r="DA426" s="165"/>
      <c r="DB426" s="165"/>
      <c r="DC426" s="165"/>
      <c r="DD426" s="165"/>
      <c r="DE426" s="165"/>
      <c r="DF426" s="165"/>
      <c r="DG426" s="165"/>
      <c r="DH426" s="165"/>
      <c r="DI426" s="165"/>
      <c r="DJ426" s="165"/>
      <c r="DK426" s="165"/>
      <c r="DL426" s="165"/>
      <c r="DM426" s="165"/>
      <c r="DN426" s="165"/>
      <c r="DO426" s="165"/>
      <c r="DP426" s="165"/>
      <c r="DQ426" s="165"/>
      <c r="DR426" s="165"/>
      <c r="DS426" s="165"/>
      <c r="DT426" s="165"/>
      <c r="DU426" s="165"/>
      <c r="DV426" s="165"/>
      <c r="DW426" s="165"/>
      <c r="DX426" s="165"/>
      <c r="DY426" s="165"/>
      <c r="DZ426" s="165"/>
      <c r="EA426" s="165"/>
      <c r="EB426" s="165"/>
    </row>
    <row r="427" spans="1:132" s="1" customFormat="1" ht="10.5" customHeight="1" thickBot="1" x14ac:dyDescent="0.25">
      <c r="A427" s="1533"/>
      <c r="B427" s="1637"/>
      <c r="C427" s="274"/>
      <c r="D427" s="239" t="s">
        <v>41</v>
      </c>
      <c r="E427" s="144" t="e">
        <f>E426/E425</f>
        <v>#DIV/0!</v>
      </c>
      <c r="F427" s="144" t="e">
        <f>F426/F425</f>
        <v>#DIV/0!</v>
      </c>
      <c r="G427" s="144" t="e">
        <f>G426/G425</f>
        <v>#DIV/0!</v>
      </c>
      <c r="H427" s="311" t="e">
        <f t="shared" ref="H427:AB427" si="269">H426/H425</f>
        <v>#DIV/0!</v>
      </c>
      <c r="I427" s="144" t="e">
        <f t="shared" si="269"/>
        <v>#DIV/0!</v>
      </c>
      <c r="J427" s="144" t="e">
        <f t="shared" si="269"/>
        <v>#DIV/0!</v>
      </c>
      <c r="K427" s="144" t="e">
        <f t="shared" si="269"/>
        <v>#DIV/0!</v>
      </c>
      <c r="L427" s="144" t="e">
        <f t="shared" si="269"/>
        <v>#DIV/0!</v>
      </c>
      <c r="M427" s="144" t="e">
        <f t="shared" si="269"/>
        <v>#DIV/0!</v>
      </c>
      <c r="N427" s="311" t="e">
        <f t="shared" si="269"/>
        <v>#DIV/0!</v>
      </c>
      <c r="O427" s="144" t="e">
        <f t="shared" si="269"/>
        <v>#DIV/0!</v>
      </c>
      <c r="P427" s="144" t="e">
        <f t="shared" si="269"/>
        <v>#DIV/0!</v>
      </c>
      <c r="Q427" s="144" t="e">
        <f t="shared" si="269"/>
        <v>#DIV/0!</v>
      </c>
      <c r="R427" s="144" t="e">
        <f t="shared" si="269"/>
        <v>#DIV/0!</v>
      </c>
      <c r="S427" s="144" t="e">
        <f t="shared" si="269"/>
        <v>#DIV/0!</v>
      </c>
      <c r="T427" s="144" t="e">
        <f t="shared" si="269"/>
        <v>#DIV/0!</v>
      </c>
      <c r="U427" s="144" t="e">
        <f t="shared" si="269"/>
        <v>#DIV/0!</v>
      </c>
      <c r="V427" s="144" t="e">
        <f t="shared" si="269"/>
        <v>#DIV/0!</v>
      </c>
      <c r="W427" s="144" t="e">
        <f t="shared" si="269"/>
        <v>#DIV/0!</v>
      </c>
      <c r="X427" s="144" t="e">
        <f t="shared" si="269"/>
        <v>#DIV/0!</v>
      </c>
      <c r="Y427" s="311" t="e">
        <f t="shared" si="269"/>
        <v>#DIV/0!</v>
      </c>
      <c r="Z427" s="144" t="e">
        <f t="shared" si="269"/>
        <v>#DIV/0!</v>
      </c>
      <c r="AA427" s="144" t="e">
        <f t="shared" si="269"/>
        <v>#DIV/0!</v>
      </c>
      <c r="AB427" s="145" t="e">
        <f t="shared" si="269"/>
        <v>#DIV/0!</v>
      </c>
      <c r="AC427" s="50"/>
      <c r="AD427" s="53"/>
      <c r="AE427" s="61"/>
      <c r="AF427" s="260"/>
      <c r="AG427" s="260"/>
      <c r="AH427" s="260"/>
      <c r="AI427" s="260"/>
      <c r="AJ427" s="260"/>
      <c r="AK427" s="260"/>
      <c r="AL427" s="260"/>
      <c r="AM427" s="260"/>
      <c r="AN427" s="260"/>
      <c r="AO427" s="260"/>
      <c r="AP427" s="260"/>
      <c r="AQ427" s="260"/>
      <c r="AR427" s="260"/>
      <c r="AS427" s="260"/>
      <c r="AT427" s="260"/>
      <c r="AU427" s="260"/>
      <c r="AV427" s="260"/>
      <c r="AW427" s="260"/>
      <c r="AX427" s="260"/>
      <c r="AY427" s="260"/>
      <c r="AZ427" s="260"/>
      <c r="BA427" s="260"/>
      <c r="BB427" s="260"/>
      <c r="BC427" s="260"/>
      <c r="BD427" s="260"/>
      <c r="BE427" s="165"/>
      <c r="BF427" s="165"/>
      <c r="BG427" s="165"/>
      <c r="BH427" s="165"/>
      <c r="BI427" s="165"/>
      <c r="BJ427" s="165"/>
      <c r="BK427" s="165"/>
      <c r="BL427" s="165"/>
      <c r="BM427" s="165"/>
      <c r="BN427" s="165"/>
      <c r="BO427" s="165"/>
      <c r="BP427" s="165"/>
      <c r="BQ427" s="165"/>
      <c r="BR427" s="165"/>
      <c r="BS427" s="165"/>
      <c r="BT427" s="165"/>
      <c r="BU427" s="165"/>
      <c r="BV427" s="165"/>
      <c r="BW427" s="165"/>
      <c r="BX427" s="165"/>
      <c r="BY427" s="165"/>
      <c r="BZ427" s="165"/>
      <c r="CA427" s="165"/>
      <c r="CB427" s="165"/>
      <c r="CC427" s="165"/>
      <c r="CD427" s="165"/>
      <c r="CE427" s="165"/>
      <c r="CF427" s="165"/>
      <c r="CG427" s="165"/>
      <c r="CH427" s="165"/>
      <c r="CI427" s="165"/>
      <c r="CJ427" s="165"/>
      <c r="CK427" s="165"/>
      <c r="CL427" s="165"/>
      <c r="CM427" s="165"/>
      <c r="CN427" s="165"/>
      <c r="CO427" s="165"/>
      <c r="CP427" s="165"/>
      <c r="CQ427" s="165"/>
      <c r="CR427" s="165"/>
      <c r="CS427" s="165"/>
      <c r="CT427" s="165"/>
      <c r="CU427" s="165"/>
      <c r="CV427" s="165"/>
      <c r="CW427" s="165"/>
      <c r="CX427" s="165"/>
      <c r="CY427" s="165"/>
      <c r="CZ427" s="165"/>
      <c r="DA427" s="165"/>
      <c r="DB427" s="165"/>
      <c r="DC427" s="165"/>
      <c r="DD427" s="165"/>
      <c r="DE427" s="165"/>
      <c r="DF427" s="165"/>
      <c r="DG427" s="165"/>
      <c r="DH427" s="165"/>
      <c r="DI427" s="165"/>
      <c r="DJ427" s="165"/>
      <c r="DK427" s="165"/>
      <c r="DL427" s="165"/>
      <c r="DM427" s="165"/>
      <c r="DN427" s="165"/>
      <c r="DO427" s="165"/>
      <c r="DP427" s="165"/>
      <c r="DQ427" s="165"/>
      <c r="DR427" s="165"/>
      <c r="DS427" s="165"/>
      <c r="DT427" s="165"/>
      <c r="DU427" s="165"/>
      <c r="DV427" s="165"/>
      <c r="DW427" s="165"/>
      <c r="DX427" s="165"/>
      <c r="DY427" s="165"/>
      <c r="DZ427" s="165"/>
      <c r="EA427" s="165"/>
      <c r="EB427" s="165"/>
    </row>
    <row r="428" spans="1:132" s="3" customFormat="1" ht="10.5" customHeight="1" x14ac:dyDescent="0.2">
      <c r="A428" s="1575" t="s">
        <v>5</v>
      </c>
      <c r="B428" s="1570" t="s">
        <v>1048</v>
      </c>
      <c r="C428" s="1119"/>
      <c r="D428" s="1203"/>
      <c r="E428" s="62"/>
      <c r="F428" s="62"/>
      <c r="G428" s="62"/>
      <c r="H428" s="293"/>
      <c r="I428" s="62"/>
      <c r="J428" s="62"/>
      <c r="K428" s="62"/>
      <c r="L428" s="62"/>
      <c r="M428" s="62"/>
      <c r="N428" s="293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293"/>
      <c r="Z428" s="62"/>
      <c r="AA428" s="62"/>
      <c r="AB428" s="63"/>
      <c r="AC428" s="750"/>
      <c r="AD428" s="751"/>
      <c r="AE428" s="752"/>
      <c r="AF428" s="264"/>
      <c r="AG428" s="264"/>
      <c r="AH428" s="264"/>
      <c r="AI428" s="264"/>
      <c r="AJ428" s="264"/>
      <c r="AK428" s="264"/>
      <c r="AL428" s="264"/>
      <c r="AM428" s="264"/>
      <c r="AN428" s="264"/>
      <c r="AO428" s="264"/>
      <c r="AP428" s="264"/>
      <c r="AQ428" s="264"/>
      <c r="AR428" s="264"/>
      <c r="AS428" s="264"/>
      <c r="AT428" s="264"/>
      <c r="AU428" s="264"/>
      <c r="AV428" s="264"/>
      <c r="AW428" s="264"/>
      <c r="AX428" s="264"/>
      <c r="AY428" s="264"/>
      <c r="AZ428" s="264"/>
      <c r="BA428" s="264"/>
      <c r="BB428" s="264"/>
      <c r="BC428" s="264"/>
      <c r="BD428" s="264"/>
      <c r="BE428" s="153"/>
      <c r="BF428" s="153"/>
      <c r="BG428" s="153"/>
      <c r="BH428" s="153"/>
      <c r="BI428" s="153"/>
      <c r="BJ428" s="153"/>
      <c r="BK428" s="153"/>
      <c r="BL428" s="153"/>
      <c r="BM428" s="153"/>
      <c r="BN428" s="153"/>
      <c r="BO428" s="153"/>
      <c r="BP428" s="153"/>
      <c r="BQ428" s="153"/>
      <c r="BR428" s="153"/>
      <c r="BS428" s="153"/>
      <c r="BT428" s="153"/>
      <c r="BU428" s="153"/>
      <c r="BV428" s="153"/>
      <c r="BW428" s="153"/>
      <c r="BX428" s="153"/>
      <c r="BY428" s="153"/>
      <c r="BZ428" s="153"/>
      <c r="CA428" s="153"/>
      <c r="CB428" s="153"/>
      <c r="CC428" s="153"/>
      <c r="CD428" s="153"/>
      <c r="CE428" s="153"/>
      <c r="CF428" s="153"/>
      <c r="CG428" s="153"/>
      <c r="CH428" s="153"/>
      <c r="CI428" s="153"/>
      <c r="CJ428" s="153"/>
      <c r="CK428" s="153"/>
      <c r="CL428" s="153"/>
      <c r="CM428" s="153"/>
      <c r="CN428" s="153"/>
      <c r="CO428" s="153"/>
      <c r="CP428" s="153"/>
      <c r="CQ428" s="153"/>
      <c r="CR428" s="153"/>
      <c r="CS428" s="153"/>
      <c r="CT428" s="153"/>
      <c r="CU428" s="153"/>
      <c r="CV428" s="153"/>
      <c r="CW428" s="153"/>
      <c r="CX428" s="153"/>
      <c r="CY428" s="153"/>
      <c r="CZ428" s="153"/>
      <c r="DA428" s="153"/>
      <c r="DB428" s="153"/>
      <c r="DC428" s="153"/>
      <c r="DD428" s="153"/>
      <c r="DE428" s="153"/>
      <c r="DF428" s="153"/>
      <c r="DG428" s="153"/>
      <c r="DH428" s="153"/>
      <c r="DI428" s="153"/>
      <c r="DJ428" s="153"/>
      <c r="DK428" s="153"/>
      <c r="DL428" s="153"/>
      <c r="DM428" s="153"/>
      <c r="DN428" s="153"/>
      <c r="DO428" s="153"/>
      <c r="DP428" s="153"/>
      <c r="DQ428" s="153"/>
      <c r="DR428" s="153"/>
      <c r="DS428" s="153"/>
      <c r="DT428" s="153"/>
      <c r="DU428" s="92"/>
      <c r="DV428" s="92"/>
      <c r="DW428" s="92"/>
      <c r="DX428" s="92"/>
      <c r="DY428" s="92"/>
      <c r="DZ428" s="92"/>
      <c r="EA428" s="92"/>
      <c r="EB428" s="92"/>
    </row>
    <row r="429" spans="1:132" s="1" customFormat="1" ht="10.5" customHeight="1" x14ac:dyDescent="0.2">
      <c r="A429" s="1576"/>
      <c r="B429" s="1571"/>
      <c r="C429" s="1449" t="s">
        <v>129</v>
      </c>
      <c r="D429" s="134" t="s">
        <v>33</v>
      </c>
      <c r="E429" s="970">
        <f>ROUND(SQRT(E430^2+E431^2)*1000/(1.73*E$421),0)</f>
        <v>3</v>
      </c>
      <c r="F429" s="970">
        <f>ROUND(SQRT(F430^2+F431^2)*1000/(1.73*F$421),0)</f>
        <v>3</v>
      </c>
      <c r="G429" s="970">
        <f t="shared" ref="G429:AB429" si="270">ROUND(SQRT(G430^2+G431^2)*1000/(1.73*G$421),0)</f>
        <v>3</v>
      </c>
      <c r="H429" s="972">
        <f t="shared" si="270"/>
        <v>3</v>
      </c>
      <c r="I429" s="970">
        <f t="shared" si="270"/>
        <v>3</v>
      </c>
      <c r="J429" s="970">
        <f t="shared" si="270"/>
        <v>3</v>
      </c>
      <c r="K429" s="970">
        <f t="shared" si="270"/>
        <v>3</v>
      </c>
      <c r="L429" s="970">
        <f t="shared" si="270"/>
        <v>3</v>
      </c>
      <c r="M429" s="970">
        <f t="shared" si="270"/>
        <v>3</v>
      </c>
      <c r="N429" s="972">
        <f t="shared" si="270"/>
        <v>3</v>
      </c>
      <c r="O429" s="970">
        <f t="shared" si="270"/>
        <v>151</v>
      </c>
      <c r="P429" s="970">
        <f t="shared" si="270"/>
        <v>192</v>
      </c>
      <c r="Q429" s="970">
        <f t="shared" si="270"/>
        <v>191</v>
      </c>
      <c r="R429" s="970">
        <f t="shared" si="270"/>
        <v>51</v>
      </c>
      <c r="S429" s="970">
        <f t="shared" si="270"/>
        <v>3</v>
      </c>
      <c r="T429" s="970">
        <f t="shared" si="270"/>
        <v>3</v>
      </c>
      <c r="U429" s="970">
        <f t="shared" si="270"/>
        <v>3</v>
      </c>
      <c r="V429" s="970">
        <f t="shared" si="270"/>
        <v>3</v>
      </c>
      <c r="W429" s="970">
        <f t="shared" si="270"/>
        <v>3</v>
      </c>
      <c r="X429" s="970">
        <f t="shared" si="270"/>
        <v>3</v>
      </c>
      <c r="Y429" s="972">
        <f t="shared" si="270"/>
        <v>3</v>
      </c>
      <c r="Z429" s="970">
        <f t="shared" si="270"/>
        <v>3</v>
      </c>
      <c r="AA429" s="970">
        <f t="shared" si="270"/>
        <v>3</v>
      </c>
      <c r="AB429" s="1018">
        <f t="shared" si="270"/>
        <v>3</v>
      </c>
      <c r="AC429" s="149"/>
      <c r="AD429" s="93"/>
      <c r="AE429" s="61"/>
      <c r="AF429" s="265"/>
      <c r="AG429" s="265"/>
      <c r="AH429" s="265"/>
      <c r="AI429" s="265"/>
      <c r="AJ429" s="265"/>
      <c r="AK429" s="265"/>
      <c r="AL429" s="265"/>
      <c r="AM429" s="265"/>
      <c r="AN429" s="265"/>
      <c r="AO429" s="265"/>
      <c r="AP429" s="265"/>
      <c r="AQ429" s="265"/>
      <c r="AR429" s="265"/>
      <c r="AS429" s="265"/>
      <c r="AT429" s="265"/>
      <c r="AU429" s="265"/>
      <c r="AV429" s="265"/>
      <c r="AW429" s="265"/>
      <c r="AX429" s="265"/>
      <c r="AY429" s="265"/>
      <c r="AZ429" s="265"/>
      <c r="BA429" s="265"/>
      <c r="BB429" s="265"/>
      <c r="BC429" s="265"/>
      <c r="BD429" s="265"/>
      <c r="BE429" s="165"/>
      <c r="BF429" s="165"/>
      <c r="BG429" s="165"/>
      <c r="BH429" s="165"/>
      <c r="BI429" s="165"/>
      <c r="BJ429" s="165"/>
      <c r="BK429" s="165"/>
      <c r="BL429" s="165"/>
      <c r="BM429" s="165"/>
      <c r="BN429" s="165"/>
      <c r="BO429" s="165"/>
      <c r="BP429" s="165"/>
      <c r="BQ429" s="165"/>
      <c r="BR429" s="165"/>
      <c r="BS429" s="165"/>
      <c r="BT429" s="165"/>
      <c r="BU429" s="165"/>
      <c r="BV429" s="165"/>
      <c r="BW429" s="165"/>
      <c r="BX429" s="165"/>
      <c r="BY429" s="165"/>
      <c r="BZ429" s="165"/>
      <c r="CA429" s="165"/>
      <c r="CB429" s="165"/>
      <c r="CC429" s="165"/>
      <c r="CD429" s="165"/>
      <c r="CE429" s="165"/>
      <c r="CF429" s="165"/>
      <c r="CG429" s="165"/>
      <c r="CH429" s="165"/>
      <c r="CI429" s="165"/>
      <c r="CJ429" s="165"/>
      <c r="CK429" s="165"/>
      <c r="CL429" s="165"/>
      <c r="CM429" s="165"/>
      <c r="CN429" s="165"/>
      <c r="CO429" s="165"/>
      <c r="CP429" s="165"/>
      <c r="CQ429" s="165"/>
      <c r="CR429" s="165"/>
      <c r="CS429" s="165"/>
      <c r="CT429" s="165"/>
      <c r="CU429" s="165"/>
      <c r="CV429" s="165"/>
      <c r="CW429" s="165"/>
      <c r="CX429" s="165"/>
      <c r="CY429" s="165"/>
      <c r="CZ429" s="165"/>
      <c r="DA429" s="165"/>
      <c r="DB429" s="165"/>
      <c r="DC429" s="165"/>
      <c r="DD429" s="165"/>
      <c r="DE429" s="165"/>
      <c r="DF429" s="165"/>
      <c r="DG429" s="165"/>
      <c r="DH429" s="165"/>
      <c r="DI429" s="165"/>
      <c r="DJ429" s="165"/>
      <c r="DK429" s="165"/>
      <c r="DL429" s="165"/>
      <c r="DM429" s="165"/>
      <c r="DN429" s="165"/>
      <c r="DO429" s="165"/>
      <c r="DP429" s="165"/>
      <c r="DQ429" s="165"/>
      <c r="DR429" s="165"/>
      <c r="DS429" s="165"/>
      <c r="DT429" s="165"/>
      <c r="DU429" s="165"/>
      <c r="DV429" s="165"/>
      <c r="DW429" s="165"/>
      <c r="DX429" s="165"/>
      <c r="DY429" s="165"/>
      <c r="DZ429" s="165"/>
      <c r="EA429" s="165"/>
      <c r="EB429" s="165"/>
    </row>
    <row r="430" spans="1:132" s="1" customFormat="1" ht="10.5" customHeight="1" x14ac:dyDescent="0.2">
      <c r="A430" s="1576"/>
      <c r="B430" s="1571"/>
      <c r="C430" s="1449" t="s">
        <v>557</v>
      </c>
      <c r="D430" s="134" t="s">
        <v>116</v>
      </c>
      <c r="E430" s="51">
        <v>3.0719999999999997E-2</v>
      </c>
      <c r="F430" s="51">
        <v>3.168E-2</v>
      </c>
      <c r="G430" s="51">
        <v>3.0719999999999997E-2</v>
      </c>
      <c r="H430" s="290">
        <v>3.168E-2</v>
      </c>
      <c r="I430" s="51">
        <v>3.0719999999999997E-2</v>
      </c>
      <c r="J430" s="51">
        <v>3.168E-2</v>
      </c>
      <c r="K430" s="51">
        <v>3.0719999999999997E-2</v>
      </c>
      <c r="L430" s="51">
        <v>3.168E-2</v>
      </c>
      <c r="M430" s="51">
        <v>3.0719999999999997E-2</v>
      </c>
      <c r="N430" s="290">
        <v>3.168E-2</v>
      </c>
      <c r="O430" s="51">
        <v>1.6175999999999999</v>
      </c>
      <c r="P430" s="51">
        <v>2.0284800000000001</v>
      </c>
      <c r="Q430" s="51">
        <v>2.0188800000000002</v>
      </c>
      <c r="R430" s="51">
        <v>0.54624000000000006</v>
      </c>
      <c r="S430" s="51">
        <v>3.168E-2</v>
      </c>
      <c r="T430" s="51">
        <v>3.0719999999999997E-2</v>
      </c>
      <c r="U430" s="51">
        <v>3.0719999999999997E-2</v>
      </c>
      <c r="V430" s="51">
        <v>3.0719999999999997E-2</v>
      </c>
      <c r="W430" s="51">
        <v>3.0719999999999997E-2</v>
      </c>
      <c r="X430" s="51">
        <v>3.0719999999999997E-2</v>
      </c>
      <c r="Y430" s="290">
        <v>3.168E-2</v>
      </c>
      <c r="Z430" s="51">
        <v>3.0719999999999997E-2</v>
      </c>
      <c r="AA430" s="51">
        <v>3.168E-2</v>
      </c>
      <c r="AB430" s="52">
        <v>3.0719999999999997E-2</v>
      </c>
      <c r="AC430" s="50">
        <f>SUM(E430:AB430)</f>
        <v>6.8332799999999967</v>
      </c>
      <c r="AD430" s="53">
        <f>SUM(E431:AB431)</f>
        <v>1.6675200000000003</v>
      </c>
      <c r="AE430" s="61">
        <v>9.6</v>
      </c>
      <c r="AF430" s="264"/>
      <c r="AG430" s="264"/>
      <c r="AH430" s="264"/>
      <c r="AI430" s="264"/>
      <c r="AJ430" s="264"/>
      <c r="AK430" s="264"/>
      <c r="AL430" s="264"/>
      <c r="AM430" s="264"/>
      <c r="AN430" s="264"/>
      <c r="AO430" s="264"/>
      <c r="AP430" s="264"/>
      <c r="AQ430" s="264"/>
      <c r="AR430" s="264"/>
      <c r="AS430" s="264"/>
      <c r="AT430" s="264"/>
      <c r="AU430" s="264"/>
      <c r="AV430" s="264"/>
      <c r="AW430" s="264"/>
      <c r="AX430" s="264"/>
      <c r="AY430" s="264"/>
      <c r="AZ430" s="264"/>
      <c r="BA430" s="264"/>
      <c r="BB430" s="264"/>
      <c r="BC430" s="264"/>
      <c r="BD430" s="264"/>
      <c r="BE430" s="165"/>
      <c r="BF430" s="165"/>
      <c r="BG430" s="165"/>
      <c r="BH430" s="165"/>
      <c r="BI430" s="165"/>
      <c r="BJ430" s="165"/>
      <c r="BK430" s="165"/>
      <c r="BL430" s="165"/>
      <c r="BM430" s="165"/>
      <c r="BN430" s="165"/>
      <c r="BO430" s="165"/>
      <c r="BP430" s="165"/>
      <c r="BQ430" s="165"/>
      <c r="BR430" s="165"/>
      <c r="BS430" s="165"/>
      <c r="BT430" s="165"/>
      <c r="BU430" s="165"/>
      <c r="BV430" s="165"/>
      <c r="BW430" s="165"/>
      <c r="BX430" s="165"/>
      <c r="BY430" s="165"/>
      <c r="BZ430" s="165"/>
      <c r="CA430" s="165"/>
      <c r="CB430" s="165"/>
      <c r="CC430" s="165"/>
      <c r="CD430" s="165"/>
      <c r="CE430" s="165"/>
      <c r="CF430" s="165"/>
      <c r="CG430" s="165"/>
      <c r="CH430" s="165"/>
      <c r="CI430" s="165"/>
      <c r="CJ430" s="165"/>
      <c r="CK430" s="165"/>
      <c r="CL430" s="165"/>
      <c r="CM430" s="165"/>
      <c r="CN430" s="165"/>
      <c r="CO430" s="165"/>
      <c r="CP430" s="165"/>
      <c r="CQ430" s="165"/>
      <c r="CR430" s="165"/>
      <c r="CS430" s="165"/>
      <c r="CT430" s="165"/>
      <c r="CU430" s="165"/>
      <c r="CV430" s="165"/>
      <c r="CW430" s="165"/>
      <c r="CX430" s="165"/>
      <c r="CY430" s="165"/>
      <c r="CZ430" s="165"/>
      <c r="DA430" s="165"/>
      <c r="DB430" s="165"/>
      <c r="DC430" s="165"/>
      <c r="DD430" s="165"/>
      <c r="DE430" s="165"/>
      <c r="DF430" s="165"/>
      <c r="DG430" s="165"/>
      <c r="DH430" s="165"/>
      <c r="DI430" s="165"/>
      <c r="DJ430" s="165"/>
      <c r="DK430" s="165"/>
      <c r="DL430" s="165"/>
      <c r="DM430" s="165"/>
      <c r="DN430" s="165"/>
      <c r="DO430" s="165"/>
      <c r="DP430" s="165"/>
      <c r="DQ430" s="165"/>
      <c r="DR430" s="165"/>
      <c r="DS430" s="165"/>
      <c r="DT430" s="165"/>
      <c r="DU430" s="165"/>
      <c r="DV430" s="165"/>
      <c r="DW430" s="165"/>
      <c r="DX430" s="165"/>
      <c r="DY430" s="165"/>
      <c r="DZ430" s="165"/>
      <c r="EA430" s="165"/>
      <c r="EB430" s="165"/>
    </row>
    <row r="431" spans="1:132" s="1" customFormat="1" ht="10.5" customHeight="1" x14ac:dyDescent="0.2">
      <c r="A431" s="1576"/>
      <c r="B431" s="1571"/>
      <c r="C431" s="1449" t="s">
        <v>557</v>
      </c>
      <c r="D431" s="134" t="s">
        <v>117</v>
      </c>
      <c r="E431" s="51">
        <v>3.8399999999999997E-3</v>
      </c>
      <c r="F431" s="51">
        <v>3.8399999999999997E-3</v>
      </c>
      <c r="G431" s="51">
        <v>3.8399999999999997E-3</v>
      </c>
      <c r="H431" s="290">
        <v>2.8799999999999997E-3</v>
      </c>
      <c r="I431" s="51">
        <v>3.8399999999999997E-3</v>
      </c>
      <c r="J431" s="51">
        <v>3.8399999999999997E-3</v>
      </c>
      <c r="K431" s="51">
        <v>3.8399999999999997E-3</v>
      </c>
      <c r="L431" s="51">
        <v>3.8399999999999997E-3</v>
      </c>
      <c r="M431" s="51">
        <v>3.8399999999999997E-3</v>
      </c>
      <c r="N431" s="290">
        <v>4.7999999999999996E-3</v>
      </c>
      <c r="O431" s="51">
        <v>0.41472000000000003</v>
      </c>
      <c r="P431" s="51">
        <v>0.52127999999999997</v>
      </c>
      <c r="Q431" s="51">
        <v>0.51839999999999997</v>
      </c>
      <c r="R431" s="51">
        <v>0.13824</v>
      </c>
      <c r="S431" s="51">
        <v>3.8399999999999997E-3</v>
      </c>
      <c r="T431" s="51">
        <v>3.8399999999999997E-3</v>
      </c>
      <c r="U431" s="51">
        <v>3.8399999999999997E-3</v>
      </c>
      <c r="V431" s="51">
        <v>2.8799999999999997E-3</v>
      </c>
      <c r="W431" s="51">
        <v>3.8399999999999997E-3</v>
      </c>
      <c r="X431" s="51">
        <v>3.8399999999999997E-3</v>
      </c>
      <c r="Y431" s="290">
        <v>3.8399999999999997E-3</v>
      </c>
      <c r="Z431" s="51">
        <v>3.8399999999999997E-3</v>
      </c>
      <c r="AA431" s="51">
        <v>3.8399999999999997E-3</v>
      </c>
      <c r="AB431" s="52">
        <v>2.8799999999999997E-3</v>
      </c>
      <c r="AC431" s="50"/>
      <c r="AD431" s="53"/>
      <c r="AE431" s="61"/>
      <c r="AF431" s="264"/>
      <c r="AG431" s="264"/>
      <c r="AH431" s="264"/>
      <c r="AI431" s="264"/>
      <c r="AJ431" s="264"/>
      <c r="AK431" s="264"/>
      <c r="AL431" s="264"/>
      <c r="AM431" s="264"/>
      <c r="AN431" s="264"/>
      <c r="AO431" s="264"/>
      <c r="AP431" s="264"/>
      <c r="AQ431" s="264"/>
      <c r="AR431" s="264"/>
      <c r="AS431" s="264"/>
      <c r="AT431" s="264"/>
      <c r="AU431" s="264"/>
      <c r="AV431" s="264"/>
      <c r="AW431" s="264"/>
      <c r="AX431" s="264"/>
      <c r="AY431" s="264"/>
      <c r="AZ431" s="264"/>
      <c r="BA431" s="264"/>
      <c r="BB431" s="264"/>
      <c r="BC431" s="264"/>
      <c r="BD431" s="264"/>
      <c r="BE431" s="153"/>
      <c r="BF431" s="153"/>
      <c r="BG431" s="153"/>
      <c r="BH431" s="153"/>
      <c r="BI431" s="153"/>
      <c r="BJ431" s="153"/>
      <c r="BK431" s="153"/>
      <c r="BL431" s="153"/>
      <c r="BM431" s="153"/>
      <c r="BN431" s="153"/>
      <c r="BO431" s="153"/>
      <c r="BP431" s="153"/>
      <c r="BQ431" s="153"/>
      <c r="BR431" s="153"/>
      <c r="BS431" s="153"/>
      <c r="BT431" s="153"/>
      <c r="BU431" s="153"/>
      <c r="BV431" s="153"/>
      <c r="BW431" s="153"/>
      <c r="BX431" s="153"/>
      <c r="BY431" s="153"/>
      <c r="BZ431" s="153"/>
      <c r="CA431" s="153"/>
      <c r="CB431" s="153"/>
      <c r="CC431" s="153"/>
      <c r="CD431" s="165"/>
      <c r="CE431" s="165"/>
      <c r="CF431" s="165"/>
      <c r="CG431" s="165"/>
      <c r="CH431" s="165"/>
      <c r="CI431" s="165"/>
      <c r="CJ431" s="165"/>
      <c r="CK431" s="165"/>
      <c r="CL431" s="165"/>
      <c r="CM431" s="165"/>
      <c r="CN431" s="165"/>
      <c r="CO431" s="165"/>
      <c r="CP431" s="165"/>
      <c r="CQ431" s="165"/>
      <c r="CR431" s="165"/>
      <c r="CS431" s="165"/>
      <c r="CT431" s="165"/>
      <c r="CU431" s="165"/>
      <c r="CV431" s="165"/>
      <c r="CW431" s="165"/>
      <c r="CX431" s="165"/>
      <c r="CY431" s="165"/>
      <c r="CZ431" s="165"/>
      <c r="DA431" s="165"/>
      <c r="DB431" s="165"/>
      <c r="DC431" s="165"/>
      <c r="DD431" s="165"/>
      <c r="DE431" s="165"/>
      <c r="DF431" s="165"/>
      <c r="DG431" s="165"/>
      <c r="DH431" s="165"/>
      <c r="DI431" s="165"/>
      <c r="DJ431" s="165"/>
      <c r="DK431" s="165"/>
      <c r="DL431" s="165"/>
      <c r="DM431" s="165"/>
      <c r="DN431" s="165"/>
      <c r="DO431" s="165"/>
      <c r="DP431" s="165"/>
      <c r="DQ431" s="165"/>
      <c r="DR431" s="165"/>
      <c r="DS431" s="165"/>
      <c r="DT431" s="165"/>
      <c r="DU431" s="165"/>
      <c r="DV431" s="165"/>
      <c r="DW431" s="165"/>
      <c r="DX431" s="165"/>
      <c r="DY431" s="165"/>
      <c r="DZ431" s="165"/>
      <c r="EA431" s="165"/>
      <c r="EB431" s="165"/>
    </row>
    <row r="432" spans="1:132" s="1" customFormat="1" ht="10.5" customHeight="1" thickBot="1" x14ac:dyDescent="0.25">
      <c r="A432" s="1577"/>
      <c r="B432" s="1572"/>
      <c r="C432" s="274"/>
      <c r="D432" s="239" t="s">
        <v>41</v>
      </c>
      <c r="E432" s="55">
        <f t="shared" ref="E432:AB432" si="271">E431/E430</f>
        <v>0.125</v>
      </c>
      <c r="F432" s="55">
        <f t="shared" si="271"/>
        <v>0.1212121212121212</v>
      </c>
      <c r="G432" s="55">
        <f t="shared" si="271"/>
        <v>0.125</v>
      </c>
      <c r="H432" s="291">
        <f t="shared" si="271"/>
        <v>9.0909090909090898E-2</v>
      </c>
      <c r="I432" s="55">
        <f t="shared" si="271"/>
        <v>0.125</v>
      </c>
      <c r="J432" s="55">
        <f t="shared" si="271"/>
        <v>0.1212121212121212</v>
      </c>
      <c r="K432" s="55">
        <f t="shared" si="271"/>
        <v>0.125</v>
      </c>
      <c r="L432" s="55">
        <f t="shared" si="271"/>
        <v>0.1212121212121212</v>
      </c>
      <c r="M432" s="55">
        <f t="shared" si="271"/>
        <v>0.125</v>
      </c>
      <c r="N432" s="291">
        <f t="shared" si="271"/>
        <v>0.15151515151515149</v>
      </c>
      <c r="O432" s="55">
        <f t="shared" si="271"/>
        <v>0.25637982195845699</v>
      </c>
      <c r="P432" s="55">
        <f t="shared" si="271"/>
        <v>0.25698059630856601</v>
      </c>
      <c r="Q432" s="55">
        <f t="shared" si="271"/>
        <v>0.25677603423680451</v>
      </c>
      <c r="R432" s="55">
        <f t="shared" si="271"/>
        <v>0.25307557117750434</v>
      </c>
      <c r="S432" s="55">
        <f t="shared" si="271"/>
        <v>0.1212121212121212</v>
      </c>
      <c r="T432" s="55">
        <f t="shared" si="271"/>
        <v>0.125</v>
      </c>
      <c r="U432" s="55">
        <f t="shared" si="271"/>
        <v>0.125</v>
      </c>
      <c r="V432" s="55">
        <f t="shared" si="271"/>
        <v>9.375E-2</v>
      </c>
      <c r="W432" s="55">
        <f t="shared" si="271"/>
        <v>0.125</v>
      </c>
      <c r="X432" s="55">
        <f t="shared" si="271"/>
        <v>0.125</v>
      </c>
      <c r="Y432" s="291">
        <f t="shared" si="271"/>
        <v>0.1212121212121212</v>
      </c>
      <c r="Z432" s="55">
        <f t="shared" si="271"/>
        <v>0.125</v>
      </c>
      <c r="AA432" s="55">
        <f t="shared" si="271"/>
        <v>0.1212121212121212</v>
      </c>
      <c r="AB432" s="56">
        <f t="shared" si="271"/>
        <v>9.375E-2</v>
      </c>
      <c r="AC432" s="50"/>
      <c r="AD432" s="53"/>
      <c r="AE432" s="61"/>
      <c r="AF432" s="260"/>
      <c r="AG432" s="260"/>
      <c r="AH432" s="260"/>
      <c r="AI432" s="260"/>
      <c r="AJ432" s="260"/>
      <c r="AK432" s="260"/>
      <c r="AL432" s="260"/>
      <c r="AM432" s="260"/>
      <c r="AN432" s="260"/>
      <c r="AO432" s="260"/>
      <c r="AP432" s="260"/>
      <c r="AQ432" s="260"/>
      <c r="AR432" s="260"/>
      <c r="AS432" s="260"/>
      <c r="AT432" s="260"/>
      <c r="AU432" s="260"/>
      <c r="AV432" s="260"/>
      <c r="AW432" s="260"/>
      <c r="AX432" s="260"/>
      <c r="AY432" s="260"/>
      <c r="AZ432" s="260"/>
      <c r="BA432" s="260"/>
      <c r="BB432" s="260"/>
      <c r="BC432" s="260"/>
      <c r="BD432" s="260"/>
      <c r="BE432" s="165"/>
      <c r="BF432" s="165"/>
      <c r="BG432" s="165"/>
      <c r="BH432" s="165"/>
      <c r="BI432" s="165"/>
      <c r="BJ432" s="165"/>
      <c r="BK432" s="165"/>
      <c r="BL432" s="165"/>
      <c r="BM432" s="165"/>
      <c r="BN432" s="165"/>
      <c r="BO432" s="165"/>
      <c r="BP432" s="165"/>
      <c r="BQ432" s="165"/>
      <c r="BR432" s="165"/>
      <c r="BS432" s="165"/>
      <c r="BT432" s="165"/>
      <c r="BU432" s="165"/>
      <c r="BV432" s="165"/>
      <c r="BW432" s="165"/>
      <c r="BX432" s="165"/>
      <c r="BY432" s="165"/>
      <c r="BZ432" s="165"/>
      <c r="CA432" s="165"/>
      <c r="CB432" s="165"/>
      <c r="CC432" s="165"/>
      <c r="CD432" s="165"/>
      <c r="CE432" s="165"/>
      <c r="CF432" s="165"/>
      <c r="CG432" s="165"/>
      <c r="CH432" s="165"/>
      <c r="CI432" s="165"/>
      <c r="CJ432" s="165"/>
      <c r="CK432" s="165"/>
      <c r="CL432" s="165"/>
      <c r="CM432" s="165"/>
      <c r="CN432" s="165"/>
      <c r="CO432" s="165"/>
      <c r="CP432" s="165"/>
      <c r="CQ432" s="165"/>
      <c r="CR432" s="165"/>
      <c r="CS432" s="165"/>
      <c r="CT432" s="165"/>
      <c r="CU432" s="165"/>
      <c r="CV432" s="165"/>
      <c r="CW432" s="165"/>
      <c r="CX432" s="165"/>
      <c r="CY432" s="165"/>
      <c r="CZ432" s="165"/>
      <c r="DA432" s="165"/>
      <c r="DB432" s="165"/>
      <c r="DC432" s="165"/>
      <c r="DD432" s="165"/>
      <c r="DE432" s="165"/>
      <c r="DF432" s="165"/>
      <c r="DG432" s="165"/>
      <c r="DH432" s="165"/>
      <c r="DI432" s="165"/>
      <c r="DJ432" s="165"/>
      <c r="DK432" s="165"/>
      <c r="DL432" s="165"/>
      <c r="DM432" s="165"/>
      <c r="DN432" s="165"/>
      <c r="DO432" s="165"/>
      <c r="DP432" s="165"/>
      <c r="DQ432" s="165"/>
      <c r="DR432" s="165"/>
      <c r="DS432" s="165"/>
      <c r="DT432" s="165"/>
      <c r="DU432" s="165"/>
      <c r="DV432" s="165"/>
      <c r="DW432" s="165"/>
      <c r="DX432" s="165"/>
      <c r="DY432" s="165"/>
      <c r="DZ432" s="165"/>
      <c r="EA432" s="165"/>
      <c r="EB432" s="165"/>
    </row>
    <row r="433" spans="1:132" s="3" customFormat="1" ht="10.5" customHeight="1" x14ac:dyDescent="0.2">
      <c r="A433" s="1575" t="s">
        <v>16</v>
      </c>
      <c r="B433" s="1570" t="s">
        <v>1049</v>
      </c>
      <c r="C433" s="1119"/>
      <c r="D433" s="1203"/>
      <c r="E433" s="62"/>
      <c r="F433" s="62"/>
      <c r="G433" s="62"/>
      <c r="H433" s="293"/>
      <c r="I433" s="62"/>
      <c r="J433" s="62"/>
      <c r="K433" s="62"/>
      <c r="L433" s="62"/>
      <c r="M433" s="62"/>
      <c r="N433" s="293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293"/>
      <c r="Z433" s="62"/>
      <c r="AA433" s="62"/>
      <c r="AB433" s="63"/>
      <c r="AC433" s="750"/>
      <c r="AD433" s="751"/>
      <c r="AE433" s="752"/>
      <c r="AF433" s="264"/>
      <c r="AG433" s="264"/>
      <c r="AH433" s="264"/>
      <c r="AI433" s="264"/>
      <c r="AJ433" s="264"/>
      <c r="AK433" s="264"/>
      <c r="AL433" s="264"/>
      <c r="AM433" s="264"/>
      <c r="AN433" s="264"/>
      <c r="AO433" s="264"/>
      <c r="AP433" s="264"/>
      <c r="AQ433" s="264"/>
      <c r="AR433" s="264"/>
      <c r="AS433" s="264"/>
      <c r="AT433" s="264"/>
      <c r="AU433" s="264"/>
      <c r="AV433" s="264"/>
      <c r="AW433" s="264"/>
      <c r="AX433" s="264"/>
      <c r="AY433" s="264"/>
      <c r="AZ433" s="264"/>
      <c r="BA433" s="264"/>
      <c r="BB433" s="264"/>
      <c r="BC433" s="264"/>
      <c r="BD433" s="264"/>
      <c r="BE433" s="153"/>
      <c r="BF433" s="153"/>
      <c r="BG433" s="153"/>
      <c r="BH433" s="153"/>
      <c r="BI433" s="153"/>
      <c r="BJ433" s="153"/>
      <c r="BK433" s="153"/>
      <c r="BL433" s="153"/>
      <c r="BM433" s="153"/>
      <c r="BN433" s="153"/>
      <c r="BO433" s="153"/>
      <c r="BP433" s="153"/>
      <c r="BQ433" s="153"/>
      <c r="BR433" s="153"/>
      <c r="BS433" s="153"/>
      <c r="BT433" s="153"/>
      <c r="BU433" s="153"/>
      <c r="BV433" s="153"/>
      <c r="BW433" s="153"/>
      <c r="BX433" s="153"/>
      <c r="BY433" s="153"/>
      <c r="BZ433" s="153"/>
      <c r="CA433" s="153"/>
      <c r="CB433" s="153"/>
      <c r="CC433" s="153"/>
      <c r="CD433" s="153"/>
      <c r="CE433" s="153"/>
      <c r="CF433" s="153"/>
      <c r="CG433" s="153"/>
      <c r="CH433" s="153"/>
      <c r="CI433" s="153"/>
      <c r="CJ433" s="153"/>
      <c r="CK433" s="153"/>
      <c r="CL433" s="153"/>
      <c r="CM433" s="153"/>
      <c r="CN433" s="153"/>
      <c r="CO433" s="153"/>
      <c r="CP433" s="153"/>
      <c r="CQ433" s="153"/>
      <c r="CR433" s="153"/>
      <c r="CS433" s="153"/>
      <c r="CT433" s="153"/>
      <c r="CU433" s="153"/>
      <c r="CV433" s="153"/>
      <c r="CW433" s="153"/>
      <c r="CX433" s="153"/>
      <c r="CY433" s="153"/>
      <c r="CZ433" s="153"/>
      <c r="DA433" s="153"/>
      <c r="DB433" s="153"/>
      <c r="DC433" s="153"/>
      <c r="DD433" s="153"/>
      <c r="DE433" s="153"/>
      <c r="DF433" s="153"/>
      <c r="DG433" s="153"/>
      <c r="DH433" s="153"/>
      <c r="DI433" s="153"/>
      <c r="DJ433" s="153"/>
      <c r="DK433" s="153"/>
      <c r="DL433" s="153"/>
      <c r="DM433" s="153"/>
      <c r="DN433" s="153"/>
      <c r="DO433" s="153"/>
      <c r="DP433" s="153"/>
      <c r="DQ433" s="153"/>
      <c r="DR433" s="153"/>
      <c r="DS433" s="153"/>
      <c r="DT433" s="153"/>
      <c r="DU433" s="92"/>
      <c r="DV433" s="92"/>
      <c r="DW433" s="92"/>
      <c r="DX433" s="92"/>
      <c r="DY433" s="92"/>
      <c r="DZ433" s="92"/>
      <c r="EA433" s="92"/>
      <c r="EB433" s="92"/>
    </row>
    <row r="434" spans="1:132" s="1" customFormat="1" ht="10.5" customHeight="1" x14ac:dyDescent="0.2">
      <c r="A434" s="1576"/>
      <c r="B434" s="1571"/>
      <c r="C434" s="1449" t="s">
        <v>129</v>
      </c>
      <c r="D434" s="134" t="s">
        <v>33</v>
      </c>
      <c r="E434" s="970">
        <f>ROUND(SQRT(E435^2+E436^2)*1000/(1.73*E$422),0)</f>
        <v>179</v>
      </c>
      <c r="F434" s="970">
        <f>ROUND(SQRT(F435^2+F436^2)*1000/(1.73*F$422),0)</f>
        <v>180</v>
      </c>
      <c r="G434" s="970">
        <f t="shared" ref="G434:AB434" si="272">ROUND(SQRT(G435^2+G436^2)*1000/(1.73*G$422),0)</f>
        <v>180</v>
      </c>
      <c r="H434" s="972">
        <f t="shared" si="272"/>
        <v>180</v>
      </c>
      <c r="I434" s="970">
        <f t="shared" si="272"/>
        <v>182</v>
      </c>
      <c r="J434" s="970">
        <f t="shared" si="272"/>
        <v>182</v>
      </c>
      <c r="K434" s="970">
        <f t="shared" si="272"/>
        <v>182</v>
      </c>
      <c r="L434" s="970">
        <f t="shared" si="272"/>
        <v>179</v>
      </c>
      <c r="M434" s="970">
        <f t="shared" si="272"/>
        <v>179</v>
      </c>
      <c r="N434" s="972">
        <f t="shared" si="272"/>
        <v>179</v>
      </c>
      <c r="O434" s="970">
        <f t="shared" si="272"/>
        <v>17</v>
      </c>
      <c r="P434" s="970">
        <f t="shared" si="272"/>
        <v>3</v>
      </c>
      <c r="Q434" s="970">
        <f t="shared" si="272"/>
        <v>3</v>
      </c>
      <c r="R434" s="970">
        <f t="shared" si="272"/>
        <v>114</v>
      </c>
      <c r="S434" s="970">
        <f t="shared" si="272"/>
        <v>183</v>
      </c>
      <c r="T434" s="970">
        <f t="shared" si="272"/>
        <v>182</v>
      </c>
      <c r="U434" s="970">
        <f t="shared" si="272"/>
        <v>182</v>
      </c>
      <c r="V434" s="970">
        <f t="shared" si="272"/>
        <v>180</v>
      </c>
      <c r="W434" s="970">
        <f t="shared" si="272"/>
        <v>182</v>
      </c>
      <c r="X434" s="970">
        <f t="shared" si="272"/>
        <v>180</v>
      </c>
      <c r="Y434" s="972">
        <f t="shared" si="272"/>
        <v>183</v>
      </c>
      <c r="Z434" s="970">
        <f t="shared" si="272"/>
        <v>180</v>
      </c>
      <c r="AA434" s="970">
        <f t="shared" si="272"/>
        <v>180</v>
      </c>
      <c r="AB434" s="1018">
        <f t="shared" si="272"/>
        <v>183</v>
      </c>
      <c r="AC434" s="149"/>
      <c r="AD434" s="93"/>
      <c r="AE434" s="61"/>
      <c r="AF434" s="265"/>
      <c r="AG434" s="265"/>
      <c r="AH434" s="265"/>
      <c r="AI434" s="265"/>
      <c r="AJ434" s="265"/>
      <c r="AK434" s="265"/>
      <c r="AL434" s="265"/>
      <c r="AM434" s="265"/>
      <c r="AN434" s="265"/>
      <c r="AO434" s="265"/>
      <c r="AP434" s="265"/>
      <c r="AQ434" s="265"/>
      <c r="AR434" s="265"/>
      <c r="AS434" s="265"/>
      <c r="AT434" s="265"/>
      <c r="AU434" s="265"/>
      <c r="AV434" s="265"/>
      <c r="AW434" s="265"/>
      <c r="AX434" s="265"/>
      <c r="AY434" s="265"/>
      <c r="AZ434" s="265"/>
      <c r="BA434" s="265"/>
      <c r="BB434" s="265"/>
      <c r="BC434" s="265"/>
      <c r="BD434" s="265"/>
      <c r="BE434" s="165"/>
      <c r="BF434" s="165"/>
      <c r="BG434" s="165"/>
      <c r="BH434" s="165"/>
      <c r="BI434" s="165"/>
      <c r="BJ434" s="165"/>
      <c r="BK434" s="165"/>
      <c r="BL434" s="165"/>
      <c r="BM434" s="165"/>
      <c r="BN434" s="165"/>
      <c r="BO434" s="165"/>
      <c r="BP434" s="165"/>
      <c r="BQ434" s="165"/>
      <c r="BR434" s="165"/>
      <c r="BS434" s="165"/>
      <c r="BT434" s="165"/>
      <c r="BU434" s="165"/>
      <c r="BV434" s="165"/>
      <c r="BW434" s="165"/>
      <c r="BX434" s="165"/>
      <c r="BY434" s="165"/>
      <c r="BZ434" s="165"/>
      <c r="CA434" s="165"/>
      <c r="CB434" s="165"/>
      <c r="CC434" s="165"/>
      <c r="CD434" s="165"/>
      <c r="CE434" s="165"/>
      <c r="CF434" s="165"/>
      <c r="CG434" s="165"/>
      <c r="CH434" s="165"/>
      <c r="CI434" s="165"/>
      <c r="CJ434" s="165"/>
      <c r="CK434" s="165"/>
      <c r="CL434" s="165"/>
      <c r="CM434" s="165"/>
      <c r="CN434" s="165"/>
      <c r="CO434" s="165"/>
      <c r="CP434" s="165"/>
      <c r="CQ434" s="165"/>
      <c r="CR434" s="165"/>
      <c r="CS434" s="165"/>
      <c r="CT434" s="165"/>
      <c r="CU434" s="165"/>
      <c r="CV434" s="165"/>
      <c r="CW434" s="165"/>
      <c r="CX434" s="165"/>
      <c r="CY434" s="165"/>
      <c r="CZ434" s="165"/>
      <c r="DA434" s="165"/>
      <c r="DB434" s="165"/>
      <c r="DC434" s="165"/>
      <c r="DD434" s="165"/>
      <c r="DE434" s="165"/>
      <c r="DF434" s="165"/>
      <c r="DG434" s="165"/>
      <c r="DH434" s="165"/>
      <c r="DI434" s="165"/>
      <c r="DJ434" s="165"/>
      <c r="DK434" s="165"/>
      <c r="DL434" s="165"/>
      <c r="DM434" s="165"/>
      <c r="DN434" s="165"/>
      <c r="DO434" s="165"/>
      <c r="DP434" s="165"/>
      <c r="DQ434" s="165"/>
      <c r="DR434" s="165"/>
      <c r="DS434" s="165"/>
      <c r="DT434" s="165"/>
      <c r="DU434" s="165"/>
      <c r="DV434" s="165"/>
      <c r="DW434" s="165"/>
      <c r="DX434" s="165"/>
      <c r="DY434" s="165"/>
      <c r="DZ434" s="165"/>
      <c r="EA434" s="165"/>
      <c r="EB434" s="165"/>
    </row>
    <row r="435" spans="1:132" s="1" customFormat="1" ht="10.5" customHeight="1" x14ac:dyDescent="0.2">
      <c r="A435" s="1576"/>
      <c r="B435" s="1571"/>
      <c r="C435" s="1449" t="s">
        <v>557</v>
      </c>
      <c r="D435" s="134" t="s">
        <v>116</v>
      </c>
      <c r="E435" s="51">
        <v>1.9574400000000001</v>
      </c>
      <c r="F435" s="51">
        <v>1.9641600000000001</v>
      </c>
      <c r="G435" s="51">
        <v>1.9584000000000001</v>
      </c>
      <c r="H435" s="290">
        <v>1.9584000000000001</v>
      </c>
      <c r="I435" s="51">
        <v>1.95936</v>
      </c>
      <c r="J435" s="51">
        <v>1.9574400000000001</v>
      </c>
      <c r="K435" s="51">
        <v>1.9497599999999999</v>
      </c>
      <c r="L435" s="51">
        <v>1.95648</v>
      </c>
      <c r="M435" s="51">
        <v>1.9555199999999999</v>
      </c>
      <c r="N435" s="290">
        <v>1.9545599999999999</v>
      </c>
      <c r="O435" s="51">
        <v>0.18815999999999999</v>
      </c>
      <c r="P435" s="51">
        <v>3.168E-2</v>
      </c>
      <c r="Q435" s="51">
        <v>3.2640000000000002E-2</v>
      </c>
      <c r="R435" s="51">
        <v>1.2393599999999998</v>
      </c>
      <c r="S435" s="51">
        <v>1.9603199999999998</v>
      </c>
      <c r="T435" s="51">
        <v>1.9584000000000001</v>
      </c>
      <c r="U435" s="51">
        <v>1.9545599999999999</v>
      </c>
      <c r="V435" s="51">
        <v>1.9603199999999998</v>
      </c>
      <c r="W435" s="51">
        <v>1.9584000000000001</v>
      </c>
      <c r="X435" s="51">
        <v>1.9632000000000001</v>
      </c>
      <c r="Y435" s="290">
        <v>1.9641600000000001</v>
      </c>
      <c r="Z435" s="51">
        <v>1.9641600000000001</v>
      </c>
      <c r="AA435" s="51">
        <v>1.9641600000000001</v>
      </c>
      <c r="AB435" s="52">
        <v>1.9641600000000001</v>
      </c>
      <c r="AC435" s="50">
        <f>SUM(E435:AB435)</f>
        <v>40.675200000000004</v>
      </c>
      <c r="AD435" s="53">
        <f>SUM(E436:AB436)</f>
        <v>10.250880000000002</v>
      </c>
      <c r="AE435" s="61">
        <v>9.6</v>
      </c>
      <c r="AF435" s="264"/>
      <c r="AG435" s="264"/>
      <c r="AH435" s="264"/>
      <c r="AI435" s="264"/>
      <c r="AJ435" s="264"/>
      <c r="AK435" s="264"/>
      <c r="AL435" s="264"/>
      <c r="AM435" s="264"/>
      <c r="AN435" s="264"/>
      <c r="AO435" s="264"/>
      <c r="AP435" s="264"/>
      <c r="AQ435" s="264"/>
      <c r="AR435" s="264"/>
      <c r="AS435" s="264"/>
      <c r="AT435" s="264"/>
      <c r="AU435" s="264"/>
      <c r="AV435" s="264"/>
      <c r="AW435" s="264"/>
      <c r="AX435" s="264"/>
      <c r="AY435" s="264"/>
      <c r="AZ435" s="264"/>
      <c r="BA435" s="264"/>
      <c r="BB435" s="264"/>
      <c r="BC435" s="264"/>
      <c r="BD435" s="264"/>
      <c r="BE435" s="165"/>
      <c r="BF435" s="165"/>
      <c r="BG435" s="165"/>
      <c r="BH435" s="165"/>
      <c r="BI435" s="165"/>
      <c r="BJ435" s="165"/>
      <c r="BK435" s="165"/>
      <c r="BL435" s="165"/>
      <c r="BM435" s="165"/>
      <c r="BN435" s="165"/>
      <c r="BO435" s="165"/>
      <c r="BP435" s="165"/>
      <c r="BQ435" s="165"/>
      <c r="BR435" s="165"/>
      <c r="BS435" s="165"/>
      <c r="BT435" s="165"/>
      <c r="BU435" s="165"/>
      <c r="BV435" s="165"/>
      <c r="BW435" s="165"/>
      <c r="BX435" s="165"/>
      <c r="BY435" s="165"/>
      <c r="BZ435" s="165"/>
      <c r="CA435" s="165"/>
      <c r="CB435" s="165"/>
      <c r="CC435" s="165"/>
      <c r="CD435" s="165"/>
      <c r="CE435" s="165"/>
      <c r="CF435" s="165"/>
      <c r="CG435" s="165"/>
      <c r="CH435" s="165"/>
      <c r="CI435" s="165"/>
      <c r="CJ435" s="165"/>
      <c r="CK435" s="165"/>
      <c r="CL435" s="165"/>
      <c r="CM435" s="165"/>
      <c r="CN435" s="165"/>
      <c r="CO435" s="165"/>
      <c r="CP435" s="165"/>
      <c r="CQ435" s="165"/>
      <c r="CR435" s="165"/>
      <c r="CS435" s="165"/>
      <c r="CT435" s="165"/>
      <c r="CU435" s="165"/>
      <c r="CV435" s="165"/>
      <c r="CW435" s="165"/>
      <c r="CX435" s="165"/>
      <c r="CY435" s="165"/>
      <c r="CZ435" s="165"/>
      <c r="DA435" s="165"/>
      <c r="DB435" s="165"/>
      <c r="DC435" s="165"/>
      <c r="DD435" s="165"/>
      <c r="DE435" s="165"/>
      <c r="DF435" s="165"/>
      <c r="DG435" s="165"/>
      <c r="DH435" s="165"/>
      <c r="DI435" s="165"/>
      <c r="DJ435" s="165"/>
      <c r="DK435" s="165"/>
      <c r="DL435" s="165"/>
      <c r="DM435" s="165"/>
      <c r="DN435" s="165"/>
      <c r="DO435" s="165"/>
      <c r="DP435" s="165"/>
      <c r="DQ435" s="165"/>
      <c r="DR435" s="165"/>
      <c r="DS435" s="165"/>
      <c r="DT435" s="165"/>
      <c r="DU435" s="165"/>
      <c r="DV435" s="165"/>
      <c r="DW435" s="165"/>
      <c r="DX435" s="165"/>
      <c r="DY435" s="165"/>
      <c r="DZ435" s="165"/>
      <c r="EA435" s="165"/>
      <c r="EB435" s="165"/>
    </row>
    <row r="436" spans="1:132" s="1" customFormat="1" ht="10.5" customHeight="1" x14ac:dyDescent="0.2">
      <c r="A436" s="1576"/>
      <c r="B436" s="1571"/>
      <c r="C436" s="1449" t="s">
        <v>557</v>
      </c>
      <c r="D436" s="134" t="s">
        <v>117</v>
      </c>
      <c r="E436" s="51">
        <v>0.49248000000000003</v>
      </c>
      <c r="F436" s="51">
        <v>0.49439999999999995</v>
      </c>
      <c r="G436" s="51">
        <v>0.49248000000000003</v>
      </c>
      <c r="H436" s="290">
        <v>0.49343999999999999</v>
      </c>
      <c r="I436" s="51">
        <v>0.49248000000000003</v>
      </c>
      <c r="J436" s="51">
        <v>0.49343999999999999</v>
      </c>
      <c r="K436" s="51">
        <v>0.49056</v>
      </c>
      <c r="L436" s="51">
        <v>0.49248000000000003</v>
      </c>
      <c r="M436" s="51">
        <v>0.49248000000000003</v>
      </c>
      <c r="N436" s="290">
        <v>0.49151999999999996</v>
      </c>
      <c r="O436" s="51">
        <v>4.9919999999999999E-2</v>
      </c>
      <c r="P436" s="51">
        <v>1.1519999999999999E-2</v>
      </c>
      <c r="Q436" s="51">
        <v>1.1519999999999999E-2</v>
      </c>
      <c r="R436" s="51">
        <v>0.31487999999999999</v>
      </c>
      <c r="S436" s="51">
        <v>0.49248000000000003</v>
      </c>
      <c r="T436" s="51">
        <v>0.49248000000000003</v>
      </c>
      <c r="U436" s="51">
        <v>0.49248000000000003</v>
      </c>
      <c r="V436" s="51">
        <v>0.49343999999999999</v>
      </c>
      <c r="W436" s="51">
        <v>0.49343999999999999</v>
      </c>
      <c r="X436" s="51">
        <v>0.49439999999999995</v>
      </c>
      <c r="Y436" s="290">
        <v>0.49439999999999995</v>
      </c>
      <c r="Z436" s="51">
        <v>0.49439999999999995</v>
      </c>
      <c r="AA436" s="51">
        <v>0.49536000000000002</v>
      </c>
      <c r="AB436" s="52">
        <v>0.49439999999999995</v>
      </c>
      <c r="AC436" s="50"/>
      <c r="AD436" s="53"/>
      <c r="AE436" s="61"/>
      <c r="AF436" s="264"/>
      <c r="AG436" s="264"/>
      <c r="AH436" s="264"/>
      <c r="AI436" s="264"/>
      <c r="AJ436" s="264"/>
      <c r="AK436" s="264"/>
      <c r="AL436" s="264"/>
      <c r="AM436" s="264"/>
      <c r="AN436" s="264"/>
      <c r="AO436" s="264"/>
      <c r="AP436" s="264"/>
      <c r="AQ436" s="264"/>
      <c r="AR436" s="264"/>
      <c r="AS436" s="264"/>
      <c r="AT436" s="264"/>
      <c r="AU436" s="264"/>
      <c r="AV436" s="264"/>
      <c r="AW436" s="264"/>
      <c r="AX436" s="264"/>
      <c r="AY436" s="264"/>
      <c r="AZ436" s="264"/>
      <c r="BA436" s="264"/>
      <c r="BB436" s="264"/>
      <c r="BC436" s="264"/>
      <c r="BD436" s="264"/>
      <c r="BE436" s="153"/>
      <c r="BF436" s="153"/>
      <c r="BG436" s="153"/>
      <c r="BH436" s="153"/>
      <c r="BI436" s="153"/>
      <c r="BJ436" s="153"/>
      <c r="BK436" s="153"/>
      <c r="BL436" s="153"/>
      <c r="BM436" s="153"/>
      <c r="BN436" s="153"/>
      <c r="BO436" s="153"/>
      <c r="BP436" s="153"/>
      <c r="BQ436" s="153"/>
      <c r="BR436" s="153"/>
      <c r="BS436" s="153"/>
      <c r="BT436" s="153"/>
      <c r="BU436" s="153"/>
      <c r="BV436" s="153"/>
      <c r="BW436" s="153"/>
      <c r="BX436" s="153"/>
      <c r="BY436" s="153"/>
      <c r="BZ436" s="153"/>
      <c r="CA436" s="153"/>
      <c r="CB436" s="153"/>
      <c r="CC436" s="153"/>
      <c r="CD436" s="165"/>
      <c r="CE436" s="165"/>
      <c r="CF436" s="165"/>
      <c r="CG436" s="165"/>
      <c r="CH436" s="165"/>
      <c r="CI436" s="165"/>
      <c r="CJ436" s="165"/>
      <c r="CK436" s="165"/>
      <c r="CL436" s="165"/>
      <c r="CM436" s="165"/>
      <c r="CN436" s="165"/>
      <c r="CO436" s="165"/>
      <c r="CP436" s="165"/>
      <c r="CQ436" s="165"/>
      <c r="CR436" s="165"/>
      <c r="CS436" s="165"/>
      <c r="CT436" s="165"/>
      <c r="CU436" s="165"/>
      <c r="CV436" s="165"/>
      <c r="CW436" s="165"/>
      <c r="CX436" s="165"/>
      <c r="CY436" s="165"/>
      <c r="CZ436" s="165"/>
      <c r="DA436" s="165"/>
      <c r="DB436" s="165"/>
      <c r="DC436" s="165"/>
      <c r="DD436" s="165"/>
      <c r="DE436" s="165"/>
      <c r="DF436" s="165"/>
      <c r="DG436" s="165"/>
      <c r="DH436" s="165"/>
      <c r="DI436" s="165"/>
      <c r="DJ436" s="165"/>
      <c r="DK436" s="165"/>
      <c r="DL436" s="165"/>
      <c r="DM436" s="165"/>
      <c r="DN436" s="165"/>
      <c r="DO436" s="165"/>
      <c r="DP436" s="165"/>
      <c r="DQ436" s="165"/>
      <c r="DR436" s="165"/>
      <c r="DS436" s="165"/>
      <c r="DT436" s="165"/>
      <c r="DU436" s="165"/>
      <c r="DV436" s="165"/>
      <c r="DW436" s="165"/>
      <c r="DX436" s="165"/>
      <c r="DY436" s="165"/>
      <c r="DZ436" s="165"/>
      <c r="EA436" s="165"/>
      <c r="EB436" s="165"/>
    </row>
    <row r="437" spans="1:132" s="1" customFormat="1" ht="10.5" customHeight="1" thickBot="1" x14ac:dyDescent="0.25">
      <c r="A437" s="1577"/>
      <c r="B437" s="1572"/>
      <c r="C437" s="274"/>
      <c r="D437" s="239" t="s">
        <v>41</v>
      </c>
      <c r="E437" s="55">
        <f t="shared" ref="E437:AB437" si="273">E436/E435</f>
        <v>0.25159391858754293</v>
      </c>
      <c r="F437" s="55">
        <f t="shared" si="273"/>
        <v>0.25171065493646133</v>
      </c>
      <c r="G437" s="55">
        <f t="shared" si="273"/>
        <v>0.25147058823529411</v>
      </c>
      <c r="H437" s="291">
        <f t="shared" si="273"/>
        <v>0.25196078431372548</v>
      </c>
      <c r="I437" s="55">
        <f t="shared" si="273"/>
        <v>0.25134737873591378</v>
      </c>
      <c r="J437" s="55">
        <f t="shared" si="273"/>
        <v>0.25208435507601762</v>
      </c>
      <c r="K437" s="55">
        <f t="shared" si="273"/>
        <v>0.25160019694731661</v>
      </c>
      <c r="L437" s="55">
        <f t="shared" si="273"/>
        <v>0.25171736997055938</v>
      </c>
      <c r="M437" s="55">
        <f t="shared" si="273"/>
        <v>0.2518409425625921</v>
      </c>
      <c r="N437" s="291">
        <f t="shared" si="273"/>
        <v>0.25147347740667975</v>
      </c>
      <c r="O437" s="55">
        <f t="shared" si="273"/>
        <v>0.26530612244897961</v>
      </c>
      <c r="P437" s="55">
        <f t="shared" si="273"/>
        <v>0.36363636363636359</v>
      </c>
      <c r="Q437" s="55">
        <f t="shared" si="273"/>
        <v>0.3529411764705882</v>
      </c>
      <c r="R437" s="55">
        <f t="shared" si="273"/>
        <v>0.25406661502711081</v>
      </c>
      <c r="S437" s="55">
        <f t="shared" si="273"/>
        <v>0.25122428991185114</v>
      </c>
      <c r="T437" s="55">
        <f t="shared" si="273"/>
        <v>0.25147058823529411</v>
      </c>
      <c r="U437" s="55">
        <f t="shared" si="273"/>
        <v>0.25196463654223972</v>
      </c>
      <c r="V437" s="55">
        <f t="shared" si="273"/>
        <v>0.2517140058765916</v>
      </c>
      <c r="W437" s="55">
        <f t="shared" si="273"/>
        <v>0.25196078431372548</v>
      </c>
      <c r="X437" s="55">
        <f t="shared" si="273"/>
        <v>0.25183374083129584</v>
      </c>
      <c r="Y437" s="291">
        <f t="shared" si="273"/>
        <v>0.25171065493646133</v>
      </c>
      <c r="Z437" s="55">
        <f t="shared" si="273"/>
        <v>0.25171065493646133</v>
      </c>
      <c r="AA437" s="55">
        <f t="shared" si="273"/>
        <v>0.25219941348973607</v>
      </c>
      <c r="AB437" s="56">
        <f t="shared" si="273"/>
        <v>0.25171065493646133</v>
      </c>
      <c r="AC437" s="50"/>
      <c r="AD437" s="53"/>
      <c r="AE437" s="61"/>
      <c r="AF437" s="260"/>
      <c r="AG437" s="260"/>
      <c r="AH437" s="260"/>
      <c r="AI437" s="260"/>
      <c r="AJ437" s="260"/>
      <c r="AK437" s="260"/>
      <c r="AL437" s="260"/>
      <c r="AM437" s="260"/>
      <c r="AN437" s="260"/>
      <c r="AO437" s="260"/>
      <c r="AP437" s="260"/>
      <c r="AQ437" s="260"/>
      <c r="AR437" s="260"/>
      <c r="AS437" s="260"/>
      <c r="AT437" s="260"/>
      <c r="AU437" s="260"/>
      <c r="AV437" s="260"/>
      <c r="AW437" s="260"/>
      <c r="AX437" s="260"/>
      <c r="AY437" s="260"/>
      <c r="AZ437" s="260"/>
      <c r="BA437" s="260"/>
      <c r="BB437" s="260"/>
      <c r="BC437" s="260"/>
      <c r="BD437" s="260"/>
      <c r="BE437" s="165"/>
      <c r="BF437" s="165"/>
      <c r="BG437" s="165"/>
      <c r="BH437" s="165"/>
      <c r="BI437" s="165"/>
      <c r="BJ437" s="165"/>
      <c r="BK437" s="165"/>
      <c r="BL437" s="165"/>
      <c r="BM437" s="165"/>
      <c r="BN437" s="165"/>
      <c r="BO437" s="165"/>
      <c r="BP437" s="165"/>
      <c r="BQ437" s="165"/>
      <c r="BR437" s="165"/>
      <c r="BS437" s="165"/>
      <c r="BT437" s="165"/>
      <c r="BU437" s="165"/>
      <c r="BV437" s="165"/>
      <c r="BW437" s="165"/>
      <c r="BX437" s="165"/>
      <c r="BY437" s="165"/>
      <c r="BZ437" s="165"/>
      <c r="CA437" s="165"/>
      <c r="CB437" s="165"/>
      <c r="CC437" s="165"/>
      <c r="CD437" s="165"/>
      <c r="CE437" s="165"/>
      <c r="CF437" s="165"/>
      <c r="CG437" s="165"/>
      <c r="CH437" s="165"/>
      <c r="CI437" s="165"/>
      <c r="CJ437" s="165"/>
      <c r="CK437" s="165"/>
      <c r="CL437" s="165"/>
      <c r="CM437" s="165"/>
      <c r="CN437" s="165"/>
      <c r="CO437" s="165"/>
      <c r="CP437" s="165"/>
      <c r="CQ437" s="165"/>
      <c r="CR437" s="165"/>
      <c r="CS437" s="165"/>
      <c r="CT437" s="165"/>
      <c r="CU437" s="165"/>
      <c r="CV437" s="165"/>
      <c r="CW437" s="165"/>
      <c r="CX437" s="165"/>
      <c r="CY437" s="165"/>
      <c r="CZ437" s="165"/>
      <c r="DA437" s="165"/>
      <c r="DB437" s="165"/>
      <c r="DC437" s="165"/>
      <c r="DD437" s="165"/>
      <c r="DE437" s="165"/>
      <c r="DF437" s="165"/>
      <c r="DG437" s="165"/>
      <c r="DH437" s="165"/>
      <c r="DI437" s="165"/>
      <c r="DJ437" s="165"/>
      <c r="DK437" s="165"/>
      <c r="DL437" s="165"/>
      <c r="DM437" s="165"/>
      <c r="DN437" s="165"/>
      <c r="DO437" s="165"/>
      <c r="DP437" s="165"/>
      <c r="DQ437" s="165"/>
      <c r="DR437" s="165"/>
      <c r="DS437" s="165"/>
      <c r="DT437" s="165"/>
      <c r="DU437" s="165"/>
      <c r="DV437" s="165"/>
      <c r="DW437" s="165"/>
      <c r="DX437" s="165"/>
      <c r="DY437" s="165"/>
      <c r="DZ437" s="165"/>
      <c r="EA437" s="165"/>
      <c r="EB437" s="165"/>
    </row>
    <row r="438" spans="1:132" s="3" customFormat="1" ht="10.5" customHeight="1" x14ac:dyDescent="0.2">
      <c r="A438" s="1578" t="s">
        <v>4</v>
      </c>
      <c r="B438" s="1567" t="s">
        <v>842</v>
      </c>
      <c r="C438" s="1119"/>
      <c r="D438" s="1203"/>
      <c r="E438" s="62"/>
      <c r="F438" s="62"/>
      <c r="G438" s="62"/>
      <c r="H438" s="293"/>
      <c r="I438" s="62"/>
      <c r="J438" s="62"/>
      <c r="K438" s="62"/>
      <c r="L438" s="62"/>
      <c r="M438" s="62"/>
      <c r="N438" s="293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293"/>
      <c r="Z438" s="62"/>
      <c r="AA438" s="62"/>
      <c r="AB438" s="63"/>
      <c r="AC438" s="750"/>
      <c r="AD438" s="751"/>
      <c r="AE438" s="752"/>
      <c r="AF438" s="264"/>
      <c r="AG438" s="264"/>
      <c r="AH438" s="264"/>
      <c r="AI438" s="264"/>
      <c r="AJ438" s="264"/>
      <c r="AK438" s="264"/>
      <c r="AL438" s="264"/>
      <c r="AM438" s="264"/>
      <c r="AN438" s="264"/>
      <c r="AO438" s="264"/>
      <c r="AP438" s="264"/>
      <c r="AQ438" s="264"/>
      <c r="AR438" s="264"/>
      <c r="AS438" s="264"/>
      <c r="AT438" s="264"/>
      <c r="AU438" s="264"/>
      <c r="AV438" s="264"/>
      <c r="AW438" s="264"/>
      <c r="AX438" s="264"/>
      <c r="AY438" s="264"/>
      <c r="AZ438" s="264"/>
      <c r="BA438" s="264"/>
      <c r="BB438" s="264"/>
      <c r="BC438" s="264"/>
      <c r="BD438" s="264"/>
      <c r="BE438" s="153"/>
      <c r="BF438" s="153"/>
      <c r="BG438" s="153"/>
      <c r="BH438" s="153"/>
      <c r="BI438" s="153"/>
      <c r="BJ438" s="153"/>
      <c r="BK438" s="153"/>
      <c r="BL438" s="153"/>
      <c r="BM438" s="153"/>
      <c r="BN438" s="153"/>
      <c r="BO438" s="153"/>
      <c r="BP438" s="153"/>
      <c r="BQ438" s="153"/>
      <c r="BR438" s="153"/>
      <c r="BS438" s="153"/>
      <c r="BT438" s="153"/>
      <c r="BU438" s="153"/>
      <c r="BV438" s="153"/>
      <c r="BW438" s="153"/>
      <c r="BX438" s="153"/>
      <c r="BY438" s="153"/>
      <c r="BZ438" s="153"/>
      <c r="CA438" s="153"/>
      <c r="CB438" s="153"/>
      <c r="CC438" s="153"/>
      <c r="CD438" s="153"/>
      <c r="CE438" s="153"/>
      <c r="CF438" s="153"/>
      <c r="CG438" s="153"/>
      <c r="CH438" s="153"/>
      <c r="CI438" s="153"/>
      <c r="CJ438" s="153"/>
      <c r="CK438" s="153"/>
      <c r="CL438" s="153"/>
      <c r="CM438" s="153"/>
      <c r="CN438" s="153"/>
      <c r="CO438" s="153"/>
      <c r="CP438" s="153"/>
      <c r="CQ438" s="153"/>
      <c r="CR438" s="153"/>
      <c r="CS438" s="153"/>
      <c r="CT438" s="153"/>
      <c r="CU438" s="153"/>
      <c r="CV438" s="153"/>
      <c r="CW438" s="153"/>
      <c r="CX438" s="153"/>
      <c r="CY438" s="153"/>
      <c r="CZ438" s="153"/>
      <c r="DA438" s="153"/>
      <c r="DB438" s="153"/>
      <c r="DC438" s="153"/>
      <c r="DD438" s="153"/>
      <c r="DE438" s="153"/>
      <c r="DF438" s="153"/>
      <c r="DG438" s="153"/>
      <c r="DH438" s="153"/>
      <c r="DI438" s="153"/>
      <c r="DJ438" s="153"/>
      <c r="DK438" s="153"/>
      <c r="DL438" s="153"/>
      <c r="DM438" s="153"/>
      <c r="DN438" s="153"/>
      <c r="DO438" s="153"/>
      <c r="DP438" s="153"/>
      <c r="DQ438" s="153"/>
      <c r="DR438" s="153"/>
      <c r="DS438" s="153"/>
      <c r="DT438" s="153"/>
      <c r="DU438" s="92"/>
      <c r="DV438" s="92"/>
      <c r="DW438" s="92"/>
      <c r="DX438" s="92"/>
      <c r="DY438" s="92"/>
      <c r="DZ438" s="92"/>
      <c r="EA438" s="92"/>
      <c r="EB438" s="92"/>
    </row>
    <row r="439" spans="1:132" s="1" customFormat="1" ht="10.5" customHeight="1" x14ac:dyDescent="0.2">
      <c r="A439" s="1579"/>
      <c r="B439" s="1568"/>
      <c r="C439" s="1449" t="s">
        <v>126</v>
      </c>
      <c r="D439" s="134" t="s">
        <v>33</v>
      </c>
      <c r="E439" s="970">
        <v>1</v>
      </c>
      <c r="F439" s="970">
        <v>1</v>
      </c>
      <c r="G439" s="970">
        <v>1</v>
      </c>
      <c r="H439" s="972">
        <v>1</v>
      </c>
      <c r="I439" s="970">
        <v>1</v>
      </c>
      <c r="J439" s="970">
        <v>1</v>
      </c>
      <c r="K439" s="970">
        <v>1</v>
      </c>
      <c r="L439" s="970">
        <v>1</v>
      </c>
      <c r="M439" s="970">
        <v>1</v>
      </c>
      <c r="N439" s="972">
        <v>1</v>
      </c>
      <c r="O439" s="970">
        <v>1</v>
      </c>
      <c r="P439" s="970">
        <v>1</v>
      </c>
      <c r="Q439" s="970">
        <v>1</v>
      </c>
      <c r="R439" s="970">
        <v>1</v>
      </c>
      <c r="S439" s="970">
        <v>1</v>
      </c>
      <c r="T439" s="970">
        <v>1</v>
      </c>
      <c r="U439" s="970">
        <v>1</v>
      </c>
      <c r="V439" s="970">
        <v>1</v>
      </c>
      <c r="W439" s="970">
        <v>1</v>
      </c>
      <c r="X439" s="970">
        <v>1</v>
      </c>
      <c r="Y439" s="972">
        <v>1</v>
      </c>
      <c r="Z439" s="970">
        <v>1</v>
      </c>
      <c r="AA439" s="970">
        <v>1</v>
      </c>
      <c r="AB439" s="1018">
        <v>1</v>
      </c>
      <c r="AC439" s="149"/>
      <c r="AD439" s="93"/>
      <c r="AE439" s="61"/>
      <c r="AF439" s="265"/>
      <c r="AG439" s="265"/>
      <c r="AH439" s="265"/>
      <c r="AI439" s="265"/>
      <c r="AJ439" s="265"/>
      <c r="AK439" s="265"/>
      <c r="AL439" s="265"/>
      <c r="AM439" s="265"/>
      <c r="AN439" s="265"/>
      <c r="AO439" s="265"/>
      <c r="AP439" s="265"/>
      <c r="AQ439" s="265"/>
      <c r="AR439" s="265"/>
      <c r="AS439" s="265"/>
      <c r="AT439" s="265"/>
      <c r="AU439" s="265"/>
      <c r="AV439" s="265"/>
      <c r="AW439" s="265"/>
      <c r="AX439" s="265"/>
      <c r="AY439" s="265"/>
      <c r="AZ439" s="265"/>
      <c r="BA439" s="265"/>
      <c r="BB439" s="265"/>
      <c r="BC439" s="265"/>
      <c r="BD439" s="265"/>
      <c r="BE439" s="165"/>
      <c r="BF439" s="165"/>
      <c r="BG439" s="165"/>
      <c r="BH439" s="165"/>
      <c r="BI439" s="165"/>
      <c r="BJ439" s="165"/>
      <c r="BK439" s="165"/>
      <c r="BL439" s="165"/>
      <c r="BM439" s="165"/>
      <c r="BN439" s="165"/>
      <c r="BO439" s="165"/>
      <c r="BP439" s="165"/>
      <c r="BQ439" s="165"/>
      <c r="BR439" s="165"/>
      <c r="BS439" s="165"/>
      <c r="BT439" s="165"/>
      <c r="BU439" s="165"/>
      <c r="BV439" s="165"/>
      <c r="BW439" s="165"/>
      <c r="BX439" s="165"/>
      <c r="BY439" s="165"/>
      <c r="BZ439" s="165"/>
      <c r="CA439" s="165"/>
      <c r="CB439" s="165"/>
      <c r="CC439" s="165"/>
      <c r="CD439" s="165"/>
      <c r="CE439" s="165"/>
      <c r="CF439" s="165"/>
      <c r="CG439" s="165"/>
      <c r="CH439" s="165"/>
      <c r="CI439" s="165"/>
      <c r="CJ439" s="165"/>
      <c r="CK439" s="165"/>
      <c r="CL439" s="165"/>
      <c r="CM439" s="165"/>
      <c r="CN439" s="165"/>
      <c r="CO439" s="165"/>
      <c r="CP439" s="165"/>
      <c r="CQ439" s="165"/>
      <c r="CR439" s="165"/>
      <c r="CS439" s="165"/>
      <c r="CT439" s="165"/>
      <c r="CU439" s="165"/>
      <c r="CV439" s="165"/>
      <c r="CW439" s="165"/>
      <c r="CX439" s="165"/>
      <c r="CY439" s="165"/>
      <c r="CZ439" s="165"/>
      <c r="DA439" s="165"/>
      <c r="DB439" s="165"/>
      <c r="DC439" s="165"/>
      <c r="DD439" s="165"/>
      <c r="DE439" s="165"/>
      <c r="DF439" s="165"/>
      <c r="DG439" s="165"/>
      <c r="DH439" s="165"/>
      <c r="DI439" s="165"/>
      <c r="DJ439" s="165"/>
      <c r="DK439" s="165"/>
      <c r="DL439" s="165"/>
      <c r="DM439" s="165"/>
      <c r="DN439" s="165"/>
      <c r="DO439" s="165"/>
      <c r="DP439" s="165"/>
      <c r="DQ439" s="165"/>
      <c r="DR439" s="165"/>
      <c r="DS439" s="165"/>
      <c r="DT439" s="165"/>
      <c r="DU439" s="165"/>
      <c r="DV439" s="165"/>
      <c r="DW439" s="165"/>
      <c r="DX439" s="165"/>
      <c r="DY439" s="165"/>
      <c r="DZ439" s="165"/>
      <c r="EA439" s="165"/>
      <c r="EB439" s="165"/>
    </row>
    <row r="440" spans="1:132" s="1" customFormat="1" ht="10.5" customHeight="1" x14ac:dyDescent="0.2">
      <c r="A440" s="1579"/>
      <c r="B440" s="1568"/>
      <c r="C440" s="1449" t="s">
        <v>557</v>
      </c>
      <c r="D440" s="134" t="s">
        <v>116</v>
      </c>
      <c r="E440" s="51">
        <f t="shared" ref="E440:AB440" si="274">AF440*$AE440</f>
        <v>-1.2E-4</v>
      </c>
      <c r="F440" s="51">
        <f t="shared" si="274"/>
        <v>-1.2E-4</v>
      </c>
      <c r="G440" s="51">
        <f t="shared" si="274"/>
        <v>-1.2E-4</v>
      </c>
      <c r="H440" s="290">
        <f t="shared" si="274"/>
        <v>-1.2E-4</v>
      </c>
      <c r="I440" s="51">
        <f t="shared" si="274"/>
        <v>-1.2E-4</v>
      </c>
      <c r="J440" s="51">
        <f t="shared" si="274"/>
        <v>-1.2E-4</v>
      </c>
      <c r="K440" s="51">
        <f t="shared" si="274"/>
        <v>-1.2E-4</v>
      </c>
      <c r="L440" s="51">
        <f t="shared" si="274"/>
        <v>-1.2E-4</v>
      </c>
      <c r="M440" s="51">
        <f t="shared" si="274"/>
        <v>-1.2E-4</v>
      </c>
      <c r="N440" s="290">
        <f t="shared" si="274"/>
        <v>-1.2E-4</v>
      </c>
      <c r="O440" s="51">
        <f t="shared" si="274"/>
        <v>-1.2E-4</v>
      </c>
      <c r="P440" s="51">
        <f t="shared" si="274"/>
        <v>-1.2E-4</v>
      </c>
      <c r="Q440" s="51">
        <f t="shared" si="274"/>
        <v>-1.2E-4</v>
      </c>
      <c r="R440" s="51">
        <f t="shared" si="274"/>
        <v>-1.2E-4</v>
      </c>
      <c r="S440" s="51">
        <f t="shared" si="274"/>
        <v>-1.2E-4</v>
      </c>
      <c r="T440" s="51">
        <f t="shared" si="274"/>
        <v>-1.2E-4</v>
      </c>
      <c r="U440" s="51">
        <f t="shared" si="274"/>
        <v>-1.2E-4</v>
      </c>
      <c r="V440" s="51">
        <f t="shared" si="274"/>
        <v>-1.2E-4</v>
      </c>
      <c r="W440" s="51">
        <f t="shared" si="274"/>
        <v>-1.2E-4</v>
      </c>
      <c r="X440" s="51">
        <f t="shared" si="274"/>
        <v>-1.2E-4</v>
      </c>
      <c r="Y440" s="290">
        <f t="shared" si="274"/>
        <v>-1.2E-4</v>
      </c>
      <c r="Z440" s="51">
        <f t="shared" si="274"/>
        <v>-6.0000000000000002E-5</v>
      </c>
      <c r="AA440" s="51">
        <f t="shared" si="274"/>
        <v>-6.0000000000000002E-5</v>
      </c>
      <c r="AB440" s="52">
        <f t="shared" si="274"/>
        <v>-1.2E-4</v>
      </c>
      <c r="AC440" s="50">
        <f>SUM(E440:AB440)</f>
        <v>-2.7600000000000003E-3</v>
      </c>
      <c r="AD440" s="53">
        <f>SUM(E441:AB441)</f>
        <v>-0.14135999999999996</v>
      </c>
      <c r="AE440" s="61">
        <v>1.2</v>
      </c>
      <c r="AF440" s="264">
        <v>-1E-4</v>
      </c>
      <c r="AG440" s="264">
        <v>-1E-4</v>
      </c>
      <c r="AH440" s="264">
        <v>-1E-4</v>
      </c>
      <c r="AI440" s="264">
        <v>-1E-4</v>
      </c>
      <c r="AJ440" s="264">
        <v>-1E-4</v>
      </c>
      <c r="AK440" s="264">
        <v>-1E-4</v>
      </c>
      <c r="AL440" s="264">
        <v>-1E-4</v>
      </c>
      <c r="AM440" s="264">
        <v>-1E-4</v>
      </c>
      <c r="AN440" s="264">
        <v>-1E-4</v>
      </c>
      <c r="AO440" s="264">
        <v>-1E-4</v>
      </c>
      <c r="AP440" s="264">
        <v>-1E-4</v>
      </c>
      <c r="AQ440" s="264">
        <v>-1E-4</v>
      </c>
      <c r="AR440" s="264">
        <v>-1E-4</v>
      </c>
      <c r="AS440" s="264">
        <v>-1E-4</v>
      </c>
      <c r="AT440" s="264">
        <v>-1E-4</v>
      </c>
      <c r="AU440" s="264">
        <v>-1E-4</v>
      </c>
      <c r="AV440" s="264">
        <v>-1E-4</v>
      </c>
      <c r="AW440" s="264">
        <v>-1E-4</v>
      </c>
      <c r="AX440" s="264">
        <v>-1E-4</v>
      </c>
      <c r="AY440" s="264">
        <v>-1E-4</v>
      </c>
      <c r="AZ440" s="264">
        <v>-1E-4</v>
      </c>
      <c r="BA440" s="264">
        <v>-5.0000000000000002E-5</v>
      </c>
      <c r="BB440" s="264">
        <v>-5.0000000000000002E-5</v>
      </c>
      <c r="BC440" s="264">
        <v>-1E-4</v>
      </c>
      <c r="BD440" s="264"/>
      <c r="BE440" s="165"/>
      <c r="BF440" s="165"/>
      <c r="BG440" s="165"/>
      <c r="BH440" s="165"/>
      <c r="BI440" s="165"/>
      <c r="BJ440" s="165"/>
      <c r="BK440" s="165"/>
      <c r="BL440" s="165"/>
      <c r="BM440" s="165"/>
      <c r="BN440" s="165"/>
      <c r="BO440" s="165"/>
      <c r="BP440" s="165"/>
      <c r="BQ440" s="165"/>
      <c r="BR440" s="165"/>
      <c r="BS440" s="165"/>
      <c r="BT440" s="165"/>
      <c r="BU440" s="165"/>
      <c r="BV440" s="165"/>
      <c r="BW440" s="165"/>
      <c r="BX440" s="165"/>
      <c r="BY440" s="165"/>
      <c r="BZ440" s="165"/>
      <c r="CA440" s="165"/>
      <c r="CB440" s="165"/>
      <c r="CC440" s="165"/>
      <c r="CD440" s="165"/>
      <c r="CE440" s="165"/>
      <c r="CF440" s="165"/>
      <c r="CG440" s="165"/>
      <c r="CH440" s="165"/>
      <c r="CI440" s="165"/>
      <c r="CJ440" s="165"/>
      <c r="CK440" s="165"/>
      <c r="CL440" s="165"/>
      <c r="CM440" s="165"/>
      <c r="CN440" s="165"/>
      <c r="CO440" s="165"/>
      <c r="CP440" s="165"/>
      <c r="CQ440" s="165"/>
      <c r="CR440" s="165"/>
      <c r="CS440" s="165"/>
      <c r="CT440" s="165"/>
      <c r="CU440" s="165"/>
      <c r="CV440" s="165"/>
      <c r="CW440" s="165"/>
      <c r="CX440" s="165"/>
      <c r="CY440" s="165"/>
      <c r="CZ440" s="165"/>
      <c r="DA440" s="165"/>
      <c r="DB440" s="165"/>
      <c r="DC440" s="165"/>
      <c r="DD440" s="165"/>
      <c r="DE440" s="165"/>
      <c r="DF440" s="165"/>
      <c r="DG440" s="165"/>
      <c r="DH440" s="165"/>
      <c r="DI440" s="165"/>
      <c r="DJ440" s="165"/>
      <c r="DK440" s="165"/>
      <c r="DL440" s="165"/>
      <c r="DM440" s="165"/>
      <c r="DN440" s="165"/>
      <c r="DO440" s="165"/>
      <c r="DP440" s="165"/>
      <c r="DQ440" s="165"/>
      <c r="DR440" s="165"/>
      <c r="DS440" s="165"/>
      <c r="DT440" s="165"/>
      <c r="DU440" s="165"/>
      <c r="DV440" s="165"/>
      <c r="DW440" s="165"/>
      <c r="DX440" s="165"/>
      <c r="DY440" s="165"/>
      <c r="DZ440" s="165"/>
      <c r="EA440" s="165"/>
      <c r="EB440" s="165"/>
    </row>
    <row r="441" spans="1:132" s="1" customFormat="1" ht="10.5" customHeight="1" x14ac:dyDescent="0.2">
      <c r="A441" s="1579"/>
      <c r="B441" s="1568"/>
      <c r="C441" s="1449" t="s">
        <v>557</v>
      </c>
      <c r="D441" s="134" t="s">
        <v>117</v>
      </c>
      <c r="E441" s="51">
        <f t="shared" ref="E441:AB441" si="275">AF441*$AE440</f>
        <v>-6.0000000000000001E-3</v>
      </c>
      <c r="F441" s="51">
        <f t="shared" si="275"/>
        <v>-5.9399999999999991E-3</v>
      </c>
      <c r="G441" s="51">
        <f t="shared" si="275"/>
        <v>-5.8799999999999998E-3</v>
      </c>
      <c r="H441" s="290">
        <f t="shared" si="275"/>
        <v>-5.8799999999999998E-3</v>
      </c>
      <c r="I441" s="51">
        <f t="shared" si="275"/>
        <v>-5.8799999999999998E-3</v>
      </c>
      <c r="J441" s="51">
        <f t="shared" si="275"/>
        <v>-5.8799999999999998E-3</v>
      </c>
      <c r="K441" s="51">
        <f t="shared" si="275"/>
        <v>-5.8799999999999998E-3</v>
      </c>
      <c r="L441" s="51">
        <f t="shared" si="275"/>
        <v>-5.8799999999999998E-3</v>
      </c>
      <c r="M441" s="51">
        <f t="shared" si="275"/>
        <v>-5.8799999999999998E-3</v>
      </c>
      <c r="N441" s="290">
        <f t="shared" si="275"/>
        <v>-6.0000000000000001E-3</v>
      </c>
      <c r="O441" s="51">
        <f t="shared" si="275"/>
        <v>-5.8799999999999998E-3</v>
      </c>
      <c r="P441" s="51">
        <f t="shared" si="275"/>
        <v>-5.8799999999999998E-3</v>
      </c>
      <c r="Q441" s="51">
        <f t="shared" si="275"/>
        <v>-5.8799999999999998E-3</v>
      </c>
      <c r="R441" s="51">
        <f t="shared" si="275"/>
        <v>-5.8799999999999998E-3</v>
      </c>
      <c r="S441" s="51">
        <f t="shared" si="275"/>
        <v>-5.8799999999999998E-3</v>
      </c>
      <c r="T441" s="51">
        <f t="shared" si="275"/>
        <v>-5.8799999999999998E-3</v>
      </c>
      <c r="U441" s="51">
        <f t="shared" si="275"/>
        <v>-5.8199999999999997E-3</v>
      </c>
      <c r="V441" s="51">
        <f t="shared" si="275"/>
        <v>-5.8799999999999998E-3</v>
      </c>
      <c r="W441" s="51">
        <f t="shared" si="275"/>
        <v>-5.8799999999999998E-3</v>
      </c>
      <c r="X441" s="51">
        <f t="shared" si="275"/>
        <v>-5.8799999999999998E-3</v>
      </c>
      <c r="Y441" s="290">
        <f t="shared" si="275"/>
        <v>-5.8799999999999998E-3</v>
      </c>
      <c r="Z441" s="51">
        <f t="shared" si="275"/>
        <v>-5.8799999999999998E-3</v>
      </c>
      <c r="AA441" s="51">
        <f t="shared" si="275"/>
        <v>-5.8799999999999998E-3</v>
      </c>
      <c r="AB441" s="52">
        <f t="shared" si="275"/>
        <v>-5.8799999999999998E-3</v>
      </c>
      <c r="AC441" s="50"/>
      <c r="AD441" s="53"/>
      <c r="AE441" s="61"/>
      <c r="AF441" s="264">
        <v>-5.0000000000000001E-3</v>
      </c>
      <c r="AG441" s="264">
        <v>-4.9499999999999995E-3</v>
      </c>
      <c r="AH441" s="264">
        <v>-4.8999999999999998E-3</v>
      </c>
      <c r="AI441" s="264">
        <v>-4.8999999999999998E-3</v>
      </c>
      <c r="AJ441" s="264">
        <v>-4.8999999999999998E-3</v>
      </c>
      <c r="AK441" s="264">
        <v>-4.8999999999999998E-3</v>
      </c>
      <c r="AL441" s="264">
        <v>-4.8999999999999998E-3</v>
      </c>
      <c r="AM441" s="264">
        <v>-4.8999999999999998E-3</v>
      </c>
      <c r="AN441" s="264">
        <v>-4.8999999999999998E-3</v>
      </c>
      <c r="AO441" s="264">
        <v>-5.0000000000000001E-3</v>
      </c>
      <c r="AP441" s="264">
        <v>-4.8999999999999998E-3</v>
      </c>
      <c r="AQ441" s="264">
        <v>-4.8999999999999998E-3</v>
      </c>
      <c r="AR441" s="264">
        <v>-4.8999999999999998E-3</v>
      </c>
      <c r="AS441" s="264">
        <v>-4.8999999999999998E-3</v>
      </c>
      <c r="AT441" s="264">
        <v>-4.8999999999999998E-3</v>
      </c>
      <c r="AU441" s="264">
        <v>-4.8999999999999998E-3</v>
      </c>
      <c r="AV441" s="264">
        <v>-4.8500000000000001E-3</v>
      </c>
      <c r="AW441" s="264">
        <v>-4.8999999999999998E-3</v>
      </c>
      <c r="AX441" s="264">
        <v>-4.8999999999999998E-3</v>
      </c>
      <c r="AY441" s="264">
        <v>-4.8999999999999998E-3</v>
      </c>
      <c r="AZ441" s="264">
        <v>-4.8999999999999998E-3</v>
      </c>
      <c r="BA441" s="264">
        <v>-4.8999999999999998E-3</v>
      </c>
      <c r="BB441" s="264">
        <v>-4.8999999999999998E-3</v>
      </c>
      <c r="BC441" s="264">
        <v>-4.8999999999999998E-3</v>
      </c>
      <c r="BD441" s="264"/>
      <c r="BE441" s="153"/>
      <c r="BF441" s="153"/>
      <c r="BG441" s="153"/>
      <c r="BH441" s="153"/>
      <c r="BI441" s="153"/>
      <c r="BJ441" s="153"/>
      <c r="BK441" s="153"/>
      <c r="BL441" s="153"/>
      <c r="BM441" s="153"/>
      <c r="BN441" s="153"/>
      <c r="BO441" s="153"/>
      <c r="BP441" s="153"/>
      <c r="BQ441" s="153"/>
      <c r="BR441" s="153"/>
      <c r="BS441" s="153"/>
      <c r="BT441" s="153"/>
      <c r="BU441" s="153"/>
      <c r="BV441" s="153"/>
      <c r="BW441" s="153"/>
      <c r="BX441" s="153"/>
      <c r="BY441" s="153"/>
      <c r="BZ441" s="153"/>
      <c r="CA441" s="153"/>
      <c r="CB441" s="153"/>
      <c r="CC441" s="153"/>
      <c r="CD441" s="165"/>
      <c r="CE441" s="165"/>
      <c r="CF441" s="165"/>
      <c r="CG441" s="165"/>
      <c r="CH441" s="165"/>
      <c r="CI441" s="165"/>
      <c r="CJ441" s="165"/>
      <c r="CK441" s="165"/>
      <c r="CL441" s="165"/>
      <c r="CM441" s="165"/>
      <c r="CN441" s="165"/>
      <c r="CO441" s="165"/>
      <c r="CP441" s="165"/>
      <c r="CQ441" s="165"/>
      <c r="CR441" s="165"/>
      <c r="CS441" s="165"/>
      <c r="CT441" s="165"/>
      <c r="CU441" s="165"/>
      <c r="CV441" s="165"/>
      <c r="CW441" s="165"/>
      <c r="CX441" s="165"/>
      <c r="CY441" s="165"/>
      <c r="CZ441" s="165"/>
      <c r="DA441" s="165"/>
      <c r="DB441" s="165"/>
      <c r="DC441" s="165"/>
      <c r="DD441" s="165"/>
      <c r="DE441" s="165"/>
      <c r="DF441" s="165"/>
      <c r="DG441" s="165"/>
      <c r="DH441" s="165"/>
      <c r="DI441" s="165"/>
      <c r="DJ441" s="165"/>
      <c r="DK441" s="165"/>
      <c r="DL441" s="165"/>
      <c r="DM441" s="165"/>
      <c r="DN441" s="165"/>
      <c r="DO441" s="165"/>
      <c r="DP441" s="165"/>
      <c r="DQ441" s="165"/>
      <c r="DR441" s="165"/>
      <c r="DS441" s="165"/>
      <c r="DT441" s="165"/>
      <c r="DU441" s="165"/>
      <c r="DV441" s="165"/>
      <c r="DW441" s="165"/>
      <c r="DX441" s="165"/>
      <c r="DY441" s="165"/>
      <c r="DZ441" s="165"/>
      <c r="EA441" s="165"/>
      <c r="EB441" s="165"/>
    </row>
    <row r="442" spans="1:132" s="1" customFormat="1" ht="10.5" customHeight="1" thickBot="1" x14ac:dyDescent="0.25">
      <c r="A442" s="1580"/>
      <c r="B442" s="1569"/>
      <c r="C442" s="274"/>
      <c r="D442" s="239" t="s">
        <v>41</v>
      </c>
      <c r="E442" s="55">
        <f t="shared" ref="E442:AB442" si="276">E441/E440</f>
        <v>50</v>
      </c>
      <c r="F442" s="55">
        <f t="shared" si="276"/>
        <v>49.499999999999993</v>
      </c>
      <c r="G442" s="55">
        <f t="shared" si="276"/>
        <v>49</v>
      </c>
      <c r="H442" s="291">
        <f t="shared" si="276"/>
        <v>49</v>
      </c>
      <c r="I442" s="55">
        <f t="shared" si="276"/>
        <v>49</v>
      </c>
      <c r="J442" s="55">
        <f t="shared" si="276"/>
        <v>49</v>
      </c>
      <c r="K442" s="55">
        <f t="shared" si="276"/>
        <v>49</v>
      </c>
      <c r="L442" s="55">
        <f t="shared" si="276"/>
        <v>49</v>
      </c>
      <c r="M442" s="55">
        <f t="shared" si="276"/>
        <v>49</v>
      </c>
      <c r="N442" s="291">
        <f t="shared" si="276"/>
        <v>50</v>
      </c>
      <c r="O442" s="55">
        <f t="shared" si="276"/>
        <v>49</v>
      </c>
      <c r="P442" s="55">
        <f t="shared" si="276"/>
        <v>49</v>
      </c>
      <c r="Q442" s="55">
        <f t="shared" si="276"/>
        <v>49</v>
      </c>
      <c r="R442" s="55">
        <f t="shared" si="276"/>
        <v>49</v>
      </c>
      <c r="S442" s="55">
        <f t="shared" si="276"/>
        <v>49</v>
      </c>
      <c r="T442" s="55">
        <f t="shared" si="276"/>
        <v>49</v>
      </c>
      <c r="U442" s="55">
        <f t="shared" si="276"/>
        <v>48.499999999999993</v>
      </c>
      <c r="V442" s="55">
        <f t="shared" si="276"/>
        <v>49</v>
      </c>
      <c r="W442" s="55">
        <f t="shared" si="276"/>
        <v>49</v>
      </c>
      <c r="X442" s="55">
        <f t="shared" si="276"/>
        <v>49</v>
      </c>
      <c r="Y442" s="291">
        <f t="shared" si="276"/>
        <v>49</v>
      </c>
      <c r="Z442" s="55">
        <f t="shared" si="276"/>
        <v>98</v>
      </c>
      <c r="AA442" s="55">
        <f t="shared" si="276"/>
        <v>98</v>
      </c>
      <c r="AB442" s="56">
        <f t="shared" si="276"/>
        <v>49</v>
      </c>
      <c r="AC442" s="50"/>
      <c r="AD442" s="53"/>
      <c r="AE442" s="61"/>
      <c r="AF442" s="260"/>
      <c r="AG442" s="260"/>
      <c r="AH442" s="260"/>
      <c r="AI442" s="260"/>
      <c r="AJ442" s="260"/>
      <c r="AK442" s="260"/>
      <c r="AL442" s="260"/>
      <c r="AM442" s="260"/>
      <c r="AN442" s="260"/>
      <c r="AO442" s="260"/>
      <c r="AP442" s="260"/>
      <c r="AQ442" s="260"/>
      <c r="AR442" s="260"/>
      <c r="AS442" s="260"/>
      <c r="AT442" s="260"/>
      <c r="AU442" s="260"/>
      <c r="AV442" s="260"/>
      <c r="AW442" s="260"/>
      <c r="AX442" s="260"/>
      <c r="AY442" s="260"/>
      <c r="AZ442" s="260"/>
      <c r="BA442" s="260"/>
      <c r="BB442" s="260"/>
      <c r="BC442" s="260"/>
      <c r="BD442" s="260"/>
      <c r="BE442" s="165"/>
      <c r="BF442" s="165"/>
      <c r="BG442" s="165"/>
      <c r="BH442" s="165"/>
      <c r="BI442" s="165"/>
      <c r="BJ442" s="165"/>
      <c r="BK442" s="165"/>
      <c r="BL442" s="165"/>
      <c r="BM442" s="165"/>
      <c r="BN442" s="165"/>
      <c r="BO442" s="165"/>
      <c r="BP442" s="165"/>
      <c r="BQ442" s="165"/>
      <c r="BR442" s="165"/>
      <c r="BS442" s="165"/>
      <c r="BT442" s="165"/>
      <c r="BU442" s="165"/>
      <c r="BV442" s="165"/>
      <c r="BW442" s="165"/>
      <c r="BX442" s="165"/>
      <c r="BY442" s="165"/>
      <c r="BZ442" s="165"/>
      <c r="CA442" s="165"/>
      <c r="CB442" s="165"/>
      <c r="CC442" s="165"/>
      <c r="CD442" s="165"/>
      <c r="CE442" s="165"/>
      <c r="CF442" s="165"/>
      <c r="CG442" s="165"/>
      <c r="CH442" s="165"/>
      <c r="CI442" s="165"/>
      <c r="CJ442" s="165"/>
      <c r="CK442" s="165"/>
      <c r="CL442" s="165"/>
      <c r="CM442" s="165"/>
      <c r="CN442" s="165"/>
      <c r="CO442" s="165"/>
      <c r="CP442" s="165"/>
      <c r="CQ442" s="165"/>
      <c r="CR442" s="165"/>
      <c r="CS442" s="165"/>
      <c r="CT442" s="165"/>
      <c r="CU442" s="165"/>
      <c r="CV442" s="165"/>
      <c r="CW442" s="165"/>
      <c r="CX442" s="165"/>
      <c r="CY442" s="165"/>
      <c r="CZ442" s="165"/>
      <c r="DA442" s="165"/>
      <c r="DB442" s="165"/>
      <c r="DC442" s="165"/>
      <c r="DD442" s="165"/>
      <c r="DE442" s="165"/>
      <c r="DF442" s="165"/>
      <c r="DG442" s="165"/>
      <c r="DH442" s="165"/>
      <c r="DI442" s="165"/>
      <c r="DJ442" s="165"/>
      <c r="DK442" s="165"/>
      <c r="DL442" s="165"/>
      <c r="DM442" s="165"/>
      <c r="DN442" s="165"/>
      <c r="DO442" s="165"/>
      <c r="DP442" s="165"/>
      <c r="DQ442" s="165"/>
      <c r="DR442" s="165"/>
      <c r="DS442" s="165"/>
      <c r="DT442" s="165"/>
      <c r="DU442" s="165"/>
      <c r="DV442" s="165"/>
      <c r="DW442" s="165"/>
      <c r="DX442" s="165"/>
      <c r="DY442" s="165"/>
      <c r="DZ442" s="165"/>
      <c r="EA442" s="165"/>
      <c r="EB442" s="165"/>
    </row>
    <row r="443" spans="1:132" s="3" customFormat="1" ht="10.5" customHeight="1" x14ac:dyDescent="0.2">
      <c r="A443" s="1578" t="s">
        <v>13</v>
      </c>
      <c r="B443" s="1682" t="s">
        <v>843</v>
      </c>
      <c r="C443" s="1119"/>
      <c r="D443" s="1203"/>
      <c r="E443" s="62"/>
      <c r="F443" s="62"/>
      <c r="G443" s="62"/>
      <c r="H443" s="293"/>
      <c r="I443" s="62"/>
      <c r="J443" s="62"/>
      <c r="K443" s="62"/>
      <c r="L443" s="62"/>
      <c r="M443" s="62"/>
      <c r="N443" s="293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293"/>
      <c r="Z443" s="62"/>
      <c r="AA443" s="62"/>
      <c r="AB443" s="63"/>
      <c r="AC443" s="750"/>
      <c r="AD443" s="751"/>
      <c r="AE443" s="752"/>
      <c r="AF443" s="264"/>
      <c r="AG443" s="264"/>
      <c r="AH443" s="264"/>
      <c r="AI443" s="264"/>
      <c r="AJ443" s="264"/>
      <c r="AK443" s="264"/>
      <c r="AL443" s="264"/>
      <c r="AM443" s="264"/>
      <c r="AN443" s="264"/>
      <c r="AO443" s="264"/>
      <c r="AP443" s="264"/>
      <c r="AQ443" s="264"/>
      <c r="AR443" s="264"/>
      <c r="AS443" s="264"/>
      <c r="AT443" s="264"/>
      <c r="AU443" s="264"/>
      <c r="AV443" s="264"/>
      <c r="AW443" s="264"/>
      <c r="AX443" s="264"/>
      <c r="AY443" s="264"/>
      <c r="AZ443" s="264"/>
      <c r="BA443" s="264"/>
      <c r="BB443" s="264"/>
      <c r="BC443" s="264"/>
      <c r="BD443" s="264"/>
      <c r="BE443" s="153"/>
      <c r="BF443" s="153"/>
      <c r="BG443" s="153"/>
      <c r="BH443" s="153"/>
      <c r="BI443" s="153"/>
      <c r="BJ443" s="153"/>
      <c r="BK443" s="153"/>
      <c r="BL443" s="153"/>
      <c r="BM443" s="153"/>
      <c r="BN443" s="153"/>
      <c r="BO443" s="153"/>
      <c r="BP443" s="153"/>
      <c r="BQ443" s="153"/>
      <c r="BR443" s="153"/>
      <c r="BS443" s="153"/>
      <c r="BT443" s="153"/>
      <c r="BU443" s="153"/>
      <c r="BV443" s="153"/>
      <c r="BW443" s="153"/>
      <c r="BX443" s="153"/>
      <c r="BY443" s="153"/>
      <c r="BZ443" s="153"/>
      <c r="CA443" s="153"/>
      <c r="CB443" s="153"/>
      <c r="CC443" s="153"/>
      <c r="CD443" s="153"/>
      <c r="CE443" s="153"/>
      <c r="CF443" s="153"/>
      <c r="CG443" s="153"/>
      <c r="CH443" s="153"/>
      <c r="CI443" s="153"/>
      <c r="CJ443" s="153"/>
      <c r="CK443" s="153"/>
      <c r="CL443" s="153"/>
      <c r="CM443" s="153"/>
      <c r="CN443" s="153"/>
      <c r="CO443" s="153"/>
      <c r="CP443" s="153"/>
      <c r="CQ443" s="153"/>
      <c r="CR443" s="153"/>
      <c r="CS443" s="153"/>
      <c r="CT443" s="153"/>
      <c r="CU443" s="153"/>
      <c r="CV443" s="153"/>
      <c r="CW443" s="153"/>
      <c r="CX443" s="153"/>
      <c r="CY443" s="153"/>
      <c r="CZ443" s="153"/>
      <c r="DA443" s="153"/>
      <c r="DB443" s="153"/>
      <c r="DC443" s="153"/>
      <c r="DD443" s="153"/>
      <c r="DE443" s="153"/>
      <c r="DF443" s="153"/>
      <c r="DG443" s="153"/>
      <c r="DH443" s="153"/>
      <c r="DI443" s="153"/>
      <c r="DJ443" s="153"/>
      <c r="DK443" s="153"/>
      <c r="DL443" s="153"/>
      <c r="DM443" s="153"/>
      <c r="DN443" s="153"/>
      <c r="DO443" s="153"/>
      <c r="DP443" s="153"/>
      <c r="DQ443" s="153"/>
      <c r="DR443" s="153"/>
      <c r="DS443" s="153"/>
      <c r="DT443" s="153"/>
      <c r="DU443" s="92"/>
      <c r="DV443" s="92"/>
      <c r="DW443" s="92"/>
      <c r="DX443" s="92"/>
      <c r="DY443" s="92"/>
      <c r="DZ443" s="92"/>
      <c r="EA443" s="92"/>
      <c r="EB443" s="92"/>
    </row>
    <row r="444" spans="1:132" s="1" customFormat="1" ht="10.5" customHeight="1" x14ac:dyDescent="0.2">
      <c r="A444" s="1579"/>
      <c r="B444" s="1684"/>
      <c r="C444" s="1449" t="s">
        <v>126</v>
      </c>
      <c r="D444" s="134" t="s">
        <v>33</v>
      </c>
      <c r="E444" s="970">
        <v>1</v>
      </c>
      <c r="F444" s="970">
        <v>1</v>
      </c>
      <c r="G444" s="970">
        <v>1</v>
      </c>
      <c r="H444" s="972">
        <v>1</v>
      </c>
      <c r="I444" s="970">
        <v>1</v>
      </c>
      <c r="J444" s="970">
        <v>1</v>
      </c>
      <c r="K444" s="970">
        <v>1</v>
      </c>
      <c r="L444" s="970">
        <v>1</v>
      </c>
      <c r="M444" s="970">
        <v>1</v>
      </c>
      <c r="N444" s="972">
        <v>2</v>
      </c>
      <c r="O444" s="970">
        <v>3</v>
      </c>
      <c r="P444" s="970">
        <v>3</v>
      </c>
      <c r="Q444" s="970">
        <v>3</v>
      </c>
      <c r="R444" s="970">
        <v>3</v>
      </c>
      <c r="S444" s="970">
        <v>3</v>
      </c>
      <c r="T444" s="970">
        <v>1</v>
      </c>
      <c r="U444" s="970">
        <v>1</v>
      </c>
      <c r="V444" s="970">
        <v>1</v>
      </c>
      <c r="W444" s="970">
        <v>2</v>
      </c>
      <c r="X444" s="970">
        <v>2</v>
      </c>
      <c r="Y444" s="972">
        <v>2</v>
      </c>
      <c r="Z444" s="970">
        <v>3</v>
      </c>
      <c r="AA444" s="970">
        <v>3</v>
      </c>
      <c r="AB444" s="1018">
        <v>3</v>
      </c>
      <c r="AC444" s="149"/>
      <c r="AD444" s="93"/>
      <c r="AE444" s="61"/>
      <c r="AF444" s="265"/>
      <c r="AG444" s="265"/>
      <c r="AH444" s="265"/>
      <c r="AI444" s="265"/>
      <c r="AJ444" s="265"/>
      <c r="AK444" s="265"/>
      <c r="AL444" s="265"/>
      <c r="AM444" s="265"/>
      <c r="AN444" s="265"/>
      <c r="AO444" s="265"/>
      <c r="AP444" s="265"/>
      <c r="AQ444" s="265"/>
      <c r="AR444" s="265"/>
      <c r="AS444" s="265"/>
      <c r="AT444" s="265"/>
      <c r="AU444" s="265"/>
      <c r="AV444" s="265"/>
      <c r="AW444" s="265"/>
      <c r="AX444" s="265"/>
      <c r="AY444" s="265"/>
      <c r="AZ444" s="265"/>
      <c r="BA444" s="265"/>
      <c r="BB444" s="265"/>
      <c r="BC444" s="265"/>
      <c r="BD444" s="265"/>
      <c r="BE444" s="165"/>
      <c r="BF444" s="165"/>
      <c r="BG444" s="165"/>
      <c r="BH444" s="165"/>
      <c r="BI444" s="165"/>
      <c r="BJ444" s="165"/>
      <c r="BK444" s="165"/>
      <c r="BL444" s="165"/>
      <c r="BM444" s="165"/>
      <c r="BN444" s="165"/>
      <c r="BO444" s="165"/>
      <c r="BP444" s="165"/>
      <c r="BQ444" s="165"/>
      <c r="BR444" s="165"/>
      <c r="BS444" s="165"/>
      <c r="BT444" s="165"/>
      <c r="BU444" s="165"/>
      <c r="BV444" s="165"/>
      <c r="BW444" s="165"/>
      <c r="BX444" s="165"/>
      <c r="BY444" s="165"/>
      <c r="BZ444" s="165"/>
      <c r="CA444" s="165"/>
      <c r="CB444" s="165"/>
      <c r="CC444" s="165"/>
      <c r="CD444" s="165"/>
      <c r="CE444" s="165"/>
      <c r="CF444" s="165"/>
      <c r="CG444" s="165"/>
      <c r="CH444" s="165"/>
      <c r="CI444" s="165"/>
      <c r="CJ444" s="165"/>
      <c r="CK444" s="165"/>
      <c r="CL444" s="165"/>
      <c r="CM444" s="165"/>
      <c r="CN444" s="165"/>
      <c r="CO444" s="165"/>
      <c r="CP444" s="165"/>
      <c r="CQ444" s="165"/>
      <c r="CR444" s="165"/>
      <c r="CS444" s="165"/>
      <c r="CT444" s="165"/>
      <c r="CU444" s="165"/>
      <c r="CV444" s="165"/>
      <c r="CW444" s="165"/>
      <c r="CX444" s="165"/>
      <c r="CY444" s="165"/>
      <c r="CZ444" s="165"/>
      <c r="DA444" s="165"/>
      <c r="DB444" s="165"/>
      <c r="DC444" s="165"/>
      <c r="DD444" s="165"/>
      <c r="DE444" s="165"/>
      <c r="DF444" s="165"/>
      <c r="DG444" s="165"/>
      <c r="DH444" s="165"/>
      <c r="DI444" s="165"/>
      <c r="DJ444" s="165"/>
      <c r="DK444" s="165"/>
      <c r="DL444" s="165"/>
      <c r="DM444" s="165"/>
      <c r="DN444" s="165"/>
      <c r="DO444" s="165"/>
      <c r="DP444" s="165"/>
      <c r="DQ444" s="165"/>
      <c r="DR444" s="165"/>
      <c r="DS444" s="165"/>
      <c r="DT444" s="165"/>
      <c r="DU444" s="165"/>
      <c r="DV444" s="165"/>
      <c r="DW444" s="165"/>
      <c r="DX444" s="165"/>
      <c r="DY444" s="165"/>
      <c r="DZ444" s="165"/>
      <c r="EA444" s="165"/>
      <c r="EB444" s="165"/>
    </row>
    <row r="445" spans="1:132" s="1" customFormat="1" ht="10.5" customHeight="1" x14ac:dyDescent="0.2">
      <c r="A445" s="1579"/>
      <c r="B445" s="1684"/>
      <c r="C445" s="1449" t="s">
        <v>557</v>
      </c>
      <c r="D445" s="134" t="s">
        <v>116</v>
      </c>
      <c r="E445" s="51">
        <f t="shared" ref="E445:AB445" si="277">AF445*$AE445</f>
        <v>1.026E-2</v>
      </c>
      <c r="F445" s="51">
        <f t="shared" si="277"/>
        <v>1.008E-2</v>
      </c>
      <c r="G445" s="51">
        <f t="shared" si="277"/>
        <v>1.0019999999999999E-2</v>
      </c>
      <c r="H445" s="290">
        <f t="shared" si="277"/>
        <v>1.0019999999999999E-2</v>
      </c>
      <c r="I445" s="51">
        <f t="shared" si="277"/>
        <v>1.008E-2</v>
      </c>
      <c r="J445" s="51">
        <f t="shared" si="277"/>
        <v>9.9600000000000001E-3</v>
      </c>
      <c r="K445" s="51">
        <f t="shared" si="277"/>
        <v>9.7800000000000005E-3</v>
      </c>
      <c r="L445" s="51">
        <f t="shared" si="277"/>
        <v>9.7800000000000005E-3</v>
      </c>
      <c r="M445" s="51">
        <f t="shared" si="277"/>
        <v>9.6600000000000002E-3</v>
      </c>
      <c r="N445" s="290">
        <f t="shared" si="277"/>
        <v>1.0800000000000001E-2</v>
      </c>
      <c r="O445" s="51">
        <f t="shared" si="277"/>
        <v>1.2419999999999999E-2</v>
      </c>
      <c r="P445" s="51">
        <f t="shared" si="277"/>
        <v>1.3319999999999999E-2</v>
      </c>
      <c r="Q445" s="51">
        <f t="shared" si="277"/>
        <v>1.3679999999999999E-2</v>
      </c>
      <c r="R445" s="51">
        <f t="shared" si="277"/>
        <v>1.44E-2</v>
      </c>
      <c r="S445" s="51">
        <f t="shared" si="277"/>
        <v>1.6079999999999997E-2</v>
      </c>
      <c r="T445" s="51">
        <f t="shared" si="277"/>
        <v>2.2380000000000001E-2</v>
      </c>
      <c r="U445" s="51">
        <f t="shared" si="277"/>
        <v>2.9519999999999994E-2</v>
      </c>
      <c r="V445" s="51">
        <f t="shared" si="277"/>
        <v>3.3480000000000003E-2</v>
      </c>
      <c r="W445" s="51">
        <f t="shared" si="277"/>
        <v>3.7439999999999994E-2</v>
      </c>
      <c r="X445" s="51">
        <f t="shared" si="277"/>
        <v>3.7739999999999996E-2</v>
      </c>
      <c r="Y445" s="290">
        <f t="shared" si="277"/>
        <v>3.6839999999999998E-2</v>
      </c>
      <c r="Z445" s="51">
        <f t="shared" si="277"/>
        <v>4.0019999999999993E-2</v>
      </c>
      <c r="AA445" s="51">
        <f t="shared" si="277"/>
        <v>4.308E-2</v>
      </c>
      <c r="AB445" s="52">
        <f t="shared" si="277"/>
        <v>3.6180000000000004E-2</v>
      </c>
      <c r="AC445" s="50">
        <f>SUM(E445:AB445)</f>
        <v>0.48701999999999995</v>
      </c>
      <c r="AD445" s="53">
        <f>SUM(E446:AB446)</f>
        <v>0.25679999999999997</v>
      </c>
      <c r="AE445" s="61">
        <v>1.2</v>
      </c>
      <c r="AF445" s="264">
        <v>8.5500000000000003E-3</v>
      </c>
      <c r="AG445" s="264">
        <v>8.4000000000000012E-3</v>
      </c>
      <c r="AH445" s="264">
        <v>8.3499999999999998E-3</v>
      </c>
      <c r="AI445" s="264">
        <v>8.3499999999999998E-3</v>
      </c>
      <c r="AJ445" s="264">
        <v>8.4000000000000012E-3</v>
      </c>
      <c r="AK445" s="264">
        <v>8.3000000000000001E-3</v>
      </c>
      <c r="AL445" s="264">
        <v>8.150000000000001E-3</v>
      </c>
      <c r="AM445" s="264">
        <v>8.150000000000001E-3</v>
      </c>
      <c r="AN445" s="264">
        <v>8.0499999999999999E-3</v>
      </c>
      <c r="AO445" s="264">
        <v>9.0000000000000011E-3</v>
      </c>
      <c r="AP445" s="264">
        <v>1.035E-2</v>
      </c>
      <c r="AQ445" s="264">
        <v>1.1099999999999999E-2</v>
      </c>
      <c r="AR445" s="264">
        <v>1.14E-2</v>
      </c>
      <c r="AS445" s="264">
        <v>1.2E-2</v>
      </c>
      <c r="AT445" s="264">
        <v>1.3399999999999999E-2</v>
      </c>
      <c r="AU445" s="264">
        <v>1.865E-2</v>
      </c>
      <c r="AV445" s="264">
        <v>2.4599999999999997E-2</v>
      </c>
      <c r="AW445" s="264">
        <v>2.7900000000000001E-2</v>
      </c>
      <c r="AX445" s="264">
        <v>3.1199999999999999E-2</v>
      </c>
      <c r="AY445" s="264">
        <v>3.1449999999999999E-2</v>
      </c>
      <c r="AZ445" s="264">
        <v>3.0699999999999998E-2</v>
      </c>
      <c r="BA445" s="264">
        <v>3.3349999999999998E-2</v>
      </c>
      <c r="BB445" s="264">
        <v>3.5900000000000001E-2</v>
      </c>
      <c r="BC445" s="264">
        <v>3.0150000000000003E-2</v>
      </c>
      <c r="BD445" s="264"/>
      <c r="BE445" s="165"/>
      <c r="BF445" s="165"/>
      <c r="BG445" s="165"/>
      <c r="BH445" s="165"/>
      <c r="BI445" s="165"/>
      <c r="BJ445" s="165"/>
      <c r="BK445" s="165"/>
      <c r="BL445" s="165"/>
      <c r="BM445" s="165"/>
      <c r="BN445" s="165"/>
      <c r="BO445" s="165"/>
      <c r="BP445" s="165"/>
      <c r="BQ445" s="165"/>
      <c r="BR445" s="165"/>
      <c r="BS445" s="165"/>
      <c r="BT445" s="165"/>
      <c r="BU445" s="165"/>
      <c r="BV445" s="165"/>
      <c r="BW445" s="165"/>
      <c r="BX445" s="165"/>
      <c r="BY445" s="165"/>
      <c r="BZ445" s="165"/>
      <c r="CA445" s="165"/>
      <c r="CB445" s="165"/>
      <c r="CC445" s="165"/>
      <c r="CD445" s="165"/>
      <c r="CE445" s="165"/>
      <c r="CF445" s="165"/>
      <c r="CG445" s="165"/>
      <c r="CH445" s="165"/>
      <c r="CI445" s="165"/>
      <c r="CJ445" s="165"/>
      <c r="CK445" s="165"/>
      <c r="CL445" s="165"/>
      <c r="CM445" s="165"/>
      <c r="CN445" s="165"/>
      <c r="CO445" s="165"/>
      <c r="CP445" s="165"/>
      <c r="CQ445" s="165"/>
      <c r="CR445" s="165"/>
      <c r="CS445" s="165"/>
      <c r="CT445" s="165"/>
      <c r="CU445" s="165"/>
      <c r="CV445" s="165"/>
      <c r="CW445" s="165"/>
      <c r="CX445" s="165"/>
      <c r="CY445" s="165"/>
      <c r="CZ445" s="165"/>
      <c r="DA445" s="165"/>
      <c r="DB445" s="165"/>
      <c r="DC445" s="165"/>
      <c r="DD445" s="165"/>
      <c r="DE445" s="165"/>
      <c r="DF445" s="165"/>
      <c r="DG445" s="165"/>
      <c r="DH445" s="165"/>
      <c r="DI445" s="165"/>
      <c r="DJ445" s="165"/>
      <c r="DK445" s="165"/>
      <c r="DL445" s="165"/>
      <c r="DM445" s="165"/>
      <c r="DN445" s="165"/>
      <c r="DO445" s="165"/>
      <c r="DP445" s="165"/>
      <c r="DQ445" s="165"/>
      <c r="DR445" s="165"/>
      <c r="DS445" s="165"/>
      <c r="DT445" s="165"/>
      <c r="DU445" s="165"/>
      <c r="DV445" s="165"/>
      <c r="DW445" s="165"/>
      <c r="DX445" s="165"/>
      <c r="DY445" s="165"/>
      <c r="DZ445" s="165"/>
      <c r="EA445" s="165"/>
      <c r="EB445" s="165"/>
    </row>
    <row r="446" spans="1:132" s="1" customFormat="1" ht="10.5" customHeight="1" x14ac:dyDescent="0.2">
      <c r="A446" s="1579"/>
      <c r="B446" s="1684"/>
      <c r="C446" s="1449" t="s">
        <v>557</v>
      </c>
      <c r="D446" s="134" t="s">
        <v>117</v>
      </c>
      <c r="E446" s="51">
        <f t="shared" ref="E446:AB446" si="278">AF446*$AE445</f>
        <v>8.3399999999999985E-3</v>
      </c>
      <c r="F446" s="51">
        <f t="shared" si="278"/>
        <v>8.3999999999999995E-3</v>
      </c>
      <c r="G446" s="51">
        <f t="shared" si="278"/>
        <v>8.4600000000000005E-3</v>
      </c>
      <c r="H446" s="290">
        <f t="shared" si="278"/>
        <v>8.0999999999999996E-3</v>
      </c>
      <c r="I446" s="51">
        <f t="shared" si="278"/>
        <v>7.7999999999999996E-3</v>
      </c>
      <c r="J446" s="51">
        <f t="shared" si="278"/>
        <v>8.0399999999999985E-3</v>
      </c>
      <c r="K446" s="51">
        <f t="shared" si="278"/>
        <v>8.4600000000000005E-3</v>
      </c>
      <c r="L446" s="51">
        <f t="shared" si="278"/>
        <v>8.6400000000000001E-3</v>
      </c>
      <c r="M446" s="51">
        <f t="shared" si="278"/>
        <v>9.1800000000000007E-3</v>
      </c>
      <c r="N446" s="290">
        <f t="shared" si="278"/>
        <v>1.5900000000000001E-2</v>
      </c>
      <c r="O446" s="51">
        <f t="shared" si="278"/>
        <v>1.7760000000000001E-2</v>
      </c>
      <c r="P446" s="51">
        <f t="shared" si="278"/>
        <v>2.3699999999999999E-2</v>
      </c>
      <c r="Q446" s="51">
        <f t="shared" si="278"/>
        <v>1.4339999999999999E-2</v>
      </c>
      <c r="R446" s="51">
        <f t="shared" si="278"/>
        <v>2.2020000000000001E-2</v>
      </c>
      <c r="S446" s="51">
        <f t="shared" si="278"/>
        <v>1.6799999999999999E-2</v>
      </c>
      <c r="T446" s="51">
        <f t="shared" si="278"/>
        <v>1.1520000000000001E-2</v>
      </c>
      <c r="U446" s="51">
        <f t="shared" si="278"/>
        <v>7.2599999999999991E-3</v>
      </c>
      <c r="V446" s="51">
        <f t="shared" si="278"/>
        <v>7.3799999999999985E-3</v>
      </c>
      <c r="W446" s="51">
        <f t="shared" si="278"/>
        <v>7.6800000000000002E-3</v>
      </c>
      <c r="X446" s="51">
        <f t="shared" si="278"/>
        <v>7.0799999999999995E-3</v>
      </c>
      <c r="Y446" s="290">
        <f t="shared" si="278"/>
        <v>7.2599999999999991E-3</v>
      </c>
      <c r="Z446" s="51">
        <f t="shared" si="278"/>
        <v>7.5599999999999999E-3</v>
      </c>
      <c r="AA446" s="51">
        <f t="shared" si="278"/>
        <v>7.5599999999999999E-3</v>
      </c>
      <c r="AB446" s="52">
        <f t="shared" si="278"/>
        <v>7.5599999999999999E-3</v>
      </c>
      <c r="AC446" s="50"/>
      <c r="AD446" s="53"/>
      <c r="AE446" s="61"/>
      <c r="AF446" s="264">
        <v>6.9499999999999996E-3</v>
      </c>
      <c r="AG446" s="264">
        <v>7.0000000000000001E-3</v>
      </c>
      <c r="AH446" s="264">
        <v>7.0500000000000007E-3</v>
      </c>
      <c r="AI446" s="264">
        <v>6.7499999999999999E-3</v>
      </c>
      <c r="AJ446" s="264">
        <v>6.4999999999999997E-3</v>
      </c>
      <c r="AK446" s="264">
        <v>6.6999999999999994E-3</v>
      </c>
      <c r="AL446" s="264">
        <v>7.0500000000000007E-3</v>
      </c>
      <c r="AM446" s="264">
        <v>7.1999999999999998E-3</v>
      </c>
      <c r="AN446" s="264">
        <v>7.6500000000000005E-3</v>
      </c>
      <c r="AO446" s="264">
        <v>1.3250000000000001E-2</v>
      </c>
      <c r="AP446" s="264">
        <v>1.4800000000000001E-2</v>
      </c>
      <c r="AQ446" s="264">
        <v>1.975E-2</v>
      </c>
      <c r="AR446" s="264">
        <v>1.1949999999999999E-2</v>
      </c>
      <c r="AS446" s="264">
        <v>1.8350000000000002E-2</v>
      </c>
      <c r="AT446" s="264">
        <v>1.4E-2</v>
      </c>
      <c r="AU446" s="264">
        <v>9.6000000000000009E-3</v>
      </c>
      <c r="AV446" s="264">
        <v>6.0499999999999998E-3</v>
      </c>
      <c r="AW446" s="264">
        <v>6.1499999999999992E-3</v>
      </c>
      <c r="AX446" s="264">
        <v>6.4000000000000003E-3</v>
      </c>
      <c r="AY446" s="264">
        <v>5.8999999999999999E-3</v>
      </c>
      <c r="AZ446" s="264">
        <v>6.0499999999999998E-3</v>
      </c>
      <c r="BA446" s="264">
        <v>6.3E-3</v>
      </c>
      <c r="BB446" s="264">
        <v>6.3E-3</v>
      </c>
      <c r="BC446" s="264">
        <v>6.3E-3</v>
      </c>
      <c r="BD446" s="264"/>
      <c r="BE446" s="153"/>
      <c r="BF446" s="153"/>
      <c r="BG446" s="153"/>
      <c r="BH446" s="153"/>
      <c r="BI446" s="153"/>
      <c r="BJ446" s="153"/>
      <c r="BK446" s="153"/>
      <c r="BL446" s="153"/>
      <c r="BM446" s="153"/>
      <c r="BN446" s="153"/>
      <c r="BO446" s="153"/>
      <c r="BP446" s="153"/>
      <c r="BQ446" s="153"/>
      <c r="BR446" s="153"/>
      <c r="BS446" s="153"/>
      <c r="BT446" s="153"/>
      <c r="BU446" s="153"/>
      <c r="BV446" s="153"/>
      <c r="BW446" s="153"/>
      <c r="BX446" s="153"/>
      <c r="BY446" s="153"/>
      <c r="BZ446" s="153"/>
      <c r="CA446" s="153"/>
      <c r="CB446" s="153"/>
      <c r="CC446" s="153"/>
      <c r="CD446" s="165"/>
      <c r="CE446" s="165"/>
      <c r="CF446" s="165"/>
      <c r="CG446" s="165"/>
      <c r="CH446" s="165"/>
      <c r="CI446" s="165"/>
      <c r="CJ446" s="165"/>
      <c r="CK446" s="165"/>
      <c r="CL446" s="165"/>
      <c r="CM446" s="165"/>
      <c r="CN446" s="165"/>
      <c r="CO446" s="165"/>
      <c r="CP446" s="165"/>
      <c r="CQ446" s="165"/>
      <c r="CR446" s="165"/>
      <c r="CS446" s="165"/>
      <c r="CT446" s="165"/>
      <c r="CU446" s="165"/>
      <c r="CV446" s="165"/>
      <c r="CW446" s="165"/>
      <c r="CX446" s="165"/>
      <c r="CY446" s="165"/>
      <c r="CZ446" s="165"/>
      <c r="DA446" s="165"/>
      <c r="DB446" s="165"/>
      <c r="DC446" s="165"/>
      <c r="DD446" s="165"/>
      <c r="DE446" s="165"/>
      <c r="DF446" s="165"/>
      <c r="DG446" s="165"/>
      <c r="DH446" s="165"/>
      <c r="DI446" s="165"/>
      <c r="DJ446" s="165"/>
      <c r="DK446" s="165"/>
      <c r="DL446" s="165"/>
      <c r="DM446" s="165"/>
      <c r="DN446" s="165"/>
      <c r="DO446" s="165"/>
      <c r="DP446" s="165"/>
      <c r="DQ446" s="165"/>
      <c r="DR446" s="165"/>
      <c r="DS446" s="165"/>
      <c r="DT446" s="165"/>
      <c r="DU446" s="165"/>
      <c r="DV446" s="165"/>
      <c r="DW446" s="165"/>
      <c r="DX446" s="165"/>
      <c r="DY446" s="165"/>
      <c r="DZ446" s="165"/>
      <c r="EA446" s="165"/>
      <c r="EB446" s="165"/>
    </row>
    <row r="447" spans="1:132" s="1" customFormat="1" ht="10.5" customHeight="1" thickBot="1" x14ac:dyDescent="0.25">
      <c r="A447" s="1580"/>
      <c r="B447" s="1686"/>
      <c r="C447" s="274"/>
      <c r="D447" s="239" t="s">
        <v>41</v>
      </c>
      <c r="E447" s="55">
        <f t="shared" ref="E447:AB447" si="279">E446/E445</f>
        <v>0.81286549707602329</v>
      </c>
      <c r="F447" s="55">
        <f t="shared" si="279"/>
        <v>0.83333333333333326</v>
      </c>
      <c r="G447" s="55">
        <f t="shared" si="279"/>
        <v>0.84431137724550909</v>
      </c>
      <c r="H447" s="291">
        <f t="shared" si="279"/>
        <v>0.80838323353293418</v>
      </c>
      <c r="I447" s="55">
        <f t="shared" si="279"/>
        <v>0.77380952380952372</v>
      </c>
      <c r="J447" s="55">
        <f t="shared" si="279"/>
        <v>0.80722891566265043</v>
      </c>
      <c r="K447" s="55">
        <f t="shared" si="279"/>
        <v>0.86503067484662577</v>
      </c>
      <c r="L447" s="55">
        <f t="shared" si="279"/>
        <v>0.8834355828220859</v>
      </c>
      <c r="M447" s="55">
        <f t="shared" si="279"/>
        <v>0.9503105590062112</v>
      </c>
      <c r="N447" s="291">
        <f t="shared" si="279"/>
        <v>1.4722222222222223</v>
      </c>
      <c r="O447" s="55">
        <f t="shared" si="279"/>
        <v>1.4299516908212564</v>
      </c>
      <c r="P447" s="55">
        <f t="shared" si="279"/>
        <v>1.7792792792792793</v>
      </c>
      <c r="Q447" s="55">
        <f t="shared" si="279"/>
        <v>1.0482456140350878</v>
      </c>
      <c r="R447" s="55">
        <f t="shared" si="279"/>
        <v>1.5291666666666668</v>
      </c>
      <c r="S447" s="55">
        <f t="shared" si="279"/>
        <v>1.0447761194029852</v>
      </c>
      <c r="T447" s="55">
        <f t="shared" si="279"/>
        <v>0.51474530831099197</v>
      </c>
      <c r="U447" s="55">
        <f t="shared" si="279"/>
        <v>0.2459349593495935</v>
      </c>
      <c r="V447" s="55">
        <f t="shared" si="279"/>
        <v>0.22043010752688166</v>
      </c>
      <c r="W447" s="55">
        <f t="shared" si="279"/>
        <v>0.20512820512820518</v>
      </c>
      <c r="X447" s="55">
        <f t="shared" si="279"/>
        <v>0.18759936406995231</v>
      </c>
      <c r="Y447" s="291">
        <f t="shared" si="279"/>
        <v>0.19706840390879476</v>
      </c>
      <c r="Z447" s="55">
        <f t="shared" si="279"/>
        <v>0.18890554722638683</v>
      </c>
      <c r="AA447" s="55">
        <f t="shared" si="279"/>
        <v>0.17548746518105848</v>
      </c>
      <c r="AB447" s="56">
        <f t="shared" si="279"/>
        <v>0.20895522388059698</v>
      </c>
      <c r="AC447" s="50"/>
      <c r="AD447" s="53"/>
      <c r="AE447" s="61"/>
      <c r="AF447" s="260"/>
      <c r="AG447" s="260"/>
      <c r="AH447" s="260"/>
      <c r="AI447" s="260"/>
      <c r="AJ447" s="260"/>
      <c r="AK447" s="260"/>
      <c r="AL447" s="260"/>
      <c r="AM447" s="260"/>
      <c r="AN447" s="260"/>
      <c r="AO447" s="260"/>
      <c r="AP447" s="260"/>
      <c r="AQ447" s="260"/>
      <c r="AR447" s="260"/>
      <c r="AS447" s="260"/>
      <c r="AT447" s="260"/>
      <c r="AU447" s="260"/>
      <c r="AV447" s="260"/>
      <c r="AW447" s="260"/>
      <c r="AX447" s="260"/>
      <c r="AY447" s="260"/>
      <c r="AZ447" s="260"/>
      <c r="BA447" s="260"/>
      <c r="BB447" s="260"/>
      <c r="BC447" s="260"/>
      <c r="BD447" s="260"/>
      <c r="BE447" s="165"/>
      <c r="BF447" s="165"/>
      <c r="BG447" s="165"/>
      <c r="BH447" s="165"/>
      <c r="BI447" s="165"/>
      <c r="BJ447" s="165"/>
      <c r="BK447" s="165"/>
      <c r="BL447" s="165"/>
      <c r="BM447" s="165"/>
      <c r="BN447" s="165"/>
      <c r="BO447" s="165"/>
      <c r="BP447" s="165"/>
      <c r="BQ447" s="165"/>
      <c r="BR447" s="165"/>
      <c r="BS447" s="165"/>
      <c r="BT447" s="165"/>
      <c r="BU447" s="165"/>
      <c r="BV447" s="165"/>
      <c r="BW447" s="165"/>
      <c r="BX447" s="165"/>
      <c r="BY447" s="165"/>
      <c r="BZ447" s="165"/>
      <c r="CA447" s="165"/>
      <c r="CB447" s="165"/>
      <c r="CC447" s="165"/>
      <c r="CD447" s="165"/>
      <c r="CE447" s="165"/>
      <c r="CF447" s="165"/>
      <c r="CG447" s="165"/>
      <c r="CH447" s="165"/>
      <c r="CI447" s="165"/>
      <c r="CJ447" s="165"/>
      <c r="CK447" s="165"/>
      <c r="CL447" s="165"/>
      <c r="CM447" s="165"/>
      <c r="CN447" s="165"/>
      <c r="CO447" s="165"/>
      <c r="CP447" s="165"/>
      <c r="CQ447" s="165"/>
      <c r="CR447" s="165"/>
      <c r="CS447" s="165"/>
      <c r="CT447" s="165"/>
      <c r="CU447" s="165"/>
      <c r="CV447" s="165"/>
      <c r="CW447" s="165"/>
      <c r="CX447" s="165"/>
      <c r="CY447" s="165"/>
      <c r="CZ447" s="165"/>
      <c r="DA447" s="165"/>
      <c r="DB447" s="165"/>
      <c r="DC447" s="165"/>
      <c r="DD447" s="165"/>
      <c r="DE447" s="165"/>
      <c r="DF447" s="165"/>
      <c r="DG447" s="165"/>
      <c r="DH447" s="165"/>
      <c r="DI447" s="165"/>
      <c r="DJ447" s="165"/>
      <c r="DK447" s="165"/>
      <c r="DL447" s="165"/>
      <c r="DM447" s="165"/>
      <c r="DN447" s="165"/>
      <c r="DO447" s="165"/>
      <c r="DP447" s="165"/>
      <c r="DQ447" s="165"/>
      <c r="DR447" s="165"/>
      <c r="DS447" s="165"/>
      <c r="DT447" s="165"/>
      <c r="DU447" s="165"/>
      <c r="DV447" s="165"/>
      <c r="DW447" s="165"/>
      <c r="DX447" s="165"/>
      <c r="DY447" s="165"/>
      <c r="DZ447" s="165"/>
      <c r="EA447" s="165"/>
      <c r="EB447" s="165"/>
    </row>
    <row r="448" spans="1:132" s="3" customFormat="1" ht="10.5" customHeight="1" x14ac:dyDescent="0.2">
      <c r="A448" s="1587" t="s">
        <v>93</v>
      </c>
      <c r="B448" s="1634" t="s">
        <v>844</v>
      </c>
      <c r="C448" s="1119"/>
      <c r="D448" s="1203"/>
      <c r="E448" s="1721" t="s">
        <v>545</v>
      </c>
      <c r="F448" s="1721"/>
      <c r="G448" s="1721"/>
      <c r="H448" s="293"/>
      <c r="I448" s="62"/>
      <c r="J448" s="62"/>
      <c r="K448" s="62"/>
      <c r="L448" s="62"/>
      <c r="M448" s="62"/>
      <c r="N448" s="293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293"/>
      <c r="Z448" s="62"/>
      <c r="AA448" s="62"/>
      <c r="AB448" s="63"/>
      <c r="AC448" s="750"/>
      <c r="AD448" s="751"/>
      <c r="AE448" s="752"/>
      <c r="AF448" s="264"/>
      <c r="AG448" s="264"/>
      <c r="AH448" s="264"/>
      <c r="AI448" s="264"/>
      <c r="AJ448" s="264"/>
      <c r="AK448" s="264"/>
      <c r="AL448" s="264"/>
      <c r="AM448" s="264"/>
      <c r="AN448" s="264"/>
      <c r="AO448" s="264"/>
      <c r="AP448" s="264"/>
      <c r="AQ448" s="264"/>
      <c r="AR448" s="264"/>
      <c r="AS448" s="264"/>
      <c r="AT448" s="264"/>
      <c r="AU448" s="264"/>
      <c r="AV448" s="264"/>
      <c r="AW448" s="264"/>
      <c r="AX448" s="264"/>
      <c r="AY448" s="264"/>
      <c r="AZ448" s="264"/>
      <c r="BA448" s="264"/>
      <c r="BB448" s="264"/>
      <c r="BC448" s="264"/>
      <c r="BD448" s="264"/>
      <c r="BE448" s="153"/>
      <c r="BF448" s="153"/>
      <c r="BG448" s="153"/>
      <c r="BH448" s="153"/>
      <c r="BI448" s="153"/>
      <c r="BJ448" s="153"/>
      <c r="BK448" s="153"/>
      <c r="BL448" s="153"/>
      <c r="BM448" s="153"/>
      <c r="BN448" s="153"/>
      <c r="BO448" s="153"/>
      <c r="BP448" s="153"/>
      <c r="BQ448" s="153"/>
      <c r="BR448" s="153"/>
      <c r="BS448" s="153"/>
      <c r="BT448" s="153"/>
      <c r="BU448" s="153"/>
      <c r="BV448" s="153"/>
      <c r="BW448" s="153"/>
      <c r="BX448" s="153"/>
      <c r="BY448" s="153"/>
      <c r="BZ448" s="153"/>
      <c r="CA448" s="153"/>
      <c r="CB448" s="153"/>
      <c r="CC448" s="153"/>
      <c r="CD448" s="153"/>
      <c r="CE448" s="153"/>
      <c r="CF448" s="153"/>
      <c r="CG448" s="153"/>
      <c r="CH448" s="153"/>
      <c r="CI448" s="153"/>
      <c r="CJ448" s="153"/>
      <c r="CK448" s="153"/>
      <c r="CL448" s="153"/>
      <c r="CM448" s="153"/>
      <c r="CN448" s="153"/>
      <c r="CO448" s="153"/>
      <c r="CP448" s="153"/>
      <c r="CQ448" s="153"/>
      <c r="CR448" s="153"/>
      <c r="CS448" s="153"/>
      <c r="CT448" s="153"/>
      <c r="CU448" s="153"/>
      <c r="CV448" s="153"/>
      <c r="CW448" s="153"/>
      <c r="CX448" s="153"/>
      <c r="CY448" s="153"/>
      <c r="CZ448" s="153"/>
      <c r="DA448" s="153"/>
      <c r="DB448" s="153"/>
      <c r="DC448" s="153"/>
      <c r="DD448" s="153"/>
      <c r="DE448" s="153"/>
      <c r="DF448" s="153"/>
      <c r="DG448" s="153"/>
      <c r="DH448" s="153"/>
      <c r="DI448" s="153"/>
      <c r="DJ448" s="153"/>
      <c r="DK448" s="153"/>
      <c r="DL448" s="153"/>
      <c r="DM448" s="153"/>
      <c r="DN448" s="153"/>
      <c r="DO448" s="153"/>
      <c r="DP448" s="153"/>
      <c r="DQ448" s="153"/>
      <c r="DR448" s="153"/>
      <c r="DS448" s="153"/>
      <c r="DT448" s="153"/>
      <c r="DU448" s="92"/>
      <c r="DV448" s="92"/>
      <c r="DW448" s="92"/>
      <c r="DX448" s="92"/>
      <c r="DY448" s="92"/>
      <c r="DZ448" s="92"/>
      <c r="EA448" s="92"/>
      <c r="EB448" s="92"/>
    </row>
    <row r="449" spans="1:132" s="1" customFormat="1" ht="10.5" customHeight="1" x14ac:dyDescent="0.2">
      <c r="A449" s="1588"/>
      <c r="B449" s="1629"/>
      <c r="C449" s="1449" t="s">
        <v>126</v>
      </c>
      <c r="D449" s="134" t="s">
        <v>33</v>
      </c>
      <c r="E449" s="1055">
        <v>0</v>
      </c>
      <c r="F449" s="1055">
        <v>0</v>
      </c>
      <c r="G449" s="1055">
        <v>0</v>
      </c>
      <c r="H449" s="301">
        <v>0</v>
      </c>
      <c r="I449" s="88">
        <v>0</v>
      </c>
      <c r="J449" s="88">
        <v>0</v>
      </c>
      <c r="K449" s="88">
        <v>0</v>
      </c>
      <c r="L449" s="88">
        <v>0</v>
      </c>
      <c r="M449" s="88">
        <v>0</v>
      </c>
      <c r="N449" s="301">
        <v>0</v>
      </c>
      <c r="O449" s="88">
        <v>0</v>
      </c>
      <c r="P449" s="88">
        <v>0</v>
      </c>
      <c r="Q449" s="88">
        <v>0</v>
      </c>
      <c r="R449" s="88">
        <v>0</v>
      </c>
      <c r="S449" s="88">
        <v>0</v>
      </c>
      <c r="T449" s="88">
        <v>0</v>
      </c>
      <c r="U449" s="88">
        <v>0</v>
      </c>
      <c r="V449" s="88">
        <v>0</v>
      </c>
      <c r="W449" s="88">
        <v>0</v>
      </c>
      <c r="X449" s="88">
        <v>0</v>
      </c>
      <c r="Y449" s="301">
        <v>0</v>
      </c>
      <c r="Z449" s="88">
        <v>0</v>
      </c>
      <c r="AA449" s="88">
        <v>0</v>
      </c>
      <c r="AB449" s="89">
        <v>0</v>
      </c>
      <c r="AC449" s="149"/>
      <c r="AD449" s="93"/>
      <c r="AE449" s="61"/>
      <c r="AF449" s="265"/>
      <c r="AG449" s="265"/>
      <c r="AH449" s="265"/>
      <c r="AI449" s="265"/>
      <c r="AJ449" s="265"/>
      <c r="AK449" s="265"/>
      <c r="AL449" s="265"/>
      <c r="AM449" s="265"/>
      <c r="AN449" s="265"/>
      <c r="AO449" s="265"/>
      <c r="AP449" s="265"/>
      <c r="AQ449" s="265"/>
      <c r="AR449" s="265"/>
      <c r="AS449" s="265"/>
      <c r="AT449" s="265"/>
      <c r="AU449" s="265"/>
      <c r="AV449" s="265"/>
      <c r="AW449" s="265"/>
      <c r="AX449" s="265"/>
      <c r="AY449" s="265"/>
      <c r="AZ449" s="265"/>
      <c r="BA449" s="265"/>
      <c r="BB449" s="265"/>
      <c r="BC449" s="265"/>
      <c r="BD449" s="265"/>
      <c r="BE449" s="165"/>
      <c r="BF449" s="165"/>
      <c r="BG449" s="165"/>
      <c r="BH449" s="165"/>
      <c r="BI449" s="165"/>
      <c r="BJ449" s="165"/>
      <c r="BK449" s="165"/>
      <c r="BL449" s="165"/>
      <c r="BM449" s="165"/>
      <c r="BN449" s="165"/>
      <c r="BO449" s="165"/>
      <c r="BP449" s="165"/>
      <c r="BQ449" s="165"/>
      <c r="BR449" s="165"/>
      <c r="BS449" s="165"/>
      <c r="BT449" s="165"/>
      <c r="BU449" s="165"/>
      <c r="BV449" s="165"/>
      <c r="BW449" s="165"/>
      <c r="BX449" s="165"/>
      <c r="BY449" s="165"/>
      <c r="BZ449" s="165"/>
      <c r="CA449" s="165"/>
      <c r="CB449" s="165"/>
      <c r="CC449" s="165"/>
      <c r="CD449" s="165"/>
      <c r="CE449" s="165"/>
      <c r="CF449" s="165"/>
      <c r="CG449" s="165"/>
      <c r="CH449" s="165"/>
      <c r="CI449" s="165"/>
      <c r="CJ449" s="165"/>
      <c r="CK449" s="165"/>
      <c r="CL449" s="165"/>
      <c r="CM449" s="165"/>
      <c r="CN449" s="165"/>
      <c r="CO449" s="165"/>
      <c r="CP449" s="165"/>
      <c r="CQ449" s="165"/>
      <c r="CR449" s="165"/>
      <c r="CS449" s="165"/>
      <c r="CT449" s="165"/>
      <c r="CU449" s="165"/>
      <c r="CV449" s="165"/>
      <c r="CW449" s="165"/>
      <c r="CX449" s="165"/>
      <c r="CY449" s="165"/>
      <c r="CZ449" s="165"/>
      <c r="DA449" s="165"/>
      <c r="DB449" s="165"/>
      <c r="DC449" s="165"/>
      <c r="DD449" s="165"/>
      <c r="DE449" s="165"/>
      <c r="DF449" s="165"/>
      <c r="DG449" s="165"/>
      <c r="DH449" s="165"/>
      <c r="DI449" s="165"/>
      <c r="DJ449" s="165"/>
      <c r="DK449" s="165"/>
      <c r="DL449" s="165"/>
      <c r="DM449" s="165"/>
      <c r="DN449" s="165"/>
      <c r="DO449" s="165"/>
      <c r="DP449" s="165"/>
      <c r="DQ449" s="165"/>
      <c r="DR449" s="165"/>
      <c r="DS449" s="165"/>
      <c r="DT449" s="165"/>
      <c r="DU449" s="165"/>
      <c r="DV449" s="165"/>
      <c r="DW449" s="165"/>
      <c r="DX449" s="165"/>
      <c r="DY449" s="165"/>
      <c r="DZ449" s="165"/>
      <c r="EA449" s="165"/>
      <c r="EB449" s="165"/>
    </row>
    <row r="450" spans="1:132" s="1" customFormat="1" ht="10.5" customHeight="1" x14ac:dyDescent="0.2">
      <c r="A450" s="1588"/>
      <c r="B450" s="1629"/>
      <c r="C450" s="1449" t="s">
        <v>127</v>
      </c>
      <c r="D450" s="134" t="s">
        <v>116</v>
      </c>
      <c r="E450" s="51">
        <f t="shared" ref="E450:AB450" si="280">AF450*$AE450</f>
        <v>0</v>
      </c>
      <c r="F450" s="51">
        <f t="shared" si="280"/>
        <v>0</v>
      </c>
      <c r="G450" s="51">
        <f t="shared" si="280"/>
        <v>0</v>
      </c>
      <c r="H450" s="290">
        <f t="shared" si="280"/>
        <v>0</v>
      </c>
      <c r="I450" s="51">
        <f t="shared" si="280"/>
        <v>0</v>
      </c>
      <c r="J450" s="51">
        <f t="shared" si="280"/>
        <v>0</v>
      </c>
      <c r="K450" s="51">
        <f t="shared" si="280"/>
        <v>0</v>
      </c>
      <c r="L450" s="51">
        <f t="shared" si="280"/>
        <v>0</v>
      </c>
      <c r="M450" s="51">
        <f t="shared" si="280"/>
        <v>0</v>
      </c>
      <c r="N450" s="290">
        <f t="shared" si="280"/>
        <v>0</v>
      </c>
      <c r="O450" s="51">
        <f t="shared" si="280"/>
        <v>0</v>
      </c>
      <c r="P450" s="51">
        <f t="shared" si="280"/>
        <v>0</v>
      </c>
      <c r="Q450" s="51">
        <f t="shared" si="280"/>
        <v>0</v>
      </c>
      <c r="R450" s="51">
        <f t="shared" si="280"/>
        <v>0</v>
      </c>
      <c r="S450" s="51">
        <f t="shared" si="280"/>
        <v>0</v>
      </c>
      <c r="T450" s="51">
        <f t="shared" si="280"/>
        <v>0</v>
      </c>
      <c r="U450" s="51">
        <f t="shared" si="280"/>
        <v>0</v>
      </c>
      <c r="V450" s="51">
        <f t="shared" si="280"/>
        <v>0</v>
      </c>
      <c r="W450" s="51">
        <f t="shared" si="280"/>
        <v>0</v>
      </c>
      <c r="X450" s="51">
        <f t="shared" si="280"/>
        <v>0</v>
      </c>
      <c r="Y450" s="290">
        <f t="shared" si="280"/>
        <v>0</v>
      </c>
      <c r="Z450" s="51">
        <f t="shared" si="280"/>
        <v>0</v>
      </c>
      <c r="AA450" s="51">
        <f t="shared" si="280"/>
        <v>0</v>
      </c>
      <c r="AB450" s="52">
        <f t="shared" si="280"/>
        <v>0</v>
      </c>
      <c r="AC450" s="50">
        <f>(BD450-AF450)*AE450</f>
        <v>0</v>
      </c>
      <c r="AD450" s="53">
        <f>(BD451-AF451)*AE450</f>
        <v>0</v>
      </c>
      <c r="AE450" s="61">
        <v>3.6</v>
      </c>
      <c r="AF450" s="264">
        <v>0</v>
      </c>
      <c r="AG450" s="264">
        <v>0</v>
      </c>
      <c r="AH450" s="264">
        <v>0</v>
      </c>
      <c r="AI450" s="264">
        <v>0</v>
      </c>
      <c r="AJ450" s="264">
        <v>0</v>
      </c>
      <c r="AK450" s="264">
        <v>0</v>
      </c>
      <c r="AL450" s="264">
        <v>0</v>
      </c>
      <c r="AM450" s="264">
        <v>0</v>
      </c>
      <c r="AN450" s="264">
        <v>0</v>
      </c>
      <c r="AO450" s="264">
        <v>0</v>
      </c>
      <c r="AP450" s="264">
        <v>0</v>
      </c>
      <c r="AQ450" s="264">
        <v>0</v>
      </c>
      <c r="AR450" s="264">
        <v>0</v>
      </c>
      <c r="AS450" s="264">
        <v>0</v>
      </c>
      <c r="AT450" s="264">
        <v>0</v>
      </c>
      <c r="AU450" s="264">
        <v>0</v>
      </c>
      <c r="AV450" s="264">
        <v>0</v>
      </c>
      <c r="AW450" s="264">
        <v>0</v>
      </c>
      <c r="AX450" s="264">
        <v>0</v>
      </c>
      <c r="AY450" s="264">
        <v>0</v>
      </c>
      <c r="AZ450" s="264">
        <v>0</v>
      </c>
      <c r="BA450" s="264">
        <v>0</v>
      </c>
      <c r="BB450" s="264">
        <v>0</v>
      </c>
      <c r="BC450" s="264">
        <v>0</v>
      </c>
      <c r="BD450" s="264"/>
      <c r="BE450" s="165"/>
      <c r="BF450" s="165"/>
      <c r="BG450" s="165"/>
      <c r="BH450" s="165"/>
      <c r="BI450" s="165"/>
      <c r="BJ450" s="165"/>
      <c r="BK450" s="165"/>
      <c r="BL450" s="165"/>
      <c r="BM450" s="165"/>
      <c r="BN450" s="165"/>
      <c r="BO450" s="165"/>
      <c r="BP450" s="165"/>
      <c r="BQ450" s="165"/>
      <c r="BR450" s="165"/>
      <c r="BS450" s="165"/>
      <c r="BT450" s="165"/>
      <c r="BU450" s="165"/>
      <c r="BV450" s="165"/>
      <c r="BW450" s="165"/>
      <c r="BX450" s="165"/>
      <c r="BY450" s="165"/>
      <c r="BZ450" s="165"/>
      <c r="CA450" s="165"/>
      <c r="CB450" s="165"/>
      <c r="CC450" s="165"/>
      <c r="CD450" s="165"/>
      <c r="CE450" s="165"/>
      <c r="CF450" s="165"/>
      <c r="CG450" s="165"/>
      <c r="CH450" s="165"/>
      <c r="CI450" s="165"/>
      <c r="CJ450" s="165"/>
      <c r="CK450" s="165"/>
      <c r="CL450" s="165"/>
      <c r="CM450" s="165"/>
      <c r="CN450" s="165"/>
      <c r="CO450" s="165"/>
      <c r="CP450" s="165"/>
      <c r="CQ450" s="165"/>
      <c r="CR450" s="165"/>
      <c r="CS450" s="165"/>
      <c r="CT450" s="165"/>
      <c r="CU450" s="165"/>
      <c r="CV450" s="165"/>
      <c r="CW450" s="165"/>
      <c r="CX450" s="165"/>
      <c r="CY450" s="165"/>
      <c r="CZ450" s="165"/>
      <c r="DA450" s="165"/>
      <c r="DB450" s="165"/>
      <c r="DC450" s="165"/>
      <c r="DD450" s="165"/>
      <c r="DE450" s="165"/>
      <c r="DF450" s="165"/>
      <c r="DG450" s="165"/>
      <c r="DH450" s="165"/>
      <c r="DI450" s="165"/>
      <c r="DJ450" s="165"/>
      <c r="DK450" s="165"/>
      <c r="DL450" s="165"/>
      <c r="DM450" s="165"/>
      <c r="DN450" s="165"/>
      <c r="DO450" s="165"/>
      <c r="DP450" s="165"/>
      <c r="DQ450" s="165"/>
      <c r="DR450" s="165"/>
      <c r="DS450" s="165"/>
      <c r="DT450" s="165"/>
      <c r="DU450" s="165"/>
      <c r="DV450" s="165"/>
      <c r="DW450" s="165"/>
      <c r="DX450" s="165"/>
      <c r="DY450" s="165"/>
      <c r="DZ450" s="165"/>
      <c r="EA450" s="165"/>
      <c r="EB450" s="165"/>
    </row>
    <row r="451" spans="1:132" s="1" customFormat="1" ht="10.5" customHeight="1" x14ac:dyDescent="0.2">
      <c r="A451" s="1588"/>
      <c r="B451" s="1629"/>
      <c r="C451" s="1449" t="s">
        <v>127</v>
      </c>
      <c r="D451" s="134" t="s">
        <v>117</v>
      </c>
      <c r="E451" s="51">
        <f t="shared" ref="E451:AB451" si="281">AF451*$AE450</f>
        <v>0</v>
      </c>
      <c r="F451" s="51">
        <f t="shared" si="281"/>
        <v>0</v>
      </c>
      <c r="G451" s="51">
        <f t="shared" si="281"/>
        <v>0</v>
      </c>
      <c r="H451" s="290">
        <f t="shared" si="281"/>
        <v>0</v>
      </c>
      <c r="I451" s="51">
        <f t="shared" si="281"/>
        <v>0</v>
      </c>
      <c r="J451" s="51">
        <f t="shared" si="281"/>
        <v>0</v>
      </c>
      <c r="K451" s="51">
        <f t="shared" si="281"/>
        <v>0</v>
      </c>
      <c r="L451" s="51">
        <f t="shared" si="281"/>
        <v>0</v>
      </c>
      <c r="M451" s="51">
        <f t="shared" si="281"/>
        <v>0</v>
      </c>
      <c r="N451" s="290">
        <f t="shared" si="281"/>
        <v>0</v>
      </c>
      <c r="O451" s="51">
        <f t="shared" si="281"/>
        <v>0</v>
      </c>
      <c r="P451" s="51">
        <f t="shared" si="281"/>
        <v>0</v>
      </c>
      <c r="Q451" s="51">
        <f t="shared" si="281"/>
        <v>0</v>
      </c>
      <c r="R451" s="51">
        <f t="shared" si="281"/>
        <v>0</v>
      </c>
      <c r="S451" s="51">
        <f t="shared" si="281"/>
        <v>0</v>
      </c>
      <c r="T451" s="51">
        <f t="shared" si="281"/>
        <v>0</v>
      </c>
      <c r="U451" s="51">
        <f t="shared" si="281"/>
        <v>0</v>
      </c>
      <c r="V451" s="51">
        <f t="shared" si="281"/>
        <v>0</v>
      </c>
      <c r="W451" s="51">
        <f t="shared" si="281"/>
        <v>0</v>
      </c>
      <c r="X451" s="51">
        <f t="shared" si="281"/>
        <v>0</v>
      </c>
      <c r="Y451" s="290">
        <f t="shared" si="281"/>
        <v>0</v>
      </c>
      <c r="Z451" s="51">
        <f t="shared" si="281"/>
        <v>0</v>
      </c>
      <c r="AA451" s="51">
        <f t="shared" si="281"/>
        <v>0</v>
      </c>
      <c r="AB451" s="52">
        <f t="shared" si="281"/>
        <v>0</v>
      </c>
      <c r="AC451" s="50"/>
      <c r="AD451" s="53"/>
      <c r="AE451" s="61"/>
      <c r="AF451" s="264">
        <v>0</v>
      </c>
      <c r="AG451" s="264">
        <v>0</v>
      </c>
      <c r="AH451" s="264">
        <v>0</v>
      </c>
      <c r="AI451" s="264">
        <v>0</v>
      </c>
      <c r="AJ451" s="264">
        <v>0</v>
      </c>
      <c r="AK451" s="264">
        <v>0</v>
      </c>
      <c r="AL451" s="264">
        <v>0</v>
      </c>
      <c r="AM451" s="264">
        <v>0</v>
      </c>
      <c r="AN451" s="264">
        <v>0</v>
      </c>
      <c r="AO451" s="264">
        <v>0</v>
      </c>
      <c r="AP451" s="264">
        <v>0</v>
      </c>
      <c r="AQ451" s="264">
        <v>0</v>
      </c>
      <c r="AR451" s="264">
        <v>0</v>
      </c>
      <c r="AS451" s="264">
        <v>0</v>
      </c>
      <c r="AT451" s="264">
        <v>0</v>
      </c>
      <c r="AU451" s="264">
        <v>0</v>
      </c>
      <c r="AV451" s="264">
        <v>0</v>
      </c>
      <c r="AW451" s="264">
        <v>0</v>
      </c>
      <c r="AX451" s="264">
        <v>0</v>
      </c>
      <c r="AY451" s="264">
        <v>0</v>
      </c>
      <c r="AZ451" s="264">
        <v>0</v>
      </c>
      <c r="BA451" s="264">
        <v>0</v>
      </c>
      <c r="BB451" s="264">
        <v>0</v>
      </c>
      <c r="BC451" s="264">
        <v>0</v>
      </c>
      <c r="BD451" s="264"/>
      <c r="BE451" s="153"/>
      <c r="BF451" s="153"/>
      <c r="BG451" s="153"/>
      <c r="BH451" s="153"/>
      <c r="BI451" s="153"/>
      <c r="BJ451" s="153"/>
      <c r="BK451" s="153"/>
      <c r="BL451" s="153"/>
      <c r="BM451" s="153"/>
      <c r="BN451" s="153"/>
      <c r="BO451" s="153"/>
      <c r="BP451" s="153"/>
      <c r="BQ451" s="153"/>
      <c r="BR451" s="153"/>
      <c r="BS451" s="153"/>
      <c r="BT451" s="153"/>
      <c r="BU451" s="153"/>
      <c r="BV451" s="153"/>
      <c r="BW451" s="153"/>
      <c r="BX451" s="153"/>
      <c r="BY451" s="153"/>
      <c r="BZ451" s="153"/>
      <c r="CA451" s="153"/>
      <c r="CB451" s="153"/>
      <c r="CC451" s="153"/>
      <c r="CD451" s="165"/>
      <c r="CE451" s="165"/>
      <c r="CF451" s="165"/>
      <c r="CG451" s="165"/>
      <c r="CH451" s="165"/>
      <c r="CI451" s="165"/>
      <c r="CJ451" s="165"/>
      <c r="CK451" s="165"/>
      <c r="CL451" s="165"/>
      <c r="CM451" s="165"/>
      <c r="CN451" s="165"/>
      <c r="CO451" s="165"/>
      <c r="CP451" s="165"/>
      <c r="CQ451" s="165"/>
      <c r="CR451" s="165"/>
      <c r="CS451" s="165"/>
      <c r="CT451" s="165"/>
      <c r="CU451" s="165"/>
      <c r="CV451" s="165"/>
      <c r="CW451" s="165"/>
      <c r="CX451" s="165"/>
      <c r="CY451" s="165"/>
      <c r="CZ451" s="165"/>
      <c r="DA451" s="165"/>
      <c r="DB451" s="165"/>
      <c r="DC451" s="165"/>
      <c r="DD451" s="165"/>
      <c r="DE451" s="165"/>
      <c r="DF451" s="165"/>
      <c r="DG451" s="165"/>
      <c r="DH451" s="165"/>
      <c r="DI451" s="165"/>
      <c r="DJ451" s="165"/>
      <c r="DK451" s="165"/>
      <c r="DL451" s="165"/>
      <c r="DM451" s="165"/>
      <c r="DN451" s="165"/>
      <c r="DO451" s="165"/>
      <c r="DP451" s="165"/>
      <c r="DQ451" s="165"/>
      <c r="DR451" s="165"/>
      <c r="DS451" s="165"/>
      <c r="DT451" s="165"/>
      <c r="DU451" s="165"/>
      <c r="DV451" s="165"/>
      <c r="DW451" s="165"/>
      <c r="DX451" s="165"/>
      <c r="DY451" s="165"/>
      <c r="DZ451" s="165"/>
      <c r="EA451" s="165"/>
      <c r="EB451" s="165"/>
    </row>
    <row r="452" spans="1:132" s="1" customFormat="1" ht="10.5" customHeight="1" thickBot="1" x14ac:dyDescent="0.25">
      <c r="A452" s="1589"/>
      <c r="B452" s="1635"/>
      <c r="C452" s="274"/>
      <c r="D452" s="239" t="s">
        <v>41</v>
      </c>
      <c r="E452" s="55" t="e">
        <f t="shared" ref="E452:AB452" si="282">E451/E450</f>
        <v>#DIV/0!</v>
      </c>
      <c r="F452" s="55" t="e">
        <f t="shared" si="282"/>
        <v>#DIV/0!</v>
      </c>
      <c r="G452" s="55" t="e">
        <f t="shared" si="282"/>
        <v>#DIV/0!</v>
      </c>
      <c r="H452" s="291" t="e">
        <f t="shared" si="282"/>
        <v>#DIV/0!</v>
      </c>
      <c r="I452" s="55" t="e">
        <f t="shared" si="282"/>
        <v>#DIV/0!</v>
      </c>
      <c r="J452" s="55" t="e">
        <f t="shared" si="282"/>
        <v>#DIV/0!</v>
      </c>
      <c r="K452" s="55" t="e">
        <f t="shared" si="282"/>
        <v>#DIV/0!</v>
      </c>
      <c r="L452" s="55" t="e">
        <f t="shared" si="282"/>
        <v>#DIV/0!</v>
      </c>
      <c r="M452" s="55" t="e">
        <f t="shared" si="282"/>
        <v>#DIV/0!</v>
      </c>
      <c r="N452" s="291" t="e">
        <f t="shared" si="282"/>
        <v>#DIV/0!</v>
      </c>
      <c r="O452" s="55" t="e">
        <f t="shared" si="282"/>
        <v>#DIV/0!</v>
      </c>
      <c r="P452" s="55" t="e">
        <f t="shared" si="282"/>
        <v>#DIV/0!</v>
      </c>
      <c r="Q452" s="55" t="e">
        <f t="shared" si="282"/>
        <v>#DIV/0!</v>
      </c>
      <c r="R452" s="55" t="e">
        <f t="shared" si="282"/>
        <v>#DIV/0!</v>
      </c>
      <c r="S452" s="55" t="e">
        <f t="shared" si="282"/>
        <v>#DIV/0!</v>
      </c>
      <c r="T452" s="55" t="e">
        <f t="shared" si="282"/>
        <v>#DIV/0!</v>
      </c>
      <c r="U452" s="55" t="e">
        <f t="shared" si="282"/>
        <v>#DIV/0!</v>
      </c>
      <c r="V452" s="55" t="e">
        <f t="shared" si="282"/>
        <v>#DIV/0!</v>
      </c>
      <c r="W452" s="55" t="e">
        <f t="shared" si="282"/>
        <v>#DIV/0!</v>
      </c>
      <c r="X452" s="55" t="e">
        <f t="shared" si="282"/>
        <v>#DIV/0!</v>
      </c>
      <c r="Y452" s="291" t="e">
        <f t="shared" si="282"/>
        <v>#DIV/0!</v>
      </c>
      <c r="Z452" s="55" t="e">
        <f t="shared" si="282"/>
        <v>#DIV/0!</v>
      </c>
      <c r="AA452" s="55" t="e">
        <f t="shared" si="282"/>
        <v>#DIV/0!</v>
      </c>
      <c r="AB452" s="56" t="e">
        <f t="shared" si="282"/>
        <v>#DIV/0!</v>
      </c>
      <c r="AC452" s="50"/>
      <c r="AD452" s="53"/>
      <c r="AE452" s="61"/>
      <c r="AF452" s="260"/>
      <c r="AG452" s="260"/>
      <c r="AH452" s="260"/>
      <c r="AI452" s="260"/>
      <c r="AJ452" s="260"/>
      <c r="AK452" s="260"/>
      <c r="AL452" s="260"/>
      <c r="AM452" s="260"/>
      <c r="AN452" s="260"/>
      <c r="AO452" s="260"/>
      <c r="AP452" s="260"/>
      <c r="AQ452" s="260"/>
      <c r="AR452" s="260"/>
      <c r="AS452" s="260"/>
      <c r="AT452" s="260"/>
      <c r="AU452" s="260"/>
      <c r="AV452" s="260"/>
      <c r="AW452" s="260"/>
      <c r="AX452" s="260"/>
      <c r="AY452" s="260"/>
      <c r="AZ452" s="260"/>
      <c r="BA452" s="260"/>
      <c r="BB452" s="260"/>
      <c r="BC452" s="260"/>
      <c r="BD452" s="260"/>
      <c r="BE452" s="165"/>
      <c r="BF452" s="165"/>
      <c r="BG452" s="165"/>
      <c r="BH452" s="165"/>
      <c r="BI452" s="165"/>
      <c r="BJ452" s="165"/>
      <c r="BK452" s="165"/>
      <c r="BL452" s="165"/>
      <c r="BM452" s="165"/>
      <c r="BN452" s="165"/>
      <c r="BO452" s="165"/>
      <c r="BP452" s="165"/>
      <c r="BQ452" s="165"/>
      <c r="BR452" s="165"/>
      <c r="BS452" s="165"/>
      <c r="BT452" s="165"/>
      <c r="BU452" s="165"/>
      <c r="BV452" s="165"/>
      <c r="BW452" s="165"/>
      <c r="BX452" s="165"/>
      <c r="BY452" s="165"/>
      <c r="BZ452" s="165"/>
      <c r="CA452" s="165"/>
      <c r="CB452" s="165"/>
      <c r="CC452" s="165"/>
      <c r="CD452" s="165"/>
      <c r="CE452" s="165"/>
      <c r="CF452" s="165"/>
      <c r="CG452" s="165"/>
      <c r="CH452" s="165"/>
      <c r="CI452" s="165"/>
      <c r="CJ452" s="165"/>
      <c r="CK452" s="165"/>
      <c r="CL452" s="165"/>
      <c r="CM452" s="165"/>
      <c r="CN452" s="165"/>
      <c r="CO452" s="165"/>
      <c r="CP452" s="165"/>
      <c r="CQ452" s="165"/>
      <c r="CR452" s="165"/>
      <c r="CS452" s="165"/>
      <c r="CT452" s="165"/>
      <c r="CU452" s="165"/>
      <c r="CV452" s="165"/>
      <c r="CW452" s="165"/>
      <c r="CX452" s="165"/>
      <c r="CY452" s="165"/>
      <c r="CZ452" s="165"/>
      <c r="DA452" s="165"/>
      <c r="DB452" s="165"/>
      <c r="DC452" s="165"/>
      <c r="DD452" s="165"/>
      <c r="DE452" s="165"/>
      <c r="DF452" s="165"/>
      <c r="DG452" s="165"/>
      <c r="DH452" s="165"/>
      <c r="DI452" s="165"/>
      <c r="DJ452" s="165"/>
      <c r="DK452" s="165"/>
      <c r="DL452" s="165"/>
      <c r="DM452" s="165"/>
      <c r="DN452" s="165"/>
      <c r="DO452" s="165"/>
      <c r="DP452" s="165"/>
      <c r="DQ452" s="165"/>
      <c r="DR452" s="165"/>
      <c r="DS452" s="165"/>
      <c r="DT452" s="165"/>
      <c r="DU452" s="165"/>
      <c r="DV452" s="165"/>
      <c r="DW452" s="165"/>
      <c r="DX452" s="165"/>
      <c r="DY452" s="165"/>
      <c r="DZ452" s="165"/>
      <c r="EA452" s="165"/>
      <c r="EB452" s="165"/>
    </row>
    <row r="453" spans="1:132" s="1" customFormat="1" ht="10.5" customHeight="1" x14ac:dyDescent="0.2">
      <c r="A453" s="1587" t="s">
        <v>79</v>
      </c>
      <c r="B453" s="1634" t="s">
        <v>581</v>
      </c>
      <c r="C453" s="1119"/>
      <c r="D453" s="1203"/>
      <c r="E453" s="62"/>
      <c r="F453" s="62"/>
      <c r="G453" s="62"/>
      <c r="H453" s="293"/>
      <c r="I453" s="62"/>
      <c r="J453" s="62"/>
      <c r="K453" s="62"/>
      <c r="L453" s="62"/>
      <c r="M453" s="62"/>
      <c r="N453" s="293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293"/>
      <c r="Z453" s="62"/>
      <c r="AA453" s="62"/>
      <c r="AB453" s="63"/>
      <c r="AC453" s="50"/>
      <c r="AD453" s="53"/>
      <c r="AE453" s="61"/>
      <c r="AF453" s="264"/>
      <c r="AG453" s="264"/>
      <c r="AH453" s="264"/>
      <c r="AI453" s="264"/>
      <c r="AJ453" s="264"/>
      <c r="AK453" s="264"/>
      <c r="AL453" s="264"/>
      <c r="AM453" s="264"/>
      <c r="AN453" s="264"/>
      <c r="AO453" s="264"/>
      <c r="AP453" s="264"/>
      <c r="AQ453" s="264"/>
      <c r="AR453" s="264"/>
      <c r="AS453" s="264"/>
      <c r="AT453" s="264"/>
      <c r="AU453" s="264"/>
      <c r="AV453" s="264"/>
      <c r="AW453" s="264"/>
      <c r="AX453" s="264"/>
      <c r="AY453" s="264"/>
      <c r="AZ453" s="264"/>
      <c r="BA453" s="264"/>
      <c r="BB453" s="264"/>
      <c r="BC453" s="264"/>
      <c r="BD453" s="264"/>
      <c r="BE453" s="165"/>
      <c r="BF453" s="165"/>
      <c r="BG453" s="165"/>
      <c r="BH453" s="165"/>
      <c r="BI453" s="165"/>
      <c r="BJ453" s="165"/>
      <c r="BK453" s="165"/>
      <c r="BL453" s="165"/>
      <c r="BM453" s="165"/>
      <c r="BN453" s="165"/>
      <c r="BO453" s="165"/>
      <c r="BP453" s="165"/>
      <c r="BQ453" s="165"/>
      <c r="BR453" s="165"/>
      <c r="BS453" s="165"/>
      <c r="BT453" s="165"/>
      <c r="BU453" s="165"/>
      <c r="BV453" s="165"/>
      <c r="BW453" s="165"/>
      <c r="BX453" s="165"/>
      <c r="BY453" s="165"/>
      <c r="BZ453" s="165"/>
      <c r="CA453" s="165"/>
      <c r="CB453" s="165"/>
      <c r="CC453" s="165"/>
      <c r="CD453" s="165"/>
      <c r="CE453" s="165"/>
      <c r="CF453" s="165"/>
      <c r="CG453" s="165"/>
      <c r="CH453" s="165"/>
      <c r="CI453" s="165"/>
      <c r="CJ453" s="165"/>
      <c r="CK453" s="165"/>
      <c r="CL453" s="165"/>
      <c r="CM453" s="165"/>
      <c r="CN453" s="165"/>
      <c r="CO453" s="165"/>
      <c r="CP453" s="165"/>
      <c r="CQ453" s="165"/>
      <c r="CR453" s="165"/>
      <c r="CS453" s="165"/>
      <c r="CT453" s="165"/>
      <c r="CU453" s="165"/>
      <c r="CV453" s="165"/>
      <c r="CW453" s="165"/>
      <c r="CX453" s="165"/>
      <c r="CY453" s="165"/>
      <c r="CZ453" s="165"/>
      <c r="DA453" s="165"/>
      <c r="DB453" s="165"/>
      <c r="DC453" s="165"/>
      <c r="DD453" s="165"/>
      <c r="DE453" s="165"/>
      <c r="DF453" s="165"/>
      <c r="DG453" s="165"/>
      <c r="DH453" s="165"/>
      <c r="DI453" s="165"/>
      <c r="DJ453" s="165"/>
      <c r="DK453" s="165"/>
      <c r="DL453" s="165"/>
      <c r="DM453" s="165"/>
      <c r="DN453" s="165"/>
      <c r="DO453" s="165"/>
      <c r="DP453" s="165"/>
      <c r="DQ453" s="165"/>
      <c r="DR453" s="165"/>
      <c r="DS453" s="165"/>
      <c r="DT453" s="165"/>
      <c r="DU453" s="165"/>
      <c r="DV453" s="165"/>
      <c r="DW453" s="165"/>
      <c r="DX453" s="165"/>
      <c r="DY453" s="165"/>
      <c r="DZ453" s="165"/>
      <c r="EA453" s="165"/>
      <c r="EB453" s="165"/>
    </row>
    <row r="454" spans="1:132" s="1" customFormat="1" ht="10.5" customHeight="1" x14ac:dyDescent="0.2">
      <c r="A454" s="1588"/>
      <c r="B454" s="1629"/>
      <c r="C454" s="1449" t="s">
        <v>126</v>
      </c>
      <c r="D454" s="134" t="s">
        <v>33</v>
      </c>
      <c r="E454" s="970">
        <v>1</v>
      </c>
      <c r="F454" s="970">
        <v>2</v>
      </c>
      <c r="G454" s="970">
        <v>1</v>
      </c>
      <c r="H454" s="972">
        <v>1</v>
      </c>
      <c r="I454" s="970">
        <v>1</v>
      </c>
      <c r="J454" s="970">
        <v>1</v>
      </c>
      <c r="K454" s="970">
        <v>1</v>
      </c>
      <c r="L454" s="970">
        <v>1</v>
      </c>
      <c r="M454" s="970">
        <v>1</v>
      </c>
      <c r="N454" s="972">
        <v>2</v>
      </c>
      <c r="O454" s="970">
        <v>1</v>
      </c>
      <c r="P454" s="970">
        <v>1</v>
      </c>
      <c r="Q454" s="970">
        <v>2</v>
      </c>
      <c r="R454" s="970">
        <v>2</v>
      </c>
      <c r="S454" s="970">
        <v>1</v>
      </c>
      <c r="T454" s="970">
        <v>2</v>
      </c>
      <c r="U454" s="970">
        <v>1</v>
      </c>
      <c r="V454" s="970">
        <v>2</v>
      </c>
      <c r="W454" s="970">
        <v>1</v>
      </c>
      <c r="X454" s="970">
        <v>2</v>
      </c>
      <c r="Y454" s="972">
        <v>1</v>
      </c>
      <c r="Z454" s="970">
        <v>1</v>
      </c>
      <c r="AA454" s="970">
        <v>2</v>
      </c>
      <c r="AB454" s="1018">
        <v>1</v>
      </c>
      <c r="AC454" s="149"/>
      <c r="AD454" s="93"/>
      <c r="AE454" s="61"/>
      <c r="AF454" s="265"/>
      <c r="AG454" s="265"/>
      <c r="AH454" s="265"/>
      <c r="AI454" s="265"/>
      <c r="AJ454" s="265"/>
      <c r="AK454" s="265"/>
      <c r="AL454" s="265"/>
      <c r="AM454" s="265"/>
      <c r="AN454" s="265"/>
      <c r="AO454" s="265"/>
      <c r="AP454" s="265"/>
      <c r="AQ454" s="265"/>
      <c r="AR454" s="265"/>
      <c r="AS454" s="265"/>
      <c r="AT454" s="265"/>
      <c r="AU454" s="265"/>
      <c r="AV454" s="265"/>
      <c r="AW454" s="265"/>
      <c r="AX454" s="265"/>
      <c r="AY454" s="265"/>
      <c r="AZ454" s="265"/>
      <c r="BA454" s="265"/>
      <c r="BB454" s="265"/>
      <c r="BC454" s="265"/>
      <c r="BD454" s="265"/>
      <c r="BE454" s="165"/>
      <c r="BF454" s="165"/>
      <c r="BG454" s="165"/>
      <c r="BH454" s="165"/>
      <c r="BI454" s="165"/>
      <c r="BJ454" s="165"/>
      <c r="BK454" s="165"/>
      <c r="BL454" s="165"/>
      <c r="BM454" s="165"/>
      <c r="BN454" s="165"/>
      <c r="BO454" s="165"/>
      <c r="BP454" s="165"/>
      <c r="BQ454" s="165"/>
      <c r="BR454" s="165"/>
      <c r="BS454" s="165"/>
      <c r="BT454" s="165"/>
      <c r="BU454" s="165"/>
      <c r="BV454" s="165"/>
      <c r="BW454" s="165"/>
      <c r="BX454" s="165"/>
      <c r="BY454" s="165"/>
      <c r="BZ454" s="165"/>
      <c r="CA454" s="165"/>
      <c r="CB454" s="165"/>
      <c r="CC454" s="165"/>
      <c r="CD454" s="165"/>
      <c r="CE454" s="165"/>
      <c r="CF454" s="165"/>
      <c r="CG454" s="165"/>
      <c r="CH454" s="165"/>
      <c r="CI454" s="165"/>
      <c r="CJ454" s="165"/>
      <c r="CK454" s="165"/>
      <c r="CL454" s="165"/>
      <c r="CM454" s="165"/>
      <c r="CN454" s="165"/>
      <c r="CO454" s="165"/>
      <c r="CP454" s="165"/>
      <c r="CQ454" s="165"/>
      <c r="CR454" s="165"/>
      <c r="CS454" s="165"/>
      <c r="CT454" s="165"/>
      <c r="CU454" s="165"/>
      <c r="CV454" s="165"/>
      <c r="CW454" s="165"/>
      <c r="CX454" s="165"/>
      <c r="CY454" s="165"/>
      <c r="CZ454" s="165"/>
      <c r="DA454" s="165"/>
      <c r="DB454" s="165"/>
      <c r="DC454" s="165"/>
      <c r="DD454" s="165"/>
      <c r="DE454" s="165"/>
      <c r="DF454" s="165"/>
      <c r="DG454" s="165"/>
      <c r="DH454" s="165"/>
      <c r="DI454" s="165"/>
      <c r="DJ454" s="165"/>
      <c r="DK454" s="165"/>
      <c r="DL454" s="165"/>
      <c r="DM454" s="165"/>
      <c r="DN454" s="165"/>
      <c r="DO454" s="165"/>
      <c r="DP454" s="165"/>
      <c r="DQ454" s="165"/>
      <c r="DR454" s="165"/>
      <c r="DS454" s="165"/>
      <c r="DT454" s="165"/>
      <c r="DU454" s="165"/>
      <c r="DV454" s="165"/>
      <c r="DW454" s="165"/>
      <c r="DX454" s="165"/>
      <c r="DY454" s="165"/>
      <c r="DZ454" s="165"/>
      <c r="EA454" s="165"/>
      <c r="EB454" s="165"/>
    </row>
    <row r="455" spans="1:132" s="1" customFormat="1" ht="10.5" customHeight="1" x14ac:dyDescent="0.2">
      <c r="A455" s="1588"/>
      <c r="B455" s="1629"/>
      <c r="C455" s="1449" t="s">
        <v>557</v>
      </c>
      <c r="D455" s="134" t="s">
        <v>116</v>
      </c>
      <c r="E455" s="51">
        <f t="shared" ref="E455:AB455" si="283">AF455*$AE455</f>
        <v>6.8399999999999997E-3</v>
      </c>
      <c r="F455" s="51">
        <f t="shared" si="283"/>
        <v>6.6600000000000001E-3</v>
      </c>
      <c r="G455" s="51">
        <f t="shared" si="283"/>
        <v>6.4799999999999996E-3</v>
      </c>
      <c r="H455" s="290">
        <f t="shared" si="283"/>
        <v>6.6600000000000001E-3</v>
      </c>
      <c r="I455" s="51">
        <f t="shared" si="283"/>
        <v>6.8399999999999997E-3</v>
      </c>
      <c r="J455" s="51">
        <f t="shared" si="283"/>
        <v>6.6600000000000001E-3</v>
      </c>
      <c r="K455" s="51">
        <f t="shared" si="283"/>
        <v>6.4799999999999996E-3</v>
      </c>
      <c r="L455" s="51">
        <f t="shared" si="283"/>
        <v>6.4799999999999996E-3</v>
      </c>
      <c r="M455" s="51">
        <f t="shared" si="283"/>
        <v>6.4799999999999996E-3</v>
      </c>
      <c r="N455" s="290">
        <f t="shared" si="283"/>
        <v>6.4799999999999996E-3</v>
      </c>
      <c r="O455" s="51">
        <f t="shared" si="283"/>
        <v>6.6600000000000001E-3</v>
      </c>
      <c r="P455" s="51">
        <f t="shared" si="283"/>
        <v>6.6600000000000001E-3</v>
      </c>
      <c r="Q455" s="51">
        <f t="shared" si="283"/>
        <v>6.4799999999999996E-3</v>
      </c>
      <c r="R455" s="51">
        <f t="shared" si="283"/>
        <v>6.4799999999999996E-3</v>
      </c>
      <c r="S455" s="51">
        <f t="shared" si="283"/>
        <v>7.0200000000000002E-3</v>
      </c>
      <c r="T455" s="51">
        <f t="shared" si="283"/>
        <v>7.3799999999999994E-3</v>
      </c>
      <c r="U455" s="51">
        <f t="shared" si="283"/>
        <v>8.8199999999999997E-3</v>
      </c>
      <c r="V455" s="51">
        <f t="shared" si="283"/>
        <v>1.17E-2</v>
      </c>
      <c r="W455" s="51">
        <f t="shared" si="283"/>
        <v>1.188E-2</v>
      </c>
      <c r="X455" s="51">
        <f t="shared" si="283"/>
        <v>1.0619999999999999E-2</v>
      </c>
      <c r="Y455" s="290">
        <f t="shared" si="283"/>
        <v>9.5399999999999981E-3</v>
      </c>
      <c r="Z455" s="51">
        <f t="shared" si="283"/>
        <v>8.6400000000000001E-3</v>
      </c>
      <c r="AA455" s="51">
        <f t="shared" si="283"/>
        <v>6.8399999999999997E-3</v>
      </c>
      <c r="AB455" s="52">
        <f t="shared" si="283"/>
        <v>8.2800000000000009E-3</v>
      </c>
      <c r="AC455" s="50">
        <f>SUM(E455:AB455)</f>
        <v>0.18306</v>
      </c>
      <c r="AD455" s="53">
        <f>SUM(E456:AB456)</f>
        <v>0.50526000000000004</v>
      </c>
      <c r="AE455" s="61">
        <v>3.6</v>
      </c>
      <c r="AF455" s="264">
        <v>1.9E-3</v>
      </c>
      <c r="AG455" s="264">
        <v>1.8500000000000001E-3</v>
      </c>
      <c r="AH455" s="264">
        <v>1.8E-3</v>
      </c>
      <c r="AI455" s="264">
        <v>1.8500000000000001E-3</v>
      </c>
      <c r="AJ455" s="264">
        <v>1.9E-3</v>
      </c>
      <c r="AK455" s="264">
        <v>1.8500000000000001E-3</v>
      </c>
      <c r="AL455" s="264">
        <v>1.8E-3</v>
      </c>
      <c r="AM455" s="264">
        <v>1.8E-3</v>
      </c>
      <c r="AN455" s="264">
        <v>1.8E-3</v>
      </c>
      <c r="AO455" s="264">
        <v>1.8E-3</v>
      </c>
      <c r="AP455" s="264">
        <v>1.8500000000000001E-3</v>
      </c>
      <c r="AQ455" s="264">
        <v>1.8500000000000001E-3</v>
      </c>
      <c r="AR455" s="264">
        <v>1.8E-3</v>
      </c>
      <c r="AS455" s="264">
        <v>1.8E-3</v>
      </c>
      <c r="AT455" s="264">
        <v>1.9499999999999999E-3</v>
      </c>
      <c r="AU455" s="264">
        <v>2.0499999999999997E-3</v>
      </c>
      <c r="AV455" s="264">
        <v>2.4499999999999999E-3</v>
      </c>
      <c r="AW455" s="264">
        <v>3.2499999999999999E-3</v>
      </c>
      <c r="AX455" s="264">
        <v>3.3E-3</v>
      </c>
      <c r="AY455" s="264">
        <v>2.9499999999999999E-3</v>
      </c>
      <c r="AZ455" s="264">
        <v>2.6499999999999996E-3</v>
      </c>
      <c r="BA455" s="264">
        <v>2.3999999999999998E-3</v>
      </c>
      <c r="BB455" s="264">
        <v>1.8999999999999998E-3</v>
      </c>
      <c r="BC455" s="264">
        <v>2.3E-3</v>
      </c>
      <c r="BD455" s="264"/>
      <c r="BE455" s="165"/>
      <c r="BF455" s="165"/>
      <c r="BG455" s="165"/>
      <c r="BH455" s="165"/>
      <c r="BI455" s="165"/>
      <c r="BJ455" s="165"/>
      <c r="BK455" s="165"/>
      <c r="BL455" s="165"/>
      <c r="BM455" s="165"/>
      <c r="BN455" s="165"/>
      <c r="BO455" s="165"/>
      <c r="BP455" s="165"/>
      <c r="BQ455" s="165"/>
      <c r="BR455" s="165"/>
      <c r="BS455" s="165"/>
      <c r="BT455" s="165"/>
      <c r="BU455" s="165"/>
      <c r="BV455" s="165"/>
      <c r="BW455" s="165"/>
      <c r="BX455" s="165"/>
      <c r="BY455" s="165"/>
      <c r="BZ455" s="165"/>
      <c r="CA455" s="165"/>
      <c r="CB455" s="165"/>
      <c r="CC455" s="165"/>
      <c r="CD455" s="165"/>
      <c r="CE455" s="165"/>
      <c r="CF455" s="165"/>
      <c r="CG455" s="165"/>
      <c r="CH455" s="165"/>
      <c r="CI455" s="165"/>
      <c r="CJ455" s="165"/>
      <c r="CK455" s="165"/>
      <c r="CL455" s="165"/>
      <c r="CM455" s="165"/>
      <c r="CN455" s="165"/>
      <c r="CO455" s="165"/>
      <c r="CP455" s="165"/>
      <c r="CQ455" s="165"/>
      <c r="CR455" s="165"/>
      <c r="CS455" s="165"/>
      <c r="CT455" s="165"/>
      <c r="CU455" s="165"/>
      <c r="CV455" s="165"/>
      <c r="CW455" s="165"/>
      <c r="CX455" s="165"/>
      <c r="CY455" s="165"/>
      <c r="CZ455" s="165"/>
      <c r="DA455" s="165"/>
      <c r="DB455" s="165"/>
      <c r="DC455" s="165"/>
      <c r="DD455" s="165"/>
      <c r="DE455" s="165"/>
      <c r="DF455" s="165"/>
      <c r="DG455" s="165"/>
      <c r="DH455" s="165"/>
      <c r="DI455" s="165"/>
      <c r="DJ455" s="165"/>
      <c r="DK455" s="165"/>
      <c r="DL455" s="165"/>
      <c r="DM455" s="165"/>
      <c r="DN455" s="165"/>
      <c r="DO455" s="165"/>
      <c r="DP455" s="165"/>
      <c r="DQ455" s="165"/>
      <c r="DR455" s="165"/>
      <c r="DS455" s="165"/>
      <c r="DT455" s="165"/>
      <c r="DU455" s="165"/>
      <c r="DV455" s="165"/>
      <c r="DW455" s="165"/>
      <c r="DX455" s="165"/>
      <c r="DY455" s="165"/>
      <c r="DZ455" s="165"/>
      <c r="EA455" s="165"/>
      <c r="EB455" s="165"/>
    </row>
    <row r="456" spans="1:132" s="1" customFormat="1" ht="10.5" customHeight="1" x14ac:dyDescent="0.2">
      <c r="A456" s="1588"/>
      <c r="B456" s="1629"/>
      <c r="C456" s="1449" t="s">
        <v>557</v>
      </c>
      <c r="D456" s="134" t="s">
        <v>117</v>
      </c>
      <c r="E456" s="51">
        <f t="shared" ref="E456:AB456" si="284">AF456*$AE455</f>
        <v>2.2500000000000003E-2</v>
      </c>
      <c r="F456" s="51">
        <f t="shared" si="284"/>
        <v>2.1420000000000002E-2</v>
      </c>
      <c r="G456" s="51">
        <f t="shared" si="284"/>
        <v>2.07E-2</v>
      </c>
      <c r="H456" s="290">
        <f t="shared" si="284"/>
        <v>2.052E-2</v>
      </c>
      <c r="I456" s="51">
        <f t="shared" si="284"/>
        <v>2.0340000000000004E-2</v>
      </c>
      <c r="J456" s="51">
        <f t="shared" si="284"/>
        <v>2.034E-2</v>
      </c>
      <c r="K456" s="51">
        <f t="shared" si="284"/>
        <v>2.0340000000000004E-2</v>
      </c>
      <c r="L456" s="51">
        <f t="shared" si="284"/>
        <v>2.0879999999999999E-2</v>
      </c>
      <c r="M456" s="51">
        <f t="shared" si="284"/>
        <v>2.1780000000000001E-2</v>
      </c>
      <c r="N456" s="290">
        <f t="shared" si="284"/>
        <v>2.3220000000000001E-2</v>
      </c>
      <c r="O456" s="51">
        <f t="shared" si="284"/>
        <v>2.4119999999999999E-2</v>
      </c>
      <c r="P456" s="51">
        <f t="shared" si="284"/>
        <v>2.3040000000000001E-2</v>
      </c>
      <c r="Q456" s="51">
        <f t="shared" si="284"/>
        <v>2.4299999999999999E-2</v>
      </c>
      <c r="R456" s="51">
        <f t="shared" si="284"/>
        <v>2.1600000000000001E-2</v>
      </c>
      <c r="S456" s="51">
        <f t="shared" si="284"/>
        <v>2.1060000000000002E-2</v>
      </c>
      <c r="T456" s="51">
        <f t="shared" si="284"/>
        <v>2.0160000000000001E-2</v>
      </c>
      <c r="U456" s="51">
        <f t="shared" si="284"/>
        <v>1.9799999999999998E-2</v>
      </c>
      <c r="V456" s="51">
        <f t="shared" si="284"/>
        <v>1.9799999999999998E-2</v>
      </c>
      <c r="W456" s="51">
        <f t="shared" si="284"/>
        <v>1.9799999999999998E-2</v>
      </c>
      <c r="X456" s="51">
        <f t="shared" si="284"/>
        <v>1.9799999999999998E-2</v>
      </c>
      <c r="Y456" s="290">
        <f t="shared" si="284"/>
        <v>1.9620000000000002E-2</v>
      </c>
      <c r="Z456" s="51">
        <f t="shared" si="284"/>
        <v>1.9799999999999998E-2</v>
      </c>
      <c r="AA456" s="51">
        <f t="shared" si="284"/>
        <v>2.0340000000000004E-2</v>
      </c>
      <c r="AB456" s="52">
        <f t="shared" si="284"/>
        <v>1.9979999999999998E-2</v>
      </c>
      <c r="AC456" s="50"/>
      <c r="AD456" s="53"/>
      <c r="AE456" s="61"/>
      <c r="AF456" s="264">
        <v>6.2500000000000003E-3</v>
      </c>
      <c r="AG456" s="264">
        <v>5.9500000000000004E-3</v>
      </c>
      <c r="AH456" s="264">
        <v>5.7499999999999999E-3</v>
      </c>
      <c r="AI456" s="264">
        <v>5.7000000000000002E-3</v>
      </c>
      <c r="AJ456" s="264">
        <v>5.6500000000000005E-3</v>
      </c>
      <c r="AK456" s="264">
        <v>5.6499999999999996E-3</v>
      </c>
      <c r="AL456" s="264">
        <v>5.6500000000000005E-3</v>
      </c>
      <c r="AM456" s="264">
        <v>5.7999999999999996E-3</v>
      </c>
      <c r="AN456" s="264">
        <v>6.0499999999999998E-3</v>
      </c>
      <c r="AO456" s="264">
        <v>6.45E-3</v>
      </c>
      <c r="AP456" s="264">
        <v>6.6999999999999994E-3</v>
      </c>
      <c r="AQ456" s="264">
        <v>6.4000000000000003E-3</v>
      </c>
      <c r="AR456" s="264">
        <v>6.7499999999999999E-3</v>
      </c>
      <c r="AS456" s="264">
        <v>6.0000000000000001E-3</v>
      </c>
      <c r="AT456" s="264">
        <v>5.8500000000000002E-3</v>
      </c>
      <c r="AU456" s="264">
        <v>5.5999999999999999E-3</v>
      </c>
      <c r="AV456" s="264">
        <v>5.4999999999999997E-3</v>
      </c>
      <c r="AW456" s="264">
        <v>5.4999999999999997E-3</v>
      </c>
      <c r="AX456" s="264">
        <v>5.4999999999999997E-3</v>
      </c>
      <c r="AY456" s="264">
        <v>5.4999999999999997E-3</v>
      </c>
      <c r="AZ456" s="264">
        <v>5.45E-3</v>
      </c>
      <c r="BA456" s="264">
        <v>5.4999999999999997E-3</v>
      </c>
      <c r="BB456" s="264">
        <v>5.6500000000000005E-3</v>
      </c>
      <c r="BC456" s="264">
        <v>5.5499999999999994E-3</v>
      </c>
      <c r="BD456" s="264"/>
      <c r="BE456" s="153"/>
      <c r="BF456" s="153"/>
      <c r="BG456" s="153"/>
      <c r="BH456" s="153"/>
      <c r="BI456" s="153"/>
      <c r="BJ456" s="153"/>
      <c r="BK456" s="153"/>
      <c r="BL456" s="153"/>
      <c r="BM456" s="153"/>
      <c r="BN456" s="153"/>
      <c r="BO456" s="153"/>
      <c r="BP456" s="153"/>
      <c r="BQ456" s="153"/>
      <c r="BR456" s="153"/>
      <c r="BS456" s="153"/>
      <c r="BT456" s="153"/>
      <c r="BU456" s="153"/>
      <c r="BV456" s="153"/>
      <c r="BW456" s="153"/>
      <c r="BX456" s="153"/>
      <c r="BY456" s="153"/>
      <c r="BZ456" s="153"/>
      <c r="CA456" s="153"/>
      <c r="CB456" s="153"/>
      <c r="CC456" s="153"/>
      <c r="CD456" s="165"/>
      <c r="CE456" s="165"/>
      <c r="CF456" s="165"/>
      <c r="CG456" s="165"/>
      <c r="CH456" s="165"/>
      <c r="CI456" s="165"/>
      <c r="CJ456" s="165"/>
      <c r="CK456" s="165"/>
      <c r="CL456" s="165"/>
      <c r="CM456" s="165"/>
      <c r="CN456" s="165"/>
      <c r="CO456" s="165"/>
      <c r="CP456" s="165"/>
      <c r="CQ456" s="165"/>
      <c r="CR456" s="165"/>
      <c r="CS456" s="165"/>
      <c r="CT456" s="165"/>
      <c r="CU456" s="165"/>
      <c r="CV456" s="165"/>
      <c r="CW456" s="165"/>
      <c r="CX456" s="165"/>
      <c r="CY456" s="165"/>
      <c r="CZ456" s="165"/>
      <c r="DA456" s="165"/>
      <c r="DB456" s="165"/>
      <c r="DC456" s="165"/>
      <c r="DD456" s="165"/>
      <c r="DE456" s="165"/>
      <c r="DF456" s="165"/>
      <c r="DG456" s="165"/>
      <c r="DH456" s="165"/>
      <c r="DI456" s="165"/>
      <c r="DJ456" s="165"/>
      <c r="DK456" s="165"/>
      <c r="DL456" s="165"/>
      <c r="DM456" s="165"/>
      <c r="DN456" s="165"/>
      <c r="DO456" s="165"/>
      <c r="DP456" s="165"/>
      <c r="DQ456" s="165"/>
      <c r="DR456" s="165"/>
      <c r="DS456" s="165"/>
      <c r="DT456" s="165"/>
      <c r="DU456" s="165"/>
      <c r="DV456" s="165"/>
      <c r="DW456" s="165"/>
      <c r="DX456" s="165"/>
      <c r="DY456" s="165"/>
      <c r="DZ456" s="165"/>
      <c r="EA456" s="165"/>
      <c r="EB456" s="165"/>
    </row>
    <row r="457" spans="1:132" s="1" customFormat="1" ht="10.5" customHeight="1" thickBot="1" x14ac:dyDescent="0.25">
      <c r="A457" s="1589"/>
      <c r="B457" s="1635"/>
      <c r="C457" s="274"/>
      <c r="D457" s="239" t="s">
        <v>41</v>
      </c>
      <c r="E457" s="55">
        <f t="shared" ref="E457:AB457" si="285">E456/E455</f>
        <v>3.289473684210527</v>
      </c>
      <c r="F457" s="55">
        <f t="shared" si="285"/>
        <v>3.2162162162162162</v>
      </c>
      <c r="G457" s="55">
        <f t="shared" si="285"/>
        <v>3.1944444444444446</v>
      </c>
      <c r="H457" s="291">
        <f t="shared" si="285"/>
        <v>3.0810810810810811</v>
      </c>
      <c r="I457" s="55">
        <f t="shared" si="285"/>
        <v>2.9736842105263164</v>
      </c>
      <c r="J457" s="55">
        <f t="shared" si="285"/>
        <v>3.0540540540540539</v>
      </c>
      <c r="K457" s="55">
        <f t="shared" si="285"/>
        <v>3.1388888888888897</v>
      </c>
      <c r="L457" s="55">
        <f t="shared" si="285"/>
        <v>3.2222222222222223</v>
      </c>
      <c r="M457" s="55">
        <f t="shared" si="285"/>
        <v>3.3611111111111116</v>
      </c>
      <c r="N457" s="291">
        <f t="shared" si="285"/>
        <v>3.5833333333333335</v>
      </c>
      <c r="O457" s="55">
        <f t="shared" si="285"/>
        <v>3.6216216216216215</v>
      </c>
      <c r="P457" s="55">
        <f t="shared" si="285"/>
        <v>3.4594594594594597</v>
      </c>
      <c r="Q457" s="55">
        <f t="shared" si="285"/>
        <v>3.75</v>
      </c>
      <c r="R457" s="55">
        <f t="shared" si="285"/>
        <v>3.3333333333333335</v>
      </c>
      <c r="S457" s="55">
        <f t="shared" si="285"/>
        <v>3.0000000000000004</v>
      </c>
      <c r="T457" s="55">
        <f t="shared" si="285"/>
        <v>2.7317073170731709</v>
      </c>
      <c r="U457" s="55">
        <f t="shared" si="285"/>
        <v>2.2448979591836733</v>
      </c>
      <c r="V457" s="55">
        <f t="shared" si="285"/>
        <v>1.6923076923076921</v>
      </c>
      <c r="W457" s="55">
        <f t="shared" si="285"/>
        <v>1.6666666666666665</v>
      </c>
      <c r="X457" s="55">
        <f t="shared" si="285"/>
        <v>1.8644067796610169</v>
      </c>
      <c r="Y457" s="291">
        <f t="shared" si="285"/>
        <v>2.0566037735849063</v>
      </c>
      <c r="Z457" s="55">
        <f t="shared" si="285"/>
        <v>2.2916666666666665</v>
      </c>
      <c r="AA457" s="55">
        <f t="shared" si="285"/>
        <v>2.9736842105263164</v>
      </c>
      <c r="AB457" s="56">
        <f t="shared" si="285"/>
        <v>2.4130434782608692</v>
      </c>
      <c r="AC457" s="50"/>
      <c r="AD457" s="53"/>
      <c r="AE457" s="61"/>
      <c r="AF457" s="260"/>
      <c r="AG457" s="260"/>
      <c r="AH457" s="260"/>
      <c r="AI457" s="260"/>
      <c r="AJ457" s="260"/>
      <c r="AK457" s="260"/>
      <c r="AL457" s="260"/>
      <c r="AM457" s="260"/>
      <c r="AN457" s="260"/>
      <c r="AO457" s="260"/>
      <c r="AP457" s="260"/>
      <c r="AQ457" s="260"/>
      <c r="AR457" s="260"/>
      <c r="AS457" s="260"/>
      <c r="AT457" s="260"/>
      <c r="AU457" s="260"/>
      <c r="AV457" s="260"/>
      <c r="AW457" s="260"/>
      <c r="AX457" s="260"/>
      <c r="AY457" s="260"/>
      <c r="AZ457" s="260"/>
      <c r="BA457" s="260"/>
      <c r="BB457" s="260"/>
      <c r="BC457" s="260"/>
      <c r="BD457" s="260"/>
      <c r="BE457" s="165"/>
      <c r="BF457" s="165"/>
      <c r="BG457" s="165"/>
      <c r="BH457" s="165"/>
      <c r="BI457" s="165"/>
      <c r="BJ457" s="165"/>
      <c r="BK457" s="165"/>
      <c r="BL457" s="165"/>
      <c r="BM457" s="165"/>
      <c r="BN457" s="165"/>
      <c r="BO457" s="165"/>
      <c r="BP457" s="165"/>
      <c r="BQ457" s="165"/>
      <c r="BR457" s="165"/>
      <c r="BS457" s="165"/>
      <c r="BT457" s="165"/>
      <c r="BU457" s="165"/>
      <c r="BV457" s="165"/>
      <c r="BW457" s="165"/>
      <c r="BX457" s="165"/>
      <c r="BY457" s="165"/>
      <c r="BZ457" s="165"/>
      <c r="CA457" s="165"/>
      <c r="CB457" s="165"/>
      <c r="CC457" s="165"/>
      <c r="CD457" s="165"/>
      <c r="CE457" s="165"/>
      <c r="CF457" s="165"/>
      <c r="CG457" s="165"/>
      <c r="CH457" s="165"/>
      <c r="CI457" s="165"/>
      <c r="CJ457" s="165"/>
      <c r="CK457" s="165"/>
      <c r="CL457" s="165"/>
      <c r="CM457" s="165"/>
      <c r="CN457" s="165"/>
      <c r="CO457" s="165"/>
      <c r="CP457" s="165"/>
      <c r="CQ457" s="165"/>
      <c r="CR457" s="165"/>
      <c r="CS457" s="165"/>
      <c r="CT457" s="165"/>
      <c r="CU457" s="165"/>
      <c r="CV457" s="165"/>
      <c r="CW457" s="165"/>
      <c r="CX457" s="165"/>
      <c r="CY457" s="165"/>
      <c r="CZ457" s="165"/>
      <c r="DA457" s="165"/>
      <c r="DB457" s="165"/>
      <c r="DC457" s="165"/>
      <c r="DD457" s="165"/>
      <c r="DE457" s="165"/>
      <c r="DF457" s="165"/>
      <c r="DG457" s="165"/>
      <c r="DH457" s="165"/>
      <c r="DI457" s="165"/>
      <c r="DJ457" s="165"/>
      <c r="DK457" s="165"/>
      <c r="DL457" s="165"/>
      <c r="DM457" s="165"/>
      <c r="DN457" s="165"/>
      <c r="DO457" s="165"/>
      <c r="DP457" s="165"/>
      <c r="DQ457" s="165"/>
      <c r="DR457" s="165"/>
      <c r="DS457" s="165"/>
      <c r="DT457" s="165"/>
      <c r="DU457" s="165"/>
      <c r="DV457" s="165"/>
      <c r="DW457" s="165"/>
      <c r="DX457" s="165"/>
      <c r="DY457" s="165"/>
      <c r="DZ457" s="165"/>
      <c r="EA457" s="165"/>
      <c r="EB457" s="165"/>
    </row>
    <row r="458" spans="1:132" s="3" customFormat="1" ht="10.5" customHeight="1" x14ac:dyDescent="0.2">
      <c r="A458" s="1788" t="s">
        <v>74</v>
      </c>
      <c r="B458" s="1791" t="s">
        <v>604</v>
      </c>
      <c r="C458" s="1119"/>
      <c r="D458" s="1203"/>
      <c r="E458" s="62"/>
      <c r="F458" s="62"/>
      <c r="G458" s="62"/>
      <c r="H458" s="293"/>
      <c r="I458" s="62"/>
      <c r="J458" s="62"/>
      <c r="K458" s="62"/>
      <c r="L458" s="62"/>
      <c r="M458" s="62"/>
      <c r="N458" s="293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293"/>
      <c r="Z458" s="62"/>
      <c r="AA458" s="62"/>
      <c r="AB458" s="63"/>
      <c r="AC458" s="750"/>
      <c r="AD458" s="751"/>
      <c r="AE458" s="752"/>
      <c r="AF458" s="264"/>
      <c r="AG458" s="264"/>
      <c r="AH458" s="264"/>
      <c r="AI458" s="264"/>
      <c r="AJ458" s="264"/>
      <c r="AK458" s="264"/>
      <c r="AL458" s="264"/>
      <c r="AM458" s="264"/>
      <c r="AN458" s="264"/>
      <c r="AO458" s="264"/>
      <c r="AP458" s="264"/>
      <c r="AQ458" s="264"/>
      <c r="AR458" s="264"/>
      <c r="AS458" s="264"/>
      <c r="AT458" s="264"/>
      <c r="AU458" s="264"/>
      <c r="AV458" s="264"/>
      <c r="AW458" s="264"/>
      <c r="AX458" s="264"/>
      <c r="AY458" s="264"/>
      <c r="AZ458" s="264"/>
      <c r="BA458" s="264"/>
      <c r="BB458" s="264"/>
      <c r="BC458" s="264"/>
      <c r="BD458" s="264"/>
      <c r="BE458" s="153"/>
      <c r="BF458" s="153"/>
      <c r="BG458" s="153"/>
      <c r="BH458" s="153"/>
      <c r="BI458" s="153"/>
      <c r="BJ458" s="153"/>
      <c r="BK458" s="153"/>
      <c r="BL458" s="153"/>
      <c r="BM458" s="153"/>
      <c r="BN458" s="153"/>
      <c r="BO458" s="153"/>
      <c r="BP458" s="153"/>
      <c r="BQ458" s="153"/>
      <c r="BR458" s="153"/>
      <c r="BS458" s="153"/>
      <c r="BT458" s="153"/>
      <c r="BU458" s="153"/>
      <c r="BV458" s="153"/>
      <c r="BW458" s="153"/>
      <c r="BX458" s="153"/>
      <c r="BY458" s="153"/>
      <c r="BZ458" s="153"/>
      <c r="CA458" s="153"/>
      <c r="CB458" s="153"/>
      <c r="CC458" s="153"/>
      <c r="CD458" s="153"/>
      <c r="CE458" s="153"/>
      <c r="CF458" s="153"/>
      <c r="CG458" s="153"/>
      <c r="CH458" s="153"/>
      <c r="CI458" s="153"/>
      <c r="CJ458" s="153"/>
      <c r="CK458" s="153"/>
      <c r="CL458" s="153"/>
      <c r="CM458" s="153"/>
      <c r="CN458" s="153"/>
      <c r="CO458" s="153"/>
      <c r="CP458" s="153"/>
      <c r="CQ458" s="153"/>
      <c r="CR458" s="153"/>
      <c r="CS458" s="153"/>
      <c r="CT458" s="153"/>
      <c r="CU458" s="153"/>
      <c r="CV458" s="153"/>
      <c r="CW458" s="153"/>
      <c r="CX458" s="153"/>
      <c r="CY458" s="153"/>
      <c r="CZ458" s="153"/>
      <c r="DA458" s="153"/>
      <c r="DB458" s="153"/>
      <c r="DC458" s="153"/>
      <c r="DD458" s="153"/>
      <c r="DE458" s="153"/>
      <c r="DF458" s="153"/>
      <c r="DG458" s="153"/>
      <c r="DH458" s="153"/>
      <c r="DI458" s="153"/>
      <c r="DJ458" s="153"/>
      <c r="DK458" s="153"/>
      <c r="DL458" s="153"/>
      <c r="DM458" s="153"/>
      <c r="DN458" s="153"/>
      <c r="DO458" s="153"/>
      <c r="DP458" s="153"/>
      <c r="DQ458" s="153"/>
      <c r="DR458" s="153"/>
      <c r="DS458" s="153"/>
      <c r="DT458" s="153"/>
      <c r="DU458" s="92"/>
      <c r="DV458" s="92"/>
      <c r="DW458" s="92"/>
      <c r="DX458" s="92"/>
      <c r="DY458" s="92"/>
      <c r="DZ458" s="92"/>
      <c r="EA458" s="92"/>
      <c r="EB458" s="92"/>
    </row>
    <row r="459" spans="1:132" s="1" customFormat="1" ht="10.5" customHeight="1" x14ac:dyDescent="0.2">
      <c r="A459" s="1789"/>
      <c r="B459" s="1792"/>
      <c r="C459" s="1449" t="s">
        <v>126</v>
      </c>
      <c r="D459" s="134" t="s">
        <v>33</v>
      </c>
      <c r="E459" s="88">
        <v>75</v>
      </c>
      <c r="F459" s="970">
        <v>43</v>
      </c>
      <c r="G459" s="970">
        <v>41</v>
      </c>
      <c r="H459" s="972">
        <v>43</v>
      </c>
      <c r="I459" s="970">
        <v>55</v>
      </c>
      <c r="J459" s="970">
        <v>64</v>
      </c>
      <c r="K459" s="970">
        <v>49</v>
      </c>
      <c r="L459" s="970">
        <v>50</v>
      </c>
      <c r="M459" s="970">
        <v>44</v>
      </c>
      <c r="N459" s="972">
        <v>76</v>
      </c>
      <c r="O459" s="970">
        <v>30</v>
      </c>
      <c r="P459" s="970">
        <v>40</v>
      </c>
      <c r="Q459" s="970">
        <v>50</v>
      </c>
      <c r="R459" s="970">
        <v>52</v>
      </c>
      <c r="S459" s="970">
        <v>53</v>
      </c>
      <c r="T459" s="970">
        <v>51</v>
      </c>
      <c r="U459" s="970">
        <v>60</v>
      </c>
      <c r="V459" s="970">
        <v>51</v>
      </c>
      <c r="W459" s="970">
        <v>56</v>
      </c>
      <c r="X459" s="970">
        <v>53</v>
      </c>
      <c r="Y459" s="972">
        <v>53</v>
      </c>
      <c r="Z459" s="970">
        <v>68</v>
      </c>
      <c r="AA459" s="970">
        <v>65</v>
      </c>
      <c r="AB459" s="1018">
        <v>54</v>
      </c>
      <c r="AC459" s="149"/>
      <c r="AD459" s="93"/>
      <c r="AE459" s="61"/>
      <c r="AF459" s="261"/>
      <c r="AG459" s="261"/>
      <c r="AH459" s="261"/>
      <c r="AI459" s="261"/>
      <c r="AJ459" s="261"/>
      <c r="AK459" s="261"/>
      <c r="AL459" s="261"/>
      <c r="AM459" s="261"/>
      <c r="AN459" s="261"/>
      <c r="AO459" s="261"/>
      <c r="AP459" s="261"/>
      <c r="AQ459" s="261"/>
      <c r="AR459" s="261"/>
      <c r="AS459" s="261"/>
      <c r="AT459" s="261"/>
      <c r="AU459" s="261"/>
      <c r="AV459" s="261"/>
      <c r="AW459" s="261"/>
      <c r="AX459" s="261"/>
      <c r="AY459" s="261"/>
      <c r="AZ459" s="261"/>
      <c r="BA459" s="261"/>
      <c r="BB459" s="261"/>
      <c r="BC459" s="261"/>
      <c r="BD459" s="265"/>
      <c r="BE459" s="165"/>
      <c r="BF459" s="165"/>
      <c r="BG459" s="165"/>
      <c r="BH459" s="165"/>
      <c r="BI459" s="165"/>
      <c r="BJ459" s="165"/>
      <c r="BK459" s="165"/>
      <c r="BL459" s="165"/>
      <c r="BM459" s="165"/>
      <c r="BN459" s="165"/>
      <c r="BO459" s="165"/>
      <c r="BP459" s="165"/>
      <c r="BQ459" s="165"/>
      <c r="BR459" s="165"/>
      <c r="BS459" s="165"/>
      <c r="BT459" s="165"/>
      <c r="BU459" s="165"/>
      <c r="BV459" s="165"/>
      <c r="BW459" s="165"/>
      <c r="BX459" s="165"/>
      <c r="BY459" s="165"/>
      <c r="BZ459" s="165"/>
      <c r="CA459" s="165"/>
      <c r="CB459" s="165"/>
      <c r="CC459" s="165"/>
      <c r="CD459" s="165"/>
      <c r="CE459" s="165"/>
      <c r="CF459" s="165"/>
      <c r="CG459" s="165"/>
      <c r="CH459" s="165"/>
      <c r="CI459" s="165"/>
      <c r="CJ459" s="165"/>
      <c r="CK459" s="165"/>
      <c r="CL459" s="165"/>
      <c r="CM459" s="165"/>
      <c r="CN459" s="165"/>
      <c r="CO459" s="165"/>
      <c r="CP459" s="165"/>
      <c r="CQ459" s="165"/>
      <c r="CR459" s="165"/>
      <c r="CS459" s="165"/>
      <c r="CT459" s="165"/>
      <c r="CU459" s="165"/>
      <c r="CV459" s="165"/>
      <c r="CW459" s="165"/>
      <c r="CX459" s="165"/>
      <c r="CY459" s="165"/>
      <c r="CZ459" s="165"/>
      <c r="DA459" s="165"/>
      <c r="DB459" s="165"/>
      <c r="DC459" s="165"/>
      <c r="DD459" s="165"/>
      <c r="DE459" s="165"/>
      <c r="DF459" s="165"/>
      <c r="DG459" s="165"/>
      <c r="DH459" s="165"/>
      <c r="DI459" s="165"/>
      <c r="DJ459" s="165"/>
      <c r="DK459" s="165"/>
      <c r="DL459" s="165"/>
      <c r="DM459" s="165"/>
      <c r="DN459" s="165"/>
      <c r="DO459" s="165"/>
      <c r="DP459" s="165"/>
      <c r="DQ459" s="165"/>
      <c r="DR459" s="165"/>
      <c r="DS459" s="165"/>
      <c r="DT459" s="165"/>
      <c r="DU459" s="165"/>
      <c r="DV459" s="165"/>
      <c r="DW459" s="165"/>
      <c r="DX459" s="165"/>
      <c r="DY459" s="165"/>
      <c r="DZ459" s="165"/>
      <c r="EA459" s="165"/>
      <c r="EB459" s="165"/>
    </row>
    <row r="460" spans="1:132" s="1" customFormat="1" ht="10.5" customHeight="1" x14ac:dyDescent="0.2">
      <c r="A460" s="1789"/>
      <c r="B460" s="1792"/>
      <c r="C460" s="1449" t="s">
        <v>557</v>
      </c>
      <c r="D460" s="134" t="s">
        <v>116</v>
      </c>
      <c r="E460" s="51">
        <f t="shared" ref="E460:AB460" si="286">AF460*$AE460</f>
        <v>3.6000000000000004E-2</v>
      </c>
      <c r="F460" s="51">
        <f t="shared" si="286"/>
        <v>0.10979999999999999</v>
      </c>
      <c r="G460" s="51">
        <f t="shared" si="286"/>
        <v>0.30131999999999998</v>
      </c>
      <c r="H460" s="290">
        <f t="shared" si="286"/>
        <v>0.38808000000000004</v>
      </c>
      <c r="I460" s="51">
        <f t="shared" si="286"/>
        <v>0.43128</v>
      </c>
      <c r="J460" s="51">
        <f t="shared" si="286"/>
        <v>0.50256000000000001</v>
      </c>
      <c r="K460" s="51">
        <f t="shared" si="286"/>
        <v>0.48888000000000004</v>
      </c>
      <c r="L460" s="51">
        <f t="shared" si="286"/>
        <v>0.4446</v>
      </c>
      <c r="M460" s="51">
        <f t="shared" si="286"/>
        <v>0.44747999999999999</v>
      </c>
      <c r="N460" s="290">
        <f t="shared" si="286"/>
        <v>0.48527999999999993</v>
      </c>
      <c r="O460" s="51">
        <f t="shared" si="286"/>
        <v>0.27539999999999998</v>
      </c>
      <c r="P460" s="51">
        <f t="shared" si="286"/>
        <v>0.26748000000000005</v>
      </c>
      <c r="Q460" s="51">
        <f t="shared" si="286"/>
        <v>0.45432000000000006</v>
      </c>
      <c r="R460" s="51">
        <f t="shared" si="286"/>
        <v>0.47915999999999997</v>
      </c>
      <c r="S460" s="51">
        <f t="shared" si="286"/>
        <v>0.48455999999999999</v>
      </c>
      <c r="T460" s="51">
        <f t="shared" si="286"/>
        <v>0.47052000000000005</v>
      </c>
      <c r="U460" s="51">
        <f t="shared" si="286"/>
        <v>0.45432000000000006</v>
      </c>
      <c r="V460" s="51">
        <f t="shared" si="286"/>
        <v>0.36792000000000002</v>
      </c>
      <c r="W460" s="51">
        <f t="shared" si="286"/>
        <v>0.18468000000000001</v>
      </c>
      <c r="X460" s="51">
        <f t="shared" si="286"/>
        <v>0.23795999999999998</v>
      </c>
      <c r="Y460" s="290">
        <f t="shared" si="286"/>
        <v>0.42192000000000002</v>
      </c>
      <c r="Z460" s="51">
        <f t="shared" si="286"/>
        <v>0.39492000000000005</v>
      </c>
      <c r="AA460" s="51">
        <f t="shared" si="286"/>
        <v>0.43559999999999999</v>
      </c>
      <c r="AB460" s="52">
        <f t="shared" si="286"/>
        <v>0.42515999999999998</v>
      </c>
      <c r="AC460" s="50">
        <f>SUM(E460:AB460)</f>
        <v>8.9892000000000021</v>
      </c>
      <c r="AD460" s="53">
        <f>(BD461-AF461)*AE460</f>
        <v>0.75851999999999997</v>
      </c>
      <c r="AE460" s="61">
        <v>7.2</v>
      </c>
      <c r="AF460" s="264">
        <v>5.0000000000000001E-3</v>
      </c>
      <c r="AG460" s="264">
        <v>1.525E-2</v>
      </c>
      <c r="AH460" s="264">
        <v>4.1849999999999998E-2</v>
      </c>
      <c r="AI460" s="264">
        <v>5.3900000000000003E-2</v>
      </c>
      <c r="AJ460" s="264">
        <v>5.9899999999999995E-2</v>
      </c>
      <c r="AK460" s="264">
        <v>6.9800000000000001E-2</v>
      </c>
      <c r="AL460" s="264">
        <v>6.7900000000000002E-2</v>
      </c>
      <c r="AM460" s="264">
        <v>6.1749999999999999E-2</v>
      </c>
      <c r="AN460" s="264">
        <v>6.2149999999999997E-2</v>
      </c>
      <c r="AO460" s="264">
        <v>6.7399999999999988E-2</v>
      </c>
      <c r="AP460" s="264">
        <v>3.8249999999999999E-2</v>
      </c>
      <c r="AQ460" s="264">
        <v>3.7150000000000002E-2</v>
      </c>
      <c r="AR460" s="264">
        <v>6.3100000000000003E-2</v>
      </c>
      <c r="AS460" s="264">
        <v>6.6549999999999998E-2</v>
      </c>
      <c r="AT460" s="264">
        <v>6.7299999999999999E-2</v>
      </c>
      <c r="AU460" s="264">
        <v>6.5350000000000005E-2</v>
      </c>
      <c r="AV460" s="264">
        <v>6.3100000000000003E-2</v>
      </c>
      <c r="AW460" s="264">
        <v>5.11E-2</v>
      </c>
      <c r="AX460" s="264">
        <v>2.5649999999999999E-2</v>
      </c>
      <c r="AY460" s="264">
        <v>3.3049999999999996E-2</v>
      </c>
      <c r="AZ460" s="264">
        <v>5.8599999999999999E-2</v>
      </c>
      <c r="BA460" s="264">
        <v>5.4850000000000003E-2</v>
      </c>
      <c r="BB460" s="264">
        <v>6.0499999999999998E-2</v>
      </c>
      <c r="BC460" s="264">
        <v>5.9049999999999998E-2</v>
      </c>
      <c r="BD460" s="264"/>
      <c r="BE460" s="165"/>
      <c r="BF460" s="165"/>
      <c r="BG460" s="165"/>
      <c r="BH460" s="165"/>
      <c r="BI460" s="165"/>
      <c r="BJ460" s="165"/>
      <c r="BK460" s="165"/>
      <c r="BL460" s="165"/>
      <c r="BM460" s="165"/>
      <c r="BN460" s="165"/>
      <c r="BO460" s="165"/>
      <c r="BP460" s="165"/>
      <c r="BQ460" s="165"/>
      <c r="BR460" s="165"/>
      <c r="BS460" s="165"/>
      <c r="BT460" s="165"/>
      <c r="BU460" s="165"/>
      <c r="BV460" s="165"/>
      <c r="BW460" s="165"/>
      <c r="BX460" s="165"/>
      <c r="BY460" s="165"/>
      <c r="BZ460" s="165"/>
      <c r="CA460" s="165"/>
      <c r="CB460" s="165"/>
      <c r="CC460" s="165"/>
      <c r="CD460" s="165"/>
      <c r="CE460" s="165"/>
      <c r="CF460" s="165"/>
      <c r="CG460" s="165"/>
      <c r="CH460" s="165"/>
      <c r="CI460" s="165"/>
      <c r="CJ460" s="165"/>
      <c r="CK460" s="165"/>
      <c r="CL460" s="165"/>
      <c r="CM460" s="165"/>
      <c r="CN460" s="165"/>
      <c r="CO460" s="165"/>
      <c r="CP460" s="165"/>
      <c r="CQ460" s="165"/>
      <c r="CR460" s="165"/>
      <c r="CS460" s="165"/>
      <c r="CT460" s="165"/>
      <c r="CU460" s="165"/>
      <c r="CV460" s="165"/>
      <c r="CW460" s="165"/>
      <c r="CX460" s="165"/>
      <c r="CY460" s="165"/>
      <c r="CZ460" s="165"/>
      <c r="DA460" s="165"/>
      <c r="DB460" s="165"/>
      <c r="DC460" s="165"/>
      <c r="DD460" s="165"/>
      <c r="DE460" s="165"/>
      <c r="DF460" s="165"/>
      <c r="DG460" s="165"/>
      <c r="DH460" s="165"/>
      <c r="DI460" s="165"/>
      <c r="DJ460" s="165"/>
      <c r="DK460" s="165"/>
      <c r="DL460" s="165"/>
      <c r="DM460" s="165"/>
      <c r="DN460" s="165"/>
      <c r="DO460" s="165"/>
      <c r="DP460" s="165"/>
      <c r="DQ460" s="165"/>
      <c r="DR460" s="165"/>
      <c r="DS460" s="165"/>
      <c r="DT460" s="165"/>
      <c r="DU460" s="165"/>
      <c r="DV460" s="165"/>
      <c r="DW460" s="165"/>
      <c r="DX460" s="165"/>
      <c r="DY460" s="165"/>
      <c r="DZ460" s="165"/>
      <c r="EA460" s="165"/>
      <c r="EB460" s="165"/>
    </row>
    <row r="461" spans="1:132" s="1" customFormat="1" ht="10.5" customHeight="1" x14ac:dyDescent="0.2">
      <c r="A461" s="1789"/>
      <c r="B461" s="1792"/>
      <c r="C461" s="1449" t="s">
        <v>557</v>
      </c>
      <c r="D461" s="134" t="s">
        <v>117</v>
      </c>
      <c r="E461" s="51">
        <f t="shared" ref="E461:AB461" si="287">AF461*$AE460</f>
        <v>-0.75851999999999997</v>
      </c>
      <c r="F461" s="51">
        <f t="shared" si="287"/>
        <v>-0.45288</v>
      </c>
      <c r="G461" s="51">
        <f t="shared" si="287"/>
        <v>-0.33048</v>
      </c>
      <c r="H461" s="290">
        <f t="shared" si="287"/>
        <v>-0.26963999999999999</v>
      </c>
      <c r="I461" s="51">
        <f t="shared" si="287"/>
        <v>-0.33264000000000005</v>
      </c>
      <c r="J461" s="51">
        <f t="shared" si="287"/>
        <v>-0.50039999999999996</v>
      </c>
      <c r="K461" s="51">
        <f t="shared" si="287"/>
        <v>-0.28260000000000002</v>
      </c>
      <c r="L461" s="51">
        <f t="shared" si="287"/>
        <v>-0.27504000000000001</v>
      </c>
      <c r="M461" s="51">
        <f t="shared" si="287"/>
        <v>-0.28223999999999999</v>
      </c>
      <c r="N461" s="290">
        <f t="shared" si="287"/>
        <v>-0.57528000000000001</v>
      </c>
      <c r="O461" s="51">
        <f t="shared" si="287"/>
        <v>-0.24479999999999996</v>
      </c>
      <c r="P461" s="51">
        <f t="shared" si="287"/>
        <v>-0.32688</v>
      </c>
      <c r="Q461" s="51">
        <f t="shared" si="287"/>
        <v>-0.32472000000000001</v>
      </c>
      <c r="R461" s="51">
        <f t="shared" si="287"/>
        <v>-0.25488</v>
      </c>
      <c r="S461" s="51">
        <f t="shared" si="287"/>
        <v>-0.24552000000000004</v>
      </c>
      <c r="T461" s="51">
        <f t="shared" si="287"/>
        <v>-0.29699999999999999</v>
      </c>
      <c r="U461" s="51">
        <f t="shared" si="287"/>
        <v>-0.34883999999999998</v>
      </c>
      <c r="V461" s="51">
        <f t="shared" si="287"/>
        <v>-0.37763999999999998</v>
      </c>
      <c r="W461" s="51">
        <f t="shared" si="287"/>
        <v>-0.55296000000000001</v>
      </c>
      <c r="X461" s="51">
        <f t="shared" si="287"/>
        <v>-0.46728000000000003</v>
      </c>
      <c r="Y461" s="290">
        <f t="shared" si="287"/>
        <v>-0.27756000000000003</v>
      </c>
      <c r="Z461" s="51">
        <f t="shared" si="287"/>
        <v>-0.48996000000000001</v>
      </c>
      <c r="AA461" s="51">
        <f t="shared" si="287"/>
        <v>-0.51767999999999992</v>
      </c>
      <c r="AB461" s="52">
        <f t="shared" si="287"/>
        <v>-0.31967999999999996</v>
      </c>
      <c r="AC461" s="50"/>
      <c r="AD461" s="53"/>
      <c r="AE461" s="61"/>
      <c r="AF461" s="264">
        <v>-0.10535</v>
      </c>
      <c r="AG461" s="264">
        <v>-6.2899999999999998E-2</v>
      </c>
      <c r="AH461" s="264">
        <v>-4.5899999999999996E-2</v>
      </c>
      <c r="AI461" s="264">
        <v>-3.7449999999999997E-2</v>
      </c>
      <c r="AJ461" s="264">
        <v>-4.6200000000000005E-2</v>
      </c>
      <c r="AK461" s="264">
        <v>-6.9499999999999992E-2</v>
      </c>
      <c r="AL461" s="264">
        <v>-3.925E-2</v>
      </c>
      <c r="AM461" s="264">
        <v>-3.8199999999999998E-2</v>
      </c>
      <c r="AN461" s="264">
        <v>-3.9199999999999999E-2</v>
      </c>
      <c r="AO461" s="264">
        <v>-7.9899999999999999E-2</v>
      </c>
      <c r="AP461" s="264">
        <v>-3.3999999999999996E-2</v>
      </c>
      <c r="AQ461" s="264">
        <v>-4.5400000000000003E-2</v>
      </c>
      <c r="AR461" s="264">
        <v>-4.5100000000000001E-2</v>
      </c>
      <c r="AS461" s="264">
        <v>-3.5400000000000001E-2</v>
      </c>
      <c r="AT461" s="264">
        <v>-3.4100000000000005E-2</v>
      </c>
      <c r="AU461" s="264">
        <v>-4.1249999999999995E-2</v>
      </c>
      <c r="AV461" s="264">
        <v>-4.8449999999999993E-2</v>
      </c>
      <c r="AW461" s="264">
        <v>-5.2449999999999997E-2</v>
      </c>
      <c r="AX461" s="264">
        <v>-7.6799999999999993E-2</v>
      </c>
      <c r="AY461" s="264">
        <v>-6.4899999999999999E-2</v>
      </c>
      <c r="AZ461" s="264">
        <v>-3.8550000000000001E-2</v>
      </c>
      <c r="BA461" s="264">
        <v>-6.8049999999999999E-2</v>
      </c>
      <c r="BB461" s="264">
        <v>-7.1899999999999992E-2</v>
      </c>
      <c r="BC461" s="264">
        <v>-4.4399999999999995E-2</v>
      </c>
      <c r="BD461" s="264"/>
      <c r="BE461" s="153"/>
      <c r="BF461" s="153"/>
      <c r="BG461" s="153"/>
      <c r="BH461" s="153"/>
      <c r="BI461" s="153"/>
      <c r="BJ461" s="153"/>
      <c r="BK461" s="153"/>
      <c r="BL461" s="153"/>
      <c r="BM461" s="153"/>
      <c r="BN461" s="153"/>
      <c r="BO461" s="153"/>
      <c r="BP461" s="153"/>
      <c r="BQ461" s="153"/>
      <c r="BR461" s="153"/>
      <c r="BS461" s="153"/>
      <c r="BT461" s="153"/>
      <c r="BU461" s="153"/>
      <c r="BV461" s="153"/>
      <c r="BW461" s="153"/>
      <c r="BX461" s="153"/>
      <c r="BY461" s="153"/>
      <c r="BZ461" s="153"/>
      <c r="CA461" s="153"/>
      <c r="CB461" s="153"/>
      <c r="CC461" s="153"/>
      <c r="CD461" s="165"/>
      <c r="CE461" s="165"/>
      <c r="CF461" s="165"/>
      <c r="CG461" s="165"/>
      <c r="CH461" s="165"/>
      <c r="CI461" s="165"/>
      <c r="CJ461" s="165"/>
      <c r="CK461" s="165"/>
      <c r="CL461" s="165"/>
      <c r="CM461" s="165"/>
      <c r="CN461" s="165"/>
      <c r="CO461" s="165"/>
      <c r="CP461" s="165"/>
      <c r="CQ461" s="165"/>
      <c r="CR461" s="165"/>
      <c r="CS461" s="165"/>
      <c r="CT461" s="165"/>
      <c r="CU461" s="165"/>
      <c r="CV461" s="165"/>
      <c r="CW461" s="165"/>
      <c r="CX461" s="165"/>
      <c r="CY461" s="165"/>
      <c r="CZ461" s="165"/>
      <c r="DA461" s="165"/>
      <c r="DB461" s="165"/>
      <c r="DC461" s="165"/>
      <c r="DD461" s="165"/>
      <c r="DE461" s="165"/>
      <c r="DF461" s="165"/>
      <c r="DG461" s="165"/>
      <c r="DH461" s="165"/>
      <c r="DI461" s="165"/>
      <c r="DJ461" s="165"/>
      <c r="DK461" s="165"/>
      <c r="DL461" s="165"/>
      <c r="DM461" s="165"/>
      <c r="DN461" s="165"/>
      <c r="DO461" s="165"/>
      <c r="DP461" s="165"/>
      <c r="DQ461" s="165"/>
      <c r="DR461" s="165"/>
      <c r="DS461" s="165"/>
      <c r="DT461" s="165"/>
      <c r="DU461" s="165"/>
      <c r="DV461" s="165"/>
      <c r="DW461" s="165"/>
      <c r="DX461" s="165"/>
      <c r="DY461" s="165"/>
      <c r="DZ461" s="165"/>
      <c r="EA461" s="165"/>
      <c r="EB461" s="165"/>
    </row>
    <row r="462" spans="1:132" s="1" customFormat="1" ht="10.5" customHeight="1" thickBot="1" x14ac:dyDescent="0.25">
      <c r="A462" s="1790"/>
      <c r="B462" s="1793"/>
      <c r="C462" s="274"/>
      <c r="D462" s="239" t="s">
        <v>41</v>
      </c>
      <c r="E462" s="55">
        <f t="shared" ref="E462:AB462" si="288">E461/E460</f>
        <v>-21.069999999999997</v>
      </c>
      <c r="F462" s="55">
        <f>F461/F460</f>
        <v>-4.1245901639344265</v>
      </c>
      <c r="G462" s="55">
        <f t="shared" si="288"/>
        <v>-1.0967741935483872</v>
      </c>
      <c r="H462" s="291">
        <f t="shared" si="288"/>
        <v>-0.69480519480519476</v>
      </c>
      <c r="I462" s="55">
        <f t="shared" si="288"/>
        <v>-0.77128547579298845</v>
      </c>
      <c r="J462" s="55">
        <f t="shared" si="288"/>
        <v>-0.99570200573065892</v>
      </c>
      <c r="K462" s="55">
        <f t="shared" si="288"/>
        <v>-0.57805596465390274</v>
      </c>
      <c r="L462" s="55">
        <f t="shared" si="288"/>
        <v>-0.61862348178137649</v>
      </c>
      <c r="M462" s="55">
        <f t="shared" si="288"/>
        <v>-0.63073209975864841</v>
      </c>
      <c r="N462" s="291">
        <f t="shared" si="288"/>
        <v>-1.1854599406528192</v>
      </c>
      <c r="O462" s="55">
        <f t="shared" si="288"/>
        <v>-0.88888888888888884</v>
      </c>
      <c r="P462" s="55">
        <f t="shared" si="288"/>
        <v>-1.22207267833109</v>
      </c>
      <c r="Q462" s="55">
        <f t="shared" si="288"/>
        <v>-0.71473851030110924</v>
      </c>
      <c r="R462" s="55">
        <f t="shared" si="288"/>
        <v>-0.53193087903831704</v>
      </c>
      <c r="S462" s="55">
        <f t="shared" si="288"/>
        <v>-0.50668647845468062</v>
      </c>
      <c r="T462" s="55">
        <f t="shared" si="288"/>
        <v>-0.63121652639632742</v>
      </c>
      <c r="U462" s="55">
        <f t="shared" si="288"/>
        <v>-0.76782884310618049</v>
      </c>
      <c r="V462" s="55">
        <f t="shared" si="288"/>
        <v>-1.0264187866927592</v>
      </c>
      <c r="W462" s="55">
        <f t="shared" si="288"/>
        <v>-2.9941520467836256</v>
      </c>
      <c r="X462" s="55">
        <f t="shared" si="288"/>
        <v>-1.963691376701967</v>
      </c>
      <c r="Y462" s="291">
        <f t="shared" si="288"/>
        <v>-0.65784982935153591</v>
      </c>
      <c r="Z462" s="55">
        <f t="shared" si="288"/>
        <v>-1.2406563354603464</v>
      </c>
      <c r="AA462" s="55">
        <f t="shared" si="288"/>
        <v>-1.1884297520661156</v>
      </c>
      <c r="AB462" s="56">
        <f t="shared" si="288"/>
        <v>-0.75190516511430983</v>
      </c>
      <c r="AC462" s="50"/>
      <c r="AD462" s="53"/>
      <c r="AE462" s="61"/>
      <c r="AF462" s="260"/>
      <c r="AG462" s="260"/>
      <c r="AH462" s="260"/>
      <c r="AI462" s="260"/>
      <c r="AJ462" s="260"/>
      <c r="AK462" s="260"/>
      <c r="AL462" s="260"/>
      <c r="AM462" s="260"/>
      <c r="AN462" s="260"/>
      <c r="AO462" s="260"/>
      <c r="AP462" s="260"/>
      <c r="AQ462" s="260"/>
      <c r="AR462" s="260"/>
      <c r="AS462" s="260"/>
      <c r="AT462" s="260"/>
      <c r="AU462" s="260"/>
      <c r="AV462" s="260"/>
      <c r="AW462" s="260"/>
      <c r="AX462" s="260"/>
      <c r="AY462" s="260"/>
      <c r="AZ462" s="260"/>
      <c r="BA462" s="260"/>
      <c r="BB462" s="260"/>
      <c r="BC462" s="260"/>
      <c r="BD462" s="260"/>
      <c r="BE462" s="165"/>
      <c r="BF462" s="165"/>
      <c r="BG462" s="165"/>
      <c r="BH462" s="165"/>
      <c r="BI462" s="165"/>
      <c r="BJ462" s="165"/>
      <c r="BK462" s="165"/>
      <c r="BL462" s="165"/>
      <c r="BM462" s="165"/>
      <c r="BN462" s="165"/>
      <c r="BO462" s="165"/>
      <c r="BP462" s="165"/>
      <c r="BQ462" s="165"/>
      <c r="BR462" s="165"/>
      <c r="BS462" s="165"/>
      <c r="BT462" s="165"/>
      <c r="BU462" s="165"/>
      <c r="BV462" s="165"/>
      <c r="BW462" s="165"/>
      <c r="BX462" s="165"/>
      <c r="BY462" s="165"/>
      <c r="BZ462" s="165"/>
      <c r="CA462" s="165"/>
      <c r="CB462" s="165"/>
      <c r="CC462" s="165"/>
      <c r="CD462" s="165"/>
      <c r="CE462" s="165"/>
      <c r="CF462" s="165"/>
      <c r="CG462" s="165"/>
      <c r="CH462" s="165"/>
      <c r="CI462" s="165"/>
      <c r="CJ462" s="165"/>
      <c r="CK462" s="165"/>
      <c r="CL462" s="165"/>
      <c r="CM462" s="165"/>
      <c r="CN462" s="165"/>
      <c r="CO462" s="165"/>
      <c r="CP462" s="165"/>
      <c r="CQ462" s="165"/>
      <c r="CR462" s="165"/>
      <c r="CS462" s="165"/>
      <c r="CT462" s="165"/>
      <c r="CU462" s="165"/>
      <c r="CV462" s="165"/>
      <c r="CW462" s="165"/>
      <c r="CX462" s="165"/>
      <c r="CY462" s="165"/>
      <c r="CZ462" s="165"/>
      <c r="DA462" s="165"/>
      <c r="DB462" s="165"/>
      <c r="DC462" s="165"/>
      <c r="DD462" s="165"/>
      <c r="DE462" s="165"/>
      <c r="DF462" s="165"/>
      <c r="DG462" s="165"/>
      <c r="DH462" s="165"/>
      <c r="DI462" s="165"/>
      <c r="DJ462" s="165"/>
      <c r="DK462" s="165"/>
      <c r="DL462" s="165"/>
      <c r="DM462" s="165"/>
      <c r="DN462" s="165"/>
      <c r="DO462" s="165"/>
      <c r="DP462" s="165"/>
      <c r="DQ462" s="165"/>
      <c r="DR462" s="165"/>
      <c r="DS462" s="165"/>
      <c r="DT462" s="165"/>
      <c r="DU462" s="165"/>
      <c r="DV462" s="165"/>
      <c r="DW462" s="165"/>
      <c r="DX462" s="165"/>
      <c r="DY462" s="165"/>
      <c r="DZ462" s="165"/>
      <c r="EA462" s="165"/>
      <c r="EB462" s="165"/>
    </row>
    <row r="463" spans="1:132" s="3" customFormat="1" ht="10.5" customHeight="1" x14ac:dyDescent="0.2">
      <c r="A463" s="1788" t="s">
        <v>17</v>
      </c>
      <c r="B463" s="1791" t="s">
        <v>172</v>
      </c>
      <c r="C463" s="1119"/>
      <c r="D463" s="1203"/>
      <c r="E463" s="62"/>
      <c r="F463" s="62"/>
      <c r="G463" s="62"/>
      <c r="H463" s="293"/>
      <c r="I463" s="62"/>
      <c r="J463" s="62"/>
      <c r="K463" s="62"/>
      <c r="L463" s="62"/>
      <c r="M463" s="62"/>
      <c r="N463" s="293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293"/>
      <c r="Z463" s="62"/>
      <c r="AA463" s="62"/>
      <c r="AB463" s="63"/>
      <c r="AC463" s="750"/>
      <c r="AD463" s="751"/>
      <c r="AE463" s="752"/>
      <c r="AF463" s="264"/>
      <c r="AG463" s="264"/>
      <c r="AH463" s="264"/>
      <c r="AI463" s="264"/>
      <c r="AJ463" s="264"/>
      <c r="AK463" s="264"/>
      <c r="AL463" s="264"/>
      <c r="AM463" s="264"/>
      <c r="AN463" s="264"/>
      <c r="AO463" s="264"/>
      <c r="AP463" s="264"/>
      <c r="AQ463" s="264"/>
      <c r="AR463" s="264"/>
      <c r="AS463" s="264"/>
      <c r="AT463" s="264"/>
      <c r="AU463" s="264"/>
      <c r="AV463" s="264"/>
      <c r="AW463" s="264"/>
      <c r="AX463" s="264"/>
      <c r="AY463" s="264"/>
      <c r="AZ463" s="264"/>
      <c r="BA463" s="264"/>
      <c r="BB463" s="264"/>
      <c r="BC463" s="264"/>
      <c r="BD463" s="264"/>
      <c r="BE463" s="153"/>
      <c r="BF463" s="153"/>
      <c r="BG463" s="153"/>
      <c r="BH463" s="153"/>
      <c r="BI463" s="153"/>
      <c r="BJ463" s="153"/>
      <c r="BK463" s="153"/>
      <c r="BL463" s="153"/>
      <c r="BM463" s="153"/>
      <c r="BN463" s="153"/>
      <c r="BO463" s="153"/>
      <c r="BP463" s="153"/>
      <c r="BQ463" s="153"/>
      <c r="BR463" s="153"/>
      <c r="BS463" s="153"/>
      <c r="BT463" s="153"/>
      <c r="BU463" s="153"/>
      <c r="BV463" s="153"/>
      <c r="BW463" s="153"/>
      <c r="BX463" s="153"/>
      <c r="BY463" s="153"/>
      <c r="BZ463" s="153"/>
      <c r="CA463" s="153"/>
      <c r="CB463" s="153"/>
      <c r="CC463" s="153"/>
      <c r="CD463" s="153"/>
      <c r="CE463" s="153"/>
      <c r="CF463" s="153"/>
      <c r="CG463" s="153"/>
      <c r="CH463" s="153"/>
      <c r="CI463" s="153"/>
      <c r="CJ463" s="153"/>
      <c r="CK463" s="153"/>
      <c r="CL463" s="153"/>
      <c r="CM463" s="153"/>
      <c r="CN463" s="153"/>
      <c r="CO463" s="153"/>
      <c r="CP463" s="153"/>
      <c r="CQ463" s="153"/>
      <c r="CR463" s="153"/>
      <c r="CS463" s="153"/>
      <c r="CT463" s="153"/>
      <c r="CU463" s="153"/>
      <c r="CV463" s="153"/>
      <c r="CW463" s="153"/>
      <c r="CX463" s="153"/>
      <c r="CY463" s="153"/>
      <c r="CZ463" s="153"/>
      <c r="DA463" s="153"/>
      <c r="DB463" s="153"/>
      <c r="DC463" s="153"/>
      <c r="DD463" s="153"/>
      <c r="DE463" s="153"/>
      <c r="DF463" s="153"/>
      <c r="DG463" s="153"/>
      <c r="DH463" s="153"/>
      <c r="DI463" s="153"/>
      <c r="DJ463" s="153"/>
      <c r="DK463" s="153"/>
      <c r="DL463" s="153"/>
      <c r="DM463" s="153"/>
      <c r="DN463" s="153"/>
      <c r="DO463" s="153"/>
      <c r="DP463" s="153"/>
      <c r="DQ463" s="153"/>
      <c r="DR463" s="153"/>
      <c r="DS463" s="153"/>
      <c r="DT463" s="153"/>
      <c r="DU463" s="92"/>
      <c r="DV463" s="92"/>
      <c r="DW463" s="92"/>
      <c r="DX463" s="92"/>
      <c r="DY463" s="92"/>
      <c r="DZ463" s="92"/>
      <c r="EA463" s="92"/>
      <c r="EB463" s="92"/>
    </row>
    <row r="464" spans="1:132" s="1" customFormat="1" ht="10.5" customHeight="1" x14ac:dyDescent="0.2">
      <c r="A464" s="1789"/>
      <c r="B464" s="1792"/>
      <c r="C464" s="1449" t="s">
        <v>126</v>
      </c>
      <c r="D464" s="134" t="s">
        <v>33</v>
      </c>
      <c r="E464" s="88">
        <v>123</v>
      </c>
      <c r="F464" s="970">
        <v>86</v>
      </c>
      <c r="G464" s="970">
        <v>89</v>
      </c>
      <c r="H464" s="972">
        <v>87</v>
      </c>
      <c r="I464" s="970">
        <v>85</v>
      </c>
      <c r="J464" s="970">
        <v>100</v>
      </c>
      <c r="K464" s="970">
        <v>82</v>
      </c>
      <c r="L464" s="970">
        <v>87</v>
      </c>
      <c r="M464" s="970">
        <v>85</v>
      </c>
      <c r="N464" s="972">
        <v>99</v>
      </c>
      <c r="O464" s="970">
        <v>85</v>
      </c>
      <c r="P464" s="970">
        <v>85</v>
      </c>
      <c r="Q464" s="970">
        <v>88</v>
      </c>
      <c r="R464" s="970">
        <v>84</v>
      </c>
      <c r="S464" s="970">
        <v>87</v>
      </c>
      <c r="T464" s="970">
        <v>84</v>
      </c>
      <c r="U464" s="970">
        <v>102</v>
      </c>
      <c r="V464" s="970">
        <v>86</v>
      </c>
      <c r="W464" s="970">
        <v>86</v>
      </c>
      <c r="X464" s="970">
        <v>87</v>
      </c>
      <c r="Y464" s="972">
        <v>90</v>
      </c>
      <c r="Z464" s="970">
        <v>103</v>
      </c>
      <c r="AA464" s="970">
        <v>102</v>
      </c>
      <c r="AB464" s="1018">
        <v>87</v>
      </c>
      <c r="AC464" s="149"/>
      <c r="AD464" s="93"/>
      <c r="AE464" s="61"/>
      <c r="AF464" s="265"/>
      <c r="AG464" s="265"/>
      <c r="AH464" s="265"/>
      <c r="AI464" s="265"/>
      <c r="AJ464" s="265"/>
      <c r="AK464" s="265"/>
      <c r="AL464" s="265"/>
      <c r="AM464" s="265"/>
      <c r="AN464" s="265"/>
      <c r="AO464" s="265"/>
      <c r="AP464" s="265"/>
      <c r="AQ464" s="265"/>
      <c r="AR464" s="265"/>
      <c r="AS464" s="265"/>
      <c r="AT464" s="265"/>
      <c r="AU464" s="265"/>
      <c r="AV464" s="265"/>
      <c r="AW464" s="265"/>
      <c r="AX464" s="265"/>
      <c r="AY464" s="265"/>
      <c r="AZ464" s="265"/>
      <c r="BA464" s="265"/>
      <c r="BB464" s="265"/>
      <c r="BC464" s="265"/>
      <c r="BD464" s="265"/>
      <c r="BE464" s="165"/>
      <c r="BF464" s="165"/>
      <c r="BG464" s="165"/>
      <c r="BH464" s="165"/>
      <c r="BI464" s="165"/>
      <c r="BJ464" s="165"/>
      <c r="BK464" s="165"/>
      <c r="BL464" s="165"/>
      <c r="BM464" s="165"/>
      <c r="BN464" s="165"/>
      <c r="BO464" s="165"/>
      <c r="BP464" s="165"/>
      <c r="BQ464" s="165"/>
      <c r="BR464" s="165"/>
      <c r="BS464" s="165"/>
      <c r="BT464" s="165"/>
      <c r="BU464" s="165"/>
      <c r="BV464" s="165"/>
      <c r="BW464" s="165"/>
      <c r="BX464" s="165"/>
      <c r="BY464" s="165"/>
      <c r="BZ464" s="165"/>
      <c r="CA464" s="165"/>
      <c r="CB464" s="165"/>
      <c r="CC464" s="165"/>
      <c r="CD464" s="165"/>
      <c r="CE464" s="165"/>
      <c r="CF464" s="165"/>
      <c r="CG464" s="165"/>
      <c r="CH464" s="165"/>
      <c r="CI464" s="165"/>
      <c r="CJ464" s="165"/>
      <c r="CK464" s="165"/>
      <c r="CL464" s="165"/>
      <c r="CM464" s="165"/>
      <c r="CN464" s="165"/>
      <c r="CO464" s="165"/>
      <c r="CP464" s="165"/>
      <c r="CQ464" s="165"/>
      <c r="CR464" s="165"/>
      <c r="CS464" s="165"/>
      <c r="CT464" s="165"/>
      <c r="CU464" s="165"/>
      <c r="CV464" s="165"/>
      <c r="CW464" s="165"/>
      <c r="CX464" s="165"/>
      <c r="CY464" s="165"/>
      <c r="CZ464" s="165"/>
      <c r="DA464" s="165"/>
      <c r="DB464" s="165"/>
      <c r="DC464" s="165"/>
      <c r="DD464" s="165"/>
      <c r="DE464" s="165"/>
      <c r="DF464" s="165"/>
      <c r="DG464" s="165"/>
      <c r="DH464" s="165"/>
      <c r="DI464" s="165"/>
      <c r="DJ464" s="165"/>
      <c r="DK464" s="165"/>
      <c r="DL464" s="165"/>
      <c r="DM464" s="165"/>
      <c r="DN464" s="165"/>
      <c r="DO464" s="165"/>
      <c r="DP464" s="165"/>
      <c r="DQ464" s="165"/>
      <c r="DR464" s="165"/>
      <c r="DS464" s="165"/>
      <c r="DT464" s="165"/>
      <c r="DU464" s="165"/>
      <c r="DV464" s="165"/>
      <c r="DW464" s="165"/>
      <c r="DX464" s="165"/>
      <c r="DY464" s="165"/>
      <c r="DZ464" s="165"/>
      <c r="EA464" s="165"/>
      <c r="EB464" s="165"/>
    </row>
    <row r="465" spans="1:132" s="1" customFormat="1" ht="10.5" customHeight="1" x14ac:dyDescent="0.2">
      <c r="A465" s="1789"/>
      <c r="B465" s="1792"/>
      <c r="C465" s="1449" t="s">
        <v>557</v>
      </c>
      <c r="D465" s="134" t="s">
        <v>116</v>
      </c>
      <c r="E465" s="51">
        <f t="shared" ref="E465:AB465" si="289">AF465*$AE465</f>
        <v>1.8720000000000001E-2</v>
      </c>
      <c r="F465" s="51">
        <f t="shared" si="289"/>
        <v>6.948E-2</v>
      </c>
      <c r="G465" s="51">
        <f t="shared" si="289"/>
        <v>0.20555999999999999</v>
      </c>
      <c r="H465" s="290">
        <f t="shared" si="289"/>
        <v>0.28692000000000001</v>
      </c>
      <c r="I465" s="51">
        <f t="shared" si="289"/>
        <v>0.30419999999999997</v>
      </c>
      <c r="J465" s="51">
        <f t="shared" si="289"/>
        <v>0.33983999999999998</v>
      </c>
      <c r="K465" s="51">
        <f t="shared" si="289"/>
        <v>0.35603999999999997</v>
      </c>
      <c r="L465" s="51">
        <f t="shared" si="289"/>
        <v>0.32472000000000001</v>
      </c>
      <c r="M465" s="51">
        <f t="shared" si="289"/>
        <v>0.32112000000000002</v>
      </c>
      <c r="N465" s="290">
        <f t="shared" si="289"/>
        <v>0.35388000000000003</v>
      </c>
      <c r="O465" s="51">
        <f t="shared" si="289"/>
        <v>0.23147999999999999</v>
      </c>
      <c r="P465" s="51">
        <f t="shared" si="289"/>
        <v>0.17928000000000002</v>
      </c>
      <c r="Q465" s="51">
        <f t="shared" si="289"/>
        <v>0.27864</v>
      </c>
      <c r="R465" s="51">
        <f t="shared" si="289"/>
        <v>0.31896000000000002</v>
      </c>
      <c r="S465" s="51">
        <f t="shared" si="289"/>
        <v>0.31931999999999999</v>
      </c>
      <c r="T465" s="51">
        <f t="shared" si="289"/>
        <v>0.32147999999999999</v>
      </c>
      <c r="U465" s="51">
        <f t="shared" si="289"/>
        <v>0.31428</v>
      </c>
      <c r="V465" s="51">
        <f t="shared" si="289"/>
        <v>0.27468000000000004</v>
      </c>
      <c r="W465" s="51">
        <f t="shared" si="289"/>
        <v>0.21492</v>
      </c>
      <c r="X465" s="51">
        <f t="shared" si="289"/>
        <v>0.2016</v>
      </c>
      <c r="Y465" s="290">
        <f t="shared" si="289"/>
        <v>0.28656000000000004</v>
      </c>
      <c r="Z465" s="51">
        <f t="shared" si="289"/>
        <v>0.28079999999999999</v>
      </c>
      <c r="AA465" s="51">
        <f t="shared" si="289"/>
        <v>0.29592000000000002</v>
      </c>
      <c r="AB465" s="52">
        <f t="shared" si="289"/>
        <v>0.30779999999999996</v>
      </c>
      <c r="AC465" s="50">
        <f>SUM(E465:AB465)</f>
        <v>6.4062000000000001</v>
      </c>
      <c r="AD465" s="53">
        <f>(BD466-AF466)*AE465</f>
        <v>1.39788</v>
      </c>
      <c r="AE465" s="61">
        <v>7.2</v>
      </c>
      <c r="AF465" s="264">
        <v>2.5999999999999999E-3</v>
      </c>
      <c r="AG465" s="264">
        <v>9.6499999999999989E-3</v>
      </c>
      <c r="AH465" s="264">
        <v>2.8549999999999999E-2</v>
      </c>
      <c r="AI465" s="264">
        <v>3.9849999999999997E-2</v>
      </c>
      <c r="AJ465" s="264">
        <v>4.2249999999999996E-2</v>
      </c>
      <c r="AK465" s="264">
        <v>4.7199999999999999E-2</v>
      </c>
      <c r="AL465" s="264">
        <v>4.9449999999999994E-2</v>
      </c>
      <c r="AM465" s="264">
        <v>4.5100000000000001E-2</v>
      </c>
      <c r="AN465" s="264">
        <v>4.4600000000000001E-2</v>
      </c>
      <c r="AO465" s="264">
        <v>4.9149999999999999E-2</v>
      </c>
      <c r="AP465" s="264">
        <v>3.2149999999999998E-2</v>
      </c>
      <c r="AQ465" s="264">
        <v>2.4900000000000002E-2</v>
      </c>
      <c r="AR465" s="264">
        <v>3.8699999999999998E-2</v>
      </c>
      <c r="AS465" s="264">
        <v>4.4299999999999999E-2</v>
      </c>
      <c r="AT465" s="264">
        <v>4.4350000000000001E-2</v>
      </c>
      <c r="AU465" s="264">
        <v>4.4649999999999995E-2</v>
      </c>
      <c r="AV465" s="264">
        <v>4.3650000000000001E-2</v>
      </c>
      <c r="AW465" s="264">
        <v>3.8150000000000003E-2</v>
      </c>
      <c r="AX465" s="264">
        <v>2.9849999999999998E-2</v>
      </c>
      <c r="AY465" s="264">
        <v>2.8000000000000001E-2</v>
      </c>
      <c r="AZ465" s="264">
        <v>3.9800000000000002E-2</v>
      </c>
      <c r="BA465" s="264">
        <v>3.9E-2</v>
      </c>
      <c r="BB465" s="264">
        <v>4.1099999999999998E-2</v>
      </c>
      <c r="BC465" s="264">
        <v>4.2749999999999996E-2</v>
      </c>
      <c r="BD465" s="264"/>
      <c r="BE465" s="165"/>
      <c r="BF465" s="165"/>
      <c r="BG465" s="165"/>
      <c r="BH465" s="165"/>
      <c r="BI465" s="165"/>
      <c r="BJ465" s="165"/>
      <c r="BK465" s="165"/>
      <c r="BL465" s="165"/>
      <c r="BM465" s="165"/>
      <c r="BN465" s="165"/>
      <c r="BO465" s="165"/>
      <c r="BP465" s="165"/>
      <c r="BQ465" s="165"/>
      <c r="BR465" s="165"/>
      <c r="BS465" s="165"/>
      <c r="BT465" s="165"/>
      <c r="BU465" s="165"/>
      <c r="BV465" s="165"/>
      <c r="BW465" s="165"/>
      <c r="BX465" s="165"/>
      <c r="BY465" s="165"/>
      <c r="BZ465" s="165"/>
      <c r="CA465" s="165"/>
      <c r="CB465" s="165"/>
      <c r="CC465" s="165"/>
      <c r="CD465" s="165"/>
      <c r="CE465" s="165"/>
      <c r="CF465" s="165"/>
      <c r="CG465" s="165"/>
      <c r="CH465" s="165"/>
      <c r="CI465" s="165"/>
      <c r="CJ465" s="165"/>
      <c r="CK465" s="165"/>
      <c r="CL465" s="165"/>
      <c r="CM465" s="165"/>
      <c r="CN465" s="165"/>
      <c r="CO465" s="165"/>
      <c r="CP465" s="165"/>
      <c r="CQ465" s="165"/>
      <c r="CR465" s="165"/>
      <c r="CS465" s="165"/>
      <c r="CT465" s="165"/>
      <c r="CU465" s="165"/>
      <c r="CV465" s="165"/>
      <c r="CW465" s="165"/>
      <c r="CX465" s="165"/>
      <c r="CY465" s="165"/>
      <c r="CZ465" s="165"/>
      <c r="DA465" s="165"/>
      <c r="DB465" s="165"/>
      <c r="DC465" s="165"/>
      <c r="DD465" s="165"/>
      <c r="DE465" s="165"/>
      <c r="DF465" s="165"/>
      <c r="DG465" s="165"/>
      <c r="DH465" s="165"/>
      <c r="DI465" s="165"/>
      <c r="DJ465" s="165"/>
      <c r="DK465" s="165"/>
      <c r="DL465" s="165"/>
      <c r="DM465" s="165"/>
      <c r="DN465" s="165"/>
      <c r="DO465" s="165"/>
      <c r="DP465" s="165"/>
      <c r="DQ465" s="165"/>
      <c r="DR465" s="165"/>
      <c r="DS465" s="165"/>
      <c r="DT465" s="165"/>
      <c r="DU465" s="165"/>
      <c r="DV465" s="165"/>
      <c r="DW465" s="165"/>
      <c r="DX465" s="165"/>
      <c r="DY465" s="165"/>
      <c r="DZ465" s="165"/>
      <c r="EA465" s="165"/>
      <c r="EB465" s="165"/>
    </row>
    <row r="466" spans="1:132" s="1" customFormat="1" ht="10.5" customHeight="1" x14ac:dyDescent="0.2">
      <c r="A466" s="1789"/>
      <c r="B466" s="1792"/>
      <c r="C466" s="1449" t="s">
        <v>557</v>
      </c>
      <c r="D466" s="134" t="s">
        <v>117</v>
      </c>
      <c r="E466" s="51">
        <f t="shared" ref="E466:AB466" si="290">AF466*$AE465</f>
        <v>-1.39788</v>
      </c>
      <c r="F466" s="51">
        <f t="shared" si="290"/>
        <v>-1.0238400000000001</v>
      </c>
      <c r="G466" s="51">
        <f t="shared" si="290"/>
        <v>-0.91115999999999997</v>
      </c>
      <c r="H466" s="290">
        <f t="shared" si="290"/>
        <v>-0.88704000000000005</v>
      </c>
      <c r="I466" s="51">
        <f t="shared" si="290"/>
        <v>-0.90936000000000017</v>
      </c>
      <c r="J466" s="51">
        <f t="shared" si="290"/>
        <v>-1.0656000000000001</v>
      </c>
      <c r="K466" s="51">
        <f t="shared" si="290"/>
        <v>-0.89280000000000004</v>
      </c>
      <c r="L466" s="51">
        <f t="shared" si="290"/>
        <v>-0.89100000000000001</v>
      </c>
      <c r="M466" s="51">
        <f t="shared" si="290"/>
        <v>-0.89280000000000004</v>
      </c>
      <c r="N466" s="290">
        <f t="shared" si="290"/>
        <v>-0.97236</v>
      </c>
      <c r="O466" s="51">
        <f t="shared" si="290"/>
        <v>-0.89676</v>
      </c>
      <c r="P466" s="51">
        <f t="shared" si="290"/>
        <v>-0.93240000000000001</v>
      </c>
      <c r="Q466" s="51">
        <f t="shared" si="290"/>
        <v>-0.93744000000000005</v>
      </c>
      <c r="R466" s="51">
        <f t="shared" si="290"/>
        <v>-0.89280000000000004</v>
      </c>
      <c r="S466" s="51">
        <f t="shared" si="290"/>
        <v>-0.88884000000000007</v>
      </c>
      <c r="T466" s="51">
        <f t="shared" si="290"/>
        <v>-0.92952000000000001</v>
      </c>
      <c r="U466" s="51">
        <f t="shared" si="290"/>
        <v>-0.96984000000000015</v>
      </c>
      <c r="V466" s="51">
        <f t="shared" si="290"/>
        <v>-0.98712</v>
      </c>
      <c r="W466" s="51">
        <f t="shared" si="290"/>
        <v>-0.98676000000000008</v>
      </c>
      <c r="X466" s="51">
        <f t="shared" si="290"/>
        <v>-0.88919999999999999</v>
      </c>
      <c r="Y466" s="290">
        <f t="shared" si="290"/>
        <v>-0.88488000000000011</v>
      </c>
      <c r="Z466" s="51">
        <f t="shared" si="290"/>
        <v>-1.0101600000000002</v>
      </c>
      <c r="AA466" s="51">
        <f t="shared" si="290"/>
        <v>-1.1052</v>
      </c>
      <c r="AB466" s="52">
        <f t="shared" si="290"/>
        <v>-0.9234</v>
      </c>
      <c r="AC466" s="50"/>
      <c r="AD466" s="53"/>
      <c r="AE466" s="61"/>
      <c r="AF466" s="264">
        <v>-0.19414999999999999</v>
      </c>
      <c r="AG466" s="264">
        <v>-0.14219999999999999</v>
      </c>
      <c r="AH466" s="264">
        <v>-0.12655</v>
      </c>
      <c r="AI466" s="264">
        <v>-0.1232</v>
      </c>
      <c r="AJ466" s="264">
        <v>-0.12630000000000002</v>
      </c>
      <c r="AK466" s="264">
        <v>-0.14800000000000002</v>
      </c>
      <c r="AL466" s="264">
        <v>-0.124</v>
      </c>
      <c r="AM466" s="264">
        <v>-0.12375</v>
      </c>
      <c r="AN466" s="264">
        <v>-0.124</v>
      </c>
      <c r="AO466" s="264">
        <v>-0.13505</v>
      </c>
      <c r="AP466" s="264">
        <v>-0.12454999999999999</v>
      </c>
      <c r="AQ466" s="264">
        <v>-0.1295</v>
      </c>
      <c r="AR466" s="264">
        <v>-0.13020000000000001</v>
      </c>
      <c r="AS466" s="264">
        <v>-0.124</v>
      </c>
      <c r="AT466" s="264">
        <v>-0.12345</v>
      </c>
      <c r="AU466" s="264">
        <v>-0.12909999999999999</v>
      </c>
      <c r="AV466" s="264">
        <v>-0.13470000000000001</v>
      </c>
      <c r="AW466" s="264">
        <v>-0.1371</v>
      </c>
      <c r="AX466" s="264">
        <v>-0.13705000000000001</v>
      </c>
      <c r="AY466" s="264">
        <v>-0.1235</v>
      </c>
      <c r="AZ466" s="264">
        <v>-0.12290000000000001</v>
      </c>
      <c r="BA466" s="264">
        <v>-0.14030000000000001</v>
      </c>
      <c r="BB466" s="264">
        <v>-0.1535</v>
      </c>
      <c r="BC466" s="264">
        <v>-0.12825</v>
      </c>
      <c r="BD466" s="264"/>
      <c r="BE466" s="153"/>
      <c r="BF466" s="153"/>
      <c r="BG466" s="153"/>
      <c r="BH466" s="153"/>
      <c r="BI466" s="153"/>
      <c r="BJ466" s="153"/>
      <c r="BK466" s="153"/>
      <c r="BL466" s="153"/>
      <c r="BM466" s="153"/>
      <c r="BN466" s="153"/>
      <c r="BO466" s="153"/>
      <c r="BP466" s="153"/>
      <c r="BQ466" s="153"/>
      <c r="BR466" s="153"/>
      <c r="BS466" s="153"/>
      <c r="BT466" s="153"/>
      <c r="BU466" s="153"/>
      <c r="BV466" s="153"/>
      <c r="BW466" s="153"/>
      <c r="BX466" s="153"/>
      <c r="BY466" s="153"/>
      <c r="BZ466" s="153"/>
      <c r="CA466" s="153"/>
      <c r="CB466" s="153"/>
      <c r="CC466" s="153"/>
      <c r="CD466" s="165"/>
      <c r="CE466" s="165"/>
      <c r="CF466" s="165"/>
      <c r="CG466" s="165"/>
      <c r="CH466" s="165"/>
      <c r="CI466" s="165"/>
      <c r="CJ466" s="165"/>
      <c r="CK466" s="165"/>
      <c r="CL466" s="165"/>
      <c r="CM466" s="165"/>
      <c r="CN466" s="165"/>
      <c r="CO466" s="165"/>
      <c r="CP466" s="165"/>
      <c r="CQ466" s="165"/>
      <c r="CR466" s="165"/>
      <c r="CS466" s="165"/>
      <c r="CT466" s="165"/>
      <c r="CU466" s="165"/>
      <c r="CV466" s="165"/>
      <c r="CW466" s="165"/>
      <c r="CX466" s="165"/>
      <c r="CY466" s="165"/>
      <c r="CZ466" s="165"/>
      <c r="DA466" s="165"/>
      <c r="DB466" s="165"/>
      <c r="DC466" s="165"/>
      <c r="DD466" s="165"/>
      <c r="DE466" s="165"/>
      <c r="DF466" s="165"/>
      <c r="DG466" s="165"/>
      <c r="DH466" s="165"/>
      <c r="DI466" s="165"/>
      <c r="DJ466" s="165"/>
      <c r="DK466" s="165"/>
      <c r="DL466" s="165"/>
      <c r="DM466" s="165"/>
      <c r="DN466" s="165"/>
      <c r="DO466" s="165"/>
      <c r="DP466" s="165"/>
      <c r="DQ466" s="165"/>
      <c r="DR466" s="165"/>
      <c r="DS466" s="165"/>
      <c r="DT466" s="165"/>
      <c r="DU466" s="165"/>
      <c r="DV466" s="165"/>
      <c r="DW466" s="165"/>
      <c r="DX466" s="165"/>
      <c r="DY466" s="165"/>
      <c r="DZ466" s="165"/>
      <c r="EA466" s="165"/>
      <c r="EB466" s="165"/>
    </row>
    <row r="467" spans="1:132" s="1" customFormat="1" ht="10.5" customHeight="1" thickBot="1" x14ac:dyDescent="0.25">
      <c r="A467" s="1790"/>
      <c r="B467" s="1793"/>
      <c r="C467" s="274"/>
      <c r="D467" s="239" t="s">
        <v>41</v>
      </c>
      <c r="E467" s="55">
        <f t="shared" ref="E467:AB467" si="291">E466/E465</f>
        <v>-74.67307692307692</v>
      </c>
      <c r="F467" s="55">
        <f t="shared" si="291"/>
        <v>-14.735751295336788</v>
      </c>
      <c r="G467" s="55">
        <f t="shared" si="291"/>
        <v>-4.4325744308231174</v>
      </c>
      <c r="H467" s="291">
        <f t="shared" si="291"/>
        <v>-3.0915934755332497</v>
      </c>
      <c r="I467" s="55">
        <f t="shared" si="291"/>
        <v>-2.9893491124260363</v>
      </c>
      <c r="J467" s="55">
        <f t="shared" si="291"/>
        <v>-3.1355932203389836</v>
      </c>
      <c r="K467" s="55">
        <f t="shared" si="291"/>
        <v>-2.507583417593529</v>
      </c>
      <c r="L467" s="55">
        <f t="shared" si="291"/>
        <v>-2.74390243902439</v>
      </c>
      <c r="M467" s="55">
        <f t="shared" si="291"/>
        <v>-2.7802690582959642</v>
      </c>
      <c r="N467" s="291">
        <f t="shared" si="291"/>
        <v>-2.7477110885045777</v>
      </c>
      <c r="O467" s="55">
        <f t="shared" si="291"/>
        <v>-3.8740279937791602</v>
      </c>
      <c r="P467" s="55">
        <f t="shared" si="291"/>
        <v>-5.2008032128514046</v>
      </c>
      <c r="Q467" s="55">
        <f t="shared" si="291"/>
        <v>-3.364341085271318</v>
      </c>
      <c r="R467" s="55">
        <f t="shared" si="291"/>
        <v>-2.7990970654627541</v>
      </c>
      <c r="S467" s="55">
        <f t="shared" si="291"/>
        <v>-2.7835400225479145</v>
      </c>
      <c r="T467" s="55">
        <f t="shared" si="291"/>
        <v>-2.8913773796192612</v>
      </c>
      <c r="U467" s="55">
        <f t="shared" si="291"/>
        <v>-3.0859106529209628</v>
      </c>
      <c r="V467" s="55">
        <f t="shared" si="291"/>
        <v>-3.5937090432503274</v>
      </c>
      <c r="W467" s="55">
        <f t="shared" si="291"/>
        <v>-4.5912897822445569</v>
      </c>
      <c r="X467" s="55">
        <f t="shared" si="291"/>
        <v>-4.4107142857142856</v>
      </c>
      <c r="Y467" s="291">
        <f t="shared" si="291"/>
        <v>-3.0879396984924621</v>
      </c>
      <c r="Z467" s="55">
        <f t="shared" si="291"/>
        <v>-3.597435897435898</v>
      </c>
      <c r="AA467" s="55">
        <f t="shared" si="291"/>
        <v>-3.7347931873479316</v>
      </c>
      <c r="AB467" s="56">
        <f t="shared" si="291"/>
        <v>-3.0000000000000004</v>
      </c>
      <c r="AC467" s="50"/>
      <c r="AD467" s="53"/>
      <c r="AE467" s="61"/>
      <c r="AF467" s="260"/>
      <c r="AG467" s="260"/>
      <c r="AH467" s="260"/>
      <c r="AI467" s="260"/>
      <c r="AJ467" s="260"/>
      <c r="AK467" s="260"/>
      <c r="AL467" s="260"/>
      <c r="AM467" s="260"/>
      <c r="AN467" s="260"/>
      <c r="AO467" s="260"/>
      <c r="AP467" s="260"/>
      <c r="AQ467" s="260"/>
      <c r="AR467" s="260"/>
      <c r="AS467" s="260"/>
      <c r="AT467" s="260"/>
      <c r="AU467" s="260"/>
      <c r="AV467" s="260"/>
      <c r="AW467" s="260"/>
      <c r="AX467" s="260"/>
      <c r="AY467" s="260"/>
      <c r="AZ467" s="260"/>
      <c r="BA467" s="260"/>
      <c r="BB467" s="260"/>
      <c r="BC467" s="260"/>
      <c r="BD467" s="260"/>
      <c r="BE467" s="165"/>
      <c r="BF467" s="165"/>
      <c r="BG467" s="165"/>
      <c r="BH467" s="165"/>
      <c r="BI467" s="165"/>
      <c r="BJ467" s="165"/>
      <c r="BK467" s="165"/>
      <c r="BL467" s="165"/>
      <c r="BM467" s="165"/>
      <c r="BN467" s="165"/>
      <c r="BO467" s="165"/>
      <c r="BP467" s="165"/>
      <c r="BQ467" s="165"/>
      <c r="BR467" s="165"/>
      <c r="BS467" s="165"/>
      <c r="BT467" s="165"/>
      <c r="BU467" s="165"/>
      <c r="BV467" s="165"/>
      <c r="BW467" s="165"/>
      <c r="BX467" s="165"/>
      <c r="BY467" s="165"/>
      <c r="BZ467" s="165"/>
      <c r="CA467" s="165"/>
      <c r="CB467" s="165"/>
      <c r="CC467" s="165"/>
      <c r="CD467" s="165"/>
      <c r="CE467" s="165"/>
      <c r="CF467" s="165"/>
      <c r="CG467" s="165"/>
      <c r="CH467" s="165"/>
      <c r="CI467" s="165"/>
      <c r="CJ467" s="165"/>
      <c r="CK467" s="165"/>
      <c r="CL467" s="165"/>
      <c r="CM467" s="165"/>
      <c r="CN467" s="165"/>
      <c r="CO467" s="165"/>
      <c r="CP467" s="165"/>
      <c r="CQ467" s="165"/>
      <c r="CR467" s="165"/>
      <c r="CS467" s="165"/>
      <c r="CT467" s="165"/>
      <c r="CU467" s="165"/>
      <c r="CV467" s="165"/>
      <c r="CW467" s="165"/>
      <c r="CX467" s="165"/>
      <c r="CY467" s="165"/>
      <c r="CZ467" s="165"/>
      <c r="DA467" s="165"/>
      <c r="DB467" s="165"/>
      <c r="DC467" s="165"/>
      <c r="DD467" s="165"/>
      <c r="DE467" s="165"/>
      <c r="DF467" s="165"/>
      <c r="DG467" s="165"/>
      <c r="DH467" s="165"/>
      <c r="DI467" s="165"/>
      <c r="DJ467" s="165"/>
      <c r="DK467" s="165"/>
      <c r="DL467" s="165"/>
      <c r="DM467" s="165"/>
      <c r="DN467" s="165"/>
      <c r="DO467" s="165"/>
      <c r="DP467" s="165"/>
      <c r="DQ467" s="165"/>
      <c r="DR467" s="165"/>
      <c r="DS467" s="165"/>
      <c r="DT467" s="165"/>
      <c r="DU467" s="165"/>
      <c r="DV467" s="165"/>
      <c r="DW467" s="165"/>
      <c r="DX467" s="165"/>
      <c r="DY467" s="165"/>
      <c r="DZ467" s="165"/>
      <c r="EA467" s="165"/>
      <c r="EB467" s="165"/>
    </row>
    <row r="468" spans="1:132" s="3" customFormat="1" ht="10.5" customHeight="1" x14ac:dyDescent="0.2">
      <c r="A468" s="1531" t="s">
        <v>7</v>
      </c>
      <c r="B468" s="1636" t="s">
        <v>845</v>
      </c>
      <c r="C468" s="1119"/>
      <c r="D468" s="1203"/>
      <c r="E468" s="62"/>
      <c r="F468" s="62"/>
      <c r="G468" s="62"/>
      <c r="H468" s="293"/>
      <c r="I468" s="62"/>
      <c r="J468" s="62"/>
      <c r="K468" s="62"/>
      <c r="L468" s="62"/>
      <c r="M468" s="62"/>
      <c r="N468" s="293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293"/>
      <c r="Z468" s="62"/>
      <c r="AA468" s="62"/>
      <c r="AB468" s="63"/>
      <c r="AC468" s="750"/>
      <c r="AD468" s="751"/>
      <c r="AE468" s="752"/>
      <c r="AF468" s="264"/>
      <c r="AG468" s="264"/>
      <c r="AH468" s="264"/>
      <c r="AI468" s="264"/>
      <c r="AJ468" s="264"/>
      <c r="AK468" s="264"/>
      <c r="AL468" s="264"/>
      <c r="AM468" s="264"/>
      <c r="AN468" s="264"/>
      <c r="AO468" s="264"/>
      <c r="AP468" s="264"/>
      <c r="AQ468" s="264"/>
      <c r="AR468" s="264"/>
      <c r="AS468" s="264"/>
      <c r="AT468" s="264"/>
      <c r="AU468" s="264"/>
      <c r="AV468" s="264"/>
      <c r="AW468" s="264"/>
      <c r="AX468" s="264"/>
      <c r="AY468" s="264"/>
      <c r="AZ468" s="264"/>
      <c r="BA468" s="264"/>
      <c r="BB468" s="264"/>
      <c r="BC468" s="264"/>
      <c r="BD468" s="264"/>
      <c r="BE468" s="153"/>
      <c r="BF468" s="153"/>
      <c r="BG468" s="153"/>
      <c r="BH468" s="153"/>
      <c r="BI468" s="153"/>
      <c r="BJ468" s="153"/>
      <c r="BK468" s="153"/>
      <c r="BL468" s="153"/>
      <c r="BM468" s="153"/>
      <c r="BN468" s="153"/>
      <c r="BO468" s="153"/>
      <c r="BP468" s="153"/>
      <c r="BQ468" s="153"/>
      <c r="BR468" s="153"/>
      <c r="BS468" s="153"/>
      <c r="BT468" s="153"/>
      <c r="BU468" s="153"/>
      <c r="BV468" s="153"/>
      <c r="BW468" s="153"/>
      <c r="BX468" s="153"/>
      <c r="BY468" s="153"/>
      <c r="BZ468" s="153"/>
      <c r="CA468" s="153"/>
      <c r="CB468" s="153"/>
      <c r="CC468" s="153"/>
      <c r="CD468" s="153"/>
      <c r="CE468" s="153"/>
      <c r="CF468" s="153"/>
      <c r="CG468" s="153"/>
      <c r="CH468" s="153"/>
      <c r="CI468" s="153"/>
      <c r="CJ468" s="153"/>
      <c r="CK468" s="153"/>
      <c r="CL468" s="153"/>
      <c r="CM468" s="153"/>
      <c r="CN468" s="153"/>
      <c r="CO468" s="153"/>
      <c r="CP468" s="153"/>
      <c r="CQ468" s="153"/>
      <c r="CR468" s="153"/>
      <c r="CS468" s="153"/>
      <c r="CT468" s="153"/>
      <c r="CU468" s="153"/>
      <c r="CV468" s="153"/>
      <c r="CW468" s="153"/>
      <c r="CX468" s="153"/>
      <c r="CY468" s="153"/>
      <c r="CZ468" s="153"/>
      <c r="DA468" s="153"/>
      <c r="DB468" s="153"/>
      <c r="DC468" s="153"/>
      <c r="DD468" s="153"/>
      <c r="DE468" s="153"/>
      <c r="DF468" s="153"/>
      <c r="DG468" s="153"/>
      <c r="DH468" s="153"/>
      <c r="DI468" s="153"/>
      <c r="DJ468" s="153"/>
      <c r="DK468" s="153"/>
      <c r="DL468" s="153"/>
      <c r="DM468" s="153"/>
      <c r="DN468" s="153"/>
      <c r="DO468" s="153"/>
      <c r="DP468" s="153"/>
      <c r="DQ468" s="153"/>
      <c r="DR468" s="153"/>
      <c r="DS468" s="153"/>
      <c r="DT468" s="153"/>
      <c r="DU468" s="92"/>
      <c r="DV468" s="92"/>
      <c r="DW468" s="92"/>
      <c r="DX468" s="92"/>
      <c r="DY468" s="92"/>
      <c r="DZ468" s="92"/>
      <c r="EA468" s="92"/>
      <c r="EB468" s="92"/>
    </row>
    <row r="469" spans="1:132" s="1" customFormat="1" ht="10.5" customHeight="1" x14ac:dyDescent="0.2">
      <c r="A469" s="1532"/>
      <c r="B469" s="1633"/>
      <c r="C469" s="1449" t="s">
        <v>126</v>
      </c>
      <c r="D469" s="134" t="s">
        <v>33</v>
      </c>
      <c r="E469" s="970">
        <v>0</v>
      </c>
      <c r="F469" s="970">
        <v>0</v>
      </c>
      <c r="G469" s="970">
        <v>0</v>
      </c>
      <c r="H469" s="972">
        <v>0</v>
      </c>
      <c r="I469" s="970">
        <v>0</v>
      </c>
      <c r="J469" s="970">
        <v>0</v>
      </c>
      <c r="K469" s="970">
        <v>0</v>
      </c>
      <c r="L469" s="970">
        <v>0</v>
      </c>
      <c r="M469" s="970">
        <v>0</v>
      </c>
      <c r="N469" s="972">
        <v>0</v>
      </c>
      <c r="O469" s="970">
        <v>0</v>
      </c>
      <c r="P469" s="970">
        <v>0</v>
      </c>
      <c r="Q469" s="970">
        <v>0</v>
      </c>
      <c r="R469" s="970">
        <v>0</v>
      </c>
      <c r="S469" s="970">
        <v>0</v>
      </c>
      <c r="T469" s="970">
        <v>0</v>
      </c>
      <c r="U469" s="970">
        <v>0</v>
      </c>
      <c r="V469" s="970">
        <v>0</v>
      </c>
      <c r="W469" s="970">
        <v>0</v>
      </c>
      <c r="X469" s="970">
        <v>0</v>
      </c>
      <c r="Y469" s="972">
        <v>0</v>
      </c>
      <c r="Z469" s="970">
        <v>0</v>
      </c>
      <c r="AA469" s="970">
        <v>0</v>
      </c>
      <c r="AB469" s="1018">
        <v>0</v>
      </c>
      <c r="AC469" s="149"/>
      <c r="AD469" s="93"/>
      <c r="AE469" s="61"/>
      <c r="AF469" s="265"/>
      <c r="AG469" s="265"/>
      <c r="AH469" s="265"/>
      <c r="AI469" s="265"/>
      <c r="AJ469" s="265"/>
      <c r="AK469" s="265"/>
      <c r="AL469" s="265"/>
      <c r="AM469" s="265"/>
      <c r="AN469" s="265"/>
      <c r="AO469" s="265"/>
      <c r="AP469" s="265"/>
      <c r="AQ469" s="265"/>
      <c r="AR469" s="265"/>
      <c r="AS469" s="265"/>
      <c r="AT469" s="265"/>
      <c r="AU469" s="265"/>
      <c r="AV469" s="265"/>
      <c r="AW469" s="265"/>
      <c r="AX469" s="265"/>
      <c r="AY469" s="265"/>
      <c r="AZ469" s="265"/>
      <c r="BA469" s="265"/>
      <c r="BB469" s="265"/>
      <c r="BC469" s="265"/>
      <c r="BD469" s="265"/>
      <c r="BE469" s="165"/>
      <c r="BF469" s="165"/>
      <c r="BG469" s="165"/>
      <c r="BH469" s="165"/>
      <c r="BI469" s="165"/>
      <c r="BJ469" s="165"/>
      <c r="BK469" s="165"/>
      <c r="BL469" s="165"/>
      <c r="BM469" s="165"/>
      <c r="BN469" s="165"/>
      <c r="BO469" s="165"/>
      <c r="BP469" s="165"/>
      <c r="BQ469" s="165"/>
      <c r="BR469" s="165"/>
      <c r="BS469" s="165"/>
      <c r="BT469" s="165"/>
      <c r="BU469" s="165"/>
      <c r="BV469" s="165"/>
      <c r="BW469" s="165"/>
      <c r="BX469" s="165"/>
      <c r="BY469" s="165"/>
      <c r="BZ469" s="165"/>
      <c r="CA469" s="165"/>
      <c r="CB469" s="165"/>
      <c r="CC469" s="165"/>
      <c r="CD469" s="165"/>
      <c r="CE469" s="165"/>
      <c r="CF469" s="165"/>
      <c r="CG469" s="165"/>
      <c r="CH469" s="165"/>
      <c r="CI469" s="165"/>
      <c r="CJ469" s="165"/>
      <c r="CK469" s="165"/>
      <c r="CL469" s="165"/>
      <c r="CM469" s="165"/>
      <c r="CN469" s="165"/>
      <c r="CO469" s="165"/>
      <c r="CP469" s="165"/>
      <c r="CQ469" s="165"/>
      <c r="CR469" s="165"/>
      <c r="CS469" s="165"/>
      <c r="CT469" s="165"/>
      <c r="CU469" s="165"/>
      <c r="CV469" s="165"/>
      <c r="CW469" s="165"/>
      <c r="CX469" s="165"/>
      <c r="CY469" s="165"/>
      <c r="CZ469" s="165"/>
      <c r="DA469" s="165"/>
      <c r="DB469" s="165"/>
      <c r="DC469" s="165"/>
      <c r="DD469" s="165"/>
      <c r="DE469" s="165"/>
      <c r="DF469" s="165"/>
      <c r="DG469" s="165"/>
      <c r="DH469" s="165"/>
      <c r="DI469" s="165"/>
      <c r="DJ469" s="165"/>
      <c r="DK469" s="165"/>
      <c r="DL469" s="165"/>
      <c r="DM469" s="165"/>
      <c r="DN469" s="165"/>
      <c r="DO469" s="165"/>
      <c r="DP469" s="165"/>
      <c r="DQ469" s="165"/>
      <c r="DR469" s="165"/>
      <c r="DS469" s="165"/>
      <c r="DT469" s="165"/>
      <c r="DU469" s="165"/>
      <c r="DV469" s="165"/>
      <c r="DW469" s="165"/>
      <c r="DX469" s="165"/>
      <c r="DY469" s="165"/>
      <c r="DZ469" s="165"/>
      <c r="EA469" s="165"/>
      <c r="EB469" s="165"/>
    </row>
    <row r="470" spans="1:132" s="1" customFormat="1" ht="10.5" customHeight="1" x14ac:dyDescent="0.2">
      <c r="A470" s="1532"/>
      <c r="B470" s="1633"/>
      <c r="C470" s="1449" t="s">
        <v>557</v>
      </c>
      <c r="D470" s="134" t="s">
        <v>116</v>
      </c>
      <c r="E470" s="51">
        <f t="shared" ref="E470:AB470" si="292">AF470*$AE470</f>
        <v>2.0400000000000001E-3</v>
      </c>
      <c r="F470" s="51">
        <f t="shared" si="292"/>
        <v>2.16E-3</v>
      </c>
      <c r="G470" s="51">
        <f t="shared" si="292"/>
        <v>2.5200000000000001E-3</v>
      </c>
      <c r="H470" s="290">
        <f t="shared" si="292"/>
        <v>2.64E-3</v>
      </c>
      <c r="I470" s="51">
        <f t="shared" si="292"/>
        <v>2.64E-3</v>
      </c>
      <c r="J470" s="51">
        <f t="shared" si="292"/>
        <v>2.5200000000000001E-3</v>
      </c>
      <c r="K470" s="51">
        <f t="shared" si="292"/>
        <v>2.6399999999999996E-3</v>
      </c>
      <c r="L470" s="51">
        <f t="shared" si="292"/>
        <v>3.2400000000000003E-3</v>
      </c>
      <c r="M470" s="51">
        <f t="shared" si="292"/>
        <v>3.7200000000000002E-3</v>
      </c>
      <c r="N470" s="290">
        <f t="shared" si="292"/>
        <v>3.5999999999999999E-3</v>
      </c>
      <c r="O470" s="51">
        <f t="shared" si="292"/>
        <v>3.3599999999999997E-3</v>
      </c>
      <c r="P470" s="51">
        <f t="shared" si="292"/>
        <v>3.3599999999999997E-3</v>
      </c>
      <c r="Q470" s="51">
        <f t="shared" si="292"/>
        <v>3.2400000000000003E-3</v>
      </c>
      <c r="R470" s="51">
        <f t="shared" si="292"/>
        <v>2.9999999999999996E-3</v>
      </c>
      <c r="S470" s="51">
        <f t="shared" si="292"/>
        <v>2.6399999999999996E-3</v>
      </c>
      <c r="T470" s="51">
        <f t="shared" si="292"/>
        <v>2.2799999999999999E-3</v>
      </c>
      <c r="U470" s="51">
        <f t="shared" si="292"/>
        <v>2.0400000000000001E-3</v>
      </c>
      <c r="V470" s="51">
        <f t="shared" si="292"/>
        <v>2.0400000000000001E-3</v>
      </c>
      <c r="W470" s="51">
        <f t="shared" si="292"/>
        <v>2.16E-3</v>
      </c>
      <c r="X470" s="51">
        <f t="shared" si="292"/>
        <v>2.0400000000000001E-3</v>
      </c>
      <c r="Y470" s="290">
        <f t="shared" si="292"/>
        <v>2.0400000000000001E-3</v>
      </c>
      <c r="Z470" s="51">
        <f t="shared" si="292"/>
        <v>2.16E-3</v>
      </c>
      <c r="AA470" s="51">
        <f t="shared" si="292"/>
        <v>2.0400000000000001E-3</v>
      </c>
      <c r="AB470" s="52">
        <f t="shared" si="292"/>
        <v>1.92E-3</v>
      </c>
      <c r="AC470" s="50">
        <f>SUM(E470:AB470)</f>
        <v>6.2039999999999998E-2</v>
      </c>
      <c r="AD470" s="53">
        <f>SUM(E471:AB471)</f>
        <v>-6.8639999999999993E-2</v>
      </c>
      <c r="AE470" s="61">
        <v>2.4</v>
      </c>
      <c r="AF470" s="264">
        <v>8.5000000000000006E-4</v>
      </c>
      <c r="AG470" s="264">
        <v>8.9999999999999998E-4</v>
      </c>
      <c r="AH470" s="264">
        <v>1.0500000000000002E-3</v>
      </c>
      <c r="AI470" s="264">
        <v>1.1000000000000001E-3</v>
      </c>
      <c r="AJ470" s="264">
        <v>1.1000000000000001E-3</v>
      </c>
      <c r="AK470" s="264">
        <v>1.0500000000000002E-3</v>
      </c>
      <c r="AL470" s="264">
        <v>1.0999999999999998E-3</v>
      </c>
      <c r="AM470" s="264">
        <v>1.3500000000000001E-3</v>
      </c>
      <c r="AN470" s="264">
        <v>1.5500000000000002E-3</v>
      </c>
      <c r="AO470" s="264">
        <v>1.5E-3</v>
      </c>
      <c r="AP470" s="264">
        <v>1.4E-3</v>
      </c>
      <c r="AQ470" s="264">
        <v>1.4E-3</v>
      </c>
      <c r="AR470" s="264">
        <v>1.3500000000000001E-3</v>
      </c>
      <c r="AS470" s="264">
        <v>1.2499999999999998E-3</v>
      </c>
      <c r="AT470" s="264">
        <v>1.0999999999999998E-3</v>
      </c>
      <c r="AU470" s="264">
        <v>9.5E-4</v>
      </c>
      <c r="AV470" s="264">
        <v>8.5000000000000006E-4</v>
      </c>
      <c r="AW470" s="264">
        <v>8.5000000000000006E-4</v>
      </c>
      <c r="AX470" s="264">
        <v>8.9999999999999998E-4</v>
      </c>
      <c r="AY470" s="264">
        <v>8.5000000000000006E-4</v>
      </c>
      <c r="AZ470" s="264">
        <v>8.5000000000000006E-4</v>
      </c>
      <c r="BA470" s="264">
        <v>8.9999999999999998E-4</v>
      </c>
      <c r="BB470" s="264">
        <v>8.5000000000000006E-4</v>
      </c>
      <c r="BC470" s="264">
        <v>8.0000000000000004E-4</v>
      </c>
      <c r="BD470" s="264"/>
      <c r="BE470" s="165"/>
      <c r="BF470" s="165"/>
      <c r="BG470" s="165"/>
      <c r="BH470" s="165"/>
      <c r="BI470" s="165"/>
      <c r="BJ470" s="165"/>
      <c r="BK470" s="165"/>
      <c r="BL470" s="165"/>
      <c r="BM470" s="165"/>
      <c r="BN470" s="165"/>
      <c r="BO470" s="165"/>
      <c r="BP470" s="165"/>
      <c r="BQ470" s="165"/>
      <c r="BR470" s="165"/>
      <c r="BS470" s="165"/>
      <c r="BT470" s="165"/>
      <c r="BU470" s="165"/>
      <c r="BV470" s="165"/>
      <c r="BW470" s="165"/>
      <c r="BX470" s="165"/>
      <c r="BY470" s="165"/>
      <c r="BZ470" s="165"/>
      <c r="CA470" s="165"/>
      <c r="CB470" s="165"/>
      <c r="CC470" s="165"/>
      <c r="CD470" s="165"/>
      <c r="CE470" s="165"/>
      <c r="CF470" s="165"/>
      <c r="CG470" s="165"/>
      <c r="CH470" s="165"/>
      <c r="CI470" s="165"/>
      <c r="CJ470" s="165"/>
      <c r="CK470" s="165"/>
      <c r="CL470" s="165"/>
      <c r="CM470" s="165"/>
      <c r="CN470" s="165"/>
      <c r="CO470" s="165"/>
      <c r="CP470" s="165"/>
      <c r="CQ470" s="165"/>
      <c r="CR470" s="165"/>
      <c r="CS470" s="165"/>
      <c r="CT470" s="165"/>
      <c r="CU470" s="165"/>
      <c r="CV470" s="165"/>
      <c r="CW470" s="165"/>
      <c r="CX470" s="165"/>
      <c r="CY470" s="165"/>
      <c r="CZ470" s="165"/>
      <c r="DA470" s="165"/>
      <c r="DB470" s="165"/>
      <c r="DC470" s="165"/>
      <c r="DD470" s="165"/>
      <c r="DE470" s="165"/>
      <c r="DF470" s="165"/>
      <c r="DG470" s="165"/>
      <c r="DH470" s="165"/>
      <c r="DI470" s="165"/>
      <c r="DJ470" s="165"/>
      <c r="DK470" s="165"/>
      <c r="DL470" s="165"/>
      <c r="DM470" s="165"/>
      <c r="DN470" s="165"/>
      <c r="DO470" s="165"/>
      <c r="DP470" s="165"/>
      <c r="DQ470" s="165"/>
      <c r="DR470" s="165"/>
      <c r="DS470" s="165"/>
      <c r="DT470" s="165"/>
      <c r="DU470" s="165"/>
      <c r="DV470" s="165"/>
      <c r="DW470" s="165"/>
      <c r="DX470" s="165"/>
      <c r="DY470" s="165"/>
      <c r="DZ470" s="165"/>
      <c r="EA470" s="165"/>
      <c r="EB470" s="165"/>
    </row>
    <row r="471" spans="1:132" s="1" customFormat="1" ht="10.5" customHeight="1" x14ac:dyDescent="0.2">
      <c r="A471" s="1532"/>
      <c r="B471" s="1633"/>
      <c r="C471" s="1449" t="s">
        <v>557</v>
      </c>
      <c r="D471" s="134" t="s">
        <v>117</v>
      </c>
      <c r="E471" s="51">
        <f t="shared" ref="E471:AB471" si="293">AF471*$AE470</f>
        <v>-2.8799999999999997E-3</v>
      </c>
      <c r="F471" s="51">
        <f t="shared" si="293"/>
        <v>-2.7599999999999999E-3</v>
      </c>
      <c r="G471" s="51">
        <f t="shared" si="293"/>
        <v>-2.7599999999999999E-3</v>
      </c>
      <c r="H471" s="290">
        <f t="shared" si="293"/>
        <v>-2.8799999999999997E-3</v>
      </c>
      <c r="I471" s="51">
        <f t="shared" si="293"/>
        <v>-2.7599999999999999E-3</v>
      </c>
      <c r="J471" s="51">
        <f t="shared" si="293"/>
        <v>-2.8799999999999997E-3</v>
      </c>
      <c r="K471" s="51">
        <f t="shared" si="293"/>
        <v>-2.8799999999999997E-3</v>
      </c>
      <c r="L471" s="51">
        <f t="shared" si="293"/>
        <v>-2.8799999999999997E-3</v>
      </c>
      <c r="M471" s="51">
        <f t="shared" si="293"/>
        <v>-2.8799999999999997E-3</v>
      </c>
      <c r="N471" s="290">
        <f t="shared" si="293"/>
        <v>-2.8799999999999997E-3</v>
      </c>
      <c r="O471" s="51">
        <f t="shared" si="293"/>
        <v>-2.8799999999999997E-3</v>
      </c>
      <c r="P471" s="51">
        <f t="shared" si="293"/>
        <v>-2.8799999999999997E-3</v>
      </c>
      <c r="Q471" s="51">
        <f t="shared" si="293"/>
        <v>-2.8799999999999997E-3</v>
      </c>
      <c r="R471" s="51">
        <f t="shared" si="293"/>
        <v>-2.8799999999999997E-3</v>
      </c>
      <c r="S471" s="51">
        <f t="shared" si="293"/>
        <v>-2.8799999999999997E-3</v>
      </c>
      <c r="T471" s="51">
        <f t="shared" si="293"/>
        <v>-2.8799999999999997E-3</v>
      </c>
      <c r="U471" s="51">
        <f t="shared" si="293"/>
        <v>-2.8799999999999997E-3</v>
      </c>
      <c r="V471" s="51">
        <f t="shared" si="293"/>
        <v>-2.8799999999999997E-3</v>
      </c>
      <c r="W471" s="51">
        <f t="shared" si="293"/>
        <v>-2.8799999999999997E-3</v>
      </c>
      <c r="X471" s="51">
        <f t="shared" si="293"/>
        <v>-2.8799999999999997E-3</v>
      </c>
      <c r="Y471" s="290">
        <f t="shared" si="293"/>
        <v>-2.8799999999999997E-3</v>
      </c>
      <c r="Z471" s="51">
        <f t="shared" si="293"/>
        <v>-2.8799999999999997E-3</v>
      </c>
      <c r="AA471" s="51">
        <f t="shared" si="293"/>
        <v>-2.8799999999999997E-3</v>
      </c>
      <c r="AB471" s="52">
        <f t="shared" si="293"/>
        <v>-2.7599999999999999E-3</v>
      </c>
      <c r="AC471" s="50"/>
      <c r="AD471" s="53"/>
      <c r="AE471" s="61"/>
      <c r="AF471" s="264">
        <v>-1.1999999999999999E-3</v>
      </c>
      <c r="AG471" s="264">
        <v>-1.15E-3</v>
      </c>
      <c r="AH471" s="264">
        <v>-1.15E-3</v>
      </c>
      <c r="AI471" s="264">
        <v>-1.1999999999999999E-3</v>
      </c>
      <c r="AJ471" s="264">
        <v>-1.15E-3</v>
      </c>
      <c r="AK471" s="264">
        <v>-1.1999999999999999E-3</v>
      </c>
      <c r="AL471" s="264">
        <v>-1.1999999999999999E-3</v>
      </c>
      <c r="AM471" s="264">
        <v>-1.1999999999999999E-3</v>
      </c>
      <c r="AN471" s="264">
        <v>-1.1999999999999999E-3</v>
      </c>
      <c r="AO471" s="264">
        <v>-1.1999999999999999E-3</v>
      </c>
      <c r="AP471" s="264">
        <v>-1.1999999999999999E-3</v>
      </c>
      <c r="AQ471" s="264">
        <v>-1.1999999999999999E-3</v>
      </c>
      <c r="AR471" s="264">
        <v>-1.1999999999999999E-3</v>
      </c>
      <c r="AS471" s="264">
        <v>-1.1999999999999999E-3</v>
      </c>
      <c r="AT471" s="264">
        <v>-1.1999999999999999E-3</v>
      </c>
      <c r="AU471" s="264">
        <v>-1.1999999999999999E-3</v>
      </c>
      <c r="AV471" s="264">
        <v>-1.1999999999999999E-3</v>
      </c>
      <c r="AW471" s="264">
        <v>-1.1999999999999999E-3</v>
      </c>
      <c r="AX471" s="264">
        <v>-1.1999999999999999E-3</v>
      </c>
      <c r="AY471" s="264">
        <v>-1.1999999999999999E-3</v>
      </c>
      <c r="AZ471" s="264">
        <v>-1.1999999999999999E-3</v>
      </c>
      <c r="BA471" s="264">
        <v>-1.1999999999999999E-3</v>
      </c>
      <c r="BB471" s="264">
        <v>-1.1999999999999999E-3</v>
      </c>
      <c r="BC471" s="264">
        <v>-1.15E-3</v>
      </c>
      <c r="BD471" s="264"/>
      <c r="BE471" s="153"/>
      <c r="BF471" s="153"/>
      <c r="BG471" s="153"/>
      <c r="BH471" s="153"/>
      <c r="BI471" s="153"/>
      <c r="BJ471" s="153"/>
      <c r="BK471" s="153"/>
      <c r="BL471" s="153"/>
      <c r="BM471" s="153"/>
      <c r="BN471" s="153"/>
      <c r="BO471" s="153"/>
      <c r="BP471" s="153"/>
      <c r="BQ471" s="153"/>
      <c r="BR471" s="153"/>
      <c r="BS471" s="153"/>
      <c r="BT471" s="153"/>
      <c r="BU471" s="153"/>
      <c r="BV471" s="153"/>
      <c r="BW471" s="153"/>
      <c r="BX471" s="153"/>
      <c r="BY471" s="153"/>
      <c r="BZ471" s="153"/>
      <c r="CA471" s="153"/>
      <c r="CB471" s="153"/>
      <c r="CC471" s="153"/>
      <c r="CD471" s="165"/>
      <c r="CE471" s="165"/>
      <c r="CF471" s="165"/>
      <c r="CG471" s="165"/>
      <c r="CH471" s="165"/>
      <c r="CI471" s="165"/>
      <c r="CJ471" s="165"/>
      <c r="CK471" s="165"/>
      <c r="CL471" s="165"/>
      <c r="CM471" s="165"/>
      <c r="CN471" s="165"/>
      <c r="CO471" s="165"/>
      <c r="CP471" s="165"/>
      <c r="CQ471" s="165"/>
      <c r="CR471" s="165"/>
      <c r="CS471" s="165"/>
      <c r="CT471" s="165"/>
      <c r="CU471" s="165"/>
      <c r="CV471" s="165"/>
      <c r="CW471" s="165"/>
      <c r="CX471" s="165"/>
      <c r="CY471" s="165"/>
      <c r="CZ471" s="165"/>
      <c r="DA471" s="165"/>
      <c r="DB471" s="165"/>
      <c r="DC471" s="165"/>
      <c r="DD471" s="165"/>
      <c r="DE471" s="165"/>
      <c r="DF471" s="165"/>
      <c r="DG471" s="165"/>
      <c r="DH471" s="165"/>
      <c r="DI471" s="165"/>
      <c r="DJ471" s="165"/>
      <c r="DK471" s="165"/>
      <c r="DL471" s="165"/>
      <c r="DM471" s="165"/>
      <c r="DN471" s="165"/>
      <c r="DO471" s="165"/>
      <c r="DP471" s="165"/>
      <c r="DQ471" s="165"/>
      <c r="DR471" s="165"/>
      <c r="DS471" s="165"/>
      <c r="DT471" s="165"/>
      <c r="DU471" s="165"/>
      <c r="DV471" s="165"/>
      <c r="DW471" s="165"/>
      <c r="DX471" s="165"/>
      <c r="DY471" s="165"/>
      <c r="DZ471" s="165"/>
      <c r="EA471" s="165"/>
      <c r="EB471" s="165"/>
    </row>
    <row r="472" spans="1:132" s="1" customFormat="1" ht="10.5" customHeight="1" thickBot="1" x14ac:dyDescent="0.25">
      <c r="A472" s="1533"/>
      <c r="B472" s="1637"/>
      <c r="C472" s="274"/>
      <c r="D472" s="239" t="s">
        <v>41</v>
      </c>
      <c r="E472" s="55">
        <f t="shared" ref="E472:AB472" si="294">E471/E470</f>
        <v>-1.4117647058823528</v>
      </c>
      <c r="F472" s="55">
        <f>F471/F470</f>
        <v>-1.2777777777777777</v>
      </c>
      <c r="G472" s="55">
        <f>G471/G470</f>
        <v>-1.0952380952380951</v>
      </c>
      <c r="H472" s="291">
        <f t="shared" si="294"/>
        <v>-1.0909090909090908</v>
      </c>
      <c r="I472" s="55">
        <f t="shared" si="294"/>
        <v>-1.0454545454545454</v>
      </c>
      <c r="J472" s="55">
        <f t="shared" si="294"/>
        <v>-1.1428571428571428</v>
      </c>
      <c r="K472" s="55">
        <f t="shared" si="294"/>
        <v>-1.0909090909090911</v>
      </c>
      <c r="L472" s="55">
        <f t="shared" si="294"/>
        <v>-0.88888888888888873</v>
      </c>
      <c r="M472" s="55">
        <f t="shared" si="294"/>
        <v>-0.77419354838709664</v>
      </c>
      <c r="N472" s="291">
        <f t="shared" si="294"/>
        <v>-0.79999999999999993</v>
      </c>
      <c r="O472" s="55">
        <f t="shared" si="294"/>
        <v>-0.8571428571428571</v>
      </c>
      <c r="P472" s="55">
        <f t="shared" si="294"/>
        <v>-0.8571428571428571</v>
      </c>
      <c r="Q472" s="55">
        <f t="shared" si="294"/>
        <v>-0.88888888888888873</v>
      </c>
      <c r="R472" s="55">
        <f t="shared" si="294"/>
        <v>-0.96000000000000008</v>
      </c>
      <c r="S472" s="55">
        <f t="shared" si="294"/>
        <v>-1.0909090909090911</v>
      </c>
      <c r="T472" s="55">
        <f t="shared" si="294"/>
        <v>-1.263157894736842</v>
      </c>
      <c r="U472" s="55">
        <f t="shared" si="294"/>
        <v>-1.4117647058823528</v>
      </c>
      <c r="V472" s="55">
        <f t="shared" si="294"/>
        <v>-1.4117647058823528</v>
      </c>
      <c r="W472" s="55">
        <f t="shared" si="294"/>
        <v>-1.3333333333333333</v>
      </c>
      <c r="X472" s="55">
        <f t="shared" si="294"/>
        <v>-1.4117647058823528</v>
      </c>
      <c r="Y472" s="291">
        <f t="shared" si="294"/>
        <v>-1.4117647058823528</v>
      </c>
      <c r="Z472" s="55">
        <f t="shared" si="294"/>
        <v>-1.3333333333333333</v>
      </c>
      <c r="AA472" s="55">
        <f t="shared" si="294"/>
        <v>-1.4117647058823528</v>
      </c>
      <c r="AB472" s="56">
        <f t="shared" si="294"/>
        <v>-1.4375</v>
      </c>
      <c r="AC472" s="50"/>
      <c r="AD472" s="53"/>
      <c r="AE472" s="61"/>
      <c r="AF472" s="260"/>
      <c r="AG472" s="260"/>
      <c r="AH472" s="260"/>
      <c r="AI472" s="260"/>
      <c r="AJ472" s="260"/>
      <c r="AK472" s="260"/>
      <c r="AL472" s="260"/>
      <c r="AM472" s="260"/>
      <c r="AN472" s="260"/>
      <c r="AO472" s="260"/>
      <c r="AP472" s="260"/>
      <c r="AQ472" s="260"/>
      <c r="AR472" s="260"/>
      <c r="AS472" s="260"/>
      <c r="AT472" s="260"/>
      <c r="AU472" s="260"/>
      <c r="AV472" s="260"/>
      <c r="AW472" s="260"/>
      <c r="AX472" s="260"/>
      <c r="AY472" s="260"/>
      <c r="AZ472" s="260"/>
      <c r="BA472" s="260"/>
      <c r="BB472" s="260"/>
      <c r="BC472" s="260"/>
      <c r="BD472" s="260"/>
      <c r="BE472" s="165"/>
      <c r="BF472" s="165"/>
      <c r="BG472" s="165"/>
      <c r="BH472" s="165"/>
      <c r="BI472" s="165"/>
      <c r="BJ472" s="165"/>
      <c r="BK472" s="165"/>
      <c r="BL472" s="165"/>
      <c r="BM472" s="165"/>
      <c r="BN472" s="165"/>
      <c r="BO472" s="165"/>
      <c r="BP472" s="165"/>
      <c r="BQ472" s="165"/>
      <c r="BR472" s="165"/>
      <c r="BS472" s="165"/>
      <c r="BT472" s="165"/>
      <c r="BU472" s="165"/>
      <c r="BV472" s="165"/>
      <c r="BW472" s="165"/>
      <c r="BX472" s="165"/>
      <c r="BY472" s="165"/>
      <c r="BZ472" s="165"/>
      <c r="CA472" s="165"/>
      <c r="CB472" s="165"/>
      <c r="CC472" s="165"/>
      <c r="CD472" s="165"/>
      <c r="CE472" s="165"/>
      <c r="CF472" s="165"/>
      <c r="CG472" s="165"/>
      <c r="CH472" s="165"/>
      <c r="CI472" s="165"/>
      <c r="CJ472" s="165"/>
      <c r="CK472" s="165"/>
      <c r="CL472" s="165"/>
      <c r="CM472" s="165"/>
      <c r="CN472" s="165"/>
      <c r="CO472" s="165"/>
      <c r="CP472" s="165"/>
      <c r="CQ472" s="165"/>
      <c r="CR472" s="165"/>
      <c r="CS472" s="165"/>
      <c r="CT472" s="165"/>
      <c r="CU472" s="165"/>
      <c r="CV472" s="165"/>
      <c r="CW472" s="165"/>
      <c r="CX472" s="165"/>
      <c r="CY472" s="165"/>
      <c r="CZ472" s="165"/>
      <c r="DA472" s="165"/>
      <c r="DB472" s="165"/>
      <c r="DC472" s="165"/>
      <c r="DD472" s="165"/>
      <c r="DE472" s="165"/>
      <c r="DF472" s="165"/>
      <c r="DG472" s="165"/>
      <c r="DH472" s="165"/>
      <c r="DI472" s="165"/>
      <c r="DJ472" s="165"/>
      <c r="DK472" s="165"/>
      <c r="DL472" s="165"/>
      <c r="DM472" s="165"/>
      <c r="DN472" s="165"/>
      <c r="DO472" s="165"/>
      <c r="DP472" s="165"/>
      <c r="DQ472" s="165"/>
      <c r="DR472" s="165"/>
      <c r="DS472" s="165"/>
      <c r="DT472" s="165"/>
      <c r="DU472" s="165"/>
      <c r="DV472" s="165"/>
      <c r="DW472" s="165"/>
      <c r="DX472" s="165"/>
      <c r="DY472" s="165"/>
      <c r="DZ472" s="165"/>
      <c r="EA472" s="165"/>
      <c r="EB472" s="165"/>
    </row>
    <row r="473" spans="1:132" s="3" customFormat="1" ht="10.5" customHeight="1" x14ac:dyDescent="0.2">
      <c r="A473" s="1531" t="s">
        <v>43</v>
      </c>
      <c r="B473" s="1636" t="s">
        <v>846</v>
      </c>
      <c r="C473" s="1119"/>
      <c r="D473" s="1203"/>
      <c r="E473" s="62"/>
      <c r="F473" s="62"/>
      <c r="G473" s="62"/>
      <c r="H473" s="293"/>
      <c r="I473" s="62"/>
      <c r="J473" s="62"/>
      <c r="K473" s="62"/>
      <c r="L473" s="62"/>
      <c r="M473" s="62"/>
      <c r="N473" s="293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293"/>
      <c r="Z473" s="62"/>
      <c r="AA473" s="62"/>
      <c r="AB473" s="63"/>
      <c r="AC473" s="750"/>
      <c r="AD473" s="751"/>
      <c r="AE473" s="752"/>
      <c r="AF473" s="264"/>
      <c r="AG473" s="264"/>
      <c r="AH473" s="264"/>
      <c r="AI473" s="264"/>
      <c r="AJ473" s="264"/>
      <c r="AK473" s="264"/>
      <c r="AL473" s="264"/>
      <c r="AM473" s="264"/>
      <c r="AN473" s="264"/>
      <c r="AO473" s="264"/>
      <c r="AP473" s="264"/>
      <c r="AQ473" s="264"/>
      <c r="AR473" s="264"/>
      <c r="AS473" s="264"/>
      <c r="AT473" s="264"/>
      <c r="AU473" s="264"/>
      <c r="AV473" s="264"/>
      <c r="AW473" s="264"/>
      <c r="AX473" s="264"/>
      <c r="AY473" s="264"/>
      <c r="AZ473" s="264"/>
      <c r="BA473" s="264"/>
      <c r="BB473" s="264"/>
      <c r="BC473" s="264"/>
      <c r="BD473" s="264"/>
      <c r="BE473" s="153"/>
      <c r="BF473" s="153"/>
      <c r="BG473" s="153"/>
      <c r="BH473" s="153"/>
      <c r="BI473" s="153"/>
      <c r="BJ473" s="153"/>
      <c r="BK473" s="153"/>
      <c r="BL473" s="153"/>
      <c r="BM473" s="153"/>
      <c r="BN473" s="153"/>
      <c r="BO473" s="153"/>
      <c r="BP473" s="153"/>
      <c r="BQ473" s="153"/>
      <c r="BR473" s="153"/>
      <c r="BS473" s="153"/>
      <c r="BT473" s="153"/>
      <c r="BU473" s="153"/>
      <c r="BV473" s="153"/>
      <c r="BW473" s="153"/>
      <c r="BX473" s="153"/>
      <c r="BY473" s="153"/>
      <c r="BZ473" s="153"/>
      <c r="CA473" s="153"/>
      <c r="CB473" s="153"/>
      <c r="CC473" s="153"/>
      <c r="CD473" s="153"/>
      <c r="CE473" s="153"/>
      <c r="CF473" s="153"/>
      <c r="CG473" s="153"/>
      <c r="CH473" s="153"/>
      <c r="CI473" s="153"/>
      <c r="CJ473" s="153"/>
      <c r="CK473" s="153"/>
      <c r="CL473" s="153"/>
      <c r="CM473" s="153"/>
      <c r="CN473" s="153"/>
      <c r="CO473" s="153"/>
      <c r="CP473" s="153"/>
      <c r="CQ473" s="153"/>
      <c r="CR473" s="153"/>
      <c r="CS473" s="153"/>
      <c r="CT473" s="153"/>
      <c r="CU473" s="153"/>
      <c r="CV473" s="153"/>
      <c r="CW473" s="153"/>
      <c r="CX473" s="153"/>
      <c r="CY473" s="153"/>
      <c r="CZ473" s="153"/>
      <c r="DA473" s="153"/>
      <c r="DB473" s="153"/>
      <c r="DC473" s="153"/>
      <c r="DD473" s="153"/>
      <c r="DE473" s="153"/>
      <c r="DF473" s="153"/>
      <c r="DG473" s="153"/>
      <c r="DH473" s="153"/>
      <c r="DI473" s="153"/>
      <c r="DJ473" s="153"/>
      <c r="DK473" s="153"/>
      <c r="DL473" s="153"/>
      <c r="DM473" s="153"/>
      <c r="DN473" s="153"/>
      <c r="DO473" s="153"/>
      <c r="DP473" s="153"/>
      <c r="DQ473" s="153"/>
      <c r="DR473" s="153"/>
      <c r="DS473" s="153"/>
      <c r="DT473" s="153"/>
      <c r="DU473" s="92"/>
      <c r="DV473" s="92"/>
      <c r="DW473" s="92"/>
      <c r="DX473" s="92"/>
      <c r="DY473" s="92"/>
      <c r="DZ473" s="92"/>
      <c r="EA473" s="92"/>
      <c r="EB473" s="92"/>
    </row>
    <row r="474" spans="1:132" s="1" customFormat="1" ht="10.5" customHeight="1" x14ac:dyDescent="0.2">
      <c r="A474" s="1532"/>
      <c r="B474" s="1633"/>
      <c r="C474" s="1449" t="s">
        <v>126</v>
      </c>
      <c r="D474" s="134" t="s">
        <v>33</v>
      </c>
      <c r="E474" s="970">
        <v>0</v>
      </c>
      <c r="F474" s="970">
        <v>0</v>
      </c>
      <c r="G474" s="970">
        <v>0</v>
      </c>
      <c r="H474" s="972">
        <v>0</v>
      </c>
      <c r="I474" s="970">
        <v>0</v>
      </c>
      <c r="J474" s="970">
        <v>0</v>
      </c>
      <c r="K474" s="970">
        <v>0</v>
      </c>
      <c r="L474" s="970">
        <v>0</v>
      </c>
      <c r="M474" s="970">
        <v>0</v>
      </c>
      <c r="N474" s="972">
        <v>0</v>
      </c>
      <c r="O474" s="970">
        <v>0</v>
      </c>
      <c r="P474" s="970">
        <v>0</v>
      </c>
      <c r="Q474" s="970">
        <v>0</v>
      </c>
      <c r="R474" s="970">
        <v>0</v>
      </c>
      <c r="S474" s="970">
        <v>0</v>
      </c>
      <c r="T474" s="970">
        <v>0</v>
      </c>
      <c r="U474" s="970">
        <v>0</v>
      </c>
      <c r="V474" s="970">
        <v>0</v>
      </c>
      <c r="W474" s="970">
        <v>0</v>
      </c>
      <c r="X474" s="970">
        <v>0</v>
      </c>
      <c r="Y474" s="972">
        <v>0</v>
      </c>
      <c r="Z474" s="970">
        <v>0</v>
      </c>
      <c r="AA474" s="970">
        <v>0</v>
      </c>
      <c r="AB474" s="1018">
        <v>0</v>
      </c>
      <c r="AC474" s="149"/>
      <c r="AD474" s="93"/>
      <c r="AE474" s="61"/>
      <c r="AF474" s="265"/>
      <c r="AG474" s="265"/>
      <c r="AH474" s="265"/>
      <c r="AI474" s="265"/>
      <c r="AJ474" s="265"/>
      <c r="AK474" s="265"/>
      <c r="AL474" s="265"/>
      <c r="AM474" s="265"/>
      <c r="AN474" s="265"/>
      <c r="AO474" s="265"/>
      <c r="AP474" s="265"/>
      <c r="AQ474" s="265"/>
      <c r="AR474" s="265"/>
      <c r="AS474" s="265"/>
      <c r="AT474" s="265"/>
      <c r="AU474" s="265"/>
      <c r="AV474" s="265"/>
      <c r="AW474" s="265"/>
      <c r="AX474" s="265"/>
      <c r="AY474" s="265"/>
      <c r="AZ474" s="265"/>
      <c r="BA474" s="265"/>
      <c r="BB474" s="265"/>
      <c r="BC474" s="265"/>
      <c r="BD474" s="265"/>
      <c r="BE474" s="165"/>
      <c r="BF474" s="165"/>
      <c r="BG474" s="165"/>
      <c r="BH474" s="165"/>
      <c r="BI474" s="165"/>
      <c r="BJ474" s="165"/>
      <c r="BK474" s="165"/>
      <c r="BL474" s="165"/>
      <c r="BM474" s="165"/>
      <c r="BN474" s="165"/>
      <c r="BO474" s="165"/>
      <c r="BP474" s="165"/>
      <c r="BQ474" s="165"/>
      <c r="BR474" s="165"/>
      <c r="BS474" s="165"/>
      <c r="BT474" s="165"/>
      <c r="BU474" s="165"/>
      <c r="BV474" s="165"/>
      <c r="BW474" s="165"/>
      <c r="BX474" s="165"/>
      <c r="BY474" s="165"/>
      <c r="BZ474" s="165"/>
      <c r="CA474" s="165"/>
      <c r="CB474" s="165"/>
      <c r="CC474" s="165"/>
      <c r="CD474" s="165"/>
      <c r="CE474" s="165"/>
      <c r="CF474" s="165"/>
      <c r="CG474" s="165"/>
      <c r="CH474" s="165"/>
      <c r="CI474" s="165"/>
      <c r="CJ474" s="165"/>
      <c r="CK474" s="165"/>
      <c r="CL474" s="165"/>
      <c r="CM474" s="165"/>
      <c r="CN474" s="165"/>
      <c r="CO474" s="165"/>
      <c r="CP474" s="165"/>
      <c r="CQ474" s="165"/>
      <c r="CR474" s="165"/>
      <c r="CS474" s="165"/>
      <c r="CT474" s="165"/>
      <c r="CU474" s="165"/>
      <c r="CV474" s="165"/>
      <c r="CW474" s="165"/>
      <c r="CX474" s="165"/>
      <c r="CY474" s="165"/>
      <c r="CZ474" s="165"/>
      <c r="DA474" s="165"/>
      <c r="DB474" s="165"/>
      <c r="DC474" s="165"/>
      <c r="DD474" s="165"/>
      <c r="DE474" s="165"/>
      <c r="DF474" s="165"/>
      <c r="DG474" s="165"/>
      <c r="DH474" s="165"/>
      <c r="DI474" s="165"/>
      <c r="DJ474" s="165"/>
      <c r="DK474" s="165"/>
      <c r="DL474" s="165"/>
      <c r="DM474" s="165"/>
      <c r="DN474" s="165"/>
      <c r="DO474" s="165"/>
      <c r="DP474" s="165"/>
      <c r="DQ474" s="165"/>
      <c r="DR474" s="165"/>
      <c r="DS474" s="165"/>
      <c r="DT474" s="165"/>
      <c r="DU474" s="165"/>
      <c r="DV474" s="165"/>
      <c r="DW474" s="165"/>
      <c r="DX474" s="165"/>
      <c r="DY474" s="165"/>
      <c r="DZ474" s="165"/>
      <c r="EA474" s="165"/>
      <c r="EB474" s="165"/>
    </row>
    <row r="475" spans="1:132" s="1" customFormat="1" ht="10.5" customHeight="1" x14ac:dyDescent="0.2">
      <c r="A475" s="1532"/>
      <c r="B475" s="1633"/>
      <c r="C475" s="1449" t="s">
        <v>557</v>
      </c>
      <c r="D475" s="134" t="s">
        <v>116</v>
      </c>
      <c r="E475" s="51">
        <f t="shared" ref="E475:AB475" si="295">AF475*$AE475</f>
        <v>7.1999999999999994E-4</v>
      </c>
      <c r="F475" s="51">
        <f t="shared" si="295"/>
        <v>7.1999999999999994E-4</v>
      </c>
      <c r="G475" s="51">
        <f t="shared" si="295"/>
        <v>7.1999999999999994E-4</v>
      </c>
      <c r="H475" s="290">
        <f t="shared" si="295"/>
        <v>7.1999999999999994E-4</v>
      </c>
      <c r="I475" s="51">
        <f t="shared" si="295"/>
        <v>7.1999999999999994E-4</v>
      </c>
      <c r="J475" s="51">
        <f t="shared" si="295"/>
        <v>7.1999999999999994E-4</v>
      </c>
      <c r="K475" s="51">
        <f t="shared" si="295"/>
        <v>7.1999999999999994E-4</v>
      </c>
      <c r="L475" s="51">
        <f t="shared" si="295"/>
        <v>7.1999999999999994E-4</v>
      </c>
      <c r="M475" s="51">
        <f t="shared" si="295"/>
        <v>7.1999999999999994E-4</v>
      </c>
      <c r="N475" s="290">
        <f t="shared" si="295"/>
        <v>7.1999999999999994E-4</v>
      </c>
      <c r="O475" s="51">
        <f t="shared" si="295"/>
        <v>7.1999999999999994E-4</v>
      </c>
      <c r="P475" s="51">
        <f t="shared" si="295"/>
        <v>7.1999999999999994E-4</v>
      </c>
      <c r="Q475" s="51">
        <f t="shared" si="295"/>
        <v>7.1999999999999994E-4</v>
      </c>
      <c r="R475" s="51">
        <f t="shared" si="295"/>
        <v>7.1999999999999994E-4</v>
      </c>
      <c r="S475" s="51">
        <f t="shared" si="295"/>
        <v>7.1999999999999994E-4</v>
      </c>
      <c r="T475" s="51">
        <f t="shared" si="295"/>
        <v>7.1999999999999994E-4</v>
      </c>
      <c r="U475" s="51">
        <f t="shared" si="295"/>
        <v>7.1999999999999994E-4</v>
      </c>
      <c r="V475" s="51">
        <f t="shared" si="295"/>
        <v>7.1999999999999994E-4</v>
      </c>
      <c r="W475" s="51">
        <f t="shared" si="295"/>
        <v>7.1999999999999994E-4</v>
      </c>
      <c r="X475" s="51">
        <f t="shared" si="295"/>
        <v>7.1999999999999994E-4</v>
      </c>
      <c r="Y475" s="290">
        <f t="shared" si="295"/>
        <v>7.1999999999999994E-4</v>
      </c>
      <c r="Z475" s="51">
        <f t="shared" si="295"/>
        <v>7.1999999999999994E-4</v>
      </c>
      <c r="AA475" s="51">
        <f t="shared" si="295"/>
        <v>7.1999999999999994E-4</v>
      </c>
      <c r="AB475" s="52">
        <f t="shared" si="295"/>
        <v>7.1999999999999994E-4</v>
      </c>
      <c r="AC475" s="50">
        <f>SUM(E475:AB475)</f>
        <v>1.7279999999999997E-2</v>
      </c>
      <c r="AD475" s="53">
        <f>SUM(E476:AB476)</f>
        <v>7.5600000000000007E-3</v>
      </c>
      <c r="AE475" s="61">
        <v>2.4</v>
      </c>
      <c r="AF475" s="260">
        <v>2.9999999999999997E-4</v>
      </c>
      <c r="AG475" s="260">
        <v>2.9999999999999997E-4</v>
      </c>
      <c r="AH475" s="260">
        <v>2.9999999999999997E-4</v>
      </c>
      <c r="AI475" s="260">
        <v>2.9999999999999997E-4</v>
      </c>
      <c r="AJ475" s="260">
        <v>2.9999999999999997E-4</v>
      </c>
      <c r="AK475" s="260">
        <v>2.9999999999999997E-4</v>
      </c>
      <c r="AL475" s="260">
        <v>2.9999999999999997E-4</v>
      </c>
      <c r="AM475" s="260">
        <v>2.9999999999999997E-4</v>
      </c>
      <c r="AN475" s="260">
        <v>2.9999999999999997E-4</v>
      </c>
      <c r="AO475" s="260">
        <v>2.9999999999999997E-4</v>
      </c>
      <c r="AP475" s="260">
        <v>2.9999999999999997E-4</v>
      </c>
      <c r="AQ475" s="260">
        <v>2.9999999999999997E-4</v>
      </c>
      <c r="AR475" s="260">
        <v>2.9999999999999997E-4</v>
      </c>
      <c r="AS475" s="260">
        <v>2.9999999999999997E-4</v>
      </c>
      <c r="AT475" s="260">
        <v>2.9999999999999997E-4</v>
      </c>
      <c r="AU475" s="260">
        <v>2.9999999999999997E-4</v>
      </c>
      <c r="AV475" s="260">
        <v>2.9999999999999997E-4</v>
      </c>
      <c r="AW475" s="260">
        <v>2.9999999999999997E-4</v>
      </c>
      <c r="AX475" s="260">
        <v>2.9999999999999997E-4</v>
      </c>
      <c r="AY475" s="260">
        <v>2.9999999999999997E-4</v>
      </c>
      <c r="AZ475" s="260">
        <v>2.9999999999999997E-4</v>
      </c>
      <c r="BA475" s="260">
        <v>2.9999999999999997E-4</v>
      </c>
      <c r="BB475" s="260">
        <v>2.9999999999999997E-4</v>
      </c>
      <c r="BC475" s="260">
        <v>2.9999999999999997E-4</v>
      </c>
      <c r="BD475" s="260"/>
      <c r="BE475" s="165"/>
      <c r="BF475" s="165"/>
      <c r="BG475" s="165"/>
      <c r="BH475" s="165"/>
      <c r="BI475" s="165"/>
      <c r="BJ475" s="165"/>
      <c r="BK475" s="165"/>
      <c r="BL475" s="165"/>
      <c r="BM475" s="165"/>
      <c r="BN475" s="165"/>
      <c r="BO475" s="165"/>
      <c r="BP475" s="165"/>
      <c r="BQ475" s="165"/>
      <c r="BR475" s="165"/>
      <c r="BS475" s="165"/>
      <c r="BT475" s="165"/>
      <c r="BU475" s="165"/>
      <c r="BV475" s="165"/>
      <c r="BW475" s="165"/>
      <c r="BX475" s="165"/>
      <c r="BY475" s="165"/>
      <c r="BZ475" s="165"/>
      <c r="CA475" s="165"/>
      <c r="CB475" s="165"/>
      <c r="CC475" s="165"/>
      <c r="CD475" s="165"/>
      <c r="CE475" s="165"/>
      <c r="CF475" s="165"/>
      <c r="CG475" s="165"/>
      <c r="CH475" s="165"/>
      <c r="CI475" s="165"/>
      <c r="CJ475" s="165"/>
      <c r="CK475" s="165"/>
      <c r="CL475" s="165"/>
      <c r="CM475" s="165"/>
      <c r="CN475" s="165"/>
      <c r="CO475" s="165"/>
      <c r="CP475" s="165"/>
      <c r="CQ475" s="165"/>
      <c r="CR475" s="165"/>
      <c r="CS475" s="165"/>
      <c r="CT475" s="165"/>
      <c r="CU475" s="165"/>
      <c r="CV475" s="165"/>
      <c r="CW475" s="165"/>
      <c r="CX475" s="165"/>
      <c r="CY475" s="165"/>
      <c r="CZ475" s="165"/>
      <c r="DA475" s="165"/>
      <c r="DB475" s="165"/>
      <c r="DC475" s="165"/>
      <c r="DD475" s="165"/>
      <c r="DE475" s="165"/>
      <c r="DF475" s="165"/>
      <c r="DG475" s="165"/>
      <c r="DH475" s="165"/>
      <c r="DI475" s="165"/>
      <c r="DJ475" s="165"/>
      <c r="DK475" s="165"/>
      <c r="DL475" s="165"/>
      <c r="DM475" s="165"/>
      <c r="DN475" s="165"/>
      <c r="DO475" s="165"/>
      <c r="DP475" s="165"/>
      <c r="DQ475" s="165"/>
      <c r="DR475" s="165"/>
      <c r="DS475" s="165"/>
      <c r="DT475" s="165"/>
      <c r="DU475" s="165"/>
      <c r="DV475" s="165"/>
      <c r="DW475" s="165"/>
      <c r="DX475" s="165"/>
      <c r="DY475" s="165"/>
      <c r="DZ475" s="165"/>
      <c r="EA475" s="165"/>
      <c r="EB475" s="165"/>
    </row>
    <row r="476" spans="1:132" s="1" customFormat="1" ht="10.5" customHeight="1" x14ac:dyDescent="0.2">
      <c r="A476" s="1532"/>
      <c r="B476" s="1633"/>
      <c r="C476" s="1449" t="s">
        <v>557</v>
      </c>
      <c r="D476" s="134" t="s">
        <v>117</v>
      </c>
      <c r="E476" s="51">
        <f t="shared" ref="E476:AB476" si="296">AF476*$AE475</f>
        <v>7.1999999999999994E-4</v>
      </c>
      <c r="F476" s="51">
        <f t="shared" si="296"/>
        <v>3.5999999999999997E-4</v>
      </c>
      <c r="G476" s="51">
        <f t="shared" si="296"/>
        <v>2.4000000000000001E-4</v>
      </c>
      <c r="H476" s="290">
        <f t="shared" si="296"/>
        <v>2.4000000000000001E-4</v>
      </c>
      <c r="I476" s="51">
        <f t="shared" si="296"/>
        <v>2.4000000000000001E-4</v>
      </c>
      <c r="J476" s="51">
        <f t="shared" si="296"/>
        <v>2.4000000000000001E-4</v>
      </c>
      <c r="K476" s="51">
        <f t="shared" si="296"/>
        <v>2.4000000000000001E-4</v>
      </c>
      <c r="L476" s="51">
        <f t="shared" si="296"/>
        <v>2.4000000000000001E-4</v>
      </c>
      <c r="M476" s="51">
        <f t="shared" si="296"/>
        <v>2.4000000000000001E-4</v>
      </c>
      <c r="N476" s="290">
        <f t="shared" si="296"/>
        <v>4.7999999999999996E-4</v>
      </c>
      <c r="O476" s="51">
        <f t="shared" si="296"/>
        <v>7.1999999999999994E-4</v>
      </c>
      <c r="P476" s="51">
        <f t="shared" si="296"/>
        <v>8.3999999999999993E-4</v>
      </c>
      <c r="Q476" s="51">
        <f t="shared" si="296"/>
        <v>7.1999999999999994E-4</v>
      </c>
      <c r="R476" s="51">
        <f t="shared" si="296"/>
        <v>4.7999999999999996E-4</v>
      </c>
      <c r="S476" s="51">
        <f t="shared" si="296"/>
        <v>2.4000000000000001E-4</v>
      </c>
      <c r="T476" s="51">
        <f t="shared" si="296"/>
        <v>1.2E-4</v>
      </c>
      <c r="U476" s="51">
        <f t="shared" si="296"/>
        <v>0</v>
      </c>
      <c r="V476" s="51">
        <f t="shared" si="296"/>
        <v>1.2E-4</v>
      </c>
      <c r="W476" s="51">
        <f t="shared" si="296"/>
        <v>1.2E-4</v>
      </c>
      <c r="X476" s="51">
        <f t="shared" si="296"/>
        <v>1.2E-4</v>
      </c>
      <c r="Y476" s="290">
        <f t="shared" si="296"/>
        <v>2.4000000000000001E-4</v>
      </c>
      <c r="Z476" s="51">
        <f t="shared" si="296"/>
        <v>1.2E-4</v>
      </c>
      <c r="AA476" s="51">
        <f t="shared" si="296"/>
        <v>2.4000000000000001E-4</v>
      </c>
      <c r="AB476" s="52">
        <f t="shared" si="296"/>
        <v>2.4000000000000001E-4</v>
      </c>
      <c r="AC476" s="50"/>
      <c r="AD476" s="53"/>
      <c r="AE476" s="61"/>
      <c r="AF476" s="264">
        <v>2.9999999999999997E-4</v>
      </c>
      <c r="AG476" s="264">
        <v>1.4999999999999999E-4</v>
      </c>
      <c r="AH476" s="264">
        <v>1E-4</v>
      </c>
      <c r="AI476" s="264">
        <v>1E-4</v>
      </c>
      <c r="AJ476" s="264">
        <v>1E-4</v>
      </c>
      <c r="AK476" s="264">
        <v>1E-4</v>
      </c>
      <c r="AL476" s="264">
        <v>1E-4</v>
      </c>
      <c r="AM476" s="264">
        <v>1E-4</v>
      </c>
      <c r="AN476" s="264">
        <v>1E-4</v>
      </c>
      <c r="AO476" s="264">
        <v>1.9999999999999998E-4</v>
      </c>
      <c r="AP476" s="264">
        <v>2.9999999999999997E-4</v>
      </c>
      <c r="AQ476" s="264">
        <v>3.5E-4</v>
      </c>
      <c r="AR476" s="264">
        <v>2.9999999999999997E-4</v>
      </c>
      <c r="AS476" s="264">
        <v>1.9999999999999998E-4</v>
      </c>
      <c r="AT476" s="264">
        <v>1E-4</v>
      </c>
      <c r="AU476" s="264">
        <v>5.0000000000000002E-5</v>
      </c>
      <c r="AV476" s="264">
        <v>0</v>
      </c>
      <c r="AW476" s="264">
        <v>5.0000000000000002E-5</v>
      </c>
      <c r="AX476" s="264">
        <v>5.0000000000000002E-5</v>
      </c>
      <c r="AY476" s="264">
        <v>5.0000000000000002E-5</v>
      </c>
      <c r="AZ476" s="264">
        <v>1E-4</v>
      </c>
      <c r="BA476" s="264">
        <v>5.0000000000000002E-5</v>
      </c>
      <c r="BB476" s="264">
        <v>1E-4</v>
      </c>
      <c r="BC476" s="264">
        <v>1E-4</v>
      </c>
      <c r="BD476" s="264"/>
      <c r="BE476" s="153"/>
      <c r="BF476" s="153"/>
      <c r="BG476" s="153"/>
      <c r="BH476" s="153"/>
      <c r="BI476" s="153"/>
      <c r="BJ476" s="153"/>
      <c r="BK476" s="153"/>
      <c r="BL476" s="153"/>
      <c r="BM476" s="153"/>
      <c r="BN476" s="153"/>
      <c r="BO476" s="153"/>
      <c r="BP476" s="153"/>
      <c r="BQ476" s="153"/>
      <c r="BR476" s="153"/>
      <c r="BS476" s="153"/>
      <c r="BT476" s="153"/>
      <c r="BU476" s="153"/>
      <c r="BV476" s="153"/>
      <c r="BW476" s="153"/>
      <c r="BX476" s="153"/>
      <c r="BY476" s="153"/>
      <c r="BZ476" s="153"/>
      <c r="CA476" s="153"/>
      <c r="CB476" s="153"/>
      <c r="CC476" s="153"/>
      <c r="CD476" s="165"/>
      <c r="CE476" s="165"/>
      <c r="CF476" s="165"/>
      <c r="CG476" s="165"/>
      <c r="CH476" s="165"/>
      <c r="CI476" s="165"/>
      <c r="CJ476" s="165"/>
      <c r="CK476" s="165"/>
      <c r="CL476" s="165"/>
      <c r="CM476" s="165"/>
      <c r="CN476" s="165"/>
      <c r="CO476" s="165"/>
      <c r="CP476" s="165"/>
      <c r="CQ476" s="165"/>
      <c r="CR476" s="165"/>
      <c r="CS476" s="165"/>
      <c r="CT476" s="165"/>
      <c r="CU476" s="165"/>
      <c r="CV476" s="165"/>
      <c r="CW476" s="165"/>
      <c r="CX476" s="165"/>
      <c r="CY476" s="165"/>
      <c r="CZ476" s="165"/>
      <c r="DA476" s="165"/>
      <c r="DB476" s="165"/>
      <c r="DC476" s="165"/>
      <c r="DD476" s="165"/>
      <c r="DE476" s="165"/>
      <c r="DF476" s="165"/>
      <c r="DG476" s="165"/>
      <c r="DH476" s="165"/>
      <c r="DI476" s="165"/>
      <c r="DJ476" s="165"/>
      <c r="DK476" s="165"/>
      <c r="DL476" s="165"/>
      <c r="DM476" s="165"/>
      <c r="DN476" s="165"/>
      <c r="DO476" s="165"/>
      <c r="DP476" s="165"/>
      <c r="DQ476" s="165"/>
      <c r="DR476" s="165"/>
      <c r="DS476" s="165"/>
      <c r="DT476" s="165"/>
      <c r="DU476" s="165"/>
      <c r="DV476" s="165"/>
      <c r="DW476" s="165"/>
      <c r="DX476" s="165"/>
      <c r="DY476" s="165"/>
      <c r="DZ476" s="165"/>
      <c r="EA476" s="165"/>
      <c r="EB476" s="165"/>
    </row>
    <row r="477" spans="1:132" s="1" customFormat="1" ht="10.5" customHeight="1" thickBot="1" x14ac:dyDescent="0.25">
      <c r="A477" s="1533"/>
      <c r="B477" s="1637"/>
      <c r="C477" s="274"/>
      <c r="D477" s="239" t="s">
        <v>41</v>
      </c>
      <c r="E477" s="55">
        <f t="shared" ref="E477:AB477" si="297">E476/E475</f>
        <v>1</v>
      </c>
      <c r="F477" s="55">
        <f t="shared" si="297"/>
        <v>0.5</v>
      </c>
      <c r="G477" s="55">
        <f t="shared" si="297"/>
        <v>0.33333333333333337</v>
      </c>
      <c r="H477" s="291">
        <f t="shared" si="297"/>
        <v>0.33333333333333337</v>
      </c>
      <c r="I477" s="55">
        <f t="shared" si="297"/>
        <v>0.33333333333333337</v>
      </c>
      <c r="J477" s="55">
        <f t="shared" si="297"/>
        <v>0.33333333333333337</v>
      </c>
      <c r="K477" s="55">
        <f t="shared" si="297"/>
        <v>0.33333333333333337</v>
      </c>
      <c r="L477" s="55">
        <f t="shared" si="297"/>
        <v>0.33333333333333337</v>
      </c>
      <c r="M477" s="55">
        <f t="shared" si="297"/>
        <v>0.33333333333333337</v>
      </c>
      <c r="N477" s="291">
        <f t="shared" si="297"/>
        <v>0.66666666666666663</v>
      </c>
      <c r="O477" s="55">
        <f t="shared" si="297"/>
        <v>1</v>
      </c>
      <c r="P477" s="55">
        <f t="shared" si="297"/>
        <v>1.1666666666666667</v>
      </c>
      <c r="Q477" s="55">
        <f t="shared" si="297"/>
        <v>1</v>
      </c>
      <c r="R477" s="55">
        <f t="shared" si="297"/>
        <v>0.66666666666666663</v>
      </c>
      <c r="S477" s="55">
        <f t="shared" si="297"/>
        <v>0.33333333333333337</v>
      </c>
      <c r="T477" s="55">
        <f t="shared" si="297"/>
        <v>0.16666666666666669</v>
      </c>
      <c r="U477" s="55">
        <f t="shared" si="297"/>
        <v>0</v>
      </c>
      <c r="V477" s="55">
        <f t="shared" si="297"/>
        <v>0.16666666666666669</v>
      </c>
      <c r="W477" s="55">
        <f t="shared" si="297"/>
        <v>0.16666666666666669</v>
      </c>
      <c r="X477" s="55">
        <f t="shared" si="297"/>
        <v>0.16666666666666669</v>
      </c>
      <c r="Y477" s="291">
        <f t="shared" si="297"/>
        <v>0.33333333333333337</v>
      </c>
      <c r="Z477" s="55">
        <f t="shared" si="297"/>
        <v>0.16666666666666669</v>
      </c>
      <c r="AA477" s="55">
        <f t="shared" si="297"/>
        <v>0.33333333333333337</v>
      </c>
      <c r="AB477" s="56">
        <f t="shared" si="297"/>
        <v>0.33333333333333337</v>
      </c>
      <c r="AC477" s="50"/>
      <c r="AD477" s="53"/>
      <c r="AE477" s="61"/>
      <c r="AF477" s="260"/>
      <c r="AG477" s="264"/>
      <c r="AH477" s="260"/>
      <c r="AI477" s="260"/>
      <c r="AJ477" s="260"/>
      <c r="AK477" s="260"/>
      <c r="AL477" s="260"/>
      <c r="AM477" s="260"/>
      <c r="AN477" s="260"/>
      <c r="AO477" s="260"/>
      <c r="AP477" s="260"/>
      <c r="AQ477" s="260"/>
      <c r="AR477" s="260"/>
      <c r="AS477" s="260"/>
      <c r="AT477" s="260"/>
      <c r="AU477" s="260"/>
      <c r="AV477" s="260"/>
      <c r="AW477" s="260"/>
      <c r="AX477" s="260"/>
      <c r="AY477" s="260"/>
      <c r="AZ477" s="260"/>
      <c r="BA477" s="260"/>
      <c r="BB477" s="260"/>
      <c r="BC477" s="260"/>
      <c r="BD477" s="260"/>
      <c r="BE477" s="165"/>
      <c r="BF477" s="165"/>
      <c r="BG477" s="165"/>
      <c r="BH477" s="165"/>
      <c r="BI477" s="165"/>
      <c r="BJ477" s="165"/>
      <c r="BK477" s="165"/>
      <c r="BL477" s="165"/>
      <c r="BM477" s="165"/>
      <c r="BN477" s="165"/>
      <c r="BO477" s="165"/>
      <c r="BP477" s="165"/>
      <c r="BQ477" s="165"/>
      <c r="BR477" s="165"/>
      <c r="BS477" s="165"/>
      <c r="BT477" s="165"/>
      <c r="BU477" s="165"/>
      <c r="BV477" s="165"/>
      <c r="BW477" s="165"/>
      <c r="BX477" s="165"/>
      <c r="BY477" s="165"/>
      <c r="BZ477" s="165"/>
      <c r="CA477" s="165"/>
      <c r="CB477" s="165"/>
      <c r="CC477" s="165"/>
      <c r="CD477" s="165"/>
      <c r="CE477" s="165"/>
      <c r="CF477" s="165"/>
      <c r="CG477" s="165"/>
      <c r="CH477" s="165"/>
      <c r="CI477" s="165"/>
      <c r="CJ477" s="165"/>
      <c r="CK477" s="165"/>
      <c r="CL477" s="165"/>
      <c r="CM477" s="165"/>
      <c r="CN477" s="165"/>
      <c r="CO477" s="165"/>
      <c r="CP477" s="165"/>
      <c r="CQ477" s="165"/>
      <c r="CR477" s="165"/>
      <c r="CS477" s="165"/>
      <c r="CT477" s="165"/>
      <c r="CU477" s="165"/>
      <c r="CV477" s="165"/>
      <c r="CW477" s="165"/>
      <c r="CX477" s="165"/>
      <c r="CY477" s="165"/>
      <c r="CZ477" s="165"/>
      <c r="DA477" s="165"/>
      <c r="DB477" s="165"/>
      <c r="DC477" s="165"/>
      <c r="DD477" s="165"/>
      <c r="DE477" s="165"/>
      <c r="DF477" s="165"/>
      <c r="DG477" s="165"/>
      <c r="DH477" s="165"/>
      <c r="DI477" s="165"/>
      <c r="DJ477" s="165"/>
      <c r="DK477" s="165"/>
      <c r="DL477" s="165"/>
      <c r="DM477" s="165"/>
      <c r="DN477" s="165"/>
      <c r="DO477" s="165"/>
      <c r="DP477" s="165"/>
      <c r="DQ477" s="165"/>
      <c r="DR477" s="165"/>
      <c r="DS477" s="165"/>
      <c r="DT477" s="165"/>
      <c r="DU477" s="165"/>
      <c r="DV477" s="165"/>
      <c r="DW477" s="165"/>
      <c r="DX477" s="165"/>
      <c r="DY477" s="165"/>
      <c r="DZ477" s="165"/>
      <c r="EA477" s="165"/>
      <c r="EB477" s="165"/>
    </row>
    <row r="478" spans="1:132" s="3" customFormat="1" ht="10.5" customHeight="1" x14ac:dyDescent="0.2">
      <c r="A478" s="1531" t="s">
        <v>9</v>
      </c>
      <c r="B478" s="1636" t="s">
        <v>847</v>
      </c>
      <c r="C478" s="1119"/>
      <c r="D478" s="1203"/>
      <c r="E478" s="62"/>
      <c r="F478" s="62"/>
      <c r="G478" s="62"/>
      <c r="H478" s="293"/>
      <c r="I478" s="62"/>
      <c r="J478" s="62"/>
      <c r="K478" s="62"/>
      <c r="L478" s="62"/>
      <c r="M478" s="62"/>
      <c r="N478" s="293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293"/>
      <c r="Z478" s="62"/>
      <c r="AA478" s="62"/>
      <c r="AB478" s="63"/>
      <c r="AC478" s="750"/>
      <c r="AD478" s="751"/>
      <c r="AE478" s="752"/>
      <c r="AF478" s="264"/>
      <c r="AH478" s="264"/>
      <c r="AI478" s="264"/>
      <c r="AJ478" s="264"/>
      <c r="AK478" s="264"/>
      <c r="AL478" s="264"/>
      <c r="AM478" s="264"/>
      <c r="AN478" s="264"/>
      <c r="AO478" s="264"/>
      <c r="AP478" s="264"/>
      <c r="AQ478" s="264"/>
      <c r="AR478" s="264"/>
      <c r="AS478" s="264"/>
      <c r="AT478" s="264"/>
      <c r="AU478" s="264"/>
      <c r="AV478" s="264"/>
      <c r="AW478" s="264"/>
      <c r="AX478" s="264"/>
      <c r="AY478" s="264"/>
      <c r="AZ478" s="264"/>
      <c r="BA478" s="264"/>
      <c r="BB478" s="264"/>
      <c r="BC478" s="264"/>
      <c r="BD478" s="264"/>
      <c r="BE478" s="153"/>
      <c r="BF478" s="153"/>
      <c r="BG478" s="153"/>
      <c r="BH478" s="153"/>
      <c r="BI478" s="153"/>
      <c r="BJ478" s="153"/>
      <c r="BK478" s="153"/>
      <c r="BL478" s="153"/>
      <c r="BM478" s="153"/>
      <c r="BN478" s="153"/>
      <c r="BO478" s="153"/>
      <c r="BP478" s="153"/>
      <c r="BQ478" s="153"/>
      <c r="BR478" s="153"/>
      <c r="BS478" s="153"/>
      <c r="BT478" s="153"/>
      <c r="BU478" s="153"/>
      <c r="BV478" s="153"/>
      <c r="BW478" s="153"/>
      <c r="BX478" s="153"/>
      <c r="BY478" s="153"/>
      <c r="BZ478" s="153"/>
      <c r="CA478" s="153"/>
      <c r="CB478" s="153"/>
      <c r="CC478" s="153"/>
      <c r="CD478" s="153"/>
      <c r="CE478" s="153"/>
      <c r="CF478" s="153"/>
      <c r="CG478" s="153"/>
      <c r="CH478" s="153"/>
      <c r="CI478" s="153"/>
      <c r="CJ478" s="153"/>
      <c r="CK478" s="153"/>
      <c r="CL478" s="153"/>
      <c r="CM478" s="153"/>
      <c r="CN478" s="153"/>
      <c r="CO478" s="153"/>
      <c r="CP478" s="153"/>
      <c r="CQ478" s="153"/>
      <c r="CR478" s="153"/>
      <c r="CS478" s="153"/>
      <c r="CT478" s="153"/>
      <c r="CU478" s="153"/>
      <c r="CV478" s="153"/>
      <c r="CW478" s="153"/>
      <c r="CX478" s="153"/>
      <c r="CY478" s="153"/>
      <c r="CZ478" s="153"/>
      <c r="DA478" s="153"/>
      <c r="DB478" s="153"/>
      <c r="DC478" s="153"/>
      <c r="DD478" s="153"/>
      <c r="DE478" s="153"/>
      <c r="DF478" s="153"/>
      <c r="DG478" s="153"/>
      <c r="DH478" s="153"/>
      <c r="DI478" s="153"/>
      <c r="DJ478" s="153"/>
      <c r="DK478" s="153"/>
      <c r="DL478" s="153"/>
      <c r="DM478" s="153"/>
      <c r="DN478" s="153"/>
      <c r="DO478" s="153"/>
      <c r="DP478" s="153"/>
      <c r="DQ478" s="153"/>
      <c r="DR478" s="153"/>
      <c r="DS478" s="153"/>
      <c r="DT478" s="153"/>
      <c r="DU478" s="92"/>
      <c r="DV478" s="92"/>
      <c r="DW478" s="92"/>
      <c r="DX478" s="92"/>
      <c r="DY478" s="92"/>
      <c r="DZ478" s="92"/>
      <c r="EA478" s="92"/>
      <c r="EB478" s="92"/>
    </row>
    <row r="479" spans="1:132" s="1" customFormat="1" ht="10.5" customHeight="1" x14ac:dyDescent="0.2">
      <c r="A479" s="1532"/>
      <c r="B479" s="1633"/>
      <c r="C479" s="1449" t="s">
        <v>126</v>
      </c>
      <c r="D479" s="134" t="s">
        <v>33</v>
      </c>
      <c r="E479" s="970">
        <v>34</v>
      </c>
      <c r="F479" s="970">
        <v>29</v>
      </c>
      <c r="G479" s="970">
        <v>28</v>
      </c>
      <c r="H479" s="972">
        <v>23</v>
      </c>
      <c r="I479" s="970">
        <v>22</v>
      </c>
      <c r="J479" s="970">
        <v>21</v>
      </c>
      <c r="K479" s="970">
        <v>20</v>
      </c>
      <c r="L479" s="970">
        <v>23</v>
      </c>
      <c r="M479" s="970">
        <v>25</v>
      </c>
      <c r="N479" s="972">
        <v>26</v>
      </c>
      <c r="O479" s="970">
        <v>30</v>
      </c>
      <c r="P479" s="970">
        <v>31</v>
      </c>
      <c r="Q479" s="970">
        <v>35</v>
      </c>
      <c r="R479" s="970">
        <v>29</v>
      </c>
      <c r="S479" s="970">
        <v>29</v>
      </c>
      <c r="T479" s="970">
        <v>27</v>
      </c>
      <c r="U479" s="970">
        <v>26</v>
      </c>
      <c r="V479" s="970">
        <v>25</v>
      </c>
      <c r="W479" s="970">
        <v>26</v>
      </c>
      <c r="X479" s="970">
        <v>29</v>
      </c>
      <c r="Y479" s="972">
        <v>30</v>
      </c>
      <c r="Z479" s="970">
        <v>30</v>
      </c>
      <c r="AA479" s="970">
        <v>26</v>
      </c>
      <c r="AB479" s="1018">
        <v>26</v>
      </c>
      <c r="AC479" s="149"/>
      <c r="AD479" s="93"/>
      <c r="AE479" s="61"/>
      <c r="AF479" s="265"/>
      <c r="AG479" s="265"/>
      <c r="AH479" s="265"/>
      <c r="AI479" s="265"/>
      <c r="AJ479" s="265"/>
      <c r="AK479" s="265"/>
      <c r="AL479" s="265"/>
      <c r="AM479" s="265"/>
      <c r="AN479" s="265"/>
      <c r="AO479" s="265"/>
      <c r="AP479" s="265"/>
      <c r="AQ479" s="265"/>
      <c r="AR479" s="265"/>
      <c r="AS479" s="265"/>
      <c r="AT479" s="265"/>
      <c r="AU479" s="265"/>
      <c r="AV479" s="265"/>
      <c r="AW479" s="265"/>
      <c r="AX479" s="265"/>
      <c r="AY479" s="265"/>
      <c r="AZ479" s="265"/>
      <c r="BA479" s="265"/>
      <c r="BB479" s="265"/>
      <c r="BC479" s="265"/>
      <c r="BD479" s="265"/>
      <c r="BE479" s="165"/>
      <c r="BF479" s="165"/>
      <c r="BG479" s="165"/>
      <c r="BH479" s="165"/>
      <c r="BI479" s="165"/>
      <c r="BJ479" s="165"/>
      <c r="BK479" s="165"/>
      <c r="BL479" s="165"/>
      <c r="BM479" s="165"/>
      <c r="BN479" s="165"/>
      <c r="BO479" s="165"/>
      <c r="BP479" s="165"/>
      <c r="BQ479" s="165"/>
      <c r="BR479" s="165"/>
      <c r="BS479" s="165"/>
      <c r="BT479" s="165"/>
      <c r="BU479" s="165"/>
      <c r="BV479" s="165"/>
      <c r="BW479" s="165"/>
      <c r="BX479" s="165"/>
      <c r="BY479" s="165"/>
      <c r="BZ479" s="165"/>
      <c r="CA479" s="165"/>
      <c r="CB479" s="165"/>
      <c r="CC479" s="165"/>
      <c r="CD479" s="165"/>
      <c r="CE479" s="165"/>
      <c r="CF479" s="165"/>
      <c r="CG479" s="165"/>
      <c r="CH479" s="165"/>
      <c r="CI479" s="165"/>
      <c r="CJ479" s="165"/>
      <c r="CK479" s="165"/>
      <c r="CL479" s="165"/>
      <c r="CM479" s="165"/>
      <c r="CN479" s="165"/>
      <c r="CO479" s="165"/>
      <c r="CP479" s="165"/>
      <c r="CQ479" s="165"/>
      <c r="CR479" s="165"/>
      <c r="CS479" s="165"/>
      <c r="CT479" s="165"/>
      <c r="CU479" s="165"/>
      <c r="CV479" s="165"/>
      <c r="CW479" s="165"/>
      <c r="CX479" s="165"/>
      <c r="CY479" s="165"/>
      <c r="CZ479" s="165"/>
      <c r="DA479" s="165"/>
      <c r="DB479" s="165"/>
      <c r="DC479" s="165"/>
      <c r="DD479" s="165"/>
      <c r="DE479" s="165"/>
      <c r="DF479" s="165"/>
      <c r="DG479" s="165"/>
      <c r="DH479" s="165"/>
      <c r="DI479" s="165"/>
      <c r="DJ479" s="165"/>
      <c r="DK479" s="165"/>
      <c r="DL479" s="165"/>
      <c r="DM479" s="165"/>
      <c r="DN479" s="165"/>
      <c r="DO479" s="165"/>
      <c r="DP479" s="165"/>
      <c r="DQ479" s="165"/>
      <c r="DR479" s="165"/>
      <c r="DS479" s="165"/>
      <c r="DT479" s="165"/>
      <c r="DU479" s="165"/>
      <c r="DV479" s="165"/>
      <c r="DW479" s="165"/>
      <c r="DX479" s="165"/>
      <c r="DY479" s="165"/>
      <c r="DZ479" s="165"/>
      <c r="EA479" s="165"/>
      <c r="EB479" s="165"/>
    </row>
    <row r="480" spans="1:132" s="1" customFormat="1" ht="10.5" customHeight="1" x14ac:dyDescent="0.2">
      <c r="A480" s="1532"/>
      <c r="B480" s="1633"/>
      <c r="C480" s="1449" t="s">
        <v>557</v>
      </c>
      <c r="D480" s="134" t="s">
        <v>116</v>
      </c>
      <c r="E480" s="51">
        <f t="shared" ref="E480:AB480" si="298">AF480*$AE480</f>
        <v>0.25967999999999997</v>
      </c>
      <c r="F480" s="51">
        <f t="shared" si="298"/>
        <v>0.26207999999999998</v>
      </c>
      <c r="G480" s="51">
        <f t="shared" si="298"/>
        <v>0.25823999999999997</v>
      </c>
      <c r="H480" s="290">
        <f t="shared" si="298"/>
        <v>0.25247999999999998</v>
      </c>
      <c r="I480" s="51">
        <f t="shared" si="298"/>
        <v>0.25247999999999998</v>
      </c>
      <c r="J480" s="51">
        <f t="shared" si="298"/>
        <v>0.23015999999999998</v>
      </c>
      <c r="K480" s="51">
        <f t="shared" si="298"/>
        <v>0.17088</v>
      </c>
      <c r="L480" s="51">
        <f t="shared" si="298"/>
        <v>0.13367999999999999</v>
      </c>
      <c r="M480" s="51">
        <f t="shared" si="298"/>
        <v>0.13343999999999998</v>
      </c>
      <c r="N480" s="290">
        <f t="shared" si="298"/>
        <v>0.13416</v>
      </c>
      <c r="O480" s="51">
        <f t="shared" si="298"/>
        <v>0.15048</v>
      </c>
      <c r="P480" s="51">
        <f t="shared" si="298"/>
        <v>0.21407999999999999</v>
      </c>
      <c r="Q480" s="51">
        <f t="shared" si="298"/>
        <v>0.25728000000000001</v>
      </c>
      <c r="R480" s="51">
        <f t="shared" si="298"/>
        <v>0.25152000000000002</v>
      </c>
      <c r="S480" s="51">
        <f t="shared" si="298"/>
        <v>0.25800000000000001</v>
      </c>
      <c r="T480" s="51">
        <f t="shared" si="298"/>
        <v>0.26832</v>
      </c>
      <c r="U480" s="51">
        <f t="shared" si="298"/>
        <v>0.28416000000000002</v>
      </c>
      <c r="V480" s="51">
        <f t="shared" si="298"/>
        <v>0.28223999999999999</v>
      </c>
      <c r="W480" s="51">
        <f t="shared" si="298"/>
        <v>0.29208000000000001</v>
      </c>
      <c r="X480" s="51">
        <f t="shared" si="298"/>
        <v>0.33263999999999999</v>
      </c>
      <c r="Y480" s="290">
        <f t="shared" si="298"/>
        <v>0.34247999999999995</v>
      </c>
      <c r="Z480" s="51">
        <f t="shared" si="298"/>
        <v>0.30935999999999997</v>
      </c>
      <c r="AA480" s="51">
        <f t="shared" si="298"/>
        <v>0.28464</v>
      </c>
      <c r="AB480" s="52">
        <f t="shared" si="298"/>
        <v>0.28895999999999999</v>
      </c>
      <c r="AC480" s="50">
        <f>SUM(E480:AB480)</f>
        <v>5.9035200000000012</v>
      </c>
      <c r="AD480" s="53">
        <f>SUM(E481:AB481)</f>
        <v>3.9775199999999997</v>
      </c>
      <c r="AE480" s="61">
        <v>4.8</v>
      </c>
      <c r="AF480" s="264">
        <v>5.4099999999999995E-2</v>
      </c>
      <c r="AG480" s="264">
        <v>5.4599999999999996E-2</v>
      </c>
      <c r="AH480" s="264">
        <v>5.3800000000000001E-2</v>
      </c>
      <c r="AI480" s="264">
        <v>5.2600000000000001E-2</v>
      </c>
      <c r="AJ480" s="264">
        <v>5.2600000000000001E-2</v>
      </c>
      <c r="AK480" s="264">
        <v>4.795E-2</v>
      </c>
      <c r="AL480" s="264">
        <v>3.56E-2</v>
      </c>
      <c r="AM480" s="264">
        <v>2.785E-2</v>
      </c>
      <c r="AN480" s="264">
        <v>2.7799999999999998E-2</v>
      </c>
      <c r="AO480" s="264">
        <v>2.7949999999999999E-2</v>
      </c>
      <c r="AP480" s="264">
        <v>3.1350000000000003E-2</v>
      </c>
      <c r="AQ480" s="264">
        <v>4.4600000000000001E-2</v>
      </c>
      <c r="AR480" s="264">
        <v>5.3600000000000002E-2</v>
      </c>
      <c r="AS480" s="264">
        <v>5.2400000000000002E-2</v>
      </c>
      <c r="AT480" s="264">
        <v>5.3750000000000006E-2</v>
      </c>
      <c r="AU480" s="264">
        <v>5.5900000000000005E-2</v>
      </c>
      <c r="AV480" s="264">
        <v>5.9200000000000003E-2</v>
      </c>
      <c r="AW480" s="264">
        <v>5.8799999999999998E-2</v>
      </c>
      <c r="AX480" s="264">
        <v>6.0850000000000001E-2</v>
      </c>
      <c r="AY480" s="264">
        <v>6.93E-2</v>
      </c>
      <c r="AZ480" s="264">
        <v>7.1349999999999997E-2</v>
      </c>
      <c r="BA480" s="264">
        <v>6.4449999999999993E-2</v>
      </c>
      <c r="BB480" s="264">
        <v>5.9299999999999999E-2</v>
      </c>
      <c r="BC480" s="264">
        <v>6.0200000000000004E-2</v>
      </c>
      <c r="BD480" s="264"/>
      <c r="BE480" s="165"/>
      <c r="BF480" s="165"/>
      <c r="BG480" s="165"/>
      <c r="BH480" s="165"/>
      <c r="BI480" s="165"/>
      <c r="BJ480" s="165"/>
      <c r="BK480" s="165"/>
      <c r="BL480" s="165"/>
      <c r="BM480" s="165"/>
      <c r="BN480" s="165"/>
      <c r="BO480" s="165"/>
      <c r="BP480" s="165"/>
      <c r="BQ480" s="165"/>
      <c r="BR480" s="165"/>
      <c r="BS480" s="165"/>
      <c r="BT480" s="165"/>
      <c r="BU480" s="165"/>
      <c r="BV480" s="165"/>
      <c r="BW480" s="165"/>
      <c r="BX480" s="165"/>
      <c r="BY480" s="165"/>
      <c r="BZ480" s="165"/>
      <c r="CA480" s="165"/>
      <c r="CB480" s="165"/>
      <c r="CC480" s="165"/>
      <c r="CD480" s="165"/>
      <c r="CE480" s="165"/>
      <c r="CF480" s="165"/>
      <c r="CG480" s="165"/>
      <c r="CH480" s="165"/>
      <c r="CI480" s="165"/>
      <c r="CJ480" s="165"/>
      <c r="CK480" s="165"/>
      <c r="CL480" s="165"/>
      <c r="CM480" s="165"/>
      <c r="CN480" s="165"/>
      <c r="CO480" s="165"/>
      <c r="CP480" s="165"/>
      <c r="CQ480" s="165"/>
      <c r="CR480" s="165"/>
      <c r="CS480" s="165"/>
      <c r="CT480" s="165"/>
      <c r="CU480" s="165"/>
      <c r="CV480" s="165"/>
      <c r="CW480" s="165"/>
      <c r="CX480" s="165"/>
      <c r="CY480" s="165"/>
      <c r="CZ480" s="165"/>
      <c r="DA480" s="165"/>
      <c r="DB480" s="165"/>
      <c r="DC480" s="165"/>
      <c r="DD480" s="165"/>
      <c r="DE480" s="165"/>
      <c r="DF480" s="165"/>
      <c r="DG480" s="165"/>
      <c r="DH480" s="165"/>
      <c r="DI480" s="165"/>
      <c r="DJ480" s="165"/>
      <c r="DK480" s="165"/>
      <c r="DL480" s="165"/>
      <c r="DM480" s="165"/>
      <c r="DN480" s="165"/>
      <c r="DO480" s="165"/>
      <c r="DP480" s="165"/>
      <c r="DQ480" s="165"/>
      <c r="DR480" s="165"/>
      <c r="DS480" s="165"/>
      <c r="DT480" s="165"/>
      <c r="DU480" s="165"/>
      <c r="DV480" s="165"/>
      <c r="DW480" s="165"/>
      <c r="DX480" s="165"/>
      <c r="DY480" s="165"/>
      <c r="DZ480" s="165"/>
      <c r="EA480" s="165"/>
      <c r="EB480" s="165"/>
    </row>
    <row r="481" spans="1:132" s="1" customFormat="1" ht="10.5" customHeight="1" x14ac:dyDescent="0.2">
      <c r="A481" s="1532"/>
      <c r="B481" s="1633"/>
      <c r="C481" s="1449" t="s">
        <v>557</v>
      </c>
      <c r="D481" s="134" t="s">
        <v>117</v>
      </c>
      <c r="E481" s="51">
        <f t="shared" ref="E481:AB481" si="299">AF481*$AE480</f>
        <v>0.19271999999999997</v>
      </c>
      <c r="F481" s="51">
        <f t="shared" si="299"/>
        <v>0.18384</v>
      </c>
      <c r="G481" s="51">
        <f t="shared" si="299"/>
        <v>0.17543999999999998</v>
      </c>
      <c r="H481" s="290">
        <f t="shared" si="299"/>
        <v>0.12431999999999999</v>
      </c>
      <c r="I481" s="51">
        <f t="shared" si="299"/>
        <v>0.10152000000000001</v>
      </c>
      <c r="J481" s="51">
        <f t="shared" si="299"/>
        <v>0.12071999999999999</v>
      </c>
      <c r="K481" s="51">
        <f t="shared" si="299"/>
        <v>0.18527999999999997</v>
      </c>
      <c r="L481" s="51">
        <f t="shared" si="299"/>
        <v>0.17855999999999997</v>
      </c>
      <c r="M481" s="51">
        <f t="shared" si="299"/>
        <v>0.20471999999999999</v>
      </c>
      <c r="N481" s="290">
        <f t="shared" si="299"/>
        <v>0.21623999999999999</v>
      </c>
      <c r="O481" s="51">
        <f t="shared" si="299"/>
        <v>0.24287999999999998</v>
      </c>
      <c r="P481" s="51">
        <f t="shared" si="299"/>
        <v>0.20376</v>
      </c>
      <c r="Q481" s="51">
        <f t="shared" si="299"/>
        <v>0.20784000000000002</v>
      </c>
      <c r="R481" s="51">
        <f t="shared" si="299"/>
        <v>0.20016</v>
      </c>
      <c r="S481" s="51">
        <f t="shared" si="299"/>
        <v>0.18911999999999998</v>
      </c>
      <c r="T481" s="51">
        <f t="shared" si="299"/>
        <v>0.19344</v>
      </c>
      <c r="U481" s="51">
        <f t="shared" si="299"/>
        <v>0.13583999999999999</v>
      </c>
      <c r="V481" s="51">
        <f t="shared" si="299"/>
        <v>0.126</v>
      </c>
      <c r="W481" s="51">
        <f t="shared" si="299"/>
        <v>0.11784</v>
      </c>
      <c r="X481" s="51">
        <f t="shared" si="299"/>
        <v>0.12695999999999999</v>
      </c>
      <c r="Y481" s="290">
        <f t="shared" si="299"/>
        <v>0.14615999999999998</v>
      </c>
      <c r="Z481" s="51">
        <f t="shared" si="299"/>
        <v>0.13535999999999998</v>
      </c>
      <c r="AA481" s="51">
        <f t="shared" si="299"/>
        <v>0.12936</v>
      </c>
      <c r="AB481" s="52">
        <f t="shared" si="299"/>
        <v>0.13943999999999998</v>
      </c>
      <c r="AC481" s="50"/>
      <c r="AD481" s="53"/>
      <c r="AE481" s="61"/>
      <c r="AF481" s="264">
        <v>4.0149999999999998E-2</v>
      </c>
      <c r="AG481" s="264">
        <v>3.8300000000000001E-2</v>
      </c>
      <c r="AH481" s="264">
        <v>3.6549999999999999E-2</v>
      </c>
      <c r="AI481" s="264">
        <v>2.5899999999999999E-2</v>
      </c>
      <c r="AJ481" s="264">
        <v>2.1150000000000002E-2</v>
      </c>
      <c r="AK481" s="264">
        <v>2.5149999999999999E-2</v>
      </c>
      <c r="AL481" s="264">
        <v>3.8599999999999995E-2</v>
      </c>
      <c r="AM481" s="264">
        <v>3.7199999999999997E-2</v>
      </c>
      <c r="AN481" s="264">
        <v>4.265E-2</v>
      </c>
      <c r="AO481" s="264">
        <v>4.505E-2</v>
      </c>
      <c r="AP481" s="264">
        <v>5.0599999999999999E-2</v>
      </c>
      <c r="AQ481" s="264">
        <v>4.2450000000000002E-2</v>
      </c>
      <c r="AR481" s="264">
        <v>4.3300000000000005E-2</v>
      </c>
      <c r="AS481" s="264">
        <v>4.1700000000000001E-2</v>
      </c>
      <c r="AT481" s="264">
        <v>3.9399999999999998E-2</v>
      </c>
      <c r="AU481" s="264">
        <v>4.0300000000000002E-2</v>
      </c>
      <c r="AV481" s="264">
        <v>2.8299999999999999E-2</v>
      </c>
      <c r="AW481" s="264">
        <v>2.6249999999999999E-2</v>
      </c>
      <c r="AX481" s="264">
        <v>2.4550000000000002E-2</v>
      </c>
      <c r="AY481" s="264">
        <v>2.6450000000000001E-2</v>
      </c>
      <c r="AZ481" s="264">
        <v>3.0449999999999998E-2</v>
      </c>
      <c r="BA481" s="264">
        <v>2.8199999999999999E-2</v>
      </c>
      <c r="BB481" s="264">
        <v>2.6950000000000002E-2</v>
      </c>
      <c r="BC481" s="264">
        <v>2.9049999999999999E-2</v>
      </c>
      <c r="BD481" s="264"/>
      <c r="BE481" s="153"/>
      <c r="BF481" s="153"/>
      <c r="BG481" s="153"/>
      <c r="BH481" s="153"/>
      <c r="BI481" s="153"/>
      <c r="BJ481" s="153"/>
      <c r="BK481" s="153"/>
      <c r="BL481" s="153"/>
      <c r="BM481" s="153"/>
      <c r="BN481" s="153"/>
      <c r="BO481" s="153"/>
      <c r="BP481" s="153"/>
      <c r="BQ481" s="153"/>
      <c r="BR481" s="153"/>
      <c r="BS481" s="153"/>
      <c r="BT481" s="153"/>
      <c r="BU481" s="153"/>
      <c r="BV481" s="153"/>
      <c r="BW481" s="153"/>
      <c r="BX481" s="153"/>
      <c r="BY481" s="153"/>
      <c r="BZ481" s="153"/>
      <c r="CA481" s="153"/>
      <c r="CB481" s="153"/>
      <c r="CC481" s="153"/>
      <c r="CD481" s="165"/>
      <c r="CE481" s="165"/>
      <c r="CF481" s="165"/>
      <c r="CG481" s="165"/>
      <c r="CH481" s="165"/>
      <c r="CI481" s="165"/>
      <c r="CJ481" s="165"/>
      <c r="CK481" s="165"/>
      <c r="CL481" s="165"/>
      <c r="CM481" s="165"/>
      <c r="CN481" s="165"/>
      <c r="CO481" s="165"/>
      <c r="CP481" s="165"/>
      <c r="CQ481" s="165"/>
      <c r="CR481" s="165"/>
      <c r="CS481" s="165"/>
      <c r="CT481" s="165"/>
      <c r="CU481" s="165"/>
      <c r="CV481" s="165"/>
      <c r="CW481" s="165"/>
      <c r="CX481" s="165"/>
      <c r="CY481" s="165"/>
      <c r="CZ481" s="165"/>
      <c r="DA481" s="165"/>
      <c r="DB481" s="165"/>
      <c r="DC481" s="165"/>
      <c r="DD481" s="165"/>
      <c r="DE481" s="165"/>
      <c r="DF481" s="165"/>
      <c r="DG481" s="165"/>
      <c r="DH481" s="165"/>
      <c r="DI481" s="165"/>
      <c r="DJ481" s="165"/>
      <c r="DK481" s="165"/>
      <c r="DL481" s="165"/>
      <c r="DM481" s="165"/>
      <c r="DN481" s="165"/>
      <c r="DO481" s="165"/>
      <c r="DP481" s="165"/>
      <c r="DQ481" s="165"/>
      <c r="DR481" s="165"/>
      <c r="DS481" s="165"/>
      <c r="DT481" s="165"/>
      <c r="DU481" s="165"/>
      <c r="DV481" s="165"/>
      <c r="DW481" s="165"/>
      <c r="DX481" s="165"/>
      <c r="DY481" s="165"/>
      <c r="DZ481" s="165"/>
      <c r="EA481" s="165"/>
      <c r="EB481" s="165"/>
    </row>
    <row r="482" spans="1:132" s="1" customFormat="1" ht="10.5" customHeight="1" thickBot="1" x14ac:dyDescent="0.25">
      <c r="A482" s="1533"/>
      <c r="B482" s="1637"/>
      <c r="C482" s="274"/>
      <c r="D482" s="239" t="s">
        <v>41</v>
      </c>
      <c r="E482" s="55">
        <f t="shared" ref="E482:AB482" si="300">E481/E480</f>
        <v>0.74214417744916816</v>
      </c>
      <c r="F482" s="55">
        <f t="shared" si="300"/>
        <v>0.70146520146520153</v>
      </c>
      <c r="G482" s="55">
        <f t="shared" si="300"/>
        <v>0.67936802973977695</v>
      </c>
      <c r="H482" s="291">
        <f t="shared" si="300"/>
        <v>0.4923954372623574</v>
      </c>
      <c r="I482" s="55">
        <f t="shared" si="300"/>
        <v>0.40209125475285179</v>
      </c>
      <c r="J482" s="55">
        <f t="shared" si="300"/>
        <v>0.52450469238790409</v>
      </c>
      <c r="K482" s="55">
        <f t="shared" si="300"/>
        <v>1.0842696629213482</v>
      </c>
      <c r="L482" s="55">
        <f t="shared" si="300"/>
        <v>1.3357271095152601</v>
      </c>
      <c r="M482" s="55">
        <f t="shared" si="300"/>
        <v>1.5341726618705038</v>
      </c>
      <c r="N482" s="291">
        <f t="shared" si="300"/>
        <v>1.6118067978533093</v>
      </c>
      <c r="O482" s="55">
        <f t="shared" si="300"/>
        <v>1.6140350877192982</v>
      </c>
      <c r="P482" s="55">
        <f t="shared" si="300"/>
        <v>0.9517937219730942</v>
      </c>
      <c r="Q482" s="55">
        <f t="shared" si="300"/>
        <v>0.80783582089552242</v>
      </c>
      <c r="R482" s="55">
        <f t="shared" si="300"/>
        <v>0.79580152671755722</v>
      </c>
      <c r="S482" s="55">
        <f t="shared" si="300"/>
        <v>0.73302325581395344</v>
      </c>
      <c r="T482" s="55">
        <f t="shared" si="300"/>
        <v>0.72093023255813948</v>
      </c>
      <c r="U482" s="55">
        <f t="shared" si="300"/>
        <v>0.47804054054054046</v>
      </c>
      <c r="V482" s="55">
        <f t="shared" si="300"/>
        <v>0.44642857142857145</v>
      </c>
      <c r="W482" s="55">
        <f t="shared" si="300"/>
        <v>0.40345110928512734</v>
      </c>
      <c r="X482" s="55">
        <f t="shared" si="300"/>
        <v>0.38167388167388167</v>
      </c>
      <c r="Y482" s="291">
        <f t="shared" si="300"/>
        <v>0.42676944639103015</v>
      </c>
      <c r="Z482" s="55">
        <f t="shared" si="300"/>
        <v>0.43754848719937933</v>
      </c>
      <c r="AA482" s="55">
        <f t="shared" si="300"/>
        <v>0.45446880269814505</v>
      </c>
      <c r="AB482" s="56">
        <f t="shared" si="300"/>
        <v>0.48255813953488369</v>
      </c>
      <c r="AC482" s="50"/>
      <c r="AD482" s="53"/>
      <c r="AE482" s="61"/>
      <c r="AF482" s="264"/>
      <c r="AG482" s="264"/>
      <c r="AH482" s="264"/>
      <c r="AI482" s="264"/>
      <c r="AJ482" s="264"/>
      <c r="AK482" s="264"/>
      <c r="AL482" s="264"/>
      <c r="AM482" s="264"/>
      <c r="AN482" s="264"/>
      <c r="AO482" s="264"/>
      <c r="AP482" s="264"/>
      <c r="AQ482" s="264"/>
      <c r="AR482" s="264"/>
      <c r="AS482" s="264"/>
      <c r="AT482" s="264"/>
      <c r="AU482" s="264"/>
      <c r="AV482" s="264"/>
      <c r="AW482" s="264"/>
      <c r="AX482" s="264"/>
      <c r="AY482" s="264"/>
      <c r="AZ482" s="264"/>
      <c r="BA482" s="264"/>
      <c r="BB482" s="264"/>
      <c r="BC482" s="264"/>
      <c r="BD482" s="264"/>
      <c r="BE482" s="165"/>
      <c r="BF482" s="165"/>
      <c r="BG482" s="165"/>
      <c r="BH482" s="165"/>
      <c r="BI482" s="165"/>
      <c r="BJ482" s="165"/>
      <c r="BK482" s="165"/>
      <c r="BL482" s="165"/>
      <c r="BM482" s="165"/>
      <c r="BN482" s="165"/>
      <c r="BO482" s="165"/>
      <c r="BP482" s="165"/>
      <c r="BQ482" s="165"/>
      <c r="BR482" s="165"/>
      <c r="BS482" s="165"/>
      <c r="BT482" s="165"/>
      <c r="BU482" s="165"/>
      <c r="BV482" s="165"/>
      <c r="BW482" s="165"/>
      <c r="BX482" s="165"/>
      <c r="BY482" s="165"/>
      <c r="BZ482" s="165"/>
      <c r="CA482" s="165"/>
      <c r="CB482" s="165"/>
      <c r="CC482" s="165"/>
      <c r="CD482" s="165"/>
      <c r="CE482" s="165"/>
      <c r="CF482" s="165"/>
      <c r="CG482" s="165"/>
      <c r="CH482" s="165"/>
      <c r="CI482" s="165"/>
      <c r="CJ482" s="165"/>
      <c r="CK482" s="165"/>
      <c r="CL482" s="165"/>
      <c r="CM482" s="165"/>
      <c r="CN482" s="165"/>
      <c r="CO482" s="165"/>
      <c r="CP482" s="165"/>
      <c r="CQ482" s="165"/>
      <c r="CR482" s="165"/>
      <c r="CS482" s="165"/>
      <c r="CT482" s="165"/>
      <c r="CU482" s="165"/>
      <c r="CV482" s="165"/>
      <c r="CW482" s="165"/>
      <c r="CX482" s="165"/>
      <c r="CY482" s="165"/>
      <c r="CZ482" s="165"/>
      <c r="DA482" s="165"/>
      <c r="DB482" s="165"/>
      <c r="DC482" s="165"/>
      <c r="DD482" s="165"/>
      <c r="DE482" s="165"/>
      <c r="DF482" s="165"/>
      <c r="DG482" s="165"/>
      <c r="DH482" s="165"/>
      <c r="DI482" s="165"/>
      <c r="DJ482" s="165"/>
      <c r="DK482" s="165"/>
      <c r="DL482" s="165"/>
      <c r="DM482" s="165"/>
      <c r="DN482" s="165"/>
      <c r="DO482" s="165"/>
      <c r="DP482" s="165"/>
      <c r="DQ482" s="165"/>
      <c r="DR482" s="165"/>
      <c r="DS482" s="165"/>
      <c r="DT482" s="165"/>
      <c r="DU482" s="165"/>
      <c r="DV482" s="165"/>
      <c r="DW482" s="165"/>
      <c r="DX482" s="165"/>
      <c r="DY482" s="165"/>
      <c r="DZ482" s="165"/>
      <c r="EA482" s="165"/>
      <c r="EB482" s="165"/>
    </row>
    <row r="483" spans="1:132" s="3" customFormat="1" ht="10.5" customHeight="1" x14ac:dyDescent="0.2">
      <c r="A483" s="1531" t="s">
        <v>94</v>
      </c>
      <c r="B483" s="1636" t="s">
        <v>848</v>
      </c>
      <c r="C483" s="1119"/>
      <c r="D483" s="1203"/>
      <c r="E483" s="62"/>
      <c r="F483" s="62"/>
      <c r="G483" s="62"/>
      <c r="H483" s="293"/>
      <c r="I483" s="62"/>
      <c r="J483" s="62"/>
      <c r="K483" s="62"/>
      <c r="L483" s="62"/>
      <c r="M483" s="62"/>
      <c r="N483" s="293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293"/>
      <c r="Z483" s="62"/>
      <c r="AA483" s="62"/>
      <c r="AB483" s="63"/>
      <c r="AC483" s="750"/>
      <c r="AD483" s="751"/>
      <c r="AE483" s="752"/>
      <c r="AF483" s="264"/>
      <c r="AG483" s="264"/>
      <c r="AH483" s="264"/>
      <c r="AI483" s="264"/>
      <c r="AJ483" s="264"/>
      <c r="AK483" s="264"/>
      <c r="AL483" s="264"/>
      <c r="AM483" s="264"/>
      <c r="AN483" s="264"/>
      <c r="AO483" s="264"/>
      <c r="AP483" s="264"/>
      <c r="AQ483" s="264"/>
      <c r="AR483" s="264"/>
      <c r="AS483" s="264"/>
      <c r="AT483" s="264"/>
      <c r="AU483" s="264"/>
      <c r="AV483" s="264"/>
      <c r="AW483" s="264"/>
      <c r="AX483" s="264"/>
      <c r="AY483" s="264"/>
      <c r="AZ483" s="264"/>
      <c r="BA483" s="264"/>
      <c r="BB483" s="264"/>
      <c r="BC483" s="264"/>
      <c r="BD483" s="264"/>
      <c r="BE483" s="153"/>
      <c r="BF483" s="153"/>
      <c r="BG483" s="153"/>
      <c r="BH483" s="153"/>
      <c r="BI483" s="153"/>
      <c r="BJ483" s="153"/>
      <c r="BK483" s="153"/>
      <c r="BL483" s="153"/>
      <c r="BM483" s="153"/>
      <c r="BN483" s="153"/>
      <c r="BO483" s="153"/>
      <c r="BP483" s="153"/>
      <c r="BQ483" s="153"/>
      <c r="BR483" s="153"/>
      <c r="BS483" s="153"/>
      <c r="BT483" s="153"/>
      <c r="BU483" s="153"/>
      <c r="BV483" s="153"/>
      <c r="BW483" s="153"/>
      <c r="BX483" s="153"/>
      <c r="BY483" s="153"/>
      <c r="BZ483" s="153"/>
      <c r="CA483" s="153"/>
      <c r="CB483" s="153"/>
      <c r="CC483" s="153"/>
      <c r="CD483" s="153"/>
      <c r="CE483" s="153"/>
      <c r="CF483" s="153"/>
      <c r="CG483" s="153"/>
      <c r="CH483" s="153"/>
      <c r="CI483" s="153"/>
      <c r="CJ483" s="153"/>
      <c r="CK483" s="153"/>
      <c r="CL483" s="153"/>
      <c r="CM483" s="153"/>
      <c r="CN483" s="153"/>
      <c r="CO483" s="153"/>
      <c r="CP483" s="153"/>
      <c r="CQ483" s="153"/>
      <c r="CR483" s="153"/>
      <c r="CS483" s="153"/>
      <c r="CT483" s="153"/>
      <c r="CU483" s="153"/>
      <c r="CV483" s="153"/>
      <c r="CW483" s="153"/>
      <c r="CX483" s="153"/>
      <c r="CY483" s="153"/>
      <c r="CZ483" s="153"/>
      <c r="DA483" s="153"/>
      <c r="DB483" s="153"/>
      <c r="DC483" s="153"/>
      <c r="DD483" s="153"/>
      <c r="DE483" s="153"/>
      <c r="DF483" s="153"/>
      <c r="DG483" s="153"/>
      <c r="DH483" s="153"/>
      <c r="DI483" s="153"/>
      <c r="DJ483" s="153"/>
      <c r="DK483" s="153"/>
      <c r="DL483" s="153"/>
      <c r="DM483" s="153"/>
      <c r="DN483" s="153"/>
      <c r="DO483" s="153"/>
      <c r="DP483" s="153"/>
      <c r="DQ483" s="153"/>
      <c r="DR483" s="153"/>
      <c r="DS483" s="153"/>
      <c r="DT483" s="153"/>
      <c r="DU483" s="92"/>
      <c r="DV483" s="92"/>
      <c r="DW483" s="92"/>
      <c r="DX483" s="92"/>
      <c r="DY483" s="92"/>
      <c r="DZ483" s="92"/>
      <c r="EA483" s="92"/>
      <c r="EB483" s="92"/>
    </row>
    <row r="484" spans="1:132" s="1" customFormat="1" ht="10.5" customHeight="1" x14ac:dyDescent="0.2">
      <c r="A484" s="1532"/>
      <c r="B484" s="1633"/>
      <c r="C484" s="1449" t="s">
        <v>126</v>
      </c>
      <c r="D484" s="134" t="s">
        <v>33</v>
      </c>
      <c r="E484" s="970">
        <v>44</v>
      </c>
      <c r="F484" s="970">
        <v>39</v>
      </c>
      <c r="G484" s="970">
        <v>44</v>
      </c>
      <c r="H484" s="972">
        <v>46</v>
      </c>
      <c r="I484" s="970">
        <v>49</v>
      </c>
      <c r="J484" s="970">
        <v>39</v>
      </c>
      <c r="K484" s="970">
        <v>47</v>
      </c>
      <c r="L484" s="970">
        <v>42</v>
      </c>
      <c r="M484" s="970">
        <v>42</v>
      </c>
      <c r="N484" s="972">
        <v>41</v>
      </c>
      <c r="O484" s="970">
        <v>41</v>
      </c>
      <c r="P484" s="970">
        <v>39</v>
      </c>
      <c r="Q484" s="970">
        <v>36</v>
      </c>
      <c r="R484" s="970">
        <v>46</v>
      </c>
      <c r="S484" s="970">
        <v>38</v>
      </c>
      <c r="T484" s="970">
        <v>49</v>
      </c>
      <c r="U484" s="970">
        <v>47</v>
      </c>
      <c r="V484" s="970">
        <v>50</v>
      </c>
      <c r="W484" s="970">
        <v>51</v>
      </c>
      <c r="X484" s="970">
        <v>49</v>
      </c>
      <c r="Y484" s="972">
        <v>47</v>
      </c>
      <c r="Z484" s="970">
        <v>50</v>
      </c>
      <c r="AA484" s="970">
        <v>48</v>
      </c>
      <c r="AB484" s="1018">
        <v>50</v>
      </c>
      <c r="AC484" s="149"/>
      <c r="AD484" s="93"/>
      <c r="AE484" s="61"/>
      <c r="AF484" s="265"/>
      <c r="AG484" s="265"/>
      <c r="AH484" s="265"/>
      <c r="AI484" s="265"/>
      <c r="AJ484" s="265"/>
      <c r="AK484" s="265"/>
      <c r="AL484" s="265"/>
      <c r="AM484" s="265"/>
      <c r="AN484" s="265"/>
      <c r="AO484" s="265"/>
      <c r="AP484" s="265"/>
      <c r="AQ484" s="265"/>
      <c r="AR484" s="265"/>
      <c r="AS484" s="265"/>
      <c r="AT484" s="265"/>
      <c r="AU484" s="265"/>
      <c r="AV484" s="265"/>
      <c r="AW484" s="265"/>
      <c r="AX484" s="265"/>
      <c r="AY484" s="265"/>
      <c r="AZ484" s="265"/>
      <c r="BA484" s="265"/>
      <c r="BB484" s="265"/>
      <c r="BC484" s="265"/>
      <c r="BD484" s="265"/>
      <c r="BE484" s="165"/>
      <c r="BF484" s="165"/>
      <c r="BG484" s="165"/>
      <c r="BH484" s="165"/>
      <c r="BI484" s="165"/>
      <c r="BJ484" s="165"/>
      <c r="BK484" s="165"/>
      <c r="BL484" s="165"/>
      <c r="BM484" s="165"/>
      <c r="BN484" s="165"/>
      <c r="BO484" s="165"/>
      <c r="BP484" s="165"/>
      <c r="BQ484" s="165"/>
      <c r="BR484" s="165"/>
      <c r="BS484" s="165"/>
      <c r="BT484" s="165"/>
      <c r="BU484" s="165"/>
      <c r="BV484" s="165"/>
      <c r="BW484" s="165"/>
      <c r="BX484" s="165"/>
      <c r="BY484" s="165"/>
      <c r="BZ484" s="165"/>
      <c r="CA484" s="165"/>
      <c r="CB484" s="165"/>
      <c r="CC484" s="165"/>
      <c r="CD484" s="165"/>
      <c r="CE484" s="165"/>
      <c r="CF484" s="165"/>
      <c r="CG484" s="165"/>
      <c r="CH484" s="165"/>
      <c r="CI484" s="165"/>
      <c r="CJ484" s="165"/>
      <c r="CK484" s="165"/>
      <c r="CL484" s="165"/>
      <c r="CM484" s="165"/>
      <c r="CN484" s="165"/>
      <c r="CO484" s="165"/>
      <c r="CP484" s="165"/>
      <c r="CQ484" s="165"/>
      <c r="CR484" s="165"/>
      <c r="CS484" s="165"/>
      <c r="CT484" s="165"/>
      <c r="CU484" s="165"/>
      <c r="CV484" s="165"/>
      <c r="CW484" s="165"/>
      <c r="CX484" s="165"/>
      <c r="CY484" s="165"/>
      <c r="CZ484" s="165"/>
      <c r="DA484" s="165"/>
      <c r="DB484" s="165"/>
      <c r="DC484" s="165"/>
      <c r="DD484" s="165"/>
      <c r="DE484" s="165"/>
      <c r="DF484" s="165"/>
      <c r="DG484" s="165"/>
      <c r="DH484" s="165"/>
      <c r="DI484" s="165"/>
      <c r="DJ484" s="165"/>
      <c r="DK484" s="165"/>
      <c r="DL484" s="165"/>
      <c r="DM484" s="165"/>
      <c r="DN484" s="165"/>
      <c r="DO484" s="165"/>
      <c r="DP484" s="165"/>
      <c r="DQ484" s="165"/>
      <c r="DR484" s="165"/>
      <c r="DS484" s="165"/>
      <c r="DT484" s="165"/>
      <c r="DU484" s="165"/>
      <c r="DV484" s="165"/>
      <c r="DW484" s="165"/>
      <c r="DX484" s="165"/>
      <c r="DY484" s="165"/>
      <c r="DZ484" s="165"/>
      <c r="EA484" s="165"/>
      <c r="EB484" s="165"/>
    </row>
    <row r="485" spans="1:132" s="1" customFormat="1" ht="10.5" customHeight="1" x14ac:dyDescent="0.2">
      <c r="A485" s="1532"/>
      <c r="B485" s="1633"/>
      <c r="C485" s="1449" t="s">
        <v>557</v>
      </c>
      <c r="D485" s="134" t="s">
        <v>116</v>
      </c>
      <c r="E485" s="51">
        <f t="shared" ref="E485:AB485" si="301">AF485*$AE485</f>
        <v>0.42282000000000003</v>
      </c>
      <c r="F485" s="51">
        <f t="shared" si="301"/>
        <v>0.41544000000000003</v>
      </c>
      <c r="G485" s="51">
        <f t="shared" si="301"/>
        <v>0.42336000000000007</v>
      </c>
      <c r="H485" s="290">
        <f t="shared" si="301"/>
        <v>0.42930000000000001</v>
      </c>
      <c r="I485" s="51">
        <f t="shared" si="301"/>
        <v>0.42318</v>
      </c>
      <c r="J485" s="51">
        <f t="shared" si="301"/>
        <v>0.42642000000000002</v>
      </c>
      <c r="K485" s="51">
        <f t="shared" si="301"/>
        <v>0.47574</v>
      </c>
      <c r="L485" s="51">
        <f t="shared" si="301"/>
        <v>0.51696000000000009</v>
      </c>
      <c r="M485" s="51">
        <f t="shared" si="301"/>
        <v>0.51480000000000004</v>
      </c>
      <c r="N485" s="290">
        <f t="shared" si="301"/>
        <v>0.50507999999999997</v>
      </c>
      <c r="O485" s="51">
        <f t="shared" si="301"/>
        <v>0.49842000000000009</v>
      </c>
      <c r="P485" s="51">
        <f t="shared" si="301"/>
        <v>0.46457999999999999</v>
      </c>
      <c r="Q485" s="51">
        <f t="shared" si="301"/>
        <v>0.4284</v>
      </c>
      <c r="R485" s="51">
        <f t="shared" si="301"/>
        <v>0.41868</v>
      </c>
      <c r="S485" s="51">
        <f t="shared" si="301"/>
        <v>0.42048000000000002</v>
      </c>
      <c r="T485" s="51">
        <f t="shared" si="301"/>
        <v>0.43164000000000002</v>
      </c>
      <c r="U485" s="51">
        <f t="shared" si="301"/>
        <v>0.43415999999999999</v>
      </c>
      <c r="V485" s="51">
        <f t="shared" si="301"/>
        <v>0.43182000000000004</v>
      </c>
      <c r="W485" s="51">
        <f t="shared" si="301"/>
        <v>0.43344000000000005</v>
      </c>
      <c r="X485" s="51">
        <f t="shared" si="301"/>
        <v>0.43902000000000002</v>
      </c>
      <c r="Y485" s="290">
        <f t="shared" si="301"/>
        <v>0.44190000000000002</v>
      </c>
      <c r="Z485" s="51">
        <f t="shared" si="301"/>
        <v>0.43506000000000006</v>
      </c>
      <c r="AA485" s="51">
        <f t="shared" si="301"/>
        <v>0.42354000000000003</v>
      </c>
      <c r="AB485" s="52">
        <f t="shared" si="301"/>
        <v>0.43019999999999997</v>
      </c>
      <c r="AC485" s="50">
        <f>SUM(E485:AB485)</f>
        <v>10.684439999999999</v>
      </c>
      <c r="AD485" s="53">
        <f>SUM(E486:AB486)</f>
        <v>4.2392400000000006</v>
      </c>
      <c r="AE485" s="61">
        <v>3.6</v>
      </c>
      <c r="AF485" s="264">
        <v>0.11745</v>
      </c>
      <c r="AG485" s="264">
        <v>0.1154</v>
      </c>
      <c r="AH485" s="264">
        <v>0.11760000000000001</v>
      </c>
      <c r="AI485" s="264">
        <v>0.11924999999999999</v>
      </c>
      <c r="AJ485" s="264">
        <v>0.11755</v>
      </c>
      <c r="AK485" s="264">
        <v>0.11845</v>
      </c>
      <c r="AL485" s="264">
        <v>0.13214999999999999</v>
      </c>
      <c r="AM485" s="264">
        <v>0.14360000000000001</v>
      </c>
      <c r="AN485" s="264">
        <v>0.14300000000000002</v>
      </c>
      <c r="AO485" s="264">
        <v>0.14029999999999998</v>
      </c>
      <c r="AP485" s="264">
        <v>0.13845000000000002</v>
      </c>
      <c r="AQ485" s="264">
        <v>0.12905</v>
      </c>
      <c r="AR485" s="264">
        <v>0.11899999999999999</v>
      </c>
      <c r="AS485" s="264">
        <v>0.1163</v>
      </c>
      <c r="AT485" s="264">
        <v>0.1168</v>
      </c>
      <c r="AU485" s="264">
        <v>0.11990000000000001</v>
      </c>
      <c r="AV485" s="264">
        <v>0.1206</v>
      </c>
      <c r="AW485" s="264">
        <v>0.11995</v>
      </c>
      <c r="AX485" s="264">
        <v>0.12040000000000001</v>
      </c>
      <c r="AY485" s="264">
        <v>0.12195</v>
      </c>
      <c r="AZ485" s="264">
        <v>0.12275</v>
      </c>
      <c r="BA485" s="264">
        <v>0.12085000000000001</v>
      </c>
      <c r="BB485" s="264">
        <v>0.11765</v>
      </c>
      <c r="BC485" s="264">
        <v>0.1195</v>
      </c>
      <c r="BD485" s="264"/>
      <c r="BE485" s="165"/>
      <c r="BF485" s="165"/>
      <c r="BG485" s="165"/>
      <c r="BH485" s="165"/>
      <c r="BI485" s="165"/>
      <c r="BJ485" s="165"/>
      <c r="BK485" s="165"/>
      <c r="BL485" s="165"/>
      <c r="BM485" s="165"/>
      <c r="BN485" s="165"/>
      <c r="BO485" s="165"/>
      <c r="BP485" s="165"/>
      <c r="BQ485" s="165"/>
      <c r="BR485" s="165"/>
      <c r="BS485" s="165"/>
      <c r="BT485" s="165"/>
      <c r="BU485" s="165"/>
      <c r="BV485" s="165"/>
      <c r="BW485" s="165"/>
      <c r="BX485" s="165"/>
      <c r="BY485" s="165"/>
      <c r="BZ485" s="165"/>
      <c r="CA485" s="165"/>
      <c r="CB485" s="165"/>
      <c r="CC485" s="165"/>
      <c r="CD485" s="165"/>
      <c r="CE485" s="165"/>
      <c r="CF485" s="165"/>
      <c r="CG485" s="165"/>
      <c r="CH485" s="165"/>
      <c r="CI485" s="165"/>
      <c r="CJ485" s="165"/>
      <c r="CK485" s="165"/>
      <c r="CL485" s="165"/>
      <c r="CM485" s="165"/>
      <c r="CN485" s="165"/>
      <c r="CO485" s="165"/>
      <c r="CP485" s="165"/>
      <c r="CQ485" s="165"/>
      <c r="CR485" s="165"/>
      <c r="CS485" s="165"/>
      <c r="CT485" s="165"/>
      <c r="CU485" s="165"/>
      <c r="CV485" s="165"/>
      <c r="CW485" s="165"/>
      <c r="CX485" s="165"/>
      <c r="CY485" s="165"/>
      <c r="CZ485" s="165"/>
      <c r="DA485" s="165"/>
      <c r="DB485" s="165"/>
      <c r="DC485" s="165"/>
      <c r="DD485" s="165"/>
      <c r="DE485" s="165"/>
      <c r="DF485" s="165"/>
      <c r="DG485" s="165"/>
      <c r="DH485" s="165"/>
      <c r="DI485" s="165"/>
      <c r="DJ485" s="165"/>
      <c r="DK485" s="165"/>
      <c r="DL485" s="165"/>
      <c r="DM485" s="165"/>
      <c r="DN485" s="165"/>
      <c r="DO485" s="165"/>
      <c r="DP485" s="165"/>
      <c r="DQ485" s="165"/>
      <c r="DR485" s="165"/>
      <c r="DS485" s="165"/>
      <c r="DT485" s="165"/>
      <c r="DU485" s="165"/>
      <c r="DV485" s="165"/>
      <c r="DW485" s="165"/>
      <c r="DX485" s="165"/>
      <c r="DY485" s="165"/>
      <c r="DZ485" s="165"/>
      <c r="EA485" s="165"/>
      <c r="EB485" s="165"/>
    </row>
    <row r="486" spans="1:132" s="1" customFormat="1" ht="10.5" customHeight="1" x14ac:dyDescent="0.2">
      <c r="A486" s="1532"/>
      <c r="B486" s="1633"/>
      <c r="C486" s="1449" t="s">
        <v>557</v>
      </c>
      <c r="D486" s="134" t="s">
        <v>117</v>
      </c>
      <c r="E486" s="51">
        <f t="shared" ref="E486:AA486" si="302">AF486*$AE485</f>
        <v>0.15209999999999999</v>
      </c>
      <c r="F486" s="51">
        <f t="shared" si="302"/>
        <v>0.15102000000000002</v>
      </c>
      <c r="G486" s="51">
        <f t="shared" si="302"/>
        <v>0.14993999999999999</v>
      </c>
      <c r="H486" s="290">
        <v>0.15</v>
      </c>
      <c r="I486" s="51">
        <v>0.2</v>
      </c>
      <c r="J486" s="51">
        <f t="shared" si="302"/>
        <v>0.20916000000000001</v>
      </c>
      <c r="K486" s="51">
        <f t="shared" si="302"/>
        <v>0.153</v>
      </c>
      <c r="L486" s="51">
        <f t="shared" si="302"/>
        <v>0.14526</v>
      </c>
      <c r="M486" s="51">
        <v>0.15</v>
      </c>
      <c r="N486" s="290">
        <f t="shared" si="302"/>
        <v>0.16578000000000001</v>
      </c>
      <c r="O486" s="51">
        <f t="shared" si="302"/>
        <v>0.17837999999999998</v>
      </c>
      <c r="P486" s="51">
        <f t="shared" si="302"/>
        <v>0.15498000000000003</v>
      </c>
      <c r="Q486" s="51">
        <f t="shared" si="302"/>
        <v>0.16578000000000001</v>
      </c>
      <c r="R486" s="51">
        <f t="shared" si="302"/>
        <v>0.15030000000000002</v>
      </c>
      <c r="S486" s="51">
        <v>0.15</v>
      </c>
      <c r="T486" s="51">
        <f t="shared" si="302"/>
        <v>0.15858000000000003</v>
      </c>
      <c r="U486" s="51">
        <f t="shared" si="302"/>
        <v>0.19314000000000001</v>
      </c>
      <c r="V486" s="51">
        <f t="shared" si="302"/>
        <v>0.21978000000000003</v>
      </c>
      <c r="W486" s="51">
        <f t="shared" si="302"/>
        <v>0.22247999999999998</v>
      </c>
      <c r="X486" s="51">
        <f t="shared" si="302"/>
        <v>0.19854000000000002</v>
      </c>
      <c r="Y486" s="290">
        <v>0.2</v>
      </c>
      <c r="Z486" s="51">
        <f t="shared" si="302"/>
        <v>0.2079</v>
      </c>
      <c r="AA486" s="51">
        <f t="shared" si="302"/>
        <v>0.21312</v>
      </c>
      <c r="AB486" s="52">
        <v>0.2</v>
      </c>
      <c r="AC486" s="50"/>
      <c r="AD486" s="53"/>
      <c r="AE486" s="61"/>
      <c r="AF486" s="264">
        <v>4.2249999999999996E-2</v>
      </c>
      <c r="AG486" s="264">
        <v>4.1950000000000001E-2</v>
      </c>
      <c r="AH486" s="264">
        <v>4.165E-2</v>
      </c>
      <c r="AI486" s="264">
        <v>5.3400000000000003E-2</v>
      </c>
      <c r="AJ486" s="264">
        <v>6.2450000000000006E-2</v>
      </c>
      <c r="AK486" s="264">
        <v>5.8099999999999999E-2</v>
      </c>
      <c r="AL486" s="264">
        <v>4.2499999999999996E-2</v>
      </c>
      <c r="AM486" s="264">
        <v>4.0349999999999997E-2</v>
      </c>
      <c r="AN486" s="264">
        <v>4.4600000000000001E-2</v>
      </c>
      <c r="AO486" s="264">
        <v>4.6050000000000001E-2</v>
      </c>
      <c r="AP486" s="264">
        <v>4.9549999999999997E-2</v>
      </c>
      <c r="AQ486" s="264">
        <v>4.3050000000000005E-2</v>
      </c>
      <c r="AR486" s="264">
        <v>4.6050000000000001E-2</v>
      </c>
      <c r="AS486" s="264">
        <v>4.1750000000000002E-2</v>
      </c>
      <c r="AT486" s="264">
        <v>4.4200000000000003E-2</v>
      </c>
      <c r="AU486" s="264">
        <v>4.4050000000000006E-2</v>
      </c>
      <c r="AV486" s="264">
        <v>5.3650000000000003E-2</v>
      </c>
      <c r="AW486" s="264">
        <v>6.1050000000000007E-2</v>
      </c>
      <c r="AX486" s="264">
        <v>6.1799999999999994E-2</v>
      </c>
      <c r="AY486" s="264">
        <v>5.5150000000000005E-2</v>
      </c>
      <c r="AZ486" s="264">
        <v>6.0249999999999998E-2</v>
      </c>
      <c r="BA486" s="264">
        <v>5.7749999999999996E-2</v>
      </c>
      <c r="BB486" s="264">
        <v>5.9200000000000003E-2</v>
      </c>
      <c r="BC486" s="264">
        <v>6.0200000000000004E-2</v>
      </c>
      <c r="BD486" s="264"/>
      <c r="BE486" s="153"/>
      <c r="BF486" s="153"/>
      <c r="BG486" s="153"/>
      <c r="BH486" s="153"/>
      <c r="BI486" s="153"/>
      <c r="BJ486" s="153"/>
      <c r="BK486" s="153"/>
      <c r="BL486" s="153"/>
      <c r="BM486" s="153"/>
      <c r="BN486" s="153"/>
      <c r="BO486" s="153"/>
      <c r="BP486" s="153"/>
      <c r="BQ486" s="153"/>
      <c r="BR486" s="153"/>
      <c r="BS486" s="153"/>
      <c r="BT486" s="153"/>
      <c r="BU486" s="153"/>
      <c r="BV486" s="153"/>
      <c r="BW486" s="153"/>
      <c r="BX486" s="153"/>
      <c r="BY486" s="153"/>
      <c r="BZ486" s="153"/>
      <c r="CA486" s="153"/>
      <c r="CB486" s="153"/>
      <c r="CC486" s="153"/>
      <c r="CD486" s="165"/>
      <c r="CE486" s="165"/>
      <c r="CF486" s="165"/>
      <c r="CG486" s="165"/>
      <c r="CH486" s="165"/>
      <c r="CI486" s="165"/>
      <c r="CJ486" s="165"/>
      <c r="CK486" s="165"/>
      <c r="CL486" s="165"/>
      <c r="CM486" s="165"/>
      <c r="CN486" s="165"/>
      <c r="CO486" s="165"/>
      <c r="CP486" s="165"/>
      <c r="CQ486" s="165"/>
      <c r="CR486" s="165"/>
      <c r="CS486" s="165"/>
      <c r="CT486" s="165"/>
      <c r="CU486" s="165"/>
      <c r="CV486" s="165"/>
      <c r="CW486" s="165"/>
      <c r="CX486" s="165"/>
      <c r="CY486" s="165"/>
      <c r="CZ486" s="165"/>
      <c r="DA486" s="165"/>
      <c r="DB486" s="165"/>
      <c r="DC486" s="165"/>
      <c r="DD486" s="165"/>
      <c r="DE486" s="165"/>
      <c r="DF486" s="165"/>
      <c r="DG486" s="165"/>
      <c r="DH486" s="165"/>
      <c r="DI486" s="165"/>
      <c r="DJ486" s="165"/>
      <c r="DK486" s="165"/>
      <c r="DL486" s="165"/>
      <c r="DM486" s="165"/>
      <c r="DN486" s="165"/>
      <c r="DO486" s="165"/>
      <c r="DP486" s="165"/>
      <c r="DQ486" s="165"/>
      <c r="DR486" s="165"/>
      <c r="DS486" s="165"/>
      <c r="DT486" s="165"/>
      <c r="DU486" s="165"/>
      <c r="DV486" s="165"/>
      <c r="DW486" s="165"/>
      <c r="DX486" s="165"/>
      <c r="DY486" s="165"/>
      <c r="DZ486" s="165"/>
      <c r="EA486" s="165"/>
      <c r="EB486" s="165"/>
    </row>
    <row r="487" spans="1:132" s="1" customFormat="1" ht="10.5" customHeight="1" thickBot="1" x14ac:dyDescent="0.25">
      <c r="A487" s="1533"/>
      <c r="B487" s="1637"/>
      <c r="C487" s="274"/>
      <c r="D487" s="910" t="s">
        <v>41</v>
      </c>
      <c r="E487" s="55">
        <f t="shared" ref="E487:AB487" si="303">E486/E485</f>
        <v>0.35972754363558956</v>
      </c>
      <c r="F487" s="55">
        <f t="shared" si="303"/>
        <v>0.36351819757365683</v>
      </c>
      <c r="G487" s="55">
        <f t="shared" si="303"/>
        <v>0.35416666666666657</v>
      </c>
      <c r="H487" s="291">
        <f t="shared" si="303"/>
        <v>0.34940600978336828</v>
      </c>
      <c r="I487" s="55">
        <f t="shared" si="303"/>
        <v>0.47261212722718465</v>
      </c>
      <c r="J487" s="55">
        <f t="shared" si="303"/>
        <v>0.49050232165470664</v>
      </c>
      <c r="K487" s="55">
        <f t="shared" si="303"/>
        <v>0.32160423760877788</v>
      </c>
      <c r="L487" s="55">
        <f t="shared" si="303"/>
        <v>0.28098885793871864</v>
      </c>
      <c r="M487" s="55">
        <f t="shared" si="303"/>
        <v>0.29137529137529133</v>
      </c>
      <c r="N487" s="291">
        <f t="shared" si="303"/>
        <v>0.32822523164647188</v>
      </c>
      <c r="O487" s="55">
        <f t="shared" si="303"/>
        <v>0.35789093535572397</v>
      </c>
      <c r="P487" s="55">
        <f t="shared" si="303"/>
        <v>0.33359163115071688</v>
      </c>
      <c r="Q487" s="55">
        <f t="shared" si="303"/>
        <v>0.3869747899159664</v>
      </c>
      <c r="R487" s="55">
        <f t="shared" si="303"/>
        <v>0.35898538263112645</v>
      </c>
      <c r="S487" s="55">
        <f t="shared" si="303"/>
        <v>0.35673515981735154</v>
      </c>
      <c r="T487" s="55">
        <f t="shared" si="303"/>
        <v>0.36738949124270232</v>
      </c>
      <c r="U487" s="55">
        <f t="shared" si="303"/>
        <v>0.44485903814262023</v>
      </c>
      <c r="V487" s="55">
        <f t="shared" si="303"/>
        <v>0.50896206752813677</v>
      </c>
      <c r="W487" s="55">
        <f t="shared" si="303"/>
        <v>0.51328903654485036</v>
      </c>
      <c r="X487" s="55">
        <f t="shared" si="303"/>
        <v>0.45223452234522349</v>
      </c>
      <c r="Y487" s="291">
        <f t="shared" si="303"/>
        <v>0.45259108395564607</v>
      </c>
      <c r="Z487" s="55">
        <f t="shared" si="303"/>
        <v>0.47786512205213066</v>
      </c>
      <c r="AA487" s="55">
        <f t="shared" si="303"/>
        <v>0.50318742031449215</v>
      </c>
      <c r="AB487" s="56">
        <f t="shared" si="303"/>
        <v>0.46490004649000471</v>
      </c>
      <c r="AC487" s="50"/>
      <c r="AD487" s="53"/>
      <c r="AE487" s="61"/>
      <c r="AF487" s="264"/>
      <c r="AG487" s="264"/>
      <c r="AH487" s="264"/>
      <c r="AI487" s="264"/>
      <c r="AJ487" s="264"/>
      <c r="AK487" s="264"/>
      <c r="AL487" s="264"/>
      <c r="AM487" s="264"/>
      <c r="AN487" s="264"/>
      <c r="AO487" s="264"/>
      <c r="AP487" s="264"/>
      <c r="AQ487" s="264"/>
      <c r="AR487" s="264"/>
      <c r="AS487" s="264"/>
      <c r="AT487" s="264"/>
      <c r="AU487" s="264"/>
      <c r="AV487" s="264"/>
      <c r="AW487" s="264"/>
      <c r="AX487" s="264"/>
      <c r="AY487" s="264"/>
      <c r="AZ487" s="264"/>
      <c r="BA487" s="264"/>
      <c r="BB487" s="264"/>
      <c r="BC487" s="264"/>
      <c r="BD487" s="264"/>
      <c r="BE487" s="165"/>
      <c r="BF487" s="165"/>
      <c r="BG487" s="165"/>
      <c r="BH487" s="165"/>
      <c r="BI487" s="165"/>
      <c r="BJ487" s="165"/>
      <c r="BK487" s="165"/>
      <c r="BL487" s="165"/>
      <c r="BM487" s="165"/>
      <c r="BN487" s="165"/>
      <c r="BO487" s="165"/>
      <c r="BP487" s="165"/>
      <c r="BQ487" s="165"/>
      <c r="BR487" s="165"/>
      <c r="BS487" s="165"/>
      <c r="BT487" s="165"/>
      <c r="BU487" s="165"/>
      <c r="BV487" s="165"/>
      <c r="BW487" s="165"/>
      <c r="BX487" s="165"/>
      <c r="BY487" s="165"/>
      <c r="BZ487" s="165"/>
      <c r="CA487" s="165"/>
      <c r="CB487" s="165"/>
      <c r="CC487" s="165"/>
      <c r="CD487" s="165"/>
      <c r="CE487" s="165"/>
      <c r="CF487" s="165"/>
      <c r="CG487" s="165"/>
      <c r="CH487" s="165"/>
      <c r="CI487" s="165"/>
      <c r="CJ487" s="165"/>
      <c r="CK487" s="165"/>
      <c r="CL487" s="165"/>
      <c r="CM487" s="165"/>
      <c r="CN487" s="165"/>
      <c r="CO487" s="165"/>
      <c r="CP487" s="165"/>
      <c r="CQ487" s="165"/>
      <c r="CR487" s="165"/>
      <c r="CS487" s="165"/>
      <c r="CT487" s="165"/>
      <c r="CU487" s="165"/>
      <c r="CV487" s="165"/>
      <c r="CW487" s="165"/>
      <c r="CX487" s="165"/>
      <c r="CY487" s="165"/>
      <c r="CZ487" s="165"/>
      <c r="DA487" s="165"/>
      <c r="DB487" s="165"/>
      <c r="DC487" s="165"/>
      <c r="DD487" s="165"/>
      <c r="DE487" s="165"/>
      <c r="DF487" s="165"/>
      <c r="DG487" s="165"/>
      <c r="DH487" s="165"/>
      <c r="DI487" s="165"/>
      <c r="DJ487" s="165"/>
      <c r="DK487" s="165"/>
      <c r="DL487" s="165"/>
      <c r="DM487" s="165"/>
      <c r="DN487" s="165"/>
      <c r="DO487" s="165"/>
      <c r="DP487" s="165"/>
      <c r="DQ487" s="165"/>
      <c r="DR487" s="165"/>
      <c r="DS487" s="165"/>
      <c r="DT487" s="165"/>
      <c r="DU487" s="165"/>
      <c r="DV487" s="165"/>
      <c r="DW487" s="165"/>
      <c r="DX487" s="165"/>
      <c r="DY487" s="165"/>
      <c r="DZ487" s="165"/>
      <c r="EA487" s="165"/>
      <c r="EB487" s="165"/>
    </row>
    <row r="488" spans="1:132" s="1" customFormat="1" ht="10.5" customHeight="1" x14ac:dyDescent="0.2">
      <c r="A488" s="1742"/>
      <c r="B488" s="1447" t="s">
        <v>48</v>
      </c>
      <c r="C488" s="1119" t="s">
        <v>127</v>
      </c>
      <c r="D488" s="1203" t="s">
        <v>36</v>
      </c>
      <c r="E488" s="51">
        <f>ROUND((AG488-AF488)*$AE488,2)</f>
        <v>0.8</v>
      </c>
      <c r="F488" s="51">
        <f t="shared" ref="F488:U489" si="304">ROUND((AH488-AG488)*$AE488,2)</f>
        <v>0.8</v>
      </c>
      <c r="G488" s="51">
        <f t="shared" si="304"/>
        <v>0.8</v>
      </c>
      <c r="H488" s="290">
        <f t="shared" si="304"/>
        <v>0.8</v>
      </c>
      <c r="I488" s="51">
        <f t="shared" si="304"/>
        <v>0.8</v>
      </c>
      <c r="J488" s="51">
        <f t="shared" si="304"/>
        <v>0</v>
      </c>
      <c r="K488" s="51">
        <f t="shared" si="304"/>
        <v>0.8</v>
      </c>
      <c r="L488" s="51">
        <f t="shared" si="304"/>
        <v>0.8</v>
      </c>
      <c r="M488" s="51">
        <f t="shared" si="304"/>
        <v>0.8</v>
      </c>
      <c r="N488" s="290">
        <f t="shared" si="304"/>
        <v>0.8</v>
      </c>
      <c r="O488" s="51">
        <f t="shared" si="304"/>
        <v>0.8</v>
      </c>
      <c r="P488" s="51">
        <f t="shared" si="304"/>
        <v>0.8</v>
      </c>
      <c r="Q488" s="51">
        <f t="shared" si="304"/>
        <v>0.8</v>
      </c>
      <c r="R488" s="51">
        <f t="shared" si="304"/>
        <v>0.8</v>
      </c>
      <c r="S488" s="51">
        <f t="shared" si="304"/>
        <v>0.8</v>
      </c>
      <c r="T488" s="51">
        <f t="shared" si="304"/>
        <v>0</v>
      </c>
      <c r="U488" s="51">
        <f t="shared" si="304"/>
        <v>0.8</v>
      </c>
      <c r="V488" s="51">
        <f t="shared" ref="V488:AB489" si="305">ROUND((AX488-AW488)*$AE488,2)</f>
        <v>0.8</v>
      </c>
      <c r="W488" s="51">
        <f t="shared" si="305"/>
        <v>0.8</v>
      </c>
      <c r="X488" s="51">
        <f t="shared" si="305"/>
        <v>0.8</v>
      </c>
      <c r="Y488" s="290">
        <f t="shared" si="305"/>
        <v>0.8</v>
      </c>
      <c r="Z488" s="51">
        <f t="shared" si="305"/>
        <v>0.8</v>
      </c>
      <c r="AA488" s="51">
        <f t="shared" si="305"/>
        <v>0.8</v>
      </c>
      <c r="AB488" s="52">
        <f t="shared" si="305"/>
        <v>0.8</v>
      </c>
      <c r="AC488" s="50"/>
      <c r="AD488" s="53"/>
      <c r="AE488" s="61">
        <v>80</v>
      </c>
      <c r="AF488" s="1257">
        <v>743.56</v>
      </c>
      <c r="AG488" s="261">
        <v>743.57</v>
      </c>
      <c r="AH488" s="261">
        <v>743.58</v>
      </c>
      <c r="AI488" s="261">
        <v>743.59</v>
      </c>
      <c r="AJ488" s="261">
        <v>743.6</v>
      </c>
      <c r="AK488" s="261">
        <v>743.61</v>
      </c>
      <c r="AL488" s="261">
        <v>743.61</v>
      </c>
      <c r="AM488" s="261">
        <v>743.62</v>
      </c>
      <c r="AN488" s="261">
        <v>743.63</v>
      </c>
      <c r="AO488" s="261">
        <v>743.64</v>
      </c>
      <c r="AP488" s="261">
        <v>743.65000000000009</v>
      </c>
      <c r="AQ488" s="261">
        <v>743.66</v>
      </c>
      <c r="AR488" s="261">
        <v>743.67</v>
      </c>
      <c r="AS488" s="261">
        <v>743.68</v>
      </c>
      <c r="AT488" s="261">
        <v>743.69</v>
      </c>
      <c r="AU488" s="261">
        <v>743.7</v>
      </c>
      <c r="AV488" s="261">
        <v>743.7</v>
      </c>
      <c r="AW488" s="261">
        <v>743.71</v>
      </c>
      <c r="AX488" s="261">
        <v>743.72</v>
      </c>
      <c r="AY488" s="261">
        <v>743.73</v>
      </c>
      <c r="AZ488" s="261">
        <v>743.74000000000024</v>
      </c>
      <c r="BA488" s="261">
        <v>743.75</v>
      </c>
      <c r="BB488" s="261">
        <v>743.76</v>
      </c>
      <c r="BC488" s="261">
        <v>743.77</v>
      </c>
      <c r="BD488" s="261">
        <v>743.78</v>
      </c>
      <c r="BE488" s="165"/>
      <c r="BF488" s="165"/>
      <c r="BG488" s="165"/>
      <c r="BH488" s="165"/>
      <c r="BI488" s="165"/>
      <c r="BJ488" s="165"/>
      <c r="BK488" s="165"/>
      <c r="BL488" s="165"/>
      <c r="BM488" s="165"/>
      <c r="BN488" s="165"/>
      <c r="BO488" s="165"/>
      <c r="BP488" s="165"/>
      <c r="BQ488" s="165"/>
      <c r="BR488" s="165"/>
      <c r="BS488" s="165"/>
      <c r="BT488" s="165"/>
      <c r="BU488" s="165"/>
      <c r="BV488" s="165"/>
      <c r="BW488" s="165"/>
      <c r="BX488" s="165"/>
      <c r="BY488" s="165"/>
      <c r="BZ488" s="165"/>
      <c r="CA488" s="165"/>
      <c r="CB488" s="165"/>
      <c r="CC488" s="165"/>
      <c r="CD488" s="165"/>
      <c r="CE488" s="165"/>
      <c r="CF488" s="165"/>
      <c r="CG488" s="165"/>
      <c r="CH488" s="165"/>
      <c r="CI488" s="165"/>
      <c r="CJ488" s="165"/>
      <c r="CK488" s="165"/>
      <c r="CL488" s="165"/>
      <c r="CM488" s="165"/>
      <c r="CN488" s="165"/>
      <c r="CO488" s="165"/>
      <c r="CP488" s="165"/>
      <c r="CQ488" s="165"/>
      <c r="CR488" s="165"/>
      <c r="CS488" s="165"/>
      <c r="CT488" s="165"/>
      <c r="CU488" s="165"/>
      <c r="CV488" s="165"/>
      <c r="CW488" s="165"/>
      <c r="CX488" s="165"/>
      <c r="CY488" s="165"/>
      <c r="CZ488" s="165"/>
      <c r="DA488" s="165"/>
      <c r="DB488" s="165"/>
      <c r="DC488" s="165"/>
      <c r="DD488" s="165"/>
      <c r="DE488" s="165"/>
      <c r="DF488" s="165"/>
      <c r="DG488" s="165"/>
      <c r="DH488" s="165"/>
      <c r="DI488" s="165"/>
      <c r="DJ488" s="165"/>
      <c r="DK488" s="165"/>
      <c r="DL488" s="165"/>
      <c r="DM488" s="165"/>
      <c r="DN488" s="165"/>
      <c r="DO488" s="165"/>
      <c r="DP488" s="165"/>
      <c r="DQ488" s="165"/>
      <c r="DR488" s="165"/>
      <c r="DS488" s="165"/>
      <c r="DT488" s="165"/>
      <c r="DU488" s="165"/>
      <c r="DV488" s="165"/>
      <c r="DW488" s="165"/>
      <c r="DX488" s="165"/>
      <c r="DY488" s="165"/>
      <c r="DZ488" s="165"/>
      <c r="EA488" s="165"/>
      <c r="EB488" s="165"/>
    </row>
    <row r="489" spans="1:132" s="1" customFormat="1" ht="10.5" customHeight="1" thickBot="1" x14ac:dyDescent="0.25">
      <c r="A489" s="1744"/>
      <c r="B489" s="1448" t="s">
        <v>49</v>
      </c>
      <c r="C489" s="274" t="s">
        <v>127</v>
      </c>
      <c r="D489" s="239" t="s">
        <v>36</v>
      </c>
      <c r="E489" s="51">
        <f>ROUND((AG489-AF489)*$AE489,2)</f>
        <v>0.8</v>
      </c>
      <c r="F489" s="51">
        <f t="shared" si="304"/>
        <v>0</v>
      </c>
      <c r="G489" s="51">
        <f t="shared" si="304"/>
        <v>0.8</v>
      </c>
      <c r="H489" s="290">
        <f t="shared" si="304"/>
        <v>0</v>
      </c>
      <c r="I489" s="51">
        <f t="shared" si="304"/>
        <v>0.8</v>
      </c>
      <c r="J489" s="51">
        <f t="shared" si="304"/>
        <v>0.8</v>
      </c>
      <c r="K489" s="51">
        <f t="shared" si="304"/>
        <v>0</v>
      </c>
      <c r="L489" s="51">
        <f t="shared" si="304"/>
        <v>0.8</v>
      </c>
      <c r="M489" s="51">
        <f t="shared" si="304"/>
        <v>0</v>
      </c>
      <c r="N489" s="290">
        <f t="shared" si="304"/>
        <v>0.8</v>
      </c>
      <c r="O489" s="51">
        <f t="shared" si="304"/>
        <v>0.8</v>
      </c>
      <c r="P489" s="51">
        <f t="shared" si="304"/>
        <v>0</v>
      </c>
      <c r="Q489" s="51">
        <f t="shared" si="304"/>
        <v>0.8</v>
      </c>
      <c r="R489" s="51">
        <f t="shared" si="304"/>
        <v>0</v>
      </c>
      <c r="S489" s="51">
        <f t="shared" si="304"/>
        <v>0.8</v>
      </c>
      <c r="T489" s="51">
        <f t="shared" si="304"/>
        <v>0.8</v>
      </c>
      <c r="U489" s="51">
        <f t="shared" si="304"/>
        <v>0</v>
      </c>
      <c r="V489" s="51">
        <f t="shared" si="305"/>
        <v>0.8</v>
      </c>
      <c r="W489" s="51">
        <f t="shared" si="305"/>
        <v>0</v>
      </c>
      <c r="X489" s="51">
        <f t="shared" si="305"/>
        <v>0.8</v>
      </c>
      <c r="Y489" s="290">
        <f t="shared" si="305"/>
        <v>0.8</v>
      </c>
      <c r="Z489" s="51">
        <f t="shared" si="305"/>
        <v>0</v>
      </c>
      <c r="AA489" s="51">
        <f t="shared" si="305"/>
        <v>0.8</v>
      </c>
      <c r="AB489" s="52">
        <f t="shared" si="305"/>
        <v>0</v>
      </c>
      <c r="AC489" s="50"/>
      <c r="AD489" s="53"/>
      <c r="AE489" s="61">
        <v>80</v>
      </c>
      <c r="AF489" s="261">
        <v>5498.64</v>
      </c>
      <c r="AG489" s="261">
        <v>5498.65</v>
      </c>
      <c r="AH489" s="261">
        <v>5498.65</v>
      </c>
      <c r="AI489" s="261">
        <v>5498.66</v>
      </c>
      <c r="AJ489" s="261">
        <v>5498.66</v>
      </c>
      <c r="AK489" s="261">
        <v>5498.6700000000019</v>
      </c>
      <c r="AL489" s="261">
        <v>5498.68</v>
      </c>
      <c r="AM489" s="261">
        <v>5498.68</v>
      </c>
      <c r="AN489" s="261">
        <v>5498.69</v>
      </c>
      <c r="AO489" s="261">
        <v>5498.69</v>
      </c>
      <c r="AP489" s="261">
        <v>5498.7000000000035</v>
      </c>
      <c r="AQ489" s="261">
        <v>5498.71</v>
      </c>
      <c r="AR489" s="261">
        <v>5498.71</v>
      </c>
      <c r="AS489" s="261">
        <v>5498.72</v>
      </c>
      <c r="AT489" s="261">
        <v>5498.72</v>
      </c>
      <c r="AU489" s="261">
        <v>5498.73</v>
      </c>
      <c r="AV489" s="261">
        <v>5498.74</v>
      </c>
      <c r="AW489" s="261">
        <v>5498.74</v>
      </c>
      <c r="AX489" s="261">
        <v>5498.75</v>
      </c>
      <c r="AY489" s="261">
        <v>5498.75</v>
      </c>
      <c r="AZ489" s="261">
        <v>5498.76</v>
      </c>
      <c r="BA489" s="261">
        <v>5498.77</v>
      </c>
      <c r="BB489" s="261">
        <v>5498.77</v>
      </c>
      <c r="BC489" s="261">
        <v>5498.78</v>
      </c>
      <c r="BD489" s="261">
        <v>5498.78</v>
      </c>
      <c r="BE489" s="165"/>
      <c r="BF489" s="165"/>
      <c r="BG489" s="165"/>
      <c r="BH489" s="165"/>
      <c r="BI489" s="165"/>
      <c r="BJ489" s="165"/>
      <c r="BK489" s="165"/>
      <c r="BL489" s="165"/>
      <c r="BM489" s="165"/>
      <c r="BN489" s="165"/>
      <c r="BO489" s="165"/>
      <c r="BP489" s="165"/>
      <c r="BQ489" s="165"/>
      <c r="BR489" s="165"/>
      <c r="BS489" s="165"/>
      <c r="BT489" s="165"/>
      <c r="BU489" s="165"/>
      <c r="BV489" s="165"/>
      <c r="BW489" s="165"/>
      <c r="BX489" s="165"/>
      <c r="BY489" s="165"/>
      <c r="BZ489" s="165"/>
      <c r="CA489" s="165"/>
      <c r="CB489" s="165"/>
      <c r="CC489" s="165"/>
      <c r="CD489" s="165"/>
      <c r="CE489" s="165"/>
      <c r="CF489" s="165"/>
      <c r="CG489" s="165"/>
      <c r="CH489" s="165"/>
      <c r="CI489" s="165"/>
      <c r="CJ489" s="165"/>
      <c r="CK489" s="165"/>
      <c r="CL489" s="165"/>
      <c r="CM489" s="165"/>
      <c r="CN489" s="165"/>
      <c r="CO489" s="165"/>
      <c r="CP489" s="165"/>
      <c r="CQ489" s="165"/>
      <c r="CR489" s="165"/>
      <c r="CS489" s="165"/>
      <c r="CT489" s="165"/>
      <c r="CU489" s="165"/>
      <c r="CV489" s="165"/>
      <c r="CW489" s="165"/>
      <c r="CX489" s="165"/>
      <c r="CY489" s="165"/>
      <c r="CZ489" s="165"/>
      <c r="DA489" s="165"/>
      <c r="DB489" s="165"/>
      <c r="DC489" s="165"/>
      <c r="DD489" s="165"/>
      <c r="DE489" s="165"/>
      <c r="DF489" s="165"/>
      <c r="DG489" s="165"/>
      <c r="DH489" s="165"/>
      <c r="DI489" s="165"/>
      <c r="DJ489" s="165"/>
      <c r="DK489" s="165"/>
      <c r="DL489" s="165"/>
      <c r="DM489" s="165"/>
      <c r="DN489" s="165"/>
      <c r="DO489" s="165"/>
      <c r="DP489" s="165"/>
      <c r="DQ489" s="165"/>
      <c r="DR489" s="165"/>
      <c r="DS489" s="165"/>
      <c r="DT489" s="165"/>
      <c r="DU489" s="165"/>
      <c r="DV489" s="165"/>
      <c r="DW489" s="165"/>
      <c r="DX489" s="165"/>
      <c r="DY489" s="165"/>
      <c r="DZ489" s="165"/>
      <c r="EA489" s="165"/>
      <c r="EB489" s="165"/>
    </row>
    <row r="490" spans="1:132" s="1" customFormat="1" ht="10.5" customHeight="1" x14ac:dyDescent="0.2">
      <c r="A490" s="1575" t="s">
        <v>56</v>
      </c>
      <c r="B490" s="1745"/>
      <c r="C490" s="789"/>
      <c r="D490" s="1203" t="s">
        <v>116</v>
      </c>
      <c r="E490" s="110">
        <f>E440+E450+E460+E445+E455+E465+E470+E475+E480+E485+E425+E430+E435</f>
        <v>2.74512</v>
      </c>
      <c r="F490" s="110">
        <f t="shared" ref="F490:AB490" si="306">F440+F450+F460+F445+F455+F465+F470+F475+F480+F485+F425+F430+F435</f>
        <v>2.8721400000000004</v>
      </c>
      <c r="G490" s="110">
        <f t="shared" si="306"/>
        <v>3.1972200000000002</v>
      </c>
      <c r="H490" s="304">
        <f t="shared" si="306"/>
        <v>3.3667800000000003</v>
      </c>
      <c r="I490" s="110">
        <f t="shared" si="306"/>
        <v>3.4213800000000001</v>
      </c>
      <c r="J490" s="110">
        <f t="shared" si="306"/>
        <v>3.5078399999999998</v>
      </c>
      <c r="K490" s="110">
        <f t="shared" si="306"/>
        <v>3.49152</v>
      </c>
      <c r="L490" s="110">
        <f t="shared" si="306"/>
        <v>3.4282200000000005</v>
      </c>
      <c r="M490" s="110">
        <f t="shared" si="306"/>
        <v>3.42354</v>
      </c>
      <c r="N490" s="304">
        <f t="shared" si="306"/>
        <v>3.4861199999999997</v>
      </c>
      <c r="O490" s="110">
        <f t="shared" si="306"/>
        <v>2.9845800000000002</v>
      </c>
      <c r="P490" s="110">
        <f t="shared" si="306"/>
        <v>3.2095199999999999</v>
      </c>
      <c r="Q490" s="110">
        <f t="shared" si="306"/>
        <v>3.4941600000000008</v>
      </c>
      <c r="R490" s="110">
        <f t="shared" si="306"/>
        <v>3.2783999999999995</v>
      </c>
      <c r="S490" s="110">
        <f t="shared" si="306"/>
        <v>3.5006999999999997</v>
      </c>
      <c r="T490" s="110">
        <f t="shared" si="306"/>
        <v>3.5137200000000002</v>
      </c>
      <c r="U490" s="110">
        <f t="shared" si="306"/>
        <v>3.5131800000000002</v>
      </c>
      <c r="V490" s="110">
        <f t="shared" si="306"/>
        <v>3.3955200000000003</v>
      </c>
      <c r="W490" s="110">
        <f t="shared" si="306"/>
        <v>3.1663200000000002</v>
      </c>
      <c r="X490" s="110">
        <f t="shared" si="306"/>
        <v>3.2561400000000003</v>
      </c>
      <c r="Y490" s="304">
        <f t="shared" si="306"/>
        <v>3.5377200000000002</v>
      </c>
      <c r="Z490" s="110">
        <f t="shared" si="306"/>
        <v>3.4665000000000004</v>
      </c>
      <c r="AA490" s="110">
        <f t="shared" si="306"/>
        <v>3.4881600000000001</v>
      </c>
      <c r="AB490" s="146">
        <f t="shared" si="306"/>
        <v>3.4939800000000001</v>
      </c>
      <c r="AC490" s="165"/>
      <c r="AD490" s="165"/>
      <c r="AE490" s="165"/>
      <c r="AF490" s="260"/>
      <c r="AG490" s="260"/>
      <c r="AH490" s="260"/>
      <c r="AI490" s="260"/>
      <c r="AJ490" s="260"/>
      <c r="AK490" s="260"/>
      <c r="AL490" s="260"/>
      <c r="AM490" s="260"/>
      <c r="AN490" s="260"/>
      <c r="AO490" s="260"/>
      <c r="AP490" s="260"/>
      <c r="AQ490" s="260"/>
      <c r="AR490" s="260"/>
      <c r="AS490" s="260"/>
      <c r="AT490" s="260"/>
      <c r="AU490" s="260"/>
      <c r="AV490" s="260"/>
      <c r="AW490" s="260"/>
      <c r="AX490" s="260"/>
      <c r="AY490" s="260"/>
      <c r="AZ490" s="260"/>
      <c r="BA490" s="260"/>
      <c r="BB490" s="260"/>
      <c r="BC490" s="260"/>
      <c r="BD490" s="260"/>
      <c r="BE490" s="165"/>
      <c r="BF490" s="165"/>
      <c r="BG490" s="165"/>
      <c r="BH490" s="165"/>
      <c r="BI490" s="165"/>
      <c r="BJ490" s="165"/>
      <c r="BK490" s="165"/>
      <c r="BL490" s="165"/>
      <c r="BM490" s="165"/>
      <c r="BN490" s="165"/>
      <c r="BO490" s="165"/>
      <c r="BP490" s="165"/>
      <c r="BQ490" s="165"/>
      <c r="BR490" s="165"/>
      <c r="BS490" s="165"/>
      <c r="BT490" s="165"/>
      <c r="BU490" s="165"/>
      <c r="BV490" s="165"/>
      <c r="BW490" s="165"/>
      <c r="BX490" s="165"/>
      <c r="BY490" s="165"/>
      <c r="BZ490" s="165"/>
      <c r="CA490" s="165"/>
      <c r="CB490" s="165"/>
      <c r="CC490" s="165"/>
      <c r="CD490" s="165"/>
      <c r="CE490" s="165"/>
      <c r="CF490" s="165"/>
      <c r="CG490" s="165"/>
      <c r="CH490" s="165"/>
      <c r="CI490" s="165"/>
      <c r="CJ490" s="165"/>
      <c r="CK490" s="165"/>
      <c r="CL490" s="165"/>
      <c r="CM490" s="165"/>
      <c r="CN490" s="165"/>
      <c r="CO490" s="165"/>
      <c r="CP490" s="165"/>
      <c r="CQ490" s="165"/>
      <c r="CR490" s="165"/>
      <c r="CS490" s="165"/>
      <c r="CT490" s="165"/>
      <c r="CU490" s="165"/>
      <c r="CV490" s="165"/>
      <c r="CW490" s="165"/>
      <c r="CX490" s="165"/>
      <c r="CY490" s="165"/>
      <c r="CZ490" s="165"/>
      <c r="DA490" s="165"/>
      <c r="DB490" s="165"/>
      <c r="DC490" s="165"/>
      <c r="DD490" s="165"/>
      <c r="DE490" s="165"/>
      <c r="DF490" s="165"/>
      <c r="DG490" s="165"/>
      <c r="DH490" s="165"/>
      <c r="DI490" s="165"/>
      <c r="DJ490" s="165"/>
      <c r="DK490" s="165"/>
      <c r="DL490" s="165"/>
      <c r="DM490" s="165"/>
      <c r="DN490" s="165"/>
      <c r="DO490" s="165"/>
      <c r="DP490" s="165"/>
      <c r="DQ490" s="165"/>
      <c r="DR490" s="165"/>
      <c r="DS490" s="165"/>
      <c r="DT490" s="165"/>
      <c r="DU490" s="165"/>
      <c r="DV490" s="165"/>
      <c r="DW490" s="165"/>
      <c r="DX490" s="165"/>
      <c r="DY490" s="165"/>
      <c r="DZ490" s="165"/>
      <c r="EA490" s="165"/>
      <c r="EB490" s="165"/>
    </row>
    <row r="491" spans="1:132" s="1" customFormat="1" ht="10.5" customHeight="1" thickBot="1" x14ac:dyDescent="0.25">
      <c r="A491" s="1577"/>
      <c r="B491" s="1741"/>
      <c r="C491" s="761"/>
      <c r="D491" s="239" t="s">
        <v>117</v>
      </c>
      <c r="E491" s="112">
        <f>E441+E451+E461+E446+E456+E466+E471+E476+E481+E486+E426+E431+E436</f>
        <v>-1.2925800000000003</v>
      </c>
      <c r="F491" s="112">
        <f t="shared" ref="F491:AB491" si="307">F441+F451+F461+F446+F456+F466+F471+F476+F481+F486+F426+F431+F436</f>
        <v>-0.62214000000000036</v>
      </c>
      <c r="G491" s="112">
        <f t="shared" si="307"/>
        <v>-0.39917999999999998</v>
      </c>
      <c r="H491" s="306">
        <f t="shared" si="307"/>
        <v>-0.36593999999999993</v>
      </c>
      <c r="I491" s="112">
        <f t="shared" si="307"/>
        <v>-0.42442000000000035</v>
      </c>
      <c r="J491" s="112">
        <f>J441+J451+J461+J446+J456+J466+J471+J476+J481+J486+J426+J431+J436</f>
        <v>-0.71898000000000006</v>
      </c>
      <c r="K491" s="112">
        <f t="shared" si="307"/>
        <v>-0.32243999999999995</v>
      </c>
      <c r="L491" s="112">
        <f t="shared" si="307"/>
        <v>-0.32490000000000008</v>
      </c>
      <c r="M491" s="112">
        <f t="shared" si="307"/>
        <v>-0.30156000000000005</v>
      </c>
      <c r="N491" s="306">
        <f t="shared" si="307"/>
        <v>-0.63858000000000015</v>
      </c>
      <c r="O491" s="112">
        <f t="shared" si="307"/>
        <v>-0.22181999999999982</v>
      </c>
      <c r="P491" s="112">
        <f t="shared" si="307"/>
        <v>-0.32892000000000021</v>
      </c>
      <c r="Q491" s="112">
        <f t="shared" si="307"/>
        <v>-0.32801999999999998</v>
      </c>
      <c r="R491" s="112">
        <f t="shared" si="307"/>
        <v>-0.30875999999999987</v>
      </c>
      <c r="S491" s="112">
        <f t="shared" si="307"/>
        <v>-0.26958000000000015</v>
      </c>
      <c r="T491" s="112">
        <f t="shared" si="307"/>
        <v>-0.35514000000000001</v>
      </c>
      <c r="U491" s="112">
        <f t="shared" si="307"/>
        <v>-0.47502000000000022</v>
      </c>
      <c r="V491" s="112">
        <f t="shared" si="307"/>
        <v>-0.50411999999999979</v>
      </c>
      <c r="W491" s="112">
        <f t="shared" si="307"/>
        <v>-0.68328000000000022</v>
      </c>
      <c r="X491" s="112">
        <f t="shared" si="307"/>
        <v>-0.51450000000000018</v>
      </c>
      <c r="Y491" s="306">
        <f t="shared" si="307"/>
        <v>-0.29968000000000028</v>
      </c>
      <c r="Z491" s="112">
        <f t="shared" si="307"/>
        <v>-0.63990000000000036</v>
      </c>
      <c r="AA491" s="112">
        <f t="shared" si="307"/>
        <v>-0.76181999999999994</v>
      </c>
      <c r="AB491" s="147">
        <f t="shared" si="307"/>
        <v>-0.38722000000000012</v>
      </c>
      <c r="AC491" s="165"/>
      <c r="AD491" s="165"/>
      <c r="AE491" s="165"/>
      <c r="AF491" s="260"/>
      <c r="AG491" s="260"/>
      <c r="AH491" s="260"/>
      <c r="AI491" s="260"/>
      <c r="AJ491" s="260"/>
      <c r="AK491" s="260"/>
      <c r="AL491" s="260"/>
      <c r="AM491" s="260"/>
      <c r="AN491" s="260"/>
      <c r="AO491" s="260"/>
      <c r="AP491" s="260"/>
      <c r="AQ491" s="260"/>
      <c r="AR491" s="260"/>
      <c r="AS491" s="260"/>
      <c r="AT491" s="260"/>
      <c r="AU491" s="260"/>
      <c r="AV491" s="260"/>
      <c r="AW491" s="260"/>
      <c r="AX491" s="260"/>
      <c r="AY491" s="260"/>
      <c r="AZ491" s="260"/>
      <c r="BA491" s="260"/>
      <c r="BB491" s="260"/>
      <c r="BC491" s="260"/>
      <c r="BD491" s="260"/>
      <c r="BE491" s="165"/>
      <c r="BF491" s="165"/>
      <c r="BG491" s="165"/>
      <c r="BH491" s="165"/>
      <c r="BI491" s="165"/>
      <c r="BJ491" s="165"/>
      <c r="BK491" s="165"/>
      <c r="BL491" s="165"/>
      <c r="BM491" s="165"/>
      <c r="BN491" s="165"/>
      <c r="BO491" s="165"/>
      <c r="BP491" s="165"/>
      <c r="BQ491" s="165"/>
      <c r="BR491" s="165"/>
      <c r="BS491" s="165"/>
      <c r="BT491" s="165"/>
      <c r="BU491" s="165"/>
      <c r="BV491" s="165"/>
      <c r="BW491" s="165"/>
      <c r="BX491" s="165"/>
      <c r="BY491" s="165"/>
      <c r="BZ491" s="165"/>
      <c r="CA491" s="165"/>
      <c r="CB491" s="165"/>
      <c r="CC491" s="165"/>
      <c r="CD491" s="165"/>
      <c r="CE491" s="165"/>
      <c r="CF491" s="165"/>
      <c r="CG491" s="165"/>
      <c r="CH491" s="165"/>
      <c r="CI491" s="165"/>
      <c r="CJ491" s="165"/>
      <c r="CK491" s="165"/>
      <c r="CL491" s="165"/>
      <c r="CM491" s="165"/>
      <c r="CN491" s="165"/>
      <c r="CO491" s="165"/>
      <c r="CP491" s="165"/>
      <c r="CQ491" s="165"/>
      <c r="CR491" s="165"/>
      <c r="CS491" s="165"/>
      <c r="CT491" s="165"/>
      <c r="CU491" s="165"/>
      <c r="CV491" s="165"/>
      <c r="CW491" s="165"/>
      <c r="CX491" s="165"/>
      <c r="CY491" s="165"/>
      <c r="CZ491" s="165"/>
      <c r="DA491" s="165"/>
      <c r="DB491" s="165"/>
      <c r="DC491" s="165"/>
      <c r="DD491" s="165"/>
      <c r="DE491" s="165"/>
      <c r="DF491" s="165"/>
      <c r="DG491" s="165"/>
      <c r="DH491" s="165"/>
      <c r="DI491" s="165"/>
      <c r="DJ491" s="165"/>
      <c r="DK491" s="165"/>
      <c r="DL491" s="165"/>
      <c r="DM491" s="165"/>
      <c r="DN491" s="165"/>
      <c r="DO491" s="165"/>
      <c r="DP491" s="165"/>
      <c r="DQ491" s="165"/>
      <c r="DR491" s="165"/>
      <c r="DS491" s="165"/>
      <c r="DT491" s="165"/>
      <c r="DU491" s="165"/>
      <c r="DV491" s="165"/>
      <c r="DW491" s="165"/>
      <c r="DX491" s="165"/>
      <c r="DY491" s="165"/>
      <c r="DZ491" s="165"/>
      <c r="EA491" s="165"/>
      <c r="EB491" s="165"/>
    </row>
    <row r="492" spans="1:132" s="30" customFormat="1" ht="10.5" customHeight="1" x14ac:dyDescent="0.2">
      <c r="A492" s="1551" t="s">
        <v>549</v>
      </c>
      <c r="B492" s="1552"/>
      <c r="C492" s="762"/>
      <c r="D492" s="1404" t="s">
        <v>547</v>
      </c>
      <c r="E492" s="58">
        <f>(((E409+E414)-E490)/(E409+E414))*100</f>
        <v>0.14840680925360408</v>
      </c>
      <c r="F492" s="58">
        <f t="shared" ref="F492:AB492" si="308">(((F409+F414)-F490)/(F409+F414))*100</f>
        <v>6.4718162839224311E-2</v>
      </c>
      <c r="G492" s="58">
        <f t="shared" si="308"/>
        <v>0.24897042306250569</v>
      </c>
      <c r="H492" s="292">
        <f t="shared" si="308"/>
        <v>8.3689458689453419E-2</v>
      </c>
      <c r="I492" s="58">
        <f t="shared" si="308"/>
        <v>2.9803646563815477E-2</v>
      </c>
      <c r="J492" s="58">
        <f t="shared" si="308"/>
        <v>2.7359781121753076E-2</v>
      </c>
      <c r="K492" s="58">
        <f t="shared" si="308"/>
        <v>0.21947873799723494</v>
      </c>
      <c r="L492" s="58">
        <f t="shared" si="308"/>
        <v>7.5201119272447783E-2</v>
      </c>
      <c r="M492" s="58">
        <f t="shared" si="308"/>
        <v>-0.10350877192982745</v>
      </c>
      <c r="N492" s="292">
        <f t="shared" si="308"/>
        <v>-0.1758620689655081</v>
      </c>
      <c r="O492" s="58">
        <f t="shared" si="308"/>
        <v>5.7897727272727115</v>
      </c>
      <c r="P492" s="58">
        <f t="shared" si="308"/>
        <v>-2.2791586998087818</v>
      </c>
      <c r="Q492" s="58">
        <f t="shared" si="308"/>
        <v>-1.8467995802728576</v>
      </c>
      <c r="R492" s="58">
        <f t="shared" si="308"/>
        <v>5.8255773871079146</v>
      </c>
      <c r="S492" s="58">
        <f t="shared" si="308"/>
        <v>-0.14589769996564869</v>
      </c>
      <c r="T492" s="58">
        <f t="shared" si="308"/>
        <v>-7.1770334928231871E-2</v>
      </c>
      <c r="U492" s="58">
        <f t="shared" si="308"/>
        <v>1.1953551912570781E-2</v>
      </c>
      <c r="V492" s="58">
        <f t="shared" si="308"/>
        <v>-0.16283185840709841</v>
      </c>
      <c r="W492" s="58">
        <f t="shared" si="308"/>
        <v>-0.13662239089185083</v>
      </c>
      <c r="X492" s="58">
        <f t="shared" si="308"/>
        <v>-7.5059429477020707</v>
      </c>
      <c r="Y492" s="292">
        <f t="shared" si="308"/>
        <v>-5.5153901216893324</v>
      </c>
      <c r="Z492" s="58">
        <f t="shared" si="308"/>
        <v>2.10945442222974</v>
      </c>
      <c r="AA492" s="58">
        <f t="shared" si="308"/>
        <v>1.9959541469993254</v>
      </c>
      <c r="AB492" s="167">
        <f t="shared" si="308"/>
        <v>1.8985849056603716</v>
      </c>
      <c r="AC492" s="262"/>
      <c r="AD492" s="165"/>
      <c r="AE492" s="168"/>
      <c r="AF492" s="260"/>
      <c r="AG492" s="260"/>
      <c r="AH492" s="260"/>
      <c r="AI492" s="260"/>
      <c r="AJ492" s="260"/>
      <c r="AK492" s="260"/>
      <c r="AL492" s="260"/>
      <c r="AM492" s="260"/>
      <c r="AN492" s="260"/>
      <c r="AO492" s="260"/>
      <c r="AP492" s="260"/>
      <c r="AQ492" s="260"/>
      <c r="AR492" s="260"/>
      <c r="AS492" s="260"/>
      <c r="AT492" s="260"/>
      <c r="AU492" s="260"/>
      <c r="AV492" s="260"/>
      <c r="AW492" s="260"/>
      <c r="AX492" s="260"/>
      <c r="AY492" s="260"/>
      <c r="AZ492" s="260"/>
      <c r="BA492" s="260"/>
      <c r="BB492" s="260"/>
      <c r="BC492" s="260"/>
      <c r="BD492" s="260"/>
      <c r="BE492" s="165"/>
      <c r="BF492" s="165"/>
      <c r="BG492" s="165"/>
      <c r="BH492" s="165"/>
      <c r="BI492" s="165"/>
      <c r="BJ492" s="165"/>
      <c r="BK492" s="165"/>
      <c r="BL492" s="165"/>
      <c r="BM492" s="165"/>
      <c r="BN492" s="165"/>
      <c r="BO492" s="165"/>
      <c r="BP492" s="165"/>
      <c r="BQ492" s="165"/>
      <c r="BR492" s="165"/>
      <c r="BS492" s="165"/>
      <c r="BT492" s="165"/>
      <c r="BU492" s="165"/>
      <c r="BV492" s="165"/>
      <c r="BW492" s="165"/>
      <c r="BX492" s="165"/>
      <c r="BY492" s="165"/>
      <c r="BZ492" s="165"/>
      <c r="CA492" s="165"/>
      <c r="CB492" s="165"/>
      <c r="CC492" s="165"/>
      <c r="CD492" s="165"/>
      <c r="CE492" s="165"/>
      <c r="CF492" s="165"/>
      <c r="CG492" s="165"/>
      <c r="CH492" s="165"/>
      <c r="CI492" s="165"/>
      <c r="CJ492" s="165"/>
      <c r="CK492" s="165"/>
      <c r="CL492" s="165"/>
      <c r="CM492" s="165"/>
      <c r="CN492" s="165"/>
      <c r="CO492" s="165"/>
      <c r="CP492" s="165"/>
      <c r="CQ492" s="165"/>
      <c r="CR492" s="165"/>
      <c r="CS492" s="165"/>
      <c r="CT492" s="165"/>
      <c r="CU492" s="165"/>
      <c r="CV492" s="165"/>
      <c r="CW492" s="165"/>
      <c r="CX492" s="165"/>
      <c r="CY492" s="165"/>
      <c r="CZ492" s="165"/>
      <c r="DA492" s="165"/>
      <c r="DB492" s="165"/>
      <c r="DC492" s="165"/>
      <c r="DD492" s="165"/>
      <c r="DE492" s="165"/>
      <c r="DF492" s="165"/>
      <c r="DG492" s="165"/>
      <c r="DH492" s="165"/>
      <c r="DI492" s="165"/>
      <c r="DJ492" s="165"/>
      <c r="DK492" s="165"/>
      <c r="DL492" s="165"/>
      <c r="DM492" s="165"/>
      <c r="DN492" s="165"/>
      <c r="DO492" s="165"/>
      <c r="DP492" s="165"/>
      <c r="DQ492" s="165"/>
      <c r="DR492" s="165"/>
      <c r="DS492" s="165"/>
      <c r="DT492" s="165"/>
      <c r="DU492" s="114"/>
      <c r="DV492" s="114"/>
      <c r="DW492" s="114"/>
      <c r="DX492" s="114"/>
      <c r="DY492" s="114"/>
      <c r="DZ492" s="114"/>
      <c r="EA492" s="114"/>
      <c r="EB492" s="114"/>
    </row>
    <row r="493" spans="1:132" s="30" customFormat="1" ht="10.5" customHeight="1" thickBot="1" x14ac:dyDescent="0.25">
      <c r="A493" s="1553"/>
      <c r="B493" s="1554"/>
      <c r="C493" s="800"/>
      <c r="D493" s="360" t="s">
        <v>548</v>
      </c>
      <c r="E493" s="117">
        <f>(((E410+E415)-E491)/(E410+E415))*100</f>
        <v>2.6084990958408416</v>
      </c>
      <c r="F493" s="117">
        <f t="shared" ref="F493:AB493" si="309">(((F410+F415)-F491)/(F410+F415))*100</f>
        <v>5.219378427787893</v>
      </c>
      <c r="G493" s="117">
        <f t="shared" si="309"/>
        <v>7.5972222222222383</v>
      </c>
      <c r="H493" s="307">
        <f t="shared" si="309"/>
        <v>1.6290322580645338</v>
      </c>
      <c r="I493" s="117">
        <f t="shared" si="309"/>
        <v>7.4127399650959029</v>
      </c>
      <c r="J493" s="117">
        <f t="shared" si="309"/>
        <v>6.5288611544461697</v>
      </c>
      <c r="K493" s="117">
        <f t="shared" si="309"/>
        <v>9.2229729729729772</v>
      </c>
      <c r="L493" s="117">
        <f t="shared" si="309"/>
        <v>10.04983388704316</v>
      </c>
      <c r="M493" s="117">
        <f t="shared" si="309"/>
        <v>7.61029411764705</v>
      </c>
      <c r="N493" s="307">
        <f t="shared" si="309"/>
        <v>6.146384479717792</v>
      </c>
      <c r="O493" s="117">
        <f t="shared" si="309"/>
        <v>3.2198952879581522</v>
      </c>
      <c r="P493" s="117">
        <f t="shared" si="309"/>
        <v>1.756272401433592</v>
      </c>
      <c r="Q493" s="117">
        <f t="shared" si="309"/>
        <v>2.025089605734737</v>
      </c>
      <c r="R493" s="117">
        <f t="shared" si="309"/>
        <v>6.7753623188406182</v>
      </c>
      <c r="S493" s="117">
        <f t="shared" si="309"/>
        <v>8.678861788617839</v>
      </c>
      <c r="T493" s="117">
        <f t="shared" si="309"/>
        <v>10.045592705167179</v>
      </c>
      <c r="U493" s="117">
        <f t="shared" si="309"/>
        <v>8.1554524361948513</v>
      </c>
      <c r="V493" s="117">
        <f t="shared" si="309"/>
        <v>9.2656587473002325</v>
      </c>
      <c r="W493" s="117">
        <f t="shared" si="309"/>
        <v>6.5024630541871771</v>
      </c>
      <c r="X493" s="117">
        <f t="shared" si="309"/>
        <v>8.7765957446808294</v>
      </c>
      <c r="Y493" s="307">
        <f t="shared" si="309"/>
        <v>8.522588522588439</v>
      </c>
      <c r="Z493" s="117">
        <f t="shared" si="309"/>
        <v>6.4473684210525715</v>
      </c>
      <c r="AA493" s="117">
        <f t="shared" si="309"/>
        <v>4.962574850299406</v>
      </c>
      <c r="AB493" s="169">
        <f t="shared" si="309"/>
        <v>7.804761904761885</v>
      </c>
      <c r="AC493" s="262"/>
      <c r="AD493" s="165"/>
      <c r="AE493" s="168"/>
      <c r="AF493" s="260"/>
      <c r="AG493" s="260"/>
      <c r="AH493" s="260"/>
      <c r="AI493" s="260"/>
      <c r="AJ493" s="260"/>
      <c r="AK493" s="260"/>
      <c r="AL493" s="260"/>
      <c r="AM493" s="260"/>
      <c r="AN493" s="260"/>
      <c r="AO493" s="260"/>
      <c r="AP493" s="260"/>
      <c r="AQ493" s="260"/>
      <c r="AR493" s="260"/>
      <c r="AS493" s="260"/>
      <c r="AT493" s="260"/>
      <c r="AU493" s="260"/>
      <c r="AV493" s="260"/>
      <c r="AW493" s="260"/>
      <c r="AX493" s="260"/>
      <c r="AY493" s="260"/>
      <c r="AZ493" s="260"/>
      <c r="BA493" s="260"/>
      <c r="BB493" s="260"/>
      <c r="BC493" s="260"/>
      <c r="BD493" s="260"/>
      <c r="BE493" s="165"/>
      <c r="BF493" s="165"/>
      <c r="BG493" s="165"/>
      <c r="BH493" s="165"/>
      <c r="BI493" s="165"/>
      <c r="BJ493" s="165"/>
      <c r="BK493" s="165"/>
      <c r="BL493" s="165"/>
      <c r="BM493" s="165"/>
      <c r="BN493" s="165"/>
      <c r="BO493" s="165"/>
      <c r="BP493" s="165"/>
      <c r="BQ493" s="165"/>
      <c r="BR493" s="165"/>
      <c r="BS493" s="165"/>
      <c r="BT493" s="165"/>
      <c r="BU493" s="165"/>
      <c r="BV493" s="165"/>
      <c r="BW493" s="165"/>
      <c r="BX493" s="165"/>
      <c r="BY493" s="165"/>
      <c r="BZ493" s="165"/>
      <c r="CA493" s="165"/>
      <c r="CB493" s="165"/>
      <c r="CC493" s="165"/>
      <c r="CD493" s="165"/>
      <c r="CE493" s="165"/>
      <c r="CF493" s="165"/>
      <c r="CG493" s="165"/>
      <c r="CH493" s="165"/>
      <c r="CI493" s="165"/>
      <c r="CJ493" s="165"/>
      <c r="CK493" s="165"/>
      <c r="CL493" s="165"/>
      <c r="CM493" s="165"/>
      <c r="CN493" s="165"/>
      <c r="CO493" s="165"/>
      <c r="CP493" s="165"/>
      <c r="CQ493" s="165"/>
      <c r="CR493" s="165"/>
      <c r="CS493" s="165"/>
      <c r="CT493" s="165"/>
      <c r="CU493" s="165"/>
      <c r="CV493" s="165"/>
      <c r="CW493" s="165"/>
      <c r="CX493" s="165"/>
      <c r="CY493" s="165"/>
      <c r="CZ493" s="165"/>
      <c r="DA493" s="165"/>
      <c r="DB493" s="165"/>
      <c r="DC493" s="165"/>
      <c r="DD493" s="165"/>
      <c r="DE493" s="165"/>
      <c r="DF493" s="165"/>
      <c r="DG493" s="165"/>
      <c r="DH493" s="165"/>
      <c r="DI493" s="165"/>
      <c r="DJ493" s="165"/>
      <c r="DK493" s="165"/>
      <c r="DL493" s="165"/>
      <c r="DM493" s="165"/>
      <c r="DN493" s="165"/>
      <c r="DO493" s="165"/>
      <c r="DP493" s="165"/>
      <c r="DQ493" s="165"/>
      <c r="DR493" s="165"/>
      <c r="DS493" s="165"/>
      <c r="DT493" s="165"/>
      <c r="DU493" s="114"/>
      <c r="DV493" s="114"/>
      <c r="DW493" s="114"/>
      <c r="DX493" s="114"/>
      <c r="DY493" s="114"/>
      <c r="DZ493" s="114"/>
      <c r="EA493" s="114"/>
      <c r="EB493" s="114"/>
    </row>
    <row r="494" spans="1:132" s="1" customFormat="1" ht="10.5" customHeight="1" x14ac:dyDescent="0.2">
      <c r="A494" s="1650" t="s">
        <v>57</v>
      </c>
      <c r="B494" s="1770"/>
      <c r="C494" s="781"/>
      <c r="D494" s="1203" t="s">
        <v>116</v>
      </c>
      <c r="E494" s="110">
        <f t="shared" ref="E494:AB494" si="310">E417-E490</f>
        <v>4.0800000000000836E-3</v>
      </c>
      <c r="F494" s="110">
        <f t="shared" si="310"/>
        <v>1.8599999999993067E-3</v>
      </c>
      <c r="G494" s="110">
        <f t="shared" si="310"/>
        <v>7.979999999999432E-3</v>
      </c>
      <c r="H494" s="304">
        <f t="shared" si="310"/>
        <v>2.8199999999998226E-3</v>
      </c>
      <c r="I494" s="110">
        <f t="shared" si="310"/>
        <v>1.0200000000000209E-3</v>
      </c>
      <c r="J494" s="110">
        <f t="shared" si="310"/>
        <v>9.6000000000007191E-4</v>
      </c>
      <c r="K494" s="110">
        <f t="shared" si="310"/>
        <v>7.679999999999243E-3</v>
      </c>
      <c r="L494" s="110">
        <f t="shared" si="310"/>
        <v>2.5799999999991385E-3</v>
      </c>
      <c r="M494" s="110">
        <f t="shared" si="310"/>
        <v>-3.5400000000000986E-3</v>
      </c>
      <c r="N494" s="304">
        <f t="shared" si="310"/>
        <v>-6.1199999999996813E-3</v>
      </c>
      <c r="O494" s="110">
        <f t="shared" si="310"/>
        <v>0.18341999999999947</v>
      </c>
      <c r="P494" s="110">
        <f t="shared" si="310"/>
        <v>-7.1519999999999584E-2</v>
      </c>
      <c r="Q494" s="110">
        <f t="shared" si="310"/>
        <v>-6.3360000000001193E-2</v>
      </c>
      <c r="R494" s="110">
        <f t="shared" si="310"/>
        <v>0.20280000000000076</v>
      </c>
      <c r="S494" s="110">
        <f t="shared" si="310"/>
        <v>-5.0999999999992163E-3</v>
      </c>
      <c r="T494" s="110">
        <f t="shared" si="310"/>
        <v>-2.5200000000000777E-3</v>
      </c>
      <c r="U494" s="110">
        <f t="shared" si="310"/>
        <v>4.2000000000008697E-4</v>
      </c>
      <c r="V494" s="110">
        <f t="shared" si="310"/>
        <v>-5.5200000000006355E-3</v>
      </c>
      <c r="W494" s="110">
        <f t="shared" si="310"/>
        <v>-4.3200000000003236E-3</v>
      </c>
      <c r="X494" s="110">
        <f t="shared" si="310"/>
        <v>-0.22734000000000032</v>
      </c>
      <c r="Y494" s="304">
        <f t="shared" si="310"/>
        <v>-0.18491999999999997</v>
      </c>
      <c r="Z494" s="110">
        <f t="shared" si="310"/>
        <v>7.4699999999999545E-2</v>
      </c>
      <c r="AA494" s="110">
        <f t="shared" si="310"/>
        <v>7.1039999999999992E-2</v>
      </c>
      <c r="AB494" s="146">
        <f t="shared" si="310"/>
        <v>6.7619999999999791E-2</v>
      </c>
      <c r="AC494" s="165"/>
      <c r="AD494" s="165"/>
      <c r="AE494" s="165"/>
      <c r="AF494" s="260"/>
      <c r="AG494" s="260"/>
      <c r="AH494" s="260"/>
      <c r="AI494" s="260"/>
      <c r="AJ494" s="260"/>
      <c r="AK494" s="260"/>
      <c r="AL494" s="260"/>
      <c r="AM494" s="260"/>
      <c r="AN494" s="260"/>
      <c r="AO494" s="260"/>
      <c r="AP494" s="260"/>
      <c r="AQ494" s="260"/>
      <c r="AR494" s="260"/>
      <c r="AS494" s="260"/>
      <c r="AT494" s="260"/>
      <c r="AU494" s="260"/>
      <c r="AV494" s="260"/>
      <c r="AW494" s="260"/>
      <c r="AX494" s="260"/>
      <c r="AY494" s="260"/>
      <c r="AZ494" s="260"/>
      <c r="BA494" s="260"/>
      <c r="BB494" s="260"/>
      <c r="BC494" s="260"/>
      <c r="BD494" s="260"/>
      <c r="BE494" s="165"/>
      <c r="BF494" s="165"/>
      <c r="BG494" s="165"/>
      <c r="BH494" s="165"/>
      <c r="BI494" s="165"/>
      <c r="BJ494" s="165"/>
      <c r="BK494" s="165"/>
      <c r="BL494" s="165"/>
      <c r="BM494" s="165"/>
      <c r="BN494" s="165"/>
      <c r="BO494" s="165"/>
      <c r="BP494" s="165"/>
      <c r="BQ494" s="165"/>
      <c r="BR494" s="165"/>
      <c r="BS494" s="165"/>
      <c r="BT494" s="165"/>
      <c r="BU494" s="165"/>
      <c r="BV494" s="165"/>
      <c r="BW494" s="165"/>
      <c r="BX494" s="165"/>
      <c r="BY494" s="165"/>
      <c r="BZ494" s="165"/>
      <c r="CA494" s="165"/>
      <c r="CB494" s="165"/>
      <c r="CC494" s="165"/>
      <c r="CD494" s="165"/>
      <c r="CE494" s="165"/>
      <c r="CF494" s="165"/>
      <c r="CG494" s="165"/>
      <c r="CH494" s="165"/>
      <c r="CI494" s="165"/>
      <c r="CJ494" s="165"/>
      <c r="CK494" s="165"/>
      <c r="CL494" s="165"/>
      <c r="CM494" s="165"/>
      <c r="CN494" s="165"/>
      <c r="CO494" s="165"/>
      <c r="CP494" s="165"/>
      <c r="CQ494" s="165"/>
      <c r="CR494" s="165"/>
      <c r="CS494" s="165"/>
      <c r="CT494" s="165"/>
      <c r="CU494" s="165"/>
      <c r="CV494" s="165"/>
      <c r="CW494" s="165"/>
      <c r="CX494" s="165"/>
      <c r="CY494" s="165"/>
      <c r="CZ494" s="165"/>
      <c r="DA494" s="165"/>
      <c r="DB494" s="165"/>
      <c r="DC494" s="165"/>
      <c r="DD494" s="165"/>
      <c r="DE494" s="165"/>
      <c r="DF494" s="165"/>
      <c r="DG494" s="165"/>
      <c r="DH494" s="165"/>
      <c r="DI494" s="165"/>
      <c r="DJ494" s="165"/>
      <c r="DK494" s="165"/>
      <c r="DL494" s="165"/>
      <c r="DM494" s="165"/>
      <c r="DN494" s="165"/>
      <c r="DO494" s="165"/>
      <c r="DP494" s="165"/>
      <c r="DQ494" s="165"/>
      <c r="DR494" s="165"/>
      <c r="DS494" s="165"/>
      <c r="DT494" s="165"/>
      <c r="DU494" s="165"/>
      <c r="DV494" s="165"/>
      <c r="DW494" s="165"/>
      <c r="DX494" s="165"/>
      <c r="DY494" s="165"/>
      <c r="DZ494" s="165"/>
      <c r="EA494" s="165"/>
      <c r="EB494" s="165"/>
    </row>
    <row r="495" spans="1:132" s="1" customFormat="1" ht="10.5" customHeight="1" thickBot="1" x14ac:dyDescent="0.25">
      <c r="A495" s="1652"/>
      <c r="B495" s="1771"/>
      <c r="C495" s="782"/>
      <c r="D495" s="239" t="s">
        <v>117</v>
      </c>
      <c r="E495" s="112">
        <f t="shared" ref="E495:AB495" si="311">E418-E491</f>
        <v>-3.4619999999999651E-2</v>
      </c>
      <c r="F495" s="112">
        <f t="shared" si="311"/>
        <v>-3.4259999999999735E-2</v>
      </c>
      <c r="G495" s="112">
        <f t="shared" si="311"/>
        <v>-3.2820000000000071E-2</v>
      </c>
      <c r="H495" s="306">
        <f t="shared" si="311"/>
        <v>-6.0600000000000653E-3</v>
      </c>
      <c r="I495" s="112">
        <f t="shared" si="311"/>
        <v>-3.3979999999999622E-2</v>
      </c>
      <c r="J495" s="112">
        <f t="shared" si="311"/>
        <v>-5.0219999999999931E-2</v>
      </c>
      <c r="K495" s="112">
        <f t="shared" si="311"/>
        <v>-3.2760000000000011E-2</v>
      </c>
      <c r="L495" s="112">
        <f t="shared" si="311"/>
        <v>-3.6299999999999888E-2</v>
      </c>
      <c r="M495" s="112">
        <f t="shared" si="311"/>
        <v>-2.4839999999999973E-2</v>
      </c>
      <c r="N495" s="306">
        <f t="shared" si="311"/>
        <v>-4.1819999999999857E-2</v>
      </c>
      <c r="O495" s="112">
        <f t="shared" si="311"/>
        <v>-7.3800000000000809E-3</v>
      </c>
      <c r="P495" s="112">
        <f t="shared" si="311"/>
        <v>-5.8799999999996633E-3</v>
      </c>
      <c r="Q495" s="112">
        <f t="shared" si="311"/>
        <v>-6.7799999999998972E-3</v>
      </c>
      <c r="R495" s="112">
        <f t="shared" si="311"/>
        <v>-2.2440000000000127E-2</v>
      </c>
      <c r="S495" s="112">
        <f t="shared" si="311"/>
        <v>-2.5619999999999865E-2</v>
      </c>
      <c r="T495" s="112">
        <f t="shared" si="311"/>
        <v>-3.9660000000000029E-2</v>
      </c>
      <c r="U495" s="112">
        <f t="shared" si="311"/>
        <v>-4.2179999999999773E-2</v>
      </c>
      <c r="V495" s="112">
        <f t="shared" si="311"/>
        <v>-5.1480000000000081E-2</v>
      </c>
      <c r="W495" s="112">
        <f t="shared" si="311"/>
        <v>-4.7519999999999896E-2</v>
      </c>
      <c r="X495" s="112">
        <f t="shared" si="311"/>
        <v>-4.9499999999999877E-2</v>
      </c>
      <c r="Y495" s="306">
        <f t="shared" si="311"/>
        <v>-2.7919999999999723E-2</v>
      </c>
      <c r="Z495" s="112">
        <f t="shared" si="311"/>
        <v>-4.4099999999999584E-2</v>
      </c>
      <c r="AA495" s="112">
        <f t="shared" si="311"/>
        <v>-3.9780000000000038E-2</v>
      </c>
      <c r="AB495" s="147">
        <f t="shared" si="311"/>
        <v>-3.277999999999992E-2</v>
      </c>
      <c r="AC495" s="165"/>
      <c r="AD495" s="165"/>
      <c r="AE495" s="165"/>
      <c r="AF495" s="260"/>
      <c r="AG495" s="260"/>
      <c r="AH495" s="260"/>
      <c r="AI495" s="260"/>
      <c r="AJ495" s="260"/>
      <c r="AK495" s="260"/>
      <c r="AL495" s="260"/>
      <c r="AM495" s="260"/>
      <c r="AN495" s="260"/>
      <c r="AO495" s="260"/>
      <c r="AP495" s="260"/>
      <c r="AQ495" s="260"/>
      <c r="AR495" s="260"/>
      <c r="AS495" s="260"/>
      <c r="AT495" s="260"/>
      <c r="AU495" s="260"/>
      <c r="AV495" s="260"/>
      <c r="AW495" s="260"/>
      <c r="AX495" s="260"/>
      <c r="AY495" s="260"/>
      <c r="AZ495" s="260"/>
      <c r="BA495" s="260"/>
      <c r="BB495" s="260"/>
      <c r="BC495" s="260"/>
      <c r="BD495" s="260"/>
      <c r="BE495" s="165"/>
      <c r="BF495" s="165"/>
      <c r="BG495" s="165"/>
      <c r="BH495" s="165"/>
      <c r="BI495" s="165"/>
      <c r="BJ495" s="165"/>
      <c r="BK495" s="165"/>
      <c r="BL495" s="165"/>
      <c r="BM495" s="165"/>
      <c r="BN495" s="165"/>
      <c r="BO495" s="165"/>
      <c r="BP495" s="165"/>
      <c r="BQ495" s="165"/>
      <c r="BR495" s="165"/>
      <c r="BS495" s="165"/>
      <c r="BT495" s="165"/>
      <c r="BU495" s="165"/>
      <c r="BV495" s="165"/>
      <c r="BW495" s="165"/>
      <c r="BX495" s="165"/>
      <c r="BY495" s="165"/>
      <c r="BZ495" s="165"/>
      <c r="CA495" s="165"/>
      <c r="CB495" s="165"/>
      <c r="CC495" s="165"/>
      <c r="CD495" s="165"/>
      <c r="CE495" s="165"/>
      <c r="CF495" s="165"/>
      <c r="CG495" s="165"/>
      <c r="CH495" s="165"/>
      <c r="CI495" s="165"/>
      <c r="CJ495" s="165"/>
      <c r="CK495" s="165"/>
      <c r="CL495" s="165"/>
      <c r="CM495" s="165"/>
      <c r="CN495" s="165"/>
      <c r="CO495" s="165"/>
      <c r="CP495" s="165"/>
      <c r="CQ495" s="165"/>
      <c r="CR495" s="165"/>
      <c r="CS495" s="165"/>
      <c r="CT495" s="165"/>
      <c r="CU495" s="165"/>
      <c r="CV495" s="165"/>
      <c r="CW495" s="165"/>
      <c r="CX495" s="165"/>
      <c r="CY495" s="165"/>
      <c r="CZ495" s="165"/>
      <c r="DA495" s="165"/>
      <c r="DB495" s="165"/>
      <c r="DC495" s="165"/>
      <c r="DD495" s="165"/>
      <c r="DE495" s="165"/>
      <c r="DF495" s="165"/>
      <c r="DG495" s="165"/>
      <c r="DH495" s="165"/>
      <c r="DI495" s="165"/>
      <c r="DJ495" s="165"/>
      <c r="DK495" s="165"/>
      <c r="DL495" s="165"/>
      <c r="DM495" s="165"/>
      <c r="DN495" s="165"/>
      <c r="DO495" s="165"/>
      <c r="DP495" s="165"/>
      <c r="DQ495" s="165"/>
      <c r="DR495" s="165"/>
      <c r="DS495" s="165"/>
      <c r="DT495" s="165"/>
      <c r="DU495" s="165"/>
      <c r="DV495" s="165"/>
      <c r="DW495" s="165"/>
      <c r="DX495" s="165"/>
      <c r="DY495" s="165"/>
      <c r="DZ495" s="165"/>
      <c r="EA495" s="165"/>
      <c r="EB495" s="165"/>
    </row>
    <row r="496" spans="1:132" s="5" customFormat="1" ht="10.5" customHeight="1" x14ac:dyDescent="0.2">
      <c r="A496" s="1607" t="s">
        <v>60</v>
      </c>
      <c r="B496" s="1768"/>
      <c r="C496" s="764"/>
      <c r="D496" s="244" t="s">
        <v>116</v>
      </c>
      <c r="E496" s="120">
        <f>E494</f>
        <v>4.0800000000000836E-3</v>
      </c>
      <c r="F496" s="120">
        <f t="shared" ref="F496:AB497" si="312">F494</f>
        <v>1.8599999999993067E-3</v>
      </c>
      <c r="G496" s="120">
        <f t="shared" si="312"/>
        <v>7.979999999999432E-3</v>
      </c>
      <c r="H496" s="308">
        <f t="shared" si="312"/>
        <v>2.8199999999998226E-3</v>
      </c>
      <c r="I496" s="120">
        <f t="shared" si="312"/>
        <v>1.0200000000000209E-3</v>
      </c>
      <c r="J496" s="120">
        <f t="shared" si="312"/>
        <v>9.6000000000007191E-4</v>
      </c>
      <c r="K496" s="120">
        <f t="shared" si="312"/>
        <v>7.679999999999243E-3</v>
      </c>
      <c r="L496" s="120">
        <f t="shared" si="312"/>
        <v>2.5799999999991385E-3</v>
      </c>
      <c r="M496" s="120">
        <f t="shared" si="312"/>
        <v>-3.5400000000000986E-3</v>
      </c>
      <c r="N496" s="308">
        <f t="shared" si="312"/>
        <v>-6.1199999999996813E-3</v>
      </c>
      <c r="O496" s="120">
        <f t="shared" si="312"/>
        <v>0.18341999999999947</v>
      </c>
      <c r="P496" s="120">
        <f t="shared" si="312"/>
        <v>-7.1519999999999584E-2</v>
      </c>
      <c r="Q496" s="120">
        <f t="shared" si="312"/>
        <v>-6.3360000000001193E-2</v>
      </c>
      <c r="R496" s="120">
        <f t="shared" si="312"/>
        <v>0.20280000000000076</v>
      </c>
      <c r="S496" s="120">
        <f t="shared" si="312"/>
        <v>-5.0999999999992163E-3</v>
      </c>
      <c r="T496" s="120">
        <f t="shared" si="312"/>
        <v>-2.5200000000000777E-3</v>
      </c>
      <c r="U496" s="120">
        <f t="shared" si="312"/>
        <v>4.2000000000008697E-4</v>
      </c>
      <c r="V496" s="120">
        <f t="shared" si="312"/>
        <v>-5.5200000000006355E-3</v>
      </c>
      <c r="W496" s="120">
        <f t="shared" si="312"/>
        <v>-4.3200000000003236E-3</v>
      </c>
      <c r="X496" s="120">
        <f t="shared" si="312"/>
        <v>-0.22734000000000032</v>
      </c>
      <c r="Y496" s="308">
        <f t="shared" si="312"/>
        <v>-0.18491999999999997</v>
      </c>
      <c r="Z496" s="120">
        <f t="shared" si="312"/>
        <v>7.4699999999999545E-2</v>
      </c>
      <c r="AA496" s="120">
        <f t="shared" si="312"/>
        <v>7.1039999999999992E-2</v>
      </c>
      <c r="AB496" s="121">
        <f t="shared" si="312"/>
        <v>6.7619999999999791E-2</v>
      </c>
      <c r="AC496" s="130"/>
      <c r="AD496" s="130"/>
      <c r="AE496" s="130"/>
      <c r="AF496" s="258"/>
      <c r="AG496" s="258"/>
      <c r="AH496" s="258"/>
      <c r="AI496" s="258"/>
      <c r="AJ496" s="258"/>
      <c r="AK496" s="258"/>
      <c r="AL496" s="258"/>
      <c r="AM496" s="258"/>
      <c r="AN496" s="258"/>
      <c r="AO496" s="258"/>
      <c r="AP496" s="258"/>
      <c r="AQ496" s="258"/>
      <c r="AR496" s="258"/>
      <c r="AS496" s="258"/>
      <c r="AT496" s="258"/>
      <c r="AU496" s="258"/>
      <c r="AV496" s="258"/>
      <c r="AW496" s="258"/>
      <c r="AX496" s="258"/>
      <c r="AY496" s="258"/>
      <c r="AZ496" s="258"/>
      <c r="BA496" s="258"/>
      <c r="BB496" s="258"/>
      <c r="BC496" s="258"/>
      <c r="BD496" s="258"/>
      <c r="BE496" s="130"/>
      <c r="BF496" s="130"/>
      <c r="BG496" s="130"/>
      <c r="BH496" s="130"/>
      <c r="BI496" s="130"/>
      <c r="BJ496" s="130"/>
      <c r="BK496" s="130"/>
      <c r="BL496" s="130"/>
      <c r="BM496" s="130"/>
      <c r="BN496" s="130"/>
      <c r="BO496" s="130"/>
      <c r="BP496" s="130"/>
      <c r="BQ496" s="130"/>
      <c r="BR496" s="130"/>
      <c r="BS496" s="130"/>
      <c r="BT496" s="130"/>
      <c r="BU496" s="130"/>
      <c r="BV496" s="130"/>
      <c r="BW496" s="130"/>
      <c r="BX496" s="130"/>
      <c r="BY496" s="130"/>
      <c r="BZ496" s="130"/>
      <c r="CA496" s="130"/>
      <c r="CB496" s="130"/>
      <c r="CC496" s="130"/>
      <c r="CD496" s="130"/>
      <c r="CE496" s="130"/>
      <c r="CF496" s="130"/>
      <c r="CG496" s="130"/>
      <c r="CH496" s="130"/>
      <c r="CI496" s="130"/>
      <c r="CJ496" s="130"/>
      <c r="CK496" s="130"/>
      <c r="CL496" s="130"/>
      <c r="CM496" s="130"/>
      <c r="CN496" s="130"/>
      <c r="CO496" s="130"/>
      <c r="CP496" s="130"/>
      <c r="CQ496" s="130"/>
      <c r="CR496" s="130"/>
      <c r="CS496" s="130"/>
      <c r="CT496" s="130"/>
      <c r="CU496" s="130"/>
      <c r="CV496" s="130"/>
      <c r="CW496" s="130"/>
      <c r="CX496" s="130"/>
      <c r="CY496" s="130"/>
      <c r="CZ496" s="130"/>
      <c r="DA496" s="130"/>
      <c r="DB496" s="130"/>
      <c r="DC496" s="130"/>
      <c r="DD496" s="130"/>
      <c r="DE496" s="130"/>
      <c r="DF496" s="130"/>
      <c r="DG496" s="130"/>
      <c r="DH496" s="130"/>
      <c r="DI496" s="130"/>
      <c r="DJ496" s="130"/>
      <c r="DK496" s="130"/>
      <c r="DL496" s="130"/>
      <c r="DM496" s="130"/>
      <c r="DN496" s="130"/>
      <c r="DO496" s="130"/>
      <c r="DP496" s="130"/>
      <c r="DQ496" s="130"/>
      <c r="DR496" s="130"/>
      <c r="DS496" s="130"/>
      <c r="DT496" s="130"/>
      <c r="DU496" s="130"/>
      <c r="DV496" s="130"/>
      <c r="DW496" s="130"/>
      <c r="DX496" s="130"/>
      <c r="DY496" s="130"/>
      <c r="DZ496" s="130"/>
      <c r="EA496" s="130"/>
      <c r="EB496" s="130"/>
    </row>
    <row r="497" spans="1:132" s="5" customFormat="1" ht="10.5" customHeight="1" thickBot="1" x14ac:dyDescent="0.25">
      <c r="A497" s="1609"/>
      <c r="B497" s="1769"/>
      <c r="C497" s="765"/>
      <c r="D497" s="245" t="s">
        <v>117</v>
      </c>
      <c r="E497" s="124">
        <f>E495</f>
        <v>-3.4619999999999651E-2</v>
      </c>
      <c r="F497" s="124">
        <f t="shared" si="312"/>
        <v>-3.4259999999999735E-2</v>
      </c>
      <c r="G497" s="124">
        <f>G495</f>
        <v>-3.2820000000000071E-2</v>
      </c>
      <c r="H497" s="309">
        <f t="shared" si="312"/>
        <v>-6.0600000000000653E-3</v>
      </c>
      <c r="I497" s="124">
        <f t="shared" si="312"/>
        <v>-3.3979999999999622E-2</v>
      </c>
      <c r="J497" s="124">
        <f t="shared" si="312"/>
        <v>-5.0219999999999931E-2</v>
      </c>
      <c r="K497" s="124">
        <f t="shared" si="312"/>
        <v>-3.2760000000000011E-2</v>
      </c>
      <c r="L497" s="124">
        <f t="shared" si="312"/>
        <v>-3.6299999999999888E-2</v>
      </c>
      <c r="M497" s="124">
        <f t="shared" si="312"/>
        <v>-2.4839999999999973E-2</v>
      </c>
      <c r="N497" s="309">
        <f t="shared" si="312"/>
        <v>-4.1819999999999857E-2</v>
      </c>
      <c r="O497" s="124">
        <f t="shared" si="312"/>
        <v>-7.3800000000000809E-3</v>
      </c>
      <c r="P497" s="124">
        <f t="shared" si="312"/>
        <v>-5.8799999999996633E-3</v>
      </c>
      <c r="Q497" s="124">
        <f t="shared" si="312"/>
        <v>-6.7799999999998972E-3</v>
      </c>
      <c r="R497" s="124">
        <f t="shared" si="312"/>
        <v>-2.2440000000000127E-2</v>
      </c>
      <c r="S497" s="124">
        <f t="shared" si="312"/>
        <v>-2.5619999999999865E-2</v>
      </c>
      <c r="T497" s="124">
        <f t="shared" si="312"/>
        <v>-3.9660000000000029E-2</v>
      </c>
      <c r="U497" s="124">
        <f t="shared" si="312"/>
        <v>-4.2179999999999773E-2</v>
      </c>
      <c r="V497" s="124">
        <f t="shared" si="312"/>
        <v>-5.1480000000000081E-2</v>
      </c>
      <c r="W497" s="124">
        <f t="shared" si="312"/>
        <v>-4.7519999999999896E-2</v>
      </c>
      <c r="X497" s="124">
        <f t="shared" si="312"/>
        <v>-4.9499999999999877E-2</v>
      </c>
      <c r="Y497" s="309">
        <f t="shared" si="312"/>
        <v>-2.7919999999999723E-2</v>
      </c>
      <c r="Z497" s="124">
        <f t="shared" si="312"/>
        <v>-4.4099999999999584E-2</v>
      </c>
      <c r="AA497" s="124">
        <f t="shared" si="312"/>
        <v>-3.9780000000000038E-2</v>
      </c>
      <c r="AB497" s="125">
        <f t="shared" si="312"/>
        <v>-3.277999999999992E-2</v>
      </c>
      <c r="AC497" s="130"/>
      <c r="AD497" s="130"/>
      <c r="AE497" s="130"/>
      <c r="AF497" s="258"/>
      <c r="AG497" s="258"/>
      <c r="AH497" s="258"/>
      <c r="AI497" s="258"/>
      <c r="AJ497" s="258"/>
      <c r="AK497" s="258"/>
      <c r="AL497" s="258"/>
      <c r="AM497" s="258"/>
      <c r="AN497" s="258"/>
      <c r="AO497" s="258"/>
      <c r="AP497" s="258"/>
      <c r="AQ497" s="258"/>
      <c r="AR497" s="258"/>
      <c r="AS497" s="258"/>
      <c r="AT497" s="258"/>
      <c r="AU497" s="258"/>
      <c r="AV497" s="258"/>
      <c r="AW497" s="258"/>
      <c r="AX497" s="258"/>
      <c r="AY497" s="258"/>
      <c r="AZ497" s="258"/>
      <c r="BA497" s="258"/>
      <c r="BB497" s="258"/>
      <c r="BC497" s="258"/>
      <c r="BD497" s="258"/>
      <c r="BE497" s="130"/>
      <c r="BF497" s="130"/>
      <c r="BG497" s="130"/>
      <c r="BH497" s="130"/>
      <c r="BI497" s="130"/>
      <c r="BJ497" s="130"/>
      <c r="BK497" s="130"/>
      <c r="BL497" s="130"/>
      <c r="BM497" s="130"/>
      <c r="BN497" s="130"/>
      <c r="BO497" s="130"/>
      <c r="BP497" s="130"/>
      <c r="BQ497" s="130"/>
      <c r="BR497" s="130"/>
      <c r="BS497" s="130"/>
      <c r="BT497" s="130"/>
      <c r="BU497" s="130"/>
      <c r="BV497" s="130"/>
      <c r="BW497" s="130"/>
      <c r="BX497" s="130"/>
      <c r="BY497" s="130"/>
      <c r="BZ497" s="130"/>
      <c r="CA497" s="130"/>
      <c r="CB497" s="130"/>
      <c r="CC497" s="130"/>
      <c r="CD497" s="130"/>
      <c r="CE497" s="130"/>
      <c r="CF497" s="130"/>
      <c r="CG497" s="130"/>
      <c r="CH497" s="130"/>
      <c r="CI497" s="130"/>
      <c r="CJ497" s="130"/>
      <c r="CK497" s="130"/>
      <c r="CL497" s="130"/>
      <c r="CM497" s="130"/>
      <c r="CN497" s="130"/>
      <c r="CO497" s="130"/>
      <c r="CP497" s="130"/>
      <c r="CQ497" s="130"/>
      <c r="CR497" s="130"/>
      <c r="CS497" s="130"/>
      <c r="CT497" s="130"/>
      <c r="CU497" s="130"/>
      <c r="CV497" s="130"/>
      <c r="CW497" s="130"/>
      <c r="CX497" s="130"/>
      <c r="CY497" s="130"/>
      <c r="CZ497" s="130"/>
      <c r="DA497" s="130"/>
      <c r="DB497" s="130"/>
      <c r="DC497" s="130"/>
      <c r="DD497" s="130"/>
      <c r="DE497" s="130"/>
      <c r="DF497" s="130"/>
      <c r="DG497" s="130"/>
      <c r="DH497" s="130"/>
      <c r="DI497" s="130"/>
      <c r="DJ497" s="130"/>
      <c r="DK497" s="130"/>
      <c r="DL497" s="130"/>
      <c r="DM497" s="130"/>
      <c r="DN497" s="130"/>
      <c r="DO497" s="130"/>
      <c r="DP497" s="130"/>
      <c r="DQ497" s="130"/>
      <c r="DR497" s="130"/>
      <c r="DS497" s="130"/>
      <c r="DT497" s="130"/>
      <c r="DU497" s="130"/>
      <c r="DV497" s="130"/>
      <c r="DW497" s="130"/>
      <c r="DX497" s="130"/>
      <c r="DY497" s="130"/>
      <c r="DZ497" s="130"/>
      <c r="EA497" s="130"/>
      <c r="EB497" s="130"/>
    </row>
    <row r="498" spans="1:132" s="1069" customFormat="1" ht="29.25" customHeight="1" thickBot="1" x14ac:dyDescent="0.25">
      <c r="A498" s="468"/>
      <c r="B498" s="452" t="s">
        <v>562</v>
      </c>
      <c r="C498" s="126" t="s">
        <v>539</v>
      </c>
      <c r="D498" s="468"/>
      <c r="E498" s="1067"/>
      <c r="F498" s="1067"/>
      <c r="G498" s="1067"/>
      <c r="H498" s="452">
        <f>H440+H445+H450+H455+H460+H465</f>
        <v>0.69156000000000006</v>
      </c>
      <c r="I498" s="468">
        <v>0.28000000000000003</v>
      </c>
      <c r="J498" s="1067"/>
      <c r="K498" s="1067"/>
      <c r="L498" s="1067"/>
      <c r="M498" s="1067"/>
      <c r="N498" s="452">
        <f>N440+N445+N450+N455+N460+N465</f>
        <v>0.85631999999999997</v>
      </c>
      <c r="O498" s="468">
        <v>0.48</v>
      </c>
      <c r="P498" s="468"/>
      <c r="Q498" s="468"/>
      <c r="R498" s="468"/>
      <c r="S498" s="468"/>
      <c r="T498" s="468"/>
      <c r="U498" s="468"/>
      <c r="V498" s="452">
        <f>V440+V445+V450+V455+V460+V465</f>
        <v>0.68766000000000005</v>
      </c>
      <c r="W498" s="468"/>
      <c r="X498" s="1068"/>
      <c r="Y498" s="452">
        <f>Y440+Y445+Y450+Y455+Y460+Y465</f>
        <v>0.75474000000000008</v>
      </c>
      <c r="Z498" s="468">
        <v>0.44</v>
      </c>
      <c r="AA498" s="1068"/>
      <c r="AB498" s="1068"/>
      <c r="AC498" s="468"/>
      <c r="AD498" s="468"/>
      <c r="AE498" s="468"/>
      <c r="AF498" s="468"/>
      <c r="AG498" s="468"/>
      <c r="AH498" s="468"/>
      <c r="AI498" s="468"/>
      <c r="AJ498" s="468"/>
      <c r="AK498" s="468"/>
      <c r="AL498" s="468"/>
      <c r="AM498" s="468"/>
      <c r="AN498" s="468"/>
      <c r="AO498" s="468"/>
      <c r="AP498" s="468"/>
      <c r="AQ498" s="468"/>
      <c r="AR498" s="468"/>
      <c r="AS498" s="468"/>
      <c r="AT498" s="468"/>
      <c r="AU498" s="468"/>
      <c r="AV498" s="468"/>
      <c r="AW498" s="468"/>
      <c r="AX498" s="468"/>
      <c r="AY498" s="468"/>
      <c r="AZ498" s="468"/>
      <c r="BA498" s="468"/>
      <c r="BB498" s="468"/>
      <c r="BC498" s="468"/>
      <c r="BD498" s="468"/>
      <c r="BE498" s="468"/>
      <c r="BF498" s="468"/>
      <c r="BG498" s="468"/>
      <c r="BH498" s="468"/>
      <c r="BI498" s="468"/>
      <c r="BJ498" s="468"/>
      <c r="BK498" s="468"/>
      <c r="BL498" s="468"/>
      <c r="BM498" s="468"/>
      <c r="BN498" s="468"/>
      <c r="BO498" s="468"/>
      <c r="BP498" s="468"/>
      <c r="BQ498" s="468"/>
      <c r="BR498" s="468"/>
      <c r="BS498" s="468"/>
      <c r="BT498" s="468"/>
      <c r="BU498" s="468"/>
      <c r="BV498" s="468"/>
      <c r="BW498" s="468"/>
      <c r="BX498" s="468"/>
      <c r="BY498" s="468"/>
      <c r="BZ498" s="468"/>
      <c r="CA498" s="468"/>
      <c r="CB498" s="468"/>
      <c r="CC498" s="468"/>
      <c r="CD498" s="468"/>
      <c r="CE498" s="468"/>
      <c r="CF498" s="468"/>
      <c r="CG498" s="468"/>
      <c r="CH498" s="468"/>
      <c r="CI498" s="468"/>
      <c r="CJ498" s="468"/>
      <c r="CK498" s="468"/>
      <c r="CL498" s="468"/>
      <c r="CM498" s="468"/>
      <c r="CN498" s="468"/>
      <c r="CO498" s="468"/>
      <c r="CP498" s="468"/>
      <c r="CQ498" s="468"/>
      <c r="CR498" s="468"/>
      <c r="CS498" s="468"/>
      <c r="CT498" s="468"/>
      <c r="CU498" s="468"/>
      <c r="CV498" s="468"/>
      <c r="CW498" s="468"/>
      <c r="CX498" s="468"/>
      <c r="CY498" s="468"/>
      <c r="CZ498" s="468"/>
      <c r="DA498" s="468"/>
      <c r="DB498" s="468"/>
      <c r="DC498" s="468"/>
      <c r="DD498" s="468"/>
      <c r="DE498" s="468"/>
      <c r="DF498" s="468"/>
      <c r="DG498" s="468"/>
      <c r="DH498" s="468"/>
      <c r="DI498" s="468"/>
      <c r="DJ498" s="468"/>
      <c r="DK498" s="468"/>
      <c r="DL498" s="468"/>
      <c r="DM498" s="468"/>
      <c r="DN498" s="468"/>
      <c r="DO498" s="468"/>
      <c r="DP498" s="468"/>
      <c r="DQ498" s="468"/>
      <c r="DR498" s="468"/>
      <c r="DS498" s="468"/>
      <c r="DT498" s="468"/>
      <c r="DU498" s="468"/>
      <c r="DV498" s="468"/>
      <c r="DW498" s="468"/>
      <c r="DX498" s="468"/>
      <c r="DY498" s="468"/>
      <c r="DZ498" s="468"/>
      <c r="EA498" s="468"/>
      <c r="EB498" s="468"/>
    </row>
    <row r="499" spans="1:132" s="2" customFormat="1" ht="36" customHeight="1" thickBot="1" x14ac:dyDescent="0.25">
      <c r="A499" s="394" t="s">
        <v>44</v>
      </c>
      <c r="B499" s="33" t="s">
        <v>91</v>
      </c>
      <c r="C499" s="33" t="s">
        <v>580</v>
      </c>
      <c r="D499" s="33" t="s">
        <v>39</v>
      </c>
      <c r="E499" s="1643" t="s">
        <v>40</v>
      </c>
      <c r="F499" s="1643"/>
      <c r="G499" s="1643"/>
      <c r="H499" s="1643"/>
      <c r="I499" s="1643"/>
      <c r="J499" s="1643"/>
      <c r="K499" s="1643"/>
      <c r="L499" s="1643"/>
      <c r="M499" s="1643"/>
      <c r="N499" s="1643"/>
      <c r="O499" s="1643"/>
      <c r="P499" s="1643"/>
      <c r="Q499" s="1643"/>
      <c r="R499" s="1643"/>
      <c r="S499" s="1643"/>
      <c r="T499" s="1643"/>
      <c r="U499" s="1643"/>
      <c r="V499" s="1643"/>
      <c r="W499" s="1643"/>
      <c r="X499" s="1643"/>
      <c r="Y499" s="1643"/>
      <c r="Z499" s="1643"/>
      <c r="AA499" s="1643"/>
      <c r="AB499" s="1644"/>
      <c r="AC499" s="165"/>
      <c r="AD499" s="165"/>
      <c r="AE499" s="165"/>
      <c r="AF499" s="967"/>
      <c r="AG499" s="967"/>
      <c r="AH499" s="967"/>
      <c r="AI499" s="967"/>
      <c r="AJ499" s="967"/>
      <c r="AK499" s="967"/>
      <c r="AL499" s="260"/>
      <c r="AM499" s="260"/>
      <c r="AN499" s="260"/>
      <c r="AO499" s="260"/>
      <c r="AP499" s="260"/>
      <c r="AQ499" s="260"/>
      <c r="AR499" s="260"/>
      <c r="AS499" s="260"/>
      <c r="AT499" s="260"/>
      <c r="AU499" s="260"/>
      <c r="AV499" s="260"/>
      <c r="AW499" s="260"/>
      <c r="AX499" s="260"/>
      <c r="AY499" s="260"/>
      <c r="AZ499" s="260"/>
      <c r="BA499" s="260"/>
      <c r="BB499" s="260"/>
      <c r="BC499" s="260"/>
      <c r="BD499" s="260"/>
      <c r="BE499" s="165"/>
      <c r="BF499" s="165"/>
      <c r="BG499" s="165"/>
      <c r="BH499" s="165"/>
      <c r="BI499" s="165"/>
      <c r="BJ499" s="165"/>
      <c r="BK499" s="165"/>
      <c r="BL499" s="165"/>
      <c r="BM499" s="165"/>
      <c r="BN499" s="165"/>
      <c r="BO499" s="165"/>
      <c r="BP499" s="165"/>
      <c r="BQ499" s="165"/>
      <c r="BR499" s="165"/>
      <c r="BS499" s="165"/>
      <c r="BT499" s="165"/>
      <c r="BU499" s="165"/>
      <c r="BV499" s="165"/>
      <c r="BW499" s="165"/>
      <c r="BX499" s="165"/>
      <c r="BY499" s="165"/>
      <c r="BZ499" s="165"/>
      <c r="CA499" s="165"/>
      <c r="CB499" s="165"/>
      <c r="CC499" s="165"/>
      <c r="CD499" s="165"/>
      <c r="CE499" s="165"/>
      <c r="CF499" s="165"/>
      <c r="CG499" s="165"/>
      <c r="CH499" s="165"/>
      <c r="CI499" s="165"/>
      <c r="CJ499" s="165"/>
      <c r="CK499" s="165"/>
      <c r="CL499" s="165"/>
      <c r="CM499" s="165"/>
      <c r="CN499" s="165"/>
      <c r="CO499" s="165"/>
      <c r="CP499" s="165"/>
      <c r="CQ499" s="165"/>
      <c r="CR499" s="165"/>
      <c r="CS499" s="165"/>
      <c r="CT499" s="165"/>
      <c r="CU499" s="165"/>
      <c r="CV499" s="165"/>
      <c r="CW499" s="165"/>
      <c r="CX499" s="165"/>
      <c r="CY499" s="165"/>
      <c r="CZ499" s="165"/>
      <c r="DA499" s="165"/>
      <c r="DB499" s="165"/>
      <c r="DC499" s="165"/>
      <c r="DD499" s="165"/>
      <c r="DE499" s="165"/>
      <c r="DF499" s="165"/>
      <c r="DG499" s="165"/>
      <c r="DH499" s="165"/>
      <c r="DI499" s="165"/>
      <c r="DJ499" s="165"/>
      <c r="DK499" s="165"/>
      <c r="DL499" s="165"/>
      <c r="DM499" s="165"/>
      <c r="DN499" s="165"/>
      <c r="DO499" s="165"/>
      <c r="DP499" s="165"/>
      <c r="DQ499" s="165"/>
      <c r="DR499" s="165"/>
      <c r="DS499" s="165"/>
      <c r="DT499" s="165"/>
      <c r="DU499" s="114"/>
      <c r="DV499" s="114"/>
      <c r="DW499" s="114"/>
      <c r="DX499" s="114"/>
      <c r="DY499" s="114"/>
      <c r="DZ499" s="114"/>
      <c r="EA499" s="114"/>
      <c r="EB499" s="114"/>
    </row>
    <row r="500" spans="1:132" s="2" customFormat="1" ht="10.5" customHeight="1" thickBot="1" x14ac:dyDescent="0.25">
      <c r="A500" s="365" t="s">
        <v>572</v>
      </c>
      <c r="B500" s="154"/>
      <c r="C500" s="154"/>
      <c r="D500" s="154"/>
      <c r="E500" s="154">
        <v>1</v>
      </c>
      <c r="F500" s="154">
        <v>2</v>
      </c>
      <c r="G500" s="154">
        <v>3</v>
      </c>
      <c r="H500" s="312">
        <v>4</v>
      </c>
      <c r="I500" s="154">
        <v>5</v>
      </c>
      <c r="J500" s="154">
        <v>6</v>
      </c>
      <c r="K500" s="154">
        <v>7</v>
      </c>
      <c r="L500" s="154">
        <v>8</v>
      </c>
      <c r="M500" s="154">
        <v>9</v>
      </c>
      <c r="N500" s="312">
        <v>10</v>
      </c>
      <c r="O500" s="154">
        <v>11</v>
      </c>
      <c r="P500" s="154">
        <v>12</v>
      </c>
      <c r="Q500" s="154">
        <v>13</v>
      </c>
      <c r="R500" s="154">
        <v>14</v>
      </c>
      <c r="S500" s="154">
        <v>15</v>
      </c>
      <c r="T500" s="154">
        <v>16</v>
      </c>
      <c r="U500" s="154">
        <v>17</v>
      </c>
      <c r="V500" s="154">
        <v>18</v>
      </c>
      <c r="W500" s="154">
        <v>19</v>
      </c>
      <c r="X500" s="154">
        <v>20</v>
      </c>
      <c r="Y500" s="312">
        <v>21</v>
      </c>
      <c r="Z500" s="154">
        <v>22</v>
      </c>
      <c r="AA500" s="154">
        <v>23</v>
      </c>
      <c r="AB500" s="156">
        <v>24</v>
      </c>
      <c r="AC500" s="165"/>
      <c r="AD500" s="165"/>
      <c r="AE500" s="165"/>
      <c r="AF500" s="260"/>
      <c r="AG500" s="260"/>
      <c r="AH500" s="260"/>
      <c r="AI500" s="260"/>
      <c r="AJ500" s="260"/>
      <c r="AK500" s="260"/>
      <c r="AL500" s="260"/>
      <c r="AM500" s="260"/>
      <c r="AN500" s="260"/>
      <c r="AO500" s="260"/>
      <c r="AP500" s="260"/>
      <c r="AQ500" s="260"/>
      <c r="AR500" s="260"/>
      <c r="AS500" s="260"/>
      <c r="AT500" s="260"/>
      <c r="AU500" s="260"/>
      <c r="AV500" s="260"/>
      <c r="AW500" s="260"/>
      <c r="AX500" s="260"/>
      <c r="AY500" s="260"/>
      <c r="AZ500" s="260"/>
      <c r="BA500" s="260"/>
      <c r="BB500" s="260"/>
      <c r="BC500" s="260"/>
      <c r="BD500" s="260"/>
      <c r="BE500" s="165"/>
      <c r="BF500" s="165"/>
      <c r="BG500" s="165"/>
      <c r="BH500" s="165"/>
      <c r="BI500" s="165"/>
      <c r="BJ500" s="165"/>
      <c r="BK500" s="165"/>
      <c r="BL500" s="165"/>
      <c r="BM500" s="165"/>
      <c r="BN500" s="165"/>
      <c r="BO500" s="165"/>
      <c r="BP500" s="165"/>
      <c r="BQ500" s="165"/>
      <c r="BR500" s="165"/>
      <c r="BS500" s="165"/>
      <c r="BT500" s="165"/>
      <c r="BU500" s="165"/>
      <c r="BV500" s="165"/>
      <c r="BW500" s="165"/>
      <c r="BX500" s="165"/>
      <c r="BY500" s="165"/>
      <c r="BZ500" s="165"/>
      <c r="CA500" s="165"/>
      <c r="CB500" s="165"/>
      <c r="CC500" s="165"/>
      <c r="CD500" s="165"/>
      <c r="CE500" s="165"/>
      <c r="CF500" s="165"/>
      <c r="CG500" s="165"/>
      <c r="CH500" s="165"/>
      <c r="CI500" s="165"/>
      <c r="CJ500" s="165"/>
      <c r="CK500" s="165"/>
      <c r="CL500" s="165"/>
      <c r="CM500" s="165"/>
      <c r="CN500" s="165"/>
      <c r="CO500" s="165"/>
      <c r="CP500" s="165"/>
      <c r="CQ500" s="165"/>
      <c r="CR500" s="165"/>
      <c r="CS500" s="165"/>
      <c r="CT500" s="165"/>
      <c r="CU500" s="165"/>
      <c r="CV500" s="165"/>
      <c r="CW500" s="165"/>
      <c r="CX500" s="165"/>
      <c r="CY500" s="165"/>
      <c r="CZ500" s="165"/>
      <c r="DA500" s="165"/>
      <c r="DB500" s="165"/>
      <c r="DC500" s="165"/>
      <c r="DD500" s="165"/>
      <c r="DE500" s="165"/>
      <c r="DF500" s="165"/>
      <c r="DG500" s="165"/>
      <c r="DH500" s="165"/>
      <c r="DI500" s="165"/>
      <c r="DJ500" s="165"/>
      <c r="DK500" s="165"/>
      <c r="DL500" s="165"/>
      <c r="DM500" s="165"/>
      <c r="DN500" s="165"/>
      <c r="DO500" s="165"/>
      <c r="DP500" s="165"/>
      <c r="DQ500" s="165"/>
      <c r="DR500" s="165"/>
      <c r="DS500" s="165"/>
      <c r="DT500" s="165"/>
      <c r="DU500" s="114"/>
      <c r="DV500" s="114"/>
      <c r="DW500" s="114"/>
      <c r="DX500" s="114"/>
      <c r="DY500" s="114"/>
      <c r="DZ500" s="114"/>
      <c r="EA500" s="114"/>
      <c r="EB500" s="114"/>
    </row>
    <row r="501" spans="1:132" s="2" customFormat="1" ht="10.5" customHeight="1" x14ac:dyDescent="0.2">
      <c r="A501" s="840" t="s">
        <v>102</v>
      </c>
      <c r="B501" s="37"/>
      <c r="C501" s="37"/>
      <c r="D501" s="37" t="s">
        <v>546</v>
      </c>
      <c r="E501" s="38">
        <v>8</v>
      </c>
      <c r="F501" s="38">
        <v>8</v>
      </c>
      <c r="G501" s="38">
        <v>8</v>
      </c>
      <c r="H501" s="287">
        <v>8</v>
      </c>
      <c r="I501" s="38">
        <v>8</v>
      </c>
      <c r="J501" s="38">
        <v>8</v>
      </c>
      <c r="K501" s="38">
        <v>8</v>
      </c>
      <c r="L501" s="38">
        <v>8</v>
      </c>
      <c r="M501" s="38">
        <v>8</v>
      </c>
      <c r="N501" s="287">
        <v>8</v>
      </c>
      <c r="O501" s="38">
        <v>8</v>
      </c>
      <c r="P501" s="38">
        <v>8</v>
      </c>
      <c r="Q501" s="38">
        <v>8</v>
      </c>
      <c r="R501" s="38">
        <v>8</v>
      </c>
      <c r="S501" s="38">
        <v>8</v>
      </c>
      <c r="T501" s="38">
        <v>8</v>
      </c>
      <c r="U501" s="38">
        <v>8</v>
      </c>
      <c r="V501" s="38">
        <v>8</v>
      </c>
      <c r="W501" s="38">
        <v>8</v>
      </c>
      <c r="X501" s="38">
        <v>8</v>
      </c>
      <c r="Y501" s="287">
        <v>8</v>
      </c>
      <c r="Z501" s="38">
        <v>8</v>
      </c>
      <c r="AA501" s="38">
        <v>8</v>
      </c>
      <c r="AB501" s="1288">
        <v>8</v>
      </c>
      <c r="AC501" s="165"/>
      <c r="AD501" s="165"/>
      <c r="AE501" s="165"/>
      <c r="AF501" s="260"/>
      <c r="AG501" s="260"/>
      <c r="AH501" s="260"/>
      <c r="AI501" s="260"/>
      <c r="AJ501" s="260"/>
      <c r="AK501" s="260"/>
      <c r="AL501" s="260"/>
      <c r="AM501" s="260"/>
      <c r="AN501" s="260"/>
      <c r="AO501" s="260"/>
      <c r="AP501" s="260"/>
      <c r="AQ501" s="260"/>
      <c r="AR501" s="260"/>
      <c r="AS501" s="260"/>
      <c r="AT501" s="260"/>
      <c r="AU501" s="260"/>
      <c r="AV501" s="260"/>
      <c r="AW501" s="260"/>
      <c r="AX501" s="260"/>
      <c r="AY501" s="260"/>
      <c r="AZ501" s="260"/>
      <c r="BA501" s="260"/>
      <c r="BB501" s="260"/>
      <c r="BC501" s="260"/>
      <c r="BD501" s="260"/>
      <c r="BE501" s="165"/>
      <c r="BF501" s="165"/>
      <c r="BG501" s="165"/>
      <c r="BH501" s="165"/>
      <c r="BI501" s="165"/>
      <c r="BJ501" s="165"/>
      <c r="BK501" s="165"/>
      <c r="BL501" s="165"/>
      <c r="BM501" s="165"/>
      <c r="BN501" s="165"/>
      <c r="BO501" s="165"/>
      <c r="BP501" s="165"/>
      <c r="BQ501" s="165"/>
      <c r="BR501" s="165"/>
      <c r="BS501" s="165"/>
      <c r="BT501" s="165"/>
      <c r="BU501" s="165"/>
      <c r="BV501" s="165"/>
      <c r="BW501" s="165"/>
      <c r="BX501" s="165"/>
      <c r="BY501" s="165"/>
      <c r="BZ501" s="165"/>
      <c r="CA501" s="165"/>
      <c r="CB501" s="165"/>
      <c r="CC501" s="165"/>
      <c r="CD501" s="165"/>
      <c r="CE501" s="165"/>
      <c r="CF501" s="165"/>
      <c r="CG501" s="165"/>
      <c r="CH501" s="165"/>
      <c r="CI501" s="165"/>
      <c r="CJ501" s="165"/>
      <c r="CK501" s="165"/>
      <c r="CL501" s="165"/>
      <c r="CM501" s="165"/>
      <c r="CN501" s="165"/>
      <c r="CO501" s="165"/>
      <c r="CP501" s="165"/>
      <c r="CQ501" s="165"/>
      <c r="CR501" s="165"/>
      <c r="CS501" s="165"/>
      <c r="CT501" s="165"/>
      <c r="CU501" s="165"/>
      <c r="CV501" s="165"/>
      <c r="CW501" s="165"/>
      <c r="CX501" s="165"/>
      <c r="CY501" s="165"/>
      <c r="CZ501" s="165"/>
      <c r="DA501" s="165"/>
      <c r="DB501" s="165"/>
      <c r="DC501" s="165"/>
      <c r="DD501" s="165"/>
      <c r="DE501" s="165"/>
      <c r="DF501" s="165"/>
      <c r="DG501" s="165"/>
      <c r="DH501" s="165"/>
      <c r="DI501" s="165"/>
      <c r="DJ501" s="165"/>
      <c r="DK501" s="165"/>
      <c r="DL501" s="165"/>
      <c r="DM501" s="165"/>
      <c r="DN501" s="165"/>
      <c r="DO501" s="165"/>
      <c r="DP501" s="165"/>
      <c r="DQ501" s="165"/>
      <c r="DR501" s="165"/>
      <c r="DS501" s="165"/>
      <c r="DT501" s="165"/>
      <c r="DU501" s="114"/>
      <c r="DV501" s="114"/>
      <c r="DW501" s="114"/>
      <c r="DX501" s="114"/>
      <c r="DY501" s="114"/>
      <c r="DZ501" s="114"/>
      <c r="EA501" s="114"/>
      <c r="EB501" s="114"/>
    </row>
    <row r="502" spans="1:132" s="2" customFormat="1" ht="10.5" customHeight="1" thickBot="1" x14ac:dyDescent="0.25">
      <c r="A502" s="841" t="s">
        <v>105</v>
      </c>
      <c r="B502" s="39"/>
      <c r="C502" s="39"/>
      <c r="D502" s="39" t="s">
        <v>546</v>
      </c>
      <c r="E502" s="40">
        <v>8</v>
      </c>
      <c r="F502" s="40">
        <v>8</v>
      </c>
      <c r="G502" s="40">
        <v>8</v>
      </c>
      <c r="H502" s="1259">
        <v>8</v>
      </c>
      <c r="I502" s="40">
        <v>8</v>
      </c>
      <c r="J502" s="40">
        <v>8</v>
      </c>
      <c r="K502" s="40">
        <v>8</v>
      </c>
      <c r="L502" s="40">
        <v>8</v>
      </c>
      <c r="M502" s="40">
        <v>8</v>
      </c>
      <c r="N502" s="1259">
        <v>8</v>
      </c>
      <c r="O502" s="40">
        <v>8</v>
      </c>
      <c r="P502" s="40">
        <v>8</v>
      </c>
      <c r="Q502" s="40">
        <v>8</v>
      </c>
      <c r="R502" s="40">
        <v>8</v>
      </c>
      <c r="S502" s="40">
        <v>8</v>
      </c>
      <c r="T502" s="40">
        <v>8</v>
      </c>
      <c r="U502" s="40">
        <v>8</v>
      </c>
      <c r="V502" s="40">
        <v>8</v>
      </c>
      <c r="W502" s="40">
        <v>8</v>
      </c>
      <c r="X502" s="40">
        <v>8</v>
      </c>
      <c r="Y502" s="1259">
        <v>8</v>
      </c>
      <c r="Z502" s="40">
        <v>8</v>
      </c>
      <c r="AA502" s="40">
        <v>8</v>
      </c>
      <c r="AB502" s="1289">
        <v>8</v>
      </c>
      <c r="AC502" s="165"/>
      <c r="AD502" s="165"/>
      <c r="AE502" s="165"/>
      <c r="AF502" s="967"/>
      <c r="AG502" s="967"/>
      <c r="AH502" s="967"/>
      <c r="AI502" s="967"/>
      <c r="AJ502" s="967"/>
      <c r="AK502" s="967"/>
      <c r="AL502" s="260"/>
      <c r="AM502" s="260"/>
      <c r="AN502" s="260"/>
      <c r="AO502" s="260"/>
      <c r="AP502" s="260"/>
      <c r="AQ502" s="260"/>
      <c r="AR502" s="260"/>
      <c r="AS502" s="260"/>
      <c r="AT502" s="260"/>
      <c r="AU502" s="260"/>
      <c r="AV502" s="260"/>
      <c r="AW502" s="260"/>
      <c r="AX502" s="260"/>
      <c r="AY502" s="260"/>
      <c r="AZ502" s="260"/>
      <c r="BA502" s="260"/>
      <c r="BB502" s="260"/>
      <c r="BC502" s="260"/>
      <c r="BD502" s="260"/>
      <c r="BE502" s="165"/>
      <c r="BF502" s="165"/>
      <c r="BG502" s="165"/>
      <c r="BH502" s="165"/>
      <c r="BI502" s="165"/>
      <c r="BJ502" s="165"/>
      <c r="BK502" s="165"/>
      <c r="BL502" s="165"/>
      <c r="BM502" s="165"/>
      <c r="BN502" s="165"/>
      <c r="BO502" s="165"/>
      <c r="BP502" s="165"/>
      <c r="BQ502" s="165"/>
      <c r="BR502" s="165"/>
      <c r="BS502" s="165"/>
      <c r="BT502" s="165"/>
      <c r="BU502" s="165"/>
      <c r="BV502" s="165"/>
      <c r="BW502" s="165"/>
      <c r="BX502" s="165"/>
      <c r="BY502" s="165"/>
      <c r="BZ502" s="165"/>
      <c r="CA502" s="165"/>
      <c r="CB502" s="165"/>
      <c r="CC502" s="165"/>
      <c r="CD502" s="165"/>
      <c r="CE502" s="165"/>
      <c r="CF502" s="165"/>
      <c r="CG502" s="165"/>
      <c r="CH502" s="165"/>
      <c r="CI502" s="165"/>
      <c r="CJ502" s="165"/>
      <c r="CK502" s="165"/>
      <c r="CL502" s="165"/>
      <c r="CM502" s="165"/>
      <c r="CN502" s="165"/>
      <c r="CO502" s="165"/>
      <c r="CP502" s="165"/>
      <c r="CQ502" s="165"/>
      <c r="CR502" s="165"/>
      <c r="CS502" s="165"/>
      <c r="CT502" s="165"/>
      <c r="CU502" s="165"/>
      <c r="CV502" s="165"/>
      <c r="CW502" s="165"/>
      <c r="CX502" s="165"/>
      <c r="CY502" s="165"/>
      <c r="CZ502" s="165"/>
      <c r="DA502" s="165"/>
      <c r="DB502" s="165"/>
      <c r="DC502" s="165"/>
      <c r="DD502" s="165"/>
      <c r="DE502" s="165"/>
      <c r="DF502" s="165"/>
      <c r="DG502" s="165"/>
      <c r="DH502" s="165"/>
      <c r="DI502" s="165"/>
      <c r="DJ502" s="165"/>
      <c r="DK502" s="165"/>
      <c r="DL502" s="165"/>
      <c r="DM502" s="165"/>
      <c r="DN502" s="165"/>
      <c r="DO502" s="165"/>
      <c r="DP502" s="165"/>
      <c r="DQ502" s="165"/>
      <c r="DR502" s="165"/>
      <c r="DS502" s="165"/>
      <c r="DT502" s="165"/>
      <c r="DU502" s="114"/>
      <c r="DV502" s="114"/>
      <c r="DW502" s="114"/>
      <c r="DX502" s="114"/>
      <c r="DY502" s="114"/>
      <c r="DZ502" s="114"/>
      <c r="EA502" s="114"/>
      <c r="EB502" s="114"/>
    </row>
    <row r="503" spans="1:132" s="3" customFormat="1" ht="10.5" customHeight="1" x14ac:dyDescent="0.2">
      <c r="A503" s="1531" t="s">
        <v>4</v>
      </c>
      <c r="B503" s="1534" t="s">
        <v>88</v>
      </c>
      <c r="C503" s="1119"/>
      <c r="D503" s="1203"/>
      <c r="E503" s="62"/>
      <c r="F503" s="62"/>
      <c r="G503" s="62"/>
      <c r="H503" s="293"/>
      <c r="I503" s="62"/>
      <c r="J503" s="62"/>
      <c r="K503" s="62"/>
      <c r="L503" s="62"/>
      <c r="M503" s="62"/>
      <c r="N503" s="293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293"/>
      <c r="Z503" s="62"/>
      <c r="AA503" s="62"/>
      <c r="AB503" s="63"/>
      <c r="AC503" s="750"/>
      <c r="AD503" s="751"/>
      <c r="AE503" s="752"/>
      <c r="AF503" s="264"/>
      <c r="AG503" s="264"/>
      <c r="AH503" s="264"/>
      <c r="AI503" s="264"/>
      <c r="AJ503" s="264"/>
      <c r="AK503" s="264"/>
      <c r="AL503" s="264"/>
      <c r="AM503" s="264"/>
      <c r="AN503" s="264"/>
      <c r="AO503" s="264"/>
      <c r="AP503" s="264"/>
      <c r="AQ503" s="264"/>
      <c r="AR503" s="264"/>
      <c r="AS503" s="264"/>
      <c r="AT503" s="264"/>
      <c r="AU503" s="264"/>
      <c r="AV503" s="264"/>
      <c r="AW503" s="264"/>
      <c r="AX503" s="264"/>
      <c r="AY503" s="264"/>
      <c r="AZ503" s="264"/>
      <c r="BA503" s="264"/>
      <c r="BB503" s="264"/>
      <c r="BC503" s="264"/>
      <c r="BD503" s="264"/>
      <c r="BE503" s="153"/>
      <c r="BF503" s="153"/>
      <c r="BG503" s="153"/>
      <c r="BH503" s="153"/>
      <c r="BI503" s="153"/>
      <c r="BJ503" s="153"/>
      <c r="BK503" s="153"/>
      <c r="BL503" s="153"/>
      <c r="BM503" s="153"/>
      <c r="BN503" s="153"/>
      <c r="BO503" s="153"/>
      <c r="BP503" s="153"/>
      <c r="BQ503" s="153"/>
      <c r="BR503" s="153"/>
      <c r="BS503" s="153"/>
      <c r="BT503" s="153"/>
      <c r="BU503" s="153"/>
      <c r="BV503" s="153"/>
      <c r="BW503" s="153"/>
      <c r="BX503" s="153"/>
      <c r="BY503" s="153"/>
      <c r="BZ503" s="153"/>
      <c r="CA503" s="153"/>
      <c r="CB503" s="153"/>
      <c r="CC503" s="153"/>
      <c r="CD503" s="153"/>
      <c r="CE503" s="153"/>
      <c r="CF503" s="153"/>
      <c r="CG503" s="153"/>
      <c r="CH503" s="153"/>
      <c r="CI503" s="153"/>
      <c r="CJ503" s="153"/>
      <c r="CK503" s="153"/>
      <c r="CL503" s="153"/>
      <c r="CM503" s="153"/>
      <c r="CN503" s="153"/>
      <c r="CO503" s="153"/>
      <c r="CP503" s="153"/>
      <c r="CQ503" s="153"/>
      <c r="CR503" s="153"/>
      <c r="CS503" s="153"/>
      <c r="CT503" s="153"/>
      <c r="CU503" s="153"/>
      <c r="CV503" s="153"/>
      <c r="CW503" s="153"/>
      <c r="CX503" s="153"/>
      <c r="CY503" s="153"/>
      <c r="CZ503" s="153"/>
      <c r="DA503" s="153"/>
      <c r="DB503" s="153"/>
      <c r="DC503" s="153"/>
      <c r="DD503" s="153"/>
      <c r="DE503" s="153"/>
      <c r="DF503" s="153"/>
      <c r="DG503" s="153"/>
      <c r="DH503" s="153"/>
      <c r="DI503" s="153"/>
      <c r="DJ503" s="153"/>
      <c r="DK503" s="153"/>
      <c r="DL503" s="153"/>
      <c r="DM503" s="153"/>
      <c r="DN503" s="153"/>
      <c r="DO503" s="153"/>
      <c r="DP503" s="153"/>
      <c r="DQ503" s="153"/>
      <c r="DR503" s="153"/>
      <c r="DS503" s="153"/>
      <c r="DT503" s="153"/>
      <c r="DU503" s="92"/>
      <c r="DV503" s="92"/>
      <c r="DW503" s="92"/>
      <c r="DX503" s="92"/>
      <c r="DY503" s="92"/>
      <c r="DZ503" s="92"/>
      <c r="EA503" s="92"/>
      <c r="EB503" s="92"/>
    </row>
    <row r="504" spans="1:132" s="2" customFormat="1" ht="10.5" customHeight="1" x14ac:dyDescent="0.2">
      <c r="A504" s="1532"/>
      <c r="B504" s="1535"/>
      <c r="C504" s="1403" t="s">
        <v>126</v>
      </c>
      <c r="D504" s="134" t="s">
        <v>33</v>
      </c>
      <c r="E504" s="970">
        <v>148</v>
      </c>
      <c r="F504" s="970">
        <v>152</v>
      </c>
      <c r="G504" s="970">
        <v>170</v>
      </c>
      <c r="H504" s="972">
        <v>156</v>
      </c>
      <c r="I504" s="970">
        <v>163</v>
      </c>
      <c r="J504" s="970">
        <v>153</v>
      </c>
      <c r="K504" s="970">
        <v>152</v>
      </c>
      <c r="L504" s="970">
        <v>154</v>
      </c>
      <c r="M504" s="970">
        <v>151</v>
      </c>
      <c r="N504" s="972">
        <v>156</v>
      </c>
      <c r="O504" s="970">
        <v>149</v>
      </c>
      <c r="P504" s="970">
        <v>171</v>
      </c>
      <c r="Q504" s="970">
        <v>170</v>
      </c>
      <c r="R504" s="970">
        <v>158</v>
      </c>
      <c r="S504" s="970">
        <v>149</v>
      </c>
      <c r="T504" s="970">
        <v>169</v>
      </c>
      <c r="U504" s="970">
        <v>149</v>
      </c>
      <c r="V504" s="970">
        <v>170</v>
      </c>
      <c r="W504" s="970">
        <v>167</v>
      </c>
      <c r="X504" s="970">
        <v>149</v>
      </c>
      <c r="Y504" s="972">
        <v>150</v>
      </c>
      <c r="Z504" s="970">
        <v>153</v>
      </c>
      <c r="AA504" s="970">
        <v>154</v>
      </c>
      <c r="AB504" s="1018">
        <v>168</v>
      </c>
      <c r="AC504" s="149"/>
      <c r="AD504" s="93"/>
      <c r="AE504" s="61"/>
      <c r="AF504" s="264"/>
      <c r="AG504" s="264"/>
      <c r="AH504" s="264"/>
      <c r="AI504" s="264"/>
      <c r="AJ504" s="264"/>
      <c r="AK504" s="264"/>
      <c r="AL504" s="264"/>
      <c r="AM504" s="264"/>
      <c r="AN504" s="264"/>
      <c r="AO504" s="264"/>
      <c r="AP504" s="264"/>
      <c r="AQ504" s="264"/>
      <c r="AR504" s="264"/>
      <c r="AS504" s="264"/>
      <c r="AT504" s="264"/>
      <c r="AU504" s="264"/>
      <c r="AV504" s="264"/>
      <c r="AW504" s="264"/>
      <c r="AX504" s="264"/>
      <c r="AY504" s="264"/>
      <c r="AZ504" s="264"/>
      <c r="BA504" s="264"/>
      <c r="BB504" s="264"/>
      <c r="BC504" s="264"/>
      <c r="BD504" s="264"/>
      <c r="BE504" s="165"/>
      <c r="BF504" s="165"/>
      <c r="BG504" s="165"/>
      <c r="BH504" s="165"/>
      <c r="BI504" s="165"/>
      <c r="BJ504" s="165"/>
      <c r="BK504" s="165"/>
      <c r="BL504" s="165"/>
      <c r="BM504" s="165"/>
      <c r="BN504" s="165"/>
      <c r="BO504" s="165"/>
      <c r="BP504" s="165"/>
      <c r="BQ504" s="165"/>
      <c r="BR504" s="165"/>
      <c r="BS504" s="165"/>
      <c r="BT504" s="165"/>
      <c r="BU504" s="165"/>
      <c r="BV504" s="165"/>
      <c r="BW504" s="165"/>
      <c r="BX504" s="165"/>
      <c r="BY504" s="165"/>
      <c r="BZ504" s="165"/>
      <c r="CA504" s="165"/>
      <c r="CB504" s="165"/>
      <c r="CC504" s="165"/>
      <c r="CD504" s="165"/>
      <c r="CE504" s="165"/>
      <c r="CF504" s="165"/>
      <c r="CG504" s="165"/>
      <c r="CH504" s="165"/>
      <c r="CI504" s="165"/>
      <c r="CJ504" s="165"/>
      <c r="CK504" s="165"/>
      <c r="CL504" s="165"/>
      <c r="CM504" s="165"/>
      <c r="CN504" s="165"/>
      <c r="CO504" s="165"/>
      <c r="CP504" s="165"/>
      <c r="CQ504" s="165"/>
      <c r="CR504" s="165"/>
      <c r="CS504" s="165"/>
      <c r="CT504" s="165"/>
      <c r="CU504" s="165"/>
      <c r="CV504" s="165"/>
      <c r="CW504" s="165"/>
      <c r="CX504" s="165"/>
      <c r="CY504" s="165"/>
      <c r="CZ504" s="165"/>
      <c r="DA504" s="165"/>
      <c r="DB504" s="165"/>
      <c r="DC504" s="165"/>
      <c r="DD504" s="165"/>
      <c r="DE504" s="165"/>
      <c r="DF504" s="165"/>
      <c r="DG504" s="165"/>
      <c r="DH504" s="165"/>
      <c r="DI504" s="165"/>
      <c r="DJ504" s="165"/>
      <c r="DK504" s="165"/>
      <c r="DL504" s="165"/>
      <c r="DM504" s="165"/>
      <c r="DN504" s="165"/>
      <c r="DO504" s="165"/>
      <c r="DP504" s="165"/>
      <c r="DQ504" s="165"/>
      <c r="DR504" s="165"/>
      <c r="DS504" s="165"/>
      <c r="DT504" s="165"/>
      <c r="DU504" s="114"/>
      <c r="DV504" s="114"/>
      <c r="DW504" s="114"/>
      <c r="DX504" s="114"/>
      <c r="DY504" s="114"/>
      <c r="DZ504" s="114"/>
      <c r="EA504" s="114"/>
      <c r="EB504" s="114"/>
    </row>
    <row r="505" spans="1:132" s="2" customFormat="1" ht="10.5" customHeight="1" x14ac:dyDescent="0.2">
      <c r="A505" s="1532"/>
      <c r="B505" s="1535"/>
      <c r="C505" s="1403" t="s">
        <v>557</v>
      </c>
      <c r="D505" s="134" t="s">
        <v>116</v>
      </c>
      <c r="E505" s="51">
        <v>1.6182000000000001</v>
      </c>
      <c r="F505" s="51">
        <v>1.6217999999999999</v>
      </c>
      <c r="G505" s="51">
        <v>1.6182000000000001</v>
      </c>
      <c r="H505" s="290">
        <v>1.6217999999999999</v>
      </c>
      <c r="I505" s="51">
        <v>1.629</v>
      </c>
      <c r="J505" s="51">
        <v>1.629</v>
      </c>
      <c r="K505" s="51">
        <v>1.629</v>
      </c>
      <c r="L505" s="51">
        <v>1.6254000000000002</v>
      </c>
      <c r="M505" s="51">
        <v>1.6272</v>
      </c>
      <c r="N505" s="290">
        <v>1.6254000000000002</v>
      </c>
      <c r="O505" s="51">
        <v>1.62</v>
      </c>
      <c r="P505" s="51">
        <v>1.6235999999999999</v>
      </c>
      <c r="Q505" s="51">
        <v>1.62</v>
      </c>
      <c r="R505" s="51">
        <v>1.6217999999999999</v>
      </c>
      <c r="S505" s="51">
        <v>1.62</v>
      </c>
      <c r="T505" s="51">
        <v>1.6235999999999999</v>
      </c>
      <c r="U505" s="51">
        <v>1.62</v>
      </c>
      <c r="V505" s="51">
        <v>1.6235999999999999</v>
      </c>
      <c r="W505" s="51">
        <v>1.6254000000000002</v>
      </c>
      <c r="X505" s="51">
        <v>1.6254000000000002</v>
      </c>
      <c r="Y505" s="290">
        <v>1.6272</v>
      </c>
      <c r="Z505" s="51">
        <v>1.6272</v>
      </c>
      <c r="AA505" s="51">
        <v>1.6254000000000002</v>
      </c>
      <c r="AB505" s="52">
        <v>1.6254000000000002</v>
      </c>
      <c r="AC505" s="50">
        <f>SUM(E505:AB505)</f>
        <v>38.973600000000005</v>
      </c>
      <c r="AD505" s="53">
        <f>SUM(E506:AB506)</f>
        <v>12.429</v>
      </c>
      <c r="AE505" s="524">
        <v>18</v>
      </c>
      <c r="AF505" s="985"/>
      <c r="AG505" s="985"/>
      <c r="AH505" s="986"/>
      <c r="AI505" s="985"/>
      <c r="AJ505" s="985"/>
      <c r="AK505" s="985"/>
      <c r="AL505" s="985"/>
      <c r="AM505" s="985"/>
      <c r="AN505" s="985"/>
      <c r="AO505" s="985"/>
      <c r="AP505" s="985"/>
      <c r="AQ505" s="985"/>
      <c r="AR505" s="985"/>
      <c r="AS505" s="985"/>
      <c r="AT505" s="985"/>
      <c r="AU505" s="985"/>
      <c r="AV505" s="985"/>
      <c r="AW505" s="985"/>
      <c r="AX505" s="985"/>
      <c r="AY505" s="985"/>
      <c r="AZ505" s="985"/>
      <c r="BA505" s="985"/>
      <c r="BB505" s="985"/>
      <c r="BC505" s="985"/>
      <c r="BD505" s="985"/>
      <c r="BE505" s="165"/>
      <c r="BF505" s="165"/>
      <c r="BG505" s="165"/>
      <c r="BH505" s="165"/>
      <c r="BI505" s="165"/>
      <c r="BJ505" s="165"/>
      <c r="BK505" s="165"/>
      <c r="BL505" s="165"/>
      <c r="BM505" s="165"/>
      <c r="BN505" s="165"/>
      <c r="BO505" s="165"/>
      <c r="BP505" s="165"/>
      <c r="BQ505" s="165"/>
      <c r="BR505" s="165"/>
      <c r="BS505" s="165"/>
      <c r="BT505" s="165"/>
      <c r="BU505" s="165"/>
      <c r="BV505" s="165"/>
      <c r="BW505" s="165"/>
      <c r="BX505" s="165"/>
      <c r="BY505" s="165"/>
      <c r="BZ505" s="165"/>
      <c r="CA505" s="165"/>
      <c r="CB505" s="165"/>
      <c r="CC505" s="165"/>
      <c r="CD505" s="165"/>
      <c r="CE505" s="165"/>
      <c r="CF505" s="165"/>
      <c r="CG505" s="165"/>
      <c r="CH505" s="165"/>
      <c r="CI505" s="165"/>
      <c r="CJ505" s="165"/>
      <c r="CK505" s="165"/>
      <c r="CL505" s="165"/>
      <c r="CM505" s="165"/>
      <c r="CN505" s="165"/>
      <c r="CO505" s="165"/>
      <c r="CP505" s="165"/>
      <c r="CQ505" s="165"/>
      <c r="CR505" s="165"/>
      <c r="CS505" s="165"/>
      <c r="CT505" s="165"/>
      <c r="CU505" s="165"/>
      <c r="CV505" s="165"/>
      <c r="CW505" s="165"/>
      <c r="CX505" s="165"/>
      <c r="CY505" s="165"/>
      <c r="CZ505" s="165"/>
      <c r="DA505" s="165"/>
      <c r="DB505" s="165"/>
      <c r="DC505" s="165"/>
      <c r="DD505" s="165"/>
      <c r="DE505" s="165"/>
      <c r="DF505" s="165"/>
      <c r="DG505" s="165"/>
      <c r="DH505" s="165"/>
      <c r="DI505" s="165"/>
      <c r="DJ505" s="165"/>
      <c r="DK505" s="165"/>
      <c r="DL505" s="165"/>
      <c r="DM505" s="165"/>
      <c r="DN505" s="165"/>
      <c r="DO505" s="165"/>
      <c r="DP505" s="165"/>
      <c r="DQ505" s="165"/>
      <c r="DR505" s="165"/>
      <c r="DS505" s="165"/>
      <c r="DT505" s="165"/>
      <c r="DU505" s="114"/>
      <c r="DV505" s="114"/>
      <c r="DW505" s="114"/>
      <c r="DX505" s="114"/>
      <c r="DY505" s="114"/>
      <c r="DZ505" s="114"/>
      <c r="EA505" s="114"/>
      <c r="EB505" s="114"/>
    </row>
    <row r="506" spans="1:132" s="2" customFormat="1" ht="10.5" customHeight="1" x14ac:dyDescent="0.2">
      <c r="A506" s="1532"/>
      <c r="B506" s="1535"/>
      <c r="C506" s="1403" t="s">
        <v>557</v>
      </c>
      <c r="D506" s="134" t="s">
        <v>117</v>
      </c>
      <c r="E506" s="51">
        <v>0.56340000000000001</v>
      </c>
      <c r="F506" s="51">
        <v>0.54</v>
      </c>
      <c r="G506" s="51">
        <v>0.52379999999999993</v>
      </c>
      <c r="H506" s="290">
        <v>0.5202</v>
      </c>
      <c r="I506" s="51">
        <v>0.5202</v>
      </c>
      <c r="J506" s="51">
        <v>0.50939999999999996</v>
      </c>
      <c r="K506" s="51">
        <v>0.50760000000000005</v>
      </c>
      <c r="L506" s="51">
        <v>0.52379999999999993</v>
      </c>
      <c r="M506" s="51">
        <v>0.53279999999999994</v>
      </c>
      <c r="N506" s="290">
        <v>0.56520000000000004</v>
      </c>
      <c r="O506" s="51">
        <v>0.55620000000000003</v>
      </c>
      <c r="P506" s="51">
        <v>0.56879999999999997</v>
      </c>
      <c r="Q506" s="51">
        <v>0.56520000000000004</v>
      </c>
      <c r="R506" s="51">
        <v>0.54179999999999995</v>
      </c>
      <c r="S506" s="51">
        <v>0.51479999999999992</v>
      </c>
      <c r="T506" s="51">
        <v>0.48780000000000001</v>
      </c>
      <c r="U506" s="51">
        <v>0.47699999999999998</v>
      </c>
      <c r="V506" s="51">
        <v>0.4788</v>
      </c>
      <c r="W506" s="51">
        <v>0.4824</v>
      </c>
      <c r="X506" s="51">
        <v>0.48599999999999999</v>
      </c>
      <c r="Y506" s="290">
        <v>0.48780000000000001</v>
      </c>
      <c r="Z506" s="51">
        <v>0.4824</v>
      </c>
      <c r="AA506" s="51">
        <v>0.49860000000000004</v>
      </c>
      <c r="AB506" s="52">
        <v>0.495</v>
      </c>
      <c r="AC506" s="50">
        <f>AC538+AC543+AC548+AC553+AC633</f>
        <v>39.015759999999993</v>
      </c>
      <c r="AD506" s="50">
        <f>AD538+AD543+AD548+AD553+AD633</f>
        <v>12.340400000000002</v>
      </c>
      <c r="AE506" s="456"/>
      <c r="AF506" s="28"/>
      <c r="AG506" s="28"/>
      <c r="AH506" s="28"/>
      <c r="AI506" s="28"/>
      <c r="AJ506" s="28"/>
      <c r="AK506" s="28"/>
      <c r="AL506" s="985"/>
      <c r="AM506" s="985"/>
      <c r="AN506" s="985"/>
      <c r="AO506" s="985"/>
      <c r="AP506" s="985"/>
      <c r="AQ506" s="985"/>
      <c r="AR506" s="985"/>
      <c r="AS506" s="985"/>
      <c r="AT506" s="985"/>
      <c r="AU506" s="985"/>
      <c r="AV506" s="985"/>
      <c r="AW506" s="985"/>
      <c r="AX506" s="985"/>
      <c r="AY506" s="985"/>
      <c r="AZ506" s="985"/>
      <c r="BA506" s="985"/>
      <c r="BB506" s="985"/>
      <c r="BC506" s="985"/>
      <c r="BD506" s="985"/>
      <c r="BE506" s="165"/>
      <c r="BF506" s="165"/>
      <c r="BG506" s="165"/>
      <c r="BH506" s="165"/>
      <c r="BI506" s="165"/>
      <c r="BJ506" s="165"/>
      <c r="BK506" s="165"/>
      <c r="BL506" s="165"/>
      <c r="BM506" s="165"/>
      <c r="BN506" s="165"/>
      <c r="BO506" s="165"/>
      <c r="BP506" s="165"/>
      <c r="BQ506" s="165"/>
      <c r="BR506" s="165"/>
      <c r="BS506" s="165"/>
      <c r="BT506" s="165"/>
      <c r="BU506" s="165"/>
      <c r="BV506" s="165"/>
      <c r="BW506" s="165"/>
      <c r="BX506" s="165"/>
      <c r="BY506" s="165"/>
      <c r="BZ506" s="165"/>
      <c r="CA506" s="165"/>
      <c r="CB506" s="165"/>
      <c r="CC506" s="165"/>
      <c r="CD506" s="165"/>
      <c r="CE506" s="165"/>
      <c r="CF506" s="165"/>
      <c r="CG506" s="165"/>
      <c r="CH506" s="165"/>
      <c r="CI506" s="165"/>
      <c r="CJ506" s="165"/>
      <c r="CK506" s="165"/>
      <c r="CL506" s="165"/>
      <c r="CM506" s="165"/>
      <c r="CN506" s="165"/>
      <c r="CO506" s="165"/>
      <c r="CP506" s="165"/>
      <c r="CQ506" s="165"/>
      <c r="CR506" s="165"/>
      <c r="CS506" s="165"/>
      <c r="CT506" s="165"/>
      <c r="CU506" s="165"/>
      <c r="CV506" s="165"/>
      <c r="CW506" s="165"/>
      <c r="CX506" s="165"/>
      <c r="CY506" s="165"/>
      <c r="CZ506" s="165"/>
      <c r="DA506" s="165"/>
      <c r="DB506" s="165"/>
      <c r="DC506" s="165"/>
      <c r="DD506" s="165"/>
      <c r="DE506" s="165"/>
      <c r="DF506" s="165"/>
      <c r="DG506" s="165"/>
      <c r="DH506" s="165"/>
      <c r="DI506" s="165"/>
      <c r="DJ506" s="165"/>
      <c r="DK506" s="165"/>
      <c r="DL506" s="165"/>
      <c r="DM506" s="165"/>
      <c r="DN506" s="165"/>
      <c r="DO506" s="165"/>
      <c r="DP506" s="165"/>
      <c r="DQ506" s="165"/>
      <c r="DR506" s="165"/>
      <c r="DS506" s="165"/>
      <c r="DT506" s="165"/>
      <c r="DU506" s="114"/>
      <c r="DV506" s="114"/>
      <c r="DW506" s="114"/>
      <c r="DX506" s="114"/>
      <c r="DY506" s="114"/>
      <c r="DZ506" s="114"/>
      <c r="EA506" s="114"/>
      <c r="EB506" s="114"/>
    </row>
    <row r="507" spans="1:132" s="2" customFormat="1" ht="10.5" customHeight="1" thickBot="1" x14ac:dyDescent="0.25">
      <c r="A507" s="1533"/>
      <c r="B507" s="1536"/>
      <c r="C507" s="274"/>
      <c r="D507" s="239" t="s">
        <v>41</v>
      </c>
      <c r="E507" s="84">
        <f>E506/E505</f>
        <v>0.34816462736373749</v>
      </c>
      <c r="F507" s="84">
        <f t="shared" ref="F507:AB507" si="313">F506/F505</f>
        <v>0.33296337402885684</v>
      </c>
      <c r="G507" s="84">
        <f t="shared" si="313"/>
        <v>0.32369299221357056</v>
      </c>
      <c r="H507" s="298">
        <f t="shared" si="313"/>
        <v>0.32075471698113212</v>
      </c>
      <c r="I507" s="84">
        <f t="shared" si="313"/>
        <v>0.31933701657458563</v>
      </c>
      <c r="J507" s="84">
        <f t="shared" si="313"/>
        <v>0.31270718232044198</v>
      </c>
      <c r="K507" s="84">
        <f t="shared" si="313"/>
        <v>0.31160220994475141</v>
      </c>
      <c r="L507" s="84">
        <f t="shared" si="313"/>
        <v>0.32225913621262453</v>
      </c>
      <c r="M507" s="84">
        <f t="shared" si="313"/>
        <v>0.32743362831858402</v>
      </c>
      <c r="N507" s="298">
        <f t="shared" si="313"/>
        <v>0.34772978959025469</v>
      </c>
      <c r="O507" s="84">
        <f t="shared" si="313"/>
        <v>0.34333333333333332</v>
      </c>
      <c r="P507" s="84">
        <f t="shared" si="313"/>
        <v>0.35033259423503327</v>
      </c>
      <c r="Q507" s="84">
        <f t="shared" si="313"/>
        <v>0.34888888888888892</v>
      </c>
      <c r="R507" s="84">
        <f t="shared" si="313"/>
        <v>0.33407325194228632</v>
      </c>
      <c r="S507" s="84">
        <f t="shared" si="313"/>
        <v>0.31777777777777771</v>
      </c>
      <c r="T507" s="84">
        <f t="shared" si="313"/>
        <v>0.30044345898004438</v>
      </c>
      <c r="U507" s="84">
        <f t="shared" si="313"/>
        <v>0.2944444444444444</v>
      </c>
      <c r="V507" s="84">
        <f t="shared" si="313"/>
        <v>0.29490022172949004</v>
      </c>
      <c r="W507" s="84">
        <f t="shared" si="313"/>
        <v>0.29678848283499443</v>
      </c>
      <c r="X507" s="84">
        <f t="shared" si="313"/>
        <v>0.29900332225913617</v>
      </c>
      <c r="Y507" s="298">
        <f t="shared" si="313"/>
        <v>0.2997787610619469</v>
      </c>
      <c r="Z507" s="84">
        <f t="shared" si="313"/>
        <v>0.29646017699115046</v>
      </c>
      <c r="AA507" s="84">
        <f t="shared" si="313"/>
        <v>0.30675526024363231</v>
      </c>
      <c r="AB507" s="85">
        <f t="shared" si="313"/>
        <v>0.30454042081949056</v>
      </c>
      <c r="AC507" s="50"/>
      <c r="AD507" s="53"/>
      <c r="AE507" s="456"/>
      <c r="AF507" s="264"/>
      <c r="AG507" s="264"/>
      <c r="AH507" s="264"/>
      <c r="AI507" s="264"/>
      <c r="AJ507" s="264"/>
      <c r="AK507" s="264"/>
      <c r="AL507" s="264"/>
      <c r="AM507" s="264"/>
      <c r="AN507" s="264"/>
      <c r="AO507" s="264"/>
      <c r="AP507" s="264"/>
      <c r="AQ507" s="264"/>
      <c r="AR507" s="264"/>
      <c r="AS507" s="264"/>
      <c r="AT507" s="264"/>
      <c r="AU507" s="264"/>
      <c r="AV507" s="264"/>
      <c r="AW507" s="264"/>
      <c r="AX507" s="264"/>
      <c r="AY507" s="264"/>
      <c r="AZ507" s="264"/>
      <c r="BA507" s="264"/>
      <c r="BB507" s="264"/>
      <c r="BC507" s="264"/>
      <c r="BD507" s="264"/>
      <c r="BE507" s="165"/>
      <c r="BF507" s="165"/>
      <c r="BG507" s="165"/>
      <c r="BH507" s="165"/>
      <c r="BI507" s="165"/>
      <c r="BJ507" s="165"/>
      <c r="BK507" s="165"/>
      <c r="BL507" s="165"/>
      <c r="BM507" s="165"/>
      <c r="BN507" s="165"/>
      <c r="BO507" s="165"/>
      <c r="BP507" s="165"/>
      <c r="BQ507" s="165"/>
      <c r="BR507" s="165"/>
      <c r="BS507" s="165"/>
      <c r="BT507" s="165"/>
      <c r="BU507" s="165"/>
      <c r="BV507" s="165"/>
      <c r="BW507" s="165"/>
      <c r="BX507" s="165"/>
      <c r="BY507" s="165"/>
      <c r="BZ507" s="165"/>
      <c r="CA507" s="165"/>
      <c r="CB507" s="165"/>
      <c r="CC507" s="165"/>
      <c r="CD507" s="165"/>
      <c r="CE507" s="165"/>
      <c r="CF507" s="165"/>
      <c r="CG507" s="165"/>
      <c r="CH507" s="165"/>
      <c r="CI507" s="165"/>
      <c r="CJ507" s="165"/>
      <c r="CK507" s="165"/>
      <c r="CL507" s="165"/>
      <c r="CM507" s="165"/>
      <c r="CN507" s="165"/>
      <c r="CO507" s="165"/>
      <c r="CP507" s="165"/>
      <c r="CQ507" s="165"/>
      <c r="CR507" s="165"/>
      <c r="CS507" s="165"/>
      <c r="CT507" s="165"/>
      <c r="CU507" s="165"/>
      <c r="CV507" s="165"/>
      <c r="CW507" s="165"/>
      <c r="CX507" s="165"/>
      <c r="CY507" s="165"/>
      <c r="CZ507" s="165"/>
      <c r="DA507" s="165"/>
      <c r="DB507" s="165"/>
      <c r="DC507" s="165"/>
      <c r="DD507" s="165"/>
      <c r="DE507" s="165"/>
      <c r="DF507" s="165"/>
      <c r="DG507" s="165"/>
      <c r="DH507" s="165"/>
      <c r="DI507" s="165"/>
      <c r="DJ507" s="165"/>
      <c r="DK507" s="165"/>
      <c r="DL507" s="165"/>
      <c r="DM507" s="165"/>
      <c r="DN507" s="165"/>
      <c r="DO507" s="165"/>
      <c r="DP507" s="165"/>
      <c r="DQ507" s="165"/>
      <c r="DR507" s="165"/>
      <c r="DS507" s="165"/>
      <c r="DT507" s="165"/>
      <c r="DU507" s="114"/>
      <c r="DV507" s="114"/>
      <c r="DW507" s="114"/>
      <c r="DX507" s="114"/>
      <c r="DY507" s="114"/>
      <c r="DZ507" s="114"/>
      <c r="EA507" s="114"/>
      <c r="EB507" s="114"/>
    </row>
    <row r="508" spans="1:132" s="3" customFormat="1" ht="10.5" customHeight="1" x14ac:dyDescent="0.2">
      <c r="A508" s="1531" t="s">
        <v>10</v>
      </c>
      <c r="B508" s="1534" t="s">
        <v>89</v>
      </c>
      <c r="C508" s="1119"/>
      <c r="D508" s="1203"/>
      <c r="E508" s="62"/>
      <c r="F508" s="62"/>
      <c r="G508" s="62"/>
      <c r="H508" s="293"/>
      <c r="I508" s="62"/>
      <c r="J508" s="62"/>
      <c r="K508" s="62"/>
      <c r="L508" s="62"/>
      <c r="M508" s="62"/>
      <c r="N508" s="293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293"/>
      <c r="Z508" s="62"/>
      <c r="AA508" s="62"/>
      <c r="AB508" s="63"/>
      <c r="AC508" s="750"/>
      <c r="AD508" s="751"/>
      <c r="AE508" s="752"/>
      <c r="AF508" s="264"/>
      <c r="AG508" s="264"/>
      <c r="AH508" s="264"/>
      <c r="AI508" s="264"/>
      <c r="AJ508" s="264"/>
      <c r="AK508" s="264"/>
      <c r="AL508" s="264"/>
      <c r="AM508" s="264"/>
      <c r="AN508" s="264"/>
      <c r="AO508" s="264"/>
      <c r="AP508" s="264"/>
      <c r="AQ508" s="264"/>
      <c r="AR508" s="264"/>
      <c r="AS508" s="264"/>
      <c r="AT508" s="264"/>
      <c r="AU508" s="264"/>
      <c r="AV508" s="264"/>
      <c r="AW508" s="264"/>
      <c r="AX508" s="264"/>
      <c r="AY508" s="264"/>
      <c r="AZ508" s="264"/>
      <c r="BA508" s="264"/>
      <c r="BB508" s="264"/>
      <c r="BC508" s="264"/>
      <c r="BD508" s="264"/>
      <c r="BE508" s="153"/>
      <c r="BF508" s="153"/>
      <c r="BG508" s="153"/>
      <c r="BH508" s="153"/>
      <c r="BI508" s="153"/>
      <c r="BJ508" s="153"/>
      <c r="BK508" s="153"/>
      <c r="BL508" s="153"/>
      <c r="BM508" s="153"/>
      <c r="BN508" s="153"/>
      <c r="BO508" s="153"/>
      <c r="BP508" s="153"/>
      <c r="BQ508" s="153"/>
      <c r="BR508" s="153"/>
      <c r="BS508" s="153"/>
      <c r="BT508" s="153"/>
      <c r="BU508" s="153"/>
      <c r="BV508" s="153"/>
      <c r="BW508" s="153"/>
      <c r="BX508" s="153"/>
      <c r="BY508" s="153"/>
      <c r="BZ508" s="153"/>
      <c r="CA508" s="153"/>
      <c r="CB508" s="153"/>
      <c r="CC508" s="153"/>
      <c r="CD508" s="153"/>
      <c r="CE508" s="153"/>
      <c r="CF508" s="153"/>
      <c r="CG508" s="153"/>
      <c r="CH508" s="153"/>
      <c r="CI508" s="153"/>
      <c r="CJ508" s="153"/>
      <c r="CK508" s="153"/>
      <c r="CL508" s="153"/>
      <c r="CM508" s="153"/>
      <c r="CN508" s="153"/>
      <c r="CO508" s="153"/>
      <c r="CP508" s="153"/>
      <c r="CQ508" s="153"/>
      <c r="CR508" s="153"/>
      <c r="CS508" s="153"/>
      <c r="CT508" s="153"/>
      <c r="CU508" s="153"/>
      <c r="CV508" s="153"/>
      <c r="CW508" s="153"/>
      <c r="CX508" s="153"/>
      <c r="CY508" s="153"/>
      <c r="CZ508" s="153"/>
      <c r="DA508" s="153"/>
      <c r="DB508" s="153"/>
      <c r="DC508" s="153"/>
      <c r="DD508" s="153"/>
      <c r="DE508" s="153"/>
      <c r="DF508" s="153"/>
      <c r="DG508" s="153"/>
      <c r="DH508" s="153"/>
      <c r="DI508" s="153"/>
      <c r="DJ508" s="153"/>
      <c r="DK508" s="153"/>
      <c r="DL508" s="153"/>
      <c r="DM508" s="153"/>
      <c r="DN508" s="153"/>
      <c r="DO508" s="153"/>
      <c r="DP508" s="153"/>
      <c r="DQ508" s="153"/>
      <c r="DR508" s="153"/>
      <c r="DS508" s="153"/>
      <c r="DT508" s="153"/>
      <c r="DU508" s="92"/>
      <c r="DV508" s="92"/>
      <c r="DW508" s="92"/>
      <c r="DX508" s="92"/>
      <c r="DY508" s="92"/>
      <c r="DZ508" s="92"/>
      <c r="EA508" s="92"/>
      <c r="EB508" s="92"/>
    </row>
    <row r="509" spans="1:132" s="2" customFormat="1" ht="10.5" customHeight="1" x14ac:dyDescent="0.2">
      <c r="A509" s="1532"/>
      <c r="B509" s="1535"/>
      <c r="C509" s="1403" t="s">
        <v>126</v>
      </c>
      <c r="D509" s="134" t="s">
        <v>33</v>
      </c>
      <c r="E509" s="970">
        <v>4</v>
      </c>
      <c r="F509" s="970">
        <v>4</v>
      </c>
      <c r="G509" s="970">
        <v>4</v>
      </c>
      <c r="H509" s="972">
        <v>4</v>
      </c>
      <c r="I509" s="970">
        <v>4</v>
      </c>
      <c r="J509" s="970">
        <v>4</v>
      </c>
      <c r="K509" s="970">
        <v>4</v>
      </c>
      <c r="L509" s="970">
        <v>4</v>
      </c>
      <c r="M509" s="970">
        <v>4</v>
      </c>
      <c r="N509" s="972">
        <v>4</v>
      </c>
      <c r="O509" s="970">
        <v>4</v>
      </c>
      <c r="P509" s="970">
        <v>4</v>
      </c>
      <c r="Q509" s="970">
        <v>4</v>
      </c>
      <c r="R509" s="970">
        <v>4</v>
      </c>
      <c r="S509" s="970">
        <v>3</v>
      </c>
      <c r="T509" s="970">
        <v>3</v>
      </c>
      <c r="U509" s="970">
        <v>3</v>
      </c>
      <c r="V509" s="970">
        <v>4</v>
      </c>
      <c r="W509" s="970">
        <v>3</v>
      </c>
      <c r="X509" s="970">
        <v>3</v>
      </c>
      <c r="Y509" s="972">
        <v>3</v>
      </c>
      <c r="Z509" s="970">
        <v>3</v>
      </c>
      <c r="AA509" s="970">
        <v>3</v>
      </c>
      <c r="AB509" s="1018">
        <v>3</v>
      </c>
      <c r="AC509" s="149"/>
      <c r="AD509" s="93"/>
      <c r="AE509" s="456"/>
      <c r="AF509" s="265"/>
      <c r="AG509" s="265"/>
      <c r="AH509" s="265"/>
      <c r="AI509" s="265"/>
      <c r="AJ509" s="265"/>
      <c r="AK509" s="265"/>
      <c r="AL509" s="265"/>
      <c r="AM509" s="265"/>
      <c r="AN509" s="265"/>
      <c r="AO509" s="265"/>
      <c r="AP509" s="265"/>
      <c r="AQ509" s="265"/>
      <c r="AR509" s="265"/>
      <c r="AS509" s="265"/>
      <c r="AT509" s="265"/>
      <c r="AU509" s="265"/>
      <c r="AV509" s="265"/>
      <c r="AW509" s="265"/>
      <c r="AX509" s="265"/>
      <c r="AY509" s="265"/>
      <c r="AZ509" s="265"/>
      <c r="BA509" s="265"/>
      <c r="BB509" s="265"/>
      <c r="BC509" s="265"/>
      <c r="BD509" s="265"/>
      <c r="BE509" s="165"/>
      <c r="BF509" s="165"/>
      <c r="BG509" s="165"/>
      <c r="BH509" s="165"/>
      <c r="BI509" s="165"/>
      <c r="BJ509" s="165"/>
      <c r="BK509" s="165"/>
      <c r="BL509" s="165"/>
      <c r="BM509" s="165"/>
      <c r="BN509" s="165"/>
      <c r="BO509" s="165"/>
      <c r="BP509" s="165"/>
      <c r="BQ509" s="165"/>
      <c r="BR509" s="165"/>
      <c r="BS509" s="165"/>
      <c r="BT509" s="165"/>
      <c r="BU509" s="165"/>
      <c r="BV509" s="165"/>
      <c r="BW509" s="165"/>
      <c r="BX509" s="165"/>
      <c r="BY509" s="165"/>
      <c r="BZ509" s="165"/>
      <c r="CA509" s="165"/>
      <c r="CB509" s="165"/>
      <c r="CC509" s="165"/>
      <c r="CD509" s="165"/>
      <c r="CE509" s="165"/>
      <c r="CF509" s="165"/>
      <c r="CG509" s="165"/>
      <c r="CH509" s="165"/>
      <c r="CI509" s="165"/>
      <c r="CJ509" s="165"/>
      <c r="CK509" s="165"/>
      <c r="CL509" s="165"/>
      <c r="CM509" s="165"/>
      <c r="CN509" s="165"/>
      <c r="CO509" s="165"/>
      <c r="CP509" s="165"/>
      <c r="CQ509" s="165"/>
      <c r="CR509" s="165"/>
      <c r="CS509" s="165"/>
      <c r="CT509" s="165"/>
      <c r="CU509" s="165"/>
      <c r="CV509" s="165"/>
      <c r="CW509" s="165"/>
      <c r="CX509" s="165"/>
      <c r="CY509" s="165"/>
      <c r="CZ509" s="165"/>
      <c r="DA509" s="165"/>
      <c r="DB509" s="165"/>
      <c r="DC509" s="165"/>
      <c r="DD509" s="165"/>
      <c r="DE509" s="165"/>
      <c r="DF509" s="165"/>
      <c r="DG509" s="165"/>
      <c r="DH509" s="165"/>
      <c r="DI509" s="165"/>
      <c r="DJ509" s="165"/>
      <c r="DK509" s="165"/>
      <c r="DL509" s="165"/>
      <c r="DM509" s="165"/>
      <c r="DN509" s="165"/>
      <c r="DO509" s="165"/>
      <c r="DP509" s="165"/>
      <c r="DQ509" s="165"/>
      <c r="DR509" s="165"/>
      <c r="DS509" s="165"/>
      <c r="DT509" s="165"/>
      <c r="DU509" s="114"/>
      <c r="DV509" s="114"/>
      <c r="DW509" s="114"/>
      <c r="DX509" s="114"/>
      <c r="DY509" s="114"/>
      <c r="DZ509" s="114"/>
      <c r="EA509" s="114"/>
      <c r="EB509" s="114"/>
    </row>
    <row r="510" spans="1:132" s="2" customFormat="1" ht="10.5" customHeight="1" x14ac:dyDescent="0.2">
      <c r="A510" s="1532"/>
      <c r="B510" s="1535"/>
      <c r="C510" s="1403" t="s">
        <v>557</v>
      </c>
      <c r="D510" s="134" t="s">
        <v>116</v>
      </c>
      <c r="E510" s="51">
        <v>1.6199999999999999E-2</v>
      </c>
      <c r="F510" s="51">
        <v>1.44E-2</v>
      </c>
      <c r="G510" s="51">
        <v>1.6199999999999999E-2</v>
      </c>
      <c r="H510" s="290">
        <v>1.6199999999999999E-2</v>
      </c>
      <c r="I510" s="51">
        <v>1.44E-2</v>
      </c>
      <c r="J510" s="51">
        <v>1.6199999999999999E-2</v>
      </c>
      <c r="K510" s="51">
        <v>1.44E-2</v>
      </c>
      <c r="L510" s="51">
        <v>1.6199999999999999E-2</v>
      </c>
      <c r="M510" s="51">
        <v>1.6199999999999999E-2</v>
      </c>
      <c r="N510" s="290">
        <v>1.44E-2</v>
      </c>
      <c r="O510" s="51">
        <v>1.6199999999999999E-2</v>
      </c>
      <c r="P510" s="51">
        <v>1.6199999999999999E-2</v>
      </c>
      <c r="Q510" s="51">
        <v>1.6199999999999999E-2</v>
      </c>
      <c r="R510" s="51">
        <v>1.44E-2</v>
      </c>
      <c r="S510" s="51">
        <v>1.6199999999999999E-2</v>
      </c>
      <c r="T510" s="51">
        <v>1.44E-2</v>
      </c>
      <c r="U510" s="51">
        <v>1.6199999999999999E-2</v>
      </c>
      <c r="V510" s="51">
        <v>1.44E-2</v>
      </c>
      <c r="W510" s="51">
        <v>1.6199999999999999E-2</v>
      </c>
      <c r="X510" s="51">
        <v>1.44E-2</v>
      </c>
      <c r="Y510" s="290">
        <v>1.6199999999999999E-2</v>
      </c>
      <c r="Z510" s="51">
        <v>1.44E-2</v>
      </c>
      <c r="AA510" s="51">
        <v>1.6199999999999999E-2</v>
      </c>
      <c r="AB510" s="52">
        <v>1.44E-2</v>
      </c>
      <c r="AC510" s="50">
        <f>SUM(E510:AB510)</f>
        <v>0.37080000000000002</v>
      </c>
      <c r="AD510" s="53">
        <f>SUM(E511:AB511)</f>
        <v>0.76139999999999985</v>
      </c>
      <c r="AE510" s="1524">
        <v>18</v>
      </c>
      <c r="AF510" s="985"/>
      <c r="AG510" s="985"/>
      <c r="AH510" s="986"/>
      <c r="AI510" s="985"/>
      <c r="AJ510" s="985"/>
      <c r="AK510" s="985"/>
      <c r="AL510" s="985"/>
      <c r="AM510" s="985"/>
      <c r="AN510" s="985"/>
      <c r="AO510" s="985"/>
      <c r="AP510" s="985"/>
      <c r="AQ510" s="985"/>
      <c r="AR510" s="985"/>
      <c r="AS510" s="985"/>
      <c r="AT510" s="985"/>
      <c r="AU510" s="985"/>
      <c r="AV510" s="985"/>
      <c r="AW510" s="985"/>
      <c r="AX510" s="985"/>
      <c r="AY510" s="985"/>
      <c r="AZ510" s="985"/>
      <c r="BA510" s="985"/>
      <c r="BB510" s="985"/>
      <c r="BC510" s="985"/>
      <c r="BD510" s="985"/>
      <c r="BE510" s="165"/>
      <c r="BF510" s="165"/>
      <c r="BG510" s="165"/>
      <c r="BH510" s="165"/>
      <c r="BI510" s="165"/>
      <c r="BJ510" s="165"/>
      <c r="BK510" s="165"/>
      <c r="BL510" s="165"/>
      <c r="BM510" s="165"/>
      <c r="BN510" s="165"/>
      <c r="BO510" s="165"/>
      <c r="BP510" s="165"/>
      <c r="BQ510" s="165"/>
      <c r="BR510" s="165"/>
      <c r="BS510" s="165"/>
      <c r="BT510" s="165"/>
      <c r="BU510" s="165"/>
      <c r="BV510" s="165"/>
      <c r="BW510" s="165"/>
      <c r="BX510" s="165"/>
      <c r="BY510" s="165"/>
      <c r="BZ510" s="165"/>
      <c r="CA510" s="165"/>
      <c r="CB510" s="165"/>
      <c r="CC510" s="165"/>
      <c r="CD510" s="165"/>
      <c r="CE510" s="165"/>
      <c r="CF510" s="165"/>
      <c r="CG510" s="165"/>
      <c r="CH510" s="165"/>
      <c r="CI510" s="165"/>
      <c r="CJ510" s="165"/>
      <c r="CK510" s="165"/>
      <c r="CL510" s="165"/>
      <c r="CM510" s="165"/>
      <c r="CN510" s="165"/>
      <c r="CO510" s="165"/>
      <c r="CP510" s="165"/>
      <c r="CQ510" s="165"/>
      <c r="CR510" s="165"/>
      <c r="CS510" s="165"/>
      <c r="CT510" s="165"/>
      <c r="CU510" s="165"/>
      <c r="CV510" s="165"/>
      <c r="CW510" s="165"/>
      <c r="CX510" s="165"/>
      <c r="CY510" s="165"/>
      <c r="CZ510" s="165"/>
      <c r="DA510" s="165"/>
      <c r="DB510" s="165"/>
      <c r="DC510" s="165"/>
      <c r="DD510" s="165"/>
      <c r="DE510" s="165"/>
      <c r="DF510" s="165"/>
      <c r="DG510" s="165"/>
      <c r="DH510" s="165"/>
      <c r="DI510" s="165"/>
      <c r="DJ510" s="165"/>
      <c r="DK510" s="165"/>
      <c r="DL510" s="165"/>
      <c r="DM510" s="165"/>
      <c r="DN510" s="165"/>
      <c r="DO510" s="165"/>
      <c r="DP510" s="165"/>
      <c r="DQ510" s="165"/>
      <c r="DR510" s="165"/>
      <c r="DS510" s="165"/>
      <c r="DT510" s="165"/>
      <c r="DU510" s="114"/>
      <c r="DV510" s="114"/>
      <c r="DW510" s="114"/>
      <c r="DX510" s="114"/>
      <c r="DY510" s="114"/>
      <c r="DZ510" s="114"/>
      <c r="EA510" s="114"/>
      <c r="EB510" s="114"/>
    </row>
    <row r="511" spans="1:132" s="2" customFormat="1" ht="10.5" customHeight="1" x14ac:dyDescent="0.2">
      <c r="A511" s="1532"/>
      <c r="B511" s="1535"/>
      <c r="C511" s="1403" t="s">
        <v>557</v>
      </c>
      <c r="D511" s="134" t="s">
        <v>117</v>
      </c>
      <c r="E511" s="51">
        <v>3.4200000000000001E-2</v>
      </c>
      <c r="F511" s="51">
        <v>3.4200000000000001E-2</v>
      </c>
      <c r="G511" s="51">
        <v>3.0600000000000002E-2</v>
      </c>
      <c r="H511" s="290">
        <v>3.2399999999999998E-2</v>
      </c>
      <c r="I511" s="51">
        <v>3.0600000000000002E-2</v>
      </c>
      <c r="J511" s="51">
        <v>3.2399999999999998E-2</v>
      </c>
      <c r="K511" s="51">
        <v>3.0600000000000002E-2</v>
      </c>
      <c r="L511" s="51">
        <v>3.0600000000000002E-2</v>
      </c>
      <c r="M511" s="51">
        <v>3.2399999999999998E-2</v>
      </c>
      <c r="N511" s="290">
        <v>3.4200000000000001E-2</v>
      </c>
      <c r="O511" s="51">
        <v>3.4200000000000001E-2</v>
      </c>
      <c r="P511" s="51">
        <v>3.4200000000000001E-2</v>
      </c>
      <c r="Q511" s="51">
        <v>3.4200000000000001E-2</v>
      </c>
      <c r="R511" s="51">
        <v>3.2399999999999998E-2</v>
      </c>
      <c r="S511" s="51">
        <v>3.0600000000000002E-2</v>
      </c>
      <c r="T511" s="51">
        <v>3.0600000000000002E-2</v>
      </c>
      <c r="U511" s="51">
        <v>3.0600000000000002E-2</v>
      </c>
      <c r="V511" s="51">
        <v>2.8799999999999999E-2</v>
      </c>
      <c r="W511" s="51">
        <v>3.0600000000000002E-2</v>
      </c>
      <c r="X511" s="51">
        <v>3.0600000000000002E-2</v>
      </c>
      <c r="Y511" s="290">
        <v>3.0600000000000002E-2</v>
      </c>
      <c r="Z511" s="51">
        <v>3.0600000000000002E-2</v>
      </c>
      <c r="AA511" s="51">
        <v>3.0600000000000002E-2</v>
      </c>
      <c r="AB511" s="52">
        <v>3.0600000000000002E-2</v>
      </c>
      <c r="AC511" s="50">
        <f>AC573+AC593+AC603+AC608+AC623+AC613</f>
        <v>0.4022400000000001</v>
      </c>
      <c r="AD511" s="50">
        <f>AD573+AD593+AD603+AD608+AD623+AD613</f>
        <v>0.70408000000000004</v>
      </c>
      <c r="AE511" s="456"/>
      <c r="AF511" s="985"/>
      <c r="AG511" s="985"/>
      <c r="AH511" s="986"/>
      <c r="AI511" s="985"/>
      <c r="AJ511" s="985"/>
      <c r="AK511" s="985"/>
      <c r="AL511" s="985"/>
      <c r="AM511" s="985"/>
      <c r="AN511" s="985"/>
      <c r="AO511" s="985"/>
      <c r="AP511" s="985"/>
      <c r="AQ511" s="985"/>
      <c r="AR511" s="985"/>
      <c r="AS511" s="985"/>
      <c r="AT511" s="985"/>
      <c r="AU511" s="985"/>
      <c r="AV511" s="985"/>
      <c r="AW511" s="985"/>
      <c r="AX511" s="985"/>
      <c r="AY511" s="985"/>
      <c r="AZ511" s="985"/>
      <c r="BA511" s="985"/>
      <c r="BB511" s="985"/>
      <c r="BC511" s="985"/>
      <c r="BD511" s="985"/>
      <c r="BE511" s="165"/>
      <c r="BF511" s="165"/>
      <c r="BG511" s="165"/>
      <c r="BH511" s="165"/>
      <c r="BI511" s="165"/>
      <c r="BJ511" s="165"/>
      <c r="BK511" s="165"/>
      <c r="BL511" s="165"/>
      <c r="BM511" s="165"/>
      <c r="BN511" s="165"/>
      <c r="BO511" s="165"/>
      <c r="BP511" s="165"/>
      <c r="BQ511" s="165"/>
      <c r="BR511" s="165"/>
      <c r="BS511" s="165"/>
      <c r="BT511" s="165"/>
      <c r="BU511" s="165"/>
      <c r="BV511" s="165"/>
      <c r="BW511" s="165"/>
      <c r="BX511" s="165"/>
      <c r="BY511" s="165"/>
      <c r="BZ511" s="165"/>
      <c r="CA511" s="165"/>
      <c r="CB511" s="165"/>
      <c r="CC511" s="165"/>
      <c r="CD511" s="165"/>
      <c r="CE511" s="165"/>
      <c r="CF511" s="165"/>
      <c r="CG511" s="165"/>
      <c r="CH511" s="165"/>
      <c r="CI511" s="165"/>
      <c r="CJ511" s="165"/>
      <c r="CK511" s="165"/>
      <c r="CL511" s="165"/>
      <c r="CM511" s="165"/>
      <c r="CN511" s="165"/>
      <c r="CO511" s="165"/>
      <c r="CP511" s="165"/>
      <c r="CQ511" s="165"/>
      <c r="CR511" s="165"/>
      <c r="CS511" s="165"/>
      <c r="CT511" s="165"/>
      <c r="CU511" s="165"/>
      <c r="CV511" s="165"/>
      <c r="CW511" s="165"/>
      <c r="CX511" s="165"/>
      <c r="CY511" s="165"/>
      <c r="CZ511" s="165"/>
      <c r="DA511" s="165"/>
      <c r="DB511" s="165"/>
      <c r="DC511" s="165"/>
      <c r="DD511" s="165"/>
      <c r="DE511" s="165"/>
      <c r="DF511" s="165"/>
      <c r="DG511" s="165"/>
      <c r="DH511" s="165"/>
      <c r="DI511" s="165"/>
      <c r="DJ511" s="165"/>
      <c r="DK511" s="165"/>
      <c r="DL511" s="165"/>
      <c r="DM511" s="165"/>
      <c r="DN511" s="165"/>
      <c r="DO511" s="165"/>
      <c r="DP511" s="165"/>
      <c r="DQ511" s="165"/>
      <c r="DR511" s="165"/>
      <c r="DS511" s="165"/>
      <c r="DT511" s="165"/>
      <c r="DU511" s="114"/>
      <c r="DV511" s="114"/>
      <c r="DW511" s="114"/>
      <c r="DX511" s="114"/>
      <c r="DY511" s="114"/>
      <c r="DZ511" s="114"/>
      <c r="EA511" s="114"/>
      <c r="EB511" s="114"/>
    </row>
    <row r="512" spans="1:132" s="2" customFormat="1" ht="10.5" customHeight="1" thickBot="1" x14ac:dyDescent="0.25">
      <c r="A512" s="1533"/>
      <c r="B512" s="1536"/>
      <c r="C512" s="274"/>
      <c r="D512" s="239" t="s">
        <v>41</v>
      </c>
      <c r="E512" s="84">
        <f>E511/E510</f>
        <v>2.1111111111111112</v>
      </c>
      <c r="F512" s="84">
        <f t="shared" ref="F512:Y512" si="314">F511/F510</f>
        <v>2.375</v>
      </c>
      <c r="G512" s="84">
        <f t="shared" si="314"/>
        <v>1.8888888888888891</v>
      </c>
      <c r="H512" s="298">
        <f t="shared" si="314"/>
        <v>2</v>
      </c>
      <c r="I512" s="84">
        <f t="shared" si="314"/>
        <v>2.125</v>
      </c>
      <c r="J512" s="84">
        <f t="shared" si="314"/>
        <v>2</v>
      </c>
      <c r="K512" s="84">
        <f t="shared" si="314"/>
        <v>2.125</v>
      </c>
      <c r="L512" s="84">
        <f t="shared" si="314"/>
        <v>1.8888888888888891</v>
      </c>
      <c r="M512" s="84">
        <f t="shared" si="314"/>
        <v>2</v>
      </c>
      <c r="N512" s="298">
        <f t="shared" si="314"/>
        <v>2.375</v>
      </c>
      <c r="O512" s="84">
        <f t="shared" si="314"/>
        <v>2.1111111111111112</v>
      </c>
      <c r="P512" s="84">
        <f t="shared" si="314"/>
        <v>2.1111111111111112</v>
      </c>
      <c r="Q512" s="84">
        <f t="shared" si="314"/>
        <v>2.1111111111111112</v>
      </c>
      <c r="R512" s="84">
        <f t="shared" si="314"/>
        <v>2.25</v>
      </c>
      <c r="S512" s="84">
        <f t="shared" si="314"/>
        <v>1.8888888888888891</v>
      </c>
      <c r="T512" s="84">
        <f t="shared" si="314"/>
        <v>2.125</v>
      </c>
      <c r="U512" s="84">
        <f t="shared" si="314"/>
        <v>1.8888888888888891</v>
      </c>
      <c r="V512" s="84">
        <f t="shared" si="314"/>
        <v>2</v>
      </c>
      <c r="W512" s="84">
        <f t="shared" si="314"/>
        <v>1.8888888888888891</v>
      </c>
      <c r="X512" s="84">
        <f t="shared" si="314"/>
        <v>2.125</v>
      </c>
      <c r="Y512" s="298">
        <f t="shared" si="314"/>
        <v>1.8888888888888891</v>
      </c>
      <c r="Z512" s="84">
        <f>Z511/Z510</f>
        <v>2.125</v>
      </c>
      <c r="AA512" s="84">
        <f>AA511/AA510</f>
        <v>1.8888888888888891</v>
      </c>
      <c r="AB512" s="85">
        <f>AB511/AB510</f>
        <v>2.125</v>
      </c>
      <c r="AC512" s="50"/>
      <c r="AD512" s="53"/>
      <c r="AE512" s="456"/>
      <c r="AF512" s="264"/>
      <c r="AG512" s="264"/>
      <c r="AH512" s="264"/>
      <c r="AI512" s="264"/>
      <c r="AJ512" s="264"/>
      <c r="AK512" s="264"/>
      <c r="AL512" s="264"/>
      <c r="AM512" s="264"/>
      <c r="AN512" s="264"/>
      <c r="AO512" s="264"/>
      <c r="AP512" s="264"/>
      <c r="AQ512" s="264"/>
      <c r="AR512" s="264"/>
      <c r="AS512" s="264"/>
      <c r="AT512" s="264"/>
      <c r="AU512" s="264"/>
      <c r="AV512" s="264"/>
      <c r="AW512" s="264"/>
      <c r="AX512" s="264"/>
      <c r="AY512" s="264"/>
      <c r="AZ512" s="264"/>
      <c r="BA512" s="264"/>
      <c r="BB512" s="264"/>
      <c r="BC512" s="264"/>
      <c r="BD512" s="264"/>
      <c r="BE512" s="165"/>
      <c r="BF512" s="165"/>
      <c r="BG512" s="165"/>
      <c r="BH512" s="165"/>
      <c r="BI512" s="165"/>
      <c r="BJ512" s="165"/>
      <c r="BK512" s="165"/>
      <c r="BL512" s="165"/>
      <c r="BM512" s="165"/>
      <c r="BN512" s="165"/>
      <c r="BO512" s="165"/>
      <c r="BP512" s="165"/>
      <c r="BQ512" s="165"/>
      <c r="BR512" s="165"/>
      <c r="BS512" s="165"/>
      <c r="BT512" s="165"/>
      <c r="BU512" s="165"/>
      <c r="BV512" s="165"/>
      <c r="BW512" s="165"/>
      <c r="BX512" s="165"/>
      <c r="BY512" s="165"/>
      <c r="BZ512" s="165"/>
      <c r="CA512" s="165"/>
      <c r="CB512" s="165"/>
      <c r="CC512" s="165"/>
      <c r="CD512" s="165"/>
      <c r="CE512" s="165"/>
      <c r="CF512" s="165"/>
      <c r="CG512" s="165"/>
      <c r="CH512" s="165"/>
      <c r="CI512" s="165"/>
      <c r="CJ512" s="165"/>
      <c r="CK512" s="165"/>
      <c r="CL512" s="165"/>
      <c r="CM512" s="165"/>
      <c r="CN512" s="165"/>
      <c r="CO512" s="165"/>
      <c r="CP512" s="165"/>
      <c r="CQ512" s="165"/>
      <c r="CR512" s="165"/>
      <c r="CS512" s="165"/>
      <c r="CT512" s="165"/>
      <c r="CU512" s="165"/>
      <c r="CV512" s="165"/>
      <c r="CW512" s="165"/>
      <c r="CX512" s="165"/>
      <c r="CY512" s="165"/>
      <c r="CZ512" s="165"/>
      <c r="DA512" s="165"/>
      <c r="DB512" s="165"/>
      <c r="DC512" s="165"/>
      <c r="DD512" s="165"/>
      <c r="DE512" s="165"/>
      <c r="DF512" s="165"/>
      <c r="DG512" s="165"/>
      <c r="DH512" s="165"/>
      <c r="DI512" s="165"/>
      <c r="DJ512" s="165"/>
      <c r="DK512" s="165"/>
      <c r="DL512" s="165"/>
      <c r="DM512" s="165"/>
      <c r="DN512" s="165"/>
      <c r="DO512" s="165"/>
      <c r="DP512" s="165"/>
      <c r="DQ512" s="165"/>
      <c r="DR512" s="165"/>
      <c r="DS512" s="165"/>
      <c r="DT512" s="165"/>
      <c r="DU512" s="114"/>
      <c r="DV512" s="114"/>
      <c r="DW512" s="114"/>
      <c r="DX512" s="114"/>
      <c r="DY512" s="114"/>
      <c r="DZ512" s="114"/>
      <c r="EA512" s="114"/>
      <c r="EB512" s="114"/>
    </row>
    <row r="513" spans="1:132" s="3" customFormat="1" ht="10.5" customHeight="1" x14ac:dyDescent="0.2">
      <c r="A513" s="1531" t="s">
        <v>13</v>
      </c>
      <c r="B513" s="1534" t="s">
        <v>99</v>
      </c>
      <c r="C513" s="1119"/>
      <c r="D513" s="1203"/>
      <c r="E513" s="62"/>
      <c r="F513" s="62"/>
      <c r="G513" s="62"/>
      <c r="H513" s="293"/>
      <c r="I513" s="62"/>
      <c r="J513" s="62"/>
      <c r="K513" s="62"/>
      <c r="L513" s="62"/>
      <c r="M513" s="62"/>
      <c r="N513" s="293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293"/>
      <c r="Z513" s="62"/>
      <c r="AA513" s="62"/>
      <c r="AB513" s="63"/>
      <c r="AC513" s="750"/>
      <c r="AD513" s="751"/>
      <c r="AE513" s="752"/>
      <c r="AF513" s="264"/>
      <c r="AG513" s="264"/>
      <c r="AH513" s="264"/>
      <c r="AI513" s="264"/>
      <c r="AJ513" s="264"/>
      <c r="AK513" s="264"/>
      <c r="AL513" s="264"/>
      <c r="AM513" s="264"/>
      <c r="AN513" s="264"/>
      <c r="AO513" s="264"/>
      <c r="AP513" s="264"/>
      <c r="AQ513" s="264"/>
      <c r="AR513" s="264"/>
      <c r="AS513" s="264"/>
      <c r="AT513" s="264"/>
      <c r="AU513" s="264"/>
      <c r="AV513" s="264"/>
      <c r="AW513" s="264"/>
      <c r="AX513" s="264"/>
      <c r="AY513" s="264"/>
      <c r="AZ513" s="264"/>
      <c r="BA513" s="264"/>
      <c r="BB513" s="264"/>
      <c r="BC513" s="264"/>
      <c r="BD513" s="264"/>
      <c r="BE513" s="153"/>
      <c r="BF513" s="153"/>
      <c r="BG513" s="153"/>
      <c r="BH513" s="153"/>
      <c r="BI513" s="153"/>
      <c r="BJ513" s="153"/>
      <c r="BK513" s="153"/>
      <c r="BL513" s="153"/>
      <c r="BM513" s="153"/>
      <c r="BN513" s="153"/>
      <c r="BO513" s="153"/>
      <c r="BP513" s="153"/>
      <c r="BQ513" s="153"/>
      <c r="BR513" s="153"/>
      <c r="BS513" s="153"/>
      <c r="BT513" s="153"/>
      <c r="BU513" s="153"/>
      <c r="BV513" s="153"/>
      <c r="BW513" s="153"/>
      <c r="BX513" s="153"/>
      <c r="BY513" s="153"/>
      <c r="BZ513" s="153"/>
      <c r="CA513" s="153"/>
      <c r="CB513" s="153"/>
      <c r="CC513" s="153"/>
      <c r="CD513" s="153"/>
      <c r="CE513" s="153"/>
      <c r="CF513" s="153"/>
      <c r="CG513" s="153"/>
      <c r="CH513" s="153"/>
      <c r="CI513" s="153"/>
      <c r="CJ513" s="153"/>
      <c r="CK513" s="153"/>
      <c r="CL513" s="153"/>
      <c r="CM513" s="153"/>
      <c r="CN513" s="153"/>
      <c r="CO513" s="153"/>
      <c r="CP513" s="153"/>
      <c r="CQ513" s="153"/>
      <c r="CR513" s="153"/>
      <c r="CS513" s="153"/>
      <c r="CT513" s="153"/>
      <c r="CU513" s="153"/>
      <c r="CV513" s="153"/>
      <c r="CW513" s="153"/>
      <c r="CX513" s="153"/>
      <c r="CY513" s="153"/>
      <c r="CZ513" s="153"/>
      <c r="DA513" s="153"/>
      <c r="DB513" s="153"/>
      <c r="DC513" s="153"/>
      <c r="DD513" s="153"/>
      <c r="DE513" s="153"/>
      <c r="DF513" s="153"/>
      <c r="DG513" s="153"/>
      <c r="DH513" s="153"/>
      <c r="DI513" s="153"/>
      <c r="DJ513" s="153"/>
      <c r="DK513" s="153"/>
      <c r="DL513" s="153"/>
      <c r="DM513" s="153"/>
      <c r="DN513" s="153"/>
      <c r="DO513" s="153"/>
      <c r="DP513" s="153"/>
      <c r="DQ513" s="153"/>
      <c r="DR513" s="153"/>
      <c r="DS513" s="153"/>
      <c r="DT513" s="153"/>
      <c r="DU513" s="92"/>
      <c r="DV513" s="92"/>
      <c r="DW513" s="92"/>
      <c r="DX513" s="92"/>
      <c r="DY513" s="92"/>
      <c r="DZ513" s="92"/>
      <c r="EA513" s="92"/>
      <c r="EB513" s="92"/>
    </row>
    <row r="514" spans="1:132" s="2" customFormat="1" ht="10.5" customHeight="1" x14ac:dyDescent="0.2">
      <c r="A514" s="1532"/>
      <c r="B514" s="1535"/>
      <c r="C514" s="1403" t="s">
        <v>126</v>
      </c>
      <c r="D514" s="134" t="s">
        <v>33</v>
      </c>
      <c r="E514" s="970">
        <v>7</v>
      </c>
      <c r="F514" s="970">
        <v>8</v>
      </c>
      <c r="G514" s="970">
        <v>8</v>
      </c>
      <c r="H514" s="972">
        <v>7</v>
      </c>
      <c r="I514" s="970">
        <v>8</v>
      </c>
      <c r="J514" s="970">
        <v>9</v>
      </c>
      <c r="K514" s="970">
        <v>10</v>
      </c>
      <c r="L514" s="970">
        <v>9</v>
      </c>
      <c r="M514" s="970">
        <v>8</v>
      </c>
      <c r="N514" s="972">
        <v>9</v>
      </c>
      <c r="O514" s="970">
        <v>10</v>
      </c>
      <c r="P514" s="970">
        <v>10</v>
      </c>
      <c r="Q514" s="970">
        <v>9</v>
      </c>
      <c r="R514" s="970">
        <v>10</v>
      </c>
      <c r="S514" s="970">
        <v>9</v>
      </c>
      <c r="T514" s="970">
        <v>9</v>
      </c>
      <c r="U514" s="970">
        <v>9</v>
      </c>
      <c r="V514" s="970">
        <v>7</v>
      </c>
      <c r="W514" s="970">
        <v>8</v>
      </c>
      <c r="X514" s="970">
        <v>10</v>
      </c>
      <c r="Y514" s="972">
        <v>9</v>
      </c>
      <c r="Z514" s="970">
        <v>8</v>
      </c>
      <c r="AA514" s="970">
        <v>9</v>
      </c>
      <c r="AB514" s="1018">
        <v>10</v>
      </c>
      <c r="AC514" s="149"/>
      <c r="AD514" s="93"/>
      <c r="AE514" s="456"/>
      <c r="AF514" s="261"/>
      <c r="AG514" s="261"/>
      <c r="AH514" s="261"/>
      <c r="AI514" s="261"/>
      <c r="AJ514" s="261"/>
      <c r="AK514" s="265"/>
      <c r="AL514" s="265"/>
      <c r="AM514" s="265"/>
      <c r="AN514" s="265"/>
      <c r="AO514" s="265"/>
      <c r="AP514" s="265"/>
      <c r="AQ514" s="265"/>
      <c r="AR514" s="265"/>
      <c r="AS514" s="265"/>
      <c r="AT514" s="265"/>
      <c r="AU514" s="265"/>
      <c r="AV514" s="265"/>
      <c r="AW514" s="265"/>
      <c r="AX514" s="265"/>
      <c r="AY514" s="265"/>
      <c r="AZ514" s="265"/>
      <c r="BA514" s="265"/>
      <c r="BB514" s="265"/>
      <c r="BC514" s="265"/>
      <c r="BD514" s="265"/>
      <c r="BE514" s="165"/>
      <c r="BF514" s="165"/>
      <c r="BG514" s="165"/>
      <c r="BH514" s="165"/>
      <c r="BI514" s="165"/>
      <c r="BJ514" s="165"/>
      <c r="BK514" s="165"/>
      <c r="BL514" s="165"/>
      <c r="BM514" s="165"/>
      <c r="BN514" s="165"/>
      <c r="BO514" s="165"/>
      <c r="BP514" s="165"/>
      <c r="BQ514" s="165"/>
      <c r="BR514" s="165"/>
      <c r="BS514" s="165"/>
      <c r="BT514" s="165"/>
      <c r="BU514" s="165"/>
      <c r="BV514" s="165"/>
      <c r="BW514" s="165"/>
      <c r="BX514" s="165"/>
      <c r="BY514" s="165"/>
      <c r="BZ514" s="165"/>
      <c r="CA514" s="165"/>
      <c r="CB514" s="165"/>
      <c r="CC514" s="165"/>
      <c r="CD514" s="165"/>
      <c r="CE514" s="165"/>
      <c r="CF514" s="165"/>
      <c r="CG514" s="165"/>
      <c r="CH514" s="165"/>
      <c r="CI514" s="165"/>
      <c r="CJ514" s="165"/>
      <c r="CK514" s="165"/>
      <c r="CL514" s="165"/>
      <c r="CM514" s="165"/>
      <c r="CN514" s="165"/>
      <c r="CO514" s="165"/>
      <c r="CP514" s="165"/>
      <c r="CQ514" s="165"/>
      <c r="CR514" s="165"/>
      <c r="CS514" s="165"/>
      <c r="CT514" s="165"/>
      <c r="CU514" s="165"/>
      <c r="CV514" s="165"/>
      <c r="CW514" s="165"/>
      <c r="CX514" s="165"/>
      <c r="CY514" s="165"/>
      <c r="CZ514" s="165"/>
      <c r="DA514" s="165"/>
      <c r="DB514" s="165"/>
      <c r="DC514" s="165"/>
      <c r="DD514" s="165"/>
      <c r="DE514" s="165"/>
      <c r="DF514" s="165"/>
      <c r="DG514" s="165"/>
      <c r="DH514" s="165"/>
      <c r="DI514" s="165"/>
      <c r="DJ514" s="165"/>
      <c r="DK514" s="165"/>
      <c r="DL514" s="165"/>
      <c r="DM514" s="165"/>
      <c r="DN514" s="165"/>
      <c r="DO514" s="165"/>
      <c r="DP514" s="165"/>
      <c r="DQ514" s="165"/>
      <c r="DR514" s="165"/>
      <c r="DS514" s="165"/>
      <c r="DT514" s="165"/>
      <c r="DU514" s="114"/>
      <c r="DV514" s="114"/>
      <c r="DW514" s="114"/>
      <c r="DX514" s="114"/>
      <c r="DY514" s="114"/>
      <c r="DZ514" s="114"/>
      <c r="EA514" s="114"/>
      <c r="EB514" s="114"/>
    </row>
    <row r="515" spans="1:132" s="2" customFormat="1" ht="10.5" customHeight="1" x14ac:dyDescent="0.2">
      <c r="A515" s="1532"/>
      <c r="B515" s="1535"/>
      <c r="C515" s="1403" t="s">
        <v>557</v>
      </c>
      <c r="D515" s="134" t="s">
        <v>116</v>
      </c>
      <c r="E515" s="51">
        <v>7.3799999999999991E-2</v>
      </c>
      <c r="F515" s="51">
        <v>7.5600000000000001E-2</v>
      </c>
      <c r="G515" s="51">
        <v>7.5600000000000001E-2</v>
      </c>
      <c r="H515" s="290">
        <v>6.8400000000000002E-2</v>
      </c>
      <c r="I515" s="51">
        <v>7.5600000000000001E-2</v>
      </c>
      <c r="J515" s="51">
        <v>8.8200000000000001E-2</v>
      </c>
      <c r="K515" s="51">
        <v>8.6400000000000005E-2</v>
      </c>
      <c r="L515" s="51">
        <v>6.8400000000000002E-2</v>
      </c>
      <c r="M515" s="51">
        <v>8.2799999999999999E-2</v>
      </c>
      <c r="N515" s="290">
        <v>8.8200000000000001E-2</v>
      </c>
      <c r="O515" s="51">
        <v>8.1000000000000003E-2</v>
      </c>
      <c r="P515" s="51">
        <v>8.1000000000000003E-2</v>
      </c>
      <c r="Q515" s="51">
        <v>7.740000000000001E-2</v>
      </c>
      <c r="R515" s="51">
        <v>7.9200000000000007E-2</v>
      </c>
      <c r="S515" s="51">
        <v>7.9200000000000007E-2</v>
      </c>
      <c r="T515" s="51">
        <v>8.4599999999999995E-2</v>
      </c>
      <c r="U515" s="51">
        <v>7.3799999999999991E-2</v>
      </c>
      <c r="V515" s="51">
        <v>7.740000000000001E-2</v>
      </c>
      <c r="W515" s="51">
        <v>8.4599999999999995E-2</v>
      </c>
      <c r="X515" s="51">
        <v>7.9200000000000007E-2</v>
      </c>
      <c r="Y515" s="290">
        <v>7.3799999999999991E-2</v>
      </c>
      <c r="Z515" s="51">
        <v>8.4599999999999995E-2</v>
      </c>
      <c r="AA515" s="51">
        <v>7.9200000000000007E-2</v>
      </c>
      <c r="AB515" s="52">
        <v>8.6400000000000005E-2</v>
      </c>
      <c r="AC515" s="50">
        <f>SUM(E515:AB515)</f>
        <v>1.9043999999999996</v>
      </c>
      <c r="AD515" s="53">
        <f>SUM(E516:AB516)</f>
        <v>1.1843999999999999</v>
      </c>
      <c r="AE515" s="524">
        <v>18</v>
      </c>
      <c r="AF515" s="871"/>
      <c r="AG515" s="871"/>
      <c r="AH515" s="1020"/>
      <c r="AI515" s="871"/>
      <c r="AJ515" s="871"/>
      <c r="AK515" s="871"/>
      <c r="AL515" s="871"/>
      <c r="AM515" s="871"/>
      <c r="AN515" s="871"/>
      <c r="AO515" s="871"/>
      <c r="AP515" s="871"/>
      <c r="AQ515" s="871"/>
      <c r="AR515" s="871"/>
      <c r="AS515" s="871"/>
      <c r="AT515" s="871"/>
      <c r="AU515" s="871"/>
      <c r="AV515" s="871"/>
      <c r="AW515" s="871"/>
      <c r="AX515" s="871"/>
      <c r="AY515" s="871"/>
      <c r="AZ515" s="871"/>
      <c r="BA515" s="871"/>
      <c r="BB515" s="871"/>
      <c r="BC515" s="871"/>
      <c r="BD515" s="871"/>
      <c r="BE515" s="165"/>
      <c r="BF515" s="165"/>
      <c r="BG515" s="165"/>
      <c r="BH515" s="165"/>
      <c r="BI515" s="165"/>
      <c r="BJ515" s="165"/>
      <c r="BK515" s="165"/>
      <c r="BL515" s="165"/>
      <c r="BM515" s="165"/>
      <c r="BN515" s="165"/>
      <c r="BO515" s="165"/>
      <c r="BP515" s="165"/>
      <c r="BQ515" s="165"/>
      <c r="BR515" s="165"/>
      <c r="BS515" s="165"/>
      <c r="BT515" s="165"/>
      <c r="BU515" s="165"/>
      <c r="BV515" s="165"/>
      <c r="BW515" s="165"/>
      <c r="BX515" s="165"/>
      <c r="BY515" s="165"/>
      <c r="BZ515" s="165"/>
      <c r="CA515" s="165"/>
      <c r="CB515" s="165"/>
      <c r="CC515" s="165"/>
      <c r="CD515" s="165"/>
      <c r="CE515" s="165"/>
      <c r="CF515" s="165"/>
      <c r="CG515" s="165"/>
      <c r="CH515" s="165"/>
      <c r="CI515" s="165"/>
      <c r="CJ515" s="165"/>
      <c r="CK515" s="165"/>
      <c r="CL515" s="165"/>
      <c r="CM515" s="165"/>
      <c r="CN515" s="165"/>
      <c r="CO515" s="165"/>
      <c r="CP515" s="165"/>
      <c r="CQ515" s="165"/>
      <c r="CR515" s="165"/>
      <c r="CS515" s="165"/>
      <c r="CT515" s="165"/>
      <c r="CU515" s="165"/>
      <c r="CV515" s="165"/>
      <c r="CW515" s="165"/>
      <c r="CX515" s="165"/>
      <c r="CY515" s="165"/>
      <c r="CZ515" s="165"/>
      <c r="DA515" s="165"/>
      <c r="DB515" s="165"/>
      <c r="DC515" s="165"/>
      <c r="DD515" s="165"/>
      <c r="DE515" s="165"/>
      <c r="DF515" s="165"/>
      <c r="DG515" s="165"/>
      <c r="DH515" s="165"/>
      <c r="DI515" s="165"/>
      <c r="DJ515" s="165"/>
      <c r="DK515" s="165"/>
      <c r="DL515" s="165"/>
      <c r="DM515" s="165"/>
      <c r="DN515" s="165"/>
      <c r="DO515" s="165"/>
      <c r="DP515" s="165"/>
      <c r="DQ515" s="165"/>
      <c r="DR515" s="165"/>
      <c r="DS515" s="165"/>
      <c r="DT515" s="165"/>
      <c r="DU515" s="114"/>
      <c r="DV515" s="114"/>
      <c r="DW515" s="114"/>
      <c r="DX515" s="114"/>
      <c r="DY515" s="114"/>
      <c r="DZ515" s="114"/>
      <c r="EA515" s="114"/>
      <c r="EB515" s="114"/>
    </row>
    <row r="516" spans="1:132" s="2" customFormat="1" ht="10.5" customHeight="1" x14ac:dyDescent="0.2">
      <c r="A516" s="1532"/>
      <c r="B516" s="1535"/>
      <c r="C516" s="1403" t="s">
        <v>557</v>
      </c>
      <c r="D516" s="134" t="s">
        <v>117</v>
      </c>
      <c r="E516" s="51">
        <v>5.04E-2</v>
      </c>
      <c r="F516" s="51">
        <v>4.8600000000000004E-2</v>
      </c>
      <c r="G516" s="51">
        <v>5.04E-2</v>
      </c>
      <c r="H516" s="290">
        <v>4.3200000000000002E-2</v>
      </c>
      <c r="I516" s="51">
        <v>4.8600000000000004E-2</v>
      </c>
      <c r="J516" s="51">
        <v>5.2200000000000003E-2</v>
      </c>
      <c r="K516" s="51">
        <v>5.04E-2</v>
      </c>
      <c r="L516" s="51">
        <v>4.4999999999999998E-2</v>
      </c>
      <c r="M516" s="51">
        <v>5.2200000000000003E-2</v>
      </c>
      <c r="N516" s="290">
        <v>5.3999999999999999E-2</v>
      </c>
      <c r="O516" s="51">
        <v>5.3999999999999999E-2</v>
      </c>
      <c r="P516" s="51">
        <v>5.04E-2</v>
      </c>
      <c r="Q516" s="51">
        <v>5.04E-2</v>
      </c>
      <c r="R516" s="51">
        <v>5.2200000000000003E-2</v>
      </c>
      <c r="S516" s="51">
        <v>4.8600000000000004E-2</v>
      </c>
      <c r="T516" s="51">
        <v>5.04E-2</v>
      </c>
      <c r="U516" s="51">
        <v>4.3200000000000002E-2</v>
      </c>
      <c r="V516" s="51">
        <v>4.6799999999999994E-2</v>
      </c>
      <c r="W516" s="51">
        <v>5.04E-2</v>
      </c>
      <c r="X516" s="51">
        <v>4.8600000000000004E-2</v>
      </c>
      <c r="Y516" s="290">
        <v>4.4999999999999998E-2</v>
      </c>
      <c r="Z516" s="51">
        <v>5.04E-2</v>
      </c>
      <c r="AA516" s="51">
        <v>4.8600000000000004E-2</v>
      </c>
      <c r="AB516" s="52">
        <v>5.04E-2</v>
      </c>
      <c r="AC516" s="50">
        <f>AC533+AC558+AC568+AC638+AC563</f>
        <v>1.7731200000000005</v>
      </c>
      <c r="AD516" s="50">
        <f>AD533+AD558+AD568+AD638+AD563</f>
        <v>1.3017600000000003</v>
      </c>
      <c r="AE516" s="524"/>
      <c r="AF516" s="1355"/>
      <c r="AG516" s="1355"/>
      <c r="AH516" s="1355"/>
      <c r="AI516" s="1355"/>
      <c r="AJ516" s="1355"/>
      <c r="AK516" s="879"/>
      <c r="AL516" s="879"/>
      <c r="AM516" s="879"/>
      <c r="AN516" s="879"/>
      <c r="AO516" s="879"/>
      <c r="AP516" s="879"/>
      <c r="AQ516" s="879"/>
      <c r="AR516" s="879"/>
      <c r="AS516" s="879"/>
      <c r="AT516" s="879"/>
      <c r="AU516" s="879"/>
      <c r="AV516" s="879"/>
      <c r="AW516" s="879"/>
      <c r="AX516" s="879"/>
      <c r="AY516" s="879"/>
      <c r="AZ516" s="879"/>
      <c r="BA516" s="879"/>
      <c r="BB516" s="879"/>
      <c r="BC516" s="879"/>
      <c r="BD516" s="879"/>
      <c r="BE516" s="165"/>
      <c r="BF516" s="165"/>
      <c r="BG516" s="165"/>
      <c r="BH516" s="165"/>
      <c r="BI516" s="165"/>
      <c r="BJ516" s="165"/>
      <c r="BK516" s="165"/>
      <c r="BL516" s="165"/>
      <c r="BM516" s="165"/>
      <c r="BN516" s="165"/>
      <c r="BO516" s="165"/>
      <c r="BP516" s="165"/>
      <c r="BQ516" s="165"/>
      <c r="BR516" s="165"/>
      <c r="BS516" s="165"/>
      <c r="BT516" s="165"/>
      <c r="BU516" s="165"/>
      <c r="BV516" s="165"/>
      <c r="BW516" s="165"/>
      <c r="BX516" s="165"/>
      <c r="BY516" s="165"/>
      <c r="BZ516" s="165"/>
      <c r="CA516" s="165"/>
      <c r="CB516" s="165"/>
      <c r="CC516" s="165"/>
      <c r="CD516" s="165"/>
      <c r="CE516" s="165"/>
      <c r="CF516" s="165"/>
      <c r="CG516" s="165"/>
      <c r="CH516" s="165"/>
      <c r="CI516" s="165"/>
      <c r="CJ516" s="165"/>
      <c r="CK516" s="165"/>
      <c r="CL516" s="165"/>
      <c r="CM516" s="165"/>
      <c r="CN516" s="165"/>
      <c r="CO516" s="165"/>
      <c r="CP516" s="165"/>
      <c r="CQ516" s="165"/>
      <c r="CR516" s="165"/>
      <c r="CS516" s="165"/>
      <c r="CT516" s="165"/>
      <c r="CU516" s="165"/>
      <c r="CV516" s="165"/>
      <c r="CW516" s="165"/>
      <c r="CX516" s="165"/>
      <c r="CY516" s="165"/>
      <c r="CZ516" s="165"/>
      <c r="DA516" s="165"/>
      <c r="DB516" s="165"/>
      <c r="DC516" s="165"/>
      <c r="DD516" s="165"/>
      <c r="DE516" s="165"/>
      <c r="DF516" s="165"/>
      <c r="DG516" s="165"/>
      <c r="DH516" s="165"/>
      <c r="DI516" s="165"/>
      <c r="DJ516" s="165"/>
      <c r="DK516" s="165"/>
      <c r="DL516" s="165"/>
      <c r="DM516" s="165"/>
      <c r="DN516" s="165"/>
      <c r="DO516" s="165"/>
      <c r="DP516" s="165"/>
      <c r="DQ516" s="165"/>
      <c r="DR516" s="165"/>
      <c r="DS516" s="165"/>
      <c r="DT516" s="165"/>
      <c r="DU516" s="114"/>
      <c r="DV516" s="114"/>
      <c r="DW516" s="114"/>
      <c r="DX516" s="114"/>
      <c r="DY516" s="114"/>
      <c r="DZ516" s="114"/>
      <c r="EA516" s="114"/>
      <c r="EB516" s="114"/>
    </row>
    <row r="517" spans="1:132" s="2" customFormat="1" ht="10.5" customHeight="1" thickBot="1" x14ac:dyDescent="0.25">
      <c r="A517" s="1533"/>
      <c r="B517" s="1536"/>
      <c r="C517" s="274"/>
      <c r="D517" s="239" t="s">
        <v>41</v>
      </c>
      <c r="E517" s="84">
        <f>E516/E515</f>
        <v>0.68292682926829273</v>
      </c>
      <c r="F517" s="84">
        <f t="shared" ref="F517:AB517" si="315">F516/F515</f>
        <v>0.6428571428571429</v>
      </c>
      <c r="G517" s="84">
        <f t="shared" si="315"/>
        <v>0.66666666666666663</v>
      </c>
      <c r="H517" s="298">
        <f t="shared" si="315"/>
        <v>0.63157894736842102</v>
      </c>
      <c r="I517" s="84">
        <f t="shared" si="315"/>
        <v>0.6428571428571429</v>
      </c>
      <c r="J517" s="84">
        <f t="shared" si="315"/>
        <v>0.59183673469387754</v>
      </c>
      <c r="K517" s="84">
        <f t="shared" si="315"/>
        <v>0.58333333333333326</v>
      </c>
      <c r="L517" s="84">
        <f t="shared" si="315"/>
        <v>0.6578947368421052</v>
      </c>
      <c r="M517" s="84">
        <f t="shared" si="315"/>
        <v>0.63043478260869568</v>
      </c>
      <c r="N517" s="298">
        <f t="shared" si="315"/>
        <v>0.61224489795918369</v>
      </c>
      <c r="O517" s="84">
        <f t="shared" si="315"/>
        <v>0.66666666666666663</v>
      </c>
      <c r="P517" s="84">
        <f t="shared" si="315"/>
        <v>0.62222222222222223</v>
      </c>
      <c r="Q517" s="84">
        <f t="shared" si="315"/>
        <v>0.65116279069767435</v>
      </c>
      <c r="R517" s="84">
        <f t="shared" si="315"/>
        <v>0.65909090909090906</v>
      </c>
      <c r="S517" s="84">
        <f t="shared" si="315"/>
        <v>0.61363636363636365</v>
      </c>
      <c r="T517" s="84">
        <f t="shared" si="315"/>
        <v>0.59574468085106391</v>
      </c>
      <c r="U517" s="84">
        <f t="shared" si="315"/>
        <v>0.58536585365853666</v>
      </c>
      <c r="V517" s="84">
        <f t="shared" si="315"/>
        <v>0.60465116279069753</v>
      </c>
      <c r="W517" s="84">
        <f t="shared" si="315"/>
        <v>0.59574468085106391</v>
      </c>
      <c r="X517" s="84">
        <f t="shared" si="315"/>
        <v>0.61363636363636365</v>
      </c>
      <c r="Y517" s="298">
        <f t="shared" si="315"/>
        <v>0.60975609756097571</v>
      </c>
      <c r="Z517" s="84">
        <f t="shared" si="315"/>
        <v>0.59574468085106391</v>
      </c>
      <c r="AA517" s="84">
        <f t="shared" si="315"/>
        <v>0.61363636363636365</v>
      </c>
      <c r="AB517" s="85">
        <f t="shared" si="315"/>
        <v>0.58333333333333326</v>
      </c>
      <c r="AC517" s="50"/>
      <c r="AD517" s="53"/>
      <c r="AE517" s="524"/>
      <c r="AF517" s="264"/>
      <c r="AG517" s="264"/>
      <c r="AH517" s="264"/>
      <c r="AI517" s="264"/>
      <c r="AJ517" s="264"/>
      <c r="AK517" s="264"/>
      <c r="AL517" s="264"/>
      <c r="AM517" s="264"/>
      <c r="AN517" s="264"/>
      <c r="AO517" s="264"/>
      <c r="AP517" s="264"/>
      <c r="AQ517" s="264"/>
      <c r="AR517" s="264"/>
      <c r="AS517" s="264"/>
      <c r="AT517" s="264"/>
      <c r="AU517" s="264"/>
      <c r="AV517" s="264"/>
      <c r="AW517" s="264"/>
      <c r="AX517" s="264"/>
      <c r="AY517" s="264"/>
      <c r="AZ517" s="264"/>
      <c r="BA517" s="264"/>
      <c r="BB517" s="264"/>
      <c r="BC517" s="264"/>
      <c r="BD517" s="264"/>
      <c r="BE517" s="165"/>
      <c r="BF517" s="165"/>
      <c r="BG517" s="165"/>
      <c r="BH517" s="165"/>
      <c r="BI517" s="165"/>
      <c r="BJ517" s="165"/>
      <c r="BK517" s="165"/>
      <c r="BL517" s="165"/>
      <c r="BM517" s="165"/>
      <c r="BN517" s="165"/>
      <c r="BO517" s="165"/>
      <c r="BP517" s="165"/>
      <c r="BQ517" s="165"/>
      <c r="BR517" s="165"/>
      <c r="BS517" s="165"/>
      <c r="BT517" s="165"/>
      <c r="BU517" s="165"/>
      <c r="BV517" s="165"/>
      <c r="BW517" s="165"/>
      <c r="BX517" s="165"/>
      <c r="BY517" s="165"/>
      <c r="BZ517" s="165"/>
      <c r="CA517" s="165"/>
      <c r="CB517" s="165"/>
      <c r="CC517" s="165"/>
      <c r="CD517" s="165"/>
      <c r="CE517" s="165"/>
      <c r="CF517" s="165"/>
      <c r="CG517" s="165"/>
      <c r="CH517" s="165"/>
      <c r="CI517" s="165"/>
      <c r="CJ517" s="165"/>
      <c r="CK517" s="165"/>
      <c r="CL517" s="165"/>
      <c r="CM517" s="165"/>
      <c r="CN517" s="165"/>
      <c r="CO517" s="165"/>
      <c r="CP517" s="165"/>
      <c r="CQ517" s="165"/>
      <c r="CR517" s="165"/>
      <c r="CS517" s="165"/>
      <c r="CT517" s="165"/>
      <c r="CU517" s="165"/>
      <c r="CV517" s="165"/>
      <c r="CW517" s="165"/>
      <c r="CX517" s="165"/>
      <c r="CY517" s="165"/>
      <c r="CZ517" s="165"/>
      <c r="DA517" s="165"/>
      <c r="DB517" s="165"/>
      <c r="DC517" s="165"/>
      <c r="DD517" s="165"/>
      <c r="DE517" s="165"/>
      <c r="DF517" s="165"/>
      <c r="DG517" s="165"/>
      <c r="DH517" s="165"/>
      <c r="DI517" s="165"/>
      <c r="DJ517" s="165"/>
      <c r="DK517" s="165"/>
      <c r="DL517" s="165"/>
      <c r="DM517" s="165"/>
      <c r="DN517" s="165"/>
      <c r="DO517" s="165"/>
      <c r="DP517" s="165"/>
      <c r="DQ517" s="165"/>
      <c r="DR517" s="165"/>
      <c r="DS517" s="165"/>
      <c r="DT517" s="165"/>
      <c r="DU517" s="114"/>
      <c r="DV517" s="114"/>
      <c r="DW517" s="114"/>
      <c r="DX517" s="114"/>
      <c r="DY517" s="114"/>
      <c r="DZ517" s="114"/>
      <c r="EA517" s="114"/>
      <c r="EB517" s="114"/>
    </row>
    <row r="518" spans="1:132" s="3" customFormat="1" ht="10.5" customHeight="1" x14ac:dyDescent="0.2">
      <c r="A518" s="1531" t="s">
        <v>19</v>
      </c>
      <c r="B518" s="1534" t="s">
        <v>90</v>
      </c>
      <c r="C518" s="1119"/>
      <c r="D518" s="1203"/>
      <c r="E518" s="62"/>
      <c r="F518" s="62"/>
      <c r="G518" s="62"/>
      <c r="H518" s="293"/>
      <c r="I518" s="62"/>
      <c r="J518" s="62"/>
      <c r="K518" s="62"/>
      <c r="L518" s="62"/>
      <c r="M518" s="62"/>
      <c r="N518" s="293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293"/>
      <c r="Z518" s="62"/>
      <c r="AA518" s="62"/>
      <c r="AB518" s="63"/>
      <c r="AC518" s="750"/>
      <c r="AD518" s="751"/>
      <c r="AE518" s="752"/>
      <c r="AF518" s="264"/>
      <c r="AG518" s="264"/>
      <c r="AH518" s="264"/>
      <c r="AI518" s="264"/>
      <c r="AJ518" s="264"/>
      <c r="AK518" s="264"/>
      <c r="AL518" s="264"/>
      <c r="AM518" s="264"/>
      <c r="AN518" s="264"/>
      <c r="AO518" s="264"/>
      <c r="AP518" s="264"/>
      <c r="AQ518" s="264"/>
      <c r="AR518" s="264"/>
      <c r="AS518" s="264"/>
      <c r="AT518" s="264"/>
      <c r="AU518" s="264"/>
      <c r="AV518" s="264"/>
      <c r="AW518" s="264"/>
      <c r="AX518" s="264"/>
      <c r="AY518" s="264"/>
      <c r="AZ518" s="264"/>
      <c r="BA518" s="264"/>
      <c r="BB518" s="264"/>
      <c r="BC518" s="264"/>
      <c r="BD518" s="264"/>
      <c r="BE518" s="153"/>
      <c r="BF518" s="153"/>
      <c r="BG518" s="153"/>
      <c r="BH518" s="153"/>
      <c r="BI518" s="153"/>
      <c r="BJ518" s="153"/>
      <c r="BK518" s="153"/>
      <c r="BL518" s="153"/>
      <c r="BM518" s="153"/>
      <c r="BN518" s="153"/>
      <c r="BO518" s="153"/>
      <c r="BP518" s="153"/>
      <c r="BQ518" s="153"/>
      <c r="BR518" s="153"/>
      <c r="BS518" s="153"/>
      <c r="BT518" s="153"/>
      <c r="BU518" s="153"/>
      <c r="BV518" s="153"/>
      <c r="BW518" s="153"/>
      <c r="BX518" s="153"/>
      <c r="BY518" s="153"/>
      <c r="BZ518" s="153"/>
      <c r="CA518" s="153"/>
      <c r="CB518" s="153"/>
      <c r="CC518" s="153"/>
      <c r="CD518" s="153"/>
      <c r="CE518" s="153"/>
      <c r="CF518" s="153"/>
      <c r="CG518" s="153"/>
      <c r="CH518" s="153"/>
      <c r="CI518" s="153"/>
      <c r="CJ518" s="153"/>
      <c r="CK518" s="153"/>
      <c r="CL518" s="153"/>
      <c r="CM518" s="153"/>
      <c r="CN518" s="153"/>
      <c r="CO518" s="153"/>
      <c r="CP518" s="153"/>
      <c r="CQ518" s="153"/>
      <c r="CR518" s="153"/>
      <c r="CS518" s="153"/>
      <c r="CT518" s="153"/>
      <c r="CU518" s="153"/>
      <c r="CV518" s="153"/>
      <c r="CW518" s="153"/>
      <c r="CX518" s="153"/>
      <c r="CY518" s="153"/>
      <c r="CZ518" s="153"/>
      <c r="DA518" s="153"/>
      <c r="DB518" s="153"/>
      <c r="DC518" s="153"/>
      <c r="DD518" s="153"/>
      <c r="DE518" s="153"/>
      <c r="DF518" s="153"/>
      <c r="DG518" s="153"/>
      <c r="DH518" s="153"/>
      <c r="DI518" s="153"/>
      <c r="DJ518" s="153"/>
      <c r="DK518" s="153"/>
      <c r="DL518" s="153"/>
      <c r="DM518" s="153"/>
      <c r="DN518" s="153"/>
      <c r="DO518" s="153"/>
      <c r="DP518" s="153"/>
      <c r="DQ518" s="153"/>
      <c r="DR518" s="153"/>
      <c r="DS518" s="153"/>
      <c r="DT518" s="153"/>
      <c r="DU518" s="92"/>
      <c r="DV518" s="92"/>
      <c r="DW518" s="92"/>
      <c r="DX518" s="92"/>
      <c r="DY518" s="92"/>
      <c r="DZ518" s="92"/>
      <c r="EA518" s="92"/>
      <c r="EB518" s="92"/>
    </row>
    <row r="519" spans="1:132" s="2" customFormat="1" ht="10.5" customHeight="1" x14ac:dyDescent="0.2">
      <c r="A519" s="1532"/>
      <c r="B519" s="1535"/>
      <c r="C519" s="1403" t="s">
        <v>126</v>
      </c>
      <c r="D519" s="134" t="s">
        <v>33</v>
      </c>
      <c r="E519" s="970">
        <v>4</v>
      </c>
      <c r="F519" s="970">
        <v>4</v>
      </c>
      <c r="G519" s="970">
        <v>3</v>
      </c>
      <c r="H519" s="972">
        <v>3</v>
      </c>
      <c r="I519" s="970">
        <v>3</v>
      </c>
      <c r="J519" s="970">
        <v>3</v>
      </c>
      <c r="K519" s="970">
        <v>3</v>
      </c>
      <c r="L519" s="970">
        <v>4</v>
      </c>
      <c r="M519" s="970">
        <v>4</v>
      </c>
      <c r="N519" s="972">
        <v>4</v>
      </c>
      <c r="O519" s="970">
        <v>4</v>
      </c>
      <c r="P519" s="970">
        <v>4</v>
      </c>
      <c r="Q519" s="970">
        <v>3</v>
      </c>
      <c r="R519" s="970">
        <v>4</v>
      </c>
      <c r="S519" s="970">
        <v>3</v>
      </c>
      <c r="T519" s="970">
        <v>3</v>
      </c>
      <c r="U519" s="970">
        <v>3</v>
      </c>
      <c r="V519" s="970">
        <v>3</v>
      </c>
      <c r="W519" s="970">
        <v>3</v>
      </c>
      <c r="X519" s="970">
        <v>3</v>
      </c>
      <c r="Y519" s="972">
        <v>3</v>
      </c>
      <c r="Z519" s="970">
        <v>3</v>
      </c>
      <c r="AA519" s="970">
        <v>3</v>
      </c>
      <c r="AB519" s="1018">
        <v>3</v>
      </c>
      <c r="AC519" s="149"/>
      <c r="AD519" s="93"/>
      <c r="AE519" s="524"/>
      <c r="AF519" s="265"/>
      <c r="AG519" s="265"/>
      <c r="AH519" s="265"/>
      <c r="AI519" s="265"/>
      <c r="AJ519" s="265"/>
      <c r="AK519" s="265"/>
      <c r="AL519" s="265"/>
      <c r="AM519" s="265"/>
      <c r="AN519" s="265"/>
      <c r="AO519" s="265"/>
      <c r="AP519" s="265"/>
      <c r="AQ519" s="265"/>
      <c r="AR519" s="265"/>
      <c r="AS519" s="265"/>
      <c r="AT519" s="265"/>
      <c r="AU519" s="265"/>
      <c r="AV519" s="265"/>
      <c r="AW519" s="265"/>
      <c r="AX519" s="265"/>
      <c r="AY519" s="265"/>
      <c r="AZ519" s="265"/>
      <c r="BA519" s="265"/>
      <c r="BB519" s="265"/>
      <c r="BC519" s="265"/>
      <c r="BD519" s="265"/>
      <c r="BE519" s="165"/>
      <c r="BF519" s="165"/>
      <c r="BG519" s="165"/>
      <c r="BH519" s="165"/>
      <c r="BI519" s="165"/>
      <c r="BJ519" s="165"/>
      <c r="BK519" s="165"/>
      <c r="BL519" s="165"/>
      <c r="BM519" s="165"/>
      <c r="BN519" s="165"/>
      <c r="BO519" s="165"/>
      <c r="BP519" s="165"/>
      <c r="BQ519" s="165"/>
      <c r="BR519" s="165"/>
      <c r="BS519" s="165"/>
      <c r="BT519" s="165"/>
      <c r="BU519" s="165"/>
      <c r="BV519" s="165"/>
      <c r="BW519" s="165"/>
      <c r="BX519" s="165"/>
      <c r="BY519" s="165"/>
      <c r="BZ519" s="165"/>
      <c r="CA519" s="165"/>
      <c r="CB519" s="165"/>
      <c r="CC519" s="165"/>
      <c r="CD519" s="165"/>
      <c r="CE519" s="165"/>
      <c r="CF519" s="165"/>
      <c r="CG519" s="165"/>
      <c r="CH519" s="165"/>
      <c r="CI519" s="165"/>
      <c r="CJ519" s="165"/>
      <c r="CK519" s="165"/>
      <c r="CL519" s="165"/>
      <c r="CM519" s="165"/>
      <c r="CN519" s="165"/>
      <c r="CO519" s="165"/>
      <c r="CP519" s="165"/>
      <c r="CQ519" s="165"/>
      <c r="CR519" s="165"/>
      <c r="CS519" s="165"/>
      <c r="CT519" s="165"/>
      <c r="CU519" s="165"/>
      <c r="CV519" s="165"/>
      <c r="CW519" s="165"/>
      <c r="CX519" s="165"/>
      <c r="CY519" s="165"/>
      <c r="CZ519" s="165"/>
      <c r="DA519" s="165"/>
      <c r="DB519" s="165"/>
      <c r="DC519" s="165"/>
      <c r="DD519" s="165"/>
      <c r="DE519" s="165"/>
      <c r="DF519" s="165"/>
      <c r="DG519" s="165"/>
      <c r="DH519" s="165"/>
      <c r="DI519" s="165"/>
      <c r="DJ519" s="165"/>
      <c r="DK519" s="165"/>
      <c r="DL519" s="165"/>
      <c r="DM519" s="165"/>
      <c r="DN519" s="165"/>
      <c r="DO519" s="165"/>
      <c r="DP519" s="165"/>
      <c r="DQ519" s="165"/>
      <c r="DR519" s="165"/>
      <c r="DS519" s="165"/>
      <c r="DT519" s="165"/>
      <c r="DU519" s="114"/>
      <c r="DV519" s="114"/>
      <c r="DW519" s="114"/>
      <c r="DX519" s="114"/>
      <c r="DY519" s="114"/>
      <c r="DZ519" s="114"/>
      <c r="EA519" s="114"/>
      <c r="EB519" s="114"/>
    </row>
    <row r="520" spans="1:132" s="2" customFormat="1" ht="10.5" customHeight="1" x14ac:dyDescent="0.2">
      <c r="A520" s="1532"/>
      <c r="B520" s="1535"/>
      <c r="C520" s="1403" t="s">
        <v>557</v>
      </c>
      <c r="D520" s="134" t="s">
        <v>116</v>
      </c>
      <c r="E520" s="51">
        <v>2.1600000000000001E-2</v>
      </c>
      <c r="F520" s="51">
        <v>2.1600000000000001E-2</v>
      </c>
      <c r="G520" s="51">
        <v>1.9800000000000002E-2</v>
      </c>
      <c r="H520" s="290">
        <v>2.1600000000000001E-2</v>
      </c>
      <c r="I520" s="51">
        <v>2.1600000000000001E-2</v>
      </c>
      <c r="J520" s="51">
        <v>2.1600000000000001E-2</v>
      </c>
      <c r="K520" s="51">
        <v>1.9800000000000002E-2</v>
      </c>
      <c r="L520" s="51">
        <v>2.1600000000000001E-2</v>
      </c>
      <c r="M520" s="51">
        <v>2.1600000000000001E-2</v>
      </c>
      <c r="N520" s="290">
        <v>2.52E-2</v>
      </c>
      <c r="O520" s="51">
        <v>2.1600000000000001E-2</v>
      </c>
      <c r="P520" s="51">
        <v>1.9800000000000002E-2</v>
      </c>
      <c r="Q520" s="51">
        <v>2.1600000000000001E-2</v>
      </c>
      <c r="R520" s="51">
        <v>2.1600000000000001E-2</v>
      </c>
      <c r="S520" s="51">
        <v>2.1600000000000001E-2</v>
      </c>
      <c r="T520" s="51">
        <v>1.9800000000000002E-2</v>
      </c>
      <c r="U520" s="51">
        <v>1.9800000000000002E-2</v>
      </c>
      <c r="V520" s="51">
        <v>2.1600000000000001E-2</v>
      </c>
      <c r="W520" s="51">
        <v>1.9800000000000002E-2</v>
      </c>
      <c r="X520" s="51">
        <v>1.9800000000000002E-2</v>
      </c>
      <c r="Y520" s="290">
        <v>2.1600000000000001E-2</v>
      </c>
      <c r="Z520" s="51">
        <v>1.9800000000000002E-2</v>
      </c>
      <c r="AA520" s="51">
        <v>2.1600000000000001E-2</v>
      </c>
      <c r="AB520" s="52">
        <v>1.9800000000000002E-2</v>
      </c>
      <c r="AC520" s="50">
        <f>SUM(E520:AB520)</f>
        <v>0.50580000000000003</v>
      </c>
      <c r="AD520" s="53">
        <f>SUM(E521:AB521)</f>
        <v>0.78659999999999963</v>
      </c>
      <c r="AE520" s="524">
        <v>18</v>
      </c>
      <c r="AF520" s="985"/>
      <c r="AG520" s="985"/>
      <c r="AH520" s="986"/>
      <c r="AI520" s="985"/>
      <c r="AJ520" s="985"/>
      <c r="AK520" s="985"/>
      <c r="AL520" s="985"/>
      <c r="AM520" s="985"/>
      <c r="AN520" s="985"/>
      <c r="AO520" s="985"/>
      <c r="AP520" s="985"/>
      <c r="AQ520" s="985"/>
      <c r="AR520" s="985"/>
      <c r="AS520" s="985"/>
      <c r="AT520" s="985"/>
      <c r="AU520" s="985"/>
      <c r="AV520" s="985"/>
      <c r="AW520" s="985"/>
      <c r="AX520" s="985"/>
      <c r="AY520" s="985"/>
      <c r="AZ520" s="985"/>
      <c r="BA520" s="985"/>
      <c r="BB520" s="985"/>
      <c r="BC520" s="985"/>
      <c r="BD520" s="985"/>
      <c r="BE520" s="165"/>
      <c r="BF520" s="165"/>
      <c r="BG520" s="165"/>
      <c r="BH520" s="165"/>
      <c r="BI520" s="165"/>
      <c r="BJ520" s="165"/>
      <c r="BK520" s="165"/>
      <c r="BL520" s="165"/>
      <c r="BM520" s="165"/>
      <c r="BN520" s="165"/>
      <c r="BO520" s="165"/>
      <c r="BP520" s="165"/>
      <c r="BQ520" s="165"/>
      <c r="BR520" s="165"/>
      <c r="BS520" s="165"/>
      <c r="BT520" s="165"/>
      <c r="BU520" s="165"/>
      <c r="BV520" s="165"/>
      <c r="BW520" s="165"/>
      <c r="BX520" s="165"/>
      <c r="BY520" s="165"/>
      <c r="BZ520" s="165"/>
      <c r="CA520" s="165"/>
      <c r="CB520" s="165"/>
      <c r="CC520" s="165"/>
      <c r="CD520" s="165"/>
      <c r="CE520" s="165"/>
      <c r="CF520" s="165"/>
      <c r="CG520" s="165"/>
      <c r="CH520" s="165"/>
      <c r="CI520" s="165"/>
      <c r="CJ520" s="165"/>
      <c r="CK520" s="165"/>
      <c r="CL520" s="165"/>
      <c r="CM520" s="165"/>
      <c r="CN520" s="165"/>
      <c r="CO520" s="165"/>
      <c r="CP520" s="165"/>
      <c r="CQ520" s="165"/>
      <c r="CR520" s="165"/>
      <c r="CS520" s="165"/>
      <c r="CT520" s="165"/>
      <c r="CU520" s="165"/>
      <c r="CV520" s="165"/>
      <c r="CW520" s="165"/>
      <c r="CX520" s="165"/>
      <c r="CY520" s="165"/>
      <c r="CZ520" s="165"/>
      <c r="DA520" s="165"/>
      <c r="DB520" s="165"/>
      <c r="DC520" s="165"/>
      <c r="DD520" s="165"/>
      <c r="DE520" s="165"/>
      <c r="DF520" s="165"/>
      <c r="DG520" s="165"/>
      <c r="DH520" s="165"/>
      <c r="DI520" s="165"/>
      <c r="DJ520" s="165"/>
      <c r="DK520" s="165"/>
      <c r="DL520" s="165"/>
      <c r="DM520" s="165"/>
      <c r="DN520" s="165"/>
      <c r="DO520" s="165"/>
      <c r="DP520" s="165"/>
      <c r="DQ520" s="165"/>
      <c r="DR520" s="165"/>
      <c r="DS520" s="165"/>
      <c r="DT520" s="165"/>
      <c r="DU520" s="114"/>
      <c r="DV520" s="114"/>
      <c r="DW520" s="114"/>
      <c r="DX520" s="114"/>
      <c r="DY520" s="114"/>
      <c r="DZ520" s="114"/>
      <c r="EA520" s="114"/>
      <c r="EB520" s="114"/>
    </row>
    <row r="521" spans="1:132" s="2" customFormat="1" ht="10.5" customHeight="1" x14ac:dyDescent="0.2">
      <c r="A521" s="1532"/>
      <c r="B521" s="1535"/>
      <c r="C521" s="1403" t="s">
        <v>557</v>
      </c>
      <c r="D521" s="134" t="s">
        <v>117</v>
      </c>
      <c r="E521" s="51">
        <v>3.5999999999999997E-2</v>
      </c>
      <c r="F521" s="51">
        <v>3.4200000000000001E-2</v>
      </c>
      <c r="G521" s="51">
        <v>3.2399999999999998E-2</v>
      </c>
      <c r="H521" s="290">
        <v>3.2399999999999998E-2</v>
      </c>
      <c r="I521" s="51">
        <v>3.2399999999999998E-2</v>
      </c>
      <c r="J521" s="51">
        <v>3.0600000000000002E-2</v>
      </c>
      <c r="K521" s="51">
        <v>3.2399999999999998E-2</v>
      </c>
      <c r="L521" s="51">
        <v>3.2399999999999998E-2</v>
      </c>
      <c r="M521" s="51">
        <v>3.4200000000000001E-2</v>
      </c>
      <c r="N521" s="290">
        <v>4.1399999999999999E-2</v>
      </c>
      <c r="O521" s="51">
        <v>3.4200000000000001E-2</v>
      </c>
      <c r="P521" s="51">
        <v>3.5999999999999997E-2</v>
      </c>
      <c r="Q521" s="51">
        <v>3.4200000000000001E-2</v>
      </c>
      <c r="R521" s="51">
        <v>3.4200000000000001E-2</v>
      </c>
      <c r="S521" s="51">
        <v>3.2399999999999998E-2</v>
      </c>
      <c r="T521" s="51">
        <v>3.0600000000000002E-2</v>
      </c>
      <c r="U521" s="51">
        <v>3.0600000000000002E-2</v>
      </c>
      <c r="V521" s="51">
        <v>3.0600000000000002E-2</v>
      </c>
      <c r="W521" s="51">
        <v>3.0600000000000002E-2</v>
      </c>
      <c r="X521" s="51">
        <v>3.0600000000000002E-2</v>
      </c>
      <c r="Y521" s="290">
        <v>3.0600000000000002E-2</v>
      </c>
      <c r="Z521" s="51">
        <v>3.0600000000000002E-2</v>
      </c>
      <c r="AA521" s="51">
        <v>3.2399999999999998E-2</v>
      </c>
      <c r="AB521" s="52">
        <v>3.0600000000000002E-2</v>
      </c>
      <c r="AC521" s="50">
        <f>AC578+AC583+AC588+AC598+AC618+AC628</f>
        <v>0.24000000000000007</v>
      </c>
      <c r="AD521" s="50">
        <f>AD578+AD583+AD588+AD598+AD618+AD628</f>
        <v>0.75264000000000009</v>
      </c>
      <c r="AE521" s="456"/>
      <c r="AF521" s="985"/>
      <c r="AG521" s="985"/>
      <c r="AH521" s="986"/>
      <c r="AI521" s="985"/>
      <c r="AJ521" s="985"/>
      <c r="AK521" s="985"/>
      <c r="AL521" s="985"/>
      <c r="AM521" s="985"/>
      <c r="AN521" s="985"/>
      <c r="AO521" s="985"/>
      <c r="AP521" s="985"/>
      <c r="AQ521" s="985"/>
      <c r="AR521" s="985"/>
      <c r="AS521" s="985"/>
      <c r="AT521" s="985"/>
      <c r="AU521" s="985"/>
      <c r="AV521" s="985"/>
      <c r="AW521" s="985"/>
      <c r="AX521" s="985"/>
      <c r="AY521" s="985"/>
      <c r="AZ521" s="985"/>
      <c r="BA521" s="985"/>
      <c r="BB521" s="985"/>
      <c r="BC521" s="985"/>
      <c r="BD521" s="985"/>
      <c r="BE521" s="165"/>
      <c r="BF521" s="165"/>
      <c r="BG521" s="165"/>
      <c r="BH521" s="165"/>
      <c r="BI521" s="165"/>
      <c r="BJ521" s="165"/>
      <c r="BK521" s="165"/>
      <c r="BL521" s="165"/>
      <c r="BM521" s="165"/>
      <c r="BN521" s="165"/>
      <c r="BO521" s="165"/>
      <c r="BP521" s="165"/>
      <c r="BQ521" s="165"/>
      <c r="BR521" s="165"/>
      <c r="BS521" s="165"/>
      <c r="BT521" s="165"/>
      <c r="BU521" s="165"/>
      <c r="BV521" s="165"/>
      <c r="BW521" s="165"/>
      <c r="BX521" s="165"/>
      <c r="BY521" s="165"/>
      <c r="BZ521" s="165"/>
      <c r="CA521" s="165"/>
      <c r="CB521" s="165"/>
      <c r="CC521" s="165"/>
      <c r="CD521" s="165"/>
      <c r="CE521" s="165"/>
      <c r="CF521" s="165"/>
      <c r="CG521" s="165"/>
      <c r="CH521" s="165"/>
      <c r="CI521" s="165"/>
      <c r="CJ521" s="165"/>
      <c r="CK521" s="165"/>
      <c r="CL521" s="165"/>
      <c r="CM521" s="165"/>
      <c r="CN521" s="165"/>
      <c r="CO521" s="165"/>
      <c r="CP521" s="165"/>
      <c r="CQ521" s="165"/>
      <c r="CR521" s="165"/>
      <c r="CS521" s="165"/>
      <c r="CT521" s="165"/>
      <c r="CU521" s="165"/>
      <c r="CV521" s="165"/>
      <c r="CW521" s="165"/>
      <c r="CX521" s="165"/>
      <c r="CY521" s="165"/>
      <c r="CZ521" s="165"/>
      <c r="DA521" s="165"/>
      <c r="DB521" s="165"/>
      <c r="DC521" s="165"/>
      <c r="DD521" s="165"/>
      <c r="DE521" s="165"/>
      <c r="DF521" s="165"/>
      <c r="DG521" s="165"/>
      <c r="DH521" s="165"/>
      <c r="DI521" s="165"/>
      <c r="DJ521" s="165"/>
      <c r="DK521" s="165"/>
      <c r="DL521" s="165"/>
      <c r="DM521" s="165"/>
      <c r="DN521" s="165"/>
      <c r="DO521" s="165"/>
      <c r="DP521" s="165"/>
      <c r="DQ521" s="165"/>
      <c r="DR521" s="165"/>
      <c r="DS521" s="165"/>
      <c r="DT521" s="165"/>
      <c r="DU521" s="114"/>
      <c r="DV521" s="114"/>
      <c r="DW521" s="114"/>
      <c r="DX521" s="114"/>
      <c r="DY521" s="114"/>
      <c r="DZ521" s="114"/>
      <c r="EA521" s="114"/>
      <c r="EB521" s="114"/>
    </row>
    <row r="522" spans="1:132" s="2" customFormat="1" ht="10.5" customHeight="1" thickBot="1" x14ac:dyDescent="0.25">
      <c r="A522" s="1533"/>
      <c r="B522" s="1536"/>
      <c r="C522" s="274"/>
      <c r="D522" s="239" t="s">
        <v>41</v>
      </c>
      <c r="E522" s="84">
        <f>E521/E520</f>
        <v>1.6666666666666665</v>
      </c>
      <c r="F522" s="84">
        <f t="shared" ref="F522:AB522" si="316">F521/F520</f>
        <v>1.5833333333333333</v>
      </c>
      <c r="G522" s="84">
        <f t="shared" si="316"/>
        <v>1.6363636363636362</v>
      </c>
      <c r="H522" s="298">
        <f t="shared" si="316"/>
        <v>1.4999999999999998</v>
      </c>
      <c r="I522" s="84">
        <f t="shared" si="316"/>
        <v>1.4999999999999998</v>
      </c>
      <c r="J522" s="84">
        <f t="shared" si="316"/>
        <v>1.4166666666666667</v>
      </c>
      <c r="K522" s="84">
        <f t="shared" si="316"/>
        <v>1.6363636363636362</v>
      </c>
      <c r="L522" s="84">
        <f t="shared" si="316"/>
        <v>1.4999999999999998</v>
      </c>
      <c r="M522" s="84">
        <f t="shared" si="316"/>
        <v>1.5833333333333333</v>
      </c>
      <c r="N522" s="298">
        <f t="shared" si="316"/>
        <v>1.6428571428571428</v>
      </c>
      <c r="O522" s="84">
        <f t="shared" si="316"/>
        <v>1.5833333333333333</v>
      </c>
      <c r="P522" s="84">
        <f t="shared" si="316"/>
        <v>1.8181818181818179</v>
      </c>
      <c r="Q522" s="84">
        <f t="shared" si="316"/>
        <v>1.5833333333333333</v>
      </c>
      <c r="R522" s="84">
        <f t="shared" si="316"/>
        <v>1.5833333333333333</v>
      </c>
      <c r="S522" s="84">
        <f t="shared" si="316"/>
        <v>1.4999999999999998</v>
      </c>
      <c r="T522" s="84">
        <f t="shared" si="316"/>
        <v>1.5454545454545454</v>
      </c>
      <c r="U522" s="84">
        <f t="shared" si="316"/>
        <v>1.5454545454545454</v>
      </c>
      <c r="V522" s="84">
        <f t="shared" si="316"/>
        <v>1.4166666666666667</v>
      </c>
      <c r="W522" s="84">
        <f t="shared" si="316"/>
        <v>1.5454545454545454</v>
      </c>
      <c r="X522" s="84">
        <f t="shared" si="316"/>
        <v>1.5454545454545454</v>
      </c>
      <c r="Y522" s="298">
        <f t="shared" si="316"/>
        <v>1.4166666666666667</v>
      </c>
      <c r="Z522" s="84">
        <f t="shared" si="316"/>
        <v>1.5454545454545454</v>
      </c>
      <c r="AA522" s="84">
        <f t="shared" si="316"/>
        <v>1.4999999999999998</v>
      </c>
      <c r="AB522" s="85">
        <f t="shared" si="316"/>
        <v>1.5454545454545454</v>
      </c>
      <c r="AC522" s="50"/>
      <c r="AD522" s="53"/>
      <c r="AE522" s="456"/>
      <c r="AF522" s="264"/>
      <c r="AG522" s="264"/>
      <c r="AH522" s="264"/>
      <c r="AI522" s="264"/>
      <c r="AJ522" s="264"/>
      <c r="AK522" s="264"/>
      <c r="AL522" s="264"/>
      <c r="AM522" s="264"/>
      <c r="AN522" s="264"/>
      <c r="AO522" s="264"/>
      <c r="AP522" s="264"/>
      <c r="AQ522" s="264"/>
      <c r="AR522" s="264"/>
      <c r="AS522" s="264"/>
      <c r="AT522" s="264"/>
      <c r="AU522" s="264"/>
      <c r="AV522" s="264"/>
      <c r="AW522" s="264"/>
      <c r="AX522" s="264"/>
      <c r="AY522" s="264"/>
      <c r="AZ522" s="264"/>
      <c r="BA522" s="264"/>
      <c r="BB522" s="264"/>
      <c r="BC522" s="264"/>
      <c r="BD522" s="264"/>
      <c r="BE522" s="165"/>
      <c r="BF522" s="165"/>
      <c r="BG522" s="165"/>
      <c r="BH522" s="165"/>
      <c r="BI522" s="165"/>
      <c r="BJ522" s="165"/>
      <c r="BK522" s="165"/>
      <c r="BL522" s="165"/>
      <c r="BM522" s="165"/>
      <c r="BN522" s="165"/>
      <c r="BO522" s="165"/>
      <c r="BP522" s="165"/>
      <c r="BQ522" s="165"/>
      <c r="BR522" s="165"/>
      <c r="BS522" s="165"/>
      <c r="BT522" s="165"/>
      <c r="BU522" s="165"/>
      <c r="BV522" s="165"/>
      <c r="BW522" s="165"/>
      <c r="BX522" s="165"/>
      <c r="BY522" s="165"/>
      <c r="BZ522" s="165"/>
      <c r="CA522" s="165"/>
      <c r="CB522" s="165"/>
      <c r="CC522" s="165"/>
      <c r="CD522" s="165"/>
      <c r="CE522" s="165"/>
      <c r="CF522" s="165"/>
      <c r="CG522" s="165"/>
      <c r="CH522" s="165"/>
      <c r="CI522" s="165"/>
      <c r="CJ522" s="165"/>
      <c r="CK522" s="165"/>
      <c r="CL522" s="165"/>
      <c r="CM522" s="165"/>
      <c r="CN522" s="165"/>
      <c r="CO522" s="165"/>
      <c r="CP522" s="165"/>
      <c r="CQ522" s="165"/>
      <c r="CR522" s="165"/>
      <c r="CS522" s="165"/>
      <c r="CT522" s="165"/>
      <c r="CU522" s="165"/>
      <c r="CV522" s="165"/>
      <c r="CW522" s="165"/>
      <c r="CX522" s="165"/>
      <c r="CY522" s="165"/>
      <c r="CZ522" s="165"/>
      <c r="DA522" s="165"/>
      <c r="DB522" s="165"/>
      <c r="DC522" s="165"/>
      <c r="DD522" s="165"/>
      <c r="DE522" s="165"/>
      <c r="DF522" s="165"/>
      <c r="DG522" s="165"/>
      <c r="DH522" s="165"/>
      <c r="DI522" s="165"/>
      <c r="DJ522" s="165"/>
      <c r="DK522" s="165"/>
      <c r="DL522" s="165"/>
      <c r="DM522" s="165"/>
      <c r="DN522" s="165"/>
      <c r="DO522" s="165"/>
      <c r="DP522" s="165"/>
      <c r="DQ522" s="165"/>
      <c r="DR522" s="165"/>
      <c r="DS522" s="165"/>
      <c r="DT522" s="165"/>
      <c r="DU522" s="114"/>
      <c r="DV522" s="114"/>
      <c r="DW522" s="114"/>
      <c r="DX522" s="114"/>
      <c r="DY522" s="114"/>
      <c r="DZ522" s="114"/>
      <c r="EA522" s="114"/>
      <c r="EB522" s="114"/>
    </row>
    <row r="523" spans="1:132" s="2" customFormat="1" ht="10.5" customHeight="1" x14ac:dyDescent="0.2">
      <c r="A523" s="556" t="s">
        <v>293</v>
      </c>
      <c r="B523" s="911"/>
      <c r="C523" s="157"/>
      <c r="D523" s="912"/>
      <c r="E523" s="67">
        <f t="shared" ref="E523:AB524" si="317">E505+E510+E515+E520</f>
        <v>1.7298000000000002</v>
      </c>
      <c r="F523" s="67">
        <f>F505+F510+F515+F520</f>
        <v>1.7333999999999998</v>
      </c>
      <c r="G523" s="67">
        <f t="shared" si="317"/>
        <v>1.7298</v>
      </c>
      <c r="H523" s="295">
        <f t="shared" si="317"/>
        <v>1.728</v>
      </c>
      <c r="I523" s="67">
        <f t="shared" si="317"/>
        <v>1.7405999999999999</v>
      </c>
      <c r="J523" s="67">
        <f t="shared" si="317"/>
        <v>1.7550000000000001</v>
      </c>
      <c r="K523" s="67">
        <f t="shared" si="317"/>
        <v>1.7496</v>
      </c>
      <c r="L523" s="67">
        <f t="shared" si="317"/>
        <v>1.7316000000000003</v>
      </c>
      <c r="M523" s="67">
        <f t="shared" si="317"/>
        <v>1.7478</v>
      </c>
      <c r="N523" s="295">
        <f t="shared" si="317"/>
        <v>1.7532000000000001</v>
      </c>
      <c r="O523" s="67">
        <f t="shared" si="317"/>
        <v>1.7388000000000001</v>
      </c>
      <c r="P523" s="67">
        <f t="shared" si="317"/>
        <v>1.7405999999999999</v>
      </c>
      <c r="Q523" s="67">
        <f t="shared" si="317"/>
        <v>1.7352000000000001</v>
      </c>
      <c r="R523" s="280">
        <f t="shared" si="317"/>
        <v>1.7369999999999999</v>
      </c>
      <c r="S523" s="67">
        <f t="shared" si="317"/>
        <v>1.7370000000000001</v>
      </c>
      <c r="T523" s="67">
        <f t="shared" si="317"/>
        <v>1.7423999999999999</v>
      </c>
      <c r="U523" s="67">
        <f t="shared" si="317"/>
        <v>1.7298000000000002</v>
      </c>
      <c r="V523" s="67">
        <f t="shared" si="317"/>
        <v>1.7369999999999999</v>
      </c>
      <c r="W523" s="67">
        <f t="shared" si="317"/>
        <v>1.7460000000000002</v>
      </c>
      <c r="X523" s="67">
        <f t="shared" si="317"/>
        <v>1.7388000000000001</v>
      </c>
      <c r="Y523" s="295">
        <f t="shared" si="317"/>
        <v>1.7388000000000001</v>
      </c>
      <c r="Z523" s="67">
        <f t="shared" si="317"/>
        <v>1.746</v>
      </c>
      <c r="AA523" s="67">
        <f t="shared" si="317"/>
        <v>1.7424000000000002</v>
      </c>
      <c r="AB523" s="68">
        <f t="shared" si="317"/>
        <v>1.7460000000000002</v>
      </c>
      <c r="AC523" s="69"/>
      <c r="AD523" s="69"/>
      <c r="AE523" s="705"/>
      <c r="AF523" s="264"/>
      <c r="AG523" s="264"/>
      <c r="AH523" s="264"/>
      <c r="AI523" s="264"/>
      <c r="AJ523" s="264"/>
      <c r="AK523" s="264"/>
      <c r="AL523" s="264"/>
      <c r="AM523" s="264"/>
      <c r="AN523" s="264"/>
      <c r="AO523" s="264"/>
      <c r="AP523" s="264"/>
      <c r="AQ523" s="264"/>
      <c r="AR523" s="264"/>
      <c r="AS523" s="264"/>
      <c r="AT523" s="264"/>
      <c r="AU523" s="264"/>
      <c r="AV523" s="264"/>
      <c r="AW523" s="264"/>
      <c r="AX523" s="264"/>
      <c r="AY523" s="264"/>
      <c r="AZ523" s="264"/>
      <c r="BA523" s="264"/>
      <c r="BB523" s="264"/>
      <c r="BC523" s="264"/>
      <c r="BD523" s="264"/>
      <c r="BE523" s="165"/>
      <c r="BF523" s="165"/>
      <c r="BG523" s="165"/>
      <c r="BH523" s="165"/>
      <c r="BI523" s="165"/>
      <c r="BJ523" s="165"/>
      <c r="BK523" s="165"/>
      <c r="BL523" s="165"/>
      <c r="BM523" s="165"/>
      <c r="BN523" s="165"/>
      <c r="BO523" s="165"/>
      <c r="BP523" s="165"/>
      <c r="BQ523" s="165"/>
      <c r="BR523" s="165"/>
      <c r="BS523" s="165"/>
      <c r="BT523" s="165"/>
      <c r="BU523" s="165"/>
      <c r="BV523" s="165"/>
      <c r="BW523" s="165"/>
      <c r="BX523" s="165"/>
      <c r="BY523" s="165"/>
      <c r="BZ523" s="165"/>
      <c r="CA523" s="165"/>
      <c r="CB523" s="165"/>
      <c r="CC523" s="165"/>
      <c r="CD523" s="165"/>
      <c r="CE523" s="165"/>
      <c r="CF523" s="165"/>
      <c r="CG523" s="165"/>
      <c r="CH523" s="165"/>
      <c r="CI523" s="165"/>
      <c r="CJ523" s="165"/>
      <c r="CK523" s="165"/>
      <c r="CL523" s="165"/>
      <c r="CM523" s="165"/>
      <c r="CN523" s="165"/>
      <c r="CO523" s="165"/>
      <c r="CP523" s="165"/>
      <c r="CQ523" s="165"/>
      <c r="CR523" s="165"/>
      <c r="CS523" s="165"/>
      <c r="CT523" s="165"/>
      <c r="CU523" s="165"/>
      <c r="CV523" s="165"/>
      <c r="CW523" s="165"/>
      <c r="CX523" s="165"/>
      <c r="CY523" s="165"/>
      <c r="CZ523" s="165"/>
      <c r="DA523" s="165"/>
      <c r="DB523" s="165"/>
      <c r="DC523" s="165"/>
      <c r="DD523" s="165"/>
      <c r="DE523" s="165"/>
      <c r="DF523" s="165"/>
      <c r="DG523" s="165"/>
      <c r="DH523" s="165"/>
      <c r="DI523" s="165"/>
      <c r="DJ523" s="165"/>
      <c r="DK523" s="165"/>
      <c r="DL523" s="165"/>
      <c r="DM523" s="165"/>
      <c r="DN523" s="165"/>
      <c r="DO523" s="165"/>
      <c r="DP523" s="165"/>
      <c r="DQ523" s="165"/>
      <c r="DR523" s="165"/>
      <c r="DS523" s="165"/>
      <c r="DT523" s="165"/>
      <c r="DU523" s="114"/>
      <c r="DV523" s="114"/>
      <c r="DW523" s="114"/>
      <c r="DX523" s="114"/>
      <c r="DY523" s="114"/>
      <c r="DZ523" s="114"/>
      <c r="EA523" s="114"/>
      <c r="EB523" s="114"/>
    </row>
    <row r="524" spans="1:132" s="2" customFormat="1" ht="10.5" customHeight="1" x14ac:dyDescent="0.2">
      <c r="A524" s="557" t="s">
        <v>294</v>
      </c>
      <c r="B524" s="913"/>
      <c r="C524" s="159"/>
      <c r="D524" s="914"/>
      <c r="E524" s="72">
        <f t="shared" si="317"/>
        <v>0.68400000000000005</v>
      </c>
      <c r="F524" s="72">
        <f t="shared" si="317"/>
        <v>0.65700000000000003</v>
      </c>
      <c r="G524" s="72">
        <f t="shared" si="317"/>
        <v>0.63719999999999988</v>
      </c>
      <c r="H524" s="290">
        <f t="shared" si="317"/>
        <v>0.62819999999999998</v>
      </c>
      <c r="I524" s="72">
        <f t="shared" si="317"/>
        <v>0.63179999999999992</v>
      </c>
      <c r="J524" s="72">
        <f t="shared" si="317"/>
        <v>0.62459999999999993</v>
      </c>
      <c r="K524" s="72">
        <f t="shared" si="317"/>
        <v>0.621</v>
      </c>
      <c r="L524" s="72">
        <f t="shared" si="317"/>
        <v>0.63179999999999992</v>
      </c>
      <c r="M524" s="72">
        <f t="shared" si="317"/>
        <v>0.65159999999999996</v>
      </c>
      <c r="N524" s="290">
        <f t="shared" si="317"/>
        <v>0.69480000000000008</v>
      </c>
      <c r="O524" s="72">
        <f t="shared" si="317"/>
        <v>0.67860000000000009</v>
      </c>
      <c r="P524" s="72">
        <f t="shared" si="317"/>
        <v>0.68940000000000001</v>
      </c>
      <c r="Q524" s="72">
        <f t="shared" si="317"/>
        <v>0.68400000000000005</v>
      </c>
      <c r="R524" s="281">
        <f t="shared" si="317"/>
        <v>0.66059999999999997</v>
      </c>
      <c r="S524" s="72">
        <f t="shared" si="317"/>
        <v>0.62639999999999985</v>
      </c>
      <c r="T524" s="72">
        <f t="shared" si="317"/>
        <v>0.59939999999999993</v>
      </c>
      <c r="U524" s="72">
        <f t="shared" si="317"/>
        <v>0.58139999999999992</v>
      </c>
      <c r="V524" s="72">
        <f t="shared" si="317"/>
        <v>0.58499999999999996</v>
      </c>
      <c r="W524" s="72">
        <f t="shared" si="317"/>
        <v>0.59399999999999997</v>
      </c>
      <c r="X524" s="72">
        <f t="shared" si="317"/>
        <v>0.59579999999999989</v>
      </c>
      <c r="Y524" s="290">
        <f t="shared" si="317"/>
        <v>0.59399999999999997</v>
      </c>
      <c r="Z524" s="72">
        <f t="shared" si="317"/>
        <v>0.59399999999999997</v>
      </c>
      <c r="AA524" s="72">
        <f t="shared" si="317"/>
        <v>0.61019999999999996</v>
      </c>
      <c r="AB524" s="73">
        <f t="shared" si="317"/>
        <v>0.60659999999999992</v>
      </c>
      <c r="AC524" s="69"/>
      <c r="AD524" s="69"/>
      <c r="AE524" s="705"/>
      <c r="AF524" s="264"/>
      <c r="AG524" s="264"/>
      <c r="AH524" s="264"/>
      <c r="AI524" s="264"/>
      <c r="AJ524" s="264"/>
      <c r="AK524" s="264"/>
      <c r="AL524" s="264"/>
      <c r="AM524" s="264"/>
      <c r="AN524" s="264"/>
      <c r="AO524" s="264"/>
      <c r="AP524" s="264"/>
      <c r="AQ524" s="264"/>
      <c r="AR524" s="264"/>
      <c r="AS524" s="264"/>
      <c r="AT524" s="264"/>
      <c r="AU524" s="264"/>
      <c r="AV524" s="264"/>
      <c r="AW524" s="264"/>
      <c r="AX524" s="264"/>
      <c r="AY524" s="264"/>
      <c r="AZ524" s="264"/>
      <c r="BA524" s="264"/>
      <c r="BB524" s="264"/>
      <c r="BC524" s="264"/>
      <c r="BD524" s="264"/>
      <c r="BE524" s="165"/>
      <c r="BF524" s="165"/>
      <c r="BG524" s="165"/>
      <c r="BH524" s="165"/>
      <c r="BI524" s="165"/>
      <c r="BJ524" s="165"/>
      <c r="BK524" s="165"/>
      <c r="BL524" s="165"/>
      <c r="BM524" s="165"/>
      <c r="BN524" s="165"/>
      <c r="BO524" s="165"/>
      <c r="BP524" s="165"/>
      <c r="BQ524" s="165"/>
      <c r="BR524" s="165"/>
      <c r="BS524" s="165"/>
      <c r="BT524" s="165"/>
      <c r="BU524" s="165"/>
      <c r="BV524" s="165"/>
      <c r="BW524" s="165"/>
      <c r="BX524" s="165"/>
      <c r="BY524" s="165"/>
      <c r="BZ524" s="165"/>
      <c r="CA524" s="165"/>
      <c r="CB524" s="165"/>
      <c r="CC524" s="165"/>
      <c r="CD524" s="165"/>
      <c r="CE524" s="165"/>
      <c r="CF524" s="165"/>
      <c r="CG524" s="165"/>
      <c r="CH524" s="165"/>
      <c r="CI524" s="165"/>
      <c r="CJ524" s="165"/>
      <c r="CK524" s="165"/>
      <c r="CL524" s="165"/>
      <c r="CM524" s="165"/>
      <c r="CN524" s="165"/>
      <c r="CO524" s="165"/>
      <c r="CP524" s="165"/>
      <c r="CQ524" s="165"/>
      <c r="CR524" s="165"/>
      <c r="CS524" s="165"/>
      <c r="CT524" s="165"/>
      <c r="CU524" s="165"/>
      <c r="CV524" s="165"/>
      <c r="CW524" s="165"/>
      <c r="CX524" s="165"/>
      <c r="CY524" s="165"/>
      <c r="CZ524" s="165"/>
      <c r="DA524" s="165"/>
      <c r="DB524" s="165"/>
      <c r="DC524" s="165"/>
      <c r="DD524" s="165"/>
      <c r="DE524" s="165"/>
      <c r="DF524" s="165"/>
      <c r="DG524" s="165"/>
      <c r="DH524" s="165"/>
      <c r="DI524" s="165"/>
      <c r="DJ524" s="165"/>
      <c r="DK524" s="165"/>
      <c r="DL524" s="165"/>
      <c r="DM524" s="165"/>
      <c r="DN524" s="165"/>
      <c r="DO524" s="165"/>
      <c r="DP524" s="165"/>
      <c r="DQ524" s="165"/>
      <c r="DR524" s="165"/>
      <c r="DS524" s="165"/>
      <c r="DT524" s="165"/>
      <c r="DU524" s="114"/>
      <c r="DV524" s="114"/>
      <c r="DW524" s="114"/>
      <c r="DX524" s="114"/>
      <c r="DY524" s="114"/>
      <c r="DZ524" s="114"/>
      <c r="EA524" s="114"/>
      <c r="EB524" s="114"/>
    </row>
    <row r="525" spans="1:132" s="2" customFormat="1" ht="10.5" customHeight="1" thickBot="1" x14ac:dyDescent="0.25">
      <c r="A525" s="558" t="s">
        <v>295</v>
      </c>
      <c r="B525" s="915"/>
      <c r="C525" s="161"/>
      <c r="D525" s="916"/>
      <c r="E525" s="75">
        <f>SQRT(E524*E524+E523*E523)</f>
        <v>1.8601247377528209</v>
      </c>
      <c r="F525" s="75">
        <f t="shared" ref="F525:AB525" si="318">SQRT(F524*F524+F523*F523)</f>
        <v>1.8537326020761462</v>
      </c>
      <c r="G525" s="75">
        <f t="shared" si="318"/>
        <v>1.8434293802584356</v>
      </c>
      <c r="H525" s="291">
        <f t="shared" si="318"/>
        <v>1.8386460344503506</v>
      </c>
      <c r="I525" s="75">
        <f t="shared" si="318"/>
        <v>1.8517180130894659</v>
      </c>
      <c r="J525" s="75">
        <f t="shared" si="318"/>
        <v>1.8628339056394696</v>
      </c>
      <c r="K525" s="75">
        <f t="shared" si="318"/>
        <v>1.8565401046031837</v>
      </c>
      <c r="L525" s="75">
        <f t="shared" si="318"/>
        <v>1.843260643533627</v>
      </c>
      <c r="M525" s="75">
        <f t="shared" si="318"/>
        <v>1.8653116093564637</v>
      </c>
      <c r="N525" s="291">
        <f t="shared" si="318"/>
        <v>1.885857173807179</v>
      </c>
      <c r="O525" s="75">
        <f t="shared" si="318"/>
        <v>1.866527095972625</v>
      </c>
      <c r="P525" s="75">
        <f t="shared" si="318"/>
        <v>1.8721540321244936</v>
      </c>
      <c r="Q525" s="75">
        <f t="shared" si="318"/>
        <v>1.8651474579775189</v>
      </c>
      <c r="R525" s="282">
        <f t="shared" si="318"/>
        <v>1.8583760007059926</v>
      </c>
      <c r="S525" s="75">
        <f t="shared" si="318"/>
        <v>1.8464955889468029</v>
      </c>
      <c r="T525" s="75">
        <f t="shared" si="318"/>
        <v>1.8426171930164983</v>
      </c>
      <c r="U525" s="75">
        <f t="shared" si="318"/>
        <v>1.8248928735681995</v>
      </c>
      <c r="V525" s="75">
        <f t="shared" si="318"/>
        <v>1.8328649704765487</v>
      </c>
      <c r="W525" s="75">
        <f t="shared" si="318"/>
        <v>1.8442754674939426</v>
      </c>
      <c r="X525" s="75">
        <f t="shared" si="318"/>
        <v>1.8380432747897968</v>
      </c>
      <c r="Y525" s="291">
        <f t="shared" si="318"/>
        <v>1.83746059549586</v>
      </c>
      <c r="Z525" s="75">
        <f t="shared" si="318"/>
        <v>1.8442754674939423</v>
      </c>
      <c r="AA525" s="75">
        <f t="shared" si="318"/>
        <v>1.8461586605706457</v>
      </c>
      <c r="AB525" s="76">
        <f t="shared" si="318"/>
        <v>1.8483721378553617</v>
      </c>
      <c r="AC525" s="69"/>
      <c r="AD525" s="69"/>
      <c r="AE525" s="705"/>
      <c r="AF525" s="264"/>
      <c r="AG525" s="264"/>
      <c r="AH525" s="264"/>
      <c r="AI525" s="264"/>
      <c r="AJ525" s="264"/>
      <c r="AK525" s="264"/>
      <c r="AL525" s="264"/>
      <c r="AM525" s="264"/>
      <c r="AN525" s="264"/>
      <c r="AO525" s="264"/>
      <c r="AP525" s="264"/>
      <c r="AQ525" s="264"/>
      <c r="AR525" s="264"/>
      <c r="AS525" s="264"/>
      <c r="AT525" s="264"/>
      <c r="AU525" s="264"/>
      <c r="AV525" s="264"/>
      <c r="AW525" s="264"/>
      <c r="AX525" s="264"/>
      <c r="AY525" s="264"/>
      <c r="AZ525" s="264"/>
      <c r="BA525" s="264"/>
      <c r="BB525" s="264"/>
      <c r="BC525" s="264"/>
      <c r="BD525" s="264"/>
      <c r="BE525" s="165"/>
      <c r="BF525" s="165"/>
      <c r="BG525" s="165"/>
      <c r="BH525" s="165"/>
      <c r="BI525" s="165"/>
      <c r="BJ525" s="165"/>
      <c r="BK525" s="165"/>
      <c r="BL525" s="165"/>
      <c r="BM525" s="165"/>
      <c r="BN525" s="165"/>
      <c r="BO525" s="165"/>
      <c r="BP525" s="165"/>
      <c r="BQ525" s="165"/>
      <c r="BR525" s="165"/>
      <c r="BS525" s="165"/>
      <c r="BT525" s="165"/>
      <c r="BU525" s="165"/>
      <c r="BV525" s="165"/>
      <c r="BW525" s="165"/>
      <c r="BX525" s="165"/>
      <c r="BY525" s="165"/>
      <c r="BZ525" s="165"/>
      <c r="CA525" s="165"/>
      <c r="CB525" s="165"/>
      <c r="CC525" s="165"/>
      <c r="CD525" s="165"/>
      <c r="CE525" s="165"/>
      <c r="CF525" s="165"/>
      <c r="CG525" s="165"/>
      <c r="CH525" s="165"/>
      <c r="CI525" s="165"/>
      <c r="CJ525" s="165"/>
      <c r="CK525" s="165"/>
      <c r="CL525" s="165"/>
      <c r="CM525" s="165"/>
      <c r="CN525" s="165"/>
      <c r="CO525" s="165"/>
      <c r="CP525" s="165"/>
      <c r="CQ525" s="165"/>
      <c r="CR525" s="165"/>
      <c r="CS525" s="165"/>
      <c r="CT525" s="165"/>
      <c r="CU525" s="165"/>
      <c r="CV525" s="165"/>
      <c r="CW525" s="165"/>
      <c r="CX525" s="165"/>
      <c r="CY525" s="165"/>
      <c r="CZ525" s="165"/>
      <c r="DA525" s="165"/>
      <c r="DB525" s="165"/>
      <c r="DC525" s="165"/>
      <c r="DD525" s="165"/>
      <c r="DE525" s="165"/>
      <c r="DF525" s="165"/>
      <c r="DG525" s="165"/>
      <c r="DH525" s="165"/>
      <c r="DI525" s="165"/>
      <c r="DJ525" s="165"/>
      <c r="DK525" s="165"/>
      <c r="DL525" s="165"/>
      <c r="DM525" s="165"/>
      <c r="DN525" s="165"/>
      <c r="DO525" s="165"/>
      <c r="DP525" s="165"/>
      <c r="DQ525" s="165"/>
      <c r="DR525" s="165"/>
      <c r="DS525" s="165"/>
      <c r="DT525" s="165"/>
      <c r="DU525" s="114"/>
      <c r="DV525" s="114"/>
      <c r="DW525" s="114"/>
      <c r="DX525" s="114"/>
      <c r="DY525" s="114"/>
      <c r="DZ525" s="114"/>
      <c r="EA525" s="114"/>
      <c r="EB525" s="114"/>
    </row>
    <row r="526" spans="1:132" s="1" customFormat="1" ht="10.5" customHeight="1" thickBot="1" x14ac:dyDescent="0.25">
      <c r="A526" s="1415" t="s">
        <v>59</v>
      </c>
      <c r="B526" s="987"/>
      <c r="C526" s="785"/>
      <c r="D526" s="917"/>
      <c r="E526" s="163">
        <v>1</v>
      </c>
      <c r="F526" s="163">
        <v>2</v>
      </c>
      <c r="G526" s="163">
        <v>3</v>
      </c>
      <c r="H526" s="312">
        <v>4</v>
      </c>
      <c r="I526" s="163">
        <v>5</v>
      </c>
      <c r="J526" s="163">
        <v>6</v>
      </c>
      <c r="K526" s="163">
        <v>7</v>
      </c>
      <c r="L526" s="163">
        <v>8</v>
      </c>
      <c r="M526" s="163">
        <v>9</v>
      </c>
      <c r="N526" s="312">
        <v>10</v>
      </c>
      <c r="O526" s="163">
        <v>11</v>
      </c>
      <c r="P526" s="163">
        <v>12</v>
      </c>
      <c r="Q526" s="163">
        <v>13</v>
      </c>
      <c r="R526" s="163">
        <v>14</v>
      </c>
      <c r="S526" s="163">
        <v>15</v>
      </c>
      <c r="T526" s="163">
        <v>16</v>
      </c>
      <c r="U526" s="163">
        <v>17</v>
      </c>
      <c r="V526" s="163">
        <v>18</v>
      </c>
      <c r="W526" s="163">
        <v>19</v>
      </c>
      <c r="X526" s="163">
        <v>20</v>
      </c>
      <c r="Y526" s="312">
        <v>21</v>
      </c>
      <c r="Z526" s="163">
        <v>22</v>
      </c>
      <c r="AA526" s="163">
        <v>23</v>
      </c>
      <c r="AB526" s="164">
        <v>24</v>
      </c>
      <c r="AC526" s="181"/>
      <c r="AD526" s="181"/>
      <c r="AE526" s="706"/>
      <c r="AF526" s="260"/>
      <c r="AG526" s="260"/>
      <c r="AH526" s="260"/>
      <c r="AI526" s="260"/>
      <c r="AJ526" s="260"/>
      <c r="AK526" s="260"/>
      <c r="AL526" s="260"/>
      <c r="AM526" s="260"/>
      <c r="AN526" s="260"/>
      <c r="AO526" s="260"/>
      <c r="AP526" s="260"/>
      <c r="AQ526" s="260"/>
      <c r="AR526" s="260"/>
      <c r="AS526" s="260"/>
      <c r="AT526" s="260"/>
      <c r="AU526" s="260"/>
      <c r="AV526" s="260"/>
      <c r="AW526" s="260"/>
      <c r="AX526" s="260"/>
      <c r="AY526" s="260"/>
      <c r="AZ526" s="260"/>
      <c r="BA526" s="260"/>
      <c r="BB526" s="260"/>
      <c r="BC526" s="260"/>
      <c r="BD526" s="260"/>
      <c r="BE526" s="165"/>
      <c r="BF526" s="165"/>
      <c r="BG526" s="165"/>
      <c r="BH526" s="165"/>
      <c r="BI526" s="165"/>
      <c r="BJ526" s="165"/>
      <c r="BK526" s="165"/>
      <c r="BL526" s="165"/>
      <c r="BM526" s="165"/>
      <c r="BN526" s="165"/>
      <c r="BO526" s="165"/>
      <c r="BP526" s="165"/>
      <c r="BQ526" s="165"/>
      <c r="BR526" s="165"/>
      <c r="BS526" s="165"/>
      <c r="BT526" s="165"/>
      <c r="BU526" s="165"/>
      <c r="BV526" s="165"/>
      <c r="BW526" s="165"/>
      <c r="BX526" s="165"/>
      <c r="BY526" s="165"/>
      <c r="BZ526" s="165"/>
      <c r="CA526" s="165"/>
      <c r="CB526" s="165"/>
      <c r="CC526" s="165"/>
      <c r="CD526" s="165"/>
      <c r="CE526" s="165"/>
      <c r="CF526" s="165"/>
      <c r="CG526" s="165"/>
      <c r="CH526" s="165"/>
      <c r="CI526" s="165"/>
      <c r="CJ526" s="165"/>
      <c r="CK526" s="165"/>
      <c r="CL526" s="165"/>
      <c r="CM526" s="165"/>
      <c r="CN526" s="165"/>
      <c r="CO526" s="165"/>
      <c r="CP526" s="165"/>
      <c r="CQ526" s="165"/>
      <c r="CR526" s="165"/>
      <c r="CS526" s="165"/>
      <c r="CT526" s="165"/>
      <c r="CU526" s="165"/>
      <c r="CV526" s="165"/>
      <c r="CW526" s="165"/>
      <c r="CX526" s="165"/>
      <c r="CY526" s="165"/>
      <c r="CZ526" s="165"/>
      <c r="DA526" s="165"/>
      <c r="DB526" s="165"/>
      <c r="DC526" s="165"/>
      <c r="DD526" s="165"/>
      <c r="DE526" s="165"/>
      <c r="DF526" s="165"/>
      <c r="DG526" s="165"/>
      <c r="DH526" s="165"/>
      <c r="DI526" s="165"/>
      <c r="DJ526" s="165"/>
      <c r="DK526" s="165"/>
      <c r="DL526" s="165"/>
      <c r="DM526" s="165"/>
      <c r="DN526" s="165"/>
      <c r="DO526" s="165"/>
      <c r="DP526" s="165"/>
      <c r="DQ526" s="165"/>
      <c r="DR526" s="165"/>
      <c r="DS526" s="165"/>
      <c r="DT526" s="165"/>
      <c r="DU526" s="165"/>
      <c r="DV526" s="165"/>
      <c r="DW526" s="165"/>
      <c r="DX526" s="165"/>
      <c r="DY526" s="165"/>
      <c r="DZ526" s="165"/>
      <c r="EA526" s="165"/>
      <c r="EB526" s="165"/>
    </row>
    <row r="527" spans="1:132" s="1" customFormat="1" ht="10.5" customHeight="1" x14ac:dyDescent="0.2">
      <c r="A527" s="345" t="s">
        <v>77</v>
      </c>
      <c r="B527" s="41"/>
      <c r="C527" s="735" t="s">
        <v>126</v>
      </c>
      <c r="D527" s="740" t="s">
        <v>38</v>
      </c>
      <c r="E527" s="41">
        <v>6.3</v>
      </c>
      <c r="F527" s="41">
        <v>6.3</v>
      </c>
      <c r="G527" s="41">
        <v>6.3</v>
      </c>
      <c r="H527" s="288">
        <v>6.3</v>
      </c>
      <c r="I527" s="41">
        <v>6.3</v>
      </c>
      <c r="J527" s="41">
        <v>6.3</v>
      </c>
      <c r="K527" s="41">
        <v>6.3</v>
      </c>
      <c r="L527" s="41">
        <v>6.3</v>
      </c>
      <c r="M527" s="41">
        <v>6.3</v>
      </c>
      <c r="N527" s="288">
        <v>6.3</v>
      </c>
      <c r="O527" s="41">
        <v>6.3</v>
      </c>
      <c r="P527" s="41">
        <v>6.3</v>
      </c>
      <c r="Q527" s="41">
        <v>6.3</v>
      </c>
      <c r="R527" s="41">
        <v>6.3</v>
      </c>
      <c r="S527" s="41">
        <v>6.3</v>
      </c>
      <c r="T527" s="41">
        <v>6.2</v>
      </c>
      <c r="U527" s="41">
        <v>6.3</v>
      </c>
      <c r="V527" s="41">
        <v>6.3</v>
      </c>
      <c r="W527" s="41">
        <v>6.3</v>
      </c>
      <c r="X527" s="41">
        <v>6.3</v>
      </c>
      <c r="Y527" s="288">
        <v>6.3</v>
      </c>
      <c r="Z527" s="41">
        <v>6.3</v>
      </c>
      <c r="AA527" s="41">
        <v>6.3</v>
      </c>
      <c r="AB527" s="42">
        <v>6.3</v>
      </c>
      <c r="AC527" s="153"/>
      <c r="AD527" s="153"/>
      <c r="AE527" s="707"/>
      <c r="AF527" s="260"/>
      <c r="AG527" s="260"/>
      <c r="AH527" s="260"/>
      <c r="AI527" s="260"/>
      <c r="AJ527" s="260"/>
      <c r="AK527" s="260"/>
      <c r="AL527" s="260"/>
      <c r="AM527" s="260"/>
      <c r="AN527" s="260"/>
      <c r="AO527" s="260"/>
      <c r="AP527" s="260"/>
      <c r="AQ527" s="260"/>
      <c r="AR527" s="260"/>
      <c r="AS527" s="260"/>
      <c r="AT527" s="260"/>
      <c r="AU527" s="260"/>
      <c r="AV527" s="260"/>
      <c r="AW527" s="260"/>
      <c r="AX527" s="260"/>
      <c r="AY527" s="260"/>
      <c r="AZ527" s="260"/>
      <c r="BA527" s="260"/>
      <c r="BB527" s="260"/>
      <c r="BC527" s="260"/>
      <c r="BD527" s="260"/>
      <c r="BE527" s="165"/>
      <c r="BF527" s="165"/>
      <c r="BG527" s="165"/>
      <c r="BH527" s="165"/>
      <c r="BI527" s="165"/>
      <c r="BJ527" s="165"/>
      <c r="BK527" s="165"/>
      <c r="BL527" s="165"/>
      <c r="BM527" s="165"/>
      <c r="BN527" s="165"/>
      <c r="BO527" s="165"/>
      <c r="BP527" s="165"/>
      <c r="BQ527" s="165"/>
      <c r="BR527" s="165"/>
      <c r="BS527" s="165"/>
      <c r="BT527" s="165"/>
      <c r="BU527" s="165"/>
      <c r="BV527" s="165"/>
      <c r="BW527" s="165"/>
      <c r="BX527" s="165"/>
      <c r="BY527" s="165"/>
      <c r="BZ527" s="165"/>
      <c r="CA527" s="165"/>
      <c r="CB527" s="165"/>
      <c r="CC527" s="165"/>
      <c r="CD527" s="165"/>
      <c r="CE527" s="165"/>
      <c r="CF527" s="165"/>
      <c r="CG527" s="165"/>
      <c r="CH527" s="165"/>
      <c r="CI527" s="165"/>
      <c r="CJ527" s="165"/>
      <c r="CK527" s="165"/>
      <c r="CL527" s="165"/>
      <c r="CM527" s="165"/>
      <c r="CN527" s="165"/>
      <c r="CO527" s="165"/>
      <c r="CP527" s="165"/>
      <c r="CQ527" s="165"/>
      <c r="CR527" s="165"/>
      <c r="CS527" s="165"/>
      <c r="CT527" s="165"/>
      <c r="CU527" s="165"/>
      <c r="CV527" s="165"/>
      <c r="CW527" s="165"/>
      <c r="CX527" s="165"/>
      <c r="CY527" s="165"/>
      <c r="CZ527" s="165"/>
      <c r="DA527" s="165"/>
      <c r="DB527" s="165"/>
      <c r="DC527" s="165"/>
      <c r="DD527" s="165"/>
      <c r="DE527" s="165"/>
      <c r="DF527" s="165"/>
      <c r="DG527" s="165"/>
      <c r="DH527" s="165"/>
      <c r="DI527" s="165"/>
      <c r="DJ527" s="165"/>
      <c r="DK527" s="165"/>
      <c r="DL527" s="165"/>
      <c r="DM527" s="165"/>
      <c r="DN527" s="165"/>
      <c r="DO527" s="165"/>
      <c r="DP527" s="165"/>
      <c r="DQ527" s="165"/>
      <c r="DR527" s="165"/>
      <c r="DS527" s="165"/>
      <c r="DT527" s="165"/>
      <c r="DU527" s="165"/>
      <c r="DV527" s="165"/>
      <c r="DW527" s="165"/>
      <c r="DX527" s="165"/>
      <c r="DY527" s="165"/>
      <c r="DZ527" s="165"/>
      <c r="EA527" s="165"/>
      <c r="EB527" s="165"/>
    </row>
    <row r="528" spans="1:132" s="1" customFormat="1" ht="10.5" customHeight="1" x14ac:dyDescent="0.2">
      <c r="A528" s="463" t="s">
        <v>78</v>
      </c>
      <c r="B528" s="184"/>
      <c r="C528" s="1307" t="s">
        <v>126</v>
      </c>
      <c r="D528" s="1379" t="s">
        <v>38</v>
      </c>
      <c r="E528" s="184">
        <v>6.4</v>
      </c>
      <c r="F528" s="184">
        <v>6.3</v>
      </c>
      <c r="G528" s="184">
        <v>6.3</v>
      </c>
      <c r="H528" s="320">
        <v>6.3</v>
      </c>
      <c r="I528" s="184">
        <v>6.3</v>
      </c>
      <c r="J528" s="184">
        <v>6.3</v>
      </c>
      <c r="K528" s="184">
        <v>6.3</v>
      </c>
      <c r="L528" s="184">
        <v>6.3</v>
      </c>
      <c r="M528" s="184">
        <v>6.4</v>
      </c>
      <c r="N528" s="320">
        <v>6.4</v>
      </c>
      <c r="O528" s="184">
        <v>6.4</v>
      </c>
      <c r="P528" s="184">
        <v>6.4</v>
      </c>
      <c r="Q528" s="184">
        <v>6.3</v>
      </c>
      <c r="R528" s="184">
        <v>6.4</v>
      </c>
      <c r="S528" s="184">
        <v>6.3</v>
      </c>
      <c r="T528" s="184">
        <v>6.3</v>
      </c>
      <c r="U528" s="184">
        <v>6.3</v>
      </c>
      <c r="V528" s="184">
        <v>6.3</v>
      </c>
      <c r="W528" s="184">
        <v>6.3</v>
      </c>
      <c r="X528" s="184">
        <v>6.3</v>
      </c>
      <c r="Y528" s="320">
        <v>6.3</v>
      </c>
      <c r="Z528" s="184">
        <v>6.3</v>
      </c>
      <c r="AA528" s="184">
        <v>6.3</v>
      </c>
      <c r="AB528" s="185">
        <v>6.3</v>
      </c>
      <c r="AC528" s="153"/>
      <c r="AD528" s="153"/>
      <c r="AE528" s="707"/>
      <c r="AF528" s="260"/>
      <c r="AG528" s="260"/>
      <c r="AH528" s="260"/>
      <c r="AI528" s="260"/>
      <c r="AJ528" s="260"/>
      <c r="AK528" s="260"/>
      <c r="AL528" s="260"/>
      <c r="AM528" s="260"/>
      <c r="AN528" s="260"/>
      <c r="AO528" s="260"/>
      <c r="AP528" s="260"/>
      <c r="AQ528" s="260"/>
      <c r="AR528" s="260"/>
      <c r="AS528" s="260"/>
      <c r="AT528" s="260"/>
      <c r="AU528" s="260"/>
      <c r="AV528" s="260"/>
      <c r="AW528" s="260"/>
      <c r="AX528" s="260"/>
      <c r="AY528" s="260"/>
      <c r="AZ528" s="260"/>
      <c r="BA528" s="260"/>
      <c r="BB528" s="260"/>
      <c r="BC528" s="260"/>
      <c r="BD528" s="260"/>
      <c r="BE528" s="165"/>
      <c r="BF528" s="165"/>
      <c r="BG528" s="165"/>
      <c r="BH528" s="165"/>
      <c r="BI528" s="165"/>
      <c r="BJ528" s="165"/>
      <c r="BK528" s="165"/>
      <c r="BL528" s="165"/>
      <c r="BM528" s="165"/>
      <c r="BN528" s="165"/>
      <c r="BO528" s="165"/>
      <c r="BP528" s="165"/>
      <c r="BQ528" s="165"/>
      <c r="BR528" s="165"/>
      <c r="BS528" s="165"/>
      <c r="BT528" s="165"/>
      <c r="BU528" s="165"/>
      <c r="BV528" s="165"/>
      <c r="BW528" s="165"/>
      <c r="BX528" s="165"/>
      <c r="BY528" s="165"/>
      <c r="BZ528" s="165"/>
      <c r="CA528" s="165"/>
      <c r="CB528" s="165"/>
      <c r="CC528" s="165"/>
      <c r="CD528" s="165"/>
      <c r="CE528" s="165"/>
      <c r="CF528" s="165"/>
      <c r="CG528" s="165"/>
      <c r="CH528" s="165"/>
      <c r="CI528" s="165"/>
      <c r="CJ528" s="165"/>
      <c r="CK528" s="165"/>
      <c r="CL528" s="165"/>
      <c r="CM528" s="165"/>
      <c r="CN528" s="165"/>
      <c r="CO528" s="165"/>
      <c r="CP528" s="165"/>
      <c r="CQ528" s="165"/>
      <c r="CR528" s="165"/>
      <c r="CS528" s="165"/>
      <c r="CT528" s="165"/>
      <c r="CU528" s="165"/>
      <c r="CV528" s="165"/>
      <c r="CW528" s="165"/>
      <c r="CX528" s="165"/>
      <c r="CY528" s="165"/>
      <c r="CZ528" s="165"/>
      <c r="DA528" s="165"/>
      <c r="DB528" s="165"/>
      <c r="DC528" s="165"/>
      <c r="DD528" s="165"/>
      <c r="DE528" s="165"/>
      <c r="DF528" s="165"/>
      <c r="DG528" s="165"/>
      <c r="DH528" s="165"/>
      <c r="DI528" s="165"/>
      <c r="DJ528" s="165"/>
      <c r="DK528" s="165"/>
      <c r="DL528" s="165"/>
      <c r="DM528" s="165"/>
      <c r="DN528" s="165"/>
      <c r="DO528" s="165"/>
      <c r="DP528" s="165"/>
      <c r="DQ528" s="165"/>
      <c r="DR528" s="165"/>
      <c r="DS528" s="165"/>
      <c r="DT528" s="165"/>
      <c r="DU528" s="165"/>
      <c r="DV528" s="165"/>
      <c r="DW528" s="165"/>
      <c r="DX528" s="165"/>
      <c r="DY528" s="165"/>
      <c r="DZ528" s="165"/>
      <c r="EA528" s="165"/>
      <c r="EB528" s="165"/>
    </row>
    <row r="529" spans="1:132" s="1" customFormat="1" ht="10.5" customHeight="1" x14ac:dyDescent="0.2">
      <c r="A529" s="463" t="s">
        <v>100</v>
      </c>
      <c r="B529" s="184"/>
      <c r="C529" s="1307" t="s">
        <v>126</v>
      </c>
      <c r="D529" s="1379" t="s">
        <v>38</v>
      </c>
      <c r="E529" s="184">
        <v>6.6</v>
      </c>
      <c r="F529" s="184">
        <v>6.6</v>
      </c>
      <c r="G529" s="184">
        <v>6.6</v>
      </c>
      <c r="H529" s="320">
        <v>6.6</v>
      </c>
      <c r="I529" s="184">
        <v>6.6</v>
      </c>
      <c r="J529" s="184">
        <v>6.6</v>
      </c>
      <c r="K529" s="184">
        <v>6.6</v>
      </c>
      <c r="L529" s="184">
        <v>6.6</v>
      </c>
      <c r="M529" s="184">
        <v>6.6</v>
      </c>
      <c r="N529" s="320">
        <v>6.6</v>
      </c>
      <c r="O529" s="184">
        <v>6.6</v>
      </c>
      <c r="P529" s="184">
        <v>6.6</v>
      </c>
      <c r="Q529" s="184">
        <v>6.6</v>
      </c>
      <c r="R529" s="184">
        <v>6.6</v>
      </c>
      <c r="S529" s="184">
        <v>6.6</v>
      </c>
      <c r="T529" s="184">
        <v>6.6</v>
      </c>
      <c r="U529" s="184">
        <v>6.6</v>
      </c>
      <c r="V529" s="184">
        <v>6.6</v>
      </c>
      <c r="W529" s="184">
        <v>6.6</v>
      </c>
      <c r="X529" s="184">
        <v>6.6</v>
      </c>
      <c r="Y529" s="320">
        <v>6.6</v>
      </c>
      <c r="Z529" s="184">
        <v>6.6</v>
      </c>
      <c r="AA529" s="184">
        <v>6.6</v>
      </c>
      <c r="AB529" s="185">
        <v>6.6</v>
      </c>
      <c r="AC529" s="153"/>
      <c r="AD529" s="153"/>
      <c r="AE529" s="707"/>
      <c r="AF529" s="260"/>
      <c r="AG529" s="260"/>
      <c r="AH529" s="260"/>
      <c r="AI529" s="260"/>
      <c r="AJ529" s="260"/>
      <c r="AK529" s="260"/>
      <c r="AL529" s="260"/>
      <c r="AM529" s="260"/>
      <c r="AN529" s="260"/>
      <c r="AO529" s="260"/>
      <c r="AP529" s="260"/>
      <c r="AQ529" s="260"/>
      <c r="AR529" s="260"/>
      <c r="AS529" s="260"/>
      <c r="AT529" s="260"/>
      <c r="AU529" s="260"/>
      <c r="AV529" s="260"/>
      <c r="AW529" s="260"/>
      <c r="AX529" s="260"/>
      <c r="AY529" s="260"/>
      <c r="AZ529" s="260"/>
      <c r="BA529" s="260"/>
      <c r="BB529" s="260"/>
      <c r="BC529" s="260"/>
      <c r="BD529" s="260"/>
      <c r="BE529" s="165"/>
      <c r="BF529" s="165"/>
      <c r="BG529" s="165"/>
      <c r="BH529" s="165"/>
      <c r="BI529" s="165"/>
      <c r="BJ529" s="165"/>
      <c r="BK529" s="165"/>
      <c r="BL529" s="165"/>
      <c r="BM529" s="165"/>
      <c r="BN529" s="165"/>
      <c r="BO529" s="165"/>
      <c r="BP529" s="165"/>
      <c r="BQ529" s="165"/>
      <c r="BR529" s="165"/>
      <c r="BS529" s="165"/>
      <c r="BT529" s="165"/>
      <c r="BU529" s="165"/>
      <c r="BV529" s="165"/>
      <c r="BW529" s="165"/>
      <c r="BX529" s="165"/>
      <c r="BY529" s="165"/>
      <c r="BZ529" s="165"/>
      <c r="CA529" s="165"/>
      <c r="CB529" s="165"/>
      <c r="CC529" s="165"/>
      <c r="CD529" s="165"/>
      <c r="CE529" s="165"/>
      <c r="CF529" s="165"/>
      <c r="CG529" s="165"/>
      <c r="CH529" s="165"/>
      <c r="CI529" s="165"/>
      <c r="CJ529" s="165"/>
      <c r="CK529" s="165"/>
      <c r="CL529" s="165"/>
      <c r="CM529" s="165"/>
      <c r="CN529" s="165"/>
      <c r="CO529" s="165"/>
      <c r="CP529" s="165"/>
      <c r="CQ529" s="165"/>
      <c r="CR529" s="165"/>
      <c r="CS529" s="165"/>
      <c r="CT529" s="165"/>
      <c r="CU529" s="165"/>
      <c r="CV529" s="165"/>
      <c r="CW529" s="165"/>
      <c r="CX529" s="165"/>
      <c r="CY529" s="165"/>
      <c r="CZ529" s="165"/>
      <c r="DA529" s="165"/>
      <c r="DB529" s="165"/>
      <c r="DC529" s="165"/>
      <c r="DD529" s="165"/>
      <c r="DE529" s="165"/>
      <c r="DF529" s="165"/>
      <c r="DG529" s="165"/>
      <c r="DH529" s="165"/>
      <c r="DI529" s="165"/>
      <c r="DJ529" s="165"/>
      <c r="DK529" s="165"/>
      <c r="DL529" s="165"/>
      <c r="DM529" s="165"/>
      <c r="DN529" s="165"/>
      <c r="DO529" s="165"/>
      <c r="DP529" s="165"/>
      <c r="DQ529" s="165"/>
      <c r="DR529" s="165"/>
      <c r="DS529" s="165"/>
      <c r="DT529" s="165"/>
      <c r="DU529" s="165"/>
      <c r="DV529" s="165"/>
      <c r="DW529" s="165"/>
      <c r="DX529" s="165"/>
      <c r="DY529" s="165"/>
      <c r="DZ529" s="165"/>
      <c r="EA529" s="165"/>
      <c r="EB529" s="165"/>
    </row>
    <row r="530" spans="1:132" s="1" customFormat="1" ht="10.5" customHeight="1" thickBot="1" x14ac:dyDescent="0.25">
      <c r="A530" s="347" t="s">
        <v>101</v>
      </c>
      <c r="B530" s="43"/>
      <c r="C530" s="736" t="s">
        <v>126</v>
      </c>
      <c r="D530" s="741" t="s">
        <v>38</v>
      </c>
      <c r="E530" s="43">
        <v>6.7</v>
      </c>
      <c r="F530" s="43">
        <v>6.7</v>
      </c>
      <c r="G530" s="43">
        <v>6.7</v>
      </c>
      <c r="H530" s="289">
        <v>6.7</v>
      </c>
      <c r="I530" s="43">
        <v>6.6</v>
      </c>
      <c r="J530" s="43">
        <v>6.7</v>
      </c>
      <c r="K530" s="43">
        <v>6.6</v>
      </c>
      <c r="L530" s="43">
        <v>6.7</v>
      </c>
      <c r="M530" s="43">
        <v>6.7</v>
      </c>
      <c r="N530" s="289">
        <v>6.7</v>
      </c>
      <c r="O530" s="43">
        <v>6.7</v>
      </c>
      <c r="P530" s="43">
        <v>6.7</v>
      </c>
      <c r="Q530" s="43">
        <v>6.7</v>
      </c>
      <c r="R530" s="43">
        <v>6.7</v>
      </c>
      <c r="S530" s="43">
        <v>6.6</v>
      </c>
      <c r="T530" s="43">
        <v>6.6</v>
      </c>
      <c r="U530" s="43">
        <v>6.6</v>
      </c>
      <c r="V530" s="43">
        <v>6.7</v>
      </c>
      <c r="W530" s="43">
        <v>6.6</v>
      </c>
      <c r="X530" s="43">
        <v>6.7</v>
      </c>
      <c r="Y530" s="289">
        <v>6.6</v>
      </c>
      <c r="Z530" s="43">
        <v>6.6</v>
      </c>
      <c r="AA530" s="43">
        <v>6.6</v>
      </c>
      <c r="AB530" s="44">
        <v>6.6</v>
      </c>
      <c r="AC530" s="153"/>
      <c r="AD530" s="153"/>
      <c r="AE530" s="707"/>
      <c r="AF530" s="260"/>
      <c r="AG530" s="260"/>
      <c r="AH530" s="260"/>
      <c r="AI530" s="260"/>
      <c r="AJ530" s="260"/>
      <c r="AK530" s="260"/>
      <c r="AL530" s="260"/>
      <c r="AM530" s="260"/>
      <c r="AN530" s="260"/>
      <c r="AO530" s="260"/>
      <c r="AP530" s="260"/>
      <c r="AQ530" s="260"/>
      <c r="AR530" s="260"/>
      <c r="AS530" s="260"/>
      <c r="AT530" s="260"/>
      <c r="AU530" s="260"/>
      <c r="AV530" s="260"/>
      <c r="AW530" s="260"/>
      <c r="AX530" s="260"/>
      <c r="AY530" s="260"/>
      <c r="AZ530" s="260"/>
      <c r="BA530" s="260"/>
      <c r="BB530" s="260"/>
      <c r="BC530" s="260"/>
      <c r="BD530" s="260"/>
      <c r="BE530" s="165"/>
      <c r="BF530" s="165"/>
      <c r="BG530" s="165"/>
      <c r="BH530" s="165"/>
      <c r="BI530" s="165"/>
      <c r="BJ530" s="165"/>
      <c r="BK530" s="165"/>
      <c r="BL530" s="165"/>
      <c r="BM530" s="165"/>
      <c r="BN530" s="165"/>
      <c r="BO530" s="165"/>
      <c r="BP530" s="165"/>
      <c r="BQ530" s="165"/>
      <c r="BR530" s="165"/>
      <c r="BS530" s="165"/>
      <c r="BT530" s="165"/>
      <c r="BU530" s="165"/>
      <c r="BV530" s="165"/>
      <c r="BW530" s="165"/>
      <c r="BX530" s="165"/>
      <c r="BY530" s="165"/>
      <c r="BZ530" s="165"/>
      <c r="CA530" s="165"/>
      <c r="CB530" s="165"/>
      <c r="CC530" s="165"/>
      <c r="CD530" s="165"/>
      <c r="CE530" s="165"/>
      <c r="CF530" s="165"/>
      <c r="CG530" s="165"/>
      <c r="CH530" s="165"/>
      <c r="CI530" s="165"/>
      <c r="CJ530" s="165"/>
      <c r="CK530" s="165"/>
      <c r="CL530" s="165"/>
      <c r="CM530" s="165"/>
      <c r="CN530" s="165"/>
      <c r="CO530" s="165"/>
      <c r="CP530" s="165"/>
      <c r="CQ530" s="165"/>
      <c r="CR530" s="165"/>
      <c r="CS530" s="165"/>
      <c r="CT530" s="165"/>
      <c r="CU530" s="165"/>
      <c r="CV530" s="165"/>
      <c r="CW530" s="165"/>
      <c r="CX530" s="165"/>
      <c r="CY530" s="165"/>
      <c r="CZ530" s="165"/>
      <c r="DA530" s="165"/>
      <c r="DB530" s="165"/>
      <c r="DC530" s="165"/>
      <c r="DD530" s="165"/>
      <c r="DE530" s="165"/>
      <c r="DF530" s="165"/>
      <c r="DG530" s="165"/>
      <c r="DH530" s="165"/>
      <c r="DI530" s="165"/>
      <c r="DJ530" s="165"/>
      <c r="DK530" s="165"/>
      <c r="DL530" s="165"/>
      <c r="DM530" s="165"/>
      <c r="DN530" s="165"/>
      <c r="DO530" s="165"/>
      <c r="DP530" s="165"/>
      <c r="DQ530" s="165"/>
      <c r="DR530" s="165"/>
      <c r="DS530" s="165"/>
      <c r="DT530" s="165"/>
      <c r="DU530" s="165"/>
      <c r="DV530" s="165"/>
      <c r="DW530" s="165"/>
      <c r="DX530" s="165"/>
      <c r="DY530" s="165"/>
      <c r="DZ530" s="165"/>
      <c r="EA530" s="165"/>
      <c r="EB530" s="165"/>
    </row>
    <row r="531" spans="1:132" s="1" customFormat="1" ht="10.5" customHeight="1" x14ac:dyDescent="0.2">
      <c r="A531" s="1531" t="s">
        <v>96</v>
      </c>
      <c r="B531" s="1636" t="s">
        <v>949</v>
      </c>
      <c r="C531" s="1119"/>
      <c r="D531" s="1203"/>
      <c r="E531" s="186"/>
      <c r="F531" s="186"/>
      <c r="G531" s="186"/>
      <c r="H531" s="321"/>
      <c r="I531" s="186"/>
      <c r="J531" s="186"/>
      <c r="K531" s="186"/>
      <c r="L531" s="186"/>
      <c r="M531" s="186"/>
      <c r="N531" s="321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321"/>
      <c r="Z531" s="186"/>
      <c r="AA531" s="186"/>
      <c r="AB531" s="187"/>
      <c r="AC531" s="50"/>
      <c r="AD531" s="53"/>
      <c r="AE531" s="456"/>
      <c r="AF531" s="259"/>
      <c r="AG531" s="264"/>
      <c r="AH531" s="264"/>
      <c r="AI531" s="264"/>
      <c r="AJ531" s="264"/>
      <c r="AK531" s="264"/>
      <c r="AL531" s="264"/>
      <c r="AM531" s="264"/>
      <c r="AN531" s="264"/>
      <c r="AO531" s="264"/>
      <c r="AP531" s="264"/>
      <c r="AQ531" s="264"/>
      <c r="AR531" s="264"/>
      <c r="AS531" s="264"/>
      <c r="AT531" s="264"/>
      <c r="AU531" s="264"/>
      <c r="AV531" s="264"/>
      <c r="AW531" s="264"/>
      <c r="AX531" s="264"/>
      <c r="AY531" s="264"/>
      <c r="AZ531" s="264"/>
      <c r="BA531" s="264"/>
      <c r="BB531" s="264"/>
      <c r="BC531" s="264"/>
      <c r="BD531" s="264"/>
      <c r="BE531" s="165"/>
      <c r="BF531" s="165"/>
      <c r="BG531" s="165"/>
      <c r="BH531" s="165"/>
      <c r="BI531" s="165"/>
      <c r="BJ531" s="165"/>
      <c r="BK531" s="165"/>
      <c r="BL531" s="165"/>
      <c r="BM531" s="165"/>
      <c r="BN531" s="165"/>
      <c r="BO531" s="165"/>
      <c r="BP531" s="165"/>
      <c r="BQ531" s="165"/>
      <c r="BR531" s="165"/>
      <c r="BS531" s="165"/>
      <c r="BT531" s="165"/>
      <c r="BU531" s="165"/>
      <c r="BV531" s="165"/>
      <c r="BW531" s="165"/>
      <c r="BX531" s="165"/>
      <c r="BY531" s="165"/>
      <c r="BZ531" s="165"/>
      <c r="CA531" s="165"/>
      <c r="CB531" s="165"/>
      <c r="CC531" s="165"/>
      <c r="CD531" s="165"/>
      <c r="CE531" s="165"/>
      <c r="CF531" s="165"/>
      <c r="CG531" s="165"/>
      <c r="CH531" s="165"/>
      <c r="CI531" s="165"/>
      <c r="CJ531" s="165"/>
      <c r="CK531" s="165"/>
      <c r="CL531" s="165"/>
      <c r="CM531" s="165"/>
      <c r="CN531" s="165"/>
      <c r="CO531" s="165"/>
      <c r="CP531" s="165"/>
      <c r="CQ531" s="165"/>
      <c r="CR531" s="165"/>
      <c r="CS531" s="165"/>
      <c r="CT531" s="165"/>
      <c r="CU531" s="165"/>
      <c r="CV531" s="165"/>
      <c r="CW531" s="165"/>
      <c r="CX531" s="165"/>
      <c r="CY531" s="165"/>
      <c r="CZ531" s="165"/>
      <c r="DA531" s="165"/>
      <c r="DB531" s="165"/>
      <c r="DC531" s="165"/>
      <c r="DD531" s="165"/>
      <c r="DE531" s="165"/>
      <c r="DF531" s="165"/>
      <c r="DG531" s="165"/>
      <c r="DH531" s="165"/>
      <c r="DI531" s="165"/>
      <c r="DJ531" s="165"/>
      <c r="DK531" s="165"/>
      <c r="DL531" s="165"/>
      <c r="DM531" s="165"/>
      <c r="DN531" s="165"/>
      <c r="DO531" s="165"/>
      <c r="DP531" s="165"/>
      <c r="DQ531" s="165"/>
      <c r="DR531" s="165"/>
      <c r="DS531" s="165"/>
      <c r="DT531" s="165"/>
      <c r="DU531" s="165"/>
      <c r="DV531" s="165"/>
      <c r="DW531" s="165"/>
      <c r="DX531" s="165"/>
      <c r="DY531" s="165"/>
      <c r="DZ531" s="165"/>
      <c r="EA531" s="165"/>
      <c r="EB531" s="165"/>
    </row>
    <row r="532" spans="1:132" s="3" customFormat="1" ht="10.5" customHeight="1" x14ac:dyDescent="0.2">
      <c r="A532" s="1532"/>
      <c r="B532" s="1633"/>
      <c r="C532" s="1403" t="s">
        <v>129</v>
      </c>
      <c r="D532" s="134" t="s">
        <v>33</v>
      </c>
      <c r="E532" s="107">
        <f>ROUND(SQRT(E533^2+E534^2)*1000/(1.73*E$528),0)</f>
        <v>3</v>
      </c>
      <c r="F532" s="107">
        <f t="shared" ref="F532:AB532" si="319">ROUND(SQRT(F533^2+F534^2)*1000/(1.73*F$528),0)</f>
        <v>3</v>
      </c>
      <c r="G532" s="107">
        <f t="shared" si="319"/>
        <v>3</v>
      </c>
      <c r="H532" s="305">
        <f t="shared" si="319"/>
        <v>3</v>
      </c>
      <c r="I532" s="107">
        <f t="shared" si="319"/>
        <v>3</v>
      </c>
      <c r="J532" s="107">
        <f t="shared" si="319"/>
        <v>3</v>
      </c>
      <c r="K532" s="107">
        <f t="shared" si="319"/>
        <v>3</v>
      </c>
      <c r="L532" s="107">
        <f t="shared" si="319"/>
        <v>3</v>
      </c>
      <c r="M532" s="107">
        <f t="shared" si="319"/>
        <v>3</v>
      </c>
      <c r="N532" s="305">
        <f t="shared" si="319"/>
        <v>3</v>
      </c>
      <c r="O532" s="107">
        <f t="shared" si="319"/>
        <v>3</v>
      </c>
      <c r="P532" s="107">
        <f t="shared" si="319"/>
        <v>3</v>
      </c>
      <c r="Q532" s="107">
        <f t="shared" si="319"/>
        <v>3</v>
      </c>
      <c r="R532" s="107">
        <f t="shared" si="319"/>
        <v>3</v>
      </c>
      <c r="S532" s="107">
        <f t="shared" si="319"/>
        <v>3</v>
      </c>
      <c r="T532" s="107">
        <f t="shared" si="319"/>
        <v>3</v>
      </c>
      <c r="U532" s="107">
        <f t="shared" si="319"/>
        <v>3</v>
      </c>
      <c r="V532" s="107">
        <f t="shared" si="319"/>
        <v>3</v>
      </c>
      <c r="W532" s="107">
        <f t="shared" si="319"/>
        <v>3</v>
      </c>
      <c r="X532" s="107">
        <f t="shared" si="319"/>
        <v>3</v>
      </c>
      <c r="Y532" s="305">
        <f t="shared" si="319"/>
        <v>3</v>
      </c>
      <c r="Z532" s="107">
        <f t="shared" si="319"/>
        <v>3</v>
      </c>
      <c r="AA532" s="107">
        <f t="shared" si="319"/>
        <v>3</v>
      </c>
      <c r="AB532" s="108">
        <f t="shared" si="319"/>
        <v>3</v>
      </c>
      <c r="AC532" s="750"/>
      <c r="AD532" s="751"/>
      <c r="AE532" s="752"/>
      <c r="AF532" s="264"/>
      <c r="AG532" s="264"/>
      <c r="AH532" s="264"/>
      <c r="AI532" s="264"/>
      <c r="AJ532" s="264"/>
      <c r="AK532" s="264"/>
      <c r="AL532" s="264"/>
      <c r="AM532" s="264"/>
      <c r="AN532" s="264"/>
      <c r="AO532" s="264"/>
      <c r="AP532" s="264"/>
      <c r="AQ532" s="264"/>
      <c r="AR532" s="264"/>
      <c r="AS532" s="264"/>
      <c r="AT532" s="264"/>
      <c r="AU532" s="264"/>
      <c r="AV532" s="264"/>
      <c r="AW532" s="264"/>
      <c r="AX532" s="264"/>
      <c r="AY532" s="264"/>
      <c r="AZ532" s="264"/>
      <c r="BA532" s="264"/>
      <c r="BB532" s="264"/>
      <c r="BC532" s="264"/>
      <c r="BD532" s="264"/>
      <c r="BE532" s="153"/>
      <c r="BF532" s="153"/>
      <c r="BG532" s="153"/>
      <c r="BH532" s="153"/>
      <c r="BI532" s="153"/>
      <c r="BJ532" s="153"/>
      <c r="BK532" s="153"/>
      <c r="BL532" s="153"/>
      <c r="BM532" s="153"/>
      <c r="BN532" s="153"/>
      <c r="BO532" s="153"/>
      <c r="BP532" s="153"/>
      <c r="BQ532" s="153"/>
      <c r="BR532" s="153"/>
      <c r="BS532" s="153"/>
      <c r="BT532" s="153"/>
      <c r="BU532" s="153"/>
      <c r="BV532" s="153"/>
      <c r="BW532" s="153"/>
      <c r="BX532" s="153"/>
      <c r="BY532" s="153"/>
      <c r="BZ532" s="153"/>
      <c r="CA532" s="153"/>
      <c r="CB532" s="153"/>
      <c r="CC532" s="153"/>
      <c r="CD532" s="153"/>
      <c r="CE532" s="153"/>
      <c r="CF532" s="153"/>
      <c r="CG532" s="153"/>
      <c r="CH532" s="153"/>
      <c r="CI532" s="153"/>
      <c r="CJ532" s="153"/>
      <c r="CK532" s="153"/>
      <c r="CL532" s="153"/>
      <c r="CM532" s="153"/>
      <c r="CN532" s="153"/>
      <c r="CO532" s="153"/>
      <c r="CP532" s="153"/>
      <c r="CQ532" s="153"/>
      <c r="CR532" s="153"/>
      <c r="CS532" s="153"/>
      <c r="CT532" s="153"/>
      <c r="CU532" s="153"/>
      <c r="CV532" s="153"/>
      <c r="CW532" s="153"/>
      <c r="CX532" s="153"/>
      <c r="CY532" s="153"/>
      <c r="CZ532" s="153"/>
      <c r="DA532" s="153"/>
      <c r="DB532" s="153"/>
      <c r="DC532" s="153"/>
      <c r="DD532" s="153"/>
      <c r="DE532" s="153"/>
      <c r="DF532" s="153"/>
      <c r="DG532" s="153"/>
      <c r="DH532" s="153"/>
      <c r="DI532" s="153"/>
      <c r="DJ532" s="153"/>
      <c r="DK532" s="153"/>
      <c r="DL532" s="153"/>
      <c r="DM532" s="153"/>
      <c r="DN532" s="153"/>
      <c r="DO532" s="153"/>
      <c r="DP532" s="153"/>
      <c r="DQ532" s="153"/>
      <c r="DR532" s="153"/>
      <c r="DS532" s="153"/>
      <c r="DT532" s="153"/>
      <c r="DU532" s="92"/>
      <c r="DV532" s="92"/>
      <c r="DW532" s="92"/>
      <c r="DX532" s="92"/>
      <c r="DY532" s="92"/>
      <c r="DZ532" s="92"/>
      <c r="EA532" s="92"/>
      <c r="EB532" s="92"/>
    </row>
    <row r="533" spans="1:132" s="1" customFormat="1" ht="10.5" customHeight="1" x14ac:dyDescent="0.2">
      <c r="A533" s="1532"/>
      <c r="B533" s="1633"/>
      <c r="C533" s="1403" t="s">
        <v>557</v>
      </c>
      <c r="D533" s="134" t="s">
        <v>116</v>
      </c>
      <c r="E533" s="51">
        <f>ROUND((AG533-AF533)*$AE533,2)</f>
        <v>0.03</v>
      </c>
      <c r="F533" s="51">
        <f t="shared" ref="F533:AB533" si="320">ROUND((AH533-AG533)*$AE533,2)</f>
        <v>0.03</v>
      </c>
      <c r="G533" s="51">
        <f t="shared" si="320"/>
        <v>0.03</v>
      </c>
      <c r="H533" s="290">
        <f t="shared" si="320"/>
        <v>0.03</v>
      </c>
      <c r="I533" s="51">
        <f t="shared" si="320"/>
        <v>0.03</v>
      </c>
      <c r="J533" s="51">
        <f t="shared" si="320"/>
        <v>0.03</v>
      </c>
      <c r="K533" s="51">
        <f t="shared" si="320"/>
        <v>0.03</v>
      </c>
      <c r="L533" s="51">
        <f t="shared" si="320"/>
        <v>0.03</v>
      </c>
      <c r="M533" s="51">
        <f t="shared" si="320"/>
        <v>0.03</v>
      </c>
      <c r="N533" s="290">
        <f t="shared" si="320"/>
        <v>0.03</v>
      </c>
      <c r="O533" s="51">
        <f t="shared" si="320"/>
        <v>0.03</v>
      </c>
      <c r="P533" s="51">
        <f t="shared" si="320"/>
        <v>0.03</v>
      </c>
      <c r="Q533" s="51">
        <f t="shared" si="320"/>
        <v>0.03</v>
      </c>
      <c r="R533" s="51">
        <f t="shared" si="320"/>
        <v>0.03</v>
      </c>
      <c r="S533" s="51">
        <f t="shared" si="320"/>
        <v>0.03</v>
      </c>
      <c r="T533" s="51">
        <f t="shared" si="320"/>
        <v>0.03</v>
      </c>
      <c r="U533" s="51">
        <f t="shared" si="320"/>
        <v>0.03</v>
      </c>
      <c r="V533" s="51">
        <f t="shared" si="320"/>
        <v>0.03</v>
      </c>
      <c r="W533" s="51">
        <f t="shared" si="320"/>
        <v>0.03</v>
      </c>
      <c r="X533" s="51">
        <f t="shared" si="320"/>
        <v>0.03</v>
      </c>
      <c r="Y533" s="290">
        <f t="shared" si="320"/>
        <v>0.03</v>
      </c>
      <c r="Z533" s="51">
        <f t="shared" si="320"/>
        <v>0.03</v>
      </c>
      <c r="AA533" s="51">
        <f t="shared" si="320"/>
        <v>0.03</v>
      </c>
      <c r="AB533" s="52">
        <f t="shared" si="320"/>
        <v>0.03</v>
      </c>
      <c r="AC533" s="50">
        <f>SUM(E533:AB533)</f>
        <v>0.72000000000000042</v>
      </c>
      <c r="AD533" s="53">
        <f>SUM(E534:AB534)</f>
        <v>0.48000000000000015</v>
      </c>
      <c r="AE533" s="456">
        <v>4.8</v>
      </c>
      <c r="AF533" s="1058">
        <v>10179.7438</v>
      </c>
      <c r="AG533" s="1058">
        <v>10179.7505</v>
      </c>
      <c r="AH533" s="1059">
        <v>10179.757</v>
      </c>
      <c r="AI533" s="1058">
        <v>10179.7636</v>
      </c>
      <c r="AJ533" s="1058">
        <v>10179.7701</v>
      </c>
      <c r="AK533" s="1058">
        <v>10179.776599999999</v>
      </c>
      <c r="AL533" s="1058">
        <v>10179.783100000001</v>
      </c>
      <c r="AM533" s="1058">
        <v>10179.7896</v>
      </c>
      <c r="AN533" s="1058">
        <v>10179.7961</v>
      </c>
      <c r="AO533" s="1058">
        <v>10179.802600000001</v>
      </c>
      <c r="AP533" s="1058">
        <v>10179.809300000001</v>
      </c>
      <c r="AQ533" s="1058">
        <v>10179.8158</v>
      </c>
      <c r="AR533" s="1058">
        <v>10179.8225</v>
      </c>
      <c r="AS533" s="1058">
        <v>10179.829100000001</v>
      </c>
      <c r="AT533" s="1058">
        <v>10179.8357</v>
      </c>
      <c r="AU533" s="1058">
        <v>10179.842199999999</v>
      </c>
      <c r="AV533" s="1058">
        <v>10179.8487</v>
      </c>
      <c r="AW533" s="1058">
        <v>10179.855100000001</v>
      </c>
      <c r="AX533" s="1058">
        <v>10179.8616</v>
      </c>
      <c r="AY533" s="1058">
        <v>10179.868</v>
      </c>
      <c r="AZ533" s="1058">
        <v>10179.8745</v>
      </c>
      <c r="BA533" s="1058">
        <v>10179.880999999999</v>
      </c>
      <c r="BB533" s="1058">
        <v>10179.8874</v>
      </c>
      <c r="BC533" s="1058">
        <v>10179.893899999999</v>
      </c>
      <c r="BD533" s="1058">
        <v>10179.9004</v>
      </c>
      <c r="BE533" s="165"/>
      <c r="BF533" s="165"/>
      <c r="BG533" s="165"/>
      <c r="BH533" s="165"/>
      <c r="BI533" s="165"/>
      <c r="BJ533" s="165"/>
      <c r="BK533" s="165"/>
      <c r="BL533" s="165"/>
      <c r="BM533" s="165"/>
      <c r="BN533" s="165"/>
      <c r="BO533" s="165"/>
      <c r="BP533" s="165"/>
      <c r="BQ533" s="165"/>
      <c r="BR533" s="165"/>
      <c r="BS533" s="165"/>
      <c r="BT533" s="165"/>
      <c r="BU533" s="165"/>
      <c r="BV533" s="165"/>
      <c r="BW533" s="165"/>
      <c r="BX533" s="165"/>
      <c r="BY533" s="165"/>
      <c r="BZ533" s="165"/>
      <c r="CA533" s="165"/>
      <c r="CB533" s="165"/>
      <c r="CC533" s="165"/>
      <c r="CD533" s="165"/>
      <c r="CE533" s="165"/>
      <c r="CF533" s="165"/>
      <c r="CG533" s="165"/>
      <c r="CH533" s="165"/>
      <c r="CI533" s="165"/>
      <c r="CJ533" s="165"/>
      <c r="CK533" s="165"/>
      <c r="CL533" s="165"/>
      <c r="CM533" s="165"/>
      <c r="CN533" s="165"/>
      <c r="CO533" s="165"/>
      <c r="CP533" s="165"/>
      <c r="CQ533" s="165"/>
      <c r="CR533" s="165"/>
      <c r="CS533" s="165"/>
      <c r="CT533" s="165"/>
      <c r="CU533" s="165"/>
      <c r="CV533" s="165"/>
      <c r="CW533" s="165"/>
      <c r="CX533" s="165"/>
      <c r="CY533" s="165"/>
      <c r="CZ533" s="165"/>
      <c r="DA533" s="165"/>
      <c r="DB533" s="165"/>
      <c r="DC533" s="165"/>
      <c r="DD533" s="165"/>
      <c r="DE533" s="165"/>
      <c r="DF533" s="165"/>
      <c r="DG533" s="165"/>
      <c r="DH533" s="165"/>
      <c r="DI533" s="165"/>
      <c r="DJ533" s="165"/>
      <c r="DK533" s="165"/>
      <c r="DL533" s="165"/>
      <c r="DM533" s="165"/>
      <c r="DN533" s="165"/>
      <c r="DO533" s="165"/>
      <c r="DP533" s="165"/>
      <c r="DQ533" s="165"/>
      <c r="DR533" s="165"/>
      <c r="DS533" s="165"/>
      <c r="DT533" s="165"/>
      <c r="DU533" s="165"/>
      <c r="DV533" s="165"/>
      <c r="DW533" s="165"/>
      <c r="DX533" s="165"/>
      <c r="DY533" s="165"/>
      <c r="DZ533" s="165"/>
      <c r="EA533" s="165"/>
      <c r="EB533" s="165"/>
    </row>
    <row r="534" spans="1:132" s="1" customFormat="1" ht="10.5" customHeight="1" x14ac:dyDescent="0.2">
      <c r="A534" s="1532"/>
      <c r="B534" s="1633"/>
      <c r="C534" s="1403" t="s">
        <v>557</v>
      </c>
      <c r="D534" s="134" t="s">
        <v>117</v>
      </c>
      <c r="E534" s="51">
        <f>ROUND((AG534-AF534)*$AE533,2)</f>
        <v>0.02</v>
      </c>
      <c r="F534" s="51">
        <f t="shared" ref="F534:AB534" si="321">ROUND((AH534-AG534)*$AE533,2)</f>
        <v>0.02</v>
      </c>
      <c r="G534" s="51">
        <f t="shared" si="321"/>
        <v>0.02</v>
      </c>
      <c r="H534" s="290">
        <f t="shared" si="321"/>
        <v>0.02</v>
      </c>
      <c r="I534" s="51">
        <f t="shared" si="321"/>
        <v>0.02</v>
      </c>
      <c r="J534" s="51">
        <f t="shared" si="321"/>
        <v>0.02</v>
      </c>
      <c r="K534" s="51">
        <f t="shared" si="321"/>
        <v>0.02</v>
      </c>
      <c r="L534" s="51">
        <f t="shared" si="321"/>
        <v>0.02</v>
      </c>
      <c r="M534" s="51">
        <f t="shared" si="321"/>
        <v>0.02</v>
      </c>
      <c r="N534" s="290">
        <f t="shared" si="321"/>
        <v>0.02</v>
      </c>
      <c r="O534" s="51">
        <f t="shared" si="321"/>
        <v>0.02</v>
      </c>
      <c r="P534" s="51">
        <f t="shared" si="321"/>
        <v>0.02</v>
      </c>
      <c r="Q534" s="51">
        <f t="shared" si="321"/>
        <v>0.02</v>
      </c>
      <c r="R534" s="51">
        <f t="shared" si="321"/>
        <v>0.02</v>
      </c>
      <c r="S534" s="51">
        <f t="shared" si="321"/>
        <v>0.02</v>
      </c>
      <c r="T534" s="51">
        <f t="shared" si="321"/>
        <v>0.02</v>
      </c>
      <c r="U534" s="51">
        <f t="shared" si="321"/>
        <v>0.02</v>
      </c>
      <c r="V534" s="51">
        <f t="shared" si="321"/>
        <v>0.02</v>
      </c>
      <c r="W534" s="51">
        <f t="shared" si="321"/>
        <v>0.02</v>
      </c>
      <c r="X534" s="51">
        <f t="shared" si="321"/>
        <v>0.02</v>
      </c>
      <c r="Y534" s="290">
        <f t="shared" si="321"/>
        <v>0.02</v>
      </c>
      <c r="Z534" s="51">
        <f t="shared" si="321"/>
        <v>0.02</v>
      </c>
      <c r="AA534" s="51">
        <f t="shared" si="321"/>
        <v>0.02</v>
      </c>
      <c r="AB534" s="52">
        <f t="shared" si="321"/>
        <v>0.02</v>
      </c>
      <c r="AC534" s="50"/>
      <c r="AD534" s="53"/>
      <c r="AE534" s="456"/>
      <c r="AF534" s="1058">
        <v>3470.3451</v>
      </c>
      <c r="AG534" s="1058">
        <v>3470.3494000000001</v>
      </c>
      <c r="AH534" s="1059">
        <v>3470.3535999999999</v>
      </c>
      <c r="AI534" s="1058">
        <v>3470.3578000000002</v>
      </c>
      <c r="AJ534" s="1058">
        <v>3470.3618999999999</v>
      </c>
      <c r="AK534" s="1058">
        <v>3470.366</v>
      </c>
      <c r="AL534" s="1058">
        <v>3470.37</v>
      </c>
      <c r="AM534" s="1058">
        <v>3470.3739999999998</v>
      </c>
      <c r="AN534" s="1058">
        <v>3470.3780999999999</v>
      </c>
      <c r="AO534" s="1058">
        <v>3470.3823000000002</v>
      </c>
      <c r="AP534" s="1058">
        <v>3470.3865999999998</v>
      </c>
      <c r="AQ534" s="1058">
        <v>3470.3908000000001</v>
      </c>
      <c r="AR534" s="1058">
        <v>3470.3951999999999</v>
      </c>
      <c r="AS534" s="1058">
        <v>3470.3995</v>
      </c>
      <c r="AT534" s="1058">
        <v>3470.4036999999998</v>
      </c>
      <c r="AU534" s="1058">
        <v>3470.4078</v>
      </c>
      <c r="AV534" s="1058">
        <v>3470.4117000000001</v>
      </c>
      <c r="AW534" s="1058">
        <v>3470.4157</v>
      </c>
      <c r="AX534" s="1058">
        <v>3470.4196000000002</v>
      </c>
      <c r="AY534" s="1058">
        <v>3470.4236000000001</v>
      </c>
      <c r="AZ534" s="1058">
        <v>3470.4276</v>
      </c>
      <c r="BA534" s="1058">
        <v>3470.4315999999999</v>
      </c>
      <c r="BB534" s="1058">
        <v>3470.4355</v>
      </c>
      <c r="BC534" s="1058">
        <v>3470.4396000000002</v>
      </c>
      <c r="BD534" s="1058">
        <v>3470.4436000000001</v>
      </c>
      <c r="BE534" s="153"/>
      <c r="BF534" s="153"/>
      <c r="BG534" s="153"/>
      <c r="BH534" s="153"/>
      <c r="BI534" s="153"/>
      <c r="BJ534" s="153"/>
      <c r="BK534" s="153"/>
      <c r="BL534" s="153"/>
      <c r="BM534" s="153"/>
      <c r="BN534" s="153"/>
      <c r="BO534" s="153"/>
      <c r="BP534" s="153"/>
      <c r="BQ534" s="153"/>
      <c r="BR534" s="153"/>
      <c r="BS534" s="153"/>
      <c r="BT534" s="153"/>
      <c r="BU534" s="153"/>
      <c r="BV534" s="153"/>
      <c r="BW534" s="153"/>
      <c r="BX534" s="153"/>
      <c r="BY534" s="153"/>
      <c r="BZ534" s="153"/>
      <c r="CA534" s="153"/>
      <c r="CB534" s="153"/>
      <c r="CC534" s="165"/>
      <c r="CD534" s="165"/>
      <c r="CE534" s="165"/>
      <c r="CF534" s="165"/>
      <c r="CG534" s="165"/>
      <c r="CH534" s="165"/>
      <c r="CI534" s="165"/>
      <c r="CJ534" s="165"/>
      <c r="CK534" s="165"/>
      <c r="CL534" s="165"/>
      <c r="CM534" s="165"/>
      <c r="CN534" s="165"/>
      <c r="CO534" s="165"/>
      <c r="CP534" s="165"/>
      <c r="CQ534" s="165"/>
      <c r="CR534" s="165"/>
      <c r="CS534" s="165"/>
      <c r="CT534" s="165"/>
      <c r="CU534" s="165"/>
      <c r="CV534" s="165"/>
      <c r="CW534" s="165"/>
      <c r="CX534" s="165"/>
      <c r="CY534" s="165"/>
      <c r="CZ534" s="165"/>
      <c r="DA534" s="165"/>
      <c r="DB534" s="165"/>
      <c r="DC534" s="165"/>
      <c r="DD534" s="165"/>
      <c r="DE534" s="165"/>
      <c r="DF534" s="165"/>
      <c r="DG534" s="165"/>
      <c r="DH534" s="165"/>
      <c r="DI534" s="165"/>
      <c r="DJ534" s="165"/>
      <c r="DK534" s="165"/>
      <c r="DL534" s="165"/>
      <c r="DM534" s="165"/>
      <c r="DN534" s="165"/>
      <c r="DO534" s="165"/>
      <c r="DP534" s="165"/>
      <c r="DQ534" s="165"/>
      <c r="DR534" s="165"/>
      <c r="DS534" s="165"/>
      <c r="DT534" s="165"/>
      <c r="DU534" s="165"/>
      <c r="DV534" s="165"/>
      <c r="DW534" s="165"/>
      <c r="DX534" s="165"/>
      <c r="DY534" s="165"/>
      <c r="DZ534" s="165"/>
      <c r="EA534" s="165"/>
      <c r="EB534" s="165"/>
    </row>
    <row r="535" spans="1:132" s="1" customFormat="1" ht="10.5" customHeight="1" thickBot="1" x14ac:dyDescent="0.25">
      <c r="A535" s="1533"/>
      <c r="B535" s="1637"/>
      <c r="C535" s="274"/>
      <c r="D535" s="239" t="s">
        <v>41</v>
      </c>
      <c r="E535" s="84">
        <f>E534/E533</f>
        <v>0.66666666666666674</v>
      </c>
      <c r="F535" s="84">
        <f t="shared" ref="F535:AB535" si="322">F534/F533</f>
        <v>0.66666666666666674</v>
      </c>
      <c r="G535" s="84">
        <f t="shared" si="322"/>
        <v>0.66666666666666674</v>
      </c>
      <c r="H535" s="298">
        <f t="shared" si="322"/>
        <v>0.66666666666666674</v>
      </c>
      <c r="I535" s="84">
        <f t="shared" si="322"/>
        <v>0.66666666666666674</v>
      </c>
      <c r="J535" s="84">
        <f t="shared" si="322"/>
        <v>0.66666666666666674</v>
      </c>
      <c r="K535" s="84">
        <f t="shared" si="322"/>
        <v>0.66666666666666674</v>
      </c>
      <c r="L535" s="84">
        <f t="shared" si="322"/>
        <v>0.66666666666666674</v>
      </c>
      <c r="M535" s="84">
        <f t="shared" si="322"/>
        <v>0.66666666666666674</v>
      </c>
      <c r="N535" s="298">
        <f t="shared" si="322"/>
        <v>0.66666666666666674</v>
      </c>
      <c r="O535" s="84">
        <f t="shared" si="322"/>
        <v>0.66666666666666674</v>
      </c>
      <c r="P535" s="84">
        <f t="shared" si="322"/>
        <v>0.66666666666666674</v>
      </c>
      <c r="Q535" s="84">
        <f t="shared" si="322"/>
        <v>0.66666666666666674</v>
      </c>
      <c r="R535" s="84">
        <f t="shared" si="322"/>
        <v>0.66666666666666674</v>
      </c>
      <c r="S535" s="84">
        <f t="shared" si="322"/>
        <v>0.66666666666666674</v>
      </c>
      <c r="T535" s="84">
        <f t="shared" si="322"/>
        <v>0.66666666666666674</v>
      </c>
      <c r="U535" s="84">
        <f t="shared" si="322"/>
        <v>0.66666666666666674</v>
      </c>
      <c r="V535" s="84">
        <f t="shared" si="322"/>
        <v>0.66666666666666674</v>
      </c>
      <c r="W535" s="84">
        <f t="shared" si="322"/>
        <v>0.66666666666666674</v>
      </c>
      <c r="X535" s="84">
        <f t="shared" si="322"/>
        <v>0.66666666666666674</v>
      </c>
      <c r="Y535" s="298">
        <f t="shared" si="322"/>
        <v>0.66666666666666674</v>
      </c>
      <c r="Z535" s="84">
        <f t="shared" si="322"/>
        <v>0.66666666666666674</v>
      </c>
      <c r="AA535" s="84">
        <f t="shared" si="322"/>
        <v>0.66666666666666674</v>
      </c>
      <c r="AB535" s="85">
        <f t="shared" si="322"/>
        <v>0.66666666666666674</v>
      </c>
      <c r="AC535" s="50"/>
      <c r="AD535" s="53"/>
      <c r="AE535" s="456"/>
      <c r="AF535" s="264"/>
      <c r="AG535" s="264"/>
      <c r="AH535" s="264"/>
      <c r="AI535" s="264"/>
      <c r="AJ535" s="264"/>
      <c r="AK535" s="264"/>
      <c r="AL535" s="264"/>
      <c r="AM535" s="264"/>
      <c r="AN535" s="264"/>
      <c r="AO535" s="264"/>
      <c r="AP535" s="264"/>
      <c r="AQ535" s="264"/>
      <c r="AR535" s="264"/>
      <c r="AS535" s="264"/>
      <c r="AT535" s="264"/>
      <c r="AU535" s="264"/>
      <c r="AV535" s="264"/>
      <c r="AW535" s="264"/>
      <c r="AX535" s="264"/>
      <c r="AY535" s="264"/>
      <c r="AZ535" s="264"/>
      <c r="BA535" s="264"/>
      <c r="BB535" s="264"/>
      <c r="BC535" s="264"/>
      <c r="BD535" s="264"/>
      <c r="BE535" s="165"/>
      <c r="BF535" s="165"/>
      <c r="BG535" s="165"/>
      <c r="BH535" s="165"/>
      <c r="BI535" s="165"/>
      <c r="BJ535" s="165"/>
      <c r="BK535" s="165"/>
      <c r="BL535" s="165"/>
      <c r="BM535" s="165"/>
      <c r="BN535" s="165"/>
      <c r="BO535" s="165"/>
      <c r="BP535" s="165"/>
      <c r="BQ535" s="165"/>
      <c r="BR535" s="165"/>
      <c r="BS535" s="165"/>
      <c r="BT535" s="165"/>
      <c r="BU535" s="165"/>
      <c r="BV535" s="165"/>
      <c r="BW535" s="165"/>
      <c r="BX535" s="165"/>
      <c r="BY535" s="165"/>
      <c r="BZ535" s="165"/>
      <c r="CA535" s="165"/>
      <c r="CB535" s="165"/>
      <c r="CC535" s="165"/>
      <c r="CD535" s="165"/>
      <c r="CE535" s="165"/>
      <c r="CF535" s="165"/>
      <c r="CG535" s="165"/>
      <c r="CH535" s="165"/>
      <c r="CI535" s="165"/>
      <c r="CJ535" s="165"/>
      <c r="CK535" s="165"/>
      <c r="CL535" s="165"/>
      <c r="CM535" s="165"/>
      <c r="CN535" s="165"/>
      <c r="CO535" s="165"/>
      <c r="CP535" s="165"/>
      <c r="CQ535" s="165"/>
      <c r="CR535" s="165"/>
      <c r="CS535" s="165"/>
      <c r="CT535" s="165"/>
      <c r="CU535" s="165"/>
      <c r="CV535" s="165"/>
      <c r="CW535" s="165"/>
      <c r="CX535" s="165"/>
      <c r="CY535" s="165"/>
      <c r="CZ535" s="165"/>
      <c r="DA535" s="165"/>
      <c r="DB535" s="165"/>
      <c r="DC535" s="165"/>
      <c r="DD535" s="165"/>
      <c r="DE535" s="165"/>
      <c r="DF535" s="165"/>
      <c r="DG535" s="165"/>
      <c r="DH535" s="165"/>
      <c r="DI535" s="165"/>
      <c r="DJ535" s="165"/>
      <c r="DK535" s="165"/>
      <c r="DL535" s="165"/>
      <c r="DM535" s="165"/>
      <c r="DN535" s="165"/>
      <c r="DO535" s="165"/>
      <c r="DP535" s="165"/>
      <c r="DQ535" s="165"/>
      <c r="DR535" s="165"/>
      <c r="DS535" s="165"/>
      <c r="DT535" s="165"/>
      <c r="DU535" s="165"/>
      <c r="DV535" s="165"/>
      <c r="DW535" s="165"/>
      <c r="DX535" s="165"/>
      <c r="DY535" s="165"/>
      <c r="DZ535" s="165"/>
      <c r="EA535" s="165"/>
      <c r="EB535" s="165"/>
    </row>
    <row r="536" spans="1:132" s="3" customFormat="1" ht="10.5" customHeight="1" x14ac:dyDescent="0.2">
      <c r="A536" s="1531" t="s">
        <v>3</v>
      </c>
      <c r="B536" s="1633" t="s">
        <v>599</v>
      </c>
      <c r="C536" s="1403"/>
      <c r="D536" s="134"/>
      <c r="E536" s="107"/>
      <c r="F536" s="107"/>
      <c r="G536" s="107"/>
      <c r="H536" s="305"/>
      <c r="I536" s="107"/>
      <c r="J536" s="107"/>
      <c r="K536" s="107"/>
      <c r="L536" s="107"/>
      <c r="M536" s="107"/>
      <c r="N536" s="305"/>
      <c r="O536" s="107"/>
      <c r="P536" s="107"/>
      <c r="Q536" s="107"/>
      <c r="R536" s="107"/>
      <c r="S536" s="107"/>
      <c r="T536" s="107"/>
      <c r="U536" s="107"/>
      <c r="V536" s="107"/>
      <c r="W536" s="107"/>
      <c r="X536" s="107"/>
      <c r="Y536" s="305"/>
      <c r="Z536" s="107"/>
      <c r="AA536" s="107"/>
      <c r="AB536" s="108"/>
      <c r="AC536" s="750"/>
      <c r="AD536" s="751"/>
      <c r="AE536" s="752"/>
      <c r="AF536" s="264"/>
      <c r="AG536" s="264"/>
      <c r="AH536" s="264"/>
      <c r="AI536" s="264"/>
      <c r="AJ536" s="264"/>
      <c r="AK536" s="264"/>
      <c r="AL536" s="264"/>
      <c r="AM536" s="264"/>
      <c r="AN536" s="264"/>
      <c r="AO536" s="264"/>
      <c r="AP536" s="264"/>
      <c r="AQ536" s="264"/>
      <c r="AR536" s="264"/>
      <c r="AS536" s="264"/>
      <c r="AT536" s="264"/>
      <c r="AU536" s="264"/>
      <c r="AV536" s="264"/>
      <c r="AW536" s="264"/>
      <c r="AX536" s="264"/>
      <c r="AY536" s="264"/>
      <c r="AZ536" s="264"/>
      <c r="BA536" s="264"/>
      <c r="BB536" s="264"/>
      <c r="BC536" s="264"/>
      <c r="BD536" s="264"/>
      <c r="BE536" s="153"/>
      <c r="BF536" s="153"/>
      <c r="BG536" s="153"/>
      <c r="BH536" s="153"/>
      <c r="BI536" s="153"/>
      <c r="BJ536" s="153"/>
      <c r="BK536" s="153"/>
      <c r="BL536" s="153"/>
      <c r="BM536" s="153"/>
      <c r="BN536" s="153"/>
      <c r="BO536" s="153"/>
      <c r="BP536" s="153"/>
      <c r="BQ536" s="153"/>
      <c r="BR536" s="153"/>
      <c r="BS536" s="153"/>
      <c r="BT536" s="153"/>
      <c r="BU536" s="153"/>
      <c r="BV536" s="153"/>
      <c r="BW536" s="153"/>
      <c r="BX536" s="153"/>
      <c r="BY536" s="153"/>
      <c r="BZ536" s="153"/>
      <c r="CA536" s="153"/>
      <c r="CB536" s="153"/>
      <c r="CC536" s="153"/>
      <c r="CD536" s="153"/>
      <c r="CE536" s="153"/>
      <c r="CF536" s="153"/>
      <c r="CG536" s="153"/>
      <c r="CH536" s="153"/>
      <c r="CI536" s="153"/>
      <c r="CJ536" s="153"/>
      <c r="CK536" s="153"/>
      <c r="CL536" s="153"/>
      <c r="CM536" s="153"/>
      <c r="CN536" s="153"/>
      <c r="CO536" s="153"/>
      <c r="CP536" s="153"/>
      <c r="CQ536" s="153"/>
      <c r="CR536" s="153"/>
      <c r="CS536" s="153"/>
      <c r="CT536" s="153"/>
      <c r="CU536" s="153"/>
      <c r="CV536" s="153"/>
      <c r="CW536" s="153"/>
      <c r="CX536" s="153"/>
      <c r="CY536" s="153"/>
      <c r="CZ536" s="153"/>
      <c r="DA536" s="153"/>
      <c r="DB536" s="153"/>
      <c r="DC536" s="153"/>
      <c r="DD536" s="153"/>
      <c r="DE536" s="153"/>
      <c r="DF536" s="153"/>
      <c r="DG536" s="153"/>
      <c r="DH536" s="153"/>
      <c r="DI536" s="153"/>
      <c r="DJ536" s="153"/>
      <c r="DK536" s="153"/>
      <c r="DL536" s="153"/>
      <c r="DM536" s="153"/>
      <c r="DN536" s="153"/>
      <c r="DO536" s="153"/>
      <c r="DP536" s="153"/>
      <c r="DQ536" s="153"/>
      <c r="DR536" s="153"/>
      <c r="DS536" s="153"/>
      <c r="DT536" s="153"/>
      <c r="DU536" s="92"/>
      <c r="DV536" s="92"/>
      <c r="DW536" s="92"/>
      <c r="DX536" s="92"/>
      <c r="DY536" s="92"/>
      <c r="DZ536" s="92"/>
      <c r="EA536" s="92"/>
      <c r="EB536" s="92"/>
    </row>
    <row r="537" spans="1:132" s="3" customFormat="1" ht="10.5" customHeight="1" x14ac:dyDescent="0.2">
      <c r="A537" s="1532"/>
      <c r="B537" s="1633"/>
      <c r="C537" s="1403" t="s">
        <v>126</v>
      </c>
      <c r="D537" s="134" t="s">
        <v>33</v>
      </c>
      <c r="E537" s="107">
        <v>1</v>
      </c>
      <c r="F537" s="970">
        <v>1</v>
      </c>
      <c r="G537" s="970">
        <v>1</v>
      </c>
      <c r="H537" s="972">
        <v>1</v>
      </c>
      <c r="I537" s="970">
        <v>1</v>
      </c>
      <c r="J537" s="970">
        <v>1</v>
      </c>
      <c r="K537" s="970">
        <v>1</v>
      </c>
      <c r="L537" s="970">
        <v>1</v>
      </c>
      <c r="M537" s="970">
        <v>1</v>
      </c>
      <c r="N537" s="972">
        <v>1</v>
      </c>
      <c r="O537" s="970">
        <v>1</v>
      </c>
      <c r="P537" s="970">
        <v>1</v>
      </c>
      <c r="Q537" s="970">
        <v>1</v>
      </c>
      <c r="R537" s="970">
        <v>1</v>
      </c>
      <c r="S537" s="970">
        <v>1</v>
      </c>
      <c r="T537" s="970">
        <v>1</v>
      </c>
      <c r="U537" s="970">
        <v>1</v>
      </c>
      <c r="V537" s="970">
        <v>1</v>
      </c>
      <c r="W537" s="970">
        <v>1</v>
      </c>
      <c r="X537" s="970">
        <v>1</v>
      </c>
      <c r="Y537" s="972">
        <v>1</v>
      </c>
      <c r="Z537" s="970">
        <v>1</v>
      </c>
      <c r="AA537" s="970">
        <v>1</v>
      </c>
      <c r="AB537" s="1018">
        <v>1</v>
      </c>
      <c r="AC537" s="750"/>
      <c r="AD537" s="751"/>
      <c r="AE537" s="752"/>
      <c r="AF537" s="264"/>
      <c r="AG537" s="264"/>
      <c r="AH537" s="264"/>
      <c r="AI537" s="264"/>
      <c r="AJ537" s="264"/>
      <c r="AK537" s="264"/>
      <c r="AL537" s="264"/>
      <c r="AM537" s="264"/>
      <c r="AN537" s="264"/>
      <c r="AO537" s="264"/>
      <c r="AP537" s="264"/>
      <c r="AQ537" s="264"/>
      <c r="AR537" s="264"/>
      <c r="AS537" s="264"/>
      <c r="AT537" s="264"/>
      <c r="AU537" s="264"/>
      <c r="AV537" s="264"/>
      <c r="AW537" s="264"/>
      <c r="AX537" s="264"/>
      <c r="AY537" s="264"/>
      <c r="AZ537" s="264"/>
      <c r="BA537" s="264"/>
      <c r="BB537" s="264"/>
      <c r="BC537" s="264"/>
      <c r="BD537" s="264"/>
      <c r="BE537" s="153"/>
      <c r="BF537" s="153"/>
      <c r="BG537" s="153"/>
      <c r="BH537" s="153"/>
      <c r="BI537" s="153"/>
      <c r="BJ537" s="153"/>
      <c r="BK537" s="153"/>
      <c r="BL537" s="153"/>
      <c r="BM537" s="153"/>
      <c r="BN537" s="153"/>
      <c r="BO537" s="153"/>
      <c r="BP537" s="153"/>
      <c r="BQ537" s="153"/>
      <c r="BR537" s="153"/>
      <c r="BS537" s="153"/>
      <c r="BT537" s="153"/>
      <c r="BU537" s="153"/>
      <c r="BV537" s="153"/>
      <c r="BW537" s="153"/>
      <c r="BX537" s="153"/>
      <c r="BY537" s="153"/>
      <c r="BZ537" s="153"/>
      <c r="CA537" s="153"/>
      <c r="CB537" s="153"/>
      <c r="CC537" s="153"/>
      <c r="CD537" s="153"/>
      <c r="CE537" s="153"/>
      <c r="CF537" s="153"/>
      <c r="CG537" s="153"/>
      <c r="CH537" s="153"/>
      <c r="CI537" s="153"/>
      <c r="CJ537" s="153"/>
      <c r="CK537" s="153"/>
      <c r="CL537" s="153"/>
      <c r="CM537" s="153"/>
      <c r="CN537" s="153"/>
      <c r="CO537" s="153"/>
      <c r="CP537" s="153"/>
      <c r="CQ537" s="153"/>
      <c r="CR537" s="153"/>
      <c r="CS537" s="153"/>
      <c r="CT537" s="153"/>
      <c r="CU537" s="153"/>
      <c r="CV537" s="153"/>
      <c r="CW537" s="153"/>
      <c r="CX537" s="153"/>
      <c r="CY537" s="153"/>
      <c r="CZ537" s="153"/>
      <c r="DA537" s="153"/>
      <c r="DB537" s="153"/>
      <c r="DC537" s="153"/>
      <c r="DD537" s="153"/>
      <c r="DE537" s="153"/>
      <c r="DF537" s="153"/>
      <c r="DG537" s="153"/>
      <c r="DH537" s="153"/>
      <c r="DI537" s="153"/>
      <c r="DJ537" s="153"/>
      <c r="DK537" s="153"/>
      <c r="DL537" s="153"/>
      <c r="DM537" s="153"/>
      <c r="DN537" s="153"/>
      <c r="DO537" s="153"/>
      <c r="DP537" s="153"/>
      <c r="DQ537" s="153"/>
      <c r="DR537" s="153"/>
      <c r="DS537" s="153"/>
      <c r="DT537" s="153"/>
      <c r="DU537" s="92"/>
      <c r="DV537" s="92"/>
      <c r="DW537" s="92"/>
      <c r="DX537" s="92"/>
      <c r="DY537" s="92"/>
      <c r="DZ537" s="92"/>
      <c r="EA537" s="92"/>
      <c r="EB537" s="92"/>
    </row>
    <row r="538" spans="1:132" s="1" customFormat="1" ht="10.5" customHeight="1" x14ac:dyDescent="0.2">
      <c r="A538" s="1532"/>
      <c r="B538" s="1633"/>
      <c r="C538" s="1403" t="s">
        <v>557</v>
      </c>
      <c r="D538" s="134" t="s">
        <v>116</v>
      </c>
      <c r="E538" s="51">
        <v>5.7599999999999995E-3</v>
      </c>
      <c r="F538" s="1173">
        <v>4.7999999999999996E-3</v>
      </c>
      <c r="G538" s="1173">
        <v>5.7599999999999995E-3</v>
      </c>
      <c r="H538" s="1304">
        <v>4.7999999999999996E-3</v>
      </c>
      <c r="I538" s="1173">
        <v>5.7599999999999995E-3</v>
      </c>
      <c r="J538" s="1173">
        <v>4.7999999999999996E-3</v>
      </c>
      <c r="K538" s="1173">
        <v>5.7599999999999995E-3</v>
      </c>
      <c r="L538" s="1173">
        <v>4.7999999999999996E-3</v>
      </c>
      <c r="M538" s="1173">
        <v>5.7599999999999995E-3</v>
      </c>
      <c r="N538" s="1304">
        <v>4.7999999999999996E-3</v>
      </c>
      <c r="O538" s="1173">
        <v>5.7599999999999995E-3</v>
      </c>
      <c r="P538" s="1173">
        <v>4.7999999999999996E-3</v>
      </c>
      <c r="Q538" s="1173">
        <v>5.7599999999999995E-3</v>
      </c>
      <c r="R538" s="1173">
        <v>4.7999999999999996E-3</v>
      </c>
      <c r="S538" s="1173">
        <v>5.7599999999999995E-3</v>
      </c>
      <c r="T538" s="1173">
        <v>4.7999999999999996E-3</v>
      </c>
      <c r="U538" s="1173">
        <v>5.7599999999999995E-3</v>
      </c>
      <c r="V538" s="1173">
        <v>4.7999999999999996E-3</v>
      </c>
      <c r="W538" s="1173">
        <v>4.7999999999999996E-3</v>
      </c>
      <c r="X538" s="1173">
        <v>5.7599999999999995E-3</v>
      </c>
      <c r="Y538" s="1304">
        <v>4.7999999999999996E-3</v>
      </c>
      <c r="Z538" s="1173">
        <v>5.7599999999999995E-3</v>
      </c>
      <c r="AA538" s="1173">
        <v>4.7999999999999996E-3</v>
      </c>
      <c r="AB538" s="1306">
        <v>4.7999999999999996E-3</v>
      </c>
      <c r="AC538" s="50">
        <f>SUM(E538:AB538)</f>
        <v>0.12576000000000001</v>
      </c>
      <c r="AD538" s="53">
        <f>SUM(E539:AB539)</f>
        <v>0.23039999999999997</v>
      </c>
      <c r="AE538" s="456">
        <v>1</v>
      </c>
      <c r="AF538" s="985"/>
      <c r="AG538" s="985"/>
      <c r="AH538" s="986"/>
      <c r="AI538" s="985"/>
      <c r="AJ538" s="985"/>
      <c r="AK538" s="985"/>
      <c r="AL538" s="985"/>
      <c r="AM538" s="985"/>
      <c r="AN538" s="985"/>
      <c r="AO538" s="985"/>
      <c r="AP538" s="985"/>
      <c r="AQ538" s="985"/>
      <c r="AR538" s="985"/>
      <c r="AS538" s="985"/>
      <c r="AT538" s="985"/>
      <c r="AU538" s="985"/>
      <c r="AV538" s="985"/>
      <c r="AW538" s="985"/>
      <c r="AX538" s="985"/>
      <c r="AY538" s="985"/>
      <c r="AZ538" s="985"/>
      <c r="BA538" s="985"/>
      <c r="BB538" s="985"/>
      <c r="BC538" s="985"/>
      <c r="BD538" s="985"/>
      <c r="BE538" s="165"/>
      <c r="BF538" s="165"/>
      <c r="BG538" s="165"/>
      <c r="BH538" s="165"/>
      <c r="BI538" s="165"/>
      <c r="BJ538" s="165"/>
      <c r="BK538" s="165"/>
      <c r="BL538" s="165"/>
      <c r="BM538" s="165"/>
      <c r="BN538" s="165"/>
      <c r="BO538" s="165"/>
      <c r="BP538" s="165"/>
      <c r="BQ538" s="165"/>
      <c r="BR538" s="165"/>
      <c r="BS538" s="165"/>
      <c r="BT538" s="165"/>
      <c r="BU538" s="165"/>
      <c r="BV538" s="165"/>
      <c r="BW538" s="165"/>
      <c r="BX538" s="165"/>
      <c r="BY538" s="165"/>
      <c r="BZ538" s="165"/>
      <c r="CA538" s="165"/>
      <c r="CB538" s="165"/>
      <c r="CC538" s="165"/>
      <c r="CD538" s="165"/>
      <c r="CE538" s="165"/>
      <c r="CF538" s="165"/>
      <c r="CG538" s="165"/>
      <c r="CH538" s="165"/>
      <c r="CI538" s="165"/>
      <c r="CJ538" s="165"/>
      <c r="CK538" s="165"/>
      <c r="CL538" s="165"/>
      <c r="CM538" s="165"/>
      <c r="CN538" s="165"/>
      <c r="CO538" s="165"/>
      <c r="CP538" s="165"/>
      <c r="CQ538" s="165"/>
      <c r="CR538" s="165"/>
      <c r="CS538" s="165"/>
      <c r="CT538" s="165"/>
      <c r="CU538" s="165"/>
      <c r="CV538" s="165"/>
      <c r="CW538" s="165"/>
      <c r="CX538" s="165"/>
      <c r="CY538" s="165"/>
      <c r="CZ538" s="165"/>
      <c r="DA538" s="165"/>
      <c r="DB538" s="165"/>
      <c r="DC538" s="165"/>
      <c r="DD538" s="165"/>
      <c r="DE538" s="165"/>
      <c r="DF538" s="165"/>
      <c r="DG538" s="165"/>
      <c r="DH538" s="165"/>
      <c r="DI538" s="165"/>
      <c r="DJ538" s="165"/>
      <c r="DK538" s="165"/>
      <c r="DL538" s="165"/>
      <c r="DM538" s="165"/>
      <c r="DN538" s="165"/>
      <c r="DO538" s="165"/>
      <c r="DP538" s="165"/>
      <c r="DQ538" s="165"/>
      <c r="DR538" s="165"/>
      <c r="DS538" s="165"/>
      <c r="DT538" s="165"/>
      <c r="DU538" s="165"/>
      <c r="DV538" s="165"/>
      <c r="DW538" s="165"/>
      <c r="DX538" s="165"/>
      <c r="DY538" s="165"/>
      <c r="DZ538" s="165"/>
      <c r="EA538" s="165"/>
      <c r="EB538" s="165"/>
    </row>
    <row r="539" spans="1:132" s="1" customFormat="1" ht="10.5" customHeight="1" x14ac:dyDescent="0.2">
      <c r="A539" s="1532"/>
      <c r="B539" s="1633"/>
      <c r="C539" s="1403" t="s">
        <v>557</v>
      </c>
      <c r="D539" s="134" t="s">
        <v>117</v>
      </c>
      <c r="E539" s="51">
        <v>9.5999999999999992E-3</v>
      </c>
      <c r="F539" s="1173">
        <v>1.056E-2</v>
      </c>
      <c r="G539" s="1173">
        <v>9.5999999999999992E-3</v>
      </c>
      <c r="H539" s="1304">
        <v>9.5999999999999992E-3</v>
      </c>
      <c r="I539" s="1173">
        <v>9.5999999999999992E-3</v>
      </c>
      <c r="J539" s="1173">
        <v>9.5999999999999992E-3</v>
      </c>
      <c r="K539" s="1173">
        <v>8.6400000000000001E-3</v>
      </c>
      <c r="L539" s="1173">
        <v>9.5999999999999992E-3</v>
      </c>
      <c r="M539" s="1173">
        <v>1.056E-2</v>
      </c>
      <c r="N539" s="1304">
        <v>9.5999999999999992E-3</v>
      </c>
      <c r="O539" s="1173">
        <v>1.056E-2</v>
      </c>
      <c r="P539" s="1173">
        <v>9.5999999999999992E-3</v>
      </c>
      <c r="Q539" s="1173">
        <v>1.056E-2</v>
      </c>
      <c r="R539" s="1173">
        <v>9.5999999999999992E-3</v>
      </c>
      <c r="S539" s="1173">
        <v>9.5999999999999992E-3</v>
      </c>
      <c r="T539" s="1173">
        <v>9.5999999999999992E-3</v>
      </c>
      <c r="U539" s="1173">
        <v>8.6400000000000001E-3</v>
      </c>
      <c r="V539" s="1173">
        <v>9.5999999999999992E-3</v>
      </c>
      <c r="W539" s="1173">
        <v>9.5999999999999992E-3</v>
      </c>
      <c r="X539" s="1173">
        <v>8.6400000000000001E-3</v>
      </c>
      <c r="Y539" s="1304">
        <v>9.5999999999999992E-3</v>
      </c>
      <c r="Z539" s="1173">
        <v>9.5999999999999992E-3</v>
      </c>
      <c r="AA539" s="1173">
        <v>8.6400000000000001E-3</v>
      </c>
      <c r="AB539" s="1306">
        <v>9.5999999999999992E-3</v>
      </c>
      <c r="AC539" s="50"/>
      <c r="AD539" s="53"/>
      <c r="AE539" s="456"/>
      <c r="AF539" s="985"/>
      <c r="AG539" s="985"/>
      <c r="AH539" s="986"/>
      <c r="AI539" s="985"/>
      <c r="AJ539" s="985"/>
      <c r="AK539" s="985"/>
      <c r="AL539" s="985"/>
      <c r="AM539" s="985"/>
      <c r="AN539" s="985"/>
      <c r="AO539" s="985"/>
      <c r="AP539" s="985"/>
      <c r="AQ539" s="985"/>
      <c r="AR539" s="985"/>
      <c r="AS539" s="985"/>
      <c r="AT539" s="985"/>
      <c r="AU539" s="985"/>
      <c r="AV539" s="985"/>
      <c r="AW539" s="985"/>
      <c r="AX539" s="985"/>
      <c r="AY539" s="985"/>
      <c r="AZ539" s="985"/>
      <c r="BA539" s="985"/>
      <c r="BB539" s="985"/>
      <c r="BC539" s="985"/>
      <c r="BD539" s="985"/>
      <c r="BE539" s="153"/>
      <c r="BF539" s="153"/>
      <c r="BG539" s="153"/>
      <c r="BH539" s="153"/>
      <c r="BI539" s="153"/>
      <c r="BJ539" s="153"/>
      <c r="BK539" s="153"/>
      <c r="BL539" s="153"/>
      <c r="BM539" s="153"/>
      <c r="BN539" s="153"/>
      <c r="BO539" s="153"/>
      <c r="BP539" s="153"/>
      <c r="BQ539" s="153"/>
      <c r="BR539" s="153"/>
      <c r="BS539" s="153"/>
      <c r="BT539" s="153"/>
      <c r="BU539" s="153"/>
      <c r="BV539" s="153"/>
      <c r="BW539" s="153"/>
      <c r="BX539" s="153"/>
      <c r="BY539" s="153"/>
      <c r="BZ539" s="153"/>
      <c r="CA539" s="153"/>
      <c r="CB539" s="153"/>
      <c r="CC539" s="165"/>
      <c r="CD539" s="165"/>
      <c r="CE539" s="165"/>
      <c r="CF539" s="165"/>
      <c r="CG539" s="165"/>
      <c r="CH539" s="165"/>
      <c r="CI539" s="165"/>
      <c r="CJ539" s="165"/>
      <c r="CK539" s="165"/>
      <c r="CL539" s="165"/>
      <c r="CM539" s="165"/>
      <c r="CN539" s="165"/>
      <c r="CO539" s="165"/>
      <c r="CP539" s="165"/>
      <c r="CQ539" s="165"/>
      <c r="CR539" s="165"/>
      <c r="CS539" s="165"/>
      <c r="CT539" s="165"/>
      <c r="CU539" s="165"/>
      <c r="CV539" s="165"/>
      <c r="CW539" s="165"/>
      <c r="CX539" s="165"/>
      <c r="CY539" s="165"/>
      <c r="CZ539" s="165"/>
      <c r="DA539" s="165"/>
      <c r="DB539" s="165"/>
      <c r="DC539" s="165"/>
      <c r="DD539" s="165"/>
      <c r="DE539" s="165"/>
      <c r="DF539" s="165"/>
      <c r="DG539" s="165"/>
      <c r="DH539" s="165"/>
      <c r="DI539" s="165"/>
      <c r="DJ539" s="165"/>
      <c r="DK539" s="165"/>
      <c r="DL539" s="165"/>
      <c r="DM539" s="165"/>
      <c r="DN539" s="165"/>
      <c r="DO539" s="165"/>
      <c r="DP539" s="165"/>
      <c r="DQ539" s="165"/>
      <c r="DR539" s="165"/>
      <c r="DS539" s="165"/>
      <c r="DT539" s="165"/>
      <c r="DU539" s="165"/>
      <c r="DV539" s="165"/>
      <c r="DW539" s="165"/>
      <c r="DX539" s="165"/>
      <c r="DY539" s="165"/>
      <c r="DZ539" s="165"/>
      <c r="EA539" s="165"/>
      <c r="EB539" s="165"/>
    </row>
    <row r="540" spans="1:132" s="1" customFormat="1" ht="10.5" customHeight="1" thickBot="1" x14ac:dyDescent="0.25">
      <c r="A540" s="1533"/>
      <c r="B540" s="1637"/>
      <c r="C540" s="274"/>
      <c r="D540" s="239" t="s">
        <v>41</v>
      </c>
      <c r="E540" s="84">
        <f>E539/E538</f>
        <v>1.6666666666666667</v>
      </c>
      <c r="F540" s="84">
        <f t="shared" ref="F540:AB540" si="323">F539/F538</f>
        <v>2.2000000000000002</v>
      </c>
      <c r="G540" s="84">
        <f t="shared" si="323"/>
        <v>1.6666666666666667</v>
      </c>
      <c r="H540" s="298">
        <f t="shared" si="323"/>
        <v>2</v>
      </c>
      <c r="I540" s="84">
        <f t="shared" si="323"/>
        <v>1.6666666666666667</v>
      </c>
      <c r="J540" s="84">
        <f t="shared" si="323"/>
        <v>2</v>
      </c>
      <c r="K540" s="84">
        <f t="shared" si="323"/>
        <v>1.5000000000000002</v>
      </c>
      <c r="L540" s="84">
        <f t="shared" si="323"/>
        <v>2</v>
      </c>
      <c r="M540" s="84">
        <f t="shared" si="323"/>
        <v>1.8333333333333335</v>
      </c>
      <c r="N540" s="298">
        <f t="shared" si="323"/>
        <v>2</v>
      </c>
      <c r="O540" s="84">
        <f t="shared" si="323"/>
        <v>1.8333333333333335</v>
      </c>
      <c r="P540" s="84">
        <f t="shared" si="323"/>
        <v>2</v>
      </c>
      <c r="Q540" s="84">
        <f t="shared" si="323"/>
        <v>1.8333333333333335</v>
      </c>
      <c r="R540" s="84">
        <f t="shared" si="323"/>
        <v>2</v>
      </c>
      <c r="S540" s="84">
        <f t="shared" si="323"/>
        <v>1.6666666666666667</v>
      </c>
      <c r="T540" s="84">
        <f t="shared" si="323"/>
        <v>2</v>
      </c>
      <c r="U540" s="84">
        <f t="shared" si="323"/>
        <v>1.5000000000000002</v>
      </c>
      <c r="V540" s="84">
        <f t="shared" si="323"/>
        <v>2</v>
      </c>
      <c r="W540" s="84">
        <f t="shared" si="323"/>
        <v>2</v>
      </c>
      <c r="X540" s="84">
        <f t="shared" si="323"/>
        <v>1.5000000000000002</v>
      </c>
      <c r="Y540" s="298">
        <f t="shared" si="323"/>
        <v>2</v>
      </c>
      <c r="Z540" s="84">
        <f t="shared" si="323"/>
        <v>1.6666666666666667</v>
      </c>
      <c r="AA540" s="84">
        <f t="shared" si="323"/>
        <v>1.8000000000000003</v>
      </c>
      <c r="AB540" s="85">
        <f t="shared" si="323"/>
        <v>2</v>
      </c>
      <c r="AC540" s="50"/>
      <c r="AD540" s="53"/>
      <c r="AE540" s="456"/>
      <c r="AF540" s="264"/>
      <c r="AG540" s="264"/>
      <c r="AH540" s="264"/>
      <c r="AI540" s="264"/>
      <c r="AJ540" s="264"/>
      <c r="AK540" s="264"/>
      <c r="AL540" s="264"/>
      <c r="AM540" s="264"/>
      <c r="AN540" s="264"/>
      <c r="AO540" s="264"/>
      <c r="AP540" s="264"/>
      <c r="AQ540" s="264"/>
      <c r="AR540" s="264"/>
      <c r="AS540" s="264"/>
      <c r="AT540" s="264"/>
      <c r="AU540" s="264"/>
      <c r="AV540" s="264"/>
      <c r="AW540" s="264"/>
      <c r="AX540" s="264"/>
      <c r="AY540" s="264"/>
      <c r="AZ540" s="264"/>
      <c r="BA540" s="264"/>
      <c r="BB540" s="264"/>
      <c r="BC540" s="264"/>
      <c r="BD540" s="264"/>
      <c r="BE540" s="165"/>
      <c r="BF540" s="165"/>
      <c r="BG540" s="165"/>
      <c r="BH540" s="165"/>
      <c r="BI540" s="165"/>
      <c r="BJ540" s="165"/>
      <c r="BK540" s="165"/>
      <c r="BL540" s="165"/>
      <c r="BM540" s="165"/>
      <c r="BN540" s="165"/>
      <c r="BO540" s="165"/>
      <c r="BP540" s="165"/>
      <c r="BQ540" s="165"/>
      <c r="BR540" s="165"/>
      <c r="BS540" s="165"/>
      <c r="BT540" s="165"/>
      <c r="BU540" s="165"/>
      <c r="BV540" s="165"/>
      <c r="BW540" s="165"/>
      <c r="BX540" s="165"/>
      <c r="BY540" s="165"/>
      <c r="BZ540" s="165"/>
      <c r="CA540" s="165"/>
      <c r="CB540" s="165"/>
      <c r="CC540" s="165"/>
      <c r="CD540" s="165"/>
      <c r="CE540" s="165"/>
      <c r="CF540" s="165"/>
      <c r="CG540" s="165"/>
      <c r="CH540" s="165"/>
      <c r="CI540" s="165"/>
      <c r="CJ540" s="165"/>
      <c r="CK540" s="165"/>
      <c r="CL540" s="165"/>
      <c r="CM540" s="165"/>
      <c r="CN540" s="165"/>
      <c r="CO540" s="165"/>
      <c r="CP540" s="165"/>
      <c r="CQ540" s="165"/>
      <c r="CR540" s="165"/>
      <c r="CS540" s="165"/>
      <c r="CT540" s="165"/>
      <c r="CU540" s="165"/>
      <c r="CV540" s="165"/>
      <c r="CW540" s="165"/>
      <c r="CX540" s="165"/>
      <c r="CY540" s="165"/>
      <c r="CZ540" s="165"/>
      <c r="DA540" s="165"/>
      <c r="DB540" s="165"/>
      <c r="DC540" s="165"/>
      <c r="DD540" s="165"/>
      <c r="DE540" s="165"/>
      <c r="DF540" s="165"/>
      <c r="DG540" s="165"/>
      <c r="DH540" s="165"/>
      <c r="DI540" s="165"/>
      <c r="DJ540" s="165"/>
      <c r="DK540" s="165"/>
      <c r="DL540" s="165"/>
      <c r="DM540" s="165"/>
      <c r="DN540" s="165"/>
      <c r="DO540" s="165"/>
      <c r="DP540" s="165"/>
      <c r="DQ540" s="165"/>
      <c r="DR540" s="165"/>
      <c r="DS540" s="165"/>
      <c r="DT540" s="165"/>
      <c r="DU540" s="165"/>
      <c r="DV540" s="165"/>
      <c r="DW540" s="165"/>
      <c r="DX540" s="165"/>
      <c r="DY540" s="165"/>
      <c r="DZ540" s="165"/>
      <c r="EA540" s="165"/>
      <c r="EB540" s="165"/>
    </row>
    <row r="541" spans="1:132" s="1" customFormat="1" ht="10.5" customHeight="1" x14ac:dyDescent="0.2">
      <c r="A541" s="1587" t="s">
        <v>42</v>
      </c>
      <c r="B541" s="1634" t="s">
        <v>174</v>
      </c>
      <c r="C541" s="1119"/>
      <c r="D541" s="1203"/>
      <c r="E541" s="186"/>
      <c r="F541" s="186"/>
      <c r="G541" s="186"/>
      <c r="H541" s="321"/>
      <c r="I541" s="186"/>
      <c r="J541" s="186"/>
      <c r="K541" s="186"/>
      <c r="L541" s="186"/>
      <c r="M541" s="186"/>
      <c r="N541" s="321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321"/>
      <c r="Z541" s="186"/>
      <c r="AA541" s="186"/>
      <c r="AB541" s="187"/>
      <c r="AC541" s="50"/>
      <c r="AD541" s="53"/>
      <c r="AE541" s="456"/>
      <c r="AF541" s="259"/>
      <c r="AG541" s="264"/>
      <c r="AH541" s="264"/>
      <c r="AI541" s="264"/>
      <c r="AJ541" s="264"/>
      <c r="AK541" s="264"/>
      <c r="AL541" s="264"/>
      <c r="AM541" s="264"/>
      <c r="AN541" s="264"/>
      <c r="AO541" s="264"/>
      <c r="AP541" s="264"/>
      <c r="AQ541" s="264"/>
      <c r="AR541" s="264"/>
      <c r="AS541" s="264"/>
      <c r="AT541" s="264"/>
      <c r="AU541" s="264"/>
      <c r="AV541" s="264"/>
      <c r="AW541" s="264"/>
      <c r="AX541" s="264"/>
      <c r="AY541" s="264"/>
      <c r="AZ541" s="264"/>
      <c r="BA541" s="264"/>
      <c r="BB541" s="264"/>
      <c r="BC541" s="264"/>
      <c r="BD541" s="264"/>
      <c r="BE541" s="165"/>
      <c r="BF541" s="165"/>
      <c r="BG541" s="165"/>
      <c r="BH541" s="165"/>
      <c r="BI541" s="165"/>
      <c r="BJ541" s="165"/>
      <c r="BK541" s="165"/>
      <c r="BL541" s="165"/>
      <c r="BM541" s="165"/>
      <c r="BN541" s="165"/>
      <c r="BO541" s="165"/>
      <c r="BP541" s="165"/>
      <c r="BQ541" s="165"/>
      <c r="BR541" s="165"/>
      <c r="BS541" s="165"/>
      <c r="BT541" s="165"/>
      <c r="BU541" s="165"/>
      <c r="BV541" s="165"/>
      <c r="BW541" s="165"/>
      <c r="BX541" s="165"/>
      <c r="BY541" s="165"/>
      <c r="BZ541" s="165"/>
      <c r="CA541" s="165"/>
      <c r="CB541" s="165"/>
      <c r="CC541" s="165"/>
      <c r="CD541" s="165"/>
      <c r="CE541" s="165"/>
      <c r="CF541" s="165"/>
      <c r="CG541" s="165"/>
      <c r="CH541" s="165"/>
      <c r="CI541" s="165"/>
      <c r="CJ541" s="165"/>
      <c r="CK541" s="165"/>
      <c r="CL541" s="165"/>
      <c r="CM541" s="165"/>
      <c r="CN541" s="165"/>
      <c r="CO541" s="165"/>
      <c r="CP541" s="165"/>
      <c r="CQ541" s="165"/>
      <c r="CR541" s="165"/>
      <c r="CS541" s="165"/>
      <c r="CT541" s="165"/>
      <c r="CU541" s="165"/>
      <c r="CV541" s="165"/>
      <c r="CW541" s="165"/>
      <c r="CX541" s="165"/>
      <c r="CY541" s="165"/>
      <c r="CZ541" s="165"/>
      <c r="DA541" s="165"/>
      <c r="DB541" s="165"/>
      <c r="DC541" s="165"/>
      <c r="DD541" s="165"/>
      <c r="DE541" s="165"/>
      <c r="DF541" s="165"/>
      <c r="DG541" s="165"/>
      <c r="DH541" s="165"/>
      <c r="DI541" s="165"/>
      <c r="DJ541" s="165"/>
      <c r="DK541" s="165"/>
      <c r="DL541" s="165"/>
      <c r="DM541" s="165"/>
      <c r="DN541" s="165"/>
      <c r="DO541" s="165"/>
      <c r="DP541" s="165"/>
      <c r="DQ541" s="165"/>
      <c r="DR541" s="165"/>
      <c r="DS541" s="165"/>
      <c r="DT541" s="165"/>
      <c r="DU541" s="165"/>
      <c r="DV541" s="165"/>
      <c r="DW541" s="165"/>
      <c r="DX541" s="165"/>
      <c r="DY541" s="165"/>
      <c r="DZ541" s="165"/>
      <c r="EA541" s="165"/>
      <c r="EB541" s="165"/>
    </row>
    <row r="542" spans="1:132" s="3" customFormat="1" ht="10.5" customHeight="1" x14ac:dyDescent="0.2">
      <c r="A542" s="1588"/>
      <c r="B542" s="1629"/>
      <c r="C542" s="1403" t="s">
        <v>129</v>
      </c>
      <c r="D542" s="134" t="s">
        <v>33</v>
      </c>
      <c r="E542" s="107">
        <f>ROUND(SQRT(E543^2+E544^2)*1000/(1.73*E$527),0)</f>
        <v>0</v>
      </c>
      <c r="F542" s="107">
        <f t="shared" ref="F542:AB542" si="324">ROUND(SQRT(F543^2+F544^2)*1000/(1.73*F$527),0)</f>
        <v>0</v>
      </c>
      <c r="G542" s="107">
        <f t="shared" si="324"/>
        <v>0</v>
      </c>
      <c r="H542" s="305">
        <f t="shared" si="324"/>
        <v>0</v>
      </c>
      <c r="I542" s="107">
        <f t="shared" si="324"/>
        <v>0</v>
      </c>
      <c r="J542" s="107">
        <f t="shared" si="324"/>
        <v>0</v>
      </c>
      <c r="K542" s="107">
        <f t="shared" si="324"/>
        <v>0</v>
      </c>
      <c r="L542" s="107">
        <f t="shared" si="324"/>
        <v>0</v>
      </c>
      <c r="M542" s="107">
        <f t="shared" si="324"/>
        <v>0</v>
      </c>
      <c r="N542" s="305">
        <f t="shared" si="324"/>
        <v>0</v>
      </c>
      <c r="O542" s="107">
        <f t="shared" si="324"/>
        <v>0</v>
      </c>
      <c r="P542" s="107">
        <f t="shared" si="324"/>
        <v>0</v>
      </c>
      <c r="Q542" s="107">
        <f t="shared" si="324"/>
        <v>0</v>
      </c>
      <c r="R542" s="107">
        <f t="shared" si="324"/>
        <v>0</v>
      </c>
      <c r="S542" s="107">
        <f t="shared" si="324"/>
        <v>0</v>
      </c>
      <c r="T542" s="107">
        <f t="shared" si="324"/>
        <v>0</v>
      </c>
      <c r="U542" s="107">
        <f t="shared" si="324"/>
        <v>0</v>
      </c>
      <c r="V542" s="107">
        <f t="shared" si="324"/>
        <v>0</v>
      </c>
      <c r="W542" s="107">
        <f t="shared" si="324"/>
        <v>0</v>
      </c>
      <c r="X542" s="107">
        <f t="shared" si="324"/>
        <v>0</v>
      </c>
      <c r="Y542" s="305">
        <f t="shared" si="324"/>
        <v>0</v>
      </c>
      <c r="Z542" s="107">
        <f t="shared" si="324"/>
        <v>0</v>
      </c>
      <c r="AA542" s="107">
        <f t="shared" si="324"/>
        <v>0</v>
      </c>
      <c r="AB542" s="108">
        <f t="shared" si="324"/>
        <v>0</v>
      </c>
      <c r="AC542" s="750"/>
      <c r="AD542" s="751"/>
      <c r="AE542" s="752"/>
      <c r="AF542" s="264"/>
      <c r="AG542" s="264"/>
      <c r="AH542" s="264"/>
      <c r="AI542" s="264"/>
      <c r="AJ542" s="264"/>
      <c r="AK542" s="264"/>
      <c r="AL542" s="264"/>
      <c r="AM542" s="264"/>
      <c r="AN542" s="264"/>
      <c r="AO542" s="264"/>
      <c r="AP542" s="264"/>
      <c r="AQ542" s="264"/>
      <c r="AR542" s="264"/>
      <c r="AS542" s="264"/>
      <c r="AT542" s="264"/>
      <c r="AU542" s="264"/>
      <c r="AV542" s="264"/>
      <c r="AW542" s="264"/>
      <c r="AX542" s="264"/>
      <c r="AY542" s="264"/>
      <c r="AZ542" s="264"/>
      <c r="BA542" s="264"/>
      <c r="BB542" s="264"/>
      <c r="BC542" s="264"/>
      <c r="BD542" s="264"/>
      <c r="BE542" s="153"/>
      <c r="BF542" s="153"/>
      <c r="BG542" s="153"/>
      <c r="BH542" s="153"/>
      <c r="BI542" s="153"/>
      <c r="BJ542" s="153"/>
      <c r="BK542" s="153"/>
      <c r="BL542" s="153"/>
      <c r="BM542" s="153"/>
      <c r="BN542" s="153"/>
      <c r="BO542" s="153"/>
      <c r="BP542" s="153"/>
      <c r="BQ542" s="153"/>
      <c r="BR542" s="153"/>
      <c r="BS542" s="153"/>
      <c r="BT542" s="153"/>
      <c r="BU542" s="153"/>
      <c r="BV542" s="153"/>
      <c r="BW542" s="153"/>
      <c r="BX542" s="153"/>
      <c r="BY542" s="153"/>
      <c r="BZ542" s="153"/>
      <c r="CA542" s="153"/>
      <c r="CB542" s="153"/>
      <c r="CC542" s="153"/>
      <c r="CD542" s="153"/>
      <c r="CE542" s="153"/>
      <c r="CF542" s="153"/>
      <c r="CG542" s="153"/>
      <c r="CH542" s="153"/>
      <c r="CI542" s="153"/>
      <c r="CJ542" s="153"/>
      <c r="CK542" s="153"/>
      <c r="CL542" s="153"/>
      <c r="CM542" s="153"/>
      <c r="CN542" s="153"/>
      <c r="CO542" s="153"/>
      <c r="CP542" s="153"/>
      <c r="CQ542" s="153"/>
      <c r="CR542" s="153"/>
      <c r="CS542" s="153"/>
      <c r="CT542" s="153"/>
      <c r="CU542" s="153"/>
      <c r="CV542" s="153"/>
      <c r="CW542" s="153"/>
      <c r="CX542" s="153"/>
      <c r="CY542" s="153"/>
      <c r="CZ542" s="153"/>
      <c r="DA542" s="153"/>
      <c r="DB542" s="153"/>
      <c r="DC542" s="153"/>
      <c r="DD542" s="153"/>
      <c r="DE542" s="153"/>
      <c r="DF542" s="153"/>
      <c r="DG542" s="153"/>
      <c r="DH542" s="153"/>
      <c r="DI542" s="153"/>
      <c r="DJ542" s="153"/>
      <c r="DK542" s="153"/>
      <c r="DL542" s="153"/>
      <c r="DM542" s="153"/>
      <c r="DN542" s="153"/>
      <c r="DO542" s="153"/>
      <c r="DP542" s="153"/>
      <c r="DQ542" s="153"/>
      <c r="DR542" s="153"/>
      <c r="DS542" s="153"/>
      <c r="DT542" s="153"/>
      <c r="DU542" s="92"/>
      <c r="DV542" s="92"/>
      <c r="DW542" s="92"/>
      <c r="DX542" s="92"/>
      <c r="DY542" s="92"/>
      <c r="DZ542" s="92"/>
      <c r="EA542" s="92"/>
      <c r="EB542" s="92"/>
    </row>
    <row r="543" spans="1:132" s="1" customFormat="1" ht="10.5" customHeight="1" x14ac:dyDescent="0.2">
      <c r="A543" s="1588"/>
      <c r="B543" s="1629"/>
      <c r="C543" s="1403" t="s">
        <v>557</v>
      </c>
      <c r="D543" s="134" t="s">
        <v>116</v>
      </c>
      <c r="E543" s="51">
        <f t="shared" ref="E543:N543" si="325">ROUND((AG543-AF543)*$AE543,2)</f>
        <v>0</v>
      </c>
      <c r="F543" s="51">
        <f t="shared" si="325"/>
        <v>0</v>
      </c>
      <c r="G543" s="51">
        <f t="shared" si="325"/>
        <v>0</v>
      </c>
      <c r="H543" s="290">
        <f t="shared" si="325"/>
        <v>0</v>
      </c>
      <c r="I543" s="51">
        <f t="shared" si="325"/>
        <v>0</v>
      </c>
      <c r="J543" s="51">
        <f t="shared" si="325"/>
        <v>0</v>
      </c>
      <c r="K543" s="51">
        <f t="shared" si="325"/>
        <v>0</v>
      </c>
      <c r="L543" s="51">
        <f t="shared" si="325"/>
        <v>0</v>
      </c>
      <c r="M543" s="51">
        <f t="shared" si="325"/>
        <v>0</v>
      </c>
      <c r="N543" s="290">
        <f t="shared" si="325"/>
        <v>0</v>
      </c>
      <c r="O543" s="51">
        <f t="shared" ref="O543:X543" si="326">ROUND((AQ543-AP543)*$AE543,2)</f>
        <v>0</v>
      </c>
      <c r="P543" s="51">
        <f t="shared" si="326"/>
        <v>0</v>
      </c>
      <c r="Q543" s="51">
        <f t="shared" si="326"/>
        <v>0</v>
      </c>
      <c r="R543" s="51">
        <f t="shared" si="326"/>
        <v>0</v>
      </c>
      <c r="S543" s="51">
        <f t="shared" si="326"/>
        <v>0</v>
      </c>
      <c r="T543" s="51">
        <f t="shared" si="326"/>
        <v>0</v>
      </c>
      <c r="U543" s="51">
        <f t="shared" si="326"/>
        <v>0</v>
      </c>
      <c r="V543" s="51">
        <f t="shared" si="326"/>
        <v>0</v>
      </c>
      <c r="W543" s="51">
        <f t="shared" si="326"/>
        <v>0</v>
      </c>
      <c r="X543" s="51">
        <f t="shared" si="326"/>
        <v>0</v>
      </c>
      <c r="Y543" s="290">
        <f>ROUND((BA543-AZ543)*$AE543,2)</f>
        <v>0</v>
      </c>
      <c r="Z543" s="51">
        <f>ROUND((BB543-BA543)*$AE543,2)</f>
        <v>0</v>
      </c>
      <c r="AA543" s="51">
        <f>ROUND((BC543-BB543)*$AE543,2)</f>
        <v>0</v>
      </c>
      <c r="AB543" s="52">
        <f>ROUND((BD543-BC543)*$AE543,2)</f>
        <v>0</v>
      </c>
      <c r="AC543" s="50">
        <f>SUM(E543:AB543)</f>
        <v>0</v>
      </c>
      <c r="AD543" s="53">
        <f>SUM(E544:AB544)</f>
        <v>0</v>
      </c>
      <c r="AE543" s="456">
        <v>3.6</v>
      </c>
      <c r="AF543" s="1058">
        <v>822.38499999999999</v>
      </c>
      <c r="AG543" s="1058">
        <v>822.38499999999999</v>
      </c>
      <c r="AH543" s="1059">
        <v>822.38499999999999</v>
      </c>
      <c r="AI543" s="1058">
        <v>822.38499999999999</v>
      </c>
      <c r="AJ543" s="1058">
        <v>822.38499999999999</v>
      </c>
      <c r="AK543" s="1058">
        <v>822.38499999999999</v>
      </c>
      <c r="AL543" s="1058">
        <v>822.38499999999999</v>
      </c>
      <c r="AM543" s="1058">
        <v>822.38499999999999</v>
      </c>
      <c r="AN543" s="1058">
        <v>822.38499999999999</v>
      </c>
      <c r="AO543" s="1058">
        <v>822.38499999999999</v>
      </c>
      <c r="AP543" s="1058">
        <v>822.38499999999999</v>
      </c>
      <c r="AQ543" s="1058">
        <v>822.38499999999999</v>
      </c>
      <c r="AR543" s="1058">
        <v>822.38499999999999</v>
      </c>
      <c r="AS543" s="1058">
        <v>822.38499999999999</v>
      </c>
      <c r="AT543" s="1058">
        <v>822.38499999999999</v>
      </c>
      <c r="AU543" s="1058">
        <v>822.38499999999999</v>
      </c>
      <c r="AV543" s="1058">
        <v>822.38499999999999</v>
      </c>
      <c r="AW543" s="1058">
        <v>822.38499999999999</v>
      </c>
      <c r="AX543" s="1058">
        <v>822.38499999999999</v>
      </c>
      <c r="AY543" s="1058">
        <v>822.38499999999999</v>
      </c>
      <c r="AZ543" s="1058">
        <v>822.38499999999999</v>
      </c>
      <c r="BA543" s="1058">
        <v>822.38499999999999</v>
      </c>
      <c r="BB543" s="1058">
        <v>822.38499999999999</v>
      </c>
      <c r="BC543" s="1058">
        <v>822.38499999999999</v>
      </c>
      <c r="BD543" s="1058">
        <v>822.38499999999999</v>
      </c>
      <c r="BE543" s="165"/>
      <c r="BF543" s="165"/>
      <c r="BG543" s="165"/>
      <c r="BH543" s="165"/>
      <c r="BI543" s="165"/>
      <c r="BJ543" s="165"/>
      <c r="BK543" s="165"/>
      <c r="BL543" s="165"/>
      <c r="BM543" s="165"/>
      <c r="BN543" s="165"/>
      <c r="BO543" s="165"/>
      <c r="BP543" s="165"/>
      <c r="BQ543" s="165"/>
      <c r="BR543" s="165"/>
      <c r="BS543" s="165"/>
      <c r="BT543" s="165"/>
      <c r="BU543" s="165"/>
      <c r="BV543" s="165"/>
      <c r="BW543" s="165"/>
      <c r="BX543" s="165"/>
      <c r="BY543" s="165"/>
      <c r="BZ543" s="165"/>
      <c r="CA543" s="165"/>
      <c r="CB543" s="165"/>
      <c r="CC543" s="165"/>
      <c r="CD543" s="165"/>
      <c r="CE543" s="165"/>
      <c r="CF543" s="165"/>
      <c r="CG543" s="165"/>
      <c r="CH543" s="165"/>
      <c r="CI543" s="165"/>
      <c r="CJ543" s="165"/>
      <c r="CK543" s="165"/>
      <c r="CL543" s="165"/>
      <c r="CM543" s="165"/>
      <c r="CN543" s="165"/>
      <c r="CO543" s="165"/>
      <c r="CP543" s="165"/>
      <c r="CQ543" s="165"/>
      <c r="CR543" s="165"/>
      <c r="CS543" s="165"/>
      <c r="CT543" s="165"/>
      <c r="CU543" s="165"/>
      <c r="CV543" s="165"/>
      <c r="CW543" s="165"/>
      <c r="CX543" s="165"/>
      <c r="CY543" s="165"/>
      <c r="CZ543" s="165"/>
      <c r="DA543" s="165"/>
      <c r="DB543" s="165"/>
      <c r="DC543" s="165"/>
      <c r="DD543" s="165"/>
      <c r="DE543" s="165"/>
      <c r="DF543" s="165"/>
      <c r="DG543" s="165"/>
      <c r="DH543" s="165"/>
      <c r="DI543" s="165"/>
      <c r="DJ543" s="165"/>
      <c r="DK543" s="165"/>
      <c r="DL543" s="165"/>
      <c r="DM543" s="165"/>
      <c r="DN543" s="165"/>
      <c r="DO543" s="165"/>
      <c r="DP543" s="165"/>
      <c r="DQ543" s="165"/>
      <c r="DR543" s="165"/>
      <c r="DS543" s="165"/>
      <c r="DT543" s="165"/>
      <c r="DU543" s="165"/>
      <c r="DV543" s="165"/>
      <c r="DW543" s="165"/>
      <c r="DX543" s="165"/>
      <c r="DY543" s="165"/>
      <c r="DZ543" s="165"/>
      <c r="EA543" s="165"/>
      <c r="EB543" s="165"/>
    </row>
    <row r="544" spans="1:132" s="1" customFormat="1" ht="10.5" customHeight="1" x14ac:dyDescent="0.2">
      <c r="A544" s="1588"/>
      <c r="B544" s="1629"/>
      <c r="C544" s="1403" t="s">
        <v>557</v>
      </c>
      <c r="D544" s="134" t="s">
        <v>117</v>
      </c>
      <c r="E544" s="51">
        <f t="shared" ref="E544:AB544" si="327">ROUND((AG544-AF544)*$AE543,2)</f>
        <v>0</v>
      </c>
      <c r="F544" s="51">
        <f t="shared" si="327"/>
        <v>0</v>
      </c>
      <c r="G544" s="51">
        <f t="shared" si="327"/>
        <v>0</v>
      </c>
      <c r="H544" s="290">
        <f t="shared" si="327"/>
        <v>0</v>
      </c>
      <c r="I544" s="51">
        <f t="shared" si="327"/>
        <v>0</v>
      </c>
      <c r="J544" s="51">
        <f t="shared" si="327"/>
        <v>0</v>
      </c>
      <c r="K544" s="51">
        <f t="shared" si="327"/>
        <v>0</v>
      </c>
      <c r="L544" s="51">
        <f t="shared" si="327"/>
        <v>0</v>
      </c>
      <c r="M544" s="51">
        <f t="shared" si="327"/>
        <v>0</v>
      </c>
      <c r="N544" s="290">
        <f t="shared" si="327"/>
        <v>0</v>
      </c>
      <c r="O544" s="51">
        <f t="shared" si="327"/>
        <v>0</v>
      </c>
      <c r="P544" s="51">
        <f t="shared" si="327"/>
        <v>0</v>
      </c>
      <c r="Q544" s="51">
        <f t="shared" si="327"/>
        <v>0</v>
      </c>
      <c r="R544" s="51">
        <f t="shared" si="327"/>
        <v>0</v>
      </c>
      <c r="S544" s="51">
        <f t="shared" si="327"/>
        <v>0</v>
      </c>
      <c r="T544" s="51">
        <f t="shared" si="327"/>
        <v>0</v>
      </c>
      <c r="U544" s="51">
        <f t="shared" si="327"/>
        <v>0</v>
      </c>
      <c r="V544" s="51">
        <f t="shared" si="327"/>
        <v>0</v>
      </c>
      <c r="W544" s="51">
        <f t="shared" si="327"/>
        <v>0</v>
      </c>
      <c r="X544" s="51">
        <f t="shared" si="327"/>
        <v>0</v>
      </c>
      <c r="Y544" s="290">
        <f t="shared" si="327"/>
        <v>0</v>
      </c>
      <c r="Z544" s="51">
        <f t="shared" si="327"/>
        <v>0</v>
      </c>
      <c r="AA544" s="51">
        <f t="shared" si="327"/>
        <v>0</v>
      </c>
      <c r="AB544" s="52">
        <f t="shared" si="327"/>
        <v>0</v>
      </c>
      <c r="AC544" s="50"/>
      <c r="AD544" s="53"/>
      <c r="AE544" s="456"/>
      <c r="AF544" s="1058">
        <v>925.84159999999997</v>
      </c>
      <c r="AG544" s="1058">
        <v>925.84159999999997</v>
      </c>
      <c r="AH544" s="1059">
        <v>925.84159999999997</v>
      </c>
      <c r="AI544" s="1058">
        <v>925.84159999999997</v>
      </c>
      <c r="AJ544" s="1058">
        <v>925.84159999999997</v>
      </c>
      <c r="AK544" s="1058">
        <v>925.84159999999997</v>
      </c>
      <c r="AL544" s="1058">
        <v>925.84159999999997</v>
      </c>
      <c r="AM544" s="1058">
        <v>925.84159999999997</v>
      </c>
      <c r="AN544" s="1058">
        <v>925.84159999999997</v>
      </c>
      <c r="AO544" s="1058">
        <v>925.84159999999997</v>
      </c>
      <c r="AP544" s="1058">
        <v>925.84159999999997</v>
      </c>
      <c r="AQ544" s="1058">
        <v>925.84159999999997</v>
      </c>
      <c r="AR544" s="1058">
        <v>925.84159999999997</v>
      </c>
      <c r="AS544" s="1058">
        <v>925.84159999999997</v>
      </c>
      <c r="AT544" s="1058">
        <v>925.84159999999997</v>
      </c>
      <c r="AU544" s="1058">
        <v>925.84159999999997</v>
      </c>
      <c r="AV544" s="1058">
        <v>925.84159999999997</v>
      </c>
      <c r="AW544" s="1058">
        <v>925.84159999999997</v>
      </c>
      <c r="AX544" s="1058">
        <v>925.84159999999997</v>
      </c>
      <c r="AY544" s="1058">
        <v>925.84159999999997</v>
      </c>
      <c r="AZ544" s="1058">
        <v>925.84159999999997</v>
      </c>
      <c r="BA544" s="1058">
        <v>925.84159999999997</v>
      </c>
      <c r="BB544" s="1058">
        <v>925.84159999999997</v>
      </c>
      <c r="BC544" s="1058">
        <v>925.84159999999997</v>
      </c>
      <c r="BD544" s="1058">
        <v>925.84159999999997</v>
      </c>
      <c r="BE544" s="153"/>
      <c r="BF544" s="153"/>
      <c r="BG544" s="153"/>
      <c r="BH544" s="153"/>
      <c r="BI544" s="153"/>
      <c r="BJ544" s="153"/>
      <c r="BK544" s="153"/>
      <c r="BL544" s="153"/>
      <c r="BM544" s="153"/>
      <c r="BN544" s="153"/>
      <c r="BO544" s="153"/>
      <c r="BP544" s="153"/>
      <c r="BQ544" s="153"/>
      <c r="BR544" s="153"/>
      <c r="BS544" s="153"/>
      <c r="BT544" s="153"/>
      <c r="BU544" s="153"/>
      <c r="BV544" s="153"/>
      <c r="BW544" s="153"/>
      <c r="BX544" s="153"/>
      <c r="BY544" s="153"/>
      <c r="BZ544" s="153"/>
      <c r="CA544" s="153"/>
      <c r="CB544" s="153"/>
      <c r="CC544" s="165"/>
      <c r="CD544" s="165"/>
      <c r="CE544" s="165"/>
      <c r="CF544" s="165"/>
      <c r="CG544" s="165"/>
      <c r="CH544" s="165"/>
      <c r="CI544" s="165"/>
      <c r="CJ544" s="165"/>
      <c r="CK544" s="165"/>
      <c r="CL544" s="165"/>
      <c r="CM544" s="165"/>
      <c r="CN544" s="165"/>
      <c r="CO544" s="165"/>
      <c r="CP544" s="165"/>
      <c r="CQ544" s="165"/>
      <c r="CR544" s="165"/>
      <c r="CS544" s="165"/>
      <c r="CT544" s="165"/>
      <c r="CU544" s="165"/>
      <c r="CV544" s="165"/>
      <c r="CW544" s="165"/>
      <c r="CX544" s="165"/>
      <c r="CY544" s="165"/>
      <c r="CZ544" s="165"/>
      <c r="DA544" s="165"/>
      <c r="DB544" s="165"/>
      <c r="DC544" s="165"/>
      <c r="DD544" s="165"/>
      <c r="DE544" s="165"/>
      <c r="DF544" s="165"/>
      <c r="DG544" s="165"/>
      <c r="DH544" s="165"/>
      <c r="DI544" s="165"/>
      <c r="DJ544" s="165"/>
      <c r="DK544" s="165"/>
      <c r="DL544" s="165"/>
      <c r="DM544" s="165"/>
      <c r="DN544" s="165"/>
      <c r="DO544" s="165"/>
      <c r="DP544" s="165"/>
      <c r="DQ544" s="165"/>
      <c r="DR544" s="165"/>
      <c r="DS544" s="165"/>
      <c r="DT544" s="165"/>
      <c r="DU544" s="165"/>
      <c r="DV544" s="165"/>
      <c r="DW544" s="165"/>
      <c r="DX544" s="165"/>
      <c r="DY544" s="165"/>
      <c r="DZ544" s="165"/>
      <c r="EA544" s="165"/>
      <c r="EB544" s="165"/>
    </row>
    <row r="545" spans="1:132" s="1" customFormat="1" ht="10.5" customHeight="1" thickBot="1" x14ac:dyDescent="0.25">
      <c r="A545" s="1589"/>
      <c r="B545" s="1635"/>
      <c r="C545" s="274"/>
      <c r="D545" s="239" t="s">
        <v>41</v>
      </c>
      <c r="E545" s="84" t="e">
        <f>E544/E543</f>
        <v>#DIV/0!</v>
      </c>
      <c r="F545" s="84" t="e">
        <f t="shared" ref="F545:AB545" si="328">F544/F543</f>
        <v>#DIV/0!</v>
      </c>
      <c r="G545" s="84" t="e">
        <f t="shared" si="328"/>
        <v>#DIV/0!</v>
      </c>
      <c r="H545" s="298" t="e">
        <f t="shared" si="328"/>
        <v>#DIV/0!</v>
      </c>
      <c r="I545" s="84" t="e">
        <f t="shared" si="328"/>
        <v>#DIV/0!</v>
      </c>
      <c r="J545" s="84" t="e">
        <f t="shared" si="328"/>
        <v>#DIV/0!</v>
      </c>
      <c r="K545" s="84" t="e">
        <f t="shared" si="328"/>
        <v>#DIV/0!</v>
      </c>
      <c r="L545" s="84" t="e">
        <f t="shared" si="328"/>
        <v>#DIV/0!</v>
      </c>
      <c r="M545" s="84" t="e">
        <f t="shared" si="328"/>
        <v>#DIV/0!</v>
      </c>
      <c r="N545" s="298" t="e">
        <f t="shared" si="328"/>
        <v>#DIV/0!</v>
      </c>
      <c r="O545" s="84" t="e">
        <f t="shared" si="328"/>
        <v>#DIV/0!</v>
      </c>
      <c r="P545" s="84" t="e">
        <f t="shared" si="328"/>
        <v>#DIV/0!</v>
      </c>
      <c r="Q545" s="84" t="e">
        <f t="shared" si="328"/>
        <v>#DIV/0!</v>
      </c>
      <c r="R545" s="84" t="e">
        <f t="shared" si="328"/>
        <v>#DIV/0!</v>
      </c>
      <c r="S545" s="84" t="e">
        <f t="shared" si="328"/>
        <v>#DIV/0!</v>
      </c>
      <c r="T545" s="84" t="e">
        <f t="shared" si="328"/>
        <v>#DIV/0!</v>
      </c>
      <c r="U545" s="84" t="e">
        <f t="shared" si="328"/>
        <v>#DIV/0!</v>
      </c>
      <c r="V545" s="84" t="e">
        <f t="shared" si="328"/>
        <v>#DIV/0!</v>
      </c>
      <c r="W545" s="84" t="e">
        <f t="shared" si="328"/>
        <v>#DIV/0!</v>
      </c>
      <c r="X545" s="84" t="e">
        <f t="shared" si="328"/>
        <v>#DIV/0!</v>
      </c>
      <c r="Y545" s="298" t="e">
        <f t="shared" si="328"/>
        <v>#DIV/0!</v>
      </c>
      <c r="Z545" s="84" t="e">
        <f t="shared" si="328"/>
        <v>#DIV/0!</v>
      </c>
      <c r="AA545" s="84" t="e">
        <f t="shared" si="328"/>
        <v>#DIV/0!</v>
      </c>
      <c r="AB545" s="85" t="e">
        <f t="shared" si="328"/>
        <v>#DIV/0!</v>
      </c>
      <c r="AC545" s="50"/>
      <c r="AD545" s="53"/>
      <c r="AE545" s="456"/>
      <c r="AF545" s="264"/>
      <c r="AG545" s="264"/>
      <c r="AH545" s="264"/>
      <c r="AI545" s="264"/>
      <c r="AJ545" s="264"/>
      <c r="AK545" s="264"/>
      <c r="AL545" s="264"/>
      <c r="AM545" s="264"/>
      <c r="AN545" s="264"/>
      <c r="AO545" s="264"/>
      <c r="AP545" s="264"/>
      <c r="AQ545" s="264"/>
      <c r="AR545" s="264"/>
      <c r="AS545" s="264"/>
      <c r="AT545" s="264"/>
      <c r="AU545" s="264"/>
      <c r="AV545" s="264"/>
      <c r="AW545" s="264"/>
      <c r="AX545" s="264"/>
      <c r="AY545" s="264"/>
      <c r="AZ545" s="264"/>
      <c r="BA545" s="264"/>
      <c r="BB545" s="264"/>
      <c r="BC545" s="264"/>
      <c r="BD545" s="264"/>
      <c r="BE545" s="165"/>
      <c r="BF545" s="165"/>
      <c r="BG545" s="165"/>
      <c r="BH545" s="165"/>
      <c r="BI545" s="165"/>
      <c r="BJ545" s="165"/>
      <c r="BK545" s="165"/>
      <c r="BL545" s="165"/>
      <c r="BM545" s="165"/>
      <c r="BN545" s="165"/>
      <c r="BO545" s="165"/>
      <c r="BP545" s="165"/>
      <c r="BQ545" s="165"/>
      <c r="BR545" s="165"/>
      <c r="BS545" s="165"/>
      <c r="BT545" s="165"/>
      <c r="BU545" s="165"/>
      <c r="BV545" s="165"/>
      <c r="BW545" s="165"/>
      <c r="BX545" s="165"/>
      <c r="BY545" s="165"/>
      <c r="BZ545" s="165"/>
      <c r="CA545" s="165"/>
      <c r="CB545" s="165"/>
      <c r="CC545" s="165"/>
      <c r="CD545" s="165"/>
      <c r="CE545" s="165"/>
      <c r="CF545" s="165"/>
      <c r="CG545" s="165"/>
      <c r="CH545" s="165"/>
      <c r="CI545" s="165"/>
      <c r="CJ545" s="165"/>
      <c r="CK545" s="165"/>
      <c r="CL545" s="165"/>
      <c r="CM545" s="165"/>
      <c r="CN545" s="165"/>
      <c r="CO545" s="165"/>
      <c r="CP545" s="165"/>
      <c r="CQ545" s="165"/>
      <c r="CR545" s="165"/>
      <c r="CS545" s="165"/>
      <c r="CT545" s="165"/>
      <c r="CU545" s="165"/>
      <c r="CV545" s="165"/>
      <c r="CW545" s="165"/>
      <c r="CX545" s="165"/>
      <c r="CY545" s="165"/>
      <c r="CZ545" s="165"/>
      <c r="DA545" s="165"/>
      <c r="DB545" s="165"/>
      <c r="DC545" s="165"/>
      <c r="DD545" s="165"/>
      <c r="DE545" s="165"/>
      <c r="DF545" s="165"/>
      <c r="DG545" s="165"/>
      <c r="DH545" s="165"/>
      <c r="DI545" s="165"/>
      <c r="DJ545" s="165"/>
      <c r="DK545" s="165"/>
      <c r="DL545" s="165"/>
      <c r="DM545" s="165"/>
      <c r="DN545" s="165"/>
      <c r="DO545" s="165"/>
      <c r="DP545" s="165"/>
      <c r="DQ545" s="165"/>
      <c r="DR545" s="165"/>
      <c r="DS545" s="165"/>
      <c r="DT545" s="165"/>
      <c r="DU545" s="165"/>
      <c r="DV545" s="165"/>
      <c r="DW545" s="165"/>
      <c r="DX545" s="165"/>
      <c r="DY545" s="165"/>
      <c r="DZ545" s="165"/>
      <c r="EA545" s="165"/>
      <c r="EB545" s="165"/>
    </row>
    <row r="546" spans="1:132" s="1" customFormat="1" ht="10.5" customHeight="1" x14ac:dyDescent="0.2">
      <c r="A546" s="1531" t="s">
        <v>519</v>
      </c>
      <c r="B546" s="1636" t="s">
        <v>951</v>
      </c>
      <c r="C546" s="1119"/>
      <c r="D546" s="1203"/>
      <c r="E546" s="1721" t="s">
        <v>545</v>
      </c>
      <c r="F546" s="1721"/>
      <c r="G546" s="1721"/>
      <c r="H546" s="321"/>
      <c r="I546" s="186"/>
      <c r="J546" s="186"/>
      <c r="K546" s="186"/>
      <c r="L546" s="186"/>
      <c r="M546" s="186"/>
      <c r="N546" s="321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321"/>
      <c r="Z546" s="186"/>
      <c r="AA546" s="186"/>
      <c r="AB546" s="187"/>
      <c r="AC546" s="50"/>
      <c r="AD546" s="53"/>
      <c r="AE546" s="456"/>
      <c r="AF546" s="264"/>
      <c r="AG546" s="264"/>
      <c r="AH546" s="264"/>
      <c r="AI546" s="264"/>
      <c r="AJ546" s="264"/>
      <c r="AK546" s="264"/>
      <c r="AL546" s="264"/>
      <c r="AM546" s="264"/>
      <c r="AN546" s="264"/>
      <c r="AO546" s="264"/>
      <c r="AP546" s="264"/>
      <c r="AQ546" s="264"/>
      <c r="AR546" s="264"/>
      <c r="AS546" s="264"/>
      <c r="AT546" s="264"/>
      <c r="AU546" s="264"/>
      <c r="AV546" s="264"/>
      <c r="AW546" s="264"/>
      <c r="AX546" s="264"/>
      <c r="AY546" s="264"/>
      <c r="AZ546" s="264"/>
      <c r="BA546" s="264"/>
      <c r="BB546" s="264"/>
      <c r="BC546" s="264"/>
      <c r="BD546" s="264"/>
      <c r="BE546" s="165"/>
      <c r="BF546" s="165"/>
      <c r="BG546" s="165"/>
      <c r="BH546" s="165"/>
      <c r="BI546" s="165"/>
      <c r="BJ546" s="165"/>
      <c r="BK546" s="165"/>
      <c r="BL546" s="165"/>
      <c r="BM546" s="165"/>
      <c r="BN546" s="165"/>
      <c r="BO546" s="165"/>
      <c r="BP546" s="165"/>
      <c r="BQ546" s="165"/>
      <c r="BR546" s="165"/>
      <c r="BS546" s="165"/>
      <c r="BT546" s="165"/>
      <c r="BU546" s="165"/>
      <c r="BV546" s="165"/>
      <c r="BW546" s="165"/>
      <c r="BX546" s="165"/>
      <c r="BY546" s="165"/>
      <c r="BZ546" s="165"/>
      <c r="CA546" s="165"/>
      <c r="CB546" s="165"/>
      <c r="CC546" s="165"/>
      <c r="CD546" s="165"/>
      <c r="CE546" s="165"/>
      <c r="CF546" s="165"/>
      <c r="CG546" s="165"/>
      <c r="CH546" s="165"/>
      <c r="CI546" s="165"/>
      <c r="CJ546" s="165"/>
      <c r="CK546" s="165"/>
      <c r="CL546" s="165"/>
      <c r="CM546" s="165"/>
      <c r="CN546" s="165"/>
      <c r="CO546" s="165"/>
      <c r="CP546" s="165"/>
      <c r="CQ546" s="165"/>
      <c r="CR546" s="165"/>
      <c r="CS546" s="165"/>
      <c r="CT546" s="165"/>
      <c r="CU546" s="165"/>
      <c r="CV546" s="165"/>
      <c r="CW546" s="165"/>
      <c r="CX546" s="165"/>
      <c r="CY546" s="165"/>
      <c r="CZ546" s="165"/>
      <c r="DA546" s="165"/>
      <c r="DB546" s="165"/>
      <c r="DC546" s="165"/>
      <c r="DD546" s="165"/>
      <c r="DE546" s="165"/>
      <c r="DF546" s="165"/>
      <c r="DG546" s="165"/>
      <c r="DH546" s="165"/>
      <c r="DI546" s="165"/>
      <c r="DJ546" s="165"/>
      <c r="DK546" s="165"/>
      <c r="DL546" s="165"/>
      <c r="DM546" s="165"/>
      <c r="DN546" s="165"/>
      <c r="DO546" s="165"/>
      <c r="DP546" s="165"/>
      <c r="DQ546" s="165"/>
      <c r="DR546" s="165"/>
      <c r="DS546" s="165"/>
      <c r="DT546" s="165"/>
      <c r="DU546" s="165"/>
      <c r="DV546" s="165"/>
      <c r="DW546" s="165"/>
      <c r="DX546" s="165"/>
      <c r="DY546" s="165"/>
      <c r="DZ546" s="165"/>
      <c r="EA546" s="165"/>
      <c r="EB546" s="165"/>
    </row>
    <row r="547" spans="1:132" s="3" customFormat="1" ht="10.5" customHeight="1" x14ac:dyDescent="0.2">
      <c r="A547" s="1532"/>
      <c r="B547" s="1633"/>
      <c r="C547" s="1403" t="s">
        <v>129</v>
      </c>
      <c r="D547" s="134" t="s">
        <v>33</v>
      </c>
      <c r="E547" s="107">
        <f>ROUND(SQRT(E548^2+E549^2)*1000/(1.73*E$527),0)</f>
        <v>0</v>
      </c>
      <c r="F547" s="107">
        <f t="shared" ref="F547:AB547" si="329">ROUND(SQRT(F548^2+F549^2)*1000/(1.73*F$527),0)</f>
        <v>0</v>
      </c>
      <c r="G547" s="107">
        <f t="shared" si="329"/>
        <v>0</v>
      </c>
      <c r="H547" s="305">
        <f t="shared" si="329"/>
        <v>0</v>
      </c>
      <c r="I547" s="107">
        <f t="shared" si="329"/>
        <v>0</v>
      </c>
      <c r="J547" s="107">
        <f t="shared" si="329"/>
        <v>0</v>
      </c>
      <c r="K547" s="107">
        <f t="shared" si="329"/>
        <v>0</v>
      </c>
      <c r="L547" s="107">
        <f t="shared" si="329"/>
        <v>0</v>
      </c>
      <c r="M547" s="107">
        <f t="shared" si="329"/>
        <v>0</v>
      </c>
      <c r="N547" s="305">
        <f t="shared" si="329"/>
        <v>0</v>
      </c>
      <c r="O547" s="107">
        <f t="shared" si="329"/>
        <v>0</v>
      </c>
      <c r="P547" s="107">
        <f t="shared" si="329"/>
        <v>0</v>
      </c>
      <c r="Q547" s="107">
        <f t="shared" si="329"/>
        <v>0</v>
      </c>
      <c r="R547" s="107">
        <f t="shared" si="329"/>
        <v>0</v>
      </c>
      <c r="S547" s="107">
        <f t="shared" si="329"/>
        <v>0</v>
      </c>
      <c r="T547" s="107">
        <f t="shared" si="329"/>
        <v>0</v>
      </c>
      <c r="U547" s="107">
        <f t="shared" si="329"/>
        <v>0</v>
      </c>
      <c r="V547" s="107">
        <f t="shared" si="329"/>
        <v>0</v>
      </c>
      <c r="W547" s="107">
        <f t="shared" si="329"/>
        <v>0</v>
      </c>
      <c r="X547" s="107">
        <f t="shared" si="329"/>
        <v>0</v>
      </c>
      <c r="Y547" s="305">
        <f t="shared" si="329"/>
        <v>0</v>
      </c>
      <c r="Z547" s="107">
        <f t="shared" si="329"/>
        <v>0</v>
      </c>
      <c r="AA547" s="107">
        <f t="shared" si="329"/>
        <v>0</v>
      </c>
      <c r="AB547" s="108">
        <f t="shared" si="329"/>
        <v>0</v>
      </c>
      <c r="AC547" s="750"/>
      <c r="AD547" s="751"/>
      <c r="AE547" s="752"/>
      <c r="AF547" s="264"/>
      <c r="AG547" s="264"/>
      <c r="AH547" s="264"/>
      <c r="AI547" s="264"/>
      <c r="AJ547" s="264"/>
      <c r="AK547" s="264"/>
      <c r="AL547" s="264"/>
      <c r="AM547" s="264"/>
      <c r="AN547" s="264"/>
      <c r="AO547" s="264"/>
      <c r="AP547" s="264"/>
      <c r="AQ547" s="264"/>
      <c r="AR547" s="264"/>
      <c r="AS547" s="264"/>
      <c r="AT547" s="264"/>
      <c r="AU547" s="264"/>
      <c r="AV547" s="264"/>
      <c r="AW547" s="264"/>
      <c r="AX547" s="264"/>
      <c r="AY547" s="264"/>
      <c r="AZ547" s="264"/>
      <c r="BA547" s="264"/>
      <c r="BB547" s="264"/>
      <c r="BC547" s="264"/>
      <c r="BD547" s="264"/>
      <c r="BE547" s="153"/>
      <c r="BF547" s="153"/>
      <c r="BG547" s="153"/>
      <c r="BH547" s="153"/>
      <c r="BI547" s="153"/>
      <c r="BJ547" s="153"/>
      <c r="BK547" s="153"/>
      <c r="BL547" s="153"/>
      <c r="BM547" s="153"/>
      <c r="BN547" s="153"/>
      <c r="BO547" s="153"/>
      <c r="BP547" s="153"/>
      <c r="BQ547" s="153"/>
      <c r="BR547" s="153"/>
      <c r="BS547" s="153"/>
      <c r="BT547" s="153"/>
      <c r="BU547" s="153"/>
      <c r="BV547" s="153"/>
      <c r="BW547" s="153"/>
      <c r="BX547" s="153"/>
      <c r="BY547" s="153"/>
      <c r="BZ547" s="153"/>
      <c r="CA547" s="153"/>
      <c r="CB547" s="153"/>
      <c r="CC547" s="153"/>
      <c r="CD547" s="153"/>
      <c r="CE547" s="153"/>
      <c r="CF547" s="153"/>
      <c r="CG547" s="153"/>
      <c r="CH547" s="153"/>
      <c r="CI547" s="153"/>
      <c r="CJ547" s="153"/>
      <c r="CK547" s="153"/>
      <c r="CL547" s="153"/>
      <c r="CM547" s="153"/>
      <c r="CN547" s="153"/>
      <c r="CO547" s="153"/>
      <c r="CP547" s="153"/>
      <c r="CQ547" s="153"/>
      <c r="CR547" s="153"/>
      <c r="CS547" s="153"/>
      <c r="CT547" s="153"/>
      <c r="CU547" s="153"/>
      <c r="CV547" s="153"/>
      <c r="CW547" s="153"/>
      <c r="CX547" s="153"/>
      <c r="CY547" s="153"/>
      <c r="CZ547" s="153"/>
      <c r="DA547" s="153"/>
      <c r="DB547" s="153"/>
      <c r="DC547" s="153"/>
      <c r="DD547" s="153"/>
      <c r="DE547" s="153"/>
      <c r="DF547" s="153"/>
      <c r="DG547" s="153"/>
      <c r="DH547" s="153"/>
      <c r="DI547" s="153"/>
      <c r="DJ547" s="153"/>
      <c r="DK547" s="153"/>
      <c r="DL547" s="153"/>
      <c r="DM547" s="153"/>
      <c r="DN547" s="153"/>
      <c r="DO547" s="153"/>
      <c r="DP547" s="153"/>
      <c r="DQ547" s="153"/>
      <c r="DR547" s="153"/>
      <c r="DS547" s="153"/>
      <c r="DT547" s="153"/>
      <c r="DU547" s="92"/>
      <c r="DV547" s="92"/>
      <c r="DW547" s="92"/>
      <c r="DX547" s="92"/>
      <c r="DY547" s="92"/>
      <c r="DZ547" s="92"/>
      <c r="EA547" s="92"/>
      <c r="EB547" s="92"/>
    </row>
    <row r="548" spans="1:132" s="1" customFormat="1" ht="10.5" customHeight="1" x14ac:dyDescent="0.2">
      <c r="A548" s="1532"/>
      <c r="B548" s="1633"/>
      <c r="C548" s="1403" t="s">
        <v>557</v>
      </c>
      <c r="D548" s="134" t="s">
        <v>116</v>
      </c>
      <c r="E548" s="51">
        <f t="shared" ref="E548:AB548" si="330">ROUND((AG548-AF548)*$AE548,2)</f>
        <v>0</v>
      </c>
      <c r="F548" s="51">
        <f t="shared" si="330"/>
        <v>0</v>
      </c>
      <c r="G548" s="51">
        <f t="shared" si="330"/>
        <v>0</v>
      </c>
      <c r="H548" s="290">
        <f t="shared" si="330"/>
        <v>0</v>
      </c>
      <c r="I548" s="51">
        <f t="shared" si="330"/>
        <v>0</v>
      </c>
      <c r="J548" s="51">
        <f t="shared" si="330"/>
        <v>0</v>
      </c>
      <c r="K548" s="51">
        <f t="shared" si="330"/>
        <v>0</v>
      </c>
      <c r="L548" s="51">
        <f t="shared" si="330"/>
        <v>0</v>
      </c>
      <c r="M548" s="51">
        <f t="shared" si="330"/>
        <v>0</v>
      </c>
      <c r="N548" s="290">
        <f t="shared" si="330"/>
        <v>0</v>
      </c>
      <c r="O548" s="51">
        <f t="shared" si="330"/>
        <v>0</v>
      </c>
      <c r="P548" s="51">
        <f t="shared" si="330"/>
        <v>0</v>
      </c>
      <c r="Q548" s="51">
        <f t="shared" si="330"/>
        <v>0</v>
      </c>
      <c r="R548" s="51">
        <f t="shared" si="330"/>
        <v>0</v>
      </c>
      <c r="S548" s="51">
        <f t="shared" si="330"/>
        <v>0</v>
      </c>
      <c r="T548" s="51">
        <f t="shared" si="330"/>
        <v>0</v>
      </c>
      <c r="U548" s="51">
        <f t="shared" si="330"/>
        <v>0</v>
      </c>
      <c r="V548" s="51">
        <f t="shared" si="330"/>
        <v>0</v>
      </c>
      <c r="W548" s="51">
        <f t="shared" si="330"/>
        <v>0</v>
      </c>
      <c r="X548" s="51">
        <f t="shared" si="330"/>
        <v>0</v>
      </c>
      <c r="Y548" s="290">
        <f t="shared" si="330"/>
        <v>0</v>
      </c>
      <c r="Z548" s="51">
        <f t="shared" si="330"/>
        <v>0</v>
      </c>
      <c r="AA548" s="51">
        <f t="shared" si="330"/>
        <v>0</v>
      </c>
      <c r="AB548" s="52">
        <f t="shared" si="330"/>
        <v>0</v>
      </c>
      <c r="AC548" s="50">
        <f>SUM(E548:AB548)</f>
        <v>0</v>
      </c>
      <c r="AD548" s="53">
        <f>SUM(E549:AB549)</f>
        <v>0</v>
      </c>
      <c r="AE548" s="456">
        <v>2.4</v>
      </c>
      <c r="AF548" s="1058">
        <v>10997.1806</v>
      </c>
      <c r="AG548" s="1058">
        <v>10997.1806</v>
      </c>
      <c r="AH548" s="1059">
        <v>10997.1806</v>
      </c>
      <c r="AI548" s="1058">
        <v>10997.1806</v>
      </c>
      <c r="AJ548" s="1058">
        <v>10997.1806</v>
      </c>
      <c r="AK548" s="1058">
        <v>10997.1806</v>
      </c>
      <c r="AL548" s="1058">
        <v>10997.1806</v>
      </c>
      <c r="AM548" s="1058">
        <v>10997.1806</v>
      </c>
      <c r="AN548" s="1058">
        <v>10997.1806</v>
      </c>
      <c r="AO548" s="1058">
        <v>10997.1806</v>
      </c>
      <c r="AP548" s="1058">
        <v>10997.1806</v>
      </c>
      <c r="AQ548" s="1058">
        <v>10997.1806</v>
      </c>
      <c r="AR548" s="1058">
        <v>10997.1806</v>
      </c>
      <c r="AS548" s="1058">
        <v>10997.1806</v>
      </c>
      <c r="AT548" s="1058">
        <v>10997.1806</v>
      </c>
      <c r="AU548" s="1058">
        <v>10997.1806</v>
      </c>
      <c r="AV548" s="1058">
        <v>10997.1806</v>
      </c>
      <c r="AW548" s="1058">
        <v>10997.1806</v>
      </c>
      <c r="AX548" s="1058">
        <v>10997.1806</v>
      </c>
      <c r="AY548" s="1058">
        <v>10997.1806</v>
      </c>
      <c r="AZ548" s="1058">
        <v>10997.1806</v>
      </c>
      <c r="BA548" s="1058">
        <v>10997.1806</v>
      </c>
      <c r="BB548" s="1058">
        <v>10997.1806</v>
      </c>
      <c r="BC548" s="1058">
        <v>10997.1806</v>
      </c>
      <c r="BD548" s="1058">
        <v>10997.1806</v>
      </c>
      <c r="BE548" s="165"/>
      <c r="BF548" s="165"/>
      <c r="BG548" s="165"/>
      <c r="BH548" s="165"/>
      <c r="BI548" s="165"/>
      <c r="BJ548" s="165"/>
      <c r="BK548" s="165"/>
      <c r="BL548" s="165"/>
      <c r="BM548" s="165"/>
      <c r="BN548" s="165"/>
      <c r="BO548" s="165"/>
      <c r="BP548" s="165"/>
      <c r="BQ548" s="165"/>
      <c r="BR548" s="165"/>
      <c r="BS548" s="165"/>
      <c r="BT548" s="165"/>
      <c r="BU548" s="165"/>
      <c r="BV548" s="165"/>
      <c r="BW548" s="165"/>
      <c r="BX548" s="165"/>
      <c r="BY548" s="165"/>
      <c r="BZ548" s="165"/>
      <c r="CA548" s="165"/>
      <c r="CB548" s="165"/>
      <c r="CC548" s="165"/>
      <c r="CD548" s="165"/>
      <c r="CE548" s="165"/>
      <c r="CF548" s="165"/>
      <c r="CG548" s="165"/>
      <c r="CH548" s="165"/>
      <c r="CI548" s="165"/>
      <c r="CJ548" s="165"/>
      <c r="CK548" s="165"/>
      <c r="CL548" s="165"/>
      <c r="CM548" s="165"/>
      <c r="CN548" s="165"/>
      <c r="CO548" s="165"/>
      <c r="CP548" s="165"/>
      <c r="CQ548" s="165"/>
      <c r="CR548" s="165"/>
      <c r="CS548" s="165"/>
      <c r="CT548" s="165"/>
      <c r="CU548" s="165"/>
      <c r="CV548" s="165"/>
      <c r="CW548" s="165"/>
      <c r="CX548" s="165"/>
      <c r="CY548" s="165"/>
      <c r="CZ548" s="165"/>
      <c r="DA548" s="165"/>
      <c r="DB548" s="165"/>
      <c r="DC548" s="165"/>
      <c r="DD548" s="165"/>
      <c r="DE548" s="165"/>
      <c r="DF548" s="165"/>
      <c r="DG548" s="165"/>
      <c r="DH548" s="165"/>
      <c r="DI548" s="165"/>
      <c r="DJ548" s="165"/>
      <c r="DK548" s="165"/>
      <c r="DL548" s="165"/>
      <c r="DM548" s="165"/>
      <c r="DN548" s="165"/>
      <c r="DO548" s="165"/>
      <c r="DP548" s="165"/>
      <c r="DQ548" s="165"/>
      <c r="DR548" s="165"/>
      <c r="DS548" s="165"/>
      <c r="DT548" s="165"/>
      <c r="DU548" s="165"/>
      <c r="DV548" s="165"/>
      <c r="DW548" s="165"/>
      <c r="DX548" s="165"/>
      <c r="DY548" s="165"/>
      <c r="DZ548" s="165"/>
      <c r="EA548" s="165"/>
      <c r="EB548" s="165"/>
    </row>
    <row r="549" spans="1:132" s="1" customFormat="1" ht="10.5" customHeight="1" x14ac:dyDescent="0.2">
      <c r="A549" s="1532"/>
      <c r="B549" s="1633"/>
      <c r="C549" s="1403" t="s">
        <v>557</v>
      </c>
      <c r="D549" s="134" t="s">
        <v>117</v>
      </c>
      <c r="E549" s="51">
        <f t="shared" ref="E549:AB549" si="331">ROUND((AG549-AF549)*$AE548,2)</f>
        <v>0</v>
      </c>
      <c r="F549" s="51">
        <f t="shared" si="331"/>
        <v>0</v>
      </c>
      <c r="G549" s="51">
        <f t="shared" si="331"/>
        <v>0</v>
      </c>
      <c r="H549" s="290">
        <f t="shared" si="331"/>
        <v>0</v>
      </c>
      <c r="I549" s="51">
        <f t="shared" si="331"/>
        <v>0</v>
      </c>
      <c r="J549" s="51">
        <f t="shared" si="331"/>
        <v>0</v>
      </c>
      <c r="K549" s="51">
        <f t="shared" si="331"/>
        <v>0</v>
      </c>
      <c r="L549" s="51">
        <f t="shared" si="331"/>
        <v>0</v>
      </c>
      <c r="M549" s="51">
        <f t="shared" si="331"/>
        <v>0</v>
      </c>
      <c r="N549" s="290">
        <f t="shared" si="331"/>
        <v>0</v>
      </c>
      <c r="O549" s="51">
        <f t="shared" si="331"/>
        <v>0</v>
      </c>
      <c r="P549" s="51">
        <f t="shared" si="331"/>
        <v>0</v>
      </c>
      <c r="Q549" s="51">
        <f t="shared" si="331"/>
        <v>0</v>
      </c>
      <c r="R549" s="51">
        <f t="shared" si="331"/>
        <v>0</v>
      </c>
      <c r="S549" s="51">
        <f t="shared" si="331"/>
        <v>0</v>
      </c>
      <c r="T549" s="51">
        <f t="shared" si="331"/>
        <v>0</v>
      </c>
      <c r="U549" s="51">
        <f t="shared" si="331"/>
        <v>0</v>
      </c>
      <c r="V549" s="51">
        <f t="shared" si="331"/>
        <v>0</v>
      </c>
      <c r="W549" s="51">
        <f t="shared" si="331"/>
        <v>0</v>
      </c>
      <c r="X549" s="51">
        <f t="shared" si="331"/>
        <v>0</v>
      </c>
      <c r="Y549" s="290">
        <f t="shared" si="331"/>
        <v>0</v>
      </c>
      <c r="Z549" s="51">
        <f t="shared" si="331"/>
        <v>0</v>
      </c>
      <c r="AA549" s="51">
        <f t="shared" si="331"/>
        <v>0</v>
      </c>
      <c r="AB549" s="52">
        <f t="shared" si="331"/>
        <v>0</v>
      </c>
      <c r="AC549" s="50"/>
      <c r="AD549" s="53"/>
      <c r="AE549" s="456"/>
      <c r="AF549" s="1058">
        <v>14893.5404</v>
      </c>
      <c r="AG549" s="1058">
        <v>14893.5404</v>
      </c>
      <c r="AH549" s="1059">
        <v>14893.5404</v>
      </c>
      <c r="AI549" s="1058">
        <v>14893.5404</v>
      </c>
      <c r="AJ549" s="1058">
        <v>14893.5404</v>
      </c>
      <c r="AK549" s="1058">
        <v>14893.5404</v>
      </c>
      <c r="AL549" s="1058">
        <v>14893.5404</v>
      </c>
      <c r="AM549" s="1058">
        <v>14893.5404</v>
      </c>
      <c r="AN549" s="1058">
        <v>14893.5404</v>
      </c>
      <c r="AO549" s="1058">
        <v>14893.5404</v>
      </c>
      <c r="AP549" s="1058">
        <v>14893.5404</v>
      </c>
      <c r="AQ549" s="1058">
        <v>14893.5404</v>
      </c>
      <c r="AR549" s="1058">
        <v>14893.5404</v>
      </c>
      <c r="AS549" s="1058">
        <v>14893.5404</v>
      </c>
      <c r="AT549" s="1058">
        <v>14893.5404</v>
      </c>
      <c r="AU549" s="1058">
        <v>14893.5404</v>
      </c>
      <c r="AV549" s="1058">
        <v>14893.5404</v>
      </c>
      <c r="AW549" s="1058">
        <v>14893.5404</v>
      </c>
      <c r="AX549" s="1058">
        <v>14893.5404</v>
      </c>
      <c r="AY549" s="1058">
        <v>14893.5404</v>
      </c>
      <c r="AZ549" s="1058">
        <v>14893.5404</v>
      </c>
      <c r="BA549" s="1058">
        <v>14893.5404</v>
      </c>
      <c r="BB549" s="1058">
        <v>14893.5404</v>
      </c>
      <c r="BC549" s="1058">
        <v>14893.5404</v>
      </c>
      <c r="BD549" s="1058">
        <v>14893.5404</v>
      </c>
      <c r="BE549" s="165"/>
      <c r="BF549" s="165"/>
      <c r="BG549" s="165"/>
      <c r="BH549" s="165"/>
      <c r="BI549" s="165"/>
      <c r="BJ549" s="165"/>
      <c r="BK549" s="165"/>
      <c r="BL549" s="165"/>
      <c r="BM549" s="165"/>
      <c r="BN549" s="165"/>
      <c r="BO549" s="165"/>
      <c r="BP549" s="165"/>
      <c r="BQ549" s="165"/>
      <c r="BR549" s="165"/>
      <c r="BS549" s="165"/>
      <c r="BT549" s="165"/>
      <c r="BU549" s="165"/>
      <c r="BV549" s="165"/>
      <c r="BW549" s="165"/>
      <c r="BX549" s="165"/>
      <c r="BY549" s="165"/>
      <c r="BZ549" s="165"/>
      <c r="CA549" s="165"/>
      <c r="CB549" s="165"/>
      <c r="CC549" s="165"/>
      <c r="CD549" s="165"/>
      <c r="CE549" s="165"/>
      <c r="CF549" s="165"/>
      <c r="CG549" s="165"/>
      <c r="CH549" s="165"/>
      <c r="CI549" s="165"/>
      <c r="CJ549" s="165"/>
      <c r="CK549" s="165"/>
      <c r="CL549" s="165"/>
      <c r="CM549" s="165"/>
      <c r="CN549" s="165"/>
      <c r="CO549" s="165"/>
      <c r="CP549" s="165"/>
      <c r="CQ549" s="165"/>
      <c r="CR549" s="165"/>
      <c r="CS549" s="165"/>
      <c r="CT549" s="165"/>
      <c r="CU549" s="165"/>
      <c r="CV549" s="165"/>
      <c r="CW549" s="165"/>
      <c r="CX549" s="165"/>
      <c r="CY549" s="165"/>
      <c r="CZ549" s="165"/>
      <c r="DA549" s="165"/>
      <c r="DB549" s="165"/>
      <c r="DC549" s="165"/>
      <c r="DD549" s="165"/>
      <c r="DE549" s="165"/>
      <c r="DF549" s="165"/>
      <c r="DG549" s="165"/>
      <c r="DH549" s="165"/>
      <c r="DI549" s="165"/>
      <c r="DJ549" s="165"/>
      <c r="DK549" s="165"/>
      <c r="DL549" s="165"/>
      <c r="DM549" s="165"/>
      <c r="DN549" s="165"/>
      <c r="DO549" s="165"/>
      <c r="DP549" s="165"/>
      <c r="DQ549" s="165"/>
      <c r="DR549" s="165"/>
      <c r="DS549" s="165"/>
      <c r="DT549" s="165"/>
      <c r="DU549" s="165"/>
      <c r="DV549" s="165"/>
      <c r="DW549" s="165"/>
      <c r="DX549" s="165"/>
      <c r="DY549" s="165"/>
      <c r="DZ549" s="165"/>
      <c r="EA549" s="165"/>
      <c r="EB549" s="165"/>
    </row>
    <row r="550" spans="1:132" s="1" customFormat="1" ht="10.5" customHeight="1" thickBot="1" x14ac:dyDescent="0.25">
      <c r="A550" s="1533"/>
      <c r="B550" s="1637"/>
      <c r="C550" s="274"/>
      <c r="D550" s="239" t="s">
        <v>41</v>
      </c>
      <c r="E550" s="84" t="e">
        <f>E549/E548</f>
        <v>#DIV/0!</v>
      </c>
      <c r="F550" s="84" t="e">
        <f t="shared" ref="F550:AB550" si="332">F549/F548</f>
        <v>#DIV/0!</v>
      </c>
      <c r="G550" s="84" t="e">
        <f t="shared" si="332"/>
        <v>#DIV/0!</v>
      </c>
      <c r="H550" s="298" t="e">
        <f t="shared" si="332"/>
        <v>#DIV/0!</v>
      </c>
      <c r="I550" s="84" t="e">
        <f t="shared" si="332"/>
        <v>#DIV/0!</v>
      </c>
      <c r="J550" s="84" t="e">
        <f t="shared" si="332"/>
        <v>#DIV/0!</v>
      </c>
      <c r="K550" s="84" t="e">
        <f t="shared" si="332"/>
        <v>#DIV/0!</v>
      </c>
      <c r="L550" s="84" t="e">
        <f t="shared" si="332"/>
        <v>#DIV/0!</v>
      </c>
      <c r="M550" s="84" t="e">
        <f t="shared" si="332"/>
        <v>#DIV/0!</v>
      </c>
      <c r="N550" s="298" t="e">
        <f t="shared" si="332"/>
        <v>#DIV/0!</v>
      </c>
      <c r="O550" s="84" t="e">
        <f t="shared" si="332"/>
        <v>#DIV/0!</v>
      </c>
      <c r="P550" s="84" t="e">
        <f t="shared" si="332"/>
        <v>#DIV/0!</v>
      </c>
      <c r="Q550" s="84" t="e">
        <f t="shared" si="332"/>
        <v>#DIV/0!</v>
      </c>
      <c r="R550" s="84" t="e">
        <f t="shared" si="332"/>
        <v>#DIV/0!</v>
      </c>
      <c r="S550" s="84" t="e">
        <f t="shared" si="332"/>
        <v>#DIV/0!</v>
      </c>
      <c r="T550" s="84" t="e">
        <f t="shared" si="332"/>
        <v>#DIV/0!</v>
      </c>
      <c r="U550" s="84" t="e">
        <f t="shared" si="332"/>
        <v>#DIV/0!</v>
      </c>
      <c r="V550" s="84" t="e">
        <f t="shared" si="332"/>
        <v>#DIV/0!</v>
      </c>
      <c r="W550" s="84" t="e">
        <f t="shared" si="332"/>
        <v>#DIV/0!</v>
      </c>
      <c r="X550" s="84" t="e">
        <f t="shared" si="332"/>
        <v>#DIV/0!</v>
      </c>
      <c r="Y550" s="298" t="e">
        <f t="shared" si="332"/>
        <v>#DIV/0!</v>
      </c>
      <c r="Z550" s="84" t="e">
        <f t="shared" si="332"/>
        <v>#DIV/0!</v>
      </c>
      <c r="AA550" s="84" t="e">
        <f t="shared" si="332"/>
        <v>#DIV/0!</v>
      </c>
      <c r="AB550" s="85" t="e">
        <f t="shared" si="332"/>
        <v>#DIV/0!</v>
      </c>
      <c r="AC550" s="50"/>
      <c r="AD550" s="53"/>
      <c r="AE550" s="456"/>
      <c r="AF550" s="264"/>
      <c r="AG550" s="264"/>
      <c r="AH550" s="264"/>
      <c r="AI550" s="264"/>
      <c r="AJ550" s="264"/>
      <c r="AK550" s="264"/>
      <c r="AL550" s="264"/>
      <c r="AM550" s="264"/>
      <c r="AN550" s="264"/>
      <c r="AO550" s="264"/>
      <c r="AP550" s="264"/>
      <c r="AQ550" s="264"/>
      <c r="AR550" s="264"/>
      <c r="AS550" s="264"/>
      <c r="AT550" s="264"/>
      <c r="AU550" s="264"/>
      <c r="AV550" s="264"/>
      <c r="AW550" s="264"/>
      <c r="AX550" s="264"/>
      <c r="AY550" s="264"/>
      <c r="AZ550" s="264"/>
      <c r="BA550" s="264"/>
      <c r="BB550" s="264"/>
      <c r="BC550" s="264"/>
      <c r="BD550" s="264"/>
      <c r="BE550" s="165"/>
      <c r="BF550" s="165"/>
      <c r="BG550" s="165"/>
      <c r="BH550" s="165"/>
      <c r="BI550" s="165"/>
      <c r="BJ550" s="165"/>
      <c r="BK550" s="165"/>
      <c r="BL550" s="165"/>
      <c r="BM550" s="165"/>
      <c r="BN550" s="165"/>
      <c r="BO550" s="165"/>
      <c r="BP550" s="165"/>
      <c r="BQ550" s="165"/>
      <c r="BR550" s="165"/>
      <c r="BS550" s="165"/>
      <c r="BT550" s="165"/>
      <c r="BU550" s="165"/>
      <c r="BV550" s="165"/>
      <c r="BW550" s="165"/>
      <c r="BX550" s="165"/>
      <c r="BY550" s="165"/>
      <c r="BZ550" s="165"/>
      <c r="CA550" s="165"/>
      <c r="CB550" s="165"/>
      <c r="CC550" s="165"/>
      <c r="CD550" s="165"/>
      <c r="CE550" s="165"/>
      <c r="CF550" s="165"/>
      <c r="CG550" s="165"/>
      <c r="CH550" s="165"/>
      <c r="CI550" s="165"/>
      <c r="CJ550" s="165"/>
      <c r="CK550" s="165"/>
      <c r="CL550" s="165"/>
      <c r="CM550" s="165"/>
      <c r="CN550" s="165"/>
      <c r="CO550" s="165"/>
      <c r="CP550" s="165"/>
      <c r="CQ550" s="165"/>
      <c r="CR550" s="165"/>
      <c r="CS550" s="165"/>
      <c r="CT550" s="165"/>
      <c r="CU550" s="165"/>
      <c r="CV550" s="165"/>
      <c r="CW550" s="165"/>
      <c r="CX550" s="165"/>
      <c r="CY550" s="165"/>
      <c r="CZ550" s="165"/>
      <c r="DA550" s="165"/>
      <c r="DB550" s="165"/>
      <c r="DC550" s="165"/>
      <c r="DD550" s="165"/>
      <c r="DE550" s="165"/>
      <c r="DF550" s="165"/>
      <c r="DG550" s="165"/>
      <c r="DH550" s="165"/>
      <c r="DI550" s="165"/>
      <c r="DJ550" s="165"/>
      <c r="DK550" s="165"/>
      <c r="DL550" s="165"/>
      <c r="DM550" s="165"/>
      <c r="DN550" s="165"/>
      <c r="DO550" s="165"/>
      <c r="DP550" s="165"/>
      <c r="DQ550" s="165"/>
      <c r="DR550" s="165"/>
      <c r="DS550" s="165"/>
      <c r="DT550" s="165"/>
      <c r="DU550" s="165"/>
      <c r="DV550" s="165"/>
      <c r="DW550" s="165"/>
      <c r="DX550" s="165"/>
      <c r="DY550" s="165"/>
      <c r="DZ550" s="165"/>
      <c r="EA550" s="165"/>
      <c r="EB550" s="165"/>
    </row>
    <row r="551" spans="1:132" s="1" customFormat="1" ht="10.5" customHeight="1" x14ac:dyDescent="0.2">
      <c r="A551" s="1531" t="s">
        <v>5</v>
      </c>
      <c r="B551" s="1636" t="s">
        <v>950</v>
      </c>
      <c r="C551" s="1119"/>
      <c r="D551" s="1203"/>
      <c r="E551" s="186"/>
      <c r="F551" s="186"/>
      <c r="G551" s="186"/>
      <c r="H551" s="321"/>
      <c r="I551" s="186"/>
      <c r="J551" s="186"/>
      <c r="K551" s="186"/>
      <c r="L551" s="186"/>
      <c r="M551" s="186"/>
      <c r="N551" s="321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321"/>
      <c r="Z551" s="186"/>
      <c r="AA551" s="186"/>
      <c r="AB551" s="187"/>
      <c r="AC551" s="50"/>
      <c r="AD551" s="53"/>
      <c r="AE551" s="456"/>
      <c r="AF551" s="259"/>
      <c r="AG551" s="264"/>
      <c r="AH551" s="264"/>
      <c r="AI551" s="264"/>
      <c r="AJ551" s="264"/>
      <c r="AK551" s="264"/>
      <c r="AL551" s="264"/>
      <c r="AM551" s="264"/>
      <c r="AN551" s="264"/>
      <c r="AO551" s="264"/>
      <c r="AP551" s="264"/>
      <c r="AQ551" s="264"/>
      <c r="AR551" s="264"/>
      <c r="AS551" s="264"/>
      <c r="AT551" s="264"/>
      <c r="AU551" s="264"/>
      <c r="AV551" s="264"/>
      <c r="AW551" s="264"/>
      <c r="AX551" s="264"/>
      <c r="AY551" s="264"/>
      <c r="AZ551" s="264"/>
      <c r="BA551" s="264"/>
      <c r="BB551" s="264"/>
      <c r="BC551" s="264"/>
      <c r="BD551" s="264"/>
      <c r="BE551" s="165"/>
      <c r="BF551" s="165"/>
      <c r="BG551" s="165"/>
      <c r="BH551" s="165"/>
      <c r="BI551" s="165"/>
      <c r="BJ551" s="165"/>
      <c r="BK551" s="165"/>
      <c r="BL551" s="165"/>
      <c r="BM551" s="165"/>
      <c r="BN551" s="165"/>
      <c r="BO551" s="165"/>
      <c r="BP551" s="165"/>
      <c r="BQ551" s="165"/>
      <c r="BR551" s="165"/>
      <c r="BS551" s="165"/>
      <c r="BT551" s="165"/>
      <c r="BU551" s="165"/>
      <c r="BV551" s="165"/>
      <c r="BW551" s="165"/>
      <c r="BX551" s="165"/>
      <c r="BY551" s="165"/>
      <c r="BZ551" s="165"/>
      <c r="CA551" s="165"/>
      <c r="CB551" s="165"/>
      <c r="CC551" s="165"/>
      <c r="CD551" s="165"/>
      <c r="CE551" s="165"/>
      <c r="CF551" s="165"/>
      <c r="CG551" s="165"/>
      <c r="CH551" s="165"/>
      <c r="CI551" s="165"/>
      <c r="CJ551" s="165"/>
      <c r="CK551" s="165"/>
      <c r="CL551" s="165"/>
      <c r="CM551" s="165"/>
      <c r="CN551" s="165"/>
      <c r="CO551" s="165"/>
      <c r="CP551" s="165"/>
      <c r="CQ551" s="165"/>
      <c r="CR551" s="165"/>
      <c r="CS551" s="165"/>
      <c r="CT551" s="165"/>
      <c r="CU551" s="165"/>
      <c r="CV551" s="165"/>
      <c r="CW551" s="165"/>
      <c r="CX551" s="165"/>
      <c r="CY551" s="165"/>
      <c r="CZ551" s="165"/>
      <c r="DA551" s="165"/>
      <c r="DB551" s="165"/>
      <c r="DC551" s="165"/>
      <c r="DD551" s="165"/>
      <c r="DE551" s="165"/>
      <c r="DF551" s="165"/>
      <c r="DG551" s="165"/>
      <c r="DH551" s="165"/>
      <c r="DI551" s="165"/>
      <c r="DJ551" s="165"/>
      <c r="DK551" s="165"/>
      <c r="DL551" s="165"/>
      <c r="DM551" s="165"/>
      <c r="DN551" s="165"/>
      <c r="DO551" s="165"/>
      <c r="DP551" s="165"/>
      <c r="DQ551" s="165"/>
      <c r="DR551" s="165"/>
      <c r="DS551" s="165"/>
      <c r="DT551" s="165"/>
      <c r="DU551" s="165"/>
      <c r="DV551" s="165"/>
      <c r="DW551" s="165"/>
      <c r="DX551" s="165"/>
      <c r="DY551" s="165"/>
      <c r="DZ551" s="165"/>
      <c r="EA551" s="165"/>
      <c r="EB551" s="165"/>
    </row>
    <row r="552" spans="1:132" s="3" customFormat="1" ht="10.5" customHeight="1" x14ac:dyDescent="0.2">
      <c r="A552" s="1532"/>
      <c r="B552" s="1633"/>
      <c r="C552" s="1403" t="s">
        <v>129</v>
      </c>
      <c r="D552" s="134" t="s">
        <v>33</v>
      </c>
      <c r="E552" s="107">
        <f>ROUND(SQRT(E553^2+E554^2)*1000/(1.73*E$527),0)</f>
        <v>112</v>
      </c>
      <c r="F552" s="107">
        <f t="shared" ref="F552:AB552" si="333">ROUND(SQRT(F553^2+F554^2)*1000/(1.73*F$527),0)</f>
        <v>111</v>
      </c>
      <c r="G552" s="107">
        <f t="shared" si="333"/>
        <v>110</v>
      </c>
      <c r="H552" s="305">
        <f t="shared" si="333"/>
        <v>111</v>
      </c>
      <c r="I552" s="107">
        <f t="shared" si="333"/>
        <v>112</v>
      </c>
      <c r="J552" s="107">
        <f t="shared" si="333"/>
        <v>112</v>
      </c>
      <c r="K552" s="107">
        <f t="shared" si="333"/>
        <v>111</v>
      </c>
      <c r="L552" s="107">
        <f t="shared" si="333"/>
        <v>111</v>
      </c>
      <c r="M552" s="107">
        <f t="shared" si="333"/>
        <v>111</v>
      </c>
      <c r="N552" s="305">
        <f t="shared" si="333"/>
        <v>112</v>
      </c>
      <c r="O552" s="107">
        <f t="shared" si="333"/>
        <v>112</v>
      </c>
      <c r="P552" s="107">
        <f t="shared" si="333"/>
        <v>112</v>
      </c>
      <c r="Q552" s="107">
        <f t="shared" si="333"/>
        <v>112</v>
      </c>
      <c r="R552" s="107">
        <f t="shared" si="333"/>
        <v>111</v>
      </c>
      <c r="S552" s="107">
        <f t="shared" si="333"/>
        <v>111</v>
      </c>
      <c r="T552" s="107">
        <f t="shared" si="333"/>
        <v>112</v>
      </c>
      <c r="U552" s="107">
        <f t="shared" si="333"/>
        <v>110</v>
      </c>
      <c r="V552" s="107">
        <f t="shared" si="333"/>
        <v>110</v>
      </c>
      <c r="W552" s="107">
        <f t="shared" si="333"/>
        <v>110</v>
      </c>
      <c r="X552" s="107">
        <f t="shared" si="333"/>
        <v>110</v>
      </c>
      <c r="Y552" s="305">
        <f t="shared" si="333"/>
        <v>110</v>
      </c>
      <c r="Z552" s="107">
        <f t="shared" si="333"/>
        <v>110</v>
      </c>
      <c r="AA552" s="107">
        <f t="shared" si="333"/>
        <v>110</v>
      </c>
      <c r="AB552" s="108">
        <f t="shared" si="333"/>
        <v>110</v>
      </c>
      <c r="AC552" s="750"/>
      <c r="AD552" s="751"/>
      <c r="AE552" s="752"/>
      <c r="AF552" s="264"/>
      <c r="AG552" s="264"/>
      <c r="AH552" s="264"/>
      <c r="AI552" s="264"/>
      <c r="AJ552" s="264"/>
      <c r="AK552" s="264"/>
      <c r="AL552" s="264"/>
      <c r="AM552" s="264"/>
      <c r="AN552" s="264"/>
      <c r="AO552" s="264"/>
      <c r="AP552" s="264"/>
      <c r="AQ552" s="264"/>
      <c r="AR552" s="264"/>
      <c r="AS552" s="264"/>
      <c r="AT552" s="264"/>
      <c r="AU552" s="264"/>
      <c r="AV552" s="264"/>
      <c r="AW552" s="264"/>
      <c r="AX552" s="264"/>
      <c r="AY552" s="264"/>
      <c r="AZ552" s="264"/>
      <c r="BA552" s="264"/>
      <c r="BB552" s="264"/>
      <c r="BC552" s="264"/>
      <c r="BD552" s="264"/>
      <c r="BE552" s="153"/>
      <c r="BF552" s="153"/>
      <c r="BG552" s="153"/>
      <c r="BH552" s="153"/>
      <c r="BI552" s="153"/>
      <c r="BJ552" s="153"/>
      <c r="BK552" s="153"/>
      <c r="BL552" s="153"/>
      <c r="BM552" s="153"/>
      <c r="BN552" s="153"/>
      <c r="BO552" s="153"/>
      <c r="BP552" s="153"/>
      <c r="BQ552" s="153"/>
      <c r="BR552" s="153"/>
      <c r="BS552" s="153"/>
      <c r="BT552" s="153"/>
      <c r="BU552" s="153"/>
      <c r="BV552" s="153"/>
      <c r="BW552" s="153"/>
      <c r="BX552" s="153"/>
      <c r="BY552" s="153"/>
      <c r="BZ552" s="153"/>
      <c r="CA552" s="153"/>
      <c r="CB552" s="153"/>
      <c r="CC552" s="153"/>
      <c r="CD552" s="153"/>
      <c r="CE552" s="153"/>
      <c r="CF552" s="153"/>
      <c r="CG552" s="153"/>
      <c r="CH552" s="153"/>
      <c r="CI552" s="153"/>
      <c r="CJ552" s="153"/>
      <c r="CK552" s="153"/>
      <c r="CL552" s="153"/>
      <c r="CM552" s="153"/>
      <c r="CN552" s="153"/>
      <c r="CO552" s="153"/>
      <c r="CP552" s="153"/>
      <c r="CQ552" s="153"/>
      <c r="CR552" s="153"/>
      <c r="CS552" s="153"/>
      <c r="CT552" s="153"/>
      <c r="CU552" s="153"/>
      <c r="CV552" s="153"/>
      <c r="CW552" s="153"/>
      <c r="CX552" s="153"/>
      <c r="CY552" s="153"/>
      <c r="CZ552" s="153"/>
      <c r="DA552" s="153"/>
      <c r="DB552" s="153"/>
      <c r="DC552" s="153"/>
      <c r="DD552" s="153"/>
      <c r="DE552" s="153"/>
      <c r="DF552" s="153"/>
      <c r="DG552" s="153"/>
      <c r="DH552" s="153"/>
      <c r="DI552" s="153"/>
      <c r="DJ552" s="153"/>
      <c r="DK552" s="153"/>
      <c r="DL552" s="153"/>
      <c r="DM552" s="153"/>
      <c r="DN552" s="153"/>
      <c r="DO552" s="153"/>
      <c r="DP552" s="153"/>
      <c r="DQ552" s="153"/>
      <c r="DR552" s="153"/>
      <c r="DS552" s="153"/>
      <c r="DT552" s="153"/>
      <c r="DU552" s="92"/>
      <c r="DV552" s="92"/>
      <c r="DW552" s="92"/>
      <c r="DX552" s="92"/>
      <c r="DY552" s="92"/>
      <c r="DZ552" s="92"/>
      <c r="EA552" s="92"/>
      <c r="EB552" s="92"/>
    </row>
    <row r="553" spans="1:132" s="1" customFormat="1" ht="10.5" customHeight="1" x14ac:dyDescent="0.2">
      <c r="A553" s="1532"/>
      <c r="B553" s="1633"/>
      <c r="C553" s="1403" t="s">
        <v>557</v>
      </c>
      <c r="D553" s="134" t="s">
        <v>116</v>
      </c>
      <c r="E553" s="51">
        <f t="shared" ref="E553:AB553" si="334">ROUND((AG553-AF553)*$AE553,2)</f>
        <v>1.18</v>
      </c>
      <c r="F553" s="51">
        <f t="shared" si="334"/>
        <v>1.18</v>
      </c>
      <c r="G553" s="51">
        <f t="shared" si="334"/>
        <v>1.17</v>
      </c>
      <c r="H553" s="290">
        <f t="shared" si="334"/>
        <v>1.18</v>
      </c>
      <c r="I553" s="51">
        <f t="shared" si="334"/>
        <v>1.19</v>
      </c>
      <c r="J553" s="51">
        <f t="shared" si="334"/>
        <v>1.19</v>
      </c>
      <c r="K553" s="51">
        <f t="shared" si="334"/>
        <v>1.18</v>
      </c>
      <c r="L553" s="51">
        <f t="shared" si="334"/>
        <v>1.18</v>
      </c>
      <c r="M553" s="51">
        <f t="shared" si="334"/>
        <v>1.18</v>
      </c>
      <c r="N553" s="290">
        <f t="shared" si="334"/>
        <v>1.18</v>
      </c>
      <c r="O553" s="51">
        <f t="shared" si="334"/>
        <v>1.18</v>
      </c>
      <c r="P553" s="51">
        <f t="shared" si="334"/>
        <v>1.18</v>
      </c>
      <c r="Q553" s="51">
        <f t="shared" si="334"/>
        <v>1.18</v>
      </c>
      <c r="R553" s="51">
        <f t="shared" si="334"/>
        <v>1.18</v>
      </c>
      <c r="S553" s="51">
        <f t="shared" si="334"/>
        <v>1.18</v>
      </c>
      <c r="T553" s="51">
        <f t="shared" si="334"/>
        <v>1.18</v>
      </c>
      <c r="U553" s="51">
        <f t="shared" si="334"/>
        <v>1.18</v>
      </c>
      <c r="V553" s="51">
        <f t="shared" si="334"/>
        <v>1.18</v>
      </c>
      <c r="W553" s="51">
        <f t="shared" si="334"/>
        <v>1.18</v>
      </c>
      <c r="X553" s="51">
        <f t="shared" si="334"/>
        <v>1.18</v>
      </c>
      <c r="Y553" s="290">
        <f t="shared" si="334"/>
        <v>1.18</v>
      </c>
      <c r="Z553" s="51">
        <f t="shared" si="334"/>
        <v>1.18</v>
      </c>
      <c r="AA553" s="51">
        <f t="shared" si="334"/>
        <v>1.18</v>
      </c>
      <c r="AB553" s="52">
        <f t="shared" si="334"/>
        <v>1.18</v>
      </c>
      <c r="AC553" s="50">
        <f>SUM(E553:AB553)</f>
        <v>28.329999999999995</v>
      </c>
      <c r="AD553" s="53">
        <f>SUM(E554:AB554)</f>
        <v>6.21</v>
      </c>
      <c r="AE553" s="456">
        <v>4.8</v>
      </c>
      <c r="AF553" s="1058">
        <v>10057.188</v>
      </c>
      <c r="AG553" s="1058">
        <v>10057.4328</v>
      </c>
      <c r="AH553" s="1059">
        <v>10057.678099999999</v>
      </c>
      <c r="AI553" s="1058">
        <v>10057.9228</v>
      </c>
      <c r="AJ553" s="1058">
        <v>10058.168100000001</v>
      </c>
      <c r="AK553" s="1058">
        <v>10058.4151</v>
      </c>
      <c r="AL553" s="1058">
        <v>10058.662200000001</v>
      </c>
      <c r="AM553" s="1058">
        <v>10058.909</v>
      </c>
      <c r="AN553" s="1058">
        <v>10059.1551</v>
      </c>
      <c r="AO553" s="1058">
        <v>10059.4015</v>
      </c>
      <c r="AP553" s="1058">
        <v>10059.6474</v>
      </c>
      <c r="AQ553" s="1058">
        <v>10059.8922</v>
      </c>
      <c r="AR553" s="1058">
        <v>10060.1374</v>
      </c>
      <c r="AS553" s="1058">
        <v>10060.3825</v>
      </c>
      <c r="AT553" s="1058">
        <v>10060.627399999999</v>
      </c>
      <c r="AU553" s="1058">
        <v>10060.872499999999</v>
      </c>
      <c r="AV553" s="1058">
        <v>10061.117899999999</v>
      </c>
      <c r="AW553" s="1058">
        <v>10061.363499999999</v>
      </c>
      <c r="AX553" s="1058">
        <v>10061.609399999999</v>
      </c>
      <c r="AY553" s="1058">
        <v>10061.8555</v>
      </c>
      <c r="AZ553" s="1058">
        <v>10062.1018</v>
      </c>
      <c r="BA553" s="1058">
        <v>10062.3483</v>
      </c>
      <c r="BB553" s="1058">
        <v>10062.5949</v>
      </c>
      <c r="BC553" s="1058">
        <v>10062.841200000001</v>
      </c>
      <c r="BD553" s="1058">
        <v>10063.087299999999</v>
      </c>
      <c r="BE553" s="153"/>
      <c r="BF553" s="153"/>
      <c r="BG553" s="153"/>
      <c r="BH553" s="153"/>
      <c r="BI553" s="153"/>
      <c r="BJ553" s="153"/>
      <c r="BK553" s="153"/>
      <c r="BL553" s="153"/>
      <c r="BM553" s="153"/>
      <c r="BN553" s="153"/>
      <c r="BO553" s="153"/>
      <c r="BP553" s="153"/>
      <c r="BQ553" s="153"/>
      <c r="BR553" s="153"/>
      <c r="BS553" s="153"/>
      <c r="BT553" s="153"/>
      <c r="BU553" s="153"/>
      <c r="BV553" s="153"/>
      <c r="BW553" s="153"/>
      <c r="BX553" s="153"/>
      <c r="BY553" s="153"/>
      <c r="BZ553" s="153"/>
      <c r="CA553" s="153"/>
      <c r="CB553" s="153"/>
      <c r="CC553" s="165"/>
      <c r="CD553" s="165"/>
      <c r="CE553" s="165"/>
      <c r="CF553" s="165"/>
      <c r="CG553" s="165"/>
      <c r="CH553" s="165"/>
      <c r="CI553" s="165"/>
      <c r="CJ553" s="165"/>
      <c r="CK553" s="165"/>
      <c r="CL553" s="165"/>
      <c r="CM553" s="165"/>
      <c r="CN553" s="165"/>
      <c r="CO553" s="165"/>
      <c r="CP553" s="165"/>
      <c r="CQ553" s="165"/>
      <c r="CR553" s="165"/>
      <c r="CS553" s="165"/>
      <c r="CT553" s="165"/>
      <c r="CU553" s="165"/>
      <c r="CV553" s="165"/>
      <c r="CW553" s="165"/>
      <c r="CX553" s="165"/>
      <c r="CY553" s="165"/>
      <c r="CZ553" s="165"/>
      <c r="DA553" s="165"/>
      <c r="DB553" s="165"/>
      <c r="DC553" s="165"/>
      <c r="DD553" s="165"/>
      <c r="DE553" s="165"/>
      <c r="DF553" s="165"/>
      <c r="DG553" s="165"/>
      <c r="DH553" s="165"/>
      <c r="DI553" s="165"/>
      <c r="DJ553" s="165"/>
      <c r="DK553" s="165"/>
      <c r="DL553" s="165"/>
      <c r="DM553" s="165"/>
      <c r="DN553" s="165"/>
      <c r="DO553" s="165"/>
      <c r="DP553" s="165"/>
      <c r="DQ553" s="165"/>
      <c r="DR553" s="165"/>
      <c r="DS553" s="165"/>
      <c r="DT553" s="165"/>
      <c r="DU553" s="165"/>
      <c r="DV553" s="165"/>
      <c r="DW553" s="165"/>
      <c r="DX553" s="165"/>
      <c r="DY553" s="165"/>
      <c r="DZ553" s="165"/>
      <c r="EA553" s="165"/>
      <c r="EB553" s="165"/>
    </row>
    <row r="554" spans="1:132" s="1" customFormat="1" ht="10.5" customHeight="1" x14ac:dyDescent="0.2">
      <c r="A554" s="1532"/>
      <c r="B554" s="1633"/>
      <c r="C554" s="1403" t="s">
        <v>557</v>
      </c>
      <c r="D554" s="134" t="s">
        <v>117</v>
      </c>
      <c r="E554" s="51">
        <f t="shared" ref="E554:AB554" si="335">ROUND((AG554-AF554)*$AE553,2)</f>
        <v>0.31</v>
      </c>
      <c r="F554" s="51">
        <f t="shared" si="335"/>
        <v>0.28999999999999998</v>
      </c>
      <c r="G554" s="51">
        <f t="shared" si="335"/>
        <v>0.27</v>
      </c>
      <c r="H554" s="290">
        <f t="shared" si="335"/>
        <v>0.26</v>
      </c>
      <c r="I554" s="51">
        <f t="shared" si="335"/>
        <v>0.27</v>
      </c>
      <c r="J554" s="51">
        <f t="shared" si="335"/>
        <v>0.25</v>
      </c>
      <c r="K554" s="51">
        <f t="shared" si="335"/>
        <v>0.25</v>
      </c>
      <c r="L554" s="51">
        <f t="shared" si="335"/>
        <v>0.26</v>
      </c>
      <c r="M554" s="51">
        <f t="shared" si="335"/>
        <v>0.28000000000000003</v>
      </c>
      <c r="N554" s="290">
        <f t="shared" si="335"/>
        <v>0.31</v>
      </c>
      <c r="O554" s="51">
        <f t="shared" si="335"/>
        <v>0.3</v>
      </c>
      <c r="P554" s="51">
        <f t="shared" si="335"/>
        <v>0.31</v>
      </c>
      <c r="Q554" s="51">
        <f t="shared" si="335"/>
        <v>0.31</v>
      </c>
      <c r="R554" s="51">
        <f t="shared" si="335"/>
        <v>0.28999999999999998</v>
      </c>
      <c r="S554" s="51">
        <f t="shared" si="335"/>
        <v>0.26</v>
      </c>
      <c r="T554" s="51">
        <f t="shared" si="335"/>
        <v>0.22</v>
      </c>
      <c r="U554" s="51">
        <f t="shared" si="335"/>
        <v>0.21</v>
      </c>
      <c r="V554" s="51">
        <f t="shared" si="335"/>
        <v>0.21</v>
      </c>
      <c r="W554" s="51">
        <f t="shared" si="335"/>
        <v>0.22</v>
      </c>
      <c r="X554" s="51">
        <f t="shared" si="335"/>
        <v>0.22</v>
      </c>
      <c r="Y554" s="290">
        <f t="shared" si="335"/>
        <v>0.22</v>
      </c>
      <c r="Z554" s="51">
        <f t="shared" si="335"/>
        <v>0.22</v>
      </c>
      <c r="AA554" s="51">
        <f t="shared" si="335"/>
        <v>0.24</v>
      </c>
      <c r="AB554" s="52">
        <f t="shared" si="335"/>
        <v>0.23</v>
      </c>
      <c r="AC554" s="50"/>
      <c r="AD554" s="53"/>
      <c r="AE554" s="456"/>
      <c r="AF554" s="1058">
        <v>2238.5752000000002</v>
      </c>
      <c r="AG554" s="1058">
        <v>2238.6397999999999</v>
      </c>
      <c r="AH554" s="1059">
        <v>2238.6995999999999</v>
      </c>
      <c r="AI554" s="1058">
        <v>2238.7557000000002</v>
      </c>
      <c r="AJ554" s="1058">
        <v>2238.8107</v>
      </c>
      <c r="AK554" s="1058">
        <v>2238.8661999999999</v>
      </c>
      <c r="AL554" s="1058">
        <v>2238.9184</v>
      </c>
      <c r="AM554" s="1058">
        <v>2238.9703</v>
      </c>
      <c r="AN554" s="1058">
        <v>2239.0252999999998</v>
      </c>
      <c r="AO554" s="1058">
        <v>2239.0828000000001</v>
      </c>
      <c r="AP554" s="1058">
        <v>2239.1475</v>
      </c>
      <c r="AQ554" s="1058">
        <v>2239.2100999999998</v>
      </c>
      <c r="AR554" s="1058">
        <v>2239.2757000000001</v>
      </c>
      <c r="AS554" s="1058">
        <v>2239.3407000000002</v>
      </c>
      <c r="AT554" s="1058">
        <v>2239.4002999999998</v>
      </c>
      <c r="AU554" s="1058">
        <v>2239.4537999999998</v>
      </c>
      <c r="AV554" s="1058">
        <v>2239.5005999999998</v>
      </c>
      <c r="AW554" s="1058">
        <v>2239.5450000000001</v>
      </c>
      <c r="AX554" s="1058">
        <v>2239.5897</v>
      </c>
      <c r="AY554" s="1058">
        <v>2239.6349</v>
      </c>
      <c r="AZ554" s="1058">
        <v>2239.681</v>
      </c>
      <c r="BA554" s="1058">
        <v>2239.7271999999998</v>
      </c>
      <c r="BB554" s="1058">
        <v>2239.7723000000001</v>
      </c>
      <c r="BC554" s="1058">
        <v>2239.8220999999999</v>
      </c>
      <c r="BD554" s="1058">
        <v>2239.8706999999999</v>
      </c>
      <c r="BE554" s="153"/>
      <c r="BF554" s="153"/>
      <c r="BG554" s="153"/>
      <c r="BH554" s="153"/>
      <c r="BI554" s="153"/>
      <c r="BJ554" s="153"/>
      <c r="BK554" s="153"/>
      <c r="BL554" s="153"/>
      <c r="BM554" s="153"/>
      <c r="BN554" s="153"/>
      <c r="BO554" s="153"/>
      <c r="BP554" s="153"/>
      <c r="BQ554" s="153"/>
      <c r="BR554" s="153"/>
      <c r="BS554" s="153"/>
      <c r="BT554" s="153"/>
      <c r="BU554" s="153"/>
      <c r="BV554" s="153"/>
      <c r="BW554" s="153"/>
      <c r="BX554" s="153"/>
      <c r="BY554" s="153"/>
      <c r="BZ554" s="153"/>
      <c r="CA554" s="153"/>
      <c r="CB554" s="153"/>
      <c r="CC554" s="165"/>
      <c r="CD554" s="165"/>
      <c r="CE554" s="165"/>
      <c r="CF554" s="165"/>
      <c r="CG554" s="165"/>
      <c r="CH554" s="165"/>
      <c r="CI554" s="165"/>
      <c r="CJ554" s="165"/>
      <c r="CK554" s="165"/>
      <c r="CL554" s="165"/>
      <c r="CM554" s="165"/>
      <c r="CN554" s="165"/>
      <c r="CO554" s="165"/>
      <c r="CP554" s="165"/>
      <c r="CQ554" s="165"/>
      <c r="CR554" s="165"/>
      <c r="CS554" s="165"/>
      <c r="CT554" s="165"/>
      <c r="CU554" s="165"/>
      <c r="CV554" s="165"/>
      <c r="CW554" s="165"/>
      <c r="CX554" s="165"/>
      <c r="CY554" s="165"/>
      <c r="CZ554" s="165"/>
      <c r="DA554" s="165"/>
      <c r="DB554" s="165"/>
      <c r="DC554" s="165"/>
      <c r="DD554" s="165"/>
      <c r="DE554" s="165"/>
      <c r="DF554" s="165"/>
      <c r="DG554" s="165"/>
      <c r="DH554" s="165"/>
      <c r="DI554" s="165"/>
      <c r="DJ554" s="165"/>
      <c r="DK554" s="165"/>
      <c r="DL554" s="165"/>
      <c r="DM554" s="165"/>
      <c r="DN554" s="165"/>
      <c r="DO554" s="165"/>
      <c r="DP554" s="165"/>
      <c r="DQ554" s="165"/>
      <c r="DR554" s="165"/>
      <c r="DS554" s="165"/>
      <c r="DT554" s="165"/>
      <c r="DU554" s="165"/>
      <c r="DV554" s="165"/>
      <c r="DW554" s="165"/>
      <c r="DX554" s="165"/>
      <c r="DY554" s="165"/>
      <c r="DZ554" s="165"/>
      <c r="EA554" s="165"/>
      <c r="EB554" s="165"/>
    </row>
    <row r="555" spans="1:132" s="1" customFormat="1" ht="10.5" customHeight="1" thickBot="1" x14ac:dyDescent="0.25">
      <c r="A555" s="1533"/>
      <c r="B555" s="1637"/>
      <c r="C555" s="274"/>
      <c r="D555" s="239" t="s">
        <v>41</v>
      </c>
      <c r="E555" s="84">
        <f>E554/E553</f>
        <v>0.26271186440677968</v>
      </c>
      <c r="F555" s="84">
        <f t="shared" ref="F555:AB555" si="336">F554/F553</f>
        <v>0.24576271186440676</v>
      </c>
      <c r="G555" s="84">
        <f t="shared" si="336"/>
        <v>0.23076923076923081</v>
      </c>
      <c r="H555" s="298">
        <f t="shared" si="336"/>
        <v>0.22033898305084748</v>
      </c>
      <c r="I555" s="84">
        <f t="shared" si="336"/>
        <v>0.22689075630252103</v>
      </c>
      <c r="J555" s="84">
        <f t="shared" si="336"/>
        <v>0.21008403361344538</v>
      </c>
      <c r="K555" s="84">
        <f t="shared" si="336"/>
        <v>0.21186440677966104</v>
      </c>
      <c r="L555" s="84">
        <f t="shared" si="336"/>
        <v>0.22033898305084748</v>
      </c>
      <c r="M555" s="84">
        <f t="shared" si="336"/>
        <v>0.23728813559322037</v>
      </c>
      <c r="N555" s="298">
        <f t="shared" si="336"/>
        <v>0.26271186440677968</v>
      </c>
      <c r="O555" s="84">
        <f t="shared" si="336"/>
        <v>0.25423728813559321</v>
      </c>
      <c r="P555" s="84">
        <f t="shared" si="336"/>
        <v>0.26271186440677968</v>
      </c>
      <c r="Q555" s="84">
        <f t="shared" si="336"/>
        <v>0.26271186440677968</v>
      </c>
      <c r="R555" s="84">
        <f t="shared" si="336"/>
        <v>0.24576271186440676</v>
      </c>
      <c r="S555" s="84">
        <f t="shared" si="336"/>
        <v>0.22033898305084748</v>
      </c>
      <c r="T555" s="84">
        <f t="shared" si="336"/>
        <v>0.1864406779661017</v>
      </c>
      <c r="U555" s="84">
        <f t="shared" si="336"/>
        <v>0.17796610169491525</v>
      </c>
      <c r="V555" s="84">
        <f t="shared" si="336"/>
        <v>0.17796610169491525</v>
      </c>
      <c r="W555" s="84">
        <f t="shared" si="336"/>
        <v>0.1864406779661017</v>
      </c>
      <c r="X555" s="84">
        <f t="shared" si="336"/>
        <v>0.1864406779661017</v>
      </c>
      <c r="Y555" s="298">
        <f t="shared" si="336"/>
        <v>0.1864406779661017</v>
      </c>
      <c r="Z555" s="84">
        <f t="shared" si="336"/>
        <v>0.1864406779661017</v>
      </c>
      <c r="AA555" s="84">
        <f t="shared" si="336"/>
        <v>0.20338983050847459</v>
      </c>
      <c r="AB555" s="85">
        <f t="shared" si="336"/>
        <v>0.19491525423728814</v>
      </c>
      <c r="AC555" s="50"/>
      <c r="AD555" s="53"/>
      <c r="AE555" s="456"/>
      <c r="AF555" s="264"/>
      <c r="AG555" s="264"/>
      <c r="AH555" s="264"/>
      <c r="AI555" s="264"/>
      <c r="AJ555" s="264"/>
      <c r="AK555" s="264"/>
      <c r="AL555" s="264"/>
      <c r="AM555" s="264"/>
      <c r="AN555" s="264"/>
      <c r="AO555" s="264"/>
      <c r="AP555" s="264"/>
      <c r="AQ555" s="264"/>
      <c r="AR555" s="264"/>
      <c r="AS555" s="264"/>
      <c r="AT555" s="264"/>
      <c r="AU555" s="264"/>
      <c r="AV555" s="264"/>
      <c r="AW555" s="264"/>
      <c r="AX555" s="264"/>
      <c r="AY555" s="264"/>
      <c r="AZ555" s="264"/>
      <c r="BA555" s="264"/>
      <c r="BB555" s="264"/>
      <c r="BC555" s="264"/>
      <c r="BD555" s="264"/>
      <c r="BE555" s="165"/>
      <c r="BF555" s="165"/>
      <c r="BG555" s="165"/>
      <c r="BH555" s="165"/>
      <c r="BI555" s="165"/>
      <c r="BJ555" s="165"/>
      <c r="BK555" s="165"/>
      <c r="BL555" s="165"/>
      <c r="BM555" s="165"/>
      <c r="BN555" s="165"/>
      <c r="BO555" s="165"/>
      <c r="BP555" s="165"/>
      <c r="BQ555" s="165"/>
      <c r="BR555" s="165"/>
      <c r="BS555" s="165"/>
      <c r="BT555" s="165"/>
      <c r="BU555" s="165"/>
      <c r="BV555" s="165"/>
      <c r="BW555" s="165"/>
      <c r="BX555" s="165"/>
      <c r="BY555" s="165"/>
      <c r="BZ555" s="165"/>
      <c r="CA555" s="165"/>
      <c r="CB555" s="165"/>
      <c r="CC555" s="165"/>
      <c r="CD555" s="165"/>
      <c r="CE555" s="165"/>
      <c r="CF555" s="165"/>
      <c r="CG555" s="165"/>
      <c r="CH555" s="165"/>
      <c r="CI555" s="165"/>
      <c r="CJ555" s="165"/>
      <c r="CK555" s="165"/>
      <c r="CL555" s="165"/>
      <c r="CM555" s="165"/>
      <c r="CN555" s="165"/>
      <c r="CO555" s="165"/>
      <c r="CP555" s="165"/>
      <c r="CQ555" s="165"/>
      <c r="CR555" s="165"/>
      <c r="CS555" s="165"/>
      <c r="CT555" s="165"/>
      <c r="CU555" s="165"/>
      <c r="CV555" s="165"/>
      <c r="CW555" s="165"/>
      <c r="CX555" s="165"/>
      <c r="CY555" s="165"/>
      <c r="CZ555" s="165"/>
      <c r="DA555" s="165"/>
      <c r="DB555" s="165"/>
      <c r="DC555" s="165"/>
      <c r="DD555" s="165"/>
      <c r="DE555" s="165"/>
      <c r="DF555" s="165"/>
      <c r="DG555" s="165"/>
      <c r="DH555" s="165"/>
      <c r="DI555" s="165"/>
      <c r="DJ555" s="165"/>
      <c r="DK555" s="165"/>
      <c r="DL555" s="165"/>
      <c r="DM555" s="165"/>
      <c r="DN555" s="165"/>
      <c r="DO555" s="165"/>
      <c r="DP555" s="165"/>
      <c r="DQ555" s="165"/>
      <c r="DR555" s="165"/>
      <c r="DS555" s="165"/>
      <c r="DT555" s="165"/>
      <c r="DU555" s="165"/>
      <c r="DV555" s="165"/>
      <c r="DW555" s="165"/>
      <c r="DX555" s="165"/>
      <c r="DY555" s="165"/>
      <c r="DZ555" s="165"/>
      <c r="EA555" s="165"/>
      <c r="EB555" s="165"/>
    </row>
    <row r="556" spans="1:132" s="3" customFormat="1" ht="10.5" customHeight="1" x14ac:dyDescent="0.2">
      <c r="A556" s="1531" t="s">
        <v>94</v>
      </c>
      <c r="B556" s="1633" t="s">
        <v>600</v>
      </c>
      <c r="C556" s="1403"/>
      <c r="D556" s="134"/>
      <c r="E556" s="107"/>
      <c r="F556" s="107"/>
      <c r="G556" s="107"/>
      <c r="H556" s="305"/>
      <c r="I556" s="107"/>
      <c r="J556" s="107"/>
      <c r="K556" s="107"/>
      <c r="L556" s="107"/>
      <c r="M556" s="107"/>
      <c r="N556" s="305"/>
      <c r="O556" s="107"/>
      <c r="P556" s="107"/>
      <c r="Q556" s="107"/>
      <c r="R556" s="107"/>
      <c r="S556" s="107"/>
      <c r="T556" s="107"/>
      <c r="U556" s="107"/>
      <c r="V556" s="107"/>
      <c r="W556" s="107"/>
      <c r="X556" s="107"/>
      <c r="Y556" s="305"/>
      <c r="Z556" s="107"/>
      <c r="AA556" s="107"/>
      <c r="AB556" s="108"/>
      <c r="AC556" s="750"/>
      <c r="AD556" s="751"/>
      <c r="AE556" s="752"/>
      <c r="AF556" s="264"/>
      <c r="AG556" s="264"/>
      <c r="AH556" s="264"/>
      <c r="AI556" s="264"/>
      <c r="AJ556" s="264"/>
      <c r="AK556" s="264"/>
      <c r="AL556" s="264"/>
      <c r="AM556" s="264"/>
      <c r="AN556" s="264"/>
      <c r="AO556" s="264"/>
      <c r="AP556" s="264"/>
      <c r="AQ556" s="264"/>
      <c r="AR556" s="264"/>
      <c r="AS556" s="264"/>
      <c r="AT556" s="264"/>
      <c r="AU556" s="264"/>
      <c r="AV556" s="264"/>
      <c r="AW556" s="264"/>
      <c r="AX556" s="264"/>
      <c r="AY556" s="264"/>
      <c r="AZ556" s="264"/>
      <c r="BA556" s="264"/>
      <c r="BB556" s="264"/>
      <c r="BC556" s="264"/>
      <c r="BD556" s="264"/>
      <c r="BE556" s="153"/>
      <c r="BF556" s="153"/>
      <c r="BG556" s="153"/>
      <c r="BH556" s="153"/>
      <c r="BI556" s="153"/>
      <c r="BJ556" s="153"/>
      <c r="BK556" s="153"/>
      <c r="BL556" s="153"/>
      <c r="BM556" s="153"/>
      <c r="BN556" s="153"/>
      <c r="BO556" s="153"/>
      <c r="BP556" s="153"/>
      <c r="BQ556" s="153"/>
      <c r="BR556" s="153"/>
      <c r="BS556" s="153"/>
      <c r="BT556" s="153"/>
      <c r="BU556" s="153"/>
      <c r="BV556" s="153"/>
      <c r="BW556" s="153"/>
      <c r="BX556" s="153"/>
      <c r="BY556" s="153"/>
      <c r="BZ556" s="153"/>
      <c r="CA556" s="153"/>
      <c r="CB556" s="153"/>
      <c r="CC556" s="153"/>
      <c r="CD556" s="153"/>
      <c r="CE556" s="153"/>
      <c r="CF556" s="153"/>
      <c r="CG556" s="153"/>
      <c r="CH556" s="153"/>
      <c r="CI556" s="153"/>
      <c r="CJ556" s="153"/>
      <c r="CK556" s="153"/>
      <c r="CL556" s="153"/>
      <c r="CM556" s="153"/>
      <c r="CN556" s="153"/>
      <c r="CO556" s="153"/>
      <c r="CP556" s="153"/>
      <c r="CQ556" s="153"/>
      <c r="CR556" s="153"/>
      <c r="CS556" s="153"/>
      <c r="CT556" s="153"/>
      <c r="CU556" s="153"/>
      <c r="CV556" s="153"/>
      <c r="CW556" s="153"/>
      <c r="CX556" s="153"/>
      <c r="CY556" s="153"/>
      <c r="CZ556" s="153"/>
      <c r="DA556" s="153"/>
      <c r="DB556" s="153"/>
      <c r="DC556" s="153"/>
      <c r="DD556" s="153"/>
      <c r="DE556" s="153"/>
      <c r="DF556" s="153"/>
      <c r="DG556" s="153"/>
      <c r="DH556" s="153"/>
      <c r="DI556" s="153"/>
      <c r="DJ556" s="153"/>
      <c r="DK556" s="153"/>
      <c r="DL556" s="153"/>
      <c r="DM556" s="153"/>
      <c r="DN556" s="153"/>
      <c r="DO556" s="153"/>
      <c r="DP556" s="153"/>
      <c r="DQ556" s="153"/>
      <c r="DR556" s="153"/>
      <c r="DS556" s="153"/>
      <c r="DT556" s="153"/>
      <c r="DU556" s="92"/>
      <c r="DV556" s="92"/>
      <c r="DW556" s="92"/>
      <c r="DX556" s="92"/>
      <c r="DY556" s="92"/>
      <c r="DZ556" s="92"/>
      <c r="EA556" s="92"/>
      <c r="EB556" s="92"/>
    </row>
    <row r="557" spans="1:132" s="3" customFormat="1" ht="10.5" customHeight="1" x14ac:dyDescent="0.2">
      <c r="A557" s="1532"/>
      <c r="B557" s="1633"/>
      <c r="C557" s="1403" t="s">
        <v>126</v>
      </c>
      <c r="D557" s="134" t="s">
        <v>33</v>
      </c>
      <c r="E557" s="107">
        <v>2</v>
      </c>
      <c r="F557" s="970">
        <v>4</v>
      </c>
      <c r="G557" s="970">
        <v>4</v>
      </c>
      <c r="H557" s="972">
        <v>3</v>
      </c>
      <c r="I557" s="970">
        <v>4</v>
      </c>
      <c r="J557" s="970">
        <v>5</v>
      </c>
      <c r="K557" s="970">
        <v>5</v>
      </c>
      <c r="L557" s="970">
        <v>4</v>
      </c>
      <c r="M557" s="970">
        <v>5</v>
      </c>
      <c r="N557" s="972">
        <v>5</v>
      </c>
      <c r="O557" s="970">
        <v>5</v>
      </c>
      <c r="P557" s="970">
        <v>5</v>
      </c>
      <c r="Q557" s="970">
        <v>4</v>
      </c>
      <c r="R557" s="970">
        <v>5</v>
      </c>
      <c r="S557" s="970">
        <v>5</v>
      </c>
      <c r="T557" s="970">
        <v>5</v>
      </c>
      <c r="U557" s="970">
        <v>4</v>
      </c>
      <c r="V557" s="970">
        <v>4</v>
      </c>
      <c r="W557" s="970">
        <v>5</v>
      </c>
      <c r="X557" s="970">
        <v>5</v>
      </c>
      <c r="Y557" s="972">
        <v>4</v>
      </c>
      <c r="Z557" s="970">
        <v>5</v>
      </c>
      <c r="AA557" s="970">
        <v>5</v>
      </c>
      <c r="AB557" s="1018">
        <v>5</v>
      </c>
      <c r="AC557" s="750"/>
      <c r="AD557" s="751"/>
      <c r="AE557" s="752"/>
      <c r="AF557" s="264"/>
      <c r="AG557" s="264"/>
      <c r="AH557" s="264"/>
      <c r="AI557" s="264"/>
      <c r="AJ557" s="264"/>
      <c r="AK557" s="264"/>
      <c r="AL557" s="264"/>
      <c r="AM557" s="264"/>
      <c r="AN557" s="264"/>
      <c r="AO557" s="264"/>
      <c r="AP557" s="264"/>
      <c r="AQ557" s="264"/>
      <c r="AR557" s="264"/>
      <c r="AS557" s="264"/>
      <c r="AT557" s="264"/>
      <c r="AU557" s="264"/>
      <c r="AV557" s="264"/>
      <c r="AW557" s="264"/>
      <c r="AX557" s="264"/>
      <c r="AY557" s="264"/>
      <c r="AZ557" s="264"/>
      <c r="BA557" s="264"/>
      <c r="BB557" s="264"/>
      <c r="BC557" s="264"/>
      <c r="BD557" s="264"/>
      <c r="BE557" s="153"/>
      <c r="BF557" s="153"/>
      <c r="BG557" s="153"/>
      <c r="BH557" s="153"/>
      <c r="BI557" s="153"/>
      <c r="BJ557" s="153"/>
      <c r="BK557" s="153"/>
      <c r="BL557" s="153"/>
      <c r="BM557" s="153"/>
      <c r="BN557" s="153"/>
      <c r="BO557" s="153"/>
      <c r="BP557" s="153"/>
      <c r="BQ557" s="153"/>
      <c r="BR557" s="153"/>
      <c r="BS557" s="153"/>
      <c r="BT557" s="153"/>
      <c r="BU557" s="153"/>
      <c r="BV557" s="153"/>
      <c r="BW557" s="153"/>
      <c r="BX557" s="153"/>
      <c r="BY557" s="153"/>
      <c r="BZ557" s="153"/>
      <c r="CA557" s="153"/>
      <c r="CB557" s="153"/>
      <c r="CC557" s="153"/>
      <c r="CD557" s="153"/>
      <c r="CE557" s="153"/>
      <c r="CF557" s="153"/>
      <c r="CG557" s="153"/>
      <c r="CH557" s="153"/>
      <c r="CI557" s="153"/>
      <c r="CJ557" s="153"/>
      <c r="CK557" s="153"/>
      <c r="CL557" s="153"/>
      <c r="CM557" s="153"/>
      <c r="CN557" s="153"/>
      <c r="CO557" s="153"/>
      <c r="CP557" s="153"/>
      <c r="CQ557" s="153"/>
      <c r="CR557" s="153"/>
      <c r="CS557" s="153"/>
      <c r="CT557" s="153"/>
      <c r="CU557" s="153"/>
      <c r="CV557" s="153"/>
      <c r="CW557" s="153"/>
      <c r="CX557" s="153"/>
      <c r="CY557" s="153"/>
      <c r="CZ557" s="153"/>
      <c r="DA557" s="153"/>
      <c r="DB557" s="153"/>
      <c r="DC557" s="153"/>
      <c r="DD557" s="153"/>
      <c r="DE557" s="153"/>
      <c r="DF557" s="153"/>
      <c r="DG557" s="153"/>
      <c r="DH557" s="153"/>
      <c r="DI557" s="153"/>
      <c r="DJ557" s="153"/>
      <c r="DK557" s="153"/>
      <c r="DL557" s="153"/>
      <c r="DM557" s="153"/>
      <c r="DN557" s="153"/>
      <c r="DO557" s="153"/>
      <c r="DP557" s="153"/>
      <c r="DQ557" s="153"/>
      <c r="DR557" s="153"/>
      <c r="DS557" s="153"/>
      <c r="DT557" s="153"/>
      <c r="DU557" s="92"/>
      <c r="DV557" s="92"/>
      <c r="DW557" s="92"/>
      <c r="DX557" s="92"/>
      <c r="DY557" s="92"/>
      <c r="DZ557" s="92"/>
      <c r="EA557" s="92"/>
      <c r="EB557" s="92"/>
    </row>
    <row r="558" spans="1:132" s="1" customFormat="1" ht="10.5" customHeight="1" x14ac:dyDescent="0.2">
      <c r="A558" s="1532"/>
      <c r="B558" s="1633"/>
      <c r="C558" s="1403" t="s">
        <v>557</v>
      </c>
      <c r="D558" s="134" t="s">
        <v>116</v>
      </c>
      <c r="E558" s="51">
        <v>3.9359999999999999E-2</v>
      </c>
      <c r="F558" s="1173">
        <v>3.9359999999999999E-2</v>
      </c>
      <c r="G558" s="1173">
        <v>4.0320000000000002E-2</v>
      </c>
      <c r="H558" s="1304">
        <v>3.2640000000000002E-2</v>
      </c>
      <c r="I558" s="1173">
        <v>4.1280000000000004E-2</v>
      </c>
      <c r="J558" s="1173">
        <v>5.1840000000000004E-2</v>
      </c>
      <c r="K558" s="1173">
        <v>5.1840000000000004E-2</v>
      </c>
      <c r="L558" s="1173">
        <v>3.3600000000000005E-2</v>
      </c>
      <c r="M558" s="1173">
        <v>4.8000000000000001E-2</v>
      </c>
      <c r="N558" s="1304">
        <v>5.1840000000000004E-2</v>
      </c>
      <c r="O558" s="1173">
        <v>4.6079999999999996E-2</v>
      </c>
      <c r="P558" s="1173">
        <v>4.4159999999999998E-2</v>
      </c>
      <c r="Q558" s="1173">
        <v>4.3200000000000002E-2</v>
      </c>
      <c r="R558" s="1173">
        <v>4.3200000000000002E-2</v>
      </c>
      <c r="S558" s="1173">
        <v>4.512E-2</v>
      </c>
      <c r="T558" s="1173">
        <v>4.8000000000000001E-2</v>
      </c>
      <c r="U558" s="1173">
        <v>3.8399999999999997E-2</v>
      </c>
      <c r="V558" s="1173">
        <v>4.1280000000000004E-2</v>
      </c>
      <c r="W558" s="1173">
        <v>4.8960000000000004E-2</v>
      </c>
      <c r="X558" s="1173">
        <v>4.4159999999999998E-2</v>
      </c>
      <c r="Y558" s="1304">
        <v>3.7440000000000001E-2</v>
      </c>
      <c r="Z558" s="1173">
        <v>4.8960000000000004E-2</v>
      </c>
      <c r="AA558" s="1173">
        <v>4.3200000000000002E-2</v>
      </c>
      <c r="AB558" s="1306">
        <v>5.0880000000000002E-2</v>
      </c>
      <c r="AC558" s="50">
        <f>SUM(E558:AB558)</f>
        <v>1.0531200000000001</v>
      </c>
      <c r="AD558" s="53">
        <f>SUM(E559:AB559)</f>
        <v>0.58176000000000005</v>
      </c>
      <c r="AE558" s="456">
        <v>1</v>
      </c>
      <c r="AF558" s="985"/>
      <c r="AG558" s="985"/>
      <c r="AH558" s="986"/>
      <c r="AI558" s="985"/>
      <c r="AJ558" s="985"/>
      <c r="AK558" s="985"/>
      <c r="AL558" s="985"/>
      <c r="AM558" s="985"/>
      <c r="AN558" s="985"/>
      <c r="AO558" s="985"/>
      <c r="AP558" s="985"/>
      <c r="AQ558" s="985"/>
      <c r="AR558" s="985"/>
      <c r="AS558" s="985"/>
      <c r="AT558" s="985"/>
      <c r="AU558" s="985"/>
      <c r="AV558" s="985"/>
      <c r="AW558" s="985"/>
      <c r="AX558" s="985"/>
      <c r="AY558" s="985"/>
      <c r="AZ558" s="985"/>
      <c r="BA558" s="985"/>
      <c r="BB558" s="985"/>
      <c r="BC558" s="985"/>
      <c r="BD558" s="985"/>
      <c r="BE558" s="165"/>
      <c r="BF558" s="165"/>
      <c r="BG558" s="165"/>
      <c r="BH558" s="165"/>
      <c r="BI558" s="165"/>
      <c r="BJ558" s="165"/>
      <c r="BK558" s="165"/>
      <c r="BL558" s="165"/>
      <c r="BM558" s="165"/>
      <c r="BN558" s="165"/>
      <c r="BO558" s="165"/>
      <c r="BP558" s="165"/>
      <c r="BQ558" s="165"/>
      <c r="BR558" s="165"/>
      <c r="BS558" s="165"/>
      <c r="BT558" s="165"/>
      <c r="BU558" s="165"/>
      <c r="BV558" s="165"/>
      <c r="BW558" s="165"/>
      <c r="BX558" s="165"/>
      <c r="BY558" s="165"/>
      <c r="BZ558" s="165"/>
      <c r="CA558" s="165"/>
      <c r="CB558" s="165"/>
      <c r="CC558" s="165"/>
      <c r="CD558" s="165"/>
      <c r="CE558" s="165"/>
      <c r="CF558" s="165"/>
      <c r="CG558" s="165"/>
      <c r="CH558" s="165"/>
      <c r="CI558" s="165"/>
      <c r="CJ558" s="165"/>
      <c r="CK558" s="165"/>
      <c r="CL558" s="165"/>
      <c r="CM558" s="165"/>
      <c r="CN558" s="165"/>
      <c r="CO558" s="165"/>
      <c r="CP558" s="165"/>
      <c r="CQ558" s="165"/>
      <c r="CR558" s="165"/>
      <c r="CS558" s="165"/>
      <c r="CT558" s="165"/>
      <c r="CU558" s="165"/>
      <c r="CV558" s="165"/>
      <c r="CW558" s="165"/>
      <c r="CX558" s="165"/>
      <c r="CY558" s="165"/>
      <c r="CZ558" s="165"/>
      <c r="DA558" s="165"/>
      <c r="DB558" s="165"/>
      <c r="DC558" s="165"/>
      <c r="DD558" s="165"/>
      <c r="DE558" s="165"/>
      <c r="DF558" s="165"/>
      <c r="DG558" s="165"/>
      <c r="DH558" s="165"/>
      <c r="DI558" s="165"/>
      <c r="DJ558" s="165"/>
      <c r="DK558" s="165"/>
      <c r="DL558" s="165"/>
      <c r="DM558" s="165"/>
      <c r="DN558" s="165"/>
      <c r="DO558" s="165"/>
      <c r="DP558" s="165"/>
      <c r="DQ558" s="165"/>
      <c r="DR558" s="165"/>
      <c r="DS558" s="165"/>
      <c r="DT558" s="165"/>
      <c r="DU558" s="165"/>
      <c r="DV558" s="165"/>
      <c r="DW558" s="165"/>
      <c r="DX558" s="165"/>
      <c r="DY558" s="165"/>
      <c r="DZ558" s="165"/>
      <c r="EA558" s="165"/>
      <c r="EB558" s="165"/>
    </row>
    <row r="559" spans="1:132" s="1" customFormat="1" ht="10.5" customHeight="1" x14ac:dyDescent="0.2">
      <c r="A559" s="1532"/>
      <c r="B559" s="1633"/>
      <c r="C559" s="1403" t="s">
        <v>557</v>
      </c>
      <c r="D559" s="134" t="s">
        <v>117</v>
      </c>
      <c r="E559" s="51">
        <v>2.2079999999999999E-2</v>
      </c>
      <c r="F559" s="1173">
        <v>2.496E-2</v>
      </c>
      <c r="G559" s="1173">
        <v>2.4E-2</v>
      </c>
      <c r="H559" s="1304">
        <v>1.9199999999999998E-2</v>
      </c>
      <c r="I559" s="1173">
        <v>2.3039999999999998E-2</v>
      </c>
      <c r="J559" s="1173">
        <v>2.6879999999999998E-2</v>
      </c>
      <c r="K559" s="1173">
        <v>2.6879999999999998E-2</v>
      </c>
      <c r="L559" s="1173">
        <v>2.0160000000000001E-2</v>
      </c>
      <c r="M559" s="1173">
        <v>2.496E-2</v>
      </c>
      <c r="N559" s="1304">
        <v>2.8799999999999999E-2</v>
      </c>
      <c r="O559" s="1173">
        <v>2.5920000000000002E-2</v>
      </c>
      <c r="P559" s="1173">
        <v>2.5920000000000002E-2</v>
      </c>
      <c r="Q559" s="1173">
        <v>2.3039999999999998E-2</v>
      </c>
      <c r="R559" s="1173">
        <v>2.5920000000000002E-2</v>
      </c>
      <c r="S559" s="1173">
        <v>2.496E-2</v>
      </c>
      <c r="T559" s="1173">
        <v>2.496E-2</v>
      </c>
      <c r="U559" s="1173">
        <v>2.112E-2</v>
      </c>
      <c r="V559" s="1173">
        <v>2.2079999999999999E-2</v>
      </c>
      <c r="W559" s="1173">
        <v>2.5920000000000002E-2</v>
      </c>
      <c r="X559" s="1173">
        <v>2.496E-2</v>
      </c>
      <c r="Y559" s="1304">
        <v>1.9199999999999998E-2</v>
      </c>
      <c r="Z559" s="1173">
        <v>2.5920000000000002E-2</v>
      </c>
      <c r="AA559" s="1173">
        <v>2.4E-2</v>
      </c>
      <c r="AB559" s="1306">
        <v>2.6879999999999998E-2</v>
      </c>
      <c r="AC559" s="50"/>
      <c r="AD559" s="53"/>
      <c r="AE559" s="456"/>
      <c r="AF559" s="985"/>
      <c r="AG559" s="985"/>
      <c r="AH559" s="986"/>
      <c r="AI559" s="985"/>
      <c r="AJ559" s="985"/>
      <c r="AK559" s="985"/>
      <c r="AL559" s="985"/>
      <c r="AM559" s="985"/>
      <c r="AN559" s="985"/>
      <c r="AO559" s="985"/>
      <c r="AP559" s="985"/>
      <c r="AQ559" s="985"/>
      <c r="AR559" s="985"/>
      <c r="AS559" s="985"/>
      <c r="AT559" s="985"/>
      <c r="AU559" s="985"/>
      <c r="AV559" s="985"/>
      <c r="AW559" s="985"/>
      <c r="AX559" s="985"/>
      <c r="AY559" s="985"/>
      <c r="AZ559" s="985"/>
      <c r="BA559" s="985"/>
      <c r="BB559" s="985"/>
      <c r="BC559" s="985"/>
      <c r="BD559" s="985"/>
      <c r="BE559" s="153"/>
      <c r="BF559" s="153"/>
      <c r="BG559" s="153"/>
      <c r="BH559" s="153"/>
      <c r="BI559" s="153"/>
      <c r="BJ559" s="153"/>
      <c r="BK559" s="153"/>
      <c r="BL559" s="153"/>
      <c r="BM559" s="153"/>
      <c r="BN559" s="153"/>
      <c r="BO559" s="153"/>
      <c r="BP559" s="153"/>
      <c r="BQ559" s="153"/>
      <c r="BR559" s="153"/>
      <c r="BS559" s="153"/>
      <c r="BT559" s="153"/>
      <c r="BU559" s="153"/>
      <c r="BV559" s="153"/>
      <c r="BW559" s="153"/>
      <c r="BX559" s="153"/>
      <c r="BY559" s="153"/>
      <c r="BZ559" s="153"/>
      <c r="CA559" s="153"/>
      <c r="CB559" s="153"/>
      <c r="CC559" s="165"/>
      <c r="CD559" s="165"/>
      <c r="CE559" s="165"/>
      <c r="CF559" s="165"/>
      <c r="CG559" s="165"/>
      <c r="CH559" s="165"/>
      <c r="CI559" s="165"/>
      <c r="CJ559" s="165"/>
      <c r="CK559" s="165"/>
      <c r="CL559" s="165"/>
      <c r="CM559" s="165"/>
      <c r="CN559" s="165"/>
      <c r="CO559" s="165"/>
      <c r="CP559" s="165"/>
      <c r="CQ559" s="165"/>
      <c r="CR559" s="165"/>
      <c r="CS559" s="165"/>
      <c r="CT559" s="165"/>
      <c r="CU559" s="165"/>
      <c r="CV559" s="165"/>
      <c r="CW559" s="165"/>
      <c r="CX559" s="165"/>
      <c r="CY559" s="165"/>
      <c r="CZ559" s="165"/>
      <c r="DA559" s="165"/>
      <c r="DB559" s="165"/>
      <c r="DC559" s="165"/>
      <c r="DD559" s="165"/>
      <c r="DE559" s="165"/>
      <c r="DF559" s="165"/>
      <c r="DG559" s="165"/>
      <c r="DH559" s="165"/>
      <c r="DI559" s="165"/>
      <c r="DJ559" s="165"/>
      <c r="DK559" s="165"/>
      <c r="DL559" s="165"/>
      <c r="DM559" s="165"/>
      <c r="DN559" s="165"/>
      <c r="DO559" s="165"/>
      <c r="DP559" s="165"/>
      <c r="DQ559" s="165"/>
      <c r="DR559" s="165"/>
      <c r="DS559" s="165"/>
      <c r="DT559" s="165"/>
      <c r="DU559" s="165"/>
      <c r="DV559" s="165"/>
      <c r="DW559" s="165"/>
      <c r="DX559" s="165"/>
      <c r="DY559" s="165"/>
      <c r="DZ559" s="165"/>
      <c r="EA559" s="165"/>
      <c r="EB559" s="165"/>
    </row>
    <row r="560" spans="1:132" s="1" customFormat="1" ht="10.5" customHeight="1" thickBot="1" x14ac:dyDescent="0.25">
      <c r="A560" s="1533"/>
      <c r="B560" s="1637"/>
      <c r="C560" s="274"/>
      <c r="D560" s="239" t="s">
        <v>41</v>
      </c>
      <c r="E560" s="84">
        <f>E559/E558</f>
        <v>0.5609756097560975</v>
      </c>
      <c r="F560" s="84">
        <f t="shared" ref="F560:AB560" si="337">F559/F558</f>
        <v>0.63414634146341464</v>
      </c>
      <c r="G560" s="84">
        <f t="shared" si="337"/>
        <v>0.59523809523809523</v>
      </c>
      <c r="H560" s="298">
        <f t="shared" si="337"/>
        <v>0.58823529411764697</v>
      </c>
      <c r="I560" s="84">
        <f t="shared" si="337"/>
        <v>0.55813953488372081</v>
      </c>
      <c r="J560" s="84">
        <f t="shared" si="337"/>
        <v>0.51851851851851838</v>
      </c>
      <c r="K560" s="84">
        <f t="shared" si="337"/>
        <v>0.51851851851851838</v>
      </c>
      <c r="L560" s="84">
        <f t="shared" si="337"/>
        <v>0.6</v>
      </c>
      <c r="M560" s="84">
        <f t="shared" si="337"/>
        <v>0.52</v>
      </c>
      <c r="N560" s="298">
        <f t="shared" si="337"/>
        <v>0.55555555555555547</v>
      </c>
      <c r="O560" s="84">
        <f t="shared" si="337"/>
        <v>0.56250000000000011</v>
      </c>
      <c r="P560" s="84">
        <f t="shared" si="337"/>
        <v>0.58695652173913049</v>
      </c>
      <c r="Q560" s="84">
        <f t="shared" si="337"/>
        <v>0.53333333333333321</v>
      </c>
      <c r="R560" s="84">
        <f t="shared" si="337"/>
        <v>0.6</v>
      </c>
      <c r="S560" s="84">
        <f t="shared" si="337"/>
        <v>0.55319148936170215</v>
      </c>
      <c r="T560" s="84">
        <f t="shared" si="337"/>
        <v>0.52</v>
      </c>
      <c r="U560" s="84">
        <f t="shared" si="337"/>
        <v>0.55000000000000004</v>
      </c>
      <c r="V560" s="84">
        <f t="shared" si="337"/>
        <v>0.53488372093023251</v>
      </c>
      <c r="W560" s="84">
        <f t="shared" si="337"/>
        <v>0.52941176470588236</v>
      </c>
      <c r="X560" s="84">
        <f t="shared" si="337"/>
        <v>0.56521739130434789</v>
      </c>
      <c r="Y560" s="298">
        <f t="shared" si="337"/>
        <v>0.51282051282051277</v>
      </c>
      <c r="Z560" s="84">
        <f t="shared" si="337"/>
        <v>0.52941176470588236</v>
      </c>
      <c r="AA560" s="84">
        <f t="shared" si="337"/>
        <v>0.55555555555555558</v>
      </c>
      <c r="AB560" s="85">
        <f t="shared" si="337"/>
        <v>0.52830188679245271</v>
      </c>
      <c r="AC560" s="50"/>
      <c r="AD560" s="53"/>
      <c r="AE560" s="456"/>
      <c r="AF560" s="264"/>
      <c r="AG560" s="264"/>
      <c r="AH560" s="264"/>
      <c r="AI560" s="264"/>
      <c r="AJ560" s="264"/>
      <c r="AK560" s="264"/>
      <c r="AL560" s="264"/>
      <c r="AM560" s="264"/>
      <c r="AN560" s="264"/>
      <c r="AO560" s="264"/>
      <c r="AP560" s="264"/>
      <c r="AQ560" s="264"/>
      <c r="AR560" s="264"/>
      <c r="AS560" s="264"/>
      <c r="AT560" s="264"/>
      <c r="AU560" s="264"/>
      <c r="AV560" s="264"/>
      <c r="AW560" s="264"/>
      <c r="AX560" s="264"/>
      <c r="AY560" s="264"/>
      <c r="AZ560" s="264"/>
      <c r="BA560" s="264"/>
      <c r="BB560" s="264"/>
      <c r="BC560" s="264"/>
      <c r="BD560" s="264"/>
      <c r="BE560" s="165"/>
      <c r="BF560" s="165"/>
      <c r="BG560" s="165"/>
      <c r="BH560" s="165"/>
      <c r="BI560" s="165"/>
      <c r="BJ560" s="165"/>
      <c r="BK560" s="165"/>
      <c r="BL560" s="165"/>
      <c r="BM560" s="165"/>
      <c r="BN560" s="165"/>
      <c r="BO560" s="165"/>
      <c r="BP560" s="165"/>
      <c r="BQ560" s="165"/>
      <c r="BR560" s="165"/>
      <c r="BS560" s="165"/>
      <c r="BT560" s="165"/>
      <c r="BU560" s="165"/>
      <c r="BV560" s="165"/>
      <c r="BW560" s="165"/>
      <c r="BX560" s="165"/>
      <c r="BY560" s="165"/>
      <c r="BZ560" s="165"/>
      <c r="CA560" s="165"/>
      <c r="CB560" s="165"/>
      <c r="CC560" s="165"/>
      <c r="CD560" s="165"/>
      <c r="CE560" s="165"/>
      <c r="CF560" s="165"/>
      <c r="CG560" s="165"/>
      <c r="CH560" s="165"/>
      <c r="CI560" s="165"/>
      <c r="CJ560" s="165"/>
      <c r="CK560" s="165"/>
      <c r="CL560" s="165"/>
      <c r="CM560" s="165"/>
      <c r="CN560" s="165"/>
      <c r="CO560" s="165"/>
      <c r="CP560" s="165"/>
      <c r="CQ560" s="165"/>
      <c r="CR560" s="165"/>
      <c r="CS560" s="165"/>
      <c r="CT560" s="165"/>
      <c r="CU560" s="165"/>
      <c r="CV560" s="165"/>
      <c r="CW560" s="165"/>
      <c r="CX560" s="165"/>
      <c r="CY560" s="165"/>
      <c r="CZ560" s="165"/>
      <c r="DA560" s="165"/>
      <c r="DB560" s="165"/>
      <c r="DC560" s="165"/>
      <c r="DD560" s="165"/>
      <c r="DE560" s="165"/>
      <c r="DF560" s="165"/>
      <c r="DG560" s="165"/>
      <c r="DH560" s="165"/>
      <c r="DI560" s="165"/>
      <c r="DJ560" s="165"/>
      <c r="DK560" s="165"/>
      <c r="DL560" s="165"/>
      <c r="DM560" s="165"/>
      <c r="DN560" s="165"/>
      <c r="DO560" s="165"/>
      <c r="DP560" s="165"/>
      <c r="DQ560" s="165"/>
      <c r="DR560" s="165"/>
      <c r="DS560" s="165"/>
      <c r="DT560" s="165"/>
      <c r="DU560" s="165"/>
      <c r="DV560" s="165"/>
      <c r="DW560" s="165"/>
      <c r="DX560" s="165"/>
      <c r="DY560" s="165"/>
      <c r="DZ560" s="165"/>
      <c r="EA560" s="165"/>
      <c r="EB560" s="165"/>
    </row>
    <row r="561" spans="1:132" s="1" customFormat="1" ht="10.5" customHeight="1" x14ac:dyDescent="0.2">
      <c r="A561" s="1531" t="s">
        <v>43</v>
      </c>
      <c r="B561" s="1636" t="s">
        <v>952</v>
      </c>
      <c r="C561" s="1119"/>
      <c r="D561" s="1203"/>
      <c r="E561" s="60"/>
      <c r="F561" s="186"/>
      <c r="G561" s="186"/>
      <c r="H561" s="321"/>
      <c r="I561" s="186"/>
      <c r="J561" s="186"/>
      <c r="K561" s="186"/>
      <c r="L561" s="186"/>
      <c r="M561" s="186"/>
      <c r="N561" s="321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321"/>
      <c r="Z561" s="186"/>
      <c r="AA561" s="186"/>
      <c r="AB561" s="187"/>
      <c r="AC561" s="50"/>
      <c r="AD561" s="53"/>
      <c r="AE561" s="456"/>
      <c r="AF561" s="264"/>
      <c r="AG561" s="264"/>
      <c r="AH561" s="264"/>
      <c r="AI561" s="264"/>
      <c r="AJ561" s="264"/>
      <c r="AK561" s="264"/>
      <c r="AL561" s="264"/>
      <c r="AM561" s="264"/>
      <c r="AN561" s="264"/>
      <c r="AO561" s="264"/>
      <c r="AP561" s="264"/>
      <c r="AQ561" s="264"/>
      <c r="AR561" s="264"/>
      <c r="AS561" s="264"/>
      <c r="AT561" s="264"/>
      <c r="AU561" s="264"/>
      <c r="AV561" s="264"/>
      <c r="AW561" s="264"/>
      <c r="AX561" s="264"/>
      <c r="AY561" s="264"/>
      <c r="AZ561" s="264"/>
      <c r="BA561" s="264"/>
      <c r="BB561" s="264"/>
      <c r="BC561" s="264"/>
      <c r="BD561" s="264"/>
      <c r="BE561" s="165"/>
      <c r="BF561" s="165"/>
      <c r="BG561" s="165"/>
      <c r="BH561" s="165"/>
      <c r="BI561" s="165"/>
      <c r="BJ561" s="165"/>
      <c r="BK561" s="165"/>
      <c r="BL561" s="165"/>
      <c r="BM561" s="165"/>
      <c r="BN561" s="165"/>
      <c r="BO561" s="165"/>
      <c r="BP561" s="165"/>
      <c r="BQ561" s="165"/>
      <c r="BR561" s="165"/>
      <c r="BS561" s="165"/>
      <c r="BT561" s="165"/>
      <c r="BU561" s="165"/>
      <c r="BV561" s="165"/>
      <c r="BW561" s="165"/>
      <c r="BX561" s="165"/>
      <c r="BY561" s="165"/>
      <c r="BZ561" s="165"/>
      <c r="CA561" s="165"/>
      <c r="CB561" s="165"/>
      <c r="CC561" s="165"/>
      <c r="CD561" s="165"/>
      <c r="CE561" s="165"/>
      <c r="CF561" s="165"/>
      <c r="CG561" s="165"/>
      <c r="CH561" s="165"/>
      <c r="CI561" s="165"/>
      <c r="CJ561" s="165"/>
      <c r="CK561" s="165"/>
      <c r="CL561" s="165"/>
      <c r="CM561" s="165"/>
      <c r="CN561" s="165"/>
      <c r="CO561" s="165"/>
      <c r="CP561" s="165"/>
      <c r="CQ561" s="165"/>
      <c r="CR561" s="165"/>
      <c r="CS561" s="165"/>
      <c r="CT561" s="165"/>
      <c r="CU561" s="165"/>
      <c r="CV561" s="165"/>
      <c r="CW561" s="165"/>
      <c r="CX561" s="165"/>
      <c r="CY561" s="165"/>
      <c r="CZ561" s="165"/>
      <c r="DA561" s="165"/>
      <c r="DB561" s="165"/>
      <c r="DC561" s="165"/>
      <c r="DD561" s="165"/>
      <c r="DE561" s="165"/>
      <c r="DF561" s="165"/>
      <c r="DG561" s="165"/>
      <c r="DH561" s="165"/>
      <c r="DI561" s="165"/>
      <c r="DJ561" s="165"/>
      <c r="DK561" s="165"/>
      <c r="DL561" s="165"/>
      <c r="DM561" s="165"/>
      <c r="DN561" s="165"/>
      <c r="DO561" s="165"/>
      <c r="DP561" s="165"/>
      <c r="DQ561" s="165"/>
      <c r="DR561" s="165"/>
      <c r="DS561" s="165"/>
      <c r="DT561" s="165"/>
      <c r="DU561" s="165"/>
      <c r="DV561" s="165"/>
      <c r="DW561" s="165"/>
      <c r="DX561" s="165"/>
      <c r="DY561" s="165"/>
      <c r="DZ561" s="165"/>
      <c r="EA561" s="165"/>
      <c r="EB561" s="165"/>
    </row>
    <row r="562" spans="1:132" s="1" customFormat="1" ht="10.5" customHeight="1" x14ac:dyDescent="0.2">
      <c r="A562" s="1532"/>
      <c r="B562" s="1633"/>
      <c r="C562" s="1403" t="s">
        <v>129</v>
      </c>
      <c r="D562" s="134" t="s">
        <v>33</v>
      </c>
      <c r="E562" s="107">
        <f>ROUND(SQRT(E563^2+E564^2)*1000/(1.73*E$528),0)</f>
        <v>1</v>
      </c>
      <c r="F562" s="107">
        <f t="shared" ref="F562:AB562" si="338">ROUND(SQRT(F563^2+F564^2)*1000/(1.73*F$528),0)</f>
        <v>1</v>
      </c>
      <c r="G562" s="107">
        <f t="shared" si="338"/>
        <v>1</v>
      </c>
      <c r="H562" s="305">
        <f t="shared" si="338"/>
        <v>1</v>
      </c>
      <c r="I562" s="107">
        <f t="shared" si="338"/>
        <v>1</v>
      </c>
      <c r="J562" s="107">
        <f t="shared" si="338"/>
        <v>1</v>
      </c>
      <c r="K562" s="107">
        <f t="shared" si="338"/>
        <v>1</v>
      </c>
      <c r="L562" s="107">
        <f t="shared" si="338"/>
        <v>1</v>
      </c>
      <c r="M562" s="107">
        <f t="shared" si="338"/>
        <v>1</v>
      </c>
      <c r="N562" s="305">
        <f t="shared" si="338"/>
        <v>1</v>
      </c>
      <c r="O562" s="107">
        <f t="shared" si="338"/>
        <v>1</v>
      </c>
      <c r="P562" s="107">
        <f t="shared" si="338"/>
        <v>1</v>
      </c>
      <c r="Q562" s="107">
        <f t="shared" si="338"/>
        <v>1</v>
      </c>
      <c r="R562" s="107">
        <f t="shared" si="338"/>
        <v>1</v>
      </c>
      <c r="S562" s="107">
        <f t="shared" si="338"/>
        <v>1</v>
      </c>
      <c r="T562" s="107">
        <f t="shared" si="338"/>
        <v>1</v>
      </c>
      <c r="U562" s="107">
        <f t="shared" si="338"/>
        <v>1</v>
      </c>
      <c r="V562" s="107">
        <f t="shared" si="338"/>
        <v>1</v>
      </c>
      <c r="W562" s="107">
        <f t="shared" si="338"/>
        <v>1</v>
      </c>
      <c r="X562" s="107">
        <f t="shared" si="338"/>
        <v>1</v>
      </c>
      <c r="Y562" s="305">
        <f t="shared" si="338"/>
        <v>1</v>
      </c>
      <c r="Z562" s="107">
        <f t="shared" si="338"/>
        <v>1</v>
      </c>
      <c r="AA562" s="107">
        <f t="shared" si="338"/>
        <v>1</v>
      </c>
      <c r="AB562" s="108">
        <f t="shared" si="338"/>
        <v>1</v>
      </c>
      <c r="AC562" s="149"/>
      <c r="AD562" s="93"/>
      <c r="AE562" s="456"/>
      <c r="AF562" s="264"/>
      <c r="AG562" s="264"/>
      <c r="AH562" s="264"/>
      <c r="AI562" s="264"/>
      <c r="AJ562" s="264"/>
      <c r="AK562" s="264"/>
      <c r="AL562" s="264"/>
      <c r="AM562" s="264"/>
      <c r="AN562" s="264"/>
      <c r="AO562" s="264"/>
      <c r="AP562" s="264"/>
      <c r="AQ562" s="264"/>
      <c r="AR562" s="264"/>
      <c r="AS562" s="264"/>
      <c r="AT562" s="264"/>
      <c r="AU562" s="264"/>
      <c r="AV562" s="264"/>
      <c r="AW562" s="264"/>
      <c r="AX562" s="264"/>
      <c r="AY562" s="264"/>
      <c r="AZ562" s="264"/>
      <c r="BA562" s="264"/>
      <c r="BB562" s="264"/>
      <c r="BC562" s="264"/>
      <c r="BD562" s="264"/>
      <c r="BE562" s="165"/>
      <c r="BF562" s="165"/>
      <c r="BG562" s="165"/>
      <c r="BH562" s="165"/>
      <c r="BI562" s="165"/>
      <c r="BJ562" s="165"/>
      <c r="BK562" s="165"/>
      <c r="BL562" s="165"/>
      <c r="BM562" s="165"/>
      <c r="BN562" s="165"/>
      <c r="BO562" s="165"/>
      <c r="BP562" s="165"/>
      <c r="BQ562" s="165"/>
      <c r="BR562" s="165"/>
      <c r="BS562" s="165"/>
      <c r="BT562" s="165"/>
      <c r="BU562" s="165"/>
      <c r="BV562" s="165"/>
      <c r="BW562" s="165"/>
      <c r="BX562" s="165"/>
      <c r="BY562" s="165"/>
      <c r="BZ562" s="165"/>
      <c r="CA562" s="165"/>
      <c r="CB562" s="165"/>
      <c r="CC562" s="165"/>
      <c r="CD562" s="165"/>
      <c r="CE562" s="165"/>
      <c r="CF562" s="165"/>
      <c r="CG562" s="165"/>
      <c r="CH562" s="165"/>
      <c r="CI562" s="165"/>
      <c r="CJ562" s="165"/>
      <c r="CK562" s="165"/>
      <c r="CL562" s="165"/>
      <c r="CM562" s="165"/>
      <c r="CN562" s="165"/>
      <c r="CO562" s="165"/>
      <c r="CP562" s="165"/>
      <c r="CQ562" s="165"/>
      <c r="CR562" s="165"/>
      <c r="CS562" s="165"/>
      <c r="CT562" s="165"/>
      <c r="CU562" s="165"/>
      <c r="CV562" s="165"/>
      <c r="CW562" s="165"/>
      <c r="CX562" s="165"/>
      <c r="CY562" s="165"/>
      <c r="CZ562" s="165"/>
      <c r="DA562" s="165"/>
      <c r="DB562" s="165"/>
      <c r="DC562" s="165"/>
      <c r="DD562" s="165"/>
      <c r="DE562" s="165"/>
      <c r="DF562" s="165"/>
      <c r="DG562" s="165"/>
      <c r="DH562" s="165"/>
      <c r="DI562" s="165"/>
      <c r="DJ562" s="165"/>
      <c r="DK562" s="165"/>
      <c r="DL562" s="165"/>
      <c r="DM562" s="165"/>
      <c r="DN562" s="165"/>
      <c r="DO562" s="165"/>
      <c r="DP562" s="165"/>
      <c r="DQ562" s="165"/>
      <c r="DR562" s="165"/>
      <c r="DS562" s="165"/>
      <c r="DT562" s="165"/>
      <c r="DU562" s="165"/>
      <c r="DV562" s="165"/>
      <c r="DW562" s="165"/>
      <c r="DX562" s="165"/>
      <c r="DY562" s="165"/>
      <c r="DZ562" s="165"/>
      <c r="EA562" s="165"/>
      <c r="EB562" s="165"/>
    </row>
    <row r="563" spans="1:132" s="1" customFormat="1" ht="10.5" customHeight="1" x14ac:dyDescent="0.2">
      <c r="A563" s="1532"/>
      <c r="B563" s="1633"/>
      <c r="C563" s="1403" t="s">
        <v>557</v>
      </c>
      <c r="D563" s="134" t="s">
        <v>116</v>
      </c>
      <c r="E563" s="51">
        <f t="shared" ref="E563:AB563" si="339">ROUND((AG563-AF563)*$AE563,2)</f>
        <v>0</v>
      </c>
      <c r="F563" s="51">
        <f t="shared" si="339"/>
        <v>0</v>
      </c>
      <c r="G563" s="51">
        <f t="shared" si="339"/>
        <v>0</v>
      </c>
      <c r="H563" s="290">
        <f t="shared" si="339"/>
        <v>0</v>
      </c>
      <c r="I563" s="51">
        <f t="shared" si="339"/>
        <v>0</v>
      </c>
      <c r="J563" s="51">
        <f t="shared" si="339"/>
        <v>0</v>
      </c>
      <c r="K563" s="51">
        <f t="shared" si="339"/>
        <v>0</v>
      </c>
      <c r="L563" s="51">
        <f t="shared" si="339"/>
        <v>0</v>
      </c>
      <c r="M563" s="51">
        <f t="shared" si="339"/>
        <v>0</v>
      </c>
      <c r="N563" s="290">
        <f t="shared" si="339"/>
        <v>0</v>
      </c>
      <c r="O563" s="51">
        <f t="shared" si="339"/>
        <v>0</v>
      </c>
      <c r="P563" s="51">
        <f t="shared" si="339"/>
        <v>0</v>
      </c>
      <c r="Q563" s="51">
        <f t="shared" si="339"/>
        <v>0</v>
      </c>
      <c r="R563" s="51">
        <f t="shared" si="339"/>
        <v>0</v>
      </c>
      <c r="S563" s="51">
        <f t="shared" si="339"/>
        <v>0</v>
      </c>
      <c r="T563" s="51">
        <f t="shared" si="339"/>
        <v>0</v>
      </c>
      <c r="U563" s="51">
        <f t="shared" si="339"/>
        <v>0</v>
      </c>
      <c r="V563" s="51">
        <f t="shared" si="339"/>
        <v>0</v>
      </c>
      <c r="W563" s="51">
        <f t="shared" si="339"/>
        <v>0</v>
      </c>
      <c r="X563" s="51">
        <f t="shared" si="339"/>
        <v>0</v>
      </c>
      <c r="Y563" s="290">
        <f t="shared" si="339"/>
        <v>0</v>
      </c>
      <c r="Z563" s="51">
        <f t="shared" si="339"/>
        <v>0</v>
      </c>
      <c r="AA563" s="51">
        <f t="shared" si="339"/>
        <v>0</v>
      </c>
      <c r="AB563" s="52">
        <f t="shared" si="339"/>
        <v>0</v>
      </c>
      <c r="AC563" s="50">
        <f>SUM(E563:AB563)</f>
        <v>0</v>
      </c>
      <c r="AD563" s="53">
        <f>SUM(E564:AB564)</f>
        <v>0.24000000000000007</v>
      </c>
      <c r="AE563" s="456">
        <v>2.4</v>
      </c>
      <c r="AF563" s="1058">
        <v>11606.9545</v>
      </c>
      <c r="AG563" s="1058">
        <v>11606.955900000001</v>
      </c>
      <c r="AH563" s="1059">
        <v>11606.957399999999</v>
      </c>
      <c r="AI563" s="1058">
        <v>11606.9588</v>
      </c>
      <c r="AJ563" s="1058">
        <v>11606.960300000001</v>
      </c>
      <c r="AK563" s="1058">
        <v>11606.9617</v>
      </c>
      <c r="AL563" s="1058">
        <v>11606.9632</v>
      </c>
      <c r="AM563" s="1058">
        <v>11606.964599999999</v>
      </c>
      <c r="AN563" s="1058">
        <v>11606.966</v>
      </c>
      <c r="AO563" s="1058">
        <v>11606.967500000001</v>
      </c>
      <c r="AP563" s="1058">
        <v>11606.968999999999</v>
      </c>
      <c r="AQ563" s="1058">
        <v>11606.9704</v>
      </c>
      <c r="AR563" s="1058">
        <v>11606.9719</v>
      </c>
      <c r="AS563" s="1058">
        <v>11606.9733</v>
      </c>
      <c r="AT563" s="1058">
        <v>11606.9748</v>
      </c>
      <c r="AU563" s="1058">
        <v>11606.976199999999</v>
      </c>
      <c r="AV563" s="1058">
        <v>11606.977699999999</v>
      </c>
      <c r="AW563" s="1058">
        <v>11606.9791</v>
      </c>
      <c r="AX563" s="1058">
        <v>11606.9805</v>
      </c>
      <c r="AY563" s="1058">
        <v>11606.982</v>
      </c>
      <c r="AZ563" s="1058">
        <v>11606.983399999999</v>
      </c>
      <c r="BA563" s="1058">
        <v>11606.9848</v>
      </c>
      <c r="BB563" s="1058">
        <v>11606.9863</v>
      </c>
      <c r="BC563" s="1058">
        <v>11606.9877</v>
      </c>
      <c r="BD563" s="1058">
        <v>11606.989100000001</v>
      </c>
      <c r="BE563" s="165"/>
      <c r="BF563" s="165"/>
      <c r="BG563" s="165"/>
      <c r="BH563" s="165"/>
      <c r="BI563" s="165"/>
      <c r="BJ563" s="165"/>
      <c r="BK563" s="165"/>
      <c r="BL563" s="165"/>
      <c r="BM563" s="165"/>
      <c r="BN563" s="165"/>
      <c r="BO563" s="165"/>
      <c r="BP563" s="165"/>
      <c r="BQ563" s="165"/>
      <c r="BR563" s="165"/>
      <c r="BS563" s="165"/>
      <c r="BT563" s="165"/>
      <c r="BU563" s="165"/>
      <c r="BV563" s="165"/>
      <c r="BW563" s="165"/>
      <c r="BX563" s="165"/>
      <c r="BY563" s="165"/>
      <c r="BZ563" s="165"/>
      <c r="CA563" s="165"/>
      <c r="CB563" s="165"/>
      <c r="CC563" s="165"/>
      <c r="CD563" s="165"/>
      <c r="CE563" s="165"/>
      <c r="CF563" s="165"/>
      <c r="CG563" s="165"/>
      <c r="CH563" s="165"/>
      <c r="CI563" s="165"/>
      <c r="CJ563" s="165"/>
      <c r="CK563" s="165"/>
      <c r="CL563" s="165"/>
      <c r="CM563" s="165"/>
      <c r="CN563" s="165"/>
      <c r="CO563" s="165"/>
      <c r="CP563" s="165"/>
      <c r="CQ563" s="165"/>
      <c r="CR563" s="165"/>
      <c r="CS563" s="165"/>
      <c r="CT563" s="165"/>
      <c r="CU563" s="165"/>
      <c r="CV563" s="165"/>
      <c r="CW563" s="165"/>
      <c r="CX563" s="165"/>
      <c r="CY563" s="165"/>
      <c r="CZ563" s="165"/>
      <c r="DA563" s="165"/>
      <c r="DB563" s="165"/>
      <c r="DC563" s="165"/>
      <c r="DD563" s="165"/>
      <c r="DE563" s="165"/>
      <c r="DF563" s="165"/>
      <c r="DG563" s="165"/>
      <c r="DH563" s="165"/>
      <c r="DI563" s="165"/>
      <c r="DJ563" s="165"/>
      <c r="DK563" s="165"/>
      <c r="DL563" s="165"/>
      <c r="DM563" s="165"/>
      <c r="DN563" s="165"/>
      <c r="DO563" s="165"/>
      <c r="DP563" s="165"/>
      <c r="DQ563" s="165"/>
      <c r="DR563" s="165"/>
      <c r="DS563" s="165"/>
      <c r="DT563" s="165"/>
      <c r="DU563" s="165"/>
      <c r="DV563" s="165"/>
      <c r="DW563" s="165"/>
      <c r="DX563" s="165"/>
      <c r="DY563" s="165"/>
      <c r="DZ563" s="165"/>
      <c r="EA563" s="165"/>
      <c r="EB563" s="165"/>
    </row>
    <row r="564" spans="1:132" s="1" customFormat="1" ht="10.5" customHeight="1" x14ac:dyDescent="0.2">
      <c r="A564" s="1532"/>
      <c r="B564" s="1633"/>
      <c r="C564" s="1403" t="s">
        <v>557</v>
      </c>
      <c r="D564" s="134" t="s">
        <v>117</v>
      </c>
      <c r="E564" s="51">
        <f t="shared" ref="E564:AB564" si="340">ROUND((AG564-AF564)*$AE563,2)</f>
        <v>0.01</v>
      </c>
      <c r="F564" s="51">
        <f t="shared" si="340"/>
        <v>0.01</v>
      </c>
      <c r="G564" s="51">
        <f t="shared" si="340"/>
        <v>0.01</v>
      </c>
      <c r="H564" s="290">
        <f t="shared" si="340"/>
        <v>0.01</v>
      </c>
      <c r="I564" s="51">
        <f t="shared" si="340"/>
        <v>0.01</v>
      </c>
      <c r="J564" s="51">
        <f t="shared" si="340"/>
        <v>0.01</v>
      </c>
      <c r="K564" s="51">
        <f t="shared" si="340"/>
        <v>0.01</v>
      </c>
      <c r="L564" s="51">
        <f t="shared" si="340"/>
        <v>0.01</v>
      </c>
      <c r="M564" s="51">
        <f t="shared" si="340"/>
        <v>0.01</v>
      </c>
      <c r="N564" s="290">
        <f t="shared" si="340"/>
        <v>0.01</v>
      </c>
      <c r="O564" s="51">
        <f t="shared" si="340"/>
        <v>0.01</v>
      </c>
      <c r="P564" s="51">
        <f t="shared" si="340"/>
        <v>0.01</v>
      </c>
      <c r="Q564" s="51">
        <f t="shared" si="340"/>
        <v>0.01</v>
      </c>
      <c r="R564" s="51">
        <f t="shared" si="340"/>
        <v>0.01</v>
      </c>
      <c r="S564" s="51">
        <f t="shared" si="340"/>
        <v>0.01</v>
      </c>
      <c r="T564" s="51">
        <f t="shared" si="340"/>
        <v>0.01</v>
      </c>
      <c r="U564" s="51">
        <f t="shared" si="340"/>
        <v>0.01</v>
      </c>
      <c r="V564" s="51">
        <f t="shared" si="340"/>
        <v>0.01</v>
      </c>
      <c r="W564" s="51">
        <f t="shared" si="340"/>
        <v>0.01</v>
      </c>
      <c r="X564" s="51">
        <f t="shared" si="340"/>
        <v>0.01</v>
      </c>
      <c r="Y564" s="290">
        <f t="shared" si="340"/>
        <v>0.01</v>
      </c>
      <c r="Z564" s="51">
        <f t="shared" si="340"/>
        <v>0.01</v>
      </c>
      <c r="AA564" s="51">
        <f t="shared" si="340"/>
        <v>0.01</v>
      </c>
      <c r="AB564" s="52">
        <f t="shared" si="340"/>
        <v>0.01</v>
      </c>
      <c r="AC564" s="50"/>
      <c r="AD564" s="53"/>
      <c r="AE564" s="456"/>
      <c r="AF564" s="1058">
        <v>7794.9204</v>
      </c>
      <c r="AG564" s="1058">
        <v>7794.9252999999999</v>
      </c>
      <c r="AH564" s="1059">
        <v>7794.9300999999996</v>
      </c>
      <c r="AI564" s="1058">
        <v>7794.9348</v>
      </c>
      <c r="AJ564" s="1058">
        <v>7794.9395000000004</v>
      </c>
      <c r="AK564" s="1058">
        <v>7794.9440999999997</v>
      </c>
      <c r="AL564" s="1058">
        <v>7794.9488000000001</v>
      </c>
      <c r="AM564" s="1058">
        <v>7794.9534000000003</v>
      </c>
      <c r="AN564" s="1058">
        <v>7794.9580999999998</v>
      </c>
      <c r="AO564" s="1058">
        <v>7794.9628000000002</v>
      </c>
      <c r="AP564" s="1058">
        <v>7794.9677000000001</v>
      </c>
      <c r="AQ564" s="1058">
        <v>7794.9726000000001</v>
      </c>
      <c r="AR564" s="1058">
        <v>7794.9775</v>
      </c>
      <c r="AS564" s="1058">
        <v>7794.9823999999999</v>
      </c>
      <c r="AT564" s="1058">
        <v>7794.9871999999996</v>
      </c>
      <c r="AU564" s="1058">
        <v>7794.9917999999998</v>
      </c>
      <c r="AV564" s="1058">
        <v>7794.9964</v>
      </c>
      <c r="AW564" s="1058">
        <v>7795.0007999999998</v>
      </c>
      <c r="AX564" s="1058">
        <v>7795.0052999999998</v>
      </c>
      <c r="AY564" s="1058">
        <v>7795.0099</v>
      </c>
      <c r="AZ564" s="1058">
        <v>7795.0144</v>
      </c>
      <c r="BA564" s="1058">
        <v>7795.0190000000002</v>
      </c>
      <c r="BB564" s="1058">
        <v>7795.0235000000002</v>
      </c>
      <c r="BC564" s="1058">
        <v>7795.0281000000004</v>
      </c>
      <c r="BD564" s="1058">
        <v>7795.0326999999997</v>
      </c>
      <c r="BE564" s="165"/>
      <c r="BF564" s="165"/>
      <c r="BG564" s="165"/>
      <c r="BH564" s="165"/>
      <c r="BI564" s="165"/>
      <c r="BJ564" s="165"/>
      <c r="BK564" s="165"/>
      <c r="BL564" s="165"/>
      <c r="BM564" s="165"/>
      <c r="BN564" s="165"/>
      <c r="BO564" s="165"/>
      <c r="BP564" s="165"/>
      <c r="BQ564" s="165"/>
      <c r="BR564" s="165"/>
      <c r="BS564" s="165"/>
      <c r="BT564" s="165"/>
      <c r="BU564" s="165"/>
      <c r="BV564" s="165"/>
      <c r="BW564" s="165"/>
      <c r="BX564" s="165"/>
      <c r="BY564" s="165"/>
      <c r="BZ564" s="165"/>
      <c r="CA564" s="165"/>
      <c r="CB564" s="165"/>
      <c r="CC564" s="165"/>
      <c r="CD564" s="165"/>
      <c r="CE564" s="165"/>
      <c r="CF564" s="165"/>
      <c r="CG564" s="165"/>
      <c r="CH564" s="165"/>
      <c r="CI564" s="165"/>
      <c r="CJ564" s="165"/>
      <c r="CK564" s="165"/>
      <c r="CL564" s="165"/>
      <c r="CM564" s="165"/>
      <c r="CN564" s="165"/>
      <c r="CO564" s="165"/>
      <c r="CP564" s="165"/>
      <c r="CQ564" s="165"/>
      <c r="CR564" s="165"/>
      <c r="CS564" s="165"/>
      <c r="CT564" s="165"/>
      <c r="CU564" s="165"/>
      <c r="CV564" s="165"/>
      <c r="CW564" s="165"/>
      <c r="CX564" s="165"/>
      <c r="CY564" s="165"/>
      <c r="CZ564" s="165"/>
      <c r="DA564" s="165"/>
      <c r="DB564" s="165"/>
      <c r="DC564" s="165"/>
      <c r="DD564" s="165"/>
      <c r="DE564" s="165"/>
      <c r="DF564" s="165"/>
      <c r="DG564" s="165"/>
      <c r="DH564" s="165"/>
      <c r="DI564" s="165"/>
      <c r="DJ564" s="165"/>
      <c r="DK564" s="165"/>
      <c r="DL564" s="165"/>
      <c r="DM564" s="165"/>
      <c r="DN564" s="165"/>
      <c r="DO564" s="165"/>
      <c r="DP564" s="165"/>
      <c r="DQ564" s="165"/>
      <c r="DR564" s="165"/>
      <c r="DS564" s="165"/>
      <c r="DT564" s="165"/>
      <c r="DU564" s="165"/>
      <c r="DV564" s="165"/>
      <c r="DW564" s="165"/>
      <c r="DX564" s="165"/>
      <c r="DY564" s="165"/>
      <c r="DZ564" s="165"/>
      <c r="EA564" s="165"/>
      <c r="EB564" s="165"/>
    </row>
    <row r="565" spans="1:132" s="1" customFormat="1" ht="10.5" customHeight="1" thickBot="1" x14ac:dyDescent="0.25">
      <c r="A565" s="1533"/>
      <c r="B565" s="1637"/>
      <c r="C565" s="274"/>
      <c r="D565" s="239" t="s">
        <v>41</v>
      </c>
      <c r="E565" s="84" t="e">
        <f>E564/E563</f>
        <v>#DIV/0!</v>
      </c>
      <c r="F565" s="84" t="e">
        <f t="shared" ref="F565:AB565" si="341">F564/F563</f>
        <v>#DIV/0!</v>
      </c>
      <c r="G565" s="84" t="e">
        <f t="shared" si="341"/>
        <v>#DIV/0!</v>
      </c>
      <c r="H565" s="298" t="e">
        <f t="shared" si="341"/>
        <v>#DIV/0!</v>
      </c>
      <c r="I565" s="84" t="e">
        <f t="shared" si="341"/>
        <v>#DIV/0!</v>
      </c>
      <c r="J565" s="84" t="e">
        <f t="shared" si="341"/>
        <v>#DIV/0!</v>
      </c>
      <c r="K565" s="84" t="e">
        <f t="shared" si="341"/>
        <v>#DIV/0!</v>
      </c>
      <c r="L565" s="84" t="e">
        <f t="shared" si="341"/>
        <v>#DIV/0!</v>
      </c>
      <c r="M565" s="84" t="e">
        <f t="shared" si="341"/>
        <v>#DIV/0!</v>
      </c>
      <c r="N565" s="298" t="e">
        <f t="shared" si="341"/>
        <v>#DIV/0!</v>
      </c>
      <c r="O565" s="84" t="e">
        <f t="shared" si="341"/>
        <v>#DIV/0!</v>
      </c>
      <c r="P565" s="84" t="e">
        <f t="shared" si="341"/>
        <v>#DIV/0!</v>
      </c>
      <c r="Q565" s="84" t="e">
        <f t="shared" si="341"/>
        <v>#DIV/0!</v>
      </c>
      <c r="R565" s="84" t="e">
        <f t="shared" si="341"/>
        <v>#DIV/0!</v>
      </c>
      <c r="S565" s="84" t="e">
        <f t="shared" si="341"/>
        <v>#DIV/0!</v>
      </c>
      <c r="T565" s="84" t="e">
        <f t="shared" si="341"/>
        <v>#DIV/0!</v>
      </c>
      <c r="U565" s="84" t="e">
        <f t="shared" si="341"/>
        <v>#DIV/0!</v>
      </c>
      <c r="V565" s="84" t="e">
        <f t="shared" si="341"/>
        <v>#DIV/0!</v>
      </c>
      <c r="W565" s="84" t="e">
        <f t="shared" si="341"/>
        <v>#DIV/0!</v>
      </c>
      <c r="X565" s="84" t="e">
        <f t="shared" si="341"/>
        <v>#DIV/0!</v>
      </c>
      <c r="Y565" s="298" t="e">
        <f t="shared" si="341"/>
        <v>#DIV/0!</v>
      </c>
      <c r="Z565" s="84" t="e">
        <f t="shared" si="341"/>
        <v>#DIV/0!</v>
      </c>
      <c r="AA565" s="84" t="e">
        <f t="shared" si="341"/>
        <v>#DIV/0!</v>
      </c>
      <c r="AB565" s="85" t="e">
        <f t="shared" si="341"/>
        <v>#DIV/0!</v>
      </c>
      <c r="AC565" s="50"/>
      <c r="AD565" s="53"/>
      <c r="AE565" s="456"/>
      <c r="AF565" s="264"/>
      <c r="AG565" s="264"/>
      <c r="AH565" s="264"/>
      <c r="AI565" s="264"/>
      <c r="AJ565" s="264"/>
      <c r="AK565" s="264"/>
      <c r="AL565" s="264"/>
      <c r="AM565" s="264"/>
      <c r="AN565" s="264"/>
      <c r="AO565" s="264"/>
      <c r="AP565" s="264"/>
      <c r="AQ565" s="264"/>
      <c r="AR565" s="264"/>
      <c r="AS565" s="264"/>
      <c r="AT565" s="264"/>
      <c r="AU565" s="264"/>
      <c r="AV565" s="264"/>
      <c r="AW565" s="264"/>
      <c r="AX565" s="264"/>
      <c r="AY565" s="264"/>
      <c r="AZ565" s="264"/>
      <c r="BA565" s="264"/>
      <c r="BB565" s="264"/>
      <c r="BC565" s="264"/>
      <c r="BD565" s="264"/>
      <c r="BE565" s="165"/>
      <c r="BF565" s="165"/>
      <c r="BG565" s="165"/>
      <c r="BH565" s="165"/>
      <c r="BI565" s="165"/>
      <c r="BJ565" s="165"/>
      <c r="BK565" s="165"/>
      <c r="BL565" s="165"/>
      <c r="BM565" s="165"/>
      <c r="BN565" s="165"/>
      <c r="BO565" s="165"/>
      <c r="BP565" s="165"/>
      <c r="BQ565" s="165"/>
      <c r="BR565" s="165"/>
      <c r="BS565" s="165"/>
      <c r="BT565" s="165"/>
      <c r="BU565" s="165"/>
      <c r="BV565" s="165"/>
      <c r="BW565" s="165"/>
      <c r="BX565" s="165"/>
      <c r="BY565" s="165"/>
      <c r="BZ565" s="165"/>
      <c r="CA565" s="165"/>
      <c r="CB565" s="165"/>
      <c r="CC565" s="165"/>
      <c r="CD565" s="165"/>
      <c r="CE565" s="165"/>
      <c r="CF565" s="165"/>
      <c r="CG565" s="165"/>
      <c r="CH565" s="165"/>
      <c r="CI565" s="165"/>
      <c r="CJ565" s="165"/>
      <c r="CK565" s="165"/>
      <c r="CL565" s="165"/>
      <c r="CM565" s="165"/>
      <c r="CN565" s="165"/>
      <c r="CO565" s="165"/>
      <c r="CP565" s="165"/>
      <c r="CQ565" s="165"/>
      <c r="CR565" s="165"/>
      <c r="CS565" s="165"/>
      <c r="CT565" s="165"/>
      <c r="CU565" s="165"/>
      <c r="CV565" s="165"/>
      <c r="CW565" s="165"/>
      <c r="CX565" s="165"/>
      <c r="CY565" s="165"/>
      <c r="CZ565" s="165"/>
      <c r="DA565" s="165"/>
      <c r="DB565" s="165"/>
      <c r="DC565" s="165"/>
      <c r="DD565" s="165"/>
      <c r="DE565" s="165"/>
      <c r="DF565" s="165"/>
      <c r="DG565" s="165"/>
      <c r="DH565" s="165"/>
      <c r="DI565" s="165"/>
      <c r="DJ565" s="165"/>
      <c r="DK565" s="165"/>
      <c r="DL565" s="165"/>
      <c r="DM565" s="165"/>
      <c r="DN565" s="165"/>
      <c r="DO565" s="165"/>
      <c r="DP565" s="165"/>
      <c r="DQ565" s="165"/>
      <c r="DR565" s="165"/>
      <c r="DS565" s="165"/>
      <c r="DT565" s="165"/>
      <c r="DU565" s="165"/>
      <c r="DV565" s="165"/>
      <c r="DW565" s="165"/>
      <c r="DX565" s="165"/>
      <c r="DY565" s="165"/>
      <c r="DZ565" s="165"/>
      <c r="EA565" s="165"/>
      <c r="EB565" s="165"/>
    </row>
    <row r="566" spans="1:132" s="1" customFormat="1" ht="10.5" customHeight="1" x14ac:dyDescent="0.2">
      <c r="A566" s="1531" t="s">
        <v>95</v>
      </c>
      <c r="B566" s="1636" t="s">
        <v>953</v>
      </c>
      <c r="C566" s="1119"/>
      <c r="D566" s="1203"/>
      <c r="E566" s="186"/>
      <c r="F566" s="186"/>
      <c r="G566" s="186"/>
      <c r="H566" s="321"/>
      <c r="I566" s="186"/>
      <c r="J566" s="186"/>
      <c r="K566" s="186"/>
      <c r="L566" s="186"/>
      <c r="M566" s="186"/>
      <c r="N566" s="321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321"/>
      <c r="Z566" s="186"/>
      <c r="AA566" s="186"/>
      <c r="AB566" s="187"/>
      <c r="AC566" s="50"/>
      <c r="AD566" s="53"/>
      <c r="AE566" s="456"/>
      <c r="AF566" s="259"/>
      <c r="AG566" s="264"/>
      <c r="AH566" s="264"/>
      <c r="AI566" s="264"/>
      <c r="AJ566" s="264"/>
      <c r="AK566" s="264"/>
      <c r="AL566" s="264"/>
      <c r="AM566" s="264"/>
      <c r="AN566" s="264"/>
      <c r="AO566" s="264"/>
      <c r="AP566" s="264"/>
      <c r="AQ566" s="264"/>
      <c r="AR566" s="264"/>
      <c r="AS566" s="264"/>
      <c r="AT566" s="264"/>
      <c r="AU566" s="264"/>
      <c r="AV566" s="264"/>
      <c r="AW566" s="264"/>
      <c r="AX566" s="264"/>
      <c r="AY566" s="264"/>
      <c r="AZ566" s="264"/>
      <c r="BA566" s="264"/>
      <c r="BB566" s="264"/>
      <c r="BC566" s="264"/>
      <c r="BD566" s="264"/>
      <c r="BE566" s="165"/>
      <c r="BF566" s="165"/>
      <c r="BG566" s="165"/>
      <c r="BH566" s="165"/>
      <c r="BI566" s="165"/>
      <c r="BJ566" s="165"/>
      <c r="BK566" s="165"/>
      <c r="BL566" s="165"/>
      <c r="BM566" s="165"/>
      <c r="BN566" s="165"/>
      <c r="BO566" s="165"/>
      <c r="BP566" s="165"/>
      <c r="BQ566" s="165"/>
      <c r="BR566" s="165"/>
      <c r="BS566" s="165"/>
      <c r="BT566" s="165"/>
      <c r="BU566" s="165"/>
      <c r="BV566" s="165"/>
      <c r="BW566" s="165"/>
      <c r="BX566" s="165"/>
      <c r="BY566" s="165"/>
      <c r="BZ566" s="165"/>
      <c r="CA566" s="165"/>
      <c r="CB566" s="165"/>
      <c r="CC566" s="165"/>
      <c r="CD566" s="165"/>
      <c r="CE566" s="165"/>
      <c r="CF566" s="165"/>
      <c r="CG566" s="165"/>
      <c r="CH566" s="165"/>
      <c r="CI566" s="165"/>
      <c r="CJ566" s="165"/>
      <c r="CK566" s="165"/>
      <c r="CL566" s="165"/>
      <c r="CM566" s="165"/>
      <c r="CN566" s="165"/>
      <c r="CO566" s="165"/>
      <c r="CP566" s="165"/>
      <c r="CQ566" s="165"/>
      <c r="CR566" s="165"/>
      <c r="CS566" s="165"/>
      <c r="CT566" s="165"/>
      <c r="CU566" s="165"/>
      <c r="CV566" s="165"/>
      <c r="CW566" s="165"/>
      <c r="CX566" s="165"/>
      <c r="CY566" s="165"/>
      <c r="CZ566" s="165"/>
      <c r="DA566" s="165"/>
      <c r="DB566" s="165"/>
      <c r="DC566" s="165"/>
      <c r="DD566" s="165"/>
      <c r="DE566" s="165"/>
      <c r="DF566" s="165"/>
      <c r="DG566" s="165"/>
      <c r="DH566" s="165"/>
      <c r="DI566" s="165"/>
      <c r="DJ566" s="165"/>
      <c r="DK566" s="165"/>
      <c r="DL566" s="165"/>
      <c r="DM566" s="165"/>
      <c r="DN566" s="165"/>
      <c r="DO566" s="165"/>
      <c r="DP566" s="165"/>
      <c r="DQ566" s="165"/>
      <c r="DR566" s="165"/>
      <c r="DS566" s="165"/>
      <c r="DT566" s="165"/>
      <c r="DU566" s="165"/>
      <c r="DV566" s="165"/>
      <c r="DW566" s="165"/>
      <c r="DX566" s="165"/>
      <c r="DY566" s="165"/>
      <c r="DZ566" s="165"/>
      <c r="EA566" s="165"/>
      <c r="EB566" s="165"/>
    </row>
    <row r="567" spans="1:132" s="3" customFormat="1" ht="10.5" customHeight="1" x14ac:dyDescent="0.2">
      <c r="A567" s="1532"/>
      <c r="B567" s="1633"/>
      <c r="C567" s="1403" t="s">
        <v>129</v>
      </c>
      <c r="D567" s="134" t="s">
        <v>33</v>
      </c>
      <c r="E567" s="107">
        <f>ROUND(SQRT(E568^2+E569^2)*1000/(1.73*E$528),0)</f>
        <v>0</v>
      </c>
      <c r="F567" s="107">
        <f t="shared" ref="F567:AB567" si="342">ROUND(SQRT(F568^2+F569^2)*1000/(1.73*F$528),0)</f>
        <v>0</v>
      </c>
      <c r="G567" s="107">
        <f t="shared" si="342"/>
        <v>0</v>
      </c>
      <c r="H567" s="305">
        <f t="shared" si="342"/>
        <v>0</v>
      </c>
      <c r="I567" s="107">
        <f t="shared" si="342"/>
        <v>0</v>
      </c>
      <c r="J567" s="107">
        <f t="shared" si="342"/>
        <v>0</v>
      </c>
      <c r="K567" s="107">
        <f t="shared" si="342"/>
        <v>0</v>
      </c>
      <c r="L567" s="107">
        <f t="shared" si="342"/>
        <v>0</v>
      </c>
      <c r="M567" s="107">
        <f t="shared" si="342"/>
        <v>0</v>
      </c>
      <c r="N567" s="305">
        <f t="shared" si="342"/>
        <v>0</v>
      </c>
      <c r="O567" s="107">
        <f t="shared" si="342"/>
        <v>0</v>
      </c>
      <c r="P567" s="107">
        <f t="shared" si="342"/>
        <v>0</v>
      </c>
      <c r="Q567" s="107">
        <f t="shared" si="342"/>
        <v>0</v>
      </c>
      <c r="R567" s="107">
        <f t="shared" si="342"/>
        <v>0</v>
      </c>
      <c r="S567" s="107">
        <f t="shared" si="342"/>
        <v>0</v>
      </c>
      <c r="T567" s="107">
        <f t="shared" si="342"/>
        <v>0</v>
      </c>
      <c r="U567" s="107">
        <f t="shared" si="342"/>
        <v>0</v>
      </c>
      <c r="V567" s="107">
        <f t="shared" si="342"/>
        <v>0</v>
      </c>
      <c r="W567" s="107">
        <f t="shared" si="342"/>
        <v>0</v>
      </c>
      <c r="X567" s="107">
        <f t="shared" si="342"/>
        <v>0</v>
      </c>
      <c r="Y567" s="305">
        <f t="shared" si="342"/>
        <v>0</v>
      </c>
      <c r="Z567" s="107">
        <f t="shared" si="342"/>
        <v>0</v>
      </c>
      <c r="AA567" s="107">
        <f t="shared" si="342"/>
        <v>0</v>
      </c>
      <c r="AB567" s="108">
        <f t="shared" si="342"/>
        <v>0</v>
      </c>
      <c r="AC567" s="750"/>
      <c r="AD567" s="751"/>
      <c r="AE567" s="752"/>
      <c r="AF567" s="264"/>
      <c r="AG567" s="264"/>
      <c r="AH567" s="264"/>
      <c r="AI567" s="264"/>
      <c r="AJ567" s="264"/>
      <c r="AK567" s="264"/>
      <c r="AL567" s="264"/>
      <c r="AM567" s="264"/>
      <c r="AN567" s="264"/>
      <c r="AO567" s="264"/>
      <c r="AP567" s="264"/>
      <c r="AQ567" s="264"/>
      <c r="AR567" s="264"/>
      <c r="AS567" s="264"/>
      <c r="AT567" s="264"/>
      <c r="AU567" s="264"/>
      <c r="AV567" s="264"/>
      <c r="AW567" s="264"/>
      <c r="AX567" s="264"/>
      <c r="AY567" s="264"/>
      <c r="AZ567" s="264"/>
      <c r="BA567" s="264"/>
      <c r="BB567" s="264"/>
      <c r="BC567" s="264"/>
      <c r="BD567" s="264"/>
      <c r="BE567" s="153"/>
      <c r="BF567" s="153"/>
      <c r="BG567" s="153"/>
      <c r="BH567" s="153"/>
      <c r="BI567" s="153"/>
      <c r="BJ567" s="153"/>
      <c r="BK567" s="153"/>
      <c r="BL567" s="153"/>
      <c r="BM567" s="153"/>
      <c r="BN567" s="153"/>
      <c r="BO567" s="153"/>
      <c r="BP567" s="153"/>
      <c r="BQ567" s="153"/>
      <c r="BR567" s="153"/>
      <c r="BS567" s="153"/>
      <c r="BT567" s="153"/>
      <c r="BU567" s="153"/>
      <c r="BV567" s="153"/>
      <c r="BW567" s="153"/>
      <c r="BX567" s="153"/>
      <c r="BY567" s="153"/>
      <c r="BZ567" s="153"/>
      <c r="CA567" s="153"/>
      <c r="CB567" s="153"/>
      <c r="CC567" s="153"/>
      <c r="CD567" s="153"/>
      <c r="CE567" s="153"/>
      <c r="CF567" s="153"/>
      <c r="CG567" s="153"/>
      <c r="CH567" s="153"/>
      <c r="CI567" s="153"/>
      <c r="CJ567" s="153"/>
      <c r="CK567" s="153"/>
      <c r="CL567" s="153"/>
      <c r="CM567" s="153"/>
      <c r="CN567" s="153"/>
      <c r="CO567" s="153"/>
      <c r="CP567" s="153"/>
      <c r="CQ567" s="153"/>
      <c r="CR567" s="153"/>
      <c r="CS567" s="153"/>
      <c r="CT567" s="153"/>
      <c r="CU567" s="153"/>
      <c r="CV567" s="153"/>
      <c r="CW567" s="153"/>
      <c r="CX567" s="153"/>
      <c r="CY567" s="153"/>
      <c r="CZ567" s="153"/>
      <c r="DA567" s="153"/>
      <c r="DB567" s="153"/>
      <c r="DC567" s="153"/>
      <c r="DD567" s="153"/>
      <c r="DE567" s="153"/>
      <c r="DF567" s="153"/>
      <c r="DG567" s="153"/>
      <c r="DH567" s="153"/>
      <c r="DI567" s="153"/>
      <c r="DJ567" s="153"/>
      <c r="DK567" s="153"/>
      <c r="DL567" s="153"/>
      <c r="DM567" s="153"/>
      <c r="DN567" s="153"/>
      <c r="DO567" s="153"/>
      <c r="DP567" s="153"/>
      <c r="DQ567" s="153"/>
      <c r="DR567" s="153"/>
      <c r="DS567" s="153"/>
      <c r="DT567" s="153"/>
      <c r="DU567" s="92"/>
      <c r="DV567" s="92"/>
      <c r="DW567" s="92"/>
      <c r="DX567" s="92"/>
      <c r="DY567" s="92"/>
      <c r="DZ567" s="92"/>
      <c r="EA567" s="92"/>
      <c r="EB567" s="92"/>
    </row>
    <row r="568" spans="1:132" s="1" customFormat="1" ht="10.5" customHeight="1" x14ac:dyDescent="0.2">
      <c r="A568" s="1532"/>
      <c r="B568" s="1633"/>
      <c r="C568" s="1403" t="s">
        <v>557</v>
      </c>
      <c r="D568" s="134" t="s">
        <v>116</v>
      </c>
      <c r="E568" s="51">
        <f t="shared" ref="E568:AB568" si="343">ROUND((AG568-AF568)*$AE568,2)</f>
        <v>0</v>
      </c>
      <c r="F568" s="51">
        <f t="shared" si="343"/>
        <v>0</v>
      </c>
      <c r="G568" s="51">
        <f t="shared" si="343"/>
        <v>0</v>
      </c>
      <c r="H568" s="290">
        <f t="shared" si="343"/>
        <v>0</v>
      </c>
      <c r="I568" s="51">
        <f t="shared" si="343"/>
        <v>0</v>
      </c>
      <c r="J568" s="51">
        <f t="shared" si="343"/>
        <v>0</v>
      </c>
      <c r="K568" s="51">
        <f t="shared" si="343"/>
        <v>0</v>
      </c>
      <c r="L568" s="51">
        <f t="shared" si="343"/>
        <v>0</v>
      </c>
      <c r="M568" s="51">
        <f t="shared" si="343"/>
        <v>0</v>
      </c>
      <c r="N568" s="290">
        <f t="shared" si="343"/>
        <v>0</v>
      </c>
      <c r="O568" s="51">
        <f t="shared" si="343"/>
        <v>0</v>
      </c>
      <c r="P568" s="51">
        <f t="shared" si="343"/>
        <v>0</v>
      </c>
      <c r="Q568" s="51">
        <f t="shared" si="343"/>
        <v>0</v>
      </c>
      <c r="R568" s="51">
        <f t="shared" si="343"/>
        <v>0</v>
      </c>
      <c r="S568" s="51">
        <f t="shared" si="343"/>
        <v>0</v>
      </c>
      <c r="T568" s="51">
        <f t="shared" si="343"/>
        <v>0</v>
      </c>
      <c r="U568" s="51">
        <f t="shared" si="343"/>
        <v>0</v>
      </c>
      <c r="V568" s="51">
        <f t="shared" si="343"/>
        <v>0</v>
      </c>
      <c r="W568" s="51">
        <f t="shared" si="343"/>
        <v>0</v>
      </c>
      <c r="X568" s="51">
        <f t="shared" si="343"/>
        <v>0</v>
      </c>
      <c r="Y568" s="290">
        <f t="shared" si="343"/>
        <v>0</v>
      </c>
      <c r="Z568" s="51">
        <f t="shared" si="343"/>
        <v>0</v>
      </c>
      <c r="AA568" s="51">
        <f t="shared" si="343"/>
        <v>0</v>
      </c>
      <c r="AB568" s="52">
        <f t="shared" si="343"/>
        <v>0</v>
      </c>
      <c r="AC568" s="50">
        <f>SUM(E568:AB568)</f>
        <v>0</v>
      </c>
      <c r="AD568" s="53">
        <f>SUM(E569:AB569)</f>
        <v>0</v>
      </c>
      <c r="AE568" s="456">
        <v>3.6</v>
      </c>
      <c r="AF568" s="1058">
        <v>641.67150000000004</v>
      </c>
      <c r="AG568" s="1058">
        <v>641.67150000000004</v>
      </c>
      <c r="AH568" s="1059">
        <v>641.67150000000004</v>
      </c>
      <c r="AI568" s="1058">
        <v>641.67150000000004</v>
      </c>
      <c r="AJ568" s="1058">
        <v>641.67150000000004</v>
      </c>
      <c r="AK568" s="1058">
        <v>641.67150000000004</v>
      </c>
      <c r="AL568" s="1058">
        <v>641.67150000000004</v>
      </c>
      <c r="AM568" s="1058">
        <v>641.67150000000004</v>
      </c>
      <c r="AN568" s="1058">
        <v>641.67150000000004</v>
      </c>
      <c r="AO568" s="1058">
        <v>641.67150000000004</v>
      </c>
      <c r="AP568" s="1058">
        <v>641.67150000000004</v>
      </c>
      <c r="AQ568" s="1058">
        <v>641.67150000000004</v>
      </c>
      <c r="AR568" s="1058">
        <v>641.67150000000004</v>
      </c>
      <c r="AS568" s="1058">
        <v>641.67150000000004</v>
      </c>
      <c r="AT568" s="1058">
        <v>641.67150000000004</v>
      </c>
      <c r="AU568" s="1058">
        <v>641.67150000000004</v>
      </c>
      <c r="AV568" s="1058">
        <v>641.67150000000004</v>
      </c>
      <c r="AW568" s="1058">
        <v>641.67150000000004</v>
      </c>
      <c r="AX568" s="1058">
        <v>641.67150000000004</v>
      </c>
      <c r="AY568" s="1058">
        <v>641.67150000000004</v>
      </c>
      <c r="AZ568" s="1058">
        <v>641.67150000000004</v>
      </c>
      <c r="BA568" s="1058">
        <v>641.67150000000004</v>
      </c>
      <c r="BB568" s="1058">
        <v>641.67150000000004</v>
      </c>
      <c r="BC568" s="1058">
        <v>641.67150000000004</v>
      </c>
      <c r="BD568" s="1058">
        <v>641.67150000000004</v>
      </c>
      <c r="BE568" s="165"/>
      <c r="BF568" s="165"/>
      <c r="BG568" s="165"/>
      <c r="BH568" s="165"/>
      <c r="BI568" s="165"/>
      <c r="BJ568" s="165"/>
      <c r="BK568" s="165"/>
      <c r="BL568" s="165"/>
      <c r="BM568" s="165"/>
      <c r="BN568" s="165"/>
      <c r="BO568" s="165"/>
      <c r="BP568" s="165"/>
      <c r="BQ568" s="165"/>
      <c r="BR568" s="165"/>
      <c r="BS568" s="165"/>
      <c r="BT568" s="165"/>
      <c r="BU568" s="165"/>
      <c r="BV568" s="165"/>
      <c r="BW568" s="165"/>
      <c r="BX568" s="165"/>
      <c r="BY568" s="165"/>
      <c r="BZ568" s="165"/>
      <c r="CA568" s="165"/>
      <c r="CB568" s="165"/>
      <c r="CC568" s="165"/>
      <c r="CD568" s="165"/>
      <c r="CE568" s="165"/>
      <c r="CF568" s="165"/>
      <c r="CG568" s="165"/>
      <c r="CH568" s="165"/>
      <c r="CI568" s="165"/>
      <c r="CJ568" s="165"/>
      <c r="CK568" s="165"/>
      <c r="CL568" s="165"/>
      <c r="CM568" s="165"/>
      <c r="CN568" s="165"/>
      <c r="CO568" s="165"/>
      <c r="CP568" s="165"/>
      <c r="CQ568" s="165"/>
      <c r="CR568" s="165"/>
      <c r="CS568" s="165"/>
      <c r="CT568" s="165"/>
      <c r="CU568" s="165"/>
      <c r="CV568" s="165"/>
      <c r="CW568" s="165"/>
      <c r="CX568" s="165"/>
      <c r="CY568" s="165"/>
      <c r="CZ568" s="165"/>
      <c r="DA568" s="165"/>
      <c r="DB568" s="165"/>
      <c r="DC568" s="165"/>
      <c r="DD568" s="165"/>
      <c r="DE568" s="165"/>
      <c r="DF568" s="165"/>
      <c r="DG568" s="165"/>
      <c r="DH568" s="165"/>
      <c r="DI568" s="165"/>
      <c r="DJ568" s="165"/>
      <c r="DK568" s="165"/>
      <c r="DL568" s="165"/>
      <c r="DM568" s="165"/>
      <c r="DN568" s="165"/>
      <c r="DO568" s="165"/>
      <c r="DP568" s="165"/>
      <c r="DQ568" s="165"/>
      <c r="DR568" s="165"/>
      <c r="DS568" s="165"/>
      <c r="DT568" s="165"/>
      <c r="DU568" s="165"/>
      <c r="DV568" s="165"/>
      <c r="DW568" s="165"/>
      <c r="DX568" s="165"/>
      <c r="DY568" s="165"/>
      <c r="DZ568" s="165"/>
      <c r="EA568" s="165"/>
      <c r="EB568" s="165"/>
    </row>
    <row r="569" spans="1:132" s="1" customFormat="1" ht="10.5" customHeight="1" x14ac:dyDescent="0.2">
      <c r="A569" s="1532"/>
      <c r="B569" s="1633"/>
      <c r="C569" s="1403" t="s">
        <v>557</v>
      </c>
      <c r="D569" s="134" t="s">
        <v>117</v>
      </c>
      <c r="E569" s="51">
        <f t="shared" ref="E569:AB569" si="344">ROUND((AG569-AF569)*$AE568,2)</f>
        <v>0</v>
      </c>
      <c r="F569" s="51">
        <f t="shared" si="344"/>
        <v>0</v>
      </c>
      <c r="G569" s="51">
        <f t="shared" si="344"/>
        <v>0</v>
      </c>
      <c r="H569" s="290">
        <f t="shared" si="344"/>
        <v>0</v>
      </c>
      <c r="I569" s="51">
        <f t="shared" si="344"/>
        <v>0</v>
      </c>
      <c r="J569" s="51">
        <f t="shared" si="344"/>
        <v>0</v>
      </c>
      <c r="K569" s="51">
        <f t="shared" si="344"/>
        <v>0</v>
      </c>
      <c r="L569" s="51">
        <f t="shared" si="344"/>
        <v>0</v>
      </c>
      <c r="M569" s="51">
        <f t="shared" si="344"/>
        <v>0</v>
      </c>
      <c r="N569" s="290">
        <f t="shared" si="344"/>
        <v>0</v>
      </c>
      <c r="O569" s="51">
        <f t="shared" si="344"/>
        <v>0</v>
      </c>
      <c r="P569" s="51">
        <f t="shared" si="344"/>
        <v>0</v>
      </c>
      <c r="Q569" s="51">
        <f t="shared" si="344"/>
        <v>0</v>
      </c>
      <c r="R569" s="51">
        <f t="shared" si="344"/>
        <v>0</v>
      </c>
      <c r="S569" s="51">
        <f t="shared" si="344"/>
        <v>0</v>
      </c>
      <c r="T569" s="51">
        <f t="shared" si="344"/>
        <v>0</v>
      </c>
      <c r="U569" s="51">
        <f t="shared" si="344"/>
        <v>0</v>
      </c>
      <c r="V569" s="51">
        <f t="shared" si="344"/>
        <v>0</v>
      </c>
      <c r="W569" s="51">
        <f t="shared" si="344"/>
        <v>0</v>
      </c>
      <c r="X569" s="51">
        <f t="shared" si="344"/>
        <v>0</v>
      </c>
      <c r="Y569" s="290">
        <f t="shared" si="344"/>
        <v>0</v>
      </c>
      <c r="Z569" s="51">
        <f t="shared" si="344"/>
        <v>0</v>
      </c>
      <c r="AA569" s="51">
        <f t="shared" si="344"/>
        <v>0</v>
      </c>
      <c r="AB569" s="52">
        <f t="shared" si="344"/>
        <v>0</v>
      </c>
      <c r="AC569" s="50"/>
      <c r="AD569" s="53"/>
      <c r="AE569" s="61"/>
      <c r="AF569" s="1058">
        <v>463.11520000000002</v>
      </c>
      <c r="AG569" s="1058">
        <v>463.11520000000002</v>
      </c>
      <c r="AH569" s="1059">
        <v>463.11520000000002</v>
      </c>
      <c r="AI569" s="1058">
        <v>463.11520000000002</v>
      </c>
      <c r="AJ569" s="1058">
        <v>463.11520000000002</v>
      </c>
      <c r="AK569" s="1058">
        <v>463.11520000000002</v>
      </c>
      <c r="AL569" s="1058">
        <v>463.11520000000002</v>
      </c>
      <c r="AM569" s="1058">
        <v>463.11520000000002</v>
      </c>
      <c r="AN569" s="1058">
        <v>463.11520000000002</v>
      </c>
      <c r="AO569" s="1058">
        <v>463.11520000000002</v>
      </c>
      <c r="AP569" s="1058">
        <v>463.11520000000002</v>
      </c>
      <c r="AQ569" s="1058">
        <v>463.11520000000002</v>
      </c>
      <c r="AR569" s="1058">
        <v>463.11520000000002</v>
      </c>
      <c r="AS569" s="1058">
        <v>463.11520000000002</v>
      </c>
      <c r="AT569" s="1058">
        <v>463.11520000000002</v>
      </c>
      <c r="AU569" s="1058">
        <v>463.11520000000002</v>
      </c>
      <c r="AV569" s="1058">
        <v>463.11520000000002</v>
      </c>
      <c r="AW569" s="1058">
        <v>463.11520000000002</v>
      </c>
      <c r="AX569" s="1058">
        <v>463.11520000000002</v>
      </c>
      <c r="AY569" s="1058">
        <v>463.11520000000002</v>
      </c>
      <c r="AZ569" s="1058">
        <v>463.11520000000002</v>
      </c>
      <c r="BA569" s="1058">
        <v>463.11520000000002</v>
      </c>
      <c r="BB569" s="1058">
        <v>463.11520000000002</v>
      </c>
      <c r="BC569" s="1058">
        <v>463.11520000000002</v>
      </c>
      <c r="BD569" s="1058">
        <v>463.11520000000002</v>
      </c>
      <c r="BE569" s="153"/>
      <c r="BF569" s="153"/>
      <c r="BG569" s="153"/>
      <c r="BH569" s="153"/>
      <c r="BI569" s="153"/>
      <c r="BJ569" s="153"/>
      <c r="BK569" s="153"/>
      <c r="BL569" s="153"/>
      <c r="BM569" s="153"/>
      <c r="BN569" s="153"/>
      <c r="BO569" s="153"/>
      <c r="BP569" s="153"/>
      <c r="BQ569" s="153"/>
      <c r="BR569" s="153"/>
      <c r="BS569" s="153"/>
      <c r="BT569" s="153"/>
      <c r="BU569" s="153"/>
      <c r="BV569" s="153"/>
      <c r="BW569" s="153"/>
      <c r="BX569" s="153"/>
      <c r="BY569" s="153"/>
      <c r="BZ569" s="153"/>
      <c r="CA569" s="153"/>
      <c r="CB569" s="153"/>
      <c r="CC569" s="165"/>
      <c r="CD569" s="165"/>
      <c r="CE569" s="165"/>
      <c r="CF569" s="165"/>
      <c r="CG569" s="165"/>
      <c r="CH569" s="165"/>
      <c r="CI569" s="165"/>
      <c r="CJ569" s="165"/>
      <c r="CK569" s="165"/>
      <c r="CL569" s="165"/>
      <c r="CM569" s="165"/>
      <c r="CN569" s="165"/>
      <c r="CO569" s="165"/>
      <c r="CP569" s="165"/>
      <c r="CQ569" s="165"/>
      <c r="CR569" s="165"/>
      <c r="CS569" s="165"/>
      <c r="CT569" s="165"/>
      <c r="CU569" s="165"/>
      <c r="CV569" s="165"/>
      <c r="CW569" s="165"/>
      <c r="CX569" s="165"/>
      <c r="CY569" s="165"/>
      <c r="CZ569" s="165"/>
      <c r="DA569" s="165"/>
      <c r="DB569" s="165"/>
      <c r="DC569" s="165"/>
      <c r="DD569" s="165"/>
      <c r="DE569" s="165"/>
      <c r="DF569" s="165"/>
      <c r="DG569" s="165"/>
      <c r="DH569" s="165"/>
      <c r="DI569" s="165"/>
      <c r="DJ569" s="165"/>
      <c r="DK569" s="165"/>
      <c r="DL569" s="165"/>
      <c r="DM569" s="165"/>
      <c r="DN569" s="165"/>
      <c r="DO569" s="165"/>
      <c r="DP569" s="165"/>
      <c r="DQ569" s="165"/>
      <c r="DR569" s="165"/>
      <c r="DS569" s="165"/>
      <c r="DT569" s="165"/>
      <c r="DU569" s="165"/>
      <c r="DV569" s="165"/>
      <c r="DW569" s="165"/>
      <c r="DX569" s="165"/>
      <c r="DY569" s="165"/>
      <c r="DZ569" s="165"/>
      <c r="EA569" s="165"/>
      <c r="EB569" s="165"/>
    </row>
    <row r="570" spans="1:132" s="1" customFormat="1" ht="10.5" customHeight="1" thickBot="1" x14ac:dyDescent="0.25">
      <c r="A570" s="1533"/>
      <c r="B570" s="1637"/>
      <c r="C570" s="274"/>
      <c r="D570" s="239" t="s">
        <v>41</v>
      </c>
      <c r="E570" s="84" t="e">
        <f>E569/E568</f>
        <v>#DIV/0!</v>
      </c>
      <c r="F570" s="84" t="e">
        <f t="shared" ref="F570:AB570" si="345">F569/F568</f>
        <v>#DIV/0!</v>
      </c>
      <c r="G570" s="84" t="e">
        <f t="shared" si="345"/>
        <v>#DIV/0!</v>
      </c>
      <c r="H570" s="298" t="e">
        <f t="shared" si="345"/>
        <v>#DIV/0!</v>
      </c>
      <c r="I570" s="84" t="e">
        <f t="shared" si="345"/>
        <v>#DIV/0!</v>
      </c>
      <c r="J570" s="84" t="e">
        <f t="shared" si="345"/>
        <v>#DIV/0!</v>
      </c>
      <c r="K570" s="84" t="e">
        <f t="shared" si="345"/>
        <v>#DIV/0!</v>
      </c>
      <c r="L570" s="84" t="e">
        <f t="shared" si="345"/>
        <v>#DIV/0!</v>
      </c>
      <c r="M570" s="84" t="e">
        <f t="shared" si="345"/>
        <v>#DIV/0!</v>
      </c>
      <c r="N570" s="298" t="e">
        <f t="shared" si="345"/>
        <v>#DIV/0!</v>
      </c>
      <c r="O570" s="84" t="e">
        <f t="shared" si="345"/>
        <v>#DIV/0!</v>
      </c>
      <c r="P570" s="84" t="e">
        <f t="shared" si="345"/>
        <v>#DIV/0!</v>
      </c>
      <c r="Q570" s="84" t="e">
        <f t="shared" si="345"/>
        <v>#DIV/0!</v>
      </c>
      <c r="R570" s="84" t="e">
        <f t="shared" si="345"/>
        <v>#DIV/0!</v>
      </c>
      <c r="S570" s="84" t="e">
        <f t="shared" si="345"/>
        <v>#DIV/0!</v>
      </c>
      <c r="T570" s="84" t="e">
        <f t="shared" si="345"/>
        <v>#DIV/0!</v>
      </c>
      <c r="U570" s="84" t="e">
        <f t="shared" si="345"/>
        <v>#DIV/0!</v>
      </c>
      <c r="V570" s="84" t="e">
        <f t="shared" si="345"/>
        <v>#DIV/0!</v>
      </c>
      <c r="W570" s="84" t="e">
        <f t="shared" si="345"/>
        <v>#DIV/0!</v>
      </c>
      <c r="X570" s="84" t="e">
        <f t="shared" si="345"/>
        <v>#DIV/0!</v>
      </c>
      <c r="Y570" s="298" t="e">
        <f t="shared" si="345"/>
        <v>#DIV/0!</v>
      </c>
      <c r="Z570" s="84" t="e">
        <f t="shared" si="345"/>
        <v>#DIV/0!</v>
      </c>
      <c r="AA570" s="84" t="e">
        <f t="shared" si="345"/>
        <v>#DIV/0!</v>
      </c>
      <c r="AB570" s="85" t="e">
        <f t="shared" si="345"/>
        <v>#DIV/0!</v>
      </c>
      <c r="AC570" s="50"/>
      <c r="AD570" s="53"/>
      <c r="AE570" s="61"/>
      <c r="AF570" s="264"/>
      <c r="AG570" s="264"/>
      <c r="AH570" s="264"/>
      <c r="AI570" s="264"/>
      <c r="AJ570" s="264"/>
      <c r="AK570" s="264"/>
      <c r="AL570" s="264"/>
      <c r="AM570" s="264"/>
      <c r="AN570" s="264"/>
      <c r="AO570" s="264"/>
      <c r="AP570" s="264"/>
      <c r="AQ570" s="264"/>
      <c r="AR570" s="264"/>
      <c r="AS570" s="264"/>
      <c r="AT570" s="264"/>
      <c r="AU570" s="264"/>
      <c r="AV570" s="264"/>
      <c r="AW570" s="264"/>
      <c r="AX570" s="264"/>
      <c r="AY570" s="264"/>
      <c r="AZ570" s="264"/>
      <c r="BA570" s="264"/>
      <c r="BB570" s="264"/>
      <c r="BC570" s="264"/>
      <c r="BD570" s="264"/>
      <c r="BE570" s="165"/>
      <c r="BF570" s="165"/>
      <c r="BG570" s="165"/>
      <c r="BH570" s="165"/>
      <c r="BI570" s="165"/>
      <c r="BJ570" s="165"/>
      <c r="BK570" s="165"/>
      <c r="BL570" s="165"/>
      <c r="BM570" s="165"/>
      <c r="BN570" s="165"/>
      <c r="BO570" s="165"/>
      <c r="BP570" s="165"/>
      <c r="BQ570" s="165"/>
      <c r="BR570" s="165"/>
      <c r="BS570" s="165"/>
      <c r="BT570" s="165"/>
      <c r="BU570" s="165"/>
      <c r="BV570" s="165"/>
      <c r="BW570" s="165"/>
      <c r="BX570" s="165"/>
      <c r="BY570" s="165"/>
      <c r="BZ570" s="165"/>
      <c r="CA570" s="165"/>
      <c r="CB570" s="165"/>
      <c r="CC570" s="165"/>
      <c r="CD570" s="165"/>
      <c r="CE570" s="165"/>
      <c r="CF570" s="165"/>
      <c r="CG570" s="165"/>
      <c r="CH570" s="165"/>
      <c r="CI570" s="165"/>
      <c r="CJ570" s="165"/>
      <c r="CK570" s="165"/>
      <c r="CL570" s="165"/>
      <c r="CM570" s="165"/>
      <c r="CN570" s="165"/>
      <c r="CO570" s="165"/>
      <c r="CP570" s="165"/>
      <c r="CQ570" s="165"/>
      <c r="CR570" s="165"/>
      <c r="CS570" s="165"/>
      <c r="CT570" s="165"/>
      <c r="CU570" s="165"/>
      <c r="CV570" s="165"/>
      <c r="CW570" s="165"/>
      <c r="CX570" s="165"/>
      <c r="CY570" s="165"/>
      <c r="CZ570" s="165"/>
      <c r="DA570" s="165"/>
      <c r="DB570" s="165"/>
      <c r="DC570" s="165"/>
      <c r="DD570" s="165"/>
      <c r="DE570" s="165"/>
      <c r="DF570" s="165"/>
      <c r="DG570" s="165"/>
      <c r="DH570" s="165"/>
      <c r="DI570" s="165"/>
      <c r="DJ570" s="165"/>
      <c r="DK570" s="165"/>
      <c r="DL570" s="165"/>
      <c r="DM570" s="165"/>
      <c r="DN570" s="165"/>
      <c r="DO570" s="165"/>
      <c r="DP570" s="165"/>
      <c r="DQ570" s="165"/>
      <c r="DR570" s="165"/>
      <c r="DS570" s="165"/>
      <c r="DT570" s="165"/>
      <c r="DU570" s="165"/>
      <c r="DV570" s="165"/>
      <c r="DW570" s="165"/>
      <c r="DX570" s="165"/>
      <c r="DY570" s="165"/>
      <c r="DZ570" s="165"/>
      <c r="EA570" s="165"/>
      <c r="EB570" s="165"/>
    </row>
    <row r="571" spans="1:132" s="1" customFormat="1" ht="10.5" customHeight="1" x14ac:dyDescent="0.2">
      <c r="A571" s="1531" t="s">
        <v>93</v>
      </c>
      <c r="B571" s="1636" t="s">
        <v>175</v>
      </c>
      <c r="C571" s="1119"/>
      <c r="D571" s="1203"/>
      <c r="E571" s="1721" t="s">
        <v>545</v>
      </c>
      <c r="F571" s="1721"/>
      <c r="G571" s="1721"/>
      <c r="H571" s="297"/>
      <c r="I571" s="82"/>
      <c r="J571" s="82"/>
      <c r="K571" s="82"/>
      <c r="L571" s="82"/>
      <c r="M571" s="82"/>
      <c r="N571" s="297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297"/>
      <c r="Z571" s="82"/>
      <c r="AA571" s="82"/>
      <c r="AB571" s="188"/>
      <c r="AC571" s="149"/>
      <c r="AD571" s="93"/>
      <c r="AE571" s="708"/>
      <c r="AF571" s="260"/>
      <c r="AG571" s="260"/>
      <c r="AH571" s="260"/>
      <c r="AI571" s="260"/>
      <c r="AJ571" s="260"/>
      <c r="AK571" s="260"/>
      <c r="AL571" s="260"/>
      <c r="AM571" s="260"/>
      <c r="AN571" s="260"/>
      <c r="AO571" s="260"/>
      <c r="AP571" s="260"/>
      <c r="AQ571" s="260"/>
      <c r="AR571" s="260"/>
      <c r="AS571" s="260"/>
      <c r="AT571" s="260"/>
      <c r="AU571" s="260"/>
      <c r="AV571" s="260"/>
      <c r="AW571" s="260"/>
      <c r="AX571" s="260"/>
      <c r="AY571" s="260"/>
      <c r="AZ571" s="260"/>
      <c r="BA571" s="260"/>
      <c r="BB571" s="260"/>
      <c r="BC571" s="260"/>
      <c r="BD571" s="260"/>
      <c r="BE571" s="165"/>
      <c r="BF571" s="165"/>
      <c r="BG571" s="165"/>
      <c r="BH571" s="165"/>
      <c r="BI571" s="165"/>
      <c r="BJ571" s="165"/>
      <c r="BK571" s="165"/>
      <c r="BL571" s="165"/>
      <c r="BM571" s="165"/>
      <c r="BN571" s="165"/>
      <c r="BO571" s="165"/>
      <c r="BP571" s="165"/>
      <c r="BQ571" s="165"/>
      <c r="BR571" s="165"/>
      <c r="BS571" s="165"/>
      <c r="BT571" s="165"/>
      <c r="BU571" s="165"/>
      <c r="BV571" s="165"/>
      <c r="BW571" s="165"/>
      <c r="BX571" s="165"/>
      <c r="BY571" s="165"/>
      <c r="BZ571" s="165"/>
      <c r="CA571" s="165"/>
      <c r="CB571" s="165"/>
      <c r="CC571" s="165"/>
      <c r="CD571" s="165"/>
      <c r="CE571" s="165"/>
      <c r="CF571" s="165"/>
      <c r="CG571" s="165"/>
      <c r="CH571" s="165"/>
      <c r="CI571" s="165"/>
      <c r="CJ571" s="165"/>
      <c r="CK571" s="165"/>
      <c r="CL571" s="165"/>
      <c r="CM571" s="165"/>
      <c r="CN571" s="165"/>
      <c r="CO571" s="165"/>
      <c r="CP571" s="165"/>
      <c r="CQ571" s="165"/>
      <c r="CR571" s="165"/>
      <c r="CS571" s="165"/>
      <c r="CT571" s="165"/>
      <c r="CU571" s="165"/>
      <c r="CV571" s="165"/>
      <c r="CW571" s="165"/>
      <c r="CX571" s="165"/>
      <c r="CY571" s="165"/>
      <c r="CZ571" s="165"/>
      <c r="DA571" s="165"/>
      <c r="DB571" s="165"/>
      <c r="DC571" s="165"/>
      <c r="DD571" s="165"/>
      <c r="DE571" s="165"/>
      <c r="DF571" s="165"/>
      <c r="DG571" s="165"/>
      <c r="DH571" s="165"/>
      <c r="DI571" s="165"/>
      <c r="DJ571" s="165"/>
      <c r="DK571" s="165"/>
      <c r="DL571" s="165"/>
      <c r="DM571" s="165"/>
      <c r="DN571" s="165"/>
      <c r="DO571" s="165"/>
      <c r="DP571" s="165"/>
      <c r="DQ571" s="165"/>
      <c r="DR571" s="165"/>
      <c r="DS571" s="165"/>
      <c r="DT571" s="165"/>
      <c r="DU571" s="165"/>
      <c r="DV571" s="165"/>
      <c r="DW571" s="165"/>
      <c r="DX571" s="165"/>
      <c r="DY571" s="165"/>
      <c r="DZ571" s="165"/>
      <c r="EA571" s="165"/>
      <c r="EB571" s="165"/>
    </row>
    <row r="572" spans="1:132" s="3" customFormat="1" ht="10.5" customHeight="1" x14ac:dyDescent="0.2">
      <c r="A572" s="1532"/>
      <c r="B572" s="1633"/>
      <c r="C572" s="1403" t="s">
        <v>129</v>
      </c>
      <c r="D572" s="134" t="s">
        <v>33</v>
      </c>
      <c r="E572" s="107">
        <f>ROUND(SQRT(E573^2+E574^2)*1000/(1.73*E$529),0)</f>
        <v>0</v>
      </c>
      <c r="F572" s="107">
        <f t="shared" ref="F572:AB572" si="346">ROUND(SQRT(F573^2+F574^2)*1000/(1.73*F$529),0)</f>
        <v>0</v>
      </c>
      <c r="G572" s="107">
        <f t="shared" si="346"/>
        <v>0</v>
      </c>
      <c r="H572" s="305">
        <f t="shared" si="346"/>
        <v>0</v>
      </c>
      <c r="I572" s="107">
        <f t="shared" si="346"/>
        <v>0</v>
      </c>
      <c r="J572" s="107">
        <f t="shared" si="346"/>
        <v>0</v>
      </c>
      <c r="K572" s="107">
        <f t="shared" si="346"/>
        <v>0</v>
      </c>
      <c r="L572" s="107">
        <f t="shared" si="346"/>
        <v>0</v>
      </c>
      <c r="M572" s="107">
        <f t="shared" si="346"/>
        <v>0</v>
      </c>
      <c r="N572" s="305">
        <f t="shared" si="346"/>
        <v>0</v>
      </c>
      <c r="O572" s="107">
        <f t="shared" si="346"/>
        <v>0</v>
      </c>
      <c r="P572" s="107">
        <f t="shared" si="346"/>
        <v>0</v>
      </c>
      <c r="Q572" s="107">
        <f t="shared" si="346"/>
        <v>0</v>
      </c>
      <c r="R572" s="107">
        <f t="shared" si="346"/>
        <v>0</v>
      </c>
      <c r="S572" s="107">
        <f t="shared" si="346"/>
        <v>0</v>
      </c>
      <c r="T572" s="107">
        <f t="shared" si="346"/>
        <v>0</v>
      </c>
      <c r="U572" s="107">
        <f t="shared" si="346"/>
        <v>0</v>
      </c>
      <c r="V572" s="107">
        <f t="shared" si="346"/>
        <v>0</v>
      </c>
      <c r="W572" s="107">
        <f t="shared" si="346"/>
        <v>0</v>
      </c>
      <c r="X572" s="107">
        <f t="shared" si="346"/>
        <v>0</v>
      </c>
      <c r="Y572" s="305">
        <f t="shared" si="346"/>
        <v>0</v>
      </c>
      <c r="Z572" s="107">
        <f t="shared" si="346"/>
        <v>0</v>
      </c>
      <c r="AA572" s="107">
        <f t="shared" si="346"/>
        <v>0</v>
      </c>
      <c r="AB572" s="108">
        <f t="shared" si="346"/>
        <v>0</v>
      </c>
      <c r="AC572" s="750"/>
      <c r="AD572" s="751"/>
      <c r="AE572" s="752"/>
      <c r="AF572" s="264"/>
      <c r="AG572" s="264"/>
      <c r="AH572" s="264"/>
      <c r="AI572" s="264"/>
      <c r="AJ572" s="264"/>
      <c r="AK572" s="264"/>
      <c r="AL572" s="264"/>
      <c r="AM572" s="264"/>
      <c r="AN572" s="264"/>
      <c r="AO572" s="264"/>
      <c r="AP572" s="264"/>
      <c r="AQ572" s="264"/>
      <c r="AR572" s="264"/>
      <c r="AS572" s="264"/>
      <c r="AT572" s="264"/>
      <c r="AU572" s="264"/>
      <c r="AV572" s="264"/>
      <c r="AW572" s="264"/>
      <c r="AX572" s="264"/>
      <c r="AY572" s="264"/>
      <c r="AZ572" s="264"/>
      <c r="BA572" s="264"/>
      <c r="BB572" s="264"/>
      <c r="BC572" s="264"/>
      <c r="BD572" s="264"/>
      <c r="BE572" s="153"/>
      <c r="BF572" s="153"/>
      <c r="BG572" s="153"/>
      <c r="BH572" s="153"/>
      <c r="BI572" s="153"/>
      <c r="BJ572" s="153"/>
      <c r="BK572" s="153"/>
      <c r="BL572" s="153"/>
      <c r="BM572" s="153"/>
      <c r="BN572" s="153"/>
      <c r="BO572" s="153"/>
      <c r="BP572" s="153"/>
      <c r="BQ572" s="153"/>
      <c r="BR572" s="153"/>
      <c r="BS572" s="153"/>
      <c r="BT572" s="153"/>
      <c r="BU572" s="153"/>
      <c r="BV572" s="153"/>
      <c r="BW572" s="153"/>
      <c r="BX572" s="153"/>
      <c r="BY572" s="153"/>
      <c r="BZ572" s="153"/>
      <c r="CA572" s="153"/>
      <c r="CB572" s="153"/>
      <c r="CC572" s="153"/>
      <c r="CD572" s="153"/>
      <c r="CE572" s="153"/>
      <c r="CF572" s="153"/>
      <c r="CG572" s="153"/>
      <c r="CH572" s="153"/>
      <c r="CI572" s="153"/>
      <c r="CJ572" s="153"/>
      <c r="CK572" s="153"/>
      <c r="CL572" s="153"/>
      <c r="CM572" s="153"/>
      <c r="CN572" s="153"/>
      <c r="CO572" s="153"/>
      <c r="CP572" s="153"/>
      <c r="CQ572" s="153"/>
      <c r="CR572" s="153"/>
      <c r="CS572" s="153"/>
      <c r="CT572" s="153"/>
      <c r="CU572" s="153"/>
      <c r="CV572" s="153"/>
      <c r="CW572" s="153"/>
      <c r="CX572" s="153"/>
      <c r="CY572" s="153"/>
      <c r="CZ572" s="153"/>
      <c r="DA572" s="153"/>
      <c r="DB572" s="153"/>
      <c r="DC572" s="153"/>
      <c r="DD572" s="153"/>
      <c r="DE572" s="153"/>
      <c r="DF572" s="153"/>
      <c r="DG572" s="153"/>
      <c r="DH572" s="153"/>
      <c r="DI572" s="153"/>
      <c r="DJ572" s="153"/>
      <c r="DK572" s="153"/>
      <c r="DL572" s="153"/>
      <c r="DM572" s="153"/>
      <c r="DN572" s="153"/>
      <c r="DO572" s="153"/>
      <c r="DP572" s="153"/>
      <c r="DQ572" s="153"/>
      <c r="DR572" s="153"/>
      <c r="DS572" s="153"/>
      <c r="DT572" s="153"/>
      <c r="DU572" s="92"/>
      <c r="DV572" s="92"/>
      <c r="DW572" s="92"/>
      <c r="DX572" s="92"/>
      <c r="DY572" s="92"/>
      <c r="DZ572" s="92"/>
      <c r="EA572" s="92"/>
      <c r="EB572" s="92"/>
    </row>
    <row r="573" spans="1:132" s="1" customFormat="1" ht="10.5" customHeight="1" x14ac:dyDescent="0.2">
      <c r="A573" s="1532"/>
      <c r="B573" s="1633"/>
      <c r="C573" s="1403" t="s">
        <v>557</v>
      </c>
      <c r="D573" s="134" t="s">
        <v>116</v>
      </c>
      <c r="E573" s="51">
        <f t="shared" ref="E573:AB573" si="347">ROUND((AG573-AF573)*$AE573,2)</f>
        <v>0</v>
      </c>
      <c r="F573" s="51">
        <f t="shared" si="347"/>
        <v>0</v>
      </c>
      <c r="G573" s="51">
        <f t="shared" si="347"/>
        <v>0</v>
      </c>
      <c r="H573" s="290">
        <f t="shared" si="347"/>
        <v>0</v>
      </c>
      <c r="I573" s="51">
        <f t="shared" si="347"/>
        <v>0</v>
      </c>
      <c r="J573" s="51">
        <f t="shared" si="347"/>
        <v>0</v>
      </c>
      <c r="K573" s="51">
        <f t="shared" si="347"/>
        <v>0</v>
      </c>
      <c r="L573" s="51">
        <f t="shared" si="347"/>
        <v>0</v>
      </c>
      <c r="M573" s="51">
        <f t="shared" si="347"/>
        <v>0</v>
      </c>
      <c r="N573" s="290">
        <f t="shared" si="347"/>
        <v>0</v>
      </c>
      <c r="O573" s="51">
        <f t="shared" si="347"/>
        <v>0</v>
      </c>
      <c r="P573" s="51">
        <f t="shared" si="347"/>
        <v>0</v>
      </c>
      <c r="Q573" s="51">
        <f t="shared" si="347"/>
        <v>0</v>
      </c>
      <c r="R573" s="51">
        <f t="shared" si="347"/>
        <v>0</v>
      </c>
      <c r="S573" s="51">
        <f t="shared" si="347"/>
        <v>0</v>
      </c>
      <c r="T573" s="51">
        <f t="shared" si="347"/>
        <v>0</v>
      </c>
      <c r="U573" s="51">
        <f t="shared" si="347"/>
        <v>0</v>
      </c>
      <c r="V573" s="51">
        <f t="shared" si="347"/>
        <v>0</v>
      </c>
      <c r="W573" s="51">
        <f t="shared" si="347"/>
        <v>0</v>
      </c>
      <c r="X573" s="51">
        <f t="shared" si="347"/>
        <v>0</v>
      </c>
      <c r="Y573" s="290">
        <f t="shared" si="347"/>
        <v>0</v>
      </c>
      <c r="Z573" s="51">
        <f t="shared" si="347"/>
        <v>0</v>
      </c>
      <c r="AA573" s="51">
        <f t="shared" si="347"/>
        <v>0</v>
      </c>
      <c r="AB573" s="52">
        <f t="shared" si="347"/>
        <v>0</v>
      </c>
      <c r="AC573" s="50">
        <f>SUM(E573:AB573)</f>
        <v>0</v>
      </c>
      <c r="AD573" s="53">
        <f>SUM(E574:AB574)</f>
        <v>0</v>
      </c>
      <c r="AE573" s="709">
        <v>1.8</v>
      </c>
      <c r="AF573" s="1058">
        <v>32.96</v>
      </c>
      <c r="AG573" s="1058">
        <v>32.96</v>
      </c>
      <c r="AH573" s="1059">
        <v>32.96</v>
      </c>
      <c r="AI573" s="1058">
        <v>32.96</v>
      </c>
      <c r="AJ573" s="1058">
        <v>32.96</v>
      </c>
      <c r="AK573" s="1058">
        <v>32.96</v>
      </c>
      <c r="AL573" s="1058">
        <v>32.96</v>
      </c>
      <c r="AM573" s="1058">
        <v>32.96</v>
      </c>
      <c r="AN573" s="1058">
        <v>32.96</v>
      </c>
      <c r="AO573" s="1058">
        <v>32.96</v>
      </c>
      <c r="AP573" s="1058">
        <v>32.96</v>
      </c>
      <c r="AQ573" s="1058">
        <v>32.96</v>
      </c>
      <c r="AR573" s="1058">
        <v>32.96</v>
      </c>
      <c r="AS573" s="1058">
        <v>32.96</v>
      </c>
      <c r="AT573" s="1058">
        <v>32.96</v>
      </c>
      <c r="AU573" s="1058">
        <v>32.96</v>
      </c>
      <c r="AV573" s="1058">
        <v>32.96</v>
      </c>
      <c r="AW573" s="1058">
        <v>32.96</v>
      </c>
      <c r="AX573" s="1058">
        <v>32.96</v>
      </c>
      <c r="AY573" s="1058">
        <v>32.96</v>
      </c>
      <c r="AZ573" s="1058">
        <v>32.96</v>
      </c>
      <c r="BA573" s="1058">
        <v>32.96</v>
      </c>
      <c r="BB573" s="1058">
        <v>32.96</v>
      </c>
      <c r="BC573" s="1058">
        <v>32.96</v>
      </c>
      <c r="BD573" s="1058">
        <v>32.96</v>
      </c>
      <c r="BE573" s="165"/>
      <c r="BF573" s="165"/>
      <c r="BG573" s="165"/>
      <c r="BH573" s="165"/>
      <c r="BI573" s="165"/>
      <c r="BJ573" s="165"/>
      <c r="BK573" s="165"/>
      <c r="BL573" s="165"/>
      <c r="BM573" s="165"/>
      <c r="BN573" s="165"/>
      <c r="BO573" s="165"/>
      <c r="BP573" s="165"/>
      <c r="BQ573" s="165"/>
      <c r="BR573" s="165"/>
      <c r="BS573" s="165"/>
      <c r="BT573" s="165"/>
      <c r="BU573" s="165"/>
      <c r="BV573" s="165"/>
      <c r="BW573" s="165"/>
      <c r="BX573" s="165"/>
      <c r="BY573" s="165"/>
      <c r="BZ573" s="165"/>
      <c r="CA573" s="165"/>
      <c r="CB573" s="165"/>
      <c r="CC573" s="165"/>
      <c r="CD573" s="165"/>
      <c r="CE573" s="165"/>
      <c r="CF573" s="165"/>
      <c r="CG573" s="165"/>
      <c r="CH573" s="165"/>
      <c r="CI573" s="165"/>
      <c r="CJ573" s="165"/>
      <c r="CK573" s="165"/>
      <c r="CL573" s="165"/>
      <c r="CM573" s="165"/>
      <c r="CN573" s="165"/>
      <c r="CO573" s="165"/>
      <c r="CP573" s="165"/>
      <c r="CQ573" s="165"/>
      <c r="CR573" s="165"/>
      <c r="CS573" s="165"/>
      <c r="CT573" s="165"/>
      <c r="CU573" s="165"/>
      <c r="CV573" s="165"/>
      <c r="CW573" s="165"/>
      <c r="CX573" s="165"/>
      <c r="CY573" s="165"/>
      <c r="CZ573" s="165"/>
      <c r="DA573" s="165"/>
      <c r="DB573" s="165"/>
      <c r="DC573" s="165"/>
      <c r="DD573" s="165"/>
      <c r="DE573" s="165"/>
      <c r="DF573" s="165"/>
      <c r="DG573" s="165"/>
      <c r="DH573" s="165"/>
      <c r="DI573" s="165"/>
      <c r="DJ573" s="165"/>
      <c r="DK573" s="165"/>
      <c r="DL573" s="165"/>
      <c r="DM573" s="165"/>
      <c r="DN573" s="165"/>
      <c r="DO573" s="165"/>
      <c r="DP573" s="165"/>
      <c r="DQ573" s="165"/>
      <c r="DR573" s="165"/>
      <c r="DS573" s="165"/>
      <c r="DT573" s="165"/>
      <c r="DU573" s="165"/>
      <c r="DV573" s="165"/>
      <c r="DW573" s="165"/>
      <c r="DX573" s="165"/>
      <c r="DY573" s="165"/>
      <c r="DZ573" s="165"/>
      <c r="EA573" s="165"/>
      <c r="EB573" s="165"/>
    </row>
    <row r="574" spans="1:132" s="1" customFormat="1" ht="10.5" customHeight="1" x14ac:dyDescent="0.2">
      <c r="A574" s="1532"/>
      <c r="B574" s="1633"/>
      <c r="C574" s="1403" t="s">
        <v>557</v>
      </c>
      <c r="D574" s="134" t="s">
        <v>117</v>
      </c>
      <c r="E574" s="51">
        <f t="shared" ref="E574:AB574" si="348">ROUND((AG574-AF574)*$AE573,2)</f>
        <v>0</v>
      </c>
      <c r="F574" s="51">
        <f t="shared" si="348"/>
        <v>0</v>
      </c>
      <c r="G574" s="51">
        <f t="shared" si="348"/>
        <v>0</v>
      </c>
      <c r="H574" s="290">
        <f t="shared" si="348"/>
        <v>0</v>
      </c>
      <c r="I574" s="51">
        <f t="shared" si="348"/>
        <v>0</v>
      </c>
      <c r="J574" s="51">
        <f t="shared" si="348"/>
        <v>0</v>
      </c>
      <c r="K574" s="51">
        <f t="shared" si="348"/>
        <v>0</v>
      </c>
      <c r="L574" s="51">
        <f t="shared" si="348"/>
        <v>0</v>
      </c>
      <c r="M574" s="51">
        <f t="shared" si="348"/>
        <v>0</v>
      </c>
      <c r="N574" s="290">
        <f t="shared" si="348"/>
        <v>0</v>
      </c>
      <c r="O574" s="51">
        <f t="shared" si="348"/>
        <v>0</v>
      </c>
      <c r="P574" s="51">
        <f t="shared" si="348"/>
        <v>0</v>
      </c>
      <c r="Q574" s="51">
        <f t="shared" si="348"/>
        <v>0</v>
      </c>
      <c r="R574" s="51">
        <f t="shared" si="348"/>
        <v>0</v>
      </c>
      <c r="S574" s="51">
        <f t="shared" si="348"/>
        <v>0</v>
      </c>
      <c r="T574" s="51">
        <f t="shared" si="348"/>
        <v>0</v>
      </c>
      <c r="U574" s="51">
        <f t="shared" si="348"/>
        <v>0</v>
      </c>
      <c r="V574" s="51">
        <f t="shared" si="348"/>
        <v>0</v>
      </c>
      <c r="W574" s="51">
        <f t="shared" si="348"/>
        <v>0</v>
      </c>
      <c r="X574" s="51">
        <f t="shared" si="348"/>
        <v>0</v>
      </c>
      <c r="Y574" s="290">
        <f t="shared" si="348"/>
        <v>0</v>
      </c>
      <c r="Z574" s="51">
        <f t="shared" si="348"/>
        <v>0</v>
      </c>
      <c r="AA574" s="51">
        <f t="shared" si="348"/>
        <v>0</v>
      </c>
      <c r="AB574" s="52">
        <f t="shared" si="348"/>
        <v>0</v>
      </c>
      <c r="AC574" s="149"/>
      <c r="AD574" s="93"/>
      <c r="AE574" s="709"/>
      <c r="AF574" s="1058">
        <v>0.4481</v>
      </c>
      <c r="AG574" s="1058">
        <v>0.4481</v>
      </c>
      <c r="AH574" s="1059">
        <v>0.4481</v>
      </c>
      <c r="AI574" s="1058">
        <v>0.4481</v>
      </c>
      <c r="AJ574" s="1058">
        <v>0.4481</v>
      </c>
      <c r="AK574" s="1058">
        <v>0.4481</v>
      </c>
      <c r="AL574" s="1058">
        <v>0.4481</v>
      </c>
      <c r="AM574" s="1058">
        <v>0.4481</v>
      </c>
      <c r="AN574" s="1058">
        <v>0.4481</v>
      </c>
      <c r="AO574" s="1058">
        <v>0.4481</v>
      </c>
      <c r="AP574" s="1058">
        <v>0.4481</v>
      </c>
      <c r="AQ574" s="1058">
        <v>0.4481</v>
      </c>
      <c r="AR574" s="1058">
        <v>0.4481</v>
      </c>
      <c r="AS574" s="1058">
        <v>0.4481</v>
      </c>
      <c r="AT574" s="1058">
        <v>0.4481</v>
      </c>
      <c r="AU574" s="1058">
        <v>0.4481</v>
      </c>
      <c r="AV574" s="1058">
        <v>0.4481</v>
      </c>
      <c r="AW574" s="1058">
        <v>0.4481</v>
      </c>
      <c r="AX574" s="1058">
        <v>0.4481</v>
      </c>
      <c r="AY574" s="1058">
        <v>0.4481</v>
      </c>
      <c r="AZ574" s="1058">
        <v>0.4481</v>
      </c>
      <c r="BA574" s="1058">
        <v>0.4481</v>
      </c>
      <c r="BB574" s="1058">
        <v>0.4481</v>
      </c>
      <c r="BC574" s="1058">
        <v>0.4481</v>
      </c>
      <c r="BD574" s="1058">
        <v>0.4481</v>
      </c>
      <c r="BE574" s="165"/>
      <c r="BF574" s="165"/>
      <c r="BG574" s="165"/>
      <c r="BH574" s="165"/>
      <c r="BI574" s="165"/>
      <c r="BJ574" s="165"/>
      <c r="BK574" s="165"/>
      <c r="BL574" s="165"/>
      <c r="BM574" s="165"/>
      <c r="BN574" s="165"/>
      <c r="BO574" s="165"/>
      <c r="BP574" s="165"/>
      <c r="BQ574" s="165"/>
      <c r="BR574" s="165"/>
      <c r="BS574" s="165"/>
      <c r="BT574" s="165"/>
      <c r="BU574" s="165"/>
      <c r="BV574" s="165"/>
      <c r="BW574" s="165"/>
      <c r="BX574" s="165"/>
      <c r="BY574" s="165"/>
      <c r="BZ574" s="165"/>
      <c r="CA574" s="165"/>
      <c r="CB574" s="165"/>
      <c r="CC574" s="165"/>
      <c r="CD574" s="165"/>
      <c r="CE574" s="165"/>
      <c r="CF574" s="165"/>
      <c r="CG574" s="165"/>
      <c r="CH574" s="165"/>
      <c r="CI574" s="165"/>
      <c r="CJ574" s="165"/>
      <c r="CK574" s="165"/>
      <c r="CL574" s="165"/>
      <c r="CM574" s="165"/>
      <c r="CN574" s="165"/>
      <c r="CO574" s="165"/>
      <c r="CP574" s="165"/>
      <c r="CQ574" s="165"/>
      <c r="CR574" s="165"/>
      <c r="CS574" s="165"/>
      <c r="CT574" s="165"/>
      <c r="CU574" s="165"/>
      <c r="CV574" s="165"/>
      <c r="CW574" s="165"/>
      <c r="CX574" s="165"/>
      <c r="CY574" s="165"/>
      <c r="CZ574" s="165"/>
      <c r="DA574" s="165"/>
      <c r="DB574" s="165"/>
      <c r="DC574" s="165"/>
      <c r="DD574" s="165"/>
      <c r="DE574" s="165"/>
      <c r="DF574" s="165"/>
      <c r="DG574" s="165"/>
      <c r="DH574" s="165"/>
      <c r="DI574" s="165"/>
      <c r="DJ574" s="165"/>
      <c r="DK574" s="165"/>
      <c r="DL574" s="165"/>
      <c r="DM574" s="165"/>
      <c r="DN574" s="165"/>
      <c r="DO574" s="165"/>
      <c r="DP574" s="165"/>
      <c r="DQ574" s="165"/>
      <c r="DR574" s="165"/>
      <c r="DS574" s="165"/>
      <c r="DT574" s="165"/>
      <c r="DU574" s="165"/>
      <c r="DV574" s="165"/>
      <c r="DW574" s="165"/>
      <c r="DX574" s="165"/>
      <c r="DY574" s="165"/>
      <c r="DZ574" s="165"/>
      <c r="EA574" s="165"/>
      <c r="EB574" s="165"/>
    </row>
    <row r="575" spans="1:132" s="1" customFormat="1" ht="10.5" customHeight="1" thickBot="1" x14ac:dyDescent="0.25">
      <c r="A575" s="1533"/>
      <c r="B575" s="1637"/>
      <c r="C575" s="274"/>
      <c r="D575" s="239" t="s">
        <v>41</v>
      </c>
      <c r="E575" s="84" t="e">
        <f>E574/E573</f>
        <v>#DIV/0!</v>
      </c>
      <c r="F575" s="84" t="e">
        <f t="shared" ref="F575:AB575" si="349">F574/F573</f>
        <v>#DIV/0!</v>
      </c>
      <c r="G575" s="84" t="e">
        <f t="shared" si="349"/>
        <v>#DIV/0!</v>
      </c>
      <c r="H575" s="298" t="e">
        <f t="shared" si="349"/>
        <v>#DIV/0!</v>
      </c>
      <c r="I575" s="84" t="e">
        <f t="shared" si="349"/>
        <v>#DIV/0!</v>
      </c>
      <c r="J575" s="84" t="e">
        <f t="shared" si="349"/>
        <v>#DIV/0!</v>
      </c>
      <c r="K575" s="84" t="e">
        <f t="shared" si="349"/>
        <v>#DIV/0!</v>
      </c>
      <c r="L575" s="84" t="e">
        <f t="shared" si="349"/>
        <v>#DIV/0!</v>
      </c>
      <c r="M575" s="84" t="e">
        <f t="shared" si="349"/>
        <v>#DIV/0!</v>
      </c>
      <c r="N575" s="298" t="e">
        <f t="shared" si="349"/>
        <v>#DIV/0!</v>
      </c>
      <c r="O575" s="84" t="e">
        <f t="shared" si="349"/>
        <v>#DIV/0!</v>
      </c>
      <c r="P575" s="84" t="e">
        <f t="shared" si="349"/>
        <v>#DIV/0!</v>
      </c>
      <c r="Q575" s="84" t="e">
        <f t="shared" si="349"/>
        <v>#DIV/0!</v>
      </c>
      <c r="R575" s="84" t="e">
        <f t="shared" si="349"/>
        <v>#DIV/0!</v>
      </c>
      <c r="S575" s="84" t="e">
        <f t="shared" si="349"/>
        <v>#DIV/0!</v>
      </c>
      <c r="T575" s="84" t="e">
        <f t="shared" si="349"/>
        <v>#DIV/0!</v>
      </c>
      <c r="U575" s="84" t="e">
        <f t="shared" si="349"/>
        <v>#DIV/0!</v>
      </c>
      <c r="V575" s="84" t="e">
        <f t="shared" si="349"/>
        <v>#DIV/0!</v>
      </c>
      <c r="W575" s="84" t="e">
        <f t="shared" si="349"/>
        <v>#DIV/0!</v>
      </c>
      <c r="X575" s="84" t="e">
        <f t="shared" si="349"/>
        <v>#DIV/0!</v>
      </c>
      <c r="Y575" s="298" t="e">
        <f t="shared" si="349"/>
        <v>#DIV/0!</v>
      </c>
      <c r="Z575" s="84" t="e">
        <f t="shared" si="349"/>
        <v>#DIV/0!</v>
      </c>
      <c r="AA575" s="84" t="e">
        <f t="shared" si="349"/>
        <v>#DIV/0!</v>
      </c>
      <c r="AB575" s="85" t="e">
        <f t="shared" si="349"/>
        <v>#DIV/0!</v>
      </c>
      <c r="AC575" s="149"/>
      <c r="AD575" s="93"/>
      <c r="AE575" s="709"/>
      <c r="AF575" s="260"/>
      <c r="AG575" s="260"/>
      <c r="AH575" s="260"/>
      <c r="AI575" s="260"/>
      <c r="AJ575" s="260"/>
      <c r="AK575" s="260"/>
      <c r="AL575" s="260"/>
      <c r="AM575" s="260"/>
      <c r="AN575" s="260"/>
      <c r="AO575" s="260"/>
      <c r="AP575" s="260"/>
      <c r="AQ575" s="260"/>
      <c r="AR575" s="260"/>
      <c r="AS575" s="260"/>
      <c r="AT575" s="260"/>
      <c r="AU575" s="260"/>
      <c r="AV575" s="260"/>
      <c r="AW575" s="260"/>
      <c r="AX575" s="260"/>
      <c r="AY575" s="260"/>
      <c r="AZ575" s="260"/>
      <c r="BA575" s="260"/>
      <c r="BB575" s="260"/>
      <c r="BC575" s="260"/>
      <c r="BD575" s="260"/>
      <c r="BE575" s="165"/>
      <c r="BF575" s="165"/>
      <c r="BG575" s="165"/>
      <c r="BH575" s="165"/>
      <c r="BI575" s="165"/>
      <c r="BJ575" s="165"/>
      <c r="BK575" s="165"/>
      <c r="BL575" s="165"/>
      <c r="BM575" s="165"/>
      <c r="BN575" s="165"/>
      <c r="BO575" s="165"/>
      <c r="BP575" s="165"/>
      <c r="BQ575" s="165"/>
      <c r="BR575" s="165"/>
      <c r="BS575" s="165"/>
      <c r="BT575" s="165"/>
      <c r="BU575" s="165"/>
      <c r="BV575" s="165"/>
      <c r="BW575" s="165"/>
      <c r="BX575" s="165"/>
      <c r="BY575" s="165"/>
      <c r="BZ575" s="165"/>
      <c r="CA575" s="165"/>
      <c r="CB575" s="165"/>
      <c r="CC575" s="165"/>
      <c r="CD575" s="165"/>
      <c r="CE575" s="165"/>
      <c r="CF575" s="165"/>
      <c r="CG575" s="165"/>
      <c r="CH575" s="165"/>
      <c r="CI575" s="165"/>
      <c r="CJ575" s="165"/>
      <c r="CK575" s="165"/>
      <c r="CL575" s="165"/>
      <c r="CM575" s="165"/>
      <c r="CN575" s="165"/>
      <c r="CO575" s="165"/>
      <c r="CP575" s="165"/>
      <c r="CQ575" s="165"/>
      <c r="CR575" s="165"/>
      <c r="CS575" s="165"/>
      <c r="CT575" s="165"/>
      <c r="CU575" s="165"/>
      <c r="CV575" s="165"/>
      <c r="CW575" s="165"/>
      <c r="CX575" s="165"/>
      <c r="CY575" s="165"/>
      <c r="CZ575" s="165"/>
      <c r="DA575" s="165"/>
      <c r="DB575" s="165"/>
      <c r="DC575" s="165"/>
      <c r="DD575" s="165"/>
      <c r="DE575" s="165"/>
      <c r="DF575" s="165"/>
      <c r="DG575" s="165"/>
      <c r="DH575" s="165"/>
      <c r="DI575" s="165"/>
      <c r="DJ575" s="165"/>
      <c r="DK575" s="165"/>
      <c r="DL575" s="165"/>
      <c r="DM575" s="165"/>
      <c r="DN575" s="165"/>
      <c r="DO575" s="165"/>
      <c r="DP575" s="165"/>
      <c r="DQ575" s="165"/>
      <c r="DR575" s="165"/>
      <c r="DS575" s="165"/>
      <c r="DT575" s="165"/>
      <c r="DU575" s="165"/>
      <c r="DV575" s="165"/>
      <c r="DW575" s="165"/>
      <c r="DX575" s="165"/>
      <c r="DY575" s="165"/>
      <c r="DZ575" s="165"/>
      <c r="EA575" s="165"/>
      <c r="EB575" s="165"/>
    </row>
    <row r="576" spans="1:132" s="1" customFormat="1" ht="10.5" customHeight="1" x14ac:dyDescent="0.2">
      <c r="A576" s="1587" t="s">
        <v>16</v>
      </c>
      <c r="B576" s="1634" t="s">
        <v>87</v>
      </c>
      <c r="C576" s="1119"/>
      <c r="D576" s="1203"/>
      <c r="E576" s="1721" t="s">
        <v>545</v>
      </c>
      <c r="F576" s="1721"/>
      <c r="G576" s="1721"/>
      <c r="H576" s="296"/>
      <c r="I576" s="79"/>
      <c r="J576" s="79"/>
      <c r="K576" s="79"/>
      <c r="L576" s="79"/>
      <c r="M576" s="79"/>
      <c r="N576" s="296"/>
      <c r="O576" s="79"/>
      <c r="P576" s="79"/>
      <c r="Q576" s="79"/>
      <c r="R576" s="79"/>
      <c r="S576" s="79"/>
      <c r="T576" s="79"/>
      <c r="U576" s="79"/>
      <c r="V576" s="79"/>
      <c r="W576" s="79"/>
      <c r="X576" s="79"/>
      <c r="Y576" s="296"/>
      <c r="Z576" s="79"/>
      <c r="AA576" s="79"/>
      <c r="AB576" s="80"/>
      <c r="AC576" s="50"/>
      <c r="AD576" s="53"/>
      <c r="AE576" s="456"/>
      <c r="AF576" s="259"/>
      <c r="AG576" s="264"/>
      <c r="AH576" s="264"/>
      <c r="AI576" s="264"/>
      <c r="AJ576" s="264"/>
      <c r="AK576" s="264"/>
      <c r="AL576" s="264"/>
      <c r="AM576" s="264"/>
      <c r="AN576" s="264"/>
      <c r="AO576" s="264"/>
      <c r="AP576" s="264"/>
      <c r="AQ576" s="264"/>
      <c r="AR576" s="264"/>
      <c r="AS576" s="264"/>
      <c r="AT576" s="264"/>
      <c r="AU576" s="264"/>
      <c r="AV576" s="264"/>
      <c r="AW576" s="264"/>
      <c r="AX576" s="264"/>
      <c r="AY576" s="264"/>
      <c r="AZ576" s="264"/>
      <c r="BA576" s="264"/>
      <c r="BB576" s="264"/>
      <c r="BC576" s="264"/>
      <c r="BD576" s="264"/>
      <c r="BE576" s="165"/>
      <c r="BF576" s="165"/>
      <c r="BG576" s="165"/>
      <c r="BH576" s="165"/>
      <c r="BI576" s="165"/>
      <c r="BJ576" s="165"/>
      <c r="BK576" s="165"/>
      <c r="BL576" s="165"/>
      <c r="BM576" s="165"/>
      <c r="BN576" s="165"/>
      <c r="BO576" s="165"/>
      <c r="BP576" s="165"/>
      <c r="BQ576" s="165"/>
      <c r="BR576" s="165"/>
      <c r="BS576" s="165"/>
      <c r="BT576" s="165"/>
      <c r="BU576" s="165"/>
      <c r="BV576" s="165"/>
      <c r="BW576" s="165"/>
      <c r="BX576" s="165"/>
      <c r="BY576" s="165"/>
      <c r="BZ576" s="165"/>
      <c r="CA576" s="165"/>
      <c r="CB576" s="165"/>
      <c r="CC576" s="165"/>
      <c r="CD576" s="165"/>
      <c r="CE576" s="165"/>
      <c r="CF576" s="165"/>
      <c r="CG576" s="165"/>
      <c r="CH576" s="165"/>
      <c r="CI576" s="165"/>
      <c r="CJ576" s="165"/>
      <c r="CK576" s="165"/>
      <c r="CL576" s="165"/>
      <c r="CM576" s="165"/>
      <c r="CN576" s="165"/>
      <c r="CO576" s="165"/>
      <c r="CP576" s="165"/>
      <c r="CQ576" s="165"/>
      <c r="CR576" s="165"/>
      <c r="CS576" s="165"/>
      <c r="CT576" s="165"/>
      <c r="CU576" s="165"/>
      <c r="CV576" s="165"/>
      <c r="CW576" s="165"/>
      <c r="CX576" s="165"/>
      <c r="CY576" s="165"/>
      <c r="CZ576" s="165"/>
      <c r="DA576" s="165"/>
      <c r="DB576" s="165"/>
      <c r="DC576" s="165"/>
      <c r="DD576" s="165"/>
      <c r="DE576" s="165"/>
      <c r="DF576" s="165"/>
      <c r="DG576" s="165"/>
      <c r="DH576" s="165"/>
      <c r="DI576" s="165"/>
      <c r="DJ576" s="165"/>
      <c r="DK576" s="165"/>
      <c r="DL576" s="165"/>
      <c r="DM576" s="165"/>
      <c r="DN576" s="165"/>
      <c r="DO576" s="165"/>
      <c r="DP576" s="165"/>
      <c r="DQ576" s="165"/>
      <c r="DR576" s="165"/>
      <c r="DS576" s="165"/>
      <c r="DT576" s="165"/>
      <c r="DU576" s="165"/>
      <c r="DV576" s="165"/>
      <c r="DW576" s="165"/>
      <c r="DX576" s="165"/>
      <c r="DY576" s="165"/>
      <c r="DZ576" s="165"/>
      <c r="EA576" s="165"/>
      <c r="EB576" s="165"/>
    </row>
    <row r="577" spans="1:132" s="3" customFormat="1" ht="10.5" customHeight="1" x14ac:dyDescent="0.2">
      <c r="A577" s="1588"/>
      <c r="B577" s="1629"/>
      <c r="C577" s="1403" t="s">
        <v>129</v>
      </c>
      <c r="D577" s="134" t="s">
        <v>33</v>
      </c>
      <c r="E577" s="107">
        <f>ROUND(SQRT(E578^2+E579^2)*1000/(1.73*E$530),0)</f>
        <v>0</v>
      </c>
      <c r="F577" s="107">
        <f t="shared" ref="F577:AB577" si="350">ROUND(SQRT(F578^2+F579^2)*1000/(1.73*F$530),0)</f>
        <v>0</v>
      </c>
      <c r="G577" s="107">
        <f t="shared" si="350"/>
        <v>0</v>
      </c>
      <c r="H577" s="305">
        <f t="shared" si="350"/>
        <v>0</v>
      </c>
      <c r="I577" s="107">
        <f t="shared" si="350"/>
        <v>0</v>
      </c>
      <c r="J577" s="107">
        <f t="shared" si="350"/>
        <v>0</v>
      </c>
      <c r="K577" s="107">
        <f t="shared" si="350"/>
        <v>0</v>
      </c>
      <c r="L577" s="107">
        <f t="shared" si="350"/>
        <v>0</v>
      </c>
      <c r="M577" s="107">
        <f t="shared" si="350"/>
        <v>0</v>
      </c>
      <c r="N577" s="305">
        <f t="shared" si="350"/>
        <v>0</v>
      </c>
      <c r="O577" s="107">
        <f t="shared" si="350"/>
        <v>0</v>
      </c>
      <c r="P577" s="107">
        <f t="shared" si="350"/>
        <v>0</v>
      </c>
      <c r="Q577" s="107">
        <f t="shared" si="350"/>
        <v>0</v>
      </c>
      <c r="R577" s="107">
        <f t="shared" si="350"/>
        <v>0</v>
      </c>
      <c r="S577" s="107">
        <f t="shared" si="350"/>
        <v>0</v>
      </c>
      <c r="T577" s="107">
        <f t="shared" si="350"/>
        <v>0</v>
      </c>
      <c r="U577" s="107">
        <f t="shared" si="350"/>
        <v>0</v>
      </c>
      <c r="V577" s="107">
        <f t="shared" si="350"/>
        <v>0</v>
      </c>
      <c r="W577" s="107">
        <f t="shared" si="350"/>
        <v>0</v>
      </c>
      <c r="X577" s="107">
        <f t="shared" si="350"/>
        <v>0</v>
      </c>
      <c r="Y577" s="305">
        <f t="shared" si="350"/>
        <v>0</v>
      </c>
      <c r="Z577" s="107">
        <f t="shared" si="350"/>
        <v>0</v>
      </c>
      <c r="AA577" s="107">
        <f t="shared" si="350"/>
        <v>0</v>
      </c>
      <c r="AB577" s="108">
        <f t="shared" si="350"/>
        <v>0</v>
      </c>
      <c r="AC577" s="750"/>
      <c r="AD577" s="751"/>
      <c r="AE577" s="752"/>
      <c r="AF577" s="264"/>
      <c r="AG577" s="264"/>
      <c r="AH577" s="264"/>
      <c r="AI577" s="264"/>
      <c r="AJ577" s="264"/>
      <c r="AK577" s="264"/>
      <c r="AL577" s="264"/>
      <c r="AM577" s="264"/>
      <c r="AN577" s="264"/>
      <c r="AO577" s="264"/>
      <c r="AP577" s="264"/>
      <c r="AQ577" s="264"/>
      <c r="AR577" s="264"/>
      <c r="AS577" s="264"/>
      <c r="AT577" s="264"/>
      <c r="AU577" s="264"/>
      <c r="AV577" s="264"/>
      <c r="AW577" s="264"/>
      <c r="AX577" s="264"/>
      <c r="AY577" s="264"/>
      <c r="AZ577" s="264"/>
      <c r="BA577" s="264"/>
      <c r="BB577" s="264"/>
      <c r="BC577" s="264"/>
      <c r="BD577" s="264"/>
      <c r="BE577" s="153"/>
      <c r="BF577" s="153"/>
      <c r="BG577" s="153"/>
      <c r="BH577" s="153"/>
      <c r="BI577" s="153"/>
      <c r="BJ577" s="153"/>
      <c r="BK577" s="153"/>
      <c r="BL577" s="153"/>
      <c r="BM577" s="153"/>
      <c r="BN577" s="153"/>
      <c r="BO577" s="153"/>
      <c r="BP577" s="153"/>
      <c r="BQ577" s="153"/>
      <c r="BR577" s="153"/>
      <c r="BS577" s="153"/>
      <c r="BT577" s="153"/>
      <c r="BU577" s="153"/>
      <c r="BV577" s="153"/>
      <c r="BW577" s="153"/>
      <c r="BX577" s="153"/>
      <c r="BY577" s="153"/>
      <c r="BZ577" s="153"/>
      <c r="CA577" s="153"/>
      <c r="CB577" s="153"/>
      <c r="CC577" s="153"/>
      <c r="CD577" s="153"/>
      <c r="CE577" s="153"/>
      <c r="CF577" s="153"/>
      <c r="CG577" s="153"/>
      <c r="CH577" s="153"/>
      <c r="CI577" s="153"/>
      <c r="CJ577" s="153"/>
      <c r="CK577" s="153"/>
      <c r="CL577" s="153"/>
      <c r="CM577" s="153"/>
      <c r="CN577" s="153"/>
      <c r="CO577" s="153"/>
      <c r="CP577" s="153"/>
      <c r="CQ577" s="153"/>
      <c r="CR577" s="153"/>
      <c r="CS577" s="153"/>
      <c r="CT577" s="153"/>
      <c r="CU577" s="153"/>
      <c r="CV577" s="153"/>
      <c r="CW577" s="153"/>
      <c r="CX577" s="153"/>
      <c r="CY577" s="153"/>
      <c r="CZ577" s="153"/>
      <c r="DA577" s="153"/>
      <c r="DB577" s="153"/>
      <c r="DC577" s="153"/>
      <c r="DD577" s="153"/>
      <c r="DE577" s="153"/>
      <c r="DF577" s="153"/>
      <c r="DG577" s="153"/>
      <c r="DH577" s="153"/>
      <c r="DI577" s="153"/>
      <c r="DJ577" s="153"/>
      <c r="DK577" s="153"/>
      <c r="DL577" s="153"/>
      <c r="DM577" s="153"/>
      <c r="DN577" s="153"/>
      <c r="DO577" s="153"/>
      <c r="DP577" s="153"/>
      <c r="DQ577" s="153"/>
      <c r="DR577" s="153"/>
      <c r="DS577" s="153"/>
      <c r="DT577" s="153"/>
      <c r="DU577" s="92"/>
      <c r="DV577" s="92"/>
      <c r="DW577" s="92"/>
      <c r="DX577" s="92"/>
      <c r="DY577" s="92"/>
      <c r="DZ577" s="92"/>
      <c r="EA577" s="92"/>
      <c r="EB577" s="92"/>
    </row>
    <row r="578" spans="1:132" s="1" customFormat="1" ht="10.5" customHeight="1" x14ac:dyDescent="0.2">
      <c r="A578" s="1588"/>
      <c r="B578" s="1629"/>
      <c r="C578" s="1403" t="s">
        <v>557</v>
      </c>
      <c r="D578" s="134" t="s">
        <v>116</v>
      </c>
      <c r="E578" s="51">
        <f t="shared" ref="E578:AB578" si="351">ROUND((AG578-AF578)*$AE578,2)</f>
        <v>0</v>
      </c>
      <c r="F578" s="51">
        <f t="shared" si="351"/>
        <v>0</v>
      </c>
      <c r="G578" s="51">
        <f t="shared" si="351"/>
        <v>0</v>
      </c>
      <c r="H578" s="290">
        <f t="shared" si="351"/>
        <v>0</v>
      </c>
      <c r="I578" s="51">
        <f t="shared" si="351"/>
        <v>0</v>
      </c>
      <c r="J578" s="51">
        <f t="shared" si="351"/>
        <v>0</v>
      </c>
      <c r="K578" s="51">
        <f t="shared" si="351"/>
        <v>0</v>
      </c>
      <c r="L578" s="51">
        <f t="shared" si="351"/>
        <v>0</v>
      </c>
      <c r="M578" s="51">
        <f t="shared" si="351"/>
        <v>0</v>
      </c>
      <c r="N578" s="290">
        <f t="shared" si="351"/>
        <v>0</v>
      </c>
      <c r="O578" s="51">
        <f t="shared" si="351"/>
        <v>0</v>
      </c>
      <c r="P578" s="51">
        <f t="shared" si="351"/>
        <v>0</v>
      </c>
      <c r="Q578" s="51">
        <f t="shared" si="351"/>
        <v>0</v>
      </c>
      <c r="R578" s="51">
        <f t="shared" si="351"/>
        <v>0</v>
      </c>
      <c r="S578" s="51">
        <f t="shared" si="351"/>
        <v>0</v>
      </c>
      <c r="T578" s="51">
        <f t="shared" si="351"/>
        <v>0</v>
      </c>
      <c r="U578" s="51">
        <f t="shared" si="351"/>
        <v>0</v>
      </c>
      <c r="V578" s="51">
        <f t="shared" si="351"/>
        <v>0</v>
      </c>
      <c r="W578" s="51">
        <f t="shared" si="351"/>
        <v>0</v>
      </c>
      <c r="X578" s="51">
        <f t="shared" si="351"/>
        <v>0</v>
      </c>
      <c r="Y578" s="290">
        <f t="shared" si="351"/>
        <v>0</v>
      </c>
      <c r="Z578" s="51">
        <f t="shared" si="351"/>
        <v>0</v>
      </c>
      <c r="AA578" s="51">
        <f t="shared" si="351"/>
        <v>0</v>
      </c>
      <c r="AB578" s="52">
        <f t="shared" si="351"/>
        <v>0</v>
      </c>
      <c r="AC578" s="50">
        <f>SUM(E578:AB578)</f>
        <v>0</v>
      </c>
      <c r="AD578" s="53">
        <f>SUM(E579:AB579)</f>
        <v>0</v>
      </c>
      <c r="AE578" s="456">
        <v>3.6</v>
      </c>
      <c r="AF578" s="1058">
        <v>6721.4032999999999</v>
      </c>
      <c r="AG578" s="1058">
        <v>6721.4032999999999</v>
      </c>
      <c r="AH578" s="1059">
        <v>6721.4032999999999</v>
      </c>
      <c r="AI578" s="1058">
        <v>6721.4032999999999</v>
      </c>
      <c r="AJ578" s="1058">
        <v>6721.4032999999999</v>
      </c>
      <c r="AK578" s="1058">
        <v>6721.4032999999999</v>
      </c>
      <c r="AL578" s="1058">
        <v>6721.4032999999999</v>
      </c>
      <c r="AM578" s="1058">
        <v>6721.4032999999999</v>
      </c>
      <c r="AN578" s="1058">
        <v>6721.4032999999999</v>
      </c>
      <c r="AO578" s="1058">
        <v>6721.4032999999999</v>
      </c>
      <c r="AP578" s="1058">
        <v>6721.4032999999999</v>
      </c>
      <c r="AQ578" s="1058">
        <v>6721.4032999999999</v>
      </c>
      <c r="AR578" s="1058">
        <v>6721.4032999999999</v>
      </c>
      <c r="AS578" s="1058">
        <v>6721.4032999999999</v>
      </c>
      <c r="AT578" s="1058">
        <v>6721.4032999999999</v>
      </c>
      <c r="AU578" s="1058">
        <v>6721.4032999999999</v>
      </c>
      <c r="AV578" s="1058">
        <v>6721.4032999999999</v>
      </c>
      <c r="AW578" s="1058">
        <v>6721.4032999999999</v>
      </c>
      <c r="AX578" s="1058">
        <v>6721.4032999999999</v>
      </c>
      <c r="AY578" s="1058">
        <v>6721.4032999999999</v>
      </c>
      <c r="AZ578" s="1058">
        <v>6721.4032999999999</v>
      </c>
      <c r="BA578" s="1058">
        <v>6721.4032999999999</v>
      </c>
      <c r="BB578" s="1058">
        <v>6721.4032999999999</v>
      </c>
      <c r="BC578" s="1058">
        <v>6721.4032999999999</v>
      </c>
      <c r="BD578" s="1058">
        <v>6721.4032999999999</v>
      </c>
      <c r="BE578" s="153"/>
      <c r="BF578" s="153"/>
      <c r="BG578" s="153"/>
      <c r="BH578" s="153"/>
      <c r="BI578" s="153"/>
      <c r="BJ578" s="153"/>
      <c r="BK578" s="153"/>
      <c r="BL578" s="153"/>
      <c r="BM578" s="153"/>
      <c r="BN578" s="153"/>
      <c r="BO578" s="153"/>
      <c r="BP578" s="153"/>
      <c r="BQ578" s="153"/>
      <c r="BR578" s="165"/>
      <c r="BS578" s="165"/>
      <c r="BT578" s="165"/>
      <c r="BU578" s="165"/>
      <c r="BV578" s="165"/>
      <c r="BW578" s="165"/>
      <c r="BX578" s="165"/>
      <c r="BY578" s="165"/>
      <c r="BZ578" s="165"/>
      <c r="CA578" s="165"/>
      <c r="CB578" s="165"/>
      <c r="CC578" s="165"/>
      <c r="CD578" s="165"/>
      <c r="CE578" s="165"/>
      <c r="CF578" s="165"/>
      <c r="CG578" s="165"/>
      <c r="CH578" s="165"/>
      <c r="CI578" s="165"/>
      <c r="CJ578" s="165"/>
      <c r="CK578" s="165"/>
      <c r="CL578" s="165"/>
      <c r="CM578" s="165"/>
      <c r="CN578" s="165"/>
      <c r="CO578" s="165"/>
      <c r="CP578" s="165"/>
      <c r="CQ578" s="165"/>
      <c r="CR578" s="165"/>
      <c r="CS578" s="165"/>
      <c r="CT578" s="165"/>
      <c r="CU578" s="165"/>
      <c r="CV578" s="165"/>
      <c r="CW578" s="165"/>
      <c r="CX578" s="165"/>
      <c r="CY578" s="165"/>
      <c r="CZ578" s="165"/>
      <c r="DA578" s="165"/>
      <c r="DB578" s="165"/>
      <c r="DC578" s="165"/>
      <c r="DD578" s="165"/>
      <c r="DE578" s="165"/>
      <c r="DF578" s="165"/>
      <c r="DG578" s="165"/>
      <c r="DH578" s="165"/>
      <c r="DI578" s="165"/>
      <c r="DJ578" s="165"/>
      <c r="DK578" s="165"/>
      <c r="DL578" s="165"/>
      <c r="DM578" s="165"/>
      <c r="DN578" s="165"/>
      <c r="DO578" s="165"/>
      <c r="DP578" s="165"/>
      <c r="DQ578" s="165"/>
      <c r="DR578" s="165"/>
      <c r="DS578" s="165"/>
      <c r="DT578" s="165"/>
      <c r="DU578" s="165"/>
      <c r="DV578" s="165"/>
      <c r="DW578" s="165"/>
      <c r="DX578" s="165"/>
      <c r="DY578" s="165"/>
      <c r="DZ578" s="165"/>
      <c r="EA578" s="165"/>
      <c r="EB578" s="165"/>
    </row>
    <row r="579" spans="1:132" s="1" customFormat="1" ht="10.5" customHeight="1" x14ac:dyDescent="0.2">
      <c r="A579" s="1588"/>
      <c r="B579" s="1629"/>
      <c r="C579" s="1403" t="s">
        <v>557</v>
      </c>
      <c r="D579" s="134" t="s">
        <v>117</v>
      </c>
      <c r="E579" s="51">
        <f t="shared" ref="E579:AB579" si="352">ROUND((AG579-AF579)*$AE578,2)</f>
        <v>0</v>
      </c>
      <c r="F579" s="51">
        <f t="shared" si="352"/>
        <v>0</v>
      </c>
      <c r="G579" s="51">
        <f t="shared" si="352"/>
        <v>0</v>
      </c>
      <c r="H579" s="290">
        <f t="shared" si="352"/>
        <v>0</v>
      </c>
      <c r="I579" s="51">
        <f t="shared" si="352"/>
        <v>0</v>
      </c>
      <c r="J579" s="51">
        <f t="shared" si="352"/>
        <v>0</v>
      </c>
      <c r="K579" s="51">
        <f t="shared" si="352"/>
        <v>0</v>
      </c>
      <c r="L579" s="51">
        <f t="shared" si="352"/>
        <v>0</v>
      </c>
      <c r="M579" s="51">
        <f t="shared" si="352"/>
        <v>0</v>
      </c>
      <c r="N579" s="290">
        <f t="shared" si="352"/>
        <v>0</v>
      </c>
      <c r="O579" s="51">
        <f t="shared" si="352"/>
        <v>0</v>
      </c>
      <c r="P579" s="51">
        <f t="shared" si="352"/>
        <v>0</v>
      </c>
      <c r="Q579" s="51">
        <f t="shared" si="352"/>
        <v>0</v>
      </c>
      <c r="R579" s="51">
        <f t="shared" si="352"/>
        <v>0</v>
      </c>
      <c r="S579" s="51">
        <f t="shared" si="352"/>
        <v>0</v>
      </c>
      <c r="T579" s="51">
        <f t="shared" si="352"/>
        <v>0</v>
      </c>
      <c r="U579" s="51">
        <f t="shared" si="352"/>
        <v>0</v>
      </c>
      <c r="V579" s="51">
        <f t="shared" si="352"/>
        <v>0</v>
      </c>
      <c r="W579" s="51">
        <f t="shared" si="352"/>
        <v>0</v>
      </c>
      <c r="X579" s="51">
        <f t="shared" si="352"/>
        <v>0</v>
      </c>
      <c r="Y579" s="290">
        <f t="shared" si="352"/>
        <v>0</v>
      </c>
      <c r="Z579" s="51">
        <f t="shared" si="352"/>
        <v>0</v>
      </c>
      <c r="AA579" s="51">
        <f t="shared" si="352"/>
        <v>0</v>
      </c>
      <c r="AB579" s="52">
        <f t="shared" si="352"/>
        <v>0</v>
      </c>
      <c r="AC579" s="50"/>
      <c r="AD579" s="53"/>
      <c r="AE579" s="456"/>
      <c r="AF579" s="1058">
        <v>10182.497499999999</v>
      </c>
      <c r="AG579" s="1058">
        <v>10182.497499999999</v>
      </c>
      <c r="AH579" s="1059">
        <v>10182.497499999999</v>
      </c>
      <c r="AI579" s="1058">
        <v>10182.497499999999</v>
      </c>
      <c r="AJ579" s="1058">
        <v>10182.497499999999</v>
      </c>
      <c r="AK579" s="1058">
        <v>10182.497499999999</v>
      </c>
      <c r="AL579" s="1058">
        <v>10182.497499999999</v>
      </c>
      <c r="AM579" s="1058">
        <v>10182.497499999999</v>
      </c>
      <c r="AN579" s="1058">
        <v>10182.497499999999</v>
      </c>
      <c r="AO579" s="1058">
        <v>10182.497499999999</v>
      </c>
      <c r="AP579" s="1058">
        <v>10182.497499999999</v>
      </c>
      <c r="AQ579" s="1058">
        <v>10182.497499999999</v>
      </c>
      <c r="AR579" s="1058">
        <v>10182.497499999999</v>
      </c>
      <c r="AS579" s="1058">
        <v>10182.497499999999</v>
      </c>
      <c r="AT579" s="1058">
        <v>10182.497499999999</v>
      </c>
      <c r="AU579" s="1058">
        <v>10182.497499999999</v>
      </c>
      <c r="AV579" s="1058">
        <v>10182.497499999999</v>
      </c>
      <c r="AW579" s="1058">
        <v>10182.497499999999</v>
      </c>
      <c r="AX579" s="1058">
        <v>10182.497499999999</v>
      </c>
      <c r="AY579" s="1058">
        <v>10182.497499999999</v>
      </c>
      <c r="AZ579" s="1058">
        <v>10182.497499999999</v>
      </c>
      <c r="BA579" s="1058">
        <v>10182.497499999999</v>
      </c>
      <c r="BB579" s="1058">
        <v>10182.497499999999</v>
      </c>
      <c r="BC579" s="1058">
        <v>10182.497499999999</v>
      </c>
      <c r="BD579" s="1058">
        <v>10182.497499999999</v>
      </c>
      <c r="BE579" s="153"/>
      <c r="BF579" s="153"/>
      <c r="BG579" s="153"/>
      <c r="BH579" s="153"/>
      <c r="BI579" s="153"/>
      <c r="BJ579" s="153"/>
      <c r="BK579" s="153"/>
      <c r="BL579" s="153"/>
      <c r="BM579" s="153"/>
      <c r="BN579" s="153"/>
      <c r="BO579" s="153"/>
      <c r="BP579" s="153"/>
      <c r="BQ579" s="153"/>
      <c r="BR579" s="153"/>
      <c r="BS579" s="153"/>
      <c r="BT579" s="153"/>
      <c r="BU579" s="153"/>
      <c r="BV579" s="153"/>
      <c r="BW579" s="153"/>
      <c r="BX579" s="153"/>
      <c r="BY579" s="153"/>
      <c r="BZ579" s="153"/>
      <c r="CA579" s="153"/>
      <c r="CB579" s="153"/>
      <c r="CC579" s="165"/>
      <c r="CD579" s="165"/>
      <c r="CE579" s="165"/>
      <c r="CF579" s="165"/>
      <c r="CG579" s="165"/>
      <c r="CH579" s="165"/>
      <c r="CI579" s="165"/>
      <c r="CJ579" s="165"/>
      <c r="CK579" s="165"/>
      <c r="CL579" s="165"/>
      <c r="CM579" s="165"/>
      <c r="CN579" s="165"/>
      <c r="CO579" s="165"/>
      <c r="CP579" s="165"/>
      <c r="CQ579" s="165"/>
      <c r="CR579" s="165"/>
      <c r="CS579" s="165"/>
      <c r="CT579" s="165"/>
      <c r="CU579" s="165"/>
      <c r="CV579" s="165"/>
      <c r="CW579" s="165"/>
      <c r="CX579" s="165"/>
      <c r="CY579" s="165"/>
      <c r="CZ579" s="165"/>
      <c r="DA579" s="165"/>
      <c r="DB579" s="165"/>
      <c r="DC579" s="165"/>
      <c r="DD579" s="165"/>
      <c r="DE579" s="165"/>
      <c r="DF579" s="165"/>
      <c r="DG579" s="165"/>
      <c r="DH579" s="165"/>
      <c r="DI579" s="165"/>
      <c r="DJ579" s="165"/>
      <c r="DK579" s="165"/>
      <c r="DL579" s="165"/>
      <c r="DM579" s="165"/>
      <c r="DN579" s="165"/>
      <c r="DO579" s="165"/>
      <c r="DP579" s="165"/>
      <c r="DQ579" s="165"/>
      <c r="DR579" s="165"/>
      <c r="DS579" s="165"/>
      <c r="DT579" s="165"/>
      <c r="DU579" s="165"/>
      <c r="DV579" s="165"/>
      <c r="DW579" s="165"/>
      <c r="DX579" s="165"/>
      <c r="DY579" s="165"/>
      <c r="DZ579" s="165"/>
      <c r="EA579" s="165"/>
      <c r="EB579" s="165"/>
    </row>
    <row r="580" spans="1:132" s="1" customFormat="1" ht="10.5" customHeight="1" thickBot="1" x14ac:dyDescent="0.25">
      <c r="A580" s="1589"/>
      <c r="B580" s="1635"/>
      <c r="C580" s="274"/>
      <c r="D580" s="239" t="s">
        <v>41</v>
      </c>
      <c r="E580" s="84" t="e">
        <f>E579/E578</f>
        <v>#DIV/0!</v>
      </c>
      <c r="F580" s="84" t="e">
        <f t="shared" ref="F580:AB580" si="353">F579/F578</f>
        <v>#DIV/0!</v>
      </c>
      <c r="G580" s="84" t="e">
        <f t="shared" si="353"/>
        <v>#DIV/0!</v>
      </c>
      <c r="H580" s="298" t="e">
        <f t="shared" si="353"/>
        <v>#DIV/0!</v>
      </c>
      <c r="I580" s="84" t="e">
        <f t="shared" si="353"/>
        <v>#DIV/0!</v>
      </c>
      <c r="J580" s="84" t="e">
        <f t="shared" si="353"/>
        <v>#DIV/0!</v>
      </c>
      <c r="K580" s="84" t="e">
        <f t="shared" si="353"/>
        <v>#DIV/0!</v>
      </c>
      <c r="L580" s="84" t="e">
        <f t="shared" si="353"/>
        <v>#DIV/0!</v>
      </c>
      <c r="M580" s="84" t="e">
        <f t="shared" si="353"/>
        <v>#DIV/0!</v>
      </c>
      <c r="N580" s="298" t="e">
        <f t="shared" si="353"/>
        <v>#DIV/0!</v>
      </c>
      <c r="O580" s="84" t="e">
        <f t="shared" si="353"/>
        <v>#DIV/0!</v>
      </c>
      <c r="P580" s="84" t="e">
        <f t="shared" si="353"/>
        <v>#DIV/0!</v>
      </c>
      <c r="Q580" s="84" t="e">
        <f t="shared" si="353"/>
        <v>#DIV/0!</v>
      </c>
      <c r="R580" s="84" t="e">
        <f t="shared" si="353"/>
        <v>#DIV/0!</v>
      </c>
      <c r="S580" s="84" t="e">
        <f t="shared" si="353"/>
        <v>#DIV/0!</v>
      </c>
      <c r="T580" s="84" t="e">
        <f t="shared" si="353"/>
        <v>#DIV/0!</v>
      </c>
      <c r="U580" s="84" t="e">
        <f t="shared" si="353"/>
        <v>#DIV/0!</v>
      </c>
      <c r="V580" s="84" t="e">
        <f t="shared" si="353"/>
        <v>#DIV/0!</v>
      </c>
      <c r="W580" s="84" t="e">
        <f t="shared" si="353"/>
        <v>#DIV/0!</v>
      </c>
      <c r="X580" s="84" t="e">
        <f t="shared" si="353"/>
        <v>#DIV/0!</v>
      </c>
      <c r="Y580" s="298" t="e">
        <f t="shared" si="353"/>
        <v>#DIV/0!</v>
      </c>
      <c r="Z580" s="84" t="e">
        <f t="shared" si="353"/>
        <v>#DIV/0!</v>
      </c>
      <c r="AA580" s="84" t="e">
        <f t="shared" si="353"/>
        <v>#DIV/0!</v>
      </c>
      <c r="AB580" s="85" t="e">
        <f t="shared" si="353"/>
        <v>#DIV/0!</v>
      </c>
      <c r="AC580" s="50"/>
      <c r="AD580" s="53"/>
      <c r="AE580" s="456"/>
      <c r="AF580" s="264"/>
      <c r="AG580" s="264"/>
      <c r="AH580" s="264"/>
      <c r="AI580" s="264"/>
      <c r="AJ580" s="264"/>
      <c r="AK580" s="264"/>
      <c r="AL580" s="264"/>
      <c r="AM580" s="264"/>
      <c r="AN580" s="264"/>
      <c r="AO580" s="264"/>
      <c r="AP580" s="264"/>
      <c r="AQ580" s="264"/>
      <c r="AR580" s="264"/>
      <c r="AS580" s="264"/>
      <c r="AT580" s="264"/>
      <c r="AU580" s="264"/>
      <c r="AV580" s="264"/>
      <c r="AW580" s="264"/>
      <c r="AX580" s="264"/>
      <c r="AY580" s="264"/>
      <c r="AZ580" s="264"/>
      <c r="BA580" s="264"/>
      <c r="BB580" s="264"/>
      <c r="BC580" s="264"/>
      <c r="BD580" s="264"/>
      <c r="BE580" s="165"/>
      <c r="BF580" s="165"/>
      <c r="BG580" s="165"/>
      <c r="BH580" s="165"/>
      <c r="BI580" s="165"/>
      <c r="BJ580" s="165"/>
      <c r="BK580" s="165"/>
      <c r="BL580" s="165"/>
      <c r="BM580" s="165"/>
      <c r="BN580" s="165"/>
      <c r="BO580" s="165"/>
      <c r="BP580" s="165"/>
      <c r="BQ580" s="165"/>
      <c r="BR580" s="165"/>
      <c r="BS580" s="165"/>
      <c r="BT580" s="165"/>
      <c r="BU580" s="165"/>
      <c r="BV580" s="165"/>
      <c r="BW580" s="165"/>
      <c r="BX580" s="165"/>
      <c r="BY580" s="165"/>
      <c r="BZ580" s="165"/>
      <c r="CA580" s="165"/>
      <c r="CB580" s="165"/>
      <c r="CC580" s="165"/>
      <c r="CD580" s="165"/>
      <c r="CE580" s="165"/>
      <c r="CF580" s="165"/>
      <c r="CG580" s="165"/>
      <c r="CH580" s="165"/>
      <c r="CI580" s="165"/>
      <c r="CJ580" s="165"/>
      <c r="CK580" s="165"/>
      <c r="CL580" s="165"/>
      <c r="CM580" s="165"/>
      <c r="CN580" s="165"/>
      <c r="CO580" s="165"/>
      <c r="CP580" s="165"/>
      <c r="CQ580" s="165"/>
      <c r="CR580" s="165"/>
      <c r="CS580" s="165"/>
      <c r="CT580" s="165"/>
      <c r="CU580" s="165"/>
      <c r="CV580" s="165"/>
      <c r="CW580" s="165"/>
      <c r="CX580" s="165"/>
      <c r="CY580" s="165"/>
      <c r="CZ580" s="165"/>
      <c r="DA580" s="165"/>
      <c r="DB580" s="165"/>
      <c r="DC580" s="165"/>
      <c r="DD580" s="165"/>
      <c r="DE580" s="165"/>
      <c r="DF580" s="165"/>
      <c r="DG580" s="165"/>
      <c r="DH580" s="165"/>
      <c r="DI580" s="165"/>
      <c r="DJ580" s="165"/>
      <c r="DK580" s="165"/>
      <c r="DL580" s="165"/>
      <c r="DM580" s="165"/>
      <c r="DN580" s="165"/>
      <c r="DO580" s="165"/>
      <c r="DP580" s="165"/>
      <c r="DQ580" s="165"/>
      <c r="DR580" s="165"/>
      <c r="DS580" s="165"/>
      <c r="DT580" s="165"/>
      <c r="DU580" s="165"/>
      <c r="DV580" s="165"/>
      <c r="DW580" s="165"/>
      <c r="DX580" s="165"/>
      <c r="DY580" s="165"/>
      <c r="DZ580" s="165"/>
      <c r="EA580" s="165"/>
      <c r="EB580" s="165"/>
    </row>
    <row r="581" spans="1:132" s="1" customFormat="1" ht="10.5" customHeight="1" x14ac:dyDescent="0.2">
      <c r="A581" s="1587" t="s">
        <v>79</v>
      </c>
      <c r="B581" s="1634" t="s">
        <v>954</v>
      </c>
      <c r="C581" s="1119"/>
      <c r="D581" s="1203"/>
      <c r="E581" s="1721" t="s">
        <v>545</v>
      </c>
      <c r="F581" s="1721"/>
      <c r="G581" s="1721"/>
      <c r="H581" s="321"/>
      <c r="I581" s="186"/>
      <c r="J581" s="186"/>
      <c r="K581" s="186"/>
      <c r="L581" s="186"/>
      <c r="M581" s="186"/>
      <c r="N581" s="321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321"/>
      <c r="Z581" s="186"/>
      <c r="AA581" s="186"/>
      <c r="AB581" s="187"/>
      <c r="AC581" s="50"/>
      <c r="AD581" s="53"/>
      <c r="AE581" s="456"/>
      <c r="AF581" s="259"/>
      <c r="AG581" s="264"/>
      <c r="AH581" s="264"/>
      <c r="AI581" s="264"/>
      <c r="AJ581" s="264"/>
      <c r="AK581" s="264"/>
      <c r="AL581" s="264"/>
      <c r="AM581" s="264"/>
      <c r="AN581" s="264"/>
      <c r="AO581" s="264"/>
      <c r="AP581" s="264"/>
      <c r="AQ581" s="264"/>
      <c r="AR581" s="264"/>
      <c r="AS581" s="264"/>
      <c r="AT581" s="264"/>
      <c r="AU581" s="264"/>
      <c r="AV581" s="264"/>
      <c r="AW581" s="264"/>
      <c r="AX581" s="264"/>
      <c r="AY581" s="264"/>
      <c r="AZ581" s="264"/>
      <c r="BA581" s="264"/>
      <c r="BB581" s="264"/>
      <c r="BC581" s="264"/>
      <c r="BD581" s="264"/>
      <c r="BE581" s="165"/>
      <c r="BF581" s="165"/>
      <c r="BG581" s="165"/>
      <c r="BH581" s="165"/>
      <c r="BI581" s="165"/>
      <c r="BJ581" s="165"/>
      <c r="BK581" s="165"/>
      <c r="BL581" s="165"/>
      <c r="BM581" s="165"/>
      <c r="BN581" s="165"/>
      <c r="BO581" s="165"/>
      <c r="BP581" s="165"/>
      <c r="BQ581" s="165"/>
      <c r="BR581" s="165"/>
      <c r="BS581" s="165"/>
      <c r="BT581" s="165"/>
      <c r="BU581" s="165"/>
      <c r="BV581" s="165"/>
      <c r="BW581" s="165"/>
      <c r="BX581" s="165"/>
      <c r="BY581" s="165"/>
      <c r="BZ581" s="165"/>
      <c r="CA581" s="165"/>
      <c r="CB581" s="165"/>
      <c r="CC581" s="165"/>
      <c r="CD581" s="165"/>
      <c r="CE581" s="165"/>
      <c r="CF581" s="165"/>
      <c r="CG581" s="165"/>
      <c r="CH581" s="165"/>
      <c r="CI581" s="165"/>
      <c r="CJ581" s="165"/>
      <c r="CK581" s="165"/>
      <c r="CL581" s="165"/>
      <c r="CM581" s="165"/>
      <c r="CN581" s="165"/>
      <c r="CO581" s="165"/>
      <c r="CP581" s="165"/>
      <c r="CQ581" s="165"/>
      <c r="CR581" s="165"/>
      <c r="CS581" s="165"/>
      <c r="CT581" s="165"/>
      <c r="CU581" s="165"/>
      <c r="CV581" s="165"/>
      <c r="CW581" s="165"/>
      <c r="CX581" s="165"/>
      <c r="CY581" s="165"/>
      <c r="CZ581" s="165"/>
      <c r="DA581" s="165"/>
      <c r="DB581" s="165"/>
      <c r="DC581" s="165"/>
      <c r="DD581" s="165"/>
      <c r="DE581" s="165"/>
      <c r="DF581" s="165"/>
      <c r="DG581" s="165"/>
      <c r="DH581" s="165"/>
      <c r="DI581" s="165"/>
      <c r="DJ581" s="165"/>
      <c r="DK581" s="165"/>
      <c r="DL581" s="165"/>
      <c r="DM581" s="165"/>
      <c r="DN581" s="165"/>
      <c r="DO581" s="165"/>
      <c r="DP581" s="165"/>
      <c r="DQ581" s="165"/>
      <c r="DR581" s="165"/>
      <c r="DS581" s="165"/>
      <c r="DT581" s="165"/>
      <c r="DU581" s="165"/>
      <c r="DV581" s="165"/>
      <c r="DW581" s="165"/>
      <c r="DX581" s="165"/>
      <c r="DY581" s="165"/>
      <c r="DZ581" s="165"/>
      <c r="EA581" s="165"/>
      <c r="EB581" s="165"/>
    </row>
    <row r="582" spans="1:132" s="3" customFormat="1" ht="10.5" customHeight="1" x14ac:dyDescent="0.2">
      <c r="A582" s="1588"/>
      <c r="B582" s="1629"/>
      <c r="C582" s="1403" t="s">
        <v>129</v>
      </c>
      <c r="D582" s="134" t="s">
        <v>33</v>
      </c>
      <c r="E582" s="107">
        <f>ROUND(SQRT(E583^2+E584^2)*1000/(1.73*E$530),0)</f>
        <v>0</v>
      </c>
      <c r="F582" s="107">
        <f t="shared" ref="F582:AB582" si="354">ROUND(SQRT(F583^2+F584^2)*1000/(1.73*F$530),0)</f>
        <v>0</v>
      </c>
      <c r="G582" s="107">
        <f t="shared" si="354"/>
        <v>0</v>
      </c>
      <c r="H582" s="305">
        <f t="shared" si="354"/>
        <v>0</v>
      </c>
      <c r="I582" s="107">
        <f t="shared" si="354"/>
        <v>0</v>
      </c>
      <c r="J582" s="107">
        <f t="shared" si="354"/>
        <v>0</v>
      </c>
      <c r="K582" s="107">
        <f t="shared" si="354"/>
        <v>0</v>
      </c>
      <c r="L582" s="107">
        <f t="shared" si="354"/>
        <v>0</v>
      </c>
      <c r="M582" s="107">
        <f t="shared" si="354"/>
        <v>0</v>
      </c>
      <c r="N582" s="305">
        <f t="shared" si="354"/>
        <v>0</v>
      </c>
      <c r="O582" s="107">
        <f t="shared" si="354"/>
        <v>0</v>
      </c>
      <c r="P582" s="107">
        <f t="shared" si="354"/>
        <v>0</v>
      </c>
      <c r="Q582" s="107">
        <f t="shared" si="354"/>
        <v>0</v>
      </c>
      <c r="R582" s="107">
        <f t="shared" si="354"/>
        <v>0</v>
      </c>
      <c r="S582" s="107">
        <f t="shared" si="354"/>
        <v>0</v>
      </c>
      <c r="T582" s="107">
        <f t="shared" si="354"/>
        <v>0</v>
      </c>
      <c r="U582" s="107">
        <f t="shared" si="354"/>
        <v>0</v>
      </c>
      <c r="V582" s="107">
        <f t="shared" si="354"/>
        <v>0</v>
      </c>
      <c r="W582" s="107">
        <f t="shared" si="354"/>
        <v>0</v>
      </c>
      <c r="X582" s="107">
        <f t="shared" si="354"/>
        <v>0</v>
      </c>
      <c r="Y582" s="305">
        <f t="shared" si="354"/>
        <v>0</v>
      </c>
      <c r="Z582" s="107">
        <f t="shared" si="354"/>
        <v>0</v>
      </c>
      <c r="AA582" s="107">
        <f t="shared" si="354"/>
        <v>0</v>
      </c>
      <c r="AB582" s="108">
        <f t="shared" si="354"/>
        <v>0</v>
      </c>
      <c r="AC582" s="750"/>
      <c r="AD582" s="751"/>
      <c r="AE582" s="752"/>
      <c r="AF582" s="264"/>
      <c r="AG582" s="264"/>
      <c r="AH582" s="264"/>
      <c r="AI582" s="264"/>
      <c r="AJ582" s="264"/>
      <c r="AK582" s="264"/>
      <c r="AL582" s="264"/>
      <c r="AM582" s="264"/>
      <c r="AN582" s="264"/>
      <c r="AO582" s="264"/>
      <c r="AP582" s="264"/>
      <c r="AQ582" s="264"/>
      <c r="AR582" s="264"/>
      <c r="AS582" s="264"/>
      <c r="AT582" s="264"/>
      <c r="AU582" s="264"/>
      <c r="AV582" s="264"/>
      <c r="AW582" s="264"/>
      <c r="AX582" s="264"/>
      <c r="AY582" s="264"/>
      <c r="AZ582" s="264"/>
      <c r="BA582" s="264"/>
      <c r="BB582" s="264"/>
      <c r="BC582" s="264"/>
      <c r="BD582" s="264"/>
      <c r="BE582" s="153"/>
      <c r="BF582" s="153"/>
      <c r="BG582" s="153"/>
      <c r="BH582" s="153"/>
      <c r="BI582" s="153"/>
      <c r="BJ582" s="153"/>
      <c r="BK582" s="153"/>
      <c r="BL582" s="153"/>
      <c r="BM582" s="153"/>
      <c r="BN582" s="153"/>
      <c r="BO582" s="153"/>
      <c r="BP582" s="153"/>
      <c r="BQ582" s="153"/>
      <c r="BR582" s="153"/>
      <c r="BS582" s="153"/>
      <c r="BT582" s="153"/>
      <c r="BU582" s="153"/>
      <c r="BV582" s="153"/>
      <c r="BW582" s="153"/>
      <c r="BX582" s="153"/>
      <c r="BY582" s="153"/>
      <c r="BZ582" s="153"/>
      <c r="CA582" s="153"/>
      <c r="CB582" s="153"/>
      <c r="CC582" s="153"/>
      <c r="CD582" s="153"/>
      <c r="CE582" s="153"/>
      <c r="CF582" s="153"/>
      <c r="CG582" s="153"/>
      <c r="CH582" s="153"/>
      <c r="CI582" s="153"/>
      <c r="CJ582" s="153"/>
      <c r="CK582" s="153"/>
      <c r="CL582" s="153"/>
      <c r="CM582" s="153"/>
      <c r="CN582" s="153"/>
      <c r="CO582" s="153"/>
      <c r="CP582" s="153"/>
      <c r="CQ582" s="153"/>
      <c r="CR582" s="153"/>
      <c r="CS582" s="153"/>
      <c r="CT582" s="153"/>
      <c r="CU582" s="153"/>
      <c r="CV582" s="153"/>
      <c r="CW582" s="153"/>
      <c r="CX582" s="153"/>
      <c r="CY582" s="153"/>
      <c r="CZ582" s="153"/>
      <c r="DA582" s="153"/>
      <c r="DB582" s="153"/>
      <c r="DC582" s="153"/>
      <c r="DD582" s="153"/>
      <c r="DE582" s="153"/>
      <c r="DF582" s="153"/>
      <c r="DG582" s="153"/>
      <c r="DH582" s="153"/>
      <c r="DI582" s="153"/>
      <c r="DJ582" s="153"/>
      <c r="DK582" s="153"/>
      <c r="DL582" s="153"/>
      <c r="DM582" s="153"/>
      <c r="DN582" s="153"/>
      <c r="DO582" s="153"/>
      <c r="DP582" s="153"/>
      <c r="DQ582" s="153"/>
      <c r="DR582" s="153"/>
      <c r="DS582" s="153"/>
      <c r="DT582" s="153"/>
      <c r="DU582" s="92"/>
      <c r="DV582" s="92"/>
      <c r="DW582" s="92"/>
      <c r="DX582" s="92"/>
      <c r="DY582" s="92"/>
      <c r="DZ582" s="92"/>
      <c r="EA582" s="92"/>
      <c r="EB582" s="92"/>
    </row>
    <row r="583" spans="1:132" s="1" customFormat="1" ht="10.5" customHeight="1" x14ac:dyDescent="0.2">
      <c r="A583" s="1588"/>
      <c r="B583" s="1629"/>
      <c r="C583" s="1403" t="s">
        <v>557</v>
      </c>
      <c r="D583" s="134" t="s">
        <v>116</v>
      </c>
      <c r="E583" s="51">
        <f t="shared" ref="E583:AB583" si="355">ROUND((AG583-AF583)*$AE583,2)</f>
        <v>0</v>
      </c>
      <c r="F583" s="51">
        <f t="shared" si="355"/>
        <v>0</v>
      </c>
      <c r="G583" s="51">
        <f t="shared" si="355"/>
        <v>0</v>
      </c>
      <c r="H583" s="290">
        <f t="shared" si="355"/>
        <v>0</v>
      </c>
      <c r="I583" s="51">
        <f t="shared" si="355"/>
        <v>0</v>
      </c>
      <c r="J583" s="51">
        <f t="shared" si="355"/>
        <v>0</v>
      </c>
      <c r="K583" s="51">
        <f t="shared" si="355"/>
        <v>0</v>
      </c>
      <c r="L583" s="51">
        <f t="shared" si="355"/>
        <v>0</v>
      </c>
      <c r="M583" s="51">
        <f t="shared" si="355"/>
        <v>0</v>
      </c>
      <c r="N583" s="290">
        <f t="shared" si="355"/>
        <v>0</v>
      </c>
      <c r="O583" s="51">
        <f t="shared" si="355"/>
        <v>0</v>
      </c>
      <c r="P583" s="51">
        <f t="shared" si="355"/>
        <v>0</v>
      </c>
      <c r="Q583" s="51">
        <f t="shared" si="355"/>
        <v>0</v>
      </c>
      <c r="R583" s="51">
        <f t="shared" si="355"/>
        <v>0</v>
      </c>
      <c r="S583" s="51">
        <f t="shared" si="355"/>
        <v>0</v>
      </c>
      <c r="T583" s="51">
        <f t="shared" si="355"/>
        <v>0</v>
      </c>
      <c r="U583" s="51">
        <f t="shared" si="355"/>
        <v>0</v>
      </c>
      <c r="V583" s="51">
        <f t="shared" si="355"/>
        <v>0</v>
      </c>
      <c r="W583" s="51">
        <f t="shared" si="355"/>
        <v>0</v>
      </c>
      <c r="X583" s="51">
        <f t="shared" si="355"/>
        <v>0</v>
      </c>
      <c r="Y583" s="290">
        <f t="shared" si="355"/>
        <v>0</v>
      </c>
      <c r="Z583" s="51">
        <f t="shared" si="355"/>
        <v>0</v>
      </c>
      <c r="AA583" s="51">
        <f t="shared" si="355"/>
        <v>0</v>
      </c>
      <c r="AB583" s="52">
        <f t="shared" si="355"/>
        <v>0</v>
      </c>
      <c r="AC583" s="50">
        <f>SUM(E583:AB583)</f>
        <v>0</v>
      </c>
      <c r="AD583" s="53">
        <f>SUM(E584:AB584)</f>
        <v>0</v>
      </c>
      <c r="AE583" s="456">
        <v>3.6</v>
      </c>
      <c r="AF583" s="1058">
        <v>6125.5622999999996</v>
      </c>
      <c r="AG583" s="1058">
        <v>6125.5622999999996</v>
      </c>
      <c r="AH583" s="1059">
        <v>6125.5622999999996</v>
      </c>
      <c r="AI583" s="1058">
        <v>6125.5622999999996</v>
      </c>
      <c r="AJ583" s="1058">
        <v>6125.5622999999996</v>
      </c>
      <c r="AK583" s="1058">
        <v>6125.5622999999996</v>
      </c>
      <c r="AL583" s="1058">
        <v>6125.5622999999996</v>
      </c>
      <c r="AM583" s="1058">
        <v>6125.5622999999996</v>
      </c>
      <c r="AN583" s="1058">
        <v>6125.5622999999996</v>
      </c>
      <c r="AO583" s="1058">
        <v>6125.5622999999996</v>
      </c>
      <c r="AP583" s="1058">
        <v>6125.5622999999996</v>
      </c>
      <c r="AQ583" s="1058">
        <v>6125.5622999999996</v>
      </c>
      <c r="AR583" s="1058">
        <v>6125.5622999999996</v>
      </c>
      <c r="AS583" s="1058">
        <v>6125.5622999999996</v>
      </c>
      <c r="AT583" s="1058">
        <v>6125.5622999999996</v>
      </c>
      <c r="AU583" s="1058">
        <v>6125.5622999999996</v>
      </c>
      <c r="AV583" s="1058">
        <v>6125.5622999999996</v>
      </c>
      <c r="AW583" s="1058">
        <v>6125.5622999999996</v>
      </c>
      <c r="AX583" s="1058">
        <v>6125.5622999999996</v>
      </c>
      <c r="AY583" s="1058">
        <v>6125.5622999999996</v>
      </c>
      <c r="AZ583" s="1058">
        <v>6125.5622999999996</v>
      </c>
      <c r="BA583" s="1058">
        <v>6125.5622999999996</v>
      </c>
      <c r="BB583" s="1058">
        <v>6125.5622999999996</v>
      </c>
      <c r="BC583" s="1058">
        <v>6125.5622999999996</v>
      </c>
      <c r="BD583" s="1058">
        <v>6125.5622999999996</v>
      </c>
      <c r="BE583" s="165"/>
      <c r="BF583" s="165"/>
      <c r="BG583" s="165"/>
      <c r="BH583" s="165"/>
      <c r="BI583" s="165"/>
      <c r="BJ583" s="165"/>
      <c r="BK583" s="165"/>
      <c r="BL583" s="165"/>
      <c r="BM583" s="165"/>
      <c r="BN583" s="165"/>
      <c r="BO583" s="165"/>
      <c r="BP583" s="165"/>
      <c r="BQ583" s="165"/>
      <c r="BR583" s="165"/>
      <c r="BS583" s="165"/>
      <c r="BT583" s="165"/>
      <c r="BU583" s="165"/>
      <c r="BV583" s="165"/>
      <c r="BW583" s="165"/>
      <c r="BX583" s="165"/>
      <c r="BY583" s="165"/>
      <c r="BZ583" s="165"/>
      <c r="CA583" s="165"/>
      <c r="CB583" s="165"/>
      <c r="CC583" s="165"/>
      <c r="CD583" s="165"/>
      <c r="CE583" s="165"/>
      <c r="CF583" s="165"/>
      <c r="CG583" s="165"/>
      <c r="CH583" s="165"/>
      <c r="CI583" s="165"/>
      <c r="CJ583" s="165"/>
      <c r="CK583" s="165"/>
      <c r="CL583" s="165"/>
      <c r="CM583" s="165"/>
      <c r="CN583" s="165"/>
      <c r="CO583" s="165"/>
      <c r="CP583" s="165"/>
      <c r="CQ583" s="165"/>
      <c r="CR583" s="165"/>
      <c r="CS583" s="165"/>
      <c r="CT583" s="165"/>
      <c r="CU583" s="165"/>
      <c r="CV583" s="165"/>
      <c r="CW583" s="165"/>
      <c r="CX583" s="165"/>
      <c r="CY583" s="165"/>
      <c r="CZ583" s="165"/>
      <c r="DA583" s="165"/>
      <c r="DB583" s="165"/>
      <c r="DC583" s="165"/>
      <c r="DD583" s="165"/>
      <c r="DE583" s="165"/>
      <c r="DF583" s="165"/>
      <c r="DG583" s="165"/>
      <c r="DH583" s="165"/>
      <c r="DI583" s="165"/>
      <c r="DJ583" s="165"/>
      <c r="DK583" s="165"/>
      <c r="DL583" s="165"/>
      <c r="DM583" s="165"/>
      <c r="DN583" s="165"/>
      <c r="DO583" s="165"/>
      <c r="DP583" s="165"/>
      <c r="DQ583" s="165"/>
      <c r="DR583" s="165"/>
      <c r="DS583" s="165"/>
      <c r="DT583" s="165"/>
      <c r="DU583" s="165"/>
      <c r="DV583" s="165"/>
      <c r="DW583" s="165"/>
      <c r="DX583" s="165"/>
      <c r="DY583" s="165"/>
      <c r="DZ583" s="165"/>
      <c r="EA583" s="165"/>
      <c r="EB583" s="165"/>
    </row>
    <row r="584" spans="1:132" s="1" customFormat="1" ht="10.5" customHeight="1" x14ac:dyDescent="0.2">
      <c r="A584" s="1588"/>
      <c r="B584" s="1629"/>
      <c r="C584" s="1403" t="s">
        <v>557</v>
      </c>
      <c r="D584" s="134" t="s">
        <v>117</v>
      </c>
      <c r="E584" s="51">
        <f t="shared" ref="E584:AB584" si="356">ROUND((AG584-AF584)*$AE583,2)</f>
        <v>0</v>
      </c>
      <c r="F584" s="51">
        <f t="shared" si="356"/>
        <v>0</v>
      </c>
      <c r="G584" s="51">
        <f t="shared" si="356"/>
        <v>0</v>
      </c>
      <c r="H584" s="290">
        <f t="shared" si="356"/>
        <v>0</v>
      </c>
      <c r="I584" s="51">
        <f t="shared" si="356"/>
        <v>0</v>
      </c>
      <c r="J584" s="51">
        <f t="shared" si="356"/>
        <v>0</v>
      </c>
      <c r="K584" s="51">
        <f t="shared" si="356"/>
        <v>0</v>
      </c>
      <c r="L584" s="51">
        <f t="shared" si="356"/>
        <v>0</v>
      </c>
      <c r="M584" s="51">
        <f t="shared" si="356"/>
        <v>0</v>
      </c>
      <c r="N584" s="290">
        <f t="shared" si="356"/>
        <v>0</v>
      </c>
      <c r="O584" s="51">
        <f t="shared" si="356"/>
        <v>0</v>
      </c>
      <c r="P584" s="51">
        <f t="shared" si="356"/>
        <v>0</v>
      </c>
      <c r="Q584" s="51">
        <f t="shared" si="356"/>
        <v>0</v>
      </c>
      <c r="R584" s="51">
        <f t="shared" si="356"/>
        <v>0</v>
      </c>
      <c r="S584" s="51">
        <f t="shared" si="356"/>
        <v>0</v>
      </c>
      <c r="T584" s="51">
        <f t="shared" si="356"/>
        <v>0</v>
      </c>
      <c r="U584" s="51">
        <f t="shared" si="356"/>
        <v>0</v>
      </c>
      <c r="V584" s="51">
        <f t="shared" si="356"/>
        <v>0</v>
      </c>
      <c r="W584" s="51">
        <f t="shared" si="356"/>
        <v>0</v>
      </c>
      <c r="X584" s="51">
        <f t="shared" si="356"/>
        <v>0</v>
      </c>
      <c r="Y584" s="290">
        <f t="shared" si="356"/>
        <v>0</v>
      </c>
      <c r="Z584" s="51">
        <f t="shared" si="356"/>
        <v>0</v>
      </c>
      <c r="AA584" s="51">
        <f t="shared" si="356"/>
        <v>0</v>
      </c>
      <c r="AB584" s="52">
        <f t="shared" si="356"/>
        <v>0</v>
      </c>
      <c r="AC584" s="50"/>
      <c r="AD584" s="53"/>
      <c r="AE584" s="456"/>
      <c r="AF584" s="1058">
        <v>7849.8445000000002</v>
      </c>
      <c r="AG584" s="1058">
        <v>7849.8445000000002</v>
      </c>
      <c r="AH584" s="1059">
        <v>7849.8445000000002</v>
      </c>
      <c r="AI584" s="1058">
        <v>7849.8445000000002</v>
      </c>
      <c r="AJ584" s="1058">
        <v>7849.8445000000002</v>
      </c>
      <c r="AK584" s="1058">
        <v>7849.8445000000002</v>
      </c>
      <c r="AL584" s="1058">
        <v>7849.8445000000002</v>
      </c>
      <c r="AM584" s="1058">
        <v>7849.8445000000002</v>
      </c>
      <c r="AN584" s="1058">
        <v>7849.8445000000002</v>
      </c>
      <c r="AO584" s="1058">
        <v>7849.8445000000002</v>
      </c>
      <c r="AP584" s="1058">
        <v>7849.8445000000002</v>
      </c>
      <c r="AQ584" s="1058">
        <v>7849.8445000000002</v>
      </c>
      <c r="AR584" s="1058">
        <v>7849.8445000000002</v>
      </c>
      <c r="AS584" s="1058">
        <v>7849.8445000000002</v>
      </c>
      <c r="AT584" s="1058">
        <v>7849.8445000000002</v>
      </c>
      <c r="AU584" s="1058">
        <v>7849.8445000000002</v>
      </c>
      <c r="AV584" s="1058">
        <v>7849.8445000000002</v>
      </c>
      <c r="AW584" s="1058">
        <v>7849.8445000000002</v>
      </c>
      <c r="AX584" s="1058">
        <v>7849.8445000000002</v>
      </c>
      <c r="AY584" s="1058">
        <v>7849.8445000000002</v>
      </c>
      <c r="AZ584" s="1058">
        <v>7849.8445000000002</v>
      </c>
      <c r="BA584" s="1058">
        <v>7849.8445000000002</v>
      </c>
      <c r="BB584" s="1058">
        <v>7849.8445000000002</v>
      </c>
      <c r="BC584" s="1058">
        <v>7849.8445000000002</v>
      </c>
      <c r="BD584" s="1058">
        <v>7849.8445000000002</v>
      </c>
      <c r="BE584" s="153"/>
      <c r="BF584" s="153"/>
      <c r="BG584" s="153"/>
      <c r="BH584" s="153"/>
      <c r="BI584" s="153"/>
      <c r="BJ584" s="153"/>
      <c r="BK584" s="153"/>
      <c r="BL584" s="153"/>
      <c r="BM584" s="153"/>
      <c r="BN584" s="153"/>
      <c r="BO584" s="153"/>
      <c r="BP584" s="153"/>
      <c r="BQ584" s="153"/>
      <c r="BR584" s="153"/>
      <c r="BS584" s="153"/>
      <c r="BT584" s="153"/>
      <c r="BU584" s="153"/>
      <c r="BV584" s="153"/>
      <c r="BW584" s="153"/>
      <c r="BX584" s="153"/>
      <c r="BY584" s="153"/>
      <c r="BZ584" s="153"/>
      <c r="CA584" s="153"/>
      <c r="CB584" s="153"/>
      <c r="CC584" s="165"/>
      <c r="CD584" s="165"/>
      <c r="CE584" s="165"/>
      <c r="CF584" s="165"/>
      <c r="CG584" s="165"/>
      <c r="CH584" s="165"/>
      <c r="CI584" s="165"/>
      <c r="CJ584" s="165"/>
      <c r="CK584" s="165"/>
      <c r="CL584" s="165"/>
      <c r="CM584" s="165"/>
      <c r="CN584" s="165"/>
      <c r="CO584" s="165"/>
      <c r="CP584" s="165"/>
      <c r="CQ584" s="165"/>
      <c r="CR584" s="165"/>
      <c r="CS584" s="165"/>
      <c r="CT584" s="165"/>
      <c r="CU584" s="165"/>
      <c r="CV584" s="165"/>
      <c r="CW584" s="165"/>
      <c r="CX584" s="165"/>
      <c r="CY584" s="165"/>
      <c r="CZ584" s="165"/>
      <c r="DA584" s="165"/>
      <c r="DB584" s="165"/>
      <c r="DC584" s="165"/>
      <c r="DD584" s="165"/>
      <c r="DE584" s="165"/>
      <c r="DF584" s="165"/>
      <c r="DG584" s="165"/>
      <c r="DH584" s="165"/>
      <c r="DI584" s="165"/>
      <c r="DJ584" s="165"/>
      <c r="DK584" s="165"/>
      <c r="DL584" s="165"/>
      <c r="DM584" s="165"/>
      <c r="DN584" s="165"/>
      <c r="DO584" s="165"/>
      <c r="DP584" s="165"/>
      <c r="DQ584" s="165"/>
      <c r="DR584" s="165"/>
      <c r="DS584" s="165"/>
      <c r="DT584" s="165"/>
      <c r="DU584" s="165"/>
      <c r="DV584" s="165"/>
      <c r="DW584" s="165"/>
      <c r="DX584" s="165"/>
      <c r="DY584" s="165"/>
      <c r="DZ584" s="165"/>
      <c r="EA584" s="165"/>
      <c r="EB584" s="165"/>
    </row>
    <row r="585" spans="1:132" s="1" customFormat="1" ht="10.5" customHeight="1" thickBot="1" x14ac:dyDescent="0.25">
      <c r="A585" s="1589"/>
      <c r="B585" s="1635"/>
      <c r="C585" s="274"/>
      <c r="D585" s="239" t="s">
        <v>41</v>
      </c>
      <c r="E585" s="84" t="e">
        <f>E584/E583</f>
        <v>#DIV/0!</v>
      </c>
      <c r="F585" s="84" t="e">
        <f t="shared" ref="F585:AB585" si="357">F584/F583</f>
        <v>#DIV/0!</v>
      </c>
      <c r="G585" s="84" t="e">
        <f t="shared" si="357"/>
        <v>#DIV/0!</v>
      </c>
      <c r="H585" s="298" t="e">
        <f t="shared" si="357"/>
        <v>#DIV/0!</v>
      </c>
      <c r="I585" s="84" t="e">
        <f t="shared" si="357"/>
        <v>#DIV/0!</v>
      </c>
      <c r="J585" s="84" t="e">
        <f t="shared" si="357"/>
        <v>#DIV/0!</v>
      </c>
      <c r="K585" s="84" t="e">
        <f t="shared" si="357"/>
        <v>#DIV/0!</v>
      </c>
      <c r="L585" s="84" t="e">
        <f t="shared" si="357"/>
        <v>#DIV/0!</v>
      </c>
      <c r="M585" s="84" t="e">
        <f t="shared" si="357"/>
        <v>#DIV/0!</v>
      </c>
      <c r="N585" s="298" t="e">
        <f t="shared" si="357"/>
        <v>#DIV/0!</v>
      </c>
      <c r="O585" s="84" t="e">
        <f t="shared" si="357"/>
        <v>#DIV/0!</v>
      </c>
      <c r="P585" s="84" t="e">
        <f t="shared" si="357"/>
        <v>#DIV/0!</v>
      </c>
      <c r="Q585" s="84" t="e">
        <f t="shared" si="357"/>
        <v>#DIV/0!</v>
      </c>
      <c r="R585" s="84" t="e">
        <f t="shared" si="357"/>
        <v>#DIV/0!</v>
      </c>
      <c r="S585" s="84" t="e">
        <f t="shared" si="357"/>
        <v>#DIV/0!</v>
      </c>
      <c r="T585" s="84" t="e">
        <f t="shared" si="357"/>
        <v>#DIV/0!</v>
      </c>
      <c r="U585" s="84" t="e">
        <f t="shared" si="357"/>
        <v>#DIV/0!</v>
      </c>
      <c r="V585" s="84" t="e">
        <f t="shared" si="357"/>
        <v>#DIV/0!</v>
      </c>
      <c r="W585" s="84" t="e">
        <f t="shared" si="357"/>
        <v>#DIV/0!</v>
      </c>
      <c r="X585" s="84" t="e">
        <f t="shared" si="357"/>
        <v>#DIV/0!</v>
      </c>
      <c r="Y585" s="298" t="e">
        <f t="shared" si="357"/>
        <v>#DIV/0!</v>
      </c>
      <c r="Z585" s="84" t="e">
        <f t="shared" si="357"/>
        <v>#DIV/0!</v>
      </c>
      <c r="AA585" s="84" t="e">
        <f t="shared" si="357"/>
        <v>#DIV/0!</v>
      </c>
      <c r="AB585" s="85" t="e">
        <f t="shared" si="357"/>
        <v>#DIV/0!</v>
      </c>
      <c r="AC585" s="50"/>
      <c r="AD585" s="53"/>
      <c r="AE585" s="456"/>
      <c r="AF585" s="264"/>
      <c r="AG585" s="264"/>
      <c r="AH585" s="264"/>
      <c r="AI585" s="264"/>
      <c r="AJ585" s="264"/>
      <c r="AK585" s="264"/>
      <c r="AL585" s="264"/>
      <c r="AM585" s="264"/>
      <c r="AN585" s="264"/>
      <c r="AO585" s="264"/>
      <c r="AP585" s="264"/>
      <c r="AQ585" s="264"/>
      <c r="AR585" s="264"/>
      <c r="AS585" s="264"/>
      <c r="AT585" s="264"/>
      <c r="AU585" s="264"/>
      <c r="AV585" s="264"/>
      <c r="AW585" s="264"/>
      <c r="AX585" s="264"/>
      <c r="AY585" s="264"/>
      <c r="AZ585" s="264"/>
      <c r="BA585" s="264"/>
      <c r="BB585" s="264"/>
      <c r="BC585" s="264"/>
      <c r="BD585" s="264"/>
      <c r="BE585" s="165"/>
      <c r="BF585" s="165"/>
      <c r="BG585" s="165"/>
      <c r="BH585" s="165"/>
      <c r="BI585" s="165"/>
      <c r="BJ585" s="165"/>
      <c r="BK585" s="165"/>
      <c r="BL585" s="165"/>
      <c r="BM585" s="165"/>
      <c r="BN585" s="165"/>
      <c r="BO585" s="165"/>
      <c r="BP585" s="165"/>
      <c r="BQ585" s="165"/>
      <c r="BR585" s="165"/>
      <c r="BS585" s="165"/>
      <c r="BT585" s="165"/>
      <c r="BU585" s="165"/>
      <c r="BV585" s="165"/>
      <c r="BW585" s="165"/>
      <c r="BX585" s="165"/>
      <c r="BY585" s="165"/>
      <c r="BZ585" s="165"/>
      <c r="CA585" s="165"/>
      <c r="CB585" s="165"/>
      <c r="CC585" s="165"/>
      <c r="CD585" s="165"/>
      <c r="CE585" s="165"/>
      <c r="CF585" s="165"/>
      <c r="CG585" s="165"/>
      <c r="CH585" s="165"/>
      <c r="CI585" s="165"/>
      <c r="CJ585" s="165"/>
      <c r="CK585" s="165"/>
      <c r="CL585" s="165"/>
      <c r="CM585" s="165"/>
      <c r="CN585" s="165"/>
      <c r="CO585" s="165"/>
      <c r="CP585" s="165"/>
      <c r="CQ585" s="165"/>
      <c r="CR585" s="165"/>
      <c r="CS585" s="165"/>
      <c r="CT585" s="165"/>
      <c r="CU585" s="165"/>
      <c r="CV585" s="165"/>
      <c r="CW585" s="165"/>
      <c r="CX585" s="165"/>
      <c r="CY585" s="165"/>
      <c r="CZ585" s="165"/>
      <c r="DA585" s="165"/>
      <c r="DB585" s="165"/>
      <c r="DC585" s="165"/>
      <c r="DD585" s="165"/>
      <c r="DE585" s="165"/>
      <c r="DF585" s="165"/>
      <c r="DG585" s="165"/>
      <c r="DH585" s="165"/>
      <c r="DI585" s="165"/>
      <c r="DJ585" s="165"/>
      <c r="DK585" s="165"/>
      <c r="DL585" s="165"/>
      <c r="DM585" s="165"/>
      <c r="DN585" s="165"/>
      <c r="DO585" s="165"/>
      <c r="DP585" s="165"/>
      <c r="DQ585" s="165"/>
      <c r="DR585" s="165"/>
      <c r="DS585" s="165"/>
      <c r="DT585" s="165"/>
      <c r="DU585" s="165"/>
      <c r="DV585" s="165"/>
      <c r="DW585" s="165"/>
      <c r="DX585" s="165"/>
      <c r="DY585" s="165"/>
      <c r="DZ585" s="165"/>
      <c r="EA585" s="165"/>
      <c r="EB585" s="165"/>
    </row>
    <row r="586" spans="1:132" s="1" customFormat="1" ht="10.5" customHeight="1" x14ac:dyDescent="0.2">
      <c r="A586" s="1587" t="s">
        <v>17</v>
      </c>
      <c r="B586" s="1634" t="s">
        <v>956</v>
      </c>
      <c r="C586" s="1119"/>
      <c r="D586" s="1203"/>
      <c r="E586" s="1721" t="s">
        <v>545</v>
      </c>
      <c r="F586" s="1721"/>
      <c r="G586" s="1721"/>
      <c r="H586" s="321"/>
      <c r="I586" s="186"/>
      <c r="J586" s="186"/>
      <c r="K586" s="186"/>
      <c r="L586" s="186"/>
      <c r="M586" s="186"/>
      <c r="N586" s="321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321"/>
      <c r="Z586" s="186"/>
      <c r="AA586" s="186"/>
      <c r="AB586" s="187"/>
      <c r="AC586" s="50"/>
      <c r="AD586" s="53"/>
      <c r="AE586" s="456"/>
      <c r="AF586" s="259"/>
      <c r="AG586" s="264"/>
      <c r="AH586" s="264"/>
      <c r="AI586" s="264"/>
      <c r="AJ586" s="264"/>
      <c r="AK586" s="264"/>
      <c r="AL586" s="264"/>
      <c r="AM586" s="264"/>
      <c r="AN586" s="264"/>
      <c r="AO586" s="264"/>
      <c r="AP586" s="264"/>
      <c r="AQ586" s="264"/>
      <c r="AR586" s="264"/>
      <c r="AS586" s="264"/>
      <c r="AT586" s="264"/>
      <c r="AU586" s="264"/>
      <c r="AV586" s="264"/>
      <c r="AW586" s="264"/>
      <c r="AX586" s="264"/>
      <c r="AY586" s="264"/>
      <c r="AZ586" s="264"/>
      <c r="BA586" s="264"/>
      <c r="BB586" s="264"/>
      <c r="BC586" s="264"/>
      <c r="BD586" s="264"/>
      <c r="BE586" s="165"/>
      <c r="BF586" s="165"/>
      <c r="BG586" s="165"/>
      <c r="BH586" s="165"/>
      <c r="BI586" s="165"/>
      <c r="BJ586" s="165"/>
      <c r="BK586" s="165"/>
      <c r="BL586" s="165"/>
      <c r="BM586" s="165"/>
      <c r="BN586" s="165"/>
      <c r="BO586" s="165"/>
      <c r="BP586" s="165"/>
      <c r="BQ586" s="165"/>
      <c r="BR586" s="165"/>
      <c r="BS586" s="165"/>
      <c r="BT586" s="165"/>
      <c r="BU586" s="165"/>
      <c r="BV586" s="165"/>
      <c r="BW586" s="165"/>
      <c r="BX586" s="165"/>
      <c r="BY586" s="165"/>
      <c r="BZ586" s="165"/>
      <c r="CA586" s="165"/>
      <c r="CB586" s="165"/>
      <c r="CC586" s="165"/>
      <c r="CD586" s="165"/>
      <c r="CE586" s="165"/>
      <c r="CF586" s="165"/>
      <c r="CG586" s="165"/>
      <c r="CH586" s="165"/>
      <c r="CI586" s="165"/>
      <c r="CJ586" s="165"/>
      <c r="CK586" s="165"/>
      <c r="CL586" s="165"/>
      <c r="CM586" s="165"/>
      <c r="CN586" s="165"/>
      <c r="CO586" s="165"/>
      <c r="CP586" s="165"/>
      <c r="CQ586" s="165"/>
      <c r="CR586" s="165"/>
      <c r="CS586" s="165"/>
      <c r="CT586" s="165"/>
      <c r="CU586" s="165"/>
      <c r="CV586" s="165"/>
      <c r="CW586" s="165"/>
      <c r="CX586" s="165"/>
      <c r="CY586" s="165"/>
      <c r="CZ586" s="165"/>
      <c r="DA586" s="165"/>
      <c r="DB586" s="165"/>
      <c r="DC586" s="165"/>
      <c r="DD586" s="165"/>
      <c r="DE586" s="165"/>
      <c r="DF586" s="165"/>
      <c r="DG586" s="165"/>
      <c r="DH586" s="165"/>
      <c r="DI586" s="165"/>
      <c r="DJ586" s="165"/>
      <c r="DK586" s="165"/>
      <c r="DL586" s="165"/>
      <c r="DM586" s="165"/>
      <c r="DN586" s="165"/>
      <c r="DO586" s="165"/>
      <c r="DP586" s="165"/>
      <c r="DQ586" s="165"/>
      <c r="DR586" s="165"/>
      <c r="DS586" s="165"/>
      <c r="DT586" s="165"/>
      <c r="DU586" s="165"/>
      <c r="DV586" s="165"/>
      <c r="DW586" s="165"/>
      <c r="DX586" s="165"/>
      <c r="DY586" s="165"/>
      <c r="DZ586" s="165"/>
      <c r="EA586" s="165"/>
      <c r="EB586" s="165"/>
    </row>
    <row r="587" spans="1:132" s="3" customFormat="1" ht="10.5" customHeight="1" x14ac:dyDescent="0.2">
      <c r="A587" s="1588"/>
      <c r="B587" s="1629"/>
      <c r="C587" s="1403" t="s">
        <v>129</v>
      </c>
      <c r="D587" s="134" t="s">
        <v>33</v>
      </c>
      <c r="E587" s="107">
        <f>ROUND(SQRT(E588^2+E589^2)*1000/(1.73*E$530),0)</f>
        <v>0</v>
      </c>
      <c r="F587" s="107">
        <f t="shared" ref="F587:AB587" si="358">ROUND(SQRT(F588^2+F589^2)*1000/(1.73*F$530),0)</f>
        <v>0</v>
      </c>
      <c r="G587" s="107">
        <f t="shared" si="358"/>
        <v>0</v>
      </c>
      <c r="H587" s="305">
        <f t="shared" si="358"/>
        <v>0</v>
      </c>
      <c r="I587" s="107">
        <f t="shared" si="358"/>
        <v>0</v>
      </c>
      <c r="J587" s="107">
        <f t="shared" si="358"/>
        <v>0</v>
      </c>
      <c r="K587" s="107">
        <f t="shared" si="358"/>
        <v>0</v>
      </c>
      <c r="L587" s="107">
        <f t="shared" si="358"/>
        <v>0</v>
      </c>
      <c r="M587" s="107">
        <f t="shared" si="358"/>
        <v>0</v>
      </c>
      <c r="N587" s="305">
        <f t="shared" si="358"/>
        <v>0</v>
      </c>
      <c r="O587" s="107">
        <f t="shared" si="358"/>
        <v>0</v>
      </c>
      <c r="P587" s="107">
        <f t="shared" si="358"/>
        <v>0</v>
      </c>
      <c r="Q587" s="107">
        <f t="shared" si="358"/>
        <v>0</v>
      </c>
      <c r="R587" s="107">
        <f t="shared" si="358"/>
        <v>0</v>
      </c>
      <c r="S587" s="107">
        <f t="shared" si="358"/>
        <v>0</v>
      </c>
      <c r="T587" s="107">
        <f t="shared" si="358"/>
        <v>0</v>
      </c>
      <c r="U587" s="107">
        <f t="shared" si="358"/>
        <v>0</v>
      </c>
      <c r="V587" s="107">
        <f t="shared" si="358"/>
        <v>0</v>
      </c>
      <c r="W587" s="107">
        <f t="shared" si="358"/>
        <v>0</v>
      </c>
      <c r="X587" s="107">
        <f t="shared" si="358"/>
        <v>0</v>
      </c>
      <c r="Y587" s="305">
        <f t="shared" si="358"/>
        <v>0</v>
      </c>
      <c r="Z587" s="107">
        <f t="shared" si="358"/>
        <v>0</v>
      </c>
      <c r="AA587" s="107">
        <f t="shared" si="358"/>
        <v>0</v>
      </c>
      <c r="AB587" s="108">
        <f t="shared" si="358"/>
        <v>0</v>
      </c>
      <c r="AC587" s="750"/>
      <c r="AD587" s="751"/>
      <c r="AE587" s="752"/>
      <c r="AF587" s="264"/>
      <c r="AG587" s="264"/>
      <c r="AH587" s="264"/>
      <c r="AI587" s="264"/>
      <c r="AJ587" s="264"/>
      <c r="AK587" s="264"/>
      <c r="AL587" s="264"/>
      <c r="AM587" s="264"/>
      <c r="AN587" s="264"/>
      <c r="AO587" s="264"/>
      <c r="AP587" s="264"/>
      <c r="AQ587" s="264"/>
      <c r="AR587" s="264"/>
      <c r="AS587" s="264"/>
      <c r="AT587" s="264"/>
      <c r="AU587" s="264"/>
      <c r="AV587" s="264"/>
      <c r="AW587" s="264"/>
      <c r="AX587" s="264"/>
      <c r="AY587" s="264"/>
      <c r="AZ587" s="264"/>
      <c r="BA587" s="264"/>
      <c r="BB587" s="264"/>
      <c r="BC587" s="264"/>
      <c r="BD587" s="264"/>
      <c r="BE587" s="153"/>
      <c r="BF587" s="153"/>
      <c r="BG587" s="153"/>
      <c r="BH587" s="153"/>
      <c r="BI587" s="153"/>
      <c r="BJ587" s="153"/>
      <c r="BK587" s="153"/>
      <c r="BL587" s="153"/>
      <c r="BM587" s="153"/>
      <c r="BN587" s="153"/>
      <c r="BO587" s="153"/>
      <c r="BP587" s="153"/>
      <c r="BQ587" s="153"/>
      <c r="BR587" s="153"/>
      <c r="BS587" s="153"/>
      <c r="BT587" s="153"/>
      <c r="BU587" s="153"/>
      <c r="BV587" s="153"/>
      <c r="BW587" s="153"/>
      <c r="BX587" s="153"/>
      <c r="BY587" s="153"/>
      <c r="BZ587" s="153"/>
      <c r="CA587" s="153"/>
      <c r="CB587" s="153"/>
      <c r="CC587" s="153"/>
      <c r="CD587" s="153"/>
      <c r="CE587" s="153"/>
      <c r="CF587" s="153"/>
      <c r="CG587" s="153"/>
      <c r="CH587" s="153"/>
      <c r="CI587" s="153"/>
      <c r="CJ587" s="153"/>
      <c r="CK587" s="153"/>
      <c r="CL587" s="153"/>
      <c r="CM587" s="153"/>
      <c r="CN587" s="153"/>
      <c r="CO587" s="153"/>
      <c r="CP587" s="153"/>
      <c r="CQ587" s="153"/>
      <c r="CR587" s="153"/>
      <c r="CS587" s="153"/>
      <c r="CT587" s="153"/>
      <c r="CU587" s="153"/>
      <c r="CV587" s="153"/>
      <c r="CW587" s="153"/>
      <c r="CX587" s="153"/>
      <c r="CY587" s="153"/>
      <c r="CZ587" s="153"/>
      <c r="DA587" s="153"/>
      <c r="DB587" s="153"/>
      <c r="DC587" s="153"/>
      <c r="DD587" s="153"/>
      <c r="DE587" s="153"/>
      <c r="DF587" s="153"/>
      <c r="DG587" s="153"/>
      <c r="DH587" s="153"/>
      <c r="DI587" s="153"/>
      <c r="DJ587" s="153"/>
      <c r="DK587" s="153"/>
      <c r="DL587" s="153"/>
      <c r="DM587" s="153"/>
      <c r="DN587" s="153"/>
      <c r="DO587" s="153"/>
      <c r="DP587" s="153"/>
      <c r="DQ587" s="153"/>
      <c r="DR587" s="153"/>
      <c r="DS587" s="153"/>
      <c r="DT587" s="153"/>
      <c r="DU587" s="92"/>
      <c r="DV587" s="92"/>
      <c r="DW587" s="92"/>
      <c r="DX587" s="92"/>
      <c r="DY587" s="92"/>
      <c r="DZ587" s="92"/>
      <c r="EA587" s="92"/>
      <c r="EB587" s="92"/>
    </row>
    <row r="588" spans="1:132" s="1" customFormat="1" ht="10.5" customHeight="1" x14ac:dyDescent="0.2">
      <c r="A588" s="1588"/>
      <c r="B588" s="1629"/>
      <c r="C588" s="1403" t="s">
        <v>557</v>
      </c>
      <c r="D588" s="134" t="s">
        <v>116</v>
      </c>
      <c r="E588" s="51">
        <f t="shared" ref="E588:AB588" si="359">ROUND((AG588-AF588)*$AE588,2)</f>
        <v>0</v>
      </c>
      <c r="F588" s="51">
        <f t="shared" si="359"/>
        <v>0</v>
      </c>
      <c r="G588" s="51">
        <f t="shared" si="359"/>
        <v>0</v>
      </c>
      <c r="H588" s="290">
        <f t="shared" si="359"/>
        <v>0</v>
      </c>
      <c r="I588" s="51">
        <f t="shared" si="359"/>
        <v>0</v>
      </c>
      <c r="J588" s="51">
        <f t="shared" si="359"/>
        <v>0</v>
      </c>
      <c r="K588" s="51">
        <f t="shared" si="359"/>
        <v>0</v>
      </c>
      <c r="L588" s="51">
        <f t="shared" si="359"/>
        <v>0</v>
      </c>
      <c r="M588" s="51">
        <f t="shared" si="359"/>
        <v>0</v>
      </c>
      <c r="N588" s="290">
        <f t="shared" si="359"/>
        <v>0</v>
      </c>
      <c r="O588" s="51">
        <f t="shared" si="359"/>
        <v>0</v>
      </c>
      <c r="P588" s="51">
        <f t="shared" si="359"/>
        <v>0</v>
      </c>
      <c r="Q588" s="51">
        <f t="shared" si="359"/>
        <v>0</v>
      </c>
      <c r="R588" s="51">
        <f t="shared" si="359"/>
        <v>0</v>
      </c>
      <c r="S588" s="51">
        <f t="shared" si="359"/>
        <v>0</v>
      </c>
      <c r="T588" s="51">
        <f t="shared" si="359"/>
        <v>0</v>
      </c>
      <c r="U588" s="51">
        <f t="shared" si="359"/>
        <v>0</v>
      </c>
      <c r="V588" s="51">
        <f t="shared" si="359"/>
        <v>0</v>
      </c>
      <c r="W588" s="51">
        <f t="shared" si="359"/>
        <v>0</v>
      </c>
      <c r="X588" s="51">
        <f t="shared" si="359"/>
        <v>0</v>
      </c>
      <c r="Y588" s="290">
        <f t="shared" si="359"/>
        <v>0</v>
      </c>
      <c r="Z588" s="51">
        <f t="shared" si="359"/>
        <v>0</v>
      </c>
      <c r="AA588" s="51">
        <f t="shared" si="359"/>
        <v>0</v>
      </c>
      <c r="AB588" s="52">
        <f t="shared" si="359"/>
        <v>0</v>
      </c>
      <c r="AC588" s="50">
        <f>SUM(E588:AB588)</f>
        <v>0</v>
      </c>
      <c r="AD588" s="53">
        <f>SUM(E589:AB589)</f>
        <v>0</v>
      </c>
      <c r="AE588" s="456">
        <v>3.6</v>
      </c>
      <c r="AF588" s="1058">
        <v>9162.6272000000008</v>
      </c>
      <c r="AG588" s="1058">
        <v>9162.6272000000008</v>
      </c>
      <c r="AH588" s="1059">
        <v>9162.6272000000008</v>
      </c>
      <c r="AI588" s="1058">
        <v>9162.6272000000008</v>
      </c>
      <c r="AJ588" s="1058">
        <v>9162.6272000000008</v>
      </c>
      <c r="AK588" s="1058">
        <v>9162.6272000000008</v>
      </c>
      <c r="AL588" s="1058">
        <v>9162.6272000000008</v>
      </c>
      <c r="AM588" s="1058">
        <v>9162.6272000000008</v>
      </c>
      <c r="AN588" s="1058">
        <v>9162.6272000000008</v>
      </c>
      <c r="AO588" s="1058">
        <v>9162.6272000000008</v>
      </c>
      <c r="AP588" s="1058">
        <v>9162.6272000000008</v>
      </c>
      <c r="AQ588" s="1058">
        <v>9162.6272000000008</v>
      </c>
      <c r="AR588" s="1058">
        <v>9162.6272000000008</v>
      </c>
      <c r="AS588" s="1058">
        <v>9162.6272000000008</v>
      </c>
      <c r="AT588" s="1058">
        <v>9162.6272000000008</v>
      </c>
      <c r="AU588" s="1058">
        <v>9162.6272000000008</v>
      </c>
      <c r="AV588" s="1058">
        <v>9162.6272000000008</v>
      </c>
      <c r="AW588" s="1058">
        <v>9162.6272000000008</v>
      </c>
      <c r="AX588" s="1058">
        <v>9162.6272000000008</v>
      </c>
      <c r="AY588" s="1058">
        <v>9162.6272000000008</v>
      </c>
      <c r="AZ588" s="1058">
        <v>9162.6272000000008</v>
      </c>
      <c r="BA588" s="1058">
        <v>9162.6272000000008</v>
      </c>
      <c r="BB588" s="1058">
        <v>9162.6272000000008</v>
      </c>
      <c r="BC588" s="1058">
        <v>9162.6272000000008</v>
      </c>
      <c r="BD588" s="1058">
        <v>9162.6272000000008</v>
      </c>
      <c r="BE588" s="165"/>
      <c r="BF588" s="165"/>
      <c r="BG588" s="165"/>
      <c r="BH588" s="165"/>
      <c r="BI588" s="165"/>
      <c r="BJ588" s="165"/>
      <c r="BK588" s="165"/>
      <c r="BL588" s="165"/>
      <c r="BM588" s="165"/>
      <c r="BN588" s="165"/>
      <c r="BO588" s="165"/>
      <c r="BP588" s="165"/>
      <c r="BQ588" s="165"/>
      <c r="BR588" s="165"/>
      <c r="BS588" s="165"/>
      <c r="BT588" s="165"/>
      <c r="BU588" s="165"/>
      <c r="BV588" s="165"/>
      <c r="BW588" s="165"/>
      <c r="BX588" s="165"/>
      <c r="BY588" s="165"/>
      <c r="BZ588" s="165"/>
      <c r="CA588" s="165"/>
      <c r="CB588" s="165"/>
      <c r="CC588" s="165"/>
      <c r="CD588" s="165"/>
      <c r="CE588" s="165"/>
      <c r="CF588" s="165"/>
      <c r="CG588" s="165"/>
      <c r="CH588" s="165"/>
      <c r="CI588" s="165"/>
      <c r="CJ588" s="165"/>
      <c r="CK588" s="165"/>
      <c r="CL588" s="165"/>
      <c r="CM588" s="165"/>
      <c r="CN588" s="165"/>
      <c r="CO588" s="165"/>
      <c r="CP588" s="165"/>
      <c r="CQ588" s="165"/>
      <c r="CR588" s="165"/>
      <c r="CS588" s="165"/>
      <c r="CT588" s="165"/>
      <c r="CU588" s="165"/>
      <c r="CV588" s="165"/>
      <c r="CW588" s="165"/>
      <c r="CX588" s="165"/>
      <c r="CY588" s="165"/>
      <c r="CZ588" s="165"/>
      <c r="DA588" s="165"/>
      <c r="DB588" s="165"/>
      <c r="DC588" s="165"/>
      <c r="DD588" s="165"/>
      <c r="DE588" s="165"/>
      <c r="DF588" s="165"/>
      <c r="DG588" s="165"/>
      <c r="DH588" s="165"/>
      <c r="DI588" s="165"/>
      <c r="DJ588" s="165"/>
      <c r="DK588" s="165"/>
      <c r="DL588" s="165"/>
      <c r="DM588" s="165"/>
      <c r="DN588" s="165"/>
      <c r="DO588" s="165"/>
      <c r="DP588" s="165"/>
      <c r="DQ588" s="165"/>
      <c r="DR588" s="165"/>
      <c r="DS588" s="165"/>
      <c r="DT588" s="165"/>
      <c r="DU588" s="165"/>
      <c r="DV588" s="165"/>
      <c r="DW588" s="165"/>
      <c r="DX588" s="165"/>
      <c r="DY588" s="165"/>
      <c r="DZ588" s="165"/>
      <c r="EA588" s="165"/>
      <c r="EB588" s="165"/>
    </row>
    <row r="589" spans="1:132" s="1" customFormat="1" ht="10.5" customHeight="1" x14ac:dyDescent="0.2">
      <c r="A589" s="1588"/>
      <c r="B589" s="1629"/>
      <c r="C589" s="1403" t="s">
        <v>557</v>
      </c>
      <c r="D589" s="134" t="s">
        <v>117</v>
      </c>
      <c r="E589" s="51">
        <f t="shared" ref="E589:AB589" si="360">ROUND((AG589-AF589)*$AE588,2)</f>
        <v>0</v>
      </c>
      <c r="F589" s="51">
        <f t="shared" si="360"/>
        <v>0</v>
      </c>
      <c r="G589" s="51">
        <f t="shared" si="360"/>
        <v>0</v>
      </c>
      <c r="H589" s="290">
        <f t="shared" si="360"/>
        <v>0</v>
      </c>
      <c r="I589" s="51">
        <f t="shared" si="360"/>
        <v>0</v>
      </c>
      <c r="J589" s="51">
        <f t="shared" si="360"/>
        <v>0</v>
      </c>
      <c r="K589" s="51">
        <f t="shared" si="360"/>
        <v>0</v>
      </c>
      <c r="L589" s="51">
        <f t="shared" si="360"/>
        <v>0</v>
      </c>
      <c r="M589" s="51">
        <f t="shared" si="360"/>
        <v>0</v>
      </c>
      <c r="N589" s="290">
        <f t="shared" si="360"/>
        <v>0</v>
      </c>
      <c r="O589" s="51">
        <f t="shared" si="360"/>
        <v>0</v>
      </c>
      <c r="P589" s="51">
        <f t="shared" si="360"/>
        <v>0</v>
      </c>
      <c r="Q589" s="51">
        <f t="shared" si="360"/>
        <v>0</v>
      </c>
      <c r="R589" s="51">
        <f t="shared" si="360"/>
        <v>0</v>
      </c>
      <c r="S589" s="51">
        <f t="shared" si="360"/>
        <v>0</v>
      </c>
      <c r="T589" s="51">
        <f t="shared" si="360"/>
        <v>0</v>
      </c>
      <c r="U589" s="51">
        <f t="shared" si="360"/>
        <v>0</v>
      </c>
      <c r="V589" s="51">
        <f t="shared" si="360"/>
        <v>0</v>
      </c>
      <c r="W589" s="51">
        <f t="shared" si="360"/>
        <v>0</v>
      </c>
      <c r="X589" s="51">
        <f t="shared" si="360"/>
        <v>0</v>
      </c>
      <c r="Y589" s="290">
        <f t="shared" si="360"/>
        <v>0</v>
      </c>
      <c r="Z589" s="51">
        <f t="shared" si="360"/>
        <v>0</v>
      </c>
      <c r="AA589" s="51">
        <f t="shared" si="360"/>
        <v>0</v>
      </c>
      <c r="AB589" s="52">
        <f t="shared" si="360"/>
        <v>0</v>
      </c>
      <c r="AC589" s="50"/>
      <c r="AD589" s="53"/>
      <c r="AE589" s="456"/>
      <c r="AF589" s="1058">
        <v>13056.1836</v>
      </c>
      <c r="AG589" s="1058">
        <v>13056.1836</v>
      </c>
      <c r="AH589" s="1059">
        <v>13056.1836</v>
      </c>
      <c r="AI589" s="1058">
        <v>13056.1836</v>
      </c>
      <c r="AJ589" s="1058">
        <v>13056.1836</v>
      </c>
      <c r="AK589" s="1058">
        <v>13056.1836</v>
      </c>
      <c r="AL589" s="1058">
        <v>13056.1836</v>
      </c>
      <c r="AM589" s="1058">
        <v>13056.1836</v>
      </c>
      <c r="AN589" s="1058">
        <v>13056.1836</v>
      </c>
      <c r="AO589" s="1058">
        <v>13056.1836</v>
      </c>
      <c r="AP589" s="1058">
        <v>13056.1836</v>
      </c>
      <c r="AQ589" s="1058">
        <v>13056.1836</v>
      </c>
      <c r="AR589" s="1058">
        <v>13056.1836</v>
      </c>
      <c r="AS589" s="1058">
        <v>13056.1836</v>
      </c>
      <c r="AT589" s="1058">
        <v>13056.1836</v>
      </c>
      <c r="AU589" s="1058">
        <v>13056.1836</v>
      </c>
      <c r="AV589" s="1058">
        <v>13056.1836</v>
      </c>
      <c r="AW589" s="1058">
        <v>13056.1836</v>
      </c>
      <c r="AX589" s="1058">
        <v>13056.1836</v>
      </c>
      <c r="AY589" s="1058">
        <v>13056.1836</v>
      </c>
      <c r="AZ589" s="1058">
        <v>13056.1836</v>
      </c>
      <c r="BA589" s="1058">
        <v>13056.1836</v>
      </c>
      <c r="BB589" s="1058">
        <v>13056.1836</v>
      </c>
      <c r="BC589" s="1058">
        <v>13056.1836</v>
      </c>
      <c r="BD589" s="1058">
        <v>13056.1836</v>
      </c>
      <c r="BE589" s="153"/>
      <c r="BF589" s="153"/>
      <c r="BG589" s="153"/>
      <c r="BH589" s="153"/>
      <c r="BI589" s="153"/>
      <c r="BJ589" s="153"/>
      <c r="BK589" s="153"/>
      <c r="BL589" s="153"/>
      <c r="BM589" s="153"/>
      <c r="BN589" s="153"/>
      <c r="BO589" s="153"/>
      <c r="BP589" s="153"/>
      <c r="BQ589" s="153"/>
      <c r="BR589" s="153"/>
      <c r="BS589" s="153"/>
      <c r="BT589" s="153"/>
      <c r="BU589" s="153"/>
      <c r="BV589" s="153"/>
      <c r="BW589" s="153"/>
      <c r="BX589" s="153"/>
      <c r="BY589" s="153"/>
      <c r="BZ589" s="153"/>
      <c r="CA589" s="153"/>
      <c r="CB589" s="153"/>
      <c r="CC589" s="165"/>
      <c r="CD589" s="165"/>
      <c r="CE589" s="165"/>
      <c r="CF589" s="165"/>
      <c r="CG589" s="165"/>
      <c r="CH589" s="165"/>
      <c r="CI589" s="165"/>
      <c r="CJ589" s="165"/>
      <c r="CK589" s="165"/>
      <c r="CL589" s="165"/>
      <c r="CM589" s="165"/>
      <c r="CN589" s="165"/>
      <c r="CO589" s="165"/>
      <c r="CP589" s="165"/>
      <c r="CQ589" s="165"/>
      <c r="CR589" s="165"/>
      <c r="CS589" s="165"/>
      <c r="CT589" s="165"/>
      <c r="CU589" s="165"/>
      <c r="CV589" s="165"/>
      <c r="CW589" s="165"/>
      <c r="CX589" s="165"/>
      <c r="CY589" s="165"/>
      <c r="CZ589" s="165"/>
      <c r="DA589" s="165"/>
      <c r="DB589" s="165"/>
      <c r="DC589" s="165"/>
      <c r="DD589" s="165"/>
      <c r="DE589" s="165"/>
      <c r="DF589" s="165"/>
      <c r="DG589" s="165"/>
      <c r="DH589" s="165"/>
      <c r="DI589" s="165"/>
      <c r="DJ589" s="165"/>
      <c r="DK589" s="165"/>
      <c r="DL589" s="165"/>
      <c r="DM589" s="165"/>
      <c r="DN589" s="165"/>
      <c r="DO589" s="165"/>
      <c r="DP589" s="165"/>
      <c r="DQ589" s="165"/>
      <c r="DR589" s="165"/>
      <c r="DS589" s="165"/>
      <c r="DT589" s="165"/>
      <c r="DU589" s="165"/>
      <c r="DV589" s="165"/>
      <c r="DW589" s="165"/>
      <c r="DX589" s="165"/>
      <c r="DY589" s="165"/>
      <c r="DZ589" s="165"/>
      <c r="EA589" s="165"/>
      <c r="EB589" s="165"/>
    </row>
    <row r="590" spans="1:132" s="1" customFormat="1" ht="10.5" customHeight="1" thickBot="1" x14ac:dyDescent="0.25">
      <c r="A590" s="1589"/>
      <c r="B590" s="1635"/>
      <c r="C590" s="274"/>
      <c r="D590" s="239" t="s">
        <v>41</v>
      </c>
      <c r="E590" s="84" t="e">
        <f>E589/E588</f>
        <v>#DIV/0!</v>
      </c>
      <c r="F590" s="84" t="e">
        <f t="shared" ref="F590:AB590" si="361">F589/F588</f>
        <v>#DIV/0!</v>
      </c>
      <c r="G590" s="84" t="e">
        <f t="shared" si="361"/>
        <v>#DIV/0!</v>
      </c>
      <c r="H590" s="298" t="e">
        <f t="shared" si="361"/>
        <v>#DIV/0!</v>
      </c>
      <c r="I590" s="84" t="e">
        <f t="shared" si="361"/>
        <v>#DIV/0!</v>
      </c>
      <c r="J590" s="84" t="e">
        <f t="shared" si="361"/>
        <v>#DIV/0!</v>
      </c>
      <c r="K590" s="84" t="e">
        <f t="shared" si="361"/>
        <v>#DIV/0!</v>
      </c>
      <c r="L590" s="84" t="e">
        <f t="shared" si="361"/>
        <v>#DIV/0!</v>
      </c>
      <c r="M590" s="84" t="e">
        <f t="shared" si="361"/>
        <v>#DIV/0!</v>
      </c>
      <c r="N590" s="298" t="e">
        <f t="shared" si="361"/>
        <v>#DIV/0!</v>
      </c>
      <c r="O590" s="84" t="e">
        <f t="shared" si="361"/>
        <v>#DIV/0!</v>
      </c>
      <c r="P590" s="84" t="e">
        <f t="shared" si="361"/>
        <v>#DIV/0!</v>
      </c>
      <c r="Q590" s="84" t="e">
        <f t="shared" si="361"/>
        <v>#DIV/0!</v>
      </c>
      <c r="R590" s="84" t="e">
        <f t="shared" si="361"/>
        <v>#DIV/0!</v>
      </c>
      <c r="S590" s="84" t="e">
        <f t="shared" si="361"/>
        <v>#DIV/0!</v>
      </c>
      <c r="T590" s="84" t="e">
        <f t="shared" si="361"/>
        <v>#DIV/0!</v>
      </c>
      <c r="U590" s="84" t="e">
        <f t="shared" si="361"/>
        <v>#DIV/0!</v>
      </c>
      <c r="V590" s="84" t="e">
        <f t="shared" si="361"/>
        <v>#DIV/0!</v>
      </c>
      <c r="W590" s="84" t="e">
        <f t="shared" si="361"/>
        <v>#DIV/0!</v>
      </c>
      <c r="X590" s="84" t="e">
        <f t="shared" si="361"/>
        <v>#DIV/0!</v>
      </c>
      <c r="Y590" s="298" t="e">
        <f t="shared" si="361"/>
        <v>#DIV/0!</v>
      </c>
      <c r="Z590" s="84" t="e">
        <f t="shared" si="361"/>
        <v>#DIV/0!</v>
      </c>
      <c r="AA590" s="84" t="e">
        <f t="shared" si="361"/>
        <v>#DIV/0!</v>
      </c>
      <c r="AB590" s="85" t="e">
        <f t="shared" si="361"/>
        <v>#DIV/0!</v>
      </c>
      <c r="AC590" s="50"/>
      <c r="AD590" s="53"/>
      <c r="AE590" s="456"/>
      <c r="AF590" s="264"/>
      <c r="AG590" s="264"/>
      <c r="AH590" s="264"/>
      <c r="AI590" s="264"/>
      <c r="AJ590" s="264"/>
      <c r="AK590" s="264"/>
      <c r="AL590" s="264"/>
      <c r="AM590" s="264"/>
      <c r="AN590" s="264"/>
      <c r="AO590" s="264"/>
      <c r="AP590" s="264"/>
      <c r="AQ590" s="264"/>
      <c r="AR590" s="264"/>
      <c r="AS590" s="264"/>
      <c r="AT590" s="264"/>
      <c r="AU590" s="264"/>
      <c r="AV590" s="264"/>
      <c r="AW590" s="264"/>
      <c r="AX590" s="264"/>
      <c r="AY590" s="264"/>
      <c r="AZ590" s="264"/>
      <c r="BA590" s="264"/>
      <c r="BB590" s="264"/>
      <c r="BC590" s="264"/>
      <c r="BD590" s="264"/>
      <c r="BE590" s="165"/>
      <c r="BF590" s="165"/>
      <c r="BG590" s="165"/>
      <c r="BH590" s="165"/>
      <c r="BI590" s="165"/>
      <c r="BJ590" s="165"/>
      <c r="BK590" s="165"/>
      <c r="BL590" s="165"/>
      <c r="BM590" s="165"/>
      <c r="BN590" s="165"/>
      <c r="BO590" s="165"/>
      <c r="BP590" s="165"/>
      <c r="BQ590" s="165"/>
      <c r="BR590" s="165"/>
      <c r="BS590" s="165"/>
      <c r="BT590" s="165"/>
      <c r="BU590" s="165"/>
      <c r="BV590" s="165"/>
      <c r="BW590" s="165"/>
      <c r="BX590" s="165"/>
      <c r="BY590" s="165"/>
      <c r="BZ590" s="165"/>
      <c r="CA590" s="165"/>
      <c r="CB590" s="165"/>
      <c r="CC590" s="165"/>
      <c r="CD590" s="165"/>
      <c r="CE590" s="165"/>
      <c r="CF590" s="165"/>
      <c r="CG590" s="165"/>
      <c r="CH590" s="165"/>
      <c r="CI590" s="165"/>
      <c r="CJ590" s="165"/>
      <c r="CK590" s="165"/>
      <c r="CL590" s="165"/>
      <c r="CM590" s="165"/>
      <c r="CN590" s="165"/>
      <c r="CO590" s="165"/>
      <c r="CP590" s="165"/>
      <c r="CQ590" s="165"/>
      <c r="CR590" s="165"/>
      <c r="CS590" s="165"/>
      <c r="CT590" s="165"/>
      <c r="CU590" s="165"/>
      <c r="CV590" s="165"/>
      <c r="CW590" s="165"/>
      <c r="CX590" s="165"/>
      <c r="CY590" s="165"/>
      <c r="CZ590" s="165"/>
      <c r="DA590" s="165"/>
      <c r="DB590" s="165"/>
      <c r="DC590" s="165"/>
      <c r="DD590" s="165"/>
      <c r="DE590" s="165"/>
      <c r="DF590" s="165"/>
      <c r="DG590" s="165"/>
      <c r="DH590" s="165"/>
      <c r="DI590" s="165"/>
      <c r="DJ590" s="165"/>
      <c r="DK590" s="165"/>
      <c r="DL590" s="165"/>
      <c r="DM590" s="165"/>
      <c r="DN590" s="165"/>
      <c r="DO590" s="165"/>
      <c r="DP590" s="165"/>
      <c r="DQ590" s="165"/>
      <c r="DR590" s="165"/>
      <c r="DS590" s="165"/>
      <c r="DT590" s="165"/>
      <c r="DU590" s="165"/>
      <c r="DV590" s="165"/>
      <c r="DW590" s="165"/>
      <c r="DX590" s="165"/>
      <c r="DY590" s="165"/>
      <c r="DZ590" s="165"/>
      <c r="EA590" s="165"/>
      <c r="EB590" s="165"/>
    </row>
    <row r="591" spans="1:132" s="1" customFormat="1" ht="10.5" customHeight="1" x14ac:dyDescent="0.2">
      <c r="A591" s="1578" t="s">
        <v>74</v>
      </c>
      <c r="B591" s="1682" t="s">
        <v>173</v>
      </c>
      <c r="C591" s="1119"/>
      <c r="D591" s="1203"/>
      <c r="E591" s="82"/>
      <c r="F591" s="82"/>
      <c r="G591" s="82"/>
      <c r="H591" s="297"/>
      <c r="I591" s="82"/>
      <c r="J591" s="82"/>
      <c r="K591" s="82"/>
      <c r="L591" s="82"/>
      <c r="M591" s="82"/>
      <c r="N591" s="297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297"/>
      <c r="Z591" s="82"/>
      <c r="AA591" s="82"/>
      <c r="AB591" s="188"/>
      <c r="AC591" s="149"/>
      <c r="AD591" s="93"/>
      <c r="AE591" s="709"/>
      <c r="AF591" s="260"/>
      <c r="AG591" s="260"/>
      <c r="AH591" s="260"/>
      <c r="AI591" s="260"/>
      <c r="AJ591" s="260"/>
      <c r="AK591" s="260"/>
      <c r="AL591" s="260"/>
      <c r="AM591" s="260"/>
      <c r="AN591" s="260"/>
      <c r="AO591" s="260"/>
      <c r="AP591" s="260"/>
      <c r="AQ591" s="260"/>
      <c r="AR591" s="260"/>
      <c r="AS591" s="260"/>
      <c r="AT591" s="260"/>
      <c r="AU591" s="260"/>
      <c r="AV591" s="260"/>
      <c r="AW591" s="260"/>
      <c r="AX591" s="260"/>
      <c r="AY591" s="260"/>
      <c r="AZ591" s="260"/>
      <c r="BA591" s="260"/>
      <c r="BB591" s="260"/>
      <c r="BC591" s="260"/>
      <c r="BD591" s="260"/>
      <c r="BE591" s="165"/>
      <c r="BF591" s="165"/>
      <c r="BG591" s="165"/>
      <c r="BH591" s="165"/>
      <c r="BI591" s="165"/>
      <c r="BJ591" s="165"/>
      <c r="BK591" s="165"/>
      <c r="BL591" s="165"/>
      <c r="BM591" s="165"/>
      <c r="BN591" s="165"/>
      <c r="BO591" s="165"/>
      <c r="BP591" s="165"/>
      <c r="BQ591" s="165"/>
      <c r="BR591" s="165"/>
      <c r="BS591" s="165"/>
      <c r="BT591" s="165"/>
      <c r="BU591" s="165"/>
      <c r="BV591" s="165"/>
      <c r="BW591" s="165"/>
      <c r="BX591" s="165"/>
      <c r="BY591" s="165"/>
      <c r="BZ591" s="165"/>
      <c r="CA591" s="165"/>
      <c r="CB591" s="165"/>
      <c r="CC591" s="165"/>
      <c r="CD591" s="165"/>
      <c r="CE591" s="165"/>
      <c r="CF591" s="165"/>
      <c r="CG591" s="165"/>
      <c r="CH591" s="165"/>
      <c r="CI591" s="165"/>
      <c r="CJ591" s="165"/>
      <c r="CK591" s="165"/>
      <c r="CL591" s="165"/>
      <c r="CM591" s="165"/>
      <c r="CN591" s="165"/>
      <c r="CO591" s="165"/>
      <c r="CP591" s="165"/>
      <c r="CQ591" s="165"/>
      <c r="CR591" s="165"/>
      <c r="CS591" s="165"/>
      <c r="CT591" s="165"/>
      <c r="CU591" s="165"/>
      <c r="CV591" s="165"/>
      <c r="CW591" s="165"/>
      <c r="CX591" s="165"/>
      <c r="CY591" s="165"/>
      <c r="CZ591" s="165"/>
      <c r="DA591" s="165"/>
      <c r="DB591" s="165"/>
      <c r="DC591" s="165"/>
      <c r="DD591" s="165"/>
      <c r="DE591" s="165"/>
      <c r="DF591" s="165"/>
      <c r="DG591" s="165"/>
      <c r="DH591" s="165"/>
      <c r="DI591" s="165"/>
      <c r="DJ591" s="165"/>
      <c r="DK591" s="165"/>
      <c r="DL591" s="165"/>
      <c r="DM591" s="165"/>
      <c r="DN591" s="165"/>
      <c r="DO591" s="165"/>
      <c r="DP591" s="165"/>
      <c r="DQ591" s="165"/>
      <c r="DR591" s="165"/>
      <c r="DS591" s="165"/>
      <c r="DT591" s="165"/>
      <c r="DU591" s="165"/>
      <c r="DV591" s="165"/>
      <c r="DW591" s="165"/>
      <c r="DX591" s="165"/>
      <c r="DY591" s="165"/>
      <c r="DZ591" s="165"/>
      <c r="EA591" s="165"/>
      <c r="EB591" s="165"/>
    </row>
    <row r="592" spans="1:132" s="1" customFormat="1" ht="10.5" customHeight="1" x14ac:dyDescent="0.2">
      <c r="A592" s="1579"/>
      <c r="B592" s="1684"/>
      <c r="C592" s="1403" t="s">
        <v>129</v>
      </c>
      <c r="D592" s="134" t="s">
        <v>33</v>
      </c>
      <c r="E592" s="107">
        <f>ROUND(SQRT(E593^2+E594^2)*1000/(1.73*E$529),0)</f>
        <v>1</v>
      </c>
      <c r="F592" s="107">
        <f t="shared" ref="F592:AB592" si="362">ROUND(SQRT(F593^2+F594^2)*1000/(1.73*F$529),0)</f>
        <v>1</v>
      </c>
      <c r="G592" s="107">
        <f t="shared" si="362"/>
        <v>1</v>
      </c>
      <c r="H592" s="305">
        <f t="shared" si="362"/>
        <v>1</v>
      </c>
      <c r="I592" s="107">
        <f t="shared" si="362"/>
        <v>1</v>
      </c>
      <c r="J592" s="107">
        <f t="shared" si="362"/>
        <v>1</v>
      </c>
      <c r="K592" s="107">
        <f t="shared" si="362"/>
        <v>1</v>
      </c>
      <c r="L592" s="107">
        <f t="shared" si="362"/>
        <v>1</v>
      </c>
      <c r="M592" s="107">
        <f t="shared" si="362"/>
        <v>1</v>
      </c>
      <c r="N592" s="305">
        <f t="shared" si="362"/>
        <v>2</v>
      </c>
      <c r="O592" s="107">
        <f t="shared" si="362"/>
        <v>1</v>
      </c>
      <c r="P592" s="107">
        <f t="shared" si="362"/>
        <v>1</v>
      </c>
      <c r="Q592" s="107">
        <f t="shared" si="362"/>
        <v>1</v>
      </c>
      <c r="R592" s="107">
        <f t="shared" si="362"/>
        <v>1</v>
      </c>
      <c r="S592" s="107">
        <f t="shared" si="362"/>
        <v>1</v>
      </c>
      <c r="T592" s="107">
        <f t="shared" si="362"/>
        <v>1</v>
      </c>
      <c r="U592" s="107">
        <f t="shared" si="362"/>
        <v>1</v>
      </c>
      <c r="V592" s="107">
        <f t="shared" si="362"/>
        <v>1</v>
      </c>
      <c r="W592" s="107">
        <f t="shared" si="362"/>
        <v>1</v>
      </c>
      <c r="X592" s="107">
        <f t="shared" si="362"/>
        <v>1</v>
      </c>
      <c r="Y592" s="305">
        <f t="shared" si="362"/>
        <v>1</v>
      </c>
      <c r="Z592" s="107">
        <f t="shared" si="362"/>
        <v>1</v>
      </c>
      <c r="AA592" s="107">
        <f t="shared" si="362"/>
        <v>1</v>
      </c>
      <c r="AB592" s="108">
        <f t="shared" si="362"/>
        <v>1</v>
      </c>
      <c r="AC592" s="149"/>
      <c r="AD592" s="93"/>
      <c r="AE592" s="709"/>
      <c r="AF592" s="260"/>
      <c r="AG592" s="260"/>
      <c r="AH592" s="260"/>
      <c r="AI592" s="260"/>
      <c r="AJ592" s="260"/>
      <c r="AK592" s="260"/>
      <c r="AL592" s="260"/>
      <c r="AM592" s="260"/>
      <c r="AN592" s="260"/>
      <c r="AO592" s="260"/>
      <c r="AP592" s="260"/>
      <c r="AQ592" s="260"/>
      <c r="AR592" s="260"/>
      <c r="AS592" s="260"/>
      <c r="AT592" s="260"/>
      <c r="AU592" s="260"/>
      <c r="AV592" s="260"/>
      <c r="AW592" s="260"/>
      <c r="AX592" s="260"/>
      <c r="AY592" s="260"/>
      <c r="AZ592" s="260"/>
      <c r="BA592" s="260"/>
      <c r="BB592" s="260"/>
      <c r="BC592" s="260"/>
      <c r="BD592" s="260"/>
      <c r="BE592" s="165"/>
      <c r="BF592" s="165"/>
      <c r="BG592" s="165"/>
      <c r="BH592" s="165"/>
      <c r="BI592" s="165"/>
      <c r="BJ592" s="165"/>
      <c r="BK592" s="165"/>
      <c r="BL592" s="165"/>
      <c r="BM592" s="165"/>
      <c r="BN592" s="165"/>
      <c r="BO592" s="165"/>
      <c r="BP592" s="165"/>
      <c r="BQ592" s="165"/>
      <c r="BR592" s="165"/>
      <c r="BS592" s="165"/>
      <c r="BT592" s="165"/>
      <c r="BU592" s="165"/>
      <c r="BV592" s="165"/>
      <c r="BW592" s="165"/>
      <c r="BX592" s="165"/>
      <c r="BY592" s="165"/>
      <c r="BZ592" s="165"/>
      <c r="CA592" s="165"/>
      <c r="CB592" s="165"/>
      <c r="CC592" s="165"/>
      <c r="CD592" s="165"/>
      <c r="CE592" s="165"/>
      <c r="CF592" s="165"/>
      <c r="CG592" s="165"/>
      <c r="CH592" s="165"/>
      <c r="CI592" s="165"/>
      <c r="CJ592" s="165"/>
      <c r="CK592" s="165"/>
      <c r="CL592" s="165"/>
      <c r="CM592" s="165"/>
      <c r="CN592" s="165"/>
      <c r="CO592" s="165"/>
      <c r="CP592" s="165"/>
      <c r="CQ592" s="165"/>
      <c r="CR592" s="165"/>
      <c r="CS592" s="165"/>
      <c r="CT592" s="165"/>
      <c r="CU592" s="165"/>
      <c r="CV592" s="165"/>
      <c r="CW592" s="165"/>
      <c r="CX592" s="165"/>
      <c r="CY592" s="165"/>
      <c r="CZ592" s="165"/>
      <c r="DA592" s="165"/>
      <c r="DB592" s="165"/>
      <c r="DC592" s="165"/>
      <c r="DD592" s="165"/>
      <c r="DE592" s="165"/>
      <c r="DF592" s="165"/>
      <c r="DG592" s="165"/>
      <c r="DH592" s="165"/>
      <c r="DI592" s="165"/>
      <c r="DJ592" s="165"/>
      <c r="DK592" s="165"/>
      <c r="DL592" s="165"/>
      <c r="DM592" s="165"/>
      <c r="DN592" s="165"/>
      <c r="DO592" s="165"/>
      <c r="DP592" s="165"/>
      <c r="DQ592" s="165"/>
      <c r="DR592" s="165"/>
      <c r="DS592" s="165"/>
      <c r="DT592" s="165"/>
      <c r="DU592" s="165"/>
      <c r="DV592" s="165"/>
      <c r="DW592" s="165"/>
      <c r="DX592" s="165"/>
      <c r="DY592" s="165"/>
      <c r="DZ592" s="165"/>
      <c r="EA592" s="165"/>
      <c r="EB592" s="165"/>
    </row>
    <row r="593" spans="1:132" s="1" customFormat="1" ht="10.5" customHeight="1" x14ac:dyDescent="0.2">
      <c r="A593" s="1579"/>
      <c r="B593" s="1684"/>
      <c r="C593" s="1403" t="s">
        <v>557</v>
      </c>
      <c r="D593" s="134" t="s">
        <v>116</v>
      </c>
      <c r="E593" s="51">
        <f t="shared" ref="E593:AB593" si="363">ROUND((AG593-AF593)*$AE593,2)</f>
        <v>0.01</v>
      </c>
      <c r="F593" s="51">
        <f t="shared" si="363"/>
        <v>0.01</v>
      </c>
      <c r="G593" s="51">
        <f t="shared" si="363"/>
        <v>0.01</v>
      </c>
      <c r="H593" s="290">
        <f t="shared" si="363"/>
        <v>0.01</v>
      </c>
      <c r="I593" s="51">
        <f t="shared" si="363"/>
        <v>0.01</v>
      </c>
      <c r="J593" s="51">
        <f t="shared" si="363"/>
        <v>0.01</v>
      </c>
      <c r="K593" s="51">
        <f t="shared" si="363"/>
        <v>0.01</v>
      </c>
      <c r="L593" s="51">
        <f t="shared" si="363"/>
        <v>0.01</v>
      </c>
      <c r="M593" s="51">
        <f t="shared" si="363"/>
        <v>0.01</v>
      </c>
      <c r="N593" s="290">
        <f t="shared" si="363"/>
        <v>0.01</v>
      </c>
      <c r="O593" s="51">
        <f t="shared" si="363"/>
        <v>0.01</v>
      </c>
      <c r="P593" s="51">
        <f t="shared" si="363"/>
        <v>0.01</v>
      </c>
      <c r="Q593" s="51">
        <f t="shared" si="363"/>
        <v>0.01</v>
      </c>
      <c r="R593" s="51">
        <f t="shared" si="363"/>
        <v>0.01</v>
      </c>
      <c r="S593" s="51">
        <f t="shared" si="363"/>
        <v>0.01</v>
      </c>
      <c r="T593" s="51">
        <f t="shared" si="363"/>
        <v>0.01</v>
      </c>
      <c r="U593" s="51">
        <f t="shared" si="363"/>
        <v>0.01</v>
      </c>
      <c r="V593" s="51">
        <f t="shared" si="363"/>
        <v>0.01</v>
      </c>
      <c r="W593" s="51">
        <f t="shared" si="363"/>
        <v>0.01</v>
      </c>
      <c r="X593" s="51">
        <f t="shared" si="363"/>
        <v>0.01</v>
      </c>
      <c r="Y593" s="290">
        <f t="shared" si="363"/>
        <v>0.01</v>
      </c>
      <c r="Z593" s="51">
        <f t="shared" si="363"/>
        <v>0.01</v>
      </c>
      <c r="AA593" s="51">
        <f t="shared" si="363"/>
        <v>0.01</v>
      </c>
      <c r="AB593" s="52">
        <f t="shared" si="363"/>
        <v>0.01</v>
      </c>
      <c r="AC593" s="50">
        <f>SUM(E593:AB593)</f>
        <v>0.24000000000000007</v>
      </c>
      <c r="AD593" s="53">
        <f>SUM(E594:AB594)</f>
        <v>0.25000000000000011</v>
      </c>
      <c r="AE593" s="709">
        <v>1.8</v>
      </c>
      <c r="AF593" s="1058">
        <v>1932.0244</v>
      </c>
      <c r="AG593" s="1058">
        <v>1932.0293999999999</v>
      </c>
      <c r="AH593" s="1059">
        <v>1932.0343</v>
      </c>
      <c r="AI593" s="1058">
        <v>1932.0391999999999</v>
      </c>
      <c r="AJ593" s="1058">
        <v>1932.0441000000001</v>
      </c>
      <c r="AK593" s="1058">
        <v>1932.049</v>
      </c>
      <c r="AL593" s="1058">
        <v>1932.0539000000001</v>
      </c>
      <c r="AM593" s="1058">
        <v>1932.0588</v>
      </c>
      <c r="AN593" s="1058">
        <v>1932.0636999999999</v>
      </c>
      <c r="AO593" s="1058">
        <v>1932.0686000000001</v>
      </c>
      <c r="AP593" s="1058">
        <v>1932.0736999999999</v>
      </c>
      <c r="AQ593" s="1058">
        <v>1932.0787</v>
      </c>
      <c r="AR593" s="1058">
        <v>1932.0836999999999</v>
      </c>
      <c r="AS593" s="1058">
        <v>1932.0887</v>
      </c>
      <c r="AT593" s="1058">
        <v>1932.0935999999999</v>
      </c>
      <c r="AU593" s="1058">
        <v>1932.0985000000001</v>
      </c>
      <c r="AV593" s="1058">
        <v>1932.1034</v>
      </c>
      <c r="AW593" s="1058">
        <v>1932.1081999999999</v>
      </c>
      <c r="AX593" s="1058">
        <v>1932.1131</v>
      </c>
      <c r="AY593" s="1058">
        <v>1932.1179999999999</v>
      </c>
      <c r="AZ593" s="1058">
        <v>1932.1228000000001</v>
      </c>
      <c r="BA593" s="1058">
        <v>1932.1277</v>
      </c>
      <c r="BB593" s="1058">
        <v>1932.1325999999999</v>
      </c>
      <c r="BC593" s="1058">
        <v>1932.1375</v>
      </c>
      <c r="BD593" s="1058">
        <v>1932.1424</v>
      </c>
      <c r="BE593" s="165"/>
      <c r="BF593" s="165"/>
      <c r="BG593" s="165"/>
      <c r="BH593" s="165"/>
      <c r="BI593" s="165"/>
      <c r="BJ593" s="165"/>
      <c r="BK593" s="165"/>
      <c r="BL593" s="165"/>
      <c r="BM593" s="165"/>
      <c r="BN593" s="165"/>
      <c r="BO593" s="165"/>
      <c r="BP593" s="165"/>
      <c r="BQ593" s="165"/>
      <c r="BR593" s="165"/>
      <c r="BS593" s="165"/>
      <c r="BT593" s="165"/>
      <c r="BU593" s="165"/>
      <c r="BV593" s="165"/>
      <c r="BW593" s="165"/>
      <c r="BX593" s="165"/>
      <c r="BY593" s="165"/>
      <c r="BZ593" s="165"/>
      <c r="CA593" s="165"/>
      <c r="CB593" s="165"/>
      <c r="CC593" s="165"/>
      <c r="CD593" s="165"/>
      <c r="CE593" s="165"/>
      <c r="CF593" s="165"/>
      <c r="CG593" s="165"/>
      <c r="CH593" s="165"/>
      <c r="CI593" s="165"/>
      <c r="CJ593" s="165"/>
      <c r="CK593" s="165"/>
      <c r="CL593" s="165"/>
      <c r="CM593" s="165"/>
      <c r="CN593" s="165"/>
      <c r="CO593" s="165"/>
      <c r="CP593" s="165"/>
      <c r="CQ593" s="165"/>
      <c r="CR593" s="165"/>
      <c r="CS593" s="165"/>
      <c r="CT593" s="165"/>
      <c r="CU593" s="165"/>
      <c r="CV593" s="165"/>
      <c r="CW593" s="165"/>
      <c r="CX593" s="165"/>
      <c r="CY593" s="165"/>
      <c r="CZ593" s="165"/>
      <c r="DA593" s="165"/>
      <c r="DB593" s="165"/>
      <c r="DC593" s="165"/>
      <c r="DD593" s="165"/>
      <c r="DE593" s="165"/>
      <c r="DF593" s="165"/>
      <c r="DG593" s="165"/>
      <c r="DH593" s="165"/>
      <c r="DI593" s="165"/>
      <c r="DJ593" s="165"/>
      <c r="DK593" s="165"/>
      <c r="DL593" s="165"/>
      <c r="DM593" s="165"/>
      <c r="DN593" s="165"/>
      <c r="DO593" s="165"/>
      <c r="DP593" s="165"/>
      <c r="DQ593" s="165"/>
      <c r="DR593" s="165"/>
      <c r="DS593" s="165"/>
      <c r="DT593" s="165"/>
      <c r="DU593" s="165"/>
      <c r="DV593" s="165"/>
      <c r="DW593" s="165"/>
      <c r="DX593" s="165"/>
      <c r="DY593" s="165"/>
      <c r="DZ593" s="165"/>
      <c r="EA593" s="165"/>
      <c r="EB593" s="165"/>
    </row>
    <row r="594" spans="1:132" s="1" customFormat="1" ht="10.5" customHeight="1" x14ac:dyDescent="0.2">
      <c r="A594" s="1579"/>
      <c r="B594" s="1684"/>
      <c r="C594" s="1403" t="s">
        <v>557</v>
      </c>
      <c r="D594" s="134" t="s">
        <v>117</v>
      </c>
      <c r="E594" s="51">
        <f t="shared" ref="E594:AB594" si="364">ROUND((AG594-AF594)*$AE593,2)</f>
        <v>0.01</v>
      </c>
      <c r="F594" s="51">
        <f t="shared" si="364"/>
        <v>0.01</v>
      </c>
      <c r="G594" s="51">
        <f t="shared" si="364"/>
        <v>0.01</v>
      </c>
      <c r="H594" s="290">
        <f t="shared" si="364"/>
        <v>0.01</v>
      </c>
      <c r="I594" s="51">
        <f t="shared" si="364"/>
        <v>0.01</v>
      </c>
      <c r="J594" s="51">
        <f t="shared" si="364"/>
        <v>0.01</v>
      </c>
      <c r="K594" s="51">
        <f t="shared" si="364"/>
        <v>0.01</v>
      </c>
      <c r="L594" s="51">
        <f t="shared" si="364"/>
        <v>0.01</v>
      </c>
      <c r="M594" s="51">
        <f t="shared" si="364"/>
        <v>0.01</v>
      </c>
      <c r="N594" s="290">
        <f t="shared" si="364"/>
        <v>0.02</v>
      </c>
      <c r="O594" s="51">
        <f t="shared" si="364"/>
        <v>0.01</v>
      </c>
      <c r="P594" s="51">
        <f t="shared" si="364"/>
        <v>0.01</v>
      </c>
      <c r="Q594" s="51">
        <f t="shared" si="364"/>
        <v>0.01</v>
      </c>
      <c r="R594" s="51">
        <f t="shared" si="364"/>
        <v>0.01</v>
      </c>
      <c r="S594" s="51">
        <f t="shared" si="364"/>
        <v>0.01</v>
      </c>
      <c r="T594" s="51">
        <f t="shared" si="364"/>
        <v>0.01</v>
      </c>
      <c r="U594" s="51">
        <f t="shared" si="364"/>
        <v>0.01</v>
      </c>
      <c r="V594" s="51">
        <f t="shared" si="364"/>
        <v>0.01</v>
      </c>
      <c r="W594" s="51">
        <f t="shared" si="364"/>
        <v>0.01</v>
      </c>
      <c r="X594" s="51">
        <f t="shared" si="364"/>
        <v>0.01</v>
      </c>
      <c r="Y594" s="290">
        <f t="shared" si="364"/>
        <v>0.01</v>
      </c>
      <c r="Z594" s="51">
        <f t="shared" si="364"/>
        <v>0.01</v>
      </c>
      <c r="AA594" s="51">
        <f t="shared" si="364"/>
        <v>0.01</v>
      </c>
      <c r="AB594" s="52">
        <f t="shared" si="364"/>
        <v>0.01</v>
      </c>
      <c r="AC594" s="149"/>
      <c r="AD594" s="93"/>
      <c r="AE594" s="709"/>
      <c r="AF594" s="1058">
        <v>1483.2396000000001</v>
      </c>
      <c r="AG594" s="1058">
        <v>1483.2478000000001</v>
      </c>
      <c r="AH594" s="1059">
        <v>1483.2557999999999</v>
      </c>
      <c r="AI594" s="1058">
        <v>1483.2637999999999</v>
      </c>
      <c r="AJ594" s="1058">
        <v>1483.2717</v>
      </c>
      <c r="AK594" s="1058">
        <v>1483.2796000000001</v>
      </c>
      <c r="AL594" s="1058">
        <v>1483.2874999999999</v>
      </c>
      <c r="AM594" s="1058">
        <v>1483.2953</v>
      </c>
      <c r="AN594" s="1058">
        <v>1483.3033</v>
      </c>
      <c r="AO594" s="1058">
        <v>1483.3114</v>
      </c>
      <c r="AP594" s="1058">
        <v>1483.3198</v>
      </c>
      <c r="AQ594" s="1058">
        <v>1483.328</v>
      </c>
      <c r="AR594" s="1058">
        <v>1483.3362999999999</v>
      </c>
      <c r="AS594" s="1058">
        <v>1483.3445999999999</v>
      </c>
      <c r="AT594" s="1058">
        <v>1483.3526999999999</v>
      </c>
      <c r="AU594" s="1058">
        <v>1483.3606</v>
      </c>
      <c r="AV594" s="1058">
        <v>1483.3684000000001</v>
      </c>
      <c r="AW594" s="1058">
        <v>1483.3761</v>
      </c>
      <c r="AX594" s="1058">
        <v>1483.3839</v>
      </c>
      <c r="AY594" s="1058">
        <v>1483.3915999999999</v>
      </c>
      <c r="AZ594" s="1058">
        <v>1483.3994</v>
      </c>
      <c r="BA594" s="1058">
        <v>1483.4072000000001</v>
      </c>
      <c r="BB594" s="1058">
        <v>1483.415</v>
      </c>
      <c r="BC594" s="1058">
        <v>1483.4229</v>
      </c>
      <c r="BD594" s="1058">
        <v>1483.4308000000001</v>
      </c>
      <c r="BE594" s="165"/>
      <c r="BF594" s="165"/>
      <c r="BG594" s="165"/>
      <c r="BH594" s="165"/>
      <c r="BI594" s="165"/>
      <c r="BJ594" s="165"/>
      <c r="BK594" s="165"/>
      <c r="BL594" s="165"/>
      <c r="BM594" s="165"/>
      <c r="BN594" s="165"/>
      <c r="BO594" s="165"/>
      <c r="BP594" s="165"/>
      <c r="BQ594" s="165"/>
      <c r="BR594" s="165"/>
      <c r="BS594" s="165"/>
      <c r="BT594" s="165"/>
      <c r="BU594" s="165"/>
      <c r="BV594" s="165"/>
      <c r="BW594" s="165"/>
      <c r="BX594" s="165"/>
      <c r="BY594" s="165"/>
      <c r="BZ594" s="165"/>
      <c r="CA594" s="165"/>
      <c r="CB594" s="165"/>
      <c r="CC594" s="165"/>
      <c r="CD594" s="165"/>
      <c r="CE594" s="165"/>
      <c r="CF594" s="165"/>
      <c r="CG594" s="165"/>
      <c r="CH594" s="165"/>
      <c r="CI594" s="165"/>
      <c r="CJ594" s="165"/>
      <c r="CK594" s="165"/>
      <c r="CL594" s="165"/>
      <c r="CM594" s="165"/>
      <c r="CN594" s="165"/>
      <c r="CO594" s="165"/>
      <c r="CP594" s="165"/>
      <c r="CQ594" s="165"/>
      <c r="CR594" s="165"/>
      <c r="CS594" s="165"/>
      <c r="CT594" s="165"/>
      <c r="CU594" s="165"/>
      <c r="CV594" s="165"/>
      <c r="CW594" s="165"/>
      <c r="CX594" s="165"/>
      <c r="CY594" s="165"/>
      <c r="CZ594" s="165"/>
      <c r="DA594" s="165"/>
      <c r="DB594" s="165"/>
      <c r="DC594" s="165"/>
      <c r="DD594" s="165"/>
      <c r="DE594" s="165"/>
      <c r="DF594" s="165"/>
      <c r="DG594" s="165"/>
      <c r="DH594" s="165"/>
      <c r="DI594" s="165"/>
      <c r="DJ594" s="165"/>
      <c r="DK594" s="165"/>
      <c r="DL594" s="165"/>
      <c r="DM594" s="165"/>
      <c r="DN594" s="165"/>
      <c r="DO594" s="165"/>
      <c r="DP594" s="165"/>
      <c r="DQ594" s="165"/>
      <c r="DR594" s="165"/>
      <c r="DS594" s="165"/>
      <c r="DT594" s="165"/>
      <c r="DU594" s="165"/>
      <c r="DV594" s="165"/>
      <c r="DW594" s="165"/>
      <c r="DX594" s="165"/>
      <c r="DY594" s="165"/>
      <c r="DZ594" s="165"/>
      <c r="EA594" s="165"/>
      <c r="EB594" s="165"/>
    </row>
    <row r="595" spans="1:132" s="1" customFormat="1" ht="10.5" customHeight="1" thickBot="1" x14ac:dyDescent="0.25">
      <c r="A595" s="1580"/>
      <c r="B595" s="1686"/>
      <c r="C595" s="274"/>
      <c r="D595" s="239" t="s">
        <v>41</v>
      </c>
      <c r="E595" s="84">
        <f>E594/E593</f>
        <v>1</v>
      </c>
      <c r="F595" s="84">
        <f t="shared" ref="F595:AB595" si="365">F594/F593</f>
        <v>1</v>
      </c>
      <c r="G595" s="84">
        <f t="shared" si="365"/>
        <v>1</v>
      </c>
      <c r="H595" s="298">
        <f t="shared" si="365"/>
        <v>1</v>
      </c>
      <c r="I595" s="84">
        <f t="shared" si="365"/>
        <v>1</v>
      </c>
      <c r="J595" s="84">
        <f t="shared" si="365"/>
        <v>1</v>
      </c>
      <c r="K595" s="84">
        <f t="shared" si="365"/>
        <v>1</v>
      </c>
      <c r="L595" s="84">
        <f t="shared" si="365"/>
        <v>1</v>
      </c>
      <c r="M595" s="84">
        <f t="shared" si="365"/>
        <v>1</v>
      </c>
      <c r="N595" s="298">
        <f t="shared" si="365"/>
        <v>2</v>
      </c>
      <c r="O595" s="84">
        <f t="shared" si="365"/>
        <v>1</v>
      </c>
      <c r="P595" s="84">
        <f t="shared" si="365"/>
        <v>1</v>
      </c>
      <c r="Q595" s="84">
        <f t="shared" si="365"/>
        <v>1</v>
      </c>
      <c r="R595" s="84">
        <f t="shared" si="365"/>
        <v>1</v>
      </c>
      <c r="S595" s="84">
        <f t="shared" si="365"/>
        <v>1</v>
      </c>
      <c r="T595" s="84">
        <f t="shared" si="365"/>
        <v>1</v>
      </c>
      <c r="U595" s="84">
        <f t="shared" si="365"/>
        <v>1</v>
      </c>
      <c r="V595" s="84">
        <f t="shared" si="365"/>
        <v>1</v>
      </c>
      <c r="W595" s="84">
        <f t="shared" si="365"/>
        <v>1</v>
      </c>
      <c r="X595" s="84">
        <f t="shared" si="365"/>
        <v>1</v>
      </c>
      <c r="Y595" s="298">
        <f t="shared" si="365"/>
        <v>1</v>
      </c>
      <c r="Z595" s="84">
        <f t="shared" si="365"/>
        <v>1</v>
      </c>
      <c r="AA595" s="84">
        <f t="shared" si="365"/>
        <v>1</v>
      </c>
      <c r="AB595" s="85">
        <f t="shared" si="365"/>
        <v>1</v>
      </c>
      <c r="AC595" s="149"/>
      <c r="AD595" s="93"/>
      <c r="AE595" s="708"/>
      <c r="AF595" s="260"/>
      <c r="AG595" s="260"/>
      <c r="AH595" s="260"/>
      <c r="AI595" s="260"/>
      <c r="AJ595" s="260"/>
      <c r="AK595" s="260"/>
      <c r="AL595" s="260"/>
      <c r="AM595" s="260"/>
      <c r="AN595" s="260"/>
      <c r="AO595" s="260"/>
      <c r="AP595" s="260"/>
      <c r="AQ595" s="260"/>
      <c r="AR595" s="260"/>
      <c r="AS595" s="260"/>
      <c r="AT595" s="260"/>
      <c r="AU595" s="260"/>
      <c r="AV595" s="260"/>
      <c r="AW595" s="260"/>
      <c r="AX595" s="260"/>
      <c r="AY595" s="260"/>
      <c r="AZ595" s="260"/>
      <c r="BA595" s="260"/>
      <c r="BB595" s="260"/>
      <c r="BC595" s="260"/>
      <c r="BD595" s="260"/>
      <c r="BE595" s="165"/>
      <c r="BF595" s="165"/>
      <c r="BG595" s="165"/>
      <c r="BH595" s="165"/>
      <c r="BI595" s="165"/>
      <c r="BJ595" s="165"/>
      <c r="BK595" s="165"/>
      <c r="BL595" s="165"/>
      <c r="BM595" s="165"/>
      <c r="BN595" s="165"/>
      <c r="BO595" s="165"/>
      <c r="BP595" s="165"/>
      <c r="BQ595" s="165"/>
      <c r="BR595" s="165"/>
      <c r="BS595" s="165"/>
      <c r="BT595" s="165"/>
      <c r="BU595" s="165"/>
      <c r="BV595" s="165"/>
      <c r="BW595" s="165"/>
      <c r="BX595" s="165"/>
      <c r="BY595" s="165"/>
      <c r="BZ595" s="165"/>
      <c r="CA595" s="165"/>
      <c r="CB595" s="165"/>
      <c r="CC595" s="165"/>
      <c r="CD595" s="165"/>
      <c r="CE595" s="165"/>
      <c r="CF595" s="165"/>
      <c r="CG595" s="165"/>
      <c r="CH595" s="165"/>
      <c r="CI595" s="165"/>
      <c r="CJ595" s="165"/>
      <c r="CK595" s="165"/>
      <c r="CL595" s="165"/>
      <c r="CM595" s="165"/>
      <c r="CN595" s="165"/>
      <c r="CO595" s="165"/>
      <c r="CP595" s="165"/>
      <c r="CQ595" s="165"/>
      <c r="CR595" s="165"/>
      <c r="CS595" s="165"/>
      <c r="CT595" s="165"/>
      <c r="CU595" s="165"/>
      <c r="CV595" s="165"/>
      <c r="CW595" s="165"/>
      <c r="CX595" s="165"/>
      <c r="CY595" s="165"/>
      <c r="CZ595" s="165"/>
      <c r="DA595" s="165"/>
      <c r="DB595" s="165"/>
      <c r="DC595" s="165"/>
      <c r="DD595" s="165"/>
      <c r="DE595" s="165"/>
      <c r="DF595" s="165"/>
      <c r="DG595" s="165"/>
      <c r="DH595" s="165"/>
      <c r="DI595" s="165"/>
      <c r="DJ595" s="165"/>
      <c r="DK595" s="165"/>
      <c r="DL595" s="165"/>
      <c r="DM595" s="165"/>
      <c r="DN595" s="165"/>
      <c r="DO595" s="165"/>
      <c r="DP595" s="165"/>
      <c r="DQ595" s="165"/>
      <c r="DR595" s="165"/>
      <c r="DS595" s="165"/>
      <c r="DT595" s="165"/>
      <c r="DU595" s="165"/>
      <c r="DV595" s="165"/>
      <c r="DW595" s="165"/>
      <c r="DX595" s="165"/>
      <c r="DY595" s="165"/>
      <c r="DZ595" s="165"/>
      <c r="EA595" s="165"/>
      <c r="EB595" s="165"/>
    </row>
    <row r="596" spans="1:132" s="1" customFormat="1" ht="10.5" customHeight="1" x14ac:dyDescent="0.2">
      <c r="A596" s="1531" t="s">
        <v>18</v>
      </c>
      <c r="B596" s="1636" t="s">
        <v>177</v>
      </c>
      <c r="C596" s="1119"/>
      <c r="D596" s="1203"/>
      <c r="E596" s="82"/>
      <c r="F596" s="82"/>
      <c r="G596" s="82"/>
      <c r="H596" s="297"/>
      <c r="I596" s="82"/>
      <c r="J596" s="82"/>
      <c r="K596" s="82"/>
      <c r="L596" s="82"/>
      <c r="M596" s="82"/>
      <c r="N596" s="297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297"/>
      <c r="Z596" s="82"/>
      <c r="AA596" s="82"/>
      <c r="AB596" s="188"/>
      <c r="AC596" s="149"/>
      <c r="AD596" s="93"/>
      <c r="AE596" s="708"/>
      <c r="AF596" s="260"/>
      <c r="AG596" s="260"/>
      <c r="AH596" s="260"/>
      <c r="AI596" s="260"/>
      <c r="AJ596" s="260"/>
      <c r="AK596" s="260"/>
      <c r="AL596" s="260"/>
      <c r="AM596" s="260"/>
      <c r="AN596" s="260"/>
      <c r="AO596" s="260"/>
      <c r="AP596" s="260"/>
      <c r="AQ596" s="260"/>
      <c r="AR596" s="260"/>
      <c r="AS596" s="260"/>
      <c r="AT596" s="260"/>
      <c r="AU596" s="260"/>
      <c r="AV596" s="260"/>
      <c r="AW596" s="260"/>
      <c r="AX596" s="260"/>
      <c r="AY596" s="260"/>
      <c r="AZ596" s="260"/>
      <c r="BA596" s="260"/>
      <c r="BB596" s="260"/>
      <c r="BC596" s="260"/>
      <c r="BD596" s="260"/>
      <c r="BE596" s="165"/>
      <c r="BF596" s="165"/>
      <c r="BG596" s="165"/>
      <c r="BH596" s="165"/>
      <c r="BI596" s="165"/>
      <c r="BJ596" s="165"/>
      <c r="BK596" s="165"/>
      <c r="BL596" s="165"/>
      <c r="BM596" s="165"/>
      <c r="BN596" s="165"/>
      <c r="BO596" s="165"/>
      <c r="BP596" s="165"/>
      <c r="BQ596" s="165"/>
      <c r="BR596" s="165"/>
      <c r="BS596" s="165"/>
      <c r="BT596" s="165"/>
      <c r="BU596" s="165"/>
      <c r="BV596" s="165"/>
      <c r="BW596" s="165"/>
      <c r="BX596" s="165"/>
      <c r="BY596" s="165"/>
      <c r="BZ596" s="165"/>
      <c r="CA596" s="165"/>
      <c r="CB596" s="165"/>
      <c r="CC596" s="165"/>
      <c r="CD596" s="165"/>
      <c r="CE596" s="165"/>
      <c r="CF596" s="165"/>
      <c r="CG596" s="165"/>
      <c r="CH596" s="165"/>
      <c r="CI596" s="165"/>
      <c r="CJ596" s="165"/>
      <c r="CK596" s="165"/>
      <c r="CL596" s="165"/>
      <c r="CM596" s="165"/>
      <c r="CN596" s="165"/>
      <c r="CO596" s="165"/>
      <c r="CP596" s="165"/>
      <c r="CQ596" s="165"/>
      <c r="CR596" s="165"/>
      <c r="CS596" s="165"/>
      <c r="CT596" s="165"/>
      <c r="CU596" s="165"/>
      <c r="CV596" s="165"/>
      <c r="CW596" s="165"/>
      <c r="CX596" s="165"/>
      <c r="CY596" s="165"/>
      <c r="CZ596" s="165"/>
      <c r="DA596" s="165"/>
      <c r="DB596" s="165"/>
      <c r="DC596" s="165"/>
      <c r="DD596" s="165"/>
      <c r="DE596" s="165"/>
      <c r="DF596" s="165"/>
      <c r="DG596" s="165"/>
      <c r="DH596" s="165"/>
      <c r="DI596" s="165"/>
      <c r="DJ596" s="165"/>
      <c r="DK596" s="165"/>
      <c r="DL596" s="165"/>
      <c r="DM596" s="165"/>
      <c r="DN596" s="165"/>
      <c r="DO596" s="165"/>
      <c r="DP596" s="165"/>
      <c r="DQ596" s="165"/>
      <c r="DR596" s="165"/>
      <c r="DS596" s="165"/>
      <c r="DT596" s="165"/>
      <c r="DU596" s="165"/>
      <c r="DV596" s="165"/>
      <c r="DW596" s="165"/>
      <c r="DX596" s="165"/>
      <c r="DY596" s="165"/>
      <c r="DZ596" s="165"/>
      <c r="EA596" s="165"/>
      <c r="EB596" s="165"/>
    </row>
    <row r="597" spans="1:132" s="1" customFormat="1" ht="10.5" customHeight="1" x14ac:dyDescent="0.2">
      <c r="A597" s="1532"/>
      <c r="B597" s="1633"/>
      <c r="C597" s="1403" t="s">
        <v>129</v>
      </c>
      <c r="D597" s="134" t="s">
        <v>33</v>
      </c>
      <c r="E597" s="107">
        <f>ROUND(SQRT(E598^2+E599^2)*1000/(1.73*E$530),0)</f>
        <v>1</v>
      </c>
      <c r="F597" s="107">
        <f t="shared" ref="F597:AB597" si="366">ROUND(SQRT(F598^2+F599^2)*1000/(1.73*F$530),0)</f>
        <v>1</v>
      </c>
      <c r="G597" s="107">
        <f t="shared" si="366"/>
        <v>1</v>
      </c>
      <c r="H597" s="305">
        <f t="shared" si="366"/>
        <v>1</v>
      </c>
      <c r="I597" s="107">
        <f t="shared" si="366"/>
        <v>1</v>
      </c>
      <c r="J597" s="107">
        <f t="shared" si="366"/>
        <v>1</v>
      </c>
      <c r="K597" s="107">
        <f t="shared" si="366"/>
        <v>1</v>
      </c>
      <c r="L597" s="107">
        <f t="shared" si="366"/>
        <v>1</v>
      </c>
      <c r="M597" s="107">
        <f t="shared" si="366"/>
        <v>1</v>
      </c>
      <c r="N597" s="305">
        <f t="shared" si="366"/>
        <v>1</v>
      </c>
      <c r="O597" s="107">
        <f t="shared" si="366"/>
        <v>1</v>
      </c>
      <c r="P597" s="107">
        <f t="shared" si="366"/>
        <v>1</v>
      </c>
      <c r="Q597" s="107">
        <f t="shared" si="366"/>
        <v>1</v>
      </c>
      <c r="R597" s="107">
        <f t="shared" si="366"/>
        <v>1</v>
      </c>
      <c r="S597" s="107">
        <f t="shared" si="366"/>
        <v>1</v>
      </c>
      <c r="T597" s="107">
        <f t="shared" si="366"/>
        <v>1</v>
      </c>
      <c r="U597" s="107">
        <f t="shared" si="366"/>
        <v>1</v>
      </c>
      <c r="V597" s="107">
        <f t="shared" si="366"/>
        <v>1</v>
      </c>
      <c r="W597" s="107">
        <f t="shared" si="366"/>
        <v>1</v>
      </c>
      <c r="X597" s="107">
        <f t="shared" si="366"/>
        <v>1</v>
      </c>
      <c r="Y597" s="305">
        <f t="shared" si="366"/>
        <v>1</v>
      </c>
      <c r="Z597" s="107">
        <f t="shared" si="366"/>
        <v>1</v>
      </c>
      <c r="AA597" s="107">
        <f t="shared" si="366"/>
        <v>1</v>
      </c>
      <c r="AB597" s="108">
        <f t="shared" si="366"/>
        <v>1</v>
      </c>
      <c r="AC597" s="149"/>
      <c r="AD597" s="93"/>
      <c r="AE597" s="709"/>
      <c r="AF597" s="260"/>
      <c r="AG597" s="260"/>
      <c r="AH597" s="260"/>
      <c r="AI597" s="260"/>
      <c r="AJ597" s="260"/>
      <c r="AK597" s="260"/>
      <c r="AL597" s="260"/>
      <c r="AM597" s="260"/>
      <c r="AN597" s="260"/>
      <c r="AO597" s="260"/>
      <c r="AP597" s="260"/>
      <c r="AQ597" s="260"/>
      <c r="AR597" s="260"/>
      <c r="AS597" s="260"/>
      <c r="AT597" s="260"/>
      <c r="AU597" s="260"/>
      <c r="AV597" s="260"/>
      <c r="AW597" s="260"/>
      <c r="AX597" s="260"/>
      <c r="AY597" s="260"/>
      <c r="AZ597" s="260"/>
      <c r="BA597" s="260"/>
      <c r="BB597" s="260"/>
      <c r="BC597" s="260"/>
      <c r="BD597" s="260"/>
      <c r="BE597" s="165"/>
      <c r="BF597" s="165"/>
      <c r="BG597" s="165"/>
      <c r="BH597" s="165"/>
      <c r="BI597" s="165"/>
      <c r="BJ597" s="165"/>
      <c r="BK597" s="165"/>
      <c r="BL597" s="165"/>
      <c r="BM597" s="165"/>
      <c r="BN597" s="165"/>
      <c r="BO597" s="165"/>
      <c r="BP597" s="165"/>
      <c r="BQ597" s="165"/>
      <c r="BR597" s="165"/>
      <c r="BS597" s="165"/>
      <c r="BT597" s="165"/>
      <c r="BU597" s="165"/>
      <c r="BV597" s="165"/>
      <c r="BW597" s="165"/>
      <c r="BX597" s="165"/>
      <c r="BY597" s="165"/>
      <c r="BZ597" s="165"/>
      <c r="CA597" s="165"/>
      <c r="CB597" s="165"/>
      <c r="CC597" s="165"/>
      <c r="CD597" s="165"/>
      <c r="CE597" s="165"/>
      <c r="CF597" s="165"/>
      <c r="CG597" s="165"/>
      <c r="CH597" s="165"/>
      <c r="CI597" s="165"/>
      <c r="CJ597" s="165"/>
      <c r="CK597" s="165"/>
      <c r="CL597" s="165"/>
      <c r="CM597" s="165"/>
      <c r="CN597" s="165"/>
      <c r="CO597" s="165"/>
      <c r="CP597" s="165"/>
      <c r="CQ597" s="165"/>
      <c r="CR597" s="165"/>
      <c r="CS597" s="165"/>
      <c r="CT597" s="165"/>
      <c r="CU597" s="165"/>
      <c r="CV597" s="165"/>
      <c r="CW597" s="165"/>
      <c r="CX597" s="165"/>
      <c r="CY597" s="165"/>
      <c r="CZ597" s="165"/>
      <c r="DA597" s="165"/>
      <c r="DB597" s="165"/>
      <c r="DC597" s="165"/>
      <c r="DD597" s="165"/>
      <c r="DE597" s="165"/>
      <c r="DF597" s="165"/>
      <c r="DG597" s="165"/>
      <c r="DH597" s="165"/>
      <c r="DI597" s="165"/>
      <c r="DJ597" s="165"/>
      <c r="DK597" s="165"/>
      <c r="DL597" s="165"/>
      <c r="DM597" s="165"/>
      <c r="DN597" s="165"/>
      <c r="DO597" s="165"/>
      <c r="DP597" s="165"/>
      <c r="DQ597" s="165"/>
      <c r="DR597" s="165"/>
      <c r="DS597" s="165"/>
      <c r="DT597" s="165"/>
      <c r="DU597" s="165"/>
      <c r="DV597" s="165"/>
      <c r="DW597" s="165"/>
      <c r="DX597" s="165"/>
      <c r="DY597" s="165"/>
      <c r="DZ597" s="165"/>
      <c r="EA597" s="165"/>
      <c r="EB597" s="165"/>
    </row>
    <row r="598" spans="1:132" s="1" customFormat="1" ht="10.5" customHeight="1" x14ac:dyDescent="0.2">
      <c r="A598" s="1532"/>
      <c r="B598" s="1633"/>
      <c r="C598" s="1403" t="s">
        <v>557</v>
      </c>
      <c r="D598" s="134" t="s">
        <v>116</v>
      </c>
      <c r="E598" s="51">
        <f t="shared" ref="E598:AB598" si="367">ROUND((AG598-AF598)*$AE598,2)</f>
        <v>0.01</v>
      </c>
      <c r="F598" s="51">
        <f t="shared" si="367"/>
        <v>0.01</v>
      </c>
      <c r="G598" s="51">
        <f t="shared" si="367"/>
        <v>0.01</v>
      </c>
      <c r="H598" s="290">
        <f t="shared" si="367"/>
        <v>0.01</v>
      </c>
      <c r="I598" s="51">
        <f t="shared" si="367"/>
        <v>0.01</v>
      </c>
      <c r="J598" s="51">
        <f t="shared" si="367"/>
        <v>0.01</v>
      </c>
      <c r="K598" s="51">
        <f t="shared" si="367"/>
        <v>0.01</v>
      </c>
      <c r="L598" s="51">
        <f t="shared" si="367"/>
        <v>0.01</v>
      </c>
      <c r="M598" s="51">
        <f t="shared" si="367"/>
        <v>0.01</v>
      </c>
      <c r="N598" s="290">
        <f t="shared" si="367"/>
        <v>0.01</v>
      </c>
      <c r="O598" s="51">
        <f t="shared" si="367"/>
        <v>0.01</v>
      </c>
      <c r="P598" s="51">
        <f t="shared" si="367"/>
        <v>0.01</v>
      </c>
      <c r="Q598" s="51">
        <f t="shared" si="367"/>
        <v>0.01</v>
      </c>
      <c r="R598" s="51">
        <f t="shared" si="367"/>
        <v>0.01</v>
      </c>
      <c r="S598" s="51">
        <f t="shared" si="367"/>
        <v>0.01</v>
      </c>
      <c r="T598" s="51">
        <f t="shared" si="367"/>
        <v>0.01</v>
      </c>
      <c r="U598" s="51">
        <f t="shared" si="367"/>
        <v>0.01</v>
      </c>
      <c r="V598" s="51">
        <f t="shared" si="367"/>
        <v>0.01</v>
      </c>
      <c r="W598" s="51">
        <f t="shared" si="367"/>
        <v>0.01</v>
      </c>
      <c r="X598" s="51">
        <f t="shared" si="367"/>
        <v>0.01</v>
      </c>
      <c r="Y598" s="290">
        <f t="shared" si="367"/>
        <v>0.01</v>
      </c>
      <c r="Z598" s="51">
        <f t="shared" si="367"/>
        <v>0.01</v>
      </c>
      <c r="AA598" s="51">
        <f t="shared" si="367"/>
        <v>0.01</v>
      </c>
      <c r="AB598" s="52">
        <f t="shared" si="367"/>
        <v>0.01</v>
      </c>
      <c r="AC598" s="50">
        <f>SUM(E598:AB598)</f>
        <v>0.24000000000000007</v>
      </c>
      <c r="AD598" s="53">
        <f>SUM(E599:AB599)</f>
        <v>0.24000000000000007</v>
      </c>
      <c r="AE598" s="709">
        <v>1.8</v>
      </c>
      <c r="AF598" s="1058">
        <v>1183.7530999999999</v>
      </c>
      <c r="AG598" s="1058">
        <v>1183.7591</v>
      </c>
      <c r="AH598" s="1059">
        <v>1183.7651000000001</v>
      </c>
      <c r="AI598" s="1058">
        <v>1183.771</v>
      </c>
      <c r="AJ598" s="1058">
        <v>1183.777</v>
      </c>
      <c r="AK598" s="1058">
        <v>1183.7829999999999</v>
      </c>
      <c r="AL598" s="1058">
        <v>1183.7889</v>
      </c>
      <c r="AM598" s="1058">
        <v>1183.7950000000001</v>
      </c>
      <c r="AN598" s="1058">
        <v>1183.8009999999999</v>
      </c>
      <c r="AO598" s="1058">
        <v>1183.8072</v>
      </c>
      <c r="AP598" s="1058">
        <v>1183.8145999999999</v>
      </c>
      <c r="AQ598" s="1058">
        <v>1183.8204000000001</v>
      </c>
      <c r="AR598" s="1058">
        <v>1183.8262999999999</v>
      </c>
      <c r="AS598" s="1058">
        <v>1183.8325</v>
      </c>
      <c r="AT598" s="1058">
        <v>1183.8382999999999</v>
      </c>
      <c r="AU598" s="1058">
        <v>1183.8443</v>
      </c>
      <c r="AV598" s="1058">
        <v>1183.8501000000001</v>
      </c>
      <c r="AW598" s="1058">
        <v>1183.8558</v>
      </c>
      <c r="AX598" s="1058">
        <v>1183.8615</v>
      </c>
      <c r="AY598" s="1058">
        <v>1183.8671999999999</v>
      </c>
      <c r="AZ598" s="1058">
        <v>1183.873</v>
      </c>
      <c r="BA598" s="1058">
        <v>1183.8788999999999</v>
      </c>
      <c r="BB598" s="1058">
        <v>1183.8847000000001</v>
      </c>
      <c r="BC598" s="1058">
        <v>1183.8904</v>
      </c>
      <c r="BD598" s="1058">
        <v>1183.8960999999999</v>
      </c>
      <c r="BE598" s="165"/>
      <c r="BF598" s="165"/>
      <c r="BG598" s="165"/>
      <c r="BH598" s="165"/>
      <c r="BI598" s="165"/>
      <c r="BJ598" s="165"/>
      <c r="BK598" s="165"/>
      <c r="BL598" s="165"/>
      <c r="BM598" s="165"/>
      <c r="BN598" s="165"/>
      <c r="BO598" s="165"/>
      <c r="BP598" s="165"/>
      <c r="BQ598" s="165"/>
      <c r="BR598" s="165"/>
      <c r="BS598" s="165"/>
      <c r="BT598" s="165"/>
      <c r="BU598" s="165"/>
      <c r="BV598" s="165"/>
      <c r="BW598" s="165"/>
      <c r="BX598" s="165"/>
      <c r="BY598" s="165"/>
      <c r="BZ598" s="165"/>
      <c r="CA598" s="165"/>
      <c r="CB598" s="165"/>
      <c r="CC598" s="165"/>
      <c r="CD598" s="165"/>
      <c r="CE598" s="165"/>
      <c r="CF598" s="165"/>
      <c r="CG598" s="165"/>
      <c r="CH598" s="165"/>
      <c r="CI598" s="165"/>
      <c r="CJ598" s="165"/>
      <c r="CK598" s="165"/>
      <c r="CL598" s="165"/>
      <c r="CM598" s="165"/>
      <c r="CN598" s="165"/>
      <c r="CO598" s="165"/>
      <c r="CP598" s="165"/>
      <c r="CQ598" s="165"/>
      <c r="CR598" s="165"/>
      <c r="CS598" s="165"/>
      <c r="CT598" s="165"/>
      <c r="CU598" s="165"/>
      <c r="CV598" s="165"/>
      <c r="CW598" s="165"/>
      <c r="CX598" s="165"/>
      <c r="CY598" s="165"/>
      <c r="CZ598" s="165"/>
      <c r="DA598" s="165"/>
      <c r="DB598" s="165"/>
      <c r="DC598" s="165"/>
      <c r="DD598" s="165"/>
      <c r="DE598" s="165"/>
      <c r="DF598" s="165"/>
      <c r="DG598" s="165"/>
      <c r="DH598" s="165"/>
      <c r="DI598" s="165"/>
      <c r="DJ598" s="165"/>
      <c r="DK598" s="165"/>
      <c r="DL598" s="165"/>
      <c r="DM598" s="165"/>
      <c r="DN598" s="165"/>
      <c r="DO598" s="165"/>
      <c r="DP598" s="165"/>
      <c r="DQ598" s="165"/>
      <c r="DR598" s="165"/>
      <c r="DS598" s="165"/>
      <c r="DT598" s="165"/>
      <c r="DU598" s="165"/>
      <c r="DV598" s="165"/>
      <c r="DW598" s="165"/>
      <c r="DX598" s="165"/>
      <c r="DY598" s="165"/>
      <c r="DZ598" s="165"/>
      <c r="EA598" s="165"/>
      <c r="EB598" s="165"/>
    </row>
    <row r="599" spans="1:132" s="1" customFormat="1" ht="10.5" customHeight="1" x14ac:dyDescent="0.2">
      <c r="A599" s="1532"/>
      <c r="B599" s="1633"/>
      <c r="C599" s="1403" t="s">
        <v>557</v>
      </c>
      <c r="D599" s="134" t="s">
        <v>117</v>
      </c>
      <c r="E599" s="51">
        <f t="shared" ref="E599:AB599" si="368">ROUND((AG599-AF599)*$AE598,2)</f>
        <v>0.01</v>
      </c>
      <c r="F599" s="51">
        <f t="shared" si="368"/>
        <v>0.01</v>
      </c>
      <c r="G599" s="51">
        <f t="shared" si="368"/>
        <v>0.01</v>
      </c>
      <c r="H599" s="290">
        <f t="shared" si="368"/>
        <v>0.01</v>
      </c>
      <c r="I599" s="51">
        <f t="shared" si="368"/>
        <v>0.01</v>
      </c>
      <c r="J599" s="51">
        <f t="shared" si="368"/>
        <v>0.01</v>
      </c>
      <c r="K599" s="51">
        <f t="shared" si="368"/>
        <v>0.01</v>
      </c>
      <c r="L599" s="51">
        <f t="shared" si="368"/>
        <v>0.01</v>
      </c>
      <c r="M599" s="51">
        <f t="shared" si="368"/>
        <v>0.01</v>
      </c>
      <c r="N599" s="290">
        <f t="shared" si="368"/>
        <v>0.01</v>
      </c>
      <c r="O599" s="51">
        <f t="shared" si="368"/>
        <v>0.01</v>
      </c>
      <c r="P599" s="51">
        <f t="shared" si="368"/>
        <v>0.01</v>
      </c>
      <c r="Q599" s="51">
        <f t="shared" si="368"/>
        <v>0.01</v>
      </c>
      <c r="R599" s="51">
        <f t="shared" si="368"/>
        <v>0.01</v>
      </c>
      <c r="S599" s="51">
        <f t="shared" si="368"/>
        <v>0.01</v>
      </c>
      <c r="T599" s="51">
        <f t="shared" si="368"/>
        <v>0.01</v>
      </c>
      <c r="U599" s="51">
        <f t="shared" si="368"/>
        <v>0.01</v>
      </c>
      <c r="V599" s="51">
        <f t="shared" si="368"/>
        <v>0.01</v>
      </c>
      <c r="W599" s="51">
        <f t="shared" si="368"/>
        <v>0.01</v>
      </c>
      <c r="X599" s="51">
        <f t="shared" si="368"/>
        <v>0.01</v>
      </c>
      <c r="Y599" s="290">
        <f t="shared" si="368"/>
        <v>0.01</v>
      </c>
      <c r="Z599" s="51">
        <f t="shared" si="368"/>
        <v>0.01</v>
      </c>
      <c r="AA599" s="51">
        <f t="shared" si="368"/>
        <v>0.01</v>
      </c>
      <c r="AB599" s="52">
        <f t="shared" si="368"/>
        <v>0.01</v>
      </c>
      <c r="AC599" s="149"/>
      <c r="AD599" s="93"/>
      <c r="AE599" s="709"/>
      <c r="AF599" s="1058">
        <v>681.45280000000002</v>
      </c>
      <c r="AG599" s="1058">
        <v>681.45669999999996</v>
      </c>
      <c r="AH599" s="1059">
        <v>681.46050000000002</v>
      </c>
      <c r="AI599" s="1058">
        <v>681.46420000000001</v>
      </c>
      <c r="AJ599" s="1058">
        <v>681.46789999999999</v>
      </c>
      <c r="AK599" s="1058">
        <v>681.47159999999997</v>
      </c>
      <c r="AL599" s="1058">
        <v>681.47519999999997</v>
      </c>
      <c r="AM599" s="1058">
        <v>681.47879999999998</v>
      </c>
      <c r="AN599" s="1058">
        <v>681.48249999999996</v>
      </c>
      <c r="AO599" s="1058">
        <v>681.48699999999997</v>
      </c>
      <c r="AP599" s="1058">
        <v>681.49469999999997</v>
      </c>
      <c r="AQ599" s="1058">
        <v>681.49879999999996</v>
      </c>
      <c r="AR599" s="1058">
        <v>681.50289999999995</v>
      </c>
      <c r="AS599" s="1058">
        <v>681.50689999999997</v>
      </c>
      <c r="AT599" s="1058">
        <v>681.51080000000002</v>
      </c>
      <c r="AU599" s="1058">
        <v>681.51469999999995</v>
      </c>
      <c r="AV599" s="1058">
        <v>681.51829999999995</v>
      </c>
      <c r="AW599" s="1058">
        <v>681.52189999999996</v>
      </c>
      <c r="AX599" s="1058">
        <v>681.52549999999997</v>
      </c>
      <c r="AY599" s="1058">
        <v>681.529</v>
      </c>
      <c r="AZ599" s="1058">
        <v>681.5326</v>
      </c>
      <c r="BA599" s="1058">
        <v>681.53620000000001</v>
      </c>
      <c r="BB599" s="1058">
        <v>681.53980000000001</v>
      </c>
      <c r="BC599" s="1058">
        <v>681.54340000000002</v>
      </c>
      <c r="BD599" s="1058">
        <v>681.54700000000003</v>
      </c>
      <c r="BE599" s="165"/>
      <c r="BF599" s="165"/>
      <c r="BG599" s="165"/>
      <c r="BH599" s="165"/>
      <c r="BI599" s="165"/>
      <c r="BJ599" s="165"/>
      <c r="BK599" s="165"/>
      <c r="BL599" s="165"/>
      <c r="BM599" s="165"/>
      <c r="BN599" s="165"/>
      <c r="BO599" s="165"/>
      <c r="BP599" s="165"/>
      <c r="BQ599" s="165"/>
      <c r="BR599" s="165"/>
      <c r="BS599" s="165"/>
      <c r="BT599" s="165"/>
      <c r="BU599" s="165"/>
      <c r="BV599" s="165"/>
      <c r="BW599" s="165"/>
      <c r="BX599" s="165"/>
      <c r="BY599" s="165"/>
      <c r="BZ599" s="165"/>
      <c r="CA599" s="165"/>
      <c r="CB599" s="165"/>
      <c r="CC599" s="165"/>
      <c r="CD599" s="165"/>
      <c r="CE599" s="165"/>
      <c r="CF599" s="165"/>
      <c r="CG599" s="165"/>
      <c r="CH599" s="165"/>
      <c r="CI599" s="165"/>
      <c r="CJ599" s="165"/>
      <c r="CK599" s="165"/>
      <c r="CL599" s="165"/>
      <c r="CM599" s="165"/>
      <c r="CN599" s="165"/>
      <c r="CO599" s="165"/>
      <c r="CP599" s="165"/>
      <c r="CQ599" s="165"/>
      <c r="CR599" s="165"/>
      <c r="CS599" s="165"/>
      <c r="CT599" s="165"/>
      <c r="CU599" s="165"/>
      <c r="CV599" s="165"/>
      <c r="CW599" s="165"/>
      <c r="CX599" s="165"/>
      <c r="CY599" s="165"/>
      <c r="CZ599" s="165"/>
      <c r="DA599" s="165"/>
      <c r="DB599" s="165"/>
      <c r="DC599" s="165"/>
      <c r="DD599" s="165"/>
      <c r="DE599" s="165"/>
      <c r="DF599" s="165"/>
      <c r="DG599" s="165"/>
      <c r="DH599" s="165"/>
      <c r="DI599" s="165"/>
      <c r="DJ599" s="165"/>
      <c r="DK599" s="165"/>
      <c r="DL599" s="165"/>
      <c r="DM599" s="165"/>
      <c r="DN599" s="165"/>
      <c r="DO599" s="165"/>
      <c r="DP599" s="165"/>
      <c r="DQ599" s="165"/>
      <c r="DR599" s="165"/>
      <c r="DS599" s="165"/>
      <c r="DT599" s="165"/>
      <c r="DU599" s="165"/>
      <c r="DV599" s="165"/>
      <c r="DW599" s="165"/>
      <c r="DX599" s="165"/>
      <c r="DY599" s="165"/>
      <c r="DZ599" s="165"/>
      <c r="EA599" s="165"/>
      <c r="EB599" s="165"/>
    </row>
    <row r="600" spans="1:132" s="1" customFormat="1" ht="10.5" customHeight="1" thickBot="1" x14ac:dyDescent="0.25">
      <c r="A600" s="1533"/>
      <c r="B600" s="1637"/>
      <c r="C600" s="274"/>
      <c r="D600" s="239" t="s">
        <v>41</v>
      </c>
      <c r="E600" s="84">
        <f>E599/E598</f>
        <v>1</v>
      </c>
      <c r="F600" s="84">
        <f t="shared" ref="F600:AB600" si="369">F599/F598</f>
        <v>1</v>
      </c>
      <c r="G600" s="84">
        <f t="shared" si="369"/>
        <v>1</v>
      </c>
      <c r="H600" s="298">
        <f t="shared" si="369"/>
        <v>1</v>
      </c>
      <c r="I600" s="84">
        <f t="shared" si="369"/>
        <v>1</v>
      </c>
      <c r="J600" s="84">
        <f t="shared" si="369"/>
        <v>1</v>
      </c>
      <c r="K600" s="84">
        <f t="shared" si="369"/>
        <v>1</v>
      </c>
      <c r="L600" s="84">
        <f t="shared" si="369"/>
        <v>1</v>
      </c>
      <c r="M600" s="84">
        <f t="shared" si="369"/>
        <v>1</v>
      </c>
      <c r="N600" s="298">
        <f t="shared" si="369"/>
        <v>1</v>
      </c>
      <c r="O600" s="84">
        <f t="shared" si="369"/>
        <v>1</v>
      </c>
      <c r="P600" s="84">
        <f t="shared" si="369"/>
        <v>1</v>
      </c>
      <c r="Q600" s="84">
        <f t="shared" si="369"/>
        <v>1</v>
      </c>
      <c r="R600" s="84">
        <f t="shared" si="369"/>
        <v>1</v>
      </c>
      <c r="S600" s="84">
        <f t="shared" si="369"/>
        <v>1</v>
      </c>
      <c r="T600" s="84">
        <f t="shared" si="369"/>
        <v>1</v>
      </c>
      <c r="U600" s="84">
        <f t="shared" si="369"/>
        <v>1</v>
      </c>
      <c r="V600" s="84">
        <f t="shared" si="369"/>
        <v>1</v>
      </c>
      <c r="W600" s="84">
        <f t="shared" si="369"/>
        <v>1</v>
      </c>
      <c r="X600" s="84">
        <f t="shared" si="369"/>
        <v>1</v>
      </c>
      <c r="Y600" s="298">
        <f t="shared" si="369"/>
        <v>1</v>
      </c>
      <c r="Z600" s="84">
        <f t="shared" si="369"/>
        <v>1</v>
      </c>
      <c r="AA600" s="84">
        <f t="shared" si="369"/>
        <v>1</v>
      </c>
      <c r="AB600" s="85">
        <f t="shared" si="369"/>
        <v>1</v>
      </c>
      <c r="AC600" s="149"/>
      <c r="AD600" s="93"/>
      <c r="AE600" s="709"/>
      <c r="AF600" s="260"/>
      <c r="AG600" s="260"/>
      <c r="AH600" s="260"/>
      <c r="AI600" s="260"/>
      <c r="AJ600" s="260"/>
      <c r="AK600" s="260"/>
      <c r="AL600" s="260"/>
      <c r="AM600" s="260"/>
      <c r="AN600" s="260"/>
      <c r="AO600" s="260"/>
      <c r="AP600" s="260"/>
      <c r="AQ600" s="260"/>
      <c r="AR600" s="260"/>
      <c r="AS600" s="260"/>
      <c r="AT600" s="260"/>
      <c r="AU600" s="260"/>
      <c r="AV600" s="260"/>
      <c r="AW600" s="260"/>
      <c r="AX600" s="260"/>
      <c r="AY600" s="260"/>
      <c r="AZ600" s="260"/>
      <c r="BA600" s="260"/>
      <c r="BB600" s="260"/>
      <c r="BC600" s="260"/>
      <c r="BD600" s="260"/>
      <c r="BE600" s="165"/>
      <c r="BF600" s="165"/>
      <c r="BG600" s="165"/>
      <c r="BH600" s="165"/>
      <c r="BI600" s="165"/>
      <c r="BJ600" s="165"/>
      <c r="BK600" s="165"/>
      <c r="BL600" s="165"/>
      <c r="BM600" s="165"/>
      <c r="BN600" s="165"/>
      <c r="BO600" s="165"/>
      <c r="BP600" s="165"/>
      <c r="BQ600" s="165"/>
      <c r="BR600" s="165"/>
      <c r="BS600" s="165"/>
      <c r="BT600" s="165"/>
      <c r="BU600" s="165"/>
      <c r="BV600" s="165"/>
      <c r="BW600" s="165"/>
      <c r="BX600" s="165"/>
      <c r="BY600" s="165"/>
      <c r="BZ600" s="165"/>
      <c r="CA600" s="165"/>
      <c r="CB600" s="165"/>
      <c r="CC600" s="165"/>
      <c r="CD600" s="165"/>
      <c r="CE600" s="165"/>
      <c r="CF600" s="165"/>
      <c r="CG600" s="165"/>
      <c r="CH600" s="165"/>
      <c r="CI600" s="165"/>
      <c r="CJ600" s="165"/>
      <c r="CK600" s="165"/>
      <c r="CL600" s="165"/>
      <c r="CM600" s="165"/>
      <c r="CN600" s="165"/>
      <c r="CO600" s="165"/>
      <c r="CP600" s="165"/>
      <c r="CQ600" s="165"/>
      <c r="CR600" s="165"/>
      <c r="CS600" s="165"/>
      <c r="CT600" s="165"/>
      <c r="CU600" s="165"/>
      <c r="CV600" s="165"/>
      <c r="CW600" s="165"/>
      <c r="CX600" s="165"/>
      <c r="CY600" s="165"/>
      <c r="CZ600" s="165"/>
      <c r="DA600" s="165"/>
      <c r="DB600" s="165"/>
      <c r="DC600" s="165"/>
      <c r="DD600" s="165"/>
      <c r="DE600" s="165"/>
      <c r="DF600" s="165"/>
      <c r="DG600" s="165"/>
      <c r="DH600" s="165"/>
      <c r="DI600" s="165"/>
      <c r="DJ600" s="165"/>
      <c r="DK600" s="165"/>
      <c r="DL600" s="165"/>
      <c r="DM600" s="165"/>
      <c r="DN600" s="165"/>
      <c r="DO600" s="165"/>
      <c r="DP600" s="165"/>
      <c r="DQ600" s="165"/>
      <c r="DR600" s="165"/>
      <c r="DS600" s="165"/>
      <c r="DT600" s="165"/>
      <c r="DU600" s="165"/>
      <c r="DV600" s="165"/>
      <c r="DW600" s="165"/>
      <c r="DX600" s="165"/>
      <c r="DY600" s="165"/>
      <c r="DZ600" s="165"/>
      <c r="EA600" s="165"/>
      <c r="EB600" s="165"/>
    </row>
    <row r="601" spans="1:132" s="1" customFormat="1" ht="10.5" customHeight="1" x14ac:dyDescent="0.2">
      <c r="A601" s="1531" t="s">
        <v>75</v>
      </c>
      <c r="B601" s="1633" t="s">
        <v>602</v>
      </c>
      <c r="C601" s="1403"/>
      <c r="D601" s="134"/>
      <c r="E601" s="107"/>
      <c r="F601" s="107"/>
      <c r="G601" s="107"/>
      <c r="H601" s="305"/>
      <c r="I601" s="107"/>
      <c r="J601" s="107"/>
      <c r="K601" s="107"/>
      <c r="L601" s="107"/>
      <c r="M601" s="107"/>
      <c r="N601" s="305"/>
      <c r="O601" s="107"/>
      <c r="P601" s="107"/>
      <c r="Q601" s="107"/>
      <c r="R601" s="107"/>
      <c r="S601" s="107"/>
      <c r="T601" s="107"/>
      <c r="U601" s="107"/>
      <c r="V601" s="107"/>
      <c r="W601" s="107"/>
      <c r="X601" s="107"/>
      <c r="Y601" s="305"/>
      <c r="Z601" s="107"/>
      <c r="AA601" s="107"/>
      <c r="AB601" s="108"/>
      <c r="AC601" s="50"/>
      <c r="AD601" s="53"/>
      <c r="AE601" s="709"/>
      <c r="AF601" s="260"/>
      <c r="AG601" s="260"/>
      <c r="AH601" s="260"/>
      <c r="AI601" s="260"/>
      <c r="AJ601" s="260"/>
      <c r="AK601" s="260"/>
      <c r="AL601" s="260"/>
      <c r="AM601" s="260"/>
      <c r="AN601" s="260"/>
      <c r="AO601" s="260"/>
      <c r="AP601" s="260"/>
      <c r="AQ601" s="260"/>
      <c r="AR601" s="260"/>
      <c r="AS601" s="260"/>
      <c r="AT601" s="260"/>
      <c r="AU601" s="260"/>
      <c r="AV601" s="260"/>
      <c r="AW601" s="260"/>
      <c r="AX601" s="260"/>
      <c r="AY601" s="260"/>
      <c r="AZ601" s="260"/>
      <c r="BA601" s="260"/>
      <c r="BB601" s="260"/>
      <c r="BC601" s="260"/>
      <c r="BD601" s="260"/>
      <c r="BE601" s="165"/>
      <c r="BF601" s="165"/>
      <c r="BG601" s="165"/>
      <c r="BH601" s="165"/>
      <c r="BI601" s="165"/>
      <c r="BJ601" s="165"/>
      <c r="BK601" s="165"/>
      <c r="BL601" s="165"/>
      <c r="BM601" s="165"/>
      <c r="BN601" s="165"/>
      <c r="BO601" s="165"/>
      <c r="BP601" s="165"/>
      <c r="BQ601" s="165"/>
      <c r="BR601" s="165"/>
      <c r="BS601" s="165"/>
      <c r="BT601" s="165"/>
      <c r="BU601" s="165"/>
      <c r="BV601" s="165"/>
      <c r="BW601" s="165"/>
      <c r="BX601" s="165"/>
      <c r="BY601" s="165"/>
      <c r="BZ601" s="165"/>
      <c r="CA601" s="165"/>
      <c r="CB601" s="165"/>
      <c r="CC601" s="165"/>
      <c r="CD601" s="165"/>
      <c r="CE601" s="165"/>
      <c r="CF601" s="165"/>
      <c r="CG601" s="165"/>
      <c r="CH601" s="165"/>
      <c r="CI601" s="165"/>
      <c r="CJ601" s="165"/>
      <c r="CK601" s="165"/>
      <c r="CL601" s="165"/>
      <c r="CM601" s="165"/>
      <c r="CN601" s="165"/>
      <c r="CO601" s="165"/>
      <c r="CP601" s="165"/>
      <c r="CQ601" s="165"/>
      <c r="CR601" s="165"/>
      <c r="CS601" s="165"/>
      <c r="CT601" s="165"/>
      <c r="CU601" s="165"/>
      <c r="CV601" s="165"/>
      <c r="CW601" s="165"/>
      <c r="CX601" s="165"/>
      <c r="CY601" s="165"/>
      <c r="CZ601" s="165"/>
      <c r="DA601" s="165"/>
      <c r="DB601" s="165"/>
      <c r="DC601" s="165"/>
      <c r="DD601" s="165"/>
      <c r="DE601" s="165"/>
      <c r="DF601" s="165"/>
      <c r="DG601" s="165"/>
      <c r="DH601" s="165"/>
      <c r="DI601" s="165"/>
      <c r="DJ601" s="165"/>
      <c r="DK601" s="165"/>
      <c r="DL601" s="165"/>
      <c r="DM601" s="165"/>
      <c r="DN601" s="165"/>
      <c r="DO601" s="165"/>
      <c r="DP601" s="165"/>
      <c r="DQ601" s="165"/>
      <c r="DR601" s="165"/>
      <c r="DS601" s="165"/>
      <c r="DT601" s="165"/>
      <c r="DU601" s="165"/>
      <c r="DV601" s="165"/>
      <c r="DW601" s="165"/>
      <c r="DX601" s="165"/>
      <c r="DY601" s="165"/>
      <c r="DZ601" s="165"/>
      <c r="EA601" s="165"/>
      <c r="EB601" s="165"/>
    </row>
    <row r="602" spans="1:132" s="1" customFormat="1" ht="10.5" customHeight="1" x14ac:dyDescent="0.2">
      <c r="A602" s="1532"/>
      <c r="B602" s="1633"/>
      <c r="C602" s="1403" t="s">
        <v>126</v>
      </c>
      <c r="D602" s="134" t="s">
        <v>33</v>
      </c>
      <c r="E602" s="107">
        <v>2</v>
      </c>
      <c r="F602" s="970">
        <v>2</v>
      </c>
      <c r="G602" s="970">
        <v>2</v>
      </c>
      <c r="H602" s="972">
        <v>2</v>
      </c>
      <c r="I602" s="970">
        <v>2</v>
      </c>
      <c r="J602" s="970">
        <v>2</v>
      </c>
      <c r="K602" s="970">
        <v>2</v>
      </c>
      <c r="L602" s="970">
        <v>2</v>
      </c>
      <c r="M602" s="970">
        <v>2</v>
      </c>
      <c r="N602" s="972">
        <v>2</v>
      </c>
      <c r="O602" s="970">
        <v>2</v>
      </c>
      <c r="P602" s="970">
        <v>2</v>
      </c>
      <c r="Q602" s="970">
        <v>2</v>
      </c>
      <c r="R602" s="970">
        <v>2</v>
      </c>
      <c r="S602" s="970">
        <v>2</v>
      </c>
      <c r="T602" s="970">
        <v>2</v>
      </c>
      <c r="U602" s="970">
        <v>2</v>
      </c>
      <c r="V602" s="970">
        <v>2</v>
      </c>
      <c r="W602" s="970">
        <v>2</v>
      </c>
      <c r="X602" s="970">
        <v>2</v>
      </c>
      <c r="Y602" s="972">
        <v>2</v>
      </c>
      <c r="Z602" s="970">
        <v>2</v>
      </c>
      <c r="AA602" s="970">
        <v>2</v>
      </c>
      <c r="AB602" s="1018">
        <v>2</v>
      </c>
      <c r="AC602" s="50"/>
      <c r="AD602" s="53"/>
      <c r="AE602" s="709"/>
      <c r="AF602" s="260"/>
      <c r="AG602" s="260"/>
      <c r="AH602" s="260"/>
      <c r="AI602" s="260"/>
      <c r="AJ602" s="260"/>
      <c r="AK602" s="260"/>
      <c r="AL602" s="260"/>
      <c r="AM602" s="260"/>
      <c r="AN602" s="260"/>
      <c r="AO602" s="260"/>
      <c r="AP602" s="260"/>
      <c r="AQ602" s="260"/>
      <c r="AR602" s="260"/>
      <c r="AS602" s="260"/>
      <c r="AT602" s="260"/>
      <c r="AU602" s="260"/>
      <c r="AV602" s="260"/>
      <c r="AW602" s="260"/>
      <c r="AX602" s="260"/>
      <c r="AY602" s="260"/>
      <c r="AZ602" s="260"/>
      <c r="BA602" s="260"/>
      <c r="BB602" s="260"/>
      <c r="BC602" s="260"/>
      <c r="BD602" s="260"/>
      <c r="BE602" s="165"/>
      <c r="BF602" s="165"/>
      <c r="BG602" s="165"/>
      <c r="BH602" s="165"/>
      <c r="BI602" s="165"/>
      <c r="BJ602" s="165"/>
      <c r="BK602" s="165"/>
      <c r="BL602" s="165"/>
      <c r="BM602" s="165"/>
      <c r="BN602" s="165"/>
      <c r="BO602" s="165"/>
      <c r="BP602" s="165"/>
      <c r="BQ602" s="165"/>
      <c r="BR602" s="165"/>
      <c r="BS602" s="165"/>
      <c r="BT602" s="165"/>
      <c r="BU602" s="165"/>
      <c r="BV602" s="165"/>
      <c r="BW602" s="165"/>
      <c r="BX602" s="165"/>
      <c r="BY602" s="165"/>
      <c r="BZ602" s="165"/>
      <c r="CA602" s="165"/>
      <c r="CB602" s="165"/>
      <c r="CC602" s="165"/>
      <c r="CD602" s="165"/>
      <c r="CE602" s="165"/>
      <c r="CF602" s="165"/>
      <c r="CG602" s="165"/>
      <c r="CH602" s="165"/>
      <c r="CI602" s="165"/>
      <c r="CJ602" s="165"/>
      <c r="CK602" s="165"/>
      <c r="CL602" s="165"/>
      <c r="CM602" s="165"/>
      <c r="CN602" s="165"/>
      <c r="CO602" s="165"/>
      <c r="CP602" s="165"/>
      <c r="CQ602" s="165"/>
      <c r="CR602" s="165"/>
      <c r="CS602" s="165"/>
      <c r="CT602" s="165"/>
      <c r="CU602" s="165"/>
      <c r="CV602" s="165"/>
      <c r="CW602" s="165"/>
      <c r="CX602" s="165"/>
      <c r="CY602" s="165"/>
      <c r="CZ602" s="165"/>
      <c r="DA602" s="165"/>
      <c r="DB602" s="165"/>
      <c r="DC602" s="165"/>
      <c r="DD602" s="165"/>
      <c r="DE602" s="165"/>
      <c r="DF602" s="165"/>
      <c r="DG602" s="165"/>
      <c r="DH602" s="165"/>
      <c r="DI602" s="165"/>
      <c r="DJ602" s="165"/>
      <c r="DK602" s="165"/>
      <c r="DL602" s="165"/>
      <c r="DM602" s="165"/>
      <c r="DN602" s="165"/>
      <c r="DO602" s="165"/>
      <c r="DP602" s="165"/>
      <c r="DQ602" s="165"/>
      <c r="DR602" s="165"/>
      <c r="DS602" s="165"/>
      <c r="DT602" s="165"/>
      <c r="DU602" s="165"/>
      <c r="DV602" s="165"/>
      <c r="DW602" s="165"/>
      <c r="DX602" s="165"/>
      <c r="DY602" s="165"/>
      <c r="DZ602" s="165"/>
      <c r="EA602" s="165"/>
      <c r="EB602" s="165"/>
    </row>
    <row r="603" spans="1:132" s="1" customFormat="1" ht="10.5" customHeight="1" x14ac:dyDescent="0.2">
      <c r="A603" s="1532"/>
      <c r="B603" s="1633"/>
      <c r="C603" s="1403" t="s">
        <v>557</v>
      </c>
      <c r="D603" s="134" t="s">
        <v>116</v>
      </c>
      <c r="E603" s="51">
        <v>6.7199999999999994E-3</v>
      </c>
      <c r="F603" s="1173">
        <v>7.6799999999999993E-3</v>
      </c>
      <c r="G603" s="1173">
        <v>6.7199999999999994E-3</v>
      </c>
      <c r="H603" s="1304">
        <v>6.7199999999999994E-3</v>
      </c>
      <c r="I603" s="1173">
        <v>6.7199999999999994E-3</v>
      </c>
      <c r="J603" s="1173">
        <v>6.7199999999999994E-3</v>
      </c>
      <c r="K603" s="1173">
        <v>6.7199999999999994E-3</v>
      </c>
      <c r="L603" s="1173">
        <v>6.7199999999999994E-3</v>
      </c>
      <c r="M603" s="1173">
        <v>6.7199999999999994E-3</v>
      </c>
      <c r="N603" s="1304">
        <v>6.7199999999999994E-3</v>
      </c>
      <c r="O603" s="1173">
        <v>6.7199999999999994E-3</v>
      </c>
      <c r="P603" s="1173">
        <v>6.7199999999999994E-3</v>
      </c>
      <c r="Q603" s="1173">
        <v>7.6799999999999993E-3</v>
      </c>
      <c r="R603" s="1173">
        <v>6.7199999999999994E-3</v>
      </c>
      <c r="S603" s="1173">
        <v>6.7199999999999994E-3</v>
      </c>
      <c r="T603" s="1173">
        <v>6.7199999999999994E-3</v>
      </c>
      <c r="U603" s="1173">
        <v>5.7599999999999995E-3</v>
      </c>
      <c r="V603" s="1173">
        <v>6.7199999999999994E-3</v>
      </c>
      <c r="W603" s="1173">
        <v>6.7199999999999994E-3</v>
      </c>
      <c r="X603" s="1173">
        <v>6.7199999999999994E-3</v>
      </c>
      <c r="Y603" s="1304">
        <v>6.7199999999999994E-3</v>
      </c>
      <c r="Z603" s="1173">
        <v>6.7199999999999994E-3</v>
      </c>
      <c r="AA603" s="1173">
        <v>6.7199999999999994E-3</v>
      </c>
      <c r="AB603" s="1306">
        <v>6.7199999999999994E-3</v>
      </c>
      <c r="AC603" s="50">
        <f>SUM(E603:AB603)</f>
        <v>0.16224000000000002</v>
      </c>
      <c r="AD603" s="53">
        <f>SUM(E604:AB604)</f>
        <v>0.45407999999999998</v>
      </c>
      <c r="AE603" s="709">
        <v>1</v>
      </c>
      <c r="AF603" s="985"/>
      <c r="AG603" s="985"/>
      <c r="AH603" s="986"/>
      <c r="AI603" s="985"/>
      <c r="AJ603" s="985"/>
      <c r="AK603" s="985"/>
      <c r="AL603" s="985"/>
      <c r="AM603" s="985"/>
      <c r="AN603" s="985"/>
      <c r="AO603" s="985"/>
      <c r="AP603" s="985"/>
      <c r="AQ603" s="985"/>
      <c r="AR603" s="985"/>
      <c r="AS603" s="985"/>
      <c r="AT603" s="985"/>
      <c r="AU603" s="985"/>
      <c r="AV603" s="985"/>
      <c r="AW603" s="985"/>
      <c r="AX603" s="985"/>
      <c r="AY603" s="985"/>
      <c r="AZ603" s="985"/>
      <c r="BA603" s="985"/>
      <c r="BB603" s="985"/>
      <c r="BC603" s="985"/>
      <c r="BD603" s="985"/>
      <c r="BE603" s="165"/>
      <c r="BF603" s="165"/>
      <c r="BG603" s="165"/>
      <c r="BH603" s="165"/>
      <c r="BI603" s="165"/>
      <c r="BJ603" s="165"/>
      <c r="BK603" s="165"/>
      <c r="BL603" s="165"/>
      <c r="BM603" s="165"/>
      <c r="BN603" s="165"/>
      <c r="BO603" s="165"/>
      <c r="BP603" s="165"/>
      <c r="BQ603" s="165"/>
      <c r="BR603" s="165"/>
      <c r="BS603" s="165"/>
      <c r="BT603" s="165"/>
      <c r="BU603" s="165"/>
      <c r="BV603" s="165"/>
      <c r="BW603" s="165"/>
      <c r="BX603" s="165"/>
      <c r="BY603" s="165"/>
      <c r="BZ603" s="165"/>
      <c r="CA603" s="165"/>
      <c r="CB603" s="165"/>
      <c r="CC603" s="165"/>
      <c r="CD603" s="165"/>
      <c r="CE603" s="165"/>
      <c r="CF603" s="165"/>
      <c r="CG603" s="165"/>
      <c r="CH603" s="165"/>
      <c r="CI603" s="165"/>
      <c r="CJ603" s="165"/>
      <c r="CK603" s="165"/>
      <c r="CL603" s="165"/>
      <c r="CM603" s="165"/>
      <c r="CN603" s="165"/>
      <c r="CO603" s="165"/>
      <c r="CP603" s="165"/>
      <c r="CQ603" s="165"/>
      <c r="CR603" s="165"/>
      <c r="CS603" s="165"/>
      <c r="CT603" s="165"/>
      <c r="CU603" s="165"/>
      <c r="CV603" s="165"/>
      <c r="CW603" s="165"/>
      <c r="CX603" s="165"/>
      <c r="CY603" s="165"/>
      <c r="CZ603" s="165"/>
      <c r="DA603" s="165"/>
      <c r="DB603" s="165"/>
      <c r="DC603" s="165"/>
      <c r="DD603" s="165"/>
      <c r="DE603" s="165"/>
      <c r="DF603" s="165"/>
      <c r="DG603" s="165"/>
      <c r="DH603" s="165"/>
      <c r="DI603" s="165"/>
      <c r="DJ603" s="165"/>
      <c r="DK603" s="165"/>
      <c r="DL603" s="165"/>
      <c r="DM603" s="165"/>
      <c r="DN603" s="165"/>
      <c r="DO603" s="165"/>
      <c r="DP603" s="165"/>
      <c r="DQ603" s="165"/>
      <c r="DR603" s="165"/>
      <c r="DS603" s="165"/>
      <c r="DT603" s="165"/>
      <c r="DU603" s="165"/>
      <c r="DV603" s="165"/>
      <c r="DW603" s="165"/>
      <c r="DX603" s="165"/>
      <c r="DY603" s="165"/>
      <c r="DZ603" s="165"/>
      <c r="EA603" s="165"/>
      <c r="EB603" s="165"/>
    </row>
    <row r="604" spans="1:132" s="1" customFormat="1" ht="10.5" customHeight="1" x14ac:dyDescent="0.2">
      <c r="A604" s="1532"/>
      <c r="B604" s="1633"/>
      <c r="C604" s="1403" t="s">
        <v>557</v>
      </c>
      <c r="D604" s="134" t="s">
        <v>117</v>
      </c>
      <c r="E604" s="51">
        <v>2.112E-2</v>
      </c>
      <c r="F604" s="1173">
        <v>1.9199999999999998E-2</v>
      </c>
      <c r="G604" s="1173">
        <v>2.0160000000000001E-2</v>
      </c>
      <c r="H604" s="1304">
        <v>1.8239999999999999E-2</v>
      </c>
      <c r="I604" s="1173">
        <v>1.9199999999999998E-2</v>
      </c>
      <c r="J604" s="1173">
        <v>1.8239999999999999E-2</v>
      </c>
      <c r="K604" s="1173">
        <v>1.8239999999999999E-2</v>
      </c>
      <c r="L604" s="1173">
        <v>1.9199999999999998E-2</v>
      </c>
      <c r="M604" s="1173">
        <v>1.9199999999999998E-2</v>
      </c>
      <c r="N604" s="1304">
        <v>2.112E-2</v>
      </c>
      <c r="O604" s="1173">
        <v>2.0160000000000001E-2</v>
      </c>
      <c r="P604" s="1173">
        <v>2.112E-2</v>
      </c>
      <c r="Q604" s="1173">
        <v>2.112E-2</v>
      </c>
      <c r="R604" s="1173">
        <v>1.9199999999999998E-2</v>
      </c>
      <c r="S604" s="1173">
        <v>1.9199999999999998E-2</v>
      </c>
      <c r="T604" s="1173">
        <v>1.728E-2</v>
      </c>
      <c r="U604" s="1173">
        <v>1.728E-2</v>
      </c>
      <c r="V604" s="1173">
        <v>1.728E-2</v>
      </c>
      <c r="W604" s="1173">
        <v>1.8239999999999999E-2</v>
      </c>
      <c r="X604" s="1173">
        <v>1.728E-2</v>
      </c>
      <c r="Y604" s="1304">
        <v>1.8239999999999999E-2</v>
      </c>
      <c r="Z604" s="1173">
        <v>1.728E-2</v>
      </c>
      <c r="AA604" s="1173">
        <v>1.8239999999999999E-2</v>
      </c>
      <c r="AB604" s="1306">
        <v>1.8239999999999999E-2</v>
      </c>
      <c r="AC604" s="149"/>
      <c r="AD604" s="93"/>
      <c r="AE604" s="708"/>
      <c r="AF604" s="985"/>
      <c r="AG604" s="985"/>
      <c r="AH604" s="986"/>
      <c r="AI604" s="985"/>
      <c r="AJ604" s="985"/>
      <c r="AK604" s="985"/>
      <c r="AL604" s="985"/>
      <c r="AM604" s="985"/>
      <c r="AN604" s="985"/>
      <c r="AO604" s="985"/>
      <c r="AP604" s="985"/>
      <c r="AQ604" s="985"/>
      <c r="AR604" s="985"/>
      <c r="AS604" s="985"/>
      <c r="AT604" s="985"/>
      <c r="AU604" s="985"/>
      <c r="AV604" s="985"/>
      <c r="AW604" s="985"/>
      <c r="AX604" s="985"/>
      <c r="AY604" s="985"/>
      <c r="AZ604" s="985"/>
      <c r="BA604" s="985"/>
      <c r="BB604" s="985"/>
      <c r="BC604" s="985"/>
      <c r="BD604" s="985"/>
      <c r="BE604" s="165"/>
      <c r="BF604" s="165"/>
      <c r="BG604" s="165"/>
      <c r="BH604" s="165"/>
      <c r="BI604" s="165"/>
      <c r="BJ604" s="165"/>
      <c r="BK604" s="165"/>
      <c r="BL604" s="165"/>
      <c r="BM604" s="165"/>
      <c r="BN604" s="165"/>
      <c r="BO604" s="165"/>
      <c r="BP604" s="165"/>
      <c r="BQ604" s="165"/>
      <c r="BR604" s="165"/>
      <c r="BS604" s="165"/>
      <c r="BT604" s="165"/>
      <c r="BU604" s="165"/>
      <c r="BV604" s="165"/>
      <c r="BW604" s="165"/>
      <c r="BX604" s="165"/>
      <c r="BY604" s="165"/>
      <c r="BZ604" s="165"/>
      <c r="CA604" s="165"/>
      <c r="CB604" s="165"/>
      <c r="CC604" s="165"/>
      <c r="CD604" s="165"/>
      <c r="CE604" s="165"/>
      <c r="CF604" s="165"/>
      <c r="CG604" s="165"/>
      <c r="CH604" s="165"/>
      <c r="CI604" s="165"/>
      <c r="CJ604" s="165"/>
      <c r="CK604" s="165"/>
      <c r="CL604" s="165"/>
      <c r="CM604" s="165"/>
      <c r="CN604" s="165"/>
      <c r="CO604" s="165"/>
      <c r="CP604" s="165"/>
      <c r="CQ604" s="165"/>
      <c r="CR604" s="165"/>
      <c r="CS604" s="165"/>
      <c r="CT604" s="165"/>
      <c r="CU604" s="165"/>
      <c r="CV604" s="165"/>
      <c r="CW604" s="165"/>
      <c r="CX604" s="165"/>
      <c r="CY604" s="165"/>
      <c r="CZ604" s="165"/>
      <c r="DA604" s="165"/>
      <c r="DB604" s="165"/>
      <c r="DC604" s="165"/>
      <c r="DD604" s="165"/>
      <c r="DE604" s="165"/>
      <c r="DF604" s="165"/>
      <c r="DG604" s="165"/>
      <c r="DH604" s="165"/>
      <c r="DI604" s="165"/>
      <c r="DJ604" s="165"/>
      <c r="DK604" s="165"/>
      <c r="DL604" s="165"/>
      <c r="DM604" s="165"/>
      <c r="DN604" s="165"/>
      <c r="DO604" s="165"/>
      <c r="DP604" s="165"/>
      <c r="DQ604" s="165"/>
      <c r="DR604" s="165"/>
      <c r="DS604" s="165"/>
      <c r="DT604" s="165"/>
      <c r="DU604" s="165"/>
      <c r="DV604" s="165"/>
      <c r="DW604" s="165"/>
      <c r="DX604" s="165"/>
      <c r="DY604" s="165"/>
      <c r="DZ604" s="165"/>
      <c r="EA604" s="165"/>
      <c r="EB604" s="165"/>
    </row>
    <row r="605" spans="1:132" s="1" customFormat="1" ht="10.5" customHeight="1" thickBot="1" x14ac:dyDescent="0.25">
      <c r="A605" s="1533"/>
      <c r="B605" s="1637"/>
      <c r="C605" s="274"/>
      <c r="D605" s="239" t="s">
        <v>41</v>
      </c>
      <c r="E605" s="84">
        <f>E604/E603</f>
        <v>3.1428571428571432</v>
      </c>
      <c r="F605" s="84">
        <f t="shared" ref="F605:AB605" si="370">F604/F603</f>
        <v>2.5</v>
      </c>
      <c r="G605" s="84">
        <f t="shared" si="370"/>
        <v>3.0000000000000004</v>
      </c>
      <c r="H605" s="298">
        <f t="shared" si="370"/>
        <v>2.7142857142857144</v>
      </c>
      <c r="I605" s="84">
        <f t="shared" si="370"/>
        <v>2.8571428571428572</v>
      </c>
      <c r="J605" s="84">
        <f t="shared" si="370"/>
        <v>2.7142857142857144</v>
      </c>
      <c r="K605" s="84">
        <f t="shared" si="370"/>
        <v>2.7142857142857144</v>
      </c>
      <c r="L605" s="84">
        <f t="shared" si="370"/>
        <v>2.8571428571428572</v>
      </c>
      <c r="M605" s="84">
        <f t="shared" si="370"/>
        <v>2.8571428571428572</v>
      </c>
      <c r="N605" s="298">
        <f t="shared" si="370"/>
        <v>3.1428571428571432</v>
      </c>
      <c r="O605" s="84">
        <f t="shared" si="370"/>
        <v>3.0000000000000004</v>
      </c>
      <c r="P605" s="84">
        <f t="shared" si="370"/>
        <v>3.1428571428571432</v>
      </c>
      <c r="Q605" s="84">
        <f t="shared" si="370"/>
        <v>2.7500000000000004</v>
      </c>
      <c r="R605" s="84">
        <f t="shared" si="370"/>
        <v>2.8571428571428572</v>
      </c>
      <c r="S605" s="84">
        <f t="shared" si="370"/>
        <v>2.8571428571428572</v>
      </c>
      <c r="T605" s="84">
        <f t="shared" si="370"/>
        <v>2.5714285714285716</v>
      </c>
      <c r="U605" s="84">
        <f t="shared" si="370"/>
        <v>3.0000000000000004</v>
      </c>
      <c r="V605" s="84">
        <f t="shared" si="370"/>
        <v>2.5714285714285716</v>
      </c>
      <c r="W605" s="84">
        <f t="shared" si="370"/>
        <v>2.7142857142857144</v>
      </c>
      <c r="X605" s="84">
        <f t="shared" si="370"/>
        <v>2.5714285714285716</v>
      </c>
      <c r="Y605" s="298">
        <f t="shared" si="370"/>
        <v>2.7142857142857144</v>
      </c>
      <c r="Z605" s="84">
        <f t="shared" si="370"/>
        <v>2.5714285714285716</v>
      </c>
      <c r="AA605" s="84">
        <f t="shared" si="370"/>
        <v>2.7142857142857144</v>
      </c>
      <c r="AB605" s="85">
        <f t="shared" si="370"/>
        <v>2.7142857142857144</v>
      </c>
      <c r="AC605" s="149"/>
      <c r="AD605" s="93"/>
      <c r="AE605" s="708"/>
      <c r="AF605" s="260"/>
      <c r="AG605" s="260"/>
      <c r="AH605" s="260"/>
      <c r="AI605" s="260"/>
      <c r="AJ605" s="260"/>
      <c r="AK605" s="260"/>
      <c r="AL605" s="260"/>
      <c r="AM605" s="260"/>
      <c r="AN605" s="260"/>
      <c r="AO605" s="260"/>
      <c r="AP605" s="260"/>
      <c r="AQ605" s="260"/>
      <c r="AR605" s="260"/>
      <c r="AS605" s="260"/>
      <c r="AT605" s="260"/>
      <c r="AU605" s="260"/>
      <c r="AV605" s="260"/>
      <c r="AW605" s="260"/>
      <c r="AX605" s="260"/>
      <c r="AY605" s="260"/>
      <c r="AZ605" s="260"/>
      <c r="BA605" s="260"/>
      <c r="BB605" s="260"/>
      <c r="BC605" s="260"/>
      <c r="BD605" s="260"/>
      <c r="BE605" s="165"/>
      <c r="BF605" s="165"/>
      <c r="BG605" s="165"/>
      <c r="BH605" s="165"/>
      <c r="BI605" s="165"/>
      <c r="BJ605" s="165"/>
      <c r="BK605" s="165"/>
      <c r="BL605" s="165"/>
      <c r="BM605" s="165"/>
      <c r="BN605" s="165"/>
      <c r="BO605" s="165"/>
      <c r="BP605" s="165"/>
      <c r="BQ605" s="165"/>
      <c r="BR605" s="165"/>
      <c r="BS605" s="165"/>
      <c r="BT605" s="165"/>
      <c r="BU605" s="165"/>
      <c r="BV605" s="165"/>
      <c r="BW605" s="165"/>
      <c r="BX605" s="165"/>
      <c r="BY605" s="165"/>
      <c r="BZ605" s="165"/>
      <c r="CA605" s="165"/>
      <c r="CB605" s="165"/>
      <c r="CC605" s="165"/>
      <c r="CD605" s="165"/>
      <c r="CE605" s="165"/>
      <c r="CF605" s="165"/>
      <c r="CG605" s="165"/>
      <c r="CH605" s="165"/>
      <c r="CI605" s="165"/>
      <c r="CJ605" s="165"/>
      <c r="CK605" s="165"/>
      <c r="CL605" s="165"/>
      <c r="CM605" s="165"/>
      <c r="CN605" s="165"/>
      <c r="CO605" s="165"/>
      <c r="CP605" s="165"/>
      <c r="CQ605" s="165"/>
      <c r="CR605" s="165"/>
      <c r="CS605" s="165"/>
      <c r="CT605" s="165"/>
      <c r="CU605" s="165"/>
      <c r="CV605" s="165"/>
      <c r="CW605" s="165"/>
      <c r="CX605" s="165"/>
      <c r="CY605" s="165"/>
      <c r="CZ605" s="165"/>
      <c r="DA605" s="165"/>
      <c r="DB605" s="165"/>
      <c r="DC605" s="165"/>
      <c r="DD605" s="165"/>
      <c r="DE605" s="165"/>
      <c r="DF605" s="165"/>
      <c r="DG605" s="165"/>
      <c r="DH605" s="165"/>
      <c r="DI605" s="165"/>
      <c r="DJ605" s="165"/>
      <c r="DK605" s="165"/>
      <c r="DL605" s="165"/>
      <c r="DM605" s="165"/>
      <c r="DN605" s="165"/>
      <c r="DO605" s="165"/>
      <c r="DP605" s="165"/>
      <c r="DQ605" s="165"/>
      <c r="DR605" s="165"/>
      <c r="DS605" s="165"/>
      <c r="DT605" s="165"/>
      <c r="DU605" s="165"/>
      <c r="DV605" s="165"/>
      <c r="DW605" s="165"/>
      <c r="DX605" s="165"/>
      <c r="DY605" s="165"/>
      <c r="DZ605" s="165"/>
      <c r="EA605" s="165"/>
      <c r="EB605" s="165"/>
    </row>
    <row r="606" spans="1:132" s="1" customFormat="1" ht="10.5" customHeight="1" x14ac:dyDescent="0.2">
      <c r="A606" s="1587" t="s">
        <v>76</v>
      </c>
      <c r="B606" s="1634" t="s">
        <v>203</v>
      </c>
      <c r="C606" s="1119"/>
      <c r="D606" s="1203"/>
      <c r="E606" s="1721" t="s">
        <v>545</v>
      </c>
      <c r="F606" s="1721"/>
      <c r="G606" s="1721"/>
      <c r="H606" s="296"/>
      <c r="I606" s="79"/>
      <c r="J606" s="79"/>
      <c r="K606" s="79"/>
      <c r="L606" s="79"/>
      <c r="M606" s="79"/>
      <c r="N606" s="296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296"/>
      <c r="Z606" s="79"/>
      <c r="AA606" s="79"/>
      <c r="AB606" s="80"/>
      <c r="AC606" s="50"/>
      <c r="AD606" s="53"/>
      <c r="AE606" s="456"/>
      <c r="AF606" s="259"/>
      <c r="AG606" s="264"/>
      <c r="AH606" s="264"/>
      <c r="AI606" s="264"/>
      <c r="AJ606" s="264"/>
      <c r="AK606" s="264"/>
      <c r="AL606" s="264"/>
      <c r="AM606" s="264"/>
      <c r="AN606" s="264"/>
      <c r="AO606" s="264"/>
      <c r="AP606" s="264"/>
      <c r="AQ606" s="264"/>
      <c r="AR606" s="264"/>
      <c r="AS606" s="264"/>
      <c r="AT606" s="264"/>
      <c r="AU606" s="264"/>
      <c r="AV606" s="264"/>
      <c r="AW606" s="264"/>
      <c r="AX606" s="264"/>
      <c r="AY606" s="264"/>
      <c r="AZ606" s="264"/>
      <c r="BA606" s="264"/>
      <c r="BB606" s="264"/>
      <c r="BC606" s="264"/>
      <c r="BD606" s="264"/>
      <c r="BE606" s="165"/>
      <c r="BF606" s="165"/>
      <c r="BG606" s="165"/>
      <c r="BH606" s="165"/>
      <c r="BI606" s="165"/>
      <c r="BJ606" s="165"/>
      <c r="BK606" s="165"/>
      <c r="BL606" s="165"/>
      <c r="BM606" s="165"/>
      <c r="BN606" s="165"/>
      <c r="BO606" s="165"/>
      <c r="BP606" s="165"/>
      <c r="BQ606" s="165"/>
      <c r="BR606" s="165"/>
      <c r="BS606" s="165"/>
      <c r="BT606" s="165"/>
      <c r="BU606" s="165"/>
      <c r="BV606" s="165"/>
      <c r="BW606" s="165"/>
      <c r="BX606" s="165"/>
      <c r="BY606" s="165"/>
      <c r="BZ606" s="165"/>
      <c r="CA606" s="165"/>
      <c r="CB606" s="165"/>
      <c r="CC606" s="165"/>
      <c r="CD606" s="165"/>
      <c r="CE606" s="165"/>
      <c r="CF606" s="165"/>
      <c r="CG606" s="165"/>
      <c r="CH606" s="165"/>
      <c r="CI606" s="165"/>
      <c r="CJ606" s="165"/>
      <c r="CK606" s="165"/>
      <c r="CL606" s="165"/>
      <c r="CM606" s="165"/>
      <c r="CN606" s="165"/>
      <c r="CO606" s="165"/>
      <c r="CP606" s="165"/>
      <c r="CQ606" s="165"/>
      <c r="CR606" s="165"/>
      <c r="CS606" s="165"/>
      <c r="CT606" s="165"/>
      <c r="CU606" s="165"/>
      <c r="CV606" s="165"/>
      <c r="CW606" s="165"/>
      <c r="CX606" s="165"/>
      <c r="CY606" s="165"/>
      <c r="CZ606" s="165"/>
      <c r="DA606" s="165"/>
      <c r="DB606" s="165"/>
      <c r="DC606" s="165"/>
      <c r="DD606" s="165"/>
      <c r="DE606" s="165"/>
      <c r="DF606" s="165"/>
      <c r="DG606" s="165"/>
      <c r="DH606" s="165"/>
      <c r="DI606" s="165"/>
      <c r="DJ606" s="165"/>
      <c r="DK606" s="165"/>
      <c r="DL606" s="165"/>
      <c r="DM606" s="165"/>
      <c r="DN606" s="165"/>
      <c r="DO606" s="165"/>
      <c r="DP606" s="165"/>
      <c r="DQ606" s="165"/>
      <c r="DR606" s="165"/>
      <c r="DS606" s="165"/>
      <c r="DT606" s="165"/>
      <c r="DU606" s="165"/>
      <c r="DV606" s="165"/>
      <c r="DW606" s="165"/>
      <c r="DX606" s="165"/>
      <c r="DY606" s="165"/>
      <c r="DZ606" s="165"/>
      <c r="EA606" s="165"/>
      <c r="EB606" s="165"/>
    </row>
    <row r="607" spans="1:132" s="3" customFormat="1" ht="10.5" customHeight="1" x14ac:dyDescent="0.2">
      <c r="A607" s="1588"/>
      <c r="B607" s="1629"/>
      <c r="C607" s="1403" t="s">
        <v>129</v>
      </c>
      <c r="D607" s="134" t="s">
        <v>33</v>
      </c>
      <c r="E607" s="107">
        <f t="shared" ref="E607:AB607" si="371">ROUND(SQRT(E608^2+E609^2)*1000/(1.73*E$529),0)</f>
        <v>0</v>
      </c>
      <c r="F607" s="107">
        <f t="shared" si="371"/>
        <v>0</v>
      </c>
      <c r="G607" s="107">
        <f t="shared" si="371"/>
        <v>0</v>
      </c>
      <c r="H607" s="305">
        <f t="shared" si="371"/>
        <v>0</v>
      </c>
      <c r="I607" s="107">
        <f t="shared" si="371"/>
        <v>0</v>
      </c>
      <c r="J607" s="107">
        <f t="shared" si="371"/>
        <v>0</v>
      </c>
      <c r="K607" s="107">
        <f t="shared" si="371"/>
        <v>0</v>
      </c>
      <c r="L607" s="107">
        <f t="shared" si="371"/>
        <v>0</v>
      </c>
      <c r="M607" s="107">
        <f t="shared" si="371"/>
        <v>0</v>
      </c>
      <c r="N607" s="305">
        <f t="shared" si="371"/>
        <v>0</v>
      </c>
      <c r="O607" s="107">
        <f t="shared" si="371"/>
        <v>0</v>
      </c>
      <c r="P607" s="107">
        <f t="shared" si="371"/>
        <v>0</v>
      </c>
      <c r="Q607" s="107">
        <f t="shared" si="371"/>
        <v>0</v>
      </c>
      <c r="R607" s="107">
        <f t="shared" si="371"/>
        <v>0</v>
      </c>
      <c r="S607" s="107">
        <f t="shared" si="371"/>
        <v>0</v>
      </c>
      <c r="T607" s="107">
        <f t="shared" si="371"/>
        <v>0</v>
      </c>
      <c r="U607" s="107">
        <f t="shared" si="371"/>
        <v>0</v>
      </c>
      <c r="V607" s="107">
        <f t="shared" si="371"/>
        <v>0</v>
      </c>
      <c r="W607" s="107">
        <f t="shared" si="371"/>
        <v>0</v>
      </c>
      <c r="X607" s="107">
        <f t="shared" si="371"/>
        <v>0</v>
      </c>
      <c r="Y607" s="305">
        <f t="shared" si="371"/>
        <v>0</v>
      </c>
      <c r="Z607" s="107">
        <f t="shared" si="371"/>
        <v>0</v>
      </c>
      <c r="AA607" s="107">
        <f t="shared" si="371"/>
        <v>0</v>
      </c>
      <c r="AB607" s="108">
        <f t="shared" si="371"/>
        <v>0</v>
      </c>
      <c r="AC607" s="750"/>
      <c r="AD607" s="751"/>
      <c r="AE607" s="752"/>
      <c r="AF607" s="264"/>
      <c r="AG607" s="264"/>
      <c r="AH607" s="264"/>
      <c r="AI607" s="264"/>
      <c r="AJ607" s="264"/>
      <c r="AK607" s="264"/>
      <c r="AL607" s="264"/>
      <c r="AM607" s="264"/>
      <c r="AN607" s="264"/>
      <c r="AO607" s="264"/>
      <c r="AP607" s="264"/>
      <c r="AQ607" s="264"/>
      <c r="AR607" s="264"/>
      <c r="AS607" s="264"/>
      <c r="AT607" s="264"/>
      <c r="AU607" s="264"/>
      <c r="AV607" s="264"/>
      <c r="AW607" s="264"/>
      <c r="AX607" s="264"/>
      <c r="AY607" s="264"/>
      <c r="AZ607" s="264"/>
      <c r="BA607" s="264"/>
      <c r="BB607" s="264"/>
      <c r="BC607" s="264"/>
      <c r="BD607" s="264"/>
      <c r="BE607" s="153"/>
      <c r="BF607" s="153"/>
      <c r="BG607" s="153"/>
      <c r="BH607" s="153"/>
      <c r="BI607" s="153"/>
      <c r="BJ607" s="153"/>
      <c r="BK607" s="153"/>
      <c r="BL607" s="153"/>
      <c r="BM607" s="153"/>
      <c r="BN607" s="153"/>
      <c r="BO607" s="153"/>
      <c r="BP607" s="153"/>
      <c r="BQ607" s="153"/>
      <c r="BR607" s="153"/>
      <c r="BS607" s="153"/>
      <c r="BT607" s="153"/>
      <c r="BU607" s="153"/>
      <c r="BV607" s="153"/>
      <c r="BW607" s="153"/>
      <c r="BX607" s="153"/>
      <c r="BY607" s="153"/>
      <c r="BZ607" s="153"/>
      <c r="CA607" s="153"/>
      <c r="CB607" s="153"/>
      <c r="CC607" s="153"/>
      <c r="CD607" s="153"/>
      <c r="CE607" s="153"/>
      <c r="CF607" s="153"/>
      <c r="CG607" s="153"/>
      <c r="CH607" s="153"/>
      <c r="CI607" s="153"/>
      <c r="CJ607" s="153"/>
      <c r="CK607" s="153"/>
      <c r="CL607" s="153"/>
      <c r="CM607" s="153"/>
      <c r="CN607" s="153"/>
      <c r="CO607" s="153"/>
      <c r="CP607" s="153"/>
      <c r="CQ607" s="153"/>
      <c r="CR607" s="153"/>
      <c r="CS607" s="153"/>
      <c r="CT607" s="153"/>
      <c r="CU607" s="153"/>
      <c r="CV607" s="153"/>
      <c r="CW607" s="153"/>
      <c r="CX607" s="153"/>
      <c r="CY607" s="153"/>
      <c r="CZ607" s="153"/>
      <c r="DA607" s="153"/>
      <c r="DB607" s="153"/>
      <c r="DC607" s="153"/>
      <c r="DD607" s="153"/>
      <c r="DE607" s="153"/>
      <c r="DF607" s="153"/>
      <c r="DG607" s="153"/>
      <c r="DH607" s="153"/>
      <c r="DI607" s="153"/>
      <c r="DJ607" s="153"/>
      <c r="DK607" s="153"/>
      <c r="DL607" s="153"/>
      <c r="DM607" s="153"/>
      <c r="DN607" s="153"/>
      <c r="DO607" s="153"/>
      <c r="DP607" s="153"/>
      <c r="DQ607" s="153"/>
      <c r="DR607" s="153"/>
      <c r="DS607" s="153"/>
      <c r="DT607" s="153"/>
      <c r="DU607" s="92"/>
      <c r="DV607" s="92"/>
      <c r="DW607" s="92"/>
      <c r="DX607" s="92"/>
      <c r="DY607" s="92"/>
      <c r="DZ607" s="92"/>
      <c r="EA607" s="92"/>
      <c r="EB607" s="92"/>
    </row>
    <row r="608" spans="1:132" s="1" customFormat="1" ht="10.5" customHeight="1" x14ac:dyDescent="0.2">
      <c r="A608" s="1588"/>
      <c r="B608" s="1629"/>
      <c r="C608" s="1403" t="s">
        <v>557</v>
      </c>
      <c r="D608" s="134" t="s">
        <v>116</v>
      </c>
      <c r="E608" s="51">
        <f t="shared" ref="E608:AB608" si="372">ROUND((AG608-AF608)*$AE608,2)</f>
        <v>0</v>
      </c>
      <c r="F608" s="51">
        <f t="shared" si="372"/>
        <v>0</v>
      </c>
      <c r="G608" s="51">
        <f t="shared" si="372"/>
        <v>0</v>
      </c>
      <c r="H608" s="290">
        <f t="shared" si="372"/>
        <v>0</v>
      </c>
      <c r="I608" s="51">
        <f t="shared" si="372"/>
        <v>0</v>
      </c>
      <c r="J608" s="51">
        <f t="shared" si="372"/>
        <v>0</v>
      </c>
      <c r="K608" s="51">
        <f t="shared" si="372"/>
        <v>0</v>
      </c>
      <c r="L608" s="51">
        <f t="shared" si="372"/>
        <v>0</v>
      </c>
      <c r="M608" s="51">
        <f t="shared" si="372"/>
        <v>0</v>
      </c>
      <c r="N608" s="290">
        <f t="shared" si="372"/>
        <v>0</v>
      </c>
      <c r="O608" s="51">
        <f t="shared" si="372"/>
        <v>0</v>
      </c>
      <c r="P608" s="51">
        <f t="shared" si="372"/>
        <v>0</v>
      </c>
      <c r="Q608" s="51">
        <f t="shared" si="372"/>
        <v>0</v>
      </c>
      <c r="R608" s="51">
        <f t="shared" si="372"/>
        <v>0</v>
      </c>
      <c r="S608" s="51">
        <f t="shared" si="372"/>
        <v>0</v>
      </c>
      <c r="T608" s="51">
        <f t="shared" si="372"/>
        <v>0</v>
      </c>
      <c r="U608" s="51">
        <f t="shared" si="372"/>
        <v>0</v>
      </c>
      <c r="V608" s="51">
        <f t="shared" si="372"/>
        <v>0</v>
      </c>
      <c r="W608" s="51">
        <f t="shared" si="372"/>
        <v>0</v>
      </c>
      <c r="X608" s="51">
        <f t="shared" si="372"/>
        <v>0</v>
      </c>
      <c r="Y608" s="290">
        <f t="shared" si="372"/>
        <v>0</v>
      </c>
      <c r="Z608" s="51">
        <f t="shared" si="372"/>
        <v>0</v>
      </c>
      <c r="AA608" s="51">
        <f t="shared" si="372"/>
        <v>0</v>
      </c>
      <c r="AB608" s="52">
        <f t="shared" si="372"/>
        <v>0</v>
      </c>
      <c r="AC608" s="50">
        <f>SUM(E608:AB608)</f>
        <v>0</v>
      </c>
      <c r="AD608" s="53">
        <f>SUM(E609:AB609)</f>
        <v>0</v>
      </c>
      <c r="AE608" s="456">
        <v>3.6</v>
      </c>
      <c r="AF608" s="1058">
        <v>14066.882</v>
      </c>
      <c r="AG608" s="1058">
        <v>14066.882</v>
      </c>
      <c r="AH608" s="1059">
        <v>14066.882</v>
      </c>
      <c r="AI608" s="1058">
        <v>14066.882</v>
      </c>
      <c r="AJ608" s="1058">
        <v>14066.882</v>
      </c>
      <c r="AK608" s="1058">
        <v>14066.882</v>
      </c>
      <c r="AL608" s="1058">
        <v>14066.882</v>
      </c>
      <c r="AM608" s="1058">
        <v>14066.882</v>
      </c>
      <c r="AN608" s="1058">
        <v>14066.882</v>
      </c>
      <c r="AO608" s="1058">
        <v>14066.882</v>
      </c>
      <c r="AP608" s="1058">
        <v>14066.882</v>
      </c>
      <c r="AQ608" s="1058">
        <v>14066.882</v>
      </c>
      <c r="AR608" s="1058">
        <v>14066.882</v>
      </c>
      <c r="AS608" s="1058">
        <v>14066.882</v>
      </c>
      <c r="AT608" s="1058">
        <v>14066.882</v>
      </c>
      <c r="AU608" s="1058">
        <v>14066.882</v>
      </c>
      <c r="AV608" s="1058">
        <v>14066.882</v>
      </c>
      <c r="AW608" s="1058">
        <v>14066.882</v>
      </c>
      <c r="AX608" s="1058">
        <v>14066.882</v>
      </c>
      <c r="AY608" s="1058">
        <v>14066.882</v>
      </c>
      <c r="AZ608" s="1058">
        <v>14066.882</v>
      </c>
      <c r="BA608" s="1058">
        <v>14066.882</v>
      </c>
      <c r="BB608" s="1058">
        <v>14066.882</v>
      </c>
      <c r="BC608" s="1058">
        <v>14066.882</v>
      </c>
      <c r="BD608" s="1058">
        <v>14066.882</v>
      </c>
      <c r="BE608" s="165"/>
      <c r="BF608" s="165"/>
      <c r="BG608" s="165"/>
      <c r="BH608" s="165"/>
      <c r="BI608" s="165"/>
      <c r="BJ608" s="165"/>
      <c r="BK608" s="165"/>
      <c r="BL608" s="165"/>
      <c r="BM608" s="165"/>
      <c r="BN608" s="165"/>
      <c r="BO608" s="165"/>
      <c r="BP608" s="165"/>
      <c r="BQ608" s="165"/>
      <c r="BR608" s="165"/>
      <c r="BS608" s="165"/>
      <c r="BT608" s="165"/>
      <c r="BU608" s="165"/>
      <c r="BV608" s="165"/>
      <c r="BW608" s="165"/>
      <c r="BX608" s="165"/>
      <c r="BY608" s="165"/>
      <c r="BZ608" s="165"/>
      <c r="CA608" s="165"/>
      <c r="CB608" s="165"/>
      <c r="CC608" s="165"/>
      <c r="CD608" s="165"/>
      <c r="CE608" s="165"/>
      <c r="CF608" s="165"/>
      <c r="CG608" s="165"/>
      <c r="CH608" s="165"/>
      <c r="CI608" s="165"/>
      <c r="CJ608" s="165"/>
      <c r="CK608" s="165"/>
      <c r="CL608" s="165"/>
      <c r="CM608" s="165"/>
      <c r="CN608" s="165"/>
      <c r="CO608" s="165"/>
      <c r="CP608" s="165"/>
      <c r="CQ608" s="165"/>
      <c r="CR608" s="165"/>
      <c r="CS608" s="165"/>
      <c r="CT608" s="165"/>
      <c r="CU608" s="165"/>
      <c r="CV608" s="165"/>
      <c r="CW608" s="165"/>
      <c r="CX608" s="165"/>
      <c r="CY608" s="165"/>
      <c r="CZ608" s="165"/>
      <c r="DA608" s="165"/>
      <c r="DB608" s="165"/>
      <c r="DC608" s="165"/>
      <c r="DD608" s="165"/>
      <c r="DE608" s="165"/>
      <c r="DF608" s="165"/>
      <c r="DG608" s="165"/>
      <c r="DH608" s="165"/>
      <c r="DI608" s="165"/>
      <c r="DJ608" s="165"/>
      <c r="DK608" s="165"/>
      <c r="DL608" s="165"/>
      <c r="DM608" s="165"/>
      <c r="DN608" s="165"/>
      <c r="DO608" s="165"/>
      <c r="DP608" s="165"/>
      <c r="DQ608" s="165"/>
      <c r="DR608" s="165"/>
      <c r="DS608" s="165"/>
      <c r="DT608" s="165"/>
      <c r="DU608" s="165"/>
      <c r="DV608" s="165"/>
      <c r="DW608" s="165"/>
      <c r="DX608" s="165"/>
      <c r="DY608" s="165"/>
      <c r="DZ608" s="165"/>
      <c r="EA608" s="165"/>
      <c r="EB608" s="165"/>
    </row>
    <row r="609" spans="1:132" s="1" customFormat="1" ht="10.5" customHeight="1" x14ac:dyDescent="0.2">
      <c r="A609" s="1588"/>
      <c r="B609" s="1629"/>
      <c r="C609" s="1403" t="s">
        <v>557</v>
      </c>
      <c r="D609" s="134" t="s">
        <v>117</v>
      </c>
      <c r="E609" s="51">
        <f t="shared" ref="E609:AB609" si="373">ROUND((AG609-AF609)*$AE608,2)</f>
        <v>0</v>
      </c>
      <c r="F609" s="51">
        <f t="shared" si="373"/>
        <v>0</v>
      </c>
      <c r="G609" s="51">
        <f t="shared" si="373"/>
        <v>0</v>
      </c>
      <c r="H609" s="290">
        <f t="shared" si="373"/>
        <v>0</v>
      </c>
      <c r="I609" s="51">
        <f t="shared" si="373"/>
        <v>0</v>
      </c>
      <c r="J609" s="51">
        <f t="shared" si="373"/>
        <v>0</v>
      </c>
      <c r="K609" s="51">
        <f t="shared" si="373"/>
        <v>0</v>
      </c>
      <c r="L609" s="51">
        <f t="shared" si="373"/>
        <v>0</v>
      </c>
      <c r="M609" s="51">
        <f t="shared" si="373"/>
        <v>0</v>
      </c>
      <c r="N609" s="290">
        <f t="shared" si="373"/>
        <v>0</v>
      </c>
      <c r="O609" s="51">
        <f t="shared" si="373"/>
        <v>0</v>
      </c>
      <c r="P609" s="51">
        <f t="shared" si="373"/>
        <v>0</v>
      </c>
      <c r="Q609" s="51">
        <f t="shared" si="373"/>
        <v>0</v>
      </c>
      <c r="R609" s="51">
        <f t="shared" si="373"/>
        <v>0</v>
      </c>
      <c r="S609" s="51">
        <f t="shared" si="373"/>
        <v>0</v>
      </c>
      <c r="T609" s="51">
        <f t="shared" si="373"/>
        <v>0</v>
      </c>
      <c r="U609" s="51">
        <f t="shared" si="373"/>
        <v>0</v>
      </c>
      <c r="V609" s="51">
        <f t="shared" si="373"/>
        <v>0</v>
      </c>
      <c r="W609" s="51">
        <f t="shared" si="373"/>
        <v>0</v>
      </c>
      <c r="X609" s="51">
        <f t="shared" si="373"/>
        <v>0</v>
      </c>
      <c r="Y609" s="290">
        <f t="shared" si="373"/>
        <v>0</v>
      </c>
      <c r="Z609" s="51">
        <f t="shared" si="373"/>
        <v>0</v>
      </c>
      <c r="AA609" s="51">
        <f t="shared" si="373"/>
        <v>0</v>
      </c>
      <c r="AB609" s="52">
        <f t="shared" si="373"/>
        <v>0</v>
      </c>
      <c r="AC609" s="50"/>
      <c r="AD609" s="53"/>
      <c r="AE609" s="456"/>
      <c r="AF609" s="1058">
        <v>19556.805700000001</v>
      </c>
      <c r="AG609" s="1058">
        <v>19556.805700000001</v>
      </c>
      <c r="AH609" s="1059">
        <v>19556.805700000001</v>
      </c>
      <c r="AI609" s="1058">
        <v>19556.805700000001</v>
      </c>
      <c r="AJ609" s="1058">
        <v>19556.805700000001</v>
      </c>
      <c r="AK609" s="1058">
        <v>19556.805700000001</v>
      </c>
      <c r="AL609" s="1058">
        <v>19556.805700000001</v>
      </c>
      <c r="AM609" s="1058">
        <v>19556.805700000001</v>
      </c>
      <c r="AN609" s="1058">
        <v>19556.805700000001</v>
      </c>
      <c r="AO609" s="1058">
        <v>19556.805700000001</v>
      </c>
      <c r="AP609" s="1058">
        <v>19556.805700000001</v>
      </c>
      <c r="AQ609" s="1058">
        <v>19556.805700000001</v>
      </c>
      <c r="AR609" s="1058">
        <v>19556.805700000001</v>
      </c>
      <c r="AS609" s="1058">
        <v>19556.805700000001</v>
      </c>
      <c r="AT609" s="1058">
        <v>19556.805700000001</v>
      </c>
      <c r="AU609" s="1058">
        <v>19556.805700000001</v>
      </c>
      <c r="AV609" s="1058">
        <v>19556.805700000001</v>
      </c>
      <c r="AW609" s="1058">
        <v>19556.805700000001</v>
      </c>
      <c r="AX609" s="1058">
        <v>19556.805700000001</v>
      </c>
      <c r="AY609" s="1058">
        <v>19556.805700000001</v>
      </c>
      <c r="AZ609" s="1058">
        <v>19556.805700000001</v>
      </c>
      <c r="BA609" s="1058">
        <v>19556.805700000001</v>
      </c>
      <c r="BB609" s="1058">
        <v>19556.805700000001</v>
      </c>
      <c r="BC609" s="1058">
        <v>19556.805700000001</v>
      </c>
      <c r="BD609" s="1058">
        <v>19556.805700000001</v>
      </c>
      <c r="BE609" s="153"/>
      <c r="BF609" s="153"/>
      <c r="BG609" s="153"/>
      <c r="BH609" s="153"/>
      <c r="BI609" s="153"/>
      <c r="BJ609" s="153"/>
      <c r="BK609" s="153"/>
      <c r="BL609" s="153"/>
      <c r="BM609" s="153"/>
      <c r="BN609" s="153"/>
      <c r="BO609" s="153"/>
      <c r="BP609" s="153"/>
      <c r="BQ609" s="153"/>
      <c r="BR609" s="153"/>
      <c r="BS609" s="153"/>
      <c r="BT609" s="153"/>
      <c r="BU609" s="153"/>
      <c r="BV609" s="153"/>
      <c r="BW609" s="153"/>
      <c r="BX609" s="153"/>
      <c r="BY609" s="153"/>
      <c r="BZ609" s="153"/>
      <c r="CA609" s="153"/>
      <c r="CB609" s="153"/>
      <c r="CC609" s="165"/>
      <c r="CD609" s="165"/>
      <c r="CE609" s="165"/>
      <c r="CF609" s="165"/>
      <c r="CG609" s="165"/>
      <c r="CH609" s="165"/>
      <c r="CI609" s="165"/>
      <c r="CJ609" s="165"/>
      <c r="CK609" s="165"/>
      <c r="CL609" s="165"/>
      <c r="CM609" s="165"/>
      <c r="CN609" s="165"/>
      <c r="CO609" s="165"/>
      <c r="CP609" s="165"/>
      <c r="CQ609" s="165"/>
      <c r="CR609" s="165"/>
      <c r="CS609" s="165"/>
      <c r="CT609" s="165"/>
      <c r="CU609" s="165"/>
      <c r="CV609" s="165"/>
      <c r="CW609" s="165"/>
      <c r="CX609" s="165"/>
      <c r="CY609" s="165"/>
      <c r="CZ609" s="165"/>
      <c r="DA609" s="165"/>
      <c r="DB609" s="165"/>
      <c r="DC609" s="165"/>
      <c r="DD609" s="165"/>
      <c r="DE609" s="165"/>
      <c r="DF609" s="165"/>
      <c r="DG609" s="165"/>
      <c r="DH609" s="165"/>
      <c r="DI609" s="165"/>
      <c r="DJ609" s="165"/>
      <c r="DK609" s="165"/>
      <c r="DL609" s="165"/>
      <c r="DM609" s="165"/>
      <c r="DN609" s="165"/>
      <c r="DO609" s="165"/>
      <c r="DP609" s="165"/>
      <c r="DQ609" s="165"/>
      <c r="DR609" s="165"/>
      <c r="DS609" s="165"/>
      <c r="DT609" s="165"/>
      <c r="DU609" s="165"/>
      <c r="DV609" s="165"/>
      <c r="DW609" s="165"/>
      <c r="DX609" s="165"/>
      <c r="DY609" s="165"/>
      <c r="DZ609" s="165"/>
      <c r="EA609" s="165"/>
      <c r="EB609" s="165"/>
    </row>
    <row r="610" spans="1:132" s="1" customFormat="1" ht="10.5" customHeight="1" thickBot="1" x14ac:dyDescent="0.25">
      <c r="A610" s="1589"/>
      <c r="B610" s="1635"/>
      <c r="C610" s="274"/>
      <c r="D610" s="239" t="s">
        <v>41</v>
      </c>
      <c r="E610" s="84" t="e">
        <f>E609/E608</f>
        <v>#DIV/0!</v>
      </c>
      <c r="F610" s="84" t="e">
        <f t="shared" ref="F610:AB610" si="374">F609/F608</f>
        <v>#DIV/0!</v>
      </c>
      <c r="G610" s="84" t="e">
        <f t="shared" si="374"/>
        <v>#DIV/0!</v>
      </c>
      <c r="H610" s="298" t="e">
        <f t="shared" si="374"/>
        <v>#DIV/0!</v>
      </c>
      <c r="I610" s="84" t="e">
        <f t="shared" si="374"/>
        <v>#DIV/0!</v>
      </c>
      <c r="J610" s="84" t="e">
        <f t="shared" si="374"/>
        <v>#DIV/0!</v>
      </c>
      <c r="K610" s="84" t="e">
        <f t="shared" si="374"/>
        <v>#DIV/0!</v>
      </c>
      <c r="L610" s="84" t="e">
        <f t="shared" si="374"/>
        <v>#DIV/0!</v>
      </c>
      <c r="M610" s="84" t="e">
        <f t="shared" si="374"/>
        <v>#DIV/0!</v>
      </c>
      <c r="N610" s="298" t="e">
        <f t="shared" si="374"/>
        <v>#DIV/0!</v>
      </c>
      <c r="O610" s="84" t="e">
        <f t="shared" si="374"/>
        <v>#DIV/0!</v>
      </c>
      <c r="P610" s="84" t="e">
        <f t="shared" si="374"/>
        <v>#DIV/0!</v>
      </c>
      <c r="Q610" s="84" t="e">
        <f t="shared" si="374"/>
        <v>#DIV/0!</v>
      </c>
      <c r="R610" s="84" t="e">
        <f t="shared" si="374"/>
        <v>#DIV/0!</v>
      </c>
      <c r="S610" s="84" t="e">
        <f t="shared" si="374"/>
        <v>#DIV/0!</v>
      </c>
      <c r="T610" s="84" t="e">
        <f t="shared" si="374"/>
        <v>#DIV/0!</v>
      </c>
      <c r="U610" s="84" t="e">
        <f t="shared" si="374"/>
        <v>#DIV/0!</v>
      </c>
      <c r="V610" s="84" t="e">
        <f t="shared" si="374"/>
        <v>#DIV/0!</v>
      </c>
      <c r="W610" s="84" t="e">
        <f t="shared" si="374"/>
        <v>#DIV/0!</v>
      </c>
      <c r="X610" s="84" t="e">
        <f t="shared" si="374"/>
        <v>#DIV/0!</v>
      </c>
      <c r="Y610" s="298" t="e">
        <f t="shared" si="374"/>
        <v>#DIV/0!</v>
      </c>
      <c r="Z610" s="84" t="e">
        <f t="shared" si="374"/>
        <v>#DIV/0!</v>
      </c>
      <c r="AA610" s="84" t="e">
        <f t="shared" si="374"/>
        <v>#DIV/0!</v>
      </c>
      <c r="AB610" s="85" t="e">
        <f t="shared" si="374"/>
        <v>#DIV/0!</v>
      </c>
      <c r="AC610" s="50"/>
      <c r="AD610" s="53"/>
      <c r="AE610" s="456"/>
      <c r="AF610" s="264"/>
      <c r="AG610" s="264"/>
      <c r="AH610" s="264"/>
      <c r="AI610" s="264"/>
      <c r="AJ610" s="264"/>
      <c r="AK610" s="264"/>
      <c r="AL610" s="264"/>
      <c r="AM610" s="264"/>
      <c r="AN610" s="264"/>
      <c r="AO610" s="264"/>
      <c r="AP610" s="264"/>
      <c r="AQ610" s="264"/>
      <c r="AR610" s="264"/>
      <c r="AS610" s="264"/>
      <c r="AT610" s="264"/>
      <c r="AU610" s="264"/>
      <c r="AV610" s="264"/>
      <c r="AW610" s="264"/>
      <c r="AX610" s="264"/>
      <c r="AY610" s="264"/>
      <c r="AZ610" s="264"/>
      <c r="BA610" s="264"/>
      <c r="BB610" s="264"/>
      <c r="BC610" s="264"/>
      <c r="BD610" s="264"/>
      <c r="BE610" s="165"/>
      <c r="BF610" s="165"/>
      <c r="BG610" s="165"/>
      <c r="BH610" s="165"/>
      <c r="BI610" s="165"/>
      <c r="BJ610" s="165"/>
      <c r="BK610" s="165"/>
      <c r="BL610" s="165"/>
      <c r="BM610" s="165"/>
      <c r="BN610" s="165"/>
      <c r="BO610" s="165"/>
      <c r="BP610" s="165"/>
      <c r="BQ610" s="165"/>
      <c r="BR610" s="165"/>
      <c r="BS610" s="165"/>
      <c r="BT610" s="165"/>
      <c r="BU610" s="165"/>
      <c r="BV610" s="165"/>
      <c r="BW610" s="165"/>
      <c r="BX610" s="165"/>
      <c r="BY610" s="165"/>
      <c r="BZ610" s="165"/>
      <c r="CA610" s="165"/>
      <c r="CB610" s="165"/>
      <c r="CC610" s="165"/>
      <c r="CD610" s="165"/>
      <c r="CE610" s="165"/>
      <c r="CF610" s="165"/>
      <c r="CG610" s="165"/>
      <c r="CH610" s="165"/>
      <c r="CI610" s="165"/>
      <c r="CJ610" s="165"/>
      <c r="CK610" s="165"/>
      <c r="CL610" s="165"/>
      <c r="CM610" s="165"/>
      <c r="CN610" s="165"/>
      <c r="CO610" s="165"/>
      <c r="CP610" s="165"/>
      <c r="CQ610" s="165"/>
      <c r="CR610" s="165"/>
      <c r="CS610" s="165"/>
      <c r="CT610" s="165"/>
      <c r="CU610" s="165"/>
      <c r="CV610" s="165"/>
      <c r="CW610" s="165"/>
      <c r="CX610" s="165"/>
      <c r="CY610" s="165"/>
      <c r="CZ610" s="165"/>
      <c r="DA610" s="165"/>
      <c r="DB610" s="165"/>
      <c r="DC610" s="165"/>
      <c r="DD610" s="165"/>
      <c r="DE610" s="165"/>
      <c r="DF610" s="165"/>
      <c r="DG610" s="165"/>
      <c r="DH610" s="165"/>
      <c r="DI610" s="165"/>
      <c r="DJ610" s="165"/>
      <c r="DK610" s="165"/>
      <c r="DL610" s="165"/>
      <c r="DM610" s="165"/>
      <c r="DN610" s="165"/>
      <c r="DO610" s="165"/>
      <c r="DP610" s="165"/>
      <c r="DQ610" s="165"/>
      <c r="DR610" s="165"/>
      <c r="DS610" s="165"/>
      <c r="DT610" s="165"/>
      <c r="DU610" s="165"/>
      <c r="DV610" s="165"/>
      <c r="DW610" s="165"/>
      <c r="DX610" s="165"/>
      <c r="DY610" s="165"/>
      <c r="DZ610" s="165"/>
      <c r="EA610" s="165"/>
      <c r="EB610" s="165"/>
    </row>
    <row r="611" spans="1:132" s="1" customFormat="1" ht="10.5" customHeight="1" x14ac:dyDescent="0.2">
      <c r="A611" s="1531" t="s">
        <v>62</v>
      </c>
      <c r="B611" s="1636" t="s">
        <v>248</v>
      </c>
      <c r="C611" s="1119"/>
      <c r="D611" s="1203"/>
      <c r="E611" s="1721" t="s">
        <v>545</v>
      </c>
      <c r="F611" s="1721"/>
      <c r="G611" s="1721"/>
      <c r="H611" s="296"/>
      <c r="I611" s="79"/>
      <c r="J611" s="79"/>
      <c r="K611" s="79"/>
      <c r="L611" s="79"/>
      <c r="M611" s="79"/>
      <c r="N611" s="296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296"/>
      <c r="Z611" s="79"/>
      <c r="AA611" s="79"/>
      <c r="AB611" s="80"/>
      <c r="AC611" s="50"/>
      <c r="AD611" s="53"/>
      <c r="AE611" s="456"/>
      <c r="AF611" s="259"/>
      <c r="AG611" s="264"/>
      <c r="AH611" s="264"/>
      <c r="AI611" s="264"/>
      <c r="AJ611" s="264"/>
      <c r="AK611" s="264"/>
      <c r="AL611" s="264"/>
      <c r="AM611" s="264"/>
      <c r="AN611" s="264"/>
      <c r="AO611" s="264"/>
      <c r="AP611" s="264"/>
      <c r="AQ611" s="264"/>
      <c r="AR611" s="264"/>
      <c r="AS611" s="264"/>
      <c r="AT611" s="264"/>
      <c r="AU611" s="264"/>
      <c r="AV611" s="264"/>
      <c r="AW611" s="264"/>
      <c r="AX611" s="264"/>
      <c r="AY611" s="264"/>
      <c r="AZ611" s="264"/>
      <c r="BA611" s="264"/>
      <c r="BB611" s="264"/>
      <c r="BC611" s="264"/>
      <c r="BD611" s="264"/>
      <c r="BE611" s="165"/>
      <c r="BF611" s="165"/>
      <c r="BG611" s="165"/>
      <c r="BH611" s="165"/>
      <c r="BI611" s="165"/>
      <c r="BJ611" s="165"/>
      <c r="BK611" s="165"/>
      <c r="BL611" s="165"/>
      <c r="BM611" s="165"/>
      <c r="BN611" s="165"/>
      <c r="BO611" s="165"/>
      <c r="BP611" s="165"/>
      <c r="BQ611" s="165"/>
      <c r="BR611" s="165"/>
      <c r="BS611" s="165"/>
      <c r="BT611" s="165"/>
      <c r="BU611" s="165"/>
      <c r="BV611" s="165"/>
      <c r="BW611" s="165"/>
      <c r="BX611" s="165"/>
      <c r="BY611" s="165"/>
      <c r="BZ611" s="165"/>
      <c r="CA611" s="165"/>
      <c r="CB611" s="165"/>
      <c r="CC611" s="165"/>
      <c r="CD611" s="165"/>
      <c r="CE611" s="165"/>
      <c r="CF611" s="165"/>
      <c r="CG611" s="165"/>
      <c r="CH611" s="165"/>
      <c r="CI611" s="165"/>
      <c r="CJ611" s="165"/>
      <c r="CK611" s="165"/>
      <c r="CL611" s="165"/>
      <c r="CM611" s="165"/>
      <c r="CN611" s="165"/>
      <c r="CO611" s="165"/>
      <c r="CP611" s="165"/>
      <c r="CQ611" s="165"/>
      <c r="CR611" s="165"/>
      <c r="CS611" s="165"/>
      <c r="CT611" s="165"/>
      <c r="CU611" s="165"/>
      <c r="CV611" s="165"/>
      <c r="CW611" s="165"/>
      <c r="CX611" s="165"/>
      <c r="CY611" s="165"/>
      <c r="CZ611" s="165"/>
      <c r="DA611" s="165"/>
      <c r="DB611" s="165"/>
      <c r="DC611" s="165"/>
      <c r="DD611" s="165"/>
      <c r="DE611" s="165"/>
      <c r="DF611" s="165"/>
      <c r="DG611" s="165"/>
      <c r="DH611" s="165"/>
      <c r="DI611" s="165"/>
      <c r="DJ611" s="165"/>
      <c r="DK611" s="165"/>
      <c r="DL611" s="165"/>
      <c r="DM611" s="165"/>
      <c r="DN611" s="165"/>
      <c r="DO611" s="165"/>
      <c r="DP611" s="165"/>
      <c r="DQ611" s="165"/>
      <c r="DR611" s="165"/>
      <c r="DS611" s="165"/>
      <c r="DT611" s="165"/>
      <c r="DU611" s="165"/>
      <c r="DV611" s="165"/>
      <c r="DW611" s="165"/>
      <c r="DX611" s="165"/>
      <c r="DY611" s="165"/>
      <c r="DZ611" s="165"/>
      <c r="EA611" s="165"/>
      <c r="EB611" s="165"/>
    </row>
    <row r="612" spans="1:132" s="3" customFormat="1" ht="10.5" customHeight="1" x14ac:dyDescent="0.2">
      <c r="A612" s="1532"/>
      <c r="B612" s="1633"/>
      <c r="C612" s="1403" t="s">
        <v>129</v>
      </c>
      <c r="D612" s="134" t="s">
        <v>33</v>
      </c>
      <c r="E612" s="107">
        <f t="shared" ref="E612:AB612" si="375">ROUND(SQRT(E613^2+E614^2)*1000/(1.73*E$529),0)</f>
        <v>0</v>
      </c>
      <c r="F612" s="107">
        <f t="shared" si="375"/>
        <v>0</v>
      </c>
      <c r="G612" s="107">
        <f t="shared" si="375"/>
        <v>0</v>
      </c>
      <c r="H612" s="305">
        <f t="shared" si="375"/>
        <v>0</v>
      </c>
      <c r="I612" s="107">
        <f t="shared" si="375"/>
        <v>0</v>
      </c>
      <c r="J612" s="107">
        <f t="shared" si="375"/>
        <v>0</v>
      </c>
      <c r="K612" s="107">
        <f t="shared" si="375"/>
        <v>0</v>
      </c>
      <c r="L612" s="107">
        <f t="shared" si="375"/>
        <v>0</v>
      </c>
      <c r="M612" s="107">
        <f t="shared" si="375"/>
        <v>0</v>
      </c>
      <c r="N612" s="305">
        <f t="shared" si="375"/>
        <v>0</v>
      </c>
      <c r="O612" s="107">
        <f t="shared" si="375"/>
        <v>0</v>
      </c>
      <c r="P612" s="107">
        <f t="shared" si="375"/>
        <v>0</v>
      </c>
      <c r="Q612" s="107">
        <f t="shared" si="375"/>
        <v>0</v>
      </c>
      <c r="R612" s="107">
        <f t="shared" si="375"/>
        <v>0</v>
      </c>
      <c r="S612" s="107">
        <f t="shared" si="375"/>
        <v>0</v>
      </c>
      <c r="T612" s="107">
        <f t="shared" si="375"/>
        <v>0</v>
      </c>
      <c r="U612" s="107">
        <f t="shared" si="375"/>
        <v>0</v>
      </c>
      <c r="V612" s="107">
        <f t="shared" si="375"/>
        <v>0</v>
      </c>
      <c r="W612" s="107">
        <f t="shared" si="375"/>
        <v>0</v>
      </c>
      <c r="X612" s="107">
        <f t="shared" si="375"/>
        <v>0</v>
      </c>
      <c r="Y612" s="305">
        <f t="shared" si="375"/>
        <v>0</v>
      </c>
      <c r="Z612" s="107">
        <f t="shared" si="375"/>
        <v>0</v>
      </c>
      <c r="AA612" s="107">
        <f t="shared" si="375"/>
        <v>0</v>
      </c>
      <c r="AB612" s="108">
        <f t="shared" si="375"/>
        <v>0</v>
      </c>
      <c r="AC612" s="750"/>
      <c r="AD612" s="751"/>
      <c r="AE612" s="752"/>
      <c r="AF612" s="264"/>
      <c r="AG612" s="264"/>
      <c r="AH612" s="264"/>
      <c r="AI612" s="264"/>
      <c r="AJ612" s="264"/>
      <c r="AK612" s="264"/>
      <c r="AL612" s="264"/>
      <c r="AM612" s="264"/>
      <c r="AN612" s="264"/>
      <c r="AO612" s="264"/>
      <c r="AP612" s="264"/>
      <c r="AQ612" s="264"/>
      <c r="AR612" s="264"/>
      <c r="AS612" s="264"/>
      <c r="AT612" s="264"/>
      <c r="AU612" s="264"/>
      <c r="AV612" s="264"/>
      <c r="AW612" s="264"/>
      <c r="AX612" s="264"/>
      <c r="AY612" s="264"/>
      <c r="AZ612" s="264"/>
      <c r="BA612" s="264"/>
      <c r="BB612" s="264"/>
      <c r="BC612" s="264"/>
      <c r="BD612" s="264"/>
      <c r="BE612" s="153"/>
      <c r="BF612" s="153"/>
      <c r="BG612" s="153"/>
      <c r="BH612" s="153"/>
      <c r="BI612" s="153"/>
      <c r="BJ612" s="153"/>
      <c r="BK612" s="153"/>
      <c r="BL612" s="153"/>
      <c r="BM612" s="153"/>
      <c r="BN612" s="153"/>
      <c r="BO612" s="153"/>
      <c r="BP612" s="153"/>
      <c r="BQ612" s="153"/>
      <c r="BR612" s="153"/>
      <c r="BS612" s="153"/>
      <c r="BT612" s="153"/>
      <c r="BU612" s="153"/>
      <c r="BV612" s="153"/>
      <c r="BW612" s="153"/>
      <c r="BX612" s="153"/>
      <c r="BY612" s="153"/>
      <c r="BZ612" s="153"/>
      <c r="CA612" s="153"/>
      <c r="CB612" s="153"/>
      <c r="CC612" s="153"/>
      <c r="CD612" s="153"/>
      <c r="CE612" s="153"/>
      <c r="CF612" s="153"/>
      <c r="CG612" s="153"/>
      <c r="CH612" s="153"/>
      <c r="CI612" s="153"/>
      <c r="CJ612" s="153"/>
      <c r="CK612" s="153"/>
      <c r="CL612" s="153"/>
      <c r="CM612" s="153"/>
      <c r="CN612" s="153"/>
      <c r="CO612" s="153"/>
      <c r="CP612" s="153"/>
      <c r="CQ612" s="153"/>
      <c r="CR612" s="153"/>
      <c r="CS612" s="153"/>
      <c r="CT612" s="153"/>
      <c r="CU612" s="153"/>
      <c r="CV612" s="153"/>
      <c r="CW612" s="153"/>
      <c r="CX612" s="153"/>
      <c r="CY612" s="153"/>
      <c r="CZ612" s="153"/>
      <c r="DA612" s="153"/>
      <c r="DB612" s="153"/>
      <c r="DC612" s="153"/>
      <c r="DD612" s="153"/>
      <c r="DE612" s="153"/>
      <c r="DF612" s="153"/>
      <c r="DG612" s="153"/>
      <c r="DH612" s="153"/>
      <c r="DI612" s="153"/>
      <c r="DJ612" s="153"/>
      <c r="DK612" s="153"/>
      <c r="DL612" s="153"/>
      <c r="DM612" s="153"/>
      <c r="DN612" s="153"/>
      <c r="DO612" s="153"/>
      <c r="DP612" s="153"/>
      <c r="DQ612" s="153"/>
      <c r="DR612" s="153"/>
      <c r="DS612" s="153"/>
      <c r="DT612" s="153"/>
      <c r="DU612" s="92"/>
      <c r="DV612" s="92"/>
      <c r="DW612" s="92"/>
      <c r="DX612" s="92"/>
      <c r="DY612" s="92"/>
      <c r="DZ612" s="92"/>
      <c r="EA612" s="92"/>
      <c r="EB612" s="92"/>
    </row>
    <row r="613" spans="1:132" s="1" customFormat="1" ht="10.5" customHeight="1" x14ac:dyDescent="0.2">
      <c r="A613" s="1532"/>
      <c r="B613" s="1633"/>
      <c r="C613" s="1403" t="s">
        <v>557</v>
      </c>
      <c r="D613" s="134" t="s">
        <v>116</v>
      </c>
      <c r="E613" s="51">
        <f t="shared" ref="E613:AB613" si="376">ROUND((AG613-AF613)*$AE613,2)</f>
        <v>0</v>
      </c>
      <c r="F613" s="51">
        <f t="shared" si="376"/>
        <v>0</v>
      </c>
      <c r="G613" s="51">
        <f t="shared" si="376"/>
        <v>0</v>
      </c>
      <c r="H613" s="290">
        <f t="shared" si="376"/>
        <v>0</v>
      </c>
      <c r="I613" s="51">
        <f t="shared" si="376"/>
        <v>0</v>
      </c>
      <c r="J613" s="51">
        <f t="shared" si="376"/>
        <v>0</v>
      </c>
      <c r="K613" s="51">
        <f t="shared" si="376"/>
        <v>0</v>
      </c>
      <c r="L613" s="51">
        <f t="shared" si="376"/>
        <v>0</v>
      </c>
      <c r="M613" s="51">
        <f t="shared" si="376"/>
        <v>0</v>
      </c>
      <c r="N613" s="290">
        <f t="shared" si="376"/>
        <v>0</v>
      </c>
      <c r="O613" s="51">
        <f t="shared" si="376"/>
        <v>0</v>
      </c>
      <c r="P613" s="51">
        <f t="shared" si="376"/>
        <v>0</v>
      </c>
      <c r="Q613" s="51">
        <f t="shared" si="376"/>
        <v>0</v>
      </c>
      <c r="R613" s="51">
        <f t="shared" si="376"/>
        <v>0</v>
      </c>
      <c r="S613" s="51">
        <f t="shared" si="376"/>
        <v>0</v>
      </c>
      <c r="T613" s="51">
        <f t="shared" si="376"/>
        <v>0</v>
      </c>
      <c r="U613" s="51">
        <f t="shared" si="376"/>
        <v>0</v>
      </c>
      <c r="V613" s="51">
        <f t="shared" si="376"/>
        <v>0</v>
      </c>
      <c r="W613" s="51">
        <f t="shared" si="376"/>
        <v>0</v>
      </c>
      <c r="X613" s="51">
        <f t="shared" si="376"/>
        <v>0</v>
      </c>
      <c r="Y613" s="290">
        <f t="shared" si="376"/>
        <v>0</v>
      </c>
      <c r="Z613" s="51">
        <f t="shared" si="376"/>
        <v>0</v>
      </c>
      <c r="AA613" s="51">
        <f t="shared" si="376"/>
        <v>0</v>
      </c>
      <c r="AB613" s="52">
        <f t="shared" si="376"/>
        <v>0</v>
      </c>
      <c r="AC613" s="50">
        <f>SUM(E613:AB613)</f>
        <v>0</v>
      </c>
      <c r="AD613" s="53">
        <f>SUM(E614:AB614)</f>
        <v>0</v>
      </c>
      <c r="AE613" s="456">
        <v>3.6</v>
      </c>
      <c r="AF613" s="1058">
        <v>5777.5860000000002</v>
      </c>
      <c r="AG613" s="1058">
        <v>5777.5860000000002</v>
      </c>
      <c r="AH613" s="1059">
        <v>5777.5860000000002</v>
      </c>
      <c r="AI613" s="1058">
        <v>5777.5860000000002</v>
      </c>
      <c r="AJ613" s="1058">
        <v>5777.5860000000002</v>
      </c>
      <c r="AK613" s="1058">
        <v>5777.5860000000002</v>
      </c>
      <c r="AL613" s="1058">
        <v>5777.5860000000002</v>
      </c>
      <c r="AM613" s="1058">
        <v>5777.5860000000002</v>
      </c>
      <c r="AN613" s="1058">
        <v>5777.5860000000002</v>
      </c>
      <c r="AO613" s="1058">
        <v>5777.5860000000002</v>
      </c>
      <c r="AP613" s="1058">
        <v>5777.5860000000002</v>
      </c>
      <c r="AQ613" s="1058">
        <v>5777.5860000000002</v>
      </c>
      <c r="AR613" s="1058">
        <v>5777.5860000000002</v>
      </c>
      <c r="AS613" s="1058">
        <v>5777.5860000000002</v>
      </c>
      <c r="AT613" s="1058">
        <v>5777.5860000000002</v>
      </c>
      <c r="AU613" s="1058">
        <v>5777.5860000000002</v>
      </c>
      <c r="AV613" s="1058">
        <v>5777.5860000000002</v>
      </c>
      <c r="AW613" s="1058">
        <v>5777.5860000000002</v>
      </c>
      <c r="AX613" s="1058">
        <v>5777.5860000000002</v>
      </c>
      <c r="AY613" s="1058">
        <v>5777.5860000000002</v>
      </c>
      <c r="AZ613" s="1058">
        <v>5777.5860000000002</v>
      </c>
      <c r="BA613" s="1058">
        <v>5777.5860000000002</v>
      </c>
      <c r="BB613" s="1058">
        <v>5777.5860000000002</v>
      </c>
      <c r="BC613" s="1058">
        <v>5777.5860000000002</v>
      </c>
      <c r="BD613" s="1058">
        <v>5777.5860000000002</v>
      </c>
      <c r="BE613" s="165"/>
      <c r="BF613" s="165"/>
      <c r="BG613" s="165"/>
      <c r="BH613" s="165"/>
      <c r="BI613" s="165"/>
      <c r="BJ613" s="165"/>
      <c r="BK613" s="165"/>
      <c r="BL613" s="165"/>
      <c r="BM613" s="165"/>
      <c r="BN613" s="165"/>
      <c r="BO613" s="165"/>
      <c r="BP613" s="165"/>
      <c r="BQ613" s="165"/>
      <c r="BR613" s="165"/>
      <c r="BS613" s="165"/>
      <c r="BT613" s="165"/>
      <c r="BU613" s="165"/>
      <c r="BV613" s="165"/>
      <c r="BW613" s="165"/>
      <c r="BX613" s="165"/>
      <c r="BY613" s="165"/>
      <c r="BZ613" s="165"/>
      <c r="CA613" s="165"/>
      <c r="CB613" s="165"/>
      <c r="CC613" s="165"/>
      <c r="CD613" s="165"/>
      <c r="CE613" s="165"/>
      <c r="CF613" s="165"/>
      <c r="CG613" s="165"/>
      <c r="CH613" s="165"/>
      <c r="CI613" s="165"/>
      <c r="CJ613" s="165"/>
      <c r="CK613" s="165"/>
      <c r="CL613" s="165"/>
      <c r="CM613" s="165"/>
      <c r="CN613" s="165"/>
      <c r="CO613" s="165"/>
      <c r="CP613" s="165"/>
      <c r="CQ613" s="165"/>
      <c r="CR613" s="165"/>
      <c r="CS613" s="165"/>
      <c r="CT613" s="165"/>
      <c r="CU613" s="165"/>
      <c r="CV613" s="165"/>
      <c r="CW613" s="165"/>
      <c r="CX613" s="165"/>
      <c r="CY613" s="165"/>
      <c r="CZ613" s="165"/>
      <c r="DA613" s="165"/>
      <c r="DB613" s="165"/>
      <c r="DC613" s="165"/>
      <c r="DD613" s="165"/>
      <c r="DE613" s="165"/>
      <c r="DF613" s="165"/>
      <c r="DG613" s="165"/>
      <c r="DH613" s="165"/>
      <c r="DI613" s="165"/>
      <c r="DJ613" s="165"/>
      <c r="DK613" s="165"/>
      <c r="DL613" s="165"/>
      <c r="DM613" s="165"/>
      <c r="DN613" s="165"/>
      <c r="DO613" s="165"/>
      <c r="DP613" s="165"/>
      <c r="DQ613" s="165"/>
      <c r="DR613" s="165"/>
      <c r="DS613" s="165"/>
      <c r="DT613" s="165"/>
      <c r="DU613" s="165"/>
      <c r="DV613" s="165"/>
      <c r="DW613" s="165"/>
      <c r="DX613" s="165"/>
      <c r="DY613" s="165"/>
      <c r="DZ613" s="165"/>
      <c r="EA613" s="165"/>
      <c r="EB613" s="165"/>
    </row>
    <row r="614" spans="1:132" s="1" customFormat="1" ht="10.5" customHeight="1" x14ac:dyDescent="0.2">
      <c r="A614" s="1532"/>
      <c r="B614" s="1633"/>
      <c r="C614" s="1403" t="s">
        <v>557</v>
      </c>
      <c r="D614" s="134" t="s">
        <v>117</v>
      </c>
      <c r="E614" s="51">
        <f t="shared" ref="E614:AB614" si="377">ROUND((AG614-AF614)*$AE613,2)</f>
        <v>0</v>
      </c>
      <c r="F614" s="51">
        <f t="shared" si="377"/>
        <v>0</v>
      </c>
      <c r="G614" s="51">
        <f t="shared" si="377"/>
        <v>0</v>
      </c>
      <c r="H614" s="290">
        <f t="shared" si="377"/>
        <v>0</v>
      </c>
      <c r="I614" s="51">
        <f t="shared" si="377"/>
        <v>0</v>
      </c>
      <c r="J614" s="51">
        <f t="shared" si="377"/>
        <v>0</v>
      </c>
      <c r="K614" s="51">
        <f t="shared" si="377"/>
        <v>0</v>
      </c>
      <c r="L614" s="51">
        <f t="shared" si="377"/>
        <v>0</v>
      </c>
      <c r="M614" s="51">
        <f t="shared" si="377"/>
        <v>0</v>
      </c>
      <c r="N614" s="290">
        <f t="shared" si="377"/>
        <v>0</v>
      </c>
      <c r="O614" s="51">
        <f t="shared" si="377"/>
        <v>0</v>
      </c>
      <c r="P614" s="51">
        <f t="shared" si="377"/>
        <v>0</v>
      </c>
      <c r="Q614" s="51">
        <f t="shared" si="377"/>
        <v>0</v>
      </c>
      <c r="R614" s="51">
        <f t="shared" si="377"/>
        <v>0</v>
      </c>
      <c r="S614" s="51">
        <f t="shared" si="377"/>
        <v>0</v>
      </c>
      <c r="T614" s="51">
        <f t="shared" si="377"/>
        <v>0</v>
      </c>
      <c r="U614" s="51">
        <f t="shared" si="377"/>
        <v>0</v>
      </c>
      <c r="V614" s="51">
        <f t="shared" si="377"/>
        <v>0</v>
      </c>
      <c r="W614" s="51">
        <f t="shared" si="377"/>
        <v>0</v>
      </c>
      <c r="X614" s="51">
        <f t="shared" si="377"/>
        <v>0</v>
      </c>
      <c r="Y614" s="290">
        <f t="shared" si="377"/>
        <v>0</v>
      </c>
      <c r="Z614" s="51">
        <f t="shared" si="377"/>
        <v>0</v>
      </c>
      <c r="AA614" s="51">
        <f t="shared" si="377"/>
        <v>0</v>
      </c>
      <c r="AB614" s="52">
        <f t="shared" si="377"/>
        <v>0</v>
      </c>
      <c r="AC614" s="50"/>
      <c r="AD614" s="53"/>
      <c r="AE614" s="456"/>
      <c r="AF614" s="1058">
        <v>7283.8014999999996</v>
      </c>
      <c r="AG614" s="1058">
        <v>7283.8014999999996</v>
      </c>
      <c r="AH614" s="1059">
        <v>7283.8014999999996</v>
      </c>
      <c r="AI614" s="1058">
        <v>7283.8014999999996</v>
      </c>
      <c r="AJ614" s="1058">
        <v>7283.8014999999996</v>
      </c>
      <c r="AK614" s="1058">
        <v>7283.8014999999996</v>
      </c>
      <c r="AL614" s="1058">
        <v>7283.8014999999996</v>
      </c>
      <c r="AM614" s="1058">
        <v>7283.8014999999996</v>
      </c>
      <c r="AN614" s="1058">
        <v>7283.8014999999996</v>
      </c>
      <c r="AO614" s="1058">
        <v>7283.8014999999996</v>
      </c>
      <c r="AP614" s="1058">
        <v>7283.8014999999996</v>
      </c>
      <c r="AQ614" s="1058">
        <v>7283.8014999999996</v>
      </c>
      <c r="AR614" s="1058">
        <v>7283.8014999999996</v>
      </c>
      <c r="AS614" s="1058">
        <v>7283.8014999999996</v>
      </c>
      <c r="AT614" s="1058">
        <v>7283.8014999999996</v>
      </c>
      <c r="AU614" s="1058">
        <v>7283.8014999999996</v>
      </c>
      <c r="AV614" s="1058">
        <v>7283.8014999999996</v>
      </c>
      <c r="AW614" s="1058">
        <v>7283.8014999999996</v>
      </c>
      <c r="AX614" s="1058">
        <v>7283.8014999999996</v>
      </c>
      <c r="AY614" s="1058">
        <v>7283.8014999999996</v>
      </c>
      <c r="AZ614" s="1058">
        <v>7283.8014999999996</v>
      </c>
      <c r="BA614" s="1058">
        <v>7283.8014999999996</v>
      </c>
      <c r="BB614" s="1058">
        <v>7283.8014999999996</v>
      </c>
      <c r="BC614" s="1058">
        <v>7283.8014999999996</v>
      </c>
      <c r="BD614" s="1058">
        <v>7283.8014999999996</v>
      </c>
      <c r="BE614" s="153"/>
      <c r="BF614" s="153"/>
      <c r="BG614" s="153"/>
      <c r="BH614" s="153"/>
      <c r="BI614" s="153"/>
      <c r="BJ614" s="153"/>
      <c r="BK614" s="153"/>
      <c r="BL614" s="153"/>
      <c r="BM614" s="153"/>
      <c r="BN614" s="153"/>
      <c r="BO614" s="153"/>
      <c r="BP614" s="153"/>
      <c r="BQ614" s="153"/>
      <c r="BR614" s="153"/>
      <c r="BS614" s="153"/>
      <c r="BT614" s="153"/>
      <c r="BU614" s="153"/>
      <c r="BV614" s="153"/>
      <c r="BW614" s="153"/>
      <c r="BX614" s="153"/>
      <c r="BY614" s="153"/>
      <c r="BZ614" s="153"/>
      <c r="CA614" s="153"/>
      <c r="CB614" s="153"/>
      <c r="CC614" s="165"/>
      <c r="CD614" s="165"/>
      <c r="CE614" s="165"/>
      <c r="CF614" s="165"/>
      <c r="CG614" s="165"/>
      <c r="CH614" s="165"/>
      <c r="CI614" s="165"/>
      <c r="CJ614" s="165"/>
      <c r="CK614" s="165"/>
      <c r="CL614" s="165"/>
      <c r="CM614" s="165"/>
      <c r="CN614" s="165"/>
      <c r="CO614" s="165"/>
      <c r="CP614" s="165"/>
      <c r="CQ614" s="165"/>
      <c r="CR614" s="165"/>
      <c r="CS614" s="165"/>
      <c r="CT614" s="165"/>
      <c r="CU614" s="165"/>
      <c r="CV614" s="165"/>
      <c r="CW614" s="165"/>
      <c r="CX614" s="165"/>
      <c r="CY614" s="165"/>
      <c r="CZ614" s="165"/>
      <c r="DA614" s="165"/>
      <c r="DB614" s="165"/>
      <c r="DC614" s="165"/>
      <c r="DD614" s="165"/>
      <c r="DE614" s="165"/>
      <c r="DF614" s="165"/>
      <c r="DG614" s="165"/>
      <c r="DH614" s="165"/>
      <c r="DI614" s="165"/>
      <c r="DJ614" s="165"/>
      <c r="DK614" s="165"/>
      <c r="DL614" s="165"/>
      <c r="DM614" s="165"/>
      <c r="DN614" s="165"/>
      <c r="DO614" s="165"/>
      <c r="DP614" s="165"/>
      <c r="DQ614" s="165"/>
      <c r="DR614" s="165"/>
      <c r="DS614" s="165"/>
      <c r="DT614" s="165"/>
      <c r="DU614" s="165"/>
      <c r="DV614" s="165"/>
      <c r="DW614" s="165"/>
      <c r="DX614" s="165"/>
      <c r="DY614" s="165"/>
      <c r="DZ614" s="165"/>
      <c r="EA614" s="165"/>
      <c r="EB614" s="165"/>
    </row>
    <row r="615" spans="1:132" s="1" customFormat="1" ht="10.5" customHeight="1" thickBot="1" x14ac:dyDescent="0.25">
      <c r="A615" s="1533"/>
      <c r="B615" s="1637"/>
      <c r="C615" s="274"/>
      <c r="D615" s="239" t="s">
        <v>41</v>
      </c>
      <c r="E615" s="84" t="e">
        <f>E614/E613</f>
        <v>#DIV/0!</v>
      </c>
      <c r="F615" s="84" t="e">
        <f t="shared" ref="F615:AB615" si="378">F614/F613</f>
        <v>#DIV/0!</v>
      </c>
      <c r="G615" s="84" t="e">
        <f t="shared" si="378"/>
        <v>#DIV/0!</v>
      </c>
      <c r="H615" s="298" t="e">
        <f t="shared" si="378"/>
        <v>#DIV/0!</v>
      </c>
      <c r="I615" s="84" t="e">
        <f t="shared" si="378"/>
        <v>#DIV/0!</v>
      </c>
      <c r="J615" s="84" t="e">
        <f t="shared" si="378"/>
        <v>#DIV/0!</v>
      </c>
      <c r="K615" s="84" t="e">
        <f t="shared" si="378"/>
        <v>#DIV/0!</v>
      </c>
      <c r="L615" s="84" t="e">
        <f t="shared" si="378"/>
        <v>#DIV/0!</v>
      </c>
      <c r="M615" s="84" t="e">
        <f t="shared" si="378"/>
        <v>#DIV/0!</v>
      </c>
      <c r="N615" s="298" t="e">
        <f t="shared" si="378"/>
        <v>#DIV/0!</v>
      </c>
      <c r="O615" s="84" t="e">
        <f t="shared" si="378"/>
        <v>#DIV/0!</v>
      </c>
      <c r="P615" s="84" t="e">
        <f t="shared" si="378"/>
        <v>#DIV/0!</v>
      </c>
      <c r="Q615" s="84" t="e">
        <f t="shared" si="378"/>
        <v>#DIV/0!</v>
      </c>
      <c r="R615" s="84" t="e">
        <f t="shared" si="378"/>
        <v>#DIV/0!</v>
      </c>
      <c r="S615" s="84" t="e">
        <f t="shared" si="378"/>
        <v>#DIV/0!</v>
      </c>
      <c r="T615" s="84" t="e">
        <f t="shared" si="378"/>
        <v>#DIV/0!</v>
      </c>
      <c r="U615" s="84" t="e">
        <f t="shared" si="378"/>
        <v>#DIV/0!</v>
      </c>
      <c r="V615" s="84" t="e">
        <f t="shared" si="378"/>
        <v>#DIV/0!</v>
      </c>
      <c r="W615" s="84" t="e">
        <f t="shared" si="378"/>
        <v>#DIV/0!</v>
      </c>
      <c r="X615" s="84" t="e">
        <f t="shared" si="378"/>
        <v>#DIV/0!</v>
      </c>
      <c r="Y615" s="298" t="e">
        <f t="shared" si="378"/>
        <v>#DIV/0!</v>
      </c>
      <c r="Z615" s="84" t="e">
        <f t="shared" si="378"/>
        <v>#DIV/0!</v>
      </c>
      <c r="AA615" s="84" t="e">
        <f t="shared" si="378"/>
        <v>#DIV/0!</v>
      </c>
      <c r="AB615" s="85" t="e">
        <f t="shared" si="378"/>
        <v>#DIV/0!</v>
      </c>
      <c r="AC615" s="50"/>
      <c r="AD615" s="53"/>
      <c r="AE615" s="456"/>
      <c r="AF615" s="264"/>
      <c r="AG615" s="264"/>
      <c r="AH615" s="264"/>
      <c r="AI615" s="264"/>
      <c r="AJ615" s="264"/>
      <c r="AK615" s="264"/>
      <c r="AL615" s="264"/>
      <c r="AM615" s="264"/>
      <c r="AN615" s="264"/>
      <c r="AO615" s="264"/>
      <c r="AP615" s="264"/>
      <c r="AQ615" s="264"/>
      <c r="AR615" s="264"/>
      <c r="AS615" s="264"/>
      <c r="AT615" s="264"/>
      <c r="AU615" s="264"/>
      <c r="AV615" s="264"/>
      <c r="AW615" s="264"/>
      <c r="AX615" s="264"/>
      <c r="AY615" s="264"/>
      <c r="AZ615" s="264"/>
      <c r="BA615" s="264"/>
      <c r="BB615" s="264"/>
      <c r="BC615" s="264"/>
      <c r="BD615" s="264"/>
      <c r="BE615" s="165"/>
      <c r="BF615" s="165"/>
      <c r="BG615" s="165"/>
      <c r="BH615" s="165"/>
      <c r="BI615" s="165"/>
      <c r="BJ615" s="165"/>
      <c r="BK615" s="165"/>
      <c r="BL615" s="165"/>
      <c r="BM615" s="165"/>
      <c r="BN615" s="165"/>
      <c r="BO615" s="165"/>
      <c r="BP615" s="165"/>
      <c r="BQ615" s="165"/>
      <c r="BR615" s="165"/>
      <c r="BS615" s="165"/>
      <c r="BT615" s="165"/>
      <c r="BU615" s="165"/>
      <c r="BV615" s="165"/>
      <c r="BW615" s="165"/>
      <c r="BX615" s="165"/>
      <c r="BY615" s="165"/>
      <c r="BZ615" s="165"/>
      <c r="CA615" s="165"/>
      <c r="CB615" s="165"/>
      <c r="CC615" s="165"/>
      <c r="CD615" s="165"/>
      <c r="CE615" s="165"/>
      <c r="CF615" s="165"/>
      <c r="CG615" s="165"/>
      <c r="CH615" s="165"/>
      <c r="CI615" s="165"/>
      <c r="CJ615" s="165"/>
      <c r="CK615" s="165"/>
      <c r="CL615" s="165"/>
      <c r="CM615" s="165"/>
      <c r="CN615" s="165"/>
      <c r="CO615" s="165"/>
      <c r="CP615" s="165"/>
      <c r="CQ615" s="165"/>
      <c r="CR615" s="165"/>
      <c r="CS615" s="165"/>
      <c r="CT615" s="165"/>
      <c r="CU615" s="165"/>
      <c r="CV615" s="165"/>
      <c r="CW615" s="165"/>
      <c r="CX615" s="165"/>
      <c r="CY615" s="165"/>
      <c r="CZ615" s="165"/>
      <c r="DA615" s="165"/>
      <c r="DB615" s="165"/>
      <c r="DC615" s="165"/>
      <c r="DD615" s="165"/>
      <c r="DE615" s="165"/>
      <c r="DF615" s="165"/>
      <c r="DG615" s="165"/>
      <c r="DH615" s="165"/>
      <c r="DI615" s="165"/>
      <c r="DJ615" s="165"/>
      <c r="DK615" s="165"/>
      <c r="DL615" s="165"/>
      <c r="DM615" s="165"/>
      <c r="DN615" s="165"/>
      <c r="DO615" s="165"/>
      <c r="DP615" s="165"/>
      <c r="DQ615" s="165"/>
      <c r="DR615" s="165"/>
      <c r="DS615" s="165"/>
      <c r="DT615" s="165"/>
      <c r="DU615" s="165"/>
      <c r="DV615" s="165"/>
      <c r="DW615" s="165"/>
      <c r="DX615" s="165"/>
      <c r="DY615" s="165"/>
      <c r="DZ615" s="165"/>
      <c r="EA615" s="165"/>
      <c r="EB615" s="165"/>
    </row>
    <row r="616" spans="1:132" s="1" customFormat="1" ht="10.5" customHeight="1" x14ac:dyDescent="0.2">
      <c r="A616" s="1531" t="s">
        <v>69</v>
      </c>
      <c r="B616" s="1633" t="s">
        <v>603</v>
      </c>
      <c r="C616" s="1403"/>
      <c r="D616" s="134"/>
      <c r="E616" s="107"/>
      <c r="F616" s="107"/>
      <c r="G616" s="107"/>
      <c r="H616" s="305"/>
      <c r="I616" s="107"/>
      <c r="J616" s="107"/>
      <c r="K616" s="107"/>
      <c r="L616" s="107"/>
      <c r="M616" s="107"/>
      <c r="N616" s="305"/>
      <c r="O616" s="107"/>
      <c r="P616" s="107"/>
      <c r="Q616" s="107"/>
      <c r="R616" s="107"/>
      <c r="S616" s="107"/>
      <c r="T616" s="107"/>
      <c r="U616" s="107"/>
      <c r="V616" s="107"/>
      <c r="W616" s="107"/>
      <c r="X616" s="107"/>
      <c r="Y616" s="305"/>
      <c r="Z616" s="107"/>
      <c r="AA616" s="107"/>
      <c r="AB616" s="108"/>
      <c r="AC616" s="149"/>
      <c r="AD616" s="93"/>
      <c r="AE616" s="456"/>
      <c r="AF616" s="260"/>
      <c r="AG616" s="260"/>
      <c r="AH616" s="260"/>
      <c r="AI616" s="260"/>
      <c r="AJ616" s="260"/>
      <c r="AK616" s="260"/>
      <c r="AL616" s="260"/>
      <c r="AM616" s="260"/>
      <c r="AN616" s="260"/>
      <c r="AO616" s="260"/>
      <c r="AP616" s="260"/>
      <c r="AQ616" s="260"/>
      <c r="AR616" s="260"/>
      <c r="AS616" s="260"/>
      <c r="AT616" s="260"/>
      <c r="AU616" s="260"/>
      <c r="AV616" s="260"/>
      <c r="AW616" s="260"/>
      <c r="AX616" s="260"/>
      <c r="AY616" s="260"/>
      <c r="AZ616" s="260"/>
      <c r="BA616" s="260"/>
      <c r="BB616" s="260"/>
      <c r="BC616" s="260"/>
      <c r="BD616" s="260"/>
      <c r="BE616" s="165"/>
      <c r="BF616" s="165"/>
      <c r="BG616" s="165"/>
      <c r="BH616" s="165"/>
      <c r="BI616" s="165"/>
      <c r="BJ616" s="165"/>
      <c r="BK616" s="165"/>
      <c r="BL616" s="165"/>
      <c r="BM616" s="165"/>
      <c r="BN616" s="165"/>
      <c r="BO616" s="165"/>
      <c r="BP616" s="165"/>
      <c r="BQ616" s="165"/>
      <c r="BR616" s="165"/>
      <c r="BS616" s="165"/>
      <c r="BT616" s="165"/>
      <c r="BU616" s="165"/>
      <c r="BV616" s="165"/>
      <c r="BW616" s="165"/>
      <c r="BX616" s="165"/>
      <c r="BY616" s="165"/>
      <c r="BZ616" s="165"/>
      <c r="CA616" s="165"/>
      <c r="CB616" s="165"/>
      <c r="CC616" s="165"/>
      <c r="CD616" s="165"/>
      <c r="CE616" s="165"/>
      <c r="CF616" s="165"/>
      <c r="CG616" s="165"/>
      <c r="CH616" s="165"/>
      <c r="CI616" s="165"/>
      <c r="CJ616" s="165"/>
      <c r="CK616" s="165"/>
      <c r="CL616" s="165"/>
      <c r="CM616" s="165"/>
      <c r="CN616" s="165"/>
      <c r="CO616" s="165"/>
      <c r="CP616" s="165"/>
      <c r="CQ616" s="165"/>
      <c r="CR616" s="165"/>
      <c r="CS616" s="165"/>
      <c r="CT616" s="165"/>
      <c r="CU616" s="165"/>
      <c r="CV616" s="165"/>
      <c r="CW616" s="165"/>
      <c r="CX616" s="165"/>
      <c r="CY616" s="165"/>
      <c r="CZ616" s="165"/>
      <c r="DA616" s="165"/>
      <c r="DB616" s="165"/>
      <c r="DC616" s="165"/>
      <c r="DD616" s="165"/>
      <c r="DE616" s="165"/>
      <c r="DF616" s="165"/>
      <c r="DG616" s="165"/>
      <c r="DH616" s="165"/>
      <c r="DI616" s="165"/>
      <c r="DJ616" s="165"/>
      <c r="DK616" s="165"/>
      <c r="DL616" s="165"/>
      <c r="DM616" s="165"/>
      <c r="DN616" s="165"/>
      <c r="DO616" s="165"/>
      <c r="DP616" s="165"/>
      <c r="DQ616" s="165"/>
      <c r="DR616" s="165"/>
      <c r="DS616" s="165"/>
      <c r="DT616" s="165"/>
      <c r="DU616" s="165"/>
      <c r="DV616" s="165"/>
      <c r="DW616" s="165"/>
      <c r="DX616" s="165"/>
      <c r="DY616" s="165"/>
      <c r="DZ616" s="165"/>
      <c r="EA616" s="165"/>
      <c r="EB616" s="165"/>
    </row>
    <row r="617" spans="1:132" s="1" customFormat="1" ht="10.5" customHeight="1" x14ac:dyDescent="0.2">
      <c r="A617" s="1532"/>
      <c r="B617" s="1633"/>
      <c r="C617" s="1403" t="s">
        <v>126</v>
      </c>
      <c r="D617" s="134" t="s">
        <v>33</v>
      </c>
      <c r="E617" s="107">
        <v>2</v>
      </c>
      <c r="F617" s="970">
        <v>2</v>
      </c>
      <c r="G617" s="970">
        <v>2</v>
      </c>
      <c r="H617" s="972">
        <v>2</v>
      </c>
      <c r="I617" s="970">
        <v>2</v>
      </c>
      <c r="J617" s="970">
        <v>2</v>
      </c>
      <c r="K617" s="970">
        <v>2</v>
      </c>
      <c r="L617" s="970">
        <v>2</v>
      </c>
      <c r="M617" s="970">
        <v>2</v>
      </c>
      <c r="N617" s="972">
        <v>2</v>
      </c>
      <c r="O617" s="970">
        <v>2</v>
      </c>
      <c r="P617" s="970">
        <v>2</v>
      </c>
      <c r="Q617" s="970">
        <v>2</v>
      </c>
      <c r="R617" s="970">
        <v>2</v>
      </c>
      <c r="S617" s="970">
        <v>2</v>
      </c>
      <c r="T617" s="970">
        <v>2</v>
      </c>
      <c r="U617" s="970">
        <v>2</v>
      </c>
      <c r="V617" s="970">
        <v>2</v>
      </c>
      <c r="W617" s="970">
        <v>2</v>
      </c>
      <c r="X617" s="970">
        <v>2</v>
      </c>
      <c r="Y617" s="972">
        <v>2</v>
      </c>
      <c r="Z617" s="970">
        <v>2</v>
      </c>
      <c r="AA617" s="970">
        <v>2</v>
      </c>
      <c r="AB617" s="1018">
        <v>2</v>
      </c>
      <c r="AC617" s="149"/>
      <c r="AD617" s="93"/>
      <c r="AE617" s="456"/>
      <c r="AF617" s="260"/>
      <c r="AG617" s="260"/>
      <c r="AH617" s="260"/>
      <c r="AI617" s="260"/>
      <c r="AJ617" s="260"/>
      <c r="AK617" s="260"/>
      <c r="AL617" s="260"/>
      <c r="AM617" s="260"/>
      <c r="AN617" s="260"/>
      <c r="AO617" s="260"/>
      <c r="AP617" s="260"/>
      <c r="AQ617" s="260"/>
      <c r="AR617" s="260"/>
      <c r="AS617" s="260"/>
      <c r="AT617" s="260"/>
      <c r="AU617" s="260"/>
      <c r="AV617" s="260"/>
      <c r="AW617" s="260"/>
      <c r="AX617" s="260"/>
      <c r="AY617" s="260"/>
      <c r="AZ617" s="260"/>
      <c r="BA617" s="260"/>
      <c r="BB617" s="260"/>
      <c r="BC617" s="260"/>
      <c r="BD617" s="260"/>
      <c r="BE617" s="165"/>
      <c r="BF617" s="165"/>
      <c r="BG617" s="165"/>
      <c r="BH617" s="165"/>
      <c r="BI617" s="165"/>
      <c r="BJ617" s="165"/>
      <c r="BK617" s="165"/>
      <c r="BL617" s="165"/>
      <c r="BM617" s="165"/>
      <c r="BN617" s="165"/>
      <c r="BO617" s="165"/>
      <c r="BP617" s="165"/>
      <c r="BQ617" s="165"/>
      <c r="BR617" s="165"/>
      <c r="BS617" s="165"/>
      <c r="BT617" s="165"/>
      <c r="BU617" s="165"/>
      <c r="BV617" s="165"/>
      <c r="BW617" s="165"/>
      <c r="BX617" s="165"/>
      <c r="BY617" s="165"/>
      <c r="BZ617" s="165"/>
      <c r="CA617" s="165"/>
      <c r="CB617" s="165"/>
      <c r="CC617" s="165"/>
      <c r="CD617" s="165"/>
      <c r="CE617" s="165"/>
      <c r="CF617" s="165"/>
      <c r="CG617" s="165"/>
      <c r="CH617" s="165"/>
      <c r="CI617" s="165"/>
      <c r="CJ617" s="165"/>
      <c r="CK617" s="165"/>
      <c r="CL617" s="165"/>
      <c r="CM617" s="165"/>
      <c r="CN617" s="165"/>
      <c r="CO617" s="165"/>
      <c r="CP617" s="165"/>
      <c r="CQ617" s="165"/>
      <c r="CR617" s="165"/>
      <c r="CS617" s="165"/>
      <c r="CT617" s="165"/>
      <c r="CU617" s="165"/>
      <c r="CV617" s="165"/>
      <c r="CW617" s="165"/>
      <c r="CX617" s="165"/>
      <c r="CY617" s="165"/>
      <c r="CZ617" s="165"/>
      <c r="DA617" s="165"/>
      <c r="DB617" s="165"/>
      <c r="DC617" s="165"/>
      <c r="DD617" s="165"/>
      <c r="DE617" s="165"/>
      <c r="DF617" s="165"/>
      <c r="DG617" s="165"/>
      <c r="DH617" s="165"/>
      <c r="DI617" s="165"/>
      <c r="DJ617" s="165"/>
      <c r="DK617" s="165"/>
      <c r="DL617" s="165"/>
      <c r="DM617" s="165"/>
      <c r="DN617" s="165"/>
      <c r="DO617" s="165"/>
      <c r="DP617" s="165"/>
      <c r="DQ617" s="165"/>
      <c r="DR617" s="165"/>
      <c r="DS617" s="165"/>
      <c r="DT617" s="165"/>
      <c r="DU617" s="165"/>
      <c r="DV617" s="165"/>
      <c r="DW617" s="165"/>
      <c r="DX617" s="165"/>
      <c r="DY617" s="165"/>
      <c r="DZ617" s="165"/>
      <c r="EA617" s="165"/>
      <c r="EB617" s="165"/>
    </row>
    <row r="618" spans="1:132" s="1" customFormat="1" ht="10.5" customHeight="1" x14ac:dyDescent="0.2">
      <c r="A618" s="1532"/>
      <c r="B618" s="1633"/>
      <c r="C618" s="1403" t="s">
        <v>557</v>
      </c>
      <c r="D618" s="134" t="s">
        <v>116</v>
      </c>
      <c r="E618" s="51">
        <v>6.7199999999999994E-3</v>
      </c>
      <c r="F618" s="1173">
        <v>6.7199999999999994E-3</v>
      </c>
      <c r="G618" s="1173">
        <v>6.7199999999999994E-3</v>
      </c>
      <c r="H618" s="1304">
        <v>7.6799999999999993E-3</v>
      </c>
      <c r="I618" s="1173">
        <v>6.7199999999999994E-3</v>
      </c>
      <c r="J618" s="1173">
        <v>6.7199999999999994E-3</v>
      </c>
      <c r="K618" s="1173">
        <v>6.7199999999999994E-3</v>
      </c>
      <c r="L618" s="1173">
        <v>6.7199999999999994E-3</v>
      </c>
      <c r="M618" s="1173">
        <v>7.6799999999999993E-3</v>
      </c>
      <c r="N618" s="1304">
        <v>6.7199999999999994E-3</v>
      </c>
      <c r="O618" s="1173">
        <v>7.6799999999999993E-3</v>
      </c>
      <c r="P618" s="1173">
        <v>6.7199999999999994E-3</v>
      </c>
      <c r="Q618" s="1173">
        <v>6.7199999999999994E-3</v>
      </c>
      <c r="R618" s="1173">
        <v>7.6799999999999993E-3</v>
      </c>
      <c r="S618" s="1173">
        <v>6.7199999999999994E-3</v>
      </c>
      <c r="T618" s="1173">
        <v>6.7199999999999994E-3</v>
      </c>
      <c r="U618" s="1173">
        <v>6.7199999999999994E-3</v>
      </c>
      <c r="V618" s="1173">
        <v>6.7199999999999994E-3</v>
      </c>
      <c r="W618" s="1173">
        <v>6.7199999999999994E-3</v>
      </c>
      <c r="X618" s="1173">
        <v>6.7199999999999994E-3</v>
      </c>
      <c r="Y618" s="1304">
        <v>6.7199999999999994E-3</v>
      </c>
      <c r="Z618" s="1173">
        <v>7.6799999999999993E-3</v>
      </c>
      <c r="AA618" s="1173">
        <v>6.7199999999999994E-3</v>
      </c>
      <c r="AB618" s="1306">
        <v>6.7199999999999994E-3</v>
      </c>
      <c r="AC618" s="50"/>
      <c r="AD618" s="53">
        <f>SUM(E619:AB619)</f>
        <v>0.51263999999999998</v>
      </c>
      <c r="AE618" s="456">
        <v>1</v>
      </c>
      <c r="AF618" s="985"/>
      <c r="AG618" s="985"/>
      <c r="AH618" s="986"/>
      <c r="AI618" s="985"/>
      <c r="AJ618" s="985"/>
      <c r="AK618" s="985"/>
      <c r="AL618" s="985"/>
      <c r="AM618" s="985"/>
      <c r="AN618" s="985"/>
      <c r="AO618" s="985"/>
      <c r="AP618" s="985"/>
      <c r="AQ618" s="985"/>
      <c r="AR618" s="985"/>
      <c r="AS618" s="985"/>
      <c r="AT618" s="985"/>
      <c r="AU618" s="985"/>
      <c r="AV618" s="985"/>
      <c r="AW618" s="985"/>
      <c r="AX618" s="985"/>
      <c r="AY618" s="985"/>
      <c r="AZ618" s="985"/>
      <c r="BA618" s="985"/>
      <c r="BB618" s="985"/>
      <c r="BC618" s="985"/>
      <c r="BD618" s="985"/>
      <c r="BE618" s="165"/>
      <c r="BF618" s="165"/>
      <c r="BG618" s="165"/>
      <c r="BH618" s="165"/>
      <c r="BI618" s="165"/>
      <c r="BJ618" s="165"/>
      <c r="BK618" s="165"/>
      <c r="BL618" s="165"/>
      <c r="BM618" s="165"/>
      <c r="BN618" s="165"/>
      <c r="BO618" s="165"/>
      <c r="BP618" s="165"/>
      <c r="BQ618" s="165"/>
      <c r="BR618" s="165"/>
      <c r="BS618" s="165"/>
      <c r="BT618" s="165"/>
      <c r="BU618" s="165"/>
      <c r="BV618" s="165"/>
      <c r="BW618" s="165"/>
      <c r="BX618" s="165"/>
      <c r="BY618" s="165"/>
      <c r="BZ618" s="165"/>
      <c r="CA618" s="165"/>
      <c r="CB618" s="165"/>
      <c r="CC618" s="165"/>
      <c r="CD618" s="165"/>
      <c r="CE618" s="165"/>
      <c r="CF618" s="165"/>
      <c r="CG618" s="165"/>
      <c r="CH618" s="165"/>
      <c r="CI618" s="165"/>
      <c r="CJ618" s="165"/>
      <c r="CK618" s="165"/>
      <c r="CL618" s="165"/>
      <c r="CM618" s="165"/>
      <c r="CN618" s="165"/>
      <c r="CO618" s="165"/>
      <c r="CP618" s="165"/>
      <c r="CQ618" s="165"/>
      <c r="CR618" s="165"/>
      <c r="CS618" s="165"/>
      <c r="CT618" s="165"/>
      <c r="CU618" s="165"/>
      <c r="CV618" s="165"/>
      <c r="CW618" s="165"/>
      <c r="CX618" s="165"/>
      <c r="CY618" s="165"/>
      <c r="CZ618" s="165"/>
      <c r="DA618" s="165"/>
      <c r="DB618" s="165"/>
      <c r="DC618" s="165"/>
      <c r="DD618" s="165"/>
      <c r="DE618" s="165"/>
      <c r="DF618" s="165"/>
      <c r="DG618" s="165"/>
      <c r="DH618" s="165"/>
      <c r="DI618" s="165"/>
      <c r="DJ618" s="165"/>
      <c r="DK618" s="165"/>
      <c r="DL618" s="165"/>
      <c r="DM618" s="165"/>
      <c r="DN618" s="165"/>
      <c r="DO618" s="165"/>
      <c r="DP618" s="165"/>
      <c r="DQ618" s="165"/>
      <c r="DR618" s="165"/>
      <c r="DS618" s="165"/>
      <c r="DT618" s="165"/>
      <c r="DU618" s="165"/>
      <c r="DV618" s="165"/>
      <c r="DW618" s="165"/>
      <c r="DX618" s="165"/>
      <c r="DY618" s="165"/>
      <c r="DZ618" s="165"/>
      <c r="EA618" s="165"/>
      <c r="EB618" s="165"/>
    </row>
    <row r="619" spans="1:132" s="1" customFormat="1" ht="10.5" customHeight="1" x14ac:dyDescent="0.2">
      <c r="A619" s="1532"/>
      <c r="B619" s="1633"/>
      <c r="C619" s="1403" t="s">
        <v>557</v>
      </c>
      <c r="D619" s="134" t="s">
        <v>117</v>
      </c>
      <c r="E619" s="51">
        <v>2.4E-2</v>
      </c>
      <c r="F619" s="1173">
        <v>2.3039999999999998E-2</v>
      </c>
      <c r="G619" s="1173">
        <v>2.112E-2</v>
      </c>
      <c r="H619" s="1304">
        <v>2.112E-2</v>
      </c>
      <c r="I619" s="1173">
        <v>2.112E-2</v>
      </c>
      <c r="J619" s="1173">
        <v>2.112E-2</v>
      </c>
      <c r="K619" s="1173">
        <v>2.0160000000000001E-2</v>
      </c>
      <c r="L619" s="1173">
        <v>2.2079999999999999E-2</v>
      </c>
      <c r="M619" s="1173">
        <v>2.2079999999999999E-2</v>
      </c>
      <c r="N619" s="1304">
        <v>2.3039999999999998E-2</v>
      </c>
      <c r="O619" s="1173">
        <v>2.3039999999999998E-2</v>
      </c>
      <c r="P619" s="1173">
        <v>2.4E-2</v>
      </c>
      <c r="Q619" s="1173">
        <v>2.4E-2</v>
      </c>
      <c r="R619" s="1173">
        <v>2.2079999999999999E-2</v>
      </c>
      <c r="S619" s="1173">
        <v>2.112E-2</v>
      </c>
      <c r="T619" s="1173">
        <v>2.0160000000000001E-2</v>
      </c>
      <c r="U619" s="1173">
        <v>1.9199999999999998E-2</v>
      </c>
      <c r="V619" s="1173">
        <v>1.9199999999999998E-2</v>
      </c>
      <c r="W619" s="1173">
        <v>2.0160000000000001E-2</v>
      </c>
      <c r="X619" s="1173">
        <v>2.0160000000000001E-2</v>
      </c>
      <c r="Y619" s="1304">
        <v>2.0160000000000001E-2</v>
      </c>
      <c r="Z619" s="1173">
        <v>1.9199999999999998E-2</v>
      </c>
      <c r="AA619" s="1173">
        <v>2.112E-2</v>
      </c>
      <c r="AB619" s="1306">
        <v>2.0160000000000001E-2</v>
      </c>
      <c r="AC619" s="149"/>
      <c r="AD619" s="93"/>
      <c r="AE619" s="709"/>
      <c r="AF619" s="985"/>
      <c r="AG619" s="985"/>
      <c r="AH619" s="986"/>
      <c r="AI619" s="985"/>
      <c r="AJ619" s="985"/>
      <c r="AK619" s="985"/>
      <c r="AL619" s="985"/>
      <c r="AM619" s="985"/>
      <c r="AN619" s="985"/>
      <c r="AO619" s="985"/>
      <c r="AP619" s="985"/>
      <c r="AQ619" s="985"/>
      <c r="AR619" s="985"/>
      <c r="AS619" s="985"/>
      <c r="AT619" s="985"/>
      <c r="AU619" s="985"/>
      <c r="AV619" s="985"/>
      <c r="AW619" s="985"/>
      <c r="AX619" s="985"/>
      <c r="AY619" s="985"/>
      <c r="AZ619" s="985"/>
      <c r="BA619" s="985"/>
      <c r="BB619" s="985"/>
      <c r="BC619" s="985"/>
      <c r="BD619" s="985"/>
      <c r="BE619" s="165"/>
      <c r="BF619" s="165"/>
      <c r="BG619" s="165"/>
      <c r="BH619" s="165"/>
      <c r="BI619" s="165"/>
      <c r="BJ619" s="165"/>
      <c r="BK619" s="165"/>
      <c r="BL619" s="165"/>
      <c r="BM619" s="165"/>
      <c r="BN619" s="165"/>
      <c r="BO619" s="165"/>
      <c r="BP619" s="165"/>
      <c r="BQ619" s="165"/>
      <c r="BR619" s="165"/>
      <c r="BS619" s="165"/>
      <c r="BT619" s="165"/>
      <c r="BU619" s="165"/>
      <c r="BV619" s="165"/>
      <c r="BW619" s="165"/>
      <c r="BX619" s="165"/>
      <c r="BY619" s="165"/>
      <c r="BZ619" s="165"/>
      <c r="CA619" s="165"/>
      <c r="CB619" s="165"/>
      <c r="CC619" s="165"/>
      <c r="CD619" s="165"/>
      <c r="CE619" s="165"/>
      <c r="CF619" s="165"/>
      <c r="CG619" s="165"/>
      <c r="CH619" s="165"/>
      <c r="CI619" s="165"/>
      <c r="CJ619" s="165"/>
      <c r="CK619" s="165"/>
      <c r="CL619" s="165"/>
      <c r="CM619" s="165"/>
      <c r="CN619" s="165"/>
      <c r="CO619" s="165"/>
      <c r="CP619" s="165"/>
      <c r="CQ619" s="165"/>
      <c r="CR619" s="165"/>
      <c r="CS619" s="165"/>
      <c r="CT619" s="165"/>
      <c r="CU619" s="165"/>
      <c r="CV619" s="165"/>
      <c r="CW619" s="165"/>
      <c r="CX619" s="165"/>
      <c r="CY619" s="165"/>
      <c r="CZ619" s="165"/>
      <c r="DA619" s="165"/>
      <c r="DB619" s="165"/>
      <c r="DC619" s="165"/>
      <c r="DD619" s="165"/>
      <c r="DE619" s="165"/>
      <c r="DF619" s="165"/>
      <c r="DG619" s="165"/>
      <c r="DH619" s="165"/>
      <c r="DI619" s="165"/>
      <c r="DJ619" s="165"/>
      <c r="DK619" s="165"/>
      <c r="DL619" s="165"/>
      <c r="DM619" s="165"/>
      <c r="DN619" s="165"/>
      <c r="DO619" s="165"/>
      <c r="DP619" s="165"/>
      <c r="DQ619" s="165"/>
      <c r="DR619" s="165"/>
      <c r="DS619" s="165"/>
      <c r="DT619" s="165"/>
      <c r="DU619" s="165"/>
      <c r="DV619" s="165"/>
      <c r="DW619" s="165"/>
      <c r="DX619" s="165"/>
      <c r="DY619" s="165"/>
      <c r="DZ619" s="165"/>
      <c r="EA619" s="165"/>
      <c r="EB619" s="165"/>
    </row>
    <row r="620" spans="1:132" s="1" customFormat="1" ht="10.5" customHeight="1" thickBot="1" x14ac:dyDescent="0.25">
      <c r="A620" s="1533"/>
      <c r="B620" s="1637"/>
      <c r="C620" s="274"/>
      <c r="D620" s="239" t="s">
        <v>41</v>
      </c>
      <c r="E620" s="84">
        <f>E619/E618</f>
        <v>3.5714285714285716</v>
      </c>
      <c r="F620" s="84">
        <f t="shared" ref="F620:AB620" si="379">F619/F618</f>
        <v>3.4285714285714284</v>
      </c>
      <c r="G620" s="84">
        <f t="shared" si="379"/>
        <v>3.1428571428571432</v>
      </c>
      <c r="H620" s="298">
        <f t="shared" si="379"/>
        <v>2.7500000000000004</v>
      </c>
      <c r="I620" s="84">
        <f t="shared" si="379"/>
        <v>3.1428571428571432</v>
      </c>
      <c r="J620" s="84">
        <f t="shared" si="379"/>
        <v>3.1428571428571432</v>
      </c>
      <c r="K620" s="84">
        <f t="shared" si="379"/>
        <v>3.0000000000000004</v>
      </c>
      <c r="L620" s="84">
        <f t="shared" si="379"/>
        <v>3.285714285714286</v>
      </c>
      <c r="M620" s="84">
        <f t="shared" si="379"/>
        <v>2.875</v>
      </c>
      <c r="N620" s="298">
        <f t="shared" si="379"/>
        <v>3.4285714285714284</v>
      </c>
      <c r="O620" s="84">
        <f t="shared" si="379"/>
        <v>3</v>
      </c>
      <c r="P620" s="84">
        <f t="shared" si="379"/>
        <v>3.5714285714285716</v>
      </c>
      <c r="Q620" s="84">
        <f t="shared" si="379"/>
        <v>3.5714285714285716</v>
      </c>
      <c r="R620" s="84">
        <f t="shared" si="379"/>
        <v>2.875</v>
      </c>
      <c r="S620" s="84">
        <f t="shared" si="379"/>
        <v>3.1428571428571432</v>
      </c>
      <c r="T620" s="84">
        <f t="shared" si="379"/>
        <v>3.0000000000000004</v>
      </c>
      <c r="U620" s="84">
        <f t="shared" si="379"/>
        <v>2.8571428571428572</v>
      </c>
      <c r="V620" s="84">
        <f t="shared" si="379"/>
        <v>2.8571428571428572</v>
      </c>
      <c r="W620" s="84">
        <f t="shared" si="379"/>
        <v>3.0000000000000004</v>
      </c>
      <c r="X620" s="84">
        <f t="shared" si="379"/>
        <v>3.0000000000000004</v>
      </c>
      <c r="Y620" s="298">
        <f t="shared" si="379"/>
        <v>3.0000000000000004</v>
      </c>
      <c r="Z620" s="84">
        <f t="shared" si="379"/>
        <v>2.5</v>
      </c>
      <c r="AA620" s="84">
        <f t="shared" si="379"/>
        <v>3.1428571428571432</v>
      </c>
      <c r="AB620" s="85">
        <f t="shared" si="379"/>
        <v>3.0000000000000004</v>
      </c>
      <c r="AC620" s="149"/>
      <c r="AD620" s="93"/>
      <c r="AE620" s="709"/>
      <c r="AF620" s="260"/>
      <c r="AG620" s="260"/>
      <c r="AH620" s="260"/>
      <c r="AI620" s="260"/>
      <c r="AJ620" s="260"/>
      <c r="AK620" s="260"/>
      <c r="AL620" s="260"/>
      <c r="AM620" s="260"/>
      <c r="AN620" s="260"/>
      <c r="AO620" s="260"/>
      <c r="AP620" s="260"/>
      <c r="AQ620" s="260"/>
      <c r="AR620" s="260"/>
      <c r="AS620" s="260"/>
      <c r="AT620" s="260"/>
      <c r="AU620" s="260"/>
      <c r="AV620" s="260"/>
      <c r="AW620" s="260"/>
      <c r="AX620" s="260"/>
      <c r="AY620" s="260"/>
      <c r="AZ620" s="260"/>
      <c r="BA620" s="260"/>
      <c r="BB620" s="260"/>
      <c r="BC620" s="260"/>
      <c r="BD620" s="260"/>
      <c r="BE620" s="165"/>
      <c r="BF620" s="165"/>
      <c r="BG620" s="165"/>
      <c r="BH620" s="165"/>
      <c r="BI620" s="165"/>
      <c r="BJ620" s="165"/>
      <c r="BK620" s="165"/>
      <c r="BL620" s="165"/>
      <c r="BM620" s="165"/>
      <c r="BN620" s="165"/>
      <c r="BO620" s="165"/>
      <c r="BP620" s="165"/>
      <c r="BQ620" s="165"/>
      <c r="BR620" s="165"/>
      <c r="BS620" s="165"/>
      <c r="BT620" s="165"/>
      <c r="BU620" s="165"/>
      <c r="BV620" s="165"/>
      <c r="BW620" s="165"/>
      <c r="BX620" s="165"/>
      <c r="BY620" s="165"/>
      <c r="BZ620" s="165"/>
      <c r="CA620" s="165"/>
      <c r="CB620" s="165"/>
      <c r="CC620" s="165"/>
      <c r="CD620" s="165"/>
      <c r="CE620" s="165"/>
      <c r="CF620" s="165"/>
      <c r="CG620" s="165"/>
      <c r="CH620" s="165"/>
      <c r="CI620" s="165"/>
      <c r="CJ620" s="165"/>
      <c r="CK620" s="165"/>
      <c r="CL620" s="165"/>
      <c r="CM620" s="165"/>
      <c r="CN620" s="165"/>
      <c r="CO620" s="165"/>
      <c r="CP620" s="165"/>
      <c r="CQ620" s="165"/>
      <c r="CR620" s="165"/>
      <c r="CS620" s="165"/>
      <c r="CT620" s="165"/>
      <c r="CU620" s="165"/>
      <c r="CV620" s="165"/>
      <c r="CW620" s="165"/>
      <c r="CX620" s="165"/>
      <c r="CY620" s="165"/>
      <c r="CZ620" s="165"/>
      <c r="DA620" s="165"/>
      <c r="DB620" s="165"/>
      <c r="DC620" s="165"/>
      <c r="DD620" s="165"/>
      <c r="DE620" s="165"/>
      <c r="DF620" s="165"/>
      <c r="DG620" s="165"/>
      <c r="DH620" s="165"/>
      <c r="DI620" s="165"/>
      <c r="DJ620" s="165"/>
      <c r="DK620" s="165"/>
      <c r="DL620" s="165"/>
      <c r="DM620" s="165"/>
      <c r="DN620" s="165"/>
      <c r="DO620" s="165"/>
      <c r="DP620" s="165"/>
      <c r="DQ620" s="165"/>
      <c r="DR620" s="165"/>
      <c r="DS620" s="165"/>
      <c r="DT620" s="165"/>
      <c r="DU620" s="165"/>
      <c r="DV620" s="165"/>
      <c r="DW620" s="165"/>
      <c r="DX620" s="165"/>
      <c r="DY620" s="165"/>
      <c r="DZ620" s="165"/>
      <c r="EA620" s="165"/>
      <c r="EB620" s="165"/>
    </row>
    <row r="621" spans="1:132" s="1" customFormat="1" ht="10.5" customHeight="1" x14ac:dyDescent="0.2">
      <c r="A621" s="1587" t="s">
        <v>63</v>
      </c>
      <c r="B621" s="1634" t="s">
        <v>955</v>
      </c>
      <c r="C621" s="1119"/>
      <c r="D621" s="1203"/>
      <c r="E621" s="1721" t="s">
        <v>545</v>
      </c>
      <c r="F621" s="1721"/>
      <c r="G621" s="1721"/>
      <c r="H621" s="321"/>
      <c r="I621" s="186"/>
      <c r="J621" s="186"/>
      <c r="K621" s="186"/>
      <c r="L621" s="186"/>
      <c r="M621" s="186"/>
      <c r="N621" s="321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321"/>
      <c r="Z621" s="186"/>
      <c r="AA621" s="186"/>
      <c r="AB621" s="187"/>
      <c r="AC621" s="50"/>
      <c r="AD621" s="53"/>
      <c r="AE621" s="456"/>
      <c r="AF621" s="259"/>
      <c r="AG621" s="264"/>
      <c r="AH621" s="264"/>
      <c r="AI621" s="264"/>
      <c r="AJ621" s="264"/>
      <c r="AK621" s="264"/>
      <c r="AL621" s="264"/>
      <c r="AM621" s="264"/>
      <c r="AN621" s="264"/>
      <c r="AO621" s="264"/>
      <c r="AP621" s="264"/>
      <c r="AQ621" s="264"/>
      <c r="AR621" s="264"/>
      <c r="AS621" s="264"/>
      <c r="AT621" s="264"/>
      <c r="AU621" s="264"/>
      <c r="AV621" s="264"/>
      <c r="AW621" s="264"/>
      <c r="AX621" s="264"/>
      <c r="AY621" s="264"/>
      <c r="AZ621" s="264"/>
      <c r="BA621" s="264"/>
      <c r="BB621" s="264"/>
      <c r="BC621" s="264"/>
      <c r="BD621" s="264"/>
      <c r="BE621" s="165"/>
      <c r="BF621" s="165"/>
      <c r="BG621" s="165"/>
      <c r="BH621" s="165"/>
      <c r="BI621" s="165"/>
      <c r="BJ621" s="165"/>
      <c r="BK621" s="165"/>
      <c r="BL621" s="165"/>
      <c r="BM621" s="165"/>
      <c r="BN621" s="165"/>
      <c r="BO621" s="165"/>
      <c r="BP621" s="165"/>
      <c r="BQ621" s="165"/>
      <c r="BR621" s="165"/>
      <c r="BS621" s="165"/>
      <c r="BT621" s="165"/>
      <c r="BU621" s="165"/>
      <c r="BV621" s="165"/>
      <c r="BW621" s="165"/>
      <c r="BX621" s="165"/>
      <c r="BY621" s="165"/>
      <c r="BZ621" s="165"/>
      <c r="CA621" s="165"/>
      <c r="CB621" s="165"/>
      <c r="CC621" s="165"/>
      <c r="CD621" s="165"/>
      <c r="CE621" s="165"/>
      <c r="CF621" s="165"/>
      <c r="CG621" s="165"/>
      <c r="CH621" s="165"/>
      <c r="CI621" s="165"/>
      <c r="CJ621" s="165"/>
      <c r="CK621" s="165"/>
      <c r="CL621" s="165"/>
      <c r="CM621" s="165"/>
      <c r="CN621" s="165"/>
      <c r="CO621" s="165"/>
      <c r="CP621" s="165"/>
      <c r="CQ621" s="165"/>
      <c r="CR621" s="165"/>
      <c r="CS621" s="165"/>
      <c r="CT621" s="165"/>
      <c r="CU621" s="165"/>
      <c r="CV621" s="165"/>
      <c r="CW621" s="165"/>
      <c r="CX621" s="165"/>
      <c r="CY621" s="165"/>
      <c r="CZ621" s="165"/>
      <c r="DA621" s="165"/>
      <c r="DB621" s="165"/>
      <c r="DC621" s="165"/>
      <c r="DD621" s="165"/>
      <c r="DE621" s="165"/>
      <c r="DF621" s="165"/>
      <c r="DG621" s="165"/>
      <c r="DH621" s="165"/>
      <c r="DI621" s="165"/>
      <c r="DJ621" s="165"/>
      <c r="DK621" s="165"/>
      <c r="DL621" s="165"/>
      <c r="DM621" s="165"/>
      <c r="DN621" s="165"/>
      <c r="DO621" s="165"/>
      <c r="DP621" s="165"/>
      <c r="DQ621" s="165"/>
      <c r="DR621" s="165"/>
      <c r="DS621" s="165"/>
      <c r="DT621" s="165"/>
      <c r="DU621" s="165"/>
      <c r="DV621" s="165"/>
      <c r="DW621" s="165"/>
      <c r="DX621" s="165"/>
      <c r="DY621" s="165"/>
      <c r="DZ621" s="165"/>
      <c r="EA621" s="165"/>
      <c r="EB621" s="165"/>
    </row>
    <row r="622" spans="1:132" s="3" customFormat="1" ht="10.5" customHeight="1" x14ac:dyDescent="0.2">
      <c r="A622" s="1588"/>
      <c r="B622" s="1629"/>
      <c r="C622" s="1403" t="s">
        <v>129</v>
      </c>
      <c r="D622" s="134" t="s">
        <v>33</v>
      </c>
      <c r="E622" s="107">
        <f>ROUND(SQRT(E623^2+E624^2)*1000/(1.73*E$529),0)</f>
        <v>0</v>
      </c>
      <c r="F622" s="107">
        <f t="shared" ref="F622:AB622" si="380">ROUND(SQRT(F623^2+F624^2)*1000/(1.73*F$529),0)</f>
        <v>0</v>
      </c>
      <c r="G622" s="107">
        <f t="shared" si="380"/>
        <v>0</v>
      </c>
      <c r="H622" s="305">
        <f t="shared" si="380"/>
        <v>0</v>
      </c>
      <c r="I622" s="107">
        <f t="shared" si="380"/>
        <v>0</v>
      </c>
      <c r="J622" s="107">
        <f t="shared" si="380"/>
        <v>0</v>
      </c>
      <c r="K622" s="107">
        <f t="shared" si="380"/>
        <v>0</v>
      </c>
      <c r="L622" s="107">
        <f t="shared" si="380"/>
        <v>0</v>
      </c>
      <c r="M622" s="107">
        <f t="shared" si="380"/>
        <v>0</v>
      </c>
      <c r="N622" s="305">
        <f t="shared" si="380"/>
        <v>0</v>
      </c>
      <c r="O622" s="107">
        <f t="shared" si="380"/>
        <v>0</v>
      </c>
      <c r="P622" s="107">
        <f t="shared" si="380"/>
        <v>0</v>
      </c>
      <c r="Q622" s="107">
        <f t="shared" si="380"/>
        <v>0</v>
      </c>
      <c r="R622" s="107">
        <f t="shared" si="380"/>
        <v>0</v>
      </c>
      <c r="S622" s="107">
        <f t="shared" si="380"/>
        <v>0</v>
      </c>
      <c r="T622" s="107">
        <f t="shared" si="380"/>
        <v>0</v>
      </c>
      <c r="U622" s="107">
        <f t="shared" si="380"/>
        <v>0</v>
      </c>
      <c r="V622" s="107">
        <f t="shared" si="380"/>
        <v>0</v>
      </c>
      <c r="W622" s="107">
        <f t="shared" si="380"/>
        <v>0</v>
      </c>
      <c r="X622" s="107">
        <f t="shared" si="380"/>
        <v>0</v>
      </c>
      <c r="Y622" s="305">
        <f t="shared" si="380"/>
        <v>0</v>
      </c>
      <c r="Z622" s="107">
        <f t="shared" si="380"/>
        <v>0</v>
      </c>
      <c r="AA622" s="107">
        <f t="shared" si="380"/>
        <v>0</v>
      </c>
      <c r="AB622" s="108">
        <f t="shared" si="380"/>
        <v>0</v>
      </c>
      <c r="AC622" s="750"/>
      <c r="AD622" s="751"/>
      <c r="AE622" s="752"/>
      <c r="AF622" s="264"/>
      <c r="AG622" s="264"/>
      <c r="AH622" s="264"/>
      <c r="AI622" s="264"/>
      <c r="AJ622" s="264"/>
      <c r="AK622" s="264"/>
      <c r="AL622" s="264"/>
      <c r="AM622" s="264"/>
      <c r="AN622" s="264"/>
      <c r="AO622" s="264"/>
      <c r="AP622" s="264"/>
      <c r="AQ622" s="264"/>
      <c r="AR622" s="264"/>
      <c r="AS622" s="264"/>
      <c r="AT622" s="264"/>
      <c r="AU622" s="264"/>
      <c r="AV622" s="264"/>
      <c r="AW622" s="264"/>
      <c r="AX622" s="264"/>
      <c r="AY622" s="264"/>
      <c r="AZ622" s="264"/>
      <c r="BA622" s="264"/>
      <c r="BB622" s="264"/>
      <c r="BC622" s="264"/>
      <c r="BD622" s="264"/>
      <c r="BE622" s="153"/>
      <c r="BF622" s="153"/>
      <c r="BG622" s="153"/>
      <c r="BH622" s="153"/>
      <c r="BI622" s="153"/>
      <c r="BJ622" s="153"/>
      <c r="BK622" s="153"/>
      <c r="BL622" s="153"/>
      <c r="BM622" s="153"/>
      <c r="BN622" s="153"/>
      <c r="BO622" s="153"/>
      <c r="BP622" s="153"/>
      <c r="BQ622" s="153"/>
      <c r="BR622" s="153"/>
      <c r="BS622" s="153"/>
      <c r="BT622" s="153"/>
      <c r="BU622" s="153"/>
      <c r="BV622" s="153"/>
      <c r="BW622" s="153"/>
      <c r="BX622" s="153"/>
      <c r="BY622" s="153"/>
      <c r="BZ622" s="153"/>
      <c r="CA622" s="153"/>
      <c r="CB622" s="153"/>
      <c r="CC622" s="153"/>
      <c r="CD622" s="153"/>
      <c r="CE622" s="153"/>
      <c r="CF622" s="153"/>
      <c r="CG622" s="153"/>
      <c r="CH622" s="153"/>
      <c r="CI622" s="153"/>
      <c r="CJ622" s="153"/>
      <c r="CK622" s="153"/>
      <c r="CL622" s="153"/>
      <c r="CM622" s="153"/>
      <c r="CN622" s="153"/>
      <c r="CO622" s="153"/>
      <c r="CP622" s="153"/>
      <c r="CQ622" s="153"/>
      <c r="CR622" s="153"/>
      <c r="CS622" s="153"/>
      <c r="CT622" s="153"/>
      <c r="CU622" s="153"/>
      <c r="CV622" s="153"/>
      <c r="CW622" s="153"/>
      <c r="CX622" s="153"/>
      <c r="CY622" s="153"/>
      <c r="CZ622" s="153"/>
      <c r="DA622" s="153"/>
      <c r="DB622" s="153"/>
      <c r="DC622" s="153"/>
      <c r="DD622" s="153"/>
      <c r="DE622" s="153"/>
      <c r="DF622" s="153"/>
      <c r="DG622" s="153"/>
      <c r="DH622" s="153"/>
      <c r="DI622" s="153"/>
      <c r="DJ622" s="153"/>
      <c r="DK622" s="153"/>
      <c r="DL622" s="153"/>
      <c r="DM622" s="153"/>
      <c r="DN622" s="153"/>
      <c r="DO622" s="153"/>
      <c r="DP622" s="153"/>
      <c r="DQ622" s="153"/>
      <c r="DR622" s="153"/>
      <c r="DS622" s="153"/>
      <c r="DT622" s="153"/>
      <c r="DU622" s="92"/>
      <c r="DV622" s="92"/>
      <c r="DW622" s="92"/>
      <c r="DX622" s="92"/>
      <c r="DY622" s="92"/>
      <c r="DZ622" s="92"/>
      <c r="EA622" s="92"/>
      <c r="EB622" s="92"/>
    </row>
    <row r="623" spans="1:132" s="1" customFormat="1" ht="10.5" customHeight="1" x14ac:dyDescent="0.2">
      <c r="A623" s="1588"/>
      <c r="B623" s="1629"/>
      <c r="C623" s="1403" t="s">
        <v>557</v>
      </c>
      <c r="D623" s="134" t="s">
        <v>116</v>
      </c>
      <c r="E623" s="51">
        <f t="shared" ref="E623:AB623" si="381">ROUND((AG623-AF623)*$AE623,2)</f>
        <v>0</v>
      </c>
      <c r="F623" s="51">
        <f t="shared" si="381"/>
        <v>0</v>
      </c>
      <c r="G623" s="51">
        <f t="shared" si="381"/>
        <v>0</v>
      </c>
      <c r="H623" s="290">
        <f t="shared" si="381"/>
        <v>0</v>
      </c>
      <c r="I623" s="51">
        <f t="shared" si="381"/>
        <v>0</v>
      </c>
      <c r="J623" s="51">
        <f t="shared" si="381"/>
        <v>0</v>
      </c>
      <c r="K623" s="51">
        <f t="shared" si="381"/>
        <v>0</v>
      </c>
      <c r="L623" s="51">
        <f t="shared" si="381"/>
        <v>0</v>
      </c>
      <c r="M623" s="51">
        <f t="shared" si="381"/>
        <v>0</v>
      </c>
      <c r="N623" s="290">
        <f t="shared" si="381"/>
        <v>0</v>
      </c>
      <c r="O623" s="51">
        <f t="shared" si="381"/>
        <v>0</v>
      </c>
      <c r="P623" s="51">
        <f t="shared" si="381"/>
        <v>0</v>
      </c>
      <c r="Q623" s="51">
        <f t="shared" si="381"/>
        <v>0</v>
      </c>
      <c r="R623" s="51">
        <f t="shared" si="381"/>
        <v>0</v>
      </c>
      <c r="S623" s="51">
        <f t="shared" si="381"/>
        <v>0</v>
      </c>
      <c r="T623" s="51">
        <f t="shared" si="381"/>
        <v>0</v>
      </c>
      <c r="U623" s="51">
        <f t="shared" si="381"/>
        <v>0</v>
      </c>
      <c r="V623" s="51">
        <f t="shared" si="381"/>
        <v>0</v>
      </c>
      <c r="W623" s="51">
        <f t="shared" si="381"/>
        <v>0</v>
      </c>
      <c r="X623" s="51">
        <f t="shared" si="381"/>
        <v>0</v>
      </c>
      <c r="Y623" s="290">
        <f t="shared" si="381"/>
        <v>0</v>
      </c>
      <c r="Z623" s="51">
        <f t="shared" si="381"/>
        <v>0</v>
      </c>
      <c r="AA623" s="51">
        <f t="shared" si="381"/>
        <v>0</v>
      </c>
      <c r="AB623" s="52">
        <f t="shared" si="381"/>
        <v>0</v>
      </c>
      <c r="AC623" s="50">
        <f>SUM(E623:AB623)</f>
        <v>0</v>
      </c>
      <c r="AD623" s="53">
        <f>SUM(E624:AB624)</f>
        <v>0</v>
      </c>
      <c r="AE623" s="456">
        <v>3.6</v>
      </c>
      <c r="AF623" s="1058">
        <v>3648.3521000000001</v>
      </c>
      <c r="AG623" s="1058">
        <v>3648.3521000000001</v>
      </c>
      <c r="AH623" s="1059">
        <v>3648.3521000000001</v>
      </c>
      <c r="AI623" s="1058">
        <v>3648.3521000000001</v>
      </c>
      <c r="AJ623" s="1058">
        <v>3648.3521000000001</v>
      </c>
      <c r="AK623" s="1058">
        <v>3648.3521000000001</v>
      </c>
      <c r="AL623" s="1058">
        <v>3648.3521000000001</v>
      </c>
      <c r="AM623" s="1058">
        <v>3648.3521000000001</v>
      </c>
      <c r="AN623" s="1058">
        <v>3648.3521000000001</v>
      </c>
      <c r="AO623" s="1058">
        <v>3648.3521000000001</v>
      </c>
      <c r="AP623" s="1058">
        <v>3648.3521000000001</v>
      </c>
      <c r="AQ623" s="1058">
        <v>3648.3521000000001</v>
      </c>
      <c r="AR623" s="1058">
        <v>3648.3521000000001</v>
      </c>
      <c r="AS623" s="1058">
        <v>3648.3521000000001</v>
      </c>
      <c r="AT623" s="1058">
        <v>3648.3521999999998</v>
      </c>
      <c r="AU623" s="1058">
        <v>3648.3521999999998</v>
      </c>
      <c r="AV623" s="1058">
        <v>3648.3521999999998</v>
      </c>
      <c r="AW623" s="1058">
        <v>3648.3521999999998</v>
      </c>
      <c r="AX623" s="1058">
        <v>3648.3521999999998</v>
      </c>
      <c r="AY623" s="1058">
        <v>3648.3521999999998</v>
      </c>
      <c r="AZ623" s="1058">
        <v>3648.3521999999998</v>
      </c>
      <c r="BA623" s="1058">
        <v>3648.3521999999998</v>
      </c>
      <c r="BB623" s="1058">
        <v>3648.3521999999998</v>
      </c>
      <c r="BC623" s="1058">
        <v>3648.3521999999998</v>
      </c>
      <c r="BD623" s="1058">
        <v>3648.3521999999998</v>
      </c>
      <c r="BE623" s="165"/>
      <c r="BF623" s="165"/>
      <c r="BG623" s="165"/>
      <c r="BH623" s="165"/>
      <c r="BI623" s="165"/>
      <c r="BJ623" s="165"/>
      <c r="BK623" s="165"/>
      <c r="BL623" s="165"/>
      <c r="BM623" s="165"/>
      <c r="BN623" s="165"/>
      <c r="BO623" s="165"/>
      <c r="BP623" s="165"/>
      <c r="BQ623" s="165"/>
      <c r="BR623" s="165"/>
      <c r="BS623" s="165"/>
      <c r="BT623" s="165"/>
      <c r="BU623" s="165"/>
      <c r="BV623" s="165"/>
      <c r="BW623" s="165"/>
      <c r="BX623" s="165"/>
      <c r="BY623" s="165"/>
      <c r="BZ623" s="165"/>
      <c r="CA623" s="165"/>
      <c r="CB623" s="165"/>
      <c r="CC623" s="165"/>
      <c r="CD623" s="165"/>
      <c r="CE623" s="165"/>
      <c r="CF623" s="165"/>
      <c r="CG623" s="165"/>
      <c r="CH623" s="165"/>
      <c r="CI623" s="165"/>
      <c r="CJ623" s="165"/>
      <c r="CK623" s="165"/>
      <c r="CL623" s="165"/>
      <c r="CM623" s="165"/>
      <c r="CN623" s="165"/>
      <c r="CO623" s="165"/>
      <c r="CP623" s="165"/>
      <c r="CQ623" s="165"/>
      <c r="CR623" s="165"/>
      <c r="CS623" s="165"/>
      <c r="CT623" s="165"/>
      <c r="CU623" s="165"/>
      <c r="CV623" s="165"/>
      <c r="CW623" s="165"/>
      <c r="CX623" s="165"/>
      <c r="CY623" s="165"/>
      <c r="CZ623" s="165"/>
      <c r="DA623" s="165"/>
      <c r="DB623" s="165"/>
      <c r="DC623" s="165"/>
      <c r="DD623" s="165"/>
      <c r="DE623" s="165"/>
      <c r="DF623" s="165"/>
      <c r="DG623" s="165"/>
      <c r="DH623" s="165"/>
      <c r="DI623" s="165"/>
      <c r="DJ623" s="165"/>
      <c r="DK623" s="165"/>
      <c r="DL623" s="165"/>
      <c r="DM623" s="165"/>
      <c r="DN623" s="165"/>
      <c r="DO623" s="165"/>
      <c r="DP623" s="165"/>
      <c r="DQ623" s="165"/>
      <c r="DR623" s="165"/>
      <c r="DS623" s="165"/>
      <c r="DT623" s="165"/>
      <c r="DU623" s="165"/>
      <c r="DV623" s="165"/>
      <c r="DW623" s="165"/>
      <c r="DX623" s="165"/>
      <c r="DY623" s="165"/>
      <c r="DZ623" s="165"/>
      <c r="EA623" s="165"/>
      <c r="EB623" s="165"/>
    </row>
    <row r="624" spans="1:132" s="1" customFormat="1" ht="10.5" customHeight="1" x14ac:dyDescent="0.2">
      <c r="A624" s="1588"/>
      <c r="B624" s="1629"/>
      <c r="C624" s="1403" t="s">
        <v>557</v>
      </c>
      <c r="D624" s="134" t="s">
        <v>117</v>
      </c>
      <c r="E624" s="51">
        <f t="shared" ref="E624:AB624" si="382">ROUND((AG624-AF624)*$AE623,2)</f>
        <v>0</v>
      </c>
      <c r="F624" s="51">
        <f t="shared" si="382"/>
        <v>0</v>
      </c>
      <c r="G624" s="51">
        <f t="shared" si="382"/>
        <v>0</v>
      </c>
      <c r="H624" s="290">
        <f t="shared" si="382"/>
        <v>0</v>
      </c>
      <c r="I624" s="51">
        <f t="shared" si="382"/>
        <v>0</v>
      </c>
      <c r="J624" s="51">
        <f t="shared" si="382"/>
        <v>0</v>
      </c>
      <c r="K624" s="51">
        <f t="shared" si="382"/>
        <v>0</v>
      </c>
      <c r="L624" s="51">
        <f t="shared" si="382"/>
        <v>0</v>
      </c>
      <c r="M624" s="51">
        <f t="shared" si="382"/>
        <v>0</v>
      </c>
      <c r="N624" s="290">
        <f t="shared" si="382"/>
        <v>0</v>
      </c>
      <c r="O624" s="51">
        <f t="shared" si="382"/>
        <v>0</v>
      </c>
      <c r="P624" s="51">
        <f t="shared" si="382"/>
        <v>0</v>
      </c>
      <c r="Q624" s="51">
        <f t="shared" si="382"/>
        <v>0</v>
      </c>
      <c r="R624" s="51">
        <f t="shared" si="382"/>
        <v>0</v>
      </c>
      <c r="S624" s="51">
        <f t="shared" si="382"/>
        <v>0</v>
      </c>
      <c r="T624" s="51">
        <f t="shared" si="382"/>
        <v>0</v>
      </c>
      <c r="U624" s="51">
        <f t="shared" si="382"/>
        <v>0</v>
      </c>
      <c r="V624" s="51">
        <f t="shared" si="382"/>
        <v>0</v>
      </c>
      <c r="W624" s="51">
        <f t="shared" si="382"/>
        <v>0</v>
      </c>
      <c r="X624" s="51">
        <f t="shared" si="382"/>
        <v>0</v>
      </c>
      <c r="Y624" s="290">
        <f t="shared" si="382"/>
        <v>0</v>
      </c>
      <c r="Z624" s="51">
        <f t="shared" si="382"/>
        <v>0</v>
      </c>
      <c r="AA624" s="51">
        <f t="shared" si="382"/>
        <v>0</v>
      </c>
      <c r="AB624" s="52">
        <f t="shared" si="382"/>
        <v>0</v>
      </c>
      <c r="AC624" s="50"/>
      <c r="AD624" s="53"/>
      <c r="AE624" s="456"/>
      <c r="AF624" s="1058">
        <v>5246.5059000000001</v>
      </c>
      <c r="AG624" s="1058">
        <v>5246.5060999999996</v>
      </c>
      <c r="AH624" s="1059">
        <v>5246.5063</v>
      </c>
      <c r="AI624" s="1058">
        <v>5246.5065000000004</v>
      </c>
      <c r="AJ624" s="1058">
        <v>5246.5066999999999</v>
      </c>
      <c r="AK624" s="1058">
        <v>5246.5068000000001</v>
      </c>
      <c r="AL624" s="1058">
        <v>5246.5069999999996</v>
      </c>
      <c r="AM624" s="1058">
        <v>5246.5072</v>
      </c>
      <c r="AN624" s="1058">
        <v>5246.5074000000004</v>
      </c>
      <c r="AO624" s="1058">
        <v>5246.5075999999999</v>
      </c>
      <c r="AP624" s="1058">
        <v>5246.5078000000003</v>
      </c>
      <c r="AQ624" s="1058">
        <v>5246.5079999999998</v>
      </c>
      <c r="AR624" s="1058">
        <v>5246.5082000000002</v>
      </c>
      <c r="AS624" s="1058">
        <v>5246.5083999999997</v>
      </c>
      <c r="AT624" s="1058">
        <v>5246.5084999999999</v>
      </c>
      <c r="AU624" s="1058">
        <v>5246.5087000000003</v>
      </c>
      <c r="AV624" s="1058">
        <v>5246.5088999999998</v>
      </c>
      <c r="AW624" s="1058">
        <v>5246.5091000000002</v>
      </c>
      <c r="AX624" s="1058">
        <v>5246.5092999999997</v>
      </c>
      <c r="AY624" s="1058">
        <v>5246.5093999999999</v>
      </c>
      <c r="AZ624" s="1058">
        <v>5246.5096000000003</v>
      </c>
      <c r="BA624" s="1058">
        <v>5246.5097999999998</v>
      </c>
      <c r="BB624" s="1058">
        <v>5246.51</v>
      </c>
      <c r="BC624" s="1058">
        <v>5246.5101999999997</v>
      </c>
      <c r="BD624" s="1058">
        <v>5246.5104000000001</v>
      </c>
      <c r="BE624" s="153"/>
      <c r="BF624" s="153"/>
      <c r="BG624" s="153"/>
      <c r="BH624" s="153"/>
      <c r="BI624" s="153"/>
      <c r="BJ624" s="153"/>
      <c r="BK624" s="153"/>
      <c r="BL624" s="153"/>
      <c r="BM624" s="153"/>
      <c r="BN624" s="153"/>
      <c r="BO624" s="153"/>
      <c r="BP624" s="153"/>
      <c r="BQ624" s="153"/>
      <c r="BR624" s="165"/>
      <c r="BS624" s="165"/>
      <c r="BT624" s="165"/>
      <c r="BU624" s="165"/>
      <c r="BV624" s="165"/>
      <c r="BW624" s="165"/>
      <c r="BX624" s="165"/>
      <c r="BY624" s="165"/>
      <c r="BZ624" s="165"/>
      <c r="CA624" s="165"/>
      <c r="CB624" s="165"/>
      <c r="CC624" s="165"/>
      <c r="CD624" s="165"/>
      <c r="CE624" s="165"/>
      <c r="CF624" s="165"/>
      <c r="CG624" s="165"/>
      <c r="CH624" s="165"/>
      <c r="CI624" s="165"/>
      <c r="CJ624" s="165"/>
      <c r="CK624" s="165"/>
      <c r="CL624" s="165"/>
      <c r="CM624" s="165"/>
      <c r="CN624" s="165"/>
      <c r="CO624" s="165"/>
      <c r="CP624" s="165"/>
      <c r="CQ624" s="165"/>
      <c r="CR624" s="165"/>
      <c r="CS624" s="165"/>
      <c r="CT624" s="165"/>
      <c r="CU624" s="165"/>
      <c r="CV624" s="165"/>
      <c r="CW624" s="165"/>
      <c r="CX624" s="165"/>
      <c r="CY624" s="165"/>
      <c r="CZ624" s="165"/>
      <c r="DA624" s="165"/>
      <c r="DB624" s="165"/>
      <c r="DC624" s="165"/>
      <c r="DD624" s="165"/>
      <c r="DE624" s="165"/>
      <c r="DF624" s="165"/>
      <c r="DG624" s="165"/>
      <c r="DH624" s="165"/>
      <c r="DI624" s="165"/>
      <c r="DJ624" s="165"/>
      <c r="DK624" s="165"/>
      <c r="DL624" s="165"/>
      <c r="DM624" s="165"/>
      <c r="DN624" s="165"/>
      <c r="DO624" s="165"/>
      <c r="DP624" s="165"/>
      <c r="DQ624" s="165"/>
      <c r="DR624" s="165"/>
      <c r="DS624" s="165"/>
      <c r="DT624" s="165"/>
      <c r="DU624" s="165"/>
      <c r="DV624" s="165"/>
      <c r="DW624" s="165"/>
      <c r="DX624" s="165"/>
      <c r="DY624" s="165"/>
      <c r="DZ624" s="165"/>
      <c r="EA624" s="165"/>
      <c r="EB624" s="165"/>
    </row>
    <row r="625" spans="1:132" s="1" customFormat="1" ht="10.5" customHeight="1" thickBot="1" x14ac:dyDescent="0.25">
      <c r="A625" s="1589"/>
      <c r="B625" s="1635"/>
      <c r="C625" s="274"/>
      <c r="D625" s="239" t="s">
        <v>41</v>
      </c>
      <c r="E625" s="84" t="e">
        <f>E624/E623</f>
        <v>#DIV/0!</v>
      </c>
      <c r="F625" s="84" t="e">
        <f t="shared" ref="F625:AB625" si="383">F624/F623</f>
        <v>#DIV/0!</v>
      </c>
      <c r="G625" s="84" t="e">
        <f t="shared" si="383"/>
        <v>#DIV/0!</v>
      </c>
      <c r="H625" s="298" t="e">
        <f t="shared" si="383"/>
        <v>#DIV/0!</v>
      </c>
      <c r="I625" s="84" t="e">
        <f t="shared" si="383"/>
        <v>#DIV/0!</v>
      </c>
      <c r="J625" s="84" t="e">
        <f t="shared" si="383"/>
        <v>#DIV/0!</v>
      </c>
      <c r="K625" s="84" t="e">
        <f t="shared" si="383"/>
        <v>#DIV/0!</v>
      </c>
      <c r="L625" s="84" t="e">
        <f t="shared" si="383"/>
        <v>#DIV/0!</v>
      </c>
      <c r="M625" s="84" t="e">
        <f t="shared" si="383"/>
        <v>#DIV/0!</v>
      </c>
      <c r="N625" s="298" t="e">
        <f t="shared" si="383"/>
        <v>#DIV/0!</v>
      </c>
      <c r="O625" s="84" t="e">
        <f t="shared" si="383"/>
        <v>#DIV/0!</v>
      </c>
      <c r="P625" s="84" t="e">
        <f t="shared" si="383"/>
        <v>#DIV/0!</v>
      </c>
      <c r="Q625" s="84" t="e">
        <f t="shared" si="383"/>
        <v>#DIV/0!</v>
      </c>
      <c r="R625" s="84" t="e">
        <f t="shared" si="383"/>
        <v>#DIV/0!</v>
      </c>
      <c r="S625" s="84" t="e">
        <f t="shared" si="383"/>
        <v>#DIV/0!</v>
      </c>
      <c r="T625" s="84" t="e">
        <f t="shared" si="383"/>
        <v>#DIV/0!</v>
      </c>
      <c r="U625" s="84" t="e">
        <f t="shared" si="383"/>
        <v>#DIV/0!</v>
      </c>
      <c r="V625" s="84" t="e">
        <f t="shared" si="383"/>
        <v>#DIV/0!</v>
      </c>
      <c r="W625" s="84" t="e">
        <f t="shared" si="383"/>
        <v>#DIV/0!</v>
      </c>
      <c r="X625" s="84" t="e">
        <f t="shared" si="383"/>
        <v>#DIV/0!</v>
      </c>
      <c r="Y625" s="298" t="e">
        <f t="shared" si="383"/>
        <v>#DIV/0!</v>
      </c>
      <c r="Z625" s="84" t="e">
        <f t="shared" si="383"/>
        <v>#DIV/0!</v>
      </c>
      <c r="AA625" s="84" t="e">
        <f t="shared" si="383"/>
        <v>#DIV/0!</v>
      </c>
      <c r="AB625" s="85" t="e">
        <f t="shared" si="383"/>
        <v>#DIV/0!</v>
      </c>
      <c r="AC625" s="50"/>
      <c r="AD625" s="53"/>
      <c r="AE625" s="456"/>
      <c r="AF625" s="264"/>
      <c r="AG625" s="264"/>
      <c r="AH625" s="264"/>
      <c r="AI625" s="264"/>
      <c r="AJ625" s="264"/>
      <c r="AK625" s="264"/>
      <c r="AL625" s="264"/>
      <c r="AM625" s="264"/>
      <c r="AN625" s="264"/>
      <c r="AO625" s="264"/>
      <c r="AP625" s="264"/>
      <c r="AQ625" s="264"/>
      <c r="AR625" s="264"/>
      <c r="AS625" s="264"/>
      <c r="AT625" s="264"/>
      <c r="AU625" s="264"/>
      <c r="AV625" s="264"/>
      <c r="AW625" s="264"/>
      <c r="AX625" s="264"/>
      <c r="AY625" s="264"/>
      <c r="AZ625" s="264"/>
      <c r="BA625" s="264"/>
      <c r="BB625" s="264"/>
      <c r="BC625" s="264"/>
      <c r="BD625" s="264"/>
      <c r="BE625" s="165"/>
      <c r="BF625" s="165"/>
      <c r="BG625" s="165"/>
      <c r="BH625" s="165"/>
      <c r="BI625" s="165"/>
      <c r="BJ625" s="165"/>
      <c r="BK625" s="165"/>
      <c r="BL625" s="165"/>
      <c r="BM625" s="165"/>
      <c r="BN625" s="165"/>
      <c r="BO625" s="165"/>
      <c r="BP625" s="165"/>
      <c r="BQ625" s="165"/>
      <c r="BR625" s="165"/>
      <c r="BS625" s="165"/>
      <c r="BT625" s="165"/>
      <c r="BU625" s="165"/>
      <c r="BV625" s="165"/>
      <c r="BW625" s="165"/>
      <c r="BX625" s="165"/>
      <c r="BY625" s="165"/>
      <c r="BZ625" s="165"/>
      <c r="CA625" s="165"/>
      <c r="CB625" s="165"/>
      <c r="CC625" s="165"/>
      <c r="CD625" s="165"/>
      <c r="CE625" s="165"/>
      <c r="CF625" s="165"/>
      <c r="CG625" s="165"/>
      <c r="CH625" s="165"/>
      <c r="CI625" s="165"/>
      <c r="CJ625" s="165"/>
      <c r="CK625" s="165"/>
      <c r="CL625" s="165"/>
      <c r="CM625" s="165"/>
      <c r="CN625" s="165"/>
      <c r="CO625" s="165"/>
      <c r="CP625" s="165"/>
      <c r="CQ625" s="165"/>
      <c r="CR625" s="165"/>
      <c r="CS625" s="165"/>
      <c r="CT625" s="165"/>
      <c r="CU625" s="165"/>
      <c r="CV625" s="165"/>
      <c r="CW625" s="165"/>
      <c r="CX625" s="165"/>
      <c r="CY625" s="165"/>
      <c r="CZ625" s="165"/>
      <c r="DA625" s="165"/>
      <c r="DB625" s="165"/>
      <c r="DC625" s="165"/>
      <c r="DD625" s="165"/>
      <c r="DE625" s="165"/>
      <c r="DF625" s="165"/>
      <c r="DG625" s="165"/>
      <c r="DH625" s="165"/>
      <c r="DI625" s="165"/>
      <c r="DJ625" s="165"/>
      <c r="DK625" s="165"/>
      <c r="DL625" s="165"/>
      <c r="DM625" s="165"/>
      <c r="DN625" s="165"/>
      <c r="DO625" s="165"/>
      <c r="DP625" s="165"/>
      <c r="DQ625" s="165"/>
      <c r="DR625" s="165"/>
      <c r="DS625" s="165"/>
      <c r="DT625" s="165"/>
      <c r="DU625" s="165"/>
      <c r="DV625" s="165"/>
      <c r="DW625" s="165"/>
      <c r="DX625" s="165"/>
      <c r="DY625" s="165"/>
      <c r="DZ625" s="165"/>
      <c r="EA625" s="165"/>
      <c r="EB625" s="165"/>
    </row>
    <row r="626" spans="1:132" s="1" customFormat="1" ht="10.5" customHeight="1" x14ac:dyDescent="0.2">
      <c r="A626" s="1531" t="s">
        <v>70</v>
      </c>
      <c r="B626" s="1636" t="s">
        <v>787</v>
      </c>
      <c r="C626" s="1119"/>
      <c r="D626" s="1203"/>
      <c r="E626" s="1721" t="s">
        <v>545</v>
      </c>
      <c r="F626" s="1721"/>
      <c r="G626" s="1721"/>
      <c r="H626" s="297"/>
      <c r="I626" s="82"/>
      <c r="J626" s="82"/>
      <c r="K626" s="82"/>
      <c r="L626" s="82"/>
      <c r="M626" s="82"/>
      <c r="N626" s="297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297"/>
      <c r="Z626" s="82"/>
      <c r="AA626" s="82"/>
      <c r="AB626" s="188"/>
      <c r="AC626" s="149"/>
      <c r="AD626" s="93"/>
      <c r="AE626" s="709"/>
      <c r="AF626" s="260"/>
      <c r="AG626" s="260"/>
      <c r="AH626" s="260"/>
      <c r="AI626" s="260"/>
      <c r="AJ626" s="260"/>
      <c r="AK626" s="260"/>
      <c r="AL626" s="260"/>
      <c r="AM626" s="260"/>
      <c r="AN626" s="260"/>
      <c r="AO626" s="260"/>
      <c r="AP626" s="260"/>
      <c r="AQ626" s="260"/>
      <c r="AR626" s="260"/>
      <c r="AS626" s="260"/>
      <c r="AT626" s="260"/>
      <c r="AU626" s="260"/>
      <c r="AV626" s="260"/>
      <c r="AW626" s="260"/>
      <c r="AX626" s="260"/>
      <c r="AY626" s="260"/>
      <c r="AZ626" s="260"/>
      <c r="BA626" s="260"/>
      <c r="BB626" s="260"/>
      <c r="BC626" s="260"/>
      <c r="BD626" s="260"/>
      <c r="BE626" s="165"/>
      <c r="BF626" s="165"/>
      <c r="BG626" s="165"/>
      <c r="BH626" s="165"/>
      <c r="BI626" s="165"/>
      <c r="BJ626" s="165"/>
      <c r="BK626" s="165"/>
      <c r="BL626" s="165"/>
      <c r="BM626" s="165"/>
      <c r="BN626" s="165"/>
      <c r="BO626" s="165"/>
      <c r="BP626" s="165"/>
      <c r="BQ626" s="165"/>
      <c r="BR626" s="165"/>
      <c r="BS626" s="165"/>
      <c r="BT626" s="165"/>
      <c r="BU626" s="165"/>
      <c r="BV626" s="165"/>
      <c r="BW626" s="165"/>
      <c r="BX626" s="165"/>
      <c r="BY626" s="165"/>
      <c r="BZ626" s="165"/>
      <c r="CA626" s="165"/>
      <c r="CB626" s="165"/>
      <c r="CC626" s="165"/>
      <c r="CD626" s="165"/>
      <c r="CE626" s="165"/>
      <c r="CF626" s="165"/>
      <c r="CG626" s="165"/>
      <c r="CH626" s="165"/>
      <c r="CI626" s="165"/>
      <c r="CJ626" s="165"/>
      <c r="CK626" s="165"/>
      <c r="CL626" s="165"/>
      <c r="CM626" s="165"/>
      <c r="CN626" s="165"/>
      <c r="CO626" s="165"/>
      <c r="CP626" s="165"/>
      <c r="CQ626" s="165"/>
      <c r="CR626" s="165"/>
      <c r="CS626" s="165"/>
      <c r="CT626" s="165"/>
      <c r="CU626" s="165"/>
      <c r="CV626" s="165"/>
      <c r="CW626" s="165"/>
      <c r="CX626" s="165"/>
      <c r="CY626" s="165"/>
      <c r="CZ626" s="165"/>
      <c r="DA626" s="165"/>
      <c r="DB626" s="165"/>
      <c r="DC626" s="165"/>
      <c r="DD626" s="165"/>
      <c r="DE626" s="165"/>
      <c r="DF626" s="165"/>
      <c r="DG626" s="165"/>
      <c r="DH626" s="165"/>
      <c r="DI626" s="165"/>
      <c r="DJ626" s="165"/>
      <c r="DK626" s="165"/>
      <c r="DL626" s="165"/>
      <c r="DM626" s="165"/>
      <c r="DN626" s="165"/>
      <c r="DO626" s="165"/>
      <c r="DP626" s="165"/>
      <c r="DQ626" s="165"/>
      <c r="DR626" s="165"/>
      <c r="DS626" s="165"/>
      <c r="DT626" s="165"/>
      <c r="DU626" s="165"/>
      <c r="DV626" s="165"/>
      <c r="DW626" s="165"/>
      <c r="DX626" s="165"/>
      <c r="DY626" s="165"/>
      <c r="DZ626" s="165"/>
      <c r="EA626" s="165"/>
      <c r="EB626" s="165"/>
    </row>
    <row r="627" spans="1:132" s="3" customFormat="1" ht="10.5" customHeight="1" x14ac:dyDescent="0.2">
      <c r="A627" s="1532"/>
      <c r="B627" s="1633"/>
      <c r="C627" s="1403" t="s">
        <v>129</v>
      </c>
      <c r="D627" s="134" t="s">
        <v>33</v>
      </c>
      <c r="E627" s="107">
        <f>ROUND(SQRT(E628^2+E629^2)*1000/(1.73*E$530),0)</f>
        <v>0</v>
      </c>
      <c r="F627" s="107">
        <f>ROUND(SQRT(F628^2+F629^2)*1000/(1.73*F$530),0)</f>
        <v>0</v>
      </c>
      <c r="G627" s="107">
        <f t="shared" ref="G627:AB627" si="384">ROUND(SQRT(G628^2+G629^2)*1000/(1.73*G$530),0)</f>
        <v>0</v>
      </c>
      <c r="H627" s="305">
        <f t="shared" si="384"/>
        <v>0</v>
      </c>
      <c r="I627" s="107">
        <f t="shared" si="384"/>
        <v>0</v>
      </c>
      <c r="J627" s="107">
        <f t="shared" si="384"/>
        <v>0</v>
      </c>
      <c r="K627" s="107">
        <f t="shared" si="384"/>
        <v>0</v>
      </c>
      <c r="L627" s="107">
        <f t="shared" si="384"/>
        <v>0</v>
      </c>
      <c r="M627" s="107">
        <f t="shared" si="384"/>
        <v>0</v>
      </c>
      <c r="N627" s="305">
        <f t="shared" si="384"/>
        <v>0</v>
      </c>
      <c r="O627" s="107">
        <f t="shared" si="384"/>
        <v>0</v>
      </c>
      <c r="P627" s="107">
        <f t="shared" si="384"/>
        <v>0</v>
      </c>
      <c r="Q627" s="107">
        <f t="shared" si="384"/>
        <v>0</v>
      </c>
      <c r="R627" s="107">
        <f t="shared" si="384"/>
        <v>0</v>
      </c>
      <c r="S627" s="107">
        <f t="shared" si="384"/>
        <v>0</v>
      </c>
      <c r="T627" s="107">
        <f t="shared" si="384"/>
        <v>0</v>
      </c>
      <c r="U627" s="107">
        <f t="shared" si="384"/>
        <v>0</v>
      </c>
      <c r="V627" s="107">
        <f t="shared" si="384"/>
        <v>0</v>
      </c>
      <c r="W627" s="107">
        <f t="shared" si="384"/>
        <v>0</v>
      </c>
      <c r="X627" s="107">
        <f t="shared" si="384"/>
        <v>0</v>
      </c>
      <c r="Y627" s="305">
        <f t="shared" si="384"/>
        <v>0</v>
      </c>
      <c r="Z627" s="107">
        <f t="shared" si="384"/>
        <v>0</v>
      </c>
      <c r="AA627" s="107">
        <f t="shared" si="384"/>
        <v>0</v>
      </c>
      <c r="AB627" s="108">
        <f t="shared" si="384"/>
        <v>0</v>
      </c>
      <c r="AC627" s="750"/>
      <c r="AD627" s="751"/>
      <c r="AE627" s="752"/>
      <c r="AF627" s="264"/>
      <c r="AG627" s="264"/>
      <c r="AH627" s="264"/>
      <c r="AI627" s="264"/>
      <c r="AJ627" s="264"/>
      <c r="AK627" s="264"/>
      <c r="AL627" s="264"/>
      <c r="AM627" s="264"/>
      <c r="AN627" s="264"/>
      <c r="AO627" s="264"/>
      <c r="AP627" s="264"/>
      <c r="AQ627" s="264"/>
      <c r="AR627" s="264"/>
      <c r="AS627" s="264"/>
      <c r="AT627" s="264"/>
      <c r="AU627" s="264"/>
      <c r="AV627" s="264"/>
      <c r="AW627" s="264"/>
      <c r="AX627" s="264"/>
      <c r="AY627" s="264"/>
      <c r="AZ627" s="264"/>
      <c r="BA627" s="264"/>
      <c r="BB627" s="264"/>
      <c r="BC627" s="264"/>
      <c r="BD627" s="264"/>
      <c r="BE627" s="153"/>
      <c r="BF627" s="153"/>
      <c r="BG627" s="153"/>
      <c r="BH627" s="153"/>
      <c r="BI627" s="153"/>
      <c r="BJ627" s="153"/>
      <c r="BK627" s="153"/>
      <c r="BL627" s="153"/>
      <c r="BM627" s="153"/>
      <c r="BN627" s="153"/>
      <c r="BO627" s="153"/>
      <c r="BP627" s="153"/>
      <c r="BQ627" s="153"/>
      <c r="BR627" s="153"/>
      <c r="BS627" s="153"/>
      <c r="BT627" s="153"/>
      <c r="BU627" s="153"/>
      <c r="BV627" s="153"/>
      <c r="BW627" s="153"/>
      <c r="BX627" s="153"/>
      <c r="BY627" s="153"/>
      <c r="BZ627" s="153"/>
      <c r="CA627" s="153"/>
      <c r="CB627" s="153"/>
      <c r="CC627" s="153"/>
      <c r="CD627" s="153"/>
      <c r="CE627" s="153"/>
      <c r="CF627" s="153"/>
      <c r="CG627" s="153"/>
      <c r="CH627" s="153"/>
      <c r="CI627" s="153"/>
      <c r="CJ627" s="153"/>
      <c r="CK627" s="153"/>
      <c r="CL627" s="153"/>
      <c r="CM627" s="153"/>
      <c r="CN627" s="153"/>
      <c r="CO627" s="153"/>
      <c r="CP627" s="153"/>
      <c r="CQ627" s="153"/>
      <c r="CR627" s="153"/>
      <c r="CS627" s="153"/>
      <c r="CT627" s="153"/>
      <c r="CU627" s="153"/>
      <c r="CV627" s="153"/>
      <c r="CW627" s="153"/>
      <c r="CX627" s="153"/>
      <c r="CY627" s="153"/>
      <c r="CZ627" s="153"/>
      <c r="DA627" s="153"/>
      <c r="DB627" s="153"/>
      <c r="DC627" s="153"/>
      <c r="DD627" s="153"/>
      <c r="DE627" s="153"/>
      <c r="DF627" s="153"/>
      <c r="DG627" s="153"/>
      <c r="DH627" s="153"/>
      <c r="DI627" s="153"/>
      <c r="DJ627" s="153"/>
      <c r="DK627" s="153"/>
      <c r="DL627" s="153"/>
      <c r="DM627" s="153"/>
      <c r="DN627" s="153"/>
      <c r="DO627" s="153"/>
      <c r="DP627" s="153"/>
      <c r="DQ627" s="153"/>
      <c r="DR627" s="153"/>
      <c r="DS627" s="153"/>
      <c r="DT627" s="153"/>
      <c r="DU627" s="92"/>
      <c r="DV627" s="92"/>
      <c r="DW627" s="92"/>
      <c r="DX627" s="92"/>
      <c r="DY627" s="92"/>
      <c r="DZ627" s="92"/>
      <c r="EA627" s="92"/>
      <c r="EB627" s="92"/>
    </row>
    <row r="628" spans="1:132" s="1" customFormat="1" ht="10.5" customHeight="1" x14ac:dyDescent="0.2">
      <c r="A628" s="1532"/>
      <c r="B628" s="1633"/>
      <c r="C628" s="1403" t="s">
        <v>557</v>
      </c>
      <c r="D628" s="134" t="s">
        <v>116</v>
      </c>
      <c r="E628" s="51">
        <f t="shared" ref="E628:AB628" si="385">ROUND((AG628-AF628)*$AE628,2)</f>
        <v>0</v>
      </c>
      <c r="F628" s="51">
        <f t="shared" si="385"/>
        <v>0</v>
      </c>
      <c r="G628" s="51">
        <f t="shared" si="385"/>
        <v>0</v>
      </c>
      <c r="H628" s="290">
        <f t="shared" si="385"/>
        <v>0</v>
      </c>
      <c r="I628" s="51">
        <f t="shared" si="385"/>
        <v>0</v>
      </c>
      <c r="J628" s="51">
        <f t="shared" si="385"/>
        <v>0</v>
      </c>
      <c r="K628" s="51">
        <f t="shared" si="385"/>
        <v>0</v>
      </c>
      <c r="L628" s="51">
        <f t="shared" si="385"/>
        <v>0</v>
      </c>
      <c r="M628" s="51">
        <f t="shared" si="385"/>
        <v>0</v>
      </c>
      <c r="N628" s="290">
        <f t="shared" si="385"/>
        <v>0</v>
      </c>
      <c r="O628" s="51">
        <f t="shared" si="385"/>
        <v>0</v>
      </c>
      <c r="P628" s="51">
        <f t="shared" si="385"/>
        <v>0</v>
      </c>
      <c r="Q628" s="51">
        <f t="shared" si="385"/>
        <v>0</v>
      </c>
      <c r="R628" s="51">
        <f t="shared" si="385"/>
        <v>0</v>
      </c>
      <c r="S628" s="51">
        <f t="shared" si="385"/>
        <v>0</v>
      </c>
      <c r="T628" s="51">
        <f t="shared" si="385"/>
        <v>0</v>
      </c>
      <c r="U628" s="51">
        <f t="shared" si="385"/>
        <v>0</v>
      </c>
      <c r="V628" s="51">
        <f t="shared" si="385"/>
        <v>0</v>
      </c>
      <c r="W628" s="51">
        <f t="shared" si="385"/>
        <v>0</v>
      </c>
      <c r="X628" s="51">
        <f t="shared" si="385"/>
        <v>0</v>
      </c>
      <c r="Y628" s="290">
        <f t="shared" si="385"/>
        <v>0</v>
      </c>
      <c r="Z628" s="51">
        <f t="shared" si="385"/>
        <v>0</v>
      </c>
      <c r="AA628" s="51">
        <f t="shared" si="385"/>
        <v>0</v>
      </c>
      <c r="AB628" s="52">
        <f t="shared" si="385"/>
        <v>0</v>
      </c>
      <c r="AC628" s="50">
        <f>SUM(E628:AB628)</f>
        <v>0</v>
      </c>
      <c r="AD628" s="53">
        <f>SUM(E629:AB629)</f>
        <v>0</v>
      </c>
      <c r="AE628" s="709">
        <v>1.8</v>
      </c>
      <c r="AF628" s="1058">
        <v>33.9099</v>
      </c>
      <c r="AG628" s="1058">
        <v>33.9099</v>
      </c>
      <c r="AH628" s="1059">
        <v>33.9099</v>
      </c>
      <c r="AI628" s="1058">
        <v>33.9099</v>
      </c>
      <c r="AJ628" s="1058">
        <v>33.9099</v>
      </c>
      <c r="AK628" s="1058">
        <v>33.9099</v>
      </c>
      <c r="AL628" s="1058">
        <v>33.9099</v>
      </c>
      <c r="AM628" s="1058">
        <v>33.9099</v>
      </c>
      <c r="AN628" s="1058">
        <v>33.9099</v>
      </c>
      <c r="AO628" s="1058">
        <v>33.9099</v>
      </c>
      <c r="AP628" s="1058">
        <v>33.9099</v>
      </c>
      <c r="AQ628" s="1058">
        <v>33.9099</v>
      </c>
      <c r="AR628" s="1058">
        <v>33.9099</v>
      </c>
      <c r="AS628" s="1058">
        <v>33.9099</v>
      </c>
      <c r="AT628" s="1058">
        <v>33.9099</v>
      </c>
      <c r="AU628" s="1058">
        <v>33.9099</v>
      </c>
      <c r="AV628" s="1058">
        <v>33.9099</v>
      </c>
      <c r="AW628" s="1058">
        <v>33.9099</v>
      </c>
      <c r="AX628" s="1058">
        <v>33.9099</v>
      </c>
      <c r="AY628" s="1058">
        <v>33.9099</v>
      </c>
      <c r="AZ628" s="1058">
        <v>33.9099</v>
      </c>
      <c r="BA628" s="1058">
        <v>33.9099</v>
      </c>
      <c r="BB628" s="1058">
        <v>33.9099</v>
      </c>
      <c r="BC628" s="1058">
        <v>33.9099</v>
      </c>
      <c r="BD628" s="1058">
        <v>33.9099</v>
      </c>
      <c r="BE628" s="165"/>
      <c r="BF628" s="165"/>
      <c r="BG628" s="165"/>
      <c r="BH628" s="165"/>
      <c r="BI628" s="165"/>
      <c r="BJ628" s="165"/>
      <c r="BK628" s="165"/>
      <c r="BL628" s="165"/>
      <c r="BM628" s="165"/>
      <c r="BN628" s="165"/>
      <c r="BO628" s="165"/>
      <c r="BP628" s="165"/>
      <c r="BQ628" s="165"/>
      <c r="BR628" s="165"/>
      <c r="BS628" s="165"/>
      <c r="BT628" s="165"/>
      <c r="BU628" s="165"/>
      <c r="BV628" s="165"/>
      <c r="BW628" s="165"/>
      <c r="BX628" s="165"/>
      <c r="BY628" s="165"/>
      <c r="BZ628" s="165"/>
      <c r="CA628" s="165"/>
      <c r="CB628" s="165"/>
      <c r="CC628" s="165"/>
      <c r="CD628" s="165"/>
      <c r="CE628" s="165"/>
      <c r="CF628" s="165"/>
      <c r="CG628" s="165"/>
      <c r="CH628" s="165"/>
      <c r="CI628" s="165"/>
      <c r="CJ628" s="165"/>
      <c r="CK628" s="165"/>
      <c r="CL628" s="165"/>
      <c r="CM628" s="165"/>
      <c r="CN628" s="165"/>
      <c r="CO628" s="165"/>
      <c r="CP628" s="165"/>
      <c r="CQ628" s="165"/>
      <c r="CR628" s="165"/>
      <c r="CS628" s="165"/>
      <c r="CT628" s="165"/>
      <c r="CU628" s="165"/>
      <c r="CV628" s="165"/>
      <c r="CW628" s="165"/>
      <c r="CX628" s="165"/>
      <c r="CY628" s="165"/>
      <c r="CZ628" s="165"/>
      <c r="DA628" s="165"/>
      <c r="DB628" s="165"/>
      <c r="DC628" s="165"/>
      <c r="DD628" s="165"/>
      <c r="DE628" s="165"/>
      <c r="DF628" s="165"/>
      <c r="DG628" s="165"/>
      <c r="DH628" s="165"/>
      <c r="DI628" s="165"/>
      <c r="DJ628" s="165"/>
      <c r="DK628" s="165"/>
      <c r="DL628" s="165"/>
      <c r="DM628" s="165"/>
      <c r="DN628" s="165"/>
      <c r="DO628" s="165"/>
      <c r="DP628" s="165"/>
      <c r="DQ628" s="165"/>
      <c r="DR628" s="165"/>
      <c r="DS628" s="165"/>
      <c r="DT628" s="165"/>
      <c r="DU628" s="165"/>
      <c r="DV628" s="165"/>
      <c r="DW628" s="165"/>
      <c r="DX628" s="165"/>
      <c r="DY628" s="165"/>
      <c r="DZ628" s="165"/>
      <c r="EA628" s="165"/>
      <c r="EB628" s="165"/>
    </row>
    <row r="629" spans="1:132" s="1" customFormat="1" ht="10.5" customHeight="1" x14ac:dyDescent="0.2">
      <c r="A629" s="1532"/>
      <c r="B629" s="1633"/>
      <c r="C629" s="1403" t="s">
        <v>557</v>
      </c>
      <c r="D629" s="134" t="s">
        <v>117</v>
      </c>
      <c r="E629" s="51">
        <f t="shared" ref="E629:AB629" si="386">ROUND((AG629-AF629)*$AE628,2)</f>
        <v>0</v>
      </c>
      <c r="F629" s="51">
        <f t="shared" si="386"/>
        <v>0</v>
      </c>
      <c r="G629" s="51">
        <f t="shared" si="386"/>
        <v>0</v>
      </c>
      <c r="H629" s="290">
        <f t="shared" si="386"/>
        <v>0</v>
      </c>
      <c r="I629" s="51">
        <f t="shared" si="386"/>
        <v>0</v>
      </c>
      <c r="J629" s="51">
        <f t="shared" si="386"/>
        <v>0</v>
      </c>
      <c r="K629" s="51">
        <f t="shared" si="386"/>
        <v>0</v>
      </c>
      <c r="L629" s="51">
        <f t="shared" si="386"/>
        <v>0</v>
      </c>
      <c r="M629" s="51">
        <f t="shared" si="386"/>
        <v>0</v>
      </c>
      <c r="N629" s="290">
        <f t="shared" si="386"/>
        <v>0</v>
      </c>
      <c r="O629" s="51">
        <f t="shared" si="386"/>
        <v>0</v>
      </c>
      <c r="P629" s="51">
        <f t="shared" si="386"/>
        <v>0</v>
      </c>
      <c r="Q629" s="51">
        <f t="shared" si="386"/>
        <v>0</v>
      </c>
      <c r="R629" s="51">
        <f t="shared" si="386"/>
        <v>0</v>
      </c>
      <c r="S629" s="51">
        <f t="shared" si="386"/>
        <v>0</v>
      </c>
      <c r="T629" s="51">
        <f t="shared" si="386"/>
        <v>0</v>
      </c>
      <c r="U629" s="51">
        <f t="shared" si="386"/>
        <v>0</v>
      </c>
      <c r="V629" s="51">
        <f t="shared" si="386"/>
        <v>0</v>
      </c>
      <c r="W629" s="51">
        <f t="shared" si="386"/>
        <v>0</v>
      </c>
      <c r="X629" s="51">
        <f t="shared" si="386"/>
        <v>0</v>
      </c>
      <c r="Y629" s="290">
        <f t="shared" si="386"/>
        <v>0</v>
      </c>
      <c r="Z629" s="51">
        <f t="shared" si="386"/>
        <v>0</v>
      </c>
      <c r="AA629" s="51">
        <f t="shared" si="386"/>
        <v>0</v>
      </c>
      <c r="AB629" s="52">
        <f t="shared" si="386"/>
        <v>0</v>
      </c>
      <c r="AC629" s="149"/>
      <c r="AD629" s="93"/>
      <c r="AE629" s="708"/>
      <c r="AF629" s="1058">
        <v>5.5E-2</v>
      </c>
      <c r="AG629" s="1058">
        <v>5.5E-2</v>
      </c>
      <c r="AH629" s="1059">
        <v>5.5E-2</v>
      </c>
      <c r="AI629" s="1058">
        <v>5.5E-2</v>
      </c>
      <c r="AJ629" s="1058">
        <v>5.5E-2</v>
      </c>
      <c r="AK629" s="1058">
        <v>5.5E-2</v>
      </c>
      <c r="AL629" s="1058">
        <v>5.5E-2</v>
      </c>
      <c r="AM629" s="1058">
        <v>5.5E-2</v>
      </c>
      <c r="AN629" s="1058">
        <v>5.5E-2</v>
      </c>
      <c r="AO629" s="1058">
        <v>5.5E-2</v>
      </c>
      <c r="AP629" s="1058">
        <v>5.5E-2</v>
      </c>
      <c r="AQ629" s="1058">
        <v>5.5E-2</v>
      </c>
      <c r="AR629" s="1058">
        <v>5.5E-2</v>
      </c>
      <c r="AS629" s="1058">
        <v>5.5E-2</v>
      </c>
      <c r="AT629" s="1058">
        <v>5.5E-2</v>
      </c>
      <c r="AU629" s="1058">
        <v>5.5E-2</v>
      </c>
      <c r="AV629" s="1058">
        <v>5.5E-2</v>
      </c>
      <c r="AW629" s="1058">
        <v>5.5E-2</v>
      </c>
      <c r="AX629" s="1058">
        <v>5.5E-2</v>
      </c>
      <c r="AY629" s="1058">
        <v>5.5E-2</v>
      </c>
      <c r="AZ629" s="1058">
        <v>5.5E-2</v>
      </c>
      <c r="BA629" s="1058">
        <v>5.5E-2</v>
      </c>
      <c r="BB629" s="1058">
        <v>5.5E-2</v>
      </c>
      <c r="BC629" s="1058">
        <v>5.5E-2</v>
      </c>
      <c r="BD629" s="1058">
        <v>5.5E-2</v>
      </c>
      <c r="BE629" s="165"/>
      <c r="BF629" s="165"/>
      <c r="BG629" s="165"/>
      <c r="BH629" s="165"/>
      <c r="BI629" s="165"/>
      <c r="BJ629" s="165"/>
      <c r="BK629" s="165"/>
      <c r="BL629" s="165"/>
      <c r="BM629" s="165"/>
      <c r="BN629" s="165"/>
      <c r="BO629" s="165"/>
      <c r="BP629" s="165"/>
      <c r="BQ629" s="165"/>
      <c r="BR629" s="165"/>
      <c r="BS629" s="165"/>
      <c r="BT629" s="165"/>
      <c r="BU629" s="165"/>
      <c r="BV629" s="165"/>
      <c r="BW629" s="165"/>
      <c r="BX629" s="165"/>
      <c r="BY629" s="165"/>
      <c r="BZ629" s="165"/>
      <c r="CA629" s="165"/>
      <c r="CB629" s="165"/>
      <c r="CC629" s="165"/>
      <c r="CD629" s="165"/>
      <c r="CE629" s="165"/>
      <c r="CF629" s="165"/>
      <c r="CG629" s="165"/>
      <c r="CH629" s="165"/>
      <c r="CI629" s="165"/>
      <c r="CJ629" s="165"/>
      <c r="CK629" s="165"/>
      <c r="CL629" s="165"/>
      <c r="CM629" s="165"/>
      <c r="CN629" s="165"/>
      <c r="CO629" s="165"/>
      <c r="CP629" s="165"/>
      <c r="CQ629" s="165"/>
      <c r="CR629" s="165"/>
      <c r="CS629" s="165"/>
      <c r="CT629" s="165"/>
      <c r="CU629" s="165"/>
      <c r="CV629" s="165"/>
      <c r="CW629" s="165"/>
      <c r="CX629" s="165"/>
      <c r="CY629" s="165"/>
      <c r="CZ629" s="165"/>
      <c r="DA629" s="165"/>
      <c r="DB629" s="165"/>
      <c r="DC629" s="165"/>
      <c r="DD629" s="165"/>
      <c r="DE629" s="165"/>
      <c r="DF629" s="165"/>
      <c r="DG629" s="165"/>
      <c r="DH629" s="165"/>
      <c r="DI629" s="165"/>
      <c r="DJ629" s="165"/>
      <c r="DK629" s="165"/>
      <c r="DL629" s="165"/>
      <c r="DM629" s="165"/>
      <c r="DN629" s="165"/>
      <c r="DO629" s="165"/>
      <c r="DP629" s="165"/>
      <c r="DQ629" s="165"/>
      <c r="DR629" s="165"/>
      <c r="DS629" s="165"/>
      <c r="DT629" s="165"/>
      <c r="DU629" s="165"/>
      <c r="DV629" s="165"/>
      <c r="DW629" s="165"/>
      <c r="DX629" s="165"/>
      <c r="DY629" s="165"/>
      <c r="DZ629" s="165"/>
      <c r="EA629" s="165"/>
      <c r="EB629" s="165"/>
    </row>
    <row r="630" spans="1:132" s="1" customFormat="1" ht="10.5" customHeight="1" thickBot="1" x14ac:dyDescent="0.25">
      <c r="A630" s="1533"/>
      <c r="B630" s="1637"/>
      <c r="C630" s="274"/>
      <c r="D630" s="239" t="s">
        <v>41</v>
      </c>
      <c r="E630" s="84" t="e">
        <f>E629/E628</f>
        <v>#DIV/0!</v>
      </c>
      <c r="F630" s="84" t="e">
        <f t="shared" ref="F630:AB630" si="387">F629/F628</f>
        <v>#DIV/0!</v>
      </c>
      <c r="G630" s="84" t="e">
        <f t="shared" si="387"/>
        <v>#DIV/0!</v>
      </c>
      <c r="H630" s="298" t="e">
        <f t="shared" si="387"/>
        <v>#DIV/0!</v>
      </c>
      <c r="I630" s="84" t="e">
        <f t="shared" si="387"/>
        <v>#DIV/0!</v>
      </c>
      <c r="J630" s="84" t="e">
        <f t="shared" si="387"/>
        <v>#DIV/0!</v>
      </c>
      <c r="K630" s="84" t="e">
        <f t="shared" si="387"/>
        <v>#DIV/0!</v>
      </c>
      <c r="L630" s="84" t="e">
        <f t="shared" si="387"/>
        <v>#DIV/0!</v>
      </c>
      <c r="M630" s="84" t="e">
        <f t="shared" si="387"/>
        <v>#DIV/0!</v>
      </c>
      <c r="N630" s="298" t="e">
        <f t="shared" si="387"/>
        <v>#DIV/0!</v>
      </c>
      <c r="O630" s="84" t="e">
        <f t="shared" si="387"/>
        <v>#DIV/0!</v>
      </c>
      <c r="P630" s="84" t="e">
        <f t="shared" si="387"/>
        <v>#DIV/0!</v>
      </c>
      <c r="Q630" s="84" t="e">
        <f t="shared" si="387"/>
        <v>#DIV/0!</v>
      </c>
      <c r="R630" s="84" t="e">
        <f t="shared" si="387"/>
        <v>#DIV/0!</v>
      </c>
      <c r="S630" s="84" t="e">
        <f t="shared" si="387"/>
        <v>#DIV/0!</v>
      </c>
      <c r="T630" s="84" t="e">
        <f t="shared" si="387"/>
        <v>#DIV/0!</v>
      </c>
      <c r="U630" s="84" t="e">
        <f t="shared" si="387"/>
        <v>#DIV/0!</v>
      </c>
      <c r="V630" s="84" t="e">
        <f t="shared" si="387"/>
        <v>#DIV/0!</v>
      </c>
      <c r="W630" s="84" t="e">
        <f t="shared" si="387"/>
        <v>#DIV/0!</v>
      </c>
      <c r="X630" s="84" t="e">
        <f t="shared" si="387"/>
        <v>#DIV/0!</v>
      </c>
      <c r="Y630" s="298" t="e">
        <f t="shared" si="387"/>
        <v>#DIV/0!</v>
      </c>
      <c r="Z630" s="84" t="e">
        <f t="shared" si="387"/>
        <v>#DIV/0!</v>
      </c>
      <c r="AA630" s="84" t="e">
        <f t="shared" si="387"/>
        <v>#DIV/0!</v>
      </c>
      <c r="AB630" s="85" t="e">
        <f t="shared" si="387"/>
        <v>#DIV/0!</v>
      </c>
      <c r="AC630" s="149"/>
      <c r="AD630" s="93"/>
      <c r="AE630" s="708"/>
      <c r="AF630" s="260"/>
      <c r="AG630" s="260"/>
      <c r="AH630" s="260"/>
      <c r="AI630" s="260"/>
      <c r="AJ630" s="260"/>
      <c r="AK630" s="260"/>
      <c r="AL630" s="260"/>
      <c r="AM630" s="260"/>
      <c r="AN630" s="260"/>
      <c r="AO630" s="260"/>
      <c r="AP630" s="260"/>
      <c r="AQ630" s="260"/>
      <c r="AR630" s="260"/>
      <c r="AS630" s="260"/>
      <c r="AT630" s="260"/>
      <c r="AU630" s="260"/>
      <c r="AV630" s="260"/>
      <c r="AW630" s="260"/>
      <c r="AX630" s="260"/>
      <c r="AY630" s="260"/>
      <c r="AZ630" s="260"/>
      <c r="BA630" s="260"/>
      <c r="BB630" s="260"/>
      <c r="BC630" s="260"/>
      <c r="BD630" s="260"/>
      <c r="BE630" s="165"/>
      <c r="BF630" s="165"/>
      <c r="BG630" s="165"/>
      <c r="BH630" s="165"/>
      <c r="BI630" s="165"/>
      <c r="BJ630" s="165"/>
      <c r="BK630" s="165"/>
      <c r="BL630" s="165"/>
      <c r="BM630" s="165"/>
      <c r="BN630" s="165"/>
      <c r="BO630" s="165"/>
      <c r="BP630" s="165"/>
      <c r="BQ630" s="165"/>
      <c r="BR630" s="165"/>
      <c r="BS630" s="165"/>
      <c r="BT630" s="165"/>
      <c r="BU630" s="165"/>
      <c r="BV630" s="165"/>
      <c r="BW630" s="165"/>
      <c r="BX630" s="165"/>
      <c r="BY630" s="165"/>
      <c r="BZ630" s="165"/>
      <c r="CA630" s="165"/>
      <c r="CB630" s="165"/>
      <c r="CC630" s="165"/>
      <c r="CD630" s="165"/>
      <c r="CE630" s="165"/>
      <c r="CF630" s="165"/>
      <c r="CG630" s="165"/>
      <c r="CH630" s="165"/>
      <c r="CI630" s="165"/>
      <c r="CJ630" s="165"/>
      <c r="CK630" s="165"/>
      <c r="CL630" s="165"/>
      <c r="CM630" s="165"/>
      <c r="CN630" s="165"/>
      <c r="CO630" s="165"/>
      <c r="CP630" s="165"/>
      <c r="CQ630" s="165"/>
      <c r="CR630" s="165"/>
      <c r="CS630" s="165"/>
      <c r="CT630" s="165"/>
      <c r="CU630" s="165"/>
      <c r="CV630" s="165"/>
      <c r="CW630" s="165"/>
      <c r="CX630" s="165"/>
      <c r="CY630" s="165"/>
      <c r="CZ630" s="165"/>
      <c r="DA630" s="165"/>
      <c r="DB630" s="165"/>
      <c r="DC630" s="165"/>
      <c r="DD630" s="165"/>
      <c r="DE630" s="165"/>
      <c r="DF630" s="165"/>
      <c r="DG630" s="165"/>
      <c r="DH630" s="165"/>
      <c r="DI630" s="165"/>
      <c r="DJ630" s="165"/>
      <c r="DK630" s="165"/>
      <c r="DL630" s="165"/>
      <c r="DM630" s="165"/>
      <c r="DN630" s="165"/>
      <c r="DO630" s="165"/>
      <c r="DP630" s="165"/>
      <c r="DQ630" s="165"/>
      <c r="DR630" s="165"/>
      <c r="DS630" s="165"/>
      <c r="DT630" s="165"/>
      <c r="DU630" s="165"/>
      <c r="DV630" s="165"/>
      <c r="DW630" s="165"/>
      <c r="DX630" s="165"/>
      <c r="DY630" s="165"/>
      <c r="DZ630" s="165"/>
      <c r="EA630" s="165"/>
      <c r="EB630" s="165"/>
    </row>
    <row r="631" spans="1:132" s="1" customFormat="1" ht="10.5" customHeight="1" x14ac:dyDescent="0.2">
      <c r="A631" s="1531" t="s">
        <v>65</v>
      </c>
      <c r="B631" s="1636" t="s">
        <v>957</v>
      </c>
      <c r="C631" s="1119"/>
      <c r="D631" s="1203"/>
      <c r="E631" s="186"/>
      <c r="F631" s="186"/>
      <c r="G631" s="186"/>
      <c r="H631" s="321"/>
      <c r="I631" s="186"/>
      <c r="J631" s="186"/>
      <c r="K631" s="186"/>
      <c r="L631" s="186"/>
      <c r="M631" s="186"/>
      <c r="N631" s="321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321"/>
      <c r="Z631" s="186"/>
      <c r="AA631" s="186"/>
      <c r="AB631" s="187"/>
      <c r="AC631" s="50"/>
      <c r="AD631" s="53"/>
      <c r="AE631" s="456"/>
      <c r="AF631" s="264"/>
      <c r="AG631" s="264"/>
      <c r="AH631" s="264"/>
      <c r="AI631" s="264"/>
      <c r="AJ631" s="264"/>
      <c r="AK631" s="264"/>
      <c r="AL631" s="264"/>
      <c r="AM631" s="264"/>
      <c r="AN631" s="264"/>
      <c r="AO631" s="264"/>
      <c r="AP631" s="264"/>
      <c r="AQ631" s="264"/>
      <c r="AR631" s="264"/>
      <c r="AS631" s="264"/>
      <c r="AT631" s="264"/>
      <c r="AU631" s="264"/>
      <c r="AV631" s="264"/>
      <c r="AW631" s="264"/>
      <c r="AX631" s="264"/>
      <c r="AY631" s="264"/>
      <c r="AZ631" s="264"/>
      <c r="BA631" s="264"/>
      <c r="BB631" s="264"/>
      <c r="BC631" s="264"/>
      <c r="BD631" s="264"/>
      <c r="BE631" s="165"/>
      <c r="BF631" s="165"/>
      <c r="BG631" s="165"/>
      <c r="BH631" s="165"/>
      <c r="BI631" s="165"/>
      <c r="BJ631" s="165"/>
      <c r="BK631" s="165"/>
      <c r="BL631" s="165"/>
      <c r="BM631" s="165"/>
      <c r="BN631" s="165"/>
      <c r="BO631" s="165"/>
      <c r="BP631" s="165"/>
      <c r="BQ631" s="165"/>
      <c r="BR631" s="165"/>
      <c r="BS631" s="165"/>
      <c r="BT631" s="165"/>
      <c r="BU631" s="165"/>
      <c r="BV631" s="165"/>
      <c r="BW631" s="165"/>
      <c r="BX631" s="165"/>
      <c r="BY631" s="165"/>
      <c r="BZ631" s="165"/>
      <c r="CA631" s="165"/>
      <c r="CB631" s="165"/>
      <c r="CC631" s="165"/>
      <c r="CD631" s="165"/>
      <c r="CE631" s="165"/>
      <c r="CF631" s="165"/>
      <c r="CG631" s="165"/>
      <c r="CH631" s="165"/>
      <c r="CI631" s="165"/>
      <c r="CJ631" s="165"/>
      <c r="CK631" s="165"/>
      <c r="CL631" s="165"/>
      <c r="CM631" s="165"/>
      <c r="CN631" s="165"/>
      <c r="CO631" s="165"/>
      <c r="CP631" s="165"/>
      <c r="CQ631" s="165"/>
      <c r="CR631" s="165"/>
      <c r="CS631" s="165"/>
      <c r="CT631" s="165"/>
      <c r="CU631" s="165"/>
      <c r="CV631" s="165"/>
      <c r="CW631" s="165"/>
      <c r="CX631" s="165"/>
      <c r="CY631" s="165"/>
      <c r="CZ631" s="165"/>
      <c r="DA631" s="165"/>
      <c r="DB631" s="165"/>
      <c r="DC631" s="165"/>
      <c r="DD631" s="165"/>
      <c r="DE631" s="165"/>
      <c r="DF631" s="165"/>
      <c r="DG631" s="165"/>
      <c r="DH631" s="165"/>
      <c r="DI631" s="165"/>
      <c r="DJ631" s="165"/>
      <c r="DK631" s="165"/>
      <c r="DL631" s="165"/>
      <c r="DM631" s="165"/>
      <c r="DN631" s="165"/>
      <c r="DO631" s="165"/>
      <c r="DP631" s="165"/>
      <c r="DQ631" s="165"/>
      <c r="DR631" s="165"/>
      <c r="DS631" s="165"/>
      <c r="DT631" s="165"/>
      <c r="DU631" s="165"/>
      <c r="DV631" s="165"/>
      <c r="DW631" s="165"/>
      <c r="DX631" s="165"/>
      <c r="DY631" s="165"/>
      <c r="DZ631" s="165"/>
      <c r="EA631" s="165"/>
      <c r="EB631" s="165"/>
    </row>
    <row r="632" spans="1:132" s="3" customFormat="1" ht="10.5" customHeight="1" x14ac:dyDescent="0.2">
      <c r="A632" s="1532"/>
      <c r="B632" s="1633"/>
      <c r="C632" s="1403" t="s">
        <v>129</v>
      </c>
      <c r="D632" s="134" t="s">
        <v>33</v>
      </c>
      <c r="E632" s="107">
        <f>ROUND(SQRT(E633^2+E634^2)*1000/(1.73*E$529),0)</f>
        <v>44</v>
      </c>
      <c r="F632" s="107">
        <f t="shared" ref="F632:AB632" si="388">ROUND(SQRT(F633^2+F634^2)*1000/(1.73*F$529),0)</f>
        <v>44</v>
      </c>
      <c r="G632" s="107">
        <f t="shared" si="388"/>
        <v>44</v>
      </c>
      <c r="H632" s="305">
        <f t="shared" si="388"/>
        <v>44</v>
      </c>
      <c r="I632" s="107">
        <f t="shared" si="388"/>
        <v>44</v>
      </c>
      <c r="J632" s="107">
        <f t="shared" si="388"/>
        <v>44</v>
      </c>
      <c r="K632" s="107">
        <f t="shared" si="388"/>
        <v>44</v>
      </c>
      <c r="L632" s="107">
        <f t="shared" si="388"/>
        <v>44</v>
      </c>
      <c r="M632" s="107">
        <f t="shared" si="388"/>
        <v>44</v>
      </c>
      <c r="N632" s="305">
        <f t="shared" si="388"/>
        <v>44</v>
      </c>
      <c r="O632" s="107">
        <f t="shared" si="388"/>
        <v>44</v>
      </c>
      <c r="P632" s="107">
        <f t="shared" si="388"/>
        <v>44</v>
      </c>
      <c r="Q632" s="107">
        <f t="shared" si="388"/>
        <v>44</v>
      </c>
      <c r="R632" s="107">
        <f t="shared" si="388"/>
        <v>44</v>
      </c>
      <c r="S632" s="107">
        <f t="shared" si="388"/>
        <v>44</v>
      </c>
      <c r="T632" s="107">
        <f t="shared" si="388"/>
        <v>44</v>
      </c>
      <c r="U632" s="107">
        <f t="shared" si="388"/>
        <v>44</v>
      </c>
      <c r="V632" s="107">
        <f t="shared" si="388"/>
        <v>44</v>
      </c>
      <c r="W632" s="107">
        <f t="shared" si="388"/>
        <v>44</v>
      </c>
      <c r="X632" s="107">
        <f t="shared" si="388"/>
        <v>44</v>
      </c>
      <c r="Y632" s="305">
        <f t="shared" si="388"/>
        <v>44</v>
      </c>
      <c r="Z632" s="107">
        <f t="shared" si="388"/>
        <v>44</v>
      </c>
      <c r="AA632" s="107">
        <f t="shared" si="388"/>
        <v>44</v>
      </c>
      <c r="AB632" s="108">
        <f t="shared" si="388"/>
        <v>44</v>
      </c>
      <c r="AC632" s="750"/>
      <c r="AD632" s="751"/>
      <c r="AE632" s="752"/>
      <c r="AF632" s="264"/>
      <c r="AG632" s="264"/>
      <c r="AH632" s="264"/>
      <c r="AI632" s="264"/>
      <c r="AJ632" s="264"/>
      <c r="AK632" s="264"/>
      <c r="AL632" s="264"/>
      <c r="AM632" s="264"/>
      <c r="AN632" s="264"/>
      <c r="AO632" s="264"/>
      <c r="AP632" s="264"/>
      <c r="AQ632" s="264"/>
      <c r="AR632" s="264"/>
      <c r="AS632" s="264"/>
      <c r="AT632" s="264"/>
      <c r="AU632" s="264"/>
      <c r="AV632" s="264"/>
      <c r="AW632" s="264"/>
      <c r="AX632" s="264"/>
      <c r="AY632" s="264"/>
      <c r="AZ632" s="264"/>
      <c r="BA632" s="264"/>
      <c r="BB632" s="264"/>
      <c r="BC632" s="264"/>
      <c r="BD632" s="264"/>
      <c r="BE632" s="153"/>
      <c r="BF632" s="153"/>
      <c r="BG632" s="153"/>
      <c r="BH632" s="153"/>
      <c r="BI632" s="153"/>
      <c r="BJ632" s="153"/>
      <c r="BK632" s="153"/>
      <c r="BL632" s="153"/>
      <c r="BM632" s="153"/>
      <c r="BN632" s="153"/>
      <c r="BO632" s="153"/>
      <c r="BP632" s="153"/>
      <c r="BQ632" s="153"/>
      <c r="BR632" s="153"/>
      <c r="BS632" s="153"/>
      <c r="BT632" s="153"/>
      <c r="BU632" s="153"/>
      <c r="BV632" s="153"/>
      <c r="BW632" s="153"/>
      <c r="BX632" s="153"/>
      <c r="BY632" s="153"/>
      <c r="BZ632" s="153"/>
      <c r="CA632" s="153"/>
      <c r="CB632" s="153"/>
      <c r="CC632" s="153"/>
      <c r="CD632" s="153"/>
      <c r="CE632" s="153"/>
      <c r="CF632" s="153"/>
      <c r="CG632" s="153"/>
      <c r="CH632" s="153"/>
      <c r="CI632" s="153"/>
      <c r="CJ632" s="153"/>
      <c r="CK632" s="153"/>
      <c r="CL632" s="153"/>
      <c r="CM632" s="153"/>
      <c r="CN632" s="153"/>
      <c r="CO632" s="153"/>
      <c r="CP632" s="153"/>
      <c r="CQ632" s="153"/>
      <c r="CR632" s="153"/>
      <c r="CS632" s="153"/>
      <c r="CT632" s="153"/>
      <c r="CU632" s="153"/>
      <c r="CV632" s="153"/>
      <c r="CW632" s="153"/>
      <c r="CX632" s="153"/>
      <c r="CY632" s="153"/>
      <c r="CZ632" s="153"/>
      <c r="DA632" s="153"/>
      <c r="DB632" s="153"/>
      <c r="DC632" s="153"/>
      <c r="DD632" s="153"/>
      <c r="DE632" s="153"/>
      <c r="DF632" s="153"/>
      <c r="DG632" s="153"/>
      <c r="DH632" s="153"/>
      <c r="DI632" s="153"/>
      <c r="DJ632" s="153"/>
      <c r="DK632" s="153"/>
      <c r="DL632" s="153"/>
      <c r="DM632" s="153"/>
      <c r="DN632" s="153"/>
      <c r="DO632" s="153"/>
      <c r="DP632" s="153"/>
      <c r="DQ632" s="153"/>
      <c r="DR632" s="153"/>
      <c r="DS632" s="153"/>
      <c r="DT632" s="153"/>
      <c r="DU632" s="92"/>
      <c r="DV632" s="92"/>
      <c r="DW632" s="92"/>
      <c r="DX632" s="92"/>
      <c r="DY632" s="92"/>
      <c r="DZ632" s="92"/>
      <c r="EA632" s="92"/>
      <c r="EB632" s="92"/>
    </row>
    <row r="633" spans="1:132" s="1" customFormat="1" ht="10.5" customHeight="1" x14ac:dyDescent="0.2">
      <c r="A633" s="1532"/>
      <c r="B633" s="1633"/>
      <c r="C633" s="1403" t="s">
        <v>557</v>
      </c>
      <c r="D633" s="134" t="s">
        <v>116</v>
      </c>
      <c r="E633" s="51">
        <f t="shared" ref="E633:AB633" si="389">ROUND((AG633-AF633)*$AE633,2)</f>
        <v>0.44</v>
      </c>
      <c r="F633" s="51">
        <f t="shared" si="389"/>
        <v>0.44</v>
      </c>
      <c r="G633" s="51">
        <f t="shared" si="389"/>
        <v>0.44</v>
      </c>
      <c r="H633" s="290">
        <f t="shared" si="389"/>
        <v>0.44</v>
      </c>
      <c r="I633" s="51">
        <f t="shared" si="389"/>
        <v>0.44</v>
      </c>
      <c r="J633" s="51">
        <f t="shared" si="389"/>
        <v>0.44</v>
      </c>
      <c r="K633" s="51">
        <f t="shared" si="389"/>
        <v>0.44</v>
      </c>
      <c r="L633" s="51">
        <f t="shared" si="389"/>
        <v>0.44</v>
      </c>
      <c r="M633" s="51">
        <f t="shared" si="389"/>
        <v>0.44</v>
      </c>
      <c r="N633" s="290">
        <f t="shared" si="389"/>
        <v>0.44</v>
      </c>
      <c r="O633" s="51">
        <f t="shared" si="389"/>
        <v>0.44</v>
      </c>
      <c r="P633" s="51">
        <f t="shared" si="389"/>
        <v>0.44</v>
      </c>
      <c r="Q633" s="51">
        <f t="shared" si="389"/>
        <v>0.44</v>
      </c>
      <c r="R633" s="51">
        <f t="shared" si="389"/>
        <v>0.44</v>
      </c>
      <c r="S633" s="51">
        <f t="shared" si="389"/>
        <v>0.44</v>
      </c>
      <c r="T633" s="51">
        <f t="shared" si="389"/>
        <v>0.44</v>
      </c>
      <c r="U633" s="51">
        <f t="shared" si="389"/>
        <v>0.44</v>
      </c>
      <c r="V633" s="51">
        <f t="shared" si="389"/>
        <v>0.44</v>
      </c>
      <c r="W633" s="51">
        <f t="shared" si="389"/>
        <v>0.44</v>
      </c>
      <c r="X633" s="51">
        <f t="shared" si="389"/>
        <v>0.44</v>
      </c>
      <c r="Y633" s="290">
        <f t="shared" si="389"/>
        <v>0.44</v>
      </c>
      <c r="Z633" s="51">
        <f t="shared" si="389"/>
        <v>0.44</v>
      </c>
      <c r="AA633" s="51">
        <f t="shared" si="389"/>
        <v>0.44</v>
      </c>
      <c r="AB633" s="52">
        <f t="shared" si="389"/>
        <v>0.44</v>
      </c>
      <c r="AC633" s="50">
        <f>SUM(E633:AB633)</f>
        <v>10.56</v>
      </c>
      <c r="AD633" s="53">
        <f>SUM(E634:AB634)</f>
        <v>5.9000000000000012</v>
      </c>
      <c r="AE633" s="456">
        <v>2.4</v>
      </c>
      <c r="AF633" s="1058">
        <v>10868.5157</v>
      </c>
      <c r="AG633" s="1058">
        <v>10868.6978</v>
      </c>
      <c r="AH633" s="1059">
        <v>10868.8799</v>
      </c>
      <c r="AI633" s="1058">
        <v>10869.061900000001</v>
      </c>
      <c r="AJ633" s="1058">
        <v>10869.2438</v>
      </c>
      <c r="AK633" s="1058">
        <v>10869.425800000001</v>
      </c>
      <c r="AL633" s="1058">
        <v>10869.6078</v>
      </c>
      <c r="AM633" s="1058">
        <v>10869.79</v>
      </c>
      <c r="AN633" s="1058">
        <v>10869.972299999999</v>
      </c>
      <c r="AO633" s="1058">
        <v>10870.1546</v>
      </c>
      <c r="AP633" s="1058">
        <v>10870.337299999999</v>
      </c>
      <c r="AQ633" s="1058">
        <v>10870.5196</v>
      </c>
      <c r="AR633" s="1058">
        <v>10870.7022</v>
      </c>
      <c r="AS633" s="1058">
        <v>10870.884599999999</v>
      </c>
      <c r="AT633" s="1058">
        <v>10871.0671</v>
      </c>
      <c r="AU633" s="1058">
        <v>10871.2495</v>
      </c>
      <c r="AV633" s="1058">
        <v>10871.431699999999</v>
      </c>
      <c r="AW633" s="1058">
        <v>10871.6137</v>
      </c>
      <c r="AX633" s="1058">
        <v>10871.7958</v>
      </c>
      <c r="AY633" s="1058">
        <v>10871.978300000001</v>
      </c>
      <c r="AZ633" s="1058">
        <v>10872.1605</v>
      </c>
      <c r="BA633" s="1058">
        <v>10872.342699999999</v>
      </c>
      <c r="BB633" s="1058">
        <v>10872.524799999999</v>
      </c>
      <c r="BC633" s="1058">
        <v>10872.7073</v>
      </c>
      <c r="BD633" s="1058">
        <v>10872.889499999999</v>
      </c>
      <c r="BE633" s="165"/>
      <c r="BF633" s="165"/>
      <c r="BG633" s="165"/>
      <c r="BH633" s="165"/>
      <c r="BI633" s="165"/>
      <c r="BJ633" s="165"/>
      <c r="BK633" s="165"/>
      <c r="BL633" s="165"/>
      <c r="BM633" s="165"/>
      <c r="BN633" s="165"/>
      <c r="BO633" s="165"/>
      <c r="BP633" s="165"/>
      <c r="BQ633" s="165"/>
      <c r="BR633" s="165"/>
      <c r="BS633" s="165"/>
      <c r="BT633" s="165"/>
      <c r="BU633" s="165"/>
      <c r="BV633" s="165"/>
      <c r="BW633" s="165"/>
      <c r="BX633" s="165"/>
      <c r="BY633" s="165"/>
      <c r="BZ633" s="165"/>
      <c r="CA633" s="165"/>
      <c r="CB633" s="165"/>
      <c r="CC633" s="165"/>
      <c r="CD633" s="165"/>
      <c r="CE633" s="165"/>
      <c r="CF633" s="165"/>
      <c r="CG633" s="165"/>
      <c r="CH633" s="165"/>
      <c r="CI633" s="165"/>
      <c r="CJ633" s="165"/>
      <c r="CK633" s="165"/>
      <c r="CL633" s="165"/>
      <c r="CM633" s="165"/>
      <c r="CN633" s="165"/>
      <c r="CO633" s="165"/>
      <c r="CP633" s="165"/>
      <c r="CQ633" s="165"/>
      <c r="CR633" s="165"/>
      <c r="CS633" s="165"/>
      <c r="CT633" s="165"/>
      <c r="CU633" s="165"/>
      <c r="CV633" s="165"/>
      <c r="CW633" s="165"/>
      <c r="CX633" s="165"/>
      <c r="CY633" s="165"/>
      <c r="CZ633" s="165"/>
      <c r="DA633" s="165"/>
      <c r="DB633" s="165"/>
      <c r="DC633" s="165"/>
      <c r="DD633" s="165"/>
      <c r="DE633" s="165"/>
      <c r="DF633" s="165"/>
      <c r="DG633" s="165"/>
      <c r="DH633" s="165"/>
      <c r="DI633" s="165"/>
      <c r="DJ633" s="165"/>
      <c r="DK633" s="165"/>
      <c r="DL633" s="165"/>
      <c r="DM633" s="165"/>
      <c r="DN633" s="165"/>
      <c r="DO633" s="165"/>
      <c r="DP633" s="165"/>
      <c r="DQ633" s="165"/>
      <c r="DR633" s="165"/>
      <c r="DS633" s="165"/>
      <c r="DT633" s="165"/>
      <c r="DU633" s="165"/>
      <c r="DV633" s="165"/>
      <c r="DW633" s="165"/>
      <c r="DX633" s="165"/>
      <c r="DY633" s="165"/>
      <c r="DZ633" s="165"/>
      <c r="EA633" s="165"/>
      <c r="EB633" s="165"/>
    </row>
    <row r="634" spans="1:132" s="1" customFormat="1" ht="10.5" customHeight="1" x14ac:dyDescent="0.2">
      <c r="A634" s="1532"/>
      <c r="B634" s="1633"/>
      <c r="C634" s="1403" t="s">
        <v>557</v>
      </c>
      <c r="D634" s="134" t="s">
        <v>117</v>
      </c>
      <c r="E634" s="51">
        <f t="shared" ref="E634:AB634" si="390">ROUND((AG634-AF634)*$AE633,2)</f>
        <v>0.25</v>
      </c>
      <c r="F634" s="51">
        <f t="shared" si="390"/>
        <v>0.25</v>
      </c>
      <c r="G634" s="51">
        <f t="shared" si="390"/>
        <v>0.25</v>
      </c>
      <c r="H634" s="290">
        <f t="shared" si="390"/>
        <v>0.25</v>
      </c>
      <c r="I634" s="51">
        <f t="shared" si="390"/>
        <v>0.25</v>
      </c>
      <c r="J634" s="51">
        <f t="shared" si="390"/>
        <v>0.24</v>
      </c>
      <c r="K634" s="51">
        <f t="shared" si="390"/>
        <v>0.24</v>
      </c>
      <c r="L634" s="51">
        <f t="shared" si="390"/>
        <v>0.25</v>
      </c>
      <c r="M634" s="51">
        <f t="shared" si="390"/>
        <v>0.25</v>
      </c>
      <c r="N634" s="290">
        <f t="shared" si="390"/>
        <v>0.25</v>
      </c>
      <c r="O634" s="51">
        <f t="shared" si="390"/>
        <v>0.25</v>
      </c>
      <c r="P634" s="51">
        <f t="shared" si="390"/>
        <v>0.25</v>
      </c>
      <c r="Q634" s="51">
        <f t="shared" si="390"/>
        <v>0.25</v>
      </c>
      <c r="R634" s="51">
        <f t="shared" si="390"/>
        <v>0.25</v>
      </c>
      <c r="S634" s="51">
        <f t="shared" si="390"/>
        <v>0.25</v>
      </c>
      <c r="T634" s="51">
        <f t="shared" si="390"/>
        <v>0.24</v>
      </c>
      <c r="U634" s="51">
        <f t="shared" si="390"/>
        <v>0.24</v>
      </c>
      <c r="V634" s="51">
        <f t="shared" si="390"/>
        <v>0.24</v>
      </c>
      <c r="W634" s="51">
        <f t="shared" si="390"/>
        <v>0.24</v>
      </c>
      <c r="X634" s="51">
        <f t="shared" si="390"/>
        <v>0.24</v>
      </c>
      <c r="Y634" s="290">
        <f t="shared" si="390"/>
        <v>0.24</v>
      </c>
      <c r="Z634" s="51">
        <f t="shared" si="390"/>
        <v>0.24</v>
      </c>
      <c r="AA634" s="51">
        <f t="shared" si="390"/>
        <v>0.25</v>
      </c>
      <c r="AB634" s="52">
        <f t="shared" si="390"/>
        <v>0.24</v>
      </c>
      <c r="AC634" s="50"/>
      <c r="AD634" s="53"/>
      <c r="AE634" s="456"/>
      <c r="AF634" s="1058">
        <v>13086.0913</v>
      </c>
      <c r="AG634" s="1058">
        <v>13086.195100000001</v>
      </c>
      <c r="AH634" s="1059">
        <v>13086.2981</v>
      </c>
      <c r="AI634" s="1058">
        <v>13086.4004</v>
      </c>
      <c r="AJ634" s="1058">
        <v>13086.502500000001</v>
      </c>
      <c r="AK634" s="1058">
        <v>13086.6047</v>
      </c>
      <c r="AL634" s="1058">
        <v>13086.706399999999</v>
      </c>
      <c r="AM634" s="1058">
        <v>13086.808300000001</v>
      </c>
      <c r="AN634" s="1058">
        <v>13086.9107</v>
      </c>
      <c r="AO634" s="1058">
        <v>13087.0137</v>
      </c>
      <c r="AP634" s="1058">
        <v>13087.117700000001</v>
      </c>
      <c r="AQ634" s="1058">
        <v>13087.221100000001</v>
      </c>
      <c r="AR634" s="1058">
        <v>13087.3251</v>
      </c>
      <c r="AS634" s="1058">
        <v>13087.428900000001</v>
      </c>
      <c r="AT634" s="1058">
        <v>13087.531800000001</v>
      </c>
      <c r="AU634" s="1058">
        <v>13087.634099999999</v>
      </c>
      <c r="AV634" s="1058">
        <v>13087.735500000001</v>
      </c>
      <c r="AW634" s="1058">
        <v>13087.836600000001</v>
      </c>
      <c r="AX634" s="1058">
        <v>13087.937900000001</v>
      </c>
      <c r="AY634" s="1058">
        <v>13088.0393</v>
      </c>
      <c r="AZ634" s="1058">
        <v>13088.1409</v>
      </c>
      <c r="BA634" s="1058">
        <v>13088.2425</v>
      </c>
      <c r="BB634" s="1058">
        <v>13088.3439</v>
      </c>
      <c r="BC634" s="1058">
        <v>13088.446</v>
      </c>
      <c r="BD634" s="1058">
        <v>13088.5478</v>
      </c>
      <c r="BE634" s="165"/>
      <c r="BF634" s="165"/>
      <c r="BG634" s="165"/>
      <c r="BH634" s="165"/>
      <c r="BI634" s="165"/>
      <c r="BJ634" s="165"/>
      <c r="BK634" s="165"/>
      <c r="BL634" s="165"/>
      <c r="BM634" s="165"/>
      <c r="BN634" s="165"/>
      <c r="BO634" s="165"/>
      <c r="BP634" s="165"/>
      <c r="BQ634" s="165"/>
      <c r="BR634" s="165"/>
      <c r="BS634" s="165"/>
      <c r="BT634" s="165"/>
      <c r="BU634" s="165"/>
      <c r="BV634" s="165"/>
      <c r="BW634" s="165"/>
      <c r="BX634" s="165"/>
      <c r="BY634" s="165"/>
      <c r="BZ634" s="165"/>
      <c r="CA634" s="165"/>
      <c r="CB634" s="165"/>
      <c r="CC634" s="165"/>
      <c r="CD634" s="165"/>
      <c r="CE634" s="165"/>
      <c r="CF634" s="165"/>
      <c r="CG634" s="165"/>
      <c r="CH634" s="165"/>
      <c r="CI634" s="165"/>
      <c r="CJ634" s="165"/>
      <c r="CK634" s="165"/>
      <c r="CL634" s="165"/>
      <c r="CM634" s="165"/>
      <c r="CN634" s="165"/>
      <c r="CO634" s="165"/>
      <c r="CP634" s="165"/>
      <c r="CQ634" s="165"/>
      <c r="CR634" s="165"/>
      <c r="CS634" s="165"/>
      <c r="CT634" s="165"/>
      <c r="CU634" s="165"/>
      <c r="CV634" s="165"/>
      <c r="CW634" s="165"/>
      <c r="CX634" s="165"/>
      <c r="CY634" s="165"/>
      <c r="CZ634" s="165"/>
      <c r="DA634" s="165"/>
      <c r="DB634" s="165"/>
      <c r="DC634" s="165"/>
      <c r="DD634" s="165"/>
      <c r="DE634" s="165"/>
      <c r="DF634" s="165"/>
      <c r="DG634" s="165"/>
      <c r="DH634" s="165"/>
      <c r="DI634" s="165"/>
      <c r="DJ634" s="165"/>
      <c r="DK634" s="165"/>
      <c r="DL634" s="165"/>
      <c r="DM634" s="165"/>
      <c r="DN634" s="165"/>
      <c r="DO634" s="165"/>
      <c r="DP634" s="165"/>
      <c r="DQ634" s="165"/>
      <c r="DR634" s="165"/>
      <c r="DS634" s="165"/>
      <c r="DT634" s="165"/>
      <c r="DU634" s="165"/>
      <c r="DV634" s="165"/>
      <c r="DW634" s="165"/>
      <c r="DX634" s="165"/>
      <c r="DY634" s="165"/>
      <c r="DZ634" s="165"/>
      <c r="EA634" s="165"/>
      <c r="EB634" s="165"/>
    </row>
    <row r="635" spans="1:132" s="1" customFormat="1" ht="10.5" customHeight="1" thickBot="1" x14ac:dyDescent="0.25">
      <c r="A635" s="1533"/>
      <c r="B635" s="1637"/>
      <c r="C635" s="274"/>
      <c r="D635" s="239" t="s">
        <v>41</v>
      </c>
      <c r="E635" s="84">
        <f>E634/E633</f>
        <v>0.56818181818181823</v>
      </c>
      <c r="F635" s="84">
        <f t="shared" ref="F635:AB635" si="391">F634/F633</f>
        <v>0.56818181818181823</v>
      </c>
      <c r="G635" s="84">
        <f t="shared" si="391"/>
        <v>0.56818181818181823</v>
      </c>
      <c r="H635" s="298">
        <f t="shared" si="391"/>
        <v>0.56818181818181823</v>
      </c>
      <c r="I635" s="84">
        <f t="shared" si="391"/>
        <v>0.56818181818181823</v>
      </c>
      <c r="J635" s="84">
        <f t="shared" si="391"/>
        <v>0.54545454545454541</v>
      </c>
      <c r="K635" s="84">
        <f t="shared" si="391"/>
        <v>0.54545454545454541</v>
      </c>
      <c r="L635" s="84">
        <f t="shared" si="391"/>
        <v>0.56818181818181823</v>
      </c>
      <c r="M635" s="84">
        <f t="shared" si="391"/>
        <v>0.56818181818181823</v>
      </c>
      <c r="N635" s="298">
        <f t="shared" si="391"/>
        <v>0.56818181818181823</v>
      </c>
      <c r="O635" s="84">
        <f t="shared" si="391"/>
        <v>0.56818181818181823</v>
      </c>
      <c r="P635" s="84">
        <f t="shared" si="391"/>
        <v>0.56818181818181823</v>
      </c>
      <c r="Q635" s="84">
        <f t="shared" si="391"/>
        <v>0.56818181818181823</v>
      </c>
      <c r="R635" s="84">
        <f t="shared" si="391"/>
        <v>0.56818181818181823</v>
      </c>
      <c r="S635" s="84">
        <f t="shared" si="391"/>
        <v>0.56818181818181823</v>
      </c>
      <c r="T635" s="84">
        <f t="shared" si="391"/>
        <v>0.54545454545454541</v>
      </c>
      <c r="U635" s="84">
        <f t="shared" si="391"/>
        <v>0.54545454545454541</v>
      </c>
      <c r="V635" s="84">
        <f t="shared" si="391"/>
        <v>0.54545454545454541</v>
      </c>
      <c r="W635" s="84">
        <f t="shared" si="391"/>
        <v>0.54545454545454541</v>
      </c>
      <c r="X635" s="84">
        <f t="shared" si="391"/>
        <v>0.54545454545454541</v>
      </c>
      <c r="Y635" s="298">
        <f t="shared" si="391"/>
        <v>0.54545454545454541</v>
      </c>
      <c r="Z635" s="84">
        <f t="shared" si="391"/>
        <v>0.54545454545454541</v>
      </c>
      <c r="AA635" s="84">
        <f t="shared" si="391"/>
        <v>0.56818181818181823</v>
      </c>
      <c r="AB635" s="85">
        <f t="shared" si="391"/>
        <v>0.54545454545454541</v>
      </c>
      <c r="AC635" s="50"/>
      <c r="AD635" s="53"/>
      <c r="AE635" s="456"/>
      <c r="AF635" s="264"/>
      <c r="AG635" s="264"/>
      <c r="AH635" s="264"/>
      <c r="AI635" s="264"/>
      <c r="AJ635" s="264"/>
      <c r="AK635" s="264"/>
      <c r="AL635" s="264"/>
      <c r="AM635" s="264"/>
      <c r="AN635" s="264"/>
      <c r="AO635" s="264"/>
      <c r="AP635" s="264"/>
      <c r="AQ635" s="264"/>
      <c r="AR635" s="264"/>
      <c r="AS635" s="264"/>
      <c r="AT635" s="264"/>
      <c r="AU635" s="264"/>
      <c r="AV635" s="264"/>
      <c r="AW635" s="264"/>
      <c r="AX635" s="264"/>
      <c r="AY635" s="264"/>
      <c r="AZ635" s="264"/>
      <c r="BA635" s="264"/>
      <c r="BB635" s="264"/>
      <c r="BC635" s="264"/>
      <c r="BD635" s="264"/>
      <c r="BE635" s="165"/>
      <c r="BF635" s="165"/>
      <c r="BG635" s="165"/>
      <c r="BH635" s="165"/>
      <c r="BI635" s="165"/>
      <c r="BJ635" s="165"/>
      <c r="BK635" s="165"/>
      <c r="BL635" s="165"/>
      <c r="BM635" s="165"/>
      <c r="BN635" s="165"/>
      <c r="BO635" s="165"/>
      <c r="BP635" s="165"/>
      <c r="BQ635" s="165"/>
      <c r="BR635" s="165"/>
      <c r="BS635" s="165"/>
      <c r="BT635" s="165"/>
      <c r="BU635" s="165"/>
      <c r="BV635" s="165"/>
      <c r="BW635" s="165"/>
      <c r="BX635" s="165"/>
      <c r="BY635" s="165"/>
      <c r="BZ635" s="165"/>
      <c r="CA635" s="165"/>
      <c r="CB635" s="165"/>
      <c r="CC635" s="165"/>
      <c r="CD635" s="165"/>
      <c r="CE635" s="165"/>
      <c r="CF635" s="165"/>
      <c r="CG635" s="165"/>
      <c r="CH635" s="165"/>
      <c r="CI635" s="165"/>
      <c r="CJ635" s="165"/>
      <c r="CK635" s="165"/>
      <c r="CL635" s="165"/>
      <c r="CM635" s="165"/>
      <c r="CN635" s="165"/>
      <c r="CO635" s="165"/>
      <c r="CP635" s="165"/>
      <c r="CQ635" s="165"/>
      <c r="CR635" s="165"/>
      <c r="CS635" s="165"/>
      <c r="CT635" s="165"/>
      <c r="CU635" s="165"/>
      <c r="CV635" s="165"/>
      <c r="CW635" s="165"/>
      <c r="CX635" s="165"/>
      <c r="CY635" s="165"/>
      <c r="CZ635" s="165"/>
      <c r="DA635" s="165"/>
      <c r="DB635" s="165"/>
      <c r="DC635" s="165"/>
      <c r="DD635" s="165"/>
      <c r="DE635" s="165"/>
      <c r="DF635" s="165"/>
      <c r="DG635" s="165"/>
      <c r="DH635" s="165"/>
      <c r="DI635" s="165"/>
      <c r="DJ635" s="165"/>
      <c r="DK635" s="165"/>
      <c r="DL635" s="165"/>
      <c r="DM635" s="165"/>
      <c r="DN635" s="165"/>
      <c r="DO635" s="165"/>
      <c r="DP635" s="165"/>
      <c r="DQ635" s="165"/>
      <c r="DR635" s="165"/>
      <c r="DS635" s="165"/>
      <c r="DT635" s="165"/>
      <c r="DU635" s="165"/>
      <c r="DV635" s="165"/>
      <c r="DW635" s="165"/>
      <c r="DX635" s="165"/>
      <c r="DY635" s="165"/>
      <c r="DZ635" s="165"/>
      <c r="EA635" s="165"/>
      <c r="EB635" s="165"/>
    </row>
    <row r="636" spans="1:132" s="1" customFormat="1" ht="10.5" customHeight="1" x14ac:dyDescent="0.2">
      <c r="A636" s="1531" t="s">
        <v>72</v>
      </c>
      <c r="B636" s="1636" t="s">
        <v>958</v>
      </c>
      <c r="C636" s="1119"/>
      <c r="D636" s="1203"/>
      <c r="E636" s="186"/>
      <c r="F636" s="82"/>
      <c r="G636" s="82"/>
      <c r="H636" s="297"/>
      <c r="I636" s="82"/>
      <c r="J636" s="82"/>
      <c r="K636" s="82"/>
      <c r="L636" s="82"/>
      <c r="M636" s="82"/>
      <c r="N636" s="297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297"/>
      <c r="Z636" s="82"/>
      <c r="AA636" s="82"/>
      <c r="AB636" s="188"/>
      <c r="AC636" s="50"/>
      <c r="AD636" s="53"/>
      <c r="AE636" s="456"/>
      <c r="AF636" s="260"/>
      <c r="AG636" s="260"/>
      <c r="AH636" s="260"/>
      <c r="AI636" s="260"/>
      <c r="AJ636" s="260"/>
      <c r="AK636" s="260"/>
      <c r="AL636" s="260"/>
      <c r="AM636" s="260"/>
      <c r="AN636" s="260"/>
      <c r="AO636" s="260"/>
      <c r="AP636" s="260"/>
      <c r="AQ636" s="260"/>
      <c r="AR636" s="260"/>
      <c r="AS636" s="260"/>
      <c r="AT636" s="260"/>
      <c r="AU636" s="260"/>
      <c r="AV636" s="260"/>
      <c r="AW636" s="260"/>
      <c r="AX636" s="260"/>
      <c r="AY636" s="260"/>
      <c r="AZ636" s="260"/>
      <c r="BA636" s="260"/>
      <c r="BB636" s="260"/>
      <c r="BC636" s="260"/>
      <c r="BD636" s="260"/>
      <c r="BE636" s="165"/>
      <c r="BF636" s="165"/>
      <c r="BG636" s="165"/>
      <c r="BH636" s="165"/>
      <c r="BI636" s="165"/>
      <c r="BJ636" s="165"/>
      <c r="BK636" s="165"/>
      <c r="BL636" s="165"/>
      <c r="BM636" s="165"/>
      <c r="BN636" s="165"/>
      <c r="BO636" s="165"/>
      <c r="BP636" s="165"/>
      <c r="BQ636" s="165"/>
      <c r="BR636" s="165"/>
      <c r="BS636" s="165"/>
      <c r="BT636" s="165"/>
      <c r="BU636" s="165"/>
      <c r="BV636" s="165"/>
      <c r="BW636" s="165"/>
      <c r="BX636" s="165"/>
      <c r="BY636" s="165"/>
      <c r="BZ636" s="165"/>
      <c r="CA636" s="165"/>
      <c r="CB636" s="165"/>
      <c r="CC636" s="165"/>
      <c r="CD636" s="165"/>
      <c r="CE636" s="165"/>
      <c r="CF636" s="165"/>
      <c r="CG636" s="165"/>
      <c r="CH636" s="165"/>
      <c r="CI636" s="165"/>
      <c r="CJ636" s="165"/>
      <c r="CK636" s="165"/>
      <c r="CL636" s="165"/>
      <c r="CM636" s="165"/>
      <c r="CN636" s="165"/>
      <c r="CO636" s="165"/>
      <c r="CP636" s="165"/>
      <c r="CQ636" s="165"/>
      <c r="CR636" s="165"/>
      <c r="CS636" s="165"/>
      <c r="CT636" s="165"/>
      <c r="CU636" s="165"/>
      <c r="CV636" s="165"/>
      <c r="CW636" s="165"/>
      <c r="CX636" s="165"/>
      <c r="CY636" s="165"/>
      <c r="CZ636" s="165"/>
      <c r="DA636" s="165"/>
      <c r="DB636" s="165"/>
      <c r="DC636" s="165"/>
      <c r="DD636" s="165"/>
      <c r="DE636" s="165"/>
      <c r="DF636" s="165"/>
      <c r="DG636" s="165"/>
      <c r="DH636" s="165"/>
      <c r="DI636" s="165"/>
      <c r="DJ636" s="165"/>
      <c r="DK636" s="165"/>
      <c r="DL636" s="165"/>
      <c r="DM636" s="165"/>
      <c r="DN636" s="165"/>
      <c r="DO636" s="165"/>
      <c r="DP636" s="165"/>
      <c r="DQ636" s="165"/>
      <c r="DR636" s="165"/>
      <c r="DS636" s="165"/>
      <c r="DT636" s="165"/>
      <c r="DU636" s="165"/>
      <c r="DV636" s="165"/>
      <c r="DW636" s="165"/>
      <c r="DX636" s="165"/>
      <c r="DY636" s="165"/>
      <c r="DZ636" s="165"/>
      <c r="EA636" s="165"/>
      <c r="EB636" s="165"/>
    </row>
    <row r="637" spans="1:132" s="3" customFormat="1" ht="10.5" customHeight="1" x14ac:dyDescent="0.2">
      <c r="A637" s="1532"/>
      <c r="B637" s="1633"/>
      <c r="C637" s="1403" t="s">
        <v>129</v>
      </c>
      <c r="D637" s="134" t="s">
        <v>33</v>
      </c>
      <c r="E637" s="107">
        <f>ROUND(SQRT(E638^2+E639^2)*1000/(1.73*E$530),0)</f>
        <v>0</v>
      </c>
      <c r="F637" s="107">
        <f t="shared" ref="F637:AB637" si="392">ROUND(SQRT(F638^2+F639^2)*1000/(1.73*F$530),0)</f>
        <v>0</v>
      </c>
      <c r="G637" s="107">
        <f t="shared" si="392"/>
        <v>0</v>
      </c>
      <c r="H637" s="305">
        <f t="shared" si="392"/>
        <v>0</v>
      </c>
      <c r="I637" s="107">
        <f t="shared" si="392"/>
        <v>0</v>
      </c>
      <c r="J637" s="107">
        <f t="shared" si="392"/>
        <v>0</v>
      </c>
      <c r="K637" s="107">
        <f t="shared" si="392"/>
        <v>0</v>
      </c>
      <c r="L637" s="107">
        <f t="shared" si="392"/>
        <v>0</v>
      </c>
      <c r="M637" s="107">
        <f t="shared" si="392"/>
        <v>0</v>
      </c>
      <c r="N637" s="305">
        <f t="shared" si="392"/>
        <v>0</v>
      </c>
      <c r="O637" s="107">
        <f t="shared" si="392"/>
        <v>0</v>
      </c>
      <c r="P637" s="107">
        <f t="shared" si="392"/>
        <v>0</v>
      </c>
      <c r="Q637" s="107">
        <f t="shared" si="392"/>
        <v>0</v>
      </c>
      <c r="R637" s="107">
        <f t="shared" si="392"/>
        <v>0</v>
      </c>
      <c r="S637" s="107">
        <f t="shared" si="392"/>
        <v>0</v>
      </c>
      <c r="T637" s="107">
        <f t="shared" si="392"/>
        <v>0</v>
      </c>
      <c r="U637" s="107">
        <f t="shared" si="392"/>
        <v>0</v>
      </c>
      <c r="V637" s="107">
        <f t="shared" si="392"/>
        <v>0</v>
      </c>
      <c r="W637" s="107">
        <f t="shared" si="392"/>
        <v>0</v>
      </c>
      <c r="X637" s="107">
        <f t="shared" si="392"/>
        <v>0</v>
      </c>
      <c r="Y637" s="305">
        <f t="shared" si="392"/>
        <v>0</v>
      </c>
      <c r="Z637" s="107">
        <f t="shared" si="392"/>
        <v>0</v>
      </c>
      <c r="AA637" s="107">
        <f t="shared" si="392"/>
        <v>0</v>
      </c>
      <c r="AB637" s="108">
        <f t="shared" si="392"/>
        <v>0</v>
      </c>
      <c r="AC637" s="750"/>
      <c r="AD637" s="751"/>
      <c r="AE637" s="752"/>
      <c r="AF637" s="264"/>
      <c r="AG637" s="264"/>
      <c r="AH637" s="264"/>
      <c r="AI637" s="264"/>
      <c r="AJ637" s="264"/>
      <c r="AK637" s="264"/>
      <c r="AL637" s="264"/>
      <c r="AM637" s="264"/>
      <c r="AN637" s="264"/>
      <c r="AO637" s="264"/>
      <c r="AP637" s="264"/>
      <c r="AQ637" s="264"/>
      <c r="AR637" s="264"/>
      <c r="AS637" s="264"/>
      <c r="AT637" s="264"/>
      <c r="AU637" s="264"/>
      <c r="AV637" s="264"/>
      <c r="AW637" s="264"/>
      <c r="AX637" s="264"/>
      <c r="AY637" s="264"/>
      <c r="AZ637" s="264"/>
      <c r="BA637" s="264"/>
      <c r="BB637" s="264"/>
      <c r="BC637" s="264"/>
      <c r="BD637" s="264"/>
      <c r="BE637" s="153"/>
      <c r="BF637" s="153"/>
      <c r="BG637" s="153"/>
      <c r="BH637" s="153"/>
      <c r="BI637" s="153"/>
      <c r="BJ637" s="153"/>
      <c r="BK637" s="153"/>
      <c r="BL637" s="153"/>
      <c r="BM637" s="153"/>
      <c r="BN637" s="153"/>
      <c r="BO637" s="153"/>
      <c r="BP637" s="153"/>
      <c r="BQ637" s="153"/>
      <c r="BR637" s="153"/>
      <c r="BS637" s="153"/>
      <c r="BT637" s="153"/>
      <c r="BU637" s="153"/>
      <c r="BV637" s="153"/>
      <c r="BW637" s="153"/>
      <c r="BX637" s="153"/>
      <c r="BY637" s="153"/>
      <c r="BZ637" s="153"/>
      <c r="CA637" s="153"/>
      <c r="CB637" s="153"/>
      <c r="CC637" s="153"/>
      <c r="CD637" s="153"/>
      <c r="CE637" s="153"/>
      <c r="CF637" s="153"/>
      <c r="CG637" s="153"/>
      <c r="CH637" s="153"/>
      <c r="CI637" s="153"/>
      <c r="CJ637" s="153"/>
      <c r="CK637" s="153"/>
      <c r="CL637" s="153"/>
      <c r="CM637" s="153"/>
      <c r="CN637" s="153"/>
      <c r="CO637" s="153"/>
      <c r="CP637" s="153"/>
      <c r="CQ637" s="153"/>
      <c r="CR637" s="153"/>
      <c r="CS637" s="153"/>
      <c r="CT637" s="153"/>
      <c r="CU637" s="153"/>
      <c r="CV637" s="153"/>
      <c r="CW637" s="153"/>
      <c r="CX637" s="153"/>
      <c r="CY637" s="153"/>
      <c r="CZ637" s="153"/>
      <c r="DA637" s="153"/>
      <c r="DB637" s="153"/>
      <c r="DC637" s="153"/>
      <c r="DD637" s="153"/>
      <c r="DE637" s="153"/>
      <c r="DF637" s="153"/>
      <c r="DG637" s="153"/>
      <c r="DH637" s="153"/>
      <c r="DI637" s="153"/>
      <c r="DJ637" s="153"/>
      <c r="DK637" s="153"/>
      <c r="DL637" s="153"/>
      <c r="DM637" s="153"/>
      <c r="DN637" s="153"/>
      <c r="DO637" s="153"/>
      <c r="DP637" s="153"/>
      <c r="DQ637" s="153"/>
      <c r="DR637" s="153"/>
      <c r="DS637" s="153"/>
      <c r="DT637" s="153"/>
      <c r="DU637" s="92"/>
      <c r="DV637" s="92"/>
      <c r="DW637" s="92"/>
      <c r="DX637" s="92"/>
      <c r="DY637" s="92"/>
      <c r="DZ637" s="92"/>
      <c r="EA637" s="92"/>
      <c r="EB637" s="92"/>
    </row>
    <row r="638" spans="1:132" s="1" customFormat="1" ht="10.5" customHeight="1" x14ac:dyDescent="0.2">
      <c r="A638" s="1532"/>
      <c r="B638" s="1633"/>
      <c r="C638" s="1403" t="s">
        <v>557</v>
      </c>
      <c r="D638" s="134" t="s">
        <v>116</v>
      </c>
      <c r="E638" s="51">
        <f t="shared" ref="E638:AB638" si="393">ROUND((AG638-AF638)*$AE638,2)</f>
        <v>0</v>
      </c>
      <c r="F638" s="51">
        <f t="shared" si="393"/>
        <v>0</v>
      </c>
      <c r="G638" s="51">
        <f t="shared" si="393"/>
        <v>0</v>
      </c>
      <c r="H638" s="290">
        <f t="shared" si="393"/>
        <v>0</v>
      </c>
      <c r="I638" s="51">
        <f t="shared" si="393"/>
        <v>0</v>
      </c>
      <c r="J638" s="51">
        <f t="shared" si="393"/>
        <v>0</v>
      </c>
      <c r="K638" s="51">
        <f t="shared" si="393"/>
        <v>0</v>
      </c>
      <c r="L638" s="51">
        <f t="shared" si="393"/>
        <v>0</v>
      </c>
      <c r="M638" s="51">
        <f t="shared" si="393"/>
        <v>0</v>
      </c>
      <c r="N638" s="290">
        <f t="shared" si="393"/>
        <v>0</v>
      </c>
      <c r="O638" s="51">
        <f t="shared" si="393"/>
        <v>0</v>
      </c>
      <c r="P638" s="51">
        <f t="shared" si="393"/>
        <v>0</v>
      </c>
      <c r="Q638" s="51">
        <f t="shared" si="393"/>
        <v>0</v>
      </c>
      <c r="R638" s="51">
        <f t="shared" si="393"/>
        <v>0</v>
      </c>
      <c r="S638" s="51">
        <f t="shared" si="393"/>
        <v>0</v>
      </c>
      <c r="T638" s="51">
        <f t="shared" si="393"/>
        <v>0</v>
      </c>
      <c r="U638" s="51">
        <f t="shared" si="393"/>
        <v>0</v>
      </c>
      <c r="V638" s="51">
        <f t="shared" si="393"/>
        <v>0</v>
      </c>
      <c r="W638" s="51">
        <f t="shared" si="393"/>
        <v>0</v>
      </c>
      <c r="X638" s="51">
        <f t="shared" si="393"/>
        <v>0</v>
      </c>
      <c r="Y638" s="290">
        <f t="shared" si="393"/>
        <v>0</v>
      </c>
      <c r="Z638" s="51">
        <f t="shared" si="393"/>
        <v>0</v>
      </c>
      <c r="AA638" s="51">
        <f t="shared" si="393"/>
        <v>0</v>
      </c>
      <c r="AB638" s="52">
        <f t="shared" si="393"/>
        <v>0</v>
      </c>
      <c r="AC638" s="50">
        <f>SUM(E638:AB638)</f>
        <v>0</v>
      </c>
      <c r="AD638" s="53">
        <f>SUM(E639:AB639)</f>
        <v>0</v>
      </c>
      <c r="AE638" s="456">
        <v>2.4</v>
      </c>
      <c r="AF638" s="1058">
        <v>269.6198</v>
      </c>
      <c r="AG638" s="1058">
        <v>269.61989999999997</v>
      </c>
      <c r="AH638" s="1059">
        <v>269.61989999999997</v>
      </c>
      <c r="AI638" s="1058">
        <v>269.62</v>
      </c>
      <c r="AJ638" s="1058">
        <v>269.62</v>
      </c>
      <c r="AK638" s="1058">
        <v>269.62009999999998</v>
      </c>
      <c r="AL638" s="1058">
        <v>269.62020000000001</v>
      </c>
      <c r="AM638" s="1058">
        <v>269.62020000000001</v>
      </c>
      <c r="AN638" s="1058">
        <v>269.62029999999999</v>
      </c>
      <c r="AO638" s="1058">
        <v>269.62029999999999</v>
      </c>
      <c r="AP638" s="1058">
        <v>269.62040000000002</v>
      </c>
      <c r="AQ638" s="1058">
        <v>269.62040000000002</v>
      </c>
      <c r="AR638" s="1058">
        <v>269.62049999999999</v>
      </c>
      <c r="AS638" s="1058">
        <v>269.62060000000002</v>
      </c>
      <c r="AT638" s="1058">
        <v>269.62060000000002</v>
      </c>
      <c r="AU638" s="1058">
        <v>269.6207</v>
      </c>
      <c r="AV638" s="1058">
        <v>269.6207</v>
      </c>
      <c r="AW638" s="1058">
        <v>269.62079999999997</v>
      </c>
      <c r="AX638" s="1058">
        <v>269.62090000000001</v>
      </c>
      <c r="AY638" s="1058">
        <v>269.62090000000001</v>
      </c>
      <c r="AZ638" s="1058">
        <v>269.62099999999998</v>
      </c>
      <c r="BA638" s="1058">
        <v>269.62099999999998</v>
      </c>
      <c r="BB638" s="1058">
        <v>269.62110000000001</v>
      </c>
      <c r="BC638" s="1058">
        <v>269.62110000000001</v>
      </c>
      <c r="BD638" s="1058">
        <v>269.62119999999999</v>
      </c>
      <c r="BE638" s="165"/>
      <c r="BF638" s="165"/>
      <c r="BG638" s="165"/>
      <c r="BH638" s="165"/>
      <c r="BI638" s="165"/>
      <c r="BJ638" s="165"/>
      <c r="BK638" s="165"/>
      <c r="BL638" s="165"/>
      <c r="BM638" s="165"/>
      <c r="BN638" s="165"/>
      <c r="BO638" s="165"/>
      <c r="BP638" s="165"/>
      <c r="BQ638" s="165"/>
      <c r="BR638" s="165"/>
      <c r="BS638" s="165"/>
      <c r="BT638" s="165"/>
      <c r="BU638" s="165"/>
      <c r="BV638" s="165"/>
      <c r="BW638" s="165"/>
      <c r="BX638" s="165"/>
      <c r="BY638" s="165"/>
      <c r="BZ638" s="165"/>
      <c r="CA638" s="165"/>
      <c r="CB638" s="165"/>
      <c r="CC638" s="165"/>
      <c r="CD638" s="165"/>
      <c r="CE638" s="165"/>
      <c r="CF638" s="165"/>
      <c r="CG638" s="165"/>
      <c r="CH638" s="165"/>
      <c r="CI638" s="165"/>
      <c r="CJ638" s="165"/>
      <c r="CK638" s="165"/>
      <c r="CL638" s="165"/>
      <c r="CM638" s="165"/>
      <c r="CN638" s="165"/>
      <c r="CO638" s="165"/>
      <c r="CP638" s="165"/>
      <c r="CQ638" s="165"/>
      <c r="CR638" s="165"/>
      <c r="CS638" s="165"/>
      <c r="CT638" s="165"/>
      <c r="CU638" s="165"/>
      <c r="CV638" s="165"/>
      <c r="CW638" s="165"/>
      <c r="CX638" s="165"/>
      <c r="CY638" s="165"/>
      <c r="CZ638" s="165"/>
      <c r="DA638" s="165"/>
      <c r="DB638" s="165"/>
      <c r="DC638" s="165"/>
      <c r="DD638" s="165"/>
      <c r="DE638" s="165"/>
      <c r="DF638" s="165"/>
      <c r="DG638" s="165"/>
      <c r="DH638" s="165"/>
      <c r="DI638" s="165"/>
      <c r="DJ638" s="165"/>
      <c r="DK638" s="165"/>
      <c r="DL638" s="165"/>
      <c r="DM638" s="165"/>
      <c r="DN638" s="165"/>
      <c r="DO638" s="165"/>
      <c r="DP638" s="165"/>
      <c r="DQ638" s="165"/>
      <c r="DR638" s="165"/>
      <c r="DS638" s="165"/>
      <c r="DT638" s="165"/>
      <c r="DU638" s="165"/>
      <c r="DV638" s="165"/>
      <c r="DW638" s="165"/>
      <c r="DX638" s="165"/>
      <c r="DY638" s="165"/>
      <c r="DZ638" s="165"/>
      <c r="EA638" s="165"/>
      <c r="EB638" s="165"/>
    </row>
    <row r="639" spans="1:132" s="1" customFormat="1" ht="10.5" customHeight="1" x14ac:dyDescent="0.2">
      <c r="A639" s="1532"/>
      <c r="B639" s="1633"/>
      <c r="C639" s="1403" t="s">
        <v>557</v>
      </c>
      <c r="D639" s="134" t="s">
        <v>117</v>
      </c>
      <c r="E639" s="51">
        <f t="shared" ref="E639:AB639" si="394">ROUND((AG639-AF639)*$AE638,2)</f>
        <v>0</v>
      </c>
      <c r="F639" s="51">
        <f t="shared" si="394"/>
        <v>0</v>
      </c>
      <c r="G639" s="51">
        <f t="shared" si="394"/>
        <v>0</v>
      </c>
      <c r="H639" s="290">
        <f t="shared" si="394"/>
        <v>0</v>
      </c>
      <c r="I639" s="51">
        <f t="shared" si="394"/>
        <v>0</v>
      </c>
      <c r="J639" s="51">
        <f t="shared" si="394"/>
        <v>0</v>
      </c>
      <c r="K639" s="51">
        <f t="shared" si="394"/>
        <v>0</v>
      </c>
      <c r="L639" s="51">
        <f t="shared" si="394"/>
        <v>0</v>
      </c>
      <c r="M639" s="51">
        <f t="shared" si="394"/>
        <v>0</v>
      </c>
      <c r="N639" s="290">
        <f t="shared" si="394"/>
        <v>0</v>
      </c>
      <c r="O639" s="51">
        <f t="shared" si="394"/>
        <v>0</v>
      </c>
      <c r="P639" s="51">
        <f t="shared" si="394"/>
        <v>0</v>
      </c>
      <c r="Q639" s="51">
        <f t="shared" si="394"/>
        <v>0</v>
      </c>
      <c r="R639" s="51">
        <f t="shared" si="394"/>
        <v>0</v>
      </c>
      <c r="S639" s="51">
        <f t="shared" si="394"/>
        <v>0</v>
      </c>
      <c r="T639" s="51">
        <f t="shared" si="394"/>
        <v>0</v>
      </c>
      <c r="U639" s="51">
        <f t="shared" si="394"/>
        <v>0</v>
      </c>
      <c r="V639" s="51">
        <f t="shared" si="394"/>
        <v>0</v>
      </c>
      <c r="W639" s="51">
        <f t="shared" si="394"/>
        <v>0</v>
      </c>
      <c r="X639" s="51">
        <f t="shared" si="394"/>
        <v>0</v>
      </c>
      <c r="Y639" s="290">
        <f t="shared" si="394"/>
        <v>0</v>
      </c>
      <c r="Z639" s="51">
        <f t="shared" si="394"/>
        <v>0</v>
      </c>
      <c r="AA639" s="51">
        <f t="shared" si="394"/>
        <v>0</v>
      </c>
      <c r="AB639" s="52">
        <f t="shared" si="394"/>
        <v>0</v>
      </c>
      <c r="AC639" s="149"/>
      <c r="AD639" s="93"/>
      <c r="AE639" s="708"/>
      <c r="AF639" s="1058">
        <v>194.30770000000001</v>
      </c>
      <c r="AG639" s="1058">
        <v>194.30770000000001</v>
      </c>
      <c r="AH639" s="1059">
        <v>194.30770000000001</v>
      </c>
      <c r="AI639" s="1058">
        <v>194.30770000000001</v>
      </c>
      <c r="AJ639" s="1058">
        <v>194.30770000000001</v>
      </c>
      <c r="AK639" s="1058">
        <v>194.30770000000001</v>
      </c>
      <c r="AL639" s="1058">
        <v>194.30770000000001</v>
      </c>
      <c r="AM639" s="1058">
        <v>194.30770000000001</v>
      </c>
      <c r="AN639" s="1058">
        <v>194.30770000000001</v>
      </c>
      <c r="AO639" s="1058">
        <v>194.30770000000001</v>
      </c>
      <c r="AP639" s="1058">
        <v>194.30770000000001</v>
      </c>
      <c r="AQ639" s="1058">
        <v>194.30770000000001</v>
      </c>
      <c r="AR639" s="1058">
        <v>194.30770000000001</v>
      </c>
      <c r="AS639" s="1058">
        <v>194.30770000000001</v>
      </c>
      <c r="AT639" s="1058">
        <v>194.30770000000001</v>
      </c>
      <c r="AU639" s="1058">
        <v>194.30770000000001</v>
      </c>
      <c r="AV639" s="1058">
        <v>194.30770000000001</v>
      </c>
      <c r="AW639" s="1058">
        <v>194.30770000000001</v>
      </c>
      <c r="AX639" s="1058">
        <v>194.30770000000001</v>
      </c>
      <c r="AY639" s="1058">
        <v>194.30770000000001</v>
      </c>
      <c r="AZ639" s="1058">
        <v>194.30770000000001</v>
      </c>
      <c r="BA639" s="1058">
        <v>194.30770000000001</v>
      </c>
      <c r="BB639" s="1058">
        <v>194.30770000000001</v>
      </c>
      <c r="BC639" s="1058">
        <v>194.30770000000001</v>
      </c>
      <c r="BD639" s="1058">
        <v>194.30770000000001</v>
      </c>
      <c r="BE639" s="165"/>
      <c r="BF639" s="165"/>
      <c r="BG639" s="165"/>
      <c r="BH639" s="165"/>
      <c r="BI639" s="165"/>
      <c r="BJ639" s="165"/>
      <c r="BK639" s="165"/>
      <c r="BL639" s="165"/>
      <c r="BM639" s="165"/>
      <c r="BN639" s="165"/>
      <c r="BO639" s="165"/>
      <c r="BP639" s="165"/>
      <c r="BQ639" s="165"/>
      <c r="BR639" s="165"/>
      <c r="BS639" s="165"/>
      <c r="BT639" s="165"/>
      <c r="BU639" s="165"/>
      <c r="BV639" s="165"/>
      <c r="BW639" s="165"/>
      <c r="BX639" s="165"/>
      <c r="BY639" s="165"/>
      <c r="BZ639" s="165"/>
      <c r="CA639" s="165"/>
      <c r="CB639" s="165"/>
      <c r="CC639" s="165"/>
      <c r="CD639" s="165"/>
      <c r="CE639" s="165"/>
      <c r="CF639" s="165"/>
      <c r="CG639" s="165"/>
      <c r="CH639" s="165"/>
      <c r="CI639" s="165"/>
      <c r="CJ639" s="165"/>
      <c r="CK639" s="165"/>
      <c r="CL639" s="165"/>
      <c r="CM639" s="165"/>
      <c r="CN639" s="165"/>
      <c r="CO639" s="165"/>
      <c r="CP639" s="165"/>
      <c r="CQ639" s="165"/>
      <c r="CR639" s="165"/>
      <c r="CS639" s="165"/>
      <c r="CT639" s="165"/>
      <c r="CU639" s="165"/>
      <c r="CV639" s="165"/>
      <c r="CW639" s="165"/>
      <c r="CX639" s="165"/>
      <c r="CY639" s="165"/>
      <c r="CZ639" s="165"/>
      <c r="DA639" s="165"/>
      <c r="DB639" s="165"/>
      <c r="DC639" s="165"/>
      <c r="DD639" s="165"/>
      <c r="DE639" s="165"/>
      <c r="DF639" s="165"/>
      <c r="DG639" s="165"/>
      <c r="DH639" s="165"/>
      <c r="DI639" s="165"/>
      <c r="DJ639" s="165"/>
      <c r="DK639" s="165"/>
      <c r="DL639" s="165"/>
      <c r="DM639" s="165"/>
      <c r="DN639" s="165"/>
      <c r="DO639" s="165"/>
      <c r="DP639" s="165"/>
      <c r="DQ639" s="165"/>
      <c r="DR639" s="165"/>
      <c r="DS639" s="165"/>
      <c r="DT639" s="165"/>
      <c r="DU639" s="165"/>
      <c r="DV639" s="165"/>
      <c r="DW639" s="165"/>
      <c r="DX639" s="165"/>
      <c r="DY639" s="165"/>
      <c r="DZ639" s="165"/>
      <c r="EA639" s="165"/>
      <c r="EB639" s="165"/>
    </row>
    <row r="640" spans="1:132" s="1" customFormat="1" ht="10.5" customHeight="1" thickBot="1" x14ac:dyDescent="0.25">
      <c r="A640" s="1533"/>
      <c r="B640" s="1637"/>
      <c r="C640" s="274"/>
      <c r="D640" s="239" t="s">
        <v>41</v>
      </c>
      <c r="E640" s="84" t="e">
        <f>E639/E638</f>
        <v>#DIV/0!</v>
      </c>
      <c r="F640" s="84" t="e">
        <f t="shared" ref="F640:AB640" si="395">F639/F638</f>
        <v>#DIV/0!</v>
      </c>
      <c r="G640" s="84" t="e">
        <f t="shared" si="395"/>
        <v>#DIV/0!</v>
      </c>
      <c r="H640" s="298" t="e">
        <f t="shared" si="395"/>
        <v>#DIV/0!</v>
      </c>
      <c r="I640" s="84" t="e">
        <f t="shared" si="395"/>
        <v>#DIV/0!</v>
      </c>
      <c r="J640" s="84" t="e">
        <f t="shared" si="395"/>
        <v>#DIV/0!</v>
      </c>
      <c r="K640" s="84" t="e">
        <f t="shared" si="395"/>
        <v>#DIV/0!</v>
      </c>
      <c r="L640" s="84" t="e">
        <f t="shared" si="395"/>
        <v>#DIV/0!</v>
      </c>
      <c r="M640" s="84" t="e">
        <f t="shared" si="395"/>
        <v>#DIV/0!</v>
      </c>
      <c r="N640" s="298" t="e">
        <f t="shared" si="395"/>
        <v>#DIV/0!</v>
      </c>
      <c r="O640" s="84" t="e">
        <f t="shared" si="395"/>
        <v>#DIV/0!</v>
      </c>
      <c r="P640" s="84" t="e">
        <f t="shared" si="395"/>
        <v>#DIV/0!</v>
      </c>
      <c r="Q640" s="84" t="e">
        <f t="shared" si="395"/>
        <v>#DIV/0!</v>
      </c>
      <c r="R640" s="84" t="e">
        <f t="shared" si="395"/>
        <v>#DIV/0!</v>
      </c>
      <c r="S640" s="84" t="e">
        <f t="shared" si="395"/>
        <v>#DIV/0!</v>
      </c>
      <c r="T640" s="84" t="e">
        <f t="shared" si="395"/>
        <v>#DIV/0!</v>
      </c>
      <c r="U640" s="84" t="e">
        <f t="shared" si="395"/>
        <v>#DIV/0!</v>
      </c>
      <c r="V640" s="84" t="e">
        <f t="shared" si="395"/>
        <v>#DIV/0!</v>
      </c>
      <c r="W640" s="84" t="e">
        <f t="shared" si="395"/>
        <v>#DIV/0!</v>
      </c>
      <c r="X640" s="84" t="e">
        <f t="shared" si="395"/>
        <v>#DIV/0!</v>
      </c>
      <c r="Y640" s="298" t="e">
        <f t="shared" si="395"/>
        <v>#DIV/0!</v>
      </c>
      <c r="Z640" s="84" t="e">
        <f t="shared" si="395"/>
        <v>#DIV/0!</v>
      </c>
      <c r="AA640" s="84" t="e">
        <f t="shared" si="395"/>
        <v>#DIV/0!</v>
      </c>
      <c r="AB640" s="85" t="e">
        <f t="shared" si="395"/>
        <v>#DIV/0!</v>
      </c>
      <c r="AC640" s="149"/>
      <c r="AD640" s="93"/>
      <c r="AE640" s="708"/>
      <c r="AF640" s="260"/>
      <c r="AG640" s="260"/>
      <c r="AH640" s="260"/>
      <c r="AI640" s="260"/>
      <c r="AJ640" s="260"/>
      <c r="AK640" s="260"/>
      <c r="AL640" s="260"/>
      <c r="AM640" s="260"/>
      <c r="AN640" s="260"/>
      <c r="AO640" s="260"/>
      <c r="AP640" s="260"/>
      <c r="AQ640" s="260"/>
      <c r="AR640" s="260"/>
      <c r="AS640" s="260"/>
      <c r="AT640" s="260"/>
      <c r="AU640" s="260"/>
      <c r="AV640" s="260"/>
      <c r="AW640" s="260"/>
      <c r="AX640" s="260"/>
      <c r="AY640" s="260"/>
      <c r="AZ640" s="260"/>
      <c r="BA640" s="260"/>
      <c r="BB640" s="260"/>
      <c r="BC640" s="260"/>
      <c r="BD640" s="260"/>
      <c r="BE640" s="165"/>
      <c r="BF640" s="165"/>
      <c r="BG640" s="165"/>
      <c r="BH640" s="165"/>
      <c r="BI640" s="165"/>
      <c r="BJ640" s="165"/>
      <c r="BK640" s="165"/>
      <c r="BL640" s="165"/>
      <c r="BM640" s="165"/>
      <c r="BN640" s="165"/>
      <c r="BO640" s="165"/>
      <c r="BP640" s="165"/>
      <c r="BQ640" s="165"/>
      <c r="BR640" s="165"/>
      <c r="BS640" s="165"/>
      <c r="BT640" s="165"/>
      <c r="BU640" s="165"/>
      <c r="BV640" s="165"/>
      <c r="BW640" s="165"/>
      <c r="BX640" s="165"/>
      <c r="BY640" s="165"/>
      <c r="BZ640" s="165"/>
      <c r="CA640" s="165"/>
      <c r="CB640" s="165"/>
      <c r="CC640" s="165"/>
      <c r="CD640" s="165"/>
      <c r="CE640" s="165"/>
      <c r="CF640" s="165"/>
      <c r="CG640" s="165"/>
      <c r="CH640" s="165"/>
      <c r="CI640" s="165"/>
      <c r="CJ640" s="165"/>
      <c r="CK640" s="165"/>
      <c r="CL640" s="165"/>
      <c r="CM640" s="165"/>
      <c r="CN640" s="165"/>
      <c r="CO640" s="165"/>
      <c r="CP640" s="165"/>
      <c r="CQ640" s="165"/>
      <c r="CR640" s="165"/>
      <c r="CS640" s="165"/>
      <c r="CT640" s="165"/>
      <c r="CU640" s="165"/>
      <c r="CV640" s="165"/>
      <c r="CW640" s="165"/>
      <c r="CX640" s="165"/>
      <c r="CY640" s="165"/>
      <c r="CZ640" s="165"/>
      <c r="DA640" s="165"/>
      <c r="DB640" s="165"/>
      <c r="DC640" s="165"/>
      <c r="DD640" s="165"/>
      <c r="DE640" s="165"/>
      <c r="DF640" s="165"/>
      <c r="DG640" s="165"/>
      <c r="DH640" s="165"/>
      <c r="DI640" s="165"/>
      <c r="DJ640" s="165"/>
      <c r="DK640" s="165"/>
      <c r="DL640" s="165"/>
      <c r="DM640" s="165"/>
      <c r="DN640" s="165"/>
      <c r="DO640" s="165"/>
      <c r="DP640" s="165"/>
      <c r="DQ640" s="165"/>
      <c r="DR640" s="165"/>
      <c r="DS640" s="165"/>
      <c r="DT640" s="165"/>
      <c r="DU640" s="165"/>
      <c r="DV640" s="165"/>
      <c r="DW640" s="165"/>
      <c r="DX640" s="165"/>
      <c r="DY640" s="165"/>
      <c r="DZ640" s="165"/>
      <c r="EA640" s="165"/>
      <c r="EB640" s="165"/>
    </row>
    <row r="641" spans="1:132" s="1" customFormat="1" ht="10.5" customHeight="1" x14ac:dyDescent="0.2">
      <c r="A641" s="1416" t="s">
        <v>7</v>
      </c>
      <c r="B641" s="1398" t="s">
        <v>48</v>
      </c>
      <c r="C641" s="1119" t="s">
        <v>557</v>
      </c>
      <c r="D641" s="1203" t="s">
        <v>36</v>
      </c>
      <c r="E641" s="51">
        <f t="shared" ref="E641:AB641" si="396">ROUND((AG641-AF641)*$AE641,2)</f>
        <v>0.36</v>
      </c>
      <c r="F641" s="51">
        <f t="shared" si="396"/>
        <v>0.36</v>
      </c>
      <c r="G641" s="51">
        <f t="shared" si="396"/>
        <v>0.36</v>
      </c>
      <c r="H641" s="290">
        <f t="shared" si="396"/>
        <v>0.36</v>
      </c>
      <c r="I641" s="51">
        <f t="shared" si="396"/>
        <v>0.36</v>
      </c>
      <c r="J641" s="51">
        <f t="shared" si="396"/>
        <v>0.35</v>
      </c>
      <c r="K641" s="51">
        <f t="shared" si="396"/>
        <v>0.36</v>
      </c>
      <c r="L641" s="51">
        <f t="shared" si="396"/>
        <v>0.36</v>
      </c>
      <c r="M641" s="51">
        <f t="shared" si="396"/>
        <v>0.36</v>
      </c>
      <c r="N641" s="290">
        <f t="shared" si="396"/>
        <v>0.36</v>
      </c>
      <c r="O641" s="51">
        <f t="shared" si="396"/>
        <v>0.36</v>
      </c>
      <c r="P641" s="51">
        <f t="shared" si="396"/>
        <v>0.36</v>
      </c>
      <c r="Q641" s="51">
        <f t="shared" si="396"/>
        <v>0.36</v>
      </c>
      <c r="R641" s="51">
        <f t="shared" si="396"/>
        <v>0.36</v>
      </c>
      <c r="S641" s="51">
        <f t="shared" si="396"/>
        <v>0.36</v>
      </c>
      <c r="T641" s="51">
        <f t="shared" si="396"/>
        <v>0.35</v>
      </c>
      <c r="U641" s="51">
        <f t="shared" si="396"/>
        <v>0.36</v>
      </c>
      <c r="V641" s="51">
        <f t="shared" si="396"/>
        <v>0.36</v>
      </c>
      <c r="W641" s="51">
        <f t="shared" si="396"/>
        <v>0.35</v>
      </c>
      <c r="X641" s="51">
        <f t="shared" si="396"/>
        <v>0.36</v>
      </c>
      <c r="Y641" s="290">
        <f t="shared" si="396"/>
        <v>0.36</v>
      </c>
      <c r="Z641" s="51">
        <f t="shared" si="396"/>
        <v>0.35</v>
      </c>
      <c r="AA641" s="51">
        <f t="shared" si="396"/>
        <v>0.36</v>
      </c>
      <c r="AB641" s="52">
        <f t="shared" si="396"/>
        <v>0.36</v>
      </c>
      <c r="AC641" s="50">
        <f>(BD641-AF641)*AE641</f>
        <v>8.591999999998734</v>
      </c>
      <c r="AD641" s="53"/>
      <c r="AE641" s="61">
        <v>30</v>
      </c>
      <c r="AF641" s="1058">
        <v>4582.8624</v>
      </c>
      <c r="AG641" s="1058">
        <v>4582.8743999999997</v>
      </c>
      <c r="AH641" s="1059">
        <v>4582.8864000000003</v>
      </c>
      <c r="AI641" s="1058">
        <v>4582.8984</v>
      </c>
      <c r="AJ641" s="1058">
        <v>4582.9103999999998</v>
      </c>
      <c r="AK641" s="1058">
        <v>4582.9224000000004</v>
      </c>
      <c r="AL641" s="1058">
        <v>4582.9340000000002</v>
      </c>
      <c r="AM641" s="1058">
        <v>4582.9459999999999</v>
      </c>
      <c r="AN641" s="1058">
        <v>4582.9579999999996</v>
      </c>
      <c r="AO641" s="1058">
        <v>4582.97</v>
      </c>
      <c r="AP641" s="1058">
        <v>4582.982</v>
      </c>
      <c r="AQ641" s="1058">
        <v>4582.9939999999997</v>
      </c>
      <c r="AR641" s="1058">
        <v>4583.0060000000003</v>
      </c>
      <c r="AS641" s="1058">
        <v>4583.018</v>
      </c>
      <c r="AT641" s="1058">
        <v>4583.03</v>
      </c>
      <c r="AU641" s="1058">
        <v>4583.0420000000004</v>
      </c>
      <c r="AV641" s="1058">
        <v>4583.0536000000002</v>
      </c>
      <c r="AW641" s="1058">
        <v>4583.0655999999999</v>
      </c>
      <c r="AX641" s="1058">
        <v>4583.0775999999996</v>
      </c>
      <c r="AY641" s="1058">
        <v>4583.0892000000003</v>
      </c>
      <c r="AZ641" s="1058">
        <v>4583.1012000000001</v>
      </c>
      <c r="BA641" s="1058">
        <v>4583.1131999999998</v>
      </c>
      <c r="BB641" s="1058">
        <v>4583.1247999999996</v>
      </c>
      <c r="BC641" s="1058">
        <v>4583.1368000000002</v>
      </c>
      <c r="BD641" s="1058">
        <v>4583.1487999999999</v>
      </c>
      <c r="BE641" s="165"/>
      <c r="BF641" s="165"/>
      <c r="BG641" s="165"/>
      <c r="BH641" s="165"/>
      <c r="BI641" s="165"/>
      <c r="BJ641" s="165"/>
      <c r="BK641" s="165"/>
      <c r="BL641" s="165"/>
      <c r="BM641" s="165"/>
      <c r="BN641" s="165"/>
      <c r="BO641" s="165"/>
      <c r="BP641" s="165"/>
      <c r="BQ641" s="165"/>
      <c r="BR641" s="165"/>
      <c r="BS641" s="165"/>
      <c r="BT641" s="165"/>
      <c r="BU641" s="165"/>
      <c r="BV641" s="165"/>
      <c r="BW641" s="165"/>
      <c r="BX641" s="165"/>
      <c r="BY641" s="165"/>
      <c r="BZ641" s="165"/>
      <c r="CA641" s="165"/>
      <c r="CB641" s="165"/>
      <c r="CC641" s="165"/>
      <c r="CD641" s="165"/>
      <c r="CE641" s="165"/>
      <c r="CF641" s="165"/>
      <c r="CG641" s="165"/>
      <c r="CH641" s="165"/>
      <c r="CI641" s="165"/>
      <c r="CJ641" s="165"/>
      <c r="CK641" s="165"/>
      <c r="CL641" s="165"/>
      <c r="CM641" s="165"/>
      <c r="CN641" s="165"/>
      <c r="CO641" s="165"/>
      <c r="CP641" s="165"/>
      <c r="CQ641" s="165"/>
      <c r="CR641" s="165"/>
      <c r="CS641" s="165"/>
      <c r="CT641" s="165"/>
      <c r="CU641" s="165"/>
      <c r="CV641" s="165"/>
      <c r="CW641" s="165"/>
      <c r="CX641" s="165"/>
      <c r="CY641" s="165"/>
      <c r="CZ641" s="165"/>
      <c r="DA641" s="165"/>
      <c r="DB641" s="165"/>
      <c r="DC641" s="165"/>
      <c r="DD641" s="165"/>
      <c r="DE641" s="165"/>
      <c r="DF641" s="165"/>
      <c r="DG641" s="165"/>
      <c r="DH641" s="165"/>
      <c r="DI641" s="165"/>
      <c r="DJ641" s="165"/>
      <c r="DK641" s="165"/>
      <c r="DL641" s="165"/>
      <c r="DM641" s="165"/>
      <c r="DN641" s="165"/>
      <c r="DO641" s="165"/>
      <c r="DP641" s="165"/>
      <c r="DQ641" s="165"/>
      <c r="DR641" s="165"/>
      <c r="DS641" s="165"/>
      <c r="DT641" s="165"/>
      <c r="DU641" s="165"/>
      <c r="DV641" s="165"/>
      <c r="DW641" s="165"/>
      <c r="DX641" s="165"/>
      <c r="DY641" s="165"/>
      <c r="DZ641" s="165"/>
      <c r="EA641" s="165"/>
      <c r="EB641" s="165"/>
    </row>
    <row r="642" spans="1:132" s="1" customFormat="1" ht="10.5" customHeight="1" thickBot="1" x14ac:dyDescent="0.25">
      <c r="A642" s="1408" t="s">
        <v>11</v>
      </c>
      <c r="B642" s="1399" t="s">
        <v>49</v>
      </c>
      <c r="C642" s="274" t="s">
        <v>557</v>
      </c>
      <c r="D642" s="239" t="s">
        <v>36</v>
      </c>
      <c r="E642" s="51">
        <f t="shared" ref="E642:AB642" si="397">ROUND((AG642-AF642)*$AE641,2)</f>
        <v>0.12</v>
      </c>
      <c r="F642" s="51">
        <f t="shared" si="397"/>
        <v>0.13</v>
      </c>
      <c r="G642" s="51">
        <f t="shared" si="397"/>
        <v>0.12</v>
      </c>
      <c r="H642" s="290">
        <f t="shared" si="397"/>
        <v>0.13</v>
      </c>
      <c r="I642" s="51">
        <f t="shared" si="397"/>
        <v>0.12</v>
      </c>
      <c r="J642" s="51">
        <f t="shared" si="397"/>
        <v>0.13</v>
      </c>
      <c r="K642" s="51">
        <f t="shared" si="397"/>
        <v>0.12</v>
      </c>
      <c r="L642" s="51">
        <f t="shared" si="397"/>
        <v>0.13</v>
      </c>
      <c r="M642" s="51">
        <f t="shared" si="397"/>
        <v>0.12</v>
      </c>
      <c r="N642" s="290">
        <f t="shared" si="397"/>
        <v>0.13</v>
      </c>
      <c r="O642" s="51">
        <f t="shared" si="397"/>
        <v>0.12</v>
      </c>
      <c r="P642" s="51">
        <f t="shared" si="397"/>
        <v>0.13</v>
      </c>
      <c r="Q642" s="51">
        <f t="shared" si="397"/>
        <v>0.12</v>
      </c>
      <c r="R642" s="51">
        <f t="shared" si="397"/>
        <v>0.12</v>
      </c>
      <c r="S642" s="51">
        <f t="shared" si="397"/>
        <v>0.13</v>
      </c>
      <c r="T642" s="51">
        <f t="shared" si="397"/>
        <v>0.12</v>
      </c>
      <c r="U642" s="51">
        <f t="shared" si="397"/>
        <v>0.12</v>
      </c>
      <c r="V642" s="51">
        <f t="shared" si="397"/>
        <v>0.13</v>
      </c>
      <c r="W642" s="51">
        <f t="shared" si="397"/>
        <v>0.12</v>
      </c>
      <c r="X642" s="51">
        <f t="shared" si="397"/>
        <v>0.12</v>
      </c>
      <c r="Y642" s="290">
        <f t="shared" si="397"/>
        <v>0.12</v>
      </c>
      <c r="Z642" s="51">
        <f t="shared" si="397"/>
        <v>0.13</v>
      </c>
      <c r="AA642" s="51">
        <f t="shared" si="397"/>
        <v>0.12</v>
      </c>
      <c r="AB642" s="52">
        <f t="shared" si="397"/>
        <v>0.12</v>
      </c>
      <c r="AC642" s="50">
        <f>(BD642-AF642)*AE642</f>
        <v>2.9880000000002838</v>
      </c>
      <c r="AD642" s="53"/>
      <c r="AE642" s="61">
        <v>30</v>
      </c>
      <c r="AF642" s="1058">
        <v>984.12279999999998</v>
      </c>
      <c r="AG642" s="1058">
        <v>984.1268</v>
      </c>
      <c r="AH642" s="1059">
        <v>984.13120000000004</v>
      </c>
      <c r="AI642" s="1058">
        <v>984.13520000000005</v>
      </c>
      <c r="AJ642" s="1058">
        <v>984.13959999999997</v>
      </c>
      <c r="AK642" s="1058">
        <v>984.14359999999999</v>
      </c>
      <c r="AL642" s="1058">
        <v>984.14800000000002</v>
      </c>
      <c r="AM642" s="1058">
        <v>984.15200000000004</v>
      </c>
      <c r="AN642" s="1058">
        <v>984.15639999999996</v>
      </c>
      <c r="AO642" s="1058">
        <v>984.16039999999998</v>
      </c>
      <c r="AP642" s="1058">
        <v>984.16480000000001</v>
      </c>
      <c r="AQ642" s="1058">
        <v>984.16880000000003</v>
      </c>
      <c r="AR642" s="1058">
        <v>984.17319999999995</v>
      </c>
      <c r="AS642" s="1058">
        <v>984.17719999999997</v>
      </c>
      <c r="AT642" s="1058">
        <v>984.18119999999999</v>
      </c>
      <c r="AU642" s="1058">
        <v>984.18560000000002</v>
      </c>
      <c r="AV642" s="1058">
        <v>984.18960000000004</v>
      </c>
      <c r="AW642" s="1058">
        <v>984.19359999999995</v>
      </c>
      <c r="AX642" s="1058">
        <v>984.19799999999998</v>
      </c>
      <c r="AY642" s="1058">
        <v>984.202</v>
      </c>
      <c r="AZ642" s="1058">
        <v>984.20600000000002</v>
      </c>
      <c r="BA642" s="1058">
        <v>984.21</v>
      </c>
      <c r="BB642" s="1058">
        <v>984.21439999999996</v>
      </c>
      <c r="BC642" s="1058">
        <v>984.21839999999997</v>
      </c>
      <c r="BD642" s="1058">
        <v>984.22239999999999</v>
      </c>
      <c r="BE642" s="165"/>
      <c r="BF642" s="165"/>
      <c r="BG642" s="165"/>
      <c r="BH642" s="165"/>
      <c r="BI642" s="165"/>
      <c r="BJ642" s="165"/>
      <c r="BK642" s="165"/>
      <c r="BL642" s="165"/>
      <c r="BM642" s="165"/>
      <c r="BN642" s="165"/>
      <c r="BO642" s="165"/>
      <c r="BP642" s="165"/>
      <c r="BQ642" s="165"/>
      <c r="BR642" s="165"/>
      <c r="BS642" s="165"/>
      <c r="BT642" s="165"/>
      <c r="BU642" s="165"/>
      <c r="BV642" s="165"/>
      <c r="BW642" s="165"/>
      <c r="BX642" s="165"/>
      <c r="BY642" s="165"/>
      <c r="BZ642" s="165"/>
      <c r="CA642" s="165"/>
      <c r="CB642" s="165"/>
      <c r="CC642" s="165"/>
      <c r="CD642" s="165"/>
      <c r="CE642" s="165"/>
      <c r="CF642" s="165"/>
      <c r="CG642" s="165"/>
      <c r="CH642" s="165"/>
      <c r="CI642" s="165"/>
      <c r="CJ642" s="165"/>
      <c r="CK642" s="165"/>
      <c r="CL642" s="165"/>
      <c r="CM642" s="165"/>
      <c r="CN642" s="165"/>
      <c r="CO642" s="165"/>
      <c r="CP642" s="165"/>
      <c r="CQ642" s="165"/>
      <c r="CR642" s="165"/>
      <c r="CS642" s="165"/>
      <c r="CT642" s="165"/>
      <c r="CU642" s="165"/>
      <c r="CV642" s="165"/>
      <c r="CW642" s="165"/>
      <c r="CX642" s="165"/>
      <c r="CY642" s="165"/>
      <c r="CZ642" s="165"/>
      <c r="DA642" s="165"/>
      <c r="DB642" s="165"/>
      <c r="DC642" s="165"/>
      <c r="DD642" s="165"/>
      <c r="DE642" s="165"/>
      <c r="DF642" s="165"/>
      <c r="DG642" s="165"/>
      <c r="DH642" s="165"/>
      <c r="DI642" s="165"/>
      <c r="DJ642" s="165"/>
      <c r="DK642" s="165"/>
      <c r="DL642" s="165"/>
      <c r="DM642" s="165"/>
      <c r="DN642" s="165"/>
      <c r="DO642" s="165"/>
      <c r="DP642" s="165"/>
      <c r="DQ642" s="165"/>
      <c r="DR642" s="165"/>
      <c r="DS642" s="165"/>
      <c r="DT642" s="165"/>
      <c r="DU642" s="165"/>
      <c r="DV642" s="165"/>
      <c r="DW642" s="165"/>
      <c r="DX642" s="165"/>
      <c r="DY642" s="165"/>
      <c r="DZ642" s="165"/>
      <c r="EA642" s="165"/>
      <c r="EB642" s="165"/>
    </row>
    <row r="643" spans="1:132" s="1" customFormat="1" ht="10.5" customHeight="1" x14ac:dyDescent="0.2">
      <c r="A643" s="1575" t="s">
        <v>56</v>
      </c>
      <c r="B643" s="1679"/>
      <c r="C643" s="789"/>
      <c r="D643" s="1203" t="s">
        <v>116</v>
      </c>
      <c r="E643" s="110">
        <f>E538+E543+E603+E608+E623+E578+E583+E588+E618+E553+E533+E573+E593+E598+E613+E558+E568+E628+E548+E563+E633+E638</f>
        <v>1.7285600000000001</v>
      </c>
      <c r="F643" s="110">
        <f t="shared" ref="F643:AB643" si="398">F538+F543+F603+F608+F623+F578+F583+F588+F618+F553+F533+F573+F593+F598+F613+F558+F568+F628+F548+F563+F633+F638</f>
        <v>1.7285600000000001</v>
      </c>
      <c r="G643" s="110">
        <f t="shared" si="398"/>
        <v>1.7195199999999999</v>
      </c>
      <c r="H643" s="304">
        <f t="shared" si="398"/>
        <v>1.72184</v>
      </c>
      <c r="I643" s="110">
        <f t="shared" si="398"/>
        <v>1.74048</v>
      </c>
      <c r="J643" s="110">
        <f t="shared" si="398"/>
        <v>1.7500800000000001</v>
      </c>
      <c r="K643" s="110">
        <f t="shared" si="398"/>
        <v>1.7410400000000001</v>
      </c>
      <c r="L643" s="110">
        <f t="shared" si="398"/>
        <v>1.72184</v>
      </c>
      <c r="M643" s="110">
        <f t="shared" si="398"/>
        <v>1.7381599999999999</v>
      </c>
      <c r="N643" s="304">
        <f t="shared" si="398"/>
        <v>1.7400800000000001</v>
      </c>
      <c r="O643" s="110">
        <f t="shared" si="398"/>
        <v>1.7362399999999998</v>
      </c>
      <c r="P643" s="110">
        <f t="shared" si="398"/>
        <v>1.7323999999999999</v>
      </c>
      <c r="Q643" s="110">
        <f t="shared" si="398"/>
        <v>1.7333599999999998</v>
      </c>
      <c r="R643" s="110">
        <f t="shared" si="398"/>
        <v>1.7323999999999999</v>
      </c>
      <c r="S643" s="110">
        <f t="shared" si="398"/>
        <v>1.7343200000000001</v>
      </c>
      <c r="T643" s="110">
        <f t="shared" si="398"/>
        <v>1.73624</v>
      </c>
      <c r="U643" s="110">
        <f t="shared" si="398"/>
        <v>1.72664</v>
      </c>
      <c r="V643" s="110">
        <f t="shared" si="398"/>
        <v>1.7295199999999999</v>
      </c>
      <c r="W643" s="110">
        <f t="shared" si="398"/>
        <v>1.7372000000000001</v>
      </c>
      <c r="X643" s="110">
        <f t="shared" si="398"/>
        <v>1.73336</v>
      </c>
      <c r="Y643" s="304">
        <f t="shared" si="398"/>
        <v>1.7256799999999999</v>
      </c>
      <c r="Z643" s="110">
        <f t="shared" si="398"/>
        <v>1.7391199999999998</v>
      </c>
      <c r="AA643" s="110">
        <f t="shared" si="398"/>
        <v>1.7314399999999999</v>
      </c>
      <c r="AB643" s="146">
        <f t="shared" si="398"/>
        <v>1.73912</v>
      </c>
      <c r="AC643" s="165"/>
      <c r="AD643" s="165"/>
      <c r="AE643" s="165"/>
      <c r="AF643" s="260"/>
      <c r="AG643" s="260"/>
      <c r="AH643" s="260"/>
      <c r="AI643" s="260"/>
      <c r="AJ643" s="260"/>
      <c r="AK643" s="260"/>
      <c r="AL643" s="260"/>
      <c r="AM643" s="260"/>
      <c r="AN643" s="260"/>
      <c r="AO643" s="260"/>
      <c r="AP643" s="260"/>
      <c r="AQ643" s="260"/>
      <c r="AR643" s="260"/>
      <c r="AS643" s="260"/>
      <c r="AT643" s="260"/>
      <c r="AU643" s="260"/>
      <c r="AV643" s="260"/>
      <c r="AW643" s="260"/>
      <c r="AX643" s="260"/>
      <c r="AY643" s="260"/>
      <c r="AZ643" s="260"/>
      <c r="BA643" s="260"/>
      <c r="BB643" s="260"/>
      <c r="BC643" s="260"/>
      <c r="BD643" s="260"/>
      <c r="BE643" s="165"/>
      <c r="BF643" s="165"/>
      <c r="BG643" s="165"/>
      <c r="BH643" s="165"/>
      <c r="BI643" s="165"/>
      <c r="BJ643" s="165"/>
      <c r="BK643" s="165"/>
      <c r="BL643" s="165"/>
      <c r="BM643" s="165"/>
      <c r="BN643" s="165"/>
      <c r="BO643" s="165"/>
      <c r="BP643" s="165"/>
      <c r="BQ643" s="165"/>
      <c r="BR643" s="165"/>
      <c r="BS643" s="165"/>
      <c r="BT643" s="165"/>
      <c r="BU643" s="165"/>
      <c r="BV643" s="165"/>
      <c r="BW643" s="165"/>
      <c r="BX643" s="165"/>
      <c r="BY643" s="165"/>
      <c r="BZ643" s="165"/>
      <c r="CA643" s="165"/>
      <c r="CB643" s="165"/>
      <c r="CC643" s="165"/>
      <c r="CD643" s="165"/>
      <c r="CE643" s="165"/>
      <c r="CF643" s="165"/>
      <c r="CG643" s="165"/>
      <c r="CH643" s="165"/>
      <c r="CI643" s="165"/>
      <c r="CJ643" s="165"/>
      <c r="CK643" s="165"/>
      <c r="CL643" s="165"/>
      <c r="CM643" s="165"/>
      <c r="CN643" s="165"/>
      <c r="CO643" s="165"/>
      <c r="CP643" s="165"/>
      <c r="CQ643" s="165"/>
      <c r="CR643" s="165"/>
      <c r="CS643" s="165"/>
      <c r="CT643" s="165"/>
      <c r="CU643" s="165"/>
      <c r="CV643" s="165"/>
      <c r="CW643" s="165"/>
      <c r="CX643" s="165"/>
      <c r="CY643" s="165"/>
      <c r="CZ643" s="165"/>
      <c r="DA643" s="165"/>
      <c r="DB643" s="165"/>
      <c r="DC643" s="165"/>
      <c r="DD643" s="165"/>
      <c r="DE643" s="165"/>
      <c r="DF643" s="165"/>
      <c r="DG643" s="165"/>
      <c r="DH643" s="165"/>
      <c r="DI643" s="165"/>
      <c r="DJ643" s="165"/>
      <c r="DK643" s="165"/>
      <c r="DL643" s="165"/>
      <c r="DM643" s="165"/>
      <c r="DN643" s="165"/>
      <c r="DO643" s="165"/>
      <c r="DP643" s="165"/>
      <c r="DQ643" s="165"/>
      <c r="DR643" s="165"/>
      <c r="DS643" s="165"/>
      <c r="DT643" s="165"/>
      <c r="DU643" s="165"/>
      <c r="DV643" s="165"/>
      <c r="DW643" s="165"/>
      <c r="DX643" s="165"/>
      <c r="DY643" s="165"/>
      <c r="DZ643" s="165"/>
      <c r="EA643" s="165"/>
      <c r="EB643" s="165"/>
    </row>
    <row r="644" spans="1:132" s="1" customFormat="1" ht="10.5" customHeight="1" thickBot="1" x14ac:dyDescent="0.25">
      <c r="A644" s="1605"/>
      <c r="B644" s="1703"/>
      <c r="C644" s="761"/>
      <c r="D644" s="239" t="s">
        <v>117</v>
      </c>
      <c r="E644" s="112">
        <f>E539+E544+E604+E609+E624+E579+E584+E589+E619+E554+E534+E574+E594+E599+E614+E559+E569+E629+E549+E564+E634+E639</f>
        <v>0.68680000000000008</v>
      </c>
      <c r="F644" s="112">
        <f t="shared" ref="F644:AB644" si="399">F539+F544+F604+F609+F624+F579+F584+F589+F619+F554+F534+F574+F594+F599+F614+F559+F569+F629+F549+F564+F634+F639</f>
        <v>0.66776000000000002</v>
      </c>
      <c r="G644" s="112">
        <f t="shared" si="399"/>
        <v>0.64488000000000012</v>
      </c>
      <c r="H644" s="306">
        <f t="shared" si="399"/>
        <v>0.62816000000000005</v>
      </c>
      <c r="I644" s="112">
        <f t="shared" si="399"/>
        <v>0.64296000000000009</v>
      </c>
      <c r="J644" s="112">
        <f t="shared" si="399"/>
        <v>0.61584000000000005</v>
      </c>
      <c r="K644" s="112">
        <f t="shared" si="399"/>
        <v>0.61392000000000002</v>
      </c>
      <c r="L644" s="112">
        <f t="shared" si="399"/>
        <v>0.63104000000000005</v>
      </c>
      <c r="M644" s="112">
        <f t="shared" si="399"/>
        <v>0.65680000000000005</v>
      </c>
      <c r="N644" s="306">
        <f t="shared" si="399"/>
        <v>0.70256000000000007</v>
      </c>
      <c r="O644" s="112">
        <f t="shared" si="399"/>
        <v>0.67968000000000006</v>
      </c>
      <c r="P644" s="112">
        <f t="shared" si="399"/>
        <v>0.69064000000000003</v>
      </c>
      <c r="Q644" s="112">
        <f t="shared" si="399"/>
        <v>0.68872</v>
      </c>
      <c r="R644" s="112">
        <f t="shared" si="399"/>
        <v>0.66680000000000006</v>
      </c>
      <c r="S644" s="112">
        <f t="shared" si="399"/>
        <v>0.63488000000000011</v>
      </c>
      <c r="T644" s="112">
        <f t="shared" si="399"/>
        <v>0.58200000000000007</v>
      </c>
      <c r="U644" s="112">
        <f t="shared" si="399"/>
        <v>0.56624000000000008</v>
      </c>
      <c r="V644" s="112">
        <f t="shared" si="399"/>
        <v>0.56816</v>
      </c>
      <c r="W644" s="112">
        <f t="shared" si="399"/>
        <v>0.58391999999999999</v>
      </c>
      <c r="X644" s="112">
        <f t="shared" si="399"/>
        <v>0.58104</v>
      </c>
      <c r="Y644" s="306">
        <f t="shared" si="399"/>
        <v>0.57720000000000005</v>
      </c>
      <c r="Z644" s="112">
        <f t="shared" si="399"/>
        <v>0.58200000000000007</v>
      </c>
      <c r="AA644" s="112">
        <f t="shared" si="399"/>
        <v>0.6120000000000001</v>
      </c>
      <c r="AB644" s="147">
        <f t="shared" si="399"/>
        <v>0.59488000000000008</v>
      </c>
      <c r="AC644" s="165"/>
      <c r="AD644" s="165"/>
      <c r="AE644" s="165"/>
      <c r="AF644" s="260"/>
      <c r="AG644" s="260"/>
      <c r="AH644" s="260"/>
      <c r="AI644" s="260"/>
      <c r="AJ644" s="260"/>
      <c r="AK644" s="260"/>
      <c r="AL644" s="260"/>
      <c r="AM644" s="260"/>
      <c r="AN644" s="260"/>
      <c r="AO644" s="260"/>
      <c r="AP644" s="260"/>
      <c r="AQ644" s="260"/>
      <c r="AR644" s="260"/>
      <c r="AS644" s="260"/>
      <c r="AT644" s="260"/>
      <c r="AU644" s="260"/>
      <c r="AV644" s="260"/>
      <c r="AW644" s="260"/>
      <c r="AX644" s="260"/>
      <c r="AY644" s="260"/>
      <c r="AZ644" s="260"/>
      <c r="BA644" s="260"/>
      <c r="BB644" s="260"/>
      <c r="BC644" s="260"/>
      <c r="BD644" s="260"/>
      <c r="BE644" s="165"/>
      <c r="BF644" s="165"/>
      <c r="BG644" s="165"/>
      <c r="BH644" s="165"/>
      <c r="BI644" s="165"/>
      <c r="BJ644" s="165"/>
      <c r="BK644" s="165"/>
      <c r="BL644" s="165"/>
      <c r="BM644" s="165"/>
      <c r="BN644" s="165"/>
      <c r="BO644" s="165"/>
      <c r="BP644" s="165"/>
      <c r="BQ644" s="165"/>
      <c r="BR644" s="165"/>
      <c r="BS644" s="165"/>
      <c r="BT644" s="165"/>
      <c r="BU644" s="165"/>
      <c r="BV644" s="165"/>
      <c r="BW644" s="165"/>
      <c r="BX644" s="165"/>
      <c r="BY644" s="165"/>
      <c r="BZ644" s="165"/>
      <c r="CA644" s="165"/>
      <c r="CB644" s="165"/>
      <c r="CC644" s="165"/>
      <c r="CD644" s="165"/>
      <c r="CE644" s="165"/>
      <c r="CF644" s="165"/>
      <c r="CG644" s="165"/>
      <c r="CH644" s="165"/>
      <c r="CI644" s="165"/>
      <c r="CJ644" s="165"/>
      <c r="CK644" s="165"/>
      <c r="CL644" s="165"/>
      <c r="CM644" s="165"/>
      <c r="CN644" s="165"/>
      <c r="CO644" s="165"/>
      <c r="CP644" s="165"/>
      <c r="CQ644" s="165"/>
      <c r="CR644" s="165"/>
      <c r="CS644" s="165"/>
      <c r="CT644" s="165"/>
      <c r="CU644" s="165"/>
      <c r="CV644" s="165"/>
      <c r="CW644" s="165"/>
      <c r="CX644" s="165"/>
      <c r="CY644" s="165"/>
      <c r="CZ644" s="165"/>
      <c r="DA644" s="165"/>
      <c r="DB644" s="165"/>
      <c r="DC644" s="165"/>
      <c r="DD644" s="165"/>
      <c r="DE644" s="165"/>
      <c r="DF644" s="165"/>
      <c r="DG644" s="165"/>
      <c r="DH644" s="165"/>
      <c r="DI644" s="165"/>
      <c r="DJ644" s="165"/>
      <c r="DK644" s="165"/>
      <c r="DL644" s="165"/>
      <c r="DM644" s="165"/>
      <c r="DN644" s="165"/>
      <c r="DO644" s="165"/>
      <c r="DP644" s="165"/>
      <c r="DQ644" s="165"/>
      <c r="DR644" s="165"/>
      <c r="DS644" s="165"/>
      <c r="DT644" s="165"/>
      <c r="DU644" s="165"/>
      <c r="DV644" s="165"/>
      <c r="DW644" s="165"/>
      <c r="DX644" s="165"/>
      <c r="DY644" s="165"/>
      <c r="DZ644" s="165"/>
      <c r="EA644" s="165"/>
      <c r="EB644" s="165"/>
    </row>
    <row r="645" spans="1:132" s="30" customFormat="1" ht="10.5" customHeight="1" x14ac:dyDescent="0.2">
      <c r="A645" s="1611" t="s">
        <v>549</v>
      </c>
      <c r="B645" s="1785"/>
      <c r="C645" s="762"/>
      <c r="D645" s="1404" t="s">
        <v>547</v>
      </c>
      <c r="E645" s="58">
        <f>(((E505+E510+E515+E520)-E643)/(E505+E510+E515+E520))*100</f>
        <v>7.1684587813627576E-2</v>
      </c>
      <c r="F645" s="58">
        <f t="shared" ref="F645:AB645" si="400">(((F505+F510+F515+F520)-F643)/(F505+F510+F515+F520))*100</f>
        <v>0.27922002999883083</v>
      </c>
      <c r="G645" s="58">
        <f t="shared" si="400"/>
        <v>0.59428835703549932</v>
      </c>
      <c r="H645" s="292">
        <f t="shared" si="400"/>
        <v>0.35648148148147818</v>
      </c>
      <c r="I645" s="58">
        <f t="shared" si="400"/>
        <v>6.8941744226070304E-3</v>
      </c>
      <c r="J645" s="58">
        <f t="shared" si="400"/>
        <v>0.28034188034188234</v>
      </c>
      <c r="K645" s="58">
        <f t="shared" si="400"/>
        <v>0.48925468678554535</v>
      </c>
      <c r="L645" s="58">
        <f t="shared" si="400"/>
        <v>0.56364056364057591</v>
      </c>
      <c r="M645" s="58">
        <f t="shared" si="400"/>
        <v>0.55155052065454246</v>
      </c>
      <c r="N645" s="292">
        <f t="shared" si="400"/>
        <v>0.74834588181610884</v>
      </c>
      <c r="O645" s="58">
        <f t="shared" si="400"/>
        <v>0.14722797331494938</v>
      </c>
      <c r="P645" s="58">
        <f t="shared" si="400"/>
        <v>0.47110191887854674</v>
      </c>
      <c r="Q645" s="58">
        <f t="shared" si="400"/>
        <v>0.10603964960813081</v>
      </c>
      <c r="R645" s="58">
        <f t="shared" si="400"/>
        <v>0.26482440990212652</v>
      </c>
      <c r="S645" s="58">
        <f t="shared" si="400"/>
        <v>0.15428900402993756</v>
      </c>
      <c r="T645" s="58">
        <f t="shared" si="400"/>
        <v>0.35353535353535032</v>
      </c>
      <c r="U645" s="58">
        <f t="shared" si="400"/>
        <v>0.18268007862182178</v>
      </c>
      <c r="V645" s="58">
        <f t="shared" si="400"/>
        <v>0.43062751871041627</v>
      </c>
      <c r="W645" s="58">
        <f t="shared" si="400"/>
        <v>0.50400916380298622</v>
      </c>
      <c r="X645" s="58">
        <f t="shared" si="400"/>
        <v>0.31285944329423226</v>
      </c>
      <c r="Y645" s="292">
        <f t="shared" si="400"/>
        <v>0.75454336323902926</v>
      </c>
      <c r="Z645" s="58">
        <f t="shared" si="400"/>
        <v>0.39404352806415915</v>
      </c>
      <c r="AA645" s="58">
        <f t="shared" si="400"/>
        <v>0.62901744719928265</v>
      </c>
      <c r="AB645" s="167">
        <f t="shared" si="400"/>
        <v>0.39404352806415915</v>
      </c>
      <c r="AC645" s="262"/>
      <c r="AD645" s="165"/>
      <c r="AE645" s="168"/>
      <c r="AF645" s="260"/>
      <c r="AG645" s="260"/>
      <c r="AH645" s="260"/>
      <c r="AI645" s="260"/>
      <c r="AJ645" s="260"/>
      <c r="AK645" s="260"/>
      <c r="AL645" s="260"/>
      <c r="AM645" s="260"/>
      <c r="AN645" s="260"/>
      <c r="AO645" s="260"/>
      <c r="AP645" s="260"/>
      <c r="AQ645" s="260"/>
      <c r="AR645" s="260"/>
      <c r="AS645" s="260"/>
      <c r="AT645" s="260"/>
      <c r="AU645" s="260"/>
      <c r="AV645" s="260"/>
      <c r="AW645" s="260"/>
      <c r="AX645" s="260"/>
      <c r="AY645" s="260"/>
      <c r="AZ645" s="260"/>
      <c r="BA645" s="260"/>
      <c r="BB645" s="260"/>
      <c r="BC645" s="260"/>
      <c r="BD645" s="260"/>
      <c r="BE645" s="165"/>
      <c r="BF645" s="165"/>
      <c r="BG645" s="165"/>
      <c r="BH645" s="165"/>
      <c r="BI645" s="165"/>
      <c r="BJ645" s="165"/>
      <c r="BK645" s="165"/>
      <c r="BL645" s="165"/>
      <c r="BM645" s="165"/>
      <c r="BN645" s="165"/>
      <c r="BO645" s="165"/>
      <c r="BP645" s="165"/>
      <c r="BQ645" s="165"/>
      <c r="BR645" s="165"/>
      <c r="BS645" s="165"/>
      <c r="BT645" s="165"/>
      <c r="BU645" s="165"/>
      <c r="BV645" s="165"/>
      <c r="BW645" s="165"/>
      <c r="BX645" s="165"/>
      <c r="BY645" s="165"/>
      <c r="BZ645" s="165"/>
      <c r="CA645" s="165"/>
      <c r="CB645" s="165"/>
      <c r="CC645" s="165"/>
      <c r="CD645" s="165"/>
      <c r="CE645" s="165"/>
      <c r="CF645" s="165"/>
      <c r="CG645" s="165"/>
      <c r="CH645" s="165"/>
      <c r="CI645" s="165"/>
      <c r="CJ645" s="165"/>
      <c r="CK645" s="165"/>
      <c r="CL645" s="165"/>
      <c r="CM645" s="165"/>
      <c r="CN645" s="165"/>
      <c r="CO645" s="165"/>
      <c r="CP645" s="165"/>
      <c r="CQ645" s="165"/>
      <c r="CR645" s="165"/>
      <c r="CS645" s="165"/>
      <c r="CT645" s="165"/>
      <c r="CU645" s="165"/>
      <c r="CV645" s="165"/>
      <c r="CW645" s="165"/>
      <c r="CX645" s="165"/>
      <c r="CY645" s="165"/>
      <c r="CZ645" s="165"/>
      <c r="DA645" s="165"/>
      <c r="DB645" s="165"/>
      <c r="DC645" s="165"/>
      <c r="DD645" s="165"/>
      <c r="DE645" s="165"/>
      <c r="DF645" s="165"/>
      <c r="DG645" s="165"/>
      <c r="DH645" s="165"/>
      <c r="DI645" s="165"/>
      <c r="DJ645" s="165"/>
      <c r="DK645" s="165"/>
      <c r="DL645" s="165"/>
      <c r="DM645" s="165"/>
      <c r="DN645" s="165"/>
      <c r="DO645" s="165"/>
      <c r="DP645" s="165"/>
      <c r="DQ645" s="165"/>
      <c r="DR645" s="165"/>
      <c r="DS645" s="165"/>
      <c r="DT645" s="165"/>
      <c r="DU645" s="114"/>
      <c r="DV645" s="114"/>
      <c r="DW645" s="114"/>
      <c r="DX645" s="114"/>
      <c r="DY645" s="114"/>
      <c r="DZ645" s="114"/>
      <c r="EA645" s="114"/>
      <c r="EB645" s="114"/>
    </row>
    <row r="646" spans="1:132" s="30" customFormat="1" ht="10.5" customHeight="1" thickBot="1" x14ac:dyDescent="0.25">
      <c r="A646" s="1786"/>
      <c r="B646" s="1787"/>
      <c r="C646" s="800"/>
      <c r="D646" s="360" t="s">
        <v>548</v>
      </c>
      <c r="E646" s="117">
        <f t="shared" ref="E646:AB646" si="401">(((E506+E511+E516+E521)-E644)/(E506+E511+E516+E521))*100</f>
        <v>-0.40935672514620242</v>
      </c>
      <c r="F646" s="117">
        <f t="shared" si="401"/>
        <v>-1.6377473363774719</v>
      </c>
      <c r="G646" s="117">
        <f t="shared" si="401"/>
        <v>-1.2052730696798877</v>
      </c>
      <c r="H646" s="307">
        <f t="shared" si="401"/>
        <v>6.3673989175308783E-3</v>
      </c>
      <c r="I646" s="117">
        <f t="shared" si="401"/>
        <v>-1.7663817663817936</v>
      </c>
      <c r="J646" s="117">
        <f t="shared" si="401"/>
        <v>1.4024975984629973</v>
      </c>
      <c r="K646" s="117">
        <f t="shared" si="401"/>
        <v>1.1400966183574839</v>
      </c>
      <c r="L646" s="117">
        <f t="shared" si="401"/>
        <v>0.12029123140232226</v>
      </c>
      <c r="M646" s="117">
        <f t="shared" si="401"/>
        <v>-0.79803560466545331</v>
      </c>
      <c r="N646" s="307">
        <f t="shared" si="401"/>
        <v>-1.1168681635002862</v>
      </c>
      <c r="O646" s="117">
        <f t="shared" si="401"/>
        <v>-0.15915119363394778</v>
      </c>
      <c r="P646" s="117">
        <f t="shared" si="401"/>
        <v>-0.17986655062373352</v>
      </c>
      <c r="Q646" s="117">
        <f t="shared" si="401"/>
        <v>-0.69005847953215593</v>
      </c>
      <c r="R646" s="117">
        <f t="shared" si="401"/>
        <v>-0.93854072055708371</v>
      </c>
      <c r="S646" s="117">
        <f t="shared" si="401"/>
        <v>-1.353767560664155</v>
      </c>
      <c r="T646" s="117">
        <f t="shared" si="401"/>
        <v>2.9029029029028797</v>
      </c>
      <c r="U646" s="117">
        <f t="shared" si="401"/>
        <v>2.607499140006853</v>
      </c>
      <c r="V646" s="117">
        <f t="shared" si="401"/>
        <v>2.8786324786324728</v>
      </c>
      <c r="W646" s="117">
        <f t="shared" si="401"/>
        <v>1.6969696969696932</v>
      </c>
      <c r="X646" s="117">
        <f t="shared" si="401"/>
        <v>2.4773413897280778</v>
      </c>
      <c r="Y646" s="307">
        <f t="shared" si="401"/>
        <v>2.8282828282828159</v>
      </c>
      <c r="Z646" s="117">
        <f t="shared" si="401"/>
        <v>2.0202020202020035</v>
      </c>
      <c r="AA646" s="117">
        <f t="shared" si="401"/>
        <v>-0.29498525073748522</v>
      </c>
      <c r="AB646" s="169">
        <f t="shared" si="401"/>
        <v>1.9320804484008973</v>
      </c>
      <c r="AC646" s="262"/>
      <c r="AD646" s="165"/>
      <c r="AE646" s="168"/>
      <c r="AF646" s="260"/>
      <c r="AG646" s="965"/>
      <c r="AH646" s="965"/>
      <c r="AI646" s="965"/>
      <c r="AJ646" s="965"/>
      <c r="AK646" s="965"/>
      <c r="AL646" s="965"/>
      <c r="AM646" s="965"/>
      <c r="AN646" s="965"/>
      <c r="AO646" s="965"/>
      <c r="AP646" s="965"/>
      <c r="AQ646" s="965"/>
      <c r="AR646" s="965"/>
      <c r="AS646" s="965"/>
      <c r="AT646" s="965"/>
      <c r="AU646" s="965"/>
      <c r="AV646" s="965"/>
      <c r="AW646" s="965"/>
      <c r="AX646" s="965"/>
      <c r="AY646" s="965"/>
      <c r="AZ646" s="965"/>
      <c r="BA646" s="965"/>
      <c r="BB646" s="965"/>
      <c r="BC646" s="965"/>
      <c r="BD646" s="965"/>
      <c r="BE646" s="165"/>
      <c r="BF646" s="165"/>
      <c r="BG646" s="165"/>
      <c r="BH646" s="165"/>
      <c r="BI646" s="165"/>
      <c r="BJ646" s="165"/>
      <c r="BK646" s="165"/>
      <c r="BL646" s="165"/>
      <c r="BM646" s="165"/>
      <c r="BN646" s="165"/>
      <c r="BO646" s="165"/>
      <c r="BP646" s="165"/>
      <c r="BQ646" s="165"/>
      <c r="BR646" s="165"/>
      <c r="BS646" s="165"/>
      <c r="BT646" s="165"/>
      <c r="BU646" s="165"/>
      <c r="BV646" s="165"/>
      <c r="BW646" s="165"/>
      <c r="BX646" s="165"/>
      <c r="BY646" s="165"/>
      <c r="BZ646" s="165"/>
      <c r="CA646" s="165"/>
      <c r="CB646" s="165"/>
      <c r="CC646" s="165"/>
      <c r="CD646" s="165"/>
      <c r="CE646" s="165"/>
      <c r="CF646" s="165"/>
      <c r="CG646" s="165"/>
      <c r="CH646" s="165"/>
      <c r="CI646" s="165"/>
      <c r="CJ646" s="165"/>
      <c r="CK646" s="165"/>
      <c r="CL646" s="165"/>
      <c r="CM646" s="165"/>
      <c r="CN646" s="165"/>
      <c r="CO646" s="165"/>
      <c r="CP646" s="165"/>
      <c r="CQ646" s="165"/>
      <c r="CR646" s="165"/>
      <c r="CS646" s="165"/>
      <c r="CT646" s="165"/>
      <c r="CU646" s="165"/>
      <c r="CV646" s="165"/>
      <c r="CW646" s="165"/>
      <c r="CX646" s="165"/>
      <c r="CY646" s="165"/>
      <c r="CZ646" s="165"/>
      <c r="DA646" s="165"/>
      <c r="DB646" s="165"/>
      <c r="DC646" s="165"/>
      <c r="DD646" s="165"/>
      <c r="DE646" s="165"/>
      <c r="DF646" s="165"/>
      <c r="DG646" s="165"/>
      <c r="DH646" s="165"/>
      <c r="DI646" s="165"/>
      <c r="DJ646" s="165"/>
      <c r="DK646" s="165"/>
      <c r="DL646" s="165"/>
      <c r="DM646" s="165"/>
      <c r="DN646" s="165"/>
      <c r="DO646" s="165"/>
      <c r="DP646" s="165"/>
      <c r="DQ646" s="165"/>
      <c r="DR646" s="165"/>
      <c r="DS646" s="165"/>
      <c r="DT646" s="165"/>
      <c r="DU646" s="114"/>
      <c r="DV646" s="114"/>
      <c r="DW646" s="114"/>
      <c r="DX646" s="114"/>
      <c r="DY646" s="114"/>
      <c r="DZ646" s="114"/>
      <c r="EA646" s="114"/>
      <c r="EB646" s="114"/>
    </row>
    <row r="647" spans="1:132" s="1" customFormat="1" ht="10.5" customHeight="1" x14ac:dyDescent="0.2">
      <c r="A647" s="1650" t="s">
        <v>57</v>
      </c>
      <c r="B647" s="1770"/>
      <c r="C647" s="781"/>
      <c r="D647" s="1203" t="s">
        <v>116</v>
      </c>
      <c r="E647" s="110">
        <f t="shared" ref="E647:AB647" si="402">E523-E643</f>
        <v>1.2400000000001299E-3</v>
      </c>
      <c r="F647" s="110">
        <f t="shared" si="402"/>
        <v>4.8399999999997334E-3</v>
      </c>
      <c r="G647" s="110">
        <f t="shared" si="402"/>
        <v>1.0280000000000067E-2</v>
      </c>
      <c r="H647" s="304">
        <f t="shared" si="402"/>
        <v>6.1599999999999433E-3</v>
      </c>
      <c r="I647" s="110">
        <f t="shared" si="402"/>
        <v>1.1999999999989797E-4</v>
      </c>
      <c r="J647" s="110">
        <f t="shared" si="402"/>
        <v>4.9200000000000355E-3</v>
      </c>
      <c r="K647" s="110">
        <f t="shared" si="402"/>
        <v>8.559999999999901E-3</v>
      </c>
      <c r="L647" s="110">
        <f t="shared" si="402"/>
        <v>9.7600000000002129E-3</v>
      </c>
      <c r="M647" s="110">
        <f t="shared" si="402"/>
        <v>9.6400000000000929E-3</v>
      </c>
      <c r="N647" s="304">
        <f t="shared" si="402"/>
        <v>1.3120000000000021E-2</v>
      </c>
      <c r="O647" s="110">
        <f t="shared" si="402"/>
        <v>2.5600000000003398E-3</v>
      </c>
      <c r="P647" s="110">
        <f t="shared" si="402"/>
        <v>8.1999999999999851E-3</v>
      </c>
      <c r="Q647" s="110">
        <f t="shared" si="402"/>
        <v>1.8400000000002859E-3</v>
      </c>
      <c r="R647" s="110">
        <f t="shared" si="402"/>
        <v>4.5999999999999375E-3</v>
      </c>
      <c r="S647" s="110">
        <f t="shared" si="402"/>
        <v>2.6800000000000157E-3</v>
      </c>
      <c r="T647" s="110">
        <f t="shared" si="402"/>
        <v>6.1599999999999433E-3</v>
      </c>
      <c r="U647" s="110">
        <f t="shared" si="402"/>
        <v>3.1600000000002737E-3</v>
      </c>
      <c r="V647" s="110">
        <f t="shared" si="402"/>
        <v>7.4799999999999311E-3</v>
      </c>
      <c r="W647" s="110">
        <f t="shared" si="402"/>
        <v>8.800000000000141E-3</v>
      </c>
      <c r="X647" s="110">
        <f t="shared" si="402"/>
        <v>5.4400000000001114E-3</v>
      </c>
      <c r="Y647" s="304">
        <f t="shared" si="402"/>
        <v>1.3120000000000243E-2</v>
      </c>
      <c r="Z647" s="110">
        <f t="shared" si="402"/>
        <v>6.8800000000002193E-3</v>
      </c>
      <c r="AA647" s="110">
        <f t="shared" si="402"/>
        <v>1.0960000000000303E-2</v>
      </c>
      <c r="AB647" s="146">
        <f t="shared" si="402"/>
        <v>6.8800000000002193E-3</v>
      </c>
      <c r="AC647" s="165"/>
      <c r="AD647" s="165"/>
      <c r="AE647" s="165"/>
      <c r="AF647" s="260"/>
      <c r="AG647" s="965"/>
      <c r="AH647" s="965"/>
      <c r="AI647" s="965"/>
      <c r="AJ647" s="965"/>
      <c r="AK647" s="965"/>
      <c r="AL647" s="965"/>
      <c r="AM647" s="965"/>
      <c r="AN647" s="965"/>
      <c r="AO647" s="965"/>
      <c r="AP647" s="965"/>
      <c r="AQ647" s="965"/>
      <c r="AR647" s="965"/>
      <c r="AS647" s="965"/>
      <c r="AT647" s="965"/>
      <c r="AU647" s="965"/>
      <c r="AV647" s="965"/>
      <c r="AW647" s="965"/>
      <c r="AX647" s="965"/>
      <c r="AY647" s="965"/>
      <c r="AZ647" s="965"/>
      <c r="BA647" s="965"/>
      <c r="BB647" s="965"/>
      <c r="BC647" s="965"/>
      <c r="BD647" s="965"/>
      <c r="BE647" s="165"/>
      <c r="BF647" s="165"/>
      <c r="BG647" s="165"/>
      <c r="BH647" s="165"/>
      <c r="BI647" s="165"/>
      <c r="BJ647" s="165"/>
      <c r="BK647" s="165"/>
      <c r="BL647" s="165"/>
      <c r="BM647" s="165"/>
      <c r="BN647" s="165"/>
      <c r="BO647" s="165"/>
      <c r="BP647" s="165"/>
      <c r="BQ647" s="165"/>
      <c r="BR647" s="165"/>
      <c r="BS647" s="165"/>
      <c r="BT647" s="165"/>
      <c r="BU647" s="165"/>
      <c r="BV647" s="165"/>
      <c r="BW647" s="165"/>
      <c r="BX647" s="165"/>
      <c r="BY647" s="165"/>
      <c r="BZ647" s="165"/>
      <c r="CA647" s="165"/>
      <c r="CB647" s="165"/>
      <c r="CC647" s="165"/>
      <c r="CD647" s="165"/>
      <c r="CE647" s="165"/>
      <c r="CF647" s="165"/>
      <c r="CG647" s="165"/>
      <c r="CH647" s="165"/>
      <c r="CI647" s="165"/>
      <c r="CJ647" s="165"/>
      <c r="CK647" s="165"/>
      <c r="CL647" s="165"/>
      <c r="CM647" s="165"/>
      <c r="CN647" s="165"/>
      <c r="CO647" s="165"/>
      <c r="CP647" s="165"/>
      <c r="CQ647" s="165"/>
      <c r="CR647" s="165"/>
      <c r="CS647" s="165"/>
      <c r="CT647" s="165"/>
      <c r="CU647" s="165"/>
      <c r="CV647" s="165"/>
      <c r="CW647" s="165"/>
      <c r="CX647" s="165"/>
      <c r="CY647" s="165"/>
      <c r="CZ647" s="165"/>
      <c r="DA647" s="165"/>
      <c r="DB647" s="165"/>
      <c r="DC647" s="165"/>
      <c r="DD647" s="165"/>
      <c r="DE647" s="165"/>
      <c r="DF647" s="165"/>
      <c r="DG647" s="165"/>
      <c r="DH647" s="165"/>
      <c r="DI647" s="165"/>
      <c r="DJ647" s="165"/>
      <c r="DK647" s="165"/>
      <c r="DL647" s="165"/>
      <c r="DM647" s="165"/>
      <c r="DN647" s="165"/>
      <c r="DO647" s="165"/>
      <c r="DP647" s="165"/>
      <c r="DQ647" s="165"/>
      <c r="DR647" s="165"/>
      <c r="DS647" s="165"/>
      <c r="DT647" s="165"/>
      <c r="DU647" s="165"/>
      <c r="DV647" s="165"/>
      <c r="DW647" s="165"/>
      <c r="DX647" s="165"/>
      <c r="DY647" s="165"/>
      <c r="DZ647" s="165"/>
      <c r="EA647" s="165"/>
      <c r="EB647" s="165"/>
    </row>
    <row r="648" spans="1:132" s="1" customFormat="1" ht="10.5" customHeight="1" thickBot="1" x14ac:dyDescent="0.25">
      <c r="A648" s="1652"/>
      <c r="B648" s="1771"/>
      <c r="C648" s="782"/>
      <c r="D648" s="239" t="s">
        <v>117</v>
      </c>
      <c r="E648" s="112">
        <f t="shared" ref="E648:AB648" si="403">E524-E644</f>
        <v>-2.8000000000000247E-3</v>
      </c>
      <c r="F648" s="112">
        <f t="shared" si="403"/>
        <v>-1.0759999999999992E-2</v>
      </c>
      <c r="G648" s="112">
        <f t="shared" si="403"/>
        <v>-7.6800000000002422E-3</v>
      </c>
      <c r="H648" s="306">
        <f t="shared" si="403"/>
        <v>3.9999999999928981E-5</v>
      </c>
      <c r="I648" s="112">
        <f t="shared" si="403"/>
        <v>-1.116000000000017E-2</v>
      </c>
      <c r="J648" s="112">
        <f t="shared" si="403"/>
        <v>8.759999999999879E-3</v>
      </c>
      <c r="K648" s="112">
        <f t="shared" si="403"/>
        <v>7.0799999999999752E-3</v>
      </c>
      <c r="L648" s="112">
        <f t="shared" si="403"/>
        <v>7.5999999999987189E-4</v>
      </c>
      <c r="M648" s="112">
        <f t="shared" si="403"/>
        <v>-5.2000000000000934E-3</v>
      </c>
      <c r="N648" s="306">
        <f t="shared" si="403"/>
        <v>-7.7599999999999891E-3</v>
      </c>
      <c r="O648" s="112">
        <f t="shared" si="403"/>
        <v>-1.0799999999999699E-3</v>
      </c>
      <c r="P648" s="112">
        <f t="shared" si="403"/>
        <v>-1.2400000000000189E-3</v>
      </c>
      <c r="Q648" s="112">
        <f t="shared" si="403"/>
        <v>-4.7199999999999465E-3</v>
      </c>
      <c r="R648" s="112">
        <f t="shared" si="403"/>
        <v>-6.2000000000000943E-3</v>
      </c>
      <c r="S648" s="112">
        <f t="shared" si="403"/>
        <v>-8.4800000000002651E-3</v>
      </c>
      <c r="T648" s="112">
        <f t="shared" si="403"/>
        <v>1.739999999999986E-2</v>
      </c>
      <c r="U648" s="112">
        <f t="shared" si="403"/>
        <v>1.515999999999984E-2</v>
      </c>
      <c r="V648" s="112">
        <f t="shared" si="403"/>
        <v>1.6839999999999966E-2</v>
      </c>
      <c r="W648" s="112">
        <f t="shared" si="403"/>
        <v>1.0079999999999978E-2</v>
      </c>
      <c r="X648" s="112">
        <f t="shared" si="403"/>
        <v>1.4759999999999884E-2</v>
      </c>
      <c r="Y648" s="306">
        <f t="shared" si="403"/>
        <v>1.6799999999999926E-2</v>
      </c>
      <c r="Z648" s="112">
        <f t="shared" si="403"/>
        <v>1.19999999999999E-2</v>
      </c>
      <c r="AA648" s="112">
        <f t="shared" si="403"/>
        <v>-1.8000000000001348E-3</v>
      </c>
      <c r="AB648" s="147">
        <f t="shared" si="403"/>
        <v>1.1719999999999842E-2</v>
      </c>
      <c r="AC648" s="165"/>
      <c r="AD648" s="165"/>
      <c r="AE648" s="165"/>
      <c r="AF648" s="260"/>
      <c r="AG648" s="965"/>
      <c r="AH648" s="965"/>
      <c r="AI648" s="965"/>
      <c r="AJ648" s="965"/>
      <c r="AK648" s="965"/>
      <c r="AL648" s="965"/>
      <c r="AM648" s="965"/>
      <c r="AN648" s="965"/>
      <c r="AO648" s="965"/>
      <c r="AP648" s="965"/>
      <c r="AQ648" s="965"/>
      <c r="AR648" s="965"/>
      <c r="AS648" s="965"/>
      <c r="AT648" s="965"/>
      <c r="AU648" s="965"/>
      <c r="AV648" s="965"/>
      <c r="AW648" s="965"/>
      <c r="AX648" s="965"/>
      <c r="AY648" s="965"/>
      <c r="AZ648" s="965"/>
      <c r="BA648" s="965"/>
      <c r="BB648" s="965"/>
      <c r="BC648" s="965"/>
      <c r="BD648" s="965"/>
      <c r="BE648" s="165"/>
      <c r="BF648" s="165"/>
      <c r="BG648" s="165"/>
      <c r="BH648" s="165"/>
      <c r="BI648" s="165"/>
      <c r="BJ648" s="165"/>
      <c r="BK648" s="165"/>
      <c r="BL648" s="165"/>
      <c r="BM648" s="165"/>
      <c r="BN648" s="165"/>
      <c r="BO648" s="165"/>
      <c r="BP648" s="165"/>
      <c r="BQ648" s="165"/>
      <c r="BR648" s="165"/>
      <c r="BS648" s="165"/>
      <c r="BT648" s="165"/>
      <c r="BU648" s="165"/>
      <c r="BV648" s="165"/>
      <c r="BW648" s="165"/>
      <c r="BX648" s="165"/>
      <c r="BY648" s="165"/>
      <c r="BZ648" s="165"/>
      <c r="CA648" s="165"/>
      <c r="CB648" s="165"/>
      <c r="CC648" s="165"/>
      <c r="CD648" s="165"/>
      <c r="CE648" s="165"/>
      <c r="CF648" s="165"/>
      <c r="CG648" s="165"/>
      <c r="CH648" s="165"/>
      <c r="CI648" s="165"/>
      <c r="CJ648" s="165"/>
      <c r="CK648" s="165"/>
      <c r="CL648" s="165"/>
      <c r="CM648" s="165"/>
      <c r="CN648" s="165"/>
      <c r="CO648" s="165"/>
      <c r="CP648" s="165"/>
      <c r="CQ648" s="165"/>
      <c r="CR648" s="165"/>
      <c r="CS648" s="165"/>
      <c r="CT648" s="165"/>
      <c r="CU648" s="165"/>
      <c r="CV648" s="165"/>
      <c r="CW648" s="165"/>
      <c r="CX648" s="165"/>
      <c r="CY648" s="165"/>
      <c r="CZ648" s="165"/>
      <c r="DA648" s="165"/>
      <c r="DB648" s="165"/>
      <c r="DC648" s="165"/>
      <c r="DD648" s="165"/>
      <c r="DE648" s="165"/>
      <c r="DF648" s="165"/>
      <c r="DG648" s="165"/>
      <c r="DH648" s="165"/>
      <c r="DI648" s="165"/>
      <c r="DJ648" s="165"/>
      <c r="DK648" s="165"/>
      <c r="DL648" s="165"/>
      <c r="DM648" s="165"/>
      <c r="DN648" s="165"/>
      <c r="DO648" s="165"/>
      <c r="DP648" s="165"/>
      <c r="DQ648" s="165"/>
      <c r="DR648" s="165"/>
      <c r="DS648" s="165"/>
      <c r="DT648" s="165"/>
      <c r="DU648" s="165"/>
      <c r="DV648" s="165"/>
      <c r="DW648" s="165"/>
      <c r="DX648" s="165"/>
      <c r="DY648" s="165"/>
      <c r="DZ648" s="165"/>
      <c r="EA648" s="165"/>
      <c r="EB648" s="165"/>
    </row>
    <row r="649" spans="1:132" s="5" customFormat="1" ht="10.5" customHeight="1" x14ac:dyDescent="0.2">
      <c r="A649" s="1607" t="s">
        <v>60</v>
      </c>
      <c r="B649" s="1768"/>
      <c r="C649" s="764"/>
      <c r="D649" s="244" t="s">
        <v>116</v>
      </c>
      <c r="E649" s="120">
        <f>E647</f>
        <v>1.2400000000001299E-3</v>
      </c>
      <c r="F649" s="120">
        <f t="shared" ref="F649:AB650" si="404">F647</f>
        <v>4.8399999999997334E-3</v>
      </c>
      <c r="G649" s="120">
        <f t="shared" si="404"/>
        <v>1.0280000000000067E-2</v>
      </c>
      <c r="H649" s="308">
        <f t="shared" si="404"/>
        <v>6.1599999999999433E-3</v>
      </c>
      <c r="I649" s="120">
        <f t="shared" si="404"/>
        <v>1.1999999999989797E-4</v>
      </c>
      <c r="J649" s="120">
        <f t="shared" si="404"/>
        <v>4.9200000000000355E-3</v>
      </c>
      <c r="K649" s="120">
        <f t="shared" si="404"/>
        <v>8.559999999999901E-3</v>
      </c>
      <c r="L649" s="120">
        <f t="shared" si="404"/>
        <v>9.7600000000002129E-3</v>
      </c>
      <c r="M649" s="120">
        <f t="shared" si="404"/>
        <v>9.6400000000000929E-3</v>
      </c>
      <c r="N649" s="308">
        <f t="shared" si="404"/>
        <v>1.3120000000000021E-2</v>
      </c>
      <c r="O649" s="120">
        <f t="shared" si="404"/>
        <v>2.5600000000003398E-3</v>
      </c>
      <c r="P649" s="120">
        <f t="shared" si="404"/>
        <v>8.1999999999999851E-3</v>
      </c>
      <c r="Q649" s="120">
        <f t="shared" si="404"/>
        <v>1.8400000000002859E-3</v>
      </c>
      <c r="R649" s="120">
        <f t="shared" si="404"/>
        <v>4.5999999999999375E-3</v>
      </c>
      <c r="S649" s="120">
        <f t="shared" si="404"/>
        <v>2.6800000000000157E-3</v>
      </c>
      <c r="T649" s="120">
        <f t="shared" si="404"/>
        <v>6.1599999999999433E-3</v>
      </c>
      <c r="U649" s="120">
        <f t="shared" si="404"/>
        <v>3.1600000000002737E-3</v>
      </c>
      <c r="V649" s="120">
        <f t="shared" si="404"/>
        <v>7.4799999999999311E-3</v>
      </c>
      <c r="W649" s="120">
        <f t="shared" si="404"/>
        <v>8.800000000000141E-3</v>
      </c>
      <c r="X649" s="120">
        <f t="shared" si="404"/>
        <v>5.4400000000001114E-3</v>
      </c>
      <c r="Y649" s="308">
        <f t="shared" si="404"/>
        <v>1.3120000000000243E-2</v>
      </c>
      <c r="Z649" s="120">
        <f t="shared" si="404"/>
        <v>6.8800000000002193E-3</v>
      </c>
      <c r="AA649" s="120">
        <f t="shared" si="404"/>
        <v>1.0960000000000303E-2</v>
      </c>
      <c r="AB649" s="121">
        <f t="shared" si="404"/>
        <v>6.8800000000002193E-3</v>
      </c>
      <c r="AC649" s="130"/>
      <c r="AD649" s="130"/>
      <c r="AE649" s="130"/>
      <c r="AF649" s="258"/>
      <c r="AG649" s="966"/>
      <c r="AH649" s="966"/>
      <c r="AI649" s="966"/>
      <c r="AJ649" s="966"/>
      <c r="AK649" s="966"/>
      <c r="AL649" s="966"/>
      <c r="AM649" s="966"/>
      <c r="AN649" s="966"/>
      <c r="AO649" s="966"/>
      <c r="AP649" s="966"/>
      <c r="AQ649" s="966"/>
      <c r="AR649" s="966"/>
      <c r="AS649" s="966"/>
      <c r="AT649" s="966"/>
      <c r="AU649" s="966"/>
      <c r="AV649" s="966"/>
      <c r="AW649" s="966"/>
      <c r="AX649" s="966"/>
      <c r="AY649" s="966"/>
      <c r="AZ649" s="966"/>
      <c r="BA649" s="966"/>
      <c r="BB649" s="966"/>
      <c r="BC649" s="966"/>
      <c r="BD649" s="966"/>
      <c r="BE649" s="130"/>
      <c r="BF649" s="130"/>
      <c r="BG649" s="130"/>
      <c r="BH649" s="130"/>
      <c r="BI649" s="130"/>
      <c r="BJ649" s="130"/>
      <c r="BK649" s="130"/>
      <c r="BL649" s="130"/>
      <c r="BM649" s="130"/>
      <c r="BN649" s="130"/>
      <c r="BO649" s="130"/>
      <c r="BP649" s="130"/>
      <c r="BQ649" s="130"/>
      <c r="BR649" s="130"/>
      <c r="BS649" s="130"/>
      <c r="BT649" s="130"/>
      <c r="BU649" s="130"/>
      <c r="BV649" s="130"/>
      <c r="BW649" s="130"/>
      <c r="BX649" s="130"/>
      <c r="BY649" s="130"/>
      <c r="BZ649" s="130"/>
      <c r="CA649" s="130"/>
      <c r="CB649" s="130"/>
      <c r="CC649" s="130"/>
      <c r="CD649" s="130"/>
      <c r="CE649" s="130"/>
      <c r="CF649" s="130"/>
      <c r="CG649" s="130"/>
      <c r="CH649" s="130"/>
      <c r="CI649" s="130"/>
      <c r="CJ649" s="130"/>
      <c r="CK649" s="130"/>
      <c r="CL649" s="130"/>
      <c r="CM649" s="130"/>
      <c r="CN649" s="130"/>
      <c r="CO649" s="130"/>
      <c r="CP649" s="130"/>
      <c r="CQ649" s="130"/>
      <c r="CR649" s="130"/>
      <c r="CS649" s="130"/>
      <c r="CT649" s="130"/>
      <c r="CU649" s="130"/>
      <c r="CV649" s="130"/>
      <c r="CW649" s="130"/>
      <c r="CX649" s="130"/>
      <c r="CY649" s="130"/>
      <c r="CZ649" s="130"/>
      <c r="DA649" s="130"/>
      <c r="DB649" s="130"/>
      <c r="DC649" s="130"/>
      <c r="DD649" s="130"/>
      <c r="DE649" s="130"/>
      <c r="DF649" s="130"/>
      <c r="DG649" s="130"/>
      <c r="DH649" s="130"/>
      <c r="DI649" s="130"/>
      <c r="DJ649" s="130"/>
      <c r="DK649" s="130"/>
      <c r="DL649" s="130"/>
      <c r="DM649" s="130"/>
      <c r="DN649" s="130"/>
      <c r="DO649" s="130"/>
      <c r="DP649" s="130"/>
      <c r="DQ649" s="130"/>
      <c r="DR649" s="130"/>
      <c r="DS649" s="130"/>
      <c r="DT649" s="130"/>
      <c r="DU649" s="130"/>
      <c r="DV649" s="130"/>
      <c r="DW649" s="130"/>
      <c r="DX649" s="130"/>
      <c r="DY649" s="130"/>
      <c r="DZ649" s="130"/>
      <c r="EA649" s="130"/>
      <c r="EB649" s="130"/>
    </row>
    <row r="650" spans="1:132" s="5" customFormat="1" ht="10.5" customHeight="1" thickBot="1" x14ac:dyDescent="0.25">
      <c r="A650" s="1609"/>
      <c r="B650" s="1769"/>
      <c r="C650" s="765"/>
      <c r="D650" s="245" t="s">
        <v>117</v>
      </c>
      <c r="E650" s="124">
        <f>E648</f>
        <v>-2.8000000000000247E-3</v>
      </c>
      <c r="F650" s="124">
        <f t="shared" si="404"/>
        <v>-1.0759999999999992E-2</v>
      </c>
      <c r="G650" s="124">
        <f t="shared" si="404"/>
        <v>-7.6800000000002422E-3</v>
      </c>
      <c r="H650" s="309">
        <f t="shared" si="404"/>
        <v>3.9999999999928981E-5</v>
      </c>
      <c r="I650" s="124">
        <f t="shared" si="404"/>
        <v>-1.116000000000017E-2</v>
      </c>
      <c r="J650" s="124">
        <f t="shared" si="404"/>
        <v>8.759999999999879E-3</v>
      </c>
      <c r="K650" s="124">
        <f t="shared" si="404"/>
        <v>7.0799999999999752E-3</v>
      </c>
      <c r="L650" s="124">
        <f t="shared" si="404"/>
        <v>7.5999999999987189E-4</v>
      </c>
      <c r="M650" s="124">
        <f t="shared" si="404"/>
        <v>-5.2000000000000934E-3</v>
      </c>
      <c r="N650" s="309">
        <f t="shared" si="404"/>
        <v>-7.7599999999999891E-3</v>
      </c>
      <c r="O650" s="124">
        <f t="shared" si="404"/>
        <v>-1.0799999999999699E-3</v>
      </c>
      <c r="P650" s="124">
        <f t="shared" si="404"/>
        <v>-1.2400000000000189E-3</v>
      </c>
      <c r="Q650" s="124">
        <f t="shared" si="404"/>
        <v>-4.7199999999999465E-3</v>
      </c>
      <c r="R650" s="124">
        <f t="shared" si="404"/>
        <v>-6.2000000000000943E-3</v>
      </c>
      <c r="S650" s="124">
        <f t="shared" si="404"/>
        <v>-8.4800000000002651E-3</v>
      </c>
      <c r="T650" s="124">
        <f t="shared" si="404"/>
        <v>1.739999999999986E-2</v>
      </c>
      <c r="U650" s="124">
        <f t="shared" si="404"/>
        <v>1.515999999999984E-2</v>
      </c>
      <c r="V650" s="124">
        <f t="shared" si="404"/>
        <v>1.6839999999999966E-2</v>
      </c>
      <c r="W650" s="124">
        <f t="shared" si="404"/>
        <v>1.0079999999999978E-2</v>
      </c>
      <c r="X650" s="124">
        <f t="shared" si="404"/>
        <v>1.4759999999999884E-2</v>
      </c>
      <c r="Y650" s="309">
        <f t="shared" si="404"/>
        <v>1.6799999999999926E-2</v>
      </c>
      <c r="Z650" s="124">
        <f t="shared" si="404"/>
        <v>1.19999999999999E-2</v>
      </c>
      <c r="AA650" s="124">
        <f t="shared" si="404"/>
        <v>-1.8000000000001348E-3</v>
      </c>
      <c r="AB650" s="125">
        <f t="shared" si="404"/>
        <v>1.1719999999999842E-2</v>
      </c>
      <c r="AC650" s="130"/>
      <c r="AD650" s="130"/>
      <c r="AE650" s="130"/>
      <c r="AF650" s="258"/>
      <c r="AG650" s="258"/>
      <c r="AH650" s="258"/>
      <c r="AI650" s="258"/>
      <c r="AJ650" s="258"/>
      <c r="AK650" s="258"/>
      <c r="AL650" s="258"/>
      <c r="AM650" s="258"/>
      <c r="AN650" s="258"/>
      <c r="AO650" s="258"/>
      <c r="AP650" s="258"/>
      <c r="AQ650" s="258"/>
      <c r="AR650" s="258"/>
      <c r="AS650" s="258"/>
      <c r="AT650" s="258"/>
      <c r="AU650" s="258"/>
      <c r="AV650" s="258"/>
      <c r="AW650" s="258"/>
      <c r="AX650" s="258"/>
      <c r="AY650" s="258"/>
      <c r="AZ650" s="258"/>
      <c r="BA650" s="258"/>
      <c r="BB650" s="258"/>
      <c r="BC650" s="258"/>
      <c r="BD650" s="258"/>
      <c r="BE650" s="130"/>
      <c r="BF650" s="130"/>
      <c r="BG650" s="130"/>
      <c r="BH650" s="130"/>
      <c r="BI650" s="130"/>
      <c r="BJ650" s="130"/>
      <c r="BK650" s="130"/>
      <c r="BL650" s="130"/>
      <c r="BM650" s="130"/>
      <c r="BN650" s="130"/>
      <c r="BO650" s="130"/>
      <c r="BP650" s="130"/>
      <c r="BQ650" s="130"/>
      <c r="BR650" s="130"/>
      <c r="BS650" s="130"/>
      <c r="BT650" s="130"/>
      <c r="BU650" s="130"/>
      <c r="BV650" s="130"/>
      <c r="BW650" s="130"/>
      <c r="BX650" s="130"/>
      <c r="BY650" s="130"/>
      <c r="BZ650" s="130"/>
      <c r="CA650" s="130"/>
      <c r="CB650" s="130"/>
      <c r="CC650" s="130"/>
      <c r="CD650" s="130"/>
      <c r="CE650" s="130"/>
      <c r="CF650" s="130"/>
      <c r="CG650" s="130"/>
      <c r="CH650" s="130"/>
      <c r="CI650" s="130"/>
      <c r="CJ650" s="130"/>
      <c r="CK650" s="130"/>
      <c r="CL650" s="130"/>
      <c r="CM650" s="130"/>
      <c r="CN650" s="130"/>
      <c r="CO650" s="130"/>
      <c r="CP650" s="130"/>
      <c r="CQ650" s="130"/>
      <c r="CR650" s="130"/>
      <c r="CS650" s="130"/>
      <c r="CT650" s="130"/>
      <c r="CU650" s="130"/>
      <c r="CV650" s="130"/>
      <c r="CW650" s="130"/>
      <c r="CX650" s="130"/>
      <c r="CY650" s="130"/>
      <c r="CZ650" s="130"/>
      <c r="DA650" s="130"/>
      <c r="DB650" s="130"/>
      <c r="DC650" s="130"/>
      <c r="DD650" s="130"/>
      <c r="DE650" s="130"/>
      <c r="DF650" s="130"/>
      <c r="DG650" s="130"/>
      <c r="DH650" s="130"/>
      <c r="DI650" s="130"/>
      <c r="DJ650" s="130"/>
      <c r="DK650" s="130"/>
      <c r="DL650" s="130"/>
      <c r="DM650" s="130"/>
      <c r="DN650" s="130"/>
      <c r="DO650" s="130"/>
      <c r="DP650" s="130"/>
      <c r="DQ650" s="130"/>
      <c r="DR650" s="130"/>
      <c r="DS650" s="130"/>
      <c r="DT650" s="130"/>
      <c r="DU650" s="130"/>
      <c r="DV650" s="130"/>
      <c r="DW650" s="130"/>
      <c r="DX650" s="130"/>
      <c r="DY650" s="130"/>
      <c r="DZ650" s="130"/>
      <c r="EA650" s="130"/>
      <c r="EB650" s="130"/>
    </row>
    <row r="651" spans="1:132" s="1069" customFormat="1" ht="29.25" customHeight="1" thickBot="1" x14ac:dyDescent="0.25">
      <c r="A651" s="468"/>
      <c r="B651" s="452" t="s">
        <v>562</v>
      </c>
      <c r="C651" s="126" t="s">
        <v>539</v>
      </c>
      <c r="D651" s="468"/>
      <c r="E651" s="1068"/>
      <c r="F651" s="468"/>
      <c r="G651" s="468"/>
      <c r="H651" s="452">
        <f>H543+H578+H583+H588+H593+H608+H623</f>
        <v>0.01</v>
      </c>
      <c r="I651" s="468">
        <v>3.24</v>
      </c>
      <c r="J651" s="468"/>
      <c r="K651" s="468"/>
      <c r="L651" s="468"/>
      <c r="M651" s="468"/>
      <c r="N651" s="452">
        <f>N543+N578+N583+N588+N593+N608+N623</f>
        <v>0.01</v>
      </c>
      <c r="O651" s="468">
        <v>0.85</v>
      </c>
      <c r="P651" s="468"/>
      <c r="Q651" s="468"/>
      <c r="R651" s="468"/>
      <c r="S651" s="468"/>
      <c r="T651" s="468"/>
      <c r="U651" s="468"/>
      <c r="V651" s="452">
        <f>V543+V578+V583+V588+V593+V608+V623</f>
        <v>0.01</v>
      </c>
      <c r="W651" s="468"/>
      <c r="X651" s="1068"/>
      <c r="Y651" s="452">
        <f>Y543+Y578+Y583+Y588+Y593+Y608+Y623</f>
        <v>0.01</v>
      </c>
      <c r="Z651" s="468">
        <v>1.99</v>
      </c>
      <c r="AA651" s="1068"/>
      <c r="AB651" s="1068"/>
      <c r="AC651" s="468"/>
      <c r="AD651" s="468"/>
      <c r="AE651" s="468"/>
      <c r="AF651" s="468"/>
      <c r="AG651" s="468"/>
      <c r="AH651" s="468"/>
      <c r="AI651" s="468"/>
      <c r="AJ651" s="468"/>
      <c r="AK651" s="468"/>
      <c r="AL651" s="468"/>
      <c r="AM651" s="468"/>
      <c r="AN651" s="468"/>
      <c r="AO651" s="468"/>
      <c r="AP651" s="468"/>
      <c r="AQ651" s="468"/>
      <c r="AR651" s="468"/>
      <c r="AS651" s="468"/>
      <c r="AT651" s="468"/>
      <c r="AU651" s="468"/>
      <c r="AV651" s="468"/>
      <c r="AW651" s="468"/>
      <c r="AX651" s="468"/>
      <c r="AY651" s="468"/>
      <c r="AZ651" s="468"/>
      <c r="BA651" s="468"/>
      <c r="BB651" s="468"/>
      <c r="BC651" s="468"/>
      <c r="BD651" s="468"/>
      <c r="BE651" s="468"/>
      <c r="BF651" s="468"/>
      <c r="BG651" s="468"/>
      <c r="BH651" s="468"/>
      <c r="BI651" s="468"/>
      <c r="BJ651" s="468"/>
      <c r="BK651" s="468"/>
      <c r="BL651" s="468"/>
      <c r="BM651" s="468"/>
      <c r="BN651" s="468"/>
      <c r="BO651" s="468"/>
      <c r="BP651" s="468"/>
      <c r="BQ651" s="468"/>
      <c r="BR651" s="468"/>
      <c r="BS651" s="468"/>
      <c r="BT651" s="468"/>
      <c r="BU651" s="468"/>
      <c r="BV651" s="468"/>
      <c r="BW651" s="468"/>
      <c r="BX651" s="468"/>
      <c r="BY651" s="468"/>
      <c r="BZ651" s="468"/>
      <c r="CA651" s="468"/>
      <c r="CB651" s="468"/>
      <c r="CC651" s="468"/>
      <c r="CD651" s="468"/>
      <c r="CE651" s="468"/>
      <c r="CF651" s="468"/>
      <c r="CG651" s="468"/>
      <c r="CH651" s="468"/>
      <c r="CI651" s="468"/>
      <c r="CJ651" s="468"/>
      <c r="CK651" s="468"/>
      <c r="CL651" s="468"/>
      <c r="CM651" s="468"/>
      <c r="CN651" s="468"/>
      <c r="CO651" s="468"/>
      <c r="CP651" s="468"/>
      <c r="CQ651" s="468"/>
      <c r="CR651" s="468"/>
      <c r="CS651" s="468"/>
      <c r="CT651" s="468"/>
      <c r="CU651" s="468"/>
      <c r="CV651" s="468"/>
      <c r="CW651" s="468"/>
      <c r="CX651" s="468"/>
      <c r="CY651" s="468"/>
      <c r="CZ651" s="468"/>
      <c r="DA651" s="468"/>
      <c r="DB651" s="468"/>
      <c r="DC651" s="468"/>
      <c r="DD651" s="468"/>
      <c r="DE651" s="468"/>
      <c r="DF651" s="468"/>
      <c r="DG651" s="468"/>
      <c r="DH651" s="468"/>
      <c r="DI651" s="468"/>
      <c r="DJ651" s="468"/>
      <c r="DK651" s="468"/>
      <c r="DL651" s="468"/>
      <c r="DM651" s="468"/>
      <c r="DN651" s="468"/>
      <c r="DO651" s="468"/>
      <c r="DP651" s="468"/>
      <c r="DQ651" s="468"/>
      <c r="DR651" s="468"/>
      <c r="DS651" s="468"/>
      <c r="DT651" s="468"/>
      <c r="DU651" s="468"/>
      <c r="DV651" s="468"/>
      <c r="DW651" s="468"/>
      <c r="DX651" s="468"/>
      <c r="DY651" s="468"/>
      <c r="DZ651" s="468"/>
      <c r="EA651" s="468"/>
      <c r="EB651" s="468"/>
    </row>
    <row r="652" spans="1:132" s="1" customFormat="1" ht="38.25" customHeight="1" thickBot="1" x14ac:dyDescent="0.25">
      <c r="A652" s="394" t="s">
        <v>44</v>
      </c>
      <c r="B652" s="33" t="s">
        <v>91</v>
      </c>
      <c r="C652" s="33" t="s">
        <v>580</v>
      </c>
      <c r="D652" s="33" t="s">
        <v>39</v>
      </c>
      <c r="E652" s="1643" t="s">
        <v>40</v>
      </c>
      <c r="F652" s="1643"/>
      <c r="G652" s="1643"/>
      <c r="H652" s="1794"/>
      <c r="I652" s="1643"/>
      <c r="J652" s="1643"/>
      <c r="K652" s="1643"/>
      <c r="L652" s="1643"/>
      <c r="M652" s="1643"/>
      <c r="N652" s="1794"/>
      <c r="O652" s="1643"/>
      <c r="P652" s="1643"/>
      <c r="Q652" s="1643"/>
      <c r="R652" s="1643"/>
      <c r="S652" s="1643"/>
      <c r="T652" s="1643"/>
      <c r="U652" s="1643"/>
      <c r="V652" s="1643"/>
      <c r="W652" s="1643"/>
      <c r="X652" s="1643"/>
      <c r="Y652" s="1794"/>
      <c r="Z652" s="1643"/>
      <c r="AA652" s="1643"/>
      <c r="AB652" s="1644"/>
      <c r="AC652" s="254" t="s">
        <v>108</v>
      </c>
      <c r="AD652" s="254" t="s">
        <v>109</v>
      </c>
      <c r="AE652" s="255" t="s">
        <v>110</v>
      </c>
      <c r="AF652" s="256" t="s">
        <v>111</v>
      </c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6"/>
      <c r="BE652" s="165"/>
      <c r="BF652" s="165"/>
      <c r="BG652" s="165"/>
      <c r="BH652" s="165"/>
      <c r="BI652" s="165"/>
      <c r="BJ652" s="165"/>
      <c r="BK652" s="165"/>
      <c r="BL652" s="165"/>
      <c r="BM652" s="165"/>
      <c r="BN652" s="165"/>
      <c r="BO652" s="165"/>
      <c r="BP652" s="165"/>
      <c r="BQ652" s="165"/>
      <c r="BR652" s="165"/>
      <c r="BS652" s="165"/>
      <c r="BT652" s="165"/>
      <c r="BU652" s="165"/>
      <c r="BV652" s="165"/>
      <c r="BW652" s="165"/>
      <c r="BX652" s="165"/>
      <c r="BY652" s="165"/>
      <c r="BZ652" s="165"/>
      <c r="CA652" s="165"/>
      <c r="CB652" s="165"/>
      <c r="CC652" s="165"/>
      <c r="CD652" s="165"/>
      <c r="CE652" s="165"/>
      <c r="CF652" s="165"/>
      <c r="CG652" s="165"/>
      <c r="CH652" s="165"/>
      <c r="CI652" s="165"/>
      <c r="CJ652" s="165"/>
      <c r="CK652" s="165"/>
      <c r="CL652" s="165"/>
      <c r="CM652" s="165"/>
      <c r="CN652" s="165"/>
      <c r="CO652" s="165"/>
      <c r="CP652" s="165"/>
      <c r="CQ652" s="165"/>
      <c r="CR652" s="165"/>
      <c r="CS652" s="165"/>
      <c r="CT652" s="165"/>
      <c r="CU652" s="165"/>
      <c r="CV652" s="165"/>
      <c r="CW652" s="165"/>
      <c r="CX652" s="165"/>
      <c r="CY652" s="165"/>
      <c r="CZ652" s="165"/>
      <c r="DA652" s="165"/>
      <c r="DB652" s="165"/>
      <c r="DC652" s="165"/>
      <c r="DD652" s="165"/>
      <c r="DE652" s="165"/>
      <c r="DF652" s="165"/>
      <c r="DG652" s="165"/>
      <c r="DH652" s="165"/>
      <c r="DI652" s="165"/>
      <c r="DJ652" s="165"/>
      <c r="DK652" s="165"/>
      <c r="DL652" s="165"/>
      <c r="DM652" s="165"/>
      <c r="DN652" s="165"/>
      <c r="DO652" s="165"/>
      <c r="DP652" s="165"/>
      <c r="DQ652" s="165"/>
      <c r="DR652" s="165"/>
      <c r="DS652" s="165"/>
      <c r="DT652" s="165"/>
      <c r="DU652" s="165"/>
      <c r="DV652" s="165"/>
      <c r="DW652" s="165"/>
      <c r="DX652" s="165"/>
      <c r="DY652" s="165"/>
      <c r="DZ652" s="165"/>
      <c r="EA652" s="165"/>
      <c r="EB652" s="165"/>
    </row>
    <row r="653" spans="1:132" s="1" customFormat="1" ht="10.5" customHeight="1" thickBot="1" x14ac:dyDescent="0.25">
      <c r="A653" s="1573" t="s">
        <v>296</v>
      </c>
      <c r="B653" s="1799"/>
      <c r="C653" s="388"/>
      <c r="D653" s="918"/>
      <c r="E653" s="154">
        <v>1</v>
      </c>
      <c r="F653" s="154">
        <v>2</v>
      </c>
      <c r="G653" s="154">
        <v>3</v>
      </c>
      <c r="H653" s="312">
        <v>4</v>
      </c>
      <c r="I653" s="154">
        <v>5</v>
      </c>
      <c r="J653" s="154">
        <v>6</v>
      </c>
      <c r="K653" s="154">
        <v>7</v>
      </c>
      <c r="L653" s="154">
        <v>8</v>
      </c>
      <c r="M653" s="154">
        <v>9</v>
      </c>
      <c r="N653" s="312">
        <v>10</v>
      </c>
      <c r="O653" s="154">
        <v>11</v>
      </c>
      <c r="P653" s="154">
        <v>12</v>
      </c>
      <c r="Q653" s="154">
        <v>13</v>
      </c>
      <c r="R653" s="154">
        <v>14</v>
      </c>
      <c r="S653" s="154">
        <v>15</v>
      </c>
      <c r="T653" s="154">
        <v>16</v>
      </c>
      <c r="U653" s="154">
        <v>17</v>
      </c>
      <c r="V653" s="154">
        <v>18</v>
      </c>
      <c r="W653" s="154">
        <v>19</v>
      </c>
      <c r="X653" s="154">
        <v>20</v>
      </c>
      <c r="Y653" s="312">
        <v>21</v>
      </c>
      <c r="Z653" s="154">
        <v>22</v>
      </c>
      <c r="AA653" s="154">
        <v>23</v>
      </c>
      <c r="AB653" s="156">
        <v>24</v>
      </c>
      <c r="AC653" s="165"/>
      <c r="AD653" s="165"/>
      <c r="AE653" s="165"/>
      <c r="AF653" s="260"/>
      <c r="AG653" s="260"/>
      <c r="AH653" s="260"/>
      <c r="AI653" s="260"/>
      <c r="AJ653" s="260"/>
      <c r="AK653" s="260"/>
      <c r="AL653" s="260"/>
      <c r="AM653" s="260"/>
      <c r="AN653" s="260"/>
      <c r="AO653" s="260"/>
      <c r="AP653" s="260"/>
      <c r="AQ653" s="260"/>
      <c r="AR653" s="260"/>
      <c r="AS653" s="260"/>
      <c r="AT653" s="260"/>
      <c r="AU653" s="260"/>
      <c r="AV653" s="260"/>
      <c r="AW653" s="260"/>
      <c r="AX653" s="260"/>
      <c r="AY653" s="260"/>
      <c r="AZ653" s="260"/>
      <c r="BA653" s="260"/>
      <c r="BB653" s="260"/>
      <c r="BC653" s="260"/>
      <c r="BD653" s="260"/>
      <c r="BE653" s="165"/>
      <c r="BF653" s="165"/>
      <c r="BG653" s="165"/>
      <c r="BH653" s="165"/>
      <c r="BI653" s="165"/>
      <c r="BJ653" s="165"/>
      <c r="BK653" s="165"/>
      <c r="BL653" s="165"/>
      <c r="BM653" s="165"/>
      <c r="BN653" s="165"/>
      <c r="BO653" s="165"/>
      <c r="BP653" s="165"/>
      <c r="BQ653" s="165"/>
      <c r="BR653" s="165"/>
      <c r="BS653" s="165"/>
      <c r="BT653" s="165"/>
      <c r="BU653" s="165"/>
      <c r="BV653" s="165"/>
      <c r="BW653" s="165"/>
      <c r="BX653" s="165"/>
      <c r="BY653" s="165"/>
      <c r="BZ653" s="165"/>
      <c r="CA653" s="165"/>
      <c r="CB653" s="165"/>
      <c r="CC653" s="165"/>
      <c r="CD653" s="165"/>
      <c r="CE653" s="165"/>
      <c r="CF653" s="165"/>
      <c r="CG653" s="165"/>
      <c r="CH653" s="165"/>
      <c r="CI653" s="165"/>
      <c r="CJ653" s="165"/>
      <c r="CK653" s="165"/>
      <c r="CL653" s="165"/>
      <c r="CM653" s="165"/>
      <c r="CN653" s="165"/>
      <c r="CO653" s="165"/>
      <c r="CP653" s="165"/>
      <c r="CQ653" s="165"/>
      <c r="CR653" s="165"/>
      <c r="CS653" s="165"/>
      <c r="CT653" s="165"/>
      <c r="CU653" s="165"/>
      <c r="CV653" s="165"/>
      <c r="CW653" s="165"/>
      <c r="CX653" s="165"/>
      <c r="CY653" s="165"/>
      <c r="CZ653" s="165"/>
      <c r="DA653" s="165"/>
      <c r="DB653" s="165"/>
      <c r="DC653" s="165"/>
      <c r="DD653" s="165"/>
      <c r="DE653" s="165"/>
      <c r="DF653" s="165"/>
      <c r="DG653" s="165"/>
      <c r="DH653" s="165"/>
      <c r="DI653" s="165"/>
      <c r="DJ653" s="165"/>
      <c r="DK653" s="165"/>
      <c r="DL653" s="165"/>
      <c r="DM653" s="165"/>
      <c r="DN653" s="165"/>
      <c r="DO653" s="165"/>
      <c r="DP653" s="165"/>
      <c r="DQ653" s="165"/>
      <c r="DR653" s="165"/>
      <c r="DS653" s="165"/>
      <c r="DT653" s="165"/>
      <c r="DU653" s="165"/>
      <c r="DV653" s="165"/>
      <c r="DW653" s="165"/>
      <c r="DX653" s="165"/>
      <c r="DY653" s="165"/>
      <c r="DZ653" s="165"/>
      <c r="EA653" s="165"/>
      <c r="EB653" s="165"/>
    </row>
    <row r="654" spans="1:132" s="1" customFormat="1" ht="10.5" customHeight="1" x14ac:dyDescent="0.2">
      <c r="A654" s="329" t="s">
        <v>102</v>
      </c>
      <c r="B654" s="37"/>
      <c r="C654" s="37"/>
      <c r="D654" s="37" t="s">
        <v>551</v>
      </c>
      <c r="E654" s="38">
        <v>7</v>
      </c>
      <c r="F654" s="38">
        <v>7</v>
      </c>
      <c r="G654" s="38">
        <v>7</v>
      </c>
      <c r="H654" s="287">
        <v>7</v>
      </c>
      <c r="I654" s="38">
        <v>7</v>
      </c>
      <c r="J654" s="38">
        <v>7</v>
      </c>
      <c r="K654" s="38">
        <v>6</v>
      </c>
      <c r="L654" s="38">
        <v>6</v>
      </c>
      <c r="M654" s="38">
        <v>6</v>
      </c>
      <c r="N654" s="287">
        <v>6</v>
      </c>
      <c r="O654" s="38">
        <v>6</v>
      </c>
      <c r="P654" s="38">
        <v>7</v>
      </c>
      <c r="Q654" s="38">
        <v>7</v>
      </c>
      <c r="R654" s="38">
        <v>7</v>
      </c>
      <c r="S654" s="38">
        <v>7</v>
      </c>
      <c r="T654" s="38">
        <v>7</v>
      </c>
      <c r="U654" s="38">
        <v>7</v>
      </c>
      <c r="V654" s="38">
        <v>7</v>
      </c>
      <c r="W654" s="38">
        <v>7</v>
      </c>
      <c r="X654" s="38">
        <v>7</v>
      </c>
      <c r="Y654" s="287">
        <v>7</v>
      </c>
      <c r="Z654" s="38">
        <v>7</v>
      </c>
      <c r="AA654" s="38">
        <v>7</v>
      </c>
      <c r="AB654" s="1288">
        <v>7</v>
      </c>
      <c r="AC654" s="165"/>
      <c r="AD654" s="165"/>
      <c r="AE654" s="165"/>
      <c r="AF654" s="260"/>
      <c r="AG654" s="260"/>
      <c r="AH654" s="260"/>
      <c r="AI654" s="260"/>
      <c r="AJ654" s="260"/>
      <c r="AK654" s="260"/>
      <c r="AL654" s="260"/>
      <c r="AM654" s="260"/>
      <c r="AN654" s="260"/>
      <c r="AO654" s="260"/>
      <c r="AP654" s="260"/>
      <c r="AQ654" s="260"/>
      <c r="AR654" s="260"/>
      <c r="AS654" s="260"/>
      <c r="AT654" s="260"/>
      <c r="AU654" s="260"/>
      <c r="AV654" s="260"/>
      <c r="AW654" s="260"/>
      <c r="AX654" s="260"/>
      <c r="AY654" s="260"/>
      <c r="AZ654" s="260"/>
      <c r="BA654" s="260"/>
      <c r="BB654" s="260"/>
      <c r="BC654" s="260"/>
      <c r="BD654" s="260"/>
      <c r="BE654" s="165"/>
      <c r="BF654" s="165"/>
      <c r="BG654" s="165"/>
      <c r="BH654" s="165"/>
      <c r="BI654" s="165"/>
      <c r="BJ654" s="165"/>
      <c r="BK654" s="165"/>
      <c r="BL654" s="165"/>
      <c r="BM654" s="165"/>
      <c r="BN654" s="165"/>
      <c r="BO654" s="165"/>
      <c r="BP654" s="165"/>
      <c r="BQ654" s="165"/>
      <c r="BR654" s="165"/>
      <c r="BS654" s="165"/>
      <c r="BT654" s="165"/>
      <c r="BU654" s="165"/>
      <c r="BV654" s="165"/>
      <c r="BW654" s="165"/>
      <c r="BX654" s="165"/>
      <c r="BY654" s="165"/>
      <c r="BZ654" s="165"/>
      <c r="CA654" s="165"/>
      <c r="CB654" s="165"/>
      <c r="CC654" s="165"/>
      <c r="CD654" s="165"/>
      <c r="CE654" s="165"/>
      <c r="CF654" s="165"/>
      <c r="CG654" s="165"/>
      <c r="CH654" s="165"/>
      <c r="CI654" s="165"/>
      <c r="CJ654" s="165"/>
      <c r="CK654" s="165"/>
      <c r="CL654" s="165"/>
      <c r="CM654" s="165"/>
      <c r="CN654" s="165"/>
      <c r="CO654" s="165"/>
      <c r="CP654" s="165"/>
      <c r="CQ654" s="165"/>
      <c r="CR654" s="165"/>
      <c r="CS654" s="165"/>
      <c r="CT654" s="165"/>
      <c r="CU654" s="165"/>
      <c r="CV654" s="165"/>
      <c r="CW654" s="165"/>
      <c r="CX654" s="165"/>
      <c r="CY654" s="165"/>
      <c r="CZ654" s="165"/>
      <c r="DA654" s="165"/>
      <c r="DB654" s="165"/>
      <c r="DC654" s="165"/>
      <c r="DD654" s="165"/>
      <c r="DE654" s="165"/>
      <c r="DF654" s="165"/>
      <c r="DG654" s="165"/>
      <c r="DH654" s="165"/>
      <c r="DI654" s="165"/>
      <c r="DJ654" s="165"/>
      <c r="DK654" s="165"/>
      <c r="DL654" s="165"/>
      <c r="DM654" s="165"/>
      <c r="DN654" s="165"/>
      <c r="DO654" s="165"/>
      <c r="DP654" s="165"/>
      <c r="DQ654" s="165"/>
      <c r="DR654" s="165"/>
      <c r="DS654" s="165"/>
      <c r="DT654" s="165"/>
      <c r="DU654" s="165"/>
      <c r="DV654" s="165"/>
      <c r="DW654" s="165"/>
      <c r="DX654" s="165"/>
      <c r="DY654" s="165"/>
      <c r="DZ654" s="165"/>
      <c r="EA654" s="165"/>
      <c r="EB654" s="165"/>
    </row>
    <row r="655" spans="1:132" s="1" customFormat="1" ht="10.5" customHeight="1" thickBot="1" x14ac:dyDescent="0.25">
      <c r="A655" s="421" t="s">
        <v>105</v>
      </c>
      <c r="B655" s="39"/>
      <c r="C655" s="39"/>
      <c r="D655" s="39" t="s">
        <v>551</v>
      </c>
      <c r="E655" s="40">
        <v>7</v>
      </c>
      <c r="F655" s="40">
        <v>7</v>
      </c>
      <c r="G655" s="40">
        <v>7</v>
      </c>
      <c r="H655" s="1259">
        <v>7</v>
      </c>
      <c r="I655" s="40">
        <v>7</v>
      </c>
      <c r="J655" s="40">
        <v>7</v>
      </c>
      <c r="K655" s="40">
        <v>7</v>
      </c>
      <c r="L655" s="40">
        <v>7</v>
      </c>
      <c r="M655" s="40">
        <v>7</v>
      </c>
      <c r="N655" s="1259">
        <v>7</v>
      </c>
      <c r="O655" s="40">
        <v>7</v>
      </c>
      <c r="P655" s="40">
        <v>7</v>
      </c>
      <c r="Q655" s="40">
        <v>7</v>
      </c>
      <c r="R655" s="40">
        <v>7</v>
      </c>
      <c r="S655" s="40">
        <v>7</v>
      </c>
      <c r="T655" s="40">
        <v>7</v>
      </c>
      <c r="U655" s="40">
        <v>7</v>
      </c>
      <c r="V655" s="40">
        <v>7</v>
      </c>
      <c r="W655" s="40">
        <v>7</v>
      </c>
      <c r="X655" s="40">
        <v>7</v>
      </c>
      <c r="Y655" s="1259">
        <v>7</v>
      </c>
      <c r="Z655" s="40">
        <v>7</v>
      </c>
      <c r="AA655" s="40">
        <v>7</v>
      </c>
      <c r="AB655" s="1289">
        <v>7</v>
      </c>
      <c r="AC655" s="165"/>
      <c r="AD655" s="165"/>
      <c r="AE655" s="165"/>
      <c r="AF655" s="260"/>
      <c r="AG655" s="260"/>
      <c r="AH655" s="260"/>
      <c r="AI655" s="260"/>
      <c r="AJ655" s="260"/>
      <c r="AK655" s="260"/>
      <c r="AL655" s="260"/>
      <c r="AM655" s="260"/>
      <c r="AN655" s="260"/>
      <c r="AO655" s="260"/>
      <c r="AP655" s="260"/>
      <c r="AQ655" s="260"/>
      <c r="AR655" s="260"/>
      <c r="AS655" s="260"/>
      <c r="AT655" s="260"/>
      <c r="AU655" s="260"/>
      <c r="AV655" s="260"/>
      <c r="AW655" s="260"/>
      <c r="AX655" s="260"/>
      <c r="AY655" s="260"/>
      <c r="AZ655" s="260"/>
      <c r="BA655" s="260"/>
      <c r="BB655" s="260"/>
      <c r="BC655" s="260"/>
      <c r="BD655" s="260"/>
      <c r="BE655" s="165"/>
      <c r="BF655" s="165"/>
      <c r="BG655" s="165"/>
      <c r="BH655" s="165"/>
      <c r="BI655" s="165"/>
      <c r="BJ655" s="165"/>
      <c r="BK655" s="165"/>
      <c r="BL655" s="165"/>
      <c r="BM655" s="165"/>
      <c r="BN655" s="165"/>
      <c r="BO655" s="165"/>
      <c r="BP655" s="165"/>
      <c r="BQ655" s="165"/>
      <c r="BR655" s="165"/>
      <c r="BS655" s="165"/>
      <c r="BT655" s="165"/>
      <c r="BU655" s="165"/>
      <c r="BV655" s="165"/>
      <c r="BW655" s="165"/>
      <c r="BX655" s="165"/>
      <c r="BY655" s="165"/>
      <c r="BZ655" s="165"/>
      <c r="CA655" s="165"/>
      <c r="CB655" s="165"/>
      <c r="CC655" s="165"/>
      <c r="CD655" s="165"/>
      <c r="CE655" s="165"/>
      <c r="CF655" s="165"/>
      <c r="CG655" s="165"/>
      <c r="CH655" s="165"/>
      <c r="CI655" s="165"/>
      <c r="CJ655" s="165"/>
      <c r="CK655" s="165"/>
      <c r="CL655" s="165"/>
      <c r="CM655" s="165"/>
      <c r="CN655" s="165"/>
      <c r="CO655" s="165"/>
      <c r="CP655" s="165"/>
      <c r="CQ655" s="165"/>
      <c r="CR655" s="165"/>
      <c r="CS655" s="165"/>
      <c r="CT655" s="165"/>
      <c r="CU655" s="165"/>
      <c r="CV655" s="165"/>
      <c r="CW655" s="165"/>
      <c r="CX655" s="165"/>
      <c r="CY655" s="165"/>
      <c r="CZ655" s="165"/>
      <c r="DA655" s="165"/>
      <c r="DB655" s="165"/>
      <c r="DC655" s="165"/>
      <c r="DD655" s="165"/>
      <c r="DE655" s="165"/>
      <c r="DF655" s="165"/>
      <c r="DG655" s="165"/>
      <c r="DH655" s="165"/>
      <c r="DI655" s="165"/>
      <c r="DJ655" s="165"/>
      <c r="DK655" s="165"/>
      <c r="DL655" s="165"/>
      <c r="DM655" s="165"/>
      <c r="DN655" s="165"/>
      <c r="DO655" s="165"/>
      <c r="DP655" s="165"/>
      <c r="DQ655" s="165"/>
      <c r="DR655" s="165"/>
      <c r="DS655" s="165"/>
      <c r="DT655" s="165"/>
      <c r="DU655" s="165"/>
      <c r="DV655" s="165"/>
      <c r="DW655" s="165"/>
      <c r="DX655" s="165"/>
      <c r="DY655" s="165"/>
      <c r="DZ655" s="165"/>
      <c r="EA655" s="165"/>
      <c r="EB655" s="165"/>
    </row>
    <row r="656" spans="1:132" s="3" customFormat="1" ht="10.5" customHeight="1" x14ac:dyDescent="0.2">
      <c r="A656" s="1531" t="s">
        <v>98</v>
      </c>
      <c r="B656" s="1534" t="s">
        <v>85</v>
      </c>
      <c r="C656" s="1119"/>
      <c r="D656" s="1203"/>
      <c r="E656" s="62"/>
      <c r="F656" s="62"/>
      <c r="G656" s="62"/>
      <c r="H656" s="293"/>
      <c r="I656" s="62"/>
      <c r="J656" s="62"/>
      <c r="K656" s="62"/>
      <c r="L656" s="62"/>
      <c r="M656" s="62"/>
      <c r="N656" s="293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293"/>
      <c r="Z656" s="62"/>
      <c r="AA656" s="62"/>
      <c r="AB656" s="63"/>
      <c r="AC656" s="750"/>
      <c r="AD656" s="751"/>
      <c r="AE656" s="752"/>
      <c r="AF656" s="264"/>
      <c r="AG656" s="264"/>
      <c r="AH656" s="264"/>
      <c r="AI656" s="264"/>
      <c r="AJ656" s="264"/>
      <c r="AK656" s="264"/>
      <c r="AL656" s="264"/>
      <c r="AM656" s="264"/>
      <c r="AN656" s="264"/>
      <c r="AO656" s="264"/>
      <c r="AP656" s="264"/>
      <c r="AQ656" s="264"/>
      <c r="AR656" s="264"/>
      <c r="AS656" s="264"/>
      <c r="AT656" s="264"/>
      <c r="AU656" s="264"/>
      <c r="AV656" s="264"/>
      <c r="AW656" s="264"/>
      <c r="AX656" s="264"/>
      <c r="AY656" s="264"/>
      <c r="AZ656" s="264"/>
      <c r="BA656" s="264"/>
      <c r="BB656" s="264"/>
      <c r="BC656" s="264"/>
      <c r="BD656" s="264"/>
      <c r="BE656" s="153"/>
      <c r="BF656" s="153"/>
      <c r="BG656" s="153"/>
      <c r="BH656" s="153"/>
      <c r="BI656" s="153"/>
      <c r="BJ656" s="153"/>
      <c r="BK656" s="153"/>
      <c r="BL656" s="153"/>
      <c r="BM656" s="153"/>
      <c r="BN656" s="153"/>
      <c r="BO656" s="153"/>
      <c r="BP656" s="153"/>
      <c r="BQ656" s="153"/>
      <c r="BR656" s="153"/>
      <c r="BS656" s="153"/>
      <c r="BT656" s="153"/>
      <c r="BU656" s="153"/>
      <c r="BV656" s="153"/>
      <c r="BW656" s="153"/>
      <c r="BX656" s="153"/>
      <c r="BY656" s="153"/>
      <c r="BZ656" s="153"/>
      <c r="CA656" s="153"/>
      <c r="CB656" s="153"/>
      <c r="CC656" s="153"/>
      <c r="CD656" s="153"/>
      <c r="CE656" s="153"/>
      <c r="CF656" s="153"/>
      <c r="CG656" s="153"/>
      <c r="CH656" s="153"/>
      <c r="CI656" s="153"/>
      <c r="CJ656" s="153"/>
      <c r="CK656" s="153"/>
      <c r="CL656" s="153"/>
      <c r="CM656" s="153"/>
      <c r="CN656" s="153"/>
      <c r="CO656" s="153"/>
      <c r="CP656" s="153"/>
      <c r="CQ656" s="153"/>
      <c r="CR656" s="153"/>
      <c r="CS656" s="153"/>
      <c r="CT656" s="153"/>
      <c r="CU656" s="153"/>
      <c r="CV656" s="153"/>
      <c r="CW656" s="153"/>
      <c r="CX656" s="153"/>
      <c r="CY656" s="153"/>
      <c r="CZ656" s="153"/>
      <c r="DA656" s="153"/>
      <c r="DB656" s="153"/>
      <c r="DC656" s="153"/>
      <c r="DD656" s="153"/>
      <c r="DE656" s="153"/>
      <c r="DF656" s="153"/>
      <c r="DG656" s="153"/>
      <c r="DH656" s="153"/>
      <c r="DI656" s="153"/>
      <c r="DJ656" s="153"/>
      <c r="DK656" s="153"/>
      <c r="DL656" s="153"/>
      <c r="DM656" s="153"/>
      <c r="DN656" s="153"/>
      <c r="DO656" s="153"/>
      <c r="DP656" s="153"/>
      <c r="DQ656" s="153"/>
      <c r="DR656" s="153"/>
      <c r="DS656" s="153"/>
      <c r="DT656" s="153"/>
      <c r="DU656" s="92"/>
      <c r="DV656" s="92"/>
      <c r="DW656" s="92"/>
      <c r="DX656" s="92"/>
      <c r="DY656" s="92"/>
      <c r="DZ656" s="92"/>
      <c r="EA656" s="92"/>
      <c r="EB656" s="92"/>
    </row>
    <row r="657" spans="1:132" s="2" customFormat="1" ht="10.5" customHeight="1" x14ac:dyDescent="0.2">
      <c r="A657" s="1532"/>
      <c r="B657" s="1535"/>
      <c r="C657" s="1403" t="s">
        <v>126</v>
      </c>
      <c r="D657" s="134" t="s">
        <v>33</v>
      </c>
      <c r="E657" s="970">
        <v>244</v>
      </c>
      <c r="F657" s="970">
        <v>237</v>
      </c>
      <c r="G657" s="970">
        <v>245</v>
      </c>
      <c r="H657" s="972">
        <v>235</v>
      </c>
      <c r="I657" s="970">
        <v>247</v>
      </c>
      <c r="J657" s="970">
        <v>220</v>
      </c>
      <c r="K657" s="970">
        <v>225</v>
      </c>
      <c r="L657" s="970">
        <v>233</v>
      </c>
      <c r="M657" s="970">
        <v>207</v>
      </c>
      <c r="N657" s="972">
        <v>175</v>
      </c>
      <c r="O657" s="970">
        <v>167</v>
      </c>
      <c r="P657" s="970">
        <v>143</v>
      </c>
      <c r="Q657" s="970">
        <v>160</v>
      </c>
      <c r="R657" s="970">
        <v>158</v>
      </c>
      <c r="S657" s="970">
        <v>163</v>
      </c>
      <c r="T657" s="970">
        <v>209</v>
      </c>
      <c r="U657" s="970">
        <v>263</v>
      </c>
      <c r="V657" s="970">
        <v>250</v>
      </c>
      <c r="W657" s="970">
        <v>258</v>
      </c>
      <c r="X657" s="970">
        <v>233</v>
      </c>
      <c r="Y657" s="972">
        <v>257</v>
      </c>
      <c r="Z657" s="970">
        <v>261</v>
      </c>
      <c r="AA657" s="970">
        <v>250</v>
      </c>
      <c r="AB657" s="1018">
        <v>252</v>
      </c>
      <c r="AC657" s="50" t="s">
        <v>115</v>
      </c>
      <c r="AD657" s="53">
        <f>AD658/AC658</f>
        <v>0.69076396807299567</v>
      </c>
      <c r="AE657" s="61"/>
      <c r="AF657" s="264"/>
      <c r="AG657" s="264"/>
      <c r="AH657" s="264"/>
      <c r="AI657" s="264"/>
      <c r="AJ657" s="264"/>
      <c r="AK657" s="264"/>
      <c r="AL657" s="264"/>
      <c r="AM657" s="264"/>
      <c r="AN657" s="264"/>
      <c r="AO657" s="264"/>
      <c r="AP657" s="264"/>
      <c r="AQ657" s="264"/>
      <c r="AR657" s="264"/>
      <c r="AS657" s="264"/>
      <c r="AT657" s="264"/>
      <c r="AU657" s="264"/>
      <c r="AV657" s="264"/>
      <c r="AW657" s="264"/>
      <c r="AX657" s="264"/>
      <c r="AY657" s="264"/>
      <c r="AZ657" s="264"/>
      <c r="BA657" s="264"/>
      <c r="BB657" s="264"/>
      <c r="BC657" s="264"/>
      <c r="BD657" s="264"/>
      <c r="BE657" s="165"/>
      <c r="BF657" s="165"/>
      <c r="BG657" s="165"/>
      <c r="BH657" s="165"/>
      <c r="BI657" s="165"/>
      <c r="BJ657" s="165"/>
      <c r="BK657" s="165"/>
      <c r="BL657" s="165"/>
      <c r="BM657" s="165"/>
      <c r="BN657" s="165"/>
      <c r="BO657" s="165"/>
      <c r="BP657" s="165"/>
      <c r="BQ657" s="165"/>
      <c r="BR657" s="165"/>
      <c r="BS657" s="165"/>
      <c r="BT657" s="165"/>
      <c r="BU657" s="165"/>
      <c r="BV657" s="165"/>
      <c r="BW657" s="165"/>
      <c r="BX657" s="165"/>
      <c r="BY657" s="165"/>
      <c r="BZ657" s="165"/>
      <c r="CA657" s="165"/>
      <c r="CB657" s="165"/>
      <c r="CC657" s="165"/>
      <c r="CD657" s="165"/>
      <c r="CE657" s="165"/>
      <c r="CF657" s="165"/>
      <c r="CG657" s="165"/>
      <c r="CH657" s="165"/>
      <c r="CI657" s="165"/>
      <c r="CJ657" s="165"/>
      <c r="CK657" s="165"/>
      <c r="CL657" s="165"/>
      <c r="CM657" s="165"/>
      <c r="CN657" s="165"/>
      <c r="CO657" s="165"/>
      <c r="CP657" s="165"/>
      <c r="CQ657" s="165"/>
      <c r="CR657" s="165"/>
      <c r="CS657" s="165"/>
      <c r="CT657" s="165"/>
      <c r="CU657" s="165"/>
      <c r="CV657" s="165"/>
      <c r="CW657" s="165"/>
      <c r="CX657" s="165"/>
      <c r="CY657" s="165"/>
      <c r="CZ657" s="165"/>
      <c r="DA657" s="165"/>
      <c r="DB657" s="165"/>
      <c r="DC657" s="165"/>
      <c r="DD657" s="165"/>
      <c r="DE657" s="165"/>
      <c r="DF657" s="165"/>
      <c r="DG657" s="165"/>
      <c r="DH657" s="165"/>
      <c r="DI657" s="165"/>
      <c r="DJ657" s="165"/>
      <c r="DK657" s="165"/>
      <c r="DL657" s="165"/>
      <c r="DM657" s="165"/>
      <c r="DN657" s="165"/>
      <c r="DO657" s="165"/>
      <c r="DP657" s="165"/>
      <c r="DQ657" s="165"/>
      <c r="DR657" s="165"/>
      <c r="DS657" s="165"/>
      <c r="DT657" s="165"/>
      <c r="DU657" s="114"/>
      <c r="DV657" s="114"/>
      <c r="DW657" s="114"/>
      <c r="DX657" s="114"/>
      <c r="DY657" s="114"/>
      <c r="DZ657" s="114"/>
      <c r="EA657" s="114"/>
      <c r="EB657" s="114"/>
    </row>
    <row r="658" spans="1:132" s="2" customFormat="1" ht="10.5" customHeight="1" x14ac:dyDescent="0.2">
      <c r="A658" s="1532"/>
      <c r="B658" s="1535"/>
      <c r="C658" s="1403" t="s">
        <v>557</v>
      </c>
      <c r="D658" s="134" t="s">
        <v>116</v>
      </c>
      <c r="E658" s="51">
        <f t="shared" ref="E658:F658" si="405">ROUND((AG658-AF658)*$AE658,2)</f>
        <v>3.63</v>
      </c>
      <c r="F658" s="51">
        <f t="shared" si="405"/>
        <v>3.47</v>
      </c>
      <c r="G658" s="51">
        <f t="shared" ref="G658" si="406">ROUND((AI658-AH658)*$AE658,2)</f>
        <v>3.31</v>
      </c>
      <c r="H658" s="290">
        <f t="shared" ref="H658" si="407">ROUND((AJ658-AI658)*$AE658,2)</f>
        <v>3.58</v>
      </c>
      <c r="I658" s="51">
        <f t="shared" ref="I658" si="408">ROUND((AK658-AJ658)*$AE658,2)</f>
        <v>3.51</v>
      </c>
      <c r="J658" s="51">
        <f t="shared" ref="J658" si="409">ROUND((AL658-AK658)*$AE658,2)</f>
        <v>3.62</v>
      </c>
      <c r="K658" s="51">
        <f t="shared" ref="K658" si="410">ROUND((AM658-AL658)*$AE658,2)</f>
        <v>3.37</v>
      </c>
      <c r="L658" s="51">
        <f t="shared" ref="L658" si="411">ROUND((AN658-AM658)*$AE658,2)</f>
        <v>3.42</v>
      </c>
      <c r="M658" s="51">
        <f t="shared" ref="M658" si="412">ROUND((AO658-AN658)*$AE658,2)</f>
        <v>3.5</v>
      </c>
      <c r="N658" s="290">
        <f t="shared" ref="N658" si="413">ROUND((AP658-AO658)*$AE658,2)</f>
        <v>2.54</v>
      </c>
      <c r="O658" s="51">
        <f t="shared" ref="O658" si="414">ROUND((AQ658-AP658)*$AE658,2)</f>
        <v>2.48</v>
      </c>
      <c r="P658" s="51">
        <f t="shared" ref="P658" si="415">ROUND((AR658-AQ658)*$AE658,2)</f>
        <v>2.29</v>
      </c>
      <c r="Q658" s="51">
        <f t="shared" ref="Q658" si="416">ROUND((AS658-AR658)*$AE658,2)</f>
        <v>2.16</v>
      </c>
      <c r="R658" s="51">
        <f t="shared" ref="R658" si="417">ROUND((AT658-AS658)*$AE658,2)</f>
        <v>2.37</v>
      </c>
      <c r="S658" s="51">
        <f t="shared" ref="S658" si="418">ROUND((AU658-AT658)*$AE658,2)</f>
        <v>2.4900000000000002</v>
      </c>
      <c r="T658" s="51">
        <f t="shared" ref="T658" si="419">ROUND((AV658-AU658)*$AE658,2)</f>
        <v>2.86</v>
      </c>
      <c r="U658" s="51">
        <f t="shared" ref="U658" si="420">ROUND((AW658-AV658)*$AE658,2)</f>
        <v>3.73</v>
      </c>
      <c r="V658" s="51">
        <f t="shared" ref="V658" si="421">ROUND((AX658-AW658)*$AE658,2)</f>
        <v>3.75</v>
      </c>
      <c r="W658" s="51">
        <f t="shared" ref="W658" si="422">ROUND((AY658-AX658)*$AE658,2)</f>
        <v>3.8</v>
      </c>
      <c r="X658" s="51">
        <f t="shared" ref="X658" si="423">ROUND((AZ658-AY658)*$AE658,2)</f>
        <v>3.85</v>
      </c>
      <c r="Y658" s="290">
        <f t="shared" ref="Y658" si="424">ROUND((BA658-AZ658)*$AE658,2)</f>
        <v>3.76</v>
      </c>
      <c r="Z658" s="51">
        <f t="shared" ref="Z658" si="425">ROUND((BB658-BA658)*$AE658,2)</f>
        <v>3.8</v>
      </c>
      <c r="AA658" s="51">
        <f t="shared" ref="AA658" si="426">ROUND((BC658-BB658)*$AE658,2)</f>
        <v>3.82</v>
      </c>
      <c r="AB658" s="52">
        <f t="shared" ref="AB658" si="427">ROUND((BD658-BC658)*$AE658,2)</f>
        <v>3.83</v>
      </c>
      <c r="AC658" s="50">
        <f>(BD658-AF658)*AE658</f>
        <v>78.930000000000291</v>
      </c>
      <c r="AD658" s="53">
        <f>(BD659-AF659)*AE658</f>
        <v>54.522000000001754</v>
      </c>
      <c r="AE658" s="61">
        <v>20</v>
      </c>
      <c r="AF658" s="1058">
        <v>3957.8933999999999</v>
      </c>
      <c r="AG658" s="1058">
        <v>3958.0747000000001</v>
      </c>
      <c r="AH658" s="1059">
        <v>3958.2480999999998</v>
      </c>
      <c r="AI658" s="1058">
        <v>3958.4137999999998</v>
      </c>
      <c r="AJ658" s="1058">
        <v>3958.5927000000001</v>
      </c>
      <c r="AK658" s="1058">
        <v>3958.768</v>
      </c>
      <c r="AL658" s="1058">
        <v>3958.9488999999999</v>
      </c>
      <c r="AM658" s="1058">
        <v>3959.1172000000001</v>
      </c>
      <c r="AN658" s="1058">
        <v>3959.2881000000002</v>
      </c>
      <c r="AO658" s="1058">
        <v>3959.4630000000002</v>
      </c>
      <c r="AP658" s="1058">
        <v>3959.5898000000002</v>
      </c>
      <c r="AQ658" s="1058">
        <v>3959.7139000000002</v>
      </c>
      <c r="AR658" s="1058">
        <v>3959.8285999999998</v>
      </c>
      <c r="AS658" s="1058">
        <v>3959.9364</v>
      </c>
      <c r="AT658" s="1058">
        <v>3960.0549999999998</v>
      </c>
      <c r="AU658" s="1058">
        <v>3960.1794</v>
      </c>
      <c r="AV658" s="1058">
        <v>3960.3226</v>
      </c>
      <c r="AW658" s="1058">
        <v>3960.5088999999998</v>
      </c>
      <c r="AX658" s="1058">
        <v>3960.6963999999998</v>
      </c>
      <c r="AY658" s="1058">
        <v>3960.8863000000001</v>
      </c>
      <c r="AZ658" s="1058">
        <v>3961.0785999999998</v>
      </c>
      <c r="BA658" s="1058">
        <v>3961.2667999999999</v>
      </c>
      <c r="BB658" s="1058">
        <v>3961.4569999999999</v>
      </c>
      <c r="BC658" s="1058">
        <v>3961.6482000000001</v>
      </c>
      <c r="BD658" s="1058">
        <v>3961.8398999999999</v>
      </c>
      <c r="BE658" s="165"/>
      <c r="BF658" s="165"/>
      <c r="BG658" s="165"/>
      <c r="BH658" s="165"/>
      <c r="BI658" s="165"/>
      <c r="BJ658" s="165"/>
      <c r="BK658" s="165"/>
      <c r="BL658" s="165"/>
      <c r="BM658" s="165"/>
      <c r="BN658" s="165"/>
      <c r="BO658" s="165"/>
      <c r="BP658" s="165"/>
      <c r="BQ658" s="165"/>
      <c r="BR658" s="165"/>
      <c r="BS658" s="165"/>
      <c r="BT658" s="165"/>
      <c r="BU658" s="165"/>
      <c r="BV658" s="165"/>
      <c r="BW658" s="165"/>
      <c r="BX658" s="165"/>
      <c r="BY658" s="165"/>
      <c r="BZ658" s="165"/>
      <c r="CA658" s="165"/>
      <c r="CB658" s="165"/>
      <c r="CC658" s="165"/>
      <c r="CD658" s="165"/>
      <c r="CE658" s="165"/>
      <c r="CF658" s="165"/>
      <c r="CG658" s="165"/>
      <c r="CH658" s="165"/>
      <c r="CI658" s="165"/>
      <c r="CJ658" s="165"/>
      <c r="CK658" s="165"/>
      <c r="CL658" s="165"/>
      <c r="CM658" s="165"/>
      <c r="CN658" s="165"/>
      <c r="CO658" s="165"/>
      <c r="CP658" s="165"/>
      <c r="CQ658" s="165"/>
      <c r="CR658" s="165"/>
      <c r="CS658" s="165"/>
      <c r="CT658" s="165"/>
      <c r="CU658" s="165"/>
      <c r="CV658" s="165"/>
      <c r="CW658" s="165"/>
      <c r="CX658" s="165"/>
      <c r="CY658" s="165"/>
      <c r="CZ658" s="165"/>
      <c r="DA658" s="165"/>
      <c r="DB658" s="165"/>
      <c r="DC658" s="165"/>
      <c r="DD658" s="165"/>
      <c r="DE658" s="165"/>
      <c r="DF658" s="165"/>
      <c r="DG658" s="165"/>
      <c r="DH658" s="165"/>
      <c r="DI658" s="165"/>
      <c r="DJ658" s="165"/>
      <c r="DK658" s="165"/>
      <c r="DL658" s="165"/>
      <c r="DM658" s="165"/>
      <c r="DN658" s="165"/>
      <c r="DO658" s="165"/>
      <c r="DP658" s="165"/>
      <c r="DQ658" s="165"/>
      <c r="DR658" s="165"/>
      <c r="DS658" s="165"/>
      <c r="DT658" s="165"/>
      <c r="DU658" s="114"/>
      <c r="DV658" s="114"/>
      <c r="DW658" s="114"/>
      <c r="DX658" s="114"/>
      <c r="DY658" s="114"/>
      <c r="DZ658" s="114"/>
      <c r="EA658" s="114"/>
      <c r="EB658" s="114"/>
    </row>
    <row r="659" spans="1:132" s="2" customFormat="1" ht="10.5" customHeight="1" x14ac:dyDescent="0.2">
      <c r="A659" s="1532"/>
      <c r="B659" s="1535"/>
      <c r="C659" s="1403" t="s">
        <v>557</v>
      </c>
      <c r="D659" s="134" t="s">
        <v>117</v>
      </c>
      <c r="E659" s="51">
        <f t="shared" ref="E659:F659" si="428">ROUND((AG659-AF659)*$AE658,2)</f>
        <v>2.54</v>
      </c>
      <c r="F659" s="51">
        <f t="shared" si="428"/>
        <v>2.46</v>
      </c>
      <c r="G659" s="51">
        <f t="shared" ref="G659" si="429">ROUND((AI659-AH659)*$AE658,2)</f>
        <v>2.4300000000000002</v>
      </c>
      <c r="H659" s="290">
        <f t="shared" ref="H659" si="430">ROUND((AJ659-AI659)*$AE658,2)</f>
        <v>2.4700000000000002</v>
      </c>
      <c r="I659" s="51">
        <f t="shared" ref="I659" si="431">ROUND((AK659-AJ659)*$AE658,2)</f>
        <v>2.44</v>
      </c>
      <c r="J659" s="51">
        <f t="shared" ref="J659" si="432">ROUND((AL659-AK659)*$AE658,2)</f>
        <v>2.4700000000000002</v>
      </c>
      <c r="K659" s="51">
        <f t="shared" ref="K659" si="433">ROUND((AM659-AL659)*$AE658,2)</f>
        <v>2.2000000000000002</v>
      </c>
      <c r="L659" s="51">
        <f t="shared" ref="L659" si="434">ROUND((AN659-AM659)*$AE658,2)</f>
        <v>2.23</v>
      </c>
      <c r="M659" s="51">
        <f t="shared" ref="M659" si="435">ROUND((AO659-AN659)*$AE658,2)</f>
        <v>2.41</v>
      </c>
      <c r="N659" s="290">
        <f t="shared" ref="N659" si="436">ROUND((AP659-AO659)*$AE658,2)</f>
        <v>1.9</v>
      </c>
      <c r="O659" s="51">
        <f t="shared" ref="O659" si="437">ROUND((AQ659-AP659)*$AE658,2)</f>
        <v>1.87</v>
      </c>
      <c r="P659" s="51">
        <f t="shared" ref="P659" si="438">ROUND((AR659-AQ659)*$AE658,2)</f>
        <v>1.66</v>
      </c>
      <c r="Q659" s="51">
        <f t="shared" ref="Q659" si="439">ROUND((AS659-AR659)*$AE658,2)</f>
        <v>1.57</v>
      </c>
      <c r="R659" s="51">
        <f t="shared" ref="R659" si="440">ROUND((AT659-AS659)*$AE658,2)</f>
        <v>1.77</v>
      </c>
      <c r="S659" s="51">
        <f t="shared" ref="S659" si="441">ROUND((AU659-AT659)*$AE658,2)</f>
        <v>1.71</v>
      </c>
      <c r="T659" s="51">
        <f t="shared" ref="T659" si="442">ROUND((AV659-AU659)*$AE658,2)</f>
        <v>2</v>
      </c>
      <c r="U659" s="51">
        <f t="shared" ref="U659" si="443">ROUND((AW659-AV659)*$AE658,2)</f>
        <v>2.5099999999999998</v>
      </c>
      <c r="V659" s="51">
        <f t="shared" ref="V659" si="444">ROUND((AX659-AW659)*$AE658,2)</f>
        <v>2.4900000000000002</v>
      </c>
      <c r="W659" s="51">
        <f t="shared" ref="W659" si="445">ROUND((AY659-AX659)*$AE658,2)</f>
        <v>2.48</v>
      </c>
      <c r="X659" s="51">
        <f t="shared" ref="X659" si="446">ROUND((AZ659-AY659)*$AE658,2)</f>
        <v>2.5299999999999998</v>
      </c>
      <c r="Y659" s="290">
        <f t="shared" ref="Y659" si="447">ROUND((BA659-AZ659)*$AE658,2)</f>
        <v>2.48</v>
      </c>
      <c r="Z659" s="51">
        <f t="shared" ref="Z659" si="448">ROUND((BB659-BA659)*$AE658,2)</f>
        <v>2.61</v>
      </c>
      <c r="AA659" s="51">
        <f t="shared" ref="AA659" si="449">ROUND((BC659-BB659)*$AE658,2)</f>
        <v>2.65</v>
      </c>
      <c r="AB659" s="52">
        <f t="shared" ref="AB659" si="450">ROUND((BD659-BC659)*$AE658,2)</f>
        <v>2.66</v>
      </c>
      <c r="AC659" s="50"/>
      <c r="AD659" s="53"/>
      <c r="AE659" s="61"/>
      <c r="AF659" s="1058">
        <v>1731.5608</v>
      </c>
      <c r="AG659" s="1058">
        <v>1731.6878999999999</v>
      </c>
      <c r="AH659" s="1059">
        <v>1731.8107</v>
      </c>
      <c r="AI659" s="1058">
        <v>1731.932</v>
      </c>
      <c r="AJ659" s="1058">
        <v>1732.0553</v>
      </c>
      <c r="AK659" s="1058">
        <v>1732.1771000000001</v>
      </c>
      <c r="AL659" s="1058">
        <v>1732.3005000000001</v>
      </c>
      <c r="AM659" s="1058">
        <v>1732.4104</v>
      </c>
      <c r="AN659" s="1058">
        <v>1732.5219999999999</v>
      </c>
      <c r="AO659" s="1058">
        <v>1732.6425999999999</v>
      </c>
      <c r="AP659" s="1058">
        <v>1732.7374</v>
      </c>
      <c r="AQ659" s="1058">
        <v>1732.8311000000001</v>
      </c>
      <c r="AR659" s="1058">
        <v>1732.914</v>
      </c>
      <c r="AS659" s="1058">
        <v>1732.9924000000001</v>
      </c>
      <c r="AT659" s="1058">
        <v>1733.0811000000001</v>
      </c>
      <c r="AU659" s="1058">
        <v>1733.1666</v>
      </c>
      <c r="AV659" s="1058">
        <v>1733.2664</v>
      </c>
      <c r="AW659" s="1058">
        <v>1733.3918000000001</v>
      </c>
      <c r="AX659" s="1058">
        <v>1733.5165</v>
      </c>
      <c r="AY659" s="1058">
        <v>1733.6406999999999</v>
      </c>
      <c r="AZ659" s="1058">
        <v>1733.7672</v>
      </c>
      <c r="BA659" s="1058">
        <v>1733.8911000000001</v>
      </c>
      <c r="BB659" s="1058">
        <v>1734.0215000000001</v>
      </c>
      <c r="BC659" s="1058">
        <v>1734.1539</v>
      </c>
      <c r="BD659" s="1058">
        <v>1734.2869000000001</v>
      </c>
      <c r="BE659" s="165"/>
      <c r="BF659" s="165"/>
      <c r="BG659" s="165"/>
      <c r="BH659" s="165"/>
      <c r="BI659" s="165"/>
      <c r="BJ659" s="165"/>
      <c r="BK659" s="165"/>
      <c r="BL659" s="165"/>
      <c r="BM659" s="165"/>
      <c r="BN659" s="165"/>
      <c r="BO659" s="165"/>
      <c r="BP659" s="165"/>
      <c r="BQ659" s="165"/>
      <c r="BR659" s="165"/>
      <c r="BS659" s="165"/>
      <c r="BT659" s="165"/>
      <c r="BU659" s="165"/>
      <c r="BV659" s="165"/>
      <c r="BW659" s="165"/>
      <c r="BX659" s="165"/>
      <c r="BY659" s="165"/>
      <c r="BZ659" s="165"/>
      <c r="CA659" s="165"/>
      <c r="CB659" s="165"/>
      <c r="CC659" s="165"/>
      <c r="CD659" s="165"/>
      <c r="CE659" s="165"/>
      <c r="CF659" s="165"/>
      <c r="CG659" s="165"/>
      <c r="CH659" s="165"/>
      <c r="CI659" s="165"/>
      <c r="CJ659" s="165"/>
      <c r="CK659" s="165"/>
      <c r="CL659" s="165"/>
      <c r="CM659" s="165"/>
      <c r="CN659" s="165"/>
      <c r="CO659" s="165"/>
      <c r="CP659" s="165"/>
      <c r="CQ659" s="165"/>
      <c r="CR659" s="165"/>
      <c r="CS659" s="165"/>
      <c r="CT659" s="165"/>
      <c r="CU659" s="165"/>
      <c r="CV659" s="165"/>
      <c r="CW659" s="165"/>
      <c r="CX659" s="165"/>
      <c r="CY659" s="165"/>
      <c r="CZ659" s="165"/>
      <c r="DA659" s="165"/>
      <c r="DB659" s="165"/>
      <c r="DC659" s="165"/>
      <c r="DD659" s="165"/>
      <c r="DE659" s="165"/>
      <c r="DF659" s="165"/>
      <c r="DG659" s="165"/>
      <c r="DH659" s="165"/>
      <c r="DI659" s="165"/>
      <c r="DJ659" s="165"/>
      <c r="DK659" s="165"/>
      <c r="DL659" s="165"/>
      <c r="DM659" s="165"/>
      <c r="DN659" s="165"/>
      <c r="DO659" s="165"/>
      <c r="DP659" s="165"/>
      <c r="DQ659" s="165"/>
      <c r="DR659" s="165"/>
      <c r="DS659" s="165"/>
      <c r="DT659" s="165"/>
      <c r="DU659" s="114"/>
      <c r="DV659" s="114"/>
      <c r="DW659" s="114"/>
      <c r="DX659" s="114"/>
      <c r="DY659" s="114"/>
      <c r="DZ659" s="114"/>
      <c r="EA659" s="114"/>
      <c r="EB659" s="114"/>
    </row>
    <row r="660" spans="1:132" s="2" customFormat="1" ht="10.5" customHeight="1" thickBot="1" x14ac:dyDescent="0.25">
      <c r="A660" s="1533"/>
      <c r="B660" s="1536"/>
      <c r="C660" s="274"/>
      <c r="D660" s="239" t="s">
        <v>41</v>
      </c>
      <c r="E660" s="84">
        <f t="shared" ref="E660:AB660" si="451">E659/E658</f>
        <v>0.69972451790633616</v>
      </c>
      <c r="F660" s="84">
        <f t="shared" si="451"/>
        <v>0.70893371757925072</v>
      </c>
      <c r="G660" s="84">
        <f t="shared" si="451"/>
        <v>0.73413897280966767</v>
      </c>
      <c r="H660" s="298">
        <f t="shared" si="451"/>
        <v>0.68994413407821231</v>
      </c>
      <c r="I660" s="84">
        <f t="shared" si="451"/>
        <v>0.6951566951566952</v>
      </c>
      <c r="J660" s="84">
        <f t="shared" si="451"/>
        <v>0.68232044198895025</v>
      </c>
      <c r="K660" s="84">
        <f t="shared" si="451"/>
        <v>0.65281899109792285</v>
      </c>
      <c r="L660" s="84">
        <f t="shared" si="451"/>
        <v>0.65204678362573099</v>
      </c>
      <c r="M660" s="84">
        <f t="shared" si="451"/>
        <v>0.68857142857142861</v>
      </c>
      <c r="N660" s="298">
        <f t="shared" si="451"/>
        <v>0.74803149606299213</v>
      </c>
      <c r="O660" s="84">
        <f t="shared" si="451"/>
        <v>0.75403225806451613</v>
      </c>
      <c r="P660" s="84">
        <f t="shared" si="451"/>
        <v>0.72489082969432306</v>
      </c>
      <c r="Q660" s="84">
        <f t="shared" si="451"/>
        <v>0.72685185185185186</v>
      </c>
      <c r="R660" s="84">
        <f t="shared" si="451"/>
        <v>0.74683544303797467</v>
      </c>
      <c r="S660" s="84">
        <f t="shared" si="451"/>
        <v>0.68674698795180711</v>
      </c>
      <c r="T660" s="84">
        <f t="shared" si="451"/>
        <v>0.69930069930069938</v>
      </c>
      <c r="U660" s="84">
        <f t="shared" si="451"/>
        <v>0.67292225201072375</v>
      </c>
      <c r="V660" s="84">
        <f t="shared" si="451"/>
        <v>0.66400000000000003</v>
      </c>
      <c r="W660" s="84">
        <f t="shared" si="451"/>
        <v>0.65263157894736845</v>
      </c>
      <c r="X660" s="84">
        <f t="shared" si="451"/>
        <v>0.65714285714285703</v>
      </c>
      <c r="Y660" s="298">
        <f t="shared" si="451"/>
        <v>0.65957446808510645</v>
      </c>
      <c r="Z660" s="84">
        <f t="shared" si="451"/>
        <v>0.68684210526315792</v>
      </c>
      <c r="AA660" s="84">
        <f t="shared" si="451"/>
        <v>0.69371727748691103</v>
      </c>
      <c r="AB660" s="85">
        <f t="shared" si="451"/>
        <v>0.6945169712793734</v>
      </c>
      <c r="AC660" s="50"/>
      <c r="AD660" s="53"/>
      <c r="AE660" s="61"/>
      <c r="AF660" s="264"/>
      <c r="AG660" s="264"/>
      <c r="AH660" s="264"/>
      <c r="AI660" s="264"/>
      <c r="AJ660" s="264"/>
      <c r="AK660" s="264"/>
      <c r="AL660" s="264"/>
      <c r="AM660" s="264"/>
      <c r="AN660" s="264"/>
      <c r="AO660" s="264"/>
      <c r="AP660" s="264"/>
      <c r="AQ660" s="264"/>
      <c r="AR660" s="264"/>
      <c r="AS660" s="264"/>
      <c r="AT660" s="264"/>
      <c r="AU660" s="264"/>
      <c r="AV660" s="264"/>
      <c r="AW660" s="264"/>
      <c r="AX660" s="264"/>
      <c r="AY660" s="264"/>
      <c r="AZ660" s="264"/>
      <c r="BA660" s="264"/>
      <c r="BB660" s="264"/>
      <c r="BC660" s="264"/>
      <c r="BD660" s="264"/>
      <c r="BE660" s="165"/>
      <c r="BF660" s="165"/>
      <c r="BG660" s="165"/>
      <c r="BH660" s="165"/>
      <c r="BI660" s="165"/>
      <c r="BJ660" s="165"/>
      <c r="BK660" s="165"/>
      <c r="BL660" s="165"/>
      <c r="BM660" s="165"/>
      <c r="BN660" s="165"/>
      <c r="BO660" s="165"/>
      <c r="BP660" s="165"/>
      <c r="BQ660" s="165"/>
      <c r="BR660" s="165"/>
      <c r="BS660" s="165"/>
      <c r="BT660" s="165"/>
      <c r="BU660" s="165"/>
      <c r="BV660" s="165"/>
      <c r="BW660" s="165"/>
      <c r="BX660" s="165"/>
      <c r="BY660" s="165"/>
      <c r="BZ660" s="165"/>
      <c r="CA660" s="165"/>
      <c r="CB660" s="165"/>
      <c r="CC660" s="165"/>
      <c r="CD660" s="165"/>
      <c r="CE660" s="165"/>
      <c r="CF660" s="165"/>
      <c r="CG660" s="165"/>
      <c r="CH660" s="165"/>
      <c r="CI660" s="165"/>
      <c r="CJ660" s="165"/>
      <c r="CK660" s="165"/>
      <c r="CL660" s="165"/>
      <c r="CM660" s="165"/>
      <c r="CN660" s="165"/>
      <c r="CO660" s="165"/>
      <c r="CP660" s="165"/>
      <c r="CQ660" s="165"/>
      <c r="CR660" s="165"/>
      <c r="CS660" s="165"/>
      <c r="CT660" s="165"/>
      <c r="CU660" s="165"/>
      <c r="CV660" s="165"/>
      <c r="CW660" s="165"/>
      <c r="CX660" s="165"/>
      <c r="CY660" s="165"/>
      <c r="CZ660" s="165"/>
      <c r="DA660" s="165"/>
      <c r="DB660" s="165"/>
      <c r="DC660" s="165"/>
      <c r="DD660" s="165"/>
      <c r="DE660" s="165"/>
      <c r="DF660" s="165"/>
      <c r="DG660" s="165"/>
      <c r="DH660" s="165"/>
      <c r="DI660" s="165"/>
      <c r="DJ660" s="165"/>
      <c r="DK660" s="165"/>
      <c r="DL660" s="165"/>
      <c r="DM660" s="165"/>
      <c r="DN660" s="165"/>
      <c r="DO660" s="165"/>
      <c r="DP660" s="165"/>
      <c r="DQ660" s="165"/>
      <c r="DR660" s="165"/>
      <c r="DS660" s="165"/>
      <c r="DT660" s="165"/>
      <c r="DU660" s="114"/>
      <c r="DV660" s="114"/>
      <c r="DW660" s="114"/>
      <c r="DX660" s="114"/>
      <c r="DY660" s="114"/>
      <c r="DZ660" s="114"/>
      <c r="EA660" s="114"/>
      <c r="EB660" s="114"/>
    </row>
    <row r="661" spans="1:132" s="3" customFormat="1" ht="10.5" customHeight="1" x14ac:dyDescent="0.2">
      <c r="A661" s="1531" t="s">
        <v>96</v>
      </c>
      <c r="B661" s="1534" t="s">
        <v>86</v>
      </c>
      <c r="C661" s="1119"/>
      <c r="D661" s="1203"/>
      <c r="E661" s="62"/>
      <c r="F661" s="62"/>
      <c r="G661" s="62"/>
      <c r="H661" s="293"/>
      <c r="I661" s="62"/>
      <c r="J661" s="62"/>
      <c r="K661" s="62"/>
      <c r="L661" s="62"/>
      <c r="M661" s="62"/>
      <c r="N661" s="293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293"/>
      <c r="Z661" s="62"/>
      <c r="AA661" s="62"/>
      <c r="AB661" s="63"/>
      <c r="AC661" s="750"/>
      <c r="AD661" s="751"/>
      <c r="AE661" s="752"/>
      <c r="AF661" s="264"/>
      <c r="AG661" s="264"/>
      <c r="AH661" s="264"/>
      <c r="AI661" s="264"/>
      <c r="AJ661" s="264"/>
      <c r="AK661" s="264"/>
      <c r="AL661" s="264"/>
      <c r="AM661" s="264"/>
      <c r="AN661" s="264"/>
      <c r="AO661" s="264"/>
      <c r="AP661" s="264"/>
      <c r="AQ661" s="264"/>
      <c r="AR661" s="264"/>
      <c r="AS661" s="264"/>
      <c r="AT661" s="264"/>
      <c r="AU661" s="264"/>
      <c r="AV661" s="264"/>
      <c r="AW661" s="264"/>
      <c r="AX661" s="264"/>
      <c r="AY661" s="264"/>
      <c r="AZ661" s="264"/>
      <c r="BA661" s="264"/>
      <c r="BB661" s="264"/>
      <c r="BC661" s="264"/>
      <c r="BD661" s="264"/>
      <c r="BE661" s="153"/>
      <c r="BF661" s="153"/>
      <c r="BG661" s="153"/>
      <c r="BH661" s="153"/>
      <c r="BI661" s="153"/>
      <c r="BJ661" s="153"/>
      <c r="BK661" s="153"/>
      <c r="BL661" s="153"/>
      <c r="BM661" s="153"/>
      <c r="BN661" s="153"/>
      <c r="BO661" s="153"/>
      <c r="BP661" s="153"/>
      <c r="BQ661" s="153"/>
      <c r="BR661" s="153"/>
      <c r="BS661" s="153"/>
      <c r="BT661" s="153"/>
      <c r="BU661" s="153"/>
      <c r="BV661" s="153"/>
      <c r="BW661" s="153"/>
      <c r="BX661" s="153"/>
      <c r="BY661" s="153"/>
      <c r="BZ661" s="153"/>
      <c r="CA661" s="153"/>
      <c r="CB661" s="153"/>
      <c r="CC661" s="153"/>
      <c r="CD661" s="153"/>
      <c r="CE661" s="153"/>
      <c r="CF661" s="153"/>
      <c r="CG661" s="153"/>
      <c r="CH661" s="153"/>
      <c r="CI661" s="153"/>
      <c r="CJ661" s="153"/>
      <c r="CK661" s="153"/>
      <c r="CL661" s="153"/>
      <c r="CM661" s="153"/>
      <c r="CN661" s="153"/>
      <c r="CO661" s="153"/>
      <c r="CP661" s="153"/>
      <c r="CQ661" s="153"/>
      <c r="CR661" s="153"/>
      <c r="CS661" s="153"/>
      <c r="CT661" s="153"/>
      <c r="CU661" s="153"/>
      <c r="CV661" s="153"/>
      <c r="CW661" s="153"/>
      <c r="CX661" s="153"/>
      <c r="CY661" s="153"/>
      <c r="CZ661" s="153"/>
      <c r="DA661" s="153"/>
      <c r="DB661" s="153"/>
      <c r="DC661" s="153"/>
      <c r="DD661" s="153"/>
      <c r="DE661" s="153"/>
      <c r="DF661" s="153"/>
      <c r="DG661" s="153"/>
      <c r="DH661" s="153"/>
      <c r="DI661" s="153"/>
      <c r="DJ661" s="153"/>
      <c r="DK661" s="153"/>
      <c r="DL661" s="153"/>
      <c r="DM661" s="153"/>
      <c r="DN661" s="153"/>
      <c r="DO661" s="153"/>
      <c r="DP661" s="153"/>
      <c r="DQ661" s="153"/>
      <c r="DR661" s="153"/>
      <c r="DS661" s="153"/>
      <c r="DT661" s="153"/>
      <c r="DU661" s="92"/>
      <c r="DV661" s="92"/>
      <c r="DW661" s="92"/>
      <c r="DX661" s="92"/>
      <c r="DY661" s="92"/>
      <c r="DZ661" s="92"/>
      <c r="EA661" s="92"/>
      <c r="EB661" s="92"/>
    </row>
    <row r="662" spans="1:132" s="2" customFormat="1" ht="10.5" customHeight="1" x14ac:dyDescent="0.2">
      <c r="A662" s="1532"/>
      <c r="B662" s="1535"/>
      <c r="C662" s="1403" t="s">
        <v>126</v>
      </c>
      <c r="D662" s="134" t="s">
        <v>33</v>
      </c>
      <c r="E662" s="970">
        <v>206</v>
      </c>
      <c r="F662" s="970">
        <v>216</v>
      </c>
      <c r="G662" s="970">
        <v>207</v>
      </c>
      <c r="H662" s="972">
        <v>201</v>
      </c>
      <c r="I662" s="970">
        <v>236</v>
      </c>
      <c r="J662" s="970">
        <v>198</v>
      </c>
      <c r="K662" s="970">
        <v>173</v>
      </c>
      <c r="L662" s="970">
        <v>200</v>
      </c>
      <c r="M662" s="970">
        <v>197</v>
      </c>
      <c r="N662" s="972">
        <v>212</v>
      </c>
      <c r="O662" s="970">
        <v>168</v>
      </c>
      <c r="P662" s="970">
        <v>169</v>
      </c>
      <c r="Q662" s="970">
        <v>140</v>
      </c>
      <c r="R662" s="970">
        <v>165</v>
      </c>
      <c r="S662" s="970">
        <v>168</v>
      </c>
      <c r="T662" s="970">
        <v>203</v>
      </c>
      <c r="U662" s="970">
        <v>228</v>
      </c>
      <c r="V662" s="970">
        <v>235</v>
      </c>
      <c r="W662" s="970">
        <v>240</v>
      </c>
      <c r="X662" s="970">
        <v>211</v>
      </c>
      <c r="Y662" s="972">
        <v>194</v>
      </c>
      <c r="Z662" s="970">
        <v>240</v>
      </c>
      <c r="AA662" s="970">
        <v>238</v>
      </c>
      <c r="AB662" s="1018">
        <v>208</v>
      </c>
      <c r="AC662" s="50" t="s">
        <v>115</v>
      </c>
      <c r="AD662" s="53">
        <f>AD663/AC663</f>
        <v>0.70946389340644422</v>
      </c>
      <c r="AE662" s="61"/>
      <c r="AF662" s="264"/>
      <c r="AG662" s="264"/>
      <c r="AH662" s="264"/>
      <c r="AI662" s="264"/>
      <c r="AJ662" s="264"/>
      <c r="AK662" s="264"/>
      <c r="AL662" s="264"/>
      <c r="AM662" s="264"/>
      <c r="AN662" s="264"/>
      <c r="AO662" s="264"/>
      <c r="AP662" s="264"/>
      <c r="AQ662" s="264"/>
      <c r="AR662" s="264"/>
      <c r="AS662" s="264"/>
      <c r="AT662" s="264"/>
      <c r="AU662" s="264"/>
      <c r="AV662" s="264"/>
      <c r="AW662" s="264"/>
      <c r="AX662" s="264"/>
      <c r="AY662" s="264"/>
      <c r="AZ662" s="264"/>
      <c r="BA662" s="264"/>
      <c r="BB662" s="264"/>
      <c r="BC662" s="264"/>
      <c r="BD662" s="264"/>
      <c r="BE662" s="165"/>
      <c r="BF662" s="165"/>
      <c r="BG662" s="165"/>
      <c r="BH662" s="165"/>
      <c r="BI662" s="165"/>
      <c r="BJ662" s="165"/>
      <c r="BK662" s="165"/>
      <c r="BL662" s="165"/>
      <c r="BM662" s="165"/>
      <c r="BN662" s="165"/>
      <c r="BO662" s="165"/>
      <c r="BP662" s="165"/>
      <c r="BQ662" s="165"/>
      <c r="BR662" s="165"/>
      <c r="BS662" s="165"/>
      <c r="BT662" s="165"/>
      <c r="BU662" s="165"/>
      <c r="BV662" s="165"/>
      <c r="BW662" s="165"/>
      <c r="BX662" s="165"/>
      <c r="BY662" s="165"/>
      <c r="BZ662" s="165"/>
      <c r="CA662" s="165"/>
      <c r="CB662" s="165"/>
      <c r="CC662" s="165"/>
      <c r="CD662" s="165"/>
      <c r="CE662" s="165"/>
      <c r="CF662" s="165"/>
      <c r="CG662" s="165"/>
      <c r="CH662" s="165"/>
      <c r="CI662" s="165"/>
      <c r="CJ662" s="165"/>
      <c r="CK662" s="165"/>
      <c r="CL662" s="165"/>
      <c r="CM662" s="165"/>
      <c r="CN662" s="165"/>
      <c r="CO662" s="165"/>
      <c r="CP662" s="165"/>
      <c r="CQ662" s="165"/>
      <c r="CR662" s="165"/>
      <c r="CS662" s="165"/>
      <c r="CT662" s="165"/>
      <c r="CU662" s="165"/>
      <c r="CV662" s="165"/>
      <c r="CW662" s="165"/>
      <c r="CX662" s="165"/>
      <c r="CY662" s="165"/>
      <c r="CZ662" s="165"/>
      <c r="DA662" s="165"/>
      <c r="DB662" s="165"/>
      <c r="DC662" s="165"/>
      <c r="DD662" s="165"/>
      <c r="DE662" s="165"/>
      <c r="DF662" s="165"/>
      <c r="DG662" s="165"/>
      <c r="DH662" s="165"/>
      <c r="DI662" s="165"/>
      <c r="DJ662" s="165"/>
      <c r="DK662" s="165"/>
      <c r="DL662" s="165"/>
      <c r="DM662" s="165"/>
      <c r="DN662" s="165"/>
      <c r="DO662" s="165"/>
      <c r="DP662" s="165"/>
      <c r="DQ662" s="165"/>
      <c r="DR662" s="165"/>
      <c r="DS662" s="165"/>
      <c r="DT662" s="165"/>
      <c r="DU662" s="114"/>
      <c r="DV662" s="114"/>
      <c r="DW662" s="114"/>
      <c r="DX662" s="114"/>
      <c r="DY662" s="114"/>
      <c r="DZ662" s="114"/>
      <c r="EA662" s="114"/>
      <c r="EB662" s="114"/>
    </row>
    <row r="663" spans="1:132" s="2" customFormat="1" ht="10.5" customHeight="1" x14ac:dyDescent="0.2">
      <c r="A663" s="1532"/>
      <c r="B663" s="1535"/>
      <c r="C663" s="1403" t="s">
        <v>557</v>
      </c>
      <c r="D663" s="134" t="s">
        <v>116</v>
      </c>
      <c r="E663" s="51">
        <f t="shared" ref="E663:F663" si="452">ROUND((AG663-AF663)*$AE663,2)</f>
        <v>2.77</v>
      </c>
      <c r="F663" s="51">
        <f t="shared" si="452"/>
        <v>2.99</v>
      </c>
      <c r="G663" s="51">
        <f t="shared" ref="G663" si="453">ROUND((AI663-AH663)*$AE663,2)</f>
        <v>2.95</v>
      </c>
      <c r="H663" s="290">
        <f t="shared" ref="H663" si="454">ROUND((AJ663-AI663)*$AE663,2)</f>
        <v>2.97</v>
      </c>
      <c r="I663" s="51">
        <f t="shared" ref="I663" si="455">ROUND((AK663-AJ663)*$AE663,2)</f>
        <v>3.2</v>
      </c>
      <c r="J663" s="51">
        <f t="shared" ref="J663" si="456">ROUND((AL663-AK663)*$AE663,2)</f>
        <v>2.96</v>
      </c>
      <c r="K663" s="51">
        <f t="shared" ref="K663" si="457">ROUND((AM663-AL663)*$AE663,2)</f>
        <v>2.79</v>
      </c>
      <c r="L663" s="51">
        <f t="shared" ref="L663" si="458">ROUND((AN663-AM663)*$AE663,2)</f>
        <v>2.75</v>
      </c>
      <c r="M663" s="51">
        <f t="shared" ref="M663" si="459">ROUND((AO663-AN663)*$AE663,2)</f>
        <v>2.85</v>
      </c>
      <c r="N663" s="290">
        <f t="shared" ref="N663" si="460">ROUND((AP663-AO663)*$AE663,2)</f>
        <v>2.74</v>
      </c>
      <c r="O663" s="51">
        <f t="shared" ref="O663" si="461">ROUND((AQ663-AP663)*$AE663,2)</f>
        <v>2.74</v>
      </c>
      <c r="P663" s="51">
        <f t="shared" ref="P663" si="462">ROUND((AR663-AQ663)*$AE663,2)</f>
        <v>2.4700000000000002</v>
      </c>
      <c r="Q663" s="51">
        <f t="shared" ref="Q663" si="463">ROUND((AS663-AR663)*$AE663,2)</f>
        <v>2.09</v>
      </c>
      <c r="R663" s="51">
        <f t="shared" ref="R663" si="464">ROUND((AT663-AS663)*$AE663,2)</f>
        <v>2.13</v>
      </c>
      <c r="S663" s="51">
        <f t="shared" ref="S663" si="465">ROUND((AU663-AT663)*$AE663,2)</f>
        <v>2.5299999999999998</v>
      </c>
      <c r="T663" s="51">
        <f t="shared" ref="T663" si="466">ROUND((AV663-AU663)*$AE663,2)</f>
        <v>2.67</v>
      </c>
      <c r="U663" s="51">
        <f t="shared" ref="U663" si="467">ROUND((AW663-AV663)*$AE663,2)</f>
        <v>3.31</v>
      </c>
      <c r="V663" s="51">
        <f t="shared" ref="V663" si="468">ROUND((AX663-AW663)*$AE663,2)</f>
        <v>3.49</v>
      </c>
      <c r="W663" s="51">
        <f t="shared" ref="W663" si="469">ROUND((AY663-AX663)*$AE663,2)</f>
        <v>3.29</v>
      </c>
      <c r="X663" s="51">
        <f t="shared" ref="X663" si="470">ROUND((AZ663-AY663)*$AE663,2)</f>
        <v>3.2</v>
      </c>
      <c r="Y663" s="290">
        <f t="shared" ref="Y663" si="471">ROUND((BA663-AZ663)*$AE663,2)</f>
        <v>3.21</v>
      </c>
      <c r="Z663" s="51">
        <f t="shared" ref="Z663" si="472">ROUND((BB663-BA663)*$AE663,2)</f>
        <v>3.27</v>
      </c>
      <c r="AA663" s="51">
        <f t="shared" ref="AA663" si="473">ROUND((BC663-BB663)*$AE663,2)</f>
        <v>3.6</v>
      </c>
      <c r="AB663" s="52">
        <f t="shared" ref="AB663" si="474">ROUND((BD663-BC663)*$AE663,2)</f>
        <v>3.12</v>
      </c>
      <c r="AC663" s="50">
        <f>(BD663-AF663)*AE663</f>
        <v>70.097999999998137</v>
      </c>
      <c r="AD663" s="53">
        <f>(BD664-AF664)*AE663</f>
        <v>49.732000000003609</v>
      </c>
      <c r="AE663" s="61">
        <v>20</v>
      </c>
      <c r="AF663" s="1058">
        <v>19038.694500000001</v>
      </c>
      <c r="AG663" s="1058">
        <v>19038.8328</v>
      </c>
      <c r="AH663" s="1059">
        <v>19038.9823</v>
      </c>
      <c r="AI663" s="1058">
        <v>19039.13</v>
      </c>
      <c r="AJ663" s="1058">
        <v>19039.278300000002</v>
      </c>
      <c r="AK663" s="1058">
        <v>19039.438099999999</v>
      </c>
      <c r="AL663" s="1058">
        <v>19039.586200000002</v>
      </c>
      <c r="AM663" s="1058">
        <v>19039.725699999999</v>
      </c>
      <c r="AN663" s="1058">
        <v>19039.863300000001</v>
      </c>
      <c r="AO663" s="1058">
        <v>19040.005799999999</v>
      </c>
      <c r="AP663" s="1058">
        <v>19040.143</v>
      </c>
      <c r="AQ663" s="1058">
        <v>19040.2798</v>
      </c>
      <c r="AR663" s="1058">
        <v>19040.403300000002</v>
      </c>
      <c r="AS663" s="1058">
        <v>19040.507600000001</v>
      </c>
      <c r="AT663" s="1058">
        <v>19040.614300000001</v>
      </c>
      <c r="AU663" s="1058">
        <v>19040.7408</v>
      </c>
      <c r="AV663" s="1058">
        <v>19040.874400000001</v>
      </c>
      <c r="AW663" s="1058">
        <v>19041.040099999998</v>
      </c>
      <c r="AX663" s="1058">
        <v>19041.214599999999</v>
      </c>
      <c r="AY663" s="1058">
        <v>19041.379199999999</v>
      </c>
      <c r="AZ663" s="1058">
        <v>19041.5393</v>
      </c>
      <c r="BA663" s="1058">
        <v>19041.7</v>
      </c>
      <c r="BB663" s="1058">
        <v>19041.863300000001</v>
      </c>
      <c r="BC663" s="1058">
        <v>19042.043300000001</v>
      </c>
      <c r="BD663" s="1058">
        <v>19042.199400000001</v>
      </c>
      <c r="BE663" s="165"/>
      <c r="BF663" s="165"/>
      <c r="BG663" s="165"/>
      <c r="BH663" s="165"/>
      <c r="BI663" s="165"/>
      <c r="BJ663" s="165"/>
      <c r="BK663" s="165"/>
      <c r="BL663" s="165"/>
      <c r="BM663" s="165"/>
      <c r="BN663" s="165"/>
      <c r="BO663" s="165"/>
      <c r="BP663" s="165"/>
      <c r="BQ663" s="165"/>
      <c r="BR663" s="165"/>
      <c r="BS663" s="165"/>
      <c r="BT663" s="165"/>
      <c r="BU663" s="165"/>
      <c r="BV663" s="165"/>
      <c r="BW663" s="165"/>
      <c r="BX663" s="165"/>
      <c r="BY663" s="165"/>
      <c r="BZ663" s="165"/>
      <c r="CA663" s="165"/>
      <c r="CB663" s="165"/>
      <c r="CC663" s="165"/>
      <c r="CD663" s="165"/>
      <c r="CE663" s="165"/>
      <c r="CF663" s="165"/>
      <c r="CG663" s="165"/>
      <c r="CH663" s="165"/>
      <c r="CI663" s="165"/>
      <c r="CJ663" s="165"/>
      <c r="CK663" s="165"/>
      <c r="CL663" s="165"/>
      <c r="CM663" s="165"/>
      <c r="CN663" s="165"/>
      <c r="CO663" s="165"/>
      <c r="CP663" s="165"/>
      <c r="CQ663" s="165"/>
      <c r="CR663" s="165"/>
      <c r="CS663" s="165"/>
      <c r="CT663" s="165"/>
      <c r="CU663" s="165"/>
      <c r="CV663" s="165"/>
      <c r="CW663" s="165"/>
      <c r="CX663" s="165"/>
      <c r="CY663" s="165"/>
      <c r="CZ663" s="165"/>
      <c r="DA663" s="165"/>
      <c r="DB663" s="165"/>
      <c r="DC663" s="165"/>
      <c r="DD663" s="165"/>
      <c r="DE663" s="165"/>
      <c r="DF663" s="165"/>
      <c r="DG663" s="165"/>
      <c r="DH663" s="165"/>
      <c r="DI663" s="165"/>
      <c r="DJ663" s="165"/>
      <c r="DK663" s="165"/>
      <c r="DL663" s="165"/>
      <c r="DM663" s="165"/>
      <c r="DN663" s="165"/>
      <c r="DO663" s="165"/>
      <c r="DP663" s="165"/>
      <c r="DQ663" s="165"/>
      <c r="DR663" s="165"/>
      <c r="DS663" s="165"/>
      <c r="DT663" s="165"/>
      <c r="DU663" s="114"/>
      <c r="DV663" s="114"/>
      <c r="DW663" s="114"/>
      <c r="DX663" s="114"/>
      <c r="DY663" s="114"/>
      <c r="DZ663" s="114"/>
      <c r="EA663" s="114"/>
      <c r="EB663" s="114"/>
    </row>
    <row r="664" spans="1:132" s="2" customFormat="1" ht="10.5" customHeight="1" x14ac:dyDescent="0.2">
      <c r="A664" s="1532"/>
      <c r="B664" s="1535"/>
      <c r="C664" s="1403" t="s">
        <v>557</v>
      </c>
      <c r="D664" s="134" t="s">
        <v>117</v>
      </c>
      <c r="E664" s="51">
        <f t="shared" ref="E664:F664" si="475">ROUND((AG664-AF664)*$AE663,2)</f>
        <v>2.39</v>
      </c>
      <c r="F664" s="51">
        <f t="shared" si="475"/>
        <v>2.4</v>
      </c>
      <c r="G664" s="51">
        <f t="shared" ref="G664" si="476">ROUND((AI664-AH664)*$AE663,2)</f>
        <v>2.2400000000000002</v>
      </c>
      <c r="H664" s="290">
        <f t="shared" ref="H664" si="477">ROUND((AJ664-AI664)*$AE663,2)</f>
        <v>2.25</v>
      </c>
      <c r="I664" s="51">
        <f t="shared" ref="I664" si="478">ROUND((AK664-AJ664)*$AE663,2)</f>
        <v>2.29</v>
      </c>
      <c r="J664" s="51">
        <f t="shared" ref="J664" si="479">ROUND((AL664-AK664)*$AE663,2)</f>
        <v>2.17</v>
      </c>
      <c r="K664" s="51">
        <f t="shared" ref="K664" si="480">ROUND((AM664-AL664)*$AE663,2)</f>
        <v>1.96</v>
      </c>
      <c r="L664" s="51">
        <f t="shared" ref="L664" si="481">ROUND((AN664-AM664)*$AE663,2)</f>
        <v>1.99</v>
      </c>
      <c r="M664" s="51">
        <f t="shared" ref="M664" si="482">ROUND((AO664-AN664)*$AE663,2)</f>
        <v>2.06</v>
      </c>
      <c r="N664" s="290">
        <f t="shared" ref="N664" si="483">ROUND((AP664-AO664)*$AE663,2)</f>
        <v>1.83</v>
      </c>
      <c r="O664" s="51">
        <f t="shared" ref="O664" si="484">ROUND((AQ664-AP664)*$AE663,2)</f>
        <v>1.76</v>
      </c>
      <c r="P664" s="51">
        <f t="shared" ref="P664" si="485">ROUND((AR664-AQ664)*$AE663,2)</f>
        <v>1.73</v>
      </c>
      <c r="Q664" s="51">
        <f t="shared" ref="Q664" si="486">ROUND((AS664-AR664)*$AE663,2)</f>
        <v>1.53</v>
      </c>
      <c r="R664" s="51">
        <f t="shared" ref="R664" si="487">ROUND((AT664-AS664)*$AE663,2)</f>
        <v>1.55</v>
      </c>
      <c r="S664" s="51">
        <f t="shared" ref="S664" si="488">ROUND((AU664-AT664)*$AE663,2)</f>
        <v>1.69</v>
      </c>
      <c r="T664" s="51">
        <f t="shared" ref="T664" si="489">ROUND((AV664-AU664)*$AE663,2)</f>
        <v>1.8</v>
      </c>
      <c r="U664" s="51">
        <f t="shared" ref="U664" si="490">ROUND((AW664-AV664)*$AE663,2)</f>
        <v>2.2000000000000002</v>
      </c>
      <c r="V664" s="51">
        <f t="shared" ref="V664" si="491">ROUND((AX664-AW664)*$AE663,2)</f>
        <v>2.2400000000000002</v>
      </c>
      <c r="W664" s="51">
        <f t="shared" ref="W664" si="492">ROUND((AY664-AX664)*$AE663,2)</f>
        <v>2.2799999999999998</v>
      </c>
      <c r="X664" s="51">
        <f t="shared" ref="X664" si="493">ROUND((AZ664-AY664)*$AE663,2)</f>
        <v>2.17</v>
      </c>
      <c r="Y664" s="290">
        <f t="shared" ref="Y664" si="494">ROUND((BA664-AZ664)*$AE663,2)</f>
        <v>2.25</v>
      </c>
      <c r="Z664" s="51">
        <f t="shared" ref="Z664" si="495">ROUND((BB664-BA664)*$AE663,2)</f>
        <v>2.2599999999999998</v>
      </c>
      <c r="AA664" s="51">
        <f t="shared" ref="AA664" si="496">ROUND((BC664-BB664)*$AE663,2)</f>
        <v>2.37</v>
      </c>
      <c r="AB664" s="52">
        <f t="shared" ref="AB664" si="497">ROUND((BD664-BC664)*$AE663,2)</f>
        <v>2.34</v>
      </c>
      <c r="AC664" s="50"/>
      <c r="AD664" s="53"/>
      <c r="AE664" s="61"/>
      <c r="AF664" s="1058">
        <v>6153.3500999999997</v>
      </c>
      <c r="AG664" s="1058">
        <v>6153.4694</v>
      </c>
      <c r="AH664" s="1059">
        <v>6153.5892000000003</v>
      </c>
      <c r="AI664" s="1058">
        <v>6153.7012999999997</v>
      </c>
      <c r="AJ664" s="1058">
        <v>6153.8137999999999</v>
      </c>
      <c r="AK664" s="1058">
        <v>6153.9281000000001</v>
      </c>
      <c r="AL664" s="1058">
        <v>6154.0367999999999</v>
      </c>
      <c r="AM664" s="1058">
        <v>6154.1346999999996</v>
      </c>
      <c r="AN664" s="1058">
        <v>6154.2340999999997</v>
      </c>
      <c r="AO664" s="1058">
        <v>6154.3370999999997</v>
      </c>
      <c r="AP664" s="1058">
        <v>6154.4287000000004</v>
      </c>
      <c r="AQ664" s="1058">
        <v>6154.5168000000003</v>
      </c>
      <c r="AR664" s="1058">
        <v>6154.6035000000002</v>
      </c>
      <c r="AS664" s="1058">
        <v>6154.6801999999998</v>
      </c>
      <c r="AT664" s="1058">
        <v>6154.7577000000001</v>
      </c>
      <c r="AU664" s="1058">
        <v>6154.8420999999998</v>
      </c>
      <c r="AV664" s="1058">
        <v>6154.9322000000002</v>
      </c>
      <c r="AW664" s="1058">
        <v>6155.0420999999997</v>
      </c>
      <c r="AX664" s="1058">
        <v>6155.1539000000002</v>
      </c>
      <c r="AY664" s="1058">
        <v>6155.2677000000003</v>
      </c>
      <c r="AZ664" s="1058">
        <v>6155.3761000000004</v>
      </c>
      <c r="BA664" s="1058">
        <v>6155.4884000000002</v>
      </c>
      <c r="BB664" s="1058">
        <v>6155.6014999999998</v>
      </c>
      <c r="BC664" s="1058">
        <v>6155.7197999999999</v>
      </c>
      <c r="BD664" s="1058">
        <v>6155.8366999999998</v>
      </c>
      <c r="BE664" s="165"/>
      <c r="BF664" s="165"/>
      <c r="BG664" s="165"/>
      <c r="BH664" s="165"/>
      <c r="BI664" s="165"/>
      <c r="BJ664" s="165"/>
      <c r="BK664" s="165"/>
      <c r="BL664" s="165"/>
      <c r="BM664" s="165"/>
      <c r="BN664" s="165"/>
      <c r="BO664" s="165"/>
      <c r="BP664" s="165"/>
      <c r="BQ664" s="165"/>
      <c r="BR664" s="165"/>
      <c r="BS664" s="165"/>
      <c r="BT664" s="165"/>
      <c r="BU664" s="165"/>
      <c r="BV664" s="165"/>
      <c r="BW664" s="165"/>
      <c r="BX664" s="165"/>
      <c r="BY664" s="165"/>
      <c r="BZ664" s="165"/>
      <c r="CA664" s="165"/>
      <c r="CB664" s="165"/>
      <c r="CC664" s="165"/>
      <c r="CD664" s="165"/>
      <c r="CE664" s="165"/>
      <c r="CF664" s="165"/>
      <c r="CG664" s="165"/>
      <c r="CH664" s="165"/>
      <c r="CI664" s="165"/>
      <c r="CJ664" s="165"/>
      <c r="CK664" s="165"/>
      <c r="CL664" s="165"/>
      <c r="CM664" s="165"/>
      <c r="CN664" s="165"/>
      <c r="CO664" s="165"/>
      <c r="CP664" s="165"/>
      <c r="CQ664" s="165"/>
      <c r="CR664" s="165"/>
      <c r="CS664" s="165"/>
      <c r="CT664" s="165"/>
      <c r="CU664" s="165"/>
      <c r="CV664" s="165"/>
      <c r="CW664" s="165"/>
      <c r="CX664" s="165"/>
      <c r="CY664" s="165"/>
      <c r="CZ664" s="165"/>
      <c r="DA664" s="165"/>
      <c r="DB664" s="165"/>
      <c r="DC664" s="165"/>
      <c r="DD664" s="165"/>
      <c r="DE664" s="165"/>
      <c r="DF664" s="165"/>
      <c r="DG664" s="165"/>
      <c r="DH664" s="165"/>
      <c r="DI664" s="165"/>
      <c r="DJ664" s="165"/>
      <c r="DK664" s="165"/>
      <c r="DL664" s="165"/>
      <c r="DM664" s="165"/>
      <c r="DN664" s="165"/>
      <c r="DO664" s="165"/>
      <c r="DP664" s="165"/>
      <c r="DQ664" s="165"/>
      <c r="DR664" s="165"/>
      <c r="DS664" s="165"/>
      <c r="DT664" s="165"/>
      <c r="DU664" s="114"/>
      <c r="DV664" s="114"/>
      <c r="DW664" s="114"/>
      <c r="DX664" s="114"/>
      <c r="DY664" s="114"/>
      <c r="DZ664" s="114"/>
      <c r="EA664" s="114"/>
      <c r="EB664" s="114"/>
    </row>
    <row r="665" spans="1:132" s="2" customFormat="1" ht="10.5" customHeight="1" thickBot="1" x14ac:dyDescent="0.25">
      <c r="A665" s="1533"/>
      <c r="B665" s="1536"/>
      <c r="C665" s="274"/>
      <c r="D665" s="239" t="s">
        <v>41</v>
      </c>
      <c r="E665" s="84">
        <f t="shared" ref="E665:AB665" si="498">E664/E663</f>
        <v>0.86281588447653434</v>
      </c>
      <c r="F665" s="84">
        <f t="shared" si="498"/>
        <v>0.80267558528428085</v>
      </c>
      <c r="G665" s="84">
        <f t="shared" si="498"/>
        <v>0.7593220338983051</v>
      </c>
      <c r="H665" s="298">
        <f t="shared" si="498"/>
        <v>0.75757575757575757</v>
      </c>
      <c r="I665" s="84">
        <f t="shared" si="498"/>
        <v>0.71562499999999996</v>
      </c>
      <c r="J665" s="84">
        <f t="shared" si="498"/>
        <v>0.73310810810810811</v>
      </c>
      <c r="K665" s="84">
        <f t="shared" si="498"/>
        <v>0.70250896057347667</v>
      </c>
      <c r="L665" s="84">
        <f t="shared" si="498"/>
        <v>0.72363636363636363</v>
      </c>
      <c r="M665" s="84">
        <f t="shared" si="498"/>
        <v>0.72280701754385968</v>
      </c>
      <c r="N665" s="298">
        <f t="shared" si="498"/>
        <v>0.66788321167883213</v>
      </c>
      <c r="O665" s="84">
        <f t="shared" si="498"/>
        <v>0.64233576642335766</v>
      </c>
      <c r="P665" s="84">
        <f t="shared" si="498"/>
        <v>0.70040485829959509</v>
      </c>
      <c r="Q665" s="84">
        <f t="shared" si="498"/>
        <v>0.73205741626794263</v>
      </c>
      <c r="R665" s="84">
        <f t="shared" si="498"/>
        <v>0.72769953051643199</v>
      </c>
      <c r="S665" s="84">
        <f t="shared" si="498"/>
        <v>0.66798418972332019</v>
      </c>
      <c r="T665" s="84">
        <f t="shared" si="498"/>
        <v>0.6741573033707865</v>
      </c>
      <c r="U665" s="84">
        <f t="shared" si="498"/>
        <v>0.66465256797583083</v>
      </c>
      <c r="V665" s="84">
        <f t="shared" si="498"/>
        <v>0.6418338108882522</v>
      </c>
      <c r="W665" s="84">
        <f t="shared" si="498"/>
        <v>0.69300911854103342</v>
      </c>
      <c r="X665" s="84">
        <f t="shared" si="498"/>
        <v>0.67812499999999998</v>
      </c>
      <c r="Y665" s="298">
        <f t="shared" si="498"/>
        <v>0.7009345794392523</v>
      </c>
      <c r="Z665" s="84">
        <f t="shared" si="498"/>
        <v>0.6911314984709479</v>
      </c>
      <c r="AA665" s="84">
        <f t="shared" si="498"/>
        <v>0.65833333333333333</v>
      </c>
      <c r="AB665" s="85">
        <f t="shared" si="498"/>
        <v>0.74999999999999989</v>
      </c>
      <c r="AC665" s="50"/>
      <c r="AD665" s="53"/>
      <c r="AE665" s="61"/>
      <c r="AF665" s="264"/>
      <c r="AG665" s="264"/>
      <c r="AH665" s="264"/>
      <c r="AI665" s="264"/>
      <c r="AJ665" s="264"/>
      <c r="AK665" s="264"/>
      <c r="AL665" s="264"/>
      <c r="AM665" s="264"/>
      <c r="AN665" s="264"/>
      <c r="AO665" s="264"/>
      <c r="AP665" s="264"/>
      <c r="AQ665" s="264"/>
      <c r="AR665" s="264"/>
      <c r="AS665" s="264"/>
      <c r="AT665" s="264"/>
      <c r="AU665" s="264"/>
      <c r="AV665" s="264"/>
      <c r="AW665" s="264"/>
      <c r="AX665" s="264"/>
      <c r="AY665" s="264"/>
      <c r="AZ665" s="264"/>
      <c r="BA665" s="264"/>
      <c r="BB665" s="264"/>
      <c r="BC665" s="264"/>
      <c r="BD665" s="264"/>
      <c r="BE665" s="165"/>
      <c r="BF665" s="165"/>
      <c r="BG665" s="165"/>
      <c r="BH665" s="165"/>
      <c r="BI665" s="165"/>
      <c r="BJ665" s="165"/>
      <c r="BK665" s="165"/>
      <c r="BL665" s="165"/>
      <c r="BM665" s="165"/>
      <c r="BN665" s="165"/>
      <c r="BO665" s="165"/>
      <c r="BP665" s="165"/>
      <c r="BQ665" s="165"/>
      <c r="BR665" s="165"/>
      <c r="BS665" s="165"/>
      <c r="BT665" s="165"/>
      <c r="BU665" s="165"/>
      <c r="BV665" s="165"/>
      <c r="BW665" s="165"/>
      <c r="BX665" s="165"/>
      <c r="BY665" s="165"/>
      <c r="BZ665" s="165"/>
      <c r="CA665" s="165"/>
      <c r="CB665" s="165"/>
      <c r="CC665" s="165"/>
      <c r="CD665" s="165"/>
      <c r="CE665" s="165"/>
      <c r="CF665" s="165"/>
      <c r="CG665" s="165"/>
      <c r="CH665" s="165"/>
      <c r="CI665" s="165"/>
      <c r="CJ665" s="165"/>
      <c r="CK665" s="165"/>
      <c r="CL665" s="165"/>
      <c r="CM665" s="165"/>
      <c r="CN665" s="165"/>
      <c r="CO665" s="165"/>
      <c r="CP665" s="165"/>
      <c r="CQ665" s="165"/>
      <c r="CR665" s="165"/>
      <c r="CS665" s="165"/>
      <c r="CT665" s="165"/>
      <c r="CU665" s="165"/>
      <c r="CV665" s="165"/>
      <c r="CW665" s="165"/>
      <c r="CX665" s="165"/>
      <c r="CY665" s="165"/>
      <c r="CZ665" s="165"/>
      <c r="DA665" s="165"/>
      <c r="DB665" s="165"/>
      <c r="DC665" s="165"/>
      <c r="DD665" s="165"/>
      <c r="DE665" s="165"/>
      <c r="DF665" s="165"/>
      <c r="DG665" s="165"/>
      <c r="DH665" s="165"/>
      <c r="DI665" s="165"/>
      <c r="DJ665" s="165"/>
      <c r="DK665" s="165"/>
      <c r="DL665" s="165"/>
      <c r="DM665" s="165"/>
      <c r="DN665" s="165"/>
      <c r="DO665" s="165"/>
      <c r="DP665" s="165"/>
      <c r="DQ665" s="165"/>
      <c r="DR665" s="165"/>
      <c r="DS665" s="165"/>
      <c r="DT665" s="165"/>
      <c r="DU665" s="114"/>
      <c r="DV665" s="114"/>
      <c r="DW665" s="114"/>
      <c r="DX665" s="114"/>
      <c r="DY665" s="114"/>
      <c r="DZ665" s="114"/>
      <c r="EA665" s="114"/>
      <c r="EB665" s="114"/>
    </row>
    <row r="666" spans="1:132" s="3" customFormat="1" ht="10.5" customHeight="1" x14ac:dyDescent="0.2">
      <c r="A666" s="802"/>
      <c r="B666" s="803"/>
      <c r="C666" s="1119"/>
      <c r="D666" s="1203"/>
      <c r="E666" s="62"/>
      <c r="F666" s="62"/>
      <c r="G666" s="62"/>
      <c r="H666" s="293"/>
      <c r="I666" s="62"/>
      <c r="J666" s="62"/>
      <c r="K666" s="62"/>
      <c r="L666" s="62"/>
      <c r="M666" s="62"/>
      <c r="N666" s="293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293"/>
      <c r="Z666" s="62"/>
      <c r="AA666" s="62"/>
      <c r="AB666" s="63"/>
      <c r="AC666" s="750"/>
      <c r="AD666" s="751"/>
      <c r="AE666" s="752"/>
      <c r="AF666" s="264"/>
      <c r="AG666" s="264"/>
      <c r="AH666" s="264"/>
      <c r="AI666" s="264"/>
      <c r="AJ666" s="264"/>
      <c r="AK666" s="264"/>
      <c r="AL666" s="264"/>
      <c r="AM666" s="264"/>
      <c r="AN666" s="264"/>
      <c r="AO666" s="264"/>
      <c r="AP666" s="264"/>
      <c r="AQ666" s="264"/>
      <c r="AR666" s="264"/>
      <c r="AS666" s="264"/>
      <c r="AT666" s="264"/>
      <c r="AU666" s="264"/>
      <c r="AV666" s="264"/>
      <c r="AW666" s="264"/>
      <c r="AX666" s="264"/>
      <c r="AY666" s="264"/>
      <c r="AZ666" s="264"/>
      <c r="BA666" s="264"/>
      <c r="BB666" s="264"/>
      <c r="BC666" s="264"/>
      <c r="BD666" s="264"/>
      <c r="BE666" s="153"/>
      <c r="BF666" s="153"/>
      <c r="BG666" s="153"/>
      <c r="BH666" s="153"/>
      <c r="BI666" s="153"/>
      <c r="BJ666" s="153"/>
      <c r="BK666" s="153"/>
      <c r="BL666" s="153"/>
      <c r="BM666" s="153"/>
      <c r="BN666" s="153"/>
      <c r="BO666" s="153"/>
      <c r="BP666" s="153"/>
      <c r="BQ666" s="153"/>
      <c r="BR666" s="153"/>
      <c r="BS666" s="153"/>
      <c r="BT666" s="153"/>
      <c r="BU666" s="153"/>
      <c r="BV666" s="153"/>
      <c r="BW666" s="153"/>
      <c r="BX666" s="153"/>
      <c r="BY666" s="153"/>
      <c r="BZ666" s="153"/>
      <c r="CA666" s="153"/>
      <c r="CB666" s="153"/>
      <c r="CC666" s="153"/>
      <c r="CD666" s="153"/>
      <c r="CE666" s="153"/>
      <c r="CF666" s="153"/>
      <c r="CG666" s="153"/>
      <c r="CH666" s="153"/>
      <c r="CI666" s="153"/>
      <c r="CJ666" s="153"/>
      <c r="CK666" s="153"/>
      <c r="CL666" s="153"/>
      <c r="CM666" s="153"/>
      <c r="CN666" s="153"/>
      <c r="CO666" s="153"/>
      <c r="CP666" s="153"/>
      <c r="CQ666" s="153"/>
      <c r="CR666" s="153"/>
      <c r="CS666" s="153"/>
      <c r="CT666" s="153"/>
      <c r="CU666" s="153"/>
      <c r="CV666" s="153"/>
      <c r="CW666" s="153"/>
      <c r="CX666" s="153"/>
      <c r="CY666" s="153"/>
      <c r="CZ666" s="153"/>
      <c r="DA666" s="153"/>
      <c r="DB666" s="153"/>
      <c r="DC666" s="153"/>
      <c r="DD666" s="153"/>
      <c r="DE666" s="153"/>
      <c r="DF666" s="153"/>
      <c r="DG666" s="153"/>
      <c r="DH666" s="153"/>
      <c r="DI666" s="153"/>
      <c r="DJ666" s="153"/>
      <c r="DK666" s="153"/>
      <c r="DL666" s="153"/>
      <c r="DM666" s="153"/>
      <c r="DN666" s="153"/>
      <c r="DO666" s="153"/>
      <c r="DP666" s="153"/>
      <c r="DQ666" s="153"/>
      <c r="DR666" s="153"/>
      <c r="DS666" s="153"/>
      <c r="DT666" s="153"/>
      <c r="DU666" s="92"/>
      <c r="DV666" s="92"/>
      <c r="DW666" s="92"/>
      <c r="DX666" s="92"/>
      <c r="DY666" s="92"/>
      <c r="DZ666" s="92"/>
      <c r="EA666" s="92"/>
      <c r="EB666" s="92"/>
    </row>
    <row r="667" spans="1:132" s="2" customFormat="1" ht="10.5" customHeight="1" x14ac:dyDescent="0.2">
      <c r="A667" s="1677" t="s">
        <v>92</v>
      </c>
      <c r="B667" s="1678" t="s">
        <v>81</v>
      </c>
      <c r="C667" s="1403" t="s">
        <v>126</v>
      </c>
      <c r="D667" s="134" t="s">
        <v>33</v>
      </c>
      <c r="E667" s="970">
        <v>379</v>
      </c>
      <c r="F667" s="970">
        <v>354</v>
      </c>
      <c r="G667" s="970">
        <v>380</v>
      </c>
      <c r="H667" s="972">
        <v>368</v>
      </c>
      <c r="I667" s="970">
        <v>374</v>
      </c>
      <c r="J667" s="970">
        <v>363</v>
      </c>
      <c r="K667" s="970">
        <v>365</v>
      </c>
      <c r="L667" s="970">
        <v>371</v>
      </c>
      <c r="M667" s="970">
        <v>387</v>
      </c>
      <c r="N667" s="972">
        <v>397</v>
      </c>
      <c r="O667" s="970">
        <v>353</v>
      </c>
      <c r="P667" s="970">
        <v>385</v>
      </c>
      <c r="Q667" s="970">
        <v>384</v>
      </c>
      <c r="R667" s="970">
        <v>362</v>
      </c>
      <c r="S667" s="970">
        <v>382</v>
      </c>
      <c r="T667" s="970">
        <v>362</v>
      </c>
      <c r="U667" s="970">
        <v>428</v>
      </c>
      <c r="V667" s="970">
        <v>405</v>
      </c>
      <c r="W667" s="970">
        <v>408</v>
      </c>
      <c r="X667" s="970">
        <v>422</v>
      </c>
      <c r="Y667" s="972">
        <v>382</v>
      </c>
      <c r="Z667" s="970">
        <v>391</v>
      </c>
      <c r="AA667" s="970">
        <v>397</v>
      </c>
      <c r="AB667" s="1018">
        <v>372</v>
      </c>
      <c r="AC667" s="50" t="s">
        <v>115</v>
      </c>
      <c r="AD667" s="53">
        <f>AD668/AC668</f>
        <v>0.7693591150121768</v>
      </c>
      <c r="AE667" s="61"/>
      <c r="AF667" s="264"/>
      <c r="AG667" s="264"/>
      <c r="AH667" s="264"/>
      <c r="AI667" s="264"/>
      <c r="AJ667" s="264"/>
      <c r="AK667" s="264"/>
      <c r="AL667" s="264"/>
      <c r="AM667" s="264"/>
      <c r="AN667" s="264"/>
      <c r="AO667" s="264"/>
      <c r="AP667" s="264"/>
      <c r="AQ667" s="264"/>
      <c r="AR667" s="264"/>
      <c r="AS667" s="264"/>
      <c r="AT667" s="264"/>
      <c r="AU667" s="264"/>
      <c r="AV667" s="264"/>
      <c r="AW667" s="264"/>
      <c r="AX667" s="264"/>
      <c r="AY667" s="264"/>
      <c r="AZ667" s="264"/>
      <c r="BA667" s="264"/>
      <c r="BB667" s="264"/>
      <c r="BC667" s="264"/>
      <c r="BD667" s="264"/>
      <c r="BE667" s="165"/>
      <c r="BF667" s="165"/>
      <c r="BG667" s="165"/>
      <c r="BH667" s="165"/>
      <c r="BI667" s="165"/>
      <c r="BJ667" s="165"/>
      <c r="BK667" s="165"/>
      <c r="BL667" s="165"/>
      <c r="BM667" s="165"/>
      <c r="BN667" s="165"/>
      <c r="BO667" s="165"/>
      <c r="BP667" s="165"/>
      <c r="BQ667" s="165"/>
      <c r="BR667" s="165"/>
      <c r="BS667" s="165"/>
      <c r="BT667" s="165"/>
      <c r="BU667" s="165"/>
      <c r="BV667" s="165"/>
      <c r="BW667" s="165"/>
      <c r="BX667" s="165"/>
      <c r="BY667" s="165"/>
      <c r="BZ667" s="165"/>
      <c r="CA667" s="165"/>
      <c r="CB667" s="165"/>
      <c r="CC667" s="165"/>
      <c r="CD667" s="165"/>
      <c r="CE667" s="165"/>
      <c r="CF667" s="165"/>
      <c r="CG667" s="165"/>
      <c r="CH667" s="165"/>
      <c r="CI667" s="165"/>
      <c r="CJ667" s="165"/>
      <c r="CK667" s="165"/>
      <c r="CL667" s="165"/>
      <c r="CM667" s="165"/>
      <c r="CN667" s="165"/>
      <c r="CO667" s="165"/>
      <c r="CP667" s="165"/>
      <c r="CQ667" s="165"/>
      <c r="CR667" s="165"/>
      <c r="CS667" s="165"/>
      <c r="CT667" s="165"/>
      <c r="CU667" s="165"/>
      <c r="CV667" s="165"/>
      <c r="CW667" s="165"/>
      <c r="CX667" s="165"/>
      <c r="CY667" s="165"/>
      <c r="CZ667" s="165"/>
      <c r="DA667" s="165"/>
      <c r="DB667" s="165"/>
      <c r="DC667" s="165"/>
      <c r="DD667" s="165"/>
      <c r="DE667" s="165"/>
      <c r="DF667" s="165"/>
      <c r="DG667" s="165"/>
      <c r="DH667" s="165"/>
      <c r="DI667" s="165"/>
      <c r="DJ667" s="165"/>
      <c r="DK667" s="165"/>
      <c r="DL667" s="165"/>
      <c r="DM667" s="165"/>
      <c r="DN667" s="165"/>
      <c r="DO667" s="165"/>
      <c r="DP667" s="165"/>
      <c r="DQ667" s="165"/>
      <c r="DR667" s="165"/>
      <c r="DS667" s="165"/>
      <c r="DT667" s="165"/>
      <c r="DU667" s="114"/>
      <c r="DV667" s="114"/>
      <c r="DW667" s="114"/>
      <c r="DX667" s="114"/>
      <c r="DY667" s="114"/>
      <c r="DZ667" s="114"/>
      <c r="EA667" s="114"/>
      <c r="EB667" s="114"/>
    </row>
    <row r="668" spans="1:132" s="2" customFormat="1" ht="10.5" customHeight="1" x14ac:dyDescent="0.2">
      <c r="A668" s="1795"/>
      <c r="B668" s="1797"/>
      <c r="C668" s="1403" t="s">
        <v>557</v>
      </c>
      <c r="D668" s="134" t="s">
        <v>116</v>
      </c>
      <c r="E668" s="51">
        <f t="shared" ref="E668" si="499">ROUND((AG668-AF668)*$AE668,2)</f>
        <v>3.2</v>
      </c>
      <c r="F668" s="51">
        <f t="shared" ref="F668" si="500">ROUND((AH668-AG668)*$AE668,2)</f>
        <v>3.15</v>
      </c>
      <c r="G668" s="51">
        <f t="shared" ref="G668" si="501">ROUND((AI668-AH668)*$AE668,2)</f>
        <v>3.22</v>
      </c>
      <c r="H668" s="290">
        <f t="shared" ref="H668" si="502">ROUND((AJ668-AI668)*$AE668,2)</f>
        <v>3.09</v>
      </c>
      <c r="I668" s="51">
        <f t="shared" ref="I668" si="503">ROUND((AK668-AJ668)*$AE668,2)</f>
        <v>3.01</v>
      </c>
      <c r="J668" s="51">
        <f t="shared" ref="J668" si="504">ROUND((AL668-AK668)*$AE668,2)</f>
        <v>3.25</v>
      </c>
      <c r="K668" s="51">
        <f t="shared" ref="K668" si="505">ROUND((AM668-AL668)*$AE668,2)</f>
        <v>3.13</v>
      </c>
      <c r="L668" s="51">
        <f t="shared" ref="L668" si="506">ROUND((AN668-AM668)*$AE668,2)</f>
        <v>3.23</v>
      </c>
      <c r="M668" s="51">
        <f t="shared" ref="M668" si="507">ROUND((AO668-AN668)*$AE668,2)</f>
        <v>3.14</v>
      </c>
      <c r="N668" s="290">
        <f t="shared" ref="N668" si="508">ROUND((AP668-AO668)*$AE668,2)</f>
        <v>3.34</v>
      </c>
      <c r="O668" s="51">
        <f t="shared" ref="O668" si="509">ROUND((AQ668-AP668)*$AE668,2)</f>
        <v>3.19</v>
      </c>
      <c r="P668" s="51">
        <f t="shared" ref="P668" si="510">ROUND((AR668-AQ668)*$AE668,2)</f>
        <v>3.23</v>
      </c>
      <c r="Q668" s="51">
        <f t="shared" ref="Q668" si="511">ROUND((AS668-AR668)*$AE668,2)</f>
        <v>3.3</v>
      </c>
      <c r="R668" s="51">
        <f t="shared" ref="R668" si="512">ROUND((AT668-AS668)*$AE668,2)</f>
        <v>3.34</v>
      </c>
      <c r="S668" s="51">
        <f t="shared" ref="S668" si="513">ROUND((AU668-AT668)*$AE668,2)</f>
        <v>3.31</v>
      </c>
      <c r="T668" s="51">
        <f t="shared" ref="T668" si="514">ROUND((AV668-AU668)*$AE668,2)</f>
        <v>2.84</v>
      </c>
      <c r="U668" s="51">
        <f t="shared" ref="U668" si="515">ROUND((AW668-AV668)*$AE668,2)</f>
        <v>3.63</v>
      </c>
      <c r="V668" s="51">
        <f t="shared" ref="V668" si="516">ROUND((AX668-AW668)*$AE668,2)</f>
        <v>3.48</v>
      </c>
      <c r="W668" s="51">
        <f t="shared" ref="W668" si="517">ROUND((AY668-AX668)*$AE668,2)</f>
        <v>3.5</v>
      </c>
      <c r="X668" s="51">
        <f t="shared" ref="X668" si="518">ROUND((AZ668-AY668)*$AE668,2)</f>
        <v>3.67</v>
      </c>
      <c r="Y668" s="290">
        <f t="shared" ref="Y668" si="519">ROUND((BA668-AZ668)*$AE668,2)</f>
        <v>3.65</v>
      </c>
      <c r="Z668" s="51">
        <f t="shared" ref="Z668" si="520">ROUND((BB668-BA668)*$AE668,2)</f>
        <v>3.15</v>
      </c>
      <c r="AA668" s="51">
        <f t="shared" ref="AA668" si="521">ROUND((BC668-BB668)*$AE668,2)</f>
        <v>3.33</v>
      </c>
      <c r="AB668" s="52">
        <f t="shared" ref="AB668" si="522">ROUND((BD668-BC668)*$AE668,2)</f>
        <v>3.36</v>
      </c>
      <c r="AC668" s="50">
        <f>(BD668-AF668)*AE668</f>
        <v>78.75359999997454</v>
      </c>
      <c r="AD668" s="53">
        <f>(BD669-AF669)*AE668</f>
        <v>60.589800000003379</v>
      </c>
      <c r="AE668" s="61">
        <v>18</v>
      </c>
      <c r="AF668" s="1058">
        <v>9920.7841000000008</v>
      </c>
      <c r="AG668" s="1058">
        <v>9920.9621000000006</v>
      </c>
      <c r="AH668" s="1059">
        <v>9921.1371999999992</v>
      </c>
      <c r="AI668" s="1058">
        <v>9921.3160000000007</v>
      </c>
      <c r="AJ668" s="1058">
        <v>9921.4876000000004</v>
      </c>
      <c r="AK668" s="1058">
        <v>9921.6550000000007</v>
      </c>
      <c r="AL668" s="1058">
        <v>9921.8356000000003</v>
      </c>
      <c r="AM668" s="1058">
        <v>9922.0092999999997</v>
      </c>
      <c r="AN668" s="1058">
        <v>9922.1888999999992</v>
      </c>
      <c r="AO668" s="1058">
        <v>9922.3634000000002</v>
      </c>
      <c r="AP668" s="1058">
        <v>9922.5490000000009</v>
      </c>
      <c r="AQ668" s="1058">
        <v>9922.7260999999999</v>
      </c>
      <c r="AR668" s="1058">
        <v>9922.9056</v>
      </c>
      <c r="AS668" s="1058">
        <v>9923.0892000000003</v>
      </c>
      <c r="AT668" s="1058">
        <v>9923.2747999999992</v>
      </c>
      <c r="AU668" s="1058">
        <v>9923.4588999999996</v>
      </c>
      <c r="AV668" s="1058">
        <v>9923.6164000000008</v>
      </c>
      <c r="AW668" s="1058">
        <v>9923.8181000000004</v>
      </c>
      <c r="AX668" s="1058">
        <v>9924.0115000000005</v>
      </c>
      <c r="AY668" s="1058">
        <v>9924.2060000000001</v>
      </c>
      <c r="AZ668" s="1058">
        <v>9924.4100999999991</v>
      </c>
      <c r="BA668" s="1058">
        <v>9924.6126000000004</v>
      </c>
      <c r="BB668" s="1058">
        <v>9924.7875999999997</v>
      </c>
      <c r="BC668" s="1058">
        <v>9924.9727999999996</v>
      </c>
      <c r="BD668" s="1058">
        <v>9925.1592999999993</v>
      </c>
      <c r="BE668" s="165"/>
      <c r="BF668" s="165"/>
      <c r="BG668" s="165"/>
      <c r="BH668" s="165"/>
      <c r="BI668" s="165"/>
      <c r="BJ668" s="165"/>
      <c r="BK668" s="165"/>
      <c r="BL668" s="165"/>
      <c r="BM668" s="165"/>
      <c r="BN668" s="165"/>
      <c r="BO668" s="165"/>
      <c r="BP668" s="165"/>
      <c r="BQ668" s="165"/>
      <c r="BR668" s="165"/>
      <c r="BS668" s="165"/>
      <c r="BT668" s="165"/>
      <c r="BU668" s="165"/>
      <c r="BV668" s="165"/>
      <c r="BW668" s="165"/>
      <c r="BX668" s="165"/>
      <c r="BY668" s="165"/>
      <c r="BZ668" s="165"/>
      <c r="CA668" s="165"/>
      <c r="CB668" s="165"/>
      <c r="CC668" s="165"/>
      <c r="CD668" s="165"/>
      <c r="CE668" s="165"/>
      <c r="CF668" s="165"/>
      <c r="CG668" s="165"/>
      <c r="CH668" s="165"/>
      <c r="CI668" s="165"/>
      <c r="CJ668" s="165"/>
      <c r="CK668" s="165"/>
      <c r="CL668" s="165"/>
      <c r="CM668" s="165"/>
      <c r="CN668" s="165"/>
      <c r="CO668" s="165"/>
      <c r="CP668" s="165"/>
      <c r="CQ668" s="165"/>
      <c r="CR668" s="165"/>
      <c r="CS668" s="165"/>
      <c r="CT668" s="165"/>
      <c r="CU668" s="165"/>
      <c r="CV668" s="165"/>
      <c r="CW668" s="165"/>
      <c r="CX668" s="165"/>
      <c r="CY668" s="165"/>
      <c r="CZ668" s="165"/>
      <c r="DA668" s="165"/>
      <c r="DB668" s="165"/>
      <c r="DC668" s="165"/>
      <c r="DD668" s="165"/>
      <c r="DE668" s="165"/>
      <c r="DF668" s="165"/>
      <c r="DG668" s="165"/>
      <c r="DH668" s="165"/>
      <c r="DI668" s="165"/>
      <c r="DJ668" s="165"/>
      <c r="DK668" s="165"/>
      <c r="DL668" s="165"/>
      <c r="DM668" s="165"/>
      <c r="DN668" s="165"/>
      <c r="DO668" s="165"/>
      <c r="DP668" s="165"/>
      <c r="DQ668" s="165"/>
      <c r="DR668" s="165"/>
      <c r="DS668" s="165"/>
      <c r="DT668" s="165"/>
      <c r="DU668" s="114"/>
      <c r="DV668" s="114"/>
      <c r="DW668" s="114"/>
      <c r="DX668" s="114"/>
      <c r="DY668" s="114"/>
      <c r="DZ668" s="114"/>
      <c r="EA668" s="114"/>
      <c r="EB668" s="114"/>
    </row>
    <row r="669" spans="1:132" s="2" customFormat="1" ht="10.5" customHeight="1" x14ac:dyDescent="0.2">
      <c r="A669" s="1795"/>
      <c r="B669" s="1797"/>
      <c r="C669" s="1403" t="s">
        <v>557</v>
      </c>
      <c r="D669" s="134" t="s">
        <v>117</v>
      </c>
      <c r="E669" s="51">
        <f t="shared" ref="E669" si="523">ROUND((AG669-AF669)*$AE668,2)</f>
        <v>2.46</v>
      </c>
      <c r="F669" s="51">
        <f t="shared" ref="F669" si="524">ROUND((AH669-AG669)*$AE668,2)</f>
        <v>2.37</v>
      </c>
      <c r="G669" s="51">
        <f t="shared" ref="G669" si="525">ROUND((AI669-AH669)*$AE668,2)</f>
        <v>2.5</v>
      </c>
      <c r="H669" s="290">
        <f t="shared" ref="H669" si="526">ROUND((AJ669-AI669)*$AE668,2)</f>
        <v>2.5</v>
      </c>
      <c r="I669" s="51">
        <f t="shared" ref="I669" si="527">ROUND((AK669-AJ669)*$AE668,2)</f>
        <v>2.5</v>
      </c>
      <c r="J669" s="51">
        <f t="shared" ref="J669" si="528">ROUND((AL669-AK669)*$AE668,2)</f>
        <v>2.5299999999999998</v>
      </c>
      <c r="K669" s="51">
        <f t="shared" ref="K669" si="529">ROUND((AM669-AL669)*$AE668,2)</f>
        <v>2.42</v>
      </c>
      <c r="L669" s="51">
        <f t="shared" ref="L669" si="530">ROUND((AN669-AM669)*$AE668,2)</f>
        <v>2.44</v>
      </c>
      <c r="M669" s="51">
        <f t="shared" ref="M669" si="531">ROUND((AO669-AN669)*$AE668,2)</f>
        <v>2.4900000000000002</v>
      </c>
      <c r="N669" s="290">
        <f t="shared" ref="N669" si="532">ROUND((AP669-AO669)*$AE668,2)</f>
        <v>2.57</v>
      </c>
      <c r="O669" s="51">
        <f t="shared" ref="O669" si="533">ROUND((AQ669-AP669)*$AE668,2)</f>
        <v>2.57</v>
      </c>
      <c r="P669" s="51">
        <f t="shared" ref="P669" si="534">ROUND((AR669-AQ669)*$AE668,2)</f>
        <v>2.54</v>
      </c>
      <c r="Q669" s="51">
        <f t="shared" ref="Q669" si="535">ROUND((AS669-AR669)*$AE668,2)</f>
        <v>2.5099999999999998</v>
      </c>
      <c r="R669" s="51">
        <f t="shared" ref="R669" si="536">ROUND((AT669-AS669)*$AE668,2)</f>
        <v>2.54</v>
      </c>
      <c r="S669" s="51">
        <f t="shared" ref="S669" si="537">ROUND((AU669-AT669)*$AE668,2)</f>
        <v>2.4700000000000002</v>
      </c>
      <c r="T669" s="51">
        <f t="shared" ref="T669" si="538">ROUND((AV669-AU669)*$AE668,2)</f>
        <v>2.37</v>
      </c>
      <c r="U669" s="51">
        <f t="shared" ref="U669" si="539">ROUND((AW669-AV669)*$AE668,2)</f>
        <v>2.67</v>
      </c>
      <c r="V669" s="51">
        <f t="shared" ref="V669" si="540">ROUND((AX669-AW669)*$AE668,2)</f>
        <v>2.62</v>
      </c>
      <c r="W669" s="51">
        <f t="shared" ref="W669" si="541">ROUND((AY669-AX669)*$AE668,2)</f>
        <v>2.59</v>
      </c>
      <c r="X669" s="51">
        <f t="shared" ref="X669" si="542">ROUND((AZ669-AY669)*$AE668,2)</f>
        <v>2.68</v>
      </c>
      <c r="Y669" s="290">
        <f t="shared" ref="Y669" si="543">ROUND((BA669-AZ669)*$AE668,2)</f>
        <v>2.68</v>
      </c>
      <c r="Z669" s="51">
        <f t="shared" ref="Z669" si="544">ROUND((BB669-BA669)*$AE668,2)</f>
        <v>2.5</v>
      </c>
      <c r="AA669" s="51">
        <f t="shared" ref="AA669" si="545">ROUND((BC669-BB669)*$AE668,2)</f>
        <v>2.54</v>
      </c>
      <c r="AB669" s="52">
        <f t="shared" ref="AB669" si="546">ROUND((BD669-BC669)*$AE668,2)</f>
        <v>2.5299999999999998</v>
      </c>
      <c r="AC669" s="50"/>
      <c r="AD669" s="53"/>
      <c r="AE669" s="61"/>
      <c r="AF669" s="1058">
        <v>4767.0592999999999</v>
      </c>
      <c r="AG669" s="1058">
        <v>4767.1958000000004</v>
      </c>
      <c r="AH669" s="1059">
        <v>4767.3271999999997</v>
      </c>
      <c r="AI669" s="1058">
        <v>4767.4660999999996</v>
      </c>
      <c r="AJ669" s="1058">
        <v>4767.6048000000001</v>
      </c>
      <c r="AK669" s="1058">
        <v>4767.7435999999998</v>
      </c>
      <c r="AL669" s="1058">
        <v>4767.884</v>
      </c>
      <c r="AM669" s="1058">
        <v>4768.0182999999997</v>
      </c>
      <c r="AN669" s="1058">
        <v>4768.1540999999997</v>
      </c>
      <c r="AO669" s="1058">
        <v>4768.2927</v>
      </c>
      <c r="AP669" s="1058">
        <v>4768.4354999999996</v>
      </c>
      <c r="AQ669" s="1058">
        <v>4768.5784000000003</v>
      </c>
      <c r="AR669" s="1058">
        <v>4768.7196000000004</v>
      </c>
      <c r="AS669" s="1058">
        <v>4768.8589000000002</v>
      </c>
      <c r="AT669" s="1058">
        <v>4768.9997999999996</v>
      </c>
      <c r="AU669" s="1058">
        <v>4769.1369999999997</v>
      </c>
      <c r="AV669" s="1058">
        <v>4769.2685000000001</v>
      </c>
      <c r="AW669" s="1058">
        <v>4769.4170000000004</v>
      </c>
      <c r="AX669" s="1058">
        <v>4769.5626000000002</v>
      </c>
      <c r="AY669" s="1058">
        <v>4769.7064</v>
      </c>
      <c r="AZ669" s="1058">
        <v>4769.8553000000002</v>
      </c>
      <c r="BA669" s="1058">
        <v>4770.0043999999998</v>
      </c>
      <c r="BB669" s="1058">
        <v>4770.1433999999999</v>
      </c>
      <c r="BC669" s="1058">
        <v>4770.2846</v>
      </c>
      <c r="BD669" s="1058">
        <v>4770.4254000000001</v>
      </c>
      <c r="BE669" s="165"/>
      <c r="BF669" s="165"/>
      <c r="BG669" s="165"/>
      <c r="BH669" s="165"/>
      <c r="BI669" s="165"/>
      <c r="BJ669" s="165"/>
      <c r="BK669" s="165"/>
      <c r="BL669" s="165"/>
      <c r="BM669" s="165"/>
      <c r="BN669" s="165"/>
      <c r="BO669" s="165"/>
      <c r="BP669" s="165"/>
      <c r="BQ669" s="165"/>
      <c r="BR669" s="165"/>
      <c r="BS669" s="165"/>
      <c r="BT669" s="165"/>
      <c r="BU669" s="165"/>
      <c r="BV669" s="165"/>
      <c r="BW669" s="165"/>
      <c r="BX669" s="165"/>
      <c r="BY669" s="165"/>
      <c r="BZ669" s="165"/>
      <c r="CA669" s="165"/>
      <c r="CB669" s="165"/>
      <c r="CC669" s="165"/>
      <c r="CD669" s="165"/>
      <c r="CE669" s="165"/>
      <c r="CF669" s="165"/>
      <c r="CG669" s="165"/>
      <c r="CH669" s="165"/>
      <c r="CI669" s="165"/>
      <c r="CJ669" s="165"/>
      <c r="CK669" s="165"/>
      <c r="CL669" s="165"/>
      <c r="CM669" s="165"/>
      <c r="CN669" s="165"/>
      <c r="CO669" s="165"/>
      <c r="CP669" s="165"/>
      <c r="CQ669" s="165"/>
      <c r="CR669" s="165"/>
      <c r="CS669" s="165"/>
      <c r="CT669" s="165"/>
      <c r="CU669" s="165"/>
      <c r="CV669" s="165"/>
      <c r="CW669" s="165"/>
      <c r="CX669" s="165"/>
      <c r="CY669" s="165"/>
      <c r="CZ669" s="165"/>
      <c r="DA669" s="165"/>
      <c r="DB669" s="165"/>
      <c r="DC669" s="165"/>
      <c r="DD669" s="165"/>
      <c r="DE669" s="165"/>
      <c r="DF669" s="165"/>
      <c r="DG669" s="165"/>
      <c r="DH669" s="165"/>
      <c r="DI669" s="165"/>
      <c r="DJ669" s="165"/>
      <c r="DK669" s="165"/>
      <c r="DL669" s="165"/>
      <c r="DM669" s="165"/>
      <c r="DN669" s="165"/>
      <c r="DO669" s="165"/>
      <c r="DP669" s="165"/>
      <c r="DQ669" s="165"/>
      <c r="DR669" s="165"/>
      <c r="DS669" s="165"/>
      <c r="DT669" s="165"/>
      <c r="DU669" s="114"/>
      <c r="DV669" s="114"/>
      <c r="DW669" s="114"/>
      <c r="DX669" s="114"/>
      <c r="DY669" s="114"/>
      <c r="DZ669" s="114"/>
      <c r="EA669" s="114"/>
      <c r="EB669" s="114"/>
    </row>
    <row r="670" spans="1:132" s="2" customFormat="1" ht="10.5" customHeight="1" thickBot="1" x14ac:dyDescent="0.25">
      <c r="A670" s="1796"/>
      <c r="B670" s="1798"/>
      <c r="C670" s="274"/>
      <c r="D670" s="239" t="s">
        <v>41</v>
      </c>
      <c r="E670" s="84">
        <f>E669/E668</f>
        <v>0.76874999999999993</v>
      </c>
      <c r="F670" s="84">
        <f t="shared" ref="F670:AB670" si="547">F669/F668</f>
        <v>0.75238095238095248</v>
      </c>
      <c r="G670" s="84">
        <f t="shared" si="547"/>
        <v>0.77639751552795022</v>
      </c>
      <c r="H670" s="298">
        <f t="shared" si="547"/>
        <v>0.80906148867313921</v>
      </c>
      <c r="I670" s="84">
        <f t="shared" si="547"/>
        <v>0.83056478405315626</v>
      </c>
      <c r="J670" s="84">
        <f t="shared" si="547"/>
        <v>0.77846153846153843</v>
      </c>
      <c r="K670" s="84">
        <f t="shared" si="547"/>
        <v>0.77316293929712465</v>
      </c>
      <c r="L670" s="84">
        <f t="shared" si="547"/>
        <v>0.7554179566563467</v>
      </c>
      <c r="M670" s="84">
        <f t="shared" si="547"/>
        <v>0.79299363057324845</v>
      </c>
      <c r="N670" s="298">
        <f t="shared" si="547"/>
        <v>0.76946107784431139</v>
      </c>
      <c r="O670" s="84">
        <f t="shared" si="547"/>
        <v>0.80564263322884011</v>
      </c>
      <c r="P670" s="84">
        <f t="shared" si="547"/>
        <v>0.78637770897832815</v>
      </c>
      <c r="Q670" s="84">
        <f t="shared" si="547"/>
        <v>0.76060606060606062</v>
      </c>
      <c r="R670" s="84">
        <f t="shared" si="547"/>
        <v>0.76047904191616766</v>
      </c>
      <c r="S670" s="84">
        <f t="shared" si="547"/>
        <v>0.74622356495468278</v>
      </c>
      <c r="T670" s="84">
        <f t="shared" si="547"/>
        <v>0.83450704225352124</v>
      </c>
      <c r="U670" s="84">
        <f t="shared" si="547"/>
        <v>0.73553719008264462</v>
      </c>
      <c r="V670" s="84">
        <f t="shared" si="547"/>
        <v>0.75287356321839083</v>
      </c>
      <c r="W670" s="84">
        <f t="shared" si="547"/>
        <v>0.74</v>
      </c>
      <c r="X670" s="84">
        <f t="shared" si="547"/>
        <v>0.73024523160762944</v>
      </c>
      <c r="Y670" s="298">
        <f t="shared" si="547"/>
        <v>0.73424657534246585</v>
      </c>
      <c r="Z670" s="84">
        <f t="shared" si="547"/>
        <v>0.79365079365079372</v>
      </c>
      <c r="AA670" s="84">
        <f t="shared" si="547"/>
        <v>0.76276276276276278</v>
      </c>
      <c r="AB670" s="85">
        <f t="shared" si="547"/>
        <v>0.75297619047619047</v>
      </c>
      <c r="AC670" s="50"/>
      <c r="AD670" s="53"/>
      <c r="AE670" s="61"/>
      <c r="AF670" s="264"/>
      <c r="AG670" s="264"/>
      <c r="AH670" s="264"/>
      <c r="AI670" s="264"/>
      <c r="AJ670" s="264"/>
      <c r="AK670" s="264"/>
      <c r="AL670" s="264"/>
      <c r="AM670" s="264"/>
      <c r="AN670" s="264"/>
      <c r="AO670" s="264"/>
      <c r="AP670" s="264"/>
      <c r="AQ670" s="264"/>
      <c r="AR670" s="264"/>
      <c r="AS670" s="264"/>
      <c r="AT670" s="264"/>
      <c r="AU670" s="264"/>
      <c r="AV670" s="264"/>
      <c r="AW670" s="264"/>
      <c r="AX670" s="264"/>
      <c r="AY670" s="264"/>
      <c r="AZ670" s="264"/>
      <c r="BA670" s="264"/>
      <c r="BB670" s="264"/>
      <c r="BC670" s="264"/>
      <c r="BD670" s="264"/>
      <c r="BE670" s="165"/>
      <c r="BF670" s="165"/>
      <c r="BG670" s="165"/>
      <c r="BH670" s="165"/>
      <c r="BI670" s="165"/>
      <c r="BJ670" s="165"/>
      <c r="BK670" s="165"/>
      <c r="BL670" s="165"/>
      <c r="BM670" s="165"/>
      <c r="BN670" s="165"/>
      <c r="BO670" s="165"/>
      <c r="BP670" s="165"/>
      <c r="BQ670" s="165"/>
      <c r="BR670" s="165"/>
      <c r="BS670" s="165"/>
      <c r="BT670" s="165"/>
      <c r="BU670" s="165"/>
      <c r="BV670" s="165"/>
      <c r="BW670" s="165"/>
      <c r="BX670" s="165"/>
      <c r="BY670" s="165"/>
      <c r="BZ670" s="165"/>
      <c r="CA670" s="165"/>
      <c r="CB670" s="165"/>
      <c r="CC670" s="165"/>
      <c r="CD670" s="165"/>
      <c r="CE670" s="165"/>
      <c r="CF670" s="165"/>
      <c r="CG670" s="165"/>
      <c r="CH670" s="165"/>
      <c r="CI670" s="165"/>
      <c r="CJ670" s="165"/>
      <c r="CK670" s="165"/>
      <c r="CL670" s="165"/>
      <c r="CM670" s="165"/>
      <c r="CN670" s="165"/>
      <c r="CO670" s="165"/>
      <c r="CP670" s="165"/>
      <c r="CQ670" s="165"/>
      <c r="CR670" s="165"/>
      <c r="CS670" s="165"/>
      <c r="CT670" s="165"/>
      <c r="CU670" s="165"/>
      <c r="CV670" s="165"/>
      <c r="CW670" s="165"/>
      <c r="CX670" s="165"/>
      <c r="CY670" s="165"/>
      <c r="CZ670" s="165"/>
      <c r="DA670" s="165"/>
      <c r="DB670" s="165"/>
      <c r="DC670" s="165"/>
      <c r="DD670" s="165"/>
      <c r="DE670" s="165"/>
      <c r="DF670" s="165"/>
      <c r="DG670" s="165"/>
      <c r="DH670" s="165"/>
      <c r="DI670" s="165"/>
      <c r="DJ670" s="165"/>
      <c r="DK670" s="165"/>
      <c r="DL670" s="165"/>
      <c r="DM670" s="165"/>
      <c r="DN670" s="165"/>
      <c r="DO670" s="165"/>
      <c r="DP670" s="165"/>
      <c r="DQ670" s="165"/>
      <c r="DR670" s="165"/>
      <c r="DS670" s="165"/>
      <c r="DT670" s="165"/>
      <c r="DU670" s="114"/>
      <c r="DV670" s="114"/>
      <c r="DW670" s="114"/>
      <c r="DX670" s="114"/>
      <c r="DY670" s="114"/>
      <c r="DZ670" s="114"/>
      <c r="EA670" s="114"/>
      <c r="EB670" s="114"/>
    </row>
    <row r="671" spans="1:132" s="3" customFormat="1" ht="10.5" customHeight="1" x14ac:dyDescent="0.2">
      <c r="A671" s="802"/>
      <c r="B671" s="803"/>
      <c r="C671" s="1119"/>
      <c r="D671" s="1203"/>
      <c r="E671" s="62"/>
      <c r="F671" s="62"/>
      <c r="G671" s="62"/>
      <c r="H671" s="293"/>
      <c r="I671" s="62"/>
      <c r="J671" s="62"/>
      <c r="K671" s="62"/>
      <c r="L671" s="62"/>
      <c r="M671" s="62"/>
      <c r="N671" s="293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293"/>
      <c r="Z671" s="62"/>
      <c r="AA671" s="62"/>
      <c r="AB671" s="63"/>
      <c r="AC671" s="750"/>
      <c r="AD671" s="751"/>
      <c r="AE671" s="752"/>
      <c r="AF671" s="264"/>
      <c r="AG671" s="264"/>
      <c r="AH671" s="264"/>
      <c r="AI671" s="264"/>
      <c r="AJ671" s="264"/>
      <c r="AK671" s="264"/>
      <c r="AL671" s="264"/>
      <c r="AM671" s="264"/>
      <c r="AN671" s="264"/>
      <c r="AO671" s="264"/>
      <c r="AP671" s="264"/>
      <c r="AQ671" s="264"/>
      <c r="AR671" s="264"/>
      <c r="AS671" s="264"/>
      <c r="AT671" s="264"/>
      <c r="AU671" s="264"/>
      <c r="AV671" s="264"/>
      <c r="AW671" s="264"/>
      <c r="AX671" s="264"/>
      <c r="AY671" s="264"/>
      <c r="AZ671" s="264"/>
      <c r="BA671" s="264"/>
      <c r="BB671" s="264"/>
      <c r="BC671" s="264"/>
      <c r="BD671" s="264"/>
      <c r="BE671" s="153"/>
      <c r="BF671" s="153"/>
      <c r="BG671" s="153"/>
      <c r="BH671" s="153"/>
      <c r="BI671" s="153"/>
      <c r="BJ671" s="153"/>
      <c r="BK671" s="153"/>
      <c r="BL671" s="153"/>
      <c r="BM671" s="153"/>
      <c r="BN671" s="153"/>
      <c r="BO671" s="153"/>
      <c r="BP671" s="153"/>
      <c r="BQ671" s="153"/>
      <c r="BR671" s="153"/>
      <c r="BS671" s="153"/>
      <c r="BT671" s="153"/>
      <c r="BU671" s="153"/>
      <c r="BV671" s="153"/>
      <c r="BW671" s="153"/>
      <c r="BX671" s="153"/>
      <c r="BY671" s="153"/>
      <c r="BZ671" s="153"/>
      <c r="CA671" s="153"/>
      <c r="CB671" s="153"/>
      <c r="CC671" s="153"/>
      <c r="CD671" s="153"/>
      <c r="CE671" s="153"/>
      <c r="CF671" s="153"/>
      <c r="CG671" s="153"/>
      <c r="CH671" s="153"/>
      <c r="CI671" s="153"/>
      <c r="CJ671" s="153"/>
      <c r="CK671" s="153"/>
      <c r="CL671" s="153"/>
      <c r="CM671" s="153"/>
      <c r="CN671" s="153"/>
      <c r="CO671" s="153"/>
      <c r="CP671" s="153"/>
      <c r="CQ671" s="153"/>
      <c r="CR671" s="153"/>
      <c r="CS671" s="153"/>
      <c r="CT671" s="153"/>
      <c r="CU671" s="153"/>
      <c r="CV671" s="153"/>
      <c r="CW671" s="153"/>
      <c r="CX671" s="153"/>
      <c r="CY671" s="153"/>
      <c r="CZ671" s="153"/>
      <c r="DA671" s="153"/>
      <c r="DB671" s="153"/>
      <c r="DC671" s="153"/>
      <c r="DD671" s="153"/>
      <c r="DE671" s="153"/>
      <c r="DF671" s="153"/>
      <c r="DG671" s="153"/>
      <c r="DH671" s="153"/>
      <c r="DI671" s="153"/>
      <c r="DJ671" s="153"/>
      <c r="DK671" s="153"/>
      <c r="DL671" s="153"/>
      <c r="DM671" s="153"/>
      <c r="DN671" s="153"/>
      <c r="DO671" s="153"/>
      <c r="DP671" s="153"/>
      <c r="DQ671" s="153"/>
      <c r="DR671" s="153"/>
      <c r="DS671" s="153"/>
      <c r="DT671" s="153"/>
      <c r="DU671" s="92"/>
      <c r="DV671" s="92"/>
      <c r="DW671" s="92"/>
      <c r="DX671" s="92"/>
      <c r="DY671" s="92"/>
      <c r="DZ671" s="92"/>
      <c r="EA671" s="92"/>
      <c r="EB671" s="92"/>
    </row>
    <row r="672" spans="1:132" s="2" customFormat="1" ht="10.5" customHeight="1" x14ac:dyDescent="0.2">
      <c r="A672" s="1677" t="s">
        <v>12</v>
      </c>
      <c r="B672" s="1678" t="s">
        <v>82</v>
      </c>
      <c r="C672" s="1403" t="s">
        <v>126</v>
      </c>
      <c r="D672" s="134" t="s">
        <v>33</v>
      </c>
      <c r="E672" s="970">
        <v>263</v>
      </c>
      <c r="F672" s="970">
        <v>234</v>
      </c>
      <c r="G672" s="970">
        <v>195</v>
      </c>
      <c r="H672" s="972">
        <v>253</v>
      </c>
      <c r="I672" s="970">
        <v>263</v>
      </c>
      <c r="J672" s="970">
        <v>247</v>
      </c>
      <c r="K672" s="970">
        <v>305</v>
      </c>
      <c r="L672" s="970">
        <v>286</v>
      </c>
      <c r="M672" s="970">
        <v>280</v>
      </c>
      <c r="N672" s="972">
        <v>93</v>
      </c>
      <c r="O672" s="970">
        <v>46</v>
      </c>
      <c r="P672" s="970">
        <v>65</v>
      </c>
      <c r="Q672" s="970">
        <v>88</v>
      </c>
      <c r="R672" s="1196">
        <v>61</v>
      </c>
      <c r="S672" s="970">
        <v>18</v>
      </c>
      <c r="T672" s="970">
        <v>121</v>
      </c>
      <c r="U672" s="970">
        <v>287</v>
      </c>
      <c r="V672" s="970">
        <v>299</v>
      </c>
      <c r="W672" s="970">
        <v>360</v>
      </c>
      <c r="X672" s="970">
        <v>323</v>
      </c>
      <c r="Y672" s="972">
        <v>293</v>
      </c>
      <c r="Z672" s="970">
        <v>322</v>
      </c>
      <c r="AA672" s="970">
        <v>327</v>
      </c>
      <c r="AB672" s="1018">
        <v>330</v>
      </c>
      <c r="AC672" s="50" t="s">
        <v>115</v>
      </c>
      <c r="AD672" s="53">
        <f>AD673/AC673</f>
        <v>0.69333029474328822</v>
      </c>
      <c r="AE672" s="61"/>
      <c r="AF672" s="264"/>
      <c r="AG672" s="264"/>
      <c r="AH672" s="264"/>
      <c r="AI672" s="264"/>
      <c r="AJ672" s="264"/>
      <c r="AK672" s="264"/>
      <c r="AL672" s="264"/>
      <c r="AM672" s="264"/>
      <c r="AN672" s="264"/>
      <c r="AO672" s="264"/>
      <c r="AP672" s="264"/>
      <c r="AQ672" s="264"/>
      <c r="AR672" s="264"/>
      <c r="AS672" s="264"/>
      <c r="AT672" s="264"/>
      <c r="AU672" s="264"/>
      <c r="AV672" s="264"/>
      <c r="AW672" s="264"/>
      <c r="AX672" s="264"/>
      <c r="AY672" s="264"/>
      <c r="AZ672" s="264"/>
      <c r="BA672" s="264"/>
      <c r="BB672" s="264"/>
      <c r="BC672" s="264"/>
      <c r="BD672" s="264"/>
      <c r="BE672" s="165"/>
      <c r="BF672" s="165"/>
      <c r="BG672" s="165"/>
      <c r="BH672" s="165"/>
      <c r="BI672" s="165"/>
      <c r="BJ672" s="165"/>
      <c r="BK672" s="165"/>
      <c r="BL672" s="165"/>
      <c r="BM672" s="165"/>
      <c r="BN672" s="165"/>
      <c r="BO672" s="165"/>
      <c r="BP672" s="165"/>
      <c r="BQ672" s="165"/>
      <c r="BR672" s="165"/>
      <c r="BS672" s="165"/>
      <c r="BT672" s="165"/>
      <c r="BU672" s="165"/>
      <c r="BV672" s="165"/>
      <c r="BW672" s="165"/>
      <c r="BX672" s="165"/>
      <c r="BY672" s="165"/>
      <c r="BZ672" s="165"/>
      <c r="CA672" s="165"/>
      <c r="CB672" s="165"/>
      <c r="CC672" s="165"/>
      <c r="CD672" s="165"/>
      <c r="CE672" s="165"/>
      <c r="CF672" s="165"/>
      <c r="CG672" s="165"/>
      <c r="CH672" s="165"/>
      <c r="CI672" s="165"/>
      <c r="CJ672" s="165"/>
      <c r="CK672" s="165"/>
      <c r="CL672" s="165"/>
      <c r="CM672" s="165"/>
      <c r="CN672" s="165"/>
      <c r="CO672" s="165"/>
      <c r="CP672" s="165"/>
      <c r="CQ672" s="165"/>
      <c r="CR672" s="165"/>
      <c r="CS672" s="165"/>
      <c r="CT672" s="165"/>
      <c r="CU672" s="165"/>
      <c r="CV672" s="165"/>
      <c r="CW672" s="165"/>
      <c r="CX672" s="165"/>
      <c r="CY672" s="165"/>
      <c r="CZ672" s="165"/>
      <c r="DA672" s="165"/>
      <c r="DB672" s="165"/>
      <c r="DC672" s="165"/>
      <c r="DD672" s="165"/>
      <c r="DE672" s="165"/>
      <c r="DF672" s="165"/>
      <c r="DG672" s="165"/>
      <c r="DH672" s="165"/>
      <c r="DI672" s="165"/>
      <c r="DJ672" s="165"/>
      <c r="DK672" s="165"/>
      <c r="DL672" s="165"/>
      <c r="DM672" s="165"/>
      <c r="DN672" s="165"/>
      <c r="DO672" s="165"/>
      <c r="DP672" s="165"/>
      <c r="DQ672" s="165"/>
      <c r="DR672" s="165"/>
      <c r="DS672" s="165"/>
      <c r="DT672" s="165"/>
      <c r="DU672" s="114"/>
      <c r="DV672" s="114"/>
      <c r="DW672" s="114"/>
      <c r="DX672" s="114"/>
      <c r="DY672" s="114"/>
      <c r="DZ672" s="114"/>
      <c r="EA672" s="114"/>
      <c r="EB672" s="114"/>
    </row>
    <row r="673" spans="1:132" s="2" customFormat="1" ht="10.5" customHeight="1" x14ac:dyDescent="0.2">
      <c r="A673" s="1795"/>
      <c r="B673" s="1797"/>
      <c r="C673" s="1403" t="s">
        <v>557</v>
      </c>
      <c r="D673" s="134" t="s">
        <v>116</v>
      </c>
      <c r="E673" s="51">
        <f t="shared" ref="E673" si="548">ROUND((AG673-AF673)*$AE673,2)</f>
        <v>2.17</v>
      </c>
      <c r="F673" s="51">
        <f t="shared" ref="F673" si="549">ROUND((AH673-AG673)*$AE673,2)</f>
        <v>2.21</v>
      </c>
      <c r="G673" s="51">
        <f t="shared" ref="G673" si="550">ROUND((AI673-AH673)*$AE673,2)</f>
        <v>1.58</v>
      </c>
      <c r="H673" s="290">
        <f t="shared" ref="H673" si="551">ROUND((AJ673-AI673)*$AE673,2)</f>
        <v>2.33</v>
      </c>
      <c r="I673" s="51">
        <f t="shared" ref="I673" si="552">ROUND((AK673-AJ673)*$AE673,2)</f>
        <v>2.2799999999999998</v>
      </c>
      <c r="J673" s="51">
        <f t="shared" ref="J673" si="553">ROUND((AL673-AK673)*$AE673,2)</f>
        <v>2.25</v>
      </c>
      <c r="K673" s="51">
        <f t="shared" ref="K673" si="554">ROUND((AM673-AL673)*$AE673,2)</f>
        <v>2.4300000000000002</v>
      </c>
      <c r="L673" s="51">
        <f t="shared" ref="L673" si="555">ROUND((AN673-AM673)*$AE673,2)</f>
        <v>2.65</v>
      </c>
      <c r="M673" s="51">
        <f t="shared" ref="M673" si="556">ROUND((AO673-AN673)*$AE673,2)</f>
        <v>2.5</v>
      </c>
      <c r="N673" s="290">
        <f t="shared" ref="N673" si="557">ROUND((AP673-AO673)*$AE673,2)</f>
        <v>0.9</v>
      </c>
      <c r="O673" s="51">
        <f t="shared" ref="O673" si="558">ROUND((AQ673-AP673)*$AE673,2)</f>
        <v>0.43</v>
      </c>
      <c r="P673" s="51">
        <f t="shared" ref="P673" si="559">ROUND((AR673-AQ673)*$AE673,2)</f>
        <v>0.63</v>
      </c>
      <c r="Q673" s="51">
        <f t="shared" ref="Q673" si="560">ROUND((AS673-AR673)*$AE673,2)</f>
        <v>0.79</v>
      </c>
      <c r="R673" s="51">
        <f t="shared" ref="R673" si="561">ROUND((AT673-AS673)*$AE673,2)</f>
        <v>0.56000000000000005</v>
      </c>
      <c r="S673" s="51">
        <f t="shared" ref="S673" si="562">ROUND((AU673-AT673)*$AE673,2)</f>
        <v>0.14000000000000001</v>
      </c>
      <c r="T673" s="51">
        <f t="shared" ref="T673" si="563">ROUND((AV673-AU673)*$AE673,2)</f>
        <v>1</v>
      </c>
      <c r="U673" s="51">
        <f t="shared" ref="U673" si="564">ROUND((AW673-AV673)*$AE673,2)</f>
        <v>2.56</v>
      </c>
      <c r="V673" s="51">
        <f t="shared" ref="V673" si="565">ROUND((AX673-AW673)*$AE673,2)</f>
        <v>2.99</v>
      </c>
      <c r="W673" s="51">
        <f t="shared" ref="W673" si="566">ROUND((AY673-AX673)*$AE673,2)</f>
        <v>2.72</v>
      </c>
      <c r="X673" s="51">
        <f t="shared" ref="X673" si="567">ROUND((AZ673-AY673)*$AE673,2)</f>
        <v>3.03</v>
      </c>
      <c r="Y673" s="290">
        <f t="shared" ref="Y673" si="568">ROUND((BA673-AZ673)*$AE673,2)</f>
        <v>2.58</v>
      </c>
      <c r="Z673" s="51">
        <f t="shared" ref="Z673" si="569">ROUND((BB673-BA673)*$AE673,2)</f>
        <v>2.79</v>
      </c>
      <c r="AA673" s="51">
        <f t="shared" ref="AA673" si="570">ROUND((BC673-BB673)*$AE673,2)</f>
        <v>2.93</v>
      </c>
      <c r="AB673" s="52">
        <f t="shared" ref="AB673" si="571">ROUND((BD673-BC673)*$AE673,2)</f>
        <v>2.92</v>
      </c>
      <c r="AC673" s="50">
        <f>(BD673-AF673)*AE673</f>
        <v>47.390399999989313</v>
      </c>
      <c r="AD673" s="53">
        <f>(BD674-AF674)*AE673</f>
        <v>32.857199999994918</v>
      </c>
      <c r="AE673" s="61">
        <v>18</v>
      </c>
      <c r="AF673" s="1058">
        <v>12535.380300000001</v>
      </c>
      <c r="AG673" s="1058">
        <v>12535.501099999999</v>
      </c>
      <c r="AH673" s="1059">
        <v>12535.6237</v>
      </c>
      <c r="AI673" s="1058">
        <v>12535.711300000001</v>
      </c>
      <c r="AJ673" s="1058">
        <v>12535.8406</v>
      </c>
      <c r="AK673" s="1058">
        <v>12535.9674</v>
      </c>
      <c r="AL673" s="1058">
        <v>12536.0926</v>
      </c>
      <c r="AM673" s="1058">
        <v>12536.2276</v>
      </c>
      <c r="AN673" s="1058">
        <v>12536.375</v>
      </c>
      <c r="AO673" s="1058">
        <v>12536.5141</v>
      </c>
      <c r="AP673" s="1058">
        <v>12536.564</v>
      </c>
      <c r="AQ673" s="1058">
        <v>12536.588</v>
      </c>
      <c r="AR673" s="1058">
        <v>12536.622799999999</v>
      </c>
      <c r="AS673" s="1058">
        <v>12536.6669</v>
      </c>
      <c r="AT673" s="1058">
        <v>12536.698</v>
      </c>
      <c r="AU673" s="1058">
        <v>12536.706</v>
      </c>
      <c r="AV673" s="1058">
        <v>12536.761500000001</v>
      </c>
      <c r="AW673" s="1058">
        <v>12536.903899999999</v>
      </c>
      <c r="AX673" s="1058">
        <v>12537.070100000001</v>
      </c>
      <c r="AY673" s="1058">
        <v>12537.2214</v>
      </c>
      <c r="AZ673" s="1058">
        <v>12537.389499999999</v>
      </c>
      <c r="BA673" s="1058">
        <v>12537.5329</v>
      </c>
      <c r="BB673" s="1058">
        <v>12537.688099999999</v>
      </c>
      <c r="BC673" s="1058">
        <v>12537.850700000001</v>
      </c>
      <c r="BD673" s="1058">
        <v>12538.0131</v>
      </c>
      <c r="BE673" s="165"/>
      <c r="BF673" s="165"/>
      <c r="BG673" s="165"/>
      <c r="BH673" s="165"/>
      <c r="BI673" s="165"/>
      <c r="BJ673" s="165"/>
      <c r="BK673" s="165"/>
      <c r="BL673" s="165"/>
      <c r="BM673" s="165"/>
      <c r="BN673" s="165"/>
      <c r="BO673" s="165"/>
      <c r="BP673" s="165"/>
      <c r="BQ673" s="165"/>
      <c r="BR673" s="165"/>
      <c r="BS673" s="165"/>
      <c r="BT673" s="165"/>
      <c r="BU673" s="165"/>
      <c r="BV673" s="165"/>
      <c r="BW673" s="165"/>
      <c r="BX673" s="165"/>
      <c r="BY673" s="165"/>
      <c r="BZ673" s="165"/>
      <c r="CA673" s="165"/>
      <c r="CB673" s="165"/>
      <c r="CC673" s="165"/>
      <c r="CD673" s="165"/>
      <c r="CE673" s="165"/>
      <c r="CF673" s="165"/>
      <c r="CG673" s="165"/>
      <c r="CH673" s="165"/>
      <c r="CI673" s="165"/>
      <c r="CJ673" s="165"/>
      <c r="CK673" s="165"/>
      <c r="CL673" s="165"/>
      <c r="CM673" s="165"/>
      <c r="CN673" s="165"/>
      <c r="CO673" s="165"/>
      <c r="CP673" s="165"/>
      <c r="CQ673" s="165"/>
      <c r="CR673" s="165"/>
      <c r="CS673" s="165"/>
      <c r="CT673" s="165"/>
      <c r="CU673" s="165"/>
      <c r="CV673" s="165"/>
      <c r="CW673" s="165"/>
      <c r="CX673" s="165"/>
      <c r="CY673" s="165"/>
      <c r="CZ673" s="165"/>
      <c r="DA673" s="165"/>
      <c r="DB673" s="165"/>
      <c r="DC673" s="165"/>
      <c r="DD673" s="165"/>
      <c r="DE673" s="165"/>
      <c r="DF673" s="165"/>
      <c r="DG673" s="165"/>
      <c r="DH673" s="165"/>
      <c r="DI673" s="165"/>
      <c r="DJ673" s="165"/>
      <c r="DK673" s="165"/>
      <c r="DL673" s="165"/>
      <c r="DM673" s="165"/>
      <c r="DN673" s="165"/>
      <c r="DO673" s="165"/>
      <c r="DP673" s="165"/>
      <c r="DQ673" s="165"/>
      <c r="DR673" s="165"/>
      <c r="DS673" s="165"/>
      <c r="DT673" s="165"/>
      <c r="DU673" s="114"/>
      <c r="DV673" s="114"/>
      <c r="DW673" s="114"/>
      <c r="DX673" s="114"/>
      <c r="DY673" s="114"/>
      <c r="DZ673" s="114"/>
      <c r="EA673" s="114"/>
      <c r="EB673" s="114"/>
    </row>
    <row r="674" spans="1:132" s="2" customFormat="1" ht="10.5" customHeight="1" x14ac:dyDescent="0.2">
      <c r="A674" s="1795"/>
      <c r="B674" s="1797"/>
      <c r="C674" s="1403" t="s">
        <v>557</v>
      </c>
      <c r="D674" s="134" t="s">
        <v>117</v>
      </c>
      <c r="E674" s="51">
        <f t="shared" ref="E674" si="572">ROUND((AG674-AF674)*$AE673,2)</f>
        <v>1.65</v>
      </c>
      <c r="F674" s="51">
        <f t="shared" ref="F674" si="573">ROUND((AH674-AG674)*$AE673,2)</f>
        <v>1.62</v>
      </c>
      <c r="G674" s="51">
        <f t="shared" ref="G674" si="574">ROUND((AI674-AH674)*$AE673,2)</f>
        <v>1.35</v>
      </c>
      <c r="H674" s="290">
        <f t="shared" ref="H674" si="575">ROUND((AJ674-AI674)*$AE673,2)</f>
        <v>1.67</v>
      </c>
      <c r="I674" s="51">
        <f t="shared" ref="I674" si="576">ROUND((AK674-AJ674)*$AE673,2)</f>
        <v>1.65</v>
      </c>
      <c r="J674" s="51">
        <f t="shared" ref="J674" si="577">ROUND((AL674-AK674)*$AE673,2)</f>
        <v>1.59</v>
      </c>
      <c r="K674" s="51">
        <f t="shared" ref="K674" si="578">ROUND((AM674-AL674)*$AE673,2)</f>
        <v>1.67</v>
      </c>
      <c r="L674" s="51">
        <f t="shared" ref="L674" si="579">ROUND((AN674-AM674)*$AE673,2)</f>
        <v>1.76</v>
      </c>
      <c r="M674" s="51">
        <f t="shared" ref="M674" si="580">ROUND((AO674-AN674)*$AE673,2)</f>
        <v>1.71</v>
      </c>
      <c r="N674" s="290">
        <f t="shared" ref="N674" si="581">ROUND((AP674-AO674)*$AE673,2)</f>
        <v>0.51</v>
      </c>
      <c r="O674" s="51">
        <f t="shared" ref="O674" si="582">ROUND((AQ674-AP674)*$AE673,2)</f>
        <v>0.27</v>
      </c>
      <c r="P674" s="51">
        <f t="shared" ref="P674" si="583">ROUND((AR674-AQ674)*$AE673,2)</f>
        <v>0.35</v>
      </c>
      <c r="Q674" s="51">
        <f t="shared" ref="Q674" si="584">ROUND((AS674-AR674)*$AE673,2)</f>
        <v>0.54</v>
      </c>
      <c r="R674" s="51">
        <f t="shared" ref="R674" si="585">ROUND((AT674-AS674)*$AE673,2)</f>
        <v>0.37</v>
      </c>
      <c r="S674" s="51">
        <f t="shared" ref="S674" si="586">ROUND((AU674-AT674)*$AE673,2)</f>
        <v>0.14000000000000001</v>
      </c>
      <c r="T674" s="51">
        <f t="shared" ref="T674" si="587">ROUND((AV674-AU674)*$AE673,2)</f>
        <v>0.83</v>
      </c>
      <c r="U674" s="51">
        <f t="shared" ref="U674" si="588">ROUND((AW674-AV674)*$AE673,2)</f>
        <v>1.71</v>
      </c>
      <c r="V674" s="51">
        <f t="shared" ref="V674" si="589">ROUND((AX674-AW674)*$AE673,2)</f>
        <v>2.0099999999999998</v>
      </c>
      <c r="W674" s="51">
        <f t="shared" ref="W674" si="590">ROUND((AY674-AX674)*$AE673,2)</f>
        <v>1.92</v>
      </c>
      <c r="X674" s="51">
        <f t="shared" ref="X674" si="591">ROUND((AZ674-AY674)*$AE673,2)</f>
        <v>2.0099999999999998</v>
      </c>
      <c r="Y674" s="290">
        <f t="shared" ref="Y674" si="592">ROUND((BA674-AZ674)*$AE673,2)</f>
        <v>1.84</v>
      </c>
      <c r="Z674" s="51">
        <f t="shared" ref="Z674" si="593">ROUND((BB674-BA674)*$AE673,2)</f>
        <v>1.9</v>
      </c>
      <c r="AA674" s="51">
        <f t="shared" ref="AA674" si="594">ROUND((BC674-BB674)*$AE673,2)</f>
        <v>1.91</v>
      </c>
      <c r="AB674" s="52">
        <f t="shared" ref="AB674" si="595">ROUND((BD674-BC674)*$AE673,2)</f>
        <v>1.91</v>
      </c>
      <c r="AC674" s="50"/>
      <c r="AD674" s="53"/>
      <c r="AE674" s="61"/>
      <c r="AF674" s="1058">
        <v>6719.3492999999999</v>
      </c>
      <c r="AG674" s="1058">
        <v>6719.4412000000002</v>
      </c>
      <c r="AH674" s="1059">
        <v>6719.5309999999999</v>
      </c>
      <c r="AI674" s="1058">
        <v>6719.6059999999998</v>
      </c>
      <c r="AJ674" s="1058">
        <v>6719.6988000000001</v>
      </c>
      <c r="AK674" s="1058">
        <v>6719.7902999999997</v>
      </c>
      <c r="AL674" s="1058">
        <v>6719.8784999999998</v>
      </c>
      <c r="AM674" s="1058">
        <v>6719.9710999999998</v>
      </c>
      <c r="AN674" s="1058">
        <v>6720.0689000000002</v>
      </c>
      <c r="AO674" s="1058">
        <v>6720.1637000000001</v>
      </c>
      <c r="AP674" s="1058">
        <v>6720.1922000000004</v>
      </c>
      <c r="AQ674" s="1058">
        <v>6720.2070000000003</v>
      </c>
      <c r="AR674" s="1058">
        <v>6720.2264999999998</v>
      </c>
      <c r="AS674" s="1058">
        <v>6720.2563</v>
      </c>
      <c r="AT674" s="1058">
        <v>6720.2766000000001</v>
      </c>
      <c r="AU674" s="1058">
        <v>6720.2842000000001</v>
      </c>
      <c r="AV674" s="1058">
        <v>6720.3301000000001</v>
      </c>
      <c r="AW674" s="1058">
        <v>6720.4251000000004</v>
      </c>
      <c r="AX674" s="1058">
        <v>6720.5366999999997</v>
      </c>
      <c r="AY674" s="1058">
        <v>6720.6435000000001</v>
      </c>
      <c r="AZ674" s="1058">
        <v>6720.7548999999999</v>
      </c>
      <c r="BA674" s="1058">
        <v>6720.857</v>
      </c>
      <c r="BB674" s="1058">
        <v>6720.9623000000001</v>
      </c>
      <c r="BC674" s="1058">
        <v>6721.0685999999996</v>
      </c>
      <c r="BD674" s="1058">
        <v>6721.1746999999996</v>
      </c>
      <c r="BE674" s="165"/>
      <c r="BF674" s="165"/>
      <c r="BG674" s="165"/>
      <c r="BH674" s="165"/>
      <c r="BI674" s="165"/>
      <c r="BJ674" s="165"/>
      <c r="BK674" s="165"/>
      <c r="BL674" s="165"/>
      <c r="BM674" s="165"/>
      <c r="BN674" s="165"/>
      <c r="BO674" s="165"/>
      <c r="BP674" s="165"/>
      <c r="BQ674" s="165"/>
      <c r="BR674" s="165"/>
      <c r="BS674" s="165"/>
      <c r="BT674" s="165"/>
      <c r="BU674" s="165"/>
      <c r="BV674" s="165"/>
      <c r="BW674" s="165"/>
      <c r="BX674" s="165"/>
      <c r="BY674" s="165"/>
      <c r="BZ674" s="165"/>
      <c r="CA674" s="165"/>
      <c r="CB674" s="165"/>
      <c r="CC674" s="165"/>
      <c r="CD674" s="165"/>
      <c r="CE674" s="165"/>
      <c r="CF674" s="165"/>
      <c r="CG674" s="165"/>
      <c r="CH674" s="165"/>
      <c r="CI674" s="165"/>
      <c r="CJ674" s="165"/>
      <c r="CK674" s="165"/>
      <c r="CL674" s="165"/>
      <c r="CM674" s="165"/>
      <c r="CN674" s="165"/>
      <c r="CO674" s="165"/>
      <c r="CP674" s="165"/>
      <c r="CQ674" s="165"/>
      <c r="CR674" s="165"/>
      <c r="CS674" s="165"/>
      <c r="CT674" s="165"/>
      <c r="CU674" s="165"/>
      <c r="CV674" s="165"/>
      <c r="CW674" s="165"/>
      <c r="CX674" s="165"/>
      <c r="CY674" s="165"/>
      <c r="CZ674" s="165"/>
      <c r="DA674" s="165"/>
      <c r="DB674" s="165"/>
      <c r="DC674" s="165"/>
      <c r="DD674" s="165"/>
      <c r="DE674" s="165"/>
      <c r="DF674" s="165"/>
      <c r="DG674" s="165"/>
      <c r="DH674" s="165"/>
      <c r="DI674" s="165"/>
      <c r="DJ674" s="165"/>
      <c r="DK674" s="165"/>
      <c r="DL674" s="165"/>
      <c r="DM674" s="165"/>
      <c r="DN674" s="165"/>
      <c r="DO674" s="165"/>
      <c r="DP674" s="165"/>
      <c r="DQ674" s="165"/>
      <c r="DR674" s="165"/>
      <c r="DS674" s="165"/>
      <c r="DT674" s="165"/>
      <c r="DU674" s="114"/>
      <c r="DV674" s="114"/>
      <c r="DW674" s="114"/>
      <c r="DX674" s="114"/>
      <c r="DY674" s="114"/>
      <c r="DZ674" s="114"/>
      <c r="EA674" s="114"/>
      <c r="EB674" s="114"/>
    </row>
    <row r="675" spans="1:132" s="2" customFormat="1" ht="10.5" customHeight="1" thickBot="1" x14ac:dyDescent="0.25">
      <c r="A675" s="1796"/>
      <c r="B675" s="1798"/>
      <c r="C675" s="274"/>
      <c r="D675" s="239" t="s">
        <v>41</v>
      </c>
      <c r="E675" s="84">
        <f t="shared" ref="E675:AB675" si="596">E674/E673</f>
        <v>0.76036866359447008</v>
      </c>
      <c r="F675" s="84">
        <f t="shared" si="596"/>
        <v>0.73303167420814486</v>
      </c>
      <c r="G675" s="84">
        <f t="shared" si="596"/>
        <v>0.85443037974683544</v>
      </c>
      <c r="H675" s="298">
        <f t="shared" si="596"/>
        <v>0.71673819742489264</v>
      </c>
      <c r="I675" s="84">
        <f t="shared" si="596"/>
        <v>0.72368421052631582</v>
      </c>
      <c r="J675" s="84">
        <f t="shared" si="596"/>
        <v>0.70666666666666667</v>
      </c>
      <c r="K675" s="84">
        <f t="shared" si="596"/>
        <v>0.68724279835390945</v>
      </c>
      <c r="L675" s="84">
        <f t="shared" si="596"/>
        <v>0.66415094339622649</v>
      </c>
      <c r="M675" s="84">
        <f t="shared" si="596"/>
        <v>0.68399999999999994</v>
      </c>
      <c r="N675" s="298">
        <f t="shared" si="596"/>
        <v>0.56666666666666665</v>
      </c>
      <c r="O675" s="84">
        <f t="shared" si="596"/>
        <v>0.62790697674418605</v>
      </c>
      <c r="P675" s="84">
        <f t="shared" si="596"/>
        <v>0.55555555555555547</v>
      </c>
      <c r="Q675" s="84">
        <f t="shared" si="596"/>
        <v>0.68354430379746833</v>
      </c>
      <c r="R675" s="84">
        <f t="shared" si="596"/>
        <v>0.6607142857142857</v>
      </c>
      <c r="S675" s="84">
        <f t="shared" si="596"/>
        <v>1</v>
      </c>
      <c r="T675" s="84">
        <f t="shared" si="596"/>
        <v>0.83</v>
      </c>
      <c r="U675" s="84">
        <f t="shared" si="596"/>
        <v>0.66796875</v>
      </c>
      <c r="V675" s="84">
        <f t="shared" si="596"/>
        <v>0.67224080267558517</v>
      </c>
      <c r="W675" s="84">
        <f t="shared" si="596"/>
        <v>0.70588235294117641</v>
      </c>
      <c r="X675" s="84">
        <f t="shared" si="596"/>
        <v>0.66336633663366329</v>
      </c>
      <c r="Y675" s="298">
        <f t="shared" si="596"/>
        <v>0.71317829457364346</v>
      </c>
      <c r="Z675" s="84">
        <f t="shared" si="596"/>
        <v>0.68100358422939067</v>
      </c>
      <c r="AA675" s="84">
        <f t="shared" si="596"/>
        <v>0.65187713310580198</v>
      </c>
      <c r="AB675" s="85">
        <f t="shared" si="596"/>
        <v>0.65410958904109584</v>
      </c>
      <c r="AC675" s="50"/>
      <c r="AD675" s="53"/>
      <c r="AE675" s="61"/>
      <c r="AF675" s="264"/>
      <c r="AG675" s="264"/>
      <c r="AH675" s="264"/>
      <c r="AI675" s="264"/>
      <c r="AJ675" s="264"/>
      <c r="AK675" s="264"/>
      <c r="AL675" s="264"/>
      <c r="AM675" s="264"/>
      <c r="AN675" s="264"/>
      <c r="AO675" s="264"/>
      <c r="AP675" s="264"/>
      <c r="AQ675" s="264"/>
      <c r="AR675" s="264"/>
      <c r="AS675" s="264"/>
      <c r="AT675" s="264"/>
      <c r="AU675" s="264"/>
      <c r="AV675" s="264"/>
      <c r="AW675" s="264"/>
      <c r="AX675" s="264"/>
      <c r="AY675" s="264"/>
      <c r="AZ675" s="264"/>
      <c r="BA675" s="264"/>
      <c r="BB675" s="264"/>
      <c r="BC675" s="264"/>
      <c r="BD675" s="264"/>
      <c r="BE675" s="165"/>
      <c r="BF675" s="165"/>
      <c r="BG675" s="165"/>
      <c r="BH675" s="165"/>
      <c r="BI675" s="165"/>
      <c r="BJ675" s="165"/>
      <c r="BK675" s="165"/>
      <c r="BL675" s="165"/>
      <c r="BM675" s="165"/>
      <c r="BN675" s="165"/>
      <c r="BO675" s="165"/>
      <c r="BP675" s="165"/>
      <c r="BQ675" s="165"/>
      <c r="BR675" s="165"/>
      <c r="BS675" s="165"/>
      <c r="BT675" s="165"/>
      <c r="BU675" s="165"/>
      <c r="BV675" s="165"/>
      <c r="BW675" s="165"/>
      <c r="BX675" s="165"/>
      <c r="BY675" s="165"/>
      <c r="BZ675" s="165"/>
      <c r="CA675" s="165"/>
      <c r="CB675" s="165"/>
      <c r="CC675" s="165"/>
      <c r="CD675" s="165"/>
      <c r="CE675" s="165"/>
      <c r="CF675" s="165"/>
      <c r="CG675" s="165"/>
      <c r="CH675" s="165"/>
      <c r="CI675" s="165"/>
      <c r="CJ675" s="165"/>
      <c r="CK675" s="165"/>
      <c r="CL675" s="165"/>
      <c r="CM675" s="165"/>
      <c r="CN675" s="165"/>
      <c r="CO675" s="165"/>
      <c r="CP675" s="165"/>
      <c r="CQ675" s="165"/>
      <c r="CR675" s="165"/>
      <c r="CS675" s="165"/>
      <c r="CT675" s="165"/>
      <c r="CU675" s="165"/>
      <c r="CV675" s="165"/>
      <c r="CW675" s="165"/>
      <c r="CX675" s="165"/>
      <c r="CY675" s="165"/>
      <c r="CZ675" s="165"/>
      <c r="DA675" s="165"/>
      <c r="DB675" s="165"/>
      <c r="DC675" s="165"/>
      <c r="DD675" s="165"/>
      <c r="DE675" s="165"/>
      <c r="DF675" s="165"/>
      <c r="DG675" s="165"/>
      <c r="DH675" s="165"/>
      <c r="DI675" s="165"/>
      <c r="DJ675" s="165"/>
      <c r="DK675" s="165"/>
      <c r="DL675" s="165"/>
      <c r="DM675" s="165"/>
      <c r="DN675" s="165"/>
      <c r="DO675" s="165"/>
      <c r="DP675" s="165"/>
      <c r="DQ675" s="165"/>
      <c r="DR675" s="165"/>
      <c r="DS675" s="165"/>
      <c r="DT675" s="165"/>
      <c r="DU675" s="114"/>
      <c r="DV675" s="114"/>
      <c r="DW675" s="114"/>
      <c r="DX675" s="114"/>
      <c r="DY675" s="114"/>
      <c r="DZ675" s="114"/>
      <c r="EA675" s="114"/>
      <c r="EB675" s="114"/>
    </row>
    <row r="676" spans="1:132" s="2" customFormat="1" ht="10.5" customHeight="1" x14ac:dyDescent="0.2">
      <c r="A676" s="1412" t="s">
        <v>293</v>
      </c>
      <c r="B676" s="66"/>
      <c r="C676" s="534"/>
      <c r="D676" s="138"/>
      <c r="E676" s="206">
        <f t="shared" ref="E676:AB677" si="597">E658+E663+E668+E673</f>
        <v>11.770000000000001</v>
      </c>
      <c r="F676" s="206">
        <f t="shared" si="597"/>
        <v>11.82</v>
      </c>
      <c r="G676" s="206">
        <f t="shared" si="597"/>
        <v>11.06</v>
      </c>
      <c r="H676" s="324">
        <f t="shared" si="597"/>
        <v>11.97</v>
      </c>
      <c r="I676" s="206">
        <f t="shared" si="597"/>
        <v>11.999999999999998</v>
      </c>
      <c r="J676" s="206">
        <f t="shared" si="597"/>
        <v>12.08</v>
      </c>
      <c r="K676" s="206">
        <f t="shared" si="597"/>
        <v>11.719999999999999</v>
      </c>
      <c r="L676" s="206">
        <f t="shared" si="597"/>
        <v>12.05</v>
      </c>
      <c r="M676" s="206">
        <f t="shared" si="597"/>
        <v>11.99</v>
      </c>
      <c r="N676" s="324">
        <f t="shared" si="597"/>
        <v>9.5200000000000014</v>
      </c>
      <c r="O676" s="206">
        <f t="shared" si="597"/>
        <v>8.84</v>
      </c>
      <c r="P676" s="206">
        <f t="shared" si="597"/>
        <v>8.620000000000001</v>
      </c>
      <c r="Q676" s="206">
        <f t="shared" si="597"/>
        <v>8.34</v>
      </c>
      <c r="R676" s="206">
        <f t="shared" si="597"/>
        <v>8.4</v>
      </c>
      <c r="S676" s="206">
        <f t="shared" si="597"/>
        <v>8.4700000000000006</v>
      </c>
      <c r="T676" s="206">
        <f t="shared" si="597"/>
        <v>9.3699999999999992</v>
      </c>
      <c r="U676" s="206">
        <f t="shared" si="597"/>
        <v>13.23</v>
      </c>
      <c r="V676" s="206">
        <f>V658+V663+V668+V673</f>
        <v>13.71</v>
      </c>
      <c r="W676" s="206">
        <f t="shared" si="597"/>
        <v>13.31</v>
      </c>
      <c r="X676" s="206">
        <f t="shared" si="597"/>
        <v>13.75</v>
      </c>
      <c r="Y676" s="324">
        <f t="shared" si="597"/>
        <v>13.2</v>
      </c>
      <c r="Z676" s="206">
        <f t="shared" si="597"/>
        <v>13.010000000000002</v>
      </c>
      <c r="AA676" s="206">
        <f t="shared" si="597"/>
        <v>13.68</v>
      </c>
      <c r="AB676" s="207">
        <f t="shared" si="597"/>
        <v>13.23</v>
      </c>
      <c r="AC676" s="69"/>
      <c r="AD676" s="69"/>
      <c r="AE676" s="70"/>
      <c r="AF676" s="264"/>
      <c r="AG676" s="264"/>
      <c r="AH676" s="264"/>
      <c r="AI676" s="264"/>
      <c r="AJ676" s="264"/>
      <c r="AK676" s="264"/>
      <c r="AL676" s="264"/>
      <c r="AM676" s="264"/>
      <c r="AN676" s="264"/>
      <c r="AO676" s="264"/>
      <c r="AP676" s="264"/>
      <c r="AQ676" s="264"/>
      <c r="AR676" s="264"/>
      <c r="AS676" s="264"/>
      <c r="AT676" s="264"/>
      <c r="AU676" s="264"/>
      <c r="AV676" s="264"/>
      <c r="AW676" s="264"/>
      <c r="AX676" s="264"/>
      <c r="AY676" s="264"/>
      <c r="AZ676" s="264"/>
      <c r="BA676" s="264"/>
      <c r="BB676" s="264"/>
      <c r="BC676" s="264"/>
      <c r="BD676" s="264"/>
      <c r="BE676" s="165"/>
      <c r="BF676" s="165"/>
      <c r="BG676" s="165"/>
      <c r="BH676" s="165"/>
      <c r="BI676" s="165"/>
      <c r="BJ676" s="165"/>
      <c r="BK676" s="165"/>
      <c r="BL676" s="165"/>
      <c r="BM676" s="165"/>
      <c r="BN676" s="165"/>
      <c r="BO676" s="165"/>
      <c r="BP676" s="165"/>
      <c r="BQ676" s="165"/>
      <c r="BR676" s="165"/>
      <c r="BS676" s="165"/>
      <c r="BT676" s="165"/>
      <c r="BU676" s="165"/>
      <c r="BV676" s="165"/>
      <c r="BW676" s="165"/>
      <c r="BX676" s="165"/>
      <c r="BY676" s="165"/>
      <c r="BZ676" s="165"/>
      <c r="CA676" s="165"/>
      <c r="CB676" s="165"/>
      <c r="CC676" s="165"/>
      <c r="CD676" s="165"/>
      <c r="CE676" s="165"/>
      <c r="CF676" s="165"/>
      <c r="CG676" s="165"/>
      <c r="CH676" s="165"/>
      <c r="CI676" s="165"/>
      <c r="CJ676" s="165"/>
      <c r="CK676" s="165"/>
      <c r="CL676" s="165"/>
      <c r="CM676" s="165"/>
      <c r="CN676" s="165"/>
      <c r="CO676" s="165"/>
      <c r="CP676" s="165"/>
      <c r="CQ676" s="165"/>
      <c r="CR676" s="165"/>
      <c r="CS676" s="165"/>
      <c r="CT676" s="165"/>
      <c r="CU676" s="165"/>
      <c r="CV676" s="165"/>
      <c r="CW676" s="165"/>
      <c r="CX676" s="165"/>
      <c r="CY676" s="165"/>
      <c r="CZ676" s="165"/>
      <c r="DA676" s="165"/>
      <c r="DB676" s="165"/>
      <c r="DC676" s="165"/>
      <c r="DD676" s="165"/>
      <c r="DE676" s="165"/>
      <c r="DF676" s="165"/>
      <c r="DG676" s="165"/>
      <c r="DH676" s="165"/>
      <c r="DI676" s="165"/>
      <c r="DJ676" s="165"/>
      <c r="DK676" s="165"/>
      <c r="DL676" s="165"/>
      <c r="DM676" s="165"/>
      <c r="DN676" s="165"/>
      <c r="DO676" s="165"/>
      <c r="DP676" s="165"/>
      <c r="DQ676" s="165"/>
      <c r="DR676" s="165"/>
      <c r="DS676" s="165"/>
      <c r="DT676" s="165"/>
      <c r="DU676" s="114"/>
      <c r="DV676" s="114"/>
      <c r="DW676" s="114"/>
      <c r="DX676" s="114"/>
      <c r="DY676" s="114"/>
      <c r="DZ676" s="114"/>
      <c r="EA676" s="114"/>
      <c r="EB676" s="114"/>
    </row>
    <row r="677" spans="1:132" s="2" customFormat="1" ht="10.5" customHeight="1" x14ac:dyDescent="0.2">
      <c r="A677" s="1413" t="s">
        <v>294</v>
      </c>
      <c r="B677" s="71"/>
      <c r="C677" s="539"/>
      <c r="D677" s="139"/>
      <c r="E677" s="208">
        <f t="shared" si="597"/>
        <v>9.0399999999999991</v>
      </c>
      <c r="F677" s="208">
        <f t="shared" si="597"/>
        <v>8.85</v>
      </c>
      <c r="G677" s="208">
        <f t="shared" si="597"/>
        <v>8.52</v>
      </c>
      <c r="H677" s="294">
        <f t="shared" si="597"/>
        <v>8.89</v>
      </c>
      <c r="I677" s="208">
        <f t="shared" si="597"/>
        <v>8.8800000000000008</v>
      </c>
      <c r="J677" s="208">
        <f t="shared" si="597"/>
        <v>8.76</v>
      </c>
      <c r="K677" s="208">
        <f t="shared" si="597"/>
        <v>8.25</v>
      </c>
      <c r="L677" s="208">
        <f t="shared" si="597"/>
        <v>8.42</v>
      </c>
      <c r="M677" s="208">
        <f t="shared" si="597"/>
        <v>8.6700000000000017</v>
      </c>
      <c r="N677" s="294">
        <f t="shared" si="597"/>
        <v>6.81</v>
      </c>
      <c r="O677" s="208">
        <f t="shared" si="597"/>
        <v>6.4699999999999989</v>
      </c>
      <c r="P677" s="208">
        <f t="shared" si="597"/>
        <v>6.2799999999999994</v>
      </c>
      <c r="Q677" s="208">
        <f t="shared" si="597"/>
        <v>6.1499999999999995</v>
      </c>
      <c r="R677" s="208">
        <f t="shared" si="597"/>
        <v>6.23</v>
      </c>
      <c r="S677" s="208">
        <f t="shared" si="597"/>
        <v>6.01</v>
      </c>
      <c r="T677" s="208">
        <f t="shared" si="597"/>
        <v>7</v>
      </c>
      <c r="U677" s="208">
        <f>U659+U664+U669+U674</f>
        <v>9.09</v>
      </c>
      <c r="V677" s="208">
        <f>V659+V664+V669+V674</f>
        <v>9.36</v>
      </c>
      <c r="W677" s="208">
        <f t="shared" si="597"/>
        <v>9.27</v>
      </c>
      <c r="X677" s="208">
        <f t="shared" si="597"/>
        <v>9.3899999999999988</v>
      </c>
      <c r="Y677" s="294">
        <f t="shared" si="597"/>
        <v>9.25</v>
      </c>
      <c r="Z677" s="208">
        <f t="shared" si="597"/>
        <v>9.27</v>
      </c>
      <c r="AA677" s="208">
        <f t="shared" si="597"/>
        <v>9.4699999999999989</v>
      </c>
      <c r="AB677" s="209">
        <f t="shared" si="597"/>
        <v>9.44</v>
      </c>
      <c r="AC677" s="69"/>
      <c r="AD677" s="69"/>
      <c r="AE677" s="70"/>
      <c r="AF677" s="971"/>
      <c r="AG677" s="971"/>
      <c r="AH677" s="971"/>
      <c r="AI677" s="971"/>
      <c r="AJ677" s="971"/>
      <c r="AK677" s="971"/>
      <c r="AL677" s="971"/>
      <c r="AM677" s="971"/>
      <c r="AN677" s="971"/>
      <c r="AO677" s="971"/>
      <c r="AP677" s="971"/>
      <c r="AQ677" s="971"/>
      <c r="AR677" s="971"/>
      <c r="AS677" s="971"/>
      <c r="AT677" s="971"/>
      <c r="AU677" s="971"/>
      <c r="AV677" s="971"/>
      <c r="AW677" s="971"/>
      <c r="AX677" s="971"/>
      <c r="AY677" s="971"/>
      <c r="AZ677" s="971"/>
      <c r="BA677" s="971"/>
      <c r="BB677" s="971"/>
      <c r="BC677" s="971"/>
      <c r="BD677" s="971"/>
      <c r="BE677" s="165"/>
      <c r="BF677" s="165"/>
      <c r="BG677" s="165"/>
      <c r="BH677" s="165"/>
      <c r="BI677" s="165"/>
      <c r="BJ677" s="165"/>
      <c r="BK677" s="165"/>
      <c r="BL677" s="165"/>
      <c r="BM677" s="165"/>
      <c r="BN677" s="165"/>
      <c r="BO677" s="165"/>
      <c r="BP677" s="165"/>
      <c r="BQ677" s="165"/>
      <c r="BR677" s="165"/>
      <c r="BS677" s="165"/>
      <c r="BT677" s="165"/>
      <c r="BU677" s="165"/>
      <c r="BV677" s="165"/>
      <c r="BW677" s="165"/>
      <c r="BX677" s="165"/>
      <c r="BY677" s="165"/>
      <c r="BZ677" s="165"/>
      <c r="CA677" s="165"/>
      <c r="CB677" s="165"/>
      <c r="CC677" s="165"/>
      <c r="CD677" s="165"/>
      <c r="CE677" s="165"/>
      <c r="CF677" s="165"/>
      <c r="CG677" s="165"/>
      <c r="CH677" s="165"/>
      <c r="CI677" s="165"/>
      <c r="CJ677" s="165"/>
      <c r="CK677" s="165"/>
      <c r="CL677" s="165"/>
      <c r="CM677" s="165"/>
      <c r="CN677" s="165"/>
      <c r="CO677" s="165"/>
      <c r="CP677" s="165"/>
      <c r="CQ677" s="165"/>
      <c r="CR677" s="165"/>
      <c r="CS677" s="165"/>
      <c r="CT677" s="165"/>
      <c r="CU677" s="165"/>
      <c r="CV677" s="165"/>
      <c r="CW677" s="165"/>
      <c r="CX677" s="165"/>
      <c r="CY677" s="165"/>
      <c r="CZ677" s="165"/>
      <c r="DA677" s="165"/>
      <c r="DB677" s="165"/>
      <c r="DC677" s="165"/>
      <c r="DD677" s="165"/>
      <c r="DE677" s="165"/>
      <c r="DF677" s="165"/>
      <c r="DG677" s="165"/>
      <c r="DH677" s="165"/>
      <c r="DI677" s="165"/>
      <c r="DJ677" s="165"/>
      <c r="DK677" s="165"/>
      <c r="DL677" s="165"/>
      <c r="DM677" s="165"/>
      <c r="DN677" s="165"/>
      <c r="DO677" s="165"/>
      <c r="DP677" s="165"/>
      <c r="DQ677" s="165"/>
      <c r="DR677" s="165"/>
      <c r="DS677" s="165"/>
      <c r="DT677" s="165"/>
      <c r="DU677" s="114"/>
      <c r="DV677" s="114"/>
      <c r="DW677" s="114"/>
      <c r="DX677" s="114"/>
      <c r="DY677" s="114"/>
      <c r="DZ677" s="114"/>
      <c r="EA677" s="114"/>
      <c r="EB677" s="114"/>
    </row>
    <row r="678" spans="1:132" s="2" customFormat="1" ht="10.5" customHeight="1" thickBot="1" x14ac:dyDescent="0.25">
      <c r="A678" s="1409" t="s">
        <v>295</v>
      </c>
      <c r="B678" s="74"/>
      <c r="C678" s="760"/>
      <c r="D678" s="140"/>
      <c r="E678" s="210">
        <f>SQRT(E677*E677+E676*E676)</f>
        <v>14.840973687733564</v>
      </c>
      <c r="F678" s="210">
        <f t="shared" ref="F678:AB678" si="598">SQRT(F677*F677+F676*F676)</f>
        <v>14.766004876065834</v>
      </c>
      <c r="G678" s="210">
        <f t="shared" si="598"/>
        <v>13.961160410223785</v>
      </c>
      <c r="H678" s="298">
        <f t="shared" si="598"/>
        <v>14.910164318343377</v>
      </c>
      <c r="I678" s="210">
        <f t="shared" si="598"/>
        <v>14.928308678480624</v>
      </c>
      <c r="J678" s="210">
        <f t="shared" si="598"/>
        <v>14.921930170055079</v>
      </c>
      <c r="K678" s="210">
        <f t="shared" si="598"/>
        <v>14.332511991971259</v>
      </c>
      <c r="L678" s="210">
        <f t="shared" si="598"/>
        <v>14.700302717971491</v>
      </c>
      <c r="M678" s="210">
        <f t="shared" si="598"/>
        <v>14.796249524795128</v>
      </c>
      <c r="N678" s="298">
        <f t="shared" si="598"/>
        <v>11.704977573664976</v>
      </c>
      <c r="O678" s="210">
        <f t="shared" si="598"/>
        <v>10.95474782913783</v>
      </c>
      <c r="P678" s="210">
        <f t="shared" si="598"/>
        <v>10.665026957303015</v>
      </c>
      <c r="Q678" s="210">
        <f t="shared" si="598"/>
        <v>10.362340469218331</v>
      </c>
      <c r="R678" s="210">
        <f t="shared" si="598"/>
        <v>10.458149931990841</v>
      </c>
      <c r="S678" s="210">
        <f t="shared" si="598"/>
        <v>10.385615051599016</v>
      </c>
      <c r="T678" s="210">
        <f t="shared" si="598"/>
        <v>11.696020690816171</v>
      </c>
      <c r="U678" s="210">
        <f t="shared" si="598"/>
        <v>16.051822326452534</v>
      </c>
      <c r="V678" s="210">
        <f t="shared" si="598"/>
        <v>16.600412645473607</v>
      </c>
      <c r="W678" s="210">
        <f t="shared" si="598"/>
        <v>16.220018495673795</v>
      </c>
      <c r="X678" s="210">
        <f t="shared" si="598"/>
        <v>16.650363359398497</v>
      </c>
      <c r="Y678" s="298">
        <f t="shared" si="598"/>
        <v>16.118390118122839</v>
      </c>
      <c r="Z678" s="210">
        <f t="shared" si="598"/>
        <v>15.974761344070215</v>
      </c>
      <c r="AA678" s="210">
        <f t="shared" si="598"/>
        <v>16.63800769323058</v>
      </c>
      <c r="AB678" s="211">
        <f t="shared" si="598"/>
        <v>16.252584409871556</v>
      </c>
      <c r="AC678" s="69"/>
      <c r="AD678" s="69"/>
      <c r="AE678" s="70"/>
      <c r="AF678" s="971"/>
      <c r="AG678" s="971"/>
      <c r="AH678" s="971"/>
      <c r="AI678" s="971"/>
      <c r="AJ678" s="971"/>
      <c r="AK678" s="971"/>
      <c r="AL678" s="971"/>
      <c r="AM678" s="971"/>
      <c r="AN678" s="971"/>
      <c r="AO678" s="971"/>
      <c r="AP678" s="971"/>
      <c r="AQ678" s="971"/>
      <c r="AR678" s="971"/>
      <c r="AS678" s="971"/>
      <c r="AT678" s="971"/>
      <c r="AU678" s="971"/>
      <c r="AV678" s="971"/>
      <c r="AW678" s="971"/>
      <c r="AX678" s="971"/>
      <c r="AY678" s="971"/>
      <c r="AZ678" s="971"/>
      <c r="BA678" s="971"/>
      <c r="BB678" s="971"/>
      <c r="BC678" s="971"/>
      <c r="BD678" s="971"/>
      <c r="BE678" s="165"/>
      <c r="BF678" s="165"/>
      <c r="BG678" s="165"/>
      <c r="BH678" s="165"/>
      <c r="BI678" s="165"/>
      <c r="BJ678" s="165"/>
      <c r="BK678" s="165"/>
      <c r="BL678" s="165"/>
      <c r="BM678" s="165"/>
      <c r="BN678" s="165"/>
      <c r="BO678" s="165"/>
      <c r="BP678" s="165"/>
      <c r="BQ678" s="165"/>
      <c r="BR678" s="165"/>
      <c r="BS678" s="165"/>
      <c r="BT678" s="165"/>
      <c r="BU678" s="165"/>
      <c r="BV678" s="165"/>
      <c r="BW678" s="165"/>
      <c r="BX678" s="165"/>
      <c r="BY678" s="165"/>
      <c r="BZ678" s="165"/>
      <c r="CA678" s="165"/>
      <c r="CB678" s="165"/>
      <c r="CC678" s="165"/>
      <c r="CD678" s="165"/>
      <c r="CE678" s="165"/>
      <c r="CF678" s="165"/>
      <c r="CG678" s="165"/>
      <c r="CH678" s="165"/>
      <c r="CI678" s="165"/>
      <c r="CJ678" s="165"/>
      <c r="CK678" s="165"/>
      <c r="CL678" s="165"/>
      <c r="CM678" s="165"/>
      <c r="CN678" s="165"/>
      <c r="CO678" s="165"/>
      <c r="CP678" s="165"/>
      <c r="CQ678" s="165"/>
      <c r="CR678" s="165"/>
      <c r="CS678" s="165"/>
      <c r="CT678" s="165"/>
      <c r="CU678" s="165"/>
      <c r="CV678" s="165"/>
      <c r="CW678" s="165"/>
      <c r="CX678" s="165"/>
      <c r="CY678" s="165"/>
      <c r="CZ678" s="165"/>
      <c r="DA678" s="165"/>
      <c r="DB678" s="165"/>
      <c r="DC678" s="165"/>
      <c r="DD678" s="165"/>
      <c r="DE678" s="165"/>
      <c r="DF678" s="165"/>
      <c r="DG678" s="165"/>
      <c r="DH678" s="165"/>
      <c r="DI678" s="165"/>
      <c r="DJ678" s="165"/>
      <c r="DK678" s="165"/>
      <c r="DL678" s="165"/>
      <c r="DM678" s="165"/>
      <c r="DN678" s="165"/>
      <c r="DO678" s="165"/>
      <c r="DP678" s="165"/>
      <c r="DQ678" s="165"/>
      <c r="DR678" s="165"/>
      <c r="DS678" s="165"/>
      <c r="DT678" s="165"/>
      <c r="DU678" s="114"/>
      <c r="DV678" s="114"/>
      <c r="DW678" s="114"/>
      <c r="DX678" s="114"/>
      <c r="DY678" s="114"/>
      <c r="DZ678" s="114"/>
      <c r="EA678" s="114"/>
      <c r="EB678" s="114"/>
    </row>
    <row r="679" spans="1:132" s="2" customFormat="1" ht="10.5" customHeight="1" thickBot="1" x14ac:dyDescent="0.25">
      <c r="A679" s="552" t="s">
        <v>349</v>
      </c>
      <c r="B679" s="917"/>
      <c r="C679" s="919"/>
      <c r="D679" s="917"/>
      <c r="E679" s="163">
        <v>1</v>
      </c>
      <c r="F679" s="163">
        <v>2</v>
      </c>
      <c r="G679" s="163">
        <v>3</v>
      </c>
      <c r="H679" s="312">
        <v>4</v>
      </c>
      <c r="I679" s="163">
        <v>5</v>
      </c>
      <c r="J679" s="163">
        <v>6</v>
      </c>
      <c r="K679" s="163">
        <v>7</v>
      </c>
      <c r="L679" s="163">
        <v>8</v>
      </c>
      <c r="M679" s="163">
        <v>9</v>
      </c>
      <c r="N679" s="312">
        <v>10</v>
      </c>
      <c r="O679" s="163">
        <v>11</v>
      </c>
      <c r="P679" s="163">
        <v>12</v>
      </c>
      <c r="Q679" s="163">
        <v>13</v>
      </c>
      <c r="R679" s="163">
        <v>14</v>
      </c>
      <c r="S679" s="163">
        <v>15</v>
      </c>
      <c r="T679" s="163">
        <v>16</v>
      </c>
      <c r="U679" s="163">
        <v>17</v>
      </c>
      <c r="V679" s="163">
        <v>18</v>
      </c>
      <c r="W679" s="163">
        <v>19</v>
      </c>
      <c r="X679" s="163">
        <v>20</v>
      </c>
      <c r="Y679" s="312">
        <v>21</v>
      </c>
      <c r="Z679" s="163">
        <v>22</v>
      </c>
      <c r="AA679" s="163">
        <v>23</v>
      </c>
      <c r="AB679" s="164">
        <v>24</v>
      </c>
      <c r="AC679" s="165"/>
      <c r="AD679" s="165"/>
      <c r="AE679" s="165"/>
      <c r="AF679" s="260"/>
      <c r="AG679" s="260"/>
      <c r="AH679" s="260"/>
      <c r="AI679" s="260"/>
      <c r="AJ679" s="260"/>
      <c r="AK679" s="260"/>
      <c r="AL679" s="260"/>
      <c r="AM679" s="260"/>
      <c r="AN679" s="260"/>
      <c r="AO679" s="260"/>
      <c r="AP679" s="260"/>
      <c r="AQ679" s="260"/>
      <c r="AR679" s="260"/>
      <c r="AS679" s="260"/>
      <c r="AT679" s="260"/>
      <c r="AU679" s="260"/>
      <c r="AV679" s="260"/>
      <c r="AW679" s="260"/>
      <c r="AX679" s="260"/>
      <c r="AY679" s="260"/>
      <c r="AZ679" s="260"/>
      <c r="BA679" s="260"/>
      <c r="BB679" s="260"/>
      <c r="BC679" s="260"/>
      <c r="BD679" s="260"/>
      <c r="BE679" s="165"/>
      <c r="BF679" s="165"/>
      <c r="BG679" s="165"/>
      <c r="BH679" s="165"/>
      <c r="BI679" s="165"/>
      <c r="BJ679" s="165"/>
      <c r="BK679" s="165"/>
      <c r="BL679" s="165"/>
      <c r="BM679" s="165"/>
      <c r="BN679" s="165"/>
      <c r="BO679" s="165"/>
      <c r="BP679" s="165"/>
      <c r="BQ679" s="165"/>
      <c r="BR679" s="165"/>
      <c r="BS679" s="165"/>
      <c r="BT679" s="165"/>
      <c r="BU679" s="165"/>
      <c r="BV679" s="165"/>
      <c r="BW679" s="165"/>
      <c r="BX679" s="165"/>
      <c r="BY679" s="165"/>
      <c r="BZ679" s="165"/>
      <c r="CA679" s="165"/>
      <c r="CB679" s="165"/>
      <c r="CC679" s="165"/>
      <c r="CD679" s="165"/>
      <c r="CE679" s="165"/>
      <c r="CF679" s="165"/>
      <c r="CG679" s="165"/>
      <c r="CH679" s="165"/>
      <c r="CI679" s="165"/>
      <c r="CJ679" s="165"/>
      <c r="CK679" s="165"/>
      <c r="CL679" s="165"/>
      <c r="CM679" s="165"/>
      <c r="CN679" s="165"/>
      <c r="CO679" s="165"/>
      <c r="CP679" s="165"/>
      <c r="CQ679" s="165"/>
      <c r="CR679" s="165"/>
      <c r="CS679" s="165"/>
      <c r="CT679" s="165"/>
      <c r="CU679" s="165"/>
      <c r="CV679" s="165"/>
      <c r="CW679" s="165"/>
      <c r="CX679" s="165"/>
      <c r="CY679" s="165"/>
      <c r="CZ679" s="165"/>
      <c r="DA679" s="165"/>
      <c r="DB679" s="165"/>
      <c r="DC679" s="165"/>
      <c r="DD679" s="165"/>
      <c r="DE679" s="165"/>
      <c r="DF679" s="165"/>
      <c r="DG679" s="165"/>
      <c r="DH679" s="165"/>
      <c r="DI679" s="165"/>
      <c r="DJ679" s="165"/>
      <c r="DK679" s="165"/>
      <c r="DL679" s="165"/>
      <c r="DM679" s="165"/>
      <c r="DN679" s="165"/>
      <c r="DO679" s="165"/>
      <c r="DP679" s="165"/>
      <c r="DQ679" s="165"/>
      <c r="DR679" s="165"/>
      <c r="DS679" s="165"/>
      <c r="DT679" s="165"/>
      <c r="DU679" s="114"/>
      <c r="DV679" s="114"/>
      <c r="DW679" s="114"/>
      <c r="DX679" s="114"/>
      <c r="DY679" s="114"/>
      <c r="DZ679" s="114"/>
      <c r="EA679" s="114"/>
      <c r="EB679" s="114"/>
    </row>
    <row r="680" spans="1:132" s="2" customFormat="1" ht="10.5" customHeight="1" x14ac:dyDescent="0.2">
      <c r="A680" s="345" t="s">
        <v>34</v>
      </c>
      <c r="B680" s="41"/>
      <c r="C680" s="735" t="s">
        <v>126</v>
      </c>
      <c r="D680" s="740" t="s">
        <v>38</v>
      </c>
      <c r="E680" s="213">
        <v>10.6</v>
      </c>
      <c r="F680" s="213">
        <v>10.5</v>
      </c>
      <c r="G680" s="213">
        <v>10.5</v>
      </c>
      <c r="H680" s="714">
        <v>10.5</v>
      </c>
      <c r="I680" s="213">
        <v>10.5</v>
      </c>
      <c r="J680" s="213">
        <v>10.5</v>
      </c>
      <c r="K680" s="213">
        <v>10.5</v>
      </c>
      <c r="L680" s="213">
        <v>10.6</v>
      </c>
      <c r="M680" s="213">
        <v>10.6</v>
      </c>
      <c r="N680" s="714">
        <v>10.6</v>
      </c>
      <c r="O680" s="213">
        <v>10.6</v>
      </c>
      <c r="P680" s="213">
        <v>10.6</v>
      </c>
      <c r="Q680" s="213">
        <v>10.6</v>
      </c>
      <c r="R680" s="213">
        <v>10.6</v>
      </c>
      <c r="S680" s="213">
        <v>10.5</v>
      </c>
      <c r="T680" s="213">
        <v>10.5</v>
      </c>
      <c r="U680" s="213">
        <v>10.4</v>
      </c>
      <c r="V680" s="213">
        <v>10.5</v>
      </c>
      <c r="W680" s="213">
        <v>10.5</v>
      </c>
      <c r="X680" s="213">
        <v>10.5</v>
      </c>
      <c r="Y680" s="714">
        <v>10.5</v>
      </c>
      <c r="Z680" s="213">
        <v>10.5</v>
      </c>
      <c r="AA680" s="213">
        <v>10.5</v>
      </c>
      <c r="AB680" s="214">
        <v>10.5</v>
      </c>
      <c r="AC680" s="153"/>
      <c r="AD680" s="165"/>
      <c r="AE680" s="165"/>
      <c r="AF680" s="260"/>
      <c r="AG680" s="260"/>
      <c r="AH680" s="260"/>
      <c r="AI680" s="260"/>
      <c r="AJ680" s="260"/>
      <c r="AK680" s="260"/>
      <c r="AL680" s="260"/>
      <c r="AM680" s="260"/>
      <c r="AN680" s="260"/>
      <c r="AO680" s="260"/>
      <c r="AP680" s="260"/>
      <c r="AQ680" s="260"/>
      <c r="AR680" s="260"/>
      <c r="AS680" s="260"/>
      <c r="AT680" s="260"/>
      <c r="AU680" s="260"/>
      <c r="AV680" s="260"/>
      <c r="AW680" s="260"/>
      <c r="AX680" s="260"/>
      <c r="AY680" s="260"/>
      <c r="AZ680" s="260"/>
      <c r="BA680" s="260"/>
      <c r="BB680" s="260"/>
      <c r="BC680" s="260"/>
      <c r="BD680" s="260"/>
      <c r="BE680" s="165"/>
      <c r="BF680" s="165"/>
      <c r="BG680" s="165"/>
      <c r="BH680" s="165"/>
      <c r="BI680" s="165"/>
      <c r="BJ680" s="165"/>
      <c r="BK680" s="165"/>
      <c r="BL680" s="165"/>
      <c r="BM680" s="165"/>
      <c r="BN680" s="165"/>
      <c r="BO680" s="165"/>
      <c r="BP680" s="165"/>
      <c r="BQ680" s="165"/>
      <c r="BR680" s="165"/>
      <c r="BS680" s="165"/>
      <c r="BT680" s="165"/>
      <c r="BU680" s="165"/>
      <c r="BV680" s="165"/>
      <c r="BW680" s="165"/>
      <c r="BX680" s="165"/>
      <c r="BY680" s="165"/>
      <c r="BZ680" s="165"/>
      <c r="CA680" s="165"/>
      <c r="CB680" s="165"/>
      <c r="CC680" s="165"/>
      <c r="CD680" s="165"/>
      <c r="CE680" s="165"/>
      <c r="CF680" s="165"/>
      <c r="CG680" s="165"/>
      <c r="CH680" s="165"/>
      <c r="CI680" s="165"/>
      <c r="CJ680" s="165"/>
      <c r="CK680" s="165"/>
      <c r="CL680" s="165"/>
      <c r="CM680" s="165"/>
      <c r="CN680" s="165"/>
      <c r="CO680" s="165"/>
      <c r="CP680" s="165"/>
      <c r="CQ680" s="165"/>
      <c r="CR680" s="165"/>
      <c r="CS680" s="165"/>
      <c r="CT680" s="165"/>
      <c r="CU680" s="165"/>
      <c r="CV680" s="165"/>
      <c r="CW680" s="165"/>
      <c r="CX680" s="165"/>
      <c r="CY680" s="165"/>
      <c r="CZ680" s="165"/>
      <c r="DA680" s="165"/>
      <c r="DB680" s="165"/>
      <c r="DC680" s="165"/>
      <c r="DD680" s="165"/>
      <c r="DE680" s="165"/>
      <c r="DF680" s="165"/>
      <c r="DG680" s="165"/>
      <c r="DH680" s="165"/>
      <c r="DI680" s="165"/>
      <c r="DJ680" s="165"/>
      <c r="DK680" s="165"/>
      <c r="DL680" s="165"/>
      <c r="DM680" s="165"/>
      <c r="DN680" s="165"/>
      <c r="DO680" s="165"/>
      <c r="DP680" s="165"/>
      <c r="DQ680" s="165"/>
      <c r="DR680" s="165"/>
      <c r="DS680" s="165"/>
      <c r="DT680" s="165"/>
      <c r="DU680" s="114"/>
      <c r="DV680" s="114"/>
      <c r="DW680" s="114"/>
      <c r="DX680" s="114"/>
      <c r="DY680" s="114"/>
      <c r="DZ680" s="114"/>
      <c r="EA680" s="114"/>
      <c r="EB680" s="114"/>
    </row>
    <row r="681" spans="1:132" s="2" customFormat="1" ht="10.5" customHeight="1" thickBot="1" x14ac:dyDescent="0.25">
      <c r="A681" s="347" t="s">
        <v>35</v>
      </c>
      <c r="B681" s="43"/>
      <c r="C681" s="736" t="s">
        <v>126</v>
      </c>
      <c r="D681" s="741" t="s">
        <v>38</v>
      </c>
      <c r="E681" s="675">
        <v>10.4</v>
      </c>
      <c r="F681" s="675">
        <v>10.4</v>
      </c>
      <c r="G681" s="675">
        <v>10.4</v>
      </c>
      <c r="H681" s="920">
        <v>10.4</v>
      </c>
      <c r="I681" s="675">
        <v>10.4</v>
      </c>
      <c r="J681" s="675">
        <v>10.4</v>
      </c>
      <c r="K681" s="675">
        <v>10.4</v>
      </c>
      <c r="L681" s="675">
        <v>10.4</v>
      </c>
      <c r="M681" s="675">
        <v>10.5</v>
      </c>
      <c r="N681" s="920">
        <v>10.5</v>
      </c>
      <c r="O681" s="675">
        <v>10.6</v>
      </c>
      <c r="P681" s="675">
        <v>10.6</v>
      </c>
      <c r="Q681" s="675">
        <v>10.5</v>
      </c>
      <c r="R681" s="675">
        <v>10.6</v>
      </c>
      <c r="S681" s="675">
        <v>10.4</v>
      </c>
      <c r="T681" s="675">
        <v>10.4</v>
      </c>
      <c r="U681" s="675">
        <v>10.3</v>
      </c>
      <c r="V681" s="675">
        <v>10.3</v>
      </c>
      <c r="W681" s="675">
        <v>10.3</v>
      </c>
      <c r="X681" s="675">
        <v>10.4</v>
      </c>
      <c r="Y681" s="920">
        <v>10.4</v>
      </c>
      <c r="Z681" s="675">
        <v>10.3</v>
      </c>
      <c r="AA681" s="675">
        <v>10.3</v>
      </c>
      <c r="AB681" s="921">
        <v>10.3</v>
      </c>
      <c r="AC681" s="215"/>
      <c r="AD681" s="247"/>
      <c r="AE681" s="165"/>
      <c r="AF681" s="260"/>
      <c r="AG681" s="260"/>
      <c r="AH681" s="260"/>
      <c r="AI681" s="260"/>
      <c r="AJ681" s="260"/>
      <c r="AK681" s="260"/>
      <c r="AL681" s="260"/>
      <c r="AM681" s="260"/>
      <c r="AN681" s="260"/>
      <c r="AO681" s="260"/>
      <c r="AP681" s="260"/>
      <c r="AQ681" s="260"/>
      <c r="AR681" s="260"/>
      <c r="AS681" s="260"/>
      <c r="AT681" s="260"/>
      <c r="AU681" s="260"/>
      <c r="AV681" s="260"/>
      <c r="AW681" s="260"/>
      <c r="AX681" s="260"/>
      <c r="AY681" s="260"/>
      <c r="AZ681" s="260"/>
      <c r="BA681" s="260"/>
      <c r="BB681" s="260"/>
      <c r="BC681" s="260"/>
      <c r="BD681" s="260"/>
      <c r="BE681" s="165"/>
      <c r="BF681" s="165"/>
      <c r="BG681" s="165"/>
      <c r="BH681" s="165"/>
      <c r="BI681" s="165"/>
      <c r="BJ681" s="165"/>
      <c r="BK681" s="165"/>
      <c r="BL681" s="165"/>
      <c r="BM681" s="165"/>
      <c r="BN681" s="165"/>
      <c r="BO681" s="165"/>
      <c r="BP681" s="165"/>
      <c r="BQ681" s="165"/>
      <c r="BR681" s="165"/>
      <c r="BS681" s="165"/>
      <c r="BT681" s="165"/>
      <c r="BU681" s="165"/>
      <c r="BV681" s="165"/>
      <c r="BW681" s="165"/>
      <c r="BX681" s="165"/>
      <c r="BY681" s="165"/>
      <c r="BZ681" s="165"/>
      <c r="CA681" s="165"/>
      <c r="CB681" s="165"/>
      <c r="CC681" s="165"/>
      <c r="CD681" s="165"/>
      <c r="CE681" s="165"/>
      <c r="CF681" s="165"/>
      <c r="CG681" s="165"/>
      <c r="CH681" s="165"/>
      <c r="CI681" s="165"/>
      <c r="CJ681" s="165"/>
      <c r="CK681" s="165"/>
      <c r="CL681" s="165"/>
      <c r="CM681" s="165"/>
      <c r="CN681" s="165"/>
      <c r="CO681" s="165"/>
      <c r="CP681" s="165"/>
      <c r="CQ681" s="165"/>
      <c r="CR681" s="165"/>
      <c r="CS681" s="165"/>
      <c r="CT681" s="165"/>
      <c r="CU681" s="165"/>
      <c r="CV681" s="165"/>
      <c r="CW681" s="165"/>
      <c r="CX681" s="165"/>
      <c r="CY681" s="165"/>
      <c r="CZ681" s="165"/>
      <c r="DA681" s="165"/>
      <c r="DB681" s="165"/>
      <c r="DC681" s="165"/>
      <c r="DD681" s="165"/>
      <c r="DE681" s="165"/>
      <c r="DF681" s="165"/>
      <c r="DG681" s="165"/>
      <c r="DH681" s="165"/>
      <c r="DI681" s="165"/>
      <c r="DJ681" s="165"/>
      <c r="DK681" s="165"/>
      <c r="DL681" s="165"/>
      <c r="DM681" s="165"/>
      <c r="DN681" s="165"/>
      <c r="DO681" s="165"/>
      <c r="DP681" s="165"/>
      <c r="DQ681" s="165"/>
      <c r="DR681" s="165"/>
      <c r="DS681" s="165"/>
      <c r="DT681" s="165"/>
      <c r="DU681" s="114"/>
      <c r="DV681" s="114"/>
      <c r="DW681" s="114"/>
      <c r="DX681" s="114"/>
      <c r="DY681" s="114"/>
      <c r="DZ681" s="114"/>
      <c r="EA681" s="114"/>
      <c r="EB681" s="114"/>
    </row>
    <row r="682" spans="1:132" s="1" customFormat="1" ht="10.5" customHeight="1" x14ac:dyDescent="0.2">
      <c r="A682" s="1531" t="s">
        <v>13</v>
      </c>
      <c r="B682" s="1636" t="s">
        <v>647</v>
      </c>
      <c r="C682" s="1119"/>
      <c r="D682" s="1203"/>
      <c r="E682" s="79"/>
      <c r="F682" s="79"/>
      <c r="G682" s="79"/>
      <c r="H682" s="296"/>
      <c r="I682" s="79"/>
      <c r="J682" s="79"/>
      <c r="K682" s="79"/>
      <c r="L682" s="79"/>
      <c r="M682" s="79"/>
      <c r="N682" s="296"/>
      <c r="O682" s="79"/>
      <c r="P682" s="79"/>
      <c r="Q682" s="79"/>
      <c r="R682" s="79"/>
      <c r="S682" s="79"/>
      <c r="T682" s="79"/>
      <c r="U682" s="79"/>
      <c r="V682" s="79"/>
      <c r="W682" s="79"/>
      <c r="X682" s="79"/>
      <c r="Y682" s="296"/>
      <c r="Z682" s="79"/>
      <c r="AA682" s="79"/>
      <c r="AB682" s="80"/>
      <c r="AC682" s="50" t="s">
        <v>115</v>
      </c>
      <c r="AD682" s="53">
        <f>AD684/AC684</f>
        <v>0.24818633066079548</v>
      </c>
      <c r="AE682" s="61"/>
      <c r="AF682" s="259"/>
      <c r="AG682" s="264"/>
      <c r="AH682" s="264"/>
      <c r="AI682" s="264"/>
      <c r="AJ682" s="264"/>
      <c r="AK682" s="264"/>
      <c r="AL682" s="264"/>
      <c r="AM682" s="264"/>
      <c r="AN682" s="264"/>
      <c r="AO682" s="264"/>
      <c r="AP682" s="264"/>
      <c r="AQ682" s="264"/>
      <c r="AR682" s="264"/>
      <c r="AS682" s="264"/>
      <c r="AT682" s="264"/>
      <c r="AU682" s="264"/>
      <c r="AV682" s="264"/>
      <c r="AW682" s="264"/>
      <c r="AX682" s="264"/>
      <c r="AY682" s="264"/>
      <c r="AZ682" s="264"/>
      <c r="BA682" s="264"/>
      <c r="BB682" s="264"/>
      <c r="BC682" s="264"/>
      <c r="BD682" s="264"/>
      <c r="BE682" s="165"/>
      <c r="BF682" s="165"/>
      <c r="BG682" s="165"/>
      <c r="BH682" s="165"/>
      <c r="BI682" s="165"/>
      <c r="BJ682" s="165"/>
      <c r="BK682" s="165"/>
      <c r="BL682" s="165"/>
      <c r="BM682" s="165"/>
      <c r="BN682" s="165"/>
      <c r="BO682" s="165"/>
      <c r="BP682" s="165"/>
      <c r="BQ682" s="165"/>
      <c r="BR682" s="165"/>
      <c r="BS682" s="165"/>
      <c r="BT682" s="165"/>
      <c r="BU682" s="165"/>
      <c r="BV682" s="165"/>
      <c r="BW682" s="165"/>
      <c r="BX682" s="165"/>
      <c r="BY682" s="165"/>
      <c r="BZ682" s="165"/>
      <c r="CA682" s="165"/>
      <c r="CB682" s="165"/>
      <c r="CC682" s="165"/>
      <c r="CD682" s="165"/>
      <c r="CE682" s="165"/>
      <c r="CF682" s="165"/>
      <c r="CG682" s="165"/>
      <c r="CH682" s="165"/>
      <c r="CI682" s="165"/>
      <c r="CJ682" s="165"/>
      <c r="CK682" s="165"/>
      <c r="CL682" s="165"/>
      <c r="CM682" s="165"/>
      <c r="CN682" s="165"/>
      <c r="CO682" s="165"/>
      <c r="CP682" s="165"/>
      <c r="CQ682" s="165"/>
      <c r="CR682" s="165"/>
      <c r="CS682" s="165"/>
      <c r="CT682" s="165"/>
      <c r="CU682" s="165"/>
      <c r="CV682" s="165"/>
      <c r="CW682" s="165"/>
      <c r="CX682" s="165"/>
      <c r="CY682" s="165"/>
      <c r="CZ682" s="165"/>
      <c r="DA682" s="165"/>
      <c r="DB682" s="165"/>
      <c r="DC682" s="165"/>
      <c r="DD682" s="165"/>
      <c r="DE682" s="165"/>
      <c r="DF682" s="165"/>
      <c r="DG682" s="165"/>
      <c r="DH682" s="165"/>
      <c r="DI682" s="165"/>
      <c r="DJ682" s="165"/>
      <c r="DK682" s="165"/>
      <c r="DL682" s="165"/>
      <c r="DM682" s="165"/>
      <c r="DN682" s="165"/>
      <c r="DO682" s="165"/>
      <c r="DP682" s="165"/>
      <c r="DQ682" s="165"/>
      <c r="DR682" s="165"/>
      <c r="DS682" s="165"/>
      <c r="DT682" s="165"/>
      <c r="DU682" s="165"/>
      <c r="DV682" s="165"/>
      <c r="DW682" s="165"/>
      <c r="DX682" s="165"/>
      <c r="DY682" s="165"/>
      <c r="DZ682" s="165"/>
      <c r="EA682" s="165"/>
      <c r="EB682" s="165"/>
    </row>
    <row r="683" spans="1:132" s="3" customFormat="1" ht="10.5" customHeight="1" x14ac:dyDescent="0.2">
      <c r="A683" s="1532"/>
      <c r="B683" s="1633"/>
      <c r="C683" s="1407" t="s">
        <v>126</v>
      </c>
      <c r="D683" s="134" t="s">
        <v>33</v>
      </c>
      <c r="E683" s="970">
        <v>7</v>
      </c>
      <c r="F683" s="970">
        <v>6</v>
      </c>
      <c r="G683" s="970">
        <v>6</v>
      </c>
      <c r="H683" s="972">
        <v>6</v>
      </c>
      <c r="I683" s="970">
        <v>6</v>
      </c>
      <c r="J683" s="970">
        <v>6</v>
      </c>
      <c r="K683" s="970">
        <v>7</v>
      </c>
      <c r="L683" s="970">
        <v>7</v>
      </c>
      <c r="M683" s="970">
        <v>8</v>
      </c>
      <c r="N683" s="972">
        <v>8</v>
      </c>
      <c r="O683" s="970">
        <v>9</v>
      </c>
      <c r="P683" s="970">
        <v>7</v>
      </c>
      <c r="Q683" s="970">
        <v>8</v>
      </c>
      <c r="R683" s="970">
        <v>9</v>
      </c>
      <c r="S683" s="970">
        <v>8</v>
      </c>
      <c r="T683" s="970">
        <v>9</v>
      </c>
      <c r="U683" s="970">
        <v>9</v>
      </c>
      <c r="V683" s="970">
        <v>8</v>
      </c>
      <c r="W683" s="970">
        <v>9</v>
      </c>
      <c r="X683" s="970">
        <v>9</v>
      </c>
      <c r="Y683" s="972">
        <v>8</v>
      </c>
      <c r="Z683" s="970">
        <v>8</v>
      </c>
      <c r="AA683" s="970">
        <v>7</v>
      </c>
      <c r="AB683" s="1018">
        <v>6</v>
      </c>
      <c r="AC683" s="750"/>
      <c r="AD683" s="751"/>
      <c r="AE683" s="752"/>
      <c r="AF683" s="264"/>
      <c r="AG683" s="264"/>
      <c r="AH683" s="264"/>
      <c r="AI683" s="264"/>
      <c r="AJ683" s="264"/>
      <c r="AK683" s="264"/>
      <c r="AL683" s="264"/>
      <c r="AM683" s="264"/>
      <c r="AN683" s="264"/>
      <c r="AO683" s="264"/>
      <c r="AP683" s="264"/>
      <c r="AQ683" s="264"/>
      <c r="AR683" s="264"/>
      <c r="AS683" s="264"/>
      <c r="AT683" s="264"/>
      <c r="AU683" s="264"/>
      <c r="AV683" s="264"/>
      <c r="AW683" s="264"/>
      <c r="AX683" s="264"/>
      <c r="AY683" s="264"/>
      <c r="AZ683" s="264"/>
      <c r="BA683" s="264"/>
      <c r="BB683" s="264"/>
      <c r="BC683" s="264"/>
      <c r="BD683" s="264"/>
      <c r="BE683" s="153"/>
      <c r="BF683" s="153"/>
      <c r="BG683" s="153"/>
      <c r="BH683" s="153"/>
      <c r="BI683" s="153"/>
      <c r="BJ683" s="153"/>
      <c r="BK683" s="153"/>
      <c r="BL683" s="153"/>
      <c r="BM683" s="153"/>
      <c r="BN683" s="153"/>
      <c r="BO683" s="153"/>
      <c r="BP683" s="153"/>
      <c r="BQ683" s="153"/>
      <c r="BR683" s="153"/>
      <c r="BS683" s="153"/>
      <c r="BT683" s="153"/>
      <c r="BU683" s="153"/>
      <c r="BV683" s="153"/>
      <c r="BW683" s="153"/>
      <c r="BX683" s="153"/>
      <c r="BY683" s="153"/>
      <c r="BZ683" s="153"/>
      <c r="CA683" s="153"/>
      <c r="CB683" s="153"/>
      <c r="CC683" s="153"/>
      <c r="CD683" s="153"/>
      <c r="CE683" s="153"/>
      <c r="CF683" s="153"/>
      <c r="CG683" s="153"/>
      <c r="CH683" s="153"/>
      <c r="CI683" s="153"/>
      <c r="CJ683" s="153"/>
      <c r="CK683" s="153"/>
      <c r="CL683" s="153"/>
      <c r="CM683" s="153"/>
      <c r="CN683" s="153"/>
      <c r="CO683" s="153"/>
      <c r="CP683" s="153"/>
      <c r="CQ683" s="153"/>
      <c r="CR683" s="153"/>
      <c r="CS683" s="153"/>
      <c r="CT683" s="153"/>
      <c r="CU683" s="153"/>
      <c r="CV683" s="153"/>
      <c r="CW683" s="153"/>
      <c r="CX683" s="153"/>
      <c r="CY683" s="153"/>
      <c r="CZ683" s="153"/>
      <c r="DA683" s="153"/>
      <c r="DB683" s="153"/>
      <c r="DC683" s="153"/>
      <c r="DD683" s="153"/>
      <c r="DE683" s="153"/>
      <c r="DF683" s="153"/>
      <c r="DG683" s="153"/>
      <c r="DH683" s="153"/>
      <c r="DI683" s="153"/>
      <c r="DJ683" s="153"/>
      <c r="DK683" s="153"/>
      <c r="DL683" s="153"/>
      <c r="DM683" s="153"/>
      <c r="DN683" s="153"/>
      <c r="DO683" s="153"/>
      <c r="DP683" s="153"/>
      <c r="DQ683" s="153"/>
      <c r="DR683" s="153"/>
      <c r="DS683" s="153"/>
      <c r="DT683" s="153"/>
      <c r="DU683" s="92"/>
      <c r="DV683" s="92"/>
      <c r="DW683" s="92"/>
      <c r="DX683" s="92"/>
      <c r="DY683" s="92"/>
      <c r="DZ683" s="92"/>
      <c r="EA683" s="92"/>
      <c r="EB683" s="92"/>
    </row>
    <row r="684" spans="1:132" s="1" customFormat="1" ht="10.5" customHeight="1" x14ac:dyDescent="0.2">
      <c r="A684" s="1532"/>
      <c r="B684" s="1633"/>
      <c r="C684" s="220" t="s">
        <v>557</v>
      </c>
      <c r="D684" s="134" t="s">
        <v>116</v>
      </c>
      <c r="E684" s="51">
        <f t="shared" ref="E684:AB684" si="599">ROUND((AG684-AF684)*$AE684,2)</f>
        <v>0.12</v>
      </c>
      <c r="F684" s="51">
        <f t="shared" si="599"/>
        <v>0.11</v>
      </c>
      <c r="G684" s="51">
        <f t="shared" si="599"/>
        <v>0.11</v>
      </c>
      <c r="H684" s="290">
        <f t="shared" si="599"/>
        <v>0.11</v>
      </c>
      <c r="I684" s="51">
        <f t="shared" si="599"/>
        <v>0.11</v>
      </c>
      <c r="J684" s="51">
        <f t="shared" si="599"/>
        <v>0.11</v>
      </c>
      <c r="K684" s="51">
        <f t="shared" si="599"/>
        <v>0.12</v>
      </c>
      <c r="L684" s="51">
        <f t="shared" si="599"/>
        <v>0.12</v>
      </c>
      <c r="M684" s="51">
        <f t="shared" si="599"/>
        <v>0.13</v>
      </c>
      <c r="N684" s="290">
        <f t="shared" si="599"/>
        <v>0.13</v>
      </c>
      <c r="O684" s="51">
        <f t="shared" si="599"/>
        <v>0.14000000000000001</v>
      </c>
      <c r="P684" s="51">
        <f t="shared" si="599"/>
        <v>0.14000000000000001</v>
      </c>
      <c r="Q684" s="51">
        <f t="shared" si="599"/>
        <v>0.14000000000000001</v>
      </c>
      <c r="R684" s="51">
        <f t="shared" si="599"/>
        <v>0.14000000000000001</v>
      </c>
      <c r="S684" s="51">
        <f t="shared" si="599"/>
        <v>0.14000000000000001</v>
      </c>
      <c r="T684" s="51">
        <f t="shared" si="599"/>
        <v>0.14000000000000001</v>
      </c>
      <c r="U684" s="51">
        <f t="shared" si="599"/>
        <v>0.14000000000000001</v>
      </c>
      <c r="V684" s="51">
        <f t="shared" si="599"/>
        <v>0.14000000000000001</v>
      </c>
      <c r="W684" s="51">
        <f t="shared" si="599"/>
        <v>0.15</v>
      </c>
      <c r="X684" s="51">
        <f t="shared" si="599"/>
        <v>0.15</v>
      </c>
      <c r="Y684" s="290">
        <f t="shared" si="599"/>
        <v>0.14000000000000001</v>
      </c>
      <c r="Z684" s="51">
        <f t="shared" si="599"/>
        <v>0.14000000000000001</v>
      </c>
      <c r="AA684" s="51">
        <f t="shared" si="599"/>
        <v>0.13</v>
      </c>
      <c r="AB684" s="52">
        <f t="shared" si="599"/>
        <v>0.13</v>
      </c>
      <c r="AC684" s="50">
        <f>(BD684-AF684)*AE684</f>
        <v>3.1427999999996246</v>
      </c>
      <c r="AD684" s="53">
        <f>(BD685-AF685)*AE684</f>
        <v>0.78000000000065484</v>
      </c>
      <c r="AE684" s="61">
        <v>6</v>
      </c>
      <c r="AF684" s="1058">
        <v>4793.9242000000004</v>
      </c>
      <c r="AG684" s="1058">
        <v>4793.9439000000002</v>
      </c>
      <c r="AH684" s="1059">
        <v>4793.9625999999998</v>
      </c>
      <c r="AI684" s="1058">
        <v>4793.9809999999998</v>
      </c>
      <c r="AJ684" s="1058">
        <v>4793.9994999999999</v>
      </c>
      <c r="AK684" s="1058">
        <v>4794.0181000000002</v>
      </c>
      <c r="AL684" s="1058">
        <v>4794.0370000000003</v>
      </c>
      <c r="AM684" s="1058">
        <v>4794.0568000000003</v>
      </c>
      <c r="AN684" s="1058">
        <v>4794.0766999999996</v>
      </c>
      <c r="AO684" s="1058">
        <v>4794.0977999999996</v>
      </c>
      <c r="AP684" s="1058">
        <v>4794.12</v>
      </c>
      <c r="AQ684" s="1058">
        <v>4794.1427999999996</v>
      </c>
      <c r="AR684" s="1058">
        <v>4794.1656999999996</v>
      </c>
      <c r="AS684" s="1058">
        <v>4794.1886000000004</v>
      </c>
      <c r="AT684" s="1058">
        <v>4794.2116999999998</v>
      </c>
      <c r="AU684" s="1058">
        <v>4794.2353999999996</v>
      </c>
      <c r="AV684" s="1058">
        <v>4794.2595000000001</v>
      </c>
      <c r="AW684" s="1058">
        <v>4794.2833000000001</v>
      </c>
      <c r="AX684" s="1058">
        <v>4794.3073000000004</v>
      </c>
      <c r="AY684" s="1058">
        <v>4794.3323</v>
      </c>
      <c r="AZ684" s="1058">
        <v>4794.357</v>
      </c>
      <c r="BA684" s="1058">
        <v>4794.3810999999996</v>
      </c>
      <c r="BB684" s="1058">
        <v>4794.4048000000003</v>
      </c>
      <c r="BC684" s="1058">
        <v>4794.4269999999997</v>
      </c>
      <c r="BD684" s="1058">
        <v>4794.4480000000003</v>
      </c>
      <c r="BE684" s="165"/>
      <c r="BF684" s="165"/>
      <c r="BG684" s="165"/>
      <c r="BH684" s="165"/>
      <c r="BI684" s="165"/>
      <c r="BJ684" s="165"/>
      <c r="BK684" s="165"/>
      <c r="BL684" s="165"/>
      <c r="BM684" s="165"/>
      <c r="BN684" s="165"/>
      <c r="BO684" s="165"/>
      <c r="BP684" s="165"/>
      <c r="BQ684" s="165"/>
      <c r="BR684" s="165"/>
      <c r="BS684" s="165"/>
      <c r="BT684" s="165"/>
      <c r="BU684" s="165"/>
      <c r="BV684" s="165"/>
      <c r="BW684" s="165"/>
      <c r="BX684" s="165"/>
      <c r="BY684" s="165"/>
      <c r="BZ684" s="165"/>
      <c r="CA684" s="165"/>
      <c r="CB684" s="165"/>
      <c r="CC684" s="165"/>
      <c r="CD684" s="165"/>
      <c r="CE684" s="165"/>
      <c r="CF684" s="165"/>
      <c r="CG684" s="165"/>
      <c r="CH684" s="165"/>
      <c r="CI684" s="165"/>
      <c r="CJ684" s="165"/>
      <c r="CK684" s="165"/>
      <c r="CL684" s="165"/>
      <c r="CM684" s="165"/>
      <c r="CN684" s="165"/>
      <c r="CO684" s="165"/>
      <c r="CP684" s="165"/>
      <c r="CQ684" s="165"/>
      <c r="CR684" s="165"/>
      <c r="CS684" s="165"/>
      <c r="CT684" s="165"/>
      <c r="CU684" s="165"/>
      <c r="CV684" s="165"/>
      <c r="CW684" s="165"/>
      <c r="CX684" s="165"/>
      <c r="CY684" s="165"/>
      <c r="CZ684" s="165"/>
      <c r="DA684" s="165"/>
      <c r="DB684" s="165"/>
      <c r="DC684" s="165"/>
      <c r="DD684" s="165"/>
      <c r="DE684" s="165"/>
      <c r="DF684" s="165"/>
      <c r="DG684" s="165"/>
      <c r="DH684" s="165"/>
      <c r="DI684" s="165"/>
      <c r="DJ684" s="165"/>
      <c r="DK684" s="165"/>
      <c r="DL684" s="165"/>
      <c r="DM684" s="165"/>
      <c r="DN684" s="165"/>
      <c r="DO684" s="165"/>
      <c r="DP684" s="165"/>
      <c r="DQ684" s="165"/>
      <c r="DR684" s="165"/>
      <c r="DS684" s="165"/>
      <c r="DT684" s="165"/>
      <c r="DU684" s="165"/>
      <c r="DV684" s="165"/>
      <c r="DW684" s="165"/>
      <c r="DX684" s="165"/>
      <c r="DY684" s="165"/>
      <c r="DZ684" s="165"/>
      <c r="EA684" s="165"/>
      <c r="EB684" s="165"/>
    </row>
    <row r="685" spans="1:132" s="1" customFormat="1" ht="10.5" customHeight="1" x14ac:dyDescent="0.2">
      <c r="A685" s="1532"/>
      <c r="B685" s="1633"/>
      <c r="C685" s="1403" t="s">
        <v>557</v>
      </c>
      <c r="D685" s="134" t="s">
        <v>117</v>
      </c>
      <c r="E685" s="51">
        <f t="shared" ref="E685:AB685" si="600">ROUND((AG685-AF685)*$AE684,2)</f>
        <v>0.03</v>
      </c>
      <c r="F685" s="51">
        <f t="shared" si="600"/>
        <v>0.03</v>
      </c>
      <c r="G685" s="51">
        <f t="shared" si="600"/>
        <v>0.03</v>
      </c>
      <c r="H685" s="290">
        <f t="shared" si="600"/>
        <v>0.03</v>
      </c>
      <c r="I685" s="51">
        <f t="shared" si="600"/>
        <v>0.03</v>
      </c>
      <c r="J685" s="51">
        <f t="shared" si="600"/>
        <v>0.03</v>
      </c>
      <c r="K685" s="51">
        <f t="shared" si="600"/>
        <v>0.03</v>
      </c>
      <c r="L685" s="51">
        <f t="shared" si="600"/>
        <v>0.03</v>
      </c>
      <c r="M685" s="51">
        <f t="shared" si="600"/>
        <v>0.03</v>
      </c>
      <c r="N685" s="290">
        <f t="shared" si="600"/>
        <v>0.03</v>
      </c>
      <c r="O685" s="51">
        <f t="shared" si="600"/>
        <v>0.04</v>
      </c>
      <c r="P685" s="51">
        <f t="shared" si="600"/>
        <v>0.04</v>
      </c>
      <c r="Q685" s="51">
        <f t="shared" si="600"/>
        <v>0.04</v>
      </c>
      <c r="R685" s="51">
        <f t="shared" si="600"/>
        <v>0.04</v>
      </c>
      <c r="S685" s="51">
        <f t="shared" si="600"/>
        <v>0.04</v>
      </c>
      <c r="T685" s="51">
        <f t="shared" si="600"/>
        <v>0.04</v>
      </c>
      <c r="U685" s="51">
        <f t="shared" si="600"/>
        <v>0.03</v>
      </c>
      <c r="V685" s="51">
        <f t="shared" si="600"/>
        <v>0.03</v>
      </c>
      <c r="W685" s="51">
        <f t="shared" si="600"/>
        <v>0.04</v>
      </c>
      <c r="X685" s="51">
        <f t="shared" si="600"/>
        <v>0.03</v>
      </c>
      <c r="Y685" s="290">
        <f t="shared" si="600"/>
        <v>0.03</v>
      </c>
      <c r="Z685" s="51">
        <f t="shared" si="600"/>
        <v>0.03</v>
      </c>
      <c r="AA685" s="51">
        <f t="shared" si="600"/>
        <v>0.03</v>
      </c>
      <c r="AB685" s="52">
        <f t="shared" si="600"/>
        <v>0.03</v>
      </c>
      <c r="AC685" s="50"/>
      <c r="AD685" s="53"/>
      <c r="AE685" s="61"/>
      <c r="AF685" s="1058">
        <v>2106.5493999999999</v>
      </c>
      <c r="AG685" s="1058">
        <v>2106.5544</v>
      </c>
      <c r="AH685" s="1059">
        <v>2106.5590000000002</v>
      </c>
      <c r="AI685" s="1058">
        <v>2106.5636</v>
      </c>
      <c r="AJ685" s="1058">
        <v>2106.5681</v>
      </c>
      <c r="AK685" s="1058">
        <v>2106.5729000000001</v>
      </c>
      <c r="AL685" s="1058">
        <v>2106.5772000000002</v>
      </c>
      <c r="AM685" s="1058">
        <v>2106.5817999999999</v>
      </c>
      <c r="AN685" s="1058">
        <v>2106.5866999999998</v>
      </c>
      <c r="AO685" s="1058">
        <v>2106.5920000000001</v>
      </c>
      <c r="AP685" s="1058">
        <v>2106.5978</v>
      </c>
      <c r="AQ685" s="1058">
        <v>2106.6039000000001</v>
      </c>
      <c r="AR685" s="1058">
        <v>2106.6102000000001</v>
      </c>
      <c r="AS685" s="1058">
        <v>2106.6165999999998</v>
      </c>
      <c r="AT685" s="1058">
        <v>2106.6228000000001</v>
      </c>
      <c r="AU685" s="1058">
        <v>2106.6291000000001</v>
      </c>
      <c r="AV685" s="1058">
        <v>2106.6351</v>
      </c>
      <c r="AW685" s="1058">
        <v>2106.6406999999999</v>
      </c>
      <c r="AX685" s="1058">
        <v>2106.6464999999998</v>
      </c>
      <c r="AY685" s="1058">
        <v>2106.6529</v>
      </c>
      <c r="AZ685" s="1058">
        <v>2106.6586000000002</v>
      </c>
      <c r="BA685" s="1058">
        <v>2106.6642000000002</v>
      </c>
      <c r="BB685" s="1058">
        <v>2106.6691999999998</v>
      </c>
      <c r="BC685" s="1058">
        <v>2106.6743000000001</v>
      </c>
      <c r="BD685" s="1058">
        <v>2106.6794</v>
      </c>
      <c r="BE685" s="165"/>
      <c r="BF685" s="165"/>
      <c r="BG685" s="165"/>
      <c r="BH685" s="165"/>
      <c r="BI685" s="165"/>
      <c r="BJ685" s="165"/>
      <c r="BK685" s="165"/>
      <c r="BL685" s="165"/>
      <c r="BM685" s="165"/>
      <c r="BN685" s="165"/>
      <c r="BO685" s="165"/>
      <c r="BP685" s="165"/>
      <c r="BQ685" s="165"/>
      <c r="BR685" s="165"/>
      <c r="BS685" s="165"/>
      <c r="BT685" s="165"/>
      <c r="BU685" s="165"/>
      <c r="BV685" s="165"/>
      <c r="BW685" s="165"/>
      <c r="BX685" s="165"/>
      <c r="BY685" s="165"/>
      <c r="BZ685" s="165"/>
      <c r="CA685" s="165"/>
      <c r="CB685" s="165"/>
      <c r="CC685" s="165"/>
      <c r="CD685" s="165"/>
      <c r="CE685" s="165"/>
      <c r="CF685" s="165"/>
      <c r="CG685" s="165"/>
      <c r="CH685" s="165"/>
      <c r="CI685" s="165"/>
      <c r="CJ685" s="165"/>
      <c r="CK685" s="165"/>
      <c r="CL685" s="165"/>
      <c r="CM685" s="165"/>
      <c r="CN685" s="165"/>
      <c r="CO685" s="165"/>
      <c r="CP685" s="165"/>
      <c r="CQ685" s="165"/>
      <c r="CR685" s="165"/>
      <c r="CS685" s="165"/>
      <c r="CT685" s="165"/>
      <c r="CU685" s="165"/>
      <c r="CV685" s="165"/>
      <c r="CW685" s="165"/>
      <c r="CX685" s="165"/>
      <c r="CY685" s="165"/>
      <c r="CZ685" s="165"/>
      <c r="DA685" s="165"/>
      <c r="DB685" s="165"/>
      <c r="DC685" s="165"/>
      <c r="DD685" s="165"/>
      <c r="DE685" s="165"/>
      <c r="DF685" s="165"/>
      <c r="DG685" s="165"/>
      <c r="DH685" s="165"/>
      <c r="DI685" s="165"/>
      <c r="DJ685" s="165"/>
      <c r="DK685" s="165"/>
      <c r="DL685" s="165"/>
      <c r="DM685" s="165"/>
      <c r="DN685" s="165"/>
      <c r="DO685" s="165"/>
      <c r="DP685" s="165"/>
      <c r="DQ685" s="165"/>
      <c r="DR685" s="165"/>
      <c r="DS685" s="165"/>
      <c r="DT685" s="165"/>
      <c r="DU685" s="165"/>
      <c r="DV685" s="165"/>
      <c r="DW685" s="165"/>
      <c r="DX685" s="165"/>
      <c r="DY685" s="165"/>
      <c r="DZ685" s="165"/>
      <c r="EA685" s="165"/>
      <c r="EB685" s="165"/>
    </row>
    <row r="686" spans="1:132" s="1" customFormat="1" ht="10.5" customHeight="1" thickBot="1" x14ac:dyDescent="0.25">
      <c r="A686" s="1533"/>
      <c r="B686" s="1637"/>
      <c r="C686" s="274"/>
      <c r="D686" s="239" t="s">
        <v>41</v>
      </c>
      <c r="E686" s="84">
        <f t="shared" ref="E686:AB686" si="601">E685/E684</f>
        <v>0.25</v>
      </c>
      <c r="F686" s="84">
        <f t="shared" si="601"/>
        <v>0.27272727272727271</v>
      </c>
      <c r="G686" s="84">
        <f t="shared" si="601"/>
        <v>0.27272727272727271</v>
      </c>
      <c r="H686" s="298">
        <f t="shared" si="601"/>
        <v>0.27272727272727271</v>
      </c>
      <c r="I686" s="84">
        <f t="shared" si="601"/>
        <v>0.27272727272727271</v>
      </c>
      <c r="J686" s="84">
        <f t="shared" si="601"/>
        <v>0.27272727272727271</v>
      </c>
      <c r="K686" s="84">
        <f t="shared" si="601"/>
        <v>0.25</v>
      </c>
      <c r="L686" s="84">
        <f t="shared" si="601"/>
        <v>0.25</v>
      </c>
      <c r="M686" s="84">
        <f t="shared" si="601"/>
        <v>0.23076923076923075</v>
      </c>
      <c r="N686" s="298">
        <f t="shared" si="601"/>
        <v>0.23076923076923075</v>
      </c>
      <c r="O686" s="84">
        <f t="shared" si="601"/>
        <v>0.2857142857142857</v>
      </c>
      <c r="P686" s="84">
        <f t="shared" si="601"/>
        <v>0.2857142857142857</v>
      </c>
      <c r="Q686" s="84">
        <f t="shared" si="601"/>
        <v>0.2857142857142857</v>
      </c>
      <c r="R686" s="84">
        <f t="shared" si="601"/>
        <v>0.2857142857142857</v>
      </c>
      <c r="S686" s="84">
        <f t="shared" si="601"/>
        <v>0.2857142857142857</v>
      </c>
      <c r="T686" s="84">
        <f t="shared" si="601"/>
        <v>0.2857142857142857</v>
      </c>
      <c r="U686" s="84">
        <f t="shared" si="601"/>
        <v>0.21428571428571425</v>
      </c>
      <c r="V686" s="84">
        <f t="shared" si="601"/>
        <v>0.21428571428571425</v>
      </c>
      <c r="W686" s="84">
        <f t="shared" si="601"/>
        <v>0.26666666666666666</v>
      </c>
      <c r="X686" s="84">
        <f t="shared" si="601"/>
        <v>0.2</v>
      </c>
      <c r="Y686" s="298">
        <f t="shared" si="601"/>
        <v>0.21428571428571425</v>
      </c>
      <c r="Z686" s="84">
        <f t="shared" si="601"/>
        <v>0.21428571428571425</v>
      </c>
      <c r="AA686" s="84">
        <f t="shared" si="601"/>
        <v>0.23076923076923075</v>
      </c>
      <c r="AB686" s="85">
        <f t="shared" si="601"/>
        <v>0.23076923076923075</v>
      </c>
      <c r="AC686" s="50"/>
      <c r="AD686" s="53"/>
      <c r="AE686" s="61"/>
      <c r="AF686" s="264"/>
      <c r="AG686" s="264"/>
      <c r="AH686" s="264"/>
      <c r="AI686" s="264"/>
      <c r="AJ686" s="264"/>
      <c r="AK686" s="264"/>
      <c r="AL686" s="264"/>
      <c r="AM686" s="264"/>
      <c r="AN686" s="264"/>
      <c r="AO686" s="264"/>
      <c r="AP686" s="264"/>
      <c r="AQ686" s="264"/>
      <c r="AR686" s="264"/>
      <c r="AS686" s="264"/>
      <c r="AT686" s="264"/>
      <c r="AU686" s="264"/>
      <c r="AV686" s="264"/>
      <c r="AW686" s="264"/>
      <c r="AX686" s="264"/>
      <c r="AY686" s="264"/>
      <c r="AZ686" s="264"/>
      <c r="BA686" s="264"/>
      <c r="BB686" s="264"/>
      <c r="BC686" s="264"/>
      <c r="BD686" s="264"/>
      <c r="BE686" s="165"/>
      <c r="BF686" s="165"/>
      <c r="BG686" s="165"/>
      <c r="BH686" s="165"/>
      <c r="BI686" s="165"/>
      <c r="BJ686" s="165"/>
      <c r="BK686" s="165"/>
      <c r="BL686" s="165"/>
      <c r="BM686" s="165"/>
      <c r="BN686" s="165"/>
      <c r="BO686" s="165"/>
      <c r="BP686" s="165"/>
      <c r="BQ686" s="165"/>
      <c r="BR686" s="165"/>
      <c r="BS686" s="165"/>
      <c r="BT686" s="165"/>
      <c r="BU686" s="165"/>
      <c r="BV686" s="165"/>
      <c r="BW686" s="165"/>
      <c r="BX686" s="165"/>
      <c r="BY686" s="165"/>
      <c r="BZ686" s="165"/>
      <c r="CA686" s="165"/>
      <c r="CB686" s="165"/>
      <c r="CC686" s="165"/>
      <c r="CD686" s="165"/>
      <c r="CE686" s="165"/>
      <c r="CF686" s="165"/>
      <c r="CG686" s="165"/>
      <c r="CH686" s="165"/>
      <c r="CI686" s="165"/>
      <c r="CJ686" s="165"/>
      <c r="CK686" s="165"/>
      <c r="CL686" s="165"/>
      <c r="CM686" s="165"/>
      <c r="CN686" s="165"/>
      <c r="CO686" s="165"/>
      <c r="CP686" s="165"/>
      <c r="CQ686" s="165"/>
      <c r="CR686" s="165"/>
      <c r="CS686" s="165"/>
      <c r="CT686" s="165"/>
      <c r="CU686" s="165"/>
      <c r="CV686" s="165"/>
      <c r="CW686" s="165"/>
      <c r="CX686" s="165"/>
      <c r="CY686" s="165"/>
      <c r="CZ686" s="165"/>
      <c r="DA686" s="165"/>
      <c r="DB686" s="165"/>
      <c r="DC686" s="165"/>
      <c r="DD686" s="165"/>
      <c r="DE686" s="165"/>
      <c r="DF686" s="165"/>
      <c r="DG686" s="165"/>
      <c r="DH686" s="165"/>
      <c r="DI686" s="165"/>
      <c r="DJ686" s="165"/>
      <c r="DK686" s="165"/>
      <c r="DL686" s="165"/>
      <c r="DM686" s="165"/>
      <c r="DN686" s="165"/>
      <c r="DO686" s="165"/>
      <c r="DP686" s="165"/>
      <c r="DQ686" s="165"/>
      <c r="DR686" s="165"/>
      <c r="DS686" s="165"/>
      <c r="DT686" s="165"/>
      <c r="DU686" s="165"/>
      <c r="DV686" s="165"/>
      <c r="DW686" s="165"/>
      <c r="DX686" s="165"/>
      <c r="DY686" s="165"/>
      <c r="DZ686" s="165"/>
      <c r="EA686" s="165"/>
      <c r="EB686" s="165"/>
    </row>
    <row r="687" spans="1:132" s="1" customFormat="1" ht="10.5" customHeight="1" x14ac:dyDescent="0.2">
      <c r="A687" s="1531" t="s">
        <v>94</v>
      </c>
      <c r="B687" s="1636" t="s">
        <v>648</v>
      </c>
      <c r="C687" s="1119"/>
      <c r="D687" s="1203"/>
      <c r="E687" s="1119"/>
      <c r="F687" s="1119"/>
      <c r="G687" s="1119"/>
      <c r="H687" s="325"/>
      <c r="I687" s="1119"/>
      <c r="J687" s="1119"/>
      <c r="K687" s="1119"/>
      <c r="L687" s="1119"/>
      <c r="M687" s="1119"/>
      <c r="N687" s="325"/>
      <c r="O687" s="1119"/>
      <c r="P687" s="1119"/>
      <c r="Q687" s="1119"/>
      <c r="R687" s="1119"/>
      <c r="S687" s="1119"/>
      <c r="T687" s="1119"/>
      <c r="U687" s="1119"/>
      <c r="V687" s="1119"/>
      <c r="W687" s="1119"/>
      <c r="X687" s="1119"/>
      <c r="Y687" s="325"/>
      <c r="Z687" s="1119"/>
      <c r="AA687" s="1119"/>
      <c r="AB687" s="216"/>
      <c r="AC687" s="50" t="s">
        <v>115</v>
      </c>
      <c r="AD687" s="53">
        <f>AD689/AC689</f>
        <v>5.3123704215670893</v>
      </c>
      <c r="AE687" s="61"/>
      <c r="AF687" s="259"/>
      <c r="AG687" s="260"/>
      <c r="AH687" s="260"/>
      <c r="AI687" s="260"/>
      <c r="AJ687" s="260"/>
      <c r="AK687" s="260"/>
      <c r="AL687" s="260"/>
      <c r="AM687" s="260"/>
      <c r="AN687" s="260"/>
      <c r="AO687" s="260"/>
      <c r="AP687" s="260"/>
      <c r="AQ687" s="260"/>
      <c r="AR687" s="260"/>
      <c r="AS687" s="260"/>
      <c r="AT687" s="260"/>
      <c r="AU687" s="260"/>
      <c r="AV687" s="260"/>
      <c r="AW687" s="260"/>
      <c r="AX687" s="260"/>
      <c r="AY687" s="260"/>
      <c r="AZ687" s="260"/>
      <c r="BA687" s="260"/>
      <c r="BB687" s="260"/>
      <c r="BC687" s="260"/>
      <c r="BD687" s="260"/>
      <c r="BE687" s="165"/>
      <c r="BF687" s="165"/>
      <c r="BG687" s="165"/>
      <c r="BH687" s="165"/>
      <c r="BI687" s="165"/>
      <c r="BJ687" s="165"/>
      <c r="BK687" s="165"/>
      <c r="BL687" s="165"/>
      <c r="BM687" s="165"/>
      <c r="BN687" s="165"/>
      <c r="BO687" s="165"/>
      <c r="BP687" s="165"/>
      <c r="BQ687" s="165"/>
      <c r="BR687" s="165"/>
      <c r="BS687" s="165"/>
      <c r="BT687" s="165"/>
      <c r="BU687" s="165"/>
      <c r="BV687" s="165"/>
      <c r="BW687" s="165"/>
      <c r="BX687" s="165"/>
      <c r="BY687" s="165"/>
      <c r="BZ687" s="165"/>
      <c r="CA687" s="165"/>
      <c r="CB687" s="165"/>
      <c r="CC687" s="165"/>
      <c r="CD687" s="165"/>
      <c r="CE687" s="165"/>
      <c r="CF687" s="165"/>
      <c r="CG687" s="165"/>
      <c r="CH687" s="165"/>
      <c r="CI687" s="165"/>
      <c r="CJ687" s="165"/>
      <c r="CK687" s="165"/>
      <c r="CL687" s="165"/>
      <c r="CM687" s="165"/>
      <c r="CN687" s="165"/>
      <c r="CO687" s="165"/>
      <c r="CP687" s="165"/>
      <c r="CQ687" s="165"/>
      <c r="CR687" s="165"/>
      <c r="CS687" s="165"/>
      <c r="CT687" s="165"/>
      <c r="CU687" s="165"/>
      <c r="CV687" s="165"/>
      <c r="CW687" s="165"/>
      <c r="CX687" s="165"/>
      <c r="CY687" s="165"/>
      <c r="CZ687" s="165"/>
      <c r="DA687" s="165"/>
      <c r="DB687" s="165"/>
      <c r="DC687" s="165"/>
      <c r="DD687" s="165"/>
      <c r="DE687" s="165"/>
      <c r="DF687" s="165"/>
      <c r="DG687" s="165"/>
      <c r="DH687" s="165"/>
      <c r="DI687" s="165"/>
      <c r="DJ687" s="165"/>
      <c r="DK687" s="165"/>
      <c r="DL687" s="165"/>
      <c r="DM687" s="165"/>
      <c r="DN687" s="165"/>
      <c r="DO687" s="165"/>
      <c r="DP687" s="165"/>
      <c r="DQ687" s="165"/>
      <c r="DR687" s="165"/>
      <c r="DS687" s="165"/>
      <c r="DT687" s="165"/>
      <c r="DU687" s="165"/>
      <c r="DV687" s="165"/>
      <c r="DW687" s="165"/>
      <c r="DX687" s="165"/>
      <c r="DY687" s="165"/>
      <c r="DZ687" s="165"/>
      <c r="EA687" s="165"/>
      <c r="EB687" s="165"/>
    </row>
    <row r="688" spans="1:132" s="3" customFormat="1" ht="10.5" customHeight="1" x14ac:dyDescent="0.2">
      <c r="A688" s="1532"/>
      <c r="B688" s="1633"/>
      <c r="C688" s="1403" t="s">
        <v>129</v>
      </c>
      <c r="D688" s="134" t="s">
        <v>33</v>
      </c>
      <c r="E688" s="107">
        <f>ROUND(SQRT(E689^2+E690^2)*1000/(1.73*E$681),0)</f>
        <v>6</v>
      </c>
      <c r="F688" s="107">
        <f t="shared" ref="F688:AB688" si="602">ROUND(SQRT(F689^2+F690^2)*1000/(1.73*F$681),0)</f>
        <v>6</v>
      </c>
      <c r="G688" s="107">
        <f t="shared" si="602"/>
        <v>5</v>
      </c>
      <c r="H688" s="305">
        <f>ROUND(SQRT(H689^2+H690^2)*1000/(1.73*H$681),0)</f>
        <v>6</v>
      </c>
      <c r="I688" s="107">
        <f t="shared" si="602"/>
        <v>5</v>
      </c>
      <c r="J688" s="107">
        <f t="shared" si="602"/>
        <v>5</v>
      </c>
      <c r="K688" s="107">
        <f t="shared" si="602"/>
        <v>5</v>
      </c>
      <c r="L688" s="107">
        <f t="shared" si="602"/>
        <v>5</v>
      </c>
      <c r="M688" s="107">
        <f t="shared" si="602"/>
        <v>6</v>
      </c>
      <c r="N688" s="305">
        <f t="shared" si="602"/>
        <v>6</v>
      </c>
      <c r="O688" s="107">
        <f t="shared" si="602"/>
        <v>5</v>
      </c>
      <c r="P688" s="107">
        <f t="shared" si="602"/>
        <v>5</v>
      </c>
      <c r="Q688" s="107">
        <f t="shared" si="602"/>
        <v>6</v>
      </c>
      <c r="R688" s="107">
        <f t="shared" si="602"/>
        <v>5</v>
      </c>
      <c r="S688" s="107">
        <f t="shared" si="602"/>
        <v>6</v>
      </c>
      <c r="T688" s="107">
        <f t="shared" si="602"/>
        <v>6</v>
      </c>
      <c r="U688" s="107">
        <f t="shared" si="602"/>
        <v>6</v>
      </c>
      <c r="V688" s="107">
        <f t="shared" si="602"/>
        <v>6</v>
      </c>
      <c r="W688" s="107">
        <f t="shared" si="602"/>
        <v>6</v>
      </c>
      <c r="X688" s="107">
        <f t="shared" si="602"/>
        <v>6</v>
      </c>
      <c r="Y688" s="305">
        <f t="shared" si="602"/>
        <v>5</v>
      </c>
      <c r="Z688" s="107">
        <f t="shared" si="602"/>
        <v>6</v>
      </c>
      <c r="AA688" s="107">
        <f t="shared" si="602"/>
        <v>6</v>
      </c>
      <c r="AB688" s="108">
        <f t="shared" si="602"/>
        <v>5</v>
      </c>
      <c r="AC688" s="750"/>
      <c r="AD688" s="751"/>
      <c r="AE688" s="752"/>
      <c r="AF688" s="264"/>
      <c r="AG688" s="264"/>
      <c r="AH688" s="264"/>
      <c r="AI688" s="264"/>
      <c r="AJ688" s="264"/>
      <c r="AK688" s="264"/>
      <c r="AL688" s="264"/>
      <c r="AM688" s="264"/>
      <c r="AN688" s="264"/>
      <c r="AO688" s="264"/>
      <c r="AP688" s="264"/>
      <c r="AQ688" s="264"/>
      <c r="AR688" s="264"/>
      <c r="AS688" s="264"/>
      <c r="AT688" s="264"/>
      <c r="AU688" s="264"/>
      <c r="AV688" s="264"/>
      <c r="AW688" s="264"/>
      <c r="AX688" s="264"/>
      <c r="AY688" s="264"/>
      <c r="AZ688" s="264"/>
      <c r="BA688" s="264"/>
      <c r="BB688" s="264"/>
      <c r="BC688" s="264"/>
      <c r="BD688" s="264"/>
      <c r="BE688" s="153"/>
      <c r="BF688" s="153"/>
      <c r="BG688" s="153"/>
      <c r="BH688" s="153"/>
      <c r="BI688" s="153"/>
      <c r="BJ688" s="153"/>
      <c r="BK688" s="153"/>
      <c r="BL688" s="153"/>
      <c r="BM688" s="153"/>
      <c r="BN688" s="153"/>
      <c r="BO688" s="153"/>
      <c r="BP688" s="153"/>
      <c r="BQ688" s="153"/>
      <c r="BR688" s="153"/>
      <c r="BS688" s="153"/>
      <c r="BT688" s="153"/>
      <c r="BU688" s="153"/>
      <c r="BV688" s="153"/>
      <c r="BW688" s="153"/>
      <c r="BX688" s="153"/>
      <c r="BY688" s="153"/>
      <c r="BZ688" s="153"/>
      <c r="CA688" s="153"/>
      <c r="CB688" s="153"/>
      <c r="CC688" s="153"/>
      <c r="CD688" s="153"/>
      <c r="CE688" s="153"/>
      <c r="CF688" s="153"/>
      <c r="CG688" s="153"/>
      <c r="CH688" s="153"/>
      <c r="CI688" s="153"/>
      <c r="CJ688" s="153"/>
      <c r="CK688" s="153"/>
      <c r="CL688" s="153"/>
      <c r="CM688" s="153"/>
      <c r="CN688" s="153"/>
      <c r="CO688" s="153"/>
      <c r="CP688" s="153"/>
      <c r="CQ688" s="153"/>
      <c r="CR688" s="153"/>
      <c r="CS688" s="153"/>
      <c r="CT688" s="153"/>
      <c r="CU688" s="153"/>
      <c r="CV688" s="153"/>
      <c r="CW688" s="153"/>
      <c r="CX688" s="153"/>
      <c r="CY688" s="153"/>
      <c r="CZ688" s="153"/>
      <c r="DA688" s="153"/>
      <c r="DB688" s="153"/>
      <c r="DC688" s="153"/>
      <c r="DD688" s="153"/>
      <c r="DE688" s="153"/>
      <c r="DF688" s="153"/>
      <c r="DG688" s="153"/>
      <c r="DH688" s="153"/>
      <c r="DI688" s="153"/>
      <c r="DJ688" s="153"/>
      <c r="DK688" s="153"/>
      <c r="DL688" s="153"/>
      <c r="DM688" s="153"/>
      <c r="DN688" s="153"/>
      <c r="DO688" s="153"/>
      <c r="DP688" s="153"/>
      <c r="DQ688" s="153"/>
      <c r="DR688" s="153"/>
      <c r="DS688" s="153"/>
      <c r="DT688" s="153"/>
      <c r="DU688" s="92"/>
      <c r="DV688" s="92"/>
      <c r="DW688" s="92"/>
      <c r="DX688" s="92"/>
      <c r="DY688" s="92"/>
      <c r="DZ688" s="92"/>
      <c r="EA688" s="92"/>
      <c r="EB688" s="92"/>
    </row>
    <row r="689" spans="1:132" s="1" customFormat="1" ht="10.5" customHeight="1" x14ac:dyDescent="0.2">
      <c r="A689" s="1532"/>
      <c r="B689" s="1633"/>
      <c r="C689" s="1403" t="s">
        <v>557</v>
      </c>
      <c r="D689" s="134" t="s">
        <v>116</v>
      </c>
      <c r="E689" s="51">
        <f t="shared" ref="E689:AB689" si="603">ROUND((AG689-AF689)*$AE689,2)</f>
        <v>0.01</v>
      </c>
      <c r="F689" s="51">
        <f t="shared" si="603"/>
        <v>0.01</v>
      </c>
      <c r="G689" s="51">
        <f t="shared" si="603"/>
        <v>0.01</v>
      </c>
      <c r="H689" s="290">
        <f t="shared" si="603"/>
        <v>0.06</v>
      </c>
      <c r="I689" s="51">
        <f t="shared" si="603"/>
        <v>0.04</v>
      </c>
      <c r="J689" s="51">
        <f t="shared" si="603"/>
        <v>0.01</v>
      </c>
      <c r="K689" s="51">
        <f t="shared" si="603"/>
        <v>0.01</v>
      </c>
      <c r="L689" s="51">
        <f t="shared" si="603"/>
        <v>0.03</v>
      </c>
      <c r="M689" s="51">
        <f t="shared" si="603"/>
        <v>0.06</v>
      </c>
      <c r="N689" s="290">
        <f t="shared" si="603"/>
        <v>0</v>
      </c>
      <c r="O689" s="51">
        <f t="shared" si="603"/>
        <v>0</v>
      </c>
      <c r="P689" s="51">
        <f t="shared" si="603"/>
        <v>0</v>
      </c>
      <c r="Q689" s="51">
        <f t="shared" si="603"/>
        <v>0</v>
      </c>
      <c r="R689" s="51">
        <f t="shared" si="603"/>
        <v>0</v>
      </c>
      <c r="S689" s="51">
        <f t="shared" si="603"/>
        <v>0</v>
      </c>
      <c r="T689" s="51">
        <f t="shared" si="603"/>
        <v>0</v>
      </c>
      <c r="U689" s="51">
        <f t="shared" si="603"/>
        <v>0</v>
      </c>
      <c r="V689" s="51">
        <f t="shared" si="603"/>
        <v>0</v>
      </c>
      <c r="W689" s="51">
        <f t="shared" si="603"/>
        <v>0.05</v>
      </c>
      <c r="X689" s="51">
        <f t="shared" si="603"/>
        <v>0.01</v>
      </c>
      <c r="Y689" s="290">
        <f t="shared" si="603"/>
        <v>0</v>
      </c>
      <c r="Z689" s="51">
        <f t="shared" si="603"/>
        <v>0.05</v>
      </c>
      <c r="AA689" s="51">
        <f t="shared" si="603"/>
        <v>0.06</v>
      </c>
      <c r="AB689" s="52">
        <f t="shared" si="603"/>
        <v>0</v>
      </c>
      <c r="AC689" s="50">
        <f>(BD689-AF689)*AE689</f>
        <v>0.43409999999948923</v>
      </c>
      <c r="AD689" s="53">
        <f>(BD690-AF690)*AE689</f>
        <v>2.3060999999995602</v>
      </c>
      <c r="AE689" s="61">
        <v>3</v>
      </c>
      <c r="AF689" s="1058">
        <v>3656.5761000000002</v>
      </c>
      <c r="AG689" s="1058">
        <v>3656.5783000000001</v>
      </c>
      <c r="AH689" s="1059">
        <v>3656.5805999999998</v>
      </c>
      <c r="AI689" s="1058">
        <v>3656.5828000000001</v>
      </c>
      <c r="AJ689" s="1058">
        <v>3656.6021000000001</v>
      </c>
      <c r="AK689" s="1058">
        <v>3656.6156000000001</v>
      </c>
      <c r="AL689" s="1058">
        <v>3656.6178</v>
      </c>
      <c r="AM689" s="1058">
        <v>3656.6201000000001</v>
      </c>
      <c r="AN689" s="1058">
        <v>3656.6311000000001</v>
      </c>
      <c r="AO689" s="1058">
        <v>3656.6502</v>
      </c>
      <c r="AP689" s="1058">
        <v>3656.6513</v>
      </c>
      <c r="AQ689" s="1058">
        <v>3656.6523999999999</v>
      </c>
      <c r="AR689" s="1058">
        <v>3656.6534999999999</v>
      </c>
      <c r="AS689" s="1058">
        <v>3656.6547</v>
      </c>
      <c r="AT689" s="1058">
        <v>3656.6558</v>
      </c>
      <c r="AU689" s="1058">
        <v>3656.6569</v>
      </c>
      <c r="AV689" s="1058">
        <v>3656.6579999999999</v>
      </c>
      <c r="AW689" s="1058">
        <v>3656.6590000000001</v>
      </c>
      <c r="AX689" s="1058">
        <v>3656.66</v>
      </c>
      <c r="AY689" s="1058">
        <v>3656.6774999999998</v>
      </c>
      <c r="AZ689" s="1058">
        <v>3656.6815999999999</v>
      </c>
      <c r="BA689" s="1058">
        <v>3656.6828999999998</v>
      </c>
      <c r="BB689" s="1058">
        <v>3656.7002000000002</v>
      </c>
      <c r="BC689" s="1058">
        <v>3656.7195000000002</v>
      </c>
      <c r="BD689" s="1058">
        <v>3656.7208000000001</v>
      </c>
      <c r="BE689" s="165"/>
      <c r="BF689" s="165"/>
      <c r="BG689" s="165"/>
      <c r="BH689" s="165"/>
      <c r="BI689" s="165"/>
      <c r="BJ689" s="165"/>
      <c r="BK689" s="165"/>
      <c r="BL689" s="165"/>
      <c r="BM689" s="165"/>
      <c r="BN689" s="165"/>
      <c r="BO689" s="165"/>
      <c r="BP689" s="165"/>
      <c r="BQ689" s="165"/>
      <c r="BR689" s="165"/>
      <c r="BS689" s="165"/>
      <c r="BT689" s="165"/>
      <c r="BU689" s="165"/>
      <c r="BV689" s="165"/>
      <c r="BW689" s="165"/>
      <c r="BX689" s="165"/>
      <c r="BY689" s="165"/>
      <c r="BZ689" s="165"/>
      <c r="CA689" s="165"/>
      <c r="CB689" s="165"/>
      <c r="CC689" s="165"/>
      <c r="CD689" s="165"/>
      <c r="CE689" s="165"/>
      <c r="CF689" s="165"/>
      <c r="CG689" s="165"/>
      <c r="CH689" s="165"/>
      <c r="CI689" s="165"/>
      <c r="CJ689" s="165"/>
      <c r="CK689" s="165"/>
      <c r="CL689" s="165"/>
      <c r="CM689" s="165"/>
      <c r="CN689" s="165"/>
      <c r="CO689" s="165"/>
      <c r="CP689" s="165"/>
      <c r="CQ689" s="165"/>
      <c r="CR689" s="165"/>
      <c r="CS689" s="165"/>
      <c r="CT689" s="165"/>
      <c r="CU689" s="165"/>
      <c r="CV689" s="165"/>
      <c r="CW689" s="165"/>
      <c r="CX689" s="165"/>
      <c r="CY689" s="165"/>
      <c r="CZ689" s="165"/>
      <c r="DA689" s="165"/>
      <c r="DB689" s="165"/>
      <c r="DC689" s="165"/>
      <c r="DD689" s="165"/>
      <c r="DE689" s="165"/>
      <c r="DF689" s="165"/>
      <c r="DG689" s="165"/>
      <c r="DH689" s="165"/>
      <c r="DI689" s="165"/>
      <c r="DJ689" s="165"/>
      <c r="DK689" s="165"/>
      <c r="DL689" s="165"/>
      <c r="DM689" s="165"/>
      <c r="DN689" s="165"/>
      <c r="DO689" s="165"/>
      <c r="DP689" s="165"/>
      <c r="DQ689" s="165"/>
      <c r="DR689" s="165"/>
      <c r="DS689" s="165"/>
      <c r="DT689" s="165"/>
      <c r="DU689" s="165"/>
      <c r="DV689" s="165"/>
      <c r="DW689" s="165"/>
      <c r="DX689" s="165"/>
      <c r="DY689" s="165"/>
      <c r="DZ689" s="165"/>
      <c r="EA689" s="165"/>
      <c r="EB689" s="165"/>
    </row>
    <row r="690" spans="1:132" s="1" customFormat="1" ht="10.5" customHeight="1" x14ac:dyDescent="0.2">
      <c r="A690" s="1532"/>
      <c r="B690" s="1633"/>
      <c r="C690" s="1403" t="s">
        <v>557</v>
      </c>
      <c r="D690" s="134" t="s">
        <v>117</v>
      </c>
      <c r="E690" s="51">
        <f t="shared" ref="E690:AB690" si="604">ROUND((AG690-AF690)*$AE689,2)</f>
        <v>0.1</v>
      </c>
      <c r="F690" s="51">
        <f t="shared" si="604"/>
        <v>0.1</v>
      </c>
      <c r="G690" s="51">
        <f t="shared" si="604"/>
        <v>0.09</v>
      </c>
      <c r="H690" s="290">
        <f t="shared" si="604"/>
        <v>0.09</v>
      </c>
      <c r="I690" s="51">
        <f t="shared" si="604"/>
        <v>0.09</v>
      </c>
      <c r="J690" s="51">
        <f t="shared" si="604"/>
        <v>0.09</v>
      </c>
      <c r="K690" s="51">
        <f t="shared" si="604"/>
        <v>0.09</v>
      </c>
      <c r="L690" s="51">
        <f t="shared" si="604"/>
        <v>0.09</v>
      </c>
      <c r="M690" s="51">
        <f t="shared" si="604"/>
        <v>0.1</v>
      </c>
      <c r="N690" s="290">
        <f t="shared" si="604"/>
        <v>0.1</v>
      </c>
      <c r="O690" s="51">
        <f t="shared" si="604"/>
        <v>0.1</v>
      </c>
      <c r="P690" s="51">
        <f t="shared" si="604"/>
        <v>0.1</v>
      </c>
      <c r="Q690" s="51">
        <f t="shared" si="604"/>
        <v>0.1</v>
      </c>
      <c r="R690" s="51">
        <f t="shared" si="604"/>
        <v>0.1</v>
      </c>
      <c r="S690" s="51">
        <f t="shared" si="604"/>
        <v>0.1</v>
      </c>
      <c r="T690" s="51">
        <f t="shared" si="604"/>
        <v>0.1</v>
      </c>
      <c r="U690" s="51">
        <f t="shared" si="604"/>
        <v>0.1</v>
      </c>
      <c r="V690" s="51">
        <f t="shared" si="604"/>
        <v>0.1</v>
      </c>
      <c r="W690" s="51">
        <f t="shared" si="604"/>
        <v>0.1</v>
      </c>
      <c r="X690" s="51">
        <f t="shared" si="604"/>
        <v>0.1</v>
      </c>
      <c r="Y690" s="290">
        <f t="shared" si="604"/>
        <v>0.09</v>
      </c>
      <c r="Z690" s="51">
        <f t="shared" si="604"/>
        <v>0.09</v>
      </c>
      <c r="AA690" s="51">
        <f t="shared" si="604"/>
        <v>0.09</v>
      </c>
      <c r="AB690" s="52">
        <f t="shared" si="604"/>
        <v>0.09</v>
      </c>
      <c r="AC690" s="50"/>
      <c r="AD690" s="53"/>
      <c r="AE690" s="61"/>
      <c r="AF690" s="1058">
        <v>1557.9933000000001</v>
      </c>
      <c r="AG690" s="1058">
        <v>1558.0251000000001</v>
      </c>
      <c r="AH690" s="1059">
        <v>1558.0568000000001</v>
      </c>
      <c r="AI690" s="1058">
        <v>1558.0884000000001</v>
      </c>
      <c r="AJ690" s="1058">
        <v>1558.12</v>
      </c>
      <c r="AK690" s="1058">
        <v>1558.1514999999999</v>
      </c>
      <c r="AL690" s="1058">
        <v>1558.1829</v>
      </c>
      <c r="AM690" s="1058">
        <v>1558.2144000000001</v>
      </c>
      <c r="AN690" s="1058">
        <v>1558.2460000000001</v>
      </c>
      <c r="AO690" s="1058">
        <v>1558.2781</v>
      </c>
      <c r="AP690" s="1058">
        <v>1558.3112000000001</v>
      </c>
      <c r="AQ690" s="1058">
        <v>1558.3443</v>
      </c>
      <c r="AR690" s="1058">
        <v>1558.3774000000001</v>
      </c>
      <c r="AS690" s="1058">
        <v>1558.4105999999999</v>
      </c>
      <c r="AT690" s="1058">
        <v>1558.4436000000001</v>
      </c>
      <c r="AU690" s="1058">
        <v>1558.4765</v>
      </c>
      <c r="AV690" s="1058">
        <v>1558.509</v>
      </c>
      <c r="AW690" s="1058">
        <v>1558.5409999999999</v>
      </c>
      <c r="AX690" s="1058">
        <v>1558.5730000000001</v>
      </c>
      <c r="AY690" s="1058">
        <v>1558.605</v>
      </c>
      <c r="AZ690" s="1058">
        <v>1558.6369</v>
      </c>
      <c r="BA690" s="1058">
        <v>1558.6682000000001</v>
      </c>
      <c r="BB690" s="1058">
        <v>1558.6994</v>
      </c>
      <c r="BC690" s="1058">
        <v>1558.7308</v>
      </c>
      <c r="BD690" s="1058">
        <v>1558.7619999999999</v>
      </c>
      <c r="BE690" s="165"/>
      <c r="BF690" s="165"/>
      <c r="BG690" s="165"/>
      <c r="BH690" s="165"/>
      <c r="BI690" s="165"/>
      <c r="BJ690" s="165"/>
      <c r="BK690" s="165"/>
      <c r="BL690" s="165"/>
      <c r="BM690" s="165"/>
      <c r="BN690" s="165"/>
      <c r="BO690" s="165"/>
      <c r="BP690" s="165"/>
      <c r="BQ690" s="165"/>
      <c r="BR690" s="165"/>
      <c r="BS690" s="165"/>
      <c r="BT690" s="165"/>
      <c r="BU690" s="165"/>
      <c r="BV690" s="165"/>
      <c r="BW690" s="165"/>
      <c r="BX690" s="165"/>
      <c r="BY690" s="165"/>
      <c r="BZ690" s="165"/>
      <c r="CA690" s="165"/>
      <c r="CB690" s="165"/>
      <c r="CC690" s="165"/>
      <c r="CD690" s="165"/>
      <c r="CE690" s="165"/>
      <c r="CF690" s="165"/>
      <c r="CG690" s="165"/>
      <c r="CH690" s="165"/>
      <c r="CI690" s="165"/>
      <c r="CJ690" s="165"/>
      <c r="CK690" s="165"/>
      <c r="CL690" s="165"/>
      <c r="CM690" s="165"/>
      <c r="CN690" s="165"/>
      <c r="CO690" s="165"/>
      <c r="CP690" s="165"/>
      <c r="CQ690" s="165"/>
      <c r="CR690" s="165"/>
      <c r="CS690" s="165"/>
      <c r="CT690" s="165"/>
      <c r="CU690" s="165"/>
      <c r="CV690" s="165"/>
      <c r="CW690" s="165"/>
      <c r="CX690" s="165"/>
      <c r="CY690" s="165"/>
      <c r="CZ690" s="165"/>
      <c r="DA690" s="165"/>
      <c r="DB690" s="165"/>
      <c r="DC690" s="165"/>
      <c r="DD690" s="165"/>
      <c r="DE690" s="165"/>
      <c r="DF690" s="165"/>
      <c r="DG690" s="165"/>
      <c r="DH690" s="165"/>
      <c r="DI690" s="165"/>
      <c r="DJ690" s="165"/>
      <c r="DK690" s="165"/>
      <c r="DL690" s="165"/>
      <c r="DM690" s="165"/>
      <c r="DN690" s="165"/>
      <c r="DO690" s="165"/>
      <c r="DP690" s="165"/>
      <c r="DQ690" s="165"/>
      <c r="DR690" s="165"/>
      <c r="DS690" s="165"/>
      <c r="DT690" s="165"/>
      <c r="DU690" s="165"/>
      <c r="DV690" s="165"/>
      <c r="DW690" s="165"/>
      <c r="DX690" s="165"/>
      <c r="DY690" s="165"/>
      <c r="DZ690" s="165"/>
      <c r="EA690" s="165"/>
      <c r="EB690" s="165"/>
    </row>
    <row r="691" spans="1:132" s="1" customFormat="1" ht="10.5" customHeight="1" thickBot="1" x14ac:dyDescent="0.25">
      <c r="A691" s="1533"/>
      <c r="B691" s="1637"/>
      <c r="C691" s="274"/>
      <c r="D691" s="239" t="s">
        <v>41</v>
      </c>
      <c r="E691" s="84">
        <f t="shared" ref="E691:AB691" si="605">E690/E689</f>
        <v>10</v>
      </c>
      <c r="F691" s="84">
        <f t="shared" si="605"/>
        <v>10</v>
      </c>
      <c r="G691" s="84">
        <f t="shared" si="605"/>
        <v>9</v>
      </c>
      <c r="H691" s="298">
        <f t="shared" si="605"/>
        <v>1.5</v>
      </c>
      <c r="I691" s="84">
        <f t="shared" si="605"/>
        <v>2.25</v>
      </c>
      <c r="J691" s="84">
        <f t="shared" si="605"/>
        <v>9</v>
      </c>
      <c r="K691" s="84">
        <f t="shared" si="605"/>
        <v>9</v>
      </c>
      <c r="L691" s="84">
        <f t="shared" si="605"/>
        <v>3</v>
      </c>
      <c r="M691" s="84">
        <f t="shared" si="605"/>
        <v>1.6666666666666667</v>
      </c>
      <c r="N691" s="298" t="e">
        <f t="shared" si="605"/>
        <v>#DIV/0!</v>
      </c>
      <c r="O691" s="84" t="e">
        <f t="shared" si="605"/>
        <v>#DIV/0!</v>
      </c>
      <c r="P691" s="84" t="e">
        <f t="shared" si="605"/>
        <v>#DIV/0!</v>
      </c>
      <c r="Q691" s="84" t="e">
        <f t="shared" si="605"/>
        <v>#DIV/0!</v>
      </c>
      <c r="R691" s="84" t="e">
        <f t="shared" si="605"/>
        <v>#DIV/0!</v>
      </c>
      <c r="S691" s="84" t="e">
        <f t="shared" si="605"/>
        <v>#DIV/0!</v>
      </c>
      <c r="T691" s="84" t="e">
        <f t="shared" si="605"/>
        <v>#DIV/0!</v>
      </c>
      <c r="U691" s="84" t="e">
        <f t="shared" si="605"/>
        <v>#DIV/0!</v>
      </c>
      <c r="V691" s="84" t="e">
        <f t="shared" si="605"/>
        <v>#DIV/0!</v>
      </c>
      <c r="W691" s="84">
        <f t="shared" si="605"/>
        <v>2</v>
      </c>
      <c r="X691" s="84">
        <f t="shared" si="605"/>
        <v>10</v>
      </c>
      <c r="Y691" s="298" t="e">
        <f t="shared" si="605"/>
        <v>#DIV/0!</v>
      </c>
      <c r="Z691" s="84">
        <f t="shared" si="605"/>
        <v>1.7999999999999998</v>
      </c>
      <c r="AA691" s="84">
        <f t="shared" si="605"/>
        <v>1.5</v>
      </c>
      <c r="AB691" s="85" t="e">
        <f t="shared" si="605"/>
        <v>#DIV/0!</v>
      </c>
      <c r="AC691" s="50"/>
      <c r="AD691" s="53"/>
      <c r="AE691" s="61"/>
      <c r="AF691" s="260"/>
      <c r="AG691" s="260"/>
      <c r="AH691" s="260"/>
      <c r="AI691" s="260"/>
      <c r="AJ691" s="260"/>
      <c r="AK691" s="260"/>
      <c r="AL691" s="260"/>
      <c r="AM691" s="260"/>
      <c r="AN691" s="260"/>
      <c r="AO691" s="260"/>
      <c r="AP691" s="260"/>
      <c r="AQ691" s="260"/>
      <c r="AR691" s="260"/>
      <c r="AS691" s="260"/>
      <c r="AT691" s="260"/>
      <c r="AU691" s="260"/>
      <c r="AV691" s="260"/>
      <c r="AW691" s="260"/>
      <c r="AX691" s="260"/>
      <c r="AY691" s="260"/>
      <c r="AZ691" s="260"/>
      <c r="BA691" s="260"/>
      <c r="BB691" s="260"/>
      <c r="BC691" s="260"/>
      <c r="BD691" s="260"/>
      <c r="BE691" s="165"/>
      <c r="BF691" s="165"/>
      <c r="BG691" s="165"/>
      <c r="BH691" s="165"/>
      <c r="BI691" s="165"/>
      <c r="BJ691" s="165"/>
      <c r="BK691" s="165"/>
      <c r="BL691" s="165"/>
      <c r="BM691" s="165"/>
      <c r="BN691" s="165"/>
      <c r="BO691" s="165"/>
      <c r="BP691" s="165"/>
      <c r="BQ691" s="165"/>
      <c r="BR691" s="165"/>
      <c r="BS691" s="165"/>
      <c r="BT691" s="165"/>
      <c r="BU691" s="165"/>
      <c r="BV691" s="165"/>
      <c r="BW691" s="165"/>
      <c r="BX691" s="165"/>
      <c r="BY691" s="165"/>
      <c r="BZ691" s="165"/>
      <c r="CA691" s="165"/>
      <c r="CB691" s="165"/>
      <c r="CC691" s="165"/>
      <c r="CD691" s="165"/>
      <c r="CE691" s="165"/>
      <c r="CF691" s="165"/>
      <c r="CG691" s="165"/>
      <c r="CH691" s="165"/>
      <c r="CI691" s="165"/>
      <c r="CJ691" s="165"/>
      <c r="CK691" s="165"/>
      <c r="CL691" s="165"/>
      <c r="CM691" s="165"/>
      <c r="CN691" s="165"/>
      <c r="CO691" s="165"/>
      <c r="CP691" s="165"/>
      <c r="CQ691" s="165"/>
      <c r="CR691" s="165"/>
      <c r="CS691" s="165"/>
      <c r="CT691" s="165"/>
      <c r="CU691" s="165"/>
      <c r="CV691" s="165"/>
      <c r="CW691" s="165"/>
      <c r="CX691" s="165"/>
      <c r="CY691" s="165"/>
      <c r="CZ691" s="165"/>
      <c r="DA691" s="165"/>
      <c r="DB691" s="165"/>
      <c r="DC691" s="165"/>
      <c r="DD691" s="165"/>
      <c r="DE691" s="165"/>
      <c r="DF691" s="165"/>
      <c r="DG691" s="165"/>
      <c r="DH691" s="165"/>
      <c r="DI691" s="165"/>
      <c r="DJ691" s="165"/>
      <c r="DK691" s="165"/>
      <c r="DL691" s="165"/>
      <c r="DM691" s="165"/>
      <c r="DN691" s="165"/>
      <c r="DO691" s="165"/>
      <c r="DP691" s="165"/>
      <c r="DQ691" s="165"/>
      <c r="DR691" s="165"/>
      <c r="DS691" s="165"/>
      <c r="DT691" s="165"/>
      <c r="DU691" s="165"/>
      <c r="DV691" s="165"/>
      <c r="DW691" s="165"/>
      <c r="DX691" s="165"/>
      <c r="DY691" s="165"/>
      <c r="DZ691" s="165"/>
      <c r="EA691" s="165"/>
      <c r="EB691" s="165"/>
    </row>
    <row r="692" spans="1:132" s="1" customFormat="1" ht="10.5" customHeight="1" x14ac:dyDescent="0.2">
      <c r="A692" s="1531" t="s">
        <v>4</v>
      </c>
      <c r="B692" s="1636" t="s">
        <v>1061</v>
      </c>
      <c r="C692" s="1119"/>
      <c r="D692" s="1203"/>
      <c r="E692" s="82"/>
      <c r="F692" s="79"/>
      <c r="G692" s="79"/>
      <c r="H692" s="296"/>
      <c r="I692" s="79"/>
      <c r="J692" s="79"/>
      <c r="K692" s="79"/>
      <c r="L692" s="79"/>
      <c r="M692" s="79"/>
      <c r="N692" s="296"/>
      <c r="O692" s="79"/>
      <c r="P692" s="79"/>
      <c r="Q692" s="79"/>
      <c r="R692" s="79"/>
      <c r="S692" s="79"/>
      <c r="T692" s="79"/>
      <c r="U692" s="79"/>
      <c r="V692" s="79"/>
      <c r="W692" s="79"/>
      <c r="X692" s="79"/>
      <c r="Y692" s="296"/>
      <c r="Z692" s="79"/>
      <c r="AA692" s="79"/>
      <c r="AB692" s="80"/>
      <c r="AC692" s="50"/>
      <c r="AD692" s="53"/>
      <c r="AE692" s="61"/>
      <c r="AF692" s="260"/>
      <c r="AG692" s="260"/>
      <c r="AH692" s="260"/>
      <c r="AI692" s="260"/>
      <c r="AJ692" s="260"/>
      <c r="AK692" s="260"/>
      <c r="AL692" s="260"/>
      <c r="AM692" s="260"/>
      <c r="AN692" s="260"/>
      <c r="AO692" s="260"/>
      <c r="AP692" s="260"/>
      <c r="AQ692" s="260"/>
      <c r="AR692" s="260"/>
      <c r="AS692" s="260"/>
      <c r="AT692" s="260"/>
      <c r="AU692" s="260"/>
      <c r="AV692" s="260"/>
      <c r="AW692" s="260"/>
      <c r="AX692" s="260"/>
      <c r="AY692" s="260"/>
      <c r="AZ692" s="260"/>
      <c r="BA692" s="260"/>
      <c r="BB692" s="260"/>
      <c r="BC692" s="260"/>
      <c r="BD692" s="260"/>
    </row>
    <row r="693" spans="1:132" s="1" customFormat="1" ht="10.5" customHeight="1" x14ac:dyDescent="0.2">
      <c r="A693" s="1532"/>
      <c r="B693" s="1633"/>
      <c r="C693" s="1493"/>
      <c r="D693" s="134" t="s">
        <v>33</v>
      </c>
      <c r="E693" s="93" t="s">
        <v>124</v>
      </c>
      <c r="F693" s="88"/>
      <c r="G693" s="88"/>
      <c r="H693" s="301"/>
      <c r="I693" s="88"/>
      <c r="J693" s="88"/>
      <c r="K693" s="88"/>
      <c r="L693" s="88"/>
      <c r="M693" s="88"/>
      <c r="N693" s="301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301"/>
      <c r="Z693" s="88"/>
      <c r="AA693" s="88"/>
      <c r="AB693" s="89"/>
      <c r="AC693" s="149"/>
      <c r="AD693" s="93"/>
      <c r="AE693" s="61"/>
      <c r="AF693" s="260"/>
      <c r="AG693" s="260"/>
      <c r="AH693" s="260"/>
      <c r="AI693" s="260"/>
      <c r="AJ693" s="260"/>
      <c r="AK693" s="260"/>
      <c r="AL693" s="260"/>
      <c r="AM693" s="260"/>
      <c r="AN693" s="260"/>
      <c r="AO693" s="260"/>
      <c r="AP693" s="260"/>
      <c r="AQ693" s="260"/>
      <c r="AR693" s="260"/>
      <c r="AS693" s="260"/>
      <c r="AT693" s="260"/>
      <c r="AU693" s="260"/>
      <c r="AV693" s="260"/>
      <c r="AW693" s="260"/>
      <c r="AX693" s="260"/>
      <c r="AY693" s="260"/>
      <c r="AZ693" s="260"/>
      <c r="BA693" s="260"/>
      <c r="BB693" s="260"/>
      <c r="BC693" s="260"/>
      <c r="BD693" s="260"/>
    </row>
    <row r="694" spans="1:132" s="1" customFormat="1" ht="10.5" customHeight="1" x14ac:dyDescent="0.2">
      <c r="A694" s="1532"/>
      <c r="B694" s="1633"/>
      <c r="C694" s="1493" t="s">
        <v>127</v>
      </c>
      <c r="D694" s="134" t="s">
        <v>116</v>
      </c>
      <c r="E694" s="1506">
        <f>(AG694-AF694)*$AE694</f>
        <v>0</v>
      </c>
      <c r="F694" s="1506">
        <f t="shared" ref="F694:AB694" si="606">(AH694-AG694)*$AE694</f>
        <v>0</v>
      </c>
      <c r="G694" s="1506">
        <f t="shared" si="606"/>
        <v>0</v>
      </c>
      <c r="H694" s="294">
        <f t="shared" si="606"/>
        <v>0</v>
      </c>
      <c r="I694" s="1506">
        <f t="shared" si="606"/>
        <v>0</v>
      </c>
      <c r="J694" s="1506">
        <f t="shared" si="606"/>
        <v>0</v>
      </c>
      <c r="K694" s="1506">
        <f t="shared" si="606"/>
        <v>0</v>
      </c>
      <c r="L694" s="1506">
        <f t="shared" si="606"/>
        <v>0</v>
      </c>
      <c r="M694" s="1506">
        <f t="shared" si="606"/>
        <v>0</v>
      </c>
      <c r="N694" s="294">
        <f t="shared" si="606"/>
        <v>0</v>
      </c>
      <c r="O694" s="1506">
        <f t="shared" si="606"/>
        <v>0</v>
      </c>
      <c r="P694" s="1506">
        <f t="shared" si="606"/>
        <v>0</v>
      </c>
      <c r="Q694" s="1506">
        <f t="shared" si="606"/>
        <v>0</v>
      </c>
      <c r="R694" s="1506">
        <f t="shared" si="606"/>
        <v>0</v>
      </c>
      <c r="S694" s="1506">
        <f t="shared" si="606"/>
        <v>0</v>
      </c>
      <c r="T694" s="1506">
        <f t="shared" si="606"/>
        <v>0</v>
      </c>
      <c r="U694" s="1506">
        <f t="shared" si="606"/>
        <v>0</v>
      </c>
      <c r="V694" s="64">
        <f t="shared" si="606"/>
        <v>0</v>
      </c>
      <c r="W694" s="1506">
        <f t="shared" si="606"/>
        <v>0</v>
      </c>
      <c r="X694" s="1506">
        <f t="shared" si="606"/>
        <v>0</v>
      </c>
      <c r="Y694" s="294">
        <f t="shared" si="606"/>
        <v>0</v>
      </c>
      <c r="Z694" s="1506">
        <f t="shared" si="606"/>
        <v>0</v>
      </c>
      <c r="AA694" s="1506">
        <f t="shared" si="606"/>
        <v>0</v>
      </c>
      <c r="AB694" s="1507">
        <f t="shared" si="606"/>
        <v>0</v>
      </c>
      <c r="AC694" s="50"/>
      <c r="AD694" s="53"/>
      <c r="AE694" s="61">
        <v>2</v>
      </c>
      <c r="AF694" s="260"/>
      <c r="AG694" s="260"/>
      <c r="AH694" s="260"/>
      <c r="AI694" s="260"/>
      <c r="AJ694" s="260"/>
      <c r="AK694" s="260"/>
      <c r="AL694" s="260"/>
      <c r="AM694" s="260"/>
      <c r="AN694" s="260"/>
      <c r="AO694" s="260"/>
      <c r="AP694" s="260"/>
      <c r="AQ694" s="260"/>
      <c r="AR694" s="260"/>
      <c r="AS694" s="260"/>
      <c r="AT694" s="260"/>
      <c r="AU694" s="260"/>
      <c r="AV694" s="260"/>
      <c r="AW694" s="260"/>
      <c r="AX694" s="260"/>
      <c r="AY694" s="260"/>
      <c r="AZ694" s="260"/>
      <c r="BA694" s="260"/>
      <c r="BB694" s="260"/>
      <c r="BC694" s="260"/>
      <c r="BD694" s="260"/>
    </row>
    <row r="695" spans="1:132" s="1" customFormat="1" ht="10.5" customHeight="1" x14ac:dyDescent="0.2">
      <c r="A695" s="1532"/>
      <c r="B695" s="1633"/>
      <c r="C695" s="1493" t="s">
        <v>127</v>
      </c>
      <c r="D695" s="134" t="s">
        <v>117</v>
      </c>
      <c r="E695" s="1506">
        <f>(AG695-AF695)*$AE694</f>
        <v>0</v>
      </c>
      <c r="F695" s="1506">
        <f t="shared" ref="F695:AB695" si="607">(AH695-AG695)*$AE694</f>
        <v>0</v>
      </c>
      <c r="G695" s="1506">
        <f t="shared" si="607"/>
        <v>0</v>
      </c>
      <c r="H695" s="294">
        <f t="shared" si="607"/>
        <v>0</v>
      </c>
      <c r="I695" s="1506">
        <f t="shared" si="607"/>
        <v>0</v>
      </c>
      <c r="J695" s="1506">
        <f t="shared" si="607"/>
        <v>0</v>
      </c>
      <c r="K695" s="1506">
        <f t="shared" si="607"/>
        <v>0</v>
      </c>
      <c r="L695" s="1506">
        <f t="shared" si="607"/>
        <v>0</v>
      </c>
      <c r="M695" s="1506">
        <f t="shared" si="607"/>
        <v>0</v>
      </c>
      <c r="N695" s="294">
        <f t="shared" si="607"/>
        <v>0</v>
      </c>
      <c r="O695" s="1506">
        <f t="shared" si="607"/>
        <v>0</v>
      </c>
      <c r="P695" s="1506">
        <f t="shared" si="607"/>
        <v>0</v>
      </c>
      <c r="Q695" s="1506">
        <f t="shared" si="607"/>
        <v>0</v>
      </c>
      <c r="R695" s="1506">
        <f t="shared" si="607"/>
        <v>0</v>
      </c>
      <c r="S695" s="1506">
        <f t="shared" si="607"/>
        <v>0</v>
      </c>
      <c r="T695" s="1506">
        <f t="shared" si="607"/>
        <v>0</v>
      </c>
      <c r="U695" s="1506">
        <f t="shared" si="607"/>
        <v>0</v>
      </c>
      <c r="V695" s="64">
        <f t="shared" si="607"/>
        <v>0</v>
      </c>
      <c r="W695" s="1506">
        <f t="shared" si="607"/>
        <v>0</v>
      </c>
      <c r="X695" s="1506">
        <f t="shared" si="607"/>
        <v>0</v>
      </c>
      <c r="Y695" s="294">
        <f t="shared" si="607"/>
        <v>0</v>
      </c>
      <c r="Z695" s="1506">
        <f t="shared" si="607"/>
        <v>0</v>
      </c>
      <c r="AA695" s="1506">
        <f t="shared" si="607"/>
        <v>0</v>
      </c>
      <c r="AB695" s="1507">
        <f t="shared" si="607"/>
        <v>0</v>
      </c>
      <c r="AC695" s="50"/>
      <c r="AD695" s="53"/>
      <c r="AE695" s="61"/>
      <c r="AF695" s="260"/>
      <c r="AG695" s="260"/>
      <c r="AH695" s="260"/>
      <c r="AI695" s="260"/>
      <c r="AJ695" s="260"/>
      <c r="AK695" s="260"/>
      <c r="AL695" s="260"/>
      <c r="AM695" s="260"/>
      <c r="AN695" s="260"/>
      <c r="AO695" s="260"/>
      <c r="AP695" s="260"/>
      <c r="AQ695" s="260"/>
      <c r="AR695" s="260"/>
      <c r="AS695" s="260"/>
      <c r="AT695" s="260"/>
      <c r="AU695" s="260"/>
      <c r="AV695" s="260"/>
      <c r="AW695" s="260"/>
      <c r="AX695" s="260"/>
      <c r="AY695" s="260"/>
      <c r="AZ695" s="260"/>
      <c r="BA695" s="260"/>
      <c r="BB695" s="260"/>
      <c r="BC695" s="260"/>
      <c r="BD695" s="260"/>
    </row>
    <row r="696" spans="1:132" s="1" customFormat="1" ht="10.5" customHeight="1" thickBot="1" x14ac:dyDescent="0.25">
      <c r="A696" s="1533"/>
      <c r="B696" s="1637"/>
      <c r="C696" s="274"/>
      <c r="D696" s="239" t="s">
        <v>41</v>
      </c>
      <c r="E696" s="144"/>
      <c r="F696" s="144"/>
      <c r="G696" s="144"/>
      <c r="H696" s="311"/>
      <c r="I696" s="144"/>
      <c r="J696" s="144"/>
      <c r="K696" s="144"/>
      <c r="L696" s="144"/>
      <c r="M696" s="144"/>
      <c r="N696" s="311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311"/>
      <c r="Z696" s="144"/>
      <c r="AA696" s="144"/>
      <c r="AB696" s="145"/>
      <c r="AC696" s="50"/>
      <c r="AD696" s="53"/>
      <c r="AE696" s="61"/>
      <c r="AF696" s="260"/>
      <c r="AG696" s="260"/>
      <c r="AH696" s="260"/>
      <c r="AI696" s="260"/>
      <c r="AJ696" s="260"/>
      <c r="AK696" s="260"/>
      <c r="AL696" s="260"/>
      <c r="AM696" s="260"/>
      <c r="AN696" s="260"/>
      <c r="AO696" s="260"/>
      <c r="AP696" s="260"/>
      <c r="AQ696" s="260"/>
      <c r="AR696" s="260"/>
      <c r="AS696" s="260"/>
      <c r="AT696" s="260"/>
      <c r="AU696" s="260"/>
      <c r="AV696" s="260"/>
      <c r="AW696" s="260"/>
      <c r="AX696" s="260"/>
      <c r="AY696" s="260"/>
      <c r="AZ696" s="260"/>
      <c r="BA696" s="260"/>
      <c r="BB696" s="260"/>
      <c r="BC696" s="260"/>
      <c r="BD696" s="260"/>
    </row>
    <row r="697" spans="1:132" s="1" customFormat="1" ht="10.5" customHeight="1" x14ac:dyDescent="0.2">
      <c r="A697" s="1531" t="s">
        <v>6</v>
      </c>
      <c r="B697" s="1636" t="s">
        <v>649</v>
      </c>
      <c r="C697" s="1119"/>
      <c r="D697" s="1203"/>
      <c r="E697" s="79"/>
      <c r="F697" s="79"/>
      <c r="G697" s="79"/>
      <c r="H697" s="296"/>
      <c r="I697" s="79"/>
      <c r="J697" s="79"/>
      <c r="K697" s="79"/>
      <c r="L697" s="79"/>
      <c r="M697" s="79"/>
      <c r="N697" s="296"/>
      <c r="O697" s="79"/>
      <c r="P697" s="79"/>
      <c r="Q697" s="79"/>
      <c r="R697" s="79"/>
      <c r="S697" s="79"/>
      <c r="T697" s="79"/>
      <c r="U697" s="79"/>
      <c r="V697" s="79"/>
      <c r="W697" s="79"/>
      <c r="X697" s="79"/>
      <c r="Y697" s="296"/>
      <c r="Z697" s="79"/>
      <c r="AA697" s="79"/>
      <c r="AB697" s="80"/>
      <c r="AC697" s="50" t="s">
        <v>115</v>
      </c>
      <c r="AD697" s="53">
        <f>AD699/AC699</f>
        <v>1.1479357798172913</v>
      </c>
      <c r="AE697" s="61"/>
      <c r="AF697" s="259"/>
      <c r="AG697" s="264"/>
      <c r="AH697" s="264"/>
      <c r="AI697" s="264"/>
      <c r="AJ697" s="264"/>
      <c r="AK697" s="264"/>
      <c r="AL697" s="264"/>
      <c r="AM697" s="264"/>
      <c r="AN697" s="264"/>
      <c r="AO697" s="264"/>
      <c r="AP697" s="264"/>
      <c r="AQ697" s="264"/>
      <c r="AR697" s="264"/>
      <c r="AS697" s="264"/>
      <c r="AT697" s="264"/>
      <c r="AU697" s="264"/>
      <c r="AV697" s="264"/>
      <c r="AW697" s="264"/>
      <c r="AX697" s="264"/>
      <c r="AY697" s="264"/>
      <c r="AZ697" s="264"/>
      <c r="BA697" s="264"/>
      <c r="BB697" s="264"/>
      <c r="BC697" s="264"/>
      <c r="BD697" s="264"/>
      <c r="BE697" s="165"/>
      <c r="BF697" s="165"/>
      <c r="BG697" s="165"/>
      <c r="BH697" s="165"/>
      <c r="BI697" s="165"/>
      <c r="BJ697" s="165"/>
      <c r="BK697" s="165"/>
      <c r="BL697" s="165"/>
      <c r="BM697" s="165"/>
      <c r="BN697" s="165"/>
      <c r="BO697" s="165"/>
      <c r="BP697" s="165"/>
      <c r="BQ697" s="165"/>
      <c r="BR697" s="165"/>
      <c r="BS697" s="165"/>
      <c r="BT697" s="165"/>
      <c r="BU697" s="165"/>
      <c r="BV697" s="165"/>
      <c r="BW697" s="165"/>
      <c r="BX697" s="165"/>
      <c r="BY697" s="165"/>
      <c r="BZ697" s="165"/>
      <c r="CA697" s="165"/>
      <c r="CB697" s="165"/>
      <c r="CC697" s="165"/>
      <c r="CD697" s="165"/>
      <c r="CE697" s="165"/>
      <c r="CF697" s="165"/>
      <c r="CG697" s="165"/>
      <c r="CH697" s="165"/>
      <c r="CI697" s="165"/>
      <c r="CJ697" s="165"/>
      <c r="CK697" s="165"/>
      <c r="CL697" s="165"/>
      <c r="CM697" s="165"/>
      <c r="CN697" s="165"/>
      <c r="CO697" s="165"/>
      <c r="CP697" s="165"/>
      <c r="CQ697" s="165"/>
      <c r="CR697" s="165"/>
      <c r="CS697" s="165"/>
      <c r="CT697" s="165"/>
      <c r="CU697" s="165"/>
      <c r="CV697" s="165"/>
      <c r="CW697" s="165"/>
      <c r="CX697" s="165"/>
      <c r="CY697" s="165"/>
      <c r="CZ697" s="165"/>
      <c r="DA697" s="165"/>
      <c r="DB697" s="165"/>
      <c r="DC697" s="165"/>
      <c r="DD697" s="165"/>
      <c r="DE697" s="165"/>
      <c r="DF697" s="165"/>
      <c r="DG697" s="165"/>
      <c r="DH697" s="165"/>
      <c r="DI697" s="165"/>
      <c r="DJ697" s="165"/>
      <c r="DK697" s="165"/>
      <c r="DL697" s="165"/>
      <c r="DM697" s="165"/>
      <c r="DN697" s="165"/>
      <c r="DO697" s="165"/>
      <c r="DP697" s="165"/>
      <c r="DQ697" s="165"/>
      <c r="DR697" s="165"/>
      <c r="DS697" s="165"/>
      <c r="DT697" s="165"/>
      <c r="DU697" s="165"/>
      <c r="DV697" s="165"/>
      <c r="DW697" s="165"/>
      <c r="DX697" s="165"/>
      <c r="DY697" s="165"/>
      <c r="DZ697" s="165"/>
      <c r="EA697" s="165"/>
      <c r="EB697" s="165"/>
    </row>
    <row r="698" spans="1:132" s="3" customFormat="1" ht="10.5" customHeight="1" x14ac:dyDescent="0.2">
      <c r="A698" s="1532"/>
      <c r="B698" s="1633"/>
      <c r="C698" s="1403" t="s">
        <v>129</v>
      </c>
      <c r="D698" s="134" t="s">
        <v>33</v>
      </c>
      <c r="E698" s="107">
        <f>ROUND(SQRT(E699^2+E700^2)*1000/(1.73*E$680),0)</f>
        <v>3</v>
      </c>
      <c r="F698" s="107">
        <f t="shared" ref="F698:AB698" si="608">ROUND(SQRT(F699^2+F700^2)*1000/(1.73*F$680),0)</f>
        <v>3</v>
      </c>
      <c r="G698" s="107">
        <f t="shared" si="608"/>
        <v>2</v>
      </c>
      <c r="H698" s="305">
        <f>ROUND(SQRT(H699^2+H700^2)*1000/(1.73*H$680),0)</f>
        <v>2</v>
      </c>
      <c r="I698" s="107">
        <f t="shared" si="608"/>
        <v>2</v>
      </c>
      <c r="J698" s="107">
        <f t="shared" si="608"/>
        <v>2</v>
      </c>
      <c r="K698" s="107">
        <f t="shared" si="608"/>
        <v>2</v>
      </c>
      <c r="L698" s="107">
        <f t="shared" si="608"/>
        <v>2</v>
      </c>
      <c r="M698" s="107">
        <f t="shared" si="608"/>
        <v>2</v>
      </c>
      <c r="N698" s="305">
        <f t="shared" si="608"/>
        <v>2</v>
      </c>
      <c r="O698" s="107">
        <f t="shared" si="608"/>
        <v>3</v>
      </c>
      <c r="P698" s="107">
        <f t="shared" si="608"/>
        <v>3</v>
      </c>
      <c r="Q698" s="107">
        <f t="shared" si="608"/>
        <v>2</v>
      </c>
      <c r="R698" s="107">
        <f t="shared" si="608"/>
        <v>3</v>
      </c>
      <c r="S698" s="107">
        <f t="shared" si="608"/>
        <v>3</v>
      </c>
      <c r="T698" s="107">
        <f t="shared" si="608"/>
        <v>2</v>
      </c>
      <c r="U698" s="107">
        <f t="shared" si="608"/>
        <v>2</v>
      </c>
      <c r="V698" s="107">
        <f t="shared" si="608"/>
        <v>2</v>
      </c>
      <c r="W698" s="107">
        <f t="shared" si="608"/>
        <v>2</v>
      </c>
      <c r="X698" s="107">
        <f t="shared" si="608"/>
        <v>2</v>
      </c>
      <c r="Y698" s="305">
        <f t="shared" si="608"/>
        <v>3</v>
      </c>
      <c r="Z698" s="107">
        <f t="shared" si="608"/>
        <v>3</v>
      </c>
      <c r="AA698" s="107">
        <f t="shared" si="608"/>
        <v>4</v>
      </c>
      <c r="AB698" s="108">
        <f t="shared" si="608"/>
        <v>3</v>
      </c>
      <c r="AC698" s="750"/>
      <c r="AD698" s="751"/>
      <c r="AE698" s="752"/>
      <c r="AF698" s="264"/>
      <c r="AG698" s="264"/>
      <c r="AH698" s="264"/>
      <c r="AI698" s="264"/>
      <c r="AJ698" s="264"/>
      <c r="AK698" s="264"/>
      <c r="AL698" s="264"/>
      <c r="AM698" s="264"/>
      <c r="AN698" s="264"/>
      <c r="AO698" s="264"/>
      <c r="AP698" s="264"/>
      <c r="AQ698" s="264"/>
      <c r="AR698" s="264"/>
      <c r="AS698" s="264"/>
      <c r="AT698" s="264"/>
      <c r="AU698" s="264"/>
      <c r="AV698" s="264"/>
      <c r="AW698" s="264"/>
      <c r="AX698" s="264"/>
      <c r="AY698" s="264"/>
      <c r="AZ698" s="264"/>
      <c r="BA698" s="264"/>
      <c r="BB698" s="264"/>
      <c r="BC698" s="264"/>
      <c r="BD698" s="264"/>
      <c r="BE698" s="153"/>
      <c r="BF698" s="153"/>
      <c r="BG698" s="153"/>
      <c r="BH698" s="153"/>
      <c r="BI698" s="153"/>
      <c r="BJ698" s="153"/>
      <c r="BK698" s="153"/>
      <c r="BL698" s="153"/>
      <c r="BM698" s="153"/>
      <c r="BN698" s="153"/>
      <c r="BO698" s="153"/>
      <c r="BP698" s="153"/>
      <c r="BQ698" s="153"/>
      <c r="BR698" s="153"/>
      <c r="BS698" s="153"/>
      <c r="BT698" s="153"/>
      <c r="BU698" s="153"/>
      <c r="BV698" s="153"/>
      <c r="BW698" s="153"/>
      <c r="BX698" s="153"/>
      <c r="BY698" s="153"/>
      <c r="BZ698" s="153"/>
      <c r="CA698" s="153"/>
      <c r="CB698" s="153"/>
      <c r="CC698" s="153"/>
      <c r="CD698" s="153"/>
      <c r="CE698" s="153"/>
      <c r="CF698" s="153"/>
      <c r="CG698" s="153"/>
      <c r="CH698" s="153"/>
      <c r="CI698" s="153"/>
      <c r="CJ698" s="153"/>
      <c r="CK698" s="153"/>
      <c r="CL698" s="153"/>
      <c r="CM698" s="153"/>
      <c r="CN698" s="153"/>
      <c r="CO698" s="153"/>
      <c r="CP698" s="153"/>
      <c r="CQ698" s="153"/>
      <c r="CR698" s="153"/>
      <c r="CS698" s="153"/>
      <c r="CT698" s="153"/>
      <c r="CU698" s="153"/>
      <c r="CV698" s="153"/>
      <c r="CW698" s="153"/>
      <c r="CX698" s="153"/>
      <c r="CY698" s="153"/>
      <c r="CZ698" s="153"/>
      <c r="DA698" s="153"/>
      <c r="DB698" s="153"/>
      <c r="DC698" s="153"/>
      <c r="DD698" s="153"/>
      <c r="DE698" s="153"/>
      <c r="DF698" s="153"/>
      <c r="DG698" s="153"/>
      <c r="DH698" s="153"/>
      <c r="DI698" s="153"/>
      <c r="DJ698" s="153"/>
      <c r="DK698" s="153"/>
      <c r="DL698" s="153"/>
      <c r="DM698" s="153"/>
      <c r="DN698" s="153"/>
      <c r="DO698" s="153"/>
      <c r="DP698" s="153"/>
      <c r="DQ698" s="153"/>
      <c r="DR698" s="153"/>
      <c r="DS698" s="153"/>
      <c r="DT698" s="153"/>
      <c r="DU698" s="92"/>
      <c r="DV698" s="92"/>
      <c r="DW698" s="92"/>
      <c r="DX698" s="92"/>
      <c r="DY698" s="92"/>
      <c r="DZ698" s="92"/>
      <c r="EA698" s="92"/>
      <c r="EB698" s="92"/>
    </row>
    <row r="699" spans="1:132" s="1" customFormat="1" ht="10.5" customHeight="1" x14ac:dyDescent="0.2">
      <c r="A699" s="1532"/>
      <c r="B699" s="1633"/>
      <c r="C699" s="1403" t="s">
        <v>557</v>
      </c>
      <c r="D699" s="134" t="s">
        <v>116</v>
      </c>
      <c r="E699" s="51">
        <f t="shared" ref="E699:AB699" si="609">ROUND((AG699-AF699)*$AE699,2)</f>
        <v>0.03</v>
      </c>
      <c r="F699" s="51">
        <f t="shared" si="609"/>
        <v>0.03</v>
      </c>
      <c r="G699" s="51">
        <f t="shared" si="609"/>
        <v>0.02</v>
      </c>
      <c r="H699" s="290">
        <f t="shared" si="609"/>
        <v>0.02</v>
      </c>
      <c r="I699" s="51">
        <f t="shared" si="609"/>
        <v>0.02</v>
      </c>
      <c r="J699" s="51">
        <f t="shared" si="609"/>
        <v>0.02</v>
      </c>
      <c r="K699" s="51">
        <f t="shared" si="609"/>
        <v>0.02</v>
      </c>
      <c r="L699" s="51">
        <f t="shared" si="609"/>
        <v>0.03</v>
      </c>
      <c r="M699" s="51">
        <f t="shared" si="609"/>
        <v>0.03</v>
      </c>
      <c r="N699" s="290">
        <f t="shared" si="609"/>
        <v>0.03</v>
      </c>
      <c r="O699" s="51">
        <f t="shared" si="609"/>
        <v>0.04</v>
      </c>
      <c r="P699" s="51">
        <f t="shared" si="609"/>
        <v>0.03</v>
      </c>
      <c r="Q699" s="51">
        <f t="shared" si="609"/>
        <v>0.02</v>
      </c>
      <c r="R699" s="51">
        <f t="shared" si="609"/>
        <v>0.03</v>
      </c>
      <c r="S699" s="51">
        <f t="shared" si="609"/>
        <v>0.03</v>
      </c>
      <c r="T699" s="51">
        <f t="shared" si="609"/>
        <v>0.02</v>
      </c>
      <c r="U699" s="51">
        <f t="shared" si="609"/>
        <v>0.02</v>
      </c>
      <c r="V699" s="51">
        <f t="shared" si="609"/>
        <v>0.02</v>
      </c>
      <c r="W699" s="51">
        <f t="shared" si="609"/>
        <v>0.02</v>
      </c>
      <c r="X699" s="51">
        <f t="shared" si="609"/>
        <v>0.03</v>
      </c>
      <c r="Y699" s="290">
        <f t="shared" si="609"/>
        <v>0.04</v>
      </c>
      <c r="Z699" s="51">
        <f t="shared" si="609"/>
        <v>0.05</v>
      </c>
      <c r="AA699" s="51">
        <f t="shared" si="609"/>
        <v>0.05</v>
      </c>
      <c r="AB699" s="52">
        <f t="shared" si="609"/>
        <v>0.04</v>
      </c>
      <c r="AC699" s="50">
        <f>(BD699-AF699)*AE699</f>
        <v>0.69759999999951106</v>
      </c>
      <c r="AD699" s="53">
        <f>(BD700-AF700)*AE699</f>
        <v>0.80079999999998108</v>
      </c>
      <c r="AE699" s="61">
        <v>4</v>
      </c>
      <c r="AF699" s="1058">
        <v>1979.9184</v>
      </c>
      <c r="AG699" s="1058">
        <v>1979.9259</v>
      </c>
      <c r="AH699" s="1059">
        <v>1979.9331</v>
      </c>
      <c r="AI699" s="1058">
        <v>1979.9390000000001</v>
      </c>
      <c r="AJ699" s="1058">
        <v>1979.9441999999999</v>
      </c>
      <c r="AK699" s="1058">
        <v>1979.9493</v>
      </c>
      <c r="AL699" s="1058">
        <v>1979.9549</v>
      </c>
      <c r="AM699" s="1058">
        <v>1979.9606000000001</v>
      </c>
      <c r="AN699" s="1058">
        <v>1979.9677999999999</v>
      </c>
      <c r="AO699" s="1058">
        <v>1979.9758999999999</v>
      </c>
      <c r="AP699" s="1058">
        <v>1979.9846</v>
      </c>
      <c r="AQ699" s="1058">
        <v>1979.9936</v>
      </c>
      <c r="AR699" s="1058">
        <v>1980.0023000000001</v>
      </c>
      <c r="AS699" s="1058">
        <v>1980.0083</v>
      </c>
      <c r="AT699" s="1058">
        <v>1980.0146</v>
      </c>
      <c r="AU699" s="1058">
        <v>1980.0210999999999</v>
      </c>
      <c r="AV699" s="1058">
        <v>1980.0271</v>
      </c>
      <c r="AW699" s="1058">
        <v>1980.0328</v>
      </c>
      <c r="AX699" s="1058">
        <v>1980.0385000000001</v>
      </c>
      <c r="AY699" s="1058">
        <v>1980.0437999999999</v>
      </c>
      <c r="AZ699" s="1058">
        <v>1980.0512000000001</v>
      </c>
      <c r="BA699" s="1058">
        <v>1980.0604000000001</v>
      </c>
      <c r="BB699" s="1058">
        <v>1980.0717</v>
      </c>
      <c r="BC699" s="1058">
        <v>1980.0830000000001</v>
      </c>
      <c r="BD699" s="1058">
        <v>1980.0927999999999</v>
      </c>
      <c r="BE699" s="165"/>
      <c r="BF699" s="165"/>
      <c r="BG699" s="165"/>
      <c r="BH699" s="165"/>
      <c r="BI699" s="165"/>
      <c r="BJ699" s="165"/>
      <c r="BK699" s="165"/>
      <c r="BL699" s="165"/>
      <c r="BM699" s="165"/>
      <c r="BN699" s="165"/>
      <c r="BO699" s="165"/>
      <c r="BP699" s="165"/>
      <c r="BQ699" s="165"/>
      <c r="BR699" s="165"/>
      <c r="BS699" s="165"/>
      <c r="BT699" s="165"/>
      <c r="BU699" s="165"/>
      <c r="BV699" s="165"/>
      <c r="BW699" s="165"/>
      <c r="BX699" s="165"/>
      <c r="BY699" s="165"/>
      <c r="BZ699" s="165"/>
      <c r="CA699" s="165"/>
      <c r="CB699" s="165"/>
      <c r="CC699" s="165"/>
      <c r="CD699" s="165"/>
      <c r="CE699" s="165"/>
      <c r="CF699" s="165"/>
      <c r="CG699" s="165"/>
      <c r="CH699" s="165"/>
      <c r="CI699" s="165"/>
      <c r="CJ699" s="165"/>
      <c r="CK699" s="165"/>
      <c r="CL699" s="165"/>
      <c r="CM699" s="165"/>
      <c r="CN699" s="165"/>
      <c r="CO699" s="165"/>
      <c r="CP699" s="165"/>
      <c r="CQ699" s="165"/>
      <c r="CR699" s="165"/>
      <c r="CS699" s="165"/>
      <c r="CT699" s="165"/>
      <c r="CU699" s="165"/>
      <c r="CV699" s="165"/>
      <c r="CW699" s="165"/>
      <c r="CX699" s="165"/>
      <c r="CY699" s="165"/>
      <c r="CZ699" s="165"/>
      <c r="DA699" s="165"/>
      <c r="DB699" s="165"/>
      <c r="DC699" s="165"/>
      <c r="DD699" s="165"/>
      <c r="DE699" s="165"/>
      <c r="DF699" s="165"/>
      <c r="DG699" s="165"/>
      <c r="DH699" s="165"/>
      <c r="DI699" s="165"/>
      <c r="DJ699" s="165"/>
      <c r="DK699" s="165"/>
      <c r="DL699" s="165"/>
      <c r="DM699" s="165"/>
      <c r="DN699" s="165"/>
      <c r="DO699" s="165"/>
      <c r="DP699" s="165"/>
      <c r="DQ699" s="165"/>
      <c r="DR699" s="165"/>
      <c r="DS699" s="165"/>
      <c r="DT699" s="165"/>
      <c r="DU699" s="165"/>
      <c r="DV699" s="165"/>
      <c r="DW699" s="165"/>
      <c r="DX699" s="165"/>
      <c r="DY699" s="165"/>
      <c r="DZ699" s="165"/>
      <c r="EA699" s="165"/>
      <c r="EB699" s="165"/>
    </row>
    <row r="700" spans="1:132" s="1" customFormat="1" ht="10.5" customHeight="1" x14ac:dyDescent="0.2">
      <c r="A700" s="1532"/>
      <c r="B700" s="1633"/>
      <c r="C700" s="1403" t="s">
        <v>557</v>
      </c>
      <c r="D700" s="134" t="s">
        <v>117</v>
      </c>
      <c r="E700" s="51">
        <f t="shared" ref="E700:AB700" si="610">ROUND((AG700-AF700)*$AE699,2)</f>
        <v>0.04</v>
      </c>
      <c r="F700" s="51">
        <f t="shared" si="610"/>
        <v>0.04</v>
      </c>
      <c r="G700" s="51">
        <f t="shared" si="610"/>
        <v>0.03</v>
      </c>
      <c r="H700" s="290">
        <f t="shared" si="610"/>
        <v>0.03</v>
      </c>
      <c r="I700" s="51">
        <f t="shared" si="610"/>
        <v>0.03</v>
      </c>
      <c r="J700" s="51">
        <f t="shared" si="610"/>
        <v>0.03</v>
      </c>
      <c r="K700" s="51">
        <f t="shared" si="610"/>
        <v>0.03</v>
      </c>
      <c r="L700" s="51">
        <f t="shared" si="610"/>
        <v>0.03</v>
      </c>
      <c r="M700" s="51">
        <f t="shared" si="610"/>
        <v>0.03</v>
      </c>
      <c r="N700" s="290">
        <f t="shared" si="610"/>
        <v>0.03</v>
      </c>
      <c r="O700" s="51">
        <f t="shared" si="610"/>
        <v>0.03</v>
      </c>
      <c r="P700" s="51">
        <f t="shared" si="610"/>
        <v>0.04</v>
      </c>
      <c r="Q700" s="51">
        <f t="shared" si="610"/>
        <v>0.04</v>
      </c>
      <c r="R700" s="51">
        <f t="shared" si="610"/>
        <v>0.04</v>
      </c>
      <c r="S700" s="51">
        <f t="shared" si="610"/>
        <v>0.04</v>
      </c>
      <c r="T700" s="51">
        <f t="shared" si="610"/>
        <v>0.03</v>
      </c>
      <c r="U700" s="51">
        <f t="shared" si="610"/>
        <v>0.03</v>
      </c>
      <c r="V700" s="51">
        <f t="shared" si="610"/>
        <v>0.03</v>
      </c>
      <c r="W700" s="51">
        <f t="shared" si="610"/>
        <v>0.03</v>
      </c>
      <c r="X700" s="51">
        <f t="shared" si="610"/>
        <v>0.03</v>
      </c>
      <c r="Y700" s="290">
        <f t="shared" si="610"/>
        <v>0.03</v>
      </c>
      <c r="Z700" s="51">
        <f t="shared" si="610"/>
        <v>0.03</v>
      </c>
      <c r="AA700" s="51">
        <f t="shared" si="610"/>
        <v>0.04</v>
      </c>
      <c r="AB700" s="52">
        <f t="shared" si="610"/>
        <v>0.03</v>
      </c>
      <c r="AC700" s="50"/>
      <c r="AD700" s="53"/>
      <c r="AE700" s="61"/>
      <c r="AF700" s="1058">
        <v>1189.8375000000001</v>
      </c>
      <c r="AG700" s="1058">
        <v>1189.8471999999999</v>
      </c>
      <c r="AH700" s="1059">
        <v>1189.8567</v>
      </c>
      <c r="AI700" s="1058">
        <v>1189.8652999999999</v>
      </c>
      <c r="AJ700" s="1058">
        <v>1189.8728000000001</v>
      </c>
      <c r="AK700" s="1058">
        <v>1189.8803</v>
      </c>
      <c r="AL700" s="1058">
        <v>1189.8882000000001</v>
      </c>
      <c r="AM700" s="1058">
        <v>1189.8968</v>
      </c>
      <c r="AN700" s="1058">
        <v>1189.9034999999999</v>
      </c>
      <c r="AO700" s="1058">
        <v>1189.9103</v>
      </c>
      <c r="AP700" s="1058">
        <v>1189.9176</v>
      </c>
      <c r="AQ700" s="1058">
        <v>1189.9262000000001</v>
      </c>
      <c r="AR700" s="1058">
        <v>1189.9364</v>
      </c>
      <c r="AS700" s="1058">
        <v>1189.9462000000001</v>
      </c>
      <c r="AT700" s="1058">
        <v>1189.9561000000001</v>
      </c>
      <c r="AU700" s="1058">
        <v>1189.9659999999999</v>
      </c>
      <c r="AV700" s="1058">
        <v>1189.9743000000001</v>
      </c>
      <c r="AW700" s="1058">
        <v>1189.9819</v>
      </c>
      <c r="AX700" s="1058">
        <v>1189.9902999999999</v>
      </c>
      <c r="AY700" s="1058">
        <v>1189.9978000000001</v>
      </c>
      <c r="AZ700" s="1058">
        <v>1190.0052000000001</v>
      </c>
      <c r="BA700" s="1058">
        <v>1190.0128999999999</v>
      </c>
      <c r="BB700" s="1058">
        <v>1190.0207</v>
      </c>
      <c r="BC700" s="1058">
        <v>1190.0296000000001</v>
      </c>
      <c r="BD700" s="1058">
        <v>1190.0377000000001</v>
      </c>
      <c r="BE700" s="165"/>
      <c r="BF700" s="165"/>
      <c r="BG700" s="165"/>
      <c r="BH700" s="165"/>
      <c r="BI700" s="165"/>
      <c r="BJ700" s="165"/>
      <c r="BK700" s="165"/>
      <c r="BL700" s="165"/>
      <c r="BM700" s="165"/>
      <c r="BN700" s="165"/>
      <c r="BO700" s="165"/>
      <c r="BP700" s="165"/>
      <c r="BQ700" s="165"/>
      <c r="BR700" s="165"/>
      <c r="BS700" s="165"/>
      <c r="BT700" s="165"/>
      <c r="BU700" s="165"/>
      <c r="BV700" s="165"/>
      <c r="BW700" s="165"/>
      <c r="BX700" s="165"/>
      <c r="BY700" s="165"/>
      <c r="BZ700" s="165"/>
      <c r="CA700" s="165"/>
      <c r="CB700" s="165"/>
      <c r="CC700" s="165"/>
      <c r="CD700" s="165"/>
      <c r="CE700" s="165"/>
      <c r="CF700" s="165"/>
      <c r="CG700" s="165"/>
      <c r="CH700" s="165"/>
      <c r="CI700" s="165"/>
      <c r="CJ700" s="165"/>
      <c r="CK700" s="165"/>
      <c r="CL700" s="165"/>
      <c r="CM700" s="165"/>
      <c r="CN700" s="165"/>
      <c r="CO700" s="165"/>
      <c r="CP700" s="165"/>
      <c r="CQ700" s="165"/>
      <c r="CR700" s="165"/>
      <c r="CS700" s="165"/>
      <c r="CT700" s="165"/>
      <c r="CU700" s="165"/>
      <c r="CV700" s="165"/>
      <c r="CW700" s="165"/>
      <c r="CX700" s="165"/>
      <c r="CY700" s="165"/>
      <c r="CZ700" s="165"/>
      <c r="DA700" s="165"/>
      <c r="DB700" s="165"/>
      <c r="DC700" s="165"/>
      <c r="DD700" s="165"/>
      <c r="DE700" s="165"/>
      <c r="DF700" s="165"/>
      <c r="DG700" s="165"/>
      <c r="DH700" s="165"/>
      <c r="DI700" s="165"/>
      <c r="DJ700" s="165"/>
      <c r="DK700" s="165"/>
      <c r="DL700" s="165"/>
      <c r="DM700" s="165"/>
      <c r="DN700" s="165"/>
      <c r="DO700" s="165"/>
      <c r="DP700" s="165"/>
      <c r="DQ700" s="165"/>
      <c r="DR700" s="165"/>
      <c r="DS700" s="165"/>
      <c r="DT700" s="165"/>
      <c r="DU700" s="165"/>
      <c r="DV700" s="165"/>
      <c r="DW700" s="165"/>
      <c r="DX700" s="165"/>
      <c r="DY700" s="165"/>
      <c r="DZ700" s="165"/>
      <c r="EA700" s="165"/>
      <c r="EB700" s="165"/>
    </row>
    <row r="701" spans="1:132" s="1" customFormat="1" ht="10.5" customHeight="1" thickBot="1" x14ac:dyDescent="0.25">
      <c r="A701" s="1533"/>
      <c r="B701" s="1637"/>
      <c r="C701" s="274"/>
      <c r="D701" s="239" t="s">
        <v>41</v>
      </c>
      <c r="E701" s="84">
        <f t="shared" ref="E701:AB701" si="611">E700/E699</f>
        <v>1.3333333333333335</v>
      </c>
      <c r="F701" s="84">
        <f t="shared" si="611"/>
        <v>1.3333333333333335</v>
      </c>
      <c r="G701" s="84">
        <f t="shared" si="611"/>
        <v>1.5</v>
      </c>
      <c r="H701" s="298">
        <f t="shared" si="611"/>
        <v>1.5</v>
      </c>
      <c r="I701" s="84">
        <f t="shared" si="611"/>
        <v>1.5</v>
      </c>
      <c r="J701" s="84">
        <f t="shared" si="611"/>
        <v>1.5</v>
      </c>
      <c r="K701" s="84">
        <f t="shared" si="611"/>
        <v>1.5</v>
      </c>
      <c r="L701" s="84">
        <f t="shared" si="611"/>
        <v>1</v>
      </c>
      <c r="M701" s="84">
        <f t="shared" si="611"/>
        <v>1</v>
      </c>
      <c r="N701" s="298">
        <f t="shared" si="611"/>
        <v>1</v>
      </c>
      <c r="O701" s="84">
        <f t="shared" si="611"/>
        <v>0.75</v>
      </c>
      <c r="P701" s="84">
        <f t="shared" si="611"/>
        <v>1.3333333333333335</v>
      </c>
      <c r="Q701" s="84">
        <f t="shared" si="611"/>
        <v>2</v>
      </c>
      <c r="R701" s="84">
        <f t="shared" si="611"/>
        <v>1.3333333333333335</v>
      </c>
      <c r="S701" s="84">
        <f t="shared" si="611"/>
        <v>1.3333333333333335</v>
      </c>
      <c r="T701" s="84">
        <f t="shared" si="611"/>
        <v>1.5</v>
      </c>
      <c r="U701" s="84">
        <f t="shared" si="611"/>
        <v>1.5</v>
      </c>
      <c r="V701" s="84">
        <f t="shared" si="611"/>
        <v>1.5</v>
      </c>
      <c r="W701" s="84">
        <f t="shared" si="611"/>
        <v>1.5</v>
      </c>
      <c r="X701" s="84">
        <f t="shared" si="611"/>
        <v>1</v>
      </c>
      <c r="Y701" s="298">
        <f t="shared" si="611"/>
        <v>0.75</v>
      </c>
      <c r="Z701" s="84">
        <f t="shared" si="611"/>
        <v>0.6</v>
      </c>
      <c r="AA701" s="84">
        <f t="shared" si="611"/>
        <v>0.79999999999999993</v>
      </c>
      <c r="AB701" s="85">
        <f t="shared" si="611"/>
        <v>0.75</v>
      </c>
      <c r="AC701" s="50"/>
      <c r="AD701" s="53"/>
      <c r="AE701" s="61"/>
      <c r="AF701" s="264"/>
      <c r="AG701" s="264"/>
      <c r="AH701" s="264"/>
      <c r="AI701" s="264"/>
      <c r="AJ701" s="264"/>
      <c r="AK701" s="264"/>
      <c r="AL701" s="264"/>
      <c r="AM701" s="264"/>
      <c r="AN701" s="264"/>
      <c r="AO701" s="264"/>
      <c r="AP701" s="264"/>
      <c r="AQ701" s="264"/>
      <c r="AR701" s="264"/>
      <c r="AS701" s="264"/>
      <c r="AT701" s="264"/>
      <c r="AU701" s="264"/>
      <c r="AV701" s="264"/>
      <c r="AW701" s="264"/>
      <c r="AX701" s="264"/>
      <c r="AY701" s="264"/>
      <c r="AZ701" s="264"/>
      <c r="BA701" s="264"/>
      <c r="BB701" s="264"/>
      <c r="BC701" s="264"/>
      <c r="BD701" s="264"/>
      <c r="BE701" s="165"/>
      <c r="BF701" s="165"/>
      <c r="BG701" s="165"/>
      <c r="BH701" s="165"/>
      <c r="BI701" s="165"/>
      <c r="BJ701" s="165"/>
      <c r="BK701" s="165"/>
      <c r="BL701" s="165"/>
      <c r="BM701" s="165"/>
      <c r="BN701" s="165"/>
      <c r="BO701" s="165"/>
      <c r="BP701" s="165"/>
      <c r="BQ701" s="165"/>
      <c r="BR701" s="165"/>
      <c r="BS701" s="165"/>
      <c r="BT701" s="165"/>
      <c r="BU701" s="165"/>
      <c r="BV701" s="165"/>
      <c r="BW701" s="165"/>
      <c r="BX701" s="165"/>
      <c r="BY701" s="165"/>
      <c r="BZ701" s="165"/>
      <c r="CA701" s="165"/>
      <c r="CB701" s="165"/>
      <c r="CC701" s="165"/>
      <c r="CD701" s="165"/>
      <c r="CE701" s="165"/>
      <c r="CF701" s="165"/>
      <c r="CG701" s="165"/>
      <c r="CH701" s="165"/>
      <c r="CI701" s="165"/>
      <c r="CJ701" s="165"/>
      <c r="CK701" s="165"/>
      <c r="CL701" s="165"/>
      <c r="CM701" s="165"/>
      <c r="CN701" s="165"/>
      <c r="CO701" s="165"/>
      <c r="CP701" s="165"/>
      <c r="CQ701" s="165"/>
      <c r="CR701" s="165"/>
      <c r="CS701" s="165"/>
      <c r="CT701" s="165"/>
      <c r="CU701" s="165"/>
      <c r="CV701" s="165"/>
      <c r="CW701" s="165"/>
      <c r="CX701" s="165"/>
      <c r="CY701" s="165"/>
      <c r="CZ701" s="165"/>
      <c r="DA701" s="165"/>
      <c r="DB701" s="165"/>
      <c r="DC701" s="165"/>
      <c r="DD701" s="165"/>
      <c r="DE701" s="165"/>
      <c r="DF701" s="165"/>
      <c r="DG701" s="165"/>
      <c r="DH701" s="165"/>
      <c r="DI701" s="165"/>
      <c r="DJ701" s="165"/>
      <c r="DK701" s="165"/>
      <c r="DL701" s="165"/>
      <c r="DM701" s="165"/>
      <c r="DN701" s="165"/>
      <c r="DO701" s="165"/>
      <c r="DP701" s="165"/>
      <c r="DQ701" s="165"/>
      <c r="DR701" s="165"/>
      <c r="DS701" s="165"/>
      <c r="DT701" s="165"/>
      <c r="DU701" s="165"/>
      <c r="DV701" s="165"/>
      <c r="DW701" s="165"/>
      <c r="DX701" s="165"/>
      <c r="DY701" s="165"/>
      <c r="DZ701" s="165"/>
      <c r="EA701" s="165"/>
      <c r="EB701" s="165"/>
    </row>
    <row r="702" spans="1:132" s="1" customFormat="1" ht="11.25" customHeight="1" x14ac:dyDescent="0.2">
      <c r="A702" s="1531" t="s">
        <v>95</v>
      </c>
      <c r="B702" s="1636" t="s">
        <v>650</v>
      </c>
      <c r="C702" s="1119"/>
      <c r="D702" s="1203"/>
      <c r="E702" s="1119"/>
      <c r="F702" s="1119"/>
      <c r="G702" s="1119"/>
      <c r="H702" s="325"/>
      <c r="I702" s="1119"/>
      <c r="J702" s="1119"/>
      <c r="K702" s="1119"/>
      <c r="L702" s="1119"/>
      <c r="M702" s="1119"/>
      <c r="N702" s="325"/>
      <c r="O702" s="1119"/>
      <c r="P702" s="1119"/>
      <c r="Q702" s="1119"/>
      <c r="R702" s="1119"/>
      <c r="S702" s="1119"/>
      <c r="T702" s="1119"/>
      <c r="U702" s="1119"/>
      <c r="V702" s="1119"/>
      <c r="W702" s="1119"/>
      <c r="X702" s="1119"/>
      <c r="Y702" s="325"/>
      <c r="Z702" s="1119"/>
      <c r="AA702" s="1119"/>
      <c r="AB702" s="216"/>
      <c r="AC702" s="50" t="s">
        <v>115</v>
      </c>
      <c r="AD702" s="53">
        <f>AD704/AC704</f>
        <v>0.66448801743055907</v>
      </c>
      <c r="AE702" s="61"/>
      <c r="AF702" s="259"/>
      <c r="AG702" s="264"/>
      <c r="AH702" s="264"/>
      <c r="AI702" s="264"/>
      <c r="AJ702" s="264"/>
      <c r="AK702" s="264"/>
      <c r="AL702" s="264"/>
      <c r="AM702" s="264"/>
      <c r="AN702" s="264"/>
      <c r="AO702" s="264"/>
      <c r="AP702" s="264"/>
      <c r="AQ702" s="264"/>
      <c r="AR702" s="264"/>
      <c r="AS702" s="264"/>
      <c r="AT702" s="264"/>
      <c r="AU702" s="264"/>
      <c r="AV702" s="264"/>
      <c r="AW702" s="264"/>
      <c r="AX702" s="264"/>
      <c r="AY702" s="264"/>
      <c r="AZ702" s="264"/>
      <c r="BA702" s="264"/>
      <c r="BB702" s="264"/>
      <c r="BC702" s="264"/>
      <c r="BD702" s="264"/>
      <c r="BE702" s="165"/>
      <c r="BF702" s="165"/>
      <c r="BG702" s="165"/>
      <c r="BH702" s="165"/>
      <c r="BI702" s="165"/>
      <c r="BJ702" s="165"/>
      <c r="BK702" s="165"/>
      <c r="BL702" s="165"/>
      <c r="BM702" s="165"/>
      <c r="BN702" s="165"/>
      <c r="BO702" s="165"/>
      <c r="BP702" s="165"/>
      <c r="BQ702" s="165"/>
      <c r="BR702" s="165"/>
      <c r="BS702" s="165"/>
      <c r="BT702" s="165"/>
      <c r="BU702" s="165"/>
      <c r="BV702" s="165"/>
      <c r="BW702" s="165"/>
      <c r="BX702" s="165"/>
      <c r="BY702" s="165"/>
      <c r="BZ702" s="165"/>
      <c r="CA702" s="165"/>
      <c r="CB702" s="165"/>
      <c r="CC702" s="165"/>
      <c r="CD702" s="165"/>
      <c r="CE702" s="165"/>
      <c r="CF702" s="165"/>
      <c r="CG702" s="165"/>
      <c r="CH702" s="165"/>
      <c r="CI702" s="165"/>
      <c r="CJ702" s="165"/>
      <c r="CK702" s="165"/>
      <c r="CL702" s="165"/>
      <c r="CM702" s="165"/>
      <c r="CN702" s="165"/>
      <c r="CO702" s="165"/>
      <c r="CP702" s="165"/>
      <c r="CQ702" s="165"/>
      <c r="CR702" s="165"/>
      <c r="CS702" s="165"/>
      <c r="CT702" s="165"/>
      <c r="CU702" s="165"/>
      <c r="CV702" s="165"/>
      <c r="CW702" s="165"/>
      <c r="CX702" s="165"/>
      <c r="CY702" s="165"/>
      <c r="CZ702" s="165"/>
      <c r="DA702" s="165"/>
      <c r="DB702" s="165"/>
      <c r="DC702" s="165"/>
      <c r="DD702" s="165"/>
      <c r="DE702" s="165"/>
      <c r="DF702" s="165"/>
      <c r="DG702" s="165"/>
      <c r="DH702" s="165"/>
      <c r="DI702" s="165"/>
      <c r="DJ702" s="165"/>
      <c r="DK702" s="165"/>
      <c r="DL702" s="165"/>
      <c r="DM702" s="165"/>
      <c r="DN702" s="165"/>
      <c r="DO702" s="165"/>
      <c r="DP702" s="165"/>
      <c r="DQ702" s="165"/>
      <c r="DR702" s="165"/>
      <c r="DS702" s="165"/>
      <c r="DT702" s="165"/>
      <c r="DU702" s="165"/>
      <c r="DV702" s="165"/>
      <c r="DW702" s="165"/>
      <c r="DX702" s="165"/>
      <c r="DY702" s="165"/>
      <c r="DZ702" s="165"/>
      <c r="EA702" s="165"/>
      <c r="EB702" s="165"/>
    </row>
    <row r="703" spans="1:132" s="3" customFormat="1" ht="10.5" customHeight="1" x14ac:dyDescent="0.2">
      <c r="A703" s="1532"/>
      <c r="B703" s="1633"/>
      <c r="C703" s="1403" t="s">
        <v>129</v>
      </c>
      <c r="D703" s="134" t="s">
        <v>33</v>
      </c>
      <c r="E703" s="107">
        <f>ROUND(SQRT(E704^2+E705^2)*1000/(1.73*E$681),0)</f>
        <v>2</v>
      </c>
      <c r="F703" s="107">
        <f>ROUND(SQRT(F704^2+F705^2)*1000/(1.73*F$681),0)</f>
        <v>2</v>
      </c>
      <c r="G703" s="107">
        <f t="shared" ref="G703:AB703" si="612">ROUND(SQRT(G704^2+G705^2)*1000/(1.73*G$681),0)</f>
        <v>2</v>
      </c>
      <c r="H703" s="305">
        <f>ROUND(SQRT(H704^2+H705^2)*1000/(1.73*H$681),0)</f>
        <v>2</v>
      </c>
      <c r="I703" s="107">
        <f t="shared" si="612"/>
        <v>3</v>
      </c>
      <c r="J703" s="107">
        <f t="shared" si="612"/>
        <v>2</v>
      </c>
      <c r="K703" s="107">
        <f t="shared" si="612"/>
        <v>2</v>
      </c>
      <c r="L703" s="107">
        <f t="shared" si="612"/>
        <v>2</v>
      </c>
      <c r="M703" s="107">
        <f t="shared" si="612"/>
        <v>2</v>
      </c>
      <c r="N703" s="305">
        <f t="shared" si="612"/>
        <v>0</v>
      </c>
      <c r="O703" s="107">
        <f t="shared" si="612"/>
        <v>0</v>
      </c>
      <c r="P703" s="107">
        <f t="shared" si="612"/>
        <v>0</v>
      </c>
      <c r="Q703" s="107">
        <f t="shared" si="612"/>
        <v>0</v>
      </c>
      <c r="R703" s="107">
        <f t="shared" si="612"/>
        <v>0</v>
      </c>
      <c r="S703" s="107">
        <f t="shared" si="612"/>
        <v>0</v>
      </c>
      <c r="T703" s="107">
        <f t="shared" si="612"/>
        <v>0</v>
      </c>
      <c r="U703" s="107">
        <f t="shared" si="612"/>
        <v>0</v>
      </c>
      <c r="V703" s="107">
        <f t="shared" si="612"/>
        <v>0</v>
      </c>
      <c r="W703" s="107">
        <f t="shared" si="612"/>
        <v>0</v>
      </c>
      <c r="X703" s="107">
        <f t="shared" si="612"/>
        <v>0</v>
      </c>
      <c r="Y703" s="305">
        <f t="shared" si="612"/>
        <v>0</v>
      </c>
      <c r="Z703" s="107">
        <f t="shared" si="612"/>
        <v>0</v>
      </c>
      <c r="AA703" s="107">
        <f t="shared" si="612"/>
        <v>0</v>
      </c>
      <c r="AB703" s="108">
        <f t="shared" si="612"/>
        <v>0</v>
      </c>
      <c r="AC703" s="750"/>
      <c r="AD703" s="751"/>
      <c r="AE703" s="752"/>
      <c r="AF703" s="264"/>
      <c r="AG703" s="264"/>
      <c r="AH703" s="264"/>
      <c r="AI703" s="264"/>
      <c r="AJ703" s="264"/>
      <c r="AK703" s="264"/>
      <c r="AL703" s="264"/>
      <c r="AM703" s="264"/>
      <c r="AN703" s="264"/>
      <c r="AO703" s="264"/>
      <c r="AP703" s="264"/>
      <c r="AQ703" s="264"/>
      <c r="AR703" s="264"/>
      <c r="AS703" s="264"/>
      <c r="AT703" s="264"/>
      <c r="AU703" s="264"/>
      <c r="AV703" s="264"/>
      <c r="AW703" s="264"/>
      <c r="AX703" s="264"/>
      <c r="AY703" s="264"/>
      <c r="AZ703" s="264"/>
      <c r="BA703" s="264"/>
      <c r="BB703" s="264"/>
      <c r="BC703" s="264"/>
      <c r="BD703" s="264"/>
      <c r="BE703" s="153"/>
      <c r="BF703" s="153"/>
      <c r="BG703" s="153"/>
      <c r="BH703" s="153"/>
      <c r="BI703" s="153"/>
      <c r="BJ703" s="153"/>
      <c r="BK703" s="153"/>
      <c r="BL703" s="153"/>
      <c r="BM703" s="153"/>
      <c r="BN703" s="153"/>
      <c r="BO703" s="153"/>
      <c r="BP703" s="153"/>
      <c r="BQ703" s="153"/>
      <c r="BR703" s="153"/>
      <c r="BS703" s="153"/>
      <c r="BT703" s="153"/>
      <c r="BU703" s="153"/>
      <c r="BV703" s="153"/>
      <c r="BW703" s="153"/>
      <c r="BX703" s="153"/>
      <c r="BY703" s="153"/>
      <c r="BZ703" s="153"/>
      <c r="CA703" s="153"/>
      <c r="CB703" s="153"/>
      <c r="CC703" s="153"/>
      <c r="CD703" s="153"/>
      <c r="CE703" s="153"/>
      <c r="CF703" s="153"/>
      <c r="CG703" s="153"/>
      <c r="CH703" s="153"/>
      <c r="CI703" s="153"/>
      <c r="CJ703" s="153"/>
      <c r="CK703" s="153"/>
      <c r="CL703" s="153"/>
      <c r="CM703" s="153"/>
      <c r="CN703" s="153"/>
      <c r="CO703" s="153"/>
      <c r="CP703" s="153"/>
      <c r="CQ703" s="153"/>
      <c r="CR703" s="153"/>
      <c r="CS703" s="153"/>
      <c r="CT703" s="153"/>
      <c r="CU703" s="153"/>
      <c r="CV703" s="153"/>
      <c r="CW703" s="153"/>
      <c r="CX703" s="153"/>
      <c r="CY703" s="153"/>
      <c r="CZ703" s="153"/>
      <c r="DA703" s="153"/>
      <c r="DB703" s="153"/>
      <c r="DC703" s="153"/>
      <c r="DD703" s="153"/>
      <c r="DE703" s="153"/>
      <c r="DF703" s="153"/>
      <c r="DG703" s="153"/>
      <c r="DH703" s="153"/>
      <c r="DI703" s="153"/>
      <c r="DJ703" s="153"/>
      <c r="DK703" s="153"/>
      <c r="DL703" s="153"/>
      <c r="DM703" s="153"/>
      <c r="DN703" s="153"/>
      <c r="DO703" s="153"/>
      <c r="DP703" s="153"/>
      <c r="DQ703" s="153"/>
      <c r="DR703" s="153"/>
      <c r="DS703" s="153"/>
      <c r="DT703" s="153"/>
      <c r="DU703" s="92"/>
      <c r="DV703" s="92"/>
      <c r="DW703" s="92"/>
      <c r="DX703" s="92"/>
      <c r="DY703" s="92"/>
      <c r="DZ703" s="92"/>
      <c r="EA703" s="92"/>
      <c r="EB703" s="92"/>
    </row>
    <row r="704" spans="1:132" s="1" customFormat="1" ht="10.5" customHeight="1" x14ac:dyDescent="0.2">
      <c r="A704" s="1532"/>
      <c r="B704" s="1633"/>
      <c r="C704" s="1403" t="s">
        <v>557</v>
      </c>
      <c r="D704" s="134" t="s">
        <v>116</v>
      </c>
      <c r="E704" s="51">
        <f t="shared" ref="E704:AB704" si="613">ROUND((AG704-AF704)*$AE704,2)</f>
        <v>0.03</v>
      </c>
      <c r="F704" s="51">
        <f t="shared" si="613"/>
        <v>0.03</v>
      </c>
      <c r="G704" s="51">
        <f t="shared" si="613"/>
        <v>0.03</v>
      </c>
      <c r="H704" s="290">
        <f t="shared" si="613"/>
        <v>0.03</v>
      </c>
      <c r="I704" s="51">
        <f t="shared" si="613"/>
        <v>0.04</v>
      </c>
      <c r="J704" s="51">
        <f t="shared" si="613"/>
        <v>0.03</v>
      </c>
      <c r="K704" s="51">
        <f t="shared" si="613"/>
        <v>0.03</v>
      </c>
      <c r="L704" s="51">
        <f t="shared" si="613"/>
        <v>0.03</v>
      </c>
      <c r="M704" s="51">
        <f t="shared" si="613"/>
        <v>0.03</v>
      </c>
      <c r="N704" s="290">
        <f t="shared" si="613"/>
        <v>0</v>
      </c>
      <c r="O704" s="51">
        <f t="shared" si="613"/>
        <v>0</v>
      </c>
      <c r="P704" s="51">
        <f t="shared" si="613"/>
        <v>0</v>
      </c>
      <c r="Q704" s="51">
        <f t="shared" si="613"/>
        <v>0</v>
      </c>
      <c r="R704" s="51">
        <f t="shared" si="613"/>
        <v>0</v>
      </c>
      <c r="S704" s="51">
        <f t="shared" si="613"/>
        <v>0</v>
      </c>
      <c r="T704" s="51">
        <f t="shared" si="613"/>
        <v>0</v>
      </c>
      <c r="U704" s="51">
        <f t="shared" si="613"/>
        <v>0</v>
      </c>
      <c r="V704" s="51">
        <f t="shared" si="613"/>
        <v>0</v>
      </c>
      <c r="W704" s="51">
        <f t="shared" si="613"/>
        <v>0</v>
      </c>
      <c r="X704" s="51">
        <f t="shared" si="613"/>
        <v>0</v>
      </c>
      <c r="Y704" s="290">
        <f t="shared" si="613"/>
        <v>0</v>
      </c>
      <c r="Z704" s="51">
        <f t="shared" si="613"/>
        <v>0</v>
      </c>
      <c r="AA704" s="51">
        <f t="shared" si="613"/>
        <v>0</v>
      </c>
      <c r="AB704" s="52">
        <f t="shared" si="613"/>
        <v>0</v>
      </c>
      <c r="AC704" s="50">
        <f>(BD704-AF704)*AE704</f>
        <v>0.27539999999908105</v>
      </c>
      <c r="AD704" s="53">
        <f>(BD705-AF705)*AE704</f>
        <v>0.18299999999976535</v>
      </c>
      <c r="AE704" s="61">
        <v>6</v>
      </c>
      <c r="AF704" s="1058">
        <v>1233.4199000000001</v>
      </c>
      <c r="AG704" s="1058">
        <v>1233.4251999999999</v>
      </c>
      <c r="AH704" s="1059">
        <v>1233.4306999999999</v>
      </c>
      <c r="AI704" s="1058">
        <v>1233.4360999999999</v>
      </c>
      <c r="AJ704" s="1058">
        <v>1233.4404</v>
      </c>
      <c r="AK704" s="1058">
        <v>1233.4467</v>
      </c>
      <c r="AL704" s="1058">
        <v>1233.451</v>
      </c>
      <c r="AM704" s="1058">
        <v>1233.4553000000001</v>
      </c>
      <c r="AN704" s="1058">
        <v>1233.46</v>
      </c>
      <c r="AO704" s="1058">
        <v>1233.4657999999999</v>
      </c>
      <c r="AP704" s="1058">
        <v>1233.4657999999999</v>
      </c>
      <c r="AQ704" s="1058">
        <v>1233.4657999999999</v>
      </c>
      <c r="AR704" s="1058">
        <v>1233.4657999999999</v>
      </c>
      <c r="AS704" s="1058">
        <v>1233.4657999999999</v>
      </c>
      <c r="AT704" s="1058">
        <v>1233.4657999999999</v>
      </c>
      <c r="AU704" s="1058">
        <v>1233.4657999999999</v>
      </c>
      <c r="AV704" s="1058">
        <v>1233.4657999999999</v>
      </c>
      <c r="AW704" s="1058">
        <v>1233.4657999999999</v>
      </c>
      <c r="AX704" s="1058">
        <v>1233.4657999999999</v>
      </c>
      <c r="AY704" s="1058">
        <v>1233.4657999999999</v>
      </c>
      <c r="AZ704" s="1058">
        <v>1233.4657999999999</v>
      </c>
      <c r="BA704" s="1058">
        <v>1233.4657999999999</v>
      </c>
      <c r="BB704" s="1058">
        <v>1233.4657999999999</v>
      </c>
      <c r="BC704" s="1058">
        <v>1233.4657999999999</v>
      </c>
      <c r="BD704" s="1058">
        <v>1233.4657999999999</v>
      </c>
      <c r="BE704" s="165"/>
      <c r="BF704" s="165"/>
      <c r="BG704" s="165"/>
      <c r="BH704" s="165"/>
      <c r="BI704" s="165"/>
      <c r="BJ704" s="165"/>
      <c r="BK704" s="165"/>
      <c r="BL704" s="165"/>
      <c r="BM704" s="165"/>
      <c r="BN704" s="165"/>
      <c r="BO704" s="165"/>
      <c r="BP704" s="165"/>
      <c r="BQ704" s="165"/>
      <c r="BR704" s="165"/>
      <c r="BS704" s="165"/>
      <c r="BT704" s="165"/>
      <c r="BU704" s="165"/>
      <c r="BV704" s="165"/>
      <c r="BW704" s="165"/>
      <c r="BX704" s="165"/>
      <c r="BY704" s="165"/>
      <c r="BZ704" s="165"/>
      <c r="CA704" s="165"/>
      <c r="CB704" s="165"/>
      <c r="CC704" s="165"/>
      <c r="CD704" s="165"/>
      <c r="CE704" s="165"/>
      <c r="CF704" s="165"/>
      <c r="CG704" s="165"/>
      <c r="CH704" s="165"/>
      <c r="CI704" s="165"/>
      <c r="CJ704" s="165"/>
      <c r="CK704" s="165"/>
      <c r="CL704" s="165"/>
      <c r="CM704" s="165"/>
      <c r="CN704" s="165"/>
      <c r="CO704" s="165"/>
      <c r="CP704" s="165"/>
      <c r="CQ704" s="165"/>
      <c r="CR704" s="165"/>
      <c r="CS704" s="165"/>
      <c r="CT704" s="165"/>
      <c r="CU704" s="165"/>
      <c r="CV704" s="165"/>
      <c r="CW704" s="165"/>
      <c r="CX704" s="165"/>
      <c r="CY704" s="165"/>
      <c r="CZ704" s="165"/>
      <c r="DA704" s="165"/>
      <c r="DB704" s="165"/>
      <c r="DC704" s="165"/>
      <c r="DD704" s="165"/>
      <c r="DE704" s="165"/>
      <c r="DF704" s="165"/>
      <c r="DG704" s="165"/>
      <c r="DH704" s="165"/>
      <c r="DI704" s="165"/>
      <c r="DJ704" s="165"/>
      <c r="DK704" s="165"/>
      <c r="DL704" s="165"/>
      <c r="DM704" s="165"/>
      <c r="DN704" s="165"/>
      <c r="DO704" s="165"/>
      <c r="DP704" s="165"/>
      <c r="DQ704" s="165"/>
      <c r="DR704" s="165"/>
      <c r="DS704" s="165"/>
      <c r="DT704" s="165"/>
      <c r="DU704" s="165"/>
      <c r="DV704" s="165"/>
      <c r="DW704" s="165"/>
      <c r="DX704" s="165"/>
      <c r="DY704" s="165"/>
      <c r="DZ704" s="165"/>
      <c r="EA704" s="165"/>
      <c r="EB704" s="165"/>
    </row>
    <row r="705" spans="1:132" s="1" customFormat="1" ht="10.5" customHeight="1" x14ac:dyDescent="0.2">
      <c r="A705" s="1532"/>
      <c r="B705" s="1633"/>
      <c r="C705" s="1403" t="s">
        <v>557</v>
      </c>
      <c r="D705" s="134" t="s">
        <v>117</v>
      </c>
      <c r="E705" s="51">
        <f t="shared" ref="E705:AB705" si="614">ROUND((AG705-AF705)*$AE704,2)</f>
        <v>0.02</v>
      </c>
      <c r="F705" s="51">
        <f t="shared" si="614"/>
        <v>0.03</v>
      </c>
      <c r="G705" s="51">
        <f t="shared" si="614"/>
        <v>0.03</v>
      </c>
      <c r="H705" s="290">
        <f t="shared" si="614"/>
        <v>0.02</v>
      </c>
      <c r="I705" s="51">
        <f t="shared" si="614"/>
        <v>0.03</v>
      </c>
      <c r="J705" s="51">
        <f t="shared" si="614"/>
        <v>0.02</v>
      </c>
      <c r="K705" s="51">
        <f t="shared" si="614"/>
        <v>0.01</v>
      </c>
      <c r="L705" s="51">
        <f t="shared" si="614"/>
        <v>0.01</v>
      </c>
      <c r="M705" s="51">
        <f t="shared" si="614"/>
        <v>0.02</v>
      </c>
      <c r="N705" s="290">
        <f t="shared" si="614"/>
        <v>0</v>
      </c>
      <c r="O705" s="51">
        <f t="shared" si="614"/>
        <v>0</v>
      </c>
      <c r="P705" s="51">
        <f t="shared" si="614"/>
        <v>0</v>
      </c>
      <c r="Q705" s="51">
        <f t="shared" si="614"/>
        <v>0</v>
      </c>
      <c r="R705" s="51">
        <f t="shared" si="614"/>
        <v>0</v>
      </c>
      <c r="S705" s="51">
        <f t="shared" si="614"/>
        <v>0</v>
      </c>
      <c r="T705" s="51">
        <f t="shared" si="614"/>
        <v>0</v>
      </c>
      <c r="U705" s="51">
        <f t="shared" si="614"/>
        <v>0</v>
      </c>
      <c r="V705" s="51">
        <f t="shared" si="614"/>
        <v>0</v>
      </c>
      <c r="W705" s="51">
        <f t="shared" si="614"/>
        <v>0</v>
      </c>
      <c r="X705" s="51">
        <f t="shared" si="614"/>
        <v>0</v>
      </c>
      <c r="Y705" s="290">
        <f t="shared" si="614"/>
        <v>0</v>
      </c>
      <c r="Z705" s="51">
        <f t="shared" si="614"/>
        <v>0</v>
      </c>
      <c r="AA705" s="51">
        <f t="shared" si="614"/>
        <v>0</v>
      </c>
      <c r="AB705" s="52">
        <f t="shared" si="614"/>
        <v>0</v>
      </c>
      <c r="AC705" s="50"/>
      <c r="AD705" s="53"/>
      <c r="AE705" s="61"/>
      <c r="AF705" s="1058">
        <v>681.89750000000004</v>
      </c>
      <c r="AG705" s="1058">
        <v>681.90110000000004</v>
      </c>
      <c r="AH705" s="1059">
        <v>681.90530000000001</v>
      </c>
      <c r="AI705" s="1058">
        <v>681.90949999999998</v>
      </c>
      <c r="AJ705" s="1058">
        <v>681.91290000000004</v>
      </c>
      <c r="AK705" s="1058">
        <v>681.91780000000006</v>
      </c>
      <c r="AL705" s="1058">
        <v>681.92089999999996</v>
      </c>
      <c r="AM705" s="1058">
        <v>681.92290000000003</v>
      </c>
      <c r="AN705" s="1058">
        <v>681.92499999999995</v>
      </c>
      <c r="AO705" s="1058">
        <v>681.928</v>
      </c>
      <c r="AP705" s="1058">
        <v>681.928</v>
      </c>
      <c r="AQ705" s="1058">
        <v>681.928</v>
      </c>
      <c r="AR705" s="1058">
        <v>681.928</v>
      </c>
      <c r="AS705" s="1058">
        <v>681.928</v>
      </c>
      <c r="AT705" s="1058">
        <v>681.928</v>
      </c>
      <c r="AU705" s="1058">
        <v>681.928</v>
      </c>
      <c r="AV705" s="1058">
        <v>681.928</v>
      </c>
      <c r="AW705" s="1058">
        <v>681.928</v>
      </c>
      <c r="AX705" s="1058">
        <v>681.928</v>
      </c>
      <c r="AY705" s="1058">
        <v>681.928</v>
      </c>
      <c r="AZ705" s="1058">
        <v>681.928</v>
      </c>
      <c r="BA705" s="1058">
        <v>681.928</v>
      </c>
      <c r="BB705" s="1058">
        <v>681.928</v>
      </c>
      <c r="BC705" s="1058">
        <v>681.928</v>
      </c>
      <c r="BD705" s="1058">
        <v>681.928</v>
      </c>
      <c r="BE705" s="165"/>
      <c r="BF705" s="165"/>
      <c r="BG705" s="165"/>
      <c r="BH705" s="165"/>
      <c r="BI705" s="165"/>
      <c r="BJ705" s="165"/>
      <c r="BK705" s="165"/>
      <c r="BL705" s="165"/>
      <c r="BM705" s="165"/>
      <c r="BN705" s="165"/>
      <c r="BO705" s="165"/>
      <c r="BP705" s="165"/>
      <c r="BQ705" s="165"/>
      <c r="BR705" s="165"/>
      <c r="BS705" s="165"/>
      <c r="BT705" s="165"/>
      <c r="BU705" s="165"/>
      <c r="BV705" s="165"/>
      <c r="BW705" s="165"/>
      <c r="BX705" s="165"/>
      <c r="BY705" s="165"/>
      <c r="BZ705" s="165"/>
      <c r="CA705" s="165"/>
      <c r="CB705" s="165"/>
      <c r="CC705" s="165"/>
      <c r="CD705" s="165"/>
      <c r="CE705" s="165"/>
      <c r="CF705" s="165"/>
      <c r="CG705" s="165"/>
      <c r="CH705" s="165"/>
      <c r="CI705" s="165"/>
      <c r="CJ705" s="165"/>
      <c r="CK705" s="165"/>
      <c r="CL705" s="165"/>
      <c r="CM705" s="165"/>
      <c r="CN705" s="165"/>
      <c r="CO705" s="165"/>
      <c r="CP705" s="165"/>
      <c r="CQ705" s="165"/>
      <c r="CR705" s="165"/>
      <c r="CS705" s="165"/>
      <c r="CT705" s="165"/>
      <c r="CU705" s="165"/>
      <c r="CV705" s="165"/>
      <c r="CW705" s="165"/>
      <c r="CX705" s="165"/>
      <c r="CY705" s="165"/>
      <c r="CZ705" s="165"/>
      <c r="DA705" s="165"/>
      <c r="DB705" s="165"/>
      <c r="DC705" s="165"/>
      <c r="DD705" s="165"/>
      <c r="DE705" s="165"/>
      <c r="DF705" s="165"/>
      <c r="DG705" s="165"/>
      <c r="DH705" s="165"/>
      <c r="DI705" s="165"/>
      <c r="DJ705" s="165"/>
      <c r="DK705" s="165"/>
      <c r="DL705" s="165"/>
      <c r="DM705" s="165"/>
      <c r="DN705" s="165"/>
      <c r="DO705" s="165"/>
      <c r="DP705" s="165"/>
      <c r="DQ705" s="165"/>
      <c r="DR705" s="165"/>
      <c r="DS705" s="165"/>
      <c r="DT705" s="165"/>
      <c r="DU705" s="165"/>
      <c r="DV705" s="165"/>
      <c r="DW705" s="165"/>
      <c r="DX705" s="165"/>
      <c r="DY705" s="165"/>
      <c r="DZ705" s="165"/>
      <c r="EA705" s="165"/>
      <c r="EB705" s="165"/>
    </row>
    <row r="706" spans="1:132" s="1" customFormat="1" ht="10.5" customHeight="1" thickBot="1" x14ac:dyDescent="0.25">
      <c r="A706" s="1533"/>
      <c r="B706" s="1637"/>
      <c r="C706" s="274"/>
      <c r="D706" s="239" t="s">
        <v>41</v>
      </c>
      <c r="E706" s="84">
        <f t="shared" ref="E706:AB706" si="615">E705/E704</f>
        <v>0.66666666666666674</v>
      </c>
      <c r="F706" s="84">
        <f t="shared" si="615"/>
        <v>1</v>
      </c>
      <c r="G706" s="84">
        <f t="shared" si="615"/>
        <v>1</v>
      </c>
      <c r="H706" s="298">
        <f t="shared" si="615"/>
        <v>0.66666666666666674</v>
      </c>
      <c r="I706" s="84">
        <f t="shared" si="615"/>
        <v>0.75</v>
      </c>
      <c r="J706" s="84">
        <f t="shared" si="615"/>
        <v>0.66666666666666674</v>
      </c>
      <c r="K706" s="84">
        <f t="shared" si="615"/>
        <v>0.33333333333333337</v>
      </c>
      <c r="L706" s="84">
        <f t="shared" si="615"/>
        <v>0.33333333333333337</v>
      </c>
      <c r="M706" s="84">
        <f t="shared" si="615"/>
        <v>0.66666666666666674</v>
      </c>
      <c r="N706" s="298" t="e">
        <f t="shared" si="615"/>
        <v>#DIV/0!</v>
      </c>
      <c r="O706" s="84" t="e">
        <f t="shared" si="615"/>
        <v>#DIV/0!</v>
      </c>
      <c r="P706" s="84" t="e">
        <f t="shared" si="615"/>
        <v>#DIV/0!</v>
      </c>
      <c r="Q706" s="84" t="e">
        <f t="shared" si="615"/>
        <v>#DIV/0!</v>
      </c>
      <c r="R706" s="84" t="e">
        <f t="shared" si="615"/>
        <v>#DIV/0!</v>
      </c>
      <c r="S706" s="84" t="e">
        <f t="shared" si="615"/>
        <v>#DIV/0!</v>
      </c>
      <c r="T706" s="84" t="e">
        <f t="shared" si="615"/>
        <v>#DIV/0!</v>
      </c>
      <c r="U706" s="84" t="e">
        <f t="shared" si="615"/>
        <v>#DIV/0!</v>
      </c>
      <c r="V706" s="84" t="e">
        <f t="shared" si="615"/>
        <v>#DIV/0!</v>
      </c>
      <c r="W706" s="84" t="e">
        <f t="shared" si="615"/>
        <v>#DIV/0!</v>
      </c>
      <c r="X706" s="84" t="e">
        <f t="shared" si="615"/>
        <v>#DIV/0!</v>
      </c>
      <c r="Y706" s="298" t="e">
        <f t="shared" si="615"/>
        <v>#DIV/0!</v>
      </c>
      <c r="Z706" s="84" t="e">
        <f t="shared" si="615"/>
        <v>#DIV/0!</v>
      </c>
      <c r="AA706" s="84" t="e">
        <f t="shared" si="615"/>
        <v>#DIV/0!</v>
      </c>
      <c r="AB706" s="85" t="e">
        <f t="shared" si="615"/>
        <v>#DIV/0!</v>
      </c>
      <c r="AC706" s="50"/>
      <c r="AD706" s="53"/>
      <c r="AE706" s="61"/>
      <c r="AF706" s="264"/>
      <c r="AG706" s="264"/>
      <c r="AH706" s="264"/>
      <c r="AI706" s="264"/>
      <c r="AJ706" s="264"/>
      <c r="AK706" s="264"/>
      <c r="AL706" s="264"/>
      <c r="AM706" s="264"/>
      <c r="AN706" s="264"/>
      <c r="AO706" s="264"/>
      <c r="AP706" s="264"/>
      <c r="AQ706" s="264"/>
      <c r="AR706" s="264"/>
      <c r="AS706" s="264"/>
      <c r="AT706" s="264"/>
      <c r="AU706" s="264"/>
      <c r="AV706" s="264"/>
      <c r="AW706" s="264"/>
      <c r="AX706" s="264"/>
      <c r="AY706" s="264"/>
      <c r="AZ706" s="264"/>
      <c r="BA706" s="264"/>
      <c r="BB706" s="264"/>
      <c r="BC706" s="264"/>
      <c r="BD706" s="264"/>
      <c r="BE706" s="165"/>
      <c r="BF706" s="165"/>
      <c r="BG706" s="165"/>
      <c r="BH706" s="165"/>
      <c r="BI706" s="165"/>
      <c r="BJ706" s="165"/>
      <c r="BK706" s="165"/>
      <c r="BL706" s="165"/>
      <c r="BM706" s="165"/>
      <c r="BN706" s="165"/>
      <c r="BO706" s="165"/>
      <c r="BP706" s="165"/>
      <c r="BQ706" s="165"/>
      <c r="BR706" s="165"/>
      <c r="BS706" s="165"/>
      <c r="BT706" s="165"/>
      <c r="BU706" s="165"/>
      <c r="BV706" s="165"/>
      <c r="BW706" s="165"/>
      <c r="BX706" s="165"/>
      <c r="BY706" s="165"/>
      <c r="BZ706" s="165"/>
      <c r="CA706" s="165"/>
      <c r="CB706" s="165"/>
      <c r="CC706" s="165"/>
      <c r="CD706" s="165"/>
      <c r="CE706" s="165"/>
      <c r="CF706" s="165"/>
      <c r="CG706" s="165"/>
      <c r="CH706" s="165"/>
      <c r="CI706" s="165"/>
      <c r="CJ706" s="165"/>
      <c r="CK706" s="165"/>
      <c r="CL706" s="165"/>
      <c r="CM706" s="165"/>
      <c r="CN706" s="165"/>
      <c r="CO706" s="165"/>
      <c r="CP706" s="165"/>
      <c r="CQ706" s="165"/>
      <c r="CR706" s="165"/>
      <c r="CS706" s="165"/>
      <c r="CT706" s="165"/>
      <c r="CU706" s="165"/>
      <c r="CV706" s="165"/>
      <c r="CW706" s="165"/>
      <c r="CX706" s="165"/>
      <c r="CY706" s="165"/>
      <c r="CZ706" s="165"/>
      <c r="DA706" s="165"/>
      <c r="DB706" s="165"/>
      <c r="DC706" s="165"/>
      <c r="DD706" s="165"/>
      <c r="DE706" s="165"/>
      <c r="DF706" s="165"/>
      <c r="DG706" s="165"/>
      <c r="DH706" s="165"/>
      <c r="DI706" s="165"/>
      <c r="DJ706" s="165"/>
      <c r="DK706" s="165"/>
      <c r="DL706" s="165"/>
      <c r="DM706" s="165"/>
      <c r="DN706" s="165"/>
      <c r="DO706" s="165"/>
      <c r="DP706" s="165"/>
      <c r="DQ706" s="165"/>
      <c r="DR706" s="165"/>
      <c r="DS706" s="165"/>
      <c r="DT706" s="165"/>
      <c r="DU706" s="165"/>
      <c r="DV706" s="165"/>
      <c r="DW706" s="165"/>
      <c r="DX706" s="165"/>
      <c r="DY706" s="165"/>
      <c r="DZ706" s="165"/>
      <c r="EA706" s="165"/>
      <c r="EB706" s="165"/>
    </row>
    <row r="707" spans="1:132" s="1" customFormat="1" ht="10.5" customHeight="1" x14ac:dyDescent="0.2">
      <c r="A707" s="1531" t="s">
        <v>7</v>
      </c>
      <c r="B707" s="1636" t="s">
        <v>651</v>
      </c>
      <c r="C707" s="1119"/>
      <c r="D707" s="1203"/>
      <c r="E707" s="1119"/>
      <c r="F707" s="1119"/>
      <c r="G707" s="1119"/>
      <c r="H707" s="325"/>
      <c r="I707" s="1119"/>
      <c r="J707" s="1119"/>
      <c r="K707" s="1119"/>
      <c r="L707" s="1119"/>
      <c r="M707" s="1119"/>
      <c r="N707" s="325"/>
      <c r="O707" s="1119"/>
      <c r="P707" s="1119"/>
      <c r="Q707" s="1119"/>
      <c r="R707" s="1119"/>
      <c r="S707" s="1119"/>
      <c r="T707" s="1119"/>
      <c r="U707" s="1119"/>
      <c r="V707" s="1119"/>
      <c r="W707" s="1119"/>
      <c r="X707" s="1119"/>
      <c r="Y707" s="325"/>
      <c r="Z707" s="1119"/>
      <c r="AA707" s="1119"/>
      <c r="AB707" s="216"/>
      <c r="AC707" s="50" t="s">
        <v>115</v>
      </c>
      <c r="AD707" s="53">
        <f>AD709/AC709</f>
        <v>0.54506662674079753</v>
      </c>
      <c r="AE707" s="61"/>
      <c r="AF707" s="259"/>
      <c r="AG707" s="264"/>
      <c r="AH707" s="264"/>
      <c r="AI707" s="264"/>
      <c r="AJ707" s="264"/>
      <c r="AK707" s="264"/>
      <c r="AL707" s="264"/>
      <c r="AM707" s="264"/>
      <c r="AN707" s="264"/>
      <c r="AO707" s="264"/>
      <c r="AP707" s="264"/>
      <c r="AQ707" s="264"/>
      <c r="AR707" s="264"/>
      <c r="AS707" s="264"/>
      <c r="AT707" s="264"/>
      <c r="AU707" s="264"/>
      <c r="AV707" s="264"/>
      <c r="AW707" s="264"/>
      <c r="AX707" s="264"/>
      <c r="AY707" s="264"/>
      <c r="AZ707" s="264"/>
      <c r="BA707" s="264"/>
      <c r="BB707" s="264"/>
      <c r="BC707" s="264"/>
      <c r="BD707" s="264"/>
      <c r="BE707" s="165"/>
      <c r="BF707" s="165"/>
      <c r="BG707" s="165"/>
      <c r="BH707" s="165"/>
      <c r="BI707" s="165"/>
      <c r="BJ707" s="165"/>
      <c r="BK707" s="165"/>
      <c r="BL707" s="165"/>
      <c r="BM707" s="165"/>
      <c r="BN707" s="165"/>
      <c r="BO707" s="165"/>
      <c r="BP707" s="165"/>
      <c r="BQ707" s="165"/>
      <c r="BR707" s="165"/>
      <c r="BS707" s="165"/>
      <c r="BT707" s="165"/>
      <c r="BU707" s="165"/>
      <c r="BV707" s="165"/>
      <c r="BW707" s="165"/>
      <c r="BX707" s="165"/>
      <c r="BY707" s="165"/>
      <c r="BZ707" s="165"/>
      <c r="CA707" s="165"/>
      <c r="CB707" s="165"/>
      <c r="CC707" s="165"/>
      <c r="CD707" s="165"/>
      <c r="CE707" s="165"/>
      <c r="CF707" s="165"/>
      <c r="CG707" s="165"/>
      <c r="CH707" s="165"/>
      <c r="CI707" s="165"/>
      <c r="CJ707" s="165"/>
      <c r="CK707" s="165"/>
      <c r="CL707" s="165"/>
      <c r="CM707" s="165"/>
      <c r="CN707" s="165"/>
      <c r="CO707" s="165"/>
      <c r="CP707" s="165"/>
      <c r="CQ707" s="165"/>
      <c r="CR707" s="165"/>
      <c r="CS707" s="165"/>
      <c r="CT707" s="165"/>
      <c r="CU707" s="165"/>
      <c r="CV707" s="165"/>
      <c r="CW707" s="165"/>
      <c r="CX707" s="165"/>
      <c r="CY707" s="165"/>
      <c r="CZ707" s="165"/>
      <c r="DA707" s="165"/>
      <c r="DB707" s="165"/>
      <c r="DC707" s="165"/>
      <c r="DD707" s="165"/>
      <c r="DE707" s="165"/>
      <c r="DF707" s="165"/>
      <c r="DG707" s="165"/>
      <c r="DH707" s="165"/>
      <c r="DI707" s="165"/>
      <c r="DJ707" s="165"/>
      <c r="DK707" s="165"/>
      <c r="DL707" s="165"/>
      <c r="DM707" s="165"/>
      <c r="DN707" s="165"/>
      <c r="DO707" s="165"/>
      <c r="DP707" s="165"/>
      <c r="DQ707" s="165"/>
      <c r="DR707" s="165"/>
      <c r="DS707" s="165"/>
      <c r="DT707" s="165"/>
      <c r="DU707" s="165"/>
      <c r="DV707" s="165"/>
      <c r="DW707" s="165"/>
      <c r="DX707" s="165"/>
      <c r="DY707" s="165"/>
      <c r="DZ707" s="165"/>
      <c r="EA707" s="165"/>
      <c r="EB707" s="165"/>
    </row>
    <row r="708" spans="1:132" s="3" customFormat="1" ht="10.5" customHeight="1" x14ac:dyDescent="0.2">
      <c r="A708" s="1532"/>
      <c r="B708" s="1633"/>
      <c r="C708" s="1403" t="s">
        <v>129</v>
      </c>
      <c r="D708" s="134" t="s">
        <v>33</v>
      </c>
      <c r="E708" s="107">
        <f>ROUND(SQRT(E709^2+E710^2)*1000/(1.73*E$680),0)</f>
        <v>18</v>
      </c>
      <c r="F708" s="107">
        <f>ROUND(SQRT(F709^2+F710^2)*1000/(1.73*F$680),0)</f>
        <v>18</v>
      </c>
      <c r="G708" s="107">
        <f>ROUND(SQRT(G709^2+G710^2)*1000/(1.73*G$680),0)</f>
        <v>18</v>
      </c>
      <c r="H708" s="305">
        <f>ROUND(SQRT(H709^2+H710^2)*1000/(1.73*H$680),0)</f>
        <v>18</v>
      </c>
      <c r="I708" s="107">
        <f t="shared" ref="I708:AB708" si="616">ROUND(SQRT(I709^2+I710^2)*1000/(1.73*I$680),0)</f>
        <v>18</v>
      </c>
      <c r="J708" s="107">
        <f t="shared" si="616"/>
        <v>19</v>
      </c>
      <c r="K708" s="107">
        <f t="shared" si="616"/>
        <v>20</v>
      </c>
      <c r="L708" s="107">
        <f t="shared" si="616"/>
        <v>19</v>
      </c>
      <c r="M708" s="107">
        <f t="shared" si="616"/>
        <v>20</v>
      </c>
      <c r="N708" s="305">
        <f t="shared" si="616"/>
        <v>22</v>
      </c>
      <c r="O708" s="107">
        <f t="shared" si="616"/>
        <v>22</v>
      </c>
      <c r="P708" s="107">
        <f t="shared" si="616"/>
        <v>22</v>
      </c>
      <c r="Q708" s="107">
        <f t="shared" si="616"/>
        <v>22</v>
      </c>
      <c r="R708" s="107">
        <f t="shared" si="616"/>
        <v>23</v>
      </c>
      <c r="S708" s="107">
        <f t="shared" si="616"/>
        <v>24</v>
      </c>
      <c r="T708" s="107">
        <f t="shared" si="616"/>
        <v>23</v>
      </c>
      <c r="U708" s="107">
        <f t="shared" si="616"/>
        <v>23</v>
      </c>
      <c r="V708" s="107">
        <f t="shared" si="616"/>
        <v>22</v>
      </c>
      <c r="W708" s="107">
        <f t="shared" si="616"/>
        <v>23</v>
      </c>
      <c r="X708" s="107">
        <f t="shared" si="616"/>
        <v>23</v>
      </c>
      <c r="Y708" s="305">
        <f t="shared" si="616"/>
        <v>23</v>
      </c>
      <c r="Z708" s="107">
        <f t="shared" si="616"/>
        <v>22</v>
      </c>
      <c r="AA708" s="107">
        <f t="shared" si="616"/>
        <v>21</v>
      </c>
      <c r="AB708" s="108">
        <f t="shared" si="616"/>
        <v>19</v>
      </c>
      <c r="AC708" s="750"/>
      <c r="AD708" s="751"/>
      <c r="AE708" s="752"/>
      <c r="AF708" s="264"/>
      <c r="AG708" s="264"/>
      <c r="AH708" s="264"/>
      <c r="AI708" s="264"/>
      <c r="AJ708" s="264"/>
      <c r="AK708" s="264"/>
      <c r="AL708" s="264"/>
      <c r="AM708" s="264"/>
      <c r="AN708" s="264"/>
      <c r="AO708" s="264"/>
      <c r="AP708" s="264"/>
      <c r="AQ708" s="264"/>
      <c r="AR708" s="264"/>
      <c r="AS708" s="264"/>
      <c r="AT708" s="264"/>
      <c r="AU708" s="264"/>
      <c r="AV708" s="264"/>
      <c r="AW708" s="264"/>
      <c r="AX708" s="264"/>
      <c r="AY708" s="264"/>
      <c r="AZ708" s="264"/>
      <c r="BA708" s="264"/>
      <c r="BB708" s="264"/>
      <c r="BC708" s="264"/>
      <c r="BD708" s="264"/>
      <c r="BE708" s="153"/>
      <c r="BF708" s="153"/>
      <c r="BG708" s="153"/>
      <c r="BH708" s="153"/>
      <c r="BI708" s="153"/>
      <c r="BJ708" s="153"/>
      <c r="BK708" s="153"/>
      <c r="BL708" s="153"/>
      <c r="BM708" s="153"/>
      <c r="BN708" s="153"/>
      <c r="BO708" s="153"/>
      <c r="BP708" s="153"/>
      <c r="BQ708" s="153"/>
      <c r="BR708" s="153"/>
      <c r="BS708" s="153"/>
      <c r="BT708" s="153"/>
      <c r="BU708" s="153"/>
      <c r="BV708" s="153"/>
      <c r="BW708" s="153"/>
      <c r="BX708" s="153"/>
      <c r="BY708" s="153"/>
      <c r="BZ708" s="153"/>
      <c r="CA708" s="153"/>
      <c r="CB708" s="153"/>
      <c r="CC708" s="153"/>
      <c r="CD708" s="153"/>
      <c r="CE708" s="153"/>
      <c r="CF708" s="153"/>
      <c r="CG708" s="153"/>
      <c r="CH708" s="153"/>
      <c r="CI708" s="153"/>
      <c r="CJ708" s="153"/>
      <c r="CK708" s="153"/>
      <c r="CL708" s="153"/>
      <c r="CM708" s="153"/>
      <c r="CN708" s="153"/>
      <c r="CO708" s="153"/>
      <c r="CP708" s="153"/>
      <c r="CQ708" s="153"/>
      <c r="CR708" s="153"/>
      <c r="CS708" s="153"/>
      <c r="CT708" s="153"/>
      <c r="CU708" s="153"/>
      <c r="CV708" s="153"/>
      <c r="CW708" s="153"/>
      <c r="CX708" s="153"/>
      <c r="CY708" s="153"/>
      <c r="CZ708" s="153"/>
      <c r="DA708" s="153"/>
      <c r="DB708" s="153"/>
      <c r="DC708" s="153"/>
      <c r="DD708" s="153"/>
      <c r="DE708" s="153"/>
      <c r="DF708" s="153"/>
      <c r="DG708" s="153"/>
      <c r="DH708" s="153"/>
      <c r="DI708" s="153"/>
      <c r="DJ708" s="153"/>
      <c r="DK708" s="153"/>
      <c r="DL708" s="153"/>
      <c r="DM708" s="153"/>
      <c r="DN708" s="153"/>
      <c r="DO708" s="153"/>
      <c r="DP708" s="153"/>
      <c r="DQ708" s="153"/>
      <c r="DR708" s="153"/>
      <c r="DS708" s="153"/>
      <c r="DT708" s="153"/>
      <c r="DU708" s="92"/>
      <c r="DV708" s="92"/>
      <c r="DW708" s="92"/>
      <c r="DX708" s="92"/>
      <c r="DY708" s="92"/>
      <c r="DZ708" s="92"/>
      <c r="EA708" s="92"/>
      <c r="EB708" s="92"/>
    </row>
    <row r="709" spans="1:132" s="1" customFormat="1" ht="10.5" customHeight="1" x14ac:dyDescent="0.2">
      <c r="A709" s="1532"/>
      <c r="B709" s="1633"/>
      <c r="C709" s="1403" t="s">
        <v>557</v>
      </c>
      <c r="D709" s="134" t="s">
        <v>116</v>
      </c>
      <c r="E709" s="51">
        <f t="shared" ref="E709:AB709" si="617">ROUND((AG709-AF709)*$AE709,2)</f>
        <v>0.28999999999999998</v>
      </c>
      <c r="F709" s="51">
        <f t="shared" si="617"/>
        <v>0.28000000000000003</v>
      </c>
      <c r="G709" s="51">
        <f t="shared" si="617"/>
        <v>0.27</v>
      </c>
      <c r="H709" s="290">
        <f t="shared" si="617"/>
        <v>0.27</v>
      </c>
      <c r="I709" s="51">
        <f t="shared" si="617"/>
        <v>0.28000000000000003</v>
      </c>
      <c r="J709" s="51">
        <f t="shared" si="617"/>
        <v>0.3</v>
      </c>
      <c r="K709" s="51">
        <f t="shared" si="617"/>
        <v>0.32</v>
      </c>
      <c r="L709" s="51">
        <f t="shared" si="617"/>
        <v>0.31</v>
      </c>
      <c r="M709" s="51">
        <f t="shared" si="617"/>
        <v>0.33</v>
      </c>
      <c r="N709" s="290">
        <f t="shared" si="617"/>
        <v>0.34</v>
      </c>
      <c r="O709" s="51">
        <f t="shared" si="617"/>
        <v>0.35</v>
      </c>
      <c r="P709" s="51">
        <f t="shared" si="617"/>
        <v>0.34</v>
      </c>
      <c r="Q709" s="51">
        <f t="shared" si="617"/>
        <v>0.35</v>
      </c>
      <c r="R709" s="51">
        <f t="shared" si="617"/>
        <v>0.36</v>
      </c>
      <c r="S709" s="51">
        <f t="shared" si="617"/>
        <v>0.38</v>
      </c>
      <c r="T709" s="51">
        <f t="shared" si="617"/>
        <v>0.36</v>
      </c>
      <c r="U709" s="51">
        <f t="shared" si="617"/>
        <v>0.36</v>
      </c>
      <c r="V709" s="51">
        <f t="shared" si="617"/>
        <v>0.36</v>
      </c>
      <c r="W709" s="51">
        <f t="shared" si="617"/>
        <v>0.37</v>
      </c>
      <c r="X709" s="51">
        <f t="shared" si="617"/>
        <v>0.38</v>
      </c>
      <c r="Y709" s="290">
        <f t="shared" si="617"/>
        <v>0.38</v>
      </c>
      <c r="Z709" s="51">
        <f t="shared" si="617"/>
        <v>0.36</v>
      </c>
      <c r="AA709" s="51">
        <f t="shared" si="617"/>
        <v>0.34</v>
      </c>
      <c r="AB709" s="52">
        <f t="shared" si="617"/>
        <v>0.31</v>
      </c>
      <c r="AC709" s="50">
        <f>(BD709-AF709)*AE709</f>
        <v>8.0147999999990134</v>
      </c>
      <c r="AD709" s="53">
        <f>(BD710-AF710)*AE709</f>
        <v>4.3686000000016065</v>
      </c>
      <c r="AE709" s="61">
        <v>6</v>
      </c>
      <c r="AF709" s="1058">
        <v>6256.6053000000002</v>
      </c>
      <c r="AG709" s="1058">
        <v>6256.6536999999998</v>
      </c>
      <c r="AH709" s="1059">
        <v>6256.7004999999999</v>
      </c>
      <c r="AI709" s="1058">
        <v>6256.7462999999998</v>
      </c>
      <c r="AJ709" s="1058">
        <v>6256.7920999999997</v>
      </c>
      <c r="AK709" s="1058">
        <v>6256.8392000000003</v>
      </c>
      <c r="AL709" s="1058">
        <v>6256.8896000000004</v>
      </c>
      <c r="AM709" s="1058">
        <v>6256.9426999999996</v>
      </c>
      <c r="AN709" s="1058">
        <v>6256.9949999999999</v>
      </c>
      <c r="AO709" s="1058">
        <v>6257.0492000000004</v>
      </c>
      <c r="AP709" s="1058">
        <v>6257.1067000000003</v>
      </c>
      <c r="AQ709" s="1058">
        <v>6257.1643000000004</v>
      </c>
      <c r="AR709" s="1058">
        <v>6257.2214999999997</v>
      </c>
      <c r="AS709" s="1058">
        <v>6257.2790999999997</v>
      </c>
      <c r="AT709" s="1058">
        <v>6257.3397000000004</v>
      </c>
      <c r="AU709" s="1058">
        <v>6257.4022999999997</v>
      </c>
      <c r="AV709" s="1058">
        <v>6257.4630999999999</v>
      </c>
      <c r="AW709" s="1058">
        <v>6257.5225</v>
      </c>
      <c r="AX709" s="1058">
        <v>6257.5830999999998</v>
      </c>
      <c r="AY709" s="1058">
        <v>6257.6454000000003</v>
      </c>
      <c r="AZ709" s="1058">
        <v>6257.7087000000001</v>
      </c>
      <c r="BA709" s="1058">
        <v>6257.7717000000002</v>
      </c>
      <c r="BB709" s="1058">
        <v>6257.8321999999998</v>
      </c>
      <c r="BC709" s="1058">
        <v>6257.8887999999997</v>
      </c>
      <c r="BD709" s="1058">
        <v>6257.9411</v>
      </c>
      <c r="BE709" s="165"/>
      <c r="BF709" s="165"/>
      <c r="BG709" s="165"/>
      <c r="BH709" s="165"/>
      <c r="BI709" s="165"/>
      <c r="BJ709" s="165"/>
      <c r="BK709" s="165"/>
      <c r="BL709" s="165"/>
      <c r="BM709" s="165"/>
      <c r="BN709" s="165"/>
      <c r="BO709" s="165"/>
      <c r="BP709" s="165"/>
      <c r="BQ709" s="165"/>
      <c r="BR709" s="165"/>
      <c r="BS709" s="165"/>
      <c r="BT709" s="165"/>
      <c r="BU709" s="165"/>
      <c r="BV709" s="165"/>
      <c r="BW709" s="165"/>
      <c r="BX709" s="165"/>
      <c r="BY709" s="165"/>
      <c r="BZ709" s="165"/>
      <c r="CA709" s="165"/>
      <c r="CB709" s="165"/>
      <c r="CC709" s="165"/>
      <c r="CD709" s="165"/>
      <c r="CE709" s="165"/>
      <c r="CF709" s="165"/>
      <c r="CG709" s="165"/>
      <c r="CH709" s="165"/>
      <c r="CI709" s="165"/>
      <c r="CJ709" s="165"/>
      <c r="CK709" s="165"/>
      <c r="CL709" s="165"/>
      <c r="CM709" s="165"/>
      <c r="CN709" s="165"/>
      <c r="CO709" s="165"/>
      <c r="CP709" s="165"/>
      <c r="CQ709" s="165"/>
      <c r="CR709" s="165"/>
      <c r="CS709" s="165"/>
      <c r="CT709" s="165"/>
      <c r="CU709" s="165"/>
      <c r="CV709" s="165"/>
      <c r="CW709" s="165"/>
      <c r="CX709" s="165"/>
      <c r="CY709" s="165"/>
      <c r="CZ709" s="165"/>
      <c r="DA709" s="165"/>
      <c r="DB709" s="165"/>
      <c r="DC709" s="165"/>
      <c r="DD709" s="165"/>
      <c r="DE709" s="165"/>
      <c r="DF709" s="165"/>
      <c r="DG709" s="165"/>
      <c r="DH709" s="165"/>
      <c r="DI709" s="165"/>
      <c r="DJ709" s="165"/>
      <c r="DK709" s="165"/>
      <c r="DL709" s="165"/>
      <c r="DM709" s="165"/>
      <c r="DN709" s="165"/>
      <c r="DO709" s="165"/>
      <c r="DP709" s="165"/>
      <c r="DQ709" s="165"/>
      <c r="DR709" s="165"/>
      <c r="DS709" s="165"/>
      <c r="DT709" s="165"/>
      <c r="DU709" s="165"/>
      <c r="DV709" s="165"/>
      <c r="DW709" s="165"/>
      <c r="DX709" s="165"/>
      <c r="DY709" s="165"/>
      <c r="DZ709" s="165"/>
      <c r="EA709" s="165"/>
      <c r="EB709" s="165"/>
    </row>
    <row r="710" spans="1:132" s="1" customFormat="1" ht="10.5" customHeight="1" x14ac:dyDescent="0.2">
      <c r="A710" s="1532"/>
      <c r="B710" s="1633"/>
      <c r="C710" s="1403" t="s">
        <v>557</v>
      </c>
      <c r="D710" s="134" t="s">
        <v>117</v>
      </c>
      <c r="E710" s="51">
        <f t="shared" ref="E710:AB710" si="618">ROUND((AG710-AF710)*$AE709,2)</f>
        <v>0.17</v>
      </c>
      <c r="F710" s="51">
        <f t="shared" si="618"/>
        <v>0.17</v>
      </c>
      <c r="G710" s="51">
        <f t="shared" si="618"/>
        <v>0.17</v>
      </c>
      <c r="H710" s="290">
        <f t="shared" si="618"/>
        <v>0.17</v>
      </c>
      <c r="I710" s="51">
        <f t="shared" si="618"/>
        <v>0.17</v>
      </c>
      <c r="J710" s="51">
        <f t="shared" si="618"/>
        <v>0.16</v>
      </c>
      <c r="K710" s="51">
        <f t="shared" si="618"/>
        <v>0.17</v>
      </c>
      <c r="L710" s="51">
        <f t="shared" si="618"/>
        <v>0.17</v>
      </c>
      <c r="M710" s="51">
        <f t="shared" si="618"/>
        <v>0.18</v>
      </c>
      <c r="N710" s="290">
        <f t="shared" si="618"/>
        <v>0.2</v>
      </c>
      <c r="O710" s="51">
        <f t="shared" si="618"/>
        <v>0.2</v>
      </c>
      <c r="P710" s="51">
        <f t="shared" si="618"/>
        <v>0.2</v>
      </c>
      <c r="Q710" s="51">
        <f t="shared" si="618"/>
        <v>0.2</v>
      </c>
      <c r="R710" s="51">
        <f t="shared" si="618"/>
        <v>0.23</v>
      </c>
      <c r="S710" s="51">
        <f t="shared" si="618"/>
        <v>0.2</v>
      </c>
      <c r="T710" s="51">
        <f t="shared" si="618"/>
        <v>0.2</v>
      </c>
      <c r="U710" s="51">
        <f t="shared" si="618"/>
        <v>0.19</v>
      </c>
      <c r="V710" s="51">
        <f t="shared" si="618"/>
        <v>0.18</v>
      </c>
      <c r="W710" s="51">
        <f t="shared" si="618"/>
        <v>0.18</v>
      </c>
      <c r="X710" s="51">
        <f t="shared" si="618"/>
        <v>0.18</v>
      </c>
      <c r="Y710" s="290">
        <f t="shared" si="618"/>
        <v>0.18</v>
      </c>
      <c r="Z710" s="51">
        <f t="shared" si="618"/>
        <v>0.17</v>
      </c>
      <c r="AA710" s="51">
        <f t="shared" si="618"/>
        <v>0.17</v>
      </c>
      <c r="AB710" s="52">
        <f t="shared" si="618"/>
        <v>0.17</v>
      </c>
      <c r="AC710" s="50"/>
      <c r="AD710" s="53"/>
      <c r="AE710" s="61"/>
      <c r="AF710" s="1058">
        <v>2611.6140999999998</v>
      </c>
      <c r="AG710" s="1058">
        <v>2611.643</v>
      </c>
      <c r="AH710" s="1059">
        <v>2611.6713</v>
      </c>
      <c r="AI710" s="1058">
        <v>2611.6988999999999</v>
      </c>
      <c r="AJ710" s="1058">
        <v>2611.7267000000002</v>
      </c>
      <c r="AK710" s="1058">
        <v>2611.7543999999998</v>
      </c>
      <c r="AL710" s="1058">
        <v>2611.7815999999998</v>
      </c>
      <c r="AM710" s="1058">
        <v>2611.8101999999999</v>
      </c>
      <c r="AN710" s="1058">
        <v>2611.8391999999999</v>
      </c>
      <c r="AO710" s="1058">
        <v>2611.8699000000001</v>
      </c>
      <c r="AP710" s="1058">
        <v>2611.9027999999998</v>
      </c>
      <c r="AQ710" s="1058">
        <v>2611.9360999999999</v>
      </c>
      <c r="AR710" s="1058">
        <v>2611.9690999999998</v>
      </c>
      <c r="AS710" s="1058">
        <v>2612.0023999999999</v>
      </c>
      <c r="AT710" s="1058">
        <v>2612.0401000000002</v>
      </c>
      <c r="AU710" s="1058">
        <v>2612.0736000000002</v>
      </c>
      <c r="AV710" s="1058">
        <v>2612.1066999999998</v>
      </c>
      <c r="AW710" s="1058">
        <v>2612.1379000000002</v>
      </c>
      <c r="AX710" s="1058">
        <v>2612.1677</v>
      </c>
      <c r="AY710" s="1058">
        <v>2612.1970000000001</v>
      </c>
      <c r="AZ710" s="1058">
        <v>2612.2264</v>
      </c>
      <c r="BA710" s="1058">
        <v>2612.2557999999999</v>
      </c>
      <c r="BB710" s="1058">
        <v>2612.2847999999999</v>
      </c>
      <c r="BC710" s="1058">
        <v>2612.3139000000001</v>
      </c>
      <c r="BD710" s="1058">
        <v>2612.3422</v>
      </c>
      <c r="BE710" s="165"/>
      <c r="BF710" s="165"/>
      <c r="BG710" s="165"/>
      <c r="BH710" s="165"/>
      <c r="BI710" s="165"/>
      <c r="BJ710" s="165"/>
      <c r="BK710" s="165"/>
      <c r="BL710" s="165"/>
      <c r="BM710" s="165"/>
      <c r="BN710" s="165"/>
      <c r="BO710" s="165"/>
      <c r="BP710" s="165"/>
      <c r="BQ710" s="165"/>
      <c r="BR710" s="165"/>
      <c r="BS710" s="165"/>
      <c r="BT710" s="165"/>
      <c r="BU710" s="165"/>
      <c r="BV710" s="165"/>
      <c r="BW710" s="165"/>
      <c r="BX710" s="165"/>
      <c r="BY710" s="165"/>
      <c r="BZ710" s="165"/>
      <c r="CA710" s="165"/>
      <c r="CB710" s="165"/>
      <c r="CC710" s="165"/>
      <c r="CD710" s="165"/>
      <c r="CE710" s="165"/>
      <c r="CF710" s="165"/>
      <c r="CG710" s="165"/>
      <c r="CH710" s="165"/>
      <c r="CI710" s="165"/>
      <c r="CJ710" s="165"/>
      <c r="CK710" s="165"/>
      <c r="CL710" s="165"/>
      <c r="CM710" s="165"/>
      <c r="CN710" s="165"/>
      <c r="CO710" s="165"/>
      <c r="CP710" s="165"/>
      <c r="CQ710" s="165"/>
      <c r="CR710" s="165"/>
      <c r="CS710" s="165"/>
      <c r="CT710" s="165"/>
      <c r="CU710" s="165"/>
      <c r="CV710" s="165"/>
      <c r="CW710" s="165"/>
      <c r="CX710" s="165"/>
      <c r="CY710" s="165"/>
      <c r="CZ710" s="165"/>
      <c r="DA710" s="165"/>
      <c r="DB710" s="165"/>
      <c r="DC710" s="165"/>
      <c r="DD710" s="165"/>
      <c r="DE710" s="165"/>
      <c r="DF710" s="165"/>
      <c r="DG710" s="165"/>
      <c r="DH710" s="165"/>
      <c r="DI710" s="165"/>
      <c r="DJ710" s="165"/>
      <c r="DK710" s="165"/>
      <c r="DL710" s="165"/>
      <c r="DM710" s="165"/>
      <c r="DN710" s="165"/>
      <c r="DO710" s="165"/>
      <c r="DP710" s="165"/>
      <c r="DQ710" s="165"/>
      <c r="DR710" s="165"/>
      <c r="DS710" s="165"/>
      <c r="DT710" s="165"/>
      <c r="DU710" s="165"/>
      <c r="DV710" s="165"/>
      <c r="DW710" s="165"/>
      <c r="DX710" s="165"/>
      <c r="DY710" s="165"/>
      <c r="DZ710" s="165"/>
      <c r="EA710" s="165"/>
      <c r="EB710" s="165"/>
    </row>
    <row r="711" spans="1:132" s="1" customFormat="1" ht="10.5" customHeight="1" thickBot="1" x14ac:dyDescent="0.25">
      <c r="A711" s="1533"/>
      <c r="B711" s="1637"/>
      <c r="C711" s="274"/>
      <c r="D711" s="239" t="s">
        <v>41</v>
      </c>
      <c r="E711" s="84">
        <f t="shared" ref="E711:AB711" si="619">E710/E709</f>
        <v>0.5862068965517242</v>
      </c>
      <c r="F711" s="84">
        <f t="shared" si="619"/>
        <v>0.6071428571428571</v>
      </c>
      <c r="G711" s="84">
        <f t="shared" si="619"/>
        <v>0.62962962962962965</v>
      </c>
      <c r="H711" s="298">
        <f t="shared" si="619"/>
        <v>0.62962962962962965</v>
      </c>
      <c r="I711" s="84">
        <f t="shared" si="619"/>
        <v>0.6071428571428571</v>
      </c>
      <c r="J711" s="84">
        <f t="shared" si="619"/>
        <v>0.53333333333333333</v>
      </c>
      <c r="K711" s="84">
        <f t="shared" si="619"/>
        <v>0.53125</v>
      </c>
      <c r="L711" s="84">
        <f t="shared" si="619"/>
        <v>0.54838709677419362</v>
      </c>
      <c r="M711" s="84">
        <f t="shared" si="619"/>
        <v>0.54545454545454541</v>
      </c>
      <c r="N711" s="298">
        <f t="shared" si="619"/>
        <v>0.58823529411764708</v>
      </c>
      <c r="O711" s="84">
        <f t="shared" si="619"/>
        <v>0.57142857142857151</v>
      </c>
      <c r="P711" s="84">
        <f t="shared" si="619"/>
        <v>0.58823529411764708</v>
      </c>
      <c r="Q711" s="84">
        <f t="shared" si="619"/>
        <v>0.57142857142857151</v>
      </c>
      <c r="R711" s="84">
        <f t="shared" si="619"/>
        <v>0.63888888888888895</v>
      </c>
      <c r="S711" s="84">
        <f t="shared" si="619"/>
        <v>0.52631578947368418</v>
      </c>
      <c r="T711" s="84">
        <f t="shared" si="619"/>
        <v>0.55555555555555558</v>
      </c>
      <c r="U711" s="84">
        <f t="shared" si="619"/>
        <v>0.52777777777777779</v>
      </c>
      <c r="V711" s="84">
        <f t="shared" si="619"/>
        <v>0.5</v>
      </c>
      <c r="W711" s="84">
        <f t="shared" si="619"/>
        <v>0.48648648648648646</v>
      </c>
      <c r="X711" s="84">
        <f t="shared" si="619"/>
        <v>0.47368421052631576</v>
      </c>
      <c r="Y711" s="298">
        <f t="shared" si="619"/>
        <v>0.47368421052631576</v>
      </c>
      <c r="Z711" s="84">
        <f t="shared" si="619"/>
        <v>0.47222222222222227</v>
      </c>
      <c r="AA711" s="84">
        <f t="shared" si="619"/>
        <v>0.5</v>
      </c>
      <c r="AB711" s="85">
        <f t="shared" si="619"/>
        <v>0.54838709677419362</v>
      </c>
      <c r="AC711" s="50"/>
      <c r="AD711" s="53"/>
      <c r="AE711" s="61"/>
      <c r="AF711" s="265"/>
      <c r="AG711" s="265"/>
      <c r="AH711" s="265"/>
      <c r="AI711" s="265"/>
      <c r="AJ711" s="265"/>
      <c r="AK711" s="265"/>
      <c r="AL711" s="265"/>
      <c r="AM711" s="265"/>
      <c r="AN711" s="265"/>
      <c r="AO711" s="265"/>
      <c r="AP711" s="265"/>
      <c r="AQ711" s="265"/>
      <c r="AR711" s="265"/>
      <c r="AS711" s="265"/>
      <c r="AT711" s="265"/>
      <c r="AU711" s="265"/>
      <c r="AV711" s="265"/>
      <c r="AW711" s="265"/>
      <c r="AX711" s="265"/>
      <c r="AY711" s="265"/>
      <c r="AZ711" s="265"/>
      <c r="BA711" s="265"/>
      <c r="BB711" s="265"/>
      <c r="BC711" s="265"/>
      <c r="BD711" s="265"/>
      <c r="BE711" s="165"/>
      <c r="BF711" s="165"/>
      <c r="BG711" s="165"/>
      <c r="BH711" s="165"/>
      <c r="BI711" s="165"/>
      <c r="BJ711" s="165"/>
      <c r="BK711" s="165"/>
      <c r="BL711" s="165"/>
      <c r="BM711" s="165"/>
      <c r="BN711" s="165"/>
      <c r="BO711" s="165"/>
      <c r="BP711" s="165"/>
      <c r="BQ711" s="165"/>
      <c r="BR711" s="165"/>
      <c r="BS711" s="165"/>
      <c r="BT711" s="165"/>
      <c r="BU711" s="165"/>
      <c r="BV711" s="165"/>
      <c r="BW711" s="165"/>
      <c r="BX711" s="165"/>
      <c r="BY711" s="165"/>
      <c r="BZ711" s="165"/>
      <c r="CA711" s="165"/>
      <c r="CB711" s="165"/>
      <c r="CC711" s="165"/>
      <c r="CD711" s="165"/>
      <c r="CE711" s="165"/>
      <c r="CF711" s="165"/>
      <c r="CG711" s="165"/>
      <c r="CH711" s="165"/>
      <c r="CI711" s="165"/>
      <c r="CJ711" s="165"/>
      <c r="CK711" s="165"/>
      <c r="CL711" s="165"/>
      <c r="CM711" s="165"/>
      <c r="CN711" s="165"/>
      <c r="CO711" s="165"/>
      <c r="CP711" s="165"/>
      <c r="CQ711" s="165"/>
      <c r="CR711" s="165"/>
      <c r="CS711" s="165"/>
      <c r="CT711" s="165"/>
      <c r="CU711" s="165"/>
      <c r="CV711" s="165"/>
      <c r="CW711" s="165"/>
      <c r="CX711" s="165"/>
      <c r="CY711" s="165"/>
      <c r="CZ711" s="165"/>
      <c r="DA711" s="165"/>
      <c r="DB711" s="165"/>
      <c r="DC711" s="165"/>
      <c r="DD711" s="165"/>
      <c r="DE711" s="165"/>
      <c r="DF711" s="165"/>
      <c r="DG711" s="165"/>
      <c r="DH711" s="165"/>
      <c r="DI711" s="165"/>
      <c r="DJ711" s="165"/>
      <c r="DK711" s="165"/>
      <c r="DL711" s="165"/>
      <c r="DM711" s="165"/>
      <c r="DN711" s="165"/>
      <c r="DO711" s="165"/>
      <c r="DP711" s="165"/>
      <c r="DQ711" s="165"/>
      <c r="DR711" s="165"/>
      <c r="DS711" s="165"/>
      <c r="DT711" s="165"/>
      <c r="DU711" s="165"/>
      <c r="DV711" s="165"/>
      <c r="DW711" s="165"/>
      <c r="DX711" s="165"/>
      <c r="DY711" s="165"/>
      <c r="DZ711" s="165"/>
      <c r="EA711" s="165"/>
      <c r="EB711" s="165"/>
    </row>
    <row r="712" spans="1:132" s="1" customFormat="1" ht="10.5" customHeight="1" x14ac:dyDescent="0.2">
      <c r="A712" s="1531" t="s">
        <v>8</v>
      </c>
      <c r="B712" s="1636" t="s">
        <v>652</v>
      </c>
      <c r="C712" s="1119"/>
      <c r="D712" s="1203"/>
      <c r="E712" s="1119"/>
      <c r="F712" s="1119"/>
      <c r="G712" s="1119"/>
      <c r="H712" s="325"/>
      <c r="I712" s="1119"/>
      <c r="J712" s="1119"/>
      <c r="K712" s="1119"/>
      <c r="L712" s="1119"/>
      <c r="M712" s="1119"/>
      <c r="N712" s="325"/>
      <c r="O712" s="1119"/>
      <c r="P712" s="1119"/>
      <c r="Q712" s="1119"/>
      <c r="R712" s="1119"/>
      <c r="S712" s="1119"/>
      <c r="T712" s="1119"/>
      <c r="U712" s="1119"/>
      <c r="V712" s="1119"/>
      <c r="W712" s="1119"/>
      <c r="X712" s="1119"/>
      <c r="Y712" s="325"/>
      <c r="Z712" s="1119"/>
      <c r="AA712" s="1119"/>
      <c r="AB712" s="216"/>
      <c r="AC712" s="50" t="s">
        <v>115</v>
      </c>
      <c r="AD712" s="53">
        <f>AD714/AC714</f>
        <v>0.89294403892965213</v>
      </c>
      <c r="AE712" s="61"/>
      <c r="AF712" s="259"/>
      <c r="AG712" s="264"/>
      <c r="AH712" s="264"/>
      <c r="AI712" s="264"/>
      <c r="AJ712" s="264"/>
      <c r="AK712" s="264"/>
      <c r="AL712" s="264"/>
      <c r="AM712" s="264"/>
      <c r="AN712" s="264"/>
      <c r="AO712" s="264"/>
      <c r="AP712" s="264"/>
      <c r="AQ712" s="264"/>
      <c r="AR712" s="264"/>
      <c r="AS712" s="264"/>
      <c r="AT712" s="264"/>
      <c r="AU712" s="264"/>
      <c r="AV712" s="264"/>
      <c r="AW712" s="264"/>
      <c r="AX712" s="264"/>
      <c r="AY712" s="264"/>
      <c r="AZ712" s="264"/>
      <c r="BA712" s="264"/>
      <c r="BB712" s="264"/>
      <c r="BC712" s="264"/>
      <c r="BD712" s="264"/>
      <c r="BE712" s="165"/>
      <c r="BF712" s="165"/>
      <c r="BG712" s="165"/>
      <c r="BH712" s="165"/>
      <c r="BI712" s="165"/>
      <c r="BJ712" s="165"/>
      <c r="BK712" s="165"/>
      <c r="BL712" s="165"/>
      <c r="BM712" s="165"/>
      <c r="BN712" s="165"/>
      <c r="BO712" s="165"/>
      <c r="BP712" s="165"/>
      <c r="BQ712" s="165"/>
      <c r="BR712" s="165"/>
      <c r="BS712" s="165"/>
      <c r="BT712" s="165"/>
      <c r="BU712" s="165"/>
      <c r="BV712" s="165"/>
      <c r="BW712" s="165"/>
      <c r="BX712" s="165"/>
      <c r="BY712" s="165"/>
      <c r="BZ712" s="165"/>
      <c r="CA712" s="165"/>
      <c r="CB712" s="165"/>
      <c r="CC712" s="165"/>
      <c r="CD712" s="165"/>
      <c r="CE712" s="165"/>
      <c r="CF712" s="165"/>
      <c r="CG712" s="165"/>
      <c r="CH712" s="165"/>
      <c r="CI712" s="165"/>
      <c r="CJ712" s="165"/>
      <c r="CK712" s="165"/>
      <c r="CL712" s="165"/>
      <c r="CM712" s="165"/>
      <c r="CN712" s="165"/>
      <c r="CO712" s="165"/>
      <c r="CP712" s="165"/>
      <c r="CQ712" s="165"/>
      <c r="CR712" s="165"/>
      <c r="CS712" s="165"/>
      <c r="CT712" s="165"/>
      <c r="CU712" s="165"/>
      <c r="CV712" s="165"/>
      <c r="CW712" s="165"/>
      <c r="CX712" s="165"/>
      <c r="CY712" s="165"/>
      <c r="CZ712" s="165"/>
      <c r="DA712" s="165"/>
      <c r="DB712" s="165"/>
      <c r="DC712" s="165"/>
      <c r="DD712" s="165"/>
      <c r="DE712" s="165"/>
      <c r="DF712" s="165"/>
      <c r="DG712" s="165"/>
      <c r="DH712" s="165"/>
      <c r="DI712" s="165"/>
      <c r="DJ712" s="165"/>
      <c r="DK712" s="165"/>
      <c r="DL712" s="165"/>
      <c r="DM712" s="165"/>
      <c r="DN712" s="165"/>
      <c r="DO712" s="165"/>
      <c r="DP712" s="165"/>
      <c r="DQ712" s="165"/>
      <c r="DR712" s="165"/>
      <c r="DS712" s="165"/>
      <c r="DT712" s="165"/>
      <c r="DU712" s="165"/>
      <c r="DV712" s="165"/>
      <c r="DW712" s="165"/>
      <c r="DX712" s="165"/>
      <c r="DY712" s="165"/>
      <c r="DZ712" s="165"/>
      <c r="EA712" s="165"/>
      <c r="EB712" s="165"/>
    </row>
    <row r="713" spans="1:132" s="3" customFormat="1" ht="10.5" customHeight="1" x14ac:dyDescent="0.2">
      <c r="A713" s="1532"/>
      <c r="B713" s="1633"/>
      <c r="C713" s="1403" t="s">
        <v>129</v>
      </c>
      <c r="D713" s="134" t="s">
        <v>33</v>
      </c>
      <c r="E713" s="107">
        <f>ROUND(SQRT(E714^2+E715^2)*1000/(1.73*E$680),0)</f>
        <v>4</v>
      </c>
      <c r="F713" s="107">
        <f t="shared" ref="F713:AB713" si="620">ROUND(SQRT(F714^2+F715^2)*1000/(1.73*F$680),0)</f>
        <v>4</v>
      </c>
      <c r="G713" s="107">
        <f t="shared" si="620"/>
        <v>4</v>
      </c>
      <c r="H713" s="305">
        <f t="shared" si="620"/>
        <v>4</v>
      </c>
      <c r="I713" s="107">
        <f t="shared" si="620"/>
        <v>4</v>
      </c>
      <c r="J713" s="107">
        <f t="shared" si="620"/>
        <v>4</v>
      </c>
      <c r="K713" s="107">
        <f t="shared" si="620"/>
        <v>4</v>
      </c>
      <c r="L713" s="107">
        <f t="shared" si="620"/>
        <v>4</v>
      </c>
      <c r="M713" s="107">
        <f t="shared" si="620"/>
        <v>4</v>
      </c>
      <c r="N713" s="305">
        <f t="shared" si="620"/>
        <v>4</v>
      </c>
      <c r="O713" s="107">
        <f t="shared" si="620"/>
        <v>4</v>
      </c>
      <c r="P713" s="107">
        <f t="shared" si="620"/>
        <v>4</v>
      </c>
      <c r="Q713" s="107">
        <f t="shared" si="620"/>
        <v>4</v>
      </c>
      <c r="R713" s="107">
        <f t="shared" si="620"/>
        <v>4</v>
      </c>
      <c r="S713" s="107">
        <f t="shared" si="620"/>
        <v>4</v>
      </c>
      <c r="T713" s="107">
        <f t="shared" si="620"/>
        <v>4</v>
      </c>
      <c r="U713" s="107">
        <f t="shared" si="620"/>
        <v>4</v>
      </c>
      <c r="V713" s="107">
        <f t="shared" si="620"/>
        <v>4</v>
      </c>
      <c r="W713" s="107">
        <f t="shared" si="620"/>
        <v>4</v>
      </c>
      <c r="X713" s="107">
        <f t="shared" si="620"/>
        <v>4</v>
      </c>
      <c r="Y713" s="305">
        <f t="shared" si="620"/>
        <v>4</v>
      </c>
      <c r="Z713" s="107">
        <f t="shared" si="620"/>
        <v>4</v>
      </c>
      <c r="AA713" s="107">
        <f t="shared" si="620"/>
        <v>4</v>
      </c>
      <c r="AB713" s="108">
        <f t="shared" si="620"/>
        <v>4</v>
      </c>
      <c r="AC713" s="750"/>
      <c r="AD713" s="751"/>
      <c r="AE713" s="752"/>
      <c r="AF713" s="264"/>
      <c r="AG713" s="264"/>
      <c r="AH713" s="264"/>
      <c r="AI713" s="264"/>
      <c r="AJ713" s="264"/>
      <c r="AK713" s="264"/>
      <c r="AL713" s="264"/>
      <c r="AM713" s="264"/>
      <c r="AN713" s="264"/>
      <c r="AO713" s="264"/>
      <c r="AP713" s="264"/>
      <c r="AQ713" s="264"/>
      <c r="AR713" s="264"/>
      <c r="AS713" s="264"/>
      <c r="AT713" s="264"/>
      <c r="AU713" s="264"/>
      <c r="AV713" s="264"/>
      <c r="AW713" s="264"/>
      <c r="AX713" s="264"/>
      <c r="AY713" s="264"/>
      <c r="AZ713" s="264"/>
      <c r="BA713" s="264"/>
      <c r="BB713" s="264"/>
      <c r="BC713" s="264"/>
      <c r="BD713" s="264"/>
      <c r="BE713" s="153"/>
      <c r="BF713" s="153"/>
      <c r="BG713" s="153"/>
      <c r="BH713" s="153"/>
      <c r="BI713" s="153"/>
      <c r="BJ713" s="153"/>
      <c r="BK713" s="153"/>
      <c r="BL713" s="153"/>
      <c r="BM713" s="153"/>
      <c r="BN713" s="153"/>
      <c r="BO713" s="153"/>
      <c r="BP713" s="153"/>
      <c r="BQ713" s="153"/>
      <c r="BR713" s="153"/>
      <c r="BS713" s="153"/>
      <c r="BT713" s="153"/>
      <c r="BU713" s="153"/>
      <c r="BV713" s="153"/>
      <c r="BW713" s="153"/>
      <c r="BX713" s="153"/>
      <c r="BY713" s="153"/>
      <c r="BZ713" s="153"/>
      <c r="CA713" s="153"/>
      <c r="CB713" s="153"/>
      <c r="CC713" s="153"/>
      <c r="CD713" s="153"/>
      <c r="CE713" s="153"/>
      <c r="CF713" s="153"/>
      <c r="CG713" s="153"/>
      <c r="CH713" s="153"/>
      <c r="CI713" s="153"/>
      <c r="CJ713" s="153"/>
      <c r="CK713" s="153"/>
      <c r="CL713" s="153"/>
      <c r="CM713" s="153"/>
      <c r="CN713" s="153"/>
      <c r="CO713" s="153"/>
      <c r="CP713" s="153"/>
      <c r="CQ713" s="153"/>
      <c r="CR713" s="153"/>
      <c r="CS713" s="153"/>
      <c r="CT713" s="153"/>
      <c r="CU713" s="153"/>
      <c r="CV713" s="153"/>
      <c r="CW713" s="153"/>
      <c r="CX713" s="153"/>
      <c r="CY713" s="153"/>
      <c r="CZ713" s="153"/>
      <c r="DA713" s="153"/>
      <c r="DB713" s="153"/>
      <c r="DC713" s="153"/>
      <c r="DD713" s="153"/>
      <c r="DE713" s="153"/>
      <c r="DF713" s="153"/>
      <c r="DG713" s="153"/>
      <c r="DH713" s="153"/>
      <c r="DI713" s="153"/>
      <c r="DJ713" s="153"/>
      <c r="DK713" s="153"/>
      <c r="DL713" s="153"/>
      <c r="DM713" s="153"/>
      <c r="DN713" s="153"/>
      <c r="DO713" s="153"/>
      <c r="DP713" s="153"/>
      <c r="DQ713" s="153"/>
      <c r="DR713" s="153"/>
      <c r="DS713" s="153"/>
      <c r="DT713" s="153"/>
      <c r="DU713" s="92"/>
      <c r="DV713" s="92"/>
      <c r="DW713" s="92"/>
      <c r="DX713" s="92"/>
      <c r="DY713" s="92"/>
      <c r="DZ713" s="92"/>
      <c r="EA713" s="92"/>
      <c r="EB713" s="92"/>
    </row>
    <row r="714" spans="1:132" s="1" customFormat="1" ht="10.5" customHeight="1" x14ac:dyDescent="0.2">
      <c r="A714" s="1532"/>
      <c r="B714" s="1633"/>
      <c r="C714" s="1403" t="s">
        <v>557</v>
      </c>
      <c r="D714" s="134" t="s">
        <v>116</v>
      </c>
      <c r="E714" s="51">
        <f t="shared" ref="E714:AB714" si="621">ROUND((AG714-AF714)*$AE714,2)</f>
        <v>0.06</v>
      </c>
      <c r="F714" s="51">
        <f t="shared" si="621"/>
        <v>0.06</v>
      </c>
      <c r="G714" s="51">
        <f t="shared" si="621"/>
        <v>0.06</v>
      </c>
      <c r="H714" s="290">
        <f t="shared" si="621"/>
        <v>0.06</v>
      </c>
      <c r="I714" s="51">
        <f t="shared" si="621"/>
        <v>0.06</v>
      </c>
      <c r="J714" s="51">
        <f t="shared" si="621"/>
        <v>0.06</v>
      </c>
      <c r="K714" s="51">
        <f t="shared" si="621"/>
        <v>0.06</v>
      </c>
      <c r="L714" s="51">
        <f t="shared" si="621"/>
        <v>0.06</v>
      </c>
      <c r="M714" s="51">
        <f t="shared" si="621"/>
        <v>0.06</v>
      </c>
      <c r="N714" s="290">
        <f t="shared" si="621"/>
        <v>0.06</v>
      </c>
      <c r="O714" s="51">
        <f t="shared" si="621"/>
        <v>0.06</v>
      </c>
      <c r="P714" s="51">
        <f t="shared" si="621"/>
        <v>0.06</v>
      </c>
      <c r="Q714" s="51">
        <f t="shared" si="621"/>
        <v>0.06</v>
      </c>
      <c r="R714" s="51">
        <f t="shared" si="621"/>
        <v>0.06</v>
      </c>
      <c r="S714" s="51">
        <f t="shared" si="621"/>
        <v>0.06</v>
      </c>
      <c r="T714" s="51">
        <f t="shared" si="621"/>
        <v>0.06</v>
      </c>
      <c r="U714" s="51">
        <f t="shared" si="621"/>
        <v>0.06</v>
      </c>
      <c r="V714" s="51">
        <f t="shared" si="621"/>
        <v>0.06</v>
      </c>
      <c r="W714" s="51">
        <f t="shared" si="621"/>
        <v>0.06</v>
      </c>
      <c r="X714" s="51">
        <f t="shared" si="621"/>
        <v>0.06</v>
      </c>
      <c r="Y714" s="290">
        <f t="shared" si="621"/>
        <v>0.06</v>
      </c>
      <c r="Z714" s="51">
        <f t="shared" si="621"/>
        <v>0.06</v>
      </c>
      <c r="AA714" s="51">
        <f t="shared" si="621"/>
        <v>0.06</v>
      </c>
      <c r="AB714" s="52">
        <f t="shared" si="621"/>
        <v>0.06</v>
      </c>
      <c r="AC714" s="50">
        <f>(BD714-AF714)*AE714</f>
        <v>1.3562999999999192</v>
      </c>
      <c r="AD714" s="53">
        <f>(BD715-AF715)*AE714</f>
        <v>1.211100000000215</v>
      </c>
      <c r="AE714" s="61">
        <v>3</v>
      </c>
      <c r="AF714" s="1058">
        <v>2668.8710000000001</v>
      </c>
      <c r="AG714" s="1058">
        <v>2668.8904000000002</v>
      </c>
      <c r="AH714" s="1059">
        <v>2668.9097999999999</v>
      </c>
      <c r="AI714" s="1058">
        <v>2668.9290999999998</v>
      </c>
      <c r="AJ714" s="1058">
        <v>2668.9483</v>
      </c>
      <c r="AK714" s="1058">
        <v>2668.9672999999998</v>
      </c>
      <c r="AL714" s="1058">
        <v>2668.9859999999999</v>
      </c>
      <c r="AM714" s="1058">
        <v>2669.0048000000002</v>
      </c>
      <c r="AN714" s="1058">
        <v>2669.0234999999998</v>
      </c>
      <c r="AO714" s="1058">
        <v>2669.0421999999999</v>
      </c>
      <c r="AP714" s="1058">
        <v>2669.0610000000001</v>
      </c>
      <c r="AQ714" s="1058">
        <v>2669.0798</v>
      </c>
      <c r="AR714" s="1058">
        <v>2669.0985000000001</v>
      </c>
      <c r="AS714" s="1058">
        <v>2669.1174000000001</v>
      </c>
      <c r="AT714" s="1058">
        <v>2669.1361000000002</v>
      </c>
      <c r="AU714" s="1058">
        <v>2669.1547999999998</v>
      </c>
      <c r="AV714" s="1058">
        <v>2669.1734999999999</v>
      </c>
      <c r="AW714" s="1058">
        <v>2669.1922</v>
      </c>
      <c r="AX714" s="1058">
        <v>2669.2109</v>
      </c>
      <c r="AY714" s="1058">
        <v>2669.2296999999999</v>
      </c>
      <c r="AZ714" s="1058">
        <v>2669.2483000000002</v>
      </c>
      <c r="BA714" s="1058">
        <v>2669.2671</v>
      </c>
      <c r="BB714" s="1058">
        <v>2669.2858000000001</v>
      </c>
      <c r="BC714" s="1058">
        <v>2669.3045000000002</v>
      </c>
      <c r="BD714" s="1058">
        <v>2669.3231000000001</v>
      </c>
      <c r="BE714" s="165"/>
      <c r="BF714" s="165"/>
      <c r="BG714" s="165"/>
      <c r="BH714" s="165"/>
      <c r="BI714" s="165"/>
      <c r="BJ714" s="165"/>
      <c r="BK714" s="165"/>
      <c r="BL714" s="165"/>
      <c r="BM714" s="165"/>
      <c r="BN714" s="165"/>
      <c r="BO714" s="165"/>
      <c r="BP714" s="165"/>
      <c r="BQ714" s="165"/>
      <c r="BR714" s="165"/>
      <c r="BS714" s="165"/>
      <c r="BT714" s="165"/>
      <c r="BU714" s="165"/>
      <c r="BV714" s="165"/>
      <c r="BW714" s="165"/>
      <c r="BX714" s="165"/>
      <c r="BY714" s="165"/>
      <c r="BZ714" s="165"/>
      <c r="CA714" s="165"/>
      <c r="CB714" s="165"/>
      <c r="CC714" s="165"/>
      <c r="CD714" s="165"/>
      <c r="CE714" s="165"/>
      <c r="CF714" s="165"/>
      <c r="CG714" s="165"/>
      <c r="CH714" s="165"/>
      <c r="CI714" s="165"/>
      <c r="CJ714" s="165"/>
      <c r="CK714" s="165"/>
      <c r="CL714" s="165"/>
      <c r="CM714" s="165"/>
      <c r="CN714" s="165"/>
      <c r="CO714" s="165"/>
      <c r="CP714" s="165"/>
      <c r="CQ714" s="165"/>
      <c r="CR714" s="165"/>
      <c r="CS714" s="165"/>
      <c r="CT714" s="165"/>
      <c r="CU714" s="165"/>
      <c r="CV714" s="165"/>
      <c r="CW714" s="165"/>
      <c r="CX714" s="165"/>
      <c r="CY714" s="165"/>
      <c r="CZ714" s="165"/>
      <c r="DA714" s="165"/>
      <c r="DB714" s="165"/>
      <c r="DC714" s="165"/>
      <c r="DD714" s="165"/>
      <c r="DE714" s="165"/>
      <c r="DF714" s="165"/>
      <c r="DG714" s="165"/>
      <c r="DH714" s="165"/>
      <c r="DI714" s="165"/>
      <c r="DJ714" s="165"/>
      <c r="DK714" s="165"/>
      <c r="DL714" s="165"/>
      <c r="DM714" s="165"/>
      <c r="DN714" s="165"/>
      <c r="DO714" s="165"/>
      <c r="DP714" s="165"/>
      <c r="DQ714" s="165"/>
      <c r="DR714" s="165"/>
      <c r="DS714" s="165"/>
      <c r="DT714" s="165"/>
      <c r="DU714" s="165"/>
      <c r="DV714" s="165"/>
      <c r="DW714" s="165"/>
      <c r="DX714" s="165"/>
      <c r="DY714" s="165"/>
      <c r="DZ714" s="165"/>
      <c r="EA714" s="165"/>
      <c r="EB714" s="165"/>
    </row>
    <row r="715" spans="1:132" s="1" customFormat="1" ht="10.5" customHeight="1" x14ac:dyDescent="0.2">
      <c r="A715" s="1532"/>
      <c r="B715" s="1633"/>
      <c r="C715" s="1403" t="s">
        <v>557</v>
      </c>
      <c r="D715" s="134" t="s">
        <v>117</v>
      </c>
      <c r="E715" s="51">
        <f t="shared" ref="E715:AB715" si="622">ROUND((AG715-AF715)*$AE714,2)</f>
        <v>0.05</v>
      </c>
      <c r="F715" s="51">
        <f t="shared" si="622"/>
        <v>0.05</v>
      </c>
      <c r="G715" s="51">
        <f t="shared" si="622"/>
        <v>0.05</v>
      </c>
      <c r="H715" s="290">
        <f t="shared" si="622"/>
        <v>0.05</v>
      </c>
      <c r="I715" s="51">
        <f t="shared" si="622"/>
        <v>0.05</v>
      </c>
      <c r="J715" s="51">
        <f t="shared" si="622"/>
        <v>0.05</v>
      </c>
      <c r="K715" s="51">
        <f t="shared" si="622"/>
        <v>0.05</v>
      </c>
      <c r="L715" s="51">
        <f t="shared" si="622"/>
        <v>0.05</v>
      </c>
      <c r="M715" s="51">
        <f t="shared" si="622"/>
        <v>0.05</v>
      </c>
      <c r="N715" s="290">
        <f t="shared" si="622"/>
        <v>0.05</v>
      </c>
      <c r="O715" s="51">
        <f t="shared" si="622"/>
        <v>0.05</v>
      </c>
      <c r="P715" s="51">
        <f t="shared" si="622"/>
        <v>0.05</v>
      </c>
      <c r="Q715" s="51">
        <f t="shared" si="622"/>
        <v>0.05</v>
      </c>
      <c r="R715" s="51">
        <f t="shared" si="622"/>
        <v>0.05</v>
      </c>
      <c r="S715" s="51">
        <f t="shared" si="622"/>
        <v>0.05</v>
      </c>
      <c r="T715" s="51">
        <f t="shared" si="622"/>
        <v>0.05</v>
      </c>
      <c r="U715" s="51">
        <f t="shared" si="622"/>
        <v>0.05</v>
      </c>
      <c r="V715" s="51">
        <f t="shared" si="622"/>
        <v>0.05</v>
      </c>
      <c r="W715" s="51">
        <f t="shared" si="622"/>
        <v>0.05</v>
      </c>
      <c r="X715" s="51">
        <f t="shared" si="622"/>
        <v>0.05</v>
      </c>
      <c r="Y715" s="290">
        <f t="shared" si="622"/>
        <v>0.05</v>
      </c>
      <c r="Z715" s="51">
        <f t="shared" si="622"/>
        <v>0.05</v>
      </c>
      <c r="AA715" s="51">
        <f t="shared" si="622"/>
        <v>0.05</v>
      </c>
      <c r="AB715" s="52">
        <f t="shared" si="622"/>
        <v>0.05</v>
      </c>
      <c r="AC715" s="50"/>
      <c r="AD715" s="53"/>
      <c r="AE715" s="61"/>
      <c r="AF715" s="1058">
        <v>1422.9601</v>
      </c>
      <c r="AG715" s="1058">
        <v>1422.9774</v>
      </c>
      <c r="AH715" s="1059">
        <v>1422.9945</v>
      </c>
      <c r="AI715" s="1058">
        <v>1423.0111999999999</v>
      </c>
      <c r="AJ715" s="1058">
        <v>1423.0282</v>
      </c>
      <c r="AK715" s="1058">
        <v>1423.0452</v>
      </c>
      <c r="AL715" s="1058">
        <v>1423.0621000000001</v>
      </c>
      <c r="AM715" s="1058">
        <v>1423.079</v>
      </c>
      <c r="AN715" s="1058">
        <v>1423.0959</v>
      </c>
      <c r="AO715" s="1058">
        <v>1423.1126999999999</v>
      </c>
      <c r="AP715" s="1058">
        <v>1423.1289999999999</v>
      </c>
      <c r="AQ715" s="1058">
        <v>1423.1454000000001</v>
      </c>
      <c r="AR715" s="1058">
        <v>1423.1617000000001</v>
      </c>
      <c r="AS715" s="1058">
        <v>1423.1780000000001</v>
      </c>
      <c r="AT715" s="1058">
        <v>1423.1944000000001</v>
      </c>
      <c r="AU715" s="1058">
        <v>1423.2108000000001</v>
      </c>
      <c r="AV715" s="1058">
        <v>1423.2273</v>
      </c>
      <c r="AW715" s="1058">
        <v>1423.2444</v>
      </c>
      <c r="AX715" s="1058">
        <v>1423.2616</v>
      </c>
      <c r="AY715" s="1058">
        <v>1423.2787000000001</v>
      </c>
      <c r="AZ715" s="1058">
        <v>1423.2956999999999</v>
      </c>
      <c r="BA715" s="1058">
        <v>1423.3127999999999</v>
      </c>
      <c r="BB715" s="1058">
        <v>1423.3298</v>
      </c>
      <c r="BC715" s="1058">
        <v>1423.3468</v>
      </c>
      <c r="BD715" s="1058">
        <v>1423.3638000000001</v>
      </c>
      <c r="BE715" s="165"/>
      <c r="BF715" s="165"/>
      <c r="BG715" s="165"/>
      <c r="BH715" s="165"/>
      <c r="BI715" s="165"/>
      <c r="BJ715" s="165"/>
      <c r="BK715" s="165"/>
      <c r="BL715" s="165"/>
      <c r="BM715" s="165"/>
      <c r="BN715" s="165"/>
      <c r="BO715" s="165"/>
      <c r="BP715" s="165"/>
      <c r="BQ715" s="165"/>
      <c r="BR715" s="165"/>
      <c r="BS715" s="165"/>
      <c r="BT715" s="165"/>
      <c r="BU715" s="165"/>
      <c r="BV715" s="165"/>
      <c r="BW715" s="165"/>
      <c r="BX715" s="165"/>
      <c r="BY715" s="165"/>
      <c r="BZ715" s="165"/>
      <c r="CA715" s="165"/>
      <c r="CB715" s="165"/>
      <c r="CC715" s="165"/>
      <c r="CD715" s="165"/>
      <c r="CE715" s="165"/>
      <c r="CF715" s="165"/>
      <c r="CG715" s="165"/>
      <c r="CH715" s="165"/>
      <c r="CI715" s="165"/>
      <c r="CJ715" s="165"/>
      <c r="CK715" s="165"/>
      <c r="CL715" s="165"/>
      <c r="CM715" s="165"/>
      <c r="CN715" s="165"/>
      <c r="CO715" s="165"/>
      <c r="CP715" s="165"/>
      <c r="CQ715" s="165"/>
      <c r="CR715" s="165"/>
      <c r="CS715" s="165"/>
      <c r="CT715" s="165"/>
      <c r="CU715" s="165"/>
      <c r="CV715" s="165"/>
      <c r="CW715" s="165"/>
      <c r="CX715" s="165"/>
      <c r="CY715" s="165"/>
      <c r="CZ715" s="165"/>
      <c r="DA715" s="165"/>
      <c r="DB715" s="165"/>
      <c r="DC715" s="165"/>
      <c r="DD715" s="165"/>
      <c r="DE715" s="165"/>
      <c r="DF715" s="165"/>
      <c r="DG715" s="165"/>
      <c r="DH715" s="165"/>
      <c r="DI715" s="165"/>
      <c r="DJ715" s="165"/>
      <c r="DK715" s="165"/>
      <c r="DL715" s="165"/>
      <c r="DM715" s="165"/>
      <c r="DN715" s="165"/>
      <c r="DO715" s="165"/>
      <c r="DP715" s="165"/>
      <c r="DQ715" s="165"/>
      <c r="DR715" s="165"/>
      <c r="DS715" s="165"/>
      <c r="DT715" s="165"/>
      <c r="DU715" s="165"/>
      <c r="DV715" s="165"/>
      <c r="DW715" s="165"/>
      <c r="DX715" s="165"/>
      <c r="DY715" s="165"/>
      <c r="DZ715" s="165"/>
      <c r="EA715" s="165"/>
      <c r="EB715" s="165"/>
    </row>
    <row r="716" spans="1:132" s="1" customFormat="1" ht="10.5" customHeight="1" thickBot="1" x14ac:dyDescent="0.25">
      <c r="A716" s="1533"/>
      <c r="B716" s="1637"/>
      <c r="C716" s="274"/>
      <c r="D716" s="239" t="s">
        <v>41</v>
      </c>
      <c r="E716" s="84">
        <f t="shared" ref="E716:AB716" si="623">E715/E714</f>
        <v>0.83333333333333337</v>
      </c>
      <c r="F716" s="84">
        <f t="shared" si="623"/>
        <v>0.83333333333333337</v>
      </c>
      <c r="G716" s="84">
        <f t="shared" si="623"/>
        <v>0.83333333333333337</v>
      </c>
      <c r="H716" s="298">
        <f t="shared" si="623"/>
        <v>0.83333333333333337</v>
      </c>
      <c r="I716" s="84">
        <f t="shared" si="623"/>
        <v>0.83333333333333337</v>
      </c>
      <c r="J716" s="84">
        <f t="shared" si="623"/>
        <v>0.83333333333333337</v>
      </c>
      <c r="K716" s="84">
        <f t="shared" si="623"/>
        <v>0.83333333333333337</v>
      </c>
      <c r="L716" s="84">
        <f t="shared" si="623"/>
        <v>0.83333333333333337</v>
      </c>
      <c r="M716" s="84">
        <f t="shared" si="623"/>
        <v>0.83333333333333337</v>
      </c>
      <c r="N716" s="298">
        <f t="shared" si="623"/>
        <v>0.83333333333333337</v>
      </c>
      <c r="O716" s="84">
        <f t="shared" si="623"/>
        <v>0.83333333333333337</v>
      </c>
      <c r="P716" s="84">
        <f t="shared" si="623"/>
        <v>0.83333333333333337</v>
      </c>
      <c r="Q716" s="84">
        <f t="shared" si="623"/>
        <v>0.83333333333333337</v>
      </c>
      <c r="R716" s="84">
        <f t="shared" si="623"/>
        <v>0.83333333333333337</v>
      </c>
      <c r="S716" s="84">
        <f t="shared" si="623"/>
        <v>0.83333333333333337</v>
      </c>
      <c r="T716" s="84">
        <f t="shared" si="623"/>
        <v>0.83333333333333337</v>
      </c>
      <c r="U716" s="84">
        <f t="shared" si="623"/>
        <v>0.83333333333333337</v>
      </c>
      <c r="V716" s="84">
        <f t="shared" si="623"/>
        <v>0.83333333333333337</v>
      </c>
      <c r="W716" s="84">
        <f t="shared" si="623"/>
        <v>0.83333333333333337</v>
      </c>
      <c r="X716" s="84">
        <f t="shared" si="623"/>
        <v>0.83333333333333337</v>
      </c>
      <c r="Y716" s="298">
        <f t="shared" si="623"/>
        <v>0.83333333333333337</v>
      </c>
      <c r="Z716" s="84">
        <f t="shared" si="623"/>
        <v>0.83333333333333337</v>
      </c>
      <c r="AA716" s="84">
        <f t="shared" si="623"/>
        <v>0.83333333333333337</v>
      </c>
      <c r="AB716" s="85">
        <f t="shared" si="623"/>
        <v>0.83333333333333337</v>
      </c>
      <c r="AC716" s="50"/>
      <c r="AD716" s="53"/>
      <c r="AE716" s="61"/>
      <c r="AF716" s="264"/>
      <c r="AG716" s="264"/>
      <c r="AH716" s="264"/>
      <c r="AI716" s="264"/>
      <c r="AJ716" s="264"/>
      <c r="AK716" s="264"/>
      <c r="AL716" s="264"/>
      <c r="AM716" s="264"/>
      <c r="AN716" s="264"/>
      <c r="AO716" s="264"/>
      <c r="AP716" s="264"/>
      <c r="AQ716" s="264"/>
      <c r="AR716" s="264"/>
      <c r="AS716" s="264"/>
      <c r="AT716" s="264"/>
      <c r="AU716" s="264"/>
      <c r="AV716" s="264"/>
      <c r="AW716" s="264"/>
      <c r="AX716" s="264"/>
      <c r="AY716" s="264"/>
      <c r="AZ716" s="264"/>
      <c r="BA716" s="264"/>
      <c r="BB716" s="264"/>
      <c r="BC716" s="264"/>
      <c r="BD716" s="264"/>
      <c r="BE716" s="165"/>
      <c r="BF716" s="165"/>
      <c r="BG716" s="165"/>
      <c r="BH716" s="165"/>
      <c r="BI716" s="165"/>
      <c r="BJ716" s="165"/>
      <c r="BK716" s="165"/>
      <c r="BL716" s="165"/>
      <c r="BM716" s="165"/>
      <c r="BN716" s="165"/>
      <c r="BO716" s="165"/>
      <c r="BP716" s="165"/>
      <c r="BQ716" s="165"/>
      <c r="BR716" s="165"/>
      <c r="BS716" s="165"/>
      <c r="BT716" s="165"/>
      <c r="BU716" s="165"/>
      <c r="BV716" s="165"/>
      <c r="BW716" s="165"/>
      <c r="BX716" s="165"/>
      <c r="BY716" s="165"/>
      <c r="BZ716" s="165"/>
      <c r="CA716" s="165"/>
      <c r="CB716" s="165"/>
      <c r="CC716" s="165"/>
      <c r="CD716" s="165"/>
      <c r="CE716" s="165"/>
      <c r="CF716" s="165"/>
      <c r="CG716" s="165"/>
      <c r="CH716" s="165"/>
      <c r="CI716" s="165"/>
      <c r="CJ716" s="165"/>
      <c r="CK716" s="165"/>
      <c r="CL716" s="165"/>
      <c r="CM716" s="165"/>
      <c r="CN716" s="165"/>
      <c r="CO716" s="165"/>
      <c r="CP716" s="165"/>
      <c r="CQ716" s="165"/>
      <c r="CR716" s="165"/>
      <c r="CS716" s="165"/>
      <c r="CT716" s="165"/>
      <c r="CU716" s="165"/>
      <c r="CV716" s="165"/>
      <c r="CW716" s="165"/>
      <c r="CX716" s="165"/>
      <c r="CY716" s="165"/>
      <c r="CZ716" s="165"/>
      <c r="DA716" s="165"/>
      <c r="DB716" s="165"/>
      <c r="DC716" s="165"/>
      <c r="DD716" s="165"/>
      <c r="DE716" s="165"/>
      <c r="DF716" s="165"/>
      <c r="DG716" s="165"/>
      <c r="DH716" s="165"/>
      <c r="DI716" s="165"/>
      <c r="DJ716" s="165"/>
      <c r="DK716" s="165"/>
      <c r="DL716" s="165"/>
      <c r="DM716" s="165"/>
      <c r="DN716" s="165"/>
      <c r="DO716" s="165"/>
      <c r="DP716" s="165"/>
      <c r="DQ716" s="165"/>
      <c r="DR716" s="165"/>
      <c r="DS716" s="165"/>
      <c r="DT716" s="165"/>
      <c r="DU716" s="165"/>
      <c r="DV716" s="165"/>
      <c r="DW716" s="165"/>
      <c r="DX716" s="165"/>
      <c r="DY716" s="165"/>
      <c r="DZ716" s="165"/>
      <c r="EA716" s="165"/>
      <c r="EB716" s="165"/>
    </row>
    <row r="717" spans="1:132" s="1" customFormat="1" ht="10.5" customHeight="1" x14ac:dyDescent="0.2">
      <c r="A717" s="1575" t="s">
        <v>55</v>
      </c>
      <c r="B717" s="1679"/>
      <c r="C717" s="778"/>
      <c r="D717" s="1203" t="s">
        <v>533</v>
      </c>
      <c r="E717" s="110" t="e">
        <f>#REF!+E699+E704+E709+E684+E714+E689</f>
        <v>#REF!</v>
      </c>
      <c r="F717" s="110" t="e">
        <f>#REF!+F699+F704+F709+F684+F714+F689</f>
        <v>#REF!</v>
      </c>
      <c r="G717" s="110" t="e">
        <f>#REF!+G699+G704+G709+G684+G714+G689</f>
        <v>#REF!</v>
      </c>
      <c r="H717" s="304" t="e">
        <f>#REF!+H699+H704+H709+H684+H714+H689</f>
        <v>#REF!</v>
      </c>
      <c r="I717" s="110" t="e">
        <f>#REF!+I699+I704+I709+I684+I714+I689</f>
        <v>#REF!</v>
      </c>
      <c r="J717" s="110" t="e">
        <f>#REF!+J699+J704+J709+J684+J714+J689</f>
        <v>#REF!</v>
      </c>
      <c r="K717" s="110" t="e">
        <f>#REF!+K699+K704+K709+K684+K714+K689</f>
        <v>#REF!</v>
      </c>
      <c r="L717" s="110" t="e">
        <f>#REF!+L699+L704+L709+L684+L714+L689</f>
        <v>#REF!</v>
      </c>
      <c r="M717" s="110" t="e">
        <f>#REF!+M699+M704+M709+M684+M714+M689</f>
        <v>#REF!</v>
      </c>
      <c r="N717" s="304" t="e">
        <f>#REF!+N699+N704+N709+N684+N714+N689</f>
        <v>#REF!</v>
      </c>
      <c r="O717" s="110" t="e">
        <f>#REF!+O699+O704+O709+O684+O714+O689</f>
        <v>#REF!</v>
      </c>
      <c r="P717" s="110" t="e">
        <f>#REF!+P699+P704+P709+P684+P714+P689</f>
        <v>#REF!</v>
      </c>
      <c r="Q717" s="110" t="e">
        <f>#REF!+Q699+Q704+Q709+Q684+Q714+Q689</f>
        <v>#REF!</v>
      </c>
      <c r="R717" s="110" t="e">
        <f>#REF!+R699+R704+R709+R684+R714+R689</f>
        <v>#REF!</v>
      </c>
      <c r="S717" s="110" t="e">
        <f>#REF!+S699+S704+S709+S684+S714+S689</f>
        <v>#REF!</v>
      </c>
      <c r="T717" s="110" t="e">
        <f>#REF!+T699+T704+T709+T684+T714+T689</f>
        <v>#REF!</v>
      </c>
      <c r="U717" s="110" t="e">
        <f>#REF!+U699+U704+U709+U684+U714+U689</f>
        <v>#REF!</v>
      </c>
      <c r="V717" s="110" t="e">
        <f>#REF!+V699+V704+V709+V684+V714+V689</f>
        <v>#REF!</v>
      </c>
      <c r="W717" s="110" t="e">
        <f>#REF!+W699+W704+W709+W684+W714+W689</f>
        <v>#REF!</v>
      </c>
      <c r="X717" s="110" t="e">
        <f>#REF!+X699+X704+X709+X684+X714+X689</f>
        <v>#REF!</v>
      </c>
      <c r="Y717" s="304" t="e">
        <f>#REF!+Y699+Y704+Y709+Y684+Y714+Y689</f>
        <v>#REF!</v>
      </c>
      <c r="Z717" s="110" t="e">
        <f>#REF!+Z699+Z704+Z709+Z684+Z714+Z689</f>
        <v>#REF!</v>
      </c>
      <c r="AA717" s="110" t="e">
        <f>#REF!+AA699+AA704+AA709+AA684+AA714+AA689</f>
        <v>#REF!</v>
      </c>
      <c r="AB717" s="146" t="e">
        <f>#REF!+AB699+AB704+AB709+AB684+AB714+AB689</f>
        <v>#REF!</v>
      </c>
      <c r="AC717" s="165"/>
      <c r="AD717" s="165"/>
      <c r="AE717" s="165"/>
      <c r="AF717" s="260"/>
      <c r="AG717" s="260"/>
      <c r="AH717" s="260"/>
      <c r="AI717" s="260"/>
      <c r="AJ717" s="260"/>
      <c r="AK717" s="260"/>
      <c r="AL717" s="260"/>
      <c r="AM717" s="260"/>
      <c r="AN717" s="260"/>
      <c r="AO717" s="260"/>
      <c r="AP717" s="260"/>
      <c r="AQ717" s="260"/>
      <c r="AR717" s="260"/>
      <c r="AS717" s="260"/>
      <c r="AT717" s="260"/>
      <c r="AU717" s="260"/>
      <c r="AV717" s="260"/>
      <c r="AW717" s="260"/>
      <c r="AX717" s="260"/>
      <c r="AY717" s="260"/>
      <c r="AZ717" s="260"/>
      <c r="BA717" s="260"/>
      <c r="BB717" s="260"/>
      <c r="BC717" s="260"/>
      <c r="BD717" s="260"/>
      <c r="BE717" s="165"/>
      <c r="BF717" s="165"/>
      <c r="BG717" s="165"/>
      <c r="BH717" s="165"/>
      <c r="BI717" s="165"/>
      <c r="BJ717" s="165"/>
      <c r="BK717" s="165"/>
      <c r="BL717" s="165"/>
      <c r="BM717" s="165"/>
      <c r="BN717" s="165"/>
      <c r="BO717" s="165"/>
      <c r="BP717" s="165"/>
      <c r="BQ717" s="165"/>
      <c r="BR717" s="165"/>
      <c r="BS717" s="165"/>
      <c r="BT717" s="165"/>
      <c r="BU717" s="165"/>
      <c r="BV717" s="165"/>
      <c r="BW717" s="165"/>
      <c r="BX717" s="165"/>
      <c r="BY717" s="165"/>
      <c r="BZ717" s="165"/>
      <c r="CA717" s="165"/>
      <c r="CB717" s="165"/>
      <c r="CC717" s="165"/>
      <c r="CD717" s="165"/>
      <c r="CE717" s="165"/>
      <c r="CF717" s="165"/>
      <c r="CG717" s="165"/>
      <c r="CH717" s="165"/>
      <c r="CI717" s="165"/>
      <c r="CJ717" s="165"/>
      <c r="CK717" s="165"/>
      <c r="CL717" s="165"/>
      <c r="CM717" s="165"/>
      <c r="CN717" s="165"/>
      <c r="CO717" s="165"/>
      <c r="CP717" s="165"/>
      <c r="CQ717" s="165"/>
      <c r="CR717" s="165"/>
      <c r="CS717" s="165"/>
      <c r="CT717" s="165"/>
      <c r="CU717" s="165"/>
      <c r="CV717" s="165"/>
      <c r="CW717" s="165"/>
      <c r="CX717" s="165"/>
      <c r="CY717" s="165"/>
      <c r="CZ717" s="165"/>
      <c r="DA717" s="165"/>
      <c r="DB717" s="165"/>
      <c r="DC717" s="165"/>
      <c r="DD717" s="165"/>
      <c r="DE717" s="165"/>
      <c r="DF717" s="165"/>
      <c r="DG717" s="165"/>
      <c r="DH717" s="165"/>
      <c r="DI717" s="165"/>
      <c r="DJ717" s="165"/>
      <c r="DK717" s="165"/>
      <c r="DL717" s="165"/>
      <c r="DM717" s="165"/>
      <c r="DN717" s="165"/>
      <c r="DO717" s="165"/>
      <c r="DP717" s="165"/>
      <c r="DQ717" s="165"/>
      <c r="DR717" s="165"/>
      <c r="DS717" s="165"/>
      <c r="DT717" s="165"/>
      <c r="DU717" s="165"/>
      <c r="DV717" s="165"/>
      <c r="DW717" s="165"/>
      <c r="DX717" s="165"/>
      <c r="DY717" s="165"/>
      <c r="DZ717" s="165"/>
      <c r="EA717" s="165"/>
      <c r="EB717" s="165"/>
    </row>
    <row r="718" spans="1:132" s="1" customFormat="1" ht="10.5" customHeight="1" thickBot="1" x14ac:dyDescent="0.25">
      <c r="A718" s="1605"/>
      <c r="B718" s="1703"/>
      <c r="C718" s="779"/>
      <c r="D718" s="239" t="s">
        <v>117</v>
      </c>
      <c r="E718" s="112" t="e">
        <f>#REF!+E700+E705+E710+E685+E715+E690</f>
        <v>#REF!</v>
      </c>
      <c r="F718" s="112" t="e">
        <f>#REF!+F700+F705+F710+F685+F715+F690</f>
        <v>#REF!</v>
      </c>
      <c r="G718" s="112" t="e">
        <f>#REF!+G700+G705+G710+G685+G715+G690</f>
        <v>#REF!</v>
      </c>
      <c r="H718" s="306" t="e">
        <f>#REF!+H700+H705+H710+H685+H715+H690</f>
        <v>#REF!</v>
      </c>
      <c r="I718" s="112" t="e">
        <f>#REF!+I700+I705+I710+I685+I715+I690</f>
        <v>#REF!</v>
      </c>
      <c r="J718" s="112" t="e">
        <f>#REF!+J700+J705+J710+J685+J715+J690</f>
        <v>#REF!</v>
      </c>
      <c r="K718" s="112" t="e">
        <f>#REF!+K700+K705+K710+K685+K715+K690</f>
        <v>#REF!</v>
      </c>
      <c r="L718" s="112" t="e">
        <f>#REF!+L700+L705+L710+L685+L715+L690</f>
        <v>#REF!</v>
      </c>
      <c r="M718" s="112" t="e">
        <f>#REF!+M700+M705+M710+M685+M715+M690</f>
        <v>#REF!</v>
      </c>
      <c r="N718" s="306" t="e">
        <f>#REF!+N700+N705+N710+N685+N715+N690</f>
        <v>#REF!</v>
      </c>
      <c r="O718" s="112" t="e">
        <f>#REF!+O700+O705+O710+O685+O715+O690</f>
        <v>#REF!</v>
      </c>
      <c r="P718" s="112" t="e">
        <f>#REF!+P700+P705+P710+P685+P715+P690</f>
        <v>#REF!</v>
      </c>
      <c r="Q718" s="112" t="e">
        <f>#REF!+Q700+Q705+Q710+Q685+Q715+Q690</f>
        <v>#REF!</v>
      </c>
      <c r="R718" s="112" t="e">
        <f>#REF!+R700+R705+R710+R685+R715+R690</f>
        <v>#REF!</v>
      </c>
      <c r="S718" s="112" t="e">
        <f>#REF!+S700+S705+S710+S685+S715+S690</f>
        <v>#REF!</v>
      </c>
      <c r="T718" s="112" t="e">
        <f>#REF!+T700+T705+T710+T685+T715+T690</f>
        <v>#REF!</v>
      </c>
      <c r="U718" s="112" t="e">
        <f>#REF!+U700+U705+U710+U685+U715+U690</f>
        <v>#REF!</v>
      </c>
      <c r="V718" s="112" t="e">
        <f>#REF!+V700+V705+V710+V685+V715+V690</f>
        <v>#REF!</v>
      </c>
      <c r="W718" s="112" t="e">
        <f>#REF!+W700+W705+W710+W685+W715+W690</f>
        <v>#REF!</v>
      </c>
      <c r="X718" s="112" t="e">
        <f>#REF!+X700+X705+X710+X685+X715+X690</f>
        <v>#REF!</v>
      </c>
      <c r="Y718" s="306" t="e">
        <f>#REF!+Y700+Y705+Y710+Y685+Y715+Y690</f>
        <v>#REF!</v>
      </c>
      <c r="Z718" s="112" t="e">
        <f>#REF!+Z700+Z705+Z710+Z685+Z715+Z690</f>
        <v>#REF!</v>
      </c>
      <c r="AA718" s="112" t="e">
        <f>#REF!+AA700+AA705+AA710+AA685+AA715+AA690</f>
        <v>#REF!</v>
      </c>
      <c r="AB718" s="147" t="e">
        <f>#REF!+AB700+AB705+AB710+AB685+AB715+AB690</f>
        <v>#REF!</v>
      </c>
      <c r="AC718" s="165"/>
      <c r="AD718" s="165"/>
      <c r="AE718" s="165"/>
      <c r="AF718" s="260"/>
      <c r="AG718" s="260"/>
      <c r="AH718" s="260"/>
      <c r="AI718" s="260"/>
      <c r="AJ718" s="260"/>
      <c r="AK718" s="260"/>
      <c r="AL718" s="260"/>
      <c r="AM718" s="260"/>
      <c r="AN718" s="260"/>
      <c r="AO718" s="260"/>
      <c r="AP718" s="260"/>
      <c r="AQ718" s="260"/>
      <c r="AR718" s="260"/>
      <c r="AS718" s="260"/>
      <c r="AT718" s="260"/>
      <c r="AU718" s="260"/>
      <c r="AV718" s="260"/>
      <c r="AW718" s="260"/>
      <c r="AX718" s="260"/>
      <c r="AY718" s="260"/>
      <c r="AZ718" s="260"/>
      <c r="BA718" s="260"/>
      <c r="BB718" s="260"/>
      <c r="BC718" s="260"/>
      <c r="BD718" s="260"/>
      <c r="BE718" s="165"/>
      <c r="BF718" s="165"/>
      <c r="BG718" s="165"/>
      <c r="BH718" s="165"/>
      <c r="BI718" s="165"/>
      <c r="BJ718" s="165"/>
      <c r="BK718" s="165"/>
      <c r="BL718" s="165"/>
      <c r="BM718" s="165"/>
      <c r="BN718" s="165"/>
      <c r="BO718" s="165"/>
      <c r="BP718" s="165"/>
      <c r="BQ718" s="165"/>
      <c r="BR718" s="165"/>
      <c r="BS718" s="165"/>
      <c r="BT718" s="165"/>
      <c r="BU718" s="165"/>
      <c r="BV718" s="165"/>
      <c r="BW718" s="165"/>
      <c r="BX718" s="165"/>
      <c r="BY718" s="165"/>
      <c r="BZ718" s="165"/>
      <c r="CA718" s="165"/>
      <c r="CB718" s="165"/>
      <c r="CC718" s="165"/>
      <c r="CD718" s="165"/>
      <c r="CE718" s="165"/>
      <c r="CF718" s="165"/>
      <c r="CG718" s="165"/>
      <c r="CH718" s="165"/>
      <c r="CI718" s="165"/>
      <c r="CJ718" s="165"/>
      <c r="CK718" s="165"/>
      <c r="CL718" s="165"/>
      <c r="CM718" s="165"/>
      <c r="CN718" s="165"/>
      <c r="CO718" s="165"/>
      <c r="CP718" s="165"/>
      <c r="CQ718" s="165"/>
      <c r="CR718" s="165"/>
      <c r="CS718" s="165"/>
      <c r="CT718" s="165"/>
      <c r="CU718" s="165"/>
      <c r="CV718" s="165"/>
      <c r="CW718" s="165"/>
      <c r="CX718" s="165"/>
      <c r="CY718" s="165"/>
      <c r="CZ718" s="165"/>
      <c r="DA718" s="165"/>
      <c r="DB718" s="165"/>
      <c r="DC718" s="165"/>
      <c r="DD718" s="165"/>
      <c r="DE718" s="165"/>
      <c r="DF718" s="165"/>
      <c r="DG718" s="165"/>
      <c r="DH718" s="165"/>
      <c r="DI718" s="165"/>
      <c r="DJ718" s="165"/>
      <c r="DK718" s="165"/>
      <c r="DL718" s="165"/>
      <c r="DM718" s="165"/>
      <c r="DN718" s="165"/>
      <c r="DO718" s="165"/>
      <c r="DP718" s="165"/>
      <c r="DQ718" s="165"/>
      <c r="DR718" s="165"/>
      <c r="DS718" s="165"/>
      <c r="DT718" s="165"/>
      <c r="DU718" s="165"/>
      <c r="DV718" s="165"/>
      <c r="DW718" s="165"/>
      <c r="DX718" s="165"/>
      <c r="DY718" s="165"/>
      <c r="DZ718" s="165"/>
      <c r="EA718" s="165"/>
      <c r="EB718" s="165"/>
    </row>
    <row r="719" spans="1:132" s="30" customFormat="1" ht="10.5" customHeight="1" x14ac:dyDescent="0.2">
      <c r="A719" s="1611" t="s">
        <v>598</v>
      </c>
      <c r="B719" s="1705"/>
      <c r="C719" s="787"/>
      <c r="D719" s="1404" t="s">
        <v>547</v>
      </c>
      <c r="E719" s="842"/>
      <c r="F719" s="842"/>
      <c r="G719" s="842"/>
      <c r="H719" s="843"/>
      <c r="I719" s="842"/>
      <c r="J719" s="842"/>
      <c r="K719" s="842"/>
      <c r="L719" s="842"/>
      <c r="M719" s="842"/>
      <c r="N719" s="843"/>
      <c r="O719" s="842"/>
      <c r="P719" s="842"/>
      <c r="Q719" s="842"/>
      <c r="R719" s="842"/>
      <c r="S719" s="842"/>
      <c r="T719" s="842"/>
      <c r="U719" s="842"/>
      <c r="V719" s="842"/>
      <c r="W719" s="842"/>
      <c r="X719" s="842"/>
      <c r="Y719" s="843"/>
      <c r="Z719" s="842"/>
      <c r="AA719" s="842"/>
      <c r="AB719" s="844"/>
      <c r="AC719" s="262"/>
      <c r="AD719" s="165"/>
      <c r="AE719" s="168"/>
      <c r="AF719" s="260"/>
      <c r="AG719" s="260"/>
      <c r="AH719" s="260"/>
      <c r="AI719" s="260"/>
      <c r="AJ719" s="260"/>
      <c r="AK719" s="260"/>
      <c r="AL719" s="260"/>
      <c r="AM719" s="260"/>
      <c r="AN719" s="260"/>
      <c r="AO719" s="260"/>
      <c r="AP719" s="260"/>
      <c r="AQ719" s="260"/>
      <c r="AR719" s="260"/>
      <c r="AS719" s="260"/>
      <c r="AT719" s="260"/>
      <c r="AU719" s="260"/>
      <c r="AV719" s="260"/>
      <c r="AW719" s="260"/>
      <c r="AX719" s="260"/>
      <c r="AY719" s="260"/>
      <c r="AZ719" s="260"/>
      <c r="BA719" s="260"/>
      <c r="BB719" s="260"/>
      <c r="BC719" s="260"/>
      <c r="BD719" s="260"/>
      <c r="BE719" s="165"/>
      <c r="BF719" s="165"/>
      <c r="BG719" s="165"/>
      <c r="BH719" s="165"/>
      <c r="BI719" s="165"/>
      <c r="BJ719" s="165"/>
      <c r="BK719" s="165"/>
      <c r="BL719" s="165"/>
      <c r="BM719" s="165"/>
      <c r="BN719" s="165"/>
      <c r="BO719" s="165"/>
      <c r="BP719" s="165"/>
      <c r="BQ719" s="165"/>
      <c r="BR719" s="165"/>
      <c r="BS719" s="165"/>
      <c r="BT719" s="165"/>
      <c r="BU719" s="165"/>
      <c r="BV719" s="165"/>
      <c r="BW719" s="165"/>
      <c r="BX719" s="165"/>
      <c r="BY719" s="165"/>
      <c r="BZ719" s="165"/>
      <c r="CA719" s="165"/>
      <c r="CB719" s="165"/>
      <c r="CC719" s="165"/>
      <c r="CD719" s="165"/>
      <c r="CE719" s="165"/>
      <c r="CF719" s="165"/>
      <c r="CG719" s="165"/>
      <c r="CH719" s="165"/>
      <c r="CI719" s="165"/>
      <c r="CJ719" s="165"/>
      <c r="CK719" s="165"/>
      <c r="CL719" s="165"/>
      <c r="CM719" s="165"/>
      <c r="CN719" s="165"/>
      <c r="CO719" s="165"/>
      <c r="CP719" s="165"/>
      <c r="CQ719" s="165"/>
      <c r="CR719" s="165"/>
      <c r="CS719" s="165"/>
      <c r="CT719" s="165"/>
      <c r="CU719" s="165"/>
      <c r="CV719" s="165"/>
      <c r="CW719" s="165"/>
      <c r="CX719" s="165"/>
      <c r="CY719" s="165"/>
      <c r="CZ719" s="165"/>
      <c r="DA719" s="165"/>
      <c r="DB719" s="165"/>
      <c r="DC719" s="165"/>
      <c r="DD719" s="165"/>
      <c r="DE719" s="165"/>
      <c r="DF719" s="165"/>
      <c r="DG719" s="165"/>
      <c r="DH719" s="165"/>
      <c r="DI719" s="165"/>
      <c r="DJ719" s="165"/>
      <c r="DK719" s="165"/>
      <c r="DL719" s="165"/>
      <c r="DM719" s="165"/>
      <c r="DN719" s="165"/>
      <c r="DO719" s="165"/>
      <c r="DP719" s="165"/>
      <c r="DQ719" s="165"/>
      <c r="DR719" s="165"/>
      <c r="DS719" s="165"/>
      <c r="DT719" s="165"/>
      <c r="DU719" s="114"/>
      <c r="DV719" s="114"/>
      <c r="DW719" s="114"/>
      <c r="DX719" s="114"/>
      <c r="DY719" s="114"/>
      <c r="DZ719" s="114"/>
      <c r="EA719" s="114"/>
      <c r="EB719" s="114"/>
    </row>
    <row r="720" spans="1:132" s="30" customFormat="1" ht="18.75" customHeight="1" thickBot="1" x14ac:dyDescent="0.25">
      <c r="A720" s="1613"/>
      <c r="B720" s="1706"/>
      <c r="C720" s="796"/>
      <c r="D720" s="360" t="s">
        <v>548</v>
      </c>
      <c r="E720" s="845"/>
      <c r="F720" s="845"/>
      <c r="G720" s="845"/>
      <c r="H720" s="846"/>
      <c r="I720" s="845"/>
      <c r="J720" s="845"/>
      <c r="K720" s="845"/>
      <c r="L720" s="845"/>
      <c r="M720" s="845"/>
      <c r="N720" s="846"/>
      <c r="O720" s="845"/>
      <c r="P720" s="845"/>
      <c r="Q720" s="845"/>
      <c r="R720" s="845"/>
      <c r="S720" s="845"/>
      <c r="T720" s="845"/>
      <c r="U720" s="845"/>
      <c r="V720" s="845"/>
      <c r="W720" s="845"/>
      <c r="X720" s="845"/>
      <c r="Y720" s="846"/>
      <c r="Z720" s="845"/>
      <c r="AA720" s="845"/>
      <c r="AB720" s="847"/>
      <c r="AC720" s="262"/>
      <c r="AD720" s="165"/>
      <c r="AE720" s="168"/>
      <c r="AF720" s="260"/>
      <c r="AG720" s="260"/>
      <c r="AH720" s="260"/>
      <c r="AI720" s="260"/>
      <c r="AJ720" s="260"/>
      <c r="AK720" s="260"/>
      <c r="AL720" s="260"/>
      <c r="AM720" s="260"/>
      <c r="AN720" s="260"/>
      <c r="AO720" s="260"/>
      <c r="AP720" s="260"/>
      <c r="AQ720" s="260"/>
      <c r="AR720" s="260"/>
      <c r="AS720" s="260"/>
      <c r="AT720" s="260"/>
      <c r="AU720" s="260"/>
      <c r="AV720" s="260"/>
      <c r="AW720" s="260"/>
      <c r="AX720" s="260"/>
      <c r="AY720" s="260"/>
      <c r="AZ720" s="260"/>
      <c r="BA720" s="260"/>
      <c r="BB720" s="260"/>
      <c r="BC720" s="260"/>
      <c r="BD720" s="260"/>
      <c r="BE720" s="165"/>
      <c r="BF720" s="165"/>
      <c r="BG720" s="165"/>
      <c r="BH720" s="165"/>
      <c r="BI720" s="165"/>
      <c r="BJ720" s="165"/>
      <c r="BK720" s="165"/>
      <c r="BL720" s="165"/>
      <c r="BM720" s="165"/>
      <c r="BN720" s="165"/>
      <c r="BO720" s="165"/>
      <c r="BP720" s="165"/>
      <c r="BQ720" s="165"/>
      <c r="BR720" s="165"/>
      <c r="BS720" s="165"/>
      <c r="BT720" s="165"/>
      <c r="BU720" s="165"/>
      <c r="BV720" s="165"/>
      <c r="BW720" s="165"/>
      <c r="BX720" s="165"/>
      <c r="BY720" s="165"/>
      <c r="BZ720" s="165"/>
      <c r="CA720" s="165"/>
      <c r="CB720" s="165"/>
      <c r="CC720" s="165"/>
      <c r="CD720" s="165"/>
      <c r="CE720" s="165"/>
      <c r="CF720" s="165"/>
      <c r="CG720" s="165"/>
      <c r="CH720" s="165"/>
      <c r="CI720" s="165"/>
      <c r="CJ720" s="165"/>
      <c r="CK720" s="165"/>
      <c r="CL720" s="165"/>
      <c r="CM720" s="165"/>
      <c r="CN720" s="165"/>
      <c r="CO720" s="165"/>
      <c r="CP720" s="165"/>
      <c r="CQ720" s="165"/>
      <c r="CR720" s="165"/>
      <c r="CS720" s="165"/>
      <c r="CT720" s="165"/>
      <c r="CU720" s="165"/>
      <c r="CV720" s="165"/>
      <c r="CW720" s="165"/>
      <c r="CX720" s="165"/>
      <c r="CY720" s="165"/>
      <c r="CZ720" s="165"/>
      <c r="DA720" s="165"/>
      <c r="DB720" s="165"/>
      <c r="DC720" s="165"/>
      <c r="DD720" s="165"/>
      <c r="DE720" s="165"/>
      <c r="DF720" s="165"/>
      <c r="DG720" s="165"/>
      <c r="DH720" s="165"/>
      <c r="DI720" s="165"/>
      <c r="DJ720" s="165"/>
      <c r="DK720" s="165"/>
      <c r="DL720" s="165"/>
      <c r="DM720" s="165"/>
      <c r="DN720" s="165"/>
      <c r="DO720" s="165"/>
      <c r="DP720" s="165"/>
      <c r="DQ720" s="165"/>
      <c r="DR720" s="165"/>
      <c r="DS720" s="165"/>
      <c r="DT720" s="165"/>
      <c r="DU720" s="114"/>
      <c r="DV720" s="114"/>
      <c r="DW720" s="114"/>
      <c r="DX720" s="114"/>
      <c r="DY720" s="114"/>
      <c r="DZ720" s="114"/>
      <c r="EA720" s="114"/>
      <c r="EB720" s="114"/>
    </row>
    <row r="721" spans="1:132" s="1" customFormat="1" ht="10.5" customHeight="1" thickBot="1" x14ac:dyDescent="0.25">
      <c r="A721" s="1415" t="s">
        <v>97</v>
      </c>
      <c r="B721" s="922"/>
      <c r="C721" s="163"/>
      <c r="D721" s="923"/>
      <c r="E721" s="163">
        <v>1</v>
      </c>
      <c r="F721" s="163">
        <v>2</v>
      </c>
      <c r="G721" s="163">
        <v>3</v>
      </c>
      <c r="H721" s="312">
        <v>4</v>
      </c>
      <c r="I721" s="163">
        <v>5</v>
      </c>
      <c r="J721" s="163">
        <v>6</v>
      </c>
      <c r="K721" s="163">
        <v>7</v>
      </c>
      <c r="L721" s="163">
        <v>8</v>
      </c>
      <c r="M721" s="163">
        <v>9</v>
      </c>
      <c r="N721" s="312">
        <v>10</v>
      </c>
      <c r="O721" s="163">
        <v>11</v>
      </c>
      <c r="P721" s="163">
        <v>12</v>
      </c>
      <c r="Q721" s="163">
        <v>13</v>
      </c>
      <c r="R721" s="163">
        <v>14</v>
      </c>
      <c r="S721" s="163">
        <v>15</v>
      </c>
      <c r="T721" s="163">
        <v>16</v>
      </c>
      <c r="U721" s="163">
        <v>17</v>
      </c>
      <c r="V721" s="163">
        <v>18</v>
      </c>
      <c r="W721" s="163">
        <v>19</v>
      </c>
      <c r="X721" s="163">
        <v>20</v>
      </c>
      <c r="Y721" s="312">
        <v>21</v>
      </c>
      <c r="Z721" s="163">
        <v>22</v>
      </c>
      <c r="AA721" s="163">
        <v>23</v>
      </c>
      <c r="AB721" s="164">
        <v>24</v>
      </c>
      <c r="AC721" s="165"/>
      <c r="AD721" s="165"/>
      <c r="AE721" s="165"/>
      <c r="AF721" s="260"/>
      <c r="AG721" s="260"/>
      <c r="AH721" s="260"/>
      <c r="AI721" s="260"/>
      <c r="AJ721" s="260"/>
      <c r="AK721" s="260"/>
      <c r="AL721" s="260"/>
      <c r="AM721" s="260"/>
      <c r="AN721" s="260"/>
      <c r="AO721" s="260"/>
      <c r="AP721" s="260"/>
      <c r="AQ721" s="260"/>
      <c r="AR721" s="260"/>
      <c r="AS721" s="260"/>
      <c r="AT721" s="260"/>
      <c r="AU721" s="260"/>
      <c r="AV721" s="260"/>
      <c r="AW721" s="260"/>
      <c r="AX721" s="260"/>
      <c r="AY721" s="260"/>
      <c r="AZ721" s="260"/>
      <c r="BA721" s="260"/>
      <c r="BB721" s="260"/>
      <c r="BC721" s="260"/>
      <c r="BD721" s="260"/>
      <c r="BE721" s="165"/>
      <c r="BF721" s="165"/>
      <c r="BG721" s="165"/>
      <c r="BH721" s="165"/>
      <c r="BI721" s="165"/>
      <c r="BJ721" s="165"/>
      <c r="BK721" s="165"/>
      <c r="BL721" s="165"/>
      <c r="BM721" s="165"/>
      <c r="BN721" s="165"/>
      <c r="BO721" s="165"/>
      <c r="BP721" s="165"/>
      <c r="BQ721" s="165"/>
      <c r="BR721" s="165"/>
      <c r="BS721" s="165"/>
      <c r="BT721" s="165"/>
      <c r="BU721" s="165"/>
      <c r="BV721" s="165"/>
      <c r="BW721" s="165"/>
      <c r="BX721" s="165"/>
      <c r="BY721" s="165"/>
      <c r="BZ721" s="165"/>
      <c r="CA721" s="165"/>
      <c r="CB721" s="165"/>
      <c r="CC721" s="165"/>
      <c r="CD721" s="165"/>
      <c r="CE721" s="165"/>
      <c r="CF721" s="165"/>
      <c r="CG721" s="165"/>
      <c r="CH721" s="165"/>
      <c r="CI721" s="165"/>
      <c r="CJ721" s="165"/>
      <c r="CK721" s="165"/>
      <c r="CL721" s="165"/>
      <c r="CM721" s="165"/>
      <c r="CN721" s="165"/>
      <c r="CO721" s="165"/>
      <c r="CP721" s="165"/>
      <c r="CQ721" s="165"/>
      <c r="CR721" s="165"/>
      <c r="CS721" s="165"/>
      <c r="CT721" s="165"/>
      <c r="CU721" s="165"/>
      <c r="CV721" s="165"/>
      <c r="CW721" s="165"/>
      <c r="CX721" s="165"/>
      <c r="CY721" s="165"/>
      <c r="CZ721" s="165"/>
      <c r="DA721" s="165"/>
      <c r="DB721" s="165"/>
      <c r="DC721" s="165"/>
      <c r="DD721" s="165"/>
      <c r="DE721" s="165"/>
      <c r="DF721" s="165"/>
      <c r="DG721" s="165"/>
      <c r="DH721" s="165"/>
      <c r="DI721" s="165"/>
      <c r="DJ721" s="165"/>
      <c r="DK721" s="165"/>
      <c r="DL721" s="165"/>
      <c r="DM721" s="165"/>
      <c r="DN721" s="165"/>
      <c r="DO721" s="165"/>
      <c r="DP721" s="165"/>
      <c r="DQ721" s="165"/>
      <c r="DR721" s="165"/>
      <c r="DS721" s="165"/>
      <c r="DT721" s="165"/>
      <c r="DU721" s="165"/>
      <c r="DV721" s="165"/>
      <c r="DW721" s="165"/>
      <c r="DX721" s="165"/>
      <c r="DY721" s="165"/>
      <c r="DZ721" s="165"/>
      <c r="EA721" s="165"/>
      <c r="EB721" s="165"/>
    </row>
    <row r="722" spans="1:132" s="1" customFormat="1" ht="10.5" customHeight="1" x14ac:dyDescent="0.2">
      <c r="A722" s="345" t="s">
        <v>77</v>
      </c>
      <c r="B722" s="41"/>
      <c r="C722" s="735" t="s">
        <v>126</v>
      </c>
      <c r="D722" s="740" t="s">
        <v>38</v>
      </c>
      <c r="E722" s="735">
        <v>6.3</v>
      </c>
      <c r="F722" s="735">
        <v>6.3</v>
      </c>
      <c r="G722" s="735">
        <v>6.3</v>
      </c>
      <c r="H722" s="288">
        <v>6.2</v>
      </c>
      <c r="I722" s="735">
        <v>6.2</v>
      </c>
      <c r="J722" s="735">
        <v>6.3</v>
      </c>
      <c r="K722" s="735">
        <v>6.3</v>
      </c>
      <c r="L722" s="735">
        <v>6.3</v>
      </c>
      <c r="M722" s="735">
        <v>6.3</v>
      </c>
      <c r="N722" s="288">
        <v>6.3</v>
      </c>
      <c r="O722" s="735">
        <v>6.3</v>
      </c>
      <c r="P722" s="735">
        <v>6.3</v>
      </c>
      <c r="Q722" s="735">
        <v>6.3</v>
      </c>
      <c r="R722" s="735">
        <v>6.3</v>
      </c>
      <c r="S722" s="735">
        <v>6.3</v>
      </c>
      <c r="T722" s="735">
        <v>6.2</v>
      </c>
      <c r="U722" s="735">
        <v>6.2</v>
      </c>
      <c r="V722" s="735">
        <v>6.3</v>
      </c>
      <c r="W722" s="735">
        <v>6.2</v>
      </c>
      <c r="X722" s="735">
        <v>6.3</v>
      </c>
      <c r="Y722" s="288">
        <v>6.2</v>
      </c>
      <c r="Z722" s="735">
        <v>6.2</v>
      </c>
      <c r="AA722" s="735">
        <v>6.2</v>
      </c>
      <c r="AB722" s="1056">
        <v>6.3</v>
      </c>
      <c r="AC722" s="165"/>
      <c r="AD722" s="165"/>
      <c r="AE722" s="165"/>
      <c r="AF722" s="260"/>
      <c r="AG722" s="260"/>
      <c r="AH722" s="260"/>
      <c r="AI722" s="260"/>
      <c r="AJ722" s="260"/>
      <c r="AK722" s="260"/>
      <c r="AL722" s="260"/>
      <c r="AM722" s="260"/>
      <c r="AN722" s="260"/>
      <c r="AO722" s="260"/>
      <c r="AP722" s="260"/>
      <c r="AQ722" s="260"/>
      <c r="AR722" s="260"/>
      <c r="AS722" s="260"/>
      <c r="AT722" s="260"/>
      <c r="AU722" s="260"/>
      <c r="AV722" s="260"/>
      <c r="AW722" s="260"/>
      <c r="AX722" s="260"/>
      <c r="AY722" s="260"/>
      <c r="AZ722" s="260"/>
      <c r="BA722" s="260"/>
      <c r="BB722" s="260"/>
      <c r="BC722" s="260"/>
      <c r="BD722" s="260"/>
      <c r="BE722" s="165"/>
      <c r="BF722" s="165"/>
      <c r="BG722" s="165"/>
      <c r="BH722" s="165"/>
      <c r="BI722" s="165"/>
      <c r="BJ722" s="165"/>
      <c r="BK722" s="165"/>
      <c r="BL722" s="165"/>
      <c r="BM722" s="165"/>
      <c r="BN722" s="165"/>
      <c r="BO722" s="165"/>
      <c r="BP722" s="165"/>
      <c r="BQ722" s="165"/>
      <c r="BR722" s="165"/>
      <c r="BS722" s="165"/>
      <c r="BT722" s="165"/>
      <c r="BU722" s="165"/>
      <c r="BV722" s="165"/>
      <c r="BW722" s="165"/>
      <c r="BX722" s="165"/>
      <c r="BY722" s="165"/>
      <c r="BZ722" s="165"/>
      <c r="CA722" s="165"/>
      <c r="CB722" s="165"/>
      <c r="CC722" s="165"/>
      <c r="CD722" s="165"/>
      <c r="CE722" s="165"/>
      <c r="CF722" s="165"/>
      <c r="CG722" s="165"/>
      <c r="CH722" s="165"/>
      <c r="CI722" s="165"/>
      <c r="CJ722" s="165"/>
      <c r="CK722" s="165"/>
      <c r="CL722" s="165"/>
      <c r="CM722" s="165"/>
      <c r="CN722" s="165"/>
      <c r="CO722" s="165"/>
      <c r="CP722" s="165"/>
      <c r="CQ722" s="165"/>
      <c r="CR722" s="165"/>
      <c r="CS722" s="165"/>
      <c r="CT722" s="165"/>
      <c r="CU722" s="165"/>
      <c r="CV722" s="165"/>
      <c r="CW722" s="165"/>
      <c r="CX722" s="165"/>
      <c r="CY722" s="165"/>
      <c r="CZ722" s="165"/>
      <c r="DA722" s="165"/>
      <c r="DB722" s="165"/>
      <c r="DC722" s="165"/>
      <c r="DD722" s="165"/>
      <c r="DE722" s="165"/>
      <c r="DF722" s="165"/>
      <c r="DG722" s="165"/>
      <c r="DH722" s="165"/>
      <c r="DI722" s="165"/>
      <c r="DJ722" s="165"/>
      <c r="DK722" s="165"/>
      <c r="DL722" s="165"/>
      <c r="DM722" s="165"/>
      <c r="DN722" s="165"/>
      <c r="DO722" s="165"/>
      <c r="DP722" s="165"/>
      <c r="DQ722" s="165"/>
      <c r="DR722" s="165"/>
      <c r="DS722" s="165"/>
      <c r="DT722" s="165"/>
      <c r="DU722" s="165"/>
      <c r="DV722" s="165"/>
      <c r="DW722" s="165"/>
      <c r="DX722" s="165"/>
      <c r="DY722" s="165"/>
      <c r="DZ722" s="165"/>
      <c r="EA722" s="165"/>
      <c r="EB722" s="165"/>
    </row>
    <row r="723" spans="1:132" s="1" customFormat="1" ht="10.5" customHeight="1" thickBot="1" x14ac:dyDescent="0.25">
      <c r="A723" s="347" t="s">
        <v>78</v>
      </c>
      <c r="B723" s="43"/>
      <c r="C723" s="736" t="s">
        <v>126</v>
      </c>
      <c r="D723" s="741" t="s">
        <v>38</v>
      </c>
      <c r="E723" s="736">
        <v>6.3</v>
      </c>
      <c r="F723" s="736">
        <v>6.2</v>
      </c>
      <c r="G723" s="736">
        <v>6.2</v>
      </c>
      <c r="H723" s="289">
        <v>6.2</v>
      </c>
      <c r="I723" s="736">
        <v>6.2</v>
      </c>
      <c r="J723" s="736">
        <v>6.3</v>
      </c>
      <c r="K723" s="736">
        <v>6.2</v>
      </c>
      <c r="L723" s="736">
        <v>6.3</v>
      </c>
      <c r="M723" s="736">
        <v>6.3</v>
      </c>
      <c r="N723" s="289">
        <v>6.4</v>
      </c>
      <c r="O723" s="736">
        <v>6.4</v>
      </c>
      <c r="P723" s="736">
        <v>6.4</v>
      </c>
      <c r="Q723" s="736">
        <v>6.3</v>
      </c>
      <c r="R723" s="736">
        <v>6.4</v>
      </c>
      <c r="S723" s="736">
        <v>6.3</v>
      </c>
      <c r="T723" s="736">
        <v>6.2</v>
      </c>
      <c r="U723" s="736">
        <v>6.2</v>
      </c>
      <c r="V723" s="736">
        <v>6.2</v>
      </c>
      <c r="W723" s="736">
        <v>6.2</v>
      </c>
      <c r="X723" s="736">
        <v>6.2</v>
      </c>
      <c r="Y723" s="289">
        <v>6.2</v>
      </c>
      <c r="Z723" s="736">
        <v>6.2</v>
      </c>
      <c r="AA723" s="736">
        <v>6.2</v>
      </c>
      <c r="AB723" s="1057">
        <v>6.2</v>
      </c>
      <c r="AC723" s="165"/>
      <c r="AD723" s="165"/>
      <c r="AE723" s="165"/>
      <c r="AF723" s="260"/>
      <c r="AG723" s="260"/>
      <c r="AH723" s="260"/>
      <c r="AI723" s="260"/>
      <c r="AJ723" s="260"/>
      <c r="AK723" s="260"/>
      <c r="AL723" s="260"/>
      <c r="AM723" s="260"/>
      <c r="AN723" s="260"/>
      <c r="AO723" s="260"/>
      <c r="AP723" s="260"/>
      <c r="AQ723" s="260"/>
      <c r="AR723" s="260"/>
      <c r="AS723" s="260"/>
      <c r="AT723" s="260"/>
      <c r="AU723" s="260"/>
      <c r="AV723" s="260"/>
      <c r="AW723" s="260"/>
      <c r="AX723" s="260"/>
      <c r="AY723" s="260"/>
      <c r="AZ723" s="260"/>
      <c r="BA723" s="260"/>
      <c r="BB723" s="260"/>
      <c r="BC723" s="260"/>
      <c r="BD723" s="260"/>
      <c r="BE723" s="165"/>
      <c r="BF723" s="165"/>
      <c r="BG723" s="165"/>
      <c r="BH723" s="165"/>
      <c r="BI723" s="165"/>
      <c r="BJ723" s="165"/>
      <c r="BK723" s="165"/>
      <c r="BL723" s="165"/>
      <c r="BM723" s="165"/>
      <c r="BN723" s="165"/>
      <c r="BO723" s="165"/>
      <c r="BP723" s="165"/>
      <c r="BQ723" s="165"/>
      <c r="BR723" s="165"/>
      <c r="BS723" s="165"/>
      <c r="BT723" s="165"/>
      <c r="BU723" s="165"/>
      <c r="BV723" s="165"/>
      <c r="BW723" s="165"/>
      <c r="BX723" s="165"/>
      <c r="BY723" s="165"/>
      <c r="BZ723" s="165"/>
      <c r="CA723" s="165"/>
      <c r="CB723" s="165"/>
      <c r="CC723" s="165"/>
      <c r="CD723" s="165"/>
      <c r="CE723" s="165"/>
      <c r="CF723" s="165"/>
      <c r="CG723" s="165"/>
      <c r="CH723" s="165"/>
      <c r="CI723" s="165"/>
      <c r="CJ723" s="165"/>
      <c r="CK723" s="165"/>
      <c r="CL723" s="165"/>
      <c r="CM723" s="165"/>
      <c r="CN723" s="165"/>
      <c r="CO723" s="165"/>
      <c r="CP723" s="165"/>
      <c r="CQ723" s="165"/>
      <c r="CR723" s="165"/>
      <c r="CS723" s="165"/>
      <c r="CT723" s="165"/>
      <c r="CU723" s="165"/>
      <c r="CV723" s="165"/>
      <c r="CW723" s="165"/>
      <c r="CX723" s="165"/>
      <c r="CY723" s="165"/>
      <c r="CZ723" s="165"/>
      <c r="DA723" s="165"/>
      <c r="DB723" s="165"/>
      <c r="DC723" s="165"/>
      <c r="DD723" s="165"/>
      <c r="DE723" s="165"/>
      <c r="DF723" s="165"/>
      <c r="DG723" s="165"/>
      <c r="DH723" s="165"/>
      <c r="DI723" s="165"/>
      <c r="DJ723" s="165"/>
      <c r="DK723" s="165"/>
      <c r="DL723" s="165"/>
      <c r="DM723" s="165"/>
      <c r="DN723" s="165"/>
      <c r="DO723" s="165"/>
      <c r="DP723" s="165"/>
      <c r="DQ723" s="165"/>
      <c r="DR723" s="165"/>
      <c r="DS723" s="165"/>
      <c r="DT723" s="165"/>
      <c r="DU723" s="165"/>
      <c r="DV723" s="165"/>
      <c r="DW723" s="165"/>
      <c r="DX723" s="165"/>
      <c r="DY723" s="165"/>
      <c r="DZ723" s="165"/>
      <c r="EA723" s="165"/>
      <c r="EB723" s="165"/>
    </row>
    <row r="724" spans="1:132" s="1" customFormat="1" ht="10.5" customHeight="1" x14ac:dyDescent="0.2">
      <c r="A724" s="1531" t="s">
        <v>96</v>
      </c>
      <c r="B724" s="1636" t="s">
        <v>300</v>
      </c>
      <c r="C724" s="1119"/>
      <c r="D724" s="1203"/>
      <c r="E724" s="1119"/>
      <c r="F724" s="1119"/>
      <c r="G724" s="1119"/>
      <c r="H724" s="325"/>
      <c r="I724" s="1119"/>
      <c r="J724" s="1119"/>
      <c r="K724" s="1119"/>
      <c r="L724" s="1119"/>
      <c r="M724" s="1119"/>
      <c r="N724" s="325"/>
      <c r="O724" s="1119"/>
      <c r="P724" s="1119"/>
      <c r="Q724" s="1119"/>
      <c r="R724" s="1119"/>
      <c r="S724" s="1119"/>
      <c r="T724" s="1119"/>
      <c r="U724" s="1119"/>
      <c r="V724" s="1119"/>
      <c r="W724" s="1119"/>
      <c r="X724" s="1119"/>
      <c r="Y724" s="325"/>
      <c r="Z724" s="1119"/>
      <c r="AA724" s="1119"/>
      <c r="AB724" s="216"/>
      <c r="AC724" s="50" t="s">
        <v>115</v>
      </c>
      <c r="AD724" s="53">
        <f>AD726/AC726</f>
        <v>1.8946322067698897</v>
      </c>
      <c r="AE724" s="61"/>
      <c r="AF724" s="259"/>
      <c r="AG724" s="264"/>
      <c r="AH724" s="264"/>
      <c r="AI724" s="264"/>
      <c r="AJ724" s="264"/>
      <c r="AK724" s="264"/>
      <c r="AL724" s="264"/>
      <c r="AM724" s="264"/>
      <c r="AN724" s="264"/>
      <c r="AO724" s="264"/>
      <c r="AP724" s="264"/>
      <c r="AQ724" s="264"/>
      <c r="AR724" s="264"/>
      <c r="AS724" s="264"/>
      <c r="AT724" s="264"/>
      <c r="AU724" s="264"/>
      <c r="AV724" s="264"/>
      <c r="AW724" s="264"/>
      <c r="AX724" s="264"/>
      <c r="AY724" s="264"/>
      <c r="AZ724" s="264"/>
      <c r="BA724" s="264"/>
      <c r="BB724" s="264"/>
      <c r="BC724" s="264"/>
      <c r="BD724" s="264"/>
      <c r="BE724" s="165"/>
      <c r="BF724" s="165"/>
      <c r="BG724" s="165"/>
      <c r="BH724" s="165"/>
      <c r="BI724" s="165"/>
      <c r="BJ724" s="165"/>
      <c r="BK724" s="165"/>
      <c r="BL724" s="165"/>
      <c r="BM724" s="165"/>
      <c r="BN724" s="165"/>
      <c r="BO724" s="165"/>
      <c r="BP724" s="165"/>
      <c r="BQ724" s="165"/>
      <c r="BR724" s="165"/>
      <c r="BS724" s="165"/>
      <c r="BT724" s="165"/>
      <c r="BU724" s="165"/>
      <c r="BV724" s="165"/>
      <c r="BW724" s="165"/>
      <c r="BX724" s="165"/>
      <c r="BY724" s="165"/>
      <c r="BZ724" s="165"/>
      <c r="CA724" s="165"/>
      <c r="CB724" s="165"/>
      <c r="CC724" s="165"/>
      <c r="CD724" s="165"/>
      <c r="CE724" s="165"/>
      <c r="CF724" s="165"/>
      <c r="CG724" s="165"/>
      <c r="CH724" s="165"/>
      <c r="CI724" s="165"/>
      <c r="CJ724" s="165"/>
      <c r="CK724" s="165"/>
      <c r="CL724" s="165"/>
      <c r="CM724" s="165"/>
      <c r="CN724" s="165"/>
      <c r="CO724" s="165"/>
      <c r="CP724" s="165"/>
      <c r="CQ724" s="165"/>
      <c r="CR724" s="165"/>
      <c r="CS724" s="165"/>
      <c r="CT724" s="165"/>
      <c r="CU724" s="165"/>
      <c r="CV724" s="165"/>
      <c r="CW724" s="165"/>
      <c r="CX724" s="165"/>
      <c r="CY724" s="165"/>
      <c r="CZ724" s="165"/>
      <c r="DA724" s="165"/>
      <c r="DB724" s="165"/>
      <c r="DC724" s="165"/>
      <c r="DD724" s="165"/>
      <c r="DE724" s="165"/>
      <c r="DF724" s="165"/>
      <c r="DG724" s="165"/>
      <c r="DH724" s="165"/>
      <c r="DI724" s="165"/>
      <c r="DJ724" s="165"/>
      <c r="DK724" s="165"/>
      <c r="DL724" s="165"/>
      <c r="DM724" s="165"/>
      <c r="DN724" s="165"/>
      <c r="DO724" s="165"/>
      <c r="DP724" s="165"/>
      <c r="DQ724" s="165"/>
      <c r="DR724" s="165"/>
      <c r="DS724" s="165"/>
      <c r="DT724" s="165"/>
      <c r="DU724" s="165"/>
      <c r="DV724" s="165"/>
      <c r="DW724" s="165"/>
      <c r="DX724" s="165"/>
      <c r="DY724" s="165"/>
      <c r="DZ724" s="165"/>
      <c r="EA724" s="165"/>
      <c r="EB724" s="165"/>
    </row>
    <row r="725" spans="1:132" s="3" customFormat="1" ht="10.5" customHeight="1" x14ac:dyDescent="0.2">
      <c r="A725" s="1532"/>
      <c r="B725" s="1633"/>
      <c r="C725" s="1403" t="s">
        <v>129</v>
      </c>
      <c r="D725" s="134" t="s">
        <v>33</v>
      </c>
      <c r="E725" s="107">
        <f>ROUND(SQRT(E726^2+E727^2)*1000/(1.73*E$723),0)</f>
        <v>2</v>
      </c>
      <c r="F725" s="107">
        <f t="shared" ref="F725:AB725" si="624">ROUND(SQRT(F726^2+F727^2)*1000/(1.73*F$723),0)</f>
        <v>2</v>
      </c>
      <c r="G725" s="107">
        <f t="shared" si="624"/>
        <v>2</v>
      </c>
      <c r="H725" s="305">
        <f t="shared" si="624"/>
        <v>2</v>
      </c>
      <c r="I725" s="107">
        <f t="shared" si="624"/>
        <v>2</v>
      </c>
      <c r="J725" s="107">
        <f t="shared" si="624"/>
        <v>2</v>
      </c>
      <c r="K725" s="107">
        <f t="shared" si="624"/>
        <v>2</v>
      </c>
      <c r="L725" s="107">
        <f t="shared" si="624"/>
        <v>2</v>
      </c>
      <c r="M725" s="107">
        <f t="shared" si="624"/>
        <v>2</v>
      </c>
      <c r="N725" s="305">
        <f t="shared" si="624"/>
        <v>2</v>
      </c>
      <c r="O725" s="107">
        <f t="shared" si="624"/>
        <v>3</v>
      </c>
      <c r="P725" s="107">
        <f t="shared" si="624"/>
        <v>3</v>
      </c>
      <c r="Q725" s="107">
        <f t="shared" si="624"/>
        <v>2</v>
      </c>
      <c r="R725" s="107">
        <f t="shared" si="624"/>
        <v>3</v>
      </c>
      <c r="S725" s="107">
        <f t="shared" si="624"/>
        <v>2</v>
      </c>
      <c r="T725" s="107">
        <f t="shared" si="624"/>
        <v>2</v>
      </c>
      <c r="U725" s="107">
        <f t="shared" si="624"/>
        <v>2</v>
      </c>
      <c r="V725" s="107">
        <f t="shared" si="624"/>
        <v>2</v>
      </c>
      <c r="W725" s="107">
        <f t="shared" si="624"/>
        <v>2</v>
      </c>
      <c r="X725" s="107">
        <f t="shared" si="624"/>
        <v>2</v>
      </c>
      <c r="Y725" s="305">
        <f t="shared" si="624"/>
        <v>2</v>
      </c>
      <c r="Z725" s="107">
        <f t="shared" si="624"/>
        <v>2</v>
      </c>
      <c r="AA725" s="107">
        <f t="shared" si="624"/>
        <v>2</v>
      </c>
      <c r="AB725" s="108">
        <f t="shared" si="624"/>
        <v>2</v>
      </c>
      <c r="AC725" s="750"/>
      <c r="AD725" s="751"/>
      <c r="AE725" s="752"/>
      <c r="AF725" s="264"/>
      <c r="AG725" s="264"/>
      <c r="AH725" s="264"/>
      <c r="AI725" s="264"/>
      <c r="AJ725" s="264"/>
      <c r="AK725" s="264"/>
      <c r="AL725" s="264"/>
      <c r="AM725" s="264"/>
      <c r="AN725" s="264"/>
      <c r="AO725" s="264"/>
      <c r="AP725" s="264"/>
      <c r="AQ725" s="264"/>
      <c r="AR725" s="264"/>
      <c r="AS725" s="264"/>
      <c r="AT725" s="264"/>
      <c r="AU725" s="264"/>
      <c r="AV725" s="264"/>
      <c r="AW725" s="264"/>
      <c r="AX725" s="264"/>
      <c r="AY725" s="264"/>
      <c r="AZ725" s="264"/>
      <c r="BA725" s="264"/>
      <c r="BB725" s="264"/>
      <c r="BC725" s="264"/>
      <c r="BD725" s="264"/>
      <c r="BE725" s="153"/>
      <c r="BF725" s="153"/>
      <c r="BG725" s="153"/>
      <c r="BH725" s="153"/>
      <c r="BI725" s="153"/>
      <c r="BJ725" s="153"/>
      <c r="BK725" s="153"/>
      <c r="BL725" s="153"/>
      <c r="BM725" s="153"/>
      <c r="BN725" s="153"/>
      <c r="BO725" s="153"/>
      <c r="BP725" s="153"/>
      <c r="BQ725" s="153"/>
      <c r="BR725" s="153"/>
      <c r="BS725" s="153"/>
      <c r="BT725" s="153"/>
      <c r="BU725" s="153"/>
      <c r="BV725" s="153"/>
      <c r="BW725" s="153"/>
      <c r="BX725" s="153"/>
      <c r="BY725" s="153"/>
      <c r="BZ725" s="153"/>
      <c r="CA725" s="153"/>
      <c r="CB725" s="153"/>
      <c r="CC725" s="153"/>
      <c r="CD725" s="153"/>
      <c r="CE725" s="153"/>
      <c r="CF725" s="153"/>
      <c r="CG725" s="153"/>
      <c r="CH725" s="153"/>
      <c r="CI725" s="153"/>
      <c r="CJ725" s="153"/>
      <c r="CK725" s="153"/>
      <c r="CL725" s="153"/>
      <c r="CM725" s="153"/>
      <c r="CN725" s="153"/>
      <c r="CO725" s="153"/>
      <c r="CP725" s="153"/>
      <c r="CQ725" s="153"/>
      <c r="CR725" s="153"/>
      <c r="CS725" s="153"/>
      <c r="CT725" s="153"/>
      <c r="CU725" s="153"/>
      <c r="CV725" s="153"/>
      <c r="CW725" s="153"/>
      <c r="CX725" s="153"/>
      <c r="CY725" s="153"/>
      <c r="CZ725" s="153"/>
      <c r="DA725" s="153"/>
      <c r="DB725" s="153"/>
      <c r="DC725" s="153"/>
      <c r="DD725" s="153"/>
      <c r="DE725" s="153"/>
      <c r="DF725" s="153"/>
      <c r="DG725" s="153"/>
      <c r="DH725" s="153"/>
      <c r="DI725" s="153"/>
      <c r="DJ725" s="153"/>
      <c r="DK725" s="153"/>
      <c r="DL725" s="153"/>
      <c r="DM725" s="153"/>
      <c r="DN725" s="153"/>
      <c r="DO725" s="153"/>
      <c r="DP725" s="153"/>
      <c r="DQ725" s="153"/>
      <c r="DR725" s="153"/>
      <c r="DS725" s="153"/>
      <c r="DT725" s="153"/>
      <c r="DU725" s="92"/>
      <c r="DV725" s="92"/>
      <c r="DW725" s="92"/>
      <c r="DX725" s="92"/>
      <c r="DY725" s="92"/>
      <c r="DZ725" s="92"/>
      <c r="EA725" s="92"/>
      <c r="EB725" s="92"/>
    </row>
    <row r="726" spans="1:132" s="1" customFormat="1" ht="10.5" customHeight="1" x14ac:dyDescent="0.2">
      <c r="A726" s="1532"/>
      <c r="B726" s="1633"/>
      <c r="C726" s="1403" t="s">
        <v>557</v>
      </c>
      <c r="D726" s="134" t="s">
        <v>36</v>
      </c>
      <c r="E726" s="51">
        <f t="shared" ref="E726:AB726" si="625">ROUND((AG726-AF726)*$AE726,2)</f>
        <v>0.01</v>
      </c>
      <c r="F726" s="51">
        <f t="shared" si="625"/>
        <v>0.01</v>
      </c>
      <c r="G726" s="51">
        <f t="shared" si="625"/>
        <v>0.01</v>
      </c>
      <c r="H726" s="290">
        <f t="shared" si="625"/>
        <v>0.01</v>
      </c>
      <c r="I726" s="51">
        <f t="shared" si="625"/>
        <v>0.01</v>
      </c>
      <c r="J726" s="51">
        <f t="shared" si="625"/>
        <v>0.01</v>
      </c>
      <c r="K726" s="51">
        <f t="shared" si="625"/>
        <v>0.01</v>
      </c>
      <c r="L726" s="51">
        <f t="shared" si="625"/>
        <v>0.01</v>
      </c>
      <c r="M726" s="51">
        <f t="shared" si="625"/>
        <v>0.01</v>
      </c>
      <c r="N726" s="290">
        <f t="shared" si="625"/>
        <v>0.01</v>
      </c>
      <c r="O726" s="51">
        <f t="shared" si="625"/>
        <v>0.01</v>
      </c>
      <c r="P726" s="51">
        <f t="shared" si="625"/>
        <v>0.01</v>
      </c>
      <c r="Q726" s="51">
        <f t="shared" si="625"/>
        <v>0.01</v>
      </c>
      <c r="R726" s="51">
        <f t="shared" si="625"/>
        <v>0.01</v>
      </c>
      <c r="S726" s="51">
        <f t="shared" si="625"/>
        <v>0.01</v>
      </c>
      <c r="T726" s="51">
        <f t="shared" si="625"/>
        <v>0.01</v>
      </c>
      <c r="U726" s="51">
        <f t="shared" si="625"/>
        <v>0.01</v>
      </c>
      <c r="V726" s="51">
        <f t="shared" si="625"/>
        <v>0.01</v>
      </c>
      <c r="W726" s="51">
        <f t="shared" si="625"/>
        <v>0.01</v>
      </c>
      <c r="X726" s="51">
        <f t="shared" si="625"/>
        <v>0.01</v>
      </c>
      <c r="Y726" s="290">
        <f t="shared" si="625"/>
        <v>0.01</v>
      </c>
      <c r="Z726" s="51">
        <f t="shared" si="625"/>
        <v>0.01</v>
      </c>
      <c r="AA726" s="51">
        <f t="shared" si="625"/>
        <v>0.01</v>
      </c>
      <c r="AB726" s="52">
        <f t="shared" si="625"/>
        <v>0.01</v>
      </c>
      <c r="AC726" s="50">
        <f>(BD726-AF726)*AE726</f>
        <v>0.30179999999818391</v>
      </c>
      <c r="AD726" s="53">
        <f>(BD727-AF727)*AE726</f>
        <v>0.57179999999971187</v>
      </c>
      <c r="AE726" s="61">
        <v>1.2</v>
      </c>
      <c r="AF726" s="1058">
        <v>9885.7800000000007</v>
      </c>
      <c r="AG726" s="1058">
        <v>9885.7914999999994</v>
      </c>
      <c r="AH726" s="1059">
        <v>9885.8024999999998</v>
      </c>
      <c r="AI726" s="1058">
        <v>9885.8140000000003</v>
      </c>
      <c r="AJ726" s="1058">
        <v>9885.8255000000008</v>
      </c>
      <c r="AK726" s="1058">
        <v>9885.8369999999995</v>
      </c>
      <c r="AL726" s="1058">
        <v>9885.848</v>
      </c>
      <c r="AM726" s="1058">
        <v>9885.8590000000004</v>
      </c>
      <c r="AN726" s="1058">
        <v>9885.8695000000007</v>
      </c>
      <c r="AO726" s="1058">
        <v>9885.8804999999993</v>
      </c>
      <c r="AP726" s="1058">
        <v>9885.8904999999995</v>
      </c>
      <c r="AQ726" s="1058">
        <v>9885.9009999999998</v>
      </c>
      <c r="AR726" s="1058">
        <v>9885.9110000000001</v>
      </c>
      <c r="AS726" s="1058">
        <v>9885.9210000000003</v>
      </c>
      <c r="AT726" s="1058">
        <v>9885.9310000000005</v>
      </c>
      <c r="AU726" s="1058">
        <v>9885.9410000000007</v>
      </c>
      <c r="AV726" s="1058">
        <v>9885.9529999999995</v>
      </c>
      <c r="AW726" s="1058">
        <v>9885.9624999999996</v>
      </c>
      <c r="AX726" s="1058">
        <v>9885.9724999999999</v>
      </c>
      <c r="AY726" s="1058">
        <v>9885.982</v>
      </c>
      <c r="AZ726" s="1058">
        <v>9885.9915000000001</v>
      </c>
      <c r="BA726" s="1058">
        <v>9886.0015000000003</v>
      </c>
      <c r="BB726" s="1058">
        <v>9886.0115000000005</v>
      </c>
      <c r="BC726" s="1058">
        <v>9886.0215000000007</v>
      </c>
      <c r="BD726" s="1058">
        <v>9886.0314999999991</v>
      </c>
      <c r="BE726" s="165"/>
      <c r="BF726" s="165"/>
      <c r="BG726" s="165"/>
      <c r="BH726" s="165"/>
      <c r="BI726" s="165"/>
      <c r="BJ726" s="165"/>
      <c r="BK726" s="165"/>
      <c r="BL726" s="165"/>
      <c r="BM726" s="165"/>
      <c r="BN726" s="165"/>
      <c r="BO726" s="165"/>
      <c r="BP726" s="165"/>
      <c r="BQ726" s="165"/>
      <c r="BR726" s="165"/>
      <c r="BS726" s="165"/>
      <c r="BT726" s="165"/>
      <c r="BU726" s="165"/>
      <c r="BV726" s="165"/>
      <c r="BW726" s="165"/>
      <c r="BX726" s="165"/>
      <c r="BY726" s="165"/>
      <c r="BZ726" s="165"/>
      <c r="CA726" s="165"/>
      <c r="CB726" s="165"/>
      <c r="CC726" s="165"/>
      <c r="CD726" s="165"/>
      <c r="CE726" s="165"/>
      <c r="CF726" s="165"/>
      <c r="CG726" s="165"/>
      <c r="CH726" s="165"/>
      <c r="CI726" s="165"/>
      <c r="CJ726" s="165"/>
      <c r="CK726" s="165"/>
      <c r="CL726" s="165"/>
      <c r="CM726" s="165"/>
      <c r="CN726" s="165"/>
      <c r="CO726" s="165"/>
      <c r="CP726" s="165"/>
      <c r="CQ726" s="165"/>
      <c r="CR726" s="165"/>
      <c r="CS726" s="165"/>
      <c r="CT726" s="165"/>
      <c r="CU726" s="165"/>
      <c r="CV726" s="165"/>
      <c r="CW726" s="165"/>
      <c r="CX726" s="165"/>
      <c r="CY726" s="165"/>
      <c r="CZ726" s="165"/>
      <c r="DA726" s="165"/>
      <c r="DB726" s="165"/>
      <c r="DC726" s="165"/>
      <c r="DD726" s="165"/>
      <c r="DE726" s="165"/>
      <c r="DF726" s="165"/>
      <c r="DG726" s="165"/>
      <c r="DH726" s="165"/>
      <c r="DI726" s="165"/>
      <c r="DJ726" s="165"/>
      <c r="DK726" s="165"/>
      <c r="DL726" s="165"/>
      <c r="DM726" s="165"/>
      <c r="DN726" s="165"/>
      <c r="DO726" s="165"/>
      <c r="DP726" s="165"/>
      <c r="DQ726" s="165"/>
      <c r="DR726" s="165"/>
      <c r="DS726" s="165"/>
      <c r="DT726" s="165"/>
      <c r="DU726" s="165"/>
      <c r="DV726" s="165"/>
      <c r="DW726" s="165"/>
      <c r="DX726" s="165"/>
      <c r="DY726" s="165"/>
      <c r="DZ726" s="165"/>
      <c r="EA726" s="165"/>
      <c r="EB726" s="165"/>
    </row>
    <row r="727" spans="1:132" s="1" customFormat="1" ht="10.5" customHeight="1" x14ac:dyDescent="0.2">
      <c r="A727" s="1532"/>
      <c r="B727" s="1633"/>
      <c r="C727" s="1403" t="s">
        <v>557</v>
      </c>
      <c r="D727" s="134" t="s">
        <v>37</v>
      </c>
      <c r="E727" s="51">
        <f t="shared" ref="E727:AB727" si="626">ROUND((AG727-AF727)*$AE726,2)</f>
        <v>0.02</v>
      </c>
      <c r="F727" s="51">
        <f t="shared" si="626"/>
        <v>0.02</v>
      </c>
      <c r="G727" s="51">
        <f t="shared" si="626"/>
        <v>0.02</v>
      </c>
      <c r="H727" s="290">
        <f t="shared" si="626"/>
        <v>0.02</v>
      </c>
      <c r="I727" s="51">
        <f t="shared" si="626"/>
        <v>0.02</v>
      </c>
      <c r="J727" s="51">
        <f t="shared" si="626"/>
        <v>0.02</v>
      </c>
      <c r="K727" s="51">
        <f t="shared" si="626"/>
        <v>0.02</v>
      </c>
      <c r="L727" s="51">
        <f t="shared" si="626"/>
        <v>0.02</v>
      </c>
      <c r="M727" s="51">
        <f t="shared" si="626"/>
        <v>0.02</v>
      </c>
      <c r="N727" s="290">
        <f t="shared" si="626"/>
        <v>0.02</v>
      </c>
      <c r="O727" s="51">
        <f t="shared" si="626"/>
        <v>0.03</v>
      </c>
      <c r="P727" s="51">
        <f t="shared" si="626"/>
        <v>0.03</v>
      </c>
      <c r="Q727" s="51">
        <f t="shared" si="626"/>
        <v>0.02</v>
      </c>
      <c r="R727" s="51">
        <f t="shared" si="626"/>
        <v>0.03</v>
      </c>
      <c r="S727" s="51">
        <f t="shared" si="626"/>
        <v>0.02</v>
      </c>
      <c r="T727" s="51">
        <f t="shared" si="626"/>
        <v>0.02</v>
      </c>
      <c r="U727" s="51">
        <f t="shared" si="626"/>
        <v>0.02</v>
      </c>
      <c r="V727" s="51">
        <f t="shared" si="626"/>
        <v>0.02</v>
      </c>
      <c r="W727" s="51">
        <f t="shared" si="626"/>
        <v>0.02</v>
      </c>
      <c r="X727" s="51">
        <f t="shared" si="626"/>
        <v>0.02</v>
      </c>
      <c r="Y727" s="290">
        <f t="shared" si="626"/>
        <v>0.02</v>
      </c>
      <c r="Z727" s="51">
        <f t="shared" si="626"/>
        <v>0.02</v>
      </c>
      <c r="AA727" s="51">
        <f t="shared" si="626"/>
        <v>0.02</v>
      </c>
      <c r="AB727" s="52">
        <f t="shared" si="626"/>
        <v>0.02</v>
      </c>
      <c r="AC727" s="50"/>
      <c r="AD727" s="53"/>
      <c r="AE727" s="61"/>
      <c r="AF727" s="1058">
        <v>2177.0695000000001</v>
      </c>
      <c r="AG727" s="1058">
        <v>2177.0880000000002</v>
      </c>
      <c r="AH727" s="1059">
        <v>2177.107</v>
      </c>
      <c r="AI727" s="1058">
        <v>2177.1264999999999</v>
      </c>
      <c r="AJ727" s="1058">
        <v>2177.145</v>
      </c>
      <c r="AK727" s="1058">
        <v>2177.1640000000002</v>
      </c>
      <c r="AL727" s="1058">
        <v>2177.1835000000001</v>
      </c>
      <c r="AM727" s="1058">
        <v>2177.203</v>
      </c>
      <c r="AN727" s="1058">
        <v>2177.2224999999999</v>
      </c>
      <c r="AO727" s="1058">
        <v>2177.2415000000001</v>
      </c>
      <c r="AP727" s="1058">
        <v>2177.2620000000002</v>
      </c>
      <c r="AQ727" s="1058">
        <v>2177.2829999999999</v>
      </c>
      <c r="AR727" s="1058">
        <v>2177.3040000000001</v>
      </c>
      <c r="AS727" s="1058">
        <v>2177.3245000000002</v>
      </c>
      <c r="AT727" s="1058">
        <v>2177.3454999999999</v>
      </c>
      <c r="AU727" s="1058">
        <v>2177.366</v>
      </c>
      <c r="AV727" s="1058">
        <v>2177.3854999999999</v>
      </c>
      <c r="AW727" s="1058">
        <v>2177.4054999999998</v>
      </c>
      <c r="AX727" s="1058">
        <v>2177.4259999999999</v>
      </c>
      <c r="AY727" s="1058">
        <v>2177.4459999999999</v>
      </c>
      <c r="AZ727" s="1058">
        <v>2177.4659999999999</v>
      </c>
      <c r="BA727" s="1058">
        <v>2177.4865</v>
      </c>
      <c r="BB727" s="1058">
        <v>2177.5065</v>
      </c>
      <c r="BC727" s="1058">
        <v>2177.5259999999998</v>
      </c>
      <c r="BD727" s="1058">
        <v>2177.5459999999998</v>
      </c>
      <c r="BE727" s="165"/>
      <c r="BF727" s="165"/>
      <c r="BG727" s="165"/>
      <c r="BH727" s="165"/>
      <c r="BI727" s="165"/>
      <c r="BJ727" s="165"/>
      <c r="BK727" s="165"/>
      <c r="BL727" s="165"/>
      <c r="BM727" s="165"/>
      <c r="BN727" s="165"/>
      <c r="BO727" s="165"/>
      <c r="BP727" s="165"/>
      <c r="BQ727" s="165"/>
      <c r="BR727" s="165"/>
      <c r="BS727" s="165"/>
      <c r="BT727" s="165"/>
      <c r="BU727" s="165"/>
      <c r="BV727" s="165"/>
      <c r="BW727" s="165"/>
      <c r="BX727" s="165"/>
      <c r="BY727" s="165"/>
      <c r="BZ727" s="165"/>
      <c r="CA727" s="165"/>
      <c r="CB727" s="165"/>
      <c r="CC727" s="165"/>
      <c r="CD727" s="165"/>
      <c r="CE727" s="165"/>
      <c r="CF727" s="165"/>
      <c r="CG727" s="165"/>
      <c r="CH727" s="165"/>
      <c r="CI727" s="165"/>
      <c r="CJ727" s="165"/>
      <c r="CK727" s="165"/>
      <c r="CL727" s="165"/>
      <c r="CM727" s="165"/>
      <c r="CN727" s="165"/>
      <c r="CO727" s="165"/>
      <c r="CP727" s="165"/>
      <c r="CQ727" s="165"/>
      <c r="CR727" s="165"/>
      <c r="CS727" s="165"/>
      <c r="CT727" s="165"/>
      <c r="CU727" s="165"/>
      <c r="CV727" s="165"/>
      <c r="CW727" s="165"/>
      <c r="CX727" s="165"/>
      <c r="CY727" s="165"/>
      <c r="CZ727" s="165"/>
      <c r="DA727" s="165"/>
      <c r="DB727" s="165"/>
      <c r="DC727" s="165"/>
      <c r="DD727" s="165"/>
      <c r="DE727" s="165"/>
      <c r="DF727" s="165"/>
      <c r="DG727" s="165"/>
      <c r="DH727" s="165"/>
      <c r="DI727" s="165"/>
      <c r="DJ727" s="165"/>
      <c r="DK727" s="165"/>
      <c r="DL727" s="165"/>
      <c r="DM727" s="165"/>
      <c r="DN727" s="165"/>
      <c r="DO727" s="165"/>
      <c r="DP727" s="165"/>
      <c r="DQ727" s="165"/>
      <c r="DR727" s="165"/>
      <c r="DS727" s="165"/>
      <c r="DT727" s="165"/>
      <c r="DU727" s="165"/>
      <c r="DV727" s="165"/>
      <c r="DW727" s="165"/>
      <c r="DX727" s="165"/>
      <c r="DY727" s="165"/>
      <c r="DZ727" s="165"/>
      <c r="EA727" s="165"/>
      <c r="EB727" s="165"/>
    </row>
    <row r="728" spans="1:132" s="1" customFormat="1" ht="10.5" customHeight="1" thickBot="1" x14ac:dyDescent="0.25">
      <c r="A728" s="1533"/>
      <c r="B728" s="1637"/>
      <c r="C728" s="274"/>
      <c r="D728" s="239" t="s">
        <v>41</v>
      </c>
      <c r="E728" s="84">
        <f t="shared" ref="E728:AB728" si="627">E727/E726</f>
        <v>2</v>
      </c>
      <c r="F728" s="84">
        <f t="shared" si="627"/>
        <v>2</v>
      </c>
      <c r="G728" s="84">
        <f t="shared" si="627"/>
        <v>2</v>
      </c>
      <c r="H728" s="298">
        <f t="shared" si="627"/>
        <v>2</v>
      </c>
      <c r="I728" s="84">
        <f t="shared" si="627"/>
        <v>2</v>
      </c>
      <c r="J728" s="84">
        <f t="shared" si="627"/>
        <v>2</v>
      </c>
      <c r="K728" s="84">
        <f t="shared" si="627"/>
        <v>2</v>
      </c>
      <c r="L728" s="84">
        <f t="shared" si="627"/>
        <v>2</v>
      </c>
      <c r="M728" s="84">
        <f t="shared" si="627"/>
        <v>2</v>
      </c>
      <c r="N728" s="298">
        <f t="shared" si="627"/>
        <v>2</v>
      </c>
      <c r="O728" s="84">
        <f t="shared" si="627"/>
        <v>3</v>
      </c>
      <c r="P728" s="84">
        <f t="shared" si="627"/>
        <v>3</v>
      </c>
      <c r="Q728" s="84">
        <f t="shared" si="627"/>
        <v>2</v>
      </c>
      <c r="R728" s="84">
        <f t="shared" si="627"/>
        <v>3</v>
      </c>
      <c r="S728" s="84">
        <f t="shared" si="627"/>
        <v>2</v>
      </c>
      <c r="T728" s="84">
        <f t="shared" si="627"/>
        <v>2</v>
      </c>
      <c r="U728" s="84">
        <f t="shared" si="627"/>
        <v>2</v>
      </c>
      <c r="V728" s="84">
        <f t="shared" si="627"/>
        <v>2</v>
      </c>
      <c r="W728" s="84">
        <f t="shared" si="627"/>
        <v>2</v>
      </c>
      <c r="X728" s="84">
        <f t="shared" si="627"/>
        <v>2</v>
      </c>
      <c r="Y728" s="298">
        <f t="shared" si="627"/>
        <v>2</v>
      </c>
      <c r="Z728" s="84">
        <f t="shared" si="627"/>
        <v>2</v>
      </c>
      <c r="AA728" s="84">
        <f t="shared" si="627"/>
        <v>2</v>
      </c>
      <c r="AB728" s="85">
        <f t="shared" si="627"/>
        <v>2</v>
      </c>
      <c r="AC728" s="50"/>
      <c r="AD728" s="53"/>
      <c r="AE728" s="61"/>
      <c r="AF728" s="264"/>
      <c r="AG728" s="264"/>
      <c r="AH728" s="264"/>
      <c r="AI728" s="264"/>
      <c r="AJ728" s="264"/>
      <c r="AK728" s="264"/>
      <c r="AL728" s="264"/>
      <c r="AM728" s="264"/>
      <c r="AN728" s="264"/>
      <c r="AO728" s="264"/>
      <c r="AP728" s="264"/>
      <c r="AQ728" s="264"/>
      <c r="AR728" s="264"/>
      <c r="AS728" s="264"/>
      <c r="AT728" s="264"/>
      <c r="AU728" s="264"/>
      <c r="AV728" s="264"/>
      <c r="AW728" s="264"/>
      <c r="AX728" s="264"/>
      <c r="AY728" s="264"/>
      <c r="AZ728" s="264"/>
      <c r="BA728" s="264"/>
      <c r="BB728" s="264"/>
      <c r="BC728" s="264"/>
      <c r="BD728" s="264"/>
      <c r="BE728" s="165"/>
      <c r="BF728" s="165"/>
      <c r="BG728" s="165"/>
      <c r="BH728" s="165"/>
      <c r="BI728" s="165"/>
      <c r="BJ728" s="165"/>
      <c r="BK728" s="165"/>
      <c r="BL728" s="165"/>
      <c r="BM728" s="165"/>
      <c r="BN728" s="165"/>
      <c r="BO728" s="165"/>
      <c r="BP728" s="165"/>
      <c r="BQ728" s="165"/>
      <c r="BR728" s="165"/>
      <c r="BS728" s="165"/>
      <c r="BT728" s="165"/>
      <c r="BU728" s="165"/>
      <c r="BV728" s="165"/>
      <c r="BW728" s="165"/>
      <c r="BX728" s="165"/>
      <c r="BY728" s="165"/>
      <c r="BZ728" s="165"/>
      <c r="CA728" s="165"/>
      <c r="CB728" s="165"/>
      <c r="CC728" s="165"/>
      <c r="CD728" s="165"/>
      <c r="CE728" s="165"/>
      <c r="CF728" s="165"/>
      <c r="CG728" s="165"/>
      <c r="CH728" s="165"/>
      <c r="CI728" s="165"/>
      <c r="CJ728" s="165"/>
      <c r="CK728" s="165"/>
      <c r="CL728" s="165"/>
      <c r="CM728" s="165"/>
      <c r="CN728" s="165"/>
      <c r="CO728" s="165"/>
      <c r="CP728" s="165"/>
      <c r="CQ728" s="165"/>
      <c r="CR728" s="165"/>
      <c r="CS728" s="165"/>
      <c r="CT728" s="165"/>
      <c r="CU728" s="165"/>
      <c r="CV728" s="165"/>
      <c r="CW728" s="165"/>
      <c r="CX728" s="165"/>
      <c r="CY728" s="165"/>
      <c r="CZ728" s="165"/>
      <c r="DA728" s="165"/>
      <c r="DB728" s="165"/>
      <c r="DC728" s="165"/>
      <c r="DD728" s="165"/>
      <c r="DE728" s="165"/>
      <c r="DF728" s="165"/>
      <c r="DG728" s="165"/>
      <c r="DH728" s="165"/>
      <c r="DI728" s="165"/>
      <c r="DJ728" s="165"/>
      <c r="DK728" s="165"/>
      <c r="DL728" s="165"/>
      <c r="DM728" s="165"/>
      <c r="DN728" s="165"/>
      <c r="DO728" s="165"/>
      <c r="DP728" s="165"/>
      <c r="DQ728" s="165"/>
      <c r="DR728" s="165"/>
      <c r="DS728" s="165"/>
      <c r="DT728" s="165"/>
      <c r="DU728" s="165"/>
      <c r="DV728" s="165"/>
      <c r="DW728" s="165"/>
      <c r="DX728" s="165"/>
      <c r="DY728" s="165"/>
      <c r="DZ728" s="165"/>
      <c r="EA728" s="165"/>
      <c r="EB728" s="165"/>
    </row>
    <row r="729" spans="1:132" s="1" customFormat="1" ht="10.5" customHeight="1" x14ac:dyDescent="0.2">
      <c r="A729" s="1575" t="s">
        <v>42</v>
      </c>
      <c r="B729" s="1745" t="s">
        <v>297</v>
      </c>
      <c r="C729" s="1119"/>
      <c r="D729" s="1203"/>
      <c r="E729" s="82" t="s">
        <v>120</v>
      </c>
      <c r="F729" s="79"/>
      <c r="G729" s="79"/>
      <c r="H729" s="296"/>
      <c r="I729" s="79"/>
      <c r="J729" s="79"/>
      <c r="K729" s="79"/>
      <c r="L729" s="79"/>
      <c r="M729" s="79"/>
      <c r="N729" s="296"/>
      <c r="O729" s="79"/>
      <c r="P729" s="79"/>
      <c r="Q729" s="79"/>
      <c r="R729" s="79"/>
      <c r="S729" s="79"/>
      <c r="T729" s="79"/>
      <c r="U729" s="79"/>
      <c r="V729" s="79"/>
      <c r="W729" s="79"/>
      <c r="X729" s="79"/>
      <c r="Y729" s="296"/>
      <c r="Z729" s="79"/>
      <c r="AA729" s="79"/>
      <c r="AB729" s="80"/>
      <c r="AC729" s="50" t="s">
        <v>115</v>
      </c>
      <c r="AD729" s="53">
        <f>AD731/AC731</f>
        <v>25.750000000062176</v>
      </c>
      <c r="AE729" s="61"/>
      <c r="AF729" s="259"/>
      <c r="AG729" s="264"/>
      <c r="AH729" s="264"/>
      <c r="AI729" s="264"/>
      <c r="AJ729" s="264"/>
      <c r="AK729" s="264"/>
      <c r="AL729" s="264"/>
      <c r="AM729" s="264"/>
      <c r="AN729" s="264"/>
      <c r="AO729" s="264"/>
      <c r="AP729" s="264"/>
      <c r="AQ729" s="264"/>
      <c r="AR729" s="264"/>
      <c r="AS729" s="264"/>
      <c r="AT729" s="264"/>
      <c r="AU729" s="264"/>
      <c r="AV729" s="264"/>
      <c r="AW729" s="264"/>
      <c r="AX729" s="264"/>
      <c r="AY729" s="264"/>
      <c r="AZ729" s="264"/>
      <c r="BA729" s="264"/>
      <c r="BB729" s="264"/>
      <c r="BC729" s="264"/>
      <c r="BD729" s="264"/>
      <c r="BE729" s="165"/>
      <c r="BF729" s="165"/>
      <c r="BG729" s="165"/>
      <c r="BH729" s="165"/>
      <c r="BI729" s="165"/>
      <c r="BJ729" s="165"/>
      <c r="BK729" s="165"/>
      <c r="BL729" s="165"/>
      <c r="BM729" s="165"/>
      <c r="BN729" s="165"/>
      <c r="BO729" s="165"/>
      <c r="BP729" s="165"/>
      <c r="BQ729" s="165"/>
      <c r="BR729" s="165"/>
      <c r="BS729" s="165"/>
      <c r="BT729" s="165"/>
      <c r="BU729" s="165"/>
      <c r="BV729" s="165"/>
      <c r="BW729" s="165"/>
      <c r="BX729" s="165"/>
      <c r="BY729" s="165"/>
      <c r="BZ729" s="165"/>
      <c r="CA729" s="165"/>
      <c r="CB729" s="165"/>
      <c r="CC729" s="165"/>
      <c r="CD729" s="165"/>
      <c r="CE729" s="165"/>
      <c r="CF729" s="165"/>
      <c r="CG729" s="165"/>
      <c r="CH729" s="165"/>
      <c r="CI729" s="165"/>
      <c r="CJ729" s="165"/>
      <c r="CK729" s="165"/>
      <c r="CL729" s="165"/>
      <c r="CM729" s="165"/>
      <c r="CN729" s="165"/>
      <c r="CO729" s="165"/>
      <c r="CP729" s="165"/>
      <c r="CQ729" s="165"/>
      <c r="CR729" s="165"/>
      <c r="CS729" s="165"/>
      <c r="CT729" s="165"/>
      <c r="CU729" s="165"/>
      <c r="CV729" s="165"/>
      <c r="CW729" s="165"/>
      <c r="CX729" s="165"/>
      <c r="CY729" s="165"/>
      <c r="CZ729" s="165"/>
      <c r="DA729" s="165"/>
      <c r="DB729" s="165"/>
      <c r="DC729" s="165"/>
      <c r="DD729" s="165"/>
      <c r="DE729" s="165"/>
      <c r="DF729" s="165"/>
      <c r="DG729" s="165"/>
      <c r="DH729" s="165"/>
      <c r="DI729" s="165"/>
      <c r="DJ729" s="165"/>
      <c r="DK729" s="165"/>
      <c r="DL729" s="165"/>
      <c r="DM729" s="165"/>
      <c r="DN729" s="165"/>
      <c r="DO729" s="165"/>
      <c r="DP729" s="165"/>
      <c r="DQ729" s="165"/>
      <c r="DR729" s="165"/>
      <c r="DS729" s="165"/>
      <c r="DT729" s="165"/>
      <c r="DU729" s="165"/>
      <c r="DV729" s="165"/>
      <c r="DW729" s="165"/>
      <c r="DX729" s="165"/>
      <c r="DY729" s="165"/>
      <c r="DZ729" s="165"/>
      <c r="EA729" s="165"/>
      <c r="EB729" s="165"/>
    </row>
    <row r="730" spans="1:132" s="1" customFormat="1" ht="10.5" customHeight="1" x14ac:dyDescent="0.2">
      <c r="A730" s="1576"/>
      <c r="B730" s="1740"/>
      <c r="C730" s="1403"/>
      <c r="D730" s="134" t="s">
        <v>33</v>
      </c>
      <c r="E730" s="88">
        <v>0</v>
      </c>
      <c r="F730" s="93">
        <v>0</v>
      </c>
      <c r="G730" s="88">
        <v>0</v>
      </c>
      <c r="H730" s="301">
        <v>0</v>
      </c>
      <c r="I730" s="88">
        <v>0</v>
      </c>
      <c r="J730" s="88">
        <v>0</v>
      </c>
      <c r="K730" s="88">
        <v>0</v>
      </c>
      <c r="L730" s="88">
        <v>0</v>
      </c>
      <c r="M730" s="88">
        <v>0</v>
      </c>
      <c r="N730" s="301">
        <v>0</v>
      </c>
      <c r="O730" s="88">
        <v>0</v>
      </c>
      <c r="P730" s="88">
        <v>0</v>
      </c>
      <c r="Q730" s="88">
        <v>0</v>
      </c>
      <c r="R730" s="88">
        <v>0</v>
      </c>
      <c r="S730" s="88">
        <v>0</v>
      </c>
      <c r="T730" s="88">
        <v>0</v>
      </c>
      <c r="U730" s="88">
        <v>0</v>
      </c>
      <c r="V730" s="88">
        <v>0</v>
      </c>
      <c r="W730" s="88">
        <v>0</v>
      </c>
      <c r="X730" s="88">
        <v>0</v>
      </c>
      <c r="Y730" s="301">
        <v>0</v>
      </c>
      <c r="Z730" s="88">
        <v>0</v>
      </c>
      <c r="AA730" s="88">
        <v>0</v>
      </c>
      <c r="AB730" s="89">
        <v>0</v>
      </c>
      <c r="AC730" s="149"/>
      <c r="AD730" s="93"/>
      <c r="AE730" s="61"/>
      <c r="AF730" s="264"/>
      <c r="AG730" s="264"/>
      <c r="AH730" s="264"/>
      <c r="AI730" s="264"/>
      <c r="AJ730" s="264"/>
      <c r="AK730" s="264"/>
      <c r="AL730" s="264"/>
      <c r="AM730" s="264"/>
      <c r="AN730" s="264"/>
      <c r="AO730" s="264"/>
      <c r="AP730" s="264"/>
      <c r="AQ730" s="264"/>
      <c r="AR730" s="264"/>
      <c r="AS730" s="264"/>
      <c r="AT730" s="264"/>
      <c r="AU730" s="264"/>
      <c r="AV730" s="264"/>
      <c r="AW730" s="264"/>
      <c r="AX730" s="264"/>
      <c r="AY730" s="264"/>
      <c r="AZ730" s="264"/>
      <c r="BA730" s="264"/>
      <c r="BB730" s="264"/>
      <c r="BC730" s="264"/>
      <c r="BD730" s="264"/>
      <c r="BE730" s="165"/>
      <c r="BF730" s="165"/>
      <c r="BG730" s="165"/>
      <c r="BH730" s="165"/>
      <c r="BI730" s="165"/>
      <c r="BJ730" s="165"/>
      <c r="BK730" s="165"/>
      <c r="BL730" s="165"/>
      <c r="BM730" s="165"/>
      <c r="BN730" s="165"/>
      <c r="BO730" s="165"/>
      <c r="BP730" s="165"/>
      <c r="BQ730" s="165"/>
      <c r="BR730" s="165"/>
      <c r="BS730" s="165"/>
      <c r="BT730" s="165"/>
      <c r="BU730" s="165"/>
      <c r="BV730" s="165"/>
      <c r="BW730" s="165"/>
      <c r="BX730" s="165"/>
      <c r="BY730" s="165"/>
      <c r="BZ730" s="165"/>
      <c r="CA730" s="165"/>
      <c r="CB730" s="165"/>
      <c r="CC730" s="165"/>
      <c r="CD730" s="165"/>
      <c r="CE730" s="165"/>
      <c r="CF730" s="165"/>
      <c r="CG730" s="165"/>
      <c r="CH730" s="165"/>
      <c r="CI730" s="165"/>
      <c r="CJ730" s="165"/>
      <c r="CK730" s="165"/>
      <c r="CL730" s="165"/>
      <c r="CM730" s="165"/>
      <c r="CN730" s="165"/>
      <c r="CO730" s="165"/>
      <c r="CP730" s="165"/>
      <c r="CQ730" s="165"/>
      <c r="CR730" s="165"/>
      <c r="CS730" s="165"/>
      <c r="CT730" s="165"/>
      <c r="CU730" s="165"/>
      <c r="CV730" s="165"/>
      <c r="CW730" s="165"/>
      <c r="CX730" s="165"/>
      <c r="CY730" s="165"/>
      <c r="CZ730" s="165"/>
      <c r="DA730" s="165"/>
      <c r="DB730" s="165"/>
      <c r="DC730" s="165"/>
      <c r="DD730" s="165"/>
      <c r="DE730" s="165"/>
      <c r="DF730" s="165"/>
      <c r="DG730" s="165"/>
      <c r="DH730" s="165"/>
      <c r="DI730" s="165"/>
      <c r="DJ730" s="165"/>
      <c r="DK730" s="165"/>
      <c r="DL730" s="165"/>
      <c r="DM730" s="165"/>
      <c r="DN730" s="165"/>
      <c r="DO730" s="165"/>
      <c r="DP730" s="165"/>
      <c r="DQ730" s="165"/>
      <c r="DR730" s="165"/>
      <c r="DS730" s="165"/>
      <c r="DT730" s="165"/>
      <c r="DU730" s="165"/>
      <c r="DV730" s="165"/>
      <c r="DW730" s="165"/>
      <c r="DX730" s="165"/>
      <c r="DY730" s="165"/>
      <c r="DZ730" s="165"/>
      <c r="EA730" s="165"/>
      <c r="EB730" s="165"/>
    </row>
    <row r="731" spans="1:132" s="1" customFormat="1" ht="10.5" customHeight="1" x14ac:dyDescent="0.2">
      <c r="A731" s="1660"/>
      <c r="B731" s="1642"/>
      <c r="C731" s="1403" t="s">
        <v>557</v>
      </c>
      <c r="D731" s="134" t="s">
        <v>116</v>
      </c>
      <c r="E731" s="51">
        <f t="shared" ref="E731:AB731" si="628">ROUND((AG731-AF731)*$AE731,2)</f>
        <v>0</v>
      </c>
      <c r="F731" s="51">
        <f t="shared" si="628"/>
        <v>0</v>
      </c>
      <c r="G731" s="51">
        <f t="shared" si="628"/>
        <v>0</v>
      </c>
      <c r="H731" s="290">
        <f t="shared" si="628"/>
        <v>0</v>
      </c>
      <c r="I731" s="51">
        <f t="shared" si="628"/>
        <v>0</v>
      </c>
      <c r="J731" s="51">
        <f t="shared" si="628"/>
        <v>0</v>
      </c>
      <c r="K731" s="51">
        <f t="shared" si="628"/>
        <v>0</v>
      </c>
      <c r="L731" s="51">
        <f t="shared" si="628"/>
        <v>0</v>
      </c>
      <c r="M731" s="51">
        <f t="shared" si="628"/>
        <v>0</v>
      </c>
      <c r="N731" s="290">
        <f t="shared" si="628"/>
        <v>0</v>
      </c>
      <c r="O731" s="51">
        <f t="shared" si="628"/>
        <v>0</v>
      </c>
      <c r="P731" s="51">
        <f t="shared" si="628"/>
        <v>0</v>
      </c>
      <c r="Q731" s="51">
        <f t="shared" si="628"/>
        <v>0</v>
      </c>
      <c r="R731" s="51">
        <f t="shared" si="628"/>
        <v>0</v>
      </c>
      <c r="S731" s="51">
        <f t="shared" si="628"/>
        <v>0</v>
      </c>
      <c r="T731" s="51">
        <f t="shared" si="628"/>
        <v>0</v>
      </c>
      <c r="U731" s="51">
        <f t="shared" si="628"/>
        <v>0</v>
      </c>
      <c r="V731" s="51">
        <f t="shared" si="628"/>
        <v>0</v>
      </c>
      <c r="W731" s="51">
        <f t="shared" si="628"/>
        <v>0</v>
      </c>
      <c r="X731" s="51">
        <f t="shared" si="628"/>
        <v>0</v>
      </c>
      <c r="Y731" s="290">
        <f t="shared" si="628"/>
        <v>0</v>
      </c>
      <c r="Z731" s="51">
        <f t="shared" si="628"/>
        <v>0</v>
      </c>
      <c r="AA731" s="51">
        <f t="shared" si="628"/>
        <v>0</v>
      </c>
      <c r="AB731" s="52">
        <f t="shared" si="628"/>
        <v>0</v>
      </c>
      <c r="AC731" s="50">
        <f>(BD731-AF731)*AE731</f>
        <v>4.7999999999888128E-4</v>
      </c>
      <c r="AD731" s="53">
        <f>(BD732-AF732)*AE731</f>
        <v>1.2360000000001037E-2</v>
      </c>
      <c r="AE731" s="61">
        <v>1.2</v>
      </c>
      <c r="AF731" s="1058">
        <v>90.494</v>
      </c>
      <c r="AG731" s="1058">
        <v>90.494</v>
      </c>
      <c r="AH731" s="1059">
        <v>90.494</v>
      </c>
      <c r="AI731" s="1058">
        <v>90.494</v>
      </c>
      <c r="AJ731" s="1058">
        <v>90.494</v>
      </c>
      <c r="AK731" s="1058">
        <v>90.494</v>
      </c>
      <c r="AL731" s="1058">
        <v>90.494</v>
      </c>
      <c r="AM731" s="1058">
        <v>90.494100000000003</v>
      </c>
      <c r="AN731" s="1058">
        <v>90.494100000000003</v>
      </c>
      <c r="AO731" s="1058">
        <v>90.494100000000003</v>
      </c>
      <c r="AP731" s="1058">
        <v>90.494100000000003</v>
      </c>
      <c r="AQ731" s="1058">
        <v>90.494100000000003</v>
      </c>
      <c r="AR731" s="1058">
        <v>90.494100000000003</v>
      </c>
      <c r="AS731" s="1058">
        <v>90.494200000000006</v>
      </c>
      <c r="AT731" s="1058">
        <v>90.494200000000006</v>
      </c>
      <c r="AU731" s="1058">
        <v>90.494200000000006</v>
      </c>
      <c r="AV731" s="1058">
        <v>90.494200000000006</v>
      </c>
      <c r="AW731" s="1058">
        <v>90.494200000000006</v>
      </c>
      <c r="AX731" s="1058">
        <v>90.494200000000006</v>
      </c>
      <c r="AY731" s="1058">
        <v>90.494299999999996</v>
      </c>
      <c r="AZ731" s="1058">
        <v>90.494299999999996</v>
      </c>
      <c r="BA731" s="1058">
        <v>90.494299999999996</v>
      </c>
      <c r="BB731" s="1058">
        <v>90.494299999999996</v>
      </c>
      <c r="BC731" s="1058">
        <v>90.494299999999996</v>
      </c>
      <c r="BD731" s="1058">
        <v>90.494399999999999</v>
      </c>
      <c r="BE731" s="165"/>
      <c r="BF731" s="165"/>
      <c r="BG731" s="165"/>
      <c r="BH731" s="165"/>
      <c r="BI731" s="165"/>
      <c r="BJ731" s="165"/>
      <c r="BK731" s="165"/>
      <c r="BL731" s="165"/>
      <c r="BM731" s="165"/>
      <c r="BN731" s="165"/>
      <c r="BO731" s="165"/>
      <c r="BP731" s="165"/>
      <c r="BQ731" s="165"/>
      <c r="BR731" s="165"/>
      <c r="BS731" s="165"/>
      <c r="BT731" s="165"/>
      <c r="BU731" s="165"/>
      <c r="BV731" s="165"/>
      <c r="BW731" s="165"/>
      <c r="BX731" s="165"/>
      <c r="BY731" s="165"/>
      <c r="BZ731" s="165"/>
      <c r="CA731" s="165"/>
      <c r="CB731" s="165"/>
      <c r="CC731" s="165"/>
      <c r="CD731" s="165"/>
      <c r="CE731" s="165"/>
      <c r="CF731" s="165"/>
      <c r="CG731" s="165"/>
      <c r="CH731" s="165"/>
      <c r="CI731" s="165"/>
      <c r="CJ731" s="165"/>
      <c r="CK731" s="165"/>
      <c r="CL731" s="165"/>
      <c r="CM731" s="165"/>
      <c r="CN731" s="165"/>
      <c r="CO731" s="165"/>
      <c r="CP731" s="165"/>
      <c r="CQ731" s="165"/>
      <c r="CR731" s="165"/>
      <c r="CS731" s="165"/>
      <c r="CT731" s="165"/>
      <c r="CU731" s="165"/>
      <c r="CV731" s="165"/>
      <c r="CW731" s="165"/>
      <c r="CX731" s="165"/>
      <c r="CY731" s="165"/>
      <c r="CZ731" s="165"/>
      <c r="DA731" s="165"/>
      <c r="DB731" s="165"/>
      <c r="DC731" s="165"/>
      <c r="DD731" s="165"/>
      <c r="DE731" s="165"/>
      <c r="DF731" s="165"/>
      <c r="DG731" s="165"/>
      <c r="DH731" s="165"/>
      <c r="DI731" s="165"/>
      <c r="DJ731" s="165"/>
      <c r="DK731" s="165"/>
      <c r="DL731" s="165"/>
      <c r="DM731" s="165"/>
      <c r="DN731" s="165"/>
      <c r="DO731" s="165"/>
      <c r="DP731" s="165"/>
      <c r="DQ731" s="165"/>
      <c r="DR731" s="165"/>
      <c r="DS731" s="165"/>
      <c r="DT731" s="165"/>
      <c r="DU731" s="165"/>
      <c r="DV731" s="165"/>
      <c r="DW731" s="165"/>
      <c r="DX731" s="165"/>
      <c r="DY731" s="165"/>
      <c r="DZ731" s="165"/>
      <c r="EA731" s="165"/>
      <c r="EB731" s="165"/>
    </row>
    <row r="732" spans="1:132" s="1" customFormat="1" ht="10.5" customHeight="1" x14ac:dyDescent="0.2">
      <c r="A732" s="1660"/>
      <c r="B732" s="1642"/>
      <c r="C732" s="1403" t="s">
        <v>557</v>
      </c>
      <c r="D732" s="134" t="s">
        <v>117</v>
      </c>
      <c r="E732" s="51">
        <f t="shared" ref="E732:AB732" si="629">ROUND((AG732-AF732)*$AE731,2)</f>
        <v>0</v>
      </c>
      <c r="F732" s="51">
        <f t="shared" si="629"/>
        <v>0</v>
      </c>
      <c r="G732" s="51">
        <f t="shared" si="629"/>
        <v>0</v>
      </c>
      <c r="H732" s="290">
        <f t="shared" si="629"/>
        <v>0</v>
      </c>
      <c r="I732" s="51">
        <f t="shared" si="629"/>
        <v>0</v>
      </c>
      <c r="J732" s="51">
        <f t="shared" si="629"/>
        <v>0</v>
      </c>
      <c r="K732" s="51">
        <f t="shared" si="629"/>
        <v>0</v>
      </c>
      <c r="L732" s="51">
        <f t="shared" si="629"/>
        <v>0</v>
      </c>
      <c r="M732" s="51">
        <f t="shared" si="629"/>
        <v>0</v>
      </c>
      <c r="N732" s="290">
        <f t="shared" si="629"/>
        <v>0</v>
      </c>
      <c r="O732" s="51">
        <f t="shared" si="629"/>
        <v>0</v>
      </c>
      <c r="P732" s="51">
        <f t="shared" si="629"/>
        <v>0</v>
      </c>
      <c r="Q732" s="51">
        <f t="shared" si="629"/>
        <v>0</v>
      </c>
      <c r="R732" s="51">
        <f t="shared" si="629"/>
        <v>0</v>
      </c>
      <c r="S732" s="51">
        <f t="shared" si="629"/>
        <v>0</v>
      </c>
      <c r="T732" s="51">
        <f t="shared" si="629"/>
        <v>0</v>
      </c>
      <c r="U732" s="51">
        <f t="shared" si="629"/>
        <v>0</v>
      </c>
      <c r="V732" s="51">
        <f t="shared" si="629"/>
        <v>0</v>
      </c>
      <c r="W732" s="51">
        <f t="shared" si="629"/>
        <v>0</v>
      </c>
      <c r="X732" s="51">
        <f t="shared" si="629"/>
        <v>0</v>
      </c>
      <c r="Y732" s="290">
        <f t="shared" si="629"/>
        <v>0</v>
      </c>
      <c r="Z732" s="51">
        <f t="shared" si="629"/>
        <v>0</v>
      </c>
      <c r="AA732" s="51">
        <f t="shared" si="629"/>
        <v>0</v>
      </c>
      <c r="AB732" s="52">
        <f t="shared" si="629"/>
        <v>0</v>
      </c>
      <c r="AC732" s="50"/>
      <c r="AD732" s="53"/>
      <c r="AE732" s="61"/>
      <c r="AF732" s="1058">
        <v>228.22540000000001</v>
      </c>
      <c r="AG732" s="1058">
        <v>228.2259</v>
      </c>
      <c r="AH732" s="1059">
        <v>228.22630000000001</v>
      </c>
      <c r="AI732" s="1058">
        <v>228.22669999999999</v>
      </c>
      <c r="AJ732" s="1058">
        <v>228.22720000000001</v>
      </c>
      <c r="AK732" s="1058">
        <v>228.2276</v>
      </c>
      <c r="AL732" s="1058">
        <v>228.22800000000001</v>
      </c>
      <c r="AM732" s="1058">
        <v>228.2285</v>
      </c>
      <c r="AN732" s="1058">
        <v>228.22890000000001</v>
      </c>
      <c r="AO732" s="1058">
        <v>228.22929999999999</v>
      </c>
      <c r="AP732" s="1058">
        <v>228.22980000000001</v>
      </c>
      <c r="AQ732" s="1058">
        <v>228.2302</v>
      </c>
      <c r="AR732" s="1058">
        <v>228.23070000000001</v>
      </c>
      <c r="AS732" s="1058">
        <v>228.2311</v>
      </c>
      <c r="AT732" s="1058">
        <v>228.23150000000001</v>
      </c>
      <c r="AU732" s="1058">
        <v>228.232</v>
      </c>
      <c r="AV732" s="1058">
        <v>228.23240000000001</v>
      </c>
      <c r="AW732" s="1058">
        <v>228.2329</v>
      </c>
      <c r="AX732" s="1058">
        <v>228.23330000000001</v>
      </c>
      <c r="AY732" s="1058">
        <v>228.2337</v>
      </c>
      <c r="AZ732" s="1058">
        <v>228.23419999999999</v>
      </c>
      <c r="BA732" s="1058">
        <v>228.2346</v>
      </c>
      <c r="BB732" s="1058">
        <v>228.23500000000001</v>
      </c>
      <c r="BC732" s="1058">
        <v>228.2355</v>
      </c>
      <c r="BD732" s="1058">
        <v>228.23570000000001</v>
      </c>
      <c r="BE732" s="165"/>
      <c r="BF732" s="165"/>
      <c r="BG732" s="165"/>
      <c r="BH732" s="165"/>
      <c r="BI732" s="165"/>
      <c r="BJ732" s="165"/>
      <c r="BK732" s="165"/>
      <c r="BL732" s="165"/>
      <c r="BM732" s="165"/>
      <c r="BN732" s="165"/>
      <c r="BO732" s="165"/>
      <c r="BP732" s="165"/>
      <c r="BQ732" s="165"/>
      <c r="BR732" s="165"/>
      <c r="BS732" s="165"/>
      <c r="BT732" s="165"/>
      <c r="BU732" s="165"/>
      <c r="BV732" s="165"/>
      <c r="BW732" s="165"/>
      <c r="BX732" s="165"/>
      <c r="BY732" s="165"/>
      <c r="BZ732" s="165"/>
      <c r="CA732" s="165"/>
      <c r="CB732" s="165"/>
      <c r="CC732" s="165"/>
      <c r="CD732" s="165"/>
      <c r="CE732" s="165"/>
      <c r="CF732" s="165"/>
      <c r="CG732" s="165"/>
      <c r="CH732" s="165"/>
      <c r="CI732" s="165"/>
      <c r="CJ732" s="165"/>
      <c r="CK732" s="165"/>
      <c r="CL732" s="165"/>
      <c r="CM732" s="165"/>
      <c r="CN732" s="165"/>
      <c r="CO732" s="165"/>
      <c r="CP732" s="165"/>
      <c r="CQ732" s="165"/>
      <c r="CR732" s="165"/>
      <c r="CS732" s="165"/>
      <c r="CT732" s="165"/>
      <c r="CU732" s="165"/>
      <c r="CV732" s="165"/>
      <c r="CW732" s="165"/>
      <c r="CX732" s="165"/>
      <c r="CY732" s="165"/>
      <c r="CZ732" s="165"/>
      <c r="DA732" s="165"/>
      <c r="DB732" s="165"/>
      <c r="DC732" s="165"/>
      <c r="DD732" s="165"/>
      <c r="DE732" s="165"/>
      <c r="DF732" s="165"/>
      <c r="DG732" s="165"/>
      <c r="DH732" s="165"/>
      <c r="DI732" s="165"/>
      <c r="DJ732" s="165"/>
      <c r="DK732" s="165"/>
      <c r="DL732" s="165"/>
      <c r="DM732" s="165"/>
      <c r="DN732" s="165"/>
      <c r="DO732" s="165"/>
      <c r="DP732" s="165"/>
      <c r="DQ732" s="165"/>
      <c r="DR732" s="165"/>
      <c r="DS732" s="165"/>
      <c r="DT732" s="165"/>
      <c r="DU732" s="165"/>
      <c r="DV732" s="165"/>
      <c r="DW732" s="165"/>
      <c r="DX732" s="165"/>
      <c r="DY732" s="165"/>
      <c r="DZ732" s="165"/>
      <c r="EA732" s="165"/>
      <c r="EB732" s="165"/>
    </row>
    <row r="733" spans="1:132" s="1" customFormat="1" ht="10.5" customHeight="1" thickBot="1" x14ac:dyDescent="0.25">
      <c r="A733" s="1577"/>
      <c r="B733" s="1741"/>
      <c r="C733" s="274"/>
      <c r="D733" s="239" t="s">
        <v>41</v>
      </c>
      <c r="E733" s="218" t="e">
        <f t="shared" ref="E733:AB733" si="630">E732/E731</f>
        <v>#DIV/0!</v>
      </c>
      <c r="F733" s="218" t="e">
        <f t="shared" si="630"/>
        <v>#DIV/0!</v>
      </c>
      <c r="G733" s="218" t="e">
        <f t="shared" si="630"/>
        <v>#DIV/0!</v>
      </c>
      <c r="H733" s="315" t="e">
        <f t="shared" si="630"/>
        <v>#DIV/0!</v>
      </c>
      <c r="I733" s="218" t="e">
        <f t="shared" si="630"/>
        <v>#DIV/0!</v>
      </c>
      <c r="J733" s="218" t="e">
        <f t="shared" si="630"/>
        <v>#DIV/0!</v>
      </c>
      <c r="K733" s="218" t="e">
        <f t="shared" si="630"/>
        <v>#DIV/0!</v>
      </c>
      <c r="L733" s="218" t="e">
        <f t="shared" si="630"/>
        <v>#DIV/0!</v>
      </c>
      <c r="M733" s="218" t="e">
        <f t="shared" si="630"/>
        <v>#DIV/0!</v>
      </c>
      <c r="N733" s="315" t="e">
        <f t="shared" si="630"/>
        <v>#DIV/0!</v>
      </c>
      <c r="O733" s="218" t="e">
        <f t="shared" si="630"/>
        <v>#DIV/0!</v>
      </c>
      <c r="P733" s="218" t="e">
        <f t="shared" si="630"/>
        <v>#DIV/0!</v>
      </c>
      <c r="Q733" s="218" t="e">
        <f t="shared" si="630"/>
        <v>#DIV/0!</v>
      </c>
      <c r="R733" s="218" t="e">
        <f t="shared" si="630"/>
        <v>#DIV/0!</v>
      </c>
      <c r="S733" s="218" t="e">
        <f t="shared" si="630"/>
        <v>#DIV/0!</v>
      </c>
      <c r="T733" s="218" t="e">
        <f t="shared" si="630"/>
        <v>#DIV/0!</v>
      </c>
      <c r="U733" s="218" t="e">
        <f t="shared" si="630"/>
        <v>#DIV/0!</v>
      </c>
      <c r="V733" s="218" t="e">
        <f t="shared" si="630"/>
        <v>#DIV/0!</v>
      </c>
      <c r="W733" s="218" t="e">
        <f t="shared" si="630"/>
        <v>#DIV/0!</v>
      </c>
      <c r="X733" s="218" t="e">
        <f t="shared" si="630"/>
        <v>#DIV/0!</v>
      </c>
      <c r="Y733" s="315" t="e">
        <f t="shared" si="630"/>
        <v>#DIV/0!</v>
      </c>
      <c r="Z733" s="218" t="e">
        <f t="shared" si="630"/>
        <v>#DIV/0!</v>
      </c>
      <c r="AA733" s="218" t="e">
        <f t="shared" si="630"/>
        <v>#DIV/0!</v>
      </c>
      <c r="AB733" s="219" t="e">
        <f t="shared" si="630"/>
        <v>#DIV/0!</v>
      </c>
      <c r="AC733" s="50"/>
      <c r="AD733" s="53"/>
      <c r="AE733" s="61"/>
      <c r="AF733" s="264"/>
      <c r="AG733" s="264"/>
      <c r="AH733" s="264"/>
      <c r="AI733" s="264"/>
      <c r="AJ733" s="264"/>
      <c r="AK733" s="264"/>
      <c r="AL733" s="264"/>
      <c r="AM733" s="264"/>
      <c r="AN733" s="264"/>
      <c r="AO733" s="264"/>
      <c r="AP733" s="264"/>
      <c r="AQ733" s="264"/>
      <c r="AR733" s="264"/>
      <c r="AS733" s="264"/>
      <c r="AT733" s="264"/>
      <c r="AU733" s="264"/>
      <c r="AV733" s="264"/>
      <c r="AW733" s="264"/>
      <c r="AX733" s="264"/>
      <c r="AY733" s="264"/>
      <c r="AZ733" s="264"/>
      <c r="BA733" s="264"/>
      <c r="BB733" s="264"/>
      <c r="BC733" s="264"/>
      <c r="BD733" s="264"/>
      <c r="BE733" s="165"/>
      <c r="BF733" s="165"/>
      <c r="BG733" s="165"/>
      <c r="BH733" s="165"/>
      <c r="BI733" s="165"/>
      <c r="BJ733" s="165"/>
      <c r="BK733" s="165"/>
      <c r="BL733" s="165"/>
      <c r="BM733" s="165"/>
      <c r="BN733" s="165"/>
      <c r="BO733" s="165"/>
      <c r="BP733" s="165"/>
      <c r="BQ733" s="165"/>
      <c r="BR733" s="165"/>
      <c r="BS733" s="165"/>
      <c r="BT733" s="165"/>
      <c r="BU733" s="165"/>
      <c r="BV733" s="165"/>
      <c r="BW733" s="165"/>
      <c r="BX733" s="165"/>
      <c r="BY733" s="165"/>
      <c r="BZ733" s="165"/>
      <c r="CA733" s="165"/>
      <c r="CB733" s="165"/>
      <c r="CC733" s="165"/>
      <c r="CD733" s="165"/>
      <c r="CE733" s="165"/>
      <c r="CF733" s="165"/>
      <c r="CG733" s="165"/>
      <c r="CH733" s="165"/>
      <c r="CI733" s="165"/>
      <c r="CJ733" s="165"/>
      <c r="CK733" s="165"/>
      <c r="CL733" s="165"/>
      <c r="CM733" s="165"/>
      <c r="CN733" s="165"/>
      <c r="CO733" s="165"/>
      <c r="CP733" s="165"/>
      <c r="CQ733" s="165"/>
      <c r="CR733" s="165"/>
      <c r="CS733" s="165"/>
      <c r="CT733" s="165"/>
      <c r="CU733" s="165"/>
      <c r="CV733" s="165"/>
      <c r="CW733" s="165"/>
      <c r="CX733" s="165"/>
      <c r="CY733" s="165"/>
      <c r="CZ733" s="165"/>
      <c r="DA733" s="165"/>
      <c r="DB733" s="165"/>
      <c r="DC733" s="165"/>
      <c r="DD733" s="165"/>
      <c r="DE733" s="165"/>
      <c r="DF733" s="165"/>
      <c r="DG733" s="165"/>
      <c r="DH733" s="165"/>
      <c r="DI733" s="165"/>
      <c r="DJ733" s="165"/>
      <c r="DK733" s="165"/>
      <c r="DL733" s="165"/>
      <c r="DM733" s="165"/>
      <c r="DN733" s="165"/>
      <c r="DO733" s="165"/>
      <c r="DP733" s="165"/>
      <c r="DQ733" s="165"/>
      <c r="DR733" s="165"/>
      <c r="DS733" s="165"/>
      <c r="DT733" s="165"/>
      <c r="DU733" s="165"/>
      <c r="DV733" s="165"/>
      <c r="DW733" s="165"/>
      <c r="DX733" s="165"/>
      <c r="DY733" s="165"/>
      <c r="DZ733" s="165"/>
      <c r="EA733" s="165"/>
      <c r="EB733" s="165"/>
    </row>
    <row r="734" spans="1:132" s="1" customFormat="1" ht="10.5" customHeight="1" x14ac:dyDescent="0.2">
      <c r="A734" s="1531" t="s">
        <v>94</v>
      </c>
      <c r="B734" s="1636" t="s">
        <v>301</v>
      </c>
      <c r="C734" s="1119"/>
      <c r="D734" s="1203"/>
      <c r="E734" s="82" t="s">
        <v>120</v>
      </c>
      <c r="F734" s="1119"/>
      <c r="G734" s="1119"/>
      <c r="H734" s="325"/>
      <c r="I734" s="1119"/>
      <c r="J734" s="1119"/>
      <c r="K734" s="1119"/>
      <c r="L734" s="1119"/>
      <c r="M734" s="1119"/>
      <c r="N734" s="325"/>
      <c r="O734" s="1119"/>
      <c r="P734" s="1119"/>
      <c r="Q734" s="1119"/>
      <c r="R734" s="1119"/>
      <c r="S734" s="1119"/>
      <c r="T734" s="1119"/>
      <c r="U734" s="1119"/>
      <c r="V734" s="1119"/>
      <c r="W734" s="1119"/>
      <c r="X734" s="1119"/>
      <c r="Y734" s="325"/>
      <c r="Z734" s="1119"/>
      <c r="AA734" s="1119"/>
      <c r="AB734" s="216"/>
      <c r="AC734" s="50" t="s">
        <v>115</v>
      </c>
      <c r="AD734" s="53" t="e">
        <f>AD736/AC736</f>
        <v>#DIV/0!</v>
      </c>
      <c r="AE734" s="61"/>
      <c r="AF734" s="259"/>
      <c r="AG734" s="260"/>
      <c r="AH734" s="260"/>
      <c r="AI734" s="260"/>
      <c r="AJ734" s="260"/>
      <c r="AK734" s="260"/>
      <c r="AL734" s="260"/>
      <c r="AM734" s="260"/>
      <c r="AN734" s="260"/>
      <c r="AO734" s="260"/>
      <c r="AP734" s="260"/>
      <c r="AQ734" s="260"/>
      <c r="AR734" s="260"/>
      <c r="AS734" s="260"/>
      <c r="AT734" s="260"/>
      <c r="AU734" s="260"/>
      <c r="AV734" s="260"/>
      <c r="AW734" s="260"/>
      <c r="AX734" s="260"/>
      <c r="AY734" s="260"/>
      <c r="AZ734" s="260"/>
      <c r="BA734" s="260"/>
      <c r="BB734" s="260"/>
      <c r="BC734" s="260"/>
      <c r="BD734" s="260"/>
      <c r="BE734" s="165"/>
      <c r="BF734" s="165"/>
      <c r="BG734" s="165"/>
      <c r="BH734" s="165"/>
      <c r="BI734" s="165"/>
      <c r="BJ734" s="165"/>
      <c r="BK734" s="165"/>
      <c r="BL734" s="165"/>
      <c r="BM734" s="165"/>
      <c r="BN734" s="165"/>
      <c r="BO734" s="165"/>
      <c r="BP734" s="165"/>
      <c r="BQ734" s="165"/>
      <c r="BR734" s="165"/>
      <c r="BS734" s="165"/>
      <c r="BT734" s="165"/>
      <c r="BU734" s="165"/>
      <c r="BV734" s="165"/>
      <c r="BW734" s="165"/>
      <c r="BX734" s="165"/>
      <c r="BY734" s="165"/>
      <c r="BZ734" s="165"/>
      <c r="CA734" s="165"/>
      <c r="CB734" s="165"/>
      <c r="CC734" s="165"/>
      <c r="CD734" s="165"/>
      <c r="CE734" s="165"/>
      <c r="CF734" s="165"/>
      <c r="CG734" s="165"/>
      <c r="CH734" s="165"/>
      <c r="CI734" s="165"/>
      <c r="CJ734" s="165"/>
      <c r="CK734" s="165"/>
      <c r="CL734" s="165"/>
      <c r="CM734" s="165"/>
      <c r="CN734" s="165"/>
      <c r="CO734" s="165"/>
      <c r="CP734" s="165"/>
      <c r="CQ734" s="165"/>
      <c r="CR734" s="165"/>
      <c r="CS734" s="165"/>
      <c r="CT734" s="165"/>
      <c r="CU734" s="165"/>
      <c r="CV734" s="165"/>
      <c r="CW734" s="165"/>
      <c r="CX734" s="165"/>
      <c r="CY734" s="165"/>
      <c r="CZ734" s="165"/>
      <c r="DA734" s="165"/>
      <c r="DB734" s="165"/>
      <c r="DC734" s="165"/>
      <c r="DD734" s="165"/>
      <c r="DE734" s="165"/>
      <c r="DF734" s="165"/>
      <c r="DG734" s="165"/>
      <c r="DH734" s="165"/>
      <c r="DI734" s="165"/>
      <c r="DJ734" s="165"/>
      <c r="DK734" s="165"/>
      <c r="DL734" s="165"/>
      <c r="DM734" s="165"/>
      <c r="DN734" s="165"/>
      <c r="DO734" s="165"/>
      <c r="DP734" s="165"/>
      <c r="DQ734" s="165"/>
      <c r="DR734" s="165"/>
      <c r="DS734" s="165"/>
      <c r="DT734" s="165"/>
      <c r="DU734" s="165"/>
      <c r="DV734" s="165"/>
      <c r="DW734" s="165"/>
      <c r="DX734" s="165"/>
      <c r="DY734" s="165"/>
      <c r="DZ734" s="165"/>
      <c r="EA734" s="165"/>
      <c r="EB734" s="165"/>
    </row>
    <row r="735" spans="1:132" s="1" customFormat="1" ht="10.5" customHeight="1" x14ac:dyDescent="0.2">
      <c r="A735" s="1532"/>
      <c r="B735" s="1633"/>
      <c r="C735" s="1403"/>
      <c r="D735" s="134" t="s">
        <v>33</v>
      </c>
      <c r="E735" s="88">
        <v>0</v>
      </c>
      <c r="F735" s="86">
        <v>0</v>
      </c>
      <c r="G735" s="86">
        <v>0</v>
      </c>
      <c r="H735" s="299">
        <v>0</v>
      </c>
      <c r="I735" s="86">
        <v>0</v>
      </c>
      <c r="J735" s="86">
        <v>0</v>
      </c>
      <c r="K735" s="86">
        <v>0</v>
      </c>
      <c r="L735" s="86">
        <v>0</v>
      </c>
      <c r="M735" s="86">
        <v>0</v>
      </c>
      <c r="N735" s="299">
        <v>0</v>
      </c>
      <c r="O735" s="86">
        <v>0</v>
      </c>
      <c r="P735" s="86">
        <v>0</v>
      </c>
      <c r="Q735" s="86">
        <v>0</v>
      </c>
      <c r="R735" s="86">
        <v>0</v>
      </c>
      <c r="S735" s="86">
        <v>0</v>
      </c>
      <c r="T735" s="86">
        <v>0</v>
      </c>
      <c r="U735" s="86">
        <v>0</v>
      </c>
      <c r="V735" s="86">
        <v>0</v>
      </c>
      <c r="W735" s="86">
        <v>0</v>
      </c>
      <c r="X735" s="86">
        <v>0</v>
      </c>
      <c r="Y735" s="299">
        <v>0</v>
      </c>
      <c r="Z735" s="86">
        <v>0</v>
      </c>
      <c r="AA735" s="86">
        <v>0</v>
      </c>
      <c r="AB735" s="192">
        <v>0</v>
      </c>
      <c r="AC735" s="149"/>
      <c r="AD735" s="93"/>
      <c r="AE735" s="61"/>
      <c r="AF735" s="260"/>
      <c r="AG735" s="260"/>
      <c r="AH735" s="260"/>
      <c r="AI735" s="260"/>
      <c r="AJ735" s="260"/>
      <c r="AK735" s="260"/>
      <c r="AL735" s="260"/>
      <c r="AM735" s="260"/>
      <c r="AN735" s="260"/>
      <c r="AO735" s="260"/>
      <c r="AP735" s="260"/>
      <c r="AQ735" s="260"/>
      <c r="AR735" s="260"/>
      <c r="AS735" s="260"/>
      <c r="AT735" s="260"/>
      <c r="AU735" s="260"/>
      <c r="AV735" s="260"/>
      <c r="AW735" s="260"/>
      <c r="AX735" s="260"/>
      <c r="AY735" s="260"/>
      <c r="AZ735" s="260"/>
      <c r="BA735" s="260"/>
      <c r="BB735" s="260"/>
      <c r="BC735" s="260"/>
      <c r="BD735" s="260"/>
      <c r="BE735" s="165"/>
      <c r="BF735" s="165"/>
      <c r="BG735" s="165"/>
      <c r="BH735" s="165"/>
      <c r="BI735" s="165"/>
      <c r="BJ735" s="165"/>
      <c r="BK735" s="165"/>
      <c r="BL735" s="165"/>
      <c r="BM735" s="165"/>
      <c r="BN735" s="165"/>
      <c r="BO735" s="165"/>
      <c r="BP735" s="165"/>
      <c r="BQ735" s="165"/>
      <c r="BR735" s="165"/>
      <c r="BS735" s="165"/>
      <c r="BT735" s="165"/>
      <c r="BU735" s="165"/>
      <c r="BV735" s="165"/>
      <c r="BW735" s="165"/>
      <c r="BX735" s="165"/>
      <c r="BY735" s="165"/>
      <c r="BZ735" s="165"/>
      <c r="CA735" s="165"/>
      <c r="CB735" s="165"/>
      <c r="CC735" s="165"/>
      <c r="CD735" s="165"/>
      <c r="CE735" s="165"/>
      <c r="CF735" s="165"/>
      <c r="CG735" s="165"/>
      <c r="CH735" s="165"/>
      <c r="CI735" s="165"/>
      <c r="CJ735" s="165"/>
      <c r="CK735" s="165"/>
      <c r="CL735" s="165"/>
      <c r="CM735" s="165"/>
      <c r="CN735" s="165"/>
      <c r="CO735" s="165"/>
      <c r="CP735" s="165"/>
      <c r="CQ735" s="165"/>
      <c r="CR735" s="165"/>
      <c r="CS735" s="165"/>
      <c r="CT735" s="165"/>
      <c r="CU735" s="165"/>
      <c r="CV735" s="165"/>
      <c r="CW735" s="165"/>
      <c r="CX735" s="165"/>
      <c r="CY735" s="165"/>
      <c r="CZ735" s="165"/>
      <c r="DA735" s="165"/>
      <c r="DB735" s="165"/>
      <c r="DC735" s="165"/>
      <c r="DD735" s="165"/>
      <c r="DE735" s="165"/>
      <c r="DF735" s="165"/>
      <c r="DG735" s="165"/>
      <c r="DH735" s="165"/>
      <c r="DI735" s="165"/>
      <c r="DJ735" s="165"/>
      <c r="DK735" s="165"/>
      <c r="DL735" s="165"/>
      <c r="DM735" s="165"/>
      <c r="DN735" s="165"/>
      <c r="DO735" s="165"/>
      <c r="DP735" s="165"/>
      <c r="DQ735" s="165"/>
      <c r="DR735" s="165"/>
      <c r="DS735" s="165"/>
      <c r="DT735" s="165"/>
      <c r="DU735" s="165"/>
      <c r="DV735" s="165"/>
      <c r="DW735" s="165"/>
      <c r="DX735" s="165"/>
      <c r="DY735" s="165"/>
      <c r="DZ735" s="165"/>
      <c r="EA735" s="165"/>
      <c r="EB735" s="165"/>
    </row>
    <row r="736" spans="1:132" s="1" customFormat="1" ht="10.5" customHeight="1" x14ac:dyDescent="0.2">
      <c r="A736" s="1532"/>
      <c r="B736" s="1633"/>
      <c r="C736" s="1403" t="s">
        <v>557</v>
      </c>
      <c r="D736" s="134" t="s">
        <v>116</v>
      </c>
      <c r="E736" s="51">
        <f t="shared" ref="E736:AB736" si="631">ROUND((AG736-AF736)*$AE736,2)</f>
        <v>0</v>
      </c>
      <c r="F736" s="51">
        <f t="shared" si="631"/>
        <v>0</v>
      </c>
      <c r="G736" s="51">
        <f t="shared" si="631"/>
        <v>0</v>
      </c>
      <c r="H736" s="290">
        <f t="shared" si="631"/>
        <v>0</v>
      </c>
      <c r="I736" s="51">
        <f t="shared" si="631"/>
        <v>0</v>
      </c>
      <c r="J736" s="51">
        <f t="shared" si="631"/>
        <v>0</v>
      </c>
      <c r="K736" s="51">
        <f t="shared" si="631"/>
        <v>0</v>
      </c>
      <c r="L736" s="51">
        <f t="shared" si="631"/>
        <v>0</v>
      </c>
      <c r="M736" s="51">
        <f t="shared" si="631"/>
        <v>0</v>
      </c>
      <c r="N736" s="290">
        <f t="shared" si="631"/>
        <v>0</v>
      </c>
      <c r="O736" s="51">
        <f t="shared" si="631"/>
        <v>0</v>
      </c>
      <c r="P736" s="51">
        <f t="shared" si="631"/>
        <v>0</v>
      </c>
      <c r="Q736" s="51">
        <f t="shared" si="631"/>
        <v>0</v>
      </c>
      <c r="R736" s="51">
        <f t="shared" si="631"/>
        <v>0</v>
      </c>
      <c r="S736" s="51">
        <f t="shared" si="631"/>
        <v>0</v>
      </c>
      <c r="T736" s="51">
        <f t="shared" si="631"/>
        <v>0</v>
      </c>
      <c r="U736" s="51">
        <f t="shared" si="631"/>
        <v>0</v>
      </c>
      <c r="V736" s="51">
        <f t="shared" si="631"/>
        <v>0</v>
      </c>
      <c r="W736" s="51">
        <f t="shared" si="631"/>
        <v>0</v>
      </c>
      <c r="X736" s="51">
        <f t="shared" si="631"/>
        <v>0</v>
      </c>
      <c r="Y736" s="290">
        <f t="shared" si="631"/>
        <v>0</v>
      </c>
      <c r="Z736" s="51">
        <f t="shared" si="631"/>
        <v>0</v>
      </c>
      <c r="AA736" s="51">
        <f t="shared" si="631"/>
        <v>0</v>
      </c>
      <c r="AB736" s="52">
        <f t="shared" si="631"/>
        <v>0</v>
      </c>
      <c r="AC736" s="50">
        <f>(BD736-AF736)*AE736</f>
        <v>0</v>
      </c>
      <c r="AD736" s="53">
        <f>(BD737-AF737)*AE736</f>
        <v>0</v>
      </c>
      <c r="AE736" s="61">
        <v>1.2</v>
      </c>
      <c r="AF736" s="1058">
        <v>114.78870000000001</v>
      </c>
      <c r="AG736" s="1058">
        <v>114.78870000000001</v>
      </c>
      <c r="AH736" s="1059">
        <v>114.78870000000001</v>
      </c>
      <c r="AI736" s="1058">
        <v>114.78870000000001</v>
      </c>
      <c r="AJ736" s="1058">
        <v>114.78870000000001</v>
      </c>
      <c r="AK736" s="1058">
        <v>114.78870000000001</v>
      </c>
      <c r="AL736" s="1058">
        <v>114.78870000000001</v>
      </c>
      <c r="AM736" s="1058">
        <v>114.78870000000001</v>
      </c>
      <c r="AN736" s="1058">
        <v>114.78870000000001</v>
      </c>
      <c r="AO736" s="1058">
        <v>114.78870000000001</v>
      </c>
      <c r="AP736" s="1058">
        <v>114.78870000000001</v>
      </c>
      <c r="AQ736" s="1058">
        <v>114.78870000000001</v>
      </c>
      <c r="AR736" s="1058">
        <v>114.78870000000001</v>
      </c>
      <c r="AS736" s="1058">
        <v>114.78870000000001</v>
      </c>
      <c r="AT736" s="1058">
        <v>114.78870000000001</v>
      </c>
      <c r="AU736" s="1058">
        <v>114.78870000000001</v>
      </c>
      <c r="AV736" s="1058">
        <v>114.78870000000001</v>
      </c>
      <c r="AW736" s="1058">
        <v>114.78870000000001</v>
      </c>
      <c r="AX736" s="1058">
        <v>114.78870000000001</v>
      </c>
      <c r="AY736" s="1058">
        <v>114.78870000000001</v>
      </c>
      <c r="AZ736" s="1058">
        <v>114.78870000000001</v>
      </c>
      <c r="BA736" s="1058">
        <v>114.78870000000001</v>
      </c>
      <c r="BB736" s="1058">
        <v>114.78870000000001</v>
      </c>
      <c r="BC736" s="1058">
        <v>114.78870000000001</v>
      </c>
      <c r="BD736" s="1058">
        <v>114.78870000000001</v>
      </c>
      <c r="BE736" s="165"/>
      <c r="BF736" s="165"/>
      <c r="BG736" s="165"/>
      <c r="BH736" s="165"/>
      <c r="BI736" s="165"/>
      <c r="BJ736" s="165"/>
      <c r="BK736" s="165"/>
      <c r="BL736" s="165"/>
      <c r="BM736" s="165"/>
      <c r="BN736" s="165"/>
      <c r="BO736" s="165"/>
      <c r="BP736" s="165"/>
      <c r="BQ736" s="165"/>
      <c r="BR736" s="165"/>
      <c r="BS736" s="165"/>
      <c r="BT736" s="165"/>
      <c r="BU736" s="165"/>
      <c r="BV736" s="165"/>
      <c r="BW736" s="165"/>
      <c r="BX736" s="165"/>
      <c r="BY736" s="165"/>
      <c r="BZ736" s="165"/>
      <c r="CA736" s="165"/>
      <c r="CB736" s="165"/>
      <c r="CC736" s="165"/>
      <c r="CD736" s="165"/>
      <c r="CE736" s="165"/>
      <c r="CF736" s="165"/>
      <c r="CG736" s="165"/>
      <c r="CH736" s="165"/>
      <c r="CI736" s="165"/>
      <c r="CJ736" s="165"/>
      <c r="CK736" s="165"/>
      <c r="CL736" s="165"/>
      <c r="CM736" s="165"/>
      <c r="CN736" s="165"/>
      <c r="CO736" s="165"/>
      <c r="CP736" s="165"/>
      <c r="CQ736" s="165"/>
      <c r="CR736" s="165"/>
      <c r="CS736" s="165"/>
      <c r="CT736" s="165"/>
      <c r="CU736" s="165"/>
      <c r="CV736" s="165"/>
      <c r="CW736" s="165"/>
      <c r="CX736" s="165"/>
      <c r="CY736" s="165"/>
      <c r="CZ736" s="165"/>
      <c r="DA736" s="165"/>
      <c r="DB736" s="165"/>
      <c r="DC736" s="165"/>
      <c r="DD736" s="165"/>
      <c r="DE736" s="165"/>
      <c r="DF736" s="165"/>
      <c r="DG736" s="165"/>
      <c r="DH736" s="165"/>
      <c r="DI736" s="165"/>
      <c r="DJ736" s="165"/>
      <c r="DK736" s="165"/>
      <c r="DL736" s="165"/>
      <c r="DM736" s="165"/>
      <c r="DN736" s="165"/>
      <c r="DO736" s="165"/>
      <c r="DP736" s="165"/>
      <c r="DQ736" s="165"/>
      <c r="DR736" s="165"/>
      <c r="DS736" s="165"/>
      <c r="DT736" s="165"/>
      <c r="DU736" s="165"/>
      <c r="DV736" s="165"/>
      <c r="DW736" s="165"/>
      <c r="DX736" s="165"/>
      <c r="DY736" s="165"/>
      <c r="DZ736" s="165"/>
      <c r="EA736" s="165"/>
      <c r="EB736" s="165"/>
    </row>
    <row r="737" spans="1:132" s="1" customFormat="1" ht="10.5" customHeight="1" x14ac:dyDescent="0.2">
      <c r="A737" s="1532"/>
      <c r="B737" s="1633"/>
      <c r="C737" s="1403" t="s">
        <v>557</v>
      </c>
      <c r="D737" s="134" t="s">
        <v>117</v>
      </c>
      <c r="E737" s="51">
        <f t="shared" ref="E737:AB737" si="632">ROUND((AG737-AF737)*$AE736,2)</f>
        <v>0</v>
      </c>
      <c r="F737" s="51">
        <f t="shared" si="632"/>
        <v>0</v>
      </c>
      <c r="G737" s="51">
        <f t="shared" si="632"/>
        <v>0</v>
      </c>
      <c r="H737" s="290">
        <f t="shared" si="632"/>
        <v>0</v>
      </c>
      <c r="I737" s="51">
        <f t="shared" si="632"/>
        <v>0</v>
      </c>
      <c r="J737" s="51">
        <f t="shared" si="632"/>
        <v>0</v>
      </c>
      <c r="K737" s="51">
        <f t="shared" si="632"/>
        <v>0</v>
      </c>
      <c r="L737" s="51">
        <f t="shared" si="632"/>
        <v>0</v>
      </c>
      <c r="M737" s="51">
        <f t="shared" si="632"/>
        <v>0</v>
      </c>
      <c r="N737" s="290">
        <f t="shared" si="632"/>
        <v>0</v>
      </c>
      <c r="O737" s="51">
        <f t="shared" si="632"/>
        <v>0</v>
      </c>
      <c r="P737" s="51">
        <f t="shared" si="632"/>
        <v>0</v>
      </c>
      <c r="Q737" s="51">
        <f t="shared" si="632"/>
        <v>0</v>
      </c>
      <c r="R737" s="51">
        <f t="shared" si="632"/>
        <v>0</v>
      </c>
      <c r="S737" s="51">
        <f t="shared" si="632"/>
        <v>0</v>
      </c>
      <c r="T737" s="51">
        <f t="shared" si="632"/>
        <v>0</v>
      </c>
      <c r="U737" s="51">
        <f t="shared" si="632"/>
        <v>0</v>
      </c>
      <c r="V737" s="51">
        <f t="shared" si="632"/>
        <v>0</v>
      </c>
      <c r="W737" s="51">
        <f t="shared" si="632"/>
        <v>0</v>
      </c>
      <c r="X737" s="51">
        <f t="shared" si="632"/>
        <v>0</v>
      </c>
      <c r="Y737" s="290">
        <f t="shared" si="632"/>
        <v>0</v>
      </c>
      <c r="Z737" s="51">
        <f t="shared" si="632"/>
        <v>0</v>
      </c>
      <c r="AA737" s="51">
        <f t="shared" si="632"/>
        <v>0</v>
      </c>
      <c r="AB737" s="52">
        <f t="shared" si="632"/>
        <v>0</v>
      </c>
      <c r="AC737" s="50"/>
      <c r="AD737" s="53"/>
      <c r="AE737" s="61"/>
      <c r="AF737" s="1058">
        <v>63.157499999999999</v>
      </c>
      <c r="AG737" s="1058">
        <v>63.157499999999999</v>
      </c>
      <c r="AH737" s="1059">
        <v>63.157499999999999</v>
      </c>
      <c r="AI737" s="1058">
        <v>63.157499999999999</v>
      </c>
      <c r="AJ737" s="1058">
        <v>63.157499999999999</v>
      </c>
      <c r="AK737" s="1058">
        <v>63.157499999999999</v>
      </c>
      <c r="AL737" s="1058">
        <v>63.157499999999999</v>
      </c>
      <c r="AM737" s="1058">
        <v>63.157499999999999</v>
      </c>
      <c r="AN737" s="1058">
        <v>63.157499999999999</v>
      </c>
      <c r="AO737" s="1058">
        <v>63.157499999999999</v>
      </c>
      <c r="AP737" s="1058">
        <v>63.157499999999999</v>
      </c>
      <c r="AQ737" s="1058">
        <v>63.157499999999999</v>
      </c>
      <c r="AR737" s="1058">
        <v>63.157499999999999</v>
      </c>
      <c r="AS737" s="1058">
        <v>63.157499999999999</v>
      </c>
      <c r="AT737" s="1058">
        <v>63.157499999999999</v>
      </c>
      <c r="AU737" s="1058">
        <v>63.157499999999999</v>
      </c>
      <c r="AV737" s="1058">
        <v>63.157499999999999</v>
      </c>
      <c r="AW737" s="1058">
        <v>63.157499999999999</v>
      </c>
      <c r="AX737" s="1058">
        <v>63.157499999999999</v>
      </c>
      <c r="AY737" s="1058">
        <v>63.157499999999999</v>
      </c>
      <c r="AZ737" s="1058">
        <v>63.157499999999999</v>
      </c>
      <c r="BA737" s="1058">
        <v>63.157499999999999</v>
      </c>
      <c r="BB737" s="1058">
        <v>63.157499999999999</v>
      </c>
      <c r="BC737" s="1058">
        <v>63.157499999999999</v>
      </c>
      <c r="BD737" s="1058">
        <v>63.157499999999999</v>
      </c>
      <c r="BE737" s="165"/>
      <c r="BF737" s="165"/>
      <c r="BG737" s="165"/>
      <c r="BH737" s="165"/>
      <c r="BI737" s="165"/>
      <c r="BJ737" s="165"/>
      <c r="BK737" s="165"/>
      <c r="BL737" s="165"/>
      <c r="BM737" s="165"/>
      <c r="BN737" s="165"/>
      <c r="BO737" s="165"/>
      <c r="BP737" s="165"/>
      <c r="BQ737" s="165"/>
      <c r="BR737" s="165"/>
      <c r="BS737" s="165"/>
      <c r="BT737" s="165"/>
      <c r="BU737" s="165"/>
      <c r="BV737" s="165"/>
      <c r="BW737" s="165"/>
      <c r="BX737" s="165"/>
      <c r="BY737" s="165"/>
      <c r="BZ737" s="165"/>
      <c r="CA737" s="165"/>
      <c r="CB737" s="165"/>
      <c r="CC737" s="165"/>
      <c r="CD737" s="165"/>
      <c r="CE737" s="165"/>
      <c r="CF737" s="165"/>
      <c r="CG737" s="165"/>
      <c r="CH737" s="165"/>
      <c r="CI737" s="165"/>
      <c r="CJ737" s="165"/>
      <c r="CK737" s="165"/>
      <c r="CL737" s="165"/>
      <c r="CM737" s="165"/>
      <c r="CN737" s="165"/>
      <c r="CO737" s="165"/>
      <c r="CP737" s="165"/>
      <c r="CQ737" s="165"/>
      <c r="CR737" s="165"/>
      <c r="CS737" s="165"/>
      <c r="CT737" s="165"/>
      <c r="CU737" s="165"/>
      <c r="CV737" s="165"/>
      <c r="CW737" s="165"/>
      <c r="CX737" s="165"/>
      <c r="CY737" s="165"/>
      <c r="CZ737" s="165"/>
      <c r="DA737" s="165"/>
      <c r="DB737" s="165"/>
      <c r="DC737" s="165"/>
      <c r="DD737" s="165"/>
      <c r="DE737" s="165"/>
      <c r="DF737" s="165"/>
      <c r="DG737" s="165"/>
      <c r="DH737" s="165"/>
      <c r="DI737" s="165"/>
      <c r="DJ737" s="165"/>
      <c r="DK737" s="165"/>
      <c r="DL737" s="165"/>
      <c r="DM737" s="165"/>
      <c r="DN737" s="165"/>
      <c r="DO737" s="165"/>
      <c r="DP737" s="165"/>
      <c r="DQ737" s="165"/>
      <c r="DR737" s="165"/>
      <c r="DS737" s="165"/>
      <c r="DT737" s="165"/>
      <c r="DU737" s="165"/>
      <c r="DV737" s="165"/>
      <c r="DW737" s="165"/>
      <c r="DX737" s="165"/>
      <c r="DY737" s="165"/>
      <c r="DZ737" s="165"/>
      <c r="EA737" s="165"/>
      <c r="EB737" s="165"/>
    </row>
    <row r="738" spans="1:132" s="1" customFormat="1" ht="10.5" customHeight="1" thickBot="1" x14ac:dyDescent="0.25">
      <c r="A738" s="1533"/>
      <c r="B738" s="1637"/>
      <c r="C738" s="274"/>
      <c r="D738" s="239" t="s">
        <v>41</v>
      </c>
      <c r="E738" s="218" t="e">
        <f t="shared" ref="E738:AB738" si="633">E737/E736</f>
        <v>#DIV/0!</v>
      </c>
      <c r="F738" s="218" t="e">
        <f t="shared" si="633"/>
        <v>#DIV/0!</v>
      </c>
      <c r="G738" s="218" t="e">
        <f t="shared" si="633"/>
        <v>#DIV/0!</v>
      </c>
      <c r="H738" s="315" t="e">
        <f t="shared" si="633"/>
        <v>#DIV/0!</v>
      </c>
      <c r="I738" s="218" t="e">
        <f t="shared" si="633"/>
        <v>#DIV/0!</v>
      </c>
      <c r="J738" s="218" t="e">
        <f t="shared" si="633"/>
        <v>#DIV/0!</v>
      </c>
      <c r="K738" s="218" t="e">
        <f t="shared" si="633"/>
        <v>#DIV/0!</v>
      </c>
      <c r="L738" s="218" t="e">
        <f t="shared" si="633"/>
        <v>#DIV/0!</v>
      </c>
      <c r="M738" s="218" t="e">
        <f t="shared" si="633"/>
        <v>#DIV/0!</v>
      </c>
      <c r="N738" s="315" t="e">
        <f t="shared" si="633"/>
        <v>#DIV/0!</v>
      </c>
      <c r="O738" s="218" t="e">
        <f t="shared" si="633"/>
        <v>#DIV/0!</v>
      </c>
      <c r="P738" s="218" t="e">
        <f t="shared" si="633"/>
        <v>#DIV/0!</v>
      </c>
      <c r="Q738" s="218" t="e">
        <f t="shared" si="633"/>
        <v>#DIV/0!</v>
      </c>
      <c r="R738" s="218" t="e">
        <f t="shared" si="633"/>
        <v>#DIV/0!</v>
      </c>
      <c r="S738" s="218" t="e">
        <f t="shared" si="633"/>
        <v>#DIV/0!</v>
      </c>
      <c r="T738" s="218" t="e">
        <f t="shared" si="633"/>
        <v>#DIV/0!</v>
      </c>
      <c r="U738" s="218" t="e">
        <f t="shared" si="633"/>
        <v>#DIV/0!</v>
      </c>
      <c r="V738" s="218" t="e">
        <f t="shared" si="633"/>
        <v>#DIV/0!</v>
      </c>
      <c r="W738" s="218" t="e">
        <f t="shared" si="633"/>
        <v>#DIV/0!</v>
      </c>
      <c r="X738" s="218" t="e">
        <f t="shared" si="633"/>
        <v>#DIV/0!</v>
      </c>
      <c r="Y738" s="315" t="e">
        <f t="shared" si="633"/>
        <v>#DIV/0!</v>
      </c>
      <c r="Z738" s="218" t="e">
        <f t="shared" si="633"/>
        <v>#DIV/0!</v>
      </c>
      <c r="AA738" s="218" t="e">
        <f t="shared" si="633"/>
        <v>#DIV/0!</v>
      </c>
      <c r="AB738" s="219" t="e">
        <f t="shared" si="633"/>
        <v>#DIV/0!</v>
      </c>
      <c r="AC738" s="50"/>
      <c r="AD738" s="53"/>
      <c r="AE738" s="61"/>
      <c r="AF738" s="260"/>
      <c r="AG738" s="260"/>
      <c r="AH738" s="260"/>
      <c r="AI738" s="260"/>
      <c r="AJ738" s="260"/>
      <c r="AK738" s="260"/>
      <c r="AL738" s="260"/>
      <c r="AM738" s="260"/>
      <c r="AN738" s="260"/>
      <c r="AO738" s="260"/>
      <c r="AP738" s="260"/>
      <c r="AQ738" s="260"/>
      <c r="AR738" s="260"/>
      <c r="AS738" s="260"/>
      <c r="AT738" s="260"/>
      <c r="AU738" s="260"/>
      <c r="AV738" s="260"/>
      <c r="AW738" s="260"/>
      <c r="AX738" s="260"/>
      <c r="AY738" s="260"/>
      <c r="AZ738" s="260"/>
      <c r="BA738" s="260"/>
      <c r="BB738" s="260"/>
      <c r="BC738" s="260"/>
      <c r="BD738" s="260"/>
      <c r="BE738" s="165"/>
      <c r="BF738" s="165"/>
      <c r="BG738" s="165"/>
      <c r="BH738" s="165"/>
      <c r="BI738" s="165"/>
      <c r="BJ738" s="165"/>
      <c r="BK738" s="165"/>
      <c r="BL738" s="165"/>
      <c r="BM738" s="165"/>
      <c r="BN738" s="165"/>
      <c r="BO738" s="165"/>
      <c r="BP738" s="165"/>
      <c r="BQ738" s="165"/>
      <c r="BR738" s="165"/>
      <c r="BS738" s="165"/>
      <c r="BT738" s="165"/>
      <c r="BU738" s="165"/>
      <c r="BV738" s="165"/>
      <c r="BW738" s="165"/>
      <c r="BX738" s="165"/>
      <c r="BY738" s="165"/>
      <c r="BZ738" s="165"/>
      <c r="CA738" s="165"/>
      <c r="CB738" s="165"/>
      <c r="CC738" s="165"/>
      <c r="CD738" s="165"/>
      <c r="CE738" s="165"/>
      <c r="CF738" s="165"/>
      <c r="CG738" s="165"/>
      <c r="CH738" s="165"/>
      <c r="CI738" s="165"/>
      <c r="CJ738" s="165"/>
      <c r="CK738" s="165"/>
      <c r="CL738" s="165"/>
      <c r="CM738" s="165"/>
      <c r="CN738" s="165"/>
      <c r="CO738" s="165"/>
      <c r="CP738" s="165"/>
      <c r="CQ738" s="165"/>
      <c r="CR738" s="165"/>
      <c r="CS738" s="165"/>
      <c r="CT738" s="165"/>
      <c r="CU738" s="165"/>
      <c r="CV738" s="165"/>
      <c r="CW738" s="165"/>
      <c r="CX738" s="165"/>
      <c r="CY738" s="165"/>
      <c r="CZ738" s="165"/>
      <c r="DA738" s="165"/>
      <c r="DB738" s="165"/>
      <c r="DC738" s="165"/>
      <c r="DD738" s="165"/>
      <c r="DE738" s="165"/>
      <c r="DF738" s="165"/>
      <c r="DG738" s="165"/>
      <c r="DH738" s="165"/>
      <c r="DI738" s="165"/>
      <c r="DJ738" s="165"/>
      <c r="DK738" s="165"/>
      <c r="DL738" s="165"/>
      <c r="DM738" s="165"/>
      <c r="DN738" s="165"/>
      <c r="DO738" s="165"/>
      <c r="DP738" s="165"/>
      <c r="DQ738" s="165"/>
      <c r="DR738" s="165"/>
      <c r="DS738" s="165"/>
      <c r="DT738" s="165"/>
      <c r="DU738" s="165"/>
      <c r="DV738" s="165"/>
      <c r="DW738" s="165"/>
      <c r="DX738" s="165"/>
      <c r="DY738" s="165"/>
      <c r="DZ738" s="165"/>
      <c r="EA738" s="165"/>
      <c r="EB738" s="165"/>
    </row>
    <row r="739" spans="1:132" s="1" customFormat="1" ht="10.5" customHeight="1" x14ac:dyDescent="0.2">
      <c r="A739" s="1575" t="s">
        <v>4</v>
      </c>
      <c r="B739" s="1636" t="s">
        <v>298</v>
      </c>
      <c r="C739" s="1119"/>
      <c r="D739" s="1203"/>
      <c r="E739" s="1119"/>
      <c r="F739" s="1119"/>
      <c r="G739" s="1119"/>
      <c r="H739" s="325"/>
      <c r="I739" s="1119"/>
      <c r="J739" s="1119"/>
      <c r="K739" s="1119"/>
      <c r="L739" s="1119"/>
      <c r="M739" s="1119"/>
      <c r="N739" s="325"/>
      <c r="O739" s="1119"/>
      <c r="P739" s="1119"/>
      <c r="Q739" s="1119"/>
      <c r="R739" s="1119"/>
      <c r="S739" s="1119"/>
      <c r="T739" s="1119"/>
      <c r="U739" s="1119"/>
      <c r="V739" s="1119"/>
      <c r="W739" s="1119"/>
      <c r="X739" s="1119"/>
      <c r="Y739" s="325"/>
      <c r="Z739" s="1119"/>
      <c r="AA739" s="1119"/>
      <c r="AB739" s="216"/>
      <c r="AC739" s="50" t="s">
        <v>115</v>
      </c>
      <c r="AD739" s="53">
        <f>AD741/AC741</f>
        <v>1.8393030009686866</v>
      </c>
      <c r="AE739" s="61"/>
      <c r="AF739" s="259"/>
      <c r="AG739" s="264"/>
      <c r="AH739" s="264"/>
      <c r="AI739" s="264"/>
      <c r="AJ739" s="264"/>
      <c r="AK739" s="264"/>
      <c r="AL739" s="264"/>
      <c r="AM739" s="264"/>
      <c r="AN739" s="264"/>
      <c r="AO739" s="264"/>
      <c r="AP739" s="264"/>
      <c r="AQ739" s="264"/>
      <c r="AR739" s="264"/>
      <c r="AS739" s="264"/>
      <c r="AT739" s="264"/>
      <c r="AU739" s="264"/>
      <c r="AV739" s="264"/>
      <c r="AW739" s="264"/>
      <c r="AX739" s="264"/>
      <c r="AY739" s="264"/>
      <c r="AZ739" s="264"/>
      <c r="BA739" s="264"/>
      <c r="BB739" s="264"/>
      <c r="BC739" s="264"/>
      <c r="BD739" s="264"/>
      <c r="BE739" s="165"/>
      <c r="BF739" s="165"/>
      <c r="BG739" s="165"/>
      <c r="BH739" s="165"/>
      <c r="BI739" s="165"/>
      <c r="BJ739" s="165"/>
      <c r="BK739" s="165"/>
      <c r="BL739" s="165"/>
      <c r="BM739" s="165"/>
      <c r="BN739" s="165"/>
      <c r="BO739" s="165"/>
      <c r="BP739" s="165"/>
      <c r="BQ739" s="165"/>
      <c r="BR739" s="165"/>
      <c r="BS739" s="165"/>
      <c r="BT739" s="165"/>
      <c r="BU739" s="165"/>
      <c r="BV739" s="165"/>
      <c r="BW739" s="165"/>
      <c r="BX739" s="165"/>
      <c r="BY739" s="165"/>
      <c r="BZ739" s="165"/>
      <c r="CA739" s="165"/>
      <c r="CB739" s="165"/>
      <c r="CC739" s="165"/>
      <c r="CD739" s="165"/>
      <c r="CE739" s="165"/>
      <c r="CF739" s="165"/>
      <c r="CG739" s="165"/>
      <c r="CH739" s="165"/>
      <c r="CI739" s="165"/>
      <c r="CJ739" s="165"/>
      <c r="CK739" s="165"/>
      <c r="CL739" s="165"/>
      <c r="CM739" s="165"/>
      <c r="CN739" s="165"/>
      <c r="CO739" s="165"/>
      <c r="CP739" s="165"/>
      <c r="CQ739" s="165"/>
      <c r="CR739" s="165"/>
      <c r="CS739" s="165"/>
      <c r="CT739" s="165"/>
      <c r="CU739" s="165"/>
      <c r="CV739" s="165"/>
      <c r="CW739" s="165"/>
      <c r="CX739" s="165"/>
      <c r="CY739" s="165"/>
      <c r="CZ739" s="165"/>
      <c r="DA739" s="165"/>
      <c r="DB739" s="165"/>
      <c r="DC739" s="165"/>
      <c r="DD739" s="165"/>
      <c r="DE739" s="165"/>
      <c r="DF739" s="165"/>
      <c r="DG739" s="165"/>
      <c r="DH739" s="165"/>
      <c r="DI739" s="165"/>
      <c r="DJ739" s="165"/>
      <c r="DK739" s="165"/>
      <c r="DL739" s="165"/>
      <c r="DM739" s="165"/>
      <c r="DN739" s="165"/>
      <c r="DO739" s="165"/>
      <c r="DP739" s="165"/>
      <c r="DQ739" s="165"/>
      <c r="DR739" s="165"/>
      <c r="DS739" s="165"/>
      <c r="DT739" s="165"/>
      <c r="DU739" s="165"/>
      <c r="DV739" s="165"/>
      <c r="DW739" s="165"/>
      <c r="DX739" s="165"/>
      <c r="DY739" s="165"/>
      <c r="DZ739" s="165"/>
      <c r="EA739" s="165"/>
      <c r="EB739" s="165"/>
    </row>
    <row r="740" spans="1:132" s="3" customFormat="1" ht="10.5" customHeight="1" x14ac:dyDescent="0.2">
      <c r="A740" s="1576"/>
      <c r="B740" s="1633"/>
      <c r="C740" s="1403" t="s">
        <v>129</v>
      </c>
      <c r="D740" s="134" t="s">
        <v>33</v>
      </c>
      <c r="E740" s="107">
        <f>ROUND(SQRT(E741^2+E742^2)*1000/(1.73*E$722),0)</f>
        <v>5</v>
      </c>
      <c r="F740" s="107">
        <f t="shared" ref="F740:AB740" si="634">ROUND(SQRT(F741^2+F742^2)*1000/(1.73*F$722),0)</f>
        <v>5</v>
      </c>
      <c r="G740" s="107">
        <f t="shared" si="634"/>
        <v>5</v>
      </c>
      <c r="H740" s="305">
        <f t="shared" si="634"/>
        <v>5</v>
      </c>
      <c r="I740" s="107">
        <f t="shared" si="634"/>
        <v>5</v>
      </c>
      <c r="J740" s="107">
        <f t="shared" si="634"/>
        <v>5</v>
      </c>
      <c r="K740" s="107">
        <f>ROUND(SQRT(K741^2+K742^2)*1000/(1.73*K$722),0)</f>
        <v>5</v>
      </c>
      <c r="L740" s="107">
        <f t="shared" si="634"/>
        <v>5</v>
      </c>
      <c r="M740" s="107">
        <f t="shared" si="634"/>
        <v>5</v>
      </c>
      <c r="N740" s="305">
        <f t="shared" si="634"/>
        <v>5</v>
      </c>
      <c r="O740" s="107">
        <f t="shared" si="634"/>
        <v>5</v>
      </c>
      <c r="P740" s="107">
        <f t="shared" si="634"/>
        <v>5</v>
      </c>
      <c r="Q740" s="107">
        <f t="shared" si="634"/>
        <v>5</v>
      </c>
      <c r="R740" s="107">
        <f t="shared" si="634"/>
        <v>5</v>
      </c>
      <c r="S740" s="107">
        <f t="shared" si="634"/>
        <v>5</v>
      </c>
      <c r="T740" s="107">
        <f t="shared" si="634"/>
        <v>5</v>
      </c>
      <c r="U740" s="107">
        <f t="shared" si="634"/>
        <v>5</v>
      </c>
      <c r="V740" s="107">
        <f t="shared" si="634"/>
        <v>5</v>
      </c>
      <c r="W740" s="107">
        <f t="shared" si="634"/>
        <v>5</v>
      </c>
      <c r="X740" s="107">
        <f t="shared" si="634"/>
        <v>5</v>
      </c>
      <c r="Y740" s="305">
        <f t="shared" si="634"/>
        <v>5</v>
      </c>
      <c r="Z740" s="107">
        <f t="shared" si="634"/>
        <v>5</v>
      </c>
      <c r="AA740" s="107">
        <f t="shared" si="634"/>
        <v>5</v>
      </c>
      <c r="AB740" s="108">
        <f t="shared" si="634"/>
        <v>5</v>
      </c>
      <c r="AC740" s="750"/>
      <c r="AD740" s="751"/>
      <c r="AE740" s="752"/>
      <c r="AF740" s="264"/>
      <c r="AG740" s="264"/>
      <c r="AH740" s="264"/>
      <c r="AI740" s="264"/>
      <c r="AJ740" s="264"/>
      <c r="AK740" s="264"/>
      <c r="AL740" s="264"/>
      <c r="AM740" s="264"/>
      <c r="AN740" s="264"/>
      <c r="AO740" s="264"/>
      <c r="AP740" s="264"/>
      <c r="AQ740" s="264"/>
      <c r="AR740" s="264"/>
      <c r="AS740" s="264"/>
      <c r="AT740" s="264"/>
      <c r="AU740" s="264"/>
      <c r="AV740" s="264"/>
      <c r="AW740" s="264"/>
      <c r="AX740" s="264"/>
      <c r="AY740" s="264"/>
      <c r="AZ740" s="264"/>
      <c r="BA740" s="264"/>
      <c r="BB740" s="264"/>
      <c r="BC740" s="264"/>
      <c r="BD740" s="264"/>
      <c r="BE740" s="153"/>
      <c r="BF740" s="153"/>
      <c r="BG740" s="153"/>
      <c r="BH740" s="153"/>
      <c r="BI740" s="153"/>
      <c r="BJ740" s="153"/>
      <c r="BK740" s="153"/>
      <c r="BL740" s="153"/>
      <c r="BM740" s="153"/>
      <c r="BN740" s="153"/>
      <c r="BO740" s="153"/>
      <c r="BP740" s="153"/>
      <c r="BQ740" s="153"/>
      <c r="BR740" s="153"/>
      <c r="BS740" s="153"/>
      <c r="BT740" s="153"/>
      <c r="BU740" s="153"/>
      <c r="BV740" s="153"/>
      <c r="BW740" s="153"/>
      <c r="BX740" s="153"/>
      <c r="BY740" s="153"/>
      <c r="BZ740" s="153"/>
      <c r="CA740" s="153"/>
      <c r="CB740" s="153"/>
      <c r="CC740" s="153"/>
      <c r="CD740" s="153"/>
      <c r="CE740" s="153"/>
      <c r="CF740" s="153"/>
      <c r="CG740" s="153"/>
      <c r="CH740" s="153"/>
      <c r="CI740" s="153"/>
      <c r="CJ740" s="153"/>
      <c r="CK740" s="153"/>
      <c r="CL740" s="153"/>
      <c r="CM740" s="153"/>
      <c r="CN740" s="153"/>
      <c r="CO740" s="153"/>
      <c r="CP740" s="153"/>
      <c r="CQ740" s="153"/>
      <c r="CR740" s="153"/>
      <c r="CS740" s="153"/>
      <c r="CT740" s="153"/>
      <c r="CU740" s="153"/>
      <c r="CV740" s="153"/>
      <c r="CW740" s="153"/>
      <c r="CX740" s="153"/>
      <c r="CY740" s="153"/>
      <c r="CZ740" s="153"/>
      <c r="DA740" s="153"/>
      <c r="DB740" s="153"/>
      <c r="DC740" s="153"/>
      <c r="DD740" s="153"/>
      <c r="DE740" s="153"/>
      <c r="DF740" s="153"/>
      <c r="DG740" s="153"/>
      <c r="DH740" s="153"/>
      <c r="DI740" s="153"/>
      <c r="DJ740" s="153"/>
      <c r="DK740" s="153"/>
      <c r="DL740" s="153"/>
      <c r="DM740" s="153"/>
      <c r="DN740" s="153"/>
      <c r="DO740" s="153"/>
      <c r="DP740" s="153"/>
      <c r="DQ740" s="153"/>
      <c r="DR740" s="153"/>
      <c r="DS740" s="153"/>
      <c r="DT740" s="153"/>
      <c r="DU740" s="92"/>
      <c r="DV740" s="92"/>
      <c r="DW740" s="92"/>
      <c r="DX740" s="92"/>
      <c r="DY740" s="92"/>
      <c r="DZ740" s="92"/>
      <c r="EA740" s="92"/>
      <c r="EB740" s="92"/>
    </row>
    <row r="741" spans="1:132" s="1" customFormat="1" ht="10.5" customHeight="1" x14ac:dyDescent="0.2">
      <c r="A741" s="1660"/>
      <c r="B741" s="1633"/>
      <c r="C741" s="1403" t="s">
        <v>557</v>
      </c>
      <c r="D741" s="134" t="s">
        <v>36</v>
      </c>
      <c r="E741" s="51">
        <f t="shared" ref="E741:AB741" si="635">ROUND((AG741-AF741)*$AE741,2)</f>
        <v>0.03</v>
      </c>
      <c r="F741" s="51">
        <f t="shared" si="635"/>
        <v>0.03</v>
      </c>
      <c r="G741" s="51">
        <f t="shared" si="635"/>
        <v>0.03</v>
      </c>
      <c r="H741" s="290">
        <f t="shared" si="635"/>
        <v>0.03</v>
      </c>
      <c r="I741" s="51">
        <f t="shared" si="635"/>
        <v>0.03</v>
      </c>
      <c r="J741" s="51">
        <f t="shared" si="635"/>
        <v>0.03</v>
      </c>
      <c r="K741" s="51">
        <f t="shared" si="635"/>
        <v>0.03</v>
      </c>
      <c r="L741" s="51">
        <f t="shared" si="635"/>
        <v>0.03</v>
      </c>
      <c r="M741" s="51">
        <f t="shared" si="635"/>
        <v>0.03</v>
      </c>
      <c r="N741" s="290">
        <f t="shared" si="635"/>
        <v>0.03</v>
      </c>
      <c r="O741" s="51">
        <f t="shared" si="635"/>
        <v>0.03</v>
      </c>
      <c r="P741" s="51">
        <f t="shared" si="635"/>
        <v>0.03</v>
      </c>
      <c r="Q741" s="51">
        <f t="shared" si="635"/>
        <v>0.03</v>
      </c>
      <c r="R741" s="51">
        <f t="shared" si="635"/>
        <v>0.03</v>
      </c>
      <c r="S741" s="51">
        <f t="shared" si="635"/>
        <v>0.03</v>
      </c>
      <c r="T741" s="51">
        <f t="shared" si="635"/>
        <v>0.03</v>
      </c>
      <c r="U741" s="51">
        <f t="shared" si="635"/>
        <v>0.03</v>
      </c>
      <c r="V741" s="51">
        <f t="shared" si="635"/>
        <v>0.03</v>
      </c>
      <c r="W741" s="51">
        <f t="shared" si="635"/>
        <v>0.03</v>
      </c>
      <c r="X741" s="51">
        <f t="shared" si="635"/>
        <v>0.03</v>
      </c>
      <c r="Y741" s="290">
        <f t="shared" si="635"/>
        <v>0.03</v>
      </c>
      <c r="Z741" s="51">
        <f t="shared" si="635"/>
        <v>0.03</v>
      </c>
      <c r="AA741" s="51">
        <f t="shared" si="635"/>
        <v>0.03</v>
      </c>
      <c r="AB741" s="52">
        <f t="shared" si="635"/>
        <v>0.03</v>
      </c>
      <c r="AC741" s="50">
        <f>(BD741-AF741)*AE741</f>
        <v>0.61979999999966817</v>
      </c>
      <c r="AD741" s="53">
        <f>(BD742-AF742)*AE741</f>
        <v>1.1399999999997816</v>
      </c>
      <c r="AE741" s="61">
        <v>1.2</v>
      </c>
      <c r="AF741" s="1058">
        <v>5694.9615000000003</v>
      </c>
      <c r="AG741" s="1058">
        <v>5694.9830000000002</v>
      </c>
      <c r="AH741" s="1059">
        <v>5695.0050000000001</v>
      </c>
      <c r="AI741" s="1058">
        <v>5695.0264999999999</v>
      </c>
      <c r="AJ741" s="1058">
        <v>5695.0479999999998</v>
      </c>
      <c r="AK741" s="1058">
        <v>5695.0694999999996</v>
      </c>
      <c r="AL741" s="1058">
        <v>5695.0910000000003</v>
      </c>
      <c r="AM741" s="1058">
        <v>5695.1125000000002</v>
      </c>
      <c r="AN741" s="1058">
        <v>5695.1345000000001</v>
      </c>
      <c r="AO741" s="1058">
        <v>5695.1559999999999</v>
      </c>
      <c r="AP741" s="1058">
        <v>5695.1774999999998</v>
      </c>
      <c r="AQ741" s="1058">
        <v>5695.1994999999997</v>
      </c>
      <c r="AR741" s="1058">
        <v>5695.2209999999995</v>
      </c>
      <c r="AS741" s="1058">
        <v>5695.2430000000004</v>
      </c>
      <c r="AT741" s="1058">
        <v>5695.2645000000002</v>
      </c>
      <c r="AU741" s="1058">
        <v>5695.2860000000001</v>
      </c>
      <c r="AV741" s="1058">
        <v>5695.3074999999999</v>
      </c>
      <c r="AW741" s="1058">
        <v>5695.3289999999997</v>
      </c>
      <c r="AX741" s="1058">
        <v>5695.35</v>
      </c>
      <c r="AY741" s="1058">
        <v>5695.3715000000002</v>
      </c>
      <c r="AZ741" s="1058">
        <v>5695.3924999999999</v>
      </c>
      <c r="BA741" s="1058">
        <v>5695.4139999999998</v>
      </c>
      <c r="BB741" s="1058">
        <v>5695.4350000000004</v>
      </c>
      <c r="BC741" s="1058">
        <v>5695.4565000000002</v>
      </c>
      <c r="BD741" s="1058">
        <v>5695.4780000000001</v>
      </c>
      <c r="BE741" s="165"/>
      <c r="BF741" s="165"/>
      <c r="BG741" s="165"/>
      <c r="BH741" s="165"/>
      <c r="BI741" s="165"/>
      <c r="BJ741" s="165"/>
      <c r="BK741" s="165"/>
      <c r="BL741" s="165"/>
      <c r="BM741" s="165"/>
      <c r="BN741" s="165"/>
      <c r="BO741" s="165"/>
      <c r="BP741" s="165"/>
      <c r="BQ741" s="165"/>
      <c r="BR741" s="165"/>
      <c r="BS741" s="165"/>
      <c r="BT741" s="165"/>
      <c r="BU741" s="165"/>
      <c r="BV741" s="165"/>
      <c r="BW741" s="165"/>
      <c r="BX741" s="165"/>
      <c r="BY741" s="165"/>
      <c r="BZ741" s="165"/>
      <c r="CA741" s="165"/>
      <c r="CB741" s="165"/>
      <c r="CC741" s="165"/>
      <c r="CD741" s="165"/>
      <c r="CE741" s="165"/>
      <c r="CF741" s="165"/>
      <c r="CG741" s="165"/>
      <c r="CH741" s="165"/>
      <c r="CI741" s="165"/>
      <c r="CJ741" s="165"/>
      <c r="CK741" s="165"/>
      <c r="CL741" s="165"/>
      <c r="CM741" s="165"/>
      <c r="CN741" s="165"/>
      <c r="CO741" s="165"/>
      <c r="CP741" s="165"/>
      <c r="CQ741" s="165"/>
      <c r="CR741" s="165"/>
      <c r="CS741" s="165"/>
      <c r="CT741" s="165"/>
      <c r="CU741" s="165"/>
      <c r="CV741" s="165"/>
      <c r="CW741" s="165"/>
      <c r="CX741" s="165"/>
      <c r="CY741" s="165"/>
      <c r="CZ741" s="165"/>
      <c r="DA741" s="165"/>
      <c r="DB741" s="165"/>
      <c r="DC741" s="165"/>
      <c r="DD741" s="165"/>
      <c r="DE741" s="165"/>
      <c r="DF741" s="165"/>
      <c r="DG741" s="165"/>
      <c r="DH741" s="165"/>
      <c r="DI741" s="165"/>
      <c r="DJ741" s="165"/>
      <c r="DK741" s="165"/>
      <c r="DL741" s="165"/>
      <c r="DM741" s="165"/>
      <c r="DN741" s="165"/>
      <c r="DO741" s="165"/>
      <c r="DP741" s="165"/>
      <c r="DQ741" s="165"/>
      <c r="DR741" s="165"/>
      <c r="DS741" s="165"/>
      <c r="DT741" s="165"/>
      <c r="DU741" s="165"/>
      <c r="DV741" s="165"/>
      <c r="DW741" s="165"/>
      <c r="DX741" s="165"/>
      <c r="DY741" s="165"/>
      <c r="DZ741" s="165"/>
      <c r="EA741" s="165"/>
      <c r="EB741" s="165"/>
    </row>
    <row r="742" spans="1:132" s="1" customFormat="1" ht="10.5" customHeight="1" x14ac:dyDescent="0.2">
      <c r="A742" s="1660"/>
      <c r="B742" s="1633"/>
      <c r="C742" s="1403" t="s">
        <v>557</v>
      </c>
      <c r="D742" s="134" t="s">
        <v>299</v>
      </c>
      <c r="E742" s="51">
        <f t="shared" ref="E742:AB742" si="636">ROUND((AG742-AF742)*$AE741,2)</f>
        <v>0.05</v>
      </c>
      <c r="F742" s="51">
        <f t="shared" si="636"/>
        <v>0.05</v>
      </c>
      <c r="G742" s="51">
        <f t="shared" si="636"/>
        <v>0.05</v>
      </c>
      <c r="H742" s="290">
        <f t="shared" si="636"/>
        <v>0.05</v>
      </c>
      <c r="I742" s="51">
        <f t="shared" si="636"/>
        <v>0.05</v>
      </c>
      <c r="J742" s="51">
        <f t="shared" si="636"/>
        <v>0.05</v>
      </c>
      <c r="K742" s="51">
        <f t="shared" si="636"/>
        <v>0.05</v>
      </c>
      <c r="L742" s="51">
        <f t="shared" si="636"/>
        <v>0.05</v>
      </c>
      <c r="M742" s="51">
        <f t="shared" si="636"/>
        <v>0.05</v>
      </c>
      <c r="N742" s="290">
        <f t="shared" si="636"/>
        <v>0.05</v>
      </c>
      <c r="O742" s="51">
        <f t="shared" si="636"/>
        <v>0.05</v>
      </c>
      <c r="P742" s="51">
        <f t="shared" si="636"/>
        <v>0.05</v>
      </c>
      <c r="Q742" s="51">
        <f t="shared" si="636"/>
        <v>0.05</v>
      </c>
      <c r="R742" s="51">
        <f t="shared" si="636"/>
        <v>0.05</v>
      </c>
      <c r="S742" s="51">
        <f t="shared" si="636"/>
        <v>0.05</v>
      </c>
      <c r="T742" s="51">
        <f t="shared" si="636"/>
        <v>0.05</v>
      </c>
      <c r="U742" s="51">
        <f t="shared" si="636"/>
        <v>0.05</v>
      </c>
      <c r="V742" s="51">
        <f t="shared" si="636"/>
        <v>0.05</v>
      </c>
      <c r="W742" s="51">
        <f t="shared" si="636"/>
        <v>0.05</v>
      </c>
      <c r="X742" s="51">
        <f t="shared" si="636"/>
        <v>0.05</v>
      </c>
      <c r="Y742" s="290">
        <f t="shared" si="636"/>
        <v>0.05</v>
      </c>
      <c r="Z742" s="51">
        <f t="shared" si="636"/>
        <v>0.05</v>
      </c>
      <c r="AA742" s="51">
        <f t="shared" si="636"/>
        <v>0.05</v>
      </c>
      <c r="AB742" s="52">
        <f t="shared" si="636"/>
        <v>0.05</v>
      </c>
      <c r="AC742" s="50"/>
      <c r="AD742" s="53"/>
      <c r="AE742" s="61"/>
      <c r="AF742" s="1058">
        <v>4142.616</v>
      </c>
      <c r="AG742" s="1058">
        <v>4142.6565000000001</v>
      </c>
      <c r="AH742" s="1059">
        <v>4142.6970000000001</v>
      </c>
      <c r="AI742" s="1058">
        <v>4142.7365</v>
      </c>
      <c r="AJ742" s="1058">
        <v>4142.7759999999998</v>
      </c>
      <c r="AK742" s="1058">
        <v>4142.8154999999997</v>
      </c>
      <c r="AL742" s="1058">
        <v>4142.8545000000004</v>
      </c>
      <c r="AM742" s="1058">
        <v>4142.8940000000002</v>
      </c>
      <c r="AN742" s="1058">
        <v>4142.9340000000002</v>
      </c>
      <c r="AO742" s="1058">
        <v>4142.9735000000001</v>
      </c>
      <c r="AP742" s="1058">
        <v>4143.0145000000002</v>
      </c>
      <c r="AQ742" s="1058">
        <v>4143.0550000000003</v>
      </c>
      <c r="AR742" s="1058">
        <v>4143.0955000000004</v>
      </c>
      <c r="AS742" s="1058">
        <v>4143.1364999999996</v>
      </c>
      <c r="AT742" s="1058">
        <v>4143.1769999999997</v>
      </c>
      <c r="AU742" s="1058">
        <v>4143.2169999999996</v>
      </c>
      <c r="AV742" s="1058">
        <v>4143.2565000000004</v>
      </c>
      <c r="AW742" s="1058">
        <v>4143.2950000000001</v>
      </c>
      <c r="AX742" s="1058">
        <v>4143.3334999999997</v>
      </c>
      <c r="AY742" s="1058">
        <v>4143.3720000000003</v>
      </c>
      <c r="AZ742" s="1058">
        <v>4143.4105</v>
      </c>
      <c r="BA742" s="1058">
        <v>4143.4494999999997</v>
      </c>
      <c r="BB742" s="1058">
        <v>4143.4880000000003</v>
      </c>
      <c r="BC742" s="1058">
        <v>4143.527</v>
      </c>
      <c r="BD742" s="1058">
        <v>4143.5659999999998</v>
      </c>
      <c r="BE742" s="165"/>
      <c r="BF742" s="165"/>
      <c r="BG742" s="165"/>
      <c r="BH742" s="165"/>
      <c r="BI742" s="165"/>
      <c r="BJ742" s="165"/>
      <c r="BK742" s="165"/>
      <c r="BL742" s="165"/>
      <c r="BM742" s="165"/>
      <c r="BN742" s="165"/>
      <c r="BO742" s="165"/>
      <c r="BP742" s="165"/>
      <c r="BQ742" s="165"/>
      <c r="BR742" s="165"/>
      <c r="BS742" s="165"/>
      <c r="BT742" s="165"/>
      <c r="BU742" s="165"/>
      <c r="BV742" s="165"/>
      <c r="BW742" s="165"/>
      <c r="BX742" s="165"/>
      <c r="BY742" s="165"/>
      <c r="BZ742" s="165"/>
      <c r="CA742" s="165"/>
      <c r="CB742" s="165"/>
      <c r="CC742" s="165"/>
      <c r="CD742" s="165"/>
      <c r="CE742" s="165"/>
      <c r="CF742" s="165"/>
      <c r="CG742" s="165"/>
      <c r="CH742" s="165"/>
      <c r="CI742" s="165"/>
      <c r="CJ742" s="165"/>
      <c r="CK742" s="165"/>
      <c r="CL742" s="165"/>
      <c r="CM742" s="165"/>
      <c r="CN742" s="165"/>
      <c r="CO742" s="165"/>
      <c r="CP742" s="165"/>
      <c r="CQ742" s="165"/>
      <c r="CR742" s="165"/>
      <c r="CS742" s="165"/>
      <c r="CT742" s="165"/>
      <c r="CU742" s="165"/>
      <c r="CV742" s="165"/>
      <c r="CW742" s="165"/>
      <c r="CX742" s="165"/>
      <c r="CY742" s="165"/>
      <c r="CZ742" s="165"/>
      <c r="DA742" s="165"/>
      <c r="DB742" s="165"/>
      <c r="DC742" s="165"/>
      <c r="DD742" s="165"/>
      <c r="DE742" s="165"/>
      <c r="DF742" s="165"/>
      <c r="DG742" s="165"/>
      <c r="DH742" s="165"/>
      <c r="DI742" s="165"/>
      <c r="DJ742" s="165"/>
      <c r="DK742" s="165"/>
      <c r="DL742" s="165"/>
      <c r="DM742" s="165"/>
      <c r="DN742" s="165"/>
      <c r="DO742" s="165"/>
      <c r="DP742" s="165"/>
      <c r="DQ742" s="165"/>
      <c r="DR742" s="165"/>
      <c r="DS742" s="165"/>
      <c r="DT742" s="165"/>
      <c r="DU742" s="165"/>
      <c r="DV742" s="165"/>
      <c r="DW742" s="165"/>
      <c r="DX742" s="165"/>
      <c r="DY742" s="165"/>
      <c r="DZ742" s="165"/>
      <c r="EA742" s="165"/>
      <c r="EB742" s="165"/>
    </row>
    <row r="743" spans="1:132" s="1" customFormat="1" ht="10.5" customHeight="1" thickBot="1" x14ac:dyDescent="0.25">
      <c r="A743" s="1577"/>
      <c r="B743" s="1637"/>
      <c r="C743" s="274"/>
      <c r="D743" s="239" t="s">
        <v>41</v>
      </c>
      <c r="E743" s="84">
        <f t="shared" ref="E743:AB743" si="637">E742/E741</f>
        <v>1.6666666666666667</v>
      </c>
      <c r="F743" s="84">
        <f t="shared" si="637"/>
        <v>1.6666666666666667</v>
      </c>
      <c r="G743" s="84">
        <f t="shared" si="637"/>
        <v>1.6666666666666667</v>
      </c>
      <c r="H743" s="298">
        <f t="shared" si="637"/>
        <v>1.6666666666666667</v>
      </c>
      <c r="I743" s="84">
        <f t="shared" si="637"/>
        <v>1.6666666666666667</v>
      </c>
      <c r="J743" s="84">
        <f t="shared" si="637"/>
        <v>1.6666666666666667</v>
      </c>
      <c r="K743" s="84">
        <f t="shared" si="637"/>
        <v>1.6666666666666667</v>
      </c>
      <c r="L743" s="84">
        <f t="shared" si="637"/>
        <v>1.6666666666666667</v>
      </c>
      <c r="M743" s="84">
        <f t="shared" si="637"/>
        <v>1.6666666666666667</v>
      </c>
      <c r="N743" s="298">
        <f t="shared" si="637"/>
        <v>1.6666666666666667</v>
      </c>
      <c r="O743" s="84">
        <f t="shared" si="637"/>
        <v>1.6666666666666667</v>
      </c>
      <c r="P743" s="84">
        <f t="shared" si="637"/>
        <v>1.6666666666666667</v>
      </c>
      <c r="Q743" s="84">
        <f t="shared" si="637"/>
        <v>1.6666666666666667</v>
      </c>
      <c r="R743" s="84">
        <f t="shared" si="637"/>
        <v>1.6666666666666667</v>
      </c>
      <c r="S743" s="84">
        <f t="shared" si="637"/>
        <v>1.6666666666666667</v>
      </c>
      <c r="T743" s="84">
        <f t="shared" si="637"/>
        <v>1.6666666666666667</v>
      </c>
      <c r="U743" s="84">
        <f t="shared" si="637"/>
        <v>1.6666666666666667</v>
      </c>
      <c r="V743" s="84">
        <f t="shared" si="637"/>
        <v>1.6666666666666667</v>
      </c>
      <c r="W743" s="84">
        <f t="shared" si="637"/>
        <v>1.6666666666666667</v>
      </c>
      <c r="X743" s="84">
        <f t="shared" si="637"/>
        <v>1.6666666666666667</v>
      </c>
      <c r="Y743" s="298">
        <f t="shared" si="637"/>
        <v>1.6666666666666667</v>
      </c>
      <c r="Z743" s="84">
        <f t="shared" si="637"/>
        <v>1.6666666666666667</v>
      </c>
      <c r="AA743" s="84">
        <f t="shared" si="637"/>
        <v>1.6666666666666667</v>
      </c>
      <c r="AB743" s="85">
        <f t="shared" si="637"/>
        <v>1.6666666666666667</v>
      </c>
      <c r="AC743" s="50"/>
      <c r="AD743" s="53"/>
      <c r="AE743" s="61"/>
      <c r="AF743" s="264"/>
      <c r="AG743" s="264"/>
      <c r="AH743" s="264"/>
      <c r="AI743" s="264"/>
      <c r="AJ743" s="264"/>
      <c r="AK743" s="264"/>
      <c r="AL743" s="264"/>
      <c r="AM743" s="264"/>
      <c r="AN743" s="264"/>
      <c r="AO743" s="264"/>
      <c r="AP743" s="264"/>
      <c r="AQ743" s="264"/>
      <c r="AR743" s="264"/>
      <c r="AS743" s="264"/>
      <c r="AT743" s="264"/>
      <c r="AU743" s="264"/>
      <c r="AV743" s="264"/>
      <c r="AW743" s="264"/>
      <c r="AX743" s="264"/>
      <c r="AY743" s="264"/>
      <c r="AZ743" s="264"/>
      <c r="BA743" s="264"/>
      <c r="BB743" s="264"/>
      <c r="BC743" s="264"/>
      <c r="BD743" s="264"/>
      <c r="BE743" s="165"/>
      <c r="BF743" s="165"/>
      <c r="BG743" s="165"/>
      <c r="BH743" s="165"/>
      <c r="BI743" s="165"/>
      <c r="BJ743" s="165"/>
      <c r="BK743" s="165"/>
      <c r="BL743" s="165"/>
      <c r="BM743" s="165"/>
      <c r="BN743" s="165"/>
      <c r="BO743" s="165"/>
      <c r="BP743" s="165"/>
      <c r="BQ743" s="165"/>
      <c r="BR743" s="165"/>
      <c r="BS743" s="165"/>
      <c r="BT743" s="165"/>
      <c r="BU743" s="165"/>
      <c r="BV743" s="165"/>
      <c r="BW743" s="165"/>
      <c r="BX743" s="165"/>
      <c r="BY743" s="165"/>
      <c r="BZ743" s="165"/>
      <c r="CA743" s="165"/>
      <c r="CB743" s="165"/>
      <c r="CC743" s="165"/>
      <c r="CD743" s="165"/>
      <c r="CE743" s="165"/>
      <c r="CF743" s="165"/>
      <c r="CG743" s="165"/>
      <c r="CH743" s="165"/>
      <c r="CI743" s="165"/>
      <c r="CJ743" s="165"/>
      <c r="CK743" s="165"/>
      <c r="CL743" s="165"/>
      <c r="CM743" s="165"/>
      <c r="CN743" s="165"/>
      <c r="CO743" s="165"/>
      <c r="CP743" s="165"/>
      <c r="CQ743" s="165"/>
      <c r="CR743" s="165"/>
      <c r="CS743" s="165"/>
      <c r="CT743" s="165"/>
      <c r="CU743" s="165"/>
      <c r="CV743" s="165"/>
      <c r="CW743" s="165"/>
      <c r="CX743" s="165"/>
      <c r="CY743" s="165"/>
      <c r="CZ743" s="165"/>
      <c r="DA743" s="165"/>
      <c r="DB743" s="165"/>
      <c r="DC743" s="165"/>
      <c r="DD743" s="165"/>
      <c r="DE743" s="165"/>
      <c r="DF743" s="165"/>
      <c r="DG743" s="165"/>
      <c r="DH743" s="165"/>
      <c r="DI743" s="165"/>
      <c r="DJ743" s="165"/>
      <c r="DK743" s="165"/>
      <c r="DL743" s="165"/>
      <c r="DM743" s="165"/>
      <c r="DN743" s="165"/>
      <c r="DO743" s="165"/>
      <c r="DP743" s="165"/>
      <c r="DQ743" s="165"/>
      <c r="DR743" s="165"/>
      <c r="DS743" s="165"/>
      <c r="DT743" s="165"/>
      <c r="DU743" s="165"/>
      <c r="DV743" s="165"/>
      <c r="DW743" s="165"/>
      <c r="DX743" s="165"/>
      <c r="DY743" s="165"/>
      <c r="DZ743" s="165"/>
      <c r="EA743" s="165"/>
      <c r="EB743" s="165"/>
    </row>
    <row r="744" spans="1:132" s="1" customFormat="1" ht="10.5" customHeight="1" x14ac:dyDescent="0.2">
      <c r="A744" s="1575" t="s">
        <v>56</v>
      </c>
      <c r="B744" s="1679"/>
      <c r="C744" s="778"/>
      <c r="D744" s="1203" t="s">
        <v>116</v>
      </c>
      <c r="E744" s="110">
        <f>E741+E726</f>
        <v>0.04</v>
      </c>
      <c r="F744" s="110">
        <f t="shared" ref="E744:AB745" si="638">F741+F726</f>
        <v>0.04</v>
      </c>
      <c r="G744" s="110">
        <f t="shared" si="638"/>
        <v>0.04</v>
      </c>
      <c r="H744" s="304">
        <f t="shared" si="638"/>
        <v>0.04</v>
      </c>
      <c r="I744" s="110">
        <f t="shared" si="638"/>
        <v>0.04</v>
      </c>
      <c r="J744" s="110">
        <f t="shared" si="638"/>
        <v>0.04</v>
      </c>
      <c r="K744" s="110">
        <f t="shared" si="638"/>
        <v>0.04</v>
      </c>
      <c r="L744" s="110">
        <f t="shared" si="638"/>
        <v>0.04</v>
      </c>
      <c r="M744" s="110">
        <f t="shared" si="638"/>
        <v>0.04</v>
      </c>
      <c r="N744" s="304">
        <f t="shared" si="638"/>
        <v>0.04</v>
      </c>
      <c r="O744" s="110">
        <f t="shared" si="638"/>
        <v>0.04</v>
      </c>
      <c r="P744" s="110">
        <f t="shared" si="638"/>
        <v>0.04</v>
      </c>
      <c r="Q744" s="110">
        <f t="shared" si="638"/>
        <v>0.04</v>
      </c>
      <c r="R744" s="110">
        <f t="shared" si="638"/>
        <v>0.04</v>
      </c>
      <c r="S744" s="110">
        <f t="shared" si="638"/>
        <v>0.04</v>
      </c>
      <c r="T744" s="110">
        <f t="shared" si="638"/>
        <v>0.04</v>
      </c>
      <c r="U744" s="110">
        <f t="shared" si="638"/>
        <v>0.04</v>
      </c>
      <c r="V744" s="110">
        <f t="shared" si="638"/>
        <v>0.04</v>
      </c>
      <c r="W744" s="110">
        <f t="shared" si="638"/>
        <v>0.04</v>
      </c>
      <c r="X744" s="110">
        <f t="shared" si="638"/>
        <v>0.04</v>
      </c>
      <c r="Y744" s="304">
        <f t="shared" si="638"/>
        <v>0.04</v>
      </c>
      <c r="Z744" s="110">
        <f t="shared" si="638"/>
        <v>0.04</v>
      </c>
      <c r="AA744" s="110">
        <f t="shared" si="638"/>
        <v>0.04</v>
      </c>
      <c r="AB744" s="146">
        <f t="shared" si="638"/>
        <v>0.04</v>
      </c>
      <c r="AC744" s="165"/>
      <c r="AD744" s="165"/>
      <c r="AE744" s="165"/>
      <c r="AF744" s="260"/>
      <c r="AG744" s="260"/>
      <c r="AH744" s="260"/>
      <c r="AI744" s="260"/>
      <c r="AJ744" s="260"/>
      <c r="AK744" s="260"/>
      <c r="AL744" s="260"/>
      <c r="AM744" s="260"/>
      <c r="AN744" s="260"/>
      <c r="AO744" s="260"/>
      <c r="AP744" s="260"/>
      <c r="AQ744" s="260"/>
      <c r="AR744" s="260"/>
      <c r="AS744" s="260"/>
      <c r="AT744" s="260"/>
      <c r="AU744" s="260"/>
      <c r="AV744" s="260"/>
      <c r="AW744" s="260"/>
      <c r="AX744" s="260"/>
      <c r="AY744" s="260"/>
      <c r="AZ744" s="260"/>
      <c r="BA744" s="260"/>
      <c r="BB744" s="260"/>
      <c r="BC744" s="260"/>
      <c r="BD744" s="260"/>
      <c r="BE744" s="165"/>
      <c r="BF744" s="165"/>
      <c r="BG744" s="165"/>
      <c r="BH744" s="165"/>
      <c r="BI744" s="165"/>
      <c r="BJ744" s="165"/>
      <c r="BK744" s="165"/>
      <c r="BL744" s="165"/>
      <c r="BM744" s="165"/>
      <c r="BN744" s="165"/>
      <c r="BO744" s="165"/>
      <c r="BP744" s="165"/>
      <c r="BQ744" s="165"/>
      <c r="BR744" s="165"/>
      <c r="BS744" s="165"/>
      <c r="BT744" s="165"/>
      <c r="BU744" s="165"/>
      <c r="BV744" s="165"/>
      <c r="BW744" s="165"/>
      <c r="BX744" s="165"/>
      <c r="BY744" s="165"/>
      <c r="BZ744" s="165"/>
      <c r="CA744" s="165"/>
      <c r="CB744" s="165"/>
      <c r="CC744" s="165"/>
      <c r="CD744" s="165"/>
      <c r="CE744" s="165"/>
      <c r="CF744" s="165"/>
      <c r="CG744" s="165"/>
      <c r="CH744" s="165"/>
      <c r="CI744" s="165"/>
      <c r="CJ744" s="165"/>
      <c r="CK744" s="165"/>
      <c r="CL744" s="165"/>
      <c r="CM744" s="165"/>
      <c r="CN744" s="165"/>
      <c r="CO744" s="165"/>
      <c r="CP744" s="165"/>
      <c r="CQ744" s="165"/>
      <c r="CR744" s="165"/>
      <c r="CS744" s="165"/>
      <c r="CT744" s="165"/>
      <c r="CU744" s="165"/>
      <c r="CV744" s="165"/>
      <c r="CW744" s="165"/>
      <c r="CX744" s="165"/>
      <c r="CY744" s="165"/>
      <c r="CZ744" s="165"/>
      <c r="DA744" s="165"/>
      <c r="DB744" s="165"/>
      <c r="DC744" s="165"/>
      <c r="DD744" s="165"/>
      <c r="DE744" s="165"/>
      <c r="DF744" s="165"/>
      <c r="DG744" s="165"/>
      <c r="DH744" s="165"/>
      <c r="DI744" s="165"/>
      <c r="DJ744" s="165"/>
      <c r="DK744" s="165"/>
      <c r="DL744" s="165"/>
      <c r="DM744" s="165"/>
      <c r="DN744" s="165"/>
      <c r="DO744" s="165"/>
      <c r="DP744" s="165"/>
      <c r="DQ744" s="165"/>
      <c r="DR744" s="165"/>
      <c r="DS744" s="165"/>
      <c r="DT744" s="165"/>
      <c r="DU744" s="165"/>
      <c r="DV744" s="165"/>
      <c r="DW744" s="165"/>
      <c r="DX744" s="165"/>
      <c r="DY744" s="165"/>
      <c r="DZ744" s="165"/>
      <c r="EA744" s="165"/>
      <c r="EB744" s="165"/>
    </row>
    <row r="745" spans="1:132" s="1" customFormat="1" ht="10.5" customHeight="1" thickBot="1" x14ac:dyDescent="0.25">
      <c r="A745" s="1605"/>
      <c r="B745" s="1703"/>
      <c r="C745" s="779"/>
      <c r="D745" s="239" t="s">
        <v>117</v>
      </c>
      <c r="E745" s="112">
        <f t="shared" si="638"/>
        <v>7.0000000000000007E-2</v>
      </c>
      <c r="F745" s="112">
        <f t="shared" si="638"/>
        <v>7.0000000000000007E-2</v>
      </c>
      <c r="G745" s="112">
        <f t="shared" si="638"/>
        <v>7.0000000000000007E-2</v>
      </c>
      <c r="H745" s="306">
        <f t="shared" si="638"/>
        <v>7.0000000000000007E-2</v>
      </c>
      <c r="I745" s="112">
        <f t="shared" si="638"/>
        <v>7.0000000000000007E-2</v>
      </c>
      <c r="J745" s="112">
        <f t="shared" si="638"/>
        <v>7.0000000000000007E-2</v>
      </c>
      <c r="K745" s="112">
        <f t="shared" si="638"/>
        <v>7.0000000000000007E-2</v>
      </c>
      <c r="L745" s="112">
        <f t="shared" si="638"/>
        <v>7.0000000000000007E-2</v>
      </c>
      <c r="M745" s="112">
        <f t="shared" si="638"/>
        <v>7.0000000000000007E-2</v>
      </c>
      <c r="N745" s="306">
        <f t="shared" si="638"/>
        <v>7.0000000000000007E-2</v>
      </c>
      <c r="O745" s="112">
        <f t="shared" si="638"/>
        <v>0.08</v>
      </c>
      <c r="P745" s="112">
        <f t="shared" si="638"/>
        <v>0.08</v>
      </c>
      <c r="Q745" s="112">
        <f t="shared" si="638"/>
        <v>7.0000000000000007E-2</v>
      </c>
      <c r="R745" s="112">
        <f t="shared" si="638"/>
        <v>0.08</v>
      </c>
      <c r="S745" s="112">
        <f t="shared" si="638"/>
        <v>7.0000000000000007E-2</v>
      </c>
      <c r="T745" s="112">
        <f t="shared" si="638"/>
        <v>7.0000000000000007E-2</v>
      </c>
      <c r="U745" s="112">
        <f t="shared" si="638"/>
        <v>7.0000000000000007E-2</v>
      </c>
      <c r="V745" s="112">
        <f t="shared" si="638"/>
        <v>7.0000000000000007E-2</v>
      </c>
      <c r="W745" s="112">
        <f t="shared" si="638"/>
        <v>7.0000000000000007E-2</v>
      </c>
      <c r="X745" s="112">
        <f t="shared" si="638"/>
        <v>7.0000000000000007E-2</v>
      </c>
      <c r="Y745" s="306">
        <f t="shared" si="638"/>
        <v>7.0000000000000007E-2</v>
      </c>
      <c r="Z745" s="112">
        <f t="shared" si="638"/>
        <v>7.0000000000000007E-2</v>
      </c>
      <c r="AA745" s="112">
        <f t="shared" si="638"/>
        <v>7.0000000000000007E-2</v>
      </c>
      <c r="AB745" s="147">
        <f t="shared" si="638"/>
        <v>7.0000000000000007E-2</v>
      </c>
      <c r="AC745" s="165"/>
      <c r="AD745" s="165"/>
      <c r="AE745" s="165"/>
      <c r="AF745" s="260"/>
      <c r="AG745" s="260"/>
      <c r="AH745" s="260"/>
      <c r="AI745" s="260"/>
      <c r="AJ745" s="260"/>
      <c r="AK745" s="260"/>
      <c r="AL745" s="260"/>
      <c r="AM745" s="260"/>
      <c r="AN745" s="260"/>
      <c r="AO745" s="260"/>
      <c r="AP745" s="260"/>
      <c r="AQ745" s="260"/>
      <c r="AR745" s="260"/>
      <c r="AS745" s="260"/>
      <c r="AT745" s="260"/>
      <c r="AU745" s="260"/>
      <c r="AV745" s="260"/>
      <c r="AW745" s="260"/>
      <c r="AX745" s="260"/>
      <c r="AY745" s="260"/>
      <c r="AZ745" s="260"/>
      <c r="BA745" s="260"/>
      <c r="BB745" s="260"/>
      <c r="BC745" s="260"/>
      <c r="BD745" s="260"/>
      <c r="BE745" s="165"/>
      <c r="BF745" s="165"/>
      <c r="BG745" s="165"/>
      <c r="BH745" s="165"/>
      <c r="BI745" s="165"/>
      <c r="BJ745" s="165"/>
      <c r="BK745" s="165"/>
      <c r="BL745" s="165"/>
      <c r="BM745" s="165"/>
      <c r="BN745" s="165"/>
      <c r="BO745" s="165"/>
      <c r="BP745" s="165"/>
      <c r="BQ745" s="165"/>
      <c r="BR745" s="165"/>
      <c r="BS745" s="165"/>
      <c r="BT745" s="165"/>
      <c r="BU745" s="165"/>
      <c r="BV745" s="165"/>
      <c r="BW745" s="165"/>
      <c r="BX745" s="165"/>
      <c r="BY745" s="165"/>
      <c r="BZ745" s="165"/>
      <c r="CA745" s="165"/>
      <c r="CB745" s="165"/>
      <c r="CC745" s="165"/>
      <c r="CD745" s="165"/>
      <c r="CE745" s="165"/>
      <c r="CF745" s="165"/>
      <c r="CG745" s="165"/>
      <c r="CH745" s="165"/>
      <c r="CI745" s="165"/>
      <c r="CJ745" s="165"/>
      <c r="CK745" s="165"/>
      <c r="CL745" s="165"/>
      <c r="CM745" s="165"/>
      <c r="CN745" s="165"/>
      <c r="CO745" s="165"/>
      <c r="CP745" s="165"/>
      <c r="CQ745" s="165"/>
      <c r="CR745" s="165"/>
      <c r="CS745" s="165"/>
      <c r="CT745" s="165"/>
      <c r="CU745" s="165"/>
      <c r="CV745" s="165"/>
      <c r="CW745" s="165"/>
      <c r="CX745" s="165"/>
      <c r="CY745" s="165"/>
      <c r="CZ745" s="165"/>
      <c r="DA745" s="165"/>
      <c r="DB745" s="165"/>
      <c r="DC745" s="165"/>
      <c r="DD745" s="165"/>
      <c r="DE745" s="165"/>
      <c r="DF745" s="165"/>
      <c r="DG745" s="165"/>
      <c r="DH745" s="165"/>
      <c r="DI745" s="165"/>
      <c r="DJ745" s="165"/>
      <c r="DK745" s="165"/>
      <c r="DL745" s="165"/>
      <c r="DM745" s="165"/>
      <c r="DN745" s="165"/>
      <c r="DO745" s="165"/>
      <c r="DP745" s="165"/>
      <c r="DQ745" s="165"/>
      <c r="DR745" s="165"/>
      <c r="DS745" s="165"/>
      <c r="DT745" s="165"/>
      <c r="DU745" s="165"/>
      <c r="DV745" s="165"/>
      <c r="DW745" s="165"/>
      <c r="DX745" s="165"/>
      <c r="DY745" s="165"/>
      <c r="DZ745" s="165"/>
      <c r="EA745" s="165"/>
      <c r="EB745" s="165"/>
    </row>
    <row r="746" spans="1:132" s="30" customFormat="1" ht="10.5" customHeight="1" x14ac:dyDescent="0.2">
      <c r="A746" s="1611" t="s">
        <v>571</v>
      </c>
      <c r="B746" s="1705"/>
      <c r="C746" s="787"/>
      <c r="D746" s="1404" t="s">
        <v>547</v>
      </c>
      <c r="E746" s="57"/>
      <c r="F746" s="57"/>
      <c r="G746" s="57"/>
      <c r="H746" s="292"/>
      <c r="I746" s="57"/>
      <c r="J746" s="57"/>
      <c r="K746" s="57"/>
      <c r="L746" s="57"/>
      <c r="M746" s="57"/>
      <c r="N746" s="292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292"/>
      <c r="Z746" s="57"/>
      <c r="AA746" s="57"/>
      <c r="AB746" s="59"/>
      <c r="AC746" s="262"/>
      <c r="AD746" s="165"/>
      <c r="AE746" s="168"/>
      <c r="AF746" s="260"/>
      <c r="AG746" s="260"/>
      <c r="AH746" s="260"/>
      <c r="AI746" s="260"/>
      <c r="AJ746" s="260"/>
      <c r="AK746" s="260"/>
      <c r="AL746" s="260"/>
      <c r="AM746" s="260"/>
      <c r="AN746" s="260"/>
      <c r="AO746" s="260"/>
      <c r="AP746" s="260"/>
      <c r="AQ746" s="260"/>
      <c r="AR746" s="260"/>
      <c r="AS746" s="260"/>
      <c r="AT746" s="260"/>
      <c r="AU746" s="260"/>
      <c r="AV746" s="260"/>
      <c r="AW746" s="260"/>
      <c r="AX746" s="260"/>
      <c r="AY746" s="260"/>
      <c r="AZ746" s="260"/>
      <c r="BA746" s="260"/>
      <c r="BB746" s="260"/>
      <c r="BC746" s="260"/>
      <c r="BD746" s="260"/>
      <c r="BE746" s="165"/>
      <c r="BF746" s="165"/>
      <c r="BG746" s="165"/>
      <c r="BH746" s="165"/>
      <c r="BI746" s="165"/>
      <c r="BJ746" s="165"/>
      <c r="BK746" s="165"/>
      <c r="BL746" s="165"/>
      <c r="BM746" s="165"/>
      <c r="BN746" s="165"/>
      <c r="BO746" s="165"/>
      <c r="BP746" s="165"/>
      <c r="BQ746" s="165"/>
      <c r="BR746" s="165"/>
      <c r="BS746" s="165"/>
      <c r="BT746" s="165"/>
      <c r="BU746" s="165"/>
      <c r="BV746" s="165"/>
      <c r="BW746" s="165"/>
      <c r="BX746" s="165"/>
      <c r="BY746" s="165"/>
      <c r="BZ746" s="165"/>
      <c r="CA746" s="165"/>
      <c r="CB746" s="165"/>
      <c r="CC746" s="165"/>
      <c r="CD746" s="165"/>
      <c r="CE746" s="165"/>
      <c r="CF746" s="165"/>
      <c r="CG746" s="165"/>
      <c r="CH746" s="165"/>
      <c r="CI746" s="165"/>
      <c r="CJ746" s="165"/>
      <c r="CK746" s="165"/>
      <c r="CL746" s="165"/>
      <c r="CM746" s="165"/>
      <c r="CN746" s="165"/>
      <c r="CO746" s="165"/>
      <c r="CP746" s="165"/>
      <c r="CQ746" s="165"/>
      <c r="CR746" s="165"/>
      <c r="CS746" s="165"/>
      <c r="CT746" s="165"/>
      <c r="CU746" s="165"/>
      <c r="CV746" s="165"/>
      <c r="CW746" s="165"/>
      <c r="CX746" s="165"/>
      <c r="CY746" s="165"/>
      <c r="CZ746" s="165"/>
      <c r="DA746" s="165"/>
      <c r="DB746" s="165"/>
      <c r="DC746" s="165"/>
      <c r="DD746" s="165"/>
      <c r="DE746" s="165"/>
      <c r="DF746" s="165"/>
      <c r="DG746" s="165"/>
      <c r="DH746" s="165"/>
      <c r="DI746" s="165"/>
      <c r="DJ746" s="165"/>
      <c r="DK746" s="165"/>
      <c r="DL746" s="165"/>
      <c r="DM746" s="165"/>
      <c r="DN746" s="165"/>
      <c r="DO746" s="165"/>
      <c r="DP746" s="165"/>
      <c r="DQ746" s="165"/>
      <c r="DR746" s="165"/>
      <c r="DS746" s="165"/>
      <c r="DT746" s="165"/>
      <c r="DU746" s="114"/>
      <c r="DV746" s="114"/>
      <c r="DW746" s="114"/>
      <c r="DX746" s="114"/>
      <c r="DY746" s="114"/>
      <c r="DZ746" s="114"/>
      <c r="EA746" s="114"/>
      <c r="EB746" s="114"/>
    </row>
    <row r="747" spans="1:132" s="30" customFormat="1" ht="18.75" customHeight="1" thickBot="1" x14ac:dyDescent="0.25">
      <c r="A747" s="1613"/>
      <c r="B747" s="1706"/>
      <c r="C747" s="796"/>
      <c r="D747" s="360" t="s">
        <v>548</v>
      </c>
      <c r="E747" s="116"/>
      <c r="F747" s="116"/>
      <c r="G747" s="116"/>
      <c r="H747" s="307"/>
      <c r="I747" s="116"/>
      <c r="J747" s="116"/>
      <c r="K747" s="116"/>
      <c r="L747" s="116"/>
      <c r="M747" s="116"/>
      <c r="N747" s="307"/>
      <c r="O747" s="116"/>
      <c r="P747" s="116"/>
      <c r="Q747" s="116"/>
      <c r="R747" s="116"/>
      <c r="S747" s="116"/>
      <c r="T747" s="116"/>
      <c r="U747" s="116"/>
      <c r="V747" s="116"/>
      <c r="W747" s="116"/>
      <c r="X747" s="116"/>
      <c r="Y747" s="307"/>
      <c r="Z747" s="116"/>
      <c r="AA747" s="116"/>
      <c r="AB747" s="118"/>
      <c r="AC747" s="262"/>
      <c r="AD747" s="165"/>
      <c r="AE747" s="168"/>
      <c r="AF747" s="260"/>
      <c r="AG747" s="260"/>
      <c r="AH747" s="260"/>
      <c r="AI747" s="260"/>
      <c r="AJ747" s="260"/>
      <c r="AK747" s="260"/>
      <c r="AL747" s="260"/>
      <c r="AM747" s="260"/>
      <c r="AN747" s="260"/>
      <c r="AO747" s="260"/>
      <c r="AP747" s="260"/>
      <c r="AQ747" s="260"/>
      <c r="AR747" s="260"/>
      <c r="AS747" s="260"/>
      <c r="AT747" s="260"/>
      <c r="AU747" s="260"/>
      <c r="AV747" s="260"/>
      <c r="AW747" s="260"/>
      <c r="AX747" s="260"/>
      <c r="AY747" s="260"/>
      <c r="AZ747" s="260"/>
      <c r="BA747" s="260"/>
      <c r="BB747" s="260"/>
      <c r="BC747" s="260"/>
      <c r="BD747" s="260"/>
      <c r="BE747" s="165"/>
      <c r="BF747" s="165"/>
      <c r="BG747" s="165"/>
      <c r="BH747" s="165"/>
      <c r="BI747" s="165"/>
      <c r="BJ747" s="165"/>
      <c r="BK747" s="165"/>
      <c r="BL747" s="165"/>
      <c r="BM747" s="165"/>
      <c r="BN747" s="165"/>
      <c r="BO747" s="165"/>
      <c r="BP747" s="165"/>
      <c r="BQ747" s="165"/>
      <c r="BR747" s="165"/>
      <c r="BS747" s="165"/>
      <c r="BT747" s="165"/>
      <c r="BU747" s="165"/>
      <c r="BV747" s="165"/>
      <c r="BW747" s="165"/>
      <c r="BX747" s="165"/>
      <c r="BY747" s="165"/>
      <c r="BZ747" s="165"/>
      <c r="CA747" s="165"/>
      <c r="CB747" s="165"/>
      <c r="CC747" s="165"/>
      <c r="CD747" s="165"/>
      <c r="CE747" s="165"/>
      <c r="CF747" s="165"/>
      <c r="CG747" s="165"/>
      <c r="CH747" s="165"/>
      <c r="CI747" s="165"/>
      <c r="CJ747" s="165"/>
      <c r="CK747" s="165"/>
      <c r="CL747" s="165"/>
      <c r="CM747" s="165"/>
      <c r="CN747" s="165"/>
      <c r="CO747" s="165"/>
      <c r="CP747" s="165"/>
      <c r="CQ747" s="165"/>
      <c r="CR747" s="165"/>
      <c r="CS747" s="165"/>
      <c r="CT747" s="165"/>
      <c r="CU747" s="165"/>
      <c r="CV747" s="165"/>
      <c r="CW747" s="165"/>
      <c r="CX747" s="165"/>
      <c r="CY747" s="165"/>
      <c r="CZ747" s="165"/>
      <c r="DA747" s="165"/>
      <c r="DB747" s="165"/>
      <c r="DC747" s="165"/>
      <c r="DD747" s="165"/>
      <c r="DE747" s="165"/>
      <c r="DF747" s="165"/>
      <c r="DG747" s="165"/>
      <c r="DH747" s="165"/>
      <c r="DI747" s="165"/>
      <c r="DJ747" s="165"/>
      <c r="DK747" s="165"/>
      <c r="DL747" s="165"/>
      <c r="DM747" s="165"/>
      <c r="DN747" s="165"/>
      <c r="DO747" s="165"/>
      <c r="DP747" s="165"/>
      <c r="DQ747" s="165"/>
      <c r="DR747" s="165"/>
      <c r="DS747" s="165"/>
      <c r="DT747" s="165"/>
      <c r="DU747" s="114"/>
      <c r="DV747" s="114"/>
      <c r="DW747" s="114"/>
      <c r="DX747" s="114"/>
      <c r="DY747" s="114"/>
      <c r="DZ747" s="114"/>
      <c r="EA747" s="114"/>
      <c r="EB747" s="114"/>
    </row>
    <row r="748" spans="1:132" s="1" customFormat="1" ht="10.5" customHeight="1" x14ac:dyDescent="0.2">
      <c r="A748" s="1650" t="s">
        <v>57</v>
      </c>
      <c r="B748" s="1770"/>
      <c r="C748" s="781"/>
      <c r="D748" s="1203" t="s">
        <v>116</v>
      </c>
      <c r="E748" s="151"/>
      <c r="F748" s="151"/>
      <c r="G748" s="151"/>
      <c r="H748" s="308"/>
      <c r="I748" s="151"/>
      <c r="J748" s="151"/>
      <c r="K748" s="151"/>
      <c r="L748" s="151"/>
      <c r="M748" s="151"/>
      <c r="N748" s="308"/>
      <c r="O748" s="151"/>
      <c r="P748" s="151"/>
      <c r="Q748" s="151"/>
      <c r="R748" s="151"/>
      <c r="S748" s="151"/>
      <c r="T748" s="151"/>
      <c r="U748" s="151"/>
      <c r="V748" s="151"/>
      <c r="W748" s="151"/>
      <c r="X748" s="151"/>
      <c r="Y748" s="308"/>
      <c r="Z748" s="151"/>
      <c r="AA748" s="151"/>
      <c r="AB748" s="221"/>
      <c r="AC748" s="165"/>
      <c r="AD748" s="165"/>
      <c r="AE748" s="165"/>
      <c r="AF748" s="260"/>
      <c r="AG748" s="260"/>
      <c r="AH748" s="260"/>
      <c r="AI748" s="260"/>
      <c r="AJ748" s="260"/>
      <c r="AK748" s="260"/>
      <c r="AL748" s="260"/>
      <c r="AM748" s="260"/>
      <c r="AN748" s="260"/>
      <c r="AO748" s="260"/>
      <c r="AP748" s="260"/>
      <c r="AQ748" s="260"/>
      <c r="AR748" s="260"/>
      <c r="AS748" s="260"/>
      <c r="AT748" s="260"/>
      <c r="AU748" s="260"/>
      <c r="AV748" s="260"/>
      <c r="AW748" s="260"/>
      <c r="AX748" s="260"/>
      <c r="AY748" s="260"/>
      <c r="AZ748" s="260"/>
      <c r="BA748" s="260"/>
      <c r="BB748" s="260"/>
      <c r="BC748" s="260"/>
      <c r="BD748" s="260"/>
      <c r="BE748" s="165"/>
      <c r="BF748" s="165"/>
      <c r="BG748" s="165"/>
      <c r="BH748" s="165"/>
      <c r="BI748" s="165"/>
      <c r="BJ748" s="165"/>
      <c r="BK748" s="165"/>
      <c r="BL748" s="165"/>
      <c r="BM748" s="165"/>
      <c r="BN748" s="165"/>
      <c r="BO748" s="165"/>
      <c r="BP748" s="165"/>
      <c r="BQ748" s="165"/>
      <c r="BR748" s="165"/>
      <c r="BS748" s="165"/>
      <c r="BT748" s="165"/>
      <c r="BU748" s="165"/>
      <c r="BV748" s="165"/>
      <c r="BW748" s="165"/>
      <c r="BX748" s="165"/>
      <c r="BY748" s="165"/>
      <c r="BZ748" s="165"/>
      <c r="CA748" s="165"/>
      <c r="CB748" s="165"/>
      <c r="CC748" s="165"/>
      <c r="CD748" s="165"/>
      <c r="CE748" s="165"/>
      <c r="CF748" s="165"/>
      <c r="CG748" s="165"/>
      <c r="CH748" s="165"/>
      <c r="CI748" s="165"/>
      <c r="CJ748" s="165"/>
      <c r="CK748" s="165"/>
      <c r="CL748" s="165"/>
      <c r="CM748" s="165"/>
      <c r="CN748" s="165"/>
      <c r="CO748" s="165"/>
      <c r="CP748" s="165"/>
      <c r="CQ748" s="165"/>
      <c r="CR748" s="165"/>
      <c r="CS748" s="165"/>
      <c r="CT748" s="165"/>
      <c r="CU748" s="165"/>
      <c r="CV748" s="165"/>
      <c r="CW748" s="165"/>
      <c r="CX748" s="165"/>
      <c r="CY748" s="165"/>
      <c r="CZ748" s="165"/>
      <c r="DA748" s="165"/>
      <c r="DB748" s="165"/>
      <c r="DC748" s="165"/>
      <c r="DD748" s="165"/>
      <c r="DE748" s="165"/>
      <c r="DF748" s="165"/>
      <c r="DG748" s="165"/>
      <c r="DH748" s="165"/>
      <c r="DI748" s="165"/>
      <c r="DJ748" s="165"/>
      <c r="DK748" s="165"/>
      <c r="DL748" s="165"/>
      <c r="DM748" s="165"/>
      <c r="DN748" s="165"/>
      <c r="DO748" s="165"/>
      <c r="DP748" s="165"/>
      <c r="DQ748" s="165"/>
      <c r="DR748" s="165"/>
      <c r="DS748" s="165"/>
      <c r="DT748" s="165"/>
      <c r="DU748" s="165"/>
      <c r="DV748" s="165"/>
      <c r="DW748" s="165"/>
      <c r="DX748" s="165"/>
      <c r="DY748" s="165"/>
      <c r="DZ748" s="165"/>
      <c r="EA748" s="165"/>
      <c r="EB748" s="165"/>
    </row>
    <row r="749" spans="1:132" s="1" customFormat="1" ht="10.5" customHeight="1" thickBot="1" x14ac:dyDescent="0.25">
      <c r="A749" s="1652"/>
      <c r="B749" s="1771"/>
      <c r="C749" s="782"/>
      <c r="D749" s="239" t="s">
        <v>117</v>
      </c>
      <c r="E749" s="152"/>
      <c r="F749" s="152"/>
      <c r="G749" s="152"/>
      <c r="H749" s="309"/>
      <c r="I749" s="152"/>
      <c r="J749" s="152"/>
      <c r="K749" s="152"/>
      <c r="L749" s="152"/>
      <c r="M749" s="152"/>
      <c r="N749" s="309"/>
      <c r="O749" s="152"/>
      <c r="P749" s="152"/>
      <c r="Q749" s="152"/>
      <c r="R749" s="152"/>
      <c r="S749" s="152"/>
      <c r="T749" s="152"/>
      <c r="U749" s="152"/>
      <c r="V749" s="152"/>
      <c r="W749" s="152"/>
      <c r="X749" s="152"/>
      <c r="Y749" s="309"/>
      <c r="Z749" s="152"/>
      <c r="AA749" s="152"/>
      <c r="AB749" s="222"/>
      <c r="AC749" s="165"/>
      <c r="AD749" s="165"/>
      <c r="AE749" s="165"/>
      <c r="AF749" s="260"/>
      <c r="AG749" s="260"/>
      <c r="AH749" s="260"/>
      <c r="AI749" s="260"/>
      <c r="AJ749" s="260"/>
      <c r="AK749" s="260"/>
      <c r="AL749" s="260"/>
      <c r="AM749" s="260"/>
      <c r="AN749" s="260"/>
      <c r="AO749" s="260"/>
      <c r="AP749" s="260"/>
      <c r="AQ749" s="260"/>
      <c r="AR749" s="260"/>
      <c r="AS749" s="260"/>
      <c r="AT749" s="260"/>
      <c r="AU749" s="260"/>
      <c r="AV749" s="260"/>
      <c r="AW749" s="260"/>
      <c r="AX749" s="260"/>
      <c r="AY749" s="260"/>
      <c r="AZ749" s="260"/>
      <c r="BA749" s="260"/>
      <c r="BB749" s="260"/>
      <c r="BC749" s="260"/>
      <c r="BD749" s="260"/>
      <c r="BE749" s="165"/>
      <c r="BF749" s="165"/>
      <c r="BG749" s="165"/>
      <c r="BH749" s="165"/>
      <c r="BI749" s="165"/>
      <c r="BJ749" s="165"/>
      <c r="BK749" s="165"/>
      <c r="BL749" s="165"/>
      <c r="BM749" s="165"/>
      <c r="BN749" s="165"/>
      <c r="BO749" s="165"/>
      <c r="BP749" s="165"/>
      <c r="BQ749" s="165"/>
      <c r="BR749" s="165"/>
      <c r="BS749" s="165"/>
      <c r="BT749" s="165"/>
      <c r="BU749" s="165"/>
      <c r="BV749" s="165"/>
      <c r="BW749" s="165"/>
      <c r="BX749" s="165"/>
      <c r="BY749" s="165"/>
      <c r="BZ749" s="165"/>
      <c r="CA749" s="165"/>
      <c r="CB749" s="165"/>
      <c r="CC749" s="165"/>
      <c r="CD749" s="165"/>
      <c r="CE749" s="165"/>
      <c r="CF749" s="165"/>
      <c r="CG749" s="165"/>
      <c r="CH749" s="165"/>
      <c r="CI749" s="165"/>
      <c r="CJ749" s="165"/>
      <c r="CK749" s="165"/>
      <c r="CL749" s="165"/>
      <c r="CM749" s="165"/>
      <c r="CN749" s="165"/>
      <c r="CO749" s="165"/>
      <c r="CP749" s="165"/>
      <c r="CQ749" s="165"/>
      <c r="CR749" s="165"/>
      <c r="CS749" s="165"/>
      <c r="CT749" s="165"/>
      <c r="CU749" s="165"/>
      <c r="CV749" s="165"/>
      <c r="CW749" s="165"/>
      <c r="CX749" s="165"/>
      <c r="CY749" s="165"/>
      <c r="CZ749" s="165"/>
      <c r="DA749" s="165"/>
      <c r="DB749" s="165"/>
      <c r="DC749" s="165"/>
      <c r="DD749" s="165"/>
      <c r="DE749" s="165"/>
      <c r="DF749" s="165"/>
      <c r="DG749" s="165"/>
      <c r="DH749" s="165"/>
      <c r="DI749" s="165"/>
      <c r="DJ749" s="165"/>
      <c r="DK749" s="165"/>
      <c r="DL749" s="165"/>
      <c r="DM749" s="165"/>
      <c r="DN749" s="165"/>
      <c r="DO749" s="165"/>
      <c r="DP749" s="165"/>
      <c r="DQ749" s="165"/>
      <c r="DR749" s="165"/>
      <c r="DS749" s="165"/>
      <c r="DT749" s="165"/>
      <c r="DU749" s="165"/>
      <c r="DV749" s="165"/>
      <c r="DW749" s="165"/>
      <c r="DX749" s="165"/>
      <c r="DY749" s="165"/>
      <c r="DZ749" s="165"/>
      <c r="EA749" s="165"/>
      <c r="EB749" s="165"/>
    </row>
    <row r="750" spans="1:132" s="5" customFormat="1" ht="10.5" customHeight="1" x14ac:dyDescent="0.2">
      <c r="A750" s="1607" t="s">
        <v>21</v>
      </c>
      <c r="B750" s="1768"/>
      <c r="C750" s="764"/>
      <c r="D750" s="244" t="s">
        <v>116</v>
      </c>
      <c r="E750" s="120"/>
      <c r="F750" s="120"/>
      <c r="G750" s="120"/>
      <c r="H750" s="308"/>
      <c r="I750" s="120"/>
      <c r="J750" s="120"/>
      <c r="K750" s="120"/>
      <c r="L750" s="120"/>
      <c r="M750" s="120"/>
      <c r="N750" s="308"/>
      <c r="O750" s="120"/>
      <c r="P750" s="120"/>
      <c r="Q750" s="120"/>
      <c r="R750" s="120"/>
      <c r="S750" s="120"/>
      <c r="T750" s="120"/>
      <c r="U750" s="120"/>
      <c r="V750" s="120"/>
      <c r="W750" s="120"/>
      <c r="X750" s="120"/>
      <c r="Y750" s="308"/>
      <c r="Z750" s="120"/>
      <c r="AA750" s="120"/>
      <c r="AB750" s="121"/>
      <c r="AC750" s="130"/>
      <c r="AD750" s="130"/>
      <c r="AE750" s="130"/>
      <c r="AF750" s="258"/>
      <c r="AG750" s="258"/>
      <c r="AH750" s="258"/>
      <c r="AI750" s="258"/>
      <c r="AJ750" s="258"/>
      <c r="AK750" s="258"/>
      <c r="AL750" s="258"/>
      <c r="AM750" s="258"/>
      <c r="AN750" s="258"/>
      <c r="AO750" s="258"/>
      <c r="AP750" s="258"/>
      <c r="AQ750" s="258"/>
      <c r="AR750" s="258"/>
      <c r="AS750" s="258"/>
      <c r="AT750" s="258"/>
      <c r="AU750" s="258"/>
      <c r="AV750" s="258"/>
      <c r="AW750" s="258"/>
      <c r="AX750" s="258"/>
      <c r="AY750" s="258"/>
      <c r="AZ750" s="258"/>
      <c r="BA750" s="258"/>
      <c r="BB750" s="258"/>
      <c r="BC750" s="258"/>
      <c r="BD750" s="258"/>
      <c r="BE750" s="130"/>
      <c r="BF750" s="130"/>
      <c r="BG750" s="130"/>
      <c r="BH750" s="130"/>
      <c r="BI750" s="130"/>
      <c r="BJ750" s="130"/>
      <c r="BK750" s="130"/>
      <c r="BL750" s="130"/>
      <c r="BM750" s="130"/>
      <c r="BN750" s="130"/>
      <c r="BO750" s="130"/>
      <c r="BP750" s="130"/>
      <c r="BQ750" s="130"/>
      <c r="BR750" s="130"/>
      <c r="BS750" s="130"/>
      <c r="BT750" s="130"/>
      <c r="BU750" s="130"/>
      <c r="BV750" s="130"/>
      <c r="BW750" s="130"/>
      <c r="BX750" s="130"/>
      <c r="BY750" s="130"/>
      <c r="BZ750" s="130"/>
      <c r="CA750" s="130"/>
      <c r="CB750" s="130"/>
      <c r="CC750" s="130"/>
      <c r="CD750" s="130"/>
      <c r="CE750" s="130"/>
      <c r="CF750" s="130"/>
      <c r="CG750" s="130"/>
      <c r="CH750" s="130"/>
      <c r="CI750" s="130"/>
      <c r="CJ750" s="130"/>
      <c r="CK750" s="130"/>
      <c r="CL750" s="130"/>
      <c r="CM750" s="130"/>
      <c r="CN750" s="130"/>
      <c r="CO750" s="130"/>
      <c r="CP750" s="130"/>
      <c r="CQ750" s="130"/>
      <c r="CR750" s="130"/>
      <c r="CS750" s="130"/>
      <c r="CT750" s="130"/>
      <c r="CU750" s="130"/>
      <c r="CV750" s="130"/>
      <c r="CW750" s="130"/>
      <c r="CX750" s="130"/>
      <c r="CY750" s="130"/>
      <c r="CZ750" s="130"/>
      <c r="DA750" s="130"/>
      <c r="DB750" s="130"/>
      <c r="DC750" s="130"/>
      <c r="DD750" s="130"/>
      <c r="DE750" s="130"/>
      <c r="DF750" s="130"/>
      <c r="DG750" s="130"/>
      <c r="DH750" s="130"/>
      <c r="DI750" s="130"/>
      <c r="DJ750" s="130"/>
      <c r="DK750" s="130"/>
      <c r="DL750" s="130"/>
      <c r="DM750" s="130"/>
      <c r="DN750" s="130"/>
      <c r="DO750" s="130"/>
      <c r="DP750" s="130"/>
      <c r="DQ750" s="130"/>
      <c r="DR750" s="130"/>
      <c r="DS750" s="130"/>
      <c r="DT750" s="130"/>
      <c r="DU750" s="130"/>
      <c r="DV750" s="130"/>
      <c r="DW750" s="130"/>
      <c r="DX750" s="130"/>
      <c r="DY750" s="130"/>
      <c r="DZ750" s="130"/>
      <c r="EA750" s="130"/>
      <c r="EB750" s="130"/>
    </row>
    <row r="751" spans="1:132" s="5" customFormat="1" ht="10.5" customHeight="1" thickBot="1" x14ac:dyDescent="0.25">
      <c r="A751" s="1609"/>
      <c r="B751" s="1769"/>
      <c r="C751" s="765"/>
      <c r="D751" s="245" t="s">
        <v>117</v>
      </c>
      <c r="E751" s="124"/>
      <c r="F751" s="124"/>
      <c r="G751" s="124"/>
      <c r="H751" s="309"/>
      <c r="I751" s="124"/>
      <c r="J751" s="124"/>
      <c r="K751" s="124"/>
      <c r="L751" s="124"/>
      <c r="M751" s="124"/>
      <c r="N751" s="309"/>
      <c r="O751" s="124"/>
      <c r="P751" s="124"/>
      <c r="Q751" s="124"/>
      <c r="R751" s="124"/>
      <c r="S751" s="124"/>
      <c r="T751" s="124"/>
      <c r="U751" s="124"/>
      <c r="V751" s="124"/>
      <c r="W751" s="124"/>
      <c r="X751" s="124"/>
      <c r="Y751" s="309"/>
      <c r="Z751" s="124"/>
      <c r="AA751" s="124"/>
      <c r="AB751" s="125"/>
      <c r="AC751" s="130"/>
      <c r="AD751" s="130"/>
      <c r="AE751" s="130"/>
      <c r="AF751" s="258"/>
      <c r="AG751" s="258"/>
      <c r="AH751" s="258"/>
      <c r="AI751" s="258"/>
      <c r="AJ751" s="258"/>
      <c r="AK751" s="258"/>
      <c r="AL751" s="258"/>
      <c r="AM751" s="258"/>
      <c r="AN751" s="258"/>
      <c r="AO751" s="258"/>
      <c r="AP751" s="258"/>
      <c r="AQ751" s="258"/>
      <c r="AR751" s="258"/>
      <c r="AS751" s="258"/>
      <c r="AT751" s="258"/>
      <c r="AU751" s="258"/>
      <c r="AV751" s="258"/>
      <c r="AW751" s="258"/>
      <c r="AX751" s="258"/>
      <c r="AY751" s="258"/>
      <c r="AZ751" s="258"/>
      <c r="BA751" s="258"/>
      <c r="BB751" s="258"/>
      <c r="BC751" s="258"/>
      <c r="BD751" s="258"/>
      <c r="BE751" s="130"/>
      <c r="BF751" s="130"/>
      <c r="BG751" s="130"/>
      <c r="BH751" s="130"/>
      <c r="BI751" s="130"/>
      <c r="BJ751" s="130"/>
      <c r="BK751" s="130"/>
      <c r="BL751" s="130"/>
      <c r="BM751" s="130"/>
      <c r="BN751" s="130"/>
      <c r="BO751" s="130"/>
      <c r="BP751" s="130"/>
      <c r="BQ751" s="130"/>
      <c r="BR751" s="130"/>
      <c r="BS751" s="130"/>
      <c r="BT751" s="130"/>
      <c r="BU751" s="130"/>
      <c r="BV751" s="130"/>
      <c r="BW751" s="130"/>
      <c r="BX751" s="130"/>
      <c r="BY751" s="130"/>
      <c r="BZ751" s="130"/>
      <c r="CA751" s="130"/>
      <c r="CB751" s="130"/>
      <c r="CC751" s="130"/>
      <c r="CD751" s="130"/>
      <c r="CE751" s="130"/>
      <c r="CF751" s="130"/>
      <c r="CG751" s="130"/>
      <c r="CH751" s="130"/>
      <c r="CI751" s="130"/>
      <c r="CJ751" s="130"/>
      <c r="CK751" s="130"/>
      <c r="CL751" s="130"/>
      <c r="CM751" s="130"/>
      <c r="CN751" s="130"/>
      <c r="CO751" s="130"/>
      <c r="CP751" s="130"/>
      <c r="CQ751" s="130"/>
      <c r="CR751" s="130"/>
      <c r="CS751" s="130"/>
      <c r="CT751" s="130"/>
      <c r="CU751" s="130"/>
      <c r="CV751" s="130"/>
      <c r="CW751" s="130"/>
      <c r="CX751" s="130"/>
      <c r="CY751" s="130"/>
      <c r="CZ751" s="130"/>
      <c r="DA751" s="130"/>
      <c r="DB751" s="130"/>
      <c r="DC751" s="130"/>
      <c r="DD751" s="130"/>
      <c r="DE751" s="130"/>
      <c r="DF751" s="130"/>
      <c r="DG751" s="130"/>
      <c r="DH751" s="130"/>
      <c r="DI751" s="130"/>
      <c r="DJ751" s="130"/>
      <c r="DK751" s="130"/>
      <c r="DL751" s="130"/>
      <c r="DM751" s="130"/>
      <c r="DN751" s="130"/>
      <c r="DO751" s="130"/>
      <c r="DP751" s="130"/>
      <c r="DQ751" s="130"/>
      <c r="DR751" s="130"/>
      <c r="DS751" s="130"/>
      <c r="DT751" s="130"/>
      <c r="DU751" s="130"/>
      <c r="DV751" s="130"/>
      <c r="DW751" s="130"/>
      <c r="DX751" s="130"/>
      <c r="DY751" s="130"/>
      <c r="DZ751" s="130"/>
      <c r="EA751" s="130"/>
      <c r="EB751" s="130"/>
    </row>
    <row r="752" spans="1:132" s="3" customFormat="1" ht="29.25" customHeight="1" thickBot="1" x14ac:dyDescent="0.25">
      <c r="A752" s="1302"/>
      <c r="B752" s="452" t="s">
        <v>562</v>
      </c>
      <c r="C752" s="126" t="s">
        <v>539</v>
      </c>
      <c r="D752" s="171"/>
      <c r="E752" s="153"/>
      <c r="F752" s="153"/>
      <c r="G752" s="153"/>
      <c r="H752" s="452">
        <f>H668+H673</f>
        <v>5.42</v>
      </c>
      <c r="I752" s="468">
        <v>5.0599999999999996</v>
      </c>
      <c r="J752" s="468"/>
      <c r="K752" s="468"/>
      <c r="L752" s="468"/>
      <c r="M752" s="468"/>
      <c r="N752" s="452">
        <f>N668+N673</f>
        <v>4.24</v>
      </c>
      <c r="O752" s="468">
        <v>4.88</v>
      </c>
      <c r="P752" s="468"/>
      <c r="Q752" s="468"/>
      <c r="R752" s="468"/>
      <c r="S752" s="468"/>
      <c r="T752" s="468"/>
      <c r="U752" s="468" t="s">
        <v>524</v>
      </c>
      <c r="V752" s="452">
        <f>V668+V673</f>
        <v>6.4700000000000006</v>
      </c>
      <c r="W752" s="468"/>
      <c r="X752" s="468"/>
      <c r="Y752" s="452">
        <f>Y668+Y673</f>
        <v>6.23</v>
      </c>
      <c r="Z752" s="468">
        <v>5.25</v>
      </c>
      <c r="AA752" s="92"/>
      <c r="AB752" s="92"/>
      <c r="AC752" s="153"/>
      <c r="AD752" s="153"/>
      <c r="AE752" s="153"/>
      <c r="AF752" s="264"/>
      <c r="AG752" s="264"/>
      <c r="AH752" s="264"/>
      <c r="AI752" s="264"/>
      <c r="AJ752" s="264"/>
      <c r="AK752" s="264"/>
      <c r="AL752" s="264"/>
      <c r="AM752" s="264"/>
      <c r="AN752" s="264"/>
      <c r="AO752" s="264"/>
      <c r="AP752" s="264"/>
      <c r="AQ752" s="264"/>
      <c r="AR752" s="264"/>
      <c r="AS752" s="264"/>
      <c r="AT752" s="264"/>
      <c r="AU752" s="264"/>
      <c r="AV752" s="264"/>
      <c r="AW752" s="264"/>
      <c r="AX752" s="264"/>
      <c r="AY752" s="264"/>
      <c r="AZ752" s="264"/>
      <c r="BA752" s="264"/>
      <c r="BB752" s="264"/>
      <c r="BC752" s="264"/>
      <c r="BD752" s="264"/>
      <c r="BE752" s="153"/>
      <c r="BF752" s="153"/>
      <c r="BG752" s="153"/>
      <c r="BH752" s="153"/>
      <c r="BI752" s="153"/>
      <c r="BJ752" s="153"/>
      <c r="BK752" s="153"/>
      <c r="BL752" s="153"/>
      <c r="BM752" s="153"/>
      <c r="BN752" s="153"/>
      <c r="BO752" s="153"/>
      <c r="BP752" s="153"/>
      <c r="BQ752" s="153"/>
      <c r="BR752" s="153"/>
      <c r="BS752" s="153"/>
      <c r="BT752" s="153"/>
      <c r="BU752" s="153"/>
      <c r="BV752" s="153"/>
      <c r="BW752" s="153"/>
      <c r="BX752" s="153"/>
      <c r="BY752" s="153"/>
      <c r="BZ752" s="153"/>
      <c r="CA752" s="153"/>
      <c r="CB752" s="153"/>
      <c r="CC752" s="153"/>
      <c r="CD752" s="153"/>
      <c r="CE752" s="153"/>
      <c r="CF752" s="153"/>
      <c r="CG752" s="153"/>
      <c r="CH752" s="153"/>
      <c r="CI752" s="153"/>
      <c r="CJ752" s="153"/>
      <c r="CK752" s="153"/>
      <c r="CL752" s="153"/>
      <c r="CM752" s="153"/>
      <c r="CN752" s="153"/>
      <c r="CO752" s="153"/>
      <c r="CP752" s="153"/>
      <c r="CQ752" s="153"/>
      <c r="CR752" s="153"/>
      <c r="CS752" s="153"/>
      <c r="CT752" s="153"/>
      <c r="CU752" s="153"/>
      <c r="CV752" s="153"/>
      <c r="CW752" s="153"/>
      <c r="CX752" s="153"/>
      <c r="CY752" s="153"/>
      <c r="CZ752" s="153"/>
      <c r="DA752" s="153"/>
      <c r="DB752" s="153"/>
      <c r="DC752" s="153"/>
      <c r="DD752" s="153"/>
      <c r="DE752" s="153"/>
      <c r="DF752" s="153"/>
      <c r="DG752" s="153"/>
      <c r="DH752" s="153"/>
      <c r="DI752" s="153"/>
      <c r="DJ752" s="153"/>
      <c r="DK752" s="153"/>
      <c r="DL752" s="153"/>
      <c r="DM752" s="153"/>
      <c r="DN752" s="153"/>
      <c r="DO752" s="153"/>
      <c r="DP752" s="153"/>
      <c r="DQ752" s="153"/>
      <c r="DR752" s="153"/>
      <c r="DS752" s="153"/>
      <c r="DT752" s="153"/>
      <c r="DU752" s="153"/>
      <c r="DV752" s="153"/>
      <c r="DW752" s="153"/>
      <c r="DX752" s="153"/>
      <c r="DY752" s="153"/>
      <c r="DZ752" s="153"/>
      <c r="EA752" s="153"/>
      <c r="EB752" s="153"/>
    </row>
    <row r="753" spans="1:132" s="2" customFormat="1" ht="33.75" customHeight="1" thickBot="1" x14ac:dyDescent="0.25">
      <c r="A753" s="394" t="s">
        <v>44</v>
      </c>
      <c r="B753" s="33" t="s">
        <v>91</v>
      </c>
      <c r="C753" s="33" t="s">
        <v>580</v>
      </c>
      <c r="D753" s="33" t="s">
        <v>39</v>
      </c>
      <c r="E753" s="1643" t="s">
        <v>40</v>
      </c>
      <c r="F753" s="1643"/>
      <c r="G753" s="1643"/>
      <c r="H753" s="1794"/>
      <c r="I753" s="1643"/>
      <c r="J753" s="1643"/>
      <c r="K753" s="1643"/>
      <c r="L753" s="1643"/>
      <c r="M753" s="1643"/>
      <c r="N753" s="1794"/>
      <c r="O753" s="1643"/>
      <c r="P753" s="1643"/>
      <c r="Q753" s="1643"/>
      <c r="R753" s="1643"/>
      <c r="S753" s="1643"/>
      <c r="T753" s="1643"/>
      <c r="U753" s="1643"/>
      <c r="V753" s="1643"/>
      <c r="W753" s="1643"/>
      <c r="X753" s="1643"/>
      <c r="Y753" s="1794"/>
      <c r="Z753" s="1643"/>
      <c r="AA753" s="1643"/>
      <c r="AB753" s="1644"/>
      <c r="AC753" s="165"/>
      <c r="AD753" s="165"/>
      <c r="AE753" s="165"/>
      <c r="AF753" s="260"/>
      <c r="AG753" s="260"/>
      <c r="AH753" s="260"/>
      <c r="AI753" s="260"/>
      <c r="AJ753" s="260"/>
      <c r="AK753" s="260"/>
      <c r="AL753" s="260"/>
      <c r="AM753" s="260"/>
      <c r="AN753" s="260"/>
      <c r="AO753" s="260"/>
      <c r="AP753" s="260"/>
      <c r="AQ753" s="260"/>
      <c r="AR753" s="260"/>
      <c r="AS753" s="260"/>
      <c r="AT753" s="260"/>
      <c r="AU753" s="260"/>
      <c r="AV753" s="260"/>
      <c r="AW753" s="260"/>
      <c r="AX753" s="260"/>
      <c r="AY753" s="260"/>
      <c r="AZ753" s="260"/>
      <c r="BA753" s="260"/>
      <c r="BB753" s="260"/>
      <c r="BC753" s="260"/>
      <c r="BD753" s="260"/>
      <c r="BE753" s="165"/>
      <c r="BF753" s="165"/>
      <c r="BG753" s="165"/>
      <c r="BH753" s="165"/>
      <c r="BI753" s="165"/>
      <c r="BJ753" s="165"/>
      <c r="BK753" s="165"/>
      <c r="BL753" s="165"/>
      <c r="BM753" s="165"/>
      <c r="BN753" s="165"/>
      <c r="BO753" s="165"/>
      <c r="BP753" s="165"/>
      <c r="BQ753" s="165"/>
      <c r="BR753" s="165"/>
      <c r="BS753" s="165"/>
      <c r="BT753" s="165"/>
      <c r="BU753" s="165"/>
      <c r="BV753" s="165"/>
      <c r="BW753" s="165"/>
      <c r="BX753" s="165"/>
      <c r="BY753" s="165"/>
      <c r="BZ753" s="165"/>
      <c r="CA753" s="165"/>
      <c r="CB753" s="165"/>
      <c r="CC753" s="165"/>
      <c r="CD753" s="165"/>
      <c r="CE753" s="165"/>
      <c r="CF753" s="165"/>
      <c r="CG753" s="165"/>
      <c r="CH753" s="165"/>
      <c r="CI753" s="165"/>
      <c r="CJ753" s="165"/>
      <c r="CK753" s="165"/>
      <c r="CL753" s="165"/>
      <c r="CM753" s="165"/>
      <c r="CN753" s="165"/>
      <c r="CO753" s="165"/>
      <c r="CP753" s="165"/>
      <c r="CQ753" s="165"/>
      <c r="CR753" s="165"/>
      <c r="CS753" s="165"/>
      <c r="CT753" s="165"/>
      <c r="CU753" s="165"/>
      <c r="CV753" s="165"/>
      <c r="CW753" s="165"/>
      <c r="CX753" s="165"/>
      <c r="CY753" s="165"/>
      <c r="CZ753" s="165"/>
      <c r="DA753" s="165"/>
      <c r="DB753" s="165"/>
      <c r="DC753" s="165"/>
      <c r="DD753" s="165"/>
      <c r="DE753" s="165"/>
      <c r="DF753" s="165"/>
      <c r="DG753" s="165"/>
      <c r="DH753" s="165"/>
      <c r="DI753" s="165"/>
      <c r="DJ753" s="165"/>
      <c r="DK753" s="165"/>
      <c r="DL753" s="165"/>
      <c r="DM753" s="165"/>
      <c r="DN753" s="165"/>
      <c r="DO753" s="165"/>
      <c r="DP753" s="165"/>
      <c r="DQ753" s="165"/>
      <c r="DR753" s="165"/>
      <c r="DS753" s="165"/>
      <c r="DT753" s="165"/>
      <c r="DU753" s="114"/>
      <c r="DV753" s="114"/>
      <c r="DW753" s="114"/>
      <c r="DX753" s="114"/>
      <c r="DY753" s="114"/>
      <c r="DZ753" s="114"/>
      <c r="EA753" s="114"/>
      <c r="EB753" s="114"/>
    </row>
    <row r="754" spans="1:132" s="2" customFormat="1" ht="10.5" customHeight="1" thickBot="1" x14ac:dyDescent="0.25">
      <c r="A754" s="365" t="s">
        <v>302</v>
      </c>
      <c r="B754" s="154"/>
      <c r="C754" s="154"/>
      <c r="D754" s="154"/>
      <c r="E754" s="154">
        <v>1</v>
      </c>
      <c r="F754" s="154">
        <v>2</v>
      </c>
      <c r="G754" s="154">
        <v>3</v>
      </c>
      <c r="H754" s="312">
        <v>4</v>
      </c>
      <c r="I754" s="154">
        <v>5</v>
      </c>
      <c r="J754" s="154">
        <v>6</v>
      </c>
      <c r="K754" s="154">
        <v>7</v>
      </c>
      <c r="L754" s="154">
        <v>8</v>
      </c>
      <c r="M754" s="154">
        <v>9</v>
      </c>
      <c r="N754" s="312">
        <v>10</v>
      </c>
      <c r="O754" s="154">
        <v>11</v>
      </c>
      <c r="P754" s="154">
        <v>12</v>
      </c>
      <c r="Q754" s="154">
        <v>13</v>
      </c>
      <c r="R754" s="154">
        <v>14</v>
      </c>
      <c r="S754" s="154">
        <v>15</v>
      </c>
      <c r="T754" s="154">
        <v>16</v>
      </c>
      <c r="U754" s="154">
        <v>17</v>
      </c>
      <c r="V754" s="154">
        <v>18</v>
      </c>
      <c r="W754" s="154">
        <v>19</v>
      </c>
      <c r="X754" s="154">
        <v>20</v>
      </c>
      <c r="Y754" s="312">
        <v>21</v>
      </c>
      <c r="Z754" s="154">
        <v>22</v>
      </c>
      <c r="AA754" s="154">
        <v>23</v>
      </c>
      <c r="AB754" s="156">
        <v>24</v>
      </c>
      <c r="AC754" s="165"/>
      <c r="AD754" s="165"/>
      <c r="AE754" s="165"/>
      <c r="AF754" s="967"/>
      <c r="AG754" s="260"/>
      <c r="AH754" s="260"/>
      <c r="AI754" s="260"/>
      <c r="AJ754" s="260"/>
      <c r="AK754" s="260"/>
      <c r="AL754" s="260"/>
      <c r="AM754" s="260"/>
      <c r="AN754" s="260"/>
      <c r="AO754" s="260"/>
      <c r="AP754" s="260"/>
      <c r="AQ754" s="260"/>
      <c r="AR754" s="260"/>
      <c r="AS754" s="260"/>
      <c r="AT754" s="260"/>
      <c r="AU754" s="260"/>
      <c r="AV754" s="260"/>
      <c r="AW754" s="260"/>
      <c r="AX754" s="260"/>
      <c r="AY754" s="260"/>
      <c r="AZ754" s="260"/>
      <c r="BA754" s="260"/>
      <c r="BB754" s="260"/>
      <c r="BC754" s="260"/>
      <c r="BD754" s="260"/>
      <c r="BE754" s="165"/>
      <c r="BF754" s="165"/>
      <c r="BG754" s="165"/>
      <c r="BH754" s="165"/>
      <c r="BI754" s="165"/>
      <c r="BJ754" s="165"/>
      <c r="BK754" s="165"/>
      <c r="BL754" s="165"/>
      <c r="BM754" s="165"/>
      <c r="BN754" s="165"/>
      <c r="BO754" s="165"/>
      <c r="BP754" s="165"/>
      <c r="BQ754" s="165"/>
      <c r="BR754" s="165"/>
      <c r="BS754" s="165"/>
      <c r="BT754" s="165"/>
      <c r="BU754" s="165"/>
      <c r="BV754" s="165"/>
      <c r="BW754" s="165"/>
      <c r="BX754" s="165"/>
      <c r="BY754" s="165"/>
      <c r="BZ754" s="165"/>
      <c r="CA754" s="165"/>
      <c r="CB754" s="165"/>
      <c r="CC754" s="165"/>
      <c r="CD754" s="165"/>
      <c r="CE754" s="165"/>
      <c r="CF754" s="165"/>
      <c r="CG754" s="165"/>
      <c r="CH754" s="165"/>
      <c r="CI754" s="165"/>
      <c r="CJ754" s="165"/>
      <c r="CK754" s="165"/>
      <c r="CL754" s="165"/>
      <c r="CM754" s="165"/>
      <c r="CN754" s="165"/>
      <c r="CO754" s="165"/>
      <c r="CP754" s="165"/>
      <c r="CQ754" s="165"/>
      <c r="CR754" s="165"/>
      <c r="CS754" s="165"/>
      <c r="CT754" s="165"/>
      <c r="CU754" s="165"/>
      <c r="CV754" s="165"/>
      <c r="CW754" s="165"/>
      <c r="CX754" s="165"/>
      <c r="CY754" s="165"/>
      <c r="CZ754" s="165"/>
      <c r="DA754" s="165"/>
      <c r="DB754" s="165"/>
      <c r="DC754" s="165"/>
      <c r="DD754" s="165"/>
      <c r="DE754" s="165"/>
      <c r="DF754" s="165"/>
      <c r="DG754" s="165"/>
      <c r="DH754" s="165"/>
      <c r="DI754" s="165"/>
      <c r="DJ754" s="165"/>
      <c r="DK754" s="165"/>
      <c r="DL754" s="165"/>
      <c r="DM754" s="165"/>
      <c r="DN754" s="165"/>
      <c r="DO754" s="165"/>
      <c r="DP754" s="165"/>
      <c r="DQ754" s="165"/>
      <c r="DR754" s="165"/>
      <c r="DS754" s="165"/>
      <c r="DT754" s="165"/>
      <c r="DU754" s="114"/>
      <c r="DV754" s="114"/>
      <c r="DW754" s="114"/>
      <c r="DX754" s="114"/>
      <c r="DY754" s="114"/>
      <c r="DZ754" s="114"/>
      <c r="EA754" s="114"/>
      <c r="EB754" s="114"/>
    </row>
    <row r="755" spans="1:132" s="2" customFormat="1" ht="10.5" customHeight="1" x14ac:dyDescent="0.2">
      <c r="A755" s="840" t="s">
        <v>102</v>
      </c>
      <c r="B755" s="37"/>
      <c r="C755" s="37"/>
      <c r="D755" s="37" t="s">
        <v>551</v>
      </c>
      <c r="E755" s="38">
        <v>8</v>
      </c>
      <c r="F755" s="38">
        <v>8</v>
      </c>
      <c r="G755" s="38">
        <v>8</v>
      </c>
      <c r="H755" s="287">
        <v>8</v>
      </c>
      <c r="I755" s="38">
        <v>8</v>
      </c>
      <c r="J755" s="38">
        <v>8</v>
      </c>
      <c r="K755" s="38">
        <v>8</v>
      </c>
      <c r="L755" s="38">
        <v>8</v>
      </c>
      <c r="M755" s="38">
        <v>8</v>
      </c>
      <c r="N755" s="287">
        <v>8</v>
      </c>
      <c r="O755" s="38">
        <v>8</v>
      </c>
      <c r="P755" s="38">
        <v>8</v>
      </c>
      <c r="Q755" s="38">
        <v>8</v>
      </c>
      <c r="R755" s="38">
        <v>8</v>
      </c>
      <c r="S755" s="38">
        <v>8</v>
      </c>
      <c r="T755" s="38">
        <v>8</v>
      </c>
      <c r="U755" s="38">
        <v>8</v>
      </c>
      <c r="V755" s="38">
        <v>8</v>
      </c>
      <c r="W755" s="38">
        <v>8</v>
      </c>
      <c r="X755" s="38">
        <v>8</v>
      </c>
      <c r="Y755" s="287">
        <v>8</v>
      </c>
      <c r="Z755" s="38">
        <v>8</v>
      </c>
      <c r="AA755" s="38">
        <v>8</v>
      </c>
      <c r="AB755" s="1288">
        <v>8</v>
      </c>
      <c r="AC755" s="165"/>
      <c r="AD755" s="165"/>
      <c r="AE755" s="165"/>
      <c r="AF755" s="967"/>
      <c r="AG755" s="260"/>
      <c r="AH755" s="260"/>
      <c r="AI755" s="260"/>
      <c r="AJ755" s="260"/>
      <c r="AK755" s="260"/>
      <c r="AL755" s="260"/>
      <c r="AM755" s="260"/>
      <c r="AN755" s="260"/>
      <c r="AO755" s="260"/>
      <c r="AP755" s="260"/>
      <c r="AQ755" s="260"/>
      <c r="AR755" s="260"/>
      <c r="AS755" s="260"/>
      <c r="AT755" s="260"/>
      <c r="AU755" s="260"/>
      <c r="AV755" s="260"/>
      <c r="AW755" s="260"/>
      <c r="AX755" s="260"/>
      <c r="AY755" s="260"/>
      <c r="AZ755" s="260"/>
      <c r="BA755" s="260"/>
      <c r="BB755" s="260"/>
      <c r="BC755" s="260"/>
      <c r="BD755" s="260"/>
      <c r="BE755" s="165"/>
      <c r="BF755" s="165"/>
      <c r="BG755" s="165"/>
      <c r="BH755" s="165"/>
      <c r="BI755" s="165"/>
      <c r="BJ755" s="165"/>
      <c r="BK755" s="165"/>
      <c r="BL755" s="165"/>
      <c r="BM755" s="165"/>
      <c r="BN755" s="165"/>
      <c r="BO755" s="165"/>
      <c r="BP755" s="165"/>
      <c r="BQ755" s="165"/>
      <c r="BR755" s="165"/>
      <c r="BS755" s="165"/>
      <c r="BT755" s="165"/>
      <c r="BU755" s="165"/>
      <c r="BV755" s="165"/>
      <c r="BW755" s="165"/>
      <c r="BX755" s="165"/>
      <c r="BY755" s="165"/>
      <c r="BZ755" s="165"/>
      <c r="CA755" s="165"/>
      <c r="CB755" s="165"/>
      <c r="CC755" s="165"/>
      <c r="CD755" s="165"/>
      <c r="CE755" s="165"/>
      <c r="CF755" s="165"/>
      <c r="CG755" s="165"/>
      <c r="CH755" s="165"/>
      <c r="CI755" s="165"/>
      <c r="CJ755" s="165"/>
      <c r="CK755" s="165"/>
      <c r="CL755" s="165"/>
      <c r="CM755" s="165"/>
      <c r="CN755" s="165"/>
      <c r="CO755" s="165"/>
      <c r="CP755" s="165"/>
      <c r="CQ755" s="165"/>
      <c r="CR755" s="165"/>
      <c r="CS755" s="165"/>
      <c r="CT755" s="165"/>
      <c r="CU755" s="165"/>
      <c r="CV755" s="165"/>
      <c r="CW755" s="165"/>
      <c r="CX755" s="165"/>
      <c r="CY755" s="165"/>
      <c r="CZ755" s="165"/>
      <c r="DA755" s="165"/>
      <c r="DB755" s="165"/>
      <c r="DC755" s="165"/>
      <c r="DD755" s="165"/>
      <c r="DE755" s="165"/>
      <c r="DF755" s="165"/>
      <c r="DG755" s="165"/>
      <c r="DH755" s="165"/>
      <c r="DI755" s="165"/>
      <c r="DJ755" s="165"/>
      <c r="DK755" s="165"/>
      <c r="DL755" s="165"/>
      <c r="DM755" s="165"/>
      <c r="DN755" s="165"/>
      <c r="DO755" s="165"/>
      <c r="DP755" s="165"/>
      <c r="DQ755" s="165"/>
      <c r="DR755" s="165"/>
      <c r="DS755" s="165"/>
      <c r="DT755" s="165"/>
      <c r="DU755" s="114"/>
      <c r="DV755" s="114"/>
      <c r="DW755" s="114"/>
      <c r="DX755" s="114"/>
      <c r="DY755" s="114"/>
      <c r="DZ755" s="114"/>
      <c r="EA755" s="114"/>
      <c r="EB755" s="114"/>
    </row>
    <row r="756" spans="1:132" s="2" customFormat="1" ht="10.5" customHeight="1" thickBot="1" x14ac:dyDescent="0.25">
      <c r="A756" s="841" t="s">
        <v>105</v>
      </c>
      <c r="B756" s="39"/>
      <c r="C756" s="39"/>
      <c r="D756" s="39" t="s">
        <v>551</v>
      </c>
      <c r="E756" s="40">
        <v>8</v>
      </c>
      <c r="F756" s="40">
        <v>8</v>
      </c>
      <c r="G756" s="40">
        <v>8</v>
      </c>
      <c r="H756" s="1259">
        <v>8</v>
      </c>
      <c r="I756" s="40">
        <v>8</v>
      </c>
      <c r="J756" s="40">
        <v>8</v>
      </c>
      <c r="K756" s="40">
        <v>8</v>
      </c>
      <c r="L756" s="40">
        <v>8</v>
      </c>
      <c r="M756" s="40">
        <v>8</v>
      </c>
      <c r="N756" s="1259">
        <v>8</v>
      </c>
      <c r="O756" s="40">
        <v>8</v>
      </c>
      <c r="P756" s="40">
        <v>8</v>
      </c>
      <c r="Q756" s="40">
        <v>8</v>
      </c>
      <c r="R756" s="40">
        <v>8</v>
      </c>
      <c r="S756" s="40">
        <v>8</v>
      </c>
      <c r="T756" s="40">
        <v>8</v>
      </c>
      <c r="U756" s="40">
        <v>8</v>
      </c>
      <c r="V756" s="40">
        <v>8</v>
      </c>
      <c r="W756" s="40">
        <v>8</v>
      </c>
      <c r="X756" s="40">
        <v>8</v>
      </c>
      <c r="Y756" s="1259">
        <v>8</v>
      </c>
      <c r="Z756" s="40">
        <v>8</v>
      </c>
      <c r="AA756" s="40">
        <v>8</v>
      </c>
      <c r="AB756" s="1289">
        <v>8</v>
      </c>
      <c r="AC756" s="165"/>
      <c r="AD756" s="165"/>
      <c r="AE756" s="165"/>
      <c r="AF756" s="260"/>
      <c r="AG756" s="260"/>
      <c r="AH756" s="260"/>
      <c r="AI756" s="260"/>
      <c r="AJ756" s="260"/>
      <c r="AK756" s="260"/>
      <c r="AL756" s="260"/>
      <c r="AM756" s="260"/>
      <c r="AN756" s="260"/>
      <c r="AO756" s="260"/>
      <c r="AP756" s="260"/>
      <c r="AQ756" s="260"/>
      <c r="AR756" s="260"/>
      <c r="AS756" s="260"/>
      <c r="AT756" s="260"/>
      <c r="AU756" s="260"/>
      <c r="AV756" s="260"/>
      <c r="AW756" s="260"/>
      <c r="AX756" s="260"/>
      <c r="AY756" s="260"/>
      <c r="AZ756" s="260"/>
      <c r="BA756" s="260"/>
      <c r="BB756" s="260"/>
      <c r="BC756" s="260"/>
      <c r="BD756" s="260"/>
      <c r="BE756" s="165"/>
      <c r="BF756" s="165"/>
      <c r="BG756" s="165"/>
      <c r="BH756" s="165"/>
      <c r="BI756" s="165"/>
      <c r="BJ756" s="165"/>
      <c r="BK756" s="165"/>
      <c r="BL756" s="165"/>
      <c r="BM756" s="165"/>
      <c r="BN756" s="165"/>
      <c r="BO756" s="165"/>
      <c r="BP756" s="165"/>
      <c r="BQ756" s="165"/>
      <c r="BR756" s="165"/>
      <c r="BS756" s="165"/>
      <c r="BT756" s="165"/>
      <c r="BU756" s="165"/>
      <c r="BV756" s="165"/>
      <c r="BW756" s="165"/>
      <c r="BX756" s="165"/>
      <c r="BY756" s="165"/>
      <c r="BZ756" s="165"/>
      <c r="CA756" s="165"/>
      <c r="CB756" s="165"/>
      <c r="CC756" s="165"/>
      <c r="CD756" s="165"/>
      <c r="CE756" s="165"/>
      <c r="CF756" s="165"/>
      <c r="CG756" s="165"/>
      <c r="CH756" s="165"/>
      <c r="CI756" s="165"/>
      <c r="CJ756" s="165"/>
      <c r="CK756" s="165"/>
      <c r="CL756" s="165"/>
      <c r="CM756" s="165"/>
      <c r="CN756" s="165"/>
      <c r="CO756" s="165"/>
      <c r="CP756" s="165"/>
      <c r="CQ756" s="165"/>
      <c r="CR756" s="165"/>
      <c r="CS756" s="165"/>
      <c r="CT756" s="165"/>
      <c r="CU756" s="165"/>
      <c r="CV756" s="165"/>
      <c r="CW756" s="165"/>
      <c r="CX756" s="165"/>
      <c r="CY756" s="165"/>
      <c r="CZ756" s="165"/>
      <c r="DA756" s="165"/>
      <c r="DB756" s="165"/>
      <c r="DC756" s="165"/>
      <c r="DD756" s="165"/>
      <c r="DE756" s="165"/>
      <c r="DF756" s="165"/>
      <c r="DG756" s="165"/>
      <c r="DH756" s="165"/>
      <c r="DI756" s="165"/>
      <c r="DJ756" s="165"/>
      <c r="DK756" s="165"/>
      <c r="DL756" s="165"/>
      <c r="DM756" s="165"/>
      <c r="DN756" s="165"/>
      <c r="DO756" s="165"/>
      <c r="DP756" s="165"/>
      <c r="DQ756" s="165"/>
      <c r="DR756" s="165"/>
      <c r="DS756" s="165"/>
      <c r="DT756" s="165"/>
      <c r="DU756" s="114"/>
      <c r="DV756" s="114"/>
      <c r="DW756" s="114"/>
      <c r="DX756" s="114"/>
      <c r="DY756" s="114"/>
      <c r="DZ756" s="114"/>
      <c r="EA756" s="114"/>
      <c r="EB756" s="114"/>
    </row>
    <row r="757" spans="1:132" s="3" customFormat="1" ht="10.5" customHeight="1" x14ac:dyDescent="0.2">
      <c r="A757" s="1575" t="s">
        <v>7</v>
      </c>
      <c r="B757" s="1745" t="s">
        <v>88</v>
      </c>
      <c r="C757" s="1119"/>
      <c r="D757" s="1203"/>
      <c r="E757" s="62"/>
      <c r="F757" s="62"/>
      <c r="G757" s="62"/>
      <c r="H757" s="293"/>
      <c r="I757" s="62"/>
      <c r="J757" s="62"/>
      <c r="K757" s="62"/>
      <c r="L757" s="62"/>
      <c r="M757" s="62"/>
      <c r="N757" s="293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293"/>
      <c r="Z757" s="62"/>
      <c r="AA757" s="62"/>
      <c r="AB757" s="63"/>
      <c r="AC757" s="750"/>
      <c r="AD757" s="751"/>
      <c r="AE757" s="752"/>
      <c r="AF757" s="259"/>
      <c r="AG757" s="264"/>
      <c r="AH757" s="264"/>
      <c r="AI757" s="264"/>
      <c r="AJ757" s="264"/>
      <c r="AK757" s="264"/>
      <c r="AL757" s="264"/>
      <c r="AM757" s="264"/>
      <c r="AN757" s="264"/>
      <c r="AO757" s="264"/>
      <c r="AP757" s="264"/>
      <c r="AQ757" s="264"/>
      <c r="AR757" s="264"/>
      <c r="AS757" s="264"/>
      <c r="AT757" s="264"/>
      <c r="AU757" s="264"/>
      <c r="AV757" s="264"/>
      <c r="AW757" s="264"/>
      <c r="AX757" s="264"/>
      <c r="AY757" s="264"/>
      <c r="AZ757" s="264"/>
      <c r="BA757" s="264"/>
      <c r="BB757" s="264"/>
      <c r="BC757" s="264"/>
      <c r="BD757" s="264"/>
      <c r="BE757" s="153"/>
      <c r="BF757" s="153"/>
      <c r="BG757" s="153"/>
      <c r="BH757" s="153"/>
      <c r="BI757" s="153"/>
      <c r="BJ757" s="153"/>
      <c r="BK757" s="153"/>
      <c r="BL757" s="153"/>
      <c r="BM757" s="153"/>
      <c r="BN757" s="153"/>
      <c r="BO757" s="153"/>
      <c r="BP757" s="153"/>
      <c r="BQ757" s="153"/>
      <c r="BR757" s="153"/>
      <c r="BS757" s="153"/>
      <c r="BT757" s="153"/>
      <c r="BU757" s="153"/>
      <c r="BV757" s="153"/>
      <c r="BW757" s="153"/>
      <c r="BX757" s="153"/>
      <c r="BY757" s="153"/>
      <c r="BZ757" s="153"/>
      <c r="CA757" s="153"/>
      <c r="CB757" s="153"/>
      <c r="CC757" s="153"/>
      <c r="CD757" s="153"/>
      <c r="CE757" s="153"/>
      <c r="CF757" s="153"/>
      <c r="CG757" s="153"/>
      <c r="CH757" s="153"/>
      <c r="CI757" s="153"/>
      <c r="CJ757" s="153"/>
      <c r="CK757" s="153"/>
      <c r="CL757" s="153"/>
      <c r="CM757" s="153"/>
      <c r="CN757" s="153"/>
      <c r="CO757" s="153"/>
      <c r="CP757" s="153"/>
      <c r="CQ757" s="153"/>
      <c r="CR757" s="153"/>
      <c r="CS757" s="153"/>
      <c r="CT757" s="153"/>
      <c r="CU757" s="153"/>
      <c r="CV757" s="153"/>
      <c r="CW757" s="153"/>
      <c r="CX757" s="153"/>
      <c r="CY757" s="153"/>
      <c r="CZ757" s="153"/>
      <c r="DA757" s="153"/>
      <c r="DB757" s="153"/>
      <c r="DC757" s="153"/>
      <c r="DD757" s="153"/>
      <c r="DE757" s="153"/>
      <c r="DF757" s="153"/>
      <c r="DG757" s="153"/>
      <c r="DH757" s="153"/>
      <c r="DI757" s="153"/>
      <c r="DJ757" s="153"/>
      <c r="DK757" s="153"/>
      <c r="DL757" s="153"/>
      <c r="DM757" s="153"/>
      <c r="DN757" s="153"/>
      <c r="DO757" s="153"/>
      <c r="DP757" s="153"/>
      <c r="DQ757" s="153"/>
      <c r="DR757" s="153"/>
      <c r="DS757" s="153"/>
      <c r="DT757" s="153"/>
      <c r="DU757" s="92"/>
      <c r="DV757" s="92"/>
      <c r="DW757" s="92"/>
      <c r="DX757" s="92"/>
      <c r="DY757" s="92"/>
      <c r="DZ757" s="92"/>
      <c r="EA757" s="92"/>
      <c r="EB757" s="92"/>
    </row>
    <row r="758" spans="1:132" s="2" customFormat="1" ht="10.5" customHeight="1" x14ac:dyDescent="0.2">
      <c r="A758" s="1576"/>
      <c r="B758" s="1740"/>
      <c r="C758" s="1403" t="s">
        <v>525</v>
      </c>
      <c r="D758" s="134" t="s">
        <v>33</v>
      </c>
      <c r="E758" s="970">
        <v>110</v>
      </c>
      <c r="F758" s="970">
        <v>139</v>
      </c>
      <c r="G758" s="1196">
        <v>148</v>
      </c>
      <c r="H758" s="972">
        <v>151</v>
      </c>
      <c r="I758" s="1196">
        <v>124</v>
      </c>
      <c r="J758" s="1196">
        <v>116</v>
      </c>
      <c r="K758" s="1196">
        <v>155</v>
      </c>
      <c r="L758" s="1196">
        <v>169</v>
      </c>
      <c r="M758" s="1196">
        <v>179</v>
      </c>
      <c r="N758" s="972">
        <v>134</v>
      </c>
      <c r="O758" s="1196">
        <v>113</v>
      </c>
      <c r="P758" s="1196">
        <v>112</v>
      </c>
      <c r="Q758" s="1196">
        <v>114</v>
      </c>
      <c r="R758" s="1196">
        <v>114</v>
      </c>
      <c r="S758" s="1196">
        <v>121</v>
      </c>
      <c r="T758" s="1196">
        <v>119</v>
      </c>
      <c r="U758" s="1196">
        <v>135</v>
      </c>
      <c r="V758" s="1196">
        <v>130</v>
      </c>
      <c r="W758" s="1196">
        <v>150</v>
      </c>
      <c r="X758" s="1196">
        <v>158</v>
      </c>
      <c r="Y758" s="972">
        <v>125</v>
      </c>
      <c r="Z758" s="970">
        <v>141</v>
      </c>
      <c r="AA758" s="970">
        <v>155</v>
      </c>
      <c r="AB758" s="1308">
        <v>135</v>
      </c>
      <c r="AC758" s="149"/>
      <c r="AD758" s="93"/>
      <c r="AE758" s="61"/>
      <c r="AF758" s="261"/>
      <c r="AG758" s="265"/>
      <c r="AH758" s="265"/>
      <c r="AI758" s="265"/>
      <c r="AJ758" s="265"/>
      <c r="AK758" s="265"/>
      <c r="AL758" s="265"/>
      <c r="AM758" s="265"/>
      <c r="AN758" s="265"/>
      <c r="AO758" s="265"/>
      <c r="AP758" s="265"/>
      <c r="AQ758" s="265"/>
      <c r="AR758" s="265"/>
      <c r="AS758" s="265"/>
      <c r="AT758" s="265"/>
      <c r="AU758" s="265"/>
      <c r="AV758" s="265"/>
      <c r="AW758" s="265"/>
      <c r="AX758" s="265"/>
      <c r="AY758" s="265"/>
      <c r="AZ758" s="265"/>
      <c r="BA758" s="265"/>
      <c r="BB758" s="265"/>
      <c r="BC758" s="265"/>
      <c r="BD758" s="265"/>
      <c r="BE758" s="165"/>
      <c r="BF758" s="165"/>
      <c r="BG758" s="165"/>
      <c r="BH758" s="165"/>
      <c r="BI758" s="165"/>
      <c r="BJ758" s="165"/>
      <c r="BK758" s="165"/>
      <c r="BL758" s="165"/>
      <c r="BM758" s="165"/>
      <c r="BN758" s="165"/>
      <c r="BO758" s="165"/>
      <c r="BP758" s="165"/>
      <c r="BQ758" s="165"/>
      <c r="BR758" s="165"/>
      <c r="BS758" s="165"/>
      <c r="BT758" s="165"/>
      <c r="BU758" s="165"/>
      <c r="BV758" s="165"/>
      <c r="BW758" s="165"/>
      <c r="BX758" s="165"/>
      <c r="BY758" s="165"/>
      <c r="BZ758" s="165"/>
      <c r="CA758" s="165"/>
      <c r="CB758" s="165"/>
      <c r="CC758" s="165"/>
      <c r="CD758" s="165"/>
      <c r="CE758" s="165"/>
      <c r="CF758" s="165"/>
      <c r="CG758" s="165"/>
      <c r="CH758" s="165"/>
      <c r="CI758" s="165"/>
      <c r="CJ758" s="165"/>
      <c r="CK758" s="165"/>
      <c r="CL758" s="165"/>
      <c r="CM758" s="165"/>
      <c r="CN758" s="165"/>
      <c r="CO758" s="165"/>
      <c r="CP758" s="165"/>
      <c r="CQ758" s="165"/>
      <c r="CR758" s="165"/>
      <c r="CS758" s="165"/>
      <c r="CT758" s="165"/>
      <c r="CU758" s="165"/>
      <c r="CV758" s="165"/>
      <c r="CW758" s="165"/>
      <c r="CX758" s="165"/>
      <c r="CY758" s="165"/>
      <c r="CZ758" s="165"/>
      <c r="DA758" s="165"/>
      <c r="DB758" s="165"/>
      <c r="DC758" s="165"/>
      <c r="DD758" s="165"/>
      <c r="DE758" s="165"/>
      <c r="DF758" s="165"/>
      <c r="DG758" s="165"/>
      <c r="DH758" s="165"/>
      <c r="DI758" s="165"/>
      <c r="DJ758" s="165"/>
      <c r="DK758" s="165"/>
      <c r="DL758" s="165"/>
      <c r="DM758" s="165"/>
      <c r="DN758" s="165"/>
      <c r="DO758" s="165"/>
      <c r="DP758" s="165"/>
      <c r="DQ758" s="165"/>
      <c r="DR758" s="165"/>
      <c r="DS758" s="165"/>
      <c r="DT758" s="165"/>
      <c r="DU758" s="114"/>
      <c r="DV758" s="114"/>
      <c r="DW758" s="114"/>
      <c r="DX758" s="114"/>
      <c r="DY758" s="114"/>
      <c r="DZ758" s="114"/>
      <c r="EA758" s="114"/>
      <c r="EB758" s="114"/>
    </row>
    <row r="759" spans="1:132" s="2" customFormat="1" ht="10.5" customHeight="1" x14ac:dyDescent="0.2">
      <c r="A759" s="1576"/>
      <c r="B759" s="1740"/>
      <c r="C759" s="1403" t="s">
        <v>557</v>
      </c>
      <c r="D759" s="134" t="s">
        <v>116</v>
      </c>
      <c r="E759" s="51">
        <f t="shared" ref="E759:AB759" si="639">ROUND((AG759-AF759)*$AE759,2)</f>
        <v>1.3</v>
      </c>
      <c r="F759" s="51">
        <f t="shared" si="639"/>
        <v>1.38</v>
      </c>
      <c r="G759" s="51">
        <f t="shared" si="639"/>
        <v>1.59</v>
      </c>
      <c r="H759" s="290">
        <f t="shared" si="639"/>
        <v>1.64</v>
      </c>
      <c r="I759" s="51">
        <f t="shared" si="639"/>
        <v>1.33</v>
      </c>
      <c r="J759" s="51">
        <f t="shared" si="639"/>
        <v>1.34</v>
      </c>
      <c r="K759" s="51">
        <f t="shared" si="639"/>
        <v>1.43</v>
      </c>
      <c r="L759" s="51">
        <f t="shared" si="639"/>
        <v>1.71</v>
      </c>
      <c r="M759" s="51">
        <f t="shared" si="639"/>
        <v>1.82</v>
      </c>
      <c r="N759" s="290">
        <f t="shared" si="639"/>
        <v>1.42</v>
      </c>
      <c r="O759" s="51">
        <f t="shared" si="639"/>
        <v>1.28</v>
      </c>
      <c r="P759" s="51">
        <f t="shared" si="639"/>
        <v>1.27</v>
      </c>
      <c r="Q759" s="51">
        <f t="shared" si="639"/>
        <v>1.31</v>
      </c>
      <c r="R759" s="51">
        <f t="shared" si="639"/>
        <v>1.32</v>
      </c>
      <c r="S759" s="51">
        <f t="shared" si="639"/>
        <v>1.29</v>
      </c>
      <c r="T759" s="51">
        <f t="shared" si="639"/>
        <v>1.43</v>
      </c>
      <c r="U759" s="51">
        <f t="shared" si="639"/>
        <v>1.53</v>
      </c>
      <c r="V759" s="51">
        <f t="shared" si="639"/>
        <v>1.35</v>
      </c>
      <c r="W759" s="51">
        <f t="shared" si="639"/>
        <v>1.59</v>
      </c>
      <c r="X759" s="51">
        <f t="shared" si="639"/>
        <v>1.68</v>
      </c>
      <c r="Y759" s="290">
        <f t="shared" si="639"/>
        <v>1.48</v>
      </c>
      <c r="Z759" s="51">
        <f t="shared" si="639"/>
        <v>1.37</v>
      </c>
      <c r="AA759" s="51">
        <f t="shared" si="639"/>
        <v>1.45</v>
      </c>
      <c r="AB759" s="52">
        <f t="shared" si="639"/>
        <v>1.42</v>
      </c>
      <c r="AC759" s="50">
        <f>SUM(E759:AB759)</f>
        <v>34.730000000000004</v>
      </c>
      <c r="AD759" s="53">
        <f>SUM(E760:AB760)</f>
        <v>10.719999999999997</v>
      </c>
      <c r="AE759" s="61">
        <v>18</v>
      </c>
      <c r="AF759" s="1058">
        <v>7628.5466999999999</v>
      </c>
      <c r="AG759" s="1058">
        <v>7628.6190999999999</v>
      </c>
      <c r="AH759" s="1059">
        <v>7628.6957000000002</v>
      </c>
      <c r="AI759" s="1058">
        <v>7628.7843000000003</v>
      </c>
      <c r="AJ759" s="1058">
        <v>7628.8755000000001</v>
      </c>
      <c r="AK759" s="1058">
        <v>7628.9493000000002</v>
      </c>
      <c r="AL759" s="1058">
        <v>7629.0236999999997</v>
      </c>
      <c r="AM759" s="1058">
        <v>7629.1030000000001</v>
      </c>
      <c r="AN759" s="1058">
        <v>7629.1981999999998</v>
      </c>
      <c r="AO759" s="1058">
        <v>7629.2992000000004</v>
      </c>
      <c r="AP759" s="1058">
        <v>7629.3779000000004</v>
      </c>
      <c r="AQ759" s="1058">
        <v>7629.4492</v>
      </c>
      <c r="AR759" s="1058">
        <v>7629.5198</v>
      </c>
      <c r="AS759" s="1058">
        <v>7629.5924999999997</v>
      </c>
      <c r="AT759" s="1058">
        <v>7629.6661000000004</v>
      </c>
      <c r="AU759" s="1058">
        <v>7629.7376999999997</v>
      </c>
      <c r="AV759" s="1058">
        <v>7629.8173999999999</v>
      </c>
      <c r="AW759" s="1058">
        <v>7629.9023999999999</v>
      </c>
      <c r="AX759" s="1058">
        <v>7629.9776000000002</v>
      </c>
      <c r="AY759" s="1058">
        <v>7630.0658000000003</v>
      </c>
      <c r="AZ759" s="1058">
        <v>7630.1593000000003</v>
      </c>
      <c r="BA759" s="1058">
        <v>7630.2416999999996</v>
      </c>
      <c r="BB759" s="1058">
        <v>7630.3180000000002</v>
      </c>
      <c r="BC759" s="1058">
        <v>7630.3986000000004</v>
      </c>
      <c r="BD759" s="1058">
        <v>7630.4772999999996</v>
      </c>
      <c r="BE759" s="165"/>
      <c r="BF759" s="165"/>
      <c r="BG759" s="165"/>
      <c r="BH759" s="165"/>
      <c r="BI759" s="165"/>
      <c r="BJ759" s="165"/>
      <c r="BK759" s="165"/>
      <c r="BL759" s="165"/>
      <c r="BM759" s="165"/>
      <c r="BN759" s="165"/>
      <c r="BO759" s="165"/>
      <c r="BP759" s="165"/>
      <c r="BQ759" s="165"/>
      <c r="BR759" s="165"/>
      <c r="BS759" s="165"/>
      <c r="BT759" s="165"/>
      <c r="BU759" s="165"/>
      <c r="BV759" s="165"/>
      <c r="BW759" s="165"/>
      <c r="BX759" s="165"/>
      <c r="BY759" s="165"/>
      <c r="BZ759" s="165"/>
      <c r="CA759" s="165"/>
      <c r="CB759" s="165"/>
      <c r="CC759" s="165"/>
      <c r="CD759" s="165"/>
      <c r="CE759" s="165"/>
      <c r="CF759" s="165"/>
      <c r="CG759" s="165"/>
      <c r="CH759" s="165"/>
      <c r="CI759" s="165"/>
      <c r="CJ759" s="165"/>
      <c r="CK759" s="165"/>
      <c r="CL759" s="165"/>
      <c r="CM759" s="165"/>
      <c r="CN759" s="165"/>
      <c r="CO759" s="165"/>
      <c r="CP759" s="165"/>
      <c r="CQ759" s="165"/>
      <c r="CR759" s="165"/>
      <c r="CS759" s="165"/>
      <c r="CT759" s="165"/>
      <c r="CU759" s="165"/>
      <c r="CV759" s="165"/>
      <c r="CW759" s="165"/>
      <c r="CX759" s="165"/>
      <c r="CY759" s="165"/>
      <c r="CZ759" s="165"/>
      <c r="DA759" s="165"/>
      <c r="DB759" s="165"/>
      <c r="DC759" s="165"/>
      <c r="DD759" s="165"/>
      <c r="DE759" s="165"/>
      <c r="DF759" s="165"/>
      <c r="DG759" s="165"/>
      <c r="DH759" s="165"/>
      <c r="DI759" s="165"/>
      <c r="DJ759" s="165"/>
      <c r="DK759" s="165"/>
      <c r="DL759" s="165"/>
      <c r="DM759" s="165"/>
      <c r="DN759" s="165"/>
      <c r="DO759" s="165"/>
      <c r="DP759" s="165"/>
      <c r="DQ759" s="165"/>
      <c r="DR759" s="165"/>
      <c r="DS759" s="165"/>
      <c r="DT759" s="165"/>
      <c r="DU759" s="114"/>
      <c r="DV759" s="114"/>
      <c r="DW759" s="114"/>
      <c r="DX759" s="114"/>
      <c r="DY759" s="114"/>
      <c r="DZ759" s="114"/>
      <c r="EA759" s="114"/>
      <c r="EB759" s="114"/>
    </row>
    <row r="760" spans="1:132" s="2" customFormat="1" ht="10.5" customHeight="1" x14ac:dyDescent="0.2">
      <c r="A760" s="1576"/>
      <c r="B760" s="1740"/>
      <c r="C760" s="1403" t="s">
        <v>557</v>
      </c>
      <c r="D760" s="134" t="s">
        <v>117</v>
      </c>
      <c r="E760" s="51">
        <f t="shared" ref="E760:AB760" si="640">ROUND((AG760-AF760)*$AE759,2)</f>
        <v>0.37</v>
      </c>
      <c r="F760" s="51">
        <f t="shared" si="640"/>
        <v>0.67</v>
      </c>
      <c r="G760" s="51">
        <f t="shared" si="640"/>
        <v>0.4</v>
      </c>
      <c r="H760" s="290">
        <f t="shared" si="640"/>
        <v>0.35</v>
      </c>
      <c r="I760" s="51">
        <f t="shared" si="640"/>
        <v>0.32</v>
      </c>
      <c r="J760" s="51">
        <f t="shared" si="640"/>
        <v>0.34</v>
      </c>
      <c r="K760" s="51">
        <f t="shared" si="640"/>
        <v>0.6</v>
      </c>
      <c r="L760" s="51">
        <f t="shared" si="640"/>
        <v>0.67</v>
      </c>
      <c r="M760" s="51">
        <f t="shared" si="640"/>
        <v>0.78</v>
      </c>
      <c r="N760" s="290">
        <f t="shared" si="640"/>
        <v>0.5</v>
      </c>
      <c r="O760" s="51">
        <f t="shared" si="640"/>
        <v>0.33</v>
      </c>
      <c r="P760" s="51">
        <f t="shared" si="640"/>
        <v>0.27</v>
      </c>
      <c r="Q760" s="51">
        <f t="shared" si="640"/>
        <v>0.41</v>
      </c>
      <c r="R760" s="51">
        <f t="shared" si="640"/>
        <v>0.3</v>
      </c>
      <c r="S760" s="51">
        <f t="shared" si="640"/>
        <v>0.39</v>
      </c>
      <c r="T760" s="51">
        <f t="shared" si="640"/>
        <v>0.39</v>
      </c>
      <c r="U760" s="51">
        <f t="shared" si="640"/>
        <v>0.26</v>
      </c>
      <c r="V760" s="51">
        <f t="shared" si="640"/>
        <v>0.46</v>
      </c>
      <c r="W760" s="51">
        <f t="shared" si="640"/>
        <v>0.53</v>
      </c>
      <c r="X760" s="51">
        <f t="shared" si="640"/>
        <v>0.59</v>
      </c>
      <c r="Y760" s="290">
        <f t="shared" si="640"/>
        <v>0.5</v>
      </c>
      <c r="Z760" s="51">
        <f t="shared" si="640"/>
        <v>0.49</v>
      </c>
      <c r="AA760" s="51">
        <f t="shared" si="640"/>
        <v>0.51</v>
      </c>
      <c r="AB760" s="52">
        <f t="shared" si="640"/>
        <v>0.28999999999999998</v>
      </c>
      <c r="AC760" s="50"/>
      <c r="AD760" s="53"/>
      <c r="AE760" s="61"/>
      <c r="AF760" s="1058">
        <v>2450.7737999999999</v>
      </c>
      <c r="AG760" s="1058">
        <v>2450.7943</v>
      </c>
      <c r="AH760" s="1059">
        <v>2450.8312999999998</v>
      </c>
      <c r="AI760" s="1058">
        <v>2450.8535000000002</v>
      </c>
      <c r="AJ760" s="1058">
        <v>2450.8728000000001</v>
      </c>
      <c r="AK760" s="1058">
        <v>2450.8908000000001</v>
      </c>
      <c r="AL760" s="1058">
        <v>2450.9097000000002</v>
      </c>
      <c r="AM760" s="1058">
        <v>2450.9431</v>
      </c>
      <c r="AN760" s="1058">
        <v>2450.9801000000002</v>
      </c>
      <c r="AO760" s="1058">
        <v>2451.0237000000002</v>
      </c>
      <c r="AP760" s="1058">
        <v>2451.0517</v>
      </c>
      <c r="AQ760" s="1058">
        <v>2451.0702000000001</v>
      </c>
      <c r="AR760" s="1058">
        <v>2451.0853000000002</v>
      </c>
      <c r="AS760" s="1058">
        <v>2451.1078000000002</v>
      </c>
      <c r="AT760" s="1058">
        <v>2451.1244999999999</v>
      </c>
      <c r="AU760" s="1058">
        <v>2451.1460000000002</v>
      </c>
      <c r="AV760" s="1058">
        <v>2451.1675</v>
      </c>
      <c r="AW760" s="1058">
        <v>2451.1819999999998</v>
      </c>
      <c r="AX760" s="1058">
        <v>2451.2073999999998</v>
      </c>
      <c r="AY760" s="1058">
        <v>2451.2366000000002</v>
      </c>
      <c r="AZ760" s="1058">
        <v>2451.2694000000001</v>
      </c>
      <c r="BA760" s="1058">
        <v>2451.297</v>
      </c>
      <c r="BB760" s="1058">
        <v>2451.3240000000001</v>
      </c>
      <c r="BC760" s="1058">
        <v>2451.3523</v>
      </c>
      <c r="BD760" s="1058">
        <v>2451.3685</v>
      </c>
      <c r="BE760" s="165"/>
      <c r="BF760" s="165"/>
      <c r="BG760" s="165"/>
      <c r="BH760" s="165"/>
      <c r="BI760" s="165"/>
      <c r="BJ760" s="165"/>
      <c r="BK760" s="165"/>
      <c r="BL760" s="165"/>
      <c r="BM760" s="165"/>
      <c r="BN760" s="165"/>
      <c r="BO760" s="165"/>
      <c r="BP760" s="165"/>
      <c r="BQ760" s="165"/>
      <c r="BR760" s="165"/>
      <c r="BS760" s="165"/>
      <c r="BT760" s="165"/>
      <c r="BU760" s="165"/>
      <c r="BV760" s="165"/>
      <c r="BW760" s="165"/>
      <c r="BX760" s="165"/>
      <c r="BY760" s="165"/>
      <c r="BZ760" s="165"/>
      <c r="CA760" s="165"/>
      <c r="CB760" s="165"/>
      <c r="CC760" s="165"/>
      <c r="CD760" s="165"/>
      <c r="CE760" s="165"/>
      <c r="CF760" s="165"/>
      <c r="CG760" s="165"/>
      <c r="CH760" s="165"/>
      <c r="CI760" s="165"/>
      <c r="CJ760" s="165"/>
      <c r="CK760" s="165"/>
      <c r="CL760" s="165"/>
      <c r="CM760" s="165"/>
      <c r="CN760" s="165"/>
      <c r="CO760" s="165"/>
      <c r="CP760" s="165"/>
      <c r="CQ760" s="165"/>
      <c r="CR760" s="165"/>
      <c r="CS760" s="165"/>
      <c r="CT760" s="165"/>
      <c r="CU760" s="165"/>
      <c r="CV760" s="165"/>
      <c r="CW760" s="165"/>
      <c r="CX760" s="165"/>
      <c r="CY760" s="165"/>
      <c r="CZ760" s="165"/>
      <c r="DA760" s="165"/>
      <c r="DB760" s="165"/>
      <c r="DC760" s="165"/>
      <c r="DD760" s="165"/>
      <c r="DE760" s="165"/>
      <c r="DF760" s="165"/>
      <c r="DG760" s="165"/>
      <c r="DH760" s="165"/>
      <c r="DI760" s="165"/>
      <c r="DJ760" s="165"/>
      <c r="DK760" s="165"/>
      <c r="DL760" s="165"/>
      <c r="DM760" s="165"/>
      <c r="DN760" s="165"/>
      <c r="DO760" s="165"/>
      <c r="DP760" s="165"/>
      <c r="DQ760" s="165"/>
      <c r="DR760" s="165"/>
      <c r="DS760" s="165"/>
      <c r="DT760" s="165"/>
      <c r="DU760" s="114"/>
      <c r="DV760" s="114"/>
      <c r="DW760" s="114"/>
      <c r="DX760" s="114"/>
      <c r="DY760" s="114"/>
      <c r="DZ760" s="114"/>
      <c r="EA760" s="114"/>
      <c r="EB760" s="114"/>
    </row>
    <row r="761" spans="1:132" s="2" customFormat="1" ht="10.5" customHeight="1" thickBot="1" x14ac:dyDescent="0.25">
      <c r="A761" s="1577"/>
      <c r="B761" s="1741"/>
      <c r="C761" s="274"/>
      <c r="D761" s="239" t="s">
        <v>41</v>
      </c>
      <c r="E761" s="84">
        <f>E760/E759</f>
        <v>0.2846153846153846</v>
      </c>
      <c r="F761" s="84">
        <f t="shared" ref="F761:AB761" si="641">F760/F759</f>
        <v>0.48550724637681164</v>
      </c>
      <c r="G761" s="84">
        <f t="shared" si="641"/>
        <v>0.25157232704402516</v>
      </c>
      <c r="H761" s="298">
        <f t="shared" si="641"/>
        <v>0.21341463414634146</v>
      </c>
      <c r="I761" s="84">
        <f t="shared" si="641"/>
        <v>0.24060150375939848</v>
      </c>
      <c r="J761" s="84">
        <f t="shared" si="641"/>
        <v>0.2537313432835821</v>
      </c>
      <c r="K761" s="84">
        <f t="shared" si="641"/>
        <v>0.41958041958041958</v>
      </c>
      <c r="L761" s="84">
        <f t="shared" si="641"/>
        <v>0.39181286549707606</v>
      </c>
      <c r="M761" s="84">
        <f t="shared" si="641"/>
        <v>0.42857142857142855</v>
      </c>
      <c r="N761" s="298">
        <f t="shared" si="641"/>
        <v>0.35211267605633806</v>
      </c>
      <c r="O761" s="84">
        <f t="shared" si="641"/>
        <v>0.2578125</v>
      </c>
      <c r="P761" s="84">
        <f t="shared" si="641"/>
        <v>0.2125984251968504</v>
      </c>
      <c r="Q761" s="84">
        <f t="shared" si="641"/>
        <v>0.31297709923664119</v>
      </c>
      <c r="R761" s="84">
        <f t="shared" si="641"/>
        <v>0.22727272727272727</v>
      </c>
      <c r="S761" s="84">
        <f t="shared" si="641"/>
        <v>0.30232558139534882</v>
      </c>
      <c r="T761" s="84">
        <f t="shared" si="641"/>
        <v>0.27272727272727276</v>
      </c>
      <c r="U761" s="84">
        <f t="shared" si="641"/>
        <v>0.16993464052287582</v>
      </c>
      <c r="V761" s="84">
        <f t="shared" si="641"/>
        <v>0.34074074074074073</v>
      </c>
      <c r="W761" s="84">
        <f t="shared" si="641"/>
        <v>0.33333333333333331</v>
      </c>
      <c r="X761" s="84">
        <f t="shared" si="641"/>
        <v>0.35119047619047616</v>
      </c>
      <c r="Y761" s="298">
        <f t="shared" si="641"/>
        <v>0.33783783783783783</v>
      </c>
      <c r="Z761" s="84">
        <f t="shared" si="641"/>
        <v>0.35766423357664229</v>
      </c>
      <c r="AA761" s="84">
        <f t="shared" si="641"/>
        <v>0.35172413793103452</v>
      </c>
      <c r="AB761" s="1309">
        <f t="shared" si="641"/>
        <v>0.20422535211267606</v>
      </c>
      <c r="AC761" s="50"/>
      <c r="AD761" s="53"/>
      <c r="AE761" s="61"/>
      <c r="AF761" s="265"/>
      <c r="AG761" s="265"/>
      <c r="AH761" s="265"/>
      <c r="AI761" s="265"/>
      <c r="AJ761" s="265"/>
      <c r="AK761" s="265"/>
      <c r="AL761" s="265"/>
      <c r="AM761" s="265"/>
      <c r="AN761" s="265"/>
      <c r="AO761" s="265"/>
      <c r="AP761" s="265"/>
      <c r="AQ761" s="265"/>
      <c r="AR761" s="265"/>
      <c r="AS761" s="265"/>
      <c r="AT761" s="265"/>
      <c r="AU761" s="265"/>
      <c r="AV761" s="265"/>
      <c r="AW761" s="265"/>
      <c r="AX761" s="265"/>
      <c r="AY761" s="265"/>
      <c r="AZ761" s="265"/>
      <c r="BA761" s="265"/>
      <c r="BB761" s="265"/>
      <c r="BC761" s="265"/>
      <c r="BD761" s="265"/>
      <c r="BE761" s="165"/>
      <c r="BF761" s="165"/>
      <c r="BG761" s="165"/>
      <c r="BH761" s="165"/>
      <c r="BI761" s="165"/>
      <c r="BJ761" s="165"/>
      <c r="BK761" s="165"/>
      <c r="BL761" s="165"/>
      <c r="BM761" s="165"/>
      <c r="BN761" s="165"/>
      <c r="BO761" s="165"/>
      <c r="BP761" s="165"/>
      <c r="BQ761" s="165"/>
      <c r="BR761" s="165"/>
      <c r="BS761" s="165"/>
      <c r="BT761" s="165"/>
      <c r="BU761" s="165"/>
      <c r="BV761" s="165"/>
      <c r="BW761" s="165"/>
      <c r="BX761" s="165"/>
      <c r="BY761" s="165"/>
      <c r="BZ761" s="165"/>
      <c r="CA761" s="165"/>
      <c r="CB761" s="165"/>
      <c r="CC761" s="165"/>
      <c r="CD761" s="165"/>
      <c r="CE761" s="165"/>
      <c r="CF761" s="165"/>
      <c r="CG761" s="165"/>
      <c r="CH761" s="165"/>
      <c r="CI761" s="165"/>
      <c r="CJ761" s="165"/>
      <c r="CK761" s="165"/>
      <c r="CL761" s="165"/>
      <c r="CM761" s="165"/>
      <c r="CN761" s="165"/>
      <c r="CO761" s="165"/>
      <c r="CP761" s="165"/>
      <c r="CQ761" s="165"/>
      <c r="CR761" s="165"/>
      <c r="CS761" s="165"/>
      <c r="CT761" s="165"/>
      <c r="CU761" s="165"/>
      <c r="CV761" s="165"/>
      <c r="CW761" s="165"/>
      <c r="CX761" s="165"/>
      <c r="CY761" s="165"/>
      <c r="CZ761" s="165"/>
      <c r="DA761" s="165"/>
      <c r="DB761" s="165"/>
      <c r="DC761" s="165"/>
      <c r="DD761" s="165"/>
      <c r="DE761" s="165"/>
      <c r="DF761" s="165"/>
      <c r="DG761" s="165"/>
      <c r="DH761" s="165"/>
      <c r="DI761" s="165"/>
      <c r="DJ761" s="165"/>
      <c r="DK761" s="165"/>
      <c r="DL761" s="165"/>
      <c r="DM761" s="165"/>
      <c r="DN761" s="165"/>
      <c r="DO761" s="165"/>
      <c r="DP761" s="165"/>
      <c r="DQ761" s="165"/>
      <c r="DR761" s="165"/>
      <c r="DS761" s="165"/>
      <c r="DT761" s="165"/>
      <c r="DU761" s="114"/>
      <c r="DV761" s="114"/>
      <c r="DW761" s="114"/>
      <c r="DX761" s="114"/>
      <c r="DY761" s="114"/>
      <c r="DZ761" s="114"/>
      <c r="EA761" s="114"/>
      <c r="EB761" s="114"/>
    </row>
    <row r="762" spans="1:132" s="3" customFormat="1" ht="10.5" customHeight="1" x14ac:dyDescent="0.2">
      <c r="A762" s="1575" t="s">
        <v>303</v>
      </c>
      <c r="B762" s="1745" t="s">
        <v>89</v>
      </c>
      <c r="C762" s="1119"/>
      <c r="D762" s="1203"/>
      <c r="E762" s="62"/>
      <c r="F762" s="62"/>
      <c r="G762" s="62"/>
      <c r="H762" s="293"/>
      <c r="I762" s="62"/>
      <c r="J762" s="62"/>
      <c r="K762" s="62"/>
      <c r="L762" s="62"/>
      <c r="M762" s="62"/>
      <c r="N762" s="293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293"/>
      <c r="Z762" s="62"/>
      <c r="AA762" s="62"/>
      <c r="AB762" s="1136"/>
      <c r="AC762" s="750"/>
      <c r="AD762" s="751"/>
      <c r="AE762" s="752"/>
      <c r="AF762" s="264"/>
      <c r="AG762" s="264"/>
      <c r="AH762" s="264"/>
      <c r="AI762" s="264"/>
      <c r="AJ762" s="264"/>
      <c r="AK762" s="264"/>
      <c r="AL762" s="264"/>
      <c r="AM762" s="264"/>
      <c r="AN762" s="264"/>
      <c r="AO762" s="264"/>
      <c r="AP762" s="264"/>
      <c r="AQ762" s="264"/>
      <c r="AR762" s="264"/>
      <c r="AS762" s="264"/>
      <c r="AT762" s="264"/>
      <c r="AU762" s="264"/>
      <c r="AV762" s="264"/>
      <c r="AW762" s="264"/>
      <c r="AX762" s="264"/>
      <c r="AY762" s="264"/>
      <c r="AZ762" s="264"/>
      <c r="BA762" s="264"/>
      <c r="BB762" s="264"/>
      <c r="BC762" s="264"/>
      <c r="BD762" s="264"/>
      <c r="BE762" s="153"/>
      <c r="BF762" s="153"/>
      <c r="BG762" s="153"/>
      <c r="BH762" s="153"/>
      <c r="BI762" s="153"/>
      <c r="BJ762" s="153"/>
      <c r="BK762" s="153"/>
      <c r="BL762" s="153"/>
      <c r="BM762" s="153"/>
      <c r="BN762" s="153"/>
      <c r="BO762" s="153"/>
      <c r="BP762" s="153"/>
      <c r="BQ762" s="153"/>
      <c r="BR762" s="153"/>
      <c r="BS762" s="153"/>
      <c r="BT762" s="153"/>
      <c r="BU762" s="153"/>
      <c r="BV762" s="153"/>
      <c r="BW762" s="153"/>
      <c r="BX762" s="153"/>
      <c r="BY762" s="153"/>
      <c r="BZ762" s="153"/>
      <c r="CA762" s="153"/>
      <c r="CB762" s="153"/>
      <c r="CC762" s="153"/>
      <c r="CD762" s="153"/>
      <c r="CE762" s="153"/>
      <c r="CF762" s="153"/>
      <c r="CG762" s="153"/>
      <c r="CH762" s="153"/>
      <c r="CI762" s="153"/>
      <c r="CJ762" s="153"/>
      <c r="CK762" s="153"/>
      <c r="CL762" s="153"/>
      <c r="CM762" s="153"/>
      <c r="CN762" s="153"/>
      <c r="CO762" s="153"/>
      <c r="CP762" s="153"/>
      <c r="CQ762" s="153"/>
      <c r="CR762" s="153"/>
      <c r="CS762" s="153"/>
      <c r="CT762" s="153"/>
      <c r="CU762" s="153"/>
      <c r="CV762" s="153"/>
      <c r="CW762" s="153"/>
      <c r="CX762" s="153"/>
      <c r="CY762" s="153"/>
      <c r="CZ762" s="153"/>
      <c r="DA762" s="153"/>
      <c r="DB762" s="153"/>
      <c r="DC762" s="153"/>
      <c r="DD762" s="153"/>
      <c r="DE762" s="153"/>
      <c r="DF762" s="153"/>
      <c r="DG762" s="153"/>
      <c r="DH762" s="153"/>
      <c r="DI762" s="153"/>
      <c r="DJ762" s="153"/>
      <c r="DK762" s="153"/>
      <c r="DL762" s="153"/>
      <c r="DM762" s="153"/>
      <c r="DN762" s="153"/>
      <c r="DO762" s="153"/>
      <c r="DP762" s="153"/>
      <c r="DQ762" s="153"/>
      <c r="DR762" s="153"/>
      <c r="DS762" s="153"/>
      <c r="DT762" s="153"/>
      <c r="DU762" s="92"/>
      <c r="DV762" s="92"/>
      <c r="DW762" s="92"/>
      <c r="DX762" s="92"/>
      <c r="DY762" s="92"/>
      <c r="DZ762" s="92"/>
      <c r="EA762" s="92"/>
      <c r="EB762" s="92"/>
    </row>
    <row r="763" spans="1:132" s="2" customFormat="1" ht="10.5" customHeight="1" x14ac:dyDescent="0.2">
      <c r="A763" s="1576"/>
      <c r="B763" s="1740"/>
      <c r="C763" s="1403" t="s">
        <v>126</v>
      </c>
      <c r="D763" s="134" t="s">
        <v>33</v>
      </c>
      <c r="E763" s="970">
        <v>236</v>
      </c>
      <c r="F763" s="970">
        <v>293</v>
      </c>
      <c r="G763" s="1196">
        <v>297</v>
      </c>
      <c r="H763" s="972">
        <v>236</v>
      </c>
      <c r="I763" s="1196">
        <v>282</v>
      </c>
      <c r="J763" s="1196">
        <v>277</v>
      </c>
      <c r="K763" s="1196">
        <v>248</v>
      </c>
      <c r="L763" s="1196">
        <v>271</v>
      </c>
      <c r="M763" s="1196">
        <v>129</v>
      </c>
      <c r="N763" s="972">
        <v>37</v>
      </c>
      <c r="O763" s="1196">
        <v>42</v>
      </c>
      <c r="P763" s="1196">
        <v>70</v>
      </c>
      <c r="Q763" s="1196">
        <v>171</v>
      </c>
      <c r="R763" s="1196">
        <v>321</v>
      </c>
      <c r="S763" s="1196">
        <v>241</v>
      </c>
      <c r="T763" s="1196">
        <v>259</v>
      </c>
      <c r="U763" s="1196">
        <v>211</v>
      </c>
      <c r="V763" s="1196">
        <v>209</v>
      </c>
      <c r="W763" s="1196">
        <v>336</v>
      </c>
      <c r="X763" s="1196">
        <v>302</v>
      </c>
      <c r="Y763" s="972">
        <v>206</v>
      </c>
      <c r="Z763" s="970">
        <v>271</v>
      </c>
      <c r="AA763" s="970">
        <v>250</v>
      </c>
      <c r="AB763" s="1308">
        <v>257</v>
      </c>
      <c r="AC763" s="149"/>
      <c r="AD763" s="93"/>
      <c r="AE763" s="61"/>
      <c r="AF763" s="265"/>
      <c r="AG763" s="265"/>
      <c r="AH763" s="265"/>
      <c r="AI763" s="265"/>
      <c r="AJ763" s="265"/>
      <c r="AK763" s="265"/>
      <c r="AL763" s="265"/>
      <c r="AM763" s="265"/>
      <c r="AN763" s="265"/>
      <c r="AO763" s="265"/>
      <c r="AP763" s="265"/>
      <c r="AQ763" s="265"/>
      <c r="AR763" s="265"/>
      <c r="AS763" s="265"/>
      <c r="AT763" s="265"/>
      <c r="AU763" s="265"/>
      <c r="AV763" s="265"/>
      <c r="AW763" s="265"/>
      <c r="AX763" s="265"/>
      <c r="AY763" s="265"/>
      <c r="AZ763" s="265"/>
      <c r="BA763" s="265"/>
      <c r="BB763" s="265"/>
      <c r="BC763" s="265"/>
      <c r="BD763" s="265"/>
      <c r="BE763" s="165"/>
      <c r="BF763" s="165"/>
      <c r="BG763" s="165"/>
      <c r="BH763" s="165"/>
      <c r="BI763" s="165"/>
      <c r="BJ763" s="165"/>
      <c r="BK763" s="165"/>
      <c r="BL763" s="165"/>
      <c r="BM763" s="165"/>
      <c r="BN763" s="165"/>
      <c r="BO763" s="165"/>
      <c r="BP763" s="165"/>
      <c r="BQ763" s="165"/>
      <c r="BR763" s="165"/>
      <c r="BS763" s="165"/>
      <c r="BT763" s="165"/>
      <c r="BU763" s="165"/>
      <c r="BV763" s="165"/>
      <c r="BW763" s="165"/>
      <c r="BX763" s="165"/>
      <c r="BY763" s="165"/>
      <c r="BZ763" s="165"/>
      <c r="CA763" s="165"/>
      <c r="CB763" s="165"/>
      <c r="CC763" s="165"/>
      <c r="CD763" s="165"/>
      <c r="CE763" s="165"/>
      <c r="CF763" s="165"/>
      <c r="CG763" s="165"/>
      <c r="CH763" s="165"/>
      <c r="CI763" s="165"/>
      <c r="CJ763" s="165"/>
      <c r="CK763" s="165"/>
      <c r="CL763" s="165"/>
      <c r="CM763" s="165"/>
      <c r="CN763" s="165"/>
      <c r="CO763" s="165"/>
      <c r="CP763" s="165"/>
      <c r="CQ763" s="165"/>
      <c r="CR763" s="165"/>
      <c r="CS763" s="165"/>
      <c r="CT763" s="165"/>
      <c r="CU763" s="165"/>
      <c r="CV763" s="165"/>
      <c r="CW763" s="165"/>
      <c r="CX763" s="165"/>
      <c r="CY763" s="165"/>
      <c r="CZ763" s="165"/>
      <c r="DA763" s="165"/>
      <c r="DB763" s="165"/>
      <c r="DC763" s="165"/>
      <c r="DD763" s="165"/>
      <c r="DE763" s="165"/>
      <c r="DF763" s="165"/>
      <c r="DG763" s="165"/>
      <c r="DH763" s="165"/>
      <c r="DI763" s="165"/>
      <c r="DJ763" s="165"/>
      <c r="DK763" s="165"/>
      <c r="DL763" s="165"/>
      <c r="DM763" s="165"/>
      <c r="DN763" s="165"/>
      <c r="DO763" s="165"/>
      <c r="DP763" s="165"/>
      <c r="DQ763" s="165"/>
      <c r="DR763" s="165"/>
      <c r="DS763" s="165"/>
      <c r="DT763" s="165"/>
      <c r="DU763" s="114"/>
      <c r="DV763" s="114"/>
      <c r="DW763" s="114"/>
      <c r="DX763" s="114"/>
      <c r="DY763" s="114"/>
      <c r="DZ763" s="114"/>
      <c r="EA763" s="114"/>
      <c r="EB763" s="114"/>
    </row>
    <row r="764" spans="1:132" s="2" customFormat="1" ht="10.5" customHeight="1" x14ac:dyDescent="0.2">
      <c r="A764" s="1576"/>
      <c r="B764" s="1740"/>
      <c r="C764" s="1403" t="s">
        <v>557</v>
      </c>
      <c r="D764" s="134" t="s">
        <v>116</v>
      </c>
      <c r="E764" s="51">
        <f t="shared" ref="E764:AB764" si="642">ROUND((AG764-AF764)*$AE764,2)</f>
        <v>2.36</v>
      </c>
      <c r="F764" s="51">
        <f t="shared" si="642"/>
        <v>3.05</v>
      </c>
      <c r="G764" s="51">
        <f t="shared" si="642"/>
        <v>3.25</v>
      </c>
      <c r="H764" s="290">
        <f t="shared" si="642"/>
        <v>2.84</v>
      </c>
      <c r="I764" s="51">
        <f t="shared" si="642"/>
        <v>2.87</v>
      </c>
      <c r="J764" s="51">
        <f t="shared" si="642"/>
        <v>2.87</v>
      </c>
      <c r="K764" s="51">
        <f t="shared" si="642"/>
        <v>2.66</v>
      </c>
      <c r="L764" s="51">
        <f t="shared" si="642"/>
        <v>2.99</v>
      </c>
      <c r="M764" s="51">
        <f t="shared" si="642"/>
        <v>1.29</v>
      </c>
      <c r="N764" s="290">
        <f t="shared" si="642"/>
        <v>0.35</v>
      </c>
      <c r="O764" s="51">
        <f t="shared" si="642"/>
        <v>0.39</v>
      </c>
      <c r="P764" s="51">
        <f t="shared" si="642"/>
        <v>0.63</v>
      </c>
      <c r="Q764" s="51">
        <f t="shared" si="642"/>
        <v>1.86</v>
      </c>
      <c r="R764" s="51">
        <f t="shared" si="642"/>
        <v>3.46</v>
      </c>
      <c r="S764" s="51">
        <f t="shared" si="642"/>
        <v>2.8</v>
      </c>
      <c r="T764" s="51">
        <f t="shared" si="642"/>
        <v>2.44</v>
      </c>
      <c r="U764" s="51">
        <f t="shared" si="642"/>
        <v>2.2999999999999998</v>
      </c>
      <c r="V764" s="51">
        <f t="shared" si="642"/>
        <v>2.2400000000000002</v>
      </c>
      <c r="W764" s="51">
        <f t="shared" si="642"/>
        <v>3.27</v>
      </c>
      <c r="X764" s="51">
        <f t="shared" si="642"/>
        <v>3.29</v>
      </c>
      <c r="Y764" s="290">
        <f t="shared" si="642"/>
        <v>2.25</v>
      </c>
      <c r="Z764" s="51">
        <f t="shared" si="642"/>
        <v>2.91</v>
      </c>
      <c r="AA764" s="51">
        <f t="shared" si="642"/>
        <v>3.05</v>
      </c>
      <c r="AB764" s="52">
        <f t="shared" si="642"/>
        <v>2.57</v>
      </c>
      <c r="AC764" s="50">
        <f>(BD764-AF764)*AE764</f>
        <v>57.981599999999162</v>
      </c>
      <c r="AD764" s="53">
        <f>(BD765-AF765)*AE764</f>
        <v>3.2418000000006941</v>
      </c>
      <c r="AE764" s="61">
        <v>18</v>
      </c>
      <c r="AF764" s="1058">
        <v>7826.0789999999997</v>
      </c>
      <c r="AG764" s="1058">
        <v>7826.2102000000004</v>
      </c>
      <c r="AH764" s="1059">
        <v>7826.3793999999998</v>
      </c>
      <c r="AI764" s="1058">
        <v>7826.5596999999998</v>
      </c>
      <c r="AJ764" s="1058">
        <v>7826.7172</v>
      </c>
      <c r="AK764" s="1058">
        <v>7826.8769000000002</v>
      </c>
      <c r="AL764" s="1058">
        <v>7827.0361999999996</v>
      </c>
      <c r="AM764" s="1058">
        <v>7827.1839</v>
      </c>
      <c r="AN764" s="1058">
        <v>7827.3498</v>
      </c>
      <c r="AO764" s="1058">
        <v>7827.4215000000004</v>
      </c>
      <c r="AP764" s="1058">
        <v>7827.4411</v>
      </c>
      <c r="AQ764" s="1058">
        <v>7827.4627</v>
      </c>
      <c r="AR764" s="1058">
        <v>7827.4976999999999</v>
      </c>
      <c r="AS764" s="1058">
        <v>7827.6013000000003</v>
      </c>
      <c r="AT764" s="1058">
        <v>7827.7933999999996</v>
      </c>
      <c r="AU764" s="1058">
        <v>7827.9486999999999</v>
      </c>
      <c r="AV764" s="1058">
        <v>7828.0844999999999</v>
      </c>
      <c r="AW764" s="1058">
        <v>7828.2120999999997</v>
      </c>
      <c r="AX764" s="1058">
        <v>7828.3365999999996</v>
      </c>
      <c r="AY764" s="1058">
        <v>7828.5183999999999</v>
      </c>
      <c r="AZ764" s="1058">
        <v>7828.7012999999997</v>
      </c>
      <c r="BA764" s="1058">
        <v>7828.8262000000004</v>
      </c>
      <c r="BB764" s="1058">
        <v>7828.9876000000004</v>
      </c>
      <c r="BC764" s="1058">
        <v>7829.1571999999996</v>
      </c>
      <c r="BD764" s="1058">
        <v>7829.3001999999997</v>
      </c>
      <c r="BE764" s="165"/>
      <c r="BF764" s="165"/>
      <c r="BG764" s="165"/>
      <c r="BH764" s="165"/>
      <c r="BI764" s="165"/>
      <c r="BJ764" s="165"/>
      <c r="BK764" s="165"/>
      <c r="BL764" s="165"/>
      <c r="BM764" s="165"/>
      <c r="BN764" s="165"/>
      <c r="BO764" s="165"/>
      <c r="BP764" s="165"/>
      <c r="BQ764" s="165"/>
      <c r="BR764" s="165"/>
      <c r="BS764" s="165"/>
      <c r="BT764" s="165"/>
      <c r="BU764" s="165"/>
      <c r="BV764" s="165"/>
      <c r="BW764" s="165"/>
      <c r="BX764" s="165"/>
      <c r="BY764" s="165"/>
      <c r="BZ764" s="165"/>
      <c r="CA764" s="165"/>
      <c r="CB764" s="165"/>
      <c r="CC764" s="165"/>
      <c r="CD764" s="165"/>
      <c r="CE764" s="165"/>
      <c r="CF764" s="165"/>
      <c r="CG764" s="165"/>
      <c r="CH764" s="165"/>
      <c r="CI764" s="165"/>
      <c r="CJ764" s="165"/>
      <c r="CK764" s="165"/>
      <c r="CL764" s="165"/>
      <c r="CM764" s="165"/>
      <c r="CN764" s="165"/>
      <c r="CO764" s="165"/>
      <c r="CP764" s="165"/>
      <c r="CQ764" s="165"/>
      <c r="CR764" s="165"/>
      <c r="CS764" s="165"/>
      <c r="CT764" s="165"/>
      <c r="CU764" s="165"/>
      <c r="CV764" s="165"/>
      <c r="CW764" s="165"/>
      <c r="CX764" s="165"/>
      <c r="CY764" s="165"/>
      <c r="CZ764" s="165"/>
      <c r="DA764" s="165"/>
      <c r="DB764" s="165"/>
      <c r="DC764" s="165"/>
      <c r="DD764" s="165"/>
      <c r="DE764" s="165"/>
      <c r="DF764" s="165"/>
      <c r="DG764" s="165"/>
      <c r="DH764" s="165"/>
      <c r="DI764" s="165"/>
      <c r="DJ764" s="165"/>
      <c r="DK764" s="165"/>
      <c r="DL764" s="165"/>
      <c r="DM764" s="165"/>
      <c r="DN764" s="165"/>
      <c r="DO764" s="165"/>
      <c r="DP764" s="165"/>
      <c r="DQ764" s="165"/>
      <c r="DR764" s="165"/>
      <c r="DS764" s="165"/>
      <c r="DT764" s="165"/>
      <c r="DU764" s="114"/>
      <c r="DV764" s="114"/>
      <c r="DW764" s="114"/>
      <c r="DX764" s="114"/>
      <c r="DY764" s="114"/>
      <c r="DZ764" s="114"/>
      <c r="EA764" s="114"/>
      <c r="EB764" s="114"/>
    </row>
    <row r="765" spans="1:132" s="2" customFormat="1" ht="10.5" customHeight="1" x14ac:dyDescent="0.2">
      <c r="A765" s="1576"/>
      <c r="B765" s="1740"/>
      <c r="C765" s="1403" t="s">
        <v>557</v>
      </c>
      <c r="D765" s="134" t="s">
        <v>117</v>
      </c>
      <c r="E765" s="51">
        <f t="shared" ref="E765:AB765" si="643">ROUND((AG765-AF765)*$AE764,2)</f>
        <v>0.04</v>
      </c>
      <c r="F765" s="51">
        <f t="shared" si="643"/>
        <v>7.0000000000000007E-2</v>
      </c>
      <c r="G765" s="51">
        <f t="shared" si="643"/>
        <v>0.19</v>
      </c>
      <c r="H765" s="290">
        <f t="shared" si="643"/>
        <v>0.03</v>
      </c>
      <c r="I765" s="51">
        <f t="shared" si="643"/>
        <v>0.08</v>
      </c>
      <c r="J765" s="51">
        <f t="shared" si="643"/>
        <v>0.11</v>
      </c>
      <c r="K765" s="51">
        <f t="shared" si="643"/>
        <v>0.04</v>
      </c>
      <c r="L765" s="51">
        <f t="shared" si="643"/>
        <v>0.28999999999999998</v>
      </c>
      <c r="M765" s="51">
        <f t="shared" si="643"/>
        <v>0.5</v>
      </c>
      <c r="N765" s="290">
        <f t="shared" si="643"/>
        <v>0.28000000000000003</v>
      </c>
      <c r="O765" s="51">
        <f t="shared" si="643"/>
        <v>0.33</v>
      </c>
      <c r="P765" s="51">
        <f t="shared" si="643"/>
        <v>0.43</v>
      </c>
      <c r="Q765" s="51">
        <f t="shared" si="643"/>
        <v>0.01</v>
      </c>
      <c r="R765" s="51">
        <f t="shared" si="643"/>
        <v>0.53</v>
      </c>
      <c r="S765" s="51">
        <f t="shared" si="643"/>
        <v>0</v>
      </c>
      <c r="T765" s="51">
        <f t="shared" si="643"/>
        <v>0</v>
      </c>
      <c r="U765" s="51">
        <f t="shared" si="643"/>
        <v>0</v>
      </c>
      <c r="V765" s="51">
        <f t="shared" si="643"/>
        <v>0.03</v>
      </c>
      <c r="W765" s="51">
        <f t="shared" si="643"/>
        <v>0.16</v>
      </c>
      <c r="X765" s="51">
        <f t="shared" si="643"/>
        <v>0.09</v>
      </c>
      <c r="Y765" s="290">
        <f t="shared" si="643"/>
        <v>0.01</v>
      </c>
      <c r="Z765" s="51">
        <f t="shared" si="643"/>
        <v>0.01</v>
      </c>
      <c r="AA765" s="51">
        <f t="shared" si="643"/>
        <v>0.01</v>
      </c>
      <c r="AB765" s="52">
        <f t="shared" si="643"/>
        <v>0.01</v>
      </c>
      <c r="AC765" s="50"/>
      <c r="AD765" s="53"/>
      <c r="AE765" s="61"/>
      <c r="AF765" s="1058">
        <v>1777.6405999999999</v>
      </c>
      <c r="AG765" s="1058">
        <v>1777.6428000000001</v>
      </c>
      <c r="AH765" s="1059">
        <v>1777.6469</v>
      </c>
      <c r="AI765" s="1058">
        <v>1777.6572000000001</v>
      </c>
      <c r="AJ765" s="1058">
        <v>1777.6586</v>
      </c>
      <c r="AK765" s="1058">
        <v>1777.6632</v>
      </c>
      <c r="AL765" s="1058">
        <v>1777.6694</v>
      </c>
      <c r="AM765" s="1058">
        <v>1777.6717000000001</v>
      </c>
      <c r="AN765" s="1058">
        <v>1777.6878999999999</v>
      </c>
      <c r="AO765" s="1058">
        <v>1777.7157999999999</v>
      </c>
      <c r="AP765" s="1058">
        <v>1777.7312999999999</v>
      </c>
      <c r="AQ765" s="1058">
        <v>1777.7498000000001</v>
      </c>
      <c r="AR765" s="1058">
        <v>1777.7736</v>
      </c>
      <c r="AS765" s="1058">
        <v>1777.7738999999999</v>
      </c>
      <c r="AT765" s="1058">
        <v>1777.8034</v>
      </c>
      <c r="AU765" s="1058">
        <v>1777.8036</v>
      </c>
      <c r="AV765" s="1058">
        <v>1777.8036</v>
      </c>
      <c r="AW765" s="1058">
        <v>1777.8037999999999</v>
      </c>
      <c r="AX765" s="1058">
        <v>1777.8053</v>
      </c>
      <c r="AY765" s="1058">
        <v>1777.8142</v>
      </c>
      <c r="AZ765" s="1058">
        <v>1777.819</v>
      </c>
      <c r="BA765" s="1058">
        <v>1777.8196</v>
      </c>
      <c r="BB765" s="1058">
        <v>1777.8200999999999</v>
      </c>
      <c r="BC765" s="1058">
        <v>1777.8204000000001</v>
      </c>
      <c r="BD765" s="1058">
        <v>1777.8207</v>
      </c>
      <c r="BE765" s="165"/>
      <c r="BF765" s="165"/>
      <c r="BG765" s="165"/>
      <c r="BH765" s="165"/>
      <c r="BI765" s="165"/>
      <c r="BJ765" s="165"/>
      <c r="BK765" s="165"/>
      <c r="BL765" s="165"/>
      <c r="BM765" s="165"/>
      <c r="BN765" s="165"/>
      <c r="BO765" s="165"/>
      <c r="BP765" s="165"/>
      <c r="BQ765" s="165"/>
      <c r="BR765" s="165"/>
      <c r="BS765" s="165"/>
      <c r="BT765" s="165"/>
      <c r="BU765" s="165"/>
      <c r="BV765" s="165"/>
      <c r="BW765" s="165"/>
      <c r="BX765" s="165"/>
      <c r="BY765" s="165"/>
      <c r="BZ765" s="165"/>
      <c r="CA765" s="165"/>
      <c r="CB765" s="165"/>
      <c r="CC765" s="165"/>
      <c r="CD765" s="165"/>
      <c r="CE765" s="165"/>
      <c r="CF765" s="165"/>
      <c r="CG765" s="165"/>
      <c r="CH765" s="165"/>
      <c r="CI765" s="165"/>
      <c r="CJ765" s="165"/>
      <c r="CK765" s="165"/>
      <c r="CL765" s="165"/>
      <c r="CM765" s="165"/>
      <c r="CN765" s="165"/>
      <c r="CO765" s="165"/>
      <c r="CP765" s="165"/>
      <c r="CQ765" s="165"/>
      <c r="CR765" s="165"/>
      <c r="CS765" s="165"/>
      <c r="CT765" s="165"/>
      <c r="CU765" s="165"/>
      <c r="CV765" s="165"/>
      <c r="CW765" s="165"/>
      <c r="CX765" s="165"/>
      <c r="CY765" s="165"/>
      <c r="CZ765" s="165"/>
      <c r="DA765" s="165"/>
      <c r="DB765" s="165"/>
      <c r="DC765" s="165"/>
      <c r="DD765" s="165"/>
      <c r="DE765" s="165"/>
      <c r="DF765" s="165"/>
      <c r="DG765" s="165"/>
      <c r="DH765" s="165"/>
      <c r="DI765" s="165"/>
      <c r="DJ765" s="165"/>
      <c r="DK765" s="165"/>
      <c r="DL765" s="165"/>
      <c r="DM765" s="165"/>
      <c r="DN765" s="165"/>
      <c r="DO765" s="165"/>
      <c r="DP765" s="165"/>
      <c r="DQ765" s="165"/>
      <c r="DR765" s="165"/>
      <c r="DS765" s="165"/>
      <c r="DT765" s="165"/>
      <c r="DU765" s="114"/>
      <c r="DV765" s="114"/>
      <c r="DW765" s="114"/>
      <c r="DX765" s="114"/>
      <c r="DY765" s="114"/>
      <c r="DZ765" s="114"/>
      <c r="EA765" s="114"/>
      <c r="EB765" s="114"/>
    </row>
    <row r="766" spans="1:132" s="2" customFormat="1" ht="10.5" customHeight="1" thickBot="1" x14ac:dyDescent="0.25">
      <c r="A766" s="1577"/>
      <c r="B766" s="1741"/>
      <c r="C766" s="274"/>
      <c r="D766" s="239" t="s">
        <v>41</v>
      </c>
      <c r="E766" s="84">
        <f>E765/E764</f>
        <v>1.6949152542372881E-2</v>
      </c>
      <c r="F766" s="84">
        <f t="shared" ref="F766:AB766" si="644">F765/F764</f>
        <v>2.295081967213115E-2</v>
      </c>
      <c r="G766" s="84">
        <f t="shared" si="644"/>
        <v>5.8461538461538461E-2</v>
      </c>
      <c r="H766" s="298">
        <f t="shared" si="644"/>
        <v>1.0563380281690141E-2</v>
      </c>
      <c r="I766" s="84">
        <f t="shared" si="644"/>
        <v>2.7874564459930314E-2</v>
      </c>
      <c r="J766" s="84">
        <f t="shared" si="644"/>
        <v>3.8327526132404179E-2</v>
      </c>
      <c r="K766" s="84">
        <f t="shared" si="644"/>
        <v>1.5037593984962405E-2</v>
      </c>
      <c r="L766" s="84">
        <f t="shared" si="644"/>
        <v>9.6989966555183937E-2</v>
      </c>
      <c r="M766" s="84">
        <f t="shared" si="644"/>
        <v>0.38759689922480617</v>
      </c>
      <c r="N766" s="298">
        <f t="shared" si="644"/>
        <v>0.80000000000000016</v>
      </c>
      <c r="O766" s="84">
        <f t="shared" si="644"/>
        <v>0.84615384615384615</v>
      </c>
      <c r="P766" s="84">
        <f t="shared" si="644"/>
        <v>0.68253968253968256</v>
      </c>
      <c r="Q766" s="84">
        <f t="shared" si="644"/>
        <v>5.3763440860215049E-3</v>
      </c>
      <c r="R766" s="84">
        <f t="shared" si="644"/>
        <v>0.15317919075144509</v>
      </c>
      <c r="S766" s="84">
        <f t="shared" si="644"/>
        <v>0</v>
      </c>
      <c r="T766" s="84">
        <f t="shared" si="644"/>
        <v>0</v>
      </c>
      <c r="U766" s="84">
        <f t="shared" si="644"/>
        <v>0</v>
      </c>
      <c r="V766" s="84">
        <f t="shared" si="644"/>
        <v>1.339285714285714E-2</v>
      </c>
      <c r="W766" s="84">
        <f t="shared" si="644"/>
        <v>4.8929663608562692E-2</v>
      </c>
      <c r="X766" s="84">
        <f t="shared" si="644"/>
        <v>2.7355623100303952E-2</v>
      </c>
      <c r="Y766" s="298">
        <f t="shared" si="644"/>
        <v>4.4444444444444444E-3</v>
      </c>
      <c r="Z766" s="84">
        <f t="shared" si="644"/>
        <v>3.4364261168384879E-3</v>
      </c>
      <c r="AA766" s="84">
        <f t="shared" si="644"/>
        <v>3.2786885245901644E-3</v>
      </c>
      <c r="AB766" s="1309">
        <f t="shared" si="644"/>
        <v>3.891050583657588E-3</v>
      </c>
      <c r="AC766" s="50"/>
      <c r="AD766" s="53"/>
      <c r="AE766" s="61"/>
      <c r="AF766" s="264"/>
      <c r="AG766" s="264"/>
      <c r="AH766" s="264"/>
      <c r="AI766" s="264"/>
      <c r="AJ766" s="264"/>
      <c r="AK766" s="264"/>
      <c r="AL766" s="264"/>
      <c r="AM766" s="264"/>
      <c r="AN766" s="264"/>
      <c r="AO766" s="264"/>
      <c r="AP766" s="264"/>
      <c r="AQ766" s="264"/>
      <c r="AR766" s="264"/>
      <c r="AS766" s="264"/>
      <c r="AT766" s="264"/>
      <c r="AU766" s="264"/>
      <c r="AV766" s="264"/>
      <c r="AW766" s="264"/>
      <c r="AX766" s="264"/>
      <c r="AY766" s="264"/>
      <c r="AZ766" s="264"/>
      <c r="BA766" s="264"/>
      <c r="BB766" s="264"/>
      <c r="BC766" s="264"/>
      <c r="BD766" s="264"/>
      <c r="BE766" s="165"/>
      <c r="BF766" s="165"/>
      <c r="BG766" s="165"/>
      <c r="BH766" s="165"/>
      <c r="BI766" s="165"/>
      <c r="BJ766" s="165"/>
      <c r="BK766" s="165"/>
      <c r="BL766" s="165"/>
      <c r="BM766" s="165"/>
      <c r="BN766" s="165"/>
      <c r="BO766" s="165"/>
      <c r="BP766" s="165"/>
      <c r="BQ766" s="165"/>
      <c r="BR766" s="165"/>
      <c r="BS766" s="165"/>
      <c r="BT766" s="165"/>
      <c r="BU766" s="165"/>
      <c r="BV766" s="165"/>
      <c r="BW766" s="165"/>
      <c r="BX766" s="165"/>
      <c r="BY766" s="165"/>
      <c r="BZ766" s="165"/>
      <c r="CA766" s="165"/>
      <c r="CB766" s="165"/>
      <c r="CC766" s="165"/>
      <c r="CD766" s="165"/>
      <c r="CE766" s="165"/>
      <c r="CF766" s="165"/>
      <c r="CG766" s="165"/>
      <c r="CH766" s="165"/>
      <c r="CI766" s="165"/>
      <c r="CJ766" s="165"/>
      <c r="CK766" s="165"/>
      <c r="CL766" s="165"/>
      <c r="CM766" s="165"/>
      <c r="CN766" s="165"/>
      <c r="CO766" s="165"/>
      <c r="CP766" s="165"/>
      <c r="CQ766" s="165"/>
      <c r="CR766" s="165"/>
      <c r="CS766" s="165"/>
      <c r="CT766" s="165"/>
      <c r="CU766" s="165"/>
      <c r="CV766" s="165"/>
      <c r="CW766" s="165"/>
      <c r="CX766" s="165"/>
      <c r="CY766" s="165"/>
      <c r="CZ766" s="165"/>
      <c r="DA766" s="165"/>
      <c r="DB766" s="165"/>
      <c r="DC766" s="165"/>
      <c r="DD766" s="165"/>
      <c r="DE766" s="165"/>
      <c r="DF766" s="165"/>
      <c r="DG766" s="165"/>
      <c r="DH766" s="165"/>
      <c r="DI766" s="165"/>
      <c r="DJ766" s="165"/>
      <c r="DK766" s="165"/>
      <c r="DL766" s="165"/>
      <c r="DM766" s="165"/>
      <c r="DN766" s="165"/>
      <c r="DO766" s="165"/>
      <c r="DP766" s="165"/>
      <c r="DQ766" s="165"/>
      <c r="DR766" s="165"/>
      <c r="DS766" s="165"/>
      <c r="DT766" s="165"/>
      <c r="DU766" s="114"/>
      <c r="DV766" s="114"/>
      <c r="DW766" s="114"/>
      <c r="DX766" s="114"/>
      <c r="DY766" s="114"/>
      <c r="DZ766" s="114"/>
      <c r="EA766" s="114"/>
      <c r="EB766" s="114"/>
    </row>
    <row r="767" spans="1:132" s="3" customFormat="1" ht="10.5" customHeight="1" x14ac:dyDescent="0.2">
      <c r="A767" s="1531" t="s">
        <v>95</v>
      </c>
      <c r="B767" s="1636" t="s">
        <v>99</v>
      </c>
      <c r="C767" s="1119"/>
      <c r="D767" s="1203"/>
      <c r="E767" s="62"/>
      <c r="F767" s="202"/>
      <c r="G767" s="202"/>
      <c r="H767" s="925"/>
      <c r="I767" s="202"/>
      <c r="J767" s="202"/>
      <c r="K767" s="202"/>
      <c r="L767" s="202"/>
      <c r="M767" s="202"/>
      <c r="N767" s="925"/>
      <c r="O767" s="202"/>
      <c r="P767" s="202"/>
      <c r="Q767" s="202"/>
      <c r="R767" s="202"/>
      <c r="S767" s="202"/>
      <c r="T767" s="202"/>
      <c r="U767" s="202"/>
      <c r="V767" s="202"/>
      <c r="W767" s="202"/>
      <c r="X767" s="202"/>
      <c r="Y767" s="925"/>
      <c r="Z767" s="202"/>
      <c r="AA767" s="202"/>
      <c r="AB767" s="203"/>
      <c r="AC767" s="750"/>
      <c r="AD767" s="751"/>
      <c r="AE767" s="752"/>
      <c r="AF767" s="264"/>
      <c r="AG767" s="971"/>
      <c r="AH767" s="971"/>
      <c r="AI767" s="971"/>
      <c r="AJ767" s="971"/>
      <c r="AK767" s="971"/>
      <c r="AL767" s="971"/>
      <c r="AM767" s="971"/>
      <c r="AN767" s="971"/>
      <c r="AO767" s="971"/>
      <c r="AP767" s="971"/>
      <c r="AQ767" s="971"/>
      <c r="AR767" s="971"/>
      <c r="AS767" s="971"/>
      <c r="AT767" s="971"/>
      <c r="AU767" s="971"/>
      <c r="AV767" s="971"/>
      <c r="AW767" s="971"/>
      <c r="AX767" s="971"/>
      <c r="AY767" s="971"/>
      <c r="AZ767" s="971"/>
      <c r="BA767" s="971"/>
      <c r="BB767" s="971"/>
      <c r="BC767" s="971"/>
      <c r="BD767" s="971"/>
      <c r="BE767" s="153"/>
      <c r="BF767" s="153"/>
      <c r="BG767" s="153"/>
      <c r="BH767" s="153"/>
      <c r="BI767" s="153"/>
      <c r="BJ767" s="153"/>
      <c r="BK767" s="153"/>
      <c r="BL767" s="153"/>
      <c r="BM767" s="153"/>
      <c r="BN767" s="153"/>
      <c r="BO767" s="153"/>
      <c r="BP767" s="153"/>
      <c r="BQ767" s="153"/>
      <c r="BR767" s="153"/>
      <c r="BS767" s="153"/>
      <c r="BT767" s="153"/>
      <c r="BU767" s="153"/>
      <c r="BV767" s="153"/>
      <c r="BW767" s="153"/>
      <c r="BX767" s="153"/>
      <c r="BY767" s="153"/>
      <c r="BZ767" s="153"/>
      <c r="CA767" s="153"/>
      <c r="CB767" s="153"/>
      <c r="CC767" s="153"/>
      <c r="CD767" s="153"/>
      <c r="CE767" s="153"/>
      <c r="CF767" s="153"/>
      <c r="CG767" s="153"/>
      <c r="CH767" s="153"/>
      <c r="CI767" s="153"/>
      <c r="CJ767" s="153"/>
      <c r="CK767" s="153"/>
      <c r="CL767" s="153"/>
      <c r="CM767" s="153"/>
      <c r="CN767" s="153"/>
      <c r="CO767" s="153"/>
      <c r="CP767" s="153"/>
      <c r="CQ767" s="153"/>
      <c r="CR767" s="153"/>
      <c r="CS767" s="153"/>
      <c r="CT767" s="153"/>
      <c r="CU767" s="153"/>
      <c r="CV767" s="153"/>
      <c r="CW767" s="153"/>
      <c r="CX767" s="153"/>
      <c r="CY767" s="153"/>
      <c r="CZ767" s="153"/>
      <c r="DA767" s="153"/>
      <c r="DB767" s="153"/>
      <c r="DC767" s="153"/>
      <c r="DD767" s="153"/>
      <c r="DE767" s="153"/>
      <c r="DF767" s="153"/>
      <c r="DG767" s="153"/>
      <c r="DH767" s="153"/>
      <c r="DI767" s="153"/>
      <c r="DJ767" s="153"/>
      <c r="DK767" s="153"/>
      <c r="DL767" s="153"/>
      <c r="DM767" s="153"/>
      <c r="DN767" s="153"/>
      <c r="DO767" s="153"/>
      <c r="DP767" s="153"/>
      <c r="DQ767" s="153"/>
      <c r="DR767" s="153"/>
      <c r="DS767" s="153"/>
      <c r="DT767" s="153"/>
      <c r="DU767" s="92"/>
      <c r="DV767" s="92"/>
      <c r="DW767" s="92"/>
      <c r="DX767" s="92"/>
      <c r="DY767" s="92"/>
      <c r="DZ767" s="92"/>
      <c r="EA767" s="92"/>
      <c r="EB767" s="92"/>
    </row>
    <row r="768" spans="1:132" s="2" customFormat="1" ht="10.5" customHeight="1" x14ac:dyDescent="0.2">
      <c r="A768" s="1532"/>
      <c r="B768" s="1633"/>
      <c r="C768" s="1403" t="s">
        <v>126</v>
      </c>
      <c r="D768" s="134" t="s">
        <v>33</v>
      </c>
      <c r="E768" s="970">
        <v>260</v>
      </c>
      <c r="F768" s="970">
        <v>260</v>
      </c>
      <c r="G768" s="1196">
        <v>263</v>
      </c>
      <c r="H768" s="972">
        <v>266</v>
      </c>
      <c r="I768" s="1196">
        <v>285</v>
      </c>
      <c r="J768" s="1196">
        <v>287</v>
      </c>
      <c r="K768" s="1196">
        <v>275</v>
      </c>
      <c r="L768" s="1196">
        <v>264</v>
      </c>
      <c r="M768" s="1196">
        <v>269</v>
      </c>
      <c r="N768" s="972">
        <v>263</v>
      </c>
      <c r="O768" s="1196">
        <v>267</v>
      </c>
      <c r="P768" s="1196">
        <v>278</v>
      </c>
      <c r="Q768" s="1196">
        <v>248</v>
      </c>
      <c r="R768" s="1196">
        <v>244</v>
      </c>
      <c r="S768" s="1196">
        <v>248</v>
      </c>
      <c r="T768" s="1196">
        <v>266</v>
      </c>
      <c r="U768" s="1196">
        <v>245</v>
      </c>
      <c r="V768" s="1196">
        <v>254</v>
      </c>
      <c r="W768" s="1196">
        <v>279</v>
      </c>
      <c r="X768" s="1196">
        <v>298</v>
      </c>
      <c r="Y768" s="972">
        <v>288</v>
      </c>
      <c r="Z768" s="970">
        <v>263</v>
      </c>
      <c r="AA768" s="970">
        <v>287</v>
      </c>
      <c r="AB768" s="1308">
        <v>244</v>
      </c>
      <c r="AC768" s="149"/>
      <c r="AD768" s="93"/>
      <c r="AE768" s="61"/>
      <c r="AF768" s="264"/>
      <c r="AG768" s="264"/>
      <c r="AH768" s="264"/>
      <c r="AI768" s="264"/>
      <c r="AJ768" s="264"/>
      <c r="AK768" s="264"/>
      <c r="AL768" s="264"/>
      <c r="AM768" s="264"/>
      <c r="AN768" s="264"/>
      <c r="AO768" s="264"/>
      <c r="AP768" s="264"/>
      <c r="AQ768" s="264"/>
      <c r="AR768" s="264"/>
      <c r="AS768" s="264"/>
      <c r="AT768" s="264"/>
      <c r="AU768" s="264"/>
      <c r="AV768" s="264"/>
      <c r="AW768" s="264"/>
      <c r="AX768" s="264"/>
      <c r="AY768" s="264"/>
      <c r="AZ768" s="264"/>
      <c r="BA768" s="264"/>
      <c r="BB768" s="264"/>
      <c r="BC768" s="264"/>
      <c r="BD768" s="264"/>
      <c r="BE768" s="153"/>
      <c r="BF768" s="153"/>
      <c r="BG768" s="153"/>
      <c r="BH768" s="153"/>
      <c r="BI768" s="153"/>
      <c r="BJ768" s="153"/>
      <c r="BK768" s="153"/>
      <c r="BL768" s="153"/>
      <c r="BM768" s="153"/>
      <c r="BN768" s="153"/>
      <c r="BO768" s="153"/>
      <c r="BP768" s="153"/>
      <c r="BQ768" s="153"/>
      <c r="BR768" s="153"/>
      <c r="BS768" s="153"/>
      <c r="BT768" s="153"/>
      <c r="BU768" s="153"/>
      <c r="BV768" s="153"/>
      <c r="BW768" s="153"/>
      <c r="BX768" s="153"/>
      <c r="BY768" s="153"/>
      <c r="BZ768" s="153"/>
      <c r="CA768" s="153"/>
      <c r="CB768" s="153"/>
      <c r="CC768" s="153"/>
      <c r="CD768" s="165"/>
      <c r="CE768" s="165"/>
      <c r="CF768" s="165"/>
      <c r="CG768" s="165"/>
      <c r="CH768" s="165"/>
      <c r="CI768" s="165"/>
      <c r="CJ768" s="165"/>
      <c r="CK768" s="165"/>
      <c r="CL768" s="165"/>
      <c r="CM768" s="165"/>
      <c r="CN768" s="165"/>
      <c r="CO768" s="165"/>
      <c r="CP768" s="165"/>
      <c r="CQ768" s="165"/>
      <c r="CR768" s="165"/>
      <c r="CS768" s="165"/>
      <c r="CT768" s="165"/>
      <c r="CU768" s="165"/>
      <c r="CV768" s="165"/>
      <c r="CW768" s="165"/>
      <c r="CX768" s="165"/>
      <c r="CY768" s="165"/>
      <c r="CZ768" s="165"/>
      <c r="DA768" s="165"/>
      <c r="DB768" s="165"/>
      <c r="DC768" s="165"/>
      <c r="DD768" s="165"/>
      <c r="DE768" s="165"/>
      <c r="DF768" s="165"/>
      <c r="DG768" s="165"/>
      <c r="DH768" s="165"/>
      <c r="DI768" s="165"/>
      <c r="DJ768" s="165"/>
      <c r="DK768" s="165"/>
      <c r="DL768" s="165"/>
      <c r="DM768" s="165"/>
      <c r="DN768" s="165"/>
      <c r="DO768" s="165"/>
      <c r="DP768" s="165"/>
      <c r="DQ768" s="165"/>
      <c r="DR768" s="165"/>
      <c r="DS768" s="165"/>
      <c r="DT768" s="165"/>
      <c r="DU768" s="114"/>
      <c r="DV768" s="114"/>
      <c r="DW768" s="114"/>
      <c r="DX768" s="114"/>
      <c r="DY768" s="114"/>
      <c r="DZ768" s="114"/>
      <c r="EA768" s="114"/>
      <c r="EB768" s="114"/>
    </row>
    <row r="769" spans="1:132" s="2" customFormat="1" ht="10.5" customHeight="1" x14ac:dyDescent="0.2">
      <c r="A769" s="1532"/>
      <c r="B769" s="1633"/>
      <c r="C769" s="1403" t="s">
        <v>557</v>
      </c>
      <c r="D769" s="134" t="s">
        <v>116</v>
      </c>
      <c r="E769" s="51">
        <f t="shared" ref="E769:AB769" si="645">ROUND((AG769-AF769)*$AE769,2)</f>
        <v>2.57</v>
      </c>
      <c r="F769" s="51">
        <f t="shared" si="645"/>
        <v>2.59</v>
      </c>
      <c r="G769" s="51">
        <f t="shared" si="645"/>
        <v>2.5499999999999998</v>
      </c>
      <c r="H769" s="290">
        <f t="shared" si="645"/>
        <v>2.59</v>
      </c>
      <c r="I769" s="51">
        <f t="shared" si="645"/>
        <v>2.85</v>
      </c>
      <c r="J769" s="51">
        <f t="shared" si="645"/>
        <v>2.94</v>
      </c>
      <c r="K769" s="51">
        <f t="shared" si="645"/>
        <v>2.71</v>
      </c>
      <c r="L769" s="51">
        <f t="shared" si="645"/>
        <v>2.5299999999999998</v>
      </c>
      <c r="M769" s="51">
        <f t="shared" si="645"/>
        <v>2.65</v>
      </c>
      <c r="N769" s="290">
        <f t="shared" si="645"/>
        <v>2.54</v>
      </c>
      <c r="O769" s="51">
        <f t="shared" si="645"/>
        <v>2.61</v>
      </c>
      <c r="P769" s="51">
        <f t="shared" si="645"/>
        <v>2.57</v>
      </c>
      <c r="Q769" s="51">
        <f t="shared" si="645"/>
        <v>2.54</v>
      </c>
      <c r="R769" s="51">
        <f t="shared" si="645"/>
        <v>2.4500000000000002</v>
      </c>
      <c r="S769" s="51">
        <f t="shared" si="645"/>
        <v>2.44</v>
      </c>
      <c r="T769" s="51">
        <f t="shared" si="645"/>
        <v>2.67</v>
      </c>
      <c r="U769" s="51">
        <f t="shared" si="645"/>
        <v>2.42</v>
      </c>
      <c r="V769" s="51">
        <f t="shared" si="645"/>
        <v>2.48</v>
      </c>
      <c r="W769" s="51">
        <f t="shared" si="645"/>
        <v>2.73</v>
      </c>
      <c r="X769" s="51">
        <f t="shared" si="645"/>
        <v>2.85</v>
      </c>
      <c r="Y769" s="290">
        <f t="shared" si="645"/>
        <v>2.74</v>
      </c>
      <c r="Z769" s="51">
        <f t="shared" si="645"/>
        <v>2.64</v>
      </c>
      <c r="AA769" s="51">
        <f t="shared" si="645"/>
        <v>2.62</v>
      </c>
      <c r="AB769" s="52">
        <f t="shared" si="645"/>
        <v>2.52</v>
      </c>
      <c r="AC769" s="50">
        <f>(BD769-AF769)*AE769</f>
        <v>62.801999999992404</v>
      </c>
      <c r="AD769" s="53">
        <f>(BD770-AF770)*AE769</f>
        <v>26.728199999998651</v>
      </c>
      <c r="AE769" s="61">
        <v>18</v>
      </c>
      <c r="AF769" s="1058">
        <v>9171.7302</v>
      </c>
      <c r="AG769" s="1058">
        <v>9171.8731000000007</v>
      </c>
      <c r="AH769" s="1059">
        <v>9172.0169999999998</v>
      </c>
      <c r="AI769" s="1058">
        <v>9172.1589000000004</v>
      </c>
      <c r="AJ769" s="1058">
        <v>9172.3027000000002</v>
      </c>
      <c r="AK769" s="1058">
        <v>9172.4609999999993</v>
      </c>
      <c r="AL769" s="1058">
        <v>9172.6242000000002</v>
      </c>
      <c r="AM769" s="1058">
        <v>9172.7746999999999</v>
      </c>
      <c r="AN769" s="1058">
        <v>9172.9153999999999</v>
      </c>
      <c r="AO769" s="1058">
        <v>9173.0625999999993</v>
      </c>
      <c r="AP769" s="1058">
        <v>9173.2039000000004</v>
      </c>
      <c r="AQ769" s="1058">
        <v>9173.3490999999995</v>
      </c>
      <c r="AR769" s="1058">
        <v>9173.4917999999998</v>
      </c>
      <c r="AS769" s="1058">
        <v>9173.6327000000001</v>
      </c>
      <c r="AT769" s="1058">
        <v>9173.7690000000002</v>
      </c>
      <c r="AU769" s="1058">
        <v>9173.9043999999994</v>
      </c>
      <c r="AV769" s="1058">
        <v>9174.0527000000002</v>
      </c>
      <c r="AW769" s="1058">
        <v>9174.1869999999999</v>
      </c>
      <c r="AX769" s="1058">
        <v>9174.3245000000006</v>
      </c>
      <c r="AY769" s="1058">
        <v>9174.4760000000006</v>
      </c>
      <c r="AZ769" s="1058">
        <v>9174.6345999999994</v>
      </c>
      <c r="BA769" s="1058">
        <v>9174.7870000000003</v>
      </c>
      <c r="BB769" s="1058">
        <v>9174.9338000000007</v>
      </c>
      <c r="BC769" s="1058">
        <v>9175.0791000000008</v>
      </c>
      <c r="BD769" s="1058">
        <v>9175.2191999999995</v>
      </c>
      <c r="BE769" s="1351"/>
      <c r="BF769" s="1351"/>
      <c r="BG769" s="1351"/>
      <c r="BH769" s="1351"/>
      <c r="BI769" s="1351"/>
      <c r="BJ769" s="1351"/>
      <c r="BK769" s="1351"/>
      <c r="BL769" s="1351"/>
      <c r="BM769" s="1351"/>
      <c r="BN769" s="1351"/>
      <c r="BO769" s="1351"/>
      <c r="BP769" s="1351"/>
      <c r="BQ769" s="1351"/>
      <c r="BR769" s="1351"/>
      <c r="BS769" s="1351"/>
      <c r="BT769" s="1351"/>
      <c r="BU769" s="1351"/>
      <c r="BV769" s="1351"/>
      <c r="BW769" s="1351"/>
      <c r="BX769" s="1351"/>
      <c r="BY769" s="1351"/>
      <c r="BZ769" s="1351"/>
      <c r="CA769" s="1351"/>
      <c r="CB769" s="1351"/>
      <c r="CC769" s="1351"/>
      <c r="CD769" s="165"/>
      <c r="CE769" s="165"/>
      <c r="CF769" s="165"/>
      <c r="CG769" s="165"/>
      <c r="CH769" s="165"/>
      <c r="CI769" s="165"/>
      <c r="CJ769" s="165"/>
      <c r="CK769" s="165"/>
      <c r="CL769" s="165"/>
      <c r="CM769" s="165"/>
      <c r="CN769" s="165"/>
      <c r="CO769" s="165"/>
      <c r="CP769" s="165"/>
      <c r="CQ769" s="165"/>
      <c r="CR769" s="165"/>
      <c r="CS769" s="165"/>
      <c r="CT769" s="165"/>
      <c r="CU769" s="165"/>
      <c r="CV769" s="165"/>
      <c r="CW769" s="165"/>
      <c r="CX769" s="165"/>
      <c r="CY769" s="165"/>
      <c r="CZ769" s="165"/>
      <c r="DA769" s="165"/>
      <c r="DB769" s="165"/>
      <c r="DC769" s="165"/>
      <c r="DD769" s="165"/>
      <c r="DE769" s="165"/>
      <c r="DF769" s="165"/>
      <c r="DG769" s="165"/>
      <c r="DH769" s="165"/>
      <c r="DI769" s="165"/>
      <c r="DJ769" s="165"/>
      <c r="DK769" s="165"/>
      <c r="DL769" s="165"/>
      <c r="DM769" s="165"/>
      <c r="DN769" s="165"/>
      <c r="DO769" s="165"/>
      <c r="DP769" s="165"/>
      <c r="DQ769" s="165"/>
      <c r="DR769" s="165"/>
      <c r="DS769" s="165"/>
      <c r="DT769" s="165"/>
      <c r="DU769" s="114"/>
      <c r="DV769" s="114"/>
      <c r="DW769" s="114"/>
      <c r="DX769" s="114"/>
      <c r="DY769" s="114"/>
      <c r="DZ769" s="114"/>
      <c r="EA769" s="114"/>
      <c r="EB769" s="114"/>
    </row>
    <row r="770" spans="1:132" s="2" customFormat="1" ht="10.5" customHeight="1" x14ac:dyDescent="0.2">
      <c r="A770" s="1532"/>
      <c r="B770" s="1633"/>
      <c r="C770" s="1403" t="s">
        <v>557</v>
      </c>
      <c r="D770" s="134" t="s">
        <v>117</v>
      </c>
      <c r="E770" s="51">
        <f t="shared" ref="E770:AB770" si="646">ROUND((AG770-AF770)*$AE769,2)</f>
        <v>1.1399999999999999</v>
      </c>
      <c r="F770" s="51">
        <f t="shared" si="646"/>
        <v>1.08</v>
      </c>
      <c r="G770" s="51">
        <f t="shared" si="646"/>
        <v>1.07</v>
      </c>
      <c r="H770" s="290">
        <f t="shared" si="646"/>
        <v>1.1200000000000001</v>
      </c>
      <c r="I770" s="51">
        <f t="shared" si="646"/>
        <v>1.1100000000000001</v>
      </c>
      <c r="J770" s="51">
        <f t="shared" si="646"/>
        <v>1.0900000000000001</v>
      </c>
      <c r="K770" s="51">
        <f t="shared" si="646"/>
        <v>1.04</v>
      </c>
      <c r="L770" s="51">
        <f t="shared" si="646"/>
        <v>1.1599999999999999</v>
      </c>
      <c r="M770" s="51">
        <f t="shared" si="646"/>
        <v>1.34</v>
      </c>
      <c r="N770" s="290">
        <f t="shared" si="646"/>
        <v>1.1399999999999999</v>
      </c>
      <c r="O770" s="51">
        <f t="shared" si="646"/>
        <v>1.1299999999999999</v>
      </c>
      <c r="P770" s="51">
        <f t="shared" si="646"/>
        <v>1.1200000000000001</v>
      </c>
      <c r="Q770" s="51">
        <f t="shared" si="646"/>
        <v>1.08</v>
      </c>
      <c r="R770" s="51">
        <f t="shared" si="646"/>
        <v>0.96</v>
      </c>
      <c r="S770" s="51">
        <f t="shared" si="646"/>
        <v>0.96</v>
      </c>
      <c r="T770" s="51">
        <f t="shared" si="646"/>
        <v>1.17</v>
      </c>
      <c r="U770" s="51">
        <f t="shared" si="646"/>
        <v>0.92</v>
      </c>
      <c r="V770" s="51">
        <f t="shared" si="646"/>
        <v>1.03</v>
      </c>
      <c r="W770" s="51">
        <f t="shared" si="646"/>
        <v>1.1000000000000001</v>
      </c>
      <c r="X770" s="51">
        <f t="shared" si="646"/>
        <v>1.32</v>
      </c>
      <c r="Y770" s="290">
        <f t="shared" si="646"/>
        <v>1.31</v>
      </c>
      <c r="Z770" s="51">
        <f t="shared" si="646"/>
        <v>1.1599999999999999</v>
      </c>
      <c r="AA770" s="51">
        <f t="shared" si="646"/>
        <v>1.1399999999999999</v>
      </c>
      <c r="AB770" s="52">
        <f t="shared" si="646"/>
        <v>1.03</v>
      </c>
      <c r="AC770" s="50"/>
      <c r="AD770" s="53"/>
      <c r="AE770" s="61"/>
      <c r="AF770" s="1058">
        <v>4072.4443000000001</v>
      </c>
      <c r="AG770" s="1058">
        <v>4072.5074</v>
      </c>
      <c r="AH770" s="1059">
        <v>4072.5673999999999</v>
      </c>
      <c r="AI770" s="1058">
        <v>4072.627</v>
      </c>
      <c r="AJ770" s="1058">
        <v>4072.6891999999998</v>
      </c>
      <c r="AK770" s="1058">
        <v>4072.7507999999998</v>
      </c>
      <c r="AL770" s="1058">
        <v>4072.8114999999998</v>
      </c>
      <c r="AM770" s="1058">
        <v>4072.8692999999998</v>
      </c>
      <c r="AN770" s="1058">
        <v>4072.9337</v>
      </c>
      <c r="AO770" s="1058">
        <v>4073.0079999999998</v>
      </c>
      <c r="AP770" s="1058">
        <v>4073.0716000000002</v>
      </c>
      <c r="AQ770" s="1058">
        <v>4073.1343000000002</v>
      </c>
      <c r="AR770" s="1058">
        <v>4073.1966000000002</v>
      </c>
      <c r="AS770" s="1058">
        <v>4073.2565</v>
      </c>
      <c r="AT770" s="1058">
        <v>4073.3099000000002</v>
      </c>
      <c r="AU770" s="1058">
        <v>4073.3634000000002</v>
      </c>
      <c r="AV770" s="1058">
        <v>4073.4283</v>
      </c>
      <c r="AW770" s="1058">
        <v>4073.4792000000002</v>
      </c>
      <c r="AX770" s="1058">
        <v>4073.5367000000001</v>
      </c>
      <c r="AY770" s="1058">
        <v>4073.5976000000001</v>
      </c>
      <c r="AZ770" s="1058">
        <v>4073.6709999999998</v>
      </c>
      <c r="BA770" s="1058">
        <v>4073.7438000000002</v>
      </c>
      <c r="BB770" s="1058">
        <v>4073.8083000000001</v>
      </c>
      <c r="BC770" s="1058">
        <v>4073.8719000000001</v>
      </c>
      <c r="BD770" s="1058">
        <v>4073.9292</v>
      </c>
      <c r="BE770" s="153"/>
      <c r="BF770" s="153"/>
      <c r="BG770" s="153"/>
      <c r="BH770" s="153"/>
      <c r="BI770" s="153"/>
      <c r="BJ770" s="153"/>
      <c r="BK770" s="153"/>
      <c r="BL770" s="153"/>
      <c r="BM770" s="153"/>
      <c r="BN770" s="153"/>
      <c r="BO770" s="153"/>
      <c r="BP770" s="153"/>
      <c r="BQ770" s="153"/>
      <c r="BR770" s="153"/>
      <c r="BS770" s="153"/>
      <c r="BT770" s="153"/>
      <c r="BU770" s="153"/>
      <c r="BV770" s="153"/>
      <c r="BW770" s="153"/>
      <c r="BX770" s="153"/>
      <c r="BY770" s="153"/>
      <c r="BZ770" s="153"/>
      <c r="CA770" s="153"/>
      <c r="CB770" s="153"/>
      <c r="CC770" s="153"/>
      <c r="CD770" s="165"/>
      <c r="CE770" s="165"/>
      <c r="CF770" s="165"/>
      <c r="CG770" s="165"/>
      <c r="CH770" s="165"/>
      <c r="CI770" s="165"/>
      <c r="CJ770" s="165"/>
      <c r="CK770" s="165"/>
      <c r="CL770" s="165"/>
      <c r="CM770" s="165"/>
      <c r="CN770" s="165"/>
      <c r="CO770" s="165"/>
      <c r="CP770" s="165"/>
      <c r="CQ770" s="165"/>
      <c r="CR770" s="165"/>
      <c r="CS770" s="165"/>
      <c r="CT770" s="165"/>
      <c r="CU770" s="165"/>
      <c r="CV770" s="165"/>
      <c r="CW770" s="165"/>
      <c r="CX770" s="165"/>
      <c r="CY770" s="165"/>
      <c r="CZ770" s="165"/>
      <c r="DA770" s="165"/>
      <c r="DB770" s="165"/>
      <c r="DC770" s="165"/>
      <c r="DD770" s="165"/>
      <c r="DE770" s="165"/>
      <c r="DF770" s="165"/>
      <c r="DG770" s="165"/>
      <c r="DH770" s="165"/>
      <c r="DI770" s="165"/>
      <c r="DJ770" s="165"/>
      <c r="DK770" s="165"/>
      <c r="DL770" s="165"/>
      <c r="DM770" s="165"/>
      <c r="DN770" s="165"/>
      <c r="DO770" s="165"/>
      <c r="DP770" s="165"/>
      <c r="DQ770" s="165"/>
      <c r="DR770" s="165"/>
      <c r="DS770" s="165"/>
      <c r="DT770" s="165"/>
      <c r="DU770" s="114"/>
      <c r="DV770" s="114"/>
      <c r="DW770" s="114"/>
      <c r="DX770" s="114"/>
      <c r="DY770" s="114"/>
      <c r="DZ770" s="114"/>
      <c r="EA770" s="114"/>
      <c r="EB770" s="114"/>
    </row>
    <row r="771" spans="1:132" s="2" customFormat="1" ht="10.5" customHeight="1" thickBot="1" x14ac:dyDescent="0.25">
      <c r="A771" s="1533"/>
      <c r="B771" s="1637"/>
      <c r="C771" s="274"/>
      <c r="D771" s="239" t="s">
        <v>41</v>
      </c>
      <c r="E771" s="84">
        <f>E770/E769</f>
        <v>0.44357976653696496</v>
      </c>
      <c r="F771" s="84">
        <f t="shared" ref="F771:AB771" si="647">F770/F769</f>
        <v>0.41698841698841704</v>
      </c>
      <c r="G771" s="84">
        <f t="shared" si="647"/>
        <v>0.41960784313725497</v>
      </c>
      <c r="H771" s="298">
        <f>H770/H769</f>
        <v>0.43243243243243251</v>
      </c>
      <c r="I771" s="84">
        <f t="shared" si="647"/>
        <v>0.38947368421052636</v>
      </c>
      <c r="J771" s="84">
        <f t="shared" si="647"/>
        <v>0.37074829931972791</v>
      </c>
      <c r="K771" s="84">
        <f t="shared" si="647"/>
        <v>0.3837638376383764</v>
      </c>
      <c r="L771" s="84">
        <f t="shared" si="647"/>
        <v>0.45849802371541504</v>
      </c>
      <c r="M771" s="84">
        <f t="shared" si="647"/>
        <v>0.50566037735849056</v>
      </c>
      <c r="N771" s="298">
        <f t="shared" si="647"/>
        <v>0.44881889763779526</v>
      </c>
      <c r="O771" s="84">
        <f t="shared" si="647"/>
        <v>0.43295019157088122</v>
      </c>
      <c r="P771" s="84">
        <f t="shared" si="647"/>
        <v>0.43579766536964987</v>
      </c>
      <c r="Q771" s="84">
        <f t="shared" si="647"/>
        <v>0.42519685039370081</v>
      </c>
      <c r="R771" s="84">
        <f t="shared" si="647"/>
        <v>0.39183673469387753</v>
      </c>
      <c r="S771" s="84">
        <f t="shared" si="647"/>
        <v>0.39344262295081966</v>
      </c>
      <c r="T771" s="84">
        <f t="shared" si="647"/>
        <v>0.4382022471910112</v>
      </c>
      <c r="U771" s="84">
        <f t="shared" si="647"/>
        <v>0.38016528925619836</v>
      </c>
      <c r="V771" s="84">
        <f t="shared" si="647"/>
        <v>0.41532258064516131</v>
      </c>
      <c r="W771" s="84">
        <f t="shared" si="647"/>
        <v>0.40293040293040294</v>
      </c>
      <c r="X771" s="84">
        <f t="shared" si="647"/>
        <v>0.4631578947368421</v>
      </c>
      <c r="Y771" s="298">
        <f t="shared" si="647"/>
        <v>0.47810218978102187</v>
      </c>
      <c r="Z771" s="84">
        <f t="shared" si="647"/>
        <v>0.43939393939393934</v>
      </c>
      <c r="AA771" s="84">
        <f t="shared" si="647"/>
        <v>0.43511450381679384</v>
      </c>
      <c r="AB771" s="1309">
        <f t="shared" si="647"/>
        <v>0.40873015873015872</v>
      </c>
      <c r="AC771" s="50"/>
      <c r="AD771" s="53"/>
      <c r="AE771" s="61"/>
      <c r="AF771" s="264"/>
      <c r="AG771" s="264"/>
      <c r="AH771" s="264"/>
      <c r="AI771" s="264"/>
      <c r="AJ771" s="264"/>
      <c r="AK771" s="264"/>
      <c r="AL771" s="264"/>
      <c r="AM771" s="264"/>
      <c r="AN771" s="264"/>
      <c r="AO771" s="264"/>
      <c r="AP771" s="264"/>
      <c r="AQ771" s="264"/>
      <c r="AR771" s="264"/>
      <c r="AS771" s="264"/>
      <c r="AT771" s="264"/>
      <c r="AU771" s="264"/>
      <c r="AV771" s="264"/>
      <c r="AW771" s="264"/>
      <c r="AX771" s="264"/>
      <c r="AY771" s="264"/>
      <c r="AZ771" s="264"/>
      <c r="BA771" s="264"/>
      <c r="BB771" s="264"/>
      <c r="BC771" s="264"/>
      <c r="BD771" s="264"/>
      <c r="BE771" s="153"/>
      <c r="BF771" s="153"/>
      <c r="BG771" s="153"/>
      <c r="BH771" s="153"/>
      <c r="BI771" s="153"/>
      <c r="BJ771" s="153"/>
      <c r="BK771" s="153"/>
      <c r="BL771" s="153"/>
      <c r="BM771" s="153"/>
      <c r="BN771" s="153"/>
      <c r="BO771" s="153"/>
      <c r="BP771" s="153"/>
      <c r="BQ771" s="153"/>
      <c r="BR771" s="153"/>
      <c r="BS771" s="153"/>
      <c r="BT771" s="153"/>
      <c r="BU771" s="153"/>
      <c r="BV771" s="153"/>
      <c r="BW771" s="153"/>
      <c r="BX771" s="153"/>
      <c r="BY771" s="153"/>
      <c r="BZ771" s="153"/>
      <c r="CA771" s="153"/>
      <c r="CB771" s="153"/>
      <c r="CC771" s="153"/>
      <c r="CD771" s="165"/>
      <c r="CE771" s="165"/>
      <c r="CF771" s="165"/>
      <c r="CG771" s="165"/>
      <c r="CH771" s="165"/>
      <c r="CI771" s="165"/>
      <c r="CJ771" s="165"/>
      <c r="CK771" s="165"/>
      <c r="CL771" s="165"/>
      <c r="CM771" s="165"/>
      <c r="CN771" s="165"/>
      <c r="CO771" s="165"/>
      <c r="CP771" s="165"/>
      <c r="CQ771" s="165"/>
      <c r="CR771" s="165"/>
      <c r="CS771" s="165"/>
      <c r="CT771" s="165"/>
      <c r="CU771" s="165"/>
      <c r="CV771" s="165"/>
      <c r="CW771" s="165"/>
      <c r="CX771" s="165"/>
      <c r="CY771" s="165"/>
      <c r="CZ771" s="165"/>
      <c r="DA771" s="165"/>
      <c r="DB771" s="165"/>
      <c r="DC771" s="165"/>
      <c r="DD771" s="165"/>
      <c r="DE771" s="165"/>
      <c r="DF771" s="165"/>
      <c r="DG771" s="165"/>
      <c r="DH771" s="165"/>
      <c r="DI771" s="165"/>
      <c r="DJ771" s="165"/>
      <c r="DK771" s="165"/>
      <c r="DL771" s="165"/>
      <c r="DM771" s="165"/>
      <c r="DN771" s="165"/>
      <c r="DO771" s="165"/>
      <c r="DP771" s="165"/>
      <c r="DQ771" s="165"/>
      <c r="DR771" s="165"/>
      <c r="DS771" s="165"/>
      <c r="DT771" s="165"/>
      <c r="DU771" s="114"/>
      <c r="DV771" s="114"/>
      <c r="DW771" s="114"/>
      <c r="DX771" s="114"/>
      <c r="DY771" s="114"/>
      <c r="DZ771" s="114"/>
      <c r="EA771" s="114"/>
      <c r="EB771" s="114"/>
    </row>
    <row r="772" spans="1:132" s="3" customFormat="1" ht="10.5" customHeight="1" x14ac:dyDescent="0.2">
      <c r="A772" s="1531" t="s">
        <v>304</v>
      </c>
      <c r="B772" s="1636" t="s">
        <v>90</v>
      </c>
      <c r="C772" s="1119"/>
      <c r="D772" s="1203"/>
      <c r="E772" s="62"/>
      <c r="F772" s="62"/>
      <c r="G772" s="62"/>
      <c r="H772" s="293"/>
      <c r="I772" s="62"/>
      <c r="J772" s="62"/>
      <c r="K772" s="62"/>
      <c r="L772" s="62"/>
      <c r="M772" s="62"/>
      <c r="N772" s="293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293"/>
      <c r="Z772" s="62"/>
      <c r="AA772" s="62"/>
      <c r="AB772" s="1136"/>
      <c r="AC772" s="750"/>
      <c r="AD772" s="751"/>
      <c r="AE772" s="752"/>
      <c r="AF772" s="264"/>
      <c r="AG772" s="971"/>
      <c r="AH772" s="971"/>
      <c r="AI772" s="971"/>
      <c r="AJ772" s="971"/>
      <c r="AK772" s="971"/>
      <c r="AL772" s="971"/>
      <c r="AM772" s="971"/>
      <c r="AN772" s="971"/>
      <c r="AO772" s="971"/>
      <c r="AP772" s="971"/>
      <c r="AQ772" s="971"/>
      <c r="AR772" s="971"/>
      <c r="AS772" s="971"/>
      <c r="AT772" s="971"/>
      <c r="AU772" s="971"/>
      <c r="AV772" s="971"/>
      <c r="AW772" s="971"/>
      <c r="AX772" s="971"/>
      <c r="AY772" s="971"/>
      <c r="AZ772" s="971"/>
      <c r="BA772" s="971"/>
      <c r="BB772" s="971"/>
      <c r="BC772" s="971"/>
      <c r="BD772" s="971"/>
      <c r="BE772" s="153"/>
      <c r="BF772" s="153"/>
      <c r="BG772" s="153"/>
      <c r="BH772" s="153"/>
      <c r="BI772" s="153"/>
      <c r="BJ772" s="153"/>
      <c r="BK772" s="153"/>
      <c r="BL772" s="153"/>
      <c r="BM772" s="153"/>
      <c r="BN772" s="153"/>
      <c r="BO772" s="153"/>
      <c r="BP772" s="153"/>
      <c r="BQ772" s="153"/>
      <c r="BR772" s="153"/>
      <c r="BS772" s="153"/>
      <c r="BT772" s="153"/>
      <c r="BU772" s="153"/>
      <c r="BV772" s="153"/>
      <c r="BW772" s="153"/>
      <c r="BX772" s="153"/>
      <c r="BY772" s="153"/>
      <c r="BZ772" s="153"/>
      <c r="CA772" s="153"/>
      <c r="CB772" s="153"/>
      <c r="CC772" s="153"/>
      <c r="CD772" s="153"/>
      <c r="CE772" s="153"/>
      <c r="CF772" s="153"/>
      <c r="CG772" s="153"/>
      <c r="CH772" s="153"/>
      <c r="CI772" s="153"/>
      <c r="CJ772" s="153"/>
      <c r="CK772" s="153"/>
      <c r="CL772" s="153"/>
      <c r="CM772" s="153"/>
      <c r="CN772" s="153"/>
      <c r="CO772" s="153"/>
      <c r="CP772" s="153"/>
      <c r="CQ772" s="153"/>
      <c r="CR772" s="153"/>
      <c r="CS772" s="153"/>
      <c r="CT772" s="153"/>
      <c r="CU772" s="153"/>
      <c r="CV772" s="153"/>
      <c r="CW772" s="153"/>
      <c r="CX772" s="153"/>
      <c r="CY772" s="153"/>
      <c r="CZ772" s="153"/>
      <c r="DA772" s="153"/>
      <c r="DB772" s="153"/>
      <c r="DC772" s="153"/>
      <c r="DD772" s="153"/>
      <c r="DE772" s="153"/>
      <c r="DF772" s="153"/>
      <c r="DG772" s="153"/>
      <c r="DH772" s="153"/>
      <c r="DI772" s="153"/>
      <c r="DJ772" s="153"/>
      <c r="DK772" s="153"/>
      <c r="DL772" s="153"/>
      <c r="DM772" s="153"/>
      <c r="DN772" s="153"/>
      <c r="DO772" s="153"/>
      <c r="DP772" s="153"/>
      <c r="DQ772" s="153"/>
      <c r="DR772" s="153"/>
      <c r="DS772" s="153"/>
      <c r="DT772" s="153"/>
      <c r="DU772" s="92"/>
      <c r="DV772" s="92"/>
      <c r="DW772" s="92"/>
      <c r="DX772" s="92"/>
      <c r="DY772" s="92"/>
      <c r="DZ772" s="92"/>
      <c r="EA772" s="92"/>
      <c r="EB772" s="92"/>
    </row>
    <row r="773" spans="1:132" s="2" customFormat="1" ht="10.5" customHeight="1" x14ac:dyDescent="0.2">
      <c r="A773" s="1532"/>
      <c r="B773" s="1633"/>
      <c r="C773" s="1403" t="s">
        <v>126</v>
      </c>
      <c r="D773" s="134" t="s">
        <v>33</v>
      </c>
      <c r="E773" s="970">
        <v>178</v>
      </c>
      <c r="F773" s="970">
        <v>242</v>
      </c>
      <c r="G773" s="1196">
        <v>220</v>
      </c>
      <c r="H773" s="972">
        <v>211</v>
      </c>
      <c r="I773" s="1196">
        <v>233</v>
      </c>
      <c r="J773" s="1196">
        <v>236</v>
      </c>
      <c r="K773" s="1196">
        <v>221</v>
      </c>
      <c r="L773" s="1196">
        <v>184</v>
      </c>
      <c r="M773" s="1196">
        <v>144</v>
      </c>
      <c r="N773" s="972">
        <v>149</v>
      </c>
      <c r="O773" s="1196">
        <v>148</v>
      </c>
      <c r="P773" s="1196">
        <v>162</v>
      </c>
      <c r="Q773" s="1196">
        <v>184</v>
      </c>
      <c r="R773" s="1196">
        <v>252</v>
      </c>
      <c r="S773" s="1196">
        <v>237</v>
      </c>
      <c r="T773" s="1196">
        <v>207</v>
      </c>
      <c r="U773" s="1196">
        <v>181</v>
      </c>
      <c r="V773" s="1196">
        <v>183</v>
      </c>
      <c r="W773" s="1196">
        <v>220</v>
      </c>
      <c r="X773" s="1196">
        <v>215</v>
      </c>
      <c r="Y773" s="972">
        <v>251</v>
      </c>
      <c r="Z773" s="970">
        <v>256</v>
      </c>
      <c r="AA773" s="970">
        <v>206</v>
      </c>
      <c r="AB773" s="1308">
        <v>176</v>
      </c>
      <c r="AC773" s="149"/>
      <c r="AD773" s="93"/>
      <c r="AE773" s="61"/>
      <c r="AF773" s="265"/>
      <c r="AG773" s="265"/>
      <c r="AH773" s="265"/>
      <c r="AI773" s="265"/>
      <c r="AJ773" s="265"/>
      <c r="AK773" s="265"/>
      <c r="AL773" s="265"/>
      <c r="AM773" s="265"/>
      <c r="AN773" s="265"/>
      <c r="AO773" s="265"/>
      <c r="AP773" s="265"/>
      <c r="AQ773" s="265"/>
      <c r="AR773" s="265"/>
      <c r="AS773" s="265"/>
      <c r="AT773" s="265"/>
      <c r="AU773" s="265"/>
      <c r="AV773" s="265"/>
      <c r="AW773" s="265"/>
      <c r="AX773" s="265"/>
      <c r="AY773" s="265"/>
      <c r="AZ773" s="265"/>
      <c r="BA773" s="265"/>
      <c r="BB773" s="265"/>
      <c r="BC773" s="265"/>
      <c r="BD773" s="265"/>
      <c r="BE773" s="165"/>
      <c r="BF773" s="165"/>
      <c r="BG773" s="165"/>
      <c r="BH773" s="165"/>
      <c r="BI773" s="165"/>
      <c r="BJ773" s="165"/>
      <c r="BK773" s="165"/>
      <c r="BL773" s="165"/>
      <c r="BM773" s="165"/>
      <c r="BN773" s="165"/>
      <c r="BO773" s="165"/>
      <c r="BP773" s="165"/>
      <c r="BQ773" s="165"/>
      <c r="BR773" s="165"/>
      <c r="BS773" s="165"/>
      <c r="BT773" s="165"/>
      <c r="BU773" s="165"/>
      <c r="BV773" s="165"/>
      <c r="BW773" s="165"/>
      <c r="BX773" s="165"/>
      <c r="BY773" s="165"/>
      <c r="BZ773" s="165"/>
      <c r="CA773" s="165"/>
      <c r="CB773" s="165"/>
      <c r="CC773" s="165"/>
      <c r="CD773" s="165"/>
      <c r="CE773" s="165"/>
      <c r="CF773" s="165"/>
      <c r="CG773" s="165"/>
      <c r="CH773" s="165"/>
      <c r="CI773" s="165"/>
      <c r="CJ773" s="165"/>
      <c r="CK773" s="165"/>
      <c r="CL773" s="165"/>
      <c r="CM773" s="165"/>
      <c r="CN773" s="165"/>
      <c r="CO773" s="165"/>
      <c r="CP773" s="165"/>
      <c r="CQ773" s="165"/>
      <c r="CR773" s="165"/>
      <c r="CS773" s="165"/>
      <c r="CT773" s="165"/>
      <c r="CU773" s="165"/>
      <c r="CV773" s="165"/>
      <c r="CW773" s="165"/>
      <c r="CX773" s="165"/>
      <c r="CY773" s="165"/>
      <c r="CZ773" s="165"/>
      <c r="DA773" s="165"/>
      <c r="DB773" s="165"/>
      <c r="DC773" s="165"/>
      <c r="DD773" s="165"/>
      <c r="DE773" s="165"/>
      <c r="DF773" s="165"/>
      <c r="DG773" s="165"/>
      <c r="DH773" s="165"/>
      <c r="DI773" s="165"/>
      <c r="DJ773" s="165"/>
      <c r="DK773" s="165"/>
      <c r="DL773" s="165"/>
      <c r="DM773" s="165"/>
      <c r="DN773" s="165"/>
      <c r="DO773" s="165"/>
      <c r="DP773" s="165"/>
      <c r="DQ773" s="165"/>
      <c r="DR773" s="165"/>
      <c r="DS773" s="165"/>
      <c r="DT773" s="165"/>
      <c r="DU773" s="114"/>
      <c r="DV773" s="114"/>
      <c r="DW773" s="114"/>
      <c r="DX773" s="114"/>
      <c r="DY773" s="114"/>
      <c r="DZ773" s="114"/>
      <c r="EA773" s="114"/>
      <c r="EB773" s="114"/>
    </row>
    <row r="774" spans="1:132" s="2" customFormat="1" ht="10.5" customHeight="1" x14ac:dyDescent="0.2">
      <c r="A774" s="1532"/>
      <c r="B774" s="1633"/>
      <c r="C774" s="1403" t="s">
        <v>557</v>
      </c>
      <c r="D774" s="134" t="s">
        <v>116</v>
      </c>
      <c r="E774" s="51">
        <f t="shared" ref="E774:AB774" si="648">ROUND((AG774-AF774)*$AE774,2)</f>
        <v>1.94</v>
      </c>
      <c r="F774" s="51">
        <f t="shared" si="648"/>
        <v>2.61</v>
      </c>
      <c r="G774" s="51">
        <f t="shared" si="648"/>
        <v>2.4300000000000002</v>
      </c>
      <c r="H774" s="290">
        <f t="shared" si="648"/>
        <v>2.25</v>
      </c>
      <c r="I774" s="51">
        <f t="shared" si="648"/>
        <v>2.48</v>
      </c>
      <c r="J774" s="51">
        <f t="shared" si="648"/>
        <v>2.4300000000000002</v>
      </c>
      <c r="K774" s="51">
        <f t="shared" si="648"/>
        <v>2.41</v>
      </c>
      <c r="L774" s="51">
        <f t="shared" si="648"/>
        <v>1.99</v>
      </c>
      <c r="M774" s="51">
        <f t="shared" si="648"/>
        <v>1.27</v>
      </c>
      <c r="N774" s="290">
        <f t="shared" si="648"/>
        <v>1.31</v>
      </c>
      <c r="O774" s="51">
        <f t="shared" si="648"/>
        <v>1.34</v>
      </c>
      <c r="P774" s="51">
        <f t="shared" si="648"/>
        <v>1.37</v>
      </c>
      <c r="Q774" s="51">
        <f t="shared" si="648"/>
        <v>1.98</v>
      </c>
      <c r="R774" s="51">
        <f t="shared" si="648"/>
        <v>2.65</v>
      </c>
      <c r="S774" s="51">
        <f t="shared" si="648"/>
        <v>2.5</v>
      </c>
      <c r="T774" s="51">
        <f t="shared" si="648"/>
        <v>2.39</v>
      </c>
      <c r="U774" s="51">
        <f t="shared" si="648"/>
        <v>1.95</v>
      </c>
      <c r="V774" s="51">
        <f t="shared" si="648"/>
        <v>2.06</v>
      </c>
      <c r="W774" s="51">
        <f t="shared" si="648"/>
        <v>2.35</v>
      </c>
      <c r="X774" s="51">
        <f t="shared" si="648"/>
        <v>2.31</v>
      </c>
      <c r="Y774" s="290">
        <f t="shared" si="648"/>
        <v>2.54</v>
      </c>
      <c r="Z774" s="51">
        <f t="shared" si="648"/>
        <v>2.71</v>
      </c>
      <c r="AA774" s="51">
        <f t="shared" si="648"/>
        <v>2.13</v>
      </c>
      <c r="AB774" s="52">
        <f t="shared" si="648"/>
        <v>1.85</v>
      </c>
      <c r="AC774" s="50">
        <f>(BD774-AF774)*AE774</f>
        <v>51.254999999997381</v>
      </c>
      <c r="AD774" s="53">
        <f>(BD775-AF775)*AE774</f>
        <v>9.7721999999985201</v>
      </c>
      <c r="AE774" s="61">
        <v>18</v>
      </c>
      <c r="AF774" s="1058">
        <v>8807.1455999999998</v>
      </c>
      <c r="AG774" s="1058">
        <v>8807.2536</v>
      </c>
      <c r="AH774" s="1059">
        <v>8807.3984</v>
      </c>
      <c r="AI774" s="1058">
        <v>8807.5334000000003</v>
      </c>
      <c r="AJ774" s="1058">
        <v>8807.6581999999999</v>
      </c>
      <c r="AK774" s="1058">
        <v>8807.7957000000006</v>
      </c>
      <c r="AL774" s="1058">
        <v>8807.9308000000001</v>
      </c>
      <c r="AM774" s="1058">
        <v>8808.0645000000004</v>
      </c>
      <c r="AN774" s="1058">
        <v>8808.1749</v>
      </c>
      <c r="AO774" s="1058">
        <v>8808.2456000000002</v>
      </c>
      <c r="AP774" s="1058">
        <v>8808.3184999999994</v>
      </c>
      <c r="AQ774" s="1058">
        <v>8808.393</v>
      </c>
      <c r="AR774" s="1058">
        <v>8808.4693000000007</v>
      </c>
      <c r="AS774" s="1058">
        <v>8808.5791000000008</v>
      </c>
      <c r="AT774" s="1058">
        <v>8808.7265000000007</v>
      </c>
      <c r="AU774" s="1058">
        <v>8808.8654000000006</v>
      </c>
      <c r="AV774" s="1058">
        <v>8808.9982999999993</v>
      </c>
      <c r="AW774" s="1058">
        <v>8809.1069000000007</v>
      </c>
      <c r="AX774" s="1058">
        <v>8809.2214999999997</v>
      </c>
      <c r="AY774" s="1058">
        <v>8809.3521999999994</v>
      </c>
      <c r="AZ774" s="1058">
        <v>8809.4804000000004</v>
      </c>
      <c r="BA774" s="1058">
        <v>8809.6214</v>
      </c>
      <c r="BB774" s="1058">
        <v>8809.7718999999997</v>
      </c>
      <c r="BC774" s="1058">
        <v>8809.8904000000002</v>
      </c>
      <c r="BD774" s="1058">
        <v>8809.9930999999997</v>
      </c>
      <c r="BE774" s="165"/>
      <c r="BF774" s="165"/>
      <c r="BG774" s="165"/>
      <c r="BH774" s="165"/>
      <c r="BI774" s="165"/>
      <c r="BJ774" s="165"/>
      <c r="BK774" s="165"/>
      <c r="BL774" s="165"/>
      <c r="BM774" s="165"/>
      <c r="BN774" s="165"/>
      <c r="BO774" s="165"/>
      <c r="BP774" s="165"/>
      <c r="BQ774" s="165"/>
      <c r="BR774" s="165"/>
      <c r="BS774" s="165"/>
      <c r="BT774" s="165"/>
      <c r="BU774" s="165"/>
      <c r="BV774" s="165"/>
      <c r="BW774" s="165"/>
      <c r="BX774" s="165"/>
      <c r="BY774" s="165"/>
      <c r="BZ774" s="165"/>
      <c r="CA774" s="165"/>
      <c r="CB774" s="165"/>
      <c r="CC774" s="165"/>
      <c r="CD774" s="165"/>
      <c r="CE774" s="165"/>
      <c r="CF774" s="165"/>
      <c r="CG774" s="165"/>
      <c r="CH774" s="165"/>
      <c r="CI774" s="165"/>
      <c r="CJ774" s="165"/>
      <c r="CK774" s="165"/>
      <c r="CL774" s="165"/>
      <c r="CM774" s="165"/>
      <c r="CN774" s="165"/>
      <c r="CO774" s="165"/>
      <c r="CP774" s="165"/>
      <c r="CQ774" s="165"/>
      <c r="CR774" s="165"/>
      <c r="CS774" s="165"/>
      <c r="CT774" s="165"/>
      <c r="CU774" s="165"/>
      <c r="CV774" s="165"/>
      <c r="CW774" s="165"/>
      <c r="CX774" s="165"/>
      <c r="CY774" s="165"/>
      <c r="CZ774" s="165"/>
      <c r="DA774" s="165"/>
      <c r="DB774" s="165"/>
      <c r="DC774" s="165"/>
      <c r="DD774" s="165"/>
      <c r="DE774" s="165"/>
      <c r="DF774" s="165"/>
      <c r="DG774" s="165"/>
      <c r="DH774" s="165"/>
      <c r="DI774" s="165"/>
      <c r="DJ774" s="165"/>
      <c r="DK774" s="165"/>
      <c r="DL774" s="165"/>
      <c r="DM774" s="165"/>
      <c r="DN774" s="165"/>
      <c r="DO774" s="165"/>
      <c r="DP774" s="165"/>
      <c r="DQ774" s="165"/>
      <c r="DR774" s="165"/>
      <c r="DS774" s="165"/>
      <c r="DT774" s="165"/>
      <c r="DU774" s="114"/>
      <c r="DV774" s="114"/>
      <c r="DW774" s="114"/>
      <c r="DX774" s="114"/>
      <c r="DY774" s="114"/>
      <c r="DZ774" s="114"/>
      <c r="EA774" s="114"/>
      <c r="EB774" s="114"/>
    </row>
    <row r="775" spans="1:132" s="2" customFormat="1" ht="10.5" customHeight="1" x14ac:dyDescent="0.2">
      <c r="A775" s="1532"/>
      <c r="B775" s="1633"/>
      <c r="C775" s="1403" t="s">
        <v>557</v>
      </c>
      <c r="D775" s="134" t="s">
        <v>117</v>
      </c>
      <c r="E775" s="51">
        <f t="shared" ref="E775:AB775" si="649">ROUND((AG775-AF775)*$AE774,2)</f>
        <v>0.11</v>
      </c>
      <c r="F775" s="51">
        <f t="shared" si="649"/>
        <v>0.39</v>
      </c>
      <c r="G775" s="51">
        <f t="shared" si="649"/>
        <v>0.26</v>
      </c>
      <c r="H775" s="290">
        <f t="shared" si="649"/>
        <v>0.17</v>
      </c>
      <c r="I775" s="51">
        <f t="shared" si="649"/>
        <v>0.28999999999999998</v>
      </c>
      <c r="J775" s="51">
        <f t="shared" si="649"/>
        <v>0.4</v>
      </c>
      <c r="K775" s="51">
        <f t="shared" si="649"/>
        <v>0.28999999999999998</v>
      </c>
      <c r="L775" s="51">
        <f t="shared" si="649"/>
        <v>0.2</v>
      </c>
      <c r="M775" s="51">
        <f t="shared" si="649"/>
        <v>0.7</v>
      </c>
      <c r="N775" s="290">
        <f t="shared" si="649"/>
        <v>0.91</v>
      </c>
      <c r="O775" s="51">
        <f t="shared" si="649"/>
        <v>0.92</v>
      </c>
      <c r="P775" s="51">
        <f t="shared" si="649"/>
        <v>1.07</v>
      </c>
      <c r="Q775" s="51">
        <f t="shared" si="649"/>
        <v>0.34</v>
      </c>
      <c r="R775" s="51">
        <f t="shared" si="649"/>
        <v>0.43</v>
      </c>
      <c r="S775" s="51">
        <f t="shared" si="649"/>
        <v>0.43</v>
      </c>
      <c r="T775" s="51">
        <f t="shared" si="649"/>
        <v>0.35</v>
      </c>
      <c r="U775" s="51">
        <f t="shared" si="649"/>
        <v>0.12</v>
      </c>
      <c r="V775" s="51">
        <f t="shared" si="649"/>
        <v>0.25</v>
      </c>
      <c r="W775" s="51">
        <f t="shared" si="649"/>
        <v>0.42</v>
      </c>
      <c r="X775" s="51">
        <f t="shared" si="649"/>
        <v>0.36</v>
      </c>
      <c r="Y775" s="290">
        <f t="shared" si="649"/>
        <v>0.71</v>
      </c>
      <c r="Z775" s="51">
        <f t="shared" si="649"/>
        <v>0.45</v>
      </c>
      <c r="AA775" s="51">
        <f t="shared" si="649"/>
        <v>0.13</v>
      </c>
      <c r="AB775" s="52">
        <f t="shared" si="649"/>
        <v>0.09</v>
      </c>
      <c r="AC775" s="50"/>
      <c r="AD775" s="53"/>
      <c r="AE775" s="61"/>
      <c r="AF775" s="1058">
        <v>2771.5151000000001</v>
      </c>
      <c r="AG775" s="1058">
        <v>2771.5210000000002</v>
      </c>
      <c r="AH775" s="1059">
        <v>2771.5425</v>
      </c>
      <c r="AI775" s="1058">
        <v>2771.5567000000001</v>
      </c>
      <c r="AJ775" s="1058">
        <v>2771.5661</v>
      </c>
      <c r="AK775" s="1058">
        <v>2771.5821000000001</v>
      </c>
      <c r="AL775" s="1058">
        <v>2771.6044999999999</v>
      </c>
      <c r="AM775" s="1058">
        <v>2771.6208000000001</v>
      </c>
      <c r="AN775" s="1058">
        <v>2771.6318999999999</v>
      </c>
      <c r="AO775" s="1058">
        <v>2771.6707999999999</v>
      </c>
      <c r="AP775" s="1058">
        <v>2771.7213000000002</v>
      </c>
      <c r="AQ775" s="1058">
        <v>2771.7721999999999</v>
      </c>
      <c r="AR775" s="1058">
        <v>2771.8314</v>
      </c>
      <c r="AS775" s="1058">
        <v>2771.8503000000001</v>
      </c>
      <c r="AT775" s="1058">
        <v>2771.8744000000002</v>
      </c>
      <c r="AU775" s="1058">
        <v>2771.8980999999999</v>
      </c>
      <c r="AV775" s="1058">
        <v>2771.9176000000002</v>
      </c>
      <c r="AW775" s="1058">
        <v>2771.9245000000001</v>
      </c>
      <c r="AX775" s="1058">
        <v>2771.9382000000001</v>
      </c>
      <c r="AY775" s="1058">
        <v>2771.9616999999998</v>
      </c>
      <c r="AZ775" s="1058">
        <v>2771.9816000000001</v>
      </c>
      <c r="BA775" s="1058">
        <v>2772.0209</v>
      </c>
      <c r="BB775" s="1058">
        <v>2772.0457000000001</v>
      </c>
      <c r="BC775" s="1058">
        <v>2772.0529999999999</v>
      </c>
      <c r="BD775" s="1058">
        <v>2772.058</v>
      </c>
      <c r="BE775" s="165"/>
      <c r="BF775" s="165"/>
      <c r="BG775" s="165"/>
      <c r="BH775" s="165"/>
      <c r="BI775" s="165"/>
      <c r="BJ775" s="165"/>
      <c r="BK775" s="165"/>
      <c r="BL775" s="165"/>
      <c r="BM775" s="165"/>
      <c r="BN775" s="165"/>
      <c r="BO775" s="165"/>
      <c r="BP775" s="165"/>
      <c r="BQ775" s="165"/>
      <c r="BR775" s="165"/>
      <c r="BS775" s="165"/>
      <c r="BT775" s="165"/>
      <c r="BU775" s="165"/>
      <c r="BV775" s="165"/>
      <c r="BW775" s="165"/>
      <c r="BX775" s="165"/>
      <c r="BY775" s="165"/>
      <c r="BZ775" s="165"/>
      <c r="CA775" s="165"/>
      <c r="CB775" s="165"/>
      <c r="CC775" s="165"/>
      <c r="CD775" s="165"/>
      <c r="CE775" s="165"/>
      <c r="CF775" s="165"/>
      <c r="CG775" s="165"/>
      <c r="CH775" s="165"/>
      <c r="CI775" s="165"/>
      <c r="CJ775" s="165"/>
      <c r="CK775" s="165"/>
      <c r="CL775" s="165"/>
      <c r="CM775" s="165"/>
      <c r="CN775" s="165"/>
      <c r="CO775" s="165"/>
      <c r="CP775" s="165"/>
      <c r="CQ775" s="165"/>
      <c r="CR775" s="165"/>
      <c r="CS775" s="165"/>
      <c r="CT775" s="165"/>
      <c r="CU775" s="165"/>
      <c r="CV775" s="165"/>
      <c r="CW775" s="165"/>
      <c r="CX775" s="165"/>
      <c r="CY775" s="165"/>
      <c r="CZ775" s="165"/>
      <c r="DA775" s="165"/>
      <c r="DB775" s="165"/>
      <c r="DC775" s="165"/>
      <c r="DD775" s="165"/>
      <c r="DE775" s="165"/>
      <c r="DF775" s="165"/>
      <c r="DG775" s="165"/>
      <c r="DH775" s="165"/>
      <c r="DI775" s="165"/>
      <c r="DJ775" s="165"/>
      <c r="DK775" s="165"/>
      <c r="DL775" s="165"/>
      <c r="DM775" s="165"/>
      <c r="DN775" s="165"/>
      <c r="DO775" s="165"/>
      <c r="DP775" s="165"/>
      <c r="DQ775" s="165"/>
      <c r="DR775" s="165"/>
      <c r="DS775" s="165"/>
      <c r="DT775" s="165"/>
      <c r="DU775" s="114"/>
      <c r="DV775" s="114"/>
      <c r="DW775" s="114"/>
      <c r="DX775" s="114"/>
      <c r="DY775" s="114"/>
      <c r="DZ775" s="114"/>
      <c r="EA775" s="114"/>
      <c r="EB775" s="114"/>
    </row>
    <row r="776" spans="1:132" s="2" customFormat="1" ht="10.5" customHeight="1" thickBot="1" x14ac:dyDescent="0.25">
      <c r="A776" s="1533"/>
      <c r="B776" s="1637"/>
      <c r="C776" s="274"/>
      <c r="D776" s="239" t="s">
        <v>41</v>
      </c>
      <c r="E776" s="84">
        <f>E775/E774</f>
        <v>5.6701030927835051E-2</v>
      </c>
      <c r="F776" s="84">
        <f t="shared" ref="F776:AB776" si="650">F775/F774</f>
        <v>0.14942528735632185</v>
      </c>
      <c r="G776" s="84">
        <f t="shared" si="650"/>
        <v>0.10699588477366255</v>
      </c>
      <c r="H776" s="298">
        <f t="shared" si="650"/>
        <v>7.5555555555555556E-2</v>
      </c>
      <c r="I776" s="84">
        <f t="shared" si="650"/>
        <v>0.11693548387096774</v>
      </c>
      <c r="J776" s="84">
        <f t="shared" si="650"/>
        <v>0.16460905349794239</v>
      </c>
      <c r="K776" s="84">
        <f t="shared" si="650"/>
        <v>0.12033195020746887</v>
      </c>
      <c r="L776" s="84">
        <f t="shared" si="650"/>
        <v>0.10050251256281408</v>
      </c>
      <c r="M776" s="84">
        <f t="shared" si="650"/>
        <v>0.55118110236220463</v>
      </c>
      <c r="N776" s="298">
        <f t="shared" si="650"/>
        <v>0.69465648854961837</v>
      </c>
      <c r="O776" s="84">
        <f t="shared" si="650"/>
        <v>0.68656716417910446</v>
      </c>
      <c r="P776" s="84">
        <f t="shared" si="650"/>
        <v>0.78102189781021891</v>
      </c>
      <c r="Q776" s="84">
        <f t="shared" si="650"/>
        <v>0.17171717171717174</v>
      </c>
      <c r="R776" s="84">
        <f t="shared" si="650"/>
        <v>0.16226415094339622</v>
      </c>
      <c r="S776" s="84">
        <f t="shared" si="650"/>
        <v>0.17199999999999999</v>
      </c>
      <c r="T776" s="84">
        <f t="shared" si="650"/>
        <v>0.14644351464435146</v>
      </c>
      <c r="U776" s="84">
        <f t="shared" si="650"/>
        <v>6.1538461538461535E-2</v>
      </c>
      <c r="V776" s="84">
        <f t="shared" si="650"/>
        <v>0.12135922330097088</v>
      </c>
      <c r="W776" s="84">
        <f t="shared" si="650"/>
        <v>0.17872340425531913</v>
      </c>
      <c r="X776" s="84">
        <f t="shared" si="650"/>
        <v>0.15584415584415584</v>
      </c>
      <c r="Y776" s="298">
        <f t="shared" si="650"/>
        <v>0.27952755905511811</v>
      </c>
      <c r="Z776" s="84">
        <f t="shared" si="650"/>
        <v>0.16605166051660517</v>
      </c>
      <c r="AA776" s="84">
        <f t="shared" si="650"/>
        <v>6.1032863849765265E-2</v>
      </c>
      <c r="AB776" s="85">
        <f t="shared" si="650"/>
        <v>4.8648648648648644E-2</v>
      </c>
      <c r="AC776" s="50"/>
      <c r="AD776" s="53"/>
      <c r="AE776" s="61"/>
      <c r="AF776" s="264"/>
      <c r="AG776" s="264"/>
      <c r="AH776" s="264"/>
      <c r="AI776" s="264"/>
      <c r="AJ776" s="264"/>
      <c r="AK776" s="264"/>
      <c r="AL776" s="264"/>
      <c r="AM776" s="264"/>
      <c r="AN776" s="264"/>
      <c r="AO776" s="264"/>
      <c r="AP776" s="264"/>
      <c r="AQ776" s="264"/>
      <c r="AR776" s="264"/>
      <c r="AS776" s="264"/>
      <c r="AT776" s="264"/>
      <c r="AU776" s="264"/>
      <c r="AV776" s="264"/>
      <c r="AW776" s="264"/>
      <c r="AX776" s="264"/>
      <c r="AY776" s="264"/>
      <c r="AZ776" s="264"/>
      <c r="BA776" s="264"/>
      <c r="BB776" s="264"/>
      <c r="BC776" s="264"/>
      <c r="BD776" s="264"/>
      <c r="BE776" s="165"/>
      <c r="BF776" s="165"/>
      <c r="BG776" s="165"/>
      <c r="BH776" s="165"/>
      <c r="BI776" s="165"/>
      <c r="BJ776" s="165"/>
      <c r="BK776" s="165"/>
      <c r="BL776" s="165"/>
      <c r="BM776" s="165"/>
      <c r="BN776" s="165"/>
      <c r="BO776" s="165"/>
      <c r="BP776" s="165"/>
      <c r="BQ776" s="165"/>
      <c r="BR776" s="165"/>
      <c r="BS776" s="165"/>
      <c r="BT776" s="165"/>
      <c r="BU776" s="165"/>
      <c r="BV776" s="165"/>
      <c r="BW776" s="165"/>
      <c r="BX776" s="165"/>
      <c r="BY776" s="165"/>
      <c r="BZ776" s="165"/>
      <c r="CA776" s="165"/>
      <c r="CB776" s="165"/>
      <c r="CC776" s="165"/>
      <c r="CD776" s="165"/>
      <c r="CE776" s="165"/>
      <c r="CF776" s="165"/>
      <c r="CG776" s="165"/>
      <c r="CH776" s="165"/>
      <c r="CI776" s="165"/>
      <c r="CJ776" s="165"/>
      <c r="CK776" s="165"/>
      <c r="CL776" s="165"/>
      <c r="CM776" s="165"/>
      <c r="CN776" s="165"/>
      <c r="CO776" s="165"/>
      <c r="CP776" s="165"/>
      <c r="CQ776" s="165"/>
      <c r="CR776" s="165"/>
      <c r="CS776" s="165"/>
      <c r="CT776" s="165"/>
      <c r="CU776" s="165"/>
      <c r="CV776" s="165"/>
      <c r="CW776" s="165"/>
      <c r="CX776" s="165"/>
      <c r="CY776" s="165"/>
      <c r="CZ776" s="165"/>
      <c r="DA776" s="165"/>
      <c r="DB776" s="165"/>
      <c r="DC776" s="165"/>
      <c r="DD776" s="165"/>
      <c r="DE776" s="165"/>
      <c r="DF776" s="165"/>
      <c r="DG776" s="165"/>
      <c r="DH776" s="165"/>
      <c r="DI776" s="165"/>
      <c r="DJ776" s="165"/>
      <c r="DK776" s="165"/>
      <c r="DL776" s="165"/>
      <c r="DM776" s="165"/>
      <c r="DN776" s="165"/>
      <c r="DO776" s="165"/>
      <c r="DP776" s="165"/>
      <c r="DQ776" s="165"/>
      <c r="DR776" s="165"/>
      <c r="DS776" s="165"/>
      <c r="DT776" s="165"/>
      <c r="DU776" s="114"/>
      <c r="DV776" s="114"/>
      <c r="DW776" s="114"/>
      <c r="DX776" s="114"/>
      <c r="DY776" s="114"/>
      <c r="DZ776" s="114"/>
      <c r="EA776" s="114"/>
      <c r="EB776" s="114"/>
    </row>
    <row r="777" spans="1:132" s="2" customFormat="1" ht="10.5" customHeight="1" x14ac:dyDescent="0.2">
      <c r="A777" s="1412" t="s">
        <v>293</v>
      </c>
      <c r="B777" s="66"/>
      <c r="C777" s="534"/>
      <c r="D777" s="138"/>
      <c r="E777" s="67">
        <f t="shared" ref="E777:AB777" si="651">E759+E764+E769+E774</f>
        <v>8.17</v>
      </c>
      <c r="F777" s="67">
        <f t="shared" si="651"/>
        <v>9.629999999999999</v>
      </c>
      <c r="G777" s="67">
        <f t="shared" si="651"/>
        <v>9.82</v>
      </c>
      <c r="H777" s="295">
        <f t="shared" si="651"/>
        <v>9.32</v>
      </c>
      <c r="I777" s="67">
        <f t="shared" si="651"/>
        <v>9.5300000000000011</v>
      </c>
      <c r="J777" s="67">
        <f t="shared" si="651"/>
        <v>9.58</v>
      </c>
      <c r="K777" s="67">
        <f t="shared" si="651"/>
        <v>9.2100000000000009</v>
      </c>
      <c r="L777" s="67">
        <f t="shared" si="651"/>
        <v>9.2200000000000006</v>
      </c>
      <c r="M777" s="67">
        <f t="shared" si="651"/>
        <v>7.0299999999999994</v>
      </c>
      <c r="N777" s="295">
        <f t="shared" si="651"/>
        <v>5.620000000000001</v>
      </c>
      <c r="O777" s="67">
        <f t="shared" si="651"/>
        <v>5.6199999999999992</v>
      </c>
      <c r="P777" s="67">
        <f t="shared" si="651"/>
        <v>5.84</v>
      </c>
      <c r="Q777" s="67">
        <f t="shared" si="651"/>
        <v>7.6899999999999995</v>
      </c>
      <c r="R777" s="67">
        <f t="shared" si="651"/>
        <v>9.8800000000000008</v>
      </c>
      <c r="S777" s="67">
        <f t="shared" si="651"/>
        <v>9.0299999999999994</v>
      </c>
      <c r="T777" s="280">
        <f t="shared" si="651"/>
        <v>8.93</v>
      </c>
      <c r="U777" s="67">
        <f t="shared" si="651"/>
        <v>8.1999999999999993</v>
      </c>
      <c r="V777" s="67">
        <f t="shared" si="651"/>
        <v>8.1300000000000008</v>
      </c>
      <c r="W777" s="280">
        <f t="shared" si="651"/>
        <v>9.94</v>
      </c>
      <c r="X777" s="67">
        <f t="shared" si="651"/>
        <v>10.130000000000001</v>
      </c>
      <c r="Y777" s="295">
        <f t="shared" si="651"/>
        <v>9.0100000000000016</v>
      </c>
      <c r="Z777" s="67">
        <f t="shared" si="651"/>
        <v>9.629999999999999</v>
      </c>
      <c r="AA777" s="67">
        <f t="shared" si="651"/>
        <v>9.25</v>
      </c>
      <c r="AB777" s="68">
        <f t="shared" si="651"/>
        <v>8.36</v>
      </c>
      <c r="AC777" s="69"/>
      <c r="AD777" s="69"/>
      <c r="AE777" s="70"/>
      <c r="AF777" s="264"/>
      <c r="AG777" s="264"/>
      <c r="AH777" s="264"/>
      <c r="AI777" s="264"/>
      <c r="AJ777" s="264"/>
      <c r="AK777" s="264"/>
      <c r="AL777" s="264"/>
      <c r="AM777" s="264"/>
      <c r="AN777" s="264"/>
      <c r="AO777" s="264"/>
      <c r="AP777" s="264"/>
      <c r="AQ777" s="264"/>
      <c r="AR777" s="264"/>
      <c r="AS777" s="264"/>
      <c r="AT777" s="264"/>
      <c r="AU777" s="264"/>
      <c r="AV777" s="264"/>
      <c r="AW777" s="264"/>
      <c r="AX777" s="264"/>
      <c r="AY777" s="264"/>
      <c r="AZ777" s="264"/>
      <c r="BA777" s="264"/>
      <c r="BB777" s="264"/>
      <c r="BC777" s="264"/>
      <c r="BD777" s="264"/>
      <c r="BE777" s="165"/>
      <c r="BF777" s="165"/>
      <c r="BG777" s="165"/>
      <c r="BH777" s="165"/>
      <c r="BI777" s="165"/>
      <c r="BJ777" s="165"/>
      <c r="BK777" s="165"/>
      <c r="BL777" s="165"/>
      <c r="BM777" s="165"/>
      <c r="BN777" s="165"/>
      <c r="BO777" s="165"/>
      <c r="BP777" s="165"/>
      <c r="BQ777" s="165"/>
      <c r="BR777" s="165"/>
      <c r="BS777" s="165"/>
      <c r="BT777" s="165"/>
      <c r="BU777" s="165"/>
      <c r="BV777" s="165"/>
      <c r="BW777" s="165"/>
      <c r="BX777" s="165"/>
      <c r="BY777" s="165"/>
      <c r="BZ777" s="165"/>
      <c r="CA777" s="165"/>
      <c r="CB777" s="165"/>
      <c r="CC777" s="165"/>
      <c r="CD777" s="165"/>
      <c r="CE777" s="165"/>
      <c r="CF777" s="165"/>
      <c r="CG777" s="165"/>
      <c r="CH777" s="165"/>
      <c r="CI777" s="165"/>
      <c r="CJ777" s="165"/>
      <c r="CK777" s="165"/>
      <c r="CL777" s="165"/>
      <c r="CM777" s="165"/>
      <c r="CN777" s="165"/>
      <c r="CO777" s="165"/>
      <c r="CP777" s="165"/>
      <c r="CQ777" s="165"/>
      <c r="CR777" s="165"/>
      <c r="CS777" s="165"/>
      <c r="CT777" s="165"/>
      <c r="CU777" s="165"/>
      <c r="CV777" s="165"/>
      <c r="CW777" s="165"/>
      <c r="CX777" s="165"/>
      <c r="CY777" s="165"/>
      <c r="CZ777" s="165"/>
      <c r="DA777" s="165"/>
      <c r="DB777" s="165"/>
      <c r="DC777" s="165"/>
      <c r="DD777" s="165"/>
      <c r="DE777" s="165"/>
      <c r="DF777" s="165"/>
      <c r="DG777" s="165"/>
      <c r="DH777" s="165"/>
      <c r="DI777" s="165"/>
      <c r="DJ777" s="165"/>
      <c r="DK777" s="165"/>
      <c r="DL777" s="165"/>
      <c r="DM777" s="165"/>
      <c r="DN777" s="165"/>
      <c r="DO777" s="165"/>
      <c r="DP777" s="165"/>
      <c r="DQ777" s="165"/>
      <c r="DR777" s="165"/>
      <c r="DS777" s="165"/>
      <c r="DT777" s="165"/>
      <c r="DU777" s="114"/>
      <c r="DV777" s="114"/>
      <c r="DW777" s="114"/>
      <c r="DX777" s="114"/>
      <c r="DY777" s="114"/>
      <c r="DZ777" s="114"/>
      <c r="EA777" s="114"/>
      <c r="EB777" s="114"/>
    </row>
    <row r="778" spans="1:132" s="2" customFormat="1" ht="10.5" customHeight="1" x14ac:dyDescent="0.2">
      <c r="A778" s="1413" t="s">
        <v>294</v>
      </c>
      <c r="B778" s="71"/>
      <c r="C778" s="539"/>
      <c r="D778" s="139"/>
      <c r="E778" s="72">
        <f t="shared" ref="E778:AB778" si="652">E760+E765+E770+E775</f>
        <v>1.66</v>
      </c>
      <c r="F778" s="72">
        <f t="shared" si="652"/>
        <v>2.21</v>
      </c>
      <c r="G778" s="72">
        <f t="shared" si="652"/>
        <v>1.9200000000000002</v>
      </c>
      <c r="H778" s="290">
        <f t="shared" si="652"/>
        <v>1.67</v>
      </c>
      <c r="I778" s="72">
        <f t="shared" si="652"/>
        <v>1.8000000000000003</v>
      </c>
      <c r="J778" s="72">
        <f t="shared" si="652"/>
        <v>1.94</v>
      </c>
      <c r="K778" s="72">
        <f t="shared" si="652"/>
        <v>1.9700000000000002</v>
      </c>
      <c r="L778" s="72">
        <f t="shared" si="652"/>
        <v>2.3200000000000003</v>
      </c>
      <c r="M778" s="72">
        <f t="shared" si="652"/>
        <v>3.3200000000000003</v>
      </c>
      <c r="N778" s="290">
        <f t="shared" si="652"/>
        <v>2.83</v>
      </c>
      <c r="O778" s="72">
        <f t="shared" si="652"/>
        <v>2.71</v>
      </c>
      <c r="P778" s="72">
        <f t="shared" si="652"/>
        <v>2.89</v>
      </c>
      <c r="Q778" s="72">
        <f t="shared" si="652"/>
        <v>1.84</v>
      </c>
      <c r="R778" s="72">
        <f t="shared" si="652"/>
        <v>2.2200000000000002</v>
      </c>
      <c r="S778" s="72">
        <f t="shared" si="652"/>
        <v>1.78</v>
      </c>
      <c r="T778" s="281">
        <f t="shared" si="652"/>
        <v>1.9100000000000001</v>
      </c>
      <c r="U778" s="72">
        <f t="shared" si="652"/>
        <v>1.3000000000000003</v>
      </c>
      <c r="V778" s="72">
        <f t="shared" si="652"/>
        <v>1.77</v>
      </c>
      <c r="W778" s="281">
        <f t="shared" si="652"/>
        <v>2.21</v>
      </c>
      <c r="X778" s="72">
        <f t="shared" si="652"/>
        <v>2.36</v>
      </c>
      <c r="Y778" s="290">
        <f t="shared" si="652"/>
        <v>2.5300000000000002</v>
      </c>
      <c r="Z778" s="72">
        <f t="shared" si="652"/>
        <v>2.11</v>
      </c>
      <c r="AA778" s="72">
        <f t="shared" si="652"/>
        <v>1.79</v>
      </c>
      <c r="AB778" s="73">
        <f t="shared" si="652"/>
        <v>1.4200000000000002</v>
      </c>
      <c r="AC778" s="69"/>
      <c r="AD778" s="69"/>
      <c r="AE778" s="70"/>
      <c r="AF778" s="264"/>
      <c r="AG778" s="264"/>
      <c r="AH778" s="264"/>
      <c r="AI778" s="264"/>
      <c r="AJ778" s="264"/>
      <c r="AK778" s="264"/>
      <c r="AL778" s="264"/>
      <c r="AM778" s="264"/>
      <c r="AN778" s="264"/>
      <c r="AO778" s="264"/>
      <c r="AP778" s="264"/>
      <c r="AQ778" s="264"/>
      <c r="AR778" s="264"/>
      <c r="AS778" s="264"/>
      <c r="AT778" s="264"/>
      <c r="AU778" s="264"/>
      <c r="AV778" s="264"/>
      <c r="AW778" s="264"/>
      <c r="AX778" s="264"/>
      <c r="AY778" s="264"/>
      <c r="AZ778" s="264"/>
      <c r="BA778" s="264"/>
      <c r="BB778" s="264"/>
      <c r="BC778" s="264"/>
      <c r="BD778" s="264"/>
      <c r="BE778" s="165"/>
      <c r="BF778" s="165"/>
      <c r="BG778" s="165"/>
      <c r="BH778" s="165"/>
      <c r="BI778" s="165"/>
      <c r="BJ778" s="165"/>
      <c r="BK778" s="165"/>
      <c r="BL778" s="165"/>
      <c r="BM778" s="165"/>
      <c r="BN778" s="165"/>
      <c r="BO778" s="165"/>
      <c r="BP778" s="165"/>
      <c r="BQ778" s="165"/>
      <c r="BR778" s="165"/>
      <c r="BS778" s="165"/>
      <c r="BT778" s="165"/>
      <c r="BU778" s="165"/>
      <c r="BV778" s="165"/>
      <c r="BW778" s="165"/>
      <c r="BX778" s="165"/>
      <c r="BY778" s="165"/>
      <c r="BZ778" s="165"/>
      <c r="CA778" s="165"/>
      <c r="CB778" s="165"/>
      <c r="CC778" s="165"/>
      <c r="CD778" s="165"/>
      <c r="CE778" s="165"/>
      <c r="CF778" s="165"/>
      <c r="CG778" s="165"/>
      <c r="CH778" s="165"/>
      <c r="CI778" s="165"/>
      <c r="CJ778" s="165"/>
      <c r="CK778" s="165"/>
      <c r="CL778" s="165"/>
      <c r="CM778" s="165"/>
      <c r="CN778" s="165"/>
      <c r="CO778" s="165"/>
      <c r="CP778" s="165"/>
      <c r="CQ778" s="165"/>
      <c r="CR778" s="165"/>
      <c r="CS778" s="165"/>
      <c r="CT778" s="165"/>
      <c r="CU778" s="165"/>
      <c r="CV778" s="165"/>
      <c r="CW778" s="165"/>
      <c r="CX778" s="165"/>
      <c r="CY778" s="165"/>
      <c r="CZ778" s="165"/>
      <c r="DA778" s="165"/>
      <c r="DB778" s="165"/>
      <c r="DC778" s="165"/>
      <c r="DD778" s="165"/>
      <c r="DE778" s="165"/>
      <c r="DF778" s="165"/>
      <c r="DG778" s="165"/>
      <c r="DH778" s="165"/>
      <c r="DI778" s="165"/>
      <c r="DJ778" s="165"/>
      <c r="DK778" s="165"/>
      <c r="DL778" s="165"/>
      <c r="DM778" s="165"/>
      <c r="DN778" s="165"/>
      <c r="DO778" s="165"/>
      <c r="DP778" s="165"/>
      <c r="DQ778" s="165"/>
      <c r="DR778" s="165"/>
      <c r="DS778" s="165"/>
      <c r="DT778" s="165"/>
      <c r="DU778" s="114"/>
      <c r="DV778" s="114"/>
      <c r="DW778" s="114"/>
      <c r="DX778" s="114"/>
      <c r="DY778" s="114"/>
      <c r="DZ778" s="114"/>
      <c r="EA778" s="114"/>
      <c r="EB778" s="114"/>
    </row>
    <row r="779" spans="1:132" s="2" customFormat="1" ht="10.5" customHeight="1" thickBot="1" x14ac:dyDescent="0.25">
      <c r="A779" s="1409" t="s">
        <v>295</v>
      </c>
      <c r="B779" s="74"/>
      <c r="C779" s="760"/>
      <c r="D779" s="140"/>
      <c r="E779" s="75">
        <f t="shared" ref="E779:AB779" si="653">SQRT(E778*E778+E777*E777)</f>
        <v>8.3369358879626745</v>
      </c>
      <c r="F779" s="75">
        <f t="shared" si="653"/>
        <v>9.8803340024515354</v>
      </c>
      <c r="G779" s="75">
        <f t="shared" si="653"/>
        <v>10.005938236867145</v>
      </c>
      <c r="H779" s="291">
        <f t="shared" si="653"/>
        <v>9.468437041032697</v>
      </c>
      <c r="I779" s="75">
        <f t="shared" si="653"/>
        <v>9.6984998840026808</v>
      </c>
      <c r="J779" s="75">
        <f t="shared" si="653"/>
        <v>9.7744565066299209</v>
      </c>
      <c r="K779" s="75">
        <f t="shared" si="653"/>
        <v>9.4183331858668069</v>
      </c>
      <c r="L779" s="75">
        <f t="shared" si="653"/>
        <v>9.5074076382576553</v>
      </c>
      <c r="M779" s="75">
        <f t="shared" si="653"/>
        <v>7.7745289246358835</v>
      </c>
      <c r="N779" s="291">
        <f t="shared" si="653"/>
        <v>6.2923207165560155</v>
      </c>
      <c r="O779" s="75">
        <f t="shared" si="653"/>
        <v>6.2392707907254668</v>
      </c>
      <c r="P779" s="75">
        <f t="shared" si="653"/>
        <v>6.5159573356491522</v>
      </c>
      <c r="Q779" s="75">
        <f t="shared" si="653"/>
        <v>7.907066459819343</v>
      </c>
      <c r="R779" s="75">
        <f t="shared" si="653"/>
        <v>10.126341886387207</v>
      </c>
      <c r="S779" s="75">
        <f t="shared" si="653"/>
        <v>9.2037655337367212</v>
      </c>
      <c r="T779" s="282">
        <f t="shared" si="653"/>
        <v>9.1319767849025979</v>
      </c>
      <c r="U779" s="75">
        <f t="shared" si="653"/>
        <v>8.3024092888751273</v>
      </c>
      <c r="V779" s="75">
        <f t="shared" si="653"/>
        <v>8.3204446996539811</v>
      </c>
      <c r="W779" s="282">
        <f t="shared" si="653"/>
        <v>10.182715747775736</v>
      </c>
      <c r="X779" s="75">
        <f t="shared" si="653"/>
        <v>10.401273960433885</v>
      </c>
      <c r="Y779" s="291">
        <f t="shared" si="653"/>
        <v>9.3584720975167759</v>
      </c>
      <c r="Z779" s="75">
        <f t="shared" si="653"/>
        <v>9.8584481537410333</v>
      </c>
      <c r="AA779" s="75">
        <f t="shared" si="653"/>
        <v>9.4216028360359143</v>
      </c>
      <c r="AB779" s="76">
        <f t="shared" si="653"/>
        <v>8.4797405620691002</v>
      </c>
      <c r="AC779" s="69"/>
      <c r="AD779" s="69"/>
      <c r="AE779" s="70"/>
      <c r="AF779" s="264"/>
      <c r="AG779" s="264"/>
      <c r="AH779" s="264"/>
      <c r="AI779" s="264"/>
      <c r="AJ779" s="264"/>
      <c r="AK779" s="264"/>
      <c r="AL779" s="264"/>
      <c r="AM779" s="264"/>
      <c r="AN779" s="264"/>
      <c r="AO779" s="264"/>
      <c r="AP779" s="264"/>
      <c r="AQ779" s="264"/>
      <c r="AR779" s="264"/>
      <c r="AS779" s="264"/>
      <c r="AT779" s="264"/>
      <c r="AU779" s="264"/>
      <c r="AV779" s="264"/>
      <c r="AW779" s="264"/>
      <c r="AX779" s="264"/>
      <c r="AY779" s="264"/>
      <c r="AZ779" s="264"/>
      <c r="BA779" s="264"/>
      <c r="BB779" s="264"/>
      <c r="BC779" s="264"/>
      <c r="BD779" s="264"/>
      <c r="BE779" s="165"/>
      <c r="BF779" s="165"/>
      <c r="BG779" s="165"/>
      <c r="BH779" s="165"/>
      <c r="BI779" s="165"/>
      <c r="BJ779" s="165"/>
      <c r="BK779" s="165"/>
      <c r="BL779" s="165"/>
      <c r="BM779" s="165"/>
      <c r="BN779" s="165"/>
      <c r="BO779" s="165"/>
      <c r="BP779" s="165"/>
      <c r="BQ779" s="165"/>
      <c r="BR779" s="165"/>
      <c r="BS779" s="165"/>
      <c r="BT779" s="165"/>
      <c r="BU779" s="165"/>
      <c r="BV779" s="165"/>
      <c r="BW779" s="165"/>
      <c r="BX779" s="165"/>
      <c r="BY779" s="165"/>
      <c r="BZ779" s="165"/>
      <c r="CA779" s="165"/>
      <c r="CB779" s="165"/>
      <c r="CC779" s="165"/>
      <c r="CD779" s="165"/>
      <c r="CE779" s="165"/>
      <c r="CF779" s="165"/>
      <c r="CG779" s="165"/>
      <c r="CH779" s="165"/>
      <c r="CI779" s="165"/>
      <c r="CJ779" s="165"/>
      <c r="CK779" s="165"/>
      <c r="CL779" s="165"/>
      <c r="CM779" s="165"/>
      <c r="CN779" s="165"/>
      <c r="CO779" s="165"/>
      <c r="CP779" s="165"/>
      <c r="CQ779" s="165"/>
      <c r="CR779" s="165"/>
      <c r="CS779" s="165"/>
      <c r="CT779" s="165"/>
      <c r="CU779" s="165"/>
      <c r="CV779" s="165"/>
      <c r="CW779" s="165"/>
      <c r="CX779" s="165"/>
      <c r="CY779" s="165"/>
      <c r="CZ779" s="165"/>
      <c r="DA779" s="165"/>
      <c r="DB779" s="165"/>
      <c r="DC779" s="165"/>
      <c r="DD779" s="165"/>
      <c r="DE779" s="165"/>
      <c r="DF779" s="165"/>
      <c r="DG779" s="165"/>
      <c r="DH779" s="165"/>
      <c r="DI779" s="165"/>
      <c r="DJ779" s="165"/>
      <c r="DK779" s="165"/>
      <c r="DL779" s="165"/>
      <c r="DM779" s="165"/>
      <c r="DN779" s="165"/>
      <c r="DO779" s="165"/>
      <c r="DP779" s="165"/>
      <c r="DQ779" s="165"/>
      <c r="DR779" s="165"/>
      <c r="DS779" s="165"/>
      <c r="DT779" s="165"/>
      <c r="DU779" s="114"/>
      <c r="DV779" s="114"/>
      <c r="DW779" s="114"/>
      <c r="DX779" s="114"/>
      <c r="DY779" s="114"/>
      <c r="DZ779" s="114"/>
      <c r="EA779" s="114"/>
      <c r="EB779" s="114"/>
    </row>
    <row r="780" spans="1:132" s="1" customFormat="1" ht="10.5" customHeight="1" thickBot="1" x14ac:dyDescent="0.25">
      <c r="A780" s="1800" t="s">
        <v>59</v>
      </c>
      <c r="B780" s="1801"/>
      <c r="C780" s="924"/>
      <c r="D780" s="908"/>
      <c r="E780" s="163">
        <v>1</v>
      </c>
      <c r="F780" s="163">
        <v>2</v>
      </c>
      <c r="G780" s="163">
        <v>3</v>
      </c>
      <c r="H780" s="312">
        <v>4</v>
      </c>
      <c r="I780" s="163">
        <v>5</v>
      </c>
      <c r="J780" s="163">
        <v>6</v>
      </c>
      <c r="K780" s="163">
        <v>7</v>
      </c>
      <c r="L780" s="163">
        <v>8</v>
      </c>
      <c r="M780" s="163">
        <v>9</v>
      </c>
      <c r="N780" s="312">
        <v>10</v>
      </c>
      <c r="O780" s="163">
        <v>11</v>
      </c>
      <c r="P780" s="163">
        <v>12</v>
      </c>
      <c r="Q780" s="163">
        <v>13</v>
      </c>
      <c r="R780" s="163">
        <v>14</v>
      </c>
      <c r="S780" s="163">
        <v>15</v>
      </c>
      <c r="T780" s="163">
        <v>16</v>
      </c>
      <c r="U780" s="163">
        <v>17</v>
      </c>
      <c r="V780" s="163">
        <v>18</v>
      </c>
      <c r="W780" s="163">
        <v>19</v>
      </c>
      <c r="X780" s="163">
        <v>20</v>
      </c>
      <c r="Y780" s="312">
        <v>21</v>
      </c>
      <c r="Z780" s="163">
        <v>22</v>
      </c>
      <c r="AA780" s="163">
        <v>23</v>
      </c>
      <c r="AB780" s="164">
        <v>24</v>
      </c>
      <c r="AC780" s="165"/>
      <c r="AD780" s="165"/>
      <c r="AE780" s="165"/>
      <c r="AF780" s="260"/>
      <c r="AG780" s="260"/>
      <c r="AH780" s="260"/>
      <c r="AI780" s="260"/>
      <c r="AJ780" s="260"/>
      <c r="AK780" s="260"/>
      <c r="AL780" s="260"/>
      <c r="AM780" s="260"/>
      <c r="AN780" s="260"/>
      <c r="AO780" s="260"/>
      <c r="AP780" s="260"/>
      <c r="AQ780" s="260"/>
      <c r="AR780" s="260"/>
      <c r="AS780" s="260"/>
      <c r="AT780" s="260"/>
      <c r="AU780" s="260"/>
      <c r="AV780" s="260"/>
      <c r="AW780" s="260"/>
      <c r="AX780" s="260"/>
      <c r="AY780" s="260"/>
      <c r="AZ780" s="260"/>
      <c r="BA780" s="260"/>
      <c r="BB780" s="260"/>
      <c r="BC780" s="260"/>
      <c r="BD780" s="260"/>
      <c r="BE780" s="165"/>
      <c r="BF780" s="165"/>
      <c r="BG780" s="165"/>
      <c r="BH780" s="165"/>
      <c r="BI780" s="165"/>
      <c r="BJ780" s="165"/>
      <c r="BK780" s="165"/>
      <c r="BL780" s="165"/>
      <c r="BM780" s="165"/>
      <c r="BN780" s="165"/>
      <c r="BO780" s="165"/>
      <c r="BP780" s="165"/>
      <c r="BQ780" s="165"/>
      <c r="BR780" s="165"/>
      <c r="BS780" s="165"/>
      <c r="BT780" s="165"/>
      <c r="BU780" s="165"/>
      <c r="BV780" s="165"/>
      <c r="BW780" s="165"/>
      <c r="BX780" s="165"/>
      <c r="BY780" s="165"/>
      <c r="BZ780" s="165"/>
      <c r="CA780" s="165"/>
      <c r="CB780" s="165"/>
      <c r="CC780" s="165"/>
      <c r="CD780" s="165"/>
      <c r="CE780" s="165"/>
      <c r="CF780" s="165"/>
      <c r="CG780" s="165"/>
      <c r="CH780" s="165"/>
      <c r="CI780" s="165"/>
      <c r="CJ780" s="165"/>
      <c r="CK780" s="165"/>
      <c r="CL780" s="165"/>
      <c r="CM780" s="165"/>
      <c r="CN780" s="165"/>
      <c r="CO780" s="165"/>
      <c r="CP780" s="165"/>
      <c r="CQ780" s="165"/>
      <c r="CR780" s="165"/>
      <c r="CS780" s="165"/>
      <c r="CT780" s="165"/>
      <c r="CU780" s="165"/>
      <c r="CV780" s="165"/>
      <c r="CW780" s="165"/>
      <c r="CX780" s="165"/>
      <c r="CY780" s="165"/>
      <c r="CZ780" s="165"/>
      <c r="DA780" s="165"/>
      <c r="DB780" s="165"/>
      <c r="DC780" s="165"/>
      <c r="DD780" s="165"/>
      <c r="DE780" s="165"/>
      <c r="DF780" s="165"/>
      <c r="DG780" s="165"/>
      <c r="DH780" s="165"/>
      <c r="DI780" s="165"/>
      <c r="DJ780" s="165"/>
      <c r="DK780" s="165"/>
      <c r="DL780" s="165"/>
      <c r="DM780" s="165"/>
      <c r="DN780" s="165"/>
      <c r="DO780" s="165"/>
      <c r="DP780" s="165"/>
      <c r="DQ780" s="165"/>
      <c r="DR780" s="165"/>
      <c r="DS780" s="165"/>
      <c r="DT780" s="165"/>
      <c r="DU780" s="165"/>
      <c r="DV780" s="165"/>
      <c r="DW780" s="165"/>
      <c r="DX780" s="165"/>
      <c r="DY780" s="165"/>
      <c r="DZ780" s="165"/>
      <c r="EA780" s="165"/>
      <c r="EB780" s="165"/>
    </row>
    <row r="781" spans="1:132" s="1" customFormat="1" ht="10.5" customHeight="1" x14ac:dyDescent="0.2">
      <c r="A781" s="345" t="s">
        <v>77</v>
      </c>
      <c r="B781" s="41"/>
      <c r="C781" s="735" t="s">
        <v>126</v>
      </c>
      <c r="D781" s="740" t="s">
        <v>38</v>
      </c>
      <c r="E781" s="41">
        <v>6.5</v>
      </c>
      <c r="F781" s="41">
        <v>6.4</v>
      </c>
      <c r="G781" s="41">
        <v>6.4</v>
      </c>
      <c r="H781" s="288">
        <v>6.4</v>
      </c>
      <c r="I781" s="41">
        <v>6.4</v>
      </c>
      <c r="J781" s="41">
        <v>6.4</v>
      </c>
      <c r="K781" s="41">
        <v>6.4</v>
      </c>
      <c r="L781" s="41">
        <v>6.4</v>
      </c>
      <c r="M781" s="41">
        <v>6.4</v>
      </c>
      <c r="N781" s="288">
        <v>6.5</v>
      </c>
      <c r="O781" s="41">
        <v>6.5</v>
      </c>
      <c r="P781" s="41">
        <v>6.5</v>
      </c>
      <c r="Q781" s="41">
        <v>6.4</v>
      </c>
      <c r="R781" s="41">
        <v>6.5</v>
      </c>
      <c r="S781" s="41">
        <v>6.4</v>
      </c>
      <c r="T781" s="41">
        <v>6.4</v>
      </c>
      <c r="U781" s="41">
        <v>6.4</v>
      </c>
      <c r="V781" s="41">
        <v>6.4</v>
      </c>
      <c r="W781" s="41">
        <v>6.4</v>
      </c>
      <c r="X781" s="41">
        <v>6.4</v>
      </c>
      <c r="Y781" s="288">
        <v>6.4</v>
      </c>
      <c r="Z781" s="41">
        <v>6.4</v>
      </c>
      <c r="AA781" s="41">
        <v>6.4</v>
      </c>
      <c r="AB781" s="42">
        <v>6.4</v>
      </c>
      <c r="AC781" s="165"/>
      <c r="AD781" s="165"/>
      <c r="AE781" s="165"/>
      <c r="AF781" s="260"/>
      <c r="AG781" s="260"/>
      <c r="AH781" s="260"/>
      <c r="AI781" s="260"/>
      <c r="AJ781" s="260"/>
      <c r="AK781" s="260"/>
      <c r="AL781" s="260"/>
      <c r="AM781" s="260"/>
      <c r="AN781" s="260"/>
      <c r="AO781" s="260"/>
      <c r="AP781" s="260"/>
      <c r="AQ781" s="260"/>
      <c r="AR781" s="260"/>
      <c r="AS781" s="260"/>
      <c r="AT781" s="260"/>
      <c r="AU781" s="260"/>
      <c r="AV781" s="260"/>
      <c r="AW781" s="260"/>
      <c r="AX781" s="260"/>
      <c r="AY781" s="260"/>
      <c r="AZ781" s="260"/>
      <c r="BA781" s="260"/>
      <c r="BB781" s="260"/>
      <c r="BC781" s="260"/>
      <c r="BD781" s="260"/>
      <c r="BE781" s="165"/>
      <c r="BF781" s="165"/>
      <c r="BG781" s="165"/>
      <c r="BH781" s="165"/>
      <c r="BI781" s="165"/>
      <c r="BJ781" s="165"/>
      <c r="BK781" s="165"/>
      <c r="BL781" s="165"/>
      <c r="BM781" s="165"/>
      <c r="BN781" s="165"/>
      <c r="BO781" s="165"/>
      <c r="BP781" s="165"/>
      <c r="BQ781" s="165"/>
      <c r="BR781" s="165"/>
      <c r="BS781" s="165"/>
      <c r="BT781" s="165"/>
      <c r="BU781" s="165"/>
      <c r="BV781" s="165"/>
      <c r="BW781" s="165"/>
      <c r="BX781" s="165"/>
      <c r="BY781" s="165"/>
      <c r="BZ781" s="165"/>
      <c r="CA781" s="165"/>
      <c r="CB781" s="165"/>
      <c r="CC781" s="165"/>
      <c r="CD781" s="165"/>
      <c r="CE781" s="165"/>
      <c r="CF781" s="165"/>
      <c r="CG781" s="165"/>
      <c r="CH781" s="165"/>
      <c r="CI781" s="165"/>
      <c r="CJ781" s="165"/>
      <c r="CK781" s="165"/>
      <c r="CL781" s="165"/>
      <c r="CM781" s="165"/>
      <c r="CN781" s="165"/>
      <c r="CO781" s="165"/>
      <c r="CP781" s="165"/>
      <c r="CQ781" s="165"/>
      <c r="CR781" s="165"/>
      <c r="CS781" s="165"/>
      <c r="CT781" s="165"/>
      <c r="CU781" s="165"/>
      <c r="CV781" s="165"/>
      <c r="CW781" s="165"/>
      <c r="CX781" s="165"/>
      <c r="CY781" s="165"/>
      <c r="CZ781" s="165"/>
      <c r="DA781" s="165"/>
      <c r="DB781" s="165"/>
      <c r="DC781" s="165"/>
      <c r="DD781" s="165"/>
      <c r="DE781" s="165"/>
      <c r="DF781" s="165"/>
      <c r="DG781" s="165"/>
      <c r="DH781" s="165"/>
      <c r="DI781" s="165"/>
      <c r="DJ781" s="165"/>
      <c r="DK781" s="165"/>
      <c r="DL781" s="165"/>
      <c r="DM781" s="165"/>
      <c r="DN781" s="165"/>
      <c r="DO781" s="165"/>
      <c r="DP781" s="165"/>
      <c r="DQ781" s="165"/>
      <c r="DR781" s="165"/>
      <c r="DS781" s="165"/>
      <c r="DT781" s="165"/>
      <c r="DU781" s="165"/>
      <c r="DV781" s="165"/>
      <c r="DW781" s="165"/>
      <c r="DX781" s="165"/>
      <c r="DY781" s="165"/>
      <c r="DZ781" s="165"/>
      <c r="EA781" s="165"/>
      <c r="EB781" s="165"/>
    </row>
    <row r="782" spans="1:132" s="1" customFormat="1" ht="10.5" customHeight="1" x14ac:dyDescent="0.2">
      <c r="A782" s="463" t="s">
        <v>78</v>
      </c>
      <c r="B782" s="184"/>
      <c r="C782" s="1307" t="s">
        <v>126</v>
      </c>
      <c r="D782" s="1379" t="s">
        <v>38</v>
      </c>
      <c r="E782" s="184">
        <v>6.1</v>
      </c>
      <c r="F782" s="184">
        <v>6.1</v>
      </c>
      <c r="G782" s="184">
        <v>6.1</v>
      </c>
      <c r="H782" s="320">
        <v>6.1</v>
      </c>
      <c r="I782" s="184">
        <v>6.1</v>
      </c>
      <c r="J782" s="184">
        <v>6.1</v>
      </c>
      <c r="K782" s="184">
        <v>6.1</v>
      </c>
      <c r="L782" s="184">
        <v>6.1</v>
      </c>
      <c r="M782" s="184">
        <v>6.1</v>
      </c>
      <c r="N782" s="320">
        <v>6.1</v>
      </c>
      <c r="O782" s="184">
        <v>6.1</v>
      </c>
      <c r="P782" s="184">
        <v>6.1</v>
      </c>
      <c r="Q782" s="184">
        <v>6.1</v>
      </c>
      <c r="R782" s="184">
        <v>6.2</v>
      </c>
      <c r="S782" s="184">
        <v>6.1</v>
      </c>
      <c r="T782" s="184">
        <v>6.1</v>
      </c>
      <c r="U782" s="184">
        <v>6.1</v>
      </c>
      <c r="V782" s="184">
        <v>6.1</v>
      </c>
      <c r="W782" s="184">
        <v>6.1</v>
      </c>
      <c r="X782" s="184">
        <v>6.1</v>
      </c>
      <c r="Y782" s="320">
        <v>6.1</v>
      </c>
      <c r="Z782" s="184">
        <v>6.1</v>
      </c>
      <c r="AA782" s="184">
        <v>6.1</v>
      </c>
      <c r="AB782" s="185">
        <v>6.1</v>
      </c>
      <c r="AC782" s="165"/>
      <c r="AD782" s="165"/>
      <c r="AE782" s="165"/>
      <c r="AF782" s="260"/>
      <c r="AG782" s="260"/>
      <c r="AH782" s="260"/>
      <c r="AI782" s="260"/>
      <c r="AJ782" s="260"/>
      <c r="AK782" s="260"/>
      <c r="AL782" s="260"/>
      <c r="AM782" s="260"/>
      <c r="AN782" s="260"/>
      <c r="AO782" s="260"/>
      <c r="AP782" s="260"/>
      <c r="AQ782" s="260"/>
      <c r="AR782" s="260"/>
      <c r="AS782" s="260"/>
      <c r="AT782" s="260"/>
      <c r="AU782" s="260"/>
      <c r="AV782" s="260"/>
      <c r="AW782" s="260"/>
      <c r="AX782" s="260"/>
      <c r="AY782" s="260"/>
      <c r="AZ782" s="260"/>
      <c r="BA782" s="260"/>
      <c r="BB782" s="260"/>
      <c r="BC782" s="260"/>
      <c r="BD782" s="260"/>
      <c r="BE782" s="165"/>
      <c r="BF782" s="165"/>
      <c r="BG782" s="165"/>
      <c r="BH782" s="165"/>
      <c r="BI782" s="165"/>
      <c r="BJ782" s="165"/>
      <c r="BK782" s="165"/>
      <c r="BL782" s="165"/>
      <c r="BM782" s="165"/>
      <c r="BN782" s="165"/>
      <c r="BO782" s="165"/>
      <c r="BP782" s="165"/>
      <c r="BQ782" s="165"/>
      <c r="BR782" s="165"/>
      <c r="BS782" s="165"/>
      <c r="BT782" s="165"/>
      <c r="BU782" s="165"/>
      <c r="BV782" s="165"/>
      <c r="BW782" s="165"/>
      <c r="BX782" s="165"/>
      <c r="BY782" s="165"/>
      <c r="BZ782" s="165"/>
      <c r="CA782" s="165"/>
      <c r="CB782" s="165"/>
      <c r="CC782" s="165"/>
      <c r="CD782" s="165"/>
      <c r="CE782" s="165"/>
      <c r="CF782" s="165"/>
      <c r="CG782" s="165"/>
      <c r="CH782" s="165"/>
      <c r="CI782" s="165"/>
      <c r="CJ782" s="165"/>
      <c r="CK782" s="165"/>
      <c r="CL782" s="165"/>
      <c r="CM782" s="165"/>
      <c r="CN782" s="165"/>
      <c r="CO782" s="165"/>
      <c r="CP782" s="165"/>
      <c r="CQ782" s="165"/>
      <c r="CR782" s="165"/>
      <c r="CS782" s="165"/>
      <c r="CT782" s="165"/>
      <c r="CU782" s="165"/>
      <c r="CV782" s="165"/>
      <c r="CW782" s="165"/>
      <c r="CX782" s="165"/>
      <c r="CY782" s="165"/>
      <c r="CZ782" s="165"/>
      <c r="DA782" s="165"/>
      <c r="DB782" s="165"/>
      <c r="DC782" s="165"/>
      <c r="DD782" s="165"/>
      <c r="DE782" s="165"/>
      <c r="DF782" s="165"/>
      <c r="DG782" s="165"/>
      <c r="DH782" s="165"/>
      <c r="DI782" s="165"/>
      <c r="DJ782" s="165"/>
      <c r="DK782" s="165"/>
      <c r="DL782" s="165"/>
      <c r="DM782" s="165"/>
      <c r="DN782" s="165"/>
      <c r="DO782" s="165"/>
      <c r="DP782" s="165"/>
      <c r="DQ782" s="165"/>
      <c r="DR782" s="165"/>
      <c r="DS782" s="165"/>
      <c r="DT782" s="165"/>
      <c r="DU782" s="165"/>
      <c r="DV782" s="165"/>
      <c r="DW782" s="165"/>
      <c r="DX782" s="165"/>
      <c r="DY782" s="165"/>
      <c r="DZ782" s="165"/>
      <c r="EA782" s="165"/>
      <c r="EB782" s="165"/>
    </row>
    <row r="783" spans="1:132" s="1" customFormat="1" ht="10.5" customHeight="1" x14ac:dyDescent="0.2">
      <c r="A783" s="463" t="s">
        <v>100</v>
      </c>
      <c r="B783" s="184"/>
      <c r="C783" s="1307" t="s">
        <v>126</v>
      </c>
      <c r="D783" s="1379" t="s">
        <v>38</v>
      </c>
      <c r="E783" s="184">
        <v>6.4</v>
      </c>
      <c r="F783" s="184">
        <v>6.3</v>
      </c>
      <c r="G783" s="184">
        <v>6.2</v>
      </c>
      <c r="H783" s="320">
        <v>6.3</v>
      </c>
      <c r="I783" s="184">
        <v>6.1</v>
      </c>
      <c r="J783" s="184">
        <v>6.3</v>
      </c>
      <c r="K783" s="184">
        <v>6.2</v>
      </c>
      <c r="L783" s="184">
        <v>6.4</v>
      </c>
      <c r="M783" s="184">
        <v>6.2</v>
      </c>
      <c r="N783" s="320">
        <v>6.2</v>
      </c>
      <c r="O783" s="184">
        <v>6.3</v>
      </c>
      <c r="P783" s="184">
        <v>6.3</v>
      </c>
      <c r="Q783" s="184">
        <v>6.3</v>
      </c>
      <c r="R783" s="184">
        <v>6.3</v>
      </c>
      <c r="S783" s="184">
        <v>6.3</v>
      </c>
      <c r="T783" s="184">
        <v>6.3</v>
      </c>
      <c r="U783" s="184">
        <v>6.3</v>
      </c>
      <c r="V783" s="184">
        <v>6.2</v>
      </c>
      <c r="W783" s="184">
        <v>6.2</v>
      </c>
      <c r="X783" s="184">
        <v>6.3</v>
      </c>
      <c r="Y783" s="320">
        <v>6.3</v>
      </c>
      <c r="Z783" s="184">
        <v>6.3</v>
      </c>
      <c r="AA783" s="184">
        <v>6.4</v>
      </c>
      <c r="AB783" s="185">
        <v>6.4</v>
      </c>
      <c r="AC783" s="165"/>
      <c r="AD783" s="165"/>
      <c r="AE783" s="165"/>
      <c r="AF783" s="260"/>
      <c r="AG783" s="260"/>
      <c r="AH783" s="260"/>
      <c r="AI783" s="260"/>
      <c r="AJ783" s="260"/>
      <c r="AK783" s="260"/>
      <c r="AL783" s="260"/>
      <c r="AM783" s="260"/>
      <c r="AN783" s="260"/>
      <c r="AO783" s="260"/>
      <c r="AP783" s="260"/>
      <c r="AQ783" s="260"/>
      <c r="AR783" s="260"/>
      <c r="AS783" s="260"/>
      <c r="AT783" s="260"/>
      <c r="AU783" s="260"/>
      <c r="AV783" s="260"/>
      <c r="AW783" s="260"/>
      <c r="AX783" s="260"/>
      <c r="AY783" s="260"/>
      <c r="AZ783" s="260"/>
      <c r="BA783" s="260"/>
      <c r="BB783" s="260"/>
      <c r="BC783" s="260"/>
      <c r="BD783" s="260"/>
      <c r="BE783" s="165"/>
      <c r="BF783" s="165"/>
      <c r="BG783" s="165"/>
      <c r="BH783" s="165"/>
      <c r="BI783" s="165"/>
      <c r="BJ783" s="165"/>
      <c r="BK783" s="165"/>
      <c r="BL783" s="165"/>
      <c r="BM783" s="165"/>
      <c r="BN783" s="165"/>
      <c r="BO783" s="165"/>
      <c r="BP783" s="165"/>
      <c r="BQ783" s="165"/>
      <c r="BR783" s="165"/>
      <c r="BS783" s="165"/>
      <c r="BT783" s="165"/>
      <c r="BU783" s="165"/>
      <c r="BV783" s="165"/>
      <c r="BW783" s="165"/>
      <c r="BX783" s="165"/>
      <c r="BY783" s="165"/>
      <c r="BZ783" s="165"/>
      <c r="CA783" s="165"/>
      <c r="CB783" s="165"/>
      <c r="CC783" s="165"/>
      <c r="CD783" s="165"/>
      <c r="CE783" s="165"/>
      <c r="CF783" s="165"/>
      <c r="CG783" s="165"/>
      <c r="CH783" s="165"/>
      <c r="CI783" s="165"/>
      <c r="CJ783" s="165"/>
      <c r="CK783" s="165"/>
      <c r="CL783" s="165"/>
      <c r="CM783" s="165"/>
      <c r="CN783" s="165"/>
      <c r="CO783" s="165"/>
      <c r="CP783" s="165"/>
      <c r="CQ783" s="165"/>
      <c r="CR783" s="165"/>
      <c r="CS783" s="165"/>
      <c r="CT783" s="165"/>
      <c r="CU783" s="165"/>
      <c r="CV783" s="165"/>
      <c r="CW783" s="165"/>
      <c r="CX783" s="165"/>
      <c r="CY783" s="165"/>
      <c r="CZ783" s="165"/>
      <c r="DA783" s="165"/>
      <c r="DB783" s="165"/>
      <c r="DC783" s="165"/>
      <c r="DD783" s="165"/>
      <c r="DE783" s="165"/>
      <c r="DF783" s="165"/>
      <c r="DG783" s="165"/>
      <c r="DH783" s="165"/>
      <c r="DI783" s="165"/>
      <c r="DJ783" s="165"/>
      <c r="DK783" s="165"/>
      <c r="DL783" s="165"/>
      <c r="DM783" s="165"/>
      <c r="DN783" s="165"/>
      <c r="DO783" s="165"/>
      <c r="DP783" s="165"/>
      <c r="DQ783" s="165"/>
      <c r="DR783" s="165"/>
      <c r="DS783" s="165"/>
      <c r="DT783" s="165"/>
      <c r="DU783" s="165"/>
      <c r="DV783" s="165"/>
      <c r="DW783" s="165"/>
      <c r="DX783" s="165"/>
      <c r="DY783" s="165"/>
      <c r="DZ783" s="165"/>
      <c r="EA783" s="165"/>
      <c r="EB783" s="165"/>
    </row>
    <row r="784" spans="1:132" s="1" customFormat="1" ht="10.5" customHeight="1" thickBot="1" x14ac:dyDescent="0.25">
      <c r="A784" s="347" t="s">
        <v>101</v>
      </c>
      <c r="B784" s="43"/>
      <c r="C784" s="736" t="s">
        <v>126</v>
      </c>
      <c r="D784" s="741" t="s">
        <v>38</v>
      </c>
      <c r="E784" s="43">
        <v>6.3</v>
      </c>
      <c r="F784" s="43">
        <v>6.3</v>
      </c>
      <c r="G784" s="43">
        <v>6.4</v>
      </c>
      <c r="H784" s="289">
        <v>6.3</v>
      </c>
      <c r="I784" s="43">
        <v>6.2</v>
      </c>
      <c r="J784" s="43">
        <v>6.4</v>
      </c>
      <c r="K784" s="43">
        <v>6.3</v>
      </c>
      <c r="L784" s="43">
        <v>6.3</v>
      </c>
      <c r="M784" s="43">
        <v>6.3</v>
      </c>
      <c r="N784" s="289">
        <v>6.2</v>
      </c>
      <c r="O784" s="43">
        <v>6.3</v>
      </c>
      <c r="P784" s="43">
        <v>6.2</v>
      </c>
      <c r="Q784" s="43">
        <v>6.3</v>
      </c>
      <c r="R784" s="43">
        <v>6.3</v>
      </c>
      <c r="S784" s="43">
        <v>6.2</v>
      </c>
      <c r="T784" s="43">
        <v>6.3</v>
      </c>
      <c r="U784" s="43">
        <v>6.3</v>
      </c>
      <c r="V784" s="43">
        <v>6.3</v>
      </c>
      <c r="W784" s="43">
        <v>6.2</v>
      </c>
      <c r="X784" s="43">
        <v>6.3</v>
      </c>
      <c r="Y784" s="289">
        <v>6.3</v>
      </c>
      <c r="Z784" s="43">
        <v>6.2</v>
      </c>
      <c r="AA784" s="43">
        <v>6.4</v>
      </c>
      <c r="AB784" s="44">
        <v>6.4</v>
      </c>
      <c r="AC784" s="165"/>
      <c r="AD784" s="165"/>
      <c r="AE784" s="165"/>
      <c r="AF784" s="260"/>
      <c r="AG784" s="260"/>
      <c r="AH784" s="260"/>
      <c r="AI784" s="260"/>
      <c r="AJ784" s="260"/>
      <c r="AK784" s="260"/>
      <c r="AL784" s="260"/>
      <c r="AM784" s="260"/>
      <c r="AN784" s="260"/>
      <c r="AO784" s="260"/>
      <c r="AP784" s="260"/>
      <c r="AQ784" s="260"/>
      <c r="AR784" s="260"/>
      <c r="AS784" s="260"/>
      <c r="AT784" s="260"/>
      <c r="AU784" s="260"/>
      <c r="AV784" s="260"/>
      <c r="AW784" s="260"/>
      <c r="AX784" s="260"/>
      <c r="AY784" s="260"/>
      <c r="AZ784" s="260"/>
      <c r="BA784" s="260"/>
      <c r="BB784" s="260"/>
      <c r="BC784" s="260"/>
      <c r="BD784" s="260"/>
      <c r="BE784" s="165"/>
      <c r="BF784" s="165"/>
      <c r="BG784" s="165"/>
      <c r="BH784" s="165"/>
      <c r="BI784" s="165"/>
      <c r="BJ784" s="165"/>
      <c r="BK784" s="165"/>
      <c r="BL784" s="165"/>
      <c r="BM784" s="165"/>
      <c r="BN784" s="165"/>
      <c r="BO784" s="165"/>
      <c r="BP784" s="165"/>
      <c r="BQ784" s="165"/>
      <c r="BR784" s="165"/>
      <c r="BS784" s="165"/>
      <c r="BT784" s="165"/>
      <c r="BU784" s="165"/>
      <c r="BV784" s="165"/>
      <c r="BW784" s="165"/>
      <c r="BX784" s="165"/>
      <c r="BY784" s="165"/>
      <c r="BZ784" s="165"/>
      <c r="CA784" s="165"/>
      <c r="CB784" s="165"/>
      <c r="CC784" s="165"/>
      <c r="CD784" s="165"/>
      <c r="CE784" s="165"/>
      <c r="CF784" s="165"/>
      <c r="CG784" s="165"/>
      <c r="CH784" s="165"/>
      <c r="CI784" s="165"/>
      <c r="CJ784" s="165"/>
      <c r="CK784" s="165"/>
      <c r="CL784" s="165"/>
      <c r="CM784" s="165"/>
      <c r="CN784" s="165"/>
      <c r="CO784" s="165"/>
      <c r="CP784" s="165"/>
      <c r="CQ784" s="165"/>
      <c r="CR784" s="165"/>
      <c r="CS784" s="165"/>
      <c r="CT784" s="165"/>
      <c r="CU784" s="165"/>
      <c r="CV784" s="165"/>
      <c r="CW784" s="165"/>
      <c r="CX784" s="165"/>
      <c r="CY784" s="165"/>
      <c r="CZ784" s="165"/>
      <c r="DA784" s="165"/>
      <c r="DB784" s="165"/>
      <c r="DC784" s="165"/>
      <c r="DD784" s="165"/>
      <c r="DE784" s="165"/>
      <c r="DF784" s="165"/>
      <c r="DG784" s="165"/>
      <c r="DH784" s="165"/>
      <c r="DI784" s="165"/>
      <c r="DJ784" s="165"/>
      <c r="DK784" s="165"/>
      <c r="DL784" s="165"/>
      <c r="DM784" s="165"/>
      <c r="DN784" s="165"/>
      <c r="DO784" s="165"/>
      <c r="DP784" s="165"/>
      <c r="DQ784" s="165"/>
      <c r="DR784" s="165"/>
      <c r="DS784" s="165"/>
      <c r="DT784" s="165"/>
      <c r="DU784" s="165"/>
      <c r="DV784" s="165"/>
      <c r="DW784" s="165"/>
      <c r="DX784" s="165"/>
      <c r="DY784" s="165"/>
      <c r="DZ784" s="165"/>
      <c r="EA784" s="165"/>
      <c r="EB784" s="165"/>
    </row>
    <row r="785" spans="1:132" s="1" customFormat="1" ht="10.5" customHeight="1" x14ac:dyDescent="0.2">
      <c r="A785" s="1531" t="s">
        <v>98</v>
      </c>
      <c r="B785" s="1636" t="s">
        <v>758</v>
      </c>
      <c r="C785" s="1119"/>
      <c r="D785" s="1203"/>
      <c r="E785" s="79"/>
      <c r="F785" s="79"/>
      <c r="G785" s="79"/>
      <c r="H785" s="296"/>
      <c r="I785" s="79"/>
      <c r="J785" s="79"/>
      <c r="K785" s="79"/>
      <c r="L785" s="79"/>
      <c r="M785" s="79"/>
      <c r="N785" s="295"/>
      <c r="O785" s="79"/>
      <c r="P785" s="79"/>
      <c r="Q785" s="79"/>
      <c r="R785" s="79"/>
      <c r="S785" s="79"/>
      <c r="T785" s="79"/>
      <c r="U785" s="79"/>
      <c r="V785" s="79"/>
      <c r="W785" s="79"/>
      <c r="X785" s="79"/>
      <c r="Y785" s="296"/>
      <c r="Z785" s="79"/>
      <c r="AA785" s="79"/>
      <c r="AB785" s="80"/>
      <c r="AC785" s="230" t="s">
        <v>115</v>
      </c>
      <c r="AD785" s="231">
        <f>AD787/AC787</f>
        <v>7.5994635672774879E-3</v>
      </c>
      <c r="AE785" s="232"/>
      <c r="AF785" s="264"/>
      <c r="AG785" s="264"/>
      <c r="AH785" s="264"/>
      <c r="AI785" s="264"/>
      <c r="AJ785" s="264"/>
      <c r="AK785" s="264"/>
      <c r="AL785" s="264"/>
      <c r="AM785" s="264"/>
      <c r="AN785" s="264"/>
      <c r="AO785" s="264"/>
      <c r="AP785" s="264"/>
      <c r="AQ785" s="264"/>
      <c r="AR785" s="264"/>
      <c r="AS785" s="264"/>
      <c r="AT785" s="264"/>
      <c r="AU785" s="264"/>
      <c r="AV785" s="264"/>
      <c r="AW785" s="264"/>
      <c r="AX785" s="264"/>
      <c r="AY785" s="264"/>
      <c r="AZ785" s="264"/>
      <c r="BA785" s="264"/>
      <c r="BB785" s="264"/>
      <c r="BC785" s="264"/>
      <c r="BD785" s="264"/>
      <c r="BE785" s="165"/>
      <c r="BF785" s="165"/>
      <c r="BG785" s="165"/>
      <c r="BH785" s="165"/>
      <c r="BI785" s="165"/>
      <c r="BJ785" s="165"/>
      <c r="BK785" s="165"/>
      <c r="BL785" s="165"/>
      <c r="BM785" s="165"/>
      <c r="BN785" s="165"/>
      <c r="BO785" s="165"/>
      <c r="BP785" s="165"/>
      <c r="BQ785" s="165"/>
      <c r="BR785" s="165"/>
      <c r="BS785" s="165"/>
      <c r="BT785" s="165"/>
      <c r="BU785" s="165"/>
      <c r="BV785" s="165"/>
      <c r="BW785" s="165"/>
      <c r="BX785" s="165"/>
      <c r="BY785" s="165"/>
      <c r="BZ785" s="165"/>
      <c r="CA785" s="165"/>
      <c r="CB785" s="165"/>
      <c r="CC785" s="165"/>
      <c r="CD785" s="165"/>
      <c r="CE785" s="165"/>
      <c r="CF785" s="165"/>
      <c r="CG785" s="165"/>
      <c r="CH785" s="165"/>
      <c r="CI785" s="165"/>
      <c r="CJ785" s="165"/>
      <c r="CK785" s="165"/>
      <c r="CL785" s="165"/>
      <c r="CM785" s="165"/>
      <c r="CN785" s="165"/>
      <c r="CO785" s="165"/>
      <c r="CP785" s="165"/>
      <c r="CQ785" s="165"/>
      <c r="CR785" s="165"/>
      <c r="CS785" s="165"/>
      <c r="CT785" s="165"/>
      <c r="CU785" s="165"/>
      <c r="CV785" s="165"/>
      <c r="CW785" s="165"/>
      <c r="CX785" s="165"/>
      <c r="CY785" s="165"/>
      <c r="CZ785" s="165"/>
      <c r="DA785" s="165"/>
      <c r="DB785" s="165"/>
      <c r="DC785" s="165"/>
      <c r="DD785" s="165"/>
      <c r="DE785" s="165"/>
      <c r="DF785" s="165"/>
      <c r="DG785" s="165"/>
      <c r="DH785" s="165"/>
      <c r="DI785" s="165"/>
      <c r="DJ785" s="165"/>
      <c r="DK785" s="165"/>
      <c r="DL785" s="165"/>
      <c r="DM785" s="165"/>
      <c r="DN785" s="165"/>
      <c r="DO785" s="165"/>
      <c r="DP785" s="165"/>
      <c r="DQ785" s="165"/>
      <c r="DR785" s="165"/>
      <c r="DS785" s="165"/>
      <c r="DT785" s="165"/>
      <c r="DU785" s="165"/>
      <c r="DV785" s="165"/>
      <c r="DW785" s="165"/>
      <c r="DX785" s="165"/>
      <c r="DY785" s="165"/>
      <c r="DZ785" s="165"/>
      <c r="EA785" s="165"/>
      <c r="EB785" s="165"/>
    </row>
    <row r="786" spans="1:132" s="1" customFormat="1" ht="10.5" customHeight="1" x14ac:dyDescent="0.2">
      <c r="A786" s="1532"/>
      <c r="B786" s="1633"/>
      <c r="C786" s="1403" t="s">
        <v>129</v>
      </c>
      <c r="D786" s="134" t="s">
        <v>33</v>
      </c>
      <c r="E786" s="195">
        <f>ROUND(SQRT(E787^2+E788^2)*1000/(1.73*E$781),0)</f>
        <v>43</v>
      </c>
      <c r="F786" s="195">
        <f t="shared" ref="F786:AB786" si="654">ROUND(SQRT(F787^2+F788^2)*1000/(1.73*F$781),0)</f>
        <v>62</v>
      </c>
      <c r="G786" s="195">
        <f t="shared" si="654"/>
        <v>42</v>
      </c>
      <c r="H786" s="323">
        <f t="shared" si="654"/>
        <v>39</v>
      </c>
      <c r="I786" s="195">
        <f t="shared" si="654"/>
        <v>44</v>
      </c>
      <c r="J786" s="195">
        <f t="shared" si="654"/>
        <v>45</v>
      </c>
      <c r="K786" s="195">
        <f t="shared" si="654"/>
        <v>61</v>
      </c>
      <c r="L786" s="195">
        <f t="shared" si="654"/>
        <v>66</v>
      </c>
      <c r="M786" s="195">
        <f t="shared" si="654"/>
        <v>72</v>
      </c>
      <c r="N786" s="323">
        <f t="shared" si="654"/>
        <v>52</v>
      </c>
      <c r="O786" s="195">
        <f t="shared" si="654"/>
        <v>38</v>
      </c>
      <c r="P786" s="195">
        <f t="shared" si="654"/>
        <v>35</v>
      </c>
      <c r="Q786" s="195">
        <f t="shared" si="654"/>
        <v>41</v>
      </c>
      <c r="R786" s="195">
        <f t="shared" si="654"/>
        <v>38</v>
      </c>
      <c r="S786" s="195">
        <f t="shared" si="654"/>
        <v>45</v>
      </c>
      <c r="T786" s="195">
        <f t="shared" si="654"/>
        <v>45</v>
      </c>
      <c r="U786" s="195">
        <f t="shared" si="654"/>
        <v>37</v>
      </c>
      <c r="V786" s="195">
        <f t="shared" si="654"/>
        <v>52</v>
      </c>
      <c r="W786" s="195">
        <f t="shared" si="654"/>
        <v>53</v>
      </c>
      <c r="X786" s="195">
        <f t="shared" si="654"/>
        <v>56</v>
      </c>
      <c r="Y786" s="323">
        <f t="shared" si="654"/>
        <v>51</v>
      </c>
      <c r="Z786" s="195">
        <f t="shared" si="654"/>
        <v>52</v>
      </c>
      <c r="AA786" s="195">
        <f t="shared" si="654"/>
        <v>51</v>
      </c>
      <c r="AB786" s="196">
        <f t="shared" si="654"/>
        <v>39</v>
      </c>
      <c r="AC786" s="149"/>
      <c r="AD786" s="93"/>
      <c r="AE786" s="61"/>
      <c r="AF786" s="264"/>
      <c r="AG786" s="264"/>
      <c r="AH786" s="264"/>
      <c r="AI786" s="264"/>
      <c r="AJ786" s="264"/>
      <c r="AK786" s="264"/>
      <c r="AL786" s="264"/>
      <c r="AM786" s="264"/>
      <c r="AN786" s="264"/>
      <c r="AO786" s="264"/>
      <c r="AP786" s="264"/>
      <c r="AQ786" s="264"/>
      <c r="AR786" s="264"/>
      <c r="AS786" s="264"/>
      <c r="AT786" s="264"/>
      <c r="AU786" s="264"/>
      <c r="AV786" s="264"/>
      <c r="AW786" s="264"/>
      <c r="AX786" s="264"/>
      <c r="AY786" s="264"/>
      <c r="AZ786" s="264"/>
      <c r="BA786" s="264"/>
      <c r="BB786" s="264"/>
      <c r="BC786" s="264"/>
      <c r="BD786" s="264"/>
      <c r="BE786" s="165"/>
      <c r="BF786" s="165"/>
      <c r="BG786" s="165"/>
      <c r="BH786" s="165"/>
      <c r="BI786" s="165"/>
      <c r="BJ786" s="165"/>
      <c r="BK786" s="165"/>
      <c r="BL786" s="165"/>
      <c r="BM786" s="165"/>
      <c r="BN786" s="165"/>
      <c r="BO786" s="165"/>
      <c r="BP786" s="165"/>
      <c r="BQ786" s="165"/>
      <c r="BR786" s="165"/>
      <c r="BS786" s="165"/>
      <c r="BT786" s="165"/>
      <c r="BU786" s="165"/>
      <c r="BV786" s="165"/>
      <c r="BW786" s="165"/>
      <c r="BX786" s="165"/>
      <c r="BY786" s="165"/>
      <c r="BZ786" s="165"/>
      <c r="CA786" s="165"/>
      <c r="CB786" s="165"/>
      <c r="CC786" s="165"/>
      <c r="CD786" s="165"/>
      <c r="CE786" s="165"/>
      <c r="CF786" s="165"/>
      <c r="CG786" s="165"/>
      <c r="CH786" s="165"/>
      <c r="CI786" s="165"/>
      <c r="CJ786" s="165"/>
      <c r="CK786" s="165"/>
      <c r="CL786" s="165"/>
      <c r="CM786" s="165"/>
      <c r="CN786" s="165"/>
      <c r="CO786" s="165"/>
      <c r="CP786" s="165"/>
      <c r="CQ786" s="165"/>
      <c r="CR786" s="165"/>
      <c r="CS786" s="165"/>
      <c r="CT786" s="165"/>
      <c r="CU786" s="165"/>
      <c r="CV786" s="165"/>
      <c r="CW786" s="165"/>
      <c r="CX786" s="165"/>
      <c r="CY786" s="165"/>
      <c r="CZ786" s="165"/>
      <c r="DA786" s="165"/>
      <c r="DB786" s="165"/>
      <c r="DC786" s="165"/>
      <c r="DD786" s="165"/>
      <c r="DE786" s="165"/>
      <c r="DF786" s="165"/>
      <c r="DG786" s="165"/>
      <c r="DH786" s="165"/>
      <c r="DI786" s="165"/>
      <c r="DJ786" s="165"/>
      <c r="DK786" s="165"/>
      <c r="DL786" s="165"/>
      <c r="DM786" s="165"/>
      <c r="DN786" s="165"/>
      <c r="DO786" s="165"/>
      <c r="DP786" s="165"/>
      <c r="DQ786" s="165"/>
      <c r="DR786" s="165"/>
      <c r="DS786" s="165"/>
      <c r="DT786" s="165"/>
      <c r="DU786" s="165"/>
      <c r="DV786" s="165"/>
      <c r="DW786" s="165"/>
      <c r="DX786" s="165"/>
      <c r="DY786" s="165"/>
      <c r="DZ786" s="165"/>
      <c r="EA786" s="165"/>
      <c r="EB786" s="165"/>
    </row>
    <row r="787" spans="1:132" s="1" customFormat="1" ht="10.5" customHeight="1" x14ac:dyDescent="0.2">
      <c r="A787" s="1532"/>
      <c r="B787" s="1633"/>
      <c r="C787" s="1403" t="s">
        <v>557</v>
      </c>
      <c r="D787" s="134" t="s">
        <v>116</v>
      </c>
      <c r="E787" s="51">
        <f t="shared" ref="E787:AB787" si="655">ROUND((AG787-AF787)*$AE787,2)</f>
        <v>0.48</v>
      </c>
      <c r="F787" s="51">
        <f t="shared" si="655"/>
        <v>0.69</v>
      </c>
      <c r="G787" s="51">
        <f t="shared" si="655"/>
        <v>0.46</v>
      </c>
      <c r="H787" s="290">
        <f t="shared" si="655"/>
        <v>0.43</v>
      </c>
      <c r="I787" s="51">
        <f t="shared" si="655"/>
        <v>0.49</v>
      </c>
      <c r="J787" s="51">
        <f t="shared" si="655"/>
        <v>0.5</v>
      </c>
      <c r="K787" s="51">
        <f t="shared" si="655"/>
        <v>0.68</v>
      </c>
      <c r="L787" s="51">
        <f t="shared" si="655"/>
        <v>0.73</v>
      </c>
      <c r="M787" s="51">
        <f t="shared" si="655"/>
        <v>0.8</v>
      </c>
      <c r="N787" s="290">
        <f t="shared" si="655"/>
        <v>0.57999999999999996</v>
      </c>
      <c r="O787" s="51">
        <f t="shared" si="655"/>
        <v>0.43</v>
      </c>
      <c r="P787" s="51">
        <f t="shared" si="655"/>
        <v>0.39</v>
      </c>
      <c r="Q787" s="51">
        <f t="shared" si="655"/>
        <v>0.45</v>
      </c>
      <c r="R787" s="51">
        <f t="shared" si="655"/>
        <v>0.43</v>
      </c>
      <c r="S787" s="51">
        <f t="shared" si="655"/>
        <v>0.5</v>
      </c>
      <c r="T787" s="51">
        <f t="shared" si="655"/>
        <v>0.5</v>
      </c>
      <c r="U787" s="51">
        <f t="shared" si="655"/>
        <v>0.41</v>
      </c>
      <c r="V787" s="51">
        <f t="shared" si="655"/>
        <v>0.57999999999999996</v>
      </c>
      <c r="W787" s="51">
        <f t="shared" si="655"/>
        <v>0.59</v>
      </c>
      <c r="X787" s="51">
        <f t="shared" si="655"/>
        <v>0.62</v>
      </c>
      <c r="Y787" s="290">
        <f t="shared" si="655"/>
        <v>0.56999999999999995</v>
      </c>
      <c r="Z787" s="51">
        <f t="shared" si="655"/>
        <v>0.57999999999999996</v>
      </c>
      <c r="AA787" s="51">
        <f t="shared" si="655"/>
        <v>0.56999999999999995</v>
      </c>
      <c r="AB787" s="52">
        <f t="shared" si="655"/>
        <v>0.43</v>
      </c>
      <c r="AC787" s="50">
        <f>(BD787-AF787)*AE787</f>
        <v>12.885120000000461</v>
      </c>
      <c r="AD787" s="53">
        <f>(BD788-AF788)*AE787</f>
        <v>9.7920000000002005E-2</v>
      </c>
      <c r="AE787" s="61">
        <v>7.2</v>
      </c>
      <c r="AF787" s="1058">
        <v>7030.9856</v>
      </c>
      <c r="AG787" s="1058">
        <v>7031.0519000000004</v>
      </c>
      <c r="AH787" s="1059">
        <v>7031.1477000000004</v>
      </c>
      <c r="AI787" s="1058">
        <v>7031.2118</v>
      </c>
      <c r="AJ787" s="1058">
        <v>7031.2721000000001</v>
      </c>
      <c r="AK787" s="1058">
        <v>7031.3405000000002</v>
      </c>
      <c r="AL787" s="1058">
        <v>7031.4096</v>
      </c>
      <c r="AM787" s="1058">
        <v>7031.5039999999999</v>
      </c>
      <c r="AN787" s="1058">
        <v>7031.6050999999998</v>
      </c>
      <c r="AO787" s="1058">
        <v>7031.7156000000004</v>
      </c>
      <c r="AP787" s="1058">
        <v>7031.7956999999997</v>
      </c>
      <c r="AQ787" s="1058">
        <v>7031.8559999999998</v>
      </c>
      <c r="AR787" s="1058">
        <v>7031.9098999999997</v>
      </c>
      <c r="AS787" s="1058">
        <v>7031.9719999999998</v>
      </c>
      <c r="AT787" s="1058">
        <v>7032.0311000000002</v>
      </c>
      <c r="AU787" s="1058">
        <v>7032.0999000000002</v>
      </c>
      <c r="AV787" s="1058">
        <v>7032.1697000000004</v>
      </c>
      <c r="AW787" s="1058">
        <v>7032.2272999999996</v>
      </c>
      <c r="AX787" s="1058">
        <v>7032.3076000000001</v>
      </c>
      <c r="AY787" s="1058">
        <v>7032.3895000000002</v>
      </c>
      <c r="AZ787" s="1058">
        <v>7032.4763000000003</v>
      </c>
      <c r="BA787" s="1058">
        <v>7032.5553</v>
      </c>
      <c r="BB787" s="1058">
        <v>7032.6360999999997</v>
      </c>
      <c r="BC787" s="1058">
        <v>7032.7151000000003</v>
      </c>
      <c r="BD787" s="1058">
        <v>7032.7752</v>
      </c>
      <c r="BE787" s="165"/>
      <c r="BF787" s="165"/>
      <c r="BG787" s="165"/>
      <c r="BH787" s="165"/>
      <c r="BI787" s="165"/>
      <c r="BJ787" s="165"/>
      <c r="BK787" s="165"/>
      <c r="BL787" s="165"/>
      <c r="BM787" s="165"/>
      <c r="BN787" s="165"/>
      <c r="BO787" s="165"/>
      <c r="BP787" s="165"/>
      <c r="BQ787" s="165"/>
      <c r="BR787" s="165"/>
      <c r="BS787" s="165"/>
      <c r="BT787" s="165"/>
      <c r="BU787" s="165"/>
      <c r="BV787" s="165"/>
      <c r="BW787" s="165"/>
      <c r="BX787" s="165"/>
      <c r="BY787" s="165"/>
      <c r="BZ787" s="165"/>
      <c r="CA787" s="165"/>
      <c r="CB787" s="165"/>
      <c r="CC787" s="165"/>
      <c r="CD787" s="165"/>
      <c r="CE787" s="165"/>
      <c r="CF787" s="165"/>
      <c r="CG787" s="165"/>
      <c r="CH787" s="165"/>
      <c r="CI787" s="165"/>
      <c r="CJ787" s="165"/>
      <c r="CK787" s="165"/>
      <c r="CL787" s="165"/>
      <c r="CM787" s="165"/>
      <c r="CN787" s="165"/>
      <c r="CO787" s="165"/>
      <c r="CP787" s="165"/>
      <c r="CQ787" s="165"/>
      <c r="CR787" s="165"/>
      <c r="CS787" s="165"/>
      <c r="CT787" s="165"/>
      <c r="CU787" s="165"/>
      <c r="CV787" s="165"/>
      <c r="CW787" s="165"/>
      <c r="CX787" s="165"/>
      <c r="CY787" s="165"/>
      <c r="CZ787" s="165"/>
      <c r="DA787" s="165"/>
      <c r="DB787" s="165"/>
      <c r="DC787" s="165"/>
      <c r="DD787" s="165"/>
      <c r="DE787" s="165"/>
      <c r="DF787" s="165"/>
      <c r="DG787" s="165"/>
      <c r="DH787" s="165"/>
      <c r="DI787" s="165"/>
      <c r="DJ787" s="165"/>
      <c r="DK787" s="165"/>
      <c r="DL787" s="165"/>
      <c r="DM787" s="165"/>
      <c r="DN787" s="165"/>
      <c r="DO787" s="165"/>
      <c r="DP787" s="165"/>
      <c r="DQ787" s="165"/>
      <c r="DR787" s="165"/>
      <c r="DS787" s="165"/>
      <c r="DT787" s="165"/>
      <c r="DU787" s="165"/>
      <c r="DV787" s="165"/>
      <c r="DW787" s="165"/>
      <c r="DX787" s="165"/>
      <c r="DY787" s="165"/>
      <c r="DZ787" s="165"/>
      <c r="EA787" s="165"/>
      <c r="EB787" s="165"/>
    </row>
    <row r="788" spans="1:132" s="1" customFormat="1" ht="10.5" customHeight="1" x14ac:dyDescent="0.2">
      <c r="A788" s="1532"/>
      <c r="B788" s="1633"/>
      <c r="C788" s="1403" t="s">
        <v>557</v>
      </c>
      <c r="D788" s="134" t="s">
        <v>117</v>
      </c>
      <c r="E788" s="51">
        <f t="shared" ref="E788:AB788" si="656">ROUND((AG788-AF788)*$AE787,2)</f>
        <v>0</v>
      </c>
      <c r="F788" s="51">
        <f t="shared" si="656"/>
        <v>0.01</v>
      </c>
      <c r="G788" s="51">
        <f t="shared" si="656"/>
        <v>0</v>
      </c>
      <c r="H788" s="290">
        <f t="shared" si="656"/>
        <v>0</v>
      </c>
      <c r="I788" s="51">
        <f t="shared" si="656"/>
        <v>0</v>
      </c>
      <c r="J788" s="51">
        <f t="shared" si="656"/>
        <v>0</v>
      </c>
      <c r="K788" s="51">
        <f t="shared" si="656"/>
        <v>0.01</v>
      </c>
      <c r="L788" s="51">
        <f t="shared" si="656"/>
        <v>0</v>
      </c>
      <c r="M788" s="51">
        <f t="shared" si="656"/>
        <v>0.01</v>
      </c>
      <c r="N788" s="290">
        <f t="shared" si="656"/>
        <v>0.01</v>
      </c>
      <c r="O788" s="51">
        <f t="shared" si="656"/>
        <v>0</v>
      </c>
      <c r="P788" s="51">
        <f t="shared" si="656"/>
        <v>0</v>
      </c>
      <c r="Q788" s="51">
        <f t="shared" si="656"/>
        <v>0</v>
      </c>
      <c r="R788" s="51">
        <f t="shared" si="656"/>
        <v>0.01</v>
      </c>
      <c r="S788" s="51">
        <f t="shared" si="656"/>
        <v>0</v>
      </c>
      <c r="T788" s="51">
        <f t="shared" si="656"/>
        <v>0</v>
      </c>
      <c r="U788" s="51">
        <f t="shared" si="656"/>
        <v>0</v>
      </c>
      <c r="V788" s="51">
        <f t="shared" si="656"/>
        <v>0.01</v>
      </c>
      <c r="W788" s="51">
        <f t="shared" si="656"/>
        <v>0.01</v>
      </c>
      <c r="X788" s="51">
        <f t="shared" si="656"/>
        <v>0.01</v>
      </c>
      <c r="Y788" s="290">
        <f t="shared" si="656"/>
        <v>0.01</v>
      </c>
      <c r="Z788" s="51">
        <f t="shared" si="656"/>
        <v>0.01</v>
      </c>
      <c r="AA788" s="51">
        <f t="shared" si="656"/>
        <v>0</v>
      </c>
      <c r="AB788" s="52">
        <f t="shared" si="656"/>
        <v>0</v>
      </c>
      <c r="AC788" s="50"/>
      <c r="AD788" s="53"/>
      <c r="AE788" s="61"/>
      <c r="AF788" s="1058">
        <v>25.0976</v>
      </c>
      <c r="AG788" s="1058">
        <v>25.097899999999999</v>
      </c>
      <c r="AH788" s="1059">
        <v>25.0989</v>
      </c>
      <c r="AI788" s="1058">
        <v>25.0991</v>
      </c>
      <c r="AJ788" s="1058">
        <v>25.0992</v>
      </c>
      <c r="AK788" s="1058">
        <v>25.099399999999999</v>
      </c>
      <c r="AL788" s="1058">
        <v>25.099799999999998</v>
      </c>
      <c r="AM788" s="1058">
        <v>25.1006</v>
      </c>
      <c r="AN788" s="1058">
        <v>25.101099999999999</v>
      </c>
      <c r="AO788" s="1058">
        <v>25.101800000000001</v>
      </c>
      <c r="AP788" s="1058">
        <v>25.102699999999999</v>
      </c>
      <c r="AQ788" s="1058">
        <v>25.103100000000001</v>
      </c>
      <c r="AR788" s="1058">
        <v>25.103200000000001</v>
      </c>
      <c r="AS788" s="1058">
        <v>25.1037</v>
      </c>
      <c r="AT788" s="1058">
        <v>25.104399999999998</v>
      </c>
      <c r="AU788" s="1058">
        <v>25.105</v>
      </c>
      <c r="AV788" s="1058">
        <v>25.105599999999999</v>
      </c>
      <c r="AW788" s="1058">
        <v>25.106100000000001</v>
      </c>
      <c r="AX788" s="1058">
        <v>25.1068</v>
      </c>
      <c r="AY788" s="1058">
        <v>25.107900000000001</v>
      </c>
      <c r="AZ788" s="1058">
        <v>25.109000000000002</v>
      </c>
      <c r="BA788" s="1058">
        <v>25.11</v>
      </c>
      <c r="BB788" s="1058">
        <v>25.110800000000001</v>
      </c>
      <c r="BC788" s="1058">
        <v>25.1111</v>
      </c>
      <c r="BD788" s="1058">
        <v>25.1112</v>
      </c>
      <c r="BE788" s="165"/>
      <c r="BF788" s="165"/>
      <c r="BG788" s="165"/>
      <c r="BH788" s="165"/>
      <c r="BI788" s="165"/>
      <c r="BJ788" s="165"/>
      <c r="BK788" s="165"/>
      <c r="BL788" s="165"/>
      <c r="BM788" s="165"/>
      <c r="BN788" s="165"/>
      <c r="BO788" s="165"/>
      <c r="BP788" s="165"/>
      <c r="BQ788" s="165"/>
      <c r="BR788" s="165"/>
      <c r="BS788" s="165"/>
      <c r="BT788" s="165"/>
      <c r="BU788" s="165"/>
      <c r="BV788" s="165"/>
      <c r="BW788" s="165"/>
      <c r="BX788" s="165"/>
      <c r="BY788" s="165"/>
      <c r="BZ788" s="165"/>
      <c r="CA788" s="165"/>
      <c r="CB788" s="165"/>
      <c r="CC788" s="165"/>
      <c r="CD788" s="165"/>
      <c r="CE788" s="165"/>
      <c r="CF788" s="165"/>
      <c r="CG788" s="165"/>
      <c r="CH788" s="165"/>
      <c r="CI788" s="165"/>
      <c r="CJ788" s="165"/>
      <c r="CK788" s="165"/>
      <c r="CL788" s="165"/>
      <c r="CM788" s="165"/>
      <c r="CN788" s="165"/>
      <c r="CO788" s="165"/>
      <c r="CP788" s="165"/>
      <c r="CQ788" s="165"/>
      <c r="CR788" s="165"/>
      <c r="CS788" s="165"/>
      <c r="CT788" s="165"/>
      <c r="CU788" s="165"/>
      <c r="CV788" s="165"/>
      <c r="CW788" s="165"/>
      <c r="CX788" s="165"/>
      <c r="CY788" s="165"/>
      <c r="CZ788" s="165"/>
      <c r="DA788" s="165"/>
      <c r="DB788" s="165"/>
      <c r="DC788" s="165"/>
      <c r="DD788" s="165"/>
      <c r="DE788" s="165"/>
      <c r="DF788" s="165"/>
      <c r="DG788" s="165"/>
      <c r="DH788" s="165"/>
      <c r="DI788" s="165"/>
      <c r="DJ788" s="165"/>
      <c r="DK788" s="165"/>
      <c r="DL788" s="165"/>
      <c r="DM788" s="165"/>
      <c r="DN788" s="165"/>
      <c r="DO788" s="165"/>
      <c r="DP788" s="165"/>
      <c r="DQ788" s="165"/>
      <c r="DR788" s="165"/>
      <c r="DS788" s="165"/>
      <c r="DT788" s="165"/>
      <c r="DU788" s="165"/>
      <c r="DV788" s="165"/>
      <c r="DW788" s="165"/>
      <c r="DX788" s="165"/>
      <c r="DY788" s="165"/>
      <c r="DZ788" s="165"/>
      <c r="EA788" s="165"/>
      <c r="EB788" s="165"/>
    </row>
    <row r="789" spans="1:132" s="1" customFormat="1" ht="10.5" customHeight="1" thickBot="1" x14ac:dyDescent="0.25">
      <c r="A789" s="1533"/>
      <c r="B789" s="1637"/>
      <c r="C789" s="274"/>
      <c r="D789" s="239" t="s">
        <v>41</v>
      </c>
      <c r="E789" s="84">
        <f t="shared" ref="E789:AB789" si="657">E788/E787</f>
        <v>0</v>
      </c>
      <c r="F789" s="84">
        <f t="shared" si="657"/>
        <v>1.4492753623188408E-2</v>
      </c>
      <c r="G789" s="84">
        <f t="shared" si="657"/>
        <v>0</v>
      </c>
      <c r="H789" s="298">
        <f t="shared" si="657"/>
        <v>0</v>
      </c>
      <c r="I789" s="84">
        <f t="shared" si="657"/>
        <v>0</v>
      </c>
      <c r="J789" s="84">
        <f t="shared" si="657"/>
        <v>0</v>
      </c>
      <c r="K789" s="84">
        <f t="shared" si="657"/>
        <v>1.4705882352941176E-2</v>
      </c>
      <c r="L789" s="84">
        <f t="shared" si="657"/>
        <v>0</v>
      </c>
      <c r="M789" s="84">
        <f t="shared" si="657"/>
        <v>1.2499999999999999E-2</v>
      </c>
      <c r="N789" s="298">
        <f t="shared" si="657"/>
        <v>1.7241379310344831E-2</v>
      </c>
      <c r="O789" s="84">
        <f t="shared" si="657"/>
        <v>0</v>
      </c>
      <c r="P789" s="84">
        <f t="shared" si="657"/>
        <v>0</v>
      </c>
      <c r="Q789" s="84">
        <f t="shared" si="657"/>
        <v>0</v>
      </c>
      <c r="R789" s="84">
        <f t="shared" si="657"/>
        <v>2.3255813953488372E-2</v>
      </c>
      <c r="S789" s="84">
        <f t="shared" si="657"/>
        <v>0</v>
      </c>
      <c r="T789" s="84">
        <f t="shared" si="657"/>
        <v>0</v>
      </c>
      <c r="U789" s="84">
        <f t="shared" si="657"/>
        <v>0</v>
      </c>
      <c r="V789" s="84">
        <f t="shared" si="657"/>
        <v>1.7241379310344831E-2</v>
      </c>
      <c r="W789" s="84">
        <f t="shared" si="657"/>
        <v>1.6949152542372881E-2</v>
      </c>
      <c r="X789" s="84">
        <f t="shared" si="657"/>
        <v>1.6129032258064516E-2</v>
      </c>
      <c r="Y789" s="298">
        <f t="shared" si="657"/>
        <v>1.754385964912281E-2</v>
      </c>
      <c r="Z789" s="84">
        <f t="shared" si="657"/>
        <v>1.7241379310344831E-2</v>
      </c>
      <c r="AA789" s="84">
        <f t="shared" si="657"/>
        <v>0</v>
      </c>
      <c r="AB789" s="85">
        <f t="shared" si="657"/>
        <v>0</v>
      </c>
      <c r="AC789" s="227"/>
      <c r="AD789" s="228"/>
      <c r="AE789" s="229"/>
      <c r="AF789" s="265"/>
      <c r="AG789" s="265"/>
      <c r="AH789" s="265"/>
      <c r="AI789" s="265"/>
      <c r="AJ789" s="265"/>
      <c r="AK789" s="265"/>
      <c r="AL789" s="265"/>
      <c r="AM789" s="265"/>
      <c r="AN789" s="265"/>
      <c r="AO789" s="265"/>
      <c r="AP789" s="265"/>
      <c r="AQ789" s="265"/>
      <c r="AR789" s="265"/>
      <c r="AS789" s="265"/>
      <c r="AT789" s="265"/>
      <c r="AU789" s="265"/>
      <c r="AV789" s="265"/>
      <c r="AW789" s="265"/>
      <c r="AX789" s="265"/>
      <c r="AY789" s="265"/>
      <c r="AZ789" s="265"/>
      <c r="BA789" s="265"/>
      <c r="BB789" s="265"/>
      <c r="BC789" s="265"/>
      <c r="BD789" s="265"/>
      <c r="BE789" s="165"/>
      <c r="BF789" s="165"/>
      <c r="BG789" s="165"/>
      <c r="BH789" s="165"/>
      <c r="BI789" s="165"/>
      <c r="BJ789" s="165"/>
      <c r="BK789" s="165"/>
      <c r="BL789" s="165"/>
      <c r="BM789" s="165"/>
      <c r="BN789" s="165"/>
      <c r="BO789" s="165"/>
      <c r="BP789" s="165"/>
      <c r="BQ789" s="165"/>
      <c r="BR789" s="165"/>
      <c r="BS789" s="165"/>
      <c r="BT789" s="165"/>
      <c r="BU789" s="165"/>
      <c r="BV789" s="165"/>
      <c r="BW789" s="165"/>
      <c r="BX789" s="165"/>
      <c r="BY789" s="165"/>
      <c r="BZ789" s="165"/>
      <c r="CA789" s="165"/>
      <c r="CB789" s="165"/>
      <c r="CC789" s="165"/>
      <c r="CD789" s="165"/>
      <c r="CE789" s="165"/>
      <c r="CF789" s="165"/>
      <c r="CG789" s="165"/>
      <c r="CH789" s="165"/>
      <c r="CI789" s="165"/>
      <c r="CJ789" s="165"/>
      <c r="CK789" s="165"/>
      <c r="CL789" s="165"/>
      <c r="CM789" s="165"/>
      <c r="CN789" s="165"/>
      <c r="CO789" s="165"/>
      <c r="CP789" s="165"/>
      <c r="CQ789" s="165"/>
      <c r="CR789" s="165"/>
      <c r="CS789" s="165"/>
      <c r="CT789" s="165"/>
      <c r="CU789" s="165"/>
      <c r="CV789" s="165"/>
      <c r="CW789" s="165"/>
      <c r="CX789" s="165"/>
      <c r="CY789" s="165"/>
      <c r="CZ789" s="165"/>
      <c r="DA789" s="165"/>
      <c r="DB789" s="165"/>
      <c r="DC789" s="165"/>
      <c r="DD789" s="165"/>
      <c r="DE789" s="165"/>
      <c r="DF789" s="165"/>
      <c r="DG789" s="165"/>
      <c r="DH789" s="165"/>
      <c r="DI789" s="165"/>
      <c r="DJ789" s="165"/>
      <c r="DK789" s="165"/>
      <c r="DL789" s="165"/>
      <c r="DM789" s="165"/>
      <c r="DN789" s="165"/>
      <c r="DO789" s="165"/>
      <c r="DP789" s="165"/>
      <c r="DQ789" s="165"/>
      <c r="DR789" s="165"/>
      <c r="DS789" s="165"/>
      <c r="DT789" s="165"/>
      <c r="DU789" s="165"/>
      <c r="DV789" s="165"/>
      <c r="DW789" s="165"/>
      <c r="DX789" s="165"/>
      <c r="DY789" s="165"/>
      <c r="DZ789" s="165"/>
      <c r="EA789" s="165"/>
      <c r="EB789" s="165"/>
    </row>
    <row r="790" spans="1:132" s="1" customFormat="1" ht="10.5" customHeight="1" x14ac:dyDescent="0.2">
      <c r="A790" s="1587" t="s">
        <v>96</v>
      </c>
      <c r="B790" s="1634" t="s">
        <v>759</v>
      </c>
      <c r="C790" s="1119"/>
      <c r="D790" s="1203"/>
      <c r="E790" s="82"/>
      <c r="F790" s="79"/>
      <c r="G790" s="79"/>
      <c r="H790" s="296"/>
      <c r="I790" s="79"/>
      <c r="J790" s="79"/>
      <c r="K790" s="79"/>
      <c r="L790" s="79"/>
      <c r="M790" s="79"/>
      <c r="N790" s="296"/>
      <c r="O790" s="79"/>
      <c r="P790" s="79"/>
      <c r="Q790" s="79"/>
      <c r="R790" s="79"/>
      <c r="S790" s="79"/>
      <c r="T790" s="79"/>
      <c r="U790" s="79"/>
      <c r="V790" s="79"/>
      <c r="W790" s="79"/>
      <c r="X790" s="79"/>
      <c r="Y790" s="296"/>
      <c r="Z790" s="79"/>
      <c r="AA790" s="79"/>
      <c r="AB790" s="80"/>
      <c r="AC790" s="230" t="s">
        <v>115</v>
      </c>
      <c r="AD790" s="231">
        <f>AD792/AC792</f>
        <v>0</v>
      </c>
      <c r="AE790" s="232"/>
      <c r="AF790" s="264"/>
      <c r="AG790" s="264"/>
      <c r="AH790" s="264"/>
      <c r="AI790" s="264"/>
      <c r="AJ790" s="264"/>
      <c r="AK790" s="264"/>
      <c r="AL790" s="264"/>
      <c r="AM790" s="264"/>
      <c r="AN790" s="264"/>
      <c r="AO790" s="264"/>
      <c r="AP790" s="264"/>
      <c r="AQ790" s="264"/>
      <c r="AR790" s="264"/>
      <c r="AS790" s="264"/>
      <c r="AT790" s="264"/>
      <c r="AU790" s="264"/>
      <c r="AV790" s="264"/>
      <c r="AW790" s="264"/>
      <c r="AX790" s="264"/>
      <c r="AY790" s="264"/>
      <c r="AZ790" s="264"/>
      <c r="BA790" s="264"/>
      <c r="BB790" s="264"/>
      <c r="BC790" s="264"/>
      <c r="BD790" s="264"/>
      <c r="BE790" s="153"/>
      <c r="BF790" s="153"/>
      <c r="BG790" s="153"/>
      <c r="BH790" s="153"/>
      <c r="BI790" s="153"/>
      <c r="BJ790" s="153"/>
      <c r="BK790" s="153"/>
      <c r="BL790" s="153"/>
      <c r="BM790" s="153"/>
      <c r="BN790" s="153"/>
      <c r="BO790" s="153"/>
      <c r="BP790" s="153"/>
      <c r="BQ790" s="153"/>
      <c r="BR790" s="153"/>
      <c r="BS790" s="153"/>
      <c r="BT790" s="153"/>
      <c r="BU790" s="153"/>
      <c r="BV790" s="153"/>
      <c r="BW790" s="153"/>
      <c r="BX790" s="153"/>
      <c r="BY790" s="153"/>
      <c r="BZ790" s="153"/>
      <c r="CA790" s="153"/>
      <c r="CB790" s="153"/>
      <c r="CC790" s="153"/>
      <c r="CD790" s="165"/>
      <c r="CE790" s="165"/>
      <c r="CF790" s="165"/>
      <c r="CG790" s="165"/>
      <c r="CH790" s="165"/>
      <c r="CI790" s="165"/>
      <c r="CJ790" s="165"/>
      <c r="CK790" s="165"/>
      <c r="CL790" s="165"/>
      <c r="CM790" s="165"/>
      <c r="CN790" s="165"/>
      <c r="CO790" s="165"/>
      <c r="CP790" s="165"/>
      <c r="CQ790" s="165"/>
      <c r="CR790" s="165"/>
      <c r="CS790" s="165"/>
      <c r="CT790" s="165"/>
      <c r="CU790" s="165"/>
      <c r="CV790" s="165"/>
      <c r="CW790" s="165"/>
      <c r="CX790" s="165"/>
      <c r="CY790" s="165"/>
      <c r="CZ790" s="165"/>
      <c r="DA790" s="165"/>
      <c r="DB790" s="165"/>
      <c r="DC790" s="165"/>
      <c r="DD790" s="165"/>
      <c r="DE790" s="165"/>
      <c r="DF790" s="165"/>
      <c r="DG790" s="165"/>
      <c r="DH790" s="165"/>
      <c r="DI790" s="165"/>
      <c r="DJ790" s="165"/>
      <c r="DK790" s="165"/>
      <c r="DL790" s="165"/>
      <c r="DM790" s="165"/>
      <c r="DN790" s="165"/>
      <c r="DO790" s="165"/>
      <c r="DP790" s="165"/>
      <c r="DQ790" s="165"/>
      <c r="DR790" s="165"/>
      <c r="DS790" s="165"/>
      <c r="DT790" s="165"/>
      <c r="DU790" s="165"/>
      <c r="DV790" s="165"/>
      <c r="DW790" s="165"/>
      <c r="DX790" s="165"/>
      <c r="DY790" s="165"/>
      <c r="DZ790" s="165"/>
      <c r="EA790" s="165"/>
      <c r="EB790" s="165"/>
    </row>
    <row r="791" spans="1:132" s="1" customFormat="1" ht="10.5" customHeight="1" x14ac:dyDescent="0.2">
      <c r="A791" s="1588"/>
      <c r="B791" s="1629"/>
      <c r="C791" s="1403" t="s">
        <v>129</v>
      </c>
      <c r="D791" s="134" t="s">
        <v>33</v>
      </c>
      <c r="E791" s="195">
        <f>ROUND(SQRT(E792^2+E793^2)*1000/(1.73*E$782),0)</f>
        <v>6</v>
      </c>
      <c r="F791" s="195">
        <f t="shared" ref="F791:AB791" si="658">ROUND(SQRT(F792^2+F793^2)*1000/(1.73*F$782),0)</f>
        <v>6</v>
      </c>
      <c r="G791" s="195">
        <f t="shared" si="658"/>
        <v>6</v>
      </c>
      <c r="H791" s="323">
        <f t="shared" si="658"/>
        <v>6</v>
      </c>
      <c r="I791" s="195">
        <f t="shared" si="658"/>
        <v>40</v>
      </c>
      <c r="J791" s="195">
        <f t="shared" si="658"/>
        <v>47</v>
      </c>
      <c r="K791" s="195">
        <f t="shared" si="658"/>
        <v>24</v>
      </c>
      <c r="L791" s="195">
        <f t="shared" si="658"/>
        <v>6</v>
      </c>
      <c r="M791" s="195">
        <f t="shared" si="658"/>
        <v>6</v>
      </c>
      <c r="N791" s="323">
        <f t="shared" si="658"/>
        <v>6</v>
      </c>
      <c r="O791" s="195">
        <f t="shared" si="658"/>
        <v>6</v>
      </c>
      <c r="P791" s="195">
        <f t="shared" si="658"/>
        <v>6</v>
      </c>
      <c r="Q791" s="195">
        <f t="shared" si="658"/>
        <v>6</v>
      </c>
      <c r="R791" s="195">
        <f t="shared" si="658"/>
        <v>10</v>
      </c>
      <c r="S791" s="195">
        <f t="shared" si="658"/>
        <v>11</v>
      </c>
      <c r="T791" s="195">
        <f t="shared" si="658"/>
        <v>18</v>
      </c>
      <c r="U791" s="195">
        <f t="shared" si="658"/>
        <v>6</v>
      </c>
      <c r="V791" s="195">
        <f t="shared" si="658"/>
        <v>6</v>
      </c>
      <c r="W791" s="195">
        <f t="shared" si="658"/>
        <v>29</v>
      </c>
      <c r="X791" s="195">
        <f t="shared" si="658"/>
        <v>24</v>
      </c>
      <c r="Y791" s="323">
        <f t="shared" si="658"/>
        <v>17</v>
      </c>
      <c r="Z791" s="195">
        <f t="shared" si="658"/>
        <v>11</v>
      </c>
      <c r="AA791" s="195">
        <f t="shared" si="658"/>
        <v>16</v>
      </c>
      <c r="AB791" s="196">
        <f t="shared" si="658"/>
        <v>10</v>
      </c>
      <c r="AC791" s="149"/>
      <c r="AD791" s="93"/>
      <c r="AE791" s="61"/>
      <c r="AF791" s="264"/>
      <c r="AG791" s="264"/>
      <c r="AH791" s="264"/>
      <c r="AI791" s="264"/>
      <c r="AJ791" s="264"/>
      <c r="AK791" s="264"/>
      <c r="AL791" s="264"/>
      <c r="AM791" s="264"/>
      <c r="AN791" s="264"/>
      <c r="AO791" s="264"/>
      <c r="AP791" s="264"/>
      <c r="AQ791" s="264"/>
      <c r="AR791" s="264"/>
      <c r="AS791" s="264"/>
      <c r="AT791" s="264"/>
      <c r="AU791" s="264"/>
      <c r="AV791" s="264"/>
      <c r="AW791" s="264"/>
      <c r="AX791" s="264"/>
      <c r="AY791" s="264"/>
      <c r="AZ791" s="264"/>
      <c r="BA791" s="264"/>
      <c r="BB791" s="264"/>
      <c r="BC791" s="264"/>
      <c r="BD791" s="264"/>
      <c r="BE791" s="165"/>
      <c r="BF791" s="165"/>
      <c r="BG791" s="165"/>
      <c r="BH791" s="165"/>
      <c r="BI791" s="165"/>
      <c r="BJ791" s="165"/>
      <c r="BK791" s="165"/>
      <c r="BL791" s="165"/>
      <c r="BM791" s="165"/>
      <c r="BN791" s="165"/>
      <c r="BO791" s="165"/>
      <c r="BP791" s="165"/>
      <c r="BQ791" s="165"/>
      <c r="BR791" s="165"/>
      <c r="BS791" s="165"/>
      <c r="BT791" s="165"/>
      <c r="BU791" s="165"/>
      <c r="BV791" s="165"/>
      <c r="BW791" s="165"/>
      <c r="BX791" s="165"/>
      <c r="BY791" s="165"/>
      <c r="BZ791" s="165"/>
      <c r="CA791" s="165"/>
      <c r="CB791" s="165"/>
      <c r="CC791" s="165"/>
      <c r="CD791" s="165"/>
      <c r="CE791" s="165"/>
      <c r="CF791" s="165"/>
      <c r="CG791" s="165"/>
      <c r="CH791" s="165"/>
      <c r="CI791" s="165"/>
      <c r="CJ791" s="165"/>
      <c r="CK791" s="165"/>
      <c r="CL791" s="165"/>
      <c r="CM791" s="165"/>
      <c r="CN791" s="165"/>
      <c r="CO791" s="165"/>
      <c r="CP791" s="165"/>
      <c r="CQ791" s="165"/>
      <c r="CR791" s="165"/>
      <c r="CS791" s="165"/>
      <c r="CT791" s="165"/>
      <c r="CU791" s="165"/>
      <c r="CV791" s="165"/>
      <c r="CW791" s="165"/>
      <c r="CX791" s="165"/>
      <c r="CY791" s="165"/>
      <c r="CZ791" s="165"/>
      <c r="DA791" s="165"/>
      <c r="DB791" s="165"/>
      <c r="DC791" s="165"/>
      <c r="DD791" s="165"/>
      <c r="DE791" s="165"/>
      <c r="DF791" s="165"/>
      <c r="DG791" s="165"/>
      <c r="DH791" s="165"/>
      <c r="DI791" s="165"/>
      <c r="DJ791" s="165"/>
      <c r="DK791" s="165"/>
      <c r="DL791" s="165"/>
      <c r="DM791" s="165"/>
      <c r="DN791" s="165"/>
      <c r="DO791" s="165"/>
      <c r="DP791" s="165"/>
      <c r="DQ791" s="165"/>
      <c r="DR791" s="165"/>
      <c r="DS791" s="165"/>
      <c r="DT791" s="165"/>
      <c r="DU791" s="165"/>
      <c r="DV791" s="165"/>
      <c r="DW791" s="165"/>
      <c r="DX791" s="165"/>
      <c r="DY791" s="165"/>
      <c r="DZ791" s="165"/>
      <c r="EA791" s="165"/>
      <c r="EB791" s="165"/>
    </row>
    <row r="792" spans="1:132" s="1" customFormat="1" ht="10.5" customHeight="1" x14ac:dyDescent="0.2">
      <c r="A792" s="1588"/>
      <c r="B792" s="1629"/>
      <c r="C792" s="1403" t="s">
        <v>557</v>
      </c>
      <c r="D792" s="134" t="s">
        <v>116</v>
      </c>
      <c r="E792" s="51">
        <f t="shared" ref="E792:AB792" si="659">ROUND((AG792-AF792)*$AE792,2)</f>
        <v>0.06</v>
      </c>
      <c r="F792" s="51">
        <f t="shared" si="659"/>
        <v>0.06</v>
      </c>
      <c r="G792" s="51">
        <f t="shared" si="659"/>
        <v>0.06</v>
      </c>
      <c r="H792" s="290">
        <f t="shared" si="659"/>
        <v>0.06</v>
      </c>
      <c r="I792" s="51">
        <f t="shared" si="659"/>
        <v>0.42</v>
      </c>
      <c r="J792" s="51">
        <f t="shared" si="659"/>
        <v>0.5</v>
      </c>
      <c r="K792" s="51">
        <f t="shared" si="659"/>
        <v>0.25</v>
      </c>
      <c r="L792" s="51">
        <f t="shared" si="659"/>
        <v>0.06</v>
      </c>
      <c r="M792" s="51">
        <f t="shared" si="659"/>
        <v>0.06</v>
      </c>
      <c r="N792" s="290">
        <f t="shared" si="659"/>
        <v>0.06</v>
      </c>
      <c r="O792" s="51">
        <f t="shared" si="659"/>
        <v>0.06</v>
      </c>
      <c r="P792" s="51">
        <f t="shared" si="659"/>
        <v>0.06</v>
      </c>
      <c r="Q792" s="51">
        <f t="shared" si="659"/>
        <v>0.06</v>
      </c>
      <c r="R792" s="51">
        <f t="shared" si="659"/>
        <v>0.11</v>
      </c>
      <c r="S792" s="51">
        <f t="shared" si="659"/>
        <v>0.12</v>
      </c>
      <c r="T792" s="51">
        <f t="shared" si="659"/>
        <v>0.19</v>
      </c>
      <c r="U792" s="51">
        <f t="shared" si="659"/>
        <v>0.06</v>
      </c>
      <c r="V792" s="51">
        <f t="shared" si="659"/>
        <v>0.06</v>
      </c>
      <c r="W792" s="51">
        <f t="shared" si="659"/>
        <v>0.31</v>
      </c>
      <c r="X792" s="51">
        <f t="shared" si="659"/>
        <v>0.25</v>
      </c>
      <c r="Y792" s="290">
        <f t="shared" si="659"/>
        <v>0.18</v>
      </c>
      <c r="Z792" s="51">
        <f t="shared" si="659"/>
        <v>0.12</v>
      </c>
      <c r="AA792" s="51">
        <f t="shared" si="659"/>
        <v>0.17</v>
      </c>
      <c r="AB792" s="52">
        <f t="shared" si="659"/>
        <v>0.11</v>
      </c>
      <c r="AC792" s="50">
        <f>(BD792-AF792)*AE792</f>
        <v>3.4390800000002857</v>
      </c>
      <c r="AD792" s="53">
        <f>(BD793-AF793)*AE792</f>
        <v>0</v>
      </c>
      <c r="AE792" s="61">
        <v>3.6</v>
      </c>
      <c r="AF792" s="1058">
        <v>1145.5153</v>
      </c>
      <c r="AG792" s="1058">
        <v>1145.5328999999999</v>
      </c>
      <c r="AH792" s="1059">
        <v>1145.5495000000001</v>
      </c>
      <c r="AI792" s="1058">
        <v>1145.566</v>
      </c>
      <c r="AJ792" s="1058">
        <v>1145.5824</v>
      </c>
      <c r="AK792" s="1058">
        <v>1145.6985</v>
      </c>
      <c r="AL792" s="1058">
        <v>1145.838</v>
      </c>
      <c r="AM792" s="1058">
        <v>1145.9079999999999</v>
      </c>
      <c r="AN792" s="1058">
        <v>1145.9246000000001</v>
      </c>
      <c r="AO792" s="1058">
        <v>1145.9412</v>
      </c>
      <c r="AP792" s="1058">
        <v>1145.9580000000001</v>
      </c>
      <c r="AQ792" s="1058">
        <v>1145.9747</v>
      </c>
      <c r="AR792" s="1058">
        <v>1145.9918</v>
      </c>
      <c r="AS792" s="1058">
        <v>1146.0083999999999</v>
      </c>
      <c r="AT792" s="1058">
        <v>1146.0383999999999</v>
      </c>
      <c r="AU792" s="1058">
        <v>1146.0704000000001</v>
      </c>
      <c r="AV792" s="1058">
        <v>1146.1233</v>
      </c>
      <c r="AW792" s="1058">
        <v>1146.1396</v>
      </c>
      <c r="AX792" s="1058">
        <v>1146.1559</v>
      </c>
      <c r="AY792" s="1058">
        <v>1146.2428</v>
      </c>
      <c r="AZ792" s="1058">
        <v>1146.3113000000001</v>
      </c>
      <c r="BA792" s="1058">
        <v>1146.3623</v>
      </c>
      <c r="BB792" s="1058">
        <v>1146.395</v>
      </c>
      <c r="BC792" s="1058">
        <v>1146.4411</v>
      </c>
      <c r="BD792" s="1058">
        <v>1146.4706000000001</v>
      </c>
      <c r="BE792" s="1802"/>
      <c r="BF792" s="1802"/>
      <c r="BG792" s="1802"/>
      <c r="BH792" s="1802"/>
      <c r="BI792" s="1802"/>
      <c r="BJ792" s="1802"/>
      <c r="BK792" s="1802"/>
      <c r="BL792" s="1802"/>
      <c r="BM792" s="1802"/>
      <c r="BN792" s="1802"/>
      <c r="BO792" s="1802"/>
      <c r="BP792" s="1802"/>
      <c r="BQ792" s="1802"/>
      <c r="BR792" s="1802"/>
      <c r="BS792" s="1802"/>
      <c r="BT792" s="1802"/>
      <c r="BU792" s="1802"/>
      <c r="BV792" s="1802"/>
      <c r="BW792" s="1802"/>
      <c r="BX792" s="1802"/>
      <c r="BY792" s="1802"/>
      <c r="BZ792" s="1802"/>
      <c r="CA792" s="1802"/>
      <c r="CB792" s="1802"/>
      <c r="CC792" s="1802"/>
      <c r="CD792" s="165"/>
      <c r="CE792" s="165"/>
      <c r="CF792" s="165"/>
      <c r="CG792" s="165"/>
      <c r="CH792" s="165"/>
      <c r="CI792" s="165"/>
      <c r="CJ792" s="165"/>
      <c r="CK792" s="165"/>
      <c r="CL792" s="165"/>
      <c r="CM792" s="165"/>
      <c r="CN792" s="165"/>
      <c r="CO792" s="165"/>
      <c r="CP792" s="165"/>
      <c r="CQ792" s="165"/>
      <c r="CR792" s="165"/>
      <c r="CS792" s="165"/>
      <c r="CT792" s="165"/>
      <c r="CU792" s="165"/>
      <c r="CV792" s="165"/>
      <c r="CW792" s="165"/>
      <c r="CX792" s="165"/>
      <c r="CY792" s="165"/>
      <c r="CZ792" s="165"/>
      <c r="DA792" s="165"/>
      <c r="DB792" s="165"/>
      <c r="DC792" s="165"/>
      <c r="DD792" s="165"/>
      <c r="DE792" s="165"/>
      <c r="DF792" s="165"/>
      <c r="DG792" s="165"/>
      <c r="DH792" s="165"/>
      <c r="DI792" s="165"/>
      <c r="DJ792" s="165"/>
      <c r="DK792" s="165"/>
      <c r="DL792" s="165"/>
      <c r="DM792" s="165"/>
      <c r="DN792" s="165"/>
      <c r="DO792" s="165"/>
      <c r="DP792" s="165"/>
      <c r="DQ792" s="165"/>
      <c r="DR792" s="165"/>
      <c r="DS792" s="165"/>
      <c r="DT792" s="165"/>
      <c r="DU792" s="165"/>
      <c r="DV792" s="165"/>
      <c r="DW792" s="165"/>
      <c r="DX792" s="165"/>
      <c r="DY792" s="165"/>
      <c r="DZ792" s="165"/>
      <c r="EA792" s="165"/>
      <c r="EB792" s="165"/>
    </row>
    <row r="793" spans="1:132" s="1" customFormat="1" ht="10.5" customHeight="1" x14ac:dyDescent="0.2">
      <c r="A793" s="1588"/>
      <c r="B793" s="1629"/>
      <c r="C793" s="1403" t="s">
        <v>557</v>
      </c>
      <c r="D793" s="134" t="s">
        <v>117</v>
      </c>
      <c r="E793" s="51">
        <f t="shared" ref="E793:AB793" si="660">ROUND((AG793-AF793)*$AE792,2)</f>
        <v>0</v>
      </c>
      <c r="F793" s="51">
        <f t="shared" si="660"/>
        <v>0</v>
      </c>
      <c r="G793" s="51">
        <f t="shared" si="660"/>
        <v>0</v>
      </c>
      <c r="H793" s="290">
        <f t="shared" si="660"/>
        <v>0</v>
      </c>
      <c r="I793" s="51">
        <f t="shared" si="660"/>
        <v>0</v>
      </c>
      <c r="J793" s="51">
        <f t="shared" si="660"/>
        <v>0</v>
      </c>
      <c r="K793" s="51">
        <f t="shared" si="660"/>
        <v>0</v>
      </c>
      <c r="L793" s="51">
        <f t="shared" si="660"/>
        <v>0</v>
      </c>
      <c r="M793" s="51">
        <f t="shared" si="660"/>
        <v>0</v>
      </c>
      <c r="N793" s="290">
        <f t="shared" si="660"/>
        <v>0</v>
      </c>
      <c r="O793" s="51">
        <f t="shared" si="660"/>
        <v>0</v>
      </c>
      <c r="P793" s="51">
        <f t="shared" si="660"/>
        <v>0</v>
      </c>
      <c r="Q793" s="51">
        <f t="shared" si="660"/>
        <v>0</v>
      </c>
      <c r="R793" s="51">
        <f t="shared" si="660"/>
        <v>0</v>
      </c>
      <c r="S793" s="51">
        <f t="shared" si="660"/>
        <v>0</v>
      </c>
      <c r="T793" s="51">
        <f t="shared" si="660"/>
        <v>0</v>
      </c>
      <c r="U793" s="51">
        <f t="shared" si="660"/>
        <v>0</v>
      </c>
      <c r="V793" s="51">
        <f t="shared" si="660"/>
        <v>0</v>
      </c>
      <c r="W793" s="51">
        <f t="shared" si="660"/>
        <v>0</v>
      </c>
      <c r="X793" s="51">
        <f t="shared" si="660"/>
        <v>0</v>
      </c>
      <c r="Y793" s="290">
        <f t="shared" si="660"/>
        <v>0</v>
      </c>
      <c r="Z793" s="51">
        <f t="shared" si="660"/>
        <v>0</v>
      </c>
      <c r="AA793" s="51">
        <f t="shared" si="660"/>
        <v>0</v>
      </c>
      <c r="AB793" s="52">
        <f t="shared" si="660"/>
        <v>0</v>
      </c>
      <c r="AC793" s="50"/>
      <c r="AD793" s="53"/>
      <c r="AE793" s="61"/>
      <c r="AF793" s="1058">
        <v>0.97230000000000005</v>
      </c>
      <c r="AG793" s="1058">
        <v>0.97230000000000005</v>
      </c>
      <c r="AH793" s="1059">
        <v>0.97230000000000005</v>
      </c>
      <c r="AI793" s="1058">
        <v>0.97230000000000005</v>
      </c>
      <c r="AJ793" s="1058">
        <v>0.97230000000000005</v>
      </c>
      <c r="AK793" s="1058">
        <v>0.97230000000000005</v>
      </c>
      <c r="AL793" s="1058">
        <v>0.97230000000000005</v>
      </c>
      <c r="AM793" s="1058">
        <v>0.97230000000000005</v>
      </c>
      <c r="AN793" s="1058">
        <v>0.97230000000000005</v>
      </c>
      <c r="AO793" s="1058">
        <v>0.97230000000000005</v>
      </c>
      <c r="AP793" s="1058">
        <v>0.97230000000000005</v>
      </c>
      <c r="AQ793" s="1058">
        <v>0.97230000000000005</v>
      </c>
      <c r="AR793" s="1058">
        <v>0.97230000000000005</v>
      </c>
      <c r="AS793" s="1058">
        <v>0.97230000000000005</v>
      </c>
      <c r="AT793" s="1058">
        <v>0.97230000000000005</v>
      </c>
      <c r="AU793" s="1058">
        <v>0.97230000000000005</v>
      </c>
      <c r="AV793" s="1058">
        <v>0.97230000000000005</v>
      </c>
      <c r="AW793" s="1058">
        <v>0.97230000000000005</v>
      </c>
      <c r="AX793" s="1058">
        <v>0.97230000000000005</v>
      </c>
      <c r="AY793" s="1058">
        <v>0.97230000000000005</v>
      </c>
      <c r="AZ793" s="1058">
        <v>0.97230000000000005</v>
      </c>
      <c r="BA793" s="1058">
        <v>0.97230000000000005</v>
      </c>
      <c r="BB793" s="1058">
        <v>0.97230000000000005</v>
      </c>
      <c r="BC793" s="1058">
        <v>0.97230000000000005</v>
      </c>
      <c r="BD793" s="1058">
        <v>0.97230000000000005</v>
      </c>
      <c r="BE793" s="153"/>
      <c r="BF793" s="153"/>
      <c r="BG793" s="153"/>
      <c r="BH793" s="153"/>
      <c r="BI793" s="153"/>
      <c r="BJ793" s="153"/>
      <c r="BK793" s="153"/>
      <c r="BL793" s="153"/>
      <c r="BM793" s="153"/>
      <c r="BN793" s="153"/>
      <c r="BO793" s="153"/>
      <c r="BP793" s="153"/>
      <c r="BQ793" s="153"/>
      <c r="BR793" s="153"/>
      <c r="BS793" s="153"/>
      <c r="BT793" s="153"/>
      <c r="BU793" s="153"/>
      <c r="BV793" s="153"/>
      <c r="BW793" s="153"/>
      <c r="BX793" s="153"/>
      <c r="BY793" s="153"/>
      <c r="BZ793" s="153"/>
      <c r="CA793" s="153"/>
      <c r="CB793" s="153"/>
      <c r="CC793" s="153"/>
      <c r="CD793" s="165"/>
      <c r="CE793" s="165"/>
      <c r="CF793" s="165"/>
      <c r="CG793" s="165"/>
      <c r="CH793" s="165"/>
      <c r="CI793" s="165"/>
      <c r="CJ793" s="165"/>
      <c r="CK793" s="165"/>
      <c r="CL793" s="165"/>
      <c r="CM793" s="165"/>
      <c r="CN793" s="165"/>
      <c r="CO793" s="165"/>
      <c r="CP793" s="165"/>
      <c r="CQ793" s="165"/>
      <c r="CR793" s="165"/>
      <c r="CS793" s="165"/>
      <c r="CT793" s="165"/>
      <c r="CU793" s="165"/>
      <c r="CV793" s="165"/>
      <c r="CW793" s="165"/>
      <c r="CX793" s="165"/>
      <c r="CY793" s="165"/>
      <c r="CZ793" s="165"/>
      <c r="DA793" s="165"/>
      <c r="DB793" s="165"/>
      <c r="DC793" s="165"/>
      <c r="DD793" s="165"/>
      <c r="DE793" s="165"/>
      <c r="DF793" s="165"/>
      <c r="DG793" s="165"/>
      <c r="DH793" s="165"/>
      <c r="DI793" s="165"/>
      <c r="DJ793" s="165"/>
      <c r="DK793" s="165"/>
      <c r="DL793" s="165"/>
      <c r="DM793" s="165"/>
      <c r="DN793" s="165"/>
      <c r="DO793" s="165"/>
      <c r="DP793" s="165"/>
      <c r="DQ793" s="165"/>
      <c r="DR793" s="165"/>
      <c r="DS793" s="165"/>
      <c r="DT793" s="165"/>
      <c r="DU793" s="165"/>
      <c r="DV793" s="165"/>
      <c r="DW793" s="165"/>
      <c r="DX793" s="165"/>
      <c r="DY793" s="165"/>
      <c r="DZ793" s="165"/>
      <c r="EA793" s="165"/>
      <c r="EB793" s="165"/>
    </row>
    <row r="794" spans="1:132" s="1" customFormat="1" ht="10.5" customHeight="1" thickBot="1" x14ac:dyDescent="0.25">
      <c r="A794" s="1589"/>
      <c r="B794" s="1635"/>
      <c r="C794" s="274"/>
      <c r="D794" s="239" t="s">
        <v>41</v>
      </c>
      <c r="E794" s="55">
        <f t="shared" ref="E794:AB794" si="661">E793/E792</f>
        <v>0</v>
      </c>
      <c r="F794" s="55">
        <f t="shared" si="661"/>
        <v>0</v>
      </c>
      <c r="G794" s="55">
        <f t="shared" si="661"/>
        <v>0</v>
      </c>
      <c r="H794" s="291">
        <f t="shared" si="661"/>
        <v>0</v>
      </c>
      <c r="I794" s="55">
        <f t="shared" si="661"/>
        <v>0</v>
      </c>
      <c r="J794" s="55">
        <f t="shared" si="661"/>
        <v>0</v>
      </c>
      <c r="K794" s="55">
        <f t="shared" si="661"/>
        <v>0</v>
      </c>
      <c r="L794" s="55">
        <f t="shared" si="661"/>
        <v>0</v>
      </c>
      <c r="M794" s="55">
        <f t="shared" si="661"/>
        <v>0</v>
      </c>
      <c r="N794" s="291">
        <f t="shared" si="661"/>
        <v>0</v>
      </c>
      <c r="O794" s="55">
        <f t="shared" si="661"/>
        <v>0</v>
      </c>
      <c r="P794" s="55">
        <f t="shared" si="661"/>
        <v>0</v>
      </c>
      <c r="Q794" s="55">
        <f t="shared" si="661"/>
        <v>0</v>
      </c>
      <c r="R794" s="55">
        <f t="shared" si="661"/>
        <v>0</v>
      </c>
      <c r="S794" s="55">
        <f t="shared" si="661"/>
        <v>0</v>
      </c>
      <c r="T794" s="55">
        <f t="shared" si="661"/>
        <v>0</v>
      </c>
      <c r="U794" s="55">
        <f t="shared" si="661"/>
        <v>0</v>
      </c>
      <c r="V794" s="55">
        <f t="shared" si="661"/>
        <v>0</v>
      </c>
      <c r="W794" s="55">
        <f t="shared" si="661"/>
        <v>0</v>
      </c>
      <c r="X794" s="55">
        <f t="shared" si="661"/>
        <v>0</v>
      </c>
      <c r="Y794" s="291">
        <f t="shared" si="661"/>
        <v>0</v>
      </c>
      <c r="Z794" s="55">
        <f t="shared" si="661"/>
        <v>0</v>
      </c>
      <c r="AA794" s="55">
        <f t="shared" si="661"/>
        <v>0</v>
      </c>
      <c r="AB794" s="56">
        <f t="shared" si="661"/>
        <v>0</v>
      </c>
      <c r="AC794" s="227"/>
      <c r="AD794" s="228"/>
      <c r="AE794" s="229"/>
      <c r="AF794" s="264"/>
      <c r="AG794" s="264"/>
      <c r="AH794" s="264"/>
      <c r="AI794" s="264"/>
      <c r="AJ794" s="264"/>
      <c r="AK794" s="264"/>
      <c r="AL794" s="264"/>
      <c r="AM794" s="264"/>
      <c r="AN794" s="264"/>
      <c r="AO794" s="264"/>
      <c r="AP794" s="264"/>
      <c r="AQ794" s="264"/>
      <c r="AR794" s="264"/>
      <c r="AS794" s="264"/>
      <c r="AT794" s="264"/>
      <c r="AU794" s="264"/>
      <c r="AV794" s="264"/>
      <c r="AW794" s="264"/>
      <c r="AX794" s="264"/>
      <c r="AY794" s="264"/>
      <c r="AZ794" s="264"/>
      <c r="BA794" s="264"/>
      <c r="BB794" s="264"/>
      <c r="BC794" s="264"/>
      <c r="BD794" s="264"/>
      <c r="BE794" s="153"/>
      <c r="BF794" s="153"/>
      <c r="BG794" s="153"/>
      <c r="BH794" s="153"/>
      <c r="BI794" s="153"/>
      <c r="BJ794" s="153"/>
      <c r="BK794" s="153"/>
      <c r="BL794" s="153"/>
      <c r="BM794" s="153"/>
      <c r="BN794" s="153"/>
      <c r="BO794" s="153"/>
      <c r="BP794" s="153"/>
      <c r="BQ794" s="153"/>
      <c r="BR794" s="153"/>
      <c r="BS794" s="153"/>
      <c r="BT794" s="153"/>
      <c r="BU794" s="153"/>
      <c r="BV794" s="153"/>
      <c r="BW794" s="153"/>
      <c r="BX794" s="153"/>
      <c r="BY794" s="153"/>
      <c r="BZ794" s="153"/>
      <c r="CA794" s="153"/>
      <c r="CB794" s="153"/>
      <c r="CC794" s="153"/>
      <c r="CD794" s="165"/>
      <c r="CE794" s="165"/>
      <c r="CF794" s="165"/>
      <c r="CG794" s="165"/>
      <c r="CH794" s="165"/>
      <c r="CI794" s="165"/>
      <c r="CJ794" s="165"/>
      <c r="CK794" s="165"/>
      <c r="CL794" s="165"/>
      <c r="CM794" s="165"/>
      <c r="CN794" s="165"/>
      <c r="CO794" s="165"/>
      <c r="CP794" s="165"/>
      <c r="CQ794" s="165"/>
      <c r="CR794" s="165"/>
      <c r="CS794" s="165"/>
      <c r="CT794" s="165"/>
      <c r="CU794" s="165"/>
      <c r="CV794" s="165"/>
      <c r="CW794" s="165"/>
      <c r="CX794" s="165"/>
      <c r="CY794" s="165"/>
      <c r="CZ794" s="165"/>
      <c r="DA794" s="165"/>
      <c r="DB794" s="165"/>
      <c r="DC794" s="165"/>
      <c r="DD794" s="165"/>
      <c r="DE794" s="165"/>
      <c r="DF794" s="165"/>
      <c r="DG794" s="165"/>
      <c r="DH794" s="165"/>
      <c r="DI794" s="165"/>
      <c r="DJ794" s="165"/>
      <c r="DK794" s="165"/>
      <c r="DL794" s="165"/>
      <c r="DM794" s="165"/>
      <c r="DN794" s="165"/>
      <c r="DO794" s="165"/>
      <c r="DP794" s="165"/>
      <c r="DQ794" s="165"/>
      <c r="DR794" s="165"/>
      <c r="DS794" s="165"/>
      <c r="DT794" s="165"/>
      <c r="DU794" s="165"/>
      <c r="DV794" s="165"/>
      <c r="DW794" s="165"/>
      <c r="DX794" s="165"/>
      <c r="DY794" s="165"/>
      <c r="DZ794" s="165"/>
      <c r="EA794" s="165"/>
      <c r="EB794" s="165"/>
    </row>
    <row r="795" spans="1:132" s="1" customFormat="1" ht="10.5" customHeight="1" x14ac:dyDescent="0.2">
      <c r="A795" s="1587" t="s">
        <v>3</v>
      </c>
      <c r="B795" s="1634" t="s">
        <v>761</v>
      </c>
      <c r="C795" s="1119"/>
      <c r="D795" s="1203"/>
      <c r="E795" s="82"/>
      <c r="F795" s="79"/>
      <c r="G795" s="79"/>
      <c r="H795" s="296"/>
      <c r="I795" s="79"/>
      <c r="J795" s="79"/>
      <c r="K795" s="79"/>
      <c r="L795" s="79"/>
      <c r="M795" s="79"/>
      <c r="N795" s="296"/>
      <c r="O795" s="79"/>
      <c r="P795" s="79"/>
      <c r="Q795" s="79"/>
      <c r="R795" s="79"/>
      <c r="S795" s="79"/>
      <c r="T795" s="79"/>
      <c r="U795" s="79"/>
      <c r="V795" s="79"/>
      <c r="W795" s="79"/>
      <c r="X795" s="79"/>
      <c r="Y795" s="296"/>
      <c r="Z795" s="79"/>
      <c r="AA795" s="79"/>
      <c r="AB795" s="80"/>
      <c r="AC795" s="50" t="s">
        <v>115</v>
      </c>
      <c r="AD795" s="53">
        <f>AD797/AC797</f>
        <v>0</v>
      </c>
      <c r="AE795" s="61"/>
      <c r="AF795" s="259"/>
      <c r="AG795" s="264"/>
      <c r="AH795" s="264"/>
      <c r="AI795" s="264"/>
      <c r="AJ795" s="264"/>
      <c r="AK795" s="264"/>
      <c r="AL795" s="264"/>
      <c r="AM795" s="264"/>
      <c r="AN795" s="264"/>
      <c r="AO795" s="264"/>
      <c r="AP795" s="264"/>
      <c r="AQ795" s="264"/>
      <c r="AR795" s="264"/>
      <c r="AS795" s="264"/>
      <c r="AT795" s="264"/>
      <c r="AU795" s="264"/>
      <c r="AV795" s="264"/>
      <c r="AW795" s="264"/>
      <c r="AX795" s="264"/>
      <c r="AY795" s="264"/>
      <c r="AZ795" s="264"/>
      <c r="BA795" s="264"/>
      <c r="BB795" s="264"/>
      <c r="BC795" s="264"/>
      <c r="BD795" s="264"/>
      <c r="BE795" s="153"/>
      <c r="BF795" s="153"/>
      <c r="BG795" s="153"/>
      <c r="BH795" s="153"/>
      <c r="BI795" s="153"/>
      <c r="BJ795" s="153"/>
      <c r="BK795" s="153"/>
      <c r="BL795" s="153"/>
      <c r="BM795" s="153"/>
      <c r="BN795" s="153"/>
      <c r="BO795" s="153"/>
      <c r="BP795" s="153"/>
      <c r="BQ795" s="153"/>
      <c r="BR795" s="153"/>
      <c r="BS795" s="153"/>
      <c r="BT795" s="153"/>
      <c r="BU795" s="153"/>
      <c r="BV795" s="153"/>
      <c r="BW795" s="153"/>
      <c r="BX795" s="153"/>
      <c r="BY795" s="153"/>
      <c r="BZ795" s="153"/>
      <c r="CA795" s="153"/>
      <c r="CB795" s="153"/>
      <c r="CC795" s="153"/>
      <c r="CD795" s="165"/>
      <c r="CE795" s="165"/>
      <c r="CF795" s="165"/>
      <c r="CG795" s="165"/>
      <c r="CH795" s="165"/>
      <c r="CI795" s="165"/>
      <c r="CJ795" s="165"/>
      <c r="CK795" s="165"/>
      <c r="CL795" s="165"/>
      <c r="CM795" s="165"/>
      <c r="CN795" s="165"/>
      <c r="CO795" s="165"/>
      <c r="CP795" s="165"/>
      <c r="CQ795" s="165"/>
      <c r="CR795" s="165"/>
      <c r="CS795" s="165"/>
      <c r="CT795" s="165"/>
      <c r="CU795" s="165"/>
      <c r="CV795" s="165"/>
      <c r="CW795" s="165"/>
      <c r="CX795" s="165"/>
      <c r="CY795" s="165"/>
      <c r="CZ795" s="165"/>
      <c r="DA795" s="165"/>
      <c r="DB795" s="165"/>
      <c r="DC795" s="165"/>
      <c r="DD795" s="165"/>
      <c r="DE795" s="165"/>
      <c r="DF795" s="165"/>
      <c r="DG795" s="165"/>
      <c r="DH795" s="165"/>
      <c r="DI795" s="165"/>
      <c r="DJ795" s="165"/>
      <c r="DK795" s="165"/>
      <c r="DL795" s="165"/>
      <c r="DM795" s="165"/>
      <c r="DN795" s="165"/>
      <c r="DO795" s="165"/>
      <c r="DP795" s="165"/>
      <c r="DQ795" s="165"/>
      <c r="DR795" s="165"/>
      <c r="DS795" s="165"/>
      <c r="DT795" s="165"/>
      <c r="DU795" s="165"/>
      <c r="DV795" s="165"/>
      <c r="DW795" s="165"/>
      <c r="DX795" s="165"/>
      <c r="DY795" s="165"/>
      <c r="DZ795" s="165"/>
      <c r="EA795" s="165"/>
      <c r="EB795" s="165"/>
    </row>
    <row r="796" spans="1:132" s="3" customFormat="1" ht="10.5" customHeight="1" x14ac:dyDescent="0.2">
      <c r="A796" s="1588"/>
      <c r="B796" s="1629"/>
      <c r="C796" s="1403" t="s">
        <v>129</v>
      </c>
      <c r="D796" s="134" t="s">
        <v>33</v>
      </c>
      <c r="E796" s="107">
        <f>ROUND(SQRT(E797^2+E798^2)*1000/(1.73*E$781),0)</f>
        <v>10</v>
      </c>
      <c r="F796" s="107">
        <f t="shared" ref="F796:AB796" si="662">ROUND(SQRT(F797^2+F798^2)*1000/(1.73*F$781),0)</f>
        <v>12</v>
      </c>
      <c r="G796" s="107">
        <f t="shared" si="662"/>
        <v>41</v>
      </c>
      <c r="H796" s="305">
        <f t="shared" si="662"/>
        <v>44</v>
      </c>
      <c r="I796" s="107">
        <f t="shared" si="662"/>
        <v>10</v>
      </c>
      <c r="J796" s="107">
        <f t="shared" si="662"/>
        <v>10</v>
      </c>
      <c r="K796" s="107">
        <f t="shared" si="662"/>
        <v>10</v>
      </c>
      <c r="L796" s="107">
        <f t="shared" si="662"/>
        <v>25</v>
      </c>
      <c r="M796" s="107">
        <f t="shared" si="662"/>
        <v>30</v>
      </c>
      <c r="N796" s="305">
        <f t="shared" si="662"/>
        <v>10</v>
      </c>
      <c r="O796" s="107">
        <f t="shared" si="662"/>
        <v>10</v>
      </c>
      <c r="P796" s="107">
        <f t="shared" si="662"/>
        <v>10</v>
      </c>
      <c r="Q796" s="107">
        <f t="shared" si="662"/>
        <v>10</v>
      </c>
      <c r="R796" s="107">
        <f t="shared" si="662"/>
        <v>10</v>
      </c>
      <c r="S796" s="107">
        <f t="shared" si="662"/>
        <v>10</v>
      </c>
      <c r="T796" s="107">
        <f t="shared" si="662"/>
        <v>19</v>
      </c>
      <c r="U796" s="107">
        <f t="shared" si="662"/>
        <v>35</v>
      </c>
      <c r="V796" s="107">
        <f t="shared" si="662"/>
        <v>12</v>
      </c>
      <c r="W796" s="107">
        <f t="shared" si="662"/>
        <v>33</v>
      </c>
      <c r="X796" s="107">
        <f t="shared" si="662"/>
        <v>38</v>
      </c>
      <c r="Y796" s="305">
        <f t="shared" si="662"/>
        <v>23</v>
      </c>
      <c r="Z796" s="107">
        <f t="shared" si="662"/>
        <v>15</v>
      </c>
      <c r="AA796" s="107">
        <f t="shared" si="662"/>
        <v>24</v>
      </c>
      <c r="AB796" s="108">
        <f t="shared" si="662"/>
        <v>25</v>
      </c>
      <c r="AC796" s="750"/>
      <c r="AD796" s="751"/>
      <c r="AE796" s="752"/>
      <c r="AF796" s="264"/>
      <c r="AG796" s="264"/>
      <c r="AH796" s="264"/>
      <c r="AI796" s="264"/>
      <c r="AJ796" s="264"/>
      <c r="AK796" s="264"/>
      <c r="AL796" s="264"/>
      <c r="AM796" s="264"/>
      <c r="AN796" s="264"/>
      <c r="AO796" s="264"/>
      <c r="AP796" s="264"/>
      <c r="AQ796" s="264"/>
      <c r="AR796" s="264"/>
      <c r="AS796" s="264"/>
      <c r="AT796" s="264"/>
      <c r="AU796" s="264"/>
      <c r="AV796" s="264"/>
      <c r="AW796" s="264"/>
      <c r="AX796" s="264"/>
      <c r="AY796" s="264"/>
      <c r="AZ796" s="264"/>
      <c r="BA796" s="264"/>
      <c r="BB796" s="264"/>
      <c r="BC796" s="264"/>
      <c r="BD796" s="264"/>
      <c r="BE796" s="153"/>
      <c r="BF796" s="153"/>
      <c r="BG796" s="153"/>
      <c r="BH796" s="153"/>
      <c r="BI796" s="153"/>
      <c r="BJ796" s="153"/>
      <c r="BK796" s="153"/>
      <c r="BL796" s="153"/>
      <c r="BM796" s="153"/>
      <c r="BN796" s="153"/>
      <c r="BO796" s="153"/>
      <c r="BP796" s="153"/>
      <c r="BQ796" s="153"/>
      <c r="BR796" s="153"/>
      <c r="BS796" s="153"/>
      <c r="BT796" s="153"/>
      <c r="BU796" s="153"/>
      <c r="BV796" s="153"/>
      <c r="BW796" s="153"/>
      <c r="BX796" s="153"/>
      <c r="BY796" s="153"/>
      <c r="BZ796" s="153"/>
      <c r="CA796" s="153"/>
      <c r="CB796" s="153"/>
      <c r="CC796" s="153"/>
      <c r="CD796" s="153"/>
      <c r="CE796" s="153"/>
      <c r="CF796" s="153"/>
      <c r="CG796" s="153"/>
      <c r="CH796" s="153"/>
      <c r="CI796" s="153"/>
      <c r="CJ796" s="153"/>
      <c r="CK796" s="153"/>
      <c r="CL796" s="153"/>
      <c r="CM796" s="153"/>
      <c r="CN796" s="153"/>
      <c r="CO796" s="153"/>
      <c r="CP796" s="153"/>
      <c r="CQ796" s="153"/>
      <c r="CR796" s="153"/>
      <c r="CS796" s="153"/>
      <c r="CT796" s="153"/>
      <c r="CU796" s="153"/>
      <c r="CV796" s="153"/>
      <c r="CW796" s="153"/>
      <c r="CX796" s="153"/>
      <c r="CY796" s="153"/>
      <c r="CZ796" s="153"/>
      <c r="DA796" s="153"/>
      <c r="DB796" s="153"/>
      <c r="DC796" s="153"/>
      <c r="DD796" s="153"/>
      <c r="DE796" s="153"/>
      <c r="DF796" s="153"/>
      <c r="DG796" s="153"/>
      <c r="DH796" s="153"/>
      <c r="DI796" s="153"/>
      <c r="DJ796" s="153"/>
      <c r="DK796" s="153"/>
      <c r="DL796" s="153"/>
      <c r="DM796" s="153"/>
      <c r="DN796" s="153"/>
      <c r="DO796" s="153"/>
      <c r="DP796" s="153"/>
      <c r="DQ796" s="153"/>
      <c r="DR796" s="153"/>
      <c r="DS796" s="153"/>
      <c r="DT796" s="153"/>
      <c r="DU796" s="92"/>
      <c r="DV796" s="92"/>
      <c r="DW796" s="92"/>
      <c r="DX796" s="92"/>
      <c r="DY796" s="92"/>
      <c r="DZ796" s="92"/>
      <c r="EA796" s="92"/>
      <c r="EB796" s="92"/>
    </row>
    <row r="797" spans="1:132" s="1" customFormat="1" ht="10.5" customHeight="1" x14ac:dyDescent="0.2">
      <c r="A797" s="1588"/>
      <c r="B797" s="1629"/>
      <c r="C797" s="1403" t="s">
        <v>557</v>
      </c>
      <c r="D797" s="134" t="s">
        <v>116</v>
      </c>
      <c r="E797" s="51">
        <f t="shared" ref="E797:AB797" si="663">ROUND((AG797-AF797)*$AE797,2)</f>
        <v>0.11</v>
      </c>
      <c r="F797" s="51">
        <f t="shared" si="663"/>
        <v>0.13</v>
      </c>
      <c r="G797" s="51">
        <f t="shared" si="663"/>
        <v>0.45</v>
      </c>
      <c r="H797" s="290">
        <f t="shared" si="663"/>
        <v>0.49</v>
      </c>
      <c r="I797" s="51">
        <f t="shared" si="663"/>
        <v>0.11</v>
      </c>
      <c r="J797" s="51">
        <f t="shared" si="663"/>
        <v>0.11</v>
      </c>
      <c r="K797" s="51">
        <f t="shared" si="663"/>
        <v>0.11</v>
      </c>
      <c r="L797" s="51">
        <f t="shared" si="663"/>
        <v>0.28000000000000003</v>
      </c>
      <c r="M797" s="51">
        <f t="shared" si="663"/>
        <v>0.33</v>
      </c>
      <c r="N797" s="290">
        <f t="shared" si="663"/>
        <v>0.11</v>
      </c>
      <c r="O797" s="51">
        <f t="shared" si="663"/>
        <v>0.11</v>
      </c>
      <c r="P797" s="51">
        <f t="shared" si="663"/>
        <v>0.11</v>
      </c>
      <c r="Q797" s="51">
        <f t="shared" si="663"/>
        <v>0.11</v>
      </c>
      <c r="R797" s="51">
        <f t="shared" si="663"/>
        <v>0.11</v>
      </c>
      <c r="S797" s="51">
        <f t="shared" si="663"/>
        <v>0.11</v>
      </c>
      <c r="T797" s="51">
        <f t="shared" si="663"/>
        <v>0.21</v>
      </c>
      <c r="U797" s="51">
        <f t="shared" si="663"/>
        <v>0.39</v>
      </c>
      <c r="V797" s="51">
        <f t="shared" si="663"/>
        <v>0.13</v>
      </c>
      <c r="W797" s="51">
        <f t="shared" si="663"/>
        <v>0.36</v>
      </c>
      <c r="X797" s="51">
        <f t="shared" si="663"/>
        <v>0.42</v>
      </c>
      <c r="Y797" s="290">
        <f t="shared" si="663"/>
        <v>0.25</v>
      </c>
      <c r="Z797" s="51">
        <f t="shared" si="663"/>
        <v>0.17</v>
      </c>
      <c r="AA797" s="51">
        <f t="shared" si="663"/>
        <v>0.27</v>
      </c>
      <c r="AB797" s="52">
        <f t="shared" si="663"/>
        <v>0.28000000000000003</v>
      </c>
      <c r="AC797" s="50">
        <f>(BD797-AF797)*AE797</f>
        <v>5.2406399999996207</v>
      </c>
      <c r="AD797" s="53">
        <f>(BD798-AF798)*AE797</f>
        <v>0</v>
      </c>
      <c r="AE797" s="61">
        <v>4.8</v>
      </c>
      <c r="AF797" s="1058">
        <v>875.43910000000005</v>
      </c>
      <c r="AG797" s="1058">
        <v>875.46199999999999</v>
      </c>
      <c r="AH797" s="1059">
        <v>875.48940000000005</v>
      </c>
      <c r="AI797" s="1058">
        <v>875.58230000000003</v>
      </c>
      <c r="AJ797" s="1058">
        <v>875.68340000000001</v>
      </c>
      <c r="AK797" s="1058">
        <v>875.70680000000004</v>
      </c>
      <c r="AL797" s="1058">
        <v>875.72919999999999</v>
      </c>
      <c r="AM797" s="1058">
        <v>875.75149999999996</v>
      </c>
      <c r="AN797" s="1058">
        <v>875.8098</v>
      </c>
      <c r="AO797" s="1058">
        <v>875.87879999999996</v>
      </c>
      <c r="AP797" s="1058">
        <v>875.90189999999996</v>
      </c>
      <c r="AQ797" s="1058">
        <v>875.92460000000005</v>
      </c>
      <c r="AR797" s="1058">
        <v>875.94770000000005</v>
      </c>
      <c r="AS797" s="1058">
        <v>875.97050000000002</v>
      </c>
      <c r="AT797" s="1058">
        <v>875.99310000000003</v>
      </c>
      <c r="AU797" s="1058">
        <v>876.01549999999997</v>
      </c>
      <c r="AV797" s="1058">
        <v>876.05960000000005</v>
      </c>
      <c r="AW797" s="1058">
        <v>876.14070000000004</v>
      </c>
      <c r="AX797" s="1058">
        <v>876.16780000000006</v>
      </c>
      <c r="AY797" s="1058">
        <v>876.24350000000004</v>
      </c>
      <c r="AZ797" s="1058">
        <v>876.33069999999998</v>
      </c>
      <c r="BA797" s="1058">
        <v>876.38260000000002</v>
      </c>
      <c r="BB797" s="1058">
        <v>876.41830000000004</v>
      </c>
      <c r="BC797" s="1058">
        <v>876.47360000000003</v>
      </c>
      <c r="BD797" s="1058">
        <v>876.53089999999997</v>
      </c>
      <c r="BE797" s="1802"/>
      <c r="BF797" s="1802"/>
      <c r="BG797" s="1802"/>
      <c r="BH797" s="1802"/>
      <c r="BI797" s="1802"/>
      <c r="BJ797" s="1802"/>
      <c r="BK797" s="1802"/>
      <c r="BL797" s="1802"/>
      <c r="BM797" s="1802"/>
      <c r="BN797" s="1802"/>
      <c r="BO797" s="1802"/>
      <c r="BP797" s="1802"/>
      <c r="BQ797" s="1802"/>
      <c r="BR797" s="1802"/>
      <c r="BS797" s="1802"/>
      <c r="BT797" s="1802"/>
      <c r="BU797" s="1802"/>
      <c r="BV797" s="1802"/>
      <c r="BW797" s="1802"/>
      <c r="BX797" s="1802"/>
      <c r="BY797" s="1802"/>
      <c r="BZ797" s="1802"/>
      <c r="CA797" s="1802"/>
      <c r="CB797" s="1802"/>
      <c r="CC797" s="1802"/>
      <c r="CD797" s="165"/>
      <c r="CE797" s="165"/>
      <c r="CF797" s="165"/>
      <c r="CG797" s="165"/>
      <c r="CH797" s="165"/>
      <c r="CI797" s="165"/>
      <c r="CJ797" s="165"/>
      <c r="CK797" s="165"/>
      <c r="CL797" s="165"/>
      <c r="CM797" s="165"/>
      <c r="CN797" s="165"/>
      <c r="CO797" s="165"/>
      <c r="CP797" s="165"/>
      <c r="CQ797" s="165"/>
      <c r="CR797" s="165"/>
      <c r="CS797" s="165"/>
      <c r="CT797" s="165"/>
      <c r="CU797" s="165"/>
      <c r="CV797" s="165"/>
      <c r="CW797" s="165"/>
      <c r="CX797" s="165"/>
      <c r="CY797" s="165"/>
      <c r="CZ797" s="165"/>
      <c r="DA797" s="165"/>
      <c r="DB797" s="165"/>
      <c r="DC797" s="165"/>
      <c r="DD797" s="165"/>
      <c r="DE797" s="165"/>
      <c r="DF797" s="165"/>
      <c r="DG797" s="165"/>
      <c r="DH797" s="165"/>
      <c r="DI797" s="165"/>
      <c r="DJ797" s="165"/>
      <c r="DK797" s="165"/>
      <c r="DL797" s="165"/>
      <c r="DM797" s="165"/>
      <c r="DN797" s="165"/>
      <c r="DO797" s="165"/>
      <c r="DP797" s="165"/>
      <c r="DQ797" s="165"/>
      <c r="DR797" s="165"/>
      <c r="DS797" s="165"/>
      <c r="DT797" s="165"/>
      <c r="DU797" s="165"/>
      <c r="DV797" s="165"/>
      <c r="DW797" s="165"/>
      <c r="DX797" s="165"/>
      <c r="DY797" s="165"/>
      <c r="DZ797" s="165"/>
      <c r="EA797" s="165"/>
      <c r="EB797" s="165"/>
    </row>
    <row r="798" spans="1:132" s="1" customFormat="1" ht="10.5" customHeight="1" x14ac:dyDescent="0.2">
      <c r="A798" s="1588"/>
      <c r="B798" s="1629"/>
      <c r="C798" s="1403" t="s">
        <v>557</v>
      </c>
      <c r="D798" s="134" t="s">
        <v>117</v>
      </c>
      <c r="E798" s="51">
        <f t="shared" ref="E798:AB798" si="664">ROUND((AG798-AF798)*$AE797,2)</f>
        <v>0</v>
      </c>
      <c r="F798" s="51">
        <f t="shared" si="664"/>
        <v>0</v>
      </c>
      <c r="G798" s="51">
        <f t="shared" si="664"/>
        <v>0</v>
      </c>
      <c r="H798" s="290">
        <f t="shared" si="664"/>
        <v>0</v>
      </c>
      <c r="I798" s="51">
        <f t="shared" si="664"/>
        <v>0</v>
      </c>
      <c r="J798" s="51">
        <f t="shared" si="664"/>
        <v>0</v>
      </c>
      <c r="K798" s="51">
        <f t="shared" si="664"/>
        <v>0</v>
      </c>
      <c r="L798" s="51">
        <f t="shared" si="664"/>
        <v>0</v>
      </c>
      <c r="M798" s="51">
        <f t="shared" si="664"/>
        <v>0</v>
      </c>
      <c r="N798" s="290">
        <f t="shared" si="664"/>
        <v>0</v>
      </c>
      <c r="O798" s="51">
        <f t="shared" si="664"/>
        <v>0</v>
      </c>
      <c r="P798" s="51">
        <f t="shared" si="664"/>
        <v>0</v>
      </c>
      <c r="Q798" s="51">
        <f t="shared" si="664"/>
        <v>0</v>
      </c>
      <c r="R798" s="51">
        <f t="shared" si="664"/>
        <v>0</v>
      </c>
      <c r="S798" s="51">
        <f t="shared" si="664"/>
        <v>0</v>
      </c>
      <c r="T798" s="51">
        <f t="shared" si="664"/>
        <v>0</v>
      </c>
      <c r="U798" s="51">
        <f t="shared" si="664"/>
        <v>0</v>
      </c>
      <c r="V798" s="51">
        <f t="shared" si="664"/>
        <v>0</v>
      </c>
      <c r="W798" s="51">
        <f t="shared" si="664"/>
        <v>0</v>
      </c>
      <c r="X798" s="51">
        <f t="shared" si="664"/>
        <v>0</v>
      </c>
      <c r="Y798" s="290">
        <f t="shared" si="664"/>
        <v>0</v>
      </c>
      <c r="Z798" s="51">
        <f t="shared" si="664"/>
        <v>0</v>
      </c>
      <c r="AA798" s="51">
        <f t="shared" si="664"/>
        <v>0</v>
      </c>
      <c r="AB798" s="52">
        <f t="shared" si="664"/>
        <v>0</v>
      </c>
      <c r="AC798" s="50"/>
      <c r="AD798" s="53"/>
      <c r="AE798" s="61"/>
      <c r="AF798" s="1058">
        <v>0.24360000000000001</v>
      </c>
      <c r="AG798" s="1058">
        <v>0.24360000000000001</v>
      </c>
      <c r="AH798" s="1059">
        <v>0.24360000000000001</v>
      </c>
      <c r="AI798" s="1058">
        <v>0.24360000000000001</v>
      </c>
      <c r="AJ798" s="1058">
        <v>0.24360000000000001</v>
      </c>
      <c r="AK798" s="1058">
        <v>0.24360000000000001</v>
      </c>
      <c r="AL798" s="1058">
        <v>0.24360000000000001</v>
      </c>
      <c r="AM798" s="1058">
        <v>0.24360000000000001</v>
      </c>
      <c r="AN798" s="1058">
        <v>0.24360000000000001</v>
      </c>
      <c r="AO798" s="1058">
        <v>0.24360000000000001</v>
      </c>
      <c r="AP798" s="1058">
        <v>0.24360000000000001</v>
      </c>
      <c r="AQ798" s="1058">
        <v>0.24360000000000001</v>
      </c>
      <c r="AR798" s="1058">
        <v>0.24360000000000001</v>
      </c>
      <c r="AS798" s="1058">
        <v>0.24360000000000001</v>
      </c>
      <c r="AT798" s="1058">
        <v>0.24360000000000001</v>
      </c>
      <c r="AU798" s="1058">
        <v>0.24360000000000001</v>
      </c>
      <c r="AV798" s="1058">
        <v>0.24360000000000001</v>
      </c>
      <c r="AW798" s="1058">
        <v>0.24360000000000001</v>
      </c>
      <c r="AX798" s="1058">
        <v>0.24360000000000001</v>
      </c>
      <c r="AY798" s="1058">
        <v>0.24360000000000001</v>
      </c>
      <c r="AZ798" s="1058">
        <v>0.24360000000000001</v>
      </c>
      <c r="BA798" s="1058">
        <v>0.24360000000000001</v>
      </c>
      <c r="BB798" s="1058">
        <v>0.24360000000000001</v>
      </c>
      <c r="BC798" s="1058">
        <v>0.24360000000000001</v>
      </c>
      <c r="BD798" s="1058">
        <v>0.24360000000000001</v>
      </c>
      <c r="BE798" s="153"/>
      <c r="BF798" s="153"/>
      <c r="BG798" s="153"/>
      <c r="BH798" s="153"/>
      <c r="BI798" s="153"/>
      <c r="BJ798" s="153"/>
      <c r="BK798" s="153"/>
      <c r="BL798" s="153"/>
      <c r="BM798" s="153"/>
      <c r="BN798" s="153"/>
      <c r="BO798" s="153"/>
      <c r="BP798" s="153"/>
      <c r="BQ798" s="153"/>
      <c r="BR798" s="153"/>
      <c r="BS798" s="153"/>
      <c r="BT798" s="153"/>
      <c r="BU798" s="153"/>
      <c r="BV798" s="153"/>
      <c r="BW798" s="153"/>
      <c r="BX798" s="153"/>
      <c r="BY798" s="153"/>
      <c r="BZ798" s="153"/>
      <c r="CA798" s="153"/>
      <c r="CB798" s="153"/>
      <c r="CC798" s="153"/>
      <c r="CD798" s="165"/>
      <c r="CE798" s="165"/>
      <c r="CF798" s="165"/>
      <c r="CG798" s="165"/>
      <c r="CH798" s="165"/>
      <c r="CI798" s="165"/>
      <c r="CJ798" s="165"/>
      <c r="CK798" s="165"/>
      <c r="CL798" s="165"/>
      <c r="CM798" s="165"/>
      <c r="CN798" s="165"/>
      <c r="CO798" s="165"/>
      <c r="CP798" s="165"/>
      <c r="CQ798" s="165"/>
      <c r="CR798" s="165"/>
      <c r="CS798" s="165"/>
      <c r="CT798" s="165"/>
      <c r="CU798" s="165"/>
      <c r="CV798" s="165"/>
      <c r="CW798" s="165"/>
      <c r="CX798" s="165"/>
      <c r="CY798" s="165"/>
      <c r="CZ798" s="165"/>
      <c r="DA798" s="165"/>
      <c r="DB798" s="165"/>
      <c r="DC798" s="165"/>
      <c r="DD798" s="165"/>
      <c r="DE798" s="165"/>
      <c r="DF798" s="165"/>
      <c r="DG798" s="165"/>
      <c r="DH798" s="165"/>
      <c r="DI798" s="165"/>
      <c r="DJ798" s="165"/>
      <c r="DK798" s="165"/>
      <c r="DL798" s="165"/>
      <c r="DM798" s="165"/>
      <c r="DN798" s="165"/>
      <c r="DO798" s="165"/>
      <c r="DP798" s="165"/>
      <c r="DQ798" s="165"/>
      <c r="DR798" s="165"/>
      <c r="DS798" s="165"/>
      <c r="DT798" s="165"/>
      <c r="DU798" s="165"/>
      <c r="DV798" s="165"/>
      <c r="DW798" s="165"/>
      <c r="DX798" s="165"/>
      <c r="DY798" s="165"/>
      <c r="DZ798" s="165"/>
      <c r="EA798" s="165"/>
      <c r="EB798" s="165"/>
    </row>
    <row r="799" spans="1:132" s="1" customFormat="1" ht="10.5" customHeight="1" thickBot="1" x14ac:dyDescent="0.25">
      <c r="A799" s="1589"/>
      <c r="B799" s="1635"/>
      <c r="C799" s="274"/>
      <c r="D799" s="239" t="s">
        <v>41</v>
      </c>
      <c r="E799" s="84">
        <f t="shared" ref="E799:AB799" si="665">E798/E797</f>
        <v>0</v>
      </c>
      <c r="F799" s="84">
        <f t="shared" si="665"/>
        <v>0</v>
      </c>
      <c r="G799" s="84">
        <f t="shared" si="665"/>
        <v>0</v>
      </c>
      <c r="H799" s="298">
        <f t="shared" si="665"/>
        <v>0</v>
      </c>
      <c r="I799" s="84">
        <f t="shared" si="665"/>
        <v>0</v>
      </c>
      <c r="J799" s="84">
        <f t="shared" si="665"/>
        <v>0</v>
      </c>
      <c r="K799" s="84">
        <f t="shared" si="665"/>
        <v>0</v>
      </c>
      <c r="L799" s="84">
        <f t="shared" si="665"/>
        <v>0</v>
      </c>
      <c r="M799" s="84">
        <f t="shared" si="665"/>
        <v>0</v>
      </c>
      <c r="N799" s="298">
        <f t="shared" si="665"/>
        <v>0</v>
      </c>
      <c r="O799" s="84">
        <f t="shared" si="665"/>
        <v>0</v>
      </c>
      <c r="P799" s="84">
        <f t="shared" si="665"/>
        <v>0</v>
      </c>
      <c r="Q799" s="84">
        <f t="shared" si="665"/>
        <v>0</v>
      </c>
      <c r="R799" s="84">
        <f t="shared" si="665"/>
        <v>0</v>
      </c>
      <c r="S799" s="84">
        <f t="shared" si="665"/>
        <v>0</v>
      </c>
      <c r="T799" s="84">
        <f t="shared" si="665"/>
        <v>0</v>
      </c>
      <c r="U799" s="84">
        <f t="shared" si="665"/>
        <v>0</v>
      </c>
      <c r="V799" s="84">
        <f t="shared" si="665"/>
        <v>0</v>
      </c>
      <c r="W799" s="84">
        <f t="shared" si="665"/>
        <v>0</v>
      </c>
      <c r="X799" s="84">
        <f t="shared" si="665"/>
        <v>0</v>
      </c>
      <c r="Y799" s="298">
        <f t="shared" si="665"/>
        <v>0</v>
      </c>
      <c r="Z799" s="84">
        <f t="shared" si="665"/>
        <v>0</v>
      </c>
      <c r="AA799" s="84">
        <f t="shared" si="665"/>
        <v>0</v>
      </c>
      <c r="AB799" s="85">
        <f t="shared" si="665"/>
        <v>0</v>
      </c>
      <c r="AC799" s="227"/>
      <c r="AD799" s="228"/>
      <c r="AE799" s="229"/>
      <c r="AF799" s="264"/>
      <c r="AG799" s="264"/>
      <c r="AH799" s="264"/>
      <c r="AI799" s="264"/>
      <c r="AJ799" s="264"/>
      <c r="AK799" s="264"/>
      <c r="AL799" s="264"/>
      <c r="AM799" s="264"/>
      <c r="AN799" s="264"/>
      <c r="AO799" s="264"/>
      <c r="AP799" s="264"/>
      <c r="AQ799" s="264"/>
      <c r="AR799" s="264"/>
      <c r="AS799" s="264"/>
      <c r="AT799" s="264"/>
      <c r="AU799" s="264"/>
      <c r="AV799" s="264"/>
      <c r="AW799" s="264"/>
      <c r="AX799" s="264"/>
      <c r="AY799" s="264"/>
      <c r="AZ799" s="264"/>
      <c r="BA799" s="264"/>
      <c r="BB799" s="264"/>
      <c r="BC799" s="264"/>
      <c r="BD799" s="264"/>
      <c r="BE799" s="153"/>
      <c r="BF799" s="153"/>
      <c r="BG799" s="153"/>
      <c r="BH799" s="153"/>
      <c r="BI799" s="153"/>
      <c r="BJ799" s="153"/>
      <c r="BK799" s="153"/>
      <c r="BL799" s="153"/>
      <c r="BM799" s="153"/>
      <c r="BN799" s="153"/>
      <c r="BO799" s="153"/>
      <c r="BP799" s="153"/>
      <c r="BQ799" s="153"/>
      <c r="BR799" s="153"/>
      <c r="BS799" s="153"/>
      <c r="BT799" s="153"/>
      <c r="BU799" s="153"/>
      <c r="BV799" s="153"/>
      <c r="BW799" s="153"/>
      <c r="BX799" s="153"/>
      <c r="BY799" s="153"/>
      <c r="BZ799" s="153"/>
      <c r="CA799" s="153"/>
      <c r="CB799" s="153"/>
      <c r="CC799" s="153"/>
      <c r="CD799" s="165"/>
      <c r="CE799" s="165"/>
      <c r="CF799" s="165"/>
      <c r="CG799" s="165"/>
      <c r="CH799" s="165"/>
      <c r="CI799" s="165"/>
      <c r="CJ799" s="165"/>
      <c r="CK799" s="165"/>
      <c r="CL799" s="165"/>
      <c r="CM799" s="165"/>
      <c r="CN799" s="165"/>
      <c r="CO799" s="165"/>
      <c r="CP799" s="165"/>
      <c r="CQ799" s="165"/>
      <c r="CR799" s="165"/>
      <c r="CS799" s="165"/>
      <c r="CT799" s="165"/>
      <c r="CU799" s="165"/>
      <c r="CV799" s="165"/>
      <c r="CW799" s="165"/>
      <c r="CX799" s="165"/>
      <c r="CY799" s="165"/>
      <c r="CZ799" s="165"/>
      <c r="DA799" s="165"/>
      <c r="DB799" s="165"/>
      <c r="DC799" s="165"/>
      <c r="DD799" s="165"/>
      <c r="DE799" s="165"/>
      <c r="DF799" s="165"/>
      <c r="DG799" s="165"/>
      <c r="DH799" s="165"/>
      <c r="DI799" s="165"/>
      <c r="DJ799" s="165"/>
      <c r="DK799" s="165"/>
      <c r="DL799" s="165"/>
      <c r="DM799" s="165"/>
      <c r="DN799" s="165"/>
      <c r="DO799" s="165"/>
      <c r="DP799" s="165"/>
      <c r="DQ799" s="165"/>
      <c r="DR799" s="165"/>
      <c r="DS799" s="165"/>
      <c r="DT799" s="165"/>
      <c r="DU799" s="165"/>
      <c r="DV799" s="165"/>
      <c r="DW799" s="165"/>
      <c r="DX799" s="165"/>
      <c r="DY799" s="165"/>
      <c r="DZ799" s="165"/>
      <c r="EA799" s="165"/>
      <c r="EB799" s="165"/>
    </row>
    <row r="800" spans="1:132" s="1" customFormat="1" ht="10.5" customHeight="1" x14ac:dyDescent="0.2">
      <c r="A800" s="1587" t="s">
        <v>11</v>
      </c>
      <c r="B800" s="1634" t="s">
        <v>760</v>
      </c>
      <c r="C800" s="1119"/>
      <c r="D800" s="1203"/>
      <c r="E800" s="79"/>
      <c r="F800" s="79"/>
      <c r="G800" s="79"/>
      <c r="H800" s="296"/>
      <c r="I800" s="79"/>
      <c r="J800" s="79"/>
      <c r="K800" s="79"/>
      <c r="L800" s="79"/>
      <c r="M800" s="79"/>
      <c r="N800" s="296"/>
      <c r="O800" s="79"/>
      <c r="P800" s="79"/>
      <c r="Q800" s="79"/>
      <c r="R800" s="79"/>
      <c r="S800" s="79"/>
      <c r="T800" s="79"/>
      <c r="U800" s="79"/>
      <c r="V800" s="79"/>
      <c r="W800" s="79"/>
      <c r="X800" s="79"/>
      <c r="Y800" s="296"/>
      <c r="Z800" s="79"/>
      <c r="AA800" s="79"/>
      <c r="AB800" s="80"/>
      <c r="AC800" s="230" t="s">
        <v>115</v>
      </c>
      <c r="AD800" s="231">
        <f>AD802/AC802</f>
        <v>0</v>
      </c>
      <c r="AE800" s="232"/>
      <c r="AF800" s="259"/>
      <c r="AG800" s="264"/>
      <c r="AH800" s="264"/>
      <c r="AI800" s="264"/>
      <c r="AJ800" s="264"/>
      <c r="AK800" s="264"/>
      <c r="AL800" s="264"/>
      <c r="AM800" s="264"/>
      <c r="AN800" s="264"/>
      <c r="AO800" s="264"/>
      <c r="AP800" s="264"/>
      <c r="AQ800" s="264"/>
      <c r="AR800" s="264"/>
      <c r="AS800" s="264"/>
      <c r="AT800" s="264"/>
      <c r="AU800" s="264"/>
      <c r="AV800" s="264"/>
      <c r="AW800" s="264"/>
      <c r="AX800" s="264"/>
      <c r="AY800" s="264"/>
      <c r="AZ800" s="264"/>
      <c r="BA800" s="264"/>
      <c r="BB800" s="264"/>
      <c r="BC800" s="264"/>
      <c r="BD800" s="264"/>
      <c r="BE800" s="1351"/>
      <c r="BF800" s="1351"/>
      <c r="BG800" s="1351"/>
      <c r="BH800" s="1351"/>
      <c r="BI800" s="1351"/>
      <c r="BJ800" s="1351"/>
      <c r="BK800" s="1351"/>
      <c r="BL800" s="1351"/>
      <c r="BM800" s="1351"/>
      <c r="BN800" s="1351"/>
      <c r="BO800" s="1351"/>
      <c r="BP800" s="1351"/>
      <c r="BQ800" s="1351"/>
      <c r="BR800" s="1351"/>
      <c r="BS800" s="1351"/>
      <c r="BT800" s="1351"/>
      <c r="BU800" s="1351"/>
      <c r="BV800" s="1351"/>
      <c r="BW800" s="1351"/>
      <c r="BX800" s="1351"/>
      <c r="BY800" s="1351"/>
      <c r="BZ800" s="1351"/>
      <c r="CA800" s="1351"/>
      <c r="CB800" s="1351"/>
      <c r="CC800" s="1351"/>
      <c r="CD800" s="165"/>
      <c r="CE800" s="165"/>
      <c r="CF800" s="165"/>
      <c r="CG800" s="165"/>
      <c r="CH800" s="165"/>
      <c r="CI800" s="165"/>
      <c r="CJ800" s="165"/>
      <c r="CK800" s="165"/>
      <c r="CL800" s="165"/>
      <c r="CM800" s="165"/>
      <c r="CN800" s="165"/>
      <c r="CO800" s="165"/>
      <c r="CP800" s="165"/>
      <c r="CQ800" s="165"/>
      <c r="CR800" s="165"/>
      <c r="CS800" s="165"/>
      <c r="CT800" s="165"/>
      <c r="CU800" s="165"/>
      <c r="CV800" s="165"/>
      <c r="CW800" s="165"/>
      <c r="CX800" s="165"/>
      <c r="CY800" s="165"/>
      <c r="CZ800" s="165"/>
      <c r="DA800" s="165"/>
      <c r="DB800" s="165"/>
      <c r="DC800" s="165"/>
      <c r="DD800" s="165"/>
      <c r="DE800" s="165"/>
      <c r="DF800" s="165"/>
      <c r="DG800" s="165"/>
      <c r="DH800" s="165"/>
      <c r="DI800" s="165"/>
      <c r="DJ800" s="165"/>
      <c r="DK800" s="165"/>
      <c r="DL800" s="165"/>
      <c r="DM800" s="165"/>
      <c r="DN800" s="165"/>
      <c r="DO800" s="165"/>
      <c r="DP800" s="165"/>
      <c r="DQ800" s="165"/>
      <c r="DR800" s="165"/>
      <c r="DS800" s="165"/>
      <c r="DT800" s="165"/>
      <c r="DU800" s="165"/>
      <c r="DV800" s="165"/>
      <c r="DW800" s="165"/>
      <c r="DX800" s="165"/>
      <c r="DY800" s="165"/>
      <c r="DZ800" s="165"/>
      <c r="EA800" s="165"/>
      <c r="EB800" s="165"/>
    </row>
    <row r="801" spans="1:132" s="1" customFormat="1" ht="10.5" customHeight="1" x14ac:dyDescent="0.2">
      <c r="A801" s="1588"/>
      <c r="B801" s="1629"/>
      <c r="C801" s="1403" t="s">
        <v>129</v>
      </c>
      <c r="D801" s="134" t="s">
        <v>33</v>
      </c>
      <c r="E801" s="195">
        <f>ROUND(SQRT(E802^2+E803^2)*1000/(1.73*E$782),0)</f>
        <v>0</v>
      </c>
      <c r="F801" s="195">
        <f t="shared" ref="F801:AB801" si="666">ROUND(SQRT(F802^2+F803^2)*1000/(1.73*F$782),0)</f>
        <v>0</v>
      </c>
      <c r="G801" s="195">
        <f t="shared" si="666"/>
        <v>0</v>
      </c>
      <c r="H801" s="323">
        <f t="shared" si="666"/>
        <v>0</v>
      </c>
      <c r="I801" s="195">
        <f t="shared" si="666"/>
        <v>0</v>
      </c>
      <c r="J801" s="195">
        <f t="shared" si="666"/>
        <v>0</v>
      </c>
      <c r="K801" s="195">
        <f t="shared" si="666"/>
        <v>0</v>
      </c>
      <c r="L801" s="195">
        <f t="shared" si="666"/>
        <v>0</v>
      </c>
      <c r="M801" s="195">
        <f t="shared" si="666"/>
        <v>0</v>
      </c>
      <c r="N801" s="323">
        <f t="shared" si="666"/>
        <v>0</v>
      </c>
      <c r="O801" s="195">
        <f t="shared" si="666"/>
        <v>0</v>
      </c>
      <c r="P801" s="195">
        <f t="shared" si="666"/>
        <v>0</v>
      </c>
      <c r="Q801" s="195">
        <f t="shared" si="666"/>
        <v>0</v>
      </c>
      <c r="R801" s="195">
        <f t="shared" si="666"/>
        <v>0</v>
      </c>
      <c r="S801" s="195">
        <f t="shared" si="666"/>
        <v>0</v>
      </c>
      <c r="T801" s="195">
        <f t="shared" si="666"/>
        <v>0</v>
      </c>
      <c r="U801" s="195">
        <f t="shared" si="666"/>
        <v>0</v>
      </c>
      <c r="V801" s="195">
        <f t="shared" si="666"/>
        <v>0</v>
      </c>
      <c r="W801" s="195">
        <f t="shared" si="666"/>
        <v>0</v>
      </c>
      <c r="X801" s="195">
        <f t="shared" si="666"/>
        <v>0</v>
      </c>
      <c r="Y801" s="323">
        <f t="shared" si="666"/>
        <v>0</v>
      </c>
      <c r="Z801" s="195">
        <f t="shared" si="666"/>
        <v>0</v>
      </c>
      <c r="AA801" s="195">
        <f t="shared" si="666"/>
        <v>0</v>
      </c>
      <c r="AB801" s="196">
        <f t="shared" si="666"/>
        <v>0</v>
      </c>
      <c r="AC801" s="149"/>
      <c r="AD801" s="93"/>
      <c r="AE801" s="61"/>
      <c r="AF801" s="264"/>
      <c r="AG801" s="264"/>
      <c r="AH801" s="264"/>
      <c r="AI801" s="264"/>
      <c r="AJ801" s="264"/>
      <c r="AK801" s="264"/>
      <c r="AL801" s="264"/>
      <c r="AM801" s="264"/>
      <c r="AN801" s="264"/>
      <c r="AO801" s="264"/>
      <c r="AP801" s="264"/>
      <c r="AQ801" s="264"/>
      <c r="AR801" s="264"/>
      <c r="AS801" s="264"/>
      <c r="AT801" s="264"/>
      <c r="AU801" s="264"/>
      <c r="AV801" s="264"/>
      <c r="AW801" s="264"/>
      <c r="AX801" s="264"/>
      <c r="AY801" s="264"/>
      <c r="AZ801" s="264"/>
      <c r="BA801" s="264"/>
      <c r="BB801" s="264"/>
      <c r="BC801" s="264"/>
      <c r="BD801" s="264"/>
      <c r="BE801" s="165"/>
      <c r="BF801" s="165"/>
      <c r="BG801" s="165"/>
      <c r="BH801" s="165"/>
      <c r="BI801" s="165"/>
      <c r="BJ801" s="165"/>
      <c r="BK801" s="165"/>
      <c r="BL801" s="165"/>
      <c r="BM801" s="165"/>
      <c r="BN801" s="165"/>
      <c r="BO801" s="165"/>
      <c r="BP801" s="165"/>
      <c r="BQ801" s="165"/>
      <c r="BR801" s="165"/>
      <c r="BS801" s="165"/>
      <c r="BT801" s="165"/>
      <c r="BU801" s="165"/>
      <c r="BV801" s="165"/>
      <c r="BW801" s="165"/>
      <c r="BX801" s="165"/>
      <c r="BY801" s="165"/>
      <c r="BZ801" s="165"/>
      <c r="CA801" s="165"/>
      <c r="CB801" s="165"/>
      <c r="CC801" s="165"/>
      <c r="CD801" s="165"/>
      <c r="CE801" s="165"/>
      <c r="CF801" s="165"/>
      <c r="CG801" s="165"/>
      <c r="CH801" s="165"/>
      <c r="CI801" s="165"/>
      <c r="CJ801" s="165"/>
      <c r="CK801" s="165"/>
      <c r="CL801" s="165"/>
      <c r="CM801" s="165"/>
      <c r="CN801" s="165"/>
      <c r="CO801" s="165"/>
      <c r="CP801" s="165"/>
      <c r="CQ801" s="165"/>
      <c r="CR801" s="165"/>
      <c r="CS801" s="165"/>
      <c r="CT801" s="165"/>
      <c r="CU801" s="165"/>
      <c r="CV801" s="165"/>
      <c r="CW801" s="165"/>
      <c r="CX801" s="165"/>
      <c r="CY801" s="165"/>
      <c r="CZ801" s="165"/>
      <c r="DA801" s="165"/>
      <c r="DB801" s="165"/>
      <c r="DC801" s="165"/>
      <c r="DD801" s="165"/>
      <c r="DE801" s="165"/>
      <c r="DF801" s="165"/>
      <c r="DG801" s="165"/>
      <c r="DH801" s="165"/>
      <c r="DI801" s="165"/>
      <c r="DJ801" s="165"/>
      <c r="DK801" s="165"/>
      <c r="DL801" s="165"/>
      <c r="DM801" s="165"/>
      <c r="DN801" s="165"/>
      <c r="DO801" s="165"/>
      <c r="DP801" s="165"/>
      <c r="DQ801" s="165"/>
      <c r="DR801" s="165"/>
      <c r="DS801" s="165"/>
      <c r="DT801" s="165"/>
      <c r="DU801" s="165"/>
      <c r="DV801" s="165"/>
      <c r="DW801" s="165"/>
      <c r="DX801" s="165"/>
      <c r="DY801" s="165"/>
      <c r="DZ801" s="165"/>
      <c r="EA801" s="165"/>
      <c r="EB801" s="165"/>
    </row>
    <row r="802" spans="1:132" s="1" customFormat="1" ht="10.5" customHeight="1" x14ac:dyDescent="0.2">
      <c r="A802" s="1588"/>
      <c r="B802" s="1629"/>
      <c r="C802" s="1403" t="s">
        <v>557</v>
      </c>
      <c r="D802" s="134" t="s">
        <v>116</v>
      </c>
      <c r="E802" s="51">
        <f t="shared" ref="E802:AB802" si="667">ROUND((AG802-AF802)*$AE802,2)</f>
        <v>0</v>
      </c>
      <c r="F802" s="51">
        <f t="shared" si="667"/>
        <v>0</v>
      </c>
      <c r="G802" s="51">
        <f t="shared" si="667"/>
        <v>0</v>
      </c>
      <c r="H802" s="290">
        <f t="shared" si="667"/>
        <v>0</v>
      </c>
      <c r="I802" s="51">
        <f t="shared" si="667"/>
        <v>0</v>
      </c>
      <c r="J802" s="51">
        <f t="shared" si="667"/>
        <v>0</v>
      </c>
      <c r="K802" s="51">
        <f t="shared" si="667"/>
        <v>0</v>
      </c>
      <c r="L802" s="51">
        <f t="shared" si="667"/>
        <v>0</v>
      </c>
      <c r="M802" s="51">
        <f t="shared" si="667"/>
        <v>0</v>
      </c>
      <c r="N802" s="290">
        <f t="shared" si="667"/>
        <v>0</v>
      </c>
      <c r="O802" s="51">
        <f t="shared" si="667"/>
        <v>0</v>
      </c>
      <c r="P802" s="51">
        <f t="shared" si="667"/>
        <v>0</v>
      </c>
      <c r="Q802" s="51">
        <f t="shared" si="667"/>
        <v>0</v>
      </c>
      <c r="R802" s="51">
        <f t="shared" si="667"/>
        <v>0</v>
      </c>
      <c r="S802" s="51">
        <f t="shared" si="667"/>
        <v>0</v>
      </c>
      <c r="T802" s="51">
        <f t="shared" si="667"/>
        <v>0</v>
      </c>
      <c r="U802" s="51">
        <f t="shared" si="667"/>
        <v>0</v>
      </c>
      <c r="V802" s="51">
        <f t="shared" si="667"/>
        <v>0</v>
      </c>
      <c r="W802" s="51">
        <f t="shared" si="667"/>
        <v>0</v>
      </c>
      <c r="X802" s="51">
        <f t="shared" si="667"/>
        <v>0</v>
      </c>
      <c r="Y802" s="290">
        <f t="shared" si="667"/>
        <v>0</v>
      </c>
      <c r="Z802" s="51">
        <f t="shared" si="667"/>
        <v>0</v>
      </c>
      <c r="AA802" s="51">
        <f t="shared" si="667"/>
        <v>0</v>
      </c>
      <c r="AB802" s="52">
        <f t="shared" si="667"/>
        <v>0</v>
      </c>
      <c r="AC802" s="50">
        <f>(BD802-AF802)*AE802</f>
        <v>1.9199999995180405E-3</v>
      </c>
      <c r="AD802" s="53">
        <f>(BD803-AF803)*AE802</f>
        <v>0</v>
      </c>
      <c r="AE802" s="61">
        <v>4.8</v>
      </c>
      <c r="AF802" s="1058">
        <v>2781.0792999999999</v>
      </c>
      <c r="AG802" s="1058">
        <v>2781.0792999999999</v>
      </c>
      <c r="AH802" s="1059">
        <v>2781.0794000000001</v>
      </c>
      <c r="AI802" s="1058">
        <v>2781.0794000000001</v>
      </c>
      <c r="AJ802" s="1058">
        <v>2781.0794000000001</v>
      </c>
      <c r="AK802" s="1058">
        <v>2781.0794000000001</v>
      </c>
      <c r="AL802" s="1058">
        <v>2781.0794000000001</v>
      </c>
      <c r="AM802" s="1058">
        <v>2781.0794000000001</v>
      </c>
      <c r="AN802" s="1058">
        <v>2781.0794000000001</v>
      </c>
      <c r="AO802" s="1058">
        <v>2781.0794999999998</v>
      </c>
      <c r="AP802" s="1058">
        <v>2781.0794999999998</v>
      </c>
      <c r="AQ802" s="1058">
        <v>2781.0794999999998</v>
      </c>
      <c r="AR802" s="1058">
        <v>2781.0794999999998</v>
      </c>
      <c r="AS802" s="1058">
        <v>2781.0794999999998</v>
      </c>
      <c r="AT802" s="1058">
        <v>2781.0794999999998</v>
      </c>
      <c r="AU802" s="1058">
        <v>2781.0796</v>
      </c>
      <c r="AV802" s="1058">
        <v>2781.0796</v>
      </c>
      <c r="AW802" s="1058">
        <v>2781.0796</v>
      </c>
      <c r="AX802" s="1058">
        <v>2781.0796</v>
      </c>
      <c r="AY802" s="1058">
        <v>2781.0796</v>
      </c>
      <c r="AZ802" s="1058">
        <v>2781.0796</v>
      </c>
      <c r="BA802" s="1058">
        <v>2781.0796</v>
      </c>
      <c r="BB802" s="1058">
        <v>2781.0796999999998</v>
      </c>
      <c r="BC802" s="1058">
        <v>2781.0796999999998</v>
      </c>
      <c r="BD802" s="1058">
        <v>2781.0796999999998</v>
      </c>
      <c r="BE802" s="153"/>
      <c r="BF802" s="1351"/>
      <c r="BG802" s="1351"/>
      <c r="BH802" s="1351"/>
      <c r="BI802" s="1351"/>
      <c r="BJ802" s="1351"/>
      <c r="BK802" s="1351"/>
      <c r="BL802" s="1351"/>
      <c r="BM802" s="1351"/>
      <c r="BN802" s="1351"/>
      <c r="BO802" s="1351"/>
      <c r="BP802" s="1351"/>
      <c r="BQ802" s="1351"/>
      <c r="BR802" s="1351"/>
      <c r="BS802" s="1351"/>
      <c r="BT802" s="1351"/>
      <c r="BU802" s="1351"/>
      <c r="BV802" s="1351"/>
      <c r="BW802" s="1351"/>
      <c r="BX802" s="1351"/>
      <c r="BY802" s="1351"/>
      <c r="BZ802" s="1351"/>
      <c r="CA802" s="1351"/>
      <c r="CB802" s="1351"/>
      <c r="CC802" s="1351"/>
      <c r="CD802" s="165"/>
      <c r="CE802" s="165"/>
      <c r="CF802" s="165"/>
      <c r="CG802" s="165"/>
      <c r="CH802" s="165"/>
      <c r="CI802" s="165"/>
      <c r="CJ802" s="165"/>
      <c r="CK802" s="165"/>
      <c r="CL802" s="165"/>
      <c r="CM802" s="165"/>
      <c r="CN802" s="165"/>
      <c r="CO802" s="165"/>
      <c r="CP802" s="165"/>
      <c r="CQ802" s="165"/>
      <c r="CR802" s="165"/>
      <c r="CS802" s="165"/>
      <c r="CT802" s="165"/>
      <c r="CU802" s="165"/>
      <c r="CV802" s="165"/>
      <c r="CW802" s="165"/>
      <c r="CX802" s="165"/>
      <c r="CY802" s="165"/>
      <c r="CZ802" s="165"/>
      <c r="DA802" s="165"/>
      <c r="DB802" s="165"/>
      <c r="DC802" s="165"/>
      <c r="DD802" s="165"/>
      <c r="DE802" s="165"/>
      <c r="DF802" s="165"/>
      <c r="DG802" s="165"/>
      <c r="DH802" s="165"/>
      <c r="DI802" s="165"/>
      <c r="DJ802" s="165"/>
      <c r="DK802" s="165"/>
      <c r="DL802" s="165"/>
      <c r="DM802" s="165"/>
      <c r="DN802" s="165"/>
      <c r="DO802" s="165"/>
      <c r="DP802" s="165"/>
      <c r="DQ802" s="165"/>
      <c r="DR802" s="165"/>
      <c r="DS802" s="165"/>
      <c r="DT802" s="165"/>
      <c r="DU802" s="165"/>
      <c r="DV802" s="165"/>
      <c r="DW802" s="165"/>
      <c r="DX802" s="165"/>
      <c r="DY802" s="165"/>
      <c r="DZ802" s="165"/>
      <c r="EA802" s="165"/>
      <c r="EB802" s="165"/>
    </row>
    <row r="803" spans="1:132" s="1" customFormat="1" ht="10.5" customHeight="1" x14ac:dyDescent="0.2">
      <c r="A803" s="1588"/>
      <c r="B803" s="1629"/>
      <c r="C803" s="1403" t="s">
        <v>557</v>
      </c>
      <c r="D803" s="134" t="s">
        <v>117</v>
      </c>
      <c r="E803" s="51">
        <f t="shared" ref="E803:AB803" si="668">ROUND((AG803-AF803)*$AE802,2)</f>
        <v>0</v>
      </c>
      <c r="F803" s="51">
        <f t="shared" si="668"/>
        <v>0</v>
      </c>
      <c r="G803" s="51">
        <f t="shared" si="668"/>
        <v>0</v>
      </c>
      <c r="H803" s="290">
        <f t="shared" si="668"/>
        <v>0</v>
      </c>
      <c r="I803" s="51">
        <f t="shared" si="668"/>
        <v>0</v>
      </c>
      <c r="J803" s="51">
        <f t="shared" si="668"/>
        <v>0</v>
      </c>
      <c r="K803" s="51">
        <f t="shared" si="668"/>
        <v>0</v>
      </c>
      <c r="L803" s="51">
        <f t="shared" si="668"/>
        <v>0</v>
      </c>
      <c r="M803" s="51">
        <f t="shared" si="668"/>
        <v>0</v>
      </c>
      <c r="N803" s="290">
        <f t="shared" si="668"/>
        <v>0</v>
      </c>
      <c r="O803" s="51">
        <f t="shared" si="668"/>
        <v>0</v>
      </c>
      <c r="P803" s="51">
        <f t="shared" si="668"/>
        <v>0</v>
      </c>
      <c r="Q803" s="51">
        <f t="shared" si="668"/>
        <v>0</v>
      </c>
      <c r="R803" s="51">
        <f t="shared" si="668"/>
        <v>0</v>
      </c>
      <c r="S803" s="51">
        <f t="shared" si="668"/>
        <v>0</v>
      </c>
      <c r="T803" s="51">
        <f t="shared" si="668"/>
        <v>0</v>
      </c>
      <c r="U803" s="51">
        <f t="shared" si="668"/>
        <v>0</v>
      </c>
      <c r="V803" s="51">
        <f t="shared" si="668"/>
        <v>0</v>
      </c>
      <c r="W803" s="51">
        <f t="shared" si="668"/>
        <v>0</v>
      </c>
      <c r="X803" s="51">
        <f t="shared" si="668"/>
        <v>0</v>
      </c>
      <c r="Y803" s="290">
        <f t="shared" si="668"/>
        <v>0</v>
      </c>
      <c r="Z803" s="51">
        <f t="shared" si="668"/>
        <v>0</v>
      </c>
      <c r="AA803" s="51">
        <f t="shared" si="668"/>
        <v>0</v>
      </c>
      <c r="AB803" s="52">
        <f t="shared" si="668"/>
        <v>0</v>
      </c>
      <c r="AC803" s="50"/>
      <c r="AD803" s="53"/>
      <c r="AE803" s="61"/>
      <c r="AF803" s="1058">
        <v>10.260199999999999</v>
      </c>
      <c r="AG803" s="1058">
        <v>10.260199999999999</v>
      </c>
      <c r="AH803" s="1059">
        <v>10.260199999999999</v>
      </c>
      <c r="AI803" s="1058">
        <v>10.260199999999999</v>
      </c>
      <c r="AJ803" s="1058">
        <v>10.260199999999999</v>
      </c>
      <c r="AK803" s="1058">
        <v>10.260199999999999</v>
      </c>
      <c r="AL803" s="1058">
        <v>10.260199999999999</v>
      </c>
      <c r="AM803" s="1058">
        <v>10.260199999999999</v>
      </c>
      <c r="AN803" s="1058">
        <v>10.260199999999999</v>
      </c>
      <c r="AO803" s="1058">
        <v>10.260199999999999</v>
      </c>
      <c r="AP803" s="1058">
        <v>10.260199999999999</v>
      </c>
      <c r="AQ803" s="1058">
        <v>10.260199999999999</v>
      </c>
      <c r="AR803" s="1058">
        <v>10.260199999999999</v>
      </c>
      <c r="AS803" s="1058">
        <v>10.260199999999999</v>
      </c>
      <c r="AT803" s="1058">
        <v>10.260199999999999</v>
      </c>
      <c r="AU803" s="1058">
        <v>10.260199999999999</v>
      </c>
      <c r="AV803" s="1058">
        <v>10.260199999999999</v>
      </c>
      <c r="AW803" s="1058">
        <v>10.260199999999999</v>
      </c>
      <c r="AX803" s="1058">
        <v>10.260199999999999</v>
      </c>
      <c r="AY803" s="1058">
        <v>10.260199999999999</v>
      </c>
      <c r="AZ803" s="1058">
        <v>10.260199999999999</v>
      </c>
      <c r="BA803" s="1058">
        <v>10.260199999999999</v>
      </c>
      <c r="BB803" s="1058">
        <v>10.260199999999999</v>
      </c>
      <c r="BC803" s="1058">
        <v>10.260199999999999</v>
      </c>
      <c r="BD803" s="1058">
        <v>10.260199999999999</v>
      </c>
      <c r="BE803" s="153"/>
      <c r="BF803" s="153"/>
      <c r="BG803" s="153"/>
      <c r="BH803" s="153"/>
      <c r="BI803" s="153"/>
      <c r="BJ803" s="153"/>
      <c r="BK803" s="153"/>
      <c r="BL803" s="153"/>
      <c r="BM803" s="153"/>
      <c r="BN803" s="153"/>
      <c r="BO803" s="153"/>
      <c r="BP803" s="153"/>
      <c r="BQ803" s="153"/>
      <c r="BR803" s="153"/>
      <c r="BS803" s="153"/>
      <c r="BT803" s="153"/>
      <c r="BU803" s="153"/>
      <c r="BV803" s="153"/>
      <c r="BW803" s="153"/>
      <c r="BX803" s="153"/>
      <c r="BY803" s="153"/>
      <c r="BZ803" s="153"/>
      <c r="CA803" s="153"/>
      <c r="CB803" s="153"/>
      <c r="CC803" s="153"/>
      <c r="CD803" s="165"/>
      <c r="CE803" s="165"/>
      <c r="CF803" s="165"/>
      <c r="CG803" s="165"/>
      <c r="CH803" s="165"/>
      <c r="CI803" s="165"/>
      <c r="CJ803" s="165"/>
      <c r="CK803" s="165"/>
      <c r="CL803" s="165"/>
      <c r="CM803" s="165"/>
      <c r="CN803" s="165"/>
      <c r="CO803" s="165"/>
      <c r="CP803" s="165"/>
      <c r="CQ803" s="165"/>
      <c r="CR803" s="165"/>
      <c r="CS803" s="165"/>
      <c r="CT803" s="165"/>
      <c r="CU803" s="165"/>
      <c r="CV803" s="165"/>
      <c r="CW803" s="165"/>
      <c r="CX803" s="165"/>
      <c r="CY803" s="165"/>
      <c r="CZ803" s="165"/>
      <c r="DA803" s="165"/>
      <c r="DB803" s="165"/>
      <c r="DC803" s="165"/>
      <c r="DD803" s="165"/>
      <c r="DE803" s="165"/>
      <c r="DF803" s="165"/>
      <c r="DG803" s="165"/>
      <c r="DH803" s="165"/>
      <c r="DI803" s="165"/>
      <c r="DJ803" s="165"/>
      <c r="DK803" s="165"/>
      <c r="DL803" s="165"/>
      <c r="DM803" s="165"/>
      <c r="DN803" s="165"/>
      <c r="DO803" s="165"/>
      <c r="DP803" s="165"/>
      <c r="DQ803" s="165"/>
      <c r="DR803" s="165"/>
      <c r="DS803" s="165"/>
      <c r="DT803" s="165"/>
      <c r="DU803" s="165"/>
      <c r="DV803" s="165"/>
      <c r="DW803" s="165"/>
      <c r="DX803" s="165"/>
      <c r="DY803" s="165"/>
      <c r="DZ803" s="165"/>
      <c r="EA803" s="165"/>
      <c r="EB803" s="165"/>
    </row>
    <row r="804" spans="1:132" s="1" customFormat="1" ht="10.5" customHeight="1" thickBot="1" x14ac:dyDescent="0.25">
      <c r="A804" s="1589"/>
      <c r="B804" s="1635"/>
      <c r="C804" s="274"/>
      <c r="D804" s="239" t="s">
        <v>41</v>
      </c>
      <c r="E804" s="55" t="e">
        <f t="shared" ref="E804:AB804" si="669">E803/E802</f>
        <v>#DIV/0!</v>
      </c>
      <c r="F804" s="55" t="e">
        <f t="shared" si="669"/>
        <v>#DIV/0!</v>
      </c>
      <c r="G804" s="55" t="e">
        <f t="shared" si="669"/>
        <v>#DIV/0!</v>
      </c>
      <c r="H804" s="291" t="e">
        <f t="shared" si="669"/>
        <v>#DIV/0!</v>
      </c>
      <c r="I804" s="55" t="e">
        <f t="shared" si="669"/>
        <v>#DIV/0!</v>
      </c>
      <c r="J804" s="55" t="e">
        <f t="shared" si="669"/>
        <v>#DIV/0!</v>
      </c>
      <c r="K804" s="55" t="e">
        <f t="shared" si="669"/>
        <v>#DIV/0!</v>
      </c>
      <c r="L804" s="55" t="e">
        <f t="shared" si="669"/>
        <v>#DIV/0!</v>
      </c>
      <c r="M804" s="55" t="e">
        <f t="shared" si="669"/>
        <v>#DIV/0!</v>
      </c>
      <c r="N804" s="291" t="e">
        <f t="shared" si="669"/>
        <v>#DIV/0!</v>
      </c>
      <c r="O804" s="55" t="e">
        <f t="shared" si="669"/>
        <v>#DIV/0!</v>
      </c>
      <c r="P804" s="55" t="e">
        <f t="shared" si="669"/>
        <v>#DIV/0!</v>
      </c>
      <c r="Q804" s="55" t="e">
        <f t="shared" si="669"/>
        <v>#DIV/0!</v>
      </c>
      <c r="R804" s="55" t="e">
        <f t="shared" si="669"/>
        <v>#DIV/0!</v>
      </c>
      <c r="S804" s="55" t="e">
        <f t="shared" si="669"/>
        <v>#DIV/0!</v>
      </c>
      <c r="T804" s="55" t="e">
        <f t="shared" si="669"/>
        <v>#DIV/0!</v>
      </c>
      <c r="U804" s="55" t="e">
        <f t="shared" si="669"/>
        <v>#DIV/0!</v>
      </c>
      <c r="V804" s="55" t="e">
        <f t="shared" si="669"/>
        <v>#DIV/0!</v>
      </c>
      <c r="W804" s="55" t="e">
        <f t="shared" si="669"/>
        <v>#DIV/0!</v>
      </c>
      <c r="X804" s="55" t="e">
        <f t="shared" si="669"/>
        <v>#DIV/0!</v>
      </c>
      <c r="Y804" s="291" t="e">
        <f t="shared" si="669"/>
        <v>#DIV/0!</v>
      </c>
      <c r="Z804" s="55" t="e">
        <f t="shared" si="669"/>
        <v>#DIV/0!</v>
      </c>
      <c r="AA804" s="55" t="e">
        <f t="shared" si="669"/>
        <v>#DIV/0!</v>
      </c>
      <c r="AB804" s="56" t="e">
        <f t="shared" si="669"/>
        <v>#DIV/0!</v>
      </c>
      <c r="AC804" s="227"/>
      <c r="AD804" s="228"/>
      <c r="AE804" s="229"/>
      <c r="AF804" s="264"/>
      <c r="AG804" s="264"/>
      <c r="AH804" s="264"/>
      <c r="AI804" s="264"/>
      <c r="AJ804" s="264"/>
      <c r="AK804" s="264"/>
      <c r="AL804" s="264"/>
      <c r="AM804" s="264"/>
      <c r="AN804" s="264"/>
      <c r="AO804" s="264"/>
      <c r="AP804" s="264"/>
      <c r="AQ804" s="264"/>
      <c r="AR804" s="264"/>
      <c r="AS804" s="264"/>
      <c r="AT804" s="264"/>
      <c r="AU804" s="264"/>
      <c r="AV804" s="264"/>
      <c r="AW804" s="264"/>
      <c r="AX804" s="264"/>
      <c r="AY804" s="264"/>
      <c r="AZ804" s="264"/>
      <c r="BA804" s="264"/>
      <c r="BB804" s="264"/>
      <c r="BC804" s="264"/>
      <c r="BD804" s="264"/>
      <c r="BE804" s="153"/>
      <c r="BF804" s="153"/>
      <c r="BG804" s="153"/>
      <c r="BH804" s="153"/>
      <c r="BI804" s="153"/>
      <c r="BJ804" s="153"/>
      <c r="BK804" s="153"/>
      <c r="BL804" s="153"/>
      <c r="BM804" s="153"/>
      <c r="BN804" s="153"/>
      <c r="BO804" s="153"/>
      <c r="BP804" s="153"/>
      <c r="BQ804" s="153"/>
      <c r="BR804" s="153"/>
      <c r="BS804" s="153"/>
      <c r="BT804" s="153"/>
      <c r="BU804" s="153"/>
      <c r="BV804" s="153"/>
      <c r="BW804" s="153"/>
      <c r="BX804" s="153"/>
      <c r="BY804" s="153"/>
      <c r="BZ804" s="153"/>
      <c r="CA804" s="153"/>
      <c r="CB804" s="153"/>
      <c r="CC804" s="153"/>
      <c r="CD804" s="165"/>
      <c r="CE804" s="165"/>
      <c r="CF804" s="165"/>
      <c r="CG804" s="165"/>
      <c r="CH804" s="165"/>
      <c r="CI804" s="165"/>
      <c r="CJ804" s="165"/>
      <c r="CK804" s="165"/>
      <c r="CL804" s="165"/>
      <c r="CM804" s="165"/>
      <c r="CN804" s="165"/>
      <c r="CO804" s="165"/>
      <c r="CP804" s="165"/>
      <c r="CQ804" s="165"/>
      <c r="CR804" s="165"/>
      <c r="CS804" s="165"/>
      <c r="CT804" s="165"/>
      <c r="CU804" s="165"/>
      <c r="CV804" s="165"/>
      <c r="CW804" s="165"/>
      <c r="CX804" s="165"/>
      <c r="CY804" s="165"/>
      <c r="CZ804" s="165"/>
      <c r="DA804" s="165"/>
      <c r="DB804" s="165"/>
      <c r="DC804" s="165"/>
      <c r="DD804" s="165"/>
      <c r="DE804" s="165"/>
      <c r="DF804" s="165"/>
      <c r="DG804" s="165"/>
      <c r="DH804" s="165"/>
      <c r="DI804" s="165"/>
      <c r="DJ804" s="165"/>
      <c r="DK804" s="165"/>
      <c r="DL804" s="165"/>
      <c r="DM804" s="165"/>
      <c r="DN804" s="165"/>
      <c r="DO804" s="165"/>
      <c r="DP804" s="165"/>
      <c r="DQ804" s="165"/>
      <c r="DR804" s="165"/>
      <c r="DS804" s="165"/>
      <c r="DT804" s="165"/>
      <c r="DU804" s="165"/>
      <c r="DV804" s="165"/>
      <c r="DW804" s="165"/>
      <c r="DX804" s="165"/>
      <c r="DY804" s="165"/>
      <c r="DZ804" s="165"/>
      <c r="EA804" s="165"/>
      <c r="EB804" s="165"/>
    </row>
    <row r="805" spans="1:132" s="1" customFormat="1" ht="10.5" customHeight="1" x14ac:dyDescent="0.2">
      <c r="A805" s="1587" t="s">
        <v>42</v>
      </c>
      <c r="B805" s="1634" t="s">
        <v>762</v>
      </c>
      <c r="C805" s="1119"/>
      <c r="D805" s="1203"/>
      <c r="E805" s="79"/>
      <c r="F805" s="79"/>
      <c r="G805" s="79"/>
      <c r="H805" s="296"/>
      <c r="I805" s="79"/>
      <c r="J805" s="79"/>
      <c r="K805" s="79"/>
      <c r="L805" s="79"/>
      <c r="M805" s="79"/>
      <c r="N805" s="296"/>
      <c r="O805" s="79"/>
      <c r="P805" s="79"/>
      <c r="Q805" s="79"/>
      <c r="R805" s="79"/>
      <c r="S805" s="79"/>
      <c r="T805" s="79"/>
      <c r="U805" s="79"/>
      <c r="V805" s="79"/>
      <c r="W805" s="79"/>
      <c r="X805" s="79"/>
      <c r="Y805" s="296"/>
      <c r="Z805" s="79"/>
      <c r="AA805" s="79"/>
      <c r="AB805" s="80"/>
      <c r="AC805" s="230" t="s">
        <v>115</v>
      </c>
      <c r="AD805" s="231">
        <f>AD807/AC807</f>
        <v>0</v>
      </c>
      <c r="AE805" s="232"/>
      <c r="AF805" s="259"/>
      <c r="AG805" s="264"/>
      <c r="AH805" s="264"/>
      <c r="AI805" s="264"/>
      <c r="AJ805" s="264"/>
      <c r="AK805" s="264"/>
      <c r="AL805" s="264"/>
      <c r="AM805" s="264"/>
      <c r="AN805" s="264"/>
      <c r="AO805" s="264"/>
      <c r="AP805" s="264"/>
      <c r="AQ805" s="264"/>
      <c r="AR805" s="264"/>
      <c r="AS805" s="264"/>
      <c r="AT805" s="264"/>
      <c r="AU805" s="264"/>
      <c r="AV805" s="264"/>
      <c r="AW805" s="264"/>
      <c r="AX805" s="264"/>
      <c r="AY805" s="264"/>
      <c r="AZ805" s="264"/>
      <c r="BA805" s="264"/>
      <c r="BB805" s="264"/>
      <c r="BC805" s="264"/>
      <c r="BD805" s="264"/>
      <c r="BE805" s="165"/>
      <c r="BF805" s="165"/>
      <c r="BG805" s="165"/>
      <c r="BH805" s="165"/>
      <c r="BI805" s="165"/>
      <c r="BJ805" s="165"/>
      <c r="BK805" s="165"/>
      <c r="BL805" s="165"/>
      <c r="BM805" s="165"/>
      <c r="BN805" s="165"/>
      <c r="BO805" s="165"/>
      <c r="BP805" s="165"/>
      <c r="BQ805" s="165"/>
      <c r="BR805" s="165"/>
      <c r="BS805" s="165"/>
      <c r="BT805" s="165"/>
      <c r="BU805" s="165"/>
      <c r="BV805" s="165"/>
      <c r="BW805" s="165"/>
      <c r="BX805" s="165"/>
      <c r="BY805" s="165"/>
      <c r="BZ805" s="165"/>
      <c r="CA805" s="165"/>
      <c r="CB805" s="165"/>
      <c r="CC805" s="165"/>
      <c r="CD805" s="165"/>
      <c r="CE805" s="165"/>
      <c r="CF805" s="165"/>
      <c r="CG805" s="165"/>
      <c r="CH805" s="165"/>
      <c r="CI805" s="165"/>
      <c r="CJ805" s="165"/>
      <c r="CK805" s="165"/>
      <c r="CL805" s="165"/>
      <c r="CM805" s="165"/>
      <c r="CN805" s="165"/>
      <c r="CO805" s="165"/>
      <c r="CP805" s="165"/>
      <c r="CQ805" s="165"/>
      <c r="CR805" s="165"/>
      <c r="CS805" s="165"/>
      <c r="CT805" s="165"/>
      <c r="CU805" s="165"/>
      <c r="CV805" s="165"/>
      <c r="CW805" s="165"/>
      <c r="CX805" s="165"/>
      <c r="CY805" s="165"/>
      <c r="CZ805" s="165"/>
      <c r="DA805" s="165"/>
      <c r="DB805" s="165"/>
      <c r="DC805" s="165"/>
      <c r="DD805" s="165"/>
      <c r="DE805" s="165"/>
      <c r="DF805" s="165"/>
      <c r="DG805" s="165"/>
      <c r="DH805" s="165"/>
      <c r="DI805" s="165"/>
      <c r="DJ805" s="165"/>
      <c r="DK805" s="165"/>
      <c r="DL805" s="165"/>
      <c r="DM805" s="165"/>
      <c r="DN805" s="165"/>
      <c r="DO805" s="165"/>
      <c r="DP805" s="165"/>
      <c r="DQ805" s="165"/>
      <c r="DR805" s="165"/>
      <c r="DS805" s="165"/>
      <c r="DT805" s="165"/>
      <c r="DU805" s="165"/>
      <c r="DV805" s="165"/>
      <c r="DW805" s="165"/>
      <c r="DX805" s="165"/>
      <c r="DY805" s="165"/>
      <c r="DZ805" s="165"/>
      <c r="EA805" s="165"/>
      <c r="EB805" s="165"/>
    </row>
    <row r="806" spans="1:132" s="1" customFormat="1" ht="10.5" customHeight="1" x14ac:dyDescent="0.2">
      <c r="A806" s="1588"/>
      <c r="B806" s="1629"/>
      <c r="C806" s="1403" t="s">
        <v>129</v>
      </c>
      <c r="D806" s="134" t="s">
        <v>33</v>
      </c>
      <c r="E806" s="195">
        <f>ROUND(SQRT(E807^2+E808^2)*1000/(1.73*E$781),0)</f>
        <v>0</v>
      </c>
      <c r="F806" s="195">
        <f>ROUND(SQRT(F807^2+F808^2)*1000/(1.73*F$781),0)</f>
        <v>0</v>
      </c>
      <c r="G806" s="195">
        <f t="shared" ref="G806:AB806" si="670">ROUND(SQRT(G807^2+G808^2)*1000/(1.73*G$781),0)</f>
        <v>0</v>
      </c>
      <c r="H806" s="323">
        <f t="shared" si="670"/>
        <v>0</v>
      </c>
      <c r="I806" s="195">
        <f t="shared" si="670"/>
        <v>0</v>
      </c>
      <c r="J806" s="195">
        <f t="shared" si="670"/>
        <v>0</v>
      </c>
      <c r="K806" s="195">
        <f t="shared" si="670"/>
        <v>0</v>
      </c>
      <c r="L806" s="195">
        <f t="shared" si="670"/>
        <v>0</v>
      </c>
      <c r="M806" s="195">
        <f t="shared" si="670"/>
        <v>0</v>
      </c>
      <c r="N806" s="323">
        <f t="shared" si="670"/>
        <v>0</v>
      </c>
      <c r="O806" s="195">
        <f t="shared" si="670"/>
        <v>0</v>
      </c>
      <c r="P806" s="195">
        <f t="shared" si="670"/>
        <v>0</v>
      </c>
      <c r="Q806" s="195">
        <f t="shared" si="670"/>
        <v>0</v>
      </c>
      <c r="R806" s="195">
        <f t="shared" si="670"/>
        <v>0</v>
      </c>
      <c r="S806" s="195">
        <f t="shared" si="670"/>
        <v>0</v>
      </c>
      <c r="T806" s="195">
        <f t="shared" si="670"/>
        <v>0</v>
      </c>
      <c r="U806" s="195">
        <f t="shared" si="670"/>
        <v>0</v>
      </c>
      <c r="V806" s="195">
        <f t="shared" si="670"/>
        <v>0</v>
      </c>
      <c r="W806" s="195">
        <f t="shared" si="670"/>
        <v>0</v>
      </c>
      <c r="X806" s="195">
        <f t="shared" si="670"/>
        <v>0</v>
      </c>
      <c r="Y806" s="323">
        <f t="shared" si="670"/>
        <v>0</v>
      </c>
      <c r="Z806" s="195">
        <f t="shared" si="670"/>
        <v>0</v>
      </c>
      <c r="AA806" s="195">
        <f t="shared" si="670"/>
        <v>0</v>
      </c>
      <c r="AB806" s="196">
        <f t="shared" si="670"/>
        <v>0</v>
      </c>
      <c r="AC806" s="149"/>
      <c r="AD806" s="93"/>
      <c r="AE806" s="61"/>
      <c r="AF806" s="264"/>
      <c r="AG806" s="264"/>
      <c r="AH806" s="264"/>
      <c r="AI806" s="264"/>
      <c r="AJ806" s="264"/>
      <c r="AK806" s="264"/>
      <c r="AL806" s="264"/>
      <c r="AM806" s="264"/>
      <c r="AN806" s="264"/>
      <c r="AO806" s="264"/>
      <c r="AP806" s="264"/>
      <c r="AQ806" s="264"/>
      <c r="AR806" s="264"/>
      <c r="AS806" s="264"/>
      <c r="AT806" s="264"/>
      <c r="AU806" s="264"/>
      <c r="AV806" s="264"/>
      <c r="AW806" s="264"/>
      <c r="AX806" s="264"/>
      <c r="AY806" s="264"/>
      <c r="AZ806" s="264"/>
      <c r="BA806" s="264"/>
      <c r="BB806" s="264"/>
      <c r="BC806" s="264"/>
      <c r="BD806" s="264"/>
      <c r="BE806" s="165"/>
      <c r="BF806" s="165"/>
      <c r="BG806" s="165"/>
      <c r="BH806" s="165"/>
      <c r="BI806" s="165"/>
      <c r="BJ806" s="165"/>
      <c r="BK806" s="165"/>
      <c r="BL806" s="165"/>
      <c r="BM806" s="165"/>
      <c r="BN806" s="165"/>
      <c r="BO806" s="165"/>
      <c r="BP806" s="165"/>
      <c r="BQ806" s="165"/>
      <c r="BR806" s="165"/>
      <c r="BS806" s="165"/>
      <c r="BT806" s="165"/>
      <c r="BU806" s="165"/>
      <c r="BV806" s="165"/>
      <c r="BW806" s="165"/>
      <c r="BX806" s="165"/>
      <c r="BY806" s="165"/>
      <c r="BZ806" s="165"/>
      <c r="CA806" s="165"/>
      <c r="CB806" s="165"/>
      <c r="CC806" s="165"/>
      <c r="CD806" s="165"/>
      <c r="CE806" s="165"/>
      <c r="CF806" s="165"/>
      <c r="CG806" s="165"/>
      <c r="CH806" s="165"/>
      <c r="CI806" s="165"/>
      <c r="CJ806" s="165"/>
      <c r="CK806" s="165"/>
      <c r="CL806" s="165"/>
      <c r="CM806" s="165"/>
      <c r="CN806" s="165"/>
      <c r="CO806" s="165"/>
      <c r="CP806" s="165"/>
      <c r="CQ806" s="165"/>
      <c r="CR806" s="165"/>
      <c r="CS806" s="165"/>
      <c r="CT806" s="165"/>
      <c r="CU806" s="165"/>
      <c r="CV806" s="165"/>
      <c r="CW806" s="165"/>
      <c r="CX806" s="165"/>
      <c r="CY806" s="165"/>
      <c r="CZ806" s="165"/>
      <c r="DA806" s="165"/>
      <c r="DB806" s="165"/>
      <c r="DC806" s="165"/>
      <c r="DD806" s="165"/>
      <c r="DE806" s="165"/>
      <c r="DF806" s="165"/>
      <c r="DG806" s="165"/>
      <c r="DH806" s="165"/>
      <c r="DI806" s="165"/>
      <c r="DJ806" s="165"/>
      <c r="DK806" s="165"/>
      <c r="DL806" s="165"/>
      <c r="DM806" s="165"/>
      <c r="DN806" s="165"/>
      <c r="DO806" s="165"/>
      <c r="DP806" s="165"/>
      <c r="DQ806" s="165"/>
      <c r="DR806" s="165"/>
      <c r="DS806" s="165"/>
      <c r="DT806" s="165"/>
      <c r="DU806" s="165"/>
      <c r="DV806" s="165"/>
      <c r="DW806" s="165"/>
      <c r="DX806" s="165"/>
      <c r="DY806" s="165"/>
      <c r="DZ806" s="165"/>
      <c r="EA806" s="165"/>
      <c r="EB806" s="165"/>
    </row>
    <row r="807" spans="1:132" s="1" customFormat="1" ht="10.5" customHeight="1" x14ac:dyDescent="0.2">
      <c r="A807" s="1588"/>
      <c r="B807" s="1629"/>
      <c r="C807" s="1403" t="s">
        <v>557</v>
      </c>
      <c r="D807" s="134" t="s">
        <v>116</v>
      </c>
      <c r="E807" s="51">
        <f t="shared" ref="E807:AB807" si="671">ROUND((AG807-AF807)*$AE807,2)</f>
        <v>0</v>
      </c>
      <c r="F807" s="51">
        <f t="shared" si="671"/>
        <v>0</v>
      </c>
      <c r="G807" s="51">
        <f t="shared" si="671"/>
        <v>0</v>
      </c>
      <c r="H807" s="290">
        <f t="shared" si="671"/>
        <v>0</v>
      </c>
      <c r="I807" s="51">
        <f t="shared" si="671"/>
        <v>0</v>
      </c>
      <c r="J807" s="51">
        <f t="shared" si="671"/>
        <v>0</v>
      </c>
      <c r="K807" s="51">
        <f t="shared" si="671"/>
        <v>0</v>
      </c>
      <c r="L807" s="51">
        <f t="shared" si="671"/>
        <v>0</v>
      </c>
      <c r="M807" s="51">
        <f t="shared" si="671"/>
        <v>0</v>
      </c>
      <c r="N807" s="290">
        <f t="shared" si="671"/>
        <v>0</v>
      </c>
      <c r="O807" s="51">
        <f t="shared" si="671"/>
        <v>0</v>
      </c>
      <c r="P807" s="51">
        <f t="shared" si="671"/>
        <v>0</v>
      </c>
      <c r="Q807" s="51">
        <f t="shared" si="671"/>
        <v>0</v>
      </c>
      <c r="R807" s="51">
        <f t="shared" si="671"/>
        <v>0</v>
      </c>
      <c r="S807" s="51">
        <f t="shared" si="671"/>
        <v>0</v>
      </c>
      <c r="T807" s="51">
        <f t="shared" si="671"/>
        <v>0</v>
      </c>
      <c r="U807" s="51">
        <f t="shared" si="671"/>
        <v>0</v>
      </c>
      <c r="V807" s="51">
        <f t="shared" si="671"/>
        <v>0</v>
      </c>
      <c r="W807" s="51">
        <f t="shared" si="671"/>
        <v>0</v>
      </c>
      <c r="X807" s="51">
        <f t="shared" si="671"/>
        <v>0</v>
      </c>
      <c r="Y807" s="290">
        <f t="shared" si="671"/>
        <v>0</v>
      </c>
      <c r="Z807" s="51">
        <f t="shared" si="671"/>
        <v>0</v>
      </c>
      <c r="AA807" s="51">
        <f t="shared" si="671"/>
        <v>0</v>
      </c>
      <c r="AB807" s="52">
        <f t="shared" si="671"/>
        <v>0</v>
      </c>
      <c r="AC807" s="50">
        <f>(BD807-AF807)*AE807</f>
        <v>6.4800000000104774E-3</v>
      </c>
      <c r="AD807" s="53">
        <f>(BD808-AF808)*AE807</f>
        <v>0</v>
      </c>
      <c r="AE807" s="61">
        <v>3.6</v>
      </c>
      <c r="AF807" s="1058">
        <v>3961.0659999999998</v>
      </c>
      <c r="AG807" s="1058">
        <v>3961.0659999999998</v>
      </c>
      <c r="AH807" s="1059">
        <v>3961.0661</v>
      </c>
      <c r="AI807" s="1058">
        <v>3961.0662000000002</v>
      </c>
      <c r="AJ807" s="1058">
        <v>3961.0663</v>
      </c>
      <c r="AK807" s="1058">
        <v>3961.0663</v>
      </c>
      <c r="AL807" s="1058">
        <v>3961.0664000000002</v>
      </c>
      <c r="AM807" s="1058">
        <v>3961.0664999999999</v>
      </c>
      <c r="AN807" s="1058">
        <v>3961.0666000000001</v>
      </c>
      <c r="AO807" s="1058">
        <v>3961.0666999999999</v>
      </c>
      <c r="AP807" s="1058">
        <v>3961.0666999999999</v>
      </c>
      <c r="AQ807" s="1058">
        <v>3961.0668000000001</v>
      </c>
      <c r="AR807" s="1058">
        <v>3961.0668999999998</v>
      </c>
      <c r="AS807" s="1058">
        <v>3961.067</v>
      </c>
      <c r="AT807" s="1058">
        <v>3961.067</v>
      </c>
      <c r="AU807" s="1058">
        <v>3961.0671000000002</v>
      </c>
      <c r="AV807" s="1058">
        <v>3961.0672</v>
      </c>
      <c r="AW807" s="1058">
        <v>3961.0673000000002</v>
      </c>
      <c r="AX807" s="1058">
        <v>3961.0673000000002</v>
      </c>
      <c r="AY807" s="1058">
        <v>3961.0673999999999</v>
      </c>
      <c r="AZ807" s="1058">
        <v>3961.0675000000001</v>
      </c>
      <c r="BA807" s="1058">
        <v>3961.0675999999999</v>
      </c>
      <c r="BB807" s="1058">
        <v>3961.0675999999999</v>
      </c>
      <c r="BC807" s="1058">
        <v>3961.0677000000001</v>
      </c>
      <c r="BD807" s="1058">
        <v>3961.0677999999998</v>
      </c>
      <c r="BE807" s="165"/>
      <c r="BF807" s="165"/>
      <c r="BG807" s="165"/>
      <c r="BH807" s="165"/>
      <c r="BI807" s="165"/>
      <c r="BJ807" s="165"/>
      <c r="BK807" s="165"/>
      <c r="BL807" s="165"/>
      <c r="BM807" s="165"/>
      <c r="BN807" s="165"/>
      <c r="BO807" s="165"/>
      <c r="BP807" s="165"/>
      <c r="BQ807" s="165"/>
      <c r="BR807" s="165"/>
      <c r="BS807" s="165"/>
      <c r="BT807" s="165"/>
      <c r="BU807" s="165"/>
      <c r="BV807" s="165"/>
      <c r="BW807" s="165"/>
      <c r="BX807" s="165"/>
      <c r="BY807" s="165"/>
      <c r="BZ807" s="165"/>
      <c r="CA807" s="165"/>
      <c r="CB807" s="165"/>
      <c r="CC807" s="165"/>
      <c r="CD807" s="165"/>
      <c r="CE807" s="165"/>
      <c r="CF807" s="165"/>
      <c r="CG807" s="165"/>
      <c r="CH807" s="165"/>
      <c r="CI807" s="165"/>
      <c r="CJ807" s="165"/>
      <c r="CK807" s="165"/>
      <c r="CL807" s="165"/>
      <c r="CM807" s="165"/>
      <c r="CN807" s="165"/>
      <c r="CO807" s="165"/>
      <c r="CP807" s="165"/>
      <c r="CQ807" s="165"/>
      <c r="CR807" s="165"/>
      <c r="CS807" s="165"/>
      <c r="CT807" s="165"/>
      <c r="CU807" s="165"/>
      <c r="CV807" s="165"/>
      <c r="CW807" s="165"/>
      <c r="CX807" s="165"/>
      <c r="CY807" s="165"/>
      <c r="CZ807" s="165"/>
      <c r="DA807" s="165"/>
      <c r="DB807" s="165"/>
      <c r="DC807" s="165"/>
      <c r="DD807" s="165"/>
      <c r="DE807" s="165"/>
      <c r="DF807" s="165"/>
      <c r="DG807" s="165"/>
      <c r="DH807" s="165"/>
      <c r="DI807" s="165"/>
      <c r="DJ807" s="165"/>
      <c r="DK807" s="165"/>
      <c r="DL807" s="165"/>
      <c r="DM807" s="165"/>
      <c r="DN807" s="165"/>
      <c r="DO807" s="165"/>
      <c r="DP807" s="165"/>
      <c r="DQ807" s="165"/>
      <c r="DR807" s="165"/>
      <c r="DS807" s="165"/>
      <c r="DT807" s="165"/>
      <c r="DU807" s="165"/>
      <c r="DV807" s="165"/>
      <c r="DW807" s="165"/>
      <c r="DX807" s="165"/>
      <c r="DY807" s="165"/>
      <c r="DZ807" s="165"/>
      <c r="EA807" s="165"/>
      <c r="EB807" s="165"/>
    </row>
    <row r="808" spans="1:132" s="1" customFormat="1" ht="10.5" customHeight="1" x14ac:dyDescent="0.2">
      <c r="A808" s="1588"/>
      <c r="B808" s="1629"/>
      <c r="C808" s="1403" t="s">
        <v>557</v>
      </c>
      <c r="D808" s="134" t="s">
        <v>117</v>
      </c>
      <c r="E808" s="51">
        <f t="shared" ref="E808:AB808" si="672">ROUND((AG808-AF808)*$AE807,2)</f>
        <v>0</v>
      </c>
      <c r="F808" s="51">
        <f t="shared" si="672"/>
        <v>0</v>
      </c>
      <c r="G808" s="51">
        <f t="shared" si="672"/>
        <v>0</v>
      </c>
      <c r="H808" s="290">
        <f t="shared" si="672"/>
        <v>0</v>
      </c>
      <c r="I808" s="51">
        <f t="shared" si="672"/>
        <v>0</v>
      </c>
      <c r="J808" s="51">
        <f t="shared" si="672"/>
        <v>0</v>
      </c>
      <c r="K808" s="51">
        <f t="shared" si="672"/>
        <v>0</v>
      </c>
      <c r="L808" s="51">
        <f t="shared" si="672"/>
        <v>0</v>
      </c>
      <c r="M808" s="51">
        <f t="shared" si="672"/>
        <v>0</v>
      </c>
      <c r="N808" s="290">
        <f t="shared" si="672"/>
        <v>0</v>
      </c>
      <c r="O808" s="51">
        <f t="shared" si="672"/>
        <v>0</v>
      </c>
      <c r="P808" s="51">
        <f t="shared" si="672"/>
        <v>0</v>
      </c>
      <c r="Q808" s="51">
        <f t="shared" si="672"/>
        <v>0</v>
      </c>
      <c r="R808" s="51">
        <f t="shared" si="672"/>
        <v>0</v>
      </c>
      <c r="S808" s="51">
        <f t="shared" si="672"/>
        <v>0</v>
      </c>
      <c r="T808" s="51">
        <f t="shared" si="672"/>
        <v>0</v>
      </c>
      <c r="U808" s="51">
        <f t="shared" si="672"/>
        <v>0</v>
      </c>
      <c r="V808" s="51">
        <f t="shared" si="672"/>
        <v>0</v>
      </c>
      <c r="W808" s="51">
        <f t="shared" si="672"/>
        <v>0</v>
      </c>
      <c r="X808" s="51">
        <f t="shared" si="672"/>
        <v>0</v>
      </c>
      <c r="Y808" s="290">
        <f t="shared" si="672"/>
        <v>0</v>
      </c>
      <c r="Z808" s="51">
        <f t="shared" si="672"/>
        <v>0</v>
      </c>
      <c r="AA808" s="51">
        <f t="shared" si="672"/>
        <v>0</v>
      </c>
      <c r="AB808" s="52">
        <f t="shared" si="672"/>
        <v>0</v>
      </c>
      <c r="AC808" s="50"/>
      <c r="AD808" s="53"/>
      <c r="AE808" s="61"/>
      <c r="AF808" s="1058">
        <v>1.1457999999999999</v>
      </c>
      <c r="AG808" s="1058">
        <v>1.1457999999999999</v>
      </c>
      <c r="AH808" s="1059">
        <v>1.1457999999999999</v>
      </c>
      <c r="AI808" s="1058">
        <v>1.1457999999999999</v>
      </c>
      <c r="AJ808" s="1058">
        <v>1.1457999999999999</v>
      </c>
      <c r="AK808" s="1058">
        <v>1.1457999999999999</v>
      </c>
      <c r="AL808" s="1058">
        <v>1.1457999999999999</v>
      </c>
      <c r="AM808" s="1058">
        <v>1.1457999999999999</v>
      </c>
      <c r="AN808" s="1058">
        <v>1.1457999999999999</v>
      </c>
      <c r="AO808" s="1058">
        <v>1.1457999999999999</v>
      </c>
      <c r="AP808" s="1058">
        <v>1.1457999999999999</v>
      </c>
      <c r="AQ808" s="1058">
        <v>1.1457999999999999</v>
      </c>
      <c r="AR808" s="1058">
        <v>1.1457999999999999</v>
      </c>
      <c r="AS808" s="1058">
        <v>1.1457999999999999</v>
      </c>
      <c r="AT808" s="1058">
        <v>1.1457999999999999</v>
      </c>
      <c r="AU808" s="1058">
        <v>1.1457999999999999</v>
      </c>
      <c r="AV808" s="1058">
        <v>1.1457999999999999</v>
      </c>
      <c r="AW808" s="1058">
        <v>1.1457999999999999</v>
      </c>
      <c r="AX808" s="1058">
        <v>1.1457999999999999</v>
      </c>
      <c r="AY808" s="1058">
        <v>1.1457999999999999</v>
      </c>
      <c r="AZ808" s="1058">
        <v>1.1457999999999999</v>
      </c>
      <c r="BA808" s="1058">
        <v>1.1457999999999999</v>
      </c>
      <c r="BB808" s="1058">
        <v>1.1457999999999999</v>
      </c>
      <c r="BC808" s="1058">
        <v>1.1457999999999999</v>
      </c>
      <c r="BD808" s="1058">
        <v>1.1457999999999999</v>
      </c>
      <c r="BE808" s="165"/>
      <c r="BF808" s="165"/>
      <c r="BG808" s="165"/>
      <c r="BH808" s="165"/>
      <c r="BI808" s="165"/>
      <c r="BJ808" s="165"/>
      <c r="BK808" s="165"/>
      <c r="BL808" s="165"/>
      <c r="BM808" s="165"/>
      <c r="BN808" s="165"/>
      <c r="BO808" s="165"/>
      <c r="BP808" s="165"/>
      <c r="BQ808" s="165"/>
      <c r="BR808" s="165"/>
      <c r="BS808" s="165"/>
      <c r="BT808" s="165"/>
      <c r="BU808" s="165"/>
      <c r="BV808" s="165"/>
      <c r="BW808" s="165"/>
      <c r="BX808" s="165"/>
      <c r="BY808" s="165"/>
      <c r="BZ808" s="165"/>
      <c r="CA808" s="165"/>
      <c r="CB808" s="165"/>
      <c r="CC808" s="165"/>
      <c r="CD808" s="165"/>
      <c r="CE808" s="165"/>
      <c r="CF808" s="165"/>
      <c r="CG808" s="165"/>
      <c r="CH808" s="165"/>
      <c r="CI808" s="165"/>
      <c r="CJ808" s="165"/>
      <c r="CK808" s="165"/>
      <c r="CL808" s="165"/>
      <c r="CM808" s="165"/>
      <c r="CN808" s="165"/>
      <c r="CO808" s="165"/>
      <c r="CP808" s="165"/>
      <c r="CQ808" s="165"/>
      <c r="CR808" s="165"/>
      <c r="CS808" s="165"/>
      <c r="CT808" s="165"/>
      <c r="CU808" s="165"/>
      <c r="CV808" s="165"/>
      <c r="CW808" s="165"/>
      <c r="CX808" s="165"/>
      <c r="CY808" s="165"/>
      <c r="CZ808" s="165"/>
      <c r="DA808" s="165"/>
      <c r="DB808" s="165"/>
      <c r="DC808" s="165"/>
      <c r="DD808" s="165"/>
      <c r="DE808" s="165"/>
      <c r="DF808" s="165"/>
      <c r="DG808" s="165"/>
      <c r="DH808" s="165"/>
      <c r="DI808" s="165"/>
      <c r="DJ808" s="165"/>
      <c r="DK808" s="165"/>
      <c r="DL808" s="165"/>
      <c r="DM808" s="165"/>
      <c r="DN808" s="165"/>
      <c r="DO808" s="165"/>
      <c r="DP808" s="165"/>
      <c r="DQ808" s="165"/>
      <c r="DR808" s="165"/>
      <c r="DS808" s="165"/>
      <c r="DT808" s="165"/>
      <c r="DU808" s="165"/>
      <c r="DV808" s="165"/>
      <c r="DW808" s="165"/>
      <c r="DX808" s="165"/>
      <c r="DY808" s="165"/>
      <c r="DZ808" s="165"/>
      <c r="EA808" s="165"/>
      <c r="EB808" s="165"/>
    </row>
    <row r="809" spans="1:132" s="1" customFormat="1" ht="10.5" customHeight="1" thickBot="1" x14ac:dyDescent="0.25">
      <c r="A809" s="1589"/>
      <c r="B809" s="1635"/>
      <c r="C809" s="274"/>
      <c r="D809" s="239" t="s">
        <v>41</v>
      </c>
      <c r="E809" s="84" t="e">
        <f t="shared" ref="E809:AB809" si="673">E808/E807</f>
        <v>#DIV/0!</v>
      </c>
      <c r="F809" s="84" t="e">
        <f t="shared" si="673"/>
        <v>#DIV/0!</v>
      </c>
      <c r="G809" s="84" t="e">
        <f t="shared" si="673"/>
        <v>#DIV/0!</v>
      </c>
      <c r="H809" s="298" t="e">
        <f t="shared" si="673"/>
        <v>#DIV/0!</v>
      </c>
      <c r="I809" s="84" t="e">
        <f t="shared" si="673"/>
        <v>#DIV/0!</v>
      </c>
      <c r="J809" s="84" t="e">
        <f t="shared" si="673"/>
        <v>#DIV/0!</v>
      </c>
      <c r="K809" s="84" t="e">
        <f t="shared" si="673"/>
        <v>#DIV/0!</v>
      </c>
      <c r="L809" s="84" t="e">
        <f t="shared" si="673"/>
        <v>#DIV/0!</v>
      </c>
      <c r="M809" s="84" t="e">
        <f t="shared" si="673"/>
        <v>#DIV/0!</v>
      </c>
      <c r="N809" s="298" t="e">
        <f t="shared" si="673"/>
        <v>#DIV/0!</v>
      </c>
      <c r="O809" s="84" t="e">
        <f t="shared" si="673"/>
        <v>#DIV/0!</v>
      </c>
      <c r="P809" s="84" t="e">
        <f t="shared" si="673"/>
        <v>#DIV/0!</v>
      </c>
      <c r="Q809" s="84" t="e">
        <f t="shared" si="673"/>
        <v>#DIV/0!</v>
      </c>
      <c r="R809" s="84" t="e">
        <f t="shared" si="673"/>
        <v>#DIV/0!</v>
      </c>
      <c r="S809" s="84" t="e">
        <f t="shared" si="673"/>
        <v>#DIV/0!</v>
      </c>
      <c r="T809" s="84" t="e">
        <f t="shared" si="673"/>
        <v>#DIV/0!</v>
      </c>
      <c r="U809" s="84" t="e">
        <f t="shared" si="673"/>
        <v>#DIV/0!</v>
      </c>
      <c r="V809" s="84" t="e">
        <f t="shared" si="673"/>
        <v>#DIV/0!</v>
      </c>
      <c r="W809" s="84" t="e">
        <f t="shared" si="673"/>
        <v>#DIV/0!</v>
      </c>
      <c r="X809" s="84" t="e">
        <f t="shared" si="673"/>
        <v>#DIV/0!</v>
      </c>
      <c r="Y809" s="298" t="e">
        <f t="shared" si="673"/>
        <v>#DIV/0!</v>
      </c>
      <c r="Z809" s="84" t="e">
        <f t="shared" si="673"/>
        <v>#DIV/0!</v>
      </c>
      <c r="AA809" s="84" t="e">
        <f t="shared" si="673"/>
        <v>#DIV/0!</v>
      </c>
      <c r="AB809" s="85" t="e">
        <f t="shared" si="673"/>
        <v>#DIV/0!</v>
      </c>
      <c r="AC809" s="227"/>
      <c r="AD809" s="228"/>
      <c r="AE809" s="229"/>
      <c r="AF809" s="264"/>
      <c r="AG809" s="264"/>
      <c r="AH809" s="264"/>
      <c r="AI809" s="264"/>
      <c r="AJ809" s="264"/>
      <c r="AK809" s="264"/>
      <c r="AL809" s="264"/>
      <c r="AM809" s="264"/>
      <c r="AN809" s="264"/>
      <c r="AO809" s="264"/>
      <c r="AP809" s="264"/>
      <c r="AQ809" s="264"/>
      <c r="AR809" s="264"/>
      <c r="AS809" s="264"/>
      <c r="AT809" s="264"/>
      <c r="AU809" s="264"/>
      <c r="AV809" s="264"/>
      <c r="AW809" s="264"/>
      <c r="AX809" s="264"/>
      <c r="AY809" s="264"/>
      <c r="AZ809" s="264"/>
      <c r="BA809" s="264"/>
      <c r="BB809" s="264"/>
      <c r="BC809" s="264"/>
      <c r="BD809" s="264"/>
      <c r="BE809" s="165"/>
      <c r="BF809" s="165"/>
      <c r="BG809" s="165"/>
      <c r="BH809" s="165"/>
      <c r="BI809" s="165"/>
      <c r="BJ809" s="165"/>
      <c r="BK809" s="165"/>
      <c r="BL809" s="165"/>
      <c r="BM809" s="165"/>
      <c r="BN809" s="165"/>
      <c r="BO809" s="165"/>
      <c r="BP809" s="165"/>
      <c r="BQ809" s="165"/>
      <c r="BR809" s="165"/>
      <c r="BS809" s="165"/>
      <c r="BT809" s="165"/>
      <c r="BU809" s="165"/>
      <c r="BV809" s="165"/>
      <c r="BW809" s="165"/>
      <c r="BX809" s="165"/>
      <c r="BY809" s="165"/>
      <c r="BZ809" s="165"/>
      <c r="CA809" s="165"/>
      <c r="CB809" s="165"/>
      <c r="CC809" s="165"/>
      <c r="CD809" s="165"/>
      <c r="CE809" s="165"/>
      <c r="CF809" s="165"/>
      <c r="CG809" s="165"/>
      <c r="CH809" s="165"/>
      <c r="CI809" s="165"/>
      <c r="CJ809" s="165"/>
      <c r="CK809" s="165"/>
      <c r="CL809" s="165"/>
      <c r="CM809" s="165"/>
      <c r="CN809" s="165"/>
      <c r="CO809" s="165"/>
      <c r="CP809" s="165"/>
      <c r="CQ809" s="165"/>
      <c r="CR809" s="165"/>
      <c r="CS809" s="165"/>
      <c r="CT809" s="165"/>
      <c r="CU809" s="165"/>
      <c r="CV809" s="165"/>
      <c r="CW809" s="165"/>
      <c r="CX809" s="165"/>
      <c r="CY809" s="165"/>
      <c r="CZ809" s="165"/>
      <c r="DA809" s="165"/>
      <c r="DB809" s="165"/>
      <c r="DC809" s="165"/>
      <c r="DD809" s="165"/>
      <c r="DE809" s="165"/>
      <c r="DF809" s="165"/>
      <c r="DG809" s="165"/>
      <c r="DH809" s="165"/>
      <c r="DI809" s="165"/>
      <c r="DJ809" s="165"/>
      <c r="DK809" s="165"/>
      <c r="DL809" s="165"/>
      <c r="DM809" s="165"/>
      <c r="DN809" s="165"/>
      <c r="DO809" s="165"/>
      <c r="DP809" s="165"/>
      <c r="DQ809" s="165"/>
      <c r="DR809" s="165"/>
      <c r="DS809" s="165"/>
      <c r="DT809" s="165"/>
      <c r="DU809" s="165"/>
      <c r="DV809" s="165"/>
      <c r="DW809" s="165"/>
      <c r="DX809" s="165"/>
      <c r="DY809" s="165"/>
      <c r="DZ809" s="165"/>
      <c r="EA809" s="165"/>
      <c r="EB809" s="165"/>
    </row>
    <row r="810" spans="1:132" s="1" customFormat="1" ht="10.5" customHeight="1" x14ac:dyDescent="0.2">
      <c r="A810" s="1575" t="s">
        <v>92</v>
      </c>
      <c r="B810" s="1745" t="s">
        <v>327</v>
      </c>
      <c r="C810" s="1119"/>
      <c r="D810" s="1203"/>
      <c r="E810" s="79"/>
      <c r="F810" s="79"/>
      <c r="G810" s="79"/>
      <c r="H810" s="296"/>
      <c r="I810" s="79"/>
      <c r="J810" s="79"/>
      <c r="K810" s="79"/>
      <c r="L810" s="79"/>
      <c r="M810" s="79"/>
      <c r="N810" s="296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296"/>
      <c r="Z810" s="79"/>
      <c r="AA810" s="79"/>
      <c r="AB810" s="80"/>
      <c r="AC810" s="230" t="s">
        <v>115</v>
      </c>
      <c r="AD810" s="231">
        <f>AD812/AC812</f>
        <v>0.73894655901569539</v>
      </c>
      <c r="AE810" s="232"/>
      <c r="AF810" s="264"/>
      <c r="AG810" s="264"/>
      <c r="AH810" s="264"/>
      <c r="AI810" s="264"/>
      <c r="AJ810" s="264"/>
      <c r="AK810" s="264"/>
      <c r="AL810" s="264"/>
      <c r="AM810" s="264"/>
      <c r="AN810" s="264"/>
      <c r="AO810" s="264"/>
      <c r="AP810" s="264"/>
      <c r="AQ810" s="264"/>
      <c r="AR810" s="264"/>
      <c r="AS810" s="264"/>
      <c r="AT810" s="264"/>
      <c r="AU810" s="264"/>
      <c r="AV810" s="264"/>
      <c r="AW810" s="264"/>
      <c r="AX810" s="264"/>
      <c r="AY810" s="264"/>
      <c r="AZ810" s="264"/>
      <c r="BA810" s="264"/>
      <c r="BB810" s="264"/>
      <c r="BC810" s="264"/>
      <c r="BD810" s="264"/>
      <c r="BE810" s="165"/>
      <c r="BF810" s="165"/>
      <c r="BG810" s="165"/>
      <c r="BH810" s="165"/>
      <c r="BI810" s="165"/>
      <c r="BJ810" s="165"/>
      <c r="BK810" s="165"/>
      <c r="BL810" s="165"/>
      <c r="BM810" s="165"/>
      <c r="BN810" s="165"/>
      <c r="BO810" s="165"/>
      <c r="BP810" s="165"/>
      <c r="BQ810" s="165"/>
      <c r="BR810" s="165"/>
      <c r="BS810" s="165"/>
      <c r="BT810" s="165"/>
      <c r="BU810" s="165"/>
      <c r="BV810" s="165"/>
      <c r="BW810" s="165"/>
      <c r="BX810" s="165"/>
      <c r="BY810" s="165"/>
      <c r="BZ810" s="165"/>
      <c r="CA810" s="165"/>
      <c r="CB810" s="165"/>
      <c r="CC810" s="165"/>
      <c r="CD810" s="165"/>
      <c r="CE810" s="165"/>
      <c r="CF810" s="165"/>
      <c r="CG810" s="165"/>
      <c r="CH810" s="165"/>
      <c r="CI810" s="165"/>
      <c r="CJ810" s="165"/>
      <c r="CK810" s="165"/>
      <c r="CL810" s="165"/>
      <c r="CM810" s="165"/>
      <c r="CN810" s="165"/>
      <c r="CO810" s="165"/>
      <c r="CP810" s="165"/>
      <c r="CQ810" s="165"/>
      <c r="CR810" s="165"/>
      <c r="CS810" s="165"/>
      <c r="CT810" s="165"/>
      <c r="CU810" s="165"/>
      <c r="CV810" s="165"/>
      <c r="CW810" s="165"/>
      <c r="CX810" s="165"/>
      <c r="CY810" s="165"/>
      <c r="CZ810" s="165"/>
      <c r="DA810" s="165"/>
      <c r="DB810" s="165"/>
      <c r="DC810" s="165"/>
      <c r="DD810" s="165"/>
      <c r="DE810" s="165"/>
      <c r="DF810" s="165"/>
      <c r="DG810" s="165"/>
      <c r="DH810" s="165"/>
      <c r="DI810" s="165"/>
      <c r="DJ810" s="165"/>
      <c r="DK810" s="165"/>
      <c r="DL810" s="165"/>
      <c r="DM810" s="165"/>
      <c r="DN810" s="165"/>
      <c r="DO810" s="165"/>
      <c r="DP810" s="165"/>
      <c r="DQ810" s="165"/>
      <c r="DR810" s="165"/>
      <c r="DS810" s="165"/>
      <c r="DT810" s="165"/>
      <c r="DU810" s="165"/>
      <c r="DV810" s="165"/>
      <c r="DW810" s="165"/>
      <c r="DX810" s="165"/>
      <c r="DY810" s="165"/>
      <c r="DZ810" s="165"/>
      <c r="EA810" s="165"/>
      <c r="EB810" s="165"/>
    </row>
    <row r="811" spans="1:132" s="1" customFormat="1" ht="10.5" customHeight="1" x14ac:dyDescent="0.2">
      <c r="A811" s="1704"/>
      <c r="B811" s="1641"/>
      <c r="C811" s="1403" t="s">
        <v>129</v>
      </c>
      <c r="D811" s="134" t="s">
        <v>33</v>
      </c>
      <c r="E811" s="195">
        <f>ROUND(SQRT(E812^2+E813^2)*1000/(1.73*E$781),0)</f>
        <v>5</v>
      </c>
      <c r="F811" s="195">
        <f t="shared" ref="F811:AB811" si="674">ROUND(SQRT(F812^2+F813^2)*1000/(1.73*F$781),0)</f>
        <v>6</v>
      </c>
      <c r="G811" s="195">
        <f t="shared" si="674"/>
        <v>5</v>
      </c>
      <c r="H811" s="323">
        <f t="shared" si="674"/>
        <v>5</v>
      </c>
      <c r="I811" s="195">
        <f t="shared" si="674"/>
        <v>6</v>
      </c>
      <c r="J811" s="195">
        <f t="shared" si="674"/>
        <v>6</v>
      </c>
      <c r="K811" s="195">
        <f t="shared" si="674"/>
        <v>7</v>
      </c>
      <c r="L811" s="195">
        <f t="shared" si="674"/>
        <v>7</v>
      </c>
      <c r="M811" s="195">
        <f t="shared" si="674"/>
        <v>9</v>
      </c>
      <c r="N811" s="323">
        <f t="shared" si="674"/>
        <v>10</v>
      </c>
      <c r="O811" s="195">
        <f t="shared" si="674"/>
        <v>9</v>
      </c>
      <c r="P811" s="195">
        <f t="shared" si="674"/>
        <v>9</v>
      </c>
      <c r="Q811" s="195">
        <f t="shared" si="674"/>
        <v>7</v>
      </c>
      <c r="R811" s="195">
        <f t="shared" si="674"/>
        <v>9</v>
      </c>
      <c r="S811" s="195">
        <f t="shared" si="674"/>
        <v>8</v>
      </c>
      <c r="T811" s="195">
        <f t="shared" si="674"/>
        <v>7</v>
      </c>
      <c r="U811" s="195">
        <f t="shared" si="674"/>
        <v>6</v>
      </c>
      <c r="V811" s="195">
        <f t="shared" si="674"/>
        <v>7</v>
      </c>
      <c r="W811" s="195">
        <f t="shared" si="674"/>
        <v>6</v>
      </c>
      <c r="X811" s="195">
        <f t="shared" si="674"/>
        <v>5</v>
      </c>
      <c r="Y811" s="323">
        <f t="shared" si="674"/>
        <v>6</v>
      </c>
      <c r="Z811" s="195">
        <f t="shared" si="674"/>
        <v>5</v>
      </c>
      <c r="AA811" s="195">
        <f t="shared" si="674"/>
        <v>5</v>
      </c>
      <c r="AB811" s="196">
        <f t="shared" si="674"/>
        <v>5</v>
      </c>
      <c r="AC811" s="149"/>
      <c r="AD811" s="93"/>
      <c r="AE811" s="61"/>
      <c r="AF811" s="264"/>
      <c r="AG811" s="264"/>
      <c r="AH811" s="264"/>
      <c r="AI811" s="264"/>
      <c r="AJ811" s="264"/>
      <c r="AK811" s="264"/>
      <c r="AL811" s="264"/>
      <c r="AM811" s="264"/>
      <c r="AN811" s="264"/>
      <c r="AO811" s="264"/>
      <c r="AP811" s="264"/>
      <c r="AQ811" s="264"/>
      <c r="AR811" s="264"/>
      <c r="AS811" s="264"/>
      <c r="AT811" s="264"/>
      <c r="AU811" s="264"/>
      <c r="AV811" s="264"/>
      <c r="AW811" s="264"/>
      <c r="AX811" s="264"/>
      <c r="AY811" s="264"/>
      <c r="AZ811" s="264"/>
      <c r="BA811" s="264"/>
      <c r="BB811" s="264"/>
      <c r="BC811" s="264"/>
      <c r="BD811" s="264"/>
      <c r="BE811" s="165"/>
      <c r="BF811" s="165"/>
      <c r="BG811" s="165"/>
      <c r="BH811" s="165"/>
      <c r="BI811" s="165"/>
      <c r="BJ811" s="165"/>
      <c r="BK811" s="165"/>
      <c r="BL811" s="165"/>
      <c r="BM811" s="165"/>
      <c r="BN811" s="165"/>
      <c r="BO811" s="165"/>
      <c r="BP811" s="165"/>
      <c r="BQ811" s="165"/>
      <c r="BR811" s="165"/>
      <c r="BS811" s="165"/>
      <c r="BT811" s="165"/>
      <c r="BU811" s="165"/>
      <c r="BV811" s="165"/>
      <c r="BW811" s="165"/>
      <c r="BX811" s="165"/>
      <c r="BY811" s="165"/>
      <c r="BZ811" s="165"/>
      <c r="CA811" s="165"/>
      <c r="CB811" s="165"/>
      <c r="CC811" s="165"/>
      <c r="CD811" s="165"/>
      <c r="CE811" s="165"/>
      <c r="CF811" s="165"/>
      <c r="CG811" s="165"/>
      <c r="CH811" s="165"/>
      <c r="CI811" s="165"/>
      <c r="CJ811" s="165"/>
      <c r="CK811" s="165"/>
      <c r="CL811" s="165"/>
      <c r="CM811" s="165"/>
      <c r="CN811" s="165"/>
      <c r="CO811" s="165"/>
      <c r="CP811" s="165"/>
      <c r="CQ811" s="165"/>
      <c r="CR811" s="165"/>
      <c r="CS811" s="165"/>
      <c r="CT811" s="165"/>
      <c r="CU811" s="165"/>
      <c r="CV811" s="165"/>
      <c r="CW811" s="165"/>
      <c r="CX811" s="165"/>
      <c r="CY811" s="165"/>
      <c r="CZ811" s="165"/>
      <c r="DA811" s="165"/>
      <c r="DB811" s="165"/>
      <c r="DC811" s="165"/>
      <c r="DD811" s="165"/>
      <c r="DE811" s="165"/>
      <c r="DF811" s="165"/>
      <c r="DG811" s="165"/>
      <c r="DH811" s="165"/>
      <c r="DI811" s="165"/>
      <c r="DJ811" s="165"/>
      <c r="DK811" s="165"/>
      <c r="DL811" s="165"/>
      <c r="DM811" s="165"/>
      <c r="DN811" s="165"/>
      <c r="DO811" s="165"/>
      <c r="DP811" s="165"/>
      <c r="DQ811" s="165"/>
      <c r="DR811" s="165"/>
      <c r="DS811" s="165"/>
      <c r="DT811" s="165"/>
      <c r="DU811" s="165"/>
      <c r="DV811" s="165"/>
      <c r="DW811" s="165"/>
      <c r="DX811" s="165"/>
      <c r="DY811" s="165"/>
      <c r="DZ811" s="165"/>
      <c r="EA811" s="165"/>
      <c r="EB811" s="165"/>
    </row>
    <row r="812" spans="1:132" s="2" customFormat="1" ht="10.5" customHeight="1" x14ac:dyDescent="0.2">
      <c r="A812" s="1576"/>
      <c r="B812" s="1740"/>
      <c r="C812" s="1403" t="s">
        <v>557</v>
      </c>
      <c r="D812" s="134" t="s">
        <v>116</v>
      </c>
      <c r="E812" s="51">
        <f t="shared" ref="E812:AB812" si="675">ROUND((AG812-AF812)*$AE812,2)</f>
        <v>0.05</v>
      </c>
      <c r="F812" s="51">
        <f t="shared" si="675"/>
        <v>0.06</v>
      </c>
      <c r="G812" s="51">
        <f t="shared" si="675"/>
        <v>0.05</v>
      </c>
      <c r="H812" s="290">
        <f t="shared" si="675"/>
        <v>0.05</v>
      </c>
      <c r="I812" s="51">
        <f t="shared" si="675"/>
        <v>0.06</v>
      </c>
      <c r="J812" s="51">
        <f t="shared" si="675"/>
        <v>0.06</v>
      </c>
      <c r="K812" s="51">
        <f t="shared" si="675"/>
        <v>0.06</v>
      </c>
      <c r="L812" s="51">
        <f t="shared" si="675"/>
        <v>0.06</v>
      </c>
      <c r="M812" s="51">
        <f t="shared" si="675"/>
        <v>0.08</v>
      </c>
      <c r="N812" s="290">
        <f t="shared" si="675"/>
        <v>0.09</v>
      </c>
      <c r="O812" s="51">
        <f t="shared" si="675"/>
        <v>7.0000000000000007E-2</v>
      </c>
      <c r="P812" s="51">
        <f t="shared" si="675"/>
        <v>7.0000000000000007E-2</v>
      </c>
      <c r="Q812" s="51">
        <f t="shared" si="675"/>
        <v>0.06</v>
      </c>
      <c r="R812" s="51">
        <f t="shared" si="675"/>
        <v>0.08</v>
      </c>
      <c r="S812" s="51">
        <f t="shared" si="675"/>
        <v>7.0000000000000007E-2</v>
      </c>
      <c r="T812" s="51">
        <f t="shared" si="675"/>
        <v>0.06</v>
      </c>
      <c r="U812" s="51">
        <f t="shared" si="675"/>
        <v>0.06</v>
      </c>
      <c r="V812" s="51">
        <f t="shared" si="675"/>
        <v>0.06</v>
      </c>
      <c r="W812" s="51">
        <f t="shared" si="675"/>
        <v>0.06</v>
      </c>
      <c r="X812" s="51">
        <f t="shared" si="675"/>
        <v>0.04</v>
      </c>
      <c r="Y812" s="290">
        <f t="shared" si="675"/>
        <v>0.05</v>
      </c>
      <c r="Z812" s="51">
        <f t="shared" si="675"/>
        <v>0.04</v>
      </c>
      <c r="AA812" s="51">
        <f t="shared" si="675"/>
        <v>0.04</v>
      </c>
      <c r="AB812" s="52">
        <f t="shared" si="675"/>
        <v>0.04</v>
      </c>
      <c r="AC812" s="50">
        <f>(BD812-AF812)*AE812</f>
        <v>1.4045399999998154</v>
      </c>
      <c r="AD812" s="53">
        <f>(BD813-AF813)*AE812</f>
        <v>1.0378799999997683</v>
      </c>
      <c r="AE812" s="61">
        <v>1.8</v>
      </c>
      <c r="AF812" s="1058">
        <v>2676.4364</v>
      </c>
      <c r="AG812" s="1058">
        <v>2676.4634999999998</v>
      </c>
      <c r="AH812" s="1059">
        <v>2676.4960000000001</v>
      </c>
      <c r="AI812" s="1058">
        <v>2676.5241999999998</v>
      </c>
      <c r="AJ812" s="1058">
        <v>2676.5500999999999</v>
      </c>
      <c r="AK812" s="1058">
        <v>2676.5810000000001</v>
      </c>
      <c r="AL812" s="1058">
        <v>2676.6122</v>
      </c>
      <c r="AM812" s="1058">
        <v>2676.6475999999998</v>
      </c>
      <c r="AN812" s="1058">
        <v>2676.6824000000001</v>
      </c>
      <c r="AO812" s="1058">
        <v>2676.7244999999998</v>
      </c>
      <c r="AP812" s="1058">
        <v>2676.7736</v>
      </c>
      <c r="AQ812" s="1058">
        <v>2676.8121999999998</v>
      </c>
      <c r="AR812" s="1058">
        <v>2676.8494999999998</v>
      </c>
      <c r="AS812" s="1058">
        <v>2676.8827000000001</v>
      </c>
      <c r="AT812" s="1058">
        <v>2676.9259999999999</v>
      </c>
      <c r="AU812" s="1058">
        <v>2676.9639999999999</v>
      </c>
      <c r="AV812" s="1058">
        <v>2676.9991</v>
      </c>
      <c r="AW812" s="1058">
        <v>2677.0297999999998</v>
      </c>
      <c r="AX812" s="1058">
        <v>2677.0654</v>
      </c>
      <c r="AY812" s="1058">
        <v>2677.096</v>
      </c>
      <c r="AZ812" s="1058">
        <v>2677.1192000000001</v>
      </c>
      <c r="BA812" s="1058">
        <v>2677.1475</v>
      </c>
      <c r="BB812" s="1058">
        <v>2677.1703000000002</v>
      </c>
      <c r="BC812" s="1058">
        <v>2677.1950000000002</v>
      </c>
      <c r="BD812" s="1058">
        <v>2677.2166999999999</v>
      </c>
      <c r="BE812" s="165"/>
      <c r="BF812" s="165"/>
      <c r="BG812" s="165"/>
      <c r="BH812" s="165"/>
      <c r="BI812" s="165"/>
      <c r="BJ812" s="165"/>
      <c r="BK812" s="165"/>
      <c r="BL812" s="165"/>
      <c r="BM812" s="165"/>
      <c r="BN812" s="165"/>
      <c r="BO812" s="165"/>
      <c r="BP812" s="165"/>
      <c r="BQ812" s="165"/>
      <c r="BR812" s="165"/>
      <c r="BS812" s="165"/>
      <c r="BT812" s="165"/>
      <c r="BU812" s="165"/>
      <c r="BV812" s="165"/>
      <c r="BW812" s="165"/>
      <c r="BX812" s="165"/>
      <c r="BY812" s="165"/>
      <c r="BZ812" s="165"/>
      <c r="CA812" s="165"/>
      <c r="CB812" s="165"/>
      <c r="CC812" s="165"/>
      <c r="CD812" s="165"/>
      <c r="CE812" s="165"/>
      <c r="CF812" s="165"/>
      <c r="CG812" s="165"/>
      <c r="CH812" s="165"/>
      <c r="CI812" s="165"/>
      <c r="CJ812" s="165"/>
      <c r="CK812" s="165"/>
      <c r="CL812" s="165"/>
      <c r="CM812" s="165"/>
      <c r="CN812" s="165"/>
      <c r="CO812" s="165"/>
      <c r="CP812" s="165"/>
      <c r="CQ812" s="165"/>
      <c r="CR812" s="165"/>
      <c r="CS812" s="165"/>
      <c r="CT812" s="165"/>
      <c r="CU812" s="165"/>
      <c r="CV812" s="165"/>
      <c r="CW812" s="165"/>
      <c r="CX812" s="165"/>
      <c r="CY812" s="165"/>
      <c r="CZ812" s="165"/>
      <c r="DA812" s="165"/>
      <c r="DB812" s="165"/>
      <c r="DC812" s="165"/>
      <c r="DD812" s="165"/>
      <c r="DE812" s="165"/>
      <c r="DF812" s="165"/>
      <c r="DG812" s="165"/>
      <c r="DH812" s="165"/>
      <c r="DI812" s="165"/>
      <c r="DJ812" s="165"/>
      <c r="DK812" s="165"/>
      <c r="DL812" s="165"/>
      <c r="DM812" s="165"/>
      <c r="DN812" s="165"/>
      <c r="DO812" s="165"/>
      <c r="DP812" s="165"/>
      <c r="DQ812" s="165"/>
      <c r="DR812" s="165"/>
      <c r="DS812" s="165"/>
      <c r="DT812" s="165"/>
      <c r="DU812" s="114"/>
      <c r="DV812" s="114"/>
      <c r="DW812" s="114"/>
      <c r="DX812" s="114"/>
      <c r="DY812" s="114"/>
      <c r="DZ812" s="114"/>
      <c r="EA812" s="114"/>
      <c r="EB812" s="114"/>
    </row>
    <row r="813" spans="1:132" s="2" customFormat="1" ht="10.5" customHeight="1" x14ac:dyDescent="0.2">
      <c r="A813" s="1660"/>
      <c r="B813" s="1642"/>
      <c r="C813" s="1403" t="s">
        <v>557</v>
      </c>
      <c r="D813" s="134" t="s">
        <v>117</v>
      </c>
      <c r="E813" s="51">
        <f t="shared" ref="E813:AB813" si="676">ROUND((AG813-AF813)*$AE812,2)</f>
        <v>0.03</v>
      </c>
      <c r="F813" s="51">
        <f t="shared" si="676"/>
        <v>0.03</v>
      </c>
      <c r="G813" s="51">
        <f t="shared" si="676"/>
        <v>0.03</v>
      </c>
      <c r="H813" s="290">
        <f t="shared" si="676"/>
        <v>0.03</v>
      </c>
      <c r="I813" s="51">
        <f t="shared" si="676"/>
        <v>0.03</v>
      </c>
      <c r="J813" s="51">
        <f t="shared" si="676"/>
        <v>0.03</v>
      </c>
      <c r="K813" s="51">
        <f t="shared" si="676"/>
        <v>0.04</v>
      </c>
      <c r="L813" s="51">
        <f t="shared" si="676"/>
        <v>0.04</v>
      </c>
      <c r="M813" s="51">
        <f t="shared" si="676"/>
        <v>0.06</v>
      </c>
      <c r="N813" s="290">
        <f t="shared" si="676"/>
        <v>7.0000000000000007E-2</v>
      </c>
      <c r="O813" s="51">
        <f t="shared" si="676"/>
        <v>7.0000000000000007E-2</v>
      </c>
      <c r="P813" s="51">
        <f t="shared" si="676"/>
        <v>7.0000000000000007E-2</v>
      </c>
      <c r="Q813" s="51">
        <f t="shared" si="676"/>
        <v>0.05</v>
      </c>
      <c r="R813" s="51">
        <f t="shared" si="676"/>
        <v>7.0000000000000007E-2</v>
      </c>
      <c r="S813" s="51">
        <f t="shared" si="676"/>
        <v>0.06</v>
      </c>
      <c r="T813" s="51">
        <f t="shared" si="676"/>
        <v>0.05</v>
      </c>
      <c r="U813" s="51">
        <f t="shared" si="676"/>
        <v>0.03</v>
      </c>
      <c r="V813" s="51">
        <f t="shared" si="676"/>
        <v>0.04</v>
      </c>
      <c r="W813" s="51">
        <f t="shared" si="676"/>
        <v>0.03</v>
      </c>
      <c r="X813" s="51">
        <f t="shared" si="676"/>
        <v>0.03</v>
      </c>
      <c r="Y813" s="290">
        <f t="shared" si="676"/>
        <v>0.04</v>
      </c>
      <c r="Z813" s="51">
        <f t="shared" si="676"/>
        <v>0.03</v>
      </c>
      <c r="AA813" s="51">
        <f t="shared" si="676"/>
        <v>0.03</v>
      </c>
      <c r="AB813" s="52">
        <f t="shared" si="676"/>
        <v>0.03</v>
      </c>
      <c r="AC813" s="50"/>
      <c r="AD813" s="53"/>
      <c r="AE813" s="61"/>
      <c r="AF813" s="1058">
        <v>2654.6404000000002</v>
      </c>
      <c r="AG813" s="1058">
        <v>2654.6583000000001</v>
      </c>
      <c r="AH813" s="1059">
        <v>2654.6772999999998</v>
      </c>
      <c r="AI813" s="1058">
        <v>2654.6943999999999</v>
      </c>
      <c r="AJ813" s="1058">
        <v>2654.7112999999999</v>
      </c>
      <c r="AK813" s="1058">
        <v>2654.7283000000002</v>
      </c>
      <c r="AL813" s="1058">
        <v>2654.7458000000001</v>
      </c>
      <c r="AM813" s="1058">
        <v>2654.7692000000002</v>
      </c>
      <c r="AN813" s="1058">
        <v>2654.7934</v>
      </c>
      <c r="AO813" s="1058">
        <v>2654.8243000000002</v>
      </c>
      <c r="AP813" s="1058">
        <v>2654.8611000000001</v>
      </c>
      <c r="AQ813" s="1058">
        <v>2654.8998999999999</v>
      </c>
      <c r="AR813" s="1058">
        <v>2654.9378999999999</v>
      </c>
      <c r="AS813" s="1058">
        <v>2654.9681</v>
      </c>
      <c r="AT813" s="1058">
        <v>2655.0070999999998</v>
      </c>
      <c r="AU813" s="1058">
        <v>2655.0417000000002</v>
      </c>
      <c r="AV813" s="1058">
        <v>2655.069</v>
      </c>
      <c r="AW813" s="1058">
        <v>2655.0868</v>
      </c>
      <c r="AX813" s="1058">
        <v>2655.1064999999999</v>
      </c>
      <c r="AY813" s="1058">
        <v>2655.1248000000001</v>
      </c>
      <c r="AZ813" s="1058">
        <v>2655.1430999999998</v>
      </c>
      <c r="BA813" s="1058">
        <v>2655.1626000000001</v>
      </c>
      <c r="BB813" s="1058">
        <v>2655.1804999999999</v>
      </c>
      <c r="BC813" s="1058">
        <v>2655.1997000000001</v>
      </c>
      <c r="BD813" s="1058">
        <v>2655.2170000000001</v>
      </c>
      <c r="BE813" s="165"/>
      <c r="BF813" s="165"/>
      <c r="BG813" s="165"/>
      <c r="BH813" s="165"/>
      <c r="BI813" s="165"/>
      <c r="BJ813" s="165"/>
      <c r="BK813" s="165"/>
      <c r="BL813" s="165"/>
      <c r="BM813" s="165"/>
      <c r="BN813" s="165"/>
      <c r="BO813" s="165"/>
      <c r="BP813" s="165"/>
      <c r="BQ813" s="165"/>
      <c r="BR813" s="165"/>
      <c r="BS813" s="165"/>
      <c r="BT813" s="165"/>
      <c r="BU813" s="165"/>
      <c r="BV813" s="165"/>
      <c r="BW813" s="165"/>
      <c r="BX813" s="165"/>
      <c r="BY813" s="165"/>
      <c r="BZ813" s="165"/>
      <c r="CA813" s="165"/>
      <c r="CB813" s="165"/>
      <c r="CC813" s="165"/>
      <c r="CD813" s="165"/>
      <c r="CE813" s="165"/>
      <c r="CF813" s="165"/>
      <c r="CG813" s="165"/>
      <c r="CH813" s="165"/>
      <c r="CI813" s="165"/>
      <c r="CJ813" s="165"/>
      <c r="CK813" s="165"/>
      <c r="CL813" s="165"/>
      <c r="CM813" s="165"/>
      <c r="CN813" s="165"/>
      <c r="CO813" s="165"/>
      <c r="CP813" s="165"/>
      <c r="CQ813" s="165"/>
      <c r="CR813" s="165"/>
      <c r="CS813" s="165"/>
      <c r="CT813" s="165"/>
      <c r="CU813" s="165"/>
      <c r="CV813" s="165"/>
      <c r="CW813" s="165"/>
      <c r="CX813" s="165"/>
      <c r="CY813" s="165"/>
      <c r="CZ813" s="165"/>
      <c r="DA813" s="165"/>
      <c r="DB813" s="165"/>
      <c r="DC813" s="165"/>
      <c r="DD813" s="165"/>
      <c r="DE813" s="165"/>
      <c r="DF813" s="165"/>
      <c r="DG813" s="165"/>
      <c r="DH813" s="165"/>
      <c r="DI813" s="165"/>
      <c r="DJ813" s="165"/>
      <c r="DK813" s="165"/>
      <c r="DL813" s="165"/>
      <c r="DM813" s="165"/>
      <c r="DN813" s="165"/>
      <c r="DO813" s="165"/>
      <c r="DP813" s="165"/>
      <c r="DQ813" s="165"/>
      <c r="DR813" s="165"/>
      <c r="DS813" s="165"/>
      <c r="DT813" s="165"/>
      <c r="DU813" s="114"/>
      <c r="DV813" s="114"/>
      <c r="DW813" s="114"/>
      <c r="DX813" s="114"/>
      <c r="DY813" s="114"/>
      <c r="DZ813" s="114"/>
      <c r="EA813" s="114"/>
      <c r="EB813" s="114"/>
    </row>
    <row r="814" spans="1:132" s="2" customFormat="1" ht="10.5" customHeight="1" thickBot="1" x14ac:dyDescent="0.25">
      <c r="A814" s="1577"/>
      <c r="B814" s="1741"/>
      <c r="C814" s="274"/>
      <c r="D814" s="239" t="s">
        <v>41</v>
      </c>
      <c r="E814" s="84">
        <f t="shared" ref="E814:AB814" si="677">E813/E812</f>
        <v>0.6</v>
      </c>
      <c r="F814" s="84">
        <f t="shared" si="677"/>
        <v>0.5</v>
      </c>
      <c r="G814" s="84">
        <f t="shared" si="677"/>
        <v>0.6</v>
      </c>
      <c r="H814" s="298">
        <f t="shared" si="677"/>
        <v>0.6</v>
      </c>
      <c r="I814" s="84">
        <f t="shared" si="677"/>
        <v>0.5</v>
      </c>
      <c r="J814" s="84">
        <f t="shared" si="677"/>
        <v>0.5</v>
      </c>
      <c r="K814" s="84">
        <f t="shared" si="677"/>
        <v>0.66666666666666674</v>
      </c>
      <c r="L814" s="84">
        <f t="shared" si="677"/>
        <v>0.66666666666666674</v>
      </c>
      <c r="M814" s="84">
        <f t="shared" si="677"/>
        <v>0.75</v>
      </c>
      <c r="N814" s="298">
        <f t="shared" si="677"/>
        <v>0.7777777777777779</v>
      </c>
      <c r="O814" s="84">
        <f t="shared" si="677"/>
        <v>1</v>
      </c>
      <c r="P814" s="84">
        <f t="shared" si="677"/>
        <v>1</v>
      </c>
      <c r="Q814" s="84">
        <f t="shared" si="677"/>
        <v>0.83333333333333337</v>
      </c>
      <c r="R814" s="84">
        <f t="shared" si="677"/>
        <v>0.87500000000000011</v>
      </c>
      <c r="S814" s="84">
        <f t="shared" si="677"/>
        <v>0.85714285714285698</v>
      </c>
      <c r="T814" s="84">
        <f t="shared" si="677"/>
        <v>0.83333333333333337</v>
      </c>
      <c r="U814" s="84">
        <f t="shared" si="677"/>
        <v>0.5</v>
      </c>
      <c r="V814" s="84">
        <f t="shared" si="677"/>
        <v>0.66666666666666674</v>
      </c>
      <c r="W814" s="84">
        <f t="shared" si="677"/>
        <v>0.5</v>
      </c>
      <c r="X814" s="84">
        <f t="shared" si="677"/>
        <v>0.75</v>
      </c>
      <c r="Y814" s="298">
        <f t="shared" si="677"/>
        <v>0.79999999999999993</v>
      </c>
      <c r="Z814" s="84">
        <f t="shared" si="677"/>
        <v>0.75</v>
      </c>
      <c r="AA814" s="84">
        <f t="shared" si="677"/>
        <v>0.75</v>
      </c>
      <c r="AB814" s="85">
        <f t="shared" si="677"/>
        <v>0.75</v>
      </c>
      <c r="AC814" s="227"/>
      <c r="AD814" s="228"/>
      <c r="AE814" s="229"/>
      <c r="AF814" s="265"/>
      <c r="AG814" s="265"/>
      <c r="AH814" s="265"/>
      <c r="AI814" s="265"/>
      <c r="AJ814" s="265"/>
      <c r="AK814" s="265"/>
      <c r="AL814" s="265"/>
      <c r="AM814" s="265"/>
      <c r="AN814" s="265"/>
      <c r="AO814" s="265"/>
      <c r="AP814" s="265"/>
      <c r="AQ814" s="265"/>
      <c r="AR814" s="265"/>
      <c r="AS814" s="265"/>
      <c r="AT814" s="265"/>
      <c r="AU814" s="265"/>
      <c r="AV814" s="265"/>
      <c r="AW814" s="265"/>
      <c r="AX814" s="265"/>
      <c r="AY814" s="265"/>
      <c r="AZ814" s="265"/>
      <c r="BA814" s="265"/>
      <c r="BB814" s="265"/>
      <c r="BC814" s="265"/>
      <c r="BD814" s="265"/>
      <c r="BE814" s="165"/>
      <c r="BF814" s="165"/>
      <c r="BG814" s="165"/>
      <c r="BH814" s="165"/>
      <c r="BI814" s="165"/>
      <c r="BJ814" s="165"/>
      <c r="BK814" s="165"/>
      <c r="BL814" s="165"/>
      <c r="BM814" s="165"/>
      <c r="BN814" s="165"/>
      <c r="BO814" s="165"/>
      <c r="BP814" s="165"/>
      <c r="BQ814" s="165"/>
      <c r="BR814" s="165"/>
      <c r="BS814" s="165"/>
      <c r="BT814" s="165"/>
      <c r="BU814" s="165"/>
      <c r="BV814" s="165"/>
      <c r="BW814" s="165"/>
      <c r="BX814" s="165"/>
      <c r="BY814" s="165"/>
      <c r="BZ814" s="165"/>
      <c r="CA814" s="165"/>
      <c r="CB814" s="165"/>
      <c r="CC814" s="165"/>
      <c r="CD814" s="165"/>
      <c r="CE814" s="165"/>
      <c r="CF814" s="165"/>
      <c r="CG814" s="165"/>
      <c r="CH814" s="165"/>
      <c r="CI814" s="165"/>
      <c r="CJ814" s="165"/>
      <c r="CK814" s="165"/>
      <c r="CL814" s="165"/>
      <c r="CM814" s="165"/>
      <c r="CN814" s="165"/>
      <c r="CO814" s="165"/>
      <c r="CP814" s="165"/>
      <c r="CQ814" s="165"/>
      <c r="CR814" s="165"/>
      <c r="CS814" s="165"/>
      <c r="CT814" s="165"/>
      <c r="CU814" s="165"/>
      <c r="CV814" s="165"/>
      <c r="CW814" s="165"/>
      <c r="CX814" s="165"/>
      <c r="CY814" s="165"/>
      <c r="CZ814" s="165"/>
      <c r="DA814" s="165"/>
      <c r="DB814" s="165"/>
      <c r="DC814" s="165"/>
      <c r="DD814" s="165"/>
      <c r="DE814" s="165"/>
      <c r="DF814" s="165"/>
      <c r="DG814" s="165"/>
      <c r="DH814" s="165"/>
      <c r="DI814" s="165"/>
      <c r="DJ814" s="165"/>
      <c r="DK814" s="165"/>
      <c r="DL814" s="165"/>
      <c r="DM814" s="165"/>
      <c r="DN814" s="165"/>
      <c r="DO814" s="165"/>
      <c r="DP814" s="165"/>
      <c r="DQ814" s="165"/>
      <c r="DR814" s="165"/>
      <c r="DS814" s="165"/>
      <c r="DT814" s="165"/>
      <c r="DU814" s="114"/>
      <c r="DV814" s="114"/>
      <c r="DW814" s="114"/>
      <c r="DX814" s="114"/>
      <c r="DY814" s="114"/>
      <c r="DZ814" s="114"/>
      <c r="EA814" s="114"/>
      <c r="EB814" s="114"/>
    </row>
    <row r="815" spans="1:132" s="1" customFormat="1" ht="10.5" customHeight="1" x14ac:dyDescent="0.2">
      <c r="A815" s="1531" t="s">
        <v>13</v>
      </c>
      <c r="B815" s="1636" t="s">
        <v>326</v>
      </c>
      <c r="C815" s="1119"/>
      <c r="D815" s="1203"/>
      <c r="E815" s="79"/>
      <c r="F815" s="79"/>
      <c r="G815" s="79"/>
      <c r="H815" s="296"/>
      <c r="I815" s="79"/>
      <c r="J815" s="79"/>
      <c r="K815" s="79"/>
      <c r="L815" s="79"/>
      <c r="M815" s="79"/>
      <c r="N815" s="296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296"/>
      <c r="Z815" s="79"/>
      <c r="AA815" s="79"/>
      <c r="AB815" s="80"/>
      <c r="AC815" s="230" t="s">
        <v>115</v>
      </c>
      <c r="AD815" s="231">
        <f>AD817/AC817</f>
        <v>0.71307877989946633</v>
      </c>
      <c r="AE815" s="232"/>
      <c r="AF815" s="264"/>
      <c r="AG815" s="264"/>
      <c r="AH815" s="264"/>
      <c r="AI815" s="264"/>
      <c r="AJ815" s="264"/>
      <c r="AK815" s="264"/>
      <c r="AL815" s="264"/>
      <c r="AM815" s="264"/>
      <c r="AN815" s="264"/>
      <c r="AO815" s="264"/>
      <c r="AP815" s="264"/>
      <c r="AQ815" s="264"/>
      <c r="AR815" s="264"/>
      <c r="AS815" s="264"/>
      <c r="AT815" s="264"/>
      <c r="AU815" s="264"/>
      <c r="AV815" s="264"/>
      <c r="AW815" s="264"/>
      <c r="AX815" s="264"/>
      <c r="AY815" s="264"/>
      <c r="AZ815" s="264"/>
      <c r="BA815" s="264"/>
      <c r="BB815" s="264"/>
      <c r="BC815" s="264"/>
      <c r="BD815" s="264"/>
      <c r="BE815" s="165"/>
      <c r="BF815" s="165"/>
      <c r="BG815" s="165"/>
      <c r="BH815" s="165"/>
      <c r="BI815" s="165"/>
      <c r="BJ815" s="165"/>
      <c r="BK815" s="165"/>
      <c r="BL815" s="165"/>
      <c r="BM815" s="165"/>
      <c r="BN815" s="165"/>
      <c r="BO815" s="165"/>
      <c r="BP815" s="165"/>
      <c r="BQ815" s="165"/>
      <c r="BR815" s="165"/>
      <c r="BS815" s="165"/>
      <c r="BT815" s="165"/>
      <c r="BU815" s="165"/>
      <c r="BV815" s="165"/>
      <c r="BW815" s="165"/>
      <c r="BX815" s="165"/>
      <c r="BY815" s="165"/>
      <c r="BZ815" s="165"/>
      <c r="CA815" s="165"/>
      <c r="CB815" s="165"/>
      <c r="CC815" s="165"/>
      <c r="CD815" s="165"/>
      <c r="CE815" s="165"/>
      <c r="CF815" s="165"/>
      <c r="CG815" s="165"/>
      <c r="CH815" s="165"/>
      <c r="CI815" s="165"/>
      <c r="CJ815" s="165"/>
      <c r="CK815" s="165"/>
      <c r="CL815" s="165"/>
      <c r="CM815" s="165"/>
      <c r="CN815" s="165"/>
      <c r="CO815" s="165"/>
      <c r="CP815" s="165"/>
      <c r="CQ815" s="165"/>
      <c r="CR815" s="165"/>
      <c r="CS815" s="165"/>
      <c r="CT815" s="165"/>
      <c r="CU815" s="165"/>
      <c r="CV815" s="165"/>
      <c r="CW815" s="165"/>
      <c r="CX815" s="165"/>
      <c r="CY815" s="165"/>
      <c r="CZ815" s="165"/>
      <c r="DA815" s="165"/>
      <c r="DB815" s="165"/>
      <c r="DC815" s="165"/>
      <c r="DD815" s="165"/>
      <c r="DE815" s="165"/>
      <c r="DF815" s="165"/>
      <c r="DG815" s="165"/>
      <c r="DH815" s="165"/>
      <c r="DI815" s="165"/>
      <c r="DJ815" s="165"/>
      <c r="DK815" s="165"/>
      <c r="DL815" s="165"/>
      <c r="DM815" s="165"/>
      <c r="DN815" s="165"/>
      <c r="DO815" s="165"/>
      <c r="DP815" s="165"/>
      <c r="DQ815" s="165"/>
      <c r="DR815" s="165"/>
      <c r="DS815" s="165"/>
      <c r="DT815" s="165"/>
      <c r="DU815" s="165"/>
      <c r="DV815" s="165"/>
      <c r="DW815" s="165"/>
      <c r="DX815" s="165"/>
      <c r="DY815" s="165"/>
      <c r="DZ815" s="165"/>
      <c r="EA815" s="165"/>
      <c r="EB815" s="165"/>
    </row>
    <row r="816" spans="1:132" s="1" customFormat="1" ht="10.5" customHeight="1" x14ac:dyDescent="0.2">
      <c r="A816" s="1532"/>
      <c r="B816" s="1633"/>
      <c r="C816" s="1403" t="s">
        <v>129</v>
      </c>
      <c r="D816" s="134" t="s">
        <v>33</v>
      </c>
      <c r="E816" s="195">
        <f>ROUND(SQRT(E817^2+E818^2)*1000/(1.73*E$782),0)</f>
        <v>12</v>
      </c>
      <c r="F816" s="195">
        <f t="shared" ref="F816:AB816" si="678">ROUND(SQRT(F817^2+F818^2)*1000/(1.73*F$782),0)</f>
        <v>12</v>
      </c>
      <c r="G816" s="195">
        <f t="shared" si="678"/>
        <v>13</v>
      </c>
      <c r="H816" s="323">
        <f t="shared" si="678"/>
        <v>12</v>
      </c>
      <c r="I816" s="195">
        <f t="shared" si="678"/>
        <v>12</v>
      </c>
      <c r="J816" s="195">
        <f t="shared" si="678"/>
        <v>13</v>
      </c>
      <c r="K816" s="195">
        <f t="shared" si="678"/>
        <v>14</v>
      </c>
      <c r="L816" s="195">
        <f t="shared" si="678"/>
        <v>16</v>
      </c>
      <c r="M816" s="195">
        <f t="shared" si="678"/>
        <v>18</v>
      </c>
      <c r="N816" s="323">
        <f t="shared" si="678"/>
        <v>20</v>
      </c>
      <c r="O816" s="195">
        <f t="shared" si="678"/>
        <v>23</v>
      </c>
      <c r="P816" s="195">
        <f t="shared" si="678"/>
        <v>20</v>
      </c>
      <c r="Q816" s="195">
        <f t="shared" si="678"/>
        <v>19</v>
      </c>
      <c r="R816" s="195">
        <f t="shared" si="678"/>
        <v>19</v>
      </c>
      <c r="S816" s="195">
        <f t="shared" si="678"/>
        <v>20</v>
      </c>
      <c r="T816" s="195">
        <f t="shared" si="678"/>
        <v>19</v>
      </c>
      <c r="U816" s="195">
        <f t="shared" si="678"/>
        <v>16</v>
      </c>
      <c r="V816" s="195">
        <f t="shared" si="678"/>
        <v>16</v>
      </c>
      <c r="W816" s="195">
        <f t="shared" si="678"/>
        <v>16</v>
      </c>
      <c r="X816" s="195">
        <f t="shared" si="678"/>
        <v>14</v>
      </c>
      <c r="Y816" s="323">
        <f t="shared" si="678"/>
        <v>15</v>
      </c>
      <c r="Z816" s="195">
        <f t="shared" si="678"/>
        <v>15</v>
      </c>
      <c r="AA816" s="195">
        <f t="shared" si="678"/>
        <v>14</v>
      </c>
      <c r="AB816" s="196">
        <f t="shared" si="678"/>
        <v>14</v>
      </c>
      <c r="AC816" s="149"/>
      <c r="AD816" s="93"/>
      <c r="AE816" s="61"/>
      <c r="AF816" s="264"/>
      <c r="AG816" s="264"/>
      <c r="AH816" s="264"/>
      <c r="AI816" s="264"/>
      <c r="AJ816" s="264"/>
      <c r="AK816" s="264"/>
      <c r="AL816" s="264"/>
      <c r="AM816" s="264"/>
      <c r="AN816" s="264"/>
      <c r="AO816" s="264"/>
      <c r="AP816" s="264"/>
      <c r="AQ816" s="264"/>
      <c r="AR816" s="264"/>
      <c r="AS816" s="264"/>
      <c r="AT816" s="264"/>
      <c r="AU816" s="264"/>
      <c r="AV816" s="264"/>
      <c r="AW816" s="264"/>
      <c r="AX816" s="264"/>
      <c r="AY816" s="264"/>
      <c r="AZ816" s="264"/>
      <c r="BA816" s="264"/>
      <c r="BB816" s="264"/>
      <c r="BC816" s="264"/>
      <c r="BD816" s="264"/>
      <c r="BE816" s="165"/>
      <c r="BF816" s="165"/>
      <c r="BG816" s="165"/>
      <c r="BH816" s="165"/>
      <c r="BI816" s="165"/>
      <c r="BJ816" s="165"/>
      <c r="BK816" s="165"/>
      <c r="BL816" s="165"/>
      <c r="BM816" s="165"/>
      <c r="BN816" s="165"/>
      <c r="BO816" s="165"/>
      <c r="BP816" s="165"/>
      <c r="BQ816" s="165"/>
      <c r="BR816" s="165"/>
      <c r="BS816" s="165"/>
      <c r="BT816" s="165"/>
      <c r="BU816" s="165"/>
      <c r="BV816" s="165"/>
      <c r="BW816" s="165"/>
      <c r="BX816" s="165"/>
      <c r="BY816" s="165"/>
      <c r="BZ816" s="165"/>
      <c r="CA816" s="165"/>
      <c r="CB816" s="165"/>
      <c r="CC816" s="165"/>
      <c r="CD816" s="165"/>
      <c r="CE816" s="165"/>
      <c r="CF816" s="165"/>
      <c r="CG816" s="165"/>
      <c r="CH816" s="165"/>
      <c r="CI816" s="165"/>
      <c r="CJ816" s="165"/>
      <c r="CK816" s="165"/>
      <c r="CL816" s="165"/>
      <c r="CM816" s="165"/>
      <c r="CN816" s="165"/>
      <c r="CO816" s="165"/>
      <c r="CP816" s="165"/>
      <c r="CQ816" s="165"/>
      <c r="CR816" s="165"/>
      <c r="CS816" s="165"/>
      <c r="CT816" s="165"/>
      <c r="CU816" s="165"/>
      <c r="CV816" s="165"/>
      <c r="CW816" s="165"/>
      <c r="CX816" s="165"/>
      <c r="CY816" s="165"/>
      <c r="CZ816" s="165"/>
      <c r="DA816" s="165"/>
      <c r="DB816" s="165"/>
      <c r="DC816" s="165"/>
      <c r="DD816" s="165"/>
      <c r="DE816" s="165"/>
      <c r="DF816" s="165"/>
      <c r="DG816" s="165"/>
      <c r="DH816" s="165"/>
      <c r="DI816" s="165"/>
      <c r="DJ816" s="165"/>
      <c r="DK816" s="165"/>
      <c r="DL816" s="165"/>
      <c r="DM816" s="165"/>
      <c r="DN816" s="165"/>
      <c r="DO816" s="165"/>
      <c r="DP816" s="165"/>
      <c r="DQ816" s="165"/>
      <c r="DR816" s="165"/>
      <c r="DS816" s="165"/>
      <c r="DT816" s="165"/>
      <c r="DU816" s="165"/>
      <c r="DV816" s="165"/>
      <c r="DW816" s="165"/>
      <c r="DX816" s="165"/>
      <c r="DY816" s="165"/>
      <c r="DZ816" s="165"/>
      <c r="EA816" s="165"/>
      <c r="EB816" s="165"/>
    </row>
    <row r="817" spans="1:132" s="1" customFormat="1" ht="10.5" customHeight="1" x14ac:dyDescent="0.2">
      <c r="A817" s="1532"/>
      <c r="B817" s="1633"/>
      <c r="C817" s="1403" t="s">
        <v>557</v>
      </c>
      <c r="D817" s="134" t="s">
        <v>116</v>
      </c>
      <c r="E817" s="51">
        <f t="shared" ref="E817:AB817" si="679">ROUND((AG817-AF817)*$AE817,2)</f>
        <v>0.1</v>
      </c>
      <c r="F817" s="51">
        <f t="shared" si="679"/>
        <v>0.11</v>
      </c>
      <c r="G817" s="51">
        <f t="shared" si="679"/>
        <v>0.11</v>
      </c>
      <c r="H817" s="290">
        <f t="shared" si="679"/>
        <v>0.1</v>
      </c>
      <c r="I817" s="51">
        <f t="shared" si="679"/>
        <v>0.1</v>
      </c>
      <c r="J817" s="51">
        <f t="shared" si="679"/>
        <v>0.12</v>
      </c>
      <c r="K817" s="51">
        <f t="shared" si="679"/>
        <v>0.13</v>
      </c>
      <c r="L817" s="51">
        <f t="shared" si="679"/>
        <v>0.15</v>
      </c>
      <c r="M817" s="51">
        <f t="shared" si="679"/>
        <v>0.16</v>
      </c>
      <c r="N817" s="290">
        <f t="shared" si="679"/>
        <v>0.18</v>
      </c>
      <c r="O817" s="51">
        <f t="shared" si="679"/>
        <v>0.2</v>
      </c>
      <c r="P817" s="51">
        <f t="shared" si="679"/>
        <v>0.18</v>
      </c>
      <c r="Q817" s="51">
        <f t="shared" si="679"/>
        <v>0.16</v>
      </c>
      <c r="R817" s="51">
        <f t="shared" si="679"/>
        <v>0.17</v>
      </c>
      <c r="S817" s="51">
        <f t="shared" si="679"/>
        <v>0.18</v>
      </c>
      <c r="T817" s="51">
        <f t="shared" si="679"/>
        <v>0.17</v>
      </c>
      <c r="U817" s="51">
        <f t="shared" si="679"/>
        <v>0.13</v>
      </c>
      <c r="V817" s="51">
        <f t="shared" si="679"/>
        <v>0.13</v>
      </c>
      <c r="W817" s="51">
        <f t="shared" si="679"/>
        <v>0.13</v>
      </c>
      <c r="X817" s="51">
        <f t="shared" si="679"/>
        <v>0.12</v>
      </c>
      <c r="Y817" s="290">
        <f t="shared" si="679"/>
        <v>0.12</v>
      </c>
      <c r="Z817" s="51">
        <f t="shared" si="679"/>
        <v>0.12</v>
      </c>
      <c r="AA817" s="51">
        <f t="shared" si="679"/>
        <v>0.11</v>
      </c>
      <c r="AB817" s="52">
        <f t="shared" si="679"/>
        <v>0.11</v>
      </c>
      <c r="AC817" s="50">
        <f>(BD817-AF817)*AE817</f>
        <v>3.2810399999998481</v>
      </c>
      <c r="AD817" s="53">
        <f>(BD818-AF818)*AE817</f>
        <v>2.3396400000012365</v>
      </c>
      <c r="AE817" s="61">
        <v>1.8</v>
      </c>
      <c r="AF817" s="1058">
        <v>8016.1777000000002</v>
      </c>
      <c r="AG817" s="1058">
        <v>8016.2349000000004</v>
      </c>
      <c r="AH817" s="1059">
        <v>8016.2942000000003</v>
      </c>
      <c r="AI817" s="1058">
        <v>8016.3566000000001</v>
      </c>
      <c r="AJ817" s="1058">
        <v>8016.4148999999998</v>
      </c>
      <c r="AK817" s="1058">
        <v>8016.4718000000003</v>
      </c>
      <c r="AL817" s="1058">
        <v>8016.5360000000001</v>
      </c>
      <c r="AM817" s="1058">
        <v>8016.6076000000003</v>
      </c>
      <c r="AN817" s="1058">
        <v>8016.6887999999999</v>
      </c>
      <c r="AO817" s="1058">
        <v>8016.7772999999997</v>
      </c>
      <c r="AP817" s="1058">
        <v>8016.8779999999997</v>
      </c>
      <c r="AQ817" s="1058">
        <v>8016.99</v>
      </c>
      <c r="AR817" s="1058">
        <v>8017.0911999999998</v>
      </c>
      <c r="AS817" s="1058">
        <v>8017.1785</v>
      </c>
      <c r="AT817" s="1058">
        <v>8017.2705999999998</v>
      </c>
      <c r="AU817" s="1058">
        <v>8017.3708999999999</v>
      </c>
      <c r="AV817" s="1058">
        <v>8017.4647000000004</v>
      </c>
      <c r="AW817" s="1058">
        <v>8017.5382</v>
      </c>
      <c r="AX817" s="1058">
        <v>8017.6108999999997</v>
      </c>
      <c r="AY817" s="1058">
        <v>8017.6808000000001</v>
      </c>
      <c r="AZ817" s="1058">
        <v>8017.7453999999998</v>
      </c>
      <c r="BA817" s="1058">
        <v>8017.8116</v>
      </c>
      <c r="BB817" s="1058">
        <v>8017.8787000000002</v>
      </c>
      <c r="BC817" s="1058">
        <v>8017.9418999999998</v>
      </c>
      <c r="BD817" s="1058">
        <v>8018.0005000000001</v>
      </c>
      <c r="BE817" s="1058"/>
      <c r="BF817" s="165"/>
      <c r="BG817" s="165"/>
      <c r="BH817" s="165"/>
      <c r="BI817" s="165"/>
      <c r="BJ817" s="165"/>
      <c r="BK817" s="165"/>
      <c r="BL817" s="165"/>
      <c r="BM817" s="165"/>
      <c r="BN817" s="165"/>
      <c r="BO817" s="165"/>
      <c r="BP817" s="165"/>
      <c r="BQ817" s="165"/>
      <c r="BR817" s="165"/>
      <c r="BS817" s="165"/>
      <c r="BT817" s="165"/>
      <c r="BU817" s="165"/>
      <c r="BV817" s="165"/>
      <c r="BW817" s="165"/>
      <c r="BX817" s="165"/>
      <c r="BY817" s="165"/>
      <c r="BZ817" s="165"/>
      <c r="CA817" s="165"/>
      <c r="CB817" s="165"/>
      <c r="CC817" s="165"/>
      <c r="CD817" s="165"/>
      <c r="CE817" s="165"/>
      <c r="CF817" s="165"/>
      <c r="CG817" s="165"/>
      <c r="CH817" s="165"/>
      <c r="CI817" s="165"/>
      <c r="CJ817" s="165"/>
      <c r="CK817" s="165"/>
      <c r="CL817" s="165"/>
      <c r="CM817" s="165"/>
      <c r="CN817" s="165"/>
      <c r="CO817" s="165"/>
      <c r="CP817" s="165"/>
      <c r="CQ817" s="165"/>
      <c r="CR817" s="165"/>
      <c r="CS817" s="165"/>
      <c r="CT817" s="165"/>
      <c r="CU817" s="165"/>
      <c r="CV817" s="165"/>
      <c r="CW817" s="165"/>
      <c r="CX817" s="165"/>
      <c r="CY817" s="165"/>
      <c r="CZ817" s="165"/>
      <c r="DA817" s="165"/>
      <c r="DB817" s="165"/>
      <c r="DC817" s="165"/>
      <c r="DD817" s="165"/>
      <c r="DE817" s="165"/>
      <c r="DF817" s="165"/>
      <c r="DG817" s="165"/>
      <c r="DH817" s="165"/>
      <c r="DI817" s="165"/>
      <c r="DJ817" s="165"/>
      <c r="DK817" s="165"/>
      <c r="DL817" s="165"/>
      <c r="DM817" s="165"/>
      <c r="DN817" s="165"/>
      <c r="DO817" s="165"/>
      <c r="DP817" s="165"/>
      <c r="DQ817" s="165"/>
      <c r="DR817" s="165"/>
      <c r="DS817" s="165"/>
      <c r="DT817" s="165"/>
      <c r="DU817" s="165"/>
      <c r="DV817" s="165"/>
      <c r="DW817" s="165"/>
      <c r="DX817" s="165"/>
      <c r="DY817" s="165"/>
      <c r="DZ817" s="165"/>
      <c r="EA817" s="165"/>
      <c r="EB817" s="165"/>
    </row>
    <row r="818" spans="1:132" s="1" customFormat="1" ht="10.5" customHeight="1" x14ac:dyDescent="0.2">
      <c r="A818" s="1532"/>
      <c r="B818" s="1633"/>
      <c r="C818" s="1403" t="s">
        <v>557</v>
      </c>
      <c r="D818" s="134" t="s">
        <v>117</v>
      </c>
      <c r="E818" s="51">
        <f t="shared" ref="E818:AB818" si="680">ROUND((AG818-AF818)*$AE817,2)</f>
        <v>7.0000000000000007E-2</v>
      </c>
      <c r="F818" s="51">
        <f t="shared" si="680"/>
        <v>7.0000000000000007E-2</v>
      </c>
      <c r="G818" s="51">
        <f t="shared" si="680"/>
        <v>0.08</v>
      </c>
      <c r="H818" s="290">
        <f t="shared" si="680"/>
        <v>7.0000000000000007E-2</v>
      </c>
      <c r="I818" s="51">
        <f t="shared" si="680"/>
        <v>7.0000000000000007E-2</v>
      </c>
      <c r="J818" s="51">
        <f t="shared" si="680"/>
        <v>7.0000000000000007E-2</v>
      </c>
      <c r="K818" s="51">
        <f t="shared" si="680"/>
        <v>0.08</v>
      </c>
      <c r="L818" s="51">
        <f t="shared" si="680"/>
        <v>0.08</v>
      </c>
      <c r="M818" s="51">
        <f t="shared" si="680"/>
        <v>0.11</v>
      </c>
      <c r="N818" s="290">
        <f t="shared" si="680"/>
        <v>0.11</v>
      </c>
      <c r="O818" s="51">
        <f t="shared" si="680"/>
        <v>0.13</v>
      </c>
      <c r="P818" s="51">
        <f t="shared" si="680"/>
        <v>0.12</v>
      </c>
      <c r="Q818" s="51">
        <f t="shared" si="680"/>
        <v>0.12</v>
      </c>
      <c r="R818" s="51">
        <f t="shared" si="680"/>
        <v>0.12</v>
      </c>
      <c r="S818" s="51">
        <f t="shared" si="680"/>
        <v>0.12</v>
      </c>
      <c r="T818" s="51">
        <f t="shared" si="680"/>
        <v>0.11</v>
      </c>
      <c r="U818" s="51">
        <f t="shared" si="680"/>
        <v>0.1</v>
      </c>
      <c r="V818" s="51">
        <f t="shared" si="680"/>
        <v>0.11</v>
      </c>
      <c r="W818" s="51">
        <f t="shared" si="680"/>
        <v>0.11</v>
      </c>
      <c r="X818" s="51">
        <f t="shared" si="680"/>
        <v>0.09</v>
      </c>
      <c r="Y818" s="290">
        <f t="shared" si="680"/>
        <v>0.1</v>
      </c>
      <c r="Z818" s="51">
        <f t="shared" si="680"/>
        <v>0.1</v>
      </c>
      <c r="AA818" s="51">
        <f t="shared" si="680"/>
        <v>0.1</v>
      </c>
      <c r="AB818" s="52">
        <f t="shared" si="680"/>
        <v>0.1</v>
      </c>
      <c r="AC818" s="50"/>
      <c r="AD818" s="53"/>
      <c r="AE818" s="61"/>
      <c r="AF818" s="1058">
        <v>6798.9925999999996</v>
      </c>
      <c r="AG818" s="1058">
        <v>6799.0330999999996</v>
      </c>
      <c r="AH818" s="1059">
        <v>6799.0734000000002</v>
      </c>
      <c r="AI818" s="1058">
        <v>6799.1156000000001</v>
      </c>
      <c r="AJ818" s="1058">
        <v>6799.1570000000002</v>
      </c>
      <c r="AK818" s="1058">
        <v>6799.1966000000002</v>
      </c>
      <c r="AL818" s="1058">
        <v>6799.2354999999998</v>
      </c>
      <c r="AM818" s="1058">
        <v>6799.2806</v>
      </c>
      <c r="AN818" s="1058">
        <v>6799.3266999999996</v>
      </c>
      <c r="AO818" s="1058">
        <v>6799.3855000000003</v>
      </c>
      <c r="AP818" s="1058">
        <v>6799.4480000000003</v>
      </c>
      <c r="AQ818" s="1058">
        <v>6799.518</v>
      </c>
      <c r="AR818" s="1058">
        <v>6799.5851000000002</v>
      </c>
      <c r="AS818" s="1058">
        <v>6799.6535999999996</v>
      </c>
      <c r="AT818" s="1058">
        <v>6799.7204000000002</v>
      </c>
      <c r="AU818" s="1058">
        <v>6799.7867999999999</v>
      </c>
      <c r="AV818" s="1058">
        <v>6799.8482000000004</v>
      </c>
      <c r="AW818" s="1058">
        <v>6799.9036999999998</v>
      </c>
      <c r="AX818" s="1058">
        <v>6799.9625999999998</v>
      </c>
      <c r="AY818" s="1058">
        <v>6800.0228999999999</v>
      </c>
      <c r="AZ818" s="1058">
        <v>6800.0753999999997</v>
      </c>
      <c r="BA818" s="1058">
        <v>6800.1291000000001</v>
      </c>
      <c r="BB818" s="1058">
        <v>6800.1845000000003</v>
      </c>
      <c r="BC818" s="1058">
        <v>6800.2394000000004</v>
      </c>
      <c r="BD818" s="1058">
        <v>6800.2924000000003</v>
      </c>
      <c r="BE818" s="1058"/>
      <c r="BF818" s="165"/>
      <c r="BG818" s="165"/>
      <c r="BH818" s="165"/>
      <c r="BI818" s="165"/>
      <c r="BJ818" s="165"/>
      <c r="BK818" s="165"/>
      <c r="BL818" s="165"/>
      <c r="BM818" s="165"/>
      <c r="BN818" s="165"/>
      <c r="BO818" s="165"/>
      <c r="BP818" s="165"/>
      <c r="BQ818" s="165"/>
      <c r="BR818" s="165"/>
      <c r="BS818" s="165"/>
      <c r="BT818" s="165"/>
      <c r="BU818" s="165"/>
      <c r="BV818" s="165"/>
      <c r="BW818" s="165"/>
      <c r="BX818" s="165"/>
      <c r="BY818" s="165"/>
      <c r="BZ818" s="165"/>
      <c r="CA818" s="165"/>
      <c r="CB818" s="165"/>
      <c r="CC818" s="165"/>
      <c r="CD818" s="165"/>
      <c r="CE818" s="165"/>
      <c r="CF818" s="165"/>
      <c r="CG818" s="165"/>
      <c r="CH818" s="165"/>
      <c r="CI818" s="165"/>
      <c r="CJ818" s="165"/>
      <c r="CK818" s="165"/>
      <c r="CL818" s="165"/>
      <c r="CM818" s="165"/>
      <c r="CN818" s="165"/>
      <c r="CO818" s="165"/>
      <c r="CP818" s="165"/>
      <c r="CQ818" s="165"/>
      <c r="CR818" s="165"/>
      <c r="CS818" s="165"/>
      <c r="CT818" s="165"/>
      <c r="CU818" s="165"/>
      <c r="CV818" s="165"/>
      <c r="CW818" s="165"/>
      <c r="CX818" s="165"/>
      <c r="CY818" s="165"/>
      <c r="CZ818" s="165"/>
      <c r="DA818" s="165"/>
      <c r="DB818" s="165"/>
      <c r="DC818" s="165"/>
      <c r="DD818" s="165"/>
      <c r="DE818" s="165"/>
      <c r="DF818" s="165"/>
      <c r="DG818" s="165"/>
      <c r="DH818" s="165"/>
      <c r="DI818" s="165"/>
      <c r="DJ818" s="165"/>
      <c r="DK818" s="165"/>
      <c r="DL818" s="165"/>
      <c r="DM818" s="165"/>
      <c r="DN818" s="165"/>
      <c r="DO818" s="165"/>
      <c r="DP818" s="165"/>
      <c r="DQ818" s="165"/>
      <c r="DR818" s="165"/>
      <c r="DS818" s="165"/>
      <c r="DT818" s="165"/>
      <c r="DU818" s="165"/>
      <c r="DV818" s="165"/>
      <c r="DW818" s="165"/>
      <c r="DX818" s="165"/>
      <c r="DY818" s="165"/>
      <c r="DZ818" s="165"/>
      <c r="EA818" s="165"/>
      <c r="EB818" s="165"/>
    </row>
    <row r="819" spans="1:132" s="1" customFormat="1" ht="10.5" customHeight="1" thickBot="1" x14ac:dyDescent="0.25">
      <c r="A819" s="1533"/>
      <c r="B819" s="1637"/>
      <c r="C819" s="274"/>
      <c r="D819" s="239" t="s">
        <v>41</v>
      </c>
      <c r="E819" s="84">
        <f t="shared" ref="E819:AB819" si="681">E818/E817</f>
        <v>0.70000000000000007</v>
      </c>
      <c r="F819" s="84">
        <f t="shared" si="681"/>
        <v>0.63636363636363646</v>
      </c>
      <c r="G819" s="84">
        <f t="shared" si="681"/>
        <v>0.72727272727272729</v>
      </c>
      <c r="H819" s="298">
        <f t="shared" si="681"/>
        <v>0.70000000000000007</v>
      </c>
      <c r="I819" s="84">
        <f t="shared" si="681"/>
        <v>0.70000000000000007</v>
      </c>
      <c r="J819" s="84">
        <f t="shared" si="681"/>
        <v>0.58333333333333337</v>
      </c>
      <c r="K819" s="84">
        <f t="shared" si="681"/>
        <v>0.61538461538461542</v>
      </c>
      <c r="L819" s="84">
        <f t="shared" si="681"/>
        <v>0.53333333333333333</v>
      </c>
      <c r="M819" s="84">
        <f t="shared" si="681"/>
        <v>0.6875</v>
      </c>
      <c r="N819" s="298">
        <f t="shared" si="681"/>
        <v>0.61111111111111116</v>
      </c>
      <c r="O819" s="84">
        <f t="shared" si="681"/>
        <v>0.65</v>
      </c>
      <c r="P819" s="84">
        <f t="shared" si="681"/>
        <v>0.66666666666666663</v>
      </c>
      <c r="Q819" s="84">
        <f t="shared" si="681"/>
        <v>0.75</v>
      </c>
      <c r="R819" s="84">
        <f t="shared" si="681"/>
        <v>0.70588235294117641</v>
      </c>
      <c r="S819" s="84">
        <f t="shared" si="681"/>
        <v>0.66666666666666663</v>
      </c>
      <c r="T819" s="84">
        <f t="shared" si="681"/>
        <v>0.64705882352941169</v>
      </c>
      <c r="U819" s="84">
        <f t="shared" si="681"/>
        <v>0.76923076923076927</v>
      </c>
      <c r="V819" s="84">
        <f t="shared" si="681"/>
        <v>0.84615384615384615</v>
      </c>
      <c r="W819" s="84">
        <f t="shared" si="681"/>
        <v>0.84615384615384615</v>
      </c>
      <c r="X819" s="84">
        <f t="shared" si="681"/>
        <v>0.75</v>
      </c>
      <c r="Y819" s="298">
        <f t="shared" si="681"/>
        <v>0.83333333333333337</v>
      </c>
      <c r="Z819" s="84">
        <f t="shared" si="681"/>
        <v>0.83333333333333337</v>
      </c>
      <c r="AA819" s="84">
        <f t="shared" si="681"/>
        <v>0.90909090909090917</v>
      </c>
      <c r="AB819" s="85">
        <f t="shared" si="681"/>
        <v>0.90909090909090917</v>
      </c>
      <c r="AC819" s="227"/>
      <c r="AD819" s="228"/>
      <c r="AE819" s="229"/>
      <c r="AF819" s="265"/>
      <c r="AG819" s="265"/>
      <c r="AH819" s="265"/>
      <c r="AI819" s="265"/>
      <c r="AJ819" s="265"/>
      <c r="AK819" s="265"/>
      <c r="AL819" s="265"/>
      <c r="AM819" s="265"/>
      <c r="AN819" s="265"/>
      <c r="AO819" s="265"/>
      <c r="AP819" s="265"/>
      <c r="AQ819" s="265"/>
      <c r="AR819" s="265"/>
      <c r="AS819" s="265"/>
      <c r="AT819" s="265"/>
      <c r="AU819" s="265"/>
      <c r="AV819" s="265"/>
      <c r="AW819" s="265"/>
      <c r="AX819" s="265"/>
      <c r="AY819" s="265"/>
      <c r="AZ819" s="265"/>
      <c r="BA819" s="265"/>
      <c r="BB819" s="265"/>
      <c r="BC819" s="265"/>
      <c r="BD819" s="265"/>
      <c r="BE819" s="165"/>
      <c r="BF819" s="165"/>
      <c r="BG819" s="165"/>
      <c r="BH819" s="165"/>
      <c r="BI819" s="165"/>
      <c r="BJ819" s="165"/>
      <c r="BK819" s="165"/>
      <c r="BL819" s="165"/>
      <c r="BM819" s="165"/>
      <c r="BN819" s="165"/>
      <c r="BO819" s="165"/>
      <c r="BP819" s="165"/>
      <c r="BQ819" s="165"/>
      <c r="BR819" s="165"/>
      <c r="BS819" s="165"/>
      <c r="BT819" s="165"/>
      <c r="BU819" s="165"/>
      <c r="BV819" s="165"/>
      <c r="BW819" s="165"/>
      <c r="BX819" s="165"/>
      <c r="BY819" s="165"/>
      <c r="BZ819" s="165"/>
      <c r="CA819" s="165"/>
      <c r="CB819" s="165"/>
      <c r="CC819" s="165"/>
      <c r="CD819" s="165"/>
      <c r="CE819" s="165"/>
      <c r="CF819" s="165"/>
      <c r="CG819" s="165"/>
      <c r="CH819" s="165"/>
      <c r="CI819" s="165"/>
      <c r="CJ819" s="165"/>
      <c r="CK819" s="165"/>
      <c r="CL819" s="165"/>
      <c r="CM819" s="165"/>
      <c r="CN819" s="165"/>
      <c r="CO819" s="165"/>
      <c r="CP819" s="165"/>
      <c r="CQ819" s="165"/>
      <c r="CR819" s="165"/>
      <c r="CS819" s="165"/>
      <c r="CT819" s="165"/>
      <c r="CU819" s="165"/>
      <c r="CV819" s="165"/>
      <c r="CW819" s="165"/>
      <c r="CX819" s="165"/>
      <c r="CY819" s="165"/>
      <c r="CZ819" s="165"/>
      <c r="DA819" s="165"/>
      <c r="DB819" s="165"/>
      <c r="DC819" s="165"/>
      <c r="DD819" s="165"/>
      <c r="DE819" s="165"/>
      <c r="DF819" s="165"/>
      <c r="DG819" s="165"/>
      <c r="DH819" s="165"/>
      <c r="DI819" s="165"/>
      <c r="DJ819" s="165"/>
      <c r="DK819" s="165"/>
      <c r="DL819" s="165"/>
      <c r="DM819" s="165"/>
      <c r="DN819" s="165"/>
      <c r="DO819" s="165"/>
      <c r="DP819" s="165"/>
      <c r="DQ819" s="165"/>
      <c r="DR819" s="165"/>
      <c r="DS819" s="165"/>
      <c r="DT819" s="165"/>
      <c r="DU819" s="165"/>
      <c r="DV819" s="165"/>
      <c r="DW819" s="165"/>
      <c r="DX819" s="165"/>
      <c r="DY819" s="165"/>
      <c r="DZ819" s="165"/>
      <c r="EA819" s="165"/>
      <c r="EB819" s="165"/>
    </row>
    <row r="820" spans="1:132" s="1" customFormat="1" ht="10.5" customHeight="1" x14ac:dyDescent="0.2">
      <c r="A820" s="1531" t="s">
        <v>43</v>
      </c>
      <c r="B820" s="1636" t="s">
        <v>763</v>
      </c>
      <c r="C820" s="1119"/>
      <c r="D820" s="1203"/>
      <c r="E820" s="79"/>
      <c r="F820" s="79"/>
      <c r="G820" s="79"/>
      <c r="H820" s="296"/>
      <c r="I820" s="79"/>
      <c r="J820" s="79"/>
      <c r="K820" s="79"/>
      <c r="L820" s="79"/>
      <c r="M820" s="79"/>
      <c r="N820" s="296"/>
      <c r="O820" s="79"/>
      <c r="P820" s="79"/>
      <c r="Q820" s="79"/>
      <c r="R820" s="79"/>
      <c r="S820" s="79"/>
      <c r="T820" s="79"/>
      <c r="U820" s="79"/>
      <c r="V820" s="79"/>
      <c r="W820" s="79"/>
      <c r="X820" s="79"/>
      <c r="Y820" s="296"/>
      <c r="Z820" s="79"/>
      <c r="AA820" s="79"/>
      <c r="AB820" s="80"/>
      <c r="AC820" s="230" t="s">
        <v>115</v>
      </c>
      <c r="AD820" s="231">
        <f>AD822/AC822</f>
        <v>0.86245394252052388</v>
      </c>
      <c r="AE820" s="232"/>
      <c r="AF820" s="259"/>
      <c r="AG820" s="271"/>
      <c r="AH820" s="271"/>
      <c r="AI820" s="271"/>
      <c r="AJ820" s="271"/>
      <c r="AK820" s="271"/>
      <c r="AL820" s="271"/>
      <c r="AM820" s="271"/>
      <c r="AN820" s="271"/>
      <c r="AO820" s="271"/>
      <c r="AP820" s="271"/>
      <c r="AQ820" s="271"/>
      <c r="AR820" s="271"/>
      <c r="AS820" s="271"/>
      <c r="AT820" s="271"/>
      <c r="AU820" s="271"/>
      <c r="AV820" s="271"/>
      <c r="AW820" s="271"/>
      <c r="AX820" s="271"/>
      <c r="AY820" s="271"/>
      <c r="AZ820" s="271"/>
      <c r="BA820" s="271"/>
      <c r="BB820" s="271"/>
      <c r="BC820" s="271"/>
      <c r="BD820" s="271"/>
      <c r="BE820" s="165"/>
      <c r="BF820" s="165"/>
      <c r="BG820" s="165"/>
      <c r="BH820" s="165"/>
      <c r="BI820" s="165"/>
      <c r="BJ820" s="165"/>
      <c r="BK820" s="165"/>
      <c r="BL820" s="165"/>
      <c r="BM820" s="165"/>
      <c r="BN820" s="165"/>
      <c r="BO820" s="165"/>
      <c r="BP820" s="165"/>
      <c r="BQ820" s="165"/>
      <c r="BR820" s="165"/>
      <c r="BS820" s="165"/>
      <c r="BT820" s="165"/>
      <c r="BU820" s="165"/>
      <c r="BV820" s="165"/>
      <c r="BW820" s="165"/>
      <c r="BX820" s="165"/>
      <c r="BY820" s="165"/>
      <c r="BZ820" s="165"/>
      <c r="CA820" s="165"/>
      <c r="CB820" s="165"/>
      <c r="CC820" s="165"/>
      <c r="CD820" s="165"/>
      <c r="CE820" s="165"/>
      <c r="CF820" s="165"/>
      <c r="CG820" s="165"/>
      <c r="CH820" s="165"/>
      <c r="CI820" s="165"/>
      <c r="CJ820" s="165"/>
      <c r="CK820" s="165"/>
      <c r="CL820" s="165"/>
      <c r="CM820" s="165"/>
      <c r="CN820" s="165"/>
      <c r="CO820" s="165"/>
      <c r="CP820" s="165"/>
      <c r="CQ820" s="165"/>
      <c r="CR820" s="165"/>
      <c r="CS820" s="165"/>
      <c r="CT820" s="165"/>
      <c r="CU820" s="165"/>
      <c r="CV820" s="165"/>
      <c r="CW820" s="165"/>
      <c r="CX820" s="165"/>
      <c r="CY820" s="165"/>
      <c r="CZ820" s="165"/>
      <c r="DA820" s="165"/>
      <c r="DB820" s="165"/>
      <c r="DC820" s="165"/>
      <c r="DD820" s="165"/>
      <c r="DE820" s="165"/>
      <c r="DF820" s="165"/>
      <c r="DG820" s="165"/>
      <c r="DH820" s="165"/>
      <c r="DI820" s="165"/>
      <c r="DJ820" s="165"/>
      <c r="DK820" s="165"/>
      <c r="DL820" s="165"/>
      <c r="DM820" s="165"/>
      <c r="DN820" s="165"/>
      <c r="DO820" s="165"/>
      <c r="DP820" s="165"/>
      <c r="DQ820" s="165"/>
      <c r="DR820" s="165"/>
      <c r="DS820" s="165"/>
      <c r="DT820" s="165"/>
      <c r="DU820" s="165"/>
      <c r="DV820" s="165"/>
      <c r="DW820" s="165"/>
      <c r="DX820" s="165"/>
      <c r="DY820" s="165"/>
      <c r="DZ820" s="165"/>
      <c r="EA820" s="165"/>
      <c r="EB820" s="165"/>
    </row>
    <row r="821" spans="1:132" s="1" customFormat="1" ht="10.5" customHeight="1" x14ac:dyDescent="0.2">
      <c r="A821" s="1532"/>
      <c r="B821" s="1633"/>
      <c r="C821" s="1403" t="s">
        <v>129</v>
      </c>
      <c r="D821" s="134" t="s">
        <v>33</v>
      </c>
      <c r="E821" s="195">
        <f>ROUND(SQRT(E822^2+E823^2)*1000/(1.73*E$782),0)</f>
        <v>111</v>
      </c>
      <c r="F821" s="195">
        <f t="shared" ref="F821:AB821" si="682">ROUND(SQRT(F822^2+F823^2)*1000/(1.73*F$782),0)</f>
        <v>109</v>
      </c>
      <c r="G821" s="195">
        <f t="shared" si="682"/>
        <v>106</v>
      </c>
      <c r="H821" s="323">
        <f t="shared" si="682"/>
        <v>112</v>
      </c>
      <c r="I821" s="195">
        <f t="shared" si="682"/>
        <v>98</v>
      </c>
      <c r="J821" s="195">
        <f t="shared" si="682"/>
        <v>95</v>
      </c>
      <c r="K821" s="195">
        <f t="shared" si="682"/>
        <v>96</v>
      </c>
      <c r="L821" s="195">
        <f t="shared" si="682"/>
        <v>106</v>
      </c>
      <c r="M821" s="195">
        <f t="shared" si="682"/>
        <v>123</v>
      </c>
      <c r="N821" s="323">
        <f t="shared" si="682"/>
        <v>98</v>
      </c>
      <c r="O821" s="195">
        <f t="shared" si="682"/>
        <v>104</v>
      </c>
      <c r="P821" s="195">
        <f t="shared" si="682"/>
        <v>101</v>
      </c>
      <c r="Q821" s="195">
        <f t="shared" si="682"/>
        <v>98</v>
      </c>
      <c r="R821" s="195">
        <f t="shared" si="682"/>
        <v>78</v>
      </c>
      <c r="S821" s="195">
        <f t="shared" si="682"/>
        <v>76</v>
      </c>
      <c r="T821" s="195">
        <f t="shared" si="682"/>
        <v>101</v>
      </c>
      <c r="U821" s="195">
        <f t="shared" si="682"/>
        <v>83</v>
      </c>
      <c r="V821" s="195">
        <f t="shared" si="682"/>
        <v>95</v>
      </c>
      <c r="W821" s="195">
        <f t="shared" si="682"/>
        <v>94</v>
      </c>
      <c r="X821" s="195">
        <f t="shared" si="682"/>
        <v>125</v>
      </c>
      <c r="Y821" s="323">
        <f t="shared" si="682"/>
        <v>123</v>
      </c>
      <c r="Z821" s="195">
        <f t="shared" si="682"/>
        <v>112</v>
      </c>
      <c r="AA821" s="195">
        <f t="shared" si="682"/>
        <v>105</v>
      </c>
      <c r="AB821" s="196">
        <f t="shared" si="682"/>
        <v>97</v>
      </c>
      <c r="AC821" s="149"/>
      <c r="AD821" s="93"/>
      <c r="AE821" s="61"/>
      <c r="AF821" s="264"/>
      <c r="AG821" s="264"/>
      <c r="AH821" s="264"/>
      <c r="AI821" s="264"/>
      <c r="AJ821" s="264"/>
      <c r="AK821" s="264"/>
      <c r="AL821" s="264"/>
      <c r="AM821" s="264"/>
      <c r="AN821" s="264"/>
      <c r="AO821" s="264"/>
      <c r="AP821" s="264"/>
      <c r="AQ821" s="264"/>
      <c r="AR821" s="264"/>
      <c r="AS821" s="264"/>
      <c r="AT821" s="264"/>
      <c r="AU821" s="264"/>
      <c r="AV821" s="264"/>
      <c r="AW821" s="264"/>
      <c r="AX821" s="264"/>
      <c r="AY821" s="264"/>
      <c r="AZ821" s="264"/>
      <c r="BA821" s="264"/>
      <c r="BB821" s="264"/>
      <c r="BC821" s="264"/>
      <c r="BD821" s="264"/>
      <c r="BE821" s="165"/>
      <c r="BF821" s="165"/>
      <c r="BG821" s="165"/>
      <c r="BH821" s="165"/>
      <c r="BI821" s="165"/>
      <c r="BJ821" s="165"/>
      <c r="BK821" s="165"/>
      <c r="BL821" s="165"/>
      <c r="BM821" s="165"/>
      <c r="BN821" s="165"/>
      <c r="BO821" s="165"/>
      <c r="BP821" s="165"/>
      <c r="BQ821" s="165"/>
      <c r="BR821" s="165"/>
      <c r="BS821" s="165"/>
      <c r="BT821" s="165"/>
      <c r="BU821" s="165"/>
      <c r="BV821" s="165"/>
      <c r="BW821" s="165"/>
      <c r="BX821" s="165"/>
      <c r="BY821" s="165"/>
      <c r="BZ821" s="165"/>
      <c r="CA821" s="165"/>
      <c r="CB821" s="165"/>
      <c r="CC821" s="165"/>
      <c r="CD821" s="165"/>
      <c r="CE821" s="165"/>
      <c r="CF821" s="165"/>
      <c r="CG821" s="165"/>
      <c r="CH821" s="165"/>
      <c r="CI821" s="165"/>
      <c r="CJ821" s="165"/>
      <c r="CK821" s="165"/>
      <c r="CL821" s="165"/>
      <c r="CM821" s="165"/>
      <c r="CN821" s="165"/>
      <c r="CO821" s="165"/>
      <c r="CP821" s="165"/>
      <c r="CQ821" s="165"/>
      <c r="CR821" s="165"/>
      <c r="CS821" s="165"/>
      <c r="CT821" s="165"/>
      <c r="CU821" s="165"/>
      <c r="CV821" s="165"/>
      <c r="CW821" s="165"/>
      <c r="CX821" s="165"/>
      <c r="CY821" s="165"/>
      <c r="CZ821" s="165"/>
      <c r="DA821" s="165"/>
      <c r="DB821" s="165"/>
      <c r="DC821" s="165"/>
      <c r="DD821" s="165"/>
      <c r="DE821" s="165"/>
      <c r="DF821" s="165"/>
      <c r="DG821" s="165"/>
      <c r="DH821" s="165"/>
      <c r="DI821" s="165"/>
      <c r="DJ821" s="165"/>
      <c r="DK821" s="165"/>
      <c r="DL821" s="165"/>
      <c r="DM821" s="165"/>
      <c r="DN821" s="165"/>
      <c r="DO821" s="165"/>
      <c r="DP821" s="165"/>
      <c r="DQ821" s="165"/>
      <c r="DR821" s="165"/>
      <c r="DS821" s="165"/>
      <c r="DT821" s="165"/>
      <c r="DU821" s="165"/>
      <c r="DV821" s="165"/>
      <c r="DW821" s="165"/>
      <c r="DX821" s="165"/>
      <c r="DY821" s="165"/>
      <c r="DZ821" s="165"/>
      <c r="EA821" s="165"/>
      <c r="EB821" s="165"/>
    </row>
    <row r="822" spans="1:132" s="1" customFormat="1" ht="10.5" customHeight="1" x14ac:dyDescent="0.2">
      <c r="A822" s="1532"/>
      <c r="B822" s="1633"/>
      <c r="C822" s="1403" t="s">
        <v>557</v>
      </c>
      <c r="D822" s="134" t="s">
        <v>116</v>
      </c>
      <c r="E822" s="51">
        <f t="shared" ref="E822:AB822" si="683">ROUND((AG822-AF822)*$AE822,2)</f>
        <v>0.88</v>
      </c>
      <c r="F822" s="51">
        <f t="shared" si="683"/>
        <v>0.89</v>
      </c>
      <c r="G822" s="51">
        <f t="shared" si="683"/>
        <v>0.86</v>
      </c>
      <c r="H822" s="290">
        <f t="shared" si="683"/>
        <v>0.9</v>
      </c>
      <c r="I822" s="51">
        <f t="shared" si="683"/>
        <v>0.8</v>
      </c>
      <c r="J822" s="51">
        <f t="shared" si="683"/>
        <v>0.79</v>
      </c>
      <c r="K822" s="51">
        <f t="shared" si="683"/>
        <v>0.8</v>
      </c>
      <c r="L822" s="51">
        <f t="shared" si="683"/>
        <v>0.8</v>
      </c>
      <c r="M822" s="51">
        <f t="shared" si="683"/>
        <v>0.9</v>
      </c>
      <c r="N822" s="290">
        <f t="shared" si="683"/>
        <v>0.76</v>
      </c>
      <c r="O822" s="51">
        <f t="shared" si="683"/>
        <v>0.83</v>
      </c>
      <c r="P822" s="51">
        <f t="shared" si="683"/>
        <v>0.8</v>
      </c>
      <c r="Q822" s="51">
        <f t="shared" si="683"/>
        <v>0.8</v>
      </c>
      <c r="R822" s="51">
        <f t="shared" si="683"/>
        <v>0.66</v>
      </c>
      <c r="S822" s="51">
        <f t="shared" si="683"/>
        <v>0.62</v>
      </c>
      <c r="T822" s="51">
        <f t="shared" si="683"/>
        <v>0.79</v>
      </c>
      <c r="U822" s="51">
        <f t="shared" si="683"/>
        <v>0.71</v>
      </c>
      <c r="V822" s="51">
        <f t="shared" si="683"/>
        <v>0.77</v>
      </c>
      <c r="W822" s="51">
        <f t="shared" si="683"/>
        <v>0.78</v>
      </c>
      <c r="X822" s="51">
        <f t="shared" si="683"/>
        <v>0.98</v>
      </c>
      <c r="Y822" s="290">
        <f t="shared" si="683"/>
        <v>0.93</v>
      </c>
      <c r="Z822" s="51">
        <f t="shared" si="683"/>
        <v>0.89</v>
      </c>
      <c r="AA822" s="51">
        <f t="shared" si="683"/>
        <v>0.82</v>
      </c>
      <c r="AB822" s="52">
        <f t="shared" si="683"/>
        <v>0.79</v>
      </c>
      <c r="AC822" s="50">
        <f>(BD822-AF822)*AE822</f>
        <v>19.540799999999582</v>
      </c>
      <c r="AD822" s="53">
        <f>(BD823-AF823)*AE822</f>
        <v>16.853040000004693</v>
      </c>
      <c r="AE822" s="61">
        <v>7.2</v>
      </c>
      <c r="AF822" s="1058">
        <v>9563.2963999999993</v>
      </c>
      <c r="AG822" s="1058">
        <v>9563.4190999999992</v>
      </c>
      <c r="AH822" s="1059">
        <v>9563.5431000000008</v>
      </c>
      <c r="AI822" s="1058">
        <v>9563.6623999999993</v>
      </c>
      <c r="AJ822" s="1058">
        <v>9563.7870000000003</v>
      </c>
      <c r="AK822" s="1058">
        <v>9563.8981999999996</v>
      </c>
      <c r="AL822" s="1058">
        <v>9564.0082999999995</v>
      </c>
      <c r="AM822" s="1058">
        <v>9564.1188000000002</v>
      </c>
      <c r="AN822" s="1058">
        <v>9564.2294000000002</v>
      </c>
      <c r="AO822" s="1058">
        <v>9564.3541000000005</v>
      </c>
      <c r="AP822" s="1058">
        <v>9564.4598999999998</v>
      </c>
      <c r="AQ822" s="1058">
        <v>9564.5748999999996</v>
      </c>
      <c r="AR822" s="1058">
        <v>9564.6859000000004</v>
      </c>
      <c r="AS822" s="1058">
        <v>9564.7965000000004</v>
      </c>
      <c r="AT822" s="1058">
        <v>9564.8881000000001</v>
      </c>
      <c r="AU822" s="1058">
        <v>9564.9748</v>
      </c>
      <c r="AV822" s="1058">
        <v>9565.0843000000004</v>
      </c>
      <c r="AW822" s="1058">
        <v>9565.1823999999997</v>
      </c>
      <c r="AX822" s="1058">
        <v>9565.2893999999997</v>
      </c>
      <c r="AY822" s="1058">
        <v>9565.3971000000001</v>
      </c>
      <c r="AZ822" s="1058">
        <v>9565.5331000000006</v>
      </c>
      <c r="BA822" s="1058">
        <v>9565.6625999999997</v>
      </c>
      <c r="BB822" s="1058">
        <v>9565.7865999999995</v>
      </c>
      <c r="BC822" s="1058">
        <v>9565.9004999999997</v>
      </c>
      <c r="BD822" s="1058">
        <v>9566.0103999999992</v>
      </c>
      <c r="BE822" s="165"/>
      <c r="BF822" s="165"/>
      <c r="BG822" s="165"/>
      <c r="BH822" s="165"/>
      <c r="BI822" s="165"/>
      <c r="BJ822" s="165"/>
      <c r="BK822" s="165"/>
      <c r="BL822" s="165"/>
      <c r="BM822" s="165"/>
      <c r="BN822" s="165"/>
      <c r="BO822" s="165"/>
      <c r="BP822" s="165"/>
      <c r="BQ822" s="165"/>
      <c r="BR822" s="165"/>
      <c r="BS822" s="165"/>
      <c r="BT822" s="165"/>
      <c r="BU822" s="165"/>
      <c r="BV822" s="165"/>
      <c r="BW822" s="165"/>
      <c r="BX822" s="165"/>
      <c r="BY822" s="165"/>
      <c r="BZ822" s="165"/>
      <c r="CA822" s="165"/>
      <c r="CB822" s="165"/>
      <c r="CC822" s="165"/>
      <c r="CD822" s="165"/>
      <c r="CE822" s="165"/>
      <c r="CF822" s="165"/>
      <c r="CG822" s="165"/>
      <c r="CH822" s="165"/>
      <c r="CI822" s="165"/>
      <c r="CJ822" s="165"/>
      <c r="CK822" s="165"/>
      <c r="CL822" s="165"/>
      <c r="CM822" s="165"/>
      <c r="CN822" s="165"/>
      <c r="CO822" s="165"/>
      <c r="CP822" s="165"/>
      <c r="CQ822" s="165"/>
      <c r="CR822" s="165"/>
      <c r="CS822" s="165"/>
      <c r="CT822" s="165"/>
      <c r="CU822" s="165"/>
      <c r="CV822" s="165"/>
      <c r="CW822" s="165"/>
      <c r="CX822" s="165"/>
      <c r="CY822" s="165"/>
      <c r="CZ822" s="165"/>
      <c r="DA822" s="165"/>
      <c r="DB822" s="165"/>
      <c r="DC822" s="165"/>
      <c r="DD822" s="165"/>
      <c r="DE822" s="165"/>
      <c r="DF822" s="165"/>
      <c r="DG822" s="165"/>
      <c r="DH822" s="165"/>
      <c r="DI822" s="165"/>
      <c r="DJ822" s="165"/>
      <c r="DK822" s="165"/>
      <c r="DL822" s="165"/>
      <c r="DM822" s="165"/>
      <c r="DN822" s="165"/>
      <c r="DO822" s="165"/>
      <c r="DP822" s="165"/>
      <c r="DQ822" s="165"/>
      <c r="DR822" s="165"/>
      <c r="DS822" s="165"/>
      <c r="DT822" s="165"/>
      <c r="DU822" s="165"/>
      <c r="DV822" s="165"/>
      <c r="DW822" s="165"/>
      <c r="DX822" s="165"/>
      <c r="DY822" s="165"/>
      <c r="DZ822" s="165"/>
      <c r="EA822" s="165"/>
      <c r="EB822" s="165"/>
    </row>
    <row r="823" spans="1:132" s="1" customFormat="1" ht="10.5" customHeight="1" x14ac:dyDescent="0.2">
      <c r="A823" s="1532"/>
      <c r="B823" s="1633"/>
      <c r="C823" s="1403" t="s">
        <v>557</v>
      </c>
      <c r="D823" s="134" t="s">
        <v>117</v>
      </c>
      <c r="E823" s="51">
        <f t="shared" ref="E823:AB823" si="684">ROUND((AG823-AF823)*$AE822,2)</f>
        <v>0.77</v>
      </c>
      <c r="F823" s="51">
        <f t="shared" si="684"/>
        <v>0.73</v>
      </c>
      <c r="G823" s="51">
        <f t="shared" si="684"/>
        <v>0.72</v>
      </c>
      <c r="H823" s="290">
        <f t="shared" si="684"/>
        <v>0.77</v>
      </c>
      <c r="I823" s="51">
        <f t="shared" si="684"/>
        <v>0.65</v>
      </c>
      <c r="J823" s="51">
        <f t="shared" si="684"/>
        <v>0.62</v>
      </c>
      <c r="K823" s="51">
        <f t="shared" si="684"/>
        <v>0.62</v>
      </c>
      <c r="L823" s="51">
        <f t="shared" si="684"/>
        <v>0.78</v>
      </c>
      <c r="M823" s="51">
        <f t="shared" si="684"/>
        <v>0.93</v>
      </c>
      <c r="N823" s="290">
        <f t="shared" si="684"/>
        <v>0.7</v>
      </c>
      <c r="O823" s="51">
        <f t="shared" si="684"/>
        <v>0.72</v>
      </c>
      <c r="P823" s="51">
        <f t="shared" si="684"/>
        <v>0.7</v>
      </c>
      <c r="Q823" s="51">
        <f t="shared" si="684"/>
        <v>0.65</v>
      </c>
      <c r="R823" s="51">
        <f t="shared" si="684"/>
        <v>0.52</v>
      </c>
      <c r="S823" s="51">
        <f t="shared" si="684"/>
        <v>0.51</v>
      </c>
      <c r="T823" s="51">
        <f t="shared" si="684"/>
        <v>0.72</v>
      </c>
      <c r="U823" s="51">
        <f t="shared" si="684"/>
        <v>0.52</v>
      </c>
      <c r="V823" s="51">
        <f t="shared" si="684"/>
        <v>0.64</v>
      </c>
      <c r="W823" s="51">
        <f t="shared" si="684"/>
        <v>0.62</v>
      </c>
      <c r="X823" s="51">
        <f t="shared" si="684"/>
        <v>0.88</v>
      </c>
      <c r="Y823" s="290">
        <f t="shared" si="684"/>
        <v>0.9</v>
      </c>
      <c r="Z823" s="51">
        <f t="shared" si="684"/>
        <v>0.78</v>
      </c>
      <c r="AA823" s="51">
        <f t="shared" si="684"/>
        <v>0.75</v>
      </c>
      <c r="AB823" s="52">
        <f t="shared" si="684"/>
        <v>0.65</v>
      </c>
      <c r="AC823" s="50"/>
      <c r="AD823" s="53"/>
      <c r="AE823" s="61"/>
      <c r="AF823" s="1058">
        <v>9194.9851999999992</v>
      </c>
      <c r="AG823" s="1058">
        <v>9195.0921999999991</v>
      </c>
      <c r="AH823" s="1059">
        <v>9195.1934999999994</v>
      </c>
      <c r="AI823" s="1058">
        <v>9195.2936000000009</v>
      </c>
      <c r="AJ823" s="1058">
        <v>9195.4002</v>
      </c>
      <c r="AK823" s="1058">
        <v>9195.49</v>
      </c>
      <c r="AL823" s="1058">
        <v>9195.5763999999999</v>
      </c>
      <c r="AM823" s="1058">
        <v>9195.6627000000008</v>
      </c>
      <c r="AN823" s="1058">
        <v>9195.7713000000003</v>
      </c>
      <c r="AO823" s="1058">
        <v>9195.9007000000001</v>
      </c>
      <c r="AP823" s="1058">
        <v>9195.9973000000009</v>
      </c>
      <c r="AQ823" s="1058">
        <v>9196.0967999999993</v>
      </c>
      <c r="AR823" s="1058">
        <v>9196.1946000000007</v>
      </c>
      <c r="AS823" s="1058">
        <v>9196.2852999999996</v>
      </c>
      <c r="AT823" s="1058">
        <v>9196.3577999999998</v>
      </c>
      <c r="AU823" s="1058">
        <v>9196.4292999999998</v>
      </c>
      <c r="AV823" s="1058">
        <v>9196.5290000000005</v>
      </c>
      <c r="AW823" s="1058">
        <v>9196.6018000000004</v>
      </c>
      <c r="AX823" s="1058">
        <v>9196.6905999999999</v>
      </c>
      <c r="AY823" s="1058">
        <v>9196.7769000000008</v>
      </c>
      <c r="AZ823" s="1058">
        <v>9196.8984999999993</v>
      </c>
      <c r="BA823" s="1058">
        <v>9197.0239000000001</v>
      </c>
      <c r="BB823" s="1058">
        <v>9197.1319999999996</v>
      </c>
      <c r="BC823" s="1058">
        <v>9197.2358999999997</v>
      </c>
      <c r="BD823" s="1058">
        <v>9197.3258999999998</v>
      </c>
      <c r="BE823" s="165"/>
      <c r="BF823" s="165"/>
      <c r="BG823" s="165"/>
      <c r="BH823" s="165"/>
      <c r="BI823" s="165"/>
      <c r="BJ823" s="165"/>
      <c r="BK823" s="165"/>
      <c r="BL823" s="165"/>
      <c r="BM823" s="165"/>
      <c r="BN823" s="165"/>
      <c r="BO823" s="165"/>
      <c r="BP823" s="165"/>
      <c r="BQ823" s="165"/>
      <c r="BR823" s="165"/>
      <c r="BS823" s="165"/>
      <c r="BT823" s="165"/>
      <c r="BU823" s="165"/>
      <c r="BV823" s="165"/>
      <c r="BW823" s="165"/>
      <c r="BX823" s="165"/>
      <c r="BY823" s="165"/>
      <c r="BZ823" s="165"/>
      <c r="CA823" s="165"/>
      <c r="CB823" s="165"/>
      <c r="CC823" s="165"/>
      <c r="CD823" s="165"/>
      <c r="CE823" s="165"/>
      <c r="CF823" s="165"/>
      <c r="CG823" s="165"/>
      <c r="CH823" s="165"/>
      <c r="CI823" s="165"/>
      <c r="CJ823" s="165"/>
      <c r="CK823" s="165"/>
      <c r="CL823" s="165"/>
      <c r="CM823" s="165"/>
      <c r="CN823" s="165"/>
      <c r="CO823" s="165"/>
      <c r="CP823" s="165"/>
      <c r="CQ823" s="165"/>
      <c r="CR823" s="165"/>
      <c r="CS823" s="165"/>
      <c r="CT823" s="165"/>
      <c r="CU823" s="165"/>
      <c r="CV823" s="165"/>
      <c r="CW823" s="165"/>
      <c r="CX823" s="165"/>
      <c r="CY823" s="165"/>
      <c r="CZ823" s="165"/>
      <c r="DA823" s="165"/>
      <c r="DB823" s="165"/>
      <c r="DC823" s="165"/>
      <c r="DD823" s="165"/>
      <c r="DE823" s="165"/>
      <c r="DF823" s="165"/>
      <c r="DG823" s="165"/>
      <c r="DH823" s="165"/>
      <c r="DI823" s="165"/>
      <c r="DJ823" s="165"/>
      <c r="DK823" s="165"/>
      <c r="DL823" s="165"/>
      <c r="DM823" s="165"/>
      <c r="DN823" s="165"/>
      <c r="DO823" s="165"/>
      <c r="DP823" s="165"/>
      <c r="DQ823" s="165"/>
      <c r="DR823" s="165"/>
      <c r="DS823" s="165"/>
      <c r="DT823" s="165"/>
      <c r="DU823" s="165"/>
      <c r="DV823" s="165"/>
      <c r="DW823" s="165"/>
      <c r="DX823" s="165"/>
      <c r="DY823" s="165"/>
      <c r="DZ823" s="165"/>
      <c r="EA823" s="165"/>
      <c r="EB823" s="165"/>
    </row>
    <row r="824" spans="1:132" s="1" customFormat="1" ht="10.5" customHeight="1" thickBot="1" x14ac:dyDescent="0.25">
      <c r="A824" s="1533"/>
      <c r="B824" s="1637"/>
      <c r="C824" s="274"/>
      <c r="D824" s="239" t="s">
        <v>41</v>
      </c>
      <c r="E824" s="84">
        <f t="shared" ref="E824:AB824" si="685">E823/E822</f>
        <v>0.875</v>
      </c>
      <c r="F824" s="84">
        <f t="shared" si="685"/>
        <v>0.8202247191011236</v>
      </c>
      <c r="G824" s="84">
        <f t="shared" si="685"/>
        <v>0.83720930232558133</v>
      </c>
      <c r="H824" s="298">
        <f t="shared" si="685"/>
        <v>0.85555555555555551</v>
      </c>
      <c r="I824" s="84">
        <f t="shared" si="685"/>
        <v>0.8125</v>
      </c>
      <c r="J824" s="84">
        <f t="shared" si="685"/>
        <v>0.78481012658227844</v>
      </c>
      <c r="K824" s="84">
        <f t="shared" si="685"/>
        <v>0.77499999999999991</v>
      </c>
      <c r="L824" s="84">
        <f t="shared" si="685"/>
        <v>0.97499999999999998</v>
      </c>
      <c r="M824" s="84">
        <f t="shared" si="685"/>
        <v>1.0333333333333334</v>
      </c>
      <c r="N824" s="298">
        <f t="shared" si="685"/>
        <v>0.92105263157894735</v>
      </c>
      <c r="O824" s="84">
        <f t="shared" si="685"/>
        <v>0.86746987951807231</v>
      </c>
      <c r="P824" s="84">
        <f t="shared" si="685"/>
        <v>0.87499999999999989</v>
      </c>
      <c r="Q824" s="84">
        <f t="shared" si="685"/>
        <v>0.8125</v>
      </c>
      <c r="R824" s="84">
        <f t="shared" si="685"/>
        <v>0.78787878787878785</v>
      </c>
      <c r="S824" s="84">
        <f t="shared" si="685"/>
        <v>0.82258064516129037</v>
      </c>
      <c r="T824" s="84">
        <f t="shared" si="685"/>
        <v>0.91139240506329111</v>
      </c>
      <c r="U824" s="84">
        <f t="shared" si="685"/>
        <v>0.73239436619718312</v>
      </c>
      <c r="V824" s="84">
        <f t="shared" si="685"/>
        <v>0.83116883116883111</v>
      </c>
      <c r="W824" s="84">
        <f t="shared" si="685"/>
        <v>0.79487179487179482</v>
      </c>
      <c r="X824" s="84">
        <f t="shared" si="685"/>
        <v>0.89795918367346939</v>
      </c>
      <c r="Y824" s="298">
        <f t="shared" si="685"/>
        <v>0.96774193548387089</v>
      </c>
      <c r="Z824" s="84">
        <f t="shared" si="685"/>
        <v>0.8764044943820225</v>
      </c>
      <c r="AA824" s="84">
        <f t="shared" si="685"/>
        <v>0.91463414634146345</v>
      </c>
      <c r="AB824" s="85">
        <f t="shared" si="685"/>
        <v>0.82278481012658222</v>
      </c>
      <c r="AC824" s="227"/>
      <c r="AD824" s="228"/>
      <c r="AE824" s="229"/>
      <c r="AF824" s="272"/>
      <c r="AG824" s="272"/>
      <c r="AH824" s="272"/>
      <c r="AI824" s="272"/>
      <c r="AJ824" s="272"/>
      <c r="AK824" s="272"/>
      <c r="AL824" s="272"/>
      <c r="AM824" s="272"/>
      <c r="AN824" s="272"/>
      <c r="AO824" s="272"/>
      <c r="AP824" s="272"/>
      <c r="AQ824" s="272"/>
      <c r="AR824" s="272"/>
      <c r="AS824" s="272"/>
      <c r="AT824" s="272"/>
      <c r="AU824" s="272"/>
      <c r="AV824" s="272"/>
      <c r="AW824" s="272"/>
      <c r="AX824" s="272"/>
      <c r="AY824" s="272"/>
      <c r="AZ824" s="272"/>
      <c r="BA824" s="272"/>
      <c r="BB824" s="272"/>
      <c r="BC824" s="272"/>
      <c r="BD824" s="272"/>
      <c r="BE824" s="165"/>
      <c r="BF824" s="165"/>
      <c r="BG824" s="165"/>
      <c r="BH824" s="165"/>
      <c r="BI824" s="165"/>
      <c r="BJ824" s="165"/>
      <c r="BK824" s="165"/>
      <c r="BL824" s="165"/>
      <c r="BM824" s="165"/>
      <c r="BN824" s="165"/>
      <c r="BO824" s="165"/>
      <c r="BP824" s="165"/>
      <c r="BQ824" s="165"/>
      <c r="BR824" s="165"/>
      <c r="BS824" s="165"/>
      <c r="BT824" s="165"/>
      <c r="BU824" s="165"/>
      <c r="BV824" s="165"/>
      <c r="BW824" s="165"/>
      <c r="BX824" s="165"/>
      <c r="BY824" s="165"/>
      <c r="BZ824" s="165"/>
      <c r="CA824" s="165"/>
      <c r="CB824" s="165"/>
      <c r="CC824" s="165"/>
      <c r="CD824" s="165"/>
      <c r="CE824" s="165"/>
      <c r="CF824" s="165"/>
      <c r="CG824" s="165"/>
      <c r="CH824" s="165"/>
      <c r="CI824" s="165"/>
      <c r="CJ824" s="165"/>
      <c r="CK824" s="165"/>
      <c r="CL824" s="165"/>
      <c r="CM824" s="165"/>
      <c r="CN824" s="165"/>
      <c r="CO824" s="165"/>
      <c r="CP824" s="165"/>
      <c r="CQ824" s="165"/>
      <c r="CR824" s="165"/>
      <c r="CS824" s="165"/>
      <c r="CT824" s="165"/>
      <c r="CU824" s="165"/>
      <c r="CV824" s="165"/>
      <c r="CW824" s="165"/>
      <c r="CX824" s="165"/>
      <c r="CY824" s="165"/>
      <c r="CZ824" s="165"/>
      <c r="DA824" s="165"/>
      <c r="DB824" s="165"/>
      <c r="DC824" s="165"/>
      <c r="DD824" s="165"/>
      <c r="DE824" s="165"/>
      <c r="DF824" s="165"/>
      <c r="DG824" s="165"/>
      <c r="DH824" s="165"/>
      <c r="DI824" s="165"/>
      <c r="DJ824" s="165"/>
      <c r="DK824" s="165"/>
      <c r="DL824" s="165"/>
      <c r="DM824" s="165"/>
      <c r="DN824" s="165"/>
      <c r="DO824" s="165"/>
      <c r="DP824" s="165"/>
      <c r="DQ824" s="165"/>
      <c r="DR824" s="165"/>
      <c r="DS824" s="165"/>
      <c r="DT824" s="165"/>
      <c r="DU824" s="165"/>
      <c r="DV824" s="165"/>
      <c r="DW824" s="165"/>
      <c r="DX824" s="165"/>
      <c r="DY824" s="165"/>
      <c r="DZ824" s="165"/>
      <c r="EA824" s="165"/>
      <c r="EB824" s="165"/>
    </row>
    <row r="825" spans="1:132" s="1" customFormat="1" ht="10.5" customHeight="1" x14ac:dyDescent="0.2">
      <c r="A825" s="1531" t="s">
        <v>93</v>
      </c>
      <c r="B825" s="1636" t="s">
        <v>764</v>
      </c>
      <c r="C825" s="1119"/>
      <c r="D825" s="1203"/>
      <c r="E825" s="202"/>
      <c r="F825" s="202"/>
      <c r="G825" s="202"/>
      <c r="H825" s="925"/>
      <c r="I825" s="202"/>
      <c r="J825" s="202"/>
      <c r="K825" s="202"/>
      <c r="L825" s="202"/>
      <c r="M825" s="202"/>
      <c r="N825" s="925"/>
      <c r="O825" s="202"/>
      <c r="P825" s="202"/>
      <c r="Q825" s="202"/>
      <c r="R825" s="202"/>
      <c r="S825" s="202"/>
      <c r="T825" s="202"/>
      <c r="U825" s="202"/>
      <c r="V825" s="202"/>
      <c r="W825" s="202"/>
      <c r="X825" s="202"/>
      <c r="Y825" s="925"/>
      <c r="Z825" s="202"/>
      <c r="AA825" s="202"/>
      <c r="AB825" s="203"/>
      <c r="AC825" s="149"/>
      <c r="AD825" s="93"/>
      <c r="AE825" s="61"/>
      <c r="AF825" s="264"/>
      <c r="AG825" s="264"/>
      <c r="AH825" s="264"/>
      <c r="AI825" s="264"/>
      <c r="AJ825" s="264"/>
      <c r="AK825" s="264"/>
      <c r="AL825" s="264"/>
      <c r="AM825" s="264"/>
      <c r="AN825" s="264"/>
      <c r="AO825" s="264"/>
      <c r="AP825" s="264"/>
      <c r="AQ825" s="264"/>
      <c r="AR825" s="264"/>
      <c r="AS825" s="264"/>
      <c r="AT825" s="264"/>
      <c r="AU825" s="264"/>
      <c r="AV825" s="264"/>
      <c r="AW825" s="264"/>
      <c r="AX825" s="264"/>
      <c r="AY825" s="264"/>
      <c r="AZ825" s="264"/>
      <c r="BA825" s="264"/>
      <c r="BB825" s="264"/>
      <c r="BC825" s="264"/>
      <c r="BD825" s="264"/>
      <c r="BE825" s="165"/>
      <c r="BF825" s="165"/>
      <c r="BG825" s="165"/>
      <c r="BH825" s="165"/>
      <c r="BI825" s="165"/>
      <c r="BJ825" s="165"/>
      <c r="BK825" s="165"/>
      <c r="BL825" s="165"/>
      <c r="BM825" s="165"/>
      <c r="BN825" s="165"/>
      <c r="BO825" s="165"/>
      <c r="BP825" s="165"/>
      <c r="BQ825" s="165"/>
      <c r="BR825" s="165"/>
      <c r="BS825" s="165"/>
      <c r="BT825" s="165"/>
      <c r="BU825" s="165"/>
      <c r="BV825" s="165"/>
      <c r="BW825" s="165"/>
      <c r="BX825" s="165"/>
      <c r="BY825" s="165"/>
      <c r="BZ825" s="165"/>
      <c r="CA825" s="165"/>
      <c r="CB825" s="165"/>
      <c r="CC825" s="165"/>
      <c r="CD825" s="165"/>
      <c r="CE825" s="165"/>
      <c r="CF825" s="165"/>
      <c r="CG825" s="165"/>
      <c r="CH825" s="165"/>
      <c r="CI825" s="165"/>
      <c r="CJ825" s="165"/>
      <c r="CK825" s="165"/>
      <c r="CL825" s="165"/>
      <c r="CM825" s="165"/>
      <c r="CN825" s="165"/>
      <c r="CO825" s="165"/>
      <c r="CP825" s="165"/>
      <c r="CQ825" s="165"/>
      <c r="CR825" s="165"/>
      <c r="CS825" s="165"/>
      <c r="CT825" s="165"/>
      <c r="CU825" s="165"/>
      <c r="CV825" s="165"/>
      <c r="CW825" s="165"/>
      <c r="CX825" s="165"/>
      <c r="CY825" s="165"/>
      <c r="CZ825" s="165"/>
      <c r="DA825" s="165"/>
      <c r="DB825" s="165"/>
      <c r="DC825" s="165"/>
      <c r="DD825" s="165"/>
      <c r="DE825" s="165"/>
      <c r="DF825" s="165"/>
      <c r="DG825" s="165"/>
      <c r="DH825" s="165"/>
      <c r="DI825" s="165"/>
      <c r="DJ825" s="165"/>
      <c r="DK825" s="165"/>
      <c r="DL825" s="165"/>
      <c r="DM825" s="165"/>
      <c r="DN825" s="165"/>
      <c r="DO825" s="165"/>
      <c r="DP825" s="165"/>
      <c r="DQ825" s="165"/>
      <c r="DR825" s="165"/>
      <c r="DS825" s="165"/>
      <c r="DT825" s="165"/>
      <c r="DU825" s="165"/>
      <c r="DV825" s="165"/>
      <c r="DW825" s="165"/>
      <c r="DX825" s="165"/>
      <c r="DY825" s="165"/>
      <c r="DZ825" s="165"/>
      <c r="EA825" s="165"/>
      <c r="EB825" s="165"/>
    </row>
    <row r="826" spans="1:132" s="1" customFormat="1" ht="10.5" customHeight="1" x14ac:dyDescent="0.2">
      <c r="A826" s="1532"/>
      <c r="B826" s="1633"/>
      <c r="C826" s="1403" t="s">
        <v>129</v>
      </c>
      <c r="D826" s="134" t="s">
        <v>33</v>
      </c>
      <c r="E826" s="86">
        <f>ROUND(SQRT(E827^2+E828^2)*1000/(1.73*E$781),0)</f>
        <v>9</v>
      </c>
      <c r="F826" s="86">
        <f t="shared" ref="F826:AB826" si="686">ROUND(SQRT(F827^2+F828^2)*1000/(1.73*F$781),0)</f>
        <v>9</v>
      </c>
      <c r="G826" s="86">
        <f t="shared" si="686"/>
        <v>9</v>
      </c>
      <c r="H826" s="299">
        <f t="shared" si="686"/>
        <v>9</v>
      </c>
      <c r="I826" s="86">
        <f t="shared" si="686"/>
        <v>9</v>
      </c>
      <c r="J826" s="86">
        <f t="shared" si="686"/>
        <v>9</v>
      </c>
      <c r="K826" s="86">
        <f t="shared" si="686"/>
        <v>9</v>
      </c>
      <c r="L826" s="86">
        <f t="shared" si="686"/>
        <v>9</v>
      </c>
      <c r="M826" s="86">
        <f t="shared" si="686"/>
        <v>9</v>
      </c>
      <c r="N826" s="299">
        <f t="shared" si="686"/>
        <v>9</v>
      </c>
      <c r="O826" s="86">
        <f t="shared" si="686"/>
        <v>9</v>
      </c>
      <c r="P826" s="86">
        <f t="shared" si="686"/>
        <v>9</v>
      </c>
      <c r="Q826" s="86">
        <f t="shared" si="686"/>
        <v>9</v>
      </c>
      <c r="R826" s="86">
        <f t="shared" si="686"/>
        <v>9</v>
      </c>
      <c r="S826" s="86">
        <f t="shared" si="686"/>
        <v>9</v>
      </c>
      <c r="T826" s="86">
        <f t="shared" si="686"/>
        <v>9</v>
      </c>
      <c r="U826" s="86">
        <f t="shared" si="686"/>
        <v>9</v>
      </c>
      <c r="V826" s="86">
        <f t="shared" si="686"/>
        <v>9</v>
      </c>
      <c r="W826" s="86">
        <f t="shared" si="686"/>
        <v>9</v>
      </c>
      <c r="X826" s="86">
        <f t="shared" si="686"/>
        <v>9</v>
      </c>
      <c r="Y826" s="299">
        <f t="shared" si="686"/>
        <v>9</v>
      </c>
      <c r="Z826" s="86">
        <f t="shared" si="686"/>
        <v>9</v>
      </c>
      <c r="AA826" s="86">
        <f t="shared" si="686"/>
        <v>9</v>
      </c>
      <c r="AB826" s="192">
        <f t="shared" si="686"/>
        <v>9</v>
      </c>
      <c r="AC826" s="149"/>
      <c r="AD826" s="93"/>
      <c r="AE826" s="61"/>
      <c r="AF826" s="265"/>
      <c r="AG826" s="265"/>
      <c r="AH826" s="265"/>
      <c r="AI826" s="265"/>
      <c r="AJ826" s="265"/>
      <c r="AK826" s="265"/>
      <c r="AL826" s="265"/>
      <c r="AM826" s="265"/>
      <c r="AN826" s="265"/>
      <c r="AO826" s="265"/>
      <c r="AP826" s="265"/>
      <c r="AQ826" s="265"/>
      <c r="AR826" s="265"/>
      <c r="AS826" s="265"/>
      <c r="AT826" s="265"/>
      <c r="AU826" s="265"/>
      <c r="AV826" s="265"/>
      <c r="AW826" s="265"/>
      <c r="AX826" s="265"/>
      <c r="AY826" s="265"/>
      <c r="AZ826" s="265"/>
      <c r="BA826" s="265"/>
      <c r="BB826" s="265"/>
      <c r="BC826" s="265"/>
      <c r="BD826" s="265"/>
      <c r="BE826" s="165"/>
      <c r="BF826" s="165"/>
      <c r="BG826" s="165"/>
      <c r="BH826" s="165"/>
      <c r="BI826" s="165"/>
      <c r="BJ826" s="165"/>
      <c r="BK826" s="165"/>
      <c r="BL826" s="165"/>
      <c r="BM826" s="165"/>
      <c r="BN826" s="165"/>
      <c r="BO826" s="165"/>
      <c r="BP826" s="165"/>
      <c r="BQ826" s="165"/>
      <c r="BR826" s="165"/>
      <c r="BS826" s="165"/>
      <c r="BT826" s="165"/>
      <c r="BU826" s="165"/>
      <c r="BV826" s="165"/>
      <c r="BW826" s="165"/>
      <c r="BX826" s="165"/>
      <c r="BY826" s="165"/>
      <c r="BZ826" s="165"/>
      <c r="CA826" s="165"/>
      <c r="CB826" s="165"/>
      <c r="CC826" s="165"/>
      <c r="CD826" s="165"/>
      <c r="CE826" s="165"/>
      <c r="CF826" s="165"/>
      <c r="CG826" s="165"/>
      <c r="CH826" s="165"/>
      <c r="CI826" s="165"/>
      <c r="CJ826" s="165"/>
      <c r="CK826" s="165"/>
      <c r="CL826" s="165"/>
      <c r="CM826" s="165"/>
      <c r="CN826" s="165"/>
      <c r="CO826" s="165"/>
      <c r="CP826" s="165"/>
      <c r="CQ826" s="165"/>
      <c r="CR826" s="165"/>
      <c r="CS826" s="165"/>
      <c r="CT826" s="165"/>
      <c r="CU826" s="165"/>
      <c r="CV826" s="165"/>
      <c r="CW826" s="165"/>
      <c r="CX826" s="165"/>
      <c r="CY826" s="165"/>
      <c r="CZ826" s="165"/>
      <c r="DA826" s="165"/>
      <c r="DB826" s="165"/>
      <c r="DC826" s="165"/>
      <c r="DD826" s="165"/>
      <c r="DE826" s="165"/>
      <c r="DF826" s="165"/>
      <c r="DG826" s="165"/>
      <c r="DH826" s="165"/>
      <c r="DI826" s="165"/>
      <c r="DJ826" s="165"/>
      <c r="DK826" s="165"/>
      <c r="DL826" s="165"/>
      <c r="DM826" s="165"/>
      <c r="DN826" s="165"/>
      <c r="DO826" s="165"/>
      <c r="DP826" s="165"/>
      <c r="DQ826" s="165"/>
      <c r="DR826" s="165"/>
      <c r="DS826" s="165"/>
      <c r="DT826" s="165"/>
      <c r="DU826" s="165"/>
      <c r="DV826" s="165"/>
      <c r="DW826" s="165"/>
      <c r="DX826" s="165"/>
      <c r="DY826" s="165"/>
      <c r="DZ826" s="165"/>
      <c r="EA826" s="165"/>
      <c r="EB826" s="165"/>
    </row>
    <row r="827" spans="1:132" s="1" customFormat="1" ht="10.5" customHeight="1" x14ac:dyDescent="0.2">
      <c r="A827" s="1532"/>
      <c r="B827" s="1633"/>
      <c r="C827" s="1403" t="s">
        <v>557</v>
      </c>
      <c r="D827" s="134" t="s">
        <v>116</v>
      </c>
      <c r="E827" s="51">
        <f t="shared" ref="E827:AB827" si="687">ROUND((AG827-AF827)*$AE827,2)</f>
        <v>0.08</v>
      </c>
      <c r="F827" s="51">
        <f t="shared" si="687"/>
        <v>0.08</v>
      </c>
      <c r="G827" s="51">
        <f t="shared" si="687"/>
        <v>0.08</v>
      </c>
      <c r="H827" s="290">
        <f t="shared" si="687"/>
        <v>0.08</v>
      </c>
      <c r="I827" s="51">
        <f t="shared" si="687"/>
        <v>0.08</v>
      </c>
      <c r="J827" s="51">
        <f t="shared" si="687"/>
        <v>0.08</v>
      </c>
      <c r="K827" s="51">
        <f t="shared" si="687"/>
        <v>0.08</v>
      </c>
      <c r="L827" s="51">
        <f t="shared" si="687"/>
        <v>0.08</v>
      </c>
      <c r="M827" s="51">
        <f t="shared" si="687"/>
        <v>0.08</v>
      </c>
      <c r="N827" s="290">
        <f t="shared" si="687"/>
        <v>0.08</v>
      </c>
      <c r="O827" s="51">
        <f t="shared" si="687"/>
        <v>0.08</v>
      </c>
      <c r="P827" s="51">
        <f t="shared" si="687"/>
        <v>0.08</v>
      </c>
      <c r="Q827" s="51">
        <f t="shared" si="687"/>
        <v>0.08</v>
      </c>
      <c r="R827" s="51">
        <f t="shared" si="687"/>
        <v>0.08</v>
      </c>
      <c r="S827" s="51">
        <f t="shared" si="687"/>
        <v>0.08</v>
      </c>
      <c r="T827" s="51">
        <f t="shared" si="687"/>
        <v>0.08</v>
      </c>
      <c r="U827" s="51">
        <f t="shared" si="687"/>
        <v>0.08</v>
      </c>
      <c r="V827" s="51">
        <f t="shared" si="687"/>
        <v>0.08</v>
      </c>
      <c r="W827" s="51">
        <f t="shared" si="687"/>
        <v>0.08</v>
      </c>
      <c r="X827" s="51">
        <f t="shared" si="687"/>
        <v>0.08</v>
      </c>
      <c r="Y827" s="290">
        <f t="shared" si="687"/>
        <v>0.08</v>
      </c>
      <c r="Z827" s="51">
        <f t="shared" si="687"/>
        <v>0.08</v>
      </c>
      <c r="AA827" s="51">
        <f t="shared" si="687"/>
        <v>0.08</v>
      </c>
      <c r="AB827" s="52">
        <f t="shared" si="687"/>
        <v>0.08</v>
      </c>
      <c r="AC827" s="50">
        <f>(BD827-AF827)*AE827</f>
        <v>1.928160000000571</v>
      </c>
      <c r="AD827" s="53">
        <f>(BD828-AF828)*AE827</f>
        <v>1.4776800000001458</v>
      </c>
      <c r="AE827" s="61">
        <v>1.2</v>
      </c>
      <c r="AF827" s="1058">
        <v>4281.2052999999996</v>
      </c>
      <c r="AG827" s="1058">
        <v>4281.2723999999998</v>
      </c>
      <c r="AH827" s="1059">
        <v>4281.3393999999998</v>
      </c>
      <c r="AI827" s="1058">
        <v>4281.4062999999996</v>
      </c>
      <c r="AJ827" s="1058">
        <v>4281.4732999999997</v>
      </c>
      <c r="AK827" s="1058">
        <v>4281.5406000000003</v>
      </c>
      <c r="AL827" s="1058">
        <v>4281.6076000000003</v>
      </c>
      <c r="AM827" s="1058">
        <v>4281.6745000000001</v>
      </c>
      <c r="AN827" s="1058">
        <v>4281.7415000000001</v>
      </c>
      <c r="AO827" s="1058">
        <v>4281.8083999999999</v>
      </c>
      <c r="AP827" s="1058">
        <v>4281.8755000000001</v>
      </c>
      <c r="AQ827" s="1058">
        <v>4281.9426000000003</v>
      </c>
      <c r="AR827" s="1058">
        <v>4282.0096999999996</v>
      </c>
      <c r="AS827" s="1058">
        <v>4282.0766999999996</v>
      </c>
      <c r="AT827" s="1058">
        <v>4282.1437999999998</v>
      </c>
      <c r="AU827" s="1058">
        <v>4282.2107999999998</v>
      </c>
      <c r="AV827" s="1058">
        <v>4282.2776000000003</v>
      </c>
      <c r="AW827" s="1058">
        <v>4282.3444</v>
      </c>
      <c r="AX827" s="1058">
        <v>4282.4112999999998</v>
      </c>
      <c r="AY827" s="1058">
        <v>4282.4782999999998</v>
      </c>
      <c r="AZ827" s="1058">
        <v>4282.5451000000003</v>
      </c>
      <c r="BA827" s="1058">
        <v>4282.6118999999999</v>
      </c>
      <c r="BB827" s="1058">
        <v>4282.6786000000002</v>
      </c>
      <c r="BC827" s="1058">
        <v>4282.7452999999996</v>
      </c>
      <c r="BD827" s="1058">
        <v>4282.8121000000001</v>
      </c>
      <c r="BE827" s="165"/>
      <c r="BF827" s="165"/>
      <c r="BG827" s="165"/>
      <c r="BH827" s="165"/>
      <c r="BI827" s="165"/>
      <c r="BJ827" s="165"/>
      <c r="BK827" s="165"/>
      <c r="BL827" s="165"/>
      <c r="BM827" s="165"/>
      <c r="BN827" s="165"/>
      <c r="BO827" s="165"/>
      <c r="BP827" s="165"/>
      <c r="BQ827" s="165"/>
      <c r="BR827" s="165"/>
      <c r="BS827" s="165"/>
      <c r="BT827" s="165"/>
      <c r="BU827" s="165"/>
      <c r="BV827" s="165"/>
      <c r="BW827" s="165"/>
      <c r="BX827" s="165"/>
      <c r="BY827" s="165"/>
      <c r="BZ827" s="165"/>
      <c r="CA827" s="165"/>
      <c r="CB827" s="165"/>
      <c r="CC827" s="165"/>
      <c r="CD827" s="165"/>
      <c r="CE827" s="165"/>
      <c r="CF827" s="165"/>
      <c r="CG827" s="165"/>
      <c r="CH827" s="165"/>
      <c r="CI827" s="165"/>
      <c r="CJ827" s="165"/>
      <c r="CK827" s="165"/>
      <c r="CL827" s="165"/>
      <c r="CM827" s="165"/>
      <c r="CN827" s="165"/>
      <c r="CO827" s="165"/>
      <c r="CP827" s="165"/>
      <c r="CQ827" s="165"/>
      <c r="CR827" s="165"/>
      <c r="CS827" s="165"/>
      <c r="CT827" s="165"/>
      <c r="CU827" s="165"/>
      <c r="CV827" s="165"/>
      <c r="CW827" s="165"/>
      <c r="CX827" s="165"/>
      <c r="CY827" s="165"/>
      <c r="CZ827" s="165"/>
      <c r="DA827" s="165"/>
      <c r="DB827" s="165"/>
      <c r="DC827" s="165"/>
      <c r="DD827" s="165"/>
      <c r="DE827" s="165"/>
      <c r="DF827" s="165"/>
      <c r="DG827" s="165"/>
      <c r="DH827" s="165"/>
      <c r="DI827" s="165"/>
      <c r="DJ827" s="165"/>
      <c r="DK827" s="165"/>
      <c r="DL827" s="165"/>
      <c r="DM827" s="165"/>
      <c r="DN827" s="165"/>
      <c r="DO827" s="165"/>
      <c r="DP827" s="165"/>
      <c r="DQ827" s="165"/>
      <c r="DR827" s="165"/>
      <c r="DS827" s="165"/>
      <c r="DT827" s="165"/>
      <c r="DU827" s="165"/>
      <c r="DV827" s="165"/>
      <c r="DW827" s="165"/>
      <c r="DX827" s="165"/>
      <c r="DY827" s="165"/>
      <c r="DZ827" s="165"/>
      <c r="EA827" s="165"/>
      <c r="EB827" s="165"/>
    </row>
    <row r="828" spans="1:132" s="1" customFormat="1" ht="10.5" customHeight="1" x14ac:dyDescent="0.2">
      <c r="A828" s="1532"/>
      <c r="B828" s="1633"/>
      <c r="C828" s="1403" t="s">
        <v>557</v>
      </c>
      <c r="D828" s="134" t="s">
        <v>117</v>
      </c>
      <c r="E828" s="51">
        <f t="shared" ref="E828:AB828" si="688">ROUND((AG828-AF828)*$AE827,2)</f>
        <v>0.06</v>
      </c>
      <c r="F828" s="51">
        <f t="shared" si="688"/>
        <v>0.06</v>
      </c>
      <c r="G828" s="51">
        <f t="shared" si="688"/>
        <v>0.06</v>
      </c>
      <c r="H828" s="290">
        <f t="shared" si="688"/>
        <v>0.06</v>
      </c>
      <c r="I828" s="51">
        <f t="shared" si="688"/>
        <v>0.06</v>
      </c>
      <c r="J828" s="51">
        <f t="shared" si="688"/>
        <v>0.06</v>
      </c>
      <c r="K828" s="51">
        <f t="shared" si="688"/>
        <v>0.06</v>
      </c>
      <c r="L828" s="51">
        <f t="shared" si="688"/>
        <v>0.06</v>
      </c>
      <c r="M828" s="51">
        <f t="shared" si="688"/>
        <v>0.06</v>
      </c>
      <c r="N828" s="290">
        <f t="shared" si="688"/>
        <v>0.06</v>
      </c>
      <c r="O828" s="51">
        <f t="shared" si="688"/>
        <v>0.06</v>
      </c>
      <c r="P828" s="51">
        <f t="shared" si="688"/>
        <v>0.06</v>
      </c>
      <c r="Q828" s="51">
        <f t="shared" si="688"/>
        <v>0.06</v>
      </c>
      <c r="R828" s="51">
        <f t="shared" si="688"/>
        <v>0.06</v>
      </c>
      <c r="S828" s="51">
        <f t="shared" si="688"/>
        <v>0.06</v>
      </c>
      <c r="T828" s="51">
        <f t="shared" si="688"/>
        <v>0.06</v>
      </c>
      <c r="U828" s="51">
        <f t="shared" si="688"/>
        <v>0.06</v>
      </c>
      <c r="V828" s="51">
        <f t="shared" si="688"/>
        <v>0.06</v>
      </c>
      <c r="W828" s="51">
        <f t="shared" si="688"/>
        <v>0.06</v>
      </c>
      <c r="X828" s="51">
        <f t="shared" si="688"/>
        <v>0.06</v>
      </c>
      <c r="Y828" s="290">
        <f t="shared" si="688"/>
        <v>0.06</v>
      </c>
      <c r="Z828" s="51">
        <f t="shared" si="688"/>
        <v>0.06</v>
      </c>
      <c r="AA828" s="51">
        <f t="shared" si="688"/>
        <v>0.06</v>
      </c>
      <c r="AB828" s="52">
        <f t="shared" si="688"/>
        <v>0.06</v>
      </c>
      <c r="AC828" s="50"/>
      <c r="AD828" s="53"/>
      <c r="AE828" s="61"/>
      <c r="AF828" s="1058">
        <v>3104.0198999999998</v>
      </c>
      <c r="AG828" s="1058">
        <v>3104.0724</v>
      </c>
      <c r="AH828" s="1059">
        <v>3104.1237999999998</v>
      </c>
      <c r="AI828" s="1058">
        <v>3104.1752000000001</v>
      </c>
      <c r="AJ828" s="1058">
        <v>3104.2265000000002</v>
      </c>
      <c r="AK828" s="1058">
        <v>3104.2779999999998</v>
      </c>
      <c r="AL828" s="1058">
        <v>3104.3292000000001</v>
      </c>
      <c r="AM828" s="1058">
        <v>3104.38</v>
      </c>
      <c r="AN828" s="1058">
        <v>3104.4308999999998</v>
      </c>
      <c r="AO828" s="1058">
        <v>3104.4821000000002</v>
      </c>
      <c r="AP828" s="1058">
        <v>3104.5342999999998</v>
      </c>
      <c r="AQ828" s="1058">
        <v>3104.5864000000001</v>
      </c>
      <c r="AR828" s="1058">
        <v>3104.6390000000001</v>
      </c>
      <c r="AS828" s="1058">
        <v>3104.6913</v>
      </c>
      <c r="AT828" s="1058">
        <v>3104.7431000000001</v>
      </c>
      <c r="AU828" s="1058">
        <v>3104.7944000000002</v>
      </c>
      <c r="AV828" s="1058">
        <v>3104.8452000000002</v>
      </c>
      <c r="AW828" s="1058">
        <v>3104.8960000000002</v>
      </c>
      <c r="AX828" s="1058">
        <v>3104.9466000000002</v>
      </c>
      <c r="AY828" s="1058">
        <v>3104.9969999999998</v>
      </c>
      <c r="AZ828" s="1058">
        <v>3105.0475000000001</v>
      </c>
      <c r="BA828" s="1058">
        <v>3105.0983000000001</v>
      </c>
      <c r="BB828" s="1058">
        <v>3105.1489999999999</v>
      </c>
      <c r="BC828" s="1058">
        <v>3105.2</v>
      </c>
      <c r="BD828" s="1058">
        <v>3105.2512999999999</v>
      </c>
      <c r="BE828" s="165"/>
      <c r="BF828" s="165"/>
      <c r="BG828" s="165"/>
      <c r="BH828" s="165"/>
      <c r="BI828" s="165"/>
      <c r="BJ828" s="165"/>
      <c r="BK828" s="165"/>
      <c r="BL828" s="165"/>
      <c r="BM828" s="165"/>
      <c r="BN828" s="165"/>
      <c r="BO828" s="165"/>
      <c r="BP828" s="165"/>
      <c r="BQ828" s="165"/>
      <c r="BR828" s="165"/>
      <c r="BS828" s="165"/>
      <c r="BT828" s="165"/>
      <c r="BU828" s="165"/>
      <c r="BV828" s="165"/>
      <c r="BW828" s="165"/>
      <c r="BX828" s="165"/>
      <c r="BY828" s="165"/>
      <c r="BZ828" s="165"/>
      <c r="CA828" s="165"/>
      <c r="CB828" s="165"/>
      <c r="CC828" s="165"/>
      <c r="CD828" s="165"/>
      <c r="CE828" s="165"/>
      <c r="CF828" s="165"/>
      <c r="CG828" s="165"/>
      <c r="CH828" s="165"/>
      <c r="CI828" s="165"/>
      <c r="CJ828" s="165"/>
      <c r="CK828" s="165"/>
      <c r="CL828" s="165"/>
      <c r="CM828" s="165"/>
      <c r="CN828" s="165"/>
      <c r="CO828" s="165"/>
      <c r="CP828" s="165"/>
      <c r="CQ828" s="165"/>
      <c r="CR828" s="165"/>
      <c r="CS828" s="165"/>
      <c r="CT828" s="165"/>
      <c r="CU828" s="165"/>
      <c r="CV828" s="165"/>
      <c r="CW828" s="165"/>
      <c r="CX828" s="165"/>
      <c r="CY828" s="165"/>
      <c r="CZ828" s="165"/>
      <c r="DA828" s="165"/>
      <c r="DB828" s="165"/>
      <c r="DC828" s="165"/>
      <c r="DD828" s="165"/>
      <c r="DE828" s="165"/>
      <c r="DF828" s="165"/>
      <c r="DG828" s="165"/>
      <c r="DH828" s="165"/>
      <c r="DI828" s="165"/>
      <c r="DJ828" s="165"/>
      <c r="DK828" s="165"/>
      <c r="DL828" s="165"/>
      <c r="DM828" s="165"/>
      <c r="DN828" s="165"/>
      <c r="DO828" s="165"/>
      <c r="DP828" s="165"/>
      <c r="DQ828" s="165"/>
      <c r="DR828" s="165"/>
      <c r="DS828" s="165"/>
      <c r="DT828" s="165"/>
      <c r="DU828" s="165"/>
      <c r="DV828" s="165"/>
      <c r="DW828" s="165"/>
      <c r="DX828" s="165"/>
      <c r="DY828" s="165"/>
      <c r="DZ828" s="165"/>
      <c r="EA828" s="165"/>
      <c r="EB828" s="165"/>
    </row>
    <row r="829" spans="1:132" s="1" customFormat="1" ht="10.5" customHeight="1" thickBot="1" x14ac:dyDescent="0.25">
      <c r="A829" s="1533"/>
      <c r="B829" s="1637"/>
      <c r="C829" s="274"/>
      <c r="D829" s="239" t="s">
        <v>41</v>
      </c>
      <c r="E829" s="84">
        <f t="shared" ref="E829:AB829" si="689">E828/E827</f>
        <v>0.75</v>
      </c>
      <c r="F829" s="84">
        <f t="shared" si="689"/>
        <v>0.75</v>
      </c>
      <c r="G829" s="84">
        <f t="shared" si="689"/>
        <v>0.75</v>
      </c>
      <c r="H829" s="298">
        <f t="shared" si="689"/>
        <v>0.75</v>
      </c>
      <c r="I829" s="84">
        <f t="shared" si="689"/>
        <v>0.75</v>
      </c>
      <c r="J829" s="84">
        <f t="shared" si="689"/>
        <v>0.75</v>
      </c>
      <c r="K829" s="84">
        <f t="shared" si="689"/>
        <v>0.75</v>
      </c>
      <c r="L829" s="84">
        <f t="shared" si="689"/>
        <v>0.75</v>
      </c>
      <c r="M829" s="84">
        <f t="shared" si="689"/>
        <v>0.75</v>
      </c>
      <c r="N829" s="298">
        <f t="shared" si="689"/>
        <v>0.75</v>
      </c>
      <c r="O829" s="84">
        <f t="shared" si="689"/>
        <v>0.75</v>
      </c>
      <c r="P829" s="84">
        <f t="shared" si="689"/>
        <v>0.75</v>
      </c>
      <c r="Q829" s="84">
        <f t="shared" si="689"/>
        <v>0.75</v>
      </c>
      <c r="R829" s="84">
        <f t="shared" si="689"/>
        <v>0.75</v>
      </c>
      <c r="S829" s="84">
        <f t="shared" si="689"/>
        <v>0.75</v>
      </c>
      <c r="T829" s="84">
        <f t="shared" si="689"/>
        <v>0.75</v>
      </c>
      <c r="U829" s="84">
        <f t="shared" si="689"/>
        <v>0.75</v>
      </c>
      <c r="V829" s="84">
        <f t="shared" si="689"/>
        <v>0.75</v>
      </c>
      <c r="W829" s="84">
        <f t="shared" si="689"/>
        <v>0.75</v>
      </c>
      <c r="X829" s="84">
        <f t="shared" si="689"/>
        <v>0.75</v>
      </c>
      <c r="Y829" s="298">
        <f t="shared" si="689"/>
        <v>0.75</v>
      </c>
      <c r="Z829" s="84">
        <f t="shared" si="689"/>
        <v>0.75</v>
      </c>
      <c r="AA829" s="84">
        <f t="shared" si="689"/>
        <v>0.75</v>
      </c>
      <c r="AB829" s="85">
        <f t="shared" si="689"/>
        <v>0.75</v>
      </c>
      <c r="AC829" s="227"/>
      <c r="AD829" s="228"/>
      <c r="AE829" s="229"/>
      <c r="AF829" s="265"/>
      <c r="AG829" s="265"/>
      <c r="AH829" s="265"/>
      <c r="AI829" s="265"/>
      <c r="AJ829" s="265"/>
      <c r="AK829" s="265"/>
      <c r="AL829" s="265"/>
      <c r="AM829" s="265"/>
      <c r="AN829" s="265"/>
      <c r="AO829" s="265"/>
      <c r="AP829" s="265"/>
      <c r="AQ829" s="265"/>
      <c r="AR829" s="265"/>
      <c r="AS829" s="265"/>
      <c r="AT829" s="265"/>
      <c r="AU829" s="265"/>
      <c r="AV829" s="265"/>
      <c r="AW829" s="265"/>
      <c r="AX829" s="265"/>
      <c r="AY829" s="265"/>
      <c r="AZ829" s="265"/>
      <c r="BA829" s="265"/>
      <c r="BB829" s="265"/>
      <c r="BC829" s="265"/>
      <c r="BD829" s="265"/>
      <c r="BE829" s="165"/>
      <c r="BF829" s="165"/>
      <c r="BG829" s="165"/>
      <c r="BH829" s="165"/>
      <c r="BI829" s="165"/>
      <c r="BJ829" s="165"/>
      <c r="BK829" s="165"/>
      <c r="BL829" s="165"/>
      <c r="BM829" s="165"/>
      <c r="BN829" s="165"/>
      <c r="BO829" s="165"/>
      <c r="BP829" s="165"/>
      <c r="BQ829" s="165"/>
      <c r="BR829" s="165"/>
      <c r="BS829" s="165"/>
      <c r="BT829" s="165"/>
      <c r="BU829" s="165"/>
      <c r="BV829" s="165"/>
      <c r="BW829" s="165"/>
      <c r="BX829" s="165"/>
      <c r="BY829" s="165"/>
      <c r="BZ829" s="165"/>
      <c r="CA829" s="165"/>
      <c r="CB829" s="165"/>
      <c r="CC829" s="165"/>
      <c r="CD829" s="165"/>
      <c r="CE829" s="165"/>
      <c r="CF829" s="165"/>
      <c r="CG829" s="165"/>
      <c r="CH829" s="165"/>
      <c r="CI829" s="165"/>
      <c r="CJ829" s="165"/>
      <c r="CK829" s="165"/>
      <c r="CL829" s="165"/>
      <c r="CM829" s="165"/>
      <c r="CN829" s="165"/>
      <c r="CO829" s="165"/>
      <c r="CP829" s="165"/>
      <c r="CQ829" s="165"/>
      <c r="CR829" s="165"/>
      <c r="CS829" s="165"/>
      <c r="CT829" s="165"/>
      <c r="CU829" s="165"/>
      <c r="CV829" s="165"/>
      <c r="CW829" s="165"/>
      <c r="CX829" s="165"/>
      <c r="CY829" s="165"/>
      <c r="CZ829" s="165"/>
      <c r="DA829" s="165"/>
      <c r="DB829" s="165"/>
      <c r="DC829" s="165"/>
      <c r="DD829" s="165"/>
      <c r="DE829" s="165"/>
      <c r="DF829" s="165"/>
      <c r="DG829" s="165"/>
      <c r="DH829" s="165"/>
      <c r="DI829" s="165"/>
      <c r="DJ829" s="165"/>
      <c r="DK829" s="165"/>
      <c r="DL829" s="165"/>
      <c r="DM829" s="165"/>
      <c r="DN829" s="165"/>
      <c r="DO829" s="165"/>
      <c r="DP829" s="165"/>
      <c r="DQ829" s="165"/>
      <c r="DR829" s="165"/>
      <c r="DS829" s="165"/>
      <c r="DT829" s="165"/>
      <c r="DU829" s="165"/>
      <c r="DV829" s="165"/>
      <c r="DW829" s="165"/>
      <c r="DX829" s="165"/>
      <c r="DY829" s="165"/>
      <c r="DZ829" s="165"/>
      <c r="EA829" s="165"/>
      <c r="EB829" s="165"/>
    </row>
    <row r="830" spans="1:132" s="1" customFormat="1" ht="10.5" customHeight="1" x14ac:dyDescent="0.2">
      <c r="A830" s="1531" t="s">
        <v>9</v>
      </c>
      <c r="B830" s="1636" t="s">
        <v>520</v>
      </c>
      <c r="C830" s="1119"/>
      <c r="D830" s="1203"/>
      <c r="E830" s="82"/>
      <c r="F830" s="82"/>
      <c r="G830" s="82"/>
      <c r="H830" s="297"/>
      <c r="I830" s="82"/>
      <c r="J830" s="82"/>
      <c r="K830" s="82"/>
      <c r="L830" s="82"/>
      <c r="M830" s="82"/>
      <c r="N830" s="297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297"/>
      <c r="Z830" s="82"/>
      <c r="AA830" s="82"/>
      <c r="AB830" s="188"/>
      <c r="AC830" s="279"/>
      <c r="AD830" s="233"/>
      <c r="AE830" s="233"/>
      <c r="AF830" s="260"/>
      <c r="AG830" s="260"/>
      <c r="AH830" s="260"/>
      <c r="AI830" s="260"/>
      <c r="AJ830" s="260"/>
      <c r="AK830" s="260"/>
      <c r="AL830" s="260"/>
      <c r="AM830" s="260"/>
      <c r="AN830" s="260"/>
      <c r="AO830" s="260"/>
      <c r="AP830" s="260"/>
      <c r="AQ830" s="260"/>
      <c r="AR830" s="260"/>
      <c r="AS830" s="260"/>
      <c r="AT830" s="260"/>
      <c r="AU830" s="260"/>
      <c r="AV830" s="260"/>
      <c r="AW830" s="260"/>
      <c r="AX830" s="260"/>
      <c r="AY830" s="260"/>
      <c r="AZ830" s="260"/>
      <c r="BA830" s="260"/>
      <c r="BB830" s="260"/>
      <c r="BC830" s="260"/>
      <c r="BD830" s="260"/>
      <c r="BE830" s="165"/>
      <c r="BF830" s="165"/>
      <c r="BG830" s="165"/>
      <c r="BH830" s="165"/>
      <c r="BI830" s="165"/>
      <c r="BJ830" s="165"/>
      <c r="BK830" s="165"/>
      <c r="BL830" s="165"/>
      <c r="BM830" s="165"/>
      <c r="BN830" s="165"/>
      <c r="BO830" s="165"/>
      <c r="BP830" s="165"/>
      <c r="BQ830" s="165"/>
      <c r="BR830" s="165"/>
      <c r="BS830" s="165"/>
      <c r="BT830" s="165"/>
      <c r="BU830" s="165"/>
      <c r="BV830" s="165"/>
      <c r="BW830" s="165"/>
      <c r="BX830" s="165"/>
      <c r="BY830" s="165"/>
      <c r="BZ830" s="165"/>
      <c r="CA830" s="165"/>
      <c r="CB830" s="165"/>
      <c r="CC830" s="165"/>
      <c r="CD830" s="165"/>
      <c r="CE830" s="165"/>
      <c r="CF830" s="165"/>
      <c r="CG830" s="165"/>
      <c r="CH830" s="165"/>
      <c r="CI830" s="165"/>
      <c r="CJ830" s="165"/>
      <c r="CK830" s="165"/>
      <c r="CL830" s="165"/>
      <c r="CM830" s="165"/>
      <c r="CN830" s="165"/>
      <c r="CO830" s="165"/>
      <c r="CP830" s="165"/>
      <c r="CQ830" s="165"/>
      <c r="CR830" s="165"/>
      <c r="CS830" s="165"/>
      <c r="CT830" s="165"/>
      <c r="CU830" s="165"/>
      <c r="CV830" s="165"/>
      <c r="CW830" s="165"/>
      <c r="CX830" s="165"/>
      <c r="CY830" s="165"/>
      <c r="CZ830" s="165"/>
      <c r="DA830" s="165"/>
      <c r="DB830" s="165"/>
      <c r="DC830" s="165"/>
      <c r="DD830" s="165"/>
      <c r="DE830" s="165"/>
      <c r="DF830" s="165"/>
      <c r="DG830" s="165"/>
      <c r="DH830" s="165"/>
      <c r="DI830" s="165"/>
      <c r="DJ830" s="165"/>
      <c r="DK830" s="165"/>
      <c r="DL830" s="165"/>
      <c r="DM830" s="165"/>
      <c r="DN830" s="165"/>
      <c r="DO830" s="165"/>
      <c r="DP830" s="165"/>
      <c r="DQ830" s="165"/>
      <c r="DR830" s="165"/>
      <c r="DS830" s="165"/>
      <c r="DT830" s="165"/>
      <c r="DU830" s="165"/>
      <c r="DV830" s="165"/>
      <c r="DW830" s="165"/>
      <c r="DX830" s="165"/>
      <c r="DY830" s="165"/>
      <c r="DZ830" s="165"/>
      <c r="EA830" s="165"/>
      <c r="EB830" s="165"/>
    </row>
    <row r="831" spans="1:132" s="1" customFormat="1" ht="10.5" customHeight="1" x14ac:dyDescent="0.2">
      <c r="A831" s="1532"/>
      <c r="B831" s="1633"/>
      <c r="C831" s="1403"/>
      <c r="D831" s="134"/>
      <c r="E831" s="93"/>
      <c r="F831" s="93"/>
      <c r="G831" s="93"/>
      <c r="H831" s="302"/>
      <c r="I831" s="93"/>
      <c r="J831" s="93"/>
      <c r="K831" s="93"/>
      <c r="L831" s="93"/>
      <c r="M831" s="93"/>
      <c r="N831" s="302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302"/>
      <c r="Z831" s="93"/>
      <c r="AA831" s="93"/>
      <c r="AB831" s="189"/>
      <c r="AC831" s="149"/>
      <c r="AD831" s="93"/>
      <c r="AE831" s="93"/>
      <c r="AF831" s="260"/>
      <c r="AG831" s="260"/>
      <c r="AH831" s="260"/>
      <c r="AI831" s="260"/>
      <c r="AJ831" s="260"/>
      <c r="AK831" s="260"/>
      <c r="AL831" s="260"/>
      <c r="AM831" s="260"/>
      <c r="AN831" s="260"/>
      <c r="AO831" s="260"/>
      <c r="AP831" s="260"/>
      <c r="AQ831" s="260"/>
      <c r="AR831" s="260"/>
      <c r="AS831" s="260"/>
      <c r="AT831" s="260"/>
      <c r="AU831" s="260"/>
      <c r="AV831" s="260"/>
      <c r="AW831" s="260"/>
      <c r="AX831" s="260"/>
      <c r="AY831" s="260"/>
      <c r="AZ831" s="260"/>
      <c r="BA831" s="260"/>
      <c r="BB831" s="260"/>
      <c r="BC831" s="260"/>
      <c r="BD831" s="260"/>
      <c r="BE831" s="165"/>
      <c r="BF831" s="165"/>
      <c r="BG831" s="165"/>
      <c r="BH831" s="165"/>
      <c r="BI831" s="165"/>
      <c r="BJ831" s="165"/>
      <c r="BK831" s="165"/>
      <c r="BL831" s="165"/>
      <c r="BM831" s="165"/>
      <c r="BN831" s="165"/>
      <c r="BO831" s="165"/>
      <c r="BP831" s="165"/>
      <c r="BQ831" s="165"/>
      <c r="BR831" s="165"/>
      <c r="BS831" s="165"/>
      <c r="BT831" s="165"/>
      <c r="BU831" s="165"/>
      <c r="BV831" s="165"/>
      <c r="BW831" s="165"/>
      <c r="BX831" s="165"/>
      <c r="BY831" s="165"/>
      <c r="BZ831" s="165"/>
      <c r="CA831" s="165"/>
      <c r="CB831" s="165"/>
      <c r="CC831" s="165"/>
      <c r="CD831" s="165"/>
      <c r="CE831" s="165"/>
      <c r="CF831" s="165"/>
      <c r="CG831" s="165"/>
      <c r="CH831" s="165"/>
      <c r="CI831" s="165"/>
      <c r="CJ831" s="165"/>
      <c r="CK831" s="165"/>
      <c r="CL831" s="165"/>
      <c r="CM831" s="165"/>
      <c r="CN831" s="165"/>
      <c r="CO831" s="165"/>
      <c r="CP831" s="165"/>
      <c r="CQ831" s="165"/>
      <c r="CR831" s="165"/>
      <c r="CS831" s="165"/>
      <c r="CT831" s="165"/>
      <c r="CU831" s="165"/>
      <c r="CV831" s="165"/>
      <c r="CW831" s="165"/>
      <c r="CX831" s="165"/>
      <c r="CY831" s="165"/>
      <c r="CZ831" s="165"/>
      <c r="DA831" s="165"/>
      <c r="DB831" s="165"/>
      <c r="DC831" s="165"/>
      <c r="DD831" s="165"/>
      <c r="DE831" s="165"/>
      <c r="DF831" s="165"/>
      <c r="DG831" s="165"/>
      <c r="DH831" s="165"/>
      <c r="DI831" s="165"/>
      <c r="DJ831" s="165"/>
      <c r="DK831" s="165"/>
      <c r="DL831" s="165"/>
      <c r="DM831" s="165"/>
      <c r="DN831" s="165"/>
      <c r="DO831" s="165"/>
      <c r="DP831" s="165"/>
      <c r="DQ831" s="165"/>
      <c r="DR831" s="165"/>
      <c r="DS831" s="165"/>
      <c r="DT831" s="165"/>
      <c r="DU831" s="165"/>
      <c r="DV831" s="165"/>
      <c r="DW831" s="165"/>
      <c r="DX831" s="165"/>
      <c r="DY831" s="165"/>
      <c r="DZ831" s="165"/>
      <c r="EA831" s="165"/>
      <c r="EB831" s="165"/>
    </row>
    <row r="832" spans="1:132" s="1" customFormat="1" ht="10.5" customHeight="1" x14ac:dyDescent="0.2">
      <c r="A832" s="1532"/>
      <c r="B832" s="1633"/>
      <c r="C832" s="660"/>
      <c r="D832" s="135"/>
      <c r="E832" s="234"/>
      <c r="F832" s="234"/>
      <c r="G832" s="234"/>
      <c r="H832" s="1209"/>
      <c r="I832" s="234"/>
      <c r="J832" s="234"/>
      <c r="K832" s="234"/>
      <c r="L832" s="234"/>
      <c r="M832" s="234"/>
      <c r="N832" s="1209"/>
      <c r="O832" s="234"/>
      <c r="P832" s="234"/>
      <c r="Q832" s="234"/>
      <c r="R832" s="234"/>
      <c r="S832" s="234"/>
      <c r="T832" s="234"/>
      <c r="U832" s="234"/>
      <c r="V832" s="234"/>
      <c r="W832" s="234"/>
      <c r="X832" s="234"/>
      <c r="Y832" s="1209"/>
      <c r="Z832" s="234"/>
      <c r="AA832" s="234"/>
      <c r="AB832" s="413"/>
      <c r="AC832" s="149"/>
      <c r="AD832" s="93"/>
      <c r="AE832" s="93"/>
      <c r="AF832" s="260"/>
      <c r="AG832" s="260"/>
      <c r="AH832" s="260"/>
      <c r="AI832" s="260"/>
      <c r="AJ832" s="260"/>
      <c r="AK832" s="260"/>
      <c r="AL832" s="260"/>
      <c r="AM832" s="260"/>
      <c r="AN832" s="260"/>
      <c r="AO832" s="260"/>
      <c r="AP832" s="260"/>
      <c r="AQ832" s="260"/>
      <c r="AR832" s="260"/>
      <c r="AS832" s="260"/>
      <c r="AT832" s="260"/>
      <c r="AU832" s="260"/>
      <c r="AV832" s="260"/>
      <c r="AW832" s="260"/>
      <c r="AX832" s="260"/>
      <c r="AY832" s="260"/>
      <c r="AZ832" s="260"/>
      <c r="BA832" s="260"/>
      <c r="BB832" s="260"/>
      <c r="BC832" s="260"/>
      <c r="BD832" s="260"/>
      <c r="BE832" s="165"/>
      <c r="BF832" s="165"/>
      <c r="BG832" s="165"/>
      <c r="BH832" s="165"/>
      <c r="BI832" s="165"/>
      <c r="BJ832" s="165"/>
      <c r="BK832" s="165"/>
      <c r="BL832" s="165"/>
      <c r="BM832" s="165"/>
      <c r="BN832" s="165"/>
      <c r="BO832" s="165"/>
      <c r="BP832" s="165"/>
      <c r="BQ832" s="165"/>
      <c r="BR832" s="165"/>
      <c r="BS832" s="165"/>
      <c r="BT832" s="165"/>
      <c r="BU832" s="165"/>
      <c r="BV832" s="165"/>
      <c r="BW832" s="165"/>
      <c r="BX832" s="165"/>
      <c r="BY832" s="165"/>
      <c r="BZ832" s="165"/>
      <c r="CA832" s="165"/>
      <c r="CB832" s="165"/>
      <c r="CC832" s="165"/>
      <c r="CD832" s="165"/>
      <c r="CE832" s="165"/>
      <c r="CF832" s="165"/>
      <c r="CG832" s="165"/>
      <c r="CH832" s="165"/>
      <c r="CI832" s="165"/>
      <c r="CJ832" s="165"/>
      <c r="CK832" s="165"/>
      <c r="CL832" s="165"/>
      <c r="CM832" s="165"/>
      <c r="CN832" s="165"/>
      <c r="CO832" s="165"/>
      <c r="CP832" s="165"/>
      <c r="CQ832" s="165"/>
      <c r="CR832" s="165"/>
      <c r="CS832" s="165"/>
      <c r="CT832" s="165"/>
      <c r="CU832" s="165"/>
      <c r="CV832" s="165"/>
      <c r="CW832" s="165"/>
      <c r="CX832" s="165"/>
      <c r="CY832" s="165"/>
      <c r="CZ832" s="165"/>
      <c r="DA832" s="165"/>
      <c r="DB832" s="165"/>
      <c r="DC832" s="165"/>
      <c r="DD832" s="165"/>
      <c r="DE832" s="165"/>
      <c r="DF832" s="165"/>
      <c r="DG832" s="165"/>
      <c r="DH832" s="165"/>
      <c r="DI832" s="165"/>
      <c r="DJ832" s="165"/>
      <c r="DK832" s="165"/>
      <c r="DL832" s="165"/>
      <c r="DM832" s="165"/>
      <c r="DN832" s="165"/>
      <c r="DO832" s="165"/>
      <c r="DP832" s="165"/>
      <c r="DQ832" s="165"/>
      <c r="DR832" s="165"/>
      <c r="DS832" s="165"/>
      <c r="DT832" s="165"/>
      <c r="DU832" s="165"/>
      <c r="DV832" s="165"/>
      <c r="DW832" s="165"/>
      <c r="DX832" s="165"/>
      <c r="DY832" s="165"/>
      <c r="DZ832" s="165"/>
      <c r="EA832" s="165"/>
      <c r="EB832" s="165"/>
    </row>
    <row r="833" spans="1:132" s="1" customFormat="1" ht="10.5" customHeight="1" x14ac:dyDescent="0.2">
      <c r="A833" s="1532"/>
      <c r="B833" s="1633"/>
      <c r="C833" s="660"/>
      <c r="D833" s="135"/>
      <c r="E833" s="234"/>
      <c r="F833" s="234"/>
      <c r="G833" s="234"/>
      <c r="H833" s="1209"/>
      <c r="I833" s="234"/>
      <c r="J833" s="234"/>
      <c r="K833" s="234"/>
      <c r="L833" s="234"/>
      <c r="M833" s="234"/>
      <c r="N833" s="1209"/>
      <c r="O833" s="234"/>
      <c r="P833" s="234"/>
      <c r="Q833" s="234"/>
      <c r="R833" s="234"/>
      <c r="S833" s="234"/>
      <c r="T833" s="234"/>
      <c r="U833" s="234"/>
      <c r="V833" s="234"/>
      <c r="W833" s="234"/>
      <c r="X833" s="234"/>
      <c r="Y833" s="1209"/>
      <c r="Z833" s="234"/>
      <c r="AA833" s="234"/>
      <c r="AB833" s="413"/>
      <c r="AC833" s="149"/>
      <c r="AD833" s="93"/>
      <c r="AE833" s="93"/>
      <c r="AF833" s="260"/>
      <c r="AG833" s="260"/>
      <c r="AH833" s="260"/>
      <c r="AI833" s="260"/>
      <c r="AJ833" s="260"/>
      <c r="AK833" s="260"/>
      <c r="AL833" s="260"/>
      <c r="AM833" s="260"/>
      <c r="AN833" s="260"/>
      <c r="AO833" s="260"/>
      <c r="AP833" s="260"/>
      <c r="AQ833" s="260"/>
      <c r="AR833" s="260"/>
      <c r="AS833" s="260"/>
      <c r="AT833" s="260"/>
      <c r="AU833" s="260"/>
      <c r="AV833" s="260"/>
      <c r="AW833" s="260"/>
      <c r="AX833" s="260"/>
      <c r="AY833" s="260"/>
      <c r="AZ833" s="260"/>
      <c r="BA833" s="260"/>
      <c r="BB833" s="260"/>
      <c r="BC833" s="260"/>
      <c r="BD833" s="260"/>
      <c r="BE833" s="165"/>
      <c r="BF833" s="165"/>
      <c r="BG833" s="165"/>
      <c r="BH833" s="165"/>
      <c r="BI833" s="165"/>
      <c r="BJ833" s="165"/>
      <c r="BK833" s="165"/>
      <c r="BL833" s="165"/>
      <c r="BM833" s="165"/>
      <c r="BN833" s="165"/>
      <c r="BO833" s="165"/>
      <c r="BP833" s="165"/>
      <c r="BQ833" s="165"/>
      <c r="BR833" s="165"/>
      <c r="BS833" s="165"/>
      <c r="BT833" s="165"/>
      <c r="BU833" s="165"/>
      <c r="BV833" s="165"/>
      <c r="BW833" s="165"/>
      <c r="BX833" s="165"/>
      <c r="BY833" s="165"/>
      <c r="BZ833" s="165"/>
      <c r="CA833" s="165"/>
      <c r="CB833" s="165"/>
      <c r="CC833" s="165"/>
      <c r="CD833" s="165"/>
      <c r="CE833" s="165"/>
      <c r="CF833" s="165"/>
      <c r="CG833" s="165"/>
      <c r="CH833" s="165"/>
      <c r="CI833" s="165"/>
      <c r="CJ833" s="165"/>
      <c r="CK833" s="165"/>
      <c r="CL833" s="165"/>
      <c r="CM833" s="165"/>
      <c r="CN833" s="165"/>
      <c r="CO833" s="165"/>
      <c r="CP833" s="165"/>
      <c r="CQ833" s="165"/>
      <c r="CR833" s="165"/>
      <c r="CS833" s="165"/>
      <c r="CT833" s="165"/>
      <c r="CU833" s="165"/>
      <c r="CV833" s="165"/>
      <c r="CW833" s="165"/>
      <c r="CX833" s="165"/>
      <c r="CY833" s="165"/>
      <c r="CZ833" s="165"/>
      <c r="DA833" s="165"/>
      <c r="DB833" s="165"/>
      <c r="DC833" s="165"/>
      <c r="DD833" s="165"/>
      <c r="DE833" s="165"/>
      <c r="DF833" s="165"/>
      <c r="DG833" s="165"/>
      <c r="DH833" s="165"/>
      <c r="DI833" s="165"/>
      <c r="DJ833" s="165"/>
      <c r="DK833" s="165"/>
      <c r="DL833" s="165"/>
      <c r="DM833" s="165"/>
      <c r="DN833" s="165"/>
      <c r="DO833" s="165"/>
      <c r="DP833" s="165"/>
      <c r="DQ833" s="165"/>
      <c r="DR833" s="165"/>
      <c r="DS833" s="165"/>
      <c r="DT833" s="165"/>
      <c r="DU833" s="165"/>
      <c r="DV833" s="165"/>
      <c r="DW833" s="165"/>
      <c r="DX833" s="165"/>
      <c r="DY833" s="165"/>
      <c r="DZ833" s="165"/>
      <c r="EA833" s="165"/>
      <c r="EB833" s="165"/>
    </row>
    <row r="834" spans="1:132" s="1" customFormat="1" ht="10.5" customHeight="1" thickBot="1" x14ac:dyDescent="0.25">
      <c r="A834" s="1533"/>
      <c r="B834" s="1637"/>
      <c r="C834" s="274"/>
      <c r="D834" s="239"/>
      <c r="E834" s="96"/>
      <c r="F834" s="96"/>
      <c r="G834" s="96"/>
      <c r="H834" s="303"/>
      <c r="I834" s="96"/>
      <c r="J834" s="96"/>
      <c r="K834" s="96"/>
      <c r="L834" s="96"/>
      <c r="M834" s="96"/>
      <c r="N834" s="303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303"/>
      <c r="Z834" s="96"/>
      <c r="AA834" s="96"/>
      <c r="AB834" s="191"/>
      <c r="AC834" s="149"/>
      <c r="AD834" s="93"/>
      <c r="AE834" s="93"/>
      <c r="AF834" s="260"/>
      <c r="AG834" s="260"/>
      <c r="AH834" s="260"/>
      <c r="AI834" s="260"/>
      <c r="AJ834" s="260"/>
      <c r="AK834" s="260"/>
      <c r="AL834" s="260"/>
      <c r="AM834" s="260"/>
      <c r="AN834" s="260"/>
      <c r="AO834" s="260"/>
      <c r="AP834" s="260"/>
      <c r="AQ834" s="260"/>
      <c r="AR834" s="260"/>
      <c r="AS834" s="260"/>
      <c r="AT834" s="260"/>
      <c r="AU834" s="260"/>
      <c r="AV834" s="260"/>
      <c r="AW834" s="260"/>
      <c r="AX834" s="260"/>
      <c r="AY834" s="260"/>
      <c r="AZ834" s="260"/>
      <c r="BA834" s="260"/>
      <c r="BB834" s="260"/>
      <c r="BC834" s="260"/>
      <c r="BD834" s="260"/>
      <c r="BE834" s="165"/>
      <c r="BF834" s="165"/>
      <c r="BG834" s="165"/>
      <c r="BH834" s="165"/>
      <c r="BI834" s="165"/>
      <c r="BJ834" s="165"/>
      <c r="BK834" s="165"/>
      <c r="BL834" s="165"/>
      <c r="BM834" s="165"/>
      <c r="BN834" s="165"/>
      <c r="BO834" s="165"/>
      <c r="BP834" s="165"/>
      <c r="BQ834" s="165"/>
      <c r="BR834" s="165"/>
      <c r="BS834" s="165"/>
      <c r="BT834" s="165"/>
      <c r="BU834" s="165"/>
      <c r="BV834" s="165"/>
      <c r="BW834" s="165"/>
      <c r="BX834" s="165"/>
      <c r="BY834" s="165"/>
      <c r="BZ834" s="165"/>
      <c r="CA834" s="165"/>
      <c r="CB834" s="165"/>
      <c r="CC834" s="165"/>
      <c r="CD834" s="165"/>
      <c r="CE834" s="165"/>
      <c r="CF834" s="165"/>
      <c r="CG834" s="165"/>
      <c r="CH834" s="165"/>
      <c r="CI834" s="165"/>
      <c r="CJ834" s="165"/>
      <c r="CK834" s="165"/>
      <c r="CL834" s="165"/>
      <c r="CM834" s="165"/>
      <c r="CN834" s="165"/>
      <c r="CO834" s="165"/>
      <c r="CP834" s="165"/>
      <c r="CQ834" s="165"/>
      <c r="CR834" s="165"/>
      <c r="CS834" s="165"/>
      <c r="CT834" s="165"/>
      <c r="CU834" s="165"/>
      <c r="CV834" s="165"/>
      <c r="CW834" s="165"/>
      <c r="CX834" s="165"/>
      <c r="CY834" s="165"/>
      <c r="CZ834" s="165"/>
      <c r="DA834" s="165"/>
      <c r="DB834" s="165"/>
      <c r="DC834" s="165"/>
      <c r="DD834" s="165"/>
      <c r="DE834" s="165"/>
      <c r="DF834" s="165"/>
      <c r="DG834" s="165"/>
      <c r="DH834" s="165"/>
      <c r="DI834" s="165"/>
      <c r="DJ834" s="165"/>
      <c r="DK834" s="165"/>
      <c r="DL834" s="165"/>
      <c r="DM834" s="165"/>
      <c r="DN834" s="165"/>
      <c r="DO834" s="165"/>
      <c r="DP834" s="165"/>
      <c r="DQ834" s="165"/>
      <c r="DR834" s="165"/>
      <c r="DS834" s="165"/>
      <c r="DT834" s="165"/>
      <c r="DU834" s="165"/>
      <c r="DV834" s="165"/>
      <c r="DW834" s="165"/>
      <c r="DX834" s="165"/>
      <c r="DY834" s="165"/>
      <c r="DZ834" s="165"/>
      <c r="EA834" s="165"/>
      <c r="EB834" s="165"/>
    </row>
    <row r="835" spans="1:132" s="1" customFormat="1" ht="10.5" customHeight="1" x14ac:dyDescent="0.2">
      <c r="A835" s="1532" t="s">
        <v>79</v>
      </c>
      <c r="B835" s="1633" t="s">
        <v>520</v>
      </c>
      <c r="C835" s="1119"/>
      <c r="D835" s="1203"/>
      <c r="E835" s="82"/>
      <c r="F835" s="82"/>
      <c r="G835" s="82"/>
      <c r="H835" s="297"/>
      <c r="I835" s="82"/>
      <c r="J835" s="82"/>
      <c r="K835" s="82"/>
      <c r="L835" s="82"/>
      <c r="M835" s="82"/>
      <c r="N835" s="297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297"/>
      <c r="Z835" s="82"/>
      <c r="AA835" s="82"/>
      <c r="AB835" s="188"/>
      <c r="AC835" s="279"/>
      <c r="AD835" s="233"/>
      <c r="AE835" s="233"/>
      <c r="AF835" s="260"/>
      <c r="AG835" s="260"/>
      <c r="AH835" s="260"/>
      <c r="AI835" s="260"/>
      <c r="AJ835" s="260"/>
      <c r="AK835" s="260"/>
      <c r="AL835" s="260"/>
      <c r="AM835" s="260"/>
      <c r="AN835" s="260"/>
      <c r="AO835" s="260"/>
      <c r="AP835" s="260"/>
      <c r="AQ835" s="260"/>
      <c r="AR835" s="260"/>
      <c r="AS835" s="260"/>
      <c r="AT835" s="260"/>
      <c r="AU835" s="260"/>
      <c r="AV835" s="260"/>
      <c r="AW835" s="260"/>
      <c r="AX835" s="260"/>
      <c r="AY835" s="260"/>
      <c r="AZ835" s="260"/>
      <c r="BA835" s="260"/>
      <c r="BB835" s="260"/>
      <c r="BC835" s="260"/>
      <c r="BD835" s="260"/>
      <c r="BE835" s="165"/>
      <c r="BF835" s="165"/>
      <c r="BG835" s="165"/>
      <c r="BH835" s="165"/>
      <c r="BI835" s="165"/>
      <c r="BJ835" s="165"/>
      <c r="BK835" s="165"/>
      <c r="BL835" s="165"/>
      <c r="BM835" s="165"/>
      <c r="BN835" s="165"/>
      <c r="BO835" s="165"/>
      <c r="BP835" s="165"/>
      <c r="BQ835" s="165"/>
      <c r="BR835" s="165"/>
      <c r="BS835" s="165"/>
      <c r="BT835" s="165"/>
      <c r="BU835" s="165"/>
      <c r="BV835" s="165"/>
      <c r="BW835" s="165"/>
      <c r="BX835" s="165"/>
      <c r="BY835" s="165"/>
      <c r="BZ835" s="165"/>
      <c r="CA835" s="165"/>
      <c r="CB835" s="165"/>
      <c r="CC835" s="165"/>
      <c r="CD835" s="165"/>
      <c r="CE835" s="165"/>
      <c r="CF835" s="165"/>
      <c r="CG835" s="165"/>
      <c r="CH835" s="165"/>
      <c r="CI835" s="165"/>
      <c r="CJ835" s="165"/>
      <c r="CK835" s="165"/>
      <c r="CL835" s="165"/>
      <c r="CM835" s="165"/>
      <c r="CN835" s="165"/>
      <c r="CO835" s="165"/>
      <c r="CP835" s="165"/>
      <c r="CQ835" s="165"/>
      <c r="CR835" s="165"/>
      <c r="CS835" s="165"/>
      <c r="CT835" s="165"/>
      <c r="CU835" s="165"/>
      <c r="CV835" s="165"/>
      <c r="CW835" s="165"/>
      <c r="CX835" s="165"/>
      <c r="CY835" s="165"/>
      <c r="CZ835" s="165"/>
      <c r="DA835" s="165"/>
      <c r="DB835" s="165"/>
      <c r="DC835" s="165"/>
      <c r="DD835" s="165"/>
      <c r="DE835" s="165"/>
      <c r="DF835" s="165"/>
      <c r="DG835" s="165"/>
      <c r="DH835" s="165"/>
      <c r="DI835" s="165"/>
      <c r="DJ835" s="165"/>
      <c r="DK835" s="165"/>
      <c r="DL835" s="165"/>
      <c r="DM835" s="165"/>
      <c r="DN835" s="165"/>
      <c r="DO835" s="165"/>
      <c r="DP835" s="165"/>
      <c r="DQ835" s="165"/>
      <c r="DR835" s="165"/>
      <c r="DS835" s="165"/>
      <c r="DT835" s="165"/>
      <c r="DU835" s="165"/>
      <c r="DV835" s="165"/>
      <c r="DW835" s="165"/>
      <c r="DX835" s="165"/>
      <c r="DY835" s="165"/>
      <c r="DZ835" s="165"/>
      <c r="EA835" s="165"/>
      <c r="EB835" s="165"/>
    </row>
    <row r="836" spans="1:132" s="1" customFormat="1" ht="10.5" customHeight="1" x14ac:dyDescent="0.2">
      <c r="A836" s="1532"/>
      <c r="B836" s="1633"/>
      <c r="C836" s="220"/>
      <c r="D836" s="1258"/>
      <c r="E836" s="233"/>
      <c r="F836" s="233"/>
      <c r="G836" s="233"/>
      <c r="H836" s="1210"/>
      <c r="I836" s="233"/>
      <c r="J836" s="233"/>
      <c r="K836" s="233"/>
      <c r="L836" s="233"/>
      <c r="M836" s="233"/>
      <c r="N836" s="1210"/>
      <c r="O836" s="233"/>
      <c r="P836" s="233"/>
      <c r="Q836" s="233"/>
      <c r="R836" s="233"/>
      <c r="S836" s="233"/>
      <c r="T836" s="233"/>
      <c r="U836" s="233"/>
      <c r="V836" s="233"/>
      <c r="W836" s="233"/>
      <c r="X836" s="233"/>
      <c r="Y836" s="1210"/>
      <c r="Z836" s="233"/>
      <c r="AA836" s="233"/>
      <c r="AB836" s="1211"/>
      <c r="AC836" s="279"/>
      <c r="AD836" s="233"/>
      <c r="AE836" s="233"/>
      <c r="AF836" s="260"/>
      <c r="AG836" s="260"/>
      <c r="AH836" s="260"/>
      <c r="AI836" s="260"/>
      <c r="AJ836" s="260"/>
      <c r="AK836" s="260"/>
      <c r="AL836" s="260"/>
      <c r="AM836" s="260"/>
      <c r="AN836" s="260"/>
      <c r="AO836" s="260"/>
      <c r="AP836" s="260"/>
      <c r="AQ836" s="260"/>
      <c r="AR836" s="260"/>
      <c r="AS836" s="260"/>
      <c r="AT836" s="260"/>
      <c r="AU836" s="260"/>
      <c r="AV836" s="260"/>
      <c r="AW836" s="260"/>
      <c r="AX836" s="260"/>
      <c r="AY836" s="260"/>
      <c r="AZ836" s="260"/>
      <c r="BA836" s="260"/>
      <c r="BB836" s="260"/>
      <c r="BC836" s="260"/>
      <c r="BD836" s="260"/>
      <c r="BE836" s="165"/>
      <c r="BF836" s="165"/>
      <c r="BG836" s="165"/>
      <c r="BH836" s="165"/>
      <c r="BI836" s="165"/>
      <c r="BJ836" s="165"/>
      <c r="BK836" s="165"/>
      <c r="BL836" s="165"/>
      <c r="BM836" s="165"/>
      <c r="BN836" s="165"/>
      <c r="BO836" s="165"/>
      <c r="BP836" s="165"/>
      <c r="BQ836" s="165"/>
      <c r="BR836" s="165"/>
      <c r="BS836" s="165"/>
      <c r="BT836" s="165"/>
      <c r="BU836" s="165"/>
      <c r="BV836" s="165"/>
      <c r="BW836" s="165"/>
      <c r="BX836" s="165"/>
      <c r="BY836" s="165"/>
      <c r="BZ836" s="165"/>
      <c r="CA836" s="165"/>
      <c r="CB836" s="165"/>
      <c r="CC836" s="165"/>
      <c r="CD836" s="165"/>
      <c r="CE836" s="165"/>
      <c r="CF836" s="165"/>
      <c r="CG836" s="165"/>
      <c r="CH836" s="165"/>
      <c r="CI836" s="165"/>
      <c r="CJ836" s="165"/>
      <c r="CK836" s="165"/>
      <c r="CL836" s="165"/>
      <c r="CM836" s="165"/>
      <c r="CN836" s="165"/>
      <c r="CO836" s="165"/>
      <c r="CP836" s="165"/>
      <c r="CQ836" s="165"/>
      <c r="CR836" s="165"/>
      <c r="CS836" s="165"/>
      <c r="CT836" s="165"/>
      <c r="CU836" s="165"/>
      <c r="CV836" s="165"/>
      <c r="CW836" s="165"/>
      <c r="CX836" s="165"/>
      <c r="CY836" s="165"/>
      <c r="CZ836" s="165"/>
      <c r="DA836" s="165"/>
      <c r="DB836" s="165"/>
      <c r="DC836" s="165"/>
      <c r="DD836" s="165"/>
      <c r="DE836" s="165"/>
      <c r="DF836" s="165"/>
      <c r="DG836" s="165"/>
      <c r="DH836" s="165"/>
      <c r="DI836" s="165"/>
      <c r="DJ836" s="165"/>
      <c r="DK836" s="165"/>
      <c r="DL836" s="165"/>
      <c r="DM836" s="165"/>
      <c r="DN836" s="165"/>
      <c r="DO836" s="165"/>
      <c r="DP836" s="165"/>
      <c r="DQ836" s="165"/>
      <c r="DR836" s="165"/>
      <c r="DS836" s="165"/>
      <c r="DT836" s="165"/>
      <c r="DU836" s="165"/>
      <c r="DV836" s="165"/>
      <c r="DW836" s="165"/>
      <c r="DX836" s="165"/>
      <c r="DY836" s="165"/>
      <c r="DZ836" s="165"/>
      <c r="EA836" s="165"/>
      <c r="EB836" s="165"/>
    </row>
    <row r="837" spans="1:132" s="1" customFormat="1" ht="10.5" customHeight="1" x14ac:dyDescent="0.2">
      <c r="A837" s="1532"/>
      <c r="B837" s="1633"/>
      <c r="C837" s="220"/>
      <c r="D837" s="1258"/>
      <c r="E837" s="233"/>
      <c r="F837" s="233"/>
      <c r="G837" s="233"/>
      <c r="H837" s="1210"/>
      <c r="I837" s="233"/>
      <c r="J837" s="233"/>
      <c r="K837" s="233"/>
      <c r="L837" s="233"/>
      <c r="M837" s="233"/>
      <c r="N837" s="1210"/>
      <c r="O837" s="233"/>
      <c r="P837" s="233"/>
      <c r="Q837" s="233"/>
      <c r="R837" s="233"/>
      <c r="S837" s="233"/>
      <c r="T837" s="233"/>
      <c r="U837" s="233"/>
      <c r="V837" s="233"/>
      <c r="W837" s="233"/>
      <c r="X837" s="233"/>
      <c r="Y837" s="1210"/>
      <c r="Z837" s="233"/>
      <c r="AA837" s="233"/>
      <c r="AB837" s="1211"/>
      <c r="AC837" s="279"/>
      <c r="AD837" s="233"/>
      <c r="AE837" s="233"/>
      <c r="AF837" s="260"/>
      <c r="AG837" s="260"/>
      <c r="AH837" s="260"/>
      <c r="AI837" s="260"/>
      <c r="AJ837" s="260"/>
      <c r="AK837" s="260"/>
      <c r="AL837" s="260"/>
      <c r="AM837" s="260"/>
      <c r="AN837" s="260"/>
      <c r="AO837" s="260"/>
      <c r="AP837" s="260"/>
      <c r="AQ837" s="260"/>
      <c r="AR837" s="260"/>
      <c r="AS837" s="260"/>
      <c r="AT837" s="260"/>
      <c r="AU837" s="260"/>
      <c r="AV837" s="260"/>
      <c r="AW837" s="260"/>
      <c r="AX837" s="260"/>
      <c r="AY837" s="260"/>
      <c r="AZ837" s="260"/>
      <c r="BA837" s="260"/>
      <c r="BB837" s="260"/>
      <c r="BC837" s="260"/>
      <c r="BD837" s="260"/>
      <c r="BE837" s="165"/>
      <c r="BF837" s="165"/>
      <c r="BG837" s="165"/>
      <c r="BH837" s="165"/>
      <c r="BI837" s="165"/>
      <c r="BJ837" s="165"/>
      <c r="BK837" s="165"/>
      <c r="BL837" s="165"/>
      <c r="BM837" s="165"/>
      <c r="BN837" s="165"/>
      <c r="BO837" s="165"/>
      <c r="BP837" s="165"/>
      <c r="BQ837" s="165"/>
      <c r="BR837" s="165"/>
      <c r="BS837" s="165"/>
      <c r="BT837" s="165"/>
      <c r="BU837" s="165"/>
      <c r="BV837" s="165"/>
      <c r="BW837" s="165"/>
      <c r="BX837" s="165"/>
      <c r="BY837" s="165"/>
      <c r="BZ837" s="165"/>
      <c r="CA837" s="165"/>
      <c r="CB837" s="165"/>
      <c r="CC837" s="165"/>
      <c r="CD837" s="165"/>
      <c r="CE837" s="165"/>
      <c r="CF837" s="165"/>
      <c r="CG837" s="165"/>
      <c r="CH837" s="165"/>
      <c r="CI837" s="165"/>
      <c r="CJ837" s="165"/>
      <c r="CK837" s="165"/>
      <c r="CL837" s="165"/>
      <c r="CM837" s="165"/>
      <c r="CN837" s="165"/>
      <c r="CO837" s="165"/>
      <c r="CP837" s="165"/>
      <c r="CQ837" s="165"/>
      <c r="CR837" s="165"/>
      <c r="CS837" s="165"/>
      <c r="CT837" s="165"/>
      <c r="CU837" s="165"/>
      <c r="CV837" s="165"/>
      <c r="CW837" s="165"/>
      <c r="CX837" s="165"/>
      <c r="CY837" s="165"/>
      <c r="CZ837" s="165"/>
      <c r="DA837" s="165"/>
      <c r="DB837" s="165"/>
      <c r="DC837" s="165"/>
      <c r="DD837" s="165"/>
      <c r="DE837" s="165"/>
      <c r="DF837" s="165"/>
      <c r="DG837" s="165"/>
      <c r="DH837" s="165"/>
      <c r="DI837" s="165"/>
      <c r="DJ837" s="165"/>
      <c r="DK837" s="165"/>
      <c r="DL837" s="165"/>
      <c r="DM837" s="165"/>
      <c r="DN837" s="165"/>
      <c r="DO837" s="165"/>
      <c r="DP837" s="165"/>
      <c r="DQ837" s="165"/>
      <c r="DR837" s="165"/>
      <c r="DS837" s="165"/>
      <c r="DT837" s="165"/>
      <c r="DU837" s="165"/>
      <c r="DV837" s="165"/>
      <c r="DW837" s="165"/>
      <c r="DX837" s="165"/>
      <c r="DY837" s="165"/>
      <c r="DZ837" s="165"/>
      <c r="EA837" s="165"/>
      <c r="EB837" s="165"/>
    </row>
    <row r="838" spans="1:132" s="1" customFormat="1" ht="10.5" customHeight="1" x14ac:dyDescent="0.2">
      <c r="A838" s="1532"/>
      <c r="B838" s="1633"/>
      <c r="C838" s="1403"/>
      <c r="D838" s="134"/>
      <c r="E838" s="93"/>
      <c r="F838" s="93"/>
      <c r="G838" s="93"/>
      <c r="H838" s="302"/>
      <c r="I838" s="93"/>
      <c r="J838" s="93"/>
      <c r="K838" s="93"/>
      <c r="L838" s="93"/>
      <c r="M838" s="93"/>
      <c r="N838" s="302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302"/>
      <c r="Z838" s="93"/>
      <c r="AA838" s="93"/>
      <c r="AB838" s="189"/>
      <c r="AC838" s="149"/>
      <c r="AD838" s="93"/>
      <c r="AE838" s="93"/>
      <c r="AF838" s="260"/>
      <c r="AG838" s="260"/>
      <c r="AH838" s="260"/>
      <c r="AI838" s="260"/>
      <c r="AJ838" s="260"/>
      <c r="AK838" s="260"/>
      <c r="AL838" s="260"/>
      <c r="AM838" s="260"/>
      <c r="AN838" s="260"/>
      <c r="AO838" s="260"/>
      <c r="AP838" s="260"/>
      <c r="AQ838" s="260"/>
      <c r="AR838" s="260"/>
      <c r="AS838" s="260"/>
      <c r="AT838" s="260"/>
      <c r="AU838" s="260"/>
      <c r="AV838" s="260"/>
      <c r="AW838" s="260"/>
      <c r="AX838" s="260"/>
      <c r="AY838" s="260"/>
      <c r="AZ838" s="260"/>
      <c r="BA838" s="260"/>
      <c r="BB838" s="260"/>
      <c r="BC838" s="260"/>
      <c r="BD838" s="260"/>
      <c r="BE838" s="165"/>
      <c r="BF838" s="165"/>
      <c r="BG838" s="165"/>
      <c r="BH838" s="165"/>
      <c r="BI838" s="165"/>
      <c r="BJ838" s="165"/>
      <c r="BK838" s="165"/>
      <c r="BL838" s="165"/>
      <c r="BM838" s="165"/>
      <c r="BN838" s="165"/>
      <c r="BO838" s="165"/>
      <c r="BP838" s="165"/>
      <c r="BQ838" s="165"/>
      <c r="BR838" s="165"/>
      <c r="BS838" s="165"/>
      <c r="BT838" s="165"/>
      <c r="BU838" s="165"/>
      <c r="BV838" s="165"/>
      <c r="BW838" s="165"/>
      <c r="BX838" s="165"/>
      <c r="BY838" s="165"/>
      <c r="BZ838" s="165"/>
      <c r="CA838" s="165"/>
      <c r="CB838" s="165"/>
      <c r="CC838" s="165"/>
      <c r="CD838" s="165"/>
      <c r="CE838" s="165"/>
      <c r="CF838" s="165"/>
      <c r="CG838" s="165"/>
      <c r="CH838" s="165"/>
      <c r="CI838" s="165"/>
      <c r="CJ838" s="165"/>
      <c r="CK838" s="165"/>
      <c r="CL838" s="165"/>
      <c r="CM838" s="165"/>
      <c r="CN838" s="165"/>
      <c r="CO838" s="165"/>
      <c r="CP838" s="165"/>
      <c r="CQ838" s="165"/>
      <c r="CR838" s="165"/>
      <c r="CS838" s="165"/>
      <c r="CT838" s="165"/>
      <c r="CU838" s="165"/>
      <c r="CV838" s="165"/>
      <c r="CW838" s="165"/>
      <c r="CX838" s="165"/>
      <c r="CY838" s="165"/>
      <c r="CZ838" s="165"/>
      <c r="DA838" s="165"/>
      <c r="DB838" s="165"/>
      <c r="DC838" s="165"/>
      <c r="DD838" s="165"/>
      <c r="DE838" s="165"/>
      <c r="DF838" s="165"/>
      <c r="DG838" s="165"/>
      <c r="DH838" s="165"/>
      <c r="DI838" s="165"/>
      <c r="DJ838" s="165"/>
      <c r="DK838" s="165"/>
      <c r="DL838" s="165"/>
      <c r="DM838" s="165"/>
      <c r="DN838" s="165"/>
      <c r="DO838" s="165"/>
      <c r="DP838" s="165"/>
      <c r="DQ838" s="165"/>
      <c r="DR838" s="165"/>
      <c r="DS838" s="165"/>
      <c r="DT838" s="165"/>
      <c r="DU838" s="165"/>
      <c r="DV838" s="165"/>
      <c r="DW838" s="165"/>
      <c r="DX838" s="165"/>
      <c r="DY838" s="165"/>
      <c r="DZ838" s="165"/>
      <c r="EA838" s="165"/>
      <c r="EB838" s="165"/>
    </row>
    <row r="839" spans="1:132" s="1" customFormat="1" ht="10.5" customHeight="1" thickBot="1" x14ac:dyDescent="0.25">
      <c r="A839" s="1532"/>
      <c r="B839" s="1633"/>
      <c r="C839" s="274"/>
      <c r="D839" s="239"/>
      <c r="E839" s="96"/>
      <c r="F839" s="96"/>
      <c r="G839" s="96"/>
      <c r="H839" s="303"/>
      <c r="I839" s="96"/>
      <c r="J839" s="96"/>
      <c r="K839" s="96"/>
      <c r="L839" s="96"/>
      <c r="M839" s="96"/>
      <c r="N839" s="303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303"/>
      <c r="Z839" s="96"/>
      <c r="AA839" s="96"/>
      <c r="AB839" s="191"/>
      <c r="AC839" s="149"/>
      <c r="AD839" s="93"/>
      <c r="AE839" s="93"/>
      <c r="AF839" s="260"/>
      <c r="AG839" s="260"/>
      <c r="AH839" s="260"/>
      <c r="AI839" s="260"/>
      <c r="AJ839" s="260"/>
      <c r="AK839" s="260"/>
      <c r="AL839" s="260"/>
      <c r="AM839" s="260"/>
      <c r="AN839" s="260"/>
      <c r="AO839" s="260"/>
      <c r="AP839" s="260"/>
      <c r="AQ839" s="260"/>
      <c r="AR839" s="260"/>
      <c r="AS839" s="260"/>
      <c r="AT839" s="260"/>
      <c r="AU839" s="260"/>
      <c r="AV839" s="260"/>
      <c r="AW839" s="260"/>
      <c r="AX839" s="260"/>
      <c r="AY839" s="260"/>
      <c r="AZ839" s="260"/>
      <c r="BA839" s="260"/>
      <c r="BB839" s="260"/>
      <c r="BC839" s="260"/>
      <c r="BD839" s="260"/>
      <c r="BE839" s="165"/>
      <c r="BF839" s="165"/>
      <c r="BG839" s="165"/>
      <c r="BH839" s="165"/>
      <c r="BI839" s="165"/>
      <c r="BJ839" s="165"/>
      <c r="BK839" s="165"/>
      <c r="BL839" s="165"/>
      <c r="BM839" s="165"/>
      <c r="BN839" s="165"/>
      <c r="BO839" s="165"/>
      <c r="BP839" s="165"/>
      <c r="BQ839" s="165"/>
      <c r="BR839" s="165"/>
      <c r="BS839" s="165"/>
      <c r="BT839" s="165"/>
      <c r="BU839" s="165"/>
      <c r="BV839" s="165"/>
      <c r="BW839" s="165"/>
      <c r="BX839" s="165"/>
      <c r="BY839" s="165"/>
      <c r="BZ839" s="165"/>
      <c r="CA839" s="165"/>
      <c r="CB839" s="165"/>
      <c r="CC839" s="165"/>
      <c r="CD839" s="165"/>
      <c r="CE839" s="165"/>
      <c r="CF839" s="165"/>
      <c r="CG839" s="165"/>
      <c r="CH839" s="165"/>
      <c r="CI839" s="165"/>
      <c r="CJ839" s="165"/>
      <c r="CK839" s="165"/>
      <c r="CL839" s="165"/>
      <c r="CM839" s="165"/>
      <c r="CN839" s="165"/>
      <c r="CO839" s="165"/>
      <c r="CP839" s="165"/>
      <c r="CQ839" s="165"/>
      <c r="CR839" s="165"/>
      <c r="CS839" s="165"/>
      <c r="CT839" s="165"/>
      <c r="CU839" s="165"/>
      <c r="CV839" s="165"/>
      <c r="CW839" s="165"/>
      <c r="CX839" s="165"/>
      <c r="CY839" s="165"/>
      <c r="CZ839" s="165"/>
      <c r="DA839" s="165"/>
      <c r="DB839" s="165"/>
      <c r="DC839" s="165"/>
      <c r="DD839" s="165"/>
      <c r="DE839" s="165"/>
      <c r="DF839" s="165"/>
      <c r="DG839" s="165"/>
      <c r="DH839" s="165"/>
      <c r="DI839" s="165"/>
      <c r="DJ839" s="165"/>
      <c r="DK839" s="165"/>
      <c r="DL839" s="165"/>
      <c r="DM839" s="165"/>
      <c r="DN839" s="165"/>
      <c r="DO839" s="165"/>
      <c r="DP839" s="165"/>
      <c r="DQ839" s="165"/>
      <c r="DR839" s="165"/>
      <c r="DS839" s="165"/>
      <c r="DT839" s="165"/>
      <c r="DU839" s="165"/>
      <c r="DV839" s="165"/>
      <c r="DW839" s="165"/>
      <c r="DX839" s="165"/>
      <c r="DY839" s="165"/>
      <c r="DZ839" s="165"/>
      <c r="EA839" s="165"/>
      <c r="EB839" s="165"/>
    </row>
    <row r="840" spans="1:132" s="1" customFormat="1" ht="10.5" customHeight="1" x14ac:dyDescent="0.2">
      <c r="A840" s="1531" t="s">
        <v>10</v>
      </c>
      <c r="B840" s="1636" t="s">
        <v>765</v>
      </c>
      <c r="C840" s="1119"/>
      <c r="D840" s="1203"/>
      <c r="E840" s="79" t="s">
        <v>124</v>
      </c>
      <c r="F840" s="79"/>
      <c r="G840" s="79"/>
      <c r="H840" s="296"/>
      <c r="I840" s="79"/>
      <c r="J840" s="79"/>
      <c r="K840" s="79"/>
      <c r="L840" s="79"/>
      <c r="M840" s="79"/>
      <c r="N840" s="296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296"/>
      <c r="Z840" s="79"/>
      <c r="AA840" s="79"/>
      <c r="AB840" s="80"/>
      <c r="AC840" s="50" t="s">
        <v>115</v>
      </c>
      <c r="AD840" s="53" t="e">
        <f>AD842/AC842</f>
        <v>#DIV/0!</v>
      </c>
      <c r="AE840" s="61"/>
      <c r="AF840" s="264"/>
      <c r="AG840" s="264"/>
      <c r="AH840" s="264"/>
      <c r="AI840" s="264"/>
      <c r="AJ840" s="264"/>
      <c r="AK840" s="264"/>
      <c r="AL840" s="264"/>
      <c r="AM840" s="264"/>
      <c r="AN840" s="264"/>
      <c r="AO840" s="264"/>
      <c r="AP840" s="264"/>
      <c r="AQ840" s="264"/>
      <c r="AR840" s="264"/>
      <c r="AS840" s="264"/>
      <c r="AT840" s="264"/>
      <c r="AU840" s="264"/>
      <c r="AV840" s="264"/>
      <c r="AW840" s="264"/>
      <c r="AX840" s="264"/>
      <c r="AY840" s="264"/>
      <c r="AZ840" s="264"/>
      <c r="BA840" s="264"/>
      <c r="BB840" s="264"/>
      <c r="BC840" s="264"/>
      <c r="BD840" s="264"/>
      <c r="BE840" s="1351"/>
      <c r="BF840" s="1351"/>
      <c r="BG840" s="1351"/>
      <c r="BH840" s="1351"/>
      <c r="BI840" s="1351"/>
      <c r="BJ840" s="1351"/>
      <c r="BK840" s="1351"/>
      <c r="BL840" s="1351"/>
      <c r="BM840" s="1351"/>
      <c r="BN840" s="1351"/>
      <c r="BO840" s="1351"/>
      <c r="BP840" s="1351"/>
      <c r="BQ840" s="1351"/>
      <c r="BR840" s="1351"/>
      <c r="BS840" s="1351"/>
      <c r="BT840" s="1351"/>
      <c r="BU840" s="1351"/>
      <c r="BV840" s="1351"/>
      <c r="BW840" s="1351"/>
      <c r="BX840" s="1351"/>
      <c r="BY840" s="1351"/>
      <c r="BZ840" s="1351"/>
      <c r="CA840" s="1351"/>
      <c r="CB840" s="1351"/>
      <c r="CC840" s="1351"/>
      <c r="CD840" s="165"/>
      <c r="CE840" s="165"/>
      <c r="CF840" s="165"/>
      <c r="CG840" s="165"/>
      <c r="CH840" s="165"/>
      <c r="CI840" s="165"/>
      <c r="CJ840" s="165"/>
      <c r="CK840" s="165"/>
      <c r="CL840" s="165"/>
      <c r="CM840" s="165"/>
      <c r="CN840" s="165"/>
      <c r="CO840" s="165"/>
      <c r="CP840" s="165"/>
      <c r="CQ840" s="165"/>
      <c r="CR840" s="165"/>
      <c r="CS840" s="165"/>
      <c r="CT840" s="165"/>
      <c r="CU840" s="165"/>
      <c r="CV840" s="165"/>
      <c r="CW840" s="165"/>
      <c r="CX840" s="165"/>
      <c r="CY840" s="165"/>
      <c r="CZ840" s="165"/>
      <c r="DA840" s="165"/>
      <c r="DB840" s="165"/>
      <c r="DC840" s="165"/>
      <c r="DD840" s="165"/>
      <c r="DE840" s="165"/>
      <c r="DF840" s="165"/>
      <c r="DG840" s="165"/>
      <c r="DH840" s="165"/>
      <c r="DI840" s="165"/>
      <c r="DJ840" s="165"/>
      <c r="DK840" s="165"/>
      <c r="DL840" s="165"/>
      <c r="DM840" s="165"/>
      <c r="DN840" s="165"/>
      <c r="DO840" s="165"/>
      <c r="DP840" s="165"/>
      <c r="DQ840" s="165"/>
      <c r="DR840" s="165"/>
      <c r="DS840" s="165"/>
      <c r="DT840" s="165"/>
      <c r="DU840" s="165"/>
      <c r="DV840" s="165"/>
      <c r="DW840" s="165"/>
      <c r="DX840" s="165"/>
      <c r="DY840" s="165"/>
      <c r="DZ840" s="165"/>
      <c r="EA840" s="165"/>
      <c r="EB840" s="165"/>
    </row>
    <row r="841" spans="1:132" s="1" customFormat="1" ht="10.5" customHeight="1" x14ac:dyDescent="0.2">
      <c r="A841" s="1532"/>
      <c r="B841" s="1633"/>
      <c r="C841" s="1403" t="s">
        <v>126</v>
      </c>
      <c r="D841" s="134" t="s">
        <v>33</v>
      </c>
      <c r="E841" s="86">
        <v>0</v>
      </c>
      <c r="F841" s="86">
        <v>0</v>
      </c>
      <c r="G841" s="86">
        <v>0</v>
      </c>
      <c r="H841" s="299">
        <v>0</v>
      </c>
      <c r="I841" s="86">
        <v>0</v>
      </c>
      <c r="J841" s="86">
        <v>0</v>
      </c>
      <c r="K841" s="86">
        <v>0</v>
      </c>
      <c r="L841" s="86">
        <v>0</v>
      </c>
      <c r="M841" s="86">
        <v>0</v>
      </c>
      <c r="N841" s="299">
        <v>0</v>
      </c>
      <c r="O841" s="86">
        <v>0</v>
      </c>
      <c r="P841" s="86">
        <v>0</v>
      </c>
      <c r="Q841" s="86">
        <v>0</v>
      </c>
      <c r="R841" s="86">
        <v>0</v>
      </c>
      <c r="S841" s="86">
        <v>0</v>
      </c>
      <c r="T841" s="86">
        <v>0</v>
      </c>
      <c r="U841" s="86">
        <v>0</v>
      </c>
      <c r="V841" s="86">
        <v>0</v>
      </c>
      <c r="W841" s="86">
        <v>0</v>
      </c>
      <c r="X841" s="86">
        <v>0</v>
      </c>
      <c r="Y841" s="299">
        <v>0</v>
      </c>
      <c r="Z841" s="86">
        <v>0</v>
      </c>
      <c r="AA841" s="86">
        <v>0</v>
      </c>
      <c r="AB841" s="192">
        <v>0</v>
      </c>
      <c r="AC841" s="149"/>
      <c r="AD841" s="93"/>
      <c r="AE841" s="61"/>
      <c r="AF841" s="265"/>
      <c r="AG841" s="265"/>
      <c r="AH841" s="265"/>
      <c r="AI841" s="265"/>
      <c r="AJ841" s="265"/>
      <c r="AK841" s="265"/>
      <c r="AL841" s="265"/>
      <c r="AM841" s="265"/>
      <c r="AN841" s="265"/>
      <c r="AO841" s="265"/>
      <c r="AP841" s="265"/>
      <c r="AQ841" s="265"/>
      <c r="AR841" s="265"/>
      <c r="AS841" s="265"/>
      <c r="AT841" s="265"/>
      <c r="AU841" s="265"/>
      <c r="AV841" s="265"/>
      <c r="AW841" s="265"/>
      <c r="AX841" s="265"/>
      <c r="AY841" s="265"/>
      <c r="AZ841" s="265"/>
      <c r="BA841" s="265"/>
      <c r="BB841" s="265"/>
      <c r="BC841" s="265"/>
      <c r="BD841" s="265"/>
      <c r="BE841" s="153"/>
      <c r="BF841" s="153"/>
      <c r="BG841" s="153"/>
      <c r="BH841" s="153"/>
      <c r="BI841" s="153"/>
      <c r="BJ841" s="153"/>
      <c r="BK841" s="153"/>
      <c r="BL841" s="153"/>
      <c r="BM841" s="153"/>
      <c r="BN841" s="153"/>
      <c r="BO841" s="153"/>
      <c r="BP841" s="153"/>
      <c r="BQ841" s="153"/>
      <c r="BR841" s="153"/>
      <c r="BS841" s="153"/>
      <c r="BT841" s="153"/>
      <c r="BU841" s="153"/>
      <c r="BV841" s="153"/>
      <c r="BW841" s="153"/>
      <c r="BX841" s="153"/>
      <c r="BY841" s="153"/>
      <c r="BZ841" s="153"/>
      <c r="CA841" s="153"/>
      <c r="CB841" s="153"/>
      <c r="CC841" s="153"/>
      <c r="CD841" s="165"/>
      <c r="CE841" s="165"/>
      <c r="CF841" s="165"/>
      <c r="CG841" s="165"/>
      <c r="CH841" s="165"/>
      <c r="CI841" s="165"/>
      <c r="CJ841" s="165"/>
      <c r="CK841" s="165"/>
      <c r="CL841" s="165"/>
      <c r="CM841" s="165"/>
      <c r="CN841" s="165"/>
      <c r="CO841" s="165"/>
      <c r="CP841" s="165"/>
      <c r="CQ841" s="165"/>
      <c r="CR841" s="165"/>
      <c r="CS841" s="165"/>
      <c r="CT841" s="165"/>
      <c r="CU841" s="165"/>
      <c r="CV841" s="165"/>
      <c r="CW841" s="165"/>
      <c r="CX841" s="165"/>
      <c r="CY841" s="165"/>
      <c r="CZ841" s="165"/>
      <c r="DA841" s="165"/>
      <c r="DB841" s="165"/>
      <c r="DC841" s="165"/>
      <c r="DD841" s="165"/>
      <c r="DE841" s="165"/>
      <c r="DF841" s="165"/>
      <c r="DG841" s="165"/>
      <c r="DH841" s="165"/>
      <c r="DI841" s="165"/>
      <c r="DJ841" s="165"/>
      <c r="DK841" s="165"/>
      <c r="DL841" s="165"/>
      <c r="DM841" s="165"/>
      <c r="DN841" s="165"/>
      <c r="DO841" s="165"/>
      <c r="DP841" s="165"/>
      <c r="DQ841" s="165"/>
      <c r="DR841" s="165"/>
      <c r="DS841" s="165"/>
      <c r="DT841" s="165"/>
      <c r="DU841" s="165"/>
      <c r="DV841" s="165"/>
      <c r="DW841" s="165"/>
      <c r="DX841" s="165"/>
      <c r="DY841" s="165"/>
      <c r="DZ841" s="165"/>
      <c r="EA841" s="165"/>
      <c r="EB841" s="165"/>
    </row>
    <row r="842" spans="1:132" s="1" customFormat="1" ht="10.5" customHeight="1" x14ac:dyDescent="0.2">
      <c r="A842" s="1532"/>
      <c r="B842" s="1633"/>
      <c r="C842" s="1513" t="s">
        <v>557</v>
      </c>
      <c r="D842" s="134" t="s">
        <v>116</v>
      </c>
      <c r="E842" s="51">
        <f t="shared" ref="E842:AB842" si="690">ROUND((AG842-AF842)*$AE842,2)</f>
        <v>0</v>
      </c>
      <c r="F842" s="51">
        <f t="shared" si="690"/>
        <v>0</v>
      </c>
      <c r="G842" s="51">
        <f t="shared" si="690"/>
        <v>0</v>
      </c>
      <c r="H842" s="290">
        <f t="shared" si="690"/>
        <v>0</v>
      </c>
      <c r="I842" s="51">
        <f t="shared" si="690"/>
        <v>0</v>
      </c>
      <c r="J842" s="51">
        <f t="shared" si="690"/>
        <v>0</v>
      </c>
      <c r="K842" s="51">
        <f t="shared" si="690"/>
        <v>0</v>
      </c>
      <c r="L842" s="51">
        <f t="shared" si="690"/>
        <v>0</v>
      </c>
      <c r="M842" s="51">
        <f t="shared" si="690"/>
        <v>0</v>
      </c>
      <c r="N842" s="290">
        <f t="shared" si="690"/>
        <v>0</v>
      </c>
      <c r="O842" s="51">
        <f t="shared" si="690"/>
        <v>0</v>
      </c>
      <c r="P842" s="51">
        <f t="shared" si="690"/>
        <v>0</v>
      </c>
      <c r="Q842" s="51">
        <f t="shared" si="690"/>
        <v>0</v>
      </c>
      <c r="R842" s="51">
        <f t="shared" si="690"/>
        <v>0</v>
      </c>
      <c r="S842" s="51">
        <f t="shared" si="690"/>
        <v>0</v>
      </c>
      <c r="T842" s="51">
        <f t="shared" si="690"/>
        <v>0</v>
      </c>
      <c r="U842" s="51">
        <f t="shared" si="690"/>
        <v>0</v>
      </c>
      <c r="V842" s="51">
        <f t="shared" si="690"/>
        <v>0</v>
      </c>
      <c r="W842" s="51">
        <f t="shared" si="690"/>
        <v>0</v>
      </c>
      <c r="X842" s="51">
        <f t="shared" si="690"/>
        <v>0</v>
      </c>
      <c r="Y842" s="290">
        <f t="shared" si="690"/>
        <v>0</v>
      </c>
      <c r="Z842" s="51">
        <f t="shared" si="690"/>
        <v>0</v>
      </c>
      <c r="AA842" s="51">
        <f t="shared" si="690"/>
        <v>0</v>
      </c>
      <c r="AB842" s="52">
        <f t="shared" si="690"/>
        <v>0</v>
      </c>
      <c r="AC842" s="50">
        <f>(BD842-AF842)*AE842</f>
        <v>0</v>
      </c>
      <c r="AD842" s="53">
        <f>(BD843-AF843)*AE842</f>
        <v>0</v>
      </c>
      <c r="AE842" s="61">
        <v>7.2</v>
      </c>
      <c r="AF842" s="1058">
        <v>322.5027</v>
      </c>
      <c r="AG842" s="1058">
        <v>322.5027</v>
      </c>
      <c r="AH842" s="1059">
        <v>322.5027</v>
      </c>
      <c r="AI842" s="1058">
        <v>322.5027</v>
      </c>
      <c r="AJ842" s="1058">
        <v>322.5027</v>
      </c>
      <c r="AK842" s="1058">
        <v>322.5027</v>
      </c>
      <c r="AL842" s="1058">
        <v>322.5027</v>
      </c>
      <c r="AM842" s="1058">
        <v>322.5027</v>
      </c>
      <c r="AN842" s="1058">
        <v>322.5027</v>
      </c>
      <c r="AO842" s="1058">
        <v>322.5027</v>
      </c>
      <c r="AP842" s="1058">
        <v>322.5027</v>
      </c>
      <c r="AQ842" s="1058">
        <v>322.5027</v>
      </c>
      <c r="AR842" s="1058">
        <v>322.5027</v>
      </c>
      <c r="AS842" s="1058">
        <v>322.5027</v>
      </c>
      <c r="AT842" s="1058">
        <v>322.5027</v>
      </c>
      <c r="AU842" s="1058">
        <v>322.5027</v>
      </c>
      <c r="AV842" s="1058">
        <v>322.5027</v>
      </c>
      <c r="AW842" s="1058">
        <v>322.5027</v>
      </c>
      <c r="AX842" s="1058">
        <v>322.5027</v>
      </c>
      <c r="AY842" s="1058">
        <v>322.5027</v>
      </c>
      <c r="AZ842" s="1058">
        <v>322.5027</v>
      </c>
      <c r="BA842" s="1058">
        <v>322.5027</v>
      </c>
      <c r="BB842" s="1058">
        <v>322.5027</v>
      </c>
      <c r="BC842" s="1058">
        <v>322.5027</v>
      </c>
      <c r="BD842" s="1058">
        <v>322.5027</v>
      </c>
      <c r="BE842" s="1351"/>
      <c r="BF842" s="1351"/>
      <c r="BG842" s="1351"/>
      <c r="BH842" s="1351"/>
      <c r="BI842" s="1351"/>
      <c r="BJ842" s="1351"/>
      <c r="BK842" s="1351"/>
      <c r="BL842" s="1351"/>
      <c r="BM842" s="1351"/>
      <c r="BN842" s="1351"/>
      <c r="BO842" s="1351"/>
      <c r="BP842" s="1351"/>
      <c r="BQ842" s="1351"/>
      <c r="BR842" s="1351"/>
      <c r="BS842" s="1351"/>
      <c r="BT842" s="1351"/>
      <c r="BU842" s="1351"/>
      <c r="BV842" s="1351"/>
      <c r="BW842" s="1351"/>
      <c r="BX842" s="1351"/>
      <c r="BY842" s="1351"/>
      <c r="BZ842" s="1351"/>
      <c r="CA842" s="1351"/>
      <c r="CB842" s="1351"/>
      <c r="CC842" s="1351"/>
      <c r="CD842" s="165"/>
      <c r="CE842" s="165"/>
      <c r="CF842" s="165"/>
      <c r="CG842" s="165"/>
      <c r="CH842" s="165"/>
      <c r="CI842" s="165"/>
      <c r="CJ842" s="165"/>
      <c r="CK842" s="165"/>
      <c r="CL842" s="165"/>
      <c r="CM842" s="165"/>
      <c r="CN842" s="165"/>
      <c r="CO842" s="165"/>
      <c r="CP842" s="165"/>
      <c r="CQ842" s="165"/>
      <c r="CR842" s="165"/>
      <c r="CS842" s="165"/>
      <c r="CT842" s="165"/>
      <c r="CU842" s="165"/>
      <c r="CV842" s="165"/>
      <c r="CW842" s="165"/>
      <c r="CX842" s="165"/>
      <c r="CY842" s="165"/>
      <c r="CZ842" s="165"/>
      <c r="DA842" s="165"/>
      <c r="DB842" s="165"/>
      <c r="DC842" s="165"/>
      <c r="DD842" s="165"/>
      <c r="DE842" s="165"/>
      <c r="DF842" s="165"/>
      <c r="DG842" s="165"/>
      <c r="DH842" s="165"/>
      <c r="DI842" s="165"/>
      <c r="DJ842" s="165"/>
      <c r="DK842" s="165"/>
      <c r="DL842" s="165"/>
      <c r="DM842" s="165"/>
      <c r="DN842" s="165"/>
      <c r="DO842" s="165"/>
      <c r="DP842" s="165"/>
      <c r="DQ842" s="165"/>
      <c r="DR842" s="165"/>
      <c r="DS842" s="165"/>
      <c r="DT842" s="165"/>
      <c r="DU842" s="165"/>
      <c r="DV842" s="165"/>
      <c r="DW842" s="165"/>
      <c r="DX842" s="165"/>
      <c r="DY842" s="165"/>
      <c r="DZ842" s="165"/>
      <c r="EA842" s="165"/>
      <c r="EB842" s="165"/>
    </row>
    <row r="843" spans="1:132" s="1" customFormat="1" ht="10.5" customHeight="1" x14ac:dyDescent="0.2">
      <c r="A843" s="1532"/>
      <c r="B843" s="1633"/>
      <c r="C843" s="1513" t="s">
        <v>557</v>
      </c>
      <c r="D843" s="134" t="s">
        <v>117</v>
      </c>
      <c r="E843" s="51">
        <f t="shared" ref="E843:AB843" si="691">ROUND((AG843-AF843)*$AE842,2)</f>
        <v>0</v>
      </c>
      <c r="F843" s="51">
        <f t="shared" si="691"/>
        <v>0</v>
      </c>
      <c r="G843" s="51">
        <f t="shared" si="691"/>
        <v>0</v>
      </c>
      <c r="H843" s="290">
        <f t="shared" si="691"/>
        <v>0</v>
      </c>
      <c r="I843" s="51">
        <f t="shared" si="691"/>
        <v>0</v>
      </c>
      <c r="J843" s="51">
        <f t="shared" si="691"/>
        <v>0</v>
      </c>
      <c r="K843" s="51">
        <f t="shared" si="691"/>
        <v>0</v>
      </c>
      <c r="L843" s="51">
        <f t="shared" si="691"/>
        <v>0</v>
      </c>
      <c r="M843" s="51">
        <f t="shared" si="691"/>
        <v>0</v>
      </c>
      <c r="N843" s="290">
        <f t="shared" si="691"/>
        <v>0</v>
      </c>
      <c r="O843" s="51">
        <f t="shared" si="691"/>
        <v>0</v>
      </c>
      <c r="P843" s="51">
        <f t="shared" si="691"/>
        <v>0</v>
      </c>
      <c r="Q843" s="51">
        <f t="shared" si="691"/>
        <v>0</v>
      </c>
      <c r="R843" s="51">
        <f t="shared" si="691"/>
        <v>0</v>
      </c>
      <c r="S843" s="51">
        <f t="shared" si="691"/>
        <v>0</v>
      </c>
      <c r="T843" s="51">
        <f t="shared" si="691"/>
        <v>0</v>
      </c>
      <c r="U843" s="51">
        <f t="shared" si="691"/>
        <v>0</v>
      </c>
      <c r="V843" s="51">
        <f t="shared" si="691"/>
        <v>0</v>
      </c>
      <c r="W843" s="51">
        <f t="shared" si="691"/>
        <v>0</v>
      </c>
      <c r="X843" s="51">
        <f t="shared" si="691"/>
        <v>0</v>
      </c>
      <c r="Y843" s="290">
        <f t="shared" si="691"/>
        <v>0</v>
      </c>
      <c r="Z843" s="51">
        <f t="shared" si="691"/>
        <v>0</v>
      </c>
      <c r="AA843" s="51">
        <f t="shared" si="691"/>
        <v>0</v>
      </c>
      <c r="AB843" s="52">
        <f t="shared" si="691"/>
        <v>0</v>
      </c>
      <c r="AC843" s="50"/>
      <c r="AD843" s="53"/>
      <c r="AE843" s="61"/>
      <c r="AF843" s="1058">
        <v>267.20729999999998</v>
      </c>
      <c r="AG843" s="1058">
        <v>267.20729999999998</v>
      </c>
      <c r="AH843" s="1059">
        <v>267.20729999999998</v>
      </c>
      <c r="AI843" s="1058">
        <v>267.20729999999998</v>
      </c>
      <c r="AJ843" s="1058">
        <v>267.20729999999998</v>
      </c>
      <c r="AK843" s="1058">
        <v>267.20729999999998</v>
      </c>
      <c r="AL843" s="1058">
        <v>267.20729999999998</v>
      </c>
      <c r="AM843" s="1058">
        <v>267.20729999999998</v>
      </c>
      <c r="AN843" s="1058">
        <v>267.20729999999998</v>
      </c>
      <c r="AO843" s="1058">
        <v>267.20729999999998</v>
      </c>
      <c r="AP843" s="1058">
        <v>267.20729999999998</v>
      </c>
      <c r="AQ843" s="1058">
        <v>267.20729999999998</v>
      </c>
      <c r="AR843" s="1058">
        <v>267.20729999999998</v>
      </c>
      <c r="AS843" s="1058">
        <v>267.20729999999998</v>
      </c>
      <c r="AT843" s="1058">
        <v>267.20729999999998</v>
      </c>
      <c r="AU843" s="1058">
        <v>267.20729999999998</v>
      </c>
      <c r="AV843" s="1058">
        <v>267.20729999999998</v>
      </c>
      <c r="AW843" s="1058">
        <v>267.20729999999998</v>
      </c>
      <c r="AX843" s="1058">
        <v>267.20729999999998</v>
      </c>
      <c r="AY843" s="1058">
        <v>267.20729999999998</v>
      </c>
      <c r="AZ843" s="1058">
        <v>267.20729999999998</v>
      </c>
      <c r="BA843" s="1058">
        <v>267.20729999999998</v>
      </c>
      <c r="BB843" s="1058">
        <v>267.20729999999998</v>
      </c>
      <c r="BC843" s="1058">
        <v>267.20729999999998</v>
      </c>
      <c r="BD843" s="1058">
        <v>267.20729999999998</v>
      </c>
      <c r="BE843" s="153"/>
      <c r="BF843" s="153"/>
      <c r="BG843" s="153"/>
      <c r="BH843" s="153"/>
      <c r="BI843" s="153"/>
      <c r="BJ843" s="153"/>
      <c r="BK843" s="153"/>
      <c r="BL843" s="153"/>
      <c r="BM843" s="153"/>
      <c r="BN843" s="153"/>
      <c r="BO843" s="153"/>
      <c r="BP843" s="153"/>
      <c r="BQ843" s="153"/>
      <c r="BR843" s="153"/>
      <c r="BS843" s="153"/>
      <c r="BT843" s="153"/>
      <c r="BU843" s="153"/>
      <c r="BV843" s="153"/>
      <c r="BW843" s="153"/>
      <c r="BX843" s="153"/>
      <c r="BY843" s="153"/>
      <c r="BZ843" s="153"/>
      <c r="CA843" s="153"/>
      <c r="CB843" s="153"/>
      <c r="CC843" s="153"/>
      <c r="CD843" s="165"/>
      <c r="CE843" s="165"/>
      <c r="CF843" s="165"/>
      <c r="CG843" s="165"/>
      <c r="CH843" s="165"/>
      <c r="CI843" s="165"/>
      <c r="CJ843" s="165"/>
      <c r="CK843" s="165"/>
      <c r="CL843" s="165"/>
      <c r="CM843" s="165"/>
      <c r="CN843" s="165"/>
      <c r="CO843" s="165"/>
      <c r="CP843" s="165"/>
      <c r="CQ843" s="165"/>
      <c r="CR843" s="165"/>
      <c r="CS843" s="165"/>
      <c r="CT843" s="165"/>
      <c r="CU843" s="165"/>
      <c r="CV843" s="165"/>
      <c r="CW843" s="165"/>
      <c r="CX843" s="165"/>
      <c r="CY843" s="165"/>
      <c r="CZ843" s="165"/>
      <c r="DA843" s="165"/>
      <c r="DB843" s="165"/>
      <c r="DC843" s="165"/>
      <c r="DD843" s="165"/>
      <c r="DE843" s="165"/>
      <c r="DF843" s="165"/>
      <c r="DG843" s="165"/>
      <c r="DH843" s="165"/>
      <c r="DI843" s="165"/>
      <c r="DJ843" s="165"/>
      <c r="DK843" s="165"/>
      <c r="DL843" s="165"/>
      <c r="DM843" s="165"/>
      <c r="DN843" s="165"/>
      <c r="DO843" s="165"/>
      <c r="DP843" s="165"/>
      <c r="DQ843" s="165"/>
      <c r="DR843" s="165"/>
      <c r="DS843" s="165"/>
      <c r="DT843" s="165"/>
      <c r="DU843" s="165"/>
      <c r="DV843" s="165"/>
      <c r="DW843" s="165"/>
      <c r="DX843" s="165"/>
      <c r="DY843" s="165"/>
      <c r="DZ843" s="165"/>
      <c r="EA843" s="165"/>
      <c r="EB843" s="165"/>
    </row>
    <row r="844" spans="1:132" s="1" customFormat="1" ht="10.5" customHeight="1" thickBot="1" x14ac:dyDescent="0.25">
      <c r="A844" s="1533"/>
      <c r="B844" s="1637"/>
      <c r="C844" s="274"/>
      <c r="D844" s="239" t="s">
        <v>41</v>
      </c>
      <c r="E844" s="84" t="e">
        <f t="shared" ref="E844:AB844" si="692">E843/E842</f>
        <v>#DIV/0!</v>
      </c>
      <c r="F844" s="84" t="e">
        <f t="shared" si="692"/>
        <v>#DIV/0!</v>
      </c>
      <c r="G844" s="84" t="e">
        <f t="shared" si="692"/>
        <v>#DIV/0!</v>
      </c>
      <c r="H844" s="298" t="e">
        <f t="shared" si="692"/>
        <v>#DIV/0!</v>
      </c>
      <c r="I844" s="84" t="e">
        <f t="shared" si="692"/>
        <v>#DIV/0!</v>
      </c>
      <c r="J844" s="84" t="e">
        <f t="shared" si="692"/>
        <v>#DIV/0!</v>
      </c>
      <c r="K844" s="84" t="e">
        <f t="shared" si="692"/>
        <v>#DIV/0!</v>
      </c>
      <c r="L844" s="84" t="e">
        <f t="shared" si="692"/>
        <v>#DIV/0!</v>
      </c>
      <c r="M844" s="84" t="e">
        <f t="shared" si="692"/>
        <v>#DIV/0!</v>
      </c>
      <c r="N844" s="298" t="e">
        <f t="shared" si="692"/>
        <v>#DIV/0!</v>
      </c>
      <c r="O844" s="84" t="e">
        <f t="shared" si="692"/>
        <v>#DIV/0!</v>
      </c>
      <c r="P844" s="84" t="e">
        <f t="shared" si="692"/>
        <v>#DIV/0!</v>
      </c>
      <c r="Q844" s="84" t="e">
        <f t="shared" si="692"/>
        <v>#DIV/0!</v>
      </c>
      <c r="R844" s="84" t="e">
        <f t="shared" si="692"/>
        <v>#DIV/0!</v>
      </c>
      <c r="S844" s="84" t="e">
        <f t="shared" si="692"/>
        <v>#DIV/0!</v>
      </c>
      <c r="T844" s="84" t="e">
        <f t="shared" si="692"/>
        <v>#DIV/0!</v>
      </c>
      <c r="U844" s="84" t="e">
        <f t="shared" si="692"/>
        <v>#DIV/0!</v>
      </c>
      <c r="V844" s="84" t="e">
        <f t="shared" si="692"/>
        <v>#DIV/0!</v>
      </c>
      <c r="W844" s="84" t="e">
        <f t="shared" si="692"/>
        <v>#DIV/0!</v>
      </c>
      <c r="X844" s="84" t="e">
        <f t="shared" si="692"/>
        <v>#DIV/0!</v>
      </c>
      <c r="Y844" s="298" t="e">
        <f t="shared" si="692"/>
        <v>#DIV/0!</v>
      </c>
      <c r="Z844" s="84" t="e">
        <f t="shared" si="692"/>
        <v>#DIV/0!</v>
      </c>
      <c r="AA844" s="84" t="e">
        <f t="shared" si="692"/>
        <v>#DIV/0!</v>
      </c>
      <c r="AB844" s="85" t="e">
        <f t="shared" si="692"/>
        <v>#DIV/0!</v>
      </c>
      <c r="AC844" s="227"/>
      <c r="AD844" s="228"/>
      <c r="AE844" s="229"/>
      <c r="AF844" s="264"/>
      <c r="AG844" s="264"/>
      <c r="AH844" s="264"/>
      <c r="AI844" s="264"/>
      <c r="AJ844" s="264"/>
      <c r="AK844" s="264"/>
      <c r="AL844" s="264"/>
      <c r="AM844" s="264"/>
      <c r="AN844" s="264"/>
      <c r="AO844" s="264"/>
      <c r="AP844" s="264"/>
      <c r="AQ844" s="264"/>
      <c r="AR844" s="264"/>
      <c r="AS844" s="264"/>
      <c r="AT844" s="264"/>
      <c r="AU844" s="264"/>
      <c r="AV844" s="264"/>
      <c r="AW844" s="264"/>
      <c r="AX844" s="264"/>
      <c r="AY844" s="264"/>
      <c r="AZ844" s="264"/>
      <c r="BA844" s="264"/>
      <c r="BB844" s="264"/>
      <c r="BC844" s="264"/>
      <c r="BD844" s="264"/>
      <c r="BE844" s="153"/>
      <c r="BF844" s="153"/>
      <c r="BG844" s="153"/>
      <c r="BH844" s="153"/>
      <c r="BI844" s="153"/>
      <c r="BJ844" s="153"/>
      <c r="BK844" s="153"/>
      <c r="BL844" s="153"/>
      <c r="BM844" s="153"/>
      <c r="BN844" s="153"/>
      <c r="BO844" s="153"/>
      <c r="BP844" s="153"/>
      <c r="BQ844" s="153"/>
      <c r="BR844" s="153"/>
      <c r="BS844" s="153"/>
      <c r="BT844" s="153"/>
      <c r="BU844" s="153"/>
      <c r="BV844" s="153"/>
      <c r="BW844" s="153"/>
      <c r="BX844" s="153"/>
      <c r="BY844" s="153"/>
      <c r="BZ844" s="153"/>
      <c r="CA844" s="153"/>
      <c r="CB844" s="153"/>
      <c r="CC844" s="153"/>
      <c r="CD844" s="165"/>
      <c r="CE844" s="165"/>
      <c r="CF844" s="165"/>
      <c r="CG844" s="165"/>
      <c r="CH844" s="165"/>
      <c r="CI844" s="165"/>
      <c r="CJ844" s="165"/>
      <c r="CK844" s="165"/>
      <c r="CL844" s="165"/>
      <c r="CM844" s="165"/>
      <c r="CN844" s="165"/>
      <c r="CO844" s="165"/>
      <c r="CP844" s="165"/>
      <c r="CQ844" s="165"/>
      <c r="CR844" s="165"/>
      <c r="CS844" s="165"/>
      <c r="CT844" s="165"/>
      <c r="CU844" s="165"/>
      <c r="CV844" s="165"/>
      <c r="CW844" s="165"/>
      <c r="CX844" s="165"/>
      <c r="CY844" s="165"/>
      <c r="CZ844" s="165"/>
      <c r="DA844" s="165"/>
      <c r="DB844" s="165"/>
      <c r="DC844" s="165"/>
      <c r="DD844" s="165"/>
      <c r="DE844" s="165"/>
      <c r="DF844" s="165"/>
      <c r="DG844" s="165"/>
      <c r="DH844" s="165"/>
      <c r="DI844" s="165"/>
      <c r="DJ844" s="165"/>
      <c r="DK844" s="165"/>
      <c r="DL844" s="165"/>
      <c r="DM844" s="165"/>
      <c r="DN844" s="165"/>
      <c r="DO844" s="165"/>
      <c r="DP844" s="165"/>
      <c r="DQ844" s="165"/>
      <c r="DR844" s="165"/>
      <c r="DS844" s="165"/>
      <c r="DT844" s="165"/>
      <c r="DU844" s="165"/>
      <c r="DV844" s="165"/>
      <c r="DW844" s="165"/>
      <c r="DX844" s="165"/>
      <c r="DY844" s="165"/>
      <c r="DZ844" s="165"/>
      <c r="EA844" s="165"/>
      <c r="EB844" s="165"/>
    </row>
    <row r="845" spans="1:132" s="1" customFormat="1" ht="10.5" customHeight="1" x14ac:dyDescent="0.2">
      <c r="A845" s="1531" t="s">
        <v>17</v>
      </c>
      <c r="B845" s="1636" t="s">
        <v>615</v>
      </c>
      <c r="C845" s="1119"/>
      <c r="D845" s="1203"/>
      <c r="E845" s="202"/>
      <c r="F845" s="202"/>
      <c r="G845" s="202"/>
      <c r="H845" s="925"/>
      <c r="I845" s="202"/>
      <c r="J845" s="202"/>
      <c r="K845" s="202"/>
      <c r="L845" s="202"/>
      <c r="M845" s="202"/>
      <c r="N845" s="925"/>
      <c r="O845" s="202"/>
      <c r="P845" s="202"/>
      <c r="Q845" s="202"/>
      <c r="R845" s="202"/>
      <c r="S845" s="202"/>
      <c r="T845" s="202"/>
      <c r="U845" s="202"/>
      <c r="V845" s="202"/>
      <c r="W845" s="202"/>
      <c r="X845" s="202"/>
      <c r="Y845" s="925"/>
      <c r="Z845" s="202"/>
      <c r="AA845" s="202"/>
      <c r="AB845" s="203"/>
      <c r="AC845" s="50" t="s">
        <v>115</v>
      </c>
      <c r="AD845" s="53">
        <f>AD847/AC847</f>
        <v>0.6793193717280388</v>
      </c>
      <c r="AE845" s="61"/>
      <c r="AF845" s="264"/>
      <c r="AG845" s="264"/>
      <c r="AH845" s="264"/>
      <c r="AI845" s="264"/>
      <c r="AJ845" s="264"/>
      <c r="AK845" s="264"/>
      <c r="AL845" s="264"/>
      <c r="AM845" s="264"/>
      <c r="AN845" s="264"/>
      <c r="AO845" s="264"/>
      <c r="AP845" s="264"/>
      <c r="AQ845" s="264"/>
      <c r="AR845" s="264"/>
      <c r="AS845" s="264"/>
      <c r="AT845" s="264"/>
      <c r="AU845" s="264"/>
      <c r="AV845" s="264"/>
      <c r="AW845" s="264"/>
      <c r="AX845" s="264"/>
      <c r="AY845" s="264"/>
      <c r="AZ845" s="264"/>
      <c r="BA845" s="264"/>
      <c r="BB845" s="264"/>
      <c r="BC845" s="264"/>
      <c r="BD845" s="264"/>
      <c r="BE845" s="153"/>
      <c r="BF845" s="153"/>
      <c r="BG845" s="153"/>
      <c r="BH845" s="153"/>
      <c r="BI845" s="153"/>
      <c r="BJ845" s="153"/>
      <c r="BK845" s="153"/>
      <c r="BL845" s="153"/>
      <c r="BM845" s="153"/>
      <c r="BN845" s="153"/>
      <c r="BO845" s="153"/>
      <c r="BP845" s="153"/>
      <c r="BQ845" s="153"/>
      <c r="BR845" s="153"/>
      <c r="BS845" s="153"/>
      <c r="BT845" s="153"/>
      <c r="BU845" s="153"/>
      <c r="BV845" s="153"/>
      <c r="BW845" s="153"/>
      <c r="BX845" s="153"/>
      <c r="BY845" s="153"/>
      <c r="BZ845" s="153"/>
      <c r="CA845" s="153"/>
      <c r="CB845" s="153"/>
      <c r="CC845" s="153"/>
      <c r="CD845" s="165"/>
      <c r="CE845" s="165"/>
      <c r="CF845" s="165"/>
      <c r="CG845" s="165"/>
      <c r="CH845" s="165"/>
      <c r="CI845" s="165"/>
      <c r="CJ845" s="165"/>
      <c r="CK845" s="165"/>
      <c r="CL845" s="165"/>
      <c r="CM845" s="165"/>
      <c r="CN845" s="165"/>
      <c r="CO845" s="165"/>
      <c r="CP845" s="165"/>
      <c r="CQ845" s="165"/>
      <c r="CR845" s="165"/>
      <c r="CS845" s="165"/>
      <c r="CT845" s="165"/>
      <c r="CU845" s="165"/>
      <c r="CV845" s="165"/>
      <c r="CW845" s="165"/>
      <c r="CX845" s="165"/>
      <c r="CY845" s="165"/>
      <c r="CZ845" s="165"/>
      <c r="DA845" s="165"/>
      <c r="DB845" s="165"/>
      <c r="DC845" s="165"/>
      <c r="DD845" s="165"/>
      <c r="DE845" s="165"/>
      <c r="DF845" s="165"/>
      <c r="DG845" s="165"/>
      <c r="DH845" s="165"/>
      <c r="DI845" s="165"/>
      <c r="DJ845" s="165"/>
      <c r="DK845" s="165"/>
      <c r="DL845" s="165"/>
      <c r="DM845" s="165"/>
      <c r="DN845" s="165"/>
      <c r="DO845" s="165"/>
      <c r="DP845" s="165"/>
      <c r="DQ845" s="165"/>
      <c r="DR845" s="165"/>
      <c r="DS845" s="165"/>
      <c r="DT845" s="165"/>
      <c r="DU845" s="165"/>
      <c r="DV845" s="165"/>
      <c r="DW845" s="165"/>
      <c r="DX845" s="165"/>
      <c r="DY845" s="165"/>
      <c r="DZ845" s="165"/>
      <c r="EA845" s="165"/>
      <c r="EB845" s="165"/>
    </row>
    <row r="846" spans="1:132" s="1" customFormat="1" ht="10.5" customHeight="1" x14ac:dyDescent="0.2">
      <c r="A846" s="1532"/>
      <c r="B846" s="1633"/>
      <c r="C846" s="1513" t="s">
        <v>129</v>
      </c>
      <c r="D846" s="134" t="s">
        <v>33</v>
      </c>
      <c r="E846" s="970">
        <f>ROUND(SQRT(E847^2+E848^2)*1000/(1.73*E$782),0)</f>
        <v>3</v>
      </c>
      <c r="F846" s="970">
        <f t="shared" ref="F846:AB846" si="693">ROUND(SQRT(F847^2+F848^2)*1000/(1.73*F$782),0)</f>
        <v>3</v>
      </c>
      <c r="G846" s="970">
        <f t="shared" si="693"/>
        <v>3</v>
      </c>
      <c r="H846" s="972">
        <f t="shared" si="693"/>
        <v>3</v>
      </c>
      <c r="I846" s="970">
        <f t="shared" si="693"/>
        <v>3</v>
      </c>
      <c r="J846" s="970">
        <f t="shared" si="693"/>
        <v>3</v>
      </c>
      <c r="K846" s="970">
        <f t="shared" si="693"/>
        <v>3</v>
      </c>
      <c r="L846" s="970">
        <f t="shared" si="693"/>
        <v>3</v>
      </c>
      <c r="M846" s="970">
        <f t="shared" si="693"/>
        <v>3</v>
      </c>
      <c r="N846" s="972">
        <f t="shared" si="693"/>
        <v>3</v>
      </c>
      <c r="O846" s="970">
        <f t="shared" si="693"/>
        <v>3</v>
      </c>
      <c r="P846" s="970">
        <f t="shared" si="693"/>
        <v>3</v>
      </c>
      <c r="Q846" s="970">
        <f t="shared" si="693"/>
        <v>3</v>
      </c>
      <c r="R846" s="970">
        <f t="shared" si="693"/>
        <v>3</v>
      </c>
      <c r="S846" s="970">
        <f t="shared" si="693"/>
        <v>3</v>
      </c>
      <c r="T846" s="970">
        <f t="shared" si="693"/>
        <v>3</v>
      </c>
      <c r="U846" s="970">
        <f t="shared" si="693"/>
        <v>3</v>
      </c>
      <c r="V846" s="970">
        <f t="shared" si="693"/>
        <v>3</v>
      </c>
      <c r="W846" s="970">
        <f t="shared" si="693"/>
        <v>3</v>
      </c>
      <c r="X846" s="970">
        <f t="shared" si="693"/>
        <v>3</v>
      </c>
      <c r="Y846" s="972">
        <f t="shared" si="693"/>
        <v>3</v>
      </c>
      <c r="Z846" s="970">
        <f t="shared" si="693"/>
        <v>3</v>
      </c>
      <c r="AA846" s="970">
        <f t="shared" si="693"/>
        <v>3</v>
      </c>
      <c r="AB846" s="1018">
        <f t="shared" si="693"/>
        <v>3</v>
      </c>
      <c r="AC846" s="149"/>
      <c r="AD846" s="93"/>
      <c r="AE846" s="61"/>
      <c r="AF846" s="264"/>
      <c r="AG846" s="264"/>
      <c r="AH846" s="264"/>
      <c r="AI846" s="264"/>
      <c r="AJ846" s="264"/>
      <c r="AK846" s="264"/>
      <c r="AL846" s="264"/>
      <c r="AM846" s="264"/>
      <c r="AN846" s="264"/>
      <c r="AO846" s="264"/>
      <c r="AP846" s="264"/>
      <c r="AQ846" s="264"/>
      <c r="AR846" s="264"/>
      <c r="AS846" s="264"/>
      <c r="AT846" s="264"/>
      <c r="AU846" s="264"/>
      <c r="AV846" s="264"/>
      <c r="AW846" s="264"/>
      <c r="AX846" s="264"/>
      <c r="AY846" s="264"/>
      <c r="AZ846" s="264"/>
      <c r="BA846" s="264"/>
      <c r="BB846" s="264"/>
      <c r="BC846" s="264"/>
      <c r="BD846" s="264"/>
      <c r="BE846" s="153"/>
      <c r="BF846" s="153"/>
      <c r="BG846" s="153"/>
      <c r="BH846" s="153"/>
      <c r="BI846" s="153"/>
      <c r="BJ846" s="153"/>
      <c r="BK846" s="153"/>
      <c r="BL846" s="153"/>
      <c r="BM846" s="153"/>
      <c r="BN846" s="153"/>
      <c r="BO846" s="153"/>
      <c r="BP846" s="153"/>
      <c r="BQ846" s="153"/>
      <c r="BR846" s="153"/>
      <c r="BS846" s="153"/>
      <c r="BT846" s="153"/>
      <c r="BU846" s="153"/>
      <c r="BV846" s="153"/>
      <c r="BW846" s="153"/>
      <c r="BX846" s="153"/>
      <c r="BY846" s="153"/>
      <c r="BZ846" s="153"/>
      <c r="CA846" s="153"/>
      <c r="CB846" s="153"/>
      <c r="CC846" s="153"/>
      <c r="CD846" s="165"/>
      <c r="CE846" s="165"/>
      <c r="CF846" s="165"/>
      <c r="CG846" s="165"/>
      <c r="CH846" s="165"/>
      <c r="CI846" s="165"/>
      <c r="CJ846" s="165"/>
      <c r="CK846" s="165"/>
      <c r="CL846" s="165"/>
      <c r="CM846" s="165"/>
      <c r="CN846" s="165"/>
      <c r="CO846" s="165"/>
      <c r="CP846" s="165"/>
      <c r="CQ846" s="165"/>
      <c r="CR846" s="165"/>
      <c r="CS846" s="165"/>
      <c r="CT846" s="165"/>
      <c r="CU846" s="165"/>
      <c r="CV846" s="165"/>
      <c r="CW846" s="165"/>
      <c r="CX846" s="165"/>
      <c r="CY846" s="165"/>
      <c r="CZ846" s="165"/>
      <c r="DA846" s="165"/>
      <c r="DB846" s="165"/>
      <c r="DC846" s="165"/>
      <c r="DD846" s="165"/>
      <c r="DE846" s="165"/>
      <c r="DF846" s="165"/>
      <c r="DG846" s="165"/>
      <c r="DH846" s="165"/>
      <c r="DI846" s="165"/>
      <c r="DJ846" s="165"/>
      <c r="DK846" s="165"/>
      <c r="DL846" s="165"/>
      <c r="DM846" s="165"/>
      <c r="DN846" s="165"/>
      <c r="DO846" s="165"/>
      <c r="DP846" s="165"/>
      <c r="DQ846" s="165"/>
      <c r="DR846" s="165"/>
      <c r="DS846" s="165"/>
      <c r="DT846" s="165"/>
      <c r="DU846" s="165"/>
      <c r="DV846" s="165"/>
      <c r="DW846" s="165"/>
      <c r="DX846" s="165"/>
      <c r="DY846" s="165"/>
      <c r="DZ846" s="165"/>
      <c r="EA846" s="165"/>
      <c r="EB846" s="165"/>
    </row>
    <row r="847" spans="1:132" s="1" customFormat="1" ht="10.5" customHeight="1" x14ac:dyDescent="0.2">
      <c r="A847" s="1532"/>
      <c r="B847" s="1633"/>
      <c r="C847" s="1513" t="s">
        <v>557</v>
      </c>
      <c r="D847" s="134" t="s">
        <v>116</v>
      </c>
      <c r="E847" s="51">
        <f t="shared" ref="E847:AB847" si="694">ROUND((AG847-AF847)*$AE847,2)</f>
        <v>0.03</v>
      </c>
      <c r="F847" s="51">
        <f t="shared" si="694"/>
        <v>0.03</v>
      </c>
      <c r="G847" s="51">
        <f t="shared" si="694"/>
        <v>0.03</v>
      </c>
      <c r="H847" s="290">
        <f t="shared" si="694"/>
        <v>0.03</v>
      </c>
      <c r="I847" s="51">
        <f t="shared" si="694"/>
        <v>0.03</v>
      </c>
      <c r="J847" s="51">
        <f t="shared" si="694"/>
        <v>0.03</v>
      </c>
      <c r="K847" s="51">
        <f t="shared" si="694"/>
        <v>0.03</v>
      </c>
      <c r="L847" s="51">
        <f t="shared" si="694"/>
        <v>0.03</v>
      </c>
      <c r="M847" s="51">
        <f t="shared" si="694"/>
        <v>0.03</v>
      </c>
      <c r="N847" s="290">
        <f t="shared" si="694"/>
        <v>0.03</v>
      </c>
      <c r="O847" s="51">
        <f t="shared" si="694"/>
        <v>0.03</v>
      </c>
      <c r="P847" s="51">
        <f t="shared" si="694"/>
        <v>0.03</v>
      </c>
      <c r="Q847" s="51">
        <f t="shared" si="694"/>
        <v>0.03</v>
      </c>
      <c r="R847" s="51">
        <f t="shared" si="694"/>
        <v>0.03</v>
      </c>
      <c r="S847" s="51">
        <f t="shared" si="694"/>
        <v>0.03</v>
      </c>
      <c r="T847" s="51">
        <f t="shared" si="694"/>
        <v>0.03</v>
      </c>
      <c r="U847" s="51">
        <f t="shared" si="694"/>
        <v>0.03</v>
      </c>
      <c r="V847" s="51">
        <f t="shared" si="694"/>
        <v>0.03</v>
      </c>
      <c r="W847" s="51">
        <f t="shared" si="694"/>
        <v>0.03</v>
      </c>
      <c r="X847" s="51">
        <f t="shared" si="694"/>
        <v>0.03</v>
      </c>
      <c r="Y847" s="290">
        <f t="shared" si="694"/>
        <v>0.03</v>
      </c>
      <c r="Z847" s="51">
        <f t="shared" si="694"/>
        <v>0.03</v>
      </c>
      <c r="AA847" s="51">
        <f t="shared" si="694"/>
        <v>0.03</v>
      </c>
      <c r="AB847" s="52">
        <f t="shared" si="694"/>
        <v>0.03</v>
      </c>
      <c r="AC847" s="50">
        <f>(BD847-AF847)*AE847</f>
        <v>0.73344000000033704</v>
      </c>
      <c r="AD847" s="53">
        <f>(BD848-AF848)*AE847</f>
        <v>0.49824000000044177</v>
      </c>
      <c r="AE847" s="61">
        <v>4.8</v>
      </c>
      <c r="AF847" s="1058">
        <v>1858.1514999999999</v>
      </c>
      <c r="AG847" s="1058">
        <v>1858.1578999999999</v>
      </c>
      <c r="AH847" s="1059">
        <v>1858.1641</v>
      </c>
      <c r="AI847" s="1058">
        <v>1858.1704</v>
      </c>
      <c r="AJ847" s="1058">
        <v>1858.1767</v>
      </c>
      <c r="AK847" s="1058">
        <v>1858.1829</v>
      </c>
      <c r="AL847" s="1058">
        <v>1858.1891000000001</v>
      </c>
      <c r="AM847" s="1058">
        <v>1858.1953000000001</v>
      </c>
      <c r="AN847" s="1058">
        <v>1858.2016000000001</v>
      </c>
      <c r="AO847" s="1058">
        <v>1858.2080000000001</v>
      </c>
      <c r="AP847" s="1058">
        <v>1858.2146</v>
      </c>
      <c r="AQ847" s="1058">
        <v>1858.2212999999999</v>
      </c>
      <c r="AR847" s="1058">
        <v>1858.2279000000001</v>
      </c>
      <c r="AS847" s="1058">
        <v>1858.2346</v>
      </c>
      <c r="AT847" s="1058">
        <v>1858.2411999999999</v>
      </c>
      <c r="AU847" s="1058">
        <v>1858.2476999999999</v>
      </c>
      <c r="AV847" s="1058">
        <v>1858.2541000000001</v>
      </c>
      <c r="AW847" s="1058">
        <v>1858.2605000000001</v>
      </c>
      <c r="AX847" s="1058">
        <v>1858.2668000000001</v>
      </c>
      <c r="AY847" s="1058">
        <v>1858.2731000000001</v>
      </c>
      <c r="AZ847" s="1058">
        <v>1858.2792999999999</v>
      </c>
      <c r="BA847" s="1058">
        <v>1858.2855</v>
      </c>
      <c r="BB847" s="1058">
        <v>1858.2918</v>
      </c>
      <c r="BC847" s="1058">
        <v>1858.2981</v>
      </c>
      <c r="BD847" s="1058">
        <v>1858.3043</v>
      </c>
      <c r="BE847" s="1802"/>
      <c r="BF847" s="1802"/>
      <c r="BG847" s="1802"/>
      <c r="BH847" s="1802"/>
      <c r="BI847" s="1802"/>
      <c r="BJ847" s="1802"/>
      <c r="BK847" s="1802"/>
      <c r="BL847" s="1802"/>
      <c r="BM847" s="1802"/>
      <c r="BN847" s="1802"/>
      <c r="BO847" s="1802"/>
      <c r="BP847" s="1802"/>
      <c r="BQ847" s="1802"/>
      <c r="BR847" s="1802"/>
      <c r="BS847" s="1802"/>
      <c r="BT847" s="1802"/>
      <c r="BU847" s="1802"/>
      <c r="BV847" s="1802"/>
      <c r="BW847" s="1802"/>
      <c r="BX847" s="1802"/>
      <c r="BY847" s="1802"/>
      <c r="BZ847" s="1802"/>
      <c r="CA847" s="1802"/>
      <c r="CB847" s="1802"/>
      <c r="CC847" s="1802"/>
      <c r="CD847" s="165"/>
      <c r="CE847" s="165"/>
      <c r="CF847" s="165"/>
      <c r="CG847" s="165"/>
      <c r="CH847" s="165"/>
      <c r="CI847" s="165"/>
      <c r="CJ847" s="165"/>
      <c r="CK847" s="165"/>
      <c r="CL847" s="165"/>
      <c r="CM847" s="165"/>
      <c r="CN847" s="165"/>
      <c r="CO847" s="165"/>
      <c r="CP847" s="165"/>
      <c r="CQ847" s="165"/>
      <c r="CR847" s="165"/>
      <c r="CS847" s="165"/>
      <c r="CT847" s="165"/>
      <c r="CU847" s="165"/>
      <c r="CV847" s="165"/>
      <c r="CW847" s="165"/>
      <c r="CX847" s="165"/>
      <c r="CY847" s="165"/>
      <c r="CZ847" s="165"/>
      <c r="DA847" s="165"/>
      <c r="DB847" s="165"/>
      <c r="DC847" s="165"/>
      <c r="DD847" s="165"/>
      <c r="DE847" s="165"/>
      <c r="DF847" s="165"/>
      <c r="DG847" s="165"/>
      <c r="DH847" s="165"/>
      <c r="DI847" s="165"/>
      <c r="DJ847" s="165"/>
      <c r="DK847" s="165"/>
      <c r="DL847" s="165"/>
      <c r="DM847" s="165"/>
      <c r="DN847" s="165"/>
      <c r="DO847" s="165"/>
      <c r="DP847" s="165"/>
      <c r="DQ847" s="165"/>
      <c r="DR847" s="165"/>
      <c r="DS847" s="165"/>
      <c r="DT847" s="165"/>
      <c r="DU847" s="165"/>
      <c r="DV847" s="165"/>
      <c r="DW847" s="165"/>
      <c r="DX847" s="165"/>
      <c r="DY847" s="165"/>
      <c r="DZ847" s="165"/>
      <c r="EA847" s="165"/>
      <c r="EB847" s="165"/>
    </row>
    <row r="848" spans="1:132" s="1" customFormat="1" ht="10.5" customHeight="1" x14ac:dyDescent="0.2">
      <c r="A848" s="1532"/>
      <c r="B848" s="1633"/>
      <c r="C848" s="1513" t="s">
        <v>557</v>
      </c>
      <c r="D848" s="134" t="s">
        <v>117</v>
      </c>
      <c r="E848" s="51">
        <f t="shared" ref="E848:AB848" si="695">ROUND((AG848-AF848)*$AE847,2)</f>
        <v>0.02</v>
      </c>
      <c r="F848" s="51">
        <f t="shared" si="695"/>
        <v>0.02</v>
      </c>
      <c r="G848" s="51">
        <f t="shared" si="695"/>
        <v>0.02</v>
      </c>
      <c r="H848" s="290">
        <f t="shared" si="695"/>
        <v>0.02</v>
      </c>
      <c r="I848" s="51">
        <f t="shared" si="695"/>
        <v>0.02</v>
      </c>
      <c r="J848" s="51">
        <f t="shared" si="695"/>
        <v>0.02</v>
      </c>
      <c r="K848" s="51">
        <f t="shared" si="695"/>
        <v>0.02</v>
      </c>
      <c r="L848" s="51">
        <f t="shared" si="695"/>
        <v>0.02</v>
      </c>
      <c r="M848" s="51">
        <f t="shared" si="695"/>
        <v>0.02</v>
      </c>
      <c r="N848" s="290">
        <f t="shared" si="695"/>
        <v>0.02</v>
      </c>
      <c r="O848" s="51">
        <f t="shared" si="695"/>
        <v>0.02</v>
      </c>
      <c r="P848" s="51">
        <f t="shared" si="695"/>
        <v>0.02</v>
      </c>
      <c r="Q848" s="51">
        <f t="shared" si="695"/>
        <v>0.02</v>
      </c>
      <c r="R848" s="51">
        <f t="shared" si="695"/>
        <v>0.02</v>
      </c>
      <c r="S848" s="51">
        <f t="shared" si="695"/>
        <v>0.02</v>
      </c>
      <c r="T848" s="51">
        <f t="shared" si="695"/>
        <v>0.02</v>
      </c>
      <c r="U848" s="51">
        <f t="shared" si="695"/>
        <v>0.02</v>
      </c>
      <c r="V848" s="51">
        <f t="shared" si="695"/>
        <v>0.02</v>
      </c>
      <c r="W848" s="51">
        <f t="shared" si="695"/>
        <v>0.02</v>
      </c>
      <c r="X848" s="51">
        <f t="shared" si="695"/>
        <v>0.02</v>
      </c>
      <c r="Y848" s="290">
        <f t="shared" si="695"/>
        <v>0.02</v>
      </c>
      <c r="Z848" s="51">
        <f t="shared" si="695"/>
        <v>0.02</v>
      </c>
      <c r="AA848" s="51">
        <f t="shared" si="695"/>
        <v>0.02</v>
      </c>
      <c r="AB848" s="52">
        <f t="shared" si="695"/>
        <v>0.02</v>
      </c>
      <c r="AC848" s="50"/>
      <c r="AD848" s="53"/>
      <c r="AE848" s="61"/>
      <c r="AF848" s="1058">
        <v>1327.8798999999999</v>
      </c>
      <c r="AG848" s="1058">
        <v>1327.8844999999999</v>
      </c>
      <c r="AH848" s="1059">
        <v>1327.8888999999999</v>
      </c>
      <c r="AI848" s="1058">
        <v>1327.8932</v>
      </c>
      <c r="AJ848" s="1058">
        <v>1327.8976</v>
      </c>
      <c r="AK848" s="1058">
        <v>1327.9019000000001</v>
      </c>
      <c r="AL848" s="1058">
        <v>1327.9060999999999</v>
      </c>
      <c r="AM848" s="1058">
        <v>1327.9104</v>
      </c>
      <c r="AN848" s="1058">
        <v>1327.9147</v>
      </c>
      <c r="AO848" s="1058">
        <v>1327.9190000000001</v>
      </c>
      <c r="AP848" s="1058">
        <v>1327.9233999999999</v>
      </c>
      <c r="AQ848" s="1058">
        <v>1327.9278999999999</v>
      </c>
      <c r="AR848" s="1058">
        <v>1327.9324999999999</v>
      </c>
      <c r="AS848" s="1058">
        <v>1327.9369999999999</v>
      </c>
      <c r="AT848" s="1058">
        <v>1327.9414999999999</v>
      </c>
      <c r="AU848" s="1058">
        <v>1327.9458</v>
      </c>
      <c r="AV848" s="1058">
        <v>1327.95</v>
      </c>
      <c r="AW848" s="1058">
        <v>1327.9541999999999</v>
      </c>
      <c r="AX848" s="1058">
        <v>1327.9584</v>
      </c>
      <c r="AY848" s="1058">
        <v>1327.9626000000001</v>
      </c>
      <c r="AZ848" s="1058">
        <v>1327.9667999999999</v>
      </c>
      <c r="BA848" s="1058">
        <v>1327.9709</v>
      </c>
      <c r="BB848" s="1058">
        <v>1327.9751000000001</v>
      </c>
      <c r="BC848" s="1058">
        <v>1327.9793999999999</v>
      </c>
      <c r="BD848" s="1058">
        <v>1327.9837</v>
      </c>
      <c r="BE848" s="153"/>
      <c r="BF848" s="153"/>
      <c r="BG848" s="153"/>
      <c r="BH848" s="153"/>
      <c r="BI848" s="153"/>
      <c r="BJ848" s="153"/>
      <c r="BK848" s="153"/>
      <c r="BL848" s="153"/>
      <c r="BM848" s="153"/>
      <c r="BN848" s="153"/>
      <c r="BO848" s="153"/>
      <c r="BP848" s="153"/>
      <c r="BQ848" s="153"/>
      <c r="BR848" s="153"/>
      <c r="BS848" s="153"/>
      <c r="BT848" s="153"/>
      <c r="BU848" s="153"/>
      <c r="BV848" s="153"/>
      <c r="BW848" s="153"/>
      <c r="BX848" s="153"/>
      <c r="BY848" s="153"/>
      <c r="BZ848" s="153"/>
      <c r="CA848" s="153"/>
      <c r="CB848" s="153"/>
      <c r="CC848" s="153"/>
      <c r="CD848" s="165"/>
      <c r="CE848" s="165"/>
      <c r="CF848" s="165"/>
      <c r="CG848" s="165"/>
      <c r="CH848" s="165"/>
      <c r="CI848" s="165"/>
      <c r="CJ848" s="165"/>
      <c r="CK848" s="165"/>
      <c r="CL848" s="165"/>
      <c r="CM848" s="165"/>
      <c r="CN848" s="165"/>
      <c r="CO848" s="165"/>
      <c r="CP848" s="165"/>
      <c r="CQ848" s="165"/>
      <c r="CR848" s="165"/>
      <c r="CS848" s="165"/>
      <c r="CT848" s="165"/>
      <c r="CU848" s="165"/>
      <c r="CV848" s="165"/>
      <c r="CW848" s="165"/>
      <c r="CX848" s="165"/>
      <c r="CY848" s="165"/>
      <c r="CZ848" s="165"/>
      <c r="DA848" s="165"/>
      <c r="DB848" s="165"/>
      <c r="DC848" s="165"/>
      <c r="DD848" s="165"/>
      <c r="DE848" s="165"/>
      <c r="DF848" s="165"/>
      <c r="DG848" s="165"/>
      <c r="DH848" s="165"/>
      <c r="DI848" s="165"/>
      <c r="DJ848" s="165"/>
      <c r="DK848" s="165"/>
      <c r="DL848" s="165"/>
      <c r="DM848" s="165"/>
      <c r="DN848" s="165"/>
      <c r="DO848" s="165"/>
      <c r="DP848" s="165"/>
      <c r="DQ848" s="165"/>
      <c r="DR848" s="165"/>
      <c r="DS848" s="165"/>
      <c r="DT848" s="165"/>
      <c r="DU848" s="165"/>
      <c r="DV848" s="165"/>
      <c r="DW848" s="165"/>
      <c r="DX848" s="165"/>
      <c r="DY848" s="165"/>
      <c r="DZ848" s="165"/>
      <c r="EA848" s="165"/>
      <c r="EB848" s="165"/>
    </row>
    <row r="849" spans="1:132" s="1" customFormat="1" ht="10.5" customHeight="1" thickBot="1" x14ac:dyDescent="0.25">
      <c r="A849" s="1533"/>
      <c r="B849" s="1637"/>
      <c r="C849" s="274"/>
      <c r="D849" s="239" t="s">
        <v>41</v>
      </c>
      <c r="E849" s="84">
        <f t="shared" ref="E849:AB849" si="696">E848/E847</f>
        <v>0.66666666666666674</v>
      </c>
      <c r="F849" s="84">
        <f t="shared" si="696"/>
        <v>0.66666666666666674</v>
      </c>
      <c r="G849" s="84">
        <f t="shared" si="696"/>
        <v>0.66666666666666674</v>
      </c>
      <c r="H849" s="298">
        <f t="shared" si="696"/>
        <v>0.66666666666666674</v>
      </c>
      <c r="I849" s="84">
        <f t="shared" si="696"/>
        <v>0.66666666666666674</v>
      </c>
      <c r="J849" s="84">
        <f t="shared" si="696"/>
        <v>0.66666666666666674</v>
      </c>
      <c r="K849" s="84">
        <f t="shared" si="696"/>
        <v>0.66666666666666674</v>
      </c>
      <c r="L849" s="84">
        <f t="shared" si="696"/>
        <v>0.66666666666666674</v>
      </c>
      <c r="M849" s="84">
        <f t="shared" si="696"/>
        <v>0.66666666666666674</v>
      </c>
      <c r="N849" s="298">
        <f t="shared" si="696"/>
        <v>0.66666666666666674</v>
      </c>
      <c r="O849" s="84">
        <f t="shared" si="696"/>
        <v>0.66666666666666674</v>
      </c>
      <c r="P849" s="84">
        <f t="shared" si="696"/>
        <v>0.66666666666666674</v>
      </c>
      <c r="Q849" s="84">
        <f t="shared" si="696"/>
        <v>0.66666666666666674</v>
      </c>
      <c r="R849" s="84">
        <f t="shared" si="696"/>
        <v>0.66666666666666674</v>
      </c>
      <c r="S849" s="84">
        <f t="shared" si="696"/>
        <v>0.66666666666666674</v>
      </c>
      <c r="T849" s="84">
        <f t="shared" si="696"/>
        <v>0.66666666666666674</v>
      </c>
      <c r="U849" s="84">
        <f t="shared" si="696"/>
        <v>0.66666666666666674</v>
      </c>
      <c r="V849" s="84">
        <f t="shared" si="696"/>
        <v>0.66666666666666674</v>
      </c>
      <c r="W849" s="84">
        <f t="shared" si="696"/>
        <v>0.66666666666666674</v>
      </c>
      <c r="X849" s="84">
        <f t="shared" si="696"/>
        <v>0.66666666666666674</v>
      </c>
      <c r="Y849" s="298">
        <f t="shared" si="696"/>
        <v>0.66666666666666674</v>
      </c>
      <c r="Z849" s="84">
        <f t="shared" si="696"/>
        <v>0.66666666666666674</v>
      </c>
      <c r="AA849" s="84">
        <f t="shared" si="696"/>
        <v>0.66666666666666674</v>
      </c>
      <c r="AB849" s="85">
        <f t="shared" si="696"/>
        <v>0.66666666666666674</v>
      </c>
      <c r="AC849" s="227"/>
      <c r="AD849" s="228"/>
      <c r="AE849" s="229"/>
      <c r="AF849" s="264"/>
      <c r="AG849" s="264"/>
      <c r="AH849" s="264"/>
      <c r="AI849" s="264"/>
      <c r="AJ849" s="264"/>
      <c r="AK849" s="264"/>
      <c r="AL849" s="264"/>
      <c r="AM849" s="264"/>
      <c r="AN849" s="264"/>
      <c r="AO849" s="264"/>
      <c r="AP849" s="264"/>
      <c r="AQ849" s="264"/>
      <c r="AR849" s="264"/>
      <c r="AS849" s="264"/>
      <c r="AT849" s="264"/>
      <c r="AU849" s="264"/>
      <c r="AV849" s="264"/>
      <c r="AW849" s="264"/>
      <c r="AX849" s="264"/>
      <c r="AY849" s="264"/>
      <c r="AZ849" s="264"/>
      <c r="BA849" s="264"/>
      <c r="BB849" s="264"/>
      <c r="BC849" s="264"/>
      <c r="BD849" s="264"/>
      <c r="BE849" s="153"/>
      <c r="BF849" s="153"/>
      <c r="BG849" s="153"/>
      <c r="BH849" s="153"/>
      <c r="BI849" s="153"/>
      <c r="BJ849" s="153"/>
      <c r="BK849" s="153"/>
      <c r="BL849" s="153"/>
      <c r="BM849" s="153"/>
      <c r="BN849" s="153"/>
      <c r="BO849" s="153"/>
      <c r="BP849" s="153"/>
      <c r="BQ849" s="153"/>
      <c r="BR849" s="153"/>
      <c r="BS849" s="153"/>
      <c r="BT849" s="153"/>
      <c r="BU849" s="153"/>
      <c r="BV849" s="153"/>
      <c r="BW849" s="153"/>
      <c r="BX849" s="153"/>
      <c r="BY849" s="153"/>
      <c r="BZ849" s="153"/>
      <c r="CA849" s="153"/>
      <c r="CB849" s="153"/>
      <c r="CC849" s="153"/>
      <c r="CD849" s="165"/>
      <c r="CE849" s="165"/>
      <c r="CF849" s="165"/>
      <c r="CG849" s="165"/>
      <c r="CH849" s="165"/>
      <c r="CI849" s="165"/>
      <c r="CJ849" s="165"/>
      <c r="CK849" s="165"/>
      <c r="CL849" s="165"/>
      <c r="CM849" s="165"/>
      <c r="CN849" s="165"/>
      <c r="CO849" s="165"/>
      <c r="CP849" s="165"/>
      <c r="CQ849" s="165"/>
      <c r="CR849" s="165"/>
      <c r="CS849" s="165"/>
      <c r="CT849" s="165"/>
      <c r="CU849" s="165"/>
      <c r="CV849" s="165"/>
      <c r="CW849" s="165"/>
      <c r="CX849" s="165"/>
      <c r="CY849" s="165"/>
      <c r="CZ849" s="165"/>
      <c r="DA849" s="165"/>
      <c r="DB849" s="165"/>
      <c r="DC849" s="165"/>
      <c r="DD849" s="165"/>
      <c r="DE849" s="165"/>
      <c r="DF849" s="165"/>
      <c r="DG849" s="165"/>
      <c r="DH849" s="165"/>
      <c r="DI849" s="165"/>
      <c r="DJ849" s="165"/>
      <c r="DK849" s="165"/>
      <c r="DL849" s="165"/>
      <c r="DM849" s="165"/>
      <c r="DN849" s="165"/>
      <c r="DO849" s="165"/>
      <c r="DP849" s="165"/>
      <c r="DQ849" s="165"/>
      <c r="DR849" s="165"/>
      <c r="DS849" s="165"/>
      <c r="DT849" s="165"/>
      <c r="DU849" s="165"/>
      <c r="DV849" s="165"/>
      <c r="DW849" s="165"/>
      <c r="DX849" s="165"/>
      <c r="DY849" s="165"/>
      <c r="DZ849" s="165"/>
      <c r="EA849" s="165"/>
      <c r="EB849" s="165"/>
    </row>
    <row r="850" spans="1:132" s="1" customFormat="1" ht="10.5" customHeight="1" x14ac:dyDescent="0.2">
      <c r="A850" s="1531" t="s">
        <v>74</v>
      </c>
      <c r="B850" s="1636" t="s">
        <v>616</v>
      </c>
      <c r="C850" s="1119"/>
      <c r="D850" s="1203"/>
      <c r="E850" s="202"/>
      <c r="F850" s="202"/>
      <c r="G850" s="202"/>
      <c r="H850" s="925"/>
      <c r="I850" s="202"/>
      <c r="J850" s="202"/>
      <c r="K850" s="202"/>
      <c r="L850" s="202"/>
      <c r="M850" s="202"/>
      <c r="N850" s="925"/>
      <c r="O850" s="202"/>
      <c r="P850" s="202"/>
      <c r="Q850" s="202"/>
      <c r="R850" s="202"/>
      <c r="S850" s="202"/>
      <c r="T850" s="202"/>
      <c r="U850" s="202"/>
      <c r="V850" s="202"/>
      <c r="W850" s="202"/>
      <c r="X850" s="202"/>
      <c r="Y850" s="925"/>
      <c r="Z850" s="202"/>
      <c r="AA850" s="202"/>
      <c r="AB850" s="203"/>
      <c r="AC850" s="149"/>
      <c r="AD850" s="93"/>
      <c r="AE850" s="61"/>
      <c r="AF850" s="264"/>
      <c r="AG850" s="264"/>
      <c r="AH850" s="264"/>
      <c r="AI850" s="264"/>
      <c r="AJ850" s="264"/>
      <c r="AK850" s="264"/>
      <c r="AL850" s="264"/>
      <c r="AM850" s="264"/>
      <c r="AN850" s="264"/>
      <c r="AO850" s="264"/>
      <c r="AP850" s="264"/>
      <c r="AQ850" s="264"/>
      <c r="AR850" s="264"/>
      <c r="AS850" s="264"/>
      <c r="AT850" s="264"/>
      <c r="AU850" s="264"/>
      <c r="AV850" s="264"/>
      <c r="AW850" s="264"/>
      <c r="AX850" s="264"/>
      <c r="AY850" s="264"/>
      <c r="AZ850" s="264"/>
      <c r="BA850" s="264"/>
      <c r="BB850" s="264"/>
      <c r="BC850" s="264"/>
      <c r="BD850" s="264"/>
      <c r="BE850" s="165"/>
      <c r="BF850" s="165"/>
      <c r="BG850" s="165"/>
      <c r="BH850" s="165"/>
      <c r="BI850" s="165"/>
      <c r="BJ850" s="165"/>
      <c r="BK850" s="165"/>
      <c r="BL850" s="165"/>
      <c r="BM850" s="165"/>
      <c r="BN850" s="165"/>
      <c r="BO850" s="165"/>
      <c r="BP850" s="165"/>
      <c r="BQ850" s="165"/>
      <c r="BR850" s="165"/>
      <c r="BS850" s="165"/>
      <c r="BT850" s="165"/>
      <c r="BU850" s="165"/>
      <c r="BV850" s="165"/>
      <c r="BW850" s="165"/>
      <c r="BX850" s="165"/>
      <c r="BY850" s="165"/>
      <c r="BZ850" s="165"/>
      <c r="CA850" s="165"/>
      <c r="CB850" s="165"/>
      <c r="CC850" s="165"/>
      <c r="CD850" s="165"/>
      <c r="CE850" s="165"/>
      <c r="CF850" s="165"/>
      <c r="CG850" s="165"/>
      <c r="CH850" s="165"/>
      <c r="CI850" s="165"/>
      <c r="CJ850" s="165"/>
      <c r="CK850" s="165"/>
      <c r="CL850" s="165"/>
      <c r="CM850" s="165"/>
      <c r="CN850" s="165"/>
      <c r="CO850" s="165"/>
      <c r="CP850" s="165"/>
      <c r="CQ850" s="165"/>
      <c r="CR850" s="165"/>
      <c r="CS850" s="165"/>
      <c r="CT850" s="165"/>
      <c r="CU850" s="165"/>
      <c r="CV850" s="165"/>
      <c r="CW850" s="165"/>
      <c r="CX850" s="165"/>
      <c r="CY850" s="165"/>
      <c r="CZ850" s="165"/>
      <c r="DA850" s="165"/>
      <c r="DB850" s="165"/>
      <c r="DC850" s="165"/>
      <c r="DD850" s="165"/>
      <c r="DE850" s="165"/>
      <c r="DF850" s="165"/>
      <c r="DG850" s="165"/>
      <c r="DH850" s="165"/>
      <c r="DI850" s="165"/>
      <c r="DJ850" s="165"/>
      <c r="DK850" s="165"/>
      <c r="DL850" s="165"/>
      <c r="DM850" s="165"/>
      <c r="DN850" s="165"/>
      <c r="DO850" s="165"/>
      <c r="DP850" s="165"/>
      <c r="DQ850" s="165"/>
      <c r="DR850" s="165"/>
      <c r="DS850" s="165"/>
      <c r="DT850" s="165"/>
      <c r="DU850" s="165"/>
      <c r="DV850" s="165"/>
      <c r="DW850" s="165"/>
      <c r="DX850" s="165"/>
      <c r="DY850" s="165"/>
      <c r="DZ850" s="165"/>
      <c r="EA850" s="165"/>
      <c r="EB850" s="165"/>
    </row>
    <row r="851" spans="1:132" s="1" customFormat="1" ht="10.5" customHeight="1" x14ac:dyDescent="0.2">
      <c r="A851" s="1532"/>
      <c r="B851" s="1633"/>
      <c r="C851" s="1513" t="s">
        <v>129</v>
      </c>
      <c r="D851" s="134" t="s">
        <v>33</v>
      </c>
      <c r="E851" s="970">
        <f>ROUND(SQRT(E852^2+E853^2)*1000/(1.73*E$781),0)</f>
        <v>22</v>
      </c>
      <c r="F851" s="970">
        <f>ROUND(SQRT(F852^2+F853^2)*1000/(1.73*F$781),0)</f>
        <v>22</v>
      </c>
      <c r="G851" s="970">
        <f t="shared" ref="G851:AB851" si="697">ROUND(SQRT(G852^2+G853^2)*1000/(1.73*G$781),0)</f>
        <v>22</v>
      </c>
      <c r="H851" s="972">
        <f t="shared" si="697"/>
        <v>22</v>
      </c>
      <c r="I851" s="970">
        <f t="shared" si="697"/>
        <v>22</v>
      </c>
      <c r="J851" s="970">
        <f t="shared" si="697"/>
        <v>22</v>
      </c>
      <c r="K851" s="970">
        <f t="shared" si="697"/>
        <v>22</v>
      </c>
      <c r="L851" s="970">
        <f t="shared" si="697"/>
        <v>22</v>
      </c>
      <c r="M851" s="970">
        <f t="shared" si="697"/>
        <v>22</v>
      </c>
      <c r="N851" s="972">
        <f t="shared" si="697"/>
        <v>22</v>
      </c>
      <c r="O851" s="970">
        <f t="shared" si="697"/>
        <v>22</v>
      </c>
      <c r="P851" s="970">
        <f t="shared" si="697"/>
        <v>22</v>
      </c>
      <c r="Q851" s="970">
        <f t="shared" si="697"/>
        <v>30</v>
      </c>
      <c r="R851" s="970">
        <f t="shared" si="697"/>
        <v>25</v>
      </c>
      <c r="S851" s="970">
        <f t="shared" si="697"/>
        <v>21</v>
      </c>
      <c r="T851" s="970">
        <f t="shared" si="697"/>
        <v>21</v>
      </c>
      <c r="U851" s="970">
        <f t="shared" si="697"/>
        <v>21</v>
      </c>
      <c r="V851" s="970">
        <f t="shared" si="697"/>
        <v>21</v>
      </c>
      <c r="W851" s="970">
        <f t="shared" si="697"/>
        <v>21</v>
      </c>
      <c r="X851" s="970">
        <f t="shared" si="697"/>
        <v>22</v>
      </c>
      <c r="Y851" s="972">
        <f t="shared" si="697"/>
        <v>22</v>
      </c>
      <c r="Z851" s="970">
        <f t="shared" si="697"/>
        <v>22</v>
      </c>
      <c r="AA851" s="970">
        <f t="shared" si="697"/>
        <v>22</v>
      </c>
      <c r="AB851" s="1018">
        <f t="shared" si="697"/>
        <v>22</v>
      </c>
      <c r="AC851" s="149"/>
      <c r="AD851" s="93"/>
      <c r="AE851" s="61"/>
      <c r="AF851" s="265"/>
      <c r="AG851" s="265"/>
      <c r="AH851" s="265"/>
      <c r="AI851" s="265"/>
      <c r="AJ851" s="265"/>
      <c r="AK851" s="265"/>
      <c r="AL851" s="265"/>
      <c r="AM851" s="265"/>
      <c r="AN851" s="265"/>
      <c r="AO851" s="265"/>
      <c r="AP851" s="265"/>
      <c r="AQ851" s="265"/>
      <c r="AR851" s="265"/>
      <c r="AS851" s="265"/>
      <c r="AT851" s="265"/>
      <c r="AU851" s="265"/>
      <c r="AV851" s="265"/>
      <c r="AW851" s="265"/>
      <c r="AX851" s="265"/>
      <c r="AY851" s="265"/>
      <c r="AZ851" s="265"/>
      <c r="BA851" s="265"/>
      <c r="BB851" s="265"/>
      <c r="BC851" s="265"/>
      <c r="BD851" s="265"/>
      <c r="BE851" s="153"/>
      <c r="BF851" s="153"/>
      <c r="BG851" s="153"/>
      <c r="BH851" s="153"/>
      <c r="BI851" s="153"/>
      <c r="BJ851" s="153"/>
      <c r="BK851" s="153"/>
      <c r="BL851" s="153"/>
      <c r="BM851" s="153"/>
      <c r="BN851" s="153"/>
      <c r="BO851" s="153"/>
      <c r="BP851" s="153"/>
      <c r="BQ851" s="153"/>
      <c r="BR851" s="153"/>
      <c r="BS851" s="153"/>
      <c r="BT851" s="153"/>
      <c r="BU851" s="153"/>
      <c r="BV851" s="153"/>
      <c r="BW851" s="153"/>
      <c r="BX851" s="153"/>
      <c r="BY851" s="153"/>
      <c r="BZ851" s="153"/>
      <c r="CA851" s="153"/>
      <c r="CB851" s="153"/>
      <c r="CC851" s="153"/>
      <c r="CD851" s="165"/>
      <c r="CE851" s="165"/>
      <c r="CF851" s="165"/>
      <c r="CG851" s="165"/>
      <c r="CH851" s="165"/>
      <c r="CI851" s="165"/>
      <c r="CJ851" s="165"/>
      <c r="CK851" s="165"/>
      <c r="CL851" s="165"/>
      <c r="CM851" s="165"/>
      <c r="CN851" s="165"/>
      <c r="CO851" s="165"/>
      <c r="CP851" s="165"/>
      <c r="CQ851" s="165"/>
      <c r="CR851" s="165"/>
      <c r="CS851" s="165"/>
      <c r="CT851" s="165"/>
      <c r="CU851" s="165"/>
      <c r="CV851" s="165"/>
      <c r="CW851" s="165"/>
      <c r="CX851" s="165"/>
      <c r="CY851" s="165"/>
      <c r="CZ851" s="165"/>
      <c r="DA851" s="165"/>
      <c r="DB851" s="165"/>
      <c r="DC851" s="165"/>
      <c r="DD851" s="165"/>
      <c r="DE851" s="165"/>
      <c r="DF851" s="165"/>
      <c r="DG851" s="165"/>
      <c r="DH851" s="165"/>
      <c r="DI851" s="165"/>
      <c r="DJ851" s="165"/>
      <c r="DK851" s="165"/>
      <c r="DL851" s="165"/>
      <c r="DM851" s="165"/>
      <c r="DN851" s="165"/>
      <c r="DO851" s="165"/>
      <c r="DP851" s="165"/>
      <c r="DQ851" s="165"/>
      <c r="DR851" s="165"/>
      <c r="DS851" s="165"/>
      <c r="DT851" s="165"/>
      <c r="DU851" s="165"/>
      <c r="DV851" s="165"/>
      <c r="DW851" s="165"/>
      <c r="DX851" s="165"/>
      <c r="DY851" s="165"/>
      <c r="DZ851" s="165"/>
      <c r="EA851" s="165"/>
      <c r="EB851" s="165"/>
    </row>
    <row r="852" spans="1:132" s="1" customFormat="1" ht="10.5" customHeight="1" x14ac:dyDescent="0.2">
      <c r="A852" s="1532"/>
      <c r="B852" s="1633"/>
      <c r="C852" s="1513" t="s">
        <v>557</v>
      </c>
      <c r="D852" s="134" t="s">
        <v>116</v>
      </c>
      <c r="E852" s="51">
        <f t="shared" ref="E852:AB852" si="698">ROUND((AG852-AF852)*$AE852,2)</f>
        <v>0.17</v>
      </c>
      <c r="F852" s="51">
        <f t="shared" si="698"/>
        <v>0.17</v>
      </c>
      <c r="G852" s="51">
        <f t="shared" si="698"/>
        <v>0.17</v>
      </c>
      <c r="H852" s="290">
        <f t="shared" si="698"/>
        <v>0.17</v>
      </c>
      <c r="I852" s="51">
        <f t="shared" si="698"/>
        <v>0.17</v>
      </c>
      <c r="J852" s="51">
        <f t="shared" si="698"/>
        <v>0.17</v>
      </c>
      <c r="K852" s="51">
        <f t="shared" si="698"/>
        <v>0.17</v>
      </c>
      <c r="L852" s="51">
        <f t="shared" si="698"/>
        <v>0.17</v>
      </c>
      <c r="M852" s="51">
        <f t="shared" si="698"/>
        <v>0.17</v>
      </c>
      <c r="N852" s="290">
        <f t="shared" si="698"/>
        <v>0.17</v>
      </c>
      <c r="O852" s="51">
        <f t="shared" si="698"/>
        <v>0.17</v>
      </c>
      <c r="P852" s="51">
        <f t="shared" si="698"/>
        <v>0.17</v>
      </c>
      <c r="Q852" s="51">
        <f t="shared" si="698"/>
        <v>0.2</v>
      </c>
      <c r="R852" s="51">
        <f t="shared" si="698"/>
        <v>0.18</v>
      </c>
      <c r="S852" s="51">
        <f t="shared" si="698"/>
        <v>0.16</v>
      </c>
      <c r="T852" s="51">
        <f t="shared" si="698"/>
        <v>0.16</v>
      </c>
      <c r="U852" s="51">
        <f t="shared" si="698"/>
        <v>0.16</v>
      </c>
      <c r="V852" s="51">
        <f t="shared" si="698"/>
        <v>0.16</v>
      </c>
      <c r="W852" s="51">
        <f t="shared" si="698"/>
        <v>0.16</v>
      </c>
      <c r="X852" s="51">
        <f t="shared" si="698"/>
        <v>0.17</v>
      </c>
      <c r="Y852" s="290">
        <f t="shared" si="698"/>
        <v>0.17</v>
      </c>
      <c r="Z852" s="51">
        <f t="shared" si="698"/>
        <v>0.17</v>
      </c>
      <c r="AA852" s="51">
        <f t="shared" si="698"/>
        <v>0.17</v>
      </c>
      <c r="AB852" s="52">
        <f t="shared" si="698"/>
        <v>0.17</v>
      </c>
      <c r="AC852" s="50">
        <f>(BD852-AF852)*AE852</f>
        <v>4.0214400000000747</v>
      </c>
      <c r="AD852" s="53">
        <f>(BD853-AF853)*AE852</f>
        <v>4.2811199999992819</v>
      </c>
      <c r="AE852" s="61">
        <v>4.8</v>
      </c>
      <c r="AF852" s="1058">
        <v>1358.9399000000001</v>
      </c>
      <c r="AG852" s="1058">
        <v>1358.9746</v>
      </c>
      <c r="AH852" s="1059">
        <v>1359.0092999999999</v>
      </c>
      <c r="AI852" s="1058">
        <v>1359.0438999999999</v>
      </c>
      <c r="AJ852" s="1058">
        <v>1359.0785000000001</v>
      </c>
      <c r="AK852" s="1058">
        <v>1359.1131</v>
      </c>
      <c r="AL852" s="1058">
        <v>1359.1477</v>
      </c>
      <c r="AM852" s="1058">
        <v>1359.1822</v>
      </c>
      <c r="AN852" s="1058">
        <v>1359.2172</v>
      </c>
      <c r="AO852" s="1058">
        <v>1359.252</v>
      </c>
      <c r="AP852" s="1058">
        <v>1359.2871</v>
      </c>
      <c r="AQ852" s="1058">
        <v>1359.3224</v>
      </c>
      <c r="AR852" s="1058">
        <v>1359.3583000000001</v>
      </c>
      <c r="AS852" s="1058">
        <v>1359.3998999999999</v>
      </c>
      <c r="AT852" s="1058">
        <v>1359.4365</v>
      </c>
      <c r="AU852" s="1058">
        <v>1359.4702</v>
      </c>
      <c r="AV852" s="1058">
        <v>1359.5038</v>
      </c>
      <c r="AW852" s="1058">
        <v>1359.5373999999999</v>
      </c>
      <c r="AX852" s="1058">
        <v>1359.5709999999999</v>
      </c>
      <c r="AY852" s="1058">
        <v>1359.6051</v>
      </c>
      <c r="AZ852" s="1058">
        <v>1359.6396</v>
      </c>
      <c r="BA852" s="1058">
        <v>1359.6741</v>
      </c>
      <c r="BB852" s="1058">
        <v>1359.7085999999999</v>
      </c>
      <c r="BC852" s="1058">
        <v>1359.7431999999999</v>
      </c>
      <c r="BD852" s="1058">
        <v>1359.7777000000001</v>
      </c>
      <c r="BE852" s="1351"/>
      <c r="BF852" s="1351"/>
      <c r="BG852" s="1351"/>
      <c r="BH852" s="1351"/>
      <c r="BI852" s="1351"/>
      <c r="BJ852" s="1351"/>
      <c r="BK852" s="1351"/>
      <c r="BL852" s="1351"/>
      <c r="BM852" s="1351"/>
      <c r="BN852" s="1351"/>
      <c r="BO852" s="1351"/>
      <c r="BP852" s="1351"/>
      <c r="BQ852" s="1351"/>
      <c r="BR852" s="1351"/>
      <c r="BS852" s="1351"/>
      <c r="BT852" s="1351"/>
      <c r="BU852" s="1351"/>
      <c r="BV852" s="1351"/>
      <c r="BW852" s="1351"/>
      <c r="BX852" s="1351"/>
      <c r="BY852" s="1351"/>
      <c r="BZ852" s="1351"/>
      <c r="CA852" s="1351"/>
      <c r="CB852" s="1351"/>
      <c r="CC852" s="1351"/>
      <c r="CD852" s="165"/>
      <c r="CE852" s="165"/>
      <c r="CF852" s="165"/>
      <c r="CG852" s="165"/>
      <c r="CH852" s="165"/>
      <c r="CI852" s="165"/>
      <c r="CJ852" s="165"/>
      <c r="CK852" s="165"/>
      <c r="CL852" s="165"/>
      <c r="CM852" s="165"/>
      <c r="CN852" s="165"/>
      <c r="CO852" s="165"/>
      <c r="CP852" s="165"/>
      <c r="CQ852" s="165"/>
      <c r="CR852" s="165"/>
      <c r="CS852" s="165"/>
      <c r="CT852" s="165"/>
      <c r="CU852" s="165"/>
      <c r="CV852" s="165"/>
      <c r="CW852" s="165"/>
      <c r="CX852" s="165"/>
      <c r="CY852" s="165"/>
      <c r="CZ852" s="165"/>
      <c r="DA852" s="165"/>
      <c r="DB852" s="165"/>
      <c r="DC852" s="165"/>
      <c r="DD852" s="165"/>
      <c r="DE852" s="165"/>
      <c r="DF852" s="165"/>
      <c r="DG852" s="165"/>
      <c r="DH852" s="165"/>
      <c r="DI852" s="165"/>
      <c r="DJ852" s="165"/>
      <c r="DK852" s="165"/>
      <c r="DL852" s="165"/>
      <c r="DM852" s="165"/>
      <c r="DN852" s="165"/>
      <c r="DO852" s="165"/>
      <c r="DP852" s="165"/>
      <c r="DQ852" s="165"/>
      <c r="DR852" s="165"/>
      <c r="DS852" s="165"/>
      <c r="DT852" s="165"/>
      <c r="DU852" s="165"/>
      <c r="DV852" s="165"/>
      <c r="DW852" s="165"/>
      <c r="DX852" s="165"/>
      <c r="DY852" s="165"/>
      <c r="DZ852" s="165"/>
      <c r="EA852" s="165"/>
      <c r="EB852" s="165"/>
    </row>
    <row r="853" spans="1:132" s="1" customFormat="1" ht="10.5" customHeight="1" x14ac:dyDescent="0.2">
      <c r="A853" s="1532"/>
      <c r="B853" s="1633"/>
      <c r="C853" s="1513" t="s">
        <v>557</v>
      </c>
      <c r="D853" s="134" t="s">
        <v>117</v>
      </c>
      <c r="E853" s="51">
        <f t="shared" ref="E853:AB853" si="699">ROUND((AG853-AF853)*$AE852,2)</f>
        <v>0.18</v>
      </c>
      <c r="F853" s="51">
        <f t="shared" si="699"/>
        <v>0.17</v>
      </c>
      <c r="G853" s="51">
        <f t="shared" si="699"/>
        <v>0.17</v>
      </c>
      <c r="H853" s="290">
        <f t="shared" si="699"/>
        <v>0.17</v>
      </c>
      <c r="I853" s="51">
        <f t="shared" si="699"/>
        <v>0.17</v>
      </c>
      <c r="J853" s="51">
        <f t="shared" si="699"/>
        <v>0.17</v>
      </c>
      <c r="K853" s="51">
        <f t="shared" si="699"/>
        <v>0.17</v>
      </c>
      <c r="L853" s="51">
        <f t="shared" si="699"/>
        <v>0.17</v>
      </c>
      <c r="M853" s="51">
        <f t="shared" si="699"/>
        <v>0.17</v>
      </c>
      <c r="N853" s="290">
        <f t="shared" si="699"/>
        <v>0.18</v>
      </c>
      <c r="O853" s="51">
        <f t="shared" si="699"/>
        <v>0.18</v>
      </c>
      <c r="P853" s="51">
        <f t="shared" si="699"/>
        <v>0.18</v>
      </c>
      <c r="Q853" s="51">
        <f t="shared" si="699"/>
        <v>0.26</v>
      </c>
      <c r="R853" s="51">
        <f t="shared" si="699"/>
        <v>0.21</v>
      </c>
      <c r="S853" s="51">
        <f t="shared" si="699"/>
        <v>0.17</v>
      </c>
      <c r="T853" s="51">
        <f t="shared" si="699"/>
        <v>0.17</v>
      </c>
      <c r="U853" s="51">
        <f t="shared" si="699"/>
        <v>0.17</v>
      </c>
      <c r="V853" s="51">
        <f t="shared" si="699"/>
        <v>0.17</v>
      </c>
      <c r="W853" s="51">
        <f t="shared" si="699"/>
        <v>0.17</v>
      </c>
      <c r="X853" s="51">
        <f t="shared" si="699"/>
        <v>0.17</v>
      </c>
      <c r="Y853" s="290">
        <f t="shared" si="699"/>
        <v>0.17</v>
      </c>
      <c r="Z853" s="51">
        <f t="shared" si="699"/>
        <v>0.17</v>
      </c>
      <c r="AA853" s="51">
        <f t="shared" si="699"/>
        <v>0.17</v>
      </c>
      <c r="AB853" s="52">
        <f t="shared" si="699"/>
        <v>0.17</v>
      </c>
      <c r="AC853" s="50"/>
      <c r="AD853" s="53"/>
      <c r="AE853" s="61"/>
      <c r="AF853" s="1058">
        <v>1190.6529</v>
      </c>
      <c r="AG853" s="1058">
        <v>1190.6902</v>
      </c>
      <c r="AH853" s="1059">
        <v>1190.7266</v>
      </c>
      <c r="AI853" s="1058">
        <v>1190.7628999999999</v>
      </c>
      <c r="AJ853" s="1058">
        <v>1190.7991</v>
      </c>
      <c r="AK853" s="1058">
        <v>1190.8353999999999</v>
      </c>
      <c r="AL853" s="1058">
        <v>1190.8714</v>
      </c>
      <c r="AM853" s="1058">
        <v>1190.9072000000001</v>
      </c>
      <c r="AN853" s="1058">
        <v>1190.943</v>
      </c>
      <c r="AO853" s="1058">
        <v>1190.979</v>
      </c>
      <c r="AP853" s="1058">
        <v>1191.0160000000001</v>
      </c>
      <c r="AQ853" s="1058">
        <v>1191.0527999999999</v>
      </c>
      <c r="AR853" s="1058">
        <v>1191.0907</v>
      </c>
      <c r="AS853" s="1058">
        <v>1191.1439</v>
      </c>
      <c r="AT853" s="1058">
        <v>1191.1873000000001</v>
      </c>
      <c r="AU853" s="1058">
        <v>1191.2234000000001</v>
      </c>
      <c r="AV853" s="1058">
        <v>1191.2592</v>
      </c>
      <c r="AW853" s="1058">
        <v>1191.2949000000001</v>
      </c>
      <c r="AX853" s="1058">
        <v>1191.3304000000001</v>
      </c>
      <c r="AY853" s="1058">
        <v>1191.3658</v>
      </c>
      <c r="AZ853" s="1058">
        <v>1191.4012</v>
      </c>
      <c r="BA853" s="1058">
        <v>1191.4369999999999</v>
      </c>
      <c r="BB853" s="1058">
        <v>1191.4726000000001</v>
      </c>
      <c r="BC853" s="1058">
        <v>1191.5085999999999</v>
      </c>
      <c r="BD853" s="1058">
        <v>1191.5447999999999</v>
      </c>
      <c r="BE853" s="153"/>
      <c r="BF853" s="153"/>
      <c r="BG853" s="153"/>
      <c r="BH853" s="153"/>
      <c r="BI853" s="153"/>
      <c r="BJ853" s="153"/>
      <c r="BK853" s="153"/>
      <c r="BL853" s="153"/>
      <c r="BM853" s="153"/>
      <c r="BN853" s="153"/>
      <c r="BO853" s="153"/>
      <c r="BP853" s="153"/>
      <c r="BQ853" s="153"/>
      <c r="BR853" s="153"/>
      <c r="BS853" s="153"/>
      <c r="BT853" s="153"/>
      <c r="BU853" s="153"/>
      <c r="BV853" s="153"/>
      <c r="BW853" s="153"/>
      <c r="BX853" s="153"/>
      <c r="BY853" s="153"/>
      <c r="BZ853" s="153"/>
      <c r="CA853" s="153"/>
      <c r="CB853" s="153"/>
      <c r="CC853" s="153"/>
      <c r="CD853" s="165"/>
      <c r="CE853" s="165"/>
      <c r="CF853" s="165"/>
      <c r="CG853" s="165"/>
      <c r="CH853" s="165"/>
      <c r="CI853" s="165"/>
      <c r="CJ853" s="165"/>
      <c r="CK853" s="165"/>
      <c r="CL853" s="165"/>
      <c r="CM853" s="165"/>
      <c r="CN853" s="165"/>
      <c r="CO853" s="165"/>
      <c r="CP853" s="165"/>
      <c r="CQ853" s="165"/>
      <c r="CR853" s="165"/>
      <c r="CS853" s="165"/>
      <c r="CT853" s="165"/>
      <c r="CU853" s="165"/>
      <c r="CV853" s="165"/>
      <c r="CW853" s="165"/>
      <c r="CX853" s="165"/>
      <c r="CY853" s="165"/>
      <c r="CZ853" s="165"/>
      <c r="DA853" s="165"/>
      <c r="DB853" s="165"/>
      <c r="DC853" s="165"/>
      <c r="DD853" s="165"/>
      <c r="DE853" s="165"/>
      <c r="DF853" s="165"/>
      <c r="DG853" s="165"/>
      <c r="DH853" s="165"/>
      <c r="DI853" s="165"/>
      <c r="DJ853" s="165"/>
      <c r="DK853" s="165"/>
      <c r="DL853" s="165"/>
      <c r="DM853" s="165"/>
      <c r="DN853" s="165"/>
      <c r="DO853" s="165"/>
      <c r="DP853" s="165"/>
      <c r="DQ853" s="165"/>
      <c r="DR853" s="165"/>
      <c r="DS853" s="165"/>
      <c r="DT853" s="165"/>
      <c r="DU853" s="165"/>
      <c r="DV853" s="165"/>
      <c r="DW853" s="165"/>
      <c r="DX853" s="165"/>
      <c r="DY853" s="165"/>
      <c r="DZ853" s="165"/>
      <c r="EA853" s="165"/>
      <c r="EB853" s="165"/>
    </row>
    <row r="854" spans="1:132" s="1" customFormat="1" ht="10.5" customHeight="1" thickBot="1" x14ac:dyDescent="0.25">
      <c r="A854" s="1533"/>
      <c r="B854" s="1637"/>
      <c r="C854" s="274"/>
      <c r="D854" s="239" t="s">
        <v>41</v>
      </c>
      <c r="E854" s="84">
        <f t="shared" ref="E854:AB854" si="700">E853/E852</f>
        <v>1.0588235294117645</v>
      </c>
      <c r="F854" s="84">
        <f t="shared" si="700"/>
        <v>1</v>
      </c>
      <c r="G854" s="84">
        <f t="shared" si="700"/>
        <v>1</v>
      </c>
      <c r="H854" s="298">
        <f t="shared" si="700"/>
        <v>1</v>
      </c>
      <c r="I854" s="84">
        <f t="shared" si="700"/>
        <v>1</v>
      </c>
      <c r="J854" s="84">
        <f t="shared" si="700"/>
        <v>1</v>
      </c>
      <c r="K854" s="84">
        <f t="shared" si="700"/>
        <v>1</v>
      </c>
      <c r="L854" s="84">
        <f t="shared" si="700"/>
        <v>1</v>
      </c>
      <c r="M854" s="84">
        <f t="shared" si="700"/>
        <v>1</v>
      </c>
      <c r="N854" s="298">
        <f t="shared" si="700"/>
        <v>1.0588235294117645</v>
      </c>
      <c r="O854" s="84">
        <f t="shared" si="700"/>
        <v>1.0588235294117645</v>
      </c>
      <c r="P854" s="84">
        <f t="shared" si="700"/>
        <v>1.0588235294117645</v>
      </c>
      <c r="Q854" s="84">
        <f t="shared" si="700"/>
        <v>1.3</v>
      </c>
      <c r="R854" s="84">
        <f t="shared" si="700"/>
        <v>1.1666666666666667</v>
      </c>
      <c r="S854" s="84">
        <f t="shared" si="700"/>
        <v>1.0625</v>
      </c>
      <c r="T854" s="84">
        <f t="shared" si="700"/>
        <v>1.0625</v>
      </c>
      <c r="U854" s="84">
        <f t="shared" si="700"/>
        <v>1.0625</v>
      </c>
      <c r="V854" s="84">
        <f t="shared" si="700"/>
        <v>1.0625</v>
      </c>
      <c r="W854" s="84">
        <f t="shared" si="700"/>
        <v>1.0625</v>
      </c>
      <c r="X854" s="84">
        <f t="shared" si="700"/>
        <v>1</v>
      </c>
      <c r="Y854" s="298">
        <f t="shared" si="700"/>
        <v>1</v>
      </c>
      <c r="Z854" s="84">
        <f t="shared" si="700"/>
        <v>1</v>
      </c>
      <c r="AA854" s="84">
        <f t="shared" si="700"/>
        <v>1</v>
      </c>
      <c r="AB854" s="85">
        <f t="shared" si="700"/>
        <v>1</v>
      </c>
      <c r="AC854" s="227"/>
      <c r="AD854" s="228"/>
      <c r="AE854" s="229"/>
      <c r="AF854" s="264"/>
      <c r="AG854" s="264"/>
      <c r="AH854" s="264"/>
      <c r="AI854" s="264"/>
      <c r="AJ854" s="264"/>
      <c r="AK854" s="264"/>
      <c r="AL854" s="264"/>
      <c r="AM854" s="264"/>
      <c r="AN854" s="264"/>
      <c r="AO854" s="264"/>
      <c r="AP854" s="264"/>
      <c r="AQ854" s="264"/>
      <c r="AR854" s="264"/>
      <c r="AS854" s="264"/>
      <c r="AT854" s="264"/>
      <c r="AU854" s="264"/>
      <c r="AV854" s="264"/>
      <c r="AW854" s="264"/>
      <c r="AX854" s="264"/>
      <c r="AY854" s="264"/>
      <c r="AZ854" s="264"/>
      <c r="BA854" s="264"/>
      <c r="BB854" s="264"/>
      <c r="BC854" s="264"/>
      <c r="BD854" s="264"/>
      <c r="BE854" s="153"/>
      <c r="BF854" s="153"/>
      <c r="BG854" s="153"/>
      <c r="BH854" s="153"/>
      <c r="BI854" s="153"/>
      <c r="BJ854" s="153"/>
      <c r="BK854" s="153"/>
      <c r="BL854" s="153"/>
      <c r="BM854" s="153"/>
      <c r="BN854" s="153"/>
      <c r="BO854" s="153"/>
      <c r="BP854" s="153"/>
      <c r="BQ854" s="153"/>
      <c r="BR854" s="153"/>
      <c r="BS854" s="153"/>
      <c r="BT854" s="153"/>
      <c r="BU854" s="153"/>
      <c r="BV854" s="153"/>
      <c r="BW854" s="153"/>
      <c r="BX854" s="153"/>
      <c r="BY854" s="153"/>
      <c r="BZ854" s="153"/>
      <c r="CA854" s="153"/>
      <c r="CB854" s="153"/>
      <c r="CC854" s="153"/>
      <c r="CD854" s="165"/>
      <c r="CE854" s="165"/>
      <c r="CF854" s="165"/>
      <c r="CG854" s="165"/>
      <c r="CH854" s="165"/>
      <c r="CI854" s="165"/>
      <c r="CJ854" s="165"/>
      <c r="CK854" s="165"/>
      <c r="CL854" s="165"/>
      <c r="CM854" s="165"/>
      <c r="CN854" s="165"/>
      <c r="CO854" s="165"/>
      <c r="CP854" s="165"/>
      <c r="CQ854" s="165"/>
      <c r="CR854" s="165"/>
      <c r="CS854" s="165"/>
      <c r="CT854" s="165"/>
      <c r="CU854" s="165"/>
      <c r="CV854" s="165"/>
      <c r="CW854" s="165"/>
      <c r="CX854" s="165"/>
      <c r="CY854" s="165"/>
      <c r="CZ854" s="165"/>
      <c r="DA854" s="165"/>
      <c r="DB854" s="165"/>
      <c r="DC854" s="165"/>
      <c r="DD854" s="165"/>
      <c r="DE854" s="165"/>
      <c r="DF854" s="165"/>
      <c r="DG854" s="165"/>
      <c r="DH854" s="165"/>
      <c r="DI854" s="165"/>
      <c r="DJ854" s="165"/>
      <c r="DK854" s="165"/>
      <c r="DL854" s="165"/>
      <c r="DM854" s="165"/>
      <c r="DN854" s="165"/>
      <c r="DO854" s="165"/>
      <c r="DP854" s="165"/>
      <c r="DQ854" s="165"/>
      <c r="DR854" s="165"/>
      <c r="DS854" s="165"/>
      <c r="DT854" s="165"/>
      <c r="DU854" s="165"/>
      <c r="DV854" s="165"/>
      <c r="DW854" s="165"/>
      <c r="DX854" s="165"/>
      <c r="DY854" s="165"/>
      <c r="DZ854" s="165"/>
      <c r="EA854" s="165"/>
      <c r="EB854" s="165"/>
    </row>
    <row r="855" spans="1:132" s="1" customFormat="1" ht="10.5" customHeight="1" x14ac:dyDescent="0.2">
      <c r="A855" s="1531" t="s">
        <v>18</v>
      </c>
      <c r="B855" s="1534" t="s">
        <v>766</v>
      </c>
      <c r="C855" s="1119"/>
      <c r="D855" s="1203"/>
      <c r="E855" s="202"/>
      <c r="F855" s="202"/>
      <c r="G855" s="202"/>
      <c r="H855" s="925"/>
      <c r="I855" s="202"/>
      <c r="J855" s="202"/>
      <c r="K855" s="202"/>
      <c r="L855" s="202"/>
      <c r="M855" s="202"/>
      <c r="N855" s="925"/>
      <c r="O855" s="202"/>
      <c r="P855" s="202"/>
      <c r="Q855" s="202"/>
      <c r="R855" s="202"/>
      <c r="S855" s="202"/>
      <c r="T855" s="202"/>
      <c r="U855" s="202"/>
      <c r="V855" s="202"/>
      <c r="W855" s="202"/>
      <c r="X855" s="202"/>
      <c r="Y855" s="925"/>
      <c r="Z855" s="202"/>
      <c r="AA855" s="202"/>
      <c r="AB855" s="203"/>
      <c r="AC855" s="230" t="s">
        <v>115</v>
      </c>
      <c r="AD855" s="231">
        <f>AD857/AC857</f>
        <v>0.77871876779825744</v>
      </c>
      <c r="AE855" s="232"/>
      <c r="AF855" s="264"/>
      <c r="AG855" s="264"/>
      <c r="AH855" s="264"/>
      <c r="AI855" s="264"/>
      <c r="AJ855" s="264"/>
      <c r="AK855" s="264"/>
      <c r="AL855" s="264"/>
      <c r="AM855" s="264"/>
      <c r="AN855" s="264"/>
      <c r="AO855" s="264"/>
      <c r="AP855" s="264"/>
      <c r="AQ855" s="264"/>
      <c r="AR855" s="264"/>
      <c r="AS855" s="264"/>
      <c r="AT855" s="264"/>
      <c r="AU855" s="264"/>
      <c r="AV855" s="264"/>
      <c r="AW855" s="264"/>
      <c r="AX855" s="264"/>
      <c r="AY855" s="264"/>
      <c r="AZ855" s="264"/>
      <c r="BA855" s="264"/>
      <c r="BB855" s="264"/>
      <c r="BC855" s="264"/>
      <c r="BD855" s="264"/>
      <c r="BE855" s="153"/>
      <c r="BF855" s="153"/>
      <c r="BG855" s="153"/>
      <c r="BH855" s="153"/>
      <c r="BI855" s="153"/>
      <c r="BJ855" s="153"/>
      <c r="BK855" s="153"/>
      <c r="BL855" s="153"/>
      <c r="BM855" s="153"/>
      <c r="BN855" s="153"/>
      <c r="BO855" s="153"/>
      <c r="BP855" s="153"/>
      <c r="BQ855" s="153"/>
      <c r="BR855" s="153"/>
      <c r="BS855" s="153"/>
      <c r="BT855" s="153"/>
      <c r="BU855" s="153"/>
      <c r="BV855" s="153"/>
      <c r="BW855" s="153"/>
      <c r="BX855" s="153"/>
      <c r="BY855" s="153"/>
      <c r="BZ855" s="153"/>
      <c r="CA855" s="153"/>
      <c r="CB855" s="153"/>
      <c r="CC855" s="153"/>
      <c r="CD855" s="165"/>
      <c r="CE855" s="165"/>
      <c r="CF855" s="165"/>
      <c r="CG855" s="165"/>
      <c r="CH855" s="165"/>
      <c r="CI855" s="165"/>
      <c r="CJ855" s="165"/>
      <c r="CK855" s="165"/>
      <c r="CL855" s="165"/>
      <c r="CM855" s="165"/>
      <c r="CN855" s="165"/>
      <c r="CO855" s="165"/>
      <c r="CP855" s="165"/>
      <c r="CQ855" s="165"/>
      <c r="CR855" s="165"/>
      <c r="CS855" s="165"/>
      <c r="CT855" s="165"/>
      <c r="CU855" s="165"/>
      <c r="CV855" s="165"/>
      <c r="CW855" s="165"/>
      <c r="CX855" s="165"/>
      <c r="CY855" s="165"/>
      <c r="CZ855" s="165"/>
      <c r="DA855" s="165"/>
      <c r="DB855" s="165"/>
      <c r="DC855" s="165"/>
      <c r="DD855" s="165"/>
      <c r="DE855" s="165"/>
      <c r="DF855" s="165"/>
      <c r="DG855" s="165"/>
      <c r="DH855" s="165"/>
      <c r="DI855" s="165"/>
      <c r="DJ855" s="165"/>
      <c r="DK855" s="165"/>
      <c r="DL855" s="165"/>
      <c r="DM855" s="165"/>
      <c r="DN855" s="165"/>
      <c r="DO855" s="165"/>
      <c r="DP855" s="165"/>
      <c r="DQ855" s="165"/>
      <c r="DR855" s="165"/>
      <c r="DS855" s="165"/>
      <c r="DT855" s="165"/>
      <c r="DU855" s="165"/>
      <c r="DV855" s="165"/>
      <c r="DW855" s="165"/>
      <c r="DX855" s="165"/>
      <c r="DY855" s="165"/>
      <c r="DZ855" s="165"/>
      <c r="EA855" s="165"/>
      <c r="EB855" s="165"/>
    </row>
    <row r="856" spans="1:132" s="1" customFormat="1" ht="10.5" customHeight="1" x14ac:dyDescent="0.2">
      <c r="A856" s="1532"/>
      <c r="B856" s="1535"/>
      <c r="C856" s="1513" t="s">
        <v>126</v>
      </c>
      <c r="D856" s="134" t="s">
        <v>33</v>
      </c>
      <c r="E856" s="970">
        <v>36</v>
      </c>
      <c r="F856" s="970">
        <v>36</v>
      </c>
      <c r="G856" s="970">
        <v>37</v>
      </c>
      <c r="H856" s="972">
        <v>36</v>
      </c>
      <c r="I856" s="970">
        <v>36</v>
      </c>
      <c r="J856" s="970">
        <v>37</v>
      </c>
      <c r="K856" s="970">
        <v>36</v>
      </c>
      <c r="L856" s="970">
        <v>36</v>
      </c>
      <c r="M856" s="970">
        <v>36</v>
      </c>
      <c r="N856" s="972">
        <v>36</v>
      </c>
      <c r="O856" s="970">
        <v>36</v>
      </c>
      <c r="P856" s="970">
        <v>36</v>
      </c>
      <c r="Q856" s="970">
        <v>36</v>
      </c>
      <c r="R856" s="970">
        <v>36</v>
      </c>
      <c r="S856" s="970">
        <v>36</v>
      </c>
      <c r="T856" s="970">
        <v>37</v>
      </c>
      <c r="U856" s="970">
        <v>36</v>
      </c>
      <c r="V856" s="970">
        <v>36</v>
      </c>
      <c r="W856" s="970">
        <v>36</v>
      </c>
      <c r="X856" s="970">
        <v>36</v>
      </c>
      <c r="Y856" s="972">
        <v>36</v>
      </c>
      <c r="Z856" s="970">
        <v>36</v>
      </c>
      <c r="AA856" s="970">
        <v>37</v>
      </c>
      <c r="AB856" s="1018">
        <v>36</v>
      </c>
      <c r="AC856" s="149"/>
      <c r="AD856" s="93"/>
      <c r="AE856" s="61"/>
      <c r="AF856" s="264"/>
      <c r="AG856" s="264"/>
      <c r="AH856" s="264"/>
      <c r="AI856" s="264"/>
      <c r="AJ856" s="264"/>
      <c r="AK856" s="264"/>
      <c r="AL856" s="264"/>
      <c r="AM856" s="264"/>
      <c r="AN856" s="264"/>
      <c r="AO856" s="264"/>
      <c r="AP856" s="264"/>
      <c r="AQ856" s="264"/>
      <c r="AR856" s="264"/>
      <c r="AS856" s="264"/>
      <c r="AT856" s="264"/>
      <c r="AU856" s="264"/>
      <c r="AV856" s="264"/>
      <c r="AW856" s="264"/>
      <c r="AX856" s="264"/>
      <c r="AY856" s="264"/>
      <c r="AZ856" s="264"/>
      <c r="BA856" s="264"/>
      <c r="BB856" s="264"/>
      <c r="BC856" s="264"/>
      <c r="BD856" s="264"/>
      <c r="BE856" s="153"/>
      <c r="BF856" s="153"/>
      <c r="BG856" s="153"/>
      <c r="BH856" s="153"/>
      <c r="BI856" s="153"/>
      <c r="BJ856" s="153"/>
      <c r="BK856" s="153"/>
      <c r="BL856" s="153"/>
      <c r="BM856" s="153"/>
      <c r="BN856" s="153"/>
      <c r="BO856" s="153"/>
      <c r="BP856" s="153"/>
      <c r="BQ856" s="153"/>
      <c r="BR856" s="153"/>
      <c r="BS856" s="153"/>
      <c r="BT856" s="153"/>
      <c r="BU856" s="153"/>
      <c r="BV856" s="153"/>
      <c r="BW856" s="153"/>
      <c r="BX856" s="153"/>
      <c r="BY856" s="153"/>
      <c r="BZ856" s="153"/>
      <c r="CA856" s="153"/>
      <c r="CB856" s="153"/>
      <c r="CC856" s="153"/>
      <c r="CD856" s="165"/>
      <c r="CE856" s="165"/>
      <c r="CF856" s="165"/>
      <c r="CG856" s="165"/>
      <c r="CH856" s="165"/>
      <c r="CI856" s="165"/>
      <c r="CJ856" s="165"/>
      <c r="CK856" s="165"/>
      <c r="CL856" s="165"/>
      <c r="CM856" s="165"/>
      <c r="CN856" s="165"/>
      <c r="CO856" s="165"/>
      <c r="CP856" s="165"/>
      <c r="CQ856" s="165"/>
      <c r="CR856" s="165"/>
      <c r="CS856" s="165"/>
      <c r="CT856" s="165"/>
      <c r="CU856" s="165"/>
      <c r="CV856" s="165"/>
      <c r="CW856" s="165"/>
      <c r="CX856" s="165"/>
      <c r="CY856" s="165"/>
      <c r="CZ856" s="165"/>
      <c r="DA856" s="165"/>
      <c r="DB856" s="165"/>
      <c r="DC856" s="165"/>
      <c r="DD856" s="165"/>
      <c r="DE856" s="165"/>
      <c r="DF856" s="165"/>
      <c r="DG856" s="165"/>
      <c r="DH856" s="165"/>
      <c r="DI856" s="165"/>
      <c r="DJ856" s="165"/>
      <c r="DK856" s="165"/>
      <c r="DL856" s="165"/>
      <c r="DM856" s="165"/>
      <c r="DN856" s="165"/>
      <c r="DO856" s="165"/>
      <c r="DP856" s="165"/>
      <c r="DQ856" s="165"/>
      <c r="DR856" s="165"/>
      <c r="DS856" s="165"/>
      <c r="DT856" s="165"/>
      <c r="DU856" s="165"/>
      <c r="DV856" s="165"/>
      <c r="DW856" s="165"/>
      <c r="DX856" s="165"/>
      <c r="DY856" s="165"/>
      <c r="DZ856" s="165"/>
      <c r="EA856" s="165"/>
      <c r="EB856" s="165"/>
    </row>
    <row r="857" spans="1:132" s="1" customFormat="1" ht="10.5" customHeight="1" x14ac:dyDescent="0.2">
      <c r="A857" s="1532"/>
      <c r="B857" s="1535"/>
      <c r="C857" s="1403" t="s">
        <v>557</v>
      </c>
      <c r="D857" s="134" t="s">
        <v>116</v>
      </c>
      <c r="E857" s="51">
        <f t="shared" ref="E857:AB857" si="701">ROUND((AG857-AF857)*$AE857,2)</f>
        <v>0.3</v>
      </c>
      <c r="F857" s="51">
        <f t="shared" si="701"/>
        <v>0.3</v>
      </c>
      <c r="G857" s="51">
        <f t="shared" si="701"/>
        <v>0.3</v>
      </c>
      <c r="H857" s="290">
        <f t="shared" si="701"/>
        <v>0.3</v>
      </c>
      <c r="I857" s="51">
        <f t="shared" si="701"/>
        <v>0.3</v>
      </c>
      <c r="J857" s="51">
        <f t="shared" si="701"/>
        <v>0.31</v>
      </c>
      <c r="K857" s="51">
        <f t="shared" si="701"/>
        <v>0.31</v>
      </c>
      <c r="L857" s="51">
        <f t="shared" si="701"/>
        <v>0.3</v>
      </c>
      <c r="M857" s="51">
        <f t="shared" si="701"/>
        <v>0.31</v>
      </c>
      <c r="N857" s="290">
        <f t="shared" si="701"/>
        <v>0.31</v>
      </c>
      <c r="O857" s="51">
        <f t="shared" si="701"/>
        <v>0.3</v>
      </c>
      <c r="P857" s="51">
        <f t="shared" si="701"/>
        <v>0.3</v>
      </c>
      <c r="Q857" s="51">
        <f t="shared" si="701"/>
        <v>0.3</v>
      </c>
      <c r="R857" s="51">
        <f t="shared" si="701"/>
        <v>0.3</v>
      </c>
      <c r="S857" s="51">
        <f t="shared" si="701"/>
        <v>0.3</v>
      </c>
      <c r="T857" s="51">
        <f t="shared" si="701"/>
        <v>0.3</v>
      </c>
      <c r="U857" s="51">
        <f t="shared" si="701"/>
        <v>0.3</v>
      </c>
      <c r="V857" s="51">
        <f t="shared" si="701"/>
        <v>0.3</v>
      </c>
      <c r="W857" s="51">
        <f t="shared" si="701"/>
        <v>0.3</v>
      </c>
      <c r="X857" s="51">
        <f t="shared" si="701"/>
        <v>0.3</v>
      </c>
      <c r="Y857" s="290">
        <f t="shared" si="701"/>
        <v>0.3</v>
      </c>
      <c r="Z857" s="51">
        <f t="shared" si="701"/>
        <v>0.3</v>
      </c>
      <c r="AA857" s="51">
        <f t="shared" si="701"/>
        <v>0.3</v>
      </c>
      <c r="AB857" s="52">
        <f t="shared" si="701"/>
        <v>0.3</v>
      </c>
      <c r="AC857" s="50">
        <f>(BD857-AF857)*AE857</f>
        <v>7.2689400000002937</v>
      </c>
      <c r="AD857" s="53">
        <f>(BD858-AF858)*AE857</f>
        <v>5.6604599999996941</v>
      </c>
      <c r="AE857" s="61">
        <v>1.8</v>
      </c>
      <c r="AF857" s="1058">
        <v>5192.1705000000002</v>
      </c>
      <c r="AG857" s="1058">
        <v>5192.3388000000004</v>
      </c>
      <c r="AH857" s="1059">
        <v>5192.5075999999999</v>
      </c>
      <c r="AI857" s="1058">
        <v>5192.6769999999997</v>
      </c>
      <c r="AJ857" s="1058">
        <v>5192.8459000000003</v>
      </c>
      <c r="AK857" s="1058">
        <v>5193.0146999999997</v>
      </c>
      <c r="AL857" s="1058">
        <v>5193.1844000000001</v>
      </c>
      <c r="AM857" s="1058">
        <v>5193.3562000000002</v>
      </c>
      <c r="AN857" s="1058">
        <v>5193.5254000000004</v>
      </c>
      <c r="AO857" s="1058">
        <v>5193.6949000000004</v>
      </c>
      <c r="AP857" s="1058">
        <v>5193.8657999999996</v>
      </c>
      <c r="AQ857" s="1058">
        <v>5194.0339999999997</v>
      </c>
      <c r="AR857" s="1058">
        <v>5194.201</v>
      </c>
      <c r="AS857" s="1058">
        <v>5194.37</v>
      </c>
      <c r="AT857" s="1058">
        <v>5194.5379999999996</v>
      </c>
      <c r="AU857" s="1058">
        <v>5194.7067999999999</v>
      </c>
      <c r="AV857" s="1058">
        <v>5194.8748999999998</v>
      </c>
      <c r="AW857" s="1058">
        <v>5195.0434999999998</v>
      </c>
      <c r="AX857" s="1058">
        <v>5195.2097000000003</v>
      </c>
      <c r="AY857" s="1058">
        <v>5195.3752000000004</v>
      </c>
      <c r="AZ857" s="1058">
        <v>5195.5409</v>
      </c>
      <c r="BA857" s="1058">
        <v>5195.7060000000001</v>
      </c>
      <c r="BB857" s="1058">
        <v>5195.8714</v>
      </c>
      <c r="BC857" s="1058">
        <v>5196.0405000000001</v>
      </c>
      <c r="BD857" s="1058">
        <v>5196.2088000000003</v>
      </c>
      <c r="BE857" s="1802"/>
      <c r="BF857" s="1802"/>
      <c r="BG857" s="1802"/>
      <c r="BH857" s="1802"/>
      <c r="BI857" s="1802"/>
      <c r="BJ857" s="1802"/>
      <c r="BK857" s="1802"/>
      <c r="BL857" s="1802"/>
      <c r="BM857" s="1802"/>
      <c r="BN857" s="1802"/>
      <c r="BO857" s="1802"/>
      <c r="BP857" s="1802"/>
      <c r="BQ857" s="1802"/>
      <c r="BR857" s="1802"/>
      <c r="BS857" s="1802"/>
      <c r="BT857" s="1802"/>
      <c r="BU857" s="1802"/>
      <c r="BV857" s="1802"/>
      <c r="BW857" s="1802"/>
      <c r="BX857" s="1802"/>
      <c r="BY857" s="1802"/>
      <c r="BZ857" s="1802"/>
      <c r="CA857" s="1802"/>
      <c r="CB857" s="1802"/>
      <c r="CC857" s="1802"/>
      <c r="CD857" s="165"/>
      <c r="CE857" s="165"/>
      <c r="CF857" s="165"/>
      <c r="CG857" s="165"/>
      <c r="CH857" s="165"/>
      <c r="CI857" s="165"/>
      <c r="CJ857" s="165"/>
      <c r="CK857" s="165"/>
      <c r="CL857" s="165"/>
      <c r="CM857" s="165"/>
      <c r="CN857" s="165"/>
      <c r="CO857" s="165"/>
      <c r="CP857" s="165"/>
      <c r="CQ857" s="165"/>
      <c r="CR857" s="165"/>
      <c r="CS857" s="165"/>
      <c r="CT857" s="165"/>
      <c r="CU857" s="165"/>
      <c r="CV857" s="165"/>
      <c r="CW857" s="165"/>
      <c r="CX857" s="165"/>
      <c r="CY857" s="165"/>
      <c r="CZ857" s="165"/>
      <c r="DA857" s="165"/>
      <c r="DB857" s="165"/>
      <c r="DC857" s="165"/>
      <c r="DD857" s="165"/>
      <c r="DE857" s="165"/>
      <c r="DF857" s="165"/>
      <c r="DG857" s="165"/>
      <c r="DH857" s="165"/>
      <c r="DI857" s="165"/>
      <c r="DJ857" s="165"/>
      <c r="DK857" s="165"/>
      <c r="DL857" s="165"/>
      <c r="DM857" s="165"/>
      <c r="DN857" s="165"/>
      <c r="DO857" s="165"/>
      <c r="DP857" s="165"/>
      <c r="DQ857" s="165"/>
      <c r="DR857" s="165"/>
      <c r="DS857" s="165"/>
      <c r="DT857" s="165"/>
      <c r="DU857" s="165"/>
      <c r="DV857" s="165"/>
      <c r="DW857" s="165"/>
      <c r="DX857" s="165"/>
      <c r="DY857" s="165"/>
      <c r="DZ857" s="165"/>
      <c r="EA857" s="165"/>
      <c r="EB857" s="165"/>
    </row>
    <row r="858" spans="1:132" s="1" customFormat="1" ht="10.5" customHeight="1" x14ac:dyDescent="0.2">
      <c r="A858" s="1532"/>
      <c r="B858" s="1535"/>
      <c r="C858" s="1403" t="s">
        <v>557</v>
      </c>
      <c r="D858" s="134" t="s">
        <v>117</v>
      </c>
      <c r="E858" s="51">
        <f t="shared" ref="E858:AB858" si="702">ROUND((AG858-AF858)*$AE857,2)</f>
        <v>0.24</v>
      </c>
      <c r="F858" s="51">
        <f t="shared" si="702"/>
        <v>0.24</v>
      </c>
      <c r="G858" s="51">
        <f t="shared" si="702"/>
        <v>0.24</v>
      </c>
      <c r="H858" s="290">
        <f t="shared" si="702"/>
        <v>0.24</v>
      </c>
      <c r="I858" s="51">
        <f t="shared" si="702"/>
        <v>0.23</v>
      </c>
      <c r="J858" s="51">
        <f t="shared" si="702"/>
        <v>0.23</v>
      </c>
      <c r="K858" s="51">
        <f t="shared" si="702"/>
        <v>0.24</v>
      </c>
      <c r="L858" s="51">
        <f t="shared" si="702"/>
        <v>0.24</v>
      </c>
      <c r="M858" s="51">
        <f t="shared" si="702"/>
        <v>0.24</v>
      </c>
      <c r="N858" s="290">
        <f t="shared" si="702"/>
        <v>0.24</v>
      </c>
      <c r="O858" s="51">
        <f t="shared" si="702"/>
        <v>0.24</v>
      </c>
      <c r="P858" s="51">
        <f t="shared" si="702"/>
        <v>0.24</v>
      </c>
      <c r="Q858" s="51">
        <f t="shared" si="702"/>
        <v>0.24</v>
      </c>
      <c r="R858" s="51">
        <f t="shared" si="702"/>
        <v>0.24</v>
      </c>
      <c r="S858" s="51">
        <f t="shared" si="702"/>
        <v>0.24</v>
      </c>
      <c r="T858" s="51">
        <f t="shared" si="702"/>
        <v>0.23</v>
      </c>
      <c r="U858" s="51">
        <f t="shared" si="702"/>
        <v>0.24</v>
      </c>
      <c r="V858" s="51">
        <f t="shared" si="702"/>
        <v>0.23</v>
      </c>
      <c r="W858" s="51">
        <f t="shared" si="702"/>
        <v>0.23</v>
      </c>
      <c r="X858" s="51">
        <f t="shared" si="702"/>
        <v>0.23</v>
      </c>
      <c r="Y858" s="290">
        <f t="shared" si="702"/>
        <v>0.23</v>
      </c>
      <c r="Z858" s="51">
        <f t="shared" si="702"/>
        <v>0.23</v>
      </c>
      <c r="AA858" s="51">
        <f t="shared" si="702"/>
        <v>0.24</v>
      </c>
      <c r="AB858" s="52">
        <f t="shared" si="702"/>
        <v>0.24</v>
      </c>
      <c r="AC858" s="50"/>
      <c r="AD858" s="53"/>
      <c r="AE858" s="61"/>
      <c r="AF858" s="1058">
        <v>4359.3981000000003</v>
      </c>
      <c r="AG858" s="1058">
        <v>4359.5309999999999</v>
      </c>
      <c r="AH858" s="1059">
        <v>4359.6620999999996</v>
      </c>
      <c r="AI858" s="1058">
        <v>4359.7933999999996</v>
      </c>
      <c r="AJ858" s="1058">
        <v>4359.9260000000004</v>
      </c>
      <c r="AK858" s="1058">
        <v>4360.0564000000004</v>
      </c>
      <c r="AL858" s="1058">
        <v>4360.1868999999997</v>
      </c>
      <c r="AM858" s="1058">
        <v>4360.3208999999997</v>
      </c>
      <c r="AN858" s="1058">
        <v>4360.4516999999996</v>
      </c>
      <c r="AO858" s="1058">
        <v>4360.5825000000004</v>
      </c>
      <c r="AP858" s="1058">
        <v>4360.7173000000003</v>
      </c>
      <c r="AQ858" s="1058">
        <v>4360.8482000000004</v>
      </c>
      <c r="AR858" s="1058">
        <v>4360.9789000000001</v>
      </c>
      <c r="AS858" s="1058">
        <v>4361.1130999999996</v>
      </c>
      <c r="AT858" s="1058">
        <v>4361.2439999999997</v>
      </c>
      <c r="AU858" s="1058">
        <v>4361.3746000000001</v>
      </c>
      <c r="AV858" s="1058">
        <v>4361.5051000000003</v>
      </c>
      <c r="AW858" s="1058">
        <v>4361.6361999999999</v>
      </c>
      <c r="AX858" s="1058">
        <v>4361.7649000000001</v>
      </c>
      <c r="AY858" s="1058">
        <v>4361.8932999999997</v>
      </c>
      <c r="AZ858" s="1058">
        <v>4362.0236999999997</v>
      </c>
      <c r="BA858" s="1058">
        <v>4362.1517000000003</v>
      </c>
      <c r="BB858" s="1058">
        <v>4362.28</v>
      </c>
      <c r="BC858" s="1058">
        <v>4362.4115000000002</v>
      </c>
      <c r="BD858" s="1058">
        <v>4362.5428000000002</v>
      </c>
      <c r="BE858" s="153"/>
      <c r="BF858" s="153"/>
      <c r="BG858" s="153"/>
      <c r="BH858" s="153"/>
      <c r="BI858" s="153"/>
      <c r="BJ858" s="153"/>
      <c r="BK858" s="153"/>
      <c r="BL858" s="153"/>
      <c r="BM858" s="153"/>
      <c r="BN858" s="153"/>
      <c r="BO858" s="153"/>
      <c r="BP858" s="153"/>
      <c r="BQ858" s="153"/>
      <c r="BR858" s="153"/>
      <c r="BS858" s="153"/>
      <c r="BT858" s="153"/>
      <c r="BU858" s="153"/>
      <c r="BV858" s="153"/>
      <c r="BW858" s="153"/>
      <c r="BX858" s="153"/>
      <c r="BY858" s="153"/>
      <c r="BZ858" s="153"/>
      <c r="CA858" s="153"/>
      <c r="CB858" s="153"/>
      <c r="CC858" s="153"/>
      <c r="CD858" s="165"/>
      <c r="CE858" s="165"/>
      <c r="CF858" s="165"/>
      <c r="CG858" s="165"/>
      <c r="CH858" s="165"/>
      <c r="CI858" s="165"/>
      <c r="CJ858" s="165"/>
      <c r="CK858" s="165"/>
      <c r="CL858" s="165"/>
      <c r="CM858" s="165"/>
      <c r="CN858" s="165"/>
      <c r="CO858" s="165"/>
      <c r="CP858" s="165"/>
      <c r="CQ858" s="165"/>
      <c r="CR858" s="165"/>
      <c r="CS858" s="165"/>
      <c r="CT858" s="165"/>
      <c r="CU858" s="165"/>
      <c r="CV858" s="165"/>
      <c r="CW858" s="165"/>
      <c r="CX858" s="165"/>
      <c r="CY858" s="165"/>
      <c r="CZ858" s="165"/>
      <c r="DA858" s="165"/>
      <c r="DB858" s="165"/>
      <c r="DC858" s="165"/>
      <c r="DD858" s="165"/>
      <c r="DE858" s="165"/>
      <c r="DF858" s="165"/>
      <c r="DG858" s="165"/>
      <c r="DH858" s="165"/>
      <c r="DI858" s="165"/>
      <c r="DJ858" s="165"/>
      <c r="DK858" s="165"/>
      <c r="DL858" s="165"/>
      <c r="DM858" s="165"/>
      <c r="DN858" s="165"/>
      <c r="DO858" s="165"/>
      <c r="DP858" s="165"/>
      <c r="DQ858" s="165"/>
      <c r="DR858" s="165"/>
      <c r="DS858" s="165"/>
      <c r="DT858" s="165"/>
      <c r="DU858" s="165"/>
      <c r="DV858" s="165"/>
      <c r="DW858" s="165"/>
      <c r="DX858" s="165"/>
      <c r="DY858" s="165"/>
      <c r="DZ858" s="165"/>
      <c r="EA858" s="165"/>
      <c r="EB858" s="165"/>
    </row>
    <row r="859" spans="1:132" s="1" customFormat="1" ht="10.5" customHeight="1" thickBot="1" x14ac:dyDescent="0.25">
      <c r="A859" s="1533"/>
      <c r="B859" s="1536"/>
      <c r="C859" s="274"/>
      <c r="D859" s="239" t="s">
        <v>41</v>
      </c>
      <c r="E859" s="84">
        <f t="shared" ref="E859:AB859" si="703">E858/E857</f>
        <v>0.8</v>
      </c>
      <c r="F859" s="84">
        <f t="shared" si="703"/>
        <v>0.8</v>
      </c>
      <c r="G859" s="84">
        <f t="shared" si="703"/>
        <v>0.8</v>
      </c>
      <c r="H859" s="298">
        <f t="shared" si="703"/>
        <v>0.8</v>
      </c>
      <c r="I859" s="84">
        <f t="shared" si="703"/>
        <v>0.76666666666666672</v>
      </c>
      <c r="J859" s="84">
        <f t="shared" si="703"/>
        <v>0.74193548387096775</v>
      </c>
      <c r="K859" s="84">
        <f t="shared" si="703"/>
        <v>0.77419354838709675</v>
      </c>
      <c r="L859" s="84">
        <f t="shared" si="703"/>
        <v>0.8</v>
      </c>
      <c r="M859" s="84">
        <f t="shared" si="703"/>
        <v>0.77419354838709675</v>
      </c>
      <c r="N859" s="298">
        <f t="shared" si="703"/>
        <v>0.77419354838709675</v>
      </c>
      <c r="O859" s="84">
        <f t="shared" si="703"/>
        <v>0.8</v>
      </c>
      <c r="P859" s="84">
        <f t="shared" si="703"/>
        <v>0.8</v>
      </c>
      <c r="Q859" s="84">
        <f t="shared" si="703"/>
        <v>0.8</v>
      </c>
      <c r="R859" s="84">
        <f t="shared" si="703"/>
        <v>0.8</v>
      </c>
      <c r="S859" s="84">
        <f t="shared" si="703"/>
        <v>0.8</v>
      </c>
      <c r="T859" s="84">
        <f t="shared" si="703"/>
        <v>0.76666666666666672</v>
      </c>
      <c r="U859" s="84">
        <f t="shared" si="703"/>
        <v>0.8</v>
      </c>
      <c r="V859" s="84">
        <f t="shared" si="703"/>
        <v>0.76666666666666672</v>
      </c>
      <c r="W859" s="84">
        <f t="shared" si="703"/>
        <v>0.76666666666666672</v>
      </c>
      <c r="X859" s="84">
        <f t="shared" si="703"/>
        <v>0.76666666666666672</v>
      </c>
      <c r="Y859" s="298">
        <f t="shared" si="703"/>
        <v>0.76666666666666672</v>
      </c>
      <c r="Z859" s="84">
        <f t="shared" si="703"/>
        <v>0.76666666666666672</v>
      </c>
      <c r="AA859" s="84">
        <f t="shared" si="703"/>
        <v>0.8</v>
      </c>
      <c r="AB859" s="85">
        <f t="shared" si="703"/>
        <v>0.8</v>
      </c>
      <c r="AC859" s="227"/>
      <c r="AD859" s="228"/>
      <c r="AE859" s="229"/>
      <c r="AF859" s="264"/>
      <c r="AG859" s="264"/>
      <c r="AH859" s="264"/>
      <c r="AI859" s="264"/>
      <c r="AJ859" s="264"/>
      <c r="AK859" s="264"/>
      <c r="AL859" s="264"/>
      <c r="AM859" s="264"/>
      <c r="AN859" s="264"/>
      <c r="AO859" s="264"/>
      <c r="AP859" s="264"/>
      <c r="AQ859" s="264"/>
      <c r="AR859" s="264"/>
      <c r="AS859" s="264"/>
      <c r="AT859" s="264"/>
      <c r="AU859" s="264"/>
      <c r="AV859" s="264"/>
      <c r="AW859" s="264"/>
      <c r="AX859" s="264"/>
      <c r="AY859" s="264"/>
      <c r="AZ859" s="264"/>
      <c r="BA859" s="264"/>
      <c r="BB859" s="264"/>
      <c r="BC859" s="264"/>
      <c r="BD859" s="264"/>
      <c r="BE859" s="153"/>
      <c r="BF859" s="153"/>
      <c r="BG859" s="153"/>
      <c r="BH859" s="153"/>
      <c r="BI859" s="153"/>
      <c r="BJ859" s="153"/>
      <c r="BK859" s="153"/>
      <c r="BL859" s="153"/>
      <c r="BM859" s="153"/>
      <c r="BN859" s="153"/>
      <c r="BO859" s="153"/>
      <c r="BP859" s="153"/>
      <c r="BQ859" s="153"/>
      <c r="BR859" s="153"/>
      <c r="BS859" s="153"/>
      <c r="BT859" s="153"/>
      <c r="BU859" s="153"/>
      <c r="BV859" s="153"/>
      <c r="BW859" s="153"/>
      <c r="BX859" s="153"/>
      <c r="BY859" s="153"/>
      <c r="BZ859" s="153"/>
      <c r="CA859" s="153"/>
      <c r="CB859" s="153"/>
      <c r="CC859" s="153"/>
      <c r="CD859" s="165"/>
      <c r="CE859" s="165"/>
      <c r="CF859" s="165"/>
      <c r="CG859" s="165"/>
      <c r="CH859" s="165"/>
      <c r="CI859" s="165"/>
      <c r="CJ859" s="165"/>
      <c r="CK859" s="165"/>
      <c r="CL859" s="165"/>
      <c r="CM859" s="165"/>
      <c r="CN859" s="165"/>
      <c r="CO859" s="165"/>
      <c r="CP859" s="165"/>
      <c r="CQ859" s="165"/>
      <c r="CR859" s="165"/>
      <c r="CS859" s="165"/>
      <c r="CT859" s="165"/>
      <c r="CU859" s="165"/>
      <c r="CV859" s="165"/>
      <c r="CW859" s="165"/>
      <c r="CX859" s="165"/>
      <c r="CY859" s="165"/>
      <c r="CZ859" s="165"/>
      <c r="DA859" s="165"/>
      <c r="DB859" s="165"/>
      <c r="DC859" s="165"/>
      <c r="DD859" s="165"/>
      <c r="DE859" s="165"/>
      <c r="DF859" s="165"/>
      <c r="DG859" s="165"/>
      <c r="DH859" s="165"/>
      <c r="DI859" s="165"/>
      <c r="DJ859" s="165"/>
      <c r="DK859" s="165"/>
      <c r="DL859" s="165"/>
      <c r="DM859" s="165"/>
      <c r="DN859" s="165"/>
      <c r="DO859" s="165"/>
      <c r="DP859" s="165"/>
      <c r="DQ859" s="165"/>
      <c r="DR859" s="165"/>
      <c r="DS859" s="165"/>
      <c r="DT859" s="165"/>
      <c r="DU859" s="165"/>
      <c r="DV859" s="165"/>
      <c r="DW859" s="165"/>
      <c r="DX859" s="165"/>
      <c r="DY859" s="165"/>
      <c r="DZ859" s="165"/>
      <c r="EA859" s="165"/>
      <c r="EB859" s="165"/>
    </row>
    <row r="860" spans="1:132" s="1" customFormat="1" ht="10.5" customHeight="1" x14ac:dyDescent="0.2">
      <c r="A860" s="1531" t="s">
        <v>75</v>
      </c>
      <c r="B860" s="1636" t="s">
        <v>767</v>
      </c>
      <c r="C860" s="1119"/>
      <c r="D860" s="1203"/>
      <c r="E860" s="202"/>
      <c r="F860" s="202"/>
      <c r="G860" s="202"/>
      <c r="H860" s="925"/>
      <c r="I860" s="202"/>
      <c r="J860" s="202"/>
      <c r="K860" s="202"/>
      <c r="L860" s="202"/>
      <c r="M860" s="202"/>
      <c r="N860" s="925"/>
      <c r="O860" s="202"/>
      <c r="P860" s="202"/>
      <c r="Q860" s="202"/>
      <c r="R860" s="202"/>
      <c r="S860" s="202"/>
      <c r="T860" s="202"/>
      <c r="U860" s="202"/>
      <c r="V860" s="202"/>
      <c r="W860" s="202"/>
      <c r="X860" s="202"/>
      <c r="Y860" s="925"/>
      <c r="Z860" s="202"/>
      <c r="AA860" s="202"/>
      <c r="AB860" s="203"/>
      <c r="AC860" s="149"/>
      <c r="AD860" s="93"/>
      <c r="AE860" s="61"/>
      <c r="AF860" s="264"/>
      <c r="AG860" s="264"/>
      <c r="AH860" s="264"/>
      <c r="AI860" s="264"/>
      <c r="AJ860" s="264"/>
      <c r="AK860" s="264"/>
      <c r="AL860" s="264"/>
      <c r="AM860" s="264"/>
      <c r="AN860" s="264"/>
      <c r="AO860" s="264"/>
      <c r="AP860" s="264"/>
      <c r="AQ860" s="264"/>
      <c r="AR860" s="264"/>
      <c r="AS860" s="264"/>
      <c r="AT860" s="264"/>
      <c r="AU860" s="264"/>
      <c r="AV860" s="264"/>
      <c r="AW860" s="264"/>
      <c r="AX860" s="264"/>
      <c r="AY860" s="264"/>
      <c r="AZ860" s="264"/>
      <c r="BA860" s="264"/>
      <c r="BB860" s="264"/>
      <c r="BC860" s="264"/>
      <c r="BD860" s="264"/>
      <c r="BE860" s="165"/>
      <c r="BF860" s="165"/>
      <c r="BG860" s="165"/>
      <c r="BH860" s="165"/>
      <c r="BI860" s="165"/>
      <c r="BJ860" s="165"/>
      <c r="BK860" s="165"/>
      <c r="BL860" s="165"/>
      <c r="BM860" s="165"/>
      <c r="BN860" s="165"/>
      <c r="BO860" s="165"/>
      <c r="BP860" s="165"/>
      <c r="BQ860" s="165"/>
      <c r="BR860" s="165"/>
      <c r="BS860" s="165"/>
      <c r="BT860" s="165"/>
      <c r="BU860" s="165"/>
      <c r="BV860" s="165"/>
      <c r="BW860" s="165"/>
      <c r="BX860" s="165"/>
      <c r="BY860" s="165"/>
      <c r="BZ860" s="165"/>
      <c r="CA860" s="165"/>
      <c r="CB860" s="165"/>
      <c r="CC860" s="165"/>
      <c r="CD860" s="165"/>
      <c r="CE860" s="165"/>
      <c r="CF860" s="165"/>
      <c r="CG860" s="165"/>
      <c r="CH860" s="165"/>
      <c r="CI860" s="165"/>
      <c r="CJ860" s="165"/>
      <c r="CK860" s="165"/>
      <c r="CL860" s="165"/>
      <c r="CM860" s="165"/>
      <c r="CN860" s="165"/>
      <c r="CO860" s="165"/>
      <c r="CP860" s="165"/>
      <c r="CQ860" s="165"/>
      <c r="CR860" s="165"/>
      <c r="CS860" s="165"/>
      <c r="CT860" s="165"/>
      <c r="CU860" s="165"/>
      <c r="CV860" s="165"/>
      <c r="CW860" s="165"/>
      <c r="CX860" s="165"/>
      <c r="CY860" s="165"/>
      <c r="CZ860" s="165"/>
      <c r="DA860" s="165"/>
      <c r="DB860" s="165"/>
      <c r="DC860" s="165"/>
      <c r="DD860" s="165"/>
      <c r="DE860" s="165"/>
      <c r="DF860" s="165"/>
      <c r="DG860" s="165"/>
      <c r="DH860" s="165"/>
      <c r="DI860" s="165"/>
      <c r="DJ860" s="165"/>
      <c r="DK860" s="165"/>
      <c r="DL860" s="165"/>
      <c r="DM860" s="165"/>
      <c r="DN860" s="165"/>
      <c r="DO860" s="165"/>
      <c r="DP860" s="165"/>
      <c r="DQ860" s="165"/>
      <c r="DR860" s="165"/>
      <c r="DS860" s="165"/>
      <c r="DT860" s="165"/>
      <c r="DU860" s="165"/>
      <c r="DV860" s="165"/>
      <c r="DW860" s="165"/>
      <c r="DX860" s="165"/>
      <c r="DY860" s="165"/>
      <c r="DZ860" s="165"/>
      <c r="EA860" s="165"/>
      <c r="EB860" s="165"/>
    </row>
    <row r="861" spans="1:132" s="1" customFormat="1" ht="10.5" customHeight="1" x14ac:dyDescent="0.2">
      <c r="A861" s="1532"/>
      <c r="B861" s="1633"/>
      <c r="C861" s="1403" t="s">
        <v>126</v>
      </c>
      <c r="D861" s="134" t="s">
        <v>33</v>
      </c>
      <c r="E861" s="970">
        <v>34</v>
      </c>
      <c r="F861" s="970">
        <v>34</v>
      </c>
      <c r="G861" s="970">
        <v>33</v>
      </c>
      <c r="H861" s="972">
        <v>33</v>
      </c>
      <c r="I861" s="970">
        <v>34</v>
      </c>
      <c r="J861" s="970">
        <v>34</v>
      </c>
      <c r="K861" s="970">
        <v>34</v>
      </c>
      <c r="L861" s="970">
        <v>34</v>
      </c>
      <c r="M861" s="970">
        <v>34</v>
      </c>
      <c r="N861" s="972">
        <v>34</v>
      </c>
      <c r="O861" s="970">
        <v>33</v>
      </c>
      <c r="P861" s="970">
        <v>34</v>
      </c>
      <c r="Q861" s="970">
        <v>34</v>
      </c>
      <c r="R861" s="970">
        <v>34</v>
      </c>
      <c r="S861" s="970">
        <v>34</v>
      </c>
      <c r="T861" s="970">
        <v>34</v>
      </c>
      <c r="U861" s="970">
        <v>34</v>
      </c>
      <c r="V861" s="970">
        <v>35</v>
      </c>
      <c r="W861" s="970">
        <v>34</v>
      </c>
      <c r="X861" s="970">
        <v>34</v>
      </c>
      <c r="Y861" s="972">
        <v>34</v>
      </c>
      <c r="Z861" s="970">
        <v>34</v>
      </c>
      <c r="AA861" s="970">
        <v>34</v>
      </c>
      <c r="AB861" s="1018">
        <v>34</v>
      </c>
      <c r="AC861" s="149"/>
      <c r="AD861" s="93"/>
      <c r="AE861" s="61"/>
      <c r="AF861" s="265"/>
      <c r="AG861" s="265"/>
      <c r="AH861" s="265"/>
      <c r="AI861" s="265"/>
      <c r="AJ861" s="265"/>
      <c r="AK861" s="265"/>
      <c r="AL861" s="265"/>
      <c r="AM861" s="265"/>
      <c r="AN861" s="265"/>
      <c r="AO861" s="265"/>
      <c r="AP861" s="265"/>
      <c r="AQ861" s="265"/>
      <c r="AR861" s="265"/>
      <c r="AS861" s="265"/>
      <c r="AT861" s="265"/>
      <c r="AU861" s="265"/>
      <c r="AV861" s="265"/>
      <c r="AW861" s="265"/>
      <c r="AX861" s="265"/>
      <c r="AY861" s="265"/>
      <c r="AZ861" s="265"/>
      <c r="BA861" s="265"/>
      <c r="BB861" s="265"/>
      <c r="BC861" s="265"/>
      <c r="BD861" s="265"/>
      <c r="BE861" s="153"/>
      <c r="BF861" s="153"/>
      <c r="BG861" s="153"/>
      <c r="BH861" s="153"/>
      <c r="BI861" s="153"/>
      <c r="BJ861" s="153"/>
      <c r="BK861" s="153"/>
      <c r="BL861" s="153"/>
      <c r="BM861" s="153"/>
      <c r="BN861" s="153"/>
      <c r="BO861" s="153"/>
      <c r="BP861" s="153"/>
      <c r="BQ861" s="153"/>
      <c r="BR861" s="153"/>
      <c r="BS861" s="153"/>
      <c r="BT861" s="153"/>
      <c r="BU861" s="153"/>
      <c r="BV861" s="153"/>
      <c r="BW861" s="153"/>
      <c r="BX861" s="153"/>
      <c r="BY861" s="153"/>
      <c r="BZ861" s="153"/>
      <c r="CA861" s="153"/>
      <c r="CB861" s="153"/>
      <c r="CC861" s="153"/>
      <c r="CD861" s="165"/>
      <c r="CE861" s="165"/>
      <c r="CF861" s="165"/>
      <c r="CG861" s="165"/>
      <c r="CH861" s="165"/>
      <c r="CI861" s="165"/>
      <c r="CJ861" s="165"/>
      <c r="CK861" s="165"/>
      <c r="CL861" s="165"/>
      <c r="CM861" s="165"/>
      <c r="CN861" s="165"/>
      <c r="CO861" s="165"/>
      <c r="CP861" s="165"/>
      <c r="CQ861" s="165"/>
      <c r="CR861" s="165"/>
      <c r="CS861" s="165"/>
      <c r="CT861" s="165"/>
      <c r="CU861" s="165"/>
      <c r="CV861" s="165"/>
      <c r="CW861" s="165"/>
      <c r="CX861" s="165"/>
      <c r="CY861" s="165"/>
      <c r="CZ861" s="165"/>
      <c r="DA861" s="165"/>
      <c r="DB861" s="165"/>
      <c r="DC861" s="165"/>
      <c r="DD861" s="165"/>
      <c r="DE861" s="165"/>
      <c r="DF861" s="165"/>
      <c r="DG861" s="165"/>
      <c r="DH861" s="165"/>
      <c r="DI861" s="165"/>
      <c r="DJ861" s="165"/>
      <c r="DK861" s="165"/>
      <c r="DL861" s="165"/>
      <c r="DM861" s="165"/>
      <c r="DN861" s="165"/>
      <c r="DO861" s="165"/>
      <c r="DP861" s="165"/>
      <c r="DQ861" s="165"/>
      <c r="DR861" s="165"/>
      <c r="DS861" s="165"/>
      <c r="DT861" s="165"/>
      <c r="DU861" s="165"/>
      <c r="DV861" s="165"/>
      <c r="DW861" s="165"/>
      <c r="DX861" s="165"/>
      <c r="DY861" s="165"/>
      <c r="DZ861" s="165"/>
      <c r="EA861" s="165"/>
      <c r="EB861" s="165"/>
    </row>
    <row r="862" spans="1:132" s="1" customFormat="1" ht="10.5" customHeight="1" x14ac:dyDescent="0.2">
      <c r="A862" s="1532"/>
      <c r="B862" s="1633"/>
      <c r="C862" s="1403" t="s">
        <v>557</v>
      </c>
      <c r="D862" s="134" t="s">
        <v>116</v>
      </c>
      <c r="E862" s="51">
        <f t="shared" ref="E862:AB862" si="704">ROUND((AG862-AF862)*$AE862,2)</f>
        <v>0.28999999999999998</v>
      </c>
      <c r="F862" s="51">
        <f t="shared" si="704"/>
        <v>0.28999999999999998</v>
      </c>
      <c r="G862" s="51">
        <f t="shared" si="704"/>
        <v>0.28999999999999998</v>
      </c>
      <c r="H862" s="290">
        <f t="shared" si="704"/>
        <v>0.28999999999999998</v>
      </c>
      <c r="I862" s="51">
        <f t="shared" si="704"/>
        <v>0.28999999999999998</v>
      </c>
      <c r="J862" s="51">
        <f t="shared" si="704"/>
        <v>0.28999999999999998</v>
      </c>
      <c r="K862" s="51">
        <f t="shared" si="704"/>
        <v>0.28999999999999998</v>
      </c>
      <c r="L862" s="51">
        <f t="shared" si="704"/>
        <v>0.28999999999999998</v>
      </c>
      <c r="M862" s="51">
        <f t="shared" si="704"/>
        <v>0.28999999999999998</v>
      </c>
      <c r="N862" s="290">
        <f t="shared" si="704"/>
        <v>0.28999999999999998</v>
      </c>
      <c r="O862" s="51">
        <f t="shared" si="704"/>
        <v>0.28999999999999998</v>
      </c>
      <c r="P862" s="51">
        <f t="shared" si="704"/>
        <v>0.28999999999999998</v>
      </c>
      <c r="Q862" s="51">
        <f t="shared" si="704"/>
        <v>0.28999999999999998</v>
      </c>
      <c r="R862" s="51">
        <f t="shared" si="704"/>
        <v>0.28999999999999998</v>
      </c>
      <c r="S862" s="51">
        <f t="shared" si="704"/>
        <v>0.28999999999999998</v>
      </c>
      <c r="T862" s="51">
        <f t="shared" si="704"/>
        <v>0.28999999999999998</v>
      </c>
      <c r="U862" s="51">
        <f t="shared" si="704"/>
        <v>0.28999999999999998</v>
      </c>
      <c r="V862" s="51">
        <f t="shared" si="704"/>
        <v>0.28999999999999998</v>
      </c>
      <c r="W862" s="51">
        <f t="shared" si="704"/>
        <v>0.28999999999999998</v>
      </c>
      <c r="X862" s="51">
        <f t="shared" si="704"/>
        <v>0.28000000000000003</v>
      </c>
      <c r="Y862" s="290">
        <f t="shared" si="704"/>
        <v>0.28999999999999998</v>
      </c>
      <c r="Z862" s="51">
        <f t="shared" si="704"/>
        <v>0.28999999999999998</v>
      </c>
      <c r="AA862" s="51">
        <f t="shared" si="704"/>
        <v>0.28999999999999998</v>
      </c>
      <c r="AB862" s="52">
        <f t="shared" si="704"/>
        <v>0.28999999999999998</v>
      </c>
      <c r="AC862" s="50">
        <f>(BD862-AF862)*AE862</f>
        <v>6.9141599999997201</v>
      </c>
      <c r="AD862" s="53">
        <f>(BD863-AF863)*AE862</f>
        <v>5.3951399999999925</v>
      </c>
      <c r="AE862" s="61">
        <v>1.8</v>
      </c>
      <c r="AF862" s="1058">
        <v>4765.1315999999997</v>
      </c>
      <c r="AG862" s="1058">
        <v>4765.2902999999997</v>
      </c>
      <c r="AH862" s="1059">
        <v>4765.4488000000001</v>
      </c>
      <c r="AI862" s="1058">
        <v>4765.6075000000001</v>
      </c>
      <c r="AJ862" s="1058">
        <v>4765.7665999999999</v>
      </c>
      <c r="AK862" s="1058">
        <v>4765.9256999999998</v>
      </c>
      <c r="AL862" s="1058">
        <v>4766.085</v>
      </c>
      <c r="AM862" s="1058">
        <v>4766.2452000000003</v>
      </c>
      <c r="AN862" s="1058">
        <v>4766.4053999999996</v>
      </c>
      <c r="AO862" s="1058">
        <v>4766.5658999999996</v>
      </c>
      <c r="AP862" s="1058">
        <v>4766.7268999999997</v>
      </c>
      <c r="AQ862" s="1058">
        <v>4766.8876</v>
      </c>
      <c r="AR862" s="1058">
        <v>4767.0472</v>
      </c>
      <c r="AS862" s="1058">
        <v>4767.2074000000002</v>
      </c>
      <c r="AT862" s="1058">
        <v>4767.3681999999999</v>
      </c>
      <c r="AU862" s="1058">
        <v>4767.5295999999998</v>
      </c>
      <c r="AV862" s="1058">
        <v>4767.6900999999998</v>
      </c>
      <c r="AW862" s="1058">
        <v>4767.8509000000004</v>
      </c>
      <c r="AX862" s="1058">
        <v>4768.0110999999997</v>
      </c>
      <c r="AY862" s="1058">
        <v>4768.1707999999999</v>
      </c>
      <c r="AZ862" s="1058">
        <v>4768.3288000000002</v>
      </c>
      <c r="BA862" s="1058">
        <v>4768.4877999999999</v>
      </c>
      <c r="BB862" s="1058">
        <v>4768.6475</v>
      </c>
      <c r="BC862" s="1058">
        <v>4768.8104000000003</v>
      </c>
      <c r="BD862" s="1058">
        <v>4768.9727999999996</v>
      </c>
      <c r="BE862" s="1351"/>
      <c r="BF862" s="1351"/>
      <c r="BG862" s="1351"/>
      <c r="BH862" s="1351"/>
      <c r="BI862" s="1351"/>
      <c r="BJ862" s="1351"/>
      <c r="BK862" s="1351"/>
      <c r="BL862" s="1351"/>
      <c r="BM862" s="1351"/>
      <c r="BN862" s="1351"/>
      <c r="BO862" s="1351"/>
      <c r="BP862" s="1351"/>
      <c r="BQ862" s="1351"/>
      <c r="BR862" s="1351"/>
      <c r="BS862" s="1351"/>
      <c r="BT862" s="1351"/>
      <c r="BU862" s="1351"/>
      <c r="BV862" s="1351"/>
      <c r="BW862" s="1351"/>
      <c r="BX862" s="1351"/>
      <c r="BY862" s="1351"/>
      <c r="BZ862" s="1351"/>
      <c r="CA862" s="1351"/>
      <c r="CB862" s="1351"/>
      <c r="CC862" s="1351"/>
      <c r="CD862" s="165"/>
      <c r="CE862" s="165"/>
      <c r="CF862" s="165"/>
      <c r="CG862" s="165"/>
      <c r="CH862" s="165"/>
      <c r="CI862" s="165"/>
      <c r="CJ862" s="165"/>
      <c r="CK862" s="165"/>
      <c r="CL862" s="165"/>
      <c r="CM862" s="165"/>
      <c r="CN862" s="165"/>
      <c r="CO862" s="165"/>
      <c r="CP862" s="165"/>
      <c r="CQ862" s="165"/>
      <c r="CR862" s="165"/>
      <c r="CS862" s="165"/>
      <c r="CT862" s="165"/>
      <c r="CU862" s="165"/>
      <c r="CV862" s="165"/>
      <c r="CW862" s="165"/>
      <c r="CX862" s="165"/>
      <c r="CY862" s="165"/>
      <c r="CZ862" s="165"/>
      <c r="DA862" s="165"/>
      <c r="DB862" s="165"/>
      <c r="DC862" s="165"/>
      <c r="DD862" s="165"/>
      <c r="DE862" s="165"/>
      <c r="DF862" s="165"/>
      <c r="DG862" s="165"/>
      <c r="DH862" s="165"/>
      <c r="DI862" s="165"/>
      <c r="DJ862" s="165"/>
      <c r="DK862" s="165"/>
      <c r="DL862" s="165"/>
      <c r="DM862" s="165"/>
      <c r="DN862" s="165"/>
      <c r="DO862" s="165"/>
      <c r="DP862" s="165"/>
      <c r="DQ862" s="165"/>
      <c r="DR862" s="165"/>
      <c r="DS862" s="165"/>
      <c r="DT862" s="165"/>
      <c r="DU862" s="165"/>
      <c r="DV862" s="165"/>
      <c r="DW862" s="165"/>
      <c r="DX862" s="165"/>
      <c r="DY862" s="165"/>
      <c r="DZ862" s="165"/>
      <c r="EA862" s="165"/>
      <c r="EB862" s="165"/>
    </row>
    <row r="863" spans="1:132" s="1" customFormat="1" ht="10.5" customHeight="1" x14ac:dyDescent="0.2">
      <c r="A863" s="1532"/>
      <c r="B863" s="1633"/>
      <c r="C863" s="1403" t="s">
        <v>557</v>
      </c>
      <c r="D863" s="134" t="s">
        <v>117</v>
      </c>
      <c r="E863" s="51">
        <f t="shared" ref="E863:AB863" si="705">ROUND((AG863-AF863)*$AE862,2)</f>
        <v>0.23</v>
      </c>
      <c r="F863" s="51">
        <f t="shared" si="705"/>
        <v>0.22</v>
      </c>
      <c r="G863" s="51">
        <f t="shared" si="705"/>
        <v>0.22</v>
      </c>
      <c r="H863" s="290">
        <f t="shared" si="705"/>
        <v>0.22</v>
      </c>
      <c r="I863" s="51">
        <f t="shared" si="705"/>
        <v>0.22</v>
      </c>
      <c r="J863" s="51">
        <f t="shared" si="705"/>
        <v>0.22</v>
      </c>
      <c r="K863" s="51">
        <f t="shared" si="705"/>
        <v>0.22</v>
      </c>
      <c r="L863" s="51">
        <f t="shared" si="705"/>
        <v>0.22</v>
      </c>
      <c r="M863" s="51">
        <f t="shared" si="705"/>
        <v>0.22</v>
      </c>
      <c r="N863" s="290">
        <f t="shared" si="705"/>
        <v>0.23</v>
      </c>
      <c r="O863" s="51">
        <f t="shared" si="705"/>
        <v>0.23</v>
      </c>
      <c r="P863" s="51">
        <f t="shared" si="705"/>
        <v>0.23</v>
      </c>
      <c r="Q863" s="51">
        <f t="shared" si="705"/>
        <v>0.23</v>
      </c>
      <c r="R863" s="51">
        <f t="shared" si="705"/>
        <v>0.23</v>
      </c>
      <c r="S863" s="51">
        <f t="shared" si="705"/>
        <v>0.23</v>
      </c>
      <c r="T863" s="51">
        <f t="shared" si="705"/>
        <v>0.22</v>
      </c>
      <c r="U863" s="51">
        <f t="shared" si="705"/>
        <v>0.22</v>
      </c>
      <c r="V863" s="51">
        <f t="shared" si="705"/>
        <v>0.22</v>
      </c>
      <c r="W863" s="51">
        <f t="shared" si="705"/>
        <v>0.22</v>
      </c>
      <c r="X863" s="51">
        <f t="shared" si="705"/>
        <v>0.22</v>
      </c>
      <c r="Y863" s="290">
        <f t="shared" si="705"/>
        <v>0.22</v>
      </c>
      <c r="Z863" s="51">
        <f t="shared" si="705"/>
        <v>0.22</v>
      </c>
      <c r="AA863" s="51">
        <f t="shared" si="705"/>
        <v>0.23</v>
      </c>
      <c r="AB863" s="52">
        <f t="shared" si="705"/>
        <v>0.23</v>
      </c>
      <c r="AC863" s="50"/>
      <c r="AD863" s="53"/>
      <c r="AE863" s="61"/>
      <c r="AF863" s="1058">
        <v>3911.6462999999999</v>
      </c>
      <c r="AG863" s="1058">
        <v>3911.7721999999999</v>
      </c>
      <c r="AH863" s="1059">
        <v>3911.8964999999998</v>
      </c>
      <c r="AI863" s="1058">
        <v>3912.0210999999999</v>
      </c>
      <c r="AJ863" s="1058">
        <v>3912.1455999999998</v>
      </c>
      <c r="AK863" s="1058">
        <v>3912.2701999999999</v>
      </c>
      <c r="AL863" s="1058">
        <v>3912.3946000000001</v>
      </c>
      <c r="AM863" s="1058">
        <v>3912.5189999999998</v>
      </c>
      <c r="AN863" s="1058">
        <v>3912.6435000000001</v>
      </c>
      <c r="AO863" s="1058">
        <v>3912.7682</v>
      </c>
      <c r="AP863" s="1058">
        <v>3912.8944999999999</v>
      </c>
      <c r="AQ863" s="1058">
        <v>3913.0203999999999</v>
      </c>
      <c r="AR863" s="1058">
        <v>3913.1464999999998</v>
      </c>
      <c r="AS863" s="1058">
        <v>3913.2728000000002</v>
      </c>
      <c r="AT863" s="1058">
        <v>3913.3987999999999</v>
      </c>
      <c r="AU863" s="1058">
        <v>3913.5245</v>
      </c>
      <c r="AV863" s="1058">
        <v>3913.6489999999999</v>
      </c>
      <c r="AW863" s="1058">
        <v>3913.7734999999998</v>
      </c>
      <c r="AX863" s="1058">
        <v>3913.8975</v>
      </c>
      <c r="AY863" s="1058">
        <v>3914.0212000000001</v>
      </c>
      <c r="AZ863" s="1058">
        <v>3914.1441</v>
      </c>
      <c r="BA863" s="1058">
        <v>3914.2678999999998</v>
      </c>
      <c r="BB863" s="1058">
        <v>3914.3919000000001</v>
      </c>
      <c r="BC863" s="1058">
        <v>3914.5178000000001</v>
      </c>
      <c r="BD863" s="1058">
        <v>3914.6435999999999</v>
      </c>
      <c r="BE863" s="153"/>
      <c r="BF863" s="153"/>
      <c r="BG863" s="153"/>
      <c r="BH863" s="153"/>
      <c r="BI863" s="153"/>
      <c r="BJ863" s="153"/>
      <c r="BK863" s="153"/>
      <c r="BL863" s="153"/>
      <c r="BM863" s="153"/>
      <c r="BN863" s="153"/>
      <c r="BO863" s="153"/>
      <c r="BP863" s="153"/>
      <c r="BQ863" s="153"/>
      <c r="BR863" s="153"/>
      <c r="BS863" s="153"/>
      <c r="BT863" s="153"/>
      <c r="BU863" s="153"/>
      <c r="BV863" s="153"/>
      <c r="BW863" s="153"/>
      <c r="BX863" s="153"/>
      <c r="BY863" s="153"/>
      <c r="BZ863" s="153"/>
      <c r="CA863" s="153"/>
      <c r="CB863" s="153"/>
      <c r="CC863" s="153"/>
      <c r="CD863" s="165"/>
      <c r="CE863" s="165"/>
      <c r="CF863" s="165"/>
      <c r="CG863" s="165"/>
      <c r="CH863" s="165"/>
      <c r="CI863" s="165"/>
      <c r="CJ863" s="165"/>
      <c r="CK863" s="165"/>
      <c r="CL863" s="165"/>
      <c r="CM863" s="165"/>
      <c r="CN863" s="165"/>
      <c r="CO863" s="165"/>
      <c r="CP863" s="165"/>
      <c r="CQ863" s="165"/>
      <c r="CR863" s="165"/>
      <c r="CS863" s="165"/>
      <c r="CT863" s="165"/>
      <c r="CU863" s="165"/>
      <c r="CV863" s="165"/>
      <c r="CW863" s="165"/>
      <c r="CX863" s="165"/>
      <c r="CY863" s="165"/>
      <c r="CZ863" s="165"/>
      <c r="DA863" s="165"/>
      <c r="DB863" s="165"/>
      <c r="DC863" s="165"/>
      <c r="DD863" s="165"/>
      <c r="DE863" s="165"/>
      <c r="DF863" s="165"/>
      <c r="DG863" s="165"/>
      <c r="DH863" s="165"/>
      <c r="DI863" s="165"/>
      <c r="DJ863" s="165"/>
      <c r="DK863" s="165"/>
      <c r="DL863" s="165"/>
      <c r="DM863" s="165"/>
      <c r="DN863" s="165"/>
      <c r="DO863" s="165"/>
      <c r="DP863" s="165"/>
      <c r="DQ863" s="165"/>
      <c r="DR863" s="165"/>
      <c r="DS863" s="165"/>
      <c r="DT863" s="165"/>
      <c r="DU863" s="165"/>
      <c r="DV863" s="165"/>
      <c r="DW863" s="165"/>
      <c r="DX863" s="165"/>
      <c r="DY863" s="165"/>
      <c r="DZ863" s="165"/>
      <c r="EA863" s="165"/>
      <c r="EB863" s="165"/>
    </row>
    <row r="864" spans="1:132" s="1" customFormat="1" ht="10.5" customHeight="1" thickBot="1" x14ac:dyDescent="0.25">
      <c r="A864" s="1533"/>
      <c r="B864" s="1637"/>
      <c r="C864" s="274"/>
      <c r="D864" s="239" t="s">
        <v>41</v>
      </c>
      <c r="E864" s="84">
        <f t="shared" ref="E864:AB864" si="706">E863/E862</f>
        <v>0.79310344827586221</v>
      </c>
      <c r="F864" s="84">
        <f t="shared" si="706"/>
        <v>0.75862068965517249</v>
      </c>
      <c r="G864" s="84">
        <f t="shared" si="706"/>
        <v>0.75862068965517249</v>
      </c>
      <c r="H864" s="298">
        <f t="shared" si="706"/>
        <v>0.75862068965517249</v>
      </c>
      <c r="I864" s="84">
        <f t="shared" si="706"/>
        <v>0.75862068965517249</v>
      </c>
      <c r="J864" s="84">
        <f t="shared" si="706"/>
        <v>0.75862068965517249</v>
      </c>
      <c r="K864" s="84">
        <f t="shared" si="706"/>
        <v>0.75862068965517249</v>
      </c>
      <c r="L864" s="84">
        <f t="shared" si="706"/>
        <v>0.75862068965517249</v>
      </c>
      <c r="M864" s="84">
        <f t="shared" si="706"/>
        <v>0.75862068965517249</v>
      </c>
      <c r="N864" s="298">
        <f t="shared" si="706"/>
        <v>0.79310344827586221</v>
      </c>
      <c r="O864" s="84">
        <f t="shared" si="706"/>
        <v>0.79310344827586221</v>
      </c>
      <c r="P864" s="84">
        <f t="shared" si="706"/>
        <v>0.79310344827586221</v>
      </c>
      <c r="Q864" s="84">
        <f t="shared" si="706"/>
        <v>0.79310344827586221</v>
      </c>
      <c r="R864" s="84">
        <f t="shared" si="706"/>
        <v>0.79310344827586221</v>
      </c>
      <c r="S864" s="84">
        <f t="shared" si="706"/>
        <v>0.79310344827586221</v>
      </c>
      <c r="T864" s="84">
        <f t="shared" si="706"/>
        <v>0.75862068965517249</v>
      </c>
      <c r="U864" s="84">
        <f t="shared" si="706"/>
        <v>0.75862068965517249</v>
      </c>
      <c r="V864" s="84">
        <f t="shared" si="706"/>
        <v>0.75862068965517249</v>
      </c>
      <c r="W864" s="84">
        <f t="shared" si="706"/>
        <v>0.75862068965517249</v>
      </c>
      <c r="X864" s="84">
        <f t="shared" si="706"/>
        <v>0.7857142857142857</v>
      </c>
      <c r="Y864" s="298">
        <f t="shared" si="706"/>
        <v>0.75862068965517249</v>
      </c>
      <c r="Z864" s="84">
        <f t="shared" si="706"/>
        <v>0.75862068965517249</v>
      </c>
      <c r="AA864" s="84">
        <f t="shared" si="706"/>
        <v>0.79310344827586221</v>
      </c>
      <c r="AB864" s="85">
        <f t="shared" si="706"/>
        <v>0.79310344827586221</v>
      </c>
      <c r="AC864" s="227"/>
      <c r="AD864" s="228"/>
      <c r="AE864" s="229"/>
      <c r="AF864" s="264"/>
      <c r="AG864" s="264"/>
      <c r="AH864" s="264"/>
      <c r="AI864" s="264"/>
      <c r="AJ864" s="264"/>
      <c r="AK864" s="264"/>
      <c r="AL864" s="264"/>
      <c r="AM864" s="264"/>
      <c r="AN864" s="264"/>
      <c r="AO864" s="264"/>
      <c r="AP864" s="264"/>
      <c r="AQ864" s="264"/>
      <c r="AR864" s="264"/>
      <c r="AS864" s="264"/>
      <c r="AT864" s="264"/>
      <c r="AU864" s="264"/>
      <c r="AV864" s="264"/>
      <c r="AW864" s="264"/>
      <c r="AX864" s="264"/>
      <c r="AY864" s="264"/>
      <c r="AZ864" s="264"/>
      <c r="BA864" s="260"/>
      <c r="BB864" s="264"/>
      <c r="BC864" s="264"/>
      <c r="BD864" s="264"/>
      <c r="BE864" s="153"/>
      <c r="BF864" s="153"/>
      <c r="BG864" s="153"/>
      <c r="BH864" s="153"/>
      <c r="BI864" s="153"/>
      <c r="BJ864" s="153"/>
      <c r="BK864" s="153"/>
      <c r="BL864" s="153"/>
      <c r="BM864" s="153"/>
      <c r="BN864" s="153"/>
      <c r="BO864" s="153"/>
      <c r="BP864" s="153"/>
      <c r="BQ864" s="153"/>
      <c r="BR864" s="153"/>
      <c r="BS864" s="153"/>
      <c r="BT864" s="153"/>
      <c r="BU864" s="153"/>
      <c r="BV864" s="153"/>
      <c r="BW864" s="153"/>
      <c r="BX864" s="153"/>
      <c r="BY864" s="153"/>
      <c r="BZ864" s="153"/>
      <c r="CA864" s="153"/>
      <c r="CB864" s="153"/>
      <c r="CC864" s="153"/>
      <c r="CD864" s="165"/>
      <c r="CE864" s="165"/>
      <c r="CF864" s="165"/>
      <c r="CG864" s="165"/>
      <c r="CH864" s="165"/>
      <c r="CI864" s="165"/>
      <c r="CJ864" s="165"/>
      <c r="CK864" s="165"/>
      <c r="CL864" s="165"/>
      <c r="CM864" s="165"/>
      <c r="CN864" s="165"/>
      <c r="CO864" s="165"/>
      <c r="CP864" s="165"/>
      <c r="CQ864" s="165"/>
      <c r="CR864" s="165"/>
      <c r="CS864" s="165"/>
      <c r="CT864" s="165"/>
      <c r="CU864" s="165"/>
      <c r="CV864" s="165"/>
      <c r="CW864" s="165"/>
      <c r="CX864" s="165"/>
      <c r="CY864" s="165"/>
      <c r="CZ864" s="165"/>
      <c r="DA864" s="165"/>
      <c r="DB864" s="165"/>
      <c r="DC864" s="165"/>
      <c r="DD864" s="165"/>
      <c r="DE864" s="165"/>
      <c r="DF864" s="165"/>
      <c r="DG864" s="165"/>
      <c r="DH864" s="165"/>
      <c r="DI864" s="165"/>
      <c r="DJ864" s="165"/>
      <c r="DK864" s="165"/>
      <c r="DL864" s="165"/>
      <c r="DM864" s="165"/>
      <c r="DN864" s="165"/>
      <c r="DO864" s="165"/>
      <c r="DP864" s="165"/>
      <c r="DQ864" s="165"/>
      <c r="DR864" s="165"/>
      <c r="DS864" s="165"/>
      <c r="DT864" s="165"/>
      <c r="DU864" s="165"/>
      <c r="DV864" s="165"/>
      <c r="DW864" s="165"/>
      <c r="DX864" s="165"/>
      <c r="DY864" s="165"/>
      <c r="DZ864" s="165"/>
      <c r="EA864" s="165"/>
      <c r="EB864" s="165"/>
    </row>
    <row r="865" spans="1:132" s="1" customFormat="1" ht="10.5" customHeight="1" x14ac:dyDescent="0.2">
      <c r="A865" s="1575" t="s">
        <v>68</v>
      </c>
      <c r="B865" s="1765" t="s">
        <v>768</v>
      </c>
      <c r="C865" s="1119"/>
      <c r="D865" s="1203"/>
      <c r="E865" s="82" t="s">
        <v>124</v>
      </c>
      <c r="F865" s="79"/>
      <c r="G865" s="79"/>
      <c r="H865" s="296"/>
      <c r="I865" s="79"/>
      <c r="J865" s="79"/>
      <c r="K865" s="79"/>
      <c r="L865" s="79"/>
      <c r="M865" s="79"/>
      <c r="N865" s="296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296"/>
      <c r="Z865" s="79"/>
      <c r="AA865" s="79"/>
      <c r="AB865" s="80"/>
      <c r="AC865" s="230" t="s">
        <v>115</v>
      </c>
      <c r="AD865" s="231" t="e">
        <f>AD867/AC867</f>
        <v>#DIV/0!</v>
      </c>
      <c r="AE865" s="232"/>
      <c r="AF865" s="264"/>
      <c r="AG865" s="264"/>
      <c r="AH865" s="264"/>
      <c r="AI865" s="264"/>
      <c r="AJ865" s="264"/>
      <c r="AK865" s="264"/>
      <c r="AL865" s="264"/>
      <c r="AM865" s="264"/>
      <c r="AN865" s="264"/>
      <c r="AO865" s="264"/>
      <c r="AP865" s="264"/>
      <c r="AQ865" s="264"/>
      <c r="AR865" s="264"/>
      <c r="AS865" s="264"/>
      <c r="AT865" s="264"/>
      <c r="AU865" s="264"/>
      <c r="AV865" s="264"/>
      <c r="AW865" s="264"/>
      <c r="AX865" s="264"/>
      <c r="AY865" s="264"/>
      <c r="AZ865" s="264"/>
      <c r="BA865" s="264"/>
      <c r="BB865" s="264"/>
      <c r="BC865" s="264"/>
      <c r="BD865" s="264"/>
      <c r="BE865" s="165"/>
      <c r="BF865" s="165"/>
      <c r="BG865" s="165"/>
      <c r="BH865" s="165"/>
      <c r="BI865" s="165"/>
      <c r="BJ865" s="165"/>
      <c r="BK865" s="165"/>
      <c r="BL865" s="165"/>
      <c r="BM865" s="165"/>
      <c r="BN865" s="165"/>
      <c r="BO865" s="165"/>
      <c r="BP865" s="165"/>
      <c r="BQ865" s="165"/>
      <c r="BR865" s="165"/>
      <c r="BS865" s="165"/>
      <c r="BT865" s="165"/>
      <c r="BU865" s="165"/>
      <c r="BV865" s="165"/>
      <c r="BW865" s="165"/>
      <c r="BX865" s="165"/>
      <c r="BY865" s="165"/>
      <c r="BZ865" s="165"/>
      <c r="CA865" s="165"/>
      <c r="CB865" s="165"/>
      <c r="CC865" s="165"/>
      <c r="CD865" s="165"/>
      <c r="CE865" s="165"/>
      <c r="CF865" s="165"/>
      <c r="CG865" s="165"/>
      <c r="CH865" s="165"/>
      <c r="CI865" s="165"/>
      <c r="CJ865" s="165"/>
      <c r="CK865" s="165"/>
      <c r="CL865" s="165"/>
      <c r="CM865" s="165"/>
      <c r="CN865" s="165"/>
      <c r="CO865" s="165"/>
      <c r="CP865" s="165"/>
      <c r="CQ865" s="165"/>
      <c r="CR865" s="165"/>
      <c r="CS865" s="165"/>
      <c r="CT865" s="165"/>
      <c r="CU865" s="165"/>
      <c r="CV865" s="165"/>
      <c r="CW865" s="165"/>
      <c r="CX865" s="165"/>
      <c r="CY865" s="165"/>
      <c r="CZ865" s="165"/>
      <c r="DA865" s="165"/>
      <c r="DB865" s="165"/>
      <c r="DC865" s="165"/>
      <c r="DD865" s="165"/>
      <c r="DE865" s="165"/>
      <c r="DF865" s="165"/>
      <c r="DG865" s="165"/>
      <c r="DH865" s="165"/>
      <c r="DI865" s="165"/>
      <c r="DJ865" s="165"/>
      <c r="DK865" s="165"/>
      <c r="DL865" s="165"/>
      <c r="DM865" s="165"/>
      <c r="DN865" s="165"/>
      <c r="DO865" s="165"/>
      <c r="DP865" s="165"/>
      <c r="DQ865" s="165"/>
      <c r="DR865" s="165"/>
      <c r="DS865" s="165"/>
      <c r="DT865" s="165"/>
      <c r="DU865" s="165"/>
      <c r="DV865" s="165"/>
      <c r="DW865" s="165"/>
      <c r="DX865" s="165"/>
      <c r="DY865" s="165"/>
      <c r="DZ865" s="165"/>
      <c r="EA865" s="165"/>
      <c r="EB865" s="165"/>
    </row>
    <row r="866" spans="1:132" s="1" customFormat="1" ht="10.5" customHeight="1" x14ac:dyDescent="0.2">
      <c r="A866" s="1704"/>
      <c r="B866" s="1803"/>
      <c r="C866" s="1403" t="s">
        <v>129</v>
      </c>
      <c r="D866" s="134" t="s">
        <v>33</v>
      </c>
      <c r="E866" s="195">
        <f>ROUND(SQRT(E867^2+E868^2)*1000/(1.73*E$782),0)</f>
        <v>0</v>
      </c>
      <c r="F866" s="195">
        <f t="shared" ref="F866:AB866" si="707">ROUND(SQRT(F867^2+F868^2)*1000/(1.73*F$782),0)</f>
        <v>0</v>
      </c>
      <c r="G866" s="195">
        <f t="shared" si="707"/>
        <v>0</v>
      </c>
      <c r="H866" s="323">
        <f t="shared" si="707"/>
        <v>0</v>
      </c>
      <c r="I866" s="195">
        <f t="shared" si="707"/>
        <v>0</v>
      </c>
      <c r="J866" s="195">
        <f t="shared" si="707"/>
        <v>0</v>
      </c>
      <c r="K866" s="195">
        <f t="shared" si="707"/>
        <v>0</v>
      </c>
      <c r="L866" s="195">
        <f t="shared" si="707"/>
        <v>0</v>
      </c>
      <c r="M866" s="195">
        <f t="shared" si="707"/>
        <v>0</v>
      </c>
      <c r="N866" s="323">
        <f t="shared" si="707"/>
        <v>0</v>
      </c>
      <c r="O866" s="195">
        <f t="shared" si="707"/>
        <v>0</v>
      </c>
      <c r="P866" s="195">
        <f>ROUND(SQRT(P867^2+P868^2)*1000/(1.73*P$782),0)</f>
        <v>0</v>
      </c>
      <c r="Q866" s="195">
        <f t="shared" si="707"/>
        <v>0</v>
      </c>
      <c r="R866" s="195">
        <f t="shared" si="707"/>
        <v>0</v>
      </c>
      <c r="S866" s="195">
        <f t="shared" si="707"/>
        <v>0</v>
      </c>
      <c r="T866" s="195">
        <f t="shared" si="707"/>
        <v>0</v>
      </c>
      <c r="U866" s="195">
        <f t="shared" si="707"/>
        <v>0</v>
      </c>
      <c r="V866" s="195">
        <f t="shared" si="707"/>
        <v>0</v>
      </c>
      <c r="W866" s="195">
        <f t="shared" si="707"/>
        <v>0</v>
      </c>
      <c r="X866" s="195">
        <f t="shared" si="707"/>
        <v>0</v>
      </c>
      <c r="Y866" s="323">
        <f t="shared" si="707"/>
        <v>0</v>
      </c>
      <c r="Z866" s="195">
        <f t="shared" si="707"/>
        <v>0</v>
      </c>
      <c r="AA866" s="195">
        <f t="shared" si="707"/>
        <v>0</v>
      </c>
      <c r="AB866" s="196">
        <f t="shared" si="707"/>
        <v>0</v>
      </c>
      <c r="AC866" s="149"/>
      <c r="AD866" s="93"/>
      <c r="AE866" s="61"/>
      <c r="AF866" s="264"/>
      <c r="AG866" s="264"/>
      <c r="AH866" s="264"/>
      <c r="AI866" s="264"/>
      <c r="AJ866" s="264"/>
      <c r="AK866" s="264"/>
      <c r="AL866" s="264"/>
      <c r="AM866" s="264"/>
      <c r="AN866" s="264"/>
      <c r="AO866" s="264"/>
      <c r="AP866" s="264"/>
      <c r="AQ866" s="264"/>
      <c r="AR866" s="264"/>
      <c r="AS866" s="264"/>
      <c r="AT866" s="264"/>
      <c r="AU866" s="264"/>
      <c r="AV866" s="264"/>
      <c r="AW866" s="264"/>
      <c r="AX866" s="264"/>
      <c r="AY866" s="264"/>
      <c r="AZ866" s="264"/>
      <c r="BA866" s="264"/>
      <c r="BB866" s="264"/>
      <c r="BC866" s="264"/>
      <c r="BD866" s="264"/>
      <c r="BE866" s="165"/>
      <c r="BF866" s="165"/>
      <c r="BG866" s="165"/>
      <c r="BH866" s="165"/>
      <c r="BI866" s="165"/>
      <c r="BJ866" s="165"/>
      <c r="BK866" s="165"/>
      <c r="BL866" s="165"/>
      <c r="BM866" s="165"/>
      <c r="BN866" s="165"/>
      <c r="BO866" s="165"/>
      <c r="BP866" s="165"/>
      <c r="BQ866" s="165"/>
      <c r="BR866" s="165"/>
      <c r="BS866" s="165"/>
      <c r="BT866" s="165"/>
      <c r="BU866" s="165"/>
      <c r="BV866" s="165"/>
      <c r="BW866" s="165"/>
      <c r="BX866" s="165"/>
      <c r="BY866" s="165"/>
      <c r="BZ866" s="165"/>
      <c r="CA866" s="165"/>
      <c r="CB866" s="165"/>
      <c r="CC866" s="165"/>
      <c r="CD866" s="165"/>
      <c r="CE866" s="165"/>
      <c r="CF866" s="165"/>
      <c r="CG866" s="165"/>
      <c r="CH866" s="165"/>
      <c r="CI866" s="165"/>
      <c r="CJ866" s="165"/>
      <c r="CK866" s="165"/>
      <c r="CL866" s="165"/>
      <c r="CM866" s="165"/>
      <c r="CN866" s="165"/>
      <c r="CO866" s="165"/>
      <c r="CP866" s="165"/>
      <c r="CQ866" s="165"/>
      <c r="CR866" s="165"/>
      <c r="CS866" s="165"/>
      <c r="CT866" s="165"/>
      <c r="CU866" s="165"/>
      <c r="CV866" s="165"/>
      <c r="CW866" s="165"/>
      <c r="CX866" s="165"/>
      <c r="CY866" s="165"/>
      <c r="CZ866" s="165"/>
      <c r="DA866" s="165"/>
      <c r="DB866" s="165"/>
      <c r="DC866" s="165"/>
      <c r="DD866" s="165"/>
      <c r="DE866" s="165"/>
      <c r="DF866" s="165"/>
      <c r="DG866" s="165"/>
      <c r="DH866" s="165"/>
      <c r="DI866" s="165"/>
      <c r="DJ866" s="165"/>
      <c r="DK866" s="165"/>
      <c r="DL866" s="165"/>
      <c r="DM866" s="165"/>
      <c r="DN866" s="165"/>
      <c r="DO866" s="165"/>
      <c r="DP866" s="165"/>
      <c r="DQ866" s="165"/>
      <c r="DR866" s="165"/>
      <c r="DS866" s="165"/>
      <c r="DT866" s="165"/>
      <c r="DU866" s="165"/>
      <c r="DV866" s="165"/>
      <c r="DW866" s="165"/>
      <c r="DX866" s="165"/>
      <c r="DY866" s="165"/>
      <c r="DZ866" s="165"/>
      <c r="EA866" s="165"/>
      <c r="EB866" s="165"/>
    </row>
    <row r="867" spans="1:132" s="2" customFormat="1" ht="10.5" customHeight="1" x14ac:dyDescent="0.2">
      <c r="A867" s="1576"/>
      <c r="B867" s="1804"/>
      <c r="C867" s="1403" t="s">
        <v>557</v>
      </c>
      <c r="D867" s="134" t="s">
        <v>116</v>
      </c>
      <c r="E867" s="51">
        <f t="shared" ref="E867:AB867" si="708">ROUND((AG867-AF867)*$AE867,2)</f>
        <v>0</v>
      </c>
      <c r="F867" s="51">
        <f t="shared" si="708"/>
        <v>0</v>
      </c>
      <c r="G867" s="51">
        <f t="shared" si="708"/>
        <v>0</v>
      </c>
      <c r="H867" s="290">
        <f t="shared" si="708"/>
        <v>0</v>
      </c>
      <c r="I867" s="51">
        <f t="shared" si="708"/>
        <v>0</v>
      </c>
      <c r="J867" s="51">
        <f t="shared" si="708"/>
        <v>0</v>
      </c>
      <c r="K867" s="51">
        <f t="shared" si="708"/>
        <v>0</v>
      </c>
      <c r="L867" s="51">
        <f t="shared" si="708"/>
        <v>0</v>
      </c>
      <c r="M867" s="51">
        <f t="shared" si="708"/>
        <v>0</v>
      </c>
      <c r="N867" s="290">
        <f t="shared" si="708"/>
        <v>0</v>
      </c>
      <c r="O867" s="51">
        <f t="shared" si="708"/>
        <v>0</v>
      </c>
      <c r="P867" s="51">
        <f t="shared" si="708"/>
        <v>0</v>
      </c>
      <c r="Q867" s="51">
        <f t="shared" si="708"/>
        <v>0</v>
      </c>
      <c r="R867" s="51">
        <f t="shared" si="708"/>
        <v>0</v>
      </c>
      <c r="S867" s="51">
        <f t="shared" si="708"/>
        <v>0</v>
      </c>
      <c r="T867" s="51">
        <f t="shared" si="708"/>
        <v>0</v>
      </c>
      <c r="U867" s="51">
        <f t="shared" si="708"/>
        <v>0</v>
      </c>
      <c r="V867" s="51">
        <f t="shared" si="708"/>
        <v>0</v>
      </c>
      <c r="W867" s="51">
        <f t="shared" si="708"/>
        <v>0</v>
      </c>
      <c r="X867" s="51">
        <f t="shared" si="708"/>
        <v>0</v>
      </c>
      <c r="Y867" s="290">
        <f t="shared" si="708"/>
        <v>0</v>
      </c>
      <c r="Z867" s="51">
        <f t="shared" si="708"/>
        <v>0</v>
      </c>
      <c r="AA867" s="51">
        <f t="shared" si="708"/>
        <v>0</v>
      </c>
      <c r="AB867" s="52">
        <f t="shared" si="708"/>
        <v>0</v>
      </c>
      <c r="AC867" s="50">
        <f>(BD867-AF867)*AE867</f>
        <v>0</v>
      </c>
      <c r="AD867" s="53">
        <f>(BD868-AF868)*AE867</f>
        <v>0</v>
      </c>
      <c r="AE867" s="61">
        <v>3.6</v>
      </c>
      <c r="AF867" s="1058">
        <v>4.0423</v>
      </c>
      <c r="AG867" s="1058">
        <v>4.0423</v>
      </c>
      <c r="AH867" s="1059">
        <v>4.0423</v>
      </c>
      <c r="AI867" s="1058">
        <v>4.0423</v>
      </c>
      <c r="AJ867" s="1058">
        <v>4.0423</v>
      </c>
      <c r="AK867" s="1058">
        <v>4.0423</v>
      </c>
      <c r="AL867" s="1058">
        <v>4.0423</v>
      </c>
      <c r="AM867" s="1058">
        <v>4.0423</v>
      </c>
      <c r="AN867" s="1058">
        <v>4.0423</v>
      </c>
      <c r="AO867" s="1058">
        <v>4.0423</v>
      </c>
      <c r="AP867" s="1058">
        <v>4.0423</v>
      </c>
      <c r="AQ867" s="1058">
        <v>4.0423</v>
      </c>
      <c r="AR867" s="1058">
        <v>4.0423</v>
      </c>
      <c r="AS867" s="1058">
        <v>4.0423</v>
      </c>
      <c r="AT867" s="1058">
        <v>4.0423</v>
      </c>
      <c r="AU867" s="1058">
        <v>4.0423</v>
      </c>
      <c r="AV867" s="1058">
        <v>4.0423</v>
      </c>
      <c r="AW867" s="1058">
        <v>4.0423</v>
      </c>
      <c r="AX867" s="1058">
        <v>4.0423</v>
      </c>
      <c r="AY867" s="1058">
        <v>4.0423</v>
      </c>
      <c r="AZ867" s="1058">
        <v>4.0423</v>
      </c>
      <c r="BA867" s="1058">
        <v>4.0423</v>
      </c>
      <c r="BB867" s="1058">
        <v>4.0423</v>
      </c>
      <c r="BC867" s="1058">
        <v>4.0423</v>
      </c>
      <c r="BD867" s="1058">
        <v>4.0423</v>
      </c>
      <c r="BE867" s="165"/>
      <c r="BF867" s="165"/>
      <c r="BG867" s="165"/>
      <c r="BH867" s="165"/>
      <c r="BI867" s="165"/>
      <c r="BJ867" s="165"/>
      <c r="BK867" s="165"/>
      <c r="BL867" s="165"/>
      <c r="BM867" s="165"/>
      <c r="BN867" s="165"/>
      <c r="BO867" s="165"/>
      <c r="BP867" s="165"/>
      <c r="BQ867" s="165"/>
      <c r="BR867" s="165"/>
      <c r="BS867" s="165"/>
      <c r="BT867" s="165"/>
      <c r="BU867" s="165"/>
      <c r="BV867" s="165"/>
      <c r="BW867" s="165"/>
      <c r="BX867" s="165"/>
      <c r="BY867" s="165"/>
      <c r="BZ867" s="165"/>
      <c r="CA867" s="165"/>
      <c r="CB867" s="165"/>
      <c r="CC867" s="165"/>
      <c r="CD867" s="165"/>
      <c r="CE867" s="165"/>
      <c r="CF867" s="165"/>
      <c r="CG867" s="165"/>
      <c r="CH867" s="165"/>
      <c r="CI867" s="165"/>
      <c r="CJ867" s="165"/>
      <c r="CK867" s="165"/>
      <c r="CL867" s="165"/>
      <c r="CM867" s="165"/>
      <c r="CN867" s="165"/>
      <c r="CO867" s="165"/>
      <c r="CP867" s="165"/>
      <c r="CQ867" s="165"/>
      <c r="CR867" s="165"/>
      <c r="CS867" s="165"/>
      <c r="CT867" s="165"/>
      <c r="CU867" s="165"/>
      <c r="CV867" s="165"/>
      <c r="CW867" s="165"/>
      <c r="CX867" s="165"/>
      <c r="CY867" s="165"/>
      <c r="CZ867" s="165"/>
      <c r="DA867" s="165"/>
      <c r="DB867" s="165"/>
      <c r="DC867" s="165"/>
      <c r="DD867" s="165"/>
      <c r="DE867" s="165"/>
      <c r="DF867" s="165"/>
      <c r="DG867" s="165"/>
      <c r="DH867" s="165"/>
      <c r="DI867" s="165"/>
      <c r="DJ867" s="165"/>
      <c r="DK867" s="165"/>
      <c r="DL867" s="165"/>
      <c r="DM867" s="165"/>
      <c r="DN867" s="165"/>
      <c r="DO867" s="165"/>
      <c r="DP867" s="165"/>
      <c r="DQ867" s="165"/>
      <c r="DR867" s="165"/>
      <c r="DS867" s="165"/>
      <c r="DT867" s="165"/>
      <c r="DU867" s="114"/>
      <c r="DV867" s="114"/>
      <c r="DW867" s="114"/>
      <c r="DX867" s="114"/>
      <c r="DY867" s="114"/>
      <c r="DZ867" s="114"/>
      <c r="EA867" s="114"/>
      <c r="EB867" s="114"/>
    </row>
    <row r="868" spans="1:132" s="2" customFormat="1" ht="10.5" customHeight="1" x14ac:dyDescent="0.2">
      <c r="A868" s="1660"/>
      <c r="B868" s="1805"/>
      <c r="C868" s="1403" t="s">
        <v>557</v>
      </c>
      <c r="D868" s="134" t="s">
        <v>117</v>
      </c>
      <c r="E868" s="51">
        <f t="shared" ref="E868:AB868" si="709">ROUND((AG868-AF868)*$AE867,2)</f>
        <v>0</v>
      </c>
      <c r="F868" s="51">
        <f t="shared" si="709"/>
        <v>0</v>
      </c>
      <c r="G868" s="51">
        <f t="shared" si="709"/>
        <v>0</v>
      </c>
      <c r="H868" s="290">
        <f t="shared" si="709"/>
        <v>0</v>
      </c>
      <c r="I868" s="51">
        <f t="shared" si="709"/>
        <v>0</v>
      </c>
      <c r="J868" s="51">
        <f t="shared" si="709"/>
        <v>0</v>
      </c>
      <c r="K868" s="51">
        <f t="shared" si="709"/>
        <v>0</v>
      </c>
      <c r="L868" s="51">
        <f t="shared" si="709"/>
        <v>0</v>
      </c>
      <c r="M868" s="51">
        <f t="shared" si="709"/>
        <v>0</v>
      </c>
      <c r="N868" s="290">
        <f t="shared" si="709"/>
        <v>0</v>
      </c>
      <c r="O868" s="51">
        <f t="shared" si="709"/>
        <v>0</v>
      </c>
      <c r="P868" s="51">
        <f t="shared" si="709"/>
        <v>0</v>
      </c>
      <c r="Q868" s="51">
        <f t="shared" si="709"/>
        <v>0</v>
      </c>
      <c r="R868" s="51">
        <f t="shared" si="709"/>
        <v>0</v>
      </c>
      <c r="S868" s="51">
        <f t="shared" si="709"/>
        <v>0</v>
      </c>
      <c r="T868" s="51">
        <f t="shared" si="709"/>
        <v>0</v>
      </c>
      <c r="U868" s="51">
        <f t="shared" si="709"/>
        <v>0</v>
      </c>
      <c r="V868" s="51">
        <f t="shared" si="709"/>
        <v>0</v>
      </c>
      <c r="W868" s="51">
        <f t="shared" si="709"/>
        <v>0</v>
      </c>
      <c r="X868" s="51">
        <f t="shared" si="709"/>
        <v>0</v>
      </c>
      <c r="Y868" s="290">
        <f t="shared" si="709"/>
        <v>0</v>
      </c>
      <c r="Z868" s="51">
        <f t="shared" si="709"/>
        <v>0</v>
      </c>
      <c r="AA868" s="51">
        <f t="shared" si="709"/>
        <v>0</v>
      </c>
      <c r="AB868" s="52">
        <f t="shared" si="709"/>
        <v>0</v>
      </c>
      <c r="AC868" s="50"/>
      <c r="AD868" s="53"/>
      <c r="AE868" s="61"/>
      <c r="AF868" s="1058">
        <v>2.8895</v>
      </c>
      <c r="AG868" s="1058">
        <v>2.8895</v>
      </c>
      <c r="AH868" s="1059">
        <v>2.8895</v>
      </c>
      <c r="AI868" s="1058">
        <v>2.8895</v>
      </c>
      <c r="AJ868" s="1058">
        <v>2.8895</v>
      </c>
      <c r="AK868" s="1058">
        <v>2.8895</v>
      </c>
      <c r="AL868" s="1058">
        <v>2.8895</v>
      </c>
      <c r="AM868" s="1058">
        <v>2.8895</v>
      </c>
      <c r="AN868" s="1058">
        <v>2.8895</v>
      </c>
      <c r="AO868" s="1058">
        <v>2.8895</v>
      </c>
      <c r="AP868" s="1058">
        <v>2.8895</v>
      </c>
      <c r="AQ868" s="1058">
        <v>2.8895</v>
      </c>
      <c r="AR868" s="1058">
        <v>2.8895</v>
      </c>
      <c r="AS868" s="1058">
        <v>2.8895</v>
      </c>
      <c r="AT868" s="1058">
        <v>2.8895</v>
      </c>
      <c r="AU868" s="1058">
        <v>2.8895</v>
      </c>
      <c r="AV868" s="1058">
        <v>2.8895</v>
      </c>
      <c r="AW868" s="1058">
        <v>2.8895</v>
      </c>
      <c r="AX868" s="1058">
        <v>2.8895</v>
      </c>
      <c r="AY868" s="1058">
        <v>2.8895</v>
      </c>
      <c r="AZ868" s="1058">
        <v>2.8895</v>
      </c>
      <c r="BA868" s="1058">
        <v>2.8895</v>
      </c>
      <c r="BB868" s="1058">
        <v>2.8895</v>
      </c>
      <c r="BC868" s="1058">
        <v>2.8895</v>
      </c>
      <c r="BD868" s="1058">
        <v>2.8895</v>
      </c>
      <c r="BE868" s="165"/>
      <c r="BF868" s="165"/>
      <c r="BG868" s="165"/>
      <c r="BH868" s="165"/>
      <c r="BI868" s="165"/>
      <c r="BJ868" s="165"/>
      <c r="BK868" s="165"/>
      <c r="BL868" s="165"/>
      <c r="BM868" s="165"/>
      <c r="BN868" s="165"/>
      <c r="BO868" s="165"/>
      <c r="BP868" s="165"/>
      <c r="BQ868" s="165"/>
      <c r="BR868" s="165"/>
      <c r="BS868" s="165"/>
      <c r="BT868" s="165"/>
      <c r="BU868" s="165"/>
      <c r="BV868" s="165"/>
      <c r="BW868" s="165"/>
      <c r="BX868" s="165"/>
      <c r="BY868" s="165"/>
      <c r="BZ868" s="165"/>
      <c r="CA868" s="165"/>
      <c r="CB868" s="165"/>
      <c r="CC868" s="165"/>
      <c r="CD868" s="165"/>
      <c r="CE868" s="165"/>
      <c r="CF868" s="165"/>
      <c r="CG868" s="165"/>
      <c r="CH868" s="165"/>
      <c r="CI868" s="165"/>
      <c r="CJ868" s="165"/>
      <c r="CK868" s="165"/>
      <c r="CL868" s="165"/>
      <c r="CM868" s="165"/>
      <c r="CN868" s="165"/>
      <c r="CO868" s="165"/>
      <c r="CP868" s="165"/>
      <c r="CQ868" s="165"/>
      <c r="CR868" s="165"/>
      <c r="CS868" s="165"/>
      <c r="CT868" s="165"/>
      <c r="CU868" s="165"/>
      <c r="CV868" s="165"/>
      <c r="CW868" s="165"/>
      <c r="CX868" s="165"/>
      <c r="CY868" s="165"/>
      <c r="CZ868" s="165"/>
      <c r="DA868" s="165"/>
      <c r="DB868" s="165"/>
      <c r="DC868" s="165"/>
      <c r="DD868" s="165"/>
      <c r="DE868" s="165"/>
      <c r="DF868" s="165"/>
      <c r="DG868" s="165"/>
      <c r="DH868" s="165"/>
      <c r="DI868" s="165"/>
      <c r="DJ868" s="165"/>
      <c r="DK868" s="165"/>
      <c r="DL868" s="165"/>
      <c r="DM868" s="165"/>
      <c r="DN868" s="165"/>
      <c r="DO868" s="165"/>
      <c r="DP868" s="165"/>
      <c r="DQ868" s="165"/>
      <c r="DR868" s="165"/>
      <c r="DS868" s="165"/>
      <c r="DT868" s="165"/>
      <c r="DU868" s="114"/>
      <c r="DV868" s="114"/>
      <c r="DW868" s="114"/>
      <c r="DX868" s="114"/>
      <c r="DY868" s="114"/>
      <c r="DZ868" s="114"/>
      <c r="EA868" s="114"/>
      <c r="EB868" s="114"/>
    </row>
    <row r="869" spans="1:132" s="2" customFormat="1" ht="10.5" customHeight="1" thickBot="1" x14ac:dyDescent="0.25">
      <c r="A869" s="1577"/>
      <c r="B869" s="1767"/>
      <c r="C869" s="274"/>
      <c r="D869" s="239" t="s">
        <v>41</v>
      </c>
      <c r="E869" s="84" t="e">
        <f t="shared" ref="E869:AB869" si="710">E868/E867</f>
        <v>#DIV/0!</v>
      </c>
      <c r="F869" s="84" t="e">
        <f t="shared" si="710"/>
        <v>#DIV/0!</v>
      </c>
      <c r="G869" s="84" t="e">
        <f t="shared" si="710"/>
        <v>#DIV/0!</v>
      </c>
      <c r="H869" s="298" t="e">
        <f t="shared" si="710"/>
        <v>#DIV/0!</v>
      </c>
      <c r="I869" s="84" t="e">
        <f t="shared" si="710"/>
        <v>#DIV/0!</v>
      </c>
      <c r="J869" s="84" t="e">
        <f t="shared" si="710"/>
        <v>#DIV/0!</v>
      </c>
      <c r="K869" s="84" t="e">
        <f t="shared" si="710"/>
        <v>#DIV/0!</v>
      </c>
      <c r="L869" s="84" t="e">
        <f t="shared" si="710"/>
        <v>#DIV/0!</v>
      </c>
      <c r="M869" s="84" t="e">
        <f t="shared" si="710"/>
        <v>#DIV/0!</v>
      </c>
      <c r="N869" s="298" t="e">
        <f t="shared" si="710"/>
        <v>#DIV/0!</v>
      </c>
      <c r="O869" s="84" t="e">
        <f t="shared" si="710"/>
        <v>#DIV/0!</v>
      </c>
      <c r="P869" s="84" t="e">
        <f t="shared" si="710"/>
        <v>#DIV/0!</v>
      </c>
      <c r="Q869" s="84" t="e">
        <f t="shared" si="710"/>
        <v>#DIV/0!</v>
      </c>
      <c r="R869" s="84" t="e">
        <f t="shared" si="710"/>
        <v>#DIV/0!</v>
      </c>
      <c r="S869" s="84" t="e">
        <f t="shared" si="710"/>
        <v>#DIV/0!</v>
      </c>
      <c r="T869" s="84" t="e">
        <f t="shared" si="710"/>
        <v>#DIV/0!</v>
      </c>
      <c r="U869" s="84" t="e">
        <f t="shared" si="710"/>
        <v>#DIV/0!</v>
      </c>
      <c r="V869" s="84" t="e">
        <f t="shared" si="710"/>
        <v>#DIV/0!</v>
      </c>
      <c r="W869" s="84" t="e">
        <f t="shared" si="710"/>
        <v>#DIV/0!</v>
      </c>
      <c r="X869" s="84" t="e">
        <f t="shared" si="710"/>
        <v>#DIV/0!</v>
      </c>
      <c r="Y869" s="298" t="e">
        <f t="shared" si="710"/>
        <v>#DIV/0!</v>
      </c>
      <c r="Z869" s="84" t="e">
        <f t="shared" si="710"/>
        <v>#DIV/0!</v>
      </c>
      <c r="AA869" s="84" t="e">
        <f t="shared" si="710"/>
        <v>#DIV/0!</v>
      </c>
      <c r="AB869" s="85" t="e">
        <f t="shared" si="710"/>
        <v>#DIV/0!</v>
      </c>
      <c r="AC869" s="227"/>
      <c r="AD869" s="228"/>
      <c r="AE869" s="229"/>
      <c r="AF869" s="265"/>
      <c r="AG869" s="265"/>
      <c r="AH869" s="265"/>
      <c r="AI869" s="265"/>
      <c r="AJ869" s="265"/>
      <c r="AK869" s="265"/>
      <c r="AL869" s="265"/>
      <c r="AM869" s="265"/>
      <c r="AN869" s="265"/>
      <c r="AO869" s="265"/>
      <c r="AP869" s="265"/>
      <c r="AQ869" s="265"/>
      <c r="AR869" s="265"/>
      <c r="AS869" s="265"/>
      <c r="AT869" s="265"/>
      <c r="AU869" s="265"/>
      <c r="AV869" s="265"/>
      <c r="AW869" s="265"/>
      <c r="AX869" s="265"/>
      <c r="AY869" s="265"/>
      <c r="AZ869" s="265"/>
      <c r="BA869" s="265"/>
      <c r="BB869" s="265"/>
      <c r="BC869" s="265"/>
      <c r="BD869" s="265"/>
      <c r="BE869" s="165"/>
      <c r="BF869" s="165"/>
      <c r="BG869" s="165"/>
      <c r="BH869" s="165"/>
      <c r="BI869" s="165"/>
      <c r="BJ869" s="165"/>
      <c r="BK869" s="165"/>
      <c r="BL869" s="165"/>
      <c r="BM869" s="165"/>
      <c r="BN869" s="165"/>
      <c r="BO869" s="165"/>
      <c r="BP869" s="165"/>
      <c r="BQ869" s="165"/>
      <c r="BR869" s="165"/>
      <c r="BS869" s="165"/>
      <c r="BT869" s="165"/>
      <c r="BU869" s="165"/>
      <c r="BV869" s="165"/>
      <c r="BW869" s="165"/>
      <c r="BX869" s="165"/>
      <c r="BY869" s="165"/>
      <c r="BZ869" s="165"/>
      <c r="CA869" s="165"/>
      <c r="CB869" s="165"/>
      <c r="CC869" s="165"/>
      <c r="CD869" s="165"/>
      <c r="CE869" s="165"/>
      <c r="CF869" s="165"/>
      <c r="CG869" s="165"/>
      <c r="CH869" s="165"/>
      <c r="CI869" s="165"/>
      <c r="CJ869" s="165"/>
      <c r="CK869" s="165"/>
      <c r="CL869" s="165"/>
      <c r="CM869" s="165"/>
      <c r="CN869" s="165"/>
      <c r="CO869" s="165"/>
      <c r="CP869" s="165"/>
      <c r="CQ869" s="165"/>
      <c r="CR869" s="165"/>
      <c r="CS869" s="165"/>
      <c r="CT869" s="165"/>
      <c r="CU869" s="165"/>
      <c r="CV869" s="165"/>
      <c r="CW869" s="165"/>
      <c r="CX869" s="165"/>
      <c r="CY869" s="165"/>
      <c r="CZ869" s="165"/>
      <c r="DA869" s="165"/>
      <c r="DB869" s="165"/>
      <c r="DC869" s="165"/>
      <c r="DD869" s="165"/>
      <c r="DE869" s="165"/>
      <c r="DF869" s="165"/>
      <c r="DG869" s="165"/>
      <c r="DH869" s="165"/>
      <c r="DI869" s="165"/>
      <c r="DJ869" s="165"/>
      <c r="DK869" s="165"/>
      <c r="DL869" s="165"/>
      <c r="DM869" s="165"/>
      <c r="DN869" s="165"/>
      <c r="DO869" s="165"/>
      <c r="DP869" s="165"/>
      <c r="DQ869" s="165"/>
      <c r="DR869" s="165"/>
      <c r="DS869" s="165"/>
      <c r="DT869" s="165"/>
      <c r="DU869" s="114"/>
      <c r="DV869" s="114"/>
      <c r="DW869" s="114"/>
      <c r="DX869" s="114"/>
      <c r="DY869" s="114"/>
      <c r="DZ869" s="114"/>
      <c r="EA869" s="114"/>
      <c r="EB869" s="114"/>
    </row>
    <row r="870" spans="1:132" s="1" customFormat="1" ht="10.5" customHeight="1" x14ac:dyDescent="0.2">
      <c r="A870" s="1575" t="s">
        <v>62</v>
      </c>
      <c r="B870" s="1765" t="s">
        <v>769</v>
      </c>
      <c r="C870" s="1119"/>
      <c r="D870" s="1203"/>
      <c r="E870" s="202"/>
      <c r="F870" s="202"/>
      <c r="G870" s="202"/>
      <c r="H870" s="925"/>
      <c r="I870" s="202"/>
      <c r="J870" s="202"/>
      <c r="K870" s="202"/>
      <c r="L870" s="202"/>
      <c r="M870" s="202"/>
      <c r="N870" s="925"/>
      <c r="O870" s="202"/>
      <c r="P870" s="202"/>
      <c r="Q870" s="202"/>
      <c r="R870" s="202"/>
      <c r="S870" s="202"/>
      <c r="T870" s="202"/>
      <c r="U870" s="202"/>
      <c r="V870" s="202"/>
      <c r="W870" s="202"/>
      <c r="X870" s="202"/>
      <c r="Y870" s="925"/>
      <c r="Z870" s="202"/>
      <c r="AA870" s="202"/>
      <c r="AB870" s="203"/>
      <c r="AC870" s="149"/>
      <c r="AD870" s="93"/>
      <c r="AE870" s="61"/>
      <c r="AF870" s="264"/>
      <c r="AG870" s="264"/>
      <c r="AH870" s="264"/>
      <c r="AI870" s="264"/>
      <c r="AJ870" s="264"/>
      <c r="AK870" s="264"/>
      <c r="AL870" s="264"/>
      <c r="AM870" s="264"/>
      <c r="AN870" s="264"/>
      <c r="AO870" s="264"/>
      <c r="AP870" s="264"/>
      <c r="AQ870" s="264"/>
      <c r="AR870" s="264"/>
      <c r="AS870" s="264"/>
      <c r="AT870" s="264"/>
      <c r="AU870" s="264"/>
      <c r="AV870" s="264"/>
      <c r="AW870" s="264"/>
      <c r="AX870" s="264"/>
      <c r="AY870" s="264"/>
      <c r="AZ870" s="264"/>
      <c r="BA870" s="264"/>
      <c r="BB870" s="264"/>
      <c r="BC870" s="264"/>
      <c r="BD870" s="264"/>
      <c r="BE870" s="165"/>
      <c r="BF870" s="165"/>
      <c r="BG870" s="165"/>
      <c r="BH870" s="165"/>
      <c r="BI870" s="165"/>
      <c r="BJ870" s="165"/>
      <c r="BK870" s="165"/>
      <c r="BL870" s="165"/>
      <c r="BM870" s="165"/>
      <c r="BN870" s="165"/>
      <c r="BO870" s="165"/>
      <c r="BP870" s="165"/>
      <c r="BQ870" s="165"/>
      <c r="BR870" s="165"/>
      <c r="BS870" s="165"/>
      <c r="BT870" s="165"/>
      <c r="BU870" s="165"/>
      <c r="BV870" s="165"/>
      <c r="BW870" s="165"/>
      <c r="BX870" s="165"/>
      <c r="BY870" s="165"/>
      <c r="BZ870" s="165"/>
      <c r="CA870" s="165"/>
      <c r="CB870" s="165"/>
      <c r="CC870" s="165"/>
      <c r="CD870" s="165"/>
      <c r="CE870" s="165"/>
      <c r="CF870" s="165"/>
      <c r="CG870" s="165"/>
      <c r="CH870" s="165"/>
      <c r="CI870" s="165"/>
      <c r="CJ870" s="165"/>
      <c r="CK870" s="165"/>
      <c r="CL870" s="165"/>
      <c r="CM870" s="165"/>
      <c r="CN870" s="165"/>
      <c r="CO870" s="165"/>
      <c r="CP870" s="165"/>
      <c r="CQ870" s="165"/>
      <c r="CR870" s="165"/>
      <c r="CS870" s="165"/>
      <c r="CT870" s="165"/>
      <c r="CU870" s="165"/>
      <c r="CV870" s="165"/>
      <c r="CW870" s="165"/>
      <c r="CX870" s="165"/>
      <c r="CY870" s="165"/>
      <c r="CZ870" s="165"/>
      <c r="DA870" s="165"/>
      <c r="DB870" s="165"/>
      <c r="DC870" s="165"/>
      <c r="DD870" s="165"/>
      <c r="DE870" s="165"/>
      <c r="DF870" s="165"/>
      <c r="DG870" s="165"/>
      <c r="DH870" s="165"/>
      <c r="DI870" s="165"/>
      <c r="DJ870" s="165"/>
      <c r="DK870" s="165"/>
      <c r="DL870" s="165"/>
      <c r="DM870" s="165"/>
      <c r="DN870" s="165"/>
      <c r="DO870" s="165"/>
      <c r="DP870" s="165"/>
      <c r="DQ870" s="165"/>
      <c r="DR870" s="165"/>
      <c r="DS870" s="165"/>
      <c r="DT870" s="165"/>
      <c r="DU870" s="165"/>
      <c r="DV870" s="165"/>
      <c r="DW870" s="165"/>
      <c r="DX870" s="165"/>
      <c r="DY870" s="165"/>
      <c r="DZ870" s="165"/>
      <c r="EA870" s="165"/>
      <c r="EB870" s="165"/>
    </row>
    <row r="871" spans="1:132" s="1" customFormat="1" ht="10.5" customHeight="1" x14ac:dyDescent="0.2">
      <c r="A871" s="1704"/>
      <c r="B871" s="1803"/>
      <c r="C871" s="1403" t="s">
        <v>129</v>
      </c>
      <c r="D871" s="134" t="s">
        <v>33</v>
      </c>
      <c r="E871" s="195">
        <f>ROUND(SQRT(E872^2+E873^2)*1000/(1.73*E$781),0)</f>
        <v>0</v>
      </c>
      <c r="F871" s="195">
        <f t="shared" ref="F871:AB871" si="711">ROUND(SQRT(F872^2+F873^2)*1000/(1.73*F$781),0)</f>
        <v>0</v>
      </c>
      <c r="G871" s="195">
        <f t="shared" si="711"/>
        <v>0</v>
      </c>
      <c r="H871" s="323">
        <f t="shared" si="711"/>
        <v>0</v>
      </c>
      <c r="I871" s="195">
        <f t="shared" si="711"/>
        <v>0</v>
      </c>
      <c r="J871" s="195">
        <f t="shared" si="711"/>
        <v>0</v>
      </c>
      <c r="K871" s="195">
        <f t="shared" si="711"/>
        <v>0</v>
      </c>
      <c r="L871" s="195">
        <f t="shared" si="711"/>
        <v>0</v>
      </c>
      <c r="M871" s="195">
        <f t="shared" si="711"/>
        <v>0</v>
      </c>
      <c r="N871" s="323">
        <f t="shared" si="711"/>
        <v>0</v>
      </c>
      <c r="O871" s="195">
        <f t="shared" si="711"/>
        <v>0</v>
      </c>
      <c r="P871" s="195">
        <f t="shared" si="711"/>
        <v>0</v>
      </c>
      <c r="Q871" s="195">
        <f t="shared" si="711"/>
        <v>0</v>
      </c>
      <c r="R871" s="195">
        <f t="shared" si="711"/>
        <v>0</v>
      </c>
      <c r="S871" s="195">
        <f t="shared" si="711"/>
        <v>0</v>
      </c>
      <c r="T871" s="195">
        <f t="shared" si="711"/>
        <v>0</v>
      </c>
      <c r="U871" s="195">
        <f t="shared" si="711"/>
        <v>0</v>
      </c>
      <c r="V871" s="195">
        <f t="shared" si="711"/>
        <v>0</v>
      </c>
      <c r="W871" s="195">
        <f t="shared" si="711"/>
        <v>0</v>
      </c>
      <c r="X871" s="195">
        <f t="shared" si="711"/>
        <v>0</v>
      </c>
      <c r="Y871" s="323">
        <f t="shared" si="711"/>
        <v>0</v>
      </c>
      <c r="Z871" s="195">
        <f t="shared" si="711"/>
        <v>0</v>
      </c>
      <c r="AA871" s="195">
        <f t="shared" si="711"/>
        <v>0</v>
      </c>
      <c r="AB871" s="196">
        <f t="shared" si="711"/>
        <v>0</v>
      </c>
      <c r="AC871" s="149"/>
      <c r="AD871" s="93"/>
      <c r="AE871" s="61"/>
      <c r="AF871" s="264"/>
      <c r="AG871" s="264"/>
      <c r="AH871" s="264"/>
      <c r="AI871" s="264"/>
      <c r="AJ871" s="264"/>
      <c r="AK871" s="264"/>
      <c r="AL871" s="264"/>
      <c r="AM871" s="264"/>
      <c r="AN871" s="264"/>
      <c r="AO871" s="264"/>
      <c r="AP871" s="264"/>
      <c r="AQ871" s="264"/>
      <c r="AR871" s="264"/>
      <c r="AS871" s="264"/>
      <c r="AT871" s="264"/>
      <c r="AU871" s="264"/>
      <c r="AV871" s="264"/>
      <c r="AW871" s="264"/>
      <c r="AX871" s="264"/>
      <c r="AY871" s="264"/>
      <c r="AZ871" s="264"/>
      <c r="BA871" s="264"/>
      <c r="BB871" s="264"/>
      <c r="BC871" s="264"/>
      <c r="BD871" s="264"/>
      <c r="BE871" s="165"/>
      <c r="BF871" s="165"/>
      <c r="BG871" s="165"/>
      <c r="BH871" s="165"/>
      <c r="BI871" s="165"/>
      <c r="BJ871" s="165"/>
      <c r="BK871" s="165"/>
      <c r="BL871" s="165"/>
      <c r="BM871" s="165"/>
      <c r="BN871" s="165"/>
      <c r="BO871" s="165"/>
      <c r="BP871" s="165"/>
      <c r="BQ871" s="165"/>
      <c r="BR871" s="165"/>
      <c r="BS871" s="165"/>
      <c r="BT871" s="165"/>
      <c r="BU871" s="165"/>
      <c r="BV871" s="165"/>
      <c r="BW871" s="165"/>
      <c r="BX871" s="165"/>
      <c r="BY871" s="165"/>
      <c r="BZ871" s="165"/>
      <c r="CA871" s="165"/>
      <c r="CB871" s="165"/>
      <c r="CC871" s="165"/>
      <c r="CD871" s="165"/>
      <c r="CE871" s="165"/>
      <c r="CF871" s="165"/>
      <c r="CG871" s="165"/>
      <c r="CH871" s="165"/>
      <c r="CI871" s="165"/>
      <c r="CJ871" s="165"/>
      <c r="CK871" s="165"/>
      <c r="CL871" s="165"/>
      <c r="CM871" s="165"/>
      <c r="CN871" s="165"/>
      <c r="CO871" s="165"/>
      <c r="CP871" s="165"/>
      <c r="CQ871" s="165"/>
      <c r="CR871" s="165"/>
      <c r="CS871" s="165"/>
      <c r="CT871" s="165"/>
      <c r="CU871" s="165"/>
      <c r="CV871" s="165"/>
      <c r="CW871" s="165"/>
      <c r="CX871" s="165"/>
      <c r="CY871" s="165"/>
      <c r="CZ871" s="165"/>
      <c r="DA871" s="165"/>
      <c r="DB871" s="165"/>
      <c r="DC871" s="165"/>
      <c r="DD871" s="165"/>
      <c r="DE871" s="165"/>
      <c r="DF871" s="165"/>
      <c r="DG871" s="165"/>
      <c r="DH871" s="165"/>
      <c r="DI871" s="165"/>
      <c r="DJ871" s="165"/>
      <c r="DK871" s="165"/>
      <c r="DL871" s="165"/>
      <c r="DM871" s="165"/>
      <c r="DN871" s="165"/>
      <c r="DO871" s="165"/>
      <c r="DP871" s="165"/>
      <c r="DQ871" s="165"/>
      <c r="DR871" s="165"/>
      <c r="DS871" s="165"/>
      <c r="DT871" s="165"/>
      <c r="DU871" s="165"/>
      <c r="DV871" s="165"/>
      <c r="DW871" s="165"/>
      <c r="DX871" s="165"/>
      <c r="DY871" s="165"/>
      <c r="DZ871" s="165"/>
      <c r="EA871" s="165"/>
      <c r="EB871" s="165"/>
    </row>
    <row r="872" spans="1:132" s="2" customFormat="1" ht="10.5" customHeight="1" x14ac:dyDescent="0.2">
      <c r="A872" s="1576"/>
      <c r="B872" s="1804"/>
      <c r="C872" s="1403" t="s">
        <v>557</v>
      </c>
      <c r="D872" s="134" t="s">
        <v>116</v>
      </c>
      <c r="E872" s="51">
        <f t="shared" ref="E872:AB872" si="712">ROUND((AG872-AF872)*$AE872,2)</f>
        <v>0</v>
      </c>
      <c r="F872" s="51">
        <f t="shared" si="712"/>
        <v>0</v>
      </c>
      <c r="G872" s="51">
        <f t="shared" si="712"/>
        <v>0</v>
      </c>
      <c r="H872" s="290">
        <f t="shared" si="712"/>
        <v>0</v>
      </c>
      <c r="I872" s="51">
        <f t="shared" si="712"/>
        <v>0</v>
      </c>
      <c r="J872" s="51">
        <f t="shared" si="712"/>
        <v>0</v>
      </c>
      <c r="K872" s="51">
        <f t="shared" si="712"/>
        <v>0</v>
      </c>
      <c r="L872" s="51">
        <f t="shared" si="712"/>
        <v>0</v>
      </c>
      <c r="M872" s="51">
        <f t="shared" si="712"/>
        <v>0</v>
      </c>
      <c r="N872" s="290">
        <f t="shared" si="712"/>
        <v>0</v>
      </c>
      <c r="O872" s="51">
        <f t="shared" si="712"/>
        <v>0</v>
      </c>
      <c r="P872" s="51">
        <f t="shared" si="712"/>
        <v>0</v>
      </c>
      <c r="Q872" s="51">
        <f t="shared" si="712"/>
        <v>0</v>
      </c>
      <c r="R872" s="51">
        <f t="shared" si="712"/>
        <v>0</v>
      </c>
      <c r="S872" s="51">
        <f t="shared" si="712"/>
        <v>0</v>
      </c>
      <c r="T872" s="51">
        <f t="shared" si="712"/>
        <v>0</v>
      </c>
      <c r="U872" s="51">
        <f t="shared" si="712"/>
        <v>0</v>
      </c>
      <c r="V872" s="51">
        <f t="shared" si="712"/>
        <v>0</v>
      </c>
      <c r="W872" s="51">
        <f t="shared" si="712"/>
        <v>0</v>
      </c>
      <c r="X872" s="51">
        <f t="shared" si="712"/>
        <v>0</v>
      </c>
      <c r="Y872" s="290">
        <f t="shared" si="712"/>
        <v>0</v>
      </c>
      <c r="Z872" s="51">
        <f t="shared" si="712"/>
        <v>0</v>
      </c>
      <c r="AA872" s="51">
        <f t="shared" si="712"/>
        <v>0</v>
      </c>
      <c r="AB872" s="52">
        <f t="shared" si="712"/>
        <v>0</v>
      </c>
      <c r="AC872" s="50">
        <f>(BD872-AF872)*AE872</f>
        <v>0.10331999999995105</v>
      </c>
      <c r="AD872" s="53">
        <f>(BD873-AF873)*AE872</f>
        <v>0</v>
      </c>
      <c r="AE872" s="61">
        <v>1.8</v>
      </c>
      <c r="AF872" s="1058">
        <v>134.38570000000001</v>
      </c>
      <c r="AG872" s="1058">
        <v>134.38820000000001</v>
      </c>
      <c r="AH872" s="1059">
        <v>134.39060000000001</v>
      </c>
      <c r="AI872" s="1058">
        <v>134.393</v>
      </c>
      <c r="AJ872" s="1058">
        <v>134.3954</v>
      </c>
      <c r="AK872" s="1058">
        <v>134.39779999999999</v>
      </c>
      <c r="AL872" s="1058">
        <v>134.40020000000001</v>
      </c>
      <c r="AM872" s="1058">
        <v>134.4025</v>
      </c>
      <c r="AN872" s="1058">
        <v>134.4049</v>
      </c>
      <c r="AO872" s="1058">
        <v>134.40729999999999</v>
      </c>
      <c r="AP872" s="1058">
        <v>134.40969999999999</v>
      </c>
      <c r="AQ872" s="1058">
        <v>134.41220000000001</v>
      </c>
      <c r="AR872" s="1058">
        <v>134.41470000000001</v>
      </c>
      <c r="AS872" s="1058">
        <v>134.41720000000001</v>
      </c>
      <c r="AT872" s="1058">
        <v>134.4196</v>
      </c>
      <c r="AU872" s="1058">
        <v>134.422</v>
      </c>
      <c r="AV872" s="1058">
        <v>134.42439999999999</v>
      </c>
      <c r="AW872" s="1058">
        <v>134.42670000000001</v>
      </c>
      <c r="AX872" s="1058">
        <v>134.429</v>
      </c>
      <c r="AY872" s="1058">
        <v>134.4314</v>
      </c>
      <c r="AZ872" s="1058">
        <v>134.43369999999999</v>
      </c>
      <c r="BA872" s="1058">
        <v>134.43600000000001</v>
      </c>
      <c r="BB872" s="1058">
        <v>134.4383</v>
      </c>
      <c r="BC872" s="1058">
        <v>134.44069999999999</v>
      </c>
      <c r="BD872" s="1058">
        <v>134.44309999999999</v>
      </c>
      <c r="BE872" s="165"/>
      <c r="BF872" s="165"/>
      <c r="BG872" s="165"/>
      <c r="BH872" s="165"/>
      <c r="BI872" s="165"/>
      <c r="BJ872" s="165"/>
      <c r="BK872" s="165"/>
      <c r="BL872" s="165"/>
      <c r="BM872" s="165"/>
      <c r="BN872" s="165"/>
      <c r="BO872" s="165"/>
      <c r="BP872" s="165"/>
      <c r="BQ872" s="165"/>
      <c r="BR872" s="165"/>
      <c r="BS872" s="165"/>
      <c r="BT872" s="165"/>
      <c r="BU872" s="165"/>
      <c r="BV872" s="165"/>
      <c r="BW872" s="165"/>
      <c r="BX872" s="165"/>
      <c r="BY872" s="165"/>
      <c r="BZ872" s="165"/>
      <c r="CA872" s="165"/>
      <c r="CB872" s="165"/>
      <c r="CC872" s="165"/>
      <c r="CD872" s="165"/>
      <c r="CE872" s="165"/>
      <c r="CF872" s="165"/>
      <c r="CG872" s="165"/>
      <c r="CH872" s="165"/>
      <c r="CI872" s="165"/>
      <c r="CJ872" s="165"/>
      <c r="CK872" s="165"/>
      <c r="CL872" s="165"/>
      <c r="CM872" s="165"/>
      <c r="CN872" s="165"/>
      <c r="CO872" s="165"/>
      <c r="CP872" s="165"/>
      <c r="CQ872" s="165"/>
      <c r="CR872" s="165"/>
      <c r="CS872" s="165"/>
      <c r="CT872" s="165"/>
      <c r="CU872" s="165"/>
      <c r="CV872" s="165"/>
      <c r="CW872" s="165"/>
      <c r="CX872" s="165"/>
      <c r="CY872" s="165"/>
      <c r="CZ872" s="165"/>
      <c r="DA872" s="165"/>
      <c r="DB872" s="165"/>
      <c r="DC872" s="165"/>
      <c r="DD872" s="165"/>
      <c r="DE872" s="165"/>
      <c r="DF872" s="165"/>
      <c r="DG872" s="165"/>
      <c r="DH872" s="165"/>
      <c r="DI872" s="165"/>
      <c r="DJ872" s="165"/>
      <c r="DK872" s="165"/>
      <c r="DL872" s="165"/>
      <c r="DM872" s="165"/>
      <c r="DN872" s="165"/>
      <c r="DO872" s="165"/>
      <c r="DP872" s="165"/>
      <c r="DQ872" s="165"/>
      <c r="DR872" s="165"/>
      <c r="DS872" s="165"/>
      <c r="DT872" s="165"/>
      <c r="DU872" s="114"/>
      <c r="DV872" s="114"/>
      <c r="DW872" s="114"/>
      <c r="DX872" s="114"/>
      <c r="DY872" s="114"/>
      <c r="DZ872" s="114"/>
      <c r="EA872" s="114"/>
      <c r="EB872" s="114"/>
    </row>
    <row r="873" spans="1:132" s="2" customFormat="1" ht="10.5" customHeight="1" x14ac:dyDescent="0.2">
      <c r="A873" s="1660"/>
      <c r="B873" s="1805"/>
      <c r="C873" s="1403" t="s">
        <v>557</v>
      </c>
      <c r="D873" s="134" t="s">
        <v>117</v>
      </c>
      <c r="E873" s="51">
        <f t="shared" ref="E873:AB873" si="713">ROUND((AG873-AF873)*$AE872,2)</f>
        <v>0</v>
      </c>
      <c r="F873" s="51">
        <f t="shared" si="713"/>
        <v>0</v>
      </c>
      <c r="G873" s="51">
        <f t="shared" si="713"/>
        <v>0</v>
      </c>
      <c r="H873" s="290">
        <f t="shared" si="713"/>
        <v>0</v>
      </c>
      <c r="I873" s="51">
        <f t="shared" si="713"/>
        <v>0</v>
      </c>
      <c r="J873" s="51">
        <f t="shared" si="713"/>
        <v>0</v>
      </c>
      <c r="K873" s="51">
        <f t="shared" si="713"/>
        <v>0</v>
      </c>
      <c r="L873" s="51">
        <f t="shared" si="713"/>
        <v>0</v>
      </c>
      <c r="M873" s="51">
        <f t="shared" si="713"/>
        <v>0</v>
      </c>
      <c r="N873" s="290">
        <f t="shared" si="713"/>
        <v>0</v>
      </c>
      <c r="O873" s="51">
        <f t="shared" si="713"/>
        <v>0</v>
      </c>
      <c r="P873" s="51">
        <f t="shared" si="713"/>
        <v>0</v>
      </c>
      <c r="Q873" s="51">
        <f t="shared" si="713"/>
        <v>0</v>
      </c>
      <c r="R873" s="51">
        <f t="shared" si="713"/>
        <v>0</v>
      </c>
      <c r="S873" s="51">
        <f t="shared" si="713"/>
        <v>0</v>
      </c>
      <c r="T873" s="51">
        <f t="shared" si="713"/>
        <v>0</v>
      </c>
      <c r="U873" s="51">
        <f t="shared" si="713"/>
        <v>0</v>
      </c>
      <c r="V873" s="51">
        <f t="shared" si="713"/>
        <v>0</v>
      </c>
      <c r="W873" s="51">
        <f t="shared" si="713"/>
        <v>0</v>
      </c>
      <c r="X873" s="51">
        <f t="shared" si="713"/>
        <v>0</v>
      </c>
      <c r="Y873" s="290">
        <f t="shared" si="713"/>
        <v>0</v>
      </c>
      <c r="Z873" s="51">
        <f t="shared" si="713"/>
        <v>0</v>
      </c>
      <c r="AA873" s="51">
        <f t="shared" si="713"/>
        <v>0</v>
      </c>
      <c r="AB873" s="52">
        <f t="shared" si="713"/>
        <v>0</v>
      </c>
      <c r="AC873" s="50"/>
      <c r="AD873" s="53"/>
      <c r="AE873" s="61"/>
      <c r="AF873" s="1058">
        <v>2.5169999999999999</v>
      </c>
      <c r="AG873" s="1058">
        <v>2.5169999999999999</v>
      </c>
      <c r="AH873" s="1059">
        <v>2.5169999999999999</v>
      </c>
      <c r="AI873" s="1058">
        <v>2.5169999999999999</v>
      </c>
      <c r="AJ873" s="1058">
        <v>2.5169999999999999</v>
      </c>
      <c r="AK873" s="1058">
        <v>2.5169999999999999</v>
      </c>
      <c r="AL873" s="1058">
        <v>2.5169999999999999</v>
      </c>
      <c r="AM873" s="1058">
        <v>2.5169999999999999</v>
      </c>
      <c r="AN873" s="1058">
        <v>2.5169999999999999</v>
      </c>
      <c r="AO873" s="1058">
        <v>2.5169999999999999</v>
      </c>
      <c r="AP873" s="1058">
        <v>2.5169999999999999</v>
      </c>
      <c r="AQ873" s="1058">
        <v>2.5169999999999999</v>
      </c>
      <c r="AR873" s="1058">
        <v>2.5169999999999999</v>
      </c>
      <c r="AS873" s="1058">
        <v>2.5169999999999999</v>
      </c>
      <c r="AT873" s="1058">
        <v>2.5169999999999999</v>
      </c>
      <c r="AU873" s="1058">
        <v>2.5169999999999999</v>
      </c>
      <c r="AV873" s="1058">
        <v>2.5169999999999999</v>
      </c>
      <c r="AW873" s="1058">
        <v>2.5169999999999999</v>
      </c>
      <c r="AX873" s="1058">
        <v>2.5169999999999999</v>
      </c>
      <c r="AY873" s="1058">
        <v>2.5169999999999999</v>
      </c>
      <c r="AZ873" s="1058">
        <v>2.5169999999999999</v>
      </c>
      <c r="BA873" s="1058">
        <v>2.5169999999999999</v>
      </c>
      <c r="BB873" s="1058">
        <v>2.5169999999999999</v>
      </c>
      <c r="BC873" s="1058">
        <v>2.5169999999999999</v>
      </c>
      <c r="BD873" s="1058">
        <v>2.5169999999999999</v>
      </c>
      <c r="BE873" s="165"/>
      <c r="BF873" s="165"/>
      <c r="BG873" s="165"/>
      <c r="BH873" s="165"/>
      <c r="BI873" s="165"/>
      <c r="BJ873" s="165"/>
      <c r="BK873" s="165"/>
      <c r="BL873" s="165"/>
      <c r="BM873" s="165"/>
      <c r="BN873" s="165"/>
      <c r="BO873" s="165"/>
      <c r="BP873" s="165"/>
      <c r="BQ873" s="165"/>
      <c r="BR873" s="165"/>
      <c r="BS873" s="165"/>
      <c r="BT873" s="165"/>
      <c r="BU873" s="165"/>
      <c r="BV873" s="165"/>
      <c r="BW873" s="165"/>
      <c r="BX873" s="165"/>
      <c r="BY873" s="165"/>
      <c r="BZ873" s="165"/>
      <c r="CA873" s="165"/>
      <c r="CB873" s="165"/>
      <c r="CC873" s="165"/>
      <c r="CD873" s="165"/>
      <c r="CE873" s="165"/>
      <c r="CF873" s="165"/>
      <c r="CG873" s="165"/>
      <c r="CH873" s="165"/>
      <c r="CI873" s="165"/>
      <c r="CJ873" s="165"/>
      <c r="CK873" s="165"/>
      <c r="CL873" s="165"/>
      <c r="CM873" s="165"/>
      <c r="CN873" s="165"/>
      <c r="CO873" s="165"/>
      <c r="CP873" s="165"/>
      <c r="CQ873" s="165"/>
      <c r="CR873" s="165"/>
      <c r="CS873" s="165"/>
      <c r="CT873" s="165"/>
      <c r="CU873" s="165"/>
      <c r="CV873" s="165"/>
      <c r="CW873" s="165"/>
      <c r="CX873" s="165"/>
      <c r="CY873" s="165"/>
      <c r="CZ873" s="165"/>
      <c r="DA873" s="165"/>
      <c r="DB873" s="165"/>
      <c r="DC873" s="165"/>
      <c r="DD873" s="165"/>
      <c r="DE873" s="165"/>
      <c r="DF873" s="165"/>
      <c r="DG873" s="165"/>
      <c r="DH873" s="165"/>
      <c r="DI873" s="165"/>
      <c r="DJ873" s="165"/>
      <c r="DK873" s="165"/>
      <c r="DL873" s="165"/>
      <c r="DM873" s="165"/>
      <c r="DN873" s="165"/>
      <c r="DO873" s="165"/>
      <c r="DP873" s="165"/>
      <c r="DQ873" s="165"/>
      <c r="DR873" s="165"/>
      <c r="DS873" s="165"/>
      <c r="DT873" s="165"/>
      <c r="DU873" s="114"/>
      <c r="DV873" s="114"/>
      <c r="DW873" s="114"/>
      <c r="DX873" s="114"/>
      <c r="DY873" s="114"/>
      <c r="DZ873" s="114"/>
      <c r="EA873" s="114"/>
      <c r="EB873" s="114"/>
    </row>
    <row r="874" spans="1:132" s="2" customFormat="1" ht="10.5" customHeight="1" thickBot="1" x14ac:dyDescent="0.25">
      <c r="A874" s="1577"/>
      <c r="B874" s="1767"/>
      <c r="C874" s="274"/>
      <c r="D874" s="239" t="s">
        <v>41</v>
      </c>
      <c r="E874" s="84" t="e">
        <f t="shared" ref="E874:AB874" si="714">E873/E872</f>
        <v>#DIV/0!</v>
      </c>
      <c r="F874" s="84" t="e">
        <f t="shared" si="714"/>
        <v>#DIV/0!</v>
      </c>
      <c r="G874" s="84" t="e">
        <f t="shared" si="714"/>
        <v>#DIV/0!</v>
      </c>
      <c r="H874" s="298" t="e">
        <f t="shared" si="714"/>
        <v>#DIV/0!</v>
      </c>
      <c r="I874" s="84" t="e">
        <f t="shared" si="714"/>
        <v>#DIV/0!</v>
      </c>
      <c r="J874" s="84" t="e">
        <f t="shared" si="714"/>
        <v>#DIV/0!</v>
      </c>
      <c r="K874" s="84" t="e">
        <f t="shared" si="714"/>
        <v>#DIV/0!</v>
      </c>
      <c r="L874" s="84" t="e">
        <f t="shared" si="714"/>
        <v>#DIV/0!</v>
      </c>
      <c r="M874" s="84" t="e">
        <f t="shared" si="714"/>
        <v>#DIV/0!</v>
      </c>
      <c r="N874" s="298" t="e">
        <f t="shared" si="714"/>
        <v>#DIV/0!</v>
      </c>
      <c r="O874" s="84" t="e">
        <f t="shared" si="714"/>
        <v>#DIV/0!</v>
      </c>
      <c r="P874" s="84" t="e">
        <f t="shared" si="714"/>
        <v>#DIV/0!</v>
      </c>
      <c r="Q874" s="84" t="e">
        <f t="shared" si="714"/>
        <v>#DIV/0!</v>
      </c>
      <c r="R874" s="84" t="e">
        <f t="shared" si="714"/>
        <v>#DIV/0!</v>
      </c>
      <c r="S874" s="84" t="e">
        <f t="shared" si="714"/>
        <v>#DIV/0!</v>
      </c>
      <c r="T874" s="84" t="e">
        <f t="shared" si="714"/>
        <v>#DIV/0!</v>
      </c>
      <c r="U874" s="84" t="e">
        <f t="shared" si="714"/>
        <v>#DIV/0!</v>
      </c>
      <c r="V874" s="84" t="e">
        <f t="shared" si="714"/>
        <v>#DIV/0!</v>
      </c>
      <c r="W874" s="84" t="e">
        <f t="shared" si="714"/>
        <v>#DIV/0!</v>
      </c>
      <c r="X874" s="84" t="e">
        <f t="shared" si="714"/>
        <v>#DIV/0!</v>
      </c>
      <c r="Y874" s="298" t="e">
        <f t="shared" si="714"/>
        <v>#DIV/0!</v>
      </c>
      <c r="Z874" s="84" t="e">
        <f t="shared" si="714"/>
        <v>#DIV/0!</v>
      </c>
      <c r="AA874" s="84" t="e">
        <f t="shared" si="714"/>
        <v>#DIV/0!</v>
      </c>
      <c r="AB874" s="85" t="e">
        <f t="shared" si="714"/>
        <v>#DIV/0!</v>
      </c>
      <c r="AC874" s="227"/>
      <c r="AD874" s="228"/>
      <c r="AE874" s="229"/>
      <c r="AF874" s="265"/>
      <c r="AG874" s="265"/>
      <c r="AH874" s="265"/>
      <c r="AI874" s="265"/>
      <c r="AJ874" s="265"/>
      <c r="AK874" s="265"/>
      <c r="AL874" s="265"/>
      <c r="AM874" s="265"/>
      <c r="AN874" s="265"/>
      <c r="AO874" s="265"/>
      <c r="AP874" s="265"/>
      <c r="AQ874" s="265"/>
      <c r="AR874" s="265"/>
      <c r="AS874" s="265"/>
      <c r="AT874" s="265"/>
      <c r="AU874" s="265"/>
      <c r="AV874" s="265"/>
      <c r="AW874" s="265"/>
      <c r="AX874" s="265"/>
      <c r="AY874" s="265"/>
      <c r="AZ874" s="265"/>
      <c r="BA874" s="265"/>
      <c r="BB874" s="265"/>
      <c r="BC874" s="265"/>
      <c r="BD874" s="265"/>
      <c r="BE874" s="165"/>
      <c r="BF874" s="165"/>
      <c r="BG874" s="165"/>
      <c r="BH874" s="165"/>
      <c r="BI874" s="165"/>
      <c r="BJ874" s="165"/>
      <c r="BK874" s="165"/>
      <c r="BL874" s="165"/>
      <c r="BM874" s="165"/>
      <c r="BN874" s="165"/>
      <c r="BO874" s="165"/>
      <c r="BP874" s="165"/>
      <c r="BQ874" s="165"/>
      <c r="BR874" s="165"/>
      <c r="BS874" s="165"/>
      <c r="BT874" s="165"/>
      <c r="BU874" s="165"/>
      <c r="BV874" s="165"/>
      <c r="BW874" s="165"/>
      <c r="BX874" s="165"/>
      <c r="BY874" s="165"/>
      <c r="BZ874" s="165"/>
      <c r="CA874" s="165"/>
      <c r="CB874" s="165"/>
      <c r="CC874" s="165"/>
      <c r="CD874" s="165"/>
      <c r="CE874" s="165"/>
      <c r="CF874" s="165"/>
      <c r="CG874" s="165"/>
      <c r="CH874" s="165"/>
      <c r="CI874" s="165"/>
      <c r="CJ874" s="165"/>
      <c r="CK874" s="165"/>
      <c r="CL874" s="165"/>
      <c r="CM874" s="165"/>
      <c r="CN874" s="165"/>
      <c r="CO874" s="165"/>
      <c r="CP874" s="165"/>
      <c r="CQ874" s="165"/>
      <c r="CR874" s="165"/>
      <c r="CS874" s="165"/>
      <c r="CT874" s="165"/>
      <c r="CU874" s="165"/>
      <c r="CV874" s="165"/>
      <c r="CW874" s="165"/>
      <c r="CX874" s="165"/>
      <c r="CY874" s="165"/>
      <c r="CZ874" s="165"/>
      <c r="DA874" s="165"/>
      <c r="DB874" s="165"/>
      <c r="DC874" s="165"/>
      <c r="DD874" s="165"/>
      <c r="DE874" s="165"/>
      <c r="DF874" s="165"/>
      <c r="DG874" s="165"/>
      <c r="DH874" s="165"/>
      <c r="DI874" s="165"/>
      <c r="DJ874" s="165"/>
      <c r="DK874" s="165"/>
      <c r="DL874" s="165"/>
      <c r="DM874" s="165"/>
      <c r="DN874" s="165"/>
      <c r="DO874" s="165"/>
      <c r="DP874" s="165"/>
      <c r="DQ874" s="165"/>
      <c r="DR874" s="165"/>
      <c r="DS874" s="165"/>
      <c r="DT874" s="165"/>
      <c r="DU874" s="114"/>
      <c r="DV874" s="114"/>
      <c r="DW874" s="114"/>
      <c r="DX874" s="114"/>
      <c r="DY874" s="114"/>
      <c r="DZ874" s="114"/>
      <c r="EA874" s="114"/>
      <c r="EB874" s="114"/>
    </row>
    <row r="875" spans="1:132" s="1" customFormat="1" ht="10.5" customHeight="1" x14ac:dyDescent="0.2">
      <c r="A875" s="1531" t="s">
        <v>69</v>
      </c>
      <c r="B875" s="1636" t="s">
        <v>770</v>
      </c>
      <c r="C875" s="1119"/>
      <c r="D875" s="1203"/>
      <c r="E875" s="202"/>
      <c r="F875" s="202"/>
      <c r="G875" s="202"/>
      <c r="H875" s="925"/>
      <c r="I875" s="202"/>
      <c r="J875" s="202"/>
      <c r="K875" s="202"/>
      <c r="L875" s="202"/>
      <c r="M875" s="202"/>
      <c r="N875" s="925"/>
      <c r="O875" s="202"/>
      <c r="P875" s="202"/>
      <c r="Q875" s="202"/>
      <c r="R875" s="202"/>
      <c r="S875" s="202"/>
      <c r="T875" s="202"/>
      <c r="U875" s="202"/>
      <c r="V875" s="202"/>
      <c r="W875" s="202"/>
      <c r="X875" s="202"/>
      <c r="Y875" s="925"/>
      <c r="Z875" s="202"/>
      <c r="AA875" s="202"/>
      <c r="AB875" s="203"/>
      <c r="AC875" s="149"/>
      <c r="AD875" s="93"/>
      <c r="AE875" s="61"/>
      <c r="AF875" s="264"/>
      <c r="AG875" s="264"/>
      <c r="AH875" s="264"/>
      <c r="AI875" s="264"/>
      <c r="AJ875" s="264"/>
      <c r="AK875" s="264"/>
      <c r="AL875" s="264"/>
      <c r="AM875" s="264"/>
      <c r="AN875" s="264"/>
      <c r="AO875" s="264"/>
      <c r="AP875" s="264"/>
      <c r="AQ875" s="264"/>
      <c r="AR875" s="264"/>
      <c r="AS875" s="264"/>
      <c r="AT875" s="264"/>
      <c r="AU875" s="264"/>
      <c r="AV875" s="264"/>
      <c r="AW875" s="264"/>
      <c r="AX875" s="264"/>
      <c r="AY875" s="264"/>
      <c r="AZ875" s="264"/>
      <c r="BA875" s="264"/>
      <c r="BB875" s="264"/>
      <c r="BC875" s="264"/>
      <c r="BD875" s="264"/>
      <c r="BE875" s="165"/>
      <c r="BF875" s="165"/>
      <c r="BG875" s="165"/>
      <c r="BH875" s="165"/>
      <c r="BI875" s="165"/>
      <c r="BJ875" s="165"/>
      <c r="BK875" s="165"/>
      <c r="BL875" s="165"/>
      <c r="BM875" s="165"/>
      <c r="BN875" s="165"/>
      <c r="BO875" s="165"/>
      <c r="BP875" s="165"/>
      <c r="BQ875" s="165"/>
      <c r="BR875" s="165"/>
      <c r="BS875" s="165"/>
      <c r="BT875" s="165"/>
      <c r="BU875" s="165"/>
      <c r="BV875" s="165"/>
      <c r="BW875" s="165"/>
      <c r="BX875" s="165"/>
      <c r="BY875" s="165"/>
      <c r="BZ875" s="165"/>
      <c r="CA875" s="165"/>
      <c r="CB875" s="165"/>
      <c r="CC875" s="165"/>
      <c r="CD875" s="165"/>
      <c r="CE875" s="165"/>
      <c r="CF875" s="165"/>
      <c r="CG875" s="165"/>
      <c r="CH875" s="165"/>
      <c r="CI875" s="165"/>
      <c r="CJ875" s="165"/>
      <c r="CK875" s="165"/>
      <c r="CL875" s="165"/>
      <c r="CM875" s="165"/>
      <c r="CN875" s="165"/>
      <c r="CO875" s="165"/>
      <c r="CP875" s="165"/>
      <c r="CQ875" s="165"/>
      <c r="CR875" s="165"/>
      <c r="CS875" s="165"/>
      <c r="CT875" s="165"/>
      <c r="CU875" s="165"/>
      <c r="CV875" s="165"/>
      <c r="CW875" s="165"/>
      <c r="CX875" s="165"/>
      <c r="CY875" s="165"/>
      <c r="CZ875" s="165"/>
      <c r="DA875" s="165"/>
      <c r="DB875" s="165"/>
      <c r="DC875" s="165"/>
      <c r="DD875" s="165"/>
      <c r="DE875" s="165"/>
      <c r="DF875" s="165"/>
      <c r="DG875" s="165"/>
      <c r="DH875" s="165"/>
      <c r="DI875" s="165"/>
      <c r="DJ875" s="165"/>
      <c r="DK875" s="165"/>
      <c r="DL875" s="165"/>
      <c r="DM875" s="165"/>
      <c r="DN875" s="165"/>
      <c r="DO875" s="165"/>
      <c r="DP875" s="165"/>
      <c r="DQ875" s="165"/>
      <c r="DR875" s="165"/>
      <c r="DS875" s="165"/>
      <c r="DT875" s="165"/>
      <c r="DU875" s="165"/>
      <c r="DV875" s="165"/>
      <c r="DW875" s="165"/>
      <c r="DX875" s="165"/>
      <c r="DY875" s="165"/>
      <c r="DZ875" s="165"/>
      <c r="EA875" s="165"/>
      <c r="EB875" s="165"/>
    </row>
    <row r="876" spans="1:132" s="1" customFormat="1" ht="10.5" customHeight="1" x14ac:dyDescent="0.2">
      <c r="A876" s="1532"/>
      <c r="B876" s="1633"/>
      <c r="C876" s="1403" t="s">
        <v>126</v>
      </c>
      <c r="D876" s="134" t="s">
        <v>33</v>
      </c>
      <c r="E876" s="970">
        <v>135</v>
      </c>
      <c r="F876" s="970">
        <v>136</v>
      </c>
      <c r="G876" s="970">
        <v>135</v>
      </c>
      <c r="H876" s="972">
        <v>136</v>
      </c>
      <c r="I876" s="970">
        <v>136</v>
      </c>
      <c r="J876" s="970">
        <v>136</v>
      </c>
      <c r="K876" s="970">
        <v>136</v>
      </c>
      <c r="L876" s="970">
        <v>136</v>
      </c>
      <c r="M876" s="970">
        <v>136</v>
      </c>
      <c r="N876" s="972">
        <v>136</v>
      </c>
      <c r="O876" s="970">
        <v>136</v>
      </c>
      <c r="P876" s="970">
        <v>136</v>
      </c>
      <c r="Q876" s="970">
        <v>134</v>
      </c>
      <c r="R876" s="970">
        <v>135</v>
      </c>
      <c r="S876" s="970">
        <v>136</v>
      </c>
      <c r="T876" s="970">
        <v>136</v>
      </c>
      <c r="U876" s="970">
        <v>136</v>
      </c>
      <c r="V876" s="970">
        <v>137</v>
      </c>
      <c r="W876" s="970">
        <v>137</v>
      </c>
      <c r="X876" s="970">
        <v>135</v>
      </c>
      <c r="Y876" s="972">
        <v>135</v>
      </c>
      <c r="Z876" s="970">
        <v>136</v>
      </c>
      <c r="AA876" s="970">
        <v>135</v>
      </c>
      <c r="AB876" s="1018">
        <v>137</v>
      </c>
      <c r="AC876" s="149"/>
      <c r="AD876" s="93"/>
      <c r="AE876" s="61"/>
      <c r="AF876" s="264"/>
      <c r="AG876" s="264"/>
      <c r="AH876" s="264"/>
      <c r="AI876" s="264"/>
      <c r="AJ876" s="264"/>
      <c r="AK876" s="264"/>
      <c r="AL876" s="264"/>
      <c r="AM876" s="264"/>
      <c r="AN876" s="264"/>
      <c r="AO876" s="264"/>
      <c r="AP876" s="264"/>
      <c r="AQ876" s="264"/>
      <c r="AR876" s="264"/>
      <c r="AS876" s="264"/>
      <c r="AT876" s="264"/>
      <c r="AU876" s="264"/>
      <c r="AV876" s="264"/>
      <c r="AW876" s="264"/>
      <c r="AX876" s="264"/>
      <c r="AY876" s="264"/>
      <c r="AZ876" s="264"/>
      <c r="BA876" s="264"/>
      <c r="BB876" s="264"/>
      <c r="BC876" s="264"/>
      <c r="BD876" s="264"/>
      <c r="BE876" s="153"/>
      <c r="BF876" s="153"/>
      <c r="BG876" s="153"/>
      <c r="BH876" s="153"/>
      <c r="BI876" s="153"/>
      <c r="BJ876" s="153"/>
      <c r="BK876" s="153"/>
      <c r="BL876" s="153"/>
      <c r="BM876" s="153"/>
      <c r="BN876" s="153"/>
      <c r="BO876" s="153"/>
      <c r="BP876" s="153"/>
      <c r="BQ876" s="153"/>
      <c r="BR876" s="153"/>
      <c r="BS876" s="153"/>
      <c r="BT876" s="153"/>
      <c r="BU876" s="153"/>
      <c r="BV876" s="153"/>
      <c r="BW876" s="153"/>
      <c r="BX876" s="153"/>
      <c r="BY876" s="153"/>
      <c r="BZ876" s="153"/>
      <c r="CA876" s="153"/>
      <c r="CB876" s="153"/>
      <c r="CC876" s="153"/>
      <c r="CD876" s="165"/>
      <c r="CE876" s="165"/>
      <c r="CF876" s="165"/>
      <c r="CG876" s="165"/>
      <c r="CH876" s="165"/>
      <c r="CI876" s="165"/>
      <c r="CJ876" s="165"/>
      <c r="CK876" s="165"/>
      <c r="CL876" s="165"/>
      <c r="CM876" s="165"/>
      <c r="CN876" s="165"/>
      <c r="CO876" s="165"/>
      <c r="CP876" s="165"/>
      <c r="CQ876" s="165"/>
      <c r="CR876" s="165"/>
      <c r="CS876" s="165"/>
      <c r="CT876" s="165"/>
      <c r="CU876" s="165"/>
      <c r="CV876" s="165"/>
      <c r="CW876" s="165"/>
      <c r="CX876" s="165"/>
      <c r="CY876" s="165"/>
      <c r="CZ876" s="165"/>
      <c r="DA876" s="165"/>
      <c r="DB876" s="165"/>
      <c r="DC876" s="165"/>
      <c r="DD876" s="165"/>
      <c r="DE876" s="165"/>
      <c r="DF876" s="165"/>
      <c r="DG876" s="165"/>
      <c r="DH876" s="165"/>
      <c r="DI876" s="165"/>
      <c r="DJ876" s="165"/>
      <c r="DK876" s="165"/>
      <c r="DL876" s="165"/>
      <c r="DM876" s="165"/>
      <c r="DN876" s="165"/>
      <c r="DO876" s="165"/>
      <c r="DP876" s="165"/>
      <c r="DQ876" s="165"/>
      <c r="DR876" s="165"/>
      <c r="DS876" s="165"/>
      <c r="DT876" s="165"/>
      <c r="DU876" s="165"/>
      <c r="DV876" s="165"/>
      <c r="DW876" s="165"/>
      <c r="DX876" s="165"/>
      <c r="DY876" s="165"/>
      <c r="DZ876" s="165"/>
      <c r="EA876" s="165"/>
      <c r="EB876" s="165"/>
    </row>
    <row r="877" spans="1:132" s="1" customFormat="1" ht="10.5" customHeight="1" x14ac:dyDescent="0.2">
      <c r="A877" s="1532"/>
      <c r="B877" s="1633"/>
      <c r="C877" s="1403" t="s">
        <v>557</v>
      </c>
      <c r="D877" s="134" t="s">
        <v>116</v>
      </c>
      <c r="E877" s="51">
        <f t="shared" ref="E877:AB877" si="715">ROUND((AG877-AF877)*$AE877,2)</f>
        <v>1.19</v>
      </c>
      <c r="F877" s="51">
        <f t="shared" si="715"/>
        <v>1.19</v>
      </c>
      <c r="G877" s="51">
        <f t="shared" si="715"/>
        <v>1.19</v>
      </c>
      <c r="H877" s="290">
        <f t="shared" si="715"/>
        <v>1.19</v>
      </c>
      <c r="I877" s="51">
        <f t="shared" si="715"/>
        <v>1.19</v>
      </c>
      <c r="J877" s="51">
        <f t="shared" si="715"/>
        <v>1.19</v>
      </c>
      <c r="K877" s="51">
        <f t="shared" si="715"/>
        <v>1.19</v>
      </c>
      <c r="L877" s="51">
        <f t="shared" si="715"/>
        <v>1.19</v>
      </c>
      <c r="M877" s="51">
        <f t="shared" si="715"/>
        <v>1.2</v>
      </c>
      <c r="N877" s="290">
        <f t="shared" si="715"/>
        <v>1.2</v>
      </c>
      <c r="O877" s="51">
        <f t="shared" si="715"/>
        <v>1.19</v>
      </c>
      <c r="P877" s="51">
        <f t="shared" si="715"/>
        <v>1.19</v>
      </c>
      <c r="Q877" s="51">
        <f t="shared" si="715"/>
        <v>1.19</v>
      </c>
      <c r="R877" s="51">
        <f t="shared" si="715"/>
        <v>1.18</v>
      </c>
      <c r="S877" s="51">
        <f t="shared" si="715"/>
        <v>1.18</v>
      </c>
      <c r="T877" s="51">
        <f t="shared" si="715"/>
        <v>1.19</v>
      </c>
      <c r="U877" s="51">
        <f t="shared" si="715"/>
        <v>1.18</v>
      </c>
      <c r="V877" s="51">
        <f t="shared" si="715"/>
        <v>1.18</v>
      </c>
      <c r="W877" s="51">
        <f t="shared" si="715"/>
        <v>1.18</v>
      </c>
      <c r="X877" s="51">
        <f t="shared" si="715"/>
        <v>1.18</v>
      </c>
      <c r="Y877" s="290">
        <f t="shared" si="715"/>
        <v>1.18</v>
      </c>
      <c r="Z877" s="51">
        <f t="shared" si="715"/>
        <v>1.18</v>
      </c>
      <c r="AA877" s="51">
        <f t="shared" si="715"/>
        <v>1.18</v>
      </c>
      <c r="AB877" s="52">
        <f t="shared" si="715"/>
        <v>1.18</v>
      </c>
      <c r="AC877" s="50">
        <f>(BD877-AF877)*AE877</f>
        <v>28.495439999999508</v>
      </c>
      <c r="AD877" s="53">
        <f>(BD878-AF878)*AE877</f>
        <v>21.034439999998721</v>
      </c>
      <c r="AE877" s="61">
        <v>3.6</v>
      </c>
      <c r="AF877" s="1058">
        <v>8945.6291000000001</v>
      </c>
      <c r="AG877" s="1058">
        <v>8945.9593999999997</v>
      </c>
      <c r="AH877" s="1059">
        <v>8946.2909999999993</v>
      </c>
      <c r="AI877" s="1058">
        <v>8946.6205000000009</v>
      </c>
      <c r="AJ877" s="1058">
        <v>8946.9511999999995</v>
      </c>
      <c r="AK877" s="1058">
        <v>8947.2826000000005</v>
      </c>
      <c r="AL877" s="1058">
        <v>8947.6129999999994</v>
      </c>
      <c r="AM877" s="1058">
        <v>8947.9434999999994</v>
      </c>
      <c r="AN877" s="1058">
        <v>8948.2752999999993</v>
      </c>
      <c r="AO877" s="1058">
        <v>8948.6077000000005</v>
      </c>
      <c r="AP877" s="1058">
        <v>8948.9406999999992</v>
      </c>
      <c r="AQ877" s="1058">
        <v>8949.2705999999998</v>
      </c>
      <c r="AR877" s="1058">
        <v>8949.6013999999996</v>
      </c>
      <c r="AS877" s="1058">
        <v>8949.9308000000001</v>
      </c>
      <c r="AT877" s="1058">
        <v>8950.2597000000005</v>
      </c>
      <c r="AU877" s="1058">
        <v>8950.5874999999996</v>
      </c>
      <c r="AV877" s="1058">
        <v>8950.9171000000006</v>
      </c>
      <c r="AW877" s="1058">
        <v>8951.2458999999999</v>
      </c>
      <c r="AX877" s="1058">
        <v>8951.5750000000007</v>
      </c>
      <c r="AY877" s="1058">
        <v>8951.9032999999999</v>
      </c>
      <c r="AZ877" s="1058">
        <v>8952.2320999999993</v>
      </c>
      <c r="BA877" s="1058">
        <v>8952.5596999999998</v>
      </c>
      <c r="BB877" s="1058">
        <v>8952.8876999999993</v>
      </c>
      <c r="BC877" s="1058">
        <v>8953.2157999999999</v>
      </c>
      <c r="BD877" s="1058">
        <v>8953.5445</v>
      </c>
      <c r="BE877" s="1802"/>
      <c r="BF877" s="1802"/>
      <c r="BG877" s="1802"/>
      <c r="BH877" s="1802"/>
      <c r="BI877" s="1802"/>
      <c r="BJ877" s="1802"/>
      <c r="BK877" s="1802"/>
      <c r="BL877" s="1802"/>
      <c r="BM877" s="1802"/>
      <c r="BN877" s="1802"/>
      <c r="BO877" s="1802"/>
      <c r="BP877" s="1802"/>
      <c r="BQ877" s="1802"/>
      <c r="BR877" s="1802"/>
      <c r="BS877" s="1802"/>
      <c r="BT877" s="1802"/>
      <c r="BU877" s="1802"/>
      <c r="BV877" s="1802"/>
      <c r="BW877" s="1802"/>
      <c r="BX877" s="1802"/>
      <c r="BY877" s="1802"/>
      <c r="BZ877" s="1802"/>
      <c r="CA877" s="1802"/>
      <c r="CB877" s="1802"/>
      <c r="CC877" s="1802"/>
      <c r="CD877" s="165"/>
      <c r="CE877" s="165"/>
      <c r="CF877" s="165"/>
      <c r="CG877" s="165"/>
      <c r="CH877" s="165"/>
      <c r="CI877" s="165"/>
      <c r="CJ877" s="165"/>
      <c r="CK877" s="165"/>
      <c r="CL877" s="165"/>
      <c r="CM877" s="165"/>
      <c r="CN877" s="165"/>
      <c r="CO877" s="165"/>
      <c r="CP877" s="165"/>
      <c r="CQ877" s="165"/>
      <c r="CR877" s="165"/>
      <c r="CS877" s="165"/>
      <c r="CT877" s="165"/>
      <c r="CU877" s="165"/>
      <c r="CV877" s="165"/>
      <c r="CW877" s="165"/>
      <c r="CX877" s="165"/>
      <c r="CY877" s="165"/>
      <c r="CZ877" s="165"/>
      <c r="DA877" s="165"/>
      <c r="DB877" s="165"/>
      <c r="DC877" s="165"/>
      <c r="DD877" s="165"/>
      <c r="DE877" s="165"/>
      <c r="DF877" s="165"/>
      <c r="DG877" s="165"/>
      <c r="DH877" s="165"/>
      <c r="DI877" s="165"/>
      <c r="DJ877" s="165"/>
      <c r="DK877" s="165"/>
      <c r="DL877" s="165"/>
      <c r="DM877" s="165"/>
      <c r="DN877" s="165"/>
      <c r="DO877" s="165"/>
      <c r="DP877" s="165"/>
      <c r="DQ877" s="165"/>
      <c r="DR877" s="165"/>
      <c r="DS877" s="165"/>
      <c r="DT877" s="165"/>
      <c r="DU877" s="165"/>
      <c r="DV877" s="165"/>
      <c r="DW877" s="165"/>
      <c r="DX877" s="165"/>
      <c r="DY877" s="165"/>
      <c r="DZ877" s="165"/>
      <c r="EA877" s="165"/>
      <c r="EB877" s="165"/>
    </row>
    <row r="878" spans="1:132" s="1" customFormat="1" ht="10.5" customHeight="1" x14ac:dyDescent="0.2">
      <c r="A878" s="1532"/>
      <c r="B878" s="1633"/>
      <c r="C878" s="1403" t="s">
        <v>557</v>
      </c>
      <c r="D878" s="134" t="s">
        <v>117</v>
      </c>
      <c r="E878" s="51">
        <f t="shared" ref="E878:AB878" si="716">ROUND((AG878-AF878)*$AE877,2)</f>
        <v>0.89</v>
      </c>
      <c r="F878" s="51">
        <f t="shared" si="716"/>
        <v>0.88</v>
      </c>
      <c r="G878" s="51">
        <f t="shared" si="716"/>
        <v>0.88</v>
      </c>
      <c r="H878" s="290">
        <f t="shared" si="716"/>
        <v>0.88</v>
      </c>
      <c r="I878" s="51">
        <f t="shared" si="716"/>
        <v>0.88</v>
      </c>
      <c r="J878" s="51">
        <f t="shared" si="716"/>
        <v>0.87</v>
      </c>
      <c r="K878" s="51">
        <f t="shared" si="716"/>
        <v>0.88</v>
      </c>
      <c r="L878" s="51">
        <f t="shared" si="716"/>
        <v>0.88</v>
      </c>
      <c r="M878" s="51">
        <f t="shared" si="716"/>
        <v>0.89</v>
      </c>
      <c r="N878" s="290">
        <f t="shared" si="716"/>
        <v>0.89</v>
      </c>
      <c r="O878" s="51">
        <f t="shared" si="716"/>
        <v>0.88</v>
      </c>
      <c r="P878" s="51">
        <f t="shared" si="716"/>
        <v>0.88</v>
      </c>
      <c r="Q878" s="51">
        <f t="shared" si="716"/>
        <v>0.88</v>
      </c>
      <c r="R878" s="51">
        <f t="shared" si="716"/>
        <v>0.88</v>
      </c>
      <c r="S878" s="51">
        <f t="shared" si="716"/>
        <v>0.87</v>
      </c>
      <c r="T878" s="51">
        <f t="shared" si="716"/>
        <v>0.88</v>
      </c>
      <c r="U878" s="51">
        <f t="shared" si="716"/>
        <v>0.87</v>
      </c>
      <c r="V878" s="51">
        <f t="shared" si="716"/>
        <v>0.87</v>
      </c>
      <c r="W878" s="51">
        <f t="shared" si="716"/>
        <v>0.87</v>
      </c>
      <c r="X878" s="51">
        <f t="shared" si="716"/>
        <v>0.87</v>
      </c>
      <c r="Y878" s="290">
        <f t="shared" si="716"/>
        <v>0.87</v>
      </c>
      <c r="Z878" s="51">
        <f t="shared" si="716"/>
        <v>0.87</v>
      </c>
      <c r="AA878" s="51">
        <f t="shared" si="716"/>
        <v>0.87</v>
      </c>
      <c r="AB878" s="52">
        <f t="shared" si="716"/>
        <v>0.88</v>
      </c>
      <c r="AC878" s="50"/>
      <c r="AD878" s="53"/>
      <c r="AE878" s="61"/>
      <c r="AF878" s="1058">
        <v>8217.9351999999999</v>
      </c>
      <c r="AG878" s="1058">
        <v>8218.1810999999998</v>
      </c>
      <c r="AH878" s="1059">
        <v>8218.4262999999992</v>
      </c>
      <c r="AI878" s="1058">
        <v>8218.6699000000008</v>
      </c>
      <c r="AJ878" s="1058">
        <v>8218.9136999999992</v>
      </c>
      <c r="AK878" s="1058">
        <v>8219.1578000000009</v>
      </c>
      <c r="AL878" s="1058">
        <v>8219.4007999999994</v>
      </c>
      <c r="AM878" s="1058">
        <v>8219.6438999999991</v>
      </c>
      <c r="AN878" s="1058">
        <v>8219.8886999999995</v>
      </c>
      <c r="AO878" s="1058">
        <v>8220.1352000000006</v>
      </c>
      <c r="AP878" s="1058">
        <v>8220.3822</v>
      </c>
      <c r="AQ878" s="1058">
        <v>8220.6262999999999</v>
      </c>
      <c r="AR878" s="1058">
        <v>8220.8711000000003</v>
      </c>
      <c r="AS878" s="1058">
        <v>8221.1157999999996</v>
      </c>
      <c r="AT878" s="1058">
        <v>8221.3595000000005</v>
      </c>
      <c r="AU878" s="1058">
        <v>8221.6018000000004</v>
      </c>
      <c r="AV878" s="1058">
        <v>8221.8451000000005</v>
      </c>
      <c r="AW878" s="1058">
        <v>8222.0864999999994</v>
      </c>
      <c r="AX878" s="1058">
        <v>8222.3279000000002</v>
      </c>
      <c r="AY878" s="1058">
        <v>8222.5689999999995</v>
      </c>
      <c r="AZ878" s="1058">
        <v>8222.8106000000007</v>
      </c>
      <c r="BA878" s="1058">
        <v>8223.0511000000006</v>
      </c>
      <c r="BB878" s="1058">
        <v>8223.2922999999992</v>
      </c>
      <c r="BC878" s="1058">
        <v>8223.5347000000002</v>
      </c>
      <c r="BD878" s="1058">
        <v>8223.7780999999995</v>
      </c>
      <c r="BE878" s="153"/>
      <c r="BF878" s="153"/>
      <c r="BG878" s="153"/>
      <c r="BH878" s="153"/>
      <c r="BI878" s="153"/>
      <c r="BJ878" s="153"/>
      <c r="BK878" s="153"/>
      <c r="BL878" s="153"/>
      <c r="BM878" s="153"/>
      <c r="BN878" s="153"/>
      <c r="BO878" s="153"/>
      <c r="BP878" s="153"/>
      <c r="BQ878" s="153"/>
      <c r="BR878" s="153"/>
      <c r="BS878" s="153"/>
      <c r="BT878" s="153"/>
      <c r="BU878" s="153"/>
      <c r="BV878" s="153"/>
      <c r="BW878" s="153"/>
      <c r="BX878" s="153"/>
      <c r="BY878" s="153"/>
      <c r="BZ878" s="153"/>
      <c r="CA878" s="153"/>
      <c r="CB878" s="153"/>
      <c r="CC878" s="153"/>
      <c r="CD878" s="165"/>
      <c r="CE878" s="165"/>
      <c r="CF878" s="165"/>
      <c r="CG878" s="165"/>
      <c r="CH878" s="165"/>
      <c r="CI878" s="165"/>
      <c r="CJ878" s="165"/>
      <c r="CK878" s="165"/>
      <c r="CL878" s="165"/>
      <c r="CM878" s="165"/>
      <c r="CN878" s="165"/>
      <c r="CO878" s="165"/>
      <c r="CP878" s="165"/>
      <c r="CQ878" s="165"/>
      <c r="CR878" s="165"/>
      <c r="CS878" s="165"/>
      <c r="CT878" s="165"/>
      <c r="CU878" s="165"/>
      <c r="CV878" s="165"/>
      <c r="CW878" s="165"/>
      <c r="CX878" s="165"/>
      <c r="CY878" s="165"/>
      <c r="CZ878" s="165"/>
      <c r="DA878" s="165"/>
      <c r="DB878" s="165"/>
      <c r="DC878" s="165"/>
      <c r="DD878" s="165"/>
      <c r="DE878" s="165"/>
      <c r="DF878" s="165"/>
      <c r="DG878" s="165"/>
      <c r="DH878" s="165"/>
      <c r="DI878" s="165"/>
      <c r="DJ878" s="165"/>
      <c r="DK878" s="165"/>
      <c r="DL878" s="165"/>
      <c r="DM878" s="165"/>
      <c r="DN878" s="165"/>
      <c r="DO878" s="165"/>
      <c r="DP878" s="165"/>
      <c r="DQ878" s="165"/>
      <c r="DR878" s="165"/>
      <c r="DS878" s="165"/>
      <c r="DT878" s="165"/>
      <c r="DU878" s="165"/>
      <c r="DV878" s="165"/>
      <c r="DW878" s="165"/>
      <c r="DX878" s="165"/>
      <c r="DY878" s="165"/>
      <c r="DZ878" s="165"/>
      <c r="EA878" s="165"/>
      <c r="EB878" s="165"/>
    </row>
    <row r="879" spans="1:132" s="1" customFormat="1" ht="10.5" customHeight="1" thickBot="1" x14ac:dyDescent="0.25">
      <c r="A879" s="1533"/>
      <c r="B879" s="1637"/>
      <c r="C879" s="274"/>
      <c r="D879" s="239" t="s">
        <v>41</v>
      </c>
      <c r="E879" s="84">
        <f t="shared" ref="E879:AB879" si="717">E878/E877</f>
        <v>0.74789915966386555</v>
      </c>
      <c r="F879" s="84">
        <f t="shared" si="717"/>
        <v>0.73949579831932777</v>
      </c>
      <c r="G879" s="84">
        <f t="shared" si="717"/>
        <v>0.73949579831932777</v>
      </c>
      <c r="H879" s="298">
        <f t="shared" si="717"/>
        <v>0.73949579831932777</v>
      </c>
      <c r="I879" s="84">
        <f t="shared" si="717"/>
        <v>0.73949579831932777</v>
      </c>
      <c r="J879" s="84">
        <f t="shared" si="717"/>
        <v>0.73109243697478998</v>
      </c>
      <c r="K879" s="84">
        <f t="shared" si="717"/>
        <v>0.73949579831932777</v>
      </c>
      <c r="L879" s="84">
        <f t="shared" si="717"/>
        <v>0.73949579831932777</v>
      </c>
      <c r="M879" s="84">
        <f t="shared" si="717"/>
        <v>0.7416666666666667</v>
      </c>
      <c r="N879" s="298">
        <f t="shared" si="717"/>
        <v>0.7416666666666667</v>
      </c>
      <c r="O879" s="84">
        <f t="shared" si="717"/>
        <v>0.73949579831932777</v>
      </c>
      <c r="P879" s="84">
        <f t="shared" si="717"/>
        <v>0.73949579831932777</v>
      </c>
      <c r="Q879" s="84">
        <f t="shared" si="717"/>
        <v>0.73949579831932777</v>
      </c>
      <c r="R879" s="84">
        <f t="shared" si="717"/>
        <v>0.74576271186440679</v>
      </c>
      <c r="S879" s="84">
        <f t="shared" si="717"/>
        <v>0.73728813559322037</v>
      </c>
      <c r="T879" s="84">
        <f t="shared" si="717"/>
        <v>0.73949579831932777</v>
      </c>
      <c r="U879" s="84">
        <f t="shared" si="717"/>
        <v>0.73728813559322037</v>
      </c>
      <c r="V879" s="84">
        <f t="shared" si="717"/>
        <v>0.73728813559322037</v>
      </c>
      <c r="W879" s="84">
        <f t="shared" si="717"/>
        <v>0.73728813559322037</v>
      </c>
      <c r="X879" s="84">
        <f t="shared" si="717"/>
        <v>0.73728813559322037</v>
      </c>
      <c r="Y879" s="298">
        <f t="shared" si="717"/>
        <v>0.73728813559322037</v>
      </c>
      <c r="Z879" s="84">
        <f t="shared" si="717"/>
        <v>0.73728813559322037</v>
      </c>
      <c r="AA879" s="84">
        <f t="shared" si="717"/>
        <v>0.73728813559322037</v>
      </c>
      <c r="AB879" s="85">
        <f t="shared" si="717"/>
        <v>0.74576271186440679</v>
      </c>
      <c r="AC879" s="227"/>
      <c r="AD879" s="228"/>
      <c r="AE879" s="229"/>
      <c r="AF879" s="264"/>
      <c r="AG879" s="264"/>
      <c r="AH879" s="264"/>
      <c r="AI879" s="264"/>
      <c r="AJ879" s="264"/>
      <c r="AK879" s="264"/>
      <c r="AL879" s="264"/>
      <c r="AM879" s="264"/>
      <c r="AN879" s="264"/>
      <c r="AO879" s="264"/>
      <c r="AP879" s="264"/>
      <c r="AQ879" s="264"/>
      <c r="AR879" s="264"/>
      <c r="AS879" s="264"/>
      <c r="AT879" s="264"/>
      <c r="AU879" s="264"/>
      <c r="AV879" s="264"/>
      <c r="AW879" s="264"/>
      <c r="AX879" s="264"/>
      <c r="AY879" s="264"/>
      <c r="AZ879" s="264"/>
      <c r="BA879" s="264"/>
      <c r="BB879" s="264"/>
      <c r="BC879" s="264"/>
      <c r="BD879" s="264"/>
      <c r="BE879" s="153"/>
      <c r="BF879" s="153"/>
      <c r="BG879" s="153"/>
      <c r="BH879" s="153"/>
      <c r="BI879" s="153"/>
      <c r="BJ879" s="153"/>
      <c r="BK879" s="153"/>
      <c r="BL879" s="153"/>
      <c r="BM879" s="153"/>
      <c r="BN879" s="153"/>
      <c r="BO879" s="153"/>
      <c r="BP879" s="153"/>
      <c r="BQ879" s="153"/>
      <c r="BR879" s="153"/>
      <c r="BS879" s="153"/>
      <c r="BT879" s="153"/>
      <c r="BU879" s="153"/>
      <c r="BV879" s="153"/>
      <c r="BW879" s="153"/>
      <c r="BX879" s="153"/>
      <c r="BY879" s="153"/>
      <c r="BZ879" s="153"/>
      <c r="CA879" s="153"/>
      <c r="CB879" s="153"/>
      <c r="CC879" s="153"/>
      <c r="CD879" s="165"/>
      <c r="CE879" s="165"/>
      <c r="CF879" s="165"/>
      <c r="CG879" s="165"/>
      <c r="CH879" s="165"/>
      <c r="CI879" s="165"/>
      <c r="CJ879" s="165"/>
      <c r="CK879" s="165"/>
      <c r="CL879" s="165"/>
      <c r="CM879" s="165"/>
      <c r="CN879" s="165"/>
      <c r="CO879" s="165"/>
      <c r="CP879" s="165"/>
      <c r="CQ879" s="165"/>
      <c r="CR879" s="165"/>
      <c r="CS879" s="165"/>
      <c r="CT879" s="165"/>
      <c r="CU879" s="165"/>
      <c r="CV879" s="165"/>
      <c r="CW879" s="165"/>
      <c r="CX879" s="165"/>
      <c r="CY879" s="165"/>
      <c r="CZ879" s="165"/>
      <c r="DA879" s="165"/>
      <c r="DB879" s="165"/>
      <c r="DC879" s="165"/>
      <c r="DD879" s="165"/>
      <c r="DE879" s="165"/>
      <c r="DF879" s="165"/>
      <c r="DG879" s="165"/>
      <c r="DH879" s="165"/>
      <c r="DI879" s="165"/>
      <c r="DJ879" s="165"/>
      <c r="DK879" s="165"/>
      <c r="DL879" s="165"/>
      <c r="DM879" s="165"/>
      <c r="DN879" s="165"/>
      <c r="DO879" s="165"/>
      <c r="DP879" s="165"/>
      <c r="DQ879" s="165"/>
      <c r="DR879" s="165"/>
      <c r="DS879" s="165"/>
      <c r="DT879" s="165"/>
      <c r="DU879" s="165"/>
      <c r="DV879" s="165"/>
      <c r="DW879" s="165"/>
      <c r="DX879" s="165"/>
      <c r="DY879" s="165"/>
      <c r="DZ879" s="165"/>
      <c r="EA879" s="165"/>
      <c r="EB879" s="165"/>
    </row>
    <row r="880" spans="1:132" s="1" customFormat="1" ht="10.5" customHeight="1" x14ac:dyDescent="0.2">
      <c r="A880" s="1531" t="s">
        <v>63</v>
      </c>
      <c r="B880" s="1636" t="s">
        <v>771</v>
      </c>
      <c r="C880" s="1119"/>
      <c r="D880" s="1203"/>
      <c r="E880" s="202"/>
      <c r="F880" s="202"/>
      <c r="G880" s="202"/>
      <c r="H880" s="925"/>
      <c r="I880" s="202"/>
      <c r="J880" s="202"/>
      <c r="K880" s="202"/>
      <c r="L880" s="202"/>
      <c r="M880" s="202"/>
      <c r="N880" s="925"/>
      <c r="O880" s="202"/>
      <c r="P880" s="202"/>
      <c r="Q880" s="202"/>
      <c r="R880" s="202"/>
      <c r="S880" s="202"/>
      <c r="T880" s="202"/>
      <c r="U880" s="202"/>
      <c r="V880" s="202"/>
      <c r="W880" s="202"/>
      <c r="X880" s="202"/>
      <c r="Y880" s="925"/>
      <c r="Z880" s="202"/>
      <c r="AA880" s="202"/>
      <c r="AB880" s="203"/>
      <c r="AC880" s="230" t="s">
        <v>115</v>
      </c>
      <c r="AD880" s="231">
        <f>AD882/AC882</f>
        <v>2.1237322514933825</v>
      </c>
      <c r="AE880" s="232"/>
      <c r="AF880" s="264"/>
      <c r="AG880" s="264"/>
      <c r="AH880" s="264"/>
      <c r="AI880" s="264"/>
      <c r="AJ880" s="264"/>
      <c r="AK880" s="264"/>
      <c r="AL880" s="264"/>
      <c r="AM880" s="264"/>
      <c r="AN880" s="264"/>
      <c r="AO880" s="264"/>
      <c r="AP880" s="264"/>
      <c r="AQ880" s="264"/>
      <c r="AR880" s="264"/>
      <c r="AS880" s="264"/>
      <c r="AT880" s="264"/>
      <c r="AU880" s="264"/>
      <c r="AV880" s="264"/>
      <c r="AW880" s="264"/>
      <c r="AX880" s="264"/>
      <c r="AY880" s="264"/>
      <c r="AZ880" s="264"/>
      <c r="BA880" s="264"/>
      <c r="BB880" s="264"/>
      <c r="BC880" s="264"/>
      <c r="BD880" s="264"/>
      <c r="BE880" s="153"/>
      <c r="BF880" s="153"/>
      <c r="BG880" s="153"/>
      <c r="BH880" s="153"/>
      <c r="BI880" s="153"/>
      <c r="BJ880" s="153"/>
      <c r="BK880" s="153"/>
      <c r="BL880" s="153"/>
      <c r="BM880" s="153"/>
      <c r="BN880" s="153"/>
      <c r="BO880" s="153"/>
      <c r="BP880" s="153"/>
      <c r="BQ880" s="153"/>
      <c r="BR880" s="153"/>
      <c r="BS880" s="153"/>
      <c r="BT880" s="153"/>
      <c r="BU880" s="153"/>
      <c r="BV880" s="153"/>
      <c r="BW880" s="153"/>
      <c r="BX880" s="153"/>
      <c r="BY880" s="153"/>
      <c r="BZ880" s="153"/>
      <c r="CA880" s="153"/>
      <c r="CB880" s="153"/>
      <c r="CC880" s="153"/>
      <c r="CD880" s="165"/>
      <c r="CE880" s="165"/>
      <c r="CF880" s="165"/>
      <c r="CG880" s="165"/>
      <c r="CH880" s="165"/>
      <c r="CI880" s="165"/>
      <c r="CJ880" s="165"/>
      <c r="CK880" s="165"/>
      <c r="CL880" s="165"/>
      <c r="CM880" s="165"/>
      <c r="CN880" s="165"/>
      <c r="CO880" s="165"/>
      <c r="CP880" s="165"/>
      <c r="CQ880" s="165"/>
      <c r="CR880" s="165"/>
      <c r="CS880" s="165"/>
      <c r="CT880" s="165"/>
      <c r="CU880" s="165"/>
      <c r="CV880" s="165"/>
      <c r="CW880" s="165"/>
      <c r="CX880" s="165"/>
      <c r="CY880" s="165"/>
      <c r="CZ880" s="165"/>
      <c r="DA880" s="165"/>
      <c r="DB880" s="165"/>
      <c r="DC880" s="165"/>
      <c r="DD880" s="165"/>
      <c r="DE880" s="165"/>
      <c r="DF880" s="165"/>
      <c r="DG880" s="165"/>
      <c r="DH880" s="165"/>
      <c r="DI880" s="165"/>
      <c r="DJ880" s="165"/>
      <c r="DK880" s="165"/>
      <c r="DL880" s="165"/>
      <c r="DM880" s="165"/>
      <c r="DN880" s="165"/>
      <c r="DO880" s="165"/>
      <c r="DP880" s="165"/>
      <c r="DQ880" s="165"/>
      <c r="DR880" s="165"/>
      <c r="DS880" s="165"/>
      <c r="DT880" s="165"/>
      <c r="DU880" s="165"/>
      <c r="DV880" s="165"/>
      <c r="DW880" s="165"/>
      <c r="DX880" s="165"/>
      <c r="DY880" s="165"/>
      <c r="DZ880" s="165"/>
      <c r="EA880" s="165"/>
      <c r="EB880" s="165"/>
    </row>
    <row r="881" spans="1:132" s="1" customFormat="1" ht="10.5" customHeight="1" x14ac:dyDescent="0.2">
      <c r="A881" s="1532"/>
      <c r="B881" s="1633"/>
      <c r="C881" s="1403" t="s">
        <v>126</v>
      </c>
      <c r="D881" s="134" t="s">
        <v>33</v>
      </c>
      <c r="E881" s="970">
        <v>3</v>
      </c>
      <c r="F881" s="970">
        <v>3</v>
      </c>
      <c r="G881" s="970">
        <v>3</v>
      </c>
      <c r="H881" s="972">
        <v>3</v>
      </c>
      <c r="I881" s="970">
        <v>3</v>
      </c>
      <c r="J881" s="970">
        <v>3</v>
      </c>
      <c r="K881" s="970">
        <v>3</v>
      </c>
      <c r="L881" s="970">
        <v>3</v>
      </c>
      <c r="M881" s="970">
        <v>3</v>
      </c>
      <c r="N881" s="972">
        <v>3</v>
      </c>
      <c r="O881" s="970">
        <v>3</v>
      </c>
      <c r="P881" s="970">
        <v>3</v>
      </c>
      <c r="Q881" s="970">
        <v>3</v>
      </c>
      <c r="R881" s="970">
        <v>3</v>
      </c>
      <c r="S881" s="970">
        <v>3</v>
      </c>
      <c r="T881" s="970">
        <v>3</v>
      </c>
      <c r="U881" s="970">
        <v>3</v>
      </c>
      <c r="V881" s="970">
        <v>3</v>
      </c>
      <c r="W881" s="970">
        <v>3</v>
      </c>
      <c r="X881" s="970">
        <v>3</v>
      </c>
      <c r="Y881" s="972">
        <v>3</v>
      </c>
      <c r="Z881" s="970">
        <v>3</v>
      </c>
      <c r="AA881" s="970">
        <v>3</v>
      </c>
      <c r="AB881" s="1018">
        <v>3</v>
      </c>
      <c r="AC881" s="149"/>
      <c r="AD881" s="93"/>
      <c r="AE881" s="61"/>
      <c r="AF881" s="264"/>
      <c r="AG881" s="264"/>
      <c r="AH881" s="264"/>
      <c r="AI881" s="264"/>
      <c r="AJ881" s="264"/>
      <c r="AK881" s="264"/>
      <c r="AL881" s="264"/>
      <c r="AM881" s="264"/>
      <c r="AN881" s="264"/>
      <c r="AO881" s="264"/>
      <c r="AP881" s="264"/>
      <c r="AQ881" s="264"/>
      <c r="AR881" s="264"/>
      <c r="AS881" s="264"/>
      <c r="AT881" s="264"/>
      <c r="AU881" s="264"/>
      <c r="AV881" s="264"/>
      <c r="AW881" s="264"/>
      <c r="AX881" s="264"/>
      <c r="AY881" s="264"/>
      <c r="AZ881" s="264"/>
      <c r="BA881" s="264"/>
      <c r="BB881" s="264"/>
      <c r="BC881" s="264"/>
      <c r="BD881" s="264"/>
      <c r="BE881" s="153"/>
      <c r="BF881" s="153"/>
      <c r="BG881" s="153"/>
      <c r="BH881" s="153"/>
      <c r="BI881" s="153"/>
      <c r="BJ881" s="153"/>
      <c r="BK881" s="153"/>
      <c r="BL881" s="153"/>
      <c r="BM881" s="153"/>
      <c r="BN881" s="153"/>
      <c r="BO881" s="153"/>
      <c r="BP881" s="153"/>
      <c r="BQ881" s="153"/>
      <c r="BR881" s="153"/>
      <c r="BS881" s="153"/>
      <c r="BT881" s="153"/>
      <c r="BU881" s="153"/>
      <c r="BV881" s="153"/>
      <c r="BW881" s="153"/>
      <c r="BX881" s="153"/>
      <c r="BY881" s="153"/>
      <c r="BZ881" s="153"/>
      <c r="CA881" s="153"/>
      <c r="CB881" s="153"/>
      <c r="CC881" s="153"/>
      <c r="CD881" s="165"/>
      <c r="CE881" s="165"/>
      <c r="CF881" s="165"/>
      <c r="CG881" s="165"/>
      <c r="CH881" s="165"/>
      <c r="CI881" s="165"/>
      <c r="CJ881" s="165"/>
      <c r="CK881" s="165"/>
      <c r="CL881" s="165"/>
      <c r="CM881" s="165"/>
      <c r="CN881" s="165"/>
      <c r="CO881" s="165"/>
      <c r="CP881" s="165"/>
      <c r="CQ881" s="165"/>
      <c r="CR881" s="165"/>
      <c r="CS881" s="165"/>
      <c r="CT881" s="165"/>
      <c r="CU881" s="165"/>
      <c r="CV881" s="165"/>
      <c r="CW881" s="165"/>
      <c r="CX881" s="165"/>
      <c r="CY881" s="165"/>
      <c r="CZ881" s="165"/>
      <c r="DA881" s="165"/>
      <c r="DB881" s="165"/>
      <c r="DC881" s="165"/>
      <c r="DD881" s="165"/>
      <c r="DE881" s="165"/>
      <c r="DF881" s="165"/>
      <c r="DG881" s="165"/>
      <c r="DH881" s="165"/>
      <c r="DI881" s="165"/>
      <c r="DJ881" s="165"/>
      <c r="DK881" s="165"/>
      <c r="DL881" s="165"/>
      <c r="DM881" s="165"/>
      <c r="DN881" s="165"/>
      <c r="DO881" s="165"/>
      <c r="DP881" s="165"/>
      <c r="DQ881" s="165"/>
      <c r="DR881" s="165"/>
      <c r="DS881" s="165"/>
      <c r="DT881" s="165"/>
      <c r="DU881" s="165"/>
      <c r="DV881" s="165"/>
      <c r="DW881" s="165"/>
      <c r="DX881" s="165"/>
      <c r="DY881" s="165"/>
      <c r="DZ881" s="165"/>
      <c r="EA881" s="165"/>
      <c r="EB881" s="165"/>
    </row>
    <row r="882" spans="1:132" s="1" customFormat="1" ht="10.5" customHeight="1" x14ac:dyDescent="0.2">
      <c r="A882" s="1532"/>
      <c r="B882" s="1633"/>
      <c r="C882" s="1403" t="s">
        <v>557</v>
      </c>
      <c r="D882" s="134" t="s">
        <v>116</v>
      </c>
      <c r="E882" s="51">
        <f t="shared" ref="E882:AB882" si="718">ROUND((AG882-AF882)*$AE882,2)</f>
        <v>0.02</v>
      </c>
      <c r="F882" s="51">
        <f t="shared" si="718"/>
        <v>0.01</v>
      </c>
      <c r="G882" s="51">
        <f t="shared" si="718"/>
        <v>0.01</v>
      </c>
      <c r="H882" s="290">
        <f t="shared" si="718"/>
        <v>0.01</v>
      </c>
      <c r="I882" s="51">
        <f t="shared" si="718"/>
        <v>0.01</v>
      </c>
      <c r="J882" s="51">
        <f t="shared" si="718"/>
        <v>0.01</v>
      </c>
      <c r="K882" s="51">
        <f t="shared" si="718"/>
        <v>0.01</v>
      </c>
      <c r="L882" s="51">
        <f t="shared" si="718"/>
        <v>0.02</v>
      </c>
      <c r="M882" s="51">
        <f t="shared" si="718"/>
        <v>0.02</v>
      </c>
      <c r="N882" s="290">
        <f t="shared" si="718"/>
        <v>0.02</v>
      </c>
      <c r="O882" s="51">
        <f t="shared" si="718"/>
        <v>0.01</v>
      </c>
      <c r="P882" s="51">
        <f t="shared" si="718"/>
        <v>0.01</v>
      </c>
      <c r="Q882" s="51">
        <f t="shared" si="718"/>
        <v>0.01</v>
      </c>
      <c r="R882" s="51">
        <f t="shared" si="718"/>
        <v>0.01</v>
      </c>
      <c r="S882" s="51">
        <f t="shared" si="718"/>
        <v>0.02</v>
      </c>
      <c r="T882" s="51">
        <f t="shared" si="718"/>
        <v>0.02</v>
      </c>
      <c r="U882" s="51">
        <f t="shared" si="718"/>
        <v>0.01</v>
      </c>
      <c r="V882" s="51">
        <f t="shared" si="718"/>
        <v>0.01</v>
      </c>
      <c r="W882" s="51">
        <f t="shared" si="718"/>
        <v>0.01</v>
      </c>
      <c r="X882" s="51">
        <f t="shared" si="718"/>
        <v>0.02</v>
      </c>
      <c r="Y882" s="290">
        <f t="shared" si="718"/>
        <v>0.01</v>
      </c>
      <c r="Z882" s="51">
        <f t="shared" si="718"/>
        <v>0.01</v>
      </c>
      <c r="AA882" s="51">
        <f t="shared" si="718"/>
        <v>0.01</v>
      </c>
      <c r="AB882" s="52">
        <f t="shared" si="718"/>
        <v>0.02</v>
      </c>
      <c r="AC882" s="50">
        <f>(BD882-AF882)*AE882</f>
        <v>0.35496000000421191</v>
      </c>
      <c r="AD882" s="53">
        <f>(BD883-AF883)*AE882</f>
        <v>0.75383999999903606</v>
      </c>
      <c r="AE882" s="61">
        <v>3.6</v>
      </c>
      <c r="AF882" s="1058">
        <v>8267.4578999999994</v>
      </c>
      <c r="AG882" s="1058">
        <v>8267.4621000000006</v>
      </c>
      <c r="AH882" s="1059">
        <v>8267.4657999999999</v>
      </c>
      <c r="AI882" s="1058">
        <v>8267.4694999999992</v>
      </c>
      <c r="AJ882" s="1058">
        <v>8267.4732000000004</v>
      </c>
      <c r="AK882" s="1058">
        <v>8267.4768000000004</v>
      </c>
      <c r="AL882" s="1058">
        <v>8267.4804999999997</v>
      </c>
      <c r="AM882" s="1058">
        <v>8267.4843999999994</v>
      </c>
      <c r="AN882" s="1058">
        <v>8267.4892999999993</v>
      </c>
      <c r="AO882" s="1058">
        <v>8267.4940999999999</v>
      </c>
      <c r="AP882" s="1058">
        <v>8267.4984999999997</v>
      </c>
      <c r="AQ882" s="1058">
        <v>8267.5025000000005</v>
      </c>
      <c r="AR882" s="1058">
        <v>8267.5064999999995</v>
      </c>
      <c r="AS882" s="1058">
        <v>8267.5105999999996</v>
      </c>
      <c r="AT882" s="1058">
        <v>8267.5146000000004</v>
      </c>
      <c r="AU882" s="1058">
        <v>8267.5190000000002</v>
      </c>
      <c r="AV882" s="1058">
        <v>8267.5234999999993</v>
      </c>
      <c r="AW882" s="1058">
        <v>8267.5274000000009</v>
      </c>
      <c r="AX882" s="1058">
        <v>8267.5313000000006</v>
      </c>
      <c r="AY882" s="1058">
        <v>8267.5352000000003</v>
      </c>
      <c r="AZ882" s="1058">
        <v>8267.5396999999994</v>
      </c>
      <c r="BA882" s="1058">
        <v>8267.5437000000002</v>
      </c>
      <c r="BB882" s="1058">
        <v>8267.5475999999999</v>
      </c>
      <c r="BC882" s="1058">
        <v>8267.5516000000007</v>
      </c>
      <c r="BD882" s="1058">
        <v>8267.5565000000006</v>
      </c>
      <c r="BE882" s="1802"/>
      <c r="BF882" s="1802"/>
      <c r="BG882" s="1802"/>
      <c r="BH882" s="1802"/>
      <c r="BI882" s="1802"/>
      <c r="BJ882" s="1802"/>
      <c r="BK882" s="1802"/>
      <c r="BL882" s="1802"/>
      <c r="BM882" s="1802"/>
      <c r="BN882" s="1802"/>
      <c r="BO882" s="1802"/>
      <c r="BP882" s="1802"/>
      <c r="BQ882" s="1802"/>
      <c r="BR882" s="1802"/>
      <c r="BS882" s="1802"/>
      <c r="BT882" s="1802"/>
      <c r="BU882" s="1802"/>
      <c r="BV882" s="1802"/>
      <c r="BW882" s="1802"/>
      <c r="BX882" s="1802"/>
      <c r="BY882" s="1802"/>
      <c r="BZ882" s="1802"/>
      <c r="CA882" s="1802"/>
      <c r="CB882" s="1802"/>
      <c r="CC882" s="1802"/>
      <c r="CD882" s="165"/>
      <c r="CE882" s="165"/>
      <c r="CF882" s="165"/>
      <c r="CG882" s="165"/>
      <c r="CH882" s="165"/>
      <c r="CI882" s="165"/>
      <c r="CJ882" s="165"/>
      <c r="CK882" s="165"/>
      <c r="CL882" s="165"/>
      <c r="CM882" s="165"/>
      <c r="CN882" s="165"/>
      <c r="CO882" s="165"/>
      <c r="CP882" s="165"/>
      <c r="CQ882" s="165"/>
      <c r="CR882" s="165"/>
      <c r="CS882" s="165"/>
      <c r="CT882" s="165"/>
      <c r="CU882" s="165"/>
      <c r="CV882" s="165"/>
      <c r="CW882" s="165"/>
      <c r="CX882" s="165"/>
      <c r="CY882" s="165"/>
      <c r="CZ882" s="165"/>
      <c r="DA882" s="165"/>
      <c r="DB882" s="165"/>
      <c r="DC882" s="165"/>
      <c r="DD882" s="165"/>
      <c r="DE882" s="165"/>
      <c r="DF882" s="165"/>
      <c r="DG882" s="165"/>
      <c r="DH882" s="165"/>
      <c r="DI882" s="165"/>
      <c r="DJ882" s="165"/>
      <c r="DK882" s="165"/>
      <c r="DL882" s="165"/>
      <c r="DM882" s="165"/>
      <c r="DN882" s="165"/>
      <c r="DO882" s="165"/>
      <c r="DP882" s="165"/>
      <c r="DQ882" s="165"/>
      <c r="DR882" s="165"/>
      <c r="DS882" s="165"/>
      <c r="DT882" s="165"/>
      <c r="DU882" s="165"/>
      <c r="DV882" s="165"/>
      <c r="DW882" s="165"/>
      <c r="DX882" s="165"/>
      <c r="DY882" s="165"/>
      <c r="DZ882" s="165"/>
      <c r="EA882" s="165"/>
      <c r="EB882" s="165"/>
    </row>
    <row r="883" spans="1:132" s="1" customFormat="1" ht="10.5" customHeight="1" x14ac:dyDescent="0.2">
      <c r="A883" s="1532"/>
      <c r="B883" s="1633"/>
      <c r="C883" s="1403" t="s">
        <v>557</v>
      </c>
      <c r="D883" s="134" t="s">
        <v>117</v>
      </c>
      <c r="E883" s="51">
        <f t="shared" ref="E883:AB883" si="719">ROUND((AG883-AF883)*$AE882,2)</f>
        <v>0.03</v>
      </c>
      <c r="F883" s="51">
        <f t="shared" si="719"/>
        <v>0.03</v>
      </c>
      <c r="G883" s="51">
        <f t="shared" si="719"/>
        <v>0.03</v>
      </c>
      <c r="H883" s="290">
        <f t="shared" si="719"/>
        <v>0.03</v>
      </c>
      <c r="I883" s="51">
        <f t="shared" si="719"/>
        <v>0.03</v>
      </c>
      <c r="J883" s="51">
        <f t="shared" si="719"/>
        <v>0.03</v>
      </c>
      <c r="K883" s="51">
        <f t="shared" si="719"/>
        <v>0.03</v>
      </c>
      <c r="L883" s="51">
        <f t="shared" si="719"/>
        <v>0.03</v>
      </c>
      <c r="M883" s="51">
        <f t="shared" si="719"/>
        <v>0.03</v>
      </c>
      <c r="N883" s="290">
        <f t="shared" si="719"/>
        <v>0.03</v>
      </c>
      <c r="O883" s="51">
        <f t="shared" si="719"/>
        <v>0.03</v>
      </c>
      <c r="P883" s="51">
        <f t="shared" si="719"/>
        <v>0.03</v>
      </c>
      <c r="Q883" s="51">
        <f t="shared" si="719"/>
        <v>0.03</v>
      </c>
      <c r="R883" s="51">
        <f t="shared" si="719"/>
        <v>0.03</v>
      </c>
      <c r="S883" s="51">
        <f t="shared" si="719"/>
        <v>0.03</v>
      </c>
      <c r="T883" s="51">
        <f t="shared" si="719"/>
        <v>0.03</v>
      </c>
      <c r="U883" s="51">
        <f t="shared" si="719"/>
        <v>0.03</v>
      </c>
      <c r="V883" s="51">
        <f t="shared" si="719"/>
        <v>0.03</v>
      </c>
      <c r="W883" s="51">
        <f t="shared" si="719"/>
        <v>0.03</v>
      </c>
      <c r="X883" s="51">
        <f t="shared" si="719"/>
        <v>0.03</v>
      </c>
      <c r="Y883" s="290">
        <f t="shared" si="719"/>
        <v>0.03</v>
      </c>
      <c r="Z883" s="51">
        <f t="shared" si="719"/>
        <v>0.03</v>
      </c>
      <c r="AA883" s="51">
        <f t="shared" si="719"/>
        <v>0.03</v>
      </c>
      <c r="AB883" s="52">
        <f t="shared" si="719"/>
        <v>0.03</v>
      </c>
      <c r="AC883" s="50"/>
      <c r="AD883" s="53"/>
      <c r="AE883" s="61"/>
      <c r="AF883" s="1058">
        <v>5428.0313999999998</v>
      </c>
      <c r="AG883" s="1058">
        <v>5428.0406999999996</v>
      </c>
      <c r="AH883" s="1059">
        <v>5428.0492000000004</v>
      </c>
      <c r="AI883" s="1058">
        <v>5428.0576000000001</v>
      </c>
      <c r="AJ883" s="1058">
        <v>5428.0659999999998</v>
      </c>
      <c r="AK883" s="1058">
        <v>5428.0744000000004</v>
      </c>
      <c r="AL883" s="1058">
        <v>5428.0828000000001</v>
      </c>
      <c r="AM883" s="1058">
        <v>5428.0910999999996</v>
      </c>
      <c r="AN883" s="1058">
        <v>5428.1005999999998</v>
      </c>
      <c r="AO883" s="1058">
        <v>5428.1102000000001</v>
      </c>
      <c r="AP883" s="1058">
        <v>5428.1193999999996</v>
      </c>
      <c r="AQ883" s="1058">
        <v>5428.1280999999999</v>
      </c>
      <c r="AR883" s="1058">
        <v>5428.1369999999997</v>
      </c>
      <c r="AS883" s="1058">
        <v>5428.1458000000002</v>
      </c>
      <c r="AT883" s="1058">
        <v>5428.1544999999996</v>
      </c>
      <c r="AU883" s="1058">
        <v>5428.1633000000002</v>
      </c>
      <c r="AV883" s="1058">
        <v>5428.1724000000004</v>
      </c>
      <c r="AW883" s="1058">
        <v>5428.1808000000001</v>
      </c>
      <c r="AX883" s="1058">
        <v>5428.1890999999996</v>
      </c>
      <c r="AY883" s="1058">
        <v>5428.1972999999998</v>
      </c>
      <c r="AZ883" s="1058">
        <v>5428.2061000000003</v>
      </c>
      <c r="BA883" s="1058">
        <v>5428.2145</v>
      </c>
      <c r="BB883" s="1058">
        <v>5428.2227999999996</v>
      </c>
      <c r="BC883" s="1058">
        <v>5428.2312000000002</v>
      </c>
      <c r="BD883" s="1058">
        <v>5428.2407999999996</v>
      </c>
      <c r="BE883" s="153"/>
      <c r="BF883" s="153"/>
      <c r="BG883" s="153"/>
      <c r="BH883" s="153"/>
      <c r="BI883" s="153"/>
      <c r="BJ883" s="153"/>
      <c r="BK883" s="153"/>
      <c r="BL883" s="153"/>
      <c r="BM883" s="153"/>
      <c r="BN883" s="153"/>
      <c r="BO883" s="153"/>
      <c r="BP883" s="153"/>
      <c r="BQ883" s="153"/>
      <c r="BR883" s="153"/>
      <c r="BS883" s="153"/>
      <c r="BT883" s="153"/>
      <c r="BU883" s="153"/>
      <c r="BV883" s="153"/>
      <c r="BW883" s="153"/>
      <c r="BX883" s="153"/>
      <c r="BY883" s="153"/>
      <c r="BZ883" s="153"/>
      <c r="CA883" s="153"/>
      <c r="CB883" s="153"/>
      <c r="CC883" s="153"/>
      <c r="CD883" s="165"/>
      <c r="CE883" s="165"/>
      <c r="CF883" s="165"/>
      <c r="CG883" s="165"/>
      <c r="CH883" s="165"/>
      <c r="CI883" s="165"/>
      <c r="CJ883" s="165"/>
      <c r="CK883" s="165"/>
      <c r="CL883" s="165"/>
      <c r="CM883" s="165"/>
      <c r="CN883" s="165"/>
      <c r="CO883" s="165"/>
      <c r="CP883" s="165"/>
      <c r="CQ883" s="165"/>
      <c r="CR883" s="165"/>
      <c r="CS883" s="165"/>
      <c r="CT883" s="165"/>
      <c r="CU883" s="165"/>
      <c r="CV883" s="165"/>
      <c r="CW883" s="165"/>
      <c r="CX883" s="165"/>
      <c r="CY883" s="165"/>
      <c r="CZ883" s="165"/>
      <c r="DA883" s="165"/>
      <c r="DB883" s="165"/>
      <c r="DC883" s="165"/>
      <c r="DD883" s="165"/>
      <c r="DE883" s="165"/>
      <c r="DF883" s="165"/>
      <c r="DG883" s="165"/>
      <c r="DH883" s="165"/>
      <c r="DI883" s="165"/>
      <c r="DJ883" s="165"/>
      <c r="DK883" s="165"/>
      <c r="DL883" s="165"/>
      <c r="DM883" s="165"/>
      <c r="DN883" s="165"/>
      <c r="DO883" s="165"/>
      <c r="DP883" s="165"/>
      <c r="DQ883" s="165"/>
      <c r="DR883" s="165"/>
      <c r="DS883" s="165"/>
      <c r="DT883" s="165"/>
      <c r="DU883" s="165"/>
      <c r="DV883" s="165"/>
      <c r="DW883" s="165"/>
      <c r="DX883" s="165"/>
      <c r="DY883" s="165"/>
      <c r="DZ883" s="165"/>
      <c r="EA883" s="165"/>
      <c r="EB883" s="165"/>
    </row>
    <row r="884" spans="1:132" s="1" customFormat="1" ht="10.5" customHeight="1" thickBot="1" x14ac:dyDescent="0.25">
      <c r="A884" s="1533"/>
      <c r="B884" s="1637"/>
      <c r="C884" s="274"/>
      <c r="D884" s="239" t="s">
        <v>41</v>
      </c>
      <c r="E884" s="84">
        <f t="shared" ref="E884:AB884" si="720">E883/E882</f>
        <v>1.5</v>
      </c>
      <c r="F884" s="84">
        <f t="shared" si="720"/>
        <v>3</v>
      </c>
      <c r="G884" s="84">
        <f t="shared" si="720"/>
        <v>3</v>
      </c>
      <c r="H884" s="298">
        <f t="shared" si="720"/>
        <v>3</v>
      </c>
      <c r="I884" s="84">
        <f t="shared" si="720"/>
        <v>3</v>
      </c>
      <c r="J884" s="84">
        <f t="shared" si="720"/>
        <v>3</v>
      </c>
      <c r="K884" s="84">
        <f t="shared" si="720"/>
        <v>3</v>
      </c>
      <c r="L884" s="84">
        <f t="shared" si="720"/>
        <v>1.5</v>
      </c>
      <c r="M884" s="84">
        <f t="shared" si="720"/>
        <v>1.5</v>
      </c>
      <c r="N884" s="298">
        <f t="shared" si="720"/>
        <v>1.5</v>
      </c>
      <c r="O884" s="84">
        <f t="shared" si="720"/>
        <v>3</v>
      </c>
      <c r="P884" s="84">
        <f t="shared" si="720"/>
        <v>3</v>
      </c>
      <c r="Q884" s="84">
        <f t="shared" si="720"/>
        <v>3</v>
      </c>
      <c r="R884" s="84">
        <f t="shared" si="720"/>
        <v>3</v>
      </c>
      <c r="S884" s="84">
        <f t="shared" si="720"/>
        <v>1.5</v>
      </c>
      <c r="T884" s="84">
        <f t="shared" si="720"/>
        <v>1.5</v>
      </c>
      <c r="U884" s="84">
        <f t="shared" si="720"/>
        <v>3</v>
      </c>
      <c r="V884" s="84">
        <f t="shared" si="720"/>
        <v>3</v>
      </c>
      <c r="W884" s="84">
        <f t="shared" si="720"/>
        <v>3</v>
      </c>
      <c r="X884" s="84">
        <f t="shared" si="720"/>
        <v>1.5</v>
      </c>
      <c r="Y884" s="298">
        <f t="shared" si="720"/>
        <v>3</v>
      </c>
      <c r="Z884" s="84">
        <f t="shared" si="720"/>
        <v>3</v>
      </c>
      <c r="AA884" s="84">
        <f t="shared" si="720"/>
        <v>3</v>
      </c>
      <c r="AB884" s="85">
        <f t="shared" si="720"/>
        <v>1.5</v>
      </c>
      <c r="AC884" s="227"/>
      <c r="AD884" s="228"/>
      <c r="AE884" s="229"/>
      <c r="AF884" s="265"/>
      <c r="AG884" s="265"/>
      <c r="AH884" s="265"/>
      <c r="AI884" s="265"/>
      <c r="AJ884" s="265"/>
      <c r="AK884" s="265"/>
      <c r="AL884" s="265"/>
      <c r="AM884" s="265"/>
      <c r="AN884" s="265"/>
      <c r="AO884" s="265"/>
      <c r="AP884" s="265"/>
      <c r="AQ884" s="265"/>
      <c r="AR884" s="265"/>
      <c r="AS884" s="265"/>
      <c r="AT884" s="265"/>
      <c r="AU884" s="265"/>
      <c r="AV884" s="265"/>
      <c r="AW884" s="265"/>
      <c r="AX884" s="265"/>
      <c r="AY884" s="265"/>
      <c r="AZ884" s="265"/>
      <c r="BA884" s="265"/>
      <c r="BB884" s="265"/>
      <c r="BC884" s="265"/>
      <c r="BD884" s="265"/>
      <c r="BE884" s="153"/>
      <c r="BF884" s="153"/>
      <c r="BG884" s="153"/>
      <c r="BH884" s="153"/>
      <c r="BI884" s="153"/>
      <c r="BJ884" s="153"/>
      <c r="BK884" s="153"/>
      <c r="BL884" s="153"/>
      <c r="BM884" s="153"/>
      <c r="BN884" s="153"/>
      <c r="BO884" s="153"/>
      <c r="BP884" s="153"/>
      <c r="BQ884" s="153"/>
      <c r="BR884" s="153"/>
      <c r="BS884" s="153"/>
      <c r="BT884" s="153"/>
      <c r="BU884" s="153"/>
      <c r="BV884" s="153"/>
      <c r="BW884" s="153"/>
      <c r="BX884" s="153"/>
      <c r="BY884" s="153"/>
      <c r="BZ884" s="153"/>
      <c r="CA884" s="153"/>
      <c r="CB884" s="153"/>
      <c r="CC884" s="153"/>
      <c r="CD884" s="165"/>
      <c r="CE884" s="165"/>
      <c r="CF884" s="165"/>
      <c r="CG884" s="165"/>
      <c r="CH884" s="165"/>
      <c r="CI884" s="165"/>
      <c r="CJ884" s="165"/>
      <c r="CK884" s="165"/>
      <c r="CL884" s="165"/>
      <c r="CM884" s="165"/>
      <c r="CN884" s="165"/>
      <c r="CO884" s="165"/>
      <c r="CP884" s="165"/>
      <c r="CQ884" s="165"/>
      <c r="CR884" s="165"/>
      <c r="CS884" s="165"/>
      <c r="CT884" s="165"/>
      <c r="CU884" s="165"/>
      <c r="CV884" s="165"/>
      <c r="CW884" s="165"/>
      <c r="CX884" s="165"/>
      <c r="CY884" s="165"/>
      <c r="CZ884" s="165"/>
      <c r="DA884" s="165"/>
      <c r="DB884" s="165"/>
      <c r="DC884" s="165"/>
      <c r="DD884" s="165"/>
      <c r="DE884" s="165"/>
      <c r="DF884" s="165"/>
      <c r="DG884" s="165"/>
      <c r="DH884" s="165"/>
      <c r="DI884" s="165"/>
      <c r="DJ884" s="165"/>
      <c r="DK884" s="165"/>
      <c r="DL884" s="165"/>
      <c r="DM884" s="165"/>
      <c r="DN884" s="165"/>
      <c r="DO884" s="165"/>
      <c r="DP884" s="165"/>
      <c r="DQ884" s="165"/>
      <c r="DR884" s="165"/>
      <c r="DS884" s="165"/>
      <c r="DT884" s="165"/>
      <c r="DU884" s="165"/>
      <c r="DV884" s="165"/>
      <c r="DW884" s="165"/>
      <c r="DX884" s="165"/>
      <c r="DY884" s="165"/>
      <c r="DZ884" s="165"/>
      <c r="EA884" s="165"/>
      <c r="EB884" s="165"/>
    </row>
    <row r="885" spans="1:132" s="1" customFormat="1" ht="10.5" customHeight="1" x14ac:dyDescent="0.2">
      <c r="A885" s="1531" t="s">
        <v>64</v>
      </c>
      <c r="B885" s="1636" t="s">
        <v>772</v>
      </c>
      <c r="C885" s="1119"/>
      <c r="D885" s="1203"/>
      <c r="E885" s="202"/>
      <c r="F885" s="202"/>
      <c r="G885" s="202"/>
      <c r="H885" s="925"/>
      <c r="I885" s="202"/>
      <c r="J885" s="202"/>
      <c r="K885" s="202"/>
      <c r="L885" s="202"/>
      <c r="M885" s="202"/>
      <c r="N885" s="925"/>
      <c r="O885" s="202"/>
      <c r="P885" s="202"/>
      <c r="Q885" s="202"/>
      <c r="R885" s="202"/>
      <c r="S885" s="202"/>
      <c r="T885" s="202"/>
      <c r="U885" s="202"/>
      <c r="V885" s="202"/>
      <c r="W885" s="202"/>
      <c r="X885" s="202"/>
      <c r="Y885" s="925"/>
      <c r="Z885" s="202"/>
      <c r="AA885" s="202"/>
      <c r="AB885" s="203"/>
      <c r="AC885" s="230"/>
      <c r="AD885" s="231"/>
      <c r="AE885" s="232"/>
      <c r="AF885" s="264"/>
      <c r="AG885" s="264"/>
      <c r="AH885" s="264"/>
      <c r="AI885" s="264"/>
      <c r="AJ885" s="264"/>
      <c r="AK885" s="264"/>
      <c r="AL885" s="264"/>
      <c r="AM885" s="264"/>
      <c r="AN885" s="264"/>
      <c r="AO885" s="264"/>
      <c r="AP885" s="264"/>
      <c r="AQ885" s="264"/>
      <c r="AR885" s="264"/>
      <c r="AS885" s="264"/>
      <c r="AT885" s="264"/>
      <c r="AU885" s="264"/>
      <c r="AV885" s="264"/>
      <c r="AW885" s="264"/>
      <c r="AX885" s="264"/>
      <c r="AY885" s="264"/>
      <c r="AZ885" s="264"/>
      <c r="BA885" s="264"/>
      <c r="BB885" s="264"/>
      <c r="BC885" s="264"/>
      <c r="BD885" s="264"/>
      <c r="BE885" s="153"/>
      <c r="BF885" s="153"/>
      <c r="BG885" s="153"/>
      <c r="BH885" s="153"/>
      <c r="BI885" s="153"/>
      <c r="BJ885" s="153"/>
      <c r="BK885" s="153"/>
      <c r="BL885" s="153"/>
      <c r="BM885" s="153"/>
      <c r="BN885" s="153"/>
      <c r="BO885" s="153"/>
      <c r="BP885" s="153"/>
      <c r="BQ885" s="153"/>
      <c r="BR885" s="153"/>
      <c r="BS885" s="153"/>
      <c r="BT885" s="153"/>
      <c r="BU885" s="153"/>
      <c r="BV885" s="153"/>
      <c r="BW885" s="153"/>
      <c r="BX885" s="153"/>
      <c r="BY885" s="153"/>
      <c r="BZ885" s="153"/>
      <c r="CA885" s="153"/>
      <c r="CB885" s="153"/>
      <c r="CC885" s="153"/>
      <c r="CD885" s="165"/>
      <c r="CE885" s="165"/>
      <c r="CF885" s="165"/>
      <c r="CG885" s="165"/>
      <c r="CH885" s="165"/>
      <c r="CI885" s="165"/>
      <c r="CJ885" s="165"/>
      <c r="CK885" s="165"/>
      <c r="CL885" s="165"/>
      <c r="CM885" s="165"/>
      <c r="CN885" s="165"/>
      <c r="CO885" s="165"/>
      <c r="CP885" s="165"/>
      <c r="CQ885" s="165"/>
      <c r="CR885" s="165"/>
      <c r="CS885" s="165"/>
      <c r="CT885" s="165"/>
      <c r="CU885" s="165"/>
      <c r="CV885" s="165"/>
      <c r="CW885" s="165"/>
      <c r="CX885" s="165"/>
      <c r="CY885" s="165"/>
      <c r="CZ885" s="165"/>
      <c r="DA885" s="165"/>
      <c r="DB885" s="165"/>
      <c r="DC885" s="165"/>
      <c r="DD885" s="165"/>
      <c r="DE885" s="165"/>
      <c r="DF885" s="165"/>
      <c r="DG885" s="165"/>
      <c r="DH885" s="165"/>
      <c r="DI885" s="165"/>
      <c r="DJ885" s="165"/>
      <c r="DK885" s="165"/>
      <c r="DL885" s="165"/>
      <c r="DM885" s="165"/>
      <c r="DN885" s="165"/>
      <c r="DO885" s="165"/>
      <c r="DP885" s="165"/>
      <c r="DQ885" s="165"/>
      <c r="DR885" s="165"/>
      <c r="DS885" s="165"/>
      <c r="DT885" s="165"/>
      <c r="DU885" s="165"/>
      <c r="DV885" s="165"/>
      <c r="DW885" s="165"/>
      <c r="DX885" s="165"/>
      <c r="DY885" s="165"/>
      <c r="DZ885" s="165"/>
      <c r="EA885" s="165"/>
      <c r="EB885" s="165"/>
    </row>
    <row r="886" spans="1:132" s="1" customFormat="1" ht="10.5" customHeight="1" x14ac:dyDescent="0.2">
      <c r="A886" s="1532"/>
      <c r="B886" s="1633"/>
      <c r="C886" s="1439" t="s">
        <v>126</v>
      </c>
      <c r="D886" s="134" t="s">
        <v>33</v>
      </c>
      <c r="E886" s="970">
        <f>ROUND(SQRT(E887^2+E888^2)*1000/(1.73*E$781),0)</f>
        <v>0</v>
      </c>
      <c r="F886" s="970">
        <v>0</v>
      </c>
      <c r="G886" s="970">
        <v>0</v>
      </c>
      <c r="H886" s="972">
        <v>0</v>
      </c>
      <c r="I886" s="970">
        <v>0</v>
      </c>
      <c r="J886" s="970">
        <v>0</v>
      </c>
      <c r="K886" s="970">
        <v>0</v>
      </c>
      <c r="L886" s="970">
        <v>0</v>
      </c>
      <c r="M886" s="970">
        <v>0</v>
      </c>
      <c r="N886" s="972">
        <v>0</v>
      </c>
      <c r="O886" s="970">
        <v>0</v>
      </c>
      <c r="P886" s="970">
        <v>0</v>
      </c>
      <c r="Q886" s="970">
        <v>0</v>
      </c>
      <c r="R886" s="970">
        <v>0</v>
      </c>
      <c r="S886" s="970">
        <v>0</v>
      </c>
      <c r="T886" s="970">
        <v>0</v>
      </c>
      <c r="U886" s="970">
        <v>0</v>
      </c>
      <c r="V886" s="970">
        <v>0</v>
      </c>
      <c r="W886" s="970">
        <v>0</v>
      </c>
      <c r="X886" s="970">
        <v>0</v>
      </c>
      <c r="Y886" s="972">
        <v>0</v>
      </c>
      <c r="Z886" s="970">
        <v>0</v>
      </c>
      <c r="AA886" s="970">
        <v>0</v>
      </c>
      <c r="AB886" s="1018">
        <v>0</v>
      </c>
      <c r="AC886" s="149"/>
      <c r="AD886" s="93"/>
      <c r="AE886" s="61"/>
      <c r="AF886" s="264"/>
      <c r="AG886" s="264"/>
      <c r="AH886" s="264"/>
      <c r="AI886" s="264"/>
      <c r="AJ886" s="264"/>
      <c r="AK886" s="264"/>
      <c r="AL886" s="264"/>
      <c r="AM886" s="264"/>
      <c r="AN886" s="264"/>
      <c r="AO886" s="264"/>
      <c r="AP886" s="264"/>
      <c r="AQ886" s="264"/>
      <c r="AR886" s="264"/>
      <c r="AS886" s="264"/>
      <c r="AT886" s="264"/>
      <c r="AU886" s="264"/>
      <c r="AV886" s="264"/>
      <c r="AW886" s="264"/>
      <c r="AX886" s="264"/>
      <c r="AY886" s="264"/>
      <c r="AZ886" s="264"/>
      <c r="BA886" s="264"/>
      <c r="BB886" s="264"/>
      <c r="BC886" s="264"/>
      <c r="BD886" s="264"/>
      <c r="BE886" s="153"/>
      <c r="BF886" s="153"/>
      <c r="BG886" s="153"/>
      <c r="BH886" s="153"/>
      <c r="BI886" s="153"/>
      <c r="BJ886" s="153"/>
      <c r="BK886" s="153"/>
      <c r="BL886" s="153"/>
      <c r="BM886" s="153"/>
      <c r="BN886" s="153"/>
      <c r="BO886" s="153"/>
      <c r="BP886" s="153"/>
      <c r="BQ886" s="153"/>
      <c r="BR886" s="153"/>
      <c r="BS886" s="153"/>
      <c r="BT886" s="153"/>
      <c r="BU886" s="153"/>
      <c r="BV886" s="153"/>
      <c r="BW886" s="153"/>
      <c r="BX886" s="153"/>
      <c r="BY886" s="153"/>
      <c r="BZ886" s="153"/>
      <c r="CA886" s="153"/>
      <c r="CB886" s="153"/>
      <c r="CC886" s="153"/>
      <c r="CD886" s="165"/>
      <c r="CE886" s="165"/>
      <c r="CF886" s="165"/>
      <c r="CG886" s="165"/>
      <c r="CH886" s="165"/>
      <c r="CI886" s="165"/>
      <c r="CJ886" s="165"/>
      <c r="CK886" s="165"/>
      <c r="CL886" s="165"/>
      <c r="CM886" s="165"/>
      <c r="CN886" s="165"/>
      <c r="CO886" s="165"/>
      <c r="CP886" s="165"/>
      <c r="CQ886" s="165"/>
      <c r="CR886" s="165"/>
      <c r="CS886" s="165"/>
      <c r="CT886" s="165"/>
      <c r="CU886" s="165"/>
      <c r="CV886" s="165"/>
      <c r="CW886" s="165"/>
      <c r="CX886" s="165"/>
      <c r="CY886" s="165"/>
      <c r="CZ886" s="165"/>
      <c r="DA886" s="165"/>
      <c r="DB886" s="165"/>
      <c r="DC886" s="165"/>
      <c r="DD886" s="165"/>
      <c r="DE886" s="165"/>
      <c r="DF886" s="165"/>
      <c r="DG886" s="165"/>
      <c r="DH886" s="165"/>
      <c r="DI886" s="165"/>
      <c r="DJ886" s="165"/>
      <c r="DK886" s="165"/>
      <c r="DL886" s="165"/>
      <c r="DM886" s="165"/>
      <c r="DN886" s="165"/>
      <c r="DO886" s="165"/>
      <c r="DP886" s="165"/>
      <c r="DQ886" s="165"/>
      <c r="DR886" s="165"/>
      <c r="DS886" s="165"/>
      <c r="DT886" s="165"/>
      <c r="DU886" s="165"/>
      <c r="DV886" s="165"/>
      <c r="DW886" s="165"/>
      <c r="DX886" s="165"/>
      <c r="DY886" s="165"/>
      <c r="DZ886" s="165"/>
      <c r="EA886" s="165"/>
      <c r="EB886" s="165"/>
    </row>
    <row r="887" spans="1:132" s="1" customFormat="1" ht="10.5" customHeight="1" x14ac:dyDescent="0.2">
      <c r="A887" s="1532"/>
      <c r="B887" s="1633"/>
      <c r="C887" s="1403" t="s">
        <v>557</v>
      </c>
      <c r="D887" s="134" t="s">
        <v>116</v>
      </c>
      <c r="E887" s="51">
        <f>ROUND((AG887-AF887)*$AE887,2)</f>
        <v>0</v>
      </c>
      <c r="F887" s="51">
        <f t="shared" ref="F887:AB887" si="721">ROUND((AH887-AG887)*$AE887,2)</f>
        <v>0</v>
      </c>
      <c r="G887" s="51">
        <f t="shared" si="721"/>
        <v>0</v>
      </c>
      <c r="H887" s="290">
        <f t="shared" si="721"/>
        <v>0</v>
      </c>
      <c r="I887" s="51">
        <f t="shared" si="721"/>
        <v>0</v>
      </c>
      <c r="J887" s="51">
        <f t="shared" si="721"/>
        <v>0</v>
      </c>
      <c r="K887" s="51">
        <f t="shared" si="721"/>
        <v>0</v>
      </c>
      <c r="L887" s="51">
        <f t="shared" si="721"/>
        <v>0</v>
      </c>
      <c r="M887" s="51">
        <f t="shared" si="721"/>
        <v>0</v>
      </c>
      <c r="N887" s="290">
        <f t="shared" si="721"/>
        <v>0</v>
      </c>
      <c r="O887" s="51">
        <f t="shared" si="721"/>
        <v>0</v>
      </c>
      <c r="P887" s="51">
        <f t="shared" si="721"/>
        <v>0</v>
      </c>
      <c r="Q887" s="51">
        <f t="shared" si="721"/>
        <v>0</v>
      </c>
      <c r="R887" s="51">
        <f t="shared" si="721"/>
        <v>0</v>
      </c>
      <c r="S887" s="51">
        <f t="shared" si="721"/>
        <v>0</v>
      </c>
      <c r="T887" s="51">
        <f t="shared" si="721"/>
        <v>0</v>
      </c>
      <c r="U887" s="51">
        <f t="shared" si="721"/>
        <v>0</v>
      </c>
      <c r="V887" s="51">
        <f t="shared" si="721"/>
        <v>0</v>
      </c>
      <c r="W887" s="51">
        <f t="shared" si="721"/>
        <v>0</v>
      </c>
      <c r="X887" s="51">
        <f t="shared" si="721"/>
        <v>0</v>
      </c>
      <c r="Y887" s="290">
        <f t="shared" si="721"/>
        <v>0</v>
      </c>
      <c r="Z887" s="51">
        <f t="shared" si="721"/>
        <v>0</v>
      </c>
      <c r="AA887" s="51">
        <f t="shared" si="721"/>
        <v>0</v>
      </c>
      <c r="AB887" s="52">
        <f t="shared" si="721"/>
        <v>0</v>
      </c>
      <c r="AC887" s="50">
        <f>(BD887-AF887)*AE887</f>
        <v>0</v>
      </c>
      <c r="AD887" s="53">
        <f>(BD888-AF888)*AE887</f>
        <v>0</v>
      </c>
      <c r="AE887" s="61">
        <v>4.8</v>
      </c>
      <c r="AF887" s="1058">
        <v>1380.5723</v>
      </c>
      <c r="AG887" s="1058">
        <v>1380.5723</v>
      </c>
      <c r="AH887" s="1059">
        <v>1380.5723</v>
      </c>
      <c r="AI887" s="1058">
        <v>1380.5723</v>
      </c>
      <c r="AJ887" s="1058">
        <v>1380.5723</v>
      </c>
      <c r="AK887" s="1058">
        <v>1380.5723</v>
      </c>
      <c r="AL887" s="1058">
        <v>1380.5723</v>
      </c>
      <c r="AM887" s="1058">
        <v>1380.5723</v>
      </c>
      <c r="AN887" s="1058">
        <v>1380.5723</v>
      </c>
      <c r="AO887" s="1058">
        <v>1380.5723</v>
      </c>
      <c r="AP887" s="1058">
        <v>1380.5723</v>
      </c>
      <c r="AQ887" s="1058">
        <v>1380.5723</v>
      </c>
      <c r="AR887" s="1058">
        <v>1380.5723</v>
      </c>
      <c r="AS887" s="1058">
        <v>1380.5723</v>
      </c>
      <c r="AT887" s="1058">
        <v>1380.5723</v>
      </c>
      <c r="AU887" s="1058">
        <v>1380.5723</v>
      </c>
      <c r="AV887" s="1058">
        <v>1380.5723</v>
      </c>
      <c r="AW887" s="1058">
        <v>1380.5723</v>
      </c>
      <c r="AX887" s="1058">
        <v>1380.5723</v>
      </c>
      <c r="AY887" s="1058">
        <v>1380.5723</v>
      </c>
      <c r="AZ887" s="1058">
        <v>1380.5723</v>
      </c>
      <c r="BA887" s="1058">
        <v>1380.5723</v>
      </c>
      <c r="BB887" s="1058">
        <v>1380.5723</v>
      </c>
      <c r="BC887" s="1058">
        <v>1380.5723</v>
      </c>
      <c r="BD887" s="1058">
        <v>1380.5723</v>
      </c>
      <c r="BE887" s="1802"/>
      <c r="BF887" s="1802"/>
      <c r="BG887" s="1802"/>
      <c r="BH887" s="1802"/>
      <c r="BI887" s="1802"/>
      <c r="BJ887" s="1802"/>
      <c r="BK887" s="1802"/>
      <c r="BL887" s="1802"/>
      <c r="BM887" s="1802"/>
      <c r="BN887" s="1802"/>
      <c r="BO887" s="1802"/>
      <c r="BP887" s="1802"/>
      <c r="BQ887" s="1802"/>
      <c r="BR887" s="1802"/>
      <c r="BS887" s="1802"/>
      <c r="BT887" s="1802"/>
      <c r="BU887" s="1802"/>
      <c r="BV887" s="1802"/>
      <c r="BW887" s="1802"/>
      <c r="BX887" s="1802"/>
      <c r="BY887" s="1802"/>
      <c r="BZ887" s="1802"/>
      <c r="CA887" s="1802"/>
      <c r="CB887" s="1802"/>
      <c r="CC887" s="1802"/>
      <c r="CD887" s="165"/>
      <c r="CE887" s="165"/>
      <c r="CF887" s="165"/>
      <c r="CG887" s="165"/>
      <c r="CH887" s="165"/>
      <c r="CI887" s="165"/>
      <c r="CJ887" s="165"/>
      <c r="CK887" s="165"/>
      <c r="CL887" s="165"/>
      <c r="CM887" s="165"/>
      <c r="CN887" s="165"/>
      <c r="CO887" s="165"/>
      <c r="CP887" s="165"/>
      <c r="CQ887" s="165"/>
      <c r="CR887" s="165"/>
      <c r="CS887" s="165"/>
      <c r="CT887" s="165"/>
      <c r="CU887" s="165"/>
      <c r="CV887" s="165"/>
      <c r="CW887" s="165"/>
      <c r="CX887" s="165"/>
      <c r="CY887" s="165"/>
      <c r="CZ887" s="165"/>
      <c r="DA887" s="165"/>
      <c r="DB887" s="165"/>
      <c r="DC887" s="165"/>
      <c r="DD887" s="165"/>
      <c r="DE887" s="165"/>
      <c r="DF887" s="165"/>
      <c r="DG887" s="165"/>
      <c r="DH887" s="165"/>
      <c r="DI887" s="165"/>
      <c r="DJ887" s="165"/>
      <c r="DK887" s="165"/>
      <c r="DL887" s="165"/>
      <c r="DM887" s="165"/>
      <c r="DN887" s="165"/>
      <c r="DO887" s="165"/>
      <c r="DP887" s="165"/>
      <c r="DQ887" s="165"/>
      <c r="DR887" s="165"/>
      <c r="DS887" s="165"/>
      <c r="DT887" s="165"/>
      <c r="DU887" s="165"/>
      <c r="DV887" s="165"/>
      <c r="DW887" s="165"/>
      <c r="DX887" s="165"/>
      <c r="DY887" s="165"/>
      <c r="DZ887" s="165"/>
      <c r="EA887" s="165"/>
      <c r="EB887" s="165"/>
    </row>
    <row r="888" spans="1:132" s="1" customFormat="1" ht="10.5" customHeight="1" x14ac:dyDescent="0.2">
      <c r="A888" s="1532"/>
      <c r="B888" s="1633"/>
      <c r="C888" s="1403" t="s">
        <v>557</v>
      </c>
      <c r="D888" s="134" t="s">
        <v>117</v>
      </c>
      <c r="E888" s="51">
        <f t="shared" ref="E888:AB888" si="722">ROUND((AG888-AF888)*$AE887,2)</f>
        <v>0</v>
      </c>
      <c r="F888" s="51">
        <f t="shared" si="722"/>
        <v>0</v>
      </c>
      <c r="G888" s="51">
        <f t="shared" si="722"/>
        <v>0</v>
      </c>
      <c r="H888" s="290">
        <f t="shared" si="722"/>
        <v>0</v>
      </c>
      <c r="I888" s="51">
        <f t="shared" si="722"/>
        <v>0</v>
      </c>
      <c r="J888" s="51">
        <f t="shared" si="722"/>
        <v>0</v>
      </c>
      <c r="K888" s="51">
        <f t="shared" si="722"/>
        <v>0</v>
      </c>
      <c r="L888" s="51">
        <f t="shared" si="722"/>
        <v>0</v>
      </c>
      <c r="M888" s="51">
        <f t="shared" si="722"/>
        <v>0</v>
      </c>
      <c r="N888" s="290">
        <f t="shared" si="722"/>
        <v>0</v>
      </c>
      <c r="O888" s="51">
        <f t="shared" si="722"/>
        <v>0</v>
      </c>
      <c r="P888" s="51">
        <f t="shared" si="722"/>
        <v>0</v>
      </c>
      <c r="Q888" s="51">
        <f t="shared" si="722"/>
        <v>0</v>
      </c>
      <c r="R888" s="51">
        <f t="shared" si="722"/>
        <v>0</v>
      </c>
      <c r="S888" s="51">
        <f t="shared" si="722"/>
        <v>0</v>
      </c>
      <c r="T888" s="51">
        <f t="shared" si="722"/>
        <v>0</v>
      </c>
      <c r="U888" s="51">
        <f t="shared" si="722"/>
        <v>0</v>
      </c>
      <c r="V888" s="51">
        <f t="shared" si="722"/>
        <v>0</v>
      </c>
      <c r="W888" s="51">
        <f t="shared" si="722"/>
        <v>0</v>
      </c>
      <c r="X888" s="51">
        <f t="shared" si="722"/>
        <v>0</v>
      </c>
      <c r="Y888" s="290">
        <f t="shared" si="722"/>
        <v>0</v>
      </c>
      <c r="Z888" s="51">
        <f t="shared" si="722"/>
        <v>0</v>
      </c>
      <c r="AA888" s="51">
        <f t="shared" si="722"/>
        <v>0</v>
      </c>
      <c r="AB888" s="52">
        <f t="shared" si="722"/>
        <v>0</v>
      </c>
      <c r="AC888" s="50"/>
      <c r="AD888" s="53"/>
      <c r="AE888" s="61"/>
      <c r="AF888" s="1058">
        <v>53.028100000000002</v>
      </c>
      <c r="AG888" s="1058">
        <v>53.028100000000002</v>
      </c>
      <c r="AH888" s="1059">
        <v>53.028100000000002</v>
      </c>
      <c r="AI888" s="1058">
        <v>53.028100000000002</v>
      </c>
      <c r="AJ888" s="1058">
        <v>53.028100000000002</v>
      </c>
      <c r="AK888" s="1058">
        <v>53.028100000000002</v>
      </c>
      <c r="AL888" s="1058">
        <v>53.028100000000002</v>
      </c>
      <c r="AM888" s="1058">
        <v>53.028100000000002</v>
      </c>
      <c r="AN888" s="1058">
        <v>53.028100000000002</v>
      </c>
      <c r="AO888" s="1058">
        <v>53.028100000000002</v>
      </c>
      <c r="AP888" s="1058">
        <v>53.028100000000002</v>
      </c>
      <c r="AQ888" s="1058">
        <v>53.028100000000002</v>
      </c>
      <c r="AR888" s="1058">
        <v>53.028100000000002</v>
      </c>
      <c r="AS888" s="1058">
        <v>53.028100000000002</v>
      </c>
      <c r="AT888" s="1058">
        <v>53.028100000000002</v>
      </c>
      <c r="AU888" s="1058">
        <v>53.028100000000002</v>
      </c>
      <c r="AV888" s="1058">
        <v>53.028100000000002</v>
      </c>
      <c r="AW888" s="1058">
        <v>53.028100000000002</v>
      </c>
      <c r="AX888" s="1058">
        <v>53.028100000000002</v>
      </c>
      <c r="AY888" s="1058">
        <v>53.028100000000002</v>
      </c>
      <c r="AZ888" s="1058">
        <v>53.028100000000002</v>
      </c>
      <c r="BA888" s="1058">
        <v>53.028100000000002</v>
      </c>
      <c r="BB888" s="1058">
        <v>53.028100000000002</v>
      </c>
      <c r="BC888" s="1058">
        <v>53.028100000000002</v>
      </c>
      <c r="BD888" s="1058">
        <v>53.028100000000002</v>
      </c>
      <c r="BE888" s="153"/>
      <c r="BF888" s="153"/>
      <c r="BG888" s="153"/>
      <c r="BH888" s="153"/>
      <c r="BI888" s="153"/>
      <c r="BJ888" s="153"/>
      <c r="BK888" s="153"/>
      <c r="BL888" s="153"/>
      <c r="BM888" s="153"/>
      <c r="BN888" s="153"/>
      <c r="BO888" s="153"/>
      <c r="BP888" s="153"/>
      <c r="BQ888" s="153"/>
      <c r="BR888" s="153"/>
      <c r="BS888" s="153"/>
      <c r="BT888" s="153"/>
      <c r="BU888" s="153"/>
      <c r="BV888" s="153"/>
      <c r="BW888" s="153"/>
      <c r="BX888" s="153"/>
      <c r="BY888" s="153"/>
      <c r="BZ888" s="153"/>
      <c r="CA888" s="153"/>
      <c r="CB888" s="153"/>
      <c r="CC888" s="153"/>
      <c r="CD888" s="165"/>
      <c r="CE888" s="165"/>
      <c r="CF888" s="165"/>
      <c r="CG888" s="165"/>
      <c r="CH888" s="165"/>
      <c r="CI888" s="165"/>
      <c r="CJ888" s="165"/>
      <c r="CK888" s="165"/>
      <c r="CL888" s="165"/>
      <c r="CM888" s="165"/>
      <c r="CN888" s="165"/>
      <c r="CO888" s="165"/>
      <c r="CP888" s="165"/>
      <c r="CQ888" s="165"/>
      <c r="CR888" s="165"/>
      <c r="CS888" s="165"/>
      <c r="CT888" s="165"/>
      <c r="CU888" s="165"/>
      <c r="CV888" s="165"/>
      <c r="CW888" s="165"/>
      <c r="CX888" s="165"/>
      <c r="CY888" s="165"/>
      <c r="CZ888" s="165"/>
      <c r="DA888" s="165"/>
      <c r="DB888" s="165"/>
      <c r="DC888" s="165"/>
      <c r="DD888" s="165"/>
      <c r="DE888" s="165"/>
      <c r="DF888" s="165"/>
      <c r="DG888" s="165"/>
      <c r="DH888" s="165"/>
      <c r="DI888" s="165"/>
      <c r="DJ888" s="165"/>
      <c r="DK888" s="165"/>
      <c r="DL888" s="165"/>
      <c r="DM888" s="165"/>
      <c r="DN888" s="165"/>
      <c r="DO888" s="165"/>
      <c r="DP888" s="165"/>
      <c r="DQ888" s="165"/>
      <c r="DR888" s="165"/>
      <c r="DS888" s="165"/>
      <c r="DT888" s="165"/>
      <c r="DU888" s="165"/>
      <c r="DV888" s="165"/>
      <c r="DW888" s="165"/>
      <c r="DX888" s="165"/>
      <c r="DY888" s="165"/>
      <c r="DZ888" s="165"/>
      <c r="EA888" s="165"/>
      <c r="EB888" s="165"/>
    </row>
    <row r="889" spans="1:132" s="1" customFormat="1" ht="10.5" customHeight="1" thickBot="1" x14ac:dyDescent="0.25">
      <c r="A889" s="1533"/>
      <c r="B889" s="1637"/>
      <c r="C889" s="274"/>
      <c r="D889" s="239" t="s">
        <v>41</v>
      </c>
      <c r="E889" s="84" t="e">
        <f t="shared" ref="E889:AB889" si="723">E888/E887</f>
        <v>#DIV/0!</v>
      </c>
      <c r="F889" s="84" t="e">
        <f t="shared" si="723"/>
        <v>#DIV/0!</v>
      </c>
      <c r="G889" s="84" t="e">
        <f t="shared" si="723"/>
        <v>#DIV/0!</v>
      </c>
      <c r="H889" s="298" t="e">
        <f t="shared" si="723"/>
        <v>#DIV/0!</v>
      </c>
      <c r="I889" s="84" t="e">
        <f t="shared" si="723"/>
        <v>#DIV/0!</v>
      </c>
      <c r="J889" s="84" t="e">
        <f t="shared" si="723"/>
        <v>#DIV/0!</v>
      </c>
      <c r="K889" s="84" t="e">
        <f t="shared" si="723"/>
        <v>#DIV/0!</v>
      </c>
      <c r="L889" s="84" t="e">
        <f t="shared" si="723"/>
        <v>#DIV/0!</v>
      </c>
      <c r="M889" s="84" t="e">
        <f t="shared" si="723"/>
        <v>#DIV/0!</v>
      </c>
      <c r="N889" s="298" t="e">
        <f t="shared" si="723"/>
        <v>#DIV/0!</v>
      </c>
      <c r="O889" s="84" t="e">
        <f t="shared" si="723"/>
        <v>#DIV/0!</v>
      </c>
      <c r="P889" s="84" t="e">
        <f t="shared" si="723"/>
        <v>#DIV/0!</v>
      </c>
      <c r="Q889" s="84" t="e">
        <f t="shared" si="723"/>
        <v>#DIV/0!</v>
      </c>
      <c r="R889" s="84" t="e">
        <f t="shared" si="723"/>
        <v>#DIV/0!</v>
      </c>
      <c r="S889" s="84" t="e">
        <f t="shared" si="723"/>
        <v>#DIV/0!</v>
      </c>
      <c r="T889" s="84" t="e">
        <f t="shared" si="723"/>
        <v>#DIV/0!</v>
      </c>
      <c r="U889" s="84" t="e">
        <f t="shared" si="723"/>
        <v>#DIV/0!</v>
      </c>
      <c r="V889" s="84" t="e">
        <f t="shared" si="723"/>
        <v>#DIV/0!</v>
      </c>
      <c r="W889" s="84" t="e">
        <f t="shared" si="723"/>
        <v>#DIV/0!</v>
      </c>
      <c r="X889" s="84" t="e">
        <f t="shared" si="723"/>
        <v>#DIV/0!</v>
      </c>
      <c r="Y889" s="298" t="e">
        <f t="shared" si="723"/>
        <v>#DIV/0!</v>
      </c>
      <c r="Z889" s="84" t="e">
        <f t="shared" si="723"/>
        <v>#DIV/0!</v>
      </c>
      <c r="AA889" s="84" t="e">
        <f t="shared" si="723"/>
        <v>#DIV/0!</v>
      </c>
      <c r="AB889" s="85" t="e">
        <f t="shared" si="723"/>
        <v>#DIV/0!</v>
      </c>
      <c r="AC889" s="227"/>
      <c r="AD889" s="228"/>
      <c r="AE889" s="229"/>
      <c r="AF889" s="264"/>
      <c r="AG889" s="264"/>
      <c r="AH889" s="264"/>
      <c r="AI889" s="264"/>
      <c r="AJ889" s="264"/>
      <c r="AK889" s="264"/>
      <c r="AL889" s="264"/>
      <c r="AM889" s="264"/>
      <c r="AN889" s="264"/>
      <c r="AO889" s="264"/>
      <c r="AP889" s="264"/>
      <c r="AQ889" s="264"/>
      <c r="AR889" s="264"/>
      <c r="AS889" s="264"/>
      <c r="AT889" s="264"/>
      <c r="AU889" s="264"/>
      <c r="AV889" s="264"/>
      <c r="AW889" s="264"/>
      <c r="AX889" s="264"/>
      <c r="AY889" s="264"/>
      <c r="AZ889" s="264"/>
      <c r="BA889" s="264"/>
      <c r="BB889" s="264"/>
      <c r="BC889" s="264"/>
      <c r="BD889" s="264"/>
      <c r="BE889" s="153"/>
      <c r="BF889" s="153"/>
      <c r="BG889" s="153"/>
      <c r="BH889" s="153"/>
      <c r="BI889" s="153"/>
      <c r="BJ889" s="153"/>
      <c r="BK889" s="153"/>
      <c r="BL889" s="153"/>
      <c r="BM889" s="153"/>
      <c r="BN889" s="153"/>
      <c r="BO889" s="153"/>
      <c r="BP889" s="153"/>
      <c r="BQ889" s="153"/>
      <c r="BR889" s="153"/>
      <c r="BS889" s="153"/>
      <c r="BT889" s="153"/>
      <c r="BU889" s="153"/>
      <c r="BV889" s="153"/>
      <c r="BW889" s="153"/>
      <c r="BX889" s="153"/>
      <c r="BY889" s="153"/>
      <c r="BZ889" s="153"/>
      <c r="CA889" s="153"/>
      <c r="CB889" s="153"/>
      <c r="CC889" s="153"/>
      <c r="CD889" s="165"/>
      <c r="CE889" s="165"/>
      <c r="CF889" s="165"/>
      <c r="CG889" s="165"/>
      <c r="CH889" s="165"/>
      <c r="CI889" s="165"/>
      <c r="CJ889" s="165"/>
      <c r="CK889" s="165"/>
      <c r="CL889" s="165"/>
      <c r="CM889" s="165"/>
      <c r="CN889" s="165"/>
      <c r="CO889" s="165"/>
      <c r="CP889" s="165"/>
      <c r="CQ889" s="165"/>
      <c r="CR889" s="165"/>
      <c r="CS889" s="165"/>
      <c r="CT889" s="165"/>
      <c r="CU889" s="165"/>
      <c r="CV889" s="165"/>
      <c r="CW889" s="165"/>
      <c r="CX889" s="165"/>
      <c r="CY889" s="165"/>
      <c r="CZ889" s="165"/>
      <c r="DA889" s="165"/>
      <c r="DB889" s="165"/>
      <c r="DC889" s="165"/>
      <c r="DD889" s="165"/>
      <c r="DE889" s="165"/>
      <c r="DF889" s="165"/>
      <c r="DG889" s="165"/>
      <c r="DH889" s="165"/>
      <c r="DI889" s="165"/>
      <c r="DJ889" s="165"/>
      <c r="DK889" s="165"/>
      <c r="DL889" s="165"/>
      <c r="DM889" s="165"/>
      <c r="DN889" s="165"/>
      <c r="DO889" s="165"/>
      <c r="DP889" s="165"/>
      <c r="DQ889" s="165"/>
      <c r="DR889" s="165"/>
      <c r="DS889" s="165"/>
      <c r="DT889" s="165"/>
      <c r="DU889" s="165"/>
      <c r="DV889" s="165"/>
      <c r="DW889" s="165"/>
      <c r="DX889" s="165"/>
      <c r="DY889" s="165"/>
      <c r="DZ889" s="165"/>
      <c r="EA889" s="165"/>
      <c r="EB889" s="165"/>
    </row>
    <row r="890" spans="1:132" s="1" customFormat="1" ht="10.5" customHeight="1" x14ac:dyDescent="0.2">
      <c r="A890" s="1531" t="s">
        <v>71</v>
      </c>
      <c r="B890" s="1636" t="s">
        <v>773</v>
      </c>
      <c r="C890" s="1119"/>
      <c r="D890" s="1203"/>
      <c r="E890" s="202"/>
      <c r="F890" s="202"/>
      <c r="G890" s="202"/>
      <c r="H890" s="925"/>
      <c r="I890" s="202"/>
      <c r="J890" s="202"/>
      <c r="K890" s="202"/>
      <c r="L890" s="202"/>
      <c r="M890" s="202"/>
      <c r="N890" s="925"/>
      <c r="O890" s="202"/>
      <c r="P890" s="202"/>
      <c r="Q890" s="202"/>
      <c r="R890" s="202"/>
      <c r="S890" s="202"/>
      <c r="T890" s="202"/>
      <c r="U890" s="202"/>
      <c r="V890" s="202"/>
      <c r="W890" s="202"/>
      <c r="X890" s="202"/>
      <c r="Y890" s="925"/>
      <c r="Z890" s="202"/>
      <c r="AA890" s="202"/>
      <c r="AB890" s="203"/>
      <c r="AC890" s="149"/>
      <c r="AD890" s="93"/>
      <c r="AE890" s="61"/>
      <c r="AF890" s="264"/>
      <c r="AG890" s="264"/>
      <c r="AH890" s="264"/>
      <c r="AI890" s="264"/>
      <c r="AJ890" s="264"/>
      <c r="AK890" s="264"/>
      <c r="AL890" s="264"/>
      <c r="AM890" s="264"/>
      <c r="AN890" s="264"/>
      <c r="AO890" s="264"/>
      <c r="AP890" s="264"/>
      <c r="AQ890" s="264"/>
      <c r="AR890" s="264"/>
      <c r="AS890" s="264"/>
      <c r="AT890" s="264"/>
      <c r="AU890" s="264"/>
      <c r="AV890" s="264"/>
      <c r="AW890" s="264"/>
      <c r="AX890" s="264"/>
      <c r="AY890" s="264"/>
      <c r="AZ890" s="264"/>
      <c r="BA890" s="264"/>
      <c r="BB890" s="264"/>
      <c r="BC890" s="264"/>
      <c r="BD890" s="264"/>
      <c r="BE890" s="165"/>
      <c r="BF890" s="165"/>
      <c r="BG890" s="165"/>
      <c r="BH890" s="165"/>
      <c r="BI890" s="165"/>
      <c r="BJ890" s="165"/>
      <c r="BK890" s="165"/>
      <c r="BL890" s="165"/>
      <c r="BM890" s="165"/>
      <c r="BN890" s="165"/>
      <c r="BO890" s="165"/>
      <c r="BP890" s="165"/>
      <c r="BQ890" s="165"/>
      <c r="BR890" s="165"/>
      <c r="BS890" s="165"/>
      <c r="BT890" s="165"/>
      <c r="BU890" s="165"/>
      <c r="BV890" s="165"/>
      <c r="BW890" s="165"/>
      <c r="BX890" s="165"/>
      <c r="BY890" s="165"/>
      <c r="BZ890" s="165"/>
      <c r="CA890" s="165"/>
      <c r="CB890" s="165"/>
      <c r="CC890" s="165"/>
      <c r="CD890" s="165"/>
      <c r="CE890" s="165"/>
      <c r="CF890" s="165"/>
      <c r="CG890" s="165"/>
      <c r="CH890" s="165"/>
      <c r="CI890" s="165"/>
      <c r="CJ890" s="165"/>
      <c r="CK890" s="165"/>
      <c r="CL890" s="165"/>
      <c r="CM890" s="165"/>
      <c r="CN890" s="165"/>
      <c r="CO890" s="165"/>
      <c r="CP890" s="165"/>
      <c r="CQ890" s="165"/>
      <c r="CR890" s="165"/>
      <c r="CS890" s="165"/>
      <c r="CT890" s="165"/>
      <c r="CU890" s="165"/>
      <c r="CV890" s="165"/>
      <c r="CW890" s="165"/>
      <c r="CX890" s="165"/>
      <c r="CY890" s="165"/>
      <c r="CZ890" s="165"/>
      <c r="DA890" s="165"/>
      <c r="DB890" s="165"/>
      <c r="DC890" s="165"/>
      <c r="DD890" s="165"/>
      <c r="DE890" s="165"/>
      <c r="DF890" s="165"/>
      <c r="DG890" s="165"/>
      <c r="DH890" s="165"/>
      <c r="DI890" s="165"/>
      <c r="DJ890" s="165"/>
      <c r="DK890" s="165"/>
      <c r="DL890" s="165"/>
      <c r="DM890" s="165"/>
      <c r="DN890" s="165"/>
      <c r="DO890" s="165"/>
      <c r="DP890" s="165"/>
      <c r="DQ890" s="165"/>
      <c r="DR890" s="165"/>
      <c r="DS890" s="165"/>
      <c r="DT890" s="165"/>
      <c r="DU890" s="165"/>
      <c r="DV890" s="165"/>
      <c r="DW890" s="165"/>
      <c r="DX890" s="165"/>
      <c r="DY890" s="165"/>
      <c r="DZ890" s="165"/>
      <c r="EA890" s="165"/>
      <c r="EB890" s="165"/>
    </row>
    <row r="891" spans="1:132" s="1" customFormat="1" ht="10.5" customHeight="1" x14ac:dyDescent="0.2">
      <c r="A891" s="1532"/>
      <c r="B891" s="1633"/>
      <c r="C891" s="1403" t="s">
        <v>126</v>
      </c>
      <c r="D891" s="134" t="s">
        <v>33</v>
      </c>
      <c r="E891" s="970">
        <v>0</v>
      </c>
      <c r="F891" s="970">
        <v>0</v>
      </c>
      <c r="G891" s="970">
        <v>0</v>
      </c>
      <c r="H891" s="972">
        <v>0</v>
      </c>
      <c r="I891" s="970">
        <v>0</v>
      </c>
      <c r="J891" s="970">
        <v>0</v>
      </c>
      <c r="K891" s="970">
        <v>0</v>
      </c>
      <c r="L891" s="970">
        <v>0</v>
      </c>
      <c r="M891" s="970">
        <v>0</v>
      </c>
      <c r="N891" s="972">
        <v>0</v>
      </c>
      <c r="O891" s="970">
        <v>0</v>
      </c>
      <c r="P891" s="970">
        <v>0</v>
      </c>
      <c r="Q891" s="970">
        <v>0</v>
      </c>
      <c r="R891" s="970">
        <v>0</v>
      </c>
      <c r="S891" s="970">
        <v>0</v>
      </c>
      <c r="T891" s="970">
        <v>0</v>
      </c>
      <c r="U891" s="970">
        <v>0</v>
      </c>
      <c r="V891" s="970">
        <v>0</v>
      </c>
      <c r="W891" s="970">
        <v>0</v>
      </c>
      <c r="X891" s="970">
        <v>0</v>
      </c>
      <c r="Y891" s="972">
        <v>0</v>
      </c>
      <c r="Z891" s="970">
        <v>0</v>
      </c>
      <c r="AA891" s="970">
        <v>0</v>
      </c>
      <c r="AB891" s="1018">
        <v>0</v>
      </c>
      <c r="AC891" s="149"/>
      <c r="AD891" s="93"/>
      <c r="AE891" s="61"/>
      <c r="AF891" s="264"/>
      <c r="AG891" s="264"/>
      <c r="AH891" s="264"/>
      <c r="AI891" s="264"/>
      <c r="AJ891" s="264"/>
      <c r="AK891" s="264"/>
      <c r="AL891" s="264"/>
      <c r="AM891" s="264"/>
      <c r="AN891" s="264"/>
      <c r="AO891" s="264"/>
      <c r="AP891" s="264"/>
      <c r="AQ891" s="264"/>
      <c r="AR891" s="264"/>
      <c r="AS891" s="264"/>
      <c r="AT891" s="264"/>
      <c r="AU891" s="264"/>
      <c r="AV891" s="264"/>
      <c r="AW891" s="264"/>
      <c r="AX891" s="264"/>
      <c r="AY891" s="264"/>
      <c r="AZ891" s="264"/>
      <c r="BA891" s="264"/>
      <c r="BB891" s="264"/>
      <c r="BC891" s="264"/>
      <c r="BD891" s="264"/>
      <c r="BE891" s="153"/>
      <c r="BF891" s="153"/>
      <c r="BG891" s="153"/>
      <c r="BH891" s="153"/>
      <c r="BI891" s="153"/>
      <c r="BJ891" s="153"/>
      <c r="BK891" s="153"/>
      <c r="BL891" s="153"/>
      <c r="BM891" s="153"/>
      <c r="BN891" s="153"/>
      <c r="BO891" s="153"/>
      <c r="BP891" s="153"/>
      <c r="BQ891" s="153"/>
      <c r="BR891" s="153"/>
      <c r="BS891" s="153"/>
      <c r="BT891" s="153"/>
      <c r="BU891" s="153"/>
      <c r="BV891" s="153"/>
      <c r="BW891" s="153"/>
      <c r="BX891" s="153"/>
      <c r="BY891" s="153"/>
      <c r="BZ891" s="153"/>
      <c r="CA891" s="153"/>
      <c r="CB891" s="153"/>
      <c r="CC891" s="153"/>
      <c r="CD891" s="165"/>
      <c r="CE891" s="165"/>
      <c r="CF891" s="165"/>
      <c r="CG891" s="165"/>
      <c r="CH891" s="165"/>
      <c r="CI891" s="165"/>
      <c r="CJ891" s="165"/>
      <c r="CK891" s="165"/>
      <c r="CL891" s="165"/>
      <c r="CM891" s="165"/>
      <c r="CN891" s="165"/>
      <c r="CO891" s="165"/>
      <c r="CP891" s="165"/>
      <c r="CQ891" s="165"/>
      <c r="CR891" s="165"/>
      <c r="CS891" s="165"/>
      <c r="CT891" s="165"/>
      <c r="CU891" s="165"/>
      <c r="CV891" s="165"/>
      <c r="CW891" s="165"/>
      <c r="CX891" s="165"/>
      <c r="CY891" s="165"/>
      <c r="CZ891" s="165"/>
      <c r="DA891" s="165"/>
      <c r="DB891" s="165"/>
      <c r="DC891" s="165"/>
      <c r="DD891" s="165"/>
      <c r="DE891" s="165"/>
      <c r="DF891" s="165"/>
      <c r="DG891" s="165"/>
      <c r="DH891" s="165"/>
      <c r="DI891" s="165"/>
      <c r="DJ891" s="165"/>
      <c r="DK891" s="165"/>
      <c r="DL891" s="165"/>
      <c r="DM891" s="165"/>
      <c r="DN891" s="165"/>
      <c r="DO891" s="165"/>
      <c r="DP891" s="165"/>
      <c r="DQ891" s="165"/>
      <c r="DR891" s="165"/>
      <c r="DS891" s="165"/>
      <c r="DT891" s="165"/>
      <c r="DU891" s="165"/>
      <c r="DV891" s="165"/>
      <c r="DW891" s="165"/>
      <c r="DX891" s="165"/>
      <c r="DY891" s="165"/>
      <c r="DZ891" s="165"/>
      <c r="EA891" s="165"/>
      <c r="EB891" s="165"/>
    </row>
    <row r="892" spans="1:132" s="1" customFormat="1" ht="10.5" customHeight="1" x14ac:dyDescent="0.2">
      <c r="A892" s="1532"/>
      <c r="B892" s="1633"/>
      <c r="C892" s="1403" t="s">
        <v>557</v>
      </c>
      <c r="D892" s="134" t="s">
        <v>116</v>
      </c>
      <c r="E892" s="51">
        <f t="shared" ref="E892:AB892" si="724">ROUND((AG892-AF892)*$AE892,2)</f>
        <v>0</v>
      </c>
      <c r="F892" s="51">
        <f t="shared" si="724"/>
        <v>0</v>
      </c>
      <c r="G892" s="51">
        <f t="shared" si="724"/>
        <v>0</v>
      </c>
      <c r="H892" s="290">
        <f t="shared" si="724"/>
        <v>0</v>
      </c>
      <c r="I892" s="51">
        <f t="shared" si="724"/>
        <v>0</v>
      </c>
      <c r="J892" s="51">
        <f t="shared" si="724"/>
        <v>0</v>
      </c>
      <c r="K892" s="51">
        <f t="shared" si="724"/>
        <v>0</v>
      </c>
      <c r="L892" s="51">
        <f t="shared" si="724"/>
        <v>0</v>
      </c>
      <c r="M892" s="51">
        <f t="shared" si="724"/>
        <v>0</v>
      </c>
      <c r="N892" s="290">
        <f t="shared" si="724"/>
        <v>0</v>
      </c>
      <c r="O892" s="51">
        <f t="shared" si="724"/>
        <v>0</v>
      </c>
      <c r="P892" s="51">
        <f t="shared" si="724"/>
        <v>0</v>
      </c>
      <c r="Q892" s="51">
        <f t="shared" si="724"/>
        <v>0</v>
      </c>
      <c r="R892" s="51">
        <f t="shared" si="724"/>
        <v>0</v>
      </c>
      <c r="S892" s="51">
        <f t="shared" si="724"/>
        <v>0</v>
      </c>
      <c r="T892" s="51">
        <f t="shared" si="724"/>
        <v>0</v>
      </c>
      <c r="U892" s="51">
        <f t="shared" si="724"/>
        <v>0</v>
      </c>
      <c r="V892" s="51">
        <f t="shared" si="724"/>
        <v>0</v>
      </c>
      <c r="W892" s="51">
        <f t="shared" si="724"/>
        <v>0</v>
      </c>
      <c r="X892" s="51">
        <f t="shared" si="724"/>
        <v>0</v>
      </c>
      <c r="Y892" s="290">
        <f t="shared" si="724"/>
        <v>0</v>
      </c>
      <c r="Z892" s="51">
        <f t="shared" si="724"/>
        <v>0</v>
      </c>
      <c r="AA892" s="51">
        <f t="shared" si="724"/>
        <v>0</v>
      </c>
      <c r="AB892" s="52">
        <f t="shared" si="724"/>
        <v>0</v>
      </c>
      <c r="AC892" s="50">
        <f>(BD892-AF892)*AE892</f>
        <v>0</v>
      </c>
      <c r="AD892" s="53">
        <f>(BD893-AF893)*AE892</f>
        <v>0</v>
      </c>
      <c r="AE892" s="61">
        <v>3.6</v>
      </c>
      <c r="AF892" s="1058">
        <v>1878.0382999999999</v>
      </c>
      <c r="AG892" s="1058">
        <v>1878.0382999999999</v>
      </c>
      <c r="AH892" s="1059">
        <v>1878.0382999999999</v>
      </c>
      <c r="AI892" s="1058">
        <v>1878.0382999999999</v>
      </c>
      <c r="AJ892" s="1058">
        <v>1878.0382999999999</v>
      </c>
      <c r="AK892" s="1058">
        <v>1878.0382999999999</v>
      </c>
      <c r="AL892" s="1058">
        <v>1878.0382999999999</v>
      </c>
      <c r="AM892" s="1058">
        <v>1878.0382999999999</v>
      </c>
      <c r="AN892" s="1058">
        <v>1878.0382999999999</v>
      </c>
      <c r="AO892" s="1058">
        <v>1878.0382999999999</v>
      </c>
      <c r="AP892" s="1058">
        <v>1878.0382999999999</v>
      </c>
      <c r="AQ892" s="1058">
        <v>1878.0382999999999</v>
      </c>
      <c r="AR892" s="1058">
        <v>1878.0382999999999</v>
      </c>
      <c r="AS892" s="1058">
        <v>1878.0382999999999</v>
      </c>
      <c r="AT892" s="1058">
        <v>1878.0382999999999</v>
      </c>
      <c r="AU892" s="1058">
        <v>1878.0382999999999</v>
      </c>
      <c r="AV892" s="1058">
        <v>1878.0382999999999</v>
      </c>
      <c r="AW892" s="1058">
        <v>1878.0382999999999</v>
      </c>
      <c r="AX892" s="1058">
        <v>1878.0382999999999</v>
      </c>
      <c r="AY892" s="1058">
        <v>1878.0382999999999</v>
      </c>
      <c r="AZ892" s="1058">
        <v>1878.0382999999999</v>
      </c>
      <c r="BA892" s="1058">
        <v>1878.0382999999999</v>
      </c>
      <c r="BB892" s="1058">
        <v>1878.0382999999999</v>
      </c>
      <c r="BC892" s="1058">
        <v>1878.0382999999999</v>
      </c>
      <c r="BD892" s="1058">
        <v>1878.0382999999999</v>
      </c>
      <c r="BE892" s="1802"/>
      <c r="BF892" s="1802"/>
      <c r="BG892" s="1802"/>
      <c r="BH892" s="1802"/>
      <c r="BI892" s="1802"/>
      <c r="BJ892" s="1802"/>
      <c r="BK892" s="1802"/>
      <c r="BL892" s="1802"/>
      <c r="BM892" s="1802"/>
      <c r="BN892" s="1802"/>
      <c r="BO892" s="1802"/>
      <c r="BP892" s="1802"/>
      <c r="BQ892" s="1802"/>
      <c r="BR892" s="1802"/>
      <c r="BS892" s="1802"/>
      <c r="BT892" s="1802"/>
      <c r="BU892" s="1802"/>
      <c r="BV892" s="1802"/>
      <c r="BW892" s="1802"/>
      <c r="BX892" s="1802"/>
      <c r="BY892" s="1802"/>
      <c r="BZ892" s="1802"/>
      <c r="CA892" s="1802"/>
      <c r="CB892" s="1802"/>
      <c r="CC892" s="1802"/>
      <c r="CD892" s="165"/>
      <c r="CE892" s="165"/>
      <c r="CF892" s="165"/>
      <c r="CG892" s="165"/>
      <c r="CH892" s="165"/>
      <c r="CI892" s="165"/>
      <c r="CJ892" s="165"/>
      <c r="CK892" s="165"/>
      <c r="CL892" s="165"/>
      <c r="CM892" s="165"/>
      <c r="CN892" s="165"/>
      <c r="CO892" s="165"/>
      <c r="CP892" s="165"/>
      <c r="CQ892" s="165"/>
      <c r="CR892" s="165"/>
      <c r="CS892" s="165"/>
      <c r="CT892" s="165"/>
      <c r="CU892" s="165"/>
      <c r="CV892" s="165"/>
      <c r="CW892" s="165"/>
      <c r="CX892" s="165"/>
      <c r="CY892" s="165"/>
      <c r="CZ892" s="165"/>
      <c r="DA892" s="165"/>
      <c r="DB892" s="165"/>
      <c r="DC892" s="165"/>
      <c r="DD892" s="165"/>
      <c r="DE892" s="165"/>
      <c r="DF892" s="165"/>
      <c r="DG892" s="165"/>
      <c r="DH892" s="165"/>
      <c r="DI892" s="165"/>
      <c r="DJ892" s="165"/>
      <c r="DK892" s="165"/>
      <c r="DL892" s="165"/>
      <c r="DM892" s="165"/>
      <c r="DN892" s="165"/>
      <c r="DO892" s="165"/>
      <c r="DP892" s="165"/>
      <c r="DQ892" s="165"/>
      <c r="DR892" s="165"/>
      <c r="DS892" s="165"/>
      <c r="DT892" s="165"/>
      <c r="DU892" s="165"/>
      <c r="DV892" s="165"/>
      <c r="DW892" s="165"/>
      <c r="DX892" s="165"/>
      <c r="DY892" s="165"/>
      <c r="DZ892" s="165"/>
      <c r="EA892" s="165"/>
      <c r="EB892" s="165"/>
    </row>
    <row r="893" spans="1:132" s="1" customFormat="1" ht="10.5" customHeight="1" x14ac:dyDescent="0.2">
      <c r="A893" s="1532"/>
      <c r="B893" s="1633"/>
      <c r="C893" s="1403" t="s">
        <v>557</v>
      </c>
      <c r="D893" s="134" t="s">
        <v>117</v>
      </c>
      <c r="E893" s="51">
        <f t="shared" ref="E893:AB893" si="725">ROUND((AG893-AF893)*$AE892,2)</f>
        <v>0</v>
      </c>
      <c r="F893" s="51">
        <f t="shared" si="725"/>
        <v>0</v>
      </c>
      <c r="G893" s="51">
        <f t="shared" si="725"/>
        <v>0</v>
      </c>
      <c r="H893" s="290">
        <f t="shared" si="725"/>
        <v>0</v>
      </c>
      <c r="I893" s="51">
        <f t="shared" si="725"/>
        <v>0</v>
      </c>
      <c r="J893" s="51">
        <f t="shared" si="725"/>
        <v>0</v>
      </c>
      <c r="K893" s="51">
        <f t="shared" si="725"/>
        <v>0</v>
      </c>
      <c r="L893" s="51">
        <f t="shared" si="725"/>
        <v>0</v>
      </c>
      <c r="M893" s="51">
        <f t="shared" si="725"/>
        <v>0</v>
      </c>
      <c r="N893" s="290">
        <f t="shared" si="725"/>
        <v>0</v>
      </c>
      <c r="O893" s="51">
        <f t="shared" si="725"/>
        <v>0</v>
      </c>
      <c r="P893" s="51">
        <f t="shared" si="725"/>
        <v>0</v>
      </c>
      <c r="Q893" s="51">
        <f t="shared" si="725"/>
        <v>0</v>
      </c>
      <c r="R893" s="51">
        <f t="shared" si="725"/>
        <v>0</v>
      </c>
      <c r="S893" s="51">
        <f t="shared" si="725"/>
        <v>0</v>
      </c>
      <c r="T893" s="51">
        <f t="shared" si="725"/>
        <v>0</v>
      </c>
      <c r="U893" s="51">
        <f t="shared" si="725"/>
        <v>0</v>
      </c>
      <c r="V893" s="51">
        <f t="shared" si="725"/>
        <v>0</v>
      </c>
      <c r="W893" s="51">
        <f t="shared" si="725"/>
        <v>0</v>
      </c>
      <c r="X893" s="51">
        <f t="shared" si="725"/>
        <v>0</v>
      </c>
      <c r="Y893" s="290">
        <f t="shared" si="725"/>
        <v>0</v>
      </c>
      <c r="Z893" s="51">
        <f t="shared" si="725"/>
        <v>0</v>
      </c>
      <c r="AA893" s="51">
        <f t="shared" si="725"/>
        <v>0</v>
      </c>
      <c r="AB893" s="52">
        <f t="shared" si="725"/>
        <v>0</v>
      </c>
      <c r="AC893" s="50"/>
      <c r="AD893" s="53"/>
      <c r="AE893" s="61"/>
      <c r="AF893" s="1058">
        <v>52.552700000000002</v>
      </c>
      <c r="AG893" s="1058">
        <v>52.552700000000002</v>
      </c>
      <c r="AH893" s="1059">
        <v>52.552700000000002</v>
      </c>
      <c r="AI893" s="1058">
        <v>52.552700000000002</v>
      </c>
      <c r="AJ893" s="1058">
        <v>52.552700000000002</v>
      </c>
      <c r="AK893" s="1058">
        <v>52.552700000000002</v>
      </c>
      <c r="AL893" s="1058">
        <v>52.552700000000002</v>
      </c>
      <c r="AM893" s="1058">
        <v>52.552700000000002</v>
      </c>
      <c r="AN893" s="1058">
        <v>52.552700000000002</v>
      </c>
      <c r="AO893" s="1058">
        <v>52.552700000000002</v>
      </c>
      <c r="AP893" s="1058">
        <v>52.552700000000002</v>
      </c>
      <c r="AQ893" s="1058">
        <v>52.552700000000002</v>
      </c>
      <c r="AR893" s="1058">
        <v>52.552700000000002</v>
      </c>
      <c r="AS893" s="1058">
        <v>52.552700000000002</v>
      </c>
      <c r="AT893" s="1058">
        <v>52.552700000000002</v>
      </c>
      <c r="AU893" s="1058">
        <v>52.552700000000002</v>
      </c>
      <c r="AV893" s="1058">
        <v>52.552700000000002</v>
      </c>
      <c r="AW893" s="1058">
        <v>52.552700000000002</v>
      </c>
      <c r="AX893" s="1058">
        <v>52.552700000000002</v>
      </c>
      <c r="AY893" s="1058">
        <v>52.552700000000002</v>
      </c>
      <c r="AZ893" s="1058">
        <v>52.552700000000002</v>
      </c>
      <c r="BA893" s="1058">
        <v>52.552700000000002</v>
      </c>
      <c r="BB893" s="1058">
        <v>52.552700000000002</v>
      </c>
      <c r="BC893" s="1058">
        <v>52.552700000000002</v>
      </c>
      <c r="BD893" s="1058">
        <v>52.552700000000002</v>
      </c>
      <c r="BE893" s="153"/>
      <c r="BF893" s="153"/>
      <c r="BG893" s="153"/>
      <c r="BH893" s="153"/>
      <c r="BI893" s="153"/>
      <c r="BJ893" s="153"/>
      <c r="BK893" s="153"/>
      <c r="BL893" s="153"/>
      <c r="BM893" s="153"/>
      <c r="BN893" s="153"/>
      <c r="BO893" s="153"/>
      <c r="BP893" s="153"/>
      <c r="BQ893" s="153"/>
      <c r="BR893" s="153"/>
      <c r="BS893" s="153"/>
      <c r="BT893" s="153"/>
      <c r="BU893" s="153"/>
      <c r="BV893" s="153"/>
      <c r="BW893" s="153"/>
      <c r="BX893" s="153"/>
      <c r="BY893" s="153"/>
      <c r="BZ893" s="153"/>
      <c r="CA893" s="153"/>
      <c r="CB893" s="153"/>
      <c r="CC893" s="153"/>
      <c r="CD893" s="165"/>
      <c r="CE893" s="165"/>
      <c r="CF893" s="165"/>
      <c r="CG893" s="165"/>
      <c r="CH893" s="165"/>
      <c r="CI893" s="165"/>
      <c r="CJ893" s="165"/>
      <c r="CK893" s="165"/>
      <c r="CL893" s="165"/>
      <c r="CM893" s="165"/>
      <c r="CN893" s="165"/>
      <c r="CO893" s="165"/>
      <c r="CP893" s="165"/>
      <c r="CQ893" s="165"/>
      <c r="CR893" s="165"/>
      <c r="CS893" s="165"/>
      <c r="CT893" s="165"/>
      <c r="CU893" s="165"/>
      <c r="CV893" s="165"/>
      <c r="CW893" s="165"/>
      <c r="CX893" s="165"/>
      <c r="CY893" s="165"/>
      <c r="CZ893" s="165"/>
      <c r="DA893" s="165"/>
      <c r="DB893" s="165"/>
      <c r="DC893" s="165"/>
      <c r="DD893" s="165"/>
      <c r="DE893" s="165"/>
      <c r="DF893" s="165"/>
      <c r="DG893" s="165"/>
      <c r="DH893" s="165"/>
      <c r="DI893" s="165"/>
      <c r="DJ893" s="165"/>
      <c r="DK893" s="165"/>
      <c r="DL893" s="165"/>
      <c r="DM893" s="165"/>
      <c r="DN893" s="165"/>
      <c r="DO893" s="165"/>
      <c r="DP893" s="165"/>
      <c r="DQ893" s="165"/>
      <c r="DR893" s="165"/>
      <c r="DS893" s="165"/>
      <c r="DT893" s="165"/>
      <c r="DU893" s="165"/>
      <c r="DV893" s="165"/>
      <c r="DW893" s="165"/>
      <c r="DX893" s="165"/>
      <c r="DY893" s="165"/>
      <c r="DZ893" s="165"/>
      <c r="EA893" s="165"/>
      <c r="EB893" s="165"/>
    </row>
    <row r="894" spans="1:132" s="1" customFormat="1" ht="10.5" customHeight="1" thickBot="1" x14ac:dyDescent="0.25">
      <c r="A894" s="1533"/>
      <c r="B894" s="1637"/>
      <c r="C894" s="274"/>
      <c r="D894" s="239" t="s">
        <v>41</v>
      </c>
      <c r="E894" s="84" t="e">
        <f t="shared" ref="E894:AB894" si="726">E893/E892</f>
        <v>#DIV/0!</v>
      </c>
      <c r="F894" s="84" t="e">
        <f t="shared" si="726"/>
        <v>#DIV/0!</v>
      </c>
      <c r="G894" s="84" t="e">
        <f t="shared" si="726"/>
        <v>#DIV/0!</v>
      </c>
      <c r="H894" s="298" t="e">
        <f t="shared" si="726"/>
        <v>#DIV/0!</v>
      </c>
      <c r="I894" s="84" t="e">
        <f t="shared" si="726"/>
        <v>#DIV/0!</v>
      </c>
      <c r="J894" s="84" t="e">
        <f t="shared" si="726"/>
        <v>#DIV/0!</v>
      </c>
      <c r="K894" s="84" t="e">
        <f t="shared" si="726"/>
        <v>#DIV/0!</v>
      </c>
      <c r="L894" s="84" t="e">
        <f t="shared" si="726"/>
        <v>#DIV/0!</v>
      </c>
      <c r="M894" s="84" t="e">
        <f t="shared" si="726"/>
        <v>#DIV/0!</v>
      </c>
      <c r="N894" s="298" t="e">
        <f t="shared" si="726"/>
        <v>#DIV/0!</v>
      </c>
      <c r="O894" s="84" t="e">
        <f t="shared" si="726"/>
        <v>#DIV/0!</v>
      </c>
      <c r="P894" s="84" t="e">
        <f t="shared" si="726"/>
        <v>#DIV/0!</v>
      </c>
      <c r="Q894" s="84" t="e">
        <f t="shared" si="726"/>
        <v>#DIV/0!</v>
      </c>
      <c r="R894" s="84" t="e">
        <f t="shared" si="726"/>
        <v>#DIV/0!</v>
      </c>
      <c r="S894" s="84" t="e">
        <f t="shared" si="726"/>
        <v>#DIV/0!</v>
      </c>
      <c r="T894" s="84" t="e">
        <f t="shared" si="726"/>
        <v>#DIV/0!</v>
      </c>
      <c r="U894" s="84" t="e">
        <f t="shared" si="726"/>
        <v>#DIV/0!</v>
      </c>
      <c r="V894" s="84" t="e">
        <f t="shared" si="726"/>
        <v>#DIV/0!</v>
      </c>
      <c r="W894" s="84" t="e">
        <f t="shared" si="726"/>
        <v>#DIV/0!</v>
      </c>
      <c r="X894" s="84" t="e">
        <f t="shared" si="726"/>
        <v>#DIV/0!</v>
      </c>
      <c r="Y894" s="298" t="e">
        <f t="shared" si="726"/>
        <v>#DIV/0!</v>
      </c>
      <c r="Z894" s="84" t="e">
        <f t="shared" si="726"/>
        <v>#DIV/0!</v>
      </c>
      <c r="AA894" s="84" t="e">
        <f t="shared" si="726"/>
        <v>#DIV/0!</v>
      </c>
      <c r="AB894" s="85" t="e">
        <f t="shared" si="726"/>
        <v>#DIV/0!</v>
      </c>
      <c r="AC894" s="227"/>
      <c r="AD894" s="228"/>
      <c r="AE894" s="229"/>
      <c r="AF894" s="264"/>
      <c r="AG894" s="264"/>
      <c r="AH894" s="264"/>
      <c r="AI894" s="264"/>
      <c r="AJ894" s="264"/>
      <c r="AK894" s="264"/>
      <c r="AL894" s="264"/>
      <c r="AM894" s="264"/>
      <c r="AN894" s="264"/>
      <c r="AO894" s="264"/>
      <c r="AP894" s="264"/>
      <c r="AQ894" s="264"/>
      <c r="AR894" s="264"/>
      <c r="AS894" s="264"/>
      <c r="AT894" s="264"/>
      <c r="AU894" s="264"/>
      <c r="AV894" s="264"/>
      <c r="AW894" s="264"/>
      <c r="AX894" s="264"/>
      <c r="AY894" s="264"/>
      <c r="AZ894" s="264"/>
      <c r="BA894" s="264"/>
      <c r="BB894" s="264"/>
      <c r="BC894" s="264"/>
      <c r="BD894" s="264"/>
      <c r="BE894" s="153"/>
      <c r="BF894" s="153"/>
      <c r="BG894" s="153"/>
      <c r="BH894" s="153"/>
      <c r="BI894" s="153"/>
      <c r="BJ894" s="153"/>
      <c r="BK894" s="153"/>
      <c r="BL894" s="153"/>
      <c r="BM894" s="153"/>
      <c r="BN894" s="153"/>
      <c r="BO894" s="153"/>
      <c r="BP894" s="153"/>
      <c r="BQ894" s="153"/>
      <c r="BR894" s="153"/>
      <c r="BS894" s="153"/>
      <c r="BT894" s="153"/>
      <c r="BU894" s="153"/>
      <c r="BV894" s="153"/>
      <c r="BW894" s="153"/>
      <c r="BX894" s="153"/>
      <c r="BY894" s="153"/>
      <c r="BZ894" s="153"/>
      <c r="CA894" s="153"/>
      <c r="CB894" s="153"/>
      <c r="CC894" s="153"/>
      <c r="CD894" s="165"/>
      <c r="CE894" s="165"/>
      <c r="CF894" s="165"/>
      <c r="CG894" s="165"/>
      <c r="CH894" s="165"/>
      <c r="CI894" s="165"/>
      <c r="CJ894" s="165"/>
      <c r="CK894" s="165"/>
      <c r="CL894" s="165"/>
      <c r="CM894" s="165"/>
      <c r="CN894" s="165"/>
      <c r="CO894" s="165"/>
      <c r="CP894" s="165"/>
      <c r="CQ894" s="165"/>
      <c r="CR894" s="165"/>
      <c r="CS894" s="165"/>
      <c r="CT894" s="165"/>
      <c r="CU894" s="165"/>
      <c r="CV894" s="165"/>
      <c r="CW894" s="165"/>
      <c r="CX894" s="165"/>
      <c r="CY894" s="165"/>
      <c r="CZ894" s="165"/>
      <c r="DA894" s="165"/>
      <c r="DB894" s="165"/>
      <c r="DC894" s="165"/>
      <c r="DD894" s="165"/>
      <c r="DE894" s="165"/>
      <c r="DF894" s="165"/>
      <c r="DG894" s="165"/>
      <c r="DH894" s="165"/>
      <c r="DI894" s="165"/>
      <c r="DJ894" s="165"/>
      <c r="DK894" s="165"/>
      <c r="DL894" s="165"/>
      <c r="DM894" s="165"/>
      <c r="DN894" s="165"/>
      <c r="DO894" s="165"/>
      <c r="DP894" s="165"/>
      <c r="DQ894" s="165"/>
      <c r="DR894" s="165"/>
      <c r="DS894" s="165"/>
      <c r="DT894" s="165"/>
      <c r="DU894" s="165"/>
      <c r="DV894" s="165"/>
      <c r="DW894" s="165"/>
      <c r="DX894" s="165"/>
      <c r="DY894" s="165"/>
      <c r="DZ894" s="165"/>
      <c r="EA894" s="165"/>
      <c r="EB894" s="165"/>
    </row>
    <row r="895" spans="1:132" s="1" customFormat="1" ht="10.5" customHeight="1" x14ac:dyDescent="0.2">
      <c r="A895" s="1575" t="s">
        <v>66</v>
      </c>
      <c r="B895" s="1745" t="s">
        <v>774</v>
      </c>
      <c r="C895" s="1119"/>
      <c r="D895" s="1203"/>
      <c r="E895" s="82"/>
      <c r="F895" s="79"/>
      <c r="G895" s="79"/>
      <c r="H895" s="296"/>
      <c r="I895" s="79"/>
      <c r="J895" s="79"/>
      <c r="K895" s="79"/>
      <c r="L895" s="79"/>
      <c r="M895" s="79"/>
      <c r="N895" s="296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296"/>
      <c r="Z895" s="79"/>
      <c r="AA895" s="79"/>
      <c r="AB895" s="80"/>
      <c r="AC895" s="230"/>
      <c r="AD895" s="231"/>
      <c r="AE895" s="232"/>
      <c r="AF895" s="264"/>
      <c r="AG895" s="264"/>
      <c r="AH895" s="264"/>
      <c r="AI895" s="264"/>
      <c r="AJ895" s="264"/>
      <c r="AK895" s="264"/>
      <c r="AL895" s="264"/>
      <c r="AM895" s="264"/>
      <c r="AN895" s="264"/>
      <c r="AO895" s="264"/>
      <c r="AP895" s="264"/>
      <c r="AQ895" s="264"/>
      <c r="AR895" s="264"/>
      <c r="AS895" s="264"/>
      <c r="AT895" s="264"/>
      <c r="AU895" s="264"/>
      <c r="AV895" s="264"/>
      <c r="AW895" s="264"/>
      <c r="AX895" s="264"/>
      <c r="AY895" s="264"/>
      <c r="AZ895" s="264"/>
      <c r="BA895" s="264"/>
      <c r="BB895" s="264"/>
      <c r="BC895" s="264"/>
      <c r="BD895" s="264"/>
      <c r="BE895" s="1351"/>
      <c r="BF895" s="1351"/>
      <c r="BG895" s="1351"/>
      <c r="BH895" s="1351"/>
      <c r="BI895" s="1351"/>
      <c r="BJ895" s="1351"/>
      <c r="BK895" s="1351"/>
      <c r="BL895" s="1351"/>
      <c r="BM895" s="1351"/>
      <c r="BN895" s="1351"/>
      <c r="BO895" s="1351"/>
      <c r="BP895" s="1351"/>
      <c r="BQ895" s="1351"/>
      <c r="BR895" s="1351"/>
      <c r="BS895" s="1351"/>
      <c r="BT895" s="1351"/>
      <c r="BU895" s="1351"/>
      <c r="BV895" s="1351"/>
      <c r="BW895" s="1351"/>
      <c r="BX895" s="1351"/>
      <c r="BY895" s="1351"/>
      <c r="BZ895" s="1351"/>
      <c r="CA895" s="1351"/>
      <c r="CB895" s="1351"/>
      <c r="CC895" s="1351"/>
      <c r="CD895" s="165"/>
      <c r="CE895" s="165"/>
      <c r="CF895" s="165"/>
      <c r="CG895" s="165"/>
      <c r="CH895" s="165"/>
      <c r="CI895" s="165"/>
      <c r="CJ895" s="165"/>
      <c r="CK895" s="165"/>
      <c r="CL895" s="165"/>
      <c r="CM895" s="165"/>
      <c r="CN895" s="165"/>
      <c r="CO895" s="165"/>
      <c r="CP895" s="165"/>
      <c r="CQ895" s="165"/>
      <c r="CR895" s="165"/>
      <c r="CS895" s="165"/>
      <c r="CT895" s="165"/>
      <c r="CU895" s="165"/>
      <c r="CV895" s="165"/>
      <c r="CW895" s="165"/>
      <c r="CX895" s="165"/>
      <c r="CY895" s="165"/>
      <c r="CZ895" s="165"/>
      <c r="DA895" s="165"/>
      <c r="DB895" s="165"/>
      <c r="DC895" s="165"/>
      <c r="DD895" s="165"/>
      <c r="DE895" s="165"/>
      <c r="DF895" s="165"/>
      <c r="DG895" s="165"/>
      <c r="DH895" s="165"/>
      <c r="DI895" s="165"/>
      <c r="DJ895" s="165"/>
      <c r="DK895" s="165"/>
      <c r="DL895" s="165"/>
      <c r="DM895" s="165"/>
      <c r="DN895" s="165"/>
      <c r="DO895" s="165"/>
      <c r="DP895" s="165"/>
      <c r="DQ895" s="165"/>
      <c r="DR895" s="165"/>
      <c r="DS895" s="165"/>
      <c r="DT895" s="165"/>
      <c r="DU895" s="165"/>
      <c r="DV895" s="165"/>
      <c r="DW895" s="165"/>
      <c r="DX895" s="165"/>
      <c r="DY895" s="165"/>
      <c r="DZ895" s="165"/>
      <c r="EA895" s="165"/>
      <c r="EB895" s="165"/>
    </row>
    <row r="896" spans="1:132" s="1" customFormat="1" ht="10.5" customHeight="1" x14ac:dyDescent="0.2">
      <c r="A896" s="1704"/>
      <c r="B896" s="1641"/>
      <c r="C896" s="1403" t="s">
        <v>583</v>
      </c>
      <c r="D896" s="134" t="s">
        <v>33</v>
      </c>
      <c r="E896" s="88" t="s">
        <v>584</v>
      </c>
      <c r="F896" s="88"/>
      <c r="G896" s="88"/>
      <c r="H896" s="301"/>
      <c r="I896" s="88"/>
      <c r="J896" s="88"/>
      <c r="K896" s="88"/>
      <c r="L896" s="88"/>
      <c r="M896" s="88"/>
      <c r="N896" s="301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301"/>
      <c r="Z896" s="88"/>
      <c r="AA896" s="88"/>
      <c r="AB896" s="89"/>
      <c r="AC896" s="149"/>
      <c r="AD896" s="93"/>
      <c r="AE896" s="61"/>
      <c r="AF896" s="264"/>
      <c r="AG896" s="264"/>
      <c r="AH896" s="264"/>
      <c r="AI896" s="264"/>
      <c r="AJ896" s="264"/>
      <c r="AK896" s="264"/>
      <c r="AL896" s="264"/>
      <c r="AM896" s="264"/>
      <c r="AN896" s="264"/>
      <c r="AO896" s="264"/>
      <c r="AP896" s="264"/>
      <c r="AQ896" s="264"/>
      <c r="AR896" s="264"/>
      <c r="AS896" s="264"/>
      <c r="AT896" s="264"/>
      <c r="AU896" s="264"/>
      <c r="AV896" s="264"/>
      <c r="AW896" s="264"/>
      <c r="AX896" s="264"/>
      <c r="AY896" s="264"/>
      <c r="AZ896" s="264"/>
      <c r="BA896" s="264"/>
      <c r="BB896" s="264"/>
      <c r="BC896" s="264"/>
      <c r="BD896" s="264"/>
      <c r="BE896" s="153"/>
      <c r="BF896" s="153"/>
      <c r="BG896" s="153"/>
      <c r="BH896" s="153"/>
      <c r="BI896" s="153"/>
      <c r="BJ896" s="153"/>
      <c r="BK896" s="153"/>
      <c r="BL896" s="153"/>
      <c r="BM896" s="153"/>
      <c r="BN896" s="153"/>
      <c r="BO896" s="153"/>
      <c r="BP896" s="153"/>
      <c r="BQ896" s="153"/>
      <c r="BR896" s="153"/>
      <c r="BS896" s="153"/>
      <c r="BT896" s="153"/>
      <c r="BU896" s="153"/>
      <c r="BV896" s="153"/>
      <c r="BW896" s="153"/>
      <c r="BX896" s="153"/>
      <c r="BY896" s="153"/>
      <c r="BZ896" s="153"/>
      <c r="CA896" s="153"/>
      <c r="CB896" s="153"/>
      <c r="CC896" s="153"/>
      <c r="CD896" s="165"/>
      <c r="CE896" s="165"/>
      <c r="CF896" s="165"/>
      <c r="CG896" s="165"/>
      <c r="CH896" s="165"/>
      <c r="CI896" s="165"/>
      <c r="CJ896" s="165"/>
      <c r="CK896" s="165"/>
      <c r="CL896" s="165"/>
      <c r="CM896" s="165"/>
      <c r="CN896" s="165"/>
      <c r="CO896" s="165"/>
      <c r="CP896" s="165"/>
      <c r="CQ896" s="165"/>
      <c r="CR896" s="165"/>
      <c r="CS896" s="165"/>
      <c r="CT896" s="165"/>
      <c r="CU896" s="165"/>
      <c r="CV896" s="165"/>
      <c r="CW896" s="165"/>
      <c r="CX896" s="165"/>
      <c r="CY896" s="165"/>
      <c r="CZ896" s="165"/>
      <c r="DA896" s="165"/>
      <c r="DB896" s="165"/>
      <c r="DC896" s="165"/>
      <c r="DD896" s="165"/>
      <c r="DE896" s="165"/>
      <c r="DF896" s="165"/>
      <c r="DG896" s="165"/>
      <c r="DH896" s="165"/>
      <c r="DI896" s="165"/>
      <c r="DJ896" s="165"/>
      <c r="DK896" s="165"/>
      <c r="DL896" s="165"/>
      <c r="DM896" s="165"/>
      <c r="DN896" s="165"/>
      <c r="DO896" s="165"/>
      <c r="DP896" s="165"/>
      <c r="DQ896" s="165"/>
      <c r="DR896" s="165"/>
      <c r="DS896" s="165"/>
      <c r="DT896" s="165"/>
      <c r="DU896" s="165"/>
      <c r="DV896" s="165"/>
      <c r="DW896" s="165"/>
      <c r="DX896" s="165"/>
      <c r="DY896" s="165"/>
      <c r="DZ896" s="165"/>
      <c r="EA896" s="165"/>
      <c r="EB896" s="165"/>
    </row>
    <row r="897" spans="1:132" s="1" customFormat="1" ht="10.5" customHeight="1" x14ac:dyDescent="0.2">
      <c r="A897" s="1576"/>
      <c r="B897" s="1740"/>
      <c r="C897" s="1403" t="s">
        <v>113</v>
      </c>
      <c r="D897" s="134" t="s">
        <v>116</v>
      </c>
      <c r="E897" s="51">
        <f t="shared" ref="E897:AB897" si="727">ROUND((AG897-AF897)*$AE897,2)</f>
        <v>0</v>
      </c>
      <c r="F897" s="51">
        <f t="shared" si="727"/>
        <v>0</v>
      </c>
      <c r="G897" s="51">
        <f t="shared" si="727"/>
        <v>0</v>
      </c>
      <c r="H897" s="290">
        <f t="shared" si="727"/>
        <v>0</v>
      </c>
      <c r="I897" s="51">
        <f t="shared" si="727"/>
        <v>0</v>
      </c>
      <c r="J897" s="51">
        <f t="shared" si="727"/>
        <v>0</v>
      </c>
      <c r="K897" s="51">
        <f t="shared" si="727"/>
        <v>0</v>
      </c>
      <c r="L897" s="51">
        <f t="shared" si="727"/>
        <v>0</v>
      </c>
      <c r="M897" s="51">
        <f t="shared" si="727"/>
        <v>0</v>
      </c>
      <c r="N897" s="290">
        <f t="shared" si="727"/>
        <v>0</v>
      </c>
      <c r="O897" s="51">
        <f t="shared" si="727"/>
        <v>0</v>
      </c>
      <c r="P897" s="51">
        <f t="shared" si="727"/>
        <v>0</v>
      </c>
      <c r="Q897" s="51">
        <f t="shared" si="727"/>
        <v>0</v>
      </c>
      <c r="R897" s="51">
        <f t="shared" si="727"/>
        <v>0</v>
      </c>
      <c r="S897" s="51">
        <f t="shared" si="727"/>
        <v>0</v>
      </c>
      <c r="T897" s="51">
        <f t="shared" si="727"/>
        <v>0</v>
      </c>
      <c r="U897" s="51">
        <f t="shared" si="727"/>
        <v>0</v>
      </c>
      <c r="V897" s="51">
        <f t="shared" si="727"/>
        <v>0</v>
      </c>
      <c r="W897" s="51">
        <f t="shared" si="727"/>
        <v>0</v>
      </c>
      <c r="X897" s="51">
        <f t="shared" si="727"/>
        <v>0</v>
      </c>
      <c r="Y897" s="290">
        <f t="shared" si="727"/>
        <v>0</v>
      </c>
      <c r="Z897" s="51">
        <f t="shared" si="727"/>
        <v>0</v>
      </c>
      <c r="AA897" s="51">
        <f t="shared" si="727"/>
        <v>0</v>
      </c>
      <c r="AB897" s="52">
        <f t="shared" si="727"/>
        <v>0</v>
      </c>
      <c r="AC897" s="50">
        <f>(BD897-AF897)*AE897</f>
        <v>0</v>
      </c>
      <c r="AD897" s="53">
        <f>(BD898-AF898)*AE897</f>
        <v>0</v>
      </c>
      <c r="AE897" s="61">
        <v>4.8</v>
      </c>
      <c r="AF897" s="264"/>
      <c r="AG897" s="264"/>
      <c r="AH897" s="264"/>
      <c r="AI897" s="264"/>
      <c r="AJ897" s="264"/>
      <c r="AK897" s="264"/>
      <c r="AL897" s="264"/>
      <c r="AM897" s="264"/>
      <c r="AN897" s="264"/>
      <c r="AO897" s="264"/>
      <c r="AP897" s="264"/>
      <c r="AQ897" s="264"/>
      <c r="AR897" s="264"/>
      <c r="AS897" s="264"/>
      <c r="AT897" s="264"/>
      <c r="AU897" s="264"/>
      <c r="AV897" s="264"/>
      <c r="AW897" s="264"/>
      <c r="AX897" s="264"/>
      <c r="AY897" s="264"/>
      <c r="AZ897" s="264"/>
      <c r="BA897" s="264"/>
      <c r="BB897" s="264"/>
      <c r="BC897" s="264"/>
      <c r="BD897" s="264"/>
      <c r="BE897" s="468"/>
      <c r="BF897" s="153"/>
      <c r="BG897" s="153"/>
      <c r="BH897" s="153"/>
      <c r="BI897" s="153"/>
      <c r="BJ897" s="153"/>
      <c r="BK897" s="153"/>
      <c r="BL897" s="153"/>
      <c r="BM897" s="153"/>
      <c r="BN897" s="153"/>
      <c r="BO897" s="153"/>
      <c r="BP897" s="153"/>
      <c r="BQ897" s="153"/>
      <c r="BR897" s="153"/>
      <c r="BS897" s="153"/>
      <c r="BT897" s="153"/>
      <c r="BU897" s="153"/>
      <c r="BV897" s="153"/>
      <c r="BW897" s="153"/>
      <c r="BX897" s="153"/>
      <c r="BY897" s="153"/>
      <c r="BZ897" s="153"/>
      <c r="CA897" s="153"/>
      <c r="CB897" s="153"/>
      <c r="CC897" s="153"/>
      <c r="CD897" s="165"/>
      <c r="CE897" s="165"/>
      <c r="CF897" s="165"/>
      <c r="CG897" s="165"/>
      <c r="CH897" s="165"/>
      <c r="CI897" s="165"/>
      <c r="CJ897" s="165"/>
      <c r="CK897" s="165"/>
      <c r="CL897" s="165"/>
      <c r="CM897" s="165"/>
      <c r="CN897" s="165"/>
      <c r="CO897" s="165"/>
      <c r="CP897" s="165"/>
      <c r="CQ897" s="165"/>
      <c r="CR897" s="165"/>
      <c r="CS897" s="165"/>
      <c r="CT897" s="165"/>
      <c r="CU897" s="165"/>
      <c r="CV897" s="165"/>
      <c r="CW897" s="165"/>
      <c r="CX897" s="165"/>
      <c r="CY897" s="165"/>
      <c r="CZ897" s="165"/>
      <c r="DA897" s="165"/>
      <c r="DB897" s="165"/>
      <c r="DC897" s="165"/>
      <c r="DD897" s="165"/>
      <c r="DE897" s="165"/>
      <c r="DF897" s="165"/>
      <c r="DG897" s="165"/>
      <c r="DH897" s="165"/>
      <c r="DI897" s="165"/>
      <c r="DJ897" s="165"/>
      <c r="DK897" s="165"/>
      <c r="DL897" s="165"/>
      <c r="DM897" s="165"/>
      <c r="DN897" s="165"/>
      <c r="DO897" s="165"/>
      <c r="DP897" s="165"/>
      <c r="DQ897" s="165"/>
      <c r="DR897" s="165"/>
      <c r="DS897" s="165"/>
      <c r="DT897" s="165"/>
      <c r="DU897" s="165"/>
      <c r="DV897" s="165"/>
      <c r="DW897" s="165"/>
      <c r="DX897" s="165"/>
      <c r="DY897" s="165"/>
      <c r="DZ897" s="165"/>
      <c r="EA897" s="165"/>
      <c r="EB897" s="165"/>
    </row>
    <row r="898" spans="1:132" s="1" customFormat="1" ht="10.5" customHeight="1" x14ac:dyDescent="0.2">
      <c r="A898" s="1660"/>
      <c r="B898" s="1642"/>
      <c r="C898" s="1403" t="s">
        <v>113</v>
      </c>
      <c r="D898" s="134" t="s">
        <v>117</v>
      </c>
      <c r="E898" s="51">
        <f t="shared" ref="E898:AB898" si="728">ROUND((AG898-AF898)*$AE897,2)</f>
        <v>0</v>
      </c>
      <c r="F898" s="51">
        <f t="shared" si="728"/>
        <v>0</v>
      </c>
      <c r="G898" s="51">
        <f t="shared" si="728"/>
        <v>0</v>
      </c>
      <c r="H898" s="290">
        <f t="shared" si="728"/>
        <v>0</v>
      </c>
      <c r="I898" s="51">
        <f t="shared" si="728"/>
        <v>0</v>
      </c>
      <c r="J898" s="51">
        <f t="shared" si="728"/>
        <v>0</v>
      </c>
      <c r="K898" s="51">
        <f t="shared" si="728"/>
        <v>0</v>
      </c>
      <c r="L898" s="51">
        <f t="shared" si="728"/>
        <v>0</v>
      </c>
      <c r="M898" s="51">
        <f t="shared" si="728"/>
        <v>0</v>
      </c>
      <c r="N898" s="290">
        <f t="shared" si="728"/>
        <v>0</v>
      </c>
      <c r="O898" s="51">
        <f t="shared" si="728"/>
        <v>0</v>
      </c>
      <c r="P898" s="51">
        <f t="shared" si="728"/>
        <v>0</v>
      </c>
      <c r="Q898" s="51">
        <f t="shared" si="728"/>
        <v>0</v>
      </c>
      <c r="R898" s="51">
        <f t="shared" si="728"/>
        <v>0</v>
      </c>
      <c r="S898" s="51">
        <f t="shared" si="728"/>
        <v>0</v>
      </c>
      <c r="T898" s="51">
        <f t="shared" si="728"/>
        <v>0</v>
      </c>
      <c r="U898" s="51">
        <f t="shared" si="728"/>
        <v>0</v>
      </c>
      <c r="V898" s="51">
        <f t="shared" si="728"/>
        <v>0</v>
      </c>
      <c r="W898" s="51">
        <f t="shared" si="728"/>
        <v>0</v>
      </c>
      <c r="X898" s="51">
        <f t="shared" si="728"/>
        <v>0</v>
      </c>
      <c r="Y898" s="290">
        <f t="shared" si="728"/>
        <v>0</v>
      </c>
      <c r="Z898" s="51">
        <f t="shared" si="728"/>
        <v>0</v>
      </c>
      <c r="AA898" s="51">
        <f t="shared" si="728"/>
        <v>0</v>
      </c>
      <c r="AB898" s="52">
        <f t="shared" si="728"/>
        <v>0</v>
      </c>
      <c r="AC898" s="50"/>
      <c r="AD898" s="53"/>
      <c r="AE898" s="61"/>
      <c r="AF898" s="265"/>
      <c r="AG898" s="265"/>
      <c r="AH898" s="265"/>
      <c r="AI898" s="265"/>
      <c r="AJ898" s="265"/>
      <c r="AK898" s="265"/>
      <c r="AL898" s="265"/>
      <c r="AM898" s="265"/>
      <c r="AN898" s="265"/>
      <c r="AO898" s="265"/>
      <c r="AP898" s="265"/>
      <c r="AQ898" s="265"/>
      <c r="AR898" s="265"/>
      <c r="AS898" s="265"/>
      <c r="AT898" s="265"/>
      <c r="AU898" s="265"/>
      <c r="AV898" s="265"/>
      <c r="AW898" s="265"/>
      <c r="AX898" s="265"/>
      <c r="AY898" s="265"/>
      <c r="AZ898" s="265"/>
      <c r="BA898" s="265"/>
      <c r="BB898" s="265"/>
      <c r="BC898" s="265"/>
      <c r="BD898" s="265"/>
      <c r="BE898" s="265"/>
      <c r="BF898" s="339"/>
      <c r="BG898" s="339"/>
      <c r="BH898" s="339"/>
      <c r="BI898" s="339"/>
      <c r="BJ898" s="339"/>
      <c r="BK898" s="339"/>
      <c r="BL898" s="339"/>
      <c r="BM898" s="339"/>
      <c r="BN898" s="339"/>
      <c r="BO898" s="339"/>
      <c r="BP898" s="339"/>
      <c r="BQ898" s="339"/>
      <c r="BR898" s="339"/>
      <c r="BS898" s="339"/>
      <c r="BT898" s="339"/>
      <c r="BU898" s="339"/>
      <c r="BV898" s="339"/>
      <c r="BW898" s="339"/>
      <c r="BX898" s="339"/>
      <c r="BY898" s="339"/>
      <c r="BZ898" s="339"/>
      <c r="CA898" s="339"/>
      <c r="CB898" s="339"/>
      <c r="CC898" s="339"/>
      <c r="CD898" s="165"/>
      <c r="CE898" s="165"/>
      <c r="CF898" s="165"/>
      <c r="CG898" s="165"/>
      <c r="CH898" s="165"/>
      <c r="CI898" s="165"/>
      <c r="CJ898" s="165"/>
      <c r="CK898" s="165"/>
      <c r="CL898" s="165"/>
      <c r="CM898" s="165"/>
      <c r="CN898" s="165"/>
      <c r="CO898" s="165"/>
      <c r="CP898" s="165"/>
      <c r="CQ898" s="165"/>
      <c r="CR898" s="165"/>
      <c r="CS898" s="165"/>
      <c r="CT898" s="165"/>
      <c r="CU898" s="165"/>
      <c r="CV898" s="165"/>
      <c r="CW898" s="165"/>
      <c r="CX898" s="165"/>
      <c r="CY898" s="165"/>
      <c r="CZ898" s="165"/>
      <c r="DA898" s="165"/>
      <c r="DB898" s="165"/>
      <c r="DC898" s="165"/>
      <c r="DD898" s="165"/>
      <c r="DE898" s="165"/>
      <c r="DF898" s="165"/>
      <c r="DG898" s="165"/>
      <c r="DH898" s="165"/>
      <c r="DI898" s="165"/>
      <c r="DJ898" s="165"/>
      <c r="DK898" s="165"/>
      <c r="DL898" s="165"/>
      <c r="DM898" s="165"/>
      <c r="DN898" s="165"/>
      <c r="DO898" s="165"/>
      <c r="DP898" s="165"/>
      <c r="DQ898" s="165"/>
      <c r="DR898" s="165"/>
      <c r="DS898" s="165"/>
      <c r="DT898" s="165"/>
      <c r="DU898" s="165"/>
      <c r="DV898" s="165"/>
      <c r="DW898" s="165"/>
      <c r="DX898" s="165"/>
      <c r="DY898" s="165"/>
      <c r="DZ898" s="165"/>
      <c r="EA898" s="165"/>
      <c r="EB898" s="165"/>
    </row>
    <row r="899" spans="1:132" s="1" customFormat="1" ht="10.5" customHeight="1" thickBot="1" x14ac:dyDescent="0.25">
      <c r="A899" s="1577"/>
      <c r="B899" s="1741"/>
      <c r="C899" s="274"/>
      <c r="D899" s="239" t="s">
        <v>41</v>
      </c>
      <c r="E899" s="144"/>
      <c r="F899" s="144"/>
      <c r="G899" s="144"/>
      <c r="H899" s="311"/>
      <c r="I899" s="144"/>
      <c r="J899" s="144"/>
      <c r="K899" s="144"/>
      <c r="L899" s="144"/>
      <c r="M899" s="144"/>
      <c r="N899" s="311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311"/>
      <c r="Z899" s="144"/>
      <c r="AA899" s="144"/>
      <c r="AB899" s="145"/>
      <c r="AC899" s="227"/>
      <c r="AD899" s="228"/>
      <c r="AE899" s="229"/>
      <c r="AF899" s="265"/>
      <c r="AG899" s="265"/>
      <c r="AH899" s="265"/>
      <c r="AI899" s="265"/>
      <c r="AJ899" s="265"/>
      <c r="AK899" s="265"/>
      <c r="AL899" s="265"/>
      <c r="AM899" s="265"/>
      <c r="AN899" s="265"/>
      <c r="AO899" s="265"/>
      <c r="AP899" s="265"/>
      <c r="AQ899" s="265"/>
      <c r="AR899" s="265"/>
      <c r="AS899" s="265"/>
      <c r="AT899" s="265"/>
      <c r="AU899" s="265"/>
      <c r="AV899" s="265"/>
      <c r="AW899" s="265"/>
      <c r="AX899" s="265"/>
      <c r="AY899" s="265"/>
      <c r="AZ899" s="265"/>
      <c r="BA899" s="265"/>
      <c r="BB899" s="265"/>
      <c r="BC899" s="265"/>
      <c r="BD899" s="265"/>
      <c r="BE899" s="339"/>
      <c r="BF899" s="339"/>
      <c r="BG899" s="339"/>
      <c r="BH899" s="339"/>
      <c r="BI899" s="339"/>
      <c r="BJ899" s="339"/>
      <c r="BK899" s="339"/>
      <c r="BL899" s="339"/>
      <c r="BM899" s="339"/>
      <c r="BN899" s="339"/>
      <c r="BO899" s="339"/>
      <c r="BP899" s="339"/>
      <c r="BQ899" s="339"/>
      <c r="BR899" s="339"/>
      <c r="BS899" s="339"/>
      <c r="BT899" s="339"/>
      <c r="BU899" s="339"/>
      <c r="BV899" s="339"/>
      <c r="BW899" s="339"/>
      <c r="BX899" s="339"/>
      <c r="BY899" s="339"/>
      <c r="BZ899" s="339"/>
      <c r="CA899" s="339"/>
      <c r="CB899" s="339"/>
      <c r="CC899" s="339"/>
      <c r="CD899" s="165"/>
      <c r="CE899" s="165"/>
      <c r="CF899" s="165"/>
      <c r="CG899" s="165"/>
      <c r="CH899" s="165"/>
      <c r="CI899" s="165"/>
      <c r="CJ899" s="165"/>
      <c r="CK899" s="165"/>
      <c r="CL899" s="165"/>
      <c r="CM899" s="165"/>
      <c r="CN899" s="165"/>
      <c r="CO899" s="165"/>
      <c r="CP899" s="165"/>
      <c r="CQ899" s="165"/>
      <c r="CR899" s="165"/>
      <c r="CS899" s="165"/>
      <c r="CT899" s="165"/>
      <c r="CU899" s="165"/>
      <c r="CV899" s="165"/>
      <c r="CW899" s="165"/>
      <c r="CX899" s="165"/>
      <c r="CY899" s="165"/>
      <c r="CZ899" s="165"/>
      <c r="DA899" s="165"/>
      <c r="DB899" s="165"/>
      <c r="DC899" s="165"/>
      <c r="DD899" s="165"/>
      <c r="DE899" s="165"/>
      <c r="DF899" s="165"/>
      <c r="DG899" s="165"/>
      <c r="DH899" s="165"/>
      <c r="DI899" s="165"/>
      <c r="DJ899" s="165"/>
      <c r="DK899" s="165"/>
      <c r="DL899" s="165"/>
      <c r="DM899" s="165"/>
      <c r="DN899" s="165"/>
      <c r="DO899" s="165"/>
      <c r="DP899" s="165"/>
      <c r="DQ899" s="165"/>
      <c r="DR899" s="165"/>
      <c r="DS899" s="165"/>
      <c r="DT899" s="165"/>
      <c r="DU899" s="165"/>
      <c r="DV899" s="165"/>
      <c r="DW899" s="165"/>
      <c r="DX899" s="165"/>
      <c r="DY899" s="165"/>
      <c r="DZ899" s="165"/>
      <c r="EA899" s="165"/>
      <c r="EB899" s="165"/>
    </row>
    <row r="900" spans="1:132" s="1" customFormat="1" ht="10.5" customHeight="1" x14ac:dyDescent="0.2">
      <c r="A900" s="1575" t="s">
        <v>80</v>
      </c>
      <c r="B900" s="1745" t="s">
        <v>775</v>
      </c>
      <c r="C900" s="1119"/>
      <c r="D900" s="1203"/>
      <c r="E900" s="82"/>
      <c r="F900" s="79"/>
      <c r="G900" s="79"/>
      <c r="H900" s="296"/>
      <c r="I900" s="79"/>
      <c r="J900" s="79"/>
      <c r="K900" s="79"/>
      <c r="L900" s="79"/>
      <c r="M900" s="79"/>
      <c r="N900" s="296"/>
      <c r="O900" s="79"/>
      <c r="P900" s="79"/>
      <c r="Q900" s="79"/>
      <c r="R900" s="79"/>
      <c r="S900" s="79"/>
      <c r="T900" s="79"/>
      <c r="U900" s="79"/>
      <c r="V900" s="79"/>
      <c r="W900" s="79"/>
      <c r="X900" s="79"/>
      <c r="Y900" s="296"/>
      <c r="Z900" s="79"/>
      <c r="AA900" s="79"/>
      <c r="AB900" s="80"/>
      <c r="AC900" s="230"/>
      <c r="AD900" s="231"/>
      <c r="AE900" s="232"/>
      <c r="AF900" s="264"/>
      <c r="AG900" s="264"/>
      <c r="AH900" s="264"/>
      <c r="AI900" s="264"/>
      <c r="AJ900" s="264"/>
      <c r="AK900" s="264"/>
      <c r="AL900" s="264"/>
      <c r="AM900" s="264"/>
      <c r="AN900" s="264"/>
      <c r="AO900" s="264"/>
      <c r="AP900" s="264"/>
      <c r="AQ900" s="264"/>
      <c r="AR900" s="264"/>
      <c r="AS900" s="264"/>
      <c r="AT900" s="264"/>
      <c r="AU900" s="264"/>
      <c r="AV900" s="264"/>
      <c r="AW900" s="264"/>
      <c r="AX900" s="264"/>
      <c r="AY900" s="264"/>
      <c r="AZ900" s="264"/>
      <c r="BA900" s="264"/>
      <c r="BB900" s="264"/>
      <c r="BC900" s="264"/>
      <c r="BD900" s="264"/>
      <c r="BE900" s="1351"/>
      <c r="BF900" s="1351"/>
      <c r="BG900" s="1351"/>
      <c r="BH900" s="1351"/>
      <c r="BI900" s="1351"/>
      <c r="BJ900" s="1351"/>
      <c r="BK900" s="1351"/>
      <c r="BL900" s="1351"/>
      <c r="BM900" s="1351"/>
      <c r="BN900" s="1351"/>
      <c r="BO900" s="1351"/>
      <c r="BP900" s="1351"/>
      <c r="BQ900" s="1351"/>
      <c r="BR900" s="1351"/>
      <c r="BS900" s="1351"/>
      <c r="BT900" s="1351"/>
      <c r="BU900" s="1351"/>
      <c r="BV900" s="1351"/>
      <c r="BW900" s="1351"/>
      <c r="BX900" s="1351"/>
      <c r="BY900" s="1351"/>
      <c r="BZ900" s="1351"/>
      <c r="CA900" s="1351"/>
      <c r="CB900" s="1351"/>
      <c r="CC900" s="1351"/>
      <c r="CD900" s="165"/>
      <c r="CE900" s="165"/>
      <c r="CF900" s="165"/>
      <c r="CG900" s="165"/>
      <c r="CH900" s="165"/>
      <c r="CI900" s="165"/>
      <c r="CJ900" s="165"/>
      <c r="CK900" s="165"/>
      <c r="CL900" s="165"/>
      <c r="CM900" s="165"/>
      <c r="CN900" s="165"/>
      <c r="CO900" s="165"/>
      <c r="CP900" s="165"/>
      <c r="CQ900" s="165"/>
      <c r="CR900" s="165"/>
      <c r="CS900" s="165"/>
      <c r="CT900" s="165"/>
      <c r="CU900" s="165"/>
      <c r="CV900" s="165"/>
      <c r="CW900" s="165"/>
      <c r="CX900" s="165"/>
      <c r="CY900" s="165"/>
      <c r="CZ900" s="165"/>
      <c r="DA900" s="165"/>
      <c r="DB900" s="165"/>
      <c r="DC900" s="165"/>
      <c r="DD900" s="165"/>
      <c r="DE900" s="165"/>
      <c r="DF900" s="165"/>
      <c r="DG900" s="165"/>
      <c r="DH900" s="165"/>
      <c r="DI900" s="165"/>
      <c r="DJ900" s="165"/>
      <c r="DK900" s="165"/>
      <c r="DL900" s="165"/>
      <c r="DM900" s="165"/>
      <c r="DN900" s="165"/>
      <c r="DO900" s="165"/>
      <c r="DP900" s="165"/>
      <c r="DQ900" s="165"/>
      <c r="DR900" s="165"/>
      <c r="DS900" s="165"/>
      <c r="DT900" s="165"/>
      <c r="DU900" s="165"/>
      <c r="DV900" s="165"/>
      <c r="DW900" s="165"/>
      <c r="DX900" s="165"/>
      <c r="DY900" s="165"/>
      <c r="DZ900" s="165"/>
      <c r="EA900" s="165"/>
      <c r="EB900" s="165"/>
    </row>
    <row r="901" spans="1:132" s="1" customFormat="1" ht="10.5" customHeight="1" x14ac:dyDescent="0.2">
      <c r="A901" s="1704"/>
      <c r="B901" s="1641"/>
      <c r="C901" s="1403" t="s">
        <v>583</v>
      </c>
      <c r="D901" s="134" t="s">
        <v>33</v>
      </c>
      <c r="E901" s="88" t="s">
        <v>584</v>
      </c>
      <c r="F901" s="88"/>
      <c r="G901" s="88"/>
      <c r="H901" s="301"/>
      <c r="I901" s="88"/>
      <c r="J901" s="88"/>
      <c r="K901" s="88"/>
      <c r="L901" s="88"/>
      <c r="M901" s="88"/>
      <c r="N901" s="301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301"/>
      <c r="Z901" s="88"/>
      <c r="AA901" s="88"/>
      <c r="AB901" s="89"/>
      <c r="AC901" s="149"/>
      <c r="AD901" s="93"/>
      <c r="AE901" s="61"/>
      <c r="AF901" s="264"/>
      <c r="AG901" s="264"/>
      <c r="AH901" s="264"/>
      <c r="AI901" s="264"/>
      <c r="AJ901" s="264"/>
      <c r="AK901" s="264"/>
      <c r="AL901" s="264"/>
      <c r="AM901" s="264"/>
      <c r="AN901" s="264"/>
      <c r="AO901" s="264"/>
      <c r="AP901" s="264"/>
      <c r="AQ901" s="264"/>
      <c r="AR901" s="264"/>
      <c r="AS901" s="264"/>
      <c r="AT901" s="264"/>
      <c r="AU901" s="264"/>
      <c r="AV901" s="264"/>
      <c r="AW901" s="264"/>
      <c r="AX901" s="264"/>
      <c r="AY901" s="264"/>
      <c r="AZ901" s="264"/>
      <c r="BA901" s="264"/>
      <c r="BB901" s="264"/>
      <c r="BC901" s="264"/>
      <c r="BD901" s="264"/>
      <c r="BE901" s="153"/>
      <c r="BF901" s="153"/>
      <c r="BG901" s="153"/>
      <c r="BH901" s="153"/>
      <c r="BI901" s="153"/>
      <c r="BJ901" s="153"/>
      <c r="BK901" s="153"/>
      <c r="BL901" s="153"/>
      <c r="BM901" s="153"/>
      <c r="BN901" s="153"/>
      <c r="BO901" s="153"/>
      <c r="BP901" s="153"/>
      <c r="BQ901" s="153"/>
      <c r="BR901" s="153"/>
      <c r="BS901" s="153"/>
      <c r="BT901" s="153"/>
      <c r="BU901" s="153"/>
      <c r="BV901" s="153"/>
      <c r="BW901" s="153"/>
      <c r="BX901" s="153"/>
      <c r="BY901" s="153"/>
      <c r="BZ901" s="153"/>
      <c r="CA901" s="153"/>
      <c r="CB901" s="153"/>
      <c r="CC901" s="153"/>
      <c r="CD901" s="165"/>
      <c r="CE901" s="165"/>
      <c r="CF901" s="165"/>
      <c r="CG901" s="165"/>
      <c r="CH901" s="165"/>
      <c r="CI901" s="165"/>
      <c r="CJ901" s="165"/>
      <c r="CK901" s="165"/>
      <c r="CL901" s="165"/>
      <c r="CM901" s="165"/>
      <c r="CN901" s="165"/>
      <c r="CO901" s="165"/>
      <c r="CP901" s="165"/>
      <c r="CQ901" s="165"/>
      <c r="CR901" s="165"/>
      <c r="CS901" s="165"/>
      <c r="CT901" s="165"/>
      <c r="CU901" s="165"/>
      <c r="CV901" s="165"/>
      <c r="CW901" s="165"/>
      <c r="CX901" s="165"/>
      <c r="CY901" s="165"/>
      <c r="CZ901" s="165"/>
      <c r="DA901" s="165"/>
      <c r="DB901" s="165"/>
      <c r="DC901" s="165"/>
      <c r="DD901" s="165"/>
      <c r="DE901" s="165"/>
      <c r="DF901" s="165"/>
      <c r="DG901" s="165"/>
      <c r="DH901" s="165"/>
      <c r="DI901" s="165"/>
      <c r="DJ901" s="165"/>
      <c r="DK901" s="165"/>
      <c r="DL901" s="165"/>
      <c r="DM901" s="165"/>
      <c r="DN901" s="165"/>
      <c r="DO901" s="165"/>
      <c r="DP901" s="165"/>
      <c r="DQ901" s="165"/>
      <c r="DR901" s="165"/>
      <c r="DS901" s="165"/>
      <c r="DT901" s="165"/>
      <c r="DU901" s="165"/>
      <c r="DV901" s="165"/>
      <c r="DW901" s="165"/>
      <c r="DX901" s="165"/>
      <c r="DY901" s="165"/>
      <c r="DZ901" s="165"/>
      <c r="EA901" s="165"/>
      <c r="EB901" s="165"/>
    </row>
    <row r="902" spans="1:132" s="1" customFormat="1" ht="10.5" customHeight="1" x14ac:dyDescent="0.2">
      <c r="A902" s="1576"/>
      <c r="B902" s="1740"/>
      <c r="C902" s="1403" t="s">
        <v>113</v>
      </c>
      <c r="D902" s="134" t="s">
        <v>116</v>
      </c>
      <c r="E902" s="51">
        <f t="shared" ref="E902:AB902" si="729">ROUND((AG902-AF902)*$AE902,2)</f>
        <v>0</v>
      </c>
      <c r="F902" s="51">
        <f t="shared" si="729"/>
        <v>0</v>
      </c>
      <c r="G902" s="51">
        <f t="shared" si="729"/>
        <v>0</v>
      </c>
      <c r="H902" s="290">
        <f t="shared" si="729"/>
        <v>0</v>
      </c>
      <c r="I902" s="51">
        <f t="shared" si="729"/>
        <v>0</v>
      </c>
      <c r="J902" s="51">
        <f t="shared" si="729"/>
        <v>0</v>
      </c>
      <c r="K902" s="51">
        <f t="shared" si="729"/>
        <v>0</v>
      </c>
      <c r="L902" s="51">
        <f t="shared" si="729"/>
        <v>0</v>
      </c>
      <c r="M902" s="51">
        <f t="shared" si="729"/>
        <v>0</v>
      </c>
      <c r="N902" s="290">
        <f t="shared" si="729"/>
        <v>0</v>
      </c>
      <c r="O902" s="51">
        <f t="shared" si="729"/>
        <v>0</v>
      </c>
      <c r="P902" s="51">
        <f t="shared" si="729"/>
        <v>0</v>
      </c>
      <c r="Q902" s="51">
        <f t="shared" si="729"/>
        <v>0</v>
      </c>
      <c r="R902" s="51">
        <f t="shared" si="729"/>
        <v>0</v>
      </c>
      <c r="S902" s="51">
        <f t="shared" si="729"/>
        <v>0</v>
      </c>
      <c r="T902" s="51">
        <f t="shared" si="729"/>
        <v>0</v>
      </c>
      <c r="U902" s="51">
        <f t="shared" si="729"/>
        <v>0</v>
      </c>
      <c r="V902" s="51">
        <f t="shared" si="729"/>
        <v>0</v>
      </c>
      <c r="W902" s="51">
        <f t="shared" si="729"/>
        <v>0</v>
      </c>
      <c r="X902" s="51">
        <f t="shared" si="729"/>
        <v>0</v>
      </c>
      <c r="Y902" s="290">
        <f t="shared" si="729"/>
        <v>0</v>
      </c>
      <c r="Z902" s="51">
        <f t="shared" si="729"/>
        <v>0</v>
      </c>
      <c r="AA902" s="51">
        <f t="shared" si="729"/>
        <v>0</v>
      </c>
      <c r="AB902" s="52">
        <f t="shared" si="729"/>
        <v>0</v>
      </c>
      <c r="AC902" s="50">
        <f>(BD902-AF902)*AE902</f>
        <v>0</v>
      </c>
      <c r="AD902" s="53">
        <f>(BD903-AF903)*AE902</f>
        <v>0</v>
      </c>
      <c r="AE902" s="61">
        <v>4.8</v>
      </c>
      <c r="AF902" s="264"/>
      <c r="AG902" s="264"/>
      <c r="AH902" s="264"/>
      <c r="AI902" s="264"/>
      <c r="AJ902" s="264"/>
      <c r="AK902" s="264"/>
      <c r="AL902" s="264"/>
      <c r="AM902" s="264"/>
      <c r="AN902" s="264"/>
      <c r="AO902" s="264"/>
      <c r="AP902" s="264"/>
      <c r="AQ902" s="264"/>
      <c r="AR902" s="264"/>
      <c r="AS902" s="264"/>
      <c r="AT902" s="264"/>
      <c r="AU902" s="264"/>
      <c r="AV902" s="264"/>
      <c r="AW902" s="264"/>
      <c r="AX902" s="264"/>
      <c r="AY902" s="264"/>
      <c r="AZ902" s="264"/>
      <c r="BA902" s="264"/>
      <c r="BB902" s="264"/>
      <c r="BC902" s="264"/>
      <c r="BD902" s="264"/>
      <c r="BE902" s="468"/>
      <c r="BF902" s="153"/>
      <c r="BG902" s="153"/>
      <c r="BH902" s="153"/>
      <c r="BI902" s="153"/>
      <c r="BJ902" s="153"/>
      <c r="BK902" s="153"/>
      <c r="BL902" s="153"/>
      <c r="BM902" s="153"/>
      <c r="BN902" s="153"/>
      <c r="BO902" s="153"/>
      <c r="BP902" s="153"/>
      <c r="BQ902" s="153"/>
      <c r="BR902" s="153"/>
      <c r="BS902" s="153"/>
      <c r="BT902" s="153"/>
      <c r="BU902" s="153"/>
      <c r="BV902" s="153"/>
      <c r="BW902" s="153"/>
      <c r="BX902" s="153"/>
      <c r="BY902" s="153"/>
      <c r="BZ902" s="153"/>
      <c r="CA902" s="153"/>
      <c r="CB902" s="153"/>
      <c r="CC902" s="153"/>
      <c r="CD902" s="165"/>
      <c r="CE902" s="165"/>
      <c r="CF902" s="165"/>
      <c r="CG902" s="165"/>
      <c r="CH902" s="165"/>
      <c r="CI902" s="165"/>
      <c r="CJ902" s="165"/>
      <c r="CK902" s="165"/>
      <c r="CL902" s="165"/>
      <c r="CM902" s="165"/>
      <c r="CN902" s="165"/>
      <c r="CO902" s="165"/>
      <c r="CP902" s="165"/>
      <c r="CQ902" s="165"/>
      <c r="CR902" s="165"/>
      <c r="CS902" s="165"/>
      <c r="CT902" s="165"/>
      <c r="CU902" s="165"/>
      <c r="CV902" s="165"/>
      <c r="CW902" s="165"/>
      <c r="CX902" s="165"/>
      <c r="CY902" s="165"/>
      <c r="CZ902" s="165"/>
      <c r="DA902" s="165"/>
      <c r="DB902" s="165"/>
      <c r="DC902" s="165"/>
      <c r="DD902" s="165"/>
      <c r="DE902" s="165"/>
      <c r="DF902" s="165"/>
      <c r="DG902" s="165"/>
      <c r="DH902" s="165"/>
      <c r="DI902" s="165"/>
      <c r="DJ902" s="165"/>
      <c r="DK902" s="165"/>
      <c r="DL902" s="165"/>
      <c r="DM902" s="165"/>
      <c r="DN902" s="165"/>
      <c r="DO902" s="165"/>
      <c r="DP902" s="165"/>
      <c r="DQ902" s="165"/>
      <c r="DR902" s="165"/>
      <c r="DS902" s="165"/>
      <c r="DT902" s="165"/>
      <c r="DU902" s="165"/>
      <c r="DV902" s="165"/>
      <c r="DW902" s="165"/>
      <c r="DX902" s="165"/>
      <c r="DY902" s="165"/>
      <c r="DZ902" s="165"/>
      <c r="EA902" s="165"/>
      <c r="EB902" s="165"/>
    </row>
    <row r="903" spans="1:132" s="1" customFormat="1" ht="10.5" customHeight="1" x14ac:dyDescent="0.2">
      <c r="A903" s="1660"/>
      <c r="B903" s="1642"/>
      <c r="C903" s="1403" t="s">
        <v>113</v>
      </c>
      <c r="D903" s="134" t="s">
        <v>117</v>
      </c>
      <c r="E903" s="51">
        <f t="shared" ref="E903:AB903" si="730">ROUND((AG903-AF903)*$AE902,2)</f>
        <v>0</v>
      </c>
      <c r="F903" s="51">
        <f t="shared" si="730"/>
        <v>0</v>
      </c>
      <c r="G903" s="51">
        <f t="shared" si="730"/>
        <v>0</v>
      </c>
      <c r="H903" s="290">
        <f t="shared" si="730"/>
        <v>0</v>
      </c>
      <c r="I903" s="51">
        <f t="shared" si="730"/>
        <v>0</v>
      </c>
      <c r="J903" s="51">
        <f t="shared" si="730"/>
        <v>0</v>
      </c>
      <c r="K903" s="51">
        <f t="shared" si="730"/>
        <v>0</v>
      </c>
      <c r="L903" s="51">
        <f t="shared" si="730"/>
        <v>0</v>
      </c>
      <c r="M903" s="51">
        <f t="shared" si="730"/>
        <v>0</v>
      </c>
      <c r="N903" s="290">
        <f t="shared" si="730"/>
        <v>0</v>
      </c>
      <c r="O903" s="51">
        <f t="shared" si="730"/>
        <v>0</v>
      </c>
      <c r="P903" s="51">
        <f t="shared" si="730"/>
        <v>0</v>
      </c>
      <c r="Q903" s="51">
        <f t="shared" si="730"/>
        <v>0</v>
      </c>
      <c r="R903" s="51">
        <f t="shared" si="730"/>
        <v>0</v>
      </c>
      <c r="S903" s="51">
        <f t="shared" si="730"/>
        <v>0</v>
      </c>
      <c r="T903" s="51">
        <f t="shared" si="730"/>
        <v>0</v>
      </c>
      <c r="U903" s="51">
        <f t="shared" si="730"/>
        <v>0</v>
      </c>
      <c r="V903" s="51">
        <f t="shared" si="730"/>
        <v>0</v>
      </c>
      <c r="W903" s="51">
        <f t="shared" si="730"/>
        <v>0</v>
      </c>
      <c r="X903" s="51">
        <f t="shared" si="730"/>
        <v>0</v>
      </c>
      <c r="Y903" s="290">
        <f t="shared" si="730"/>
        <v>0</v>
      </c>
      <c r="Z903" s="51">
        <f t="shared" si="730"/>
        <v>0</v>
      </c>
      <c r="AA903" s="51">
        <f t="shared" si="730"/>
        <v>0</v>
      </c>
      <c r="AB903" s="52">
        <f t="shared" si="730"/>
        <v>0</v>
      </c>
      <c r="AC903" s="50"/>
      <c r="AD903" s="53"/>
      <c r="AE903" s="61"/>
      <c r="AF903" s="265"/>
      <c r="AG903" s="265"/>
      <c r="AH903" s="265"/>
      <c r="AI903" s="265"/>
      <c r="AJ903" s="265"/>
      <c r="AK903" s="265"/>
      <c r="AL903" s="265"/>
      <c r="AM903" s="265"/>
      <c r="AN903" s="265"/>
      <c r="AO903" s="265"/>
      <c r="AP903" s="265"/>
      <c r="AQ903" s="265"/>
      <c r="AR903" s="265"/>
      <c r="AS903" s="265"/>
      <c r="AT903" s="265"/>
      <c r="AU903" s="265"/>
      <c r="AV903" s="265"/>
      <c r="AW903" s="265"/>
      <c r="AX903" s="265"/>
      <c r="AY903" s="265"/>
      <c r="AZ903" s="265"/>
      <c r="BA903" s="265"/>
      <c r="BB903" s="265"/>
      <c r="BC903" s="265"/>
      <c r="BD903" s="265"/>
      <c r="BE903" s="153"/>
      <c r="BF903" s="153"/>
      <c r="BG903" s="153"/>
      <c r="BH903" s="153"/>
      <c r="BI903" s="153"/>
      <c r="BJ903" s="153"/>
      <c r="BK903" s="153"/>
      <c r="BL903" s="153"/>
      <c r="BM903" s="153"/>
      <c r="BN903" s="153"/>
      <c r="BO903" s="153"/>
      <c r="BP903" s="153"/>
      <c r="BQ903" s="153"/>
      <c r="BR903" s="153"/>
      <c r="BS903" s="153"/>
      <c r="BT903" s="153"/>
      <c r="BU903" s="153"/>
      <c r="BV903" s="153"/>
      <c r="BW903" s="153"/>
      <c r="BX903" s="153"/>
      <c r="BY903" s="153"/>
      <c r="BZ903" s="153"/>
      <c r="CA903" s="153"/>
      <c r="CB903" s="153"/>
      <c r="CC903" s="153"/>
      <c r="CD903" s="165"/>
      <c r="CE903" s="165"/>
      <c r="CF903" s="165"/>
      <c r="CG903" s="165"/>
      <c r="CH903" s="165"/>
      <c r="CI903" s="165"/>
      <c r="CJ903" s="165"/>
      <c r="CK903" s="165"/>
      <c r="CL903" s="165"/>
      <c r="CM903" s="165"/>
      <c r="CN903" s="165"/>
      <c r="CO903" s="165"/>
      <c r="CP903" s="165"/>
      <c r="CQ903" s="165"/>
      <c r="CR903" s="165"/>
      <c r="CS903" s="165"/>
      <c r="CT903" s="165"/>
      <c r="CU903" s="165"/>
      <c r="CV903" s="165"/>
      <c r="CW903" s="165"/>
      <c r="CX903" s="165"/>
      <c r="CY903" s="165"/>
      <c r="CZ903" s="165"/>
      <c r="DA903" s="165"/>
      <c r="DB903" s="165"/>
      <c r="DC903" s="165"/>
      <c r="DD903" s="165"/>
      <c r="DE903" s="165"/>
      <c r="DF903" s="165"/>
      <c r="DG903" s="165"/>
      <c r="DH903" s="165"/>
      <c r="DI903" s="165"/>
      <c r="DJ903" s="165"/>
      <c r="DK903" s="165"/>
      <c r="DL903" s="165"/>
      <c r="DM903" s="165"/>
      <c r="DN903" s="165"/>
      <c r="DO903" s="165"/>
      <c r="DP903" s="165"/>
      <c r="DQ903" s="165"/>
      <c r="DR903" s="165"/>
      <c r="DS903" s="165"/>
      <c r="DT903" s="165"/>
      <c r="DU903" s="165"/>
      <c r="DV903" s="165"/>
      <c r="DW903" s="165"/>
      <c r="DX903" s="165"/>
      <c r="DY903" s="165"/>
      <c r="DZ903" s="165"/>
      <c r="EA903" s="165"/>
      <c r="EB903" s="165"/>
    </row>
    <row r="904" spans="1:132" s="1" customFormat="1" ht="10.5" customHeight="1" thickBot="1" x14ac:dyDescent="0.25">
      <c r="A904" s="1577"/>
      <c r="B904" s="1741"/>
      <c r="C904" s="274"/>
      <c r="D904" s="239" t="s">
        <v>41</v>
      </c>
      <c r="E904" s="144"/>
      <c r="F904" s="144"/>
      <c r="G904" s="144"/>
      <c r="H904" s="311"/>
      <c r="I904" s="144"/>
      <c r="J904" s="144"/>
      <c r="K904" s="144"/>
      <c r="L904" s="144"/>
      <c r="M904" s="144"/>
      <c r="N904" s="311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311"/>
      <c r="Z904" s="144"/>
      <c r="AA904" s="144"/>
      <c r="AB904" s="145"/>
      <c r="AC904" s="227"/>
      <c r="AD904" s="228"/>
      <c r="AE904" s="229"/>
      <c r="AF904" s="265"/>
      <c r="AG904" s="265"/>
      <c r="AH904" s="265"/>
      <c r="AI904" s="265"/>
      <c r="AJ904" s="265"/>
      <c r="AK904" s="265"/>
      <c r="AL904" s="265"/>
      <c r="AM904" s="265"/>
      <c r="AN904" s="265"/>
      <c r="AO904" s="265"/>
      <c r="AP904" s="265"/>
      <c r="AQ904" s="265"/>
      <c r="AR904" s="265"/>
      <c r="AS904" s="265"/>
      <c r="AT904" s="265"/>
      <c r="AU904" s="265"/>
      <c r="AV904" s="265"/>
      <c r="AW904" s="265"/>
      <c r="AX904" s="265"/>
      <c r="AY904" s="265"/>
      <c r="AZ904" s="265"/>
      <c r="BA904" s="265"/>
      <c r="BB904" s="265"/>
      <c r="BC904" s="265"/>
      <c r="BD904" s="265"/>
      <c r="BE904" s="153"/>
      <c r="BF904" s="153"/>
      <c r="BG904" s="153"/>
      <c r="BH904" s="153"/>
      <c r="BI904" s="153"/>
      <c r="BJ904" s="153"/>
      <c r="BK904" s="153"/>
      <c r="BL904" s="153"/>
      <c r="BM904" s="153"/>
      <c r="BN904" s="153"/>
      <c r="BO904" s="153"/>
      <c r="BP904" s="153"/>
      <c r="BQ904" s="153"/>
      <c r="BR904" s="153"/>
      <c r="BS904" s="153"/>
      <c r="BT904" s="153"/>
      <c r="BU904" s="153"/>
      <c r="BV904" s="153"/>
      <c r="BW904" s="153"/>
      <c r="BX904" s="153"/>
      <c r="BY904" s="153"/>
      <c r="BZ904" s="153"/>
      <c r="CA904" s="153"/>
      <c r="CB904" s="153"/>
      <c r="CC904" s="153"/>
      <c r="CD904" s="165"/>
      <c r="CE904" s="165"/>
      <c r="CF904" s="165"/>
      <c r="CG904" s="165"/>
      <c r="CH904" s="165"/>
      <c r="CI904" s="165"/>
      <c r="CJ904" s="165"/>
      <c r="CK904" s="165"/>
      <c r="CL904" s="165"/>
      <c r="CM904" s="165"/>
      <c r="CN904" s="165"/>
      <c r="CO904" s="165"/>
      <c r="CP904" s="165"/>
      <c r="CQ904" s="165"/>
      <c r="CR904" s="165"/>
      <c r="CS904" s="165"/>
      <c r="CT904" s="165"/>
      <c r="CU904" s="165"/>
      <c r="CV904" s="165"/>
      <c r="CW904" s="165"/>
      <c r="CX904" s="165"/>
      <c r="CY904" s="165"/>
      <c r="CZ904" s="165"/>
      <c r="DA904" s="165"/>
      <c r="DB904" s="165"/>
      <c r="DC904" s="165"/>
      <c r="DD904" s="165"/>
      <c r="DE904" s="165"/>
      <c r="DF904" s="165"/>
      <c r="DG904" s="165"/>
      <c r="DH904" s="165"/>
      <c r="DI904" s="165"/>
      <c r="DJ904" s="165"/>
      <c r="DK904" s="165"/>
      <c r="DL904" s="165"/>
      <c r="DM904" s="165"/>
      <c r="DN904" s="165"/>
      <c r="DO904" s="165"/>
      <c r="DP904" s="165"/>
      <c r="DQ904" s="165"/>
      <c r="DR904" s="165"/>
      <c r="DS904" s="165"/>
      <c r="DT904" s="165"/>
      <c r="DU904" s="165"/>
      <c r="DV904" s="165"/>
      <c r="DW904" s="165"/>
      <c r="DX904" s="165"/>
      <c r="DY904" s="165"/>
      <c r="DZ904" s="165"/>
      <c r="EA904" s="165"/>
      <c r="EB904" s="165"/>
    </row>
    <row r="905" spans="1:132" s="1" customFormat="1" ht="10.5" customHeight="1" x14ac:dyDescent="0.2">
      <c r="A905" s="1575" t="s">
        <v>67</v>
      </c>
      <c r="B905" s="1745" t="s">
        <v>315</v>
      </c>
      <c r="C905" s="1119"/>
      <c r="D905" s="1203"/>
      <c r="E905" s="82"/>
      <c r="F905" s="79"/>
      <c r="G905" s="79"/>
      <c r="H905" s="296"/>
      <c r="I905" s="79"/>
      <c r="J905" s="79"/>
      <c r="K905" s="79"/>
      <c r="L905" s="79"/>
      <c r="M905" s="79"/>
      <c r="N905" s="296"/>
      <c r="O905" s="79"/>
      <c r="P905" s="79"/>
      <c r="Q905" s="79"/>
      <c r="R905" s="79"/>
      <c r="S905" s="79"/>
      <c r="T905" s="79"/>
      <c r="U905" s="79"/>
      <c r="V905" s="79"/>
      <c r="W905" s="79"/>
      <c r="X905" s="79"/>
      <c r="Y905" s="296"/>
      <c r="Z905" s="79"/>
      <c r="AA905" s="79"/>
      <c r="AB905" s="80"/>
      <c r="AC905" s="230"/>
      <c r="AD905" s="231"/>
      <c r="AE905" s="232"/>
      <c r="AF905" s="264"/>
      <c r="AG905" s="264"/>
      <c r="AH905" s="264"/>
      <c r="AI905" s="264"/>
      <c r="AJ905" s="264"/>
      <c r="AK905" s="264"/>
      <c r="AL905" s="264"/>
      <c r="AM905" s="264"/>
      <c r="AN905" s="264"/>
      <c r="AO905" s="264"/>
      <c r="AP905" s="264"/>
      <c r="AQ905" s="264"/>
      <c r="AR905" s="264"/>
      <c r="AS905" s="264"/>
      <c r="AT905" s="264"/>
      <c r="AU905" s="264"/>
      <c r="AV905" s="264"/>
      <c r="AW905" s="264"/>
      <c r="AX905" s="264"/>
      <c r="AY905" s="264"/>
      <c r="AZ905" s="264"/>
      <c r="BA905" s="264"/>
      <c r="BB905" s="264"/>
      <c r="BC905" s="264"/>
      <c r="BD905" s="264"/>
      <c r="BE905" s="1351"/>
      <c r="BF905" s="1351"/>
      <c r="BG905" s="1351"/>
      <c r="BH905" s="1351"/>
      <c r="BI905" s="1351"/>
      <c r="BJ905" s="1351"/>
      <c r="BK905" s="1351"/>
      <c r="BL905" s="1351"/>
      <c r="BM905" s="1351"/>
      <c r="BN905" s="1351"/>
      <c r="BO905" s="1351"/>
      <c r="BP905" s="1351"/>
      <c r="BQ905" s="1351"/>
      <c r="BR905" s="1351"/>
      <c r="BS905" s="1351"/>
      <c r="BT905" s="1351"/>
      <c r="BU905" s="1351"/>
      <c r="BV905" s="1351"/>
      <c r="BW905" s="1351"/>
      <c r="BX905" s="1351"/>
      <c r="BY905" s="1351"/>
      <c r="BZ905" s="1351"/>
      <c r="CA905" s="1351"/>
      <c r="CB905" s="1351"/>
      <c r="CC905" s="1351"/>
      <c r="CD905" s="165"/>
      <c r="CE905" s="165"/>
      <c r="CF905" s="165"/>
      <c r="CG905" s="165"/>
      <c r="CH905" s="165"/>
      <c r="CI905" s="165"/>
      <c r="CJ905" s="165"/>
      <c r="CK905" s="165"/>
      <c r="CL905" s="165"/>
      <c r="CM905" s="165"/>
      <c r="CN905" s="165"/>
      <c r="CO905" s="165"/>
      <c r="CP905" s="165"/>
      <c r="CQ905" s="165"/>
      <c r="CR905" s="165"/>
      <c r="CS905" s="165"/>
      <c r="CT905" s="165"/>
      <c r="CU905" s="165"/>
      <c r="CV905" s="165"/>
      <c r="CW905" s="165"/>
      <c r="CX905" s="165"/>
      <c r="CY905" s="165"/>
      <c r="CZ905" s="165"/>
      <c r="DA905" s="165"/>
      <c r="DB905" s="165"/>
      <c r="DC905" s="165"/>
      <c r="DD905" s="165"/>
      <c r="DE905" s="165"/>
      <c r="DF905" s="165"/>
      <c r="DG905" s="165"/>
      <c r="DH905" s="165"/>
      <c r="DI905" s="165"/>
      <c r="DJ905" s="165"/>
      <c r="DK905" s="165"/>
      <c r="DL905" s="165"/>
      <c r="DM905" s="165"/>
      <c r="DN905" s="165"/>
      <c r="DO905" s="165"/>
      <c r="DP905" s="165"/>
      <c r="DQ905" s="165"/>
      <c r="DR905" s="165"/>
      <c r="DS905" s="165"/>
      <c r="DT905" s="165"/>
      <c r="DU905" s="165"/>
      <c r="DV905" s="165"/>
      <c r="DW905" s="165"/>
      <c r="DX905" s="165"/>
      <c r="DY905" s="165"/>
      <c r="DZ905" s="165"/>
      <c r="EA905" s="165"/>
      <c r="EB905" s="165"/>
    </row>
    <row r="906" spans="1:132" s="1" customFormat="1" ht="10.5" customHeight="1" x14ac:dyDescent="0.2">
      <c r="A906" s="1704"/>
      <c r="B906" s="1641"/>
      <c r="C906" s="1403" t="s">
        <v>583</v>
      </c>
      <c r="D906" s="134" t="s">
        <v>33</v>
      </c>
      <c r="E906" s="88" t="s">
        <v>584</v>
      </c>
      <c r="F906" s="88"/>
      <c r="G906" s="88"/>
      <c r="H906" s="301"/>
      <c r="I906" s="88"/>
      <c r="J906" s="88"/>
      <c r="K906" s="88"/>
      <c r="L906" s="88"/>
      <c r="M906" s="88"/>
      <c r="N906" s="301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301"/>
      <c r="Z906" s="88"/>
      <c r="AA906" s="88"/>
      <c r="AB906" s="89"/>
      <c r="AC906" s="149"/>
      <c r="AD906" s="93"/>
      <c r="AE906" s="61"/>
      <c r="AF906" s="265"/>
      <c r="AG906" s="265"/>
      <c r="AH906" s="265"/>
      <c r="AI906" s="265"/>
      <c r="AJ906" s="265"/>
      <c r="AK906" s="265"/>
      <c r="AL906" s="265"/>
      <c r="AM906" s="265"/>
      <c r="AN906" s="265"/>
      <c r="AO906" s="265"/>
      <c r="AP906" s="265"/>
      <c r="AQ906" s="265"/>
      <c r="AR906" s="265"/>
      <c r="AS906" s="265"/>
      <c r="AT906" s="265"/>
      <c r="AU906" s="265"/>
      <c r="AV906" s="265"/>
      <c r="AW906" s="265"/>
      <c r="AX906" s="265"/>
      <c r="AY906" s="265"/>
      <c r="AZ906" s="265"/>
      <c r="BA906" s="265"/>
      <c r="BB906" s="265"/>
      <c r="BC906" s="265"/>
      <c r="BD906" s="265"/>
      <c r="BE906" s="153"/>
      <c r="BF906" s="153"/>
      <c r="BG906" s="153"/>
      <c r="BH906" s="153"/>
      <c r="BI906" s="153"/>
      <c r="BJ906" s="153"/>
      <c r="BK906" s="153"/>
      <c r="BL906" s="153"/>
      <c r="BM906" s="153"/>
      <c r="BN906" s="153"/>
      <c r="BO906" s="153"/>
      <c r="BP906" s="153"/>
      <c r="BQ906" s="153"/>
      <c r="BR906" s="153"/>
      <c r="BS906" s="153"/>
      <c r="BT906" s="153"/>
      <c r="BU906" s="153"/>
      <c r="BV906" s="153"/>
      <c r="BW906" s="153"/>
      <c r="BX906" s="153"/>
      <c r="BY906" s="153"/>
      <c r="BZ906" s="153"/>
      <c r="CA906" s="153"/>
      <c r="CB906" s="153"/>
      <c r="CC906" s="153"/>
      <c r="CD906" s="165"/>
      <c r="CE906" s="165"/>
      <c r="CF906" s="165"/>
      <c r="CG906" s="165"/>
      <c r="CH906" s="165"/>
      <c r="CI906" s="165"/>
      <c r="CJ906" s="165"/>
      <c r="CK906" s="165"/>
      <c r="CL906" s="165"/>
      <c r="CM906" s="165"/>
      <c r="CN906" s="165"/>
      <c r="CO906" s="165"/>
      <c r="CP906" s="165"/>
      <c r="CQ906" s="165"/>
      <c r="CR906" s="165"/>
      <c r="CS906" s="165"/>
      <c r="CT906" s="165"/>
      <c r="CU906" s="165"/>
      <c r="CV906" s="165"/>
      <c r="CW906" s="165"/>
      <c r="CX906" s="165"/>
      <c r="CY906" s="165"/>
      <c r="CZ906" s="165"/>
      <c r="DA906" s="165"/>
      <c r="DB906" s="165"/>
      <c r="DC906" s="165"/>
      <c r="DD906" s="165"/>
      <c r="DE906" s="165"/>
      <c r="DF906" s="165"/>
      <c r="DG906" s="165"/>
      <c r="DH906" s="165"/>
      <c r="DI906" s="165"/>
      <c r="DJ906" s="165"/>
      <c r="DK906" s="165"/>
      <c r="DL906" s="165"/>
      <c r="DM906" s="165"/>
      <c r="DN906" s="165"/>
      <c r="DO906" s="165"/>
      <c r="DP906" s="165"/>
      <c r="DQ906" s="165"/>
      <c r="DR906" s="165"/>
      <c r="DS906" s="165"/>
      <c r="DT906" s="165"/>
      <c r="DU906" s="165"/>
      <c r="DV906" s="165"/>
      <c r="DW906" s="165"/>
      <c r="DX906" s="165"/>
      <c r="DY906" s="165"/>
      <c r="DZ906" s="165"/>
      <c r="EA906" s="165"/>
      <c r="EB906" s="165"/>
    </row>
    <row r="907" spans="1:132" s="1" customFormat="1" ht="10.5" customHeight="1" x14ac:dyDescent="0.2">
      <c r="A907" s="1576"/>
      <c r="B907" s="1740"/>
      <c r="C907" s="1403" t="s">
        <v>113</v>
      </c>
      <c r="D907" s="134" t="s">
        <v>116</v>
      </c>
      <c r="E907" s="51">
        <f t="shared" ref="E907:AB907" si="731">ROUND((AG907-AF907)*$AE907,2)</f>
        <v>0</v>
      </c>
      <c r="F907" s="51">
        <f t="shared" si="731"/>
        <v>0</v>
      </c>
      <c r="G907" s="51">
        <f t="shared" si="731"/>
        <v>0</v>
      </c>
      <c r="H907" s="290">
        <f t="shared" si="731"/>
        <v>0</v>
      </c>
      <c r="I907" s="51">
        <f t="shared" si="731"/>
        <v>0</v>
      </c>
      <c r="J907" s="51">
        <f t="shared" si="731"/>
        <v>0</v>
      </c>
      <c r="K907" s="51">
        <f t="shared" si="731"/>
        <v>0</v>
      </c>
      <c r="L907" s="51">
        <f t="shared" si="731"/>
        <v>0</v>
      </c>
      <c r="M907" s="51">
        <f t="shared" si="731"/>
        <v>0</v>
      </c>
      <c r="N907" s="290">
        <f t="shared" si="731"/>
        <v>0</v>
      </c>
      <c r="O907" s="51">
        <f t="shared" si="731"/>
        <v>0</v>
      </c>
      <c r="P907" s="51">
        <f t="shared" si="731"/>
        <v>0</v>
      </c>
      <c r="Q907" s="51">
        <f t="shared" si="731"/>
        <v>0</v>
      </c>
      <c r="R907" s="51">
        <f t="shared" si="731"/>
        <v>0</v>
      </c>
      <c r="S907" s="51">
        <f t="shared" si="731"/>
        <v>0</v>
      </c>
      <c r="T907" s="51">
        <f t="shared" si="731"/>
        <v>0</v>
      </c>
      <c r="U907" s="51">
        <f t="shared" si="731"/>
        <v>0</v>
      </c>
      <c r="V907" s="51">
        <f t="shared" si="731"/>
        <v>0</v>
      </c>
      <c r="W907" s="51">
        <f t="shared" si="731"/>
        <v>0</v>
      </c>
      <c r="X907" s="51">
        <f t="shared" si="731"/>
        <v>0</v>
      </c>
      <c r="Y907" s="290">
        <f t="shared" si="731"/>
        <v>0</v>
      </c>
      <c r="Z907" s="51">
        <f t="shared" si="731"/>
        <v>0</v>
      </c>
      <c r="AA907" s="51">
        <f t="shared" si="731"/>
        <v>0</v>
      </c>
      <c r="AB907" s="52">
        <f t="shared" si="731"/>
        <v>0</v>
      </c>
      <c r="AC907" s="50">
        <f>(BD907-AF907)*AE907</f>
        <v>0</v>
      </c>
      <c r="AD907" s="53">
        <f>(BD908-AF908)*AE907</f>
        <v>0</v>
      </c>
      <c r="AE907" s="61">
        <v>4.8</v>
      </c>
      <c r="AF907" s="264"/>
      <c r="AG907" s="264"/>
      <c r="AH907" s="264"/>
      <c r="AI907" s="264"/>
      <c r="AJ907" s="264"/>
      <c r="AK907" s="264"/>
      <c r="AL907" s="264"/>
      <c r="AM907" s="264"/>
      <c r="AN907" s="264"/>
      <c r="AO907" s="264"/>
      <c r="AP907" s="264"/>
      <c r="AQ907" s="264"/>
      <c r="AR907" s="264"/>
      <c r="AS907" s="264"/>
      <c r="AT907" s="264"/>
      <c r="AU907" s="264"/>
      <c r="AV907" s="264"/>
      <c r="AW907" s="264"/>
      <c r="AX907" s="264"/>
      <c r="AY907" s="264"/>
      <c r="AZ907" s="264"/>
      <c r="BA907" s="264"/>
      <c r="BB907" s="264"/>
      <c r="BC907" s="264"/>
      <c r="BD907" s="264"/>
      <c r="BE907" s="153"/>
      <c r="BF907" s="153"/>
      <c r="BG907" s="153"/>
      <c r="BH907" s="153"/>
      <c r="BI907" s="153"/>
      <c r="BJ907" s="153"/>
      <c r="BK907" s="153"/>
      <c r="BL907" s="153"/>
      <c r="BM907" s="153"/>
      <c r="BN907" s="153"/>
      <c r="BO907" s="153"/>
      <c r="BP907" s="153"/>
      <c r="BQ907" s="153"/>
      <c r="BR907" s="153"/>
      <c r="BS907" s="153"/>
      <c r="BT907" s="153"/>
      <c r="BU907" s="153"/>
      <c r="BV907" s="153"/>
      <c r="BW907" s="153"/>
      <c r="BX907" s="153"/>
      <c r="BY907" s="153"/>
      <c r="BZ907" s="153"/>
      <c r="CA907" s="153"/>
      <c r="CB907" s="153"/>
      <c r="CC907" s="153"/>
      <c r="CD907" s="165"/>
      <c r="CE907" s="165"/>
      <c r="CF907" s="165"/>
      <c r="CG907" s="165"/>
      <c r="CH907" s="165"/>
      <c r="CI907" s="165"/>
      <c r="CJ907" s="165"/>
      <c r="CK907" s="165"/>
      <c r="CL907" s="165"/>
      <c r="CM907" s="165"/>
      <c r="CN907" s="165"/>
      <c r="CO907" s="165"/>
      <c r="CP907" s="165"/>
      <c r="CQ907" s="165"/>
      <c r="CR907" s="165"/>
      <c r="CS907" s="165"/>
      <c r="CT907" s="165"/>
      <c r="CU907" s="165"/>
      <c r="CV907" s="165"/>
      <c r="CW907" s="165"/>
      <c r="CX907" s="165"/>
      <c r="CY907" s="165"/>
      <c r="CZ907" s="165"/>
      <c r="DA907" s="165"/>
      <c r="DB907" s="165"/>
      <c r="DC907" s="165"/>
      <c r="DD907" s="165"/>
      <c r="DE907" s="165"/>
      <c r="DF907" s="165"/>
      <c r="DG907" s="165"/>
      <c r="DH907" s="165"/>
      <c r="DI907" s="165"/>
      <c r="DJ907" s="165"/>
      <c r="DK907" s="165"/>
      <c r="DL907" s="165"/>
      <c r="DM907" s="165"/>
      <c r="DN907" s="165"/>
      <c r="DO907" s="165"/>
      <c r="DP907" s="165"/>
      <c r="DQ907" s="165"/>
      <c r="DR907" s="165"/>
      <c r="DS907" s="165"/>
      <c r="DT907" s="165"/>
      <c r="DU907" s="165"/>
      <c r="DV907" s="165"/>
      <c r="DW907" s="165"/>
      <c r="DX907" s="165"/>
      <c r="DY907" s="165"/>
      <c r="DZ907" s="165"/>
      <c r="EA907" s="165"/>
      <c r="EB907" s="165"/>
    </row>
    <row r="908" spans="1:132" s="1" customFormat="1" ht="10.5" customHeight="1" x14ac:dyDescent="0.2">
      <c r="A908" s="1660"/>
      <c r="B908" s="1642"/>
      <c r="C908" s="1403" t="s">
        <v>113</v>
      </c>
      <c r="D908" s="134" t="s">
        <v>117</v>
      </c>
      <c r="E908" s="51">
        <f t="shared" ref="E908:AB908" si="732">ROUND((AG908-AF908)*$AE907,2)</f>
        <v>0</v>
      </c>
      <c r="F908" s="51">
        <f t="shared" si="732"/>
        <v>0</v>
      </c>
      <c r="G908" s="51">
        <f t="shared" si="732"/>
        <v>0</v>
      </c>
      <c r="H908" s="290">
        <f t="shared" si="732"/>
        <v>0</v>
      </c>
      <c r="I908" s="51">
        <f t="shared" si="732"/>
        <v>0</v>
      </c>
      <c r="J908" s="51">
        <f t="shared" si="732"/>
        <v>0</v>
      </c>
      <c r="K908" s="51">
        <f t="shared" si="732"/>
        <v>0</v>
      </c>
      <c r="L908" s="51">
        <f t="shared" si="732"/>
        <v>0</v>
      </c>
      <c r="M908" s="51">
        <f t="shared" si="732"/>
        <v>0</v>
      </c>
      <c r="N908" s="290">
        <f t="shared" si="732"/>
        <v>0</v>
      </c>
      <c r="O908" s="51">
        <f t="shared" si="732"/>
        <v>0</v>
      </c>
      <c r="P908" s="51">
        <f t="shared" si="732"/>
        <v>0</v>
      </c>
      <c r="Q908" s="51">
        <f t="shared" si="732"/>
        <v>0</v>
      </c>
      <c r="R908" s="51">
        <f t="shared" si="732"/>
        <v>0</v>
      </c>
      <c r="S908" s="51">
        <f t="shared" si="732"/>
        <v>0</v>
      </c>
      <c r="T908" s="51">
        <f t="shared" si="732"/>
        <v>0</v>
      </c>
      <c r="U908" s="51">
        <f t="shared" si="732"/>
        <v>0</v>
      </c>
      <c r="V908" s="51">
        <f t="shared" si="732"/>
        <v>0</v>
      </c>
      <c r="W908" s="51">
        <f t="shared" si="732"/>
        <v>0</v>
      </c>
      <c r="X908" s="51">
        <f t="shared" si="732"/>
        <v>0</v>
      </c>
      <c r="Y908" s="290">
        <f t="shared" si="732"/>
        <v>0</v>
      </c>
      <c r="Z908" s="51">
        <f t="shared" si="732"/>
        <v>0</v>
      </c>
      <c r="AA908" s="51">
        <f t="shared" si="732"/>
        <v>0</v>
      </c>
      <c r="AB908" s="52">
        <f t="shared" si="732"/>
        <v>0</v>
      </c>
      <c r="AC908" s="50"/>
      <c r="AD908" s="53"/>
      <c r="AE908" s="61"/>
      <c r="AF908" s="265"/>
      <c r="AG908" s="265"/>
      <c r="AH908" s="265"/>
      <c r="AI908" s="265"/>
      <c r="AJ908" s="265"/>
      <c r="AK908" s="265"/>
      <c r="AL908" s="265"/>
      <c r="AM908" s="265"/>
      <c r="AN908" s="265"/>
      <c r="AO908" s="265"/>
      <c r="AP908" s="265"/>
      <c r="AQ908" s="265"/>
      <c r="AR908" s="265"/>
      <c r="AS908" s="265"/>
      <c r="AT908" s="265"/>
      <c r="AU908" s="265"/>
      <c r="AV908" s="265"/>
      <c r="AW908" s="265"/>
      <c r="AX908" s="265"/>
      <c r="AY908" s="265"/>
      <c r="AZ908" s="265"/>
      <c r="BA908" s="265"/>
      <c r="BB908" s="265"/>
      <c r="BC908" s="265"/>
      <c r="BD908" s="265"/>
      <c r="BE908" s="339"/>
      <c r="BF908" s="339"/>
      <c r="BG908" s="339"/>
      <c r="BH908" s="339"/>
      <c r="BI908" s="339"/>
      <c r="BJ908" s="339"/>
      <c r="BK908" s="339"/>
      <c r="BL908" s="339"/>
      <c r="BM908" s="339"/>
      <c r="BN908" s="339"/>
      <c r="BO908" s="339"/>
      <c r="BP908" s="339"/>
      <c r="BQ908" s="339"/>
      <c r="BR908" s="339"/>
      <c r="BS908" s="339"/>
      <c r="BT908" s="339"/>
      <c r="BU908" s="339"/>
      <c r="BV908" s="339"/>
      <c r="BW908" s="339"/>
      <c r="BX908" s="339"/>
      <c r="BY908" s="339"/>
      <c r="BZ908" s="339"/>
      <c r="CA908" s="339"/>
      <c r="CB908" s="339"/>
      <c r="CC908" s="339"/>
      <c r="CD908" s="165"/>
      <c r="CE908" s="165"/>
      <c r="CF908" s="165"/>
      <c r="CG908" s="165"/>
      <c r="CH908" s="165"/>
      <c r="CI908" s="165"/>
      <c r="CJ908" s="165"/>
      <c r="CK908" s="165"/>
      <c r="CL908" s="165"/>
      <c r="CM908" s="165"/>
      <c r="CN908" s="165"/>
      <c r="CO908" s="165"/>
      <c r="CP908" s="165"/>
      <c r="CQ908" s="165"/>
      <c r="CR908" s="165"/>
      <c r="CS908" s="165"/>
      <c r="CT908" s="165"/>
      <c r="CU908" s="165"/>
      <c r="CV908" s="165"/>
      <c r="CW908" s="165"/>
      <c r="CX908" s="165"/>
      <c r="CY908" s="165"/>
      <c r="CZ908" s="165"/>
      <c r="DA908" s="165"/>
      <c r="DB908" s="165"/>
      <c r="DC908" s="165"/>
      <c r="DD908" s="165"/>
      <c r="DE908" s="165"/>
      <c r="DF908" s="165"/>
      <c r="DG908" s="165"/>
      <c r="DH908" s="165"/>
      <c r="DI908" s="165"/>
      <c r="DJ908" s="165"/>
      <c r="DK908" s="165"/>
      <c r="DL908" s="165"/>
      <c r="DM908" s="165"/>
      <c r="DN908" s="165"/>
      <c r="DO908" s="165"/>
      <c r="DP908" s="165"/>
      <c r="DQ908" s="165"/>
      <c r="DR908" s="165"/>
      <c r="DS908" s="165"/>
      <c r="DT908" s="165"/>
      <c r="DU908" s="165"/>
      <c r="DV908" s="165"/>
      <c r="DW908" s="165"/>
      <c r="DX908" s="165"/>
      <c r="DY908" s="165"/>
      <c r="DZ908" s="165"/>
      <c r="EA908" s="165"/>
      <c r="EB908" s="165"/>
    </row>
    <row r="909" spans="1:132" s="1" customFormat="1" ht="10.5" customHeight="1" thickBot="1" x14ac:dyDescent="0.25">
      <c r="A909" s="1577"/>
      <c r="B909" s="1741"/>
      <c r="C909" s="274"/>
      <c r="D909" s="239" t="s">
        <v>41</v>
      </c>
      <c r="E909" s="144"/>
      <c r="F909" s="144"/>
      <c r="G909" s="144"/>
      <c r="H909" s="311"/>
      <c r="I909" s="144"/>
      <c r="J909" s="144"/>
      <c r="K909" s="144"/>
      <c r="L909" s="144"/>
      <c r="M909" s="144"/>
      <c r="N909" s="311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311"/>
      <c r="Z909" s="144"/>
      <c r="AA909" s="144"/>
      <c r="AB909" s="145"/>
      <c r="AC909" s="227"/>
      <c r="AD909" s="228"/>
      <c r="AE909" s="229"/>
      <c r="AF909" s="265"/>
      <c r="AG909" s="265"/>
      <c r="AH909" s="265"/>
      <c r="AI909" s="265"/>
      <c r="AJ909" s="265"/>
      <c r="AK909" s="265"/>
      <c r="AL909" s="265"/>
      <c r="AM909" s="265"/>
      <c r="AN909" s="265"/>
      <c r="AO909" s="265"/>
      <c r="AP909" s="265"/>
      <c r="AQ909" s="265"/>
      <c r="AR909" s="265"/>
      <c r="AS909" s="265"/>
      <c r="AT909" s="265"/>
      <c r="AU909" s="265"/>
      <c r="AV909" s="265"/>
      <c r="AW909" s="265"/>
      <c r="AX909" s="265"/>
      <c r="AY909" s="265"/>
      <c r="AZ909" s="265"/>
      <c r="BA909" s="265"/>
      <c r="BB909" s="265"/>
      <c r="BC909" s="265"/>
      <c r="BD909" s="265"/>
      <c r="BE909" s="339"/>
      <c r="BF909" s="339"/>
      <c r="BG909" s="339"/>
      <c r="BH909" s="339"/>
      <c r="BI909" s="339"/>
      <c r="BJ909" s="339"/>
      <c r="BK909" s="339"/>
      <c r="BL909" s="339"/>
      <c r="BM909" s="339"/>
      <c r="BN909" s="339"/>
      <c r="BO909" s="339"/>
      <c r="BP909" s="339"/>
      <c r="BQ909" s="339"/>
      <c r="BR909" s="339"/>
      <c r="BS909" s="339"/>
      <c r="BT909" s="339"/>
      <c r="BU909" s="339"/>
      <c r="BV909" s="339"/>
      <c r="BW909" s="339"/>
      <c r="BX909" s="339"/>
      <c r="BY909" s="339"/>
      <c r="BZ909" s="339"/>
      <c r="CA909" s="339"/>
      <c r="CB909" s="339"/>
      <c r="CC909" s="339"/>
      <c r="CD909" s="165"/>
      <c r="CE909" s="165"/>
      <c r="CF909" s="165"/>
      <c r="CG909" s="165"/>
      <c r="CH909" s="165"/>
      <c r="CI909" s="165"/>
      <c r="CJ909" s="165"/>
      <c r="CK909" s="165"/>
      <c r="CL909" s="165"/>
      <c r="CM909" s="165"/>
      <c r="CN909" s="165"/>
      <c r="CO909" s="165"/>
      <c r="CP909" s="165"/>
      <c r="CQ909" s="165"/>
      <c r="CR909" s="165"/>
      <c r="CS909" s="165"/>
      <c r="CT909" s="165"/>
      <c r="CU909" s="165"/>
      <c r="CV909" s="165"/>
      <c r="CW909" s="165"/>
      <c r="CX909" s="165"/>
      <c r="CY909" s="165"/>
      <c r="CZ909" s="165"/>
      <c r="DA909" s="165"/>
      <c r="DB909" s="165"/>
      <c r="DC909" s="165"/>
      <c r="DD909" s="165"/>
      <c r="DE909" s="165"/>
      <c r="DF909" s="165"/>
      <c r="DG909" s="165"/>
      <c r="DH909" s="165"/>
      <c r="DI909" s="165"/>
      <c r="DJ909" s="165"/>
      <c r="DK909" s="165"/>
      <c r="DL909" s="165"/>
      <c r="DM909" s="165"/>
      <c r="DN909" s="165"/>
      <c r="DO909" s="165"/>
      <c r="DP909" s="165"/>
      <c r="DQ909" s="165"/>
      <c r="DR909" s="165"/>
      <c r="DS909" s="165"/>
      <c r="DT909" s="165"/>
      <c r="DU909" s="165"/>
      <c r="DV909" s="165"/>
      <c r="DW909" s="165"/>
      <c r="DX909" s="165"/>
      <c r="DY909" s="165"/>
      <c r="DZ909" s="165"/>
      <c r="EA909" s="165"/>
      <c r="EB909" s="165"/>
    </row>
    <row r="910" spans="1:132" s="1" customFormat="1" ht="10.5" customHeight="1" x14ac:dyDescent="0.2">
      <c r="A910" s="1575" t="s">
        <v>73</v>
      </c>
      <c r="B910" s="1745" t="s">
        <v>305</v>
      </c>
      <c r="C910" s="1119"/>
      <c r="D910" s="1203"/>
      <c r="E910" s="82"/>
      <c r="F910" s="79"/>
      <c r="G910" s="79"/>
      <c r="H910" s="296"/>
      <c r="I910" s="79"/>
      <c r="J910" s="79"/>
      <c r="K910" s="79"/>
      <c r="L910" s="79"/>
      <c r="M910" s="79"/>
      <c r="N910" s="296"/>
      <c r="O910" s="79"/>
      <c r="P910" s="79"/>
      <c r="Q910" s="79"/>
      <c r="R910" s="79"/>
      <c r="S910" s="79"/>
      <c r="T910" s="79"/>
      <c r="U910" s="79"/>
      <c r="V910" s="79"/>
      <c r="W910" s="79"/>
      <c r="X910" s="79"/>
      <c r="Y910" s="296"/>
      <c r="Z910" s="79"/>
      <c r="AA910" s="79"/>
      <c r="AB910" s="80"/>
      <c r="AC910" s="230"/>
      <c r="AD910" s="231"/>
      <c r="AE910" s="232"/>
      <c r="AF910" s="264"/>
      <c r="AG910" s="264"/>
      <c r="AH910" s="264"/>
      <c r="AI910" s="264"/>
      <c r="AJ910" s="264"/>
      <c r="AK910" s="264"/>
      <c r="AL910" s="264"/>
      <c r="AM910" s="264"/>
      <c r="AN910" s="264"/>
      <c r="AO910" s="264"/>
      <c r="AP910" s="264"/>
      <c r="AQ910" s="264"/>
      <c r="AR910" s="264"/>
      <c r="AS910" s="264"/>
      <c r="AT910" s="264"/>
      <c r="AU910" s="264"/>
      <c r="AV910" s="264"/>
      <c r="AW910" s="264"/>
      <c r="AX910" s="264"/>
      <c r="AY910" s="264"/>
      <c r="AZ910" s="264"/>
      <c r="BA910" s="264"/>
      <c r="BB910" s="264"/>
      <c r="BC910" s="264"/>
      <c r="BD910" s="264"/>
      <c r="BE910" s="468"/>
      <c r="BF910" s="468"/>
      <c r="BG910" s="468"/>
      <c r="BH910" s="468"/>
      <c r="BI910" s="468"/>
      <c r="BJ910" s="468"/>
      <c r="BK910" s="468"/>
      <c r="BL910" s="468"/>
      <c r="BM910" s="468"/>
      <c r="BN910" s="468"/>
      <c r="BO910" s="468"/>
      <c r="BP910" s="468"/>
      <c r="BQ910" s="468"/>
      <c r="BR910" s="468"/>
      <c r="BS910" s="468"/>
      <c r="BT910" s="468"/>
      <c r="BU910" s="468"/>
      <c r="BV910" s="468"/>
      <c r="BW910" s="468"/>
      <c r="BX910" s="468"/>
      <c r="BY910" s="468"/>
      <c r="BZ910" s="468"/>
      <c r="CA910" s="468"/>
      <c r="CB910" s="468"/>
      <c r="CC910" s="468"/>
      <c r="CD910" s="165"/>
      <c r="CE910" s="165"/>
      <c r="CF910" s="165"/>
      <c r="CG910" s="165"/>
      <c r="CH910" s="165"/>
      <c r="CI910" s="165"/>
      <c r="CJ910" s="165"/>
      <c r="CK910" s="165"/>
      <c r="CL910" s="165"/>
      <c r="CM910" s="165"/>
      <c r="CN910" s="165"/>
      <c r="CO910" s="165"/>
      <c r="CP910" s="165"/>
      <c r="CQ910" s="165"/>
      <c r="CR910" s="165"/>
      <c r="CS910" s="165"/>
      <c r="CT910" s="165"/>
      <c r="CU910" s="165"/>
      <c r="CV910" s="165"/>
      <c r="CW910" s="165"/>
      <c r="CX910" s="165"/>
      <c r="CY910" s="165"/>
      <c r="CZ910" s="165"/>
      <c r="DA910" s="165"/>
      <c r="DB910" s="165"/>
      <c r="DC910" s="165"/>
      <c r="DD910" s="165"/>
      <c r="DE910" s="165"/>
      <c r="DF910" s="165"/>
      <c r="DG910" s="165"/>
      <c r="DH910" s="165"/>
      <c r="DI910" s="165"/>
      <c r="DJ910" s="165"/>
      <c r="DK910" s="165"/>
      <c r="DL910" s="165"/>
      <c r="DM910" s="165"/>
      <c r="DN910" s="165"/>
      <c r="DO910" s="165"/>
      <c r="DP910" s="165"/>
      <c r="DQ910" s="165"/>
      <c r="DR910" s="165"/>
      <c r="DS910" s="165"/>
      <c r="DT910" s="165"/>
      <c r="DU910" s="165"/>
      <c r="DV910" s="165"/>
      <c r="DW910" s="165"/>
      <c r="DX910" s="165"/>
      <c r="DY910" s="165"/>
      <c r="DZ910" s="165"/>
      <c r="EA910" s="165"/>
      <c r="EB910" s="165"/>
    </row>
    <row r="911" spans="1:132" s="1" customFormat="1" ht="10.5" customHeight="1" x14ac:dyDescent="0.2">
      <c r="A911" s="1576"/>
      <c r="B911" s="1740"/>
      <c r="C911" s="1403" t="s">
        <v>583</v>
      </c>
      <c r="D911" s="134" t="s">
        <v>33</v>
      </c>
      <c r="E911" s="88" t="s">
        <v>584</v>
      </c>
      <c r="F911" s="88"/>
      <c r="G911" s="88"/>
      <c r="H911" s="301"/>
      <c r="I911" s="88"/>
      <c r="J911" s="88"/>
      <c r="K911" s="88"/>
      <c r="L911" s="88"/>
      <c r="M911" s="88"/>
      <c r="N911" s="301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301"/>
      <c r="Z911" s="88"/>
      <c r="AA911" s="88"/>
      <c r="AB911" s="89"/>
      <c r="AC911" s="149"/>
      <c r="AD911" s="93"/>
      <c r="AE911" s="61"/>
      <c r="AF911" s="264"/>
      <c r="AG911" s="264"/>
      <c r="AH911" s="264"/>
      <c r="AI911" s="264"/>
      <c r="AJ911" s="264"/>
      <c r="AK911" s="264"/>
      <c r="AL911" s="264"/>
      <c r="AM911" s="264"/>
      <c r="AN911" s="264"/>
      <c r="AO911" s="264"/>
      <c r="AP911" s="264"/>
      <c r="AQ911" s="264"/>
      <c r="AR911" s="264"/>
      <c r="AS911" s="264"/>
      <c r="AT911" s="264"/>
      <c r="AU911" s="264"/>
      <c r="AV911" s="264"/>
      <c r="AW911" s="264"/>
      <c r="AX911" s="264"/>
      <c r="AY911" s="264"/>
      <c r="AZ911" s="264"/>
      <c r="BA911" s="264"/>
      <c r="BB911" s="264"/>
      <c r="BC911" s="264"/>
      <c r="BD911" s="264"/>
      <c r="BE911" s="153"/>
      <c r="BF911" s="153"/>
      <c r="BG911" s="153"/>
      <c r="BH911" s="153"/>
      <c r="BI911" s="153"/>
      <c r="BJ911" s="153"/>
      <c r="BK911" s="153"/>
      <c r="BL911" s="153"/>
      <c r="BM911" s="153"/>
      <c r="BN911" s="153"/>
      <c r="BO911" s="153"/>
      <c r="BP911" s="153"/>
      <c r="BQ911" s="153"/>
      <c r="BR911" s="153"/>
      <c r="BS911" s="153"/>
      <c r="BT911" s="153"/>
      <c r="BU911" s="153"/>
      <c r="BV911" s="153"/>
      <c r="BW911" s="153"/>
      <c r="BX911" s="153"/>
      <c r="BY911" s="153"/>
      <c r="BZ911" s="153"/>
      <c r="CA911" s="153"/>
      <c r="CB911" s="153"/>
      <c r="CC911" s="153"/>
      <c r="CD911" s="165"/>
      <c r="CE911" s="165"/>
      <c r="CF911" s="165"/>
      <c r="CG911" s="165"/>
      <c r="CH911" s="165"/>
      <c r="CI911" s="165"/>
      <c r="CJ911" s="165"/>
      <c r="CK911" s="165"/>
      <c r="CL911" s="165"/>
      <c r="CM911" s="165"/>
      <c r="CN911" s="165"/>
      <c r="CO911" s="165"/>
      <c r="CP911" s="165"/>
      <c r="CQ911" s="165"/>
      <c r="CR911" s="165"/>
      <c r="CS911" s="165"/>
      <c r="CT911" s="165"/>
      <c r="CU911" s="165"/>
      <c r="CV911" s="165"/>
      <c r="CW911" s="165"/>
      <c r="CX911" s="165"/>
      <c r="CY911" s="165"/>
      <c r="CZ911" s="165"/>
      <c r="DA911" s="165"/>
      <c r="DB911" s="165"/>
      <c r="DC911" s="165"/>
      <c r="DD911" s="165"/>
      <c r="DE911" s="165"/>
      <c r="DF911" s="165"/>
      <c r="DG911" s="165"/>
      <c r="DH911" s="165"/>
      <c r="DI911" s="165"/>
      <c r="DJ911" s="165"/>
      <c r="DK911" s="165"/>
      <c r="DL911" s="165"/>
      <c r="DM911" s="165"/>
      <c r="DN911" s="165"/>
      <c r="DO911" s="165"/>
      <c r="DP911" s="165"/>
      <c r="DQ911" s="165"/>
      <c r="DR911" s="165"/>
      <c r="DS911" s="165"/>
      <c r="DT911" s="165"/>
      <c r="DU911" s="165"/>
      <c r="DV911" s="165"/>
      <c r="DW911" s="165"/>
      <c r="DX911" s="165"/>
      <c r="DY911" s="165"/>
      <c r="DZ911" s="165"/>
      <c r="EA911" s="165"/>
      <c r="EB911" s="165"/>
    </row>
    <row r="912" spans="1:132" s="1" customFormat="1" ht="10.5" customHeight="1" x14ac:dyDescent="0.2">
      <c r="A912" s="1660"/>
      <c r="B912" s="1642"/>
      <c r="C912" s="1403" t="s">
        <v>113</v>
      </c>
      <c r="D912" s="134" t="s">
        <v>116</v>
      </c>
      <c r="E912" s="51">
        <f t="shared" ref="E912:AB912" si="733">ROUND((AG912-AF912)*$AE912,2)</f>
        <v>0</v>
      </c>
      <c r="F912" s="51">
        <f t="shared" si="733"/>
        <v>0</v>
      </c>
      <c r="G912" s="51">
        <f t="shared" si="733"/>
        <v>0</v>
      </c>
      <c r="H912" s="290">
        <f t="shared" si="733"/>
        <v>0</v>
      </c>
      <c r="I912" s="51">
        <f t="shared" si="733"/>
        <v>0</v>
      </c>
      <c r="J912" s="51">
        <f t="shared" si="733"/>
        <v>0</v>
      </c>
      <c r="K912" s="51">
        <f t="shared" si="733"/>
        <v>0</v>
      </c>
      <c r="L912" s="51">
        <f t="shared" si="733"/>
        <v>0</v>
      </c>
      <c r="M912" s="51">
        <f t="shared" si="733"/>
        <v>0</v>
      </c>
      <c r="N912" s="290">
        <f t="shared" si="733"/>
        <v>0</v>
      </c>
      <c r="O912" s="51">
        <f t="shared" si="733"/>
        <v>0</v>
      </c>
      <c r="P912" s="51">
        <f t="shared" si="733"/>
        <v>0</v>
      </c>
      <c r="Q912" s="51">
        <f t="shared" si="733"/>
        <v>0</v>
      </c>
      <c r="R912" s="51">
        <f t="shared" si="733"/>
        <v>0</v>
      </c>
      <c r="S912" s="51">
        <f t="shared" si="733"/>
        <v>0</v>
      </c>
      <c r="T912" s="51">
        <f t="shared" si="733"/>
        <v>0</v>
      </c>
      <c r="U912" s="51">
        <f t="shared" si="733"/>
        <v>0</v>
      </c>
      <c r="V912" s="51">
        <f t="shared" si="733"/>
        <v>0</v>
      </c>
      <c r="W912" s="51">
        <f t="shared" si="733"/>
        <v>0</v>
      </c>
      <c r="X912" s="51">
        <f t="shared" si="733"/>
        <v>0</v>
      </c>
      <c r="Y912" s="290">
        <f t="shared" si="733"/>
        <v>0</v>
      </c>
      <c r="Z912" s="51">
        <f t="shared" si="733"/>
        <v>0</v>
      </c>
      <c r="AA912" s="51">
        <f t="shared" si="733"/>
        <v>0</v>
      </c>
      <c r="AB912" s="52">
        <f t="shared" si="733"/>
        <v>0</v>
      </c>
      <c r="AC912" s="50">
        <f>(BD912-AF912)*AE912</f>
        <v>0</v>
      </c>
      <c r="AD912" s="53">
        <f>(BD913-AF913)*AE912</f>
        <v>0</v>
      </c>
      <c r="AE912" s="61">
        <v>4.8</v>
      </c>
      <c r="AF912" s="264"/>
      <c r="AG912" s="264"/>
      <c r="AH912" s="264"/>
      <c r="AI912" s="264"/>
      <c r="AJ912" s="264"/>
      <c r="AK912" s="264"/>
      <c r="AL912" s="264"/>
      <c r="AM912" s="264"/>
      <c r="AN912" s="264"/>
      <c r="AO912" s="264"/>
      <c r="AP912" s="264"/>
      <c r="AQ912" s="264"/>
      <c r="AR912" s="264"/>
      <c r="AS912" s="264"/>
      <c r="AT912" s="264"/>
      <c r="AU912" s="264"/>
      <c r="AV912" s="264"/>
      <c r="AW912" s="264"/>
      <c r="AX912" s="264"/>
      <c r="AY912" s="264"/>
      <c r="AZ912" s="264"/>
      <c r="BA912" s="264"/>
      <c r="BB912" s="264"/>
      <c r="BC912" s="264"/>
      <c r="BD912" s="264"/>
      <c r="BE912" s="468"/>
      <c r="BF912" s="468"/>
      <c r="BG912" s="468"/>
      <c r="BH912" s="468"/>
      <c r="BI912" s="468"/>
      <c r="BJ912" s="468"/>
      <c r="BK912" s="468"/>
      <c r="BL912" s="468"/>
      <c r="BM912" s="468"/>
      <c r="BN912" s="468"/>
      <c r="BO912" s="468"/>
      <c r="BP912" s="468"/>
      <c r="BQ912" s="468"/>
      <c r="BR912" s="468"/>
      <c r="BS912" s="468"/>
      <c r="BT912" s="468"/>
      <c r="BU912" s="468"/>
      <c r="BV912" s="468"/>
      <c r="BW912" s="468"/>
      <c r="BX912" s="468"/>
      <c r="BY912" s="468"/>
      <c r="BZ912" s="468"/>
      <c r="CA912" s="468"/>
      <c r="CB912" s="468"/>
      <c r="CC912" s="468"/>
      <c r="CD912" s="165"/>
      <c r="CE912" s="165"/>
      <c r="CF912" s="165"/>
      <c r="CG912" s="165"/>
      <c r="CH912" s="165"/>
      <c r="CI912" s="165"/>
      <c r="CJ912" s="165"/>
      <c r="CK912" s="165"/>
      <c r="CL912" s="165"/>
      <c r="CM912" s="165"/>
      <c r="CN912" s="165"/>
      <c r="CO912" s="165"/>
      <c r="CP912" s="165"/>
      <c r="CQ912" s="165"/>
      <c r="CR912" s="165"/>
      <c r="CS912" s="165"/>
      <c r="CT912" s="165"/>
      <c r="CU912" s="165"/>
      <c r="CV912" s="165"/>
      <c r="CW912" s="165"/>
      <c r="CX912" s="165"/>
      <c r="CY912" s="165"/>
      <c r="CZ912" s="165"/>
      <c r="DA912" s="165"/>
      <c r="DB912" s="165"/>
      <c r="DC912" s="165"/>
      <c r="DD912" s="165"/>
      <c r="DE912" s="165"/>
      <c r="DF912" s="165"/>
      <c r="DG912" s="165"/>
      <c r="DH912" s="165"/>
      <c r="DI912" s="165"/>
      <c r="DJ912" s="165"/>
      <c r="DK912" s="165"/>
      <c r="DL912" s="165"/>
      <c r="DM912" s="165"/>
      <c r="DN912" s="165"/>
      <c r="DO912" s="165"/>
      <c r="DP912" s="165"/>
      <c r="DQ912" s="165"/>
      <c r="DR912" s="165"/>
      <c r="DS912" s="165"/>
      <c r="DT912" s="165"/>
      <c r="DU912" s="165"/>
      <c r="DV912" s="165"/>
      <c r="DW912" s="165"/>
      <c r="DX912" s="165"/>
      <c r="DY912" s="165"/>
      <c r="DZ912" s="165"/>
      <c r="EA912" s="165"/>
      <c r="EB912" s="165"/>
    </row>
    <row r="913" spans="1:132" s="1" customFormat="1" ht="10.5" customHeight="1" x14ac:dyDescent="0.2">
      <c r="A913" s="1660"/>
      <c r="B913" s="1642"/>
      <c r="C913" s="1403" t="s">
        <v>113</v>
      </c>
      <c r="D913" s="134" t="s">
        <v>117</v>
      </c>
      <c r="E913" s="51">
        <f t="shared" ref="E913:AB913" si="734">ROUND((AG913-AF913)*$AE912,2)</f>
        <v>0</v>
      </c>
      <c r="F913" s="51">
        <f t="shared" si="734"/>
        <v>0</v>
      </c>
      <c r="G913" s="51">
        <f t="shared" si="734"/>
        <v>0</v>
      </c>
      <c r="H913" s="290">
        <f t="shared" si="734"/>
        <v>0</v>
      </c>
      <c r="I913" s="51">
        <f t="shared" si="734"/>
        <v>0</v>
      </c>
      <c r="J913" s="51">
        <f t="shared" si="734"/>
        <v>0</v>
      </c>
      <c r="K913" s="51">
        <f t="shared" si="734"/>
        <v>0</v>
      </c>
      <c r="L913" s="51">
        <f t="shared" si="734"/>
        <v>0</v>
      </c>
      <c r="M913" s="51">
        <f t="shared" si="734"/>
        <v>0</v>
      </c>
      <c r="N913" s="290">
        <f t="shared" si="734"/>
        <v>0</v>
      </c>
      <c r="O913" s="51">
        <f t="shared" si="734"/>
        <v>0</v>
      </c>
      <c r="P913" s="51">
        <f t="shared" si="734"/>
        <v>0</v>
      </c>
      <c r="Q913" s="51">
        <f t="shared" si="734"/>
        <v>0</v>
      </c>
      <c r="R913" s="51">
        <f t="shared" si="734"/>
        <v>0</v>
      </c>
      <c r="S913" s="51">
        <f t="shared" si="734"/>
        <v>0</v>
      </c>
      <c r="T913" s="51">
        <f t="shared" si="734"/>
        <v>0</v>
      </c>
      <c r="U913" s="51">
        <f t="shared" si="734"/>
        <v>0</v>
      </c>
      <c r="V913" s="51">
        <f t="shared" si="734"/>
        <v>0</v>
      </c>
      <c r="W913" s="51">
        <f t="shared" si="734"/>
        <v>0</v>
      </c>
      <c r="X913" s="51">
        <f t="shared" si="734"/>
        <v>0</v>
      </c>
      <c r="Y913" s="290">
        <f t="shared" si="734"/>
        <v>0</v>
      </c>
      <c r="Z913" s="51">
        <f t="shared" si="734"/>
        <v>0</v>
      </c>
      <c r="AA913" s="51">
        <f t="shared" si="734"/>
        <v>0</v>
      </c>
      <c r="AB913" s="52">
        <f t="shared" si="734"/>
        <v>0</v>
      </c>
      <c r="AC913" s="50"/>
      <c r="AD913" s="53"/>
      <c r="AE913" s="61"/>
      <c r="AF913" s="265"/>
      <c r="AG913" s="265"/>
      <c r="AH913" s="265"/>
      <c r="AI913" s="265"/>
      <c r="AJ913" s="265"/>
      <c r="AK913" s="265"/>
      <c r="AL913" s="265"/>
      <c r="AM913" s="265"/>
      <c r="AN913" s="265"/>
      <c r="AO913" s="265"/>
      <c r="AP913" s="265"/>
      <c r="AQ913" s="265"/>
      <c r="AR913" s="265"/>
      <c r="AS913" s="265"/>
      <c r="AT913" s="265"/>
      <c r="AU913" s="265"/>
      <c r="AV913" s="265"/>
      <c r="AW913" s="265"/>
      <c r="AX913" s="265"/>
      <c r="AY913" s="265"/>
      <c r="AZ913" s="265"/>
      <c r="BA913" s="265"/>
      <c r="BB913" s="265"/>
      <c r="BC913" s="265"/>
      <c r="BD913" s="265"/>
      <c r="BE913" s="339"/>
      <c r="BF913" s="339"/>
      <c r="BG913" s="339"/>
      <c r="BH913" s="339"/>
      <c r="BI913" s="339"/>
      <c r="BJ913" s="339"/>
      <c r="BK913" s="339"/>
      <c r="BL913" s="339"/>
      <c r="BM913" s="339"/>
      <c r="BN913" s="339"/>
      <c r="BO913" s="339"/>
      <c r="BP913" s="339"/>
      <c r="BQ913" s="339"/>
      <c r="BR913" s="339"/>
      <c r="BS913" s="339"/>
      <c r="BT913" s="339"/>
      <c r="BU913" s="339"/>
      <c r="BV913" s="339"/>
      <c r="BW913" s="339"/>
      <c r="BX913" s="339"/>
      <c r="BY913" s="339"/>
      <c r="BZ913" s="339"/>
      <c r="CA913" s="339"/>
      <c r="CB913" s="339"/>
      <c r="CC913" s="339"/>
      <c r="CD913" s="165"/>
      <c r="CE913" s="165"/>
      <c r="CF913" s="165"/>
      <c r="CG913" s="165"/>
      <c r="CH913" s="165"/>
      <c r="CI913" s="165"/>
      <c r="CJ913" s="165"/>
      <c r="CK913" s="165"/>
      <c r="CL913" s="165"/>
      <c r="CM913" s="165"/>
      <c r="CN913" s="165"/>
      <c r="CO913" s="165"/>
      <c r="CP913" s="165"/>
      <c r="CQ913" s="165"/>
      <c r="CR913" s="165"/>
      <c r="CS913" s="165"/>
      <c r="CT913" s="165"/>
      <c r="CU913" s="165"/>
      <c r="CV913" s="165"/>
      <c r="CW913" s="165"/>
      <c r="CX913" s="165"/>
      <c r="CY913" s="165"/>
      <c r="CZ913" s="165"/>
      <c r="DA913" s="165"/>
      <c r="DB913" s="165"/>
      <c r="DC913" s="165"/>
      <c r="DD913" s="165"/>
      <c r="DE913" s="165"/>
      <c r="DF913" s="165"/>
      <c r="DG913" s="165"/>
      <c r="DH913" s="165"/>
      <c r="DI913" s="165"/>
      <c r="DJ913" s="165"/>
      <c r="DK913" s="165"/>
      <c r="DL913" s="165"/>
      <c r="DM913" s="165"/>
      <c r="DN913" s="165"/>
      <c r="DO913" s="165"/>
      <c r="DP913" s="165"/>
      <c r="DQ913" s="165"/>
      <c r="DR913" s="165"/>
      <c r="DS913" s="165"/>
      <c r="DT913" s="165"/>
      <c r="DU913" s="165"/>
      <c r="DV913" s="165"/>
      <c r="DW913" s="165"/>
      <c r="DX913" s="165"/>
      <c r="DY913" s="165"/>
      <c r="DZ913" s="165"/>
      <c r="EA913" s="165"/>
      <c r="EB913" s="165"/>
    </row>
    <row r="914" spans="1:132" s="1" customFormat="1" ht="10.5" customHeight="1" thickBot="1" x14ac:dyDescent="0.25">
      <c r="A914" s="1577"/>
      <c r="B914" s="1741"/>
      <c r="C914" s="274"/>
      <c r="D914" s="239" t="s">
        <v>41</v>
      </c>
      <c r="E914" s="144"/>
      <c r="F914" s="144"/>
      <c r="G914" s="144"/>
      <c r="H914" s="311"/>
      <c r="I914" s="144"/>
      <c r="J914" s="144"/>
      <c r="K914" s="144"/>
      <c r="L914" s="144"/>
      <c r="M914" s="144"/>
      <c r="N914" s="311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311"/>
      <c r="Z914" s="144"/>
      <c r="AA914" s="144"/>
      <c r="AB914" s="145"/>
      <c r="AC914" s="227"/>
      <c r="AD914" s="228"/>
      <c r="AE914" s="229"/>
      <c r="AF914" s="265"/>
      <c r="AG914" s="265"/>
      <c r="AH914" s="265"/>
      <c r="AI914" s="265"/>
      <c r="AJ914" s="265"/>
      <c r="AK914" s="265"/>
      <c r="AL914" s="265"/>
      <c r="AM914" s="265"/>
      <c r="AN914" s="265"/>
      <c r="AO914" s="265"/>
      <c r="AP914" s="265"/>
      <c r="AQ914" s="265"/>
      <c r="AR914" s="265"/>
      <c r="AS914" s="265"/>
      <c r="AT914" s="265"/>
      <c r="AU914" s="265"/>
      <c r="AV914" s="265"/>
      <c r="AW914" s="265"/>
      <c r="AX914" s="265"/>
      <c r="AY914" s="265"/>
      <c r="AZ914" s="265"/>
      <c r="BA914" s="265"/>
      <c r="BB914" s="265"/>
      <c r="BC914" s="265"/>
      <c r="BD914" s="265"/>
      <c r="BE914" s="339"/>
      <c r="BF914" s="339"/>
      <c r="BG914" s="339"/>
      <c r="BH914" s="339"/>
      <c r="BI914" s="339"/>
      <c r="BJ914" s="339"/>
      <c r="BK914" s="339"/>
      <c r="BL914" s="339"/>
      <c r="BM914" s="339"/>
      <c r="BN914" s="339"/>
      <c r="BO914" s="339"/>
      <c r="BP914" s="339"/>
      <c r="BQ914" s="339"/>
      <c r="BR914" s="339"/>
      <c r="BS914" s="339"/>
      <c r="BT914" s="339"/>
      <c r="BU914" s="339"/>
      <c r="BV914" s="339"/>
      <c r="BW914" s="339"/>
      <c r="BX914" s="339"/>
      <c r="BY914" s="339"/>
      <c r="BZ914" s="339"/>
      <c r="CA914" s="339"/>
      <c r="CB914" s="339"/>
      <c r="CC914" s="339"/>
      <c r="CD914" s="165"/>
      <c r="CE914" s="165"/>
      <c r="CF914" s="165"/>
      <c r="CG914" s="165"/>
      <c r="CH914" s="165"/>
      <c r="CI914" s="165"/>
      <c r="CJ914" s="165"/>
      <c r="CK914" s="165"/>
      <c r="CL914" s="165"/>
      <c r="CM914" s="165"/>
      <c r="CN914" s="165"/>
      <c r="CO914" s="165"/>
      <c r="CP914" s="165"/>
      <c r="CQ914" s="165"/>
      <c r="CR914" s="165"/>
      <c r="CS914" s="165"/>
      <c r="CT914" s="165"/>
      <c r="CU914" s="165"/>
      <c r="CV914" s="165"/>
      <c r="CW914" s="165"/>
      <c r="CX914" s="165"/>
      <c r="CY914" s="165"/>
      <c r="CZ914" s="165"/>
      <c r="DA914" s="165"/>
      <c r="DB914" s="165"/>
      <c r="DC914" s="165"/>
      <c r="DD914" s="165"/>
      <c r="DE914" s="165"/>
      <c r="DF914" s="165"/>
      <c r="DG914" s="165"/>
      <c r="DH914" s="165"/>
      <c r="DI914" s="165"/>
      <c r="DJ914" s="165"/>
      <c r="DK914" s="165"/>
      <c r="DL914" s="165"/>
      <c r="DM914" s="165"/>
      <c r="DN914" s="165"/>
      <c r="DO914" s="165"/>
      <c r="DP914" s="165"/>
      <c r="DQ914" s="165"/>
      <c r="DR914" s="165"/>
      <c r="DS914" s="165"/>
      <c r="DT914" s="165"/>
      <c r="DU914" s="165"/>
      <c r="DV914" s="165"/>
      <c r="DW914" s="165"/>
      <c r="DX914" s="165"/>
      <c r="DY914" s="165"/>
      <c r="DZ914" s="165"/>
      <c r="EA914" s="165"/>
      <c r="EB914" s="165"/>
    </row>
    <row r="915" spans="1:132" s="1" customFormat="1" ht="10.5" customHeight="1" x14ac:dyDescent="0.2">
      <c r="A915" s="1587" t="s">
        <v>316</v>
      </c>
      <c r="B915" s="1634" t="s">
        <v>317</v>
      </c>
      <c r="C915" s="1119"/>
      <c r="D915" s="1203"/>
      <c r="E915" s="79"/>
      <c r="F915" s="79"/>
      <c r="G915" s="79"/>
      <c r="H915" s="296"/>
      <c r="I915" s="79"/>
      <c r="J915" s="79"/>
      <c r="K915" s="79"/>
      <c r="L915" s="79"/>
      <c r="M915" s="79"/>
      <c r="N915" s="296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296"/>
      <c r="Z915" s="79"/>
      <c r="AA915" s="79"/>
      <c r="AB915" s="80"/>
      <c r="AC915" s="230"/>
      <c r="AD915" s="231"/>
      <c r="AE915" s="232"/>
      <c r="AF915" s="259"/>
      <c r="AG915" s="264"/>
      <c r="AH915" s="264"/>
      <c r="AI915" s="264"/>
      <c r="AJ915" s="264"/>
      <c r="AK915" s="264"/>
      <c r="AL915" s="264"/>
      <c r="AM915" s="264"/>
      <c r="AN915" s="264"/>
      <c r="AO915" s="264"/>
      <c r="AP915" s="264"/>
      <c r="AQ915" s="264"/>
      <c r="AR915" s="264"/>
      <c r="AS915" s="264"/>
      <c r="AT915" s="264"/>
      <c r="AU915" s="264"/>
      <c r="AV915" s="264"/>
      <c r="AW915" s="264"/>
      <c r="AX915" s="264"/>
      <c r="AY915" s="264"/>
      <c r="AZ915" s="264"/>
      <c r="BA915" s="264"/>
      <c r="BB915" s="264"/>
      <c r="BC915" s="264"/>
      <c r="BD915" s="264"/>
      <c r="BE915" s="153"/>
      <c r="BF915" s="153"/>
      <c r="BG915" s="153"/>
      <c r="BH915" s="153"/>
      <c r="BI915" s="153"/>
      <c r="BJ915" s="153"/>
      <c r="BK915" s="153"/>
      <c r="BL915" s="153"/>
      <c r="BM915" s="153"/>
      <c r="BN915" s="153"/>
      <c r="BO915" s="153"/>
      <c r="BP915" s="153"/>
      <c r="BQ915" s="153"/>
      <c r="BR915" s="153"/>
      <c r="BS915" s="153"/>
      <c r="BT915" s="153"/>
      <c r="BU915" s="153"/>
      <c r="BV915" s="153"/>
      <c r="BW915" s="153"/>
      <c r="BX915" s="153"/>
      <c r="BY915" s="153"/>
      <c r="BZ915" s="153"/>
      <c r="CA915" s="153"/>
      <c r="CB915" s="153"/>
      <c r="CC915" s="153"/>
      <c r="CD915" s="165"/>
      <c r="CE915" s="165"/>
      <c r="CF915" s="165"/>
      <c r="CG915" s="165"/>
      <c r="CH915" s="165"/>
      <c r="CI915" s="165"/>
      <c r="CJ915" s="165"/>
      <c r="CK915" s="165"/>
      <c r="CL915" s="165"/>
      <c r="CM915" s="165"/>
      <c r="CN915" s="165"/>
      <c r="CO915" s="165"/>
      <c r="CP915" s="165"/>
      <c r="CQ915" s="165"/>
      <c r="CR915" s="165"/>
      <c r="CS915" s="165"/>
      <c r="CT915" s="165"/>
      <c r="CU915" s="165"/>
      <c r="CV915" s="165"/>
      <c r="CW915" s="165"/>
      <c r="CX915" s="165"/>
      <c r="CY915" s="165"/>
      <c r="CZ915" s="165"/>
      <c r="DA915" s="165"/>
      <c r="DB915" s="165"/>
      <c r="DC915" s="165"/>
      <c r="DD915" s="165"/>
      <c r="DE915" s="165"/>
      <c r="DF915" s="165"/>
      <c r="DG915" s="165"/>
      <c r="DH915" s="165"/>
      <c r="DI915" s="165"/>
      <c r="DJ915" s="165"/>
      <c r="DK915" s="165"/>
      <c r="DL915" s="165"/>
      <c r="DM915" s="165"/>
      <c r="DN915" s="165"/>
      <c r="DO915" s="165"/>
      <c r="DP915" s="165"/>
      <c r="DQ915" s="165"/>
      <c r="DR915" s="165"/>
      <c r="DS915" s="165"/>
      <c r="DT915" s="165"/>
      <c r="DU915" s="165"/>
      <c r="DV915" s="165"/>
      <c r="DW915" s="165"/>
      <c r="DX915" s="165"/>
      <c r="DY915" s="165"/>
      <c r="DZ915" s="165"/>
      <c r="EA915" s="165"/>
      <c r="EB915" s="165"/>
    </row>
    <row r="916" spans="1:132" s="1" customFormat="1" ht="10.5" customHeight="1" x14ac:dyDescent="0.2">
      <c r="A916" s="1588"/>
      <c r="B916" s="1629"/>
      <c r="C916" s="1403" t="s">
        <v>129</v>
      </c>
      <c r="D916" s="134" t="s">
        <v>33</v>
      </c>
      <c r="E916" s="195">
        <f>ROUND(SQRT(E917^2+E918^2)*1000/(1.73*E$783),0)</f>
        <v>77</v>
      </c>
      <c r="F916" s="195">
        <f>ROUND(SQRT(F917^2+F918^2)*1000/(1.73*F$783),0)</f>
        <v>75</v>
      </c>
      <c r="G916" s="195">
        <f t="shared" ref="G916:AB916" si="735">ROUND(SQRT(G917^2+G918^2)*1000/(1.73*G$783),0)</f>
        <v>79</v>
      </c>
      <c r="H916" s="323">
        <f t="shared" si="735"/>
        <v>75</v>
      </c>
      <c r="I916" s="195">
        <f t="shared" si="735"/>
        <v>76</v>
      </c>
      <c r="J916" s="195">
        <f t="shared" si="735"/>
        <v>79</v>
      </c>
      <c r="K916" s="195">
        <f t="shared" si="735"/>
        <v>73</v>
      </c>
      <c r="L916" s="195">
        <f t="shared" si="735"/>
        <v>66</v>
      </c>
      <c r="M916" s="195">
        <f t="shared" si="735"/>
        <v>55</v>
      </c>
      <c r="N916" s="323">
        <f t="shared" si="735"/>
        <v>4</v>
      </c>
      <c r="O916" s="195">
        <f t="shared" si="735"/>
        <v>4</v>
      </c>
      <c r="P916" s="195">
        <f t="shared" si="735"/>
        <v>4</v>
      </c>
      <c r="Q916" s="195">
        <f t="shared" si="735"/>
        <v>5</v>
      </c>
      <c r="R916" s="195">
        <f t="shared" si="735"/>
        <v>74</v>
      </c>
      <c r="S916" s="195">
        <f t="shared" si="735"/>
        <v>77</v>
      </c>
      <c r="T916" s="195">
        <f t="shared" si="735"/>
        <v>75</v>
      </c>
      <c r="U916" s="195">
        <f t="shared" si="735"/>
        <v>73</v>
      </c>
      <c r="V916" s="195">
        <f t="shared" si="735"/>
        <v>75</v>
      </c>
      <c r="W916" s="195">
        <f t="shared" si="735"/>
        <v>76</v>
      </c>
      <c r="X916" s="195">
        <f t="shared" si="735"/>
        <v>78</v>
      </c>
      <c r="Y916" s="323">
        <f t="shared" si="735"/>
        <v>76</v>
      </c>
      <c r="Z916" s="195">
        <f t="shared" si="735"/>
        <v>78</v>
      </c>
      <c r="AA916" s="195">
        <f t="shared" si="735"/>
        <v>78</v>
      </c>
      <c r="AB916" s="196">
        <f t="shared" si="735"/>
        <v>77</v>
      </c>
      <c r="AC916" s="149"/>
      <c r="AD916" s="93"/>
      <c r="AE916" s="61"/>
      <c r="AF916" s="264"/>
      <c r="AG916" s="264"/>
      <c r="AH916" s="264"/>
      <c r="AI916" s="264"/>
      <c r="AJ916" s="264"/>
      <c r="AK916" s="264"/>
      <c r="AL916" s="264"/>
      <c r="AM916" s="264"/>
      <c r="AN916" s="264"/>
      <c r="AO916" s="264"/>
      <c r="AP916" s="264"/>
      <c r="AQ916" s="264"/>
      <c r="AR916" s="264"/>
      <c r="AS916" s="264"/>
      <c r="AT916" s="264"/>
      <c r="AU916" s="264"/>
      <c r="AV916" s="264"/>
      <c r="AW916" s="264"/>
      <c r="AX916" s="264"/>
      <c r="AY916" s="264"/>
      <c r="AZ916" s="264"/>
      <c r="BA916" s="264"/>
      <c r="BB916" s="264"/>
      <c r="BC916" s="264"/>
      <c r="BD916" s="264"/>
      <c r="BE916" s="165"/>
      <c r="BF916" s="165"/>
      <c r="BG916" s="165"/>
      <c r="BH916" s="165"/>
      <c r="BI916" s="165"/>
      <c r="BJ916" s="165"/>
      <c r="BK916" s="165"/>
      <c r="BL916" s="165"/>
      <c r="BM916" s="165"/>
      <c r="BN916" s="165"/>
      <c r="BO916" s="165"/>
      <c r="BP916" s="165"/>
      <c r="BQ916" s="165"/>
      <c r="BR916" s="165"/>
      <c r="BS916" s="165"/>
      <c r="BT916" s="165"/>
      <c r="BU916" s="165"/>
      <c r="BV916" s="165"/>
      <c r="BW916" s="165"/>
      <c r="BX916" s="165"/>
      <c r="BY916" s="165"/>
      <c r="BZ916" s="165"/>
      <c r="CA916" s="165"/>
      <c r="CB916" s="165"/>
      <c r="CC916" s="165"/>
      <c r="CD916" s="165"/>
      <c r="CE916" s="165"/>
      <c r="CF916" s="165"/>
      <c r="CG916" s="165"/>
      <c r="CH916" s="165"/>
      <c r="CI916" s="165"/>
      <c r="CJ916" s="165"/>
      <c r="CK916" s="165"/>
      <c r="CL916" s="165"/>
      <c r="CM916" s="165"/>
      <c r="CN916" s="165"/>
      <c r="CO916" s="165"/>
      <c r="CP916" s="165"/>
      <c r="CQ916" s="165"/>
      <c r="CR916" s="165"/>
      <c r="CS916" s="165"/>
      <c r="CT916" s="165"/>
      <c r="CU916" s="165"/>
      <c r="CV916" s="165"/>
      <c r="CW916" s="165"/>
      <c r="CX916" s="165"/>
      <c r="CY916" s="165"/>
      <c r="CZ916" s="165"/>
      <c r="DA916" s="165"/>
      <c r="DB916" s="165"/>
      <c r="DC916" s="165"/>
      <c r="DD916" s="165"/>
      <c r="DE916" s="165"/>
      <c r="DF916" s="165"/>
      <c r="DG916" s="165"/>
      <c r="DH916" s="165"/>
      <c r="DI916" s="165"/>
      <c r="DJ916" s="165"/>
      <c r="DK916" s="165"/>
      <c r="DL916" s="165"/>
      <c r="DM916" s="165"/>
      <c r="DN916" s="165"/>
      <c r="DO916" s="165"/>
      <c r="DP916" s="165"/>
      <c r="DQ916" s="165"/>
      <c r="DR916" s="165"/>
      <c r="DS916" s="165"/>
      <c r="DT916" s="165"/>
      <c r="DU916" s="165"/>
      <c r="DV916" s="165"/>
      <c r="DW916" s="165"/>
      <c r="DX916" s="165"/>
      <c r="DY916" s="165"/>
      <c r="DZ916" s="165"/>
      <c r="EA916" s="165"/>
      <c r="EB916" s="165"/>
    </row>
    <row r="917" spans="1:132" s="1" customFormat="1" ht="10.5" customHeight="1" x14ac:dyDescent="0.2">
      <c r="A917" s="1588"/>
      <c r="B917" s="1629"/>
      <c r="C917" s="1403" t="s">
        <v>557</v>
      </c>
      <c r="D917" s="134" t="s">
        <v>116</v>
      </c>
      <c r="E917" s="51">
        <f t="shared" ref="E917:AB917" si="736">ROUND((AG917-AF917)*$AE917,2)</f>
        <v>0.24</v>
      </c>
      <c r="F917" s="51">
        <f t="shared" si="736"/>
        <v>0.27</v>
      </c>
      <c r="G917" s="51">
        <f t="shared" si="736"/>
        <v>0.38</v>
      </c>
      <c r="H917" s="290">
        <f t="shared" si="736"/>
        <v>0.3</v>
      </c>
      <c r="I917" s="51">
        <f t="shared" si="736"/>
        <v>0.26</v>
      </c>
      <c r="J917" s="51">
        <f t="shared" si="736"/>
        <v>0.34</v>
      </c>
      <c r="K917" s="51">
        <f t="shared" si="736"/>
        <v>0.2</v>
      </c>
      <c r="L917" s="51">
        <f t="shared" si="736"/>
        <v>0.28000000000000003</v>
      </c>
      <c r="M917" s="51">
        <f t="shared" si="736"/>
        <v>0.21</v>
      </c>
      <c r="N917" s="290">
        <f t="shared" si="736"/>
        <v>0.01</v>
      </c>
      <c r="O917" s="51">
        <f t="shared" si="736"/>
        <v>0.01</v>
      </c>
      <c r="P917" s="51">
        <f t="shared" si="736"/>
        <v>0.01</v>
      </c>
      <c r="Q917" s="51">
        <f t="shared" si="736"/>
        <v>0.01</v>
      </c>
      <c r="R917" s="51">
        <f t="shared" si="736"/>
        <v>0.35</v>
      </c>
      <c r="S917" s="51">
        <f t="shared" si="736"/>
        <v>0.32</v>
      </c>
      <c r="T917" s="51">
        <f t="shared" si="736"/>
        <v>0.26</v>
      </c>
      <c r="U917" s="51">
        <f t="shared" si="736"/>
        <v>0.25</v>
      </c>
      <c r="V917" s="51">
        <f t="shared" si="736"/>
        <v>0.25</v>
      </c>
      <c r="W917" s="51">
        <f t="shared" si="736"/>
        <v>0.33</v>
      </c>
      <c r="X917" s="51">
        <f t="shared" si="736"/>
        <v>0.38</v>
      </c>
      <c r="Y917" s="290">
        <f t="shared" si="736"/>
        <v>0.25</v>
      </c>
      <c r="Z917" s="51">
        <f t="shared" si="736"/>
        <v>0.28000000000000003</v>
      </c>
      <c r="AA917" s="51">
        <f t="shared" si="736"/>
        <v>0.32</v>
      </c>
      <c r="AB917" s="52">
        <f t="shared" si="736"/>
        <v>0.26</v>
      </c>
      <c r="AC917" s="50">
        <f>(BD917-AF917)*AE917</f>
        <v>5.7791999999986725</v>
      </c>
      <c r="AD917" s="53">
        <f>(BD918-AF918)*AE917</f>
        <v>15.337920000002486</v>
      </c>
      <c r="AE917" s="61">
        <v>4.8</v>
      </c>
      <c r="AF917" s="1058">
        <v>3754.7458000000001</v>
      </c>
      <c r="AG917" s="1058">
        <v>3754.7952</v>
      </c>
      <c r="AH917" s="1059">
        <v>3754.8516</v>
      </c>
      <c r="AI917" s="1058">
        <v>3754.9299000000001</v>
      </c>
      <c r="AJ917" s="1058">
        <v>3754.9917</v>
      </c>
      <c r="AK917" s="1058">
        <v>3755.0463</v>
      </c>
      <c r="AL917" s="1058">
        <v>3755.1176999999998</v>
      </c>
      <c r="AM917" s="1058">
        <v>3755.1597999999999</v>
      </c>
      <c r="AN917" s="1058">
        <v>3755.2183</v>
      </c>
      <c r="AO917" s="1058">
        <v>3755.2615999999998</v>
      </c>
      <c r="AP917" s="1058">
        <v>3755.2642999999998</v>
      </c>
      <c r="AQ917" s="1058">
        <v>3755.2669000000001</v>
      </c>
      <c r="AR917" s="1058">
        <v>3755.2696000000001</v>
      </c>
      <c r="AS917" s="1058">
        <v>3755.2723999999998</v>
      </c>
      <c r="AT917" s="1058">
        <v>3755.3449999999998</v>
      </c>
      <c r="AU917" s="1058">
        <v>3755.4124000000002</v>
      </c>
      <c r="AV917" s="1058">
        <v>3755.4659000000001</v>
      </c>
      <c r="AW917" s="1058">
        <v>3755.5189</v>
      </c>
      <c r="AX917" s="1058">
        <v>3755.5711000000001</v>
      </c>
      <c r="AY917" s="1058">
        <v>3755.6390999999999</v>
      </c>
      <c r="AZ917" s="1058">
        <v>3755.7186000000002</v>
      </c>
      <c r="BA917" s="1058">
        <v>3755.7714000000001</v>
      </c>
      <c r="BB917" s="1058">
        <v>3755.8292000000001</v>
      </c>
      <c r="BC917" s="1058">
        <v>3755.8953000000001</v>
      </c>
      <c r="BD917" s="1058">
        <v>3755.9497999999999</v>
      </c>
      <c r="BE917" s="1802"/>
      <c r="BF917" s="1802"/>
      <c r="BG917" s="1802"/>
      <c r="BH917" s="1802"/>
      <c r="BI917" s="1802"/>
      <c r="BJ917" s="1802"/>
      <c r="BK917" s="1802"/>
      <c r="BL917" s="1802"/>
      <c r="BM917" s="1802"/>
      <c r="BN917" s="1802"/>
      <c r="BO917" s="1802"/>
      <c r="BP917" s="1802"/>
      <c r="BQ917" s="1802"/>
      <c r="BR917" s="1802"/>
      <c r="BS917" s="1802"/>
      <c r="BT917" s="1802"/>
      <c r="BU917" s="1802"/>
      <c r="BV917" s="1802"/>
      <c r="BW917" s="1802"/>
      <c r="BX917" s="1802"/>
      <c r="BY917" s="1802"/>
      <c r="BZ917" s="1802"/>
      <c r="CA917" s="1802"/>
      <c r="CB917" s="1802"/>
      <c r="CC917" s="1802"/>
      <c r="CD917" s="165"/>
      <c r="CE917" s="165"/>
      <c r="CF917" s="165"/>
      <c r="CG917" s="165"/>
      <c r="CH917" s="165"/>
      <c r="CI917" s="165"/>
      <c r="CJ917" s="165"/>
      <c r="CK917" s="165"/>
      <c r="CL917" s="165"/>
      <c r="CM917" s="165"/>
      <c r="CN917" s="165"/>
      <c r="CO917" s="165"/>
      <c r="CP917" s="165"/>
      <c r="CQ917" s="165"/>
      <c r="CR917" s="165"/>
      <c r="CS917" s="165"/>
      <c r="CT917" s="165"/>
      <c r="CU917" s="165"/>
      <c r="CV917" s="165"/>
      <c r="CW917" s="165"/>
      <c r="CX917" s="165"/>
      <c r="CY917" s="165"/>
      <c r="CZ917" s="165"/>
      <c r="DA917" s="165"/>
      <c r="DB917" s="165"/>
      <c r="DC917" s="165"/>
      <c r="DD917" s="165"/>
      <c r="DE917" s="165"/>
      <c r="DF917" s="165"/>
      <c r="DG917" s="165"/>
      <c r="DH917" s="165"/>
      <c r="DI917" s="165"/>
      <c r="DJ917" s="165"/>
      <c r="DK917" s="165"/>
      <c r="DL917" s="165"/>
      <c r="DM917" s="165"/>
      <c r="DN917" s="165"/>
      <c r="DO917" s="165"/>
      <c r="DP917" s="165"/>
      <c r="DQ917" s="165"/>
      <c r="DR917" s="165"/>
      <c r="DS917" s="165"/>
      <c r="DT917" s="165"/>
      <c r="DU917" s="165"/>
      <c r="DV917" s="165"/>
      <c r="DW917" s="165"/>
      <c r="DX917" s="165"/>
      <c r="DY917" s="165"/>
      <c r="DZ917" s="165"/>
      <c r="EA917" s="165"/>
      <c r="EB917" s="165"/>
    </row>
    <row r="918" spans="1:132" s="1" customFormat="1" ht="10.5" customHeight="1" x14ac:dyDescent="0.2">
      <c r="A918" s="1588"/>
      <c r="B918" s="1629"/>
      <c r="C918" s="1403" t="s">
        <v>557</v>
      </c>
      <c r="D918" s="134" t="s">
        <v>117</v>
      </c>
      <c r="E918" s="51">
        <f t="shared" ref="E918:AB918" si="737">ROUND((AG918-AF918)*$AE917,2)</f>
        <v>0.82</v>
      </c>
      <c r="F918" s="51">
        <f t="shared" si="737"/>
        <v>0.77</v>
      </c>
      <c r="G918" s="51">
        <f t="shared" si="737"/>
        <v>0.76</v>
      </c>
      <c r="H918" s="290">
        <f t="shared" si="737"/>
        <v>0.76</v>
      </c>
      <c r="I918" s="51">
        <f t="shared" si="737"/>
        <v>0.76</v>
      </c>
      <c r="J918" s="51">
        <f t="shared" si="737"/>
        <v>0.79</v>
      </c>
      <c r="K918" s="51">
        <f t="shared" si="737"/>
        <v>0.76</v>
      </c>
      <c r="L918" s="51">
        <f t="shared" si="737"/>
        <v>0.68</v>
      </c>
      <c r="M918" s="51">
        <f t="shared" si="737"/>
        <v>0.55000000000000004</v>
      </c>
      <c r="N918" s="290">
        <f t="shared" si="737"/>
        <v>0.04</v>
      </c>
      <c r="O918" s="51">
        <f t="shared" si="737"/>
        <v>0.04</v>
      </c>
      <c r="P918" s="51">
        <f t="shared" si="737"/>
        <v>0.04</v>
      </c>
      <c r="Q918" s="51">
        <f t="shared" si="737"/>
        <v>0.05</v>
      </c>
      <c r="R918" s="51">
        <f t="shared" si="737"/>
        <v>0.73</v>
      </c>
      <c r="S918" s="51">
        <f t="shared" si="737"/>
        <v>0.77</v>
      </c>
      <c r="T918" s="51">
        <f t="shared" si="737"/>
        <v>0.77</v>
      </c>
      <c r="U918" s="51">
        <f t="shared" si="737"/>
        <v>0.76</v>
      </c>
      <c r="V918" s="51">
        <f t="shared" si="737"/>
        <v>0.77</v>
      </c>
      <c r="W918" s="51">
        <f t="shared" si="737"/>
        <v>0.75</v>
      </c>
      <c r="X918" s="51">
        <f t="shared" si="737"/>
        <v>0.76</v>
      </c>
      <c r="Y918" s="290">
        <f t="shared" si="737"/>
        <v>0.79</v>
      </c>
      <c r="Z918" s="51">
        <f t="shared" si="737"/>
        <v>0.8</v>
      </c>
      <c r="AA918" s="51">
        <f t="shared" si="737"/>
        <v>0.8</v>
      </c>
      <c r="AB918" s="52">
        <f t="shared" si="737"/>
        <v>0.81</v>
      </c>
      <c r="AC918" s="50"/>
      <c r="AD918" s="53"/>
      <c r="AE918" s="61"/>
      <c r="AF918" s="1058">
        <v>7158.0754999999999</v>
      </c>
      <c r="AG918" s="1058">
        <v>7158.2457999999997</v>
      </c>
      <c r="AH918" s="1059">
        <v>7158.4067999999997</v>
      </c>
      <c r="AI918" s="1058">
        <v>7158.5659999999998</v>
      </c>
      <c r="AJ918" s="1058">
        <v>7158.7253000000001</v>
      </c>
      <c r="AK918" s="1058">
        <v>7158.8837999999996</v>
      </c>
      <c r="AL918" s="1058">
        <v>7159.0481</v>
      </c>
      <c r="AM918" s="1058">
        <v>7159.2066000000004</v>
      </c>
      <c r="AN918" s="1058">
        <v>7159.3482999999997</v>
      </c>
      <c r="AO918" s="1058">
        <v>7159.4638000000004</v>
      </c>
      <c r="AP918" s="1058">
        <v>7159.4727999999996</v>
      </c>
      <c r="AQ918" s="1058">
        <v>7159.4816000000001</v>
      </c>
      <c r="AR918" s="1058">
        <v>7159.4903999999997</v>
      </c>
      <c r="AS918" s="1058">
        <v>7159.5002000000004</v>
      </c>
      <c r="AT918" s="1058">
        <v>7159.6514999999999</v>
      </c>
      <c r="AU918" s="1058">
        <v>7159.8128999999999</v>
      </c>
      <c r="AV918" s="1058">
        <v>7159.9731000000002</v>
      </c>
      <c r="AW918" s="1058">
        <v>7160.1306000000004</v>
      </c>
      <c r="AX918" s="1058">
        <v>7160.2907999999998</v>
      </c>
      <c r="AY918" s="1058">
        <v>7160.4471000000003</v>
      </c>
      <c r="AZ918" s="1058">
        <v>7160.6045000000004</v>
      </c>
      <c r="BA918" s="1058">
        <v>7160.7685000000001</v>
      </c>
      <c r="BB918" s="1058">
        <v>7160.9354000000003</v>
      </c>
      <c r="BC918" s="1058">
        <v>7161.1013999999996</v>
      </c>
      <c r="BD918" s="1058">
        <v>7161.2709000000004</v>
      </c>
      <c r="BE918" s="153"/>
      <c r="BF918" s="153"/>
      <c r="BG918" s="153"/>
      <c r="BH918" s="153"/>
      <c r="BI918" s="153"/>
      <c r="BJ918" s="153"/>
      <c r="BK918" s="153"/>
      <c r="BL918" s="153"/>
      <c r="BM918" s="153"/>
      <c r="BN918" s="153"/>
      <c r="BO918" s="153"/>
      <c r="BP918" s="153"/>
      <c r="BQ918" s="153"/>
      <c r="BR918" s="153"/>
      <c r="BS918" s="153"/>
      <c r="BT918" s="153"/>
      <c r="BU918" s="153"/>
      <c r="BV918" s="153"/>
      <c r="BW918" s="153"/>
      <c r="BX918" s="153"/>
      <c r="BY918" s="153"/>
      <c r="BZ918" s="153"/>
      <c r="CA918" s="153"/>
      <c r="CB918" s="153"/>
      <c r="CC918" s="153"/>
      <c r="CD918" s="165"/>
      <c r="CE918" s="165"/>
      <c r="CF918" s="165"/>
      <c r="CG918" s="165"/>
      <c r="CH918" s="165"/>
      <c r="CI918" s="165"/>
      <c r="CJ918" s="165"/>
      <c r="CK918" s="165"/>
      <c r="CL918" s="165"/>
      <c r="CM918" s="165"/>
      <c r="CN918" s="165"/>
      <c r="CO918" s="165"/>
      <c r="CP918" s="165"/>
      <c r="CQ918" s="165"/>
      <c r="CR918" s="165"/>
      <c r="CS918" s="165"/>
      <c r="CT918" s="165"/>
      <c r="CU918" s="165"/>
      <c r="CV918" s="165"/>
      <c r="CW918" s="165"/>
      <c r="CX918" s="165"/>
      <c r="CY918" s="165"/>
      <c r="CZ918" s="165"/>
      <c r="DA918" s="165"/>
      <c r="DB918" s="165"/>
      <c r="DC918" s="165"/>
      <c r="DD918" s="165"/>
      <c r="DE918" s="165"/>
      <c r="DF918" s="165"/>
      <c r="DG918" s="165"/>
      <c r="DH918" s="165"/>
      <c r="DI918" s="165"/>
      <c r="DJ918" s="165"/>
      <c r="DK918" s="165"/>
      <c r="DL918" s="165"/>
      <c r="DM918" s="165"/>
      <c r="DN918" s="165"/>
      <c r="DO918" s="165"/>
      <c r="DP918" s="165"/>
      <c r="DQ918" s="165"/>
      <c r="DR918" s="165"/>
      <c r="DS918" s="165"/>
      <c r="DT918" s="165"/>
      <c r="DU918" s="165"/>
      <c r="DV918" s="165"/>
      <c r="DW918" s="165"/>
      <c r="DX918" s="165"/>
      <c r="DY918" s="165"/>
      <c r="DZ918" s="165"/>
      <c r="EA918" s="165"/>
      <c r="EB918" s="165"/>
    </row>
    <row r="919" spans="1:132" s="1" customFormat="1" ht="10.5" customHeight="1" thickBot="1" x14ac:dyDescent="0.25">
      <c r="A919" s="1589"/>
      <c r="B919" s="1635"/>
      <c r="C919" s="274"/>
      <c r="D919" s="239" t="s">
        <v>41</v>
      </c>
      <c r="E919" s="84">
        <f t="shared" ref="E919:AB919" si="738">E918/E917</f>
        <v>3.4166666666666665</v>
      </c>
      <c r="F919" s="84">
        <f t="shared" si="738"/>
        <v>2.8518518518518516</v>
      </c>
      <c r="G919" s="84">
        <f t="shared" si="738"/>
        <v>2</v>
      </c>
      <c r="H919" s="298">
        <f t="shared" si="738"/>
        <v>2.5333333333333337</v>
      </c>
      <c r="I919" s="84">
        <f t="shared" si="738"/>
        <v>2.9230769230769229</v>
      </c>
      <c r="J919" s="84">
        <f t="shared" si="738"/>
        <v>2.3235294117647056</v>
      </c>
      <c r="K919" s="84">
        <f t="shared" si="738"/>
        <v>3.8</v>
      </c>
      <c r="L919" s="84">
        <f t="shared" si="738"/>
        <v>2.4285714285714284</v>
      </c>
      <c r="M919" s="84">
        <f t="shared" si="738"/>
        <v>2.6190476190476195</v>
      </c>
      <c r="N919" s="298">
        <f t="shared" si="738"/>
        <v>4</v>
      </c>
      <c r="O919" s="84">
        <f t="shared" si="738"/>
        <v>4</v>
      </c>
      <c r="P919" s="84">
        <f t="shared" si="738"/>
        <v>4</v>
      </c>
      <c r="Q919" s="84">
        <f t="shared" si="738"/>
        <v>5</v>
      </c>
      <c r="R919" s="84">
        <f t="shared" si="738"/>
        <v>2.0857142857142859</v>
      </c>
      <c r="S919" s="84">
        <f t="shared" si="738"/>
        <v>2.40625</v>
      </c>
      <c r="T919" s="84">
        <f t="shared" si="738"/>
        <v>2.9615384615384617</v>
      </c>
      <c r="U919" s="84">
        <f t="shared" si="738"/>
        <v>3.04</v>
      </c>
      <c r="V919" s="84">
        <f t="shared" si="738"/>
        <v>3.08</v>
      </c>
      <c r="W919" s="84">
        <f t="shared" si="738"/>
        <v>2.2727272727272725</v>
      </c>
      <c r="X919" s="84">
        <f t="shared" si="738"/>
        <v>2</v>
      </c>
      <c r="Y919" s="298">
        <f t="shared" si="738"/>
        <v>3.16</v>
      </c>
      <c r="Z919" s="84">
        <f t="shared" si="738"/>
        <v>2.8571428571428572</v>
      </c>
      <c r="AA919" s="84">
        <f t="shared" si="738"/>
        <v>2.5</v>
      </c>
      <c r="AB919" s="85">
        <f t="shared" si="738"/>
        <v>3.1153846153846154</v>
      </c>
      <c r="AC919" s="227"/>
      <c r="AD919" s="228"/>
      <c r="AE919" s="229"/>
      <c r="AF919" s="264"/>
      <c r="AG919" s="264"/>
      <c r="AH919" s="264"/>
      <c r="AI919" s="264"/>
      <c r="AJ919" s="264"/>
      <c r="AK919" s="264"/>
      <c r="AL919" s="264"/>
      <c r="AM919" s="264"/>
      <c r="AN919" s="264"/>
      <c r="AO919" s="264"/>
      <c r="AP919" s="264"/>
      <c r="AQ919" s="264"/>
      <c r="AR919" s="264"/>
      <c r="AS919" s="264"/>
      <c r="AT919" s="264"/>
      <c r="AU919" s="264"/>
      <c r="AV919" s="264"/>
      <c r="AW919" s="264"/>
      <c r="AX919" s="264"/>
      <c r="AY919" s="264"/>
      <c r="AZ919" s="264"/>
      <c r="BA919" s="264"/>
      <c r="BB919" s="264"/>
      <c r="BC919" s="264"/>
      <c r="BD919" s="264"/>
      <c r="BE919" s="153"/>
      <c r="BF919" s="153"/>
      <c r="BG919" s="153"/>
      <c r="BH919" s="153"/>
      <c r="BI919" s="153"/>
      <c r="BJ919" s="153"/>
      <c r="BK919" s="153"/>
      <c r="BL919" s="153"/>
      <c r="BM919" s="153"/>
      <c r="BN919" s="153"/>
      <c r="BO919" s="153"/>
      <c r="BP919" s="153"/>
      <c r="BQ919" s="153"/>
      <c r="BR919" s="153"/>
      <c r="BS919" s="153"/>
      <c r="BT919" s="153"/>
      <c r="BU919" s="153"/>
      <c r="BV919" s="153"/>
      <c r="BW919" s="153"/>
      <c r="BX919" s="153"/>
      <c r="BY919" s="153"/>
      <c r="BZ919" s="153"/>
      <c r="CA919" s="153"/>
      <c r="CB919" s="153"/>
      <c r="CC919" s="153"/>
      <c r="CD919" s="165"/>
      <c r="CE919" s="165"/>
      <c r="CF919" s="165"/>
      <c r="CG919" s="165"/>
      <c r="CH919" s="165"/>
      <c r="CI919" s="165"/>
      <c r="CJ919" s="165"/>
      <c r="CK919" s="165"/>
      <c r="CL919" s="165"/>
      <c r="CM919" s="165"/>
      <c r="CN919" s="165"/>
      <c r="CO919" s="165"/>
      <c r="CP919" s="165"/>
      <c r="CQ919" s="165"/>
      <c r="CR919" s="165"/>
      <c r="CS919" s="165"/>
      <c r="CT919" s="165"/>
      <c r="CU919" s="165"/>
      <c r="CV919" s="165"/>
      <c r="CW919" s="165"/>
      <c r="CX919" s="165"/>
      <c r="CY919" s="165"/>
      <c r="CZ919" s="165"/>
      <c r="DA919" s="165"/>
      <c r="DB919" s="165"/>
      <c r="DC919" s="165"/>
      <c r="DD919" s="165"/>
      <c r="DE919" s="165"/>
      <c r="DF919" s="165"/>
      <c r="DG919" s="165"/>
      <c r="DH919" s="165"/>
      <c r="DI919" s="165"/>
      <c r="DJ919" s="165"/>
      <c r="DK919" s="165"/>
      <c r="DL919" s="165"/>
      <c r="DM919" s="165"/>
      <c r="DN919" s="165"/>
      <c r="DO919" s="165"/>
      <c r="DP919" s="165"/>
      <c r="DQ919" s="165"/>
      <c r="DR919" s="165"/>
      <c r="DS919" s="165"/>
      <c r="DT919" s="165"/>
      <c r="DU919" s="165"/>
      <c r="DV919" s="165"/>
      <c r="DW919" s="165"/>
      <c r="DX919" s="165"/>
      <c r="DY919" s="165"/>
      <c r="DZ919" s="165"/>
      <c r="EA919" s="165"/>
      <c r="EB919" s="165"/>
    </row>
    <row r="920" spans="1:132" s="1" customFormat="1" ht="10.5" customHeight="1" x14ac:dyDescent="0.2">
      <c r="A920" s="1587" t="s">
        <v>306</v>
      </c>
      <c r="B920" s="1634" t="s">
        <v>307</v>
      </c>
      <c r="C920" s="1119"/>
      <c r="D920" s="1203"/>
      <c r="E920" s="79"/>
      <c r="F920" s="79"/>
      <c r="G920" s="79"/>
      <c r="H920" s="295"/>
      <c r="I920" s="79"/>
      <c r="J920" s="79"/>
      <c r="K920" s="79"/>
      <c r="L920" s="79"/>
      <c r="M920" s="79"/>
      <c r="N920" s="295"/>
      <c r="O920" s="79"/>
      <c r="P920" s="79"/>
      <c r="Q920" s="79"/>
      <c r="R920" s="79"/>
      <c r="S920" s="79"/>
      <c r="T920" s="79"/>
      <c r="U920" s="79"/>
      <c r="V920" s="79"/>
      <c r="W920" s="79"/>
      <c r="X920" s="79"/>
      <c r="Y920" s="296"/>
      <c r="Z920" s="79"/>
      <c r="AA920" s="79"/>
      <c r="AB920" s="80"/>
      <c r="AC920" s="230"/>
      <c r="AD920" s="231"/>
      <c r="AE920" s="232"/>
      <c r="AF920" s="259"/>
      <c r="AG920" s="264"/>
      <c r="AH920" s="264"/>
      <c r="AI920" s="264"/>
      <c r="AJ920" s="264"/>
      <c r="AK920" s="264"/>
      <c r="AL920" s="264"/>
      <c r="AM920" s="264"/>
      <c r="AN920" s="264"/>
      <c r="AO920" s="264"/>
      <c r="AP920" s="264"/>
      <c r="AQ920" s="264"/>
      <c r="AR920" s="264"/>
      <c r="AS920" s="264"/>
      <c r="AT920" s="264"/>
      <c r="AU920" s="264"/>
      <c r="AV920" s="264"/>
      <c r="AW920" s="264"/>
      <c r="AX920" s="264"/>
      <c r="AY920" s="264"/>
      <c r="AZ920" s="264"/>
      <c r="BA920" s="264"/>
      <c r="BB920" s="264"/>
      <c r="BC920" s="264"/>
      <c r="BD920" s="264"/>
      <c r="BE920" s="153"/>
      <c r="BF920" s="153"/>
      <c r="BG920" s="153"/>
      <c r="BH920" s="153"/>
      <c r="BI920" s="153"/>
      <c r="BJ920" s="153"/>
      <c r="BK920" s="153"/>
      <c r="BL920" s="153"/>
      <c r="BM920" s="153"/>
      <c r="BN920" s="153"/>
      <c r="BO920" s="153"/>
      <c r="BP920" s="153"/>
      <c r="BQ920" s="153"/>
      <c r="BR920" s="153"/>
      <c r="BS920" s="153"/>
      <c r="BT920" s="153"/>
      <c r="BU920" s="153"/>
      <c r="BV920" s="153"/>
      <c r="BW920" s="153"/>
      <c r="BX920" s="153"/>
      <c r="BY920" s="153"/>
      <c r="BZ920" s="153"/>
      <c r="CA920" s="153"/>
      <c r="CB920" s="153"/>
      <c r="CC920" s="153"/>
      <c r="CD920" s="165"/>
      <c r="CE920" s="165"/>
      <c r="CF920" s="165"/>
      <c r="CG920" s="165"/>
      <c r="CH920" s="165"/>
      <c r="CI920" s="165"/>
      <c r="CJ920" s="165"/>
      <c r="CK920" s="165"/>
      <c r="CL920" s="165"/>
      <c r="CM920" s="165"/>
      <c r="CN920" s="165"/>
      <c r="CO920" s="165"/>
      <c r="CP920" s="165"/>
      <c r="CQ920" s="165"/>
      <c r="CR920" s="165"/>
      <c r="CS920" s="165"/>
      <c r="CT920" s="165"/>
      <c r="CU920" s="165"/>
      <c r="CV920" s="165"/>
      <c r="CW920" s="165"/>
      <c r="CX920" s="165"/>
      <c r="CY920" s="165"/>
      <c r="CZ920" s="165"/>
      <c r="DA920" s="165"/>
      <c r="DB920" s="165"/>
      <c r="DC920" s="165"/>
      <c r="DD920" s="165"/>
      <c r="DE920" s="165"/>
      <c r="DF920" s="165"/>
      <c r="DG920" s="165"/>
      <c r="DH920" s="165"/>
      <c r="DI920" s="165"/>
      <c r="DJ920" s="165"/>
      <c r="DK920" s="165"/>
      <c r="DL920" s="165"/>
      <c r="DM920" s="165"/>
      <c r="DN920" s="165"/>
      <c r="DO920" s="165"/>
      <c r="DP920" s="165"/>
      <c r="DQ920" s="165"/>
      <c r="DR920" s="165"/>
      <c r="DS920" s="165"/>
      <c r="DT920" s="165"/>
      <c r="DU920" s="165"/>
      <c r="DV920" s="165"/>
      <c r="DW920" s="165"/>
      <c r="DX920" s="165"/>
      <c r="DY920" s="165"/>
      <c r="DZ920" s="165"/>
      <c r="EA920" s="165"/>
      <c r="EB920" s="165"/>
    </row>
    <row r="921" spans="1:132" s="1" customFormat="1" ht="10.5" customHeight="1" x14ac:dyDescent="0.2">
      <c r="A921" s="1588"/>
      <c r="B921" s="1629"/>
      <c r="C921" s="1403" t="s">
        <v>129</v>
      </c>
      <c r="D921" s="134" t="s">
        <v>33</v>
      </c>
      <c r="E921" s="195">
        <f>ROUND(SQRT(E922^2+E923^2)*1000/(1.73*E$784),0)</f>
        <v>1</v>
      </c>
      <c r="F921" s="195">
        <f>ROUND(SQRT(F922^2+F923^2)*1000/(1.73*F$784),0)</f>
        <v>3</v>
      </c>
      <c r="G921" s="195">
        <f t="shared" ref="G921:AB921" si="739">ROUND(SQRT(G922^2+G923^2)*1000/(1.73*G$784),0)</f>
        <v>4</v>
      </c>
      <c r="H921" s="323">
        <f t="shared" si="739"/>
        <v>2</v>
      </c>
      <c r="I921" s="195">
        <f t="shared" si="739"/>
        <v>5</v>
      </c>
      <c r="J921" s="195">
        <f t="shared" si="739"/>
        <v>3</v>
      </c>
      <c r="K921" s="195">
        <f t="shared" si="739"/>
        <v>1</v>
      </c>
      <c r="L921" s="195">
        <f t="shared" si="739"/>
        <v>1</v>
      </c>
      <c r="M921" s="195">
        <f t="shared" si="739"/>
        <v>16</v>
      </c>
      <c r="N921" s="323">
        <f t="shared" si="739"/>
        <v>20</v>
      </c>
      <c r="O921" s="195">
        <f t="shared" si="739"/>
        <v>23</v>
      </c>
      <c r="P921" s="195">
        <f t="shared" si="739"/>
        <v>7</v>
      </c>
      <c r="Q921" s="195">
        <f t="shared" si="739"/>
        <v>8</v>
      </c>
      <c r="R921" s="195">
        <f t="shared" si="739"/>
        <v>7</v>
      </c>
      <c r="S921" s="195">
        <f t="shared" si="739"/>
        <v>9</v>
      </c>
      <c r="T921" s="195">
        <f t="shared" si="739"/>
        <v>8</v>
      </c>
      <c r="U921" s="195">
        <f t="shared" si="739"/>
        <v>10</v>
      </c>
      <c r="V921" s="195">
        <f t="shared" si="739"/>
        <v>32</v>
      </c>
      <c r="W921" s="195">
        <f t="shared" si="739"/>
        <v>39</v>
      </c>
      <c r="X921" s="195">
        <f t="shared" si="739"/>
        <v>39</v>
      </c>
      <c r="Y921" s="323">
        <f t="shared" si="739"/>
        <v>34</v>
      </c>
      <c r="Z921" s="195">
        <f t="shared" si="739"/>
        <v>35</v>
      </c>
      <c r="AA921" s="195">
        <f t="shared" si="739"/>
        <v>21</v>
      </c>
      <c r="AB921" s="196">
        <f t="shared" si="739"/>
        <v>5</v>
      </c>
      <c r="AC921" s="149"/>
      <c r="AD921" s="93"/>
      <c r="AE921" s="61"/>
      <c r="AF921" s="264"/>
      <c r="AG921" s="264"/>
      <c r="AH921" s="264"/>
      <c r="AI921" s="264"/>
      <c r="AJ921" s="264"/>
      <c r="AK921" s="264"/>
      <c r="AL921" s="264"/>
      <c r="AM921" s="264"/>
      <c r="AN921" s="264"/>
      <c r="AO921" s="264"/>
      <c r="AP921" s="264"/>
      <c r="AQ921" s="264"/>
      <c r="AR921" s="264"/>
      <c r="AS921" s="264"/>
      <c r="AT921" s="264"/>
      <c r="AU921" s="264"/>
      <c r="AV921" s="264"/>
      <c r="AW921" s="264"/>
      <c r="AX921" s="264"/>
      <c r="AY921" s="264"/>
      <c r="AZ921" s="264"/>
      <c r="BA921" s="264"/>
      <c r="BB921" s="264"/>
      <c r="BC921" s="264"/>
      <c r="BD921" s="264"/>
      <c r="BE921" s="165"/>
      <c r="BF921" s="165"/>
      <c r="BG921" s="165"/>
      <c r="BH921" s="165"/>
      <c r="BI921" s="165"/>
      <c r="BJ921" s="165"/>
      <c r="BK921" s="165"/>
      <c r="BL921" s="165"/>
      <c r="BM921" s="165"/>
      <c r="BN921" s="165"/>
      <c r="BO921" s="165"/>
      <c r="BP921" s="165"/>
      <c r="BQ921" s="165"/>
      <c r="BR921" s="165"/>
      <c r="BS921" s="165"/>
      <c r="BT921" s="165"/>
      <c r="BU921" s="165"/>
      <c r="BV921" s="165"/>
      <c r="BW921" s="165"/>
      <c r="BX921" s="165"/>
      <c r="BY921" s="165"/>
      <c r="BZ921" s="165"/>
      <c r="CA921" s="165"/>
      <c r="CB921" s="165"/>
      <c r="CC921" s="165"/>
      <c r="CD921" s="165"/>
      <c r="CE921" s="165"/>
      <c r="CF921" s="165"/>
      <c r="CG921" s="165"/>
      <c r="CH921" s="165"/>
      <c r="CI921" s="165"/>
      <c r="CJ921" s="165"/>
      <c r="CK921" s="165"/>
      <c r="CL921" s="165"/>
      <c r="CM921" s="165"/>
      <c r="CN921" s="165"/>
      <c r="CO921" s="165"/>
      <c r="CP921" s="165"/>
      <c r="CQ921" s="165"/>
      <c r="CR921" s="165"/>
      <c r="CS921" s="165"/>
      <c r="CT921" s="165"/>
      <c r="CU921" s="165"/>
      <c r="CV921" s="165"/>
      <c r="CW921" s="165"/>
      <c r="CX921" s="165"/>
      <c r="CY921" s="165"/>
      <c r="CZ921" s="165"/>
      <c r="DA921" s="165"/>
      <c r="DB921" s="165"/>
      <c r="DC921" s="165"/>
      <c r="DD921" s="165"/>
      <c r="DE921" s="165"/>
      <c r="DF921" s="165"/>
      <c r="DG921" s="165"/>
      <c r="DH921" s="165"/>
      <c r="DI921" s="165"/>
      <c r="DJ921" s="165"/>
      <c r="DK921" s="165"/>
      <c r="DL921" s="165"/>
      <c r="DM921" s="165"/>
      <c r="DN921" s="165"/>
      <c r="DO921" s="165"/>
      <c r="DP921" s="165"/>
      <c r="DQ921" s="165"/>
      <c r="DR921" s="165"/>
      <c r="DS921" s="165"/>
      <c r="DT921" s="165"/>
      <c r="DU921" s="165"/>
      <c r="DV921" s="165"/>
      <c r="DW921" s="165"/>
      <c r="DX921" s="165"/>
      <c r="DY921" s="165"/>
      <c r="DZ921" s="165"/>
      <c r="EA921" s="165"/>
      <c r="EB921" s="165"/>
    </row>
    <row r="922" spans="1:132" s="1" customFormat="1" ht="10.5" customHeight="1" x14ac:dyDescent="0.2">
      <c r="A922" s="1588"/>
      <c r="B922" s="1629"/>
      <c r="C922" s="1403" t="s">
        <v>557</v>
      </c>
      <c r="D922" s="134" t="s">
        <v>116</v>
      </c>
      <c r="E922" s="51">
        <f t="shared" ref="E922:AB922" si="740">ROUND((AG922-AF922)*$AE922,2)</f>
        <v>0.01</v>
      </c>
      <c r="F922" s="51">
        <f t="shared" si="740"/>
        <v>0.02</v>
      </c>
      <c r="G922" s="51">
        <f t="shared" si="740"/>
        <v>0.03</v>
      </c>
      <c r="H922" s="290">
        <f t="shared" si="740"/>
        <v>0.02</v>
      </c>
      <c r="I922" s="51">
        <f t="shared" si="740"/>
        <v>0.04</v>
      </c>
      <c r="J922" s="51">
        <f t="shared" si="740"/>
        <v>0.02</v>
      </c>
      <c r="K922" s="51">
        <f t="shared" si="740"/>
        <v>0.01</v>
      </c>
      <c r="L922" s="51">
        <f t="shared" si="740"/>
        <v>0.01</v>
      </c>
      <c r="M922" s="51">
        <f t="shared" si="740"/>
        <v>0.16</v>
      </c>
      <c r="N922" s="290">
        <f t="shared" si="740"/>
        <v>0.2</v>
      </c>
      <c r="O922" s="51">
        <f t="shared" si="740"/>
        <v>0.23</v>
      </c>
      <c r="P922" s="51">
        <f t="shared" si="740"/>
        <v>7.0000000000000007E-2</v>
      </c>
      <c r="Q922" s="51">
        <f t="shared" si="740"/>
        <v>0.08</v>
      </c>
      <c r="R922" s="51">
        <f t="shared" si="740"/>
        <v>0.06</v>
      </c>
      <c r="S922" s="51">
        <f t="shared" si="740"/>
        <v>7.0000000000000007E-2</v>
      </c>
      <c r="T922" s="51">
        <f t="shared" si="740"/>
        <v>7.0000000000000007E-2</v>
      </c>
      <c r="U922" s="51">
        <f t="shared" si="740"/>
        <v>0.1</v>
      </c>
      <c r="V922" s="51">
        <f t="shared" si="740"/>
        <v>0.31</v>
      </c>
      <c r="W922" s="51">
        <f t="shared" si="740"/>
        <v>0.37</v>
      </c>
      <c r="X922" s="51">
        <f t="shared" si="740"/>
        <v>0.37</v>
      </c>
      <c r="Y922" s="290">
        <f t="shared" si="740"/>
        <v>0.34</v>
      </c>
      <c r="Z922" s="51">
        <f t="shared" si="740"/>
        <v>0.34</v>
      </c>
      <c r="AA922" s="51">
        <f t="shared" si="740"/>
        <v>0.2</v>
      </c>
      <c r="AB922" s="52">
        <f t="shared" si="740"/>
        <v>0.04</v>
      </c>
      <c r="AC922" s="50">
        <f>(BD922-AF922)*AE922</f>
        <v>3.16536000000051</v>
      </c>
      <c r="AD922" s="53">
        <f>(BD923-AF923)*AE922</f>
        <v>1.7536800000001675</v>
      </c>
      <c r="AE922" s="61">
        <v>2.4</v>
      </c>
      <c r="AF922" s="1058">
        <v>6247.8762999999999</v>
      </c>
      <c r="AG922" s="1058">
        <v>6247.8806000000004</v>
      </c>
      <c r="AH922" s="1059">
        <v>6247.8890000000001</v>
      </c>
      <c r="AI922" s="1058">
        <v>6247.9011</v>
      </c>
      <c r="AJ922" s="1058">
        <v>6247.9080000000004</v>
      </c>
      <c r="AK922" s="1058">
        <v>6247.9247999999998</v>
      </c>
      <c r="AL922" s="1058">
        <v>6247.9345000000003</v>
      </c>
      <c r="AM922" s="1058">
        <v>6247.9387999999999</v>
      </c>
      <c r="AN922" s="1058">
        <v>6247.9448000000002</v>
      </c>
      <c r="AO922" s="1058">
        <v>6248.0093999999999</v>
      </c>
      <c r="AP922" s="1058">
        <v>6248.0907999999999</v>
      </c>
      <c r="AQ922" s="1058">
        <v>6248.1854000000003</v>
      </c>
      <c r="AR922" s="1058">
        <v>6248.2161999999998</v>
      </c>
      <c r="AS922" s="1058">
        <v>6248.2478000000001</v>
      </c>
      <c r="AT922" s="1058">
        <v>6248.2727999999997</v>
      </c>
      <c r="AU922" s="1058">
        <v>6248.3001999999997</v>
      </c>
      <c r="AV922" s="1058">
        <v>6248.3283000000001</v>
      </c>
      <c r="AW922" s="1058">
        <v>6248.3712999999998</v>
      </c>
      <c r="AX922" s="1058">
        <v>6248.4994999999999</v>
      </c>
      <c r="AY922" s="1058">
        <v>6248.6517999999996</v>
      </c>
      <c r="AZ922" s="1058">
        <v>6248.8077000000003</v>
      </c>
      <c r="BA922" s="1058">
        <v>6248.9512000000004</v>
      </c>
      <c r="BB922" s="1058">
        <v>6249.0941999999995</v>
      </c>
      <c r="BC922" s="1058">
        <v>6249.1794</v>
      </c>
      <c r="BD922" s="1058">
        <v>6249.1952000000001</v>
      </c>
      <c r="BE922" s="1802"/>
      <c r="BF922" s="1802"/>
      <c r="BG922" s="1802"/>
      <c r="BH922" s="1802"/>
      <c r="BI922" s="1802"/>
      <c r="BJ922" s="1802"/>
      <c r="BK922" s="1802"/>
      <c r="BL922" s="1802"/>
      <c r="BM922" s="1802"/>
      <c r="BN922" s="1802"/>
      <c r="BO922" s="1802"/>
      <c r="BP922" s="1802"/>
      <c r="BQ922" s="1802"/>
      <c r="BR922" s="1802"/>
      <c r="BS922" s="1802"/>
      <c r="BT922" s="1802"/>
      <c r="BU922" s="1802"/>
      <c r="BV922" s="1802"/>
      <c r="BW922" s="1802"/>
      <c r="BX922" s="1802"/>
      <c r="BY922" s="1802"/>
      <c r="BZ922" s="1802"/>
      <c r="CA922" s="1802"/>
      <c r="CB922" s="1802"/>
      <c r="CC922" s="1802"/>
      <c r="CD922" s="165"/>
      <c r="CE922" s="165"/>
      <c r="CF922" s="165"/>
      <c r="CG922" s="165"/>
      <c r="CH922" s="165"/>
      <c r="CI922" s="165"/>
      <c r="CJ922" s="165"/>
      <c r="CK922" s="165"/>
      <c r="CL922" s="165"/>
      <c r="CM922" s="165"/>
      <c r="CN922" s="165"/>
      <c r="CO922" s="165"/>
      <c r="CP922" s="165"/>
      <c r="CQ922" s="165"/>
      <c r="CR922" s="165"/>
      <c r="CS922" s="165"/>
      <c r="CT922" s="165"/>
      <c r="CU922" s="165"/>
      <c r="CV922" s="165"/>
      <c r="CW922" s="165"/>
      <c r="CX922" s="165"/>
      <c r="CY922" s="165"/>
      <c r="CZ922" s="165"/>
      <c r="DA922" s="165"/>
      <c r="DB922" s="165"/>
      <c r="DC922" s="165"/>
      <c r="DD922" s="165"/>
      <c r="DE922" s="165"/>
      <c r="DF922" s="165"/>
      <c r="DG922" s="165"/>
      <c r="DH922" s="165"/>
      <c r="DI922" s="165"/>
      <c r="DJ922" s="165"/>
      <c r="DK922" s="165"/>
      <c r="DL922" s="165"/>
      <c r="DM922" s="165"/>
      <c r="DN922" s="165"/>
      <c r="DO922" s="165"/>
      <c r="DP922" s="165"/>
      <c r="DQ922" s="165"/>
      <c r="DR922" s="165"/>
      <c r="DS922" s="165"/>
      <c r="DT922" s="165"/>
      <c r="DU922" s="165"/>
      <c r="DV922" s="165"/>
      <c r="DW922" s="165"/>
      <c r="DX922" s="165"/>
      <c r="DY922" s="165"/>
      <c r="DZ922" s="165"/>
      <c r="EA922" s="165"/>
      <c r="EB922" s="165"/>
    </row>
    <row r="923" spans="1:132" s="1" customFormat="1" ht="10.5" customHeight="1" x14ac:dyDescent="0.2">
      <c r="A923" s="1588"/>
      <c r="B923" s="1629"/>
      <c r="C923" s="1403" t="s">
        <v>557</v>
      </c>
      <c r="D923" s="134" t="s">
        <v>117</v>
      </c>
      <c r="E923" s="51">
        <f t="shared" ref="E923:AB923" si="741">ROUND((AG923-AF923)*$AE922,2)</f>
        <v>0.01</v>
      </c>
      <c r="F923" s="51">
        <f t="shared" si="741"/>
        <v>0.02</v>
      </c>
      <c r="G923" s="51">
        <f t="shared" si="741"/>
        <v>0.03</v>
      </c>
      <c r="H923" s="290">
        <f t="shared" si="741"/>
        <v>0.01</v>
      </c>
      <c r="I923" s="51">
        <f t="shared" si="741"/>
        <v>0.03</v>
      </c>
      <c r="J923" s="51">
        <f t="shared" si="741"/>
        <v>0.02</v>
      </c>
      <c r="K923" s="51">
        <f t="shared" si="741"/>
        <v>0.01</v>
      </c>
      <c r="L923" s="51">
        <f t="shared" si="741"/>
        <v>0.01</v>
      </c>
      <c r="M923" s="51">
        <f t="shared" si="741"/>
        <v>0.08</v>
      </c>
      <c r="N923" s="290">
        <f t="shared" si="741"/>
        <v>0.09</v>
      </c>
      <c r="O923" s="51">
        <f t="shared" si="741"/>
        <v>0.11</v>
      </c>
      <c r="P923" s="51">
        <f t="shared" si="741"/>
        <v>0.03</v>
      </c>
      <c r="Q923" s="51">
        <f t="shared" si="741"/>
        <v>0.04</v>
      </c>
      <c r="R923" s="51">
        <f t="shared" si="741"/>
        <v>0.05</v>
      </c>
      <c r="S923" s="51">
        <f t="shared" si="741"/>
        <v>7.0000000000000007E-2</v>
      </c>
      <c r="T923" s="51">
        <f t="shared" si="741"/>
        <v>0.06</v>
      </c>
      <c r="U923" s="51">
        <f t="shared" si="741"/>
        <v>0.05</v>
      </c>
      <c r="V923" s="51">
        <f t="shared" si="741"/>
        <v>0.16</v>
      </c>
      <c r="W923" s="51">
        <f t="shared" si="741"/>
        <v>0.2</v>
      </c>
      <c r="X923" s="51">
        <f t="shared" si="741"/>
        <v>0.21</v>
      </c>
      <c r="Y923" s="290">
        <f t="shared" si="741"/>
        <v>0.16</v>
      </c>
      <c r="Z923" s="51">
        <f t="shared" si="741"/>
        <v>0.17</v>
      </c>
      <c r="AA923" s="51">
        <f t="shared" si="741"/>
        <v>0.11</v>
      </c>
      <c r="AB923" s="52">
        <f t="shared" si="741"/>
        <v>0.04</v>
      </c>
      <c r="AC923" s="50"/>
      <c r="AD923" s="53"/>
      <c r="AE923" s="61"/>
      <c r="AF923" s="1058">
        <v>5576.2482</v>
      </c>
      <c r="AG923" s="1058">
        <v>5576.2503999999999</v>
      </c>
      <c r="AH923" s="1059">
        <v>5576.2579999999998</v>
      </c>
      <c r="AI923" s="1058">
        <v>5576.2701999999999</v>
      </c>
      <c r="AJ923" s="1058">
        <v>5576.2755999999999</v>
      </c>
      <c r="AK923" s="1058">
        <v>5576.2874000000002</v>
      </c>
      <c r="AL923" s="1058">
        <v>5576.2942999999996</v>
      </c>
      <c r="AM923" s="1058">
        <v>5576.2965000000004</v>
      </c>
      <c r="AN923" s="1058">
        <v>5576.3010999999997</v>
      </c>
      <c r="AO923" s="1058">
        <v>5576.3352000000004</v>
      </c>
      <c r="AP923" s="1058">
        <v>5576.3744999999999</v>
      </c>
      <c r="AQ923" s="1058">
        <v>5576.4213</v>
      </c>
      <c r="AR923" s="1058">
        <v>5576.4344000000001</v>
      </c>
      <c r="AS923" s="1058">
        <v>5576.4497000000001</v>
      </c>
      <c r="AT923" s="1058">
        <v>5576.4700999999995</v>
      </c>
      <c r="AU923" s="1058">
        <v>5576.4979999999996</v>
      </c>
      <c r="AV923" s="1058">
        <v>5576.5216</v>
      </c>
      <c r="AW923" s="1058">
        <v>5576.5442000000003</v>
      </c>
      <c r="AX923" s="1058">
        <v>5576.6098000000002</v>
      </c>
      <c r="AY923" s="1058">
        <v>5576.6925000000001</v>
      </c>
      <c r="AZ923" s="1058">
        <v>5576.7802000000001</v>
      </c>
      <c r="BA923" s="1058">
        <v>5576.8473999999997</v>
      </c>
      <c r="BB923" s="1058">
        <v>5576.9164000000001</v>
      </c>
      <c r="BC923" s="1058">
        <v>5576.9611999999997</v>
      </c>
      <c r="BD923" s="1058">
        <v>5576.9789000000001</v>
      </c>
      <c r="BE923" s="153"/>
      <c r="BF923" s="153"/>
      <c r="BG923" s="153"/>
      <c r="BH923" s="153"/>
      <c r="BI923" s="153"/>
      <c r="BJ923" s="153"/>
      <c r="BK923" s="153"/>
      <c r="BL923" s="153"/>
      <c r="BM923" s="153"/>
      <c r="BN923" s="153"/>
      <c r="BO923" s="153"/>
      <c r="BP923" s="153"/>
      <c r="BQ923" s="153"/>
      <c r="BR923" s="153"/>
      <c r="BS923" s="153"/>
      <c r="BT923" s="153"/>
      <c r="BU923" s="153"/>
      <c r="BV923" s="153"/>
      <c r="BW923" s="153"/>
      <c r="BX923" s="153"/>
      <c r="BY923" s="153"/>
      <c r="BZ923" s="153"/>
      <c r="CA923" s="153"/>
      <c r="CB923" s="153"/>
      <c r="CC923" s="153"/>
      <c r="CD923" s="165"/>
      <c r="CE923" s="165"/>
      <c r="CF923" s="165"/>
      <c r="CG923" s="165"/>
      <c r="CH923" s="165"/>
      <c r="CI923" s="165"/>
      <c r="CJ923" s="165"/>
      <c r="CK923" s="165"/>
      <c r="CL923" s="165"/>
      <c r="CM923" s="165"/>
      <c r="CN923" s="165"/>
      <c r="CO923" s="165"/>
      <c r="CP923" s="165"/>
      <c r="CQ923" s="165"/>
      <c r="CR923" s="165"/>
      <c r="CS923" s="165"/>
      <c r="CT923" s="165"/>
      <c r="CU923" s="165"/>
      <c r="CV923" s="165"/>
      <c r="CW923" s="165"/>
      <c r="CX923" s="165"/>
      <c r="CY923" s="165"/>
      <c r="CZ923" s="165"/>
      <c r="DA923" s="165"/>
      <c r="DB923" s="165"/>
      <c r="DC923" s="165"/>
      <c r="DD923" s="165"/>
      <c r="DE923" s="165"/>
      <c r="DF923" s="165"/>
      <c r="DG923" s="165"/>
      <c r="DH923" s="165"/>
      <c r="DI923" s="165"/>
      <c r="DJ923" s="165"/>
      <c r="DK923" s="165"/>
      <c r="DL923" s="165"/>
      <c r="DM923" s="165"/>
      <c r="DN923" s="165"/>
      <c r="DO923" s="165"/>
      <c r="DP923" s="165"/>
      <c r="DQ923" s="165"/>
      <c r="DR923" s="165"/>
      <c r="DS923" s="165"/>
      <c r="DT923" s="165"/>
      <c r="DU923" s="165"/>
      <c r="DV923" s="165"/>
      <c r="DW923" s="165"/>
      <c r="DX923" s="165"/>
      <c r="DY923" s="165"/>
      <c r="DZ923" s="165"/>
      <c r="EA923" s="165"/>
      <c r="EB923" s="165"/>
    </row>
    <row r="924" spans="1:132" s="1" customFormat="1" ht="10.5" customHeight="1" thickBot="1" x14ac:dyDescent="0.25">
      <c r="A924" s="1589"/>
      <c r="B924" s="1635"/>
      <c r="C924" s="274"/>
      <c r="D924" s="239" t="s">
        <v>41</v>
      </c>
      <c r="E924" s="84">
        <f t="shared" ref="E924:AB924" si="742">E923/E922</f>
        <v>1</v>
      </c>
      <c r="F924" s="84">
        <f t="shared" si="742"/>
        <v>1</v>
      </c>
      <c r="G924" s="84">
        <f t="shared" si="742"/>
        <v>1</v>
      </c>
      <c r="H924" s="298">
        <f t="shared" si="742"/>
        <v>0.5</v>
      </c>
      <c r="I924" s="84">
        <f t="shared" si="742"/>
        <v>0.75</v>
      </c>
      <c r="J924" s="84">
        <f t="shared" si="742"/>
        <v>1</v>
      </c>
      <c r="K924" s="84">
        <f t="shared" si="742"/>
        <v>1</v>
      </c>
      <c r="L924" s="84">
        <f t="shared" si="742"/>
        <v>1</v>
      </c>
      <c r="M924" s="84">
        <f t="shared" si="742"/>
        <v>0.5</v>
      </c>
      <c r="N924" s="298">
        <f t="shared" si="742"/>
        <v>0.44999999999999996</v>
      </c>
      <c r="O924" s="84">
        <f t="shared" si="742"/>
        <v>0.47826086956521735</v>
      </c>
      <c r="P924" s="84">
        <f t="shared" si="742"/>
        <v>0.42857142857142849</v>
      </c>
      <c r="Q924" s="84">
        <f t="shared" si="742"/>
        <v>0.5</v>
      </c>
      <c r="R924" s="84">
        <f t="shared" si="742"/>
        <v>0.83333333333333337</v>
      </c>
      <c r="S924" s="84">
        <f t="shared" si="742"/>
        <v>1</v>
      </c>
      <c r="T924" s="84">
        <f t="shared" si="742"/>
        <v>0.85714285714285698</v>
      </c>
      <c r="U924" s="84">
        <f t="shared" si="742"/>
        <v>0.5</v>
      </c>
      <c r="V924" s="84">
        <f t="shared" si="742"/>
        <v>0.5161290322580645</v>
      </c>
      <c r="W924" s="84">
        <f t="shared" si="742"/>
        <v>0.54054054054054057</v>
      </c>
      <c r="X924" s="84">
        <f t="shared" si="742"/>
        <v>0.56756756756756754</v>
      </c>
      <c r="Y924" s="298">
        <f t="shared" si="742"/>
        <v>0.47058823529411764</v>
      </c>
      <c r="Z924" s="84">
        <f t="shared" si="742"/>
        <v>0.5</v>
      </c>
      <c r="AA924" s="84">
        <f t="shared" si="742"/>
        <v>0.54999999999999993</v>
      </c>
      <c r="AB924" s="85">
        <f t="shared" si="742"/>
        <v>1</v>
      </c>
      <c r="AC924" s="227"/>
      <c r="AD924" s="228"/>
      <c r="AE924" s="229"/>
      <c r="AF924" s="266"/>
      <c r="AG924" s="266"/>
      <c r="AH924" s="266"/>
      <c r="AI924" s="266"/>
      <c r="AJ924" s="266"/>
      <c r="AK924" s="266"/>
      <c r="AL924" s="266"/>
      <c r="AM924" s="266"/>
      <c r="AN924" s="266"/>
      <c r="AO924" s="266"/>
      <c r="AP924" s="266"/>
      <c r="AQ924" s="266"/>
      <c r="AR924" s="266"/>
      <c r="AS924" s="266"/>
      <c r="AT924" s="266"/>
      <c r="AU924" s="266"/>
      <c r="AV924" s="266"/>
      <c r="AW924" s="266"/>
      <c r="AX924" s="266"/>
      <c r="AY924" s="266"/>
      <c r="AZ924" s="266"/>
      <c r="BA924" s="266"/>
      <c r="BB924" s="266"/>
      <c r="BC924" s="266"/>
      <c r="BD924" s="266"/>
      <c r="BE924" s="153"/>
      <c r="BF924" s="153"/>
      <c r="BG924" s="153"/>
      <c r="BH924" s="153"/>
      <c r="BI924" s="153"/>
      <c r="BJ924" s="153"/>
      <c r="BK924" s="153"/>
      <c r="BL924" s="153"/>
      <c r="BM924" s="153"/>
      <c r="BN924" s="153"/>
      <c r="BO924" s="153"/>
      <c r="BP924" s="153"/>
      <c r="BQ924" s="153"/>
      <c r="BR924" s="153"/>
      <c r="BS924" s="153"/>
      <c r="BT924" s="153"/>
      <c r="BU924" s="153"/>
      <c r="BV924" s="153"/>
      <c r="BW924" s="153"/>
      <c r="BX924" s="153"/>
      <c r="BY924" s="153"/>
      <c r="BZ924" s="153"/>
      <c r="CA924" s="153"/>
      <c r="CB924" s="153"/>
      <c r="CC924" s="153"/>
      <c r="CD924" s="165"/>
      <c r="CE924" s="165"/>
      <c r="CF924" s="165"/>
      <c r="CG924" s="165"/>
      <c r="CH924" s="165"/>
      <c r="CI924" s="165"/>
      <c r="CJ924" s="165"/>
      <c r="CK924" s="165"/>
      <c r="CL924" s="165"/>
      <c r="CM924" s="165"/>
      <c r="CN924" s="165"/>
      <c r="CO924" s="165"/>
      <c r="CP924" s="165"/>
      <c r="CQ924" s="165"/>
      <c r="CR924" s="165"/>
      <c r="CS924" s="165"/>
      <c r="CT924" s="165"/>
      <c r="CU924" s="165"/>
      <c r="CV924" s="165"/>
      <c r="CW924" s="165"/>
      <c r="CX924" s="165"/>
      <c r="CY924" s="165"/>
      <c r="CZ924" s="165"/>
      <c r="DA924" s="165"/>
      <c r="DB924" s="165"/>
      <c r="DC924" s="165"/>
      <c r="DD924" s="165"/>
      <c r="DE924" s="165"/>
      <c r="DF924" s="165"/>
      <c r="DG924" s="165"/>
      <c r="DH924" s="165"/>
      <c r="DI924" s="165"/>
      <c r="DJ924" s="165"/>
      <c r="DK924" s="165"/>
      <c r="DL924" s="165"/>
      <c r="DM924" s="165"/>
      <c r="DN924" s="165"/>
      <c r="DO924" s="165"/>
      <c r="DP924" s="165"/>
      <c r="DQ924" s="165"/>
      <c r="DR924" s="165"/>
      <c r="DS924" s="165"/>
      <c r="DT924" s="165"/>
      <c r="DU924" s="165"/>
      <c r="DV924" s="165"/>
      <c r="DW924" s="165"/>
      <c r="DX924" s="165"/>
      <c r="DY924" s="165"/>
      <c r="DZ924" s="165"/>
      <c r="EA924" s="165"/>
      <c r="EB924" s="165"/>
    </row>
    <row r="925" spans="1:132" s="1" customFormat="1" ht="10.5" customHeight="1" x14ac:dyDescent="0.2">
      <c r="A925" s="1587" t="s">
        <v>318</v>
      </c>
      <c r="B925" s="1634" t="s">
        <v>319</v>
      </c>
      <c r="C925" s="1119"/>
      <c r="D925" s="1203"/>
      <c r="E925" s="79"/>
      <c r="F925" s="79"/>
      <c r="G925" s="79"/>
      <c r="H925" s="296"/>
      <c r="I925" s="79"/>
      <c r="J925" s="79"/>
      <c r="K925" s="79"/>
      <c r="L925" s="79"/>
      <c r="M925" s="79"/>
      <c r="N925" s="296"/>
      <c r="O925" s="79"/>
      <c r="P925" s="79"/>
      <c r="Q925" s="79"/>
      <c r="R925" s="79"/>
      <c r="S925" s="79"/>
      <c r="T925" s="79"/>
      <c r="U925" s="79"/>
      <c r="V925" s="79"/>
      <c r="W925" s="79"/>
      <c r="X925" s="79"/>
      <c r="Y925" s="296"/>
      <c r="Z925" s="79"/>
      <c r="AA925" s="79"/>
      <c r="AB925" s="80"/>
      <c r="AC925" s="230"/>
      <c r="AD925" s="231"/>
      <c r="AE925" s="232"/>
      <c r="AF925" s="259"/>
      <c r="AG925" s="264"/>
      <c r="AH925" s="264"/>
      <c r="AI925" s="264"/>
      <c r="AJ925" s="264"/>
      <c r="AK925" s="264"/>
      <c r="AL925" s="264"/>
      <c r="AM925" s="264"/>
      <c r="AN925" s="264"/>
      <c r="AO925" s="264"/>
      <c r="AP925" s="264"/>
      <c r="AQ925" s="264"/>
      <c r="AR925" s="264"/>
      <c r="AS925" s="264"/>
      <c r="AT925" s="264"/>
      <c r="AU925" s="264"/>
      <c r="AV925" s="264"/>
      <c r="AW925" s="264"/>
      <c r="AX925" s="264"/>
      <c r="AY925" s="264"/>
      <c r="AZ925" s="264"/>
      <c r="BA925" s="264"/>
      <c r="BB925" s="264"/>
      <c r="BC925" s="264"/>
      <c r="BD925" s="264"/>
      <c r="BE925" s="153"/>
      <c r="BF925" s="153"/>
      <c r="BG925" s="153"/>
      <c r="BH925" s="153"/>
      <c r="BI925" s="153"/>
      <c r="BJ925" s="153"/>
      <c r="BK925" s="153"/>
      <c r="BL925" s="153"/>
      <c r="BM925" s="153"/>
      <c r="BN925" s="153"/>
      <c r="BO925" s="153"/>
      <c r="BP925" s="153"/>
      <c r="BQ925" s="153"/>
      <c r="BR925" s="153"/>
      <c r="BS925" s="153"/>
      <c r="BT925" s="153"/>
      <c r="BU925" s="153"/>
      <c r="BV925" s="153"/>
      <c r="BW925" s="153"/>
      <c r="BX925" s="153"/>
      <c r="BY925" s="153"/>
      <c r="BZ925" s="153"/>
      <c r="CA925" s="153"/>
      <c r="CB925" s="153"/>
      <c r="CC925" s="153"/>
      <c r="CD925" s="165"/>
      <c r="CE925" s="165"/>
      <c r="CF925" s="165"/>
      <c r="CG925" s="165"/>
      <c r="CH925" s="165"/>
      <c r="CI925" s="165"/>
      <c r="CJ925" s="165"/>
      <c r="CK925" s="165"/>
      <c r="CL925" s="165"/>
      <c r="CM925" s="165"/>
      <c r="CN925" s="165"/>
      <c r="CO925" s="165"/>
      <c r="CP925" s="165"/>
      <c r="CQ925" s="165"/>
      <c r="CR925" s="165"/>
      <c r="CS925" s="165"/>
      <c r="CT925" s="165"/>
      <c r="CU925" s="165"/>
      <c r="CV925" s="165"/>
      <c r="CW925" s="165"/>
      <c r="CX925" s="165"/>
      <c r="CY925" s="165"/>
      <c r="CZ925" s="165"/>
      <c r="DA925" s="165"/>
      <c r="DB925" s="165"/>
      <c r="DC925" s="165"/>
      <c r="DD925" s="165"/>
      <c r="DE925" s="165"/>
      <c r="DF925" s="165"/>
      <c r="DG925" s="165"/>
      <c r="DH925" s="165"/>
      <c r="DI925" s="165"/>
      <c r="DJ925" s="165"/>
      <c r="DK925" s="165"/>
      <c r="DL925" s="165"/>
      <c r="DM925" s="165"/>
      <c r="DN925" s="165"/>
      <c r="DO925" s="165"/>
      <c r="DP925" s="165"/>
      <c r="DQ925" s="165"/>
      <c r="DR925" s="165"/>
      <c r="DS925" s="165"/>
      <c r="DT925" s="165"/>
      <c r="DU925" s="165"/>
      <c r="DV925" s="165"/>
      <c r="DW925" s="165"/>
      <c r="DX925" s="165"/>
      <c r="DY925" s="165"/>
      <c r="DZ925" s="165"/>
      <c r="EA925" s="165"/>
      <c r="EB925" s="165"/>
    </row>
    <row r="926" spans="1:132" s="1" customFormat="1" ht="10.5" customHeight="1" x14ac:dyDescent="0.2">
      <c r="A926" s="1588"/>
      <c r="B926" s="1629"/>
      <c r="C926" s="1403" t="s">
        <v>129</v>
      </c>
      <c r="D926" s="134" t="s">
        <v>33</v>
      </c>
      <c r="E926" s="195">
        <f t="shared" ref="E926:AB926" si="743">ROUND(SQRT(E927^2+E928^2)*1000/(1.73*E$783),0)</f>
        <v>0</v>
      </c>
      <c r="F926" s="195">
        <f>ROUND(SQRT(F927^2+F928^2)*1000/(1.73*F$783),0)</f>
        <v>0</v>
      </c>
      <c r="G926" s="195">
        <f t="shared" si="743"/>
        <v>0</v>
      </c>
      <c r="H926" s="323">
        <f t="shared" si="743"/>
        <v>0</v>
      </c>
      <c r="I926" s="195">
        <f t="shared" si="743"/>
        <v>0</v>
      </c>
      <c r="J926" s="195">
        <f t="shared" si="743"/>
        <v>0</v>
      </c>
      <c r="K926" s="195">
        <f t="shared" si="743"/>
        <v>0</v>
      </c>
      <c r="L926" s="195">
        <f t="shared" si="743"/>
        <v>0</v>
      </c>
      <c r="M926" s="195">
        <f t="shared" si="743"/>
        <v>0</v>
      </c>
      <c r="N926" s="323">
        <f t="shared" si="743"/>
        <v>0</v>
      </c>
      <c r="O926" s="195">
        <f t="shared" si="743"/>
        <v>0</v>
      </c>
      <c r="P926" s="195">
        <f t="shared" si="743"/>
        <v>0</v>
      </c>
      <c r="Q926" s="195">
        <f t="shared" si="743"/>
        <v>0</v>
      </c>
      <c r="R926" s="195">
        <f t="shared" si="743"/>
        <v>0</v>
      </c>
      <c r="S926" s="195">
        <f t="shared" si="743"/>
        <v>0</v>
      </c>
      <c r="T926" s="195">
        <f t="shared" si="743"/>
        <v>0</v>
      </c>
      <c r="U926" s="195">
        <f t="shared" si="743"/>
        <v>0</v>
      </c>
      <c r="V926" s="195">
        <f t="shared" si="743"/>
        <v>0</v>
      </c>
      <c r="W926" s="195">
        <f t="shared" si="743"/>
        <v>0</v>
      </c>
      <c r="X926" s="195">
        <f t="shared" si="743"/>
        <v>0</v>
      </c>
      <c r="Y926" s="323">
        <f t="shared" si="743"/>
        <v>0</v>
      </c>
      <c r="Z926" s="195">
        <f t="shared" si="743"/>
        <v>0</v>
      </c>
      <c r="AA926" s="195">
        <f t="shared" si="743"/>
        <v>0</v>
      </c>
      <c r="AB926" s="196">
        <f t="shared" si="743"/>
        <v>0</v>
      </c>
      <c r="AC926" s="149"/>
      <c r="AD926" s="93"/>
      <c r="AE926" s="61"/>
      <c r="AF926" s="264"/>
      <c r="AG926" s="264"/>
      <c r="AH926" s="264"/>
      <c r="AI926" s="264"/>
      <c r="AJ926" s="264"/>
      <c r="AK926" s="264"/>
      <c r="AL926" s="264"/>
      <c r="AM926" s="264"/>
      <c r="AN926" s="264"/>
      <c r="AO926" s="264"/>
      <c r="AP926" s="264"/>
      <c r="AQ926" s="264"/>
      <c r="AR926" s="264"/>
      <c r="AS926" s="264"/>
      <c r="AT926" s="264"/>
      <c r="AU926" s="264"/>
      <c r="AV926" s="264"/>
      <c r="AW926" s="264"/>
      <c r="AX926" s="264"/>
      <c r="AY926" s="264"/>
      <c r="AZ926" s="264"/>
      <c r="BA926" s="264"/>
      <c r="BB926" s="264"/>
      <c r="BC926" s="264"/>
      <c r="BD926" s="264"/>
      <c r="BE926" s="165"/>
      <c r="BF926" s="165"/>
      <c r="BG926" s="165"/>
      <c r="BH926" s="165"/>
      <c r="BI926" s="165"/>
      <c r="BJ926" s="165"/>
      <c r="BK926" s="165"/>
      <c r="BL926" s="165"/>
      <c r="BM926" s="165"/>
      <c r="BN926" s="165"/>
      <c r="BO926" s="165"/>
      <c r="BP926" s="165"/>
      <c r="BQ926" s="165"/>
      <c r="BR926" s="165"/>
      <c r="BS926" s="165"/>
      <c r="BT926" s="165"/>
      <c r="BU926" s="165"/>
      <c r="BV926" s="165"/>
      <c r="BW926" s="165"/>
      <c r="BX926" s="165"/>
      <c r="BY926" s="165"/>
      <c r="BZ926" s="165"/>
      <c r="CA926" s="165"/>
      <c r="CB926" s="165"/>
      <c r="CC926" s="165"/>
      <c r="CD926" s="165"/>
      <c r="CE926" s="165"/>
      <c r="CF926" s="165"/>
      <c r="CG926" s="165"/>
      <c r="CH926" s="165"/>
      <c r="CI926" s="165"/>
      <c r="CJ926" s="165"/>
      <c r="CK926" s="165"/>
      <c r="CL926" s="165"/>
      <c r="CM926" s="165"/>
      <c r="CN926" s="165"/>
      <c r="CO926" s="165"/>
      <c r="CP926" s="165"/>
      <c r="CQ926" s="165"/>
      <c r="CR926" s="165"/>
      <c r="CS926" s="165"/>
      <c r="CT926" s="165"/>
      <c r="CU926" s="165"/>
      <c r="CV926" s="165"/>
      <c r="CW926" s="165"/>
      <c r="CX926" s="165"/>
      <c r="CY926" s="165"/>
      <c r="CZ926" s="165"/>
      <c r="DA926" s="165"/>
      <c r="DB926" s="165"/>
      <c r="DC926" s="165"/>
      <c r="DD926" s="165"/>
      <c r="DE926" s="165"/>
      <c r="DF926" s="165"/>
      <c r="DG926" s="165"/>
      <c r="DH926" s="165"/>
      <c r="DI926" s="165"/>
      <c r="DJ926" s="165"/>
      <c r="DK926" s="165"/>
      <c r="DL926" s="165"/>
      <c r="DM926" s="165"/>
      <c r="DN926" s="165"/>
      <c r="DO926" s="165"/>
      <c r="DP926" s="165"/>
      <c r="DQ926" s="165"/>
      <c r="DR926" s="165"/>
      <c r="DS926" s="165"/>
      <c r="DT926" s="165"/>
      <c r="DU926" s="165"/>
      <c r="DV926" s="165"/>
      <c r="DW926" s="165"/>
      <c r="DX926" s="165"/>
      <c r="DY926" s="165"/>
      <c r="DZ926" s="165"/>
      <c r="EA926" s="165"/>
      <c r="EB926" s="165"/>
    </row>
    <row r="927" spans="1:132" s="1" customFormat="1" ht="10.5" customHeight="1" x14ac:dyDescent="0.2">
      <c r="A927" s="1588"/>
      <c r="B927" s="1629"/>
      <c r="C927" s="1403" t="s">
        <v>557</v>
      </c>
      <c r="D927" s="134" t="s">
        <v>116</v>
      </c>
      <c r="E927" s="51">
        <f t="shared" ref="E927:AB927" si="744">ROUND((AG927-AF927)*$AE927,2)</f>
        <v>0</v>
      </c>
      <c r="F927" s="51">
        <f t="shared" si="744"/>
        <v>0</v>
      </c>
      <c r="G927" s="51">
        <f t="shared" si="744"/>
        <v>0</v>
      </c>
      <c r="H927" s="290">
        <f t="shared" si="744"/>
        <v>0</v>
      </c>
      <c r="I927" s="51">
        <f t="shared" si="744"/>
        <v>0</v>
      </c>
      <c r="J927" s="51">
        <f t="shared" si="744"/>
        <v>0</v>
      </c>
      <c r="K927" s="51">
        <f t="shared" si="744"/>
        <v>0</v>
      </c>
      <c r="L927" s="51">
        <f t="shared" si="744"/>
        <v>0</v>
      </c>
      <c r="M927" s="51">
        <f t="shared" si="744"/>
        <v>0</v>
      </c>
      <c r="N927" s="290">
        <f t="shared" si="744"/>
        <v>0</v>
      </c>
      <c r="O927" s="51">
        <f t="shared" si="744"/>
        <v>0</v>
      </c>
      <c r="P927" s="51">
        <f t="shared" si="744"/>
        <v>0</v>
      </c>
      <c r="Q927" s="51">
        <f t="shared" si="744"/>
        <v>0</v>
      </c>
      <c r="R927" s="51">
        <f t="shared" si="744"/>
        <v>0</v>
      </c>
      <c r="S927" s="51">
        <f t="shared" si="744"/>
        <v>0</v>
      </c>
      <c r="T927" s="51">
        <f t="shared" si="744"/>
        <v>0</v>
      </c>
      <c r="U927" s="51">
        <f t="shared" si="744"/>
        <v>0</v>
      </c>
      <c r="V927" s="51">
        <f t="shared" si="744"/>
        <v>0</v>
      </c>
      <c r="W927" s="51">
        <f t="shared" si="744"/>
        <v>0</v>
      </c>
      <c r="X927" s="51">
        <f t="shared" si="744"/>
        <v>0</v>
      </c>
      <c r="Y927" s="290">
        <f t="shared" si="744"/>
        <v>0</v>
      </c>
      <c r="Z927" s="51">
        <f t="shared" si="744"/>
        <v>0</v>
      </c>
      <c r="AA927" s="51">
        <f t="shared" si="744"/>
        <v>0</v>
      </c>
      <c r="AB927" s="52">
        <f t="shared" si="744"/>
        <v>0</v>
      </c>
      <c r="AC927" s="50">
        <f>(BD927-AF927)*AE927</f>
        <v>0</v>
      </c>
      <c r="AD927" s="53">
        <f>(BD928-AF928)*AE927</f>
        <v>0</v>
      </c>
      <c r="AE927" s="61">
        <v>4.8</v>
      </c>
      <c r="AF927" s="1058">
        <v>7769.2542999999996</v>
      </c>
      <c r="AG927" s="1058">
        <v>7769.2542999999996</v>
      </c>
      <c r="AH927" s="1059">
        <v>7769.2542999999996</v>
      </c>
      <c r="AI927" s="1058">
        <v>7769.2542999999996</v>
      </c>
      <c r="AJ927" s="1058">
        <v>7769.2542999999996</v>
      </c>
      <c r="AK927" s="1058">
        <v>7769.2542999999996</v>
      </c>
      <c r="AL927" s="1058">
        <v>7769.2542999999996</v>
      </c>
      <c r="AM927" s="1058">
        <v>7769.2542999999996</v>
      </c>
      <c r="AN927" s="1058">
        <v>7769.2542999999996</v>
      </c>
      <c r="AO927" s="1058">
        <v>7769.2542999999996</v>
      </c>
      <c r="AP927" s="1058">
        <v>7769.2542999999996</v>
      </c>
      <c r="AQ927" s="1058">
        <v>7769.2542999999996</v>
      </c>
      <c r="AR927" s="1058">
        <v>7769.2542999999996</v>
      </c>
      <c r="AS927" s="1058">
        <v>7769.2542999999996</v>
      </c>
      <c r="AT927" s="1058">
        <v>7769.2542999999996</v>
      </c>
      <c r="AU927" s="1058">
        <v>7769.2542999999996</v>
      </c>
      <c r="AV927" s="1058">
        <v>7769.2542999999996</v>
      </c>
      <c r="AW927" s="1058">
        <v>7769.2542999999996</v>
      </c>
      <c r="AX927" s="1058">
        <v>7769.2542999999996</v>
      </c>
      <c r="AY927" s="1058">
        <v>7769.2542999999996</v>
      </c>
      <c r="AZ927" s="1058">
        <v>7769.2542999999996</v>
      </c>
      <c r="BA927" s="1058">
        <v>7769.2542999999996</v>
      </c>
      <c r="BB927" s="1058">
        <v>7769.2542999999996</v>
      </c>
      <c r="BC927" s="1058">
        <v>7769.2542999999996</v>
      </c>
      <c r="BD927" s="1058">
        <v>7769.2542999999996</v>
      </c>
      <c r="BE927" s="1802"/>
      <c r="BF927" s="1802"/>
      <c r="BG927" s="1802"/>
      <c r="BH927" s="1802"/>
      <c r="BI927" s="1802"/>
      <c r="BJ927" s="1802"/>
      <c r="BK927" s="1802"/>
      <c r="BL927" s="1802"/>
      <c r="BM927" s="1802"/>
      <c r="BN927" s="1802"/>
      <c r="BO927" s="1802"/>
      <c r="BP927" s="1802"/>
      <c r="BQ927" s="1802"/>
      <c r="BR927" s="1802"/>
      <c r="BS927" s="1802"/>
      <c r="BT927" s="1802"/>
      <c r="BU927" s="1802"/>
      <c r="BV927" s="1802"/>
      <c r="BW927" s="1802"/>
      <c r="BX927" s="1802"/>
      <c r="BY927" s="1802"/>
      <c r="BZ927" s="1802"/>
      <c r="CA927" s="1802"/>
      <c r="CB927" s="1802"/>
      <c r="CC927" s="1802"/>
      <c r="CD927" s="165"/>
      <c r="CE927" s="165"/>
      <c r="CF927" s="165"/>
      <c r="CG927" s="165"/>
      <c r="CH927" s="165"/>
      <c r="CI927" s="165"/>
      <c r="CJ927" s="165"/>
      <c r="CK927" s="165"/>
      <c r="CL927" s="165"/>
      <c r="CM927" s="165"/>
      <c r="CN927" s="165"/>
      <c r="CO927" s="165"/>
      <c r="CP927" s="165"/>
      <c r="CQ927" s="165"/>
      <c r="CR927" s="165"/>
      <c r="CS927" s="165"/>
      <c r="CT927" s="165"/>
      <c r="CU927" s="165"/>
      <c r="CV927" s="165"/>
      <c r="CW927" s="165"/>
      <c r="CX927" s="165"/>
      <c r="CY927" s="165"/>
      <c r="CZ927" s="165"/>
      <c r="DA927" s="165"/>
      <c r="DB927" s="165"/>
      <c r="DC927" s="165"/>
      <c r="DD927" s="165"/>
      <c r="DE927" s="165"/>
      <c r="DF927" s="165"/>
      <c r="DG927" s="165"/>
      <c r="DH927" s="165"/>
      <c r="DI927" s="165"/>
      <c r="DJ927" s="165"/>
      <c r="DK927" s="165"/>
      <c r="DL927" s="165"/>
      <c r="DM927" s="165"/>
      <c r="DN927" s="165"/>
      <c r="DO927" s="165"/>
      <c r="DP927" s="165"/>
      <c r="DQ927" s="165"/>
      <c r="DR927" s="165"/>
      <c r="DS927" s="165"/>
      <c r="DT927" s="165"/>
      <c r="DU927" s="165"/>
      <c r="DV927" s="165"/>
      <c r="DW927" s="165"/>
      <c r="DX927" s="165"/>
      <c r="DY927" s="165"/>
      <c r="DZ927" s="165"/>
      <c r="EA927" s="165"/>
      <c r="EB927" s="165"/>
    </row>
    <row r="928" spans="1:132" s="1" customFormat="1" ht="10.5" customHeight="1" x14ac:dyDescent="0.2">
      <c r="A928" s="1588"/>
      <c r="B928" s="1629"/>
      <c r="C928" s="1403" t="s">
        <v>557</v>
      </c>
      <c r="D928" s="134" t="s">
        <v>117</v>
      </c>
      <c r="E928" s="51">
        <f t="shared" ref="E928:AB928" si="745">ROUND((AG928-AF928)*$AE927,2)</f>
        <v>0</v>
      </c>
      <c r="F928" s="51">
        <f t="shared" si="745"/>
        <v>0</v>
      </c>
      <c r="G928" s="51">
        <f t="shared" si="745"/>
        <v>0</v>
      </c>
      <c r="H928" s="290">
        <f t="shared" si="745"/>
        <v>0</v>
      </c>
      <c r="I928" s="51">
        <f t="shared" si="745"/>
        <v>0</v>
      </c>
      <c r="J928" s="51">
        <f t="shared" si="745"/>
        <v>0</v>
      </c>
      <c r="K928" s="51">
        <f t="shared" si="745"/>
        <v>0</v>
      </c>
      <c r="L928" s="51">
        <f t="shared" si="745"/>
        <v>0</v>
      </c>
      <c r="M928" s="51">
        <f t="shared" si="745"/>
        <v>0</v>
      </c>
      <c r="N928" s="290">
        <f t="shared" si="745"/>
        <v>0</v>
      </c>
      <c r="O928" s="51">
        <f t="shared" si="745"/>
        <v>0</v>
      </c>
      <c r="P928" s="51">
        <f t="shared" si="745"/>
        <v>0</v>
      </c>
      <c r="Q928" s="51">
        <f t="shared" si="745"/>
        <v>0</v>
      </c>
      <c r="R928" s="51">
        <f t="shared" si="745"/>
        <v>0</v>
      </c>
      <c r="S928" s="51">
        <f t="shared" si="745"/>
        <v>0</v>
      </c>
      <c r="T928" s="51">
        <f t="shared" si="745"/>
        <v>0</v>
      </c>
      <c r="U928" s="51">
        <f t="shared" si="745"/>
        <v>0</v>
      </c>
      <c r="V928" s="51">
        <f t="shared" si="745"/>
        <v>0</v>
      </c>
      <c r="W928" s="51">
        <f t="shared" si="745"/>
        <v>0</v>
      </c>
      <c r="X928" s="51">
        <f t="shared" si="745"/>
        <v>0</v>
      </c>
      <c r="Y928" s="290">
        <f t="shared" si="745"/>
        <v>0</v>
      </c>
      <c r="Z928" s="51">
        <f t="shared" si="745"/>
        <v>0</v>
      </c>
      <c r="AA928" s="51">
        <f t="shared" si="745"/>
        <v>0</v>
      </c>
      <c r="AB928" s="52">
        <f t="shared" si="745"/>
        <v>0</v>
      </c>
      <c r="AC928" s="50"/>
      <c r="AD928" s="53"/>
      <c r="AE928" s="61"/>
      <c r="AF928" s="1058">
        <v>11272.0908</v>
      </c>
      <c r="AG928" s="1058">
        <v>11272.0908</v>
      </c>
      <c r="AH928" s="1059">
        <v>11272.0908</v>
      </c>
      <c r="AI928" s="1058">
        <v>11272.0908</v>
      </c>
      <c r="AJ928" s="1058">
        <v>11272.0908</v>
      </c>
      <c r="AK928" s="1058">
        <v>11272.0908</v>
      </c>
      <c r="AL928" s="1058">
        <v>11272.0908</v>
      </c>
      <c r="AM928" s="1058">
        <v>11272.0908</v>
      </c>
      <c r="AN928" s="1058">
        <v>11272.0908</v>
      </c>
      <c r="AO928" s="1058">
        <v>11272.0908</v>
      </c>
      <c r="AP928" s="1058">
        <v>11272.0908</v>
      </c>
      <c r="AQ928" s="1058">
        <v>11272.0908</v>
      </c>
      <c r="AR928" s="1058">
        <v>11272.0908</v>
      </c>
      <c r="AS928" s="1058">
        <v>11272.0908</v>
      </c>
      <c r="AT928" s="1058">
        <v>11272.0908</v>
      </c>
      <c r="AU928" s="1058">
        <v>11272.0908</v>
      </c>
      <c r="AV928" s="1058">
        <v>11272.0908</v>
      </c>
      <c r="AW928" s="1058">
        <v>11272.0908</v>
      </c>
      <c r="AX928" s="1058">
        <v>11272.0908</v>
      </c>
      <c r="AY928" s="1058">
        <v>11272.0908</v>
      </c>
      <c r="AZ928" s="1058">
        <v>11272.0908</v>
      </c>
      <c r="BA928" s="1058">
        <v>11272.0908</v>
      </c>
      <c r="BB928" s="1058">
        <v>11272.0908</v>
      </c>
      <c r="BC928" s="1058">
        <v>11272.0908</v>
      </c>
      <c r="BD928" s="1058">
        <v>11272.0908</v>
      </c>
      <c r="BE928" s="153"/>
      <c r="BF928" s="153"/>
      <c r="BG928" s="153"/>
      <c r="BH928" s="153"/>
      <c r="BI928" s="153"/>
      <c r="BJ928" s="153"/>
      <c r="BK928" s="153"/>
      <c r="BL928" s="153"/>
      <c r="BM928" s="153"/>
      <c r="BN928" s="153"/>
      <c r="BO928" s="153"/>
      <c r="BP928" s="153"/>
      <c r="BQ928" s="153"/>
      <c r="BR928" s="153"/>
      <c r="BS928" s="153"/>
      <c r="BT928" s="153"/>
      <c r="BU928" s="153"/>
      <c r="BV928" s="153"/>
      <c r="BW928" s="153"/>
      <c r="BX928" s="153"/>
      <c r="BY928" s="153"/>
      <c r="BZ928" s="153"/>
      <c r="CA928" s="153"/>
      <c r="CB928" s="153"/>
      <c r="CC928" s="153"/>
      <c r="CD928" s="165"/>
      <c r="CE928" s="165"/>
      <c r="CF928" s="165"/>
      <c r="CG928" s="165"/>
      <c r="CH928" s="165"/>
      <c r="CI928" s="165"/>
      <c r="CJ928" s="165"/>
      <c r="CK928" s="165"/>
      <c r="CL928" s="165"/>
      <c r="CM928" s="165"/>
      <c r="CN928" s="165"/>
      <c r="CO928" s="165"/>
      <c r="CP928" s="165"/>
      <c r="CQ928" s="165"/>
      <c r="CR928" s="165"/>
      <c r="CS928" s="165"/>
      <c r="CT928" s="165"/>
      <c r="CU928" s="165"/>
      <c r="CV928" s="165"/>
      <c r="CW928" s="165"/>
      <c r="CX928" s="165"/>
      <c r="CY928" s="165"/>
      <c r="CZ928" s="165"/>
      <c r="DA928" s="165"/>
      <c r="DB928" s="165"/>
      <c r="DC928" s="165"/>
      <c r="DD928" s="165"/>
      <c r="DE928" s="165"/>
      <c r="DF928" s="165"/>
      <c r="DG928" s="165"/>
      <c r="DH928" s="165"/>
      <c r="DI928" s="165"/>
      <c r="DJ928" s="165"/>
      <c r="DK928" s="165"/>
      <c r="DL928" s="165"/>
      <c r="DM928" s="165"/>
      <c r="DN928" s="165"/>
      <c r="DO928" s="165"/>
      <c r="DP928" s="165"/>
      <c r="DQ928" s="165"/>
      <c r="DR928" s="165"/>
      <c r="DS928" s="165"/>
      <c r="DT928" s="165"/>
      <c r="DU928" s="165"/>
      <c r="DV928" s="165"/>
      <c r="DW928" s="165"/>
      <c r="DX928" s="165"/>
      <c r="DY928" s="165"/>
      <c r="DZ928" s="165"/>
      <c r="EA928" s="165"/>
      <c r="EB928" s="165"/>
    </row>
    <row r="929" spans="1:132" s="1" customFormat="1" ht="10.5" customHeight="1" thickBot="1" x14ac:dyDescent="0.25">
      <c r="A929" s="1589"/>
      <c r="B929" s="1635"/>
      <c r="C929" s="274"/>
      <c r="D929" s="239" t="s">
        <v>41</v>
      </c>
      <c r="E929" s="84" t="e">
        <f t="shared" ref="E929:AB929" si="746">E928/E927</f>
        <v>#DIV/0!</v>
      </c>
      <c r="F929" s="84" t="e">
        <f t="shared" si="746"/>
        <v>#DIV/0!</v>
      </c>
      <c r="G929" s="84" t="e">
        <f t="shared" si="746"/>
        <v>#DIV/0!</v>
      </c>
      <c r="H929" s="298" t="e">
        <f t="shared" si="746"/>
        <v>#DIV/0!</v>
      </c>
      <c r="I929" s="84" t="e">
        <f t="shared" si="746"/>
        <v>#DIV/0!</v>
      </c>
      <c r="J929" s="84" t="e">
        <f t="shared" si="746"/>
        <v>#DIV/0!</v>
      </c>
      <c r="K929" s="84" t="e">
        <f t="shared" si="746"/>
        <v>#DIV/0!</v>
      </c>
      <c r="L929" s="84" t="e">
        <f t="shared" si="746"/>
        <v>#DIV/0!</v>
      </c>
      <c r="M929" s="84" t="e">
        <f t="shared" si="746"/>
        <v>#DIV/0!</v>
      </c>
      <c r="N929" s="298" t="e">
        <f t="shared" si="746"/>
        <v>#DIV/0!</v>
      </c>
      <c r="O929" s="84" t="e">
        <f t="shared" si="746"/>
        <v>#DIV/0!</v>
      </c>
      <c r="P929" s="84" t="e">
        <f t="shared" si="746"/>
        <v>#DIV/0!</v>
      </c>
      <c r="Q929" s="84" t="e">
        <f t="shared" si="746"/>
        <v>#DIV/0!</v>
      </c>
      <c r="R929" s="84" t="e">
        <f t="shared" si="746"/>
        <v>#DIV/0!</v>
      </c>
      <c r="S929" s="84" t="e">
        <f t="shared" si="746"/>
        <v>#DIV/0!</v>
      </c>
      <c r="T929" s="84" t="e">
        <f t="shared" si="746"/>
        <v>#DIV/0!</v>
      </c>
      <c r="U929" s="84" t="e">
        <f t="shared" si="746"/>
        <v>#DIV/0!</v>
      </c>
      <c r="V929" s="84" t="e">
        <f t="shared" si="746"/>
        <v>#DIV/0!</v>
      </c>
      <c r="W929" s="84" t="e">
        <f t="shared" si="746"/>
        <v>#DIV/0!</v>
      </c>
      <c r="X929" s="84" t="e">
        <f t="shared" si="746"/>
        <v>#DIV/0!</v>
      </c>
      <c r="Y929" s="298" t="e">
        <f t="shared" si="746"/>
        <v>#DIV/0!</v>
      </c>
      <c r="Z929" s="84" t="e">
        <f t="shared" si="746"/>
        <v>#DIV/0!</v>
      </c>
      <c r="AA929" s="84" t="e">
        <f t="shared" si="746"/>
        <v>#DIV/0!</v>
      </c>
      <c r="AB929" s="85" t="e">
        <f t="shared" si="746"/>
        <v>#DIV/0!</v>
      </c>
      <c r="AC929" s="227"/>
      <c r="AD929" s="228"/>
      <c r="AE929" s="229"/>
      <c r="AF929" s="264"/>
      <c r="AG929" s="264"/>
      <c r="AH929" s="264"/>
      <c r="AI929" s="264"/>
      <c r="AJ929" s="264"/>
      <c r="AK929" s="264"/>
      <c r="AL929" s="264"/>
      <c r="AM929" s="264"/>
      <c r="AN929" s="264"/>
      <c r="AO929" s="264"/>
      <c r="AP929" s="264"/>
      <c r="AQ929" s="264"/>
      <c r="AR929" s="264"/>
      <c r="AS929" s="264"/>
      <c r="AT929" s="264"/>
      <c r="AU929" s="264"/>
      <c r="AV929" s="264"/>
      <c r="AW929" s="264"/>
      <c r="AX929" s="264"/>
      <c r="AY929" s="264"/>
      <c r="AZ929" s="264"/>
      <c r="BA929" s="264"/>
      <c r="BB929" s="264"/>
      <c r="BC929" s="264"/>
      <c r="BD929" s="264"/>
      <c r="BE929" s="153"/>
      <c r="BF929" s="153"/>
      <c r="BG929" s="153"/>
      <c r="BH929" s="153"/>
      <c r="BI929" s="153"/>
      <c r="BJ929" s="153"/>
      <c r="BK929" s="153"/>
      <c r="BL929" s="153"/>
      <c r="BM929" s="153"/>
      <c r="BN929" s="153"/>
      <c r="BO929" s="153"/>
      <c r="BP929" s="153"/>
      <c r="BQ929" s="153"/>
      <c r="BR929" s="153"/>
      <c r="BS929" s="153"/>
      <c r="BT929" s="153"/>
      <c r="BU929" s="153"/>
      <c r="BV929" s="153"/>
      <c r="BW929" s="153"/>
      <c r="BX929" s="153"/>
      <c r="BY929" s="153"/>
      <c r="BZ929" s="153"/>
      <c r="CA929" s="153"/>
      <c r="CB929" s="153"/>
      <c r="CC929" s="153"/>
      <c r="CD929" s="165"/>
      <c r="CE929" s="165"/>
      <c r="CF929" s="165"/>
      <c r="CG929" s="165"/>
      <c r="CH929" s="165"/>
      <c r="CI929" s="165"/>
      <c r="CJ929" s="165"/>
      <c r="CK929" s="165"/>
      <c r="CL929" s="165"/>
      <c r="CM929" s="165"/>
      <c r="CN929" s="165"/>
      <c r="CO929" s="165"/>
      <c r="CP929" s="165"/>
      <c r="CQ929" s="165"/>
      <c r="CR929" s="165"/>
      <c r="CS929" s="165"/>
      <c r="CT929" s="165"/>
      <c r="CU929" s="165"/>
      <c r="CV929" s="165"/>
      <c r="CW929" s="165"/>
      <c r="CX929" s="165"/>
      <c r="CY929" s="165"/>
      <c r="CZ929" s="165"/>
      <c r="DA929" s="165"/>
      <c r="DB929" s="165"/>
      <c r="DC929" s="165"/>
      <c r="DD929" s="165"/>
      <c r="DE929" s="165"/>
      <c r="DF929" s="165"/>
      <c r="DG929" s="165"/>
      <c r="DH929" s="165"/>
      <c r="DI929" s="165"/>
      <c r="DJ929" s="165"/>
      <c r="DK929" s="165"/>
      <c r="DL929" s="165"/>
      <c r="DM929" s="165"/>
      <c r="DN929" s="165"/>
      <c r="DO929" s="165"/>
      <c r="DP929" s="165"/>
      <c r="DQ929" s="165"/>
      <c r="DR929" s="165"/>
      <c r="DS929" s="165"/>
      <c r="DT929" s="165"/>
      <c r="DU929" s="165"/>
      <c r="DV929" s="165"/>
      <c r="DW929" s="165"/>
      <c r="DX929" s="165"/>
      <c r="DY929" s="165"/>
      <c r="DZ929" s="165"/>
      <c r="EA929" s="165"/>
      <c r="EB929" s="165"/>
    </row>
    <row r="930" spans="1:132" s="1" customFormat="1" ht="10.5" customHeight="1" x14ac:dyDescent="0.2">
      <c r="A930" s="1587" t="s">
        <v>308</v>
      </c>
      <c r="B930" s="1634" t="s">
        <v>309</v>
      </c>
      <c r="C930" s="1119"/>
      <c r="D930" s="1203"/>
      <c r="E930" s="79"/>
      <c r="F930" s="79"/>
      <c r="G930" s="79"/>
      <c r="H930" s="296"/>
      <c r="I930" s="79"/>
      <c r="J930" s="79"/>
      <c r="K930" s="79"/>
      <c r="L930" s="79"/>
      <c r="M930" s="79"/>
      <c r="N930" s="296"/>
      <c r="O930" s="79"/>
      <c r="P930" s="79"/>
      <c r="Q930" s="79"/>
      <c r="R930" s="79"/>
      <c r="S930" s="79"/>
      <c r="T930" s="79"/>
      <c r="U930" s="79"/>
      <c r="V930" s="79"/>
      <c r="W930" s="79"/>
      <c r="X930" s="79"/>
      <c r="Y930" s="296"/>
      <c r="Z930" s="79"/>
      <c r="AA930" s="79"/>
      <c r="AB930" s="80"/>
      <c r="AC930" s="230"/>
      <c r="AD930" s="231"/>
      <c r="AE930" s="232"/>
      <c r="AF930" s="259"/>
      <c r="AG930" s="264"/>
      <c r="AH930" s="264"/>
      <c r="AI930" s="264"/>
      <c r="AJ930" s="264"/>
      <c r="AK930" s="264"/>
      <c r="AL930" s="264"/>
      <c r="AM930" s="264"/>
      <c r="AN930" s="264"/>
      <c r="AO930" s="264"/>
      <c r="AP930" s="264"/>
      <c r="AQ930" s="264"/>
      <c r="AR930" s="264"/>
      <c r="AS930" s="264"/>
      <c r="AT930" s="264"/>
      <c r="AU930" s="264"/>
      <c r="AV930" s="264"/>
      <c r="AW930" s="264"/>
      <c r="AX930" s="264"/>
      <c r="AY930" s="264"/>
      <c r="AZ930" s="264"/>
      <c r="BA930" s="264"/>
      <c r="BB930" s="264"/>
      <c r="BC930" s="264"/>
      <c r="BD930" s="264"/>
      <c r="BE930" s="153"/>
      <c r="BF930" s="153"/>
      <c r="BG930" s="153"/>
      <c r="BH930" s="153"/>
      <c r="BI930" s="153"/>
      <c r="BJ930" s="153"/>
      <c r="BK930" s="153"/>
      <c r="BL930" s="153"/>
      <c r="BM930" s="153"/>
      <c r="BN930" s="153"/>
      <c r="BO930" s="153"/>
      <c r="BP930" s="153"/>
      <c r="BQ930" s="153"/>
      <c r="BR930" s="153"/>
      <c r="BS930" s="153"/>
      <c r="BT930" s="153"/>
      <c r="BU930" s="153"/>
      <c r="BV930" s="153"/>
      <c r="BW930" s="153"/>
      <c r="BX930" s="153"/>
      <c r="BY930" s="153"/>
      <c r="BZ930" s="153"/>
      <c r="CA930" s="153"/>
      <c r="CB930" s="153"/>
      <c r="CC930" s="153"/>
      <c r="CD930" s="165"/>
      <c r="CE930" s="165"/>
      <c r="CF930" s="165"/>
      <c r="CG930" s="165"/>
      <c r="CH930" s="165"/>
      <c r="CI930" s="165"/>
      <c r="CJ930" s="165"/>
      <c r="CK930" s="165"/>
      <c r="CL930" s="165"/>
      <c r="CM930" s="165"/>
      <c r="CN930" s="165"/>
      <c r="CO930" s="165"/>
      <c r="CP930" s="165"/>
      <c r="CQ930" s="165"/>
      <c r="CR930" s="165"/>
      <c r="CS930" s="165"/>
      <c r="CT930" s="165"/>
      <c r="CU930" s="165"/>
      <c r="CV930" s="165"/>
      <c r="CW930" s="165"/>
      <c r="CX930" s="165"/>
      <c r="CY930" s="165"/>
      <c r="CZ930" s="165"/>
      <c r="DA930" s="165"/>
      <c r="DB930" s="165"/>
      <c r="DC930" s="165"/>
      <c r="DD930" s="165"/>
      <c r="DE930" s="165"/>
      <c r="DF930" s="165"/>
      <c r="DG930" s="165"/>
      <c r="DH930" s="165"/>
      <c r="DI930" s="165"/>
      <c r="DJ930" s="165"/>
      <c r="DK930" s="165"/>
      <c r="DL930" s="165"/>
      <c r="DM930" s="165"/>
      <c r="DN930" s="165"/>
      <c r="DO930" s="165"/>
      <c r="DP930" s="165"/>
      <c r="DQ930" s="165"/>
      <c r="DR930" s="165"/>
      <c r="DS930" s="165"/>
      <c r="DT930" s="165"/>
      <c r="DU930" s="165"/>
      <c r="DV930" s="165"/>
      <c r="DW930" s="165"/>
      <c r="DX930" s="165"/>
      <c r="DY930" s="165"/>
      <c r="DZ930" s="165"/>
      <c r="EA930" s="165"/>
      <c r="EB930" s="165"/>
    </row>
    <row r="931" spans="1:132" s="1" customFormat="1" ht="10.5" customHeight="1" x14ac:dyDescent="0.2">
      <c r="A931" s="1588"/>
      <c r="B931" s="1629"/>
      <c r="C931" s="1403" t="s">
        <v>129</v>
      </c>
      <c r="D931" s="134" t="s">
        <v>33</v>
      </c>
      <c r="E931" s="195">
        <f>ROUND(SQRT(E932^2+E933^2)*1000/(1.73*E$784),0)</f>
        <v>159</v>
      </c>
      <c r="F931" s="195">
        <f>ROUND(SQRT(F932^2+F933^2)*1000/(1.73*F$784),0)</f>
        <v>156</v>
      </c>
      <c r="G931" s="195">
        <f t="shared" ref="G931:AB931" si="747">ROUND(SQRT(G932^2+G933^2)*1000/(1.73*G$784),0)</f>
        <v>157</v>
      </c>
      <c r="H931" s="323">
        <f t="shared" si="747"/>
        <v>159</v>
      </c>
      <c r="I931" s="195">
        <f t="shared" si="747"/>
        <v>192</v>
      </c>
      <c r="J931" s="195">
        <f t="shared" si="747"/>
        <v>208</v>
      </c>
      <c r="K931" s="195">
        <f t="shared" si="747"/>
        <v>214</v>
      </c>
      <c r="L931" s="195">
        <f t="shared" si="747"/>
        <v>191</v>
      </c>
      <c r="M931" s="195">
        <f t="shared" si="747"/>
        <v>132</v>
      </c>
      <c r="N931" s="323">
        <f t="shared" si="747"/>
        <v>114</v>
      </c>
      <c r="O931" s="195">
        <f t="shared" si="747"/>
        <v>112</v>
      </c>
      <c r="P931" s="195">
        <f t="shared" si="747"/>
        <v>122</v>
      </c>
      <c r="Q931" s="195">
        <f t="shared" si="747"/>
        <v>156</v>
      </c>
      <c r="R931" s="195">
        <f t="shared" si="747"/>
        <v>209</v>
      </c>
      <c r="S931" s="195">
        <f t="shared" si="747"/>
        <v>219</v>
      </c>
      <c r="T931" s="195">
        <f t="shared" si="747"/>
        <v>211</v>
      </c>
      <c r="U931" s="195">
        <f t="shared" si="747"/>
        <v>166</v>
      </c>
      <c r="V931" s="195">
        <f t="shared" si="747"/>
        <v>155</v>
      </c>
      <c r="W931" s="195">
        <f t="shared" si="747"/>
        <v>163</v>
      </c>
      <c r="X931" s="195">
        <f t="shared" si="747"/>
        <v>173</v>
      </c>
      <c r="Y931" s="323">
        <f t="shared" si="747"/>
        <v>215</v>
      </c>
      <c r="Z931" s="195">
        <f t="shared" si="747"/>
        <v>217</v>
      </c>
      <c r="AA931" s="195">
        <f t="shared" si="747"/>
        <v>166</v>
      </c>
      <c r="AB931" s="196">
        <f t="shared" si="747"/>
        <v>156</v>
      </c>
      <c r="AC931" s="149"/>
      <c r="AD931" s="93"/>
      <c r="AE931" s="61"/>
      <c r="AF931" s="264"/>
      <c r="AG931" s="264"/>
      <c r="AH931" s="264"/>
      <c r="AI931" s="264"/>
      <c r="AJ931" s="264"/>
      <c r="AK931" s="264"/>
      <c r="AL931" s="264"/>
      <c r="AM931" s="264"/>
      <c r="AN931" s="264"/>
      <c r="AO931" s="264"/>
      <c r="AP931" s="264"/>
      <c r="AQ931" s="264"/>
      <c r="AR931" s="264"/>
      <c r="AS931" s="264"/>
      <c r="AT931" s="264"/>
      <c r="AU931" s="264"/>
      <c r="AV931" s="264"/>
      <c r="AW931" s="264"/>
      <c r="AX931" s="264"/>
      <c r="AY931" s="264"/>
      <c r="AZ931" s="264"/>
      <c r="BA931" s="264"/>
      <c r="BB931" s="264"/>
      <c r="BC931" s="264"/>
      <c r="BD931" s="264"/>
      <c r="BE931" s="165"/>
      <c r="BF931" s="165"/>
      <c r="BG931" s="165"/>
      <c r="BH931" s="165"/>
      <c r="BI931" s="165"/>
      <c r="BJ931" s="165"/>
      <c r="BK931" s="165"/>
      <c r="BL931" s="165"/>
      <c r="BM931" s="165"/>
      <c r="BN931" s="165"/>
      <c r="BO931" s="165"/>
      <c r="BP931" s="165"/>
      <c r="BQ931" s="165"/>
      <c r="BR931" s="165"/>
      <c r="BS931" s="165"/>
      <c r="BT931" s="165"/>
      <c r="BU931" s="165"/>
      <c r="BV931" s="165"/>
      <c r="BW931" s="165"/>
      <c r="BX931" s="165"/>
      <c r="BY931" s="165"/>
      <c r="BZ931" s="165"/>
      <c r="CA931" s="165"/>
      <c r="CB931" s="165"/>
      <c r="CC931" s="165"/>
      <c r="CD931" s="165"/>
      <c r="CE931" s="165"/>
      <c r="CF931" s="165"/>
      <c r="CG931" s="165"/>
      <c r="CH931" s="165"/>
      <c r="CI931" s="165"/>
      <c r="CJ931" s="165"/>
      <c r="CK931" s="165"/>
      <c r="CL931" s="165"/>
      <c r="CM931" s="165"/>
      <c r="CN931" s="165"/>
      <c r="CO931" s="165"/>
      <c r="CP931" s="165"/>
      <c r="CQ931" s="165"/>
      <c r="CR931" s="165"/>
      <c r="CS931" s="165"/>
      <c r="CT931" s="165"/>
      <c r="CU931" s="165"/>
      <c r="CV931" s="165"/>
      <c r="CW931" s="165"/>
      <c r="CX931" s="165"/>
      <c r="CY931" s="165"/>
      <c r="CZ931" s="165"/>
      <c r="DA931" s="165"/>
      <c r="DB931" s="165"/>
      <c r="DC931" s="165"/>
      <c r="DD931" s="165"/>
      <c r="DE931" s="165"/>
      <c r="DF931" s="165"/>
      <c r="DG931" s="165"/>
      <c r="DH931" s="165"/>
      <c r="DI931" s="165"/>
      <c r="DJ931" s="165"/>
      <c r="DK931" s="165"/>
      <c r="DL931" s="165"/>
      <c r="DM931" s="165"/>
      <c r="DN931" s="165"/>
      <c r="DO931" s="165"/>
      <c r="DP931" s="165"/>
      <c r="DQ931" s="165"/>
      <c r="DR931" s="165"/>
      <c r="DS931" s="165"/>
      <c r="DT931" s="165"/>
      <c r="DU931" s="165"/>
      <c r="DV931" s="165"/>
      <c r="DW931" s="165"/>
      <c r="DX931" s="165"/>
      <c r="DY931" s="165"/>
      <c r="DZ931" s="165"/>
      <c r="EA931" s="165"/>
      <c r="EB931" s="165"/>
    </row>
    <row r="932" spans="1:132" s="1" customFormat="1" ht="10.5" customHeight="1" x14ac:dyDescent="0.2">
      <c r="A932" s="1588"/>
      <c r="B932" s="1629"/>
      <c r="C932" s="1403" t="s">
        <v>557</v>
      </c>
      <c r="D932" s="134" t="s">
        <v>116</v>
      </c>
      <c r="E932" s="51">
        <f t="shared" ref="E932:AB932" si="748">ROUND((AG932-AF932)*$AE932,2)</f>
        <v>1.28</v>
      </c>
      <c r="F932" s="51">
        <f t="shared" si="748"/>
        <v>1.27</v>
      </c>
      <c r="G932" s="51">
        <f t="shared" si="748"/>
        <v>1.3</v>
      </c>
      <c r="H932" s="290">
        <f t="shared" si="748"/>
        <v>1.29</v>
      </c>
      <c r="I932" s="51">
        <f t="shared" si="748"/>
        <v>1.6</v>
      </c>
      <c r="J932" s="51">
        <f t="shared" si="748"/>
        <v>1.82</v>
      </c>
      <c r="K932" s="51">
        <f t="shared" si="748"/>
        <v>1.84</v>
      </c>
      <c r="L932" s="51">
        <f t="shared" si="748"/>
        <v>1.61</v>
      </c>
      <c r="M932" s="51">
        <f t="shared" si="748"/>
        <v>1.1599999999999999</v>
      </c>
      <c r="N932" s="290">
        <f t="shared" si="748"/>
        <v>1.06</v>
      </c>
      <c r="O932" s="51">
        <f t="shared" si="748"/>
        <v>1.06</v>
      </c>
      <c r="P932" s="51">
        <f t="shared" si="748"/>
        <v>1.1000000000000001</v>
      </c>
      <c r="Q932" s="51">
        <f t="shared" si="748"/>
        <v>1.27</v>
      </c>
      <c r="R932" s="51">
        <f t="shared" si="748"/>
        <v>1.79</v>
      </c>
      <c r="S932" s="51">
        <f t="shared" si="748"/>
        <v>1.87</v>
      </c>
      <c r="T932" s="51">
        <f t="shared" si="748"/>
        <v>1.81</v>
      </c>
      <c r="U932" s="51">
        <f t="shared" si="748"/>
        <v>1.36</v>
      </c>
      <c r="V932" s="51">
        <f t="shared" si="748"/>
        <v>1.27</v>
      </c>
      <c r="W932" s="51">
        <f t="shared" si="748"/>
        <v>1.33</v>
      </c>
      <c r="X932" s="51">
        <f t="shared" si="748"/>
        <v>1.46</v>
      </c>
      <c r="Y932" s="290">
        <f t="shared" si="748"/>
        <v>1.86</v>
      </c>
      <c r="Z932" s="51">
        <f t="shared" si="748"/>
        <v>1.85</v>
      </c>
      <c r="AA932" s="51">
        <f t="shared" si="748"/>
        <v>1.39</v>
      </c>
      <c r="AB932" s="52">
        <f t="shared" si="748"/>
        <v>1.28</v>
      </c>
      <c r="AC932" s="50">
        <f>(BD932-AF932)*AE932</f>
        <v>34.917480000000801</v>
      </c>
      <c r="AD932" s="53">
        <f>(BD933-AF933)*AE932</f>
        <v>28.064159999998083</v>
      </c>
      <c r="AE932" s="61">
        <v>3.6</v>
      </c>
      <c r="AF932" s="1058">
        <v>15593.4257</v>
      </c>
      <c r="AG932" s="1058">
        <v>15593.7808</v>
      </c>
      <c r="AH932" s="1059">
        <v>15594.1348</v>
      </c>
      <c r="AI932" s="1058">
        <v>15594.4954</v>
      </c>
      <c r="AJ932" s="1058">
        <v>15594.8539</v>
      </c>
      <c r="AK932" s="1058">
        <v>15595.297200000001</v>
      </c>
      <c r="AL932" s="1058">
        <v>15595.8017</v>
      </c>
      <c r="AM932" s="1058">
        <v>15596.3125</v>
      </c>
      <c r="AN932" s="1058">
        <v>15596.759400000001</v>
      </c>
      <c r="AO932" s="1058">
        <v>15597.0813</v>
      </c>
      <c r="AP932" s="1058">
        <v>15597.3755</v>
      </c>
      <c r="AQ932" s="1058">
        <v>15597.6697</v>
      </c>
      <c r="AR932" s="1058">
        <v>15597.9745</v>
      </c>
      <c r="AS932" s="1058">
        <v>15598.326300000001</v>
      </c>
      <c r="AT932" s="1058">
        <v>15598.8236</v>
      </c>
      <c r="AU932" s="1058">
        <v>15599.3431</v>
      </c>
      <c r="AV932" s="1058">
        <v>15599.846299999999</v>
      </c>
      <c r="AW932" s="1058">
        <v>15600.223599999999</v>
      </c>
      <c r="AX932" s="1058">
        <v>15600.5751</v>
      </c>
      <c r="AY932" s="1058">
        <v>15600.944799999999</v>
      </c>
      <c r="AZ932" s="1058">
        <v>15601.3493</v>
      </c>
      <c r="BA932" s="1058">
        <v>15601.8662</v>
      </c>
      <c r="BB932" s="1058">
        <v>15602.381100000001</v>
      </c>
      <c r="BC932" s="1058">
        <v>15602.768400000001</v>
      </c>
      <c r="BD932" s="1058">
        <v>15603.125</v>
      </c>
      <c r="BE932" s="1802"/>
      <c r="BF932" s="1802"/>
      <c r="BG932" s="1802"/>
      <c r="BH932" s="1802"/>
      <c r="BI932" s="1802"/>
      <c r="BJ932" s="1802"/>
      <c r="BK932" s="1802"/>
      <c r="BL932" s="1802"/>
      <c r="BM932" s="1802"/>
      <c r="BN932" s="1802"/>
      <c r="BO932" s="1802"/>
      <c r="BP932" s="1802"/>
      <c r="BQ932" s="1802"/>
      <c r="BR932" s="1802"/>
      <c r="BS932" s="1802"/>
      <c r="BT932" s="1802"/>
      <c r="BU932" s="1802"/>
      <c r="BV932" s="1802"/>
      <c r="BW932" s="1802"/>
      <c r="BX932" s="1802"/>
      <c r="BY932" s="1802"/>
      <c r="BZ932" s="1802"/>
      <c r="CA932" s="1802"/>
      <c r="CB932" s="1802"/>
      <c r="CC932" s="1802"/>
      <c r="CD932" s="165"/>
      <c r="CE932" s="165"/>
      <c r="CF932" s="165"/>
      <c r="CG932" s="165"/>
      <c r="CH932" s="165"/>
      <c r="CI932" s="165"/>
      <c r="CJ932" s="165"/>
      <c r="CK932" s="165"/>
      <c r="CL932" s="165"/>
      <c r="CM932" s="165"/>
      <c r="CN932" s="165"/>
      <c r="CO932" s="165"/>
      <c r="CP932" s="165"/>
      <c r="CQ932" s="165"/>
      <c r="CR932" s="165"/>
      <c r="CS932" s="165"/>
      <c r="CT932" s="165"/>
      <c r="CU932" s="165"/>
      <c r="CV932" s="165"/>
      <c r="CW932" s="165"/>
      <c r="CX932" s="165"/>
      <c r="CY932" s="165"/>
      <c r="CZ932" s="165"/>
      <c r="DA932" s="165"/>
      <c r="DB932" s="165"/>
      <c r="DC932" s="165"/>
      <c r="DD932" s="165"/>
      <c r="DE932" s="165"/>
      <c r="DF932" s="165"/>
      <c r="DG932" s="165"/>
      <c r="DH932" s="165"/>
      <c r="DI932" s="165"/>
      <c r="DJ932" s="165"/>
      <c r="DK932" s="165"/>
      <c r="DL932" s="165"/>
      <c r="DM932" s="165"/>
      <c r="DN932" s="165"/>
      <c r="DO932" s="165"/>
      <c r="DP932" s="165"/>
      <c r="DQ932" s="165"/>
      <c r="DR932" s="165"/>
      <c r="DS932" s="165"/>
      <c r="DT932" s="165"/>
      <c r="DU932" s="165"/>
      <c r="DV932" s="165"/>
      <c r="DW932" s="165"/>
      <c r="DX932" s="165"/>
      <c r="DY932" s="165"/>
      <c r="DZ932" s="165"/>
      <c r="EA932" s="165"/>
      <c r="EB932" s="165"/>
    </row>
    <row r="933" spans="1:132" s="1" customFormat="1" ht="10.5" customHeight="1" x14ac:dyDescent="0.2">
      <c r="A933" s="1588"/>
      <c r="B933" s="1629"/>
      <c r="C933" s="1403" t="s">
        <v>557</v>
      </c>
      <c r="D933" s="134" t="s">
        <v>117</v>
      </c>
      <c r="E933" s="51">
        <f t="shared" ref="E933:AB933" si="749">ROUND((AG933-AF933)*$AE932,2)</f>
        <v>1.17</v>
      </c>
      <c r="F933" s="51">
        <f t="shared" si="749"/>
        <v>1.1299999999999999</v>
      </c>
      <c r="G933" s="51">
        <f t="shared" si="749"/>
        <v>1.1499999999999999</v>
      </c>
      <c r="H933" s="290">
        <f t="shared" si="749"/>
        <v>1.1499999999999999</v>
      </c>
      <c r="I933" s="51">
        <f t="shared" si="749"/>
        <v>1.3</v>
      </c>
      <c r="J933" s="51">
        <f t="shared" si="749"/>
        <v>1.41</v>
      </c>
      <c r="K933" s="51">
        <f t="shared" si="749"/>
        <v>1.43</v>
      </c>
      <c r="L933" s="51">
        <f t="shared" si="749"/>
        <v>1.32</v>
      </c>
      <c r="M933" s="51">
        <f t="shared" si="749"/>
        <v>0.86</v>
      </c>
      <c r="N933" s="290">
        <f t="shared" si="749"/>
        <v>0.61</v>
      </c>
      <c r="O933" s="51">
        <f t="shared" si="749"/>
        <v>0.61</v>
      </c>
      <c r="P933" s="51">
        <f t="shared" si="749"/>
        <v>0.7</v>
      </c>
      <c r="Q933" s="51">
        <f t="shared" si="749"/>
        <v>1.1299999999999999</v>
      </c>
      <c r="R933" s="51">
        <f t="shared" si="749"/>
        <v>1.4</v>
      </c>
      <c r="S933" s="51">
        <f t="shared" si="749"/>
        <v>1.43</v>
      </c>
      <c r="T933" s="51">
        <f t="shared" si="749"/>
        <v>1.41</v>
      </c>
      <c r="U933" s="51">
        <f t="shared" si="749"/>
        <v>1.2</v>
      </c>
      <c r="V933" s="51">
        <f t="shared" si="749"/>
        <v>1.1100000000000001</v>
      </c>
      <c r="W933" s="51">
        <f t="shared" si="749"/>
        <v>1.1399999999999999</v>
      </c>
      <c r="X933" s="51">
        <f t="shared" si="749"/>
        <v>1.2</v>
      </c>
      <c r="Y933" s="290">
        <f t="shared" si="749"/>
        <v>1.42</v>
      </c>
      <c r="Z933" s="51">
        <f t="shared" si="749"/>
        <v>1.42</v>
      </c>
      <c r="AA933" s="51">
        <f t="shared" si="749"/>
        <v>1.21</v>
      </c>
      <c r="AB933" s="52">
        <f t="shared" si="749"/>
        <v>1.1599999999999999</v>
      </c>
      <c r="AC933" s="50"/>
      <c r="AD933" s="53"/>
      <c r="AE933" s="61"/>
      <c r="AF933" s="1058">
        <v>8739.4673000000003</v>
      </c>
      <c r="AG933" s="1058">
        <v>8739.7919999999995</v>
      </c>
      <c r="AH933" s="1059">
        <v>8740.1069000000007</v>
      </c>
      <c r="AI933" s="1058">
        <v>8740.4258000000009</v>
      </c>
      <c r="AJ933" s="1058">
        <v>8740.7446999999993</v>
      </c>
      <c r="AK933" s="1058">
        <v>8741.1054999999997</v>
      </c>
      <c r="AL933" s="1058">
        <v>8741.4971999999998</v>
      </c>
      <c r="AM933" s="1058">
        <v>8741.8940999999995</v>
      </c>
      <c r="AN933" s="1058">
        <v>8742.2610000000004</v>
      </c>
      <c r="AO933" s="1058">
        <v>8742.4989999999998</v>
      </c>
      <c r="AP933" s="1058">
        <v>8742.6679999999997</v>
      </c>
      <c r="AQ933" s="1058">
        <v>8742.8363000000008</v>
      </c>
      <c r="AR933" s="1058">
        <v>8743.0306999999993</v>
      </c>
      <c r="AS933" s="1058">
        <v>8743.3456999999999</v>
      </c>
      <c r="AT933" s="1058">
        <v>8743.7335999999996</v>
      </c>
      <c r="AU933" s="1058">
        <v>8744.1314999999995</v>
      </c>
      <c r="AV933" s="1058">
        <v>8744.5226000000002</v>
      </c>
      <c r="AW933" s="1058">
        <v>8744.8557000000001</v>
      </c>
      <c r="AX933" s="1058">
        <v>8745.1646999999994</v>
      </c>
      <c r="AY933" s="1058">
        <v>8745.4812999999995</v>
      </c>
      <c r="AZ933" s="1058">
        <v>8745.8145999999997</v>
      </c>
      <c r="BA933" s="1058">
        <v>8746.2103999999999</v>
      </c>
      <c r="BB933" s="1058">
        <v>8746.6038000000008</v>
      </c>
      <c r="BC933" s="1058">
        <v>8746.9413000000004</v>
      </c>
      <c r="BD933" s="1058">
        <v>8747.2628999999997</v>
      </c>
      <c r="BE933" s="153"/>
      <c r="BF933" s="153"/>
      <c r="BG933" s="153"/>
      <c r="BH933" s="153"/>
      <c r="BI933" s="153"/>
      <c r="BJ933" s="153"/>
      <c r="BK933" s="153"/>
      <c r="BL933" s="153"/>
      <c r="BM933" s="153"/>
      <c r="BN933" s="153"/>
      <c r="BO933" s="153"/>
      <c r="BP933" s="153"/>
      <c r="BQ933" s="153"/>
      <c r="BR933" s="153"/>
      <c r="BS933" s="153"/>
      <c r="BT933" s="153"/>
      <c r="BU933" s="153"/>
      <c r="BV933" s="153"/>
      <c r="BW933" s="153"/>
      <c r="BX933" s="153"/>
      <c r="BY933" s="153"/>
      <c r="BZ933" s="153"/>
      <c r="CA933" s="153"/>
      <c r="CB933" s="153"/>
      <c r="CC933" s="153"/>
      <c r="CD933" s="165"/>
      <c r="CE933" s="165"/>
      <c r="CF933" s="165"/>
      <c r="CG933" s="165"/>
      <c r="CH933" s="165"/>
      <c r="CI933" s="165"/>
      <c r="CJ933" s="165"/>
      <c r="CK933" s="165"/>
      <c r="CL933" s="165"/>
      <c r="CM933" s="165"/>
      <c r="CN933" s="165"/>
      <c r="CO933" s="165"/>
      <c r="CP933" s="165"/>
      <c r="CQ933" s="165"/>
      <c r="CR933" s="165"/>
      <c r="CS933" s="165"/>
      <c r="CT933" s="165"/>
      <c r="CU933" s="165"/>
      <c r="CV933" s="165"/>
      <c r="CW933" s="165"/>
      <c r="CX933" s="165"/>
      <c r="CY933" s="165"/>
      <c r="CZ933" s="165"/>
      <c r="DA933" s="165"/>
      <c r="DB933" s="165"/>
      <c r="DC933" s="165"/>
      <c r="DD933" s="165"/>
      <c r="DE933" s="165"/>
      <c r="DF933" s="165"/>
      <c r="DG933" s="165"/>
      <c r="DH933" s="165"/>
      <c r="DI933" s="165"/>
      <c r="DJ933" s="165"/>
      <c r="DK933" s="165"/>
      <c r="DL933" s="165"/>
      <c r="DM933" s="165"/>
      <c r="DN933" s="165"/>
      <c r="DO933" s="165"/>
      <c r="DP933" s="165"/>
      <c r="DQ933" s="165"/>
      <c r="DR933" s="165"/>
      <c r="DS933" s="165"/>
      <c r="DT933" s="165"/>
      <c r="DU933" s="165"/>
      <c r="DV933" s="165"/>
      <c r="DW933" s="165"/>
      <c r="DX933" s="165"/>
      <c r="DY933" s="165"/>
      <c r="DZ933" s="165"/>
      <c r="EA933" s="165"/>
      <c r="EB933" s="165"/>
    </row>
    <row r="934" spans="1:132" s="1" customFormat="1" ht="10.5" customHeight="1" thickBot="1" x14ac:dyDescent="0.25">
      <c r="A934" s="1589"/>
      <c r="B934" s="1635"/>
      <c r="C934" s="274"/>
      <c r="D934" s="239" t="s">
        <v>41</v>
      </c>
      <c r="E934" s="84">
        <f t="shared" ref="E934:AB934" si="750">E933/E932</f>
        <v>0.91406249999999989</v>
      </c>
      <c r="F934" s="84">
        <f t="shared" si="750"/>
        <v>0.88976377952755892</v>
      </c>
      <c r="G934" s="84">
        <f t="shared" si="750"/>
        <v>0.88461538461538447</v>
      </c>
      <c r="H934" s="298">
        <f t="shared" si="750"/>
        <v>0.89147286821705418</v>
      </c>
      <c r="I934" s="84">
        <f t="shared" si="750"/>
        <v>0.8125</v>
      </c>
      <c r="J934" s="84">
        <f t="shared" si="750"/>
        <v>0.77472527472527464</v>
      </c>
      <c r="K934" s="84">
        <f t="shared" si="750"/>
        <v>0.77717391304347816</v>
      </c>
      <c r="L934" s="84">
        <f t="shared" si="750"/>
        <v>0.81987577639751552</v>
      </c>
      <c r="M934" s="84">
        <f t="shared" si="750"/>
        <v>0.74137931034482762</v>
      </c>
      <c r="N934" s="298">
        <f t="shared" si="750"/>
        <v>0.57547169811320753</v>
      </c>
      <c r="O934" s="84">
        <f t="shared" si="750"/>
        <v>0.57547169811320753</v>
      </c>
      <c r="P934" s="84">
        <f t="shared" si="750"/>
        <v>0.63636363636363624</v>
      </c>
      <c r="Q934" s="84">
        <f t="shared" si="750"/>
        <v>0.88976377952755892</v>
      </c>
      <c r="R934" s="84">
        <f t="shared" si="750"/>
        <v>0.78212290502793291</v>
      </c>
      <c r="S934" s="84">
        <f t="shared" si="750"/>
        <v>0.76470588235294112</v>
      </c>
      <c r="T934" s="84">
        <f t="shared" si="750"/>
        <v>0.77900552486187835</v>
      </c>
      <c r="U934" s="84">
        <f t="shared" si="750"/>
        <v>0.88235294117647045</v>
      </c>
      <c r="V934" s="84">
        <f t="shared" si="750"/>
        <v>0.87401574803149618</v>
      </c>
      <c r="W934" s="84">
        <f t="shared" si="750"/>
        <v>0.85714285714285698</v>
      </c>
      <c r="X934" s="84">
        <f t="shared" si="750"/>
        <v>0.82191780821917804</v>
      </c>
      <c r="Y934" s="298">
        <f t="shared" si="750"/>
        <v>0.76344086021505364</v>
      </c>
      <c r="Z934" s="84">
        <f t="shared" si="750"/>
        <v>0.7675675675675675</v>
      </c>
      <c r="AA934" s="84">
        <f t="shared" si="750"/>
        <v>0.87050359712230219</v>
      </c>
      <c r="AB934" s="85">
        <f t="shared" si="750"/>
        <v>0.90624999999999989</v>
      </c>
      <c r="AC934" s="227"/>
      <c r="AD934" s="228"/>
      <c r="AE934" s="229"/>
      <c r="AF934" s="264"/>
      <c r="AG934" s="264"/>
      <c r="AH934" s="264"/>
      <c r="AI934" s="264"/>
      <c r="AJ934" s="264"/>
      <c r="AK934" s="264"/>
      <c r="AL934" s="264"/>
      <c r="AM934" s="264"/>
      <c r="AN934" s="264"/>
      <c r="AO934" s="264"/>
      <c r="AP934" s="264"/>
      <c r="AQ934" s="264"/>
      <c r="AR934" s="264"/>
      <c r="AS934" s="264"/>
      <c r="AT934" s="264"/>
      <c r="AU934" s="264"/>
      <c r="AV934" s="264"/>
      <c r="AW934" s="264"/>
      <c r="AX934" s="264"/>
      <c r="AY934" s="264"/>
      <c r="AZ934" s="264"/>
      <c r="BA934" s="264"/>
      <c r="BB934" s="264"/>
      <c r="BC934" s="264"/>
      <c r="BD934" s="264"/>
      <c r="BE934" s="153"/>
      <c r="BF934" s="153"/>
      <c r="BG934" s="153"/>
      <c r="BH934" s="153"/>
      <c r="BI934" s="153"/>
      <c r="BJ934" s="153"/>
      <c r="BK934" s="153"/>
      <c r="BL934" s="153"/>
      <c r="BM934" s="153"/>
      <c r="BN934" s="153"/>
      <c r="BO934" s="153"/>
      <c r="BP934" s="153"/>
      <c r="BQ934" s="153"/>
      <c r="BR934" s="153"/>
      <c r="BS934" s="153"/>
      <c r="BT934" s="153"/>
      <c r="BU934" s="153"/>
      <c r="BV934" s="153"/>
      <c r="BW934" s="153"/>
      <c r="BX934" s="153"/>
      <c r="BY934" s="153"/>
      <c r="BZ934" s="153"/>
      <c r="CA934" s="153"/>
      <c r="CB934" s="153"/>
      <c r="CC934" s="153"/>
      <c r="CD934" s="165"/>
      <c r="CE934" s="165"/>
      <c r="CF934" s="165"/>
      <c r="CG934" s="165"/>
      <c r="CH934" s="165"/>
      <c r="CI934" s="165"/>
      <c r="CJ934" s="165"/>
      <c r="CK934" s="165"/>
      <c r="CL934" s="165"/>
      <c r="CM934" s="165"/>
      <c r="CN934" s="165"/>
      <c r="CO934" s="165"/>
      <c r="CP934" s="165"/>
      <c r="CQ934" s="165"/>
      <c r="CR934" s="165"/>
      <c r="CS934" s="165"/>
      <c r="CT934" s="165"/>
      <c r="CU934" s="165"/>
      <c r="CV934" s="165"/>
      <c r="CW934" s="165"/>
      <c r="CX934" s="165"/>
      <c r="CY934" s="165"/>
      <c r="CZ934" s="165"/>
      <c r="DA934" s="165"/>
      <c r="DB934" s="165"/>
      <c r="DC934" s="165"/>
      <c r="DD934" s="165"/>
      <c r="DE934" s="165"/>
      <c r="DF934" s="165"/>
      <c r="DG934" s="165"/>
      <c r="DH934" s="165"/>
      <c r="DI934" s="165"/>
      <c r="DJ934" s="165"/>
      <c r="DK934" s="165"/>
      <c r="DL934" s="165"/>
      <c r="DM934" s="165"/>
      <c r="DN934" s="165"/>
      <c r="DO934" s="165"/>
      <c r="DP934" s="165"/>
      <c r="DQ934" s="165"/>
      <c r="DR934" s="165"/>
      <c r="DS934" s="165"/>
      <c r="DT934" s="165"/>
      <c r="DU934" s="165"/>
      <c r="DV934" s="165"/>
      <c r="DW934" s="165"/>
      <c r="DX934" s="165"/>
      <c r="DY934" s="165"/>
      <c r="DZ934" s="165"/>
      <c r="EA934" s="165"/>
      <c r="EB934" s="165"/>
    </row>
    <row r="935" spans="1:132" s="1" customFormat="1" ht="10.5" customHeight="1" x14ac:dyDescent="0.2">
      <c r="A935" s="1587" t="s">
        <v>320</v>
      </c>
      <c r="B935" s="1634" t="s">
        <v>321</v>
      </c>
      <c r="C935" s="1119"/>
      <c r="D935" s="1203"/>
      <c r="E935" s="79"/>
      <c r="F935" s="79"/>
      <c r="G935" s="79"/>
      <c r="H935" s="296"/>
      <c r="I935" s="79"/>
      <c r="J935" s="79"/>
      <c r="K935" s="79"/>
      <c r="L935" s="79"/>
      <c r="M935" s="79"/>
      <c r="N935" s="296"/>
      <c r="O935" s="79"/>
      <c r="P935" s="79"/>
      <c r="Q935" s="79"/>
      <c r="R935" s="79"/>
      <c r="S935" s="79"/>
      <c r="T935" s="79"/>
      <c r="U935" s="79"/>
      <c r="V935" s="79"/>
      <c r="W935" s="79"/>
      <c r="X935" s="79"/>
      <c r="Y935" s="296"/>
      <c r="Z935" s="79"/>
      <c r="AA935" s="79"/>
      <c r="AB935" s="80"/>
      <c r="AC935" s="230"/>
      <c r="AD935" s="231"/>
      <c r="AE935" s="232"/>
      <c r="AF935" s="259"/>
      <c r="AG935" s="264"/>
      <c r="AH935" s="264"/>
      <c r="AI935" s="264"/>
      <c r="AJ935" s="264"/>
      <c r="AK935" s="264"/>
      <c r="AL935" s="264"/>
      <c r="AM935" s="264"/>
      <c r="AN935" s="264"/>
      <c r="AO935" s="264"/>
      <c r="AP935" s="264"/>
      <c r="AQ935" s="264"/>
      <c r="AR935" s="264"/>
      <c r="AS935" s="264"/>
      <c r="AT935" s="264"/>
      <c r="AU935" s="264"/>
      <c r="AV935" s="264"/>
      <c r="AW935" s="264"/>
      <c r="AX935" s="264"/>
      <c r="AY935" s="264"/>
      <c r="AZ935" s="264"/>
      <c r="BA935" s="264"/>
      <c r="BB935" s="264"/>
      <c r="BC935" s="264"/>
      <c r="BD935" s="264"/>
      <c r="BE935" s="153"/>
      <c r="BF935" s="153"/>
      <c r="BG935" s="153"/>
      <c r="BH935" s="153"/>
      <c r="BI935" s="153"/>
      <c r="BJ935" s="153"/>
      <c r="BK935" s="153"/>
      <c r="BL935" s="153"/>
      <c r="BM935" s="153"/>
      <c r="BN935" s="153"/>
      <c r="BO935" s="153"/>
      <c r="BP935" s="153"/>
      <c r="BQ935" s="153"/>
      <c r="BR935" s="153"/>
      <c r="BS935" s="153"/>
      <c r="BT935" s="153"/>
      <c r="BU935" s="153"/>
      <c r="BV935" s="153"/>
      <c r="BW935" s="153"/>
      <c r="BX935" s="153"/>
      <c r="BY935" s="153"/>
      <c r="BZ935" s="153"/>
      <c r="CA935" s="153"/>
      <c r="CB935" s="153"/>
      <c r="CC935" s="153"/>
      <c r="CD935" s="165"/>
      <c r="CE935" s="165"/>
      <c r="CF935" s="165"/>
      <c r="CG935" s="165"/>
      <c r="CH935" s="165"/>
      <c r="CI935" s="165"/>
      <c r="CJ935" s="165"/>
      <c r="CK935" s="165"/>
      <c r="CL935" s="165"/>
      <c r="CM935" s="165"/>
      <c r="CN935" s="165"/>
      <c r="CO935" s="165"/>
      <c r="CP935" s="165"/>
      <c r="CQ935" s="165"/>
      <c r="CR935" s="165"/>
      <c r="CS935" s="165"/>
      <c r="CT935" s="165"/>
      <c r="CU935" s="165"/>
      <c r="CV935" s="165"/>
      <c r="CW935" s="165"/>
      <c r="CX935" s="165"/>
      <c r="CY935" s="165"/>
      <c r="CZ935" s="165"/>
      <c r="DA935" s="165"/>
      <c r="DB935" s="165"/>
      <c r="DC935" s="165"/>
      <c r="DD935" s="165"/>
      <c r="DE935" s="165"/>
      <c r="DF935" s="165"/>
      <c r="DG935" s="165"/>
      <c r="DH935" s="165"/>
      <c r="DI935" s="165"/>
      <c r="DJ935" s="165"/>
      <c r="DK935" s="165"/>
      <c r="DL935" s="165"/>
      <c r="DM935" s="165"/>
      <c r="DN935" s="165"/>
      <c r="DO935" s="165"/>
      <c r="DP935" s="165"/>
      <c r="DQ935" s="165"/>
      <c r="DR935" s="165"/>
      <c r="DS935" s="165"/>
      <c r="DT935" s="165"/>
      <c r="DU935" s="165"/>
      <c r="DV935" s="165"/>
      <c r="DW935" s="165"/>
      <c r="DX935" s="165"/>
      <c r="DY935" s="165"/>
      <c r="DZ935" s="165"/>
      <c r="EA935" s="165"/>
      <c r="EB935" s="165"/>
    </row>
    <row r="936" spans="1:132" s="1" customFormat="1" ht="10.5" customHeight="1" x14ac:dyDescent="0.2">
      <c r="A936" s="1588"/>
      <c r="B936" s="1629"/>
      <c r="C936" s="1403" t="s">
        <v>129</v>
      </c>
      <c r="D936" s="134" t="s">
        <v>33</v>
      </c>
      <c r="E936" s="195">
        <f t="shared" ref="E936:AB936" si="751">ROUND(SQRT(E937^2+E938^2)*1000/(1.73*E$783),0)</f>
        <v>22</v>
      </c>
      <c r="F936" s="195">
        <f>ROUND(SQRT(F937^2+F938^2)*1000/(1.73*F$783),0)</f>
        <v>69</v>
      </c>
      <c r="G936" s="195">
        <f t="shared" si="751"/>
        <v>90</v>
      </c>
      <c r="H936" s="323">
        <f t="shared" si="751"/>
        <v>84</v>
      </c>
      <c r="I936" s="195">
        <f t="shared" si="751"/>
        <v>84</v>
      </c>
      <c r="J936" s="195">
        <f t="shared" si="751"/>
        <v>92</v>
      </c>
      <c r="K936" s="195">
        <f t="shared" si="751"/>
        <v>79</v>
      </c>
      <c r="L936" s="195">
        <f t="shared" si="751"/>
        <v>64</v>
      </c>
      <c r="M936" s="195">
        <f t="shared" si="751"/>
        <v>46</v>
      </c>
      <c r="N936" s="323">
        <f t="shared" si="751"/>
        <v>4</v>
      </c>
      <c r="O936" s="195">
        <f t="shared" si="751"/>
        <v>9</v>
      </c>
      <c r="P936" s="195">
        <f t="shared" si="751"/>
        <v>15</v>
      </c>
      <c r="Q936" s="195">
        <f t="shared" si="751"/>
        <v>4</v>
      </c>
      <c r="R936" s="195">
        <f t="shared" si="751"/>
        <v>62</v>
      </c>
      <c r="S936" s="195">
        <f t="shared" si="751"/>
        <v>94</v>
      </c>
      <c r="T936" s="195">
        <f t="shared" si="751"/>
        <v>86</v>
      </c>
      <c r="U936" s="195">
        <f t="shared" si="751"/>
        <v>82</v>
      </c>
      <c r="V936" s="195">
        <f t="shared" si="751"/>
        <v>80</v>
      </c>
      <c r="W936" s="195">
        <f t="shared" si="751"/>
        <v>89</v>
      </c>
      <c r="X936" s="195">
        <f t="shared" si="751"/>
        <v>91</v>
      </c>
      <c r="Y936" s="323">
        <f t="shared" si="751"/>
        <v>86</v>
      </c>
      <c r="Z936" s="195">
        <f t="shared" si="751"/>
        <v>85</v>
      </c>
      <c r="AA936" s="195">
        <f t="shared" si="751"/>
        <v>91</v>
      </c>
      <c r="AB936" s="196">
        <f t="shared" si="751"/>
        <v>87</v>
      </c>
      <c r="AC936" s="149"/>
      <c r="AD936" s="93"/>
      <c r="AE936" s="61"/>
      <c r="AF936" s="264"/>
      <c r="AG936" s="264"/>
      <c r="AH936" s="264"/>
      <c r="AI936" s="264"/>
      <c r="AJ936" s="264"/>
      <c r="AK936" s="264"/>
      <c r="AL936" s="264"/>
      <c r="AM936" s="264"/>
      <c r="AN936" s="264"/>
      <c r="AO936" s="264"/>
      <c r="AP936" s="264"/>
      <c r="AQ936" s="264"/>
      <c r="AR936" s="264"/>
      <c r="AS936" s="264"/>
      <c r="AT936" s="264"/>
      <c r="AU936" s="264"/>
      <c r="AV936" s="264"/>
      <c r="AW936" s="264"/>
      <c r="AX936" s="264"/>
      <c r="AY936" s="264"/>
      <c r="AZ936" s="264"/>
      <c r="BA936" s="264"/>
      <c r="BB936" s="264"/>
      <c r="BC936" s="264"/>
      <c r="BD936" s="264"/>
      <c r="BE936" s="165"/>
      <c r="BF936" s="165"/>
      <c r="BG936" s="165"/>
      <c r="BH936" s="165"/>
      <c r="BI936" s="165"/>
      <c r="BJ936" s="165"/>
      <c r="BK936" s="165"/>
      <c r="BL936" s="165"/>
      <c r="BM936" s="165"/>
      <c r="BN936" s="165"/>
      <c r="BO936" s="165"/>
      <c r="BP936" s="165"/>
      <c r="BQ936" s="165"/>
      <c r="BR936" s="165"/>
      <c r="BS936" s="165"/>
      <c r="BT936" s="165"/>
      <c r="BU936" s="165"/>
      <c r="BV936" s="165"/>
      <c r="BW936" s="165"/>
      <c r="BX936" s="165"/>
      <c r="BY936" s="165"/>
      <c r="BZ936" s="165"/>
      <c r="CA936" s="165"/>
      <c r="CB936" s="165"/>
      <c r="CC936" s="165"/>
      <c r="CD936" s="165"/>
      <c r="CE936" s="165"/>
      <c r="CF936" s="165"/>
      <c r="CG936" s="165"/>
      <c r="CH936" s="165"/>
      <c r="CI936" s="165"/>
      <c r="CJ936" s="165"/>
      <c r="CK936" s="165"/>
      <c r="CL936" s="165"/>
      <c r="CM936" s="165"/>
      <c r="CN936" s="165"/>
      <c r="CO936" s="165"/>
      <c r="CP936" s="165"/>
      <c r="CQ936" s="165"/>
      <c r="CR936" s="165"/>
      <c r="CS936" s="165"/>
      <c r="CT936" s="165"/>
      <c r="CU936" s="165"/>
      <c r="CV936" s="165"/>
      <c r="CW936" s="165"/>
      <c r="CX936" s="165"/>
      <c r="CY936" s="165"/>
      <c r="CZ936" s="165"/>
      <c r="DA936" s="165"/>
      <c r="DB936" s="165"/>
      <c r="DC936" s="165"/>
      <c r="DD936" s="165"/>
      <c r="DE936" s="165"/>
      <c r="DF936" s="165"/>
      <c r="DG936" s="165"/>
      <c r="DH936" s="165"/>
      <c r="DI936" s="165"/>
      <c r="DJ936" s="165"/>
      <c r="DK936" s="165"/>
      <c r="DL936" s="165"/>
      <c r="DM936" s="165"/>
      <c r="DN936" s="165"/>
      <c r="DO936" s="165"/>
      <c r="DP936" s="165"/>
      <c r="DQ936" s="165"/>
      <c r="DR936" s="165"/>
      <c r="DS936" s="165"/>
      <c r="DT936" s="165"/>
      <c r="DU936" s="165"/>
      <c r="DV936" s="165"/>
      <c r="DW936" s="165"/>
      <c r="DX936" s="165"/>
      <c r="DY936" s="165"/>
      <c r="DZ936" s="165"/>
      <c r="EA936" s="165"/>
      <c r="EB936" s="165"/>
    </row>
    <row r="937" spans="1:132" s="1" customFormat="1" ht="10.5" customHeight="1" x14ac:dyDescent="0.2">
      <c r="A937" s="1588"/>
      <c r="B937" s="1629"/>
      <c r="C937" s="1403" t="s">
        <v>557</v>
      </c>
      <c r="D937" s="134" t="s">
        <v>116</v>
      </c>
      <c r="E937" s="51">
        <f t="shared" ref="E937:AB937" si="752">ROUND((AG937-AF937)*$AE937,2)</f>
        <v>0.1</v>
      </c>
      <c r="F937" s="51">
        <f t="shared" si="752"/>
        <v>0.31</v>
      </c>
      <c r="G937" s="51">
        <f t="shared" si="752"/>
        <v>0.42</v>
      </c>
      <c r="H937" s="290">
        <f t="shared" si="752"/>
        <v>0.34</v>
      </c>
      <c r="I937" s="51">
        <f t="shared" si="752"/>
        <v>0.35</v>
      </c>
      <c r="J937" s="51">
        <f t="shared" si="752"/>
        <v>0.39</v>
      </c>
      <c r="K937" s="51">
        <f t="shared" si="752"/>
        <v>0.28000000000000003</v>
      </c>
      <c r="L937" s="51">
        <f t="shared" si="752"/>
        <v>0.28000000000000003</v>
      </c>
      <c r="M937" s="51">
        <f t="shared" si="752"/>
        <v>0.2</v>
      </c>
      <c r="N937" s="290">
        <f t="shared" si="752"/>
        <v>0.02</v>
      </c>
      <c r="O937" s="51">
        <f t="shared" si="752"/>
        <v>0.03</v>
      </c>
      <c r="P937" s="51">
        <f t="shared" si="752"/>
        <v>0.06</v>
      </c>
      <c r="Q937" s="51">
        <f t="shared" si="752"/>
        <v>0.02</v>
      </c>
      <c r="R937" s="51">
        <f t="shared" si="752"/>
        <v>0.34</v>
      </c>
      <c r="S937" s="51">
        <f t="shared" si="752"/>
        <v>0.42</v>
      </c>
      <c r="T937" s="51">
        <f t="shared" si="752"/>
        <v>0.32</v>
      </c>
      <c r="U937" s="51">
        <f t="shared" si="752"/>
        <v>0.31</v>
      </c>
      <c r="V937" s="51">
        <f t="shared" si="752"/>
        <v>0.3</v>
      </c>
      <c r="W937" s="51">
        <f t="shared" si="752"/>
        <v>0.38</v>
      </c>
      <c r="X937" s="51">
        <f t="shared" si="752"/>
        <v>0.44</v>
      </c>
      <c r="Y937" s="290">
        <f t="shared" si="752"/>
        <v>0.32</v>
      </c>
      <c r="Z937" s="51">
        <f t="shared" si="752"/>
        <v>0.33</v>
      </c>
      <c r="AA937" s="51">
        <f t="shared" si="752"/>
        <v>0.39</v>
      </c>
      <c r="AB937" s="52">
        <f t="shared" si="752"/>
        <v>0.34</v>
      </c>
      <c r="AC937" s="50">
        <f>(BD937-AF937)*AE937</f>
        <v>6.6652800000010757</v>
      </c>
      <c r="AD937" s="53">
        <f>(BD938-AF938)*AE937</f>
        <v>15.96575999999768</v>
      </c>
      <c r="AE937" s="61">
        <v>4.8</v>
      </c>
      <c r="AF937" s="1058">
        <v>4328.6359000000002</v>
      </c>
      <c r="AG937" s="1058">
        <v>4328.6569</v>
      </c>
      <c r="AH937" s="1059">
        <v>4328.7209999999995</v>
      </c>
      <c r="AI937" s="1058">
        <v>4328.8087999999998</v>
      </c>
      <c r="AJ937" s="1058">
        <v>4328.8797000000004</v>
      </c>
      <c r="AK937" s="1058">
        <v>4328.9529000000002</v>
      </c>
      <c r="AL937" s="1058">
        <v>4329.0343999999996</v>
      </c>
      <c r="AM937" s="1058">
        <v>4329.0919000000004</v>
      </c>
      <c r="AN937" s="1058">
        <v>4329.1499000000003</v>
      </c>
      <c r="AO937" s="1058">
        <v>4329.1909999999998</v>
      </c>
      <c r="AP937" s="1058">
        <v>4329.1944000000003</v>
      </c>
      <c r="AQ937" s="1058">
        <v>4329.2013999999999</v>
      </c>
      <c r="AR937" s="1058">
        <v>4329.2130999999999</v>
      </c>
      <c r="AS937" s="1058">
        <v>4329.2164000000002</v>
      </c>
      <c r="AT937" s="1058">
        <v>4329.2866999999997</v>
      </c>
      <c r="AU937" s="1058">
        <v>4329.3738000000003</v>
      </c>
      <c r="AV937" s="1058">
        <v>4329.4404999999997</v>
      </c>
      <c r="AW937" s="1058">
        <v>4329.5042000000003</v>
      </c>
      <c r="AX937" s="1058">
        <v>4329.5663999999997</v>
      </c>
      <c r="AY937" s="1058">
        <v>4329.6451999999999</v>
      </c>
      <c r="AZ937" s="1058">
        <v>4329.7372999999998</v>
      </c>
      <c r="BA937" s="1058">
        <v>4329.8031000000001</v>
      </c>
      <c r="BB937" s="1058">
        <v>4329.8728000000001</v>
      </c>
      <c r="BC937" s="1058">
        <v>4329.9543999999996</v>
      </c>
      <c r="BD937" s="1058">
        <v>4330.0245000000004</v>
      </c>
      <c r="BE937" s="1802"/>
      <c r="BF937" s="1802"/>
      <c r="BG937" s="1802"/>
      <c r="BH937" s="1802"/>
      <c r="BI937" s="1802"/>
      <c r="BJ937" s="1802"/>
      <c r="BK937" s="1802"/>
      <c r="BL937" s="1802"/>
      <c r="BM937" s="1802"/>
      <c r="BN937" s="1802"/>
      <c r="BO937" s="1802"/>
      <c r="BP937" s="1802"/>
      <c r="BQ937" s="1802"/>
      <c r="BR937" s="1802"/>
      <c r="BS937" s="1802"/>
      <c r="BT937" s="1802"/>
      <c r="BU937" s="1802"/>
      <c r="BV937" s="1802"/>
      <c r="BW937" s="1802"/>
      <c r="BX937" s="1802"/>
      <c r="BY937" s="1802"/>
      <c r="BZ937" s="1802"/>
      <c r="CA937" s="1802"/>
      <c r="CB937" s="1802"/>
      <c r="CC937" s="1802"/>
      <c r="CD937" s="165"/>
      <c r="CE937" s="165"/>
      <c r="CF937" s="165"/>
      <c r="CG937" s="165"/>
      <c r="CH937" s="165"/>
      <c r="CI937" s="165"/>
      <c r="CJ937" s="165"/>
      <c r="CK937" s="165"/>
      <c r="CL937" s="165"/>
      <c r="CM937" s="165"/>
      <c r="CN937" s="165"/>
      <c r="CO937" s="165"/>
      <c r="CP937" s="165"/>
      <c r="CQ937" s="165"/>
      <c r="CR937" s="165"/>
      <c r="CS937" s="165"/>
      <c r="CT937" s="165"/>
      <c r="CU937" s="165"/>
      <c r="CV937" s="165"/>
      <c r="CW937" s="165"/>
      <c r="CX937" s="165"/>
      <c r="CY937" s="165"/>
      <c r="CZ937" s="165"/>
      <c r="DA937" s="165"/>
      <c r="DB937" s="165"/>
      <c r="DC937" s="165"/>
      <c r="DD937" s="165"/>
      <c r="DE937" s="165"/>
      <c r="DF937" s="165"/>
      <c r="DG937" s="165"/>
      <c r="DH937" s="165"/>
      <c r="DI937" s="165"/>
      <c r="DJ937" s="165"/>
      <c r="DK937" s="165"/>
      <c r="DL937" s="165"/>
      <c r="DM937" s="165"/>
      <c r="DN937" s="165"/>
      <c r="DO937" s="165"/>
      <c r="DP937" s="165"/>
      <c r="DQ937" s="165"/>
      <c r="DR937" s="165"/>
      <c r="DS937" s="165"/>
      <c r="DT937" s="165"/>
      <c r="DU937" s="165"/>
      <c r="DV937" s="165"/>
      <c r="DW937" s="165"/>
      <c r="DX937" s="165"/>
      <c r="DY937" s="165"/>
      <c r="DZ937" s="165"/>
      <c r="EA937" s="165"/>
      <c r="EB937" s="165"/>
    </row>
    <row r="938" spans="1:132" s="1" customFormat="1" ht="10.5" customHeight="1" x14ac:dyDescent="0.2">
      <c r="A938" s="1588"/>
      <c r="B938" s="1629"/>
      <c r="C938" s="1403" t="s">
        <v>557</v>
      </c>
      <c r="D938" s="134" t="s">
        <v>117</v>
      </c>
      <c r="E938" s="51">
        <f t="shared" ref="E938:AB938" si="753">ROUND((AG938-AF938)*$AE937,2)</f>
        <v>0.22</v>
      </c>
      <c r="F938" s="51">
        <f t="shared" si="753"/>
        <v>0.68</v>
      </c>
      <c r="G938" s="51">
        <f t="shared" si="753"/>
        <v>0.87</v>
      </c>
      <c r="H938" s="290">
        <f t="shared" si="753"/>
        <v>0.85</v>
      </c>
      <c r="I938" s="51">
        <f t="shared" si="753"/>
        <v>0.82</v>
      </c>
      <c r="J938" s="51">
        <f t="shared" si="753"/>
        <v>0.92</v>
      </c>
      <c r="K938" s="51">
        <f t="shared" si="753"/>
        <v>0.8</v>
      </c>
      <c r="L938" s="51">
        <f t="shared" si="753"/>
        <v>0.65</v>
      </c>
      <c r="M938" s="51">
        <f t="shared" si="753"/>
        <v>0.45</v>
      </c>
      <c r="N938" s="290">
        <f t="shared" si="753"/>
        <v>0.04</v>
      </c>
      <c r="O938" s="51">
        <f t="shared" si="753"/>
        <v>0.09</v>
      </c>
      <c r="P938" s="51">
        <f t="shared" si="753"/>
        <v>0.15</v>
      </c>
      <c r="Q938" s="51">
        <f t="shared" si="753"/>
        <v>0.04</v>
      </c>
      <c r="R938" s="51">
        <f t="shared" si="753"/>
        <v>0.59</v>
      </c>
      <c r="S938" s="51">
        <f t="shared" si="753"/>
        <v>0.93</v>
      </c>
      <c r="T938" s="51">
        <f t="shared" si="753"/>
        <v>0.88</v>
      </c>
      <c r="U938" s="51">
        <f t="shared" si="753"/>
        <v>0.84</v>
      </c>
      <c r="V938" s="51">
        <f t="shared" si="753"/>
        <v>0.8</v>
      </c>
      <c r="W938" s="51">
        <f t="shared" si="753"/>
        <v>0.87</v>
      </c>
      <c r="X938" s="51">
        <f t="shared" si="753"/>
        <v>0.89</v>
      </c>
      <c r="Y938" s="290">
        <f t="shared" si="753"/>
        <v>0.88</v>
      </c>
      <c r="Z938" s="51">
        <f t="shared" si="753"/>
        <v>0.87</v>
      </c>
      <c r="AA938" s="51">
        <f t="shared" si="753"/>
        <v>0.93</v>
      </c>
      <c r="AB938" s="52">
        <f t="shared" si="753"/>
        <v>0.9</v>
      </c>
      <c r="AC938" s="50"/>
      <c r="AD938" s="53"/>
      <c r="AE938" s="61"/>
      <c r="AF938" s="1058">
        <v>8207.5310000000009</v>
      </c>
      <c r="AG938" s="1058">
        <v>8207.5758000000005</v>
      </c>
      <c r="AH938" s="1059">
        <v>8207.7173999999995</v>
      </c>
      <c r="AI938" s="1058">
        <v>8207.8984999999993</v>
      </c>
      <c r="AJ938" s="1058">
        <v>8208.0763000000006</v>
      </c>
      <c r="AK938" s="1058">
        <v>8208.2469999999994</v>
      </c>
      <c r="AL938" s="1058">
        <v>8208.4380000000001</v>
      </c>
      <c r="AM938" s="1058">
        <v>8208.6046000000006</v>
      </c>
      <c r="AN938" s="1058">
        <v>8208.7394000000004</v>
      </c>
      <c r="AO938" s="1058">
        <v>8208.8336999999992</v>
      </c>
      <c r="AP938" s="1058">
        <v>8208.8425999999999</v>
      </c>
      <c r="AQ938" s="1058">
        <v>8208.8616000000002</v>
      </c>
      <c r="AR938" s="1058">
        <v>8208.8937000000005</v>
      </c>
      <c r="AS938" s="1058">
        <v>8208.9022999999997</v>
      </c>
      <c r="AT938" s="1058">
        <v>8209.0254999999997</v>
      </c>
      <c r="AU938" s="1058">
        <v>8209.2188000000006</v>
      </c>
      <c r="AV938" s="1058">
        <v>8209.4015999999992</v>
      </c>
      <c r="AW938" s="1058">
        <v>8209.5761999999995</v>
      </c>
      <c r="AX938" s="1058">
        <v>8209.7428</v>
      </c>
      <c r="AY938" s="1058">
        <v>8209.9249999999993</v>
      </c>
      <c r="AZ938" s="1058">
        <v>8210.1095000000005</v>
      </c>
      <c r="BA938" s="1058">
        <v>8210.2937000000002</v>
      </c>
      <c r="BB938" s="1058">
        <v>8210.4753999999994</v>
      </c>
      <c r="BC938" s="1058">
        <v>8210.6687999999995</v>
      </c>
      <c r="BD938" s="1058">
        <v>8210.8572000000004</v>
      </c>
      <c r="BE938" s="153"/>
      <c r="BF938" s="153"/>
      <c r="BG938" s="153"/>
      <c r="BH938" s="153"/>
      <c r="BI938" s="153"/>
      <c r="BJ938" s="153"/>
      <c r="BK938" s="153"/>
      <c r="BL938" s="153"/>
      <c r="BM938" s="153"/>
      <c r="BN938" s="153"/>
      <c r="BO938" s="153"/>
      <c r="BP938" s="153"/>
      <c r="BQ938" s="153"/>
      <c r="BR938" s="153"/>
      <c r="BS938" s="153"/>
      <c r="BT938" s="153"/>
      <c r="BU938" s="153"/>
      <c r="BV938" s="153"/>
      <c r="BW938" s="153"/>
      <c r="BX938" s="153"/>
      <c r="BY938" s="153"/>
      <c r="BZ938" s="153"/>
      <c r="CA938" s="153"/>
      <c r="CB938" s="153"/>
      <c r="CC938" s="153"/>
      <c r="CD938" s="165"/>
      <c r="CE938" s="165"/>
      <c r="CF938" s="165"/>
      <c r="CG938" s="165"/>
      <c r="CH938" s="165"/>
      <c r="CI938" s="165"/>
      <c r="CJ938" s="165"/>
      <c r="CK938" s="165"/>
      <c r="CL938" s="165"/>
      <c r="CM938" s="165"/>
      <c r="CN938" s="165"/>
      <c r="CO938" s="165"/>
      <c r="CP938" s="165"/>
      <c r="CQ938" s="165"/>
      <c r="CR938" s="165"/>
      <c r="CS938" s="165"/>
      <c r="CT938" s="165"/>
      <c r="CU938" s="165"/>
      <c r="CV938" s="165"/>
      <c r="CW938" s="165"/>
      <c r="CX938" s="165"/>
      <c r="CY938" s="165"/>
      <c r="CZ938" s="165"/>
      <c r="DA938" s="165"/>
      <c r="DB938" s="165"/>
      <c r="DC938" s="165"/>
      <c r="DD938" s="165"/>
      <c r="DE938" s="165"/>
      <c r="DF938" s="165"/>
      <c r="DG938" s="165"/>
      <c r="DH938" s="165"/>
      <c r="DI938" s="165"/>
      <c r="DJ938" s="165"/>
      <c r="DK938" s="165"/>
      <c r="DL938" s="165"/>
      <c r="DM938" s="165"/>
      <c r="DN938" s="165"/>
      <c r="DO938" s="165"/>
      <c r="DP938" s="165"/>
      <c r="DQ938" s="165"/>
      <c r="DR938" s="165"/>
      <c r="DS938" s="165"/>
      <c r="DT938" s="165"/>
      <c r="DU938" s="165"/>
      <c r="DV938" s="165"/>
      <c r="DW938" s="165"/>
      <c r="DX938" s="165"/>
      <c r="DY938" s="165"/>
      <c r="DZ938" s="165"/>
      <c r="EA938" s="165"/>
      <c r="EB938" s="165"/>
    </row>
    <row r="939" spans="1:132" s="1" customFormat="1" ht="10.5" customHeight="1" thickBot="1" x14ac:dyDescent="0.25">
      <c r="A939" s="1589"/>
      <c r="B939" s="1635"/>
      <c r="C939" s="274"/>
      <c r="D939" s="239" t="s">
        <v>41</v>
      </c>
      <c r="E939" s="84">
        <f t="shared" ref="E939:AB939" si="754">E938/E937</f>
        <v>2.1999999999999997</v>
      </c>
      <c r="F939" s="84">
        <f t="shared" si="754"/>
        <v>2.1935483870967745</v>
      </c>
      <c r="G939" s="84">
        <f t="shared" si="754"/>
        <v>2.0714285714285716</v>
      </c>
      <c r="H939" s="298">
        <f t="shared" si="754"/>
        <v>2.4999999999999996</v>
      </c>
      <c r="I939" s="84">
        <f t="shared" si="754"/>
        <v>2.342857142857143</v>
      </c>
      <c r="J939" s="84">
        <f t="shared" si="754"/>
        <v>2.358974358974359</v>
      </c>
      <c r="K939" s="84">
        <f t="shared" si="754"/>
        <v>2.8571428571428572</v>
      </c>
      <c r="L939" s="84">
        <f t="shared" si="754"/>
        <v>2.3214285714285712</v>
      </c>
      <c r="M939" s="84">
        <f t="shared" si="754"/>
        <v>2.25</v>
      </c>
      <c r="N939" s="298">
        <f t="shared" si="754"/>
        <v>2</v>
      </c>
      <c r="O939" s="84">
        <f t="shared" si="754"/>
        <v>3</v>
      </c>
      <c r="P939" s="84">
        <f t="shared" si="754"/>
        <v>2.5</v>
      </c>
      <c r="Q939" s="84">
        <f t="shared" si="754"/>
        <v>2</v>
      </c>
      <c r="R939" s="84">
        <f t="shared" si="754"/>
        <v>1.7352941176470587</v>
      </c>
      <c r="S939" s="84">
        <f t="shared" si="754"/>
        <v>2.2142857142857144</v>
      </c>
      <c r="T939" s="84">
        <f t="shared" si="754"/>
        <v>2.75</v>
      </c>
      <c r="U939" s="84">
        <f t="shared" si="754"/>
        <v>2.7096774193548385</v>
      </c>
      <c r="V939" s="84">
        <f t="shared" si="754"/>
        <v>2.666666666666667</v>
      </c>
      <c r="W939" s="84">
        <f t="shared" si="754"/>
        <v>2.2894736842105261</v>
      </c>
      <c r="X939" s="84">
        <f t="shared" si="754"/>
        <v>2.0227272727272729</v>
      </c>
      <c r="Y939" s="298">
        <f t="shared" si="754"/>
        <v>2.75</v>
      </c>
      <c r="Z939" s="84">
        <f t="shared" si="754"/>
        <v>2.6363636363636362</v>
      </c>
      <c r="AA939" s="84">
        <f t="shared" si="754"/>
        <v>2.3846153846153846</v>
      </c>
      <c r="AB939" s="85">
        <f t="shared" si="754"/>
        <v>2.6470588235294117</v>
      </c>
      <c r="AC939" s="227"/>
      <c r="AD939" s="228"/>
      <c r="AE939" s="229"/>
      <c r="AF939" s="264"/>
      <c r="AG939" s="264"/>
      <c r="AH939" s="264"/>
      <c r="AI939" s="264"/>
      <c r="AJ939" s="264"/>
      <c r="AK939" s="264"/>
      <c r="AL939" s="264"/>
      <c r="AM939" s="264"/>
      <c r="AN939" s="264"/>
      <c r="AO939" s="264"/>
      <c r="AP939" s="264"/>
      <c r="AQ939" s="264"/>
      <c r="AR939" s="264"/>
      <c r="AS939" s="264"/>
      <c r="AT939" s="264"/>
      <c r="AU939" s="264"/>
      <c r="AV939" s="264"/>
      <c r="AW939" s="264"/>
      <c r="AX939" s="264"/>
      <c r="AY939" s="264"/>
      <c r="AZ939" s="264"/>
      <c r="BA939" s="264"/>
      <c r="BB939" s="264"/>
      <c r="BC939" s="264"/>
      <c r="BD939" s="264"/>
      <c r="BE939" s="153"/>
      <c r="BF939" s="153"/>
      <c r="BG939" s="153"/>
      <c r="BH939" s="153"/>
      <c r="BI939" s="153"/>
      <c r="BJ939" s="153"/>
      <c r="BK939" s="153"/>
      <c r="BL939" s="153"/>
      <c r="BM939" s="153"/>
      <c r="BN939" s="153"/>
      <c r="BO939" s="153"/>
      <c r="BP939" s="153"/>
      <c r="BQ939" s="153"/>
      <c r="BR939" s="153"/>
      <c r="BS939" s="153"/>
      <c r="BT939" s="153"/>
      <c r="BU939" s="153"/>
      <c r="BV939" s="153"/>
      <c r="BW939" s="153"/>
      <c r="BX939" s="153"/>
      <c r="BY939" s="153"/>
      <c r="BZ939" s="153"/>
      <c r="CA939" s="153"/>
      <c r="CB939" s="153"/>
      <c r="CC939" s="153"/>
      <c r="CD939" s="165"/>
      <c r="CE939" s="165"/>
      <c r="CF939" s="165"/>
      <c r="CG939" s="165"/>
      <c r="CH939" s="165"/>
      <c r="CI939" s="165"/>
      <c r="CJ939" s="165"/>
      <c r="CK939" s="165"/>
      <c r="CL939" s="165"/>
      <c r="CM939" s="165"/>
      <c r="CN939" s="165"/>
      <c r="CO939" s="165"/>
      <c r="CP939" s="165"/>
      <c r="CQ939" s="165"/>
      <c r="CR939" s="165"/>
      <c r="CS939" s="165"/>
      <c r="CT939" s="165"/>
      <c r="CU939" s="165"/>
      <c r="CV939" s="165"/>
      <c r="CW939" s="165"/>
      <c r="CX939" s="165"/>
      <c r="CY939" s="165"/>
      <c r="CZ939" s="165"/>
      <c r="DA939" s="165"/>
      <c r="DB939" s="165"/>
      <c r="DC939" s="165"/>
      <c r="DD939" s="165"/>
      <c r="DE939" s="165"/>
      <c r="DF939" s="165"/>
      <c r="DG939" s="165"/>
      <c r="DH939" s="165"/>
      <c r="DI939" s="165"/>
      <c r="DJ939" s="165"/>
      <c r="DK939" s="165"/>
      <c r="DL939" s="165"/>
      <c r="DM939" s="165"/>
      <c r="DN939" s="165"/>
      <c r="DO939" s="165"/>
      <c r="DP939" s="165"/>
      <c r="DQ939" s="165"/>
      <c r="DR939" s="165"/>
      <c r="DS939" s="165"/>
      <c r="DT939" s="165"/>
      <c r="DU939" s="165"/>
      <c r="DV939" s="165"/>
      <c r="DW939" s="165"/>
      <c r="DX939" s="165"/>
      <c r="DY939" s="165"/>
      <c r="DZ939" s="165"/>
      <c r="EA939" s="165"/>
      <c r="EB939" s="165"/>
    </row>
    <row r="940" spans="1:132" s="1" customFormat="1" ht="10.5" customHeight="1" x14ac:dyDescent="0.2">
      <c r="A940" s="1587" t="s">
        <v>310</v>
      </c>
      <c r="B940" s="1634" t="s">
        <v>311</v>
      </c>
      <c r="C940" s="1119"/>
      <c r="D940" s="1203"/>
      <c r="E940" s="79"/>
      <c r="F940" s="79"/>
      <c r="G940" s="79"/>
      <c r="H940" s="296"/>
      <c r="I940" s="79"/>
      <c r="J940" s="79"/>
      <c r="K940" s="79"/>
      <c r="L940" s="79"/>
      <c r="M940" s="79"/>
      <c r="N940" s="296"/>
      <c r="O940" s="79"/>
      <c r="P940" s="79"/>
      <c r="Q940" s="79"/>
      <c r="R940" s="79"/>
      <c r="S940" s="79"/>
      <c r="T940" s="79"/>
      <c r="U940" s="79"/>
      <c r="V940" s="79"/>
      <c r="W940" s="79"/>
      <c r="X940" s="79"/>
      <c r="Y940" s="296"/>
      <c r="Z940" s="79"/>
      <c r="AA940" s="79"/>
      <c r="AB940" s="80"/>
      <c r="AC940" s="230"/>
      <c r="AD940" s="231"/>
      <c r="AE940" s="232"/>
      <c r="AF940" s="259"/>
      <c r="AG940" s="264"/>
      <c r="AH940" s="264"/>
      <c r="AI940" s="264"/>
      <c r="AJ940" s="264"/>
      <c r="AK940" s="264"/>
      <c r="AL940" s="264"/>
      <c r="AM940" s="264"/>
      <c r="AN940" s="264"/>
      <c r="AO940" s="264"/>
      <c r="AP940" s="264"/>
      <c r="AQ940" s="264"/>
      <c r="AR940" s="264"/>
      <c r="AS940" s="264"/>
      <c r="AT940" s="264"/>
      <c r="AU940" s="264"/>
      <c r="AV940" s="264"/>
      <c r="AW940" s="264"/>
      <c r="AX940" s="264"/>
      <c r="AY940" s="264"/>
      <c r="AZ940" s="264"/>
      <c r="BA940" s="264"/>
      <c r="BB940" s="264"/>
      <c r="BC940" s="264"/>
      <c r="BD940" s="264"/>
      <c r="BE940" s="153"/>
      <c r="BF940" s="153"/>
      <c r="BG940" s="153"/>
      <c r="BH940" s="153"/>
      <c r="BI940" s="153"/>
      <c r="BJ940" s="153"/>
      <c r="BK940" s="153"/>
      <c r="BL940" s="153"/>
      <c r="BM940" s="153"/>
      <c r="BN940" s="153"/>
      <c r="BO940" s="153"/>
      <c r="BP940" s="153"/>
      <c r="BQ940" s="153"/>
      <c r="BR940" s="153"/>
      <c r="BS940" s="153"/>
      <c r="BT940" s="153"/>
      <c r="BU940" s="153"/>
      <c r="BV940" s="153"/>
      <c r="BW940" s="153"/>
      <c r="BX940" s="153"/>
      <c r="BY940" s="153"/>
      <c r="BZ940" s="153"/>
      <c r="CA940" s="153"/>
      <c r="CB940" s="153"/>
      <c r="CC940" s="153"/>
      <c r="CD940" s="165"/>
      <c r="CE940" s="165"/>
      <c r="CF940" s="165"/>
      <c r="CG940" s="165"/>
      <c r="CH940" s="165"/>
      <c r="CI940" s="165"/>
      <c r="CJ940" s="165"/>
      <c r="CK940" s="165"/>
      <c r="CL940" s="165"/>
      <c r="CM940" s="165"/>
      <c r="CN940" s="165"/>
      <c r="CO940" s="165"/>
      <c r="CP940" s="165"/>
      <c r="CQ940" s="165"/>
      <c r="CR940" s="165"/>
      <c r="CS940" s="165"/>
      <c r="CT940" s="165"/>
      <c r="CU940" s="165"/>
      <c r="CV940" s="165"/>
      <c r="CW940" s="165"/>
      <c r="CX940" s="165"/>
      <c r="CY940" s="165"/>
      <c r="CZ940" s="165"/>
      <c r="DA940" s="165"/>
      <c r="DB940" s="165"/>
      <c r="DC940" s="165"/>
      <c r="DD940" s="165"/>
      <c r="DE940" s="165"/>
      <c r="DF940" s="165"/>
      <c r="DG940" s="165"/>
      <c r="DH940" s="165"/>
      <c r="DI940" s="165"/>
      <c r="DJ940" s="165"/>
      <c r="DK940" s="165"/>
      <c r="DL940" s="165"/>
      <c r="DM940" s="165"/>
      <c r="DN940" s="165"/>
      <c r="DO940" s="165"/>
      <c r="DP940" s="165"/>
      <c r="DQ940" s="165"/>
      <c r="DR940" s="165"/>
      <c r="DS940" s="165"/>
      <c r="DT940" s="165"/>
      <c r="DU940" s="165"/>
      <c r="DV940" s="165"/>
      <c r="DW940" s="165"/>
      <c r="DX940" s="165"/>
      <c r="DY940" s="165"/>
      <c r="DZ940" s="165"/>
      <c r="EA940" s="165"/>
      <c r="EB940" s="165"/>
    </row>
    <row r="941" spans="1:132" s="1" customFormat="1" ht="10.5" customHeight="1" x14ac:dyDescent="0.2">
      <c r="A941" s="1588"/>
      <c r="B941" s="1629"/>
      <c r="C941" s="1403" t="s">
        <v>129</v>
      </c>
      <c r="D941" s="134" t="s">
        <v>33</v>
      </c>
      <c r="E941" s="195">
        <f>ROUND(SQRT(E942^2+E943^2)*1000/(1.73*E$784),0)</f>
        <v>114</v>
      </c>
      <c r="F941" s="195">
        <f>ROUND(SQRT(F942^2+F943^2)*1000/(1.73*F$784),0)</f>
        <v>173</v>
      </c>
      <c r="G941" s="195">
        <f t="shared" ref="G941:AB941" si="755">ROUND(SQRT(G942^2+G943^2)*1000/(1.73*G$784),0)</f>
        <v>141</v>
      </c>
      <c r="H941" s="323">
        <f t="shared" si="755"/>
        <v>125</v>
      </c>
      <c r="I941" s="195">
        <f t="shared" si="755"/>
        <v>127</v>
      </c>
      <c r="J941" s="195">
        <f t="shared" si="755"/>
        <v>91</v>
      </c>
      <c r="K941" s="195">
        <f t="shared" si="755"/>
        <v>117</v>
      </c>
      <c r="L941" s="195">
        <f t="shared" si="755"/>
        <v>92</v>
      </c>
      <c r="M941" s="195">
        <f t="shared" si="755"/>
        <v>29</v>
      </c>
      <c r="N941" s="323">
        <f t="shared" si="755"/>
        <v>41</v>
      </c>
      <c r="O941" s="195">
        <f t="shared" si="755"/>
        <v>37</v>
      </c>
      <c r="P941" s="195">
        <f t="shared" si="755"/>
        <v>38</v>
      </c>
      <c r="Q941" s="195">
        <f t="shared" si="755"/>
        <v>99</v>
      </c>
      <c r="R941" s="195">
        <f t="shared" si="755"/>
        <v>120</v>
      </c>
      <c r="S941" s="195">
        <f t="shared" si="755"/>
        <v>103</v>
      </c>
      <c r="T941" s="195">
        <f t="shared" si="755"/>
        <v>120</v>
      </c>
      <c r="U941" s="195">
        <f t="shared" si="755"/>
        <v>108</v>
      </c>
      <c r="V941" s="195">
        <f t="shared" si="755"/>
        <v>100</v>
      </c>
      <c r="W941" s="195">
        <f t="shared" si="755"/>
        <v>138</v>
      </c>
      <c r="X941" s="195">
        <f t="shared" si="755"/>
        <v>121</v>
      </c>
      <c r="Y941" s="323">
        <f t="shared" si="755"/>
        <v>101</v>
      </c>
      <c r="Z941" s="195">
        <f t="shared" si="755"/>
        <v>129</v>
      </c>
      <c r="AA941" s="195">
        <f t="shared" si="755"/>
        <v>108</v>
      </c>
      <c r="AB941" s="196">
        <f t="shared" si="755"/>
        <v>94</v>
      </c>
      <c r="AC941" s="149"/>
      <c r="AD941" s="93"/>
      <c r="AE941" s="61"/>
      <c r="AF941" s="264"/>
      <c r="AG941" s="264"/>
      <c r="AH941" s="264"/>
      <c r="AI941" s="264"/>
      <c r="AJ941" s="264"/>
      <c r="AK941" s="264"/>
      <c r="AL941" s="264"/>
      <c r="AM941" s="264"/>
      <c r="AN941" s="264"/>
      <c r="AO941" s="264"/>
      <c r="AP941" s="264"/>
      <c r="AQ941" s="264"/>
      <c r="AR941" s="264"/>
      <c r="AS941" s="264"/>
      <c r="AT941" s="264"/>
      <c r="AU941" s="264"/>
      <c r="AV941" s="264"/>
      <c r="AW941" s="264"/>
      <c r="AX941" s="264"/>
      <c r="AY941" s="264"/>
      <c r="AZ941" s="264"/>
      <c r="BA941" s="264"/>
      <c r="BB941" s="264"/>
      <c r="BC941" s="264"/>
      <c r="BD941" s="264"/>
      <c r="BE941" s="165"/>
      <c r="BF941" s="165"/>
      <c r="BG941" s="165"/>
      <c r="BH941" s="165"/>
      <c r="BI941" s="165"/>
      <c r="BJ941" s="165"/>
      <c r="BK941" s="165"/>
      <c r="BL941" s="165"/>
      <c r="BM941" s="165"/>
      <c r="BN941" s="165"/>
      <c r="BO941" s="165"/>
      <c r="BP941" s="165"/>
      <c r="BQ941" s="165"/>
      <c r="BR941" s="165"/>
      <c r="BS941" s="165"/>
      <c r="BT941" s="165"/>
      <c r="BU941" s="165"/>
      <c r="BV941" s="165"/>
      <c r="BW941" s="165"/>
      <c r="BX941" s="165"/>
      <c r="BY941" s="165"/>
      <c r="BZ941" s="165"/>
      <c r="CA941" s="165"/>
      <c r="CB941" s="165"/>
      <c r="CC941" s="165"/>
      <c r="CD941" s="165"/>
      <c r="CE941" s="165"/>
      <c r="CF941" s="165"/>
      <c r="CG941" s="165"/>
      <c r="CH941" s="165"/>
      <c r="CI941" s="165"/>
      <c r="CJ941" s="165"/>
      <c r="CK941" s="165"/>
      <c r="CL941" s="165"/>
      <c r="CM941" s="165"/>
      <c r="CN941" s="165"/>
      <c r="CO941" s="165"/>
      <c r="CP941" s="165"/>
      <c r="CQ941" s="165"/>
      <c r="CR941" s="165"/>
      <c r="CS941" s="165"/>
      <c r="CT941" s="165"/>
      <c r="CU941" s="165"/>
      <c r="CV941" s="165"/>
      <c r="CW941" s="165"/>
      <c r="CX941" s="165"/>
      <c r="CY941" s="165"/>
      <c r="CZ941" s="165"/>
      <c r="DA941" s="165"/>
      <c r="DB941" s="165"/>
      <c r="DC941" s="165"/>
      <c r="DD941" s="165"/>
      <c r="DE941" s="165"/>
      <c r="DF941" s="165"/>
      <c r="DG941" s="165"/>
      <c r="DH941" s="165"/>
      <c r="DI941" s="165"/>
      <c r="DJ941" s="165"/>
      <c r="DK941" s="165"/>
      <c r="DL941" s="165"/>
      <c r="DM941" s="165"/>
      <c r="DN941" s="165"/>
      <c r="DO941" s="165"/>
      <c r="DP941" s="165"/>
      <c r="DQ941" s="165"/>
      <c r="DR941" s="165"/>
      <c r="DS941" s="165"/>
      <c r="DT941" s="165"/>
      <c r="DU941" s="165"/>
      <c r="DV941" s="165"/>
      <c r="DW941" s="165"/>
      <c r="DX941" s="165"/>
      <c r="DY941" s="165"/>
      <c r="DZ941" s="165"/>
      <c r="EA941" s="165"/>
      <c r="EB941" s="165"/>
    </row>
    <row r="942" spans="1:132" s="1" customFormat="1" ht="10.5" customHeight="1" x14ac:dyDescent="0.2">
      <c r="A942" s="1588"/>
      <c r="B942" s="1629"/>
      <c r="C942" s="1403" t="s">
        <v>557</v>
      </c>
      <c r="D942" s="134" t="s">
        <v>116</v>
      </c>
      <c r="E942" s="51">
        <f t="shared" ref="E942:AB942" si="756">ROUND((AG942-AF942)*$AE942,2)</f>
        <v>0.7</v>
      </c>
      <c r="F942" s="51">
        <f t="shared" si="756"/>
        <v>1.28</v>
      </c>
      <c r="G942" s="51">
        <f t="shared" si="756"/>
        <v>1.02</v>
      </c>
      <c r="H942" s="290">
        <f t="shared" si="756"/>
        <v>0.81</v>
      </c>
      <c r="I942" s="51">
        <f t="shared" si="756"/>
        <v>0.81</v>
      </c>
      <c r="J942" s="51">
        <f t="shared" si="756"/>
        <v>0.57999999999999996</v>
      </c>
      <c r="K942" s="51">
        <f t="shared" si="756"/>
        <v>0.67</v>
      </c>
      <c r="L942" s="51">
        <f t="shared" si="756"/>
        <v>0.59</v>
      </c>
      <c r="M942" s="51">
        <f t="shared" si="756"/>
        <v>0.2</v>
      </c>
      <c r="N942" s="290">
        <f t="shared" si="756"/>
        <v>0.28999999999999998</v>
      </c>
      <c r="O942" s="51">
        <f t="shared" si="756"/>
        <v>0.28000000000000003</v>
      </c>
      <c r="P942" s="51">
        <f t="shared" si="756"/>
        <v>0.28000000000000003</v>
      </c>
      <c r="Q942" s="51">
        <f t="shared" si="756"/>
        <v>0.69</v>
      </c>
      <c r="R942" s="51">
        <f t="shared" si="756"/>
        <v>0.86</v>
      </c>
      <c r="S942" s="51">
        <f t="shared" si="756"/>
        <v>0.59</v>
      </c>
      <c r="T942" s="51">
        <f t="shared" si="756"/>
        <v>0.81</v>
      </c>
      <c r="U942" s="51">
        <f t="shared" si="756"/>
        <v>0.69</v>
      </c>
      <c r="V942" s="51">
        <f t="shared" si="756"/>
        <v>0.71</v>
      </c>
      <c r="W942" s="51">
        <f t="shared" si="756"/>
        <v>0.94</v>
      </c>
      <c r="X942" s="51">
        <f t="shared" si="756"/>
        <v>0.74</v>
      </c>
      <c r="Y942" s="290">
        <f t="shared" si="756"/>
        <v>0.69</v>
      </c>
      <c r="Z942" s="51">
        <f t="shared" si="756"/>
        <v>0.85</v>
      </c>
      <c r="AA942" s="51">
        <f t="shared" si="756"/>
        <v>0.71</v>
      </c>
      <c r="AB942" s="52">
        <f t="shared" si="756"/>
        <v>0.64</v>
      </c>
      <c r="AC942" s="50">
        <f>(BD942-AF942)*AE942</f>
        <v>16.41359999999986</v>
      </c>
      <c r="AD942" s="53">
        <f>(BD943-AF943)*AE942</f>
        <v>21.197279999993043</v>
      </c>
      <c r="AE942" s="61">
        <v>4.8</v>
      </c>
      <c r="AF942" s="1058">
        <v>10272.804599999999</v>
      </c>
      <c r="AG942" s="1058">
        <v>10272.9494</v>
      </c>
      <c r="AH942" s="1059">
        <v>10273.2158</v>
      </c>
      <c r="AI942" s="1058">
        <v>10273.427600000001</v>
      </c>
      <c r="AJ942" s="1058">
        <v>10273.5959</v>
      </c>
      <c r="AK942" s="1058">
        <v>10273.7654</v>
      </c>
      <c r="AL942" s="1058">
        <v>10273.8863</v>
      </c>
      <c r="AM942" s="1058">
        <v>10274.0263</v>
      </c>
      <c r="AN942" s="1058">
        <v>10274.148999999999</v>
      </c>
      <c r="AO942" s="1058">
        <v>10274.189700000001</v>
      </c>
      <c r="AP942" s="1058">
        <v>10274.2495</v>
      </c>
      <c r="AQ942" s="1058">
        <v>10274.307199999999</v>
      </c>
      <c r="AR942" s="1058">
        <v>10274.3657</v>
      </c>
      <c r="AS942" s="1058">
        <v>10274.509400000001</v>
      </c>
      <c r="AT942" s="1058">
        <v>10274.688700000001</v>
      </c>
      <c r="AU942" s="1058">
        <v>10274.810600000001</v>
      </c>
      <c r="AV942" s="1058">
        <v>10274.9797</v>
      </c>
      <c r="AW942" s="1058">
        <v>10275.1237</v>
      </c>
      <c r="AX942" s="1058">
        <v>10275.2719</v>
      </c>
      <c r="AY942" s="1058">
        <v>10275.4683</v>
      </c>
      <c r="AZ942" s="1058">
        <v>10275.623</v>
      </c>
      <c r="BA942" s="1058">
        <v>10275.767400000001</v>
      </c>
      <c r="BB942" s="1058">
        <v>10275.943799999999</v>
      </c>
      <c r="BC942" s="1058">
        <v>10276.0916</v>
      </c>
      <c r="BD942" s="1058">
        <v>10276.224099999999</v>
      </c>
      <c r="BE942" s="1802"/>
      <c r="BF942" s="1802"/>
      <c r="BG942" s="1802"/>
      <c r="BH942" s="1802"/>
      <c r="BI942" s="1802"/>
      <c r="BJ942" s="1802"/>
      <c r="BK942" s="1802"/>
      <c r="BL942" s="1802"/>
      <c r="BM942" s="1802"/>
      <c r="BN942" s="1802"/>
      <c r="BO942" s="1802"/>
      <c r="BP942" s="1802"/>
      <c r="BQ942" s="1802"/>
      <c r="BR942" s="1802"/>
      <c r="BS942" s="1802"/>
      <c r="BT942" s="1802"/>
      <c r="BU942" s="1802"/>
      <c r="BV942" s="1802"/>
      <c r="BW942" s="1802"/>
      <c r="BX942" s="1802"/>
      <c r="BY942" s="1802"/>
      <c r="BZ942" s="1802"/>
      <c r="CA942" s="1802"/>
      <c r="CB942" s="1802"/>
      <c r="CC942" s="1802"/>
      <c r="CD942" s="165"/>
      <c r="CE942" s="165"/>
      <c r="CF942" s="165"/>
      <c r="CG942" s="165"/>
      <c r="CH942" s="165"/>
      <c r="CI942" s="165"/>
      <c r="CJ942" s="165"/>
      <c r="CK942" s="165"/>
      <c r="CL942" s="165"/>
      <c r="CM942" s="165"/>
      <c r="CN942" s="165"/>
      <c r="CO942" s="165"/>
      <c r="CP942" s="165"/>
      <c r="CQ942" s="165"/>
      <c r="CR942" s="165"/>
      <c r="CS942" s="165"/>
      <c r="CT942" s="165"/>
      <c r="CU942" s="165"/>
      <c r="CV942" s="165"/>
      <c r="CW942" s="165"/>
      <c r="CX942" s="165"/>
      <c r="CY942" s="165"/>
      <c r="CZ942" s="165"/>
      <c r="DA942" s="165"/>
      <c r="DB942" s="165"/>
      <c r="DC942" s="165"/>
      <c r="DD942" s="165"/>
      <c r="DE942" s="165"/>
      <c r="DF942" s="165"/>
      <c r="DG942" s="165"/>
      <c r="DH942" s="165"/>
      <c r="DI942" s="165"/>
      <c r="DJ942" s="165"/>
      <c r="DK942" s="165"/>
      <c r="DL942" s="165"/>
      <c r="DM942" s="165"/>
      <c r="DN942" s="165"/>
      <c r="DO942" s="165"/>
      <c r="DP942" s="165"/>
      <c r="DQ942" s="165"/>
      <c r="DR942" s="165"/>
      <c r="DS942" s="165"/>
      <c r="DT942" s="165"/>
      <c r="DU942" s="165"/>
      <c r="DV942" s="165"/>
      <c r="DW942" s="165"/>
      <c r="DX942" s="165"/>
      <c r="DY942" s="165"/>
      <c r="DZ942" s="165"/>
      <c r="EA942" s="165"/>
      <c r="EB942" s="165"/>
    </row>
    <row r="943" spans="1:132" s="1" customFormat="1" ht="10.5" customHeight="1" x14ac:dyDescent="0.2">
      <c r="A943" s="1588"/>
      <c r="B943" s="1629"/>
      <c r="C943" s="1403" t="s">
        <v>557</v>
      </c>
      <c r="D943" s="134" t="s">
        <v>117</v>
      </c>
      <c r="E943" s="51">
        <f t="shared" ref="E943:AB943" si="757">ROUND((AG943-AF943)*$AE942,2)</f>
        <v>1.03</v>
      </c>
      <c r="F943" s="51">
        <f t="shared" si="757"/>
        <v>1.39</v>
      </c>
      <c r="G943" s="51">
        <f t="shared" si="757"/>
        <v>1.18</v>
      </c>
      <c r="H943" s="290">
        <f t="shared" si="757"/>
        <v>1.0900000000000001</v>
      </c>
      <c r="I943" s="51">
        <f t="shared" si="757"/>
        <v>1.1000000000000001</v>
      </c>
      <c r="J943" s="51">
        <f t="shared" si="757"/>
        <v>0.83</v>
      </c>
      <c r="K943" s="51">
        <f t="shared" si="757"/>
        <v>1.0900000000000001</v>
      </c>
      <c r="L943" s="51">
        <f t="shared" si="757"/>
        <v>0.81</v>
      </c>
      <c r="M943" s="51">
        <f t="shared" si="757"/>
        <v>0.24</v>
      </c>
      <c r="N943" s="290">
        <f t="shared" si="757"/>
        <v>0.33</v>
      </c>
      <c r="O943" s="51">
        <f t="shared" si="757"/>
        <v>0.28999999999999998</v>
      </c>
      <c r="P943" s="51">
        <f t="shared" si="757"/>
        <v>0.3</v>
      </c>
      <c r="Q943" s="51">
        <f t="shared" si="757"/>
        <v>0.83</v>
      </c>
      <c r="R943" s="51">
        <f t="shared" si="757"/>
        <v>0.99</v>
      </c>
      <c r="S943" s="51">
        <f t="shared" si="757"/>
        <v>0.93</v>
      </c>
      <c r="T943" s="51">
        <f t="shared" si="757"/>
        <v>1.03</v>
      </c>
      <c r="U943" s="51">
        <f t="shared" si="757"/>
        <v>0.95</v>
      </c>
      <c r="V943" s="51">
        <f t="shared" si="757"/>
        <v>0.82</v>
      </c>
      <c r="W943" s="51">
        <f t="shared" si="757"/>
        <v>1.1399999999999999</v>
      </c>
      <c r="X943" s="51">
        <f t="shared" si="757"/>
        <v>1.0900000000000001</v>
      </c>
      <c r="Y943" s="290">
        <f t="shared" si="757"/>
        <v>0.86</v>
      </c>
      <c r="Z943" s="51">
        <f t="shared" si="757"/>
        <v>1.0900000000000001</v>
      </c>
      <c r="AA943" s="51">
        <f t="shared" si="757"/>
        <v>0.96</v>
      </c>
      <c r="AB943" s="52">
        <f t="shared" si="757"/>
        <v>0.82</v>
      </c>
      <c r="AC943" s="50"/>
      <c r="AD943" s="53"/>
      <c r="AE943" s="61"/>
      <c r="AF943" s="1058">
        <v>10748.021500000001</v>
      </c>
      <c r="AG943" s="1058">
        <v>10748.235199999999</v>
      </c>
      <c r="AH943" s="1059">
        <v>10748.5242</v>
      </c>
      <c r="AI943" s="1058">
        <v>10748.769399999999</v>
      </c>
      <c r="AJ943" s="1058">
        <v>10748.9962</v>
      </c>
      <c r="AK943" s="1058">
        <v>10749.225399999999</v>
      </c>
      <c r="AL943" s="1058">
        <v>10749.399299999999</v>
      </c>
      <c r="AM943" s="1058">
        <v>10749.6265</v>
      </c>
      <c r="AN943" s="1058">
        <v>10749.7961</v>
      </c>
      <c r="AO943" s="1058">
        <v>10749.846</v>
      </c>
      <c r="AP943" s="1058">
        <v>10749.9138</v>
      </c>
      <c r="AQ943" s="1058">
        <v>10749.974700000001</v>
      </c>
      <c r="AR943" s="1058">
        <v>10750.037399999999</v>
      </c>
      <c r="AS943" s="1058">
        <v>10750.2109</v>
      </c>
      <c r="AT943" s="1058">
        <v>10750.4179</v>
      </c>
      <c r="AU943" s="1058">
        <v>10750.6111</v>
      </c>
      <c r="AV943" s="1058">
        <v>10750.824699999999</v>
      </c>
      <c r="AW943" s="1058">
        <v>10751.023499999999</v>
      </c>
      <c r="AX943" s="1058">
        <v>10751.1945</v>
      </c>
      <c r="AY943" s="1058">
        <v>10751.4326</v>
      </c>
      <c r="AZ943" s="1058">
        <v>10751.6595</v>
      </c>
      <c r="BA943" s="1058">
        <v>10751.839400000001</v>
      </c>
      <c r="BB943" s="1058">
        <v>10752.0666</v>
      </c>
      <c r="BC943" s="1058">
        <v>10752.267099999999</v>
      </c>
      <c r="BD943" s="1058">
        <v>10752.437599999999</v>
      </c>
      <c r="BE943" s="153"/>
      <c r="BF943" s="153"/>
      <c r="BG943" s="153"/>
      <c r="BH943" s="153"/>
      <c r="BI943" s="153"/>
      <c r="BJ943" s="153"/>
      <c r="BK943" s="153"/>
      <c r="BL943" s="153"/>
      <c r="BM943" s="153"/>
      <c r="BN943" s="153"/>
      <c r="BO943" s="153"/>
      <c r="BP943" s="153"/>
      <c r="BQ943" s="153"/>
      <c r="BR943" s="153"/>
      <c r="BS943" s="153"/>
      <c r="BT943" s="153"/>
      <c r="BU943" s="153"/>
      <c r="BV943" s="153"/>
      <c r="BW943" s="153"/>
      <c r="BX943" s="153"/>
      <c r="BY943" s="153"/>
      <c r="BZ943" s="153"/>
      <c r="CA943" s="153"/>
      <c r="CB943" s="153"/>
      <c r="CC943" s="153"/>
      <c r="CD943" s="165"/>
      <c r="CE943" s="165"/>
      <c r="CF943" s="165"/>
      <c r="CG943" s="165"/>
      <c r="CH943" s="165"/>
      <c r="CI943" s="165"/>
      <c r="CJ943" s="165"/>
      <c r="CK943" s="165"/>
      <c r="CL943" s="165"/>
      <c r="CM943" s="165"/>
      <c r="CN943" s="165"/>
      <c r="CO943" s="165"/>
      <c r="CP943" s="165"/>
      <c r="CQ943" s="165"/>
      <c r="CR943" s="165"/>
      <c r="CS943" s="165"/>
      <c r="CT943" s="165"/>
      <c r="CU943" s="165"/>
      <c r="CV943" s="165"/>
      <c r="CW943" s="165"/>
      <c r="CX943" s="165"/>
      <c r="CY943" s="165"/>
      <c r="CZ943" s="165"/>
      <c r="DA943" s="165"/>
      <c r="DB943" s="165"/>
      <c r="DC943" s="165"/>
      <c r="DD943" s="165"/>
      <c r="DE943" s="165"/>
      <c r="DF943" s="165"/>
      <c r="DG943" s="165"/>
      <c r="DH943" s="165"/>
      <c r="DI943" s="165"/>
      <c r="DJ943" s="165"/>
      <c r="DK943" s="165"/>
      <c r="DL943" s="165"/>
      <c r="DM943" s="165"/>
      <c r="DN943" s="165"/>
      <c r="DO943" s="165"/>
      <c r="DP943" s="165"/>
      <c r="DQ943" s="165"/>
      <c r="DR943" s="165"/>
      <c r="DS943" s="165"/>
      <c r="DT943" s="165"/>
      <c r="DU943" s="165"/>
      <c r="DV943" s="165"/>
      <c r="DW943" s="165"/>
      <c r="DX943" s="165"/>
      <c r="DY943" s="165"/>
      <c r="DZ943" s="165"/>
      <c r="EA943" s="165"/>
      <c r="EB943" s="165"/>
    </row>
    <row r="944" spans="1:132" s="1" customFormat="1" ht="10.5" customHeight="1" thickBot="1" x14ac:dyDescent="0.25">
      <c r="A944" s="1589"/>
      <c r="B944" s="1635"/>
      <c r="C944" s="274"/>
      <c r="D944" s="239" t="s">
        <v>41</v>
      </c>
      <c r="E944" s="84">
        <f t="shared" ref="E944:AB944" si="758">E943/E942</f>
        <v>1.4714285714285715</v>
      </c>
      <c r="F944" s="84">
        <f t="shared" si="758"/>
        <v>1.0859375</v>
      </c>
      <c r="G944" s="84">
        <f t="shared" si="758"/>
        <v>1.1568627450980391</v>
      </c>
      <c r="H944" s="298">
        <f t="shared" si="758"/>
        <v>1.345679012345679</v>
      </c>
      <c r="I944" s="84">
        <f t="shared" si="758"/>
        <v>1.3580246913580247</v>
      </c>
      <c r="J944" s="84">
        <f t="shared" si="758"/>
        <v>1.4310344827586208</v>
      </c>
      <c r="K944" s="84">
        <f t="shared" si="758"/>
        <v>1.6268656716417911</v>
      </c>
      <c r="L944" s="84">
        <f t="shared" si="758"/>
        <v>1.3728813559322035</v>
      </c>
      <c r="M944" s="84">
        <f t="shared" si="758"/>
        <v>1.2</v>
      </c>
      <c r="N944" s="298">
        <f t="shared" si="758"/>
        <v>1.1379310344827587</v>
      </c>
      <c r="O944" s="84">
        <f t="shared" si="758"/>
        <v>1.0357142857142856</v>
      </c>
      <c r="P944" s="84">
        <f t="shared" si="758"/>
        <v>1.0714285714285714</v>
      </c>
      <c r="Q944" s="84">
        <f t="shared" si="758"/>
        <v>1.2028985507246377</v>
      </c>
      <c r="R944" s="84">
        <f t="shared" si="758"/>
        <v>1.1511627906976745</v>
      </c>
      <c r="S944" s="84">
        <f t="shared" si="758"/>
        <v>1.5762711864406782</v>
      </c>
      <c r="T944" s="84">
        <f t="shared" si="758"/>
        <v>1.2716049382716048</v>
      </c>
      <c r="U944" s="84">
        <f t="shared" si="758"/>
        <v>1.3768115942028987</v>
      </c>
      <c r="V944" s="84">
        <f t="shared" si="758"/>
        <v>1.1549295774647887</v>
      </c>
      <c r="W944" s="84">
        <f t="shared" si="758"/>
        <v>1.2127659574468084</v>
      </c>
      <c r="X944" s="84">
        <f t="shared" si="758"/>
        <v>1.472972972972973</v>
      </c>
      <c r="Y944" s="298">
        <f t="shared" si="758"/>
        <v>1.2463768115942029</v>
      </c>
      <c r="Z944" s="84">
        <f t="shared" si="758"/>
        <v>1.2823529411764707</v>
      </c>
      <c r="AA944" s="84">
        <f t="shared" si="758"/>
        <v>1.352112676056338</v>
      </c>
      <c r="AB944" s="85">
        <f t="shared" si="758"/>
        <v>1.28125</v>
      </c>
      <c r="AC944" s="227"/>
      <c r="AD944" s="228"/>
      <c r="AE944" s="229"/>
      <c r="AF944" s="264"/>
      <c r="AG944" s="264"/>
      <c r="AH944" s="264"/>
      <c r="AI944" s="264"/>
      <c r="AJ944" s="264"/>
      <c r="AK944" s="264"/>
      <c r="AL944" s="264"/>
      <c r="AM944" s="264"/>
      <c r="AN944" s="264"/>
      <c r="AO944" s="264"/>
      <c r="AP944" s="264"/>
      <c r="AQ944" s="264"/>
      <c r="AR944" s="264"/>
      <c r="AS944" s="264"/>
      <c r="AT944" s="264"/>
      <c r="AU944" s="264"/>
      <c r="AV944" s="264"/>
      <c r="AW944" s="264"/>
      <c r="AX944" s="264"/>
      <c r="AY944" s="264"/>
      <c r="AZ944" s="264"/>
      <c r="BA944" s="264"/>
      <c r="BB944" s="264"/>
      <c r="BC944" s="264"/>
      <c r="BD944" s="264"/>
      <c r="BE944" s="153"/>
      <c r="BF944" s="153"/>
      <c r="BG944" s="153"/>
      <c r="BH944" s="153"/>
      <c r="BI944" s="153"/>
      <c r="BJ944" s="153"/>
      <c r="BK944" s="153"/>
      <c r="BL944" s="153"/>
      <c r="BM944" s="153"/>
      <c r="BN944" s="153"/>
      <c r="BO944" s="153"/>
      <c r="BP944" s="153"/>
      <c r="BQ944" s="153"/>
      <c r="BR944" s="153"/>
      <c r="BS944" s="153"/>
      <c r="BT944" s="153"/>
      <c r="BU944" s="153"/>
      <c r="BV944" s="153"/>
      <c r="BW944" s="153"/>
      <c r="BX944" s="153"/>
      <c r="BY944" s="153"/>
      <c r="BZ944" s="153"/>
      <c r="CA944" s="153"/>
      <c r="CB944" s="153"/>
      <c r="CC944" s="153"/>
      <c r="CD944" s="165"/>
      <c r="CE944" s="165"/>
      <c r="CF944" s="165"/>
      <c r="CG944" s="165"/>
      <c r="CH944" s="165"/>
      <c r="CI944" s="165"/>
      <c r="CJ944" s="165"/>
      <c r="CK944" s="165"/>
      <c r="CL944" s="165"/>
      <c r="CM944" s="165"/>
      <c r="CN944" s="165"/>
      <c r="CO944" s="165"/>
      <c r="CP944" s="165"/>
      <c r="CQ944" s="165"/>
      <c r="CR944" s="165"/>
      <c r="CS944" s="165"/>
      <c r="CT944" s="165"/>
      <c r="CU944" s="165"/>
      <c r="CV944" s="165"/>
      <c r="CW944" s="165"/>
      <c r="CX944" s="165"/>
      <c r="CY944" s="165"/>
      <c r="CZ944" s="165"/>
      <c r="DA944" s="165"/>
      <c r="DB944" s="165"/>
      <c r="DC944" s="165"/>
      <c r="DD944" s="165"/>
      <c r="DE944" s="165"/>
      <c r="DF944" s="165"/>
      <c r="DG944" s="165"/>
      <c r="DH944" s="165"/>
      <c r="DI944" s="165"/>
      <c r="DJ944" s="165"/>
      <c r="DK944" s="165"/>
      <c r="DL944" s="165"/>
      <c r="DM944" s="165"/>
      <c r="DN944" s="165"/>
      <c r="DO944" s="165"/>
      <c r="DP944" s="165"/>
      <c r="DQ944" s="165"/>
      <c r="DR944" s="165"/>
      <c r="DS944" s="165"/>
      <c r="DT944" s="165"/>
      <c r="DU944" s="165"/>
      <c r="DV944" s="165"/>
      <c r="DW944" s="165"/>
      <c r="DX944" s="165"/>
      <c r="DY944" s="165"/>
      <c r="DZ944" s="165"/>
      <c r="EA944" s="165"/>
      <c r="EB944" s="165"/>
    </row>
    <row r="945" spans="1:132" s="1" customFormat="1" ht="10.5" customHeight="1" x14ac:dyDescent="0.2">
      <c r="A945" s="1587" t="s">
        <v>322</v>
      </c>
      <c r="B945" s="1634" t="s">
        <v>323</v>
      </c>
      <c r="C945" s="1119"/>
      <c r="D945" s="1203"/>
      <c r="E945" s="79"/>
      <c r="F945" s="79"/>
      <c r="G945" s="79"/>
      <c r="H945" s="296"/>
      <c r="I945" s="79"/>
      <c r="J945" s="79"/>
      <c r="K945" s="79"/>
      <c r="L945" s="79"/>
      <c r="M945" s="79"/>
      <c r="N945" s="296"/>
      <c r="O945" s="79"/>
      <c r="P945" s="79"/>
      <c r="Q945" s="79"/>
      <c r="R945" s="79"/>
      <c r="S945" s="79"/>
      <c r="T945" s="79"/>
      <c r="U945" s="79"/>
      <c r="V945" s="79"/>
      <c r="W945" s="79"/>
      <c r="X945" s="79"/>
      <c r="Y945" s="296"/>
      <c r="Z945" s="79"/>
      <c r="AA945" s="79"/>
      <c r="AB945" s="80"/>
      <c r="AC945" s="230"/>
      <c r="AD945" s="231"/>
      <c r="AE945" s="232"/>
      <c r="AF945" s="259"/>
      <c r="AG945" s="264"/>
      <c r="AH945" s="264"/>
      <c r="AI945" s="264"/>
      <c r="AJ945" s="264"/>
      <c r="AK945" s="264"/>
      <c r="AL945" s="264"/>
      <c r="AM945" s="264"/>
      <c r="AN945" s="264"/>
      <c r="AO945" s="264"/>
      <c r="AP945" s="264"/>
      <c r="AQ945" s="264"/>
      <c r="AR945" s="264"/>
      <c r="AS945" s="264"/>
      <c r="AT945" s="264"/>
      <c r="AU945" s="264"/>
      <c r="AV945" s="264"/>
      <c r="AW945" s="264"/>
      <c r="AX945" s="264"/>
      <c r="AY945" s="264"/>
      <c r="AZ945" s="264"/>
      <c r="BA945" s="264"/>
      <c r="BB945" s="264"/>
      <c r="BC945" s="264"/>
      <c r="BD945" s="264"/>
      <c r="BE945" s="153"/>
      <c r="BF945" s="153"/>
      <c r="BG945" s="153"/>
      <c r="BH945" s="153"/>
      <c r="BI945" s="153"/>
      <c r="BJ945" s="153"/>
      <c r="BK945" s="153"/>
      <c r="BL945" s="153"/>
      <c r="BM945" s="153"/>
      <c r="BN945" s="153"/>
      <c r="BO945" s="153"/>
      <c r="BP945" s="153"/>
      <c r="BQ945" s="153"/>
      <c r="BR945" s="153"/>
      <c r="BS945" s="153"/>
      <c r="BT945" s="153"/>
      <c r="BU945" s="153"/>
      <c r="BV945" s="153"/>
      <c r="BW945" s="153"/>
      <c r="BX945" s="153"/>
      <c r="BY945" s="153"/>
      <c r="BZ945" s="153"/>
      <c r="CA945" s="153"/>
      <c r="CB945" s="153"/>
      <c r="CC945" s="153"/>
      <c r="CD945" s="165"/>
      <c r="CE945" s="165"/>
      <c r="CF945" s="165"/>
      <c r="CG945" s="165"/>
      <c r="CH945" s="165"/>
      <c r="CI945" s="165"/>
      <c r="CJ945" s="165"/>
      <c r="CK945" s="165"/>
      <c r="CL945" s="165"/>
      <c r="CM945" s="165"/>
      <c r="CN945" s="165"/>
      <c r="CO945" s="165"/>
      <c r="CP945" s="165"/>
      <c r="CQ945" s="165"/>
      <c r="CR945" s="165"/>
      <c r="CS945" s="165"/>
      <c r="CT945" s="165"/>
      <c r="CU945" s="165"/>
      <c r="CV945" s="165"/>
      <c r="CW945" s="165"/>
      <c r="CX945" s="165"/>
      <c r="CY945" s="165"/>
      <c r="CZ945" s="165"/>
      <c r="DA945" s="165"/>
      <c r="DB945" s="165"/>
      <c r="DC945" s="165"/>
      <c r="DD945" s="165"/>
      <c r="DE945" s="165"/>
      <c r="DF945" s="165"/>
      <c r="DG945" s="165"/>
      <c r="DH945" s="165"/>
      <c r="DI945" s="165"/>
      <c r="DJ945" s="165"/>
      <c r="DK945" s="165"/>
      <c r="DL945" s="165"/>
      <c r="DM945" s="165"/>
      <c r="DN945" s="165"/>
      <c r="DO945" s="165"/>
      <c r="DP945" s="165"/>
      <c r="DQ945" s="165"/>
      <c r="DR945" s="165"/>
      <c r="DS945" s="165"/>
      <c r="DT945" s="165"/>
      <c r="DU945" s="165"/>
      <c r="DV945" s="165"/>
      <c r="DW945" s="165"/>
      <c r="DX945" s="165"/>
      <c r="DY945" s="165"/>
      <c r="DZ945" s="165"/>
      <c r="EA945" s="165"/>
      <c r="EB945" s="165"/>
    </row>
    <row r="946" spans="1:132" s="1" customFormat="1" ht="10.5" customHeight="1" x14ac:dyDescent="0.2">
      <c r="A946" s="1588"/>
      <c r="B946" s="1629"/>
      <c r="C946" s="1403" t="s">
        <v>129</v>
      </c>
      <c r="D946" s="134" t="s">
        <v>33</v>
      </c>
      <c r="E946" s="195">
        <f t="shared" ref="E946:AB946" si="759">ROUND(SQRT(E947^2+E948^2)*1000/(1.73*E$783),0)</f>
        <v>34</v>
      </c>
      <c r="F946" s="195">
        <f>ROUND(SQRT(F947^2+F948^2)*1000/(1.73*F$783),0)</f>
        <v>35</v>
      </c>
      <c r="G946" s="195">
        <f t="shared" si="759"/>
        <v>35</v>
      </c>
      <c r="H946" s="323">
        <f t="shared" si="759"/>
        <v>34</v>
      </c>
      <c r="I946" s="195">
        <f t="shared" si="759"/>
        <v>35</v>
      </c>
      <c r="J946" s="195">
        <f t="shared" si="759"/>
        <v>35</v>
      </c>
      <c r="K946" s="195">
        <f t="shared" si="759"/>
        <v>35</v>
      </c>
      <c r="L946" s="195">
        <f t="shared" si="759"/>
        <v>33</v>
      </c>
      <c r="M946" s="195">
        <f t="shared" si="759"/>
        <v>20</v>
      </c>
      <c r="N946" s="323">
        <f t="shared" si="759"/>
        <v>1</v>
      </c>
      <c r="O946" s="195">
        <f t="shared" si="759"/>
        <v>1</v>
      </c>
      <c r="P946" s="195">
        <f t="shared" si="759"/>
        <v>8</v>
      </c>
      <c r="Q946" s="195">
        <f t="shared" si="759"/>
        <v>35</v>
      </c>
      <c r="R946" s="195">
        <f t="shared" si="759"/>
        <v>35</v>
      </c>
      <c r="S946" s="195">
        <f t="shared" si="759"/>
        <v>36</v>
      </c>
      <c r="T946" s="195">
        <f t="shared" si="759"/>
        <v>34</v>
      </c>
      <c r="U946" s="195">
        <f t="shared" si="759"/>
        <v>34</v>
      </c>
      <c r="V946" s="195">
        <f t="shared" si="759"/>
        <v>34</v>
      </c>
      <c r="W946" s="195">
        <f t="shared" si="759"/>
        <v>35</v>
      </c>
      <c r="X946" s="195">
        <f t="shared" si="759"/>
        <v>36</v>
      </c>
      <c r="Y946" s="323">
        <f t="shared" si="759"/>
        <v>35</v>
      </c>
      <c r="Z946" s="195">
        <f t="shared" si="759"/>
        <v>36</v>
      </c>
      <c r="AA946" s="195">
        <f t="shared" si="759"/>
        <v>36</v>
      </c>
      <c r="AB946" s="196">
        <f t="shared" si="759"/>
        <v>36</v>
      </c>
      <c r="AC946" s="149"/>
      <c r="AD946" s="93"/>
      <c r="AE946" s="61"/>
      <c r="AF946" s="264"/>
      <c r="AG946" s="264"/>
      <c r="AH946" s="264"/>
      <c r="AI946" s="264"/>
      <c r="AJ946" s="264"/>
      <c r="AK946" s="264"/>
      <c r="AL946" s="264"/>
      <c r="AM946" s="264"/>
      <c r="AN946" s="264"/>
      <c r="AO946" s="264"/>
      <c r="AP946" s="264"/>
      <c r="AQ946" s="264"/>
      <c r="AR946" s="264"/>
      <c r="AS946" s="264"/>
      <c r="AT946" s="264"/>
      <c r="AU946" s="264"/>
      <c r="AV946" s="264"/>
      <c r="AW946" s="264"/>
      <c r="AX946" s="264"/>
      <c r="AY946" s="264"/>
      <c r="AZ946" s="264"/>
      <c r="BA946" s="264"/>
      <c r="BB946" s="264"/>
      <c r="BC946" s="264"/>
      <c r="BD946" s="264"/>
      <c r="BE946" s="165"/>
      <c r="BF946" s="165"/>
      <c r="BG946" s="165"/>
      <c r="BH946" s="165"/>
      <c r="BI946" s="165"/>
      <c r="BJ946" s="165"/>
      <c r="BK946" s="165"/>
      <c r="BL946" s="165"/>
      <c r="BM946" s="165"/>
      <c r="BN946" s="165"/>
      <c r="BO946" s="165"/>
      <c r="BP946" s="165"/>
      <c r="BQ946" s="165"/>
      <c r="BR946" s="165"/>
      <c r="BS946" s="165"/>
      <c r="BT946" s="165"/>
      <c r="BU946" s="165"/>
      <c r="BV946" s="165"/>
      <c r="BW946" s="165"/>
      <c r="BX946" s="165"/>
      <c r="BY946" s="165"/>
      <c r="BZ946" s="165"/>
      <c r="CA946" s="165"/>
      <c r="CB946" s="165"/>
      <c r="CC946" s="165"/>
      <c r="CD946" s="165"/>
      <c r="CE946" s="165"/>
      <c r="CF946" s="165"/>
      <c r="CG946" s="165"/>
      <c r="CH946" s="165"/>
      <c r="CI946" s="165"/>
      <c r="CJ946" s="165"/>
      <c r="CK946" s="165"/>
      <c r="CL946" s="165"/>
      <c r="CM946" s="165"/>
      <c r="CN946" s="165"/>
      <c r="CO946" s="165"/>
      <c r="CP946" s="165"/>
      <c r="CQ946" s="165"/>
      <c r="CR946" s="165"/>
      <c r="CS946" s="165"/>
      <c r="CT946" s="165"/>
      <c r="CU946" s="165"/>
      <c r="CV946" s="165"/>
      <c r="CW946" s="165"/>
      <c r="CX946" s="165"/>
      <c r="CY946" s="165"/>
      <c r="CZ946" s="165"/>
      <c r="DA946" s="165"/>
      <c r="DB946" s="165"/>
      <c r="DC946" s="165"/>
      <c r="DD946" s="165"/>
      <c r="DE946" s="165"/>
      <c r="DF946" s="165"/>
      <c r="DG946" s="165"/>
      <c r="DH946" s="165"/>
      <c r="DI946" s="165"/>
      <c r="DJ946" s="165"/>
      <c r="DK946" s="165"/>
      <c r="DL946" s="165"/>
      <c r="DM946" s="165"/>
      <c r="DN946" s="165"/>
      <c r="DO946" s="165"/>
      <c r="DP946" s="165"/>
      <c r="DQ946" s="165"/>
      <c r="DR946" s="165"/>
      <c r="DS946" s="165"/>
      <c r="DT946" s="165"/>
      <c r="DU946" s="165"/>
      <c r="DV946" s="165"/>
      <c r="DW946" s="165"/>
      <c r="DX946" s="165"/>
      <c r="DY946" s="165"/>
      <c r="DZ946" s="165"/>
      <c r="EA946" s="165"/>
      <c r="EB946" s="165"/>
    </row>
    <row r="947" spans="1:132" s="1" customFormat="1" ht="10.5" customHeight="1" x14ac:dyDescent="0.2">
      <c r="A947" s="1588"/>
      <c r="B947" s="1629"/>
      <c r="C947" s="1403" t="s">
        <v>557</v>
      </c>
      <c r="D947" s="134" t="s">
        <v>116</v>
      </c>
      <c r="E947" s="51">
        <f t="shared" ref="E947:AB947" si="760">ROUND((AG947-AF947)*$AE947,2)</f>
        <v>0.38</v>
      </c>
      <c r="F947" s="51">
        <f t="shared" si="760"/>
        <v>0.38</v>
      </c>
      <c r="G947" s="51">
        <f t="shared" si="760"/>
        <v>0.38</v>
      </c>
      <c r="H947" s="290">
        <f t="shared" si="760"/>
        <v>0.37</v>
      </c>
      <c r="I947" s="51">
        <f t="shared" si="760"/>
        <v>0.37</v>
      </c>
      <c r="J947" s="51">
        <f t="shared" si="760"/>
        <v>0.38</v>
      </c>
      <c r="K947" s="51">
        <f t="shared" si="760"/>
        <v>0.37</v>
      </c>
      <c r="L947" s="51">
        <f t="shared" si="760"/>
        <v>0.37</v>
      </c>
      <c r="M947" s="51">
        <f t="shared" si="760"/>
        <v>0.21</v>
      </c>
      <c r="N947" s="290">
        <f t="shared" si="760"/>
        <v>0.01</v>
      </c>
      <c r="O947" s="51">
        <f t="shared" si="760"/>
        <v>0.01</v>
      </c>
      <c r="P947" s="51">
        <f t="shared" si="760"/>
        <v>0.09</v>
      </c>
      <c r="Q947" s="51">
        <f t="shared" si="760"/>
        <v>0.38</v>
      </c>
      <c r="R947" s="51">
        <f t="shared" si="760"/>
        <v>0.38</v>
      </c>
      <c r="S947" s="51">
        <f t="shared" si="760"/>
        <v>0.39</v>
      </c>
      <c r="T947" s="51">
        <f t="shared" si="760"/>
        <v>0.37</v>
      </c>
      <c r="U947" s="51">
        <f t="shared" si="760"/>
        <v>0.37</v>
      </c>
      <c r="V947" s="51">
        <f t="shared" si="760"/>
        <v>0.37</v>
      </c>
      <c r="W947" s="51">
        <f t="shared" si="760"/>
        <v>0.38</v>
      </c>
      <c r="X947" s="51">
        <f t="shared" si="760"/>
        <v>0.39</v>
      </c>
      <c r="Y947" s="290">
        <f t="shared" si="760"/>
        <v>0.38</v>
      </c>
      <c r="Z947" s="51">
        <f t="shared" si="760"/>
        <v>0.39</v>
      </c>
      <c r="AA947" s="51">
        <f t="shared" si="760"/>
        <v>0.4</v>
      </c>
      <c r="AB947" s="52">
        <f t="shared" si="760"/>
        <v>0.4</v>
      </c>
      <c r="AC947" s="50">
        <f>(BD947-AF947)*AE947</f>
        <v>7.9411200000016828</v>
      </c>
      <c r="AD947" s="53">
        <f>(BD948-AF948)*AE947</f>
        <v>0.12768000000000937</v>
      </c>
      <c r="AE947" s="61">
        <v>4.8</v>
      </c>
      <c r="AF947" s="1058">
        <v>4938.2912999999999</v>
      </c>
      <c r="AG947" s="1058">
        <v>4938.3714</v>
      </c>
      <c r="AH947" s="1059">
        <v>4938.4508999999998</v>
      </c>
      <c r="AI947" s="1058">
        <v>4938.5294000000004</v>
      </c>
      <c r="AJ947" s="1058">
        <v>4938.6072000000004</v>
      </c>
      <c r="AK947" s="1058">
        <v>4938.6848</v>
      </c>
      <c r="AL947" s="1058">
        <v>4938.7646999999997</v>
      </c>
      <c r="AM947" s="1058">
        <v>4938.8427000000001</v>
      </c>
      <c r="AN947" s="1058">
        <v>4938.9201000000003</v>
      </c>
      <c r="AO947" s="1058">
        <v>4938.9632000000001</v>
      </c>
      <c r="AP947" s="1058">
        <v>4938.9651000000003</v>
      </c>
      <c r="AQ947" s="1058">
        <v>4938.9670999999998</v>
      </c>
      <c r="AR947" s="1058">
        <v>4938.9867000000004</v>
      </c>
      <c r="AS947" s="1058">
        <v>4939.0663999999997</v>
      </c>
      <c r="AT947" s="1058">
        <v>4939.1463000000003</v>
      </c>
      <c r="AU947" s="1058">
        <v>4939.2271000000001</v>
      </c>
      <c r="AV947" s="1058">
        <v>4939.3050999999996</v>
      </c>
      <c r="AW947" s="1058">
        <v>4939.3816999999999</v>
      </c>
      <c r="AX947" s="1058">
        <v>4939.4593999999997</v>
      </c>
      <c r="AY947" s="1058">
        <v>4939.5383000000002</v>
      </c>
      <c r="AZ947" s="1058">
        <v>4939.6198000000004</v>
      </c>
      <c r="BA947" s="1058">
        <v>4939.6997000000001</v>
      </c>
      <c r="BB947" s="1058">
        <v>4939.7808999999997</v>
      </c>
      <c r="BC947" s="1058">
        <v>4939.8631999999998</v>
      </c>
      <c r="BD947" s="1058">
        <v>4939.9457000000002</v>
      </c>
      <c r="BE947" s="1802"/>
      <c r="BF947" s="1802"/>
      <c r="BG947" s="1802"/>
      <c r="BH947" s="1802"/>
      <c r="BI947" s="1802"/>
      <c r="BJ947" s="1802"/>
      <c r="BK947" s="1802"/>
      <c r="BL947" s="1802"/>
      <c r="BM947" s="1802"/>
      <c r="BN947" s="1802"/>
      <c r="BO947" s="1802"/>
      <c r="BP947" s="1802"/>
      <c r="BQ947" s="1802"/>
      <c r="BR947" s="1802"/>
      <c r="BS947" s="1802"/>
      <c r="BT947" s="1802"/>
      <c r="BU947" s="1802"/>
      <c r="BV947" s="1802"/>
      <c r="BW947" s="1802"/>
      <c r="BX947" s="1802"/>
      <c r="BY947" s="1802"/>
      <c r="BZ947" s="1802"/>
      <c r="CA947" s="1802"/>
      <c r="CB947" s="1802"/>
      <c r="CC947" s="1802"/>
      <c r="CD947" s="165"/>
      <c r="CE947" s="165"/>
      <c r="CF947" s="165"/>
      <c r="CG947" s="165"/>
      <c r="CH947" s="165"/>
      <c r="CI947" s="165"/>
      <c r="CJ947" s="165"/>
      <c r="CK947" s="165"/>
      <c r="CL947" s="165"/>
      <c r="CM947" s="165"/>
      <c r="CN947" s="165"/>
      <c r="CO947" s="165"/>
      <c r="CP947" s="165"/>
      <c r="CQ947" s="165"/>
      <c r="CR947" s="165"/>
      <c r="CS947" s="165"/>
      <c r="CT947" s="165"/>
      <c r="CU947" s="165"/>
      <c r="CV947" s="165"/>
      <c r="CW947" s="165"/>
      <c r="CX947" s="165"/>
      <c r="CY947" s="165"/>
      <c r="CZ947" s="165"/>
      <c r="DA947" s="165"/>
      <c r="DB947" s="165"/>
      <c r="DC947" s="165"/>
      <c r="DD947" s="165"/>
      <c r="DE947" s="165"/>
      <c r="DF947" s="165"/>
      <c r="DG947" s="165"/>
      <c r="DH947" s="165"/>
      <c r="DI947" s="165"/>
      <c r="DJ947" s="165"/>
      <c r="DK947" s="165"/>
      <c r="DL947" s="165"/>
      <c r="DM947" s="165"/>
      <c r="DN947" s="165"/>
      <c r="DO947" s="165"/>
      <c r="DP947" s="165"/>
      <c r="DQ947" s="165"/>
      <c r="DR947" s="165"/>
      <c r="DS947" s="165"/>
      <c r="DT947" s="165"/>
      <c r="DU947" s="165"/>
      <c r="DV947" s="165"/>
      <c r="DW947" s="165"/>
      <c r="DX947" s="165"/>
      <c r="DY947" s="165"/>
      <c r="DZ947" s="165"/>
      <c r="EA947" s="165"/>
      <c r="EB947" s="165"/>
    </row>
    <row r="948" spans="1:132" s="1" customFormat="1" ht="10.5" customHeight="1" x14ac:dyDescent="0.2">
      <c r="A948" s="1588"/>
      <c r="B948" s="1629"/>
      <c r="C948" s="1403" t="s">
        <v>557</v>
      </c>
      <c r="D948" s="134" t="s">
        <v>117</v>
      </c>
      <c r="E948" s="51">
        <f t="shared" ref="E948:AB948" si="761">ROUND((AG948-AF948)*$AE947,2)</f>
        <v>0.01</v>
      </c>
      <c r="F948" s="51">
        <f t="shared" si="761"/>
        <v>0.01</v>
      </c>
      <c r="G948" s="51">
        <f t="shared" si="761"/>
        <v>0.01</v>
      </c>
      <c r="H948" s="290">
        <f t="shared" si="761"/>
        <v>0.01</v>
      </c>
      <c r="I948" s="51">
        <f t="shared" si="761"/>
        <v>0.01</v>
      </c>
      <c r="J948" s="51">
        <f t="shared" si="761"/>
        <v>0.01</v>
      </c>
      <c r="K948" s="51">
        <f t="shared" si="761"/>
        <v>0.01</v>
      </c>
      <c r="L948" s="51">
        <f t="shared" si="761"/>
        <v>0.01</v>
      </c>
      <c r="M948" s="51">
        <f t="shared" si="761"/>
        <v>0</v>
      </c>
      <c r="N948" s="290">
        <f t="shared" si="761"/>
        <v>0</v>
      </c>
      <c r="O948" s="51">
        <f t="shared" si="761"/>
        <v>0</v>
      </c>
      <c r="P948" s="51">
        <f t="shared" si="761"/>
        <v>0</v>
      </c>
      <c r="Q948" s="51">
        <f t="shared" si="761"/>
        <v>0</v>
      </c>
      <c r="R948" s="51">
        <f t="shared" si="761"/>
        <v>0.01</v>
      </c>
      <c r="S948" s="51">
        <f t="shared" si="761"/>
        <v>0.01</v>
      </c>
      <c r="T948" s="51">
        <f t="shared" si="761"/>
        <v>0.01</v>
      </c>
      <c r="U948" s="51">
        <f t="shared" si="761"/>
        <v>0.01</v>
      </c>
      <c r="V948" s="51">
        <f t="shared" si="761"/>
        <v>0</v>
      </c>
      <c r="W948" s="51">
        <f t="shared" si="761"/>
        <v>0.01</v>
      </c>
      <c r="X948" s="51">
        <f t="shared" si="761"/>
        <v>0.01</v>
      </c>
      <c r="Y948" s="290">
        <f t="shared" si="761"/>
        <v>0.01</v>
      </c>
      <c r="Z948" s="51">
        <f t="shared" si="761"/>
        <v>0.01</v>
      </c>
      <c r="AA948" s="51">
        <f t="shared" si="761"/>
        <v>0.01</v>
      </c>
      <c r="AB948" s="52">
        <f t="shared" si="761"/>
        <v>0.01</v>
      </c>
      <c r="AC948" s="50"/>
      <c r="AD948" s="53"/>
      <c r="AE948" s="61"/>
      <c r="AF948" s="1058">
        <v>47.914200000000001</v>
      </c>
      <c r="AG948" s="1058">
        <v>47.915399999999998</v>
      </c>
      <c r="AH948" s="1059">
        <v>47.916699999999999</v>
      </c>
      <c r="AI948" s="1058">
        <v>47.917900000000003</v>
      </c>
      <c r="AJ948" s="1058">
        <v>47.9191</v>
      </c>
      <c r="AK948" s="1058">
        <v>47.920299999999997</v>
      </c>
      <c r="AL948" s="1058">
        <v>47.921399999999998</v>
      </c>
      <c r="AM948" s="1058">
        <v>47.922600000000003</v>
      </c>
      <c r="AN948" s="1058">
        <v>47.9238</v>
      </c>
      <c r="AO948" s="1058">
        <v>47.924399999999999</v>
      </c>
      <c r="AP948" s="1058">
        <v>47.9251</v>
      </c>
      <c r="AQ948" s="1058">
        <v>47.925800000000002</v>
      </c>
      <c r="AR948" s="1058">
        <v>47.926400000000001</v>
      </c>
      <c r="AS948" s="1058">
        <v>47.9268</v>
      </c>
      <c r="AT948" s="1058">
        <v>47.927900000000001</v>
      </c>
      <c r="AU948" s="1058">
        <v>47.929400000000001</v>
      </c>
      <c r="AV948" s="1058">
        <v>47.930700000000002</v>
      </c>
      <c r="AW948" s="1058">
        <v>47.932000000000002</v>
      </c>
      <c r="AX948" s="1058">
        <v>47.9328</v>
      </c>
      <c r="AY948" s="1058">
        <v>47.933999999999997</v>
      </c>
      <c r="AZ948" s="1058">
        <v>47.935400000000001</v>
      </c>
      <c r="BA948" s="1058">
        <v>47.936599999999999</v>
      </c>
      <c r="BB948" s="1058">
        <v>47.938000000000002</v>
      </c>
      <c r="BC948" s="1058">
        <v>47.939399999999999</v>
      </c>
      <c r="BD948" s="1058">
        <v>47.940800000000003</v>
      </c>
      <c r="BE948" s="153"/>
      <c r="BF948" s="153"/>
      <c r="BG948" s="153"/>
      <c r="BH948" s="153"/>
      <c r="BI948" s="153"/>
      <c r="BJ948" s="153"/>
      <c r="BK948" s="153"/>
      <c r="BL948" s="153"/>
      <c r="BM948" s="153"/>
      <c r="BN948" s="153"/>
      <c r="BO948" s="153"/>
      <c r="BP948" s="153"/>
      <c r="BQ948" s="153"/>
      <c r="BR948" s="153"/>
      <c r="BS948" s="153"/>
      <c r="BT948" s="153"/>
      <c r="BU948" s="153"/>
      <c r="BV948" s="153"/>
      <c r="BW948" s="153"/>
      <c r="BX948" s="153"/>
      <c r="BY948" s="153"/>
      <c r="BZ948" s="153"/>
      <c r="CA948" s="153"/>
      <c r="CB948" s="153"/>
      <c r="CC948" s="153"/>
      <c r="CD948" s="165"/>
      <c r="CE948" s="165"/>
      <c r="CF948" s="165"/>
      <c r="CG948" s="165"/>
      <c r="CH948" s="165"/>
      <c r="CI948" s="165"/>
      <c r="CJ948" s="165"/>
      <c r="CK948" s="165"/>
      <c r="CL948" s="165"/>
      <c r="CM948" s="165"/>
      <c r="CN948" s="165"/>
      <c r="CO948" s="165"/>
      <c r="CP948" s="165"/>
      <c r="CQ948" s="165"/>
      <c r="CR948" s="165"/>
      <c r="CS948" s="165"/>
      <c r="CT948" s="165"/>
      <c r="CU948" s="165"/>
      <c r="CV948" s="165"/>
      <c r="CW948" s="165"/>
      <c r="CX948" s="165"/>
      <c r="CY948" s="165"/>
      <c r="CZ948" s="165"/>
      <c r="DA948" s="165"/>
      <c r="DB948" s="165"/>
      <c r="DC948" s="165"/>
      <c r="DD948" s="165"/>
      <c r="DE948" s="165"/>
      <c r="DF948" s="165"/>
      <c r="DG948" s="165"/>
      <c r="DH948" s="165"/>
      <c r="DI948" s="165"/>
      <c r="DJ948" s="165"/>
      <c r="DK948" s="165"/>
      <c r="DL948" s="165"/>
      <c r="DM948" s="165"/>
      <c r="DN948" s="165"/>
      <c r="DO948" s="165"/>
      <c r="DP948" s="165"/>
      <c r="DQ948" s="165"/>
      <c r="DR948" s="165"/>
      <c r="DS948" s="165"/>
      <c r="DT948" s="165"/>
      <c r="DU948" s="165"/>
      <c r="DV948" s="165"/>
      <c r="DW948" s="165"/>
      <c r="DX948" s="165"/>
      <c r="DY948" s="165"/>
      <c r="DZ948" s="165"/>
      <c r="EA948" s="165"/>
      <c r="EB948" s="165"/>
    </row>
    <row r="949" spans="1:132" s="1" customFormat="1" ht="10.5" customHeight="1" thickBot="1" x14ac:dyDescent="0.25">
      <c r="A949" s="1589"/>
      <c r="B949" s="1635"/>
      <c r="C949" s="274"/>
      <c r="D949" s="239" t="s">
        <v>41</v>
      </c>
      <c r="E949" s="84">
        <f t="shared" ref="E949:AB949" si="762">E948/E947</f>
        <v>2.6315789473684209E-2</v>
      </c>
      <c r="F949" s="84">
        <f t="shared" si="762"/>
        <v>2.6315789473684209E-2</v>
      </c>
      <c r="G949" s="84">
        <f t="shared" si="762"/>
        <v>2.6315789473684209E-2</v>
      </c>
      <c r="H949" s="298">
        <f t="shared" si="762"/>
        <v>2.7027027027027029E-2</v>
      </c>
      <c r="I949" s="84">
        <f t="shared" si="762"/>
        <v>2.7027027027027029E-2</v>
      </c>
      <c r="J949" s="84">
        <f t="shared" si="762"/>
        <v>2.6315789473684209E-2</v>
      </c>
      <c r="K949" s="84">
        <f t="shared" si="762"/>
        <v>2.7027027027027029E-2</v>
      </c>
      <c r="L949" s="84">
        <f t="shared" si="762"/>
        <v>2.7027027027027029E-2</v>
      </c>
      <c r="M949" s="84">
        <f t="shared" si="762"/>
        <v>0</v>
      </c>
      <c r="N949" s="298">
        <f t="shared" si="762"/>
        <v>0</v>
      </c>
      <c r="O949" s="84">
        <f t="shared" si="762"/>
        <v>0</v>
      </c>
      <c r="P949" s="84">
        <f t="shared" si="762"/>
        <v>0</v>
      </c>
      <c r="Q949" s="84">
        <f t="shared" si="762"/>
        <v>0</v>
      </c>
      <c r="R949" s="84">
        <f t="shared" si="762"/>
        <v>2.6315789473684209E-2</v>
      </c>
      <c r="S949" s="84">
        <f t="shared" si="762"/>
        <v>2.564102564102564E-2</v>
      </c>
      <c r="T949" s="84">
        <f t="shared" si="762"/>
        <v>2.7027027027027029E-2</v>
      </c>
      <c r="U949" s="84">
        <f t="shared" si="762"/>
        <v>2.7027027027027029E-2</v>
      </c>
      <c r="V949" s="84">
        <f t="shared" si="762"/>
        <v>0</v>
      </c>
      <c r="W949" s="84">
        <f t="shared" si="762"/>
        <v>2.6315789473684209E-2</v>
      </c>
      <c r="X949" s="84">
        <f t="shared" si="762"/>
        <v>2.564102564102564E-2</v>
      </c>
      <c r="Y949" s="298">
        <f t="shared" si="762"/>
        <v>2.6315789473684209E-2</v>
      </c>
      <c r="Z949" s="84">
        <f t="shared" si="762"/>
        <v>2.564102564102564E-2</v>
      </c>
      <c r="AA949" s="84">
        <f t="shared" si="762"/>
        <v>2.4999999999999998E-2</v>
      </c>
      <c r="AB949" s="85">
        <f t="shared" si="762"/>
        <v>2.4999999999999998E-2</v>
      </c>
      <c r="AC949" s="227"/>
      <c r="AD949" s="228"/>
      <c r="AE949" s="229"/>
      <c r="AF949" s="264"/>
      <c r="AG949" s="264"/>
      <c r="AH949" s="264"/>
      <c r="AI949" s="264"/>
      <c r="AJ949" s="264"/>
      <c r="AK949" s="264"/>
      <c r="AL949" s="264"/>
      <c r="AM949" s="264"/>
      <c r="AN949" s="264"/>
      <c r="AO949" s="264"/>
      <c r="AP949" s="264"/>
      <c r="AQ949" s="264"/>
      <c r="AR949" s="264"/>
      <c r="AS949" s="264"/>
      <c r="AT949" s="264"/>
      <c r="AU949" s="264"/>
      <c r="AV949" s="264"/>
      <c r="AW949" s="264"/>
      <c r="AX949" s="264"/>
      <c r="AY949" s="264"/>
      <c r="AZ949" s="264"/>
      <c r="BA949" s="264"/>
      <c r="BB949" s="264"/>
      <c r="BC949" s="264"/>
      <c r="BD949" s="264"/>
      <c r="BE949" s="153"/>
      <c r="BF949" s="153"/>
      <c r="BG949" s="153"/>
      <c r="BH949" s="153"/>
      <c r="BI949" s="153"/>
      <c r="BJ949" s="153"/>
      <c r="BK949" s="153"/>
      <c r="BL949" s="153"/>
      <c r="BM949" s="153"/>
      <c r="BN949" s="153"/>
      <c r="BO949" s="153"/>
      <c r="BP949" s="153"/>
      <c r="BQ949" s="153"/>
      <c r="BR949" s="153"/>
      <c r="BS949" s="153"/>
      <c r="BT949" s="153"/>
      <c r="BU949" s="153"/>
      <c r="BV949" s="153"/>
      <c r="BW949" s="153"/>
      <c r="BX949" s="153"/>
      <c r="BY949" s="153"/>
      <c r="BZ949" s="153"/>
      <c r="CA949" s="153"/>
      <c r="CB949" s="153"/>
      <c r="CC949" s="153"/>
      <c r="CD949" s="165"/>
      <c r="CE949" s="165"/>
      <c r="CF949" s="165"/>
      <c r="CG949" s="165"/>
      <c r="CH949" s="165"/>
      <c r="CI949" s="165"/>
      <c r="CJ949" s="165"/>
      <c r="CK949" s="165"/>
      <c r="CL949" s="165"/>
      <c r="CM949" s="165"/>
      <c r="CN949" s="165"/>
      <c r="CO949" s="165"/>
      <c r="CP949" s="165"/>
      <c r="CQ949" s="165"/>
      <c r="CR949" s="165"/>
      <c r="CS949" s="165"/>
      <c r="CT949" s="165"/>
      <c r="CU949" s="165"/>
      <c r="CV949" s="165"/>
      <c r="CW949" s="165"/>
      <c r="CX949" s="165"/>
      <c r="CY949" s="165"/>
      <c r="CZ949" s="165"/>
      <c r="DA949" s="165"/>
      <c r="DB949" s="165"/>
      <c r="DC949" s="165"/>
      <c r="DD949" s="165"/>
      <c r="DE949" s="165"/>
      <c r="DF949" s="165"/>
      <c r="DG949" s="165"/>
      <c r="DH949" s="165"/>
      <c r="DI949" s="165"/>
      <c r="DJ949" s="165"/>
      <c r="DK949" s="165"/>
      <c r="DL949" s="165"/>
      <c r="DM949" s="165"/>
      <c r="DN949" s="165"/>
      <c r="DO949" s="165"/>
      <c r="DP949" s="165"/>
      <c r="DQ949" s="165"/>
      <c r="DR949" s="165"/>
      <c r="DS949" s="165"/>
      <c r="DT949" s="165"/>
      <c r="DU949" s="165"/>
      <c r="DV949" s="165"/>
      <c r="DW949" s="165"/>
      <c r="DX949" s="165"/>
      <c r="DY949" s="165"/>
      <c r="DZ949" s="165"/>
      <c r="EA949" s="165"/>
      <c r="EB949" s="165"/>
    </row>
    <row r="950" spans="1:132" s="1" customFormat="1" ht="10.5" customHeight="1" x14ac:dyDescent="0.2">
      <c r="A950" s="1587" t="s">
        <v>312</v>
      </c>
      <c r="B950" s="1634" t="s">
        <v>346</v>
      </c>
      <c r="C950" s="1119"/>
      <c r="D950" s="1203"/>
      <c r="E950" s="79"/>
      <c r="F950" s="79"/>
      <c r="G950" s="79"/>
      <c r="H950" s="296"/>
      <c r="I950" s="79"/>
      <c r="J950" s="79"/>
      <c r="K950" s="79"/>
      <c r="L950" s="79"/>
      <c r="M950" s="79"/>
      <c r="N950" s="296"/>
      <c r="O950" s="79"/>
      <c r="P950" s="79"/>
      <c r="Q950" s="79"/>
      <c r="R950" s="79"/>
      <c r="S950" s="79"/>
      <c r="T950" s="79"/>
      <c r="U950" s="79"/>
      <c r="V950" s="79"/>
      <c r="W950" s="79"/>
      <c r="X950" s="79"/>
      <c r="Y950" s="296"/>
      <c r="Z950" s="79"/>
      <c r="AA950" s="79"/>
      <c r="AB950" s="80"/>
      <c r="AC950" s="230"/>
      <c r="AD950" s="231"/>
      <c r="AE950" s="232"/>
      <c r="AF950" s="259"/>
      <c r="AG950" s="264"/>
      <c r="AH950" s="264"/>
      <c r="AI950" s="264"/>
      <c r="AJ950" s="264"/>
      <c r="AK950" s="264"/>
      <c r="AL950" s="264"/>
      <c r="AM950" s="264"/>
      <c r="AN950" s="264"/>
      <c r="AO950" s="264"/>
      <c r="AP950" s="264"/>
      <c r="AQ950" s="264"/>
      <c r="AR950" s="264"/>
      <c r="AS950" s="264"/>
      <c r="AT950" s="264"/>
      <c r="AU950" s="264"/>
      <c r="AV950" s="264"/>
      <c r="AW950" s="264"/>
      <c r="AX950" s="264"/>
      <c r="AY950" s="264"/>
      <c r="AZ950" s="264"/>
      <c r="BA950" s="264"/>
      <c r="BB950" s="264"/>
      <c r="BC950" s="264"/>
      <c r="BD950" s="264"/>
      <c r="BE950" s="153"/>
      <c r="BF950" s="153"/>
      <c r="BG950" s="153"/>
      <c r="BH950" s="153"/>
      <c r="BI950" s="153"/>
      <c r="BJ950" s="153"/>
      <c r="BK950" s="153"/>
      <c r="BL950" s="153"/>
      <c r="BM950" s="153"/>
      <c r="BN950" s="153"/>
      <c r="BO950" s="153"/>
      <c r="BP950" s="153"/>
      <c r="BQ950" s="153"/>
      <c r="BR950" s="153"/>
      <c r="BS950" s="153"/>
      <c r="BT950" s="153"/>
      <c r="BU950" s="153"/>
      <c r="BV950" s="153"/>
      <c r="BW950" s="153"/>
      <c r="BX950" s="153"/>
      <c r="BY950" s="153"/>
      <c r="BZ950" s="153"/>
      <c r="CA950" s="153"/>
      <c r="CB950" s="153"/>
      <c r="CC950" s="153"/>
      <c r="CD950" s="165"/>
      <c r="CE950" s="165"/>
      <c r="CF950" s="165"/>
      <c r="CG950" s="165"/>
      <c r="CH950" s="165"/>
      <c r="CI950" s="165"/>
      <c r="CJ950" s="165"/>
      <c r="CK950" s="165"/>
      <c r="CL950" s="165"/>
      <c r="CM950" s="165"/>
      <c r="CN950" s="165"/>
      <c r="CO950" s="165"/>
      <c r="CP950" s="165"/>
      <c r="CQ950" s="165"/>
      <c r="CR950" s="165"/>
      <c r="CS950" s="165"/>
      <c r="CT950" s="165"/>
      <c r="CU950" s="165"/>
      <c r="CV950" s="165"/>
      <c r="CW950" s="165"/>
      <c r="CX950" s="165"/>
      <c r="CY950" s="165"/>
      <c r="CZ950" s="165"/>
      <c r="DA950" s="165"/>
      <c r="DB950" s="165"/>
      <c r="DC950" s="165"/>
      <c r="DD950" s="165"/>
      <c r="DE950" s="165"/>
      <c r="DF950" s="165"/>
      <c r="DG950" s="165"/>
      <c r="DH950" s="165"/>
      <c r="DI950" s="165"/>
      <c r="DJ950" s="165"/>
      <c r="DK950" s="165"/>
      <c r="DL950" s="165"/>
      <c r="DM950" s="165"/>
      <c r="DN950" s="165"/>
      <c r="DO950" s="165"/>
      <c r="DP950" s="165"/>
      <c r="DQ950" s="165"/>
      <c r="DR950" s="165"/>
      <c r="DS950" s="165"/>
      <c r="DT950" s="165"/>
      <c r="DU950" s="165"/>
      <c r="DV950" s="165"/>
      <c r="DW950" s="165"/>
      <c r="DX950" s="165"/>
      <c r="DY950" s="165"/>
      <c r="DZ950" s="165"/>
      <c r="EA950" s="165"/>
      <c r="EB950" s="165"/>
    </row>
    <row r="951" spans="1:132" s="1" customFormat="1" ht="10.5" customHeight="1" x14ac:dyDescent="0.2">
      <c r="A951" s="1588"/>
      <c r="B951" s="1629"/>
      <c r="C951" s="1403" t="s">
        <v>129</v>
      </c>
      <c r="D951" s="134" t="s">
        <v>33</v>
      </c>
      <c r="E951" s="195">
        <f>ROUND(SQRT(E952^2+E953^2)*1000/(1.73*E$784),0)</f>
        <v>21</v>
      </c>
      <c r="F951" s="195">
        <f>ROUND(SQRT(F952^2+F953^2)*1000/(1.73*F$784),0)</f>
        <v>49</v>
      </c>
      <c r="G951" s="195">
        <f t="shared" ref="G951:AB951" si="763">ROUND(SQRT(G952^2+G953^2)*1000/(1.73*G$784),0)</f>
        <v>48</v>
      </c>
      <c r="H951" s="323">
        <f t="shared" si="763"/>
        <v>49</v>
      </c>
      <c r="I951" s="195">
        <f t="shared" si="763"/>
        <v>43</v>
      </c>
      <c r="J951" s="195">
        <f t="shared" si="763"/>
        <v>42</v>
      </c>
      <c r="K951" s="195">
        <f t="shared" si="763"/>
        <v>30</v>
      </c>
      <c r="L951" s="195">
        <f t="shared" si="763"/>
        <v>8</v>
      </c>
      <c r="M951" s="195">
        <f t="shared" si="763"/>
        <v>6</v>
      </c>
      <c r="N951" s="323">
        <f t="shared" si="763"/>
        <v>11</v>
      </c>
      <c r="O951" s="195">
        <f t="shared" si="763"/>
        <v>12</v>
      </c>
      <c r="P951" s="195">
        <f t="shared" si="763"/>
        <v>34</v>
      </c>
      <c r="Q951" s="195">
        <f t="shared" si="763"/>
        <v>33</v>
      </c>
      <c r="R951" s="195">
        <f t="shared" si="763"/>
        <v>43</v>
      </c>
      <c r="S951" s="195">
        <f t="shared" si="763"/>
        <v>44</v>
      </c>
      <c r="T951" s="195">
        <f t="shared" si="763"/>
        <v>11</v>
      </c>
      <c r="U951" s="195">
        <f t="shared" si="763"/>
        <v>8</v>
      </c>
      <c r="V951" s="195">
        <f t="shared" si="763"/>
        <v>13</v>
      </c>
      <c r="W951" s="195">
        <f t="shared" si="763"/>
        <v>13</v>
      </c>
      <c r="X951" s="195">
        <f t="shared" si="763"/>
        <v>13</v>
      </c>
      <c r="Y951" s="323">
        <f t="shared" si="763"/>
        <v>12</v>
      </c>
      <c r="Z951" s="195">
        <f t="shared" si="763"/>
        <v>14</v>
      </c>
      <c r="AA951" s="195">
        <f t="shared" si="763"/>
        <v>14</v>
      </c>
      <c r="AB951" s="196">
        <f t="shared" si="763"/>
        <v>13</v>
      </c>
      <c r="AC951" s="149"/>
      <c r="AD951" s="93"/>
      <c r="AE951" s="61"/>
      <c r="AF951" s="264"/>
      <c r="AG951" s="264"/>
      <c r="AH951" s="264"/>
      <c r="AI951" s="264"/>
      <c r="AJ951" s="264"/>
      <c r="AK951" s="264"/>
      <c r="AL951" s="264"/>
      <c r="AM951" s="264"/>
      <c r="AN951" s="264"/>
      <c r="AO951" s="264"/>
      <c r="AP951" s="264"/>
      <c r="AQ951" s="264"/>
      <c r="AR951" s="264"/>
      <c r="AS951" s="264"/>
      <c r="AT951" s="264"/>
      <c r="AU951" s="264"/>
      <c r="AV951" s="264"/>
      <c r="AW951" s="264"/>
      <c r="AX951" s="264"/>
      <c r="AY951" s="264"/>
      <c r="AZ951" s="264"/>
      <c r="BA951" s="264"/>
      <c r="BB951" s="264"/>
      <c r="BC951" s="264"/>
      <c r="BD951" s="264"/>
      <c r="BE951" s="165"/>
      <c r="BF951" s="165"/>
      <c r="BG951" s="165"/>
      <c r="BH951" s="165"/>
      <c r="BI951" s="165"/>
      <c r="BJ951" s="165"/>
      <c r="BK951" s="165"/>
      <c r="BL951" s="165"/>
      <c r="BM951" s="165"/>
      <c r="BN951" s="165"/>
      <c r="BO951" s="165"/>
      <c r="BP951" s="165"/>
      <c r="BQ951" s="165"/>
      <c r="BR951" s="165"/>
      <c r="BS951" s="165"/>
      <c r="BT951" s="165"/>
      <c r="BU951" s="165"/>
      <c r="BV951" s="165"/>
      <c r="BW951" s="165"/>
      <c r="BX951" s="165"/>
      <c r="BY951" s="165"/>
      <c r="BZ951" s="165"/>
      <c r="CA951" s="165"/>
      <c r="CB951" s="165"/>
      <c r="CC951" s="165"/>
      <c r="CD951" s="165"/>
      <c r="CE951" s="165"/>
      <c r="CF951" s="165"/>
      <c r="CG951" s="165"/>
      <c r="CH951" s="165"/>
      <c r="CI951" s="165"/>
      <c r="CJ951" s="165"/>
      <c r="CK951" s="165"/>
      <c r="CL951" s="165"/>
      <c r="CM951" s="165"/>
      <c r="CN951" s="165"/>
      <c r="CO951" s="165"/>
      <c r="CP951" s="165"/>
      <c r="CQ951" s="165"/>
      <c r="CR951" s="165"/>
      <c r="CS951" s="165"/>
      <c r="CT951" s="165"/>
      <c r="CU951" s="165"/>
      <c r="CV951" s="165"/>
      <c r="CW951" s="165"/>
      <c r="CX951" s="165"/>
      <c r="CY951" s="165"/>
      <c r="CZ951" s="165"/>
      <c r="DA951" s="165"/>
      <c r="DB951" s="165"/>
      <c r="DC951" s="165"/>
      <c r="DD951" s="165"/>
      <c r="DE951" s="165"/>
      <c r="DF951" s="165"/>
      <c r="DG951" s="165"/>
      <c r="DH951" s="165"/>
      <c r="DI951" s="165"/>
      <c r="DJ951" s="165"/>
      <c r="DK951" s="165"/>
      <c r="DL951" s="165"/>
      <c r="DM951" s="165"/>
      <c r="DN951" s="165"/>
      <c r="DO951" s="165"/>
      <c r="DP951" s="165"/>
      <c r="DQ951" s="165"/>
      <c r="DR951" s="165"/>
      <c r="DS951" s="165"/>
      <c r="DT951" s="165"/>
      <c r="DU951" s="165"/>
      <c r="DV951" s="165"/>
      <c r="DW951" s="165"/>
      <c r="DX951" s="165"/>
      <c r="DY951" s="165"/>
      <c r="DZ951" s="165"/>
      <c r="EA951" s="165"/>
      <c r="EB951" s="165"/>
    </row>
    <row r="952" spans="1:132" s="1" customFormat="1" ht="10.5" customHeight="1" x14ac:dyDescent="0.2">
      <c r="A952" s="1588"/>
      <c r="B952" s="1629"/>
      <c r="C952" s="1403" t="s">
        <v>557</v>
      </c>
      <c r="D952" s="134" t="s">
        <v>116</v>
      </c>
      <c r="E952" s="51">
        <f t="shared" ref="E952:AB952" si="764">ROUND((AG952-AF952)*$AE952,2)</f>
        <v>0.19</v>
      </c>
      <c r="F952" s="51">
        <f t="shared" si="764"/>
        <v>0.45</v>
      </c>
      <c r="G952" s="51">
        <f t="shared" si="764"/>
        <v>0.45</v>
      </c>
      <c r="H952" s="290">
        <f t="shared" si="764"/>
        <v>0.45</v>
      </c>
      <c r="I952" s="51">
        <f t="shared" si="764"/>
        <v>0.4</v>
      </c>
      <c r="J952" s="51">
        <f t="shared" si="764"/>
        <v>0.4</v>
      </c>
      <c r="K952" s="51">
        <f t="shared" si="764"/>
        <v>0.26</v>
      </c>
      <c r="L952" s="51">
        <f t="shared" si="764"/>
        <v>0.05</v>
      </c>
      <c r="M952" s="51">
        <f t="shared" si="764"/>
        <v>0.05</v>
      </c>
      <c r="N952" s="290">
        <f t="shared" si="764"/>
        <v>0.09</v>
      </c>
      <c r="O952" s="51">
        <f t="shared" si="764"/>
        <v>0.1</v>
      </c>
      <c r="P952" s="51">
        <f t="shared" si="764"/>
        <v>0.28000000000000003</v>
      </c>
      <c r="Q952" s="51">
        <f t="shared" si="764"/>
        <v>0.27</v>
      </c>
      <c r="R952" s="51">
        <f t="shared" si="764"/>
        <v>0.38</v>
      </c>
      <c r="S952" s="51">
        <f t="shared" si="764"/>
        <v>0.39</v>
      </c>
      <c r="T952" s="51">
        <f t="shared" si="764"/>
        <v>0.08</v>
      </c>
      <c r="U952" s="51">
        <f t="shared" si="764"/>
        <v>0.06</v>
      </c>
      <c r="V952" s="51">
        <f t="shared" si="764"/>
        <v>0.1</v>
      </c>
      <c r="W952" s="51">
        <f t="shared" si="764"/>
        <v>0.1</v>
      </c>
      <c r="X952" s="51">
        <f t="shared" si="764"/>
        <v>0.1</v>
      </c>
      <c r="Y952" s="290">
        <f t="shared" si="764"/>
        <v>0.1</v>
      </c>
      <c r="Z952" s="51">
        <f t="shared" si="764"/>
        <v>0.11</v>
      </c>
      <c r="AA952" s="51">
        <f t="shared" si="764"/>
        <v>0.11</v>
      </c>
      <c r="AB952" s="52">
        <f t="shared" si="764"/>
        <v>0.1</v>
      </c>
      <c r="AC952" s="50">
        <f>(BD952-AF952)*AE952</f>
        <v>5.0592000000004189</v>
      </c>
      <c r="AD952" s="53">
        <f>(BD953-AF953)*AE952</f>
        <v>3.7622400000007472</v>
      </c>
      <c r="AE952" s="61">
        <v>4.8</v>
      </c>
      <c r="AF952" s="1058">
        <v>8045.3474999999999</v>
      </c>
      <c r="AG952" s="1058">
        <v>8045.3869999999997</v>
      </c>
      <c r="AH952" s="1059">
        <v>8045.48</v>
      </c>
      <c r="AI952" s="1058">
        <v>8045.5734000000002</v>
      </c>
      <c r="AJ952" s="1058">
        <v>8045.6665000000003</v>
      </c>
      <c r="AK952" s="1058">
        <v>8045.7494999999999</v>
      </c>
      <c r="AL952" s="1058">
        <v>8045.8333000000002</v>
      </c>
      <c r="AM952" s="1058">
        <v>8045.8872000000001</v>
      </c>
      <c r="AN952" s="1058">
        <v>8045.8984</v>
      </c>
      <c r="AO952" s="1058">
        <v>8045.9080999999996</v>
      </c>
      <c r="AP952" s="1058">
        <v>8045.9268000000002</v>
      </c>
      <c r="AQ952" s="1058">
        <v>8045.9481999999998</v>
      </c>
      <c r="AR952" s="1058">
        <v>8046.0055000000002</v>
      </c>
      <c r="AS952" s="1058">
        <v>8046.0610999999999</v>
      </c>
      <c r="AT952" s="1058">
        <v>8046.1397999999999</v>
      </c>
      <c r="AU952" s="1058">
        <v>8046.2214999999997</v>
      </c>
      <c r="AV952" s="1058">
        <v>8046.2388000000001</v>
      </c>
      <c r="AW952" s="1058">
        <v>8046.2518</v>
      </c>
      <c r="AX952" s="1058">
        <v>8046.2727999999997</v>
      </c>
      <c r="AY952" s="1058">
        <v>8046.2945</v>
      </c>
      <c r="AZ952" s="1058">
        <v>8046.3162000000002</v>
      </c>
      <c r="BA952" s="1058">
        <v>8046.3365000000003</v>
      </c>
      <c r="BB952" s="1058">
        <v>8046.3589000000002</v>
      </c>
      <c r="BC952" s="1058">
        <v>8046.3813</v>
      </c>
      <c r="BD952" s="1058">
        <v>8046.4014999999999</v>
      </c>
      <c r="BE952" s="1802"/>
      <c r="BF952" s="1802"/>
      <c r="BG952" s="1802"/>
      <c r="BH952" s="1802"/>
      <c r="BI952" s="1802"/>
      <c r="BJ952" s="1802"/>
      <c r="BK952" s="1802"/>
      <c r="BL952" s="1802"/>
      <c r="BM952" s="1802"/>
      <c r="BN952" s="1802"/>
      <c r="BO952" s="1802"/>
      <c r="BP952" s="1802"/>
      <c r="BQ952" s="1802"/>
      <c r="BR952" s="1802"/>
      <c r="BS952" s="1802"/>
      <c r="BT952" s="1802"/>
      <c r="BU952" s="1802"/>
      <c r="BV952" s="1802"/>
      <c r="BW952" s="1802"/>
      <c r="BX952" s="1802"/>
      <c r="BY952" s="1802"/>
      <c r="BZ952" s="1802"/>
      <c r="CA952" s="1802"/>
      <c r="CB952" s="1802"/>
      <c r="CC952" s="1802"/>
      <c r="CD952" s="165"/>
      <c r="CE952" s="165"/>
      <c r="CF952" s="165"/>
      <c r="CG952" s="165"/>
      <c r="CH952" s="165"/>
      <c r="CI952" s="165"/>
      <c r="CJ952" s="165"/>
      <c r="CK952" s="165"/>
      <c r="CL952" s="165"/>
      <c r="CM952" s="165"/>
      <c r="CN952" s="165"/>
      <c r="CO952" s="165"/>
      <c r="CP952" s="165"/>
      <c r="CQ952" s="165"/>
      <c r="CR952" s="165"/>
      <c r="CS952" s="165"/>
      <c r="CT952" s="165"/>
      <c r="CU952" s="165"/>
      <c r="CV952" s="165"/>
      <c r="CW952" s="165"/>
      <c r="CX952" s="165"/>
      <c r="CY952" s="165"/>
      <c r="CZ952" s="165"/>
      <c r="DA952" s="165"/>
      <c r="DB952" s="165"/>
      <c r="DC952" s="165"/>
      <c r="DD952" s="165"/>
      <c r="DE952" s="165"/>
      <c r="DF952" s="165"/>
      <c r="DG952" s="165"/>
      <c r="DH952" s="165"/>
      <c r="DI952" s="165"/>
      <c r="DJ952" s="165"/>
      <c r="DK952" s="165"/>
      <c r="DL952" s="165"/>
      <c r="DM952" s="165"/>
      <c r="DN952" s="165"/>
      <c r="DO952" s="165"/>
      <c r="DP952" s="165"/>
      <c r="DQ952" s="165"/>
      <c r="DR952" s="165"/>
      <c r="DS952" s="165"/>
      <c r="DT952" s="165"/>
      <c r="DU952" s="165"/>
      <c r="DV952" s="165"/>
      <c r="DW952" s="165"/>
      <c r="DX952" s="165"/>
      <c r="DY952" s="165"/>
      <c r="DZ952" s="165"/>
      <c r="EA952" s="165"/>
      <c r="EB952" s="165"/>
    </row>
    <row r="953" spans="1:132" s="1" customFormat="1" ht="10.5" customHeight="1" x14ac:dyDescent="0.2">
      <c r="A953" s="1588"/>
      <c r="B953" s="1629"/>
      <c r="C953" s="1403" t="s">
        <v>557</v>
      </c>
      <c r="D953" s="134" t="s">
        <v>117</v>
      </c>
      <c r="E953" s="51">
        <f t="shared" ref="E953:AB953" si="765">ROUND((AG953-AF953)*$AE952,2)</f>
        <v>0.13</v>
      </c>
      <c r="F953" s="51">
        <f t="shared" si="765"/>
        <v>0.28000000000000003</v>
      </c>
      <c r="G953" s="51">
        <f t="shared" si="765"/>
        <v>0.28000000000000003</v>
      </c>
      <c r="H953" s="290">
        <f t="shared" si="765"/>
        <v>0.28000000000000003</v>
      </c>
      <c r="I953" s="51">
        <f t="shared" si="765"/>
        <v>0.23</v>
      </c>
      <c r="J953" s="51">
        <f t="shared" si="765"/>
        <v>0.24</v>
      </c>
      <c r="K953" s="51">
        <f t="shared" si="765"/>
        <v>0.19</v>
      </c>
      <c r="L953" s="51">
        <f t="shared" si="765"/>
        <v>7.0000000000000007E-2</v>
      </c>
      <c r="M953" s="51">
        <f t="shared" si="765"/>
        <v>0.05</v>
      </c>
      <c r="N953" s="290">
        <f t="shared" si="765"/>
        <v>0.08</v>
      </c>
      <c r="O953" s="51">
        <f t="shared" si="765"/>
        <v>0.09</v>
      </c>
      <c r="P953" s="51">
        <f t="shared" si="765"/>
        <v>0.23</v>
      </c>
      <c r="Q953" s="51">
        <f t="shared" si="765"/>
        <v>0.24</v>
      </c>
      <c r="R953" s="51">
        <f t="shared" si="765"/>
        <v>0.27</v>
      </c>
      <c r="S953" s="51">
        <f t="shared" si="765"/>
        <v>0.26</v>
      </c>
      <c r="T953" s="51">
        <f t="shared" si="765"/>
        <v>0.09</v>
      </c>
      <c r="U953" s="51">
        <f t="shared" si="765"/>
        <v>0.06</v>
      </c>
      <c r="V953" s="51">
        <f t="shared" si="765"/>
        <v>0.1</v>
      </c>
      <c r="W953" s="51">
        <f t="shared" si="765"/>
        <v>0.1</v>
      </c>
      <c r="X953" s="51">
        <f t="shared" si="765"/>
        <v>0.1</v>
      </c>
      <c r="Y953" s="290">
        <f t="shared" si="765"/>
        <v>0.09</v>
      </c>
      <c r="Z953" s="51">
        <f t="shared" si="765"/>
        <v>0.1</v>
      </c>
      <c r="AA953" s="51">
        <f t="shared" si="765"/>
        <v>0.11</v>
      </c>
      <c r="AB953" s="52">
        <f t="shared" si="765"/>
        <v>0.11</v>
      </c>
      <c r="AC953" s="50"/>
      <c r="AD953" s="53"/>
      <c r="AE953" s="61"/>
      <c r="AF953" s="1058">
        <v>7188.8092999999999</v>
      </c>
      <c r="AG953" s="1058">
        <v>7188.8362999999999</v>
      </c>
      <c r="AH953" s="1059">
        <v>7188.8948</v>
      </c>
      <c r="AI953" s="1058">
        <v>7188.9526999999998</v>
      </c>
      <c r="AJ953" s="1058">
        <v>7189.0110000000004</v>
      </c>
      <c r="AK953" s="1058">
        <v>7189.0586000000003</v>
      </c>
      <c r="AL953" s="1058">
        <v>7189.1079</v>
      </c>
      <c r="AM953" s="1058">
        <v>7189.1472000000003</v>
      </c>
      <c r="AN953" s="1058">
        <v>7189.1612999999998</v>
      </c>
      <c r="AO953" s="1058">
        <v>7189.1713</v>
      </c>
      <c r="AP953" s="1058">
        <v>7189.1882999999998</v>
      </c>
      <c r="AQ953" s="1058">
        <v>7189.2075000000004</v>
      </c>
      <c r="AR953" s="1058">
        <v>7189.2554</v>
      </c>
      <c r="AS953" s="1058">
        <v>7189.3058000000001</v>
      </c>
      <c r="AT953" s="1058">
        <v>7189.3615</v>
      </c>
      <c r="AU953" s="1058">
        <v>7189.4162999999999</v>
      </c>
      <c r="AV953" s="1058">
        <v>7189.4354000000003</v>
      </c>
      <c r="AW953" s="1058">
        <v>7189.4485000000004</v>
      </c>
      <c r="AX953" s="1058">
        <v>7189.4684999999999</v>
      </c>
      <c r="AY953" s="1058">
        <v>7189.4895999999999</v>
      </c>
      <c r="AZ953" s="1058">
        <v>7189.5105000000003</v>
      </c>
      <c r="BA953" s="1058">
        <v>7189.5285000000003</v>
      </c>
      <c r="BB953" s="1058">
        <v>7189.5488999999998</v>
      </c>
      <c r="BC953" s="1058">
        <v>7189.5712000000003</v>
      </c>
      <c r="BD953" s="1058">
        <v>7189.5931</v>
      </c>
      <c r="BE953" s="153"/>
      <c r="BF953" s="153"/>
      <c r="BG953" s="153"/>
      <c r="BH953" s="153"/>
      <c r="BI953" s="153"/>
      <c r="BJ953" s="153"/>
      <c r="BK953" s="153"/>
      <c r="BL953" s="153"/>
      <c r="BM953" s="153"/>
      <c r="BN953" s="153"/>
      <c r="BO953" s="153"/>
      <c r="BP953" s="153"/>
      <c r="BQ953" s="153"/>
      <c r="BR953" s="153"/>
      <c r="BS953" s="153"/>
      <c r="BT953" s="153"/>
      <c r="BU953" s="153"/>
      <c r="BV953" s="153"/>
      <c r="BW953" s="153"/>
      <c r="BX953" s="153"/>
      <c r="BY953" s="153"/>
      <c r="BZ953" s="153"/>
      <c r="CA953" s="153"/>
      <c r="CB953" s="153"/>
      <c r="CC953" s="153"/>
      <c r="CD953" s="165"/>
      <c r="CE953" s="165"/>
      <c r="CF953" s="165"/>
      <c r="CG953" s="165"/>
      <c r="CH953" s="165"/>
      <c r="CI953" s="165"/>
      <c r="CJ953" s="165"/>
      <c r="CK953" s="165"/>
      <c r="CL953" s="165"/>
      <c r="CM953" s="165"/>
      <c r="CN953" s="165"/>
      <c r="CO953" s="165"/>
      <c r="CP953" s="165"/>
      <c r="CQ953" s="165"/>
      <c r="CR953" s="165"/>
      <c r="CS953" s="165"/>
      <c r="CT953" s="165"/>
      <c r="CU953" s="165"/>
      <c r="CV953" s="165"/>
      <c r="CW953" s="165"/>
      <c r="CX953" s="165"/>
      <c r="CY953" s="165"/>
      <c r="CZ953" s="165"/>
      <c r="DA953" s="165"/>
      <c r="DB953" s="165"/>
      <c r="DC953" s="165"/>
      <c r="DD953" s="165"/>
      <c r="DE953" s="165"/>
      <c r="DF953" s="165"/>
      <c r="DG953" s="165"/>
      <c r="DH953" s="165"/>
      <c r="DI953" s="165"/>
      <c r="DJ953" s="165"/>
      <c r="DK953" s="165"/>
      <c r="DL953" s="165"/>
      <c r="DM953" s="165"/>
      <c r="DN953" s="165"/>
      <c r="DO953" s="165"/>
      <c r="DP953" s="165"/>
      <c r="DQ953" s="165"/>
      <c r="DR953" s="165"/>
      <c r="DS953" s="165"/>
      <c r="DT953" s="165"/>
      <c r="DU953" s="165"/>
      <c r="DV953" s="165"/>
      <c r="DW953" s="165"/>
      <c r="DX953" s="165"/>
      <c r="DY953" s="165"/>
      <c r="DZ953" s="165"/>
      <c r="EA953" s="165"/>
      <c r="EB953" s="165"/>
    </row>
    <row r="954" spans="1:132" s="1" customFormat="1" ht="10.5" customHeight="1" thickBot="1" x14ac:dyDescent="0.25">
      <c r="A954" s="1589"/>
      <c r="B954" s="1635"/>
      <c r="C954" s="274"/>
      <c r="D954" s="239" t="s">
        <v>41</v>
      </c>
      <c r="E954" s="84">
        <f t="shared" ref="E954:AB954" si="766">E953/E952</f>
        <v>0.68421052631578949</v>
      </c>
      <c r="F954" s="84">
        <f t="shared" si="766"/>
        <v>0.62222222222222223</v>
      </c>
      <c r="G954" s="84">
        <f t="shared" si="766"/>
        <v>0.62222222222222223</v>
      </c>
      <c r="H954" s="298">
        <f t="shared" si="766"/>
        <v>0.62222222222222223</v>
      </c>
      <c r="I954" s="84">
        <f t="shared" si="766"/>
        <v>0.57499999999999996</v>
      </c>
      <c r="J954" s="84">
        <f t="shared" si="766"/>
        <v>0.6</v>
      </c>
      <c r="K954" s="84">
        <f t="shared" si="766"/>
        <v>0.73076923076923073</v>
      </c>
      <c r="L954" s="84">
        <f t="shared" si="766"/>
        <v>1.4000000000000001</v>
      </c>
      <c r="M954" s="84">
        <f t="shared" si="766"/>
        <v>1</v>
      </c>
      <c r="N954" s="298">
        <f t="shared" si="766"/>
        <v>0.88888888888888895</v>
      </c>
      <c r="O954" s="84">
        <f t="shared" si="766"/>
        <v>0.89999999999999991</v>
      </c>
      <c r="P954" s="84">
        <f t="shared" si="766"/>
        <v>0.8214285714285714</v>
      </c>
      <c r="Q954" s="84">
        <f t="shared" si="766"/>
        <v>0.88888888888888884</v>
      </c>
      <c r="R954" s="84">
        <f t="shared" si="766"/>
        <v>0.71052631578947367</v>
      </c>
      <c r="S954" s="84">
        <f t="shared" si="766"/>
        <v>0.66666666666666663</v>
      </c>
      <c r="T954" s="84">
        <f t="shared" si="766"/>
        <v>1.125</v>
      </c>
      <c r="U954" s="84">
        <f t="shared" si="766"/>
        <v>1</v>
      </c>
      <c r="V954" s="84">
        <f t="shared" si="766"/>
        <v>1</v>
      </c>
      <c r="W954" s="84">
        <f t="shared" si="766"/>
        <v>1</v>
      </c>
      <c r="X954" s="84">
        <f t="shared" si="766"/>
        <v>1</v>
      </c>
      <c r="Y954" s="298">
        <f t="shared" si="766"/>
        <v>0.89999999999999991</v>
      </c>
      <c r="Z954" s="84">
        <f t="shared" si="766"/>
        <v>0.90909090909090917</v>
      </c>
      <c r="AA954" s="84">
        <f t="shared" si="766"/>
        <v>1</v>
      </c>
      <c r="AB954" s="85">
        <f t="shared" si="766"/>
        <v>1.0999999999999999</v>
      </c>
      <c r="AC954" s="227"/>
      <c r="AD954" s="228"/>
      <c r="AE954" s="229"/>
      <c r="AF954" s="264"/>
      <c r="AG954" s="264"/>
      <c r="AH954" s="264"/>
      <c r="AI954" s="264"/>
      <c r="AJ954" s="264"/>
      <c r="AK954" s="264"/>
      <c r="AL954" s="264"/>
      <c r="AM954" s="264"/>
      <c r="AN954" s="264"/>
      <c r="AO954" s="264"/>
      <c r="AP954" s="264"/>
      <c r="AQ954" s="264"/>
      <c r="AR954" s="264"/>
      <c r="AS954" s="264"/>
      <c r="AT954" s="264"/>
      <c r="AU954" s="264"/>
      <c r="AV954" s="264"/>
      <c r="AW954" s="264"/>
      <c r="AX954" s="264"/>
      <c r="AY954" s="264"/>
      <c r="AZ954" s="264"/>
      <c r="BA954" s="264"/>
      <c r="BB954" s="264"/>
      <c r="BC954" s="264"/>
      <c r="BD954" s="264"/>
      <c r="BE954" s="153"/>
      <c r="BF954" s="153"/>
      <c r="BG954" s="153"/>
      <c r="BH954" s="153"/>
      <c r="BI954" s="153"/>
      <c r="BJ954" s="153"/>
      <c r="BK954" s="153"/>
      <c r="BL954" s="153"/>
      <c r="BM954" s="153"/>
      <c r="BN954" s="153"/>
      <c r="BO954" s="153"/>
      <c r="BP954" s="153"/>
      <c r="BQ954" s="153"/>
      <c r="BR954" s="153"/>
      <c r="BS954" s="153"/>
      <c r="BT954" s="153"/>
      <c r="BU954" s="153"/>
      <c r="BV954" s="153"/>
      <c r="BW954" s="153"/>
      <c r="BX954" s="153"/>
      <c r="BY954" s="153"/>
      <c r="BZ954" s="153"/>
      <c r="CA954" s="153"/>
      <c r="CB954" s="153"/>
      <c r="CC954" s="153"/>
      <c r="CD954" s="165"/>
      <c r="CE954" s="165"/>
      <c r="CF954" s="165"/>
      <c r="CG954" s="165"/>
      <c r="CH954" s="165"/>
      <c r="CI954" s="165"/>
      <c r="CJ954" s="165"/>
      <c r="CK954" s="165"/>
      <c r="CL954" s="165"/>
      <c r="CM954" s="165"/>
      <c r="CN954" s="165"/>
      <c r="CO954" s="165"/>
      <c r="CP954" s="165"/>
      <c r="CQ954" s="165"/>
      <c r="CR954" s="165"/>
      <c r="CS954" s="165"/>
      <c r="CT954" s="165"/>
      <c r="CU954" s="165"/>
      <c r="CV954" s="165"/>
      <c r="CW954" s="165"/>
      <c r="CX954" s="165"/>
      <c r="CY954" s="165"/>
      <c r="CZ954" s="165"/>
      <c r="DA954" s="165"/>
      <c r="DB954" s="165"/>
      <c r="DC954" s="165"/>
      <c r="DD954" s="165"/>
      <c r="DE954" s="165"/>
      <c r="DF954" s="165"/>
      <c r="DG954" s="165"/>
      <c r="DH954" s="165"/>
      <c r="DI954" s="165"/>
      <c r="DJ954" s="165"/>
      <c r="DK954" s="165"/>
      <c r="DL954" s="165"/>
      <c r="DM954" s="165"/>
      <c r="DN954" s="165"/>
      <c r="DO954" s="165"/>
      <c r="DP954" s="165"/>
      <c r="DQ954" s="165"/>
      <c r="DR954" s="165"/>
      <c r="DS954" s="165"/>
      <c r="DT954" s="165"/>
      <c r="DU954" s="165"/>
      <c r="DV954" s="165"/>
      <c r="DW954" s="165"/>
      <c r="DX954" s="165"/>
      <c r="DY954" s="165"/>
      <c r="DZ954" s="165"/>
      <c r="EA954" s="165"/>
      <c r="EB954" s="165"/>
    </row>
    <row r="955" spans="1:132" s="1" customFormat="1" ht="10.5" customHeight="1" x14ac:dyDescent="0.2">
      <c r="A955" s="1587" t="s">
        <v>324</v>
      </c>
      <c r="B955" s="1634" t="s">
        <v>325</v>
      </c>
      <c r="C955" s="1119"/>
      <c r="D955" s="1203"/>
      <c r="E955" s="202"/>
      <c r="F955" s="202"/>
      <c r="G955" s="202"/>
      <c r="H955" s="925"/>
      <c r="I955" s="202"/>
      <c r="J955" s="202"/>
      <c r="K955" s="202"/>
      <c r="L955" s="202"/>
      <c r="M955" s="202"/>
      <c r="N955" s="925"/>
      <c r="O955" s="202"/>
      <c r="P955" s="202"/>
      <c r="Q955" s="202"/>
      <c r="R955" s="202"/>
      <c r="S955" s="202"/>
      <c r="T955" s="202"/>
      <c r="U955" s="202"/>
      <c r="V955" s="202"/>
      <c r="W955" s="202"/>
      <c r="X955" s="202"/>
      <c r="Y955" s="925"/>
      <c r="Z955" s="202"/>
      <c r="AA955" s="202"/>
      <c r="AB955" s="203"/>
      <c r="AC955" s="149"/>
      <c r="AD955" s="93"/>
      <c r="AE955" s="61"/>
      <c r="AF955" s="264"/>
      <c r="AG955" s="264"/>
      <c r="AH955" s="264"/>
      <c r="AI955" s="264"/>
      <c r="AJ955" s="264"/>
      <c r="AK955" s="264"/>
      <c r="AL955" s="264"/>
      <c r="AM955" s="264"/>
      <c r="AN955" s="264"/>
      <c r="AO955" s="264"/>
      <c r="AP955" s="264"/>
      <c r="AQ955" s="264"/>
      <c r="AR955" s="264"/>
      <c r="AS955" s="264"/>
      <c r="AT955" s="264"/>
      <c r="AU955" s="264"/>
      <c r="AV955" s="264"/>
      <c r="AW955" s="264"/>
      <c r="AX955" s="264"/>
      <c r="AY955" s="264"/>
      <c r="AZ955" s="264"/>
      <c r="BA955" s="264"/>
      <c r="BB955" s="264"/>
      <c r="BC955" s="264"/>
      <c r="BD955" s="264"/>
      <c r="BE955" s="165"/>
      <c r="BF955" s="165"/>
      <c r="BG955" s="165"/>
      <c r="BH955" s="165"/>
      <c r="BI955" s="165"/>
      <c r="BJ955" s="165"/>
      <c r="BK955" s="165"/>
      <c r="BL955" s="165"/>
      <c r="BM955" s="165"/>
      <c r="BN955" s="165"/>
      <c r="BO955" s="165"/>
      <c r="BP955" s="165"/>
      <c r="BQ955" s="165"/>
      <c r="BR955" s="165"/>
      <c r="BS955" s="165"/>
      <c r="BT955" s="165"/>
      <c r="BU955" s="165"/>
      <c r="BV955" s="165"/>
      <c r="BW955" s="165"/>
      <c r="BX955" s="165"/>
      <c r="BY955" s="165"/>
      <c r="BZ955" s="165"/>
      <c r="CA955" s="165"/>
      <c r="CB955" s="165"/>
      <c r="CC955" s="165"/>
      <c r="CD955" s="165"/>
      <c r="CE955" s="165"/>
      <c r="CF955" s="165"/>
      <c r="CG955" s="165"/>
      <c r="CH955" s="165"/>
      <c r="CI955" s="165"/>
      <c r="CJ955" s="165"/>
      <c r="CK955" s="165"/>
      <c r="CL955" s="165"/>
      <c r="CM955" s="165"/>
      <c r="CN955" s="165"/>
      <c r="CO955" s="165"/>
      <c r="CP955" s="165"/>
      <c r="CQ955" s="165"/>
      <c r="CR955" s="165"/>
      <c r="CS955" s="165"/>
      <c r="CT955" s="165"/>
      <c r="CU955" s="165"/>
      <c r="CV955" s="165"/>
      <c r="CW955" s="165"/>
      <c r="CX955" s="165"/>
      <c r="CY955" s="165"/>
      <c r="CZ955" s="165"/>
      <c r="DA955" s="165"/>
      <c r="DB955" s="165"/>
      <c r="DC955" s="165"/>
      <c r="DD955" s="165"/>
      <c r="DE955" s="165"/>
      <c r="DF955" s="165"/>
      <c r="DG955" s="165"/>
      <c r="DH955" s="165"/>
      <c r="DI955" s="165"/>
      <c r="DJ955" s="165"/>
      <c r="DK955" s="165"/>
      <c r="DL955" s="165"/>
      <c r="DM955" s="165"/>
      <c r="DN955" s="165"/>
      <c r="DO955" s="165"/>
      <c r="DP955" s="165"/>
      <c r="DQ955" s="165"/>
      <c r="DR955" s="165"/>
      <c r="DS955" s="165"/>
      <c r="DT955" s="165"/>
      <c r="DU955" s="165"/>
      <c r="DV955" s="165"/>
      <c r="DW955" s="165"/>
      <c r="DX955" s="165"/>
      <c r="DY955" s="165"/>
      <c r="DZ955" s="165"/>
      <c r="EA955" s="165"/>
      <c r="EB955" s="165"/>
    </row>
    <row r="956" spans="1:132" s="1" customFormat="1" ht="10.5" customHeight="1" x14ac:dyDescent="0.2">
      <c r="A956" s="1588"/>
      <c r="B956" s="1629"/>
      <c r="C956" s="1403" t="s">
        <v>129</v>
      </c>
      <c r="D956" s="134" t="s">
        <v>33</v>
      </c>
      <c r="E956" s="195">
        <f t="shared" ref="E956:AB956" si="767">ROUND(SQRT(E957^2+E958^2)*1000/(1.73*E$783),0)</f>
        <v>270</v>
      </c>
      <c r="F956" s="195">
        <f>ROUND(SQRT(F957^2+F958^2)*1000/(1.73*F$783),0)</f>
        <v>304</v>
      </c>
      <c r="G956" s="195">
        <f t="shared" si="767"/>
        <v>309</v>
      </c>
      <c r="H956" s="323">
        <f t="shared" si="767"/>
        <v>282</v>
      </c>
      <c r="I956" s="195">
        <f t="shared" si="767"/>
        <v>300</v>
      </c>
      <c r="J956" s="195">
        <f t="shared" si="767"/>
        <v>266</v>
      </c>
      <c r="K956" s="195">
        <f t="shared" si="767"/>
        <v>292</v>
      </c>
      <c r="L956" s="195">
        <f t="shared" si="767"/>
        <v>301</v>
      </c>
      <c r="M956" s="195">
        <f t="shared" si="767"/>
        <v>110</v>
      </c>
      <c r="N956" s="323">
        <f t="shared" si="767"/>
        <v>55</v>
      </c>
      <c r="O956" s="195">
        <f t="shared" si="767"/>
        <v>55</v>
      </c>
      <c r="P956" s="195">
        <f t="shared" si="767"/>
        <v>79</v>
      </c>
      <c r="Q956" s="195">
        <f t="shared" si="767"/>
        <v>245</v>
      </c>
      <c r="R956" s="195">
        <f t="shared" si="767"/>
        <v>326</v>
      </c>
      <c r="S956" s="195">
        <f t="shared" si="767"/>
        <v>269</v>
      </c>
      <c r="T956" s="195">
        <f t="shared" si="767"/>
        <v>247</v>
      </c>
      <c r="U956" s="195">
        <f t="shared" si="767"/>
        <v>234</v>
      </c>
      <c r="V956" s="195">
        <f t="shared" si="767"/>
        <v>200</v>
      </c>
      <c r="W956" s="195">
        <f t="shared" si="767"/>
        <v>305</v>
      </c>
      <c r="X956" s="195">
        <f t="shared" si="767"/>
        <v>297</v>
      </c>
      <c r="Y956" s="323">
        <f t="shared" si="767"/>
        <v>198</v>
      </c>
      <c r="Z956" s="195">
        <f t="shared" si="767"/>
        <v>280</v>
      </c>
      <c r="AA956" s="195">
        <f t="shared" si="767"/>
        <v>288</v>
      </c>
      <c r="AB956" s="196">
        <f t="shared" si="767"/>
        <v>237</v>
      </c>
      <c r="AC956" s="149"/>
      <c r="AD956" s="93"/>
      <c r="AE956" s="61"/>
      <c r="AF956" s="264"/>
      <c r="AG956" s="264"/>
      <c r="AH956" s="264"/>
      <c r="AI956" s="264"/>
      <c r="AJ956" s="264"/>
      <c r="AK956" s="264"/>
      <c r="AL956" s="264"/>
      <c r="AM956" s="264"/>
      <c r="AN956" s="264"/>
      <c r="AO956" s="264"/>
      <c r="AP956" s="264"/>
      <c r="AQ956" s="264"/>
      <c r="AR956" s="264"/>
      <c r="AS956" s="264"/>
      <c r="AT956" s="264"/>
      <c r="AU956" s="264"/>
      <c r="AV956" s="264"/>
      <c r="AW956" s="264"/>
      <c r="AX956" s="264"/>
      <c r="AY956" s="264"/>
      <c r="AZ956" s="264"/>
      <c r="BA956" s="264"/>
      <c r="BB956" s="264"/>
      <c r="BC956" s="264"/>
      <c r="BD956" s="264"/>
      <c r="BE956" s="153"/>
      <c r="BF956" s="153"/>
      <c r="BG956" s="153"/>
      <c r="BH956" s="153"/>
      <c r="BI956" s="153"/>
      <c r="BJ956" s="153"/>
      <c r="BK956" s="153"/>
      <c r="BL956" s="153"/>
      <c r="BM956" s="153"/>
      <c r="BN956" s="153"/>
      <c r="BO956" s="153"/>
      <c r="BP956" s="153"/>
      <c r="BQ956" s="153"/>
      <c r="BR956" s="153"/>
      <c r="BS956" s="153"/>
      <c r="BT956" s="153"/>
      <c r="BU956" s="153"/>
      <c r="BV956" s="153"/>
      <c r="BW956" s="153"/>
      <c r="BX956" s="153"/>
      <c r="BY956" s="153"/>
      <c r="BZ956" s="153"/>
      <c r="CA956" s="153"/>
      <c r="CB956" s="153"/>
      <c r="CC956" s="153"/>
      <c r="CD956" s="165"/>
      <c r="CE956" s="165"/>
      <c r="CF956" s="165"/>
      <c r="CG956" s="165"/>
      <c r="CH956" s="165"/>
      <c r="CI956" s="165"/>
      <c r="CJ956" s="165"/>
      <c r="CK956" s="165"/>
      <c r="CL956" s="165"/>
      <c r="CM956" s="165"/>
      <c r="CN956" s="165"/>
      <c r="CO956" s="165"/>
      <c r="CP956" s="165"/>
      <c r="CQ956" s="165"/>
      <c r="CR956" s="165"/>
      <c r="CS956" s="165"/>
      <c r="CT956" s="165"/>
      <c r="CU956" s="165"/>
      <c r="CV956" s="165"/>
      <c r="CW956" s="165"/>
      <c r="CX956" s="165"/>
      <c r="CY956" s="165"/>
      <c r="CZ956" s="165"/>
      <c r="DA956" s="165"/>
      <c r="DB956" s="165"/>
      <c r="DC956" s="165"/>
      <c r="DD956" s="165"/>
      <c r="DE956" s="165"/>
      <c r="DF956" s="165"/>
      <c r="DG956" s="165"/>
      <c r="DH956" s="165"/>
      <c r="DI956" s="165"/>
      <c r="DJ956" s="165"/>
      <c r="DK956" s="165"/>
      <c r="DL956" s="165"/>
      <c r="DM956" s="165"/>
      <c r="DN956" s="165"/>
      <c r="DO956" s="165"/>
      <c r="DP956" s="165"/>
      <c r="DQ956" s="165"/>
      <c r="DR956" s="165"/>
      <c r="DS956" s="165"/>
      <c r="DT956" s="165"/>
      <c r="DU956" s="165"/>
      <c r="DV956" s="165"/>
      <c r="DW956" s="165"/>
      <c r="DX956" s="165"/>
      <c r="DY956" s="165"/>
      <c r="DZ956" s="165"/>
      <c r="EA956" s="165"/>
      <c r="EB956" s="165"/>
    </row>
    <row r="957" spans="1:132" s="1" customFormat="1" ht="10.5" customHeight="1" x14ac:dyDescent="0.2">
      <c r="A957" s="1588"/>
      <c r="B957" s="1629"/>
      <c r="C957" s="1403" t="s">
        <v>557</v>
      </c>
      <c r="D957" s="134" t="s">
        <v>116</v>
      </c>
      <c r="E957" s="51">
        <f t="shared" ref="E957:AB957" si="768">ROUND((AG957-AF957)*$AE957,2)</f>
        <v>1.84</v>
      </c>
      <c r="F957" s="51">
        <f t="shared" si="768"/>
        <v>2.2599999999999998</v>
      </c>
      <c r="G957" s="51">
        <f t="shared" si="768"/>
        <v>2.2400000000000002</v>
      </c>
      <c r="H957" s="290">
        <f t="shared" si="768"/>
        <v>2</v>
      </c>
      <c r="I957" s="51">
        <f t="shared" si="768"/>
        <v>2.0699999999999998</v>
      </c>
      <c r="J957" s="51">
        <f t="shared" si="768"/>
        <v>1.93</v>
      </c>
      <c r="K957" s="51">
        <f t="shared" si="768"/>
        <v>2</v>
      </c>
      <c r="L957" s="51">
        <f t="shared" si="768"/>
        <v>2.23</v>
      </c>
      <c r="M957" s="51">
        <f t="shared" si="768"/>
        <v>0.78</v>
      </c>
      <c r="N957" s="290">
        <f t="shared" si="768"/>
        <v>0.32</v>
      </c>
      <c r="O957" s="51">
        <f t="shared" si="768"/>
        <v>0.34</v>
      </c>
      <c r="P957" s="51">
        <f t="shared" si="768"/>
        <v>0.52</v>
      </c>
      <c r="Q957" s="51">
        <f t="shared" si="768"/>
        <v>1.66</v>
      </c>
      <c r="R957" s="51">
        <f t="shared" si="768"/>
        <v>2.5499999999999998</v>
      </c>
      <c r="S957" s="51">
        <f t="shared" si="768"/>
        <v>1.84</v>
      </c>
      <c r="T957" s="51">
        <f t="shared" si="768"/>
        <v>1.69</v>
      </c>
      <c r="U957" s="51">
        <f t="shared" si="768"/>
        <v>1.56</v>
      </c>
      <c r="V957" s="51">
        <f t="shared" si="768"/>
        <v>1.51</v>
      </c>
      <c r="W957" s="51">
        <f t="shared" si="768"/>
        <v>2.36</v>
      </c>
      <c r="X957" s="51">
        <f t="shared" si="768"/>
        <v>2.2200000000000002</v>
      </c>
      <c r="Y957" s="290">
        <f t="shared" si="768"/>
        <v>1.49</v>
      </c>
      <c r="Z957" s="51">
        <f t="shared" si="768"/>
        <v>2.09</v>
      </c>
      <c r="AA957" s="51">
        <f t="shared" si="768"/>
        <v>2.13</v>
      </c>
      <c r="AB957" s="52">
        <f t="shared" si="768"/>
        <v>1.77</v>
      </c>
      <c r="AC957" s="50">
        <f>(BD957-AF957)*AE957</f>
        <v>41.397120000000726</v>
      </c>
      <c r="AD957" s="53">
        <f>(BD958-AF958)*AE957</f>
        <v>46.769400000000317</v>
      </c>
      <c r="AE957" s="61">
        <v>3.6</v>
      </c>
      <c r="AF957" s="1058">
        <v>13829.1319</v>
      </c>
      <c r="AG957" s="1058">
        <v>13829.6441</v>
      </c>
      <c r="AH957" s="1059">
        <v>13830.271699999999</v>
      </c>
      <c r="AI957" s="1058">
        <v>13830.893099999999</v>
      </c>
      <c r="AJ957" s="1058">
        <v>13831.4488</v>
      </c>
      <c r="AK957" s="1058">
        <v>13832.0231</v>
      </c>
      <c r="AL957" s="1058">
        <v>13832.559300000001</v>
      </c>
      <c r="AM957" s="1058">
        <v>13833.1137</v>
      </c>
      <c r="AN957" s="1058">
        <v>13833.734</v>
      </c>
      <c r="AO957" s="1058">
        <v>13833.9499</v>
      </c>
      <c r="AP957" s="1058">
        <v>13834.0388</v>
      </c>
      <c r="AQ957" s="1058">
        <v>13834.132600000001</v>
      </c>
      <c r="AR957" s="1058">
        <v>13834.276099999999</v>
      </c>
      <c r="AS957" s="1058">
        <v>13834.736800000001</v>
      </c>
      <c r="AT957" s="1058">
        <v>13835.4458</v>
      </c>
      <c r="AU957" s="1058">
        <v>13835.956899999999</v>
      </c>
      <c r="AV957" s="1058">
        <v>13836.4257</v>
      </c>
      <c r="AW957" s="1058">
        <v>13836.8604</v>
      </c>
      <c r="AX957" s="1058">
        <v>13837.280699999999</v>
      </c>
      <c r="AY957" s="1058">
        <v>13837.9354</v>
      </c>
      <c r="AZ957" s="1058">
        <v>13838.553099999999</v>
      </c>
      <c r="BA957" s="1058">
        <v>13838.9665</v>
      </c>
      <c r="BB957" s="1058">
        <v>13839.548199999999</v>
      </c>
      <c r="BC957" s="1058">
        <v>13840.1386</v>
      </c>
      <c r="BD957" s="1058">
        <v>13840.631100000001</v>
      </c>
      <c r="BE957" s="1802"/>
      <c r="BF957" s="1802"/>
      <c r="BG957" s="1802"/>
      <c r="BH957" s="1802"/>
      <c r="BI957" s="1802"/>
      <c r="BJ957" s="1802"/>
      <c r="BK957" s="1802"/>
      <c r="BL957" s="1802"/>
      <c r="BM957" s="1802"/>
      <c r="BN957" s="1802"/>
      <c r="BO957" s="1802"/>
      <c r="BP957" s="1802"/>
      <c r="BQ957" s="1802"/>
      <c r="BR957" s="1802"/>
      <c r="BS957" s="1802"/>
      <c r="BT957" s="1802"/>
      <c r="BU957" s="1802"/>
      <c r="BV957" s="1802"/>
      <c r="BW957" s="1802"/>
      <c r="BX957" s="1802"/>
      <c r="BY957" s="1802"/>
      <c r="BZ957" s="1802"/>
      <c r="CA957" s="1802"/>
      <c r="CB957" s="1802"/>
      <c r="CC957" s="1802"/>
      <c r="CD957" s="165"/>
      <c r="CE957" s="165"/>
      <c r="CF957" s="165"/>
      <c r="CG957" s="165"/>
      <c r="CH957" s="165"/>
      <c r="CI957" s="165"/>
      <c r="CJ957" s="165"/>
      <c r="CK957" s="165"/>
      <c r="CL957" s="165"/>
      <c r="CM957" s="165"/>
      <c r="CN957" s="165"/>
      <c r="CO957" s="165"/>
      <c r="CP957" s="165"/>
      <c r="CQ957" s="165"/>
      <c r="CR957" s="165"/>
      <c r="CS957" s="165"/>
      <c r="CT957" s="165"/>
      <c r="CU957" s="165"/>
      <c r="CV957" s="165"/>
      <c r="CW957" s="165"/>
      <c r="CX957" s="165"/>
      <c r="CY957" s="165"/>
      <c r="CZ957" s="165"/>
      <c r="DA957" s="165"/>
      <c r="DB957" s="165"/>
      <c r="DC957" s="165"/>
      <c r="DD957" s="165"/>
      <c r="DE957" s="165"/>
      <c r="DF957" s="165"/>
      <c r="DG957" s="165"/>
      <c r="DH957" s="165"/>
      <c r="DI957" s="165"/>
      <c r="DJ957" s="165"/>
      <c r="DK957" s="165"/>
      <c r="DL957" s="165"/>
      <c r="DM957" s="165"/>
      <c r="DN957" s="165"/>
      <c r="DO957" s="165"/>
      <c r="DP957" s="165"/>
      <c r="DQ957" s="165"/>
      <c r="DR957" s="165"/>
      <c r="DS957" s="165"/>
      <c r="DT957" s="165"/>
      <c r="DU957" s="165"/>
      <c r="DV957" s="165"/>
      <c r="DW957" s="165"/>
      <c r="DX957" s="165"/>
      <c r="DY957" s="165"/>
      <c r="DZ957" s="165"/>
      <c r="EA957" s="165"/>
      <c r="EB957" s="165"/>
    </row>
    <row r="958" spans="1:132" s="1" customFormat="1" ht="10.5" customHeight="1" x14ac:dyDescent="0.2">
      <c r="A958" s="1588"/>
      <c r="B958" s="1629"/>
      <c r="C958" s="1403" t="s">
        <v>557</v>
      </c>
      <c r="D958" s="134" t="s">
        <v>117</v>
      </c>
      <c r="E958" s="51">
        <f t="shared" ref="E958:AB958" si="769">ROUND((AG958-AF958)*$AE957,2)</f>
        <v>2.35</v>
      </c>
      <c r="F958" s="51">
        <f t="shared" si="769"/>
        <v>2.4300000000000002</v>
      </c>
      <c r="G958" s="51">
        <f t="shared" si="769"/>
        <v>2.4500000000000002</v>
      </c>
      <c r="H958" s="290">
        <f t="shared" si="769"/>
        <v>2.33</v>
      </c>
      <c r="I958" s="51">
        <f t="shared" si="769"/>
        <v>2.39</v>
      </c>
      <c r="J958" s="51">
        <f t="shared" si="769"/>
        <v>2.16</v>
      </c>
      <c r="K958" s="51">
        <f t="shared" si="769"/>
        <v>2.41</v>
      </c>
      <c r="L958" s="51">
        <f t="shared" si="769"/>
        <v>2.48</v>
      </c>
      <c r="M958" s="51">
        <f t="shared" si="769"/>
        <v>0.89</v>
      </c>
      <c r="N958" s="290">
        <f t="shared" si="769"/>
        <v>0.49</v>
      </c>
      <c r="O958" s="51">
        <f t="shared" si="769"/>
        <v>0.49</v>
      </c>
      <c r="P958" s="51">
        <f t="shared" si="769"/>
        <v>0.68</v>
      </c>
      <c r="Q958" s="51">
        <f t="shared" si="769"/>
        <v>2.09</v>
      </c>
      <c r="R958" s="51">
        <f t="shared" si="769"/>
        <v>2.48</v>
      </c>
      <c r="S958" s="51">
        <f t="shared" si="769"/>
        <v>2.2799999999999998</v>
      </c>
      <c r="T958" s="51">
        <f t="shared" si="769"/>
        <v>2.1</v>
      </c>
      <c r="U958" s="51">
        <f t="shared" si="769"/>
        <v>2.02</v>
      </c>
      <c r="V958" s="51">
        <f t="shared" si="769"/>
        <v>1.52</v>
      </c>
      <c r="W958" s="51">
        <f t="shared" si="769"/>
        <v>2.27</v>
      </c>
      <c r="X958" s="51">
        <f t="shared" si="769"/>
        <v>2.35</v>
      </c>
      <c r="Y958" s="290">
        <f t="shared" si="769"/>
        <v>1.56</v>
      </c>
      <c r="Z958" s="51">
        <f t="shared" si="769"/>
        <v>2.2200000000000002</v>
      </c>
      <c r="AA958" s="51">
        <f t="shared" si="769"/>
        <v>2.38</v>
      </c>
      <c r="AB958" s="52">
        <f t="shared" si="769"/>
        <v>1.94</v>
      </c>
      <c r="AC958" s="50"/>
      <c r="AD958" s="53"/>
      <c r="AE958" s="61"/>
      <c r="AF958" s="1058">
        <v>16136.6703</v>
      </c>
      <c r="AG958" s="1058">
        <v>16137.3244</v>
      </c>
      <c r="AH958" s="1059">
        <v>16138.0003</v>
      </c>
      <c r="AI958" s="1058">
        <v>16138.679599999999</v>
      </c>
      <c r="AJ958" s="1058">
        <v>16139.3259</v>
      </c>
      <c r="AK958" s="1058">
        <v>16139.9889</v>
      </c>
      <c r="AL958" s="1058">
        <v>16140.588900000001</v>
      </c>
      <c r="AM958" s="1058">
        <v>16141.2593</v>
      </c>
      <c r="AN958" s="1058">
        <v>16141.947899999999</v>
      </c>
      <c r="AO958" s="1058">
        <v>16142.1963</v>
      </c>
      <c r="AP958" s="1058">
        <v>16142.3326</v>
      </c>
      <c r="AQ958" s="1058">
        <v>16142.469300000001</v>
      </c>
      <c r="AR958" s="1058">
        <v>16142.658299999999</v>
      </c>
      <c r="AS958" s="1058">
        <v>16143.2377</v>
      </c>
      <c r="AT958" s="1058">
        <v>16143.9274</v>
      </c>
      <c r="AU958" s="1058">
        <v>16144.5607</v>
      </c>
      <c r="AV958" s="1058">
        <v>16145.144399999999</v>
      </c>
      <c r="AW958" s="1058">
        <v>16145.7042</v>
      </c>
      <c r="AX958" s="1058">
        <v>16146.1266</v>
      </c>
      <c r="AY958" s="1058">
        <v>16146.7564</v>
      </c>
      <c r="AZ958" s="1058">
        <v>16147.4103</v>
      </c>
      <c r="BA958" s="1058">
        <v>16147.8442</v>
      </c>
      <c r="BB958" s="1058">
        <v>16148.4612</v>
      </c>
      <c r="BC958" s="1058">
        <v>16149.1229</v>
      </c>
      <c r="BD958" s="1058">
        <v>16149.6618</v>
      </c>
      <c r="BE958" s="153"/>
      <c r="BF958" s="153"/>
      <c r="BG958" s="153"/>
      <c r="BH958" s="153"/>
      <c r="BI958" s="153"/>
      <c r="BJ958" s="153"/>
      <c r="BK958" s="153"/>
      <c r="BL958" s="153"/>
      <c r="BM958" s="153"/>
      <c r="BN958" s="153"/>
      <c r="BO958" s="153"/>
      <c r="BP958" s="153"/>
      <c r="BQ958" s="153"/>
      <c r="BR958" s="153"/>
      <c r="BS958" s="153"/>
      <c r="BT958" s="153"/>
      <c r="BU958" s="153"/>
      <c r="BV958" s="153"/>
      <c r="BW958" s="153"/>
      <c r="BX958" s="153"/>
      <c r="BY958" s="153"/>
      <c r="BZ958" s="153"/>
      <c r="CA958" s="153"/>
      <c r="CB958" s="153"/>
      <c r="CC958" s="153"/>
      <c r="CD958" s="165"/>
      <c r="CE958" s="165"/>
      <c r="CF958" s="165"/>
      <c r="CG958" s="165"/>
      <c r="CH958" s="165"/>
      <c r="CI958" s="165"/>
      <c r="CJ958" s="165"/>
      <c r="CK958" s="165"/>
      <c r="CL958" s="165"/>
      <c r="CM958" s="165"/>
      <c r="CN958" s="165"/>
      <c r="CO958" s="165"/>
      <c r="CP958" s="165"/>
      <c r="CQ958" s="165"/>
      <c r="CR958" s="165"/>
      <c r="CS958" s="165"/>
      <c r="CT958" s="165"/>
      <c r="CU958" s="165"/>
      <c r="CV958" s="165"/>
      <c r="CW958" s="165"/>
      <c r="CX958" s="165"/>
      <c r="CY958" s="165"/>
      <c r="CZ958" s="165"/>
      <c r="DA958" s="165"/>
      <c r="DB958" s="165"/>
      <c r="DC958" s="165"/>
      <c r="DD958" s="165"/>
      <c r="DE958" s="165"/>
      <c r="DF958" s="165"/>
      <c r="DG958" s="165"/>
      <c r="DH958" s="165"/>
      <c r="DI958" s="165"/>
      <c r="DJ958" s="165"/>
      <c r="DK958" s="165"/>
      <c r="DL958" s="165"/>
      <c r="DM958" s="165"/>
      <c r="DN958" s="165"/>
      <c r="DO958" s="165"/>
      <c r="DP958" s="165"/>
      <c r="DQ958" s="165"/>
      <c r="DR958" s="165"/>
      <c r="DS958" s="165"/>
      <c r="DT958" s="165"/>
      <c r="DU958" s="165"/>
      <c r="DV958" s="165"/>
      <c r="DW958" s="165"/>
      <c r="DX958" s="165"/>
      <c r="DY958" s="165"/>
      <c r="DZ958" s="165"/>
      <c r="EA958" s="165"/>
      <c r="EB958" s="165"/>
    </row>
    <row r="959" spans="1:132" s="1" customFormat="1" ht="10.5" customHeight="1" thickBot="1" x14ac:dyDescent="0.25">
      <c r="A959" s="1589"/>
      <c r="B959" s="1635"/>
      <c r="C959" s="274"/>
      <c r="D959" s="239" t="s">
        <v>41</v>
      </c>
      <c r="E959" s="84">
        <f t="shared" ref="E959:AB959" si="770">E958/E957</f>
        <v>1.2771739130434783</v>
      </c>
      <c r="F959" s="84">
        <f t="shared" si="770"/>
        <v>1.0752212389380533</v>
      </c>
      <c r="G959" s="84">
        <f t="shared" si="770"/>
        <v>1.09375</v>
      </c>
      <c r="H959" s="298">
        <f t="shared" si="770"/>
        <v>1.165</v>
      </c>
      <c r="I959" s="84">
        <f t="shared" si="770"/>
        <v>1.1545893719806766</v>
      </c>
      <c r="J959" s="84">
        <f t="shared" si="770"/>
        <v>1.1191709844559588</v>
      </c>
      <c r="K959" s="84">
        <f t="shared" si="770"/>
        <v>1.2050000000000001</v>
      </c>
      <c r="L959" s="84">
        <f t="shared" si="770"/>
        <v>1.1121076233183858</v>
      </c>
      <c r="M959" s="84">
        <f t="shared" si="770"/>
        <v>1.141025641025641</v>
      </c>
      <c r="N959" s="298">
        <f t="shared" si="770"/>
        <v>1.53125</v>
      </c>
      <c r="O959" s="84">
        <f t="shared" si="770"/>
        <v>1.4411764705882351</v>
      </c>
      <c r="P959" s="84">
        <f t="shared" si="770"/>
        <v>1.3076923076923077</v>
      </c>
      <c r="Q959" s="84">
        <f t="shared" si="770"/>
        <v>1.2590361445783131</v>
      </c>
      <c r="R959" s="84">
        <f t="shared" si="770"/>
        <v>0.97254901960784323</v>
      </c>
      <c r="S959" s="84">
        <f t="shared" si="770"/>
        <v>1.2391304347826084</v>
      </c>
      <c r="T959" s="84">
        <f t="shared" si="770"/>
        <v>1.2426035502958581</v>
      </c>
      <c r="U959" s="84">
        <f t="shared" si="770"/>
        <v>1.2948717948717949</v>
      </c>
      <c r="V959" s="84">
        <f t="shared" si="770"/>
        <v>1.0066225165562914</v>
      </c>
      <c r="W959" s="84">
        <f t="shared" si="770"/>
        <v>0.96186440677966112</v>
      </c>
      <c r="X959" s="84">
        <f t="shared" si="770"/>
        <v>1.0585585585585584</v>
      </c>
      <c r="Y959" s="298">
        <f t="shared" si="770"/>
        <v>1.0469798657718121</v>
      </c>
      <c r="Z959" s="84">
        <f t="shared" si="770"/>
        <v>1.0622009569377993</v>
      </c>
      <c r="AA959" s="84">
        <f t="shared" si="770"/>
        <v>1.1173708920187793</v>
      </c>
      <c r="AB959" s="85">
        <f t="shared" si="770"/>
        <v>1.0960451977401129</v>
      </c>
      <c r="AC959" s="227"/>
      <c r="AD959" s="228"/>
      <c r="AE959" s="229"/>
      <c r="AF959" s="264"/>
      <c r="AG959" s="264"/>
      <c r="AH959" s="264"/>
      <c r="AI959" s="264"/>
      <c r="AJ959" s="264"/>
      <c r="AK959" s="264"/>
      <c r="AL959" s="264"/>
      <c r="AM959" s="264"/>
      <c r="AN959" s="264"/>
      <c r="AO959" s="264"/>
      <c r="AP959" s="264"/>
      <c r="AQ959" s="264"/>
      <c r="AR959" s="264"/>
      <c r="AS959" s="264"/>
      <c r="AT959" s="264"/>
      <c r="AU959" s="264"/>
      <c r="AV959" s="264"/>
      <c r="AW959" s="264"/>
      <c r="AX959" s="264"/>
      <c r="AY959" s="264"/>
      <c r="AZ959" s="264"/>
      <c r="BA959" s="264"/>
      <c r="BB959" s="264"/>
      <c r="BC959" s="264"/>
      <c r="BD959" s="264"/>
      <c r="BE959" s="153"/>
      <c r="BF959" s="153"/>
      <c r="BG959" s="153"/>
      <c r="BH959" s="153"/>
      <c r="BI959" s="153"/>
      <c r="BJ959" s="153"/>
      <c r="BK959" s="153"/>
      <c r="BL959" s="153"/>
      <c r="BM959" s="153"/>
      <c r="BN959" s="153"/>
      <c r="BO959" s="153"/>
      <c r="BP959" s="153"/>
      <c r="BQ959" s="153"/>
      <c r="BR959" s="153"/>
      <c r="BS959" s="153"/>
      <c r="BT959" s="153"/>
      <c r="BU959" s="153"/>
      <c r="BV959" s="153"/>
      <c r="BW959" s="153"/>
      <c r="BX959" s="153"/>
      <c r="BY959" s="153"/>
      <c r="BZ959" s="153"/>
      <c r="CA959" s="153"/>
      <c r="CB959" s="153"/>
      <c r="CC959" s="153"/>
      <c r="CD959" s="165"/>
      <c r="CE959" s="165"/>
      <c r="CF959" s="165"/>
      <c r="CG959" s="165"/>
      <c r="CH959" s="165"/>
      <c r="CI959" s="165"/>
      <c r="CJ959" s="165"/>
      <c r="CK959" s="165"/>
      <c r="CL959" s="165"/>
      <c r="CM959" s="165"/>
      <c r="CN959" s="165"/>
      <c r="CO959" s="165"/>
      <c r="CP959" s="165"/>
      <c r="CQ959" s="165"/>
      <c r="CR959" s="165"/>
      <c r="CS959" s="165"/>
      <c r="CT959" s="165"/>
      <c r="CU959" s="165"/>
      <c r="CV959" s="165"/>
      <c r="CW959" s="165"/>
      <c r="CX959" s="165"/>
      <c r="CY959" s="165"/>
      <c r="CZ959" s="165"/>
      <c r="DA959" s="165"/>
      <c r="DB959" s="165"/>
      <c r="DC959" s="165"/>
      <c r="DD959" s="165"/>
      <c r="DE959" s="165"/>
      <c r="DF959" s="165"/>
      <c r="DG959" s="165"/>
      <c r="DH959" s="165"/>
      <c r="DI959" s="165"/>
      <c r="DJ959" s="165"/>
      <c r="DK959" s="165"/>
      <c r="DL959" s="165"/>
      <c r="DM959" s="165"/>
      <c r="DN959" s="165"/>
      <c r="DO959" s="165"/>
      <c r="DP959" s="165"/>
      <c r="DQ959" s="165"/>
      <c r="DR959" s="165"/>
      <c r="DS959" s="165"/>
      <c r="DT959" s="165"/>
      <c r="DU959" s="165"/>
      <c r="DV959" s="165"/>
      <c r="DW959" s="165"/>
      <c r="DX959" s="165"/>
      <c r="DY959" s="165"/>
      <c r="DZ959" s="165"/>
      <c r="EA959" s="165"/>
      <c r="EB959" s="165"/>
    </row>
    <row r="960" spans="1:132" s="1" customFormat="1" ht="10.5" customHeight="1" x14ac:dyDescent="0.2">
      <c r="A960" s="1587" t="s">
        <v>313</v>
      </c>
      <c r="B960" s="1634" t="s">
        <v>314</v>
      </c>
      <c r="C960" s="1119"/>
      <c r="D960" s="1203"/>
      <c r="E960" s="82" t="s">
        <v>124</v>
      </c>
      <c r="F960" s="79"/>
      <c r="G960" s="79"/>
      <c r="H960" s="296"/>
      <c r="I960" s="79"/>
      <c r="J960" s="79"/>
      <c r="K960" s="79"/>
      <c r="L960" s="79"/>
      <c r="M960" s="79"/>
      <c r="N960" s="296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296"/>
      <c r="Z960" s="79"/>
      <c r="AA960" s="79"/>
      <c r="AB960" s="80"/>
      <c r="AC960" s="230"/>
      <c r="AD960" s="231"/>
      <c r="AE960" s="232"/>
      <c r="AF960" s="259"/>
      <c r="AG960" s="264"/>
      <c r="AH960" s="264"/>
      <c r="AI960" s="264"/>
      <c r="AJ960" s="264"/>
      <c r="AK960" s="264"/>
      <c r="AL960" s="264"/>
      <c r="AM960" s="264"/>
      <c r="AN960" s="264"/>
      <c r="AO960" s="264"/>
      <c r="AP960" s="264"/>
      <c r="AQ960" s="264"/>
      <c r="AR960" s="264"/>
      <c r="AS960" s="264"/>
      <c r="AT960" s="264"/>
      <c r="AU960" s="264"/>
      <c r="AV960" s="264"/>
      <c r="AW960" s="264"/>
      <c r="AX960" s="264"/>
      <c r="AY960" s="264"/>
      <c r="AZ960" s="264"/>
      <c r="BA960" s="264"/>
      <c r="BB960" s="264"/>
      <c r="BC960" s="264"/>
      <c r="BD960" s="264"/>
      <c r="BE960" s="165"/>
      <c r="BF960" s="165"/>
      <c r="BG960" s="165"/>
      <c r="BH960" s="165"/>
      <c r="BI960" s="165"/>
      <c r="BJ960" s="165"/>
      <c r="BK960" s="165"/>
      <c r="BL960" s="165"/>
      <c r="BM960" s="165"/>
      <c r="BN960" s="165"/>
      <c r="BO960" s="165"/>
      <c r="BP960" s="165"/>
      <c r="BQ960" s="165"/>
      <c r="BR960" s="165"/>
      <c r="BS960" s="165"/>
      <c r="BT960" s="165"/>
      <c r="BU960" s="165"/>
      <c r="BV960" s="165"/>
      <c r="BW960" s="165"/>
      <c r="BX960" s="165"/>
      <c r="BY960" s="165"/>
      <c r="BZ960" s="165"/>
      <c r="CA960" s="165"/>
      <c r="CB960" s="165"/>
      <c r="CC960" s="165"/>
      <c r="CD960" s="165"/>
      <c r="CE960" s="165"/>
      <c r="CF960" s="165"/>
      <c r="CG960" s="165"/>
      <c r="CH960" s="165"/>
      <c r="CI960" s="165"/>
      <c r="CJ960" s="165"/>
      <c r="CK960" s="165"/>
      <c r="CL960" s="165"/>
      <c r="CM960" s="165"/>
      <c r="CN960" s="165"/>
      <c r="CO960" s="165"/>
      <c r="CP960" s="165"/>
      <c r="CQ960" s="165"/>
      <c r="CR960" s="165"/>
      <c r="CS960" s="165"/>
      <c r="CT960" s="165"/>
      <c r="CU960" s="165"/>
      <c r="CV960" s="165"/>
      <c r="CW960" s="165"/>
      <c r="CX960" s="165"/>
      <c r="CY960" s="165"/>
      <c r="CZ960" s="165"/>
      <c r="DA960" s="165"/>
      <c r="DB960" s="165"/>
      <c r="DC960" s="165"/>
      <c r="DD960" s="165"/>
      <c r="DE960" s="165"/>
      <c r="DF960" s="165"/>
      <c r="DG960" s="165"/>
      <c r="DH960" s="165"/>
      <c r="DI960" s="165"/>
      <c r="DJ960" s="165"/>
      <c r="DK960" s="165"/>
      <c r="DL960" s="165"/>
      <c r="DM960" s="165"/>
      <c r="DN960" s="165"/>
      <c r="DO960" s="165"/>
      <c r="DP960" s="165"/>
      <c r="DQ960" s="165"/>
      <c r="DR960" s="165"/>
      <c r="DS960" s="165"/>
      <c r="DT960" s="165"/>
      <c r="DU960" s="165"/>
      <c r="DV960" s="165"/>
      <c r="DW960" s="165"/>
      <c r="DX960" s="165"/>
      <c r="DY960" s="165"/>
      <c r="DZ960" s="165"/>
      <c r="EA960" s="165"/>
      <c r="EB960" s="165"/>
    </row>
    <row r="961" spans="1:132" s="1" customFormat="1" ht="10.5" customHeight="1" x14ac:dyDescent="0.2">
      <c r="A961" s="1588"/>
      <c r="B961" s="1629"/>
      <c r="C961" s="1403" t="s">
        <v>129</v>
      </c>
      <c r="D961" s="134" t="s">
        <v>33</v>
      </c>
      <c r="E961" s="195">
        <f>ROUND(SQRT(E962^2+E963^2)*1000/(1.73*E$784),0)</f>
        <v>0</v>
      </c>
      <c r="F961" s="195">
        <f>ROUND(SQRT(F962^2+F963^2)*1000/(1.73*F$784),0)</f>
        <v>0</v>
      </c>
      <c r="G961" s="195">
        <f t="shared" ref="G961:AB961" si="771">ROUND(SQRT(G962^2+G963^2)*1000/(1.73*G$784),0)</f>
        <v>0</v>
      </c>
      <c r="H961" s="323">
        <f t="shared" si="771"/>
        <v>0</v>
      </c>
      <c r="I961" s="195">
        <f t="shared" si="771"/>
        <v>0</v>
      </c>
      <c r="J961" s="195">
        <f t="shared" si="771"/>
        <v>0</v>
      </c>
      <c r="K961" s="195">
        <f t="shared" si="771"/>
        <v>0</v>
      </c>
      <c r="L961" s="195">
        <f t="shared" si="771"/>
        <v>0</v>
      </c>
      <c r="M961" s="195">
        <f t="shared" si="771"/>
        <v>0</v>
      </c>
      <c r="N961" s="323">
        <f t="shared" si="771"/>
        <v>0</v>
      </c>
      <c r="O961" s="195">
        <f t="shared" si="771"/>
        <v>0</v>
      </c>
      <c r="P961" s="195">
        <f t="shared" si="771"/>
        <v>0</v>
      </c>
      <c r="Q961" s="195">
        <f t="shared" si="771"/>
        <v>0</v>
      </c>
      <c r="R961" s="195">
        <f t="shared" si="771"/>
        <v>0</v>
      </c>
      <c r="S961" s="195">
        <f t="shared" si="771"/>
        <v>0</v>
      </c>
      <c r="T961" s="195">
        <f t="shared" si="771"/>
        <v>0</v>
      </c>
      <c r="U961" s="195">
        <f t="shared" si="771"/>
        <v>0</v>
      </c>
      <c r="V961" s="195">
        <f t="shared" si="771"/>
        <v>0</v>
      </c>
      <c r="W961" s="195">
        <f t="shared" si="771"/>
        <v>0</v>
      </c>
      <c r="X961" s="195">
        <f t="shared" si="771"/>
        <v>0</v>
      </c>
      <c r="Y961" s="323">
        <f t="shared" si="771"/>
        <v>0</v>
      </c>
      <c r="Z961" s="195">
        <f t="shared" si="771"/>
        <v>0</v>
      </c>
      <c r="AA961" s="195">
        <f t="shared" si="771"/>
        <v>0</v>
      </c>
      <c r="AB961" s="196">
        <f t="shared" si="771"/>
        <v>0</v>
      </c>
      <c r="AC961" s="149"/>
      <c r="AD961" s="93"/>
      <c r="AE961" s="61"/>
      <c r="AF961" s="265"/>
      <c r="AG961" s="265"/>
      <c r="AH961" s="265"/>
      <c r="AI961" s="265"/>
      <c r="AJ961" s="265"/>
      <c r="AK961" s="265"/>
      <c r="AL961" s="265"/>
      <c r="AM961" s="265"/>
      <c r="AN961" s="265"/>
      <c r="AO961" s="265"/>
      <c r="AP961" s="265"/>
      <c r="AQ961" s="265"/>
      <c r="AR961" s="265"/>
      <c r="AS961" s="265"/>
      <c r="AT961" s="265"/>
      <c r="AU961" s="265"/>
      <c r="AV961" s="265"/>
      <c r="AW961" s="265"/>
      <c r="AX961" s="265"/>
      <c r="AY961" s="265"/>
      <c r="AZ961" s="265"/>
      <c r="BA961" s="265"/>
      <c r="BB961" s="265"/>
      <c r="BC961" s="265"/>
      <c r="BD961" s="265"/>
      <c r="BE961" s="165"/>
      <c r="BF961" s="165"/>
      <c r="BG961" s="165"/>
      <c r="BH961" s="165"/>
      <c r="BI961" s="165"/>
      <c r="BJ961" s="165"/>
      <c r="BK961" s="165"/>
      <c r="BL961" s="165"/>
      <c r="BM961" s="165"/>
      <c r="BN961" s="165"/>
      <c r="BO961" s="165"/>
      <c r="BP961" s="165"/>
      <c r="BQ961" s="165"/>
      <c r="BR961" s="165"/>
      <c r="BS961" s="165"/>
      <c r="BT961" s="165"/>
      <c r="BU961" s="165"/>
      <c r="BV961" s="165"/>
      <c r="BW961" s="165"/>
      <c r="BX961" s="165"/>
      <c r="BY961" s="165"/>
      <c r="BZ961" s="165"/>
      <c r="CA961" s="165"/>
      <c r="CB961" s="165"/>
      <c r="CC961" s="165"/>
      <c r="CD961" s="165"/>
      <c r="CE961" s="165"/>
      <c r="CF961" s="165"/>
      <c r="CG961" s="165"/>
      <c r="CH961" s="165"/>
      <c r="CI961" s="165"/>
      <c r="CJ961" s="165"/>
      <c r="CK961" s="165"/>
      <c r="CL961" s="165"/>
      <c r="CM961" s="165"/>
      <c r="CN961" s="165"/>
      <c r="CO961" s="165"/>
      <c r="CP961" s="165"/>
      <c r="CQ961" s="165"/>
      <c r="CR961" s="165"/>
      <c r="CS961" s="165"/>
      <c r="CT961" s="165"/>
      <c r="CU961" s="165"/>
      <c r="CV961" s="165"/>
      <c r="CW961" s="165"/>
      <c r="CX961" s="165"/>
      <c r="CY961" s="165"/>
      <c r="CZ961" s="165"/>
      <c r="DA961" s="165"/>
      <c r="DB961" s="165"/>
      <c r="DC961" s="165"/>
      <c r="DD961" s="165"/>
      <c r="DE961" s="165"/>
      <c r="DF961" s="165"/>
      <c r="DG961" s="165"/>
      <c r="DH961" s="165"/>
      <c r="DI961" s="165"/>
      <c r="DJ961" s="165"/>
      <c r="DK961" s="165"/>
      <c r="DL961" s="165"/>
      <c r="DM961" s="165"/>
      <c r="DN961" s="165"/>
      <c r="DO961" s="165"/>
      <c r="DP961" s="165"/>
      <c r="DQ961" s="165"/>
      <c r="DR961" s="165"/>
      <c r="DS961" s="165"/>
      <c r="DT961" s="165"/>
      <c r="DU961" s="165"/>
      <c r="DV961" s="165"/>
      <c r="DW961" s="165"/>
      <c r="DX961" s="165"/>
      <c r="DY961" s="165"/>
      <c r="DZ961" s="165"/>
      <c r="EA961" s="165"/>
      <c r="EB961" s="165"/>
    </row>
    <row r="962" spans="1:132" s="1" customFormat="1" ht="10.5" customHeight="1" x14ac:dyDescent="0.2">
      <c r="A962" s="1588"/>
      <c r="B962" s="1629"/>
      <c r="C962" s="1403" t="s">
        <v>557</v>
      </c>
      <c r="D962" s="134" t="s">
        <v>116</v>
      </c>
      <c r="E962" s="51">
        <f t="shared" ref="E962:AB962" si="772">ROUND((AG962-AF962)*$AE962,2)</f>
        <v>0</v>
      </c>
      <c r="F962" s="51">
        <f t="shared" si="772"/>
        <v>0</v>
      </c>
      <c r="G962" s="51">
        <f t="shared" si="772"/>
        <v>0</v>
      </c>
      <c r="H962" s="290">
        <f t="shared" si="772"/>
        <v>0</v>
      </c>
      <c r="I962" s="51">
        <f t="shared" si="772"/>
        <v>0</v>
      </c>
      <c r="J962" s="51">
        <f t="shared" si="772"/>
        <v>0</v>
      </c>
      <c r="K962" s="51">
        <f t="shared" si="772"/>
        <v>0</v>
      </c>
      <c r="L962" s="51">
        <f t="shared" si="772"/>
        <v>0</v>
      </c>
      <c r="M962" s="51">
        <f t="shared" si="772"/>
        <v>0</v>
      </c>
      <c r="N962" s="290">
        <f t="shared" si="772"/>
        <v>0</v>
      </c>
      <c r="O962" s="51">
        <f t="shared" si="772"/>
        <v>0</v>
      </c>
      <c r="P962" s="51">
        <f t="shared" si="772"/>
        <v>0</v>
      </c>
      <c r="Q962" s="51">
        <f t="shared" si="772"/>
        <v>0</v>
      </c>
      <c r="R962" s="51">
        <f t="shared" si="772"/>
        <v>0</v>
      </c>
      <c r="S962" s="51">
        <f t="shared" si="772"/>
        <v>0</v>
      </c>
      <c r="T962" s="51">
        <f t="shared" si="772"/>
        <v>0</v>
      </c>
      <c r="U962" s="51">
        <f t="shared" si="772"/>
        <v>0</v>
      </c>
      <c r="V962" s="51">
        <f t="shared" si="772"/>
        <v>0</v>
      </c>
      <c r="W962" s="51">
        <f t="shared" si="772"/>
        <v>0</v>
      </c>
      <c r="X962" s="51">
        <f t="shared" si="772"/>
        <v>0</v>
      </c>
      <c r="Y962" s="290">
        <f t="shared" si="772"/>
        <v>0</v>
      </c>
      <c r="Z962" s="51">
        <f t="shared" si="772"/>
        <v>0</v>
      </c>
      <c r="AA962" s="51">
        <f t="shared" si="772"/>
        <v>0</v>
      </c>
      <c r="AB962" s="52">
        <f t="shared" si="772"/>
        <v>0</v>
      </c>
      <c r="AC962" s="50">
        <f>(BD962-AF962)*AE962</f>
        <v>0</v>
      </c>
      <c r="AD962" s="53">
        <f>(BD963-AF963)*AE962</f>
        <v>0</v>
      </c>
      <c r="AE962" s="61">
        <v>3.6</v>
      </c>
      <c r="AF962" s="1058">
        <v>1239.5821000000001</v>
      </c>
      <c r="AG962" s="1058">
        <v>1239.5821000000001</v>
      </c>
      <c r="AH962" s="1059">
        <v>1239.5821000000001</v>
      </c>
      <c r="AI962" s="1058">
        <v>1239.5821000000001</v>
      </c>
      <c r="AJ962" s="1058">
        <v>1239.5821000000001</v>
      </c>
      <c r="AK962" s="1058">
        <v>1239.5821000000001</v>
      </c>
      <c r="AL962" s="1058">
        <v>1239.5821000000001</v>
      </c>
      <c r="AM962" s="1058">
        <v>1239.5821000000001</v>
      </c>
      <c r="AN962" s="1058">
        <v>1239.5821000000001</v>
      </c>
      <c r="AO962" s="1058">
        <v>1239.5821000000001</v>
      </c>
      <c r="AP962" s="1058">
        <v>1239.5821000000001</v>
      </c>
      <c r="AQ962" s="1058">
        <v>1239.5821000000001</v>
      </c>
      <c r="AR962" s="1058">
        <v>1239.5821000000001</v>
      </c>
      <c r="AS962" s="1058">
        <v>1239.5821000000001</v>
      </c>
      <c r="AT962" s="1058">
        <v>1239.5821000000001</v>
      </c>
      <c r="AU962" s="1058">
        <v>1239.5821000000001</v>
      </c>
      <c r="AV962" s="1058">
        <v>1239.5821000000001</v>
      </c>
      <c r="AW962" s="1058">
        <v>1239.5821000000001</v>
      </c>
      <c r="AX962" s="1058">
        <v>1239.5821000000001</v>
      </c>
      <c r="AY962" s="1058">
        <v>1239.5821000000001</v>
      </c>
      <c r="AZ962" s="1058">
        <v>1239.5821000000001</v>
      </c>
      <c r="BA962" s="1058">
        <v>1239.5821000000001</v>
      </c>
      <c r="BB962" s="1058">
        <v>1239.5821000000001</v>
      </c>
      <c r="BC962" s="1058">
        <v>1239.5821000000001</v>
      </c>
      <c r="BD962" s="1058">
        <v>1239.5821000000001</v>
      </c>
      <c r="BE962" s="165"/>
      <c r="BF962" s="165"/>
      <c r="BG962" s="165"/>
      <c r="BH962" s="165"/>
      <c r="BI962" s="165"/>
      <c r="BJ962" s="165"/>
      <c r="BK962" s="165"/>
      <c r="BL962" s="165"/>
      <c r="BM962" s="165"/>
      <c r="BN962" s="165"/>
      <c r="BO962" s="165"/>
      <c r="BP962" s="165"/>
      <c r="BQ962" s="165"/>
      <c r="BR962" s="165"/>
      <c r="BS962" s="165"/>
      <c r="BT962" s="165"/>
      <c r="BU962" s="165"/>
      <c r="BV962" s="165"/>
      <c r="BW962" s="165"/>
      <c r="BX962" s="165"/>
      <c r="BY962" s="165"/>
      <c r="BZ962" s="165"/>
      <c r="CA962" s="165"/>
      <c r="CB962" s="165"/>
      <c r="CC962" s="165"/>
      <c r="CD962" s="165"/>
      <c r="CE962" s="165"/>
      <c r="CF962" s="165"/>
      <c r="CG962" s="165"/>
      <c r="CH962" s="165"/>
      <c r="CI962" s="165"/>
      <c r="CJ962" s="165"/>
      <c r="CK962" s="165"/>
      <c r="CL962" s="165"/>
      <c r="CM962" s="165"/>
      <c r="CN962" s="165"/>
      <c r="CO962" s="165"/>
      <c r="CP962" s="165"/>
      <c r="CQ962" s="165"/>
      <c r="CR962" s="165"/>
      <c r="CS962" s="165"/>
      <c r="CT962" s="165"/>
      <c r="CU962" s="165"/>
      <c r="CV962" s="165"/>
      <c r="CW962" s="165"/>
      <c r="CX962" s="165"/>
      <c r="CY962" s="165"/>
      <c r="CZ962" s="165"/>
      <c r="DA962" s="165"/>
      <c r="DB962" s="165"/>
      <c r="DC962" s="165"/>
      <c r="DD962" s="165"/>
      <c r="DE962" s="165"/>
      <c r="DF962" s="165"/>
      <c r="DG962" s="165"/>
      <c r="DH962" s="165"/>
      <c r="DI962" s="165"/>
      <c r="DJ962" s="165"/>
      <c r="DK962" s="165"/>
      <c r="DL962" s="165"/>
      <c r="DM962" s="165"/>
      <c r="DN962" s="165"/>
      <c r="DO962" s="165"/>
      <c r="DP962" s="165"/>
      <c r="DQ962" s="165"/>
      <c r="DR962" s="165"/>
      <c r="DS962" s="165"/>
      <c r="DT962" s="165"/>
      <c r="DU962" s="165"/>
      <c r="DV962" s="165"/>
      <c r="DW962" s="165"/>
      <c r="DX962" s="165"/>
      <c r="DY962" s="165"/>
      <c r="DZ962" s="165"/>
      <c r="EA962" s="165"/>
      <c r="EB962" s="165"/>
    </row>
    <row r="963" spans="1:132" s="1" customFormat="1" ht="10.5" customHeight="1" x14ac:dyDescent="0.2">
      <c r="A963" s="1588"/>
      <c r="B963" s="1629"/>
      <c r="C963" s="1403" t="s">
        <v>557</v>
      </c>
      <c r="D963" s="134" t="s">
        <v>117</v>
      </c>
      <c r="E963" s="51">
        <f t="shared" ref="E963:AB963" si="773">ROUND((AG963-AF963)*$AE962,2)</f>
        <v>0</v>
      </c>
      <c r="F963" s="51">
        <f t="shared" si="773"/>
        <v>0</v>
      </c>
      <c r="G963" s="51">
        <f t="shared" si="773"/>
        <v>0</v>
      </c>
      <c r="H963" s="290">
        <f t="shared" si="773"/>
        <v>0</v>
      </c>
      <c r="I963" s="51">
        <f t="shared" si="773"/>
        <v>0</v>
      </c>
      <c r="J963" s="51">
        <f t="shared" si="773"/>
        <v>0</v>
      </c>
      <c r="K963" s="51">
        <f t="shared" si="773"/>
        <v>0</v>
      </c>
      <c r="L963" s="51">
        <f t="shared" si="773"/>
        <v>0</v>
      </c>
      <c r="M963" s="51">
        <f t="shared" si="773"/>
        <v>0</v>
      </c>
      <c r="N963" s="290">
        <f t="shared" si="773"/>
        <v>0</v>
      </c>
      <c r="O963" s="51">
        <f t="shared" si="773"/>
        <v>0</v>
      </c>
      <c r="P963" s="51">
        <f t="shared" si="773"/>
        <v>0</v>
      </c>
      <c r="Q963" s="51">
        <f t="shared" si="773"/>
        <v>0</v>
      </c>
      <c r="R963" s="51">
        <f t="shared" si="773"/>
        <v>0</v>
      </c>
      <c r="S963" s="51">
        <f t="shared" si="773"/>
        <v>0</v>
      </c>
      <c r="T963" s="51">
        <f t="shared" si="773"/>
        <v>0</v>
      </c>
      <c r="U963" s="51">
        <f t="shared" si="773"/>
        <v>0</v>
      </c>
      <c r="V963" s="51">
        <f t="shared" si="773"/>
        <v>0</v>
      </c>
      <c r="W963" s="51">
        <f t="shared" si="773"/>
        <v>0</v>
      </c>
      <c r="X963" s="51">
        <f t="shared" si="773"/>
        <v>0</v>
      </c>
      <c r="Y963" s="290">
        <f t="shared" si="773"/>
        <v>0</v>
      </c>
      <c r="Z963" s="51">
        <f t="shared" si="773"/>
        <v>0</v>
      </c>
      <c r="AA963" s="51">
        <f t="shared" si="773"/>
        <v>0</v>
      </c>
      <c r="AB963" s="52">
        <f t="shared" si="773"/>
        <v>0</v>
      </c>
      <c r="AC963" s="50"/>
      <c r="AD963" s="53"/>
      <c r="AE963" s="61"/>
      <c r="AF963" s="1058">
        <v>1847.2479000000001</v>
      </c>
      <c r="AG963" s="1058">
        <v>1847.2479000000001</v>
      </c>
      <c r="AH963" s="1059">
        <v>1847.2479000000001</v>
      </c>
      <c r="AI963" s="1058">
        <v>1847.2479000000001</v>
      </c>
      <c r="AJ963" s="1058">
        <v>1847.2479000000001</v>
      </c>
      <c r="AK963" s="1058">
        <v>1847.2479000000001</v>
      </c>
      <c r="AL963" s="1058">
        <v>1847.2479000000001</v>
      </c>
      <c r="AM963" s="1058">
        <v>1847.2479000000001</v>
      </c>
      <c r="AN963" s="1058">
        <v>1847.2479000000001</v>
      </c>
      <c r="AO963" s="1058">
        <v>1847.2479000000001</v>
      </c>
      <c r="AP963" s="1058">
        <v>1847.2479000000001</v>
      </c>
      <c r="AQ963" s="1058">
        <v>1847.2479000000001</v>
      </c>
      <c r="AR963" s="1058">
        <v>1847.2479000000001</v>
      </c>
      <c r="AS963" s="1058">
        <v>1847.2479000000001</v>
      </c>
      <c r="AT963" s="1058">
        <v>1847.2479000000001</v>
      </c>
      <c r="AU963" s="1058">
        <v>1847.2479000000001</v>
      </c>
      <c r="AV963" s="1058">
        <v>1847.2479000000001</v>
      </c>
      <c r="AW963" s="1058">
        <v>1847.2479000000001</v>
      </c>
      <c r="AX963" s="1058">
        <v>1847.2479000000001</v>
      </c>
      <c r="AY963" s="1058">
        <v>1847.2479000000001</v>
      </c>
      <c r="AZ963" s="1058">
        <v>1847.2479000000001</v>
      </c>
      <c r="BA963" s="1058">
        <v>1847.2479000000001</v>
      </c>
      <c r="BB963" s="1058">
        <v>1847.2479000000001</v>
      </c>
      <c r="BC963" s="1058">
        <v>1847.2479000000001</v>
      </c>
      <c r="BD963" s="1058">
        <v>1847.2479000000001</v>
      </c>
      <c r="BE963" s="165"/>
      <c r="BF963" s="165"/>
      <c r="BG963" s="165"/>
      <c r="BH963" s="165"/>
      <c r="BI963" s="165"/>
      <c r="BJ963" s="165"/>
      <c r="BK963" s="165"/>
      <c r="BL963" s="165"/>
      <c r="BM963" s="165"/>
      <c r="BN963" s="165"/>
      <c r="BO963" s="165"/>
      <c r="BP963" s="165"/>
      <c r="BQ963" s="165"/>
      <c r="BR963" s="165"/>
      <c r="BS963" s="165"/>
      <c r="BT963" s="165"/>
      <c r="BU963" s="165"/>
      <c r="BV963" s="165"/>
      <c r="BW963" s="165"/>
      <c r="BX963" s="165"/>
      <c r="BY963" s="165"/>
      <c r="BZ963" s="165"/>
      <c r="CA963" s="165"/>
      <c r="CB963" s="165"/>
      <c r="CC963" s="165"/>
      <c r="CD963" s="165"/>
      <c r="CE963" s="165"/>
      <c r="CF963" s="165"/>
      <c r="CG963" s="165"/>
      <c r="CH963" s="165"/>
      <c r="CI963" s="165"/>
      <c r="CJ963" s="165"/>
      <c r="CK963" s="165"/>
      <c r="CL963" s="165"/>
      <c r="CM963" s="165"/>
      <c r="CN963" s="165"/>
      <c r="CO963" s="165"/>
      <c r="CP963" s="165"/>
      <c r="CQ963" s="165"/>
      <c r="CR963" s="165"/>
      <c r="CS963" s="165"/>
      <c r="CT963" s="165"/>
      <c r="CU963" s="165"/>
      <c r="CV963" s="165"/>
      <c r="CW963" s="165"/>
      <c r="CX963" s="165"/>
      <c r="CY963" s="165"/>
      <c r="CZ963" s="165"/>
      <c r="DA963" s="165"/>
      <c r="DB963" s="165"/>
      <c r="DC963" s="165"/>
      <c r="DD963" s="165"/>
      <c r="DE963" s="165"/>
      <c r="DF963" s="165"/>
      <c r="DG963" s="165"/>
      <c r="DH963" s="165"/>
      <c r="DI963" s="165"/>
      <c r="DJ963" s="165"/>
      <c r="DK963" s="165"/>
      <c r="DL963" s="165"/>
      <c r="DM963" s="165"/>
      <c r="DN963" s="165"/>
      <c r="DO963" s="165"/>
      <c r="DP963" s="165"/>
      <c r="DQ963" s="165"/>
      <c r="DR963" s="165"/>
      <c r="DS963" s="165"/>
      <c r="DT963" s="165"/>
      <c r="DU963" s="165"/>
      <c r="DV963" s="165"/>
      <c r="DW963" s="165"/>
      <c r="DX963" s="165"/>
      <c r="DY963" s="165"/>
      <c r="DZ963" s="165"/>
      <c r="EA963" s="165"/>
      <c r="EB963" s="165"/>
    </row>
    <row r="964" spans="1:132" s="1" customFormat="1" ht="10.5" customHeight="1" thickBot="1" x14ac:dyDescent="0.25">
      <c r="A964" s="1589"/>
      <c r="B964" s="1635"/>
      <c r="C964" s="274"/>
      <c r="D964" s="239" t="s">
        <v>41</v>
      </c>
      <c r="E964" s="84" t="e">
        <f t="shared" ref="E964:AB964" si="774">E963/E962</f>
        <v>#DIV/0!</v>
      </c>
      <c r="F964" s="84" t="e">
        <f t="shared" si="774"/>
        <v>#DIV/0!</v>
      </c>
      <c r="G964" s="84" t="e">
        <f t="shared" si="774"/>
        <v>#DIV/0!</v>
      </c>
      <c r="H964" s="298" t="e">
        <f t="shared" si="774"/>
        <v>#DIV/0!</v>
      </c>
      <c r="I964" s="84" t="e">
        <f t="shared" si="774"/>
        <v>#DIV/0!</v>
      </c>
      <c r="J964" s="84" t="e">
        <f t="shared" si="774"/>
        <v>#DIV/0!</v>
      </c>
      <c r="K964" s="84" t="e">
        <f t="shared" si="774"/>
        <v>#DIV/0!</v>
      </c>
      <c r="L964" s="84" t="e">
        <f t="shared" si="774"/>
        <v>#DIV/0!</v>
      </c>
      <c r="M964" s="84" t="e">
        <f t="shared" si="774"/>
        <v>#DIV/0!</v>
      </c>
      <c r="N964" s="298" t="e">
        <f t="shared" si="774"/>
        <v>#DIV/0!</v>
      </c>
      <c r="O964" s="84" t="e">
        <f t="shared" si="774"/>
        <v>#DIV/0!</v>
      </c>
      <c r="P964" s="84" t="e">
        <f t="shared" si="774"/>
        <v>#DIV/0!</v>
      </c>
      <c r="Q964" s="84" t="e">
        <f t="shared" si="774"/>
        <v>#DIV/0!</v>
      </c>
      <c r="R964" s="84" t="e">
        <f t="shared" si="774"/>
        <v>#DIV/0!</v>
      </c>
      <c r="S964" s="84" t="e">
        <f t="shared" si="774"/>
        <v>#DIV/0!</v>
      </c>
      <c r="T964" s="84" t="e">
        <f t="shared" si="774"/>
        <v>#DIV/0!</v>
      </c>
      <c r="U964" s="84" t="e">
        <f t="shared" si="774"/>
        <v>#DIV/0!</v>
      </c>
      <c r="V964" s="84" t="e">
        <f t="shared" si="774"/>
        <v>#DIV/0!</v>
      </c>
      <c r="W964" s="84" t="e">
        <f t="shared" si="774"/>
        <v>#DIV/0!</v>
      </c>
      <c r="X964" s="84" t="e">
        <f t="shared" si="774"/>
        <v>#DIV/0!</v>
      </c>
      <c r="Y964" s="298" t="e">
        <f t="shared" si="774"/>
        <v>#DIV/0!</v>
      </c>
      <c r="Z964" s="84" t="e">
        <f t="shared" si="774"/>
        <v>#DIV/0!</v>
      </c>
      <c r="AA964" s="84" t="e">
        <f t="shared" si="774"/>
        <v>#DIV/0!</v>
      </c>
      <c r="AB964" s="85" t="e">
        <f t="shared" si="774"/>
        <v>#DIV/0!</v>
      </c>
      <c r="AC964" s="227"/>
      <c r="AD964" s="228"/>
      <c r="AE964" s="229"/>
      <c r="AF964" s="264"/>
      <c r="AG964" s="264"/>
      <c r="AH964" s="264"/>
      <c r="AI964" s="264"/>
      <c r="AJ964" s="264"/>
      <c r="AK964" s="264"/>
      <c r="AL964" s="264"/>
      <c r="AM964" s="264"/>
      <c r="AN964" s="264"/>
      <c r="AO964" s="264"/>
      <c r="AP964" s="264"/>
      <c r="AQ964" s="264"/>
      <c r="AR964" s="264"/>
      <c r="AS964" s="264"/>
      <c r="AT964" s="264"/>
      <c r="AU964" s="264"/>
      <c r="AV964" s="264"/>
      <c r="AW964" s="264"/>
      <c r="AX964" s="264"/>
      <c r="AY964" s="264"/>
      <c r="AZ964" s="264"/>
      <c r="BA964" s="264"/>
      <c r="BB964" s="264"/>
      <c r="BC964" s="264"/>
      <c r="BD964" s="264"/>
      <c r="BE964" s="165"/>
      <c r="BF964" s="165"/>
      <c r="BG964" s="165"/>
      <c r="BH964" s="165"/>
      <c r="BI964" s="165"/>
      <c r="BJ964" s="165"/>
      <c r="BK964" s="165"/>
      <c r="BL964" s="165"/>
      <c r="BM964" s="165"/>
      <c r="BN964" s="165"/>
      <c r="BO964" s="165"/>
      <c r="BP964" s="165"/>
      <c r="BQ964" s="165"/>
      <c r="BR964" s="165"/>
      <c r="BS964" s="165"/>
      <c r="BT964" s="165"/>
      <c r="BU964" s="165"/>
      <c r="BV964" s="165"/>
      <c r="BW964" s="165"/>
      <c r="BX964" s="165"/>
      <c r="BY964" s="165"/>
      <c r="BZ964" s="165"/>
      <c r="CA964" s="165"/>
      <c r="CB964" s="165"/>
      <c r="CC964" s="165"/>
      <c r="CD964" s="165"/>
      <c r="CE964" s="165"/>
      <c r="CF964" s="165"/>
      <c r="CG964" s="165"/>
      <c r="CH964" s="165"/>
      <c r="CI964" s="165"/>
      <c r="CJ964" s="165"/>
      <c r="CK964" s="165"/>
      <c r="CL964" s="165"/>
      <c r="CM964" s="165"/>
      <c r="CN964" s="165"/>
      <c r="CO964" s="165"/>
      <c r="CP964" s="165"/>
      <c r="CQ964" s="165"/>
      <c r="CR964" s="165"/>
      <c r="CS964" s="165"/>
      <c r="CT964" s="165"/>
      <c r="CU964" s="165"/>
      <c r="CV964" s="165"/>
      <c r="CW964" s="165"/>
      <c r="CX964" s="165"/>
      <c r="CY964" s="165"/>
      <c r="CZ964" s="165"/>
      <c r="DA964" s="165"/>
      <c r="DB964" s="165"/>
      <c r="DC964" s="165"/>
      <c r="DD964" s="165"/>
      <c r="DE964" s="165"/>
      <c r="DF964" s="165"/>
      <c r="DG964" s="165"/>
      <c r="DH964" s="165"/>
      <c r="DI964" s="165"/>
      <c r="DJ964" s="165"/>
      <c r="DK964" s="165"/>
      <c r="DL964" s="165"/>
      <c r="DM964" s="165"/>
      <c r="DN964" s="165"/>
      <c r="DO964" s="165"/>
      <c r="DP964" s="165"/>
      <c r="DQ964" s="165"/>
      <c r="DR964" s="165"/>
      <c r="DS964" s="165"/>
      <c r="DT964" s="165"/>
      <c r="DU964" s="165"/>
      <c r="DV964" s="165"/>
      <c r="DW964" s="165"/>
      <c r="DX964" s="165"/>
      <c r="DY964" s="165"/>
      <c r="DZ964" s="165"/>
      <c r="EA964" s="165"/>
      <c r="EB964" s="165"/>
    </row>
    <row r="965" spans="1:132" s="1" customFormat="1" ht="10.5" customHeight="1" x14ac:dyDescent="0.2">
      <c r="A965" s="1400" t="s">
        <v>4</v>
      </c>
      <c r="B965" s="1398" t="s">
        <v>611</v>
      </c>
      <c r="C965" s="1119" t="s">
        <v>557</v>
      </c>
      <c r="D965" s="1203" t="s">
        <v>36</v>
      </c>
      <c r="E965" s="51">
        <f>ROUND((AG965-AF965)*$AE965,2)</f>
        <v>0.52</v>
      </c>
      <c r="F965" s="51">
        <f t="shared" ref="F965:N966" si="775">ROUND((AH965-AG965)*$AE965,2)</f>
        <v>0.52</v>
      </c>
      <c r="G965" s="51">
        <f t="shared" si="775"/>
        <v>0.48</v>
      </c>
      <c r="H965" s="290">
        <f t="shared" si="775"/>
        <v>0.52</v>
      </c>
      <c r="I965" s="51">
        <f t="shared" si="775"/>
        <v>0.52</v>
      </c>
      <c r="J965" s="51">
        <f t="shared" si="775"/>
        <v>0.48</v>
      </c>
      <c r="K965" s="51">
        <f t="shared" si="775"/>
        <v>0.52</v>
      </c>
      <c r="L965" s="51">
        <f t="shared" si="775"/>
        <v>0.48</v>
      </c>
      <c r="M965" s="51">
        <f t="shared" si="775"/>
        <v>0.52</v>
      </c>
      <c r="N965" s="290">
        <f>ROUND((AP965-AO965)*$AE965,2)</f>
        <v>0.52</v>
      </c>
      <c r="O965" s="51">
        <f t="shared" ref="O965:AB966" si="776">ROUND((AQ965-AP965)*$AE965,2)</f>
        <v>1.44</v>
      </c>
      <c r="P965" s="51">
        <f t="shared" si="776"/>
        <v>1.76</v>
      </c>
      <c r="Q965" s="51">
        <f t="shared" si="776"/>
        <v>1.64</v>
      </c>
      <c r="R965" s="51">
        <f t="shared" si="776"/>
        <v>1.24</v>
      </c>
      <c r="S965" s="51">
        <f t="shared" si="776"/>
        <v>1</v>
      </c>
      <c r="T965" s="51">
        <f t="shared" si="776"/>
        <v>0.48</v>
      </c>
      <c r="U965" s="51">
        <f t="shared" si="776"/>
        <v>0.52</v>
      </c>
      <c r="V965" s="51">
        <f t="shared" si="776"/>
        <v>0.48</v>
      </c>
      <c r="W965" s="51">
        <f t="shared" si="776"/>
        <v>0.52</v>
      </c>
      <c r="X965" s="51">
        <f t="shared" si="776"/>
        <v>0.48</v>
      </c>
      <c r="Y965" s="290">
        <f t="shared" si="776"/>
        <v>0.52</v>
      </c>
      <c r="Z965" s="51">
        <f t="shared" si="776"/>
        <v>0.52</v>
      </c>
      <c r="AA965" s="51">
        <f t="shared" si="776"/>
        <v>0.52</v>
      </c>
      <c r="AB965" s="52">
        <f t="shared" si="776"/>
        <v>0.48</v>
      </c>
      <c r="AC965" s="273">
        <f>(BD965-AF965)*AE965</f>
        <v>16.680000000051223</v>
      </c>
      <c r="AD965" s="93"/>
      <c r="AE965" s="61">
        <v>80</v>
      </c>
      <c r="AF965" s="1058">
        <v>6422.6549999999997</v>
      </c>
      <c r="AG965" s="1058">
        <v>6422.6615000000002</v>
      </c>
      <c r="AH965" s="1059">
        <v>6422.6679999999997</v>
      </c>
      <c r="AI965" s="1058">
        <v>6422.674</v>
      </c>
      <c r="AJ965" s="1058">
        <v>6422.6805000000004</v>
      </c>
      <c r="AK965" s="1058">
        <v>6422.6869999999999</v>
      </c>
      <c r="AL965" s="1058">
        <v>6422.6930000000002</v>
      </c>
      <c r="AM965" s="1058">
        <v>6422.6994999999997</v>
      </c>
      <c r="AN965" s="1058">
        <v>6422.7055</v>
      </c>
      <c r="AO965" s="1058">
        <v>6422.7120000000004</v>
      </c>
      <c r="AP965" s="1058">
        <v>6422.7184999999999</v>
      </c>
      <c r="AQ965" s="1058">
        <v>6422.7365</v>
      </c>
      <c r="AR965" s="1058">
        <v>6422.7584999999999</v>
      </c>
      <c r="AS965" s="1058">
        <v>6422.7790000000005</v>
      </c>
      <c r="AT965" s="1058">
        <v>6422.7945</v>
      </c>
      <c r="AU965" s="1058">
        <v>6422.8069999999998</v>
      </c>
      <c r="AV965" s="1058">
        <v>6422.8130000000001</v>
      </c>
      <c r="AW965" s="1058">
        <v>6422.8194999999996</v>
      </c>
      <c r="AX965" s="1058">
        <v>6422.8254999999999</v>
      </c>
      <c r="AY965" s="1058">
        <v>6422.8320000000003</v>
      </c>
      <c r="AZ965" s="1058">
        <v>6422.8379999999997</v>
      </c>
      <c r="BA965" s="1058">
        <v>6422.8445000000002</v>
      </c>
      <c r="BB965" s="1058">
        <v>6422.8509999999997</v>
      </c>
      <c r="BC965" s="1058">
        <v>6422.8575000000001</v>
      </c>
      <c r="BD965" s="1058">
        <v>6422.8635000000004</v>
      </c>
      <c r="BE965" s="165"/>
      <c r="BF965" s="165"/>
      <c r="BG965" s="165"/>
      <c r="BH965" s="165"/>
      <c r="BI965" s="165"/>
      <c r="BJ965" s="165"/>
      <c r="BK965" s="165"/>
      <c r="BL965" s="165"/>
      <c r="BM965" s="165"/>
      <c r="BN965" s="165"/>
      <c r="BO965" s="165"/>
      <c r="BP965" s="165"/>
      <c r="BQ965" s="165"/>
      <c r="BR965" s="165"/>
      <c r="BS965" s="165"/>
      <c r="BT965" s="165"/>
      <c r="BU965" s="165"/>
      <c r="BV965" s="165"/>
      <c r="BW965" s="165"/>
      <c r="BX965" s="165"/>
      <c r="BY965" s="165"/>
      <c r="BZ965" s="165"/>
      <c r="CA965" s="165"/>
      <c r="CB965" s="165"/>
      <c r="CC965" s="165"/>
      <c r="CD965" s="165"/>
      <c r="CE965" s="165"/>
      <c r="CF965" s="165"/>
      <c r="CG965" s="165"/>
      <c r="CH965" s="165"/>
      <c r="CI965" s="165"/>
      <c r="CJ965" s="165"/>
      <c r="CK965" s="165"/>
      <c r="CL965" s="165"/>
      <c r="CM965" s="165"/>
      <c r="CN965" s="165"/>
      <c r="CO965" s="165"/>
      <c r="CP965" s="165"/>
      <c r="CQ965" s="165"/>
      <c r="CR965" s="165"/>
      <c r="CS965" s="165"/>
      <c r="CT965" s="165"/>
      <c r="CU965" s="165"/>
      <c r="CV965" s="165"/>
      <c r="CW965" s="165"/>
      <c r="CX965" s="165"/>
      <c r="CY965" s="165"/>
      <c r="CZ965" s="165"/>
      <c r="DA965" s="165"/>
      <c r="DB965" s="165"/>
      <c r="DC965" s="165"/>
      <c r="DD965" s="165"/>
      <c r="DE965" s="165"/>
      <c r="DF965" s="165"/>
      <c r="DG965" s="165"/>
      <c r="DH965" s="165"/>
      <c r="DI965" s="165"/>
      <c r="DJ965" s="165"/>
      <c r="DK965" s="165"/>
      <c r="DL965" s="165"/>
      <c r="DM965" s="165"/>
      <c r="DN965" s="165"/>
      <c r="DO965" s="165"/>
      <c r="DP965" s="165"/>
      <c r="DQ965" s="165"/>
      <c r="DR965" s="165"/>
      <c r="DS965" s="165"/>
      <c r="DT965" s="165"/>
      <c r="DU965" s="165"/>
      <c r="DV965" s="165"/>
      <c r="DW965" s="165"/>
      <c r="DX965" s="165"/>
      <c r="DY965" s="165"/>
      <c r="DZ965" s="165"/>
      <c r="EA965" s="165"/>
      <c r="EB965" s="165"/>
    </row>
    <row r="966" spans="1:132" s="1" customFormat="1" ht="10.5" customHeight="1" thickBot="1" x14ac:dyDescent="0.25">
      <c r="A966" s="1401" t="s">
        <v>15</v>
      </c>
      <c r="B966" s="1399" t="s">
        <v>612</v>
      </c>
      <c r="C966" s="274" t="s">
        <v>557</v>
      </c>
      <c r="D966" s="239" t="s">
        <v>36</v>
      </c>
      <c r="E966" s="51">
        <f>ROUND((AG966-AF966)*$AE966,2)</f>
        <v>2.88</v>
      </c>
      <c r="F966" s="51">
        <f t="shared" si="775"/>
        <v>2.2400000000000002</v>
      </c>
      <c r="G966" s="51">
        <f t="shared" si="775"/>
        <v>2.88</v>
      </c>
      <c r="H966" s="290">
        <f t="shared" si="775"/>
        <v>2.2400000000000002</v>
      </c>
      <c r="I966" s="51">
        <f t="shared" si="775"/>
        <v>2.2000000000000002</v>
      </c>
      <c r="J966" s="51">
        <f t="shared" si="775"/>
        <v>2.2400000000000002</v>
      </c>
      <c r="K966" s="51">
        <f t="shared" si="775"/>
        <v>2.2799999999999998</v>
      </c>
      <c r="L966" s="51">
        <f t="shared" si="775"/>
        <v>2.2000000000000002</v>
      </c>
      <c r="M966" s="51">
        <f t="shared" si="775"/>
        <v>2.16</v>
      </c>
      <c r="N966" s="290">
        <f t="shared" si="775"/>
        <v>2.2000000000000002</v>
      </c>
      <c r="O966" s="51">
        <f t="shared" si="776"/>
        <v>2.12</v>
      </c>
      <c r="P966" s="51">
        <f t="shared" si="776"/>
        <v>0.96</v>
      </c>
      <c r="Q966" s="51">
        <f t="shared" si="776"/>
        <v>2.88</v>
      </c>
      <c r="R966" s="51">
        <f t="shared" si="776"/>
        <v>8.84</v>
      </c>
      <c r="S966" s="51">
        <f t="shared" si="776"/>
        <v>8.76</v>
      </c>
      <c r="T966" s="51">
        <f t="shared" si="776"/>
        <v>8.68</v>
      </c>
      <c r="U966" s="51">
        <f t="shared" si="776"/>
        <v>8.68</v>
      </c>
      <c r="V966" s="51">
        <f t="shared" si="776"/>
        <v>8.7200000000000006</v>
      </c>
      <c r="W966" s="51">
        <f t="shared" si="776"/>
        <v>8.68</v>
      </c>
      <c r="X966" s="51">
        <f t="shared" si="776"/>
        <v>8.64</v>
      </c>
      <c r="Y966" s="290">
        <f t="shared" si="776"/>
        <v>8.64</v>
      </c>
      <c r="Z966" s="51">
        <f t="shared" si="776"/>
        <v>8.68</v>
      </c>
      <c r="AA966" s="51">
        <f t="shared" si="776"/>
        <v>8.7200000000000006</v>
      </c>
      <c r="AB966" s="52">
        <f t="shared" si="776"/>
        <v>8.76</v>
      </c>
      <c r="AC966" s="273">
        <f>(BD966-AF966)*AE966</f>
        <v>125.27999999998428</v>
      </c>
      <c r="AD966" s="53"/>
      <c r="AE966" s="61">
        <v>80</v>
      </c>
      <c r="AF966" s="1058">
        <v>4241.049</v>
      </c>
      <c r="AG966" s="1058">
        <v>4241.085</v>
      </c>
      <c r="AH966" s="1059">
        <v>4241.1130000000003</v>
      </c>
      <c r="AI966" s="1058">
        <v>4241.1490000000003</v>
      </c>
      <c r="AJ966" s="1058">
        <v>4241.1769999999997</v>
      </c>
      <c r="AK966" s="1058">
        <v>4241.2044999999998</v>
      </c>
      <c r="AL966" s="1058">
        <v>4241.2325000000001</v>
      </c>
      <c r="AM966" s="1058">
        <v>4241.2610000000004</v>
      </c>
      <c r="AN966" s="1058">
        <v>4241.2884999999997</v>
      </c>
      <c r="AO966" s="1058">
        <v>4241.3154999999997</v>
      </c>
      <c r="AP966" s="1058">
        <v>4241.3429999999998</v>
      </c>
      <c r="AQ966" s="1058">
        <v>4241.3694999999998</v>
      </c>
      <c r="AR966" s="1058">
        <v>4241.3815000000004</v>
      </c>
      <c r="AS966" s="1058">
        <v>4241.4174999999996</v>
      </c>
      <c r="AT966" s="1058">
        <v>4241.5280000000002</v>
      </c>
      <c r="AU966" s="1058">
        <v>4241.6374999999998</v>
      </c>
      <c r="AV966" s="1058">
        <v>4241.7460000000001</v>
      </c>
      <c r="AW966" s="1058">
        <v>4241.8545000000004</v>
      </c>
      <c r="AX966" s="1058">
        <v>4241.9634999999998</v>
      </c>
      <c r="AY966" s="1058">
        <v>4242.0720000000001</v>
      </c>
      <c r="AZ966" s="1058">
        <v>4242.18</v>
      </c>
      <c r="BA966" s="1058">
        <v>4242.2879999999996</v>
      </c>
      <c r="BB966" s="1058">
        <v>4242.3964999999998</v>
      </c>
      <c r="BC966" s="1058">
        <v>4242.5055000000002</v>
      </c>
      <c r="BD966" s="1058">
        <v>4242.6149999999998</v>
      </c>
      <c r="BE966" s="165"/>
      <c r="BF966" s="165"/>
      <c r="BG966" s="165"/>
      <c r="BH966" s="165"/>
      <c r="BI966" s="165"/>
      <c r="BJ966" s="165"/>
      <c r="BK966" s="165"/>
      <c r="BL966" s="165"/>
      <c r="BM966" s="165"/>
      <c r="BN966" s="165"/>
      <c r="BO966" s="165"/>
      <c r="BP966" s="165"/>
      <c r="BQ966" s="165"/>
      <c r="BR966" s="165"/>
      <c r="BS966" s="165"/>
      <c r="BT966" s="165"/>
      <c r="BU966" s="165"/>
      <c r="BV966" s="165"/>
      <c r="BW966" s="165"/>
      <c r="BX966" s="165"/>
      <c r="BY966" s="165"/>
      <c r="BZ966" s="165"/>
      <c r="CA966" s="165"/>
      <c r="CB966" s="165"/>
      <c r="CC966" s="165"/>
      <c r="CD966" s="165"/>
      <c r="CE966" s="165"/>
      <c r="CF966" s="165"/>
      <c r="CG966" s="165"/>
      <c r="CH966" s="165"/>
      <c r="CI966" s="165"/>
      <c r="CJ966" s="165"/>
      <c r="CK966" s="165"/>
      <c r="CL966" s="165"/>
      <c r="CM966" s="165"/>
      <c r="CN966" s="165"/>
      <c r="CO966" s="165"/>
      <c r="CP966" s="165"/>
      <c r="CQ966" s="165"/>
      <c r="CR966" s="165"/>
      <c r="CS966" s="165"/>
      <c r="CT966" s="165"/>
      <c r="CU966" s="165"/>
      <c r="CV966" s="165"/>
      <c r="CW966" s="165"/>
      <c r="CX966" s="165"/>
      <c r="CY966" s="165"/>
      <c r="CZ966" s="165"/>
      <c r="DA966" s="165"/>
      <c r="DB966" s="165"/>
      <c r="DC966" s="165"/>
      <c r="DD966" s="165"/>
      <c r="DE966" s="165"/>
      <c r="DF966" s="165"/>
      <c r="DG966" s="165"/>
      <c r="DH966" s="165"/>
      <c r="DI966" s="165"/>
      <c r="DJ966" s="165"/>
      <c r="DK966" s="165"/>
      <c r="DL966" s="165"/>
      <c r="DM966" s="165"/>
      <c r="DN966" s="165"/>
      <c r="DO966" s="165"/>
      <c r="DP966" s="165"/>
      <c r="DQ966" s="165"/>
      <c r="DR966" s="165"/>
      <c r="DS966" s="165"/>
      <c r="DT966" s="165"/>
      <c r="DU966" s="165"/>
      <c r="DV966" s="165"/>
      <c r="DW966" s="165"/>
      <c r="DX966" s="165"/>
      <c r="DY966" s="165"/>
      <c r="DZ966" s="165"/>
      <c r="EA966" s="165"/>
      <c r="EB966" s="165"/>
    </row>
    <row r="967" spans="1:132" s="1" customFormat="1" ht="10.5" customHeight="1" x14ac:dyDescent="0.2">
      <c r="A967" s="1575" t="s">
        <v>56</v>
      </c>
      <c r="B967" s="1679"/>
      <c r="C967" s="778"/>
      <c r="D967" s="1203" t="s">
        <v>116</v>
      </c>
      <c r="E967" s="110">
        <f>E797+E807+E792+E802+E922+E932+E942+E952+E962+E917+E927+E937+E947+E957+E827+E842+E852+E862+E882+E887+E787+E822+E847+E857+E877+E892+E897+E902+E912+E907+E817+E812+E867+E872</f>
        <v>8.5</v>
      </c>
      <c r="F967" s="110">
        <f>F797+F807+F792+F802+F922+F932+F942+F952+F962+F917+F927+F937+F947+F957+F827+F842+F852+F862+F882+F887+F787+F822+F847+F857+F877+F892+F897+F902+F912+F907+F817+F812+F867+F872</f>
        <v>10.25</v>
      </c>
      <c r="G967" s="110">
        <f t="shared" ref="G967:AB967" si="777">G797+G807+G792+G802+G922+G932+G942+G952+G962+G917+G927+G937+G947+G957+G827+G842+G852+G862+G882+G887+G787+G822+G847+G857+G877+G892+G897+G902+G912+G907+G817+G812+G867+G872</f>
        <v>10.28</v>
      </c>
      <c r="H967" s="304">
        <f t="shared" si="777"/>
        <v>9.68</v>
      </c>
      <c r="I967" s="110">
        <f t="shared" si="777"/>
        <v>9.9499999999999993</v>
      </c>
      <c r="J967" s="110">
        <f t="shared" si="777"/>
        <v>10.019999999999998</v>
      </c>
      <c r="K967" s="110">
        <f t="shared" si="777"/>
        <v>9.74</v>
      </c>
      <c r="L967" s="110">
        <f t="shared" si="777"/>
        <v>9.58</v>
      </c>
      <c r="M967" s="110">
        <f t="shared" si="777"/>
        <v>7.4000000000000012</v>
      </c>
      <c r="N967" s="304">
        <f t="shared" si="777"/>
        <v>5.88</v>
      </c>
      <c r="O967" s="110">
        <f t="shared" si="777"/>
        <v>5.830000000000001</v>
      </c>
      <c r="P967" s="110">
        <f t="shared" si="777"/>
        <v>6.09</v>
      </c>
      <c r="Q967" s="110">
        <f t="shared" si="777"/>
        <v>8.120000000000001</v>
      </c>
      <c r="R967" s="110">
        <f t="shared" si="777"/>
        <v>10.339999999999998</v>
      </c>
      <c r="S967" s="110">
        <f t="shared" si="777"/>
        <v>9.5499999999999989</v>
      </c>
      <c r="T967" s="110">
        <f t="shared" si="777"/>
        <v>9.4</v>
      </c>
      <c r="U967" s="110">
        <f t="shared" si="777"/>
        <v>8.5100000000000016</v>
      </c>
      <c r="V967" s="110">
        <f t="shared" si="777"/>
        <v>8.6000000000000014</v>
      </c>
      <c r="W967" s="110">
        <f t="shared" si="777"/>
        <v>10.47</v>
      </c>
      <c r="X967" s="110">
        <f t="shared" si="777"/>
        <v>10.589999999999998</v>
      </c>
      <c r="Y967" s="304">
        <f t="shared" si="777"/>
        <v>9.59</v>
      </c>
      <c r="Z967" s="110">
        <f t="shared" si="777"/>
        <v>10.219999999999999</v>
      </c>
      <c r="AA967" s="110">
        <f t="shared" si="777"/>
        <v>9.6899999999999977</v>
      </c>
      <c r="AB967" s="146">
        <f t="shared" si="777"/>
        <v>8.6599999999999984</v>
      </c>
      <c r="AC967" s="165"/>
      <c r="AD967" s="165"/>
      <c r="AE967" s="165"/>
      <c r="AF967" s="260"/>
      <c r="AG967" s="260"/>
      <c r="AH967" s="260"/>
      <c r="AI967" s="260"/>
      <c r="AJ967" s="260"/>
      <c r="AK967" s="260"/>
      <c r="AL967" s="260"/>
      <c r="AM967" s="260"/>
      <c r="AN967" s="260"/>
      <c r="AO967" s="260"/>
      <c r="AP967" s="260"/>
      <c r="AQ967" s="260"/>
      <c r="AR967" s="260"/>
      <c r="AS967" s="260"/>
      <c r="AT967" s="260"/>
      <c r="AU967" s="260"/>
      <c r="AV967" s="260"/>
      <c r="AW967" s="260"/>
      <c r="AX967" s="260"/>
      <c r="AY967" s="260"/>
      <c r="AZ967" s="260"/>
      <c r="BA967" s="260"/>
      <c r="BB967" s="260"/>
      <c r="BC967" s="260"/>
      <c r="BD967" s="260"/>
      <c r="BE967" s="165"/>
      <c r="BF967" s="165"/>
      <c r="BG967" s="165"/>
      <c r="BH967" s="165"/>
      <c r="BI967" s="165"/>
      <c r="BJ967" s="165"/>
      <c r="BK967" s="165"/>
      <c r="BL967" s="165"/>
      <c r="BM967" s="165"/>
      <c r="BN967" s="165"/>
      <c r="BO967" s="165"/>
      <c r="BP967" s="165"/>
      <c r="BQ967" s="165"/>
      <c r="BR967" s="165"/>
      <c r="BS967" s="165"/>
      <c r="BT967" s="165"/>
      <c r="BU967" s="165"/>
      <c r="BV967" s="165"/>
      <c r="BW967" s="165"/>
      <c r="BX967" s="165"/>
      <c r="BY967" s="165"/>
      <c r="BZ967" s="165"/>
      <c r="CA967" s="165"/>
      <c r="CB967" s="165"/>
      <c r="CC967" s="165"/>
      <c r="CD967" s="165"/>
      <c r="CE967" s="165"/>
      <c r="CF967" s="165"/>
      <c r="CG967" s="165"/>
      <c r="CH967" s="165"/>
      <c r="CI967" s="165"/>
      <c r="CJ967" s="165"/>
      <c r="CK967" s="165"/>
      <c r="CL967" s="165"/>
      <c r="CM967" s="165"/>
      <c r="CN967" s="165"/>
      <c r="CO967" s="165"/>
      <c r="CP967" s="165"/>
      <c r="CQ967" s="165"/>
      <c r="CR967" s="165"/>
      <c r="CS967" s="165"/>
      <c r="CT967" s="165"/>
      <c r="CU967" s="165"/>
      <c r="CV967" s="165"/>
      <c r="CW967" s="165"/>
      <c r="CX967" s="165"/>
      <c r="CY967" s="165"/>
      <c r="CZ967" s="165"/>
      <c r="DA967" s="165"/>
      <c r="DB967" s="165"/>
      <c r="DC967" s="165"/>
      <c r="DD967" s="165"/>
      <c r="DE967" s="165"/>
      <c r="DF967" s="165"/>
      <c r="DG967" s="165"/>
      <c r="DH967" s="165"/>
      <c r="DI967" s="165"/>
      <c r="DJ967" s="165"/>
      <c r="DK967" s="165"/>
      <c r="DL967" s="165"/>
      <c r="DM967" s="165"/>
      <c r="DN967" s="165"/>
      <c r="DO967" s="165"/>
      <c r="DP967" s="165"/>
      <c r="DQ967" s="165"/>
      <c r="DR967" s="165"/>
      <c r="DS967" s="165"/>
      <c r="DT967" s="165"/>
      <c r="DU967" s="165"/>
      <c r="DV967" s="165"/>
      <c r="DW967" s="165"/>
      <c r="DX967" s="165"/>
      <c r="DY967" s="165"/>
      <c r="DZ967" s="165"/>
      <c r="EA967" s="165"/>
      <c r="EB967" s="165"/>
    </row>
    <row r="968" spans="1:132" s="1" customFormat="1" ht="10.5" customHeight="1" thickBot="1" x14ac:dyDescent="0.25">
      <c r="A968" s="1605"/>
      <c r="B968" s="1703"/>
      <c r="C968" s="779"/>
      <c r="D968" s="239" t="s">
        <v>117</v>
      </c>
      <c r="E968" s="112">
        <f t="shared" ref="E968:AB968" si="778">E798+E808+E793+E803+E923+E933+E943+E953+E963+E918+E928+E938+E948+E958+E828+E843+E853+E863+E883+E888+E788+E823+E848+E858+E878+E893+E898+E903+E913+E908+E818+E813</f>
        <v>8.26</v>
      </c>
      <c r="F968" s="112">
        <f t="shared" si="778"/>
        <v>9.17</v>
      </c>
      <c r="G968" s="112">
        <f t="shared" si="778"/>
        <v>9.1799999999999979</v>
      </c>
      <c r="H968" s="306">
        <f t="shared" si="778"/>
        <v>8.9699999999999989</v>
      </c>
      <c r="I968" s="112">
        <f t="shared" si="778"/>
        <v>9</v>
      </c>
      <c r="J968" s="112">
        <f t="shared" si="778"/>
        <v>8.6999999999999993</v>
      </c>
      <c r="K968" s="112">
        <f t="shared" si="778"/>
        <v>9.0699999999999985</v>
      </c>
      <c r="L968" s="112">
        <f t="shared" si="778"/>
        <v>8.5499999999999989</v>
      </c>
      <c r="M968" s="112">
        <f t="shared" si="778"/>
        <v>5.8599999999999994</v>
      </c>
      <c r="N968" s="306">
        <f t="shared" si="778"/>
        <v>4.22</v>
      </c>
      <c r="O968" s="112">
        <f t="shared" si="778"/>
        <v>4.28</v>
      </c>
      <c r="P968" s="112">
        <f t="shared" si="778"/>
        <v>4.66</v>
      </c>
      <c r="Q968" s="112">
        <f t="shared" si="778"/>
        <v>6.96</v>
      </c>
      <c r="R968" s="112">
        <f t="shared" si="778"/>
        <v>8.91</v>
      </c>
      <c r="S968" s="112">
        <f t="shared" si="778"/>
        <v>8.9899999999999984</v>
      </c>
      <c r="T968" s="112">
        <f t="shared" si="778"/>
        <v>8.84</v>
      </c>
      <c r="U968" s="112">
        <f t="shared" si="778"/>
        <v>8.1499999999999986</v>
      </c>
      <c r="V968" s="112">
        <f t="shared" si="778"/>
        <v>7.6799999999999988</v>
      </c>
      <c r="W968" s="112">
        <f t="shared" si="778"/>
        <v>8.8499999999999961</v>
      </c>
      <c r="X968" s="112">
        <f t="shared" si="778"/>
        <v>9.2199999999999971</v>
      </c>
      <c r="Y968" s="306">
        <f t="shared" si="778"/>
        <v>8.4199999999999982</v>
      </c>
      <c r="Z968" s="112">
        <f t="shared" si="778"/>
        <v>9.1999999999999975</v>
      </c>
      <c r="AA968" s="112">
        <f t="shared" si="778"/>
        <v>9.009999999999998</v>
      </c>
      <c r="AB968" s="147">
        <f t="shared" si="778"/>
        <v>8.1999999999999993</v>
      </c>
      <c r="AC968" s="165"/>
      <c r="AD968" s="165"/>
      <c r="AE968" s="165"/>
      <c r="AF968" s="260"/>
      <c r="AG968" s="260"/>
      <c r="AH968" s="260"/>
      <c r="AI968" s="260"/>
      <c r="AJ968" s="260"/>
      <c r="AK968" s="260"/>
      <c r="AL968" s="260"/>
      <c r="AM968" s="260"/>
      <c r="AN968" s="260"/>
      <c r="AO968" s="260"/>
      <c r="AP968" s="260"/>
      <c r="AQ968" s="260"/>
      <c r="AR968" s="260"/>
      <c r="AS968" s="260"/>
      <c r="AT968" s="260"/>
      <c r="AU968" s="260"/>
      <c r="AV968" s="260"/>
      <c r="AW968" s="260"/>
      <c r="AX968" s="260"/>
      <c r="AY968" s="260"/>
      <c r="AZ968" s="260"/>
      <c r="BA968" s="260"/>
      <c r="BB968" s="260"/>
      <c r="BC968" s="260"/>
      <c r="BD968" s="260"/>
      <c r="BE968" s="165"/>
      <c r="BF968" s="165"/>
      <c r="BG968" s="165"/>
      <c r="BH968" s="165"/>
      <c r="BI968" s="165"/>
      <c r="BJ968" s="165"/>
      <c r="BK968" s="165"/>
      <c r="BL968" s="165"/>
      <c r="BM968" s="165"/>
      <c r="BN968" s="165"/>
      <c r="BO968" s="165"/>
      <c r="BP968" s="165"/>
      <c r="BQ968" s="165"/>
      <c r="BR968" s="165"/>
      <c r="BS968" s="165"/>
      <c r="BT968" s="165"/>
      <c r="BU968" s="165"/>
      <c r="BV968" s="165"/>
      <c r="BW968" s="165"/>
      <c r="BX968" s="165"/>
      <c r="BY968" s="165"/>
      <c r="BZ968" s="165"/>
      <c r="CA968" s="165"/>
      <c r="CB968" s="165"/>
      <c r="CC968" s="165"/>
      <c r="CD968" s="165"/>
      <c r="CE968" s="165"/>
      <c r="CF968" s="165"/>
      <c r="CG968" s="165"/>
      <c r="CH968" s="165"/>
      <c r="CI968" s="165"/>
      <c r="CJ968" s="165"/>
      <c r="CK968" s="165"/>
      <c r="CL968" s="165"/>
      <c r="CM968" s="165"/>
      <c r="CN968" s="165"/>
      <c r="CO968" s="165"/>
      <c r="CP968" s="165"/>
      <c r="CQ968" s="165"/>
      <c r="CR968" s="165"/>
      <c r="CS968" s="165"/>
      <c r="CT968" s="165"/>
      <c r="CU968" s="165"/>
      <c r="CV968" s="165"/>
      <c r="CW968" s="165"/>
      <c r="CX968" s="165"/>
      <c r="CY968" s="165"/>
      <c r="CZ968" s="165"/>
      <c r="DA968" s="165"/>
      <c r="DB968" s="165"/>
      <c r="DC968" s="165"/>
      <c r="DD968" s="165"/>
      <c r="DE968" s="165"/>
      <c r="DF968" s="165"/>
      <c r="DG968" s="165"/>
      <c r="DH968" s="165"/>
      <c r="DI968" s="165"/>
      <c r="DJ968" s="165"/>
      <c r="DK968" s="165"/>
      <c r="DL968" s="165"/>
      <c r="DM968" s="165"/>
      <c r="DN968" s="165"/>
      <c r="DO968" s="165"/>
      <c r="DP968" s="165"/>
      <c r="DQ968" s="165"/>
      <c r="DR968" s="165"/>
      <c r="DS968" s="165"/>
      <c r="DT968" s="165"/>
      <c r="DU968" s="165"/>
      <c r="DV968" s="165"/>
      <c r="DW968" s="165"/>
      <c r="DX968" s="165"/>
      <c r="DY968" s="165"/>
      <c r="DZ968" s="165"/>
      <c r="EA968" s="165"/>
      <c r="EB968" s="165"/>
    </row>
    <row r="969" spans="1:132" s="30" customFormat="1" ht="18" customHeight="1" x14ac:dyDescent="0.2">
      <c r="A969" s="1611" t="s">
        <v>585</v>
      </c>
      <c r="B969" s="1705"/>
      <c r="C969" s="787"/>
      <c r="D969" s="848" t="s">
        <v>547</v>
      </c>
      <c r="E969" s="58">
        <f>(((E759+E764+E769+E774)-E967)/(E759+E764+E769+E774))*100</f>
        <v>-4.0391676866585078</v>
      </c>
      <c r="F969" s="58">
        <f t="shared" ref="F969:AB969" si="779">(((F759+F764+F769+F774)-F967)/(F759+F764+F769+F774))*100</f>
        <v>-6.4382139148494399</v>
      </c>
      <c r="G969" s="58">
        <f t="shared" si="779"/>
        <v>-4.6843177189409273</v>
      </c>
      <c r="H969" s="292">
        <f t="shared" si="779"/>
        <v>-3.8626609442060027</v>
      </c>
      <c r="I969" s="58">
        <f t="shared" si="779"/>
        <v>-4.4071353620146709</v>
      </c>
      <c r="J969" s="58">
        <f t="shared" si="779"/>
        <v>-4.5929018789143816</v>
      </c>
      <c r="K969" s="58">
        <f t="shared" si="779"/>
        <v>-5.7546145494028158</v>
      </c>
      <c r="L969" s="58">
        <f t="shared" si="779"/>
        <v>-3.9045553145336163</v>
      </c>
      <c r="M969" s="58">
        <f t="shared" si="779"/>
        <v>-5.2631578947368691</v>
      </c>
      <c r="N969" s="292">
        <f t="shared" si="779"/>
        <v>-4.6263345195729331</v>
      </c>
      <c r="O969" s="58">
        <f t="shared" si="779"/>
        <v>-3.7366548042704943</v>
      </c>
      <c r="P969" s="58">
        <f t="shared" si="779"/>
        <v>-4.2808219178082192</v>
      </c>
      <c r="Q969" s="58">
        <f t="shared" si="779"/>
        <v>-5.5916775032509944</v>
      </c>
      <c r="R969" s="58">
        <f t="shared" si="779"/>
        <v>-4.6558704453441022</v>
      </c>
      <c r="S969" s="58">
        <f t="shared" si="779"/>
        <v>-5.7585825027685456</v>
      </c>
      <c r="T969" s="58">
        <f t="shared" si="779"/>
        <v>-5.2631578947368496</v>
      </c>
      <c r="U969" s="58">
        <f t="shared" si="779"/>
        <v>-3.780487804878077</v>
      </c>
      <c r="V969" s="58">
        <f t="shared" si="779"/>
        <v>-5.7810578105781127</v>
      </c>
      <c r="W969" s="58">
        <f t="shared" si="779"/>
        <v>-5.3319919517102736</v>
      </c>
      <c r="X969" s="58">
        <f t="shared" si="779"/>
        <v>-4.5409674234945436</v>
      </c>
      <c r="Y969" s="292">
        <f t="shared" si="779"/>
        <v>-6.4372918978912121</v>
      </c>
      <c r="Z969" s="58">
        <f t="shared" si="779"/>
        <v>-6.1266874350986491</v>
      </c>
      <c r="AA969" s="58">
        <f t="shared" si="779"/>
        <v>-4.7567567567567322</v>
      </c>
      <c r="AB969" s="167">
        <f t="shared" si="779"/>
        <v>-3.5885167464114707</v>
      </c>
      <c r="AC969" s="262"/>
      <c r="AD969" s="165"/>
      <c r="AE969" s="168"/>
      <c r="AF969" s="260"/>
      <c r="AG969" s="260"/>
      <c r="AH969" s="260"/>
      <c r="AI969" s="260"/>
      <c r="AJ969" s="260"/>
      <c r="AK969" s="260"/>
      <c r="AL969" s="260"/>
      <c r="AM969" s="260"/>
      <c r="AN969" s="260"/>
      <c r="AO969" s="260"/>
      <c r="AP969" s="260"/>
      <c r="AQ969" s="260"/>
      <c r="AR969" s="260"/>
      <c r="AS969" s="260"/>
      <c r="AT969" s="260"/>
      <c r="AU969" s="260"/>
      <c r="AV969" s="260"/>
      <c r="AW969" s="260"/>
      <c r="AX969" s="260"/>
      <c r="AY969" s="260"/>
      <c r="AZ969" s="260"/>
      <c r="BA969" s="260"/>
      <c r="BB969" s="260"/>
      <c r="BC969" s="260"/>
      <c r="BD969" s="260"/>
      <c r="BE969" s="165"/>
      <c r="BF969" s="165"/>
      <c r="BG969" s="165"/>
      <c r="BH969" s="165"/>
      <c r="BI969" s="165"/>
      <c r="BJ969" s="165"/>
      <c r="BK969" s="165"/>
      <c r="BL969" s="165"/>
      <c r="BM969" s="165"/>
      <c r="BN969" s="165"/>
      <c r="BO969" s="165"/>
      <c r="BP969" s="165"/>
      <c r="BQ969" s="165"/>
      <c r="BR969" s="165"/>
      <c r="BS969" s="165"/>
      <c r="BT969" s="165"/>
      <c r="BU969" s="165"/>
      <c r="BV969" s="165"/>
      <c r="BW969" s="165"/>
      <c r="BX969" s="165"/>
      <c r="BY969" s="165"/>
      <c r="BZ969" s="165"/>
      <c r="CA969" s="165"/>
      <c r="CB969" s="165"/>
      <c r="CC969" s="165"/>
      <c r="CD969" s="165"/>
      <c r="CE969" s="165"/>
      <c r="CF969" s="165"/>
      <c r="CG969" s="165"/>
      <c r="CH969" s="165"/>
      <c r="CI969" s="165"/>
      <c r="CJ969" s="165"/>
      <c r="CK969" s="165"/>
      <c r="CL969" s="165"/>
      <c r="CM969" s="165"/>
      <c r="CN969" s="165"/>
      <c r="CO969" s="165"/>
      <c r="CP969" s="165"/>
      <c r="CQ969" s="165"/>
      <c r="CR969" s="165"/>
      <c r="CS969" s="165"/>
      <c r="CT969" s="165"/>
      <c r="CU969" s="165"/>
      <c r="CV969" s="165"/>
      <c r="CW969" s="165"/>
      <c r="CX969" s="165"/>
      <c r="CY969" s="165"/>
      <c r="CZ969" s="165"/>
      <c r="DA969" s="165"/>
      <c r="DB969" s="165"/>
      <c r="DC969" s="165"/>
      <c r="DD969" s="165"/>
      <c r="DE969" s="165"/>
      <c r="DF969" s="165"/>
      <c r="DG969" s="165"/>
      <c r="DH969" s="165"/>
      <c r="DI969" s="165"/>
      <c r="DJ969" s="165"/>
      <c r="DK969" s="165"/>
      <c r="DL969" s="165"/>
      <c r="DM969" s="165"/>
      <c r="DN969" s="165"/>
      <c r="DO969" s="165"/>
      <c r="DP969" s="165"/>
      <c r="DQ969" s="165"/>
      <c r="DR969" s="165"/>
      <c r="DS969" s="165"/>
      <c r="DT969" s="165"/>
      <c r="DU969" s="114"/>
      <c r="DV969" s="114"/>
      <c r="DW969" s="114"/>
      <c r="DX969" s="114"/>
      <c r="DY969" s="114"/>
      <c r="DZ969" s="114"/>
      <c r="EA969" s="114"/>
      <c r="EB969" s="114"/>
    </row>
    <row r="970" spans="1:132" s="30" customFormat="1" ht="18" customHeight="1" thickBot="1" x14ac:dyDescent="0.25">
      <c r="A970" s="1613"/>
      <c r="B970" s="1706"/>
      <c r="C970" s="796"/>
      <c r="D970" s="850" t="s">
        <v>548</v>
      </c>
      <c r="E970" s="117">
        <f>(((E760+E765+E770+E775)-E968)/(E760+E765+E770+E775))*100</f>
        <v>-397.59036144578317</v>
      </c>
      <c r="F970" s="117">
        <f t="shared" ref="F970:AB970" si="780">(((F760+F765+F770+F775)-F968)/(F760+F765+F770+F775))*100</f>
        <v>-314.9321266968326</v>
      </c>
      <c r="G970" s="117">
        <f t="shared" si="780"/>
        <v>-378.12499999999989</v>
      </c>
      <c r="H970" s="307">
        <f t="shared" si="780"/>
        <v>-437.12574850299399</v>
      </c>
      <c r="I970" s="117">
        <f t="shared" si="780"/>
        <v>-399.99999999999989</v>
      </c>
      <c r="J970" s="117">
        <f t="shared" si="780"/>
        <v>-348.45360824742266</v>
      </c>
      <c r="K970" s="117">
        <f t="shared" si="780"/>
        <v>-360.40609137055822</v>
      </c>
      <c r="L970" s="117">
        <f t="shared" si="780"/>
        <v>-268.53448275862058</v>
      </c>
      <c r="M970" s="117">
        <f t="shared" si="780"/>
        <v>-76.506024096385502</v>
      </c>
      <c r="N970" s="307">
        <f t="shared" si="780"/>
        <v>-49.116607773851577</v>
      </c>
      <c r="O970" s="117">
        <f t="shared" si="780"/>
        <v>-57.933579335793375</v>
      </c>
      <c r="P970" s="117">
        <f t="shared" si="780"/>
        <v>-61.245674740484425</v>
      </c>
      <c r="Q970" s="117">
        <f t="shared" si="780"/>
        <v>-278.26086956521738</v>
      </c>
      <c r="R970" s="117">
        <f t="shared" si="780"/>
        <v>-301.3513513513513</v>
      </c>
      <c r="S970" s="117">
        <f t="shared" si="780"/>
        <v>-405.05617977528078</v>
      </c>
      <c r="T970" s="117">
        <f t="shared" si="780"/>
        <v>-362.82722513089004</v>
      </c>
      <c r="U970" s="117">
        <f t="shared" si="780"/>
        <v>-526.92307692307668</v>
      </c>
      <c r="V970" s="117">
        <f t="shared" si="780"/>
        <v>-333.89830508474569</v>
      </c>
      <c r="W970" s="117">
        <f t="shared" si="780"/>
        <v>-300.45248868778265</v>
      </c>
      <c r="X970" s="117">
        <f t="shared" si="780"/>
        <v>-290.67796610169484</v>
      </c>
      <c r="Y970" s="307">
        <f t="shared" si="780"/>
        <v>-232.80632411067182</v>
      </c>
      <c r="Z970" s="117">
        <f t="shared" si="780"/>
        <v>-336.0189573459715</v>
      </c>
      <c r="AA970" s="117">
        <f t="shared" si="780"/>
        <v>-403.35195530726241</v>
      </c>
      <c r="AB970" s="169">
        <f t="shared" si="780"/>
        <v>-477.46478873239431</v>
      </c>
      <c r="AC970" s="262"/>
      <c r="AD970" s="165"/>
      <c r="AE970" s="168"/>
      <c r="AF970" s="260"/>
      <c r="AG970" s="260"/>
      <c r="AH970" s="260"/>
      <c r="AI970" s="260"/>
      <c r="AJ970" s="260"/>
      <c r="AK970" s="260"/>
      <c r="AL970" s="260"/>
      <c r="AM970" s="260"/>
      <c r="AN970" s="260"/>
      <c r="AO970" s="260"/>
      <c r="AP970" s="260"/>
      <c r="AQ970" s="260"/>
      <c r="AR970" s="260"/>
      <c r="AS970" s="260"/>
      <c r="AT970" s="260"/>
      <c r="AU970" s="260"/>
      <c r="AV970" s="260"/>
      <c r="AW970" s="260"/>
      <c r="AX970" s="260"/>
      <c r="AY970" s="260"/>
      <c r="AZ970" s="260"/>
      <c r="BA970" s="260"/>
      <c r="BB970" s="260"/>
      <c r="BC970" s="260"/>
      <c r="BD970" s="260"/>
      <c r="BE970" s="165"/>
      <c r="BF970" s="165"/>
      <c r="BG970" s="165"/>
      <c r="BH970" s="165"/>
      <c r="BI970" s="165"/>
      <c r="BJ970" s="165"/>
      <c r="BK970" s="165"/>
      <c r="BL970" s="165"/>
      <c r="BM970" s="165"/>
      <c r="BN970" s="165"/>
      <c r="BO970" s="165"/>
      <c r="BP970" s="165"/>
      <c r="BQ970" s="165"/>
      <c r="BR970" s="165"/>
      <c r="BS970" s="165"/>
      <c r="BT970" s="165"/>
      <c r="BU970" s="165"/>
      <c r="BV970" s="165"/>
      <c r="BW970" s="165"/>
      <c r="BX970" s="165"/>
      <c r="BY970" s="165"/>
      <c r="BZ970" s="165"/>
      <c r="CA970" s="165"/>
      <c r="CB970" s="165"/>
      <c r="CC970" s="165"/>
      <c r="CD970" s="165"/>
      <c r="CE970" s="165"/>
      <c r="CF970" s="165"/>
      <c r="CG970" s="165"/>
      <c r="CH970" s="165"/>
      <c r="CI970" s="165"/>
      <c r="CJ970" s="165"/>
      <c r="CK970" s="165"/>
      <c r="CL970" s="165"/>
      <c r="CM970" s="165"/>
      <c r="CN970" s="165"/>
      <c r="CO970" s="165"/>
      <c r="CP970" s="165"/>
      <c r="CQ970" s="165"/>
      <c r="CR970" s="165"/>
      <c r="CS970" s="165"/>
      <c r="CT970" s="165"/>
      <c r="CU970" s="165"/>
      <c r="CV970" s="165"/>
      <c r="CW970" s="165"/>
      <c r="CX970" s="165"/>
      <c r="CY970" s="165"/>
      <c r="CZ970" s="165"/>
      <c r="DA970" s="165"/>
      <c r="DB970" s="165"/>
      <c r="DC970" s="165"/>
      <c r="DD970" s="165"/>
      <c r="DE970" s="165"/>
      <c r="DF970" s="165"/>
      <c r="DG970" s="165"/>
      <c r="DH970" s="165"/>
      <c r="DI970" s="165"/>
      <c r="DJ970" s="165"/>
      <c r="DK970" s="165"/>
      <c r="DL970" s="165"/>
      <c r="DM970" s="165"/>
      <c r="DN970" s="165"/>
      <c r="DO970" s="165"/>
      <c r="DP970" s="165"/>
      <c r="DQ970" s="165"/>
      <c r="DR970" s="165"/>
      <c r="DS970" s="165"/>
      <c r="DT970" s="165"/>
      <c r="DU970" s="114"/>
      <c r="DV970" s="114"/>
      <c r="DW970" s="114"/>
      <c r="DX970" s="114"/>
      <c r="DY970" s="114"/>
      <c r="DZ970" s="114"/>
      <c r="EA970" s="114"/>
      <c r="EB970" s="114"/>
    </row>
    <row r="971" spans="1:132" s="5" customFormat="1" ht="10.5" customHeight="1" x14ac:dyDescent="0.2">
      <c r="A971" s="1607" t="s">
        <v>60</v>
      </c>
      <c r="B971" s="1768"/>
      <c r="C971" s="764"/>
      <c r="D971" s="244" t="s">
        <v>116</v>
      </c>
      <c r="E971" s="120">
        <f t="shared" ref="E971:AB971" si="781">E777-E967</f>
        <v>-0.33000000000000007</v>
      </c>
      <c r="F971" s="120">
        <f t="shared" si="781"/>
        <v>-0.62000000000000099</v>
      </c>
      <c r="G971" s="120">
        <f t="shared" si="781"/>
        <v>-0.45999999999999908</v>
      </c>
      <c r="H971" s="308">
        <f t="shared" si="781"/>
        <v>-0.35999999999999943</v>
      </c>
      <c r="I971" s="120">
        <f t="shared" si="781"/>
        <v>-0.41999999999999815</v>
      </c>
      <c r="J971" s="120">
        <f t="shared" si="781"/>
        <v>-0.43999999999999773</v>
      </c>
      <c r="K971" s="120">
        <f t="shared" si="781"/>
        <v>-0.52999999999999936</v>
      </c>
      <c r="L971" s="120">
        <f t="shared" si="781"/>
        <v>-0.35999999999999943</v>
      </c>
      <c r="M971" s="120">
        <f t="shared" si="781"/>
        <v>-0.37000000000000188</v>
      </c>
      <c r="N971" s="308">
        <f t="shared" si="781"/>
        <v>-0.2599999999999989</v>
      </c>
      <c r="O971" s="120">
        <f t="shared" si="781"/>
        <v>-0.21000000000000174</v>
      </c>
      <c r="P971" s="120">
        <f t="shared" si="781"/>
        <v>-0.25</v>
      </c>
      <c r="Q971" s="120">
        <f t="shared" si="781"/>
        <v>-0.43000000000000149</v>
      </c>
      <c r="R971" s="120">
        <f t="shared" si="781"/>
        <v>-0.4599999999999973</v>
      </c>
      <c r="S971" s="120">
        <f t="shared" si="781"/>
        <v>-0.51999999999999957</v>
      </c>
      <c r="T971" s="120">
        <f t="shared" si="781"/>
        <v>-0.47000000000000064</v>
      </c>
      <c r="U971" s="120">
        <f t="shared" si="781"/>
        <v>-0.31000000000000227</v>
      </c>
      <c r="V971" s="120">
        <f t="shared" si="781"/>
        <v>-0.47000000000000064</v>
      </c>
      <c r="W971" s="120">
        <f t="shared" si="781"/>
        <v>-0.53000000000000114</v>
      </c>
      <c r="X971" s="120">
        <f t="shared" si="781"/>
        <v>-0.4599999999999973</v>
      </c>
      <c r="Y971" s="308">
        <f t="shared" si="781"/>
        <v>-0.57999999999999829</v>
      </c>
      <c r="Z971" s="120">
        <f t="shared" si="781"/>
        <v>-0.58999999999999986</v>
      </c>
      <c r="AA971" s="120">
        <f t="shared" si="781"/>
        <v>-0.43999999999999773</v>
      </c>
      <c r="AB971" s="121">
        <f t="shared" si="781"/>
        <v>-0.29999999999999893</v>
      </c>
      <c r="AC971" s="130"/>
      <c r="AD971" s="130"/>
      <c r="AE971" s="130"/>
      <c r="AF971" s="258"/>
      <c r="AG971" s="258"/>
      <c r="AH971" s="258"/>
      <c r="AI971" s="258"/>
      <c r="AJ971" s="258"/>
      <c r="AK971" s="258"/>
      <c r="AL971" s="258"/>
      <c r="AM971" s="258"/>
      <c r="AN971" s="258"/>
      <c r="AO971" s="258"/>
      <c r="AP971" s="258"/>
      <c r="AQ971" s="258"/>
      <c r="AR971" s="258"/>
      <c r="AS971" s="258"/>
      <c r="AT971" s="258"/>
      <c r="AU971" s="258"/>
      <c r="AV971" s="258"/>
      <c r="AW971" s="258"/>
      <c r="AX971" s="258"/>
      <c r="AY971" s="258"/>
      <c r="AZ971" s="258"/>
      <c r="BA971" s="258"/>
      <c r="BB971" s="258"/>
      <c r="BC971" s="258"/>
      <c r="BD971" s="258"/>
      <c r="BE971" s="130"/>
      <c r="BF971" s="130"/>
      <c r="BG971" s="130"/>
      <c r="BH971" s="130"/>
      <c r="BI971" s="130"/>
      <c r="BJ971" s="130"/>
      <c r="BK971" s="130"/>
      <c r="BL971" s="130"/>
      <c r="BM971" s="130"/>
      <c r="BN971" s="130"/>
      <c r="BO971" s="130"/>
      <c r="BP971" s="130"/>
      <c r="BQ971" s="130"/>
      <c r="BR971" s="130"/>
      <c r="BS971" s="130"/>
      <c r="BT971" s="130"/>
      <c r="BU971" s="130"/>
      <c r="BV971" s="130"/>
      <c r="BW971" s="130"/>
      <c r="BX971" s="130"/>
      <c r="BY971" s="130"/>
      <c r="BZ971" s="130"/>
      <c r="CA971" s="130"/>
      <c r="CB971" s="130"/>
      <c r="CC971" s="130"/>
      <c r="CD971" s="130"/>
      <c r="CE971" s="130"/>
      <c r="CF971" s="130"/>
      <c r="CG971" s="130"/>
      <c r="CH971" s="130"/>
      <c r="CI971" s="130"/>
      <c r="CJ971" s="130"/>
      <c r="CK971" s="130"/>
      <c r="CL971" s="130"/>
      <c r="CM971" s="130"/>
      <c r="CN971" s="130"/>
      <c r="CO971" s="130"/>
      <c r="CP971" s="130"/>
      <c r="CQ971" s="130"/>
      <c r="CR971" s="130"/>
      <c r="CS971" s="130"/>
      <c r="CT971" s="130"/>
      <c r="CU971" s="130"/>
      <c r="CV971" s="130"/>
      <c r="CW971" s="130"/>
      <c r="CX971" s="130"/>
      <c r="CY971" s="130"/>
      <c r="CZ971" s="130"/>
      <c r="DA971" s="130"/>
      <c r="DB971" s="130"/>
      <c r="DC971" s="130"/>
      <c r="DD971" s="130"/>
      <c r="DE971" s="130"/>
      <c r="DF971" s="130"/>
      <c r="DG971" s="130"/>
      <c r="DH971" s="130"/>
      <c r="DI971" s="130"/>
      <c r="DJ971" s="130"/>
      <c r="DK971" s="130"/>
      <c r="DL971" s="130"/>
      <c r="DM971" s="130"/>
      <c r="DN971" s="130"/>
      <c r="DO971" s="130"/>
      <c r="DP971" s="130"/>
      <c r="DQ971" s="130"/>
      <c r="DR971" s="130"/>
      <c r="DS971" s="130"/>
      <c r="DT971" s="130"/>
      <c r="DU971" s="130"/>
      <c r="DV971" s="130"/>
      <c r="DW971" s="130"/>
      <c r="DX971" s="130"/>
      <c r="DY971" s="130"/>
      <c r="DZ971" s="130"/>
      <c r="EA971" s="130"/>
      <c r="EB971" s="130"/>
    </row>
    <row r="972" spans="1:132" s="5" customFormat="1" ht="10.5" customHeight="1" thickBot="1" x14ac:dyDescent="0.25">
      <c r="A972" s="1609"/>
      <c r="B972" s="1769"/>
      <c r="C972" s="765"/>
      <c r="D972" s="245" t="s">
        <v>117</v>
      </c>
      <c r="E972" s="124">
        <f t="shared" ref="E972:AB972" si="782">E778-E968</f>
        <v>-6.6</v>
      </c>
      <c r="F972" s="124">
        <f t="shared" si="782"/>
        <v>-6.96</v>
      </c>
      <c r="G972" s="124">
        <f t="shared" si="782"/>
        <v>-7.259999999999998</v>
      </c>
      <c r="H972" s="309">
        <f t="shared" si="782"/>
        <v>-7.2999999999999989</v>
      </c>
      <c r="I972" s="124">
        <f t="shared" si="782"/>
        <v>-7.1999999999999993</v>
      </c>
      <c r="J972" s="124">
        <f t="shared" si="782"/>
        <v>-6.76</v>
      </c>
      <c r="K972" s="124">
        <f t="shared" si="782"/>
        <v>-7.0999999999999979</v>
      </c>
      <c r="L972" s="124">
        <f t="shared" si="782"/>
        <v>-6.2299999999999986</v>
      </c>
      <c r="M972" s="124">
        <f t="shared" si="782"/>
        <v>-2.5399999999999991</v>
      </c>
      <c r="N972" s="309">
        <f t="shared" si="782"/>
        <v>-1.3899999999999997</v>
      </c>
      <c r="O972" s="124">
        <f t="shared" si="782"/>
        <v>-1.5700000000000003</v>
      </c>
      <c r="P972" s="124">
        <f t="shared" si="782"/>
        <v>-1.77</v>
      </c>
      <c r="Q972" s="124">
        <f t="shared" si="782"/>
        <v>-5.12</v>
      </c>
      <c r="R972" s="124">
        <f t="shared" si="782"/>
        <v>-6.6899999999999995</v>
      </c>
      <c r="S972" s="124">
        <f t="shared" si="782"/>
        <v>-7.2099999999999982</v>
      </c>
      <c r="T972" s="124">
        <f t="shared" si="782"/>
        <v>-6.93</v>
      </c>
      <c r="U972" s="124">
        <f t="shared" si="782"/>
        <v>-6.8499999999999979</v>
      </c>
      <c r="V972" s="124">
        <f t="shared" si="782"/>
        <v>-5.9099999999999984</v>
      </c>
      <c r="W972" s="124">
        <f t="shared" si="782"/>
        <v>-6.6399999999999961</v>
      </c>
      <c r="X972" s="124">
        <f t="shared" si="782"/>
        <v>-6.8599999999999977</v>
      </c>
      <c r="Y972" s="309">
        <f t="shared" si="782"/>
        <v>-5.8899999999999979</v>
      </c>
      <c r="Z972" s="124">
        <f t="shared" si="782"/>
        <v>-7.0899999999999981</v>
      </c>
      <c r="AA972" s="124">
        <f t="shared" si="782"/>
        <v>-7.219999999999998</v>
      </c>
      <c r="AB972" s="125">
        <f t="shared" si="782"/>
        <v>-6.7799999999999994</v>
      </c>
      <c r="AC972" s="130"/>
      <c r="AD972" s="130"/>
      <c r="AE972" s="130"/>
      <c r="AF972" s="258"/>
      <c r="AG972" s="258"/>
      <c r="AH972" s="258"/>
      <c r="AI972" s="258"/>
      <c r="AJ972" s="258"/>
      <c r="AK972" s="258"/>
      <c r="AL972" s="258"/>
      <c r="AM972" s="258"/>
      <c r="AN972" s="258"/>
      <c r="AO972" s="258"/>
      <c r="AP972" s="258"/>
      <c r="AQ972" s="258"/>
      <c r="AR972" s="258"/>
      <c r="AS972" s="258"/>
      <c r="AT972" s="258"/>
      <c r="AU972" s="258"/>
      <c r="AV972" s="258"/>
      <c r="AW972" s="258"/>
      <c r="AX972" s="258"/>
      <c r="AY972" s="258"/>
      <c r="AZ972" s="258"/>
      <c r="BA972" s="258"/>
      <c r="BB972" s="258"/>
      <c r="BC972" s="258"/>
      <c r="BD972" s="258"/>
      <c r="BE972" s="130"/>
      <c r="BF972" s="130"/>
      <c r="BG972" s="130"/>
      <c r="BH972" s="130"/>
      <c r="BI972" s="130"/>
      <c r="BJ972" s="130"/>
      <c r="BK972" s="130"/>
      <c r="BL972" s="130"/>
      <c r="BM972" s="130"/>
      <c r="BN972" s="130"/>
      <c r="BO972" s="130"/>
      <c r="BP972" s="130"/>
      <c r="BQ972" s="130"/>
      <c r="BR972" s="130"/>
      <c r="BS972" s="130"/>
      <c r="BT972" s="130"/>
      <c r="BU972" s="130"/>
      <c r="BV972" s="130"/>
      <c r="BW972" s="130"/>
      <c r="BX972" s="130"/>
      <c r="BY972" s="130"/>
      <c r="BZ972" s="130"/>
      <c r="CA972" s="130"/>
      <c r="CB972" s="130"/>
      <c r="CC972" s="130"/>
      <c r="CD972" s="130"/>
      <c r="CE972" s="130"/>
      <c r="CF972" s="130"/>
      <c r="CG972" s="130"/>
      <c r="CH972" s="130"/>
      <c r="CI972" s="130"/>
      <c r="CJ972" s="130"/>
      <c r="CK972" s="130"/>
      <c r="CL972" s="130"/>
      <c r="CM972" s="130"/>
      <c r="CN972" s="130"/>
      <c r="CO972" s="130"/>
      <c r="CP972" s="130"/>
      <c r="CQ972" s="130"/>
      <c r="CR972" s="130"/>
      <c r="CS972" s="130"/>
      <c r="CT972" s="130"/>
      <c r="CU972" s="130"/>
      <c r="CV972" s="130"/>
      <c r="CW972" s="130"/>
      <c r="CX972" s="130"/>
      <c r="CY972" s="130"/>
      <c r="CZ972" s="130"/>
      <c r="DA972" s="130"/>
      <c r="DB972" s="130"/>
      <c r="DC972" s="130"/>
      <c r="DD972" s="130"/>
      <c r="DE972" s="130"/>
      <c r="DF972" s="130"/>
      <c r="DG972" s="130"/>
      <c r="DH972" s="130"/>
      <c r="DI972" s="130"/>
      <c r="DJ972" s="130"/>
      <c r="DK972" s="130"/>
      <c r="DL972" s="130"/>
      <c r="DM972" s="130"/>
      <c r="DN972" s="130"/>
      <c r="DO972" s="130"/>
      <c r="DP972" s="130"/>
      <c r="DQ972" s="130"/>
      <c r="DR972" s="130"/>
      <c r="DS972" s="130"/>
      <c r="DT972" s="130"/>
      <c r="DU972" s="130"/>
      <c r="DV972" s="130"/>
      <c r="DW972" s="130"/>
      <c r="DX972" s="130"/>
      <c r="DY972" s="130"/>
      <c r="DZ972" s="130"/>
      <c r="EA972" s="130"/>
      <c r="EB972" s="130"/>
    </row>
    <row r="973" spans="1:132" s="3" customFormat="1" ht="29.25" customHeight="1" thickBot="1" x14ac:dyDescent="0.25">
      <c r="A973" s="1302"/>
      <c r="B973" s="452" t="s">
        <v>562</v>
      </c>
      <c r="C973" s="126" t="s">
        <v>539</v>
      </c>
      <c r="D973" s="171"/>
      <c r="E973" s="91"/>
      <c r="F973" s="153"/>
      <c r="G973" s="153" t="s">
        <v>524</v>
      </c>
      <c r="H973" s="452">
        <f>H797+H807+H792+H802+H922+H932+H942+H952+H962+H917+H927+H937+H947+H957</f>
        <v>6.13</v>
      </c>
      <c r="I973" s="468">
        <v>8.99</v>
      </c>
      <c r="J973" s="468"/>
      <c r="K973" s="468"/>
      <c r="L973" s="468"/>
      <c r="M973" s="468"/>
      <c r="N973" s="452">
        <f>N797+N807+N792+N802+N922+N932+N942+N952+N962+N917+N927+N937+N947+N957</f>
        <v>2.1700000000000004</v>
      </c>
      <c r="O973" s="468">
        <v>2.36</v>
      </c>
      <c r="P973" s="468"/>
      <c r="Q973" s="468"/>
      <c r="R973" s="468"/>
      <c r="S973" s="468"/>
      <c r="T973" s="468"/>
      <c r="U973" s="468"/>
      <c r="V973" s="452">
        <f>V797+V807+V792+V802+V922+V932+V942+V952+V962+V917+V927+V937+V947+V957</f>
        <v>5.01</v>
      </c>
      <c r="W973" s="468"/>
      <c r="X973" s="1068"/>
      <c r="Y973" s="452">
        <f>Y797+Y807+Y792+Y802+Y922+Y932+Y942+Y952+Y962+Y917+Y927+Y937+Y947+Y957</f>
        <v>5.86</v>
      </c>
      <c r="Z973" s="468">
        <v>7.95</v>
      </c>
      <c r="AA973" s="1068"/>
      <c r="AB973" s="92"/>
      <c r="AC973" s="153"/>
      <c r="AD973" s="153"/>
      <c r="AE973" s="153"/>
      <c r="AF973" s="264"/>
      <c r="AG973" s="264"/>
      <c r="AH973" s="264"/>
      <c r="AI973" s="264"/>
      <c r="AJ973" s="264"/>
      <c r="AK973" s="264"/>
      <c r="AL973" s="264"/>
      <c r="AM973" s="264"/>
      <c r="AN973" s="264"/>
      <c r="AO973" s="264"/>
      <c r="AP973" s="264"/>
      <c r="AQ973" s="264"/>
      <c r="AR973" s="264"/>
      <c r="AS973" s="264"/>
      <c r="AT973" s="264"/>
      <c r="AU973" s="264"/>
      <c r="AV973" s="264"/>
      <c r="AW973" s="264"/>
      <c r="AX973" s="264"/>
      <c r="AY973" s="264"/>
      <c r="AZ973" s="264"/>
      <c r="BA973" s="264"/>
      <c r="BB973" s="264"/>
      <c r="BC973" s="264"/>
      <c r="BD973" s="264"/>
      <c r="BE973" s="153"/>
      <c r="BF973" s="153"/>
      <c r="BG973" s="153"/>
      <c r="BH973" s="153"/>
      <c r="BI973" s="153"/>
      <c r="BJ973" s="153"/>
      <c r="BK973" s="153"/>
      <c r="BL973" s="153"/>
      <c r="BM973" s="153"/>
      <c r="BN973" s="153"/>
      <c r="BO973" s="153"/>
      <c r="BP973" s="153"/>
      <c r="BQ973" s="153"/>
      <c r="BR973" s="153"/>
      <c r="BS973" s="153"/>
      <c r="BT973" s="153"/>
      <c r="BU973" s="153"/>
      <c r="BV973" s="153"/>
      <c r="BW973" s="153"/>
      <c r="BX973" s="153"/>
      <c r="BY973" s="153"/>
      <c r="BZ973" s="153"/>
      <c r="CA973" s="153"/>
      <c r="CB973" s="153"/>
      <c r="CC973" s="153"/>
      <c r="CD973" s="153"/>
      <c r="CE973" s="153"/>
      <c r="CF973" s="153"/>
      <c r="CG973" s="153"/>
      <c r="CH973" s="153"/>
      <c r="CI973" s="153"/>
      <c r="CJ973" s="153"/>
      <c r="CK973" s="153"/>
      <c r="CL973" s="153"/>
      <c r="CM973" s="153"/>
      <c r="CN973" s="153"/>
      <c r="CO973" s="153"/>
      <c r="CP973" s="153"/>
      <c r="CQ973" s="153"/>
      <c r="CR973" s="153"/>
      <c r="CS973" s="153"/>
      <c r="CT973" s="153"/>
      <c r="CU973" s="153"/>
      <c r="CV973" s="153"/>
      <c r="CW973" s="153"/>
      <c r="CX973" s="153"/>
      <c r="CY973" s="153"/>
      <c r="CZ973" s="153"/>
      <c r="DA973" s="153"/>
      <c r="DB973" s="153"/>
      <c r="DC973" s="153"/>
      <c r="DD973" s="153"/>
      <c r="DE973" s="153"/>
      <c r="DF973" s="153"/>
      <c r="DG973" s="153"/>
      <c r="DH973" s="153"/>
      <c r="DI973" s="153"/>
      <c r="DJ973" s="153"/>
      <c r="DK973" s="153"/>
      <c r="DL973" s="153"/>
      <c r="DM973" s="153"/>
      <c r="DN973" s="153"/>
      <c r="DO973" s="153"/>
      <c r="DP973" s="153"/>
      <c r="DQ973" s="153"/>
      <c r="DR973" s="153"/>
      <c r="DS973" s="153"/>
      <c r="DT973" s="153"/>
      <c r="DU973" s="153"/>
      <c r="DV973" s="153"/>
      <c r="DW973" s="153"/>
      <c r="DX973" s="153"/>
      <c r="DY973" s="153"/>
      <c r="DZ973" s="153"/>
      <c r="EA973" s="153"/>
      <c r="EB973" s="153"/>
    </row>
    <row r="974" spans="1:132" s="2" customFormat="1" ht="28.5" customHeight="1" thickBot="1" x14ac:dyDescent="0.25">
      <c r="A974" s="1301" t="s">
        <v>44</v>
      </c>
      <c r="B974" s="235" t="s">
        <v>91</v>
      </c>
      <c r="C974" s="33" t="s">
        <v>580</v>
      </c>
      <c r="D974" s="235" t="s">
        <v>39</v>
      </c>
      <c r="E974" s="1690" t="s">
        <v>40</v>
      </c>
      <c r="F974" s="1690"/>
      <c r="G974" s="1690"/>
      <c r="H974" s="1806"/>
      <c r="I974" s="1690"/>
      <c r="J974" s="1690"/>
      <c r="K974" s="1690"/>
      <c r="L974" s="1690"/>
      <c r="M974" s="1690"/>
      <c r="N974" s="1806"/>
      <c r="O974" s="1690"/>
      <c r="P974" s="1690"/>
      <c r="Q974" s="1690"/>
      <c r="R974" s="1690"/>
      <c r="S974" s="1690"/>
      <c r="T974" s="1690"/>
      <c r="U974" s="1690"/>
      <c r="V974" s="1690"/>
      <c r="W974" s="1690"/>
      <c r="X974" s="1690"/>
      <c r="Y974" s="1806"/>
      <c r="Z974" s="1690"/>
      <c r="AA974" s="1690"/>
      <c r="AB974" s="1691"/>
      <c r="AC974" s="165"/>
      <c r="AD974" s="165"/>
      <c r="AE974" s="165"/>
      <c r="AF974" s="260"/>
      <c r="AG974" s="260"/>
      <c r="AH974" s="260"/>
      <c r="AI974" s="260"/>
      <c r="AJ974" s="260"/>
      <c r="AK974" s="260"/>
      <c r="AL974" s="260"/>
      <c r="AM974" s="260"/>
      <c r="AN974" s="260"/>
      <c r="AO974" s="260"/>
      <c r="AP974" s="260"/>
      <c r="AQ974" s="260"/>
      <c r="AR974" s="260"/>
      <c r="AS974" s="260"/>
      <c r="AT974" s="260"/>
      <c r="AU974" s="260"/>
      <c r="AV974" s="260"/>
      <c r="AW974" s="260"/>
      <c r="AX974" s="260"/>
      <c r="AY974" s="260"/>
      <c r="AZ974" s="260"/>
      <c r="BA974" s="260"/>
      <c r="BB974" s="260"/>
      <c r="BC974" s="260"/>
      <c r="BD974" s="260"/>
      <c r="BE974" s="165"/>
      <c r="BF974" s="165"/>
      <c r="BG974" s="165"/>
      <c r="BH974" s="165"/>
      <c r="BI974" s="165"/>
      <c r="BJ974" s="165"/>
      <c r="BK974" s="165"/>
      <c r="BL974" s="165"/>
      <c r="BM974" s="165"/>
      <c r="BN974" s="165"/>
      <c r="BO974" s="165"/>
      <c r="BP974" s="165"/>
      <c r="BQ974" s="165"/>
      <c r="BR974" s="165"/>
      <c r="BS974" s="165"/>
      <c r="BT974" s="165"/>
      <c r="BU974" s="165"/>
      <c r="BV974" s="165"/>
      <c r="BW974" s="165"/>
      <c r="BX974" s="165"/>
      <c r="BY974" s="165"/>
      <c r="BZ974" s="165"/>
      <c r="CA974" s="165"/>
      <c r="CB974" s="165"/>
      <c r="CC974" s="165"/>
      <c r="CD974" s="165"/>
      <c r="CE974" s="165"/>
      <c r="CF974" s="165"/>
      <c r="CG974" s="165"/>
      <c r="CH974" s="165"/>
      <c r="CI974" s="165"/>
      <c r="CJ974" s="165"/>
      <c r="CK974" s="165"/>
      <c r="CL974" s="165"/>
      <c r="CM974" s="165"/>
      <c r="CN974" s="165"/>
      <c r="CO974" s="165"/>
      <c r="CP974" s="165"/>
      <c r="CQ974" s="165"/>
      <c r="CR974" s="165"/>
      <c r="CS974" s="165"/>
      <c r="CT974" s="165"/>
      <c r="CU974" s="165"/>
      <c r="CV974" s="165"/>
      <c r="CW974" s="165"/>
      <c r="CX974" s="165"/>
      <c r="CY974" s="165"/>
      <c r="CZ974" s="165"/>
      <c r="DA974" s="165"/>
      <c r="DB974" s="165"/>
      <c r="DC974" s="165"/>
      <c r="DD974" s="165"/>
      <c r="DE974" s="165"/>
      <c r="DF974" s="165"/>
      <c r="DG974" s="165"/>
      <c r="DH974" s="165"/>
      <c r="DI974" s="165"/>
      <c r="DJ974" s="165"/>
      <c r="DK974" s="165"/>
      <c r="DL974" s="165"/>
      <c r="DM974" s="165"/>
      <c r="DN974" s="165"/>
      <c r="DO974" s="165"/>
      <c r="DP974" s="165"/>
      <c r="DQ974" s="165"/>
      <c r="DR974" s="165"/>
      <c r="DS974" s="165"/>
      <c r="DT974" s="165"/>
      <c r="DU974" s="114"/>
      <c r="DV974" s="114"/>
      <c r="DW974" s="114"/>
      <c r="DX974" s="114"/>
      <c r="DY974" s="114"/>
      <c r="DZ974" s="114"/>
      <c r="EA974" s="114"/>
      <c r="EB974" s="114"/>
    </row>
    <row r="975" spans="1:132" s="2" customFormat="1" ht="10.5" customHeight="1" thickBot="1" x14ac:dyDescent="0.25">
      <c r="A975" s="560" t="s">
        <v>328</v>
      </c>
      <c r="B975" s="561"/>
      <c r="C975" s="801"/>
      <c r="D975" s="236"/>
      <c r="E975" s="237">
        <v>1</v>
      </c>
      <c r="F975" s="237">
        <v>2</v>
      </c>
      <c r="G975" s="237">
        <v>3</v>
      </c>
      <c r="H975" s="316">
        <v>4</v>
      </c>
      <c r="I975" s="237">
        <v>5</v>
      </c>
      <c r="J975" s="237">
        <v>6</v>
      </c>
      <c r="K975" s="237">
        <v>7</v>
      </c>
      <c r="L975" s="237">
        <v>8</v>
      </c>
      <c r="M975" s="237">
        <v>9</v>
      </c>
      <c r="N975" s="316">
        <v>10</v>
      </c>
      <c r="O975" s="237">
        <v>11</v>
      </c>
      <c r="P975" s="237">
        <v>12</v>
      </c>
      <c r="Q975" s="237">
        <v>13</v>
      </c>
      <c r="R975" s="237">
        <v>14</v>
      </c>
      <c r="S975" s="237">
        <v>15</v>
      </c>
      <c r="T975" s="237">
        <v>16</v>
      </c>
      <c r="U975" s="237">
        <v>17</v>
      </c>
      <c r="V975" s="237">
        <v>18</v>
      </c>
      <c r="W975" s="237">
        <v>19</v>
      </c>
      <c r="X975" s="237">
        <v>20</v>
      </c>
      <c r="Y975" s="316">
        <v>21</v>
      </c>
      <c r="Z975" s="237">
        <v>22</v>
      </c>
      <c r="AA975" s="237">
        <v>23</v>
      </c>
      <c r="AB975" s="238">
        <v>24</v>
      </c>
      <c r="AC975" s="165"/>
      <c r="AD975" s="165"/>
      <c r="AE975" s="165"/>
      <c r="AF975" s="260"/>
      <c r="AG975" s="260"/>
      <c r="AH975" s="260"/>
      <c r="AI975" s="260"/>
      <c r="AJ975" s="260"/>
      <c r="AK975" s="260"/>
      <c r="AL975" s="260"/>
      <c r="AM975" s="260"/>
      <c r="AN975" s="260"/>
      <c r="AO975" s="260"/>
      <c r="AP975" s="260"/>
      <c r="AQ975" s="260"/>
      <c r="AR975" s="260"/>
      <c r="AS975" s="260"/>
      <c r="AT975" s="260"/>
      <c r="AU975" s="260"/>
      <c r="AV975" s="260"/>
      <c r="AW975" s="260"/>
      <c r="AX975" s="260"/>
      <c r="AY975" s="260"/>
      <c r="AZ975" s="260"/>
      <c r="BA975" s="260"/>
      <c r="BB975" s="260"/>
      <c r="BC975" s="260"/>
      <c r="BD975" s="260"/>
      <c r="BE975" s="165"/>
      <c r="BF975" s="165"/>
      <c r="BG975" s="165"/>
      <c r="BH975" s="165"/>
      <c r="BI975" s="165"/>
      <c r="BJ975" s="165"/>
      <c r="BK975" s="165"/>
      <c r="BL975" s="165"/>
      <c r="BM975" s="165"/>
      <c r="BN975" s="165"/>
      <c r="BO975" s="165"/>
      <c r="BP975" s="165"/>
      <c r="BQ975" s="165"/>
      <c r="BR975" s="165"/>
      <c r="BS975" s="165"/>
      <c r="BT975" s="165"/>
      <c r="BU975" s="165"/>
      <c r="BV975" s="165"/>
      <c r="BW975" s="165"/>
      <c r="BX975" s="165"/>
      <c r="BY975" s="165"/>
      <c r="BZ975" s="165"/>
      <c r="CA975" s="165"/>
      <c r="CB975" s="165"/>
      <c r="CC975" s="165"/>
      <c r="CD975" s="165"/>
      <c r="CE975" s="165"/>
      <c r="CF975" s="165"/>
      <c r="CG975" s="165"/>
      <c r="CH975" s="165"/>
      <c r="CI975" s="165"/>
      <c r="CJ975" s="165"/>
      <c r="CK975" s="165"/>
      <c r="CL975" s="165"/>
      <c r="CM975" s="165"/>
      <c r="CN975" s="165"/>
      <c r="CO975" s="165"/>
      <c r="CP975" s="165"/>
      <c r="CQ975" s="165"/>
      <c r="CR975" s="165"/>
      <c r="CS975" s="165"/>
      <c r="CT975" s="165"/>
      <c r="CU975" s="165"/>
      <c r="CV975" s="165"/>
      <c r="CW975" s="165"/>
      <c r="CX975" s="165"/>
      <c r="CY975" s="165"/>
      <c r="CZ975" s="165"/>
      <c r="DA975" s="165"/>
      <c r="DB975" s="165"/>
      <c r="DC975" s="165"/>
      <c r="DD975" s="165"/>
      <c r="DE975" s="165"/>
      <c r="DF975" s="165"/>
      <c r="DG975" s="165"/>
      <c r="DH975" s="165"/>
      <c r="DI975" s="165"/>
      <c r="DJ975" s="165"/>
      <c r="DK975" s="165"/>
      <c r="DL975" s="165"/>
      <c r="DM975" s="165"/>
      <c r="DN975" s="165"/>
      <c r="DO975" s="165"/>
      <c r="DP975" s="165"/>
      <c r="DQ975" s="165"/>
      <c r="DR975" s="165"/>
      <c r="DS975" s="165"/>
      <c r="DT975" s="165"/>
      <c r="DU975" s="114"/>
      <c r="DV975" s="114"/>
      <c r="DW975" s="114"/>
      <c r="DX975" s="114"/>
      <c r="DY975" s="114"/>
      <c r="DZ975" s="114"/>
      <c r="EA975" s="114"/>
      <c r="EB975" s="114"/>
    </row>
    <row r="976" spans="1:132" s="2" customFormat="1" ht="10.5" customHeight="1" x14ac:dyDescent="0.2">
      <c r="A976" s="840" t="s">
        <v>102</v>
      </c>
      <c r="B976" s="37"/>
      <c r="C976" s="37"/>
      <c r="D976" s="37" t="s">
        <v>1022</v>
      </c>
      <c r="E976" s="38">
        <v>8</v>
      </c>
      <c r="F976" s="38">
        <v>8</v>
      </c>
      <c r="G976" s="38">
        <v>8</v>
      </c>
      <c r="H976" s="287">
        <v>8</v>
      </c>
      <c r="I976" s="38">
        <v>8</v>
      </c>
      <c r="J976" s="38">
        <v>8</v>
      </c>
      <c r="K976" s="38">
        <v>8</v>
      </c>
      <c r="L976" s="38">
        <v>8</v>
      </c>
      <c r="M976" s="38">
        <v>8</v>
      </c>
      <c r="N976" s="287">
        <v>8</v>
      </c>
      <c r="O976" s="38">
        <v>8</v>
      </c>
      <c r="P976" s="38">
        <v>8</v>
      </c>
      <c r="Q976" s="38">
        <v>8</v>
      </c>
      <c r="R976" s="38">
        <v>8</v>
      </c>
      <c r="S976" s="38">
        <v>8</v>
      </c>
      <c r="T976" s="38">
        <v>8</v>
      </c>
      <c r="U976" s="38">
        <v>8</v>
      </c>
      <c r="V976" s="38">
        <v>8</v>
      </c>
      <c r="W976" s="38">
        <v>8</v>
      </c>
      <c r="X976" s="38">
        <v>8</v>
      </c>
      <c r="Y976" s="287">
        <v>8</v>
      </c>
      <c r="Z976" s="38">
        <v>8</v>
      </c>
      <c r="AA976" s="38">
        <v>8</v>
      </c>
      <c r="AB976" s="1288">
        <v>8</v>
      </c>
      <c r="AC976" s="165"/>
      <c r="AD976" s="165"/>
      <c r="AE976" s="165"/>
      <c r="AF976" s="260"/>
      <c r="AG976" s="260"/>
      <c r="AH976" s="260"/>
      <c r="AI976" s="260"/>
      <c r="AJ976" s="260"/>
      <c r="AK976" s="260"/>
      <c r="AL976" s="260"/>
      <c r="AM976" s="260"/>
      <c r="AN976" s="260"/>
      <c r="AO976" s="260"/>
      <c r="AP976" s="260"/>
      <c r="AQ976" s="260"/>
      <c r="AR976" s="260"/>
      <c r="AS976" s="260"/>
      <c r="AT976" s="260"/>
      <c r="AU976" s="260"/>
      <c r="AV976" s="260"/>
      <c r="AW976" s="260"/>
      <c r="AX976" s="260"/>
      <c r="AY976" s="260"/>
      <c r="AZ976" s="260"/>
      <c r="BA976" s="260"/>
      <c r="BB976" s="260"/>
      <c r="BC976" s="260"/>
      <c r="BD976" s="260"/>
      <c r="BE976" s="165"/>
      <c r="BF976" s="165"/>
      <c r="BG976" s="165"/>
      <c r="BH976" s="165"/>
      <c r="BI976" s="165"/>
      <c r="BJ976" s="165"/>
      <c r="BK976" s="165"/>
      <c r="BL976" s="165"/>
      <c r="BM976" s="165"/>
      <c r="BN976" s="165"/>
      <c r="BO976" s="165"/>
      <c r="BP976" s="165"/>
      <c r="BQ976" s="165"/>
      <c r="BR976" s="165"/>
      <c r="BS976" s="165"/>
      <c r="BT976" s="165"/>
      <c r="BU976" s="165"/>
      <c r="BV976" s="165"/>
      <c r="BW976" s="165"/>
      <c r="BX976" s="165"/>
      <c r="BY976" s="165"/>
      <c r="BZ976" s="165"/>
      <c r="CA976" s="165"/>
      <c r="CB976" s="165"/>
      <c r="CC976" s="165"/>
      <c r="CD976" s="165"/>
      <c r="CE976" s="165"/>
      <c r="CF976" s="165"/>
      <c r="CG976" s="165"/>
      <c r="CH976" s="165"/>
      <c r="CI976" s="165"/>
      <c r="CJ976" s="165"/>
      <c r="CK976" s="165"/>
      <c r="CL976" s="165"/>
      <c r="CM976" s="165"/>
      <c r="CN976" s="165"/>
      <c r="CO976" s="165"/>
      <c r="CP976" s="165"/>
      <c r="CQ976" s="165"/>
      <c r="CR976" s="165"/>
      <c r="CS976" s="165"/>
      <c r="CT976" s="165"/>
      <c r="CU976" s="165"/>
      <c r="CV976" s="165"/>
      <c r="CW976" s="165"/>
      <c r="CX976" s="165"/>
      <c r="CY976" s="165"/>
      <c r="CZ976" s="165"/>
      <c r="DA976" s="165"/>
      <c r="DB976" s="165"/>
      <c r="DC976" s="165"/>
      <c r="DD976" s="165"/>
      <c r="DE976" s="165"/>
      <c r="DF976" s="165"/>
      <c r="DG976" s="165"/>
      <c r="DH976" s="165"/>
      <c r="DI976" s="165"/>
      <c r="DJ976" s="165"/>
      <c r="DK976" s="165"/>
      <c r="DL976" s="165"/>
      <c r="DM976" s="165"/>
      <c r="DN976" s="165"/>
      <c r="DO976" s="165"/>
      <c r="DP976" s="165"/>
      <c r="DQ976" s="165"/>
      <c r="DR976" s="165"/>
      <c r="DS976" s="165"/>
      <c r="DT976" s="165"/>
      <c r="DU976" s="114"/>
      <c r="DV976" s="114"/>
      <c r="DW976" s="114"/>
      <c r="DX976" s="114"/>
      <c r="DY976" s="114"/>
      <c r="DZ976" s="114"/>
      <c r="EA976" s="114"/>
      <c r="EB976" s="114"/>
    </row>
    <row r="977" spans="1:132" s="2" customFormat="1" ht="10.5" customHeight="1" thickBot="1" x14ac:dyDescent="0.25">
      <c r="A977" s="841" t="s">
        <v>105</v>
      </c>
      <c r="B977" s="39"/>
      <c r="C977" s="39"/>
      <c r="D977" s="39" t="s">
        <v>1022</v>
      </c>
      <c r="E977" s="40">
        <v>10</v>
      </c>
      <c r="F977" s="40">
        <v>10</v>
      </c>
      <c r="G977" s="40">
        <v>10</v>
      </c>
      <c r="H977" s="1259">
        <v>10</v>
      </c>
      <c r="I977" s="40">
        <v>10</v>
      </c>
      <c r="J977" s="40">
        <v>10</v>
      </c>
      <c r="K977" s="40">
        <v>10</v>
      </c>
      <c r="L977" s="40">
        <v>10</v>
      </c>
      <c r="M977" s="40">
        <v>10</v>
      </c>
      <c r="N977" s="1259">
        <v>10</v>
      </c>
      <c r="O977" s="40">
        <v>10</v>
      </c>
      <c r="P977" s="40">
        <v>10</v>
      </c>
      <c r="Q977" s="40">
        <v>10</v>
      </c>
      <c r="R977" s="40">
        <v>10</v>
      </c>
      <c r="S977" s="40">
        <v>10</v>
      </c>
      <c r="T977" s="40">
        <v>10</v>
      </c>
      <c r="U977" s="40">
        <v>10</v>
      </c>
      <c r="V977" s="40">
        <v>10</v>
      </c>
      <c r="W977" s="40">
        <v>10</v>
      </c>
      <c r="X977" s="40">
        <v>10</v>
      </c>
      <c r="Y977" s="1259">
        <v>10</v>
      </c>
      <c r="Z977" s="40">
        <v>10</v>
      </c>
      <c r="AA977" s="40">
        <v>10</v>
      </c>
      <c r="AB977" s="1289">
        <v>10</v>
      </c>
      <c r="AC977" s="165"/>
      <c r="AD977" s="165"/>
      <c r="AE977" s="165"/>
      <c r="AF977" s="260"/>
      <c r="AG977" s="260"/>
      <c r="AH977" s="260"/>
      <c r="AI977" s="260"/>
      <c r="AJ977" s="260"/>
      <c r="AK977" s="260"/>
      <c r="AL977" s="260"/>
      <c r="AM977" s="260"/>
      <c r="AN977" s="260"/>
      <c r="AO977" s="260"/>
      <c r="AP977" s="260"/>
      <c r="AQ977" s="260"/>
      <c r="AR977" s="260"/>
      <c r="AS977" s="260"/>
      <c r="AT977" s="260"/>
      <c r="AU977" s="260"/>
      <c r="AV977" s="260"/>
      <c r="AW977" s="260"/>
      <c r="AX977" s="260"/>
      <c r="AY977" s="260"/>
      <c r="AZ977" s="260"/>
      <c r="BA977" s="260"/>
      <c r="BB977" s="260"/>
      <c r="BC977" s="260"/>
      <c r="BD977" s="260"/>
      <c r="BE977" s="165"/>
      <c r="BF977" s="165"/>
      <c r="BG977" s="165"/>
      <c r="BH977" s="165"/>
      <c r="BI977" s="165"/>
      <c r="BJ977" s="165"/>
      <c r="BK977" s="165"/>
      <c r="BL977" s="165"/>
      <c r="BM977" s="165"/>
      <c r="BN977" s="165"/>
      <c r="BO977" s="165"/>
      <c r="BP977" s="165"/>
      <c r="BQ977" s="165"/>
      <c r="BR977" s="165"/>
      <c r="BS977" s="165"/>
      <c r="BT977" s="165"/>
      <c r="BU977" s="165"/>
      <c r="BV977" s="165"/>
      <c r="BW977" s="165"/>
      <c r="BX977" s="165"/>
      <c r="BY977" s="165"/>
      <c r="BZ977" s="165"/>
      <c r="CA977" s="165"/>
      <c r="CB977" s="165"/>
      <c r="CC977" s="165"/>
      <c r="CD977" s="165"/>
      <c r="CE977" s="165"/>
      <c r="CF977" s="165"/>
      <c r="CG977" s="165"/>
      <c r="CH977" s="165"/>
      <c r="CI977" s="165"/>
      <c r="CJ977" s="165"/>
      <c r="CK977" s="165"/>
      <c r="CL977" s="165"/>
      <c r="CM977" s="165"/>
      <c r="CN977" s="165"/>
      <c r="CO977" s="165"/>
      <c r="CP977" s="165"/>
      <c r="CQ977" s="165"/>
      <c r="CR977" s="165"/>
      <c r="CS977" s="165"/>
      <c r="CT977" s="165"/>
      <c r="CU977" s="165"/>
      <c r="CV977" s="165"/>
      <c r="CW977" s="165"/>
      <c r="CX977" s="165"/>
      <c r="CY977" s="165"/>
      <c r="CZ977" s="165"/>
      <c r="DA977" s="165"/>
      <c r="DB977" s="165"/>
      <c r="DC977" s="165"/>
      <c r="DD977" s="165"/>
      <c r="DE977" s="165"/>
      <c r="DF977" s="165"/>
      <c r="DG977" s="165"/>
      <c r="DH977" s="165"/>
      <c r="DI977" s="165"/>
      <c r="DJ977" s="165"/>
      <c r="DK977" s="165"/>
      <c r="DL977" s="165"/>
      <c r="DM977" s="165"/>
      <c r="DN977" s="165"/>
      <c r="DO977" s="165"/>
      <c r="DP977" s="165"/>
      <c r="DQ977" s="165"/>
      <c r="DR977" s="165"/>
      <c r="DS977" s="165"/>
      <c r="DT977" s="165"/>
      <c r="DU977" s="114"/>
      <c r="DV977" s="114"/>
      <c r="DW977" s="114"/>
      <c r="DX977" s="114"/>
      <c r="DY977" s="114"/>
      <c r="DZ977" s="114"/>
      <c r="EA977" s="114"/>
      <c r="EB977" s="114"/>
    </row>
    <row r="978" spans="1:132" s="2" customFormat="1" ht="10.5" customHeight="1" x14ac:dyDescent="0.2">
      <c r="A978" s="1531" t="s">
        <v>6</v>
      </c>
      <c r="B978" s="1534" t="s">
        <v>88</v>
      </c>
      <c r="C978" s="988"/>
      <c r="D978" s="1203"/>
      <c r="E978" s="57"/>
      <c r="F978" s="372"/>
      <c r="G978" s="372"/>
      <c r="H978" s="807"/>
      <c r="I978" s="372"/>
      <c r="J978" s="372"/>
      <c r="K978" s="372"/>
      <c r="L978" s="372"/>
      <c r="M978" s="372"/>
      <c r="N978" s="807"/>
      <c r="O978" s="372"/>
      <c r="P978" s="372"/>
      <c r="Q978" s="372"/>
      <c r="R978" s="372"/>
      <c r="S978" s="372"/>
      <c r="T978" s="372"/>
      <c r="U978" s="372"/>
      <c r="V978" s="372"/>
      <c r="W978" s="372"/>
      <c r="X978" s="372"/>
      <c r="Y978" s="807"/>
      <c r="Z978" s="372"/>
      <c r="AA978" s="372"/>
      <c r="AB978" s="759"/>
      <c r="AC978" s="165"/>
      <c r="AD978" s="165"/>
      <c r="AE978" s="165"/>
      <c r="AF978" s="260"/>
      <c r="AG978" s="260"/>
      <c r="AH978" s="260"/>
      <c r="AI978" s="260"/>
      <c r="AJ978" s="260"/>
      <c r="AK978" s="260"/>
      <c r="AL978" s="260"/>
      <c r="AM978" s="260"/>
      <c r="AN978" s="260"/>
      <c r="AO978" s="260"/>
      <c r="AP978" s="260"/>
      <c r="AQ978" s="260"/>
      <c r="AR978" s="260"/>
      <c r="AS978" s="260"/>
      <c r="AT978" s="260"/>
      <c r="AU978" s="260"/>
      <c r="AV978" s="260"/>
      <c r="AW978" s="260"/>
      <c r="AX978" s="260"/>
      <c r="AY978" s="260"/>
      <c r="AZ978" s="260"/>
      <c r="BA978" s="260"/>
      <c r="BB978" s="260"/>
      <c r="BC978" s="260"/>
      <c r="BD978" s="260"/>
      <c r="BE978" s="165"/>
      <c r="BF978" s="165"/>
      <c r="BG978" s="165"/>
      <c r="BH978" s="165"/>
      <c r="BI978" s="165"/>
      <c r="BJ978" s="165"/>
      <c r="BK978" s="165"/>
      <c r="BL978" s="165"/>
      <c r="BM978" s="165"/>
      <c r="BN978" s="165"/>
      <c r="BO978" s="165"/>
      <c r="BP978" s="165"/>
      <c r="BQ978" s="165"/>
      <c r="BR978" s="165"/>
      <c r="BS978" s="165"/>
      <c r="BT978" s="165"/>
      <c r="BU978" s="165"/>
      <c r="BV978" s="165"/>
      <c r="BW978" s="165"/>
      <c r="BX978" s="165"/>
      <c r="BY978" s="165"/>
      <c r="BZ978" s="165"/>
      <c r="CA978" s="165"/>
      <c r="CB978" s="165"/>
      <c r="CC978" s="165"/>
      <c r="CD978" s="165"/>
      <c r="CE978" s="165"/>
      <c r="CF978" s="165"/>
      <c r="CG978" s="165"/>
      <c r="CH978" s="165"/>
      <c r="CI978" s="165"/>
      <c r="CJ978" s="165"/>
      <c r="CK978" s="165"/>
      <c r="CL978" s="165"/>
      <c r="CM978" s="165"/>
      <c r="CN978" s="165"/>
      <c r="CO978" s="165"/>
      <c r="CP978" s="165"/>
      <c r="CQ978" s="165"/>
      <c r="CR978" s="165"/>
      <c r="CS978" s="165"/>
      <c r="CT978" s="165"/>
      <c r="CU978" s="165"/>
      <c r="CV978" s="165"/>
      <c r="CW978" s="165"/>
      <c r="CX978" s="165"/>
      <c r="CY978" s="165"/>
      <c r="CZ978" s="165"/>
      <c r="DA978" s="165"/>
      <c r="DB978" s="165"/>
      <c r="DC978" s="165"/>
      <c r="DD978" s="165"/>
      <c r="DE978" s="165"/>
      <c r="DF978" s="165"/>
      <c r="DG978" s="165"/>
      <c r="DH978" s="165"/>
      <c r="DI978" s="165"/>
      <c r="DJ978" s="165"/>
      <c r="DK978" s="165"/>
      <c r="DL978" s="165"/>
      <c r="DM978" s="165"/>
      <c r="DN978" s="165"/>
      <c r="DO978" s="165"/>
      <c r="DP978" s="165"/>
      <c r="DQ978" s="165"/>
      <c r="DR978" s="165"/>
      <c r="DS978" s="165"/>
      <c r="DT978" s="165"/>
      <c r="DU978" s="114"/>
      <c r="DV978" s="114"/>
      <c r="DW978" s="114"/>
      <c r="DX978" s="114"/>
      <c r="DY978" s="114"/>
      <c r="DZ978" s="114"/>
      <c r="EA978" s="114"/>
      <c r="EB978" s="114"/>
    </row>
    <row r="979" spans="1:132" s="2" customFormat="1" ht="10.5" customHeight="1" x14ac:dyDescent="0.2">
      <c r="A979" s="1532"/>
      <c r="B979" s="1535"/>
      <c r="C979" s="1403" t="s">
        <v>126</v>
      </c>
      <c r="D979" s="134" t="s">
        <v>33</v>
      </c>
      <c r="E979" s="970">
        <v>3</v>
      </c>
      <c r="F979" s="970">
        <v>3</v>
      </c>
      <c r="G979" s="970">
        <v>3</v>
      </c>
      <c r="H979" s="972">
        <v>3</v>
      </c>
      <c r="I979" s="970">
        <v>3</v>
      </c>
      <c r="J979" s="970">
        <v>3</v>
      </c>
      <c r="K979" s="970">
        <v>3</v>
      </c>
      <c r="L979" s="970">
        <v>3</v>
      </c>
      <c r="M979" s="970">
        <v>3</v>
      </c>
      <c r="N979" s="972">
        <v>5</v>
      </c>
      <c r="O979" s="970">
        <v>4</v>
      </c>
      <c r="P979" s="970">
        <v>5</v>
      </c>
      <c r="Q979" s="970">
        <v>4</v>
      </c>
      <c r="R979" s="970">
        <v>4</v>
      </c>
      <c r="S979" s="970">
        <v>3</v>
      </c>
      <c r="T979" s="970">
        <v>3</v>
      </c>
      <c r="U979" s="970">
        <v>3</v>
      </c>
      <c r="V979" s="970">
        <v>3</v>
      </c>
      <c r="W979" s="970">
        <v>4</v>
      </c>
      <c r="X979" s="970">
        <v>3</v>
      </c>
      <c r="Y979" s="972">
        <v>3</v>
      </c>
      <c r="Z979" s="970">
        <v>3</v>
      </c>
      <c r="AA979" s="970">
        <v>3</v>
      </c>
      <c r="AB979" s="1018">
        <v>3</v>
      </c>
      <c r="AC979" s="149"/>
      <c r="AD979" s="93"/>
      <c r="AE979" s="61"/>
      <c r="AF979" s="264"/>
      <c r="AG979" s="264"/>
      <c r="AH979" s="264"/>
      <c r="AI979" s="264"/>
      <c r="AJ979" s="264"/>
      <c r="AK979" s="264"/>
      <c r="AL979" s="264"/>
      <c r="AM979" s="264"/>
      <c r="AN979" s="264"/>
      <c r="AO979" s="264"/>
      <c r="AP979" s="264"/>
      <c r="AQ979" s="264"/>
      <c r="AR979" s="264"/>
      <c r="AS979" s="264"/>
      <c r="AT979" s="264"/>
      <c r="AU979" s="264"/>
      <c r="AV979" s="264"/>
      <c r="AW979" s="264"/>
      <c r="AX979" s="264"/>
      <c r="AY979" s="264"/>
      <c r="AZ979" s="264"/>
      <c r="BA979" s="264"/>
      <c r="BB979" s="264"/>
      <c r="BC979" s="264"/>
      <c r="BD979" s="264"/>
      <c r="BE979" s="165"/>
      <c r="BF979" s="165"/>
      <c r="BG979" s="165"/>
      <c r="BH979" s="165"/>
      <c r="BI979" s="165"/>
      <c r="BJ979" s="165"/>
      <c r="BK979" s="165"/>
      <c r="BL979" s="165"/>
      <c r="BM979" s="165"/>
      <c r="BN979" s="165"/>
      <c r="BO979" s="165"/>
      <c r="BP979" s="165"/>
      <c r="BQ979" s="165"/>
      <c r="BR979" s="165"/>
      <c r="BS979" s="165"/>
      <c r="BT979" s="165"/>
      <c r="BU979" s="165"/>
      <c r="BV979" s="165"/>
      <c r="BW979" s="165"/>
      <c r="BX979" s="165"/>
      <c r="BY979" s="165"/>
      <c r="BZ979" s="165"/>
      <c r="CA979" s="165"/>
      <c r="CB979" s="165"/>
      <c r="CC979" s="165"/>
      <c r="CD979" s="165"/>
      <c r="CE979" s="165"/>
      <c r="CF979" s="165"/>
      <c r="CG979" s="165"/>
      <c r="CH979" s="165"/>
      <c r="CI979" s="165"/>
      <c r="CJ979" s="165"/>
      <c r="CK979" s="165"/>
      <c r="CL979" s="165"/>
      <c r="CM979" s="165"/>
      <c r="CN979" s="165"/>
      <c r="CO979" s="165"/>
      <c r="CP979" s="165"/>
      <c r="CQ979" s="165"/>
      <c r="CR979" s="165"/>
      <c r="CS979" s="165"/>
      <c r="CT979" s="165"/>
      <c r="CU979" s="165"/>
      <c r="CV979" s="165"/>
      <c r="CW979" s="165"/>
      <c r="CX979" s="165"/>
      <c r="CY979" s="165"/>
      <c r="CZ979" s="165"/>
      <c r="DA979" s="165"/>
      <c r="DB979" s="165"/>
      <c r="DC979" s="165"/>
      <c r="DD979" s="165"/>
      <c r="DE979" s="165"/>
      <c r="DF979" s="165"/>
      <c r="DG979" s="165"/>
      <c r="DH979" s="165"/>
      <c r="DI979" s="165"/>
      <c r="DJ979" s="165"/>
      <c r="DK979" s="165"/>
      <c r="DL979" s="165"/>
      <c r="DM979" s="165"/>
      <c r="DN979" s="165"/>
      <c r="DO979" s="165"/>
      <c r="DP979" s="165"/>
      <c r="DQ979" s="165"/>
      <c r="DR979" s="165"/>
      <c r="DS979" s="165"/>
      <c r="DT979" s="165"/>
      <c r="DU979" s="114"/>
      <c r="DV979" s="114"/>
      <c r="DW979" s="114"/>
      <c r="DX979" s="114"/>
      <c r="DY979" s="114"/>
      <c r="DZ979" s="114"/>
      <c r="EA979" s="114"/>
      <c r="EB979" s="114"/>
    </row>
    <row r="980" spans="1:132" s="2" customFormat="1" ht="10.5" customHeight="1" x14ac:dyDescent="0.2">
      <c r="A980" s="1532"/>
      <c r="B980" s="1535"/>
      <c r="C980" s="1403" t="s">
        <v>557</v>
      </c>
      <c r="D980" s="134" t="s">
        <v>116</v>
      </c>
      <c r="E980" s="51">
        <f>ROUND((AG980-AF980)*$AE980,2)</f>
        <v>0.02</v>
      </c>
      <c r="F980" s="51">
        <f t="shared" ref="F980:AB980" si="783">ROUND((AH980-AG980)*$AE980,2)</f>
        <v>0.02</v>
      </c>
      <c r="G980" s="51">
        <f t="shared" si="783"/>
        <v>0.02</v>
      </c>
      <c r="H980" s="290">
        <f t="shared" si="783"/>
        <v>0.02</v>
      </c>
      <c r="I980" s="51">
        <f t="shared" si="783"/>
        <v>0.02</v>
      </c>
      <c r="J980" s="51">
        <f t="shared" si="783"/>
        <v>0.02</v>
      </c>
      <c r="K980" s="51">
        <f t="shared" si="783"/>
        <v>0.02</v>
      </c>
      <c r="L980" s="51">
        <f t="shared" si="783"/>
        <v>0.02</v>
      </c>
      <c r="M980" s="51">
        <f t="shared" si="783"/>
        <v>0.02</v>
      </c>
      <c r="N980" s="290">
        <f t="shared" si="783"/>
        <v>0.03</v>
      </c>
      <c r="O980" s="51">
        <f t="shared" si="783"/>
        <v>0.03</v>
      </c>
      <c r="P980" s="51">
        <f t="shared" si="783"/>
        <v>0.03</v>
      </c>
      <c r="Q980" s="51">
        <f t="shared" si="783"/>
        <v>0.03</v>
      </c>
      <c r="R980" s="51">
        <f t="shared" si="783"/>
        <v>0.03</v>
      </c>
      <c r="S980" s="51">
        <f t="shared" si="783"/>
        <v>0.02</v>
      </c>
      <c r="T980" s="51">
        <f t="shared" si="783"/>
        <v>0.02</v>
      </c>
      <c r="U980" s="51">
        <f t="shared" si="783"/>
        <v>0.02</v>
      </c>
      <c r="V980" s="51">
        <f t="shared" si="783"/>
        <v>0.02</v>
      </c>
      <c r="W980" s="51">
        <f t="shared" si="783"/>
        <v>0.03</v>
      </c>
      <c r="X980" s="51">
        <f t="shared" si="783"/>
        <v>0.02</v>
      </c>
      <c r="Y980" s="290">
        <f t="shared" si="783"/>
        <v>0.02</v>
      </c>
      <c r="Z980" s="51">
        <f t="shared" si="783"/>
        <v>0.02</v>
      </c>
      <c r="AA980" s="51">
        <f t="shared" si="783"/>
        <v>0.02</v>
      </c>
      <c r="AB980" s="52">
        <f t="shared" si="783"/>
        <v>0.02</v>
      </c>
      <c r="AC980" s="50">
        <f>(BD980-AF980)*AE980</f>
        <v>0.55655999999944472</v>
      </c>
      <c r="AD980" s="53">
        <f>(BD981-AF981)*AE980</f>
        <v>0.61991999999991099</v>
      </c>
      <c r="AE980" s="61">
        <v>7.2</v>
      </c>
      <c r="AF980" s="1058">
        <v>718.82820000000004</v>
      </c>
      <c r="AG980" s="1058">
        <v>718.83140000000003</v>
      </c>
      <c r="AH980" s="1059">
        <v>718.83479999999997</v>
      </c>
      <c r="AI980" s="1058">
        <v>718.83770000000004</v>
      </c>
      <c r="AJ980" s="1058">
        <v>718.84069999999997</v>
      </c>
      <c r="AK980" s="1058">
        <v>718.84370000000001</v>
      </c>
      <c r="AL980" s="1058">
        <v>718.84670000000006</v>
      </c>
      <c r="AM980" s="1058">
        <v>718.84969999999998</v>
      </c>
      <c r="AN980" s="1058">
        <v>718.85289999999998</v>
      </c>
      <c r="AO980" s="1058">
        <v>718.85619999999994</v>
      </c>
      <c r="AP980" s="1058">
        <v>718.85979999999995</v>
      </c>
      <c r="AQ980" s="1058">
        <v>718.86329999999998</v>
      </c>
      <c r="AR980" s="1058">
        <v>718.86689999999999</v>
      </c>
      <c r="AS980" s="1058">
        <v>718.87049999999999</v>
      </c>
      <c r="AT980" s="1058">
        <v>718.87400000000002</v>
      </c>
      <c r="AU980" s="1058">
        <v>718.87720000000002</v>
      </c>
      <c r="AV980" s="1058">
        <v>718.88009999999997</v>
      </c>
      <c r="AW980" s="1058">
        <v>718.88310000000001</v>
      </c>
      <c r="AX980" s="1058">
        <v>718.88620000000003</v>
      </c>
      <c r="AY980" s="1058">
        <v>718.88969999999995</v>
      </c>
      <c r="AZ980" s="1058">
        <v>718.89300000000003</v>
      </c>
      <c r="BA980" s="1058">
        <v>718.89610000000005</v>
      </c>
      <c r="BB980" s="1058">
        <v>718.89919999999995</v>
      </c>
      <c r="BC980" s="1058">
        <v>718.90239999999994</v>
      </c>
      <c r="BD980" s="1058">
        <v>718.90549999999996</v>
      </c>
      <c r="BE980" s="165"/>
      <c r="BF980" s="165"/>
      <c r="BG980" s="165"/>
      <c r="BH980" s="165"/>
      <c r="BI980" s="165"/>
      <c r="BJ980" s="165"/>
      <c r="BK980" s="165"/>
      <c r="BL980" s="165"/>
      <c r="BM980" s="165"/>
      <c r="BN980" s="165"/>
      <c r="BO980" s="165"/>
      <c r="BP980" s="165"/>
      <c r="BQ980" s="165"/>
      <c r="BR980" s="165"/>
      <c r="BS980" s="165"/>
      <c r="BT980" s="165"/>
      <c r="BU980" s="165"/>
      <c r="BV980" s="165"/>
      <c r="BW980" s="165"/>
      <c r="BX980" s="165"/>
      <c r="BY980" s="165"/>
      <c r="BZ980" s="165"/>
      <c r="CA980" s="165"/>
      <c r="CB980" s="165"/>
      <c r="CC980" s="165"/>
      <c r="CD980" s="165"/>
      <c r="CE980" s="165"/>
      <c r="CF980" s="165"/>
      <c r="CG980" s="165"/>
      <c r="CH980" s="165"/>
      <c r="CI980" s="165"/>
      <c r="CJ980" s="165"/>
      <c r="CK980" s="165"/>
      <c r="CL980" s="165"/>
      <c r="CM980" s="165"/>
      <c r="CN980" s="165"/>
      <c r="CO980" s="165"/>
      <c r="CP980" s="165"/>
      <c r="CQ980" s="165"/>
      <c r="CR980" s="165"/>
      <c r="CS980" s="165"/>
      <c r="CT980" s="165"/>
      <c r="CU980" s="165"/>
      <c r="CV980" s="165"/>
      <c r="CW980" s="165"/>
      <c r="CX980" s="165"/>
      <c r="CY980" s="165"/>
      <c r="CZ980" s="165"/>
      <c r="DA980" s="165"/>
      <c r="DB980" s="165"/>
      <c r="DC980" s="165"/>
      <c r="DD980" s="165"/>
      <c r="DE980" s="165"/>
      <c r="DF980" s="165"/>
      <c r="DG980" s="165"/>
      <c r="DH980" s="165"/>
      <c r="DI980" s="165"/>
      <c r="DJ980" s="165"/>
      <c r="DK980" s="165"/>
      <c r="DL980" s="165"/>
      <c r="DM980" s="165"/>
      <c r="DN980" s="165"/>
      <c r="DO980" s="165"/>
      <c r="DP980" s="165"/>
      <c r="DQ980" s="165"/>
      <c r="DR980" s="165"/>
      <c r="DS980" s="165"/>
      <c r="DT980" s="165"/>
      <c r="DU980" s="114"/>
      <c r="DV980" s="114"/>
      <c r="DW980" s="114"/>
      <c r="DX980" s="114"/>
      <c r="DY980" s="114"/>
      <c r="DZ980" s="114"/>
      <c r="EA980" s="114"/>
      <c r="EB980" s="114"/>
    </row>
    <row r="981" spans="1:132" s="2" customFormat="1" ht="10.5" customHeight="1" x14ac:dyDescent="0.2">
      <c r="A981" s="1532"/>
      <c r="B981" s="1535"/>
      <c r="C981" s="1403" t="s">
        <v>557</v>
      </c>
      <c r="D981" s="134" t="s">
        <v>117</v>
      </c>
      <c r="E981" s="51">
        <f>ROUND((AG981-AF981)*$AE980,2)</f>
        <v>0.03</v>
      </c>
      <c r="F981" s="51">
        <f t="shared" ref="F981:AB981" si="784">ROUND((AH981-AG981)*$AE980,2)</f>
        <v>0.03</v>
      </c>
      <c r="G981" s="51">
        <f t="shared" si="784"/>
        <v>0.02</v>
      </c>
      <c r="H981" s="290">
        <f t="shared" si="784"/>
        <v>0.02</v>
      </c>
      <c r="I981" s="51">
        <f t="shared" si="784"/>
        <v>0.02</v>
      </c>
      <c r="J981" s="51">
        <f t="shared" si="784"/>
        <v>0.02</v>
      </c>
      <c r="K981" s="51">
        <f t="shared" si="784"/>
        <v>0.02</v>
      </c>
      <c r="L981" s="51">
        <f t="shared" si="784"/>
        <v>0.02</v>
      </c>
      <c r="M981" s="51">
        <f t="shared" si="784"/>
        <v>0.03</v>
      </c>
      <c r="N981" s="290">
        <f t="shared" si="784"/>
        <v>0.04</v>
      </c>
      <c r="O981" s="51">
        <f t="shared" si="784"/>
        <v>0.03</v>
      </c>
      <c r="P981" s="51">
        <f t="shared" si="784"/>
        <v>0.04</v>
      </c>
      <c r="Q981" s="51">
        <f t="shared" si="784"/>
        <v>0.03</v>
      </c>
      <c r="R981" s="51">
        <f t="shared" si="784"/>
        <v>0.03</v>
      </c>
      <c r="S981" s="51">
        <f t="shared" si="784"/>
        <v>0.03</v>
      </c>
      <c r="T981" s="51">
        <f t="shared" si="784"/>
        <v>0.02</v>
      </c>
      <c r="U981" s="51">
        <f t="shared" si="784"/>
        <v>0.02</v>
      </c>
      <c r="V981" s="51">
        <f t="shared" si="784"/>
        <v>0.02</v>
      </c>
      <c r="W981" s="51">
        <f t="shared" si="784"/>
        <v>0.03</v>
      </c>
      <c r="X981" s="51">
        <f t="shared" si="784"/>
        <v>0.03</v>
      </c>
      <c r="Y981" s="290">
        <f t="shared" si="784"/>
        <v>0.02</v>
      </c>
      <c r="Z981" s="51">
        <f t="shared" si="784"/>
        <v>0.02</v>
      </c>
      <c r="AA981" s="51">
        <f t="shared" si="784"/>
        <v>0.02</v>
      </c>
      <c r="AB981" s="52">
        <f t="shared" si="784"/>
        <v>0.02</v>
      </c>
      <c r="AC981" s="50">
        <f>AC1008+AC1013+AC1018</f>
        <v>0.53693999999986775</v>
      </c>
      <c r="AD981" s="50">
        <f>AD1008+AD1013+AD1018</f>
        <v>0.66618000000016764</v>
      </c>
      <c r="AE981" s="61"/>
      <c r="AF981" s="1058">
        <v>1087.1768999999999</v>
      </c>
      <c r="AG981" s="1058">
        <v>1087.1804</v>
      </c>
      <c r="AH981" s="1059">
        <v>1087.1846</v>
      </c>
      <c r="AI981" s="1058">
        <v>1087.1873000000001</v>
      </c>
      <c r="AJ981" s="1058">
        <v>1087.1902</v>
      </c>
      <c r="AK981" s="1058">
        <v>1087.193</v>
      </c>
      <c r="AL981" s="1058">
        <v>1087.1958999999999</v>
      </c>
      <c r="AM981" s="1058">
        <v>1087.1987999999999</v>
      </c>
      <c r="AN981" s="1058">
        <v>1087.2021</v>
      </c>
      <c r="AO981" s="1058">
        <v>1087.2061000000001</v>
      </c>
      <c r="AP981" s="1058">
        <v>1087.2113999999999</v>
      </c>
      <c r="AQ981" s="1058">
        <v>1087.2157999999999</v>
      </c>
      <c r="AR981" s="1058">
        <v>1087.2212</v>
      </c>
      <c r="AS981" s="1058">
        <v>1087.2258999999999</v>
      </c>
      <c r="AT981" s="1058">
        <v>1087.2303999999999</v>
      </c>
      <c r="AU981" s="1058">
        <v>1087.2338999999999</v>
      </c>
      <c r="AV981" s="1058">
        <v>1087.2366999999999</v>
      </c>
      <c r="AW981" s="1058">
        <v>1087.2396000000001</v>
      </c>
      <c r="AX981" s="1058">
        <v>1087.2426</v>
      </c>
      <c r="AY981" s="1058">
        <v>1087.2469000000001</v>
      </c>
      <c r="AZ981" s="1058">
        <v>1087.2507000000001</v>
      </c>
      <c r="BA981" s="1058">
        <v>1087.2538999999999</v>
      </c>
      <c r="BB981" s="1058">
        <v>1087.2569000000001</v>
      </c>
      <c r="BC981" s="1058">
        <v>1087.26</v>
      </c>
      <c r="BD981" s="1058">
        <v>1087.2629999999999</v>
      </c>
      <c r="BE981" s="165"/>
      <c r="BF981" s="165"/>
      <c r="BG981" s="165"/>
      <c r="BH981" s="165"/>
      <c r="BI981" s="165"/>
      <c r="BJ981" s="165"/>
      <c r="BK981" s="165"/>
      <c r="BL981" s="165"/>
      <c r="BM981" s="165"/>
      <c r="BN981" s="165"/>
      <c r="BO981" s="165"/>
      <c r="BP981" s="165"/>
      <c r="BQ981" s="165"/>
      <c r="BR981" s="165"/>
      <c r="BS981" s="165"/>
      <c r="BT981" s="165"/>
      <c r="BU981" s="165"/>
      <c r="BV981" s="165"/>
      <c r="BW981" s="165"/>
      <c r="BX981" s="165"/>
      <c r="BY981" s="165"/>
      <c r="BZ981" s="165"/>
      <c r="CA981" s="165"/>
      <c r="CB981" s="165"/>
      <c r="CC981" s="165"/>
      <c r="CD981" s="165"/>
      <c r="CE981" s="165"/>
      <c r="CF981" s="165"/>
      <c r="CG981" s="165"/>
      <c r="CH981" s="165"/>
      <c r="CI981" s="165"/>
      <c r="CJ981" s="165"/>
      <c r="CK981" s="165"/>
      <c r="CL981" s="165"/>
      <c r="CM981" s="165"/>
      <c r="CN981" s="165"/>
      <c r="CO981" s="165"/>
      <c r="CP981" s="165"/>
      <c r="CQ981" s="165"/>
      <c r="CR981" s="165"/>
      <c r="CS981" s="165"/>
      <c r="CT981" s="165"/>
      <c r="CU981" s="165"/>
      <c r="CV981" s="165"/>
      <c r="CW981" s="165"/>
      <c r="CX981" s="165"/>
      <c r="CY981" s="165"/>
      <c r="CZ981" s="165"/>
      <c r="DA981" s="165"/>
      <c r="DB981" s="165"/>
      <c r="DC981" s="165"/>
      <c r="DD981" s="165"/>
      <c r="DE981" s="165"/>
      <c r="DF981" s="165"/>
      <c r="DG981" s="165"/>
      <c r="DH981" s="165"/>
      <c r="DI981" s="165"/>
      <c r="DJ981" s="165"/>
      <c r="DK981" s="165"/>
      <c r="DL981" s="165"/>
      <c r="DM981" s="165"/>
      <c r="DN981" s="165"/>
      <c r="DO981" s="165"/>
      <c r="DP981" s="165"/>
      <c r="DQ981" s="165"/>
      <c r="DR981" s="165"/>
      <c r="DS981" s="165"/>
      <c r="DT981" s="165"/>
      <c r="DU981" s="114"/>
      <c r="DV981" s="114"/>
      <c r="DW981" s="114"/>
      <c r="DX981" s="114"/>
      <c r="DY981" s="114"/>
      <c r="DZ981" s="114"/>
      <c r="EA981" s="114"/>
      <c r="EB981" s="114"/>
    </row>
    <row r="982" spans="1:132" s="2" customFormat="1" ht="10.5" customHeight="1" thickBot="1" x14ac:dyDescent="0.25">
      <c r="A982" s="1533"/>
      <c r="B982" s="1536"/>
      <c r="C982" s="274"/>
      <c r="D982" s="239" t="s">
        <v>41</v>
      </c>
      <c r="E982" s="84">
        <f t="shared" ref="E982:AB982" si="785">E981/E980</f>
        <v>1.5</v>
      </c>
      <c r="F982" s="84">
        <f t="shared" si="785"/>
        <v>1.5</v>
      </c>
      <c r="G982" s="84">
        <f t="shared" si="785"/>
        <v>1</v>
      </c>
      <c r="H982" s="298">
        <f t="shared" si="785"/>
        <v>1</v>
      </c>
      <c r="I982" s="84">
        <f t="shared" si="785"/>
        <v>1</v>
      </c>
      <c r="J982" s="84">
        <f t="shared" si="785"/>
        <v>1</v>
      </c>
      <c r="K982" s="84">
        <f t="shared" si="785"/>
        <v>1</v>
      </c>
      <c r="L982" s="84">
        <f t="shared" si="785"/>
        <v>1</v>
      </c>
      <c r="M982" s="84">
        <f t="shared" si="785"/>
        <v>1.5</v>
      </c>
      <c r="N982" s="298">
        <f t="shared" si="785"/>
        <v>1.3333333333333335</v>
      </c>
      <c r="O982" s="84">
        <f t="shared" si="785"/>
        <v>1</v>
      </c>
      <c r="P982" s="84">
        <f t="shared" si="785"/>
        <v>1.3333333333333335</v>
      </c>
      <c r="Q982" s="84">
        <f t="shared" si="785"/>
        <v>1</v>
      </c>
      <c r="R982" s="84">
        <f t="shared" si="785"/>
        <v>1</v>
      </c>
      <c r="S982" s="84">
        <f t="shared" si="785"/>
        <v>1.5</v>
      </c>
      <c r="T982" s="84">
        <f t="shared" si="785"/>
        <v>1</v>
      </c>
      <c r="U982" s="84">
        <f t="shared" si="785"/>
        <v>1</v>
      </c>
      <c r="V982" s="84">
        <f t="shared" si="785"/>
        <v>1</v>
      </c>
      <c r="W982" s="84">
        <f t="shared" si="785"/>
        <v>1</v>
      </c>
      <c r="X982" s="84">
        <f t="shared" si="785"/>
        <v>1.5</v>
      </c>
      <c r="Y982" s="298">
        <f t="shared" si="785"/>
        <v>1</v>
      </c>
      <c r="Z982" s="84">
        <f t="shared" si="785"/>
        <v>1</v>
      </c>
      <c r="AA982" s="84">
        <f t="shared" si="785"/>
        <v>1</v>
      </c>
      <c r="AB982" s="85">
        <f t="shared" si="785"/>
        <v>1</v>
      </c>
      <c r="AC982" s="50"/>
      <c r="AD982" s="53"/>
      <c r="AE982" s="61"/>
      <c r="AF982" s="264"/>
      <c r="AG982" s="264"/>
      <c r="AH982" s="264"/>
      <c r="AI982" s="264"/>
      <c r="AJ982" s="264"/>
      <c r="AK982" s="264"/>
      <c r="AL982" s="264"/>
      <c r="AM982" s="264"/>
      <c r="AN982" s="264"/>
      <c r="AO982" s="264"/>
      <c r="AP982" s="264"/>
      <c r="AQ982" s="264"/>
      <c r="AR982" s="264"/>
      <c r="AS982" s="264"/>
      <c r="AT982" s="264"/>
      <c r="AU982" s="264"/>
      <c r="AV982" s="264"/>
      <c r="AW982" s="264"/>
      <c r="AX982" s="264"/>
      <c r="AY982" s="264"/>
      <c r="AZ982" s="264"/>
      <c r="BA982" s="264"/>
      <c r="BB982" s="264"/>
      <c r="BC982" s="264"/>
      <c r="BD982" s="264"/>
      <c r="BE982" s="165"/>
      <c r="BF982" s="165"/>
      <c r="BG982" s="165"/>
      <c r="BH982" s="165"/>
      <c r="BI982" s="165"/>
      <c r="BJ982" s="165"/>
      <c r="BK982" s="165"/>
      <c r="BL982" s="165"/>
      <c r="BM982" s="165"/>
      <c r="BN982" s="165"/>
      <c r="BO982" s="165"/>
      <c r="BP982" s="165"/>
      <c r="BQ982" s="165"/>
      <c r="BR982" s="165"/>
      <c r="BS982" s="165"/>
      <c r="BT982" s="165"/>
      <c r="BU982" s="165"/>
      <c r="BV982" s="165"/>
      <c r="BW982" s="165"/>
      <c r="BX982" s="165"/>
      <c r="BY982" s="165"/>
      <c r="BZ982" s="165"/>
      <c r="CA982" s="165"/>
      <c r="CB982" s="165"/>
      <c r="CC982" s="165"/>
      <c r="CD982" s="165"/>
      <c r="CE982" s="165"/>
      <c r="CF982" s="165"/>
      <c r="CG982" s="165"/>
      <c r="CH982" s="165"/>
      <c r="CI982" s="165"/>
      <c r="CJ982" s="165"/>
      <c r="CK982" s="165"/>
      <c r="CL982" s="165"/>
      <c r="CM982" s="165"/>
      <c r="CN982" s="165"/>
      <c r="CO982" s="165"/>
      <c r="CP982" s="165"/>
      <c r="CQ982" s="165"/>
      <c r="CR982" s="165"/>
      <c r="CS982" s="165"/>
      <c r="CT982" s="165"/>
      <c r="CU982" s="165"/>
      <c r="CV982" s="165"/>
      <c r="CW982" s="165"/>
      <c r="CX982" s="165"/>
      <c r="CY982" s="165"/>
      <c r="CZ982" s="165"/>
      <c r="DA982" s="165"/>
      <c r="DB982" s="165"/>
      <c r="DC982" s="165"/>
      <c r="DD982" s="165"/>
      <c r="DE982" s="165"/>
      <c r="DF982" s="165"/>
      <c r="DG982" s="165"/>
      <c r="DH982" s="165"/>
      <c r="DI982" s="165"/>
      <c r="DJ982" s="165"/>
      <c r="DK982" s="165"/>
      <c r="DL982" s="165"/>
      <c r="DM982" s="165"/>
      <c r="DN982" s="165"/>
      <c r="DO982" s="165"/>
      <c r="DP982" s="165"/>
      <c r="DQ982" s="165"/>
      <c r="DR982" s="165"/>
      <c r="DS982" s="165"/>
      <c r="DT982" s="165"/>
      <c r="DU982" s="114"/>
      <c r="DV982" s="114"/>
      <c r="DW982" s="114"/>
      <c r="DX982" s="114"/>
      <c r="DY982" s="114"/>
      <c r="DZ982" s="114"/>
      <c r="EA982" s="114"/>
      <c r="EB982" s="114"/>
    </row>
    <row r="983" spans="1:132" s="2" customFormat="1" ht="10.5" customHeight="1" x14ac:dyDescent="0.2">
      <c r="A983" s="1575" t="s">
        <v>10</v>
      </c>
      <c r="B983" s="1570" t="s">
        <v>89</v>
      </c>
      <c r="C983" s="1119"/>
      <c r="D983" s="1203"/>
      <c r="E983" s="57"/>
      <c r="F983" s="62"/>
      <c r="G983" s="62"/>
      <c r="H983" s="293"/>
      <c r="I983" s="62"/>
      <c r="J983" s="62"/>
      <c r="K983" s="62"/>
      <c r="L983" s="62"/>
      <c r="M983" s="62"/>
      <c r="N983" s="293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293"/>
      <c r="Z983" s="62"/>
      <c r="AA983" s="62"/>
      <c r="AB983" s="63"/>
      <c r="AC983" s="50"/>
      <c r="AD983" s="53"/>
      <c r="AE983" s="61"/>
      <c r="AF983" s="265"/>
      <c r="AG983" s="265"/>
      <c r="AH983" s="265"/>
      <c r="AI983" s="265"/>
      <c r="AJ983" s="265"/>
      <c r="AK983" s="265"/>
      <c r="AL983" s="265"/>
      <c r="AM983" s="265"/>
      <c r="AN983" s="265"/>
      <c r="AO983" s="265"/>
      <c r="AP983" s="265"/>
      <c r="AQ983" s="265"/>
      <c r="AR983" s="265"/>
      <c r="AS983" s="265"/>
      <c r="AT983" s="265"/>
      <c r="AU983" s="265"/>
      <c r="AV983" s="265"/>
      <c r="AW983" s="265"/>
      <c r="AX983" s="265"/>
      <c r="AY983" s="265"/>
      <c r="AZ983" s="265"/>
      <c r="BA983" s="265"/>
      <c r="BB983" s="265"/>
      <c r="BC983" s="265"/>
      <c r="BD983" s="265"/>
      <c r="BE983" s="165"/>
      <c r="BF983" s="165"/>
      <c r="BG983" s="165"/>
      <c r="BH983" s="165"/>
      <c r="BI983" s="165"/>
      <c r="BJ983" s="165"/>
      <c r="BK983" s="165"/>
      <c r="BL983" s="165"/>
      <c r="BM983" s="165"/>
      <c r="BN983" s="165"/>
      <c r="BO983" s="165"/>
      <c r="BP983" s="165"/>
      <c r="BQ983" s="165"/>
      <c r="BR983" s="165"/>
      <c r="BS983" s="165"/>
      <c r="BT983" s="165"/>
      <c r="BU983" s="165"/>
      <c r="BV983" s="165"/>
      <c r="BW983" s="165"/>
      <c r="BX983" s="165"/>
      <c r="BY983" s="165"/>
      <c r="BZ983" s="165"/>
      <c r="CA983" s="165"/>
      <c r="CB983" s="165"/>
      <c r="CC983" s="165"/>
      <c r="CD983" s="165"/>
      <c r="CE983" s="165"/>
      <c r="CF983" s="165"/>
      <c r="CG983" s="165"/>
      <c r="CH983" s="165"/>
      <c r="CI983" s="165"/>
      <c r="CJ983" s="165"/>
      <c r="CK983" s="165"/>
      <c r="CL983" s="165"/>
      <c r="CM983" s="165"/>
      <c r="CN983" s="165"/>
      <c r="CO983" s="165"/>
      <c r="CP983" s="165"/>
      <c r="CQ983" s="165"/>
      <c r="CR983" s="165"/>
      <c r="CS983" s="165"/>
      <c r="CT983" s="165"/>
      <c r="CU983" s="165"/>
      <c r="CV983" s="165"/>
      <c r="CW983" s="165"/>
      <c r="CX983" s="165"/>
      <c r="CY983" s="165"/>
      <c r="CZ983" s="165"/>
      <c r="DA983" s="165"/>
      <c r="DB983" s="165"/>
      <c r="DC983" s="165"/>
      <c r="DD983" s="165"/>
      <c r="DE983" s="165"/>
      <c r="DF983" s="165"/>
      <c r="DG983" s="165"/>
      <c r="DH983" s="165"/>
      <c r="DI983" s="165"/>
      <c r="DJ983" s="165"/>
      <c r="DK983" s="165"/>
      <c r="DL983" s="165"/>
      <c r="DM983" s="165"/>
      <c r="DN983" s="165"/>
      <c r="DO983" s="165"/>
      <c r="DP983" s="165"/>
      <c r="DQ983" s="165"/>
      <c r="DR983" s="165"/>
      <c r="DS983" s="165"/>
      <c r="DT983" s="165"/>
      <c r="DU983" s="114"/>
      <c r="DV983" s="114"/>
      <c r="DW983" s="114"/>
      <c r="DX983" s="114"/>
      <c r="DY983" s="114"/>
      <c r="DZ983" s="114"/>
      <c r="EA983" s="114"/>
      <c r="EB983" s="114"/>
    </row>
    <row r="984" spans="1:132" s="2" customFormat="1" ht="10.5" customHeight="1" x14ac:dyDescent="0.2">
      <c r="A984" s="1576"/>
      <c r="B984" s="1571"/>
      <c r="C984" s="1403" t="s">
        <v>126</v>
      </c>
      <c r="D984" s="134" t="s">
        <v>33</v>
      </c>
      <c r="E984" s="970">
        <v>90</v>
      </c>
      <c r="F984" s="970">
        <v>220</v>
      </c>
      <c r="G984" s="970">
        <v>414</v>
      </c>
      <c r="H984" s="972">
        <v>335</v>
      </c>
      <c r="I984" s="970">
        <v>288</v>
      </c>
      <c r="J984" s="970">
        <v>253</v>
      </c>
      <c r="K984" s="970">
        <v>315</v>
      </c>
      <c r="L984" s="970">
        <v>324</v>
      </c>
      <c r="M984" s="970">
        <v>254</v>
      </c>
      <c r="N984" s="972">
        <v>181</v>
      </c>
      <c r="O984" s="970">
        <v>269</v>
      </c>
      <c r="P984" s="970">
        <v>247</v>
      </c>
      <c r="Q984" s="970">
        <v>327</v>
      </c>
      <c r="R984" s="970">
        <v>242</v>
      </c>
      <c r="S984" s="970">
        <v>418</v>
      </c>
      <c r="T984" s="970">
        <v>361</v>
      </c>
      <c r="U984" s="970">
        <v>304</v>
      </c>
      <c r="V984" s="970">
        <v>373</v>
      </c>
      <c r="W984" s="970">
        <v>216</v>
      </c>
      <c r="X984" s="970">
        <v>147</v>
      </c>
      <c r="Y984" s="972">
        <v>245</v>
      </c>
      <c r="Z984" s="970">
        <v>216</v>
      </c>
      <c r="AA984" s="970">
        <v>214</v>
      </c>
      <c r="AB984" s="1018">
        <v>286</v>
      </c>
      <c r="AC984" s="149"/>
      <c r="AD984" s="93"/>
      <c r="AE984" s="61"/>
      <c r="AF984" s="264"/>
      <c r="AG984" s="264"/>
      <c r="AH984" s="264"/>
      <c r="AI984" s="264"/>
      <c r="AJ984" s="264"/>
      <c r="AK984" s="264"/>
      <c r="AL984" s="264"/>
      <c r="AM984" s="264"/>
      <c r="AN984" s="264"/>
      <c r="AO984" s="264"/>
      <c r="AP984" s="264"/>
      <c r="AQ984" s="264"/>
      <c r="AR984" s="264"/>
      <c r="AS984" s="264"/>
      <c r="AT984" s="264"/>
      <c r="AU984" s="264"/>
      <c r="AV984" s="264"/>
      <c r="AW984" s="264"/>
      <c r="AX984" s="264"/>
      <c r="AY984" s="264"/>
      <c r="AZ984" s="264"/>
      <c r="BA984" s="264"/>
      <c r="BB984" s="264"/>
      <c r="BC984" s="264"/>
      <c r="BD984" s="264"/>
      <c r="BE984" s="165"/>
      <c r="BF984" s="165"/>
      <c r="BG984" s="165"/>
      <c r="BH984" s="165"/>
      <c r="BI984" s="165"/>
      <c r="BJ984" s="165"/>
      <c r="BK984" s="165"/>
      <c r="BL984" s="165"/>
      <c r="BM984" s="165"/>
      <c r="BN984" s="165"/>
      <c r="BO984" s="165"/>
      <c r="BP984" s="165"/>
      <c r="BQ984" s="165"/>
      <c r="BR984" s="165"/>
      <c r="BS984" s="165"/>
      <c r="BT984" s="165"/>
      <c r="BU984" s="165"/>
      <c r="BV984" s="165"/>
      <c r="BW984" s="165"/>
      <c r="BX984" s="165"/>
      <c r="BY984" s="165"/>
      <c r="BZ984" s="165"/>
      <c r="CA984" s="165"/>
      <c r="CB984" s="165"/>
      <c r="CC984" s="165"/>
      <c r="CD984" s="165"/>
      <c r="CE984" s="165"/>
      <c r="CF984" s="165"/>
      <c r="CG984" s="165"/>
      <c r="CH984" s="165"/>
      <c r="CI984" s="165"/>
      <c r="CJ984" s="165"/>
      <c r="CK984" s="165"/>
      <c r="CL984" s="165"/>
      <c r="CM984" s="165"/>
      <c r="CN984" s="165"/>
      <c r="CO984" s="165"/>
      <c r="CP984" s="165"/>
      <c r="CQ984" s="165"/>
      <c r="CR984" s="165"/>
      <c r="CS984" s="165"/>
      <c r="CT984" s="165"/>
      <c r="CU984" s="165"/>
      <c r="CV984" s="165"/>
      <c r="CW984" s="165"/>
      <c r="CX984" s="165"/>
      <c r="CY984" s="165"/>
      <c r="CZ984" s="165"/>
      <c r="DA984" s="165"/>
      <c r="DB984" s="165"/>
      <c r="DC984" s="165"/>
      <c r="DD984" s="165"/>
      <c r="DE984" s="165"/>
      <c r="DF984" s="165"/>
      <c r="DG984" s="165"/>
      <c r="DH984" s="165"/>
      <c r="DI984" s="165"/>
      <c r="DJ984" s="165"/>
      <c r="DK984" s="165"/>
      <c r="DL984" s="165"/>
      <c r="DM984" s="165"/>
      <c r="DN984" s="165"/>
      <c r="DO984" s="165"/>
      <c r="DP984" s="165"/>
      <c r="DQ984" s="165"/>
      <c r="DR984" s="165"/>
      <c r="DS984" s="165"/>
      <c r="DT984" s="165"/>
      <c r="DU984" s="114"/>
      <c r="DV984" s="114"/>
      <c r="DW984" s="114"/>
      <c r="DX984" s="114"/>
      <c r="DY984" s="114"/>
      <c r="DZ984" s="114"/>
      <c r="EA984" s="114"/>
      <c r="EB984" s="114"/>
    </row>
    <row r="985" spans="1:132" s="2" customFormat="1" ht="10.5" customHeight="1" x14ac:dyDescent="0.2">
      <c r="A985" s="1576"/>
      <c r="B985" s="1571"/>
      <c r="C985" s="1403" t="s">
        <v>557</v>
      </c>
      <c r="D985" s="134" t="s">
        <v>116</v>
      </c>
      <c r="E985" s="51">
        <f t="shared" ref="E985:AB985" si="786">ROUND((AG985-AF985)*$AE985,2)</f>
        <v>0.44</v>
      </c>
      <c r="F985" s="51">
        <f t="shared" si="786"/>
        <v>1.29</v>
      </c>
      <c r="G985" s="51">
        <f t="shared" si="786"/>
        <v>2.4500000000000002</v>
      </c>
      <c r="H985" s="290">
        <f t="shared" si="786"/>
        <v>1.92</v>
      </c>
      <c r="I985" s="51">
        <f t="shared" si="786"/>
        <v>2.09</v>
      </c>
      <c r="J985" s="51">
        <f t="shared" si="786"/>
        <v>1.84</v>
      </c>
      <c r="K985" s="51">
        <f t="shared" si="786"/>
        <v>2.15</v>
      </c>
      <c r="L985" s="51">
        <f t="shared" si="786"/>
        <v>2</v>
      </c>
      <c r="M985" s="51">
        <f t="shared" si="786"/>
        <v>1.35</v>
      </c>
      <c r="N985" s="290">
        <f t="shared" si="786"/>
        <v>0.9</v>
      </c>
      <c r="O985" s="51">
        <f t="shared" si="786"/>
        <v>1.71</v>
      </c>
      <c r="P985" s="51">
        <f t="shared" si="786"/>
        <v>1.66</v>
      </c>
      <c r="Q985" s="51">
        <f t="shared" si="786"/>
        <v>1.85</v>
      </c>
      <c r="R985" s="51">
        <f t="shared" si="786"/>
        <v>1.45</v>
      </c>
      <c r="S985" s="51">
        <f t="shared" si="786"/>
        <v>2.38</v>
      </c>
      <c r="T985" s="51">
        <f t="shared" si="786"/>
        <v>2.38</v>
      </c>
      <c r="U985" s="51">
        <f t="shared" si="786"/>
        <v>1.73</v>
      </c>
      <c r="V985" s="51">
        <f t="shared" si="786"/>
        <v>2.71</v>
      </c>
      <c r="W985" s="51">
        <f t="shared" si="786"/>
        <v>1.34</v>
      </c>
      <c r="X985" s="51">
        <f t="shared" si="786"/>
        <v>0.85</v>
      </c>
      <c r="Y985" s="290">
        <f t="shared" si="786"/>
        <v>1.48</v>
      </c>
      <c r="Z985" s="51">
        <f t="shared" si="786"/>
        <v>1.53</v>
      </c>
      <c r="AA985" s="51">
        <f t="shared" si="786"/>
        <v>1.19</v>
      </c>
      <c r="AB985" s="52">
        <f t="shared" si="786"/>
        <v>1.8</v>
      </c>
      <c r="AC985" s="50">
        <f>(BD985-AF985)*AE985</f>
        <v>40.494959999996354</v>
      </c>
      <c r="AD985" s="53">
        <f>(BD986-AF986)*AE985</f>
        <v>59.60447999999451</v>
      </c>
      <c r="AE985" s="61">
        <v>7.2</v>
      </c>
      <c r="AF985" s="1058">
        <v>13819.106</v>
      </c>
      <c r="AG985" s="1058">
        <v>13819.166999999999</v>
      </c>
      <c r="AH985" s="1059">
        <v>13819.3465</v>
      </c>
      <c r="AI985" s="1058">
        <v>13819.686799999999</v>
      </c>
      <c r="AJ985" s="1058">
        <v>13819.953799999999</v>
      </c>
      <c r="AK985" s="1058">
        <v>13820.244699999999</v>
      </c>
      <c r="AL985" s="1058">
        <v>13820.499900000001</v>
      </c>
      <c r="AM985" s="1058">
        <v>13820.799000000001</v>
      </c>
      <c r="AN985" s="1058">
        <v>13821.077300000001</v>
      </c>
      <c r="AO985" s="1058">
        <v>13821.2646</v>
      </c>
      <c r="AP985" s="1058">
        <v>13821.3891</v>
      </c>
      <c r="AQ985" s="1058">
        <v>13821.627</v>
      </c>
      <c r="AR985" s="1058">
        <v>13821.856900000001</v>
      </c>
      <c r="AS985" s="1058">
        <v>13822.113300000001</v>
      </c>
      <c r="AT985" s="1058">
        <v>13822.314399999999</v>
      </c>
      <c r="AU985" s="1058">
        <v>13822.6456</v>
      </c>
      <c r="AV985" s="1058">
        <v>13822.9755</v>
      </c>
      <c r="AW985" s="1058">
        <v>13823.2156</v>
      </c>
      <c r="AX985" s="1058">
        <v>13823.591899999999</v>
      </c>
      <c r="AY985" s="1058">
        <v>13823.777899999999</v>
      </c>
      <c r="AZ985" s="1058">
        <v>13823.8964</v>
      </c>
      <c r="BA985" s="1058">
        <v>13824.1014</v>
      </c>
      <c r="BB985" s="1058">
        <v>13824.3141</v>
      </c>
      <c r="BC985" s="1058">
        <v>13824.4797</v>
      </c>
      <c r="BD985" s="1058">
        <v>13824.730299999999</v>
      </c>
      <c r="BE985" s="165"/>
      <c r="BF985" s="165"/>
      <c r="BG985" s="165"/>
      <c r="BH985" s="165"/>
      <c r="BI985" s="165"/>
      <c r="BJ985" s="165"/>
      <c r="BK985" s="165"/>
      <c r="BL985" s="165"/>
      <c r="BM985" s="165"/>
      <c r="BN985" s="165"/>
      <c r="BO985" s="165"/>
      <c r="BP985" s="165"/>
      <c r="BQ985" s="165"/>
      <c r="BR985" s="165"/>
      <c r="BS985" s="165"/>
      <c r="BT985" s="165"/>
      <c r="BU985" s="165"/>
      <c r="BV985" s="165"/>
      <c r="BW985" s="165"/>
      <c r="BX985" s="165"/>
      <c r="BY985" s="165"/>
      <c r="BZ985" s="165"/>
      <c r="CA985" s="165"/>
      <c r="CB985" s="165"/>
      <c r="CC985" s="165"/>
      <c r="CD985" s="165"/>
      <c r="CE985" s="165"/>
      <c r="CF985" s="165"/>
      <c r="CG985" s="165"/>
      <c r="CH985" s="165"/>
      <c r="CI985" s="165"/>
      <c r="CJ985" s="165"/>
      <c r="CK985" s="165"/>
      <c r="CL985" s="165"/>
      <c r="CM985" s="165"/>
      <c r="CN985" s="165"/>
      <c r="CO985" s="165"/>
      <c r="CP985" s="165"/>
      <c r="CQ985" s="165"/>
      <c r="CR985" s="165"/>
      <c r="CS985" s="165"/>
      <c r="CT985" s="165"/>
      <c r="CU985" s="165"/>
      <c r="CV985" s="165"/>
      <c r="CW985" s="165"/>
      <c r="CX985" s="165"/>
      <c r="CY985" s="165"/>
      <c r="CZ985" s="165"/>
      <c r="DA985" s="165"/>
      <c r="DB985" s="165"/>
      <c r="DC985" s="165"/>
      <c r="DD985" s="165"/>
      <c r="DE985" s="165"/>
      <c r="DF985" s="165"/>
      <c r="DG985" s="165"/>
      <c r="DH985" s="165"/>
      <c r="DI985" s="165"/>
      <c r="DJ985" s="165"/>
      <c r="DK985" s="165"/>
      <c r="DL985" s="165"/>
      <c r="DM985" s="165"/>
      <c r="DN985" s="165"/>
      <c r="DO985" s="165"/>
      <c r="DP985" s="165"/>
      <c r="DQ985" s="165"/>
      <c r="DR985" s="165"/>
      <c r="DS985" s="165"/>
      <c r="DT985" s="165"/>
      <c r="DU985" s="114"/>
      <c r="DV985" s="114"/>
      <c r="DW985" s="114"/>
      <c r="DX985" s="114"/>
      <c r="DY985" s="114"/>
      <c r="DZ985" s="114"/>
      <c r="EA985" s="114"/>
      <c r="EB985" s="114"/>
    </row>
    <row r="986" spans="1:132" s="2" customFormat="1" ht="10.5" customHeight="1" x14ac:dyDescent="0.2">
      <c r="A986" s="1576"/>
      <c r="B986" s="1571"/>
      <c r="C986" s="1403" t="s">
        <v>557</v>
      </c>
      <c r="D986" s="134" t="s">
        <v>117</v>
      </c>
      <c r="E986" s="51">
        <f t="shared" ref="E986:AB986" si="787">ROUND((AG986-AF986)*$AE985,2)</f>
        <v>0.83</v>
      </c>
      <c r="F986" s="51">
        <f t="shared" si="787"/>
        <v>2</v>
      </c>
      <c r="G986" s="51">
        <f t="shared" si="787"/>
        <v>3.28</v>
      </c>
      <c r="H986" s="290">
        <f t="shared" si="787"/>
        <v>2.74</v>
      </c>
      <c r="I986" s="51">
        <f t="shared" si="787"/>
        <v>2.93</v>
      </c>
      <c r="J986" s="51">
        <f t="shared" si="787"/>
        <v>2.6</v>
      </c>
      <c r="K986" s="51">
        <f t="shared" si="787"/>
        <v>2.82</v>
      </c>
      <c r="L986" s="51">
        <f t="shared" si="787"/>
        <v>3.05</v>
      </c>
      <c r="M986" s="51">
        <f t="shared" si="787"/>
        <v>2.57</v>
      </c>
      <c r="N986" s="290">
        <f t="shared" si="787"/>
        <v>1.79</v>
      </c>
      <c r="O986" s="51">
        <f t="shared" si="787"/>
        <v>2.5499999999999998</v>
      </c>
      <c r="P986" s="51">
        <f t="shared" si="787"/>
        <v>2.17</v>
      </c>
      <c r="Q986" s="51">
        <f t="shared" si="787"/>
        <v>2.91</v>
      </c>
      <c r="R986" s="51">
        <f t="shared" si="787"/>
        <v>2.35</v>
      </c>
      <c r="S986" s="51">
        <f t="shared" si="787"/>
        <v>3.2</v>
      </c>
      <c r="T986" s="51">
        <f t="shared" si="787"/>
        <v>3.21</v>
      </c>
      <c r="U986" s="51">
        <f t="shared" si="787"/>
        <v>2.82</v>
      </c>
      <c r="V986" s="51">
        <f t="shared" si="787"/>
        <v>3.2</v>
      </c>
      <c r="W986" s="51">
        <f t="shared" si="787"/>
        <v>2.02</v>
      </c>
      <c r="X986" s="51">
        <f t="shared" si="787"/>
        <v>1.57</v>
      </c>
      <c r="Y986" s="290">
        <f t="shared" si="787"/>
        <v>2.21</v>
      </c>
      <c r="Z986" s="51">
        <f t="shared" si="787"/>
        <v>2.2799999999999998</v>
      </c>
      <c r="AA986" s="51">
        <f t="shared" si="787"/>
        <v>2.0099999999999998</v>
      </c>
      <c r="AB986" s="52">
        <f t="shared" si="787"/>
        <v>2.4900000000000002</v>
      </c>
      <c r="AC986" s="50">
        <f>AC1048+AC1058+AC1063+AC1038</f>
        <v>40.40963999999731</v>
      </c>
      <c r="AD986" s="50">
        <f>AD1048+AD1058+AD1063+AD1038</f>
        <v>59.561460000008992</v>
      </c>
      <c r="AE986" s="61"/>
      <c r="AF986" s="1058">
        <v>18427.856599999999</v>
      </c>
      <c r="AG986" s="1058">
        <v>18427.971699999998</v>
      </c>
      <c r="AH986" s="1059">
        <v>18428.2497</v>
      </c>
      <c r="AI986" s="1058">
        <v>18428.705699999999</v>
      </c>
      <c r="AJ986" s="1058">
        <v>18429.0857</v>
      </c>
      <c r="AK986" s="1058">
        <v>18429.492600000001</v>
      </c>
      <c r="AL986" s="1058">
        <v>18429.8531</v>
      </c>
      <c r="AM986" s="1058">
        <v>18430.244900000002</v>
      </c>
      <c r="AN986" s="1058">
        <v>18430.6679</v>
      </c>
      <c r="AO986" s="1058">
        <v>18431.024600000001</v>
      </c>
      <c r="AP986" s="1058">
        <v>18431.273700000002</v>
      </c>
      <c r="AQ986" s="1058">
        <v>18431.627499999999</v>
      </c>
      <c r="AR986" s="1058">
        <v>18431.929</v>
      </c>
      <c r="AS986" s="1058">
        <v>18432.333699999999</v>
      </c>
      <c r="AT986" s="1058">
        <v>18432.660500000002</v>
      </c>
      <c r="AU986" s="1058">
        <v>18433.105500000001</v>
      </c>
      <c r="AV986" s="1058">
        <v>18433.550800000001</v>
      </c>
      <c r="AW986" s="1058">
        <v>18433.9421</v>
      </c>
      <c r="AX986" s="1058">
        <v>18434.3868</v>
      </c>
      <c r="AY986" s="1058">
        <v>18434.667700000002</v>
      </c>
      <c r="AZ986" s="1058">
        <v>18434.8858</v>
      </c>
      <c r="BA986" s="1058">
        <v>18435.192800000001</v>
      </c>
      <c r="BB986" s="1058">
        <v>18435.5101</v>
      </c>
      <c r="BC986" s="1058">
        <v>18435.7889</v>
      </c>
      <c r="BD986" s="1058">
        <v>18436.134999999998</v>
      </c>
      <c r="BE986" s="165"/>
      <c r="BF986" s="165"/>
      <c r="BG986" s="165"/>
      <c r="BH986" s="165"/>
      <c r="BI986" s="165"/>
      <c r="BJ986" s="165"/>
      <c r="BK986" s="165"/>
      <c r="BL986" s="165"/>
      <c r="BM986" s="165"/>
      <c r="BN986" s="165"/>
      <c r="BO986" s="165"/>
      <c r="BP986" s="165"/>
      <c r="BQ986" s="165"/>
      <c r="BR986" s="165"/>
      <c r="BS986" s="165"/>
      <c r="BT986" s="165"/>
      <c r="BU986" s="165"/>
      <c r="BV986" s="165"/>
      <c r="BW986" s="165"/>
      <c r="BX986" s="165"/>
      <c r="BY986" s="165"/>
      <c r="BZ986" s="165"/>
      <c r="CA986" s="165"/>
      <c r="CB986" s="165"/>
      <c r="CC986" s="165"/>
      <c r="CD986" s="165"/>
      <c r="CE986" s="165"/>
      <c r="CF986" s="165"/>
      <c r="CG986" s="165"/>
      <c r="CH986" s="165"/>
      <c r="CI986" s="165"/>
      <c r="CJ986" s="165"/>
      <c r="CK986" s="165"/>
      <c r="CL986" s="165"/>
      <c r="CM986" s="165"/>
      <c r="CN986" s="165"/>
      <c r="CO986" s="165"/>
      <c r="CP986" s="165"/>
      <c r="CQ986" s="165"/>
      <c r="CR986" s="165"/>
      <c r="CS986" s="165"/>
      <c r="CT986" s="165"/>
      <c r="CU986" s="165"/>
      <c r="CV986" s="165"/>
      <c r="CW986" s="165"/>
      <c r="CX986" s="165"/>
      <c r="CY986" s="165"/>
      <c r="CZ986" s="165"/>
      <c r="DA986" s="165"/>
      <c r="DB986" s="165"/>
      <c r="DC986" s="165"/>
      <c r="DD986" s="165"/>
      <c r="DE986" s="165"/>
      <c r="DF986" s="165"/>
      <c r="DG986" s="165"/>
      <c r="DH986" s="165"/>
      <c r="DI986" s="165"/>
      <c r="DJ986" s="165"/>
      <c r="DK986" s="165"/>
      <c r="DL986" s="165"/>
      <c r="DM986" s="165"/>
      <c r="DN986" s="165"/>
      <c r="DO986" s="165"/>
      <c r="DP986" s="165"/>
      <c r="DQ986" s="165"/>
      <c r="DR986" s="165"/>
      <c r="DS986" s="165"/>
      <c r="DT986" s="165"/>
      <c r="DU986" s="114"/>
      <c r="DV986" s="114"/>
      <c r="DW986" s="114"/>
      <c r="DX986" s="114"/>
      <c r="DY986" s="114"/>
      <c r="DZ986" s="114"/>
      <c r="EA986" s="114"/>
      <c r="EB986" s="114"/>
    </row>
    <row r="987" spans="1:132" s="2" customFormat="1" ht="10.5" customHeight="1" thickBot="1" x14ac:dyDescent="0.25">
      <c r="A987" s="1577"/>
      <c r="B987" s="1572"/>
      <c r="C987" s="274"/>
      <c r="D987" s="239" t="s">
        <v>41</v>
      </c>
      <c r="E987" s="84">
        <f t="shared" ref="E987:AB987" si="788">E986/E985</f>
        <v>1.8863636363636362</v>
      </c>
      <c r="F987" s="84">
        <f t="shared" si="788"/>
        <v>1.5503875968992247</v>
      </c>
      <c r="G987" s="84">
        <f t="shared" si="788"/>
        <v>1.3387755102040815</v>
      </c>
      <c r="H987" s="298">
        <f t="shared" si="788"/>
        <v>1.4270833333333335</v>
      </c>
      <c r="I987" s="84">
        <f t="shared" si="788"/>
        <v>1.4019138755980862</v>
      </c>
      <c r="J987" s="84">
        <f t="shared" si="788"/>
        <v>1.4130434782608696</v>
      </c>
      <c r="K987" s="84">
        <f t="shared" si="788"/>
        <v>1.3116279069767443</v>
      </c>
      <c r="L987" s="84">
        <f t="shared" si="788"/>
        <v>1.5249999999999999</v>
      </c>
      <c r="M987" s="84">
        <f t="shared" si="788"/>
        <v>1.9037037037037035</v>
      </c>
      <c r="N987" s="298">
        <f t="shared" si="788"/>
        <v>1.9888888888888889</v>
      </c>
      <c r="O987" s="84">
        <f t="shared" si="788"/>
        <v>1.4912280701754386</v>
      </c>
      <c r="P987" s="84">
        <f t="shared" si="788"/>
        <v>1.3072289156626506</v>
      </c>
      <c r="Q987" s="84">
        <f t="shared" si="788"/>
        <v>1.5729729729729729</v>
      </c>
      <c r="R987" s="84">
        <f t="shared" si="788"/>
        <v>1.6206896551724139</v>
      </c>
      <c r="S987" s="84">
        <f t="shared" si="788"/>
        <v>1.3445378151260505</v>
      </c>
      <c r="T987" s="84">
        <f t="shared" si="788"/>
        <v>1.3487394957983194</v>
      </c>
      <c r="U987" s="84">
        <f t="shared" si="788"/>
        <v>1.6300578034682081</v>
      </c>
      <c r="V987" s="84">
        <f t="shared" si="788"/>
        <v>1.1808118081180812</v>
      </c>
      <c r="W987" s="84">
        <f t="shared" si="788"/>
        <v>1.5074626865671641</v>
      </c>
      <c r="X987" s="84">
        <f t="shared" si="788"/>
        <v>1.8470588235294119</v>
      </c>
      <c r="Y987" s="298">
        <f t="shared" si="788"/>
        <v>1.4932432432432432</v>
      </c>
      <c r="Z987" s="84">
        <f t="shared" si="788"/>
        <v>1.4901960784313724</v>
      </c>
      <c r="AA987" s="84">
        <f t="shared" si="788"/>
        <v>1.6890756302521008</v>
      </c>
      <c r="AB987" s="85">
        <f t="shared" si="788"/>
        <v>1.3833333333333335</v>
      </c>
      <c r="AC987" s="50"/>
      <c r="AD987" s="53"/>
      <c r="AE987" s="61"/>
      <c r="AF987" s="264"/>
      <c r="AG987" s="264"/>
      <c r="AH987" s="264"/>
      <c r="AI987" s="264"/>
      <c r="AJ987" s="264"/>
      <c r="AK987" s="264"/>
      <c r="AL987" s="264"/>
      <c r="AM987" s="264"/>
      <c r="AN987" s="264"/>
      <c r="AO987" s="264"/>
      <c r="AP987" s="264"/>
      <c r="AQ987" s="264"/>
      <c r="AR987" s="264"/>
      <c r="AS987" s="264"/>
      <c r="AT987" s="264"/>
      <c r="AU987" s="264"/>
      <c r="AV987" s="264"/>
      <c r="AW987" s="264"/>
      <c r="AX987" s="264"/>
      <c r="AY987" s="264"/>
      <c r="AZ987" s="264"/>
      <c r="BA987" s="264"/>
      <c r="BB987" s="264"/>
      <c r="BC987" s="264"/>
      <c r="BD987" s="264"/>
      <c r="BE987" s="165"/>
      <c r="BF987" s="165"/>
      <c r="BG987" s="165"/>
      <c r="BH987" s="165"/>
      <c r="BI987" s="165"/>
      <c r="BJ987" s="165"/>
      <c r="BK987" s="165"/>
      <c r="BL987" s="165"/>
      <c r="BM987" s="165"/>
      <c r="BN987" s="165"/>
      <c r="BO987" s="165"/>
      <c r="BP987" s="165"/>
      <c r="BQ987" s="165"/>
      <c r="BR987" s="165"/>
      <c r="BS987" s="165"/>
      <c r="BT987" s="165"/>
      <c r="BU987" s="165"/>
      <c r="BV987" s="165"/>
      <c r="BW987" s="165"/>
      <c r="BX987" s="165"/>
      <c r="BY987" s="165"/>
      <c r="BZ987" s="165"/>
      <c r="CA987" s="165"/>
      <c r="CB987" s="165"/>
      <c r="CC987" s="165"/>
      <c r="CD987" s="165"/>
      <c r="CE987" s="165"/>
      <c r="CF987" s="165"/>
      <c r="CG987" s="165"/>
      <c r="CH987" s="165"/>
      <c r="CI987" s="165"/>
      <c r="CJ987" s="165"/>
      <c r="CK987" s="165"/>
      <c r="CL987" s="165"/>
      <c r="CM987" s="165"/>
      <c r="CN987" s="165"/>
      <c r="CO987" s="165"/>
      <c r="CP987" s="165"/>
      <c r="CQ987" s="165"/>
      <c r="CR987" s="165"/>
      <c r="CS987" s="165"/>
      <c r="CT987" s="165"/>
      <c r="CU987" s="165"/>
      <c r="CV987" s="165"/>
      <c r="CW987" s="165"/>
      <c r="CX987" s="165"/>
      <c r="CY987" s="165"/>
      <c r="CZ987" s="165"/>
      <c r="DA987" s="165"/>
      <c r="DB987" s="165"/>
      <c r="DC987" s="165"/>
      <c r="DD987" s="165"/>
      <c r="DE987" s="165"/>
      <c r="DF987" s="165"/>
      <c r="DG987" s="165"/>
      <c r="DH987" s="165"/>
      <c r="DI987" s="165"/>
      <c r="DJ987" s="165"/>
      <c r="DK987" s="165"/>
      <c r="DL987" s="165"/>
      <c r="DM987" s="165"/>
      <c r="DN987" s="165"/>
      <c r="DO987" s="165"/>
      <c r="DP987" s="165"/>
      <c r="DQ987" s="165"/>
      <c r="DR987" s="165"/>
      <c r="DS987" s="165"/>
      <c r="DT987" s="165"/>
      <c r="DU987" s="114"/>
      <c r="DV987" s="114"/>
      <c r="DW987" s="114"/>
      <c r="DX987" s="114"/>
      <c r="DY987" s="114"/>
      <c r="DZ987" s="114"/>
      <c r="EA987" s="114"/>
      <c r="EB987" s="114"/>
    </row>
    <row r="988" spans="1:132" s="2" customFormat="1" ht="10.5" customHeight="1" x14ac:dyDescent="0.2">
      <c r="A988" s="1531" t="s">
        <v>94</v>
      </c>
      <c r="B988" s="1636" t="s">
        <v>99</v>
      </c>
      <c r="C988" s="1119"/>
      <c r="D988" s="1203"/>
      <c r="E988" s="57"/>
      <c r="F988" s="62"/>
      <c r="G988" s="62"/>
      <c r="H988" s="293"/>
      <c r="I988" s="62"/>
      <c r="J988" s="62"/>
      <c r="K988" s="62"/>
      <c r="L988" s="62"/>
      <c r="M988" s="62"/>
      <c r="N988" s="293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293"/>
      <c r="Z988" s="62"/>
      <c r="AA988" s="62"/>
      <c r="AB988" s="63"/>
      <c r="AC988" s="50"/>
      <c r="AD988" s="53"/>
      <c r="AE988" s="61"/>
      <c r="AF988" s="264"/>
      <c r="AG988" s="264"/>
      <c r="AH988" s="264"/>
      <c r="AI988" s="264"/>
      <c r="AJ988" s="264"/>
      <c r="AK988" s="264"/>
      <c r="AL988" s="264"/>
      <c r="AM988" s="264"/>
      <c r="AN988" s="264"/>
      <c r="AO988" s="264"/>
      <c r="AP988" s="264"/>
      <c r="AQ988" s="264"/>
      <c r="AR988" s="264"/>
      <c r="AS988" s="264"/>
      <c r="AT988" s="264"/>
      <c r="AU988" s="264"/>
      <c r="AV988" s="264"/>
      <c r="AW988" s="264"/>
      <c r="AX988" s="264"/>
      <c r="AY988" s="264"/>
      <c r="AZ988" s="264"/>
      <c r="BA988" s="264"/>
      <c r="BB988" s="264"/>
      <c r="BC988" s="264"/>
      <c r="BD988" s="264"/>
      <c r="BE988" s="165"/>
      <c r="BF988" s="165"/>
      <c r="BG988" s="165"/>
      <c r="BH988" s="165"/>
      <c r="BI988" s="165"/>
      <c r="BJ988" s="165"/>
      <c r="BK988" s="165"/>
      <c r="BL988" s="165"/>
      <c r="BM988" s="165"/>
      <c r="BN988" s="165"/>
      <c r="BO988" s="165"/>
      <c r="BP988" s="165"/>
      <c r="BQ988" s="165"/>
      <c r="BR988" s="165"/>
      <c r="BS988" s="165"/>
      <c r="BT988" s="165"/>
      <c r="BU988" s="165"/>
      <c r="BV988" s="165"/>
      <c r="BW988" s="165"/>
      <c r="BX988" s="165"/>
      <c r="BY988" s="165"/>
      <c r="BZ988" s="165"/>
      <c r="CA988" s="165"/>
      <c r="CB988" s="165"/>
      <c r="CC988" s="165"/>
      <c r="CD988" s="165"/>
      <c r="CE988" s="165"/>
      <c r="CF988" s="165"/>
      <c r="CG988" s="165"/>
      <c r="CH988" s="165"/>
      <c r="CI988" s="165"/>
      <c r="CJ988" s="165"/>
      <c r="CK988" s="165"/>
      <c r="CL988" s="165"/>
      <c r="CM988" s="165"/>
      <c r="CN988" s="165"/>
      <c r="CO988" s="165"/>
      <c r="CP988" s="165"/>
      <c r="CQ988" s="165"/>
      <c r="CR988" s="165"/>
      <c r="CS988" s="165"/>
      <c r="CT988" s="165"/>
      <c r="CU988" s="165"/>
      <c r="CV988" s="165"/>
      <c r="CW988" s="165"/>
      <c r="CX988" s="165"/>
      <c r="CY988" s="165"/>
      <c r="CZ988" s="165"/>
      <c r="DA988" s="165"/>
      <c r="DB988" s="165"/>
      <c r="DC988" s="165"/>
      <c r="DD988" s="165"/>
      <c r="DE988" s="165"/>
      <c r="DF988" s="165"/>
      <c r="DG988" s="165"/>
      <c r="DH988" s="165"/>
      <c r="DI988" s="165"/>
      <c r="DJ988" s="165"/>
      <c r="DK988" s="165"/>
      <c r="DL988" s="165"/>
      <c r="DM988" s="165"/>
      <c r="DN988" s="165"/>
      <c r="DO988" s="165"/>
      <c r="DP988" s="165"/>
      <c r="DQ988" s="165"/>
      <c r="DR988" s="165"/>
      <c r="DS988" s="165"/>
      <c r="DT988" s="165"/>
      <c r="DU988" s="114"/>
      <c r="DV988" s="114"/>
      <c r="DW988" s="114"/>
      <c r="DX988" s="114"/>
      <c r="DY988" s="114"/>
      <c r="DZ988" s="114"/>
      <c r="EA988" s="114"/>
      <c r="EB988" s="114"/>
    </row>
    <row r="989" spans="1:132" s="2" customFormat="1" ht="10.5" customHeight="1" x14ac:dyDescent="0.2">
      <c r="A989" s="1532"/>
      <c r="B989" s="1633"/>
      <c r="C989" s="1403" t="s">
        <v>126</v>
      </c>
      <c r="D989" s="134" t="s">
        <v>33</v>
      </c>
      <c r="E989" s="970">
        <v>3</v>
      </c>
      <c r="F989" s="970">
        <v>4</v>
      </c>
      <c r="G989" s="970">
        <v>22</v>
      </c>
      <c r="H989" s="972">
        <v>12</v>
      </c>
      <c r="I989" s="970">
        <v>6</v>
      </c>
      <c r="J989" s="970">
        <v>3</v>
      </c>
      <c r="K989" s="970">
        <v>6</v>
      </c>
      <c r="L989" s="970">
        <v>5</v>
      </c>
      <c r="M989" s="970">
        <v>23</v>
      </c>
      <c r="N989" s="972">
        <v>7</v>
      </c>
      <c r="O989" s="970">
        <v>6</v>
      </c>
      <c r="P989" s="970">
        <v>6</v>
      </c>
      <c r="Q989" s="970">
        <v>9</v>
      </c>
      <c r="R989" s="970">
        <v>4</v>
      </c>
      <c r="S989" s="970">
        <v>32</v>
      </c>
      <c r="T989" s="970">
        <v>18</v>
      </c>
      <c r="U989" s="970">
        <v>14</v>
      </c>
      <c r="V989" s="970">
        <v>10</v>
      </c>
      <c r="W989" s="970">
        <v>8</v>
      </c>
      <c r="X989" s="970">
        <v>3</v>
      </c>
      <c r="Y989" s="972">
        <v>20</v>
      </c>
      <c r="Z989" s="970">
        <v>13</v>
      </c>
      <c r="AA989" s="970">
        <v>9</v>
      </c>
      <c r="AB989" s="1018">
        <v>3</v>
      </c>
      <c r="AC989" s="149"/>
      <c r="AD989" s="93"/>
      <c r="AE989" s="61"/>
      <c r="AF989" s="264"/>
      <c r="AG989" s="264"/>
      <c r="AH989" s="264"/>
      <c r="AI989" s="264"/>
      <c r="AJ989" s="264"/>
      <c r="AK989" s="264"/>
      <c r="AL989" s="264"/>
      <c r="AM989" s="264"/>
      <c r="AN989" s="264"/>
      <c r="AO989" s="264"/>
      <c r="AP989" s="264"/>
      <c r="AQ989" s="264"/>
      <c r="AR989" s="264"/>
      <c r="AS989" s="264"/>
      <c r="AT989" s="264"/>
      <c r="AU989" s="264"/>
      <c r="AV989" s="264"/>
      <c r="AW989" s="264"/>
      <c r="AX989" s="264"/>
      <c r="AY989" s="264"/>
      <c r="AZ989" s="264"/>
      <c r="BA989" s="264"/>
      <c r="BB989" s="264"/>
      <c r="BC989" s="264"/>
      <c r="BD989" s="264"/>
      <c r="BE989" s="165"/>
      <c r="BF989" s="165"/>
      <c r="BG989" s="165"/>
      <c r="BH989" s="165"/>
      <c r="BI989" s="165"/>
      <c r="BJ989" s="165"/>
      <c r="BK989" s="165"/>
      <c r="BL989" s="165"/>
      <c r="BM989" s="165"/>
      <c r="BN989" s="165"/>
      <c r="BO989" s="165"/>
      <c r="BP989" s="165"/>
      <c r="BQ989" s="165"/>
      <c r="BR989" s="165"/>
      <c r="BS989" s="165"/>
      <c r="BT989" s="165"/>
      <c r="BU989" s="165"/>
      <c r="BV989" s="165"/>
      <c r="BW989" s="165"/>
      <c r="BX989" s="165"/>
      <c r="BY989" s="165"/>
      <c r="BZ989" s="165"/>
      <c r="CA989" s="165"/>
      <c r="CB989" s="165"/>
      <c r="CC989" s="165"/>
      <c r="CD989" s="165"/>
      <c r="CE989" s="165"/>
      <c r="CF989" s="165"/>
      <c r="CG989" s="165"/>
      <c r="CH989" s="165"/>
      <c r="CI989" s="165"/>
      <c r="CJ989" s="165"/>
      <c r="CK989" s="165"/>
      <c r="CL989" s="165"/>
      <c r="CM989" s="165"/>
      <c r="CN989" s="165"/>
      <c r="CO989" s="165"/>
      <c r="CP989" s="165"/>
      <c r="CQ989" s="165"/>
      <c r="CR989" s="165"/>
      <c r="CS989" s="165"/>
      <c r="CT989" s="165"/>
      <c r="CU989" s="165"/>
      <c r="CV989" s="165"/>
      <c r="CW989" s="165"/>
      <c r="CX989" s="165"/>
      <c r="CY989" s="165"/>
      <c r="CZ989" s="165"/>
      <c r="DA989" s="165"/>
      <c r="DB989" s="165"/>
      <c r="DC989" s="165"/>
      <c r="DD989" s="165"/>
      <c r="DE989" s="165"/>
      <c r="DF989" s="165"/>
      <c r="DG989" s="165"/>
      <c r="DH989" s="165"/>
      <c r="DI989" s="165"/>
      <c r="DJ989" s="165"/>
      <c r="DK989" s="165"/>
      <c r="DL989" s="165"/>
      <c r="DM989" s="165"/>
      <c r="DN989" s="165"/>
      <c r="DO989" s="165"/>
      <c r="DP989" s="165"/>
      <c r="DQ989" s="165"/>
      <c r="DR989" s="165"/>
      <c r="DS989" s="165"/>
      <c r="DT989" s="165"/>
      <c r="DU989" s="114"/>
      <c r="DV989" s="114"/>
      <c r="DW989" s="114"/>
      <c r="DX989" s="114"/>
      <c r="DY989" s="114"/>
      <c r="DZ989" s="114"/>
      <c r="EA989" s="114"/>
      <c r="EB989" s="114"/>
    </row>
    <row r="990" spans="1:132" s="2" customFormat="1" ht="10.5" customHeight="1" x14ac:dyDescent="0.2">
      <c r="A990" s="1532"/>
      <c r="B990" s="1633"/>
      <c r="C990" s="1403" t="s">
        <v>557</v>
      </c>
      <c r="D990" s="134" t="s">
        <v>116</v>
      </c>
      <c r="E990" s="51">
        <f t="shared" ref="E990:AB990" si="789">ROUND((AG990-AF990)*$AE990,2)</f>
        <v>0.03</v>
      </c>
      <c r="F990" s="51">
        <f t="shared" si="789"/>
        <v>0.04</v>
      </c>
      <c r="G990" s="51">
        <f t="shared" si="789"/>
        <v>0.13</v>
      </c>
      <c r="H990" s="290">
        <f t="shared" si="789"/>
        <v>0.08</v>
      </c>
      <c r="I990" s="51">
        <f t="shared" si="789"/>
        <v>0.05</v>
      </c>
      <c r="J990" s="51">
        <f t="shared" si="789"/>
        <v>0.03</v>
      </c>
      <c r="K990" s="51">
        <f t="shared" si="789"/>
        <v>0.03</v>
      </c>
      <c r="L990" s="51">
        <f t="shared" si="789"/>
        <v>0.03</v>
      </c>
      <c r="M990" s="51">
        <f t="shared" si="789"/>
        <v>0.12</v>
      </c>
      <c r="N990" s="290">
        <f t="shared" si="789"/>
        <v>0.04</v>
      </c>
      <c r="O990" s="51">
        <f t="shared" si="789"/>
        <v>0.04</v>
      </c>
      <c r="P990" s="51">
        <f t="shared" si="789"/>
        <v>0.04</v>
      </c>
      <c r="Q990" s="51">
        <f t="shared" si="789"/>
        <v>0.06</v>
      </c>
      <c r="R990" s="51">
        <f t="shared" si="789"/>
        <v>0.04</v>
      </c>
      <c r="S990" s="51">
        <f t="shared" si="789"/>
        <v>0.2</v>
      </c>
      <c r="T990" s="51">
        <f t="shared" si="789"/>
        <v>0.13</v>
      </c>
      <c r="U990" s="51">
        <f t="shared" si="789"/>
        <v>0.1</v>
      </c>
      <c r="V990" s="51">
        <f t="shared" si="789"/>
        <v>7.0000000000000007E-2</v>
      </c>
      <c r="W990" s="51">
        <f t="shared" si="789"/>
        <v>0.05</v>
      </c>
      <c r="X990" s="51">
        <f t="shared" si="789"/>
        <v>0.03</v>
      </c>
      <c r="Y990" s="290">
        <f t="shared" si="789"/>
        <v>0.12</v>
      </c>
      <c r="Z990" s="51">
        <f t="shared" si="789"/>
        <v>0.08</v>
      </c>
      <c r="AA990" s="51">
        <f t="shared" si="789"/>
        <v>0.05</v>
      </c>
      <c r="AB990" s="52">
        <f t="shared" si="789"/>
        <v>0.03</v>
      </c>
      <c r="AC990" s="50">
        <f>(BD990-AF990)*AE990</f>
        <v>1.619279999999526</v>
      </c>
      <c r="AD990" s="53">
        <f>(BD991-AF991)*AE990</f>
        <v>2.1513599999993858</v>
      </c>
      <c r="AE990" s="61">
        <v>7.2</v>
      </c>
      <c r="AF990" s="1058">
        <v>1006.4741</v>
      </c>
      <c r="AG990" s="1058">
        <v>1006.4782</v>
      </c>
      <c r="AH990" s="1059">
        <v>1006.4831</v>
      </c>
      <c r="AI990" s="1058">
        <v>1006.5016000000001</v>
      </c>
      <c r="AJ990" s="1058">
        <v>1006.5128999999999</v>
      </c>
      <c r="AK990" s="1058">
        <v>1006.5194</v>
      </c>
      <c r="AL990" s="1058">
        <v>1006.523</v>
      </c>
      <c r="AM990" s="1058">
        <v>1006.5271</v>
      </c>
      <c r="AN990" s="1058">
        <v>1006.5309</v>
      </c>
      <c r="AO990" s="1058">
        <v>1006.5478000000001</v>
      </c>
      <c r="AP990" s="1058">
        <v>1006.5539</v>
      </c>
      <c r="AQ990" s="1058">
        <v>1006.5594</v>
      </c>
      <c r="AR990" s="1058">
        <v>1006.5654</v>
      </c>
      <c r="AS990" s="1058">
        <v>1006.5737</v>
      </c>
      <c r="AT990" s="1058">
        <v>1006.5788</v>
      </c>
      <c r="AU990" s="1058">
        <v>1006.6068</v>
      </c>
      <c r="AV990" s="1058">
        <v>1006.6242999999999</v>
      </c>
      <c r="AW990" s="1058">
        <v>1006.6382</v>
      </c>
      <c r="AX990" s="1058">
        <v>1006.6478</v>
      </c>
      <c r="AY990" s="1058">
        <v>1006.6541</v>
      </c>
      <c r="AZ990" s="1058">
        <v>1006.6582</v>
      </c>
      <c r="BA990" s="1058">
        <v>1006.6753</v>
      </c>
      <c r="BB990" s="1058">
        <v>1006.6871</v>
      </c>
      <c r="BC990" s="1058">
        <v>1006.6944999999999</v>
      </c>
      <c r="BD990" s="1058">
        <v>1006.699</v>
      </c>
      <c r="BE990" s="165"/>
      <c r="BF990" s="165"/>
      <c r="BG990" s="165"/>
      <c r="BH990" s="165"/>
      <c r="BI990" s="165"/>
      <c r="BJ990" s="165"/>
      <c r="BK990" s="165"/>
      <c r="BL990" s="165"/>
      <c r="BM990" s="165"/>
      <c r="BN990" s="165"/>
      <c r="BO990" s="165"/>
      <c r="BP990" s="165"/>
      <c r="BQ990" s="165"/>
      <c r="BR990" s="165"/>
      <c r="BS990" s="165"/>
      <c r="BT990" s="165"/>
      <c r="BU990" s="165"/>
      <c r="BV990" s="165"/>
      <c r="BW990" s="165"/>
      <c r="BX990" s="165"/>
      <c r="BY990" s="165"/>
      <c r="BZ990" s="165"/>
      <c r="CA990" s="165"/>
      <c r="CB990" s="165"/>
      <c r="CC990" s="165"/>
      <c r="CD990" s="165"/>
      <c r="CE990" s="165"/>
      <c r="CF990" s="165"/>
      <c r="CG990" s="165"/>
      <c r="CH990" s="165"/>
      <c r="CI990" s="165"/>
      <c r="CJ990" s="165"/>
      <c r="CK990" s="165"/>
      <c r="CL990" s="165"/>
      <c r="CM990" s="165"/>
      <c r="CN990" s="165"/>
      <c r="CO990" s="165"/>
      <c r="CP990" s="165"/>
      <c r="CQ990" s="165"/>
      <c r="CR990" s="165"/>
      <c r="CS990" s="165"/>
      <c r="CT990" s="165"/>
      <c r="CU990" s="165"/>
      <c r="CV990" s="165"/>
      <c r="CW990" s="165"/>
      <c r="CX990" s="165"/>
      <c r="CY990" s="165"/>
      <c r="CZ990" s="165"/>
      <c r="DA990" s="165"/>
      <c r="DB990" s="165"/>
      <c r="DC990" s="165"/>
      <c r="DD990" s="165"/>
      <c r="DE990" s="165"/>
      <c r="DF990" s="165"/>
      <c r="DG990" s="165"/>
      <c r="DH990" s="165"/>
      <c r="DI990" s="165"/>
      <c r="DJ990" s="165"/>
      <c r="DK990" s="165"/>
      <c r="DL990" s="165"/>
      <c r="DM990" s="165"/>
      <c r="DN990" s="165"/>
      <c r="DO990" s="165"/>
      <c r="DP990" s="165"/>
      <c r="DQ990" s="165"/>
      <c r="DR990" s="165"/>
      <c r="DS990" s="165"/>
      <c r="DT990" s="165"/>
      <c r="DU990" s="114"/>
      <c r="DV990" s="114"/>
      <c r="DW990" s="114"/>
      <c r="DX990" s="114"/>
      <c r="DY990" s="114"/>
      <c r="DZ990" s="114"/>
      <c r="EA990" s="114"/>
      <c r="EB990" s="114"/>
    </row>
    <row r="991" spans="1:132" s="2" customFormat="1" ht="10.5" customHeight="1" x14ac:dyDescent="0.2">
      <c r="A991" s="1532"/>
      <c r="B991" s="1633"/>
      <c r="C991" s="1403" t="s">
        <v>557</v>
      </c>
      <c r="D991" s="134" t="s">
        <v>117</v>
      </c>
      <c r="E991" s="51">
        <f t="shared" ref="E991:AB991" si="790">ROUND((AG991-AF991)*$AE990,2)</f>
        <v>0.02</v>
      </c>
      <c r="F991" s="51">
        <f t="shared" si="790"/>
        <v>0.03</v>
      </c>
      <c r="G991" s="51">
        <f t="shared" si="790"/>
        <v>0.2</v>
      </c>
      <c r="H991" s="290">
        <f t="shared" si="790"/>
        <v>0.11</v>
      </c>
      <c r="I991" s="51">
        <f t="shared" si="790"/>
        <v>0.05</v>
      </c>
      <c r="J991" s="51">
        <f t="shared" si="790"/>
        <v>0.02</v>
      </c>
      <c r="K991" s="51">
        <f t="shared" si="790"/>
        <v>0.06</v>
      </c>
      <c r="L991" s="51">
        <f t="shared" si="790"/>
        <v>0.04</v>
      </c>
      <c r="M991" s="51">
        <f t="shared" si="790"/>
        <v>0.22</v>
      </c>
      <c r="N991" s="290">
        <f t="shared" si="790"/>
        <v>0.06</v>
      </c>
      <c r="O991" s="51">
        <f t="shared" si="790"/>
        <v>0.05</v>
      </c>
      <c r="P991" s="51">
        <f t="shared" si="790"/>
        <v>0.06</v>
      </c>
      <c r="Q991" s="51">
        <f t="shared" si="790"/>
        <v>0.08</v>
      </c>
      <c r="R991" s="51">
        <f t="shared" si="790"/>
        <v>0.03</v>
      </c>
      <c r="S991" s="51">
        <f t="shared" si="790"/>
        <v>0.28000000000000003</v>
      </c>
      <c r="T991" s="51">
        <f t="shared" si="790"/>
        <v>0.14000000000000001</v>
      </c>
      <c r="U991" s="51">
        <f t="shared" si="790"/>
        <v>0.12</v>
      </c>
      <c r="V991" s="51">
        <f t="shared" si="790"/>
        <v>0.09</v>
      </c>
      <c r="W991" s="51">
        <f t="shared" si="790"/>
        <v>7.0000000000000007E-2</v>
      </c>
      <c r="X991" s="51">
        <f t="shared" si="790"/>
        <v>0.02</v>
      </c>
      <c r="Y991" s="290">
        <f t="shared" si="790"/>
        <v>0.18</v>
      </c>
      <c r="Z991" s="51">
        <f t="shared" si="790"/>
        <v>0.12</v>
      </c>
      <c r="AA991" s="51">
        <f t="shared" si="790"/>
        <v>0.08</v>
      </c>
      <c r="AB991" s="52">
        <f t="shared" si="790"/>
        <v>0.02</v>
      </c>
      <c r="AC991" s="50">
        <f>AC1023+AC1028</f>
        <v>1.0207800000001725</v>
      </c>
      <c r="AD991" s="50">
        <f>AD1023+AD1028</f>
        <v>1.55141999999978</v>
      </c>
      <c r="AE991" s="61"/>
      <c r="AF991" s="1058">
        <v>824.83590000000004</v>
      </c>
      <c r="AG991" s="1058">
        <v>824.83929999999998</v>
      </c>
      <c r="AH991" s="1059">
        <v>824.84360000000004</v>
      </c>
      <c r="AI991" s="1058">
        <v>824.87070000000006</v>
      </c>
      <c r="AJ991" s="1058">
        <v>824.88620000000003</v>
      </c>
      <c r="AK991" s="1058">
        <v>824.89300000000003</v>
      </c>
      <c r="AL991" s="1058">
        <v>824.89570000000003</v>
      </c>
      <c r="AM991" s="1058">
        <v>824.904</v>
      </c>
      <c r="AN991" s="1058">
        <v>824.90949999999998</v>
      </c>
      <c r="AO991" s="1058">
        <v>824.94010000000003</v>
      </c>
      <c r="AP991" s="1058">
        <v>824.94880000000001</v>
      </c>
      <c r="AQ991" s="1058">
        <v>824.95600000000002</v>
      </c>
      <c r="AR991" s="1058">
        <v>824.96389999999997</v>
      </c>
      <c r="AS991" s="1058">
        <v>824.97469999999998</v>
      </c>
      <c r="AT991" s="1058">
        <v>824.97929999999997</v>
      </c>
      <c r="AU991" s="1058">
        <v>825.01800000000003</v>
      </c>
      <c r="AV991" s="1058">
        <v>825.03790000000004</v>
      </c>
      <c r="AW991" s="1058">
        <v>825.05420000000004</v>
      </c>
      <c r="AX991" s="1058">
        <v>825.06640000000004</v>
      </c>
      <c r="AY991" s="1058">
        <v>825.07579999999996</v>
      </c>
      <c r="AZ991" s="1058">
        <v>825.07899999999995</v>
      </c>
      <c r="BA991" s="1058">
        <v>825.10440000000006</v>
      </c>
      <c r="BB991" s="1058">
        <v>825.12090000000001</v>
      </c>
      <c r="BC991" s="1058">
        <v>825.13220000000001</v>
      </c>
      <c r="BD991" s="1058">
        <v>825.13469999999995</v>
      </c>
      <c r="BE991" s="165"/>
      <c r="BF991" s="165"/>
      <c r="BG991" s="165"/>
      <c r="BH991" s="165"/>
      <c r="BI991" s="165"/>
      <c r="BJ991" s="165"/>
      <c r="BK991" s="165"/>
      <c r="BL991" s="165"/>
      <c r="BM991" s="165"/>
      <c r="BN991" s="165"/>
      <c r="BO991" s="165"/>
      <c r="BP991" s="165"/>
      <c r="BQ991" s="165"/>
      <c r="BR991" s="165"/>
      <c r="BS991" s="165"/>
      <c r="BT991" s="165"/>
      <c r="BU991" s="165"/>
      <c r="BV991" s="165"/>
      <c r="BW991" s="165"/>
      <c r="BX991" s="165"/>
      <c r="BY991" s="165"/>
      <c r="BZ991" s="165"/>
      <c r="CA991" s="165"/>
      <c r="CB991" s="165"/>
      <c r="CC991" s="165"/>
      <c r="CD991" s="165"/>
      <c r="CE991" s="165"/>
      <c r="CF991" s="165"/>
      <c r="CG991" s="165"/>
      <c r="CH991" s="165"/>
      <c r="CI991" s="165"/>
      <c r="CJ991" s="165"/>
      <c r="CK991" s="165"/>
      <c r="CL991" s="165"/>
      <c r="CM991" s="165"/>
      <c r="CN991" s="165"/>
      <c r="CO991" s="165"/>
      <c r="CP991" s="165"/>
      <c r="CQ991" s="165"/>
      <c r="CR991" s="165"/>
      <c r="CS991" s="165"/>
      <c r="CT991" s="165"/>
      <c r="CU991" s="165"/>
      <c r="CV991" s="165"/>
      <c r="CW991" s="165"/>
      <c r="CX991" s="165"/>
      <c r="CY991" s="165"/>
      <c r="CZ991" s="165"/>
      <c r="DA991" s="165"/>
      <c r="DB991" s="165"/>
      <c r="DC991" s="165"/>
      <c r="DD991" s="165"/>
      <c r="DE991" s="165"/>
      <c r="DF991" s="165"/>
      <c r="DG991" s="165"/>
      <c r="DH991" s="165"/>
      <c r="DI991" s="165"/>
      <c r="DJ991" s="165"/>
      <c r="DK991" s="165"/>
      <c r="DL991" s="165"/>
      <c r="DM991" s="165"/>
      <c r="DN991" s="165"/>
      <c r="DO991" s="165"/>
      <c r="DP991" s="165"/>
      <c r="DQ991" s="165"/>
      <c r="DR991" s="165"/>
      <c r="DS991" s="165"/>
      <c r="DT991" s="165"/>
      <c r="DU991" s="114"/>
      <c r="DV991" s="114"/>
      <c r="DW991" s="114"/>
      <c r="DX991" s="114"/>
      <c r="DY991" s="114"/>
      <c r="DZ991" s="114"/>
      <c r="EA991" s="114"/>
      <c r="EB991" s="114"/>
    </row>
    <row r="992" spans="1:132" s="2" customFormat="1" ht="10.5" customHeight="1" thickBot="1" x14ac:dyDescent="0.25">
      <c r="A992" s="1533"/>
      <c r="B992" s="1637"/>
      <c r="C992" s="274"/>
      <c r="D992" s="239" t="s">
        <v>41</v>
      </c>
      <c r="E992" s="84">
        <f t="shared" ref="E992:AB992" si="791">E991/E990</f>
        <v>0.66666666666666674</v>
      </c>
      <c r="F992" s="84">
        <f t="shared" si="791"/>
        <v>0.75</v>
      </c>
      <c r="G992" s="84">
        <f t="shared" si="791"/>
        <v>1.5384615384615385</v>
      </c>
      <c r="H992" s="298">
        <f t="shared" si="791"/>
        <v>1.375</v>
      </c>
      <c r="I992" s="84">
        <f t="shared" si="791"/>
        <v>1</v>
      </c>
      <c r="J992" s="84">
        <f t="shared" si="791"/>
        <v>0.66666666666666674</v>
      </c>
      <c r="K992" s="84">
        <f t="shared" si="791"/>
        <v>2</v>
      </c>
      <c r="L992" s="84">
        <f t="shared" si="791"/>
        <v>1.3333333333333335</v>
      </c>
      <c r="M992" s="84">
        <f t="shared" si="791"/>
        <v>1.8333333333333335</v>
      </c>
      <c r="N992" s="298">
        <f t="shared" si="791"/>
        <v>1.5</v>
      </c>
      <c r="O992" s="84">
        <f t="shared" si="791"/>
        <v>1.25</v>
      </c>
      <c r="P992" s="84">
        <f t="shared" si="791"/>
        <v>1.5</v>
      </c>
      <c r="Q992" s="84">
        <f t="shared" si="791"/>
        <v>1.3333333333333335</v>
      </c>
      <c r="R992" s="84">
        <f t="shared" si="791"/>
        <v>0.75</v>
      </c>
      <c r="S992" s="84">
        <f t="shared" si="791"/>
        <v>1.4000000000000001</v>
      </c>
      <c r="T992" s="84">
        <f t="shared" si="791"/>
        <v>1.0769230769230771</v>
      </c>
      <c r="U992" s="84">
        <f t="shared" si="791"/>
        <v>1.2</v>
      </c>
      <c r="V992" s="84">
        <f t="shared" si="791"/>
        <v>1.2857142857142856</v>
      </c>
      <c r="W992" s="84">
        <f t="shared" si="791"/>
        <v>1.4000000000000001</v>
      </c>
      <c r="X992" s="84">
        <f t="shared" si="791"/>
        <v>0.66666666666666674</v>
      </c>
      <c r="Y992" s="298">
        <f t="shared" si="791"/>
        <v>1.5</v>
      </c>
      <c r="Z992" s="84">
        <f t="shared" si="791"/>
        <v>1.5</v>
      </c>
      <c r="AA992" s="84">
        <f t="shared" si="791"/>
        <v>1.5999999999999999</v>
      </c>
      <c r="AB992" s="85">
        <f t="shared" si="791"/>
        <v>0.66666666666666674</v>
      </c>
      <c r="AC992" s="50"/>
      <c r="AD992" s="53"/>
      <c r="AE992" s="61"/>
      <c r="AF992" s="264"/>
      <c r="AG992" s="264"/>
      <c r="AH992" s="264"/>
      <c r="AI992" s="264"/>
      <c r="AJ992" s="264"/>
      <c r="AK992" s="264"/>
      <c r="AL992" s="264"/>
      <c r="AM992" s="264"/>
      <c r="AN992" s="264"/>
      <c r="AO992" s="264"/>
      <c r="AP992" s="264"/>
      <c r="AQ992" s="264"/>
      <c r="AR992" s="264"/>
      <c r="AS992" s="264"/>
      <c r="AT992" s="264"/>
      <c r="AU992" s="264"/>
      <c r="AV992" s="264"/>
      <c r="AW992" s="264"/>
      <c r="AX992" s="264"/>
      <c r="AY992" s="264"/>
      <c r="AZ992" s="264"/>
      <c r="BA992" s="264"/>
      <c r="BB992" s="264"/>
      <c r="BC992" s="264"/>
      <c r="BD992" s="264"/>
      <c r="BE992" s="165"/>
      <c r="BF992" s="165"/>
      <c r="BG992" s="165"/>
      <c r="BH992" s="165"/>
      <c r="BI992" s="165"/>
      <c r="BJ992" s="165"/>
      <c r="BK992" s="165"/>
      <c r="BL992" s="165"/>
      <c r="BM992" s="165"/>
      <c r="BN992" s="165"/>
      <c r="BO992" s="165"/>
      <c r="BP992" s="165"/>
      <c r="BQ992" s="165"/>
      <c r="BR992" s="165"/>
      <c r="BS992" s="165"/>
      <c r="BT992" s="165"/>
      <c r="BU992" s="165"/>
      <c r="BV992" s="165"/>
      <c r="BW992" s="165"/>
      <c r="BX992" s="165"/>
      <c r="BY992" s="165"/>
      <c r="BZ992" s="165"/>
      <c r="CA992" s="165"/>
      <c r="CB992" s="165"/>
      <c r="CC992" s="165"/>
      <c r="CD992" s="165"/>
      <c r="CE992" s="165"/>
      <c r="CF992" s="165"/>
      <c r="CG992" s="165"/>
      <c r="CH992" s="165"/>
      <c r="CI992" s="165"/>
      <c r="CJ992" s="165"/>
      <c r="CK992" s="165"/>
      <c r="CL992" s="165"/>
      <c r="CM992" s="165"/>
      <c r="CN992" s="165"/>
      <c r="CO992" s="165"/>
      <c r="CP992" s="165"/>
      <c r="CQ992" s="165"/>
      <c r="CR992" s="165"/>
      <c r="CS992" s="165"/>
      <c r="CT992" s="165"/>
      <c r="CU992" s="165"/>
      <c r="CV992" s="165"/>
      <c r="CW992" s="165"/>
      <c r="CX992" s="165"/>
      <c r="CY992" s="165"/>
      <c r="CZ992" s="165"/>
      <c r="DA992" s="165"/>
      <c r="DB992" s="165"/>
      <c r="DC992" s="165"/>
      <c r="DD992" s="165"/>
      <c r="DE992" s="165"/>
      <c r="DF992" s="165"/>
      <c r="DG992" s="165"/>
      <c r="DH992" s="165"/>
      <c r="DI992" s="165"/>
      <c r="DJ992" s="165"/>
      <c r="DK992" s="165"/>
      <c r="DL992" s="165"/>
      <c r="DM992" s="165"/>
      <c r="DN992" s="165"/>
      <c r="DO992" s="165"/>
      <c r="DP992" s="165"/>
      <c r="DQ992" s="165"/>
      <c r="DR992" s="165"/>
      <c r="DS992" s="165"/>
      <c r="DT992" s="165"/>
      <c r="DU992" s="114"/>
      <c r="DV992" s="114"/>
      <c r="DW992" s="114"/>
      <c r="DX992" s="114"/>
      <c r="DY992" s="114"/>
      <c r="DZ992" s="114"/>
      <c r="EA992" s="114"/>
      <c r="EB992" s="114"/>
    </row>
    <row r="993" spans="1:132" s="2" customFormat="1" ht="10.5" customHeight="1" x14ac:dyDescent="0.2">
      <c r="A993" s="1531" t="s">
        <v>69</v>
      </c>
      <c r="B993" s="1636" t="s">
        <v>90</v>
      </c>
      <c r="C993" s="1119"/>
      <c r="D993" s="1203"/>
      <c r="E993" s="79"/>
      <c r="F993" s="79"/>
      <c r="G993" s="79"/>
      <c r="H993" s="296"/>
      <c r="I993" s="79"/>
      <c r="J993" s="79"/>
      <c r="K993" s="79"/>
      <c r="L993" s="79"/>
      <c r="M993" s="79"/>
      <c r="N993" s="296"/>
      <c r="O993" s="79"/>
      <c r="P993" s="79"/>
      <c r="Q993" s="79"/>
      <c r="R993" s="79"/>
      <c r="S993" s="79"/>
      <c r="T993" s="79"/>
      <c r="U993" s="79"/>
      <c r="V993" s="79"/>
      <c r="W993" s="79"/>
      <c r="X993" s="79"/>
      <c r="Y993" s="296"/>
      <c r="Z993" s="79"/>
      <c r="AA993" s="79"/>
      <c r="AB993" s="80"/>
      <c r="AC993" s="50"/>
      <c r="AD993" s="53"/>
      <c r="AE993" s="61"/>
      <c r="AF993" s="264"/>
      <c r="AG993" s="264"/>
      <c r="AH993" s="264"/>
      <c r="AI993" s="264"/>
      <c r="AJ993" s="264"/>
      <c r="AK993" s="264"/>
      <c r="AL993" s="264"/>
      <c r="AM993" s="264"/>
      <c r="AN993" s="264"/>
      <c r="AO993" s="264"/>
      <c r="AP993" s="264"/>
      <c r="AQ993" s="264"/>
      <c r="AR993" s="264"/>
      <c r="AS993" s="264"/>
      <c r="AT993" s="264"/>
      <c r="AU993" s="264"/>
      <c r="AV993" s="264"/>
      <c r="AW993" s="264"/>
      <c r="AX993" s="264"/>
      <c r="AY993" s="264"/>
      <c r="AZ993" s="264"/>
      <c r="BA993" s="264"/>
      <c r="BB993" s="264"/>
      <c r="BC993" s="264"/>
      <c r="BD993" s="264"/>
      <c r="BE993" s="165"/>
      <c r="BF993" s="165"/>
      <c r="BG993" s="165"/>
      <c r="BH993" s="165"/>
      <c r="BI993" s="165"/>
      <c r="BJ993" s="165"/>
      <c r="BK993" s="165"/>
      <c r="BL993" s="165"/>
      <c r="BM993" s="165"/>
      <c r="BN993" s="165"/>
      <c r="BO993" s="165"/>
      <c r="BP993" s="165"/>
      <c r="BQ993" s="165"/>
      <c r="BR993" s="165"/>
      <c r="BS993" s="165"/>
      <c r="BT993" s="165"/>
      <c r="BU993" s="165"/>
      <c r="BV993" s="165"/>
      <c r="BW993" s="165"/>
      <c r="BX993" s="165"/>
      <c r="BY993" s="165"/>
      <c r="BZ993" s="165"/>
      <c r="CA993" s="165"/>
      <c r="CB993" s="165"/>
      <c r="CC993" s="165"/>
      <c r="CD993" s="165"/>
      <c r="CE993" s="165"/>
      <c r="CF993" s="165"/>
      <c r="CG993" s="165"/>
      <c r="CH993" s="165"/>
      <c r="CI993" s="165"/>
      <c r="CJ993" s="165"/>
      <c r="CK993" s="165"/>
      <c r="CL993" s="165"/>
      <c r="CM993" s="165"/>
      <c r="CN993" s="165"/>
      <c r="CO993" s="165"/>
      <c r="CP993" s="165"/>
      <c r="CQ993" s="165"/>
      <c r="CR993" s="165"/>
      <c r="CS993" s="165"/>
      <c r="CT993" s="165"/>
      <c r="CU993" s="165"/>
      <c r="CV993" s="165"/>
      <c r="CW993" s="165"/>
      <c r="CX993" s="165"/>
      <c r="CY993" s="165"/>
      <c r="CZ993" s="165"/>
      <c r="DA993" s="165"/>
      <c r="DB993" s="165"/>
      <c r="DC993" s="165"/>
      <c r="DD993" s="165"/>
      <c r="DE993" s="165"/>
      <c r="DF993" s="165"/>
      <c r="DG993" s="165"/>
      <c r="DH993" s="165"/>
      <c r="DI993" s="165"/>
      <c r="DJ993" s="165"/>
      <c r="DK993" s="165"/>
      <c r="DL993" s="165"/>
      <c r="DM993" s="165"/>
      <c r="DN993" s="165"/>
      <c r="DO993" s="165"/>
      <c r="DP993" s="165"/>
      <c r="DQ993" s="165"/>
      <c r="DR993" s="165"/>
      <c r="DS993" s="165"/>
      <c r="DT993" s="165"/>
      <c r="DU993" s="114"/>
      <c r="DV993" s="114"/>
      <c r="DW993" s="114"/>
      <c r="DX993" s="114"/>
      <c r="DY993" s="114"/>
      <c r="DZ993" s="114"/>
      <c r="EA993" s="114"/>
      <c r="EB993" s="114"/>
    </row>
    <row r="994" spans="1:132" s="2" customFormat="1" ht="10.5" customHeight="1" x14ac:dyDescent="0.2">
      <c r="A994" s="1532"/>
      <c r="B994" s="1633"/>
      <c r="C994" s="1403" t="s">
        <v>126</v>
      </c>
      <c r="D994" s="134" t="s">
        <v>33</v>
      </c>
      <c r="E994" s="970">
        <v>160</v>
      </c>
      <c r="F994" s="970">
        <v>250</v>
      </c>
      <c r="G994" s="970">
        <v>267</v>
      </c>
      <c r="H994" s="972">
        <v>377</v>
      </c>
      <c r="I994" s="970">
        <v>361</v>
      </c>
      <c r="J994" s="970">
        <v>284</v>
      </c>
      <c r="K994" s="970">
        <v>318</v>
      </c>
      <c r="L994" s="970">
        <v>265</v>
      </c>
      <c r="M994" s="970">
        <v>216</v>
      </c>
      <c r="N994" s="972">
        <v>235</v>
      </c>
      <c r="O994" s="970">
        <v>249</v>
      </c>
      <c r="P994" s="970">
        <v>153</v>
      </c>
      <c r="Q994" s="970">
        <v>251</v>
      </c>
      <c r="R994" s="970">
        <v>287</v>
      </c>
      <c r="S994" s="970">
        <v>345</v>
      </c>
      <c r="T994" s="970">
        <v>409</v>
      </c>
      <c r="U994" s="970">
        <v>398</v>
      </c>
      <c r="V994" s="970">
        <v>348</v>
      </c>
      <c r="W994" s="970">
        <v>215</v>
      </c>
      <c r="X994" s="970">
        <v>229</v>
      </c>
      <c r="Y994" s="972">
        <v>266</v>
      </c>
      <c r="Z994" s="970">
        <v>297</v>
      </c>
      <c r="AA994" s="970">
        <v>324</v>
      </c>
      <c r="AB994" s="1018">
        <v>360</v>
      </c>
      <c r="AC994" s="149"/>
      <c r="AD994" s="93"/>
      <c r="AE994" s="61"/>
      <c r="AF994" s="264"/>
      <c r="AG994" s="264"/>
      <c r="AH994" s="264"/>
      <c r="AI994" s="264"/>
      <c r="AJ994" s="264"/>
      <c r="AK994" s="264"/>
      <c r="AL994" s="264"/>
      <c r="AM994" s="264"/>
      <c r="AN994" s="264"/>
      <c r="AO994" s="264"/>
      <c r="AP994" s="264"/>
      <c r="AQ994" s="264"/>
      <c r="AR994" s="264"/>
      <c r="AS994" s="264"/>
      <c r="AT994" s="264"/>
      <c r="AU994" s="264"/>
      <c r="AV994" s="264"/>
      <c r="AW994" s="264"/>
      <c r="AX994" s="264"/>
      <c r="AY994" s="264"/>
      <c r="AZ994" s="264"/>
      <c r="BA994" s="264"/>
      <c r="BB994" s="264"/>
      <c r="BC994" s="264"/>
      <c r="BD994" s="264"/>
      <c r="BE994" s="165"/>
      <c r="BF994" s="165"/>
      <c r="BG994" s="165"/>
      <c r="BH994" s="165"/>
      <c r="BI994" s="165"/>
      <c r="BJ994" s="165"/>
      <c r="BK994" s="165"/>
      <c r="BL994" s="165"/>
      <c r="BM994" s="165"/>
      <c r="BN994" s="165"/>
      <c r="BO994" s="165"/>
      <c r="BP994" s="165"/>
      <c r="BQ994" s="165"/>
      <c r="BR994" s="165"/>
      <c r="BS994" s="165"/>
      <c r="BT994" s="165"/>
      <c r="BU994" s="165"/>
      <c r="BV994" s="165"/>
      <c r="BW994" s="165"/>
      <c r="BX994" s="165"/>
      <c r="BY994" s="165"/>
      <c r="BZ994" s="165"/>
      <c r="CA994" s="165"/>
      <c r="CB994" s="165"/>
      <c r="CC994" s="165"/>
      <c r="CD994" s="165"/>
      <c r="CE994" s="165"/>
      <c r="CF994" s="165"/>
      <c r="CG994" s="165"/>
      <c r="CH994" s="165"/>
      <c r="CI994" s="165"/>
      <c r="CJ994" s="165"/>
      <c r="CK994" s="165"/>
      <c r="CL994" s="165"/>
      <c r="CM994" s="165"/>
      <c r="CN994" s="165"/>
      <c r="CO994" s="165"/>
      <c r="CP994" s="165"/>
      <c r="CQ994" s="165"/>
      <c r="CR994" s="165"/>
      <c r="CS994" s="165"/>
      <c r="CT994" s="165"/>
      <c r="CU994" s="165"/>
      <c r="CV994" s="165"/>
      <c r="CW994" s="165"/>
      <c r="CX994" s="165"/>
      <c r="CY994" s="165"/>
      <c r="CZ994" s="165"/>
      <c r="DA994" s="165"/>
      <c r="DB994" s="165"/>
      <c r="DC994" s="165"/>
      <c r="DD994" s="165"/>
      <c r="DE994" s="165"/>
      <c r="DF994" s="165"/>
      <c r="DG994" s="165"/>
      <c r="DH994" s="165"/>
      <c r="DI994" s="165"/>
      <c r="DJ994" s="165"/>
      <c r="DK994" s="165"/>
      <c r="DL994" s="165"/>
      <c r="DM994" s="165"/>
      <c r="DN994" s="165"/>
      <c r="DO994" s="165"/>
      <c r="DP994" s="165"/>
      <c r="DQ994" s="165"/>
      <c r="DR994" s="165"/>
      <c r="DS994" s="165"/>
      <c r="DT994" s="165"/>
      <c r="DU994" s="114"/>
      <c r="DV994" s="114"/>
      <c r="DW994" s="114"/>
      <c r="DX994" s="114"/>
      <c r="DY994" s="114"/>
      <c r="DZ994" s="114"/>
      <c r="EA994" s="114"/>
      <c r="EB994" s="114"/>
    </row>
    <row r="995" spans="1:132" s="2" customFormat="1" ht="10.5" customHeight="1" x14ac:dyDescent="0.2">
      <c r="A995" s="1532"/>
      <c r="B995" s="1633"/>
      <c r="C995" s="1403" t="s">
        <v>557</v>
      </c>
      <c r="D995" s="134" t="s">
        <v>116</v>
      </c>
      <c r="E995" s="51">
        <f t="shared" ref="E995:AB995" si="792">ROUND((AG995-AF995)*$AE995,2)</f>
        <v>1.21</v>
      </c>
      <c r="F995" s="51">
        <f t="shared" si="792"/>
        <v>2.17</v>
      </c>
      <c r="G995" s="51">
        <f t="shared" si="792"/>
        <v>2.2000000000000002</v>
      </c>
      <c r="H995" s="290">
        <f t="shared" si="792"/>
        <v>2.78</v>
      </c>
      <c r="I995" s="51">
        <f t="shared" si="792"/>
        <v>2.83</v>
      </c>
      <c r="J995" s="51">
        <f t="shared" si="792"/>
        <v>2.14</v>
      </c>
      <c r="K995" s="51">
        <f t="shared" si="792"/>
        <v>2.23</v>
      </c>
      <c r="L995" s="51">
        <f t="shared" si="792"/>
        <v>2.23</v>
      </c>
      <c r="M995" s="51">
        <f t="shared" si="792"/>
        <v>1.74</v>
      </c>
      <c r="N995" s="290">
        <f t="shared" si="792"/>
        <v>1.77</v>
      </c>
      <c r="O995" s="51">
        <f t="shared" si="792"/>
        <v>2.1</v>
      </c>
      <c r="P995" s="51">
        <f t="shared" si="792"/>
        <v>1.17</v>
      </c>
      <c r="Q995" s="51">
        <f t="shared" si="792"/>
        <v>2.0699999999999998</v>
      </c>
      <c r="R995" s="51">
        <f t="shared" si="792"/>
        <v>2.38</v>
      </c>
      <c r="S995" s="51">
        <f t="shared" si="792"/>
        <v>2.7</v>
      </c>
      <c r="T995" s="51">
        <f t="shared" si="792"/>
        <v>3.66</v>
      </c>
      <c r="U995" s="51">
        <f t="shared" si="792"/>
        <v>3.02</v>
      </c>
      <c r="V995" s="51">
        <f t="shared" si="792"/>
        <v>2.74</v>
      </c>
      <c r="W995" s="51">
        <f t="shared" si="792"/>
        <v>1.77</v>
      </c>
      <c r="X995" s="51">
        <f t="shared" si="792"/>
        <v>1.67</v>
      </c>
      <c r="Y995" s="290">
        <f t="shared" si="792"/>
        <v>2.1800000000000002</v>
      </c>
      <c r="Z995" s="51">
        <f t="shared" si="792"/>
        <v>2.5299999999999998</v>
      </c>
      <c r="AA995" s="51">
        <f t="shared" si="792"/>
        <v>2.5099999999999998</v>
      </c>
      <c r="AB995" s="52">
        <f t="shared" si="792"/>
        <v>2.86</v>
      </c>
      <c r="AC995" s="50">
        <f>(BD995-AF995)*AE995</f>
        <v>54.645119999995224</v>
      </c>
      <c r="AD995" s="53">
        <f>(BD996-AF996)*AE995</f>
        <v>55.758959999989024</v>
      </c>
      <c r="AE995" s="61">
        <v>7.2</v>
      </c>
      <c r="AF995" s="1058">
        <v>13446.884400000001</v>
      </c>
      <c r="AG995" s="1058">
        <v>13447.053</v>
      </c>
      <c r="AH995" s="1059">
        <v>13447.353999999999</v>
      </c>
      <c r="AI995" s="1058">
        <v>13447.6592</v>
      </c>
      <c r="AJ995" s="1058">
        <v>13448.0447</v>
      </c>
      <c r="AK995" s="1058">
        <v>13448.437400000001</v>
      </c>
      <c r="AL995" s="1058">
        <v>13448.7351</v>
      </c>
      <c r="AM995" s="1058">
        <v>13449.045</v>
      </c>
      <c r="AN995" s="1058">
        <v>13449.3554</v>
      </c>
      <c r="AO995" s="1058">
        <v>13449.5977</v>
      </c>
      <c r="AP995" s="1058">
        <v>13449.8431</v>
      </c>
      <c r="AQ995" s="1058">
        <v>13450.134400000001</v>
      </c>
      <c r="AR995" s="1058">
        <v>13450.297</v>
      </c>
      <c r="AS995" s="1058">
        <v>13450.5846</v>
      </c>
      <c r="AT995" s="1058">
        <v>13450.915800000001</v>
      </c>
      <c r="AU995" s="1058">
        <v>13451.2906</v>
      </c>
      <c r="AV995" s="1058">
        <v>13451.7983</v>
      </c>
      <c r="AW995" s="1058">
        <v>13452.217500000001</v>
      </c>
      <c r="AX995" s="1058">
        <v>13452.597599999999</v>
      </c>
      <c r="AY995" s="1058">
        <v>13452.843199999999</v>
      </c>
      <c r="AZ995" s="1058">
        <v>13453.0746</v>
      </c>
      <c r="BA995" s="1058">
        <v>13453.377899999999</v>
      </c>
      <c r="BB995" s="1058">
        <v>13453.7289</v>
      </c>
      <c r="BC995" s="1058">
        <v>13454.0769</v>
      </c>
      <c r="BD995" s="1058">
        <v>13454.474</v>
      </c>
      <c r="BE995" s="165"/>
      <c r="BF995" s="165"/>
      <c r="BG995" s="165"/>
      <c r="BH995" s="165"/>
      <c r="BI995" s="165"/>
      <c r="BJ995" s="165"/>
      <c r="BK995" s="165"/>
      <c r="BL995" s="165"/>
      <c r="BM995" s="165"/>
      <c r="BN995" s="165"/>
      <c r="BO995" s="165"/>
      <c r="BP995" s="165"/>
      <c r="BQ995" s="165"/>
      <c r="BR995" s="165"/>
      <c r="BS995" s="165"/>
      <c r="BT995" s="165"/>
      <c r="BU995" s="165"/>
      <c r="BV995" s="165"/>
      <c r="BW995" s="165"/>
      <c r="BX995" s="165"/>
      <c r="BY995" s="165"/>
      <c r="BZ995" s="165"/>
      <c r="CA995" s="165"/>
      <c r="CB995" s="165"/>
      <c r="CC995" s="165"/>
      <c r="CD995" s="165"/>
      <c r="CE995" s="165"/>
      <c r="CF995" s="165"/>
      <c r="CG995" s="165"/>
      <c r="CH995" s="165"/>
      <c r="CI995" s="165"/>
      <c r="CJ995" s="165"/>
      <c r="CK995" s="165"/>
      <c r="CL995" s="165"/>
      <c r="CM995" s="165"/>
      <c r="CN995" s="165"/>
      <c r="CO995" s="165"/>
      <c r="CP995" s="165"/>
      <c r="CQ995" s="165"/>
      <c r="CR995" s="165"/>
      <c r="CS995" s="165"/>
      <c r="CT995" s="165"/>
      <c r="CU995" s="165"/>
      <c r="CV995" s="165"/>
      <c r="CW995" s="165"/>
      <c r="CX995" s="165"/>
      <c r="CY995" s="165"/>
      <c r="CZ995" s="165"/>
      <c r="DA995" s="165"/>
      <c r="DB995" s="165"/>
      <c r="DC995" s="165"/>
      <c r="DD995" s="165"/>
      <c r="DE995" s="165"/>
      <c r="DF995" s="165"/>
      <c r="DG995" s="165"/>
      <c r="DH995" s="165"/>
      <c r="DI995" s="165"/>
      <c r="DJ995" s="165"/>
      <c r="DK995" s="165"/>
      <c r="DL995" s="165"/>
      <c r="DM995" s="165"/>
      <c r="DN995" s="165"/>
      <c r="DO995" s="165"/>
      <c r="DP995" s="165"/>
      <c r="DQ995" s="165"/>
      <c r="DR995" s="165"/>
      <c r="DS995" s="165"/>
      <c r="DT995" s="165"/>
      <c r="DU995" s="114"/>
      <c r="DV995" s="114"/>
      <c r="DW995" s="114"/>
      <c r="DX995" s="114"/>
      <c r="DY995" s="114"/>
      <c r="DZ995" s="114"/>
      <c r="EA995" s="114"/>
      <c r="EB995" s="114"/>
    </row>
    <row r="996" spans="1:132" s="2" customFormat="1" ht="10.5" customHeight="1" x14ac:dyDescent="0.2">
      <c r="A996" s="1532"/>
      <c r="B996" s="1633"/>
      <c r="C996" s="1403" t="s">
        <v>557</v>
      </c>
      <c r="D996" s="134" t="s">
        <v>117</v>
      </c>
      <c r="E996" s="51">
        <f t="shared" ref="E996:AB996" si="793">ROUND((AG996-AF996)*$AE995,2)</f>
        <v>1.23</v>
      </c>
      <c r="F996" s="51">
        <f t="shared" si="793"/>
        <v>1.86</v>
      </c>
      <c r="G996" s="51">
        <f t="shared" si="793"/>
        <v>1.97</v>
      </c>
      <c r="H996" s="290">
        <f t="shared" si="793"/>
        <v>2.87</v>
      </c>
      <c r="I996" s="51">
        <f t="shared" si="793"/>
        <v>2.92</v>
      </c>
      <c r="J996" s="51">
        <f t="shared" si="793"/>
        <v>2.44</v>
      </c>
      <c r="K996" s="51">
        <f t="shared" si="793"/>
        <v>2.59</v>
      </c>
      <c r="L996" s="51">
        <f t="shared" si="793"/>
        <v>2.23</v>
      </c>
      <c r="M996" s="51">
        <f t="shared" si="793"/>
        <v>1.75</v>
      </c>
      <c r="N996" s="290">
        <f t="shared" si="793"/>
        <v>2.0099999999999998</v>
      </c>
      <c r="O996" s="51">
        <f t="shared" si="793"/>
        <v>1.98</v>
      </c>
      <c r="P996" s="51">
        <f t="shared" si="793"/>
        <v>1.33</v>
      </c>
      <c r="Q996" s="51">
        <f t="shared" si="793"/>
        <v>1.99</v>
      </c>
      <c r="R996" s="51">
        <f t="shared" si="793"/>
        <v>2.3199999999999998</v>
      </c>
      <c r="S996" s="51">
        <f t="shared" si="793"/>
        <v>2.62</v>
      </c>
      <c r="T996" s="51">
        <f t="shared" si="793"/>
        <v>3.64</v>
      </c>
      <c r="U996" s="51">
        <f t="shared" si="793"/>
        <v>3.31</v>
      </c>
      <c r="V996" s="51">
        <f t="shared" si="793"/>
        <v>2.87</v>
      </c>
      <c r="W996" s="51">
        <f t="shared" si="793"/>
        <v>2.0499999999999998</v>
      </c>
      <c r="X996" s="51">
        <f t="shared" si="793"/>
        <v>2.06</v>
      </c>
      <c r="Y996" s="290">
        <f t="shared" si="793"/>
        <v>2.04</v>
      </c>
      <c r="Z996" s="51">
        <f t="shared" si="793"/>
        <v>2.54</v>
      </c>
      <c r="AA996" s="51">
        <f t="shared" si="793"/>
        <v>2.48</v>
      </c>
      <c r="AB996" s="52">
        <f t="shared" si="793"/>
        <v>2.65</v>
      </c>
      <c r="AC996" s="50">
        <f>AC1043+AC1053</f>
        <v>54.775380000007132</v>
      </c>
      <c r="AD996" s="50">
        <f>AD1043+AD1053</f>
        <v>56.629620000001154</v>
      </c>
      <c r="AE996" s="61"/>
      <c r="AF996" s="1058">
        <v>17281.739000000001</v>
      </c>
      <c r="AG996" s="1058">
        <v>17281.909199999998</v>
      </c>
      <c r="AH996" s="1059">
        <v>17282.1679</v>
      </c>
      <c r="AI996" s="1058">
        <v>17282.440999999999</v>
      </c>
      <c r="AJ996" s="1058">
        <v>17282.840199999999</v>
      </c>
      <c r="AK996" s="1058">
        <v>17283.245699999999</v>
      </c>
      <c r="AL996" s="1058">
        <v>17283.584999999999</v>
      </c>
      <c r="AM996" s="1058">
        <v>17283.944599999999</v>
      </c>
      <c r="AN996" s="1058">
        <v>17284.253700000001</v>
      </c>
      <c r="AO996" s="1058">
        <v>17284.496599999999</v>
      </c>
      <c r="AP996" s="1058">
        <v>17284.776300000001</v>
      </c>
      <c r="AQ996" s="1058">
        <v>17285.051500000001</v>
      </c>
      <c r="AR996" s="1058">
        <v>17285.2366</v>
      </c>
      <c r="AS996" s="1058">
        <v>17285.513500000001</v>
      </c>
      <c r="AT996" s="1058">
        <v>17285.8364</v>
      </c>
      <c r="AU996" s="1058">
        <v>17286.199700000001</v>
      </c>
      <c r="AV996" s="1058">
        <v>17286.7052</v>
      </c>
      <c r="AW996" s="1058">
        <v>17287.164400000001</v>
      </c>
      <c r="AX996" s="1058">
        <v>17287.563099999999</v>
      </c>
      <c r="AY996" s="1058">
        <v>17287.848399999999</v>
      </c>
      <c r="AZ996" s="1058">
        <v>17288.134699999999</v>
      </c>
      <c r="BA996" s="1058">
        <v>17288.418099999999</v>
      </c>
      <c r="BB996" s="1058">
        <v>17288.771000000001</v>
      </c>
      <c r="BC996" s="1058">
        <v>17289.115099999999</v>
      </c>
      <c r="BD996" s="1058">
        <v>17289.4833</v>
      </c>
      <c r="BE996" s="165"/>
      <c r="BF996" s="165"/>
      <c r="BG996" s="165"/>
      <c r="BH996" s="165"/>
      <c r="BI996" s="165"/>
      <c r="BJ996" s="165"/>
      <c r="BK996" s="165"/>
      <c r="BL996" s="165"/>
      <c r="BM996" s="165"/>
      <c r="BN996" s="165"/>
      <c r="BO996" s="165"/>
      <c r="BP996" s="165"/>
      <c r="BQ996" s="165"/>
      <c r="BR996" s="165"/>
      <c r="BS996" s="165"/>
      <c r="BT996" s="165"/>
      <c r="BU996" s="165"/>
      <c r="BV996" s="165"/>
      <c r="BW996" s="165"/>
      <c r="BX996" s="165"/>
      <c r="BY996" s="165"/>
      <c r="BZ996" s="165"/>
      <c r="CA996" s="165"/>
      <c r="CB996" s="165"/>
      <c r="CC996" s="165"/>
      <c r="CD996" s="165"/>
      <c r="CE996" s="165"/>
      <c r="CF996" s="165"/>
      <c r="CG996" s="165"/>
      <c r="CH996" s="165"/>
      <c r="CI996" s="165"/>
      <c r="CJ996" s="165"/>
      <c r="CK996" s="165"/>
      <c r="CL996" s="165"/>
      <c r="CM996" s="165"/>
      <c r="CN996" s="165"/>
      <c r="CO996" s="165"/>
      <c r="CP996" s="165"/>
      <c r="CQ996" s="165"/>
      <c r="CR996" s="165"/>
      <c r="CS996" s="165"/>
      <c r="CT996" s="165"/>
      <c r="CU996" s="165"/>
      <c r="CV996" s="165"/>
      <c r="CW996" s="165"/>
      <c r="CX996" s="165"/>
      <c r="CY996" s="165"/>
      <c r="CZ996" s="165"/>
      <c r="DA996" s="165"/>
      <c r="DB996" s="165"/>
      <c r="DC996" s="165"/>
      <c r="DD996" s="165"/>
      <c r="DE996" s="165"/>
      <c r="DF996" s="165"/>
      <c r="DG996" s="165"/>
      <c r="DH996" s="165"/>
      <c r="DI996" s="165"/>
      <c r="DJ996" s="165"/>
      <c r="DK996" s="165"/>
      <c r="DL996" s="165"/>
      <c r="DM996" s="165"/>
      <c r="DN996" s="165"/>
      <c r="DO996" s="165"/>
      <c r="DP996" s="165"/>
      <c r="DQ996" s="165"/>
      <c r="DR996" s="165"/>
      <c r="DS996" s="165"/>
      <c r="DT996" s="165"/>
      <c r="DU996" s="114"/>
      <c r="DV996" s="114"/>
      <c r="DW996" s="114"/>
      <c r="DX996" s="114"/>
      <c r="DY996" s="114"/>
      <c r="DZ996" s="114"/>
      <c r="EA996" s="114"/>
      <c r="EB996" s="114"/>
    </row>
    <row r="997" spans="1:132" s="2" customFormat="1" ht="10.5" customHeight="1" thickBot="1" x14ac:dyDescent="0.25">
      <c r="A997" s="1533"/>
      <c r="B997" s="1637"/>
      <c r="C997" s="274"/>
      <c r="D997" s="239" t="s">
        <v>41</v>
      </c>
      <c r="E997" s="84">
        <f t="shared" ref="E997:AB997" si="794">E996/E995</f>
        <v>1.0165289256198347</v>
      </c>
      <c r="F997" s="84">
        <f t="shared" si="794"/>
        <v>0.85714285714285721</v>
      </c>
      <c r="G997" s="84">
        <f t="shared" si="794"/>
        <v>0.89545454545454539</v>
      </c>
      <c r="H997" s="298">
        <f t="shared" si="794"/>
        <v>1.0323741007194245</v>
      </c>
      <c r="I997" s="84">
        <f t="shared" si="794"/>
        <v>1.0318021201413428</v>
      </c>
      <c r="J997" s="84">
        <f t="shared" si="794"/>
        <v>1.1401869158878504</v>
      </c>
      <c r="K997" s="84">
        <f t="shared" si="794"/>
        <v>1.1614349775784754</v>
      </c>
      <c r="L997" s="84">
        <f t="shared" si="794"/>
        <v>1</v>
      </c>
      <c r="M997" s="84">
        <f t="shared" si="794"/>
        <v>1.0057471264367817</v>
      </c>
      <c r="N997" s="298">
        <f t="shared" si="794"/>
        <v>1.1355932203389829</v>
      </c>
      <c r="O997" s="84">
        <f t="shared" si="794"/>
        <v>0.94285714285714284</v>
      </c>
      <c r="P997" s="84">
        <f t="shared" si="794"/>
        <v>1.1367521367521369</v>
      </c>
      <c r="Q997" s="84">
        <f t="shared" si="794"/>
        <v>0.96135265700483097</v>
      </c>
      <c r="R997" s="84">
        <f t="shared" si="794"/>
        <v>0.97478991596638653</v>
      </c>
      <c r="S997" s="84">
        <f t="shared" si="794"/>
        <v>0.97037037037037033</v>
      </c>
      <c r="T997" s="84">
        <f t="shared" si="794"/>
        <v>0.99453551912568305</v>
      </c>
      <c r="U997" s="84">
        <f t="shared" si="794"/>
        <v>1.0960264900662251</v>
      </c>
      <c r="V997" s="84">
        <f t="shared" si="794"/>
        <v>1.0474452554744524</v>
      </c>
      <c r="W997" s="84">
        <f t="shared" si="794"/>
        <v>1.1581920903954801</v>
      </c>
      <c r="X997" s="84">
        <f t="shared" si="794"/>
        <v>1.2335329341317367</v>
      </c>
      <c r="Y997" s="298">
        <f t="shared" si="794"/>
        <v>0.93577981651376141</v>
      </c>
      <c r="Z997" s="84">
        <f t="shared" si="794"/>
        <v>1.0039525691699607</v>
      </c>
      <c r="AA997" s="84">
        <f t="shared" si="794"/>
        <v>0.98804780876494036</v>
      </c>
      <c r="AB997" s="85">
        <f t="shared" si="794"/>
        <v>0.92657342657342656</v>
      </c>
      <c r="AC997" s="50"/>
      <c r="AD997" s="53"/>
      <c r="AE997" s="61"/>
      <c r="AF997" s="264"/>
      <c r="AG997" s="264"/>
      <c r="AH997" s="264"/>
      <c r="AI997" s="264"/>
      <c r="AJ997" s="264"/>
      <c r="AK997" s="264"/>
      <c r="AL997" s="264"/>
      <c r="AM997" s="264"/>
      <c r="AN997" s="264"/>
      <c r="AO997" s="264"/>
      <c r="AP997" s="264"/>
      <c r="AQ997" s="264"/>
      <c r="AR997" s="264"/>
      <c r="AS997" s="264"/>
      <c r="AT997" s="264"/>
      <c r="AU997" s="264"/>
      <c r="AV997" s="264"/>
      <c r="AW997" s="264"/>
      <c r="AX997" s="264"/>
      <c r="AY997" s="264"/>
      <c r="AZ997" s="264"/>
      <c r="BA997" s="264"/>
      <c r="BB997" s="264"/>
      <c r="BC997" s="264"/>
      <c r="BD997" s="264"/>
      <c r="BE997" s="165"/>
      <c r="BF997" s="165"/>
      <c r="BG997" s="165"/>
      <c r="BH997" s="165"/>
      <c r="BI997" s="165"/>
      <c r="BJ997" s="165"/>
      <c r="BK997" s="165"/>
      <c r="BL997" s="165"/>
      <c r="BM997" s="165"/>
      <c r="BN997" s="165"/>
      <c r="BO997" s="165"/>
      <c r="BP997" s="165"/>
      <c r="BQ997" s="165"/>
      <c r="BR997" s="165"/>
      <c r="BS997" s="165"/>
      <c r="BT997" s="165"/>
      <c r="BU997" s="165"/>
      <c r="BV997" s="165"/>
      <c r="BW997" s="165"/>
      <c r="BX997" s="165"/>
      <c r="BY997" s="165"/>
      <c r="BZ997" s="165"/>
      <c r="CA997" s="165"/>
      <c r="CB997" s="165"/>
      <c r="CC997" s="165"/>
      <c r="CD997" s="165"/>
      <c r="CE997" s="165"/>
      <c r="CF997" s="165"/>
      <c r="CG997" s="165"/>
      <c r="CH997" s="165"/>
      <c r="CI997" s="165"/>
      <c r="CJ997" s="165"/>
      <c r="CK997" s="165"/>
      <c r="CL997" s="165"/>
      <c r="CM997" s="165"/>
      <c r="CN997" s="165"/>
      <c r="CO997" s="165"/>
      <c r="CP997" s="165"/>
      <c r="CQ997" s="165"/>
      <c r="CR997" s="165"/>
      <c r="CS997" s="165"/>
      <c r="CT997" s="165"/>
      <c r="CU997" s="165"/>
      <c r="CV997" s="165"/>
      <c r="CW997" s="165"/>
      <c r="CX997" s="165"/>
      <c r="CY997" s="165"/>
      <c r="CZ997" s="165"/>
      <c r="DA997" s="165"/>
      <c r="DB997" s="165"/>
      <c r="DC997" s="165"/>
      <c r="DD997" s="165"/>
      <c r="DE997" s="165"/>
      <c r="DF997" s="165"/>
      <c r="DG997" s="165"/>
      <c r="DH997" s="165"/>
      <c r="DI997" s="165"/>
      <c r="DJ997" s="165"/>
      <c r="DK997" s="165"/>
      <c r="DL997" s="165"/>
      <c r="DM997" s="165"/>
      <c r="DN997" s="165"/>
      <c r="DO997" s="165"/>
      <c r="DP997" s="165"/>
      <c r="DQ997" s="165"/>
      <c r="DR997" s="165"/>
      <c r="DS997" s="165"/>
      <c r="DT997" s="165"/>
      <c r="DU997" s="114"/>
      <c r="DV997" s="114"/>
      <c r="DW997" s="114"/>
      <c r="DX997" s="114"/>
      <c r="DY997" s="114"/>
      <c r="DZ997" s="114"/>
      <c r="EA997" s="114"/>
      <c r="EB997" s="114"/>
    </row>
    <row r="998" spans="1:132" s="2" customFormat="1" ht="10.5" customHeight="1" x14ac:dyDescent="0.2">
      <c r="A998" s="1412" t="s">
        <v>293</v>
      </c>
      <c r="B998" s="66"/>
      <c r="C998" s="534"/>
      <c r="D998" s="138"/>
      <c r="E998" s="67">
        <f>E980+E985+E990+E995</f>
        <v>1.7</v>
      </c>
      <c r="F998" s="67">
        <f t="shared" ref="F998:AB999" si="795">F980+F985+F990+F995</f>
        <v>3.52</v>
      </c>
      <c r="G998" s="67">
        <f t="shared" si="795"/>
        <v>4.8000000000000007</v>
      </c>
      <c r="H998" s="295">
        <f t="shared" si="795"/>
        <v>4.8</v>
      </c>
      <c r="I998" s="67">
        <f t="shared" si="795"/>
        <v>4.99</v>
      </c>
      <c r="J998" s="67">
        <f t="shared" si="795"/>
        <v>4.03</v>
      </c>
      <c r="K998" s="67">
        <f t="shared" si="795"/>
        <v>4.43</v>
      </c>
      <c r="L998" s="67">
        <f t="shared" si="795"/>
        <v>4.2799999999999994</v>
      </c>
      <c r="M998" s="67">
        <f t="shared" si="795"/>
        <v>3.2300000000000004</v>
      </c>
      <c r="N998" s="295">
        <f t="shared" si="795"/>
        <v>2.74</v>
      </c>
      <c r="O998" s="67">
        <f t="shared" si="795"/>
        <v>3.88</v>
      </c>
      <c r="P998" s="67">
        <f t="shared" si="795"/>
        <v>2.9</v>
      </c>
      <c r="Q998" s="67">
        <f t="shared" si="795"/>
        <v>4.01</v>
      </c>
      <c r="R998" s="67">
        <f t="shared" si="795"/>
        <v>3.9</v>
      </c>
      <c r="S998" s="67">
        <f t="shared" si="795"/>
        <v>5.3000000000000007</v>
      </c>
      <c r="T998" s="67">
        <f t="shared" si="795"/>
        <v>6.1899999999999995</v>
      </c>
      <c r="U998" s="280">
        <f t="shared" si="795"/>
        <v>4.87</v>
      </c>
      <c r="V998" s="67">
        <f t="shared" si="795"/>
        <v>5.54</v>
      </c>
      <c r="W998" s="67">
        <f t="shared" si="795"/>
        <v>3.1900000000000004</v>
      </c>
      <c r="X998" s="280">
        <f t="shared" si="795"/>
        <v>2.57</v>
      </c>
      <c r="Y998" s="295">
        <f t="shared" si="795"/>
        <v>3.8000000000000003</v>
      </c>
      <c r="Z998" s="67">
        <f t="shared" si="795"/>
        <v>4.16</v>
      </c>
      <c r="AA998" s="67">
        <f t="shared" si="795"/>
        <v>3.7699999999999996</v>
      </c>
      <c r="AB998" s="68">
        <f t="shared" si="795"/>
        <v>4.71</v>
      </c>
      <c r="AC998" s="69"/>
      <c r="AD998" s="69"/>
      <c r="AE998" s="70"/>
      <c r="AF998" s="264"/>
      <c r="AG998" s="264"/>
      <c r="AH998" s="264"/>
      <c r="AI998" s="264"/>
      <c r="AJ998" s="264"/>
      <c r="AK998" s="264"/>
      <c r="AL998" s="264"/>
      <c r="AM998" s="264"/>
      <c r="AN998" s="264"/>
      <c r="AO998" s="264"/>
      <c r="AP998" s="264"/>
      <c r="AQ998" s="264"/>
      <c r="AR998" s="264"/>
      <c r="AS998" s="264"/>
      <c r="AT998" s="264"/>
      <c r="AU998" s="264"/>
      <c r="AV998" s="264"/>
      <c r="AW998" s="264"/>
      <c r="AX998" s="264"/>
      <c r="AY998" s="264"/>
      <c r="AZ998" s="264"/>
      <c r="BA998" s="264"/>
      <c r="BB998" s="264"/>
      <c r="BC998" s="264"/>
      <c r="BD998" s="264"/>
      <c r="BE998" s="165"/>
      <c r="BF998" s="165"/>
      <c r="BG998" s="165"/>
      <c r="BH998" s="165"/>
      <c r="BI998" s="165"/>
      <c r="BJ998" s="165"/>
      <c r="BK998" s="165"/>
      <c r="BL998" s="165"/>
      <c r="BM998" s="165"/>
      <c r="BN998" s="165"/>
      <c r="BO998" s="165"/>
      <c r="BP998" s="165"/>
      <c r="BQ998" s="165"/>
      <c r="BR998" s="165"/>
      <c r="BS998" s="165"/>
      <c r="BT998" s="165"/>
      <c r="BU998" s="165"/>
      <c r="BV998" s="165"/>
      <c r="BW998" s="165"/>
      <c r="BX998" s="165"/>
      <c r="BY998" s="165"/>
      <c r="BZ998" s="165"/>
      <c r="CA998" s="165"/>
      <c r="CB998" s="165"/>
      <c r="CC998" s="165"/>
      <c r="CD998" s="165"/>
      <c r="CE998" s="165"/>
      <c r="CF998" s="165"/>
      <c r="CG998" s="165"/>
      <c r="CH998" s="165"/>
      <c r="CI998" s="165"/>
      <c r="CJ998" s="165"/>
      <c r="CK998" s="165"/>
      <c r="CL998" s="165"/>
      <c r="CM998" s="165"/>
      <c r="CN998" s="165"/>
      <c r="CO998" s="165"/>
      <c r="CP998" s="165"/>
      <c r="CQ998" s="165"/>
      <c r="CR998" s="165"/>
      <c r="CS998" s="165"/>
      <c r="CT998" s="165"/>
      <c r="CU998" s="165"/>
      <c r="CV998" s="165"/>
      <c r="CW998" s="165"/>
      <c r="CX998" s="165"/>
      <c r="CY998" s="165"/>
      <c r="CZ998" s="165"/>
      <c r="DA998" s="165"/>
      <c r="DB998" s="165"/>
      <c r="DC998" s="165"/>
      <c r="DD998" s="165"/>
      <c r="DE998" s="165"/>
      <c r="DF998" s="165"/>
      <c r="DG998" s="165"/>
      <c r="DH998" s="165"/>
      <c r="DI998" s="165"/>
      <c r="DJ998" s="165"/>
      <c r="DK998" s="165"/>
      <c r="DL998" s="165"/>
      <c r="DM998" s="165"/>
      <c r="DN998" s="165"/>
      <c r="DO998" s="165"/>
      <c r="DP998" s="165"/>
      <c r="DQ998" s="165"/>
      <c r="DR998" s="165"/>
      <c r="DS998" s="165"/>
      <c r="DT998" s="165"/>
      <c r="DU998" s="114"/>
      <c r="DV998" s="114"/>
      <c r="DW998" s="114"/>
      <c r="DX998" s="114"/>
      <c r="DY998" s="114"/>
      <c r="DZ998" s="114"/>
      <c r="EA998" s="114"/>
      <c r="EB998" s="114"/>
    </row>
    <row r="999" spans="1:132" s="2" customFormat="1" ht="10.5" customHeight="1" x14ac:dyDescent="0.2">
      <c r="A999" s="1413" t="s">
        <v>294</v>
      </c>
      <c r="B999" s="71"/>
      <c r="C999" s="539"/>
      <c r="D999" s="139"/>
      <c r="E999" s="72">
        <f>E981+E986+E991+E996</f>
        <v>2.11</v>
      </c>
      <c r="F999" s="72">
        <f t="shared" si="795"/>
        <v>3.92</v>
      </c>
      <c r="G999" s="72">
        <f t="shared" si="795"/>
        <v>5.47</v>
      </c>
      <c r="H999" s="290">
        <f t="shared" si="795"/>
        <v>5.74</v>
      </c>
      <c r="I999" s="72">
        <f t="shared" si="795"/>
        <v>5.92</v>
      </c>
      <c r="J999" s="72">
        <f t="shared" si="795"/>
        <v>5.08</v>
      </c>
      <c r="K999" s="72">
        <f t="shared" si="795"/>
        <v>5.49</v>
      </c>
      <c r="L999" s="72">
        <f t="shared" si="795"/>
        <v>5.34</v>
      </c>
      <c r="M999" s="72">
        <f t="shared" si="795"/>
        <v>4.57</v>
      </c>
      <c r="N999" s="290">
        <f t="shared" si="795"/>
        <v>3.9</v>
      </c>
      <c r="O999" s="72">
        <f t="shared" si="795"/>
        <v>4.6099999999999994</v>
      </c>
      <c r="P999" s="72">
        <f t="shared" si="795"/>
        <v>3.6</v>
      </c>
      <c r="Q999" s="72">
        <f t="shared" si="795"/>
        <v>5.01</v>
      </c>
      <c r="R999" s="72">
        <f t="shared" si="795"/>
        <v>4.7299999999999995</v>
      </c>
      <c r="S999" s="72">
        <f t="shared" si="795"/>
        <v>6.13</v>
      </c>
      <c r="T999" s="72">
        <f t="shared" si="795"/>
        <v>7.01</v>
      </c>
      <c r="U999" s="281">
        <f t="shared" si="795"/>
        <v>6.27</v>
      </c>
      <c r="V999" s="72">
        <f t="shared" si="795"/>
        <v>6.18</v>
      </c>
      <c r="W999" s="72">
        <f t="shared" si="795"/>
        <v>4.17</v>
      </c>
      <c r="X999" s="281">
        <f t="shared" si="795"/>
        <v>3.68</v>
      </c>
      <c r="Y999" s="290">
        <f t="shared" si="795"/>
        <v>4.45</v>
      </c>
      <c r="Z999" s="72">
        <f t="shared" si="795"/>
        <v>4.96</v>
      </c>
      <c r="AA999" s="72">
        <f t="shared" si="795"/>
        <v>4.59</v>
      </c>
      <c r="AB999" s="73">
        <f t="shared" si="795"/>
        <v>5.18</v>
      </c>
      <c r="AC999" s="69"/>
      <c r="AD999" s="69"/>
      <c r="AE999" s="70"/>
      <c r="AF999" s="264"/>
      <c r="AG999" s="264"/>
      <c r="AH999" s="264"/>
      <c r="AI999" s="264"/>
      <c r="AJ999" s="264"/>
      <c r="AK999" s="264"/>
      <c r="AL999" s="264"/>
      <c r="AM999" s="264"/>
      <c r="AN999" s="264"/>
      <c r="AO999" s="264"/>
      <c r="AP999" s="264"/>
      <c r="AQ999" s="264"/>
      <c r="AR999" s="264"/>
      <c r="AS999" s="264"/>
      <c r="AT999" s="264"/>
      <c r="AU999" s="264"/>
      <c r="AV999" s="264"/>
      <c r="AW999" s="264"/>
      <c r="AX999" s="264"/>
      <c r="AY999" s="264"/>
      <c r="AZ999" s="264"/>
      <c r="BA999" s="264"/>
      <c r="BB999" s="264"/>
      <c r="BC999" s="264"/>
      <c r="BD999" s="264"/>
      <c r="BE999" s="165"/>
      <c r="BF999" s="165"/>
      <c r="BG999" s="165"/>
      <c r="BH999" s="165"/>
      <c r="BI999" s="165"/>
      <c r="BJ999" s="165"/>
      <c r="BK999" s="165"/>
      <c r="BL999" s="165"/>
      <c r="BM999" s="165"/>
      <c r="BN999" s="165"/>
      <c r="BO999" s="165"/>
      <c r="BP999" s="165"/>
      <c r="BQ999" s="165"/>
      <c r="BR999" s="165"/>
      <c r="BS999" s="165"/>
      <c r="BT999" s="165"/>
      <c r="BU999" s="165"/>
      <c r="BV999" s="165"/>
      <c r="BW999" s="165"/>
      <c r="BX999" s="165"/>
      <c r="BY999" s="165"/>
      <c r="BZ999" s="165"/>
      <c r="CA999" s="165"/>
      <c r="CB999" s="165"/>
      <c r="CC999" s="165"/>
      <c r="CD999" s="165"/>
      <c r="CE999" s="165"/>
      <c r="CF999" s="165"/>
      <c r="CG999" s="165"/>
      <c r="CH999" s="165"/>
      <c r="CI999" s="165"/>
      <c r="CJ999" s="165"/>
      <c r="CK999" s="165"/>
      <c r="CL999" s="165"/>
      <c r="CM999" s="165"/>
      <c r="CN999" s="165"/>
      <c r="CO999" s="165"/>
      <c r="CP999" s="165"/>
      <c r="CQ999" s="165"/>
      <c r="CR999" s="165"/>
      <c r="CS999" s="165"/>
      <c r="CT999" s="165"/>
      <c r="CU999" s="165"/>
      <c r="CV999" s="165"/>
      <c r="CW999" s="165"/>
      <c r="CX999" s="165"/>
      <c r="CY999" s="165"/>
      <c r="CZ999" s="165"/>
      <c r="DA999" s="165"/>
      <c r="DB999" s="165"/>
      <c r="DC999" s="165"/>
      <c r="DD999" s="165"/>
      <c r="DE999" s="165"/>
      <c r="DF999" s="165"/>
      <c r="DG999" s="165"/>
      <c r="DH999" s="165"/>
      <c r="DI999" s="165"/>
      <c r="DJ999" s="165"/>
      <c r="DK999" s="165"/>
      <c r="DL999" s="165"/>
      <c r="DM999" s="165"/>
      <c r="DN999" s="165"/>
      <c r="DO999" s="165"/>
      <c r="DP999" s="165"/>
      <c r="DQ999" s="165"/>
      <c r="DR999" s="165"/>
      <c r="DS999" s="165"/>
      <c r="DT999" s="165"/>
      <c r="DU999" s="114"/>
      <c r="DV999" s="114"/>
      <c r="DW999" s="114"/>
      <c r="DX999" s="114"/>
      <c r="DY999" s="114"/>
      <c r="DZ999" s="114"/>
      <c r="EA999" s="114"/>
      <c r="EB999" s="114"/>
    </row>
    <row r="1000" spans="1:132" s="2" customFormat="1" ht="10.5" customHeight="1" thickBot="1" x14ac:dyDescent="0.25">
      <c r="A1000" s="1409" t="s">
        <v>295</v>
      </c>
      <c r="B1000" s="74"/>
      <c r="C1000" s="760"/>
      <c r="D1000" s="140"/>
      <c r="E1000" s="75">
        <f>SQRT(E999*E999+E998*E998)</f>
        <v>2.7096309711840836</v>
      </c>
      <c r="F1000" s="75">
        <f t="shared" ref="F1000:AB1000" si="796">SQRT(F999*F999+F998*F998)</f>
        <v>5.2684722643286257</v>
      </c>
      <c r="G1000" s="75">
        <f t="shared" si="796"/>
        <v>7.2774239947937627</v>
      </c>
      <c r="H1000" s="291">
        <f t="shared" si="796"/>
        <v>7.4824862178289377</v>
      </c>
      <c r="I1000" s="75">
        <f t="shared" si="796"/>
        <v>7.742512512098382</v>
      </c>
      <c r="J1000" s="75">
        <f t="shared" si="796"/>
        <v>6.4843889457681367</v>
      </c>
      <c r="K1000" s="75">
        <f t="shared" si="796"/>
        <v>7.0544312315026501</v>
      </c>
      <c r="L1000" s="75">
        <f t="shared" si="796"/>
        <v>6.8435370971450125</v>
      </c>
      <c r="M1000" s="75">
        <f t="shared" si="796"/>
        <v>5.5962308744368299</v>
      </c>
      <c r="N1000" s="291">
        <f t="shared" si="796"/>
        <v>4.7662983540689101</v>
      </c>
      <c r="O1000" s="75">
        <f t="shared" si="796"/>
        <v>6.0254875321421082</v>
      </c>
      <c r="P1000" s="75">
        <f t="shared" si="796"/>
        <v>4.6227697325304877</v>
      </c>
      <c r="Q1000" s="75">
        <f t="shared" si="796"/>
        <v>6.4171800660414693</v>
      </c>
      <c r="R1000" s="75">
        <f t="shared" si="796"/>
        <v>6.1304893768768567</v>
      </c>
      <c r="S1000" s="75">
        <f t="shared" si="796"/>
        <v>8.1035115844922441</v>
      </c>
      <c r="T1000" s="75">
        <f t="shared" si="796"/>
        <v>9.3518019653968292</v>
      </c>
      <c r="U1000" s="282">
        <f t="shared" si="796"/>
        <v>7.9391309348064034</v>
      </c>
      <c r="V1000" s="75">
        <f t="shared" si="796"/>
        <v>8.2996385463464613</v>
      </c>
      <c r="W1000" s="75">
        <f t="shared" si="796"/>
        <v>5.250238089839355</v>
      </c>
      <c r="X1000" s="282">
        <f t="shared" si="796"/>
        <v>4.4885743839219154</v>
      </c>
      <c r="Y1000" s="291">
        <f t="shared" si="796"/>
        <v>5.8517091520341307</v>
      </c>
      <c r="Z1000" s="75">
        <f t="shared" si="796"/>
        <v>6.4735770637260508</v>
      </c>
      <c r="AA1000" s="75">
        <f t="shared" si="796"/>
        <v>5.9397811407492105</v>
      </c>
      <c r="AB1000" s="76">
        <f t="shared" si="796"/>
        <v>7.0011784722287995</v>
      </c>
      <c r="AC1000" s="69"/>
      <c r="AD1000" s="69"/>
      <c r="AE1000" s="70"/>
      <c r="AF1000" s="264"/>
      <c r="AG1000" s="264"/>
      <c r="AH1000" s="264"/>
      <c r="AI1000" s="264"/>
      <c r="AJ1000" s="264"/>
      <c r="AK1000" s="264"/>
      <c r="AL1000" s="264"/>
      <c r="AM1000" s="264"/>
      <c r="AN1000" s="264"/>
      <c r="AO1000" s="264"/>
      <c r="AP1000" s="264"/>
      <c r="AQ1000" s="264"/>
      <c r="AR1000" s="264"/>
      <c r="AS1000" s="264"/>
      <c r="AT1000" s="264"/>
      <c r="AU1000" s="264"/>
      <c r="AV1000" s="264"/>
      <c r="AW1000" s="264"/>
      <c r="AX1000" s="264"/>
      <c r="AY1000" s="264"/>
      <c r="AZ1000" s="264"/>
      <c r="BA1000" s="264"/>
      <c r="BB1000" s="264"/>
      <c r="BC1000" s="264"/>
      <c r="BD1000" s="264"/>
      <c r="BE1000" s="165"/>
      <c r="BF1000" s="165"/>
      <c r="BG1000" s="165"/>
      <c r="BH1000" s="165"/>
      <c r="BI1000" s="165"/>
      <c r="BJ1000" s="165"/>
      <c r="BK1000" s="165"/>
      <c r="BL1000" s="165"/>
      <c r="BM1000" s="165"/>
      <c r="BN1000" s="165"/>
      <c r="BO1000" s="165"/>
      <c r="BP1000" s="165"/>
      <c r="BQ1000" s="165"/>
      <c r="BR1000" s="165"/>
      <c r="BS1000" s="165"/>
      <c r="BT1000" s="165"/>
      <c r="BU1000" s="165"/>
      <c r="BV1000" s="165"/>
      <c r="BW1000" s="165"/>
      <c r="BX1000" s="165"/>
      <c r="BY1000" s="165"/>
      <c r="BZ1000" s="165"/>
      <c r="CA1000" s="165"/>
      <c r="CB1000" s="165"/>
      <c r="CC1000" s="165"/>
      <c r="CD1000" s="165"/>
      <c r="CE1000" s="165"/>
      <c r="CF1000" s="165"/>
      <c r="CG1000" s="165"/>
      <c r="CH1000" s="165"/>
      <c r="CI1000" s="165"/>
      <c r="CJ1000" s="165"/>
      <c r="CK1000" s="165"/>
      <c r="CL1000" s="165"/>
      <c r="CM1000" s="165"/>
      <c r="CN1000" s="165"/>
      <c r="CO1000" s="165"/>
      <c r="CP1000" s="165"/>
      <c r="CQ1000" s="165"/>
      <c r="CR1000" s="165"/>
      <c r="CS1000" s="165"/>
      <c r="CT1000" s="165"/>
      <c r="CU1000" s="165"/>
      <c r="CV1000" s="165"/>
      <c r="CW1000" s="165"/>
      <c r="CX1000" s="165"/>
      <c r="CY1000" s="165"/>
      <c r="CZ1000" s="165"/>
      <c r="DA1000" s="165"/>
      <c r="DB1000" s="165"/>
      <c r="DC1000" s="165"/>
      <c r="DD1000" s="165"/>
      <c r="DE1000" s="165"/>
      <c r="DF1000" s="165"/>
      <c r="DG1000" s="165"/>
      <c r="DH1000" s="165"/>
      <c r="DI1000" s="165"/>
      <c r="DJ1000" s="165"/>
      <c r="DK1000" s="165"/>
      <c r="DL1000" s="165"/>
      <c r="DM1000" s="165"/>
      <c r="DN1000" s="165"/>
      <c r="DO1000" s="165"/>
      <c r="DP1000" s="165"/>
      <c r="DQ1000" s="165"/>
      <c r="DR1000" s="165"/>
      <c r="DS1000" s="165"/>
      <c r="DT1000" s="165"/>
      <c r="DU1000" s="114"/>
      <c r="DV1000" s="114"/>
      <c r="DW1000" s="114"/>
      <c r="DX1000" s="114"/>
      <c r="DY1000" s="114"/>
      <c r="DZ1000" s="114"/>
      <c r="EA1000" s="114"/>
      <c r="EB1000" s="114"/>
    </row>
    <row r="1001" spans="1:132" s="1" customFormat="1" ht="10.5" customHeight="1" thickBot="1" x14ac:dyDescent="0.25">
      <c r="A1001" s="552" t="s">
        <v>59</v>
      </c>
      <c r="B1001" s="926"/>
      <c r="C1001" s="851"/>
      <c r="D1001" s="917"/>
      <c r="E1001" s="163">
        <v>1</v>
      </c>
      <c r="F1001" s="163">
        <v>2</v>
      </c>
      <c r="G1001" s="163">
        <v>3</v>
      </c>
      <c r="H1001" s="312">
        <v>4</v>
      </c>
      <c r="I1001" s="163">
        <v>5</v>
      </c>
      <c r="J1001" s="163">
        <v>6</v>
      </c>
      <c r="K1001" s="163">
        <v>7</v>
      </c>
      <c r="L1001" s="163">
        <v>8</v>
      </c>
      <c r="M1001" s="163">
        <v>9</v>
      </c>
      <c r="N1001" s="312">
        <v>10</v>
      </c>
      <c r="O1001" s="163">
        <v>11</v>
      </c>
      <c r="P1001" s="163">
        <v>12</v>
      </c>
      <c r="Q1001" s="163">
        <v>13</v>
      </c>
      <c r="R1001" s="163">
        <v>14</v>
      </c>
      <c r="S1001" s="163">
        <v>15</v>
      </c>
      <c r="T1001" s="163">
        <v>16</v>
      </c>
      <c r="U1001" s="163">
        <v>17</v>
      </c>
      <c r="V1001" s="163">
        <v>18</v>
      </c>
      <c r="W1001" s="163">
        <v>19</v>
      </c>
      <c r="X1001" s="163">
        <v>20</v>
      </c>
      <c r="Y1001" s="312">
        <v>21</v>
      </c>
      <c r="Z1001" s="163">
        <v>22</v>
      </c>
      <c r="AA1001" s="163">
        <v>23</v>
      </c>
      <c r="AB1001" s="164">
        <v>24</v>
      </c>
      <c r="AC1001" s="165"/>
      <c r="AD1001" s="165"/>
      <c r="AE1001" s="165"/>
      <c r="AF1001" s="260"/>
      <c r="AG1001" s="260"/>
      <c r="AH1001" s="260"/>
      <c r="AI1001" s="260"/>
      <c r="AJ1001" s="260"/>
      <c r="AK1001" s="260"/>
      <c r="AL1001" s="260"/>
      <c r="AM1001" s="260"/>
      <c r="AN1001" s="260"/>
      <c r="AO1001" s="260"/>
      <c r="AP1001" s="260"/>
      <c r="AQ1001" s="260"/>
      <c r="AR1001" s="260"/>
      <c r="AS1001" s="260"/>
      <c r="AT1001" s="260"/>
      <c r="AU1001" s="260"/>
      <c r="AV1001" s="260"/>
      <c r="AW1001" s="260"/>
      <c r="AX1001" s="260"/>
      <c r="AY1001" s="260"/>
      <c r="AZ1001" s="260"/>
      <c r="BA1001" s="260"/>
      <c r="BB1001" s="260"/>
      <c r="BC1001" s="260"/>
      <c r="BD1001" s="260"/>
      <c r="BE1001" s="165"/>
      <c r="BF1001" s="165"/>
      <c r="BG1001" s="165"/>
      <c r="BH1001" s="165"/>
      <c r="BI1001" s="165"/>
      <c r="BJ1001" s="165"/>
      <c r="BK1001" s="165"/>
      <c r="BL1001" s="165"/>
      <c r="BM1001" s="165"/>
      <c r="BN1001" s="165"/>
      <c r="BO1001" s="165"/>
      <c r="BP1001" s="165"/>
      <c r="BQ1001" s="165"/>
      <c r="BR1001" s="165"/>
      <c r="BS1001" s="165"/>
      <c r="BT1001" s="165"/>
      <c r="BU1001" s="165"/>
      <c r="BV1001" s="165"/>
      <c r="BW1001" s="165"/>
      <c r="BX1001" s="165"/>
      <c r="BY1001" s="165"/>
      <c r="BZ1001" s="165"/>
      <c r="CA1001" s="165"/>
      <c r="CB1001" s="165"/>
      <c r="CC1001" s="165"/>
      <c r="CD1001" s="165"/>
      <c r="CE1001" s="165"/>
      <c r="CF1001" s="165"/>
      <c r="CG1001" s="165"/>
      <c r="CH1001" s="165"/>
      <c r="CI1001" s="165"/>
      <c r="CJ1001" s="165"/>
      <c r="CK1001" s="165"/>
      <c r="CL1001" s="165"/>
      <c r="CM1001" s="165"/>
      <c r="CN1001" s="165"/>
      <c r="CO1001" s="165"/>
      <c r="CP1001" s="165"/>
      <c r="CQ1001" s="165"/>
      <c r="CR1001" s="165"/>
      <c r="CS1001" s="165"/>
      <c r="CT1001" s="165"/>
      <c r="CU1001" s="165"/>
      <c r="CV1001" s="165"/>
      <c r="CW1001" s="165"/>
      <c r="CX1001" s="165"/>
      <c r="CY1001" s="165"/>
      <c r="CZ1001" s="165"/>
      <c r="DA1001" s="165"/>
      <c r="DB1001" s="165"/>
      <c r="DC1001" s="165"/>
      <c r="DD1001" s="165"/>
      <c r="DE1001" s="165"/>
      <c r="DF1001" s="165"/>
      <c r="DG1001" s="165"/>
      <c r="DH1001" s="165"/>
      <c r="DI1001" s="165"/>
      <c r="DJ1001" s="165"/>
      <c r="DK1001" s="165"/>
      <c r="DL1001" s="165"/>
      <c r="DM1001" s="165"/>
      <c r="DN1001" s="165"/>
      <c r="DO1001" s="165"/>
      <c r="DP1001" s="165"/>
      <c r="DQ1001" s="165"/>
      <c r="DR1001" s="165"/>
      <c r="DS1001" s="165"/>
      <c r="DT1001" s="165"/>
      <c r="DU1001" s="165"/>
      <c r="DV1001" s="165"/>
      <c r="DW1001" s="165"/>
      <c r="DX1001" s="165"/>
      <c r="DY1001" s="165"/>
      <c r="DZ1001" s="165"/>
      <c r="EA1001" s="165"/>
      <c r="EB1001" s="165"/>
    </row>
    <row r="1002" spans="1:132" s="1" customFormat="1" ht="10.5" customHeight="1" x14ac:dyDescent="0.2">
      <c r="A1002" s="345" t="s">
        <v>77</v>
      </c>
      <c r="B1002" s="41"/>
      <c r="C1002" s="735" t="s">
        <v>126</v>
      </c>
      <c r="D1002" s="740" t="s">
        <v>38</v>
      </c>
      <c r="E1002" s="41">
        <v>6.3</v>
      </c>
      <c r="F1002" s="41">
        <v>6.1</v>
      </c>
      <c r="G1002" s="41">
        <v>6</v>
      </c>
      <c r="H1002" s="288">
        <v>6.1</v>
      </c>
      <c r="I1002" s="41">
        <v>6.1</v>
      </c>
      <c r="J1002" s="41">
        <v>6.2</v>
      </c>
      <c r="K1002" s="41">
        <v>6.2</v>
      </c>
      <c r="L1002" s="41">
        <v>6.2</v>
      </c>
      <c r="M1002" s="41">
        <v>6.2</v>
      </c>
      <c r="N1002" s="288">
        <v>6.1</v>
      </c>
      <c r="O1002" s="41">
        <v>6.2</v>
      </c>
      <c r="P1002" s="41">
        <v>6.1</v>
      </c>
      <c r="Q1002" s="41">
        <v>6.1</v>
      </c>
      <c r="R1002" s="41">
        <v>6.2</v>
      </c>
      <c r="S1002" s="41">
        <v>6</v>
      </c>
      <c r="T1002" s="41">
        <v>6.1</v>
      </c>
      <c r="U1002" s="41">
        <v>6</v>
      </c>
      <c r="V1002" s="41">
        <v>6.2</v>
      </c>
      <c r="W1002" s="41">
        <v>6.2</v>
      </c>
      <c r="X1002" s="41">
        <v>6.2</v>
      </c>
      <c r="Y1002" s="288">
        <v>6.1</v>
      </c>
      <c r="Z1002" s="41">
        <v>6.2</v>
      </c>
      <c r="AA1002" s="41">
        <v>6.1</v>
      </c>
      <c r="AB1002" s="42">
        <v>6</v>
      </c>
      <c r="AC1002" s="165"/>
      <c r="AD1002" s="165"/>
      <c r="AE1002" s="165"/>
      <c r="AF1002" s="260"/>
      <c r="AG1002" s="260"/>
      <c r="AH1002" s="260"/>
      <c r="AI1002" s="260"/>
      <c r="AJ1002" s="260"/>
      <c r="AK1002" s="260"/>
      <c r="AL1002" s="260"/>
      <c r="AM1002" s="260"/>
      <c r="AN1002" s="260"/>
      <c r="AO1002" s="260"/>
      <c r="AP1002" s="260"/>
      <c r="AQ1002" s="260"/>
      <c r="AR1002" s="260"/>
      <c r="AS1002" s="260"/>
      <c r="AT1002" s="260"/>
      <c r="AU1002" s="260"/>
      <c r="AV1002" s="260"/>
      <c r="AW1002" s="260"/>
      <c r="AX1002" s="260"/>
      <c r="AY1002" s="260"/>
      <c r="AZ1002" s="260"/>
      <c r="BA1002" s="260"/>
      <c r="BB1002" s="260"/>
      <c r="BC1002" s="260"/>
      <c r="BD1002" s="260"/>
      <c r="BE1002" s="165"/>
      <c r="BF1002" s="165"/>
      <c r="BG1002" s="165"/>
      <c r="BH1002" s="165"/>
      <c r="BI1002" s="165"/>
      <c r="BJ1002" s="165"/>
      <c r="BK1002" s="165"/>
      <c r="BL1002" s="165"/>
      <c r="BM1002" s="165"/>
      <c r="BN1002" s="165"/>
      <c r="BO1002" s="165"/>
      <c r="BP1002" s="165"/>
      <c r="BQ1002" s="165"/>
      <c r="BR1002" s="165"/>
      <c r="BS1002" s="165"/>
      <c r="BT1002" s="165"/>
      <c r="BU1002" s="165"/>
      <c r="BV1002" s="165"/>
      <c r="BW1002" s="165"/>
      <c r="BX1002" s="165"/>
      <c r="BY1002" s="165"/>
      <c r="BZ1002" s="165"/>
      <c r="CA1002" s="165"/>
      <c r="CB1002" s="165"/>
      <c r="CC1002" s="165"/>
      <c r="CD1002" s="165"/>
      <c r="CE1002" s="165"/>
      <c r="CF1002" s="165"/>
      <c r="CG1002" s="165"/>
      <c r="CH1002" s="165"/>
      <c r="CI1002" s="165"/>
      <c r="CJ1002" s="165"/>
      <c r="CK1002" s="165"/>
      <c r="CL1002" s="165"/>
      <c r="CM1002" s="165"/>
      <c r="CN1002" s="165"/>
      <c r="CO1002" s="165"/>
      <c r="CP1002" s="165"/>
      <c r="CQ1002" s="165"/>
      <c r="CR1002" s="165"/>
      <c r="CS1002" s="165"/>
      <c r="CT1002" s="165"/>
      <c r="CU1002" s="165"/>
      <c r="CV1002" s="165"/>
      <c r="CW1002" s="165"/>
      <c r="CX1002" s="165"/>
      <c r="CY1002" s="165"/>
      <c r="CZ1002" s="165"/>
      <c r="DA1002" s="165"/>
      <c r="DB1002" s="165"/>
      <c r="DC1002" s="165"/>
      <c r="DD1002" s="165"/>
      <c r="DE1002" s="165"/>
      <c r="DF1002" s="165"/>
      <c r="DG1002" s="165"/>
      <c r="DH1002" s="165"/>
      <c r="DI1002" s="165"/>
      <c r="DJ1002" s="165"/>
      <c r="DK1002" s="165"/>
      <c r="DL1002" s="165"/>
      <c r="DM1002" s="165"/>
      <c r="DN1002" s="165"/>
      <c r="DO1002" s="165"/>
      <c r="DP1002" s="165"/>
      <c r="DQ1002" s="165"/>
      <c r="DR1002" s="165"/>
      <c r="DS1002" s="165"/>
      <c r="DT1002" s="165"/>
      <c r="DU1002" s="165"/>
      <c r="DV1002" s="165"/>
      <c r="DW1002" s="165"/>
      <c r="DX1002" s="165"/>
      <c r="DY1002" s="165"/>
      <c r="DZ1002" s="165"/>
      <c r="EA1002" s="165"/>
      <c r="EB1002" s="165"/>
    </row>
    <row r="1003" spans="1:132" s="1" customFormat="1" ht="10.5" customHeight="1" x14ac:dyDescent="0.2">
      <c r="A1003" s="463" t="s">
        <v>78</v>
      </c>
      <c r="B1003" s="184"/>
      <c r="C1003" s="1307" t="s">
        <v>126</v>
      </c>
      <c r="D1003" s="1379" t="s">
        <v>38</v>
      </c>
      <c r="E1003" s="184">
        <v>6.5</v>
      </c>
      <c r="F1003" s="184">
        <v>6.5</v>
      </c>
      <c r="G1003" s="184">
        <v>6.4</v>
      </c>
      <c r="H1003" s="320">
        <v>6.3</v>
      </c>
      <c r="I1003" s="184">
        <v>6.3</v>
      </c>
      <c r="J1003" s="184">
        <v>6.4</v>
      </c>
      <c r="K1003" s="184">
        <v>6.4</v>
      </c>
      <c r="L1003" s="184">
        <v>6.4</v>
      </c>
      <c r="M1003" s="184">
        <v>6.4</v>
      </c>
      <c r="N1003" s="320">
        <v>6.4</v>
      </c>
      <c r="O1003" s="184">
        <v>6.5</v>
      </c>
      <c r="P1003" s="184">
        <v>6.5</v>
      </c>
      <c r="Q1003" s="184">
        <v>6.4</v>
      </c>
      <c r="R1003" s="184">
        <v>6.5</v>
      </c>
      <c r="S1003" s="184">
        <v>6.2</v>
      </c>
      <c r="T1003" s="184">
        <v>6.3</v>
      </c>
      <c r="U1003" s="184">
        <v>6.3</v>
      </c>
      <c r="V1003" s="184">
        <v>6.4</v>
      </c>
      <c r="W1003" s="184">
        <v>6.4</v>
      </c>
      <c r="X1003" s="184">
        <v>6.5</v>
      </c>
      <c r="Y1003" s="320">
        <v>6.4</v>
      </c>
      <c r="Z1003" s="184">
        <v>6.4</v>
      </c>
      <c r="AA1003" s="184">
        <v>6.2</v>
      </c>
      <c r="AB1003" s="185">
        <v>6.3</v>
      </c>
      <c r="AC1003" s="240"/>
      <c r="AD1003" s="165"/>
      <c r="AE1003" s="165"/>
      <c r="AF1003" s="260"/>
      <c r="AG1003" s="260"/>
      <c r="AH1003" s="260"/>
      <c r="AI1003" s="260"/>
      <c r="AJ1003" s="260"/>
      <c r="AK1003" s="260"/>
      <c r="AL1003" s="260"/>
      <c r="AM1003" s="260"/>
      <c r="AN1003" s="260"/>
      <c r="AO1003" s="260"/>
      <c r="AP1003" s="260"/>
      <c r="AQ1003" s="260"/>
      <c r="AR1003" s="260"/>
      <c r="AS1003" s="260"/>
      <c r="AT1003" s="260"/>
      <c r="AU1003" s="260"/>
      <c r="AV1003" s="260"/>
      <c r="AW1003" s="260"/>
      <c r="AX1003" s="260"/>
      <c r="AY1003" s="260"/>
      <c r="AZ1003" s="260"/>
      <c r="BA1003" s="260"/>
      <c r="BB1003" s="260"/>
      <c r="BC1003" s="260"/>
      <c r="BD1003" s="260"/>
      <c r="BE1003" s="165"/>
      <c r="BF1003" s="165"/>
      <c r="BG1003" s="165"/>
      <c r="BH1003" s="165"/>
      <c r="BI1003" s="165"/>
      <c r="BJ1003" s="165"/>
      <c r="BK1003" s="165"/>
      <c r="BL1003" s="165"/>
      <c r="BM1003" s="165"/>
      <c r="BN1003" s="165"/>
      <c r="BO1003" s="165"/>
      <c r="BP1003" s="165"/>
      <c r="BQ1003" s="165"/>
      <c r="BR1003" s="165"/>
      <c r="BS1003" s="165"/>
      <c r="BT1003" s="165"/>
      <c r="BU1003" s="165"/>
      <c r="BV1003" s="165"/>
      <c r="BW1003" s="165"/>
      <c r="BX1003" s="165"/>
      <c r="BY1003" s="165"/>
      <c r="BZ1003" s="165"/>
      <c r="CA1003" s="165"/>
      <c r="CB1003" s="165"/>
      <c r="CC1003" s="165"/>
      <c r="CD1003" s="165"/>
      <c r="CE1003" s="165"/>
      <c r="CF1003" s="165"/>
      <c r="CG1003" s="165"/>
      <c r="CH1003" s="165"/>
      <c r="CI1003" s="165"/>
      <c r="CJ1003" s="165"/>
      <c r="CK1003" s="165"/>
      <c r="CL1003" s="165"/>
      <c r="CM1003" s="165"/>
      <c r="CN1003" s="165"/>
      <c r="CO1003" s="165"/>
      <c r="CP1003" s="165"/>
      <c r="CQ1003" s="165"/>
      <c r="CR1003" s="165"/>
      <c r="CS1003" s="165"/>
      <c r="CT1003" s="165"/>
      <c r="CU1003" s="165"/>
      <c r="CV1003" s="165"/>
      <c r="CW1003" s="165"/>
      <c r="CX1003" s="165"/>
      <c r="CY1003" s="165"/>
      <c r="CZ1003" s="165"/>
      <c r="DA1003" s="165"/>
      <c r="DB1003" s="165"/>
      <c r="DC1003" s="165"/>
      <c r="DD1003" s="165"/>
      <c r="DE1003" s="165"/>
      <c r="DF1003" s="165"/>
      <c r="DG1003" s="165"/>
      <c r="DH1003" s="165"/>
      <c r="DI1003" s="165"/>
      <c r="DJ1003" s="165"/>
      <c r="DK1003" s="165"/>
      <c r="DL1003" s="165"/>
      <c r="DM1003" s="165"/>
      <c r="DN1003" s="165"/>
      <c r="DO1003" s="165"/>
      <c r="DP1003" s="165"/>
      <c r="DQ1003" s="165"/>
      <c r="DR1003" s="165"/>
      <c r="DS1003" s="165"/>
      <c r="DT1003" s="165"/>
      <c r="DU1003" s="165"/>
      <c r="DV1003" s="165"/>
      <c r="DW1003" s="165"/>
      <c r="DX1003" s="165"/>
      <c r="DY1003" s="165"/>
      <c r="DZ1003" s="165"/>
      <c r="EA1003" s="165"/>
      <c r="EB1003" s="165"/>
    </row>
    <row r="1004" spans="1:132" s="1" customFormat="1" ht="10.5" customHeight="1" x14ac:dyDescent="0.2">
      <c r="A1004" s="463" t="s">
        <v>100</v>
      </c>
      <c r="B1004" s="184"/>
      <c r="C1004" s="1307" t="s">
        <v>126</v>
      </c>
      <c r="D1004" s="1379" t="s">
        <v>38</v>
      </c>
      <c r="E1004" s="184">
        <v>6.7</v>
      </c>
      <c r="F1004" s="184">
        <v>6.3</v>
      </c>
      <c r="G1004" s="184">
        <v>6.3</v>
      </c>
      <c r="H1004" s="320">
        <v>6.4</v>
      </c>
      <c r="I1004" s="184">
        <v>6.4</v>
      </c>
      <c r="J1004" s="184">
        <v>6.5</v>
      </c>
      <c r="K1004" s="184">
        <v>6.5</v>
      </c>
      <c r="L1004" s="184">
        <v>6.5</v>
      </c>
      <c r="M1004" s="184">
        <v>6.6</v>
      </c>
      <c r="N1004" s="320">
        <v>6.4</v>
      </c>
      <c r="O1004" s="184">
        <v>6.6</v>
      </c>
      <c r="P1004" s="184">
        <v>6.4</v>
      </c>
      <c r="Q1004" s="184">
        <v>6.4</v>
      </c>
      <c r="R1004" s="184">
        <v>6.6</v>
      </c>
      <c r="S1004" s="184">
        <v>6.3</v>
      </c>
      <c r="T1004" s="184">
        <v>6.4</v>
      </c>
      <c r="U1004" s="184">
        <v>6.3</v>
      </c>
      <c r="V1004" s="184">
        <v>6.5</v>
      </c>
      <c r="W1004" s="184">
        <v>6.5</v>
      </c>
      <c r="X1004" s="184">
        <v>6.6</v>
      </c>
      <c r="Y1004" s="320">
        <v>6.5</v>
      </c>
      <c r="Z1004" s="184">
        <v>6.5</v>
      </c>
      <c r="AA1004" s="184">
        <v>6.3</v>
      </c>
      <c r="AB1004" s="185">
        <v>6.2</v>
      </c>
      <c r="AC1004" s="165"/>
      <c r="AD1004" s="165"/>
      <c r="AE1004" s="165"/>
      <c r="AF1004" s="260"/>
      <c r="AG1004" s="260"/>
      <c r="AH1004" s="260"/>
      <c r="AI1004" s="260"/>
      <c r="AJ1004" s="260"/>
      <c r="AK1004" s="260"/>
      <c r="AL1004" s="260"/>
      <c r="AM1004" s="260"/>
      <c r="AN1004" s="260"/>
      <c r="AO1004" s="260"/>
      <c r="AP1004" s="260"/>
      <c r="AQ1004" s="260"/>
      <c r="AR1004" s="260"/>
      <c r="AS1004" s="260"/>
      <c r="AT1004" s="260"/>
      <c r="AU1004" s="260"/>
      <c r="AV1004" s="260"/>
      <c r="AW1004" s="260"/>
      <c r="AX1004" s="260"/>
      <c r="AY1004" s="260"/>
      <c r="AZ1004" s="260"/>
      <c r="BA1004" s="260"/>
      <c r="BB1004" s="260"/>
      <c r="BC1004" s="260"/>
      <c r="BD1004" s="260"/>
      <c r="BE1004" s="165"/>
      <c r="BF1004" s="165"/>
      <c r="BG1004" s="165"/>
      <c r="BH1004" s="165"/>
      <c r="BI1004" s="165"/>
      <c r="BJ1004" s="165"/>
      <c r="BK1004" s="165"/>
      <c r="BL1004" s="165"/>
      <c r="BM1004" s="165"/>
      <c r="BN1004" s="165"/>
      <c r="BO1004" s="165"/>
      <c r="BP1004" s="165"/>
      <c r="BQ1004" s="165"/>
      <c r="BR1004" s="165"/>
      <c r="BS1004" s="165"/>
      <c r="BT1004" s="165"/>
      <c r="BU1004" s="165"/>
      <c r="BV1004" s="165"/>
      <c r="BW1004" s="165"/>
      <c r="BX1004" s="165"/>
      <c r="BY1004" s="165"/>
      <c r="BZ1004" s="165"/>
      <c r="CA1004" s="165"/>
      <c r="CB1004" s="165"/>
      <c r="CC1004" s="165"/>
      <c r="CD1004" s="165"/>
      <c r="CE1004" s="165"/>
      <c r="CF1004" s="165"/>
      <c r="CG1004" s="165"/>
      <c r="CH1004" s="165"/>
      <c r="CI1004" s="165"/>
      <c r="CJ1004" s="165"/>
      <c r="CK1004" s="165"/>
      <c r="CL1004" s="165"/>
      <c r="CM1004" s="165"/>
      <c r="CN1004" s="165"/>
      <c r="CO1004" s="165"/>
      <c r="CP1004" s="165"/>
      <c r="CQ1004" s="165"/>
      <c r="CR1004" s="165"/>
      <c r="CS1004" s="165"/>
      <c r="CT1004" s="165"/>
      <c r="CU1004" s="165"/>
      <c r="CV1004" s="165"/>
      <c r="CW1004" s="165"/>
      <c r="CX1004" s="165"/>
      <c r="CY1004" s="165"/>
      <c r="CZ1004" s="165"/>
      <c r="DA1004" s="165"/>
      <c r="DB1004" s="165"/>
      <c r="DC1004" s="165"/>
      <c r="DD1004" s="165"/>
      <c r="DE1004" s="165"/>
      <c r="DF1004" s="165"/>
      <c r="DG1004" s="165"/>
      <c r="DH1004" s="165"/>
      <c r="DI1004" s="165"/>
      <c r="DJ1004" s="165"/>
      <c r="DK1004" s="165"/>
      <c r="DL1004" s="165"/>
      <c r="DM1004" s="165"/>
      <c r="DN1004" s="165"/>
      <c r="DO1004" s="165"/>
      <c r="DP1004" s="165"/>
      <c r="DQ1004" s="165"/>
      <c r="DR1004" s="165"/>
      <c r="DS1004" s="165"/>
      <c r="DT1004" s="165"/>
      <c r="DU1004" s="165"/>
      <c r="DV1004" s="165"/>
      <c r="DW1004" s="165"/>
      <c r="DX1004" s="165"/>
      <c r="DY1004" s="165"/>
      <c r="DZ1004" s="165"/>
      <c r="EA1004" s="165"/>
      <c r="EB1004" s="165"/>
    </row>
    <row r="1005" spans="1:132" s="1" customFormat="1" ht="10.5" customHeight="1" thickBot="1" x14ac:dyDescent="0.25">
      <c r="A1005" s="347" t="s">
        <v>101</v>
      </c>
      <c r="B1005" s="43"/>
      <c r="C1005" s="736" t="s">
        <v>126</v>
      </c>
      <c r="D1005" s="741" t="s">
        <v>38</v>
      </c>
      <c r="E1005" s="43">
        <v>6.7</v>
      </c>
      <c r="F1005" s="43">
        <v>6.7</v>
      </c>
      <c r="G1005" s="43">
        <v>6.5</v>
      </c>
      <c r="H1005" s="289">
        <v>6.5</v>
      </c>
      <c r="I1005" s="43">
        <v>6.4</v>
      </c>
      <c r="J1005" s="43">
        <v>6.6</v>
      </c>
      <c r="K1005" s="43">
        <v>6.5</v>
      </c>
      <c r="L1005" s="43">
        <v>6.6</v>
      </c>
      <c r="M1005" s="43">
        <v>6.6</v>
      </c>
      <c r="N1005" s="289">
        <v>6.6</v>
      </c>
      <c r="O1005" s="43">
        <v>6.7</v>
      </c>
      <c r="P1005" s="43">
        <v>6.7</v>
      </c>
      <c r="Q1005" s="43">
        <v>6.6</v>
      </c>
      <c r="R1005" s="43">
        <v>6.7</v>
      </c>
      <c r="S1005" s="43">
        <v>6.3</v>
      </c>
      <c r="T1005" s="43">
        <v>6.4</v>
      </c>
      <c r="U1005" s="43">
        <v>6.5</v>
      </c>
      <c r="V1005" s="43">
        <v>6.6</v>
      </c>
      <c r="W1005" s="43">
        <v>6.6</v>
      </c>
      <c r="X1005" s="43">
        <v>6.7</v>
      </c>
      <c r="Y1005" s="289">
        <v>6.5</v>
      </c>
      <c r="Z1005" s="43">
        <v>6.5</v>
      </c>
      <c r="AA1005" s="43">
        <v>6.3</v>
      </c>
      <c r="AB1005" s="44">
        <v>6.5</v>
      </c>
      <c r="AC1005" s="165"/>
      <c r="AD1005" s="165"/>
      <c r="AE1005" s="165"/>
      <c r="AF1005" s="260"/>
      <c r="AG1005" s="260"/>
      <c r="AH1005" s="260"/>
      <c r="AI1005" s="260"/>
      <c r="AJ1005" s="260"/>
      <c r="AK1005" s="260"/>
      <c r="AL1005" s="260"/>
      <c r="AM1005" s="260"/>
      <c r="AN1005" s="260"/>
      <c r="AO1005" s="260"/>
      <c r="AP1005" s="260"/>
      <c r="AQ1005" s="260"/>
      <c r="AR1005" s="260"/>
      <c r="AS1005" s="260"/>
      <c r="AT1005" s="260"/>
      <c r="AU1005" s="260"/>
      <c r="AV1005" s="260"/>
      <c r="AW1005" s="260"/>
      <c r="AX1005" s="260"/>
      <c r="AY1005" s="260"/>
      <c r="AZ1005" s="260"/>
      <c r="BA1005" s="260"/>
      <c r="BB1005" s="260"/>
      <c r="BC1005" s="260"/>
      <c r="BD1005" s="260"/>
      <c r="BE1005" s="165"/>
      <c r="BF1005" s="165"/>
      <c r="BG1005" s="165"/>
      <c r="BH1005" s="165"/>
      <c r="BI1005" s="165"/>
      <c r="BJ1005" s="165"/>
      <c r="BK1005" s="165"/>
      <c r="BL1005" s="165"/>
      <c r="BM1005" s="165"/>
      <c r="BN1005" s="165"/>
      <c r="BO1005" s="165"/>
      <c r="BP1005" s="165"/>
      <c r="BQ1005" s="165"/>
      <c r="BR1005" s="165"/>
      <c r="BS1005" s="165"/>
      <c r="BT1005" s="165"/>
      <c r="BU1005" s="165"/>
      <c r="BV1005" s="165"/>
      <c r="BW1005" s="165"/>
      <c r="BX1005" s="165"/>
      <c r="BY1005" s="165"/>
      <c r="BZ1005" s="165"/>
      <c r="CA1005" s="165"/>
      <c r="CB1005" s="165"/>
      <c r="CC1005" s="165"/>
      <c r="CD1005" s="165"/>
      <c r="CE1005" s="165"/>
      <c r="CF1005" s="165"/>
      <c r="CG1005" s="165"/>
      <c r="CH1005" s="165"/>
      <c r="CI1005" s="165"/>
      <c r="CJ1005" s="165"/>
      <c r="CK1005" s="165"/>
      <c r="CL1005" s="165"/>
      <c r="CM1005" s="165"/>
      <c r="CN1005" s="165"/>
      <c r="CO1005" s="165"/>
      <c r="CP1005" s="165"/>
      <c r="CQ1005" s="165"/>
      <c r="CR1005" s="165"/>
      <c r="CS1005" s="165"/>
      <c r="CT1005" s="165"/>
      <c r="CU1005" s="165"/>
      <c r="CV1005" s="165"/>
      <c r="CW1005" s="165"/>
      <c r="CX1005" s="165"/>
      <c r="CY1005" s="165"/>
      <c r="CZ1005" s="165"/>
      <c r="DA1005" s="165"/>
      <c r="DB1005" s="165"/>
      <c r="DC1005" s="165"/>
      <c r="DD1005" s="165"/>
      <c r="DE1005" s="165"/>
      <c r="DF1005" s="165"/>
      <c r="DG1005" s="165"/>
      <c r="DH1005" s="165"/>
      <c r="DI1005" s="165"/>
      <c r="DJ1005" s="165"/>
      <c r="DK1005" s="165"/>
      <c r="DL1005" s="165"/>
      <c r="DM1005" s="165"/>
      <c r="DN1005" s="165"/>
      <c r="DO1005" s="165"/>
      <c r="DP1005" s="165"/>
      <c r="DQ1005" s="165"/>
      <c r="DR1005" s="165"/>
      <c r="DS1005" s="165"/>
      <c r="DT1005" s="165"/>
      <c r="DU1005" s="165"/>
      <c r="DV1005" s="165"/>
      <c r="DW1005" s="165"/>
      <c r="DX1005" s="165"/>
      <c r="DY1005" s="165"/>
      <c r="DZ1005" s="165"/>
      <c r="EA1005" s="165"/>
      <c r="EB1005" s="165"/>
    </row>
    <row r="1006" spans="1:132" s="1" customFormat="1" ht="10.5" customHeight="1" x14ac:dyDescent="0.2">
      <c r="A1006" s="1724" t="s">
        <v>42</v>
      </c>
      <c r="B1006" s="1727" t="s">
        <v>692</v>
      </c>
      <c r="C1006" s="1119"/>
      <c r="D1006" s="1203"/>
      <c r="E1006" s="57"/>
      <c r="F1006" s="62"/>
      <c r="G1006" s="62"/>
      <c r="H1006" s="293"/>
      <c r="I1006" s="62"/>
      <c r="J1006" s="62"/>
      <c r="K1006" s="62"/>
      <c r="L1006" s="62"/>
      <c r="M1006" s="62"/>
      <c r="N1006" s="293"/>
      <c r="O1006" s="62"/>
      <c r="P1006" s="62"/>
      <c r="Q1006" s="62"/>
      <c r="R1006" s="62"/>
      <c r="S1006" s="62"/>
      <c r="T1006" s="62"/>
      <c r="U1006" s="62"/>
      <c r="V1006" s="62"/>
      <c r="W1006" s="62"/>
      <c r="X1006" s="62"/>
      <c r="Y1006" s="293"/>
      <c r="Z1006" s="62"/>
      <c r="AA1006" s="62"/>
      <c r="AB1006" s="63"/>
      <c r="AC1006" s="165"/>
      <c r="AD1006" s="165"/>
      <c r="AE1006" s="165"/>
      <c r="AF1006" s="260"/>
      <c r="AG1006" s="260"/>
      <c r="AH1006" s="260"/>
      <c r="AI1006" s="260"/>
      <c r="AJ1006" s="260"/>
      <c r="AK1006" s="260"/>
      <c r="AL1006" s="260"/>
      <c r="AM1006" s="260"/>
      <c r="AN1006" s="260"/>
      <c r="AO1006" s="260"/>
      <c r="AP1006" s="260"/>
      <c r="AQ1006" s="260"/>
      <c r="AR1006" s="260"/>
      <c r="AS1006" s="260"/>
      <c r="AT1006" s="260"/>
      <c r="AU1006" s="260"/>
      <c r="AV1006" s="260"/>
      <c r="AW1006" s="260"/>
      <c r="AX1006" s="260"/>
      <c r="AY1006" s="260"/>
      <c r="AZ1006" s="260"/>
      <c r="BA1006" s="260"/>
      <c r="BB1006" s="260"/>
      <c r="BC1006" s="260"/>
      <c r="BD1006" s="260"/>
      <c r="BE1006" s="165"/>
      <c r="BF1006" s="165"/>
      <c r="BG1006" s="165"/>
      <c r="BH1006" s="165"/>
      <c r="BI1006" s="165"/>
      <c r="BJ1006" s="165"/>
      <c r="BK1006" s="165"/>
      <c r="BL1006" s="165"/>
      <c r="BM1006" s="165"/>
      <c r="BN1006" s="165"/>
      <c r="BO1006" s="165"/>
      <c r="BP1006" s="165"/>
      <c r="BQ1006" s="165"/>
      <c r="BR1006" s="165"/>
      <c r="BS1006" s="165"/>
      <c r="BT1006" s="165"/>
      <c r="BU1006" s="165"/>
      <c r="BV1006" s="165"/>
      <c r="BW1006" s="165"/>
      <c r="BX1006" s="165"/>
      <c r="BY1006" s="165"/>
      <c r="BZ1006" s="165"/>
      <c r="CA1006" s="165"/>
      <c r="CB1006" s="165"/>
      <c r="CC1006" s="165"/>
      <c r="CD1006" s="165"/>
      <c r="CE1006" s="165"/>
      <c r="CF1006" s="165"/>
      <c r="CG1006" s="165"/>
      <c r="CH1006" s="165"/>
      <c r="CI1006" s="165"/>
      <c r="CJ1006" s="165"/>
      <c r="CK1006" s="165"/>
      <c r="CL1006" s="165"/>
      <c r="CM1006" s="165"/>
      <c r="CN1006" s="165"/>
      <c r="CO1006" s="165"/>
      <c r="CP1006" s="165"/>
      <c r="CQ1006" s="165"/>
      <c r="CR1006" s="165"/>
      <c r="CS1006" s="165"/>
      <c r="CT1006" s="165"/>
      <c r="CU1006" s="165"/>
      <c r="CV1006" s="165"/>
      <c r="CW1006" s="165"/>
      <c r="CX1006" s="165"/>
      <c r="CY1006" s="165"/>
      <c r="CZ1006" s="165"/>
      <c r="DA1006" s="165"/>
      <c r="DB1006" s="165"/>
      <c r="DC1006" s="165"/>
      <c r="DD1006" s="165"/>
      <c r="DE1006" s="165"/>
      <c r="DF1006" s="165"/>
      <c r="DG1006" s="165"/>
      <c r="DH1006" s="165"/>
      <c r="DI1006" s="165"/>
      <c r="DJ1006" s="165"/>
      <c r="DK1006" s="165"/>
      <c r="DL1006" s="165"/>
      <c r="DM1006" s="165"/>
      <c r="DN1006" s="165"/>
      <c r="DO1006" s="165"/>
      <c r="DP1006" s="165"/>
      <c r="DQ1006" s="165"/>
      <c r="DR1006" s="165"/>
      <c r="DS1006" s="165"/>
      <c r="DT1006" s="165"/>
      <c r="DU1006" s="165"/>
      <c r="DV1006" s="165"/>
      <c r="DW1006" s="165"/>
      <c r="DX1006" s="165"/>
      <c r="DY1006" s="165"/>
      <c r="DZ1006" s="165"/>
      <c r="EA1006" s="165"/>
      <c r="EB1006" s="165"/>
    </row>
    <row r="1007" spans="1:132" s="2" customFormat="1" ht="10.5" customHeight="1" x14ac:dyDescent="0.2">
      <c r="A1007" s="1725"/>
      <c r="B1007" s="1728"/>
      <c r="C1007" s="1513" t="s">
        <v>129</v>
      </c>
      <c r="D1007" s="134" t="s">
        <v>33</v>
      </c>
      <c r="E1007" s="970">
        <f>ROUND(SQRT(E1008^2+E1009^2)*1000/(1.73*E1002),0)</f>
        <v>3</v>
      </c>
      <c r="F1007" s="970">
        <f t="shared" ref="F1007:AB1007" si="797">ROUND(SQRT(F1008^2+F1009^2)*1000/(1.73*F1002),0)</f>
        <v>3</v>
      </c>
      <c r="G1007" s="970">
        <f t="shared" si="797"/>
        <v>3</v>
      </c>
      <c r="H1007" s="972">
        <f>ROUND(SQRT(H1008^2+H1009^2)*1000/(1.73*H1002),0)</f>
        <v>3</v>
      </c>
      <c r="I1007" s="970">
        <f t="shared" si="797"/>
        <v>3</v>
      </c>
      <c r="J1007" s="970">
        <f t="shared" si="797"/>
        <v>3</v>
      </c>
      <c r="K1007" s="970">
        <f t="shared" si="797"/>
        <v>3</v>
      </c>
      <c r="L1007" s="970">
        <f t="shared" si="797"/>
        <v>3</v>
      </c>
      <c r="M1007" s="970">
        <f t="shared" si="797"/>
        <v>3</v>
      </c>
      <c r="N1007" s="972">
        <f t="shared" si="797"/>
        <v>5</v>
      </c>
      <c r="O1007" s="970">
        <f t="shared" si="797"/>
        <v>3</v>
      </c>
      <c r="P1007" s="970">
        <f t="shared" si="797"/>
        <v>5</v>
      </c>
      <c r="Q1007" s="970">
        <f t="shared" si="797"/>
        <v>4</v>
      </c>
      <c r="R1007" s="970">
        <f>ROUND(SQRT(R1008^2+R1009^2)*1000/(1.73*R1002),0)</f>
        <v>3</v>
      </c>
      <c r="S1007" s="970">
        <f t="shared" si="797"/>
        <v>3</v>
      </c>
      <c r="T1007" s="970">
        <f t="shared" si="797"/>
        <v>3</v>
      </c>
      <c r="U1007" s="970">
        <f t="shared" si="797"/>
        <v>3</v>
      </c>
      <c r="V1007" s="970">
        <f t="shared" si="797"/>
        <v>3</v>
      </c>
      <c r="W1007" s="970">
        <f t="shared" si="797"/>
        <v>3</v>
      </c>
      <c r="X1007" s="970">
        <f t="shared" si="797"/>
        <v>3</v>
      </c>
      <c r="Y1007" s="972">
        <f t="shared" si="797"/>
        <v>3</v>
      </c>
      <c r="Z1007" s="970">
        <f t="shared" si="797"/>
        <v>3</v>
      </c>
      <c r="AA1007" s="970">
        <f t="shared" si="797"/>
        <v>3</v>
      </c>
      <c r="AB1007" s="1018">
        <f t="shared" si="797"/>
        <v>3</v>
      </c>
      <c r="AC1007" s="165"/>
      <c r="AD1007" s="165"/>
      <c r="AE1007" s="165"/>
      <c r="AF1007" s="260"/>
      <c r="AG1007" s="260"/>
      <c r="AH1007" s="260"/>
      <c r="AI1007" s="260"/>
      <c r="AJ1007" s="260"/>
      <c r="AK1007" s="260"/>
      <c r="AL1007" s="260"/>
      <c r="AM1007" s="260"/>
      <c r="AN1007" s="260"/>
      <c r="AO1007" s="260"/>
      <c r="AP1007" s="260"/>
      <c r="AQ1007" s="260"/>
      <c r="AR1007" s="260"/>
      <c r="AS1007" s="260"/>
      <c r="AT1007" s="260"/>
      <c r="AU1007" s="260"/>
      <c r="AV1007" s="260"/>
      <c r="AW1007" s="260"/>
      <c r="AX1007" s="260"/>
      <c r="AY1007" s="260"/>
      <c r="AZ1007" s="260"/>
      <c r="BA1007" s="260"/>
      <c r="BB1007" s="260"/>
      <c r="BC1007" s="260"/>
      <c r="BD1007" s="260"/>
      <c r="BE1007" s="165"/>
      <c r="BF1007" s="165"/>
      <c r="BG1007" s="165"/>
      <c r="BH1007" s="165"/>
      <c r="BI1007" s="165"/>
      <c r="BJ1007" s="165"/>
      <c r="BK1007" s="165"/>
      <c r="BL1007" s="165"/>
      <c r="BM1007" s="165"/>
      <c r="BN1007" s="165"/>
      <c r="BO1007" s="165"/>
      <c r="BP1007" s="165"/>
      <c r="BQ1007" s="165"/>
      <c r="BR1007" s="165"/>
      <c r="BS1007" s="165"/>
      <c r="BT1007" s="165"/>
      <c r="BU1007" s="165"/>
      <c r="BV1007" s="165"/>
      <c r="BW1007" s="165"/>
      <c r="BX1007" s="165"/>
      <c r="BY1007" s="165"/>
      <c r="BZ1007" s="165"/>
      <c r="CA1007" s="165"/>
      <c r="CB1007" s="165"/>
      <c r="CC1007" s="165"/>
      <c r="CD1007" s="165"/>
      <c r="CE1007" s="165"/>
      <c r="CF1007" s="165"/>
      <c r="CG1007" s="165"/>
      <c r="CH1007" s="165"/>
      <c r="CI1007" s="165"/>
      <c r="CJ1007" s="165"/>
      <c r="CK1007" s="165"/>
      <c r="CL1007" s="165"/>
      <c r="CM1007" s="165"/>
      <c r="CN1007" s="165"/>
      <c r="CO1007" s="165"/>
      <c r="CP1007" s="165"/>
      <c r="CQ1007" s="165"/>
      <c r="CR1007" s="165"/>
      <c r="CS1007" s="165"/>
      <c r="CT1007" s="165"/>
      <c r="CU1007" s="165"/>
      <c r="CV1007" s="165"/>
      <c r="CW1007" s="165"/>
      <c r="CX1007" s="165"/>
      <c r="CY1007" s="165"/>
      <c r="CZ1007" s="165"/>
      <c r="DA1007" s="165"/>
      <c r="DB1007" s="165"/>
      <c r="DC1007" s="165"/>
      <c r="DD1007" s="165"/>
      <c r="DE1007" s="165"/>
      <c r="DF1007" s="165"/>
      <c r="DG1007" s="165"/>
      <c r="DH1007" s="165"/>
      <c r="DI1007" s="165"/>
      <c r="DJ1007" s="165"/>
      <c r="DK1007" s="165"/>
      <c r="DL1007" s="165"/>
      <c r="DM1007" s="165"/>
      <c r="DN1007" s="165"/>
      <c r="DO1007" s="165"/>
      <c r="DP1007" s="165"/>
      <c r="DQ1007" s="165"/>
      <c r="DR1007" s="165"/>
      <c r="DS1007" s="165"/>
      <c r="DT1007" s="165"/>
      <c r="DU1007" s="114"/>
      <c r="DV1007" s="114"/>
      <c r="DW1007" s="114"/>
      <c r="DX1007" s="114"/>
      <c r="DY1007" s="114"/>
      <c r="DZ1007" s="114"/>
      <c r="EA1007" s="114"/>
      <c r="EB1007" s="114"/>
    </row>
    <row r="1008" spans="1:132" s="1" customFormat="1" ht="10.5" customHeight="1" x14ac:dyDescent="0.2">
      <c r="A1008" s="1725"/>
      <c r="B1008" s="1728"/>
      <c r="C1008" s="1513" t="s">
        <v>557</v>
      </c>
      <c r="D1008" s="134" t="s">
        <v>116</v>
      </c>
      <c r="E1008" s="51">
        <f t="shared" ref="E1008:AB1008" si="798">ROUND((AG1008-AF1008)*$AE1008,2)</f>
        <v>0.02</v>
      </c>
      <c r="F1008" s="51">
        <f t="shared" si="798"/>
        <v>0.02</v>
      </c>
      <c r="G1008" s="51">
        <f t="shared" si="798"/>
        <v>0.02</v>
      </c>
      <c r="H1008" s="290">
        <f t="shared" si="798"/>
        <v>0.02</v>
      </c>
      <c r="I1008" s="51">
        <f t="shared" si="798"/>
        <v>0.02</v>
      </c>
      <c r="J1008" s="51">
        <f t="shared" si="798"/>
        <v>0.02</v>
      </c>
      <c r="K1008" s="51">
        <f t="shared" si="798"/>
        <v>0.02</v>
      </c>
      <c r="L1008" s="51">
        <f t="shared" si="798"/>
        <v>0.02</v>
      </c>
      <c r="M1008" s="51">
        <f t="shared" si="798"/>
        <v>0.02</v>
      </c>
      <c r="N1008" s="290">
        <f t="shared" si="798"/>
        <v>0.03</v>
      </c>
      <c r="O1008" s="51">
        <f t="shared" si="798"/>
        <v>0.02</v>
      </c>
      <c r="P1008" s="51">
        <f t="shared" si="798"/>
        <v>0.03</v>
      </c>
      <c r="Q1008" s="51">
        <f t="shared" si="798"/>
        <v>0.02</v>
      </c>
      <c r="R1008" s="51">
        <f t="shared" si="798"/>
        <v>0.02</v>
      </c>
      <c r="S1008" s="51">
        <f t="shared" si="798"/>
        <v>0.02</v>
      </c>
      <c r="T1008" s="51">
        <f t="shared" si="798"/>
        <v>0.02</v>
      </c>
      <c r="U1008" s="51">
        <f t="shared" si="798"/>
        <v>0.02</v>
      </c>
      <c r="V1008" s="51">
        <f t="shared" si="798"/>
        <v>0.02</v>
      </c>
      <c r="W1008" s="51">
        <f t="shared" si="798"/>
        <v>0.02</v>
      </c>
      <c r="X1008" s="51">
        <f t="shared" si="798"/>
        <v>0.02</v>
      </c>
      <c r="Y1008" s="290">
        <f t="shared" si="798"/>
        <v>0.02</v>
      </c>
      <c r="Z1008" s="51">
        <f t="shared" si="798"/>
        <v>0.02</v>
      </c>
      <c r="AA1008" s="51">
        <f t="shared" si="798"/>
        <v>0.02</v>
      </c>
      <c r="AB1008" s="52">
        <f t="shared" si="798"/>
        <v>0.02</v>
      </c>
      <c r="AC1008" s="50">
        <f>(BD1008-AF1008)*AE1008</f>
        <v>0.53693999999986775</v>
      </c>
      <c r="AD1008" s="53">
        <f>(BD1009-AF1009)*AE1008</f>
        <v>0.66618000000016764</v>
      </c>
      <c r="AE1008" s="456">
        <v>1.8</v>
      </c>
      <c r="AF1008" s="1058">
        <v>1195.8722</v>
      </c>
      <c r="AG1008" s="1058">
        <v>1195.8844999999999</v>
      </c>
      <c r="AH1008" s="1059">
        <v>1195.8976</v>
      </c>
      <c r="AI1008" s="1058">
        <v>1195.9090000000001</v>
      </c>
      <c r="AJ1008" s="1058">
        <v>1195.9204999999999</v>
      </c>
      <c r="AK1008" s="1058">
        <v>1195.9321</v>
      </c>
      <c r="AL1008" s="1058">
        <v>1195.9437</v>
      </c>
      <c r="AM1008" s="1058">
        <v>1195.9554000000001</v>
      </c>
      <c r="AN1008" s="1058">
        <v>1195.9676999999999</v>
      </c>
      <c r="AO1008" s="1058">
        <v>1195.9803999999999</v>
      </c>
      <c r="AP1008" s="1058">
        <v>1195.9943000000001</v>
      </c>
      <c r="AQ1008" s="1058">
        <v>1196.0075999999999</v>
      </c>
      <c r="AR1008" s="1058">
        <v>1196.0218</v>
      </c>
      <c r="AS1008" s="1058">
        <v>1196.0353</v>
      </c>
      <c r="AT1008" s="1058">
        <v>1196.0488</v>
      </c>
      <c r="AU1008" s="1058">
        <v>1196.0612000000001</v>
      </c>
      <c r="AV1008" s="1058">
        <v>1196.0726</v>
      </c>
      <c r="AW1008" s="1058">
        <v>1196.0842</v>
      </c>
      <c r="AX1008" s="1058">
        <v>1196.0962</v>
      </c>
      <c r="AY1008" s="1058">
        <v>1196.1096</v>
      </c>
      <c r="AZ1008" s="1058">
        <v>1196.1224999999999</v>
      </c>
      <c r="BA1008" s="1058">
        <v>1196.1344999999999</v>
      </c>
      <c r="BB1008" s="1058">
        <v>1196.1464000000001</v>
      </c>
      <c r="BC1008" s="1058">
        <v>1196.1587</v>
      </c>
      <c r="BD1008" s="1058">
        <v>1196.1704999999999</v>
      </c>
      <c r="BE1008" s="165"/>
      <c r="BF1008" s="165"/>
      <c r="BG1008" s="165"/>
      <c r="BH1008" s="165"/>
      <c r="BI1008" s="165"/>
      <c r="BJ1008" s="165"/>
      <c r="BK1008" s="165"/>
      <c r="BL1008" s="165"/>
      <c r="BM1008" s="165"/>
      <c r="BN1008" s="165"/>
      <c r="BO1008" s="165"/>
      <c r="BP1008" s="165"/>
      <c r="BQ1008" s="165"/>
      <c r="BR1008" s="165"/>
      <c r="BS1008" s="165"/>
      <c r="BT1008" s="165"/>
      <c r="BU1008" s="165"/>
      <c r="BV1008" s="165"/>
      <c r="BW1008" s="165"/>
      <c r="BX1008" s="165"/>
      <c r="BY1008" s="165"/>
      <c r="BZ1008" s="165"/>
      <c r="CA1008" s="165"/>
      <c r="CB1008" s="165"/>
      <c r="CC1008" s="165"/>
      <c r="CD1008" s="165"/>
      <c r="CE1008" s="165"/>
      <c r="CF1008" s="165"/>
      <c r="CG1008" s="165"/>
      <c r="CH1008" s="165"/>
      <c r="CI1008" s="165"/>
      <c r="CJ1008" s="165"/>
      <c r="CK1008" s="165"/>
      <c r="CL1008" s="165"/>
      <c r="CM1008" s="165"/>
      <c r="CN1008" s="165"/>
      <c r="CO1008" s="165"/>
      <c r="CP1008" s="165"/>
      <c r="CQ1008" s="165"/>
      <c r="CR1008" s="165"/>
      <c r="CS1008" s="165"/>
      <c r="CT1008" s="165"/>
      <c r="CU1008" s="165"/>
      <c r="CV1008" s="165"/>
      <c r="CW1008" s="165"/>
      <c r="CX1008" s="165"/>
      <c r="CY1008" s="165"/>
      <c r="CZ1008" s="165"/>
      <c r="DA1008" s="165"/>
      <c r="DB1008" s="165"/>
      <c r="DC1008" s="165"/>
      <c r="DD1008" s="165"/>
      <c r="DE1008" s="165"/>
      <c r="DF1008" s="165"/>
      <c r="DG1008" s="165"/>
      <c r="DH1008" s="165"/>
      <c r="DI1008" s="165"/>
      <c r="DJ1008" s="165"/>
      <c r="DK1008" s="165"/>
      <c r="DL1008" s="165"/>
      <c r="DM1008" s="165"/>
      <c r="DN1008" s="165"/>
      <c r="DO1008" s="165"/>
      <c r="DP1008" s="165"/>
      <c r="DQ1008" s="165"/>
      <c r="DR1008" s="165"/>
      <c r="DS1008" s="165"/>
      <c r="DT1008" s="165"/>
      <c r="DU1008" s="165"/>
      <c r="DV1008" s="165"/>
      <c r="DW1008" s="165"/>
      <c r="DX1008" s="165"/>
      <c r="DY1008" s="165"/>
      <c r="DZ1008" s="165"/>
      <c r="EA1008" s="165"/>
      <c r="EB1008" s="165"/>
    </row>
    <row r="1009" spans="1:132" s="1" customFormat="1" ht="10.5" customHeight="1" x14ac:dyDescent="0.2">
      <c r="A1009" s="1725"/>
      <c r="B1009" s="1728"/>
      <c r="C1009" s="1513" t="s">
        <v>557</v>
      </c>
      <c r="D1009" s="134" t="s">
        <v>117</v>
      </c>
      <c r="E1009" s="51">
        <f t="shared" ref="E1009:AB1009" si="799">ROUND((AG1009-AF1009)*$AE1008,2)</f>
        <v>0.03</v>
      </c>
      <c r="F1009" s="51">
        <f t="shared" si="799"/>
        <v>0.03</v>
      </c>
      <c r="G1009" s="51">
        <f t="shared" si="799"/>
        <v>0.02</v>
      </c>
      <c r="H1009" s="290">
        <f t="shared" si="799"/>
        <v>0.02</v>
      </c>
      <c r="I1009" s="51">
        <f t="shared" si="799"/>
        <v>0.02</v>
      </c>
      <c r="J1009" s="51">
        <f t="shared" si="799"/>
        <v>0.02</v>
      </c>
      <c r="K1009" s="51">
        <f t="shared" si="799"/>
        <v>0.02</v>
      </c>
      <c r="L1009" s="51">
        <f t="shared" si="799"/>
        <v>0.03</v>
      </c>
      <c r="M1009" s="51">
        <f t="shared" si="799"/>
        <v>0.03</v>
      </c>
      <c r="N1009" s="290">
        <f t="shared" si="799"/>
        <v>0.04</v>
      </c>
      <c r="O1009" s="51">
        <f t="shared" si="799"/>
        <v>0.03</v>
      </c>
      <c r="P1009" s="51">
        <f t="shared" si="799"/>
        <v>0.04</v>
      </c>
      <c r="Q1009" s="51">
        <f t="shared" si="799"/>
        <v>0.04</v>
      </c>
      <c r="R1009" s="51">
        <f t="shared" si="799"/>
        <v>0.03</v>
      </c>
      <c r="S1009" s="51">
        <f t="shared" si="799"/>
        <v>0.03</v>
      </c>
      <c r="T1009" s="51">
        <f t="shared" si="799"/>
        <v>0.02</v>
      </c>
      <c r="U1009" s="51">
        <f t="shared" si="799"/>
        <v>0.02</v>
      </c>
      <c r="V1009" s="51">
        <f t="shared" si="799"/>
        <v>0.02</v>
      </c>
      <c r="W1009" s="51">
        <f t="shared" si="799"/>
        <v>0.03</v>
      </c>
      <c r="X1009" s="51">
        <f t="shared" si="799"/>
        <v>0.03</v>
      </c>
      <c r="Y1009" s="290">
        <f t="shared" si="799"/>
        <v>0.02</v>
      </c>
      <c r="Z1009" s="51">
        <f t="shared" si="799"/>
        <v>0.02</v>
      </c>
      <c r="AA1009" s="51">
        <f t="shared" si="799"/>
        <v>0.02</v>
      </c>
      <c r="AB1009" s="52">
        <f t="shared" si="799"/>
        <v>0.02</v>
      </c>
      <c r="AC1009" s="50"/>
      <c r="AD1009" s="53"/>
      <c r="AE1009" s="456"/>
      <c r="AF1009" s="1058">
        <v>1596.5292999999999</v>
      </c>
      <c r="AG1009" s="1058">
        <v>1596.5443</v>
      </c>
      <c r="AH1009" s="1059">
        <v>1596.5619999999999</v>
      </c>
      <c r="AI1009" s="1058">
        <v>1596.5741</v>
      </c>
      <c r="AJ1009" s="1058">
        <v>1596.5867000000001</v>
      </c>
      <c r="AK1009" s="1058">
        <v>1596.5989999999999</v>
      </c>
      <c r="AL1009" s="1058">
        <v>1596.6116</v>
      </c>
      <c r="AM1009" s="1058">
        <v>1596.624</v>
      </c>
      <c r="AN1009" s="1058">
        <v>1596.6383000000001</v>
      </c>
      <c r="AO1009" s="1058">
        <v>1596.6557</v>
      </c>
      <c r="AP1009" s="1058">
        <v>1596.6778999999999</v>
      </c>
      <c r="AQ1009" s="1058">
        <v>1596.6966</v>
      </c>
      <c r="AR1009" s="1058">
        <v>1596.7193</v>
      </c>
      <c r="AS1009" s="1058">
        <v>1596.7393</v>
      </c>
      <c r="AT1009" s="1058">
        <v>1596.7582</v>
      </c>
      <c r="AU1009" s="1058">
        <v>1596.7735</v>
      </c>
      <c r="AV1009" s="1058">
        <v>1596.7855999999999</v>
      </c>
      <c r="AW1009" s="1058">
        <v>1596.7981</v>
      </c>
      <c r="AX1009" s="1058">
        <v>1596.8114</v>
      </c>
      <c r="AY1009" s="1058">
        <v>1596.8296</v>
      </c>
      <c r="AZ1009" s="1058">
        <v>1596.8461</v>
      </c>
      <c r="BA1009" s="1058">
        <v>1596.8597</v>
      </c>
      <c r="BB1009" s="1058">
        <v>1596.8729000000001</v>
      </c>
      <c r="BC1009" s="1058">
        <v>1596.8865000000001</v>
      </c>
      <c r="BD1009" s="1058">
        <v>1596.8994</v>
      </c>
      <c r="BE1009" s="165"/>
      <c r="BF1009" s="165"/>
      <c r="BG1009" s="165"/>
      <c r="BH1009" s="165"/>
      <c r="BI1009" s="165"/>
      <c r="BJ1009" s="165"/>
      <c r="BK1009" s="165"/>
      <c r="BL1009" s="165"/>
      <c r="BM1009" s="165"/>
      <c r="BN1009" s="165"/>
      <c r="BO1009" s="165"/>
      <c r="BP1009" s="165"/>
      <c r="BQ1009" s="165"/>
      <c r="BR1009" s="165"/>
      <c r="BS1009" s="165"/>
      <c r="BT1009" s="165"/>
      <c r="BU1009" s="165"/>
      <c r="BV1009" s="165"/>
      <c r="BW1009" s="165"/>
      <c r="BX1009" s="165"/>
      <c r="BY1009" s="165"/>
      <c r="BZ1009" s="165"/>
      <c r="CA1009" s="165"/>
      <c r="CB1009" s="165"/>
      <c r="CC1009" s="165"/>
      <c r="CD1009" s="165"/>
      <c r="CE1009" s="165"/>
      <c r="CF1009" s="165"/>
      <c r="CG1009" s="165"/>
      <c r="CH1009" s="165"/>
      <c r="CI1009" s="165"/>
      <c r="CJ1009" s="165"/>
      <c r="CK1009" s="165"/>
      <c r="CL1009" s="165"/>
      <c r="CM1009" s="165"/>
      <c r="CN1009" s="165"/>
      <c r="CO1009" s="165"/>
      <c r="CP1009" s="165"/>
      <c r="CQ1009" s="165"/>
      <c r="CR1009" s="165"/>
      <c r="CS1009" s="165"/>
      <c r="CT1009" s="165"/>
      <c r="CU1009" s="165"/>
      <c r="CV1009" s="165"/>
      <c r="CW1009" s="165"/>
      <c r="CX1009" s="165"/>
      <c r="CY1009" s="165"/>
      <c r="CZ1009" s="165"/>
      <c r="DA1009" s="165"/>
      <c r="DB1009" s="165"/>
      <c r="DC1009" s="165"/>
      <c r="DD1009" s="165"/>
      <c r="DE1009" s="165"/>
      <c r="DF1009" s="165"/>
      <c r="DG1009" s="165"/>
      <c r="DH1009" s="165"/>
      <c r="DI1009" s="165"/>
      <c r="DJ1009" s="165"/>
      <c r="DK1009" s="165"/>
      <c r="DL1009" s="165"/>
      <c r="DM1009" s="165"/>
      <c r="DN1009" s="165"/>
      <c r="DO1009" s="165"/>
      <c r="DP1009" s="165"/>
      <c r="DQ1009" s="165"/>
      <c r="DR1009" s="165"/>
      <c r="DS1009" s="165"/>
      <c r="DT1009" s="165"/>
      <c r="DU1009" s="165"/>
      <c r="DV1009" s="165"/>
      <c r="DW1009" s="165"/>
      <c r="DX1009" s="165"/>
      <c r="DY1009" s="165"/>
      <c r="DZ1009" s="165"/>
      <c r="EA1009" s="165"/>
      <c r="EB1009" s="165"/>
    </row>
    <row r="1010" spans="1:132" s="1" customFormat="1" ht="10.5" customHeight="1" thickBot="1" x14ac:dyDescent="0.25">
      <c r="A1010" s="1726"/>
      <c r="B1010" s="1729"/>
      <c r="C1010" s="274"/>
      <c r="D1010" s="239" t="s">
        <v>41</v>
      </c>
      <c r="E1010" s="84">
        <f t="shared" ref="E1010:AB1010" si="800">E1009/E1008</f>
        <v>1.5</v>
      </c>
      <c r="F1010" s="84">
        <f t="shared" si="800"/>
        <v>1.5</v>
      </c>
      <c r="G1010" s="84">
        <f t="shared" si="800"/>
        <v>1</v>
      </c>
      <c r="H1010" s="298">
        <f t="shared" si="800"/>
        <v>1</v>
      </c>
      <c r="I1010" s="84">
        <f t="shared" si="800"/>
        <v>1</v>
      </c>
      <c r="J1010" s="84">
        <f t="shared" si="800"/>
        <v>1</v>
      </c>
      <c r="K1010" s="84">
        <f t="shared" si="800"/>
        <v>1</v>
      </c>
      <c r="L1010" s="84">
        <f t="shared" si="800"/>
        <v>1.5</v>
      </c>
      <c r="M1010" s="84">
        <f t="shared" si="800"/>
        <v>1.5</v>
      </c>
      <c r="N1010" s="298">
        <f t="shared" si="800"/>
        <v>1.3333333333333335</v>
      </c>
      <c r="O1010" s="84">
        <f t="shared" si="800"/>
        <v>1.5</v>
      </c>
      <c r="P1010" s="84">
        <f t="shared" si="800"/>
        <v>1.3333333333333335</v>
      </c>
      <c r="Q1010" s="84">
        <f t="shared" si="800"/>
        <v>2</v>
      </c>
      <c r="R1010" s="84">
        <f t="shared" si="800"/>
        <v>1.5</v>
      </c>
      <c r="S1010" s="84">
        <f t="shared" si="800"/>
        <v>1.5</v>
      </c>
      <c r="T1010" s="84">
        <f t="shared" si="800"/>
        <v>1</v>
      </c>
      <c r="U1010" s="84">
        <f t="shared" si="800"/>
        <v>1</v>
      </c>
      <c r="V1010" s="84">
        <f t="shared" si="800"/>
        <v>1</v>
      </c>
      <c r="W1010" s="84">
        <f t="shared" si="800"/>
        <v>1.5</v>
      </c>
      <c r="X1010" s="84">
        <f t="shared" si="800"/>
        <v>1.5</v>
      </c>
      <c r="Y1010" s="298">
        <f t="shared" si="800"/>
        <v>1</v>
      </c>
      <c r="Z1010" s="84">
        <f t="shared" si="800"/>
        <v>1</v>
      </c>
      <c r="AA1010" s="84">
        <f t="shared" si="800"/>
        <v>1</v>
      </c>
      <c r="AB1010" s="85">
        <f t="shared" si="800"/>
        <v>1</v>
      </c>
      <c r="AC1010" s="50"/>
      <c r="AD1010" s="53"/>
      <c r="AE1010" s="456"/>
      <c r="AF1010" s="264"/>
      <c r="AG1010" s="264"/>
      <c r="AH1010" s="264"/>
      <c r="AI1010" s="264"/>
      <c r="AJ1010" s="264"/>
      <c r="AK1010" s="264"/>
      <c r="AL1010" s="264"/>
      <c r="AM1010" s="264"/>
      <c r="AN1010" s="264"/>
      <c r="AO1010" s="264"/>
      <c r="AP1010" s="264"/>
      <c r="AQ1010" s="264"/>
      <c r="AR1010" s="264"/>
      <c r="AS1010" s="264"/>
      <c r="AT1010" s="264"/>
      <c r="AU1010" s="264"/>
      <c r="AV1010" s="264"/>
      <c r="AW1010" s="264"/>
      <c r="AX1010" s="264"/>
      <c r="AY1010" s="264"/>
      <c r="AZ1010" s="264"/>
      <c r="BA1010" s="264"/>
      <c r="BB1010" s="264"/>
      <c r="BC1010" s="264"/>
      <c r="BD1010" s="264"/>
      <c r="BE1010" s="165"/>
      <c r="BF1010" s="165"/>
      <c r="BG1010" s="165"/>
      <c r="BH1010" s="165"/>
      <c r="BI1010" s="165"/>
      <c r="BJ1010" s="165"/>
      <c r="BK1010" s="165"/>
      <c r="BL1010" s="165"/>
      <c r="BM1010" s="165"/>
      <c r="BN1010" s="165"/>
      <c r="BO1010" s="165"/>
      <c r="BP1010" s="165"/>
      <c r="BQ1010" s="165"/>
      <c r="BR1010" s="165"/>
      <c r="BS1010" s="165"/>
      <c r="BT1010" s="165"/>
      <c r="BU1010" s="165"/>
      <c r="BV1010" s="165"/>
      <c r="BW1010" s="165"/>
      <c r="BX1010" s="165"/>
      <c r="BY1010" s="165"/>
      <c r="BZ1010" s="165"/>
      <c r="CA1010" s="165"/>
      <c r="CB1010" s="165"/>
      <c r="CC1010" s="165"/>
      <c r="CD1010" s="165"/>
      <c r="CE1010" s="165"/>
      <c r="CF1010" s="165"/>
      <c r="CG1010" s="165"/>
      <c r="CH1010" s="165"/>
      <c r="CI1010" s="165"/>
      <c r="CJ1010" s="165"/>
      <c r="CK1010" s="165"/>
      <c r="CL1010" s="165"/>
      <c r="CM1010" s="165"/>
      <c r="CN1010" s="165"/>
      <c r="CO1010" s="165"/>
      <c r="CP1010" s="165"/>
      <c r="CQ1010" s="165"/>
      <c r="CR1010" s="165"/>
      <c r="CS1010" s="165"/>
      <c r="CT1010" s="165"/>
      <c r="CU1010" s="165"/>
      <c r="CV1010" s="165"/>
      <c r="CW1010" s="165"/>
      <c r="CX1010" s="165"/>
      <c r="CY1010" s="165"/>
      <c r="CZ1010" s="165"/>
      <c r="DA1010" s="165"/>
      <c r="DB1010" s="165"/>
      <c r="DC1010" s="165"/>
      <c r="DD1010" s="165"/>
      <c r="DE1010" s="165"/>
      <c r="DF1010" s="165"/>
      <c r="DG1010" s="165"/>
      <c r="DH1010" s="165"/>
      <c r="DI1010" s="165"/>
      <c r="DJ1010" s="165"/>
      <c r="DK1010" s="165"/>
      <c r="DL1010" s="165"/>
      <c r="DM1010" s="165"/>
      <c r="DN1010" s="165"/>
      <c r="DO1010" s="165"/>
      <c r="DP1010" s="165"/>
      <c r="DQ1010" s="165"/>
      <c r="DR1010" s="165"/>
      <c r="DS1010" s="165"/>
      <c r="DT1010" s="165"/>
      <c r="DU1010" s="165"/>
      <c r="DV1010" s="165"/>
      <c r="DW1010" s="165"/>
      <c r="DX1010" s="165"/>
      <c r="DY1010" s="165"/>
      <c r="DZ1010" s="165"/>
      <c r="EA1010" s="165"/>
      <c r="EB1010" s="165"/>
    </row>
    <row r="1011" spans="1:132" s="1" customFormat="1" ht="10.5" customHeight="1" x14ac:dyDescent="0.2">
      <c r="A1011" s="1724" t="s">
        <v>92</v>
      </c>
      <c r="B1011" s="1727" t="s">
        <v>397</v>
      </c>
      <c r="C1011" s="1119"/>
      <c r="D1011" s="1203"/>
      <c r="E1011" s="448"/>
      <c r="F1011" s="448"/>
      <c r="G1011" s="448"/>
      <c r="H1011" s="324"/>
      <c r="I1011" s="448"/>
      <c r="J1011" s="448"/>
      <c r="K1011" s="448"/>
      <c r="L1011" s="448"/>
      <c r="M1011" s="448"/>
      <c r="N1011" s="324"/>
      <c r="O1011" s="448"/>
      <c r="P1011" s="448"/>
      <c r="Q1011" s="448"/>
      <c r="R1011" s="448"/>
      <c r="S1011" s="448"/>
      <c r="T1011" s="448"/>
      <c r="U1011" s="448"/>
      <c r="V1011" s="448"/>
      <c r="W1011" s="448"/>
      <c r="X1011" s="448"/>
      <c r="Y1011" s="324"/>
      <c r="Z1011" s="448"/>
      <c r="AA1011" s="448"/>
      <c r="AB1011" s="450"/>
      <c r="AC1011" s="69"/>
      <c r="AD1011" s="69"/>
      <c r="AE1011" s="141"/>
      <c r="AF1011" s="264"/>
      <c r="AG1011" s="264"/>
      <c r="AH1011" s="264"/>
      <c r="AI1011" s="264"/>
      <c r="AJ1011" s="264"/>
      <c r="AK1011" s="264"/>
      <c r="AL1011" s="264"/>
      <c r="AM1011" s="264"/>
      <c r="AN1011" s="264"/>
      <c r="AO1011" s="264"/>
      <c r="AP1011" s="264"/>
      <c r="AQ1011" s="264"/>
      <c r="AR1011" s="264"/>
      <c r="AS1011" s="264"/>
      <c r="AT1011" s="264"/>
      <c r="AU1011" s="264"/>
      <c r="AV1011" s="264"/>
      <c r="AW1011" s="264"/>
      <c r="AX1011" s="264"/>
      <c r="AY1011" s="264"/>
      <c r="AZ1011" s="264"/>
      <c r="BA1011" s="264"/>
      <c r="BB1011" s="264"/>
      <c r="BC1011" s="264"/>
      <c r="BD1011" s="264"/>
      <c r="BE1011" s="165"/>
      <c r="BF1011" s="165"/>
      <c r="BG1011" s="165"/>
      <c r="BH1011" s="165"/>
      <c r="BI1011" s="165"/>
      <c r="BJ1011" s="165"/>
      <c r="BK1011" s="165"/>
      <c r="BL1011" s="165"/>
      <c r="BM1011" s="165"/>
      <c r="BN1011" s="165"/>
      <c r="BO1011" s="165"/>
      <c r="BP1011" s="165"/>
      <c r="BQ1011" s="165"/>
      <c r="BR1011" s="165"/>
      <c r="BS1011" s="165"/>
      <c r="BT1011" s="165"/>
      <c r="BU1011" s="165"/>
      <c r="BV1011" s="165"/>
      <c r="BW1011" s="165"/>
      <c r="BX1011" s="165"/>
      <c r="BY1011" s="165"/>
      <c r="BZ1011" s="165"/>
      <c r="CA1011" s="165"/>
      <c r="CB1011" s="165"/>
      <c r="CC1011" s="165"/>
      <c r="CD1011" s="165"/>
      <c r="CE1011" s="165"/>
      <c r="CF1011" s="165"/>
      <c r="CG1011" s="165"/>
      <c r="CH1011" s="165"/>
      <c r="CI1011" s="165"/>
      <c r="CJ1011" s="165"/>
      <c r="CK1011" s="165"/>
      <c r="CL1011" s="165"/>
      <c r="CM1011" s="165"/>
      <c r="CN1011" s="165"/>
      <c r="CO1011" s="165"/>
      <c r="CP1011" s="165"/>
      <c r="CQ1011" s="165"/>
      <c r="CR1011" s="165"/>
      <c r="CS1011" s="165"/>
      <c r="CT1011" s="165"/>
      <c r="CU1011" s="165"/>
      <c r="CV1011" s="165"/>
      <c r="CW1011" s="165"/>
      <c r="CX1011" s="165"/>
      <c r="CY1011" s="165"/>
      <c r="CZ1011" s="165"/>
      <c r="DA1011" s="165"/>
      <c r="DB1011" s="165"/>
      <c r="DC1011" s="165"/>
      <c r="DD1011" s="165"/>
      <c r="DE1011" s="165"/>
      <c r="DF1011" s="165"/>
      <c r="DG1011" s="165"/>
      <c r="DH1011" s="165"/>
      <c r="DI1011" s="165"/>
      <c r="DJ1011" s="165"/>
      <c r="DK1011" s="165"/>
      <c r="DL1011" s="165"/>
      <c r="DM1011" s="165"/>
      <c r="DN1011" s="165"/>
      <c r="DO1011" s="165"/>
      <c r="DP1011" s="165"/>
      <c r="DQ1011" s="165"/>
      <c r="DR1011" s="165"/>
      <c r="DS1011" s="165"/>
      <c r="DT1011" s="165"/>
      <c r="DU1011" s="165"/>
      <c r="DV1011" s="165"/>
      <c r="DW1011" s="165"/>
      <c r="DX1011" s="165"/>
      <c r="DY1011" s="165"/>
      <c r="DZ1011" s="165"/>
      <c r="EA1011" s="165"/>
      <c r="EB1011" s="165"/>
    </row>
    <row r="1012" spans="1:132" s="2" customFormat="1" ht="10.5" customHeight="1" x14ac:dyDescent="0.2">
      <c r="A1012" s="1725"/>
      <c r="B1012" s="1728"/>
      <c r="C1012" s="1438" t="s">
        <v>129</v>
      </c>
      <c r="D1012" s="134" t="s">
        <v>33</v>
      </c>
      <c r="E1012" s="47">
        <f>ROUND(SQRT(E1013^2+E1014^2)*1000/(1.73*E$1002),0)</f>
        <v>0</v>
      </c>
      <c r="F1012" s="47">
        <f t="shared" ref="F1012:AB1012" si="801">ROUND(SQRT(F1013^2+F1014^2)*1000/(1.73*F$1002),0)</f>
        <v>0</v>
      </c>
      <c r="G1012" s="180">
        <f t="shared" si="801"/>
        <v>0</v>
      </c>
      <c r="H1012" s="319">
        <f>ROUND(SQRT(H1013^2+H1014^2)*1000/(1.73*H$1002),0)</f>
        <v>0</v>
      </c>
      <c r="I1012" s="180">
        <f t="shared" si="801"/>
        <v>0</v>
      </c>
      <c r="J1012" s="180">
        <f t="shared" si="801"/>
        <v>0</v>
      </c>
      <c r="K1012" s="180">
        <f t="shared" si="801"/>
        <v>0</v>
      </c>
      <c r="L1012" s="180">
        <f t="shared" si="801"/>
        <v>0</v>
      </c>
      <c r="M1012" s="180">
        <f t="shared" si="801"/>
        <v>0</v>
      </c>
      <c r="N1012" s="319">
        <f t="shared" si="801"/>
        <v>0</v>
      </c>
      <c r="O1012" s="180">
        <f t="shared" si="801"/>
        <v>0</v>
      </c>
      <c r="P1012" s="180">
        <f t="shared" si="801"/>
        <v>0</v>
      </c>
      <c r="Q1012" s="180">
        <f t="shared" si="801"/>
        <v>0</v>
      </c>
      <c r="R1012" s="180">
        <f t="shared" si="801"/>
        <v>0</v>
      </c>
      <c r="S1012" s="180">
        <f t="shared" si="801"/>
        <v>0</v>
      </c>
      <c r="T1012" s="180">
        <f t="shared" si="801"/>
        <v>0</v>
      </c>
      <c r="U1012" s="180">
        <f t="shared" si="801"/>
        <v>0</v>
      </c>
      <c r="V1012" s="180">
        <f t="shared" si="801"/>
        <v>0</v>
      </c>
      <c r="W1012" s="180">
        <f t="shared" si="801"/>
        <v>0</v>
      </c>
      <c r="X1012" s="180">
        <f t="shared" si="801"/>
        <v>0</v>
      </c>
      <c r="Y1012" s="319">
        <f t="shared" si="801"/>
        <v>0</v>
      </c>
      <c r="Z1012" s="180">
        <f t="shared" si="801"/>
        <v>0</v>
      </c>
      <c r="AA1012" s="180">
        <f t="shared" si="801"/>
        <v>0</v>
      </c>
      <c r="AB1012" s="861">
        <f t="shared" si="801"/>
        <v>0</v>
      </c>
      <c r="AC1012" s="165"/>
      <c r="AD1012" s="165"/>
      <c r="AE1012" s="165"/>
      <c r="AF1012" s="260"/>
      <c r="AG1012" s="260"/>
      <c r="AH1012" s="260"/>
      <c r="AI1012" s="260"/>
      <c r="AJ1012" s="260"/>
      <c r="AK1012" s="260"/>
      <c r="AL1012" s="260"/>
      <c r="AM1012" s="260"/>
      <c r="AN1012" s="260"/>
      <c r="AO1012" s="260"/>
      <c r="AP1012" s="260"/>
      <c r="AQ1012" s="260"/>
      <c r="AR1012" s="260"/>
      <c r="AS1012" s="260"/>
      <c r="AT1012" s="260"/>
      <c r="AU1012" s="260"/>
      <c r="AV1012" s="260"/>
      <c r="AW1012" s="260"/>
      <c r="AX1012" s="260"/>
      <c r="AY1012" s="260"/>
      <c r="AZ1012" s="260"/>
      <c r="BA1012" s="260"/>
      <c r="BB1012" s="260"/>
      <c r="BC1012" s="260"/>
      <c r="BD1012" s="260"/>
      <c r="BE1012" s="165"/>
      <c r="BF1012" s="165"/>
      <c r="BG1012" s="165"/>
      <c r="BH1012" s="165"/>
      <c r="BI1012" s="165"/>
      <c r="BJ1012" s="165"/>
      <c r="BK1012" s="165"/>
      <c r="BL1012" s="165"/>
      <c r="BM1012" s="165"/>
      <c r="BN1012" s="165"/>
      <c r="BO1012" s="165"/>
      <c r="BP1012" s="165"/>
      <c r="BQ1012" s="165"/>
      <c r="BR1012" s="165"/>
      <c r="BS1012" s="165"/>
      <c r="BT1012" s="165"/>
      <c r="BU1012" s="165"/>
      <c r="BV1012" s="165"/>
      <c r="BW1012" s="165"/>
      <c r="BX1012" s="165"/>
      <c r="BY1012" s="165"/>
      <c r="BZ1012" s="165"/>
      <c r="CA1012" s="165"/>
      <c r="CB1012" s="165"/>
      <c r="CC1012" s="165"/>
      <c r="CD1012" s="165"/>
      <c r="CE1012" s="165"/>
      <c r="CF1012" s="165"/>
      <c r="CG1012" s="165"/>
      <c r="CH1012" s="165"/>
      <c r="CI1012" s="165"/>
      <c r="CJ1012" s="165"/>
      <c r="CK1012" s="165"/>
      <c r="CL1012" s="165"/>
      <c r="CM1012" s="165"/>
      <c r="CN1012" s="165"/>
      <c r="CO1012" s="165"/>
      <c r="CP1012" s="165"/>
      <c r="CQ1012" s="165"/>
      <c r="CR1012" s="165"/>
      <c r="CS1012" s="165"/>
      <c r="CT1012" s="165"/>
      <c r="CU1012" s="165"/>
      <c r="CV1012" s="165"/>
      <c r="CW1012" s="165"/>
      <c r="CX1012" s="165"/>
      <c r="CY1012" s="165"/>
      <c r="CZ1012" s="165"/>
      <c r="DA1012" s="165"/>
      <c r="DB1012" s="165"/>
      <c r="DC1012" s="165"/>
      <c r="DD1012" s="165"/>
      <c r="DE1012" s="165"/>
      <c r="DF1012" s="165"/>
      <c r="DG1012" s="165"/>
      <c r="DH1012" s="165"/>
      <c r="DI1012" s="165"/>
      <c r="DJ1012" s="165"/>
      <c r="DK1012" s="165"/>
      <c r="DL1012" s="165"/>
      <c r="DM1012" s="165"/>
      <c r="DN1012" s="165"/>
      <c r="DO1012" s="165"/>
      <c r="DP1012" s="165"/>
      <c r="DQ1012" s="165"/>
      <c r="DR1012" s="165"/>
      <c r="DS1012" s="165"/>
      <c r="DT1012" s="165"/>
      <c r="DU1012" s="114"/>
      <c r="DV1012" s="114"/>
      <c r="DW1012" s="114"/>
      <c r="DX1012" s="114"/>
      <c r="DY1012" s="114"/>
      <c r="DZ1012" s="114"/>
      <c r="EA1012" s="114"/>
      <c r="EB1012" s="114"/>
    </row>
    <row r="1013" spans="1:132" s="1" customFormat="1" ht="10.5" customHeight="1" x14ac:dyDescent="0.2">
      <c r="A1013" s="1725"/>
      <c r="B1013" s="1728"/>
      <c r="C1013" s="1513" t="s">
        <v>557</v>
      </c>
      <c r="D1013" s="134" t="s">
        <v>116</v>
      </c>
      <c r="E1013" s="51">
        <f t="shared" ref="E1013:AB1013" si="802">ROUND((AG1013-AF1013)*$AE1013,2)</f>
        <v>0</v>
      </c>
      <c r="F1013" s="51">
        <f t="shared" si="802"/>
        <v>0</v>
      </c>
      <c r="G1013" s="51">
        <f t="shared" si="802"/>
        <v>0</v>
      </c>
      <c r="H1013" s="290">
        <f t="shared" si="802"/>
        <v>0</v>
      </c>
      <c r="I1013" s="51">
        <f t="shared" si="802"/>
        <v>0</v>
      </c>
      <c r="J1013" s="51">
        <f t="shared" si="802"/>
        <v>0</v>
      </c>
      <c r="K1013" s="51">
        <f t="shared" si="802"/>
        <v>0</v>
      </c>
      <c r="L1013" s="51">
        <f t="shared" si="802"/>
        <v>0</v>
      </c>
      <c r="M1013" s="51">
        <f t="shared" si="802"/>
        <v>0</v>
      </c>
      <c r="N1013" s="290">
        <f t="shared" si="802"/>
        <v>0</v>
      </c>
      <c r="O1013" s="51">
        <f t="shared" si="802"/>
        <v>0</v>
      </c>
      <c r="P1013" s="51">
        <f t="shared" si="802"/>
        <v>0</v>
      </c>
      <c r="Q1013" s="51">
        <f t="shared" si="802"/>
        <v>0</v>
      </c>
      <c r="R1013" s="51">
        <f t="shared" si="802"/>
        <v>0</v>
      </c>
      <c r="S1013" s="51">
        <f t="shared" si="802"/>
        <v>0</v>
      </c>
      <c r="T1013" s="51">
        <f t="shared" si="802"/>
        <v>0</v>
      </c>
      <c r="U1013" s="51">
        <f t="shared" si="802"/>
        <v>0</v>
      </c>
      <c r="V1013" s="51">
        <f t="shared" si="802"/>
        <v>0</v>
      </c>
      <c r="W1013" s="51">
        <f t="shared" si="802"/>
        <v>0</v>
      </c>
      <c r="X1013" s="51">
        <f t="shared" si="802"/>
        <v>0</v>
      </c>
      <c r="Y1013" s="290">
        <f t="shared" si="802"/>
        <v>0</v>
      </c>
      <c r="Z1013" s="51">
        <f t="shared" si="802"/>
        <v>0</v>
      </c>
      <c r="AA1013" s="51">
        <f t="shared" si="802"/>
        <v>0</v>
      </c>
      <c r="AB1013" s="52">
        <f t="shared" si="802"/>
        <v>0</v>
      </c>
      <c r="AC1013" s="50">
        <f>(BD1013-AF1013)*AE1013</f>
        <v>0</v>
      </c>
      <c r="AD1013" s="53">
        <f>(BD1014-AF1014)*AE1013</f>
        <v>0</v>
      </c>
      <c r="AE1013" s="456">
        <v>3.6</v>
      </c>
      <c r="AF1013" s="1058">
        <v>9.7182999999999993</v>
      </c>
      <c r="AG1013" s="1058">
        <v>9.7182999999999993</v>
      </c>
      <c r="AH1013" s="1059">
        <v>9.7182999999999993</v>
      </c>
      <c r="AI1013" s="1058">
        <v>9.7182999999999993</v>
      </c>
      <c r="AJ1013" s="1058">
        <v>9.7182999999999993</v>
      </c>
      <c r="AK1013" s="1058">
        <v>9.7182999999999993</v>
      </c>
      <c r="AL1013" s="1058">
        <v>9.7182999999999993</v>
      </c>
      <c r="AM1013" s="1058">
        <v>9.7182999999999993</v>
      </c>
      <c r="AN1013" s="1058">
        <v>9.7182999999999993</v>
      </c>
      <c r="AO1013" s="1058">
        <v>9.7182999999999993</v>
      </c>
      <c r="AP1013" s="1058">
        <v>9.7182999999999993</v>
      </c>
      <c r="AQ1013" s="1058">
        <v>9.7182999999999993</v>
      </c>
      <c r="AR1013" s="1058">
        <v>9.7182999999999993</v>
      </c>
      <c r="AS1013" s="1058">
        <v>9.7182999999999993</v>
      </c>
      <c r="AT1013" s="1058">
        <v>9.7182999999999993</v>
      </c>
      <c r="AU1013" s="1058">
        <v>9.7182999999999993</v>
      </c>
      <c r="AV1013" s="1058">
        <v>9.7182999999999993</v>
      </c>
      <c r="AW1013" s="1058">
        <v>9.7182999999999993</v>
      </c>
      <c r="AX1013" s="1058">
        <v>9.7182999999999993</v>
      </c>
      <c r="AY1013" s="1058">
        <v>9.7182999999999993</v>
      </c>
      <c r="AZ1013" s="1058">
        <v>9.7182999999999993</v>
      </c>
      <c r="BA1013" s="1058">
        <v>9.7182999999999993</v>
      </c>
      <c r="BB1013" s="1058">
        <v>9.7182999999999993</v>
      </c>
      <c r="BC1013" s="1058">
        <v>9.7182999999999993</v>
      </c>
      <c r="BD1013" s="1058">
        <v>9.7182999999999993</v>
      </c>
      <c r="BE1013" s="165"/>
      <c r="BF1013" s="165"/>
      <c r="BG1013" s="165"/>
      <c r="BH1013" s="165"/>
      <c r="BI1013" s="165"/>
      <c r="BJ1013" s="165"/>
      <c r="BK1013" s="165"/>
      <c r="BL1013" s="165"/>
      <c r="BM1013" s="165"/>
      <c r="BN1013" s="165"/>
      <c r="BO1013" s="165"/>
      <c r="BP1013" s="165"/>
      <c r="BQ1013" s="165"/>
      <c r="BR1013" s="165"/>
      <c r="BS1013" s="165"/>
      <c r="BT1013" s="165"/>
      <c r="BU1013" s="165"/>
      <c r="BV1013" s="165"/>
      <c r="BW1013" s="165"/>
      <c r="BX1013" s="165"/>
      <c r="BY1013" s="165"/>
      <c r="BZ1013" s="165"/>
      <c r="CA1013" s="165"/>
      <c r="CB1013" s="165"/>
      <c r="CC1013" s="165"/>
      <c r="CD1013" s="165"/>
      <c r="CE1013" s="165"/>
      <c r="CF1013" s="165"/>
      <c r="CG1013" s="165"/>
      <c r="CH1013" s="165"/>
      <c r="CI1013" s="165"/>
      <c r="CJ1013" s="165"/>
      <c r="CK1013" s="165"/>
      <c r="CL1013" s="165"/>
      <c r="CM1013" s="165"/>
      <c r="CN1013" s="165"/>
      <c r="CO1013" s="165"/>
      <c r="CP1013" s="165"/>
      <c r="CQ1013" s="165"/>
      <c r="CR1013" s="165"/>
      <c r="CS1013" s="165"/>
      <c r="CT1013" s="165"/>
      <c r="CU1013" s="165"/>
      <c r="CV1013" s="165"/>
      <c r="CW1013" s="165"/>
      <c r="CX1013" s="165"/>
      <c r="CY1013" s="165"/>
      <c r="CZ1013" s="165"/>
      <c r="DA1013" s="165"/>
      <c r="DB1013" s="165"/>
      <c r="DC1013" s="165"/>
      <c r="DD1013" s="165"/>
      <c r="DE1013" s="165"/>
      <c r="DF1013" s="165"/>
      <c r="DG1013" s="165"/>
      <c r="DH1013" s="165"/>
      <c r="DI1013" s="165"/>
      <c r="DJ1013" s="165"/>
      <c r="DK1013" s="165"/>
      <c r="DL1013" s="165"/>
      <c r="DM1013" s="165"/>
      <c r="DN1013" s="165"/>
      <c r="DO1013" s="165"/>
      <c r="DP1013" s="165"/>
      <c r="DQ1013" s="165"/>
      <c r="DR1013" s="165"/>
      <c r="DS1013" s="165"/>
      <c r="DT1013" s="165"/>
      <c r="DU1013" s="165"/>
      <c r="DV1013" s="165"/>
      <c r="DW1013" s="165"/>
      <c r="DX1013" s="165"/>
      <c r="DY1013" s="165"/>
      <c r="DZ1013" s="165"/>
      <c r="EA1013" s="165"/>
      <c r="EB1013" s="165"/>
    </row>
    <row r="1014" spans="1:132" s="1" customFormat="1" ht="10.5" customHeight="1" x14ac:dyDescent="0.2">
      <c r="A1014" s="1725"/>
      <c r="B1014" s="1728"/>
      <c r="C1014" s="1513" t="s">
        <v>557</v>
      </c>
      <c r="D1014" s="134" t="s">
        <v>117</v>
      </c>
      <c r="E1014" s="51">
        <f t="shared" ref="E1014:AB1014" si="803">ROUND((AG1014-AF1014)*$AE1013,2)</f>
        <v>0</v>
      </c>
      <c r="F1014" s="51">
        <f t="shared" si="803"/>
        <v>0</v>
      </c>
      <c r="G1014" s="51">
        <f t="shared" si="803"/>
        <v>0</v>
      </c>
      <c r="H1014" s="290">
        <f t="shared" si="803"/>
        <v>0</v>
      </c>
      <c r="I1014" s="51">
        <f t="shared" si="803"/>
        <v>0</v>
      </c>
      <c r="J1014" s="51">
        <f t="shared" si="803"/>
        <v>0</v>
      </c>
      <c r="K1014" s="51">
        <f t="shared" si="803"/>
        <v>0</v>
      </c>
      <c r="L1014" s="51">
        <f t="shared" si="803"/>
        <v>0</v>
      </c>
      <c r="M1014" s="51">
        <f t="shared" si="803"/>
        <v>0</v>
      </c>
      <c r="N1014" s="290">
        <f t="shared" si="803"/>
        <v>0</v>
      </c>
      <c r="O1014" s="51">
        <f t="shared" si="803"/>
        <v>0</v>
      </c>
      <c r="P1014" s="51">
        <f t="shared" si="803"/>
        <v>0</v>
      </c>
      <c r="Q1014" s="51">
        <f t="shared" si="803"/>
        <v>0</v>
      </c>
      <c r="R1014" s="51">
        <f t="shared" si="803"/>
        <v>0</v>
      </c>
      <c r="S1014" s="51">
        <f t="shared" si="803"/>
        <v>0</v>
      </c>
      <c r="T1014" s="51">
        <f t="shared" si="803"/>
        <v>0</v>
      </c>
      <c r="U1014" s="51">
        <f t="shared" si="803"/>
        <v>0</v>
      </c>
      <c r="V1014" s="51">
        <f t="shared" si="803"/>
        <v>0</v>
      </c>
      <c r="W1014" s="51">
        <f t="shared" si="803"/>
        <v>0</v>
      </c>
      <c r="X1014" s="51">
        <f t="shared" si="803"/>
        <v>0</v>
      </c>
      <c r="Y1014" s="290">
        <f t="shared" si="803"/>
        <v>0</v>
      </c>
      <c r="Z1014" s="51">
        <f t="shared" si="803"/>
        <v>0</v>
      </c>
      <c r="AA1014" s="51">
        <f t="shared" si="803"/>
        <v>0</v>
      </c>
      <c r="AB1014" s="52">
        <f t="shared" si="803"/>
        <v>0</v>
      </c>
      <c r="AC1014" s="50"/>
      <c r="AD1014" s="53"/>
      <c r="AE1014" s="456"/>
      <c r="AF1014" s="1058">
        <v>10.400600000000001</v>
      </c>
      <c r="AG1014" s="1058">
        <v>10.400600000000001</v>
      </c>
      <c r="AH1014" s="1059">
        <v>10.400600000000001</v>
      </c>
      <c r="AI1014" s="1058">
        <v>10.400600000000001</v>
      </c>
      <c r="AJ1014" s="1058">
        <v>10.400600000000001</v>
      </c>
      <c r="AK1014" s="1058">
        <v>10.400600000000001</v>
      </c>
      <c r="AL1014" s="1058">
        <v>10.400600000000001</v>
      </c>
      <c r="AM1014" s="1058">
        <v>10.400600000000001</v>
      </c>
      <c r="AN1014" s="1058">
        <v>10.400600000000001</v>
      </c>
      <c r="AO1014" s="1058">
        <v>10.400600000000001</v>
      </c>
      <c r="AP1014" s="1058">
        <v>10.400600000000001</v>
      </c>
      <c r="AQ1014" s="1058">
        <v>10.400600000000001</v>
      </c>
      <c r="AR1014" s="1058">
        <v>10.400600000000001</v>
      </c>
      <c r="AS1014" s="1058">
        <v>10.400600000000001</v>
      </c>
      <c r="AT1014" s="1058">
        <v>10.400600000000001</v>
      </c>
      <c r="AU1014" s="1058">
        <v>10.400600000000001</v>
      </c>
      <c r="AV1014" s="1058">
        <v>10.400600000000001</v>
      </c>
      <c r="AW1014" s="1058">
        <v>10.400600000000001</v>
      </c>
      <c r="AX1014" s="1058">
        <v>10.400600000000001</v>
      </c>
      <c r="AY1014" s="1058">
        <v>10.400600000000001</v>
      </c>
      <c r="AZ1014" s="1058">
        <v>10.400600000000001</v>
      </c>
      <c r="BA1014" s="1058">
        <v>10.400600000000001</v>
      </c>
      <c r="BB1014" s="1058">
        <v>10.400600000000001</v>
      </c>
      <c r="BC1014" s="1058">
        <v>10.400600000000001</v>
      </c>
      <c r="BD1014" s="1058">
        <v>10.400600000000001</v>
      </c>
      <c r="BE1014" s="165"/>
      <c r="BF1014" s="165"/>
      <c r="BG1014" s="165"/>
      <c r="BH1014" s="165"/>
      <c r="BI1014" s="165"/>
      <c r="BJ1014" s="165"/>
      <c r="BK1014" s="165"/>
      <c r="BL1014" s="165"/>
      <c r="BM1014" s="165"/>
      <c r="BN1014" s="165"/>
      <c r="BO1014" s="165"/>
      <c r="BP1014" s="165"/>
      <c r="BQ1014" s="165"/>
      <c r="BR1014" s="165"/>
      <c r="BS1014" s="165"/>
      <c r="BT1014" s="165"/>
      <c r="BU1014" s="165"/>
      <c r="BV1014" s="165"/>
      <c r="BW1014" s="165"/>
      <c r="BX1014" s="165"/>
      <c r="BY1014" s="165"/>
      <c r="BZ1014" s="165"/>
      <c r="CA1014" s="165"/>
      <c r="CB1014" s="165"/>
      <c r="CC1014" s="165"/>
      <c r="CD1014" s="165"/>
      <c r="CE1014" s="165"/>
      <c r="CF1014" s="165"/>
      <c r="CG1014" s="165"/>
      <c r="CH1014" s="165"/>
      <c r="CI1014" s="165"/>
      <c r="CJ1014" s="165"/>
      <c r="CK1014" s="165"/>
      <c r="CL1014" s="165"/>
      <c r="CM1014" s="165"/>
      <c r="CN1014" s="165"/>
      <c r="CO1014" s="165"/>
      <c r="CP1014" s="165"/>
      <c r="CQ1014" s="165"/>
      <c r="CR1014" s="165"/>
      <c r="CS1014" s="165"/>
      <c r="CT1014" s="165"/>
      <c r="CU1014" s="165"/>
      <c r="CV1014" s="165"/>
      <c r="CW1014" s="165"/>
      <c r="CX1014" s="165"/>
      <c r="CY1014" s="165"/>
      <c r="CZ1014" s="165"/>
      <c r="DA1014" s="165"/>
      <c r="DB1014" s="165"/>
      <c r="DC1014" s="165"/>
      <c r="DD1014" s="165"/>
      <c r="DE1014" s="165"/>
      <c r="DF1014" s="165"/>
      <c r="DG1014" s="165"/>
      <c r="DH1014" s="165"/>
      <c r="DI1014" s="165"/>
      <c r="DJ1014" s="165"/>
      <c r="DK1014" s="165"/>
      <c r="DL1014" s="165"/>
      <c r="DM1014" s="165"/>
      <c r="DN1014" s="165"/>
      <c r="DO1014" s="165"/>
      <c r="DP1014" s="165"/>
      <c r="DQ1014" s="165"/>
      <c r="DR1014" s="165"/>
      <c r="DS1014" s="165"/>
      <c r="DT1014" s="165"/>
      <c r="DU1014" s="165"/>
      <c r="DV1014" s="165"/>
      <c r="DW1014" s="165"/>
      <c r="DX1014" s="165"/>
      <c r="DY1014" s="165"/>
      <c r="DZ1014" s="165"/>
      <c r="EA1014" s="165"/>
      <c r="EB1014" s="165"/>
    </row>
    <row r="1015" spans="1:132" s="1" customFormat="1" ht="10.5" customHeight="1" thickBot="1" x14ac:dyDescent="0.25">
      <c r="A1015" s="1726"/>
      <c r="B1015" s="1729"/>
      <c r="C1015" s="274"/>
      <c r="D1015" s="239" t="s">
        <v>41</v>
      </c>
      <c r="E1015" s="55" t="e">
        <f t="shared" ref="E1015:AB1015" si="804">E1014/E1013</f>
        <v>#DIV/0!</v>
      </c>
      <c r="F1015" s="55" t="e">
        <f t="shared" si="804"/>
        <v>#DIV/0!</v>
      </c>
      <c r="G1015" s="55" t="e">
        <f t="shared" si="804"/>
        <v>#DIV/0!</v>
      </c>
      <c r="H1015" s="291" t="e">
        <f t="shared" si="804"/>
        <v>#DIV/0!</v>
      </c>
      <c r="I1015" s="55" t="e">
        <f t="shared" si="804"/>
        <v>#DIV/0!</v>
      </c>
      <c r="J1015" s="55" t="e">
        <f t="shared" si="804"/>
        <v>#DIV/0!</v>
      </c>
      <c r="K1015" s="55" t="e">
        <f t="shared" si="804"/>
        <v>#DIV/0!</v>
      </c>
      <c r="L1015" s="55" t="e">
        <f t="shared" si="804"/>
        <v>#DIV/0!</v>
      </c>
      <c r="M1015" s="55" t="e">
        <f t="shared" si="804"/>
        <v>#DIV/0!</v>
      </c>
      <c r="N1015" s="291" t="e">
        <f t="shared" si="804"/>
        <v>#DIV/0!</v>
      </c>
      <c r="O1015" s="55" t="e">
        <f t="shared" si="804"/>
        <v>#DIV/0!</v>
      </c>
      <c r="P1015" s="55" t="e">
        <f t="shared" si="804"/>
        <v>#DIV/0!</v>
      </c>
      <c r="Q1015" s="55" t="e">
        <f t="shared" si="804"/>
        <v>#DIV/0!</v>
      </c>
      <c r="R1015" s="55" t="e">
        <f t="shared" si="804"/>
        <v>#DIV/0!</v>
      </c>
      <c r="S1015" s="55" t="e">
        <f t="shared" si="804"/>
        <v>#DIV/0!</v>
      </c>
      <c r="T1015" s="55" t="e">
        <f t="shared" si="804"/>
        <v>#DIV/0!</v>
      </c>
      <c r="U1015" s="55" t="e">
        <f t="shared" si="804"/>
        <v>#DIV/0!</v>
      </c>
      <c r="V1015" s="55" t="e">
        <f t="shared" si="804"/>
        <v>#DIV/0!</v>
      </c>
      <c r="W1015" s="55" t="e">
        <f t="shared" si="804"/>
        <v>#DIV/0!</v>
      </c>
      <c r="X1015" s="55" t="e">
        <f t="shared" si="804"/>
        <v>#DIV/0!</v>
      </c>
      <c r="Y1015" s="291" t="e">
        <f t="shared" si="804"/>
        <v>#DIV/0!</v>
      </c>
      <c r="Z1015" s="55" t="e">
        <f t="shared" si="804"/>
        <v>#DIV/0!</v>
      </c>
      <c r="AA1015" s="55" t="e">
        <f t="shared" si="804"/>
        <v>#DIV/0!</v>
      </c>
      <c r="AB1015" s="56" t="e">
        <f t="shared" si="804"/>
        <v>#DIV/0!</v>
      </c>
      <c r="AC1015" s="50"/>
      <c r="AD1015" s="53"/>
      <c r="AE1015" s="456"/>
      <c r="AF1015" s="264"/>
      <c r="AG1015" s="264"/>
      <c r="AH1015" s="264"/>
      <c r="AI1015" s="264"/>
      <c r="AJ1015" s="264"/>
      <c r="AK1015" s="264"/>
      <c r="AL1015" s="264"/>
      <c r="AM1015" s="264"/>
      <c r="AN1015" s="264"/>
      <c r="AO1015" s="264"/>
      <c r="AP1015" s="264"/>
      <c r="AQ1015" s="264"/>
      <c r="AR1015" s="264"/>
      <c r="AS1015" s="264"/>
      <c r="AT1015" s="264"/>
      <c r="AU1015" s="264"/>
      <c r="AV1015" s="264"/>
      <c r="AW1015" s="264"/>
      <c r="AX1015" s="264"/>
      <c r="AY1015" s="264"/>
      <c r="AZ1015" s="264"/>
      <c r="BA1015" s="264"/>
      <c r="BB1015" s="264"/>
      <c r="BC1015" s="264"/>
      <c r="BD1015" s="264"/>
      <c r="BE1015" s="165"/>
      <c r="BF1015" s="165"/>
      <c r="BG1015" s="165"/>
      <c r="BH1015" s="165"/>
      <c r="BI1015" s="165"/>
      <c r="BJ1015" s="165"/>
      <c r="BK1015" s="165"/>
      <c r="BL1015" s="165"/>
      <c r="BM1015" s="165"/>
      <c r="BN1015" s="165"/>
      <c r="BO1015" s="165"/>
      <c r="BP1015" s="165"/>
      <c r="BQ1015" s="165"/>
      <c r="BR1015" s="165"/>
      <c r="BS1015" s="165"/>
      <c r="BT1015" s="165"/>
      <c r="BU1015" s="165"/>
      <c r="BV1015" s="165"/>
      <c r="BW1015" s="165"/>
      <c r="BX1015" s="165"/>
      <c r="BY1015" s="165"/>
      <c r="BZ1015" s="165"/>
      <c r="CA1015" s="165"/>
      <c r="CB1015" s="165"/>
      <c r="CC1015" s="165"/>
      <c r="CD1015" s="165"/>
      <c r="CE1015" s="165"/>
      <c r="CF1015" s="165"/>
      <c r="CG1015" s="165"/>
      <c r="CH1015" s="165"/>
      <c r="CI1015" s="165"/>
      <c r="CJ1015" s="165"/>
      <c r="CK1015" s="165"/>
      <c r="CL1015" s="165"/>
      <c r="CM1015" s="165"/>
      <c r="CN1015" s="165"/>
      <c r="CO1015" s="165"/>
      <c r="CP1015" s="165"/>
      <c r="CQ1015" s="165"/>
      <c r="CR1015" s="165"/>
      <c r="CS1015" s="165"/>
      <c r="CT1015" s="165"/>
      <c r="CU1015" s="165"/>
      <c r="CV1015" s="165"/>
      <c r="CW1015" s="165"/>
      <c r="CX1015" s="165"/>
      <c r="CY1015" s="165"/>
      <c r="CZ1015" s="165"/>
      <c r="DA1015" s="165"/>
      <c r="DB1015" s="165"/>
      <c r="DC1015" s="165"/>
      <c r="DD1015" s="165"/>
      <c r="DE1015" s="165"/>
      <c r="DF1015" s="165"/>
      <c r="DG1015" s="165"/>
      <c r="DH1015" s="165"/>
      <c r="DI1015" s="165"/>
      <c r="DJ1015" s="165"/>
      <c r="DK1015" s="165"/>
      <c r="DL1015" s="165"/>
      <c r="DM1015" s="165"/>
      <c r="DN1015" s="165"/>
      <c r="DO1015" s="165"/>
      <c r="DP1015" s="165"/>
      <c r="DQ1015" s="165"/>
      <c r="DR1015" s="165"/>
      <c r="DS1015" s="165"/>
      <c r="DT1015" s="165"/>
      <c r="DU1015" s="165"/>
      <c r="DV1015" s="165"/>
      <c r="DW1015" s="165"/>
      <c r="DX1015" s="165"/>
      <c r="DY1015" s="165"/>
      <c r="DZ1015" s="165"/>
      <c r="EA1015" s="165"/>
      <c r="EB1015" s="165"/>
    </row>
    <row r="1016" spans="1:132" s="1" customFormat="1" ht="10.5" customHeight="1" x14ac:dyDescent="0.2">
      <c r="A1016" s="1724" t="s">
        <v>5</v>
      </c>
      <c r="B1016" s="1727" t="s">
        <v>693</v>
      </c>
      <c r="C1016" s="1119"/>
      <c r="D1016" s="1203"/>
      <c r="E1016" s="62"/>
      <c r="F1016" s="62"/>
      <c r="G1016" s="62"/>
      <c r="H1016" s="293"/>
      <c r="I1016" s="62"/>
      <c r="J1016" s="62"/>
      <c r="K1016" s="62"/>
      <c r="L1016" s="62"/>
      <c r="M1016" s="62"/>
      <c r="N1016" s="293"/>
      <c r="O1016" s="62"/>
      <c r="P1016" s="62"/>
      <c r="Q1016" s="62"/>
      <c r="R1016" s="62"/>
      <c r="S1016" s="62"/>
      <c r="T1016" s="62"/>
      <c r="U1016" s="62"/>
      <c r="V1016" s="62"/>
      <c r="W1016" s="62"/>
      <c r="X1016" s="62"/>
      <c r="Y1016" s="293"/>
      <c r="Z1016" s="62"/>
      <c r="AA1016" s="62"/>
      <c r="AB1016" s="63"/>
      <c r="AC1016" s="69"/>
      <c r="AD1016" s="69"/>
      <c r="AE1016" s="141"/>
      <c r="AF1016" s="264"/>
      <c r="AG1016" s="264"/>
      <c r="AH1016" s="264"/>
      <c r="AI1016" s="264"/>
      <c r="AJ1016" s="264"/>
      <c r="AK1016" s="264"/>
      <c r="AL1016" s="264"/>
      <c r="AM1016" s="264"/>
      <c r="AN1016" s="264"/>
      <c r="AO1016" s="264"/>
      <c r="AP1016" s="264"/>
      <c r="AQ1016" s="264"/>
      <c r="AR1016" s="264"/>
      <c r="AS1016" s="264"/>
      <c r="AT1016" s="264"/>
      <c r="AU1016" s="264"/>
      <c r="AV1016" s="264"/>
      <c r="AW1016" s="264"/>
      <c r="AX1016" s="264"/>
      <c r="AY1016" s="264"/>
      <c r="AZ1016" s="264"/>
      <c r="BA1016" s="264"/>
      <c r="BB1016" s="264"/>
      <c r="BC1016" s="264"/>
      <c r="BD1016" s="264"/>
      <c r="BE1016" s="165"/>
      <c r="BF1016" s="165"/>
      <c r="BG1016" s="165"/>
      <c r="BH1016" s="165"/>
      <c r="BI1016" s="165"/>
      <c r="BJ1016" s="165"/>
      <c r="BK1016" s="165"/>
      <c r="BL1016" s="165"/>
      <c r="BM1016" s="165"/>
      <c r="BN1016" s="165"/>
      <c r="BO1016" s="165"/>
      <c r="BP1016" s="165"/>
      <c r="BQ1016" s="165"/>
      <c r="BR1016" s="165"/>
      <c r="BS1016" s="165"/>
      <c r="BT1016" s="165"/>
      <c r="BU1016" s="165"/>
      <c r="BV1016" s="165"/>
      <c r="BW1016" s="165"/>
      <c r="BX1016" s="165"/>
      <c r="BY1016" s="165"/>
      <c r="BZ1016" s="165"/>
      <c r="CA1016" s="165"/>
      <c r="CB1016" s="165"/>
      <c r="CC1016" s="165"/>
      <c r="CD1016" s="165"/>
      <c r="CE1016" s="165"/>
      <c r="CF1016" s="165"/>
      <c r="CG1016" s="165"/>
      <c r="CH1016" s="165"/>
      <c r="CI1016" s="165"/>
      <c r="CJ1016" s="165"/>
      <c r="CK1016" s="165"/>
      <c r="CL1016" s="165"/>
      <c r="CM1016" s="165"/>
      <c r="CN1016" s="165"/>
      <c r="CO1016" s="165"/>
      <c r="CP1016" s="165"/>
      <c r="CQ1016" s="165"/>
      <c r="CR1016" s="165"/>
      <c r="CS1016" s="165"/>
      <c r="CT1016" s="165"/>
      <c r="CU1016" s="165"/>
      <c r="CV1016" s="165"/>
      <c r="CW1016" s="165"/>
      <c r="CX1016" s="165"/>
      <c r="CY1016" s="165"/>
      <c r="CZ1016" s="165"/>
      <c r="DA1016" s="165"/>
      <c r="DB1016" s="165"/>
      <c r="DC1016" s="165"/>
      <c r="DD1016" s="165"/>
      <c r="DE1016" s="165"/>
      <c r="DF1016" s="165"/>
      <c r="DG1016" s="165"/>
      <c r="DH1016" s="165"/>
      <c r="DI1016" s="165"/>
      <c r="DJ1016" s="165"/>
      <c r="DK1016" s="165"/>
      <c r="DL1016" s="165"/>
      <c r="DM1016" s="165"/>
      <c r="DN1016" s="165"/>
      <c r="DO1016" s="165"/>
      <c r="DP1016" s="165"/>
      <c r="DQ1016" s="165"/>
      <c r="DR1016" s="165"/>
      <c r="DS1016" s="165"/>
      <c r="DT1016" s="165"/>
      <c r="DU1016" s="165"/>
      <c r="DV1016" s="165"/>
      <c r="DW1016" s="165"/>
      <c r="DX1016" s="165"/>
      <c r="DY1016" s="165"/>
      <c r="DZ1016" s="165"/>
      <c r="EA1016" s="165"/>
      <c r="EB1016" s="165"/>
    </row>
    <row r="1017" spans="1:132" s="2" customFormat="1" ht="10.5" customHeight="1" x14ac:dyDescent="0.2">
      <c r="A1017" s="1725"/>
      <c r="B1017" s="1728"/>
      <c r="C1017" s="1513" t="s">
        <v>129</v>
      </c>
      <c r="D1017" s="134" t="s">
        <v>33</v>
      </c>
      <c r="E1017" s="47">
        <f>ROUND(SQRT(E1018^2+E1019^2)*1000/(1.73*E$1002),0)</f>
        <v>0</v>
      </c>
      <c r="F1017" s="47">
        <f t="shared" ref="F1017:AB1017" si="805">ROUND(SQRT(F1018^2+F1019^2)*1000/(1.73*F$1002),0)</f>
        <v>0</v>
      </c>
      <c r="G1017" s="180">
        <f t="shared" si="805"/>
        <v>0</v>
      </c>
      <c r="H1017" s="319">
        <f t="shared" si="805"/>
        <v>0</v>
      </c>
      <c r="I1017" s="180">
        <f t="shared" si="805"/>
        <v>0</v>
      </c>
      <c r="J1017" s="180">
        <f t="shared" si="805"/>
        <v>0</v>
      </c>
      <c r="K1017" s="180">
        <f t="shared" si="805"/>
        <v>0</v>
      </c>
      <c r="L1017" s="180">
        <f t="shared" si="805"/>
        <v>0</v>
      </c>
      <c r="M1017" s="180">
        <f t="shared" si="805"/>
        <v>0</v>
      </c>
      <c r="N1017" s="319">
        <f t="shared" si="805"/>
        <v>0</v>
      </c>
      <c r="O1017" s="180">
        <f t="shared" si="805"/>
        <v>0</v>
      </c>
      <c r="P1017" s="180">
        <f t="shared" si="805"/>
        <v>0</v>
      </c>
      <c r="Q1017" s="180">
        <f t="shared" si="805"/>
        <v>0</v>
      </c>
      <c r="R1017" s="180">
        <f t="shared" si="805"/>
        <v>0</v>
      </c>
      <c r="S1017" s="180">
        <f t="shared" si="805"/>
        <v>0</v>
      </c>
      <c r="T1017" s="180">
        <f t="shared" si="805"/>
        <v>0</v>
      </c>
      <c r="U1017" s="180">
        <f t="shared" si="805"/>
        <v>0</v>
      </c>
      <c r="V1017" s="180">
        <f t="shared" si="805"/>
        <v>0</v>
      </c>
      <c r="W1017" s="180">
        <f t="shared" si="805"/>
        <v>0</v>
      </c>
      <c r="X1017" s="180">
        <f t="shared" si="805"/>
        <v>0</v>
      </c>
      <c r="Y1017" s="319">
        <f t="shared" si="805"/>
        <v>0</v>
      </c>
      <c r="Z1017" s="180">
        <f t="shared" si="805"/>
        <v>0</v>
      </c>
      <c r="AA1017" s="180">
        <f t="shared" si="805"/>
        <v>0</v>
      </c>
      <c r="AB1017" s="861">
        <f t="shared" si="805"/>
        <v>0</v>
      </c>
      <c r="AC1017" s="165"/>
      <c r="AD1017" s="165"/>
      <c r="AE1017" s="165"/>
      <c r="AF1017" s="260"/>
      <c r="AG1017" s="260"/>
      <c r="AH1017" s="260"/>
      <c r="AI1017" s="260"/>
      <c r="AJ1017" s="260"/>
      <c r="AK1017" s="260"/>
      <c r="AL1017" s="260"/>
      <c r="AM1017" s="260"/>
      <c r="AN1017" s="260"/>
      <c r="AO1017" s="260"/>
      <c r="AP1017" s="260"/>
      <c r="AQ1017" s="260"/>
      <c r="AR1017" s="260"/>
      <c r="AS1017" s="260"/>
      <c r="AT1017" s="260"/>
      <c r="AU1017" s="260"/>
      <c r="AV1017" s="260"/>
      <c r="AW1017" s="260"/>
      <c r="AX1017" s="260"/>
      <c r="AY1017" s="260"/>
      <c r="AZ1017" s="260"/>
      <c r="BA1017" s="260"/>
      <c r="BB1017" s="260"/>
      <c r="BC1017" s="260"/>
      <c r="BD1017" s="260"/>
      <c r="BE1017" s="165"/>
      <c r="BF1017" s="165"/>
      <c r="BG1017" s="165"/>
      <c r="BH1017" s="165"/>
      <c r="BI1017" s="165"/>
      <c r="BJ1017" s="165"/>
      <c r="BK1017" s="165"/>
      <c r="BL1017" s="165"/>
      <c r="BM1017" s="165"/>
      <c r="BN1017" s="165"/>
      <c r="BO1017" s="165"/>
      <c r="BP1017" s="165"/>
      <c r="BQ1017" s="165"/>
      <c r="BR1017" s="165"/>
      <c r="BS1017" s="165"/>
      <c r="BT1017" s="165"/>
      <c r="BU1017" s="165"/>
      <c r="BV1017" s="165"/>
      <c r="BW1017" s="165"/>
      <c r="BX1017" s="165"/>
      <c r="BY1017" s="165"/>
      <c r="BZ1017" s="165"/>
      <c r="CA1017" s="165"/>
      <c r="CB1017" s="165"/>
      <c r="CC1017" s="165"/>
      <c r="CD1017" s="165"/>
      <c r="CE1017" s="165"/>
      <c r="CF1017" s="165"/>
      <c r="CG1017" s="165"/>
      <c r="CH1017" s="165"/>
      <c r="CI1017" s="165"/>
      <c r="CJ1017" s="165"/>
      <c r="CK1017" s="165"/>
      <c r="CL1017" s="165"/>
      <c r="CM1017" s="165"/>
      <c r="CN1017" s="165"/>
      <c r="CO1017" s="165"/>
      <c r="CP1017" s="165"/>
      <c r="CQ1017" s="165"/>
      <c r="CR1017" s="165"/>
      <c r="CS1017" s="165"/>
      <c r="CT1017" s="165"/>
      <c r="CU1017" s="165"/>
      <c r="CV1017" s="165"/>
      <c r="CW1017" s="165"/>
      <c r="CX1017" s="165"/>
      <c r="CY1017" s="165"/>
      <c r="CZ1017" s="165"/>
      <c r="DA1017" s="165"/>
      <c r="DB1017" s="165"/>
      <c r="DC1017" s="165"/>
      <c r="DD1017" s="165"/>
      <c r="DE1017" s="165"/>
      <c r="DF1017" s="165"/>
      <c r="DG1017" s="165"/>
      <c r="DH1017" s="165"/>
      <c r="DI1017" s="165"/>
      <c r="DJ1017" s="165"/>
      <c r="DK1017" s="165"/>
      <c r="DL1017" s="165"/>
      <c r="DM1017" s="165"/>
      <c r="DN1017" s="165"/>
      <c r="DO1017" s="165"/>
      <c r="DP1017" s="165"/>
      <c r="DQ1017" s="165"/>
      <c r="DR1017" s="165"/>
      <c r="DS1017" s="165"/>
      <c r="DT1017" s="165"/>
      <c r="DU1017" s="114"/>
      <c r="DV1017" s="114"/>
      <c r="DW1017" s="114"/>
      <c r="DX1017" s="114"/>
      <c r="DY1017" s="114"/>
      <c r="DZ1017" s="114"/>
      <c r="EA1017" s="114"/>
      <c r="EB1017" s="114"/>
    </row>
    <row r="1018" spans="1:132" s="1" customFormat="1" ht="10.5" customHeight="1" x14ac:dyDescent="0.2">
      <c r="A1018" s="1725"/>
      <c r="B1018" s="1728"/>
      <c r="C1018" s="1513" t="s">
        <v>557</v>
      </c>
      <c r="D1018" s="134" t="s">
        <v>116</v>
      </c>
      <c r="E1018" s="51">
        <f t="shared" ref="E1018:AB1018" si="806">ROUND((AG1018-AF1018)*$AE1018,2)</f>
        <v>0</v>
      </c>
      <c r="F1018" s="51">
        <f t="shared" si="806"/>
        <v>0</v>
      </c>
      <c r="G1018" s="51">
        <f t="shared" si="806"/>
        <v>0</v>
      </c>
      <c r="H1018" s="290">
        <f t="shared" si="806"/>
        <v>0</v>
      </c>
      <c r="I1018" s="51">
        <f t="shared" si="806"/>
        <v>0</v>
      </c>
      <c r="J1018" s="51">
        <f t="shared" si="806"/>
        <v>0</v>
      </c>
      <c r="K1018" s="51">
        <f t="shared" si="806"/>
        <v>0</v>
      </c>
      <c r="L1018" s="51">
        <f t="shared" si="806"/>
        <v>0</v>
      </c>
      <c r="M1018" s="51">
        <f t="shared" si="806"/>
        <v>0</v>
      </c>
      <c r="N1018" s="290">
        <f t="shared" si="806"/>
        <v>0</v>
      </c>
      <c r="O1018" s="51">
        <f t="shared" si="806"/>
        <v>0</v>
      </c>
      <c r="P1018" s="51">
        <f t="shared" si="806"/>
        <v>0</v>
      </c>
      <c r="Q1018" s="51">
        <f t="shared" si="806"/>
        <v>0</v>
      </c>
      <c r="R1018" s="51">
        <f t="shared" si="806"/>
        <v>0</v>
      </c>
      <c r="S1018" s="51">
        <f t="shared" si="806"/>
        <v>0</v>
      </c>
      <c r="T1018" s="51">
        <f t="shared" si="806"/>
        <v>0</v>
      </c>
      <c r="U1018" s="51">
        <f t="shared" si="806"/>
        <v>0</v>
      </c>
      <c r="V1018" s="51">
        <f t="shared" si="806"/>
        <v>0</v>
      </c>
      <c r="W1018" s="51">
        <f t="shared" si="806"/>
        <v>0</v>
      </c>
      <c r="X1018" s="51">
        <f t="shared" si="806"/>
        <v>0</v>
      </c>
      <c r="Y1018" s="290">
        <f t="shared" si="806"/>
        <v>0</v>
      </c>
      <c r="Z1018" s="51">
        <f t="shared" si="806"/>
        <v>0</v>
      </c>
      <c r="AA1018" s="51">
        <f t="shared" si="806"/>
        <v>0</v>
      </c>
      <c r="AB1018" s="52">
        <f t="shared" si="806"/>
        <v>0</v>
      </c>
      <c r="AC1018" s="50">
        <f>(BD1018-AF1018)*AE1018</f>
        <v>0</v>
      </c>
      <c r="AD1018" s="53">
        <f>(BD1019-AF1019)*AE1018</f>
        <v>0</v>
      </c>
      <c r="AE1018" s="456">
        <v>1.8</v>
      </c>
      <c r="AF1018" s="1058">
        <v>776.87869999999998</v>
      </c>
      <c r="AG1018" s="1058">
        <v>776.87869999999998</v>
      </c>
      <c r="AH1018" s="1059">
        <v>776.87869999999998</v>
      </c>
      <c r="AI1018" s="1058">
        <v>776.87869999999998</v>
      </c>
      <c r="AJ1018" s="1058">
        <v>776.87869999999998</v>
      </c>
      <c r="AK1018" s="1058">
        <v>776.87869999999998</v>
      </c>
      <c r="AL1018" s="1058">
        <v>776.87869999999998</v>
      </c>
      <c r="AM1018" s="1058">
        <v>776.87869999999998</v>
      </c>
      <c r="AN1018" s="1058">
        <v>776.87869999999998</v>
      </c>
      <c r="AO1018" s="1058">
        <v>776.87869999999998</v>
      </c>
      <c r="AP1018" s="1058">
        <v>776.87869999999998</v>
      </c>
      <c r="AQ1018" s="1058">
        <v>776.87869999999998</v>
      </c>
      <c r="AR1018" s="1058">
        <v>776.87869999999998</v>
      </c>
      <c r="AS1018" s="1058">
        <v>776.87869999999998</v>
      </c>
      <c r="AT1018" s="1058">
        <v>776.87869999999998</v>
      </c>
      <c r="AU1018" s="1058">
        <v>776.87869999999998</v>
      </c>
      <c r="AV1018" s="1058">
        <v>776.87869999999998</v>
      </c>
      <c r="AW1018" s="1058">
        <v>776.87869999999998</v>
      </c>
      <c r="AX1018" s="1058">
        <v>776.87869999999998</v>
      </c>
      <c r="AY1018" s="1058">
        <v>776.87869999999998</v>
      </c>
      <c r="AZ1018" s="1058">
        <v>776.87869999999998</v>
      </c>
      <c r="BA1018" s="1058">
        <v>776.87869999999998</v>
      </c>
      <c r="BB1018" s="1058">
        <v>776.87869999999998</v>
      </c>
      <c r="BC1018" s="1058">
        <v>776.87869999999998</v>
      </c>
      <c r="BD1018" s="1058">
        <v>776.87869999999998</v>
      </c>
      <c r="BE1018" s="165"/>
      <c r="BF1018" s="165"/>
      <c r="BG1018" s="165"/>
      <c r="BH1018" s="165"/>
      <c r="BI1018" s="165"/>
      <c r="BJ1018" s="165"/>
      <c r="BK1018" s="165"/>
      <c r="BL1018" s="165"/>
      <c r="BM1018" s="165"/>
      <c r="BN1018" s="165"/>
      <c r="BO1018" s="165"/>
      <c r="BP1018" s="165"/>
      <c r="BQ1018" s="165"/>
      <c r="BR1018" s="165"/>
      <c r="BS1018" s="165"/>
      <c r="BT1018" s="165"/>
      <c r="BU1018" s="165"/>
      <c r="BV1018" s="165"/>
      <c r="BW1018" s="165"/>
      <c r="BX1018" s="165"/>
      <c r="BY1018" s="165"/>
      <c r="BZ1018" s="165"/>
      <c r="CA1018" s="165"/>
      <c r="CB1018" s="165"/>
      <c r="CC1018" s="165"/>
      <c r="CD1018" s="165"/>
      <c r="CE1018" s="165"/>
      <c r="CF1018" s="165"/>
      <c r="CG1018" s="165"/>
      <c r="CH1018" s="165"/>
      <c r="CI1018" s="165"/>
      <c r="CJ1018" s="165"/>
      <c r="CK1018" s="165"/>
      <c r="CL1018" s="165"/>
      <c r="CM1018" s="165"/>
      <c r="CN1018" s="165"/>
      <c r="CO1018" s="165"/>
      <c r="CP1018" s="165"/>
      <c r="CQ1018" s="165"/>
      <c r="CR1018" s="165"/>
      <c r="CS1018" s="165"/>
      <c r="CT1018" s="165"/>
      <c r="CU1018" s="165"/>
      <c r="CV1018" s="165"/>
      <c r="CW1018" s="165"/>
      <c r="CX1018" s="165"/>
      <c r="CY1018" s="165"/>
      <c r="CZ1018" s="165"/>
      <c r="DA1018" s="165"/>
      <c r="DB1018" s="165"/>
      <c r="DC1018" s="165"/>
      <c r="DD1018" s="165"/>
      <c r="DE1018" s="165"/>
      <c r="DF1018" s="165"/>
      <c r="DG1018" s="165"/>
      <c r="DH1018" s="165"/>
      <c r="DI1018" s="165"/>
      <c r="DJ1018" s="165"/>
      <c r="DK1018" s="165"/>
      <c r="DL1018" s="165"/>
      <c r="DM1018" s="165"/>
      <c r="DN1018" s="165"/>
      <c r="DO1018" s="165"/>
      <c r="DP1018" s="165"/>
      <c r="DQ1018" s="165"/>
      <c r="DR1018" s="165"/>
      <c r="DS1018" s="165"/>
      <c r="DT1018" s="165"/>
      <c r="DU1018" s="165"/>
      <c r="DV1018" s="165"/>
      <c r="DW1018" s="165"/>
      <c r="DX1018" s="165"/>
      <c r="DY1018" s="165"/>
      <c r="DZ1018" s="165"/>
      <c r="EA1018" s="165"/>
      <c r="EB1018" s="165"/>
    </row>
    <row r="1019" spans="1:132" s="1" customFormat="1" ht="10.5" customHeight="1" x14ac:dyDescent="0.2">
      <c r="A1019" s="1725"/>
      <c r="B1019" s="1728"/>
      <c r="C1019" s="1513" t="s">
        <v>557</v>
      </c>
      <c r="D1019" s="134" t="s">
        <v>117</v>
      </c>
      <c r="E1019" s="51">
        <f t="shared" ref="E1019:AB1019" si="807">ROUND((AG1019-AF1019)*$AE1018,2)</f>
        <v>0</v>
      </c>
      <c r="F1019" s="51">
        <f t="shared" si="807"/>
        <v>0</v>
      </c>
      <c r="G1019" s="51">
        <f t="shared" si="807"/>
        <v>0</v>
      </c>
      <c r="H1019" s="290">
        <f t="shared" si="807"/>
        <v>0</v>
      </c>
      <c r="I1019" s="51">
        <f t="shared" si="807"/>
        <v>0</v>
      </c>
      <c r="J1019" s="51">
        <f t="shared" si="807"/>
        <v>0</v>
      </c>
      <c r="K1019" s="51">
        <f t="shared" si="807"/>
        <v>0</v>
      </c>
      <c r="L1019" s="51">
        <f t="shared" si="807"/>
        <v>0</v>
      </c>
      <c r="M1019" s="51">
        <f t="shared" si="807"/>
        <v>0</v>
      </c>
      <c r="N1019" s="290">
        <f t="shared" si="807"/>
        <v>0</v>
      </c>
      <c r="O1019" s="51">
        <f t="shared" si="807"/>
        <v>0</v>
      </c>
      <c r="P1019" s="51">
        <f t="shared" si="807"/>
        <v>0</v>
      </c>
      <c r="Q1019" s="51">
        <f t="shared" si="807"/>
        <v>0</v>
      </c>
      <c r="R1019" s="51">
        <f t="shared" si="807"/>
        <v>0</v>
      </c>
      <c r="S1019" s="51">
        <f t="shared" si="807"/>
        <v>0</v>
      </c>
      <c r="T1019" s="51">
        <f t="shared" si="807"/>
        <v>0</v>
      </c>
      <c r="U1019" s="51">
        <f t="shared" si="807"/>
        <v>0</v>
      </c>
      <c r="V1019" s="51">
        <f t="shared" si="807"/>
        <v>0</v>
      </c>
      <c r="W1019" s="51">
        <f t="shared" si="807"/>
        <v>0</v>
      </c>
      <c r="X1019" s="51">
        <f t="shared" si="807"/>
        <v>0</v>
      </c>
      <c r="Y1019" s="290">
        <f t="shared" si="807"/>
        <v>0</v>
      </c>
      <c r="Z1019" s="51">
        <f t="shared" si="807"/>
        <v>0</v>
      </c>
      <c r="AA1019" s="51">
        <f t="shared" si="807"/>
        <v>0</v>
      </c>
      <c r="AB1019" s="52">
        <f t="shared" si="807"/>
        <v>0</v>
      </c>
      <c r="AC1019" s="50"/>
      <c r="AD1019" s="53"/>
      <c r="AE1019" s="456"/>
      <c r="AF1019" s="1058">
        <v>1171.912</v>
      </c>
      <c r="AG1019" s="1058">
        <v>1171.912</v>
      </c>
      <c r="AH1019" s="1059">
        <v>1171.912</v>
      </c>
      <c r="AI1019" s="1058">
        <v>1171.912</v>
      </c>
      <c r="AJ1019" s="1058">
        <v>1171.912</v>
      </c>
      <c r="AK1019" s="1058">
        <v>1171.912</v>
      </c>
      <c r="AL1019" s="1058">
        <v>1171.912</v>
      </c>
      <c r="AM1019" s="1058">
        <v>1171.912</v>
      </c>
      <c r="AN1019" s="1058">
        <v>1171.912</v>
      </c>
      <c r="AO1019" s="1058">
        <v>1171.912</v>
      </c>
      <c r="AP1019" s="1058">
        <v>1171.912</v>
      </c>
      <c r="AQ1019" s="1058">
        <v>1171.912</v>
      </c>
      <c r="AR1019" s="1058">
        <v>1171.912</v>
      </c>
      <c r="AS1019" s="1058">
        <v>1171.912</v>
      </c>
      <c r="AT1019" s="1058">
        <v>1171.912</v>
      </c>
      <c r="AU1019" s="1058">
        <v>1171.912</v>
      </c>
      <c r="AV1019" s="1058">
        <v>1171.912</v>
      </c>
      <c r="AW1019" s="1058">
        <v>1171.912</v>
      </c>
      <c r="AX1019" s="1058">
        <v>1171.912</v>
      </c>
      <c r="AY1019" s="1058">
        <v>1171.912</v>
      </c>
      <c r="AZ1019" s="1058">
        <v>1171.912</v>
      </c>
      <c r="BA1019" s="1058">
        <v>1171.912</v>
      </c>
      <c r="BB1019" s="1058">
        <v>1171.912</v>
      </c>
      <c r="BC1019" s="1058">
        <v>1171.912</v>
      </c>
      <c r="BD1019" s="1058">
        <v>1171.912</v>
      </c>
      <c r="BE1019" s="165"/>
      <c r="BF1019" s="165"/>
      <c r="BG1019" s="165"/>
      <c r="BH1019" s="165"/>
      <c r="BI1019" s="165"/>
      <c r="BJ1019" s="165"/>
      <c r="BK1019" s="165"/>
      <c r="BL1019" s="165"/>
      <c r="BM1019" s="165"/>
      <c r="BN1019" s="165"/>
      <c r="BO1019" s="165"/>
      <c r="BP1019" s="165"/>
      <c r="BQ1019" s="165"/>
      <c r="BR1019" s="165"/>
      <c r="BS1019" s="165"/>
      <c r="BT1019" s="165"/>
      <c r="BU1019" s="165"/>
      <c r="BV1019" s="165"/>
      <c r="BW1019" s="165"/>
      <c r="BX1019" s="165"/>
      <c r="BY1019" s="165"/>
      <c r="BZ1019" s="165"/>
      <c r="CA1019" s="165"/>
      <c r="CB1019" s="165"/>
      <c r="CC1019" s="165"/>
      <c r="CD1019" s="165"/>
      <c r="CE1019" s="165"/>
      <c r="CF1019" s="165"/>
      <c r="CG1019" s="165"/>
      <c r="CH1019" s="165"/>
      <c r="CI1019" s="165"/>
      <c r="CJ1019" s="165"/>
      <c r="CK1019" s="165"/>
      <c r="CL1019" s="165"/>
      <c r="CM1019" s="165"/>
      <c r="CN1019" s="165"/>
      <c r="CO1019" s="165"/>
      <c r="CP1019" s="165"/>
      <c r="CQ1019" s="165"/>
      <c r="CR1019" s="165"/>
      <c r="CS1019" s="165"/>
      <c r="CT1019" s="165"/>
      <c r="CU1019" s="165"/>
      <c r="CV1019" s="165"/>
      <c r="CW1019" s="165"/>
      <c r="CX1019" s="165"/>
      <c r="CY1019" s="165"/>
      <c r="CZ1019" s="165"/>
      <c r="DA1019" s="165"/>
      <c r="DB1019" s="165"/>
      <c r="DC1019" s="165"/>
      <c r="DD1019" s="165"/>
      <c r="DE1019" s="165"/>
      <c r="DF1019" s="165"/>
      <c r="DG1019" s="165"/>
      <c r="DH1019" s="165"/>
      <c r="DI1019" s="165"/>
      <c r="DJ1019" s="165"/>
      <c r="DK1019" s="165"/>
      <c r="DL1019" s="165"/>
      <c r="DM1019" s="165"/>
      <c r="DN1019" s="165"/>
      <c r="DO1019" s="165"/>
      <c r="DP1019" s="165"/>
      <c r="DQ1019" s="165"/>
      <c r="DR1019" s="165"/>
      <c r="DS1019" s="165"/>
      <c r="DT1019" s="165"/>
      <c r="DU1019" s="165"/>
      <c r="DV1019" s="165"/>
      <c r="DW1019" s="165"/>
      <c r="DX1019" s="165"/>
      <c r="DY1019" s="165"/>
      <c r="DZ1019" s="165"/>
      <c r="EA1019" s="165"/>
      <c r="EB1019" s="165"/>
    </row>
    <row r="1020" spans="1:132" s="1" customFormat="1" ht="10.5" customHeight="1" thickBot="1" x14ac:dyDescent="0.25">
      <c r="A1020" s="1726"/>
      <c r="B1020" s="1729"/>
      <c r="C1020" s="274"/>
      <c r="D1020" s="239" t="s">
        <v>41</v>
      </c>
      <c r="E1020" s="84" t="e">
        <f t="shared" ref="E1020:AB1020" si="808">E1019/E1018</f>
        <v>#DIV/0!</v>
      </c>
      <c r="F1020" s="84" t="e">
        <f t="shared" si="808"/>
        <v>#DIV/0!</v>
      </c>
      <c r="G1020" s="84" t="e">
        <f t="shared" si="808"/>
        <v>#DIV/0!</v>
      </c>
      <c r="H1020" s="298" t="e">
        <f t="shared" si="808"/>
        <v>#DIV/0!</v>
      </c>
      <c r="I1020" s="84" t="e">
        <f t="shared" si="808"/>
        <v>#DIV/0!</v>
      </c>
      <c r="J1020" s="84" t="e">
        <f t="shared" si="808"/>
        <v>#DIV/0!</v>
      </c>
      <c r="K1020" s="84" t="e">
        <f t="shared" si="808"/>
        <v>#DIV/0!</v>
      </c>
      <c r="L1020" s="84" t="e">
        <f t="shared" si="808"/>
        <v>#DIV/0!</v>
      </c>
      <c r="M1020" s="84" t="e">
        <f t="shared" si="808"/>
        <v>#DIV/0!</v>
      </c>
      <c r="N1020" s="298" t="e">
        <f t="shared" si="808"/>
        <v>#DIV/0!</v>
      </c>
      <c r="O1020" s="84" t="e">
        <f t="shared" si="808"/>
        <v>#DIV/0!</v>
      </c>
      <c r="P1020" s="84" t="e">
        <f t="shared" si="808"/>
        <v>#DIV/0!</v>
      </c>
      <c r="Q1020" s="84" t="e">
        <f t="shared" si="808"/>
        <v>#DIV/0!</v>
      </c>
      <c r="R1020" s="84" t="e">
        <f t="shared" si="808"/>
        <v>#DIV/0!</v>
      </c>
      <c r="S1020" s="84" t="e">
        <f t="shared" si="808"/>
        <v>#DIV/0!</v>
      </c>
      <c r="T1020" s="84" t="e">
        <f t="shared" si="808"/>
        <v>#DIV/0!</v>
      </c>
      <c r="U1020" s="84" t="e">
        <f t="shared" si="808"/>
        <v>#DIV/0!</v>
      </c>
      <c r="V1020" s="84" t="e">
        <f t="shared" si="808"/>
        <v>#DIV/0!</v>
      </c>
      <c r="W1020" s="84" t="e">
        <f t="shared" si="808"/>
        <v>#DIV/0!</v>
      </c>
      <c r="X1020" s="84" t="e">
        <f t="shared" si="808"/>
        <v>#DIV/0!</v>
      </c>
      <c r="Y1020" s="298" t="e">
        <f t="shared" si="808"/>
        <v>#DIV/0!</v>
      </c>
      <c r="Z1020" s="84" t="e">
        <f t="shared" si="808"/>
        <v>#DIV/0!</v>
      </c>
      <c r="AA1020" s="84" t="e">
        <f t="shared" si="808"/>
        <v>#DIV/0!</v>
      </c>
      <c r="AB1020" s="85" t="e">
        <f t="shared" si="808"/>
        <v>#DIV/0!</v>
      </c>
      <c r="AC1020" s="50"/>
      <c r="AD1020" s="53"/>
      <c r="AE1020" s="456"/>
      <c r="AF1020" s="264"/>
      <c r="AG1020" s="264"/>
      <c r="AH1020" s="264"/>
      <c r="AI1020" s="264"/>
      <c r="AJ1020" s="264"/>
      <c r="AK1020" s="264"/>
      <c r="AL1020" s="264"/>
      <c r="AM1020" s="264"/>
      <c r="AN1020" s="264"/>
      <c r="AO1020" s="264"/>
      <c r="AP1020" s="264"/>
      <c r="AQ1020" s="264"/>
      <c r="AR1020" s="264"/>
      <c r="AS1020" s="264"/>
      <c r="AT1020" s="264"/>
      <c r="AU1020" s="264"/>
      <c r="AV1020" s="264"/>
      <c r="AW1020" s="264"/>
      <c r="AX1020" s="264"/>
      <c r="AY1020" s="264"/>
      <c r="AZ1020" s="264"/>
      <c r="BA1020" s="264"/>
      <c r="BB1020" s="264"/>
      <c r="BC1020" s="264"/>
      <c r="BD1020" s="264"/>
      <c r="BE1020" s="165"/>
      <c r="BF1020" s="165"/>
      <c r="BG1020" s="165"/>
      <c r="BH1020" s="165"/>
      <c r="BI1020" s="165"/>
      <c r="BJ1020" s="165"/>
      <c r="BK1020" s="165"/>
      <c r="BL1020" s="165"/>
      <c r="BM1020" s="165"/>
      <c r="BN1020" s="165"/>
      <c r="BO1020" s="165"/>
      <c r="BP1020" s="165"/>
      <c r="BQ1020" s="165"/>
      <c r="BR1020" s="165"/>
      <c r="BS1020" s="165"/>
      <c r="BT1020" s="165"/>
      <c r="BU1020" s="165"/>
      <c r="BV1020" s="165"/>
      <c r="BW1020" s="165"/>
      <c r="BX1020" s="165"/>
      <c r="BY1020" s="165"/>
      <c r="BZ1020" s="165"/>
      <c r="CA1020" s="165"/>
      <c r="CB1020" s="165"/>
      <c r="CC1020" s="165"/>
      <c r="CD1020" s="165"/>
      <c r="CE1020" s="165"/>
      <c r="CF1020" s="165"/>
      <c r="CG1020" s="165"/>
      <c r="CH1020" s="165"/>
      <c r="CI1020" s="165"/>
      <c r="CJ1020" s="165"/>
      <c r="CK1020" s="165"/>
      <c r="CL1020" s="165"/>
      <c r="CM1020" s="165"/>
      <c r="CN1020" s="165"/>
      <c r="CO1020" s="165"/>
      <c r="CP1020" s="165"/>
      <c r="CQ1020" s="165"/>
      <c r="CR1020" s="165"/>
      <c r="CS1020" s="165"/>
      <c r="CT1020" s="165"/>
      <c r="CU1020" s="165"/>
      <c r="CV1020" s="165"/>
      <c r="CW1020" s="165"/>
      <c r="CX1020" s="165"/>
      <c r="CY1020" s="165"/>
      <c r="CZ1020" s="165"/>
      <c r="DA1020" s="165"/>
      <c r="DB1020" s="165"/>
      <c r="DC1020" s="165"/>
      <c r="DD1020" s="165"/>
      <c r="DE1020" s="165"/>
      <c r="DF1020" s="165"/>
      <c r="DG1020" s="165"/>
      <c r="DH1020" s="165"/>
      <c r="DI1020" s="165"/>
      <c r="DJ1020" s="165"/>
      <c r="DK1020" s="165"/>
      <c r="DL1020" s="165"/>
      <c r="DM1020" s="165"/>
      <c r="DN1020" s="165"/>
      <c r="DO1020" s="165"/>
      <c r="DP1020" s="165"/>
      <c r="DQ1020" s="165"/>
      <c r="DR1020" s="165"/>
      <c r="DS1020" s="165"/>
      <c r="DT1020" s="165"/>
      <c r="DU1020" s="165"/>
      <c r="DV1020" s="165"/>
      <c r="DW1020" s="165"/>
      <c r="DX1020" s="165"/>
      <c r="DY1020" s="165"/>
      <c r="DZ1020" s="165"/>
      <c r="EA1020" s="165"/>
      <c r="EB1020" s="165"/>
    </row>
    <row r="1021" spans="1:132" s="1" customFormat="1" ht="10.5" customHeight="1" x14ac:dyDescent="0.2">
      <c r="A1021" s="1724" t="s">
        <v>43</v>
      </c>
      <c r="B1021" s="1727" t="s">
        <v>694</v>
      </c>
      <c r="C1021" s="1119"/>
      <c r="D1021" s="1203"/>
      <c r="E1021" s="448"/>
      <c r="F1021" s="448"/>
      <c r="G1021" s="448"/>
      <c r="H1021" s="324"/>
      <c r="I1021" s="448"/>
      <c r="J1021" s="448"/>
      <c r="K1021" s="448"/>
      <c r="L1021" s="448"/>
      <c r="M1021" s="448"/>
      <c r="N1021" s="324"/>
      <c r="O1021" s="448"/>
      <c r="P1021" s="448"/>
      <c r="Q1021" s="448"/>
      <c r="R1021" s="448"/>
      <c r="S1021" s="448"/>
      <c r="T1021" s="448"/>
      <c r="U1021" s="448"/>
      <c r="V1021" s="448"/>
      <c r="W1021" s="448"/>
      <c r="X1021" s="448"/>
      <c r="Y1021" s="324"/>
      <c r="Z1021" s="448"/>
      <c r="AA1021" s="448"/>
      <c r="AB1021" s="450"/>
      <c r="AC1021" s="69"/>
      <c r="AD1021" s="69"/>
      <c r="AE1021" s="141"/>
      <c r="AF1021" s="264"/>
      <c r="AG1021" s="264"/>
      <c r="AH1021" s="264"/>
      <c r="AI1021" s="264"/>
      <c r="AJ1021" s="264"/>
      <c r="AK1021" s="264"/>
      <c r="AL1021" s="264"/>
      <c r="AM1021" s="264"/>
      <c r="AN1021" s="264"/>
      <c r="AO1021" s="264"/>
      <c r="AP1021" s="264"/>
      <c r="AQ1021" s="264"/>
      <c r="AR1021" s="264"/>
      <c r="AS1021" s="264"/>
      <c r="AT1021" s="264"/>
      <c r="AU1021" s="264"/>
      <c r="AV1021" s="264"/>
      <c r="AW1021" s="264"/>
      <c r="AX1021" s="264"/>
      <c r="AY1021" s="264"/>
      <c r="AZ1021" s="264"/>
      <c r="BA1021" s="264"/>
      <c r="BB1021" s="264"/>
      <c r="BC1021" s="264"/>
      <c r="BD1021" s="264"/>
      <c r="BE1021" s="165"/>
      <c r="BF1021" s="165"/>
      <c r="BG1021" s="165"/>
      <c r="BH1021" s="165"/>
      <c r="BI1021" s="165"/>
      <c r="BJ1021" s="165"/>
      <c r="BK1021" s="165"/>
      <c r="BL1021" s="165"/>
      <c r="BM1021" s="165"/>
      <c r="BN1021" s="165"/>
      <c r="BO1021" s="165"/>
      <c r="BP1021" s="165"/>
      <c r="BQ1021" s="165"/>
      <c r="BR1021" s="165"/>
      <c r="BS1021" s="165"/>
      <c r="BT1021" s="165"/>
      <c r="BU1021" s="165"/>
      <c r="BV1021" s="165"/>
      <c r="BW1021" s="165"/>
      <c r="BX1021" s="165"/>
      <c r="BY1021" s="165"/>
      <c r="BZ1021" s="165"/>
      <c r="CA1021" s="165"/>
      <c r="CB1021" s="165"/>
      <c r="CC1021" s="165"/>
      <c r="CD1021" s="165"/>
      <c r="CE1021" s="165"/>
      <c r="CF1021" s="165"/>
      <c r="CG1021" s="165"/>
      <c r="CH1021" s="165"/>
      <c r="CI1021" s="165"/>
      <c r="CJ1021" s="165"/>
      <c r="CK1021" s="165"/>
      <c r="CL1021" s="165"/>
      <c r="CM1021" s="165"/>
      <c r="CN1021" s="165"/>
      <c r="CO1021" s="165"/>
      <c r="CP1021" s="165"/>
      <c r="CQ1021" s="165"/>
      <c r="CR1021" s="165"/>
      <c r="CS1021" s="165"/>
      <c r="CT1021" s="165"/>
      <c r="CU1021" s="165"/>
      <c r="CV1021" s="165"/>
      <c r="CW1021" s="165"/>
      <c r="CX1021" s="165"/>
      <c r="CY1021" s="165"/>
      <c r="CZ1021" s="165"/>
      <c r="DA1021" s="165"/>
      <c r="DB1021" s="165"/>
      <c r="DC1021" s="165"/>
      <c r="DD1021" s="165"/>
      <c r="DE1021" s="165"/>
      <c r="DF1021" s="165"/>
      <c r="DG1021" s="165"/>
      <c r="DH1021" s="165"/>
      <c r="DI1021" s="165"/>
      <c r="DJ1021" s="165"/>
      <c r="DK1021" s="165"/>
      <c r="DL1021" s="165"/>
      <c r="DM1021" s="165"/>
      <c r="DN1021" s="165"/>
      <c r="DO1021" s="165"/>
      <c r="DP1021" s="165"/>
      <c r="DQ1021" s="165"/>
      <c r="DR1021" s="165"/>
      <c r="DS1021" s="165"/>
      <c r="DT1021" s="165"/>
      <c r="DU1021" s="165"/>
      <c r="DV1021" s="165"/>
      <c r="DW1021" s="165"/>
      <c r="DX1021" s="165"/>
      <c r="DY1021" s="165"/>
      <c r="DZ1021" s="165"/>
      <c r="EA1021" s="165"/>
      <c r="EB1021" s="165"/>
    </row>
    <row r="1022" spans="1:132" s="2" customFormat="1" ht="10.5" customHeight="1" x14ac:dyDescent="0.2">
      <c r="A1022" s="1725"/>
      <c r="B1022" s="1728"/>
      <c r="C1022" s="1438" t="s">
        <v>129</v>
      </c>
      <c r="D1022" s="134" t="s">
        <v>33</v>
      </c>
      <c r="E1022" s="47">
        <f>ROUND(SQRT(E1023^2+E1024^2)*1000/(1.73*E$1003),0)</f>
        <v>1</v>
      </c>
      <c r="F1022" s="180">
        <f t="shared" ref="F1022:AB1022" si="809">ROUND(SQRT(F1023^2+F1024^2)*1000/(1.73*F$1003),0)</f>
        <v>1</v>
      </c>
      <c r="G1022" s="180">
        <f t="shared" si="809"/>
        <v>1</v>
      </c>
      <c r="H1022" s="319">
        <f t="shared" si="809"/>
        <v>1</v>
      </c>
      <c r="I1022" s="180">
        <f t="shared" si="809"/>
        <v>1</v>
      </c>
      <c r="J1022" s="180">
        <f t="shared" si="809"/>
        <v>0</v>
      </c>
      <c r="K1022" s="180">
        <f t="shared" si="809"/>
        <v>1</v>
      </c>
      <c r="L1022" s="180">
        <f t="shared" si="809"/>
        <v>1</v>
      </c>
      <c r="M1022" s="180">
        <f t="shared" si="809"/>
        <v>1</v>
      </c>
      <c r="N1022" s="319">
        <f t="shared" si="809"/>
        <v>1</v>
      </c>
      <c r="O1022" s="180">
        <f t="shared" si="809"/>
        <v>1</v>
      </c>
      <c r="P1022" s="180">
        <f t="shared" si="809"/>
        <v>1</v>
      </c>
      <c r="Q1022" s="180">
        <f t="shared" si="809"/>
        <v>1</v>
      </c>
      <c r="R1022" s="180">
        <f t="shared" si="809"/>
        <v>1</v>
      </c>
      <c r="S1022" s="180">
        <f t="shared" si="809"/>
        <v>1</v>
      </c>
      <c r="T1022" s="180">
        <f t="shared" si="809"/>
        <v>1</v>
      </c>
      <c r="U1022" s="180">
        <f t="shared" si="809"/>
        <v>1</v>
      </c>
      <c r="V1022" s="180">
        <f t="shared" si="809"/>
        <v>1</v>
      </c>
      <c r="W1022" s="180">
        <f t="shared" si="809"/>
        <v>1</v>
      </c>
      <c r="X1022" s="180">
        <f t="shared" si="809"/>
        <v>1</v>
      </c>
      <c r="Y1022" s="319">
        <f t="shared" si="809"/>
        <v>1</v>
      </c>
      <c r="Z1022" s="180">
        <f t="shared" si="809"/>
        <v>1</v>
      </c>
      <c r="AA1022" s="180">
        <f t="shared" si="809"/>
        <v>0</v>
      </c>
      <c r="AB1022" s="861">
        <f t="shared" si="809"/>
        <v>0</v>
      </c>
      <c r="AC1022" s="165"/>
      <c r="AD1022" s="165"/>
      <c r="AE1022" s="165"/>
      <c r="AF1022" s="260"/>
      <c r="AG1022" s="260"/>
      <c r="AH1022" s="260"/>
      <c r="AI1022" s="260"/>
      <c r="AJ1022" s="260"/>
      <c r="AK1022" s="260"/>
      <c r="AL1022" s="260"/>
      <c r="AM1022" s="260"/>
      <c r="AN1022" s="260"/>
      <c r="AO1022" s="260"/>
      <c r="AP1022" s="260"/>
      <c r="AQ1022" s="260"/>
      <c r="AR1022" s="260"/>
      <c r="AS1022" s="260"/>
      <c r="AT1022" s="260"/>
      <c r="AU1022" s="260"/>
      <c r="AV1022" s="260"/>
      <c r="AW1022" s="260"/>
      <c r="AX1022" s="260"/>
      <c r="AY1022" s="260"/>
      <c r="AZ1022" s="260"/>
      <c r="BA1022" s="260"/>
      <c r="BB1022" s="260"/>
      <c r="BC1022" s="260"/>
      <c r="BD1022" s="260"/>
      <c r="BE1022" s="165"/>
      <c r="BF1022" s="165"/>
      <c r="BG1022" s="165"/>
      <c r="BH1022" s="165"/>
      <c r="BI1022" s="165"/>
      <c r="BJ1022" s="165"/>
      <c r="BK1022" s="165"/>
      <c r="BL1022" s="165"/>
      <c r="BM1022" s="165"/>
      <c r="BN1022" s="165"/>
      <c r="BO1022" s="165"/>
      <c r="BP1022" s="165"/>
      <c r="BQ1022" s="165"/>
      <c r="BR1022" s="165"/>
      <c r="BS1022" s="165"/>
      <c r="BT1022" s="165"/>
      <c r="BU1022" s="165"/>
      <c r="BV1022" s="165"/>
      <c r="BW1022" s="165"/>
      <c r="BX1022" s="165"/>
      <c r="BY1022" s="165"/>
      <c r="BZ1022" s="165"/>
      <c r="CA1022" s="165"/>
      <c r="CB1022" s="165"/>
      <c r="CC1022" s="165"/>
      <c r="CD1022" s="165"/>
      <c r="CE1022" s="165"/>
      <c r="CF1022" s="165"/>
      <c r="CG1022" s="165"/>
      <c r="CH1022" s="165"/>
      <c r="CI1022" s="165"/>
      <c r="CJ1022" s="165"/>
      <c r="CK1022" s="165"/>
      <c r="CL1022" s="165"/>
      <c r="CM1022" s="165"/>
      <c r="CN1022" s="165"/>
      <c r="CO1022" s="165"/>
      <c r="CP1022" s="165"/>
      <c r="CQ1022" s="165"/>
      <c r="CR1022" s="165"/>
      <c r="CS1022" s="165"/>
      <c r="CT1022" s="165"/>
      <c r="CU1022" s="165"/>
      <c r="CV1022" s="165"/>
      <c r="CW1022" s="165"/>
      <c r="CX1022" s="165"/>
      <c r="CY1022" s="165"/>
      <c r="CZ1022" s="165"/>
      <c r="DA1022" s="165"/>
      <c r="DB1022" s="165"/>
      <c r="DC1022" s="165"/>
      <c r="DD1022" s="165"/>
      <c r="DE1022" s="165"/>
      <c r="DF1022" s="165"/>
      <c r="DG1022" s="165"/>
      <c r="DH1022" s="165"/>
      <c r="DI1022" s="165"/>
      <c r="DJ1022" s="165"/>
      <c r="DK1022" s="165"/>
      <c r="DL1022" s="165"/>
      <c r="DM1022" s="165"/>
      <c r="DN1022" s="165"/>
      <c r="DO1022" s="165"/>
      <c r="DP1022" s="165"/>
      <c r="DQ1022" s="165"/>
      <c r="DR1022" s="165"/>
      <c r="DS1022" s="165"/>
      <c r="DT1022" s="165"/>
      <c r="DU1022" s="114"/>
      <c r="DV1022" s="114"/>
      <c r="DW1022" s="114"/>
      <c r="DX1022" s="114"/>
      <c r="DY1022" s="114"/>
      <c r="DZ1022" s="114"/>
      <c r="EA1022" s="114"/>
      <c r="EB1022" s="114"/>
    </row>
    <row r="1023" spans="1:132" s="1" customFormat="1" ht="10.5" customHeight="1" x14ac:dyDescent="0.2">
      <c r="A1023" s="1725"/>
      <c r="B1023" s="1728"/>
      <c r="C1023" s="1513" t="s">
        <v>557</v>
      </c>
      <c r="D1023" s="134" t="s">
        <v>116</v>
      </c>
      <c r="E1023" s="51">
        <f t="shared" ref="E1023:AB1023" si="810">ROUND((AG1023-AF1023)*$AE1023,2)</f>
        <v>0.01</v>
      </c>
      <c r="F1023" s="51">
        <f t="shared" si="810"/>
        <v>0.01</v>
      </c>
      <c r="G1023" s="51">
        <f t="shared" si="810"/>
        <v>0.01</v>
      </c>
      <c r="H1023" s="290">
        <f t="shared" si="810"/>
        <v>0.01</v>
      </c>
      <c r="I1023" s="51">
        <f t="shared" si="810"/>
        <v>0.01</v>
      </c>
      <c r="J1023" s="51">
        <f t="shared" si="810"/>
        <v>0</v>
      </c>
      <c r="K1023" s="51">
        <f t="shared" si="810"/>
        <v>0.01</v>
      </c>
      <c r="L1023" s="51">
        <f t="shared" si="810"/>
        <v>0.01</v>
      </c>
      <c r="M1023" s="51">
        <f t="shared" si="810"/>
        <v>0.01</v>
      </c>
      <c r="N1023" s="290">
        <f t="shared" si="810"/>
        <v>0.01</v>
      </c>
      <c r="O1023" s="51">
        <f t="shared" si="810"/>
        <v>0.01</v>
      </c>
      <c r="P1023" s="51">
        <f t="shared" si="810"/>
        <v>0.01</v>
      </c>
      <c r="Q1023" s="51">
        <f t="shared" si="810"/>
        <v>0.01</v>
      </c>
      <c r="R1023" s="51">
        <f t="shared" si="810"/>
        <v>0.01</v>
      </c>
      <c r="S1023" s="51">
        <f t="shared" si="810"/>
        <v>0.01</v>
      </c>
      <c r="T1023" s="51">
        <f t="shared" si="810"/>
        <v>0.01</v>
      </c>
      <c r="U1023" s="51">
        <f t="shared" si="810"/>
        <v>0.01</v>
      </c>
      <c r="V1023" s="51">
        <f t="shared" si="810"/>
        <v>0.01</v>
      </c>
      <c r="W1023" s="51">
        <f t="shared" si="810"/>
        <v>0.01</v>
      </c>
      <c r="X1023" s="51">
        <f t="shared" si="810"/>
        <v>0.01</v>
      </c>
      <c r="Y1023" s="290">
        <f t="shared" si="810"/>
        <v>0.01</v>
      </c>
      <c r="Z1023" s="51">
        <f t="shared" si="810"/>
        <v>0.01</v>
      </c>
      <c r="AA1023" s="51">
        <f t="shared" si="810"/>
        <v>0</v>
      </c>
      <c r="AB1023" s="52">
        <f t="shared" si="810"/>
        <v>0</v>
      </c>
      <c r="AC1023" s="50">
        <f>(BD1023-AF1023)*AE1023</f>
        <v>0.17892000000010741</v>
      </c>
      <c r="AD1023" s="53">
        <f>(BD1024-AF1024)*AE1023</f>
        <v>0</v>
      </c>
      <c r="AE1023" s="456">
        <v>1.8</v>
      </c>
      <c r="AF1023" s="1058">
        <v>576.54809999999998</v>
      </c>
      <c r="AG1023" s="1058">
        <v>576.55280000000005</v>
      </c>
      <c r="AH1023" s="1059">
        <v>576.5575</v>
      </c>
      <c r="AI1023" s="1058">
        <v>576.56100000000004</v>
      </c>
      <c r="AJ1023" s="1058">
        <v>576.56640000000004</v>
      </c>
      <c r="AK1023" s="1058">
        <v>576.57000000000005</v>
      </c>
      <c r="AL1023" s="1058">
        <v>576.57259999999997</v>
      </c>
      <c r="AM1023" s="1058">
        <v>576.57899999999995</v>
      </c>
      <c r="AN1023" s="1058">
        <v>576.58619999999996</v>
      </c>
      <c r="AO1023" s="1058">
        <v>576.58989999999994</v>
      </c>
      <c r="AP1023" s="1058">
        <v>576.5942</v>
      </c>
      <c r="AQ1023" s="1058">
        <v>576.59780000000001</v>
      </c>
      <c r="AR1023" s="1058">
        <v>576.60239999999999</v>
      </c>
      <c r="AS1023" s="1058">
        <v>576.60670000000005</v>
      </c>
      <c r="AT1023" s="1058">
        <v>576.61009999999999</v>
      </c>
      <c r="AU1023" s="1058">
        <v>576.61369999999999</v>
      </c>
      <c r="AV1023" s="1058">
        <v>576.61699999999996</v>
      </c>
      <c r="AW1023" s="1058">
        <v>576.62199999999996</v>
      </c>
      <c r="AX1023" s="1058">
        <v>576.62739999999997</v>
      </c>
      <c r="AY1023" s="1058">
        <v>576.63170000000002</v>
      </c>
      <c r="AZ1023" s="1058">
        <v>576.63509999999997</v>
      </c>
      <c r="BA1023" s="1058">
        <v>576.63850000000002</v>
      </c>
      <c r="BB1023" s="1058">
        <v>576.64340000000004</v>
      </c>
      <c r="BC1023" s="1058">
        <v>576.64589999999998</v>
      </c>
      <c r="BD1023" s="1058">
        <v>576.64750000000004</v>
      </c>
      <c r="BE1023" s="165"/>
      <c r="BF1023" s="165"/>
      <c r="BG1023" s="165"/>
      <c r="BH1023" s="165"/>
      <c r="BI1023" s="165"/>
      <c r="BJ1023" s="165"/>
      <c r="BK1023" s="165"/>
      <c r="BL1023" s="165"/>
      <c r="BM1023" s="165"/>
      <c r="BN1023" s="165"/>
      <c r="BO1023" s="165"/>
      <c r="BP1023" s="165"/>
      <c r="BQ1023" s="165"/>
      <c r="BR1023" s="165"/>
      <c r="BS1023" s="165"/>
      <c r="BT1023" s="165"/>
      <c r="BU1023" s="165"/>
      <c r="BV1023" s="165"/>
      <c r="BW1023" s="165"/>
      <c r="BX1023" s="165"/>
      <c r="BY1023" s="165"/>
      <c r="BZ1023" s="165"/>
      <c r="CA1023" s="165"/>
      <c r="CB1023" s="165"/>
      <c r="CC1023" s="165"/>
      <c r="CD1023" s="165"/>
      <c r="CE1023" s="165"/>
      <c r="CF1023" s="165"/>
      <c r="CG1023" s="165"/>
      <c r="CH1023" s="165"/>
      <c r="CI1023" s="165"/>
      <c r="CJ1023" s="165"/>
      <c r="CK1023" s="165"/>
      <c r="CL1023" s="165"/>
      <c r="CM1023" s="165"/>
      <c r="CN1023" s="165"/>
      <c r="CO1023" s="165"/>
      <c r="CP1023" s="165"/>
      <c r="CQ1023" s="165"/>
      <c r="CR1023" s="165"/>
      <c r="CS1023" s="165"/>
      <c r="CT1023" s="165"/>
      <c r="CU1023" s="165"/>
      <c r="CV1023" s="165"/>
      <c r="CW1023" s="165"/>
      <c r="CX1023" s="165"/>
      <c r="CY1023" s="165"/>
      <c r="CZ1023" s="165"/>
      <c r="DA1023" s="165"/>
      <c r="DB1023" s="165"/>
      <c r="DC1023" s="165"/>
      <c r="DD1023" s="165"/>
      <c r="DE1023" s="165"/>
      <c r="DF1023" s="165"/>
      <c r="DG1023" s="165"/>
      <c r="DH1023" s="165"/>
      <c r="DI1023" s="165"/>
      <c r="DJ1023" s="165"/>
      <c r="DK1023" s="165"/>
      <c r="DL1023" s="165"/>
      <c r="DM1023" s="165"/>
      <c r="DN1023" s="165"/>
      <c r="DO1023" s="165"/>
      <c r="DP1023" s="165"/>
      <c r="DQ1023" s="165"/>
      <c r="DR1023" s="165"/>
      <c r="DS1023" s="165"/>
      <c r="DT1023" s="165"/>
      <c r="DU1023" s="165"/>
      <c r="DV1023" s="165"/>
      <c r="DW1023" s="165"/>
      <c r="DX1023" s="165"/>
      <c r="DY1023" s="165"/>
      <c r="DZ1023" s="165"/>
      <c r="EA1023" s="165"/>
      <c r="EB1023" s="165"/>
    </row>
    <row r="1024" spans="1:132" s="1" customFormat="1" ht="10.5" customHeight="1" x14ac:dyDescent="0.2">
      <c r="A1024" s="1725"/>
      <c r="B1024" s="1728"/>
      <c r="C1024" s="1513" t="s">
        <v>557</v>
      </c>
      <c r="D1024" s="134" t="s">
        <v>117</v>
      </c>
      <c r="E1024" s="51">
        <f t="shared" ref="E1024:AB1024" si="811">ROUND((AG1024-AF1024)*$AE1023,2)</f>
        <v>0</v>
      </c>
      <c r="F1024" s="51">
        <f t="shared" si="811"/>
        <v>0</v>
      </c>
      <c r="G1024" s="51">
        <f t="shared" si="811"/>
        <v>0</v>
      </c>
      <c r="H1024" s="290">
        <f t="shared" si="811"/>
        <v>0</v>
      </c>
      <c r="I1024" s="51">
        <f t="shared" si="811"/>
        <v>0</v>
      </c>
      <c r="J1024" s="51">
        <f t="shared" si="811"/>
        <v>0</v>
      </c>
      <c r="K1024" s="51">
        <f t="shared" si="811"/>
        <v>0</v>
      </c>
      <c r="L1024" s="51">
        <f t="shared" si="811"/>
        <v>0</v>
      </c>
      <c r="M1024" s="51">
        <f t="shared" si="811"/>
        <v>0</v>
      </c>
      <c r="N1024" s="290">
        <f t="shared" si="811"/>
        <v>0</v>
      </c>
      <c r="O1024" s="51">
        <f t="shared" si="811"/>
        <v>0</v>
      </c>
      <c r="P1024" s="51">
        <f t="shared" si="811"/>
        <v>0</v>
      </c>
      <c r="Q1024" s="51">
        <f t="shared" si="811"/>
        <v>0</v>
      </c>
      <c r="R1024" s="51">
        <f t="shared" si="811"/>
        <v>0</v>
      </c>
      <c r="S1024" s="51">
        <f t="shared" si="811"/>
        <v>0</v>
      </c>
      <c r="T1024" s="51">
        <f t="shared" si="811"/>
        <v>0</v>
      </c>
      <c r="U1024" s="51">
        <f t="shared" si="811"/>
        <v>0</v>
      </c>
      <c r="V1024" s="51">
        <f t="shared" si="811"/>
        <v>0</v>
      </c>
      <c r="W1024" s="51">
        <f t="shared" si="811"/>
        <v>0</v>
      </c>
      <c r="X1024" s="51">
        <f t="shared" si="811"/>
        <v>0</v>
      </c>
      <c r="Y1024" s="290">
        <f t="shared" si="811"/>
        <v>0</v>
      </c>
      <c r="Z1024" s="51">
        <f t="shared" si="811"/>
        <v>0</v>
      </c>
      <c r="AA1024" s="51">
        <f t="shared" si="811"/>
        <v>0</v>
      </c>
      <c r="AB1024" s="52">
        <f t="shared" si="811"/>
        <v>0</v>
      </c>
      <c r="AC1024" s="50"/>
      <c r="AD1024" s="53"/>
      <c r="AE1024" s="456"/>
      <c r="AF1024" s="1058">
        <v>0.1221</v>
      </c>
      <c r="AG1024" s="1058">
        <v>0.1221</v>
      </c>
      <c r="AH1024" s="1059">
        <v>0.1221</v>
      </c>
      <c r="AI1024" s="1058">
        <v>0.1221</v>
      </c>
      <c r="AJ1024" s="1058">
        <v>0.1221</v>
      </c>
      <c r="AK1024" s="1058">
        <v>0.1221</v>
      </c>
      <c r="AL1024" s="1058">
        <v>0.1221</v>
      </c>
      <c r="AM1024" s="1058">
        <v>0.1221</v>
      </c>
      <c r="AN1024" s="1058">
        <v>0.1221</v>
      </c>
      <c r="AO1024" s="1058">
        <v>0.1221</v>
      </c>
      <c r="AP1024" s="1058">
        <v>0.1221</v>
      </c>
      <c r="AQ1024" s="1058">
        <v>0.1221</v>
      </c>
      <c r="AR1024" s="1058">
        <v>0.1221</v>
      </c>
      <c r="AS1024" s="1058">
        <v>0.1221</v>
      </c>
      <c r="AT1024" s="1058">
        <v>0.1221</v>
      </c>
      <c r="AU1024" s="1058">
        <v>0.1221</v>
      </c>
      <c r="AV1024" s="1058">
        <v>0.1221</v>
      </c>
      <c r="AW1024" s="1058">
        <v>0.1221</v>
      </c>
      <c r="AX1024" s="1058">
        <v>0.1221</v>
      </c>
      <c r="AY1024" s="1058">
        <v>0.1221</v>
      </c>
      <c r="AZ1024" s="1058">
        <v>0.1221</v>
      </c>
      <c r="BA1024" s="1058">
        <v>0.1221</v>
      </c>
      <c r="BB1024" s="1058">
        <v>0.1221</v>
      </c>
      <c r="BC1024" s="1058">
        <v>0.1221</v>
      </c>
      <c r="BD1024" s="1058">
        <v>0.1221</v>
      </c>
      <c r="BE1024" s="165"/>
      <c r="BF1024" s="165"/>
      <c r="BG1024" s="165"/>
      <c r="BH1024" s="165"/>
      <c r="BI1024" s="165"/>
      <c r="BJ1024" s="165"/>
      <c r="BK1024" s="165"/>
      <c r="BL1024" s="165"/>
      <c r="BM1024" s="165"/>
      <c r="BN1024" s="165"/>
      <c r="BO1024" s="165"/>
      <c r="BP1024" s="165"/>
      <c r="BQ1024" s="165"/>
      <c r="BR1024" s="165"/>
      <c r="BS1024" s="165"/>
      <c r="BT1024" s="165"/>
      <c r="BU1024" s="165"/>
      <c r="BV1024" s="165"/>
      <c r="BW1024" s="165"/>
      <c r="BX1024" s="165"/>
      <c r="BY1024" s="165"/>
      <c r="BZ1024" s="165"/>
      <c r="CA1024" s="165"/>
      <c r="CB1024" s="165"/>
      <c r="CC1024" s="165"/>
      <c r="CD1024" s="165"/>
      <c r="CE1024" s="165"/>
      <c r="CF1024" s="165"/>
      <c r="CG1024" s="165"/>
      <c r="CH1024" s="165"/>
      <c r="CI1024" s="165"/>
      <c r="CJ1024" s="165"/>
      <c r="CK1024" s="165"/>
      <c r="CL1024" s="165"/>
      <c r="CM1024" s="165"/>
      <c r="CN1024" s="165"/>
      <c r="CO1024" s="165"/>
      <c r="CP1024" s="165"/>
      <c r="CQ1024" s="165"/>
      <c r="CR1024" s="165"/>
      <c r="CS1024" s="165"/>
      <c r="CT1024" s="165"/>
      <c r="CU1024" s="165"/>
      <c r="CV1024" s="165"/>
      <c r="CW1024" s="165"/>
      <c r="CX1024" s="165"/>
      <c r="CY1024" s="165"/>
      <c r="CZ1024" s="165"/>
      <c r="DA1024" s="165"/>
      <c r="DB1024" s="165"/>
      <c r="DC1024" s="165"/>
      <c r="DD1024" s="165"/>
      <c r="DE1024" s="165"/>
      <c r="DF1024" s="165"/>
      <c r="DG1024" s="165"/>
      <c r="DH1024" s="165"/>
      <c r="DI1024" s="165"/>
      <c r="DJ1024" s="165"/>
      <c r="DK1024" s="165"/>
      <c r="DL1024" s="165"/>
      <c r="DM1024" s="165"/>
      <c r="DN1024" s="165"/>
      <c r="DO1024" s="165"/>
      <c r="DP1024" s="165"/>
      <c r="DQ1024" s="165"/>
      <c r="DR1024" s="165"/>
      <c r="DS1024" s="165"/>
      <c r="DT1024" s="165"/>
      <c r="DU1024" s="165"/>
      <c r="DV1024" s="165"/>
      <c r="DW1024" s="165"/>
      <c r="DX1024" s="165"/>
      <c r="DY1024" s="165"/>
      <c r="DZ1024" s="165"/>
      <c r="EA1024" s="165"/>
      <c r="EB1024" s="165"/>
    </row>
    <row r="1025" spans="1:132" s="1" customFormat="1" ht="10.5" customHeight="1" thickBot="1" x14ac:dyDescent="0.25">
      <c r="A1025" s="1726"/>
      <c r="B1025" s="1729"/>
      <c r="C1025" s="274"/>
      <c r="D1025" s="239" t="s">
        <v>41</v>
      </c>
      <c r="E1025" s="84">
        <f t="shared" ref="E1025:AB1025" si="812">E1024/E1023</f>
        <v>0</v>
      </c>
      <c r="F1025" s="84">
        <f t="shared" si="812"/>
        <v>0</v>
      </c>
      <c r="G1025" s="84">
        <f t="shared" si="812"/>
        <v>0</v>
      </c>
      <c r="H1025" s="298">
        <f t="shared" si="812"/>
        <v>0</v>
      </c>
      <c r="I1025" s="84">
        <f t="shared" si="812"/>
        <v>0</v>
      </c>
      <c r="J1025" s="84" t="e">
        <f t="shared" si="812"/>
        <v>#DIV/0!</v>
      </c>
      <c r="K1025" s="84">
        <f t="shared" si="812"/>
        <v>0</v>
      </c>
      <c r="L1025" s="84">
        <f t="shared" si="812"/>
        <v>0</v>
      </c>
      <c r="M1025" s="84">
        <f t="shared" si="812"/>
        <v>0</v>
      </c>
      <c r="N1025" s="298">
        <f t="shared" si="812"/>
        <v>0</v>
      </c>
      <c r="O1025" s="84">
        <f t="shared" si="812"/>
        <v>0</v>
      </c>
      <c r="P1025" s="84">
        <f t="shared" si="812"/>
        <v>0</v>
      </c>
      <c r="Q1025" s="84">
        <f t="shared" si="812"/>
        <v>0</v>
      </c>
      <c r="R1025" s="84">
        <f t="shared" si="812"/>
        <v>0</v>
      </c>
      <c r="S1025" s="84">
        <f t="shared" si="812"/>
        <v>0</v>
      </c>
      <c r="T1025" s="84">
        <f t="shared" si="812"/>
        <v>0</v>
      </c>
      <c r="U1025" s="84">
        <f t="shared" si="812"/>
        <v>0</v>
      </c>
      <c r="V1025" s="84">
        <f t="shared" si="812"/>
        <v>0</v>
      </c>
      <c r="W1025" s="84">
        <f t="shared" si="812"/>
        <v>0</v>
      </c>
      <c r="X1025" s="84">
        <f t="shared" si="812"/>
        <v>0</v>
      </c>
      <c r="Y1025" s="298">
        <f t="shared" si="812"/>
        <v>0</v>
      </c>
      <c r="Z1025" s="84">
        <f t="shared" si="812"/>
        <v>0</v>
      </c>
      <c r="AA1025" s="84" t="e">
        <f t="shared" si="812"/>
        <v>#DIV/0!</v>
      </c>
      <c r="AB1025" s="85" t="e">
        <f t="shared" si="812"/>
        <v>#DIV/0!</v>
      </c>
      <c r="AC1025" s="50"/>
      <c r="AD1025" s="53"/>
      <c r="AE1025" s="456"/>
      <c r="AF1025" s="264"/>
      <c r="AG1025" s="264"/>
      <c r="AH1025" s="264"/>
      <c r="AI1025" s="264"/>
      <c r="AJ1025" s="264"/>
      <c r="AK1025" s="264"/>
      <c r="AL1025" s="264"/>
      <c r="AM1025" s="264"/>
      <c r="AN1025" s="264"/>
      <c r="AO1025" s="264"/>
      <c r="AP1025" s="264"/>
      <c r="AQ1025" s="264"/>
      <c r="AR1025" s="264"/>
      <c r="AS1025" s="264"/>
      <c r="AT1025" s="264"/>
      <c r="AU1025" s="264"/>
      <c r="AV1025" s="264"/>
      <c r="AW1025" s="264"/>
      <c r="AX1025" s="264"/>
      <c r="AY1025" s="264"/>
      <c r="AZ1025" s="264"/>
      <c r="BA1025" s="264"/>
      <c r="BB1025" s="264"/>
      <c r="BC1025" s="264"/>
      <c r="BD1025" s="264"/>
      <c r="BE1025" s="165"/>
      <c r="BF1025" s="165"/>
      <c r="BG1025" s="165"/>
      <c r="BH1025" s="165"/>
      <c r="BI1025" s="165"/>
      <c r="BJ1025" s="165"/>
      <c r="BK1025" s="165"/>
      <c r="BL1025" s="165"/>
      <c r="BM1025" s="165"/>
      <c r="BN1025" s="165"/>
      <c r="BO1025" s="165"/>
      <c r="BP1025" s="165"/>
      <c r="BQ1025" s="165"/>
      <c r="BR1025" s="165"/>
      <c r="BS1025" s="165"/>
      <c r="BT1025" s="165"/>
      <c r="BU1025" s="165"/>
      <c r="BV1025" s="165"/>
      <c r="BW1025" s="165"/>
      <c r="BX1025" s="165"/>
      <c r="BY1025" s="165"/>
      <c r="BZ1025" s="165"/>
      <c r="CA1025" s="165"/>
      <c r="CB1025" s="165"/>
      <c r="CC1025" s="165"/>
      <c r="CD1025" s="165"/>
      <c r="CE1025" s="165"/>
      <c r="CF1025" s="165"/>
      <c r="CG1025" s="165"/>
      <c r="CH1025" s="165"/>
      <c r="CI1025" s="165"/>
      <c r="CJ1025" s="165"/>
      <c r="CK1025" s="165"/>
      <c r="CL1025" s="165"/>
      <c r="CM1025" s="165"/>
      <c r="CN1025" s="165"/>
      <c r="CO1025" s="165"/>
      <c r="CP1025" s="165"/>
      <c r="CQ1025" s="165"/>
      <c r="CR1025" s="165"/>
      <c r="CS1025" s="165"/>
      <c r="CT1025" s="165"/>
      <c r="CU1025" s="165"/>
      <c r="CV1025" s="165"/>
      <c r="CW1025" s="165"/>
      <c r="CX1025" s="165"/>
      <c r="CY1025" s="165"/>
      <c r="CZ1025" s="165"/>
      <c r="DA1025" s="165"/>
      <c r="DB1025" s="165"/>
      <c r="DC1025" s="165"/>
      <c r="DD1025" s="165"/>
      <c r="DE1025" s="165"/>
      <c r="DF1025" s="165"/>
      <c r="DG1025" s="165"/>
      <c r="DH1025" s="165"/>
      <c r="DI1025" s="165"/>
      <c r="DJ1025" s="165"/>
      <c r="DK1025" s="165"/>
      <c r="DL1025" s="165"/>
      <c r="DM1025" s="165"/>
      <c r="DN1025" s="165"/>
      <c r="DO1025" s="165"/>
      <c r="DP1025" s="165"/>
      <c r="DQ1025" s="165"/>
      <c r="DR1025" s="165"/>
      <c r="DS1025" s="165"/>
      <c r="DT1025" s="165"/>
      <c r="DU1025" s="165"/>
      <c r="DV1025" s="165"/>
      <c r="DW1025" s="165"/>
      <c r="DX1025" s="165"/>
      <c r="DY1025" s="165"/>
      <c r="DZ1025" s="165"/>
      <c r="EA1025" s="165"/>
      <c r="EB1025" s="165"/>
    </row>
    <row r="1026" spans="1:132" s="1" customFormat="1" ht="10.5" customHeight="1" x14ac:dyDescent="0.2">
      <c r="A1026" s="1724" t="s">
        <v>95</v>
      </c>
      <c r="B1026" s="1727" t="s">
        <v>695</v>
      </c>
      <c r="C1026" s="1119"/>
      <c r="D1026" s="1203"/>
      <c r="E1026" s="82"/>
      <c r="F1026" s="79"/>
      <c r="G1026" s="79"/>
      <c r="H1026" s="296"/>
      <c r="I1026" s="79"/>
      <c r="J1026" s="79"/>
      <c r="K1026" s="79"/>
      <c r="L1026" s="79"/>
      <c r="M1026" s="79"/>
      <c r="N1026" s="296"/>
      <c r="O1026" s="79"/>
      <c r="P1026" s="79"/>
      <c r="Q1026" s="79"/>
      <c r="R1026" s="79"/>
      <c r="S1026" s="79"/>
      <c r="T1026" s="79"/>
      <c r="U1026" s="79"/>
      <c r="V1026" s="79"/>
      <c r="W1026" s="79"/>
      <c r="X1026" s="79"/>
      <c r="Y1026" s="296"/>
      <c r="Z1026" s="79"/>
      <c r="AA1026" s="79"/>
      <c r="AB1026" s="80"/>
      <c r="AC1026" s="50"/>
      <c r="AD1026" s="53"/>
      <c r="AE1026" s="456"/>
      <c r="AF1026" s="264"/>
      <c r="AG1026" s="264"/>
      <c r="AH1026" s="264"/>
      <c r="AI1026" s="264"/>
      <c r="AJ1026" s="264"/>
      <c r="AK1026" s="264"/>
      <c r="AL1026" s="264"/>
      <c r="AM1026" s="264"/>
      <c r="AN1026" s="264"/>
      <c r="AO1026" s="264"/>
      <c r="AP1026" s="264"/>
      <c r="AQ1026" s="264"/>
      <c r="AR1026" s="264"/>
      <c r="AS1026" s="264"/>
      <c r="AT1026" s="264"/>
      <c r="AU1026" s="264"/>
      <c r="AV1026" s="264"/>
      <c r="AW1026" s="264"/>
      <c r="AX1026" s="264"/>
      <c r="AY1026" s="264"/>
      <c r="AZ1026" s="264"/>
      <c r="BA1026" s="264"/>
      <c r="BB1026" s="264"/>
      <c r="BC1026" s="264"/>
      <c r="BD1026" s="264"/>
      <c r="BE1026" s="165"/>
      <c r="BF1026" s="165"/>
      <c r="BG1026" s="165"/>
      <c r="BH1026" s="165"/>
      <c r="BI1026" s="165"/>
      <c r="BJ1026" s="165"/>
      <c r="BK1026" s="165"/>
      <c r="BL1026" s="165"/>
      <c r="BM1026" s="165"/>
      <c r="BN1026" s="165"/>
      <c r="BO1026" s="165"/>
      <c r="BP1026" s="165"/>
      <c r="BQ1026" s="165"/>
      <c r="BR1026" s="165"/>
      <c r="BS1026" s="165"/>
      <c r="BT1026" s="165"/>
      <c r="BU1026" s="165"/>
      <c r="BV1026" s="165"/>
      <c r="BW1026" s="165"/>
      <c r="BX1026" s="165"/>
      <c r="BY1026" s="165"/>
      <c r="BZ1026" s="165"/>
      <c r="CA1026" s="165"/>
      <c r="CB1026" s="165"/>
      <c r="CC1026" s="165"/>
      <c r="CD1026" s="165"/>
      <c r="CE1026" s="165"/>
      <c r="CF1026" s="165"/>
      <c r="CG1026" s="165"/>
      <c r="CH1026" s="165"/>
      <c r="CI1026" s="165"/>
      <c r="CJ1026" s="165"/>
      <c r="CK1026" s="165"/>
      <c r="CL1026" s="165"/>
      <c r="CM1026" s="165"/>
      <c r="CN1026" s="165"/>
      <c r="CO1026" s="165"/>
      <c r="CP1026" s="165"/>
      <c r="CQ1026" s="165"/>
      <c r="CR1026" s="165"/>
      <c r="CS1026" s="165"/>
      <c r="CT1026" s="165"/>
      <c r="CU1026" s="165"/>
      <c r="CV1026" s="165"/>
      <c r="CW1026" s="165"/>
      <c r="CX1026" s="165"/>
      <c r="CY1026" s="165"/>
      <c r="CZ1026" s="165"/>
      <c r="DA1026" s="165"/>
      <c r="DB1026" s="165"/>
      <c r="DC1026" s="165"/>
      <c r="DD1026" s="165"/>
      <c r="DE1026" s="165"/>
      <c r="DF1026" s="165"/>
      <c r="DG1026" s="165"/>
      <c r="DH1026" s="165"/>
      <c r="DI1026" s="165"/>
      <c r="DJ1026" s="165"/>
      <c r="DK1026" s="165"/>
      <c r="DL1026" s="165"/>
      <c r="DM1026" s="165"/>
      <c r="DN1026" s="165"/>
      <c r="DO1026" s="165"/>
      <c r="DP1026" s="165"/>
      <c r="DQ1026" s="165"/>
      <c r="DR1026" s="165"/>
      <c r="DS1026" s="165"/>
      <c r="DT1026" s="165"/>
      <c r="DU1026" s="165"/>
      <c r="DV1026" s="165"/>
      <c r="DW1026" s="165"/>
      <c r="DX1026" s="165"/>
      <c r="DY1026" s="165"/>
      <c r="DZ1026" s="165"/>
      <c r="EA1026" s="165"/>
      <c r="EB1026" s="165"/>
    </row>
    <row r="1027" spans="1:132" s="1" customFormat="1" ht="10.5" customHeight="1" x14ac:dyDescent="0.2">
      <c r="A1027" s="1807"/>
      <c r="B1027" s="1728"/>
      <c r="C1027" s="1513" t="s">
        <v>129</v>
      </c>
      <c r="D1027" s="134" t="s">
        <v>33</v>
      </c>
      <c r="E1027" s="47">
        <f>ROUND(SQRT(E1028^2+E1029^2)*1000/(1.73*E$1003),0)</f>
        <v>0</v>
      </c>
      <c r="F1027" s="47">
        <f t="shared" ref="F1027:AB1027" si="813">ROUND(SQRT(F1028^2+F1029^2)*1000/(1.73*F$1002),0)</f>
        <v>0</v>
      </c>
      <c r="G1027" s="180">
        <f t="shared" si="813"/>
        <v>20</v>
      </c>
      <c r="H1027" s="319">
        <f t="shared" si="813"/>
        <v>9</v>
      </c>
      <c r="I1027" s="180">
        <f t="shared" si="813"/>
        <v>3</v>
      </c>
      <c r="J1027" s="180">
        <f t="shared" si="813"/>
        <v>0</v>
      </c>
      <c r="K1027" s="180">
        <f t="shared" si="813"/>
        <v>4</v>
      </c>
      <c r="L1027" s="180">
        <f t="shared" si="813"/>
        <v>1</v>
      </c>
      <c r="M1027" s="180">
        <f t="shared" si="813"/>
        <v>20</v>
      </c>
      <c r="N1027" s="319">
        <f t="shared" si="813"/>
        <v>4</v>
      </c>
      <c r="O1027" s="180">
        <f t="shared" si="813"/>
        <v>3</v>
      </c>
      <c r="P1027" s="180">
        <f t="shared" si="813"/>
        <v>3</v>
      </c>
      <c r="Q1027" s="180">
        <f t="shared" si="813"/>
        <v>6</v>
      </c>
      <c r="R1027" s="180">
        <f t="shared" si="813"/>
        <v>1</v>
      </c>
      <c r="S1027" s="180">
        <f t="shared" si="813"/>
        <v>30</v>
      </c>
      <c r="T1027" s="180">
        <f t="shared" si="813"/>
        <v>14</v>
      </c>
      <c r="U1027" s="180">
        <f t="shared" si="813"/>
        <v>10</v>
      </c>
      <c r="V1027" s="180">
        <f t="shared" si="813"/>
        <v>6</v>
      </c>
      <c r="W1027" s="180">
        <f t="shared" si="813"/>
        <v>4</v>
      </c>
      <c r="X1027" s="180">
        <f t="shared" si="813"/>
        <v>0</v>
      </c>
      <c r="Y1027" s="319">
        <f t="shared" si="813"/>
        <v>17</v>
      </c>
      <c r="Z1027" s="180">
        <f t="shared" si="813"/>
        <v>10</v>
      </c>
      <c r="AA1027" s="180">
        <f t="shared" si="813"/>
        <v>6</v>
      </c>
      <c r="AB1027" s="861">
        <f t="shared" si="813"/>
        <v>0</v>
      </c>
      <c r="AC1027" s="50"/>
      <c r="AD1027" s="53"/>
      <c r="AE1027" s="456"/>
      <c r="AF1027" s="264"/>
      <c r="AG1027" s="264"/>
      <c r="AH1027" s="264"/>
      <c r="AI1027" s="264"/>
      <c r="AJ1027" s="264"/>
      <c r="AK1027" s="264"/>
      <c r="AL1027" s="264"/>
      <c r="AM1027" s="264"/>
      <c r="AN1027" s="264"/>
      <c r="AO1027" s="264"/>
      <c r="AP1027" s="264"/>
      <c r="AQ1027" s="264"/>
      <c r="AR1027" s="264"/>
      <c r="AS1027" s="264"/>
      <c r="AT1027" s="264"/>
      <c r="AU1027" s="264"/>
      <c r="AV1027" s="264"/>
      <c r="AW1027" s="264"/>
      <c r="AX1027" s="264"/>
      <c r="AY1027" s="264"/>
      <c r="AZ1027" s="264"/>
      <c r="BA1027" s="264"/>
      <c r="BB1027" s="264"/>
      <c r="BC1027" s="264"/>
      <c r="BD1027" s="264"/>
      <c r="BE1027" s="165"/>
      <c r="BF1027" s="165"/>
      <c r="BG1027" s="165"/>
      <c r="BH1027" s="165"/>
      <c r="BI1027" s="165"/>
      <c r="BJ1027" s="165"/>
      <c r="BK1027" s="165"/>
      <c r="BL1027" s="165"/>
      <c r="BM1027" s="165"/>
      <c r="BN1027" s="165"/>
      <c r="BO1027" s="165"/>
      <c r="BP1027" s="165"/>
      <c r="BQ1027" s="165"/>
      <c r="BR1027" s="165"/>
      <c r="BS1027" s="165"/>
      <c r="BT1027" s="165"/>
      <c r="BU1027" s="165"/>
      <c r="BV1027" s="165"/>
      <c r="BW1027" s="165"/>
      <c r="BX1027" s="165"/>
      <c r="BY1027" s="165"/>
      <c r="BZ1027" s="165"/>
      <c r="CA1027" s="165"/>
      <c r="CB1027" s="165"/>
      <c r="CC1027" s="165"/>
      <c r="CD1027" s="165"/>
      <c r="CE1027" s="165"/>
      <c r="CF1027" s="165"/>
      <c r="CG1027" s="165"/>
      <c r="CH1027" s="165"/>
      <c r="CI1027" s="165"/>
      <c r="CJ1027" s="165"/>
      <c r="CK1027" s="165"/>
      <c r="CL1027" s="165"/>
      <c r="CM1027" s="165"/>
      <c r="CN1027" s="165"/>
      <c r="CO1027" s="165"/>
      <c r="CP1027" s="165"/>
      <c r="CQ1027" s="165"/>
      <c r="CR1027" s="165"/>
      <c r="CS1027" s="165"/>
      <c r="CT1027" s="165"/>
      <c r="CU1027" s="165"/>
      <c r="CV1027" s="165"/>
      <c r="CW1027" s="165"/>
      <c r="CX1027" s="165"/>
      <c r="CY1027" s="165"/>
      <c r="CZ1027" s="165"/>
      <c r="DA1027" s="165"/>
      <c r="DB1027" s="165"/>
      <c r="DC1027" s="165"/>
      <c r="DD1027" s="165"/>
      <c r="DE1027" s="165"/>
      <c r="DF1027" s="165"/>
      <c r="DG1027" s="165"/>
      <c r="DH1027" s="165"/>
      <c r="DI1027" s="165"/>
      <c r="DJ1027" s="165"/>
      <c r="DK1027" s="165"/>
      <c r="DL1027" s="165"/>
      <c r="DM1027" s="165"/>
      <c r="DN1027" s="165"/>
      <c r="DO1027" s="165"/>
      <c r="DP1027" s="165"/>
      <c r="DQ1027" s="165"/>
      <c r="DR1027" s="165"/>
      <c r="DS1027" s="165"/>
      <c r="DT1027" s="165"/>
      <c r="DU1027" s="165"/>
      <c r="DV1027" s="165"/>
      <c r="DW1027" s="165"/>
      <c r="DX1027" s="165"/>
      <c r="DY1027" s="165"/>
      <c r="DZ1027" s="165"/>
      <c r="EA1027" s="165"/>
      <c r="EB1027" s="165"/>
    </row>
    <row r="1028" spans="1:132" s="1" customFormat="1" ht="10.5" customHeight="1" x14ac:dyDescent="0.2">
      <c r="A1028" s="1807"/>
      <c r="B1028" s="1728"/>
      <c r="C1028" s="1513" t="s">
        <v>557</v>
      </c>
      <c r="D1028" s="134" t="s">
        <v>116</v>
      </c>
      <c r="E1028" s="51">
        <f t="shared" ref="E1028:AB1028" si="814">ROUND((AG1028-AF1028)*$AE1028,2)</f>
        <v>0</v>
      </c>
      <c r="F1028" s="51">
        <f t="shared" si="814"/>
        <v>0</v>
      </c>
      <c r="G1028" s="51">
        <f t="shared" si="814"/>
        <v>0.11</v>
      </c>
      <c r="H1028" s="290">
        <f t="shared" si="814"/>
        <v>0.05</v>
      </c>
      <c r="I1028" s="51">
        <f t="shared" si="814"/>
        <v>0.02</v>
      </c>
      <c r="J1028" s="51">
        <f t="shared" si="814"/>
        <v>0</v>
      </c>
      <c r="K1028" s="51">
        <f t="shared" si="814"/>
        <v>0.01</v>
      </c>
      <c r="L1028" s="51">
        <f t="shared" si="814"/>
        <v>0</v>
      </c>
      <c r="M1028" s="51">
        <f t="shared" si="814"/>
        <v>0.09</v>
      </c>
      <c r="N1028" s="290">
        <f t="shared" si="814"/>
        <v>0.01</v>
      </c>
      <c r="O1028" s="51">
        <f t="shared" si="814"/>
        <v>0.01</v>
      </c>
      <c r="P1028" s="51">
        <f t="shared" si="814"/>
        <v>0.01</v>
      </c>
      <c r="Q1028" s="51">
        <f t="shared" si="814"/>
        <v>0.03</v>
      </c>
      <c r="R1028" s="51">
        <f t="shared" si="814"/>
        <v>0</v>
      </c>
      <c r="S1028" s="51">
        <f t="shared" si="814"/>
        <v>0.17</v>
      </c>
      <c r="T1028" s="51">
        <f t="shared" si="814"/>
        <v>0.08</v>
      </c>
      <c r="U1028" s="51">
        <f t="shared" si="814"/>
        <v>0.06</v>
      </c>
      <c r="V1028" s="51">
        <f t="shared" si="814"/>
        <v>0.03</v>
      </c>
      <c r="W1028" s="51">
        <f t="shared" si="814"/>
        <v>0.01</v>
      </c>
      <c r="X1028" s="51">
        <f t="shared" si="814"/>
        <v>0</v>
      </c>
      <c r="Y1028" s="290">
        <f t="shared" si="814"/>
        <v>0.09</v>
      </c>
      <c r="Z1028" s="51">
        <f t="shared" si="814"/>
        <v>0.05</v>
      </c>
      <c r="AA1028" s="51">
        <f t="shared" si="814"/>
        <v>0.02</v>
      </c>
      <c r="AB1028" s="52">
        <f t="shared" si="814"/>
        <v>0</v>
      </c>
      <c r="AC1028" s="50">
        <f>(BD1028-AF1028)*AE1028</f>
        <v>0.84186000000006522</v>
      </c>
      <c r="AD1028" s="53">
        <f>(BD1029-AF1029)*AE1028</f>
        <v>1.55141999999978</v>
      </c>
      <c r="AE1028" s="456">
        <v>1.8</v>
      </c>
      <c r="AF1028" s="1058">
        <v>688.745</v>
      </c>
      <c r="AG1028" s="1058">
        <v>688.745</v>
      </c>
      <c r="AH1028" s="1059">
        <v>688.74570000000006</v>
      </c>
      <c r="AI1028" s="1058">
        <v>688.8048</v>
      </c>
      <c r="AJ1028" s="1058">
        <v>688.83109999999999</v>
      </c>
      <c r="AK1028" s="1058">
        <v>688.83969999999999</v>
      </c>
      <c r="AL1028" s="1058">
        <v>688.83969999999999</v>
      </c>
      <c r="AM1028" s="1058">
        <v>688.84569999999997</v>
      </c>
      <c r="AN1028" s="1058">
        <v>688.84820000000002</v>
      </c>
      <c r="AO1028" s="1058">
        <v>688.90009999999995</v>
      </c>
      <c r="AP1028" s="1058">
        <v>688.90639999999996</v>
      </c>
      <c r="AQ1028" s="1058">
        <v>688.91110000000003</v>
      </c>
      <c r="AR1028" s="1058">
        <v>688.91570000000002</v>
      </c>
      <c r="AS1028" s="1058">
        <v>688.9298</v>
      </c>
      <c r="AT1028" s="1058">
        <v>688.93179999999995</v>
      </c>
      <c r="AU1028" s="1058">
        <v>689.024</v>
      </c>
      <c r="AV1028" s="1058">
        <v>689.06569999999999</v>
      </c>
      <c r="AW1028" s="1058">
        <v>689.09749999999997</v>
      </c>
      <c r="AX1028" s="1058">
        <v>689.1155</v>
      </c>
      <c r="AY1028" s="1058">
        <v>689.12270000000001</v>
      </c>
      <c r="AZ1028" s="1058">
        <v>689.12270000000001</v>
      </c>
      <c r="BA1028" s="1058">
        <v>689.17439999999999</v>
      </c>
      <c r="BB1028" s="1058">
        <v>689.20150000000001</v>
      </c>
      <c r="BC1028" s="1058">
        <v>689.21270000000004</v>
      </c>
      <c r="BD1028" s="1058">
        <v>689.21270000000004</v>
      </c>
      <c r="BE1028" s="165"/>
      <c r="BF1028" s="165"/>
      <c r="BG1028" s="165"/>
      <c r="BH1028" s="165"/>
      <c r="BI1028" s="165"/>
      <c r="BJ1028" s="165"/>
      <c r="BK1028" s="165"/>
      <c r="BL1028" s="165"/>
      <c r="BM1028" s="165"/>
      <c r="BN1028" s="165"/>
      <c r="BO1028" s="165"/>
      <c r="BP1028" s="165"/>
      <c r="BQ1028" s="165"/>
      <c r="BR1028" s="165"/>
      <c r="BS1028" s="165"/>
      <c r="BT1028" s="165"/>
      <c r="BU1028" s="165"/>
      <c r="BV1028" s="165"/>
      <c r="BW1028" s="165"/>
      <c r="BX1028" s="165"/>
      <c r="BY1028" s="165"/>
      <c r="BZ1028" s="165"/>
      <c r="CA1028" s="165"/>
      <c r="CB1028" s="165"/>
      <c r="CC1028" s="165"/>
      <c r="CD1028" s="165"/>
      <c r="CE1028" s="165"/>
      <c r="CF1028" s="165"/>
      <c r="CG1028" s="165"/>
      <c r="CH1028" s="165"/>
      <c r="CI1028" s="165"/>
      <c r="CJ1028" s="165"/>
      <c r="CK1028" s="165"/>
      <c r="CL1028" s="165"/>
      <c r="CM1028" s="165"/>
      <c r="CN1028" s="165"/>
      <c r="CO1028" s="165"/>
      <c r="CP1028" s="165"/>
      <c r="CQ1028" s="165"/>
      <c r="CR1028" s="165"/>
      <c r="CS1028" s="165"/>
      <c r="CT1028" s="165"/>
      <c r="CU1028" s="165"/>
      <c r="CV1028" s="165"/>
      <c r="CW1028" s="165"/>
      <c r="CX1028" s="165"/>
      <c r="CY1028" s="165"/>
      <c r="CZ1028" s="165"/>
      <c r="DA1028" s="165"/>
      <c r="DB1028" s="165"/>
      <c r="DC1028" s="165"/>
      <c r="DD1028" s="165"/>
      <c r="DE1028" s="165"/>
      <c r="DF1028" s="165"/>
      <c r="DG1028" s="165"/>
      <c r="DH1028" s="165"/>
      <c r="DI1028" s="165"/>
      <c r="DJ1028" s="165"/>
      <c r="DK1028" s="165"/>
      <c r="DL1028" s="165"/>
      <c r="DM1028" s="165"/>
      <c r="DN1028" s="165"/>
      <c r="DO1028" s="165"/>
      <c r="DP1028" s="165"/>
      <c r="DQ1028" s="165"/>
      <c r="DR1028" s="165"/>
      <c r="DS1028" s="165"/>
      <c r="DT1028" s="165"/>
      <c r="DU1028" s="165"/>
      <c r="DV1028" s="165"/>
      <c r="DW1028" s="165"/>
      <c r="DX1028" s="165"/>
      <c r="DY1028" s="165"/>
      <c r="DZ1028" s="165"/>
      <c r="EA1028" s="165"/>
      <c r="EB1028" s="165"/>
    </row>
    <row r="1029" spans="1:132" s="1" customFormat="1" ht="10.5" customHeight="1" x14ac:dyDescent="0.2">
      <c r="A1029" s="1807"/>
      <c r="B1029" s="1728"/>
      <c r="C1029" s="1513" t="s">
        <v>557</v>
      </c>
      <c r="D1029" s="134" t="s">
        <v>117</v>
      </c>
      <c r="E1029" s="51">
        <f t="shared" ref="E1029:AB1029" si="815">ROUND((AG1029-AF1029)*$AE1028,2)</f>
        <v>0</v>
      </c>
      <c r="F1029" s="51">
        <f t="shared" si="815"/>
        <v>0</v>
      </c>
      <c r="G1029" s="51">
        <f t="shared" si="815"/>
        <v>0.17</v>
      </c>
      <c r="H1029" s="290">
        <f t="shared" si="815"/>
        <v>0.08</v>
      </c>
      <c r="I1029" s="51">
        <f t="shared" si="815"/>
        <v>0.02</v>
      </c>
      <c r="J1029" s="51">
        <f t="shared" si="815"/>
        <v>0</v>
      </c>
      <c r="K1029" s="51">
        <f t="shared" si="815"/>
        <v>0.04</v>
      </c>
      <c r="L1029" s="51">
        <f t="shared" si="815"/>
        <v>0.01</v>
      </c>
      <c r="M1029" s="51">
        <f t="shared" si="815"/>
        <v>0.2</v>
      </c>
      <c r="N1029" s="290">
        <f t="shared" si="815"/>
        <v>0.04</v>
      </c>
      <c r="O1029" s="51">
        <f t="shared" si="815"/>
        <v>0.03</v>
      </c>
      <c r="P1029" s="51">
        <f t="shared" si="815"/>
        <v>0.03</v>
      </c>
      <c r="Q1029" s="51">
        <f t="shared" si="815"/>
        <v>0.05</v>
      </c>
      <c r="R1029" s="51">
        <f t="shared" si="815"/>
        <v>0.01</v>
      </c>
      <c r="S1029" s="51">
        <f t="shared" si="815"/>
        <v>0.26</v>
      </c>
      <c r="T1029" s="51">
        <f t="shared" si="815"/>
        <v>0.12</v>
      </c>
      <c r="U1029" s="51">
        <f t="shared" si="815"/>
        <v>0.09</v>
      </c>
      <c r="V1029" s="51">
        <f t="shared" si="815"/>
        <v>0.06</v>
      </c>
      <c r="W1029" s="51">
        <f t="shared" si="815"/>
        <v>0.04</v>
      </c>
      <c r="X1029" s="51">
        <f t="shared" si="815"/>
        <v>0</v>
      </c>
      <c r="Y1029" s="290">
        <f t="shared" si="815"/>
        <v>0.16</v>
      </c>
      <c r="Z1029" s="51">
        <f t="shared" si="815"/>
        <v>0.09</v>
      </c>
      <c r="AA1029" s="51">
        <f t="shared" si="815"/>
        <v>0.06</v>
      </c>
      <c r="AB1029" s="52">
        <f t="shared" si="815"/>
        <v>0</v>
      </c>
      <c r="AC1029" s="50"/>
      <c r="AD1029" s="53"/>
      <c r="AE1029" s="456"/>
      <c r="AF1029" s="1058">
        <v>1092.1829</v>
      </c>
      <c r="AG1029" s="1058">
        <v>1092.1829</v>
      </c>
      <c r="AH1029" s="1059">
        <v>1092.1848</v>
      </c>
      <c r="AI1029" s="1058">
        <v>1092.2819</v>
      </c>
      <c r="AJ1029" s="1058">
        <v>1092.3269</v>
      </c>
      <c r="AK1029" s="1058">
        <v>1092.3403000000001</v>
      </c>
      <c r="AL1029" s="1058">
        <v>1092.3403000000001</v>
      </c>
      <c r="AM1029" s="1058">
        <v>1092.3602000000001</v>
      </c>
      <c r="AN1029" s="1058">
        <v>1092.3669</v>
      </c>
      <c r="AO1029" s="1058">
        <v>1092.4768999999999</v>
      </c>
      <c r="AP1029" s="1058">
        <v>1092.4972</v>
      </c>
      <c r="AQ1029" s="1058">
        <v>1092.5128</v>
      </c>
      <c r="AR1029" s="1058">
        <v>1092.5295000000001</v>
      </c>
      <c r="AS1029" s="1058">
        <v>1092.5585000000001</v>
      </c>
      <c r="AT1029" s="1058">
        <v>1092.5639000000001</v>
      </c>
      <c r="AU1029" s="1058">
        <v>1092.7074</v>
      </c>
      <c r="AV1029" s="1058">
        <v>1092.7719999999999</v>
      </c>
      <c r="AW1029" s="1058">
        <v>1092.8197</v>
      </c>
      <c r="AX1029" s="1058">
        <v>1092.8506</v>
      </c>
      <c r="AY1029" s="1058">
        <v>1092.8734999999999</v>
      </c>
      <c r="AZ1029" s="1058">
        <v>1092.8734999999999</v>
      </c>
      <c r="BA1029" s="1058">
        <v>1092.9628</v>
      </c>
      <c r="BB1029" s="1058">
        <v>1093.0117</v>
      </c>
      <c r="BC1029" s="1058">
        <v>1093.0447999999999</v>
      </c>
      <c r="BD1029" s="1058">
        <v>1093.0447999999999</v>
      </c>
      <c r="BE1029" s="165"/>
      <c r="BF1029" s="165"/>
      <c r="BG1029" s="165"/>
      <c r="BH1029" s="165"/>
      <c r="BI1029" s="165"/>
      <c r="BJ1029" s="165"/>
      <c r="BK1029" s="165"/>
      <c r="BL1029" s="165"/>
      <c r="BM1029" s="165"/>
      <c r="BN1029" s="165"/>
      <c r="BO1029" s="165"/>
      <c r="BP1029" s="165"/>
      <c r="BQ1029" s="165"/>
      <c r="BR1029" s="165"/>
      <c r="BS1029" s="165"/>
      <c r="BT1029" s="165"/>
      <c r="BU1029" s="165"/>
      <c r="BV1029" s="165"/>
      <c r="BW1029" s="165"/>
      <c r="BX1029" s="165"/>
      <c r="BY1029" s="165"/>
      <c r="BZ1029" s="165"/>
      <c r="CA1029" s="165"/>
      <c r="CB1029" s="165"/>
      <c r="CC1029" s="165"/>
      <c r="CD1029" s="165"/>
      <c r="CE1029" s="165"/>
      <c r="CF1029" s="165"/>
      <c r="CG1029" s="165"/>
      <c r="CH1029" s="165"/>
      <c r="CI1029" s="165"/>
      <c r="CJ1029" s="165"/>
      <c r="CK1029" s="165"/>
      <c r="CL1029" s="165"/>
      <c r="CM1029" s="165"/>
      <c r="CN1029" s="165"/>
      <c r="CO1029" s="165"/>
      <c r="CP1029" s="165"/>
      <c r="CQ1029" s="165"/>
      <c r="CR1029" s="165"/>
      <c r="CS1029" s="165"/>
      <c r="CT1029" s="165"/>
      <c r="CU1029" s="165"/>
      <c r="CV1029" s="165"/>
      <c r="CW1029" s="165"/>
      <c r="CX1029" s="165"/>
      <c r="CY1029" s="165"/>
      <c r="CZ1029" s="165"/>
      <c r="DA1029" s="165"/>
      <c r="DB1029" s="165"/>
      <c r="DC1029" s="165"/>
      <c r="DD1029" s="165"/>
      <c r="DE1029" s="165"/>
      <c r="DF1029" s="165"/>
      <c r="DG1029" s="165"/>
      <c r="DH1029" s="165"/>
      <c r="DI1029" s="165"/>
      <c r="DJ1029" s="165"/>
      <c r="DK1029" s="165"/>
      <c r="DL1029" s="165"/>
      <c r="DM1029" s="165"/>
      <c r="DN1029" s="165"/>
      <c r="DO1029" s="165"/>
      <c r="DP1029" s="165"/>
      <c r="DQ1029" s="165"/>
      <c r="DR1029" s="165"/>
      <c r="DS1029" s="165"/>
      <c r="DT1029" s="165"/>
      <c r="DU1029" s="165"/>
      <c r="DV1029" s="165"/>
      <c r="DW1029" s="165"/>
      <c r="DX1029" s="165"/>
      <c r="DY1029" s="165"/>
      <c r="DZ1029" s="165"/>
      <c r="EA1029" s="165"/>
      <c r="EB1029" s="165"/>
    </row>
    <row r="1030" spans="1:132" s="1" customFormat="1" ht="10.5" customHeight="1" thickBot="1" x14ac:dyDescent="0.25">
      <c r="A1030" s="1808"/>
      <c r="B1030" s="1729"/>
      <c r="C1030" s="274"/>
      <c r="D1030" s="239" t="s">
        <v>41</v>
      </c>
      <c r="E1030" s="55" t="e">
        <f t="shared" ref="E1030:AB1030" si="816">E1029/E1028</f>
        <v>#DIV/0!</v>
      </c>
      <c r="F1030" s="55" t="e">
        <f t="shared" si="816"/>
        <v>#DIV/0!</v>
      </c>
      <c r="G1030" s="55">
        <f t="shared" si="816"/>
        <v>1.5454545454545456</v>
      </c>
      <c r="H1030" s="291">
        <f t="shared" si="816"/>
        <v>1.5999999999999999</v>
      </c>
      <c r="I1030" s="55">
        <f t="shared" si="816"/>
        <v>1</v>
      </c>
      <c r="J1030" s="55" t="e">
        <f t="shared" si="816"/>
        <v>#DIV/0!</v>
      </c>
      <c r="K1030" s="55">
        <f t="shared" si="816"/>
        <v>4</v>
      </c>
      <c r="L1030" s="55" t="e">
        <f t="shared" si="816"/>
        <v>#DIV/0!</v>
      </c>
      <c r="M1030" s="55">
        <f t="shared" si="816"/>
        <v>2.2222222222222223</v>
      </c>
      <c r="N1030" s="291">
        <f t="shared" si="816"/>
        <v>4</v>
      </c>
      <c r="O1030" s="55">
        <f t="shared" si="816"/>
        <v>3</v>
      </c>
      <c r="P1030" s="55">
        <f t="shared" si="816"/>
        <v>3</v>
      </c>
      <c r="Q1030" s="55">
        <f t="shared" si="816"/>
        <v>1.6666666666666667</v>
      </c>
      <c r="R1030" s="55" t="e">
        <f t="shared" si="816"/>
        <v>#DIV/0!</v>
      </c>
      <c r="S1030" s="55">
        <f t="shared" si="816"/>
        <v>1.5294117647058822</v>
      </c>
      <c r="T1030" s="55">
        <f t="shared" si="816"/>
        <v>1.5</v>
      </c>
      <c r="U1030" s="55">
        <f t="shared" si="816"/>
        <v>1.5</v>
      </c>
      <c r="V1030" s="55">
        <f t="shared" si="816"/>
        <v>2</v>
      </c>
      <c r="W1030" s="55">
        <f t="shared" si="816"/>
        <v>4</v>
      </c>
      <c r="X1030" s="55" t="e">
        <f t="shared" si="816"/>
        <v>#DIV/0!</v>
      </c>
      <c r="Y1030" s="291">
        <f t="shared" si="816"/>
        <v>1.7777777777777779</v>
      </c>
      <c r="Z1030" s="55">
        <f t="shared" si="816"/>
        <v>1.7999999999999998</v>
      </c>
      <c r="AA1030" s="55">
        <f t="shared" si="816"/>
        <v>3</v>
      </c>
      <c r="AB1030" s="56" t="e">
        <f t="shared" si="816"/>
        <v>#DIV/0!</v>
      </c>
      <c r="AC1030" s="50"/>
      <c r="AD1030" s="53"/>
      <c r="AE1030" s="456"/>
      <c r="AF1030" s="264"/>
      <c r="AG1030" s="264"/>
      <c r="AH1030" s="264"/>
      <c r="AI1030" s="264"/>
      <c r="AJ1030" s="264"/>
      <c r="AK1030" s="264"/>
      <c r="AL1030" s="264"/>
      <c r="AM1030" s="264"/>
      <c r="AN1030" s="264"/>
      <c r="AO1030" s="264"/>
      <c r="AP1030" s="264"/>
      <c r="AQ1030" s="264"/>
      <c r="AR1030" s="264"/>
      <c r="AS1030" s="264"/>
      <c r="AT1030" s="264"/>
      <c r="AU1030" s="264"/>
      <c r="AV1030" s="264"/>
      <c r="AW1030" s="264"/>
      <c r="AX1030" s="264"/>
      <c r="AY1030" s="264"/>
      <c r="AZ1030" s="264"/>
      <c r="BA1030" s="264"/>
      <c r="BB1030" s="264"/>
      <c r="BC1030" s="264"/>
      <c r="BD1030" s="264"/>
      <c r="BE1030" s="165"/>
      <c r="BF1030" s="165"/>
      <c r="BG1030" s="165"/>
      <c r="BH1030" s="165"/>
      <c r="BI1030" s="165"/>
      <c r="BJ1030" s="165"/>
      <c r="BK1030" s="165"/>
      <c r="BL1030" s="165"/>
      <c r="BM1030" s="165"/>
      <c r="BN1030" s="165"/>
      <c r="BO1030" s="165"/>
      <c r="BP1030" s="165"/>
      <c r="BQ1030" s="165"/>
      <c r="BR1030" s="165"/>
      <c r="BS1030" s="165"/>
      <c r="BT1030" s="165"/>
      <c r="BU1030" s="165"/>
      <c r="BV1030" s="165"/>
      <c r="BW1030" s="165"/>
      <c r="BX1030" s="165"/>
      <c r="BY1030" s="165"/>
      <c r="BZ1030" s="165"/>
      <c r="CA1030" s="165"/>
      <c r="CB1030" s="165"/>
      <c r="CC1030" s="165"/>
      <c r="CD1030" s="165"/>
      <c r="CE1030" s="165"/>
      <c r="CF1030" s="165"/>
      <c r="CG1030" s="165"/>
      <c r="CH1030" s="165"/>
      <c r="CI1030" s="165"/>
      <c r="CJ1030" s="165"/>
      <c r="CK1030" s="165"/>
      <c r="CL1030" s="165"/>
      <c r="CM1030" s="165"/>
      <c r="CN1030" s="165"/>
      <c r="CO1030" s="165"/>
      <c r="CP1030" s="165"/>
      <c r="CQ1030" s="165"/>
      <c r="CR1030" s="165"/>
      <c r="CS1030" s="165"/>
      <c r="CT1030" s="165"/>
      <c r="CU1030" s="165"/>
      <c r="CV1030" s="165"/>
      <c r="CW1030" s="165"/>
      <c r="CX1030" s="165"/>
      <c r="CY1030" s="165"/>
      <c r="CZ1030" s="165"/>
      <c r="DA1030" s="165"/>
      <c r="DB1030" s="165"/>
      <c r="DC1030" s="165"/>
      <c r="DD1030" s="165"/>
      <c r="DE1030" s="165"/>
      <c r="DF1030" s="165"/>
      <c r="DG1030" s="165"/>
      <c r="DH1030" s="165"/>
      <c r="DI1030" s="165"/>
      <c r="DJ1030" s="165"/>
      <c r="DK1030" s="165"/>
      <c r="DL1030" s="165"/>
      <c r="DM1030" s="165"/>
      <c r="DN1030" s="165"/>
      <c r="DO1030" s="165"/>
      <c r="DP1030" s="165"/>
      <c r="DQ1030" s="165"/>
      <c r="DR1030" s="165"/>
      <c r="DS1030" s="165"/>
      <c r="DT1030" s="165"/>
      <c r="DU1030" s="165"/>
      <c r="DV1030" s="165"/>
      <c r="DW1030" s="165"/>
      <c r="DX1030" s="165"/>
      <c r="DY1030" s="165"/>
      <c r="DZ1030" s="165"/>
      <c r="EA1030" s="165"/>
      <c r="EB1030" s="165"/>
    </row>
    <row r="1031" spans="1:132" s="1" customFormat="1" ht="10.5" customHeight="1" x14ac:dyDescent="0.2">
      <c r="A1031" s="1724" t="s">
        <v>18</v>
      </c>
      <c r="B1031" s="1809" t="s">
        <v>696</v>
      </c>
      <c r="C1031" s="1119"/>
      <c r="D1031" s="1203"/>
      <c r="E1031" s="82"/>
      <c r="F1031" s="82"/>
      <c r="G1031" s="82"/>
      <c r="H1031" s="297"/>
      <c r="I1031" s="82"/>
      <c r="J1031" s="82"/>
      <c r="K1031" s="82"/>
      <c r="L1031" s="82"/>
      <c r="M1031" s="82"/>
      <c r="N1031" s="297"/>
      <c r="O1031" s="82"/>
      <c r="P1031" s="82"/>
      <c r="Q1031" s="82"/>
      <c r="R1031" s="82"/>
      <c r="S1031" s="82"/>
      <c r="T1031" s="82"/>
      <c r="U1031" s="82"/>
      <c r="V1031" s="82"/>
      <c r="W1031" s="82"/>
      <c r="X1031" s="82"/>
      <c r="Y1031" s="297"/>
      <c r="Z1031" s="82"/>
      <c r="AA1031" s="82"/>
      <c r="AB1031" s="188"/>
      <c r="AC1031" s="149"/>
      <c r="AD1031" s="93"/>
      <c r="AE1031" s="708"/>
      <c r="AF1031" s="260"/>
      <c r="AG1031" s="260"/>
      <c r="AH1031" s="260"/>
      <c r="AI1031" s="260"/>
      <c r="AJ1031" s="260"/>
      <c r="AK1031" s="260"/>
      <c r="AL1031" s="260"/>
      <c r="AM1031" s="260"/>
      <c r="AN1031" s="260"/>
      <c r="AO1031" s="260"/>
      <c r="AP1031" s="260"/>
      <c r="AQ1031" s="260"/>
      <c r="AR1031" s="260"/>
      <c r="AS1031" s="260"/>
      <c r="AT1031" s="260"/>
      <c r="AU1031" s="260"/>
      <c r="AV1031" s="260"/>
      <c r="AW1031" s="260"/>
      <c r="AX1031" s="260"/>
      <c r="AY1031" s="260"/>
      <c r="AZ1031" s="260"/>
      <c r="BA1031" s="260"/>
      <c r="BB1031" s="260"/>
      <c r="BC1031" s="260"/>
      <c r="BD1031" s="260"/>
      <c r="BE1031" s="165"/>
      <c r="BF1031" s="165"/>
      <c r="BG1031" s="165"/>
      <c r="BH1031" s="165"/>
      <c r="BI1031" s="165"/>
      <c r="BJ1031" s="165"/>
      <c r="BK1031" s="165"/>
      <c r="BL1031" s="165"/>
      <c r="BM1031" s="165"/>
      <c r="BN1031" s="165"/>
      <c r="BO1031" s="165"/>
      <c r="BP1031" s="165"/>
      <c r="BQ1031" s="165"/>
      <c r="BR1031" s="165"/>
      <c r="BS1031" s="165"/>
      <c r="BT1031" s="165"/>
      <c r="BU1031" s="165"/>
      <c r="BV1031" s="165"/>
      <c r="BW1031" s="165"/>
      <c r="BX1031" s="165"/>
      <c r="BY1031" s="165"/>
      <c r="BZ1031" s="165"/>
      <c r="CA1031" s="165"/>
      <c r="CB1031" s="165"/>
      <c r="CC1031" s="165"/>
      <c r="CD1031" s="165"/>
      <c r="CE1031" s="165"/>
      <c r="CF1031" s="165"/>
      <c r="CG1031" s="165"/>
      <c r="CH1031" s="165"/>
      <c r="CI1031" s="165"/>
      <c r="CJ1031" s="165"/>
      <c r="CK1031" s="165"/>
      <c r="CL1031" s="165"/>
      <c r="CM1031" s="165"/>
      <c r="CN1031" s="165"/>
      <c r="CO1031" s="165"/>
      <c r="CP1031" s="165"/>
      <c r="CQ1031" s="165"/>
      <c r="CR1031" s="165"/>
      <c r="CS1031" s="165"/>
      <c r="CT1031" s="165"/>
      <c r="CU1031" s="165"/>
      <c r="CV1031" s="165"/>
      <c r="CW1031" s="165"/>
      <c r="CX1031" s="165"/>
      <c r="CY1031" s="165"/>
      <c r="CZ1031" s="165"/>
      <c r="DA1031" s="165"/>
      <c r="DB1031" s="165"/>
      <c r="DC1031" s="165"/>
      <c r="DD1031" s="165"/>
      <c r="DE1031" s="165"/>
      <c r="DF1031" s="165"/>
      <c r="DG1031" s="165"/>
      <c r="DH1031" s="165"/>
      <c r="DI1031" s="165"/>
      <c r="DJ1031" s="165"/>
      <c r="DK1031" s="165"/>
      <c r="DL1031" s="165"/>
      <c r="DM1031" s="165"/>
      <c r="DN1031" s="165"/>
      <c r="DO1031" s="165"/>
      <c r="DP1031" s="165"/>
      <c r="DQ1031" s="165"/>
      <c r="DR1031" s="165"/>
      <c r="DS1031" s="165"/>
      <c r="DT1031" s="165"/>
      <c r="DU1031" s="165"/>
      <c r="DV1031" s="165"/>
      <c r="DW1031" s="165"/>
      <c r="DX1031" s="165"/>
      <c r="DY1031" s="165"/>
      <c r="DZ1031" s="165"/>
      <c r="EA1031" s="165"/>
      <c r="EB1031" s="165"/>
    </row>
    <row r="1032" spans="1:132" s="1" customFormat="1" ht="10.5" customHeight="1" x14ac:dyDescent="0.2">
      <c r="A1032" s="1725"/>
      <c r="B1032" s="1810"/>
      <c r="C1032" s="1513"/>
      <c r="D1032" s="134"/>
      <c r="E1032" s="93" t="s">
        <v>414</v>
      </c>
      <c r="F1032" s="93"/>
      <c r="G1032" s="93"/>
      <c r="H1032" s="302"/>
      <c r="I1032" s="93"/>
      <c r="J1032" s="93"/>
      <c r="K1032" s="93"/>
      <c r="L1032" s="93"/>
      <c r="M1032" s="93"/>
      <c r="N1032" s="302"/>
      <c r="O1032" s="93"/>
      <c r="P1032" s="93"/>
      <c r="Q1032" s="93"/>
      <c r="R1032" s="93"/>
      <c r="S1032" s="93"/>
      <c r="T1032" s="93"/>
      <c r="U1032" s="93"/>
      <c r="V1032" s="93"/>
      <c r="W1032" s="93"/>
      <c r="X1032" s="93"/>
      <c r="Y1032" s="302"/>
      <c r="Z1032" s="93"/>
      <c r="AA1032" s="93"/>
      <c r="AB1032" s="189"/>
      <c r="AC1032" s="149"/>
      <c r="AD1032" s="93"/>
      <c r="AE1032" s="708"/>
      <c r="AF1032" s="260"/>
      <c r="AG1032" s="260"/>
      <c r="AH1032" s="260"/>
      <c r="AI1032" s="260"/>
      <c r="AJ1032" s="260"/>
      <c r="AK1032" s="260"/>
      <c r="AL1032" s="260"/>
      <c r="AM1032" s="260"/>
      <c r="AN1032" s="260"/>
      <c r="AO1032" s="260"/>
      <c r="AP1032" s="260"/>
      <c r="AQ1032" s="260"/>
      <c r="AR1032" s="260"/>
      <c r="AS1032" s="260"/>
      <c r="AT1032" s="260"/>
      <c r="AU1032" s="260"/>
      <c r="AV1032" s="260"/>
      <c r="AW1032" s="260"/>
      <c r="AX1032" s="260"/>
      <c r="AY1032" s="260"/>
      <c r="AZ1032" s="260"/>
      <c r="BA1032" s="260"/>
      <c r="BB1032" s="260"/>
      <c r="BC1032" s="260"/>
      <c r="BD1032" s="260"/>
      <c r="BE1032" s="165"/>
      <c r="BF1032" s="165"/>
      <c r="BG1032" s="165"/>
      <c r="BH1032" s="165"/>
      <c r="BI1032" s="165"/>
      <c r="BJ1032" s="165"/>
      <c r="BK1032" s="165"/>
      <c r="BL1032" s="165"/>
      <c r="BM1032" s="165"/>
      <c r="BN1032" s="165"/>
      <c r="BO1032" s="165"/>
      <c r="BP1032" s="165"/>
      <c r="BQ1032" s="165"/>
      <c r="BR1032" s="165"/>
      <c r="BS1032" s="165"/>
      <c r="BT1032" s="165"/>
      <c r="BU1032" s="165"/>
      <c r="BV1032" s="165"/>
      <c r="BW1032" s="165"/>
      <c r="BX1032" s="165"/>
      <c r="BY1032" s="165"/>
      <c r="BZ1032" s="165"/>
      <c r="CA1032" s="165"/>
      <c r="CB1032" s="165"/>
      <c r="CC1032" s="165"/>
      <c r="CD1032" s="165"/>
      <c r="CE1032" s="165"/>
      <c r="CF1032" s="165"/>
      <c r="CG1032" s="165"/>
      <c r="CH1032" s="165"/>
      <c r="CI1032" s="165"/>
      <c r="CJ1032" s="165"/>
      <c r="CK1032" s="165"/>
      <c r="CL1032" s="165"/>
      <c r="CM1032" s="165"/>
      <c r="CN1032" s="165"/>
      <c r="CO1032" s="165"/>
      <c r="CP1032" s="165"/>
      <c r="CQ1032" s="165"/>
      <c r="CR1032" s="165"/>
      <c r="CS1032" s="165"/>
      <c r="CT1032" s="165"/>
      <c r="CU1032" s="165"/>
      <c r="CV1032" s="165"/>
      <c r="CW1032" s="165"/>
      <c r="CX1032" s="165"/>
      <c r="CY1032" s="165"/>
      <c r="CZ1032" s="165"/>
      <c r="DA1032" s="165"/>
      <c r="DB1032" s="165"/>
      <c r="DC1032" s="165"/>
      <c r="DD1032" s="165"/>
      <c r="DE1032" s="165"/>
      <c r="DF1032" s="165"/>
      <c r="DG1032" s="165"/>
      <c r="DH1032" s="165"/>
      <c r="DI1032" s="165"/>
      <c r="DJ1032" s="165"/>
      <c r="DK1032" s="165"/>
      <c r="DL1032" s="165"/>
      <c r="DM1032" s="165"/>
      <c r="DN1032" s="165"/>
      <c r="DO1032" s="165"/>
      <c r="DP1032" s="165"/>
      <c r="DQ1032" s="165"/>
      <c r="DR1032" s="165"/>
      <c r="DS1032" s="165"/>
      <c r="DT1032" s="165"/>
      <c r="DU1032" s="165"/>
      <c r="DV1032" s="165"/>
      <c r="DW1032" s="165"/>
      <c r="DX1032" s="165"/>
      <c r="DY1032" s="165"/>
      <c r="DZ1032" s="165"/>
      <c r="EA1032" s="165"/>
      <c r="EB1032" s="165"/>
    </row>
    <row r="1033" spans="1:132" s="1" customFormat="1" ht="10.5" customHeight="1" x14ac:dyDescent="0.2">
      <c r="A1033" s="1725"/>
      <c r="B1033" s="1810"/>
      <c r="C1033" s="660"/>
      <c r="D1033" s="135"/>
      <c r="E1033" s="234"/>
      <c r="F1033" s="234"/>
      <c r="G1033" s="234"/>
      <c r="H1033" s="1209"/>
      <c r="I1033" s="234"/>
      <c r="J1033" s="234"/>
      <c r="K1033" s="234"/>
      <c r="L1033" s="234"/>
      <c r="M1033" s="234"/>
      <c r="N1033" s="1209"/>
      <c r="O1033" s="234"/>
      <c r="P1033" s="234"/>
      <c r="Q1033" s="234"/>
      <c r="R1033" s="234"/>
      <c r="S1033" s="234"/>
      <c r="T1033" s="234"/>
      <c r="U1033" s="234"/>
      <c r="V1033" s="234"/>
      <c r="W1033" s="234"/>
      <c r="X1033" s="234"/>
      <c r="Y1033" s="1209"/>
      <c r="Z1033" s="234"/>
      <c r="AA1033" s="234"/>
      <c r="AB1033" s="413"/>
      <c r="AC1033" s="149"/>
      <c r="AD1033" s="93"/>
      <c r="AE1033" s="708"/>
      <c r="AF1033" s="260"/>
      <c r="AG1033" s="260"/>
      <c r="AH1033" s="260"/>
      <c r="AI1033" s="260"/>
      <c r="AJ1033" s="260"/>
      <c r="AK1033" s="260"/>
      <c r="AL1033" s="260"/>
      <c r="AM1033" s="260"/>
      <c r="AN1033" s="260"/>
      <c r="AO1033" s="260"/>
      <c r="AP1033" s="260"/>
      <c r="AQ1033" s="260"/>
      <c r="AR1033" s="260"/>
      <c r="AS1033" s="260"/>
      <c r="AT1033" s="260"/>
      <c r="AU1033" s="260"/>
      <c r="AV1033" s="260"/>
      <c r="AW1033" s="260"/>
      <c r="AX1033" s="260"/>
      <c r="AY1033" s="260"/>
      <c r="AZ1033" s="260"/>
      <c r="BA1033" s="260"/>
      <c r="BB1033" s="260"/>
      <c r="BC1033" s="260"/>
      <c r="BD1033" s="260"/>
      <c r="BE1033" s="165"/>
      <c r="BF1033" s="165"/>
      <c r="BG1033" s="165"/>
      <c r="BH1033" s="165"/>
      <c r="BI1033" s="165"/>
      <c r="BJ1033" s="165"/>
      <c r="BK1033" s="165"/>
      <c r="BL1033" s="165"/>
      <c r="BM1033" s="165"/>
      <c r="BN1033" s="165"/>
      <c r="BO1033" s="165"/>
      <c r="BP1033" s="165"/>
      <c r="BQ1033" s="165"/>
      <c r="BR1033" s="165"/>
      <c r="BS1033" s="165"/>
      <c r="BT1033" s="165"/>
      <c r="BU1033" s="165"/>
      <c r="BV1033" s="165"/>
      <c r="BW1033" s="165"/>
      <c r="BX1033" s="165"/>
      <c r="BY1033" s="165"/>
      <c r="BZ1033" s="165"/>
      <c r="CA1033" s="165"/>
      <c r="CB1033" s="165"/>
      <c r="CC1033" s="165"/>
      <c r="CD1033" s="165"/>
      <c r="CE1033" s="165"/>
      <c r="CF1033" s="165"/>
      <c r="CG1033" s="165"/>
      <c r="CH1033" s="165"/>
      <c r="CI1033" s="165"/>
      <c r="CJ1033" s="165"/>
      <c r="CK1033" s="165"/>
      <c r="CL1033" s="165"/>
      <c r="CM1033" s="165"/>
      <c r="CN1033" s="165"/>
      <c r="CO1033" s="165"/>
      <c r="CP1033" s="165"/>
      <c r="CQ1033" s="165"/>
      <c r="CR1033" s="165"/>
      <c r="CS1033" s="165"/>
      <c r="CT1033" s="165"/>
      <c r="CU1033" s="165"/>
      <c r="CV1033" s="165"/>
      <c r="CW1033" s="165"/>
      <c r="CX1033" s="165"/>
      <c r="CY1033" s="165"/>
      <c r="CZ1033" s="165"/>
      <c r="DA1033" s="165"/>
      <c r="DB1033" s="165"/>
      <c r="DC1033" s="165"/>
      <c r="DD1033" s="165"/>
      <c r="DE1033" s="165"/>
      <c r="DF1033" s="165"/>
      <c r="DG1033" s="165"/>
      <c r="DH1033" s="165"/>
      <c r="DI1033" s="165"/>
      <c r="DJ1033" s="165"/>
      <c r="DK1033" s="165"/>
      <c r="DL1033" s="165"/>
      <c r="DM1033" s="165"/>
      <c r="DN1033" s="165"/>
      <c r="DO1033" s="165"/>
      <c r="DP1033" s="165"/>
      <c r="DQ1033" s="165"/>
      <c r="DR1033" s="165"/>
      <c r="DS1033" s="165"/>
      <c r="DT1033" s="165"/>
      <c r="DU1033" s="165"/>
      <c r="DV1033" s="165"/>
      <c r="DW1033" s="165"/>
      <c r="DX1033" s="165"/>
      <c r="DY1033" s="165"/>
      <c r="DZ1033" s="165"/>
      <c r="EA1033" s="165"/>
      <c r="EB1033" s="165"/>
    </row>
    <row r="1034" spans="1:132" s="1" customFormat="1" ht="10.5" customHeight="1" x14ac:dyDescent="0.2">
      <c r="A1034" s="1725"/>
      <c r="B1034" s="1810"/>
      <c r="C1034" s="660"/>
      <c r="D1034" s="135"/>
      <c r="E1034" s="234"/>
      <c r="F1034" s="234"/>
      <c r="G1034" s="234"/>
      <c r="H1034" s="1209"/>
      <c r="I1034" s="234"/>
      <c r="J1034" s="234"/>
      <c r="K1034" s="234"/>
      <c r="L1034" s="234"/>
      <c r="M1034" s="234"/>
      <c r="N1034" s="1209"/>
      <c r="O1034" s="234"/>
      <c r="P1034" s="234"/>
      <c r="Q1034" s="234"/>
      <c r="R1034" s="234"/>
      <c r="S1034" s="234"/>
      <c r="T1034" s="234"/>
      <c r="U1034" s="234"/>
      <c r="V1034" s="234"/>
      <c r="W1034" s="234"/>
      <c r="X1034" s="234"/>
      <c r="Y1034" s="1209"/>
      <c r="Z1034" s="234"/>
      <c r="AA1034" s="234"/>
      <c r="AB1034" s="413"/>
      <c r="AC1034" s="149"/>
      <c r="AD1034" s="93"/>
      <c r="AE1034" s="708"/>
      <c r="AF1034" s="260"/>
      <c r="AG1034" s="260"/>
      <c r="AH1034" s="260"/>
      <c r="AI1034" s="260"/>
      <c r="AJ1034" s="260"/>
      <c r="AK1034" s="260"/>
      <c r="AL1034" s="260"/>
      <c r="AM1034" s="260"/>
      <c r="AN1034" s="260"/>
      <c r="AO1034" s="260"/>
      <c r="AP1034" s="260"/>
      <c r="AQ1034" s="260"/>
      <c r="AR1034" s="260"/>
      <c r="AS1034" s="260"/>
      <c r="AT1034" s="260"/>
      <c r="AU1034" s="260"/>
      <c r="AV1034" s="260"/>
      <c r="AW1034" s="260"/>
      <c r="AX1034" s="260"/>
      <c r="AY1034" s="260"/>
      <c r="AZ1034" s="260"/>
      <c r="BA1034" s="260"/>
      <c r="BB1034" s="260"/>
      <c r="BC1034" s="260"/>
      <c r="BD1034" s="260"/>
      <c r="BE1034" s="165"/>
      <c r="BF1034" s="165"/>
      <c r="BG1034" s="165"/>
      <c r="BH1034" s="165"/>
      <c r="BI1034" s="165"/>
      <c r="BJ1034" s="165"/>
      <c r="BK1034" s="165"/>
      <c r="BL1034" s="165"/>
      <c r="BM1034" s="165"/>
      <c r="BN1034" s="165"/>
      <c r="BO1034" s="165"/>
      <c r="BP1034" s="165"/>
      <c r="BQ1034" s="165"/>
      <c r="BR1034" s="165"/>
      <c r="BS1034" s="165"/>
      <c r="BT1034" s="165"/>
      <c r="BU1034" s="165"/>
      <c r="BV1034" s="165"/>
      <c r="BW1034" s="165"/>
      <c r="BX1034" s="165"/>
      <c r="BY1034" s="165"/>
      <c r="BZ1034" s="165"/>
      <c r="CA1034" s="165"/>
      <c r="CB1034" s="165"/>
      <c r="CC1034" s="165"/>
      <c r="CD1034" s="165"/>
      <c r="CE1034" s="165"/>
      <c r="CF1034" s="165"/>
      <c r="CG1034" s="165"/>
      <c r="CH1034" s="165"/>
      <c r="CI1034" s="165"/>
      <c r="CJ1034" s="165"/>
      <c r="CK1034" s="165"/>
      <c r="CL1034" s="165"/>
      <c r="CM1034" s="165"/>
      <c r="CN1034" s="165"/>
      <c r="CO1034" s="165"/>
      <c r="CP1034" s="165"/>
      <c r="CQ1034" s="165"/>
      <c r="CR1034" s="165"/>
      <c r="CS1034" s="165"/>
      <c r="CT1034" s="165"/>
      <c r="CU1034" s="165"/>
      <c r="CV1034" s="165"/>
      <c r="CW1034" s="165"/>
      <c r="CX1034" s="165"/>
      <c r="CY1034" s="165"/>
      <c r="CZ1034" s="165"/>
      <c r="DA1034" s="165"/>
      <c r="DB1034" s="165"/>
      <c r="DC1034" s="165"/>
      <c r="DD1034" s="165"/>
      <c r="DE1034" s="165"/>
      <c r="DF1034" s="165"/>
      <c r="DG1034" s="165"/>
      <c r="DH1034" s="165"/>
      <c r="DI1034" s="165"/>
      <c r="DJ1034" s="165"/>
      <c r="DK1034" s="165"/>
      <c r="DL1034" s="165"/>
      <c r="DM1034" s="165"/>
      <c r="DN1034" s="165"/>
      <c r="DO1034" s="165"/>
      <c r="DP1034" s="165"/>
      <c r="DQ1034" s="165"/>
      <c r="DR1034" s="165"/>
      <c r="DS1034" s="165"/>
      <c r="DT1034" s="165"/>
      <c r="DU1034" s="165"/>
      <c r="DV1034" s="165"/>
      <c r="DW1034" s="165"/>
      <c r="DX1034" s="165"/>
      <c r="DY1034" s="165"/>
      <c r="DZ1034" s="165"/>
      <c r="EA1034" s="165"/>
      <c r="EB1034" s="165"/>
    </row>
    <row r="1035" spans="1:132" s="1" customFormat="1" ht="10.5" customHeight="1" thickBot="1" x14ac:dyDescent="0.25">
      <c r="A1035" s="1726"/>
      <c r="B1035" s="1811"/>
      <c r="C1035" s="274"/>
      <c r="D1035" s="239"/>
      <c r="E1035" s="96"/>
      <c r="F1035" s="96"/>
      <c r="G1035" s="96"/>
      <c r="H1035" s="303"/>
      <c r="I1035" s="96"/>
      <c r="J1035" s="96"/>
      <c r="K1035" s="96"/>
      <c r="L1035" s="96"/>
      <c r="M1035" s="96"/>
      <c r="N1035" s="303"/>
      <c r="O1035" s="96"/>
      <c r="P1035" s="96"/>
      <c r="Q1035" s="96"/>
      <c r="R1035" s="96"/>
      <c r="S1035" s="96"/>
      <c r="T1035" s="96"/>
      <c r="U1035" s="96"/>
      <c r="V1035" s="96"/>
      <c r="W1035" s="96"/>
      <c r="X1035" s="96"/>
      <c r="Y1035" s="303"/>
      <c r="Z1035" s="96"/>
      <c r="AA1035" s="96"/>
      <c r="AB1035" s="191"/>
      <c r="AC1035" s="149"/>
      <c r="AD1035" s="93"/>
      <c r="AE1035" s="708"/>
      <c r="AF1035" s="260"/>
      <c r="AG1035" s="260"/>
      <c r="AH1035" s="260"/>
      <c r="AI1035" s="260"/>
      <c r="AJ1035" s="260"/>
      <c r="AK1035" s="260"/>
      <c r="AL1035" s="260"/>
      <c r="AM1035" s="260"/>
      <c r="AN1035" s="260"/>
      <c r="AO1035" s="260"/>
      <c r="AP1035" s="260"/>
      <c r="AQ1035" s="260"/>
      <c r="AR1035" s="260"/>
      <c r="AS1035" s="260"/>
      <c r="AT1035" s="260"/>
      <c r="AU1035" s="260"/>
      <c r="AV1035" s="260"/>
      <c r="AW1035" s="260"/>
      <c r="AX1035" s="260"/>
      <c r="AY1035" s="260"/>
      <c r="AZ1035" s="260"/>
      <c r="BA1035" s="260"/>
      <c r="BB1035" s="260"/>
      <c r="BC1035" s="260"/>
      <c r="BD1035" s="260"/>
      <c r="BE1035" s="165"/>
      <c r="BF1035" s="165"/>
      <c r="BG1035" s="165"/>
      <c r="BH1035" s="165"/>
      <c r="BI1035" s="165"/>
      <c r="BJ1035" s="165"/>
      <c r="BK1035" s="165"/>
      <c r="BL1035" s="165"/>
      <c r="BM1035" s="165"/>
      <c r="BN1035" s="165"/>
      <c r="BO1035" s="165"/>
      <c r="BP1035" s="165"/>
      <c r="BQ1035" s="165"/>
      <c r="BR1035" s="165"/>
      <c r="BS1035" s="165"/>
      <c r="BT1035" s="165"/>
      <c r="BU1035" s="165"/>
      <c r="BV1035" s="165"/>
      <c r="BW1035" s="165"/>
      <c r="BX1035" s="165"/>
      <c r="BY1035" s="165"/>
      <c r="BZ1035" s="165"/>
      <c r="CA1035" s="165"/>
      <c r="CB1035" s="165"/>
      <c r="CC1035" s="165"/>
      <c r="CD1035" s="165"/>
      <c r="CE1035" s="165"/>
      <c r="CF1035" s="165"/>
      <c r="CG1035" s="165"/>
      <c r="CH1035" s="165"/>
      <c r="CI1035" s="165"/>
      <c r="CJ1035" s="165"/>
      <c r="CK1035" s="165"/>
      <c r="CL1035" s="165"/>
      <c r="CM1035" s="165"/>
      <c r="CN1035" s="165"/>
      <c r="CO1035" s="165"/>
      <c r="CP1035" s="165"/>
      <c r="CQ1035" s="165"/>
      <c r="CR1035" s="165"/>
      <c r="CS1035" s="165"/>
      <c r="CT1035" s="165"/>
      <c r="CU1035" s="165"/>
      <c r="CV1035" s="165"/>
      <c r="CW1035" s="165"/>
      <c r="CX1035" s="165"/>
      <c r="CY1035" s="165"/>
      <c r="CZ1035" s="165"/>
      <c r="DA1035" s="165"/>
      <c r="DB1035" s="165"/>
      <c r="DC1035" s="165"/>
      <c r="DD1035" s="165"/>
      <c r="DE1035" s="165"/>
      <c r="DF1035" s="165"/>
      <c r="DG1035" s="165"/>
      <c r="DH1035" s="165"/>
      <c r="DI1035" s="165"/>
      <c r="DJ1035" s="165"/>
      <c r="DK1035" s="165"/>
      <c r="DL1035" s="165"/>
      <c r="DM1035" s="165"/>
      <c r="DN1035" s="165"/>
      <c r="DO1035" s="165"/>
      <c r="DP1035" s="165"/>
      <c r="DQ1035" s="165"/>
      <c r="DR1035" s="165"/>
      <c r="DS1035" s="165"/>
      <c r="DT1035" s="165"/>
      <c r="DU1035" s="165"/>
      <c r="DV1035" s="165"/>
      <c r="DW1035" s="165"/>
      <c r="DX1035" s="165"/>
      <c r="DY1035" s="165"/>
      <c r="DZ1035" s="165"/>
      <c r="EA1035" s="165"/>
      <c r="EB1035" s="165"/>
    </row>
    <row r="1036" spans="1:132" s="1" customFormat="1" ht="10.5" customHeight="1" x14ac:dyDescent="0.2">
      <c r="A1036" s="1812" t="s">
        <v>75</v>
      </c>
      <c r="B1036" s="1815" t="s">
        <v>697</v>
      </c>
      <c r="C1036" s="1119"/>
      <c r="D1036" s="1398"/>
      <c r="E1036" s="963"/>
      <c r="F1036" s="79"/>
      <c r="G1036" s="79"/>
      <c r="H1036" s="296"/>
      <c r="I1036" s="79"/>
      <c r="J1036" s="79"/>
      <c r="K1036" s="79"/>
      <c r="L1036" s="79"/>
      <c r="M1036" s="79"/>
      <c r="N1036" s="296"/>
      <c r="O1036" s="79"/>
      <c r="P1036" s="79"/>
      <c r="Q1036" s="79"/>
      <c r="R1036" s="79"/>
      <c r="S1036" s="79"/>
      <c r="T1036" s="79"/>
      <c r="U1036" s="79"/>
      <c r="V1036" s="79"/>
      <c r="W1036" s="79"/>
      <c r="X1036" s="79"/>
      <c r="Y1036" s="296"/>
      <c r="Z1036" s="79"/>
      <c r="AA1036" s="79"/>
      <c r="AB1036" s="80"/>
      <c r="AC1036" s="149"/>
      <c r="AD1036" s="93"/>
      <c r="AE1036" s="709"/>
      <c r="AF1036" s="260"/>
      <c r="AG1036" s="260"/>
      <c r="AH1036" s="260"/>
      <c r="AI1036" s="260"/>
      <c r="AJ1036" s="260"/>
      <c r="AK1036" s="260"/>
      <c r="AL1036" s="260"/>
      <c r="AM1036" s="260"/>
      <c r="AN1036" s="260"/>
      <c r="AO1036" s="260"/>
      <c r="AP1036" s="260"/>
      <c r="AQ1036" s="260"/>
      <c r="AR1036" s="260"/>
      <c r="AS1036" s="260"/>
      <c r="AT1036" s="260"/>
      <c r="AU1036" s="260"/>
      <c r="AV1036" s="260"/>
      <c r="AW1036" s="260"/>
      <c r="AX1036" s="260"/>
      <c r="AY1036" s="260"/>
      <c r="AZ1036" s="260"/>
      <c r="BA1036" s="260"/>
      <c r="BB1036" s="260"/>
      <c r="BC1036" s="260"/>
      <c r="BD1036" s="260"/>
      <c r="BE1036" s="165"/>
      <c r="BF1036" s="165"/>
      <c r="BG1036" s="165"/>
      <c r="BH1036" s="165"/>
      <c r="BI1036" s="165"/>
      <c r="BJ1036" s="165"/>
      <c r="BK1036" s="165"/>
      <c r="BL1036" s="165"/>
      <c r="BM1036" s="165"/>
      <c r="BN1036" s="165"/>
      <c r="BO1036" s="165"/>
      <c r="BP1036" s="165"/>
      <c r="BQ1036" s="165"/>
      <c r="BR1036" s="165"/>
      <c r="BS1036" s="165"/>
      <c r="BT1036" s="165"/>
      <c r="BU1036" s="165"/>
      <c r="BV1036" s="165"/>
      <c r="BW1036" s="165"/>
      <c r="BX1036" s="165"/>
      <c r="BY1036" s="165"/>
      <c r="BZ1036" s="165"/>
      <c r="CA1036" s="165"/>
      <c r="CB1036" s="165"/>
      <c r="CC1036" s="165"/>
      <c r="CD1036" s="165"/>
      <c r="CE1036" s="165"/>
      <c r="CF1036" s="165"/>
      <c r="CG1036" s="165"/>
      <c r="CH1036" s="165"/>
      <c r="CI1036" s="165"/>
      <c r="CJ1036" s="165"/>
      <c r="CK1036" s="165"/>
      <c r="CL1036" s="165"/>
      <c r="CM1036" s="165"/>
      <c r="CN1036" s="165"/>
      <c r="CO1036" s="165"/>
      <c r="CP1036" s="165"/>
      <c r="CQ1036" s="165"/>
      <c r="CR1036" s="165"/>
      <c r="CS1036" s="165"/>
      <c r="CT1036" s="165"/>
      <c r="CU1036" s="165"/>
      <c r="CV1036" s="165"/>
      <c r="CW1036" s="165"/>
      <c r="CX1036" s="165"/>
      <c r="CY1036" s="165"/>
      <c r="CZ1036" s="165"/>
      <c r="DA1036" s="165"/>
      <c r="DB1036" s="165"/>
      <c r="DC1036" s="165"/>
      <c r="DD1036" s="165"/>
      <c r="DE1036" s="165"/>
      <c r="DF1036" s="165"/>
      <c r="DG1036" s="165"/>
      <c r="DH1036" s="165"/>
      <c r="DI1036" s="165"/>
      <c r="DJ1036" s="165"/>
      <c r="DK1036" s="165"/>
      <c r="DL1036" s="165"/>
      <c r="DM1036" s="165"/>
      <c r="DN1036" s="165"/>
      <c r="DO1036" s="165"/>
      <c r="DP1036" s="165"/>
      <c r="DQ1036" s="165"/>
      <c r="DR1036" s="165"/>
      <c r="DS1036" s="165"/>
      <c r="DT1036" s="165"/>
      <c r="DU1036" s="165"/>
      <c r="DV1036" s="165"/>
      <c r="DW1036" s="165"/>
      <c r="DX1036" s="165"/>
      <c r="DY1036" s="165"/>
      <c r="DZ1036" s="165"/>
      <c r="EA1036" s="165"/>
      <c r="EB1036" s="165"/>
    </row>
    <row r="1037" spans="1:132" s="1" customFormat="1" ht="10.5" customHeight="1" x14ac:dyDescent="0.2">
      <c r="A1037" s="1813"/>
      <c r="B1037" s="1816"/>
      <c r="C1037" s="1513" t="s">
        <v>126</v>
      </c>
      <c r="D1037" s="134" t="s">
        <v>33</v>
      </c>
      <c r="E1037" s="107">
        <v>6</v>
      </c>
      <c r="F1037" s="107">
        <v>3</v>
      </c>
      <c r="G1037" s="107">
        <v>2</v>
      </c>
      <c r="H1037" s="305">
        <v>3</v>
      </c>
      <c r="I1037" s="107">
        <v>3</v>
      </c>
      <c r="J1037" s="107">
        <v>4</v>
      </c>
      <c r="K1037" s="107">
        <v>3</v>
      </c>
      <c r="L1037" s="107">
        <v>4</v>
      </c>
      <c r="M1037" s="107">
        <v>3</v>
      </c>
      <c r="N1037" s="305">
        <v>4</v>
      </c>
      <c r="O1037" s="107">
        <v>7</v>
      </c>
      <c r="P1037" s="107">
        <v>2</v>
      </c>
      <c r="Q1037" s="107">
        <v>3</v>
      </c>
      <c r="R1037" s="107">
        <v>3</v>
      </c>
      <c r="S1037" s="107">
        <v>3</v>
      </c>
      <c r="T1037" s="107">
        <v>2</v>
      </c>
      <c r="U1037" s="107">
        <v>2</v>
      </c>
      <c r="V1037" s="107">
        <v>4</v>
      </c>
      <c r="W1037" s="107">
        <v>5</v>
      </c>
      <c r="X1037" s="107">
        <v>5</v>
      </c>
      <c r="Y1037" s="305">
        <v>4</v>
      </c>
      <c r="Z1037" s="107">
        <v>4</v>
      </c>
      <c r="AA1037" s="107">
        <v>3</v>
      </c>
      <c r="AB1037" s="108">
        <v>2</v>
      </c>
      <c r="AC1037" s="50"/>
      <c r="AD1037" s="53"/>
      <c r="AE1037" s="709"/>
      <c r="AF1037" s="260"/>
      <c r="AG1037" s="260"/>
      <c r="AH1037" s="260"/>
      <c r="AI1037" s="260"/>
      <c r="AJ1037" s="260"/>
      <c r="AK1037" s="260"/>
      <c r="AL1037" s="260"/>
      <c r="AM1037" s="260"/>
      <c r="AN1037" s="260"/>
      <c r="AO1037" s="260"/>
      <c r="AP1037" s="260"/>
      <c r="AQ1037" s="260"/>
      <c r="AR1037" s="260"/>
      <c r="AS1037" s="260"/>
      <c r="AT1037" s="260"/>
      <c r="AU1037" s="260"/>
      <c r="AV1037" s="260"/>
      <c r="AW1037" s="260"/>
      <c r="AX1037" s="260"/>
      <c r="AY1037" s="260"/>
      <c r="AZ1037" s="260"/>
      <c r="BA1037" s="260"/>
      <c r="BB1037" s="260"/>
      <c r="BC1037" s="260"/>
      <c r="BD1037" s="260"/>
      <c r="BE1037" s="165"/>
      <c r="BF1037" s="165"/>
      <c r="BG1037" s="165"/>
      <c r="BH1037" s="165"/>
      <c r="BI1037" s="165"/>
      <c r="BJ1037" s="165"/>
      <c r="BK1037" s="165"/>
      <c r="BL1037" s="165"/>
      <c r="BM1037" s="165"/>
      <c r="BN1037" s="165"/>
      <c r="BO1037" s="165"/>
      <c r="BP1037" s="165"/>
      <c r="BQ1037" s="165"/>
      <c r="BR1037" s="165"/>
      <c r="BS1037" s="165"/>
      <c r="BT1037" s="165"/>
      <c r="BU1037" s="165"/>
      <c r="BV1037" s="165"/>
      <c r="BW1037" s="165"/>
      <c r="BX1037" s="165"/>
      <c r="BY1037" s="165"/>
      <c r="BZ1037" s="165"/>
      <c r="CA1037" s="165"/>
      <c r="CB1037" s="165"/>
      <c r="CC1037" s="165"/>
      <c r="CD1037" s="165"/>
      <c r="CE1037" s="165"/>
      <c r="CF1037" s="165"/>
      <c r="CG1037" s="165"/>
      <c r="CH1037" s="165"/>
      <c r="CI1037" s="165"/>
      <c r="CJ1037" s="165"/>
      <c r="CK1037" s="165"/>
      <c r="CL1037" s="165"/>
      <c r="CM1037" s="165"/>
      <c r="CN1037" s="165"/>
      <c r="CO1037" s="165"/>
      <c r="CP1037" s="165"/>
      <c r="CQ1037" s="165"/>
      <c r="CR1037" s="165"/>
      <c r="CS1037" s="165"/>
      <c r="CT1037" s="165"/>
      <c r="CU1037" s="165"/>
      <c r="CV1037" s="165"/>
      <c r="CW1037" s="165"/>
      <c r="CX1037" s="165"/>
      <c r="CY1037" s="165"/>
      <c r="CZ1037" s="165"/>
      <c r="DA1037" s="165"/>
      <c r="DB1037" s="165"/>
      <c r="DC1037" s="165"/>
      <c r="DD1037" s="165"/>
      <c r="DE1037" s="165"/>
      <c r="DF1037" s="165"/>
      <c r="DG1037" s="165"/>
      <c r="DH1037" s="165"/>
      <c r="DI1037" s="165"/>
      <c r="DJ1037" s="165"/>
      <c r="DK1037" s="165"/>
      <c r="DL1037" s="165"/>
      <c r="DM1037" s="165"/>
      <c r="DN1037" s="165"/>
      <c r="DO1037" s="165"/>
      <c r="DP1037" s="165"/>
      <c r="DQ1037" s="165"/>
      <c r="DR1037" s="165"/>
      <c r="DS1037" s="165"/>
      <c r="DT1037" s="165"/>
      <c r="DU1037" s="165"/>
      <c r="DV1037" s="165"/>
      <c r="DW1037" s="165"/>
      <c r="DX1037" s="165"/>
      <c r="DY1037" s="165"/>
      <c r="DZ1037" s="165"/>
      <c r="EA1037" s="165"/>
      <c r="EB1037" s="165"/>
    </row>
    <row r="1038" spans="1:132" s="1" customFormat="1" ht="10.5" customHeight="1" x14ac:dyDescent="0.2">
      <c r="A1038" s="1813"/>
      <c r="B1038" s="1816"/>
      <c r="C1038" s="1513" t="s">
        <v>129</v>
      </c>
      <c r="D1038" s="134" t="s">
        <v>116</v>
      </c>
      <c r="E1038" s="51">
        <f>SQRT(3)*E1037*E1004*0.95/1000</f>
        <v>6.6147020341055421E-2</v>
      </c>
      <c r="F1038" s="51">
        <f t="shared" ref="F1038:AB1038" si="817">SQRT(3)*F1037*F1004*0.95/1000</f>
        <v>3.1098972249899191E-2</v>
      </c>
      <c r="G1038" s="51">
        <f t="shared" si="817"/>
        <v>2.0732648166599456E-2</v>
      </c>
      <c r="H1038" s="290">
        <f t="shared" si="817"/>
        <v>3.1592606730056323E-2</v>
      </c>
      <c r="I1038" s="51">
        <f t="shared" si="817"/>
        <v>3.1592606730056323E-2</v>
      </c>
      <c r="J1038" s="51">
        <f t="shared" si="817"/>
        <v>4.2781654946951263E-2</v>
      </c>
      <c r="K1038" s="51">
        <f t="shared" si="817"/>
        <v>3.2086241210213452E-2</v>
      </c>
      <c r="L1038" s="51">
        <f t="shared" si="817"/>
        <v>4.2781654946951263E-2</v>
      </c>
      <c r="M1038" s="51">
        <f t="shared" si="817"/>
        <v>3.2579875690370581E-2</v>
      </c>
      <c r="N1038" s="290">
        <f t="shared" si="817"/>
        <v>4.2123475640075091E-2</v>
      </c>
      <c r="O1038" s="51">
        <f t="shared" si="817"/>
        <v>7.6019709944198016E-2</v>
      </c>
      <c r="P1038" s="51">
        <f t="shared" si="817"/>
        <v>2.1061737820037545E-2</v>
      </c>
      <c r="Q1038" s="51">
        <f t="shared" si="817"/>
        <v>3.1592606730056323E-2</v>
      </c>
      <c r="R1038" s="51">
        <f t="shared" si="817"/>
        <v>3.2579875690370581E-2</v>
      </c>
      <c r="S1038" s="51">
        <f t="shared" si="817"/>
        <v>3.1098972249899191E-2</v>
      </c>
      <c r="T1038" s="51">
        <f t="shared" si="817"/>
        <v>2.1061737820037545E-2</v>
      </c>
      <c r="U1038" s="51">
        <f t="shared" si="817"/>
        <v>2.0732648166599456E-2</v>
      </c>
      <c r="V1038" s="51">
        <f t="shared" si="817"/>
        <v>4.2781654946951263E-2</v>
      </c>
      <c r="W1038" s="51">
        <f t="shared" si="817"/>
        <v>5.3477068683689073E-2</v>
      </c>
      <c r="X1038" s="51">
        <f t="shared" si="817"/>
        <v>5.4299792817284295E-2</v>
      </c>
      <c r="Y1038" s="290">
        <f t="shared" si="817"/>
        <v>4.2781654946951263E-2</v>
      </c>
      <c r="Z1038" s="51">
        <f t="shared" si="817"/>
        <v>4.2781654946951263E-2</v>
      </c>
      <c r="AA1038" s="51">
        <f t="shared" si="817"/>
        <v>3.1098972249899191E-2</v>
      </c>
      <c r="AB1038" s="52">
        <f t="shared" si="817"/>
        <v>2.0403558513161377E-2</v>
      </c>
      <c r="AC1038" s="50">
        <f>(BD1038-AF1038)*AE1038</f>
        <v>0</v>
      </c>
      <c r="AD1038" s="53">
        <f>(BD1039-AF1039)*AE1038</f>
        <v>0</v>
      </c>
      <c r="AE1038" s="709">
        <v>2.4</v>
      </c>
      <c r="AF1038" s="260"/>
      <c r="AG1038" s="260"/>
      <c r="AH1038" s="260"/>
      <c r="AI1038" s="260"/>
      <c r="AJ1038" s="260"/>
      <c r="AK1038" s="260"/>
      <c r="AL1038" s="260"/>
      <c r="AM1038" s="260"/>
      <c r="AN1038" s="260"/>
      <c r="AO1038" s="260"/>
      <c r="AP1038" s="260"/>
      <c r="AQ1038" s="260"/>
      <c r="AR1038" s="260"/>
      <c r="AS1038" s="260"/>
      <c r="AT1038" s="260"/>
      <c r="AU1038" s="260"/>
      <c r="AV1038" s="260"/>
      <c r="AW1038" s="260"/>
      <c r="AX1038" s="260"/>
      <c r="AY1038" s="260"/>
      <c r="AZ1038" s="260"/>
      <c r="BA1038" s="260"/>
      <c r="BB1038" s="260"/>
      <c r="BC1038" s="260"/>
      <c r="BD1038" s="260"/>
      <c r="BE1038" s="165"/>
      <c r="BF1038" s="165"/>
      <c r="BG1038" s="165"/>
      <c r="BH1038" s="165"/>
      <c r="BI1038" s="165"/>
      <c r="BJ1038" s="165"/>
      <c r="BK1038" s="165"/>
      <c r="BL1038" s="165"/>
      <c r="BM1038" s="165"/>
      <c r="BN1038" s="165"/>
      <c r="BO1038" s="165"/>
      <c r="BP1038" s="165"/>
      <c r="BQ1038" s="165"/>
      <c r="BR1038" s="165"/>
      <c r="BS1038" s="165"/>
      <c r="BT1038" s="165"/>
      <c r="BU1038" s="165"/>
      <c r="BV1038" s="165"/>
      <c r="BW1038" s="165"/>
      <c r="BX1038" s="165"/>
      <c r="BY1038" s="165"/>
      <c r="BZ1038" s="165"/>
      <c r="CA1038" s="165"/>
      <c r="CB1038" s="165"/>
      <c r="CC1038" s="165"/>
      <c r="CD1038" s="165"/>
      <c r="CE1038" s="165"/>
      <c r="CF1038" s="165"/>
      <c r="CG1038" s="165"/>
      <c r="CH1038" s="165"/>
      <c r="CI1038" s="165"/>
      <c r="CJ1038" s="165"/>
      <c r="CK1038" s="165"/>
      <c r="CL1038" s="165"/>
      <c r="CM1038" s="165"/>
      <c r="CN1038" s="165"/>
      <c r="CO1038" s="165"/>
      <c r="CP1038" s="165"/>
      <c r="CQ1038" s="165"/>
      <c r="CR1038" s="165"/>
      <c r="CS1038" s="165"/>
      <c r="CT1038" s="165"/>
      <c r="CU1038" s="165"/>
      <c r="CV1038" s="165"/>
      <c r="CW1038" s="165"/>
      <c r="CX1038" s="165"/>
      <c r="CY1038" s="165"/>
      <c r="CZ1038" s="165"/>
      <c r="DA1038" s="165"/>
      <c r="DB1038" s="165"/>
      <c r="DC1038" s="165"/>
      <c r="DD1038" s="165"/>
      <c r="DE1038" s="165"/>
      <c r="DF1038" s="165"/>
      <c r="DG1038" s="165"/>
      <c r="DH1038" s="165"/>
      <c r="DI1038" s="165"/>
      <c r="DJ1038" s="165"/>
      <c r="DK1038" s="165"/>
      <c r="DL1038" s="165"/>
      <c r="DM1038" s="165"/>
      <c r="DN1038" s="165"/>
      <c r="DO1038" s="165"/>
      <c r="DP1038" s="165"/>
      <c r="DQ1038" s="165"/>
      <c r="DR1038" s="165"/>
      <c r="DS1038" s="165"/>
      <c r="DT1038" s="165"/>
      <c r="DU1038" s="165"/>
      <c r="DV1038" s="165"/>
      <c r="DW1038" s="165"/>
      <c r="DX1038" s="165"/>
      <c r="DY1038" s="165"/>
      <c r="DZ1038" s="165"/>
      <c r="EA1038" s="165"/>
      <c r="EB1038" s="165"/>
    </row>
    <row r="1039" spans="1:132" s="1" customFormat="1" ht="10.5" customHeight="1" x14ac:dyDescent="0.2">
      <c r="A1039" s="1813"/>
      <c r="B1039" s="1816"/>
      <c r="C1039" s="1513" t="s">
        <v>129</v>
      </c>
      <c r="D1039" s="134" t="s">
        <v>117</v>
      </c>
      <c r="E1039" s="51">
        <f>SQRT(3)*E1037*E1004*0.31/1000</f>
        <v>2.158481716392335E-2</v>
      </c>
      <c r="F1039" s="51">
        <f t="shared" ref="F1039:AB1039" si="818">SQRT(3)*F1037*F1004*0.31/1000</f>
        <v>1.0148085681546052E-2</v>
      </c>
      <c r="G1039" s="51">
        <f t="shared" si="818"/>
        <v>6.7653904543640347E-3</v>
      </c>
      <c r="H1039" s="290">
        <f t="shared" si="818"/>
        <v>1.030916640664996E-2</v>
      </c>
      <c r="I1039" s="51">
        <f t="shared" si="818"/>
        <v>1.030916640664996E-2</v>
      </c>
      <c r="J1039" s="51">
        <f t="shared" si="818"/>
        <v>1.3960329509005151E-2</v>
      </c>
      <c r="K1039" s="51">
        <f t="shared" si="818"/>
        <v>1.0470247131753863E-2</v>
      </c>
      <c r="L1039" s="51">
        <f t="shared" si="818"/>
        <v>1.3960329509005151E-2</v>
      </c>
      <c r="M1039" s="51">
        <f t="shared" si="818"/>
        <v>1.0631327856857768E-2</v>
      </c>
      <c r="N1039" s="290">
        <f t="shared" si="818"/>
        <v>1.3745555208866611E-2</v>
      </c>
      <c r="O1039" s="51">
        <f t="shared" si="818"/>
        <v>2.4806431666001459E-2</v>
      </c>
      <c r="P1039" s="51">
        <f t="shared" si="818"/>
        <v>6.8727776044333055E-3</v>
      </c>
      <c r="Q1039" s="51">
        <f t="shared" si="818"/>
        <v>1.030916640664996E-2</v>
      </c>
      <c r="R1039" s="51">
        <f t="shared" si="818"/>
        <v>1.0631327856857768E-2</v>
      </c>
      <c r="S1039" s="51">
        <f t="shared" si="818"/>
        <v>1.0148085681546052E-2</v>
      </c>
      <c r="T1039" s="51">
        <f t="shared" si="818"/>
        <v>6.8727776044333055E-3</v>
      </c>
      <c r="U1039" s="51">
        <f t="shared" si="818"/>
        <v>6.7653904543640347E-3</v>
      </c>
      <c r="V1039" s="51">
        <f t="shared" si="818"/>
        <v>1.3960329509005151E-2</v>
      </c>
      <c r="W1039" s="51">
        <f t="shared" si="818"/>
        <v>1.7450411886256435E-2</v>
      </c>
      <c r="X1039" s="51">
        <f t="shared" si="818"/>
        <v>1.7718879761429614E-2</v>
      </c>
      <c r="Y1039" s="290">
        <f t="shared" si="818"/>
        <v>1.3960329509005151E-2</v>
      </c>
      <c r="Z1039" s="51">
        <f t="shared" si="818"/>
        <v>1.3960329509005151E-2</v>
      </c>
      <c r="AA1039" s="51">
        <f t="shared" si="818"/>
        <v>1.0148085681546052E-2</v>
      </c>
      <c r="AB1039" s="52">
        <f t="shared" si="818"/>
        <v>6.6580033042947647E-3</v>
      </c>
      <c r="AC1039" s="149"/>
      <c r="AD1039" s="93"/>
      <c r="AE1039" s="93"/>
      <c r="AF1039" s="260"/>
      <c r="AG1039" s="260"/>
      <c r="AH1039" s="260"/>
      <c r="AI1039" s="260"/>
      <c r="AJ1039" s="260"/>
      <c r="AK1039" s="260"/>
      <c r="AL1039" s="260"/>
      <c r="AM1039" s="260"/>
      <c r="AN1039" s="260"/>
      <c r="AO1039" s="260"/>
      <c r="AP1039" s="260"/>
      <c r="AQ1039" s="260"/>
      <c r="AR1039" s="260"/>
      <c r="AS1039" s="260"/>
      <c r="AT1039" s="260"/>
      <c r="AU1039" s="260"/>
      <c r="AV1039" s="260"/>
      <c r="AW1039" s="260"/>
      <c r="AX1039" s="260"/>
      <c r="AY1039" s="260"/>
      <c r="AZ1039" s="260"/>
      <c r="BA1039" s="260"/>
      <c r="BB1039" s="260"/>
      <c r="BC1039" s="260"/>
      <c r="BD1039" s="260"/>
      <c r="BE1039" s="165"/>
      <c r="BF1039" s="165"/>
      <c r="BG1039" s="165"/>
      <c r="BH1039" s="165"/>
      <c r="BI1039" s="165"/>
      <c r="BJ1039" s="165"/>
      <c r="BK1039" s="165"/>
      <c r="BL1039" s="165"/>
      <c r="BM1039" s="165"/>
      <c r="BN1039" s="165"/>
      <c r="BO1039" s="165"/>
      <c r="BP1039" s="165"/>
      <c r="BQ1039" s="165"/>
      <c r="BR1039" s="165"/>
      <c r="BS1039" s="165"/>
      <c r="BT1039" s="165"/>
      <c r="BU1039" s="165"/>
      <c r="BV1039" s="165"/>
      <c r="BW1039" s="165"/>
      <c r="BX1039" s="165"/>
      <c r="BY1039" s="165"/>
      <c r="BZ1039" s="165"/>
      <c r="CA1039" s="165"/>
      <c r="CB1039" s="165"/>
      <c r="CC1039" s="165"/>
      <c r="CD1039" s="165"/>
      <c r="CE1039" s="165"/>
      <c r="CF1039" s="165"/>
      <c r="CG1039" s="165"/>
      <c r="CH1039" s="165"/>
      <c r="CI1039" s="165"/>
      <c r="CJ1039" s="165"/>
      <c r="CK1039" s="165"/>
      <c r="CL1039" s="165"/>
      <c r="CM1039" s="165"/>
      <c r="CN1039" s="165"/>
      <c r="CO1039" s="165"/>
      <c r="CP1039" s="165"/>
      <c r="CQ1039" s="165"/>
      <c r="CR1039" s="165"/>
      <c r="CS1039" s="165"/>
      <c r="CT1039" s="165"/>
      <c r="CU1039" s="165"/>
      <c r="CV1039" s="165"/>
      <c r="CW1039" s="165"/>
      <c r="CX1039" s="165"/>
      <c r="CY1039" s="165"/>
      <c r="CZ1039" s="165"/>
      <c r="DA1039" s="165"/>
      <c r="DB1039" s="165"/>
      <c r="DC1039" s="165"/>
      <c r="DD1039" s="165"/>
      <c r="DE1039" s="165"/>
      <c r="DF1039" s="165"/>
      <c r="DG1039" s="165"/>
      <c r="DH1039" s="165"/>
      <c r="DI1039" s="165"/>
      <c r="DJ1039" s="165"/>
      <c r="DK1039" s="165"/>
      <c r="DL1039" s="165"/>
      <c r="DM1039" s="165"/>
      <c r="DN1039" s="165"/>
      <c r="DO1039" s="165"/>
      <c r="DP1039" s="165"/>
      <c r="DQ1039" s="165"/>
      <c r="DR1039" s="165"/>
      <c r="DS1039" s="165"/>
      <c r="DT1039" s="165"/>
      <c r="DU1039" s="165"/>
      <c r="DV1039" s="165"/>
      <c r="DW1039" s="165"/>
      <c r="DX1039" s="165"/>
      <c r="DY1039" s="165"/>
      <c r="DZ1039" s="165"/>
      <c r="EA1039" s="165"/>
      <c r="EB1039" s="165"/>
    </row>
    <row r="1040" spans="1:132" s="1" customFormat="1" ht="10.5" customHeight="1" thickBot="1" x14ac:dyDescent="0.25">
      <c r="A1040" s="1814"/>
      <c r="B1040" s="1817"/>
      <c r="C1040" s="274"/>
      <c r="D1040" s="239" t="s">
        <v>41</v>
      </c>
      <c r="E1040" s="55">
        <f t="shared" ref="E1040:AB1040" si="819">E1039/E1038</f>
        <v>0.32631578947368423</v>
      </c>
      <c r="F1040" s="55">
        <f t="shared" si="819"/>
        <v>0.32631578947368423</v>
      </c>
      <c r="G1040" s="55">
        <f t="shared" si="819"/>
        <v>0.32631578947368428</v>
      </c>
      <c r="H1040" s="291">
        <f t="shared" si="819"/>
        <v>0.32631578947368428</v>
      </c>
      <c r="I1040" s="55">
        <f t="shared" si="819"/>
        <v>0.32631578947368428</v>
      </c>
      <c r="J1040" s="55">
        <f t="shared" si="819"/>
        <v>0.32631578947368428</v>
      </c>
      <c r="K1040" s="55">
        <f t="shared" si="819"/>
        <v>0.32631578947368423</v>
      </c>
      <c r="L1040" s="55">
        <f t="shared" si="819"/>
        <v>0.32631578947368428</v>
      </c>
      <c r="M1040" s="55">
        <f t="shared" si="819"/>
        <v>0.32631578947368417</v>
      </c>
      <c r="N1040" s="291">
        <f t="shared" si="819"/>
        <v>0.32631578947368428</v>
      </c>
      <c r="O1040" s="55">
        <f t="shared" si="819"/>
        <v>0.32631578947368423</v>
      </c>
      <c r="P1040" s="55">
        <f t="shared" si="819"/>
        <v>0.32631578947368428</v>
      </c>
      <c r="Q1040" s="55">
        <f t="shared" si="819"/>
        <v>0.32631578947368428</v>
      </c>
      <c r="R1040" s="55">
        <f t="shared" si="819"/>
        <v>0.32631578947368417</v>
      </c>
      <c r="S1040" s="55">
        <f t="shared" si="819"/>
        <v>0.32631578947368423</v>
      </c>
      <c r="T1040" s="55">
        <f t="shared" si="819"/>
        <v>0.32631578947368428</v>
      </c>
      <c r="U1040" s="55">
        <f t="shared" si="819"/>
        <v>0.32631578947368428</v>
      </c>
      <c r="V1040" s="55">
        <f t="shared" si="819"/>
        <v>0.32631578947368428</v>
      </c>
      <c r="W1040" s="55">
        <f t="shared" si="819"/>
        <v>0.32631578947368423</v>
      </c>
      <c r="X1040" s="55">
        <f t="shared" si="819"/>
        <v>0.32631578947368423</v>
      </c>
      <c r="Y1040" s="291">
        <f t="shared" si="819"/>
        <v>0.32631578947368428</v>
      </c>
      <c r="Z1040" s="55">
        <f t="shared" si="819"/>
        <v>0.32631578947368428</v>
      </c>
      <c r="AA1040" s="55">
        <f t="shared" si="819"/>
        <v>0.32631578947368423</v>
      </c>
      <c r="AB1040" s="56">
        <f t="shared" si="819"/>
        <v>0.32631578947368417</v>
      </c>
      <c r="AC1040" s="149"/>
      <c r="AD1040" s="93"/>
      <c r="AE1040" s="93"/>
      <c r="AF1040" s="260"/>
      <c r="AG1040" s="260"/>
      <c r="AH1040" s="260"/>
      <c r="AI1040" s="260"/>
      <c r="AJ1040" s="260"/>
      <c r="AK1040" s="260"/>
      <c r="AL1040" s="260"/>
      <c r="AM1040" s="260"/>
      <c r="AN1040" s="260"/>
      <c r="AO1040" s="260"/>
      <c r="AP1040" s="260"/>
      <c r="AQ1040" s="260"/>
      <c r="AR1040" s="260"/>
      <c r="AS1040" s="260"/>
      <c r="AT1040" s="260"/>
      <c r="AU1040" s="260"/>
      <c r="AV1040" s="260"/>
      <c r="AW1040" s="260"/>
      <c r="AX1040" s="260"/>
      <c r="AY1040" s="260"/>
      <c r="AZ1040" s="260"/>
      <c r="BA1040" s="260"/>
      <c r="BB1040" s="260"/>
      <c r="BC1040" s="260"/>
      <c r="BD1040" s="260"/>
      <c r="BE1040" s="165"/>
      <c r="BF1040" s="165"/>
      <c r="BG1040" s="165"/>
      <c r="BH1040" s="165"/>
      <c r="BI1040" s="165"/>
      <c r="BJ1040" s="165"/>
      <c r="BK1040" s="165"/>
      <c r="BL1040" s="165"/>
      <c r="BM1040" s="165"/>
      <c r="BN1040" s="165"/>
      <c r="BO1040" s="165"/>
      <c r="BP1040" s="165"/>
      <c r="BQ1040" s="165"/>
      <c r="BR1040" s="165"/>
      <c r="BS1040" s="165"/>
      <c r="BT1040" s="165"/>
      <c r="BU1040" s="165"/>
      <c r="BV1040" s="165"/>
      <c r="BW1040" s="165"/>
      <c r="BX1040" s="165"/>
      <c r="BY1040" s="165"/>
      <c r="BZ1040" s="165"/>
      <c r="CA1040" s="165"/>
      <c r="CB1040" s="165"/>
      <c r="CC1040" s="165"/>
      <c r="CD1040" s="165"/>
      <c r="CE1040" s="165"/>
      <c r="CF1040" s="165"/>
      <c r="CG1040" s="165"/>
      <c r="CH1040" s="165"/>
      <c r="CI1040" s="165"/>
      <c r="CJ1040" s="165"/>
      <c r="CK1040" s="165"/>
      <c r="CL1040" s="165"/>
      <c r="CM1040" s="165"/>
      <c r="CN1040" s="165"/>
      <c r="CO1040" s="165"/>
      <c r="CP1040" s="165"/>
      <c r="CQ1040" s="165"/>
      <c r="CR1040" s="165"/>
      <c r="CS1040" s="165"/>
      <c r="CT1040" s="165"/>
      <c r="CU1040" s="165"/>
      <c r="CV1040" s="165"/>
      <c r="CW1040" s="165"/>
      <c r="CX1040" s="165"/>
      <c r="CY1040" s="165"/>
      <c r="CZ1040" s="165"/>
      <c r="DA1040" s="165"/>
      <c r="DB1040" s="165"/>
      <c r="DC1040" s="165"/>
      <c r="DD1040" s="165"/>
      <c r="DE1040" s="165"/>
      <c r="DF1040" s="165"/>
      <c r="DG1040" s="165"/>
      <c r="DH1040" s="165"/>
      <c r="DI1040" s="165"/>
      <c r="DJ1040" s="165"/>
      <c r="DK1040" s="165"/>
      <c r="DL1040" s="165"/>
      <c r="DM1040" s="165"/>
      <c r="DN1040" s="165"/>
      <c r="DO1040" s="165"/>
      <c r="DP1040" s="165"/>
      <c r="DQ1040" s="165"/>
      <c r="DR1040" s="165"/>
      <c r="DS1040" s="165"/>
      <c r="DT1040" s="165"/>
      <c r="DU1040" s="165"/>
      <c r="DV1040" s="165"/>
      <c r="DW1040" s="165"/>
      <c r="DX1040" s="165"/>
      <c r="DY1040" s="165"/>
      <c r="DZ1040" s="165"/>
      <c r="EA1040" s="165"/>
      <c r="EB1040" s="165"/>
    </row>
    <row r="1041" spans="1:132" s="1" customFormat="1" ht="10.5" customHeight="1" x14ac:dyDescent="0.2">
      <c r="A1041" s="1789" t="s">
        <v>19</v>
      </c>
      <c r="B1041" s="1792" t="s">
        <v>307</v>
      </c>
      <c r="C1041" s="1119"/>
      <c r="D1041" s="1203"/>
      <c r="E1041" s="82"/>
      <c r="F1041" s="82"/>
      <c r="G1041" s="82"/>
      <c r="H1041" s="297"/>
      <c r="I1041" s="82"/>
      <c r="J1041" s="82"/>
      <c r="K1041" s="82"/>
      <c r="L1041" s="82"/>
      <c r="M1041" s="82"/>
      <c r="N1041" s="297"/>
      <c r="O1041" s="82"/>
      <c r="P1041" s="82"/>
      <c r="Q1041" s="82"/>
      <c r="R1041" s="82"/>
      <c r="S1041" s="82"/>
      <c r="T1041" s="82"/>
      <c r="U1041" s="82"/>
      <c r="V1041" s="82"/>
      <c r="W1041" s="82"/>
      <c r="X1041" s="82"/>
      <c r="Y1041" s="297"/>
      <c r="Z1041" s="82"/>
      <c r="AA1041" s="82"/>
      <c r="AB1041" s="188"/>
      <c r="AC1041" s="153"/>
      <c r="AD1041" s="153"/>
      <c r="AE1041" s="805"/>
      <c r="AF1041" s="260"/>
      <c r="AG1041" s="260"/>
      <c r="AH1041" s="260"/>
      <c r="AI1041" s="260"/>
      <c r="AJ1041" s="260"/>
      <c r="AK1041" s="260"/>
      <c r="AL1041" s="260"/>
      <c r="AM1041" s="260"/>
      <c r="AN1041" s="260"/>
      <c r="AO1041" s="260"/>
      <c r="AP1041" s="260"/>
      <c r="AQ1041" s="260"/>
      <c r="AR1041" s="260"/>
      <c r="AS1041" s="260"/>
      <c r="AT1041" s="260"/>
      <c r="AU1041" s="260"/>
      <c r="AV1041" s="260"/>
      <c r="AW1041" s="260"/>
      <c r="AX1041" s="260"/>
      <c r="AY1041" s="260"/>
      <c r="AZ1041" s="260"/>
      <c r="BA1041" s="260"/>
      <c r="BB1041" s="260"/>
      <c r="BC1041" s="260"/>
      <c r="BD1041" s="260"/>
      <c r="BE1041" s="165"/>
      <c r="BF1041" s="165"/>
      <c r="BG1041" s="165"/>
      <c r="BH1041" s="165"/>
      <c r="BI1041" s="165"/>
      <c r="BJ1041" s="165"/>
      <c r="BK1041" s="165"/>
      <c r="BL1041" s="165"/>
      <c r="BM1041" s="165"/>
      <c r="BN1041" s="165"/>
      <c r="BO1041" s="165"/>
      <c r="BP1041" s="165"/>
      <c r="BQ1041" s="165"/>
      <c r="BR1041" s="165"/>
      <c r="BS1041" s="165"/>
      <c r="BT1041" s="165"/>
      <c r="BU1041" s="165"/>
      <c r="BV1041" s="165"/>
      <c r="BW1041" s="165"/>
      <c r="BX1041" s="165"/>
      <c r="BY1041" s="165"/>
      <c r="BZ1041" s="165"/>
      <c r="CA1041" s="165"/>
      <c r="CB1041" s="165"/>
      <c r="CC1041" s="165"/>
      <c r="CD1041" s="165"/>
      <c r="CE1041" s="165"/>
      <c r="CF1041" s="165"/>
      <c r="CG1041" s="165"/>
      <c r="CH1041" s="165"/>
      <c r="CI1041" s="165"/>
      <c r="CJ1041" s="165"/>
      <c r="CK1041" s="165"/>
      <c r="CL1041" s="165"/>
      <c r="CM1041" s="165"/>
      <c r="CN1041" s="165"/>
      <c r="CO1041" s="165"/>
      <c r="CP1041" s="165"/>
      <c r="CQ1041" s="165"/>
      <c r="CR1041" s="165"/>
      <c r="CS1041" s="165"/>
      <c r="CT1041" s="165"/>
      <c r="CU1041" s="165"/>
      <c r="CV1041" s="165"/>
      <c r="CW1041" s="165"/>
      <c r="CX1041" s="165"/>
      <c r="CY1041" s="165"/>
      <c r="CZ1041" s="165"/>
      <c r="DA1041" s="165"/>
      <c r="DB1041" s="165"/>
      <c r="DC1041" s="165"/>
      <c r="DD1041" s="165"/>
      <c r="DE1041" s="165"/>
      <c r="DF1041" s="165"/>
      <c r="DG1041" s="165"/>
      <c r="DH1041" s="165"/>
      <c r="DI1041" s="165"/>
      <c r="DJ1041" s="165"/>
      <c r="DK1041" s="165"/>
      <c r="DL1041" s="165"/>
      <c r="DM1041" s="165"/>
      <c r="DN1041" s="165"/>
      <c r="DO1041" s="165"/>
      <c r="DP1041" s="165"/>
      <c r="DQ1041" s="165"/>
      <c r="DR1041" s="165"/>
      <c r="DS1041" s="165"/>
      <c r="DT1041" s="165"/>
      <c r="DU1041" s="165"/>
      <c r="DV1041" s="165"/>
      <c r="DW1041" s="165"/>
      <c r="DX1041" s="165"/>
      <c r="DY1041" s="165"/>
      <c r="DZ1041" s="165"/>
      <c r="EA1041" s="165"/>
      <c r="EB1041" s="165"/>
    </row>
    <row r="1042" spans="1:132" s="2" customFormat="1" ht="10.5" customHeight="1" x14ac:dyDescent="0.2">
      <c r="A1042" s="1789"/>
      <c r="B1042" s="1792"/>
      <c r="C1042" s="1438" t="s">
        <v>129</v>
      </c>
      <c r="D1042" s="134" t="s">
        <v>33</v>
      </c>
      <c r="E1042" s="47">
        <f>ROUND(SQRT(E1043^2+E1044^2)*1000/(1.73*E$1005),0)</f>
        <v>103</v>
      </c>
      <c r="F1042" s="180">
        <f t="shared" ref="F1042:AB1042" si="820">ROUND(SQRT(F1043^2+F1044^2)*1000/(1.73*F$1005),0)</f>
        <v>156</v>
      </c>
      <c r="G1042" s="180">
        <f t="shared" si="820"/>
        <v>161</v>
      </c>
      <c r="H1042" s="319">
        <f t="shared" si="820"/>
        <v>249</v>
      </c>
      <c r="I1042" s="180">
        <f t="shared" si="820"/>
        <v>258</v>
      </c>
      <c r="J1042" s="180">
        <f t="shared" si="820"/>
        <v>186</v>
      </c>
      <c r="K1042" s="180">
        <f t="shared" si="820"/>
        <v>154</v>
      </c>
      <c r="L1042" s="180">
        <f t="shared" si="820"/>
        <v>92</v>
      </c>
      <c r="M1042" s="180">
        <f t="shared" si="820"/>
        <v>77</v>
      </c>
      <c r="N1042" s="319">
        <f t="shared" si="820"/>
        <v>124</v>
      </c>
      <c r="O1042" s="180">
        <f t="shared" si="820"/>
        <v>135</v>
      </c>
      <c r="P1042" s="180">
        <f t="shared" si="820"/>
        <v>81</v>
      </c>
      <c r="Q1042" s="180">
        <f t="shared" si="820"/>
        <v>153</v>
      </c>
      <c r="R1042" s="180">
        <f t="shared" si="820"/>
        <v>158</v>
      </c>
      <c r="S1042" s="180">
        <f t="shared" si="820"/>
        <v>219</v>
      </c>
      <c r="T1042" s="180">
        <f t="shared" si="820"/>
        <v>298</v>
      </c>
      <c r="U1042" s="180">
        <f t="shared" si="820"/>
        <v>258</v>
      </c>
      <c r="V1042" s="180">
        <f t="shared" si="820"/>
        <v>222</v>
      </c>
      <c r="W1042" s="180">
        <f t="shared" si="820"/>
        <v>160</v>
      </c>
      <c r="X1042" s="180">
        <f t="shared" si="820"/>
        <v>178</v>
      </c>
      <c r="Y1042" s="319">
        <f t="shared" si="820"/>
        <v>140</v>
      </c>
      <c r="Z1042" s="180">
        <f t="shared" si="820"/>
        <v>197</v>
      </c>
      <c r="AA1042" s="180">
        <f t="shared" si="820"/>
        <v>195</v>
      </c>
      <c r="AB1042" s="861">
        <f t="shared" si="820"/>
        <v>189</v>
      </c>
      <c r="AC1042" s="165"/>
      <c r="AD1042" s="165"/>
      <c r="AE1042" s="165"/>
      <c r="AF1042" s="260"/>
      <c r="AG1042" s="260"/>
      <c r="AH1042" s="260"/>
      <c r="AI1042" s="260"/>
      <c r="AJ1042" s="260"/>
      <c r="AK1042" s="260"/>
      <c r="AL1042" s="260"/>
      <c r="AM1042" s="260"/>
      <c r="AN1042" s="260"/>
      <c r="AO1042" s="260"/>
      <c r="AP1042" s="260"/>
      <c r="AQ1042" s="260"/>
      <c r="AR1042" s="260"/>
      <c r="AS1042" s="260"/>
      <c r="AT1042" s="260"/>
      <c r="AU1042" s="260"/>
      <c r="AV1042" s="260"/>
      <c r="AW1042" s="260"/>
      <c r="AX1042" s="260"/>
      <c r="AY1042" s="260"/>
      <c r="AZ1042" s="260"/>
      <c r="BA1042" s="260"/>
      <c r="BB1042" s="260"/>
      <c r="BC1042" s="260"/>
      <c r="BD1042" s="260"/>
      <c r="BE1042" s="165"/>
      <c r="BF1042" s="165"/>
      <c r="BG1042" s="165"/>
      <c r="BH1042" s="165"/>
      <c r="BI1042" s="165"/>
      <c r="BJ1042" s="165"/>
      <c r="BK1042" s="165"/>
      <c r="BL1042" s="165"/>
      <c r="BM1042" s="165"/>
      <c r="BN1042" s="165"/>
      <c r="BO1042" s="165"/>
      <c r="BP1042" s="165"/>
      <c r="BQ1042" s="165"/>
      <c r="BR1042" s="165"/>
      <c r="BS1042" s="165"/>
      <c r="BT1042" s="165"/>
      <c r="BU1042" s="165"/>
      <c r="BV1042" s="165"/>
      <c r="BW1042" s="165"/>
      <c r="BX1042" s="165"/>
      <c r="BY1042" s="165"/>
      <c r="BZ1042" s="165"/>
      <c r="CA1042" s="165"/>
      <c r="CB1042" s="165"/>
      <c r="CC1042" s="165"/>
      <c r="CD1042" s="165"/>
      <c r="CE1042" s="165"/>
      <c r="CF1042" s="165"/>
      <c r="CG1042" s="165"/>
      <c r="CH1042" s="165"/>
      <c r="CI1042" s="165"/>
      <c r="CJ1042" s="165"/>
      <c r="CK1042" s="165"/>
      <c r="CL1042" s="165"/>
      <c r="CM1042" s="165"/>
      <c r="CN1042" s="165"/>
      <c r="CO1042" s="165"/>
      <c r="CP1042" s="165"/>
      <c r="CQ1042" s="165"/>
      <c r="CR1042" s="165"/>
      <c r="CS1042" s="165"/>
      <c r="CT1042" s="165"/>
      <c r="CU1042" s="165"/>
      <c r="CV1042" s="165"/>
      <c r="CW1042" s="165"/>
      <c r="CX1042" s="165"/>
      <c r="CY1042" s="165"/>
      <c r="CZ1042" s="165"/>
      <c r="DA1042" s="165"/>
      <c r="DB1042" s="165"/>
      <c r="DC1042" s="165"/>
      <c r="DD1042" s="165"/>
      <c r="DE1042" s="165"/>
      <c r="DF1042" s="165"/>
      <c r="DG1042" s="165"/>
      <c r="DH1042" s="165"/>
      <c r="DI1042" s="165"/>
      <c r="DJ1042" s="165"/>
      <c r="DK1042" s="165"/>
      <c r="DL1042" s="165"/>
      <c r="DM1042" s="165"/>
      <c r="DN1042" s="165"/>
      <c r="DO1042" s="165"/>
      <c r="DP1042" s="165"/>
      <c r="DQ1042" s="165"/>
      <c r="DR1042" s="165"/>
      <c r="DS1042" s="165"/>
      <c r="DT1042" s="165"/>
      <c r="DU1042" s="114"/>
      <c r="DV1042" s="114"/>
      <c r="DW1042" s="114"/>
      <c r="DX1042" s="114"/>
      <c r="DY1042" s="114"/>
      <c r="DZ1042" s="114"/>
      <c r="EA1042" s="114"/>
      <c r="EB1042" s="114"/>
    </row>
    <row r="1043" spans="1:132" s="1" customFormat="1" ht="10.5" customHeight="1" x14ac:dyDescent="0.2">
      <c r="A1043" s="1789"/>
      <c r="B1043" s="1792"/>
      <c r="C1043" s="1513" t="s">
        <v>557</v>
      </c>
      <c r="D1043" s="134" t="s">
        <v>116</v>
      </c>
      <c r="E1043" s="51">
        <f t="shared" ref="E1043:AB1043" si="821">ROUND((AG1043-AF1043)*$AE1043,2)</f>
        <v>0.86</v>
      </c>
      <c r="F1043" s="51">
        <f t="shared" si="821"/>
        <v>1.29</v>
      </c>
      <c r="G1043" s="51">
        <f t="shared" si="821"/>
        <v>1.21</v>
      </c>
      <c r="H1043" s="290">
        <f t="shared" si="821"/>
        <v>1.68</v>
      </c>
      <c r="I1043" s="51">
        <f t="shared" si="821"/>
        <v>1.74</v>
      </c>
      <c r="J1043" s="51">
        <f t="shared" si="821"/>
        <v>1.24</v>
      </c>
      <c r="K1043" s="51">
        <f t="shared" si="821"/>
        <v>0.89</v>
      </c>
      <c r="L1043" s="51">
        <f t="shared" si="821"/>
        <v>0.56000000000000005</v>
      </c>
      <c r="M1043" s="51">
        <f t="shared" si="821"/>
        <v>0.47</v>
      </c>
      <c r="N1043" s="290">
        <f t="shared" si="821"/>
        <v>0.76</v>
      </c>
      <c r="O1043" s="51">
        <f t="shared" si="821"/>
        <v>0.95</v>
      </c>
      <c r="P1043" s="51">
        <f t="shared" si="821"/>
        <v>0.52</v>
      </c>
      <c r="Q1043" s="51">
        <f t="shared" si="821"/>
        <v>1.1399999999999999</v>
      </c>
      <c r="R1043" s="51">
        <f t="shared" si="821"/>
        <v>1.2</v>
      </c>
      <c r="S1043" s="51">
        <f t="shared" si="821"/>
        <v>1.55</v>
      </c>
      <c r="T1043" s="51">
        <f t="shared" si="821"/>
        <v>2.09</v>
      </c>
      <c r="U1043" s="51">
        <f t="shared" si="821"/>
        <v>1.76</v>
      </c>
      <c r="V1043" s="51">
        <f t="shared" si="821"/>
        <v>1.47</v>
      </c>
      <c r="W1043" s="51">
        <f t="shared" si="821"/>
        <v>1.05</v>
      </c>
      <c r="X1043" s="51">
        <f t="shared" si="821"/>
        <v>1.32</v>
      </c>
      <c r="Y1043" s="290">
        <f t="shared" si="821"/>
        <v>1.08</v>
      </c>
      <c r="Z1043" s="51">
        <f t="shared" si="821"/>
        <v>1.47</v>
      </c>
      <c r="AA1043" s="51">
        <f t="shared" si="821"/>
        <v>1.46</v>
      </c>
      <c r="AB1043" s="52">
        <f t="shared" si="821"/>
        <v>1.44</v>
      </c>
      <c r="AC1043" s="50">
        <f>(BD1043-AF1043)*AE1043</f>
        <v>29.188560000002326</v>
      </c>
      <c r="AD1043" s="53">
        <f>(BD1044-AF1044)*AE1043</f>
        <v>36.403920000002834</v>
      </c>
      <c r="AE1043" s="709">
        <v>2.4</v>
      </c>
      <c r="AF1043" s="1058">
        <v>12921.6958</v>
      </c>
      <c r="AG1043" s="1058">
        <v>12922.0538</v>
      </c>
      <c r="AH1043" s="1059">
        <v>12922.592699999999</v>
      </c>
      <c r="AI1043" s="1058">
        <v>12923.097599999999</v>
      </c>
      <c r="AJ1043" s="1058">
        <v>12923.7983</v>
      </c>
      <c r="AK1043" s="1058">
        <v>12924.523300000001</v>
      </c>
      <c r="AL1043" s="1058">
        <v>12925.038699999999</v>
      </c>
      <c r="AM1043" s="1058">
        <v>12925.408600000001</v>
      </c>
      <c r="AN1043" s="1058">
        <v>12925.6432</v>
      </c>
      <c r="AO1043" s="1058">
        <v>12925.8379</v>
      </c>
      <c r="AP1043" s="1058">
        <v>12926.1566</v>
      </c>
      <c r="AQ1043" s="1058">
        <v>12926.5517</v>
      </c>
      <c r="AR1043" s="1058">
        <v>12926.7695</v>
      </c>
      <c r="AS1043" s="1058">
        <v>12927.2431</v>
      </c>
      <c r="AT1043" s="1058">
        <v>12927.743</v>
      </c>
      <c r="AU1043" s="1058">
        <v>12928.387199999999</v>
      </c>
      <c r="AV1043" s="1058">
        <v>12929.258599999999</v>
      </c>
      <c r="AW1043" s="1058">
        <v>12929.991</v>
      </c>
      <c r="AX1043" s="1058">
        <v>12930.604499999999</v>
      </c>
      <c r="AY1043" s="1058">
        <v>12931.042299999999</v>
      </c>
      <c r="AZ1043" s="1058">
        <v>12931.591700000001</v>
      </c>
      <c r="BA1043" s="1058">
        <v>12932.0411</v>
      </c>
      <c r="BB1043" s="1058">
        <v>12932.6525</v>
      </c>
      <c r="BC1043" s="1058">
        <v>12933.2592</v>
      </c>
      <c r="BD1043" s="1058">
        <v>12933.8577</v>
      </c>
      <c r="BE1043" s="165"/>
      <c r="BF1043" s="165"/>
      <c r="BG1043" s="165"/>
      <c r="BH1043" s="165"/>
      <c r="BI1043" s="165"/>
      <c r="BJ1043" s="165"/>
      <c r="BK1043" s="165"/>
      <c r="BL1043" s="165"/>
      <c r="BM1043" s="165"/>
      <c r="BN1043" s="165"/>
      <c r="BO1043" s="165"/>
      <c r="BP1043" s="165"/>
      <c r="BQ1043" s="165"/>
      <c r="BR1043" s="165"/>
      <c r="BS1043" s="165"/>
      <c r="BT1043" s="165"/>
      <c r="BU1043" s="165"/>
      <c r="BV1043" s="165"/>
      <c r="BW1043" s="165"/>
      <c r="BX1043" s="165"/>
      <c r="BY1043" s="165"/>
      <c r="BZ1043" s="165"/>
      <c r="CA1043" s="165"/>
      <c r="CB1043" s="165"/>
      <c r="CC1043" s="165"/>
      <c r="CD1043" s="165"/>
      <c r="CE1043" s="165"/>
      <c r="CF1043" s="165"/>
      <c r="CG1043" s="165"/>
      <c r="CH1043" s="165"/>
      <c r="CI1043" s="165"/>
      <c r="CJ1043" s="165"/>
      <c r="CK1043" s="165"/>
      <c r="CL1043" s="165"/>
      <c r="CM1043" s="165"/>
      <c r="CN1043" s="165"/>
      <c r="CO1043" s="165"/>
      <c r="CP1043" s="165"/>
      <c r="CQ1043" s="165"/>
      <c r="CR1043" s="165"/>
      <c r="CS1043" s="165"/>
      <c r="CT1043" s="165"/>
      <c r="CU1043" s="165"/>
      <c r="CV1043" s="165"/>
      <c r="CW1043" s="165"/>
      <c r="CX1043" s="165"/>
      <c r="CY1043" s="165"/>
      <c r="CZ1043" s="165"/>
      <c r="DA1043" s="165"/>
      <c r="DB1043" s="165"/>
      <c r="DC1043" s="165"/>
      <c r="DD1043" s="165"/>
      <c r="DE1043" s="165"/>
      <c r="DF1043" s="165"/>
      <c r="DG1043" s="165"/>
      <c r="DH1043" s="165"/>
      <c r="DI1043" s="165"/>
      <c r="DJ1043" s="165"/>
      <c r="DK1043" s="165"/>
      <c r="DL1043" s="165"/>
      <c r="DM1043" s="165"/>
      <c r="DN1043" s="165"/>
      <c r="DO1043" s="165"/>
      <c r="DP1043" s="165"/>
      <c r="DQ1043" s="165"/>
      <c r="DR1043" s="165"/>
      <c r="DS1043" s="165"/>
      <c r="DT1043" s="165"/>
      <c r="DU1043" s="165"/>
      <c r="DV1043" s="165"/>
      <c r="DW1043" s="165"/>
      <c r="DX1043" s="165"/>
      <c r="DY1043" s="165"/>
      <c r="DZ1043" s="165"/>
      <c r="EA1043" s="165"/>
      <c r="EB1043" s="165"/>
    </row>
    <row r="1044" spans="1:132" s="1" customFormat="1" ht="10.5" customHeight="1" x14ac:dyDescent="0.2">
      <c r="A1044" s="1789"/>
      <c r="B1044" s="1792"/>
      <c r="C1044" s="1513" t="s">
        <v>557</v>
      </c>
      <c r="D1044" s="134" t="s">
        <v>117</v>
      </c>
      <c r="E1044" s="51">
        <f t="shared" ref="E1044:AB1044" si="822">ROUND((AG1044-AF1044)*$AE1043,2)</f>
        <v>0.83</v>
      </c>
      <c r="F1044" s="51">
        <f t="shared" si="822"/>
        <v>1.26</v>
      </c>
      <c r="G1044" s="51">
        <f t="shared" si="822"/>
        <v>1.34</v>
      </c>
      <c r="H1044" s="290">
        <f t="shared" si="822"/>
        <v>2.2400000000000002</v>
      </c>
      <c r="I1044" s="51">
        <f t="shared" si="822"/>
        <v>2.27</v>
      </c>
      <c r="J1044" s="51">
        <f t="shared" si="822"/>
        <v>1.72</v>
      </c>
      <c r="K1044" s="51">
        <f t="shared" si="822"/>
        <v>1.49</v>
      </c>
      <c r="L1044" s="51">
        <f t="shared" si="822"/>
        <v>0.89</v>
      </c>
      <c r="M1044" s="51">
        <f t="shared" si="822"/>
        <v>0.74</v>
      </c>
      <c r="N1044" s="290">
        <f t="shared" si="822"/>
        <v>1.19</v>
      </c>
      <c r="O1044" s="51">
        <f t="shared" si="822"/>
        <v>1.24</v>
      </c>
      <c r="P1044" s="51">
        <f t="shared" si="822"/>
        <v>0.78</v>
      </c>
      <c r="Q1044" s="51">
        <f t="shared" si="822"/>
        <v>1.33</v>
      </c>
      <c r="R1044" s="51">
        <f t="shared" si="822"/>
        <v>1.39</v>
      </c>
      <c r="S1044" s="51">
        <f t="shared" si="822"/>
        <v>1.82</v>
      </c>
      <c r="T1044" s="51">
        <f t="shared" si="822"/>
        <v>2.5499999999999998</v>
      </c>
      <c r="U1044" s="51">
        <f t="shared" si="822"/>
        <v>2.2999999999999998</v>
      </c>
      <c r="V1044" s="51">
        <f t="shared" si="822"/>
        <v>2.06</v>
      </c>
      <c r="W1044" s="51">
        <f t="shared" si="822"/>
        <v>1.49</v>
      </c>
      <c r="X1044" s="51">
        <f t="shared" si="822"/>
        <v>1.58</v>
      </c>
      <c r="Y1044" s="290">
        <f t="shared" si="822"/>
        <v>1.1499999999999999</v>
      </c>
      <c r="Z1044" s="51">
        <f t="shared" si="822"/>
        <v>1.66</v>
      </c>
      <c r="AA1044" s="51">
        <f t="shared" si="822"/>
        <v>1.55</v>
      </c>
      <c r="AB1044" s="52">
        <f t="shared" si="822"/>
        <v>1.56</v>
      </c>
      <c r="AC1044" s="149"/>
      <c r="AD1044" s="93"/>
      <c r="AE1044" s="708"/>
      <c r="AF1044" s="1058">
        <v>14113.078799999999</v>
      </c>
      <c r="AG1044" s="1058">
        <v>14113.4238</v>
      </c>
      <c r="AH1044" s="1059">
        <v>14113.947700000001</v>
      </c>
      <c r="AI1044" s="1058">
        <v>14114.5051</v>
      </c>
      <c r="AJ1044" s="1058">
        <v>14115.4373</v>
      </c>
      <c r="AK1044" s="1058">
        <v>14116.3848</v>
      </c>
      <c r="AL1044" s="1058">
        <v>14117.099899999999</v>
      </c>
      <c r="AM1044" s="1058">
        <v>14117.7194</v>
      </c>
      <c r="AN1044" s="1058">
        <v>14118.089099999999</v>
      </c>
      <c r="AO1044" s="1058">
        <v>14118.3982</v>
      </c>
      <c r="AP1044" s="1058">
        <v>14118.893599999999</v>
      </c>
      <c r="AQ1044" s="1058">
        <v>14119.408600000001</v>
      </c>
      <c r="AR1044" s="1058">
        <v>14119.7336</v>
      </c>
      <c r="AS1044" s="1058">
        <v>14120.287700000001</v>
      </c>
      <c r="AT1044" s="1058">
        <v>14120.865100000001</v>
      </c>
      <c r="AU1044" s="1058">
        <v>14121.625400000001</v>
      </c>
      <c r="AV1044" s="1058">
        <v>14122.686900000001</v>
      </c>
      <c r="AW1044" s="1058">
        <v>14123.6456</v>
      </c>
      <c r="AX1044" s="1058">
        <v>14124.501899999999</v>
      </c>
      <c r="AY1044" s="1058">
        <v>14125.1242</v>
      </c>
      <c r="AZ1044" s="1058">
        <v>14125.781300000001</v>
      </c>
      <c r="BA1044" s="1058">
        <v>14126.2585</v>
      </c>
      <c r="BB1044" s="1058">
        <v>14126.949199999999</v>
      </c>
      <c r="BC1044" s="1058">
        <v>14127.595499999999</v>
      </c>
      <c r="BD1044" s="1058">
        <v>14128.247100000001</v>
      </c>
      <c r="BE1044" s="165"/>
      <c r="BF1044" s="165"/>
      <c r="BG1044" s="165"/>
      <c r="BH1044" s="165"/>
      <c r="BI1044" s="165"/>
      <c r="BJ1044" s="165"/>
      <c r="BK1044" s="165"/>
      <c r="BL1044" s="165"/>
      <c r="BM1044" s="165"/>
      <c r="BN1044" s="165"/>
      <c r="BO1044" s="165"/>
      <c r="BP1044" s="165"/>
      <c r="BQ1044" s="165"/>
      <c r="BR1044" s="165"/>
      <c r="BS1044" s="165"/>
      <c r="BT1044" s="165"/>
      <c r="BU1044" s="165"/>
      <c r="BV1044" s="165"/>
      <c r="BW1044" s="165"/>
      <c r="BX1044" s="165"/>
      <c r="BY1044" s="165"/>
      <c r="BZ1044" s="165"/>
      <c r="CA1044" s="165"/>
      <c r="CB1044" s="165"/>
      <c r="CC1044" s="165"/>
      <c r="CD1044" s="165"/>
      <c r="CE1044" s="165"/>
      <c r="CF1044" s="165"/>
      <c r="CG1044" s="165"/>
      <c r="CH1044" s="165"/>
      <c r="CI1044" s="165"/>
      <c r="CJ1044" s="165"/>
      <c r="CK1044" s="165"/>
      <c r="CL1044" s="165"/>
      <c r="CM1044" s="165"/>
      <c r="CN1044" s="165"/>
      <c r="CO1044" s="165"/>
      <c r="CP1044" s="165"/>
      <c r="CQ1044" s="165"/>
      <c r="CR1044" s="165"/>
      <c r="CS1044" s="165"/>
      <c r="CT1044" s="165"/>
      <c r="CU1044" s="165"/>
      <c r="CV1044" s="165"/>
      <c r="CW1044" s="165"/>
      <c r="CX1044" s="165"/>
      <c r="CY1044" s="165"/>
      <c r="CZ1044" s="165"/>
      <c r="DA1044" s="165"/>
      <c r="DB1044" s="165"/>
      <c r="DC1044" s="165"/>
      <c r="DD1044" s="165"/>
      <c r="DE1044" s="165"/>
      <c r="DF1044" s="165"/>
      <c r="DG1044" s="165"/>
      <c r="DH1044" s="165"/>
      <c r="DI1044" s="165"/>
      <c r="DJ1044" s="165"/>
      <c r="DK1044" s="165"/>
      <c r="DL1044" s="165"/>
      <c r="DM1044" s="165"/>
      <c r="DN1044" s="165"/>
      <c r="DO1044" s="165"/>
      <c r="DP1044" s="165"/>
      <c r="DQ1044" s="165"/>
      <c r="DR1044" s="165"/>
      <c r="DS1044" s="165"/>
      <c r="DT1044" s="165"/>
      <c r="DU1044" s="165"/>
      <c r="DV1044" s="165"/>
      <c r="DW1044" s="165"/>
      <c r="DX1044" s="165"/>
      <c r="DY1044" s="165"/>
      <c r="DZ1044" s="165"/>
      <c r="EA1044" s="165"/>
      <c r="EB1044" s="165"/>
    </row>
    <row r="1045" spans="1:132" s="1" customFormat="1" ht="10.5" customHeight="1" thickBot="1" x14ac:dyDescent="0.25">
      <c r="A1045" s="1790"/>
      <c r="B1045" s="1793"/>
      <c r="C1045" s="274"/>
      <c r="D1045" s="239" t="s">
        <v>41</v>
      </c>
      <c r="E1045" s="84">
        <f t="shared" ref="E1045:AB1045" si="823">E1044/E1043</f>
        <v>0.96511627906976738</v>
      </c>
      <c r="F1045" s="84">
        <f t="shared" si="823"/>
        <v>0.97674418604651159</v>
      </c>
      <c r="G1045" s="84">
        <f t="shared" si="823"/>
        <v>1.1074380165289257</v>
      </c>
      <c r="H1045" s="298">
        <f t="shared" si="823"/>
        <v>1.3333333333333335</v>
      </c>
      <c r="I1045" s="84">
        <f t="shared" si="823"/>
        <v>1.3045977011494254</v>
      </c>
      <c r="J1045" s="84">
        <f t="shared" si="823"/>
        <v>1.3870967741935483</v>
      </c>
      <c r="K1045" s="84">
        <f t="shared" si="823"/>
        <v>1.6741573033707864</v>
      </c>
      <c r="L1045" s="84">
        <f t="shared" si="823"/>
        <v>1.5892857142857142</v>
      </c>
      <c r="M1045" s="84">
        <f t="shared" si="823"/>
        <v>1.574468085106383</v>
      </c>
      <c r="N1045" s="298">
        <f t="shared" si="823"/>
        <v>1.5657894736842104</v>
      </c>
      <c r="O1045" s="84">
        <f t="shared" si="823"/>
        <v>1.3052631578947369</v>
      </c>
      <c r="P1045" s="84">
        <f t="shared" si="823"/>
        <v>1.5</v>
      </c>
      <c r="Q1045" s="84">
        <f t="shared" si="823"/>
        <v>1.1666666666666667</v>
      </c>
      <c r="R1045" s="84">
        <f t="shared" si="823"/>
        <v>1.1583333333333332</v>
      </c>
      <c r="S1045" s="84">
        <f t="shared" si="823"/>
        <v>1.1741935483870969</v>
      </c>
      <c r="T1045" s="84">
        <f t="shared" si="823"/>
        <v>1.2200956937799043</v>
      </c>
      <c r="U1045" s="84">
        <f t="shared" si="823"/>
        <v>1.3068181818181817</v>
      </c>
      <c r="V1045" s="84">
        <f t="shared" si="823"/>
        <v>1.4013605442176871</v>
      </c>
      <c r="W1045" s="84">
        <f t="shared" si="823"/>
        <v>1.4190476190476189</v>
      </c>
      <c r="X1045" s="84">
        <f t="shared" si="823"/>
        <v>1.196969696969697</v>
      </c>
      <c r="Y1045" s="298">
        <f t="shared" si="823"/>
        <v>1.0648148148148147</v>
      </c>
      <c r="Z1045" s="84">
        <f t="shared" si="823"/>
        <v>1.129251700680272</v>
      </c>
      <c r="AA1045" s="84">
        <f t="shared" si="823"/>
        <v>1.0616438356164384</v>
      </c>
      <c r="AB1045" s="85">
        <f t="shared" si="823"/>
        <v>1.0833333333333335</v>
      </c>
      <c r="AC1045" s="149"/>
      <c r="AD1045" s="93"/>
      <c r="AE1045" s="708"/>
      <c r="AF1045" s="260"/>
      <c r="AG1045" s="260"/>
      <c r="AH1045" s="260"/>
      <c r="AI1045" s="260"/>
      <c r="AJ1045" s="260"/>
      <c r="AK1045" s="260"/>
      <c r="AL1045" s="260"/>
      <c r="AM1045" s="260"/>
      <c r="AN1045" s="260"/>
      <c r="AO1045" s="260"/>
      <c r="AP1045" s="260"/>
      <c r="AQ1045" s="260"/>
      <c r="AR1045" s="260"/>
      <c r="AS1045" s="260"/>
      <c r="AT1045" s="260"/>
      <c r="AU1045" s="260"/>
      <c r="AV1045" s="260"/>
      <c r="AW1045" s="260"/>
      <c r="AX1045" s="260"/>
      <c r="AY1045" s="260"/>
      <c r="AZ1045" s="260"/>
      <c r="BA1045" s="260"/>
      <c r="BB1045" s="260"/>
      <c r="BC1045" s="260"/>
      <c r="BD1045" s="260"/>
      <c r="BE1045" s="165"/>
      <c r="BF1045" s="165"/>
      <c r="BG1045" s="165"/>
      <c r="BH1045" s="165"/>
      <c r="BI1045" s="165"/>
      <c r="BJ1045" s="165"/>
      <c r="BK1045" s="165"/>
      <c r="BL1045" s="165"/>
      <c r="BM1045" s="165"/>
      <c r="BN1045" s="165"/>
      <c r="BO1045" s="165"/>
      <c r="BP1045" s="165"/>
      <c r="BQ1045" s="165"/>
      <c r="BR1045" s="165"/>
      <c r="BS1045" s="165"/>
      <c r="BT1045" s="165"/>
      <c r="BU1045" s="165"/>
      <c r="BV1045" s="165"/>
      <c r="BW1045" s="165"/>
      <c r="BX1045" s="165"/>
      <c r="BY1045" s="165"/>
      <c r="BZ1045" s="165"/>
      <c r="CA1045" s="165"/>
      <c r="CB1045" s="165"/>
      <c r="CC1045" s="165"/>
      <c r="CD1045" s="165"/>
      <c r="CE1045" s="165"/>
      <c r="CF1045" s="165"/>
      <c r="CG1045" s="165"/>
      <c r="CH1045" s="165"/>
      <c r="CI1045" s="165"/>
      <c r="CJ1045" s="165"/>
      <c r="CK1045" s="165"/>
      <c r="CL1045" s="165"/>
      <c r="CM1045" s="165"/>
      <c r="CN1045" s="165"/>
      <c r="CO1045" s="165"/>
      <c r="CP1045" s="165"/>
      <c r="CQ1045" s="165"/>
      <c r="CR1045" s="165"/>
      <c r="CS1045" s="165"/>
      <c r="CT1045" s="165"/>
      <c r="CU1045" s="165"/>
      <c r="CV1045" s="165"/>
      <c r="CW1045" s="165"/>
      <c r="CX1045" s="165"/>
      <c r="CY1045" s="165"/>
      <c r="CZ1045" s="165"/>
      <c r="DA1045" s="165"/>
      <c r="DB1045" s="165"/>
      <c r="DC1045" s="165"/>
      <c r="DD1045" s="165"/>
      <c r="DE1045" s="165"/>
      <c r="DF1045" s="165"/>
      <c r="DG1045" s="165"/>
      <c r="DH1045" s="165"/>
      <c r="DI1045" s="165"/>
      <c r="DJ1045" s="165"/>
      <c r="DK1045" s="165"/>
      <c r="DL1045" s="165"/>
      <c r="DM1045" s="165"/>
      <c r="DN1045" s="165"/>
      <c r="DO1045" s="165"/>
      <c r="DP1045" s="165"/>
      <c r="DQ1045" s="165"/>
      <c r="DR1045" s="165"/>
      <c r="DS1045" s="165"/>
      <c r="DT1045" s="165"/>
      <c r="DU1045" s="165"/>
      <c r="DV1045" s="165"/>
      <c r="DW1045" s="165"/>
      <c r="DX1045" s="165"/>
      <c r="DY1045" s="165"/>
      <c r="DZ1045" s="165"/>
      <c r="EA1045" s="165"/>
      <c r="EB1045" s="165"/>
    </row>
    <row r="1046" spans="1:132" s="1" customFormat="1" ht="10.5" customHeight="1" x14ac:dyDescent="0.2">
      <c r="A1046" s="1788" t="s">
        <v>76</v>
      </c>
      <c r="B1046" s="1791" t="s">
        <v>317</v>
      </c>
      <c r="C1046" s="1119"/>
      <c r="D1046" s="1203"/>
      <c r="E1046" s="87"/>
      <c r="F1046" s="87"/>
      <c r="G1046" s="87"/>
      <c r="H1046" s="295"/>
      <c r="I1046" s="87"/>
      <c r="J1046" s="87"/>
      <c r="K1046" s="87"/>
      <c r="L1046" s="87"/>
      <c r="M1046" s="87"/>
      <c r="N1046" s="295"/>
      <c r="O1046" s="87"/>
      <c r="P1046" s="87"/>
      <c r="Q1046" s="87"/>
      <c r="R1046" s="87"/>
      <c r="S1046" s="87"/>
      <c r="T1046" s="87"/>
      <c r="U1046" s="87"/>
      <c r="V1046" s="87"/>
      <c r="W1046" s="87"/>
      <c r="X1046" s="87"/>
      <c r="Y1046" s="295"/>
      <c r="Z1046" s="87"/>
      <c r="AA1046" s="87"/>
      <c r="AB1046" s="109"/>
      <c r="AC1046" s="69"/>
      <c r="AD1046" s="69"/>
      <c r="AE1046" s="141"/>
      <c r="AF1046" s="264"/>
      <c r="AG1046" s="264"/>
      <c r="AH1046" s="264"/>
      <c r="AI1046" s="264"/>
      <c r="AJ1046" s="264"/>
      <c r="AK1046" s="264"/>
      <c r="AL1046" s="264"/>
      <c r="AM1046" s="264"/>
      <c r="AN1046" s="264"/>
      <c r="AO1046" s="264"/>
      <c r="AP1046" s="264"/>
      <c r="AQ1046" s="264"/>
      <c r="AR1046" s="264"/>
      <c r="AS1046" s="264"/>
      <c r="AT1046" s="264"/>
      <c r="AU1046" s="264"/>
      <c r="AV1046" s="264"/>
      <c r="AW1046" s="264"/>
      <c r="AX1046" s="264"/>
      <c r="AY1046" s="264"/>
      <c r="AZ1046" s="264"/>
      <c r="BA1046" s="264"/>
      <c r="BB1046" s="264"/>
      <c r="BC1046" s="264"/>
      <c r="BD1046" s="264"/>
      <c r="BE1046" s="165"/>
      <c r="BF1046" s="165"/>
      <c r="BG1046" s="165"/>
      <c r="BH1046" s="165"/>
      <c r="BI1046" s="165"/>
      <c r="BJ1046" s="165"/>
      <c r="BK1046" s="165"/>
      <c r="BL1046" s="165"/>
      <c r="BM1046" s="165"/>
      <c r="BN1046" s="165"/>
      <c r="BO1046" s="165"/>
      <c r="BP1046" s="165"/>
      <c r="BQ1046" s="165"/>
      <c r="BR1046" s="165"/>
      <c r="BS1046" s="165"/>
      <c r="BT1046" s="165"/>
      <c r="BU1046" s="165"/>
      <c r="BV1046" s="165"/>
      <c r="BW1046" s="165"/>
      <c r="BX1046" s="165"/>
      <c r="BY1046" s="165"/>
      <c r="BZ1046" s="165"/>
      <c r="CA1046" s="165"/>
      <c r="CB1046" s="165"/>
      <c r="CC1046" s="165"/>
      <c r="CD1046" s="165"/>
      <c r="CE1046" s="165"/>
      <c r="CF1046" s="165"/>
      <c r="CG1046" s="165"/>
      <c r="CH1046" s="165"/>
      <c r="CI1046" s="165"/>
      <c r="CJ1046" s="165"/>
      <c r="CK1046" s="165"/>
      <c r="CL1046" s="165"/>
      <c r="CM1046" s="165"/>
      <c r="CN1046" s="165"/>
      <c r="CO1046" s="165"/>
      <c r="CP1046" s="165"/>
      <c r="CQ1046" s="165"/>
      <c r="CR1046" s="165"/>
      <c r="CS1046" s="165"/>
      <c r="CT1046" s="165"/>
      <c r="CU1046" s="165"/>
      <c r="CV1046" s="165"/>
      <c r="CW1046" s="165"/>
      <c r="CX1046" s="165"/>
      <c r="CY1046" s="165"/>
      <c r="CZ1046" s="165"/>
      <c r="DA1046" s="165"/>
      <c r="DB1046" s="165"/>
      <c r="DC1046" s="165"/>
      <c r="DD1046" s="165"/>
      <c r="DE1046" s="165"/>
      <c r="DF1046" s="165"/>
      <c r="DG1046" s="165"/>
      <c r="DH1046" s="165"/>
      <c r="DI1046" s="165"/>
      <c r="DJ1046" s="165"/>
      <c r="DK1046" s="165"/>
      <c r="DL1046" s="165"/>
      <c r="DM1046" s="165"/>
      <c r="DN1046" s="165"/>
      <c r="DO1046" s="165"/>
      <c r="DP1046" s="165"/>
      <c r="DQ1046" s="165"/>
      <c r="DR1046" s="165"/>
      <c r="DS1046" s="165"/>
      <c r="DT1046" s="165"/>
      <c r="DU1046" s="165"/>
      <c r="DV1046" s="165"/>
      <c r="DW1046" s="165"/>
      <c r="DX1046" s="165"/>
      <c r="DY1046" s="165"/>
      <c r="DZ1046" s="165"/>
      <c r="EA1046" s="165"/>
      <c r="EB1046" s="165"/>
    </row>
    <row r="1047" spans="1:132" s="2" customFormat="1" ht="10.5" customHeight="1" x14ac:dyDescent="0.2">
      <c r="A1047" s="1789"/>
      <c r="B1047" s="1792"/>
      <c r="C1047" s="1438" t="s">
        <v>129</v>
      </c>
      <c r="D1047" s="134" t="s">
        <v>33</v>
      </c>
      <c r="E1047" s="47">
        <f>ROUND(SQRT(E1048^2+E1049^2)*1000/(1.73*E$1004),0)</f>
        <v>38</v>
      </c>
      <c r="F1047" s="180">
        <f>ROUND(SQRT(F1048^2+F1049^2)*1000/(1.73*F$1004),0)</f>
        <v>123</v>
      </c>
      <c r="G1047" s="180">
        <f t="shared" ref="G1047:AB1047" si="824">ROUND(SQRT(G1048^2+G1049^2)*1000/(1.73*G$1004),0)</f>
        <v>185</v>
      </c>
      <c r="H1047" s="319">
        <f t="shared" si="824"/>
        <v>163</v>
      </c>
      <c r="I1047" s="180">
        <f t="shared" si="824"/>
        <v>180</v>
      </c>
      <c r="J1047" s="180">
        <f t="shared" si="824"/>
        <v>185</v>
      </c>
      <c r="K1047" s="180">
        <f t="shared" si="824"/>
        <v>179</v>
      </c>
      <c r="L1047" s="180">
        <f t="shared" si="824"/>
        <v>131</v>
      </c>
      <c r="M1047" s="180">
        <f t="shared" si="824"/>
        <v>114</v>
      </c>
      <c r="N1047" s="319">
        <f t="shared" si="824"/>
        <v>93</v>
      </c>
      <c r="O1047" s="180">
        <f t="shared" si="824"/>
        <v>107</v>
      </c>
      <c r="P1047" s="180">
        <f t="shared" si="824"/>
        <v>84</v>
      </c>
      <c r="Q1047" s="180">
        <f t="shared" si="824"/>
        <v>109</v>
      </c>
      <c r="R1047" s="180">
        <f t="shared" si="824"/>
        <v>109</v>
      </c>
      <c r="S1047" s="180">
        <f t="shared" si="824"/>
        <v>170</v>
      </c>
      <c r="T1047" s="180">
        <f t="shared" si="824"/>
        <v>183</v>
      </c>
      <c r="U1047" s="180">
        <f t="shared" si="824"/>
        <v>173</v>
      </c>
      <c r="V1047" s="180">
        <f t="shared" si="824"/>
        <v>163</v>
      </c>
      <c r="W1047" s="180">
        <f t="shared" si="824"/>
        <v>95</v>
      </c>
      <c r="X1047" s="180">
        <f t="shared" si="824"/>
        <v>97</v>
      </c>
      <c r="Y1047" s="319">
        <f t="shared" si="824"/>
        <v>115</v>
      </c>
      <c r="Z1047" s="180">
        <f t="shared" si="824"/>
        <v>155</v>
      </c>
      <c r="AA1047" s="180">
        <f t="shared" si="824"/>
        <v>128</v>
      </c>
      <c r="AB1047" s="861">
        <f t="shared" si="824"/>
        <v>135</v>
      </c>
      <c r="AC1047" s="165"/>
      <c r="AD1047" s="165"/>
      <c r="AE1047" s="165"/>
      <c r="AF1047" s="260"/>
      <c r="AG1047" s="260"/>
      <c r="AH1047" s="260"/>
      <c r="AI1047" s="260"/>
      <c r="AJ1047" s="260"/>
      <c r="AK1047" s="260"/>
      <c r="AL1047" s="260"/>
      <c r="AM1047" s="260"/>
      <c r="AN1047" s="260"/>
      <c r="AO1047" s="260"/>
      <c r="AP1047" s="260"/>
      <c r="AQ1047" s="260"/>
      <c r="AR1047" s="260"/>
      <c r="AS1047" s="260"/>
      <c r="AT1047" s="260"/>
      <c r="AU1047" s="260"/>
      <c r="AV1047" s="260"/>
      <c r="AW1047" s="260"/>
      <c r="AX1047" s="260"/>
      <c r="AY1047" s="260"/>
      <c r="AZ1047" s="260"/>
      <c r="BA1047" s="260"/>
      <c r="BB1047" s="260"/>
      <c r="BC1047" s="260"/>
      <c r="BD1047" s="260"/>
      <c r="BE1047" s="165"/>
      <c r="BF1047" s="165"/>
      <c r="BG1047" s="165"/>
      <c r="BH1047" s="165"/>
      <c r="BI1047" s="165"/>
      <c r="BJ1047" s="165"/>
      <c r="BK1047" s="165"/>
      <c r="BL1047" s="165"/>
      <c r="BM1047" s="165"/>
      <c r="BN1047" s="165"/>
      <c r="BO1047" s="165"/>
      <c r="BP1047" s="165"/>
      <c r="BQ1047" s="165"/>
      <c r="BR1047" s="165"/>
      <c r="BS1047" s="165"/>
      <c r="BT1047" s="165"/>
      <c r="BU1047" s="165"/>
      <c r="BV1047" s="165"/>
      <c r="BW1047" s="165"/>
      <c r="BX1047" s="165"/>
      <c r="BY1047" s="165"/>
      <c r="BZ1047" s="165"/>
      <c r="CA1047" s="165"/>
      <c r="CB1047" s="165"/>
      <c r="CC1047" s="165"/>
      <c r="CD1047" s="165"/>
      <c r="CE1047" s="165"/>
      <c r="CF1047" s="165"/>
      <c r="CG1047" s="165"/>
      <c r="CH1047" s="165"/>
      <c r="CI1047" s="165"/>
      <c r="CJ1047" s="165"/>
      <c r="CK1047" s="165"/>
      <c r="CL1047" s="165"/>
      <c r="CM1047" s="165"/>
      <c r="CN1047" s="165"/>
      <c r="CO1047" s="165"/>
      <c r="CP1047" s="165"/>
      <c r="CQ1047" s="165"/>
      <c r="CR1047" s="165"/>
      <c r="CS1047" s="165"/>
      <c r="CT1047" s="165"/>
      <c r="CU1047" s="165"/>
      <c r="CV1047" s="165"/>
      <c r="CW1047" s="165"/>
      <c r="CX1047" s="165"/>
      <c r="CY1047" s="165"/>
      <c r="CZ1047" s="165"/>
      <c r="DA1047" s="165"/>
      <c r="DB1047" s="165"/>
      <c r="DC1047" s="165"/>
      <c r="DD1047" s="165"/>
      <c r="DE1047" s="165"/>
      <c r="DF1047" s="165"/>
      <c r="DG1047" s="165"/>
      <c r="DH1047" s="165"/>
      <c r="DI1047" s="165"/>
      <c r="DJ1047" s="165"/>
      <c r="DK1047" s="165"/>
      <c r="DL1047" s="165"/>
      <c r="DM1047" s="165"/>
      <c r="DN1047" s="165"/>
      <c r="DO1047" s="165"/>
      <c r="DP1047" s="165"/>
      <c r="DQ1047" s="165"/>
      <c r="DR1047" s="165"/>
      <c r="DS1047" s="165"/>
      <c r="DT1047" s="165"/>
      <c r="DU1047" s="114"/>
      <c r="DV1047" s="114"/>
      <c r="DW1047" s="114"/>
      <c r="DX1047" s="114"/>
      <c r="DY1047" s="114"/>
      <c r="DZ1047" s="114"/>
      <c r="EA1047" s="114"/>
      <c r="EB1047" s="114"/>
    </row>
    <row r="1048" spans="1:132" s="1" customFormat="1" ht="10.5" customHeight="1" x14ac:dyDescent="0.2">
      <c r="A1048" s="1789"/>
      <c r="B1048" s="1792"/>
      <c r="C1048" s="1513" t="s">
        <v>557</v>
      </c>
      <c r="D1048" s="134" t="s">
        <v>116</v>
      </c>
      <c r="E1048" s="51">
        <f t="shared" ref="E1048:AB1048" si="825">ROUND((AG1048-AF1048)*$AE1048,2)</f>
        <v>0.23</v>
      </c>
      <c r="F1048" s="51">
        <f t="shared" si="825"/>
        <v>0.73</v>
      </c>
      <c r="G1048" s="51">
        <f t="shared" si="825"/>
        <v>1.1499999999999999</v>
      </c>
      <c r="H1048" s="290">
        <f t="shared" si="825"/>
        <v>1.03</v>
      </c>
      <c r="I1048" s="51">
        <f t="shared" si="825"/>
        <v>1.1599999999999999</v>
      </c>
      <c r="J1048" s="51">
        <f t="shared" si="825"/>
        <v>1.19</v>
      </c>
      <c r="K1048" s="51">
        <f t="shared" si="825"/>
        <v>1.19</v>
      </c>
      <c r="L1048" s="51">
        <f t="shared" si="825"/>
        <v>0.77</v>
      </c>
      <c r="M1048" s="51">
        <f t="shared" si="825"/>
        <v>0.61</v>
      </c>
      <c r="N1048" s="290">
        <f t="shared" si="825"/>
        <v>0.47</v>
      </c>
      <c r="O1048" s="51">
        <f t="shared" si="825"/>
        <v>0.62</v>
      </c>
      <c r="P1048" s="51">
        <f t="shared" si="825"/>
        <v>0.45</v>
      </c>
      <c r="Q1048" s="51">
        <f t="shared" si="825"/>
        <v>0.59</v>
      </c>
      <c r="R1048" s="51">
        <f t="shared" si="825"/>
        <v>0.61</v>
      </c>
      <c r="S1048" s="51">
        <f t="shared" si="825"/>
        <v>1.01</v>
      </c>
      <c r="T1048" s="51">
        <f t="shared" si="825"/>
        <v>1.17</v>
      </c>
      <c r="U1048" s="51">
        <f t="shared" si="825"/>
        <v>1.06</v>
      </c>
      <c r="V1048" s="51">
        <f t="shared" si="825"/>
        <v>1.07</v>
      </c>
      <c r="W1048" s="51">
        <f t="shared" si="825"/>
        <v>0.56000000000000005</v>
      </c>
      <c r="X1048" s="51">
        <f t="shared" si="825"/>
        <v>0.57999999999999996</v>
      </c>
      <c r="Y1048" s="290">
        <f t="shared" si="825"/>
        <v>0.69</v>
      </c>
      <c r="Z1048" s="51">
        <f t="shared" si="825"/>
        <v>0.96</v>
      </c>
      <c r="AA1048" s="51">
        <f t="shared" si="825"/>
        <v>0.76</v>
      </c>
      <c r="AB1048" s="52">
        <f t="shared" si="825"/>
        <v>0.81</v>
      </c>
      <c r="AC1048" s="50">
        <f>(BD1048-AF1048)*AE1048</f>
        <v>19.441619999997055</v>
      </c>
      <c r="AD1048" s="53">
        <f>(BD1049-AF1049)*AE1048</f>
        <v>29.935440000004746</v>
      </c>
      <c r="AE1048" s="709">
        <v>1.8</v>
      </c>
      <c r="AF1048" s="1058">
        <v>20586.415400000002</v>
      </c>
      <c r="AG1048" s="1058">
        <v>20586.5452</v>
      </c>
      <c r="AH1048" s="1059">
        <v>20586.9529</v>
      </c>
      <c r="AI1048" s="1058">
        <v>20587.589599999999</v>
      </c>
      <c r="AJ1048" s="1058">
        <v>20588.159199999998</v>
      </c>
      <c r="AK1048" s="1058">
        <v>20588.804599999999</v>
      </c>
      <c r="AL1048" s="1058">
        <v>20589.465700000001</v>
      </c>
      <c r="AM1048" s="1058">
        <v>20590.1247</v>
      </c>
      <c r="AN1048" s="1058">
        <v>20590.5543</v>
      </c>
      <c r="AO1048" s="1058">
        <v>20590.895499999999</v>
      </c>
      <c r="AP1048" s="1058">
        <v>20591.157500000001</v>
      </c>
      <c r="AQ1048" s="1058">
        <v>20591.499199999998</v>
      </c>
      <c r="AR1048" s="1058">
        <v>20591.746999999999</v>
      </c>
      <c r="AS1048" s="1058">
        <v>20592.074199999999</v>
      </c>
      <c r="AT1048" s="1058">
        <v>20592.410400000001</v>
      </c>
      <c r="AU1048" s="1058">
        <v>20592.969799999999</v>
      </c>
      <c r="AV1048" s="1058">
        <v>20593.6191</v>
      </c>
      <c r="AW1048" s="1058">
        <v>20594.2065</v>
      </c>
      <c r="AX1048" s="1058">
        <v>20594.8004</v>
      </c>
      <c r="AY1048" s="1058">
        <v>20595.108899999999</v>
      </c>
      <c r="AZ1048" s="1058">
        <v>20595.429199999999</v>
      </c>
      <c r="BA1048" s="1058">
        <v>20595.812600000001</v>
      </c>
      <c r="BB1048" s="1058">
        <v>20596.343700000001</v>
      </c>
      <c r="BC1048" s="1058">
        <v>20596.764899999998</v>
      </c>
      <c r="BD1048" s="1058">
        <v>20597.2163</v>
      </c>
      <c r="BE1048" s="165"/>
      <c r="BF1048" s="165"/>
      <c r="BG1048" s="165"/>
      <c r="BH1048" s="165"/>
      <c r="BI1048" s="165"/>
      <c r="BJ1048" s="165"/>
      <c r="BK1048" s="165"/>
      <c r="BL1048" s="165"/>
      <c r="BM1048" s="165"/>
      <c r="BN1048" s="165"/>
      <c r="BO1048" s="165"/>
      <c r="BP1048" s="165"/>
      <c r="BQ1048" s="165"/>
      <c r="BR1048" s="165"/>
      <c r="BS1048" s="165"/>
      <c r="BT1048" s="165"/>
      <c r="BU1048" s="165"/>
      <c r="BV1048" s="165"/>
      <c r="BW1048" s="165"/>
      <c r="BX1048" s="165"/>
      <c r="BY1048" s="165"/>
      <c r="BZ1048" s="165"/>
      <c r="CA1048" s="165"/>
      <c r="CB1048" s="165"/>
      <c r="CC1048" s="165"/>
      <c r="CD1048" s="165"/>
      <c r="CE1048" s="165"/>
      <c r="CF1048" s="165"/>
      <c r="CG1048" s="165"/>
      <c r="CH1048" s="165"/>
      <c r="CI1048" s="165"/>
      <c r="CJ1048" s="165"/>
      <c r="CK1048" s="165"/>
      <c r="CL1048" s="165"/>
      <c r="CM1048" s="165"/>
      <c r="CN1048" s="165"/>
      <c r="CO1048" s="165"/>
      <c r="CP1048" s="165"/>
      <c r="CQ1048" s="165"/>
      <c r="CR1048" s="165"/>
      <c r="CS1048" s="165"/>
      <c r="CT1048" s="165"/>
      <c r="CU1048" s="165"/>
      <c r="CV1048" s="165"/>
      <c r="CW1048" s="165"/>
      <c r="CX1048" s="165"/>
      <c r="CY1048" s="165"/>
      <c r="CZ1048" s="165"/>
      <c r="DA1048" s="165"/>
      <c r="DB1048" s="165"/>
      <c r="DC1048" s="165"/>
      <c r="DD1048" s="165"/>
      <c r="DE1048" s="165"/>
      <c r="DF1048" s="165"/>
      <c r="DG1048" s="165"/>
      <c r="DH1048" s="165"/>
      <c r="DI1048" s="165"/>
      <c r="DJ1048" s="165"/>
      <c r="DK1048" s="165"/>
      <c r="DL1048" s="165"/>
      <c r="DM1048" s="165"/>
      <c r="DN1048" s="165"/>
      <c r="DO1048" s="165"/>
      <c r="DP1048" s="165"/>
      <c r="DQ1048" s="165"/>
      <c r="DR1048" s="165"/>
      <c r="DS1048" s="165"/>
      <c r="DT1048" s="165"/>
      <c r="DU1048" s="165"/>
      <c r="DV1048" s="165"/>
      <c r="DW1048" s="165"/>
      <c r="DX1048" s="165"/>
      <c r="DY1048" s="165"/>
      <c r="DZ1048" s="165"/>
      <c r="EA1048" s="165"/>
      <c r="EB1048" s="165"/>
    </row>
    <row r="1049" spans="1:132" s="1" customFormat="1" ht="10.5" customHeight="1" x14ac:dyDescent="0.2">
      <c r="A1049" s="1789"/>
      <c r="B1049" s="1792"/>
      <c r="C1049" s="1513" t="s">
        <v>557</v>
      </c>
      <c r="D1049" s="134" t="s">
        <v>117</v>
      </c>
      <c r="E1049" s="51">
        <f t="shared" ref="E1049:AB1049" si="826">ROUND((AG1049-AF1049)*$AE1048,2)</f>
        <v>0.37</v>
      </c>
      <c r="F1049" s="51">
        <f t="shared" si="826"/>
        <v>1.1299999999999999</v>
      </c>
      <c r="G1049" s="51">
        <f t="shared" si="826"/>
        <v>1.65</v>
      </c>
      <c r="H1049" s="290">
        <f t="shared" si="826"/>
        <v>1.48</v>
      </c>
      <c r="I1049" s="51">
        <f t="shared" si="826"/>
        <v>1.62</v>
      </c>
      <c r="J1049" s="51">
        <f t="shared" si="826"/>
        <v>1.7</v>
      </c>
      <c r="K1049" s="51">
        <f t="shared" si="826"/>
        <v>1.63</v>
      </c>
      <c r="L1049" s="51">
        <f t="shared" si="826"/>
        <v>1.25</v>
      </c>
      <c r="M1049" s="51">
        <f t="shared" si="826"/>
        <v>1.1499999999999999</v>
      </c>
      <c r="N1049" s="290">
        <f t="shared" si="826"/>
        <v>0.92</v>
      </c>
      <c r="O1049" s="51">
        <f t="shared" si="826"/>
        <v>1.05</v>
      </c>
      <c r="P1049" s="51">
        <f t="shared" si="826"/>
        <v>0.81</v>
      </c>
      <c r="Q1049" s="51">
        <f t="shared" si="826"/>
        <v>1.05</v>
      </c>
      <c r="R1049" s="51">
        <f t="shared" si="826"/>
        <v>1.08</v>
      </c>
      <c r="S1049" s="51">
        <f t="shared" si="826"/>
        <v>1.55</v>
      </c>
      <c r="T1049" s="51">
        <f t="shared" si="826"/>
        <v>1.65</v>
      </c>
      <c r="U1049" s="51">
        <f t="shared" si="826"/>
        <v>1.56</v>
      </c>
      <c r="V1049" s="51">
        <f t="shared" si="826"/>
        <v>1.49</v>
      </c>
      <c r="W1049" s="51">
        <f t="shared" si="826"/>
        <v>0.91</v>
      </c>
      <c r="X1049" s="51">
        <f t="shared" si="826"/>
        <v>0.95</v>
      </c>
      <c r="Y1049" s="290">
        <f t="shared" si="826"/>
        <v>1.1000000000000001</v>
      </c>
      <c r="Z1049" s="51">
        <f t="shared" si="826"/>
        <v>1.45</v>
      </c>
      <c r="AA1049" s="51">
        <f t="shared" si="826"/>
        <v>1.17</v>
      </c>
      <c r="AB1049" s="52">
        <f t="shared" si="826"/>
        <v>1.2</v>
      </c>
      <c r="AC1049" s="149"/>
      <c r="AD1049" s="93"/>
      <c r="AE1049" s="709"/>
      <c r="AF1049" s="1058">
        <v>28677.387299999999</v>
      </c>
      <c r="AG1049" s="1058">
        <v>28677.592799999999</v>
      </c>
      <c r="AH1049" s="1059">
        <v>28678.22</v>
      </c>
      <c r="AI1049" s="1058">
        <v>28679.1381</v>
      </c>
      <c r="AJ1049" s="1058">
        <v>28679.9624</v>
      </c>
      <c r="AK1049" s="1058">
        <v>28680.8632</v>
      </c>
      <c r="AL1049" s="1058">
        <v>28681.8076</v>
      </c>
      <c r="AM1049" s="1058">
        <v>28682.712299999999</v>
      </c>
      <c r="AN1049" s="1058">
        <v>28683.406299999999</v>
      </c>
      <c r="AO1049" s="1058">
        <v>28684.045900000001</v>
      </c>
      <c r="AP1049" s="1058">
        <v>28684.5592</v>
      </c>
      <c r="AQ1049" s="1058">
        <v>28685.144100000001</v>
      </c>
      <c r="AR1049" s="1058">
        <v>28685.596000000001</v>
      </c>
      <c r="AS1049" s="1058">
        <v>28686.180799999998</v>
      </c>
      <c r="AT1049" s="1058">
        <v>28686.781900000002</v>
      </c>
      <c r="AU1049" s="1058">
        <v>28687.6404</v>
      </c>
      <c r="AV1049" s="1058">
        <v>28688.559099999999</v>
      </c>
      <c r="AW1049" s="1058">
        <v>28689.4238</v>
      </c>
      <c r="AX1049" s="1058">
        <v>28690.250700000001</v>
      </c>
      <c r="AY1049" s="1058">
        <v>28690.7549</v>
      </c>
      <c r="AZ1049" s="1058">
        <v>28691.281800000001</v>
      </c>
      <c r="BA1049" s="1058">
        <v>28691.8946</v>
      </c>
      <c r="BB1049" s="1058">
        <v>28692.697400000001</v>
      </c>
      <c r="BC1049" s="1058">
        <v>28693.348699999999</v>
      </c>
      <c r="BD1049" s="1058">
        <v>28694.018100000001</v>
      </c>
      <c r="BE1049" s="165"/>
      <c r="BF1049" s="165"/>
      <c r="BG1049" s="165"/>
      <c r="BH1049" s="165"/>
      <c r="BI1049" s="165"/>
      <c r="BJ1049" s="165"/>
      <c r="BK1049" s="165"/>
      <c r="BL1049" s="165"/>
      <c r="BM1049" s="165"/>
      <c r="BN1049" s="165"/>
      <c r="BO1049" s="165"/>
      <c r="BP1049" s="165"/>
      <c r="BQ1049" s="165"/>
      <c r="BR1049" s="165"/>
      <c r="BS1049" s="165"/>
      <c r="BT1049" s="165"/>
      <c r="BU1049" s="165"/>
      <c r="BV1049" s="165"/>
      <c r="BW1049" s="165"/>
      <c r="BX1049" s="165"/>
      <c r="BY1049" s="165"/>
      <c r="BZ1049" s="165"/>
      <c r="CA1049" s="165"/>
      <c r="CB1049" s="165"/>
      <c r="CC1049" s="165"/>
      <c r="CD1049" s="165"/>
      <c r="CE1049" s="165"/>
      <c r="CF1049" s="165"/>
      <c r="CG1049" s="165"/>
      <c r="CH1049" s="165"/>
      <c r="CI1049" s="165"/>
      <c r="CJ1049" s="165"/>
      <c r="CK1049" s="165"/>
      <c r="CL1049" s="165"/>
      <c r="CM1049" s="165"/>
      <c r="CN1049" s="165"/>
      <c r="CO1049" s="165"/>
      <c r="CP1049" s="165"/>
      <c r="CQ1049" s="165"/>
      <c r="CR1049" s="165"/>
      <c r="CS1049" s="165"/>
      <c r="CT1049" s="165"/>
      <c r="CU1049" s="165"/>
      <c r="CV1049" s="165"/>
      <c r="CW1049" s="165"/>
      <c r="CX1049" s="165"/>
      <c r="CY1049" s="165"/>
      <c r="CZ1049" s="165"/>
      <c r="DA1049" s="165"/>
      <c r="DB1049" s="165"/>
      <c r="DC1049" s="165"/>
      <c r="DD1049" s="165"/>
      <c r="DE1049" s="165"/>
      <c r="DF1049" s="165"/>
      <c r="DG1049" s="165"/>
      <c r="DH1049" s="165"/>
      <c r="DI1049" s="165"/>
      <c r="DJ1049" s="165"/>
      <c r="DK1049" s="165"/>
      <c r="DL1049" s="165"/>
      <c r="DM1049" s="165"/>
      <c r="DN1049" s="165"/>
      <c r="DO1049" s="165"/>
      <c r="DP1049" s="165"/>
      <c r="DQ1049" s="165"/>
      <c r="DR1049" s="165"/>
      <c r="DS1049" s="165"/>
      <c r="DT1049" s="165"/>
      <c r="DU1049" s="165"/>
      <c r="DV1049" s="165"/>
      <c r="DW1049" s="165"/>
      <c r="DX1049" s="165"/>
      <c r="DY1049" s="165"/>
      <c r="DZ1049" s="165"/>
      <c r="EA1049" s="165"/>
      <c r="EB1049" s="165"/>
    </row>
    <row r="1050" spans="1:132" s="1" customFormat="1" ht="10.5" customHeight="1" thickBot="1" x14ac:dyDescent="0.25">
      <c r="A1050" s="1790"/>
      <c r="B1050" s="1793"/>
      <c r="C1050" s="274"/>
      <c r="D1050" s="239" t="s">
        <v>41</v>
      </c>
      <c r="E1050" s="84">
        <f t="shared" ref="E1050:AB1050" si="827">E1049/E1048</f>
        <v>1.6086956521739129</v>
      </c>
      <c r="F1050" s="84">
        <f t="shared" si="827"/>
        <v>1.547945205479452</v>
      </c>
      <c r="G1050" s="84">
        <f t="shared" si="827"/>
        <v>1.4347826086956521</v>
      </c>
      <c r="H1050" s="298">
        <f t="shared" si="827"/>
        <v>1.4368932038834952</v>
      </c>
      <c r="I1050" s="84">
        <f t="shared" si="827"/>
        <v>1.3965517241379313</v>
      </c>
      <c r="J1050" s="84">
        <f t="shared" si="827"/>
        <v>1.4285714285714286</v>
      </c>
      <c r="K1050" s="84">
        <f t="shared" si="827"/>
        <v>1.3697478991596639</v>
      </c>
      <c r="L1050" s="84">
        <f t="shared" si="827"/>
        <v>1.6233766233766234</v>
      </c>
      <c r="M1050" s="84">
        <f t="shared" si="827"/>
        <v>1.8852459016393441</v>
      </c>
      <c r="N1050" s="298">
        <f t="shared" si="827"/>
        <v>1.9574468085106385</v>
      </c>
      <c r="O1050" s="84">
        <f t="shared" si="827"/>
        <v>1.6935483870967742</v>
      </c>
      <c r="P1050" s="84">
        <f t="shared" si="827"/>
        <v>1.8</v>
      </c>
      <c r="Q1050" s="84">
        <f t="shared" si="827"/>
        <v>1.7796610169491527</v>
      </c>
      <c r="R1050" s="84">
        <f t="shared" si="827"/>
        <v>1.7704918032786887</v>
      </c>
      <c r="S1050" s="84">
        <f t="shared" si="827"/>
        <v>1.5346534653465347</v>
      </c>
      <c r="T1050" s="84">
        <f t="shared" si="827"/>
        <v>1.4102564102564104</v>
      </c>
      <c r="U1050" s="84">
        <f t="shared" si="827"/>
        <v>1.4716981132075471</v>
      </c>
      <c r="V1050" s="84">
        <f t="shared" si="827"/>
        <v>1.3925233644859811</v>
      </c>
      <c r="W1050" s="84">
        <f t="shared" si="827"/>
        <v>1.625</v>
      </c>
      <c r="X1050" s="84">
        <f t="shared" si="827"/>
        <v>1.6379310344827587</v>
      </c>
      <c r="Y1050" s="298">
        <f t="shared" si="827"/>
        <v>1.5942028985507248</v>
      </c>
      <c r="Z1050" s="84">
        <f t="shared" si="827"/>
        <v>1.5104166666666667</v>
      </c>
      <c r="AA1050" s="84">
        <f t="shared" si="827"/>
        <v>1.5394736842105261</v>
      </c>
      <c r="AB1050" s="85">
        <f t="shared" si="827"/>
        <v>1.4814814814814814</v>
      </c>
      <c r="AC1050" s="149"/>
      <c r="AD1050" s="93"/>
      <c r="AE1050" s="709"/>
      <c r="AF1050" s="260"/>
      <c r="AG1050" s="260"/>
      <c r="AH1050" s="260"/>
      <c r="AI1050" s="260"/>
      <c r="AJ1050" s="260"/>
      <c r="AK1050" s="260"/>
      <c r="AL1050" s="260"/>
      <c r="AM1050" s="260"/>
      <c r="AN1050" s="260"/>
      <c r="AO1050" s="260"/>
      <c r="AP1050" s="260"/>
      <c r="AQ1050" s="260"/>
      <c r="AR1050" s="260"/>
      <c r="AS1050" s="260"/>
      <c r="AT1050" s="260"/>
      <c r="AU1050" s="260"/>
      <c r="AV1050" s="260"/>
      <c r="AW1050" s="260"/>
      <c r="AX1050" s="260"/>
      <c r="AY1050" s="260"/>
      <c r="AZ1050" s="260"/>
      <c r="BA1050" s="260"/>
      <c r="BB1050" s="260"/>
      <c r="BC1050" s="260"/>
      <c r="BD1050" s="260"/>
      <c r="BE1050" s="165"/>
      <c r="BF1050" s="165"/>
      <c r="BG1050" s="165"/>
      <c r="BH1050" s="165"/>
      <c r="BI1050" s="165"/>
      <c r="BJ1050" s="165"/>
      <c r="BK1050" s="165"/>
      <c r="BL1050" s="165"/>
      <c r="BM1050" s="165"/>
      <c r="BN1050" s="165"/>
      <c r="BO1050" s="165"/>
      <c r="BP1050" s="165"/>
      <c r="BQ1050" s="165"/>
      <c r="BR1050" s="165"/>
      <c r="BS1050" s="165"/>
      <c r="BT1050" s="165"/>
      <c r="BU1050" s="165"/>
      <c r="BV1050" s="165"/>
      <c r="BW1050" s="165"/>
      <c r="BX1050" s="165"/>
      <c r="BY1050" s="165"/>
      <c r="BZ1050" s="165"/>
      <c r="CA1050" s="165"/>
      <c r="CB1050" s="165"/>
      <c r="CC1050" s="165"/>
      <c r="CD1050" s="165"/>
      <c r="CE1050" s="165"/>
      <c r="CF1050" s="165"/>
      <c r="CG1050" s="165"/>
      <c r="CH1050" s="165"/>
      <c r="CI1050" s="165"/>
      <c r="CJ1050" s="165"/>
      <c r="CK1050" s="165"/>
      <c r="CL1050" s="165"/>
      <c r="CM1050" s="165"/>
      <c r="CN1050" s="165"/>
      <c r="CO1050" s="165"/>
      <c r="CP1050" s="165"/>
      <c r="CQ1050" s="165"/>
      <c r="CR1050" s="165"/>
      <c r="CS1050" s="165"/>
      <c r="CT1050" s="165"/>
      <c r="CU1050" s="165"/>
      <c r="CV1050" s="165"/>
      <c r="CW1050" s="165"/>
      <c r="CX1050" s="165"/>
      <c r="CY1050" s="165"/>
      <c r="CZ1050" s="165"/>
      <c r="DA1050" s="165"/>
      <c r="DB1050" s="165"/>
      <c r="DC1050" s="165"/>
      <c r="DD1050" s="165"/>
      <c r="DE1050" s="165"/>
      <c r="DF1050" s="165"/>
      <c r="DG1050" s="165"/>
      <c r="DH1050" s="165"/>
      <c r="DI1050" s="165"/>
      <c r="DJ1050" s="165"/>
      <c r="DK1050" s="165"/>
      <c r="DL1050" s="165"/>
      <c r="DM1050" s="165"/>
      <c r="DN1050" s="165"/>
      <c r="DO1050" s="165"/>
      <c r="DP1050" s="165"/>
      <c r="DQ1050" s="165"/>
      <c r="DR1050" s="165"/>
      <c r="DS1050" s="165"/>
      <c r="DT1050" s="165"/>
      <c r="DU1050" s="165"/>
      <c r="DV1050" s="165"/>
      <c r="DW1050" s="165"/>
      <c r="DX1050" s="165"/>
      <c r="DY1050" s="165"/>
      <c r="DZ1050" s="165"/>
      <c r="EA1050" s="165"/>
      <c r="EB1050" s="165"/>
    </row>
    <row r="1051" spans="1:132" s="1" customFormat="1" ht="10.5" customHeight="1" x14ac:dyDescent="0.2">
      <c r="A1051" s="1724" t="s">
        <v>68</v>
      </c>
      <c r="B1051" s="1727" t="s">
        <v>309</v>
      </c>
      <c r="C1051" s="1119"/>
      <c r="D1051" s="1203"/>
      <c r="E1051" s="448"/>
      <c r="F1051" s="448"/>
      <c r="G1051" s="448"/>
      <c r="H1051" s="324"/>
      <c r="I1051" s="448"/>
      <c r="J1051" s="448"/>
      <c r="K1051" s="448"/>
      <c r="L1051" s="448"/>
      <c r="M1051" s="448"/>
      <c r="N1051" s="324"/>
      <c r="O1051" s="448"/>
      <c r="P1051" s="448"/>
      <c r="Q1051" s="448"/>
      <c r="R1051" s="448"/>
      <c r="S1051" s="448"/>
      <c r="T1051" s="448"/>
      <c r="U1051" s="448"/>
      <c r="V1051" s="448"/>
      <c r="W1051" s="448"/>
      <c r="X1051" s="448"/>
      <c r="Y1051" s="324"/>
      <c r="Z1051" s="448"/>
      <c r="AA1051" s="448"/>
      <c r="AB1051" s="450"/>
      <c r="AC1051" s="153"/>
      <c r="AD1051" s="153"/>
      <c r="AE1051" s="805"/>
      <c r="AF1051" s="260"/>
      <c r="AG1051" s="260"/>
      <c r="AH1051" s="260"/>
      <c r="AI1051" s="260"/>
      <c r="AJ1051" s="260"/>
      <c r="AK1051" s="260"/>
      <c r="AL1051" s="260"/>
      <c r="AM1051" s="260"/>
      <c r="AN1051" s="260"/>
      <c r="AO1051" s="260"/>
      <c r="AP1051" s="260"/>
      <c r="AQ1051" s="260"/>
      <c r="AR1051" s="260"/>
      <c r="AS1051" s="260"/>
      <c r="AT1051" s="260"/>
      <c r="AU1051" s="260"/>
      <c r="AV1051" s="260"/>
      <c r="AW1051" s="260"/>
      <c r="AX1051" s="260"/>
      <c r="AY1051" s="260"/>
      <c r="AZ1051" s="260"/>
      <c r="BA1051" s="260"/>
      <c r="BB1051" s="260"/>
      <c r="BC1051" s="260"/>
      <c r="BD1051" s="260"/>
      <c r="BE1051" s="165"/>
      <c r="BF1051" s="165"/>
      <c r="BG1051" s="165"/>
      <c r="BH1051" s="165"/>
      <c r="BI1051" s="165"/>
      <c r="BJ1051" s="165"/>
      <c r="BK1051" s="165"/>
      <c r="BL1051" s="165"/>
      <c r="BM1051" s="165"/>
      <c r="BN1051" s="165"/>
      <c r="BO1051" s="165"/>
      <c r="BP1051" s="165"/>
      <c r="BQ1051" s="165"/>
      <c r="BR1051" s="165"/>
      <c r="BS1051" s="165"/>
      <c r="BT1051" s="165"/>
      <c r="BU1051" s="165"/>
      <c r="BV1051" s="165"/>
      <c r="BW1051" s="165"/>
      <c r="BX1051" s="165"/>
      <c r="BY1051" s="165"/>
      <c r="BZ1051" s="165"/>
      <c r="CA1051" s="165"/>
      <c r="CB1051" s="165"/>
      <c r="CC1051" s="165"/>
      <c r="CD1051" s="165"/>
      <c r="CE1051" s="165"/>
      <c r="CF1051" s="165"/>
      <c r="CG1051" s="165"/>
      <c r="CH1051" s="165"/>
      <c r="CI1051" s="165"/>
      <c r="CJ1051" s="165"/>
      <c r="CK1051" s="165"/>
      <c r="CL1051" s="165"/>
      <c r="CM1051" s="165"/>
      <c r="CN1051" s="165"/>
      <c r="CO1051" s="165"/>
      <c r="CP1051" s="165"/>
      <c r="CQ1051" s="165"/>
      <c r="CR1051" s="165"/>
      <c r="CS1051" s="165"/>
      <c r="CT1051" s="165"/>
      <c r="CU1051" s="165"/>
      <c r="CV1051" s="165"/>
      <c r="CW1051" s="165"/>
      <c r="CX1051" s="165"/>
      <c r="CY1051" s="165"/>
      <c r="CZ1051" s="165"/>
      <c r="DA1051" s="165"/>
      <c r="DB1051" s="165"/>
      <c r="DC1051" s="165"/>
      <c r="DD1051" s="165"/>
      <c r="DE1051" s="165"/>
      <c r="DF1051" s="165"/>
      <c r="DG1051" s="165"/>
      <c r="DH1051" s="165"/>
      <c r="DI1051" s="165"/>
      <c r="DJ1051" s="165"/>
      <c r="DK1051" s="165"/>
      <c r="DL1051" s="165"/>
      <c r="DM1051" s="165"/>
      <c r="DN1051" s="165"/>
      <c r="DO1051" s="165"/>
      <c r="DP1051" s="165"/>
      <c r="DQ1051" s="165"/>
      <c r="DR1051" s="165"/>
      <c r="DS1051" s="165"/>
      <c r="DT1051" s="165"/>
      <c r="DU1051" s="165"/>
      <c r="DV1051" s="165"/>
      <c r="DW1051" s="165"/>
      <c r="DX1051" s="165"/>
      <c r="DY1051" s="165"/>
      <c r="DZ1051" s="165"/>
      <c r="EA1051" s="165"/>
      <c r="EB1051" s="165"/>
    </row>
    <row r="1052" spans="1:132" s="2" customFormat="1" ht="10.5" customHeight="1" x14ac:dyDescent="0.2">
      <c r="A1052" s="1725"/>
      <c r="B1052" s="1728"/>
      <c r="C1052" s="1438" t="s">
        <v>129</v>
      </c>
      <c r="D1052" s="134" t="s">
        <v>33</v>
      </c>
      <c r="E1052" s="47">
        <f>ROUND(SQRT(E1053^2+E1054^2)*1000/(1.73*E$1005),0)</f>
        <v>48</v>
      </c>
      <c r="F1052" s="180">
        <f>ROUND(SQRT(F1053^2+F1054^2)*1000/(1.73*F$1005),0)</f>
        <v>94</v>
      </c>
      <c r="G1052" s="180">
        <f t="shared" ref="G1052:AB1052" si="828">ROUND(SQRT(G1053^2+G1054^2)*1000/(1.73*G$1005),0)</f>
        <v>107</v>
      </c>
      <c r="H1052" s="319">
        <f t="shared" si="828"/>
        <v>115</v>
      </c>
      <c r="I1052" s="180">
        <f t="shared" si="828"/>
        <v>117</v>
      </c>
      <c r="J1052" s="180">
        <f t="shared" si="828"/>
        <v>104</v>
      </c>
      <c r="K1052" s="180">
        <f t="shared" si="828"/>
        <v>157</v>
      </c>
      <c r="L1052" s="180">
        <f t="shared" si="828"/>
        <v>190</v>
      </c>
      <c r="M1052" s="180">
        <f t="shared" si="828"/>
        <v>144</v>
      </c>
      <c r="N1052" s="319">
        <f t="shared" si="828"/>
        <v>116</v>
      </c>
      <c r="O1052" s="180">
        <f t="shared" si="828"/>
        <v>120</v>
      </c>
      <c r="P1052" s="180">
        <f t="shared" si="828"/>
        <v>76</v>
      </c>
      <c r="Q1052" s="180">
        <f t="shared" si="828"/>
        <v>103</v>
      </c>
      <c r="R1052" s="180">
        <f t="shared" si="828"/>
        <v>133</v>
      </c>
      <c r="S1052" s="180">
        <f t="shared" si="828"/>
        <v>131</v>
      </c>
      <c r="T1052" s="180">
        <f t="shared" si="828"/>
        <v>175</v>
      </c>
      <c r="U1052" s="180">
        <f t="shared" si="828"/>
        <v>146</v>
      </c>
      <c r="V1052" s="180">
        <f t="shared" si="828"/>
        <v>134</v>
      </c>
      <c r="W1052" s="180">
        <f t="shared" si="828"/>
        <v>82</v>
      </c>
      <c r="X1052" s="180">
        <f t="shared" si="828"/>
        <v>53</v>
      </c>
      <c r="Y1052" s="319">
        <f t="shared" si="828"/>
        <v>129</v>
      </c>
      <c r="Z1052" s="180">
        <f t="shared" si="828"/>
        <v>125</v>
      </c>
      <c r="AA1052" s="180">
        <f t="shared" si="828"/>
        <v>130</v>
      </c>
      <c r="AB1052" s="861">
        <f t="shared" si="828"/>
        <v>162</v>
      </c>
      <c r="AC1052" s="165"/>
      <c r="AD1052" s="165"/>
      <c r="AE1052" s="165"/>
      <c r="AF1052" s="260"/>
      <c r="AG1052" s="260"/>
      <c r="AH1052" s="260"/>
      <c r="AI1052" s="260"/>
      <c r="AJ1052" s="260"/>
      <c r="AK1052" s="260"/>
      <c r="AL1052" s="260"/>
      <c r="AM1052" s="260"/>
      <c r="AN1052" s="260"/>
      <c r="AO1052" s="260"/>
      <c r="AP1052" s="260"/>
      <c r="AQ1052" s="260"/>
      <c r="AR1052" s="260"/>
      <c r="AS1052" s="260"/>
      <c r="AT1052" s="260"/>
      <c r="AU1052" s="260"/>
      <c r="AV1052" s="260"/>
      <c r="AW1052" s="260"/>
      <c r="AX1052" s="260"/>
      <c r="AY1052" s="260"/>
      <c r="AZ1052" s="260"/>
      <c r="BA1052" s="260"/>
      <c r="BB1052" s="260"/>
      <c r="BC1052" s="260"/>
      <c r="BD1052" s="260"/>
      <c r="BE1052" s="165"/>
      <c r="BF1052" s="165"/>
      <c r="BG1052" s="165"/>
      <c r="BH1052" s="165"/>
      <c r="BI1052" s="165"/>
      <c r="BJ1052" s="165"/>
      <c r="BK1052" s="165"/>
      <c r="BL1052" s="165"/>
      <c r="BM1052" s="165"/>
      <c r="BN1052" s="165"/>
      <c r="BO1052" s="165"/>
      <c r="BP1052" s="165"/>
      <c r="BQ1052" s="165"/>
      <c r="BR1052" s="165"/>
      <c r="BS1052" s="165"/>
      <c r="BT1052" s="165"/>
      <c r="BU1052" s="165"/>
      <c r="BV1052" s="165"/>
      <c r="BW1052" s="165"/>
      <c r="BX1052" s="165"/>
      <c r="BY1052" s="165"/>
      <c r="BZ1052" s="165"/>
      <c r="CA1052" s="165"/>
      <c r="CB1052" s="165"/>
      <c r="CC1052" s="165"/>
      <c r="CD1052" s="165"/>
      <c r="CE1052" s="165"/>
      <c r="CF1052" s="165"/>
      <c r="CG1052" s="165"/>
      <c r="CH1052" s="165"/>
      <c r="CI1052" s="165"/>
      <c r="CJ1052" s="165"/>
      <c r="CK1052" s="165"/>
      <c r="CL1052" s="165"/>
      <c r="CM1052" s="165"/>
      <c r="CN1052" s="165"/>
      <c r="CO1052" s="165"/>
      <c r="CP1052" s="165"/>
      <c r="CQ1052" s="165"/>
      <c r="CR1052" s="165"/>
      <c r="CS1052" s="165"/>
      <c r="CT1052" s="165"/>
      <c r="CU1052" s="165"/>
      <c r="CV1052" s="165"/>
      <c r="CW1052" s="165"/>
      <c r="CX1052" s="165"/>
      <c r="CY1052" s="165"/>
      <c r="CZ1052" s="165"/>
      <c r="DA1052" s="165"/>
      <c r="DB1052" s="165"/>
      <c r="DC1052" s="165"/>
      <c r="DD1052" s="165"/>
      <c r="DE1052" s="165"/>
      <c r="DF1052" s="165"/>
      <c r="DG1052" s="165"/>
      <c r="DH1052" s="165"/>
      <c r="DI1052" s="165"/>
      <c r="DJ1052" s="165"/>
      <c r="DK1052" s="165"/>
      <c r="DL1052" s="165"/>
      <c r="DM1052" s="165"/>
      <c r="DN1052" s="165"/>
      <c r="DO1052" s="165"/>
      <c r="DP1052" s="165"/>
      <c r="DQ1052" s="165"/>
      <c r="DR1052" s="165"/>
      <c r="DS1052" s="165"/>
      <c r="DT1052" s="165"/>
      <c r="DU1052" s="114"/>
      <c r="DV1052" s="114"/>
      <c r="DW1052" s="114"/>
      <c r="DX1052" s="114"/>
      <c r="DY1052" s="114"/>
      <c r="DZ1052" s="114"/>
      <c r="EA1052" s="114"/>
      <c r="EB1052" s="114"/>
    </row>
    <row r="1053" spans="1:132" s="1" customFormat="1" ht="10.5" customHeight="1" x14ac:dyDescent="0.2">
      <c r="A1053" s="1725"/>
      <c r="B1053" s="1728"/>
      <c r="C1053" s="1513" t="s">
        <v>557</v>
      </c>
      <c r="D1053" s="134" t="s">
        <v>116</v>
      </c>
      <c r="E1053" s="51">
        <f t="shared" ref="E1053:AB1053" si="829">ROUND((AG1053-AF1053)*$AE1053,2)</f>
        <v>0.36</v>
      </c>
      <c r="F1053" s="51">
        <f t="shared" si="829"/>
        <v>0.88</v>
      </c>
      <c r="G1053" s="51">
        <f t="shared" si="829"/>
        <v>0.99</v>
      </c>
      <c r="H1053" s="290">
        <f t="shared" si="829"/>
        <v>1.1000000000000001</v>
      </c>
      <c r="I1053" s="51">
        <f t="shared" si="829"/>
        <v>1.0900000000000001</v>
      </c>
      <c r="J1053" s="51">
        <f t="shared" si="829"/>
        <v>0.91</v>
      </c>
      <c r="K1053" s="51">
        <f t="shared" si="829"/>
        <v>1.35</v>
      </c>
      <c r="L1053" s="51">
        <f t="shared" si="829"/>
        <v>1.68</v>
      </c>
      <c r="M1053" s="51">
        <f t="shared" si="829"/>
        <v>1.28</v>
      </c>
      <c r="N1053" s="290">
        <f t="shared" si="829"/>
        <v>1.01</v>
      </c>
      <c r="O1053" s="51">
        <f t="shared" si="829"/>
        <v>1.1499999999999999</v>
      </c>
      <c r="P1053" s="51">
        <f t="shared" si="829"/>
        <v>0.65</v>
      </c>
      <c r="Q1053" s="51">
        <f t="shared" si="829"/>
        <v>0.94</v>
      </c>
      <c r="R1053" s="51">
        <f t="shared" si="829"/>
        <v>1.19</v>
      </c>
      <c r="S1053" s="51">
        <f t="shared" si="829"/>
        <v>1.1599999999999999</v>
      </c>
      <c r="T1053" s="51">
        <f t="shared" si="829"/>
        <v>1.57</v>
      </c>
      <c r="U1053" s="51">
        <f t="shared" si="829"/>
        <v>1.27</v>
      </c>
      <c r="V1053" s="51">
        <f t="shared" si="829"/>
        <v>1.27</v>
      </c>
      <c r="W1053" s="51">
        <f t="shared" si="829"/>
        <v>0.72</v>
      </c>
      <c r="X1053" s="51">
        <f t="shared" si="829"/>
        <v>0.35</v>
      </c>
      <c r="Y1053" s="290">
        <f t="shared" si="829"/>
        <v>1.1100000000000001</v>
      </c>
      <c r="Z1053" s="51">
        <f t="shared" si="829"/>
        <v>1.07</v>
      </c>
      <c r="AA1053" s="51">
        <f t="shared" si="829"/>
        <v>1.05</v>
      </c>
      <c r="AB1053" s="52">
        <f t="shared" si="829"/>
        <v>1.43</v>
      </c>
      <c r="AC1053" s="50">
        <f>(BD1053-AF1053)*AE1053</f>
        <v>25.58682000000481</v>
      </c>
      <c r="AD1053" s="53">
        <f>(BD1054-AF1054)*AE1053</f>
        <v>20.225699999998323</v>
      </c>
      <c r="AE1053" s="709">
        <v>1.8</v>
      </c>
      <c r="AF1053" s="1058">
        <v>16561.758699999998</v>
      </c>
      <c r="AG1053" s="1058">
        <v>16561.956900000001</v>
      </c>
      <c r="AH1053" s="1059">
        <v>16562.445</v>
      </c>
      <c r="AI1053" s="1058">
        <v>16562.9951</v>
      </c>
      <c r="AJ1053" s="1058">
        <v>16563.605299999999</v>
      </c>
      <c r="AK1053" s="1058">
        <v>16564.211899999998</v>
      </c>
      <c r="AL1053" s="1058">
        <v>16564.7183</v>
      </c>
      <c r="AM1053" s="1058">
        <v>16565.4683</v>
      </c>
      <c r="AN1053" s="1058">
        <v>16566.401300000001</v>
      </c>
      <c r="AO1053" s="1058">
        <v>16567.113700000002</v>
      </c>
      <c r="AP1053" s="1058">
        <v>16567.6734</v>
      </c>
      <c r="AQ1053" s="1058">
        <v>16568.314600000002</v>
      </c>
      <c r="AR1053" s="1058">
        <v>16568.676100000001</v>
      </c>
      <c r="AS1053" s="1058">
        <v>16569.197800000002</v>
      </c>
      <c r="AT1053" s="1058">
        <v>16569.859700000001</v>
      </c>
      <c r="AU1053" s="1058">
        <v>16570.5033</v>
      </c>
      <c r="AV1053" s="1058">
        <v>16571.376899999999</v>
      </c>
      <c r="AW1053" s="1058">
        <v>16572.081099999999</v>
      </c>
      <c r="AX1053" s="1058">
        <v>16572.787499999999</v>
      </c>
      <c r="AY1053" s="1058">
        <v>16573.188399999999</v>
      </c>
      <c r="AZ1053" s="1058">
        <v>16573.383000000002</v>
      </c>
      <c r="BA1053" s="1058">
        <v>16574.000499999998</v>
      </c>
      <c r="BB1053" s="1058">
        <v>16574.592700000001</v>
      </c>
      <c r="BC1053" s="1058">
        <v>16575.178599999999</v>
      </c>
      <c r="BD1053" s="1058">
        <v>16575.973600000001</v>
      </c>
      <c r="BE1053" s="165"/>
      <c r="BF1053" s="165"/>
      <c r="BG1053" s="165"/>
      <c r="BH1053" s="165"/>
      <c r="BI1053" s="165"/>
      <c r="BJ1053" s="165"/>
      <c r="BK1053" s="165"/>
      <c r="BL1053" s="165"/>
      <c r="BM1053" s="165"/>
      <c r="BN1053" s="165"/>
      <c r="BO1053" s="165"/>
      <c r="BP1053" s="165"/>
      <c r="BQ1053" s="165"/>
      <c r="BR1053" s="165"/>
      <c r="BS1053" s="165"/>
      <c r="BT1053" s="165"/>
      <c r="BU1053" s="165"/>
      <c r="BV1053" s="165"/>
      <c r="BW1053" s="165"/>
      <c r="BX1053" s="165"/>
      <c r="BY1053" s="165"/>
      <c r="BZ1053" s="165"/>
      <c r="CA1053" s="165"/>
      <c r="CB1053" s="165"/>
      <c r="CC1053" s="165"/>
      <c r="CD1053" s="165"/>
      <c r="CE1053" s="165"/>
      <c r="CF1053" s="165"/>
      <c r="CG1053" s="165"/>
      <c r="CH1053" s="165"/>
      <c r="CI1053" s="165"/>
      <c r="CJ1053" s="165"/>
      <c r="CK1053" s="165"/>
      <c r="CL1053" s="165"/>
      <c r="CM1053" s="165"/>
      <c r="CN1053" s="165"/>
      <c r="CO1053" s="165"/>
      <c r="CP1053" s="165"/>
      <c r="CQ1053" s="165"/>
      <c r="CR1053" s="165"/>
      <c r="CS1053" s="165"/>
      <c r="CT1053" s="165"/>
      <c r="CU1053" s="165"/>
      <c r="CV1053" s="165"/>
      <c r="CW1053" s="165"/>
      <c r="CX1053" s="165"/>
      <c r="CY1053" s="165"/>
      <c r="CZ1053" s="165"/>
      <c r="DA1053" s="165"/>
      <c r="DB1053" s="165"/>
      <c r="DC1053" s="165"/>
      <c r="DD1053" s="165"/>
      <c r="DE1053" s="165"/>
      <c r="DF1053" s="165"/>
      <c r="DG1053" s="165"/>
      <c r="DH1053" s="165"/>
      <c r="DI1053" s="165"/>
      <c r="DJ1053" s="165"/>
      <c r="DK1053" s="165"/>
      <c r="DL1053" s="165"/>
      <c r="DM1053" s="165"/>
      <c r="DN1053" s="165"/>
      <c r="DO1053" s="165"/>
      <c r="DP1053" s="165"/>
      <c r="DQ1053" s="165"/>
      <c r="DR1053" s="165"/>
      <c r="DS1053" s="165"/>
      <c r="DT1053" s="165"/>
      <c r="DU1053" s="165"/>
      <c r="DV1053" s="165"/>
      <c r="DW1053" s="165"/>
      <c r="DX1053" s="165"/>
      <c r="DY1053" s="165"/>
      <c r="DZ1053" s="165"/>
      <c r="EA1053" s="165"/>
      <c r="EB1053" s="165"/>
    </row>
    <row r="1054" spans="1:132" s="1" customFormat="1" ht="10.5" customHeight="1" x14ac:dyDescent="0.2">
      <c r="A1054" s="1725"/>
      <c r="B1054" s="1728"/>
      <c r="C1054" s="1513" t="s">
        <v>557</v>
      </c>
      <c r="D1054" s="134" t="s">
        <v>117</v>
      </c>
      <c r="E1054" s="51">
        <f t="shared" ref="E1054:AB1054" si="830">ROUND((AG1054-AF1054)*$AE1053,2)</f>
        <v>0.42</v>
      </c>
      <c r="F1054" s="51">
        <f t="shared" si="830"/>
        <v>0.65</v>
      </c>
      <c r="G1054" s="51">
        <f t="shared" si="830"/>
        <v>0.68</v>
      </c>
      <c r="H1054" s="290">
        <f t="shared" si="830"/>
        <v>0.69</v>
      </c>
      <c r="I1054" s="51">
        <f t="shared" si="830"/>
        <v>0.7</v>
      </c>
      <c r="J1054" s="51">
        <f t="shared" si="830"/>
        <v>0.76</v>
      </c>
      <c r="K1054" s="51">
        <f t="shared" si="830"/>
        <v>1.1299999999999999</v>
      </c>
      <c r="L1054" s="51">
        <f t="shared" si="830"/>
        <v>1.37</v>
      </c>
      <c r="M1054" s="51">
        <f t="shared" si="830"/>
        <v>1.04</v>
      </c>
      <c r="N1054" s="290">
        <f t="shared" si="830"/>
        <v>0.85</v>
      </c>
      <c r="O1054" s="51">
        <f t="shared" si="830"/>
        <v>0.79</v>
      </c>
      <c r="P1054" s="51">
        <f t="shared" si="830"/>
        <v>0.59</v>
      </c>
      <c r="Q1054" s="51">
        <f t="shared" si="830"/>
        <v>0.71</v>
      </c>
      <c r="R1054" s="51">
        <f t="shared" si="830"/>
        <v>0.98</v>
      </c>
      <c r="S1054" s="51">
        <f t="shared" si="830"/>
        <v>0.84</v>
      </c>
      <c r="T1054" s="51">
        <f t="shared" si="830"/>
        <v>1.1299999999999999</v>
      </c>
      <c r="U1054" s="51">
        <f t="shared" si="830"/>
        <v>1.04</v>
      </c>
      <c r="V1054" s="51">
        <f t="shared" si="830"/>
        <v>0.86</v>
      </c>
      <c r="W1054" s="51">
        <f t="shared" si="830"/>
        <v>0.59</v>
      </c>
      <c r="X1054" s="51">
        <f t="shared" si="830"/>
        <v>0.5</v>
      </c>
      <c r="Y1054" s="290">
        <f t="shared" si="830"/>
        <v>0.93</v>
      </c>
      <c r="Z1054" s="51">
        <f t="shared" si="830"/>
        <v>0.92</v>
      </c>
      <c r="AA1054" s="51">
        <f t="shared" si="830"/>
        <v>0.95</v>
      </c>
      <c r="AB1054" s="52">
        <f t="shared" si="830"/>
        <v>1.1200000000000001</v>
      </c>
      <c r="AC1054" s="149"/>
      <c r="AD1054" s="93"/>
      <c r="AE1054" s="708"/>
      <c r="AF1054" s="1058">
        <v>21563.792300000001</v>
      </c>
      <c r="AG1054" s="1058">
        <v>21564.025300000001</v>
      </c>
      <c r="AH1054" s="1059">
        <v>21564.3855</v>
      </c>
      <c r="AI1054" s="1058">
        <v>21564.760600000001</v>
      </c>
      <c r="AJ1054" s="1058">
        <v>21565.145</v>
      </c>
      <c r="AK1054" s="1058">
        <v>21565.532599999999</v>
      </c>
      <c r="AL1054" s="1058">
        <v>21565.954699999998</v>
      </c>
      <c r="AM1054" s="1058">
        <v>21566.581900000001</v>
      </c>
      <c r="AN1054" s="1058">
        <v>21567.344300000001</v>
      </c>
      <c r="AO1054" s="1058">
        <v>21567.921399999999</v>
      </c>
      <c r="AP1054" s="1058">
        <v>21568.3943</v>
      </c>
      <c r="AQ1054" s="1058">
        <v>21568.8341</v>
      </c>
      <c r="AR1054" s="1058">
        <v>21569.160400000001</v>
      </c>
      <c r="AS1054" s="1058">
        <v>21569.554700000001</v>
      </c>
      <c r="AT1054" s="1058">
        <v>21570.0969</v>
      </c>
      <c r="AU1054" s="1058">
        <v>21570.561300000001</v>
      </c>
      <c r="AV1054" s="1058">
        <v>21571.188300000002</v>
      </c>
      <c r="AW1054" s="1058">
        <v>21571.763599999998</v>
      </c>
      <c r="AX1054" s="1058">
        <v>21572.242900000001</v>
      </c>
      <c r="AY1054" s="1058">
        <v>21572.573400000001</v>
      </c>
      <c r="AZ1054" s="1058">
        <v>21572.848900000001</v>
      </c>
      <c r="BA1054" s="1058">
        <v>21573.366600000001</v>
      </c>
      <c r="BB1054" s="1058">
        <v>21573.8753</v>
      </c>
      <c r="BC1054" s="1058">
        <v>21574.405699999999</v>
      </c>
      <c r="BD1054" s="1058">
        <v>21575.0288</v>
      </c>
      <c r="BE1054" s="165"/>
      <c r="BF1054" s="165"/>
      <c r="BG1054" s="165"/>
      <c r="BH1054" s="165"/>
      <c r="BI1054" s="165"/>
      <c r="BJ1054" s="165"/>
      <c r="BK1054" s="165"/>
      <c r="BL1054" s="165"/>
      <c r="BM1054" s="165"/>
      <c r="BN1054" s="165"/>
      <c r="BO1054" s="165"/>
      <c r="BP1054" s="165"/>
      <c r="BQ1054" s="165"/>
      <c r="BR1054" s="165"/>
      <c r="BS1054" s="165"/>
      <c r="BT1054" s="165"/>
      <c r="BU1054" s="165"/>
      <c r="BV1054" s="165"/>
      <c r="BW1054" s="165"/>
      <c r="BX1054" s="165"/>
      <c r="BY1054" s="165"/>
      <c r="BZ1054" s="165"/>
      <c r="CA1054" s="165"/>
      <c r="CB1054" s="165"/>
      <c r="CC1054" s="165"/>
      <c r="CD1054" s="165"/>
      <c r="CE1054" s="165"/>
      <c r="CF1054" s="165"/>
      <c r="CG1054" s="165"/>
      <c r="CH1054" s="165"/>
      <c r="CI1054" s="165"/>
      <c r="CJ1054" s="165"/>
      <c r="CK1054" s="165"/>
      <c r="CL1054" s="165"/>
      <c r="CM1054" s="165"/>
      <c r="CN1054" s="165"/>
      <c r="CO1054" s="165"/>
      <c r="CP1054" s="165"/>
      <c r="CQ1054" s="165"/>
      <c r="CR1054" s="165"/>
      <c r="CS1054" s="165"/>
      <c r="CT1054" s="165"/>
      <c r="CU1054" s="165"/>
      <c r="CV1054" s="165"/>
      <c r="CW1054" s="165"/>
      <c r="CX1054" s="165"/>
      <c r="CY1054" s="165"/>
      <c r="CZ1054" s="165"/>
      <c r="DA1054" s="165"/>
      <c r="DB1054" s="165"/>
      <c r="DC1054" s="165"/>
      <c r="DD1054" s="165"/>
      <c r="DE1054" s="165"/>
      <c r="DF1054" s="165"/>
      <c r="DG1054" s="165"/>
      <c r="DH1054" s="165"/>
      <c r="DI1054" s="165"/>
      <c r="DJ1054" s="165"/>
      <c r="DK1054" s="165"/>
      <c r="DL1054" s="165"/>
      <c r="DM1054" s="165"/>
      <c r="DN1054" s="165"/>
      <c r="DO1054" s="165"/>
      <c r="DP1054" s="165"/>
      <c r="DQ1054" s="165"/>
      <c r="DR1054" s="165"/>
      <c r="DS1054" s="165"/>
      <c r="DT1054" s="165"/>
      <c r="DU1054" s="165"/>
      <c r="DV1054" s="165"/>
      <c r="DW1054" s="165"/>
      <c r="DX1054" s="165"/>
      <c r="DY1054" s="165"/>
      <c r="DZ1054" s="165"/>
      <c r="EA1054" s="165"/>
      <c r="EB1054" s="165"/>
    </row>
    <row r="1055" spans="1:132" s="1" customFormat="1" ht="10.5" customHeight="1" thickBot="1" x14ac:dyDescent="0.25">
      <c r="A1055" s="1726"/>
      <c r="B1055" s="1729"/>
      <c r="C1055" s="274"/>
      <c r="D1055" s="239" t="s">
        <v>41</v>
      </c>
      <c r="E1055" s="55">
        <f t="shared" ref="E1055:AB1055" si="831">E1054/E1053</f>
        <v>1.1666666666666667</v>
      </c>
      <c r="F1055" s="55">
        <f t="shared" si="831"/>
        <v>0.73863636363636365</v>
      </c>
      <c r="G1055" s="55">
        <f t="shared" si="831"/>
        <v>0.68686868686868696</v>
      </c>
      <c r="H1055" s="291">
        <f t="shared" si="831"/>
        <v>0.6272727272727272</v>
      </c>
      <c r="I1055" s="55">
        <f t="shared" si="831"/>
        <v>0.64220183486238525</v>
      </c>
      <c r="J1055" s="55">
        <f t="shared" si="831"/>
        <v>0.8351648351648352</v>
      </c>
      <c r="K1055" s="55">
        <f t="shared" si="831"/>
        <v>0.83703703703703691</v>
      </c>
      <c r="L1055" s="55">
        <f t="shared" si="831"/>
        <v>0.81547619047619058</v>
      </c>
      <c r="M1055" s="55">
        <f t="shared" si="831"/>
        <v>0.8125</v>
      </c>
      <c r="N1055" s="291">
        <f t="shared" si="831"/>
        <v>0.84158415841584155</v>
      </c>
      <c r="O1055" s="55">
        <f t="shared" si="831"/>
        <v>0.68695652173913047</v>
      </c>
      <c r="P1055" s="55">
        <f t="shared" si="831"/>
        <v>0.90769230769230758</v>
      </c>
      <c r="Q1055" s="55">
        <f t="shared" si="831"/>
        <v>0.75531914893617025</v>
      </c>
      <c r="R1055" s="55">
        <f t="shared" si="831"/>
        <v>0.82352941176470595</v>
      </c>
      <c r="S1055" s="55">
        <f t="shared" si="831"/>
        <v>0.72413793103448276</v>
      </c>
      <c r="T1055" s="55">
        <f t="shared" si="831"/>
        <v>0.71974522292993626</v>
      </c>
      <c r="U1055" s="55">
        <f t="shared" si="831"/>
        <v>0.81889763779527558</v>
      </c>
      <c r="V1055" s="55">
        <f t="shared" si="831"/>
        <v>0.67716535433070868</v>
      </c>
      <c r="W1055" s="55">
        <f t="shared" si="831"/>
        <v>0.81944444444444442</v>
      </c>
      <c r="X1055" s="55">
        <f t="shared" si="831"/>
        <v>1.4285714285714286</v>
      </c>
      <c r="Y1055" s="291">
        <f t="shared" si="831"/>
        <v>0.83783783783783783</v>
      </c>
      <c r="Z1055" s="55">
        <f t="shared" si="831"/>
        <v>0.85981308411214952</v>
      </c>
      <c r="AA1055" s="55">
        <f t="shared" si="831"/>
        <v>0.90476190476190466</v>
      </c>
      <c r="AB1055" s="56">
        <f t="shared" si="831"/>
        <v>0.78321678321678334</v>
      </c>
      <c r="AC1055" s="149"/>
      <c r="AD1055" s="93"/>
      <c r="AE1055" s="708"/>
      <c r="AF1055" s="260"/>
      <c r="AG1055" s="260"/>
      <c r="AH1055" s="260"/>
      <c r="AI1055" s="260"/>
      <c r="AJ1055" s="260"/>
      <c r="AK1055" s="260"/>
      <c r="AL1055" s="260"/>
      <c r="AM1055" s="260"/>
      <c r="AN1055" s="260"/>
      <c r="AO1055" s="260"/>
      <c r="AP1055" s="260"/>
      <c r="AQ1055" s="260"/>
      <c r="AR1055" s="260"/>
      <c r="AS1055" s="260"/>
      <c r="AT1055" s="260"/>
      <c r="AU1055" s="260"/>
      <c r="AV1055" s="260"/>
      <c r="AW1055" s="260"/>
      <c r="AX1055" s="260"/>
      <c r="AY1055" s="260"/>
      <c r="AZ1055" s="260"/>
      <c r="BA1055" s="260"/>
      <c r="BB1055" s="260"/>
      <c r="BC1055" s="260"/>
      <c r="BD1055" s="260"/>
      <c r="BE1055" s="165"/>
      <c r="BF1055" s="165"/>
      <c r="BG1055" s="165"/>
      <c r="BH1055" s="165"/>
      <c r="BI1055" s="165"/>
      <c r="BJ1055" s="165"/>
      <c r="BK1055" s="165"/>
      <c r="BL1055" s="165"/>
      <c r="BM1055" s="165"/>
      <c r="BN1055" s="165"/>
      <c r="BO1055" s="165"/>
      <c r="BP1055" s="165"/>
      <c r="BQ1055" s="165"/>
      <c r="BR1055" s="165"/>
      <c r="BS1055" s="165"/>
      <c r="BT1055" s="165"/>
      <c r="BU1055" s="165"/>
      <c r="BV1055" s="165"/>
      <c r="BW1055" s="165"/>
      <c r="BX1055" s="165"/>
      <c r="BY1055" s="165"/>
      <c r="BZ1055" s="165"/>
      <c r="CA1055" s="165"/>
      <c r="CB1055" s="165"/>
      <c r="CC1055" s="165"/>
      <c r="CD1055" s="165"/>
      <c r="CE1055" s="165"/>
      <c r="CF1055" s="165"/>
      <c r="CG1055" s="165"/>
      <c r="CH1055" s="165"/>
      <c r="CI1055" s="165"/>
      <c r="CJ1055" s="165"/>
      <c r="CK1055" s="165"/>
      <c r="CL1055" s="165"/>
      <c r="CM1055" s="165"/>
      <c r="CN1055" s="165"/>
      <c r="CO1055" s="165"/>
      <c r="CP1055" s="165"/>
      <c r="CQ1055" s="165"/>
      <c r="CR1055" s="165"/>
      <c r="CS1055" s="165"/>
      <c r="CT1055" s="165"/>
      <c r="CU1055" s="165"/>
      <c r="CV1055" s="165"/>
      <c r="CW1055" s="165"/>
      <c r="CX1055" s="165"/>
      <c r="CY1055" s="165"/>
      <c r="CZ1055" s="165"/>
      <c r="DA1055" s="165"/>
      <c r="DB1055" s="165"/>
      <c r="DC1055" s="165"/>
      <c r="DD1055" s="165"/>
      <c r="DE1055" s="165"/>
      <c r="DF1055" s="165"/>
      <c r="DG1055" s="165"/>
      <c r="DH1055" s="165"/>
      <c r="DI1055" s="165"/>
      <c r="DJ1055" s="165"/>
      <c r="DK1055" s="165"/>
      <c r="DL1055" s="165"/>
      <c r="DM1055" s="165"/>
      <c r="DN1055" s="165"/>
      <c r="DO1055" s="165"/>
      <c r="DP1055" s="165"/>
      <c r="DQ1055" s="165"/>
      <c r="DR1055" s="165"/>
      <c r="DS1055" s="165"/>
      <c r="DT1055" s="165"/>
      <c r="DU1055" s="165"/>
      <c r="DV1055" s="165"/>
      <c r="DW1055" s="165"/>
      <c r="DX1055" s="165"/>
      <c r="DY1055" s="165"/>
      <c r="DZ1055" s="165"/>
      <c r="EA1055" s="165"/>
      <c r="EB1055" s="165"/>
    </row>
    <row r="1056" spans="1:132" s="1" customFormat="1" ht="10.5" customHeight="1" x14ac:dyDescent="0.2">
      <c r="A1056" s="1788" t="s">
        <v>63</v>
      </c>
      <c r="B1056" s="1791" t="s">
        <v>321</v>
      </c>
      <c r="C1056" s="1119"/>
      <c r="D1056" s="1203"/>
      <c r="E1056" s="448"/>
      <c r="F1056" s="448"/>
      <c r="G1056" s="448"/>
      <c r="H1056" s="324"/>
      <c r="I1056" s="448"/>
      <c r="J1056" s="448"/>
      <c r="K1056" s="448"/>
      <c r="L1056" s="448"/>
      <c r="M1056" s="448"/>
      <c r="N1056" s="324"/>
      <c r="O1056" s="448"/>
      <c r="P1056" s="448"/>
      <c r="Q1056" s="448"/>
      <c r="R1056" s="448"/>
      <c r="S1056" s="448"/>
      <c r="T1056" s="448"/>
      <c r="U1056" s="448"/>
      <c r="V1056" s="448"/>
      <c r="W1056" s="448"/>
      <c r="X1056" s="448"/>
      <c r="Y1056" s="324"/>
      <c r="Z1056" s="448"/>
      <c r="AA1056" s="448"/>
      <c r="AB1056" s="450"/>
      <c r="AC1056" s="153"/>
      <c r="AD1056" s="153"/>
      <c r="AE1056" s="804"/>
      <c r="AF1056" s="260"/>
      <c r="AG1056" s="260"/>
      <c r="AH1056" s="260"/>
      <c r="AI1056" s="260"/>
      <c r="AJ1056" s="260"/>
      <c r="AK1056" s="260"/>
      <c r="AL1056" s="260"/>
      <c r="AM1056" s="260"/>
      <c r="AN1056" s="260"/>
      <c r="AO1056" s="260"/>
      <c r="AP1056" s="260"/>
      <c r="AQ1056" s="260"/>
      <c r="AR1056" s="260"/>
      <c r="AS1056" s="260"/>
      <c r="AT1056" s="260"/>
      <c r="AU1056" s="260"/>
      <c r="AV1056" s="260"/>
      <c r="AW1056" s="260"/>
      <c r="AX1056" s="260"/>
      <c r="AY1056" s="260"/>
      <c r="AZ1056" s="260"/>
      <c r="BA1056" s="260"/>
      <c r="BB1056" s="260"/>
      <c r="BC1056" s="260"/>
      <c r="BD1056" s="260"/>
      <c r="BE1056" s="165"/>
      <c r="BF1056" s="165"/>
      <c r="BG1056" s="165"/>
      <c r="BH1056" s="165"/>
      <c r="BI1056" s="165"/>
      <c r="BJ1056" s="165"/>
      <c r="BK1056" s="165"/>
      <c r="BL1056" s="165"/>
      <c r="BM1056" s="165"/>
      <c r="BN1056" s="165"/>
      <c r="BO1056" s="165"/>
      <c r="BP1056" s="165"/>
      <c r="BQ1056" s="165"/>
      <c r="BR1056" s="165"/>
      <c r="BS1056" s="165"/>
      <c r="BT1056" s="165"/>
      <c r="BU1056" s="165"/>
      <c r="BV1056" s="165"/>
      <c r="BW1056" s="165"/>
      <c r="BX1056" s="165"/>
      <c r="BY1056" s="165"/>
      <c r="BZ1056" s="165"/>
      <c r="CA1056" s="165"/>
      <c r="CB1056" s="165"/>
      <c r="CC1056" s="165"/>
      <c r="CD1056" s="165"/>
      <c r="CE1056" s="165"/>
      <c r="CF1056" s="165"/>
      <c r="CG1056" s="165"/>
      <c r="CH1056" s="165"/>
      <c r="CI1056" s="165"/>
      <c r="CJ1056" s="165"/>
      <c r="CK1056" s="165"/>
      <c r="CL1056" s="165"/>
      <c r="CM1056" s="165"/>
      <c r="CN1056" s="165"/>
      <c r="CO1056" s="165"/>
      <c r="CP1056" s="165"/>
      <c r="CQ1056" s="165"/>
      <c r="CR1056" s="165"/>
      <c r="CS1056" s="165"/>
      <c r="CT1056" s="165"/>
      <c r="CU1056" s="165"/>
      <c r="CV1056" s="165"/>
      <c r="CW1056" s="165"/>
      <c r="CX1056" s="165"/>
      <c r="CY1056" s="165"/>
      <c r="CZ1056" s="165"/>
      <c r="DA1056" s="165"/>
      <c r="DB1056" s="165"/>
      <c r="DC1056" s="165"/>
      <c r="DD1056" s="165"/>
      <c r="DE1056" s="165"/>
      <c r="DF1056" s="165"/>
      <c r="DG1056" s="165"/>
      <c r="DH1056" s="165"/>
      <c r="DI1056" s="165"/>
      <c r="DJ1056" s="165"/>
      <c r="DK1056" s="165"/>
      <c r="DL1056" s="165"/>
      <c r="DM1056" s="165"/>
      <c r="DN1056" s="165"/>
      <c r="DO1056" s="165"/>
      <c r="DP1056" s="165"/>
      <c r="DQ1056" s="165"/>
      <c r="DR1056" s="165"/>
      <c r="DS1056" s="165"/>
      <c r="DT1056" s="165"/>
      <c r="DU1056" s="165"/>
      <c r="DV1056" s="165"/>
      <c r="DW1056" s="165"/>
      <c r="DX1056" s="165"/>
      <c r="DY1056" s="165"/>
      <c r="DZ1056" s="165"/>
      <c r="EA1056" s="165"/>
      <c r="EB1056" s="165"/>
    </row>
    <row r="1057" spans="1:132" s="2" customFormat="1" ht="10.5" customHeight="1" x14ac:dyDescent="0.2">
      <c r="A1057" s="1789"/>
      <c r="B1057" s="1792"/>
      <c r="C1057" s="1438" t="s">
        <v>129</v>
      </c>
      <c r="D1057" s="134" t="s">
        <v>33</v>
      </c>
      <c r="E1057" s="47">
        <f>ROUND(SQRT(E1058^2+E1059^2)*1000/(1.73*E$1004),0)</f>
        <v>11</v>
      </c>
      <c r="F1057" s="180">
        <f>ROUND(SQRT(F1058^2+F1059^2)*1000/(1.73*F$1004),0)</f>
        <v>26</v>
      </c>
      <c r="G1057" s="180">
        <f t="shared" ref="G1057:AB1057" si="832">ROUND(SQRT(G1058^2+G1059^2)*1000/(1.73*G$1004),0)</f>
        <v>126</v>
      </c>
      <c r="H1057" s="319">
        <f t="shared" si="832"/>
        <v>68</v>
      </c>
      <c r="I1057" s="180">
        <f t="shared" si="832"/>
        <v>75</v>
      </c>
      <c r="J1057" s="180">
        <f t="shared" si="832"/>
        <v>45</v>
      </c>
      <c r="K1057" s="180">
        <f t="shared" si="832"/>
        <v>84</v>
      </c>
      <c r="L1057" s="180">
        <f t="shared" si="832"/>
        <v>128</v>
      </c>
      <c r="M1057" s="180">
        <f t="shared" si="832"/>
        <v>80</v>
      </c>
      <c r="N1057" s="319">
        <f t="shared" si="832"/>
        <v>25</v>
      </c>
      <c r="O1057" s="180">
        <f t="shared" si="832"/>
        <v>94</v>
      </c>
      <c r="P1057" s="180">
        <f t="shared" si="832"/>
        <v>67</v>
      </c>
      <c r="Q1057" s="180">
        <f t="shared" si="832"/>
        <v>123</v>
      </c>
      <c r="R1057" s="180">
        <f t="shared" si="832"/>
        <v>67</v>
      </c>
      <c r="S1057" s="180">
        <f t="shared" si="832"/>
        <v>128</v>
      </c>
      <c r="T1057" s="180">
        <f t="shared" si="832"/>
        <v>105</v>
      </c>
      <c r="U1057" s="180">
        <f t="shared" si="832"/>
        <v>69</v>
      </c>
      <c r="V1057" s="180">
        <f t="shared" si="832"/>
        <v>138</v>
      </c>
      <c r="W1057" s="180">
        <f t="shared" si="832"/>
        <v>65</v>
      </c>
      <c r="X1057" s="180">
        <f t="shared" si="832"/>
        <v>10</v>
      </c>
      <c r="Y1057" s="319">
        <f t="shared" si="832"/>
        <v>46</v>
      </c>
      <c r="Z1057" s="180">
        <f t="shared" si="832"/>
        <v>22</v>
      </c>
      <c r="AA1057" s="180">
        <f t="shared" si="832"/>
        <v>25</v>
      </c>
      <c r="AB1057" s="861">
        <f t="shared" si="832"/>
        <v>79</v>
      </c>
      <c r="AC1057" s="165"/>
      <c r="AD1057" s="165"/>
      <c r="AE1057" s="165"/>
      <c r="AF1057" s="260"/>
      <c r="AG1057" s="260"/>
      <c r="AH1057" s="260"/>
      <c r="AI1057" s="260"/>
      <c r="AJ1057" s="260"/>
      <c r="AK1057" s="260"/>
      <c r="AL1057" s="260"/>
      <c r="AM1057" s="260"/>
      <c r="AN1057" s="260"/>
      <c r="AO1057" s="260"/>
      <c r="AP1057" s="260"/>
      <c r="AQ1057" s="260"/>
      <c r="AR1057" s="260"/>
      <c r="AS1057" s="260"/>
      <c r="AT1057" s="260"/>
      <c r="AU1057" s="260"/>
      <c r="AV1057" s="260"/>
      <c r="AW1057" s="260"/>
      <c r="AX1057" s="260"/>
      <c r="AY1057" s="260"/>
      <c r="AZ1057" s="260"/>
      <c r="BA1057" s="260"/>
      <c r="BB1057" s="260"/>
      <c r="BC1057" s="260"/>
      <c r="BD1057" s="260"/>
      <c r="BE1057" s="165"/>
      <c r="BF1057" s="165"/>
      <c r="BG1057" s="165"/>
      <c r="BH1057" s="165"/>
      <c r="BI1057" s="165"/>
      <c r="BJ1057" s="165"/>
      <c r="BK1057" s="165"/>
      <c r="BL1057" s="165"/>
      <c r="BM1057" s="165"/>
      <c r="BN1057" s="165"/>
      <c r="BO1057" s="165"/>
      <c r="BP1057" s="165"/>
      <c r="BQ1057" s="165"/>
      <c r="BR1057" s="165"/>
      <c r="BS1057" s="165"/>
      <c r="BT1057" s="165"/>
      <c r="BU1057" s="165"/>
      <c r="BV1057" s="165"/>
      <c r="BW1057" s="165"/>
      <c r="BX1057" s="165"/>
      <c r="BY1057" s="165"/>
      <c r="BZ1057" s="165"/>
      <c r="CA1057" s="165"/>
      <c r="CB1057" s="165"/>
      <c r="CC1057" s="165"/>
      <c r="CD1057" s="165"/>
      <c r="CE1057" s="165"/>
      <c r="CF1057" s="165"/>
      <c r="CG1057" s="165"/>
      <c r="CH1057" s="165"/>
      <c r="CI1057" s="165"/>
      <c r="CJ1057" s="165"/>
      <c r="CK1057" s="165"/>
      <c r="CL1057" s="165"/>
      <c r="CM1057" s="165"/>
      <c r="CN1057" s="165"/>
      <c r="CO1057" s="165"/>
      <c r="CP1057" s="165"/>
      <c r="CQ1057" s="165"/>
      <c r="CR1057" s="165"/>
      <c r="CS1057" s="165"/>
      <c r="CT1057" s="165"/>
      <c r="CU1057" s="165"/>
      <c r="CV1057" s="165"/>
      <c r="CW1057" s="165"/>
      <c r="CX1057" s="165"/>
      <c r="CY1057" s="165"/>
      <c r="CZ1057" s="165"/>
      <c r="DA1057" s="165"/>
      <c r="DB1057" s="165"/>
      <c r="DC1057" s="165"/>
      <c r="DD1057" s="165"/>
      <c r="DE1057" s="165"/>
      <c r="DF1057" s="165"/>
      <c r="DG1057" s="165"/>
      <c r="DH1057" s="165"/>
      <c r="DI1057" s="165"/>
      <c r="DJ1057" s="165"/>
      <c r="DK1057" s="165"/>
      <c r="DL1057" s="165"/>
      <c r="DM1057" s="165"/>
      <c r="DN1057" s="165"/>
      <c r="DO1057" s="165"/>
      <c r="DP1057" s="165"/>
      <c r="DQ1057" s="165"/>
      <c r="DR1057" s="165"/>
      <c r="DS1057" s="165"/>
      <c r="DT1057" s="165"/>
      <c r="DU1057" s="114"/>
      <c r="DV1057" s="114"/>
      <c r="DW1057" s="114"/>
      <c r="DX1057" s="114"/>
      <c r="DY1057" s="114"/>
      <c r="DZ1057" s="114"/>
      <c r="EA1057" s="114"/>
      <c r="EB1057" s="114"/>
    </row>
    <row r="1058" spans="1:132" s="1" customFormat="1" ht="10.5" customHeight="1" x14ac:dyDescent="0.2">
      <c r="A1058" s="1789"/>
      <c r="B1058" s="1792"/>
      <c r="C1058" s="1513" t="s">
        <v>557</v>
      </c>
      <c r="D1058" s="134" t="s">
        <v>116</v>
      </c>
      <c r="E1058" s="51">
        <f t="shared" ref="E1058:AB1058" si="833">ROUND((AG1058-AF1058)*$AE1058,2)</f>
        <v>0.02</v>
      </c>
      <c r="F1058" s="51">
        <f t="shared" si="833"/>
        <v>0.13</v>
      </c>
      <c r="G1058" s="51">
        <f t="shared" si="833"/>
        <v>0.86</v>
      </c>
      <c r="H1058" s="290">
        <f t="shared" si="833"/>
        <v>0.36</v>
      </c>
      <c r="I1058" s="51">
        <f t="shared" si="833"/>
        <v>0.42</v>
      </c>
      <c r="J1058" s="51">
        <f t="shared" si="833"/>
        <v>0.28000000000000003</v>
      </c>
      <c r="K1058" s="51">
        <f t="shared" si="833"/>
        <v>0.62</v>
      </c>
      <c r="L1058" s="51">
        <f t="shared" si="833"/>
        <v>0.76</v>
      </c>
      <c r="M1058" s="51">
        <f t="shared" si="833"/>
        <v>0.36</v>
      </c>
      <c r="N1058" s="290">
        <f t="shared" si="833"/>
        <v>0.11</v>
      </c>
      <c r="O1058" s="51">
        <f t="shared" si="833"/>
        <v>0.6</v>
      </c>
      <c r="P1058" s="51">
        <f t="shared" si="833"/>
        <v>0.43</v>
      </c>
      <c r="Q1058" s="51">
        <f t="shared" si="833"/>
        <v>0.67</v>
      </c>
      <c r="R1058" s="51">
        <f t="shared" si="833"/>
        <v>0.38</v>
      </c>
      <c r="S1058" s="51">
        <f t="shared" si="833"/>
        <v>0.88</v>
      </c>
      <c r="T1058" s="51">
        <f t="shared" si="833"/>
        <v>0.65</v>
      </c>
      <c r="U1058" s="51">
        <f t="shared" si="833"/>
        <v>0.28000000000000003</v>
      </c>
      <c r="V1058" s="51">
        <f t="shared" si="833"/>
        <v>1.07</v>
      </c>
      <c r="W1058" s="51">
        <f t="shared" si="833"/>
        <v>0.44</v>
      </c>
      <c r="X1058" s="51">
        <f t="shared" si="833"/>
        <v>0.02</v>
      </c>
      <c r="Y1058" s="290">
        <f t="shared" si="833"/>
        <v>0.22</v>
      </c>
      <c r="Z1058" s="51">
        <f t="shared" si="833"/>
        <v>0.09</v>
      </c>
      <c r="AA1058" s="51">
        <f t="shared" si="833"/>
        <v>0.1</v>
      </c>
      <c r="AB1058" s="52">
        <f t="shared" si="833"/>
        <v>0.49</v>
      </c>
      <c r="AC1058" s="50">
        <f>(BD1058-AF1058)*AE1058</f>
        <v>10.238400000000183</v>
      </c>
      <c r="AD1058" s="53">
        <f>(BD1059-AF1059)*AE1058</f>
        <v>15.826500000000852</v>
      </c>
      <c r="AE1058" s="709">
        <v>1.8</v>
      </c>
      <c r="AF1058" s="1058">
        <v>7828.04</v>
      </c>
      <c r="AG1058" s="1058">
        <v>7828.0524999999998</v>
      </c>
      <c r="AH1058" s="1059">
        <v>7828.1232</v>
      </c>
      <c r="AI1058" s="1058">
        <v>7828.5982000000004</v>
      </c>
      <c r="AJ1058" s="1058">
        <v>7828.7983999999997</v>
      </c>
      <c r="AK1058" s="1058">
        <v>7829.0317999999997</v>
      </c>
      <c r="AL1058" s="1058">
        <v>7829.1886000000004</v>
      </c>
      <c r="AM1058" s="1058">
        <v>7829.5335999999998</v>
      </c>
      <c r="AN1058" s="1058">
        <v>7829.9584999999997</v>
      </c>
      <c r="AO1058" s="1058">
        <v>7830.1603999999998</v>
      </c>
      <c r="AP1058" s="1058">
        <v>7830.2200999999995</v>
      </c>
      <c r="AQ1058" s="1058">
        <v>7830.5519999999997</v>
      </c>
      <c r="AR1058" s="1058">
        <v>7830.7884999999997</v>
      </c>
      <c r="AS1058" s="1058">
        <v>7831.1620999999996</v>
      </c>
      <c r="AT1058" s="1058">
        <v>7831.3748999999998</v>
      </c>
      <c r="AU1058" s="1058">
        <v>7831.8612999999996</v>
      </c>
      <c r="AV1058" s="1058">
        <v>7832.2212</v>
      </c>
      <c r="AW1058" s="1058">
        <v>7832.375</v>
      </c>
      <c r="AX1058" s="1058">
        <v>7832.9674999999997</v>
      </c>
      <c r="AY1058" s="1058">
        <v>7833.21</v>
      </c>
      <c r="AZ1058" s="1058">
        <v>7833.2232000000004</v>
      </c>
      <c r="BA1058" s="1058">
        <v>7833.348</v>
      </c>
      <c r="BB1058" s="1058">
        <v>7833.4000999999998</v>
      </c>
      <c r="BC1058" s="1058">
        <v>7833.4561999999996</v>
      </c>
      <c r="BD1058" s="1058">
        <v>7833.7280000000001</v>
      </c>
      <c r="BE1058" s="165"/>
      <c r="BF1058" s="165"/>
      <c r="BG1058" s="165"/>
      <c r="BH1058" s="165"/>
      <c r="BI1058" s="165"/>
      <c r="BJ1058" s="165"/>
      <c r="BK1058" s="165"/>
      <c r="BL1058" s="165"/>
      <c r="BM1058" s="165"/>
      <c r="BN1058" s="165"/>
      <c r="BO1058" s="165"/>
      <c r="BP1058" s="165"/>
      <c r="BQ1058" s="165"/>
      <c r="BR1058" s="165"/>
      <c r="BS1058" s="165"/>
      <c r="BT1058" s="165"/>
      <c r="BU1058" s="165"/>
      <c r="BV1058" s="165"/>
      <c r="BW1058" s="165"/>
      <c r="BX1058" s="165"/>
      <c r="BY1058" s="165"/>
      <c r="BZ1058" s="165"/>
      <c r="CA1058" s="165"/>
      <c r="CB1058" s="165"/>
      <c r="CC1058" s="165"/>
      <c r="CD1058" s="165"/>
      <c r="CE1058" s="165"/>
      <c r="CF1058" s="165"/>
      <c r="CG1058" s="165"/>
      <c r="CH1058" s="165"/>
      <c r="CI1058" s="165"/>
      <c r="CJ1058" s="165"/>
      <c r="CK1058" s="165"/>
      <c r="CL1058" s="165"/>
      <c r="CM1058" s="165"/>
      <c r="CN1058" s="165"/>
      <c r="CO1058" s="165"/>
      <c r="CP1058" s="165"/>
      <c r="CQ1058" s="165"/>
      <c r="CR1058" s="165"/>
      <c r="CS1058" s="165"/>
      <c r="CT1058" s="165"/>
      <c r="CU1058" s="165"/>
      <c r="CV1058" s="165"/>
      <c r="CW1058" s="165"/>
      <c r="CX1058" s="165"/>
      <c r="CY1058" s="165"/>
      <c r="CZ1058" s="165"/>
      <c r="DA1058" s="165"/>
      <c r="DB1058" s="165"/>
      <c r="DC1058" s="165"/>
      <c r="DD1058" s="165"/>
      <c r="DE1058" s="165"/>
      <c r="DF1058" s="165"/>
      <c r="DG1058" s="165"/>
      <c r="DH1058" s="165"/>
      <c r="DI1058" s="165"/>
      <c r="DJ1058" s="165"/>
      <c r="DK1058" s="165"/>
      <c r="DL1058" s="165"/>
      <c r="DM1058" s="165"/>
      <c r="DN1058" s="165"/>
      <c r="DO1058" s="165"/>
      <c r="DP1058" s="165"/>
      <c r="DQ1058" s="165"/>
      <c r="DR1058" s="165"/>
      <c r="DS1058" s="165"/>
      <c r="DT1058" s="165"/>
      <c r="DU1058" s="165"/>
      <c r="DV1058" s="165"/>
      <c r="DW1058" s="165"/>
      <c r="DX1058" s="165"/>
      <c r="DY1058" s="165"/>
      <c r="DZ1058" s="165"/>
      <c r="EA1058" s="165"/>
      <c r="EB1058" s="165"/>
    </row>
    <row r="1059" spans="1:132" s="1" customFormat="1" ht="10.5" customHeight="1" x14ac:dyDescent="0.2">
      <c r="A1059" s="1789"/>
      <c r="B1059" s="1792"/>
      <c r="C1059" s="1513" t="s">
        <v>557</v>
      </c>
      <c r="D1059" s="134" t="s">
        <v>117</v>
      </c>
      <c r="E1059" s="51">
        <f t="shared" ref="E1059:AB1059" si="834">ROUND((AG1059-AF1059)*$AE1058,2)</f>
        <v>0.13</v>
      </c>
      <c r="F1059" s="51">
        <f t="shared" si="834"/>
        <v>0.25</v>
      </c>
      <c r="G1059" s="51">
        <f t="shared" si="834"/>
        <v>1.07</v>
      </c>
      <c r="H1059" s="290">
        <f t="shared" si="834"/>
        <v>0.66</v>
      </c>
      <c r="I1059" s="51">
        <f t="shared" si="834"/>
        <v>0.72</v>
      </c>
      <c r="J1059" s="51">
        <f t="shared" si="834"/>
        <v>0.42</v>
      </c>
      <c r="K1059" s="51">
        <f t="shared" si="834"/>
        <v>0.71</v>
      </c>
      <c r="L1059" s="51">
        <f t="shared" si="834"/>
        <v>1.22</v>
      </c>
      <c r="M1059" s="51">
        <f t="shared" si="834"/>
        <v>0.84</v>
      </c>
      <c r="N1059" s="290">
        <f t="shared" si="834"/>
        <v>0.26</v>
      </c>
      <c r="O1059" s="51">
        <f t="shared" si="834"/>
        <v>0.89</v>
      </c>
      <c r="P1059" s="51">
        <f t="shared" si="834"/>
        <v>0.6</v>
      </c>
      <c r="Q1059" s="51">
        <f t="shared" si="834"/>
        <v>1.19</v>
      </c>
      <c r="R1059" s="51">
        <f t="shared" si="834"/>
        <v>0.67</v>
      </c>
      <c r="S1059" s="51">
        <f t="shared" si="834"/>
        <v>1.08</v>
      </c>
      <c r="T1059" s="51">
        <f t="shared" si="834"/>
        <v>0.97</v>
      </c>
      <c r="U1059" s="51">
        <f t="shared" si="834"/>
        <v>0.7</v>
      </c>
      <c r="V1059" s="51">
        <f t="shared" si="834"/>
        <v>1.1200000000000001</v>
      </c>
      <c r="W1059" s="51">
        <f t="shared" si="834"/>
        <v>0.57999999999999996</v>
      </c>
      <c r="X1059" s="51">
        <f t="shared" si="834"/>
        <v>0.11</v>
      </c>
      <c r="Y1059" s="290">
        <f t="shared" si="834"/>
        <v>0.47</v>
      </c>
      <c r="Z1059" s="51">
        <f t="shared" si="834"/>
        <v>0.23</v>
      </c>
      <c r="AA1059" s="51">
        <f t="shared" si="834"/>
        <v>0.25</v>
      </c>
      <c r="AB1059" s="52">
        <f t="shared" si="834"/>
        <v>0.69</v>
      </c>
      <c r="AC1059" s="149"/>
      <c r="AD1059" s="93"/>
      <c r="AE1059" s="708"/>
      <c r="AF1059" s="1058">
        <v>8158.9769999999999</v>
      </c>
      <c r="AG1059" s="1058">
        <v>8159.0482000000002</v>
      </c>
      <c r="AH1059" s="1059">
        <v>8159.1877000000004</v>
      </c>
      <c r="AI1059" s="1058">
        <v>8159.7824000000001</v>
      </c>
      <c r="AJ1059" s="1058">
        <v>8160.1467000000002</v>
      </c>
      <c r="AK1059" s="1058">
        <v>8160.5487000000003</v>
      </c>
      <c r="AL1059" s="1058">
        <v>8160.7794999999996</v>
      </c>
      <c r="AM1059" s="1058">
        <v>8161.1715999999997</v>
      </c>
      <c r="AN1059" s="1058">
        <v>8161.8507</v>
      </c>
      <c r="AO1059" s="1058">
        <v>8162.3161</v>
      </c>
      <c r="AP1059" s="1058">
        <v>8162.4627</v>
      </c>
      <c r="AQ1059" s="1058">
        <v>8162.9580999999998</v>
      </c>
      <c r="AR1059" s="1058">
        <v>8163.2894999999999</v>
      </c>
      <c r="AS1059" s="1058">
        <v>8163.9530999999997</v>
      </c>
      <c r="AT1059" s="1058">
        <v>8164.3253999999997</v>
      </c>
      <c r="AU1059" s="1058">
        <v>8164.9228000000003</v>
      </c>
      <c r="AV1059" s="1058">
        <v>8165.4628000000002</v>
      </c>
      <c r="AW1059" s="1058">
        <v>8165.8536000000004</v>
      </c>
      <c r="AX1059" s="1058">
        <v>8166.4754000000003</v>
      </c>
      <c r="AY1059" s="1058">
        <v>8166.7991000000002</v>
      </c>
      <c r="AZ1059" s="1058">
        <v>8166.8581000000004</v>
      </c>
      <c r="BA1059" s="1058">
        <v>8167.1196</v>
      </c>
      <c r="BB1059" s="1058">
        <v>8167.2478000000001</v>
      </c>
      <c r="BC1059" s="1058">
        <v>8167.3870999999999</v>
      </c>
      <c r="BD1059" s="1058">
        <v>8167.7695000000003</v>
      </c>
      <c r="BE1059" s="165"/>
      <c r="BF1059" s="165"/>
      <c r="BG1059" s="165"/>
      <c r="BH1059" s="165"/>
      <c r="BI1059" s="165"/>
      <c r="BJ1059" s="165"/>
      <c r="BK1059" s="165"/>
      <c r="BL1059" s="165"/>
      <c r="BM1059" s="165"/>
      <c r="BN1059" s="165"/>
      <c r="BO1059" s="165"/>
      <c r="BP1059" s="165"/>
      <c r="BQ1059" s="165"/>
      <c r="BR1059" s="165"/>
      <c r="BS1059" s="165"/>
      <c r="BT1059" s="165"/>
      <c r="BU1059" s="165"/>
      <c r="BV1059" s="165"/>
      <c r="BW1059" s="165"/>
      <c r="BX1059" s="165"/>
      <c r="BY1059" s="165"/>
      <c r="BZ1059" s="165"/>
      <c r="CA1059" s="165"/>
      <c r="CB1059" s="165"/>
      <c r="CC1059" s="165"/>
      <c r="CD1059" s="165"/>
      <c r="CE1059" s="165"/>
      <c r="CF1059" s="165"/>
      <c r="CG1059" s="165"/>
      <c r="CH1059" s="165"/>
      <c r="CI1059" s="165"/>
      <c r="CJ1059" s="165"/>
      <c r="CK1059" s="165"/>
      <c r="CL1059" s="165"/>
      <c r="CM1059" s="165"/>
      <c r="CN1059" s="165"/>
      <c r="CO1059" s="165"/>
      <c r="CP1059" s="165"/>
      <c r="CQ1059" s="165"/>
      <c r="CR1059" s="165"/>
      <c r="CS1059" s="165"/>
      <c r="CT1059" s="165"/>
      <c r="CU1059" s="165"/>
      <c r="CV1059" s="165"/>
      <c r="CW1059" s="165"/>
      <c r="CX1059" s="165"/>
      <c r="CY1059" s="165"/>
      <c r="CZ1059" s="165"/>
      <c r="DA1059" s="165"/>
      <c r="DB1059" s="165"/>
      <c r="DC1059" s="165"/>
      <c r="DD1059" s="165"/>
      <c r="DE1059" s="165"/>
      <c r="DF1059" s="165"/>
      <c r="DG1059" s="165"/>
      <c r="DH1059" s="165"/>
      <c r="DI1059" s="165"/>
      <c r="DJ1059" s="165"/>
      <c r="DK1059" s="165"/>
      <c r="DL1059" s="165"/>
      <c r="DM1059" s="165"/>
      <c r="DN1059" s="165"/>
      <c r="DO1059" s="165"/>
      <c r="DP1059" s="165"/>
      <c r="DQ1059" s="165"/>
      <c r="DR1059" s="165"/>
      <c r="DS1059" s="165"/>
      <c r="DT1059" s="165"/>
      <c r="DU1059" s="165"/>
      <c r="DV1059" s="165"/>
      <c r="DW1059" s="165"/>
      <c r="DX1059" s="165"/>
      <c r="DY1059" s="165"/>
      <c r="DZ1059" s="165"/>
      <c r="EA1059" s="165"/>
      <c r="EB1059" s="165"/>
    </row>
    <row r="1060" spans="1:132" s="1" customFormat="1" ht="10.5" customHeight="1" thickBot="1" x14ac:dyDescent="0.25">
      <c r="A1060" s="1790"/>
      <c r="B1060" s="1793"/>
      <c r="C1060" s="274"/>
      <c r="D1060" s="239" t="s">
        <v>41</v>
      </c>
      <c r="E1060" s="55">
        <f t="shared" ref="E1060:AB1060" si="835">E1059/E1058</f>
        <v>6.5</v>
      </c>
      <c r="F1060" s="55">
        <f t="shared" si="835"/>
        <v>1.9230769230769229</v>
      </c>
      <c r="G1060" s="55">
        <f t="shared" si="835"/>
        <v>1.2441860465116279</v>
      </c>
      <c r="H1060" s="291">
        <f t="shared" si="835"/>
        <v>1.8333333333333335</v>
      </c>
      <c r="I1060" s="55">
        <f t="shared" si="835"/>
        <v>1.7142857142857142</v>
      </c>
      <c r="J1060" s="55">
        <f t="shared" si="835"/>
        <v>1.4999999999999998</v>
      </c>
      <c r="K1060" s="55">
        <f t="shared" si="835"/>
        <v>1.1451612903225805</v>
      </c>
      <c r="L1060" s="55">
        <f t="shared" si="835"/>
        <v>1.6052631578947367</v>
      </c>
      <c r="M1060" s="55">
        <f t="shared" si="835"/>
        <v>2.3333333333333335</v>
      </c>
      <c r="N1060" s="291">
        <f t="shared" si="835"/>
        <v>2.3636363636363638</v>
      </c>
      <c r="O1060" s="55">
        <f t="shared" si="835"/>
        <v>1.4833333333333334</v>
      </c>
      <c r="P1060" s="55">
        <f t="shared" si="835"/>
        <v>1.3953488372093024</v>
      </c>
      <c r="Q1060" s="55">
        <f t="shared" si="835"/>
        <v>1.7761194029850744</v>
      </c>
      <c r="R1060" s="55">
        <f t="shared" si="835"/>
        <v>1.7631578947368423</v>
      </c>
      <c r="S1060" s="55">
        <f t="shared" si="835"/>
        <v>1.2272727272727273</v>
      </c>
      <c r="T1060" s="55">
        <f t="shared" si="835"/>
        <v>1.4923076923076921</v>
      </c>
      <c r="U1060" s="55">
        <f t="shared" si="835"/>
        <v>2.4999999999999996</v>
      </c>
      <c r="V1060" s="55">
        <f t="shared" si="835"/>
        <v>1.0467289719626169</v>
      </c>
      <c r="W1060" s="55">
        <f t="shared" si="835"/>
        <v>1.3181818181818181</v>
      </c>
      <c r="X1060" s="55">
        <f t="shared" si="835"/>
        <v>5.5</v>
      </c>
      <c r="Y1060" s="291">
        <f t="shared" si="835"/>
        <v>2.1363636363636362</v>
      </c>
      <c r="Z1060" s="55">
        <f t="shared" si="835"/>
        <v>2.5555555555555558</v>
      </c>
      <c r="AA1060" s="55">
        <f t="shared" si="835"/>
        <v>2.5</v>
      </c>
      <c r="AB1060" s="56">
        <f t="shared" si="835"/>
        <v>1.4081632653061225</v>
      </c>
      <c r="AC1060" s="149"/>
      <c r="AD1060" s="93"/>
      <c r="AE1060" s="708"/>
      <c r="AF1060" s="260"/>
      <c r="AG1060" s="260"/>
      <c r="AH1060" s="260"/>
      <c r="AI1060" s="260"/>
      <c r="AJ1060" s="260"/>
      <c r="AK1060" s="260"/>
      <c r="AL1060" s="260"/>
      <c r="AM1060" s="260"/>
      <c r="AN1060" s="260"/>
      <c r="AO1060" s="260"/>
      <c r="AP1060" s="260"/>
      <c r="AQ1060" s="260"/>
      <c r="AR1060" s="260"/>
      <c r="AS1060" s="260"/>
      <c r="AT1060" s="260"/>
      <c r="AU1060" s="260"/>
      <c r="AV1060" s="260"/>
      <c r="AW1060" s="260"/>
      <c r="AX1060" s="260"/>
      <c r="AY1060" s="260"/>
      <c r="AZ1060" s="260"/>
      <c r="BA1060" s="260"/>
      <c r="BB1060" s="260"/>
      <c r="BC1060" s="260"/>
      <c r="BD1060" s="260"/>
      <c r="BE1060" s="165"/>
      <c r="BF1060" s="165"/>
      <c r="BG1060" s="165"/>
      <c r="BH1060" s="165"/>
      <c r="BI1060" s="165"/>
      <c r="BJ1060" s="165"/>
      <c r="BK1060" s="165"/>
      <c r="BL1060" s="165"/>
      <c r="BM1060" s="165"/>
      <c r="BN1060" s="165"/>
      <c r="BO1060" s="165"/>
      <c r="BP1060" s="165"/>
      <c r="BQ1060" s="165"/>
      <c r="BR1060" s="165"/>
      <c r="BS1060" s="165"/>
      <c r="BT1060" s="165"/>
      <c r="BU1060" s="165"/>
      <c r="BV1060" s="165"/>
      <c r="BW1060" s="165"/>
      <c r="BX1060" s="165"/>
      <c r="BY1060" s="165"/>
      <c r="BZ1060" s="165"/>
      <c r="CA1060" s="165"/>
      <c r="CB1060" s="165"/>
      <c r="CC1060" s="165"/>
      <c r="CD1060" s="165"/>
      <c r="CE1060" s="165"/>
      <c r="CF1060" s="165"/>
      <c r="CG1060" s="165"/>
      <c r="CH1060" s="165"/>
      <c r="CI1060" s="165"/>
      <c r="CJ1060" s="165"/>
      <c r="CK1060" s="165"/>
      <c r="CL1060" s="165"/>
      <c r="CM1060" s="165"/>
      <c r="CN1060" s="165"/>
      <c r="CO1060" s="165"/>
      <c r="CP1060" s="165"/>
      <c r="CQ1060" s="165"/>
      <c r="CR1060" s="165"/>
      <c r="CS1060" s="165"/>
      <c r="CT1060" s="165"/>
      <c r="CU1060" s="165"/>
      <c r="CV1060" s="165"/>
      <c r="CW1060" s="165"/>
      <c r="CX1060" s="165"/>
      <c r="CY1060" s="165"/>
      <c r="CZ1060" s="165"/>
      <c r="DA1060" s="165"/>
      <c r="DB1060" s="165"/>
      <c r="DC1060" s="165"/>
      <c r="DD1060" s="165"/>
      <c r="DE1060" s="165"/>
      <c r="DF1060" s="165"/>
      <c r="DG1060" s="165"/>
      <c r="DH1060" s="165"/>
      <c r="DI1060" s="165"/>
      <c r="DJ1060" s="165"/>
      <c r="DK1060" s="165"/>
      <c r="DL1060" s="165"/>
      <c r="DM1060" s="165"/>
      <c r="DN1060" s="165"/>
      <c r="DO1060" s="165"/>
      <c r="DP1060" s="165"/>
      <c r="DQ1060" s="165"/>
      <c r="DR1060" s="165"/>
      <c r="DS1060" s="165"/>
      <c r="DT1060" s="165"/>
      <c r="DU1060" s="165"/>
      <c r="DV1060" s="165"/>
      <c r="DW1060" s="165"/>
      <c r="DX1060" s="165"/>
      <c r="DY1060" s="165"/>
      <c r="DZ1060" s="165"/>
      <c r="EA1060" s="165"/>
      <c r="EB1060" s="165"/>
    </row>
    <row r="1061" spans="1:132" s="1" customFormat="1" ht="10.5" customHeight="1" x14ac:dyDescent="0.2">
      <c r="A1061" s="1724" t="s">
        <v>64</v>
      </c>
      <c r="B1061" s="1727" t="s">
        <v>319</v>
      </c>
      <c r="C1061" s="1119"/>
      <c r="D1061" s="1203"/>
      <c r="E1061" s="87"/>
      <c r="F1061" s="87"/>
      <c r="G1061" s="87"/>
      <c r="H1061" s="295"/>
      <c r="I1061" s="87"/>
      <c r="J1061" s="87"/>
      <c r="K1061" s="87"/>
      <c r="L1061" s="87"/>
      <c r="M1061" s="87"/>
      <c r="N1061" s="295"/>
      <c r="O1061" s="87"/>
      <c r="P1061" s="87"/>
      <c r="Q1061" s="87"/>
      <c r="R1061" s="87"/>
      <c r="S1061" s="87"/>
      <c r="T1061" s="87"/>
      <c r="U1061" s="87"/>
      <c r="V1061" s="87"/>
      <c r="W1061" s="87"/>
      <c r="X1061" s="87"/>
      <c r="Y1061" s="295"/>
      <c r="Z1061" s="87"/>
      <c r="AA1061" s="87"/>
      <c r="AB1061" s="109"/>
      <c r="AC1061" s="153"/>
      <c r="AD1061" s="153"/>
      <c r="AE1061" s="805"/>
      <c r="AF1061" s="260"/>
      <c r="AG1061" s="260"/>
      <c r="AH1061" s="260"/>
      <c r="AI1061" s="260"/>
      <c r="AJ1061" s="260"/>
      <c r="AK1061" s="260"/>
      <c r="AL1061" s="260"/>
      <c r="AM1061" s="260"/>
      <c r="AN1061" s="260"/>
      <c r="AO1061" s="260"/>
      <c r="AP1061" s="260"/>
      <c r="AQ1061" s="260"/>
      <c r="AR1061" s="260"/>
      <c r="AS1061" s="260"/>
      <c r="AT1061" s="260"/>
      <c r="AU1061" s="260"/>
      <c r="AV1061" s="260"/>
      <c r="AW1061" s="260"/>
      <c r="AX1061" s="260"/>
      <c r="AY1061" s="260"/>
      <c r="AZ1061" s="260"/>
      <c r="BA1061" s="260"/>
      <c r="BB1061" s="260"/>
      <c r="BC1061" s="260"/>
      <c r="BD1061" s="260"/>
      <c r="BE1061" s="165"/>
      <c r="BF1061" s="165"/>
      <c r="BG1061" s="165"/>
      <c r="BH1061" s="165"/>
      <c r="BI1061" s="165"/>
      <c r="BJ1061" s="165"/>
      <c r="BK1061" s="165"/>
      <c r="BL1061" s="165"/>
      <c r="BM1061" s="165"/>
      <c r="BN1061" s="165"/>
      <c r="BO1061" s="165"/>
      <c r="BP1061" s="165"/>
      <c r="BQ1061" s="165"/>
      <c r="BR1061" s="165"/>
      <c r="BS1061" s="165"/>
      <c r="BT1061" s="165"/>
      <c r="BU1061" s="165"/>
      <c r="BV1061" s="165"/>
      <c r="BW1061" s="165"/>
      <c r="BX1061" s="165"/>
      <c r="BY1061" s="165"/>
      <c r="BZ1061" s="165"/>
      <c r="CA1061" s="165"/>
      <c r="CB1061" s="165"/>
      <c r="CC1061" s="165"/>
      <c r="CD1061" s="165"/>
      <c r="CE1061" s="165"/>
      <c r="CF1061" s="165"/>
      <c r="CG1061" s="165"/>
      <c r="CH1061" s="165"/>
      <c r="CI1061" s="165"/>
      <c r="CJ1061" s="165"/>
      <c r="CK1061" s="165"/>
      <c r="CL1061" s="165"/>
      <c r="CM1061" s="165"/>
      <c r="CN1061" s="165"/>
      <c r="CO1061" s="165"/>
      <c r="CP1061" s="165"/>
      <c r="CQ1061" s="165"/>
      <c r="CR1061" s="165"/>
      <c r="CS1061" s="165"/>
      <c r="CT1061" s="165"/>
      <c r="CU1061" s="165"/>
      <c r="CV1061" s="165"/>
      <c r="CW1061" s="165"/>
      <c r="CX1061" s="165"/>
      <c r="CY1061" s="165"/>
      <c r="CZ1061" s="165"/>
      <c r="DA1061" s="165"/>
      <c r="DB1061" s="165"/>
      <c r="DC1061" s="165"/>
      <c r="DD1061" s="165"/>
      <c r="DE1061" s="165"/>
      <c r="DF1061" s="165"/>
      <c r="DG1061" s="165"/>
      <c r="DH1061" s="165"/>
      <c r="DI1061" s="165"/>
      <c r="DJ1061" s="165"/>
      <c r="DK1061" s="165"/>
      <c r="DL1061" s="165"/>
      <c r="DM1061" s="165"/>
      <c r="DN1061" s="165"/>
      <c r="DO1061" s="165"/>
      <c r="DP1061" s="165"/>
      <c r="DQ1061" s="165"/>
      <c r="DR1061" s="165"/>
      <c r="DS1061" s="165"/>
      <c r="DT1061" s="165"/>
      <c r="DU1061" s="165"/>
      <c r="DV1061" s="165"/>
      <c r="DW1061" s="165"/>
      <c r="DX1061" s="165"/>
      <c r="DY1061" s="165"/>
      <c r="DZ1061" s="165"/>
      <c r="EA1061" s="165"/>
      <c r="EB1061" s="165"/>
    </row>
    <row r="1062" spans="1:132" s="2" customFormat="1" ht="10.5" customHeight="1" x14ac:dyDescent="0.2">
      <c r="A1062" s="1725"/>
      <c r="B1062" s="1728"/>
      <c r="C1062" s="1438" t="s">
        <v>129</v>
      </c>
      <c r="D1062" s="134" t="s">
        <v>33</v>
      </c>
      <c r="E1062" s="47">
        <f>ROUND(SQRT(E1063^2+E1064^2)*1000/(1.73*E$1004),0)</f>
        <v>32</v>
      </c>
      <c r="F1062" s="180">
        <f>ROUND(SQRT(F1063^2+F1064^2)*1000/(1.73*F$1004),0)</f>
        <v>69</v>
      </c>
      <c r="G1062" s="180">
        <f t="shared" ref="G1062:AB1062" si="836">ROUND(SQRT(G1063^2+G1064^2)*1000/(1.73*G$1004),0)</f>
        <v>66</v>
      </c>
      <c r="H1062" s="319">
        <f t="shared" si="836"/>
        <v>72</v>
      </c>
      <c r="I1062" s="180">
        <f t="shared" si="836"/>
        <v>70</v>
      </c>
      <c r="J1062" s="180">
        <f t="shared" si="836"/>
        <v>53</v>
      </c>
      <c r="K1062" s="180">
        <f t="shared" si="836"/>
        <v>53</v>
      </c>
      <c r="L1062" s="180">
        <f t="shared" si="836"/>
        <v>65</v>
      </c>
      <c r="M1062" s="180">
        <f t="shared" si="836"/>
        <v>60</v>
      </c>
      <c r="N1062" s="319">
        <f t="shared" si="836"/>
        <v>61</v>
      </c>
      <c r="O1062" s="180">
        <f t="shared" si="836"/>
        <v>68</v>
      </c>
      <c r="P1062" s="180">
        <f t="shared" si="836"/>
        <v>98</v>
      </c>
      <c r="Q1062" s="180">
        <f t="shared" si="836"/>
        <v>79</v>
      </c>
      <c r="R1062" s="180">
        <f t="shared" si="836"/>
        <v>66</v>
      </c>
      <c r="S1062" s="180">
        <f t="shared" si="836"/>
        <v>70</v>
      </c>
      <c r="T1062" s="180">
        <f t="shared" si="836"/>
        <v>73</v>
      </c>
      <c r="U1062" s="180">
        <f t="shared" si="836"/>
        <v>63</v>
      </c>
      <c r="V1062" s="180">
        <f t="shared" si="836"/>
        <v>74</v>
      </c>
      <c r="W1062" s="180">
        <f t="shared" si="836"/>
        <v>56</v>
      </c>
      <c r="X1062" s="180">
        <f t="shared" si="836"/>
        <v>51</v>
      </c>
      <c r="Y1062" s="319">
        <f t="shared" si="836"/>
        <v>76</v>
      </c>
      <c r="Z1062" s="180">
        <f t="shared" si="836"/>
        <v>69</v>
      </c>
      <c r="AA1062" s="180">
        <f t="shared" si="836"/>
        <v>61</v>
      </c>
      <c r="AB1062" s="861">
        <f t="shared" si="836"/>
        <v>73</v>
      </c>
      <c r="AC1062" s="165"/>
      <c r="AD1062" s="165"/>
      <c r="AE1062" s="165"/>
      <c r="AF1062" s="260"/>
      <c r="AG1062" s="260"/>
      <c r="AH1062" s="260"/>
      <c r="AI1062" s="260"/>
      <c r="AJ1062" s="260"/>
      <c r="AK1062" s="260"/>
      <c r="AL1062" s="260"/>
      <c r="AM1062" s="260"/>
      <c r="AN1062" s="260"/>
      <c r="AO1062" s="260"/>
      <c r="AP1062" s="260"/>
      <c r="AQ1062" s="260"/>
      <c r="AR1062" s="260"/>
      <c r="AS1062" s="260"/>
      <c r="AT1062" s="260"/>
      <c r="AU1062" s="260"/>
      <c r="AV1062" s="260"/>
      <c r="AW1062" s="260"/>
      <c r="AX1062" s="260"/>
      <c r="AY1062" s="260"/>
      <c r="AZ1062" s="260"/>
      <c r="BA1062" s="260"/>
      <c r="BB1062" s="260"/>
      <c r="BC1062" s="260"/>
      <c r="BD1062" s="260"/>
      <c r="BE1062" s="165"/>
      <c r="BF1062" s="165"/>
      <c r="BG1062" s="165"/>
      <c r="BH1062" s="165"/>
      <c r="BI1062" s="165"/>
      <c r="BJ1062" s="165"/>
      <c r="BK1062" s="165"/>
      <c r="BL1062" s="165"/>
      <c r="BM1062" s="165"/>
      <c r="BN1062" s="165"/>
      <c r="BO1062" s="165"/>
      <c r="BP1062" s="165"/>
      <c r="BQ1062" s="165"/>
      <c r="BR1062" s="165"/>
      <c r="BS1062" s="165"/>
      <c r="BT1062" s="165"/>
      <c r="BU1062" s="165"/>
      <c r="BV1062" s="165"/>
      <c r="BW1062" s="165"/>
      <c r="BX1062" s="165"/>
      <c r="BY1062" s="165"/>
      <c r="BZ1062" s="165"/>
      <c r="CA1062" s="165"/>
      <c r="CB1062" s="165"/>
      <c r="CC1062" s="165"/>
      <c r="CD1062" s="165"/>
      <c r="CE1062" s="165"/>
      <c r="CF1062" s="165"/>
      <c r="CG1062" s="165"/>
      <c r="CH1062" s="165"/>
      <c r="CI1062" s="165"/>
      <c r="CJ1062" s="165"/>
      <c r="CK1062" s="165"/>
      <c r="CL1062" s="165"/>
      <c r="CM1062" s="165"/>
      <c r="CN1062" s="165"/>
      <c r="CO1062" s="165"/>
      <c r="CP1062" s="165"/>
      <c r="CQ1062" s="165"/>
      <c r="CR1062" s="165"/>
      <c r="CS1062" s="165"/>
      <c r="CT1062" s="165"/>
      <c r="CU1062" s="165"/>
      <c r="CV1062" s="165"/>
      <c r="CW1062" s="165"/>
      <c r="CX1062" s="165"/>
      <c r="CY1062" s="165"/>
      <c r="CZ1062" s="165"/>
      <c r="DA1062" s="165"/>
      <c r="DB1062" s="165"/>
      <c r="DC1062" s="165"/>
      <c r="DD1062" s="165"/>
      <c r="DE1062" s="165"/>
      <c r="DF1062" s="165"/>
      <c r="DG1062" s="165"/>
      <c r="DH1062" s="165"/>
      <c r="DI1062" s="165"/>
      <c r="DJ1062" s="165"/>
      <c r="DK1062" s="165"/>
      <c r="DL1062" s="165"/>
      <c r="DM1062" s="165"/>
      <c r="DN1062" s="165"/>
      <c r="DO1062" s="165"/>
      <c r="DP1062" s="165"/>
      <c r="DQ1062" s="165"/>
      <c r="DR1062" s="165"/>
      <c r="DS1062" s="165"/>
      <c r="DT1062" s="165"/>
      <c r="DU1062" s="114"/>
      <c r="DV1062" s="114"/>
      <c r="DW1062" s="114"/>
      <c r="DX1062" s="114"/>
      <c r="DY1062" s="114"/>
      <c r="DZ1062" s="114"/>
      <c r="EA1062" s="114"/>
      <c r="EB1062" s="114"/>
    </row>
    <row r="1063" spans="1:132" s="1" customFormat="1" ht="10.5" customHeight="1" x14ac:dyDescent="0.2">
      <c r="A1063" s="1725"/>
      <c r="B1063" s="1728"/>
      <c r="C1063" s="1513" t="s">
        <v>557</v>
      </c>
      <c r="D1063" s="134" t="s">
        <v>116</v>
      </c>
      <c r="E1063" s="51">
        <f t="shared" ref="E1063:AB1063" si="837">ROUND((AG1063-AF1063)*$AE1063,2)</f>
        <v>0.17</v>
      </c>
      <c r="F1063" s="51">
        <f t="shared" si="837"/>
        <v>0.42</v>
      </c>
      <c r="G1063" s="51">
        <f t="shared" si="837"/>
        <v>0.45</v>
      </c>
      <c r="H1063" s="290">
        <f t="shared" si="837"/>
        <v>0.53</v>
      </c>
      <c r="I1063" s="51">
        <f t="shared" si="837"/>
        <v>0.51</v>
      </c>
      <c r="J1063" s="51">
        <f t="shared" si="837"/>
        <v>0.36</v>
      </c>
      <c r="K1063" s="51">
        <f t="shared" si="837"/>
        <v>0.34</v>
      </c>
      <c r="L1063" s="51">
        <f t="shared" si="837"/>
        <v>0.46</v>
      </c>
      <c r="M1063" s="51">
        <f t="shared" si="837"/>
        <v>0.37</v>
      </c>
      <c r="N1063" s="290">
        <f t="shared" si="837"/>
        <v>0.31</v>
      </c>
      <c r="O1063" s="51">
        <f t="shared" si="837"/>
        <v>0.49</v>
      </c>
      <c r="P1063" s="51">
        <f t="shared" si="837"/>
        <v>0.78</v>
      </c>
      <c r="Q1063" s="51">
        <f t="shared" si="837"/>
        <v>0.57999999999999996</v>
      </c>
      <c r="R1063" s="51">
        <f t="shared" si="837"/>
        <v>0.46</v>
      </c>
      <c r="S1063" s="51">
        <f t="shared" si="837"/>
        <v>0.5</v>
      </c>
      <c r="T1063" s="51">
        <f t="shared" si="837"/>
        <v>0.56000000000000005</v>
      </c>
      <c r="U1063" s="51">
        <f t="shared" si="837"/>
        <v>0.39</v>
      </c>
      <c r="V1063" s="51">
        <f t="shared" si="837"/>
        <v>0.57999999999999996</v>
      </c>
      <c r="W1063" s="51">
        <f t="shared" si="837"/>
        <v>0.34</v>
      </c>
      <c r="X1063" s="51">
        <f t="shared" si="837"/>
        <v>0.25</v>
      </c>
      <c r="Y1063" s="290">
        <f t="shared" si="837"/>
        <v>0.56000000000000005</v>
      </c>
      <c r="Z1063" s="51">
        <f t="shared" si="837"/>
        <v>0.48</v>
      </c>
      <c r="AA1063" s="51">
        <f t="shared" si="837"/>
        <v>0.33</v>
      </c>
      <c r="AB1063" s="52">
        <f t="shared" si="837"/>
        <v>0.5</v>
      </c>
      <c r="AC1063" s="50">
        <f>(BD1063-AF1063)*AE1063</f>
        <v>10.729620000000068</v>
      </c>
      <c r="AD1063" s="53">
        <f>(BD1064-AF1064)*AE1063</f>
        <v>13.799520000003396</v>
      </c>
      <c r="AE1063" s="709">
        <v>1.8</v>
      </c>
      <c r="AF1063" s="1058">
        <v>15693.2114</v>
      </c>
      <c r="AG1063" s="1058">
        <v>15693.307000000001</v>
      </c>
      <c r="AH1063" s="1059">
        <v>15693.5429</v>
      </c>
      <c r="AI1063" s="1058">
        <v>15693.791800000001</v>
      </c>
      <c r="AJ1063" s="1058">
        <v>15694.088900000001</v>
      </c>
      <c r="AK1063" s="1058">
        <v>15694.373</v>
      </c>
      <c r="AL1063" s="1058">
        <v>15694.5738</v>
      </c>
      <c r="AM1063" s="1058">
        <v>15694.765299999999</v>
      </c>
      <c r="AN1063" s="1058">
        <v>15695.023499999999</v>
      </c>
      <c r="AO1063" s="1058">
        <v>15695.2269</v>
      </c>
      <c r="AP1063" s="1058">
        <v>15695.398499999999</v>
      </c>
      <c r="AQ1063" s="1058">
        <v>15695.6728</v>
      </c>
      <c r="AR1063" s="1058">
        <v>15696.1041</v>
      </c>
      <c r="AS1063" s="1058">
        <v>15696.427900000001</v>
      </c>
      <c r="AT1063" s="1058">
        <v>15696.681200000001</v>
      </c>
      <c r="AU1063" s="1058">
        <v>15696.9601</v>
      </c>
      <c r="AV1063" s="1058">
        <v>15697.271199999999</v>
      </c>
      <c r="AW1063" s="1058">
        <v>15697.4881</v>
      </c>
      <c r="AX1063" s="1058">
        <v>15697.8076</v>
      </c>
      <c r="AY1063" s="1058">
        <v>15697.9982</v>
      </c>
      <c r="AZ1063" s="1058">
        <v>15698.134899999999</v>
      </c>
      <c r="BA1063" s="1058">
        <v>15698.445400000001</v>
      </c>
      <c r="BB1063" s="1058">
        <v>15698.7114</v>
      </c>
      <c r="BC1063" s="1058">
        <v>15698.8941</v>
      </c>
      <c r="BD1063" s="1058">
        <v>15699.1723</v>
      </c>
      <c r="BE1063" s="165"/>
      <c r="BF1063" s="165"/>
      <c r="BG1063" s="165"/>
      <c r="BH1063" s="165"/>
      <c r="BI1063" s="165"/>
      <c r="BJ1063" s="165"/>
      <c r="BK1063" s="165"/>
      <c r="BL1063" s="165"/>
      <c r="BM1063" s="165"/>
      <c r="BN1063" s="165"/>
      <c r="BO1063" s="165"/>
      <c r="BP1063" s="165"/>
      <c r="BQ1063" s="165"/>
      <c r="BR1063" s="165"/>
      <c r="BS1063" s="165"/>
      <c r="BT1063" s="165"/>
      <c r="BU1063" s="165"/>
      <c r="BV1063" s="165"/>
      <c r="BW1063" s="165"/>
      <c r="BX1063" s="165"/>
      <c r="BY1063" s="165"/>
      <c r="BZ1063" s="165"/>
      <c r="CA1063" s="165"/>
      <c r="CB1063" s="165"/>
      <c r="CC1063" s="165"/>
      <c r="CD1063" s="165"/>
      <c r="CE1063" s="165"/>
      <c r="CF1063" s="165"/>
      <c r="CG1063" s="165"/>
      <c r="CH1063" s="165"/>
      <c r="CI1063" s="165"/>
      <c r="CJ1063" s="165"/>
      <c r="CK1063" s="165"/>
      <c r="CL1063" s="165"/>
      <c r="CM1063" s="165"/>
      <c r="CN1063" s="165"/>
      <c r="CO1063" s="165"/>
      <c r="CP1063" s="165"/>
      <c r="CQ1063" s="165"/>
      <c r="CR1063" s="165"/>
      <c r="CS1063" s="165"/>
      <c r="CT1063" s="165"/>
      <c r="CU1063" s="165"/>
      <c r="CV1063" s="165"/>
      <c r="CW1063" s="165"/>
      <c r="CX1063" s="165"/>
      <c r="CY1063" s="165"/>
      <c r="CZ1063" s="165"/>
      <c r="DA1063" s="165"/>
      <c r="DB1063" s="165"/>
      <c r="DC1063" s="165"/>
      <c r="DD1063" s="165"/>
      <c r="DE1063" s="165"/>
      <c r="DF1063" s="165"/>
      <c r="DG1063" s="165"/>
      <c r="DH1063" s="165"/>
      <c r="DI1063" s="165"/>
      <c r="DJ1063" s="165"/>
      <c r="DK1063" s="165"/>
      <c r="DL1063" s="165"/>
      <c r="DM1063" s="165"/>
      <c r="DN1063" s="165"/>
      <c r="DO1063" s="165"/>
      <c r="DP1063" s="165"/>
      <c r="DQ1063" s="165"/>
      <c r="DR1063" s="165"/>
      <c r="DS1063" s="165"/>
      <c r="DT1063" s="165"/>
      <c r="DU1063" s="165"/>
      <c r="DV1063" s="165"/>
      <c r="DW1063" s="165"/>
      <c r="DX1063" s="165"/>
      <c r="DY1063" s="165"/>
      <c r="DZ1063" s="165"/>
      <c r="EA1063" s="165"/>
      <c r="EB1063" s="165"/>
    </row>
    <row r="1064" spans="1:132" s="1" customFormat="1" ht="10.5" customHeight="1" x14ac:dyDescent="0.2">
      <c r="A1064" s="1725"/>
      <c r="B1064" s="1728"/>
      <c r="C1064" s="1513" t="s">
        <v>557</v>
      </c>
      <c r="D1064" s="134" t="s">
        <v>117</v>
      </c>
      <c r="E1064" s="51">
        <f t="shared" ref="E1064:AB1064" si="838">ROUND((AG1064-AF1064)*$AE1063,2)</f>
        <v>0.33</v>
      </c>
      <c r="F1064" s="51">
        <f t="shared" si="838"/>
        <v>0.62</v>
      </c>
      <c r="G1064" s="51">
        <f t="shared" si="838"/>
        <v>0.56000000000000005</v>
      </c>
      <c r="H1064" s="290">
        <f t="shared" si="838"/>
        <v>0.6</v>
      </c>
      <c r="I1064" s="51">
        <f t="shared" si="838"/>
        <v>0.57999999999999996</v>
      </c>
      <c r="J1064" s="51">
        <f t="shared" si="838"/>
        <v>0.48</v>
      </c>
      <c r="K1064" s="51">
        <f t="shared" si="838"/>
        <v>0.49</v>
      </c>
      <c r="L1064" s="51">
        <f t="shared" si="838"/>
        <v>0.56999999999999995</v>
      </c>
      <c r="M1064" s="51">
        <f t="shared" si="838"/>
        <v>0.56999999999999995</v>
      </c>
      <c r="N1064" s="290">
        <f t="shared" si="838"/>
        <v>0.6</v>
      </c>
      <c r="O1064" s="51">
        <f t="shared" si="838"/>
        <v>0.6</v>
      </c>
      <c r="P1064" s="51">
        <f t="shared" si="838"/>
        <v>0.76</v>
      </c>
      <c r="Q1064" s="51">
        <f t="shared" si="838"/>
        <v>0.66</v>
      </c>
      <c r="R1064" s="51">
        <f t="shared" si="838"/>
        <v>0.6</v>
      </c>
      <c r="S1064" s="51">
        <f t="shared" si="838"/>
        <v>0.57999999999999996</v>
      </c>
      <c r="T1064" s="51">
        <f t="shared" si="838"/>
        <v>0.57999999999999996</v>
      </c>
      <c r="U1064" s="51">
        <f t="shared" si="838"/>
        <v>0.56000000000000005</v>
      </c>
      <c r="V1064" s="51">
        <f t="shared" si="838"/>
        <v>0.59</v>
      </c>
      <c r="W1064" s="51">
        <f t="shared" si="838"/>
        <v>0.53</v>
      </c>
      <c r="X1064" s="51">
        <f t="shared" si="838"/>
        <v>0.52</v>
      </c>
      <c r="Y1064" s="290">
        <f t="shared" si="838"/>
        <v>0.64</v>
      </c>
      <c r="Z1064" s="51">
        <f t="shared" si="838"/>
        <v>0.61</v>
      </c>
      <c r="AA1064" s="51">
        <f t="shared" si="838"/>
        <v>0.57999999999999996</v>
      </c>
      <c r="AB1064" s="52">
        <f t="shared" si="838"/>
        <v>0.6</v>
      </c>
      <c r="AC1064" s="149"/>
      <c r="AD1064" s="93"/>
      <c r="AE1064" s="708"/>
      <c r="AF1064" s="1058">
        <v>23229.442599999998</v>
      </c>
      <c r="AG1064" s="1058">
        <v>23229.626</v>
      </c>
      <c r="AH1064" s="1059">
        <v>23229.969700000001</v>
      </c>
      <c r="AI1064" s="1058">
        <v>23230.280500000001</v>
      </c>
      <c r="AJ1064" s="1058">
        <v>23230.611400000002</v>
      </c>
      <c r="AK1064" s="1058">
        <v>23230.935300000001</v>
      </c>
      <c r="AL1064" s="1058">
        <v>23231.201499999999</v>
      </c>
      <c r="AM1064" s="1058">
        <v>23231.4712</v>
      </c>
      <c r="AN1064" s="1058">
        <v>23231.788499999999</v>
      </c>
      <c r="AO1064" s="1058">
        <v>23232.107599999999</v>
      </c>
      <c r="AP1064" s="1058">
        <v>23232.443500000001</v>
      </c>
      <c r="AQ1064" s="1058">
        <v>23232.776900000001</v>
      </c>
      <c r="AR1064" s="1058">
        <v>23233.198100000001</v>
      </c>
      <c r="AS1064" s="1058">
        <v>23233.566200000001</v>
      </c>
      <c r="AT1064" s="1058">
        <v>23233.899399999998</v>
      </c>
      <c r="AU1064" s="1058">
        <v>23234.220099999999</v>
      </c>
      <c r="AV1064" s="1058">
        <v>23234.5432</v>
      </c>
      <c r="AW1064" s="1058">
        <v>23234.8518</v>
      </c>
      <c r="AX1064" s="1058">
        <v>23235.181499999999</v>
      </c>
      <c r="AY1064" s="1058">
        <v>23235.4751</v>
      </c>
      <c r="AZ1064" s="1058">
        <v>23235.761699999999</v>
      </c>
      <c r="BA1064" s="1058">
        <v>23236.115000000002</v>
      </c>
      <c r="BB1064" s="1058">
        <v>23236.453399999999</v>
      </c>
      <c r="BC1064" s="1058">
        <v>23236.7775</v>
      </c>
      <c r="BD1064" s="1058">
        <v>23237.109</v>
      </c>
      <c r="BE1064" s="165"/>
      <c r="BF1064" s="165"/>
      <c r="BG1064" s="165"/>
      <c r="BH1064" s="165"/>
      <c r="BI1064" s="165"/>
      <c r="BJ1064" s="165"/>
      <c r="BK1064" s="165"/>
      <c r="BL1064" s="165"/>
      <c r="BM1064" s="165"/>
      <c r="BN1064" s="165"/>
      <c r="BO1064" s="165"/>
      <c r="BP1064" s="165"/>
      <c r="BQ1064" s="165"/>
      <c r="BR1064" s="165"/>
      <c r="BS1064" s="165"/>
      <c r="BT1064" s="165"/>
      <c r="BU1064" s="165"/>
      <c r="BV1064" s="165"/>
      <c r="BW1064" s="165"/>
      <c r="BX1064" s="165"/>
      <c r="BY1064" s="165"/>
      <c r="BZ1064" s="165"/>
      <c r="CA1064" s="165"/>
      <c r="CB1064" s="165"/>
      <c r="CC1064" s="165"/>
      <c r="CD1064" s="165"/>
      <c r="CE1064" s="165"/>
      <c r="CF1064" s="165"/>
      <c r="CG1064" s="165"/>
      <c r="CH1064" s="165"/>
      <c r="CI1064" s="165"/>
      <c r="CJ1064" s="165"/>
      <c r="CK1064" s="165"/>
      <c r="CL1064" s="165"/>
      <c r="CM1064" s="165"/>
      <c r="CN1064" s="165"/>
      <c r="CO1064" s="165"/>
      <c r="CP1064" s="165"/>
      <c r="CQ1064" s="165"/>
      <c r="CR1064" s="165"/>
      <c r="CS1064" s="165"/>
      <c r="CT1064" s="165"/>
      <c r="CU1064" s="165"/>
      <c r="CV1064" s="165"/>
      <c r="CW1064" s="165"/>
      <c r="CX1064" s="165"/>
      <c r="CY1064" s="165"/>
      <c r="CZ1064" s="165"/>
      <c r="DA1064" s="165"/>
      <c r="DB1064" s="165"/>
      <c r="DC1064" s="165"/>
      <c r="DD1064" s="165"/>
      <c r="DE1064" s="165"/>
      <c r="DF1064" s="165"/>
      <c r="DG1064" s="165"/>
      <c r="DH1064" s="165"/>
      <c r="DI1064" s="165"/>
      <c r="DJ1064" s="165"/>
      <c r="DK1064" s="165"/>
      <c r="DL1064" s="165"/>
      <c r="DM1064" s="165"/>
      <c r="DN1064" s="165"/>
      <c r="DO1064" s="165"/>
      <c r="DP1064" s="165"/>
      <c r="DQ1064" s="165"/>
      <c r="DR1064" s="165"/>
      <c r="DS1064" s="165"/>
      <c r="DT1064" s="165"/>
      <c r="DU1064" s="165"/>
      <c r="DV1064" s="165"/>
      <c r="DW1064" s="165"/>
      <c r="DX1064" s="165"/>
      <c r="DY1064" s="165"/>
      <c r="DZ1064" s="165"/>
      <c r="EA1064" s="165"/>
      <c r="EB1064" s="165"/>
    </row>
    <row r="1065" spans="1:132" s="1" customFormat="1" ht="10.5" customHeight="1" thickBot="1" x14ac:dyDescent="0.25">
      <c r="A1065" s="1726"/>
      <c r="B1065" s="1729"/>
      <c r="C1065" s="274"/>
      <c r="D1065" s="239" t="s">
        <v>41</v>
      </c>
      <c r="E1065" s="55">
        <f t="shared" ref="E1065:AB1065" si="839">E1064/E1063</f>
        <v>1.9411764705882353</v>
      </c>
      <c r="F1065" s="55">
        <f t="shared" si="839"/>
        <v>1.4761904761904763</v>
      </c>
      <c r="G1065" s="55">
        <f t="shared" si="839"/>
        <v>1.2444444444444445</v>
      </c>
      <c r="H1065" s="291">
        <f t="shared" si="839"/>
        <v>1.1320754716981132</v>
      </c>
      <c r="I1065" s="55">
        <f t="shared" si="839"/>
        <v>1.1372549019607843</v>
      </c>
      <c r="J1065" s="55">
        <f t="shared" si="839"/>
        <v>1.3333333333333333</v>
      </c>
      <c r="K1065" s="55">
        <f t="shared" si="839"/>
        <v>1.4411764705882351</v>
      </c>
      <c r="L1065" s="55">
        <f t="shared" si="839"/>
        <v>1.2391304347826084</v>
      </c>
      <c r="M1065" s="55">
        <f t="shared" si="839"/>
        <v>1.5405405405405403</v>
      </c>
      <c r="N1065" s="291">
        <f t="shared" si="839"/>
        <v>1.9354838709677418</v>
      </c>
      <c r="O1065" s="55">
        <f t="shared" si="839"/>
        <v>1.2244897959183674</v>
      </c>
      <c r="P1065" s="55">
        <f t="shared" si="839"/>
        <v>0.97435897435897434</v>
      </c>
      <c r="Q1065" s="55">
        <f t="shared" si="839"/>
        <v>1.1379310344827587</v>
      </c>
      <c r="R1065" s="55">
        <f t="shared" si="839"/>
        <v>1.3043478260869563</v>
      </c>
      <c r="S1065" s="55">
        <f t="shared" si="839"/>
        <v>1.1599999999999999</v>
      </c>
      <c r="T1065" s="55">
        <f t="shared" si="839"/>
        <v>1.0357142857142856</v>
      </c>
      <c r="U1065" s="55">
        <f t="shared" si="839"/>
        <v>1.4358974358974359</v>
      </c>
      <c r="V1065" s="55">
        <f t="shared" si="839"/>
        <v>1.0172413793103448</v>
      </c>
      <c r="W1065" s="55">
        <f t="shared" si="839"/>
        <v>1.5588235294117647</v>
      </c>
      <c r="X1065" s="55">
        <f t="shared" si="839"/>
        <v>2.08</v>
      </c>
      <c r="Y1065" s="291">
        <f t="shared" si="839"/>
        <v>1.1428571428571428</v>
      </c>
      <c r="Z1065" s="55">
        <f t="shared" si="839"/>
        <v>1.2708333333333333</v>
      </c>
      <c r="AA1065" s="55">
        <f t="shared" si="839"/>
        <v>1.7575757575757573</v>
      </c>
      <c r="AB1065" s="56">
        <f t="shared" si="839"/>
        <v>1.2</v>
      </c>
      <c r="AC1065" s="149"/>
      <c r="AD1065" s="93"/>
      <c r="AE1065" s="708"/>
      <c r="AF1065" s="260"/>
      <c r="AG1065" s="260"/>
      <c r="AH1065" s="260"/>
      <c r="AI1065" s="260"/>
      <c r="AJ1065" s="260"/>
      <c r="AK1065" s="260"/>
      <c r="AL1065" s="260"/>
      <c r="AM1065" s="260"/>
      <c r="AN1065" s="260"/>
      <c r="AO1065" s="260"/>
      <c r="AP1065" s="260"/>
      <c r="AQ1065" s="260"/>
      <c r="AR1065" s="260"/>
      <c r="AS1065" s="260"/>
      <c r="AT1065" s="260"/>
      <c r="AU1065" s="260"/>
      <c r="AV1065" s="260"/>
      <c r="AW1065" s="260"/>
      <c r="AX1065" s="260"/>
      <c r="AY1065" s="260"/>
      <c r="AZ1065" s="260"/>
      <c r="BA1065" s="260"/>
      <c r="BB1065" s="260"/>
      <c r="BC1065" s="260"/>
      <c r="BD1065" s="260"/>
      <c r="BE1065" s="165"/>
      <c r="BF1065" s="165"/>
      <c r="BG1065" s="165"/>
      <c r="BH1065" s="165"/>
      <c r="BI1065" s="165"/>
      <c r="BJ1065" s="165"/>
      <c r="BK1065" s="165"/>
      <c r="BL1065" s="165"/>
      <c r="BM1065" s="165"/>
      <c r="BN1065" s="165"/>
      <c r="BO1065" s="165"/>
      <c r="BP1065" s="165"/>
      <c r="BQ1065" s="165"/>
      <c r="BR1065" s="165"/>
      <c r="BS1065" s="165"/>
      <c r="BT1065" s="165"/>
      <c r="BU1065" s="165"/>
      <c r="BV1065" s="165"/>
      <c r="BW1065" s="165"/>
      <c r="BX1065" s="165"/>
      <c r="BY1065" s="165"/>
      <c r="BZ1065" s="165"/>
      <c r="CA1065" s="165"/>
      <c r="CB1065" s="165"/>
      <c r="CC1065" s="165"/>
      <c r="CD1065" s="165"/>
      <c r="CE1065" s="165"/>
      <c r="CF1065" s="165"/>
      <c r="CG1065" s="165"/>
      <c r="CH1065" s="165"/>
      <c r="CI1065" s="165"/>
      <c r="CJ1065" s="165"/>
      <c r="CK1065" s="165"/>
      <c r="CL1065" s="165"/>
      <c r="CM1065" s="165"/>
      <c r="CN1065" s="165"/>
      <c r="CO1065" s="165"/>
      <c r="CP1065" s="165"/>
      <c r="CQ1065" s="165"/>
      <c r="CR1065" s="165"/>
      <c r="CS1065" s="165"/>
      <c r="CT1065" s="165"/>
      <c r="CU1065" s="165"/>
      <c r="CV1065" s="165"/>
      <c r="CW1065" s="165"/>
      <c r="CX1065" s="165"/>
      <c r="CY1065" s="165"/>
      <c r="CZ1065" s="165"/>
      <c r="DA1065" s="165"/>
      <c r="DB1065" s="165"/>
      <c r="DC1065" s="165"/>
      <c r="DD1065" s="165"/>
      <c r="DE1065" s="165"/>
      <c r="DF1065" s="165"/>
      <c r="DG1065" s="165"/>
      <c r="DH1065" s="165"/>
      <c r="DI1065" s="165"/>
      <c r="DJ1065" s="165"/>
      <c r="DK1065" s="165"/>
      <c r="DL1065" s="165"/>
      <c r="DM1065" s="165"/>
      <c r="DN1065" s="165"/>
      <c r="DO1065" s="165"/>
      <c r="DP1065" s="165"/>
      <c r="DQ1065" s="165"/>
      <c r="DR1065" s="165"/>
      <c r="DS1065" s="165"/>
      <c r="DT1065" s="165"/>
      <c r="DU1065" s="165"/>
      <c r="DV1065" s="165"/>
      <c r="DW1065" s="165"/>
      <c r="DX1065" s="165"/>
      <c r="DY1065" s="165"/>
      <c r="DZ1065" s="165"/>
      <c r="EA1065" s="165"/>
      <c r="EB1065" s="165"/>
    </row>
    <row r="1066" spans="1:132" s="1" customFormat="1" ht="10.5" customHeight="1" x14ac:dyDescent="0.2">
      <c r="A1066" s="1400" t="s">
        <v>8</v>
      </c>
      <c r="B1066" s="1398" t="s">
        <v>48</v>
      </c>
      <c r="C1066" s="1119" t="s">
        <v>127</v>
      </c>
      <c r="D1066" s="1203" t="s">
        <v>36</v>
      </c>
      <c r="E1066" s="51">
        <f>ROUND((AG1066-AF1066)*$AE1066,2)</f>
        <v>0.6</v>
      </c>
      <c r="F1066" s="51">
        <f t="shared" ref="F1066:N1067" si="840">ROUND((AH1066-AG1066)*$AE1066,2)</f>
        <v>0.6</v>
      </c>
      <c r="G1066" s="51">
        <f t="shared" si="840"/>
        <v>0.6</v>
      </c>
      <c r="H1066" s="290">
        <f t="shared" si="840"/>
        <v>0.3</v>
      </c>
      <c r="I1066" s="51">
        <f t="shared" si="840"/>
        <v>0.3</v>
      </c>
      <c r="J1066" s="51">
        <f t="shared" si="840"/>
        <v>0.6</v>
      </c>
      <c r="K1066" s="51">
        <f t="shared" si="840"/>
        <v>0.6</v>
      </c>
      <c r="L1066" s="51">
        <f t="shared" si="840"/>
        <v>0.3</v>
      </c>
      <c r="M1066" s="51">
        <f t="shared" si="840"/>
        <v>0.6</v>
      </c>
      <c r="N1066" s="290">
        <f>ROUND((AP1066-AO1066)*$AE1066,2)</f>
        <v>0.6</v>
      </c>
      <c r="O1066" s="51">
        <f t="shared" ref="O1066:AB1067" si="841">ROUND((AQ1066-AP1066)*$AE1066,2)</f>
        <v>0.6</v>
      </c>
      <c r="P1066" s="51">
        <f t="shared" si="841"/>
        <v>0.6</v>
      </c>
      <c r="Q1066" s="51">
        <f t="shared" si="841"/>
        <v>0.3</v>
      </c>
      <c r="R1066" s="51">
        <f t="shared" si="841"/>
        <v>0.3</v>
      </c>
      <c r="S1066" s="51">
        <f t="shared" si="841"/>
        <v>0.6</v>
      </c>
      <c r="T1066" s="51">
        <f t="shared" si="841"/>
        <v>0.6</v>
      </c>
      <c r="U1066" s="51">
        <f t="shared" si="841"/>
        <v>0.3</v>
      </c>
      <c r="V1066" s="51">
        <f t="shared" si="841"/>
        <v>0.3</v>
      </c>
      <c r="W1066" s="51">
        <f t="shared" si="841"/>
        <v>0.3</v>
      </c>
      <c r="X1066" s="51">
        <f t="shared" si="841"/>
        <v>0.3</v>
      </c>
      <c r="Y1066" s="290">
        <f t="shared" si="841"/>
        <v>0.6</v>
      </c>
      <c r="Z1066" s="51">
        <f t="shared" si="841"/>
        <v>0.3</v>
      </c>
      <c r="AA1066" s="51">
        <f t="shared" si="841"/>
        <v>0.3</v>
      </c>
      <c r="AB1066" s="52">
        <f t="shared" si="841"/>
        <v>0.6</v>
      </c>
      <c r="AC1066" s="273">
        <f>(BD1066-AF1066)*AE1066</f>
        <v>11.099999999969441</v>
      </c>
      <c r="AD1066" s="93"/>
      <c r="AE1066" s="61">
        <v>30</v>
      </c>
      <c r="AF1066" s="264">
        <v>12061.45</v>
      </c>
      <c r="AG1066" s="264">
        <v>12061.47</v>
      </c>
      <c r="AH1066" s="264">
        <v>12061.49</v>
      </c>
      <c r="AI1066" s="264">
        <v>12061.51</v>
      </c>
      <c r="AJ1066" s="264">
        <v>12061.52</v>
      </c>
      <c r="AK1066" s="264">
        <v>12061.53</v>
      </c>
      <c r="AL1066" s="264">
        <v>12061.55</v>
      </c>
      <c r="AM1066" s="264">
        <v>12061.57</v>
      </c>
      <c r="AN1066" s="264">
        <v>12061.58</v>
      </c>
      <c r="AO1066" s="264">
        <v>12061.6</v>
      </c>
      <c r="AP1066" s="264">
        <v>12061.62</v>
      </c>
      <c r="AQ1066" s="264">
        <v>12061.64</v>
      </c>
      <c r="AR1066" s="264">
        <v>12061.66</v>
      </c>
      <c r="AS1066" s="264">
        <v>12061.67</v>
      </c>
      <c r="AT1066" s="264">
        <v>12061.68</v>
      </c>
      <c r="AU1066" s="264">
        <v>12061.7</v>
      </c>
      <c r="AV1066" s="264">
        <v>12061.72</v>
      </c>
      <c r="AW1066" s="264">
        <v>12061.73</v>
      </c>
      <c r="AX1066" s="264">
        <v>12061.74</v>
      </c>
      <c r="AY1066" s="264">
        <v>12061.75</v>
      </c>
      <c r="AZ1066" s="264">
        <v>12061.76</v>
      </c>
      <c r="BA1066" s="264">
        <v>12061.78</v>
      </c>
      <c r="BB1066" s="264">
        <v>12061.79</v>
      </c>
      <c r="BC1066" s="264">
        <v>12061.8</v>
      </c>
      <c r="BD1066" s="264">
        <v>12061.82</v>
      </c>
      <c r="BE1066" s="165"/>
      <c r="BF1066" s="165"/>
      <c r="BG1066" s="165"/>
      <c r="BH1066" s="165"/>
      <c r="BI1066" s="165"/>
      <c r="BJ1066" s="165"/>
      <c r="BK1066" s="165"/>
      <c r="BL1066" s="165"/>
      <c r="BM1066" s="165"/>
      <c r="BN1066" s="165"/>
      <c r="BO1066" s="165"/>
      <c r="BP1066" s="165"/>
      <c r="BQ1066" s="165"/>
      <c r="BR1066" s="165"/>
      <c r="BS1066" s="165"/>
      <c r="BT1066" s="165"/>
      <c r="BU1066" s="165"/>
      <c r="BV1066" s="165"/>
      <c r="BW1066" s="165"/>
      <c r="BX1066" s="165"/>
      <c r="BY1066" s="165"/>
      <c r="BZ1066" s="165"/>
      <c r="CA1066" s="165"/>
      <c r="CB1066" s="165"/>
      <c r="CC1066" s="165"/>
      <c r="CD1066" s="165"/>
      <c r="CE1066" s="165"/>
      <c r="CF1066" s="165"/>
      <c r="CG1066" s="165"/>
      <c r="CH1066" s="165"/>
      <c r="CI1066" s="165"/>
      <c r="CJ1066" s="165"/>
      <c r="CK1066" s="165"/>
      <c r="CL1066" s="165"/>
      <c r="CM1066" s="165"/>
      <c r="CN1066" s="165"/>
      <c r="CO1066" s="165"/>
      <c r="CP1066" s="165"/>
      <c r="CQ1066" s="165"/>
      <c r="CR1066" s="165"/>
      <c r="CS1066" s="165"/>
      <c r="CT1066" s="165"/>
      <c r="CU1066" s="165"/>
      <c r="CV1066" s="165"/>
      <c r="CW1066" s="165"/>
      <c r="CX1066" s="165"/>
      <c r="CY1066" s="165"/>
      <c r="CZ1066" s="165"/>
      <c r="DA1066" s="165"/>
      <c r="DB1066" s="165"/>
      <c r="DC1066" s="165"/>
      <c r="DD1066" s="165"/>
      <c r="DE1066" s="165"/>
      <c r="DF1066" s="165"/>
      <c r="DG1066" s="165"/>
      <c r="DH1066" s="165"/>
      <c r="DI1066" s="165"/>
      <c r="DJ1066" s="165"/>
      <c r="DK1066" s="165"/>
      <c r="DL1066" s="165"/>
      <c r="DM1066" s="165"/>
      <c r="DN1066" s="165"/>
      <c r="DO1066" s="165"/>
      <c r="DP1066" s="165"/>
      <c r="DQ1066" s="165"/>
      <c r="DR1066" s="165"/>
      <c r="DS1066" s="165"/>
      <c r="DT1066" s="165"/>
      <c r="DU1066" s="165"/>
      <c r="DV1066" s="165"/>
      <c r="DW1066" s="165"/>
      <c r="DX1066" s="165"/>
      <c r="DY1066" s="165"/>
      <c r="DZ1066" s="165"/>
      <c r="EA1066" s="165"/>
      <c r="EB1066" s="165"/>
    </row>
    <row r="1067" spans="1:132" s="1" customFormat="1" ht="10.5" customHeight="1" thickBot="1" x14ac:dyDescent="0.25">
      <c r="A1067" s="1401" t="s">
        <v>12</v>
      </c>
      <c r="B1067" s="1399" t="s">
        <v>49</v>
      </c>
      <c r="C1067" s="274" t="s">
        <v>127</v>
      </c>
      <c r="D1067" s="239" t="s">
        <v>36</v>
      </c>
      <c r="E1067" s="51">
        <f>ROUND((AG1067-AF1067)*$AE1067,2)</f>
        <v>0.3</v>
      </c>
      <c r="F1067" s="51">
        <f t="shared" si="840"/>
        <v>0.3</v>
      </c>
      <c r="G1067" s="51">
        <f t="shared" si="840"/>
        <v>0.6</v>
      </c>
      <c r="H1067" s="290">
        <f t="shared" si="840"/>
        <v>0.6</v>
      </c>
      <c r="I1067" s="51">
        <f t="shared" si="840"/>
        <v>0.6</v>
      </c>
      <c r="J1067" s="51">
        <f t="shared" si="840"/>
        <v>0.6</v>
      </c>
      <c r="K1067" s="51">
        <f t="shared" si="840"/>
        <v>0.6</v>
      </c>
      <c r="L1067" s="51">
        <f t="shared" si="840"/>
        <v>0.6</v>
      </c>
      <c r="M1067" s="51">
        <f t="shared" si="840"/>
        <v>0.6</v>
      </c>
      <c r="N1067" s="290">
        <f t="shared" si="840"/>
        <v>0.6</v>
      </c>
      <c r="O1067" s="51">
        <f t="shared" si="841"/>
        <v>0.6</v>
      </c>
      <c r="P1067" s="51">
        <f t="shared" si="841"/>
        <v>0.6</v>
      </c>
      <c r="Q1067" s="51">
        <f t="shared" si="841"/>
        <v>0.6</v>
      </c>
      <c r="R1067" s="51">
        <f t="shared" si="841"/>
        <v>0.6</v>
      </c>
      <c r="S1067" s="51">
        <f t="shared" si="841"/>
        <v>0.6</v>
      </c>
      <c r="T1067" s="51">
        <f t="shared" si="841"/>
        <v>0.6</v>
      </c>
      <c r="U1067" s="51">
        <f t="shared" si="841"/>
        <v>0.6</v>
      </c>
      <c r="V1067" s="51">
        <f t="shared" si="841"/>
        <v>0.6</v>
      </c>
      <c r="W1067" s="51">
        <f t="shared" si="841"/>
        <v>0.6</v>
      </c>
      <c r="X1067" s="51">
        <f t="shared" si="841"/>
        <v>0.3</v>
      </c>
      <c r="Y1067" s="290">
        <f t="shared" si="841"/>
        <v>0.3</v>
      </c>
      <c r="Z1067" s="51">
        <f t="shared" si="841"/>
        <v>0.6</v>
      </c>
      <c r="AA1067" s="51">
        <f t="shared" si="841"/>
        <v>0.6</v>
      </c>
      <c r="AB1067" s="52">
        <f t="shared" si="841"/>
        <v>0.6</v>
      </c>
      <c r="AC1067" s="273">
        <f>(BD1067-AF1067)*AE1067</f>
        <v>13.19999999996071</v>
      </c>
      <c r="AD1067" s="53"/>
      <c r="AE1067" s="61">
        <v>30</v>
      </c>
      <c r="AF1067" s="264">
        <v>27082.73</v>
      </c>
      <c r="AG1067" s="264">
        <v>27082.74</v>
      </c>
      <c r="AH1067" s="264">
        <v>27082.75</v>
      </c>
      <c r="AI1067" s="264">
        <v>27082.77</v>
      </c>
      <c r="AJ1067" s="264">
        <v>27082.79</v>
      </c>
      <c r="AK1067" s="264">
        <v>27082.81</v>
      </c>
      <c r="AL1067" s="264">
        <v>27082.83</v>
      </c>
      <c r="AM1067" s="264">
        <v>27082.85</v>
      </c>
      <c r="AN1067" s="264">
        <v>27082.87</v>
      </c>
      <c r="AO1067" s="264">
        <v>27082.89</v>
      </c>
      <c r="AP1067" s="264">
        <v>27082.91</v>
      </c>
      <c r="AQ1067" s="264">
        <v>27082.93</v>
      </c>
      <c r="AR1067" s="264">
        <v>27082.95</v>
      </c>
      <c r="AS1067" s="264">
        <v>27082.97</v>
      </c>
      <c r="AT1067" s="264">
        <v>27082.99</v>
      </c>
      <c r="AU1067" s="264">
        <v>27083.01</v>
      </c>
      <c r="AV1067" s="264">
        <v>27083.03</v>
      </c>
      <c r="AW1067" s="264">
        <v>27083.05</v>
      </c>
      <c r="AX1067" s="264">
        <v>27083.07</v>
      </c>
      <c r="AY1067" s="264">
        <v>27083.09</v>
      </c>
      <c r="AZ1067" s="264">
        <v>27083.1</v>
      </c>
      <c r="BA1067" s="264">
        <v>27083.11</v>
      </c>
      <c r="BB1067" s="264">
        <v>27083.13</v>
      </c>
      <c r="BC1067" s="264">
        <v>27083.15</v>
      </c>
      <c r="BD1067" s="264">
        <v>27083.17</v>
      </c>
      <c r="BE1067" s="165"/>
      <c r="BF1067" s="165"/>
      <c r="BG1067" s="165"/>
      <c r="BH1067" s="165"/>
      <c r="BI1067" s="165"/>
      <c r="BJ1067" s="165"/>
      <c r="BK1067" s="165"/>
      <c r="BL1067" s="165"/>
      <c r="BM1067" s="165"/>
      <c r="BN1067" s="165"/>
      <c r="BO1067" s="165"/>
      <c r="BP1067" s="165"/>
      <c r="BQ1067" s="165"/>
      <c r="BR1067" s="165"/>
      <c r="BS1067" s="165"/>
      <c r="BT1067" s="165"/>
      <c r="BU1067" s="165"/>
      <c r="BV1067" s="165"/>
      <c r="BW1067" s="165"/>
      <c r="BX1067" s="165"/>
      <c r="BY1067" s="165"/>
      <c r="BZ1067" s="165"/>
      <c r="CA1067" s="165"/>
      <c r="CB1067" s="165"/>
      <c r="CC1067" s="165"/>
      <c r="CD1067" s="165"/>
      <c r="CE1067" s="165"/>
      <c r="CF1067" s="165"/>
      <c r="CG1067" s="165"/>
      <c r="CH1067" s="165"/>
      <c r="CI1067" s="165"/>
      <c r="CJ1067" s="165"/>
      <c r="CK1067" s="165"/>
      <c r="CL1067" s="165"/>
      <c r="CM1067" s="165"/>
      <c r="CN1067" s="165"/>
      <c r="CO1067" s="165"/>
      <c r="CP1067" s="165"/>
      <c r="CQ1067" s="165"/>
      <c r="CR1067" s="165"/>
      <c r="CS1067" s="165"/>
      <c r="CT1067" s="165"/>
      <c r="CU1067" s="165"/>
      <c r="CV1067" s="165"/>
      <c r="CW1067" s="165"/>
      <c r="CX1067" s="165"/>
      <c r="CY1067" s="165"/>
      <c r="CZ1067" s="165"/>
      <c r="DA1067" s="165"/>
      <c r="DB1067" s="165"/>
      <c r="DC1067" s="165"/>
      <c r="DD1067" s="165"/>
      <c r="DE1067" s="165"/>
      <c r="DF1067" s="165"/>
      <c r="DG1067" s="165"/>
      <c r="DH1067" s="165"/>
      <c r="DI1067" s="165"/>
      <c r="DJ1067" s="165"/>
      <c r="DK1067" s="165"/>
      <c r="DL1067" s="165"/>
      <c r="DM1067" s="165"/>
      <c r="DN1067" s="165"/>
      <c r="DO1067" s="165"/>
      <c r="DP1067" s="165"/>
      <c r="DQ1067" s="165"/>
      <c r="DR1067" s="165"/>
      <c r="DS1067" s="165"/>
      <c r="DT1067" s="165"/>
      <c r="DU1067" s="165"/>
      <c r="DV1067" s="165"/>
      <c r="DW1067" s="165"/>
      <c r="DX1067" s="165"/>
      <c r="DY1067" s="165"/>
      <c r="DZ1067" s="165"/>
      <c r="EA1067" s="165"/>
      <c r="EB1067" s="165"/>
    </row>
    <row r="1068" spans="1:132" s="5" customFormat="1" ht="10.5" customHeight="1" x14ac:dyDescent="0.2">
      <c r="A1068" s="1543" t="s">
        <v>56</v>
      </c>
      <c r="B1068" s="1544"/>
      <c r="C1068" s="1119"/>
      <c r="D1068" s="1203" t="s">
        <v>116</v>
      </c>
      <c r="E1068" s="110">
        <f>E1008+E1013+E1018+E1023+E1028+E1048+E1058+E1043+E1053+E1063+E1038</f>
        <v>1.7361470203410554</v>
      </c>
      <c r="F1068" s="110">
        <f t="shared" ref="F1068:AB1068" si="842">F1008+F1013+F1018+F1023+F1028+F1048+F1058+F1043+F1053+F1063+F1038</f>
        <v>3.5110989722498993</v>
      </c>
      <c r="G1068" s="110">
        <f t="shared" si="842"/>
        <v>4.8207326481665991</v>
      </c>
      <c r="H1068" s="304">
        <f t="shared" si="842"/>
        <v>4.8115926067300565</v>
      </c>
      <c r="I1068" s="110">
        <f t="shared" si="842"/>
        <v>5.001592606730056</v>
      </c>
      <c r="J1068" s="110">
        <f t="shared" si="842"/>
        <v>4.0427816549469515</v>
      </c>
      <c r="K1068" s="110">
        <f t="shared" si="842"/>
        <v>4.4620862412102129</v>
      </c>
      <c r="L1068" s="110">
        <f t="shared" si="842"/>
        <v>4.3027816549469513</v>
      </c>
      <c r="M1068" s="110">
        <f t="shared" si="842"/>
        <v>3.2425798756903705</v>
      </c>
      <c r="N1068" s="304">
        <f t="shared" si="842"/>
        <v>2.7521234756400754</v>
      </c>
      <c r="O1068" s="110">
        <f t="shared" si="842"/>
        <v>3.9260197099441978</v>
      </c>
      <c r="P1068" s="110">
        <f t="shared" si="842"/>
        <v>2.9010617378200374</v>
      </c>
      <c r="Q1068" s="110">
        <f t="shared" si="842"/>
        <v>4.0115926067300567</v>
      </c>
      <c r="R1068" s="110">
        <f t="shared" si="842"/>
        <v>3.9025798756903702</v>
      </c>
      <c r="S1068" s="110">
        <f t="shared" si="842"/>
        <v>5.3310989722498991</v>
      </c>
      <c r="T1068" s="110">
        <f t="shared" si="842"/>
        <v>6.1710617378200379</v>
      </c>
      <c r="U1068" s="110">
        <f t="shared" si="842"/>
        <v>4.8707326481665998</v>
      </c>
      <c r="V1068" s="110">
        <f t="shared" si="842"/>
        <v>5.5627816549469511</v>
      </c>
      <c r="W1068" s="110">
        <f t="shared" si="842"/>
        <v>3.2034770686836884</v>
      </c>
      <c r="X1068" s="110">
        <f t="shared" si="842"/>
        <v>2.6042997928172844</v>
      </c>
      <c r="Y1068" s="304">
        <f t="shared" si="842"/>
        <v>3.8227816549469518</v>
      </c>
      <c r="Z1068" s="110">
        <f t="shared" si="842"/>
        <v>4.1927816549469519</v>
      </c>
      <c r="AA1068" s="110">
        <f t="shared" si="842"/>
        <v>3.7710989722498995</v>
      </c>
      <c r="AB1068" s="146">
        <f t="shared" si="842"/>
        <v>4.7104035585131605</v>
      </c>
      <c r="AC1068" s="130"/>
      <c r="AD1068" s="130"/>
      <c r="AE1068" s="130"/>
      <c r="AF1068" s="258"/>
      <c r="AG1068" s="258"/>
      <c r="AH1068" s="258"/>
      <c r="AI1068" s="258"/>
      <c r="AJ1068" s="258"/>
      <c r="AK1068" s="258"/>
      <c r="AL1068" s="258"/>
      <c r="AM1068" s="258"/>
      <c r="AN1068" s="258"/>
      <c r="AO1068" s="258"/>
      <c r="AP1068" s="258"/>
      <c r="AQ1068" s="258"/>
      <c r="AR1068" s="258"/>
      <c r="AS1068" s="258"/>
      <c r="AT1068" s="258"/>
      <c r="AU1068" s="258"/>
      <c r="AV1068" s="258"/>
      <c r="AW1068" s="258"/>
      <c r="AX1068" s="258"/>
      <c r="AY1068" s="258"/>
      <c r="AZ1068" s="258"/>
      <c r="BA1068" s="258"/>
      <c r="BB1068" s="258"/>
      <c r="BC1068" s="258"/>
      <c r="BD1068" s="258"/>
      <c r="BE1068" s="130"/>
      <c r="BF1068" s="130"/>
      <c r="BG1068" s="130"/>
      <c r="BH1068" s="130"/>
      <c r="BI1068" s="130"/>
      <c r="BJ1068" s="130"/>
      <c r="BK1068" s="130"/>
      <c r="BL1068" s="130"/>
      <c r="BM1068" s="130"/>
      <c r="BN1068" s="130"/>
      <c r="BO1068" s="130"/>
      <c r="BP1068" s="130"/>
      <c r="BQ1068" s="130"/>
      <c r="BR1068" s="130"/>
      <c r="BS1068" s="130"/>
      <c r="BT1068" s="130"/>
      <c r="BU1068" s="130"/>
      <c r="BV1068" s="130"/>
      <c r="BW1068" s="130"/>
      <c r="BX1068" s="130"/>
      <c r="BY1068" s="130"/>
      <c r="BZ1068" s="130"/>
      <c r="CA1068" s="130"/>
      <c r="CB1068" s="130"/>
      <c r="CC1068" s="130"/>
      <c r="CD1068" s="130"/>
      <c r="CE1068" s="130"/>
      <c r="CF1068" s="130"/>
      <c r="CG1068" s="130"/>
      <c r="CH1068" s="130"/>
      <c r="CI1068" s="130"/>
      <c r="CJ1068" s="130"/>
      <c r="CK1068" s="130"/>
      <c r="CL1068" s="130"/>
      <c r="CM1068" s="130"/>
      <c r="CN1068" s="130"/>
      <c r="CO1068" s="130"/>
      <c r="CP1068" s="130"/>
      <c r="CQ1068" s="130"/>
      <c r="CR1068" s="130"/>
      <c r="CS1068" s="130"/>
      <c r="CT1068" s="130"/>
      <c r="CU1068" s="130"/>
      <c r="CV1068" s="130"/>
      <c r="CW1068" s="130"/>
      <c r="CX1068" s="130"/>
      <c r="CY1068" s="130"/>
      <c r="CZ1068" s="130"/>
      <c r="DA1068" s="130"/>
      <c r="DB1068" s="130"/>
      <c r="DC1068" s="130"/>
      <c r="DD1068" s="130"/>
      <c r="DE1068" s="130"/>
      <c r="DF1068" s="130"/>
      <c r="DG1068" s="130"/>
      <c r="DH1068" s="130"/>
      <c r="DI1068" s="130"/>
      <c r="DJ1068" s="130"/>
      <c r="DK1068" s="130"/>
      <c r="DL1068" s="130"/>
      <c r="DM1068" s="130"/>
      <c r="DN1068" s="130"/>
      <c r="DO1068" s="130"/>
      <c r="DP1068" s="130"/>
      <c r="DQ1068" s="130"/>
      <c r="DR1068" s="130"/>
      <c r="DS1068" s="130"/>
      <c r="DT1068" s="130"/>
      <c r="DU1068" s="130"/>
      <c r="DV1068" s="130"/>
      <c r="DW1068" s="130"/>
      <c r="DX1068" s="130"/>
      <c r="DY1068" s="130"/>
      <c r="DZ1068" s="130"/>
      <c r="EA1068" s="130"/>
      <c r="EB1068" s="130"/>
    </row>
    <row r="1069" spans="1:132" s="1" customFormat="1" ht="10.5" customHeight="1" thickBot="1" x14ac:dyDescent="0.25">
      <c r="A1069" s="1545"/>
      <c r="B1069" s="1546"/>
      <c r="C1069" s="761"/>
      <c r="D1069" s="239" t="s">
        <v>117</v>
      </c>
      <c r="E1069" s="112">
        <f>E1009+E1014+E1019+E1024+E1029+E1049+E1059+E1044+E1054+E1064+E1039</f>
        <v>2.1315848171639233</v>
      </c>
      <c r="F1069" s="112">
        <f t="shared" ref="F1069:AB1069" si="843">F1009+F1014+F1019+F1024+F1029+F1049+F1059+F1044+F1054+F1064+F1039</f>
        <v>3.9501480856815459</v>
      </c>
      <c r="G1069" s="112">
        <f t="shared" si="843"/>
        <v>5.4967653904543639</v>
      </c>
      <c r="H1069" s="306">
        <f t="shared" si="843"/>
        <v>5.7803091664066493</v>
      </c>
      <c r="I1069" s="112">
        <f t="shared" si="843"/>
        <v>5.9403091664066503</v>
      </c>
      <c r="J1069" s="112">
        <f t="shared" si="843"/>
        <v>5.1139603295090046</v>
      </c>
      <c r="K1069" s="112">
        <f t="shared" si="843"/>
        <v>5.5204702471317537</v>
      </c>
      <c r="L1069" s="112">
        <f t="shared" si="843"/>
        <v>5.3539603295090048</v>
      </c>
      <c r="M1069" s="112">
        <f t="shared" si="843"/>
        <v>4.5806313278568584</v>
      </c>
      <c r="N1069" s="306">
        <f t="shared" si="843"/>
        <v>3.9137455552088669</v>
      </c>
      <c r="O1069" s="112">
        <f t="shared" si="843"/>
        <v>4.6548064316660014</v>
      </c>
      <c r="P1069" s="112">
        <f t="shared" si="843"/>
        <v>3.6168727776044327</v>
      </c>
      <c r="Q1069" s="112">
        <f t="shared" si="843"/>
        <v>5.0403091664066499</v>
      </c>
      <c r="R1069" s="112">
        <f t="shared" si="843"/>
        <v>4.770631327856858</v>
      </c>
      <c r="S1069" s="112">
        <f t="shared" si="843"/>
        <v>6.1701480856815465</v>
      </c>
      <c r="T1069" s="112">
        <f t="shared" si="843"/>
        <v>7.0268727776044333</v>
      </c>
      <c r="U1069" s="112">
        <f t="shared" si="843"/>
        <v>6.2767653904543632</v>
      </c>
      <c r="V1069" s="112">
        <f t="shared" si="843"/>
        <v>6.2139603295090051</v>
      </c>
      <c r="W1069" s="112">
        <f t="shared" si="843"/>
        <v>4.1874504118862568</v>
      </c>
      <c r="X1069" s="112">
        <f t="shared" si="843"/>
        <v>3.7077188797614298</v>
      </c>
      <c r="Y1069" s="306">
        <f t="shared" si="843"/>
        <v>4.4839603295090047</v>
      </c>
      <c r="Z1069" s="112">
        <f t="shared" si="843"/>
        <v>4.9939603295090054</v>
      </c>
      <c r="AA1069" s="112">
        <f t="shared" si="843"/>
        <v>4.5901480856815464</v>
      </c>
      <c r="AB1069" s="147">
        <f t="shared" si="843"/>
        <v>5.1966580033042939</v>
      </c>
      <c r="AC1069" s="165"/>
      <c r="AD1069" s="165"/>
      <c r="AE1069" s="165"/>
      <c r="AF1069" s="260"/>
      <c r="AG1069" s="260"/>
      <c r="AH1069" s="260"/>
      <c r="AI1069" s="260"/>
      <c r="AJ1069" s="260"/>
      <c r="AK1069" s="260"/>
      <c r="AL1069" s="260"/>
      <c r="AM1069" s="260"/>
      <c r="AN1069" s="260"/>
      <c r="AO1069" s="260"/>
      <c r="AP1069" s="260"/>
      <c r="AQ1069" s="260"/>
      <c r="AR1069" s="260"/>
      <c r="AS1069" s="260"/>
      <c r="AT1069" s="260"/>
      <c r="AU1069" s="260"/>
      <c r="AV1069" s="260"/>
      <c r="AW1069" s="260"/>
      <c r="AX1069" s="260"/>
      <c r="AY1069" s="260"/>
      <c r="AZ1069" s="260"/>
      <c r="BA1069" s="260"/>
      <c r="BB1069" s="260"/>
      <c r="BC1069" s="260"/>
      <c r="BD1069" s="260"/>
      <c r="BE1069" s="165"/>
      <c r="BF1069" s="165"/>
      <c r="BG1069" s="165"/>
      <c r="BH1069" s="165"/>
      <c r="BI1069" s="165"/>
      <c r="BJ1069" s="165"/>
      <c r="BK1069" s="165"/>
      <c r="BL1069" s="165"/>
      <c r="BM1069" s="165"/>
      <c r="BN1069" s="165"/>
      <c r="BO1069" s="165"/>
      <c r="BP1069" s="165"/>
      <c r="BQ1069" s="165"/>
      <c r="BR1069" s="165"/>
      <c r="BS1069" s="165"/>
      <c r="BT1069" s="165"/>
      <c r="BU1069" s="165"/>
      <c r="BV1069" s="165"/>
      <c r="BW1069" s="165"/>
      <c r="BX1069" s="165"/>
      <c r="BY1069" s="165"/>
      <c r="BZ1069" s="165"/>
      <c r="CA1069" s="165"/>
      <c r="CB1069" s="165"/>
      <c r="CC1069" s="165"/>
      <c r="CD1069" s="165"/>
      <c r="CE1069" s="165"/>
      <c r="CF1069" s="165"/>
      <c r="CG1069" s="165"/>
      <c r="CH1069" s="165"/>
      <c r="CI1069" s="165"/>
      <c r="CJ1069" s="165"/>
      <c r="CK1069" s="165"/>
      <c r="CL1069" s="165"/>
      <c r="CM1069" s="165"/>
      <c r="CN1069" s="165"/>
      <c r="CO1069" s="165"/>
      <c r="CP1069" s="165"/>
      <c r="CQ1069" s="165"/>
      <c r="CR1069" s="165"/>
      <c r="CS1069" s="165"/>
      <c r="CT1069" s="165"/>
      <c r="CU1069" s="165"/>
      <c r="CV1069" s="165"/>
      <c r="CW1069" s="165"/>
      <c r="CX1069" s="165"/>
      <c r="CY1069" s="165"/>
      <c r="CZ1069" s="165"/>
      <c r="DA1069" s="165"/>
      <c r="DB1069" s="165"/>
      <c r="DC1069" s="165"/>
      <c r="DD1069" s="165"/>
      <c r="DE1069" s="165"/>
      <c r="DF1069" s="165"/>
      <c r="DG1069" s="165"/>
      <c r="DH1069" s="165"/>
      <c r="DI1069" s="165"/>
      <c r="DJ1069" s="165"/>
      <c r="DK1069" s="165"/>
      <c r="DL1069" s="165"/>
      <c r="DM1069" s="165"/>
      <c r="DN1069" s="165"/>
      <c r="DO1069" s="165"/>
      <c r="DP1069" s="165"/>
      <c r="DQ1069" s="165"/>
      <c r="DR1069" s="165"/>
      <c r="DS1069" s="165"/>
      <c r="DT1069" s="165"/>
      <c r="DU1069" s="165"/>
      <c r="DV1069" s="165"/>
      <c r="DW1069" s="165"/>
      <c r="DX1069" s="165"/>
      <c r="DY1069" s="165"/>
      <c r="DZ1069" s="165"/>
      <c r="EA1069" s="165"/>
      <c r="EB1069" s="165"/>
    </row>
    <row r="1070" spans="1:132" s="30" customFormat="1" ht="10.5" customHeight="1" x14ac:dyDescent="0.2">
      <c r="A1070" s="1611" t="s">
        <v>549</v>
      </c>
      <c r="B1070" s="1705"/>
      <c r="C1070" s="762"/>
      <c r="D1070" s="848" t="s">
        <v>547</v>
      </c>
      <c r="E1070" s="58">
        <f>(((E980+E985+E990+E995)-E1068)/(E980+E985+E990+E995))*100</f>
        <v>-2.1262953141797314</v>
      </c>
      <c r="F1070" s="58">
        <f>(((F980+F985+F990+F995)-F1068)/(F980+F985+F990+F995))*100</f>
        <v>0.25287010653695197</v>
      </c>
      <c r="G1070" s="58">
        <f t="shared" ref="G1070:AB1070" si="844">(((G980+G985+G990+G995)-G1068)/(G980+G985+G990+G995))*100</f>
        <v>-0.43193017013746593</v>
      </c>
      <c r="H1070" s="292">
        <f t="shared" si="844"/>
        <v>-0.24151264020951432</v>
      </c>
      <c r="I1070" s="58">
        <f t="shared" si="844"/>
        <v>-0.23231676813739074</v>
      </c>
      <c r="J1070" s="58">
        <f t="shared" si="844"/>
        <v>-0.31716265377050296</v>
      </c>
      <c r="K1070" s="58">
        <f t="shared" si="844"/>
        <v>-0.7242943839777245</v>
      </c>
      <c r="L1070" s="58">
        <f t="shared" si="844"/>
        <v>-0.53228165763906421</v>
      </c>
      <c r="M1070" s="58">
        <f t="shared" si="844"/>
        <v>-0.38946983561517373</v>
      </c>
      <c r="N1070" s="292">
        <f t="shared" si="844"/>
        <v>-0.44246261460128505</v>
      </c>
      <c r="O1070" s="58">
        <f t="shared" si="844"/>
        <v>-1.1860749985618018</v>
      </c>
      <c r="P1070" s="58">
        <f t="shared" si="844"/>
        <v>-3.6611648966809976E-2</v>
      </c>
      <c r="Q1070" s="58">
        <f t="shared" si="844"/>
        <v>-3.9715878555034924E-2</v>
      </c>
      <c r="R1070" s="58">
        <f t="shared" si="844"/>
        <v>-6.6150658727444245E-2</v>
      </c>
      <c r="S1070" s="58">
        <f t="shared" si="844"/>
        <v>-0.58677306131883833</v>
      </c>
      <c r="T1070" s="58">
        <f t="shared" si="844"/>
        <v>0.30594930823847566</v>
      </c>
      <c r="U1070" s="58">
        <f t="shared" si="844"/>
        <v>-1.5044110197118704E-2</v>
      </c>
      <c r="V1070" s="58">
        <f t="shared" si="844"/>
        <v>-0.41122120842871951</v>
      </c>
      <c r="W1070" s="58">
        <f t="shared" si="844"/>
        <v>-0.4224786421218818</v>
      </c>
      <c r="X1070" s="58">
        <f t="shared" si="844"/>
        <v>-1.3346222886102945</v>
      </c>
      <c r="Y1070" s="292">
        <f t="shared" si="844"/>
        <v>-0.59951723544609203</v>
      </c>
      <c r="Z1070" s="58">
        <f t="shared" si="844"/>
        <v>-0.78802055160941664</v>
      </c>
      <c r="AA1070" s="58">
        <f t="shared" si="844"/>
        <v>-2.9150457557028268E-2</v>
      </c>
      <c r="AB1070" s="167">
        <f t="shared" si="844"/>
        <v>-8.5681212985252685E-3</v>
      </c>
      <c r="AC1070" s="262"/>
      <c r="AD1070" s="165"/>
      <c r="AE1070" s="168"/>
      <c r="AF1070" s="260"/>
      <c r="AG1070" s="260"/>
      <c r="AH1070" s="260"/>
      <c r="AI1070" s="260"/>
      <c r="AJ1070" s="260"/>
      <c r="AK1070" s="260"/>
      <c r="AL1070" s="260"/>
      <c r="AM1070" s="260"/>
      <c r="AN1070" s="260"/>
      <c r="AO1070" s="260"/>
      <c r="AP1070" s="260"/>
      <c r="AQ1070" s="260"/>
      <c r="AR1070" s="260"/>
      <c r="AS1070" s="260"/>
      <c r="AT1070" s="260"/>
      <c r="AU1070" s="260"/>
      <c r="AV1070" s="260"/>
      <c r="AW1070" s="260"/>
      <c r="AX1070" s="260"/>
      <c r="AY1070" s="260"/>
      <c r="AZ1070" s="260"/>
      <c r="BA1070" s="260"/>
      <c r="BB1070" s="260"/>
      <c r="BC1070" s="260"/>
      <c r="BD1070" s="260"/>
      <c r="BE1070" s="165"/>
      <c r="BF1070" s="165"/>
      <c r="BG1070" s="165"/>
      <c r="BH1070" s="165"/>
      <c r="BI1070" s="165"/>
      <c r="BJ1070" s="165"/>
      <c r="BK1070" s="165"/>
      <c r="BL1070" s="165"/>
      <c r="BM1070" s="165"/>
      <c r="BN1070" s="165"/>
      <c r="BO1070" s="165"/>
      <c r="BP1070" s="165"/>
      <c r="BQ1070" s="165"/>
      <c r="BR1070" s="165"/>
      <c r="BS1070" s="165"/>
      <c r="BT1070" s="165"/>
      <c r="BU1070" s="165"/>
      <c r="BV1070" s="165"/>
      <c r="BW1070" s="165"/>
      <c r="BX1070" s="165"/>
      <c r="BY1070" s="165"/>
      <c r="BZ1070" s="165"/>
      <c r="CA1070" s="165"/>
      <c r="CB1070" s="165"/>
      <c r="CC1070" s="165"/>
      <c r="CD1070" s="165"/>
      <c r="CE1070" s="165"/>
      <c r="CF1070" s="165"/>
      <c r="CG1070" s="165"/>
      <c r="CH1070" s="165"/>
      <c r="CI1070" s="165"/>
      <c r="CJ1070" s="165"/>
      <c r="CK1070" s="165"/>
      <c r="CL1070" s="165"/>
      <c r="CM1070" s="165"/>
      <c r="CN1070" s="165"/>
      <c r="CO1070" s="165"/>
      <c r="CP1070" s="165"/>
      <c r="CQ1070" s="165"/>
      <c r="CR1070" s="165"/>
      <c r="CS1070" s="165"/>
      <c r="CT1070" s="165"/>
      <c r="CU1070" s="165"/>
      <c r="CV1070" s="165"/>
      <c r="CW1070" s="165"/>
      <c r="CX1070" s="165"/>
      <c r="CY1070" s="165"/>
      <c r="CZ1070" s="165"/>
      <c r="DA1070" s="165"/>
      <c r="DB1070" s="165"/>
      <c r="DC1070" s="165"/>
      <c r="DD1070" s="165"/>
      <c r="DE1070" s="165"/>
      <c r="DF1070" s="165"/>
      <c r="DG1070" s="165"/>
      <c r="DH1070" s="165"/>
      <c r="DI1070" s="165"/>
      <c r="DJ1070" s="165"/>
      <c r="DK1070" s="165"/>
      <c r="DL1070" s="165"/>
      <c r="DM1070" s="165"/>
      <c r="DN1070" s="165"/>
      <c r="DO1070" s="165"/>
      <c r="DP1070" s="165"/>
      <c r="DQ1070" s="165"/>
      <c r="DR1070" s="165"/>
      <c r="DS1070" s="165"/>
      <c r="DT1070" s="165"/>
      <c r="DU1070" s="114"/>
      <c r="DV1070" s="114"/>
      <c r="DW1070" s="114"/>
      <c r="DX1070" s="114"/>
      <c r="DY1070" s="114"/>
      <c r="DZ1070" s="114"/>
      <c r="EA1070" s="114"/>
      <c r="EB1070" s="114"/>
    </row>
    <row r="1071" spans="1:132" s="30" customFormat="1" ht="10.5" customHeight="1" thickBot="1" x14ac:dyDescent="0.25">
      <c r="A1071" s="1664"/>
      <c r="B1071" s="1818"/>
      <c r="C1071" s="796"/>
      <c r="D1071" s="850" t="s">
        <v>548</v>
      </c>
      <c r="E1071" s="117">
        <f>(((E981+E986+E991+E996)-E1069)/(E981+E986+E991+E996))*100</f>
        <v>-1.0229771167736241</v>
      </c>
      <c r="F1071" s="117">
        <f t="shared" ref="F1071:AB1071" si="845">(((F981+F986+F991+F996)-F1069)/(F981+F986+F991+F996))*100</f>
        <v>-0.76908381840678375</v>
      </c>
      <c r="G1071" s="117">
        <f t="shared" si="845"/>
        <v>-0.48931243975071481</v>
      </c>
      <c r="H1071" s="307">
        <f t="shared" si="845"/>
        <v>-0.70225028583012283</v>
      </c>
      <c r="I1071" s="117">
        <f t="shared" si="845"/>
        <v>-0.34306024335558061</v>
      </c>
      <c r="J1071" s="117">
        <f t="shared" si="845"/>
        <v>-0.66851042340560074</v>
      </c>
      <c r="K1071" s="117">
        <f t="shared" si="845"/>
        <v>-0.55501360895725871</v>
      </c>
      <c r="L1071" s="117">
        <f t="shared" si="845"/>
        <v>-0.26142939155439965</v>
      </c>
      <c r="M1071" s="117">
        <f t="shared" si="845"/>
        <v>-0.23263299467960971</v>
      </c>
      <c r="N1071" s="307">
        <f t="shared" si="845"/>
        <v>-0.35245013356069232</v>
      </c>
      <c r="O1071" s="117">
        <f t="shared" si="845"/>
        <v>-0.97193994937097539</v>
      </c>
      <c r="P1071" s="117">
        <f t="shared" si="845"/>
        <v>-0.46868826678979503</v>
      </c>
      <c r="Q1071" s="117">
        <f t="shared" si="845"/>
        <v>-0.60497338137026258</v>
      </c>
      <c r="R1071" s="117">
        <f t="shared" si="845"/>
        <v>-0.85901327392935345</v>
      </c>
      <c r="S1071" s="117">
        <f t="shared" si="845"/>
        <v>-0.6549443014934192</v>
      </c>
      <c r="T1071" s="117">
        <f t="shared" si="845"/>
        <v>-0.24069582887922264</v>
      </c>
      <c r="U1071" s="117">
        <f t="shared" si="845"/>
        <v>-0.10790096418442807</v>
      </c>
      <c r="V1071" s="117">
        <f t="shared" si="845"/>
        <v>-0.54951989496772502</v>
      </c>
      <c r="W1071" s="117">
        <f t="shared" si="845"/>
        <v>-0.41847510518601544</v>
      </c>
      <c r="X1071" s="117">
        <f t="shared" si="845"/>
        <v>-0.75323042829971776</v>
      </c>
      <c r="Y1071" s="307">
        <f t="shared" si="845"/>
        <v>-0.76315347211246098</v>
      </c>
      <c r="Z1071" s="117">
        <f t="shared" si="845"/>
        <v>-0.68468406268156068</v>
      </c>
      <c r="AA1071" s="117">
        <f t="shared" si="845"/>
        <v>-3.2262675718205108E-3</v>
      </c>
      <c r="AB1071" s="169">
        <f t="shared" si="845"/>
        <v>-0.32158307537247555</v>
      </c>
      <c r="AC1071" s="262"/>
      <c r="AD1071" s="165"/>
      <c r="AE1071" s="168"/>
      <c r="AF1071" s="260"/>
      <c r="AG1071" s="260"/>
      <c r="AH1071" s="260"/>
      <c r="AI1071" s="260"/>
      <c r="AJ1071" s="260"/>
      <c r="AK1071" s="260"/>
      <c r="AL1071" s="260"/>
      <c r="AM1071" s="260"/>
      <c r="AN1071" s="260"/>
      <c r="AO1071" s="260"/>
      <c r="AP1071" s="260"/>
      <c r="AQ1071" s="260"/>
      <c r="AR1071" s="260"/>
      <c r="AS1071" s="260"/>
      <c r="AT1071" s="260"/>
      <c r="AU1071" s="260"/>
      <c r="AV1071" s="260"/>
      <c r="AW1071" s="260"/>
      <c r="AX1071" s="260"/>
      <c r="AY1071" s="260"/>
      <c r="AZ1071" s="260"/>
      <c r="BA1071" s="260"/>
      <c r="BB1071" s="260"/>
      <c r="BC1071" s="260"/>
      <c r="BD1071" s="260"/>
      <c r="BE1071" s="165"/>
      <c r="BF1071" s="165"/>
      <c r="BG1071" s="165"/>
      <c r="BH1071" s="165"/>
      <c r="BI1071" s="165"/>
      <c r="BJ1071" s="165"/>
      <c r="BK1071" s="165"/>
      <c r="BL1071" s="165"/>
      <c r="BM1071" s="165"/>
      <c r="BN1071" s="165"/>
      <c r="BO1071" s="165"/>
      <c r="BP1071" s="165"/>
      <c r="BQ1071" s="165"/>
      <c r="BR1071" s="165"/>
      <c r="BS1071" s="165"/>
      <c r="BT1071" s="165"/>
      <c r="BU1071" s="165"/>
      <c r="BV1071" s="165"/>
      <c r="BW1071" s="165"/>
      <c r="BX1071" s="165"/>
      <c r="BY1071" s="165"/>
      <c r="BZ1071" s="165"/>
      <c r="CA1071" s="165"/>
      <c r="CB1071" s="165"/>
      <c r="CC1071" s="165"/>
      <c r="CD1071" s="165"/>
      <c r="CE1071" s="165"/>
      <c r="CF1071" s="165"/>
      <c r="CG1071" s="165"/>
      <c r="CH1071" s="165"/>
      <c r="CI1071" s="165"/>
      <c r="CJ1071" s="165"/>
      <c r="CK1071" s="165"/>
      <c r="CL1071" s="165"/>
      <c r="CM1071" s="165"/>
      <c r="CN1071" s="165"/>
      <c r="CO1071" s="165"/>
      <c r="CP1071" s="165"/>
      <c r="CQ1071" s="165"/>
      <c r="CR1071" s="165"/>
      <c r="CS1071" s="165"/>
      <c r="CT1071" s="165"/>
      <c r="CU1071" s="165"/>
      <c r="CV1071" s="165"/>
      <c r="CW1071" s="165"/>
      <c r="CX1071" s="165"/>
      <c r="CY1071" s="165"/>
      <c r="CZ1071" s="165"/>
      <c r="DA1071" s="165"/>
      <c r="DB1071" s="165"/>
      <c r="DC1071" s="165"/>
      <c r="DD1071" s="165"/>
      <c r="DE1071" s="165"/>
      <c r="DF1071" s="165"/>
      <c r="DG1071" s="165"/>
      <c r="DH1071" s="165"/>
      <c r="DI1071" s="165"/>
      <c r="DJ1071" s="165"/>
      <c r="DK1071" s="165"/>
      <c r="DL1071" s="165"/>
      <c r="DM1071" s="165"/>
      <c r="DN1071" s="165"/>
      <c r="DO1071" s="165"/>
      <c r="DP1071" s="165"/>
      <c r="DQ1071" s="165"/>
      <c r="DR1071" s="165"/>
      <c r="DS1071" s="165"/>
      <c r="DT1071" s="165"/>
      <c r="DU1071" s="114"/>
      <c r="DV1071" s="114"/>
      <c r="DW1071" s="114"/>
      <c r="DX1071" s="114"/>
      <c r="DY1071" s="114"/>
      <c r="DZ1071" s="114"/>
      <c r="EA1071" s="114"/>
      <c r="EB1071" s="114"/>
    </row>
    <row r="1072" spans="1:132" s="5" customFormat="1" ht="10.5" customHeight="1" x14ac:dyDescent="0.2">
      <c r="A1072" s="1607" t="s">
        <v>60</v>
      </c>
      <c r="B1072" s="1608"/>
      <c r="C1072" s="764"/>
      <c r="D1072" s="244" t="s">
        <v>116</v>
      </c>
      <c r="E1072" s="120">
        <f t="shared" ref="E1072:AB1072" si="846">E998-E1068</f>
        <v>-3.6147020341055436E-2</v>
      </c>
      <c r="F1072" s="120">
        <f t="shared" si="846"/>
        <v>8.9010277501007096E-3</v>
      </c>
      <c r="G1072" s="120">
        <f t="shared" si="846"/>
        <v>-2.0732648166598366E-2</v>
      </c>
      <c r="H1072" s="308">
        <f t="shared" si="846"/>
        <v>-1.1592606730056687E-2</v>
      </c>
      <c r="I1072" s="120">
        <f t="shared" si="846"/>
        <v>-1.1592606730055799E-2</v>
      </c>
      <c r="J1072" s="120">
        <f t="shared" si="846"/>
        <v>-1.2781654946951271E-2</v>
      </c>
      <c r="K1072" s="120">
        <f t="shared" si="846"/>
        <v>-3.2086241210213196E-2</v>
      </c>
      <c r="L1072" s="120">
        <f t="shared" si="846"/>
        <v>-2.2781654946951946E-2</v>
      </c>
      <c r="M1072" s="120">
        <f t="shared" si="846"/>
        <v>-1.2579875690370113E-2</v>
      </c>
      <c r="N1072" s="308">
        <f t="shared" si="846"/>
        <v>-1.212347564007521E-2</v>
      </c>
      <c r="O1072" s="120">
        <f t="shared" si="846"/>
        <v>-4.6019709944197906E-2</v>
      </c>
      <c r="P1072" s="120">
        <f t="shared" si="846"/>
        <v>-1.0617378200374894E-3</v>
      </c>
      <c r="Q1072" s="120">
        <f t="shared" si="846"/>
        <v>-1.5926067300569002E-3</v>
      </c>
      <c r="R1072" s="120">
        <f t="shared" si="846"/>
        <v>-2.5798756903703257E-3</v>
      </c>
      <c r="S1072" s="120">
        <f t="shared" si="846"/>
        <v>-3.1098972249898438E-2</v>
      </c>
      <c r="T1072" s="120">
        <f t="shared" si="846"/>
        <v>1.893826217996164E-2</v>
      </c>
      <c r="U1072" s="120">
        <f t="shared" si="846"/>
        <v>-7.3264816659968091E-4</v>
      </c>
      <c r="V1072" s="120">
        <f t="shared" si="846"/>
        <v>-2.2781654946951058E-2</v>
      </c>
      <c r="W1072" s="120">
        <f t="shared" si="846"/>
        <v>-1.3477068683688032E-2</v>
      </c>
      <c r="X1072" s="120">
        <f t="shared" si="846"/>
        <v>-3.4299792817284569E-2</v>
      </c>
      <c r="Y1072" s="308">
        <f t="shared" si="846"/>
        <v>-2.2781654946951502E-2</v>
      </c>
      <c r="Z1072" s="120">
        <f t="shared" si="846"/>
        <v>-3.2781654946951733E-2</v>
      </c>
      <c r="AA1072" s="120">
        <f t="shared" si="846"/>
        <v>-1.0989722498999654E-3</v>
      </c>
      <c r="AB1072" s="121">
        <f t="shared" si="846"/>
        <v>-4.0355851316054014E-4</v>
      </c>
      <c r="AC1072" s="130"/>
      <c r="AD1072" s="130"/>
      <c r="AE1072" s="130"/>
      <c r="AF1072" s="258"/>
      <c r="AG1072" s="258"/>
      <c r="AH1072" s="258"/>
      <c r="AI1072" s="258"/>
      <c r="AJ1072" s="258"/>
      <c r="AK1072" s="258"/>
      <c r="AL1072" s="258"/>
      <c r="AM1072" s="258"/>
      <c r="AN1072" s="258"/>
      <c r="AO1072" s="258"/>
      <c r="AP1072" s="258"/>
      <c r="AQ1072" s="258"/>
      <c r="AR1072" s="258"/>
      <c r="AS1072" s="258"/>
      <c r="AT1072" s="258"/>
      <c r="AU1072" s="258"/>
      <c r="AV1072" s="258"/>
      <c r="AW1072" s="258"/>
      <c r="AX1072" s="258"/>
      <c r="AY1072" s="258"/>
      <c r="AZ1072" s="258"/>
      <c r="BA1072" s="258"/>
      <c r="BB1072" s="258"/>
      <c r="BC1072" s="258"/>
      <c r="BD1072" s="258"/>
      <c r="BE1072" s="130"/>
      <c r="BF1072" s="130"/>
      <c r="BG1072" s="130"/>
      <c r="BH1072" s="130"/>
      <c r="BI1072" s="130"/>
      <c r="BJ1072" s="130"/>
      <c r="BK1072" s="130"/>
      <c r="BL1072" s="130"/>
      <c r="BM1072" s="130"/>
      <c r="BN1072" s="130"/>
      <c r="BO1072" s="130"/>
      <c r="BP1072" s="130"/>
      <c r="BQ1072" s="130"/>
      <c r="BR1072" s="130"/>
      <c r="BS1072" s="130"/>
      <c r="BT1072" s="130"/>
      <c r="BU1072" s="130"/>
      <c r="BV1072" s="130"/>
      <c r="BW1072" s="130"/>
      <c r="BX1072" s="130"/>
      <c r="BY1072" s="130"/>
      <c r="BZ1072" s="130"/>
      <c r="CA1072" s="130"/>
      <c r="CB1072" s="130"/>
      <c r="CC1072" s="130"/>
      <c r="CD1072" s="130"/>
      <c r="CE1072" s="130"/>
      <c r="CF1072" s="130"/>
      <c r="CG1072" s="130"/>
      <c r="CH1072" s="130"/>
      <c r="CI1072" s="130"/>
      <c r="CJ1072" s="130"/>
      <c r="CK1072" s="130"/>
      <c r="CL1072" s="130"/>
      <c r="CM1072" s="130"/>
      <c r="CN1072" s="130"/>
      <c r="CO1072" s="130"/>
      <c r="CP1072" s="130"/>
      <c r="CQ1072" s="130"/>
      <c r="CR1072" s="130"/>
      <c r="CS1072" s="130"/>
      <c r="CT1072" s="130"/>
      <c r="CU1072" s="130"/>
      <c r="CV1072" s="130"/>
      <c r="CW1072" s="130"/>
      <c r="CX1072" s="130"/>
      <c r="CY1072" s="130"/>
      <c r="CZ1072" s="130"/>
      <c r="DA1072" s="130"/>
      <c r="DB1072" s="130"/>
      <c r="DC1072" s="130"/>
      <c r="DD1072" s="130"/>
      <c r="DE1072" s="130"/>
      <c r="DF1072" s="130"/>
      <c r="DG1072" s="130"/>
      <c r="DH1072" s="130"/>
      <c r="DI1072" s="130"/>
      <c r="DJ1072" s="130"/>
      <c r="DK1072" s="130"/>
      <c r="DL1072" s="130"/>
      <c r="DM1072" s="130"/>
      <c r="DN1072" s="130"/>
      <c r="DO1072" s="130"/>
      <c r="DP1072" s="130"/>
      <c r="DQ1072" s="130"/>
      <c r="DR1072" s="130"/>
      <c r="DS1072" s="130"/>
      <c r="DT1072" s="130"/>
      <c r="DU1072" s="130"/>
      <c r="DV1072" s="130"/>
      <c r="DW1072" s="130"/>
      <c r="DX1072" s="130"/>
      <c r="DY1072" s="130"/>
      <c r="DZ1072" s="130"/>
      <c r="EA1072" s="130"/>
      <c r="EB1072" s="130"/>
    </row>
    <row r="1073" spans="1:132" s="5" customFormat="1" ht="10.5" customHeight="1" thickBot="1" x14ac:dyDescent="0.25">
      <c r="A1073" s="1609"/>
      <c r="B1073" s="1610"/>
      <c r="C1073" s="765"/>
      <c r="D1073" s="245" t="s">
        <v>117</v>
      </c>
      <c r="E1073" s="124">
        <f t="shared" ref="E1073:AB1073" si="847">E999-E1069</f>
        <v>-2.1584817163923464E-2</v>
      </c>
      <c r="F1073" s="124">
        <f t="shared" si="847"/>
        <v>-3.0148085681545922E-2</v>
      </c>
      <c r="G1073" s="124">
        <f t="shared" si="847"/>
        <v>-2.6765390454364102E-2</v>
      </c>
      <c r="H1073" s="309">
        <f t="shared" si="847"/>
        <v>-4.0309166406649055E-2</v>
      </c>
      <c r="I1073" s="124">
        <f t="shared" si="847"/>
        <v>-2.030916640665037E-2</v>
      </c>
      <c r="J1073" s="124">
        <f t="shared" si="847"/>
        <v>-3.3960329509004517E-2</v>
      </c>
      <c r="K1073" s="124">
        <f t="shared" si="847"/>
        <v>-3.0470247131753503E-2</v>
      </c>
      <c r="L1073" s="124">
        <f t="shared" si="847"/>
        <v>-1.3960329509004943E-2</v>
      </c>
      <c r="M1073" s="124">
        <f t="shared" si="847"/>
        <v>-1.0631327856858164E-2</v>
      </c>
      <c r="N1073" s="309">
        <f t="shared" si="847"/>
        <v>-1.3745555208867E-2</v>
      </c>
      <c r="O1073" s="124">
        <f t="shared" si="847"/>
        <v>-4.4806431666001956E-2</v>
      </c>
      <c r="P1073" s="124">
        <f t="shared" si="847"/>
        <v>-1.6872777604432621E-2</v>
      </c>
      <c r="Q1073" s="124">
        <f t="shared" si="847"/>
        <v>-3.0309166406650156E-2</v>
      </c>
      <c r="R1073" s="124">
        <f t="shared" si="847"/>
        <v>-4.0631327856858412E-2</v>
      </c>
      <c r="S1073" s="124">
        <f t="shared" si="847"/>
        <v>-4.0148085681546597E-2</v>
      </c>
      <c r="T1073" s="124">
        <f t="shared" si="847"/>
        <v>-1.6872777604433509E-2</v>
      </c>
      <c r="U1073" s="124">
        <f t="shared" si="847"/>
        <v>-6.7653904543636401E-3</v>
      </c>
      <c r="V1073" s="124">
        <f t="shared" si="847"/>
        <v>-3.3960329509005405E-2</v>
      </c>
      <c r="W1073" s="124">
        <f t="shared" si="847"/>
        <v>-1.7450411886256845E-2</v>
      </c>
      <c r="X1073" s="124">
        <f t="shared" si="847"/>
        <v>-2.7718879761429616E-2</v>
      </c>
      <c r="Y1073" s="309">
        <f t="shared" si="847"/>
        <v>-3.3960329509004517E-2</v>
      </c>
      <c r="Z1073" s="124">
        <f t="shared" si="847"/>
        <v>-3.3960329509005405E-2</v>
      </c>
      <c r="AA1073" s="124">
        <f t="shared" si="847"/>
        <v>-1.4808568154656143E-4</v>
      </c>
      <c r="AB1073" s="125">
        <f t="shared" si="847"/>
        <v>-1.6658003304294233E-2</v>
      </c>
      <c r="AC1073" s="130"/>
      <c r="AD1073" s="130"/>
      <c r="AE1073" s="130"/>
      <c r="AF1073" s="258"/>
      <c r="AG1073" s="258"/>
      <c r="AH1073" s="258"/>
      <c r="AI1073" s="258"/>
      <c r="AJ1073" s="258"/>
      <c r="AK1073" s="258"/>
      <c r="AL1073" s="258"/>
      <c r="AM1073" s="258"/>
      <c r="AN1073" s="258"/>
      <c r="AO1073" s="258"/>
      <c r="AP1073" s="258"/>
      <c r="AQ1073" s="258"/>
      <c r="AR1073" s="258"/>
      <c r="AS1073" s="258"/>
      <c r="AT1073" s="258"/>
      <c r="AU1073" s="258"/>
      <c r="AV1073" s="258"/>
      <c r="AW1073" s="258"/>
      <c r="AX1073" s="258"/>
      <c r="AY1073" s="258"/>
      <c r="AZ1073" s="258"/>
      <c r="BA1073" s="258"/>
      <c r="BB1073" s="258"/>
      <c r="BC1073" s="258"/>
      <c r="BD1073" s="258"/>
      <c r="BE1073" s="130"/>
      <c r="BF1073" s="130"/>
      <c r="BG1073" s="130"/>
      <c r="BH1073" s="130"/>
      <c r="BI1073" s="130"/>
      <c r="BJ1073" s="130"/>
      <c r="BK1073" s="130"/>
      <c r="BL1073" s="130"/>
      <c r="BM1073" s="130"/>
      <c r="BN1073" s="130"/>
      <c r="BO1073" s="130"/>
      <c r="BP1073" s="130"/>
      <c r="BQ1073" s="130"/>
      <c r="BR1073" s="130"/>
      <c r="BS1073" s="130"/>
      <c r="BT1073" s="130"/>
      <c r="BU1073" s="130"/>
      <c r="BV1073" s="130"/>
      <c r="BW1073" s="130"/>
      <c r="BX1073" s="130"/>
      <c r="BY1073" s="130"/>
      <c r="BZ1073" s="130"/>
      <c r="CA1073" s="130"/>
      <c r="CB1073" s="130"/>
      <c r="CC1073" s="130"/>
      <c r="CD1073" s="130"/>
      <c r="CE1073" s="130"/>
      <c r="CF1073" s="130"/>
      <c r="CG1073" s="130"/>
      <c r="CH1073" s="130"/>
      <c r="CI1073" s="130"/>
      <c r="CJ1073" s="130"/>
      <c r="CK1073" s="130"/>
      <c r="CL1073" s="130"/>
      <c r="CM1073" s="130"/>
      <c r="CN1073" s="130"/>
      <c r="CO1073" s="130"/>
      <c r="CP1073" s="130"/>
      <c r="CQ1073" s="130"/>
      <c r="CR1073" s="130"/>
      <c r="CS1073" s="130"/>
      <c r="CT1073" s="130"/>
      <c r="CU1073" s="130"/>
      <c r="CV1073" s="130"/>
      <c r="CW1073" s="130"/>
      <c r="CX1073" s="130"/>
      <c r="CY1073" s="130"/>
      <c r="CZ1073" s="130"/>
      <c r="DA1073" s="130"/>
      <c r="DB1073" s="130"/>
      <c r="DC1073" s="130"/>
      <c r="DD1073" s="130"/>
      <c r="DE1073" s="130"/>
      <c r="DF1073" s="130"/>
      <c r="DG1073" s="130"/>
      <c r="DH1073" s="130"/>
      <c r="DI1073" s="130"/>
      <c r="DJ1073" s="130"/>
      <c r="DK1073" s="130"/>
      <c r="DL1073" s="130"/>
      <c r="DM1073" s="130"/>
      <c r="DN1073" s="130"/>
      <c r="DO1073" s="130"/>
      <c r="DP1073" s="130"/>
      <c r="DQ1073" s="130"/>
      <c r="DR1073" s="130"/>
      <c r="DS1073" s="130"/>
      <c r="DT1073" s="130"/>
      <c r="DU1073" s="130"/>
      <c r="DV1073" s="130"/>
      <c r="DW1073" s="130"/>
      <c r="DX1073" s="130"/>
      <c r="DY1073" s="130"/>
      <c r="DZ1073" s="130"/>
      <c r="EA1073" s="130"/>
      <c r="EB1073" s="130"/>
    </row>
    <row r="1074" spans="1:132" s="6" customFormat="1" ht="29.25" customHeight="1" thickBot="1" x14ac:dyDescent="0.25">
      <c r="A1074" s="127"/>
      <c r="B1074" s="452" t="s">
        <v>562</v>
      </c>
      <c r="C1074" s="126" t="s">
        <v>539</v>
      </c>
      <c r="D1074" s="153"/>
      <c r="E1074" s="126"/>
      <c r="F1074" s="126"/>
      <c r="G1074" s="126"/>
      <c r="H1074" s="452">
        <f>H1048+H1058+H1043</f>
        <v>3.0700000000000003</v>
      </c>
      <c r="I1074" s="468">
        <v>1.7</v>
      </c>
      <c r="J1074" s="126"/>
      <c r="K1074" s="126"/>
      <c r="L1074" s="126"/>
      <c r="M1074" s="126"/>
      <c r="N1074" s="452">
        <f>N1048+N1058+N1043</f>
        <v>1.3399999999999999</v>
      </c>
      <c r="O1074" s="468">
        <v>1.01</v>
      </c>
      <c r="P1074" s="126"/>
      <c r="Q1074" s="126"/>
      <c r="R1074" s="126"/>
      <c r="S1074" s="126"/>
      <c r="T1074" s="126"/>
      <c r="U1074" s="126"/>
      <c r="V1074" s="452">
        <f>V1048+V1058+V1043</f>
        <v>3.6100000000000003</v>
      </c>
      <c r="W1074" s="468"/>
      <c r="X1074" s="126"/>
      <c r="Y1074" s="452">
        <f>Y1048+Y1058+Y1043</f>
        <v>1.99</v>
      </c>
      <c r="Z1074" s="468">
        <v>3.73</v>
      </c>
      <c r="AA1074" s="126"/>
      <c r="AB1074" s="126"/>
      <c r="AC1074" s="153"/>
      <c r="AD1074" s="153"/>
      <c r="AE1074" s="153"/>
      <c r="AF1074" s="264"/>
      <c r="AG1074" s="264"/>
      <c r="AH1074" s="264"/>
      <c r="AI1074" s="264"/>
      <c r="AJ1074" s="264"/>
      <c r="AK1074" s="264"/>
      <c r="AL1074" s="264"/>
      <c r="AM1074" s="264"/>
      <c r="AN1074" s="264"/>
      <c r="AO1074" s="264"/>
      <c r="AP1074" s="264"/>
      <c r="AQ1074" s="264"/>
      <c r="AR1074" s="264"/>
      <c r="AS1074" s="264"/>
      <c r="AT1074" s="264"/>
      <c r="AU1074" s="264"/>
      <c r="AV1074" s="264"/>
      <c r="AW1074" s="264"/>
      <c r="AX1074" s="264"/>
      <c r="AY1074" s="264"/>
      <c r="AZ1074" s="264"/>
      <c r="BA1074" s="264"/>
      <c r="BB1074" s="264"/>
      <c r="BC1074" s="264"/>
      <c r="BD1074" s="264"/>
      <c r="BE1074" s="153"/>
      <c r="BF1074" s="153"/>
      <c r="BG1074" s="153"/>
      <c r="BH1074" s="153"/>
      <c r="BI1074" s="153"/>
      <c r="BJ1074" s="153"/>
      <c r="BK1074" s="153"/>
      <c r="BL1074" s="153"/>
      <c r="BM1074" s="153"/>
      <c r="BN1074" s="153"/>
      <c r="BO1074" s="153"/>
      <c r="BP1074" s="153"/>
      <c r="BQ1074" s="153"/>
      <c r="BR1074" s="153"/>
      <c r="BS1074" s="153"/>
      <c r="BT1074" s="153"/>
      <c r="BU1074" s="153"/>
      <c r="BV1074" s="153"/>
      <c r="BW1074" s="153"/>
      <c r="BX1074" s="153"/>
      <c r="BY1074" s="153"/>
      <c r="BZ1074" s="153"/>
      <c r="CA1074" s="153"/>
      <c r="CB1074" s="153"/>
      <c r="CC1074" s="153"/>
      <c r="CD1074" s="153"/>
      <c r="CE1074" s="153"/>
      <c r="CF1074" s="153"/>
      <c r="CG1074" s="153"/>
      <c r="CH1074" s="153"/>
      <c r="CI1074" s="153"/>
      <c r="CJ1074" s="153"/>
      <c r="CK1074" s="153"/>
      <c r="CL1074" s="153"/>
      <c r="CM1074" s="153"/>
      <c r="CN1074" s="153"/>
      <c r="CO1074" s="153"/>
      <c r="CP1074" s="153"/>
      <c r="CQ1074" s="153"/>
      <c r="CR1074" s="153"/>
      <c r="CS1074" s="153"/>
      <c r="CT1074" s="153"/>
      <c r="CU1074" s="153"/>
      <c r="CV1074" s="153"/>
      <c r="CW1074" s="153"/>
      <c r="CX1074" s="153"/>
      <c r="CY1074" s="153"/>
      <c r="CZ1074" s="153"/>
      <c r="DA1074" s="153"/>
      <c r="DB1074" s="153"/>
      <c r="DC1074" s="153"/>
      <c r="DD1074" s="153"/>
      <c r="DE1074" s="153"/>
      <c r="DF1074" s="153"/>
      <c r="DG1074" s="153"/>
      <c r="DH1074" s="153"/>
      <c r="DI1074" s="153"/>
      <c r="DJ1074" s="153"/>
      <c r="DK1074" s="153"/>
      <c r="DL1074" s="153"/>
      <c r="DM1074" s="153"/>
      <c r="DN1074" s="153"/>
      <c r="DO1074" s="153"/>
      <c r="DP1074" s="153"/>
      <c r="DQ1074" s="153"/>
      <c r="DR1074" s="153"/>
      <c r="DS1074" s="153"/>
      <c r="DT1074" s="153"/>
      <c r="DU1074" s="153"/>
      <c r="DV1074" s="153"/>
      <c r="DW1074" s="153"/>
      <c r="DX1074" s="153"/>
      <c r="DY1074" s="153"/>
      <c r="DZ1074" s="153"/>
      <c r="EA1074" s="153"/>
      <c r="EB1074" s="153"/>
    </row>
    <row r="1075" spans="1:132" s="2" customFormat="1" ht="36.75" customHeight="1" thickBot="1" x14ac:dyDescent="0.25">
      <c r="A1075" s="394" t="s">
        <v>44</v>
      </c>
      <c r="B1075" s="33" t="s">
        <v>91</v>
      </c>
      <c r="C1075" s="33" t="s">
        <v>580</v>
      </c>
      <c r="D1075" s="33" t="s">
        <v>39</v>
      </c>
      <c r="E1075" s="1643" t="s">
        <v>40</v>
      </c>
      <c r="F1075" s="1643"/>
      <c r="G1075" s="1643"/>
      <c r="H1075" s="1643"/>
      <c r="I1075" s="1643"/>
      <c r="J1075" s="1643"/>
      <c r="K1075" s="1643"/>
      <c r="L1075" s="1643"/>
      <c r="M1075" s="1643"/>
      <c r="N1075" s="1643"/>
      <c r="O1075" s="1643"/>
      <c r="P1075" s="1643"/>
      <c r="Q1075" s="1643"/>
      <c r="R1075" s="1643"/>
      <c r="S1075" s="1643"/>
      <c r="T1075" s="1643"/>
      <c r="U1075" s="1643"/>
      <c r="V1075" s="1643"/>
      <c r="W1075" s="1643"/>
      <c r="X1075" s="1643"/>
      <c r="Y1075" s="1643"/>
      <c r="Z1075" s="1643"/>
      <c r="AA1075" s="1643"/>
      <c r="AB1075" s="1644"/>
      <c r="AC1075" s="165"/>
      <c r="AD1075" s="563"/>
      <c r="AE1075" s="563"/>
      <c r="AF1075" s="563"/>
      <c r="AG1075" s="563"/>
      <c r="AH1075" s="563"/>
      <c r="AI1075" s="563"/>
      <c r="AJ1075" s="563"/>
      <c r="AK1075" s="563"/>
      <c r="AL1075" s="563"/>
      <c r="AM1075" s="563"/>
      <c r="AN1075" s="563"/>
      <c r="AO1075" s="563"/>
      <c r="AP1075" s="563"/>
      <c r="AQ1075" s="563"/>
      <c r="AR1075" s="563"/>
      <c r="AS1075" s="563"/>
      <c r="AT1075" s="563"/>
      <c r="AU1075" s="563"/>
      <c r="AV1075" s="563"/>
      <c r="AW1075" s="563"/>
      <c r="AX1075" s="563"/>
      <c r="AY1075" s="563"/>
      <c r="AZ1075" s="563"/>
      <c r="BA1075" s="563"/>
      <c r="BB1075" s="563"/>
      <c r="BC1075" s="563"/>
      <c r="BD1075" s="563"/>
      <c r="BE1075" s="563"/>
      <c r="BF1075" s="563"/>
      <c r="BG1075" s="563"/>
      <c r="BH1075" s="563"/>
      <c r="BI1075" s="563"/>
      <c r="BJ1075" s="563"/>
      <c r="BK1075" s="165"/>
      <c r="BL1075" s="165"/>
      <c r="BM1075" s="165"/>
      <c r="BN1075" s="165"/>
      <c r="BO1075" s="165"/>
      <c r="BP1075" s="165"/>
      <c r="BQ1075" s="165"/>
      <c r="BR1075" s="165"/>
      <c r="BS1075" s="165"/>
      <c r="BT1075" s="165"/>
      <c r="BU1075" s="165"/>
      <c r="BV1075" s="165"/>
      <c r="BW1075" s="165"/>
      <c r="BX1075" s="165"/>
      <c r="BY1075" s="165"/>
      <c r="BZ1075" s="165"/>
      <c r="CA1075" s="165"/>
      <c r="CB1075" s="165"/>
      <c r="CC1075" s="165"/>
      <c r="CD1075" s="165"/>
      <c r="CE1075" s="165"/>
      <c r="CF1075" s="165"/>
      <c r="CG1075" s="165"/>
      <c r="CH1075" s="165"/>
      <c r="CI1075" s="165"/>
      <c r="CJ1075" s="165"/>
      <c r="CK1075" s="165"/>
      <c r="CL1075" s="165"/>
      <c r="CM1075" s="165"/>
      <c r="CN1075" s="165"/>
      <c r="CO1075" s="165"/>
      <c r="CP1075" s="165"/>
      <c r="CQ1075" s="165"/>
      <c r="CR1075" s="165"/>
      <c r="CS1075" s="165"/>
      <c r="CT1075" s="165"/>
      <c r="CU1075" s="165"/>
      <c r="CV1075" s="165"/>
      <c r="CW1075" s="165"/>
      <c r="CX1075" s="165"/>
      <c r="CY1075" s="165"/>
      <c r="CZ1075" s="165"/>
      <c r="DA1075" s="165"/>
      <c r="DB1075" s="165"/>
      <c r="DC1075" s="165"/>
      <c r="DD1075" s="165"/>
      <c r="DE1075" s="165"/>
      <c r="DF1075" s="165"/>
      <c r="DG1075" s="165"/>
      <c r="DH1075" s="165"/>
      <c r="DI1075" s="165"/>
      <c r="DJ1075" s="165"/>
      <c r="DK1075" s="165"/>
      <c r="DL1075" s="165"/>
      <c r="DM1075" s="165"/>
      <c r="DN1075" s="165"/>
      <c r="DO1075" s="165"/>
      <c r="DP1075" s="165"/>
      <c r="DQ1075" s="165"/>
      <c r="DR1075" s="165"/>
      <c r="DS1075" s="165"/>
      <c r="DT1075" s="165"/>
      <c r="DU1075" s="114"/>
      <c r="DV1075" s="114"/>
      <c r="DW1075" s="114"/>
      <c r="DX1075" s="114"/>
      <c r="DY1075" s="114"/>
      <c r="DZ1075" s="114"/>
      <c r="EA1075" s="114"/>
      <c r="EB1075" s="114"/>
    </row>
    <row r="1076" spans="1:132" s="1" customFormat="1" ht="10.5" customHeight="1" thickBot="1" x14ac:dyDescent="0.25">
      <c r="A1076" s="1284" t="s">
        <v>579</v>
      </c>
      <c r="B1076" s="1285"/>
      <c r="C1076" s="927"/>
      <c r="D1076" s="928"/>
      <c r="E1076" s="154">
        <v>1</v>
      </c>
      <c r="F1076" s="154">
        <v>2</v>
      </c>
      <c r="G1076" s="154">
        <v>3</v>
      </c>
      <c r="H1076" s="312">
        <v>4</v>
      </c>
      <c r="I1076" s="154">
        <v>5</v>
      </c>
      <c r="J1076" s="154">
        <v>6</v>
      </c>
      <c r="K1076" s="154">
        <v>7</v>
      </c>
      <c r="L1076" s="154">
        <v>8</v>
      </c>
      <c r="M1076" s="154">
        <v>9</v>
      </c>
      <c r="N1076" s="312">
        <v>10</v>
      </c>
      <c r="O1076" s="154">
        <v>11</v>
      </c>
      <c r="P1076" s="154">
        <v>12</v>
      </c>
      <c r="Q1076" s="154">
        <v>13</v>
      </c>
      <c r="R1076" s="154">
        <v>14</v>
      </c>
      <c r="S1076" s="154">
        <v>15</v>
      </c>
      <c r="T1076" s="154">
        <v>16</v>
      </c>
      <c r="U1076" s="154">
        <v>17</v>
      </c>
      <c r="V1076" s="154">
        <v>18</v>
      </c>
      <c r="W1076" s="154">
        <v>19</v>
      </c>
      <c r="X1076" s="154">
        <v>20</v>
      </c>
      <c r="Y1076" s="312">
        <v>21</v>
      </c>
      <c r="Z1076" s="154">
        <v>22</v>
      </c>
      <c r="AA1076" s="154">
        <v>23</v>
      </c>
      <c r="AB1076" s="156">
        <v>24</v>
      </c>
      <c r="AC1076" s="165"/>
      <c r="AD1076" s="165"/>
      <c r="AE1076" s="165"/>
      <c r="AF1076" s="967"/>
      <c r="AG1076" s="967"/>
      <c r="AH1076" s="967"/>
      <c r="AI1076" s="967"/>
      <c r="AJ1076" s="967"/>
      <c r="AK1076" s="967"/>
      <c r="AL1076" s="967"/>
      <c r="AM1076" s="967"/>
      <c r="AN1076" s="967"/>
      <c r="AO1076" s="967"/>
      <c r="AP1076" s="967"/>
      <c r="AQ1076" s="967"/>
      <c r="AR1076" s="967"/>
      <c r="AS1076" s="967"/>
      <c r="AT1076" s="967"/>
      <c r="AU1076" s="967"/>
      <c r="AV1076" s="967"/>
      <c r="AW1076" s="967"/>
      <c r="AX1076" s="967"/>
      <c r="AY1076" s="967"/>
      <c r="AZ1076" s="967"/>
      <c r="BA1076" s="967"/>
      <c r="BB1076" s="967"/>
      <c r="BC1076" s="967"/>
      <c r="BD1076" s="967"/>
      <c r="BE1076" s="967"/>
      <c r="BF1076" s="165"/>
      <c r="BG1076" s="165"/>
      <c r="BH1076" s="165"/>
      <c r="BI1076" s="165"/>
      <c r="BJ1076" s="165"/>
      <c r="BK1076" s="165"/>
      <c r="BL1076" s="165"/>
      <c r="BM1076" s="165"/>
      <c r="BN1076" s="165"/>
      <c r="BO1076" s="165"/>
      <c r="BP1076" s="165"/>
      <c r="BQ1076" s="165"/>
      <c r="BR1076" s="165"/>
      <c r="BS1076" s="165"/>
      <c r="BT1076" s="165"/>
      <c r="BU1076" s="165"/>
      <c r="BV1076" s="165"/>
      <c r="BW1076" s="165"/>
      <c r="BX1076" s="165"/>
      <c r="BY1076" s="165"/>
      <c r="BZ1076" s="165"/>
      <c r="CA1076" s="165"/>
      <c r="CB1076" s="165"/>
      <c r="CC1076" s="165"/>
      <c r="CD1076" s="165"/>
      <c r="CE1076" s="165"/>
      <c r="CF1076" s="165"/>
      <c r="CG1076" s="165"/>
      <c r="CH1076" s="165"/>
      <c r="CI1076" s="165"/>
      <c r="CJ1076" s="165"/>
      <c r="CK1076" s="165"/>
      <c r="CL1076" s="165"/>
      <c r="CM1076" s="165"/>
      <c r="CN1076" s="165"/>
      <c r="CO1076" s="165"/>
      <c r="CP1076" s="165"/>
      <c r="CQ1076" s="165"/>
      <c r="CR1076" s="165"/>
      <c r="CS1076" s="165"/>
      <c r="CT1076" s="165"/>
      <c r="CU1076" s="165"/>
      <c r="CV1076" s="165"/>
      <c r="CW1076" s="165"/>
      <c r="CX1076" s="165"/>
      <c r="CY1076" s="165"/>
      <c r="CZ1076" s="165"/>
      <c r="DA1076" s="165"/>
      <c r="DB1076" s="165"/>
      <c r="DC1076" s="165"/>
      <c r="DD1076" s="165"/>
      <c r="DE1076" s="165"/>
      <c r="DF1076" s="165"/>
      <c r="DG1076" s="165"/>
      <c r="DH1076" s="165"/>
      <c r="DI1076" s="165"/>
      <c r="DJ1076" s="165"/>
      <c r="DK1076" s="165"/>
      <c r="DL1076" s="165"/>
      <c r="DM1076" s="165"/>
      <c r="DN1076" s="165"/>
      <c r="DO1076" s="165"/>
      <c r="DP1076" s="165"/>
      <c r="DQ1076" s="165"/>
      <c r="DR1076" s="165"/>
      <c r="DS1076" s="165"/>
      <c r="DT1076" s="165"/>
      <c r="DU1076" s="165"/>
      <c r="DV1076" s="165"/>
      <c r="DW1076" s="165"/>
      <c r="DX1076" s="165"/>
      <c r="DY1076" s="165"/>
      <c r="DZ1076" s="165"/>
      <c r="EA1076" s="165"/>
      <c r="EB1076" s="165"/>
    </row>
    <row r="1077" spans="1:132" s="1" customFormat="1" ht="10.5" customHeight="1" x14ac:dyDescent="0.2">
      <c r="A1077" s="1286" t="s">
        <v>102</v>
      </c>
      <c r="B1077" s="764"/>
      <c r="C1077" s="37"/>
      <c r="D1077" s="38"/>
      <c r="E1077" s="38">
        <v>5</v>
      </c>
      <c r="F1077" s="38">
        <v>5</v>
      </c>
      <c r="G1077" s="38">
        <v>5</v>
      </c>
      <c r="H1077" s="287">
        <v>5</v>
      </c>
      <c r="I1077" s="38">
        <v>5</v>
      </c>
      <c r="J1077" s="38">
        <v>5</v>
      </c>
      <c r="K1077" s="38">
        <v>5</v>
      </c>
      <c r="L1077" s="38">
        <v>5</v>
      </c>
      <c r="M1077" s="38">
        <v>5</v>
      </c>
      <c r="N1077" s="287">
        <v>5</v>
      </c>
      <c r="O1077" s="38">
        <v>5</v>
      </c>
      <c r="P1077" s="38">
        <v>5</v>
      </c>
      <c r="Q1077" s="38">
        <v>5</v>
      </c>
      <c r="R1077" s="38">
        <v>5</v>
      </c>
      <c r="S1077" s="38">
        <v>5</v>
      </c>
      <c r="T1077" s="38">
        <v>5</v>
      </c>
      <c r="U1077" s="38">
        <v>5</v>
      </c>
      <c r="V1077" s="38">
        <v>5</v>
      </c>
      <c r="W1077" s="38">
        <v>5</v>
      </c>
      <c r="X1077" s="38">
        <v>5</v>
      </c>
      <c r="Y1077" s="287">
        <v>5</v>
      </c>
      <c r="Z1077" s="38">
        <v>5</v>
      </c>
      <c r="AA1077" s="38">
        <v>5</v>
      </c>
      <c r="AB1077" s="1288">
        <v>5</v>
      </c>
      <c r="AC1077" s="165"/>
      <c r="AD1077" s="165"/>
      <c r="AE1077" s="165"/>
      <c r="AF1077" s="260"/>
      <c r="AG1077" s="260"/>
      <c r="AH1077" s="260"/>
      <c r="AI1077" s="260"/>
      <c r="AJ1077" s="260"/>
      <c r="AK1077" s="260"/>
      <c r="AL1077" s="260"/>
      <c r="AM1077" s="260"/>
      <c r="AN1077" s="260"/>
      <c r="AO1077" s="260"/>
      <c r="AP1077" s="260"/>
      <c r="AQ1077" s="260"/>
      <c r="AR1077" s="260"/>
      <c r="AS1077" s="260"/>
      <c r="AT1077" s="260"/>
      <c r="AU1077" s="260"/>
      <c r="AV1077" s="260"/>
      <c r="AW1077" s="260"/>
      <c r="AX1077" s="260"/>
      <c r="AY1077" s="260"/>
      <c r="AZ1077" s="260"/>
      <c r="BA1077" s="260"/>
      <c r="BB1077" s="260"/>
      <c r="BC1077" s="260"/>
      <c r="BD1077" s="260"/>
      <c r="BE1077" s="165"/>
      <c r="BF1077" s="165"/>
      <c r="BG1077" s="165"/>
      <c r="BH1077" s="165"/>
      <c r="BI1077" s="165"/>
      <c r="BJ1077" s="165"/>
      <c r="BK1077" s="165"/>
      <c r="BL1077" s="165"/>
      <c r="BM1077" s="165"/>
      <c r="BN1077" s="165"/>
      <c r="BO1077" s="165"/>
      <c r="BP1077" s="165"/>
      <c r="BQ1077" s="165"/>
      <c r="BR1077" s="165"/>
      <c r="BS1077" s="165"/>
      <c r="BT1077" s="165"/>
      <c r="BU1077" s="165"/>
      <c r="BV1077" s="165"/>
      <c r="BW1077" s="165"/>
      <c r="BX1077" s="165"/>
      <c r="BY1077" s="165"/>
      <c r="BZ1077" s="165"/>
      <c r="CA1077" s="165"/>
      <c r="CB1077" s="165"/>
      <c r="CC1077" s="165"/>
      <c r="CD1077" s="165"/>
      <c r="CE1077" s="165"/>
      <c r="CF1077" s="165"/>
      <c r="CG1077" s="165"/>
      <c r="CH1077" s="165"/>
      <c r="CI1077" s="165"/>
      <c r="CJ1077" s="165"/>
      <c r="CK1077" s="165"/>
      <c r="CL1077" s="165"/>
      <c r="CM1077" s="165"/>
      <c r="CN1077" s="165"/>
      <c r="CO1077" s="165"/>
      <c r="CP1077" s="165"/>
      <c r="CQ1077" s="165"/>
      <c r="CR1077" s="165"/>
      <c r="CS1077" s="165"/>
      <c r="CT1077" s="165"/>
      <c r="CU1077" s="165"/>
      <c r="CV1077" s="165"/>
      <c r="CW1077" s="165"/>
      <c r="CX1077" s="165"/>
      <c r="CY1077" s="165"/>
      <c r="CZ1077" s="165"/>
      <c r="DA1077" s="165"/>
      <c r="DB1077" s="165"/>
      <c r="DC1077" s="165"/>
      <c r="DD1077" s="165"/>
      <c r="DE1077" s="165"/>
      <c r="DF1077" s="165"/>
      <c r="DG1077" s="165"/>
      <c r="DH1077" s="165"/>
      <c r="DI1077" s="165"/>
      <c r="DJ1077" s="165"/>
      <c r="DK1077" s="165"/>
      <c r="DL1077" s="165"/>
      <c r="DM1077" s="165"/>
      <c r="DN1077" s="165"/>
      <c r="DO1077" s="165"/>
      <c r="DP1077" s="165"/>
      <c r="DQ1077" s="165"/>
      <c r="DR1077" s="165"/>
      <c r="DS1077" s="165"/>
      <c r="DT1077" s="165"/>
      <c r="DU1077" s="165"/>
      <c r="DV1077" s="165"/>
      <c r="DW1077" s="165"/>
      <c r="DX1077" s="165"/>
      <c r="DY1077" s="165"/>
      <c r="DZ1077" s="165"/>
      <c r="EA1077" s="165"/>
      <c r="EB1077" s="165"/>
    </row>
    <row r="1078" spans="1:132" s="1" customFormat="1" ht="10.5" customHeight="1" thickBot="1" x14ac:dyDescent="0.25">
      <c r="A1078" s="1287" t="s">
        <v>105</v>
      </c>
      <c r="B1078" s="765"/>
      <c r="C1078" s="39"/>
      <c r="D1078" s="40"/>
      <c r="E1078" s="40">
        <v>5</v>
      </c>
      <c r="F1078" s="40">
        <v>5</v>
      </c>
      <c r="G1078" s="40">
        <v>5</v>
      </c>
      <c r="H1078" s="1259">
        <v>5</v>
      </c>
      <c r="I1078" s="40">
        <v>5</v>
      </c>
      <c r="J1078" s="40">
        <v>5</v>
      </c>
      <c r="K1078" s="40">
        <v>5</v>
      </c>
      <c r="L1078" s="40">
        <v>5</v>
      </c>
      <c r="M1078" s="40">
        <v>5</v>
      </c>
      <c r="N1078" s="1259">
        <v>5</v>
      </c>
      <c r="O1078" s="40">
        <v>5</v>
      </c>
      <c r="P1078" s="40">
        <v>5</v>
      </c>
      <c r="Q1078" s="40">
        <v>5</v>
      </c>
      <c r="R1078" s="40">
        <v>5</v>
      </c>
      <c r="S1078" s="40">
        <v>5</v>
      </c>
      <c r="T1078" s="40">
        <v>5</v>
      </c>
      <c r="U1078" s="40">
        <v>5</v>
      </c>
      <c r="V1078" s="40">
        <v>5</v>
      </c>
      <c r="W1078" s="40">
        <v>5</v>
      </c>
      <c r="X1078" s="40">
        <v>5</v>
      </c>
      <c r="Y1078" s="1259">
        <v>5</v>
      </c>
      <c r="Z1078" s="40">
        <v>5</v>
      </c>
      <c r="AA1078" s="40">
        <v>5</v>
      </c>
      <c r="AB1078" s="1289">
        <v>5</v>
      </c>
      <c r="AC1078" s="165"/>
      <c r="AD1078" s="165"/>
      <c r="AE1078" s="165"/>
      <c r="AF1078" s="260"/>
      <c r="AG1078" s="260"/>
      <c r="AH1078" s="260"/>
      <c r="AI1078" s="260"/>
      <c r="AJ1078" s="260"/>
      <c r="AK1078" s="260"/>
      <c r="AL1078" s="260"/>
      <c r="AM1078" s="260"/>
      <c r="AN1078" s="260"/>
      <c r="AO1078" s="260"/>
      <c r="AP1078" s="260"/>
      <c r="AQ1078" s="260"/>
      <c r="AR1078" s="260"/>
      <c r="AS1078" s="260"/>
      <c r="AT1078" s="260"/>
      <c r="AU1078" s="260"/>
      <c r="AV1078" s="260"/>
      <c r="AW1078" s="260"/>
      <c r="AX1078" s="260"/>
      <c r="AY1078" s="260"/>
      <c r="AZ1078" s="260"/>
      <c r="BA1078" s="260"/>
      <c r="BB1078" s="260"/>
      <c r="BC1078" s="260"/>
      <c r="BD1078" s="260"/>
      <c r="BE1078" s="165"/>
      <c r="BF1078" s="165"/>
      <c r="BG1078" s="165"/>
      <c r="BH1078" s="165"/>
      <c r="BI1078" s="165"/>
      <c r="BJ1078" s="165"/>
      <c r="BK1078" s="165"/>
      <c r="BL1078" s="165"/>
      <c r="BM1078" s="165"/>
      <c r="BN1078" s="165"/>
      <c r="BO1078" s="165"/>
      <c r="BP1078" s="165"/>
      <c r="BQ1078" s="165"/>
      <c r="BR1078" s="165"/>
      <c r="BS1078" s="165"/>
      <c r="BT1078" s="165"/>
      <c r="BU1078" s="165"/>
      <c r="BV1078" s="165"/>
      <c r="BW1078" s="165"/>
      <c r="BX1078" s="165"/>
      <c r="BY1078" s="165"/>
      <c r="BZ1078" s="165"/>
      <c r="CA1078" s="165"/>
      <c r="CB1078" s="165"/>
      <c r="CC1078" s="165"/>
      <c r="CD1078" s="165"/>
      <c r="CE1078" s="165"/>
      <c r="CF1078" s="165"/>
      <c r="CG1078" s="165"/>
      <c r="CH1078" s="165"/>
      <c r="CI1078" s="165"/>
      <c r="CJ1078" s="165"/>
      <c r="CK1078" s="165"/>
      <c r="CL1078" s="165"/>
      <c r="CM1078" s="165"/>
      <c r="CN1078" s="165"/>
      <c r="CO1078" s="165"/>
      <c r="CP1078" s="165"/>
      <c r="CQ1078" s="165"/>
      <c r="CR1078" s="165"/>
      <c r="CS1078" s="165"/>
      <c r="CT1078" s="165"/>
      <c r="CU1078" s="165"/>
      <c r="CV1078" s="165"/>
      <c r="CW1078" s="165"/>
      <c r="CX1078" s="165"/>
      <c r="CY1078" s="165"/>
      <c r="CZ1078" s="165"/>
      <c r="DA1078" s="165"/>
      <c r="DB1078" s="165"/>
      <c r="DC1078" s="165"/>
      <c r="DD1078" s="165"/>
      <c r="DE1078" s="165"/>
      <c r="DF1078" s="165"/>
      <c r="DG1078" s="165"/>
      <c r="DH1078" s="165"/>
      <c r="DI1078" s="165"/>
      <c r="DJ1078" s="165"/>
      <c r="DK1078" s="165"/>
      <c r="DL1078" s="165"/>
      <c r="DM1078" s="165"/>
      <c r="DN1078" s="165"/>
      <c r="DO1078" s="165"/>
      <c r="DP1078" s="165"/>
      <c r="DQ1078" s="165"/>
      <c r="DR1078" s="165"/>
      <c r="DS1078" s="165"/>
      <c r="DT1078" s="165"/>
      <c r="DU1078" s="165"/>
      <c r="DV1078" s="165"/>
      <c r="DW1078" s="165"/>
      <c r="DX1078" s="165"/>
      <c r="DY1078" s="165"/>
      <c r="DZ1078" s="165"/>
      <c r="EA1078" s="165"/>
      <c r="EB1078" s="165"/>
    </row>
    <row r="1079" spans="1:132" s="2" customFormat="1" ht="10.5" customHeight="1" x14ac:dyDescent="0.2">
      <c r="A1079" s="1531" t="s">
        <v>61</v>
      </c>
      <c r="B1079" s="1636" t="s">
        <v>81</v>
      </c>
      <c r="C1079" s="988"/>
      <c r="D1079" s="1203"/>
      <c r="E1079" s="57"/>
      <c r="F1079" s="372"/>
      <c r="G1079" s="372"/>
      <c r="H1079" s="807"/>
      <c r="I1079" s="372"/>
      <c r="J1079" s="372"/>
      <c r="K1079" s="372"/>
      <c r="L1079" s="372"/>
      <c r="M1079" s="372"/>
      <c r="N1079" s="807"/>
      <c r="O1079" s="372"/>
      <c r="P1079" s="372"/>
      <c r="Q1079" s="372"/>
      <c r="R1079" s="372"/>
      <c r="S1079" s="372"/>
      <c r="T1079" s="372"/>
      <c r="U1079" s="372"/>
      <c r="V1079" s="372"/>
      <c r="W1079" s="372"/>
      <c r="X1079" s="372"/>
      <c r="Y1079" s="807"/>
      <c r="Z1079" s="372"/>
      <c r="AA1079" s="372"/>
      <c r="AB1079" s="759"/>
      <c r="AC1079" s="50"/>
      <c r="AD1079" s="53"/>
      <c r="AE1079" s="61"/>
      <c r="AF1079" s="261"/>
      <c r="AG1079" s="261"/>
      <c r="AH1079" s="261"/>
      <c r="AI1079" s="261"/>
      <c r="AJ1079" s="261"/>
      <c r="AK1079" s="261"/>
      <c r="AL1079" s="261"/>
      <c r="AM1079" s="261"/>
      <c r="AN1079" s="261"/>
      <c r="AO1079" s="261"/>
      <c r="AP1079" s="261"/>
      <c r="AQ1079" s="261"/>
      <c r="AR1079" s="261"/>
      <c r="AS1079" s="261"/>
      <c r="AT1079" s="261"/>
      <c r="AU1079" s="261"/>
      <c r="AV1079" s="261"/>
      <c r="AW1079" s="261"/>
      <c r="AX1079" s="261"/>
      <c r="AY1079" s="261"/>
      <c r="AZ1079" s="261"/>
      <c r="BA1079" s="261"/>
      <c r="BB1079" s="261"/>
      <c r="BC1079" s="261"/>
      <c r="BD1079" s="261"/>
      <c r="BE1079" s="261"/>
      <c r="BF1079" s="261"/>
      <c r="BG1079" s="261"/>
      <c r="BH1079" s="261"/>
      <c r="BI1079" s="261"/>
      <c r="BJ1079" s="261"/>
      <c r="BK1079" s="261"/>
      <c r="BL1079" s="261"/>
      <c r="BM1079" s="261"/>
      <c r="BN1079" s="261"/>
      <c r="BO1079" s="165"/>
      <c r="BP1079" s="165"/>
      <c r="BQ1079" s="165"/>
      <c r="BR1079" s="165"/>
      <c r="BS1079" s="165"/>
      <c r="BT1079" s="165"/>
      <c r="BU1079" s="165"/>
      <c r="BV1079" s="165"/>
      <c r="BW1079" s="165"/>
      <c r="BX1079" s="165"/>
      <c r="BY1079" s="165"/>
      <c r="BZ1079" s="165"/>
      <c r="CA1079" s="165"/>
      <c r="CB1079" s="165"/>
      <c r="CC1079" s="165"/>
      <c r="CD1079" s="165"/>
      <c r="CE1079" s="165"/>
      <c r="CF1079" s="165"/>
      <c r="CG1079" s="165"/>
      <c r="CH1079" s="165"/>
      <c r="CI1079" s="165"/>
      <c r="CJ1079" s="165"/>
      <c r="CK1079" s="165"/>
      <c r="CL1079" s="165"/>
      <c r="CM1079" s="165"/>
      <c r="CN1079" s="165"/>
      <c r="CO1079" s="165"/>
      <c r="CP1079" s="165"/>
      <c r="CQ1079" s="165"/>
      <c r="CR1079" s="165"/>
      <c r="CS1079" s="165"/>
      <c r="CT1079" s="165"/>
      <c r="CU1079" s="165"/>
      <c r="CV1079" s="165"/>
      <c r="CW1079" s="165"/>
      <c r="CX1079" s="165"/>
      <c r="CY1079" s="165"/>
      <c r="CZ1079" s="165"/>
      <c r="DA1079" s="165"/>
      <c r="DB1079" s="165"/>
      <c r="DC1079" s="165"/>
      <c r="DD1079" s="165"/>
      <c r="DE1079" s="165"/>
      <c r="DF1079" s="165"/>
      <c r="DG1079" s="165"/>
      <c r="DH1079" s="165"/>
      <c r="DI1079" s="165"/>
      <c r="DJ1079" s="165"/>
      <c r="DK1079" s="165"/>
      <c r="DL1079" s="165"/>
      <c r="DM1079" s="165"/>
      <c r="DN1079" s="165"/>
      <c r="DO1079" s="165"/>
      <c r="DP1079" s="165"/>
      <c r="DQ1079" s="165"/>
      <c r="DR1079" s="165"/>
      <c r="DS1079" s="165"/>
      <c r="DT1079" s="165"/>
      <c r="DU1079" s="114"/>
      <c r="DV1079" s="114"/>
      <c r="DW1079" s="114"/>
      <c r="DX1079" s="114"/>
      <c r="DY1079" s="114"/>
      <c r="DZ1079" s="114"/>
      <c r="EA1079" s="114"/>
      <c r="EB1079" s="114"/>
    </row>
    <row r="1080" spans="1:132" s="2" customFormat="1" ht="10.5" customHeight="1" x14ac:dyDescent="0.2">
      <c r="A1080" s="1532"/>
      <c r="B1080" s="1633"/>
      <c r="C1080" s="1403" t="s">
        <v>126</v>
      </c>
      <c r="D1080" s="134" t="s">
        <v>33</v>
      </c>
      <c r="E1080" s="970">
        <v>133</v>
      </c>
      <c r="F1080" s="970">
        <v>133</v>
      </c>
      <c r="G1080" s="970">
        <v>133</v>
      </c>
      <c r="H1080" s="972">
        <v>133</v>
      </c>
      <c r="I1080" s="970">
        <v>135</v>
      </c>
      <c r="J1080" s="970">
        <v>134</v>
      </c>
      <c r="K1080" s="970">
        <v>132</v>
      </c>
      <c r="L1080" s="970">
        <v>131</v>
      </c>
      <c r="M1080" s="970">
        <v>131</v>
      </c>
      <c r="N1080" s="972">
        <v>132</v>
      </c>
      <c r="O1080" s="970">
        <v>131</v>
      </c>
      <c r="P1080" s="970">
        <v>132</v>
      </c>
      <c r="Q1080" s="970">
        <v>130</v>
      </c>
      <c r="R1080" s="970">
        <v>130</v>
      </c>
      <c r="S1080" s="970">
        <v>129</v>
      </c>
      <c r="T1080" s="970">
        <v>133</v>
      </c>
      <c r="U1080" s="970">
        <v>133</v>
      </c>
      <c r="V1080" s="970">
        <v>133</v>
      </c>
      <c r="W1080" s="970">
        <v>129</v>
      </c>
      <c r="X1080" s="970">
        <v>130</v>
      </c>
      <c r="Y1080" s="972">
        <v>131</v>
      </c>
      <c r="Z1080" s="970">
        <v>131</v>
      </c>
      <c r="AA1080" s="970">
        <v>130</v>
      </c>
      <c r="AB1080" s="1018">
        <v>133</v>
      </c>
      <c r="AC1080" s="149"/>
      <c r="AD1080" s="93"/>
      <c r="AE1080" s="61"/>
      <c r="AF1080" s="264"/>
      <c r="AG1080" s="261"/>
      <c r="AH1080" s="261"/>
      <c r="AI1080" s="261"/>
      <c r="AJ1080" s="261"/>
      <c r="AK1080" s="261"/>
      <c r="AL1080" s="261"/>
      <c r="AM1080" s="261"/>
      <c r="AN1080" s="261"/>
      <c r="AO1080" s="261"/>
      <c r="AP1080" s="261"/>
      <c r="AQ1080" s="261"/>
      <c r="AR1080" s="261"/>
      <c r="AS1080" s="261"/>
      <c r="AT1080" s="261"/>
      <c r="AU1080" s="261"/>
      <c r="AV1080" s="261"/>
      <c r="AW1080" s="261"/>
      <c r="AX1080" s="261"/>
      <c r="AY1080" s="261"/>
      <c r="AZ1080" s="261"/>
      <c r="BA1080" s="261"/>
      <c r="BB1080" s="261"/>
      <c r="BC1080" s="261"/>
      <c r="BD1080" s="261"/>
      <c r="BE1080" s="165"/>
      <c r="BF1080" s="165"/>
      <c r="BG1080" s="165"/>
      <c r="BH1080" s="165"/>
      <c r="BI1080" s="165"/>
      <c r="BJ1080" s="165"/>
      <c r="BK1080" s="165"/>
      <c r="BL1080" s="165"/>
      <c r="BM1080" s="165"/>
      <c r="BN1080" s="165"/>
      <c r="BO1080" s="165"/>
      <c r="BP1080" s="165"/>
      <c r="BQ1080" s="165"/>
      <c r="BR1080" s="165"/>
      <c r="BS1080" s="165"/>
      <c r="BT1080" s="165"/>
      <c r="BU1080" s="165"/>
      <c r="BV1080" s="165"/>
      <c r="BW1080" s="165"/>
      <c r="BX1080" s="165"/>
      <c r="BY1080" s="165"/>
      <c r="BZ1080" s="165"/>
      <c r="CA1080" s="165"/>
      <c r="CB1080" s="165"/>
      <c r="CC1080" s="165"/>
      <c r="CD1080" s="165"/>
      <c r="CE1080" s="165"/>
      <c r="CF1080" s="165"/>
      <c r="CG1080" s="165"/>
      <c r="CH1080" s="165"/>
      <c r="CI1080" s="165"/>
      <c r="CJ1080" s="165"/>
      <c r="CK1080" s="165"/>
      <c r="CL1080" s="165"/>
      <c r="CM1080" s="165"/>
      <c r="CN1080" s="165"/>
      <c r="CO1080" s="165"/>
      <c r="CP1080" s="165"/>
      <c r="CQ1080" s="165"/>
      <c r="CR1080" s="165"/>
      <c r="CS1080" s="165"/>
      <c r="CT1080" s="165"/>
      <c r="CU1080" s="165"/>
      <c r="CV1080" s="165"/>
      <c r="CW1080" s="165"/>
      <c r="CX1080" s="165"/>
      <c r="CY1080" s="165"/>
      <c r="CZ1080" s="165"/>
      <c r="DA1080" s="165"/>
      <c r="DB1080" s="165"/>
      <c r="DC1080" s="165"/>
      <c r="DD1080" s="165"/>
      <c r="DE1080" s="165"/>
      <c r="DF1080" s="165"/>
      <c r="DG1080" s="165"/>
      <c r="DH1080" s="165"/>
      <c r="DI1080" s="165"/>
      <c r="DJ1080" s="165"/>
      <c r="DK1080" s="165"/>
      <c r="DL1080" s="165"/>
      <c r="DM1080" s="165"/>
      <c r="DN1080" s="165"/>
      <c r="DO1080" s="165"/>
      <c r="DP1080" s="165"/>
      <c r="DQ1080" s="165"/>
      <c r="DR1080" s="165"/>
      <c r="DS1080" s="165"/>
      <c r="DT1080" s="165"/>
      <c r="DU1080" s="114"/>
      <c r="DV1080" s="114"/>
      <c r="DW1080" s="114"/>
      <c r="DX1080" s="114"/>
      <c r="DY1080" s="114"/>
      <c r="DZ1080" s="114"/>
      <c r="EA1080" s="114"/>
      <c r="EB1080" s="114"/>
    </row>
    <row r="1081" spans="1:132" s="2" customFormat="1" ht="10.5" customHeight="1" x14ac:dyDescent="0.2">
      <c r="A1081" s="1532"/>
      <c r="B1081" s="1633"/>
      <c r="C1081" s="1403" t="s">
        <v>127</v>
      </c>
      <c r="D1081" s="134" t="s">
        <v>116</v>
      </c>
      <c r="E1081" s="51">
        <v>1.3900000000000006</v>
      </c>
      <c r="F1081" s="51">
        <v>1.44</v>
      </c>
      <c r="G1081" s="51">
        <v>1.4099999999999997</v>
      </c>
      <c r="H1081" s="290">
        <v>1.4100000000000006</v>
      </c>
      <c r="I1081" s="51">
        <v>1.4</v>
      </c>
      <c r="J1081" s="51">
        <v>1.4099999999999997</v>
      </c>
      <c r="K1081" s="51">
        <v>1.4099999999999997</v>
      </c>
      <c r="L1081" s="51">
        <v>1.4</v>
      </c>
      <c r="M1081" s="51">
        <v>1.3799999999999994</v>
      </c>
      <c r="N1081" s="290">
        <v>1.4</v>
      </c>
      <c r="O1081" s="51">
        <v>1.4</v>
      </c>
      <c r="P1081" s="51">
        <v>1.4</v>
      </c>
      <c r="Q1081" s="51">
        <v>1.39</v>
      </c>
      <c r="R1081" s="51">
        <v>1.3799999999999994</v>
      </c>
      <c r="S1081" s="51">
        <v>1.3699999999999997</v>
      </c>
      <c r="T1081" s="51">
        <v>1.38</v>
      </c>
      <c r="U1081" s="51">
        <v>1.3900000000000001</v>
      </c>
      <c r="V1081" s="51">
        <v>1.4099999999999993</v>
      </c>
      <c r="W1081" s="51">
        <v>1.3899999999999997</v>
      </c>
      <c r="X1081" s="51">
        <v>1.4200000000000004</v>
      </c>
      <c r="Y1081" s="290">
        <v>1.38</v>
      </c>
      <c r="Z1081" s="51">
        <v>1.3799999999999994</v>
      </c>
      <c r="AA1081" s="51">
        <v>1.3900000000000001</v>
      </c>
      <c r="AB1081" s="52">
        <v>1.3900000000000006</v>
      </c>
      <c r="AC1081" s="50">
        <f>SUM(E1081:AB1081)</f>
        <v>33.520000000000003</v>
      </c>
      <c r="AD1081" s="53">
        <f>SUM(E1082:AB1082)</f>
        <v>0.24000000000000007</v>
      </c>
      <c r="AE1081" s="61">
        <v>18</v>
      </c>
      <c r="AF1081" s="264">
        <v>2293.6799999999998</v>
      </c>
      <c r="AG1081" s="259">
        <v>2293.75</v>
      </c>
      <c r="AH1081" s="259">
        <v>2293.83</v>
      </c>
      <c r="AI1081" s="259">
        <v>2293.9</v>
      </c>
      <c r="AJ1081" s="259">
        <v>2293.98</v>
      </c>
      <c r="AK1081" s="259">
        <v>2294.0500000000002</v>
      </c>
      <c r="AL1081" s="259">
        <v>2294.13</v>
      </c>
      <c r="AM1081" s="259">
        <v>2294.1999999999998</v>
      </c>
      <c r="AN1081" s="259">
        <v>2294.2800000000002</v>
      </c>
      <c r="AO1081" s="259">
        <v>2294.35</v>
      </c>
      <c r="AP1081" s="259">
        <v>2294.4299999999998</v>
      </c>
      <c r="AQ1081" s="259">
        <v>2294.5</v>
      </c>
      <c r="AR1081" s="259">
        <v>2294.58</v>
      </c>
      <c r="AS1081" s="259">
        <v>2294.65</v>
      </c>
      <c r="AT1081" s="259">
        <v>2294.73</v>
      </c>
      <c r="AU1081" s="259">
        <v>2294.8000000000002</v>
      </c>
      <c r="AV1081" s="259">
        <v>2294.88</v>
      </c>
      <c r="AW1081" s="259">
        <v>2294.9499999999998</v>
      </c>
      <c r="AX1081" s="259">
        <v>2295.0300000000002</v>
      </c>
      <c r="AY1081" s="259">
        <v>2295.1</v>
      </c>
      <c r="AZ1081" s="259">
        <v>2295.1799999999998</v>
      </c>
      <c r="BA1081" s="259">
        <v>2295.25</v>
      </c>
      <c r="BB1081" s="259">
        <v>2295.3200000000002</v>
      </c>
      <c r="BC1081" s="259">
        <v>2295.39</v>
      </c>
      <c r="BD1081" s="259">
        <v>2295.46</v>
      </c>
      <c r="BE1081" s="264"/>
      <c r="BF1081" s="165"/>
      <c r="BG1081" s="165"/>
      <c r="BH1081" s="165"/>
      <c r="BI1081" s="165"/>
      <c r="BJ1081" s="165"/>
      <c r="BK1081" s="165"/>
      <c r="BL1081" s="165"/>
      <c r="BM1081" s="165"/>
      <c r="BN1081" s="165"/>
      <c r="BO1081" s="165"/>
      <c r="BP1081" s="165"/>
      <c r="BQ1081" s="165"/>
      <c r="BR1081" s="165"/>
      <c r="BS1081" s="165"/>
      <c r="BT1081" s="165"/>
      <c r="BU1081" s="165"/>
      <c r="BV1081" s="165"/>
      <c r="BW1081" s="165"/>
      <c r="BX1081" s="165"/>
      <c r="BY1081" s="165"/>
      <c r="BZ1081" s="165"/>
      <c r="CA1081" s="165"/>
      <c r="CB1081" s="165"/>
      <c r="CC1081" s="165"/>
      <c r="CD1081" s="165"/>
      <c r="CE1081" s="165"/>
      <c r="CF1081" s="165"/>
      <c r="CG1081" s="165"/>
      <c r="CH1081" s="165"/>
      <c r="CI1081" s="165"/>
      <c r="CJ1081" s="165"/>
      <c r="CK1081" s="165"/>
      <c r="CL1081" s="165"/>
      <c r="CM1081" s="165"/>
      <c r="CN1081" s="165"/>
      <c r="CO1081" s="165"/>
      <c r="CP1081" s="165"/>
      <c r="CQ1081" s="165"/>
      <c r="CR1081" s="165"/>
      <c r="CS1081" s="165"/>
      <c r="CT1081" s="165"/>
      <c r="CU1081" s="165"/>
      <c r="CV1081" s="165"/>
      <c r="CW1081" s="165"/>
      <c r="CX1081" s="165"/>
      <c r="CY1081" s="165"/>
      <c r="CZ1081" s="165"/>
      <c r="DA1081" s="165"/>
      <c r="DB1081" s="165"/>
      <c r="DC1081" s="165"/>
      <c r="DD1081" s="165"/>
      <c r="DE1081" s="165"/>
      <c r="DF1081" s="165"/>
      <c r="DG1081" s="165"/>
      <c r="DH1081" s="165"/>
      <c r="DI1081" s="165"/>
      <c r="DJ1081" s="165"/>
      <c r="DK1081" s="165"/>
      <c r="DL1081" s="165"/>
      <c r="DM1081" s="165"/>
      <c r="DN1081" s="165"/>
      <c r="DO1081" s="165"/>
      <c r="DP1081" s="165"/>
      <c r="DQ1081" s="165"/>
      <c r="DR1081" s="165"/>
      <c r="DS1081" s="165"/>
      <c r="DT1081" s="165"/>
      <c r="DU1081" s="114"/>
      <c r="DV1081" s="114"/>
      <c r="DW1081" s="114"/>
      <c r="DX1081" s="114"/>
      <c r="DY1081" s="114"/>
      <c r="DZ1081" s="114"/>
      <c r="EA1081" s="114"/>
      <c r="EB1081" s="114"/>
    </row>
    <row r="1082" spans="1:132" s="2" customFormat="1" ht="10.5" customHeight="1" x14ac:dyDescent="0.2">
      <c r="A1082" s="1532"/>
      <c r="B1082" s="1633"/>
      <c r="C1082" s="1403" t="s">
        <v>127</v>
      </c>
      <c r="D1082" s="134" t="s">
        <v>117</v>
      </c>
      <c r="E1082" s="51">
        <v>0.01</v>
      </c>
      <c r="F1082" s="51">
        <v>0.01</v>
      </c>
      <c r="G1082" s="51">
        <v>0.01</v>
      </c>
      <c r="H1082" s="290">
        <v>0.01</v>
      </c>
      <c r="I1082" s="51">
        <v>0.01</v>
      </c>
      <c r="J1082" s="51">
        <v>0.01</v>
      </c>
      <c r="K1082" s="51">
        <v>0.01</v>
      </c>
      <c r="L1082" s="51">
        <v>0.01</v>
      </c>
      <c r="M1082" s="51">
        <v>0.01</v>
      </c>
      <c r="N1082" s="290">
        <v>0.01</v>
      </c>
      <c r="O1082" s="51">
        <v>0.01</v>
      </c>
      <c r="P1082" s="51">
        <v>0.01</v>
      </c>
      <c r="Q1082" s="51">
        <v>0.01</v>
      </c>
      <c r="R1082" s="51">
        <v>0.01</v>
      </c>
      <c r="S1082" s="51">
        <v>0.01</v>
      </c>
      <c r="T1082" s="51">
        <v>0.01</v>
      </c>
      <c r="U1082" s="51">
        <v>0.01</v>
      </c>
      <c r="V1082" s="51">
        <v>0.01</v>
      </c>
      <c r="W1082" s="51">
        <v>0.01</v>
      </c>
      <c r="X1082" s="51">
        <v>0.01</v>
      </c>
      <c r="Y1082" s="290">
        <v>0.01</v>
      </c>
      <c r="Z1082" s="51">
        <v>0.01</v>
      </c>
      <c r="AA1082" s="51">
        <v>0.01</v>
      </c>
      <c r="AB1082" s="52">
        <v>0.01</v>
      </c>
      <c r="AC1082" s="50">
        <f>AC1107+AC1117+AC1122+AC1127+AC1132+AC1142+AC1152</f>
        <v>32.750879999999505</v>
      </c>
      <c r="AD1082" s="50">
        <f>AD1107+AD1117+AD1122+AD1127+AD1132+AD1142+AD1152</f>
        <v>0.25199999999998823</v>
      </c>
      <c r="AE1082" s="61"/>
      <c r="AF1082" s="264">
        <v>541.16999999999996</v>
      </c>
      <c r="AG1082" s="259">
        <v>541.17999999999995</v>
      </c>
      <c r="AH1082" s="259">
        <v>541.20000000000005</v>
      </c>
      <c r="AI1082" s="259">
        <v>541.22</v>
      </c>
      <c r="AJ1082" s="259">
        <v>541.23</v>
      </c>
      <c r="AK1082" s="259">
        <v>541.25</v>
      </c>
      <c r="AL1082" s="259">
        <v>541.27</v>
      </c>
      <c r="AM1082" s="259">
        <v>541.29</v>
      </c>
      <c r="AN1082" s="259">
        <v>541.29999999999995</v>
      </c>
      <c r="AO1082" s="259">
        <v>541.32000000000005</v>
      </c>
      <c r="AP1082" s="259">
        <v>541.34</v>
      </c>
      <c r="AQ1082" s="259">
        <v>541.36</v>
      </c>
      <c r="AR1082" s="259">
        <v>541.38</v>
      </c>
      <c r="AS1082" s="259">
        <v>541.4</v>
      </c>
      <c r="AT1082" s="259">
        <v>541.41999999999996</v>
      </c>
      <c r="AU1082" s="259">
        <v>541.44000000000005</v>
      </c>
      <c r="AV1082" s="259">
        <v>541.46</v>
      </c>
      <c r="AW1082" s="259">
        <v>541.48</v>
      </c>
      <c r="AX1082" s="259">
        <v>541.5</v>
      </c>
      <c r="AY1082" s="259">
        <v>541.52</v>
      </c>
      <c r="AZ1082" s="259">
        <v>541.54</v>
      </c>
      <c r="BA1082" s="259">
        <v>541.55999999999995</v>
      </c>
      <c r="BB1082" s="259">
        <v>541.58000000000004</v>
      </c>
      <c r="BC1082" s="259">
        <v>541.6</v>
      </c>
      <c r="BD1082" s="259">
        <v>541.62</v>
      </c>
      <c r="BE1082" s="264"/>
      <c r="BF1082" s="165"/>
      <c r="BG1082" s="165"/>
      <c r="BH1082" s="165"/>
      <c r="BI1082" s="165"/>
      <c r="BJ1082" s="165"/>
      <c r="BK1082" s="165"/>
      <c r="BL1082" s="165"/>
      <c r="BM1082" s="165"/>
      <c r="BN1082" s="165"/>
      <c r="BO1082" s="165"/>
      <c r="BP1082" s="165"/>
      <c r="BQ1082" s="165"/>
      <c r="BR1082" s="165"/>
      <c r="BS1082" s="165"/>
      <c r="BT1082" s="165"/>
      <c r="BU1082" s="165"/>
      <c r="BV1082" s="165"/>
      <c r="BW1082" s="165"/>
      <c r="BX1082" s="165"/>
      <c r="BY1082" s="165"/>
      <c r="BZ1082" s="165"/>
      <c r="CA1082" s="165"/>
      <c r="CB1082" s="165"/>
      <c r="CC1082" s="165"/>
      <c r="CD1082" s="165"/>
      <c r="CE1082" s="165"/>
      <c r="CF1082" s="165"/>
      <c r="CG1082" s="165"/>
      <c r="CH1082" s="165"/>
      <c r="CI1082" s="165"/>
      <c r="CJ1082" s="165"/>
      <c r="CK1082" s="165"/>
      <c r="CL1082" s="165"/>
      <c r="CM1082" s="165"/>
      <c r="CN1082" s="165"/>
      <c r="CO1082" s="165"/>
      <c r="CP1082" s="165"/>
      <c r="CQ1082" s="165"/>
      <c r="CR1082" s="165"/>
      <c r="CS1082" s="165"/>
      <c r="CT1082" s="165"/>
      <c r="CU1082" s="165"/>
      <c r="CV1082" s="165"/>
      <c r="CW1082" s="165"/>
      <c r="CX1082" s="165"/>
      <c r="CY1082" s="165"/>
      <c r="CZ1082" s="165"/>
      <c r="DA1082" s="165"/>
      <c r="DB1082" s="165"/>
      <c r="DC1082" s="165"/>
      <c r="DD1082" s="165"/>
      <c r="DE1082" s="165"/>
      <c r="DF1082" s="165"/>
      <c r="DG1082" s="165"/>
      <c r="DH1082" s="165"/>
      <c r="DI1082" s="165"/>
      <c r="DJ1082" s="165"/>
      <c r="DK1082" s="165"/>
      <c r="DL1082" s="165"/>
      <c r="DM1082" s="165"/>
      <c r="DN1082" s="165"/>
      <c r="DO1082" s="165"/>
      <c r="DP1082" s="165"/>
      <c r="DQ1082" s="165"/>
      <c r="DR1082" s="165"/>
      <c r="DS1082" s="165"/>
      <c r="DT1082" s="165"/>
      <c r="DU1082" s="114"/>
      <c r="DV1082" s="114"/>
      <c r="DW1082" s="114"/>
      <c r="DX1082" s="114"/>
      <c r="DY1082" s="114"/>
      <c r="DZ1082" s="114"/>
      <c r="EA1082" s="114"/>
      <c r="EB1082" s="114"/>
    </row>
    <row r="1083" spans="1:132" s="2" customFormat="1" ht="10.5" customHeight="1" thickBot="1" x14ac:dyDescent="0.25">
      <c r="A1083" s="1533"/>
      <c r="B1083" s="1637"/>
      <c r="C1083" s="274"/>
      <c r="D1083" s="239" t="s">
        <v>41</v>
      </c>
      <c r="E1083" s="55">
        <f t="shared" ref="E1083:AB1083" si="848">E1082/E1081</f>
        <v>7.1942446043165437E-3</v>
      </c>
      <c r="F1083" s="55">
        <f t="shared" si="848"/>
        <v>6.9444444444444449E-3</v>
      </c>
      <c r="G1083" s="55">
        <f t="shared" si="848"/>
        <v>7.0921985815602853E-3</v>
      </c>
      <c r="H1083" s="291">
        <f t="shared" si="848"/>
        <v>7.0921985815602809E-3</v>
      </c>
      <c r="I1083" s="55">
        <f t="shared" si="848"/>
        <v>7.1428571428571435E-3</v>
      </c>
      <c r="J1083" s="55">
        <f t="shared" si="848"/>
        <v>7.0921985815602853E-3</v>
      </c>
      <c r="K1083" s="55">
        <f t="shared" si="848"/>
        <v>7.0921985815602853E-3</v>
      </c>
      <c r="L1083" s="55">
        <f t="shared" si="848"/>
        <v>7.1428571428571435E-3</v>
      </c>
      <c r="M1083" s="55">
        <f t="shared" si="848"/>
        <v>7.2463768115942056E-3</v>
      </c>
      <c r="N1083" s="291">
        <f t="shared" si="848"/>
        <v>7.1428571428571435E-3</v>
      </c>
      <c r="O1083" s="55">
        <f t="shared" si="848"/>
        <v>7.1428571428571435E-3</v>
      </c>
      <c r="P1083" s="55">
        <f t="shared" si="848"/>
        <v>7.1428571428571435E-3</v>
      </c>
      <c r="Q1083" s="55">
        <f t="shared" si="848"/>
        <v>7.1942446043165471E-3</v>
      </c>
      <c r="R1083" s="55">
        <f t="shared" si="848"/>
        <v>7.2463768115942056E-3</v>
      </c>
      <c r="S1083" s="55">
        <f t="shared" si="848"/>
        <v>7.2992700729927031E-3</v>
      </c>
      <c r="T1083" s="55">
        <f t="shared" si="848"/>
        <v>7.2463768115942039E-3</v>
      </c>
      <c r="U1083" s="55">
        <f t="shared" si="848"/>
        <v>7.1942446043165463E-3</v>
      </c>
      <c r="V1083" s="55">
        <f t="shared" si="848"/>
        <v>7.0921985815602879E-3</v>
      </c>
      <c r="W1083" s="55">
        <f t="shared" si="848"/>
        <v>7.1942446043165489E-3</v>
      </c>
      <c r="X1083" s="55">
        <f t="shared" si="848"/>
        <v>7.042253521126759E-3</v>
      </c>
      <c r="Y1083" s="291">
        <f t="shared" si="848"/>
        <v>7.2463768115942039E-3</v>
      </c>
      <c r="Z1083" s="55">
        <f t="shared" si="848"/>
        <v>7.2463768115942056E-3</v>
      </c>
      <c r="AA1083" s="55">
        <f t="shared" si="848"/>
        <v>7.1942446043165463E-3</v>
      </c>
      <c r="AB1083" s="56">
        <f t="shared" si="848"/>
        <v>7.1942446043165437E-3</v>
      </c>
      <c r="AC1083" s="50"/>
      <c r="AD1083" s="53"/>
      <c r="AE1083" s="61"/>
      <c r="AF1083" s="264"/>
      <c r="AG1083" s="264"/>
      <c r="AH1083" s="264"/>
      <c r="AI1083" s="264"/>
      <c r="AJ1083" s="264"/>
      <c r="AK1083" s="264"/>
      <c r="AL1083" s="264"/>
      <c r="AM1083" s="264"/>
      <c r="AN1083" s="264"/>
      <c r="AO1083" s="264"/>
      <c r="AP1083" s="264"/>
      <c r="AQ1083" s="264"/>
      <c r="AR1083" s="264"/>
      <c r="AS1083" s="264"/>
      <c r="AT1083" s="264"/>
      <c r="AU1083" s="264"/>
      <c r="AV1083" s="264"/>
      <c r="AW1083" s="264"/>
      <c r="AX1083" s="264"/>
      <c r="AY1083" s="264"/>
      <c r="AZ1083" s="264"/>
      <c r="BA1083" s="264"/>
      <c r="BB1083" s="264"/>
      <c r="BC1083" s="264"/>
      <c r="BD1083" s="264"/>
      <c r="BE1083" s="264"/>
      <c r="BF1083" s="165"/>
      <c r="BG1083" s="165"/>
      <c r="BH1083" s="165"/>
      <c r="BI1083" s="165"/>
      <c r="BJ1083" s="165"/>
      <c r="BK1083" s="165"/>
      <c r="BL1083" s="165"/>
      <c r="BM1083" s="165"/>
      <c r="BN1083" s="165"/>
      <c r="BO1083" s="165"/>
      <c r="BP1083" s="165"/>
      <c r="BQ1083" s="165"/>
      <c r="BR1083" s="165"/>
      <c r="BS1083" s="165"/>
      <c r="BT1083" s="165"/>
      <c r="BU1083" s="165"/>
      <c r="BV1083" s="165"/>
      <c r="BW1083" s="165"/>
      <c r="BX1083" s="165"/>
      <c r="BY1083" s="165"/>
      <c r="BZ1083" s="165"/>
      <c r="CA1083" s="165"/>
      <c r="CB1083" s="165"/>
      <c r="CC1083" s="165"/>
      <c r="CD1083" s="165"/>
      <c r="CE1083" s="165"/>
      <c r="CF1083" s="165"/>
      <c r="CG1083" s="165"/>
      <c r="CH1083" s="165"/>
      <c r="CI1083" s="165"/>
      <c r="CJ1083" s="165"/>
      <c r="CK1083" s="165"/>
      <c r="CL1083" s="165"/>
      <c r="CM1083" s="165"/>
      <c r="CN1083" s="165"/>
      <c r="CO1083" s="165"/>
      <c r="CP1083" s="165"/>
      <c r="CQ1083" s="165"/>
      <c r="CR1083" s="165"/>
      <c r="CS1083" s="165"/>
      <c r="CT1083" s="165"/>
      <c r="CU1083" s="165"/>
      <c r="CV1083" s="165"/>
      <c r="CW1083" s="165"/>
      <c r="CX1083" s="165"/>
      <c r="CY1083" s="165"/>
      <c r="CZ1083" s="165"/>
      <c r="DA1083" s="165"/>
      <c r="DB1083" s="165"/>
      <c r="DC1083" s="165"/>
      <c r="DD1083" s="165"/>
      <c r="DE1083" s="165"/>
      <c r="DF1083" s="165"/>
      <c r="DG1083" s="165"/>
      <c r="DH1083" s="165"/>
      <c r="DI1083" s="165"/>
      <c r="DJ1083" s="165"/>
      <c r="DK1083" s="165"/>
      <c r="DL1083" s="165"/>
      <c r="DM1083" s="165"/>
      <c r="DN1083" s="165"/>
      <c r="DO1083" s="165"/>
      <c r="DP1083" s="165"/>
      <c r="DQ1083" s="165"/>
      <c r="DR1083" s="165"/>
      <c r="DS1083" s="165"/>
      <c r="DT1083" s="165"/>
      <c r="DU1083" s="114"/>
      <c r="DV1083" s="114"/>
      <c r="DW1083" s="114"/>
      <c r="DX1083" s="114"/>
      <c r="DY1083" s="114"/>
      <c r="DZ1083" s="114"/>
      <c r="EA1083" s="114"/>
      <c r="EB1083" s="114"/>
    </row>
    <row r="1084" spans="1:132" s="2" customFormat="1" ht="10.5" customHeight="1" x14ac:dyDescent="0.2">
      <c r="A1084" s="1531" t="s">
        <v>94</v>
      </c>
      <c r="B1084" s="1636" t="s">
        <v>82</v>
      </c>
      <c r="C1084" s="988"/>
      <c r="D1084" s="1203"/>
      <c r="E1084" s="57"/>
      <c r="F1084" s="372"/>
      <c r="G1084" s="372"/>
      <c r="H1084" s="807"/>
      <c r="I1084" s="372"/>
      <c r="J1084" s="372"/>
      <c r="K1084" s="372"/>
      <c r="L1084" s="372"/>
      <c r="M1084" s="372"/>
      <c r="N1084" s="807"/>
      <c r="O1084" s="372"/>
      <c r="P1084" s="372"/>
      <c r="Q1084" s="372"/>
      <c r="R1084" s="372"/>
      <c r="S1084" s="372"/>
      <c r="T1084" s="372"/>
      <c r="U1084" s="372"/>
      <c r="V1084" s="372"/>
      <c r="W1084" s="372"/>
      <c r="X1084" s="372"/>
      <c r="Y1084" s="807"/>
      <c r="Z1084" s="372"/>
      <c r="AA1084" s="372"/>
      <c r="AB1084" s="759"/>
      <c r="AC1084" s="50"/>
      <c r="AD1084" s="53"/>
      <c r="AE1084" s="61"/>
      <c r="AF1084" s="264"/>
      <c r="AG1084" s="264"/>
      <c r="AH1084" s="264"/>
      <c r="AI1084" s="264"/>
      <c r="AJ1084" s="264"/>
      <c r="AK1084" s="264"/>
      <c r="AL1084" s="264"/>
      <c r="AM1084" s="264"/>
      <c r="AN1084" s="264"/>
      <c r="AO1084" s="264"/>
      <c r="AP1084" s="264"/>
      <c r="AQ1084" s="264"/>
      <c r="AR1084" s="264"/>
      <c r="AS1084" s="264"/>
      <c r="AT1084" s="264"/>
      <c r="AU1084" s="264"/>
      <c r="AV1084" s="264"/>
      <c r="AW1084" s="264"/>
      <c r="AX1084" s="264"/>
      <c r="AY1084" s="264"/>
      <c r="AZ1084" s="264"/>
      <c r="BA1084" s="264"/>
      <c r="BB1084" s="264"/>
      <c r="BC1084" s="264"/>
      <c r="BD1084" s="264"/>
      <c r="BE1084" s="264"/>
      <c r="BF1084" s="165"/>
      <c r="BG1084" s="165"/>
      <c r="BH1084" s="165"/>
      <c r="BI1084" s="165"/>
      <c r="BJ1084" s="165"/>
      <c r="BK1084" s="165"/>
      <c r="BL1084" s="165"/>
      <c r="BM1084" s="165"/>
      <c r="BN1084" s="165"/>
      <c r="BO1084" s="165"/>
      <c r="BP1084" s="165"/>
      <c r="BQ1084" s="165"/>
      <c r="BR1084" s="165"/>
      <c r="BS1084" s="165"/>
      <c r="BT1084" s="165"/>
      <c r="BU1084" s="165"/>
      <c r="BV1084" s="165"/>
      <c r="BW1084" s="165"/>
      <c r="BX1084" s="165"/>
      <c r="BY1084" s="165"/>
      <c r="BZ1084" s="165"/>
      <c r="CA1084" s="165"/>
      <c r="CB1084" s="165"/>
      <c r="CC1084" s="165"/>
      <c r="CD1084" s="165"/>
      <c r="CE1084" s="165"/>
      <c r="CF1084" s="165"/>
      <c r="CG1084" s="165"/>
      <c r="CH1084" s="165"/>
      <c r="CI1084" s="165"/>
      <c r="CJ1084" s="165"/>
      <c r="CK1084" s="165"/>
      <c r="CL1084" s="165"/>
      <c r="CM1084" s="165"/>
      <c r="CN1084" s="165"/>
      <c r="CO1084" s="165"/>
      <c r="CP1084" s="165"/>
      <c r="CQ1084" s="165"/>
      <c r="CR1084" s="165"/>
      <c r="CS1084" s="165"/>
      <c r="CT1084" s="165"/>
      <c r="CU1084" s="165"/>
      <c r="CV1084" s="165"/>
      <c r="CW1084" s="165"/>
      <c r="CX1084" s="165"/>
      <c r="CY1084" s="165"/>
      <c r="CZ1084" s="165"/>
      <c r="DA1084" s="165"/>
      <c r="DB1084" s="165"/>
      <c r="DC1084" s="165"/>
      <c r="DD1084" s="165"/>
      <c r="DE1084" s="165"/>
      <c r="DF1084" s="165"/>
      <c r="DG1084" s="165"/>
      <c r="DH1084" s="165"/>
      <c r="DI1084" s="165"/>
      <c r="DJ1084" s="165"/>
      <c r="DK1084" s="165"/>
      <c r="DL1084" s="165"/>
      <c r="DM1084" s="165"/>
      <c r="DN1084" s="165"/>
      <c r="DO1084" s="165"/>
      <c r="DP1084" s="165"/>
      <c r="DQ1084" s="165"/>
      <c r="DR1084" s="165"/>
      <c r="DS1084" s="165"/>
      <c r="DT1084" s="165"/>
      <c r="DU1084" s="114"/>
      <c r="DV1084" s="114"/>
      <c r="DW1084" s="114"/>
      <c r="DX1084" s="114"/>
      <c r="DY1084" s="114"/>
      <c r="DZ1084" s="114"/>
      <c r="EA1084" s="114"/>
      <c r="EB1084" s="114"/>
    </row>
    <row r="1085" spans="1:132" s="2" customFormat="1" ht="10.5" customHeight="1" x14ac:dyDescent="0.2">
      <c r="A1085" s="1532"/>
      <c r="B1085" s="1633"/>
      <c r="C1085" s="1407" t="s">
        <v>126</v>
      </c>
      <c r="D1085" s="134" t="s">
        <v>33</v>
      </c>
      <c r="E1085" s="970">
        <v>3</v>
      </c>
      <c r="F1085" s="970">
        <v>3</v>
      </c>
      <c r="G1085" s="970">
        <v>3</v>
      </c>
      <c r="H1085" s="972">
        <v>3</v>
      </c>
      <c r="I1085" s="970">
        <v>3</v>
      </c>
      <c r="J1085" s="970">
        <v>3</v>
      </c>
      <c r="K1085" s="970">
        <v>3</v>
      </c>
      <c r="L1085" s="970">
        <v>3</v>
      </c>
      <c r="M1085" s="970">
        <v>3</v>
      </c>
      <c r="N1085" s="972">
        <v>3</v>
      </c>
      <c r="O1085" s="970">
        <v>3</v>
      </c>
      <c r="P1085" s="970">
        <v>3</v>
      </c>
      <c r="Q1085" s="970">
        <v>3</v>
      </c>
      <c r="R1085" s="970">
        <v>3</v>
      </c>
      <c r="S1085" s="970">
        <v>3</v>
      </c>
      <c r="T1085" s="970">
        <v>3</v>
      </c>
      <c r="U1085" s="970">
        <v>3</v>
      </c>
      <c r="V1085" s="970">
        <v>3</v>
      </c>
      <c r="W1085" s="970">
        <v>3</v>
      </c>
      <c r="X1085" s="970">
        <v>3</v>
      </c>
      <c r="Y1085" s="972">
        <v>3</v>
      </c>
      <c r="Z1085" s="970">
        <v>3</v>
      </c>
      <c r="AA1085" s="970">
        <v>3</v>
      </c>
      <c r="AB1085" s="1018">
        <v>3</v>
      </c>
      <c r="AC1085" s="149"/>
      <c r="AD1085" s="93"/>
      <c r="AE1085" s="61"/>
      <c r="AF1085" s="264"/>
      <c r="AG1085" s="259"/>
      <c r="AH1085" s="259"/>
      <c r="AI1085" s="259"/>
      <c r="AJ1085" s="259"/>
      <c r="AK1085" s="259"/>
      <c r="AL1085" s="259"/>
      <c r="AM1085" s="259"/>
      <c r="AN1085" s="259"/>
      <c r="AO1085" s="259"/>
      <c r="AP1085" s="259"/>
      <c r="AQ1085" s="259"/>
      <c r="AR1085" s="259"/>
      <c r="AS1085" s="259"/>
      <c r="AT1085" s="259"/>
      <c r="AU1085" s="259"/>
      <c r="AV1085" s="259"/>
      <c r="AW1085" s="259"/>
      <c r="AX1085" s="259"/>
      <c r="AY1085" s="259"/>
      <c r="AZ1085" s="259"/>
      <c r="BA1085" s="259"/>
      <c r="BB1085" s="259"/>
      <c r="BC1085" s="259"/>
      <c r="BD1085" s="259"/>
      <c r="BE1085" s="264"/>
      <c r="BF1085" s="165"/>
      <c r="BG1085" s="165"/>
      <c r="BH1085" s="165"/>
      <c r="BI1085" s="165"/>
      <c r="BJ1085" s="165"/>
      <c r="BK1085" s="165"/>
      <c r="BL1085" s="165"/>
      <c r="BM1085" s="165"/>
      <c r="BN1085" s="165"/>
      <c r="BO1085" s="165"/>
      <c r="BP1085" s="165"/>
      <c r="BQ1085" s="165"/>
      <c r="BR1085" s="165"/>
      <c r="BS1085" s="165"/>
      <c r="BT1085" s="165"/>
      <c r="BU1085" s="165"/>
      <c r="BV1085" s="165"/>
      <c r="BW1085" s="165"/>
      <c r="BX1085" s="165"/>
      <c r="BY1085" s="165"/>
      <c r="BZ1085" s="165"/>
      <c r="CA1085" s="165"/>
      <c r="CB1085" s="165"/>
      <c r="CC1085" s="165"/>
      <c r="CD1085" s="165"/>
      <c r="CE1085" s="165"/>
      <c r="CF1085" s="165"/>
      <c r="CG1085" s="165"/>
      <c r="CH1085" s="165"/>
      <c r="CI1085" s="165"/>
      <c r="CJ1085" s="165"/>
      <c r="CK1085" s="165"/>
      <c r="CL1085" s="165"/>
      <c r="CM1085" s="165"/>
      <c r="CN1085" s="165"/>
      <c r="CO1085" s="165"/>
      <c r="CP1085" s="165"/>
      <c r="CQ1085" s="165"/>
      <c r="CR1085" s="165"/>
      <c r="CS1085" s="165"/>
      <c r="CT1085" s="165"/>
      <c r="CU1085" s="165"/>
      <c r="CV1085" s="165"/>
      <c r="CW1085" s="165"/>
      <c r="CX1085" s="165"/>
      <c r="CY1085" s="165"/>
      <c r="CZ1085" s="165"/>
      <c r="DA1085" s="165"/>
      <c r="DB1085" s="165"/>
      <c r="DC1085" s="165"/>
      <c r="DD1085" s="165"/>
      <c r="DE1085" s="165"/>
      <c r="DF1085" s="165"/>
      <c r="DG1085" s="165"/>
      <c r="DH1085" s="165"/>
      <c r="DI1085" s="165"/>
      <c r="DJ1085" s="165"/>
      <c r="DK1085" s="165"/>
      <c r="DL1085" s="165"/>
      <c r="DM1085" s="165"/>
      <c r="DN1085" s="165"/>
      <c r="DO1085" s="165"/>
      <c r="DP1085" s="165"/>
      <c r="DQ1085" s="165"/>
      <c r="DR1085" s="165"/>
      <c r="DS1085" s="165"/>
      <c r="DT1085" s="165"/>
      <c r="DU1085" s="114"/>
      <c r="DV1085" s="114"/>
      <c r="DW1085" s="114"/>
      <c r="DX1085" s="114"/>
      <c r="DY1085" s="114"/>
      <c r="DZ1085" s="114"/>
      <c r="EA1085" s="114"/>
      <c r="EB1085" s="114"/>
    </row>
    <row r="1086" spans="1:132" s="2" customFormat="1" ht="10.5" customHeight="1" x14ac:dyDescent="0.2">
      <c r="A1086" s="1532"/>
      <c r="B1086" s="1633"/>
      <c r="C1086" s="1403" t="s">
        <v>127</v>
      </c>
      <c r="D1086" s="134" t="s">
        <v>116</v>
      </c>
      <c r="E1086" s="51">
        <v>2.75E-2</v>
      </c>
      <c r="F1086" s="51">
        <v>2.75E-2</v>
      </c>
      <c r="G1086" s="51">
        <v>2.75E-2</v>
      </c>
      <c r="H1086" s="290">
        <v>2.75E-2</v>
      </c>
      <c r="I1086" s="51">
        <v>2.75E-2</v>
      </c>
      <c r="J1086" s="51">
        <v>2.75E-2</v>
      </c>
      <c r="K1086" s="51">
        <v>2.75E-2</v>
      </c>
      <c r="L1086" s="51">
        <v>2.75E-2</v>
      </c>
      <c r="M1086" s="51">
        <v>2.75E-2</v>
      </c>
      <c r="N1086" s="290">
        <v>2.75E-2</v>
      </c>
      <c r="O1086" s="51">
        <v>2.75E-2</v>
      </c>
      <c r="P1086" s="51">
        <v>2.75E-2</v>
      </c>
      <c r="Q1086" s="51">
        <v>2.75E-2</v>
      </c>
      <c r="R1086" s="51">
        <v>2.75E-2</v>
      </c>
      <c r="S1086" s="51">
        <v>2.75E-2</v>
      </c>
      <c r="T1086" s="51">
        <v>2.75E-2</v>
      </c>
      <c r="U1086" s="51">
        <v>2.75E-2</v>
      </c>
      <c r="V1086" s="51">
        <v>2.75E-2</v>
      </c>
      <c r="W1086" s="51">
        <v>2.75E-2</v>
      </c>
      <c r="X1086" s="51">
        <v>2.75E-2</v>
      </c>
      <c r="Y1086" s="290">
        <v>2.75E-2</v>
      </c>
      <c r="Z1086" s="51">
        <v>2.75E-2</v>
      </c>
      <c r="AA1086" s="51">
        <v>2.75E-2</v>
      </c>
      <c r="AB1086" s="52">
        <v>2.75E-2</v>
      </c>
      <c r="AC1086" s="50">
        <f>SUM(E1086:AB1086)</f>
        <v>0.66</v>
      </c>
      <c r="AD1086" s="53">
        <f>SUM(E1087:AB1087)</f>
        <v>0.24000000000000007</v>
      </c>
      <c r="AE1086" s="61">
        <v>18</v>
      </c>
      <c r="AF1086" s="264">
        <v>2128.6</v>
      </c>
      <c r="AG1086" s="259">
        <v>2128.6</v>
      </c>
      <c r="AH1086" s="259">
        <v>2128.6</v>
      </c>
      <c r="AI1086" s="259">
        <v>2128.6</v>
      </c>
      <c r="AJ1086" s="259">
        <v>2128.6</v>
      </c>
      <c r="AK1086" s="259">
        <v>2128.6</v>
      </c>
      <c r="AL1086" s="259">
        <v>2128.61</v>
      </c>
      <c r="AM1086" s="259">
        <v>2128.61</v>
      </c>
      <c r="AN1086" s="259">
        <v>2128.61</v>
      </c>
      <c r="AO1086" s="259">
        <v>2128.61</v>
      </c>
      <c r="AP1086" s="259">
        <v>2128.61</v>
      </c>
      <c r="AQ1086" s="259">
        <v>2128.61</v>
      </c>
      <c r="AR1086" s="259">
        <v>2128.62</v>
      </c>
      <c r="AS1086" s="259">
        <v>2128.62</v>
      </c>
      <c r="AT1086" s="259">
        <v>2128.62</v>
      </c>
      <c r="AU1086" s="259">
        <v>2128.62</v>
      </c>
      <c r="AV1086" s="259">
        <v>2128.62</v>
      </c>
      <c r="AW1086" s="259">
        <v>2128.62</v>
      </c>
      <c r="AX1086" s="259">
        <v>2128.63</v>
      </c>
      <c r="AY1086" s="259">
        <v>2128.63</v>
      </c>
      <c r="AZ1086" s="259">
        <v>2128.63</v>
      </c>
      <c r="BA1086" s="259">
        <v>2128.63</v>
      </c>
      <c r="BB1086" s="259">
        <v>2128.63</v>
      </c>
      <c r="BC1086" s="259">
        <v>2128.63</v>
      </c>
      <c r="BD1086" s="259">
        <v>2128.64</v>
      </c>
      <c r="BE1086" s="165"/>
      <c r="BF1086" s="165"/>
      <c r="BG1086" s="165"/>
      <c r="BH1086" s="165"/>
      <c r="BI1086" s="165"/>
      <c r="BJ1086" s="165"/>
      <c r="BK1086" s="165"/>
      <c r="BL1086" s="165"/>
      <c r="BM1086" s="165"/>
      <c r="BN1086" s="165"/>
      <c r="BO1086" s="165"/>
      <c r="BP1086" s="165"/>
      <c r="BQ1086" s="165"/>
      <c r="BR1086" s="165"/>
      <c r="BS1086" s="165"/>
      <c r="BT1086" s="165"/>
      <c r="BU1086" s="165"/>
      <c r="BV1086" s="165"/>
      <c r="BW1086" s="165"/>
      <c r="BX1086" s="165"/>
      <c r="BY1086" s="165"/>
      <c r="BZ1086" s="165"/>
      <c r="CA1086" s="165"/>
      <c r="CB1086" s="165"/>
      <c r="CC1086" s="165"/>
      <c r="CD1086" s="165"/>
      <c r="CE1086" s="165"/>
      <c r="CF1086" s="165"/>
      <c r="CG1086" s="165"/>
      <c r="CH1086" s="165"/>
      <c r="CI1086" s="165"/>
      <c r="CJ1086" s="165"/>
      <c r="CK1086" s="165"/>
      <c r="CL1086" s="165"/>
      <c r="CM1086" s="165"/>
      <c r="CN1086" s="165"/>
      <c r="CO1086" s="165"/>
      <c r="CP1086" s="165"/>
      <c r="CQ1086" s="165"/>
      <c r="CR1086" s="165"/>
      <c r="CS1086" s="165"/>
      <c r="CT1086" s="165"/>
      <c r="CU1086" s="165"/>
      <c r="CV1086" s="165"/>
      <c r="CW1086" s="165"/>
      <c r="CX1086" s="165"/>
      <c r="CY1086" s="165"/>
      <c r="CZ1086" s="165"/>
      <c r="DA1086" s="165"/>
      <c r="DB1086" s="165"/>
      <c r="DC1086" s="165"/>
      <c r="DD1086" s="165"/>
      <c r="DE1086" s="165"/>
      <c r="DF1086" s="165"/>
      <c r="DG1086" s="165"/>
      <c r="DH1086" s="165"/>
      <c r="DI1086" s="165"/>
      <c r="DJ1086" s="165"/>
      <c r="DK1086" s="165"/>
      <c r="DL1086" s="165"/>
      <c r="DM1086" s="165"/>
      <c r="DN1086" s="165"/>
      <c r="DO1086" s="165"/>
      <c r="DP1086" s="165"/>
      <c r="DQ1086" s="165"/>
      <c r="DR1086" s="165"/>
      <c r="DS1086" s="165"/>
      <c r="DT1086" s="165"/>
      <c r="DU1086" s="114"/>
      <c r="DV1086" s="114"/>
      <c r="DW1086" s="114"/>
      <c r="DX1086" s="114"/>
      <c r="DY1086" s="114"/>
      <c r="DZ1086" s="114"/>
      <c r="EA1086" s="114"/>
      <c r="EB1086" s="114"/>
    </row>
    <row r="1087" spans="1:132" s="2" customFormat="1" ht="10.5" customHeight="1" x14ac:dyDescent="0.2">
      <c r="A1087" s="1532"/>
      <c r="B1087" s="1633"/>
      <c r="C1087" s="1403" t="s">
        <v>127</v>
      </c>
      <c r="D1087" s="134" t="s">
        <v>117</v>
      </c>
      <c r="E1087" s="51">
        <v>0.01</v>
      </c>
      <c r="F1087" s="51">
        <v>0.01</v>
      </c>
      <c r="G1087" s="51">
        <v>0.01</v>
      </c>
      <c r="H1087" s="290">
        <v>0.01</v>
      </c>
      <c r="I1087" s="51">
        <v>0.01</v>
      </c>
      <c r="J1087" s="51">
        <v>0.01</v>
      </c>
      <c r="K1087" s="51">
        <v>0.01</v>
      </c>
      <c r="L1087" s="51">
        <v>0.01</v>
      </c>
      <c r="M1087" s="51">
        <v>0.01</v>
      </c>
      <c r="N1087" s="290">
        <v>0.01</v>
      </c>
      <c r="O1087" s="51">
        <v>0.01</v>
      </c>
      <c r="P1087" s="51">
        <v>0.01</v>
      </c>
      <c r="Q1087" s="51">
        <v>0.01</v>
      </c>
      <c r="R1087" s="51">
        <v>0.01</v>
      </c>
      <c r="S1087" s="51">
        <v>0.01</v>
      </c>
      <c r="T1087" s="51">
        <v>0.01</v>
      </c>
      <c r="U1087" s="51">
        <v>0.01</v>
      </c>
      <c r="V1087" s="51">
        <v>0.01</v>
      </c>
      <c r="W1087" s="51">
        <v>0.01</v>
      </c>
      <c r="X1087" s="51">
        <v>0.01</v>
      </c>
      <c r="Y1087" s="290">
        <v>0.01</v>
      </c>
      <c r="Z1087" s="51">
        <v>0.01</v>
      </c>
      <c r="AA1087" s="51">
        <v>0.01</v>
      </c>
      <c r="AB1087" s="52">
        <v>0.01</v>
      </c>
      <c r="AC1087" s="50">
        <f>AC1097+AC1102+AC1112+AC1137+AC1147+AC1157+AC1162</f>
        <v>0.57431999999891514</v>
      </c>
      <c r="AD1087" s="50">
        <f>AD1097+AD1102+AD1112+AD1137+AD1147+AD1157+AD1162</f>
        <v>0.18467999999998153</v>
      </c>
      <c r="AE1087" s="61"/>
      <c r="AF1087" s="264">
        <v>5956.7</v>
      </c>
      <c r="AG1087" s="259">
        <v>5956.7</v>
      </c>
      <c r="AH1087" s="259">
        <v>5956.7</v>
      </c>
      <c r="AI1087" s="259">
        <v>5956.7</v>
      </c>
      <c r="AJ1087" s="259">
        <v>5956.8</v>
      </c>
      <c r="AK1087" s="259">
        <v>5956.8</v>
      </c>
      <c r="AL1087" s="259">
        <v>5956.8</v>
      </c>
      <c r="AM1087" s="259">
        <v>5956.8</v>
      </c>
      <c r="AN1087" s="259">
        <v>5956.9</v>
      </c>
      <c r="AO1087" s="259">
        <v>5956.9</v>
      </c>
      <c r="AP1087" s="259">
        <v>5956.9</v>
      </c>
      <c r="AQ1087" s="259">
        <v>5956.9</v>
      </c>
      <c r="AR1087" s="259">
        <v>5957</v>
      </c>
      <c r="AS1087" s="259">
        <v>5957</v>
      </c>
      <c r="AT1087" s="259">
        <v>5957</v>
      </c>
      <c r="AU1087" s="259">
        <v>5957.1</v>
      </c>
      <c r="AV1087" s="259">
        <v>5957.1</v>
      </c>
      <c r="AW1087" s="259">
        <v>5957.1</v>
      </c>
      <c r="AX1087" s="259">
        <v>5957.2</v>
      </c>
      <c r="AY1087" s="259">
        <v>5957.2</v>
      </c>
      <c r="AZ1087" s="259">
        <v>5957.2</v>
      </c>
      <c r="BA1087" s="259">
        <v>5957.3</v>
      </c>
      <c r="BB1087" s="259">
        <v>5957.3</v>
      </c>
      <c r="BC1087" s="259">
        <v>5957.3</v>
      </c>
      <c r="BD1087" s="259">
        <v>5957.4</v>
      </c>
      <c r="BE1087" s="264"/>
      <c r="BF1087" s="165"/>
      <c r="BG1087" s="165"/>
      <c r="BH1087" s="165"/>
      <c r="BI1087" s="165"/>
      <c r="BJ1087" s="165"/>
      <c r="BK1087" s="165"/>
      <c r="BL1087" s="165"/>
      <c r="BM1087" s="165"/>
      <c r="BN1087" s="165"/>
      <c r="BO1087" s="165"/>
      <c r="BP1087" s="165"/>
      <c r="BQ1087" s="165"/>
      <c r="BR1087" s="165"/>
      <c r="BS1087" s="165"/>
      <c r="BT1087" s="165"/>
      <c r="BU1087" s="165"/>
      <c r="BV1087" s="165"/>
      <c r="BW1087" s="165"/>
      <c r="BX1087" s="165"/>
      <c r="BY1087" s="165"/>
      <c r="BZ1087" s="165"/>
      <c r="CA1087" s="165"/>
      <c r="CB1087" s="165"/>
      <c r="CC1087" s="165"/>
      <c r="CD1087" s="165"/>
      <c r="CE1087" s="165"/>
      <c r="CF1087" s="165"/>
      <c r="CG1087" s="165"/>
      <c r="CH1087" s="165"/>
      <c r="CI1087" s="165"/>
      <c r="CJ1087" s="165"/>
      <c r="CK1087" s="165"/>
      <c r="CL1087" s="165"/>
      <c r="CM1087" s="165"/>
      <c r="CN1087" s="165"/>
      <c r="CO1087" s="165"/>
      <c r="CP1087" s="165"/>
      <c r="CQ1087" s="165"/>
      <c r="CR1087" s="165"/>
      <c r="CS1087" s="165"/>
      <c r="CT1087" s="165"/>
      <c r="CU1087" s="165"/>
      <c r="CV1087" s="165"/>
      <c r="CW1087" s="165"/>
      <c r="CX1087" s="165"/>
      <c r="CY1087" s="165"/>
      <c r="CZ1087" s="165"/>
      <c r="DA1087" s="165"/>
      <c r="DB1087" s="165"/>
      <c r="DC1087" s="165"/>
      <c r="DD1087" s="165"/>
      <c r="DE1087" s="165"/>
      <c r="DF1087" s="165"/>
      <c r="DG1087" s="165"/>
      <c r="DH1087" s="165"/>
      <c r="DI1087" s="165"/>
      <c r="DJ1087" s="165"/>
      <c r="DK1087" s="165"/>
      <c r="DL1087" s="165"/>
      <c r="DM1087" s="165"/>
      <c r="DN1087" s="165"/>
      <c r="DO1087" s="165"/>
      <c r="DP1087" s="165"/>
      <c r="DQ1087" s="165"/>
      <c r="DR1087" s="165"/>
      <c r="DS1087" s="165"/>
      <c r="DT1087" s="165"/>
      <c r="DU1087" s="114"/>
      <c r="DV1087" s="114"/>
      <c r="DW1087" s="114"/>
      <c r="DX1087" s="114"/>
      <c r="DY1087" s="114"/>
      <c r="DZ1087" s="114"/>
      <c r="EA1087" s="114"/>
      <c r="EB1087" s="114"/>
    </row>
    <row r="1088" spans="1:132" s="2" customFormat="1" ht="10.5" customHeight="1" thickBot="1" x14ac:dyDescent="0.25">
      <c r="A1088" s="1533"/>
      <c r="B1088" s="1637"/>
      <c r="C1088" s="274"/>
      <c r="D1088" s="239" t="s">
        <v>41</v>
      </c>
      <c r="E1088" s="55">
        <f>E1087/E1086</f>
        <v>0.36363636363636365</v>
      </c>
      <c r="F1088" s="55">
        <f t="shared" ref="F1088:AB1088" si="849">F1087/F1086</f>
        <v>0.36363636363636365</v>
      </c>
      <c r="G1088" s="55">
        <f t="shared" si="849"/>
        <v>0.36363636363636365</v>
      </c>
      <c r="H1088" s="291">
        <f t="shared" si="849"/>
        <v>0.36363636363636365</v>
      </c>
      <c r="I1088" s="55">
        <f t="shared" si="849"/>
        <v>0.36363636363636365</v>
      </c>
      <c r="J1088" s="55">
        <f t="shared" si="849"/>
        <v>0.36363636363636365</v>
      </c>
      <c r="K1088" s="55">
        <f t="shared" si="849"/>
        <v>0.36363636363636365</v>
      </c>
      <c r="L1088" s="55">
        <f t="shared" si="849"/>
        <v>0.36363636363636365</v>
      </c>
      <c r="M1088" s="55">
        <f t="shared" si="849"/>
        <v>0.36363636363636365</v>
      </c>
      <c r="N1088" s="291">
        <f t="shared" si="849"/>
        <v>0.36363636363636365</v>
      </c>
      <c r="O1088" s="55">
        <f t="shared" si="849"/>
        <v>0.36363636363636365</v>
      </c>
      <c r="P1088" s="55">
        <f t="shared" si="849"/>
        <v>0.36363636363636365</v>
      </c>
      <c r="Q1088" s="55">
        <f t="shared" si="849"/>
        <v>0.36363636363636365</v>
      </c>
      <c r="R1088" s="55">
        <f t="shared" si="849"/>
        <v>0.36363636363636365</v>
      </c>
      <c r="S1088" s="55">
        <f t="shared" si="849"/>
        <v>0.36363636363636365</v>
      </c>
      <c r="T1088" s="55">
        <f t="shared" si="849"/>
        <v>0.36363636363636365</v>
      </c>
      <c r="U1088" s="55">
        <f t="shared" si="849"/>
        <v>0.36363636363636365</v>
      </c>
      <c r="V1088" s="55">
        <f t="shared" si="849"/>
        <v>0.36363636363636365</v>
      </c>
      <c r="W1088" s="55">
        <f t="shared" si="849"/>
        <v>0.36363636363636365</v>
      </c>
      <c r="X1088" s="55">
        <f t="shared" si="849"/>
        <v>0.36363636363636365</v>
      </c>
      <c r="Y1088" s="291">
        <f t="shared" si="849"/>
        <v>0.36363636363636365</v>
      </c>
      <c r="Z1088" s="55">
        <f t="shared" si="849"/>
        <v>0.36363636363636365</v>
      </c>
      <c r="AA1088" s="55">
        <f t="shared" si="849"/>
        <v>0.36363636363636365</v>
      </c>
      <c r="AB1088" s="56">
        <f t="shared" si="849"/>
        <v>0.36363636363636365</v>
      </c>
      <c r="AC1088" s="50"/>
      <c r="AD1088" s="53"/>
      <c r="AE1088" s="61"/>
      <c r="AF1088" s="264"/>
      <c r="AG1088" s="264"/>
      <c r="AH1088" s="264"/>
      <c r="AI1088" s="264"/>
      <c r="AJ1088" s="264"/>
      <c r="AK1088" s="264"/>
      <c r="AL1088" s="264"/>
      <c r="AM1088" s="264"/>
      <c r="AN1088" s="264"/>
      <c r="AO1088" s="264"/>
      <c r="AP1088" s="264"/>
      <c r="AQ1088" s="264"/>
      <c r="AR1088" s="264"/>
      <c r="AS1088" s="264"/>
      <c r="AT1088" s="264"/>
      <c r="AU1088" s="264"/>
      <c r="AV1088" s="264"/>
      <c r="AW1088" s="264"/>
      <c r="AX1088" s="264"/>
      <c r="AY1088" s="264"/>
      <c r="AZ1088" s="264"/>
      <c r="BA1088" s="264"/>
      <c r="BB1088" s="264"/>
      <c r="BC1088" s="264"/>
      <c r="BD1088" s="264"/>
      <c r="BE1088" s="165"/>
      <c r="BF1088" s="165"/>
      <c r="BG1088" s="165"/>
      <c r="BH1088" s="165"/>
      <c r="BI1088" s="165"/>
      <c r="BJ1088" s="165"/>
      <c r="BK1088" s="165"/>
      <c r="BL1088" s="165"/>
      <c r="BM1088" s="165"/>
      <c r="BN1088" s="165"/>
      <c r="BO1088" s="165"/>
      <c r="BP1088" s="165"/>
      <c r="BQ1088" s="165"/>
      <c r="BR1088" s="165"/>
      <c r="BS1088" s="165"/>
      <c r="BT1088" s="165"/>
      <c r="BU1088" s="165"/>
      <c r="BV1088" s="165"/>
      <c r="BW1088" s="165"/>
      <c r="BX1088" s="165"/>
      <c r="BY1088" s="165"/>
      <c r="BZ1088" s="165"/>
      <c r="CA1088" s="165"/>
      <c r="CB1088" s="165"/>
      <c r="CC1088" s="165"/>
      <c r="CD1088" s="165"/>
      <c r="CE1088" s="165"/>
      <c r="CF1088" s="165"/>
      <c r="CG1088" s="165"/>
      <c r="CH1088" s="165"/>
      <c r="CI1088" s="165"/>
      <c r="CJ1088" s="165"/>
      <c r="CK1088" s="165"/>
      <c r="CL1088" s="165"/>
      <c r="CM1088" s="165"/>
      <c r="CN1088" s="165"/>
      <c r="CO1088" s="165"/>
      <c r="CP1088" s="165"/>
      <c r="CQ1088" s="165"/>
      <c r="CR1088" s="165"/>
      <c r="CS1088" s="165"/>
      <c r="CT1088" s="165"/>
      <c r="CU1088" s="165"/>
      <c r="CV1088" s="165"/>
      <c r="CW1088" s="165"/>
      <c r="CX1088" s="165"/>
      <c r="CY1088" s="165"/>
      <c r="CZ1088" s="165"/>
      <c r="DA1088" s="165"/>
      <c r="DB1088" s="165"/>
      <c r="DC1088" s="165"/>
      <c r="DD1088" s="165"/>
      <c r="DE1088" s="165"/>
      <c r="DF1088" s="165"/>
      <c r="DG1088" s="165"/>
      <c r="DH1088" s="165"/>
      <c r="DI1088" s="165"/>
      <c r="DJ1088" s="165"/>
      <c r="DK1088" s="165"/>
      <c r="DL1088" s="165"/>
      <c r="DM1088" s="165"/>
      <c r="DN1088" s="165"/>
      <c r="DO1088" s="165"/>
      <c r="DP1088" s="165"/>
      <c r="DQ1088" s="165"/>
      <c r="DR1088" s="165"/>
      <c r="DS1088" s="165"/>
      <c r="DT1088" s="165"/>
      <c r="DU1088" s="114"/>
      <c r="DV1088" s="114"/>
      <c r="DW1088" s="114"/>
      <c r="DX1088" s="114"/>
      <c r="DY1088" s="114"/>
      <c r="DZ1088" s="114"/>
      <c r="EA1088" s="114"/>
      <c r="EB1088" s="114"/>
    </row>
    <row r="1089" spans="1:132" s="2" customFormat="1" ht="10.5" customHeight="1" x14ac:dyDescent="0.2">
      <c r="A1089" s="1412" t="s">
        <v>293</v>
      </c>
      <c r="B1089" s="66"/>
      <c r="C1089" s="534"/>
      <c r="D1089" s="138"/>
      <c r="E1089" s="67">
        <f>E1081+E1086</f>
        <v>1.4175000000000006</v>
      </c>
      <c r="F1089" s="67">
        <f t="shared" ref="F1089:AB1089" si="850">F1081+F1086</f>
        <v>1.4675</v>
      </c>
      <c r="G1089" s="67">
        <f t="shared" si="850"/>
        <v>1.4374999999999998</v>
      </c>
      <c r="H1089" s="295">
        <f t="shared" si="850"/>
        <v>1.4375000000000007</v>
      </c>
      <c r="I1089" s="67">
        <f t="shared" si="850"/>
        <v>1.4275</v>
      </c>
      <c r="J1089" s="67">
        <f t="shared" si="850"/>
        <v>1.4374999999999998</v>
      </c>
      <c r="K1089" s="67">
        <f t="shared" si="850"/>
        <v>1.4374999999999998</v>
      </c>
      <c r="L1089" s="67">
        <f t="shared" si="850"/>
        <v>1.4275</v>
      </c>
      <c r="M1089" s="67">
        <f t="shared" si="850"/>
        <v>1.4074999999999995</v>
      </c>
      <c r="N1089" s="295">
        <f t="shared" si="850"/>
        <v>1.4275</v>
      </c>
      <c r="O1089" s="67">
        <f t="shared" si="850"/>
        <v>1.4275</v>
      </c>
      <c r="P1089" s="67">
        <f t="shared" si="850"/>
        <v>1.4275</v>
      </c>
      <c r="Q1089" s="67">
        <f t="shared" si="850"/>
        <v>1.4175</v>
      </c>
      <c r="R1089" s="67">
        <f t="shared" si="850"/>
        <v>1.4074999999999995</v>
      </c>
      <c r="S1089" s="280">
        <f t="shared" si="850"/>
        <v>1.3974999999999997</v>
      </c>
      <c r="T1089" s="67">
        <f t="shared" si="850"/>
        <v>1.4075</v>
      </c>
      <c r="U1089" s="67">
        <f t="shared" si="850"/>
        <v>1.4175000000000002</v>
      </c>
      <c r="V1089" s="280">
        <f t="shared" si="850"/>
        <v>1.4374999999999993</v>
      </c>
      <c r="W1089" s="67">
        <f t="shared" si="850"/>
        <v>1.4174999999999998</v>
      </c>
      <c r="X1089" s="67">
        <f t="shared" si="850"/>
        <v>1.4475000000000005</v>
      </c>
      <c r="Y1089" s="295">
        <f t="shared" si="850"/>
        <v>1.4075</v>
      </c>
      <c r="Z1089" s="67">
        <f t="shared" si="850"/>
        <v>1.4074999999999995</v>
      </c>
      <c r="AA1089" s="67">
        <f t="shared" si="850"/>
        <v>1.4175000000000002</v>
      </c>
      <c r="AB1089" s="68">
        <f t="shared" si="850"/>
        <v>1.4175000000000006</v>
      </c>
      <c r="AC1089" s="69"/>
      <c r="AD1089" s="69"/>
      <c r="AE1089" s="70"/>
      <c r="AF1089" s="264"/>
      <c r="AG1089" s="264"/>
      <c r="AH1089" s="264"/>
      <c r="AI1089" s="264"/>
      <c r="AJ1089" s="264"/>
      <c r="AK1089" s="264"/>
      <c r="AL1089" s="264"/>
      <c r="AM1089" s="264"/>
      <c r="AN1089" s="264"/>
      <c r="AO1089" s="264"/>
      <c r="AP1089" s="264"/>
      <c r="AQ1089" s="264"/>
      <c r="AR1089" s="264"/>
      <c r="AS1089" s="264"/>
      <c r="AT1089" s="264"/>
      <c r="AU1089" s="264"/>
      <c r="AV1089" s="264"/>
      <c r="AW1089" s="264"/>
      <c r="AX1089" s="264"/>
      <c r="AY1089" s="264"/>
      <c r="AZ1089" s="264"/>
      <c r="BA1089" s="264"/>
      <c r="BB1089" s="264"/>
      <c r="BC1089" s="264"/>
      <c r="BD1089" s="264"/>
      <c r="BE1089" s="165"/>
      <c r="BF1089" s="165"/>
      <c r="BG1089" s="165"/>
      <c r="BH1089" s="165"/>
      <c r="BI1089" s="165"/>
      <c r="BJ1089" s="165"/>
      <c r="BK1089" s="165"/>
      <c r="BL1089" s="165"/>
      <c r="BM1089" s="165"/>
      <c r="BN1089" s="165"/>
      <c r="BO1089" s="165"/>
      <c r="BP1089" s="165"/>
      <c r="BQ1089" s="165"/>
      <c r="BR1089" s="165"/>
      <c r="BS1089" s="165"/>
      <c r="BT1089" s="165"/>
      <c r="BU1089" s="165"/>
      <c r="BV1089" s="165"/>
      <c r="BW1089" s="165"/>
      <c r="BX1089" s="165"/>
      <c r="BY1089" s="165"/>
      <c r="BZ1089" s="165"/>
      <c r="CA1089" s="165"/>
      <c r="CB1089" s="165"/>
      <c r="CC1089" s="165"/>
      <c r="CD1089" s="165"/>
      <c r="CE1089" s="165"/>
      <c r="CF1089" s="165"/>
      <c r="CG1089" s="165"/>
      <c r="CH1089" s="165"/>
      <c r="CI1089" s="165"/>
      <c r="CJ1089" s="165"/>
      <c r="CK1089" s="165"/>
      <c r="CL1089" s="165"/>
      <c r="CM1089" s="165"/>
      <c r="CN1089" s="165"/>
      <c r="CO1089" s="165"/>
      <c r="CP1089" s="165"/>
      <c r="CQ1089" s="165"/>
      <c r="CR1089" s="165"/>
      <c r="CS1089" s="165"/>
      <c r="CT1089" s="165"/>
      <c r="CU1089" s="165"/>
      <c r="CV1089" s="165"/>
      <c r="CW1089" s="165"/>
      <c r="CX1089" s="165"/>
      <c r="CY1089" s="165"/>
      <c r="CZ1089" s="165"/>
      <c r="DA1089" s="165"/>
      <c r="DB1089" s="165"/>
      <c r="DC1089" s="165"/>
      <c r="DD1089" s="165"/>
      <c r="DE1089" s="165"/>
      <c r="DF1089" s="165"/>
      <c r="DG1089" s="165"/>
      <c r="DH1089" s="165"/>
      <c r="DI1089" s="165"/>
      <c r="DJ1089" s="165"/>
      <c r="DK1089" s="165"/>
      <c r="DL1089" s="165"/>
      <c r="DM1089" s="165"/>
      <c r="DN1089" s="165"/>
      <c r="DO1089" s="165"/>
      <c r="DP1089" s="165"/>
      <c r="DQ1089" s="165"/>
      <c r="DR1089" s="165"/>
      <c r="DS1089" s="165"/>
      <c r="DT1089" s="165"/>
      <c r="DU1089" s="114"/>
      <c r="DV1089" s="114"/>
      <c r="DW1089" s="114"/>
      <c r="DX1089" s="114"/>
      <c r="DY1089" s="114"/>
      <c r="DZ1089" s="114"/>
      <c r="EA1089" s="114"/>
      <c r="EB1089" s="114"/>
    </row>
    <row r="1090" spans="1:132" s="2" customFormat="1" ht="10.5" customHeight="1" x14ac:dyDescent="0.2">
      <c r="A1090" s="1413" t="s">
        <v>294</v>
      </c>
      <c r="B1090" s="71"/>
      <c r="C1090" s="539"/>
      <c r="D1090" s="139"/>
      <c r="E1090" s="72">
        <f>E1082+E1087</f>
        <v>0.02</v>
      </c>
      <c r="F1090" s="72">
        <f t="shared" ref="F1090:AB1090" si="851">F1082+F1087</f>
        <v>0.02</v>
      </c>
      <c r="G1090" s="72">
        <f t="shared" si="851"/>
        <v>0.02</v>
      </c>
      <c r="H1090" s="290">
        <f t="shared" si="851"/>
        <v>0.02</v>
      </c>
      <c r="I1090" s="72">
        <f t="shared" si="851"/>
        <v>0.02</v>
      </c>
      <c r="J1090" s="72">
        <f t="shared" si="851"/>
        <v>0.02</v>
      </c>
      <c r="K1090" s="72">
        <f t="shared" si="851"/>
        <v>0.02</v>
      </c>
      <c r="L1090" s="72">
        <f t="shared" si="851"/>
        <v>0.02</v>
      </c>
      <c r="M1090" s="72">
        <f t="shared" si="851"/>
        <v>0.02</v>
      </c>
      <c r="N1090" s="290">
        <f t="shared" si="851"/>
        <v>0.02</v>
      </c>
      <c r="O1090" s="72">
        <f t="shared" si="851"/>
        <v>0.02</v>
      </c>
      <c r="P1090" s="72">
        <f t="shared" si="851"/>
        <v>0.02</v>
      </c>
      <c r="Q1090" s="72">
        <f t="shared" si="851"/>
        <v>0.02</v>
      </c>
      <c r="R1090" s="72">
        <f t="shared" si="851"/>
        <v>0.02</v>
      </c>
      <c r="S1090" s="281">
        <f t="shared" si="851"/>
        <v>0.02</v>
      </c>
      <c r="T1090" s="72">
        <f t="shared" si="851"/>
        <v>0.02</v>
      </c>
      <c r="U1090" s="72">
        <f t="shared" si="851"/>
        <v>0.02</v>
      </c>
      <c r="V1090" s="281">
        <f t="shared" si="851"/>
        <v>0.02</v>
      </c>
      <c r="W1090" s="72">
        <f t="shared" si="851"/>
        <v>0.02</v>
      </c>
      <c r="X1090" s="72">
        <f t="shared" si="851"/>
        <v>0.02</v>
      </c>
      <c r="Y1090" s="290">
        <f t="shared" si="851"/>
        <v>0.02</v>
      </c>
      <c r="Z1090" s="72">
        <f t="shared" si="851"/>
        <v>0.02</v>
      </c>
      <c r="AA1090" s="72">
        <f t="shared" si="851"/>
        <v>0.02</v>
      </c>
      <c r="AB1090" s="73">
        <f t="shared" si="851"/>
        <v>0.02</v>
      </c>
      <c r="AC1090" s="69"/>
      <c r="AD1090" s="69"/>
      <c r="AE1090" s="70"/>
      <c r="AF1090" s="259"/>
      <c r="AG1090" s="259"/>
      <c r="AH1090" s="259"/>
      <c r="AI1090" s="259"/>
      <c r="AJ1090" s="259"/>
      <c r="AK1090" s="259"/>
      <c r="AL1090" s="259"/>
      <c r="AM1090" s="259"/>
      <c r="AN1090" s="259"/>
      <c r="AO1090" s="259"/>
      <c r="AP1090" s="259"/>
      <c r="AQ1090" s="259"/>
      <c r="AR1090" s="259"/>
      <c r="AS1090" s="259"/>
      <c r="AT1090" s="259"/>
      <c r="AU1090" s="259"/>
      <c r="AV1090" s="259"/>
      <c r="AW1090" s="259"/>
      <c r="AX1090" s="259"/>
      <c r="AY1090" s="259"/>
      <c r="AZ1090" s="259"/>
      <c r="BA1090" s="259"/>
      <c r="BB1090" s="259"/>
      <c r="BC1090" s="259"/>
      <c r="BD1090" s="264"/>
      <c r="BE1090" s="165"/>
      <c r="BF1090" s="165"/>
      <c r="BG1090" s="165"/>
      <c r="BH1090" s="165"/>
      <c r="BI1090" s="165"/>
      <c r="BJ1090" s="165"/>
      <c r="BK1090" s="165"/>
      <c r="BL1090" s="165"/>
      <c r="BM1090" s="165"/>
      <c r="BN1090" s="165"/>
      <c r="BO1090" s="165"/>
      <c r="BP1090" s="165"/>
      <c r="BQ1090" s="165"/>
      <c r="BR1090" s="165"/>
      <c r="BS1090" s="165"/>
      <c r="BT1090" s="165"/>
      <c r="BU1090" s="165"/>
      <c r="BV1090" s="165"/>
      <c r="BW1090" s="165"/>
      <c r="BX1090" s="165"/>
      <c r="BY1090" s="165"/>
      <c r="BZ1090" s="165"/>
      <c r="CA1090" s="165"/>
      <c r="CB1090" s="165"/>
      <c r="CC1090" s="165"/>
      <c r="CD1090" s="165"/>
      <c r="CE1090" s="165"/>
      <c r="CF1090" s="165"/>
      <c r="CG1090" s="165"/>
      <c r="CH1090" s="165"/>
      <c r="CI1090" s="165"/>
      <c r="CJ1090" s="165"/>
      <c r="CK1090" s="165"/>
      <c r="CL1090" s="165"/>
      <c r="CM1090" s="165"/>
      <c r="CN1090" s="165"/>
      <c r="CO1090" s="165"/>
      <c r="CP1090" s="165"/>
      <c r="CQ1090" s="165"/>
      <c r="CR1090" s="165"/>
      <c r="CS1090" s="165"/>
      <c r="CT1090" s="165"/>
      <c r="CU1090" s="165"/>
      <c r="CV1090" s="165"/>
      <c r="CW1090" s="165"/>
      <c r="CX1090" s="165"/>
      <c r="CY1090" s="165"/>
      <c r="CZ1090" s="165"/>
      <c r="DA1090" s="165"/>
      <c r="DB1090" s="165"/>
      <c r="DC1090" s="165"/>
      <c r="DD1090" s="165"/>
      <c r="DE1090" s="165"/>
      <c r="DF1090" s="165"/>
      <c r="DG1090" s="165"/>
      <c r="DH1090" s="165"/>
      <c r="DI1090" s="165"/>
      <c r="DJ1090" s="165"/>
      <c r="DK1090" s="165"/>
      <c r="DL1090" s="165"/>
      <c r="DM1090" s="165"/>
      <c r="DN1090" s="165"/>
      <c r="DO1090" s="165"/>
      <c r="DP1090" s="165"/>
      <c r="DQ1090" s="165"/>
      <c r="DR1090" s="165"/>
      <c r="DS1090" s="165"/>
      <c r="DT1090" s="165"/>
      <c r="DU1090" s="114"/>
      <c r="DV1090" s="114"/>
      <c r="DW1090" s="114"/>
      <c r="DX1090" s="114"/>
      <c r="DY1090" s="114"/>
      <c r="DZ1090" s="114"/>
      <c r="EA1090" s="114"/>
      <c r="EB1090" s="114"/>
    </row>
    <row r="1091" spans="1:132" s="2" customFormat="1" ht="10.5" customHeight="1" thickBot="1" x14ac:dyDescent="0.25">
      <c r="A1091" s="1409" t="s">
        <v>295</v>
      </c>
      <c r="B1091" s="74"/>
      <c r="C1091" s="760"/>
      <c r="D1091" s="140"/>
      <c r="E1091" s="75">
        <f>SQRT(E1090*E1090+E1089*E1089)</f>
        <v>1.4176410864531268</v>
      </c>
      <c r="F1091" s="75">
        <f t="shared" ref="F1091:AB1091" si="852">SQRT(F1090*F1090+F1089*F1089)</f>
        <v>1.4676362798731846</v>
      </c>
      <c r="G1091" s="75">
        <f t="shared" si="852"/>
        <v>1.4376391237024677</v>
      </c>
      <c r="H1091" s="291">
        <f t="shared" si="852"/>
        <v>1.4376391237024686</v>
      </c>
      <c r="I1091" s="75">
        <f t="shared" si="852"/>
        <v>1.4276400982040256</v>
      </c>
      <c r="J1091" s="75">
        <f t="shared" si="852"/>
        <v>1.4376391237024677</v>
      </c>
      <c r="K1091" s="75">
        <f t="shared" si="852"/>
        <v>1.4376391237024677</v>
      </c>
      <c r="L1091" s="75">
        <f t="shared" si="852"/>
        <v>1.4276400982040256</v>
      </c>
      <c r="M1091" s="75">
        <f t="shared" si="852"/>
        <v>1.407642088742731</v>
      </c>
      <c r="N1091" s="291">
        <f t="shared" si="852"/>
        <v>1.4276400982040256</v>
      </c>
      <c r="O1091" s="75">
        <f t="shared" si="852"/>
        <v>1.4276400982040256</v>
      </c>
      <c r="P1091" s="75">
        <f t="shared" si="852"/>
        <v>1.4276400982040256</v>
      </c>
      <c r="Q1091" s="75">
        <f t="shared" si="852"/>
        <v>1.4176410864531261</v>
      </c>
      <c r="R1091" s="75">
        <f t="shared" si="852"/>
        <v>1.407642088742731</v>
      </c>
      <c r="S1091" s="282">
        <f t="shared" si="852"/>
        <v>1.3976431053741865</v>
      </c>
      <c r="T1091" s="75">
        <f t="shared" si="852"/>
        <v>1.4076420887427314</v>
      </c>
      <c r="U1091" s="75">
        <f t="shared" si="852"/>
        <v>1.4176410864531264</v>
      </c>
      <c r="V1091" s="282">
        <f t="shared" si="852"/>
        <v>1.4376391237024673</v>
      </c>
      <c r="W1091" s="75">
        <f t="shared" si="852"/>
        <v>1.4176410864531259</v>
      </c>
      <c r="X1091" s="75">
        <f t="shared" si="852"/>
        <v>1.4476381626635852</v>
      </c>
      <c r="Y1091" s="291">
        <f t="shared" si="852"/>
        <v>1.4076420887427314</v>
      </c>
      <c r="Z1091" s="75">
        <f t="shared" si="852"/>
        <v>1.407642088742731</v>
      </c>
      <c r="AA1091" s="75">
        <f t="shared" si="852"/>
        <v>1.4176410864531264</v>
      </c>
      <c r="AB1091" s="76">
        <f t="shared" si="852"/>
        <v>1.4176410864531268</v>
      </c>
      <c r="AC1091" s="69"/>
      <c r="AD1091" s="69"/>
      <c r="AE1091" s="70"/>
      <c r="AF1091" s="264"/>
      <c r="AG1091" s="264"/>
      <c r="AH1091" s="264"/>
      <c r="AI1091" s="264"/>
      <c r="AJ1091" s="264"/>
      <c r="AK1091" s="264"/>
      <c r="AL1091" s="264"/>
      <c r="AM1091" s="264"/>
      <c r="AN1091" s="264"/>
      <c r="AO1091" s="264"/>
      <c r="AP1091" s="264"/>
      <c r="AQ1091" s="264"/>
      <c r="AR1091" s="264"/>
      <c r="AS1091" s="264"/>
      <c r="AT1091" s="264"/>
      <c r="AU1091" s="264"/>
      <c r="AV1091" s="264"/>
      <c r="AW1091" s="264"/>
      <c r="AX1091" s="264"/>
      <c r="AY1091" s="264"/>
      <c r="AZ1091" s="264"/>
      <c r="BA1091" s="264"/>
      <c r="BB1091" s="264"/>
      <c r="BC1091" s="264"/>
      <c r="BD1091" s="264"/>
      <c r="BE1091" s="165"/>
      <c r="BF1091" s="165"/>
      <c r="BG1091" s="165"/>
      <c r="BH1091" s="165"/>
      <c r="BI1091" s="165"/>
      <c r="BJ1091" s="165"/>
      <c r="BK1091" s="165"/>
      <c r="BL1091" s="165"/>
      <c r="BM1091" s="165"/>
      <c r="BN1091" s="165"/>
      <c r="BO1091" s="165"/>
      <c r="BP1091" s="165"/>
      <c r="BQ1091" s="165"/>
      <c r="BR1091" s="165"/>
      <c r="BS1091" s="165"/>
      <c r="BT1091" s="165"/>
      <c r="BU1091" s="165"/>
      <c r="BV1091" s="165"/>
      <c r="BW1091" s="165"/>
      <c r="BX1091" s="165"/>
      <c r="BY1091" s="165"/>
      <c r="BZ1091" s="165"/>
      <c r="CA1091" s="165"/>
      <c r="CB1091" s="165"/>
      <c r="CC1091" s="165"/>
      <c r="CD1091" s="165"/>
      <c r="CE1091" s="165"/>
      <c r="CF1091" s="165"/>
      <c r="CG1091" s="165"/>
      <c r="CH1091" s="165"/>
      <c r="CI1091" s="165"/>
      <c r="CJ1091" s="165"/>
      <c r="CK1091" s="165"/>
      <c r="CL1091" s="165"/>
      <c r="CM1091" s="165"/>
      <c r="CN1091" s="165"/>
      <c r="CO1091" s="165"/>
      <c r="CP1091" s="165"/>
      <c r="CQ1091" s="165"/>
      <c r="CR1091" s="165"/>
      <c r="CS1091" s="165"/>
      <c r="CT1091" s="165"/>
      <c r="CU1091" s="165"/>
      <c r="CV1091" s="165"/>
      <c r="CW1091" s="165"/>
      <c r="CX1091" s="165"/>
      <c r="CY1091" s="165"/>
      <c r="CZ1091" s="165"/>
      <c r="DA1091" s="165"/>
      <c r="DB1091" s="165"/>
      <c r="DC1091" s="165"/>
      <c r="DD1091" s="165"/>
      <c r="DE1091" s="165"/>
      <c r="DF1091" s="165"/>
      <c r="DG1091" s="165"/>
      <c r="DH1091" s="165"/>
      <c r="DI1091" s="165"/>
      <c r="DJ1091" s="165"/>
      <c r="DK1091" s="165"/>
      <c r="DL1091" s="165"/>
      <c r="DM1091" s="165"/>
      <c r="DN1091" s="165"/>
      <c r="DO1091" s="165"/>
      <c r="DP1091" s="165"/>
      <c r="DQ1091" s="165"/>
      <c r="DR1091" s="165"/>
      <c r="DS1091" s="165"/>
      <c r="DT1091" s="165"/>
      <c r="DU1091" s="114"/>
      <c r="DV1091" s="114"/>
      <c r="DW1091" s="114"/>
      <c r="DX1091" s="114"/>
      <c r="DY1091" s="114"/>
      <c r="DZ1091" s="114"/>
      <c r="EA1091" s="114"/>
      <c r="EB1091" s="114"/>
    </row>
    <row r="1092" spans="1:132" s="1" customFormat="1" ht="10.5" customHeight="1" thickBot="1" x14ac:dyDescent="0.25">
      <c r="A1092" s="365" t="s">
        <v>59</v>
      </c>
      <c r="B1092" s="1285"/>
      <c r="C1092" s="927"/>
      <c r="D1092" s="928"/>
      <c r="E1092" s="154">
        <v>1</v>
      </c>
      <c r="F1092" s="154">
        <v>2</v>
      </c>
      <c r="G1092" s="154">
        <v>3</v>
      </c>
      <c r="H1092" s="312">
        <v>4</v>
      </c>
      <c r="I1092" s="154">
        <v>5</v>
      </c>
      <c r="J1092" s="154">
        <v>6</v>
      </c>
      <c r="K1092" s="154">
        <v>7</v>
      </c>
      <c r="L1092" s="154">
        <v>8</v>
      </c>
      <c r="M1092" s="154">
        <v>9</v>
      </c>
      <c r="N1092" s="312">
        <v>10</v>
      </c>
      <c r="O1092" s="154">
        <v>11</v>
      </c>
      <c r="P1092" s="154">
        <v>12</v>
      </c>
      <c r="Q1092" s="154">
        <v>13</v>
      </c>
      <c r="R1092" s="154">
        <v>14</v>
      </c>
      <c r="S1092" s="154">
        <v>15</v>
      </c>
      <c r="T1092" s="154">
        <v>16</v>
      </c>
      <c r="U1092" s="154">
        <v>17</v>
      </c>
      <c r="V1092" s="154">
        <v>18</v>
      </c>
      <c r="W1092" s="154">
        <v>19</v>
      </c>
      <c r="X1092" s="154">
        <v>20</v>
      </c>
      <c r="Y1092" s="312">
        <v>21</v>
      </c>
      <c r="Z1092" s="154">
        <v>22</v>
      </c>
      <c r="AA1092" s="154">
        <v>23</v>
      </c>
      <c r="AB1092" s="156">
        <v>24</v>
      </c>
      <c r="AC1092" s="165"/>
      <c r="AD1092" s="165"/>
      <c r="AE1092" s="165"/>
      <c r="AF1092" s="260"/>
      <c r="AG1092" s="260"/>
      <c r="AH1092" s="260"/>
      <c r="AI1092" s="260"/>
      <c r="AJ1092" s="260"/>
      <c r="AK1092" s="260"/>
      <c r="AL1092" s="260"/>
      <c r="AM1092" s="260"/>
      <c r="AN1092" s="260"/>
      <c r="AO1092" s="260"/>
      <c r="AP1092" s="260"/>
      <c r="AQ1092" s="260"/>
      <c r="AR1092" s="260"/>
      <c r="AS1092" s="260"/>
      <c r="AT1092" s="260"/>
      <c r="AU1092" s="260"/>
      <c r="AV1092" s="260"/>
      <c r="AW1092" s="260"/>
      <c r="AX1092" s="260"/>
      <c r="AY1092" s="260"/>
      <c r="AZ1092" s="260"/>
      <c r="BA1092" s="260"/>
      <c r="BB1092" s="260"/>
      <c r="BC1092" s="260"/>
      <c r="BD1092" s="260"/>
      <c r="BE1092" s="165"/>
      <c r="BF1092" s="165"/>
      <c r="BG1092" s="165"/>
      <c r="BH1092" s="165"/>
      <c r="BI1092" s="165"/>
      <c r="BJ1092" s="165"/>
      <c r="BK1092" s="165"/>
      <c r="BL1092" s="165"/>
      <c r="BM1092" s="165"/>
      <c r="BN1092" s="165"/>
      <c r="BO1092" s="165"/>
      <c r="BP1092" s="165"/>
      <c r="BQ1092" s="165"/>
      <c r="BR1092" s="165"/>
      <c r="BS1092" s="165"/>
      <c r="BT1092" s="165"/>
      <c r="BU1092" s="165"/>
      <c r="BV1092" s="165"/>
      <c r="BW1092" s="165"/>
      <c r="BX1092" s="165"/>
      <c r="BY1092" s="165"/>
      <c r="BZ1092" s="165"/>
      <c r="CA1092" s="165"/>
      <c r="CB1092" s="165"/>
      <c r="CC1092" s="165"/>
      <c r="CD1092" s="165"/>
      <c r="CE1092" s="165"/>
      <c r="CF1092" s="165"/>
      <c r="CG1092" s="165"/>
      <c r="CH1092" s="165"/>
      <c r="CI1092" s="165"/>
      <c r="CJ1092" s="165"/>
      <c r="CK1092" s="165"/>
      <c r="CL1092" s="165"/>
      <c r="CM1092" s="165"/>
      <c r="CN1092" s="165"/>
      <c r="CO1092" s="165"/>
      <c r="CP1092" s="165"/>
      <c r="CQ1092" s="165"/>
      <c r="CR1092" s="165"/>
      <c r="CS1092" s="165"/>
      <c r="CT1092" s="165"/>
      <c r="CU1092" s="165"/>
      <c r="CV1092" s="165"/>
      <c r="CW1092" s="165"/>
      <c r="CX1092" s="165"/>
      <c r="CY1092" s="165"/>
      <c r="CZ1092" s="165"/>
      <c r="DA1092" s="165"/>
      <c r="DB1092" s="165"/>
      <c r="DC1092" s="165"/>
      <c r="DD1092" s="165"/>
      <c r="DE1092" s="165"/>
      <c r="DF1092" s="165"/>
      <c r="DG1092" s="165"/>
      <c r="DH1092" s="165"/>
      <c r="DI1092" s="165"/>
      <c r="DJ1092" s="165"/>
      <c r="DK1092" s="165"/>
      <c r="DL1092" s="165"/>
      <c r="DM1092" s="165"/>
      <c r="DN1092" s="165"/>
      <c r="DO1092" s="165"/>
      <c r="DP1092" s="165"/>
      <c r="DQ1092" s="165"/>
      <c r="DR1092" s="165"/>
      <c r="DS1092" s="165"/>
      <c r="DT1092" s="165"/>
      <c r="DU1092" s="165"/>
      <c r="DV1092" s="165"/>
      <c r="DW1092" s="165"/>
      <c r="DX1092" s="165"/>
      <c r="DY1092" s="165"/>
      <c r="DZ1092" s="165"/>
      <c r="EA1092" s="165"/>
      <c r="EB1092" s="165"/>
    </row>
    <row r="1093" spans="1:132" s="1" customFormat="1" ht="10.5" customHeight="1" x14ac:dyDescent="0.2">
      <c r="A1093" s="646" t="s">
        <v>77</v>
      </c>
      <c r="B1093" s="213"/>
      <c r="C1093" s="735" t="s">
        <v>126</v>
      </c>
      <c r="D1093" s="735" t="s">
        <v>38</v>
      </c>
      <c r="E1093" s="41">
        <v>6.1</v>
      </c>
      <c r="F1093" s="41">
        <v>6.1</v>
      </c>
      <c r="G1093" s="41">
        <v>6.1</v>
      </c>
      <c r="H1093" s="288">
        <v>6.1</v>
      </c>
      <c r="I1093" s="41">
        <v>6.1</v>
      </c>
      <c r="J1093" s="41">
        <v>6.1</v>
      </c>
      <c r="K1093" s="41">
        <v>6.1</v>
      </c>
      <c r="L1093" s="41">
        <v>6.1</v>
      </c>
      <c r="M1093" s="41">
        <v>6.1</v>
      </c>
      <c r="N1093" s="288">
        <v>6.1</v>
      </c>
      <c r="O1093" s="41">
        <v>6.1</v>
      </c>
      <c r="P1093" s="41">
        <v>6.1</v>
      </c>
      <c r="Q1093" s="41">
        <v>6.1</v>
      </c>
      <c r="R1093" s="41">
        <v>6.1</v>
      </c>
      <c r="S1093" s="41">
        <v>6.1</v>
      </c>
      <c r="T1093" s="41">
        <v>6</v>
      </c>
      <c r="U1093" s="41">
        <v>6.1</v>
      </c>
      <c r="V1093" s="41">
        <v>6.1</v>
      </c>
      <c r="W1093" s="41">
        <v>6.1</v>
      </c>
      <c r="X1093" s="41">
        <v>6.1</v>
      </c>
      <c r="Y1093" s="288">
        <v>6.1</v>
      </c>
      <c r="Z1093" s="41">
        <v>6.1</v>
      </c>
      <c r="AA1093" s="41">
        <v>6.1</v>
      </c>
      <c r="AB1093" s="42">
        <v>6.1</v>
      </c>
      <c r="AC1093" s="240"/>
      <c r="AD1093" s="153"/>
      <c r="AE1093" s="165"/>
      <c r="AF1093" s="260"/>
      <c r="AG1093" s="260"/>
      <c r="AH1093" s="260"/>
      <c r="AI1093" s="260"/>
      <c r="AJ1093" s="260"/>
      <c r="AK1093" s="260"/>
      <c r="AL1093" s="260"/>
      <c r="AM1093" s="260"/>
      <c r="AN1093" s="260"/>
      <c r="AO1093" s="260"/>
      <c r="AP1093" s="260"/>
      <c r="AQ1093" s="260"/>
      <c r="AR1093" s="260"/>
      <c r="AS1093" s="260"/>
      <c r="AT1093" s="260"/>
      <c r="AU1093" s="260"/>
      <c r="AV1093" s="260"/>
      <c r="AW1093" s="260"/>
      <c r="AX1093" s="260"/>
      <c r="AY1093" s="260"/>
      <c r="AZ1093" s="260"/>
      <c r="BA1093" s="260"/>
      <c r="BB1093" s="260"/>
      <c r="BC1093" s="260"/>
      <c r="BD1093" s="260"/>
      <c r="BE1093" s="165"/>
      <c r="BF1093" s="165"/>
      <c r="BG1093" s="165"/>
      <c r="BH1093" s="165"/>
      <c r="BI1093" s="165"/>
      <c r="BJ1093" s="165"/>
      <c r="BK1093" s="165"/>
      <c r="BL1093" s="165"/>
      <c r="BM1093" s="165"/>
      <c r="BN1093" s="165"/>
      <c r="BO1093" s="165"/>
      <c r="BP1093" s="165"/>
      <c r="BQ1093" s="165"/>
      <c r="BR1093" s="165"/>
      <c r="BS1093" s="165"/>
      <c r="BT1093" s="165"/>
      <c r="BU1093" s="165"/>
      <c r="BV1093" s="165"/>
      <c r="BW1093" s="165"/>
      <c r="BX1093" s="165"/>
      <c r="BY1093" s="165"/>
      <c r="BZ1093" s="165"/>
      <c r="CA1093" s="165"/>
      <c r="CB1093" s="165"/>
      <c r="CC1093" s="165"/>
      <c r="CD1093" s="165"/>
      <c r="CE1093" s="165"/>
      <c r="CF1093" s="165"/>
      <c r="CG1093" s="165"/>
      <c r="CH1093" s="165"/>
      <c r="CI1093" s="165"/>
      <c r="CJ1093" s="165"/>
      <c r="CK1093" s="165"/>
      <c r="CL1093" s="165"/>
      <c r="CM1093" s="165"/>
      <c r="CN1093" s="165"/>
      <c r="CO1093" s="165"/>
      <c r="CP1093" s="165"/>
      <c r="CQ1093" s="165"/>
      <c r="CR1093" s="165"/>
      <c r="CS1093" s="165"/>
      <c r="CT1093" s="165"/>
      <c r="CU1093" s="165"/>
      <c r="CV1093" s="165"/>
      <c r="CW1093" s="165"/>
      <c r="CX1093" s="165"/>
      <c r="CY1093" s="165"/>
      <c r="CZ1093" s="165"/>
      <c r="DA1093" s="165"/>
      <c r="DB1093" s="165"/>
      <c r="DC1093" s="165"/>
      <c r="DD1093" s="165"/>
      <c r="DE1093" s="165"/>
      <c r="DF1093" s="165"/>
      <c r="DG1093" s="165"/>
      <c r="DH1093" s="165"/>
      <c r="DI1093" s="165"/>
      <c r="DJ1093" s="165"/>
      <c r="DK1093" s="165"/>
      <c r="DL1093" s="165"/>
      <c r="DM1093" s="165"/>
      <c r="DN1093" s="165"/>
      <c r="DO1093" s="165"/>
      <c r="DP1093" s="165"/>
      <c r="DQ1093" s="165"/>
      <c r="DR1093" s="165"/>
      <c r="DS1093" s="165"/>
      <c r="DT1093" s="165"/>
      <c r="DU1093" s="165"/>
      <c r="DV1093" s="165"/>
      <c r="DW1093" s="165"/>
      <c r="DX1093" s="165"/>
      <c r="DY1093" s="165"/>
      <c r="DZ1093" s="165"/>
      <c r="EA1093" s="165"/>
      <c r="EB1093" s="165"/>
    </row>
    <row r="1094" spans="1:132" s="1" customFormat="1" ht="10.5" customHeight="1" thickBot="1" x14ac:dyDescent="0.25">
      <c r="A1094" s="648" t="s">
        <v>78</v>
      </c>
      <c r="B1094" s="675"/>
      <c r="C1094" s="736" t="s">
        <v>126</v>
      </c>
      <c r="D1094" s="736" t="s">
        <v>38</v>
      </c>
      <c r="E1094" s="43">
        <v>6.2</v>
      </c>
      <c r="F1094" s="43">
        <v>6.2</v>
      </c>
      <c r="G1094" s="43">
        <v>6.2</v>
      </c>
      <c r="H1094" s="289">
        <v>6.2</v>
      </c>
      <c r="I1094" s="43">
        <v>6.1</v>
      </c>
      <c r="J1094" s="43">
        <v>6.2</v>
      </c>
      <c r="K1094" s="43">
        <v>6.1</v>
      </c>
      <c r="L1094" s="43">
        <v>6.2</v>
      </c>
      <c r="M1094" s="43">
        <v>6.2</v>
      </c>
      <c r="N1094" s="289">
        <v>6.2</v>
      </c>
      <c r="O1094" s="43">
        <v>6.2</v>
      </c>
      <c r="P1094" s="43">
        <v>6.2</v>
      </c>
      <c r="Q1094" s="43">
        <v>6.2</v>
      </c>
      <c r="R1094" s="43">
        <v>6.2</v>
      </c>
      <c r="S1094" s="43">
        <v>6.1</v>
      </c>
      <c r="T1094" s="43">
        <v>6.1</v>
      </c>
      <c r="U1094" s="43">
        <v>6.1</v>
      </c>
      <c r="V1094" s="43">
        <v>6.2</v>
      </c>
      <c r="W1094" s="43">
        <v>6.1</v>
      </c>
      <c r="X1094" s="43">
        <v>6.2</v>
      </c>
      <c r="Y1094" s="289">
        <v>6.1</v>
      </c>
      <c r="Z1094" s="43">
        <v>6.1</v>
      </c>
      <c r="AA1094" s="43">
        <v>6.2</v>
      </c>
      <c r="AB1094" s="44">
        <v>6.2</v>
      </c>
      <c r="AC1094" s="215"/>
      <c r="AD1094" s="247"/>
      <c r="AE1094" s="165"/>
      <c r="AF1094" s="260"/>
      <c r="AG1094" s="260"/>
      <c r="AH1094" s="260"/>
      <c r="AI1094" s="260"/>
      <c r="AJ1094" s="260"/>
      <c r="AK1094" s="260"/>
      <c r="AL1094" s="260"/>
      <c r="AM1094" s="260"/>
      <c r="AN1094" s="260"/>
      <c r="AO1094" s="260"/>
      <c r="AP1094" s="260"/>
      <c r="AQ1094" s="260"/>
      <c r="AR1094" s="260"/>
      <c r="AS1094" s="260"/>
      <c r="AT1094" s="260"/>
      <c r="AU1094" s="260"/>
      <c r="AV1094" s="260"/>
      <c r="AW1094" s="260"/>
      <c r="AX1094" s="260"/>
      <c r="AY1094" s="260"/>
      <c r="AZ1094" s="260"/>
      <c r="BA1094" s="260"/>
      <c r="BB1094" s="260"/>
      <c r="BC1094" s="260"/>
      <c r="BD1094" s="260"/>
      <c r="BE1094" s="165"/>
      <c r="BF1094" s="165"/>
      <c r="BG1094" s="165"/>
      <c r="BH1094" s="165"/>
      <c r="BI1094" s="165"/>
      <c r="BJ1094" s="165"/>
      <c r="BK1094" s="165"/>
      <c r="BL1094" s="165"/>
      <c r="BM1094" s="165"/>
      <c r="BN1094" s="165"/>
      <c r="BO1094" s="165"/>
      <c r="BP1094" s="165"/>
      <c r="BQ1094" s="165"/>
      <c r="BR1094" s="165"/>
      <c r="BS1094" s="165"/>
      <c r="BT1094" s="165"/>
      <c r="BU1094" s="165"/>
      <c r="BV1094" s="165"/>
      <c r="BW1094" s="165"/>
      <c r="BX1094" s="165"/>
      <c r="BY1094" s="165"/>
      <c r="BZ1094" s="165"/>
      <c r="CA1094" s="165"/>
      <c r="CB1094" s="165"/>
      <c r="CC1094" s="165"/>
      <c r="CD1094" s="165"/>
      <c r="CE1094" s="165"/>
      <c r="CF1094" s="165"/>
      <c r="CG1094" s="165"/>
      <c r="CH1094" s="165"/>
      <c r="CI1094" s="165"/>
      <c r="CJ1094" s="165"/>
      <c r="CK1094" s="165"/>
      <c r="CL1094" s="165"/>
      <c r="CM1094" s="165"/>
      <c r="CN1094" s="165"/>
      <c r="CO1094" s="165"/>
      <c r="CP1094" s="165"/>
      <c r="CQ1094" s="165"/>
      <c r="CR1094" s="165"/>
      <c r="CS1094" s="165"/>
      <c r="CT1094" s="165"/>
      <c r="CU1094" s="165"/>
      <c r="CV1094" s="165"/>
      <c r="CW1094" s="165"/>
      <c r="CX1094" s="165"/>
      <c r="CY1094" s="165"/>
      <c r="CZ1094" s="165"/>
      <c r="DA1094" s="165"/>
      <c r="DB1094" s="165"/>
      <c r="DC1094" s="165"/>
      <c r="DD1094" s="165"/>
      <c r="DE1094" s="165"/>
      <c r="DF1094" s="165"/>
      <c r="DG1094" s="165"/>
      <c r="DH1094" s="165"/>
      <c r="DI1094" s="165"/>
      <c r="DJ1094" s="165"/>
      <c r="DK1094" s="165"/>
      <c r="DL1094" s="165"/>
      <c r="DM1094" s="165"/>
      <c r="DN1094" s="165"/>
      <c r="DO1094" s="165"/>
      <c r="DP1094" s="165"/>
      <c r="DQ1094" s="165"/>
      <c r="DR1094" s="165"/>
      <c r="DS1094" s="165"/>
      <c r="DT1094" s="165"/>
      <c r="DU1094" s="165"/>
      <c r="DV1094" s="165"/>
      <c r="DW1094" s="165"/>
      <c r="DX1094" s="165"/>
      <c r="DY1094" s="165"/>
      <c r="DZ1094" s="165"/>
      <c r="EA1094" s="165"/>
      <c r="EB1094" s="165"/>
    </row>
    <row r="1095" spans="1:132" s="1" customFormat="1" ht="10.5" customHeight="1" x14ac:dyDescent="0.2">
      <c r="A1095" s="1531" t="s">
        <v>96</v>
      </c>
      <c r="B1095" s="1636" t="s">
        <v>537</v>
      </c>
      <c r="C1095" s="1119"/>
      <c r="D1095" s="1398"/>
      <c r="E1095" s="79" t="s">
        <v>414</v>
      </c>
      <c r="F1095" s="79"/>
      <c r="G1095" s="79"/>
      <c r="H1095" s="296"/>
      <c r="I1095" s="79"/>
      <c r="J1095" s="79"/>
      <c r="K1095" s="79"/>
      <c r="L1095" s="79"/>
      <c r="M1095" s="79"/>
      <c r="N1095" s="296"/>
      <c r="O1095" s="79"/>
      <c r="P1095" s="79"/>
      <c r="Q1095" s="79"/>
      <c r="R1095" s="79"/>
      <c r="S1095" s="79"/>
      <c r="T1095" s="79"/>
      <c r="U1095" s="79"/>
      <c r="V1095" s="79"/>
      <c r="W1095" s="79"/>
      <c r="X1095" s="79"/>
      <c r="Y1095" s="296"/>
      <c r="Z1095" s="79"/>
      <c r="AA1095" s="79"/>
      <c r="AB1095" s="80"/>
      <c r="AC1095" s="50"/>
      <c r="AD1095" s="53"/>
      <c r="AE1095" s="61"/>
      <c r="AF1095" s="259"/>
      <c r="AG1095" s="264"/>
      <c r="AH1095" s="264"/>
      <c r="AI1095" s="264"/>
      <c r="AJ1095" s="264"/>
      <c r="AK1095" s="264"/>
      <c r="AL1095" s="264"/>
      <c r="AM1095" s="264"/>
      <c r="AN1095" s="264"/>
      <c r="AO1095" s="264"/>
      <c r="AP1095" s="264"/>
      <c r="AQ1095" s="264"/>
      <c r="AR1095" s="264"/>
      <c r="AS1095" s="264"/>
      <c r="AT1095" s="264"/>
      <c r="AU1095" s="264"/>
      <c r="AV1095" s="264"/>
      <c r="AW1095" s="264"/>
      <c r="AX1095" s="264"/>
      <c r="AY1095" s="264"/>
      <c r="AZ1095" s="264"/>
      <c r="BA1095" s="264"/>
      <c r="BB1095" s="264"/>
      <c r="BC1095" s="264"/>
      <c r="BD1095" s="264"/>
      <c r="BE1095" s="165"/>
      <c r="BF1095" s="165"/>
      <c r="BG1095" s="165"/>
      <c r="BH1095" s="165"/>
      <c r="BI1095" s="165"/>
      <c r="BJ1095" s="165"/>
      <c r="BK1095" s="165"/>
      <c r="BL1095" s="165"/>
      <c r="BM1095" s="165"/>
      <c r="BN1095" s="165"/>
      <c r="BO1095" s="165"/>
      <c r="BP1095" s="165"/>
      <c r="BQ1095" s="165"/>
      <c r="BR1095" s="165"/>
      <c r="BS1095" s="165"/>
      <c r="BT1095" s="165"/>
      <c r="BU1095" s="165"/>
      <c r="BV1095" s="165"/>
      <c r="BW1095" s="165"/>
      <c r="BX1095" s="165"/>
      <c r="BY1095" s="165"/>
      <c r="BZ1095" s="165"/>
      <c r="CA1095" s="165"/>
      <c r="CB1095" s="165"/>
      <c r="CC1095" s="165"/>
      <c r="CD1095" s="165"/>
      <c r="CE1095" s="165"/>
      <c r="CF1095" s="165"/>
      <c r="CG1095" s="165"/>
      <c r="CH1095" s="165"/>
      <c r="CI1095" s="165"/>
      <c r="CJ1095" s="165"/>
      <c r="CK1095" s="165"/>
      <c r="CL1095" s="165"/>
      <c r="CM1095" s="165"/>
      <c r="CN1095" s="165"/>
      <c r="CO1095" s="165"/>
      <c r="CP1095" s="165"/>
      <c r="CQ1095" s="165"/>
      <c r="CR1095" s="165"/>
      <c r="CS1095" s="165"/>
      <c r="CT1095" s="165"/>
      <c r="CU1095" s="165"/>
      <c r="CV1095" s="165"/>
      <c r="CW1095" s="165"/>
      <c r="CX1095" s="165"/>
      <c r="CY1095" s="165"/>
      <c r="CZ1095" s="165"/>
      <c r="DA1095" s="165"/>
      <c r="DB1095" s="165"/>
      <c r="DC1095" s="165"/>
      <c r="DD1095" s="165"/>
      <c r="DE1095" s="165"/>
      <c r="DF1095" s="165"/>
      <c r="DG1095" s="165"/>
      <c r="DH1095" s="165"/>
      <c r="DI1095" s="165"/>
      <c r="DJ1095" s="165"/>
      <c r="DK1095" s="165"/>
      <c r="DL1095" s="165"/>
      <c r="DM1095" s="165"/>
      <c r="DN1095" s="165"/>
      <c r="DO1095" s="165"/>
      <c r="DP1095" s="165"/>
      <c r="DQ1095" s="165"/>
      <c r="DR1095" s="165"/>
      <c r="DS1095" s="165"/>
      <c r="DT1095" s="165"/>
      <c r="DU1095" s="165"/>
      <c r="DV1095" s="165"/>
      <c r="DW1095" s="165"/>
      <c r="DX1095" s="165"/>
      <c r="DY1095" s="165"/>
      <c r="DZ1095" s="165"/>
      <c r="EA1095" s="165"/>
      <c r="EB1095" s="165"/>
    </row>
    <row r="1096" spans="1:132" s="1" customFormat="1" ht="10.5" customHeight="1" x14ac:dyDescent="0.2">
      <c r="A1096" s="1532"/>
      <c r="B1096" s="1633"/>
      <c r="C1096" s="1403" t="s">
        <v>129</v>
      </c>
      <c r="D1096" s="134" t="s">
        <v>33</v>
      </c>
      <c r="E1096" s="47">
        <f>ROUND(SQRT(E1097^2+E1098^2)*1000/(1.73*E$1094),0)</f>
        <v>0</v>
      </c>
      <c r="F1096" s="180">
        <f t="shared" ref="F1096:AB1096" si="853">ROUND(SQRT(F1097^2+F1098^2)*1000/(1.73*F$1094),0)</f>
        <v>0</v>
      </c>
      <c r="G1096" s="180">
        <f t="shared" si="853"/>
        <v>0</v>
      </c>
      <c r="H1096" s="319">
        <f t="shared" si="853"/>
        <v>0</v>
      </c>
      <c r="I1096" s="180">
        <f t="shared" si="853"/>
        <v>0</v>
      </c>
      <c r="J1096" s="180">
        <f t="shared" si="853"/>
        <v>0</v>
      </c>
      <c r="K1096" s="180">
        <f t="shared" si="853"/>
        <v>0</v>
      </c>
      <c r="L1096" s="180">
        <f t="shared" si="853"/>
        <v>0</v>
      </c>
      <c r="M1096" s="180">
        <f t="shared" si="853"/>
        <v>0</v>
      </c>
      <c r="N1096" s="319">
        <f t="shared" si="853"/>
        <v>0</v>
      </c>
      <c r="O1096" s="180">
        <f t="shared" si="853"/>
        <v>0</v>
      </c>
      <c r="P1096" s="180">
        <f t="shared" si="853"/>
        <v>0</v>
      </c>
      <c r="Q1096" s="180">
        <f t="shared" si="853"/>
        <v>0</v>
      </c>
      <c r="R1096" s="180">
        <f t="shared" si="853"/>
        <v>0</v>
      </c>
      <c r="S1096" s="180">
        <f t="shared" si="853"/>
        <v>0</v>
      </c>
      <c r="T1096" s="180">
        <f t="shared" si="853"/>
        <v>0</v>
      </c>
      <c r="U1096" s="180">
        <f t="shared" si="853"/>
        <v>0</v>
      </c>
      <c r="V1096" s="180">
        <f t="shared" si="853"/>
        <v>0</v>
      </c>
      <c r="W1096" s="180">
        <f t="shared" si="853"/>
        <v>0</v>
      </c>
      <c r="X1096" s="180">
        <f t="shared" si="853"/>
        <v>0</v>
      </c>
      <c r="Y1096" s="319">
        <f t="shared" si="853"/>
        <v>0</v>
      </c>
      <c r="Z1096" s="180">
        <f t="shared" si="853"/>
        <v>0</v>
      </c>
      <c r="AA1096" s="180">
        <f t="shared" si="853"/>
        <v>0</v>
      </c>
      <c r="AB1096" s="861">
        <f t="shared" si="853"/>
        <v>0</v>
      </c>
      <c r="AC1096" s="149"/>
      <c r="AD1096" s="93"/>
      <c r="AE1096" s="61"/>
      <c r="AF1096" s="264"/>
      <c r="AG1096" s="264"/>
      <c r="AH1096" s="264"/>
      <c r="AI1096" s="264"/>
      <c r="AJ1096" s="264"/>
      <c r="AK1096" s="264"/>
      <c r="AL1096" s="264"/>
      <c r="AM1096" s="264"/>
      <c r="AN1096" s="264"/>
      <c r="AO1096" s="264"/>
      <c r="AP1096" s="264"/>
      <c r="AQ1096" s="264"/>
      <c r="AR1096" s="264"/>
      <c r="AS1096" s="264"/>
      <c r="AT1096" s="264"/>
      <c r="AU1096" s="264"/>
      <c r="AV1096" s="264"/>
      <c r="AW1096" s="264"/>
      <c r="AX1096" s="264"/>
      <c r="AY1096" s="264"/>
      <c r="AZ1096" s="264"/>
      <c r="BA1096" s="264"/>
      <c r="BB1096" s="264"/>
      <c r="BC1096" s="264"/>
      <c r="BD1096" s="264"/>
      <c r="BE1096" s="165"/>
      <c r="BF1096" s="165"/>
      <c r="BG1096" s="165"/>
      <c r="BH1096" s="165"/>
      <c r="BI1096" s="165"/>
      <c r="BJ1096" s="165"/>
      <c r="BK1096" s="165"/>
      <c r="BL1096" s="165"/>
      <c r="BM1096" s="165"/>
      <c r="BN1096" s="165"/>
      <c r="BO1096" s="165"/>
      <c r="BP1096" s="165"/>
      <c r="BQ1096" s="165"/>
      <c r="BR1096" s="165"/>
      <c r="BS1096" s="165"/>
      <c r="BT1096" s="165"/>
      <c r="BU1096" s="165"/>
      <c r="BV1096" s="165"/>
      <c r="BW1096" s="165"/>
      <c r="BX1096" s="165"/>
      <c r="BY1096" s="165"/>
      <c r="BZ1096" s="165"/>
      <c r="CA1096" s="165"/>
      <c r="CB1096" s="165"/>
      <c r="CC1096" s="165"/>
      <c r="CD1096" s="165"/>
      <c r="CE1096" s="165"/>
      <c r="CF1096" s="165"/>
      <c r="CG1096" s="165"/>
      <c r="CH1096" s="165"/>
      <c r="CI1096" s="165"/>
      <c r="CJ1096" s="165"/>
      <c r="CK1096" s="165"/>
      <c r="CL1096" s="165"/>
      <c r="CM1096" s="165"/>
      <c r="CN1096" s="165"/>
      <c r="CO1096" s="165"/>
      <c r="CP1096" s="165"/>
      <c r="CQ1096" s="165"/>
      <c r="CR1096" s="165"/>
      <c r="CS1096" s="165"/>
      <c r="CT1096" s="165"/>
      <c r="CU1096" s="165"/>
      <c r="CV1096" s="165"/>
      <c r="CW1096" s="165"/>
      <c r="CX1096" s="165"/>
      <c r="CY1096" s="165"/>
      <c r="CZ1096" s="165"/>
      <c r="DA1096" s="165"/>
      <c r="DB1096" s="165"/>
      <c r="DC1096" s="165"/>
      <c r="DD1096" s="165"/>
      <c r="DE1096" s="165"/>
      <c r="DF1096" s="165"/>
      <c r="DG1096" s="165"/>
      <c r="DH1096" s="165"/>
      <c r="DI1096" s="165"/>
      <c r="DJ1096" s="165"/>
      <c r="DK1096" s="165"/>
      <c r="DL1096" s="165"/>
      <c r="DM1096" s="165"/>
      <c r="DN1096" s="165"/>
      <c r="DO1096" s="165"/>
      <c r="DP1096" s="165"/>
      <c r="DQ1096" s="165"/>
      <c r="DR1096" s="165"/>
      <c r="DS1096" s="165"/>
      <c r="DT1096" s="165"/>
      <c r="DU1096" s="165"/>
      <c r="DV1096" s="165"/>
      <c r="DW1096" s="165"/>
      <c r="DX1096" s="165"/>
      <c r="DY1096" s="165"/>
      <c r="DZ1096" s="165"/>
      <c r="EA1096" s="165"/>
      <c r="EB1096" s="165"/>
    </row>
    <row r="1097" spans="1:132" s="1" customFormat="1" ht="10.5" customHeight="1" x14ac:dyDescent="0.2">
      <c r="A1097" s="1532"/>
      <c r="B1097" s="1633"/>
      <c r="C1097" s="1403" t="s">
        <v>557</v>
      </c>
      <c r="D1097" s="134" t="s">
        <v>116</v>
      </c>
      <c r="E1097" s="51">
        <f>ROUND((AG1097-AF1097)*$AE1097,2)</f>
        <v>0</v>
      </c>
      <c r="F1097" s="51">
        <f t="shared" ref="F1097:AB1097" si="854">ROUND((AH1097-AG1097)*$AE1097,2)</f>
        <v>0</v>
      </c>
      <c r="G1097" s="51">
        <f t="shared" si="854"/>
        <v>0</v>
      </c>
      <c r="H1097" s="290">
        <f t="shared" si="854"/>
        <v>0</v>
      </c>
      <c r="I1097" s="51">
        <f t="shared" si="854"/>
        <v>0</v>
      </c>
      <c r="J1097" s="51">
        <f t="shared" si="854"/>
        <v>0</v>
      </c>
      <c r="K1097" s="51">
        <f t="shared" si="854"/>
        <v>0</v>
      </c>
      <c r="L1097" s="51">
        <f t="shared" si="854"/>
        <v>0</v>
      </c>
      <c r="M1097" s="51">
        <f t="shared" si="854"/>
        <v>0</v>
      </c>
      <c r="N1097" s="290">
        <f t="shared" si="854"/>
        <v>0</v>
      </c>
      <c r="O1097" s="51">
        <f t="shared" si="854"/>
        <v>0</v>
      </c>
      <c r="P1097" s="51">
        <f t="shared" si="854"/>
        <v>0</v>
      </c>
      <c r="Q1097" s="51">
        <f t="shared" si="854"/>
        <v>0</v>
      </c>
      <c r="R1097" s="51">
        <f t="shared" si="854"/>
        <v>0</v>
      </c>
      <c r="S1097" s="51">
        <f t="shared" si="854"/>
        <v>0</v>
      </c>
      <c r="T1097" s="51">
        <f t="shared" si="854"/>
        <v>0</v>
      </c>
      <c r="U1097" s="51">
        <f t="shared" si="854"/>
        <v>0</v>
      </c>
      <c r="V1097" s="51">
        <f t="shared" si="854"/>
        <v>0</v>
      </c>
      <c r="W1097" s="51">
        <f t="shared" si="854"/>
        <v>0</v>
      </c>
      <c r="X1097" s="51">
        <f t="shared" si="854"/>
        <v>0</v>
      </c>
      <c r="Y1097" s="290">
        <f t="shared" si="854"/>
        <v>0</v>
      </c>
      <c r="Z1097" s="51">
        <f t="shared" si="854"/>
        <v>0</v>
      </c>
      <c r="AA1097" s="51">
        <f t="shared" si="854"/>
        <v>0</v>
      </c>
      <c r="AB1097" s="52">
        <f t="shared" si="854"/>
        <v>0</v>
      </c>
      <c r="AC1097" s="50">
        <f>(BD1097-AF1097)*AE1097</f>
        <v>0</v>
      </c>
      <c r="AD1097" s="53">
        <f>(BD1098-AF1098)*AE1097</f>
        <v>0</v>
      </c>
      <c r="AE1097" s="61">
        <v>1.2</v>
      </c>
      <c r="AF1097" s="1058">
        <v>4.4992000000000001</v>
      </c>
      <c r="AG1097" s="1058">
        <v>4.4992000000000001</v>
      </c>
      <c r="AH1097" s="1059">
        <v>4.4992000000000001</v>
      </c>
      <c r="AI1097" s="1058">
        <v>4.4992000000000001</v>
      </c>
      <c r="AJ1097" s="1058">
        <v>4.4992000000000001</v>
      </c>
      <c r="AK1097" s="1058">
        <v>4.4992000000000001</v>
      </c>
      <c r="AL1097" s="1058">
        <v>4.4992000000000001</v>
      </c>
      <c r="AM1097" s="1058">
        <v>4.4992000000000001</v>
      </c>
      <c r="AN1097" s="1058">
        <v>4.4992000000000001</v>
      </c>
      <c r="AO1097" s="1058">
        <v>4.4992000000000001</v>
      </c>
      <c r="AP1097" s="1058">
        <v>4.4992000000000001</v>
      </c>
      <c r="AQ1097" s="1058">
        <v>4.4992000000000001</v>
      </c>
      <c r="AR1097" s="1058">
        <v>4.4992000000000001</v>
      </c>
      <c r="AS1097" s="1058">
        <v>4.4992000000000001</v>
      </c>
      <c r="AT1097" s="1058">
        <v>4.4992000000000001</v>
      </c>
      <c r="AU1097" s="1058">
        <v>4.4992000000000001</v>
      </c>
      <c r="AV1097" s="1058">
        <v>4.4992000000000001</v>
      </c>
      <c r="AW1097" s="1058">
        <v>4.4992000000000001</v>
      </c>
      <c r="AX1097" s="1058">
        <v>4.4992000000000001</v>
      </c>
      <c r="AY1097" s="1058">
        <v>4.4992000000000001</v>
      </c>
      <c r="AZ1097" s="1058">
        <v>4.4992000000000001</v>
      </c>
      <c r="BA1097" s="1058">
        <v>4.4992000000000001</v>
      </c>
      <c r="BB1097" s="1058">
        <v>4.4992000000000001</v>
      </c>
      <c r="BC1097" s="1058">
        <v>4.4992000000000001</v>
      </c>
      <c r="BD1097" s="1058">
        <v>4.4992000000000001</v>
      </c>
      <c r="BE1097" s="165"/>
      <c r="BF1097" s="165"/>
      <c r="BG1097" s="165"/>
      <c r="BH1097" s="165"/>
      <c r="BI1097" s="165"/>
      <c r="BJ1097" s="165"/>
      <c r="BK1097" s="165"/>
      <c r="BL1097" s="165"/>
      <c r="BM1097" s="165"/>
      <c r="BN1097" s="165"/>
      <c r="BO1097" s="165"/>
      <c r="BP1097" s="165"/>
      <c r="BQ1097" s="165"/>
      <c r="BR1097" s="165"/>
      <c r="BS1097" s="165"/>
      <c r="BT1097" s="165"/>
      <c r="BU1097" s="165"/>
      <c r="BV1097" s="165"/>
      <c r="BW1097" s="165"/>
      <c r="BX1097" s="165"/>
      <c r="BY1097" s="165"/>
      <c r="BZ1097" s="165"/>
      <c r="CA1097" s="165"/>
      <c r="CB1097" s="165"/>
      <c r="CC1097" s="165"/>
      <c r="CD1097" s="165"/>
      <c r="CE1097" s="165"/>
      <c r="CF1097" s="165"/>
      <c r="CG1097" s="165"/>
      <c r="CH1097" s="165"/>
      <c r="CI1097" s="165"/>
      <c r="CJ1097" s="165"/>
      <c r="CK1097" s="165"/>
      <c r="CL1097" s="165"/>
      <c r="CM1097" s="165"/>
      <c r="CN1097" s="165"/>
      <c r="CO1097" s="165"/>
      <c r="CP1097" s="165"/>
      <c r="CQ1097" s="165"/>
      <c r="CR1097" s="165"/>
      <c r="CS1097" s="165"/>
      <c r="CT1097" s="165"/>
      <c r="CU1097" s="165"/>
      <c r="CV1097" s="165"/>
      <c r="CW1097" s="165"/>
      <c r="CX1097" s="165"/>
      <c r="CY1097" s="165"/>
      <c r="CZ1097" s="165"/>
      <c r="DA1097" s="165"/>
      <c r="DB1097" s="165"/>
      <c r="DC1097" s="165"/>
      <c r="DD1097" s="165"/>
      <c r="DE1097" s="165"/>
      <c r="DF1097" s="165"/>
      <c r="DG1097" s="165"/>
      <c r="DH1097" s="165"/>
      <c r="DI1097" s="165"/>
      <c r="DJ1097" s="165"/>
      <c r="DK1097" s="165"/>
      <c r="DL1097" s="165"/>
      <c r="DM1097" s="165"/>
      <c r="DN1097" s="165"/>
      <c r="DO1097" s="165"/>
      <c r="DP1097" s="165"/>
      <c r="DQ1097" s="165"/>
      <c r="DR1097" s="165"/>
      <c r="DS1097" s="165"/>
      <c r="DT1097" s="165"/>
      <c r="DU1097" s="165"/>
      <c r="DV1097" s="165"/>
      <c r="DW1097" s="165"/>
      <c r="DX1097" s="165"/>
      <c r="DY1097" s="165"/>
      <c r="DZ1097" s="165"/>
      <c r="EA1097" s="165"/>
      <c r="EB1097" s="165"/>
    </row>
    <row r="1098" spans="1:132" s="1" customFormat="1" ht="10.5" customHeight="1" x14ac:dyDescent="0.2">
      <c r="A1098" s="1532"/>
      <c r="B1098" s="1633"/>
      <c r="C1098" s="1403" t="s">
        <v>557</v>
      </c>
      <c r="D1098" s="134" t="s">
        <v>117</v>
      </c>
      <c r="E1098" s="51">
        <f>ROUND((AG1098-AF1098)*$AE1097,2)</f>
        <v>0</v>
      </c>
      <c r="F1098" s="51">
        <f t="shared" ref="F1098:AB1098" si="855">ROUND((AH1098-AG1098)*$AE1097,2)</f>
        <v>0</v>
      </c>
      <c r="G1098" s="51">
        <f t="shared" si="855"/>
        <v>0</v>
      </c>
      <c r="H1098" s="290">
        <f t="shared" si="855"/>
        <v>0</v>
      </c>
      <c r="I1098" s="51">
        <f t="shared" si="855"/>
        <v>0</v>
      </c>
      <c r="J1098" s="51">
        <f t="shared" si="855"/>
        <v>0</v>
      </c>
      <c r="K1098" s="51">
        <f t="shared" si="855"/>
        <v>0</v>
      </c>
      <c r="L1098" s="51">
        <f t="shared" si="855"/>
        <v>0</v>
      </c>
      <c r="M1098" s="51">
        <f t="shared" si="855"/>
        <v>0</v>
      </c>
      <c r="N1098" s="290">
        <f t="shared" si="855"/>
        <v>0</v>
      </c>
      <c r="O1098" s="51">
        <f t="shared" si="855"/>
        <v>0</v>
      </c>
      <c r="P1098" s="51">
        <f t="shared" si="855"/>
        <v>0</v>
      </c>
      <c r="Q1098" s="51">
        <f t="shared" si="855"/>
        <v>0</v>
      </c>
      <c r="R1098" s="51">
        <f t="shared" si="855"/>
        <v>0</v>
      </c>
      <c r="S1098" s="51">
        <f t="shared" si="855"/>
        <v>0</v>
      </c>
      <c r="T1098" s="51">
        <f t="shared" si="855"/>
        <v>0</v>
      </c>
      <c r="U1098" s="51">
        <f t="shared" si="855"/>
        <v>0</v>
      </c>
      <c r="V1098" s="51">
        <f t="shared" si="855"/>
        <v>0</v>
      </c>
      <c r="W1098" s="51">
        <f t="shared" si="855"/>
        <v>0</v>
      </c>
      <c r="X1098" s="51">
        <f t="shared" si="855"/>
        <v>0</v>
      </c>
      <c r="Y1098" s="290">
        <f t="shared" si="855"/>
        <v>0</v>
      </c>
      <c r="Z1098" s="51">
        <f t="shared" si="855"/>
        <v>0</v>
      </c>
      <c r="AA1098" s="51">
        <f t="shared" si="855"/>
        <v>0</v>
      </c>
      <c r="AB1098" s="52">
        <f t="shared" si="855"/>
        <v>0</v>
      </c>
      <c r="AC1098" s="50"/>
      <c r="AD1098" s="53"/>
      <c r="AE1098" s="61"/>
      <c r="AF1098" s="1058">
        <v>6.8699999999999997E-2</v>
      </c>
      <c r="AG1098" s="1058">
        <v>6.8699999999999997E-2</v>
      </c>
      <c r="AH1098" s="1059">
        <v>6.8699999999999997E-2</v>
      </c>
      <c r="AI1098" s="1058">
        <v>6.8699999999999997E-2</v>
      </c>
      <c r="AJ1098" s="1058">
        <v>6.8699999999999997E-2</v>
      </c>
      <c r="AK1098" s="1058">
        <v>6.8699999999999997E-2</v>
      </c>
      <c r="AL1098" s="1058">
        <v>6.8699999999999997E-2</v>
      </c>
      <c r="AM1098" s="1058">
        <v>6.8699999999999997E-2</v>
      </c>
      <c r="AN1098" s="1058">
        <v>6.8699999999999997E-2</v>
      </c>
      <c r="AO1098" s="1058">
        <v>6.8699999999999997E-2</v>
      </c>
      <c r="AP1098" s="1058">
        <v>6.8699999999999997E-2</v>
      </c>
      <c r="AQ1098" s="1058">
        <v>6.8699999999999997E-2</v>
      </c>
      <c r="AR1098" s="1058">
        <v>6.8699999999999997E-2</v>
      </c>
      <c r="AS1098" s="1058">
        <v>6.8699999999999997E-2</v>
      </c>
      <c r="AT1098" s="1058">
        <v>6.8699999999999997E-2</v>
      </c>
      <c r="AU1098" s="1058">
        <v>6.8699999999999997E-2</v>
      </c>
      <c r="AV1098" s="1058">
        <v>6.8699999999999997E-2</v>
      </c>
      <c r="AW1098" s="1058">
        <v>6.8699999999999997E-2</v>
      </c>
      <c r="AX1098" s="1058">
        <v>6.8699999999999997E-2</v>
      </c>
      <c r="AY1098" s="1058">
        <v>6.8699999999999997E-2</v>
      </c>
      <c r="AZ1098" s="1058">
        <v>6.8699999999999997E-2</v>
      </c>
      <c r="BA1098" s="1058">
        <v>6.8699999999999997E-2</v>
      </c>
      <c r="BB1098" s="1058">
        <v>6.8699999999999997E-2</v>
      </c>
      <c r="BC1098" s="1058">
        <v>6.8699999999999997E-2</v>
      </c>
      <c r="BD1098" s="1058">
        <v>6.8699999999999997E-2</v>
      </c>
      <c r="BE1098" s="165"/>
      <c r="BF1098" s="165"/>
      <c r="BG1098" s="165"/>
      <c r="BH1098" s="165"/>
      <c r="BI1098" s="165"/>
      <c r="BJ1098" s="165"/>
      <c r="BK1098" s="165"/>
      <c r="BL1098" s="165"/>
      <c r="BM1098" s="165"/>
      <c r="BN1098" s="165"/>
      <c r="BO1098" s="165"/>
      <c r="BP1098" s="165"/>
      <c r="BQ1098" s="165"/>
      <c r="BR1098" s="165"/>
      <c r="BS1098" s="165"/>
      <c r="BT1098" s="165"/>
      <c r="BU1098" s="165"/>
      <c r="BV1098" s="165"/>
      <c r="BW1098" s="165"/>
      <c r="BX1098" s="165"/>
      <c r="BY1098" s="165"/>
      <c r="BZ1098" s="165"/>
      <c r="CA1098" s="165"/>
      <c r="CB1098" s="165"/>
      <c r="CC1098" s="165"/>
      <c r="CD1098" s="165"/>
      <c r="CE1098" s="165"/>
      <c r="CF1098" s="165"/>
      <c r="CG1098" s="165"/>
      <c r="CH1098" s="165"/>
      <c r="CI1098" s="165"/>
      <c r="CJ1098" s="165"/>
      <c r="CK1098" s="165"/>
      <c r="CL1098" s="165"/>
      <c r="CM1098" s="165"/>
      <c r="CN1098" s="165"/>
      <c r="CO1098" s="165"/>
      <c r="CP1098" s="165"/>
      <c r="CQ1098" s="165"/>
      <c r="CR1098" s="165"/>
      <c r="CS1098" s="165"/>
      <c r="CT1098" s="165"/>
      <c r="CU1098" s="165"/>
      <c r="CV1098" s="165"/>
      <c r="CW1098" s="165"/>
      <c r="CX1098" s="165"/>
      <c r="CY1098" s="165"/>
      <c r="CZ1098" s="165"/>
      <c r="DA1098" s="165"/>
      <c r="DB1098" s="165"/>
      <c r="DC1098" s="165"/>
      <c r="DD1098" s="165"/>
      <c r="DE1098" s="165"/>
      <c r="DF1098" s="165"/>
      <c r="DG1098" s="165"/>
      <c r="DH1098" s="165"/>
      <c r="DI1098" s="165"/>
      <c r="DJ1098" s="165"/>
      <c r="DK1098" s="165"/>
      <c r="DL1098" s="165"/>
      <c r="DM1098" s="165"/>
      <c r="DN1098" s="165"/>
      <c r="DO1098" s="165"/>
      <c r="DP1098" s="165"/>
      <c r="DQ1098" s="165"/>
      <c r="DR1098" s="165"/>
      <c r="DS1098" s="165"/>
      <c r="DT1098" s="165"/>
      <c r="DU1098" s="165"/>
      <c r="DV1098" s="165"/>
      <c r="DW1098" s="165"/>
      <c r="DX1098" s="165"/>
      <c r="DY1098" s="165"/>
      <c r="DZ1098" s="165"/>
      <c r="EA1098" s="165"/>
      <c r="EB1098" s="165"/>
    </row>
    <row r="1099" spans="1:132" s="1" customFormat="1" ht="10.5" customHeight="1" thickBot="1" x14ac:dyDescent="0.25">
      <c r="A1099" s="1533"/>
      <c r="B1099" s="1637"/>
      <c r="C1099" s="274"/>
      <c r="D1099" s="239" t="s">
        <v>41</v>
      </c>
      <c r="E1099" s="55" t="e">
        <f>E1098/E1097</f>
        <v>#DIV/0!</v>
      </c>
      <c r="F1099" s="55" t="e">
        <f t="shared" ref="F1099:AB1099" si="856">F1098/F1097</f>
        <v>#DIV/0!</v>
      </c>
      <c r="G1099" s="55" t="e">
        <f t="shared" si="856"/>
        <v>#DIV/0!</v>
      </c>
      <c r="H1099" s="291" t="e">
        <f t="shared" si="856"/>
        <v>#DIV/0!</v>
      </c>
      <c r="I1099" s="55" t="e">
        <f t="shared" si="856"/>
        <v>#DIV/0!</v>
      </c>
      <c r="J1099" s="55" t="e">
        <f t="shared" si="856"/>
        <v>#DIV/0!</v>
      </c>
      <c r="K1099" s="55" t="e">
        <f t="shared" si="856"/>
        <v>#DIV/0!</v>
      </c>
      <c r="L1099" s="55" t="e">
        <f t="shared" si="856"/>
        <v>#DIV/0!</v>
      </c>
      <c r="M1099" s="55" t="e">
        <f t="shared" si="856"/>
        <v>#DIV/0!</v>
      </c>
      <c r="N1099" s="291" t="e">
        <f t="shared" si="856"/>
        <v>#DIV/0!</v>
      </c>
      <c r="O1099" s="55" t="e">
        <f t="shared" si="856"/>
        <v>#DIV/0!</v>
      </c>
      <c r="P1099" s="55" t="e">
        <f t="shared" si="856"/>
        <v>#DIV/0!</v>
      </c>
      <c r="Q1099" s="55" t="e">
        <f t="shared" si="856"/>
        <v>#DIV/0!</v>
      </c>
      <c r="R1099" s="55" t="e">
        <f t="shared" si="856"/>
        <v>#DIV/0!</v>
      </c>
      <c r="S1099" s="55" t="e">
        <f t="shared" si="856"/>
        <v>#DIV/0!</v>
      </c>
      <c r="T1099" s="55" t="e">
        <f t="shared" si="856"/>
        <v>#DIV/0!</v>
      </c>
      <c r="U1099" s="55" t="e">
        <f t="shared" si="856"/>
        <v>#DIV/0!</v>
      </c>
      <c r="V1099" s="55" t="e">
        <f t="shared" si="856"/>
        <v>#DIV/0!</v>
      </c>
      <c r="W1099" s="55" t="e">
        <f t="shared" si="856"/>
        <v>#DIV/0!</v>
      </c>
      <c r="X1099" s="55" t="e">
        <f t="shared" si="856"/>
        <v>#DIV/0!</v>
      </c>
      <c r="Y1099" s="291" t="e">
        <f t="shared" si="856"/>
        <v>#DIV/0!</v>
      </c>
      <c r="Z1099" s="55" t="e">
        <f t="shared" si="856"/>
        <v>#DIV/0!</v>
      </c>
      <c r="AA1099" s="55" t="e">
        <f t="shared" si="856"/>
        <v>#DIV/0!</v>
      </c>
      <c r="AB1099" s="56" t="e">
        <f t="shared" si="856"/>
        <v>#DIV/0!</v>
      </c>
      <c r="AC1099" s="50"/>
      <c r="AD1099" s="53"/>
      <c r="AE1099" s="61"/>
      <c r="AF1099" s="265"/>
      <c r="AG1099" s="265"/>
      <c r="AH1099" s="265"/>
      <c r="AI1099" s="265"/>
      <c r="AJ1099" s="265"/>
      <c r="AK1099" s="265"/>
      <c r="AL1099" s="265"/>
      <c r="AM1099" s="265"/>
      <c r="AN1099" s="265"/>
      <c r="AO1099" s="265"/>
      <c r="AP1099" s="265"/>
      <c r="AQ1099" s="265"/>
      <c r="AR1099" s="265"/>
      <c r="AS1099" s="265"/>
      <c r="AT1099" s="265"/>
      <c r="AU1099" s="265"/>
      <c r="AV1099" s="265"/>
      <c r="AW1099" s="265"/>
      <c r="AX1099" s="265"/>
      <c r="AY1099" s="265"/>
      <c r="AZ1099" s="265"/>
      <c r="BA1099" s="265"/>
      <c r="BB1099" s="265"/>
      <c r="BC1099" s="265"/>
      <c r="BD1099" s="265"/>
      <c r="BE1099" s="165"/>
      <c r="BF1099" s="165"/>
      <c r="BG1099" s="165"/>
      <c r="BH1099" s="165"/>
      <c r="BI1099" s="165"/>
      <c r="BJ1099" s="165"/>
      <c r="BK1099" s="165"/>
      <c r="BL1099" s="165"/>
      <c r="BM1099" s="165"/>
      <c r="BN1099" s="165"/>
      <c r="BO1099" s="165"/>
      <c r="BP1099" s="165"/>
      <c r="BQ1099" s="165"/>
      <c r="BR1099" s="165"/>
      <c r="BS1099" s="165"/>
      <c r="BT1099" s="165"/>
      <c r="BU1099" s="165"/>
      <c r="BV1099" s="165"/>
      <c r="BW1099" s="165"/>
      <c r="BX1099" s="165"/>
      <c r="BY1099" s="165"/>
      <c r="BZ1099" s="165"/>
      <c r="CA1099" s="165"/>
      <c r="CB1099" s="165"/>
      <c r="CC1099" s="165"/>
      <c r="CD1099" s="165"/>
      <c r="CE1099" s="165"/>
      <c r="CF1099" s="165"/>
      <c r="CG1099" s="165"/>
      <c r="CH1099" s="165"/>
      <c r="CI1099" s="165"/>
      <c r="CJ1099" s="165"/>
      <c r="CK1099" s="165"/>
      <c r="CL1099" s="165"/>
      <c r="CM1099" s="165"/>
      <c r="CN1099" s="165"/>
      <c r="CO1099" s="165"/>
      <c r="CP1099" s="165"/>
      <c r="CQ1099" s="165"/>
      <c r="CR1099" s="165"/>
      <c r="CS1099" s="165"/>
      <c r="CT1099" s="165"/>
      <c r="CU1099" s="165"/>
      <c r="CV1099" s="165"/>
      <c r="CW1099" s="165"/>
      <c r="CX1099" s="165"/>
      <c r="CY1099" s="165"/>
      <c r="CZ1099" s="165"/>
      <c r="DA1099" s="165"/>
      <c r="DB1099" s="165"/>
      <c r="DC1099" s="165"/>
      <c r="DD1099" s="165"/>
      <c r="DE1099" s="165"/>
      <c r="DF1099" s="165"/>
      <c r="DG1099" s="165"/>
      <c r="DH1099" s="165"/>
      <c r="DI1099" s="165"/>
      <c r="DJ1099" s="165"/>
      <c r="DK1099" s="165"/>
      <c r="DL1099" s="165"/>
      <c r="DM1099" s="165"/>
      <c r="DN1099" s="165"/>
      <c r="DO1099" s="165"/>
      <c r="DP1099" s="165"/>
      <c r="DQ1099" s="165"/>
      <c r="DR1099" s="165"/>
      <c r="DS1099" s="165"/>
      <c r="DT1099" s="165"/>
      <c r="DU1099" s="165"/>
      <c r="DV1099" s="165"/>
      <c r="DW1099" s="165"/>
      <c r="DX1099" s="165"/>
      <c r="DY1099" s="165"/>
      <c r="DZ1099" s="165"/>
      <c r="EA1099" s="165"/>
      <c r="EB1099" s="165"/>
    </row>
    <row r="1100" spans="1:132" s="1" customFormat="1" ht="10.5" customHeight="1" x14ac:dyDescent="0.2">
      <c r="A1100" s="1531" t="s">
        <v>11</v>
      </c>
      <c r="B1100" s="1534" t="s">
        <v>397</v>
      </c>
      <c r="C1100" s="1119"/>
      <c r="D1100" s="1203"/>
      <c r="E1100" s="79"/>
      <c r="F1100" s="79"/>
      <c r="G1100" s="79"/>
      <c r="H1100" s="296"/>
      <c r="I1100" s="79"/>
      <c r="J1100" s="79"/>
      <c r="K1100" s="79"/>
      <c r="L1100" s="79"/>
      <c r="M1100" s="79"/>
      <c r="N1100" s="296"/>
      <c r="O1100" s="79"/>
      <c r="P1100" s="79"/>
      <c r="Q1100" s="79"/>
      <c r="R1100" s="79"/>
      <c r="S1100" s="79"/>
      <c r="T1100" s="79"/>
      <c r="U1100" s="79"/>
      <c r="V1100" s="79"/>
      <c r="W1100" s="79"/>
      <c r="X1100" s="79"/>
      <c r="Y1100" s="296"/>
      <c r="Z1100" s="79"/>
      <c r="AA1100" s="79"/>
      <c r="AB1100" s="80"/>
      <c r="AC1100" s="50"/>
      <c r="AD1100" s="53"/>
      <c r="AE1100" s="61"/>
      <c r="AF1100" s="259"/>
      <c r="AG1100" s="264"/>
      <c r="AH1100" s="264"/>
      <c r="AI1100" s="264"/>
      <c r="AJ1100" s="264"/>
      <c r="AK1100" s="264"/>
      <c r="AL1100" s="264"/>
      <c r="AM1100" s="264"/>
      <c r="AN1100" s="264"/>
      <c r="AO1100" s="264"/>
      <c r="AP1100" s="264"/>
      <c r="AQ1100" s="264"/>
      <c r="AR1100" s="264"/>
      <c r="AS1100" s="264"/>
      <c r="AT1100" s="264"/>
      <c r="AU1100" s="264"/>
      <c r="AV1100" s="264"/>
      <c r="AW1100" s="264"/>
      <c r="AX1100" s="264"/>
      <c r="AY1100" s="264"/>
      <c r="AZ1100" s="264"/>
      <c r="BA1100" s="264"/>
      <c r="BB1100" s="264"/>
      <c r="BC1100" s="264"/>
      <c r="BD1100" s="264"/>
      <c r="BE1100" s="165"/>
      <c r="BF1100" s="165"/>
      <c r="BG1100" s="165"/>
      <c r="BH1100" s="165"/>
      <c r="BI1100" s="165"/>
      <c r="BJ1100" s="165"/>
      <c r="BK1100" s="165"/>
      <c r="BL1100" s="165"/>
      <c r="BM1100" s="165"/>
      <c r="BN1100" s="165"/>
      <c r="BO1100" s="165"/>
      <c r="BP1100" s="165"/>
      <c r="BQ1100" s="165"/>
      <c r="BR1100" s="165"/>
      <c r="BS1100" s="165"/>
      <c r="BT1100" s="165"/>
      <c r="BU1100" s="165"/>
      <c r="BV1100" s="165"/>
      <c r="BW1100" s="165"/>
      <c r="BX1100" s="165"/>
      <c r="BY1100" s="165"/>
      <c r="BZ1100" s="165"/>
      <c r="CA1100" s="165"/>
      <c r="CB1100" s="165"/>
      <c r="CC1100" s="165"/>
      <c r="CD1100" s="165"/>
      <c r="CE1100" s="165"/>
      <c r="CF1100" s="165"/>
      <c r="CG1100" s="165"/>
      <c r="CH1100" s="165"/>
      <c r="CI1100" s="165"/>
      <c r="CJ1100" s="165"/>
      <c r="CK1100" s="165"/>
      <c r="CL1100" s="165"/>
      <c r="CM1100" s="165"/>
      <c r="CN1100" s="165"/>
      <c r="CO1100" s="165"/>
      <c r="CP1100" s="165"/>
      <c r="CQ1100" s="165"/>
      <c r="CR1100" s="165"/>
      <c r="CS1100" s="165"/>
      <c r="CT1100" s="165"/>
      <c r="CU1100" s="165"/>
      <c r="CV1100" s="165"/>
      <c r="CW1100" s="165"/>
      <c r="CX1100" s="165"/>
      <c r="CY1100" s="165"/>
      <c r="CZ1100" s="165"/>
      <c r="DA1100" s="165"/>
      <c r="DB1100" s="165"/>
      <c r="DC1100" s="165"/>
      <c r="DD1100" s="165"/>
      <c r="DE1100" s="165"/>
      <c r="DF1100" s="165"/>
      <c r="DG1100" s="165"/>
      <c r="DH1100" s="165"/>
      <c r="DI1100" s="165"/>
      <c r="DJ1100" s="165"/>
      <c r="DK1100" s="165"/>
      <c r="DL1100" s="165"/>
      <c r="DM1100" s="165"/>
      <c r="DN1100" s="165"/>
      <c r="DO1100" s="165"/>
      <c r="DP1100" s="165"/>
      <c r="DQ1100" s="165"/>
      <c r="DR1100" s="165"/>
      <c r="DS1100" s="165"/>
      <c r="DT1100" s="165"/>
      <c r="DU1100" s="165"/>
      <c r="DV1100" s="165"/>
      <c r="DW1100" s="165"/>
      <c r="DX1100" s="165"/>
      <c r="DY1100" s="165"/>
      <c r="DZ1100" s="165"/>
      <c r="EA1100" s="165"/>
      <c r="EB1100" s="165"/>
    </row>
    <row r="1101" spans="1:132" s="2" customFormat="1" ht="10.5" customHeight="1" x14ac:dyDescent="0.2">
      <c r="A1101" s="1532"/>
      <c r="B1101" s="1535"/>
      <c r="C1101" s="1407" t="s">
        <v>129</v>
      </c>
      <c r="D1101" s="134" t="s">
        <v>33</v>
      </c>
      <c r="E1101" s="47">
        <f t="shared" ref="E1101:AB1101" si="857">ROUND(SQRT(E1102^2+E1103^2)*1000/(1.73*E$1094),0)</f>
        <v>0</v>
      </c>
      <c r="F1101" s="180">
        <f>ROUND(SQRT(F1102^2+F1103^2)*1000/(1.73*F$1094),0)</f>
        <v>0</v>
      </c>
      <c r="G1101" s="180">
        <f t="shared" si="857"/>
        <v>0</v>
      </c>
      <c r="H1101" s="319">
        <f t="shared" si="857"/>
        <v>0</v>
      </c>
      <c r="I1101" s="180">
        <f t="shared" si="857"/>
        <v>0</v>
      </c>
      <c r="J1101" s="180">
        <f t="shared" si="857"/>
        <v>0</v>
      </c>
      <c r="K1101" s="180">
        <f t="shared" si="857"/>
        <v>0</v>
      </c>
      <c r="L1101" s="180">
        <f t="shared" si="857"/>
        <v>0</v>
      </c>
      <c r="M1101" s="180">
        <f t="shared" si="857"/>
        <v>0</v>
      </c>
      <c r="N1101" s="319">
        <f t="shared" si="857"/>
        <v>0</v>
      </c>
      <c r="O1101" s="180">
        <f t="shared" si="857"/>
        <v>1</v>
      </c>
      <c r="P1101" s="180">
        <f t="shared" si="857"/>
        <v>0</v>
      </c>
      <c r="Q1101" s="180">
        <f t="shared" si="857"/>
        <v>0</v>
      </c>
      <c r="R1101" s="180">
        <f t="shared" si="857"/>
        <v>0</v>
      </c>
      <c r="S1101" s="180">
        <f t="shared" si="857"/>
        <v>1</v>
      </c>
      <c r="T1101" s="180">
        <f t="shared" si="857"/>
        <v>0</v>
      </c>
      <c r="U1101" s="180">
        <f t="shared" si="857"/>
        <v>0</v>
      </c>
      <c r="V1101" s="180">
        <f t="shared" si="857"/>
        <v>0</v>
      </c>
      <c r="W1101" s="180">
        <f t="shared" si="857"/>
        <v>0</v>
      </c>
      <c r="X1101" s="180">
        <f t="shared" si="857"/>
        <v>0</v>
      </c>
      <c r="Y1101" s="319">
        <f t="shared" si="857"/>
        <v>0</v>
      </c>
      <c r="Z1101" s="180">
        <f t="shared" si="857"/>
        <v>0</v>
      </c>
      <c r="AA1101" s="180">
        <f t="shared" si="857"/>
        <v>0</v>
      </c>
      <c r="AB1101" s="861">
        <f t="shared" si="857"/>
        <v>0</v>
      </c>
      <c r="AC1101" s="165"/>
      <c r="AD1101" s="165"/>
      <c r="AE1101" s="165"/>
      <c r="AF1101" s="260"/>
      <c r="AG1101" s="260"/>
      <c r="AH1101" s="260"/>
      <c r="AI1101" s="260"/>
      <c r="AJ1101" s="260"/>
      <c r="AK1101" s="260"/>
      <c r="AL1101" s="260"/>
      <c r="AM1101" s="260"/>
      <c r="AN1101" s="260"/>
      <c r="AO1101" s="260"/>
      <c r="AP1101" s="260"/>
      <c r="AQ1101" s="260"/>
      <c r="AR1101" s="260"/>
      <c r="AS1101" s="260"/>
      <c r="AT1101" s="260"/>
      <c r="AU1101" s="260"/>
      <c r="AV1101" s="260"/>
      <c r="AW1101" s="260"/>
      <c r="AX1101" s="260"/>
      <c r="AY1101" s="260"/>
      <c r="AZ1101" s="260"/>
      <c r="BA1101" s="260"/>
      <c r="BB1101" s="260"/>
      <c r="BC1101" s="260"/>
      <c r="BD1101" s="260"/>
      <c r="BE1101" s="165"/>
      <c r="BF1101" s="165"/>
      <c r="BG1101" s="165"/>
      <c r="BH1101" s="165"/>
      <c r="BI1101" s="165"/>
      <c r="BJ1101" s="165"/>
      <c r="BK1101" s="165"/>
      <c r="BL1101" s="165"/>
      <c r="BM1101" s="165"/>
      <c r="BN1101" s="165"/>
      <c r="BO1101" s="165"/>
      <c r="BP1101" s="165"/>
      <c r="BQ1101" s="165"/>
      <c r="BR1101" s="165"/>
      <c r="BS1101" s="165"/>
      <c r="BT1101" s="165"/>
      <c r="BU1101" s="165"/>
      <c r="BV1101" s="165"/>
      <c r="BW1101" s="165"/>
      <c r="BX1101" s="165"/>
      <c r="BY1101" s="165"/>
      <c r="BZ1101" s="165"/>
      <c r="CA1101" s="165"/>
      <c r="CB1101" s="165"/>
      <c r="CC1101" s="165"/>
      <c r="CD1101" s="165"/>
      <c r="CE1101" s="165"/>
      <c r="CF1101" s="165"/>
      <c r="CG1101" s="165"/>
      <c r="CH1101" s="165"/>
      <c r="CI1101" s="165"/>
      <c r="CJ1101" s="165"/>
      <c r="CK1101" s="165"/>
      <c r="CL1101" s="165"/>
      <c r="CM1101" s="165"/>
      <c r="CN1101" s="165"/>
      <c r="CO1101" s="165"/>
      <c r="CP1101" s="165"/>
      <c r="CQ1101" s="165"/>
      <c r="CR1101" s="165"/>
      <c r="CS1101" s="165"/>
      <c r="CT1101" s="165"/>
      <c r="CU1101" s="165"/>
      <c r="CV1101" s="165"/>
      <c r="CW1101" s="165"/>
      <c r="CX1101" s="165"/>
      <c r="CY1101" s="165"/>
      <c r="CZ1101" s="165"/>
      <c r="DA1101" s="165"/>
      <c r="DB1101" s="165"/>
      <c r="DC1101" s="165"/>
      <c r="DD1101" s="165"/>
      <c r="DE1101" s="165"/>
      <c r="DF1101" s="165"/>
      <c r="DG1101" s="165"/>
      <c r="DH1101" s="165"/>
      <c r="DI1101" s="165"/>
      <c r="DJ1101" s="165"/>
      <c r="DK1101" s="165"/>
      <c r="DL1101" s="165"/>
      <c r="DM1101" s="165"/>
      <c r="DN1101" s="165"/>
      <c r="DO1101" s="165"/>
      <c r="DP1101" s="165"/>
      <c r="DQ1101" s="165"/>
      <c r="DR1101" s="165"/>
      <c r="DS1101" s="165"/>
      <c r="DT1101" s="165"/>
      <c r="DU1101" s="114"/>
      <c r="DV1101" s="114"/>
      <c r="DW1101" s="114"/>
      <c r="DX1101" s="114"/>
      <c r="DY1101" s="114"/>
      <c r="DZ1101" s="114"/>
      <c r="EA1101" s="114"/>
      <c r="EB1101" s="114"/>
    </row>
    <row r="1102" spans="1:132" s="1" customFormat="1" ht="10.5" customHeight="1" x14ac:dyDescent="0.2">
      <c r="A1102" s="1532"/>
      <c r="B1102" s="1535"/>
      <c r="C1102" s="1403" t="s">
        <v>557</v>
      </c>
      <c r="D1102" s="134" t="s">
        <v>116</v>
      </c>
      <c r="E1102" s="51">
        <f t="shared" ref="E1102:AB1102" si="858">ROUND((AG1102-AF1102)*$AE1102,2)</f>
        <v>0</v>
      </c>
      <c r="F1102" s="51">
        <f t="shared" si="858"/>
        <v>0</v>
      </c>
      <c r="G1102" s="51">
        <f t="shared" si="858"/>
        <v>0</v>
      </c>
      <c r="H1102" s="290">
        <f t="shared" si="858"/>
        <v>0</v>
      </c>
      <c r="I1102" s="51">
        <f t="shared" si="858"/>
        <v>0</v>
      </c>
      <c r="J1102" s="51">
        <f t="shared" si="858"/>
        <v>0</v>
      </c>
      <c r="K1102" s="51">
        <f t="shared" si="858"/>
        <v>0</v>
      </c>
      <c r="L1102" s="51">
        <f t="shared" si="858"/>
        <v>0</v>
      </c>
      <c r="M1102" s="51">
        <f t="shared" si="858"/>
        <v>0</v>
      </c>
      <c r="N1102" s="290">
        <f t="shared" si="858"/>
        <v>0</v>
      </c>
      <c r="O1102" s="51">
        <f t="shared" si="858"/>
        <v>0.01</v>
      </c>
      <c r="P1102" s="51">
        <f t="shared" si="858"/>
        <v>0</v>
      </c>
      <c r="Q1102" s="51">
        <f t="shared" si="858"/>
        <v>0</v>
      </c>
      <c r="R1102" s="51">
        <f t="shared" si="858"/>
        <v>0</v>
      </c>
      <c r="S1102" s="51">
        <f t="shared" si="858"/>
        <v>0.01</v>
      </c>
      <c r="T1102" s="51">
        <f t="shared" si="858"/>
        <v>0</v>
      </c>
      <c r="U1102" s="51">
        <f t="shared" si="858"/>
        <v>0</v>
      </c>
      <c r="V1102" s="51">
        <f t="shared" si="858"/>
        <v>0</v>
      </c>
      <c r="W1102" s="51">
        <f t="shared" si="858"/>
        <v>0</v>
      </c>
      <c r="X1102" s="51">
        <f t="shared" si="858"/>
        <v>0</v>
      </c>
      <c r="Y1102" s="290">
        <f t="shared" si="858"/>
        <v>0</v>
      </c>
      <c r="Z1102" s="51">
        <f t="shared" si="858"/>
        <v>0</v>
      </c>
      <c r="AA1102" s="51">
        <f t="shared" si="858"/>
        <v>0</v>
      </c>
      <c r="AB1102" s="52">
        <f t="shared" si="858"/>
        <v>0</v>
      </c>
      <c r="AC1102" s="50">
        <f>(BD1102-AF1102)*AE1102</f>
        <v>2.6520000000000009E-2</v>
      </c>
      <c r="AD1102" s="53">
        <f>(BD1103-AF1103)*AE1102</f>
        <v>2.3999999999997355E-4</v>
      </c>
      <c r="AE1102" s="61">
        <v>1.2</v>
      </c>
      <c r="AF1102" s="1058">
        <v>13.1295</v>
      </c>
      <c r="AG1102" s="1058">
        <v>13.1295</v>
      </c>
      <c r="AH1102" s="1059">
        <v>13.1295</v>
      </c>
      <c r="AI1102" s="1058">
        <v>13.1295</v>
      </c>
      <c r="AJ1102" s="1058">
        <v>13.1295</v>
      </c>
      <c r="AK1102" s="1058">
        <v>13.1295</v>
      </c>
      <c r="AL1102" s="1058">
        <v>13.1295</v>
      </c>
      <c r="AM1102" s="1058">
        <v>13.1295</v>
      </c>
      <c r="AN1102" s="1058">
        <v>13.1295</v>
      </c>
      <c r="AO1102" s="1058">
        <v>13.1303</v>
      </c>
      <c r="AP1102" s="1058">
        <v>13.1319</v>
      </c>
      <c r="AQ1102" s="1058">
        <v>13.1396</v>
      </c>
      <c r="AR1102" s="1058">
        <v>13.141500000000001</v>
      </c>
      <c r="AS1102" s="1058">
        <v>13.1424</v>
      </c>
      <c r="AT1102" s="1058">
        <v>13.146000000000001</v>
      </c>
      <c r="AU1102" s="1058">
        <v>13.150499999999999</v>
      </c>
      <c r="AV1102" s="1058">
        <v>13.1516</v>
      </c>
      <c r="AW1102" s="1058">
        <v>13.1516</v>
      </c>
      <c r="AX1102" s="1058">
        <v>13.1516</v>
      </c>
      <c r="AY1102" s="1058">
        <v>13.1516</v>
      </c>
      <c r="AZ1102" s="1058">
        <v>13.1516</v>
      </c>
      <c r="BA1102" s="1058">
        <v>13.1516</v>
      </c>
      <c r="BB1102" s="1058">
        <v>13.1516</v>
      </c>
      <c r="BC1102" s="1058">
        <v>13.1516</v>
      </c>
      <c r="BD1102" s="1058">
        <v>13.1516</v>
      </c>
      <c r="BE1102" s="165"/>
      <c r="BF1102" s="165"/>
      <c r="BG1102" s="165"/>
      <c r="BH1102" s="165"/>
      <c r="BI1102" s="165"/>
      <c r="BJ1102" s="165"/>
      <c r="BK1102" s="165"/>
      <c r="BL1102" s="165"/>
      <c r="BM1102" s="165"/>
      <c r="BN1102" s="165"/>
      <c r="BO1102" s="165"/>
      <c r="BP1102" s="165"/>
      <c r="BQ1102" s="165"/>
      <c r="BR1102" s="165"/>
      <c r="BS1102" s="165"/>
      <c r="BT1102" s="165"/>
      <c r="BU1102" s="165"/>
      <c r="BV1102" s="165"/>
      <c r="BW1102" s="165"/>
      <c r="BX1102" s="165"/>
      <c r="BY1102" s="165"/>
      <c r="BZ1102" s="165"/>
      <c r="CA1102" s="165"/>
      <c r="CB1102" s="165"/>
      <c r="CC1102" s="165"/>
      <c r="CD1102" s="165"/>
      <c r="CE1102" s="165"/>
      <c r="CF1102" s="165"/>
      <c r="CG1102" s="165"/>
      <c r="CH1102" s="165"/>
      <c r="CI1102" s="165"/>
      <c r="CJ1102" s="165"/>
      <c r="CK1102" s="165"/>
      <c r="CL1102" s="165"/>
      <c r="CM1102" s="165"/>
      <c r="CN1102" s="165"/>
      <c r="CO1102" s="165"/>
      <c r="CP1102" s="165"/>
      <c r="CQ1102" s="165"/>
      <c r="CR1102" s="165"/>
      <c r="CS1102" s="165"/>
      <c r="CT1102" s="165"/>
      <c r="CU1102" s="165"/>
      <c r="CV1102" s="165"/>
      <c r="CW1102" s="165"/>
      <c r="CX1102" s="165"/>
      <c r="CY1102" s="165"/>
      <c r="CZ1102" s="165"/>
      <c r="DA1102" s="165"/>
      <c r="DB1102" s="165"/>
      <c r="DC1102" s="165"/>
      <c r="DD1102" s="165"/>
      <c r="DE1102" s="165"/>
      <c r="DF1102" s="165"/>
      <c r="DG1102" s="165"/>
      <c r="DH1102" s="165"/>
      <c r="DI1102" s="165"/>
      <c r="DJ1102" s="165"/>
      <c r="DK1102" s="165"/>
      <c r="DL1102" s="165"/>
      <c r="DM1102" s="165"/>
      <c r="DN1102" s="165"/>
      <c r="DO1102" s="165"/>
      <c r="DP1102" s="165"/>
      <c r="DQ1102" s="165"/>
      <c r="DR1102" s="165"/>
      <c r="DS1102" s="165"/>
      <c r="DT1102" s="165"/>
      <c r="DU1102" s="165"/>
      <c r="DV1102" s="165"/>
      <c r="DW1102" s="165"/>
      <c r="DX1102" s="165"/>
      <c r="DY1102" s="165"/>
      <c r="DZ1102" s="165"/>
      <c r="EA1102" s="165"/>
      <c r="EB1102" s="165"/>
    </row>
    <row r="1103" spans="1:132" s="1" customFormat="1" ht="10.5" customHeight="1" x14ac:dyDescent="0.2">
      <c r="A1103" s="1532"/>
      <c r="B1103" s="1535"/>
      <c r="C1103" s="1403" t="s">
        <v>557</v>
      </c>
      <c r="D1103" s="134" t="s">
        <v>117</v>
      </c>
      <c r="E1103" s="51">
        <f t="shared" ref="E1103:AB1103" si="859">ROUND((AG1103-AF1103)*$AE1102,2)</f>
        <v>0</v>
      </c>
      <c r="F1103" s="51">
        <f t="shared" si="859"/>
        <v>0</v>
      </c>
      <c r="G1103" s="51">
        <f t="shared" si="859"/>
        <v>0</v>
      </c>
      <c r="H1103" s="290">
        <f t="shared" si="859"/>
        <v>0</v>
      </c>
      <c r="I1103" s="51">
        <f t="shared" si="859"/>
        <v>0</v>
      </c>
      <c r="J1103" s="51">
        <f t="shared" si="859"/>
        <v>0</v>
      </c>
      <c r="K1103" s="51">
        <f t="shared" si="859"/>
        <v>0</v>
      </c>
      <c r="L1103" s="51">
        <f t="shared" si="859"/>
        <v>0</v>
      </c>
      <c r="M1103" s="51">
        <f t="shared" si="859"/>
        <v>0</v>
      </c>
      <c r="N1103" s="290">
        <f t="shared" si="859"/>
        <v>0</v>
      </c>
      <c r="O1103" s="51">
        <f t="shared" si="859"/>
        <v>0</v>
      </c>
      <c r="P1103" s="51">
        <f t="shared" si="859"/>
        <v>0</v>
      </c>
      <c r="Q1103" s="51">
        <f t="shared" si="859"/>
        <v>0</v>
      </c>
      <c r="R1103" s="51">
        <f t="shared" si="859"/>
        <v>0</v>
      </c>
      <c r="S1103" s="51">
        <f t="shared" si="859"/>
        <v>0</v>
      </c>
      <c r="T1103" s="51">
        <f t="shared" si="859"/>
        <v>0</v>
      </c>
      <c r="U1103" s="51">
        <f t="shared" si="859"/>
        <v>0</v>
      </c>
      <c r="V1103" s="51">
        <f t="shared" si="859"/>
        <v>0</v>
      </c>
      <c r="W1103" s="51">
        <f t="shared" si="859"/>
        <v>0</v>
      </c>
      <c r="X1103" s="51">
        <f t="shared" si="859"/>
        <v>0</v>
      </c>
      <c r="Y1103" s="290">
        <f t="shared" si="859"/>
        <v>0</v>
      </c>
      <c r="Z1103" s="51">
        <f t="shared" si="859"/>
        <v>0</v>
      </c>
      <c r="AA1103" s="51">
        <f t="shared" si="859"/>
        <v>0</v>
      </c>
      <c r="AB1103" s="52">
        <f t="shared" si="859"/>
        <v>0</v>
      </c>
      <c r="AC1103" s="50"/>
      <c r="AD1103" s="53"/>
      <c r="AE1103" s="61"/>
      <c r="AF1103" s="1058">
        <v>1.853</v>
      </c>
      <c r="AG1103" s="1058">
        <v>1.853</v>
      </c>
      <c r="AH1103" s="1059">
        <v>1.853</v>
      </c>
      <c r="AI1103" s="1058">
        <v>1.853</v>
      </c>
      <c r="AJ1103" s="1058">
        <v>1.853</v>
      </c>
      <c r="AK1103" s="1058">
        <v>1.853</v>
      </c>
      <c r="AL1103" s="1058">
        <v>1.853</v>
      </c>
      <c r="AM1103" s="1058">
        <v>1.853</v>
      </c>
      <c r="AN1103" s="1058">
        <v>1.853</v>
      </c>
      <c r="AO1103" s="1058">
        <v>1.8531</v>
      </c>
      <c r="AP1103" s="1058">
        <v>1.8531</v>
      </c>
      <c r="AQ1103" s="1058">
        <v>1.8531</v>
      </c>
      <c r="AR1103" s="1058">
        <v>1.8531</v>
      </c>
      <c r="AS1103" s="1058">
        <v>1.8531</v>
      </c>
      <c r="AT1103" s="1058">
        <v>1.8531</v>
      </c>
      <c r="AU1103" s="1058">
        <v>1.8532</v>
      </c>
      <c r="AV1103" s="1058">
        <v>1.8532</v>
      </c>
      <c r="AW1103" s="1058">
        <v>1.8532</v>
      </c>
      <c r="AX1103" s="1058">
        <v>1.8532</v>
      </c>
      <c r="AY1103" s="1058">
        <v>1.8532</v>
      </c>
      <c r="AZ1103" s="1058">
        <v>1.8532</v>
      </c>
      <c r="BA1103" s="1058">
        <v>1.8532</v>
      </c>
      <c r="BB1103" s="1058">
        <v>1.8532</v>
      </c>
      <c r="BC1103" s="1058">
        <v>1.8532</v>
      </c>
      <c r="BD1103" s="1058">
        <v>1.8532</v>
      </c>
      <c r="BE1103" s="165"/>
      <c r="BF1103" s="165"/>
      <c r="BG1103" s="165"/>
      <c r="BH1103" s="165"/>
      <c r="BI1103" s="165"/>
      <c r="BJ1103" s="165"/>
      <c r="BK1103" s="165"/>
      <c r="BL1103" s="165"/>
      <c r="BM1103" s="165"/>
      <c r="BN1103" s="165"/>
      <c r="BO1103" s="165"/>
      <c r="BP1103" s="165"/>
      <c r="BQ1103" s="165"/>
      <c r="BR1103" s="165"/>
      <c r="BS1103" s="165"/>
      <c r="BT1103" s="165"/>
      <c r="BU1103" s="165"/>
      <c r="BV1103" s="165"/>
      <c r="BW1103" s="165"/>
      <c r="BX1103" s="165"/>
      <c r="BY1103" s="165"/>
      <c r="BZ1103" s="165"/>
      <c r="CA1103" s="165"/>
      <c r="CB1103" s="165"/>
      <c r="CC1103" s="165"/>
      <c r="CD1103" s="165"/>
      <c r="CE1103" s="165"/>
      <c r="CF1103" s="165"/>
      <c r="CG1103" s="165"/>
      <c r="CH1103" s="165"/>
      <c r="CI1103" s="165"/>
      <c r="CJ1103" s="165"/>
      <c r="CK1103" s="165"/>
      <c r="CL1103" s="165"/>
      <c r="CM1103" s="165"/>
      <c r="CN1103" s="165"/>
      <c r="CO1103" s="165"/>
      <c r="CP1103" s="165"/>
      <c r="CQ1103" s="165"/>
      <c r="CR1103" s="165"/>
      <c r="CS1103" s="165"/>
      <c r="CT1103" s="165"/>
      <c r="CU1103" s="165"/>
      <c r="CV1103" s="165"/>
      <c r="CW1103" s="165"/>
      <c r="CX1103" s="165"/>
      <c r="CY1103" s="165"/>
      <c r="CZ1103" s="165"/>
      <c r="DA1103" s="165"/>
      <c r="DB1103" s="165"/>
      <c r="DC1103" s="165"/>
      <c r="DD1103" s="165"/>
      <c r="DE1103" s="165"/>
      <c r="DF1103" s="165"/>
      <c r="DG1103" s="165"/>
      <c r="DH1103" s="165"/>
      <c r="DI1103" s="165"/>
      <c r="DJ1103" s="165"/>
      <c r="DK1103" s="165"/>
      <c r="DL1103" s="165"/>
      <c r="DM1103" s="165"/>
      <c r="DN1103" s="165"/>
      <c r="DO1103" s="165"/>
      <c r="DP1103" s="165"/>
      <c r="DQ1103" s="165"/>
      <c r="DR1103" s="165"/>
      <c r="DS1103" s="165"/>
      <c r="DT1103" s="165"/>
      <c r="DU1103" s="165"/>
      <c r="DV1103" s="165"/>
      <c r="DW1103" s="165"/>
      <c r="DX1103" s="165"/>
      <c r="DY1103" s="165"/>
      <c r="DZ1103" s="165"/>
      <c r="EA1103" s="165"/>
      <c r="EB1103" s="165"/>
    </row>
    <row r="1104" spans="1:132" s="1" customFormat="1" ht="10.5" customHeight="1" thickBot="1" x14ac:dyDescent="0.25">
      <c r="A1104" s="1533"/>
      <c r="B1104" s="1536"/>
      <c r="C1104" s="274"/>
      <c r="D1104" s="239" t="s">
        <v>41</v>
      </c>
      <c r="E1104" s="55" t="e">
        <f t="shared" ref="E1104:AB1104" si="860">E1103/E1102</f>
        <v>#DIV/0!</v>
      </c>
      <c r="F1104" s="55" t="e">
        <f t="shared" si="860"/>
        <v>#DIV/0!</v>
      </c>
      <c r="G1104" s="55" t="e">
        <f t="shared" si="860"/>
        <v>#DIV/0!</v>
      </c>
      <c r="H1104" s="291" t="e">
        <f t="shared" si="860"/>
        <v>#DIV/0!</v>
      </c>
      <c r="I1104" s="55" t="e">
        <f t="shared" si="860"/>
        <v>#DIV/0!</v>
      </c>
      <c r="J1104" s="55" t="e">
        <f t="shared" si="860"/>
        <v>#DIV/0!</v>
      </c>
      <c r="K1104" s="55" t="e">
        <f t="shared" si="860"/>
        <v>#DIV/0!</v>
      </c>
      <c r="L1104" s="55" t="e">
        <f t="shared" si="860"/>
        <v>#DIV/0!</v>
      </c>
      <c r="M1104" s="55" t="e">
        <f t="shared" si="860"/>
        <v>#DIV/0!</v>
      </c>
      <c r="N1104" s="291" t="e">
        <f t="shared" si="860"/>
        <v>#DIV/0!</v>
      </c>
      <c r="O1104" s="55">
        <f t="shared" si="860"/>
        <v>0</v>
      </c>
      <c r="P1104" s="55" t="e">
        <f t="shared" si="860"/>
        <v>#DIV/0!</v>
      </c>
      <c r="Q1104" s="55" t="e">
        <f t="shared" si="860"/>
        <v>#DIV/0!</v>
      </c>
      <c r="R1104" s="55" t="e">
        <f t="shared" si="860"/>
        <v>#DIV/0!</v>
      </c>
      <c r="S1104" s="55">
        <f t="shared" si="860"/>
        <v>0</v>
      </c>
      <c r="T1104" s="55" t="e">
        <f t="shared" si="860"/>
        <v>#DIV/0!</v>
      </c>
      <c r="U1104" s="55" t="e">
        <f t="shared" si="860"/>
        <v>#DIV/0!</v>
      </c>
      <c r="V1104" s="55" t="e">
        <f t="shared" si="860"/>
        <v>#DIV/0!</v>
      </c>
      <c r="W1104" s="55" t="e">
        <f t="shared" si="860"/>
        <v>#DIV/0!</v>
      </c>
      <c r="X1104" s="55" t="e">
        <f t="shared" si="860"/>
        <v>#DIV/0!</v>
      </c>
      <c r="Y1104" s="291" t="e">
        <f t="shared" si="860"/>
        <v>#DIV/0!</v>
      </c>
      <c r="Z1104" s="55" t="e">
        <f t="shared" si="860"/>
        <v>#DIV/0!</v>
      </c>
      <c r="AA1104" s="55" t="e">
        <f t="shared" si="860"/>
        <v>#DIV/0!</v>
      </c>
      <c r="AB1104" s="56" t="e">
        <f t="shared" si="860"/>
        <v>#DIV/0!</v>
      </c>
      <c r="AC1104" s="50"/>
      <c r="AD1104" s="53"/>
      <c r="AE1104" s="61"/>
      <c r="AF1104" s="264"/>
      <c r="AG1104" s="264"/>
      <c r="AH1104" s="264"/>
      <c r="AI1104" s="264"/>
      <c r="AJ1104" s="264"/>
      <c r="AK1104" s="264"/>
      <c r="AL1104" s="264"/>
      <c r="AM1104" s="264"/>
      <c r="AN1104" s="264"/>
      <c r="AO1104" s="264"/>
      <c r="AP1104" s="264"/>
      <c r="AQ1104" s="264"/>
      <c r="AR1104" s="264"/>
      <c r="AS1104" s="264"/>
      <c r="AT1104" s="264"/>
      <c r="AU1104" s="264"/>
      <c r="AV1104" s="264"/>
      <c r="AW1104" s="264"/>
      <c r="AX1104" s="264"/>
      <c r="AY1104" s="264"/>
      <c r="AZ1104" s="264"/>
      <c r="BA1104" s="264"/>
      <c r="BB1104" s="264"/>
      <c r="BC1104" s="264"/>
      <c r="BD1104" s="264"/>
      <c r="BE1104" s="165"/>
      <c r="BF1104" s="165"/>
      <c r="BG1104" s="165"/>
      <c r="BH1104" s="165"/>
      <c r="BI1104" s="165"/>
      <c r="BJ1104" s="165"/>
      <c r="BK1104" s="165"/>
      <c r="BL1104" s="165"/>
      <c r="BM1104" s="165"/>
      <c r="BN1104" s="165"/>
      <c r="BO1104" s="165"/>
      <c r="BP1104" s="165"/>
      <c r="BQ1104" s="165"/>
      <c r="BR1104" s="165"/>
      <c r="BS1104" s="165"/>
      <c r="BT1104" s="165"/>
      <c r="BU1104" s="165"/>
      <c r="BV1104" s="165"/>
      <c r="BW1104" s="165"/>
      <c r="BX1104" s="165"/>
      <c r="BY1104" s="165"/>
      <c r="BZ1104" s="165"/>
      <c r="CA1104" s="165"/>
      <c r="CB1104" s="165"/>
      <c r="CC1104" s="165"/>
      <c r="CD1104" s="165"/>
      <c r="CE1104" s="165"/>
      <c r="CF1104" s="165"/>
      <c r="CG1104" s="165"/>
      <c r="CH1104" s="165"/>
      <c r="CI1104" s="165"/>
      <c r="CJ1104" s="165"/>
      <c r="CK1104" s="165"/>
      <c r="CL1104" s="165"/>
      <c r="CM1104" s="165"/>
      <c r="CN1104" s="165"/>
      <c r="CO1104" s="165"/>
      <c r="CP1104" s="165"/>
      <c r="CQ1104" s="165"/>
      <c r="CR1104" s="165"/>
      <c r="CS1104" s="165"/>
      <c r="CT1104" s="165"/>
      <c r="CU1104" s="165"/>
      <c r="CV1104" s="165"/>
      <c r="CW1104" s="165"/>
      <c r="CX1104" s="165"/>
      <c r="CY1104" s="165"/>
      <c r="CZ1104" s="165"/>
      <c r="DA1104" s="165"/>
      <c r="DB1104" s="165"/>
      <c r="DC1104" s="165"/>
      <c r="DD1104" s="165"/>
      <c r="DE1104" s="165"/>
      <c r="DF1104" s="165"/>
      <c r="DG1104" s="165"/>
      <c r="DH1104" s="165"/>
      <c r="DI1104" s="165"/>
      <c r="DJ1104" s="165"/>
      <c r="DK1104" s="165"/>
      <c r="DL1104" s="165"/>
      <c r="DM1104" s="165"/>
      <c r="DN1104" s="165"/>
      <c r="DO1104" s="165"/>
      <c r="DP1104" s="165"/>
      <c r="DQ1104" s="165"/>
      <c r="DR1104" s="165"/>
      <c r="DS1104" s="165"/>
      <c r="DT1104" s="165"/>
      <c r="DU1104" s="165"/>
      <c r="DV1104" s="165"/>
      <c r="DW1104" s="165"/>
      <c r="DX1104" s="165"/>
      <c r="DY1104" s="165"/>
      <c r="DZ1104" s="165"/>
      <c r="EA1104" s="165"/>
      <c r="EB1104" s="165"/>
    </row>
    <row r="1105" spans="1:132" s="1" customFormat="1" ht="10.5" customHeight="1" x14ac:dyDescent="0.2">
      <c r="A1105" s="1531" t="s">
        <v>42</v>
      </c>
      <c r="B1105" s="1636" t="s">
        <v>527</v>
      </c>
      <c r="C1105" s="988"/>
      <c r="D1105" s="1203"/>
      <c r="E1105" s="57"/>
      <c r="F1105" s="372"/>
      <c r="G1105" s="372"/>
      <c r="H1105" s="807"/>
      <c r="I1105" s="372"/>
      <c r="J1105" s="372"/>
      <c r="K1105" s="372"/>
      <c r="L1105" s="372"/>
      <c r="M1105" s="372"/>
      <c r="N1105" s="807"/>
      <c r="O1105" s="372"/>
      <c r="P1105" s="372"/>
      <c r="Q1105" s="372"/>
      <c r="R1105" s="372"/>
      <c r="S1105" s="372"/>
      <c r="T1105" s="372"/>
      <c r="U1105" s="372"/>
      <c r="V1105" s="372"/>
      <c r="W1105" s="372"/>
      <c r="X1105" s="372"/>
      <c r="Y1105" s="807"/>
      <c r="Z1105" s="372"/>
      <c r="AA1105" s="372"/>
      <c r="AB1105" s="759"/>
      <c r="AC1105" s="50"/>
      <c r="AD1105" s="53"/>
      <c r="AE1105" s="61"/>
      <c r="AF1105" s="259"/>
      <c r="AG1105" s="264"/>
      <c r="AH1105" s="264"/>
      <c r="AI1105" s="264"/>
      <c r="AJ1105" s="264"/>
      <c r="AK1105" s="264"/>
      <c r="AL1105" s="264"/>
      <c r="AM1105" s="264"/>
      <c r="AN1105" s="264"/>
      <c r="AO1105" s="264"/>
      <c r="AP1105" s="264"/>
      <c r="AQ1105" s="264"/>
      <c r="AR1105" s="264"/>
      <c r="AS1105" s="264"/>
      <c r="AT1105" s="264"/>
      <c r="AU1105" s="264"/>
      <c r="AV1105" s="264"/>
      <c r="AW1105" s="264"/>
      <c r="AX1105" s="264"/>
      <c r="AY1105" s="264"/>
      <c r="AZ1105" s="264"/>
      <c r="BA1105" s="264"/>
      <c r="BB1105" s="264"/>
      <c r="BC1105" s="264"/>
      <c r="BD1105" s="264"/>
      <c r="BE1105" s="165"/>
      <c r="BF1105" s="165"/>
      <c r="BG1105" s="165"/>
      <c r="BH1105" s="165"/>
      <c r="BI1105" s="165"/>
      <c r="BJ1105" s="165"/>
      <c r="BK1105" s="165"/>
      <c r="BL1105" s="165"/>
      <c r="BM1105" s="165"/>
      <c r="BN1105" s="165"/>
      <c r="BO1105" s="165"/>
      <c r="BP1105" s="165"/>
      <c r="BQ1105" s="165"/>
      <c r="BR1105" s="165"/>
      <c r="BS1105" s="165"/>
      <c r="BT1105" s="165"/>
      <c r="BU1105" s="165"/>
      <c r="BV1105" s="165"/>
      <c r="BW1105" s="165"/>
      <c r="BX1105" s="165"/>
      <c r="BY1105" s="165"/>
      <c r="BZ1105" s="165"/>
      <c r="CA1105" s="165"/>
      <c r="CB1105" s="165"/>
      <c r="CC1105" s="165"/>
      <c r="CD1105" s="165"/>
      <c r="CE1105" s="165"/>
      <c r="CF1105" s="165"/>
      <c r="CG1105" s="165"/>
      <c r="CH1105" s="165"/>
      <c r="CI1105" s="165"/>
      <c r="CJ1105" s="165"/>
      <c r="CK1105" s="165"/>
      <c r="CL1105" s="165"/>
      <c r="CM1105" s="165"/>
      <c r="CN1105" s="165"/>
      <c r="CO1105" s="165"/>
      <c r="CP1105" s="165"/>
      <c r="CQ1105" s="165"/>
      <c r="CR1105" s="165"/>
      <c r="CS1105" s="165"/>
      <c r="CT1105" s="165"/>
      <c r="CU1105" s="165"/>
      <c r="CV1105" s="165"/>
      <c r="CW1105" s="165"/>
      <c r="CX1105" s="165"/>
      <c r="CY1105" s="165"/>
      <c r="CZ1105" s="165"/>
      <c r="DA1105" s="165"/>
      <c r="DB1105" s="165"/>
      <c r="DC1105" s="165"/>
      <c r="DD1105" s="165"/>
      <c r="DE1105" s="165"/>
      <c r="DF1105" s="165"/>
      <c r="DG1105" s="165"/>
      <c r="DH1105" s="165"/>
      <c r="DI1105" s="165"/>
      <c r="DJ1105" s="165"/>
      <c r="DK1105" s="165"/>
      <c r="DL1105" s="165"/>
      <c r="DM1105" s="165"/>
      <c r="DN1105" s="165"/>
      <c r="DO1105" s="165"/>
      <c r="DP1105" s="165"/>
      <c r="DQ1105" s="165"/>
      <c r="DR1105" s="165"/>
      <c r="DS1105" s="165"/>
      <c r="DT1105" s="165"/>
      <c r="DU1105" s="165"/>
      <c r="DV1105" s="165"/>
      <c r="DW1105" s="165"/>
      <c r="DX1105" s="165"/>
      <c r="DY1105" s="165"/>
      <c r="DZ1105" s="165"/>
      <c r="EA1105" s="165"/>
      <c r="EB1105" s="165"/>
    </row>
    <row r="1106" spans="1:132" s="2" customFormat="1" ht="10.5" customHeight="1" x14ac:dyDescent="0.2">
      <c r="A1106" s="1532"/>
      <c r="B1106" s="1633"/>
      <c r="C1106" s="1407" t="s">
        <v>126</v>
      </c>
      <c r="D1106" s="134" t="s">
        <v>33</v>
      </c>
      <c r="E1106" s="970">
        <v>130</v>
      </c>
      <c r="F1106" s="970">
        <v>130</v>
      </c>
      <c r="G1106" s="970">
        <v>131</v>
      </c>
      <c r="H1106" s="972">
        <v>131</v>
      </c>
      <c r="I1106" s="970">
        <v>133</v>
      </c>
      <c r="J1106" s="970">
        <v>130</v>
      </c>
      <c r="K1106" s="970">
        <v>133</v>
      </c>
      <c r="L1106" s="970">
        <v>128</v>
      </c>
      <c r="M1106" s="970">
        <v>129</v>
      </c>
      <c r="N1106" s="972">
        <v>129</v>
      </c>
      <c r="O1106" s="970">
        <v>130</v>
      </c>
      <c r="P1106" s="970">
        <v>131</v>
      </c>
      <c r="Q1106" s="970">
        <v>129</v>
      </c>
      <c r="R1106" s="970">
        <v>128</v>
      </c>
      <c r="S1106" s="970">
        <v>129</v>
      </c>
      <c r="T1106" s="970">
        <v>131</v>
      </c>
      <c r="U1106" s="970">
        <v>131</v>
      </c>
      <c r="V1106" s="970">
        <v>130</v>
      </c>
      <c r="W1106" s="970">
        <v>129</v>
      </c>
      <c r="X1106" s="970">
        <v>128</v>
      </c>
      <c r="Y1106" s="972">
        <v>128</v>
      </c>
      <c r="Z1106" s="970">
        <v>129</v>
      </c>
      <c r="AA1106" s="970">
        <v>129</v>
      </c>
      <c r="AB1106" s="1018">
        <v>128</v>
      </c>
      <c r="AC1106" s="165"/>
      <c r="AD1106" s="165"/>
      <c r="AE1106" s="165"/>
      <c r="AF1106" s="260"/>
      <c r="AG1106" s="260"/>
      <c r="AH1106" s="260"/>
      <c r="AI1106" s="260"/>
      <c r="AJ1106" s="260"/>
      <c r="AK1106" s="260"/>
      <c r="AL1106" s="260"/>
      <c r="AM1106" s="260"/>
      <c r="AN1106" s="260"/>
      <c r="AO1106" s="260"/>
      <c r="AP1106" s="260"/>
      <c r="AQ1106" s="260"/>
      <c r="AR1106" s="260"/>
      <c r="AS1106" s="260"/>
      <c r="AT1106" s="260"/>
      <c r="AU1106" s="260"/>
      <c r="AV1106" s="260"/>
      <c r="AW1106" s="260"/>
      <c r="AX1106" s="260"/>
      <c r="AY1106" s="260"/>
      <c r="AZ1106" s="260"/>
      <c r="BA1106" s="260"/>
      <c r="BB1106" s="260"/>
      <c r="BC1106" s="260"/>
      <c r="BD1106" s="260"/>
      <c r="BE1106" s="165"/>
      <c r="BF1106" s="165"/>
      <c r="BG1106" s="165"/>
      <c r="BH1106" s="165"/>
      <c r="BI1106" s="165"/>
      <c r="BJ1106" s="165"/>
      <c r="BK1106" s="165"/>
      <c r="BL1106" s="165"/>
      <c r="BM1106" s="165"/>
      <c r="BN1106" s="165"/>
      <c r="BO1106" s="165"/>
      <c r="BP1106" s="165"/>
      <c r="BQ1106" s="165"/>
      <c r="BR1106" s="165"/>
      <c r="BS1106" s="165"/>
      <c r="BT1106" s="165"/>
      <c r="BU1106" s="165"/>
      <c r="BV1106" s="165"/>
      <c r="BW1106" s="165"/>
      <c r="BX1106" s="165"/>
      <c r="BY1106" s="165"/>
      <c r="BZ1106" s="165"/>
      <c r="CA1106" s="165"/>
      <c r="CB1106" s="165"/>
      <c r="CC1106" s="165"/>
      <c r="CD1106" s="165"/>
      <c r="CE1106" s="165"/>
      <c r="CF1106" s="165"/>
      <c r="CG1106" s="165"/>
      <c r="CH1106" s="165"/>
      <c r="CI1106" s="165"/>
      <c r="CJ1106" s="165"/>
      <c r="CK1106" s="165"/>
      <c r="CL1106" s="165"/>
      <c r="CM1106" s="165"/>
      <c r="CN1106" s="165"/>
      <c r="CO1106" s="165"/>
      <c r="CP1106" s="165"/>
      <c r="CQ1106" s="165"/>
      <c r="CR1106" s="165"/>
      <c r="CS1106" s="165"/>
      <c r="CT1106" s="165"/>
      <c r="CU1106" s="165"/>
      <c r="CV1106" s="165"/>
      <c r="CW1106" s="165"/>
      <c r="CX1106" s="165"/>
      <c r="CY1106" s="165"/>
      <c r="CZ1106" s="165"/>
      <c r="DA1106" s="165"/>
      <c r="DB1106" s="165"/>
      <c r="DC1106" s="165"/>
      <c r="DD1106" s="165"/>
      <c r="DE1106" s="165"/>
      <c r="DF1106" s="165"/>
      <c r="DG1106" s="165"/>
      <c r="DH1106" s="165"/>
      <c r="DI1106" s="165"/>
      <c r="DJ1106" s="165"/>
      <c r="DK1106" s="165"/>
      <c r="DL1106" s="165"/>
      <c r="DM1106" s="165"/>
      <c r="DN1106" s="165"/>
      <c r="DO1106" s="165"/>
      <c r="DP1106" s="165"/>
      <c r="DQ1106" s="165"/>
      <c r="DR1106" s="165"/>
      <c r="DS1106" s="165"/>
      <c r="DT1106" s="165"/>
      <c r="DU1106" s="114"/>
      <c r="DV1106" s="114"/>
      <c r="DW1106" s="114"/>
      <c r="DX1106" s="114"/>
      <c r="DY1106" s="114"/>
      <c r="DZ1106" s="114"/>
      <c r="EA1106" s="114"/>
      <c r="EB1106" s="114"/>
    </row>
    <row r="1107" spans="1:132" s="1" customFormat="1" ht="10.5" customHeight="1" x14ac:dyDescent="0.2">
      <c r="A1107" s="1532"/>
      <c r="B1107" s="1633"/>
      <c r="C1107" s="1403" t="s">
        <v>557</v>
      </c>
      <c r="D1107" s="134" t="s">
        <v>116</v>
      </c>
      <c r="E1107" s="51">
        <f t="shared" ref="E1107:AB1107" si="861">ROUND((AG1107-AF1107)*$AE1107,2)</f>
        <v>1.37</v>
      </c>
      <c r="F1107" s="51">
        <f t="shared" si="861"/>
        <v>1.38</v>
      </c>
      <c r="G1107" s="51">
        <f t="shared" si="861"/>
        <v>1.37</v>
      </c>
      <c r="H1107" s="290">
        <f t="shared" si="861"/>
        <v>1.38</v>
      </c>
      <c r="I1107" s="51">
        <f t="shared" si="861"/>
        <v>1.38</v>
      </c>
      <c r="J1107" s="51">
        <f t="shared" si="861"/>
        <v>1.37</v>
      </c>
      <c r="K1107" s="51">
        <f t="shared" si="861"/>
        <v>1.37</v>
      </c>
      <c r="L1107" s="51">
        <f t="shared" si="861"/>
        <v>1.37</v>
      </c>
      <c r="M1107" s="51">
        <f t="shared" si="861"/>
        <v>1.36</v>
      </c>
      <c r="N1107" s="290">
        <f t="shared" si="861"/>
        <v>1.36</v>
      </c>
      <c r="O1107" s="51">
        <f t="shared" si="861"/>
        <v>1.36</v>
      </c>
      <c r="P1107" s="51">
        <f t="shared" si="861"/>
        <v>1.36</v>
      </c>
      <c r="Q1107" s="51">
        <f t="shared" si="861"/>
        <v>1.35</v>
      </c>
      <c r="R1107" s="51">
        <f t="shared" si="861"/>
        <v>1.34</v>
      </c>
      <c r="S1107" s="51">
        <f t="shared" si="861"/>
        <v>1.34</v>
      </c>
      <c r="T1107" s="51">
        <f t="shared" si="861"/>
        <v>1.35</v>
      </c>
      <c r="U1107" s="51">
        <f t="shared" si="861"/>
        <v>1.36</v>
      </c>
      <c r="V1107" s="51">
        <f t="shared" si="861"/>
        <v>1.36</v>
      </c>
      <c r="W1107" s="51">
        <f t="shared" si="861"/>
        <v>1.35</v>
      </c>
      <c r="X1107" s="51">
        <f t="shared" si="861"/>
        <v>1.34</v>
      </c>
      <c r="Y1107" s="290">
        <f t="shared" si="861"/>
        <v>1.34</v>
      </c>
      <c r="Z1107" s="51">
        <f t="shared" si="861"/>
        <v>1.34</v>
      </c>
      <c r="AA1107" s="51">
        <f t="shared" si="861"/>
        <v>1.35</v>
      </c>
      <c r="AB1107" s="52">
        <f t="shared" si="861"/>
        <v>1.35</v>
      </c>
      <c r="AC1107" s="50">
        <f>(BD1107-AF1107)*AE1107</f>
        <v>32.610599999999522</v>
      </c>
      <c r="AD1107" s="53">
        <f>(BD1108-AF1108)*AE1107</f>
        <v>0.25199999999998823</v>
      </c>
      <c r="AE1107" s="61">
        <v>18</v>
      </c>
      <c r="AF1107" s="1058">
        <v>1739.5196000000001</v>
      </c>
      <c r="AG1107" s="1058">
        <v>1739.5959</v>
      </c>
      <c r="AH1107" s="1059">
        <v>1739.6727000000001</v>
      </c>
      <c r="AI1107" s="1058">
        <v>1739.7489</v>
      </c>
      <c r="AJ1107" s="1058">
        <v>1739.8253</v>
      </c>
      <c r="AK1107" s="1058">
        <v>1739.9019000000001</v>
      </c>
      <c r="AL1107" s="1058">
        <v>1739.9782</v>
      </c>
      <c r="AM1107" s="1058">
        <v>1740.0545</v>
      </c>
      <c r="AN1107" s="1058">
        <v>1740.1306</v>
      </c>
      <c r="AO1107" s="1058">
        <v>1740.2058999999999</v>
      </c>
      <c r="AP1107" s="1058">
        <v>1740.2814000000001</v>
      </c>
      <c r="AQ1107" s="1058">
        <v>1740.357</v>
      </c>
      <c r="AR1107" s="1058">
        <v>1740.4327000000001</v>
      </c>
      <c r="AS1107" s="1058">
        <v>1740.5074999999999</v>
      </c>
      <c r="AT1107" s="1058">
        <v>1740.5820000000001</v>
      </c>
      <c r="AU1107" s="1058">
        <v>1740.6561999999999</v>
      </c>
      <c r="AV1107" s="1058">
        <v>1740.7311</v>
      </c>
      <c r="AW1107" s="1058">
        <v>1740.8067000000001</v>
      </c>
      <c r="AX1107" s="1058">
        <v>1740.8824999999999</v>
      </c>
      <c r="AY1107" s="1058">
        <v>1740.9576</v>
      </c>
      <c r="AZ1107" s="1058">
        <v>1741.0322000000001</v>
      </c>
      <c r="BA1107" s="1058">
        <v>1741.1069</v>
      </c>
      <c r="BB1107" s="1058">
        <v>1741.1815999999999</v>
      </c>
      <c r="BC1107" s="1058">
        <v>1741.2564</v>
      </c>
      <c r="BD1107" s="1058">
        <v>1741.3313000000001</v>
      </c>
      <c r="BE1107" s="165"/>
      <c r="BF1107" s="165"/>
      <c r="BG1107" s="165"/>
      <c r="BH1107" s="165"/>
      <c r="BI1107" s="165"/>
      <c r="BJ1107" s="165"/>
      <c r="BK1107" s="165"/>
      <c r="BL1107" s="165"/>
      <c r="BM1107" s="165"/>
      <c r="BN1107" s="165"/>
      <c r="BO1107" s="165"/>
      <c r="BP1107" s="165"/>
      <c r="BQ1107" s="165"/>
      <c r="BR1107" s="165"/>
      <c r="BS1107" s="165"/>
      <c r="BT1107" s="165"/>
      <c r="BU1107" s="165"/>
      <c r="BV1107" s="165"/>
      <c r="BW1107" s="165"/>
      <c r="BX1107" s="165"/>
      <c r="BY1107" s="165"/>
      <c r="BZ1107" s="165"/>
      <c r="CA1107" s="165"/>
      <c r="CB1107" s="165"/>
      <c r="CC1107" s="165"/>
      <c r="CD1107" s="165"/>
      <c r="CE1107" s="165"/>
      <c r="CF1107" s="165"/>
      <c r="CG1107" s="165"/>
      <c r="CH1107" s="165"/>
      <c r="CI1107" s="165"/>
      <c r="CJ1107" s="165"/>
      <c r="CK1107" s="165"/>
      <c r="CL1107" s="165"/>
      <c r="CM1107" s="165"/>
      <c r="CN1107" s="165"/>
      <c r="CO1107" s="165"/>
      <c r="CP1107" s="165"/>
      <c r="CQ1107" s="165"/>
      <c r="CR1107" s="165"/>
      <c r="CS1107" s="165"/>
      <c r="CT1107" s="165"/>
      <c r="CU1107" s="165"/>
      <c r="CV1107" s="165"/>
      <c r="CW1107" s="165"/>
      <c r="CX1107" s="165"/>
      <c r="CY1107" s="165"/>
      <c r="CZ1107" s="165"/>
      <c r="DA1107" s="165"/>
      <c r="DB1107" s="165"/>
      <c r="DC1107" s="165"/>
      <c r="DD1107" s="165"/>
      <c r="DE1107" s="165"/>
      <c r="DF1107" s="165"/>
      <c r="DG1107" s="165"/>
      <c r="DH1107" s="165"/>
      <c r="DI1107" s="165"/>
      <c r="DJ1107" s="165"/>
      <c r="DK1107" s="165"/>
      <c r="DL1107" s="165"/>
      <c r="DM1107" s="165"/>
      <c r="DN1107" s="165"/>
      <c r="DO1107" s="165"/>
      <c r="DP1107" s="165"/>
      <c r="DQ1107" s="165"/>
      <c r="DR1107" s="165"/>
      <c r="DS1107" s="165"/>
      <c r="DT1107" s="165"/>
      <c r="DU1107" s="165"/>
      <c r="DV1107" s="165"/>
      <c r="DW1107" s="165"/>
      <c r="DX1107" s="165"/>
      <c r="DY1107" s="165"/>
      <c r="DZ1107" s="165"/>
      <c r="EA1107" s="165"/>
      <c r="EB1107" s="165"/>
    </row>
    <row r="1108" spans="1:132" s="869" customFormat="1" ht="10.5" customHeight="1" x14ac:dyDescent="0.2">
      <c r="A1108" s="1532"/>
      <c r="B1108" s="1633"/>
      <c r="C1108" s="1403" t="s">
        <v>557</v>
      </c>
      <c r="D1108" s="134" t="s">
        <v>117</v>
      </c>
      <c r="E1108" s="51">
        <f t="shared" ref="E1108:AB1108" si="862">ROUND((AG1108-AF1108)*$AE1107,2)</f>
        <v>0.01</v>
      </c>
      <c r="F1108" s="51">
        <f t="shared" si="862"/>
        <v>0.01</v>
      </c>
      <c r="G1108" s="51">
        <f t="shared" si="862"/>
        <v>0.01</v>
      </c>
      <c r="H1108" s="290">
        <f t="shared" si="862"/>
        <v>0.01</v>
      </c>
      <c r="I1108" s="51">
        <f t="shared" si="862"/>
        <v>0.01</v>
      </c>
      <c r="J1108" s="51">
        <f t="shared" si="862"/>
        <v>0.01</v>
      </c>
      <c r="K1108" s="51">
        <f t="shared" si="862"/>
        <v>0.01</v>
      </c>
      <c r="L1108" s="51">
        <f t="shared" si="862"/>
        <v>0.01</v>
      </c>
      <c r="M1108" s="51">
        <f t="shared" si="862"/>
        <v>0.01</v>
      </c>
      <c r="N1108" s="290">
        <f t="shared" si="862"/>
        <v>0.01</v>
      </c>
      <c r="O1108" s="51">
        <f t="shared" si="862"/>
        <v>0.01</v>
      </c>
      <c r="P1108" s="51">
        <f t="shared" si="862"/>
        <v>0.01</v>
      </c>
      <c r="Q1108" s="51">
        <f t="shared" si="862"/>
        <v>0.01</v>
      </c>
      <c r="R1108" s="51">
        <f t="shared" si="862"/>
        <v>0.01</v>
      </c>
      <c r="S1108" s="51">
        <f t="shared" si="862"/>
        <v>0.01</v>
      </c>
      <c r="T1108" s="51">
        <f t="shared" si="862"/>
        <v>0.01</v>
      </c>
      <c r="U1108" s="51">
        <f t="shared" si="862"/>
        <v>0.01</v>
      </c>
      <c r="V1108" s="51">
        <f t="shared" si="862"/>
        <v>0.01</v>
      </c>
      <c r="W1108" s="51">
        <f t="shared" si="862"/>
        <v>0.01</v>
      </c>
      <c r="X1108" s="51">
        <f t="shared" si="862"/>
        <v>0.01</v>
      </c>
      <c r="Y1108" s="290">
        <f t="shared" si="862"/>
        <v>0.01</v>
      </c>
      <c r="Z1108" s="51">
        <f t="shared" si="862"/>
        <v>0.01</v>
      </c>
      <c r="AA1108" s="51">
        <f t="shared" si="862"/>
        <v>0.01</v>
      </c>
      <c r="AB1108" s="52">
        <f t="shared" si="862"/>
        <v>0.01</v>
      </c>
      <c r="AC1108" s="50"/>
      <c r="AD1108" s="53"/>
      <c r="AE1108" s="61"/>
      <c r="AF1108" s="1058">
        <v>18.626000000000001</v>
      </c>
      <c r="AG1108" s="1058">
        <v>18.6266</v>
      </c>
      <c r="AH1108" s="1059">
        <v>18.627199999999998</v>
      </c>
      <c r="AI1108" s="1058">
        <v>18.627800000000001</v>
      </c>
      <c r="AJ1108" s="1058">
        <v>18.628399999999999</v>
      </c>
      <c r="AK1108" s="1058">
        <v>18.628900000000002</v>
      </c>
      <c r="AL1108" s="1058">
        <v>18.6295</v>
      </c>
      <c r="AM1108" s="1058">
        <v>18.630099999999999</v>
      </c>
      <c r="AN1108" s="1058">
        <v>18.630600000000001</v>
      </c>
      <c r="AO1108" s="1058">
        <v>18.6312</v>
      </c>
      <c r="AP1108" s="1058">
        <v>18.631799999999998</v>
      </c>
      <c r="AQ1108" s="1058">
        <v>18.6325</v>
      </c>
      <c r="AR1108" s="1058">
        <v>18.633199999999999</v>
      </c>
      <c r="AS1108" s="1058">
        <v>18.633800000000001</v>
      </c>
      <c r="AT1108" s="1058">
        <v>18.634399999999999</v>
      </c>
      <c r="AU1108" s="1058">
        <v>18.635000000000002</v>
      </c>
      <c r="AV1108" s="1058">
        <v>18.6355</v>
      </c>
      <c r="AW1108" s="1058">
        <v>18.636099999999999</v>
      </c>
      <c r="AX1108" s="1058">
        <v>18.636600000000001</v>
      </c>
      <c r="AY1108" s="1058">
        <v>18.6372</v>
      </c>
      <c r="AZ1108" s="1058">
        <v>18.637699999999999</v>
      </c>
      <c r="BA1108" s="1058">
        <v>18.638300000000001</v>
      </c>
      <c r="BB1108" s="1058">
        <v>18.6389</v>
      </c>
      <c r="BC1108" s="1058">
        <v>18.639500000000002</v>
      </c>
      <c r="BD1108" s="1058">
        <v>18.64</v>
      </c>
      <c r="BE1108" s="165"/>
      <c r="BF1108" s="165"/>
      <c r="BG1108" s="165"/>
      <c r="BH1108" s="165"/>
      <c r="BI1108" s="165"/>
      <c r="BJ1108" s="165"/>
      <c r="BK1108" s="165"/>
      <c r="BL1108" s="165"/>
      <c r="BM1108" s="165"/>
      <c r="BN1108" s="165"/>
      <c r="BO1108" s="165"/>
      <c r="BP1108" s="165"/>
      <c r="BQ1108" s="165"/>
      <c r="BR1108" s="165"/>
      <c r="BS1108" s="165"/>
      <c r="BT1108" s="165"/>
      <c r="BU1108" s="165"/>
      <c r="BV1108" s="165"/>
      <c r="BW1108" s="165"/>
      <c r="BX1108" s="165"/>
      <c r="BY1108" s="165"/>
      <c r="BZ1108" s="165"/>
      <c r="CA1108" s="165"/>
      <c r="CB1108" s="165"/>
      <c r="CC1108" s="165"/>
      <c r="CD1108" s="165"/>
      <c r="CE1108" s="165"/>
      <c r="CF1108" s="165"/>
      <c r="CG1108" s="165"/>
      <c r="CH1108" s="165"/>
      <c r="CI1108" s="165"/>
      <c r="CJ1108" s="165"/>
      <c r="CK1108" s="165"/>
      <c r="CL1108" s="165"/>
      <c r="CM1108" s="165"/>
      <c r="CN1108" s="165"/>
      <c r="CO1108" s="165"/>
      <c r="CP1108" s="165"/>
      <c r="CQ1108" s="165"/>
      <c r="CR1108" s="165"/>
      <c r="CS1108" s="165"/>
      <c r="CT1108" s="165"/>
      <c r="CU1108" s="165"/>
      <c r="CV1108" s="165"/>
      <c r="CW1108" s="165"/>
      <c r="CX1108" s="165"/>
      <c r="CY1108" s="165"/>
      <c r="CZ1108" s="165"/>
      <c r="DA1108" s="165"/>
      <c r="DB1108" s="165"/>
      <c r="DC1108" s="165"/>
      <c r="DD1108" s="165"/>
      <c r="DE1108" s="165"/>
      <c r="DF1108" s="165"/>
      <c r="DG1108" s="165"/>
      <c r="DH1108" s="165"/>
      <c r="DI1108" s="165"/>
      <c r="DJ1108" s="165"/>
      <c r="DK1108" s="165"/>
      <c r="DL1108" s="165"/>
      <c r="DM1108" s="165"/>
      <c r="DN1108" s="165"/>
      <c r="DO1108" s="165"/>
      <c r="DP1108" s="165"/>
      <c r="DQ1108" s="165"/>
      <c r="DR1108" s="165"/>
      <c r="DS1108" s="165"/>
      <c r="DT1108" s="165"/>
      <c r="DU1108" s="880"/>
      <c r="DV1108" s="880"/>
      <c r="DW1108" s="880"/>
      <c r="DX1108" s="880"/>
      <c r="DY1108" s="880"/>
      <c r="DZ1108" s="880"/>
      <c r="EA1108" s="880"/>
      <c r="EB1108" s="880"/>
    </row>
    <row r="1109" spans="1:132" s="1" customFormat="1" ht="10.5" customHeight="1" thickBot="1" x14ac:dyDescent="0.25">
      <c r="A1109" s="1533"/>
      <c r="B1109" s="1637"/>
      <c r="C1109" s="274"/>
      <c r="D1109" s="239" t="s">
        <v>41</v>
      </c>
      <c r="E1109" s="55">
        <f t="shared" ref="E1109:AB1109" si="863">E1108/E1107</f>
        <v>7.2992700729927005E-3</v>
      </c>
      <c r="F1109" s="55">
        <f t="shared" si="863"/>
        <v>7.2463768115942039E-3</v>
      </c>
      <c r="G1109" s="55">
        <f t="shared" si="863"/>
        <v>7.2992700729927005E-3</v>
      </c>
      <c r="H1109" s="291">
        <f t="shared" si="863"/>
        <v>7.2463768115942039E-3</v>
      </c>
      <c r="I1109" s="55">
        <f t="shared" si="863"/>
        <v>7.2463768115942039E-3</v>
      </c>
      <c r="J1109" s="55">
        <f t="shared" si="863"/>
        <v>7.2992700729927005E-3</v>
      </c>
      <c r="K1109" s="55">
        <f t="shared" si="863"/>
        <v>7.2992700729927005E-3</v>
      </c>
      <c r="L1109" s="55">
        <f t="shared" si="863"/>
        <v>7.2992700729927005E-3</v>
      </c>
      <c r="M1109" s="55">
        <f t="shared" si="863"/>
        <v>7.3529411764705881E-3</v>
      </c>
      <c r="N1109" s="291">
        <f t="shared" si="863"/>
        <v>7.3529411764705881E-3</v>
      </c>
      <c r="O1109" s="55">
        <f t="shared" si="863"/>
        <v>7.3529411764705881E-3</v>
      </c>
      <c r="P1109" s="55">
        <f t="shared" si="863"/>
        <v>7.3529411764705881E-3</v>
      </c>
      <c r="Q1109" s="55">
        <f t="shared" si="863"/>
        <v>7.4074074074074068E-3</v>
      </c>
      <c r="R1109" s="55">
        <f t="shared" si="863"/>
        <v>7.462686567164179E-3</v>
      </c>
      <c r="S1109" s="55">
        <f t="shared" si="863"/>
        <v>7.462686567164179E-3</v>
      </c>
      <c r="T1109" s="55">
        <f t="shared" si="863"/>
        <v>7.4074074074074068E-3</v>
      </c>
      <c r="U1109" s="55">
        <f t="shared" si="863"/>
        <v>7.3529411764705881E-3</v>
      </c>
      <c r="V1109" s="55">
        <f t="shared" si="863"/>
        <v>7.3529411764705881E-3</v>
      </c>
      <c r="W1109" s="55">
        <f t="shared" si="863"/>
        <v>7.4074074074074068E-3</v>
      </c>
      <c r="X1109" s="55">
        <f t="shared" si="863"/>
        <v>7.462686567164179E-3</v>
      </c>
      <c r="Y1109" s="291">
        <f t="shared" si="863"/>
        <v>7.462686567164179E-3</v>
      </c>
      <c r="Z1109" s="55">
        <f t="shared" si="863"/>
        <v>7.462686567164179E-3</v>
      </c>
      <c r="AA1109" s="55">
        <f t="shared" si="863"/>
        <v>7.4074074074074068E-3</v>
      </c>
      <c r="AB1109" s="56">
        <f t="shared" si="863"/>
        <v>7.4074074074074068E-3</v>
      </c>
      <c r="AC1109" s="50"/>
      <c r="AD1109" s="53"/>
      <c r="AE1109" s="61"/>
      <c r="AF1109" s="264"/>
      <c r="AG1109" s="264"/>
      <c r="AH1109" s="264"/>
      <c r="AI1109" s="264"/>
      <c r="AJ1109" s="264"/>
      <c r="AK1109" s="264"/>
      <c r="AL1109" s="264"/>
      <c r="AM1109" s="264"/>
      <c r="AN1109" s="264"/>
      <c r="AO1109" s="264"/>
      <c r="AP1109" s="264"/>
      <c r="AQ1109" s="264"/>
      <c r="AR1109" s="264"/>
      <c r="AS1109" s="264"/>
      <c r="AT1109" s="264"/>
      <c r="AU1109" s="264"/>
      <c r="AV1109" s="264"/>
      <c r="AW1109" s="264"/>
      <c r="AX1109" s="264"/>
      <c r="AY1109" s="264"/>
      <c r="AZ1109" s="264"/>
      <c r="BA1109" s="264"/>
      <c r="BB1109" s="264"/>
      <c r="BC1109" s="264"/>
      <c r="BD1109" s="264"/>
      <c r="BE1109" s="165"/>
      <c r="BF1109" s="165"/>
      <c r="BG1109" s="165"/>
      <c r="BH1109" s="165"/>
      <c r="BI1109" s="165"/>
      <c r="BJ1109" s="165"/>
      <c r="BK1109" s="165"/>
      <c r="BL1109" s="165"/>
      <c r="BM1109" s="165"/>
      <c r="BN1109" s="165"/>
      <c r="BO1109" s="165"/>
      <c r="BP1109" s="165"/>
      <c r="BQ1109" s="165"/>
      <c r="BR1109" s="165"/>
      <c r="BS1109" s="165"/>
      <c r="BT1109" s="165"/>
      <c r="BU1109" s="165"/>
      <c r="BV1109" s="165"/>
      <c r="BW1109" s="165"/>
      <c r="BX1109" s="165"/>
      <c r="BY1109" s="165"/>
      <c r="BZ1109" s="165"/>
      <c r="CA1109" s="165"/>
      <c r="CB1109" s="165"/>
      <c r="CC1109" s="165"/>
      <c r="CD1109" s="165"/>
      <c r="CE1109" s="165"/>
      <c r="CF1109" s="165"/>
      <c r="CG1109" s="165"/>
      <c r="CH1109" s="165"/>
      <c r="CI1109" s="165"/>
      <c r="CJ1109" s="165"/>
      <c r="CK1109" s="165"/>
      <c r="CL1109" s="165"/>
      <c r="CM1109" s="165"/>
      <c r="CN1109" s="165"/>
      <c r="CO1109" s="165"/>
      <c r="CP1109" s="165"/>
      <c r="CQ1109" s="165"/>
      <c r="CR1109" s="165"/>
      <c r="CS1109" s="165"/>
      <c r="CT1109" s="165"/>
      <c r="CU1109" s="165"/>
      <c r="CV1109" s="165"/>
      <c r="CW1109" s="165"/>
      <c r="CX1109" s="165"/>
      <c r="CY1109" s="165"/>
      <c r="CZ1109" s="165"/>
      <c r="DA1109" s="165"/>
      <c r="DB1109" s="165"/>
      <c r="DC1109" s="165"/>
      <c r="DD1109" s="165"/>
      <c r="DE1109" s="165"/>
      <c r="DF1109" s="165"/>
      <c r="DG1109" s="165"/>
      <c r="DH1109" s="165"/>
      <c r="DI1109" s="165"/>
      <c r="DJ1109" s="165"/>
      <c r="DK1109" s="165"/>
      <c r="DL1109" s="165"/>
      <c r="DM1109" s="165"/>
      <c r="DN1109" s="165"/>
      <c r="DO1109" s="165"/>
      <c r="DP1109" s="165"/>
      <c r="DQ1109" s="165"/>
      <c r="DR1109" s="165"/>
      <c r="DS1109" s="165"/>
      <c r="DT1109" s="165"/>
      <c r="DU1109" s="165"/>
      <c r="DV1109" s="165"/>
      <c r="DW1109" s="165"/>
      <c r="DX1109" s="165"/>
      <c r="DY1109" s="165"/>
      <c r="DZ1109" s="165"/>
      <c r="EA1109" s="165"/>
      <c r="EB1109" s="165"/>
    </row>
    <row r="1110" spans="1:132" s="1" customFormat="1" ht="10.5" customHeight="1" x14ac:dyDescent="0.2">
      <c r="A1110" s="1531" t="s">
        <v>12</v>
      </c>
      <c r="B1110" s="1636" t="s">
        <v>538</v>
      </c>
      <c r="C1110" s="1119"/>
      <c r="D1110" s="1398"/>
      <c r="E1110" s="79" t="s">
        <v>414</v>
      </c>
      <c r="F1110" s="79"/>
      <c r="G1110" s="79"/>
      <c r="H1110" s="296"/>
      <c r="I1110" s="79"/>
      <c r="J1110" s="79"/>
      <c r="K1110" s="79"/>
      <c r="L1110" s="79"/>
      <c r="M1110" s="79"/>
      <c r="N1110" s="296"/>
      <c r="O1110" s="79"/>
      <c r="P1110" s="79"/>
      <c r="Q1110" s="79"/>
      <c r="R1110" s="79"/>
      <c r="S1110" s="79"/>
      <c r="T1110" s="79"/>
      <c r="U1110" s="79"/>
      <c r="V1110" s="79"/>
      <c r="W1110" s="79"/>
      <c r="X1110" s="79"/>
      <c r="Y1110" s="296"/>
      <c r="Z1110" s="79"/>
      <c r="AA1110" s="79"/>
      <c r="AB1110" s="80"/>
      <c r="AC1110" s="50"/>
      <c r="AD1110" s="53"/>
      <c r="AE1110" s="61"/>
      <c r="AF1110" s="259"/>
      <c r="AG1110" s="264"/>
      <c r="AH1110" s="264"/>
      <c r="AI1110" s="264"/>
      <c r="AJ1110" s="264"/>
      <c r="AK1110" s="264"/>
      <c r="AL1110" s="264"/>
      <c r="AM1110" s="264"/>
      <c r="AN1110" s="264"/>
      <c r="AO1110" s="264"/>
      <c r="AP1110" s="264"/>
      <c r="AQ1110" s="264"/>
      <c r="AR1110" s="264"/>
      <c r="AS1110" s="264"/>
      <c r="AT1110" s="264"/>
      <c r="AU1110" s="264"/>
      <c r="AV1110" s="264"/>
      <c r="AW1110" s="264"/>
      <c r="AX1110" s="264"/>
      <c r="AY1110" s="264"/>
      <c r="AZ1110" s="264"/>
      <c r="BA1110" s="264"/>
      <c r="BB1110" s="264"/>
      <c r="BC1110" s="264"/>
      <c r="BD1110" s="264"/>
      <c r="BE1110" s="165"/>
      <c r="BF1110" s="165"/>
      <c r="BG1110" s="165"/>
      <c r="BH1110" s="165"/>
      <c r="BI1110" s="165"/>
      <c r="BJ1110" s="165"/>
      <c r="BK1110" s="165"/>
      <c r="BL1110" s="165"/>
      <c r="BM1110" s="165"/>
      <c r="BN1110" s="165"/>
      <c r="BO1110" s="165"/>
      <c r="BP1110" s="165"/>
      <c r="BQ1110" s="165"/>
      <c r="BR1110" s="165"/>
      <c r="BS1110" s="165"/>
      <c r="BT1110" s="165"/>
      <c r="BU1110" s="165"/>
      <c r="BV1110" s="165"/>
      <c r="BW1110" s="165"/>
      <c r="BX1110" s="165"/>
      <c r="BY1110" s="165"/>
      <c r="BZ1110" s="165"/>
      <c r="CA1110" s="165"/>
      <c r="CB1110" s="165"/>
      <c r="CC1110" s="165"/>
      <c r="CD1110" s="165"/>
      <c r="CE1110" s="165"/>
      <c r="CF1110" s="165"/>
      <c r="CG1110" s="165"/>
      <c r="CH1110" s="165"/>
      <c r="CI1110" s="165"/>
      <c r="CJ1110" s="165"/>
      <c r="CK1110" s="165"/>
      <c r="CL1110" s="165"/>
      <c r="CM1110" s="165"/>
      <c r="CN1110" s="165"/>
      <c r="CO1110" s="165"/>
      <c r="CP1110" s="165"/>
      <c r="CQ1110" s="165"/>
      <c r="CR1110" s="165"/>
      <c r="CS1110" s="165"/>
      <c r="CT1110" s="165"/>
      <c r="CU1110" s="165"/>
      <c r="CV1110" s="165"/>
      <c r="CW1110" s="165"/>
      <c r="CX1110" s="165"/>
      <c r="CY1110" s="165"/>
      <c r="CZ1110" s="165"/>
      <c r="DA1110" s="165"/>
      <c r="DB1110" s="165"/>
      <c r="DC1110" s="165"/>
      <c r="DD1110" s="165"/>
      <c r="DE1110" s="165"/>
      <c r="DF1110" s="165"/>
      <c r="DG1110" s="165"/>
      <c r="DH1110" s="165"/>
      <c r="DI1110" s="165"/>
      <c r="DJ1110" s="165"/>
      <c r="DK1110" s="165"/>
      <c r="DL1110" s="165"/>
      <c r="DM1110" s="165"/>
      <c r="DN1110" s="165"/>
      <c r="DO1110" s="165"/>
      <c r="DP1110" s="165"/>
      <c r="DQ1110" s="165"/>
      <c r="DR1110" s="165"/>
      <c r="DS1110" s="165"/>
      <c r="DT1110" s="165"/>
      <c r="DU1110" s="165"/>
      <c r="DV1110" s="165"/>
      <c r="DW1110" s="165"/>
      <c r="DX1110" s="165"/>
      <c r="DY1110" s="165"/>
      <c r="DZ1110" s="165"/>
      <c r="EA1110" s="165"/>
      <c r="EB1110" s="165"/>
    </row>
    <row r="1111" spans="1:132" s="1" customFormat="1" ht="10.5" customHeight="1" x14ac:dyDescent="0.2">
      <c r="A1111" s="1532"/>
      <c r="B1111" s="1633"/>
      <c r="C1111" s="1403" t="s">
        <v>129</v>
      </c>
      <c r="D1111" s="134" t="s">
        <v>33</v>
      </c>
      <c r="E1111" s="47">
        <f>ROUND(SQRT(E1112^2+E1113^2)*1000/(1.73*E$1094),0)</f>
        <v>0</v>
      </c>
      <c r="F1111" s="180">
        <f>ROUND(SQRT(F1112^2+F1113^2)*1000/(1.73*F$1094),0)</f>
        <v>0</v>
      </c>
      <c r="G1111" s="180">
        <f t="shared" ref="G1111:AB1111" si="864">ROUND(SQRT(G1112^2+G1113^2)*1000/(1.73*G$1094),0)</f>
        <v>0</v>
      </c>
      <c r="H1111" s="319">
        <f t="shared" si="864"/>
        <v>0</v>
      </c>
      <c r="I1111" s="180">
        <f t="shared" si="864"/>
        <v>0</v>
      </c>
      <c r="J1111" s="180">
        <f t="shared" si="864"/>
        <v>0</v>
      </c>
      <c r="K1111" s="180">
        <f t="shared" si="864"/>
        <v>0</v>
      </c>
      <c r="L1111" s="180">
        <f t="shared" si="864"/>
        <v>0</v>
      </c>
      <c r="M1111" s="180">
        <f t="shared" si="864"/>
        <v>0</v>
      </c>
      <c r="N1111" s="319">
        <f t="shared" si="864"/>
        <v>0</v>
      </c>
      <c r="O1111" s="180">
        <f t="shared" si="864"/>
        <v>0</v>
      </c>
      <c r="P1111" s="180">
        <f t="shared" si="864"/>
        <v>0</v>
      </c>
      <c r="Q1111" s="180">
        <f t="shared" si="864"/>
        <v>0</v>
      </c>
      <c r="R1111" s="180">
        <f t="shared" si="864"/>
        <v>0</v>
      </c>
      <c r="S1111" s="180">
        <f t="shared" si="864"/>
        <v>0</v>
      </c>
      <c r="T1111" s="180">
        <f t="shared" si="864"/>
        <v>0</v>
      </c>
      <c r="U1111" s="180">
        <f t="shared" si="864"/>
        <v>0</v>
      </c>
      <c r="V1111" s="180">
        <f t="shared" si="864"/>
        <v>0</v>
      </c>
      <c r="W1111" s="180">
        <f t="shared" si="864"/>
        <v>0</v>
      </c>
      <c r="X1111" s="180">
        <f t="shared" si="864"/>
        <v>0</v>
      </c>
      <c r="Y1111" s="319">
        <f t="shared" si="864"/>
        <v>0</v>
      </c>
      <c r="Z1111" s="180">
        <f t="shared" si="864"/>
        <v>0</v>
      </c>
      <c r="AA1111" s="180">
        <f t="shared" si="864"/>
        <v>0</v>
      </c>
      <c r="AB1111" s="861">
        <f t="shared" si="864"/>
        <v>0</v>
      </c>
      <c r="AC1111" s="149"/>
      <c r="AD1111" s="93"/>
      <c r="AE1111" s="61"/>
      <c r="AF1111" s="264"/>
      <c r="AG1111" s="264"/>
      <c r="AH1111" s="264"/>
      <c r="AI1111" s="264"/>
      <c r="AJ1111" s="264"/>
      <c r="AK1111" s="264"/>
      <c r="AL1111" s="264"/>
      <c r="AM1111" s="264"/>
      <c r="AN1111" s="264"/>
      <c r="AO1111" s="264"/>
      <c r="AP1111" s="264"/>
      <c r="AQ1111" s="264"/>
      <c r="AR1111" s="264"/>
      <c r="AS1111" s="264"/>
      <c r="AT1111" s="264"/>
      <c r="AU1111" s="264"/>
      <c r="AV1111" s="264"/>
      <c r="AW1111" s="264"/>
      <c r="AX1111" s="264"/>
      <c r="AY1111" s="264"/>
      <c r="AZ1111" s="264"/>
      <c r="BA1111" s="264"/>
      <c r="BB1111" s="264"/>
      <c r="BC1111" s="264"/>
      <c r="BD1111" s="264"/>
      <c r="BE1111" s="165"/>
      <c r="BF1111" s="165"/>
      <c r="BG1111" s="165"/>
      <c r="BH1111" s="165"/>
      <c r="BI1111" s="165"/>
      <c r="BJ1111" s="165"/>
      <c r="BK1111" s="165"/>
      <c r="BL1111" s="165"/>
      <c r="BM1111" s="165"/>
      <c r="BN1111" s="165"/>
      <c r="BO1111" s="165"/>
      <c r="BP1111" s="165"/>
      <c r="BQ1111" s="165"/>
      <c r="BR1111" s="165"/>
      <c r="BS1111" s="165"/>
      <c r="BT1111" s="165"/>
      <c r="BU1111" s="165"/>
      <c r="BV1111" s="165"/>
      <c r="BW1111" s="165"/>
      <c r="BX1111" s="165"/>
      <c r="BY1111" s="165"/>
      <c r="BZ1111" s="165"/>
      <c r="CA1111" s="165"/>
      <c r="CB1111" s="165"/>
      <c r="CC1111" s="165"/>
      <c r="CD1111" s="165"/>
      <c r="CE1111" s="165"/>
      <c r="CF1111" s="165"/>
      <c r="CG1111" s="165"/>
      <c r="CH1111" s="165"/>
      <c r="CI1111" s="165"/>
      <c r="CJ1111" s="165"/>
      <c r="CK1111" s="165"/>
      <c r="CL1111" s="165"/>
      <c r="CM1111" s="165"/>
      <c r="CN1111" s="165"/>
      <c r="CO1111" s="165"/>
      <c r="CP1111" s="165"/>
      <c r="CQ1111" s="165"/>
      <c r="CR1111" s="165"/>
      <c r="CS1111" s="165"/>
      <c r="CT1111" s="165"/>
      <c r="CU1111" s="165"/>
      <c r="CV1111" s="165"/>
      <c r="CW1111" s="165"/>
      <c r="CX1111" s="165"/>
      <c r="CY1111" s="165"/>
      <c r="CZ1111" s="165"/>
      <c r="DA1111" s="165"/>
      <c r="DB1111" s="165"/>
      <c r="DC1111" s="165"/>
      <c r="DD1111" s="165"/>
      <c r="DE1111" s="165"/>
      <c r="DF1111" s="165"/>
      <c r="DG1111" s="165"/>
      <c r="DH1111" s="165"/>
      <c r="DI1111" s="165"/>
      <c r="DJ1111" s="165"/>
      <c r="DK1111" s="165"/>
      <c r="DL1111" s="165"/>
      <c r="DM1111" s="165"/>
      <c r="DN1111" s="165"/>
      <c r="DO1111" s="165"/>
      <c r="DP1111" s="165"/>
      <c r="DQ1111" s="165"/>
      <c r="DR1111" s="165"/>
      <c r="DS1111" s="165"/>
      <c r="DT1111" s="165"/>
      <c r="DU1111" s="165"/>
      <c r="DV1111" s="165"/>
      <c r="DW1111" s="165"/>
      <c r="DX1111" s="165"/>
      <c r="DY1111" s="165"/>
      <c r="DZ1111" s="165"/>
      <c r="EA1111" s="165"/>
      <c r="EB1111" s="165"/>
    </row>
    <row r="1112" spans="1:132" s="1" customFormat="1" ht="10.5" customHeight="1" x14ac:dyDescent="0.2">
      <c r="A1112" s="1532"/>
      <c r="B1112" s="1633"/>
      <c r="C1112" s="1403" t="s">
        <v>127</v>
      </c>
      <c r="D1112" s="134" t="s">
        <v>116</v>
      </c>
      <c r="E1112" s="51">
        <f t="shared" ref="E1112:AB1112" si="865">ROUND((AG1112-AF1112)*$AE1112,2)</f>
        <v>0</v>
      </c>
      <c r="F1112" s="51">
        <f t="shared" si="865"/>
        <v>0</v>
      </c>
      <c r="G1112" s="51">
        <f t="shared" si="865"/>
        <v>0</v>
      </c>
      <c r="H1112" s="290">
        <f t="shared" si="865"/>
        <v>0</v>
      </c>
      <c r="I1112" s="51">
        <f t="shared" si="865"/>
        <v>0</v>
      </c>
      <c r="J1112" s="51">
        <f t="shared" si="865"/>
        <v>0</v>
      </c>
      <c r="K1112" s="51">
        <f t="shared" si="865"/>
        <v>0</v>
      </c>
      <c r="L1112" s="51">
        <f t="shared" si="865"/>
        <v>0</v>
      </c>
      <c r="M1112" s="51">
        <f t="shared" si="865"/>
        <v>0</v>
      </c>
      <c r="N1112" s="290">
        <f t="shared" si="865"/>
        <v>0</v>
      </c>
      <c r="O1112" s="51">
        <f t="shared" si="865"/>
        <v>0</v>
      </c>
      <c r="P1112" s="51">
        <f t="shared" si="865"/>
        <v>0</v>
      </c>
      <c r="Q1112" s="51">
        <f t="shared" si="865"/>
        <v>0</v>
      </c>
      <c r="R1112" s="51">
        <f t="shared" si="865"/>
        <v>0</v>
      </c>
      <c r="S1112" s="51">
        <f t="shared" si="865"/>
        <v>0</v>
      </c>
      <c r="T1112" s="51">
        <f t="shared" si="865"/>
        <v>0</v>
      </c>
      <c r="U1112" s="51">
        <f t="shared" si="865"/>
        <v>0</v>
      </c>
      <c r="V1112" s="51">
        <f t="shared" si="865"/>
        <v>0</v>
      </c>
      <c r="W1112" s="51">
        <f t="shared" si="865"/>
        <v>0</v>
      </c>
      <c r="X1112" s="51">
        <f t="shared" si="865"/>
        <v>0</v>
      </c>
      <c r="Y1112" s="290">
        <f t="shared" si="865"/>
        <v>0</v>
      </c>
      <c r="Z1112" s="51">
        <f t="shared" si="865"/>
        <v>0</v>
      </c>
      <c r="AA1112" s="51">
        <f t="shared" si="865"/>
        <v>0</v>
      </c>
      <c r="AB1112" s="52">
        <f t="shared" si="865"/>
        <v>0</v>
      </c>
      <c r="AC1112" s="50">
        <f>(BD1112-AF1112)*AE1112</f>
        <v>0</v>
      </c>
      <c r="AD1112" s="53">
        <f>(BD1113-AF1113)*AE1112</f>
        <v>0</v>
      </c>
      <c r="AE1112" s="61"/>
      <c r="AF1112" s="264"/>
      <c r="AG1112" s="264"/>
      <c r="AH1112" s="264"/>
      <c r="AI1112" s="264"/>
      <c r="AJ1112" s="264"/>
      <c r="AK1112" s="264"/>
      <c r="AL1112" s="264"/>
      <c r="AM1112" s="264"/>
      <c r="AN1112" s="264"/>
      <c r="AO1112" s="264"/>
      <c r="AP1112" s="264"/>
      <c r="AQ1112" s="264"/>
      <c r="AR1112" s="264"/>
      <c r="AS1112" s="264"/>
      <c r="AT1112" s="264"/>
      <c r="AU1112" s="264"/>
      <c r="AV1112" s="264"/>
      <c r="AW1112" s="264"/>
      <c r="AX1112" s="264"/>
      <c r="AY1112" s="264"/>
      <c r="AZ1112" s="264"/>
      <c r="BA1112" s="264"/>
      <c r="BB1112" s="264"/>
      <c r="BC1112" s="264"/>
      <c r="BD1112" s="264"/>
      <c r="BE1112" s="165"/>
      <c r="BF1112" s="165"/>
      <c r="BG1112" s="165"/>
      <c r="BH1112" s="165"/>
      <c r="BI1112" s="165"/>
      <c r="BJ1112" s="165"/>
      <c r="BK1112" s="165"/>
      <c r="BL1112" s="165"/>
      <c r="BM1112" s="165"/>
      <c r="BN1112" s="165"/>
      <c r="BO1112" s="165"/>
      <c r="BP1112" s="165"/>
      <c r="BQ1112" s="165"/>
      <c r="BR1112" s="165"/>
      <c r="BS1112" s="165"/>
      <c r="BT1112" s="165"/>
      <c r="BU1112" s="165"/>
      <c r="BV1112" s="165"/>
      <c r="BW1112" s="165"/>
      <c r="BX1112" s="165"/>
      <c r="BY1112" s="165"/>
      <c r="BZ1112" s="165"/>
      <c r="CA1112" s="165"/>
      <c r="CB1112" s="165"/>
      <c r="CC1112" s="165"/>
      <c r="CD1112" s="165"/>
      <c r="CE1112" s="165"/>
      <c r="CF1112" s="165"/>
      <c r="CG1112" s="165"/>
      <c r="CH1112" s="165"/>
      <c r="CI1112" s="165"/>
      <c r="CJ1112" s="165"/>
      <c r="CK1112" s="165"/>
      <c r="CL1112" s="165"/>
      <c r="CM1112" s="165"/>
      <c r="CN1112" s="165"/>
      <c r="CO1112" s="165"/>
      <c r="CP1112" s="165"/>
      <c r="CQ1112" s="165"/>
      <c r="CR1112" s="165"/>
      <c r="CS1112" s="165"/>
      <c r="CT1112" s="165"/>
      <c r="CU1112" s="165"/>
      <c r="CV1112" s="165"/>
      <c r="CW1112" s="165"/>
      <c r="CX1112" s="165"/>
      <c r="CY1112" s="165"/>
      <c r="CZ1112" s="165"/>
      <c r="DA1112" s="165"/>
      <c r="DB1112" s="165"/>
      <c r="DC1112" s="165"/>
      <c r="DD1112" s="165"/>
      <c r="DE1112" s="165"/>
      <c r="DF1112" s="165"/>
      <c r="DG1112" s="165"/>
      <c r="DH1112" s="165"/>
      <c r="DI1112" s="165"/>
      <c r="DJ1112" s="165"/>
      <c r="DK1112" s="165"/>
      <c r="DL1112" s="165"/>
      <c r="DM1112" s="165"/>
      <c r="DN1112" s="165"/>
      <c r="DO1112" s="165"/>
      <c r="DP1112" s="165"/>
      <c r="DQ1112" s="165"/>
      <c r="DR1112" s="165"/>
      <c r="DS1112" s="165"/>
      <c r="DT1112" s="165"/>
      <c r="DU1112" s="165"/>
      <c r="DV1112" s="165"/>
      <c r="DW1112" s="165"/>
      <c r="DX1112" s="165"/>
      <c r="DY1112" s="165"/>
      <c r="DZ1112" s="165"/>
      <c r="EA1112" s="165"/>
      <c r="EB1112" s="165"/>
    </row>
    <row r="1113" spans="1:132" s="1" customFormat="1" ht="10.5" customHeight="1" x14ac:dyDescent="0.2">
      <c r="A1113" s="1532"/>
      <c r="B1113" s="1633"/>
      <c r="C1113" s="1403" t="s">
        <v>127</v>
      </c>
      <c r="D1113" s="134" t="s">
        <v>117</v>
      </c>
      <c r="E1113" s="51">
        <f t="shared" ref="E1113:AB1113" si="866">ROUND((AG1113-AF1113)*$AE1112,2)</f>
        <v>0</v>
      </c>
      <c r="F1113" s="51">
        <f t="shared" si="866"/>
        <v>0</v>
      </c>
      <c r="G1113" s="51">
        <f t="shared" si="866"/>
        <v>0</v>
      </c>
      <c r="H1113" s="290">
        <f t="shared" si="866"/>
        <v>0</v>
      </c>
      <c r="I1113" s="51">
        <f t="shared" si="866"/>
        <v>0</v>
      </c>
      <c r="J1113" s="51">
        <f t="shared" si="866"/>
        <v>0</v>
      </c>
      <c r="K1113" s="51">
        <f t="shared" si="866"/>
        <v>0</v>
      </c>
      <c r="L1113" s="51">
        <f t="shared" si="866"/>
        <v>0</v>
      </c>
      <c r="M1113" s="51">
        <f t="shared" si="866"/>
        <v>0</v>
      </c>
      <c r="N1113" s="290">
        <f t="shared" si="866"/>
        <v>0</v>
      </c>
      <c r="O1113" s="51">
        <f t="shared" si="866"/>
        <v>0</v>
      </c>
      <c r="P1113" s="51">
        <f t="shared" si="866"/>
        <v>0</v>
      </c>
      <c r="Q1113" s="51">
        <f t="shared" si="866"/>
        <v>0</v>
      </c>
      <c r="R1113" s="51">
        <f t="shared" si="866"/>
        <v>0</v>
      </c>
      <c r="S1113" s="51">
        <f t="shared" si="866"/>
        <v>0</v>
      </c>
      <c r="T1113" s="51">
        <f t="shared" si="866"/>
        <v>0</v>
      </c>
      <c r="U1113" s="51">
        <f t="shared" si="866"/>
        <v>0</v>
      </c>
      <c r="V1113" s="51">
        <f t="shared" si="866"/>
        <v>0</v>
      </c>
      <c r="W1113" s="51">
        <f t="shared" si="866"/>
        <v>0</v>
      </c>
      <c r="X1113" s="51">
        <f t="shared" si="866"/>
        <v>0</v>
      </c>
      <c r="Y1113" s="290">
        <f t="shared" si="866"/>
        <v>0</v>
      </c>
      <c r="Z1113" s="51">
        <f t="shared" si="866"/>
        <v>0</v>
      </c>
      <c r="AA1113" s="51">
        <f t="shared" si="866"/>
        <v>0</v>
      </c>
      <c r="AB1113" s="52">
        <f t="shared" si="866"/>
        <v>0</v>
      </c>
      <c r="AC1113" s="50"/>
      <c r="AD1113" s="53"/>
      <c r="AE1113" s="61"/>
      <c r="AF1113" s="265"/>
      <c r="AG1113" s="265"/>
      <c r="AH1113" s="265"/>
      <c r="AI1113" s="265"/>
      <c r="AJ1113" s="265"/>
      <c r="AK1113" s="265"/>
      <c r="AL1113" s="265"/>
      <c r="AM1113" s="265"/>
      <c r="AN1113" s="265"/>
      <c r="AO1113" s="265"/>
      <c r="AP1113" s="265"/>
      <c r="AQ1113" s="265"/>
      <c r="AR1113" s="265"/>
      <c r="AS1113" s="265"/>
      <c r="AT1113" s="265"/>
      <c r="AU1113" s="265"/>
      <c r="AV1113" s="265"/>
      <c r="AW1113" s="265"/>
      <c r="AX1113" s="265"/>
      <c r="AY1113" s="265"/>
      <c r="AZ1113" s="265"/>
      <c r="BA1113" s="265"/>
      <c r="BB1113" s="265"/>
      <c r="BC1113" s="265"/>
      <c r="BD1113" s="265"/>
      <c r="BE1113" s="165"/>
      <c r="BF1113" s="165"/>
      <c r="BG1113" s="165"/>
      <c r="BH1113" s="165"/>
      <c r="BI1113" s="165"/>
      <c r="BJ1113" s="165"/>
      <c r="BK1113" s="165"/>
      <c r="BL1113" s="165"/>
      <c r="BM1113" s="165"/>
      <c r="BN1113" s="165"/>
      <c r="BO1113" s="165"/>
      <c r="BP1113" s="165"/>
      <c r="BQ1113" s="165"/>
      <c r="BR1113" s="165"/>
      <c r="BS1113" s="165"/>
      <c r="BT1113" s="165"/>
      <c r="BU1113" s="165"/>
      <c r="BV1113" s="165"/>
      <c r="BW1113" s="165"/>
      <c r="BX1113" s="165"/>
      <c r="BY1113" s="165"/>
      <c r="BZ1113" s="165"/>
      <c r="CA1113" s="165"/>
      <c r="CB1113" s="165"/>
      <c r="CC1113" s="165"/>
      <c r="CD1113" s="165"/>
      <c r="CE1113" s="165"/>
      <c r="CF1113" s="165"/>
      <c r="CG1113" s="165"/>
      <c r="CH1113" s="165"/>
      <c r="CI1113" s="165"/>
      <c r="CJ1113" s="165"/>
      <c r="CK1113" s="165"/>
      <c r="CL1113" s="165"/>
      <c r="CM1113" s="165"/>
      <c r="CN1113" s="165"/>
      <c r="CO1113" s="165"/>
      <c r="CP1113" s="165"/>
      <c r="CQ1113" s="165"/>
      <c r="CR1113" s="165"/>
      <c r="CS1113" s="165"/>
      <c r="CT1113" s="165"/>
      <c r="CU1113" s="165"/>
      <c r="CV1113" s="165"/>
      <c r="CW1113" s="165"/>
      <c r="CX1113" s="165"/>
      <c r="CY1113" s="165"/>
      <c r="CZ1113" s="165"/>
      <c r="DA1113" s="165"/>
      <c r="DB1113" s="165"/>
      <c r="DC1113" s="165"/>
      <c r="DD1113" s="165"/>
      <c r="DE1113" s="165"/>
      <c r="DF1113" s="165"/>
      <c r="DG1113" s="165"/>
      <c r="DH1113" s="165"/>
      <c r="DI1113" s="165"/>
      <c r="DJ1113" s="165"/>
      <c r="DK1113" s="165"/>
      <c r="DL1113" s="165"/>
      <c r="DM1113" s="165"/>
      <c r="DN1113" s="165"/>
      <c r="DO1113" s="165"/>
      <c r="DP1113" s="165"/>
      <c r="DQ1113" s="165"/>
      <c r="DR1113" s="165"/>
      <c r="DS1113" s="165"/>
      <c r="DT1113" s="165"/>
      <c r="DU1113" s="165"/>
      <c r="DV1113" s="165"/>
      <c r="DW1113" s="165"/>
      <c r="DX1113" s="165"/>
      <c r="DY1113" s="165"/>
      <c r="DZ1113" s="165"/>
      <c r="EA1113" s="165"/>
      <c r="EB1113" s="165"/>
    </row>
    <row r="1114" spans="1:132" s="1" customFormat="1" ht="10.5" customHeight="1" thickBot="1" x14ac:dyDescent="0.25">
      <c r="A1114" s="1533"/>
      <c r="B1114" s="1637"/>
      <c r="C1114" s="274"/>
      <c r="D1114" s="239" t="s">
        <v>41</v>
      </c>
      <c r="E1114" s="55" t="e">
        <f>E1113/E1112</f>
        <v>#DIV/0!</v>
      </c>
      <c r="F1114" s="55" t="e">
        <f t="shared" ref="F1114:AB1114" si="867">F1113/F1112</f>
        <v>#DIV/0!</v>
      </c>
      <c r="G1114" s="55" t="e">
        <f t="shared" si="867"/>
        <v>#DIV/0!</v>
      </c>
      <c r="H1114" s="291" t="e">
        <f t="shared" si="867"/>
        <v>#DIV/0!</v>
      </c>
      <c r="I1114" s="55" t="e">
        <f t="shared" si="867"/>
        <v>#DIV/0!</v>
      </c>
      <c r="J1114" s="55" t="e">
        <f t="shared" si="867"/>
        <v>#DIV/0!</v>
      </c>
      <c r="K1114" s="55" t="e">
        <f t="shared" si="867"/>
        <v>#DIV/0!</v>
      </c>
      <c r="L1114" s="55" t="e">
        <f t="shared" si="867"/>
        <v>#DIV/0!</v>
      </c>
      <c r="M1114" s="55" t="e">
        <f t="shared" si="867"/>
        <v>#DIV/0!</v>
      </c>
      <c r="N1114" s="291" t="e">
        <f t="shared" si="867"/>
        <v>#DIV/0!</v>
      </c>
      <c r="O1114" s="55" t="e">
        <f t="shared" si="867"/>
        <v>#DIV/0!</v>
      </c>
      <c r="P1114" s="55" t="e">
        <f t="shared" si="867"/>
        <v>#DIV/0!</v>
      </c>
      <c r="Q1114" s="55" t="e">
        <f t="shared" si="867"/>
        <v>#DIV/0!</v>
      </c>
      <c r="R1114" s="55" t="e">
        <f t="shared" si="867"/>
        <v>#DIV/0!</v>
      </c>
      <c r="S1114" s="55" t="e">
        <f t="shared" si="867"/>
        <v>#DIV/0!</v>
      </c>
      <c r="T1114" s="55" t="e">
        <f t="shared" si="867"/>
        <v>#DIV/0!</v>
      </c>
      <c r="U1114" s="55" t="e">
        <f t="shared" si="867"/>
        <v>#DIV/0!</v>
      </c>
      <c r="V1114" s="55" t="e">
        <f t="shared" si="867"/>
        <v>#DIV/0!</v>
      </c>
      <c r="W1114" s="55" t="e">
        <f t="shared" si="867"/>
        <v>#DIV/0!</v>
      </c>
      <c r="X1114" s="55" t="e">
        <f t="shared" si="867"/>
        <v>#DIV/0!</v>
      </c>
      <c r="Y1114" s="291" t="e">
        <f t="shared" si="867"/>
        <v>#DIV/0!</v>
      </c>
      <c r="Z1114" s="55" t="e">
        <f t="shared" si="867"/>
        <v>#DIV/0!</v>
      </c>
      <c r="AA1114" s="55" t="e">
        <f t="shared" si="867"/>
        <v>#DIV/0!</v>
      </c>
      <c r="AB1114" s="56" t="e">
        <f t="shared" si="867"/>
        <v>#DIV/0!</v>
      </c>
      <c r="AC1114" s="50"/>
      <c r="AD1114" s="53"/>
      <c r="AE1114" s="61"/>
      <c r="AF1114" s="265"/>
      <c r="AG1114" s="265"/>
      <c r="AH1114" s="265"/>
      <c r="AI1114" s="265"/>
      <c r="AJ1114" s="265"/>
      <c r="AK1114" s="265"/>
      <c r="AL1114" s="265"/>
      <c r="AM1114" s="265"/>
      <c r="AN1114" s="265"/>
      <c r="AO1114" s="265"/>
      <c r="AP1114" s="265"/>
      <c r="AQ1114" s="265"/>
      <c r="AR1114" s="265"/>
      <c r="AS1114" s="265"/>
      <c r="AT1114" s="265"/>
      <c r="AU1114" s="265"/>
      <c r="AV1114" s="265"/>
      <c r="AW1114" s="265"/>
      <c r="AX1114" s="265"/>
      <c r="AY1114" s="265"/>
      <c r="AZ1114" s="265"/>
      <c r="BA1114" s="265"/>
      <c r="BB1114" s="265"/>
      <c r="BC1114" s="265"/>
      <c r="BD1114" s="265"/>
      <c r="BE1114" s="165"/>
      <c r="BF1114" s="165"/>
      <c r="BG1114" s="165"/>
      <c r="BH1114" s="165"/>
      <c r="BI1114" s="165"/>
      <c r="BJ1114" s="165"/>
      <c r="BK1114" s="165"/>
      <c r="BL1114" s="165"/>
      <c r="BM1114" s="165"/>
      <c r="BN1114" s="165"/>
      <c r="BO1114" s="165"/>
      <c r="BP1114" s="165"/>
      <c r="BQ1114" s="165"/>
      <c r="BR1114" s="165"/>
      <c r="BS1114" s="165"/>
      <c r="BT1114" s="165"/>
      <c r="BU1114" s="165"/>
      <c r="BV1114" s="165"/>
      <c r="BW1114" s="165"/>
      <c r="BX1114" s="165"/>
      <c r="BY1114" s="165"/>
      <c r="BZ1114" s="165"/>
      <c r="CA1114" s="165"/>
      <c r="CB1114" s="165"/>
      <c r="CC1114" s="165"/>
      <c r="CD1114" s="165"/>
      <c r="CE1114" s="165"/>
      <c r="CF1114" s="165"/>
      <c r="CG1114" s="165"/>
      <c r="CH1114" s="165"/>
      <c r="CI1114" s="165"/>
      <c r="CJ1114" s="165"/>
      <c r="CK1114" s="165"/>
      <c r="CL1114" s="165"/>
      <c r="CM1114" s="165"/>
      <c r="CN1114" s="165"/>
      <c r="CO1114" s="165"/>
      <c r="CP1114" s="165"/>
      <c r="CQ1114" s="165"/>
      <c r="CR1114" s="165"/>
      <c r="CS1114" s="165"/>
      <c r="CT1114" s="165"/>
      <c r="CU1114" s="165"/>
      <c r="CV1114" s="165"/>
      <c r="CW1114" s="165"/>
      <c r="CX1114" s="165"/>
      <c r="CY1114" s="165"/>
      <c r="CZ1114" s="165"/>
      <c r="DA1114" s="165"/>
      <c r="DB1114" s="165"/>
      <c r="DC1114" s="165"/>
      <c r="DD1114" s="165"/>
      <c r="DE1114" s="165"/>
      <c r="DF1114" s="165"/>
      <c r="DG1114" s="165"/>
      <c r="DH1114" s="165"/>
      <c r="DI1114" s="165"/>
      <c r="DJ1114" s="165"/>
      <c r="DK1114" s="165"/>
      <c r="DL1114" s="165"/>
      <c r="DM1114" s="165"/>
      <c r="DN1114" s="165"/>
      <c r="DO1114" s="165"/>
      <c r="DP1114" s="165"/>
      <c r="DQ1114" s="165"/>
      <c r="DR1114" s="165"/>
      <c r="DS1114" s="165"/>
      <c r="DT1114" s="165"/>
      <c r="DU1114" s="165"/>
      <c r="DV1114" s="165"/>
      <c r="DW1114" s="165"/>
      <c r="DX1114" s="165"/>
      <c r="DY1114" s="165"/>
      <c r="DZ1114" s="165"/>
      <c r="EA1114" s="165"/>
      <c r="EB1114" s="165"/>
    </row>
    <row r="1115" spans="1:132" s="1" customFormat="1" ht="10.5" customHeight="1" x14ac:dyDescent="0.2">
      <c r="A1115" s="1531" t="s">
        <v>92</v>
      </c>
      <c r="B1115" s="1636" t="s">
        <v>528</v>
      </c>
      <c r="C1115" s="1119"/>
      <c r="D1115" s="1203"/>
      <c r="E1115" s="82"/>
      <c r="F1115" s="79"/>
      <c r="G1115" s="79"/>
      <c r="H1115" s="296"/>
      <c r="I1115" s="79"/>
      <c r="J1115" s="79"/>
      <c r="K1115" s="79"/>
      <c r="L1115" s="79"/>
      <c r="M1115" s="79"/>
      <c r="N1115" s="296"/>
      <c r="O1115" s="79"/>
      <c r="P1115" s="79"/>
      <c r="Q1115" s="79"/>
      <c r="R1115" s="79"/>
      <c r="S1115" s="79"/>
      <c r="T1115" s="79"/>
      <c r="U1115" s="79"/>
      <c r="V1115" s="79"/>
      <c r="W1115" s="79"/>
      <c r="X1115" s="79"/>
      <c r="Y1115" s="296"/>
      <c r="Z1115" s="79"/>
      <c r="AA1115" s="79"/>
      <c r="AB1115" s="80"/>
      <c r="AC1115" s="50"/>
      <c r="AD1115" s="53"/>
      <c r="AE1115" s="61"/>
      <c r="AF1115" s="259"/>
      <c r="AG1115" s="264"/>
      <c r="AH1115" s="264"/>
      <c r="AI1115" s="264"/>
      <c r="AJ1115" s="264"/>
      <c r="AK1115" s="264"/>
      <c r="AL1115" s="264"/>
      <c r="AM1115" s="264"/>
      <c r="AN1115" s="264"/>
      <c r="AO1115" s="264"/>
      <c r="AP1115" s="264"/>
      <c r="AQ1115" s="264"/>
      <c r="AR1115" s="264"/>
      <c r="AS1115" s="264"/>
      <c r="AT1115" s="264"/>
      <c r="AU1115" s="264"/>
      <c r="AV1115" s="264"/>
      <c r="AW1115" s="264"/>
      <c r="AX1115" s="264"/>
      <c r="AY1115" s="264"/>
      <c r="AZ1115" s="264"/>
      <c r="BA1115" s="264"/>
      <c r="BB1115" s="264"/>
      <c r="BC1115" s="264"/>
      <c r="BD1115" s="264"/>
      <c r="BE1115" s="165"/>
      <c r="BF1115" s="165"/>
      <c r="BG1115" s="165"/>
      <c r="BH1115" s="165"/>
      <c r="BI1115" s="165"/>
      <c r="BJ1115" s="165"/>
      <c r="BK1115" s="165"/>
      <c r="BL1115" s="165"/>
      <c r="BM1115" s="165"/>
      <c r="BN1115" s="165"/>
      <c r="BO1115" s="165"/>
      <c r="BP1115" s="165"/>
      <c r="BQ1115" s="165"/>
      <c r="BR1115" s="165"/>
      <c r="BS1115" s="165"/>
      <c r="BT1115" s="165"/>
      <c r="BU1115" s="165"/>
      <c r="BV1115" s="165"/>
      <c r="BW1115" s="165"/>
      <c r="BX1115" s="165"/>
      <c r="BY1115" s="165"/>
      <c r="BZ1115" s="165"/>
      <c r="CA1115" s="165"/>
      <c r="CB1115" s="165"/>
      <c r="CC1115" s="165"/>
      <c r="CD1115" s="165"/>
      <c r="CE1115" s="165"/>
      <c r="CF1115" s="165"/>
      <c r="CG1115" s="165"/>
      <c r="CH1115" s="165"/>
      <c r="CI1115" s="165"/>
      <c r="CJ1115" s="165"/>
      <c r="CK1115" s="165"/>
      <c r="CL1115" s="165"/>
      <c r="CM1115" s="165"/>
      <c r="CN1115" s="165"/>
      <c r="CO1115" s="165"/>
      <c r="CP1115" s="165"/>
      <c r="CQ1115" s="165"/>
      <c r="CR1115" s="165"/>
      <c r="CS1115" s="165"/>
      <c r="CT1115" s="165"/>
      <c r="CU1115" s="165"/>
      <c r="CV1115" s="165"/>
      <c r="CW1115" s="165"/>
      <c r="CX1115" s="165"/>
      <c r="CY1115" s="165"/>
      <c r="CZ1115" s="165"/>
      <c r="DA1115" s="165"/>
      <c r="DB1115" s="165"/>
      <c r="DC1115" s="165"/>
      <c r="DD1115" s="165"/>
      <c r="DE1115" s="165"/>
      <c r="DF1115" s="165"/>
      <c r="DG1115" s="165"/>
      <c r="DH1115" s="165"/>
      <c r="DI1115" s="165"/>
      <c r="DJ1115" s="165"/>
      <c r="DK1115" s="165"/>
      <c r="DL1115" s="165"/>
      <c r="DM1115" s="165"/>
      <c r="DN1115" s="165"/>
      <c r="DO1115" s="165"/>
      <c r="DP1115" s="165"/>
      <c r="DQ1115" s="165"/>
      <c r="DR1115" s="165"/>
      <c r="DS1115" s="165"/>
      <c r="DT1115" s="165"/>
      <c r="DU1115" s="165"/>
      <c r="DV1115" s="165"/>
      <c r="DW1115" s="165"/>
      <c r="DX1115" s="165"/>
      <c r="DY1115" s="165"/>
      <c r="DZ1115" s="165"/>
      <c r="EA1115" s="165"/>
      <c r="EB1115" s="165"/>
    </row>
    <row r="1116" spans="1:132" s="2" customFormat="1" ht="10.5" customHeight="1" x14ac:dyDescent="0.2">
      <c r="A1116" s="1532"/>
      <c r="B1116" s="1633"/>
      <c r="C1116" s="1407" t="s">
        <v>129</v>
      </c>
      <c r="D1116" s="134" t="s">
        <v>33</v>
      </c>
      <c r="E1116" s="47">
        <f t="shared" ref="E1116:AB1116" si="868">ROUND(SQRT(E1117^2+E1118^2)*1000/(1.73*E$1093),0)</f>
        <v>0</v>
      </c>
      <c r="F1116" s="180">
        <f>ROUND(SQRT(F1117^2+F1118^2)*1000/(1.73*F$1093),0)</f>
        <v>0</v>
      </c>
      <c r="G1116" s="180">
        <f t="shared" si="868"/>
        <v>0</v>
      </c>
      <c r="H1116" s="319">
        <f t="shared" si="868"/>
        <v>0</v>
      </c>
      <c r="I1116" s="180">
        <f t="shared" si="868"/>
        <v>0</v>
      </c>
      <c r="J1116" s="180">
        <f t="shared" si="868"/>
        <v>0</v>
      </c>
      <c r="K1116" s="180">
        <f t="shared" si="868"/>
        <v>0</v>
      </c>
      <c r="L1116" s="180">
        <f t="shared" si="868"/>
        <v>0</v>
      </c>
      <c r="M1116" s="180">
        <f t="shared" si="868"/>
        <v>0</v>
      </c>
      <c r="N1116" s="319">
        <f t="shared" si="868"/>
        <v>0</v>
      </c>
      <c r="O1116" s="180">
        <f t="shared" si="868"/>
        <v>0</v>
      </c>
      <c r="P1116" s="180">
        <f t="shared" si="868"/>
        <v>0</v>
      </c>
      <c r="Q1116" s="180">
        <f t="shared" si="868"/>
        <v>0</v>
      </c>
      <c r="R1116" s="180">
        <f t="shared" si="868"/>
        <v>0</v>
      </c>
      <c r="S1116" s="180">
        <f t="shared" si="868"/>
        <v>0</v>
      </c>
      <c r="T1116" s="180">
        <f t="shared" si="868"/>
        <v>0</v>
      </c>
      <c r="U1116" s="180">
        <f t="shared" si="868"/>
        <v>0</v>
      </c>
      <c r="V1116" s="180">
        <f t="shared" si="868"/>
        <v>0</v>
      </c>
      <c r="W1116" s="180">
        <f t="shared" si="868"/>
        <v>0</v>
      </c>
      <c r="X1116" s="180">
        <f t="shared" si="868"/>
        <v>0</v>
      </c>
      <c r="Y1116" s="319">
        <f t="shared" si="868"/>
        <v>0</v>
      </c>
      <c r="Z1116" s="180">
        <f t="shared" si="868"/>
        <v>0</v>
      </c>
      <c r="AA1116" s="180">
        <f t="shared" si="868"/>
        <v>0</v>
      </c>
      <c r="AB1116" s="861">
        <f t="shared" si="868"/>
        <v>0</v>
      </c>
      <c r="AC1116" s="165"/>
      <c r="AD1116" s="165"/>
      <c r="AE1116" s="165"/>
      <c r="AF1116" s="260"/>
      <c r="AG1116" s="260"/>
      <c r="AH1116" s="260"/>
      <c r="AI1116" s="260"/>
      <c r="AJ1116" s="260"/>
      <c r="AK1116" s="260"/>
      <c r="AL1116" s="260"/>
      <c r="AM1116" s="260"/>
      <c r="AN1116" s="260"/>
      <c r="AO1116" s="260"/>
      <c r="AP1116" s="260"/>
      <c r="AQ1116" s="260"/>
      <c r="AR1116" s="260"/>
      <c r="AS1116" s="260"/>
      <c r="AT1116" s="260"/>
      <c r="AU1116" s="260"/>
      <c r="AV1116" s="260"/>
      <c r="AW1116" s="260"/>
      <c r="AX1116" s="260"/>
      <c r="AY1116" s="260"/>
      <c r="AZ1116" s="260"/>
      <c r="BA1116" s="260"/>
      <c r="BB1116" s="260"/>
      <c r="BC1116" s="260"/>
      <c r="BD1116" s="260"/>
      <c r="BE1116" s="165"/>
      <c r="BF1116" s="165"/>
      <c r="BG1116" s="165"/>
      <c r="BH1116" s="165"/>
      <c r="BI1116" s="165"/>
      <c r="BJ1116" s="165"/>
      <c r="BK1116" s="165"/>
      <c r="BL1116" s="165"/>
      <c r="BM1116" s="165"/>
      <c r="BN1116" s="165"/>
      <c r="BO1116" s="165"/>
      <c r="BP1116" s="165"/>
      <c r="BQ1116" s="165"/>
      <c r="BR1116" s="165"/>
      <c r="BS1116" s="165"/>
      <c r="BT1116" s="165"/>
      <c r="BU1116" s="165"/>
      <c r="BV1116" s="165"/>
      <c r="BW1116" s="165"/>
      <c r="BX1116" s="165"/>
      <c r="BY1116" s="165"/>
      <c r="BZ1116" s="165"/>
      <c r="CA1116" s="165"/>
      <c r="CB1116" s="165"/>
      <c r="CC1116" s="165"/>
      <c r="CD1116" s="165"/>
      <c r="CE1116" s="165"/>
      <c r="CF1116" s="165"/>
      <c r="CG1116" s="165"/>
      <c r="CH1116" s="165"/>
      <c r="CI1116" s="165"/>
      <c r="CJ1116" s="165"/>
      <c r="CK1116" s="165"/>
      <c r="CL1116" s="165"/>
      <c r="CM1116" s="165"/>
      <c r="CN1116" s="165"/>
      <c r="CO1116" s="165"/>
      <c r="CP1116" s="165"/>
      <c r="CQ1116" s="165"/>
      <c r="CR1116" s="165"/>
      <c r="CS1116" s="165"/>
      <c r="CT1116" s="165"/>
      <c r="CU1116" s="165"/>
      <c r="CV1116" s="165"/>
      <c r="CW1116" s="165"/>
      <c r="CX1116" s="165"/>
      <c r="CY1116" s="165"/>
      <c r="CZ1116" s="165"/>
      <c r="DA1116" s="165"/>
      <c r="DB1116" s="165"/>
      <c r="DC1116" s="165"/>
      <c r="DD1116" s="165"/>
      <c r="DE1116" s="165"/>
      <c r="DF1116" s="165"/>
      <c r="DG1116" s="165"/>
      <c r="DH1116" s="165"/>
      <c r="DI1116" s="165"/>
      <c r="DJ1116" s="165"/>
      <c r="DK1116" s="165"/>
      <c r="DL1116" s="165"/>
      <c r="DM1116" s="165"/>
      <c r="DN1116" s="165"/>
      <c r="DO1116" s="165"/>
      <c r="DP1116" s="165"/>
      <c r="DQ1116" s="165"/>
      <c r="DR1116" s="165"/>
      <c r="DS1116" s="165"/>
      <c r="DT1116" s="165"/>
      <c r="DU1116" s="114"/>
      <c r="DV1116" s="114"/>
      <c r="DW1116" s="114"/>
      <c r="DX1116" s="114"/>
      <c r="DY1116" s="114"/>
      <c r="DZ1116" s="114"/>
      <c r="EA1116" s="114"/>
      <c r="EB1116" s="114"/>
    </row>
    <row r="1117" spans="1:132" s="1" customFormat="1" ht="10.5" customHeight="1" x14ac:dyDescent="0.2">
      <c r="A1117" s="1532"/>
      <c r="B1117" s="1633"/>
      <c r="C1117" s="1403" t="s">
        <v>557</v>
      </c>
      <c r="D1117" s="134" t="s">
        <v>116</v>
      </c>
      <c r="E1117" s="51">
        <f t="shared" ref="E1117:AB1117" si="869">ROUND((AG1117-AF1117)*$AE1117,2)</f>
        <v>0</v>
      </c>
      <c r="F1117" s="51">
        <f t="shared" si="869"/>
        <v>0</v>
      </c>
      <c r="G1117" s="51">
        <f t="shared" si="869"/>
        <v>0</v>
      </c>
      <c r="H1117" s="290">
        <f t="shared" si="869"/>
        <v>0</v>
      </c>
      <c r="I1117" s="51">
        <f t="shared" si="869"/>
        <v>0</v>
      </c>
      <c r="J1117" s="51">
        <f t="shared" si="869"/>
        <v>0</v>
      </c>
      <c r="K1117" s="51">
        <f t="shared" si="869"/>
        <v>0</v>
      </c>
      <c r="L1117" s="51">
        <f t="shared" si="869"/>
        <v>0</v>
      </c>
      <c r="M1117" s="51">
        <f t="shared" si="869"/>
        <v>0</v>
      </c>
      <c r="N1117" s="290">
        <f t="shared" si="869"/>
        <v>0</v>
      </c>
      <c r="O1117" s="51">
        <f t="shared" si="869"/>
        <v>0</v>
      </c>
      <c r="P1117" s="51">
        <f t="shared" si="869"/>
        <v>0</v>
      </c>
      <c r="Q1117" s="51">
        <f t="shared" si="869"/>
        <v>0</v>
      </c>
      <c r="R1117" s="51">
        <f t="shared" si="869"/>
        <v>0</v>
      </c>
      <c r="S1117" s="51">
        <f t="shared" si="869"/>
        <v>0</v>
      </c>
      <c r="T1117" s="51">
        <f t="shared" si="869"/>
        <v>0</v>
      </c>
      <c r="U1117" s="51">
        <f t="shared" si="869"/>
        <v>0</v>
      </c>
      <c r="V1117" s="51">
        <f t="shared" si="869"/>
        <v>0</v>
      </c>
      <c r="W1117" s="51">
        <f t="shared" si="869"/>
        <v>0</v>
      </c>
      <c r="X1117" s="51">
        <f t="shared" si="869"/>
        <v>0</v>
      </c>
      <c r="Y1117" s="290">
        <f t="shared" si="869"/>
        <v>0</v>
      </c>
      <c r="Z1117" s="51">
        <f t="shared" si="869"/>
        <v>0</v>
      </c>
      <c r="AA1117" s="51">
        <f t="shared" si="869"/>
        <v>0</v>
      </c>
      <c r="AB1117" s="52">
        <f t="shared" si="869"/>
        <v>0</v>
      </c>
      <c r="AC1117" s="50">
        <f>(BD1117-AF1117)*AE1117</f>
        <v>0</v>
      </c>
      <c r="AD1117" s="53">
        <f>(BD1118-AF1118)*AE1117</f>
        <v>0</v>
      </c>
      <c r="AE1117" s="61">
        <v>1.2</v>
      </c>
      <c r="AF1117" s="1058">
        <v>7.6246999999999998</v>
      </c>
      <c r="AG1117" s="1058">
        <v>7.6246999999999998</v>
      </c>
      <c r="AH1117" s="1059">
        <v>7.6246999999999998</v>
      </c>
      <c r="AI1117" s="1058">
        <v>7.6246999999999998</v>
      </c>
      <c r="AJ1117" s="1058">
        <v>7.6246999999999998</v>
      </c>
      <c r="AK1117" s="1058">
        <v>7.6246999999999998</v>
      </c>
      <c r="AL1117" s="1058">
        <v>7.6246999999999998</v>
      </c>
      <c r="AM1117" s="1058">
        <v>7.6246999999999998</v>
      </c>
      <c r="AN1117" s="1058">
        <v>7.6246999999999998</v>
      </c>
      <c r="AO1117" s="1058">
        <v>7.6246999999999998</v>
      </c>
      <c r="AP1117" s="1058">
        <v>7.6246999999999998</v>
      </c>
      <c r="AQ1117" s="1058">
        <v>7.6246999999999998</v>
      </c>
      <c r="AR1117" s="1058">
        <v>7.6246999999999998</v>
      </c>
      <c r="AS1117" s="1058">
        <v>7.6246999999999998</v>
      </c>
      <c r="AT1117" s="1058">
        <v>7.6246999999999998</v>
      </c>
      <c r="AU1117" s="1058">
        <v>7.6246999999999998</v>
      </c>
      <c r="AV1117" s="1058">
        <v>7.6246999999999998</v>
      </c>
      <c r="AW1117" s="1058">
        <v>7.6246999999999998</v>
      </c>
      <c r="AX1117" s="1058">
        <v>7.6246999999999998</v>
      </c>
      <c r="AY1117" s="1058">
        <v>7.6246999999999998</v>
      </c>
      <c r="AZ1117" s="1058">
        <v>7.6246999999999998</v>
      </c>
      <c r="BA1117" s="1058">
        <v>7.6246999999999998</v>
      </c>
      <c r="BB1117" s="1058">
        <v>7.6246999999999998</v>
      </c>
      <c r="BC1117" s="1058">
        <v>7.6246999999999998</v>
      </c>
      <c r="BD1117" s="1058">
        <v>7.6246999999999998</v>
      </c>
      <c r="BE1117" s="165"/>
      <c r="BF1117" s="165"/>
      <c r="BG1117" s="165"/>
      <c r="BH1117" s="165"/>
      <c r="BI1117" s="165"/>
      <c r="BJ1117" s="165"/>
      <c r="BK1117" s="165"/>
      <c r="BL1117" s="165"/>
      <c r="BM1117" s="165"/>
      <c r="BN1117" s="165"/>
      <c r="BO1117" s="165"/>
      <c r="BP1117" s="165"/>
      <c r="BQ1117" s="165"/>
      <c r="BR1117" s="165"/>
      <c r="BS1117" s="165"/>
      <c r="BT1117" s="165"/>
      <c r="BU1117" s="165"/>
      <c r="BV1117" s="165"/>
      <c r="BW1117" s="165"/>
      <c r="BX1117" s="165"/>
      <c r="BY1117" s="165"/>
      <c r="BZ1117" s="165"/>
      <c r="CA1117" s="165"/>
      <c r="CB1117" s="165"/>
      <c r="CC1117" s="165"/>
      <c r="CD1117" s="165"/>
      <c r="CE1117" s="165"/>
      <c r="CF1117" s="165"/>
      <c r="CG1117" s="165"/>
      <c r="CH1117" s="165"/>
      <c r="CI1117" s="165"/>
      <c r="CJ1117" s="165"/>
      <c r="CK1117" s="165"/>
      <c r="CL1117" s="165"/>
      <c r="CM1117" s="165"/>
      <c r="CN1117" s="165"/>
      <c r="CO1117" s="165"/>
      <c r="CP1117" s="165"/>
      <c r="CQ1117" s="165"/>
      <c r="CR1117" s="165"/>
      <c r="CS1117" s="165"/>
      <c r="CT1117" s="165"/>
      <c r="CU1117" s="165"/>
      <c r="CV1117" s="165"/>
      <c r="CW1117" s="165"/>
      <c r="CX1117" s="165"/>
      <c r="CY1117" s="165"/>
      <c r="CZ1117" s="165"/>
      <c r="DA1117" s="165"/>
      <c r="DB1117" s="165"/>
      <c r="DC1117" s="165"/>
      <c r="DD1117" s="165"/>
      <c r="DE1117" s="165"/>
      <c r="DF1117" s="165"/>
      <c r="DG1117" s="165"/>
      <c r="DH1117" s="165"/>
      <c r="DI1117" s="165"/>
      <c r="DJ1117" s="165"/>
      <c r="DK1117" s="165"/>
      <c r="DL1117" s="165"/>
      <c r="DM1117" s="165"/>
      <c r="DN1117" s="165"/>
      <c r="DO1117" s="165"/>
      <c r="DP1117" s="165"/>
      <c r="DQ1117" s="165"/>
      <c r="DR1117" s="165"/>
      <c r="DS1117" s="165"/>
      <c r="DT1117" s="165"/>
      <c r="DU1117" s="165"/>
      <c r="DV1117" s="165"/>
      <c r="DW1117" s="165"/>
      <c r="DX1117" s="165"/>
      <c r="DY1117" s="165"/>
      <c r="DZ1117" s="165"/>
      <c r="EA1117" s="165"/>
      <c r="EB1117" s="165"/>
    </row>
    <row r="1118" spans="1:132" s="1" customFormat="1" ht="10.5" customHeight="1" x14ac:dyDescent="0.2">
      <c r="A1118" s="1532"/>
      <c r="B1118" s="1633"/>
      <c r="C1118" s="1403" t="s">
        <v>557</v>
      </c>
      <c r="D1118" s="134" t="s">
        <v>117</v>
      </c>
      <c r="E1118" s="51">
        <f t="shared" ref="E1118:AB1118" si="870">ROUND((AG1118-AF1118)*$AE1117,2)</f>
        <v>0</v>
      </c>
      <c r="F1118" s="51">
        <f t="shared" si="870"/>
        <v>0</v>
      </c>
      <c r="G1118" s="51">
        <f t="shared" si="870"/>
        <v>0</v>
      </c>
      <c r="H1118" s="290">
        <f t="shared" si="870"/>
        <v>0</v>
      </c>
      <c r="I1118" s="51">
        <f t="shared" si="870"/>
        <v>0</v>
      </c>
      <c r="J1118" s="51">
        <f t="shared" si="870"/>
        <v>0</v>
      </c>
      <c r="K1118" s="51">
        <f t="shared" si="870"/>
        <v>0</v>
      </c>
      <c r="L1118" s="51">
        <f t="shared" si="870"/>
        <v>0</v>
      </c>
      <c r="M1118" s="51">
        <f t="shared" si="870"/>
        <v>0</v>
      </c>
      <c r="N1118" s="290">
        <f t="shared" si="870"/>
        <v>0</v>
      </c>
      <c r="O1118" s="51">
        <f t="shared" si="870"/>
        <v>0</v>
      </c>
      <c r="P1118" s="51">
        <f t="shared" si="870"/>
        <v>0</v>
      </c>
      <c r="Q1118" s="51">
        <f t="shared" si="870"/>
        <v>0</v>
      </c>
      <c r="R1118" s="51">
        <f t="shared" si="870"/>
        <v>0</v>
      </c>
      <c r="S1118" s="51">
        <f t="shared" si="870"/>
        <v>0</v>
      </c>
      <c r="T1118" s="51">
        <f t="shared" si="870"/>
        <v>0</v>
      </c>
      <c r="U1118" s="51">
        <f t="shared" si="870"/>
        <v>0</v>
      </c>
      <c r="V1118" s="51">
        <f t="shared" si="870"/>
        <v>0</v>
      </c>
      <c r="W1118" s="51">
        <f t="shared" si="870"/>
        <v>0</v>
      </c>
      <c r="X1118" s="51">
        <f t="shared" si="870"/>
        <v>0</v>
      </c>
      <c r="Y1118" s="290">
        <f t="shared" si="870"/>
        <v>0</v>
      </c>
      <c r="Z1118" s="51">
        <f t="shared" si="870"/>
        <v>0</v>
      </c>
      <c r="AA1118" s="51">
        <f t="shared" si="870"/>
        <v>0</v>
      </c>
      <c r="AB1118" s="52">
        <f t="shared" si="870"/>
        <v>0</v>
      </c>
      <c r="AC1118" s="50"/>
      <c r="AD1118" s="53"/>
      <c r="AE1118" s="61"/>
      <c r="AF1118" s="1058">
        <v>1.5297000000000001</v>
      </c>
      <c r="AG1118" s="1058">
        <v>1.5297000000000001</v>
      </c>
      <c r="AH1118" s="1059">
        <v>1.5297000000000001</v>
      </c>
      <c r="AI1118" s="1058">
        <v>1.5297000000000001</v>
      </c>
      <c r="AJ1118" s="1058">
        <v>1.5297000000000001</v>
      </c>
      <c r="AK1118" s="1058">
        <v>1.5297000000000001</v>
      </c>
      <c r="AL1118" s="1058">
        <v>1.5297000000000001</v>
      </c>
      <c r="AM1118" s="1058">
        <v>1.5297000000000001</v>
      </c>
      <c r="AN1118" s="1058">
        <v>1.5297000000000001</v>
      </c>
      <c r="AO1118" s="1058">
        <v>1.5297000000000001</v>
      </c>
      <c r="AP1118" s="1058">
        <v>1.5297000000000001</v>
      </c>
      <c r="AQ1118" s="1058">
        <v>1.5297000000000001</v>
      </c>
      <c r="AR1118" s="1058">
        <v>1.5297000000000001</v>
      </c>
      <c r="AS1118" s="1058">
        <v>1.5297000000000001</v>
      </c>
      <c r="AT1118" s="1058">
        <v>1.5297000000000001</v>
      </c>
      <c r="AU1118" s="1058">
        <v>1.5297000000000001</v>
      </c>
      <c r="AV1118" s="1058">
        <v>1.5297000000000001</v>
      </c>
      <c r="AW1118" s="1058">
        <v>1.5297000000000001</v>
      </c>
      <c r="AX1118" s="1058">
        <v>1.5297000000000001</v>
      </c>
      <c r="AY1118" s="1058">
        <v>1.5297000000000001</v>
      </c>
      <c r="AZ1118" s="1058">
        <v>1.5297000000000001</v>
      </c>
      <c r="BA1118" s="1058">
        <v>1.5297000000000001</v>
      </c>
      <c r="BB1118" s="1058">
        <v>1.5297000000000001</v>
      </c>
      <c r="BC1118" s="1058">
        <v>1.5297000000000001</v>
      </c>
      <c r="BD1118" s="1058">
        <v>1.5297000000000001</v>
      </c>
      <c r="BE1118" s="165"/>
      <c r="BF1118" s="165"/>
      <c r="BG1118" s="165"/>
      <c r="BH1118" s="165"/>
      <c r="BI1118" s="165"/>
      <c r="BJ1118" s="165"/>
      <c r="BK1118" s="165"/>
      <c r="BL1118" s="165"/>
      <c r="BM1118" s="165"/>
      <c r="BN1118" s="165"/>
      <c r="BO1118" s="165"/>
      <c r="BP1118" s="165"/>
      <c r="BQ1118" s="165"/>
      <c r="BR1118" s="165"/>
      <c r="BS1118" s="165"/>
      <c r="BT1118" s="165"/>
      <c r="BU1118" s="165"/>
      <c r="BV1118" s="165"/>
      <c r="BW1118" s="165"/>
      <c r="BX1118" s="165"/>
      <c r="BY1118" s="165"/>
      <c r="BZ1118" s="165"/>
      <c r="CA1118" s="165"/>
      <c r="CB1118" s="165"/>
      <c r="CC1118" s="165"/>
      <c r="CD1118" s="165"/>
      <c r="CE1118" s="165"/>
      <c r="CF1118" s="165"/>
      <c r="CG1118" s="165"/>
      <c r="CH1118" s="165"/>
      <c r="CI1118" s="165"/>
      <c r="CJ1118" s="165"/>
      <c r="CK1118" s="165"/>
      <c r="CL1118" s="165"/>
      <c r="CM1118" s="165"/>
      <c r="CN1118" s="165"/>
      <c r="CO1118" s="165"/>
      <c r="CP1118" s="165"/>
      <c r="CQ1118" s="165"/>
      <c r="CR1118" s="165"/>
      <c r="CS1118" s="165"/>
      <c r="CT1118" s="165"/>
      <c r="CU1118" s="165"/>
      <c r="CV1118" s="165"/>
      <c r="CW1118" s="165"/>
      <c r="CX1118" s="165"/>
      <c r="CY1118" s="165"/>
      <c r="CZ1118" s="165"/>
      <c r="DA1118" s="165"/>
      <c r="DB1118" s="165"/>
      <c r="DC1118" s="165"/>
      <c r="DD1118" s="165"/>
      <c r="DE1118" s="165"/>
      <c r="DF1118" s="165"/>
      <c r="DG1118" s="165"/>
      <c r="DH1118" s="165"/>
      <c r="DI1118" s="165"/>
      <c r="DJ1118" s="165"/>
      <c r="DK1118" s="165"/>
      <c r="DL1118" s="165"/>
      <c r="DM1118" s="165"/>
      <c r="DN1118" s="165"/>
      <c r="DO1118" s="165"/>
      <c r="DP1118" s="165"/>
      <c r="DQ1118" s="165"/>
      <c r="DR1118" s="165"/>
      <c r="DS1118" s="165"/>
      <c r="DT1118" s="165"/>
      <c r="DU1118" s="165"/>
      <c r="DV1118" s="165"/>
      <c r="DW1118" s="165"/>
      <c r="DX1118" s="165"/>
      <c r="DY1118" s="165"/>
      <c r="DZ1118" s="165"/>
      <c r="EA1118" s="165"/>
      <c r="EB1118" s="165"/>
    </row>
    <row r="1119" spans="1:132" s="1" customFormat="1" ht="10.5" customHeight="1" thickBot="1" x14ac:dyDescent="0.25">
      <c r="A1119" s="1533"/>
      <c r="B1119" s="1637"/>
      <c r="C1119" s="274"/>
      <c r="D1119" s="239" t="s">
        <v>41</v>
      </c>
      <c r="E1119" s="55" t="e">
        <f t="shared" ref="E1119:AB1119" si="871">E1118/E1117</f>
        <v>#DIV/0!</v>
      </c>
      <c r="F1119" s="55" t="e">
        <f t="shared" si="871"/>
        <v>#DIV/0!</v>
      </c>
      <c r="G1119" s="55" t="e">
        <f t="shared" si="871"/>
        <v>#DIV/0!</v>
      </c>
      <c r="H1119" s="291" t="e">
        <f t="shared" si="871"/>
        <v>#DIV/0!</v>
      </c>
      <c r="I1119" s="55" t="e">
        <f t="shared" si="871"/>
        <v>#DIV/0!</v>
      </c>
      <c r="J1119" s="55" t="e">
        <f t="shared" si="871"/>
        <v>#DIV/0!</v>
      </c>
      <c r="K1119" s="55" t="e">
        <f t="shared" si="871"/>
        <v>#DIV/0!</v>
      </c>
      <c r="L1119" s="55" t="e">
        <f t="shared" si="871"/>
        <v>#DIV/0!</v>
      </c>
      <c r="M1119" s="55" t="e">
        <f t="shared" si="871"/>
        <v>#DIV/0!</v>
      </c>
      <c r="N1119" s="291" t="e">
        <f t="shared" si="871"/>
        <v>#DIV/0!</v>
      </c>
      <c r="O1119" s="55" t="e">
        <f t="shared" si="871"/>
        <v>#DIV/0!</v>
      </c>
      <c r="P1119" s="55" t="e">
        <f t="shared" si="871"/>
        <v>#DIV/0!</v>
      </c>
      <c r="Q1119" s="55" t="e">
        <f t="shared" si="871"/>
        <v>#DIV/0!</v>
      </c>
      <c r="R1119" s="55" t="e">
        <f t="shared" si="871"/>
        <v>#DIV/0!</v>
      </c>
      <c r="S1119" s="55" t="e">
        <f t="shared" si="871"/>
        <v>#DIV/0!</v>
      </c>
      <c r="T1119" s="55" t="e">
        <f t="shared" si="871"/>
        <v>#DIV/0!</v>
      </c>
      <c r="U1119" s="55" t="e">
        <f t="shared" si="871"/>
        <v>#DIV/0!</v>
      </c>
      <c r="V1119" s="55" t="e">
        <f t="shared" si="871"/>
        <v>#DIV/0!</v>
      </c>
      <c r="W1119" s="55" t="e">
        <f t="shared" si="871"/>
        <v>#DIV/0!</v>
      </c>
      <c r="X1119" s="55" t="e">
        <f t="shared" si="871"/>
        <v>#DIV/0!</v>
      </c>
      <c r="Y1119" s="291" t="e">
        <f t="shared" si="871"/>
        <v>#DIV/0!</v>
      </c>
      <c r="Z1119" s="55" t="e">
        <f t="shared" si="871"/>
        <v>#DIV/0!</v>
      </c>
      <c r="AA1119" s="55" t="e">
        <f t="shared" si="871"/>
        <v>#DIV/0!</v>
      </c>
      <c r="AB1119" s="56" t="e">
        <f t="shared" si="871"/>
        <v>#DIV/0!</v>
      </c>
      <c r="AC1119" s="50"/>
      <c r="AD1119" s="53"/>
      <c r="AE1119" s="61"/>
      <c r="AF1119" s="264"/>
      <c r="AG1119" s="264"/>
      <c r="AH1119" s="264"/>
      <c r="AI1119" s="264"/>
      <c r="AJ1119" s="264"/>
      <c r="AK1119" s="264"/>
      <c r="AL1119" s="264"/>
      <c r="AM1119" s="264"/>
      <c r="AN1119" s="264"/>
      <c r="AO1119" s="264"/>
      <c r="AP1119" s="264"/>
      <c r="AQ1119" s="264"/>
      <c r="AR1119" s="264"/>
      <c r="AS1119" s="264"/>
      <c r="AT1119" s="264"/>
      <c r="AU1119" s="264"/>
      <c r="AV1119" s="264"/>
      <c r="AW1119" s="264"/>
      <c r="AX1119" s="264"/>
      <c r="AY1119" s="264"/>
      <c r="AZ1119" s="264"/>
      <c r="BA1119" s="264"/>
      <c r="BB1119" s="264"/>
      <c r="BC1119" s="264"/>
      <c r="BD1119" s="264"/>
      <c r="BE1119" s="165"/>
      <c r="BF1119" s="165"/>
      <c r="BG1119" s="165"/>
      <c r="BH1119" s="165"/>
      <c r="BI1119" s="165"/>
      <c r="BJ1119" s="165"/>
      <c r="BK1119" s="165"/>
      <c r="BL1119" s="165"/>
      <c r="BM1119" s="165"/>
      <c r="BN1119" s="165"/>
      <c r="BO1119" s="165"/>
      <c r="BP1119" s="165"/>
      <c r="BQ1119" s="165"/>
      <c r="BR1119" s="165"/>
      <c r="BS1119" s="165"/>
      <c r="BT1119" s="165"/>
      <c r="BU1119" s="165"/>
      <c r="BV1119" s="165"/>
      <c r="BW1119" s="165"/>
      <c r="BX1119" s="165"/>
      <c r="BY1119" s="165"/>
      <c r="BZ1119" s="165"/>
      <c r="CA1119" s="165"/>
      <c r="CB1119" s="165"/>
      <c r="CC1119" s="165"/>
      <c r="CD1119" s="165"/>
      <c r="CE1119" s="165"/>
      <c r="CF1119" s="165"/>
      <c r="CG1119" s="165"/>
      <c r="CH1119" s="165"/>
      <c r="CI1119" s="165"/>
      <c r="CJ1119" s="165"/>
      <c r="CK1119" s="165"/>
      <c r="CL1119" s="165"/>
      <c r="CM1119" s="165"/>
      <c r="CN1119" s="165"/>
      <c r="CO1119" s="165"/>
      <c r="CP1119" s="165"/>
      <c r="CQ1119" s="165"/>
      <c r="CR1119" s="165"/>
      <c r="CS1119" s="165"/>
      <c r="CT1119" s="165"/>
      <c r="CU1119" s="165"/>
      <c r="CV1119" s="165"/>
      <c r="CW1119" s="165"/>
      <c r="CX1119" s="165"/>
      <c r="CY1119" s="165"/>
      <c r="CZ1119" s="165"/>
      <c r="DA1119" s="165"/>
      <c r="DB1119" s="165"/>
      <c r="DC1119" s="165"/>
      <c r="DD1119" s="165"/>
      <c r="DE1119" s="165"/>
      <c r="DF1119" s="165"/>
      <c r="DG1119" s="165"/>
      <c r="DH1119" s="165"/>
      <c r="DI1119" s="165"/>
      <c r="DJ1119" s="165"/>
      <c r="DK1119" s="165"/>
      <c r="DL1119" s="165"/>
      <c r="DM1119" s="165"/>
      <c r="DN1119" s="165"/>
      <c r="DO1119" s="165"/>
      <c r="DP1119" s="165"/>
      <c r="DQ1119" s="165"/>
      <c r="DR1119" s="165"/>
      <c r="DS1119" s="165"/>
      <c r="DT1119" s="165"/>
      <c r="DU1119" s="165"/>
      <c r="DV1119" s="165"/>
      <c r="DW1119" s="165"/>
      <c r="DX1119" s="165"/>
      <c r="DY1119" s="165"/>
      <c r="DZ1119" s="165"/>
      <c r="EA1119" s="165"/>
      <c r="EB1119" s="165"/>
    </row>
    <row r="1120" spans="1:132" s="1" customFormat="1" ht="10.5" customHeight="1" x14ac:dyDescent="0.2">
      <c r="A1120" s="1531" t="s">
        <v>5</v>
      </c>
      <c r="B1120" s="1636" t="s">
        <v>776</v>
      </c>
      <c r="C1120" s="1119"/>
      <c r="D1120" s="1203"/>
      <c r="E1120" s="79"/>
      <c r="F1120" s="79"/>
      <c r="G1120" s="79"/>
      <c r="H1120" s="296"/>
      <c r="I1120" s="79"/>
      <c r="J1120" s="79"/>
      <c r="K1120" s="79"/>
      <c r="L1120" s="79"/>
      <c r="M1120" s="79"/>
      <c r="N1120" s="296"/>
      <c r="O1120" s="79"/>
      <c r="P1120" s="79"/>
      <c r="Q1120" s="79"/>
      <c r="R1120" s="79"/>
      <c r="S1120" s="79"/>
      <c r="T1120" s="79"/>
      <c r="U1120" s="79"/>
      <c r="V1120" s="79"/>
      <c r="W1120" s="79"/>
      <c r="X1120" s="79"/>
      <c r="Y1120" s="296"/>
      <c r="Z1120" s="79"/>
      <c r="AA1120" s="79"/>
      <c r="AB1120" s="80"/>
      <c r="AC1120" s="50"/>
      <c r="AD1120" s="53"/>
      <c r="AE1120" s="61"/>
      <c r="AF1120" s="264"/>
      <c r="AG1120" s="264"/>
      <c r="AH1120" s="264"/>
      <c r="AI1120" s="264"/>
      <c r="AJ1120" s="264"/>
      <c r="AK1120" s="264"/>
      <c r="AL1120" s="264"/>
      <c r="AM1120" s="264"/>
      <c r="AN1120" s="264"/>
      <c r="AO1120" s="264"/>
      <c r="AP1120" s="264"/>
      <c r="AQ1120" s="264"/>
      <c r="AR1120" s="264"/>
      <c r="AS1120" s="264"/>
      <c r="AT1120" s="264"/>
      <c r="AU1120" s="264"/>
      <c r="AV1120" s="264"/>
      <c r="AW1120" s="264"/>
      <c r="AX1120" s="264"/>
      <c r="AY1120" s="264"/>
      <c r="AZ1120" s="264"/>
      <c r="BA1120" s="264"/>
      <c r="BB1120" s="264"/>
      <c r="BC1120" s="264"/>
      <c r="BD1120" s="264"/>
      <c r="BE1120" s="165"/>
      <c r="BF1120" s="165"/>
      <c r="BG1120" s="165"/>
      <c r="BH1120" s="165"/>
      <c r="BI1120" s="165"/>
      <c r="BJ1120" s="165"/>
      <c r="BK1120" s="165"/>
      <c r="BL1120" s="165"/>
      <c r="BM1120" s="165"/>
      <c r="BN1120" s="165"/>
      <c r="BO1120" s="165"/>
      <c r="BP1120" s="165"/>
      <c r="BQ1120" s="165"/>
      <c r="BR1120" s="165"/>
      <c r="BS1120" s="165"/>
      <c r="BT1120" s="165"/>
      <c r="BU1120" s="165"/>
      <c r="BV1120" s="165"/>
      <c r="BW1120" s="165"/>
      <c r="BX1120" s="165"/>
      <c r="BY1120" s="165"/>
      <c r="BZ1120" s="165"/>
      <c r="CA1120" s="165"/>
      <c r="CB1120" s="165"/>
      <c r="CC1120" s="165"/>
      <c r="CD1120" s="165"/>
      <c r="CE1120" s="165"/>
      <c r="CF1120" s="165"/>
      <c r="CG1120" s="165"/>
      <c r="CH1120" s="165"/>
      <c r="CI1120" s="165"/>
      <c r="CJ1120" s="165"/>
      <c r="CK1120" s="165"/>
      <c r="CL1120" s="165"/>
      <c r="CM1120" s="165"/>
      <c r="CN1120" s="165"/>
      <c r="CO1120" s="165"/>
      <c r="CP1120" s="165"/>
      <c r="CQ1120" s="165"/>
      <c r="CR1120" s="165"/>
      <c r="CS1120" s="165"/>
      <c r="CT1120" s="165"/>
      <c r="CU1120" s="165"/>
      <c r="CV1120" s="165"/>
      <c r="CW1120" s="165"/>
      <c r="CX1120" s="165"/>
      <c r="CY1120" s="165"/>
      <c r="CZ1120" s="165"/>
      <c r="DA1120" s="165"/>
      <c r="DB1120" s="165"/>
      <c r="DC1120" s="165"/>
      <c r="DD1120" s="165"/>
      <c r="DE1120" s="165"/>
      <c r="DF1120" s="165"/>
      <c r="DG1120" s="165"/>
      <c r="DH1120" s="165"/>
      <c r="DI1120" s="165"/>
      <c r="DJ1120" s="165"/>
      <c r="DK1120" s="165"/>
      <c r="DL1120" s="165"/>
      <c r="DM1120" s="165"/>
      <c r="DN1120" s="165"/>
      <c r="DO1120" s="165"/>
      <c r="DP1120" s="165"/>
      <c r="DQ1120" s="165"/>
      <c r="DR1120" s="165"/>
      <c r="DS1120" s="165"/>
      <c r="DT1120" s="165"/>
      <c r="DU1120" s="165"/>
      <c r="DV1120" s="165"/>
      <c r="DW1120" s="165"/>
      <c r="DX1120" s="165"/>
      <c r="DY1120" s="165"/>
      <c r="DZ1120" s="165"/>
      <c r="EA1120" s="165"/>
      <c r="EB1120" s="165"/>
    </row>
    <row r="1121" spans="1:132" s="2" customFormat="1" ht="10.5" customHeight="1" x14ac:dyDescent="0.2">
      <c r="A1121" s="1532"/>
      <c r="B1121" s="1633"/>
      <c r="C1121" s="1407" t="s">
        <v>129</v>
      </c>
      <c r="D1121" s="134" t="s">
        <v>33</v>
      </c>
      <c r="E1121" s="47">
        <f t="shared" ref="E1121:AB1121" si="872">ROUND(SQRT(E1122^2+E1123^2)*1000/(1.73*E$1093),0)</f>
        <v>0</v>
      </c>
      <c r="F1121" s="180">
        <f>ROUND(SQRT(F1122^2+F1123^2)*1000/(1.73*F$1093),0)</f>
        <v>0</v>
      </c>
      <c r="G1121" s="180">
        <f t="shared" si="872"/>
        <v>0</v>
      </c>
      <c r="H1121" s="319">
        <f t="shared" si="872"/>
        <v>0</v>
      </c>
      <c r="I1121" s="180">
        <f t="shared" si="872"/>
        <v>0</v>
      </c>
      <c r="J1121" s="180">
        <f t="shared" si="872"/>
        <v>0</v>
      </c>
      <c r="K1121" s="180">
        <f t="shared" si="872"/>
        <v>0</v>
      </c>
      <c r="L1121" s="180">
        <f t="shared" si="872"/>
        <v>0</v>
      </c>
      <c r="M1121" s="180">
        <f t="shared" si="872"/>
        <v>0</v>
      </c>
      <c r="N1121" s="319">
        <f t="shared" si="872"/>
        <v>0</v>
      </c>
      <c r="O1121" s="180">
        <f t="shared" si="872"/>
        <v>0</v>
      </c>
      <c r="P1121" s="180">
        <f t="shared" si="872"/>
        <v>0</v>
      </c>
      <c r="Q1121" s="180">
        <f t="shared" si="872"/>
        <v>0</v>
      </c>
      <c r="R1121" s="180">
        <f t="shared" si="872"/>
        <v>0</v>
      </c>
      <c r="S1121" s="180">
        <f t="shared" si="872"/>
        <v>0</v>
      </c>
      <c r="T1121" s="180">
        <f t="shared" si="872"/>
        <v>0</v>
      </c>
      <c r="U1121" s="180">
        <f t="shared" si="872"/>
        <v>0</v>
      </c>
      <c r="V1121" s="180">
        <f t="shared" si="872"/>
        <v>0</v>
      </c>
      <c r="W1121" s="180">
        <f t="shared" si="872"/>
        <v>0</v>
      </c>
      <c r="X1121" s="180">
        <f t="shared" si="872"/>
        <v>0</v>
      </c>
      <c r="Y1121" s="319">
        <f t="shared" si="872"/>
        <v>0</v>
      </c>
      <c r="Z1121" s="180">
        <f t="shared" si="872"/>
        <v>0</v>
      </c>
      <c r="AA1121" s="180">
        <f t="shared" si="872"/>
        <v>0</v>
      </c>
      <c r="AB1121" s="861">
        <f t="shared" si="872"/>
        <v>0</v>
      </c>
      <c r="AC1121" s="165"/>
      <c r="AD1121" s="165"/>
      <c r="AE1121" s="165"/>
      <c r="AF1121" s="260"/>
      <c r="AG1121" s="260"/>
      <c r="AH1121" s="260"/>
      <c r="AI1121" s="260"/>
      <c r="AJ1121" s="260"/>
      <c r="AK1121" s="260"/>
      <c r="AL1121" s="260"/>
      <c r="AM1121" s="260"/>
      <c r="AN1121" s="260"/>
      <c r="AO1121" s="260"/>
      <c r="AP1121" s="260"/>
      <c r="AQ1121" s="260"/>
      <c r="AR1121" s="260"/>
      <c r="AS1121" s="260"/>
      <c r="AT1121" s="260"/>
      <c r="AU1121" s="260"/>
      <c r="AV1121" s="260"/>
      <c r="AW1121" s="260"/>
      <c r="AX1121" s="260"/>
      <c r="AY1121" s="260"/>
      <c r="AZ1121" s="260"/>
      <c r="BA1121" s="260"/>
      <c r="BB1121" s="260"/>
      <c r="BC1121" s="260"/>
      <c r="BD1121" s="260"/>
      <c r="BE1121" s="165"/>
      <c r="BF1121" s="165"/>
      <c r="BG1121" s="165"/>
      <c r="BH1121" s="165"/>
      <c r="BI1121" s="165"/>
      <c r="BJ1121" s="165"/>
      <c r="BK1121" s="165"/>
      <c r="BL1121" s="165"/>
      <c r="BM1121" s="165"/>
      <c r="BN1121" s="165"/>
      <c r="BO1121" s="165"/>
      <c r="BP1121" s="165"/>
      <c r="BQ1121" s="165"/>
      <c r="BR1121" s="165"/>
      <c r="BS1121" s="165"/>
      <c r="BT1121" s="165"/>
      <c r="BU1121" s="165"/>
      <c r="BV1121" s="165"/>
      <c r="BW1121" s="165"/>
      <c r="BX1121" s="165"/>
      <c r="BY1121" s="165"/>
      <c r="BZ1121" s="165"/>
      <c r="CA1121" s="165"/>
      <c r="CB1121" s="165"/>
      <c r="CC1121" s="165"/>
      <c r="CD1121" s="165"/>
      <c r="CE1121" s="165"/>
      <c r="CF1121" s="165"/>
      <c r="CG1121" s="165"/>
      <c r="CH1121" s="165"/>
      <c r="CI1121" s="165"/>
      <c r="CJ1121" s="165"/>
      <c r="CK1121" s="165"/>
      <c r="CL1121" s="165"/>
      <c r="CM1121" s="165"/>
      <c r="CN1121" s="165"/>
      <c r="CO1121" s="165"/>
      <c r="CP1121" s="165"/>
      <c r="CQ1121" s="165"/>
      <c r="CR1121" s="165"/>
      <c r="CS1121" s="165"/>
      <c r="CT1121" s="165"/>
      <c r="CU1121" s="165"/>
      <c r="CV1121" s="165"/>
      <c r="CW1121" s="165"/>
      <c r="CX1121" s="165"/>
      <c r="CY1121" s="165"/>
      <c r="CZ1121" s="165"/>
      <c r="DA1121" s="165"/>
      <c r="DB1121" s="165"/>
      <c r="DC1121" s="165"/>
      <c r="DD1121" s="165"/>
      <c r="DE1121" s="165"/>
      <c r="DF1121" s="165"/>
      <c r="DG1121" s="165"/>
      <c r="DH1121" s="165"/>
      <c r="DI1121" s="165"/>
      <c r="DJ1121" s="165"/>
      <c r="DK1121" s="165"/>
      <c r="DL1121" s="165"/>
      <c r="DM1121" s="165"/>
      <c r="DN1121" s="165"/>
      <c r="DO1121" s="165"/>
      <c r="DP1121" s="165"/>
      <c r="DQ1121" s="165"/>
      <c r="DR1121" s="165"/>
      <c r="DS1121" s="165"/>
      <c r="DT1121" s="165"/>
      <c r="DU1121" s="114"/>
      <c r="DV1121" s="114"/>
      <c r="DW1121" s="114"/>
      <c r="DX1121" s="114"/>
      <c r="DY1121" s="114"/>
      <c r="DZ1121" s="114"/>
      <c r="EA1121" s="114"/>
      <c r="EB1121" s="114"/>
    </row>
    <row r="1122" spans="1:132" s="1" customFormat="1" ht="10.5" customHeight="1" x14ac:dyDescent="0.2">
      <c r="A1122" s="1532"/>
      <c r="B1122" s="1633"/>
      <c r="C1122" s="1403" t="s">
        <v>127</v>
      </c>
      <c r="D1122" s="134" t="s">
        <v>116</v>
      </c>
      <c r="E1122" s="51">
        <f t="shared" ref="E1122:AB1122" si="873">ROUND((AG1122-AF1122)*$AE1122,2)</f>
        <v>0</v>
      </c>
      <c r="F1122" s="51">
        <f t="shared" si="873"/>
        <v>0</v>
      </c>
      <c r="G1122" s="51">
        <f t="shared" si="873"/>
        <v>0</v>
      </c>
      <c r="H1122" s="290">
        <f t="shared" si="873"/>
        <v>0</v>
      </c>
      <c r="I1122" s="51">
        <f t="shared" si="873"/>
        <v>0</v>
      </c>
      <c r="J1122" s="51">
        <f t="shared" si="873"/>
        <v>0</v>
      </c>
      <c r="K1122" s="51">
        <f t="shared" si="873"/>
        <v>0</v>
      </c>
      <c r="L1122" s="51">
        <f t="shared" si="873"/>
        <v>0</v>
      </c>
      <c r="M1122" s="51">
        <f t="shared" si="873"/>
        <v>0</v>
      </c>
      <c r="N1122" s="290">
        <f t="shared" si="873"/>
        <v>0</v>
      </c>
      <c r="O1122" s="51">
        <f t="shared" si="873"/>
        <v>0</v>
      </c>
      <c r="P1122" s="51">
        <f t="shared" si="873"/>
        <v>0</v>
      </c>
      <c r="Q1122" s="51">
        <f t="shared" si="873"/>
        <v>0</v>
      </c>
      <c r="R1122" s="51">
        <f t="shared" si="873"/>
        <v>0</v>
      </c>
      <c r="S1122" s="51">
        <f t="shared" si="873"/>
        <v>0</v>
      </c>
      <c r="T1122" s="51">
        <f t="shared" si="873"/>
        <v>0</v>
      </c>
      <c r="U1122" s="51">
        <f t="shared" si="873"/>
        <v>0</v>
      </c>
      <c r="V1122" s="51">
        <f t="shared" si="873"/>
        <v>0</v>
      </c>
      <c r="W1122" s="51">
        <f t="shared" si="873"/>
        <v>0</v>
      </c>
      <c r="X1122" s="51">
        <f t="shared" si="873"/>
        <v>0</v>
      </c>
      <c r="Y1122" s="290">
        <f t="shared" si="873"/>
        <v>0</v>
      </c>
      <c r="Z1122" s="51">
        <f t="shared" si="873"/>
        <v>0</v>
      </c>
      <c r="AA1122" s="51">
        <f t="shared" si="873"/>
        <v>0</v>
      </c>
      <c r="AB1122" s="52">
        <f t="shared" si="873"/>
        <v>0</v>
      </c>
      <c r="AC1122" s="50">
        <f>(BD1122-AF1122)*AE1122</f>
        <v>0</v>
      </c>
      <c r="AD1122" s="53">
        <f>(BD1123-AF1123)*AE1122</f>
        <v>0</v>
      </c>
      <c r="AE1122" s="61">
        <v>1.8</v>
      </c>
      <c r="AF1122" s="264"/>
      <c r="AG1122" s="264"/>
      <c r="AH1122" s="264"/>
      <c r="AI1122" s="264"/>
      <c r="AJ1122" s="264"/>
      <c r="AK1122" s="264"/>
      <c r="AL1122" s="264"/>
      <c r="AM1122" s="264"/>
      <c r="AN1122" s="264"/>
      <c r="AO1122" s="264"/>
      <c r="AP1122" s="264"/>
      <c r="AQ1122" s="264"/>
      <c r="AR1122" s="264"/>
      <c r="AS1122" s="264"/>
      <c r="AT1122" s="264"/>
      <c r="AU1122" s="264"/>
      <c r="AV1122" s="264"/>
      <c r="AW1122" s="264"/>
      <c r="AX1122" s="264"/>
      <c r="AY1122" s="264"/>
      <c r="AZ1122" s="264"/>
      <c r="BA1122" s="264"/>
      <c r="BB1122" s="264"/>
      <c r="BC1122" s="264"/>
      <c r="BD1122" s="264"/>
      <c r="BE1122" s="165"/>
      <c r="BF1122" s="165"/>
      <c r="BG1122" s="165"/>
      <c r="BH1122" s="165"/>
      <c r="BI1122" s="165"/>
      <c r="BJ1122" s="165"/>
      <c r="BK1122" s="165"/>
      <c r="BL1122" s="165"/>
      <c r="BM1122" s="165"/>
      <c r="BN1122" s="165"/>
      <c r="BO1122" s="165"/>
      <c r="BP1122" s="165"/>
      <c r="BQ1122" s="165"/>
      <c r="BR1122" s="165"/>
      <c r="BS1122" s="165"/>
      <c r="BT1122" s="165"/>
      <c r="BU1122" s="165"/>
      <c r="BV1122" s="165"/>
      <c r="BW1122" s="165"/>
      <c r="BX1122" s="165"/>
      <c r="BY1122" s="165"/>
      <c r="BZ1122" s="165"/>
      <c r="CA1122" s="165"/>
      <c r="CB1122" s="165"/>
      <c r="CC1122" s="165"/>
      <c r="CD1122" s="165"/>
      <c r="CE1122" s="165"/>
      <c r="CF1122" s="165"/>
      <c r="CG1122" s="165"/>
      <c r="CH1122" s="165"/>
      <c r="CI1122" s="165"/>
      <c r="CJ1122" s="165"/>
      <c r="CK1122" s="165"/>
      <c r="CL1122" s="165"/>
      <c r="CM1122" s="165"/>
      <c r="CN1122" s="165"/>
      <c r="CO1122" s="165"/>
      <c r="CP1122" s="165"/>
      <c r="CQ1122" s="165"/>
      <c r="CR1122" s="165"/>
      <c r="CS1122" s="165"/>
      <c r="CT1122" s="165"/>
      <c r="CU1122" s="165"/>
      <c r="CV1122" s="165"/>
      <c r="CW1122" s="165"/>
      <c r="CX1122" s="165"/>
      <c r="CY1122" s="165"/>
      <c r="CZ1122" s="165"/>
      <c r="DA1122" s="165"/>
      <c r="DB1122" s="165"/>
      <c r="DC1122" s="165"/>
      <c r="DD1122" s="165"/>
      <c r="DE1122" s="165"/>
      <c r="DF1122" s="165"/>
      <c r="DG1122" s="165"/>
      <c r="DH1122" s="165"/>
      <c r="DI1122" s="165"/>
      <c r="DJ1122" s="165"/>
      <c r="DK1122" s="165"/>
      <c r="DL1122" s="165"/>
      <c r="DM1122" s="165"/>
      <c r="DN1122" s="165"/>
      <c r="DO1122" s="165"/>
      <c r="DP1122" s="165"/>
      <c r="DQ1122" s="165"/>
      <c r="DR1122" s="165"/>
      <c r="DS1122" s="165"/>
      <c r="DT1122" s="165"/>
      <c r="DU1122" s="165"/>
      <c r="DV1122" s="165"/>
      <c r="DW1122" s="165"/>
      <c r="DX1122" s="165"/>
      <c r="DY1122" s="165"/>
      <c r="DZ1122" s="165"/>
      <c r="EA1122" s="165"/>
      <c r="EB1122" s="165"/>
    </row>
    <row r="1123" spans="1:132" s="1" customFormat="1" ht="10.5" customHeight="1" x14ac:dyDescent="0.2">
      <c r="A1123" s="1532"/>
      <c r="B1123" s="1633"/>
      <c r="C1123" s="1403" t="s">
        <v>127</v>
      </c>
      <c r="D1123" s="134" t="s">
        <v>117</v>
      </c>
      <c r="E1123" s="51">
        <f t="shared" ref="E1123:AB1123" si="874">ROUND((AG1123-AF1123)*$AE1122,2)</f>
        <v>0</v>
      </c>
      <c r="F1123" s="51">
        <f t="shared" si="874"/>
        <v>0</v>
      </c>
      <c r="G1123" s="51">
        <f t="shared" si="874"/>
        <v>0</v>
      </c>
      <c r="H1123" s="290">
        <f t="shared" si="874"/>
        <v>0</v>
      </c>
      <c r="I1123" s="51">
        <f t="shared" si="874"/>
        <v>0</v>
      </c>
      <c r="J1123" s="51">
        <f t="shared" si="874"/>
        <v>0</v>
      </c>
      <c r="K1123" s="51">
        <f t="shared" si="874"/>
        <v>0</v>
      </c>
      <c r="L1123" s="51">
        <f t="shared" si="874"/>
        <v>0</v>
      </c>
      <c r="M1123" s="51">
        <f t="shared" si="874"/>
        <v>0</v>
      </c>
      <c r="N1123" s="290">
        <f t="shared" si="874"/>
        <v>0</v>
      </c>
      <c r="O1123" s="51">
        <f t="shared" si="874"/>
        <v>0</v>
      </c>
      <c r="P1123" s="51">
        <f t="shared" si="874"/>
        <v>0</v>
      </c>
      <c r="Q1123" s="51">
        <f t="shared" si="874"/>
        <v>0</v>
      </c>
      <c r="R1123" s="51">
        <f t="shared" si="874"/>
        <v>0</v>
      </c>
      <c r="S1123" s="51">
        <f t="shared" si="874"/>
        <v>0</v>
      </c>
      <c r="T1123" s="51">
        <f t="shared" si="874"/>
        <v>0</v>
      </c>
      <c r="U1123" s="51">
        <f t="shared" si="874"/>
        <v>0</v>
      </c>
      <c r="V1123" s="51">
        <f t="shared" si="874"/>
        <v>0</v>
      </c>
      <c r="W1123" s="51">
        <f t="shared" si="874"/>
        <v>0</v>
      </c>
      <c r="X1123" s="51">
        <f t="shared" si="874"/>
        <v>0</v>
      </c>
      <c r="Y1123" s="290">
        <f t="shared" si="874"/>
        <v>0</v>
      </c>
      <c r="Z1123" s="51">
        <f t="shared" si="874"/>
        <v>0</v>
      </c>
      <c r="AA1123" s="51">
        <f t="shared" si="874"/>
        <v>0</v>
      </c>
      <c r="AB1123" s="52">
        <f t="shared" si="874"/>
        <v>0</v>
      </c>
      <c r="AC1123" s="50"/>
      <c r="AD1123" s="53"/>
      <c r="AE1123" s="61"/>
      <c r="AF1123" s="264"/>
      <c r="AG1123" s="264"/>
      <c r="AH1123" s="264"/>
      <c r="AI1123" s="264"/>
      <c r="AJ1123" s="264"/>
      <c r="AK1123" s="264"/>
      <c r="AL1123" s="264"/>
      <c r="AM1123" s="264"/>
      <c r="AN1123" s="264"/>
      <c r="AO1123" s="264"/>
      <c r="AP1123" s="264"/>
      <c r="AQ1123" s="264"/>
      <c r="AR1123" s="264"/>
      <c r="AS1123" s="264"/>
      <c r="AT1123" s="264"/>
      <c r="AU1123" s="264"/>
      <c r="AV1123" s="264"/>
      <c r="AW1123" s="264"/>
      <c r="AX1123" s="264"/>
      <c r="AY1123" s="264"/>
      <c r="AZ1123" s="264"/>
      <c r="BA1123" s="264"/>
      <c r="BB1123" s="264"/>
      <c r="BC1123" s="264"/>
      <c r="BD1123" s="264"/>
      <c r="BE1123" s="165"/>
      <c r="BF1123" s="165"/>
      <c r="BG1123" s="165"/>
      <c r="BH1123" s="165"/>
      <c r="BI1123" s="165"/>
      <c r="BJ1123" s="165"/>
      <c r="BK1123" s="165"/>
      <c r="BL1123" s="165"/>
      <c r="BM1123" s="165"/>
      <c r="BN1123" s="165"/>
      <c r="BO1123" s="165"/>
      <c r="BP1123" s="165"/>
      <c r="BQ1123" s="165"/>
      <c r="BR1123" s="165"/>
      <c r="BS1123" s="165"/>
      <c r="BT1123" s="165"/>
      <c r="BU1123" s="165"/>
      <c r="BV1123" s="165"/>
      <c r="BW1123" s="165"/>
      <c r="BX1123" s="165"/>
      <c r="BY1123" s="165"/>
      <c r="BZ1123" s="165"/>
      <c r="CA1123" s="165"/>
      <c r="CB1123" s="165"/>
      <c r="CC1123" s="165"/>
      <c r="CD1123" s="165"/>
      <c r="CE1123" s="165"/>
      <c r="CF1123" s="165"/>
      <c r="CG1123" s="165"/>
      <c r="CH1123" s="165"/>
      <c r="CI1123" s="165"/>
      <c r="CJ1123" s="165"/>
      <c r="CK1123" s="165"/>
      <c r="CL1123" s="165"/>
      <c r="CM1123" s="165"/>
      <c r="CN1123" s="165"/>
      <c r="CO1123" s="165"/>
      <c r="CP1123" s="165"/>
      <c r="CQ1123" s="165"/>
      <c r="CR1123" s="165"/>
      <c r="CS1123" s="165"/>
      <c r="CT1123" s="165"/>
      <c r="CU1123" s="165"/>
      <c r="CV1123" s="165"/>
      <c r="CW1123" s="165"/>
      <c r="CX1123" s="165"/>
      <c r="CY1123" s="165"/>
      <c r="CZ1123" s="165"/>
      <c r="DA1123" s="165"/>
      <c r="DB1123" s="165"/>
      <c r="DC1123" s="165"/>
      <c r="DD1123" s="165"/>
      <c r="DE1123" s="165"/>
      <c r="DF1123" s="165"/>
      <c r="DG1123" s="165"/>
      <c r="DH1123" s="165"/>
      <c r="DI1123" s="165"/>
      <c r="DJ1123" s="165"/>
      <c r="DK1123" s="165"/>
      <c r="DL1123" s="165"/>
      <c r="DM1123" s="165"/>
      <c r="DN1123" s="165"/>
      <c r="DO1123" s="165"/>
      <c r="DP1123" s="165"/>
      <c r="DQ1123" s="165"/>
      <c r="DR1123" s="165"/>
      <c r="DS1123" s="165"/>
      <c r="DT1123" s="165"/>
      <c r="DU1123" s="165"/>
      <c r="DV1123" s="165"/>
      <c r="DW1123" s="165"/>
      <c r="DX1123" s="165"/>
      <c r="DY1123" s="165"/>
      <c r="DZ1123" s="165"/>
      <c r="EA1123" s="165"/>
      <c r="EB1123" s="165"/>
    </row>
    <row r="1124" spans="1:132" s="1" customFormat="1" ht="10.5" customHeight="1" thickBot="1" x14ac:dyDescent="0.25">
      <c r="A1124" s="1533"/>
      <c r="B1124" s="1637"/>
      <c r="C1124" s="274"/>
      <c r="D1124" s="239" t="s">
        <v>41</v>
      </c>
      <c r="E1124" s="55" t="e">
        <f t="shared" ref="E1124:AB1124" si="875">E1123/E1122</f>
        <v>#DIV/0!</v>
      </c>
      <c r="F1124" s="55" t="e">
        <f t="shared" si="875"/>
        <v>#DIV/0!</v>
      </c>
      <c r="G1124" s="55" t="e">
        <f t="shared" si="875"/>
        <v>#DIV/0!</v>
      </c>
      <c r="H1124" s="291" t="e">
        <f t="shared" si="875"/>
        <v>#DIV/0!</v>
      </c>
      <c r="I1124" s="55" t="e">
        <f t="shared" si="875"/>
        <v>#DIV/0!</v>
      </c>
      <c r="J1124" s="55" t="e">
        <f t="shared" si="875"/>
        <v>#DIV/0!</v>
      </c>
      <c r="K1124" s="55" t="e">
        <f t="shared" si="875"/>
        <v>#DIV/0!</v>
      </c>
      <c r="L1124" s="55" t="e">
        <f t="shared" si="875"/>
        <v>#DIV/0!</v>
      </c>
      <c r="M1124" s="55" t="e">
        <f t="shared" si="875"/>
        <v>#DIV/0!</v>
      </c>
      <c r="N1124" s="291" t="e">
        <f t="shared" si="875"/>
        <v>#DIV/0!</v>
      </c>
      <c r="O1124" s="55" t="e">
        <f t="shared" si="875"/>
        <v>#DIV/0!</v>
      </c>
      <c r="P1124" s="55" t="e">
        <f t="shared" si="875"/>
        <v>#DIV/0!</v>
      </c>
      <c r="Q1124" s="55" t="e">
        <f t="shared" si="875"/>
        <v>#DIV/0!</v>
      </c>
      <c r="R1124" s="55" t="e">
        <f t="shared" si="875"/>
        <v>#DIV/0!</v>
      </c>
      <c r="S1124" s="55" t="e">
        <f t="shared" si="875"/>
        <v>#DIV/0!</v>
      </c>
      <c r="T1124" s="55" t="e">
        <f t="shared" si="875"/>
        <v>#DIV/0!</v>
      </c>
      <c r="U1124" s="55" t="e">
        <f t="shared" si="875"/>
        <v>#DIV/0!</v>
      </c>
      <c r="V1124" s="55" t="e">
        <f t="shared" si="875"/>
        <v>#DIV/0!</v>
      </c>
      <c r="W1124" s="55" t="e">
        <f t="shared" si="875"/>
        <v>#DIV/0!</v>
      </c>
      <c r="X1124" s="55" t="e">
        <f t="shared" si="875"/>
        <v>#DIV/0!</v>
      </c>
      <c r="Y1124" s="291" t="e">
        <f t="shared" si="875"/>
        <v>#DIV/0!</v>
      </c>
      <c r="Z1124" s="55" t="e">
        <f t="shared" si="875"/>
        <v>#DIV/0!</v>
      </c>
      <c r="AA1124" s="55" t="e">
        <f t="shared" si="875"/>
        <v>#DIV/0!</v>
      </c>
      <c r="AB1124" s="56" t="e">
        <f t="shared" si="875"/>
        <v>#DIV/0!</v>
      </c>
      <c r="AC1124" s="50"/>
      <c r="AD1124" s="53"/>
      <c r="AE1124" s="61"/>
      <c r="AF1124" s="264"/>
      <c r="AG1124" s="264"/>
      <c r="AH1124" s="264"/>
      <c r="AI1124" s="264"/>
      <c r="AJ1124" s="264"/>
      <c r="AK1124" s="264"/>
      <c r="AL1124" s="264"/>
      <c r="AM1124" s="264"/>
      <c r="AN1124" s="264"/>
      <c r="AO1124" s="264"/>
      <c r="AP1124" s="264"/>
      <c r="AQ1124" s="264"/>
      <c r="AR1124" s="264"/>
      <c r="AS1124" s="264"/>
      <c r="AT1124" s="264"/>
      <c r="AU1124" s="264"/>
      <c r="AV1124" s="264"/>
      <c r="AW1124" s="264"/>
      <c r="AX1124" s="264"/>
      <c r="AY1124" s="264"/>
      <c r="AZ1124" s="264"/>
      <c r="BA1124" s="264"/>
      <c r="BB1124" s="264"/>
      <c r="BC1124" s="264"/>
      <c r="BD1124" s="264"/>
      <c r="BE1124" s="165"/>
      <c r="BF1124" s="165"/>
      <c r="BG1124" s="165"/>
      <c r="BH1124" s="165"/>
      <c r="BI1124" s="165"/>
      <c r="BJ1124" s="165"/>
      <c r="BK1124" s="165"/>
      <c r="BL1124" s="165"/>
      <c r="BM1124" s="165"/>
      <c r="BN1124" s="165"/>
      <c r="BO1124" s="165"/>
      <c r="BP1124" s="165"/>
      <c r="BQ1124" s="165"/>
      <c r="BR1124" s="165"/>
      <c r="BS1124" s="165"/>
      <c r="BT1124" s="165"/>
      <c r="BU1124" s="165"/>
      <c r="BV1124" s="165"/>
      <c r="BW1124" s="165"/>
      <c r="BX1124" s="165"/>
      <c r="BY1124" s="165"/>
      <c r="BZ1124" s="165"/>
      <c r="CA1124" s="165"/>
      <c r="CB1124" s="165"/>
      <c r="CC1124" s="165"/>
      <c r="CD1124" s="165"/>
      <c r="CE1124" s="165"/>
      <c r="CF1124" s="165"/>
      <c r="CG1124" s="165"/>
      <c r="CH1124" s="165"/>
      <c r="CI1124" s="165"/>
      <c r="CJ1124" s="165"/>
      <c r="CK1124" s="165"/>
      <c r="CL1124" s="165"/>
      <c r="CM1124" s="165"/>
      <c r="CN1124" s="165"/>
      <c r="CO1124" s="165"/>
      <c r="CP1124" s="165"/>
      <c r="CQ1124" s="165"/>
      <c r="CR1124" s="165"/>
      <c r="CS1124" s="165"/>
      <c r="CT1124" s="165"/>
      <c r="CU1124" s="165"/>
      <c r="CV1124" s="165"/>
      <c r="CW1124" s="165"/>
      <c r="CX1124" s="165"/>
      <c r="CY1124" s="165"/>
      <c r="CZ1124" s="165"/>
      <c r="DA1124" s="165"/>
      <c r="DB1124" s="165"/>
      <c r="DC1124" s="165"/>
      <c r="DD1124" s="165"/>
      <c r="DE1124" s="165"/>
      <c r="DF1124" s="165"/>
      <c r="DG1124" s="165"/>
      <c r="DH1124" s="165"/>
      <c r="DI1124" s="165"/>
      <c r="DJ1124" s="165"/>
      <c r="DK1124" s="165"/>
      <c r="DL1124" s="165"/>
      <c r="DM1124" s="165"/>
      <c r="DN1124" s="165"/>
      <c r="DO1124" s="165"/>
      <c r="DP1124" s="165"/>
      <c r="DQ1124" s="165"/>
      <c r="DR1124" s="165"/>
      <c r="DS1124" s="165"/>
      <c r="DT1124" s="165"/>
      <c r="DU1124" s="165"/>
      <c r="DV1124" s="165"/>
      <c r="DW1124" s="165"/>
      <c r="DX1124" s="165"/>
      <c r="DY1124" s="165"/>
      <c r="DZ1124" s="165"/>
      <c r="EA1124" s="165"/>
      <c r="EB1124" s="165"/>
    </row>
    <row r="1125" spans="1:132" s="1" customFormat="1" ht="10.5" customHeight="1" x14ac:dyDescent="0.2">
      <c r="A1125" s="1531" t="s">
        <v>4</v>
      </c>
      <c r="B1125" s="1636" t="s">
        <v>777</v>
      </c>
      <c r="C1125" s="988"/>
      <c r="D1125" s="1203"/>
      <c r="E1125" s="57"/>
      <c r="F1125" s="372"/>
      <c r="G1125" s="372"/>
      <c r="H1125" s="807"/>
      <c r="I1125" s="372"/>
      <c r="J1125" s="372"/>
      <c r="K1125" s="372"/>
      <c r="L1125" s="372"/>
      <c r="M1125" s="372"/>
      <c r="N1125" s="807"/>
      <c r="O1125" s="372"/>
      <c r="P1125" s="372"/>
      <c r="Q1125" s="372"/>
      <c r="R1125" s="372"/>
      <c r="S1125" s="372"/>
      <c r="T1125" s="372"/>
      <c r="U1125" s="372"/>
      <c r="V1125" s="372"/>
      <c r="W1125" s="372"/>
      <c r="X1125" s="372"/>
      <c r="Y1125" s="807"/>
      <c r="Z1125" s="372"/>
      <c r="AA1125" s="372"/>
      <c r="AB1125" s="759"/>
      <c r="AC1125" s="50"/>
      <c r="AD1125" s="53"/>
      <c r="AE1125" s="61"/>
      <c r="AF1125" s="259"/>
      <c r="AG1125" s="264"/>
      <c r="AH1125" s="264"/>
      <c r="AI1125" s="264"/>
      <c r="AJ1125" s="264"/>
      <c r="AK1125" s="264"/>
      <c r="AL1125" s="264"/>
      <c r="AM1125" s="264"/>
      <c r="AN1125" s="264"/>
      <c r="AO1125" s="264"/>
      <c r="AP1125" s="264"/>
      <c r="AQ1125" s="264"/>
      <c r="AR1125" s="264"/>
      <c r="AS1125" s="264"/>
      <c r="AT1125" s="264"/>
      <c r="AU1125" s="264"/>
      <c r="AV1125" s="264"/>
      <c r="AW1125" s="264"/>
      <c r="AX1125" s="264"/>
      <c r="AY1125" s="264"/>
      <c r="AZ1125" s="264"/>
      <c r="BA1125" s="264"/>
      <c r="BB1125" s="264"/>
      <c r="BC1125" s="264"/>
      <c r="BD1125" s="264"/>
      <c r="BE1125" s="165"/>
      <c r="BF1125" s="165"/>
      <c r="BG1125" s="165"/>
      <c r="BH1125" s="165"/>
      <c r="BI1125" s="165"/>
      <c r="BJ1125" s="165"/>
      <c r="BK1125" s="165"/>
      <c r="BL1125" s="165"/>
      <c r="BM1125" s="165"/>
      <c r="BN1125" s="165"/>
      <c r="BO1125" s="165"/>
      <c r="BP1125" s="165"/>
      <c r="BQ1125" s="165"/>
      <c r="BR1125" s="165"/>
      <c r="BS1125" s="165"/>
      <c r="BT1125" s="165"/>
      <c r="BU1125" s="165"/>
      <c r="BV1125" s="165"/>
      <c r="BW1125" s="165"/>
      <c r="BX1125" s="165"/>
      <c r="BY1125" s="165"/>
      <c r="BZ1125" s="165"/>
      <c r="CA1125" s="165"/>
      <c r="CB1125" s="165"/>
      <c r="CC1125" s="165"/>
      <c r="CD1125" s="165"/>
      <c r="CE1125" s="165"/>
      <c r="CF1125" s="165"/>
      <c r="CG1125" s="165"/>
      <c r="CH1125" s="165"/>
      <c r="CI1125" s="165"/>
      <c r="CJ1125" s="165"/>
      <c r="CK1125" s="165"/>
      <c r="CL1125" s="165"/>
      <c r="CM1125" s="165"/>
      <c r="CN1125" s="165"/>
      <c r="CO1125" s="165"/>
      <c r="CP1125" s="165"/>
      <c r="CQ1125" s="165"/>
      <c r="CR1125" s="165"/>
      <c r="CS1125" s="165"/>
      <c r="CT1125" s="165"/>
      <c r="CU1125" s="165"/>
      <c r="CV1125" s="165"/>
      <c r="CW1125" s="165"/>
      <c r="CX1125" s="165"/>
      <c r="CY1125" s="165"/>
      <c r="CZ1125" s="165"/>
      <c r="DA1125" s="165"/>
      <c r="DB1125" s="165"/>
      <c r="DC1125" s="165"/>
      <c r="DD1125" s="165"/>
      <c r="DE1125" s="165"/>
      <c r="DF1125" s="165"/>
      <c r="DG1125" s="165"/>
      <c r="DH1125" s="165"/>
      <c r="DI1125" s="165"/>
      <c r="DJ1125" s="165"/>
      <c r="DK1125" s="165"/>
      <c r="DL1125" s="165"/>
      <c r="DM1125" s="165"/>
      <c r="DN1125" s="165"/>
      <c r="DO1125" s="165"/>
      <c r="DP1125" s="165"/>
      <c r="DQ1125" s="165"/>
      <c r="DR1125" s="165"/>
      <c r="DS1125" s="165"/>
      <c r="DT1125" s="165"/>
      <c r="DU1125" s="165"/>
      <c r="DV1125" s="165"/>
      <c r="DW1125" s="165"/>
      <c r="DX1125" s="165"/>
      <c r="DY1125" s="165"/>
      <c r="DZ1125" s="165"/>
      <c r="EA1125" s="165"/>
      <c r="EB1125" s="165"/>
    </row>
    <row r="1126" spans="1:132" s="2" customFormat="1" ht="10.5" customHeight="1" x14ac:dyDescent="0.2">
      <c r="A1126" s="1532"/>
      <c r="B1126" s="1633"/>
      <c r="C1126" s="1513" t="s">
        <v>129</v>
      </c>
      <c r="D1126" s="134" t="s">
        <v>33</v>
      </c>
      <c r="E1126" s="970">
        <f>ROUND(SQRT(E1127^2+E1128^2)*1000/(1.73*E1093),0)</f>
        <v>1</v>
      </c>
      <c r="F1126" s="970">
        <f t="shared" ref="F1126:AB1126" si="876">ROUND(SQRT(F1127^2+F1128^2)*1000/(1.73*F1093),0)</f>
        <v>1</v>
      </c>
      <c r="G1126" s="970">
        <f t="shared" si="876"/>
        <v>1</v>
      </c>
      <c r="H1126" s="972">
        <f t="shared" si="876"/>
        <v>1</v>
      </c>
      <c r="I1126" s="970">
        <f t="shared" si="876"/>
        <v>1</v>
      </c>
      <c r="J1126" s="970">
        <f t="shared" si="876"/>
        <v>1</v>
      </c>
      <c r="K1126" s="970">
        <f t="shared" si="876"/>
        <v>1</v>
      </c>
      <c r="L1126" s="970">
        <f t="shared" si="876"/>
        <v>1</v>
      </c>
      <c r="M1126" s="970">
        <f t="shared" si="876"/>
        <v>1</v>
      </c>
      <c r="N1126" s="972">
        <f t="shared" si="876"/>
        <v>1</v>
      </c>
      <c r="O1126" s="970">
        <f t="shared" si="876"/>
        <v>1</v>
      </c>
      <c r="P1126" s="970">
        <f t="shared" si="876"/>
        <v>1</v>
      </c>
      <c r="Q1126" s="970">
        <f t="shared" si="876"/>
        <v>1</v>
      </c>
      <c r="R1126" s="970">
        <f t="shared" si="876"/>
        <v>1</v>
      </c>
      <c r="S1126" s="970">
        <f t="shared" si="876"/>
        <v>1</v>
      </c>
      <c r="T1126" s="970">
        <f t="shared" si="876"/>
        <v>1</v>
      </c>
      <c r="U1126" s="970">
        <f t="shared" si="876"/>
        <v>1</v>
      </c>
      <c r="V1126" s="970">
        <f t="shared" si="876"/>
        <v>1</v>
      </c>
      <c r="W1126" s="970">
        <f t="shared" si="876"/>
        <v>1</v>
      </c>
      <c r="X1126" s="970">
        <f t="shared" si="876"/>
        <v>1</v>
      </c>
      <c r="Y1126" s="972">
        <f t="shared" si="876"/>
        <v>1</v>
      </c>
      <c r="Z1126" s="970">
        <f t="shared" si="876"/>
        <v>1</v>
      </c>
      <c r="AA1126" s="970">
        <f t="shared" si="876"/>
        <v>0</v>
      </c>
      <c r="AB1126" s="1018">
        <f t="shared" si="876"/>
        <v>0</v>
      </c>
      <c r="AC1126" s="165"/>
      <c r="AD1126" s="165"/>
      <c r="AE1126" s="165"/>
      <c r="AF1126" s="260"/>
      <c r="AG1126" s="260"/>
      <c r="AH1126" s="260"/>
      <c r="AI1126" s="260"/>
      <c r="AJ1126" s="260"/>
      <c r="AK1126" s="260"/>
      <c r="AL1126" s="260"/>
      <c r="AM1126" s="260"/>
      <c r="AN1126" s="260"/>
      <c r="AO1126" s="260"/>
      <c r="AP1126" s="260"/>
      <c r="AQ1126" s="260"/>
      <c r="AR1126" s="260"/>
      <c r="AS1126" s="260"/>
      <c r="AT1126" s="260"/>
      <c r="AU1126" s="260"/>
      <c r="AV1126" s="260"/>
      <c r="AW1126" s="260"/>
      <c r="AX1126" s="260"/>
      <c r="AY1126" s="260"/>
      <c r="AZ1126" s="260"/>
      <c r="BA1126" s="260"/>
      <c r="BB1126" s="260"/>
      <c r="BC1126" s="260"/>
      <c r="BD1126" s="260"/>
      <c r="BE1126" s="165"/>
      <c r="BF1126" s="165"/>
      <c r="BG1126" s="165"/>
      <c r="BH1126" s="165"/>
      <c r="BI1126" s="165"/>
      <c r="BJ1126" s="165"/>
      <c r="BK1126" s="165"/>
      <c r="BL1126" s="165"/>
      <c r="BM1126" s="165"/>
      <c r="BN1126" s="165"/>
      <c r="BO1126" s="165"/>
      <c r="BP1126" s="165"/>
      <c r="BQ1126" s="165"/>
      <c r="BR1126" s="165"/>
      <c r="BS1126" s="165"/>
      <c r="BT1126" s="165"/>
      <c r="BU1126" s="165"/>
      <c r="BV1126" s="165"/>
      <c r="BW1126" s="165"/>
      <c r="BX1126" s="165"/>
      <c r="BY1126" s="165"/>
      <c r="BZ1126" s="165"/>
      <c r="CA1126" s="165"/>
      <c r="CB1126" s="165"/>
      <c r="CC1126" s="165"/>
      <c r="CD1126" s="165"/>
      <c r="CE1126" s="165"/>
      <c r="CF1126" s="165"/>
      <c r="CG1126" s="165"/>
      <c r="CH1126" s="165"/>
      <c r="CI1126" s="165"/>
      <c r="CJ1126" s="165"/>
      <c r="CK1126" s="165"/>
      <c r="CL1126" s="165"/>
      <c r="CM1126" s="165"/>
      <c r="CN1126" s="165"/>
      <c r="CO1126" s="165"/>
      <c r="CP1126" s="165"/>
      <c r="CQ1126" s="165"/>
      <c r="CR1126" s="165"/>
      <c r="CS1126" s="165"/>
      <c r="CT1126" s="165"/>
      <c r="CU1126" s="165"/>
      <c r="CV1126" s="165"/>
      <c r="CW1126" s="165"/>
      <c r="CX1126" s="165"/>
      <c r="CY1126" s="165"/>
      <c r="CZ1126" s="165"/>
      <c r="DA1126" s="165"/>
      <c r="DB1126" s="165"/>
      <c r="DC1126" s="165"/>
      <c r="DD1126" s="165"/>
      <c r="DE1126" s="165"/>
      <c r="DF1126" s="165"/>
      <c r="DG1126" s="165"/>
      <c r="DH1126" s="165"/>
      <c r="DI1126" s="165"/>
      <c r="DJ1126" s="165"/>
      <c r="DK1126" s="165"/>
      <c r="DL1126" s="165"/>
      <c r="DM1126" s="165"/>
      <c r="DN1126" s="165"/>
      <c r="DO1126" s="165"/>
      <c r="DP1126" s="165"/>
      <c r="DQ1126" s="165"/>
      <c r="DR1126" s="165"/>
      <c r="DS1126" s="165"/>
      <c r="DT1126" s="165"/>
      <c r="DU1126" s="114"/>
      <c r="DV1126" s="114"/>
      <c r="DW1126" s="114"/>
      <c r="DX1126" s="114"/>
      <c r="DY1126" s="114"/>
      <c r="DZ1126" s="114"/>
      <c r="EA1126" s="114"/>
      <c r="EB1126" s="114"/>
    </row>
    <row r="1127" spans="1:132" s="1" customFormat="1" ht="10.5" customHeight="1" x14ac:dyDescent="0.2">
      <c r="A1127" s="1532"/>
      <c r="B1127" s="1633"/>
      <c r="C1127" s="1403" t="s">
        <v>557</v>
      </c>
      <c r="D1127" s="134" t="s">
        <v>116</v>
      </c>
      <c r="E1127" s="51">
        <f t="shared" ref="E1127:AB1127" si="877">ROUND((AG1127-AF1127)*$AE1127,2)</f>
        <v>0.01</v>
      </c>
      <c r="F1127" s="51">
        <f t="shared" si="877"/>
        <v>0.01</v>
      </c>
      <c r="G1127" s="51">
        <f t="shared" si="877"/>
        <v>0.01</v>
      </c>
      <c r="H1127" s="290">
        <f t="shared" si="877"/>
        <v>0.01</v>
      </c>
      <c r="I1127" s="51">
        <f t="shared" si="877"/>
        <v>0.01</v>
      </c>
      <c r="J1127" s="51">
        <f t="shared" si="877"/>
        <v>0.01</v>
      </c>
      <c r="K1127" s="51">
        <f t="shared" si="877"/>
        <v>0.01</v>
      </c>
      <c r="L1127" s="51">
        <f t="shared" si="877"/>
        <v>0.01</v>
      </c>
      <c r="M1127" s="51">
        <f t="shared" si="877"/>
        <v>0.01</v>
      </c>
      <c r="N1127" s="290">
        <f t="shared" si="877"/>
        <v>0.01</v>
      </c>
      <c r="O1127" s="51">
        <f t="shared" si="877"/>
        <v>0.01</v>
      </c>
      <c r="P1127" s="51">
        <f t="shared" si="877"/>
        <v>0.01</v>
      </c>
      <c r="Q1127" s="51">
        <f t="shared" si="877"/>
        <v>0.01</v>
      </c>
      <c r="R1127" s="51">
        <f t="shared" si="877"/>
        <v>0.01</v>
      </c>
      <c r="S1127" s="51">
        <f t="shared" si="877"/>
        <v>0.01</v>
      </c>
      <c r="T1127" s="51">
        <f t="shared" si="877"/>
        <v>0.01</v>
      </c>
      <c r="U1127" s="51">
        <f t="shared" si="877"/>
        <v>0.01</v>
      </c>
      <c r="V1127" s="51">
        <f t="shared" si="877"/>
        <v>0.01</v>
      </c>
      <c r="W1127" s="51">
        <f t="shared" si="877"/>
        <v>0.01</v>
      </c>
      <c r="X1127" s="51">
        <f t="shared" si="877"/>
        <v>0.01</v>
      </c>
      <c r="Y1127" s="290">
        <f t="shared" si="877"/>
        <v>0.01</v>
      </c>
      <c r="Z1127" s="51">
        <f t="shared" si="877"/>
        <v>0.01</v>
      </c>
      <c r="AA1127" s="51">
        <f t="shared" si="877"/>
        <v>0</v>
      </c>
      <c r="AB1127" s="52">
        <f t="shared" si="877"/>
        <v>0</v>
      </c>
      <c r="AC1127" s="50">
        <f>(BD1127-AF1127)*AE1127</f>
        <v>0.14027999999998428</v>
      </c>
      <c r="AD1127" s="53">
        <f>(BD1128-AF1128)*AE1127</f>
        <v>0</v>
      </c>
      <c r="AE1127" s="61">
        <v>1.2</v>
      </c>
      <c r="AF1127" s="1058">
        <v>1430.7041999999999</v>
      </c>
      <c r="AG1127" s="1058">
        <v>1430.7095999999999</v>
      </c>
      <c r="AH1127" s="1059">
        <v>1430.7148999999999</v>
      </c>
      <c r="AI1127" s="1058">
        <v>1430.7202</v>
      </c>
      <c r="AJ1127" s="1058">
        <v>1430.7255</v>
      </c>
      <c r="AK1127" s="1058">
        <v>1430.7308</v>
      </c>
      <c r="AL1127" s="1058">
        <v>1430.7361000000001</v>
      </c>
      <c r="AM1127" s="1058">
        <v>1430.7414000000001</v>
      </c>
      <c r="AN1127" s="1058">
        <v>1430.7466999999999</v>
      </c>
      <c r="AO1127" s="1058">
        <v>1430.7520999999999</v>
      </c>
      <c r="AP1127" s="1058">
        <v>1430.7574999999999</v>
      </c>
      <c r="AQ1127" s="1058">
        <v>1430.7628</v>
      </c>
      <c r="AR1127" s="1058">
        <v>1430.7682</v>
      </c>
      <c r="AS1127" s="1058">
        <v>1430.7736</v>
      </c>
      <c r="AT1127" s="1058">
        <v>1430.7789</v>
      </c>
      <c r="AU1127" s="1058">
        <v>1430.7842000000001</v>
      </c>
      <c r="AV1127" s="1058">
        <v>1430.7895000000001</v>
      </c>
      <c r="AW1127" s="1058">
        <v>1430.7947999999999</v>
      </c>
      <c r="AX1127" s="1058">
        <v>1430.8</v>
      </c>
      <c r="AY1127" s="1058">
        <v>1430.8053</v>
      </c>
      <c r="AZ1127" s="1058">
        <v>1430.8106</v>
      </c>
      <c r="BA1127" s="1058">
        <v>1430.8159000000001</v>
      </c>
      <c r="BB1127" s="1058">
        <v>1430.8210999999999</v>
      </c>
      <c r="BC1127" s="1058">
        <v>1430.8210999999999</v>
      </c>
      <c r="BD1127" s="1058">
        <v>1430.8210999999999</v>
      </c>
      <c r="BE1127" s="165"/>
      <c r="BF1127" s="165"/>
      <c r="BG1127" s="165"/>
      <c r="BH1127" s="165"/>
      <c r="BI1127" s="165"/>
      <c r="BJ1127" s="165"/>
      <c r="BK1127" s="165"/>
      <c r="BL1127" s="165"/>
      <c r="BM1127" s="165"/>
      <c r="BN1127" s="165"/>
      <c r="BO1127" s="165"/>
      <c r="BP1127" s="165"/>
      <c r="BQ1127" s="165"/>
      <c r="BR1127" s="165"/>
      <c r="BS1127" s="165"/>
      <c r="BT1127" s="165"/>
      <c r="BU1127" s="165"/>
      <c r="BV1127" s="165"/>
      <c r="BW1127" s="165"/>
      <c r="BX1127" s="165"/>
      <c r="BY1127" s="165"/>
      <c r="BZ1127" s="165"/>
      <c r="CA1127" s="165"/>
      <c r="CB1127" s="165"/>
      <c r="CC1127" s="165"/>
      <c r="CD1127" s="165"/>
      <c r="CE1127" s="165"/>
      <c r="CF1127" s="165"/>
      <c r="CG1127" s="165"/>
      <c r="CH1127" s="165"/>
      <c r="CI1127" s="165"/>
      <c r="CJ1127" s="165"/>
      <c r="CK1127" s="165"/>
      <c r="CL1127" s="165"/>
      <c r="CM1127" s="165"/>
      <c r="CN1127" s="165"/>
      <c r="CO1127" s="165"/>
      <c r="CP1127" s="165"/>
      <c r="CQ1127" s="165"/>
      <c r="CR1127" s="165"/>
      <c r="CS1127" s="165"/>
      <c r="CT1127" s="165"/>
      <c r="CU1127" s="165"/>
      <c r="CV1127" s="165"/>
      <c r="CW1127" s="165"/>
      <c r="CX1127" s="165"/>
      <c r="CY1127" s="165"/>
      <c r="CZ1127" s="165"/>
      <c r="DA1127" s="165"/>
      <c r="DB1127" s="165"/>
      <c r="DC1127" s="165"/>
      <c r="DD1127" s="165"/>
      <c r="DE1127" s="165"/>
      <c r="DF1127" s="165"/>
      <c r="DG1127" s="165"/>
      <c r="DH1127" s="165"/>
      <c r="DI1127" s="165"/>
      <c r="DJ1127" s="165"/>
      <c r="DK1127" s="165"/>
      <c r="DL1127" s="165"/>
      <c r="DM1127" s="165"/>
      <c r="DN1127" s="165"/>
      <c r="DO1127" s="165"/>
      <c r="DP1127" s="165"/>
      <c r="DQ1127" s="165"/>
      <c r="DR1127" s="165"/>
      <c r="DS1127" s="165"/>
      <c r="DT1127" s="165"/>
      <c r="DU1127" s="165"/>
      <c r="DV1127" s="165"/>
      <c r="DW1127" s="165"/>
      <c r="DX1127" s="165"/>
      <c r="DY1127" s="165"/>
      <c r="DZ1127" s="165"/>
      <c r="EA1127" s="165"/>
      <c r="EB1127" s="165"/>
    </row>
    <row r="1128" spans="1:132" s="1" customFormat="1" ht="10.5" customHeight="1" x14ac:dyDescent="0.2">
      <c r="A1128" s="1532"/>
      <c r="B1128" s="1633"/>
      <c r="C1128" s="1403" t="s">
        <v>557</v>
      </c>
      <c r="D1128" s="134" t="s">
        <v>117</v>
      </c>
      <c r="E1128" s="51">
        <f t="shared" ref="E1128:AB1128" si="878">ROUND((AG1128-AF1128)*$AE1127,2)</f>
        <v>0</v>
      </c>
      <c r="F1128" s="51">
        <f t="shared" si="878"/>
        <v>0</v>
      </c>
      <c r="G1128" s="51">
        <f t="shared" si="878"/>
        <v>0</v>
      </c>
      <c r="H1128" s="290">
        <f t="shared" si="878"/>
        <v>0</v>
      </c>
      <c r="I1128" s="51">
        <f t="shared" si="878"/>
        <v>0</v>
      </c>
      <c r="J1128" s="51">
        <f t="shared" si="878"/>
        <v>0</v>
      </c>
      <c r="K1128" s="51">
        <f t="shared" si="878"/>
        <v>0</v>
      </c>
      <c r="L1128" s="51">
        <f t="shared" si="878"/>
        <v>0</v>
      </c>
      <c r="M1128" s="51">
        <f t="shared" si="878"/>
        <v>0</v>
      </c>
      <c r="N1128" s="290">
        <f t="shared" si="878"/>
        <v>0</v>
      </c>
      <c r="O1128" s="51">
        <f t="shared" si="878"/>
        <v>0</v>
      </c>
      <c r="P1128" s="51">
        <f t="shared" si="878"/>
        <v>0</v>
      </c>
      <c r="Q1128" s="51">
        <f t="shared" si="878"/>
        <v>0</v>
      </c>
      <c r="R1128" s="51">
        <f t="shared" si="878"/>
        <v>0</v>
      </c>
      <c r="S1128" s="51">
        <f t="shared" si="878"/>
        <v>0</v>
      </c>
      <c r="T1128" s="51">
        <f t="shared" si="878"/>
        <v>0</v>
      </c>
      <c r="U1128" s="51">
        <f t="shared" si="878"/>
        <v>0</v>
      </c>
      <c r="V1128" s="51">
        <f t="shared" si="878"/>
        <v>0</v>
      </c>
      <c r="W1128" s="51">
        <f t="shared" si="878"/>
        <v>0</v>
      </c>
      <c r="X1128" s="51">
        <f t="shared" si="878"/>
        <v>0</v>
      </c>
      <c r="Y1128" s="290">
        <f t="shared" si="878"/>
        <v>0</v>
      </c>
      <c r="Z1128" s="51">
        <f t="shared" si="878"/>
        <v>0</v>
      </c>
      <c r="AA1128" s="51">
        <f t="shared" si="878"/>
        <v>0</v>
      </c>
      <c r="AB1128" s="52">
        <f t="shared" si="878"/>
        <v>0</v>
      </c>
      <c r="AC1128" s="50"/>
      <c r="AD1128" s="53"/>
      <c r="AE1128" s="61"/>
      <c r="AF1128" s="1058">
        <v>2.7591000000000001</v>
      </c>
      <c r="AG1128" s="1058">
        <v>2.7591000000000001</v>
      </c>
      <c r="AH1128" s="1059">
        <v>2.7591000000000001</v>
      </c>
      <c r="AI1128" s="1058">
        <v>2.7591000000000001</v>
      </c>
      <c r="AJ1128" s="1058">
        <v>2.7591000000000001</v>
      </c>
      <c r="AK1128" s="1058">
        <v>2.7591000000000001</v>
      </c>
      <c r="AL1128" s="1058">
        <v>2.7591000000000001</v>
      </c>
      <c r="AM1128" s="1058">
        <v>2.7591000000000001</v>
      </c>
      <c r="AN1128" s="1058">
        <v>2.7591000000000001</v>
      </c>
      <c r="AO1128" s="1058">
        <v>2.7591000000000001</v>
      </c>
      <c r="AP1128" s="1058">
        <v>2.7591000000000001</v>
      </c>
      <c r="AQ1128" s="1058">
        <v>2.7591000000000001</v>
      </c>
      <c r="AR1128" s="1058">
        <v>2.7591000000000001</v>
      </c>
      <c r="AS1128" s="1058">
        <v>2.7591000000000001</v>
      </c>
      <c r="AT1128" s="1058">
        <v>2.7591000000000001</v>
      </c>
      <c r="AU1128" s="1058">
        <v>2.7591000000000001</v>
      </c>
      <c r="AV1128" s="1058">
        <v>2.7591000000000001</v>
      </c>
      <c r="AW1128" s="1058">
        <v>2.7591000000000001</v>
      </c>
      <c r="AX1128" s="1058">
        <v>2.7591000000000001</v>
      </c>
      <c r="AY1128" s="1058">
        <v>2.7591000000000001</v>
      </c>
      <c r="AZ1128" s="1058">
        <v>2.7591000000000001</v>
      </c>
      <c r="BA1128" s="1058">
        <v>2.7591000000000001</v>
      </c>
      <c r="BB1128" s="1058">
        <v>2.7591000000000001</v>
      </c>
      <c r="BC1128" s="1058">
        <v>2.7591000000000001</v>
      </c>
      <c r="BD1128" s="1058">
        <v>2.7591000000000001</v>
      </c>
      <c r="BE1128" s="165"/>
      <c r="BF1128" s="165"/>
      <c r="BG1128" s="165"/>
      <c r="BH1128" s="165"/>
      <c r="BI1128" s="165"/>
      <c r="BJ1128" s="165"/>
      <c r="BK1128" s="165"/>
      <c r="BL1128" s="165"/>
      <c r="BM1128" s="165"/>
      <c r="BN1128" s="165"/>
      <c r="BO1128" s="165"/>
      <c r="BP1128" s="165"/>
      <c r="BQ1128" s="165"/>
      <c r="BR1128" s="165"/>
      <c r="BS1128" s="165"/>
      <c r="BT1128" s="165"/>
      <c r="BU1128" s="165"/>
      <c r="BV1128" s="165"/>
      <c r="BW1128" s="165"/>
      <c r="BX1128" s="165"/>
      <c r="BY1128" s="165"/>
      <c r="BZ1128" s="165"/>
      <c r="CA1128" s="165"/>
      <c r="CB1128" s="165"/>
      <c r="CC1128" s="165"/>
      <c r="CD1128" s="165"/>
      <c r="CE1128" s="165"/>
      <c r="CF1128" s="165"/>
      <c r="CG1128" s="165"/>
      <c r="CH1128" s="165"/>
      <c r="CI1128" s="165"/>
      <c r="CJ1128" s="165"/>
      <c r="CK1128" s="165"/>
      <c r="CL1128" s="165"/>
      <c r="CM1128" s="165"/>
      <c r="CN1128" s="165"/>
      <c r="CO1128" s="165"/>
      <c r="CP1128" s="165"/>
      <c r="CQ1128" s="165"/>
      <c r="CR1128" s="165"/>
      <c r="CS1128" s="165"/>
      <c r="CT1128" s="165"/>
      <c r="CU1128" s="165"/>
      <c r="CV1128" s="165"/>
      <c r="CW1128" s="165"/>
      <c r="CX1128" s="165"/>
      <c r="CY1128" s="165"/>
      <c r="CZ1128" s="165"/>
      <c r="DA1128" s="165"/>
      <c r="DB1128" s="165"/>
      <c r="DC1128" s="165"/>
      <c r="DD1128" s="165"/>
      <c r="DE1128" s="165"/>
      <c r="DF1128" s="165"/>
      <c r="DG1128" s="165"/>
      <c r="DH1128" s="165"/>
      <c r="DI1128" s="165"/>
      <c r="DJ1128" s="165"/>
      <c r="DK1128" s="165"/>
      <c r="DL1128" s="165"/>
      <c r="DM1128" s="165"/>
      <c r="DN1128" s="165"/>
      <c r="DO1128" s="165"/>
      <c r="DP1128" s="165"/>
      <c r="DQ1128" s="165"/>
      <c r="DR1128" s="165"/>
      <c r="DS1128" s="165"/>
      <c r="DT1128" s="165"/>
      <c r="DU1128" s="165"/>
      <c r="DV1128" s="165"/>
      <c r="DW1128" s="165"/>
      <c r="DX1128" s="165"/>
      <c r="DY1128" s="165"/>
      <c r="DZ1128" s="165"/>
      <c r="EA1128" s="165"/>
      <c r="EB1128" s="165"/>
    </row>
    <row r="1129" spans="1:132" s="1" customFormat="1" ht="10.5" customHeight="1" thickBot="1" x14ac:dyDescent="0.25">
      <c r="A1129" s="1533"/>
      <c r="B1129" s="1637"/>
      <c r="C1129" s="274"/>
      <c r="D1129" s="239" t="s">
        <v>41</v>
      </c>
      <c r="E1129" s="55">
        <f t="shared" ref="E1129:AB1129" si="879">E1128/E1127</f>
        <v>0</v>
      </c>
      <c r="F1129" s="55">
        <f t="shared" si="879"/>
        <v>0</v>
      </c>
      <c r="G1129" s="55">
        <f t="shared" si="879"/>
        <v>0</v>
      </c>
      <c r="H1129" s="291">
        <f t="shared" si="879"/>
        <v>0</v>
      </c>
      <c r="I1129" s="55">
        <f t="shared" si="879"/>
        <v>0</v>
      </c>
      <c r="J1129" s="55">
        <f t="shared" si="879"/>
        <v>0</v>
      </c>
      <c r="K1129" s="55">
        <f t="shared" si="879"/>
        <v>0</v>
      </c>
      <c r="L1129" s="55">
        <f t="shared" si="879"/>
        <v>0</v>
      </c>
      <c r="M1129" s="55">
        <f t="shared" si="879"/>
        <v>0</v>
      </c>
      <c r="N1129" s="291">
        <f t="shared" si="879"/>
        <v>0</v>
      </c>
      <c r="O1129" s="55">
        <f t="shared" si="879"/>
        <v>0</v>
      </c>
      <c r="P1129" s="55">
        <f t="shared" si="879"/>
        <v>0</v>
      </c>
      <c r="Q1129" s="55">
        <f t="shared" si="879"/>
        <v>0</v>
      </c>
      <c r="R1129" s="55">
        <f t="shared" si="879"/>
        <v>0</v>
      </c>
      <c r="S1129" s="55">
        <f t="shared" si="879"/>
        <v>0</v>
      </c>
      <c r="T1129" s="55">
        <f t="shared" si="879"/>
        <v>0</v>
      </c>
      <c r="U1129" s="55">
        <f t="shared" si="879"/>
        <v>0</v>
      </c>
      <c r="V1129" s="55">
        <f t="shared" si="879"/>
        <v>0</v>
      </c>
      <c r="W1129" s="55">
        <f t="shared" si="879"/>
        <v>0</v>
      </c>
      <c r="X1129" s="55">
        <f t="shared" si="879"/>
        <v>0</v>
      </c>
      <c r="Y1129" s="291">
        <f t="shared" si="879"/>
        <v>0</v>
      </c>
      <c r="Z1129" s="55">
        <f t="shared" si="879"/>
        <v>0</v>
      </c>
      <c r="AA1129" s="55" t="e">
        <f t="shared" si="879"/>
        <v>#DIV/0!</v>
      </c>
      <c r="AB1129" s="56" t="e">
        <f t="shared" si="879"/>
        <v>#DIV/0!</v>
      </c>
      <c r="AC1129" s="50"/>
      <c r="AD1129" s="53"/>
      <c r="AE1129" s="61"/>
      <c r="AF1129" s="264"/>
      <c r="AG1129" s="264"/>
      <c r="AH1129" s="264"/>
      <c r="AI1129" s="264"/>
      <c r="AJ1129" s="264"/>
      <c r="AK1129" s="264"/>
      <c r="AL1129" s="264"/>
      <c r="AM1129" s="264"/>
      <c r="AN1129" s="264"/>
      <c r="AO1129" s="264"/>
      <c r="AP1129" s="264"/>
      <c r="AQ1129" s="264"/>
      <c r="AR1129" s="264"/>
      <c r="AS1129" s="264"/>
      <c r="AT1129" s="264"/>
      <c r="AU1129" s="264"/>
      <c r="AV1129" s="264"/>
      <c r="AW1129" s="264"/>
      <c r="AX1129" s="264"/>
      <c r="AY1129" s="264"/>
      <c r="AZ1129" s="264"/>
      <c r="BA1129" s="264"/>
      <c r="BB1129" s="264"/>
      <c r="BC1129" s="264"/>
      <c r="BD1129" s="264"/>
      <c r="BE1129" s="165"/>
      <c r="BF1129" s="165"/>
      <c r="BG1129" s="165"/>
      <c r="BH1129" s="165"/>
      <c r="BI1129" s="165"/>
      <c r="BJ1129" s="165"/>
      <c r="BK1129" s="165"/>
      <c r="BL1129" s="165"/>
      <c r="BM1129" s="165"/>
      <c r="BN1129" s="165"/>
      <c r="BO1129" s="165"/>
      <c r="BP1129" s="165"/>
      <c r="BQ1129" s="165"/>
      <c r="BR1129" s="165"/>
      <c r="BS1129" s="165"/>
      <c r="BT1129" s="165"/>
      <c r="BU1129" s="165"/>
      <c r="BV1129" s="165"/>
      <c r="BW1129" s="165"/>
      <c r="BX1129" s="165"/>
      <c r="BY1129" s="165"/>
      <c r="BZ1129" s="165"/>
      <c r="CA1129" s="165"/>
      <c r="CB1129" s="165"/>
      <c r="CC1129" s="165"/>
      <c r="CD1129" s="165"/>
      <c r="CE1129" s="165"/>
      <c r="CF1129" s="165"/>
      <c r="CG1129" s="165"/>
      <c r="CH1129" s="165"/>
      <c r="CI1129" s="165"/>
      <c r="CJ1129" s="165"/>
      <c r="CK1129" s="165"/>
      <c r="CL1129" s="165"/>
      <c r="CM1129" s="165"/>
      <c r="CN1129" s="165"/>
      <c r="CO1129" s="165"/>
      <c r="CP1129" s="165"/>
      <c r="CQ1129" s="165"/>
      <c r="CR1129" s="165"/>
      <c r="CS1129" s="165"/>
      <c r="CT1129" s="165"/>
      <c r="CU1129" s="165"/>
      <c r="CV1129" s="165"/>
      <c r="CW1129" s="165"/>
      <c r="CX1129" s="165"/>
      <c r="CY1129" s="165"/>
      <c r="CZ1129" s="165"/>
      <c r="DA1129" s="165"/>
      <c r="DB1129" s="165"/>
      <c r="DC1129" s="165"/>
      <c r="DD1129" s="165"/>
      <c r="DE1129" s="165"/>
      <c r="DF1129" s="165"/>
      <c r="DG1129" s="165"/>
      <c r="DH1129" s="165"/>
      <c r="DI1129" s="165"/>
      <c r="DJ1129" s="165"/>
      <c r="DK1129" s="165"/>
      <c r="DL1129" s="165"/>
      <c r="DM1129" s="165"/>
      <c r="DN1129" s="165"/>
      <c r="DO1129" s="165"/>
      <c r="DP1129" s="165"/>
      <c r="DQ1129" s="165"/>
      <c r="DR1129" s="165"/>
      <c r="DS1129" s="165"/>
      <c r="DT1129" s="165"/>
      <c r="DU1129" s="165"/>
      <c r="DV1129" s="165"/>
      <c r="DW1129" s="165"/>
      <c r="DX1129" s="165"/>
      <c r="DY1129" s="165"/>
      <c r="DZ1129" s="165"/>
      <c r="EA1129" s="165"/>
      <c r="EB1129" s="165"/>
    </row>
    <row r="1130" spans="1:132" s="1" customFormat="1" ht="10.5" customHeight="1" x14ac:dyDescent="0.2">
      <c r="A1130" s="1531" t="s">
        <v>6</v>
      </c>
      <c r="B1130" s="1636" t="s">
        <v>520</v>
      </c>
      <c r="C1130" s="1119"/>
      <c r="D1130" s="1398"/>
      <c r="E1130" s="79" t="s">
        <v>414</v>
      </c>
      <c r="F1130" s="79"/>
      <c r="G1130" s="79"/>
      <c r="H1130" s="296"/>
      <c r="I1130" s="79"/>
      <c r="J1130" s="79"/>
      <c r="K1130" s="79"/>
      <c r="L1130" s="79"/>
      <c r="M1130" s="79"/>
      <c r="N1130" s="296"/>
      <c r="O1130" s="79"/>
      <c r="P1130" s="79"/>
      <c r="Q1130" s="79"/>
      <c r="R1130" s="79"/>
      <c r="S1130" s="79"/>
      <c r="T1130" s="79"/>
      <c r="U1130" s="79"/>
      <c r="V1130" s="79"/>
      <c r="W1130" s="79"/>
      <c r="X1130" s="79"/>
      <c r="Y1130" s="296"/>
      <c r="Z1130" s="79"/>
      <c r="AA1130" s="79"/>
      <c r="AB1130" s="80"/>
      <c r="AC1130" s="50"/>
      <c r="AD1130" s="53"/>
      <c r="AE1130" s="61"/>
      <c r="AF1130" s="259"/>
      <c r="AG1130" s="264"/>
      <c r="AH1130" s="264"/>
      <c r="AI1130" s="264"/>
      <c r="AJ1130" s="264"/>
      <c r="AK1130" s="264"/>
      <c r="AL1130" s="264"/>
      <c r="AM1130" s="264"/>
      <c r="AN1130" s="264"/>
      <c r="AO1130" s="264"/>
      <c r="AP1130" s="264"/>
      <c r="AQ1130" s="264"/>
      <c r="AR1130" s="264"/>
      <c r="AS1130" s="264"/>
      <c r="AT1130" s="264"/>
      <c r="AU1130" s="264"/>
      <c r="AV1130" s="264"/>
      <c r="AW1130" s="264"/>
      <c r="AX1130" s="264"/>
      <c r="AY1130" s="264"/>
      <c r="AZ1130" s="264"/>
      <c r="BA1130" s="264"/>
      <c r="BB1130" s="264"/>
      <c r="BC1130" s="264"/>
      <c r="BD1130" s="264"/>
      <c r="BE1130" s="165"/>
      <c r="BF1130" s="165"/>
      <c r="BG1130" s="165"/>
      <c r="BH1130" s="165"/>
      <c r="BI1130" s="165"/>
      <c r="BJ1130" s="165"/>
      <c r="BK1130" s="165"/>
      <c r="BL1130" s="165"/>
      <c r="BM1130" s="165"/>
      <c r="BN1130" s="165"/>
      <c r="BO1130" s="165"/>
      <c r="BP1130" s="165"/>
      <c r="BQ1130" s="165"/>
      <c r="BR1130" s="165"/>
      <c r="BS1130" s="165"/>
      <c r="BT1130" s="165"/>
      <c r="BU1130" s="165"/>
      <c r="BV1130" s="165"/>
      <c r="BW1130" s="165"/>
      <c r="BX1130" s="165"/>
      <c r="BY1130" s="165"/>
      <c r="BZ1130" s="165"/>
      <c r="CA1130" s="165"/>
      <c r="CB1130" s="165"/>
      <c r="CC1130" s="165"/>
      <c r="CD1130" s="165"/>
      <c r="CE1130" s="165"/>
      <c r="CF1130" s="165"/>
      <c r="CG1130" s="165"/>
      <c r="CH1130" s="165"/>
      <c r="CI1130" s="165"/>
      <c r="CJ1130" s="165"/>
      <c r="CK1130" s="165"/>
      <c r="CL1130" s="165"/>
      <c r="CM1130" s="165"/>
      <c r="CN1130" s="165"/>
      <c r="CO1130" s="165"/>
      <c r="CP1130" s="165"/>
      <c r="CQ1130" s="165"/>
      <c r="CR1130" s="165"/>
      <c r="CS1130" s="165"/>
      <c r="CT1130" s="165"/>
      <c r="CU1130" s="165"/>
      <c r="CV1130" s="165"/>
      <c r="CW1130" s="165"/>
      <c r="CX1130" s="165"/>
      <c r="CY1130" s="165"/>
      <c r="CZ1130" s="165"/>
      <c r="DA1130" s="165"/>
      <c r="DB1130" s="165"/>
      <c r="DC1130" s="165"/>
      <c r="DD1130" s="165"/>
      <c r="DE1130" s="165"/>
      <c r="DF1130" s="165"/>
      <c r="DG1130" s="165"/>
      <c r="DH1130" s="165"/>
      <c r="DI1130" s="165"/>
      <c r="DJ1130" s="165"/>
      <c r="DK1130" s="165"/>
      <c r="DL1130" s="165"/>
      <c r="DM1130" s="165"/>
      <c r="DN1130" s="165"/>
      <c r="DO1130" s="165"/>
      <c r="DP1130" s="165"/>
      <c r="DQ1130" s="165"/>
      <c r="DR1130" s="165"/>
      <c r="DS1130" s="165"/>
      <c r="DT1130" s="165"/>
      <c r="DU1130" s="165"/>
      <c r="DV1130" s="165"/>
      <c r="DW1130" s="165"/>
      <c r="DX1130" s="165"/>
      <c r="DY1130" s="165"/>
      <c r="DZ1130" s="165"/>
      <c r="EA1130" s="165"/>
      <c r="EB1130" s="165"/>
    </row>
    <row r="1131" spans="1:132" s="1" customFormat="1" ht="10.5" customHeight="1" x14ac:dyDescent="0.2">
      <c r="A1131" s="1532"/>
      <c r="B1131" s="1633"/>
      <c r="C1131" s="1403" t="s">
        <v>129</v>
      </c>
      <c r="D1131" s="134" t="s">
        <v>33</v>
      </c>
      <c r="E1131" s="47">
        <f>ROUND(SQRT(E1132^2+E1133^2)*1000/(1.73*E$1093),0)</f>
        <v>0</v>
      </c>
      <c r="F1131" s="180">
        <f>ROUND(SQRT(F1132^2+F1133^2)*1000/(1.73*F$1093),0)</f>
        <v>0</v>
      </c>
      <c r="G1131" s="180">
        <f t="shared" ref="G1131:AB1131" si="880">ROUND(SQRT(G1132^2+G1133^2)*1000/(1.73*G$1093),0)</f>
        <v>0</v>
      </c>
      <c r="H1131" s="319">
        <f t="shared" si="880"/>
        <v>0</v>
      </c>
      <c r="I1131" s="180">
        <f t="shared" si="880"/>
        <v>0</v>
      </c>
      <c r="J1131" s="180">
        <f t="shared" si="880"/>
        <v>0</v>
      </c>
      <c r="K1131" s="180">
        <f t="shared" si="880"/>
        <v>0</v>
      </c>
      <c r="L1131" s="180">
        <f t="shared" si="880"/>
        <v>0</v>
      </c>
      <c r="M1131" s="180">
        <f t="shared" si="880"/>
        <v>0</v>
      </c>
      <c r="N1131" s="319">
        <f t="shared" si="880"/>
        <v>0</v>
      </c>
      <c r="O1131" s="180">
        <f t="shared" si="880"/>
        <v>0</v>
      </c>
      <c r="P1131" s="180">
        <f t="shared" si="880"/>
        <v>0</v>
      </c>
      <c r="Q1131" s="180">
        <f t="shared" si="880"/>
        <v>0</v>
      </c>
      <c r="R1131" s="180">
        <f t="shared" si="880"/>
        <v>0</v>
      </c>
      <c r="S1131" s="180">
        <f t="shared" si="880"/>
        <v>0</v>
      </c>
      <c r="T1131" s="180">
        <f t="shared" si="880"/>
        <v>0</v>
      </c>
      <c r="U1131" s="180">
        <f t="shared" si="880"/>
        <v>0</v>
      </c>
      <c r="V1131" s="180">
        <f t="shared" si="880"/>
        <v>0</v>
      </c>
      <c r="W1131" s="180">
        <f t="shared" si="880"/>
        <v>0</v>
      </c>
      <c r="X1131" s="180">
        <f t="shared" si="880"/>
        <v>0</v>
      </c>
      <c r="Y1131" s="319">
        <f t="shared" si="880"/>
        <v>0</v>
      </c>
      <c r="Z1131" s="180">
        <f t="shared" si="880"/>
        <v>0</v>
      </c>
      <c r="AA1131" s="180">
        <f t="shared" si="880"/>
        <v>0</v>
      </c>
      <c r="AB1131" s="861">
        <f t="shared" si="880"/>
        <v>0</v>
      </c>
      <c r="AC1131" s="149"/>
      <c r="AD1131" s="93"/>
      <c r="AE1131" s="61"/>
      <c r="AF1131" s="264"/>
      <c r="AG1131" s="264"/>
      <c r="AH1131" s="264"/>
      <c r="AI1131" s="264"/>
      <c r="AJ1131" s="264"/>
      <c r="AK1131" s="264"/>
      <c r="AL1131" s="264"/>
      <c r="AM1131" s="264"/>
      <c r="AN1131" s="264"/>
      <c r="AO1131" s="264"/>
      <c r="AP1131" s="264"/>
      <c r="AQ1131" s="264"/>
      <c r="AR1131" s="264"/>
      <c r="AS1131" s="264"/>
      <c r="AT1131" s="264"/>
      <c r="AU1131" s="264"/>
      <c r="AV1131" s="264"/>
      <c r="AW1131" s="264"/>
      <c r="AX1131" s="264"/>
      <c r="AY1131" s="264"/>
      <c r="AZ1131" s="264"/>
      <c r="BA1131" s="264"/>
      <c r="BB1131" s="264"/>
      <c r="BC1131" s="264"/>
      <c r="BD1131" s="264"/>
      <c r="BE1131" s="165"/>
      <c r="BF1131" s="165"/>
      <c r="BG1131" s="165"/>
      <c r="BH1131" s="165"/>
      <c r="BI1131" s="165"/>
      <c r="BJ1131" s="165"/>
      <c r="BK1131" s="165"/>
      <c r="BL1131" s="165"/>
      <c r="BM1131" s="165"/>
      <c r="BN1131" s="165"/>
      <c r="BO1131" s="165"/>
      <c r="BP1131" s="165"/>
      <c r="BQ1131" s="165"/>
      <c r="BR1131" s="165"/>
      <c r="BS1131" s="165"/>
      <c r="BT1131" s="165"/>
      <c r="BU1131" s="165"/>
      <c r="BV1131" s="165"/>
      <c r="BW1131" s="165"/>
      <c r="BX1131" s="165"/>
      <c r="BY1131" s="165"/>
      <c r="BZ1131" s="165"/>
      <c r="CA1131" s="165"/>
      <c r="CB1131" s="165"/>
      <c r="CC1131" s="165"/>
      <c r="CD1131" s="165"/>
      <c r="CE1131" s="165"/>
      <c r="CF1131" s="165"/>
      <c r="CG1131" s="165"/>
      <c r="CH1131" s="165"/>
      <c r="CI1131" s="165"/>
      <c r="CJ1131" s="165"/>
      <c r="CK1131" s="165"/>
      <c r="CL1131" s="165"/>
      <c r="CM1131" s="165"/>
      <c r="CN1131" s="165"/>
      <c r="CO1131" s="165"/>
      <c r="CP1131" s="165"/>
      <c r="CQ1131" s="165"/>
      <c r="CR1131" s="165"/>
      <c r="CS1131" s="165"/>
      <c r="CT1131" s="165"/>
      <c r="CU1131" s="165"/>
      <c r="CV1131" s="165"/>
      <c r="CW1131" s="165"/>
      <c r="CX1131" s="165"/>
      <c r="CY1131" s="165"/>
      <c r="CZ1131" s="165"/>
      <c r="DA1131" s="165"/>
      <c r="DB1131" s="165"/>
      <c r="DC1131" s="165"/>
      <c r="DD1131" s="165"/>
      <c r="DE1131" s="165"/>
      <c r="DF1131" s="165"/>
      <c r="DG1131" s="165"/>
      <c r="DH1131" s="165"/>
      <c r="DI1131" s="165"/>
      <c r="DJ1131" s="165"/>
      <c r="DK1131" s="165"/>
      <c r="DL1131" s="165"/>
      <c r="DM1131" s="165"/>
      <c r="DN1131" s="165"/>
      <c r="DO1131" s="165"/>
      <c r="DP1131" s="165"/>
      <c r="DQ1131" s="165"/>
      <c r="DR1131" s="165"/>
      <c r="DS1131" s="165"/>
      <c r="DT1131" s="165"/>
      <c r="DU1131" s="165"/>
      <c r="DV1131" s="165"/>
      <c r="DW1131" s="165"/>
      <c r="DX1131" s="165"/>
      <c r="DY1131" s="165"/>
      <c r="DZ1131" s="165"/>
      <c r="EA1131" s="165"/>
      <c r="EB1131" s="165"/>
    </row>
    <row r="1132" spans="1:132" s="1" customFormat="1" ht="10.5" customHeight="1" x14ac:dyDescent="0.2">
      <c r="A1132" s="1532"/>
      <c r="B1132" s="1633"/>
      <c r="C1132" s="1403" t="s">
        <v>127</v>
      </c>
      <c r="D1132" s="134" t="s">
        <v>116</v>
      </c>
      <c r="E1132" s="51">
        <f t="shared" ref="E1132:AB1132" si="881">ROUND((AG1132-AF1132)*$AE1132,2)</f>
        <v>0</v>
      </c>
      <c r="F1132" s="51">
        <f t="shared" si="881"/>
        <v>0</v>
      </c>
      <c r="G1132" s="51">
        <f t="shared" si="881"/>
        <v>0</v>
      </c>
      <c r="H1132" s="290">
        <f t="shared" si="881"/>
        <v>0</v>
      </c>
      <c r="I1132" s="51">
        <f t="shared" si="881"/>
        <v>0</v>
      </c>
      <c r="J1132" s="51">
        <f t="shared" si="881"/>
        <v>0</v>
      </c>
      <c r="K1132" s="51">
        <f t="shared" si="881"/>
        <v>0</v>
      </c>
      <c r="L1132" s="51">
        <f t="shared" si="881"/>
        <v>0</v>
      </c>
      <c r="M1132" s="51">
        <f t="shared" si="881"/>
        <v>0</v>
      </c>
      <c r="N1132" s="290">
        <f t="shared" si="881"/>
        <v>0</v>
      </c>
      <c r="O1132" s="51">
        <f t="shared" si="881"/>
        <v>0</v>
      </c>
      <c r="P1132" s="51">
        <f t="shared" si="881"/>
        <v>0</v>
      </c>
      <c r="Q1132" s="51">
        <f t="shared" si="881"/>
        <v>0</v>
      </c>
      <c r="R1132" s="51">
        <f t="shared" si="881"/>
        <v>0</v>
      </c>
      <c r="S1132" s="51">
        <f t="shared" si="881"/>
        <v>0</v>
      </c>
      <c r="T1132" s="51">
        <f t="shared" si="881"/>
        <v>0</v>
      </c>
      <c r="U1132" s="51">
        <f t="shared" si="881"/>
        <v>0</v>
      </c>
      <c r="V1132" s="51">
        <f t="shared" si="881"/>
        <v>0</v>
      </c>
      <c r="W1132" s="51">
        <f t="shared" si="881"/>
        <v>0</v>
      </c>
      <c r="X1132" s="51">
        <f t="shared" si="881"/>
        <v>0</v>
      </c>
      <c r="Y1132" s="290">
        <f t="shared" si="881"/>
        <v>0</v>
      </c>
      <c r="Z1132" s="51">
        <f t="shared" si="881"/>
        <v>0</v>
      </c>
      <c r="AA1132" s="51">
        <f t="shared" si="881"/>
        <v>0</v>
      </c>
      <c r="AB1132" s="52">
        <f t="shared" si="881"/>
        <v>0</v>
      </c>
      <c r="AC1132" s="50">
        <f>(BD1132-AF1132)*AE1132</f>
        <v>0</v>
      </c>
      <c r="AD1132" s="53">
        <f>(BD1133-AF1133)*AE1132</f>
        <v>0</v>
      </c>
      <c r="AE1132" s="61"/>
      <c r="AF1132" s="264"/>
      <c r="AG1132" s="264"/>
      <c r="AH1132" s="264"/>
      <c r="AI1132" s="264"/>
      <c r="AJ1132" s="264"/>
      <c r="AK1132" s="264"/>
      <c r="AL1132" s="264"/>
      <c r="AM1132" s="264"/>
      <c r="AN1132" s="264"/>
      <c r="AO1132" s="264"/>
      <c r="AP1132" s="264"/>
      <c r="AQ1132" s="264"/>
      <c r="AR1132" s="264"/>
      <c r="AS1132" s="264"/>
      <c r="AT1132" s="264"/>
      <c r="AU1132" s="264"/>
      <c r="AV1132" s="264"/>
      <c r="AW1132" s="264"/>
      <c r="AX1132" s="264"/>
      <c r="AY1132" s="264"/>
      <c r="AZ1132" s="264"/>
      <c r="BA1132" s="264"/>
      <c r="BB1132" s="264"/>
      <c r="BC1132" s="264"/>
      <c r="BD1132" s="264"/>
      <c r="BE1132" s="165"/>
      <c r="BF1132" s="165"/>
      <c r="BG1132" s="165"/>
      <c r="BH1132" s="165"/>
      <c r="BI1132" s="165"/>
      <c r="BJ1132" s="165"/>
      <c r="BK1132" s="165"/>
      <c r="BL1132" s="165"/>
      <c r="BM1132" s="165"/>
      <c r="BN1132" s="165"/>
      <c r="BO1132" s="165"/>
      <c r="BP1132" s="165"/>
      <c r="BQ1132" s="165"/>
      <c r="BR1132" s="165"/>
      <c r="BS1132" s="165"/>
      <c r="BT1132" s="165"/>
      <c r="BU1132" s="165"/>
      <c r="BV1132" s="165"/>
      <c r="BW1132" s="165"/>
      <c r="BX1132" s="165"/>
      <c r="BY1132" s="165"/>
      <c r="BZ1132" s="165"/>
      <c r="CA1132" s="165"/>
      <c r="CB1132" s="165"/>
      <c r="CC1132" s="165"/>
      <c r="CD1132" s="165"/>
      <c r="CE1132" s="165"/>
      <c r="CF1132" s="165"/>
      <c r="CG1132" s="165"/>
      <c r="CH1132" s="165"/>
      <c r="CI1132" s="165"/>
      <c r="CJ1132" s="165"/>
      <c r="CK1132" s="165"/>
      <c r="CL1132" s="165"/>
      <c r="CM1132" s="165"/>
      <c r="CN1132" s="165"/>
      <c r="CO1132" s="165"/>
      <c r="CP1132" s="165"/>
      <c r="CQ1132" s="165"/>
      <c r="CR1132" s="165"/>
      <c r="CS1132" s="165"/>
      <c r="CT1132" s="165"/>
      <c r="CU1132" s="165"/>
      <c r="CV1132" s="165"/>
      <c r="CW1132" s="165"/>
      <c r="CX1132" s="165"/>
      <c r="CY1132" s="165"/>
      <c r="CZ1132" s="165"/>
      <c r="DA1132" s="165"/>
      <c r="DB1132" s="165"/>
      <c r="DC1132" s="165"/>
      <c r="DD1132" s="165"/>
      <c r="DE1132" s="165"/>
      <c r="DF1132" s="165"/>
      <c r="DG1132" s="165"/>
      <c r="DH1132" s="165"/>
      <c r="DI1132" s="165"/>
      <c r="DJ1132" s="165"/>
      <c r="DK1132" s="165"/>
      <c r="DL1132" s="165"/>
      <c r="DM1132" s="165"/>
      <c r="DN1132" s="165"/>
      <c r="DO1132" s="165"/>
      <c r="DP1132" s="165"/>
      <c r="DQ1132" s="165"/>
      <c r="DR1132" s="165"/>
      <c r="DS1132" s="165"/>
      <c r="DT1132" s="165"/>
      <c r="DU1132" s="165"/>
      <c r="DV1132" s="165"/>
      <c r="DW1132" s="165"/>
      <c r="DX1132" s="165"/>
      <c r="DY1132" s="165"/>
      <c r="DZ1132" s="165"/>
      <c r="EA1132" s="165"/>
      <c r="EB1132" s="165"/>
    </row>
    <row r="1133" spans="1:132" s="1" customFormat="1" ht="10.5" customHeight="1" x14ac:dyDescent="0.2">
      <c r="A1133" s="1532"/>
      <c r="B1133" s="1633"/>
      <c r="C1133" s="1403" t="s">
        <v>127</v>
      </c>
      <c r="D1133" s="134" t="s">
        <v>117</v>
      </c>
      <c r="E1133" s="51">
        <f t="shared" ref="E1133:AB1133" si="882">ROUND((AG1133-AF1133)*$AE1132,2)</f>
        <v>0</v>
      </c>
      <c r="F1133" s="51">
        <f t="shared" si="882"/>
        <v>0</v>
      </c>
      <c r="G1133" s="51">
        <f t="shared" si="882"/>
        <v>0</v>
      </c>
      <c r="H1133" s="290">
        <f t="shared" si="882"/>
        <v>0</v>
      </c>
      <c r="I1133" s="51">
        <f t="shared" si="882"/>
        <v>0</v>
      </c>
      <c r="J1133" s="51">
        <f t="shared" si="882"/>
        <v>0</v>
      </c>
      <c r="K1133" s="51">
        <f t="shared" si="882"/>
        <v>0</v>
      </c>
      <c r="L1133" s="51">
        <f t="shared" si="882"/>
        <v>0</v>
      </c>
      <c r="M1133" s="51">
        <f t="shared" si="882"/>
        <v>0</v>
      </c>
      <c r="N1133" s="290">
        <f t="shared" si="882"/>
        <v>0</v>
      </c>
      <c r="O1133" s="51">
        <f t="shared" si="882"/>
        <v>0</v>
      </c>
      <c r="P1133" s="51">
        <f t="shared" si="882"/>
        <v>0</v>
      </c>
      <c r="Q1133" s="51">
        <f t="shared" si="882"/>
        <v>0</v>
      </c>
      <c r="R1133" s="51">
        <f t="shared" si="882"/>
        <v>0</v>
      </c>
      <c r="S1133" s="51">
        <f t="shared" si="882"/>
        <v>0</v>
      </c>
      <c r="T1133" s="51">
        <f t="shared" si="882"/>
        <v>0</v>
      </c>
      <c r="U1133" s="51">
        <f t="shared" si="882"/>
        <v>0</v>
      </c>
      <c r="V1133" s="51">
        <f t="shared" si="882"/>
        <v>0</v>
      </c>
      <c r="W1133" s="51">
        <f t="shared" si="882"/>
        <v>0</v>
      </c>
      <c r="X1133" s="51">
        <f t="shared" si="882"/>
        <v>0</v>
      </c>
      <c r="Y1133" s="290">
        <f t="shared" si="882"/>
        <v>0</v>
      </c>
      <c r="Z1133" s="51">
        <f t="shared" si="882"/>
        <v>0</v>
      </c>
      <c r="AA1133" s="51">
        <f t="shared" si="882"/>
        <v>0</v>
      </c>
      <c r="AB1133" s="52">
        <f t="shared" si="882"/>
        <v>0</v>
      </c>
      <c r="AC1133" s="50"/>
      <c r="AD1133" s="53"/>
      <c r="AE1133" s="61"/>
      <c r="AF1133" s="265"/>
      <c r="AG1133" s="265"/>
      <c r="AH1133" s="265"/>
      <c r="AI1133" s="265"/>
      <c r="AJ1133" s="265"/>
      <c r="AK1133" s="265"/>
      <c r="AL1133" s="265"/>
      <c r="AM1133" s="265"/>
      <c r="AN1133" s="265"/>
      <c r="AO1133" s="265"/>
      <c r="AP1133" s="265"/>
      <c r="AQ1133" s="265"/>
      <c r="AR1133" s="265"/>
      <c r="AS1133" s="265"/>
      <c r="AT1133" s="265"/>
      <c r="AU1133" s="265"/>
      <c r="AV1133" s="265"/>
      <c r="AW1133" s="265"/>
      <c r="AX1133" s="265"/>
      <c r="AY1133" s="265"/>
      <c r="AZ1133" s="265"/>
      <c r="BA1133" s="265"/>
      <c r="BB1133" s="265"/>
      <c r="BC1133" s="265"/>
      <c r="BD1133" s="265"/>
      <c r="BE1133" s="165"/>
      <c r="BF1133" s="165"/>
      <c r="BG1133" s="165"/>
      <c r="BH1133" s="165"/>
      <c r="BI1133" s="165"/>
      <c r="BJ1133" s="165"/>
      <c r="BK1133" s="165"/>
      <c r="BL1133" s="165"/>
      <c r="BM1133" s="165"/>
      <c r="BN1133" s="165"/>
      <c r="BO1133" s="165"/>
      <c r="BP1133" s="165"/>
      <c r="BQ1133" s="165"/>
      <c r="BR1133" s="165"/>
      <c r="BS1133" s="165"/>
      <c r="BT1133" s="165"/>
      <c r="BU1133" s="165"/>
      <c r="BV1133" s="165"/>
      <c r="BW1133" s="165"/>
      <c r="BX1133" s="165"/>
      <c r="BY1133" s="165"/>
      <c r="BZ1133" s="165"/>
      <c r="CA1133" s="165"/>
      <c r="CB1133" s="165"/>
      <c r="CC1133" s="165"/>
      <c r="CD1133" s="165"/>
      <c r="CE1133" s="165"/>
      <c r="CF1133" s="165"/>
      <c r="CG1133" s="165"/>
      <c r="CH1133" s="165"/>
      <c r="CI1133" s="165"/>
      <c r="CJ1133" s="165"/>
      <c r="CK1133" s="165"/>
      <c r="CL1133" s="165"/>
      <c r="CM1133" s="165"/>
      <c r="CN1133" s="165"/>
      <c r="CO1133" s="165"/>
      <c r="CP1133" s="165"/>
      <c r="CQ1133" s="165"/>
      <c r="CR1133" s="165"/>
      <c r="CS1133" s="165"/>
      <c r="CT1133" s="165"/>
      <c r="CU1133" s="165"/>
      <c r="CV1133" s="165"/>
      <c r="CW1133" s="165"/>
      <c r="CX1133" s="165"/>
      <c r="CY1133" s="165"/>
      <c r="CZ1133" s="165"/>
      <c r="DA1133" s="165"/>
      <c r="DB1133" s="165"/>
      <c r="DC1133" s="165"/>
      <c r="DD1133" s="165"/>
      <c r="DE1133" s="165"/>
      <c r="DF1133" s="165"/>
      <c r="DG1133" s="165"/>
      <c r="DH1133" s="165"/>
      <c r="DI1133" s="165"/>
      <c r="DJ1133" s="165"/>
      <c r="DK1133" s="165"/>
      <c r="DL1133" s="165"/>
      <c r="DM1133" s="165"/>
      <c r="DN1133" s="165"/>
      <c r="DO1133" s="165"/>
      <c r="DP1133" s="165"/>
      <c r="DQ1133" s="165"/>
      <c r="DR1133" s="165"/>
      <c r="DS1133" s="165"/>
      <c r="DT1133" s="165"/>
      <c r="DU1133" s="165"/>
      <c r="DV1133" s="165"/>
      <c r="DW1133" s="165"/>
      <c r="DX1133" s="165"/>
      <c r="DY1133" s="165"/>
      <c r="DZ1133" s="165"/>
      <c r="EA1133" s="165"/>
      <c r="EB1133" s="165"/>
    </row>
    <row r="1134" spans="1:132" s="1" customFormat="1" ht="10.5" customHeight="1" thickBot="1" x14ac:dyDescent="0.25">
      <c r="A1134" s="1533"/>
      <c r="B1134" s="1637"/>
      <c r="C1134" s="274"/>
      <c r="D1134" s="239" t="s">
        <v>41</v>
      </c>
      <c r="E1134" s="55" t="e">
        <f>E1133/E1132</f>
        <v>#DIV/0!</v>
      </c>
      <c r="F1134" s="55" t="e">
        <f t="shared" ref="F1134:AB1134" si="883">F1133/F1132</f>
        <v>#DIV/0!</v>
      </c>
      <c r="G1134" s="55" t="e">
        <f t="shared" si="883"/>
        <v>#DIV/0!</v>
      </c>
      <c r="H1134" s="291" t="e">
        <f t="shared" si="883"/>
        <v>#DIV/0!</v>
      </c>
      <c r="I1134" s="55" t="e">
        <f t="shared" si="883"/>
        <v>#DIV/0!</v>
      </c>
      <c r="J1134" s="55" t="e">
        <f t="shared" si="883"/>
        <v>#DIV/0!</v>
      </c>
      <c r="K1134" s="55" t="e">
        <f t="shared" si="883"/>
        <v>#DIV/0!</v>
      </c>
      <c r="L1134" s="55" t="e">
        <f t="shared" si="883"/>
        <v>#DIV/0!</v>
      </c>
      <c r="M1134" s="55" t="e">
        <f t="shared" si="883"/>
        <v>#DIV/0!</v>
      </c>
      <c r="N1134" s="291" t="e">
        <f t="shared" si="883"/>
        <v>#DIV/0!</v>
      </c>
      <c r="O1134" s="55" t="e">
        <f t="shared" si="883"/>
        <v>#DIV/0!</v>
      </c>
      <c r="P1134" s="55" t="e">
        <f t="shared" si="883"/>
        <v>#DIV/0!</v>
      </c>
      <c r="Q1134" s="55" t="e">
        <f t="shared" si="883"/>
        <v>#DIV/0!</v>
      </c>
      <c r="R1134" s="55" t="e">
        <f t="shared" si="883"/>
        <v>#DIV/0!</v>
      </c>
      <c r="S1134" s="55" t="e">
        <f t="shared" si="883"/>
        <v>#DIV/0!</v>
      </c>
      <c r="T1134" s="55" t="e">
        <f t="shared" si="883"/>
        <v>#DIV/0!</v>
      </c>
      <c r="U1134" s="55" t="e">
        <f t="shared" si="883"/>
        <v>#DIV/0!</v>
      </c>
      <c r="V1134" s="55" t="e">
        <f t="shared" si="883"/>
        <v>#DIV/0!</v>
      </c>
      <c r="W1134" s="55" t="e">
        <f t="shared" si="883"/>
        <v>#DIV/0!</v>
      </c>
      <c r="X1134" s="55" t="e">
        <f t="shared" si="883"/>
        <v>#DIV/0!</v>
      </c>
      <c r="Y1134" s="291" t="e">
        <f t="shared" si="883"/>
        <v>#DIV/0!</v>
      </c>
      <c r="Z1134" s="55" t="e">
        <f t="shared" si="883"/>
        <v>#DIV/0!</v>
      </c>
      <c r="AA1134" s="55" t="e">
        <f t="shared" si="883"/>
        <v>#DIV/0!</v>
      </c>
      <c r="AB1134" s="56" t="e">
        <f t="shared" si="883"/>
        <v>#DIV/0!</v>
      </c>
      <c r="AC1134" s="50"/>
      <c r="AD1134" s="53"/>
      <c r="AE1134" s="61"/>
      <c r="AF1134" s="265"/>
      <c r="AG1134" s="265"/>
      <c r="AH1134" s="265"/>
      <c r="AI1134" s="265"/>
      <c r="AJ1134" s="265"/>
      <c r="AK1134" s="265"/>
      <c r="AL1134" s="265"/>
      <c r="AM1134" s="265"/>
      <c r="AN1134" s="265"/>
      <c r="AO1134" s="265"/>
      <c r="AP1134" s="265"/>
      <c r="AQ1134" s="265"/>
      <c r="AR1134" s="265"/>
      <c r="AS1134" s="265"/>
      <c r="AT1134" s="265"/>
      <c r="AU1134" s="265"/>
      <c r="AV1134" s="265"/>
      <c r="AW1134" s="265"/>
      <c r="AX1134" s="265"/>
      <c r="AY1134" s="265"/>
      <c r="AZ1134" s="265"/>
      <c r="BA1134" s="265"/>
      <c r="BB1134" s="265"/>
      <c r="BC1134" s="265"/>
      <c r="BD1134" s="265"/>
      <c r="BE1134" s="165"/>
      <c r="BF1134" s="165"/>
      <c r="BG1134" s="165"/>
      <c r="BH1134" s="165"/>
      <c r="BI1134" s="165"/>
      <c r="BJ1134" s="165"/>
      <c r="BK1134" s="165"/>
      <c r="BL1134" s="165"/>
      <c r="BM1134" s="165"/>
      <c r="BN1134" s="165"/>
      <c r="BO1134" s="165"/>
      <c r="BP1134" s="165"/>
      <c r="BQ1134" s="165"/>
      <c r="BR1134" s="165"/>
      <c r="BS1134" s="165"/>
      <c r="BT1134" s="165"/>
      <c r="BU1134" s="165"/>
      <c r="BV1134" s="165"/>
      <c r="BW1134" s="165"/>
      <c r="BX1134" s="165"/>
      <c r="BY1134" s="165"/>
      <c r="BZ1134" s="165"/>
      <c r="CA1134" s="165"/>
      <c r="CB1134" s="165"/>
      <c r="CC1134" s="165"/>
      <c r="CD1134" s="165"/>
      <c r="CE1134" s="165"/>
      <c r="CF1134" s="165"/>
      <c r="CG1134" s="165"/>
      <c r="CH1134" s="165"/>
      <c r="CI1134" s="165"/>
      <c r="CJ1134" s="165"/>
      <c r="CK1134" s="165"/>
      <c r="CL1134" s="165"/>
      <c r="CM1134" s="165"/>
      <c r="CN1134" s="165"/>
      <c r="CO1134" s="165"/>
      <c r="CP1134" s="165"/>
      <c r="CQ1134" s="165"/>
      <c r="CR1134" s="165"/>
      <c r="CS1134" s="165"/>
      <c r="CT1134" s="165"/>
      <c r="CU1134" s="165"/>
      <c r="CV1134" s="165"/>
      <c r="CW1134" s="165"/>
      <c r="CX1134" s="165"/>
      <c r="CY1134" s="165"/>
      <c r="CZ1134" s="165"/>
      <c r="DA1134" s="165"/>
      <c r="DB1134" s="165"/>
      <c r="DC1134" s="165"/>
      <c r="DD1134" s="165"/>
      <c r="DE1134" s="165"/>
      <c r="DF1134" s="165"/>
      <c r="DG1134" s="165"/>
      <c r="DH1134" s="165"/>
      <c r="DI1134" s="165"/>
      <c r="DJ1134" s="165"/>
      <c r="DK1134" s="165"/>
      <c r="DL1134" s="165"/>
      <c r="DM1134" s="165"/>
      <c r="DN1134" s="165"/>
      <c r="DO1134" s="165"/>
      <c r="DP1134" s="165"/>
      <c r="DQ1134" s="165"/>
      <c r="DR1134" s="165"/>
      <c r="DS1134" s="165"/>
      <c r="DT1134" s="165"/>
      <c r="DU1134" s="165"/>
      <c r="DV1134" s="165"/>
      <c r="DW1134" s="165"/>
      <c r="DX1134" s="165"/>
      <c r="DY1134" s="165"/>
      <c r="DZ1134" s="165"/>
      <c r="EA1134" s="165"/>
      <c r="EB1134" s="165"/>
    </row>
    <row r="1135" spans="1:132" s="1" customFormat="1" ht="10.5" customHeight="1" x14ac:dyDescent="0.2">
      <c r="A1135" s="1531" t="s">
        <v>95</v>
      </c>
      <c r="B1135" s="1636" t="s">
        <v>53</v>
      </c>
      <c r="C1135" s="1119"/>
      <c r="D1135" s="1398"/>
      <c r="E1135" s="79" t="s">
        <v>414</v>
      </c>
      <c r="F1135" s="79"/>
      <c r="G1135" s="79"/>
      <c r="H1135" s="296"/>
      <c r="I1135" s="79"/>
      <c r="J1135" s="79"/>
      <c r="K1135" s="79"/>
      <c r="L1135" s="79"/>
      <c r="M1135" s="79"/>
      <c r="N1135" s="296"/>
      <c r="O1135" s="79"/>
      <c r="P1135" s="79"/>
      <c r="Q1135" s="79"/>
      <c r="R1135" s="79"/>
      <c r="S1135" s="79"/>
      <c r="T1135" s="79"/>
      <c r="U1135" s="79"/>
      <c r="V1135" s="79"/>
      <c r="W1135" s="79"/>
      <c r="X1135" s="79"/>
      <c r="Y1135" s="296"/>
      <c r="Z1135" s="79"/>
      <c r="AA1135" s="79"/>
      <c r="AB1135" s="80"/>
      <c r="AC1135" s="50"/>
      <c r="AD1135" s="53"/>
      <c r="AE1135" s="61"/>
      <c r="AF1135" s="259"/>
      <c r="AG1135" s="264"/>
      <c r="AH1135" s="264"/>
      <c r="AI1135" s="264"/>
      <c r="AJ1135" s="264"/>
      <c r="AK1135" s="264"/>
      <c r="AL1135" s="264"/>
      <c r="AM1135" s="264"/>
      <c r="AN1135" s="264"/>
      <c r="AO1135" s="264"/>
      <c r="AP1135" s="264"/>
      <c r="AQ1135" s="264"/>
      <c r="AR1135" s="264"/>
      <c r="AS1135" s="264"/>
      <c r="AT1135" s="264"/>
      <c r="AU1135" s="264"/>
      <c r="AV1135" s="264"/>
      <c r="AW1135" s="264"/>
      <c r="AX1135" s="264"/>
      <c r="AY1135" s="264"/>
      <c r="AZ1135" s="264"/>
      <c r="BA1135" s="264"/>
      <c r="BB1135" s="264"/>
      <c r="BC1135" s="264"/>
      <c r="BD1135" s="264"/>
      <c r="BE1135" s="165"/>
      <c r="BF1135" s="165"/>
      <c r="BG1135" s="165"/>
      <c r="BH1135" s="165"/>
      <c r="BI1135" s="165"/>
      <c r="BJ1135" s="165"/>
      <c r="BK1135" s="165"/>
      <c r="BL1135" s="165"/>
      <c r="BM1135" s="165"/>
      <c r="BN1135" s="165"/>
      <c r="BO1135" s="165"/>
      <c r="BP1135" s="165"/>
      <c r="BQ1135" s="165"/>
      <c r="BR1135" s="165"/>
      <c r="BS1135" s="165"/>
      <c r="BT1135" s="165"/>
      <c r="BU1135" s="165"/>
      <c r="BV1135" s="165"/>
      <c r="BW1135" s="165"/>
      <c r="BX1135" s="165"/>
      <c r="BY1135" s="165"/>
      <c r="BZ1135" s="165"/>
      <c r="CA1135" s="165"/>
      <c r="CB1135" s="165"/>
      <c r="CC1135" s="165"/>
      <c r="CD1135" s="165"/>
      <c r="CE1135" s="165"/>
      <c r="CF1135" s="165"/>
      <c r="CG1135" s="165"/>
      <c r="CH1135" s="165"/>
      <c r="CI1135" s="165"/>
      <c r="CJ1135" s="165"/>
      <c r="CK1135" s="165"/>
      <c r="CL1135" s="165"/>
      <c r="CM1135" s="165"/>
      <c r="CN1135" s="165"/>
      <c r="CO1135" s="165"/>
      <c r="CP1135" s="165"/>
      <c r="CQ1135" s="165"/>
      <c r="CR1135" s="165"/>
      <c r="CS1135" s="165"/>
      <c r="CT1135" s="165"/>
      <c r="CU1135" s="165"/>
      <c r="CV1135" s="165"/>
      <c r="CW1135" s="165"/>
      <c r="CX1135" s="165"/>
      <c r="CY1135" s="165"/>
      <c r="CZ1135" s="165"/>
      <c r="DA1135" s="165"/>
      <c r="DB1135" s="165"/>
      <c r="DC1135" s="165"/>
      <c r="DD1135" s="165"/>
      <c r="DE1135" s="165"/>
      <c r="DF1135" s="165"/>
      <c r="DG1135" s="165"/>
      <c r="DH1135" s="165"/>
      <c r="DI1135" s="165"/>
      <c r="DJ1135" s="165"/>
      <c r="DK1135" s="165"/>
      <c r="DL1135" s="165"/>
      <c r="DM1135" s="165"/>
      <c r="DN1135" s="165"/>
      <c r="DO1135" s="165"/>
      <c r="DP1135" s="165"/>
      <c r="DQ1135" s="165"/>
      <c r="DR1135" s="165"/>
      <c r="DS1135" s="165"/>
      <c r="DT1135" s="165"/>
      <c r="DU1135" s="165"/>
      <c r="DV1135" s="165"/>
      <c r="DW1135" s="165"/>
      <c r="DX1135" s="165"/>
      <c r="DY1135" s="165"/>
      <c r="DZ1135" s="165"/>
      <c r="EA1135" s="165"/>
      <c r="EB1135" s="165"/>
    </row>
    <row r="1136" spans="1:132" s="1" customFormat="1" ht="10.5" customHeight="1" x14ac:dyDescent="0.2">
      <c r="A1136" s="1532"/>
      <c r="B1136" s="1633"/>
      <c r="C1136" s="1403" t="s">
        <v>129</v>
      </c>
      <c r="D1136" s="134" t="s">
        <v>33</v>
      </c>
      <c r="E1136" s="47">
        <f>ROUND(SQRT(E1137^2+E1138^2)*1000/(1.73*E$1094),0)</f>
        <v>0</v>
      </c>
      <c r="F1136" s="180">
        <f>ROUND(SQRT(F1137^2+F1138^2)*1000/(1.73*F$1094),0)</f>
        <v>0</v>
      </c>
      <c r="G1136" s="180">
        <f t="shared" ref="G1136:AB1136" si="884">ROUND(SQRT(G1137^2+G1138^2)*1000/(1.73*G$1094),0)</f>
        <v>0</v>
      </c>
      <c r="H1136" s="319">
        <f t="shared" si="884"/>
        <v>0</v>
      </c>
      <c r="I1136" s="180">
        <f t="shared" si="884"/>
        <v>0</v>
      </c>
      <c r="J1136" s="180">
        <f t="shared" si="884"/>
        <v>0</v>
      </c>
      <c r="K1136" s="180">
        <f t="shared" si="884"/>
        <v>0</v>
      </c>
      <c r="L1136" s="180">
        <f t="shared" si="884"/>
        <v>0</v>
      </c>
      <c r="M1136" s="180">
        <f t="shared" si="884"/>
        <v>0</v>
      </c>
      <c r="N1136" s="319">
        <f t="shared" si="884"/>
        <v>0</v>
      </c>
      <c r="O1136" s="180">
        <f t="shared" si="884"/>
        <v>0</v>
      </c>
      <c r="P1136" s="180">
        <f t="shared" si="884"/>
        <v>0</v>
      </c>
      <c r="Q1136" s="180">
        <f t="shared" si="884"/>
        <v>0</v>
      </c>
      <c r="R1136" s="180">
        <f t="shared" si="884"/>
        <v>0</v>
      </c>
      <c r="S1136" s="180">
        <f t="shared" si="884"/>
        <v>0</v>
      </c>
      <c r="T1136" s="180">
        <f t="shared" si="884"/>
        <v>0</v>
      </c>
      <c r="U1136" s="180">
        <f t="shared" si="884"/>
        <v>0</v>
      </c>
      <c r="V1136" s="180">
        <f t="shared" si="884"/>
        <v>0</v>
      </c>
      <c r="W1136" s="180">
        <f t="shared" si="884"/>
        <v>0</v>
      </c>
      <c r="X1136" s="180">
        <f t="shared" si="884"/>
        <v>0</v>
      </c>
      <c r="Y1136" s="319">
        <f t="shared" si="884"/>
        <v>0</v>
      </c>
      <c r="Z1136" s="180">
        <f t="shared" si="884"/>
        <v>0</v>
      </c>
      <c r="AA1136" s="180">
        <f t="shared" si="884"/>
        <v>0</v>
      </c>
      <c r="AB1136" s="861">
        <f t="shared" si="884"/>
        <v>0</v>
      </c>
      <c r="AC1136" s="149"/>
      <c r="AD1136" s="93"/>
      <c r="AE1136" s="61"/>
      <c r="AF1136" s="264"/>
      <c r="AG1136" s="264"/>
      <c r="AH1136" s="264"/>
      <c r="AI1136" s="264"/>
      <c r="AJ1136" s="264"/>
      <c r="AK1136" s="264"/>
      <c r="AL1136" s="264"/>
      <c r="AM1136" s="264"/>
      <c r="AN1136" s="264"/>
      <c r="AO1136" s="264"/>
      <c r="AP1136" s="264"/>
      <c r="AQ1136" s="264"/>
      <c r="AR1136" s="264"/>
      <c r="AS1136" s="264"/>
      <c r="AT1136" s="264"/>
      <c r="AU1136" s="264"/>
      <c r="AV1136" s="264"/>
      <c r="AW1136" s="264"/>
      <c r="AX1136" s="264"/>
      <c r="AY1136" s="264"/>
      <c r="AZ1136" s="264"/>
      <c r="BA1136" s="264"/>
      <c r="BB1136" s="264"/>
      <c r="BC1136" s="264"/>
      <c r="BD1136" s="264"/>
      <c r="BE1136" s="165"/>
      <c r="BF1136" s="165"/>
      <c r="BG1136" s="165"/>
      <c r="BH1136" s="165"/>
      <c r="BI1136" s="165"/>
      <c r="BJ1136" s="165"/>
      <c r="BK1136" s="165"/>
      <c r="BL1136" s="165"/>
      <c r="BM1136" s="165"/>
      <c r="BN1136" s="165"/>
      <c r="BO1136" s="165"/>
      <c r="BP1136" s="165"/>
      <c r="BQ1136" s="165"/>
      <c r="BR1136" s="165"/>
      <c r="BS1136" s="165"/>
      <c r="BT1136" s="165"/>
      <c r="BU1136" s="165"/>
      <c r="BV1136" s="165"/>
      <c r="BW1136" s="165"/>
      <c r="BX1136" s="165"/>
      <c r="BY1136" s="165"/>
      <c r="BZ1136" s="165"/>
      <c r="CA1136" s="165"/>
      <c r="CB1136" s="165"/>
      <c r="CC1136" s="165"/>
      <c r="CD1136" s="165"/>
      <c r="CE1136" s="165"/>
      <c r="CF1136" s="165"/>
      <c r="CG1136" s="165"/>
      <c r="CH1136" s="165"/>
      <c r="CI1136" s="165"/>
      <c r="CJ1136" s="165"/>
      <c r="CK1136" s="165"/>
      <c r="CL1136" s="165"/>
      <c r="CM1136" s="165"/>
      <c r="CN1136" s="165"/>
      <c r="CO1136" s="165"/>
      <c r="CP1136" s="165"/>
      <c r="CQ1136" s="165"/>
      <c r="CR1136" s="165"/>
      <c r="CS1136" s="165"/>
      <c r="CT1136" s="165"/>
      <c r="CU1136" s="165"/>
      <c r="CV1136" s="165"/>
      <c r="CW1136" s="165"/>
      <c r="CX1136" s="165"/>
      <c r="CY1136" s="165"/>
      <c r="CZ1136" s="165"/>
      <c r="DA1136" s="165"/>
      <c r="DB1136" s="165"/>
      <c r="DC1136" s="165"/>
      <c r="DD1136" s="165"/>
      <c r="DE1136" s="165"/>
      <c r="DF1136" s="165"/>
      <c r="DG1136" s="165"/>
      <c r="DH1136" s="165"/>
      <c r="DI1136" s="165"/>
      <c r="DJ1136" s="165"/>
      <c r="DK1136" s="165"/>
      <c r="DL1136" s="165"/>
      <c r="DM1136" s="165"/>
      <c r="DN1136" s="165"/>
      <c r="DO1136" s="165"/>
      <c r="DP1136" s="165"/>
      <c r="DQ1136" s="165"/>
      <c r="DR1136" s="165"/>
      <c r="DS1136" s="165"/>
      <c r="DT1136" s="165"/>
      <c r="DU1136" s="165"/>
      <c r="DV1136" s="165"/>
      <c r="DW1136" s="165"/>
      <c r="DX1136" s="165"/>
      <c r="DY1136" s="165"/>
      <c r="DZ1136" s="165"/>
      <c r="EA1136" s="165"/>
      <c r="EB1136" s="165"/>
    </row>
    <row r="1137" spans="1:132" s="1" customFormat="1" ht="10.5" customHeight="1" x14ac:dyDescent="0.2">
      <c r="A1137" s="1532"/>
      <c r="B1137" s="1633"/>
      <c r="C1137" s="1403" t="s">
        <v>127</v>
      </c>
      <c r="D1137" s="134" t="s">
        <v>116</v>
      </c>
      <c r="E1137" s="51">
        <f t="shared" ref="E1137:AB1137" si="885">ROUND((AG1137-AF1137)*$AE1137,2)</f>
        <v>0</v>
      </c>
      <c r="F1137" s="51">
        <f t="shared" si="885"/>
        <v>0</v>
      </c>
      <c r="G1137" s="51">
        <f t="shared" si="885"/>
        <v>0</v>
      </c>
      <c r="H1137" s="290">
        <f t="shared" si="885"/>
        <v>0</v>
      </c>
      <c r="I1137" s="51">
        <f t="shared" si="885"/>
        <v>0</v>
      </c>
      <c r="J1137" s="51">
        <f t="shared" si="885"/>
        <v>0</v>
      </c>
      <c r="K1137" s="51">
        <f t="shared" si="885"/>
        <v>0</v>
      </c>
      <c r="L1137" s="51">
        <f t="shared" si="885"/>
        <v>0</v>
      </c>
      <c r="M1137" s="51">
        <f t="shared" si="885"/>
        <v>0</v>
      </c>
      <c r="N1137" s="290">
        <f t="shared" si="885"/>
        <v>0</v>
      </c>
      <c r="O1137" s="51">
        <f t="shared" si="885"/>
        <v>0</v>
      </c>
      <c r="P1137" s="51">
        <f t="shared" si="885"/>
        <v>0</v>
      </c>
      <c r="Q1137" s="51">
        <f t="shared" si="885"/>
        <v>0</v>
      </c>
      <c r="R1137" s="51">
        <f t="shared" si="885"/>
        <v>0</v>
      </c>
      <c r="S1137" s="51">
        <f t="shared" si="885"/>
        <v>0</v>
      </c>
      <c r="T1137" s="51">
        <f t="shared" si="885"/>
        <v>0</v>
      </c>
      <c r="U1137" s="51">
        <f t="shared" si="885"/>
        <v>0</v>
      </c>
      <c r="V1137" s="51">
        <f t="shared" si="885"/>
        <v>0</v>
      </c>
      <c r="W1137" s="51">
        <f t="shared" si="885"/>
        <v>0</v>
      </c>
      <c r="X1137" s="51">
        <f t="shared" si="885"/>
        <v>0</v>
      </c>
      <c r="Y1137" s="290">
        <f t="shared" si="885"/>
        <v>0</v>
      </c>
      <c r="Z1137" s="51">
        <f t="shared" si="885"/>
        <v>0</v>
      </c>
      <c r="AA1137" s="51">
        <f t="shared" si="885"/>
        <v>0</v>
      </c>
      <c r="AB1137" s="52">
        <f t="shared" si="885"/>
        <v>0</v>
      </c>
      <c r="AC1137" s="50">
        <f>(BD1137-AF1137)*AE1137</f>
        <v>0</v>
      </c>
      <c r="AD1137" s="53">
        <f>(BD1138-AF1138)*AE1137</f>
        <v>0</v>
      </c>
      <c r="AE1137" s="61"/>
      <c r="AF1137" s="264"/>
      <c r="AG1137" s="264"/>
      <c r="AH1137" s="264"/>
      <c r="AI1137" s="264"/>
      <c r="AJ1137" s="264"/>
      <c r="AK1137" s="264"/>
      <c r="AL1137" s="264"/>
      <c r="AM1137" s="264"/>
      <c r="AN1137" s="264"/>
      <c r="AO1137" s="264"/>
      <c r="AP1137" s="264"/>
      <c r="AQ1137" s="264"/>
      <c r="AR1137" s="264"/>
      <c r="AS1137" s="264"/>
      <c r="AT1137" s="264"/>
      <c r="AU1137" s="264"/>
      <c r="AV1137" s="264"/>
      <c r="AW1137" s="264"/>
      <c r="AX1137" s="264"/>
      <c r="AY1137" s="264"/>
      <c r="AZ1137" s="264"/>
      <c r="BA1137" s="264"/>
      <c r="BB1137" s="264"/>
      <c r="BC1137" s="264"/>
      <c r="BD1137" s="264"/>
      <c r="BE1137" s="165"/>
      <c r="BF1137" s="165"/>
      <c r="BG1137" s="165"/>
      <c r="BH1137" s="165"/>
      <c r="BI1137" s="165"/>
      <c r="BJ1137" s="165"/>
      <c r="BK1137" s="165"/>
      <c r="BL1137" s="165"/>
      <c r="BM1137" s="165"/>
      <c r="BN1137" s="165"/>
      <c r="BO1137" s="165"/>
      <c r="BP1137" s="165"/>
      <c r="BQ1137" s="165"/>
      <c r="BR1137" s="165"/>
      <c r="BS1137" s="165"/>
      <c r="BT1137" s="165"/>
      <c r="BU1137" s="165"/>
      <c r="BV1137" s="165"/>
      <c r="BW1137" s="165"/>
      <c r="BX1137" s="165"/>
      <c r="BY1137" s="165"/>
      <c r="BZ1137" s="165"/>
      <c r="CA1137" s="165"/>
      <c r="CB1137" s="165"/>
      <c r="CC1137" s="165"/>
      <c r="CD1137" s="165"/>
      <c r="CE1137" s="165"/>
      <c r="CF1137" s="165"/>
      <c r="CG1137" s="165"/>
      <c r="CH1137" s="165"/>
      <c r="CI1137" s="165"/>
      <c r="CJ1137" s="165"/>
      <c r="CK1137" s="165"/>
      <c r="CL1137" s="165"/>
      <c r="CM1137" s="165"/>
      <c r="CN1137" s="165"/>
      <c r="CO1137" s="165"/>
      <c r="CP1137" s="165"/>
      <c r="CQ1137" s="165"/>
      <c r="CR1137" s="165"/>
      <c r="CS1137" s="165"/>
      <c r="CT1137" s="165"/>
      <c r="CU1137" s="165"/>
      <c r="CV1137" s="165"/>
      <c r="CW1137" s="165"/>
      <c r="CX1137" s="165"/>
      <c r="CY1137" s="165"/>
      <c r="CZ1137" s="165"/>
      <c r="DA1137" s="165"/>
      <c r="DB1137" s="165"/>
      <c r="DC1137" s="165"/>
      <c r="DD1137" s="165"/>
      <c r="DE1137" s="165"/>
      <c r="DF1137" s="165"/>
      <c r="DG1137" s="165"/>
      <c r="DH1137" s="165"/>
      <c r="DI1137" s="165"/>
      <c r="DJ1137" s="165"/>
      <c r="DK1137" s="165"/>
      <c r="DL1137" s="165"/>
      <c r="DM1137" s="165"/>
      <c r="DN1137" s="165"/>
      <c r="DO1137" s="165"/>
      <c r="DP1137" s="165"/>
      <c r="DQ1137" s="165"/>
      <c r="DR1137" s="165"/>
      <c r="DS1137" s="165"/>
      <c r="DT1137" s="165"/>
      <c r="DU1137" s="165"/>
      <c r="DV1137" s="165"/>
      <c r="DW1137" s="165"/>
      <c r="DX1137" s="165"/>
      <c r="DY1137" s="165"/>
      <c r="DZ1137" s="165"/>
      <c r="EA1137" s="165"/>
      <c r="EB1137" s="165"/>
    </row>
    <row r="1138" spans="1:132" s="1" customFormat="1" ht="10.5" customHeight="1" x14ac:dyDescent="0.2">
      <c r="A1138" s="1532"/>
      <c r="B1138" s="1633"/>
      <c r="C1138" s="1403" t="s">
        <v>127</v>
      </c>
      <c r="D1138" s="134" t="s">
        <v>117</v>
      </c>
      <c r="E1138" s="51">
        <f t="shared" ref="E1138:AB1138" si="886">ROUND((AG1138-AF1138)*$AE1137,2)</f>
        <v>0</v>
      </c>
      <c r="F1138" s="51">
        <f t="shared" si="886"/>
        <v>0</v>
      </c>
      <c r="G1138" s="51">
        <f t="shared" si="886"/>
        <v>0</v>
      </c>
      <c r="H1138" s="290">
        <f t="shared" si="886"/>
        <v>0</v>
      </c>
      <c r="I1138" s="51">
        <f t="shared" si="886"/>
        <v>0</v>
      </c>
      <c r="J1138" s="51">
        <f t="shared" si="886"/>
        <v>0</v>
      </c>
      <c r="K1138" s="51">
        <f t="shared" si="886"/>
        <v>0</v>
      </c>
      <c r="L1138" s="51">
        <f t="shared" si="886"/>
        <v>0</v>
      </c>
      <c r="M1138" s="51">
        <f t="shared" si="886"/>
        <v>0</v>
      </c>
      <c r="N1138" s="290">
        <f t="shared" si="886"/>
        <v>0</v>
      </c>
      <c r="O1138" s="51">
        <f t="shared" si="886"/>
        <v>0</v>
      </c>
      <c r="P1138" s="51">
        <f t="shared" si="886"/>
        <v>0</v>
      </c>
      <c r="Q1138" s="51">
        <f t="shared" si="886"/>
        <v>0</v>
      </c>
      <c r="R1138" s="51">
        <f t="shared" si="886"/>
        <v>0</v>
      </c>
      <c r="S1138" s="51">
        <f t="shared" si="886"/>
        <v>0</v>
      </c>
      <c r="T1138" s="51">
        <f t="shared" si="886"/>
        <v>0</v>
      </c>
      <c r="U1138" s="51">
        <f t="shared" si="886"/>
        <v>0</v>
      </c>
      <c r="V1138" s="51">
        <f t="shared" si="886"/>
        <v>0</v>
      </c>
      <c r="W1138" s="51">
        <f t="shared" si="886"/>
        <v>0</v>
      </c>
      <c r="X1138" s="51">
        <f t="shared" si="886"/>
        <v>0</v>
      </c>
      <c r="Y1138" s="290">
        <f t="shared" si="886"/>
        <v>0</v>
      </c>
      <c r="Z1138" s="51">
        <f t="shared" si="886"/>
        <v>0</v>
      </c>
      <c r="AA1138" s="51">
        <f t="shared" si="886"/>
        <v>0</v>
      </c>
      <c r="AB1138" s="52">
        <f t="shared" si="886"/>
        <v>0</v>
      </c>
      <c r="AC1138" s="50"/>
      <c r="AD1138" s="53"/>
      <c r="AE1138" s="61"/>
      <c r="AF1138" s="265"/>
      <c r="AG1138" s="265"/>
      <c r="AH1138" s="265"/>
      <c r="AI1138" s="265"/>
      <c r="AJ1138" s="265"/>
      <c r="AK1138" s="265"/>
      <c r="AL1138" s="265"/>
      <c r="AM1138" s="265"/>
      <c r="AN1138" s="265"/>
      <c r="AO1138" s="265"/>
      <c r="AP1138" s="265"/>
      <c r="AQ1138" s="265"/>
      <c r="AR1138" s="265"/>
      <c r="AS1138" s="265"/>
      <c r="AT1138" s="265"/>
      <c r="AU1138" s="265"/>
      <c r="AV1138" s="265"/>
      <c r="AW1138" s="265"/>
      <c r="AX1138" s="265"/>
      <c r="AY1138" s="265"/>
      <c r="AZ1138" s="265"/>
      <c r="BA1138" s="265"/>
      <c r="BB1138" s="265"/>
      <c r="BC1138" s="265"/>
      <c r="BD1138" s="265"/>
      <c r="BE1138" s="165"/>
      <c r="BF1138" s="165"/>
      <c r="BG1138" s="165"/>
      <c r="BH1138" s="165"/>
      <c r="BI1138" s="165"/>
      <c r="BJ1138" s="165"/>
      <c r="BK1138" s="165"/>
      <c r="BL1138" s="165"/>
      <c r="BM1138" s="165"/>
      <c r="BN1138" s="165"/>
      <c r="BO1138" s="165"/>
      <c r="BP1138" s="165"/>
      <c r="BQ1138" s="165"/>
      <c r="BR1138" s="165"/>
      <c r="BS1138" s="165"/>
      <c r="BT1138" s="165"/>
      <c r="BU1138" s="165"/>
      <c r="BV1138" s="165"/>
      <c r="BW1138" s="165"/>
      <c r="BX1138" s="165"/>
      <c r="BY1138" s="165"/>
      <c r="BZ1138" s="165"/>
      <c r="CA1138" s="165"/>
      <c r="CB1138" s="165"/>
      <c r="CC1138" s="165"/>
      <c r="CD1138" s="165"/>
      <c r="CE1138" s="165"/>
      <c r="CF1138" s="165"/>
      <c r="CG1138" s="165"/>
      <c r="CH1138" s="165"/>
      <c r="CI1138" s="165"/>
      <c r="CJ1138" s="165"/>
      <c r="CK1138" s="165"/>
      <c r="CL1138" s="165"/>
      <c r="CM1138" s="165"/>
      <c r="CN1138" s="165"/>
      <c r="CO1138" s="165"/>
      <c r="CP1138" s="165"/>
      <c r="CQ1138" s="165"/>
      <c r="CR1138" s="165"/>
      <c r="CS1138" s="165"/>
      <c r="CT1138" s="165"/>
      <c r="CU1138" s="165"/>
      <c r="CV1138" s="165"/>
      <c r="CW1138" s="165"/>
      <c r="CX1138" s="165"/>
      <c r="CY1138" s="165"/>
      <c r="CZ1138" s="165"/>
      <c r="DA1138" s="165"/>
      <c r="DB1138" s="165"/>
      <c r="DC1138" s="165"/>
      <c r="DD1138" s="165"/>
      <c r="DE1138" s="165"/>
      <c r="DF1138" s="165"/>
      <c r="DG1138" s="165"/>
      <c r="DH1138" s="165"/>
      <c r="DI1138" s="165"/>
      <c r="DJ1138" s="165"/>
      <c r="DK1138" s="165"/>
      <c r="DL1138" s="165"/>
      <c r="DM1138" s="165"/>
      <c r="DN1138" s="165"/>
      <c r="DO1138" s="165"/>
      <c r="DP1138" s="165"/>
      <c r="DQ1138" s="165"/>
      <c r="DR1138" s="165"/>
      <c r="DS1138" s="165"/>
      <c r="DT1138" s="165"/>
      <c r="DU1138" s="165"/>
      <c r="DV1138" s="165"/>
      <c r="DW1138" s="165"/>
      <c r="DX1138" s="165"/>
      <c r="DY1138" s="165"/>
      <c r="DZ1138" s="165"/>
      <c r="EA1138" s="165"/>
      <c r="EB1138" s="165"/>
    </row>
    <row r="1139" spans="1:132" s="1" customFormat="1" ht="10.5" customHeight="1" thickBot="1" x14ac:dyDescent="0.25">
      <c r="A1139" s="1533"/>
      <c r="B1139" s="1637"/>
      <c r="C1139" s="274"/>
      <c r="D1139" s="239" t="s">
        <v>41</v>
      </c>
      <c r="E1139" s="55" t="e">
        <f>E1138/E1137</f>
        <v>#DIV/0!</v>
      </c>
      <c r="F1139" s="55" t="e">
        <f t="shared" ref="F1139:AB1139" si="887">F1138/F1137</f>
        <v>#DIV/0!</v>
      </c>
      <c r="G1139" s="55" t="e">
        <f t="shared" si="887"/>
        <v>#DIV/0!</v>
      </c>
      <c r="H1139" s="291" t="e">
        <f t="shared" si="887"/>
        <v>#DIV/0!</v>
      </c>
      <c r="I1139" s="55" t="e">
        <f t="shared" si="887"/>
        <v>#DIV/0!</v>
      </c>
      <c r="J1139" s="55" t="e">
        <f t="shared" si="887"/>
        <v>#DIV/0!</v>
      </c>
      <c r="K1139" s="55" t="e">
        <f t="shared" si="887"/>
        <v>#DIV/0!</v>
      </c>
      <c r="L1139" s="55" t="e">
        <f t="shared" si="887"/>
        <v>#DIV/0!</v>
      </c>
      <c r="M1139" s="55" t="e">
        <f t="shared" si="887"/>
        <v>#DIV/0!</v>
      </c>
      <c r="N1139" s="291" t="e">
        <f t="shared" si="887"/>
        <v>#DIV/0!</v>
      </c>
      <c r="O1139" s="55" t="e">
        <f t="shared" si="887"/>
        <v>#DIV/0!</v>
      </c>
      <c r="P1139" s="55" t="e">
        <f t="shared" si="887"/>
        <v>#DIV/0!</v>
      </c>
      <c r="Q1139" s="55" t="e">
        <f t="shared" si="887"/>
        <v>#DIV/0!</v>
      </c>
      <c r="R1139" s="55" t="e">
        <f t="shared" si="887"/>
        <v>#DIV/0!</v>
      </c>
      <c r="S1139" s="55" t="e">
        <f t="shared" si="887"/>
        <v>#DIV/0!</v>
      </c>
      <c r="T1139" s="55" t="e">
        <f t="shared" si="887"/>
        <v>#DIV/0!</v>
      </c>
      <c r="U1139" s="55" t="e">
        <f t="shared" si="887"/>
        <v>#DIV/0!</v>
      </c>
      <c r="V1139" s="55" t="e">
        <f t="shared" si="887"/>
        <v>#DIV/0!</v>
      </c>
      <c r="W1139" s="55" t="e">
        <f t="shared" si="887"/>
        <v>#DIV/0!</v>
      </c>
      <c r="X1139" s="55" t="e">
        <f t="shared" si="887"/>
        <v>#DIV/0!</v>
      </c>
      <c r="Y1139" s="291" t="e">
        <f t="shared" si="887"/>
        <v>#DIV/0!</v>
      </c>
      <c r="Z1139" s="55" t="e">
        <f t="shared" si="887"/>
        <v>#DIV/0!</v>
      </c>
      <c r="AA1139" s="55" t="e">
        <f t="shared" si="887"/>
        <v>#DIV/0!</v>
      </c>
      <c r="AB1139" s="56" t="e">
        <f t="shared" si="887"/>
        <v>#DIV/0!</v>
      </c>
      <c r="AC1139" s="50"/>
      <c r="AD1139" s="53"/>
      <c r="AE1139" s="61"/>
      <c r="AF1139" s="265"/>
      <c r="AG1139" s="265"/>
      <c r="AH1139" s="265"/>
      <c r="AI1139" s="265"/>
      <c r="AJ1139" s="265"/>
      <c r="AK1139" s="265"/>
      <c r="AL1139" s="265"/>
      <c r="AM1139" s="265"/>
      <c r="AN1139" s="265"/>
      <c r="AO1139" s="265"/>
      <c r="AP1139" s="265"/>
      <c r="AQ1139" s="265"/>
      <c r="AR1139" s="265"/>
      <c r="AS1139" s="265"/>
      <c r="AT1139" s="265"/>
      <c r="AU1139" s="265"/>
      <c r="AV1139" s="265"/>
      <c r="AW1139" s="265"/>
      <c r="AX1139" s="265"/>
      <c r="AY1139" s="265"/>
      <c r="AZ1139" s="265"/>
      <c r="BA1139" s="265"/>
      <c r="BB1139" s="265"/>
      <c r="BC1139" s="265"/>
      <c r="BD1139" s="265"/>
      <c r="BE1139" s="165"/>
      <c r="BF1139" s="165"/>
      <c r="BG1139" s="165"/>
      <c r="BH1139" s="165"/>
      <c r="BI1139" s="165"/>
      <c r="BJ1139" s="165"/>
      <c r="BK1139" s="165"/>
      <c r="BL1139" s="165"/>
      <c r="BM1139" s="165"/>
      <c r="BN1139" s="165"/>
      <c r="BO1139" s="165"/>
      <c r="BP1139" s="165"/>
      <c r="BQ1139" s="165"/>
      <c r="BR1139" s="165"/>
      <c r="BS1139" s="165"/>
      <c r="BT1139" s="165"/>
      <c r="BU1139" s="165"/>
      <c r="BV1139" s="165"/>
      <c r="BW1139" s="165"/>
      <c r="BX1139" s="165"/>
      <c r="BY1139" s="165"/>
      <c r="BZ1139" s="165"/>
      <c r="CA1139" s="165"/>
      <c r="CB1139" s="165"/>
      <c r="CC1139" s="165"/>
      <c r="CD1139" s="165"/>
      <c r="CE1139" s="165"/>
      <c r="CF1139" s="165"/>
      <c r="CG1139" s="165"/>
      <c r="CH1139" s="165"/>
      <c r="CI1139" s="165"/>
      <c r="CJ1139" s="165"/>
      <c r="CK1139" s="165"/>
      <c r="CL1139" s="165"/>
      <c r="CM1139" s="165"/>
      <c r="CN1139" s="165"/>
      <c r="CO1139" s="165"/>
      <c r="CP1139" s="165"/>
      <c r="CQ1139" s="165"/>
      <c r="CR1139" s="165"/>
      <c r="CS1139" s="165"/>
      <c r="CT1139" s="165"/>
      <c r="CU1139" s="165"/>
      <c r="CV1139" s="165"/>
      <c r="CW1139" s="165"/>
      <c r="CX1139" s="165"/>
      <c r="CY1139" s="165"/>
      <c r="CZ1139" s="165"/>
      <c r="DA1139" s="165"/>
      <c r="DB1139" s="165"/>
      <c r="DC1139" s="165"/>
      <c r="DD1139" s="165"/>
      <c r="DE1139" s="165"/>
      <c r="DF1139" s="165"/>
      <c r="DG1139" s="165"/>
      <c r="DH1139" s="165"/>
      <c r="DI1139" s="165"/>
      <c r="DJ1139" s="165"/>
      <c r="DK1139" s="165"/>
      <c r="DL1139" s="165"/>
      <c r="DM1139" s="165"/>
      <c r="DN1139" s="165"/>
      <c r="DO1139" s="165"/>
      <c r="DP1139" s="165"/>
      <c r="DQ1139" s="165"/>
      <c r="DR1139" s="165"/>
      <c r="DS1139" s="165"/>
      <c r="DT1139" s="165"/>
      <c r="DU1139" s="165"/>
      <c r="DV1139" s="165"/>
      <c r="DW1139" s="165"/>
      <c r="DX1139" s="165"/>
      <c r="DY1139" s="165"/>
      <c r="DZ1139" s="165"/>
      <c r="EA1139" s="165"/>
      <c r="EB1139" s="165"/>
    </row>
    <row r="1140" spans="1:132" s="1" customFormat="1" ht="10.5" customHeight="1" x14ac:dyDescent="0.2">
      <c r="A1140" s="1531" t="s">
        <v>7</v>
      </c>
      <c r="B1140" s="1636" t="s">
        <v>536</v>
      </c>
      <c r="C1140" s="1119"/>
      <c r="D1140" s="1398"/>
      <c r="E1140" s="79" t="s">
        <v>414</v>
      </c>
      <c r="F1140" s="79"/>
      <c r="G1140" s="79"/>
      <c r="H1140" s="296"/>
      <c r="I1140" s="79"/>
      <c r="J1140" s="79"/>
      <c r="K1140" s="79"/>
      <c r="L1140" s="79"/>
      <c r="M1140" s="79"/>
      <c r="N1140" s="296"/>
      <c r="O1140" s="79"/>
      <c r="P1140" s="79"/>
      <c r="Q1140" s="79"/>
      <c r="R1140" s="79"/>
      <c r="S1140" s="79"/>
      <c r="T1140" s="79"/>
      <c r="U1140" s="79"/>
      <c r="V1140" s="79"/>
      <c r="W1140" s="79"/>
      <c r="X1140" s="79"/>
      <c r="Y1140" s="296"/>
      <c r="Z1140" s="79"/>
      <c r="AA1140" s="79"/>
      <c r="AB1140" s="80"/>
      <c r="AC1140" s="50"/>
      <c r="AD1140" s="53"/>
      <c r="AE1140" s="61"/>
      <c r="AF1140" s="259"/>
      <c r="AG1140" s="264"/>
      <c r="AH1140" s="264"/>
      <c r="AI1140" s="264"/>
      <c r="AJ1140" s="264"/>
      <c r="AK1140" s="264"/>
      <c r="AL1140" s="264"/>
      <c r="AM1140" s="264"/>
      <c r="AN1140" s="264"/>
      <c r="AO1140" s="264"/>
      <c r="AP1140" s="264"/>
      <c r="AQ1140" s="264"/>
      <c r="AR1140" s="264"/>
      <c r="AS1140" s="264"/>
      <c r="AT1140" s="264"/>
      <c r="AU1140" s="264"/>
      <c r="AV1140" s="264"/>
      <c r="AW1140" s="264"/>
      <c r="AX1140" s="264"/>
      <c r="AY1140" s="264"/>
      <c r="AZ1140" s="264"/>
      <c r="BA1140" s="264"/>
      <c r="BB1140" s="264"/>
      <c r="BC1140" s="264"/>
      <c r="BD1140" s="264"/>
      <c r="BE1140" s="165"/>
      <c r="BF1140" s="165"/>
      <c r="BG1140" s="165"/>
      <c r="BH1140" s="165"/>
      <c r="BI1140" s="165"/>
      <c r="BJ1140" s="165"/>
      <c r="BK1140" s="165"/>
      <c r="BL1140" s="165"/>
      <c r="BM1140" s="165"/>
      <c r="BN1140" s="165"/>
      <c r="BO1140" s="165"/>
      <c r="BP1140" s="165"/>
      <c r="BQ1140" s="165"/>
      <c r="BR1140" s="165"/>
      <c r="BS1140" s="165"/>
      <c r="BT1140" s="165"/>
      <c r="BU1140" s="165"/>
      <c r="BV1140" s="165"/>
      <c r="BW1140" s="165"/>
      <c r="BX1140" s="165"/>
      <c r="BY1140" s="165"/>
      <c r="BZ1140" s="165"/>
      <c r="CA1140" s="165"/>
      <c r="CB1140" s="165"/>
      <c r="CC1140" s="165"/>
      <c r="CD1140" s="165"/>
      <c r="CE1140" s="165"/>
      <c r="CF1140" s="165"/>
      <c r="CG1140" s="165"/>
      <c r="CH1140" s="165"/>
      <c r="CI1140" s="165"/>
      <c r="CJ1140" s="165"/>
      <c r="CK1140" s="165"/>
      <c r="CL1140" s="165"/>
      <c r="CM1140" s="165"/>
      <c r="CN1140" s="165"/>
      <c r="CO1140" s="165"/>
      <c r="CP1140" s="165"/>
      <c r="CQ1140" s="165"/>
      <c r="CR1140" s="165"/>
      <c r="CS1140" s="165"/>
      <c r="CT1140" s="165"/>
      <c r="CU1140" s="165"/>
      <c r="CV1140" s="165"/>
      <c r="CW1140" s="165"/>
      <c r="CX1140" s="165"/>
      <c r="CY1140" s="165"/>
      <c r="CZ1140" s="165"/>
      <c r="DA1140" s="165"/>
      <c r="DB1140" s="165"/>
      <c r="DC1140" s="165"/>
      <c r="DD1140" s="165"/>
      <c r="DE1140" s="165"/>
      <c r="DF1140" s="165"/>
      <c r="DG1140" s="165"/>
      <c r="DH1140" s="165"/>
      <c r="DI1140" s="165"/>
      <c r="DJ1140" s="165"/>
      <c r="DK1140" s="165"/>
      <c r="DL1140" s="165"/>
      <c r="DM1140" s="165"/>
      <c r="DN1140" s="165"/>
      <c r="DO1140" s="165"/>
      <c r="DP1140" s="165"/>
      <c r="DQ1140" s="165"/>
      <c r="DR1140" s="165"/>
      <c r="DS1140" s="165"/>
      <c r="DT1140" s="165"/>
      <c r="DU1140" s="165"/>
      <c r="DV1140" s="165"/>
      <c r="DW1140" s="165"/>
      <c r="DX1140" s="165"/>
      <c r="DY1140" s="165"/>
      <c r="DZ1140" s="165"/>
      <c r="EA1140" s="165"/>
      <c r="EB1140" s="165"/>
    </row>
    <row r="1141" spans="1:132" s="1" customFormat="1" ht="10.5" customHeight="1" x14ac:dyDescent="0.2">
      <c r="A1141" s="1532"/>
      <c r="B1141" s="1633"/>
      <c r="C1141" s="1403" t="s">
        <v>129</v>
      </c>
      <c r="D1141" s="134" t="s">
        <v>33</v>
      </c>
      <c r="E1141" s="47">
        <f>ROUND(SQRT(E1142^2+E1143^2)*1000/(1.73*E$1093),0)</f>
        <v>0</v>
      </c>
      <c r="F1141" s="180">
        <f>ROUND(SQRT(F1142^2+F1143^2)*1000/(1.73*F$1093),0)</f>
        <v>0</v>
      </c>
      <c r="G1141" s="180">
        <f t="shared" ref="G1141:AB1141" si="888">ROUND(SQRT(G1142^2+G1143^2)*1000/(1.73*G$1093),0)</f>
        <v>0</v>
      </c>
      <c r="H1141" s="319">
        <f t="shared" si="888"/>
        <v>0</v>
      </c>
      <c r="I1141" s="180">
        <f t="shared" si="888"/>
        <v>0</v>
      </c>
      <c r="J1141" s="180">
        <f t="shared" si="888"/>
        <v>0</v>
      </c>
      <c r="K1141" s="180">
        <f t="shared" si="888"/>
        <v>0</v>
      </c>
      <c r="L1141" s="180">
        <f t="shared" si="888"/>
        <v>0</v>
      </c>
      <c r="M1141" s="180">
        <f t="shared" si="888"/>
        <v>0</v>
      </c>
      <c r="N1141" s="319">
        <f t="shared" si="888"/>
        <v>0</v>
      </c>
      <c r="O1141" s="180">
        <f t="shared" si="888"/>
        <v>0</v>
      </c>
      <c r="P1141" s="180">
        <f t="shared" si="888"/>
        <v>0</v>
      </c>
      <c r="Q1141" s="180">
        <f t="shared" si="888"/>
        <v>0</v>
      </c>
      <c r="R1141" s="180">
        <f t="shared" si="888"/>
        <v>0</v>
      </c>
      <c r="S1141" s="180">
        <f t="shared" si="888"/>
        <v>0</v>
      </c>
      <c r="T1141" s="180">
        <f t="shared" si="888"/>
        <v>0</v>
      </c>
      <c r="U1141" s="180">
        <f t="shared" si="888"/>
        <v>0</v>
      </c>
      <c r="V1141" s="180">
        <f t="shared" si="888"/>
        <v>0</v>
      </c>
      <c r="W1141" s="180">
        <f t="shared" si="888"/>
        <v>0</v>
      </c>
      <c r="X1141" s="180">
        <f t="shared" si="888"/>
        <v>0</v>
      </c>
      <c r="Y1141" s="319">
        <f t="shared" si="888"/>
        <v>0</v>
      </c>
      <c r="Z1141" s="180">
        <f t="shared" si="888"/>
        <v>0</v>
      </c>
      <c r="AA1141" s="180">
        <f t="shared" si="888"/>
        <v>0</v>
      </c>
      <c r="AB1141" s="861">
        <f t="shared" si="888"/>
        <v>0</v>
      </c>
      <c r="AC1141" s="149"/>
      <c r="AD1141" s="93"/>
      <c r="AE1141" s="61"/>
      <c r="AF1141" s="264"/>
      <c r="AG1141" s="264"/>
      <c r="AH1141" s="264"/>
      <c r="AI1141" s="264"/>
      <c r="AJ1141" s="264"/>
      <c r="AK1141" s="264"/>
      <c r="AL1141" s="264"/>
      <c r="AM1141" s="264"/>
      <c r="AN1141" s="264"/>
      <c r="AO1141" s="264"/>
      <c r="AP1141" s="264"/>
      <c r="AQ1141" s="264"/>
      <c r="AR1141" s="264"/>
      <c r="AS1141" s="264"/>
      <c r="AT1141" s="264"/>
      <c r="AU1141" s="264"/>
      <c r="AV1141" s="264"/>
      <c r="AW1141" s="264"/>
      <c r="AX1141" s="264"/>
      <c r="AY1141" s="264"/>
      <c r="AZ1141" s="264"/>
      <c r="BA1141" s="264"/>
      <c r="BB1141" s="264"/>
      <c r="BC1141" s="264"/>
      <c r="BD1141" s="264"/>
      <c r="BE1141" s="165"/>
      <c r="BF1141" s="165"/>
      <c r="BG1141" s="165"/>
      <c r="BH1141" s="165"/>
      <c r="BI1141" s="165"/>
      <c r="BJ1141" s="165"/>
      <c r="BK1141" s="165"/>
      <c r="BL1141" s="165"/>
      <c r="BM1141" s="165"/>
      <c r="BN1141" s="165"/>
      <c r="BO1141" s="165"/>
      <c r="BP1141" s="165"/>
      <c r="BQ1141" s="165"/>
      <c r="BR1141" s="165"/>
      <c r="BS1141" s="165"/>
      <c r="BT1141" s="165"/>
      <c r="BU1141" s="165"/>
      <c r="BV1141" s="165"/>
      <c r="BW1141" s="165"/>
      <c r="BX1141" s="165"/>
      <c r="BY1141" s="165"/>
      <c r="BZ1141" s="165"/>
      <c r="CA1141" s="165"/>
      <c r="CB1141" s="165"/>
      <c r="CC1141" s="165"/>
      <c r="CD1141" s="165"/>
      <c r="CE1141" s="165"/>
      <c r="CF1141" s="165"/>
      <c r="CG1141" s="165"/>
      <c r="CH1141" s="165"/>
      <c r="CI1141" s="165"/>
      <c r="CJ1141" s="165"/>
      <c r="CK1141" s="165"/>
      <c r="CL1141" s="165"/>
      <c r="CM1141" s="165"/>
      <c r="CN1141" s="165"/>
      <c r="CO1141" s="165"/>
      <c r="CP1141" s="165"/>
      <c r="CQ1141" s="165"/>
      <c r="CR1141" s="165"/>
      <c r="CS1141" s="165"/>
      <c r="CT1141" s="165"/>
      <c r="CU1141" s="165"/>
      <c r="CV1141" s="165"/>
      <c r="CW1141" s="165"/>
      <c r="CX1141" s="165"/>
      <c r="CY1141" s="165"/>
      <c r="CZ1141" s="165"/>
      <c r="DA1141" s="165"/>
      <c r="DB1141" s="165"/>
      <c r="DC1141" s="165"/>
      <c r="DD1141" s="165"/>
      <c r="DE1141" s="165"/>
      <c r="DF1141" s="165"/>
      <c r="DG1141" s="165"/>
      <c r="DH1141" s="165"/>
      <c r="DI1141" s="165"/>
      <c r="DJ1141" s="165"/>
      <c r="DK1141" s="165"/>
      <c r="DL1141" s="165"/>
      <c r="DM1141" s="165"/>
      <c r="DN1141" s="165"/>
      <c r="DO1141" s="165"/>
      <c r="DP1141" s="165"/>
      <c r="DQ1141" s="165"/>
      <c r="DR1141" s="165"/>
      <c r="DS1141" s="165"/>
      <c r="DT1141" s="165"/>
      <c r="DU1141" s="165"/>
      <c r="DV1141" s="165"/>
      <c r="DW1141" s="165"/>
      <c r="DX1141" s="165"/>
      <c r="DY1141" s="165"/>
      <c r="DZ1141" s="165"/>
      <c r="EA1141" s="165"/>
      <c r="EB1141" s="165"/>
    </row>
    <row r="1142" spans="1:132" s="1" customFormat="1" ht="10.5" customHeight="1" x14ac:dyDescent="0.2">
      <c r="A1142" s="1532"/>
      <c r="B1142" s="1633"/>
      <c r="C1142" s="1403" t="s">
        <v>557</v>
      </c>
      <c r="D1142" s="134" t="s">
        <v>116</v>
      </c>
      <c r="E1142" s="51">
        <f t="shared" ref="E1142:AB1142" si="889">ROUND((AG1142-AF1142)*$AE1142,2)</f>
        <v>0</v>
      </c>
      <c r="F1142" s="51">
        <f t="shared" si="889"/>
        <v>0</v>
      </c>
      <c r="G1142" s="51">
        <f t="shared" si="889"/>
        <v>0</v>
      </c>
      <c r="H1142" s="290">
        <f t="shared" si="889"/>
        <v>0</v>
      </c>
      <c r="I1142" s="51">
        <f t="shared" si="889"/>
        <v>0</v>
      </c>
      <c r="J1142" s="51">
        <f t="shared" si="889"/>
        <v>0</v>
      </c>
      <c r="K1142" s="51">
        <f t="shared" si="889"/>
        <v>0</v>
      </c>
      <c r="L1142" s="51">
        <f t="shared" si="889"/>
        <v>0</v>
      </c>
      <c r="M1142" s="51">
        <f t="shared" si="889"/>
        <v>0</v>
      </c>
      <c r="N1142" s="290">
        <f t="shared" si="889"/>
        <v>0</v>
      </c>
      <c r="O1142" s="51">
        <f t="shared" si="889"/>
        <v>0</v>
      </c>
      <c r="P1142" s="51">
        <f t="shared" si="889"/>
        <v>0</v>
      </c>
      <c r="Q1142" s="51">
        <f t="shared" si="889"/>
        <v>0</v>
      </c>
      <c r="R1142" s="51">
        <f t="shared" si="889"/>
        <v>0</v>
      </c>
      <c r="S1142" s="51">
        <f t="shared" si="889"/>
        <v>0</v>
      </c>
      <c r="T1142" s="51">
        <f t="shared" si="889"/>
        <v>0</v>
      </c>
      <c r="U1142" s="51">
        <f t="shared" si="889"/>
        <v>0</v>
      </c>
      <c r="V1142" s="51">
        <f t="shared" si="889"/>
        <v>0</v>
      </c>
      <c r="W1142" s="51">
        <f t="shared" si="889"/>
        <v>0</v>
      </c>
      <c r="X1142" s="51">
        <f t="shared" si="889"/>
        <v>0</v>
      </c>
      <c r="Y1142" s="290">
        <f t="shared" si="889"/>
        <v>0</v>
      </c>
      <c r="Z1142" s="51">
        <f t="shared" si="889"/>
        <v>0</v>
      </c>
      <c r="AA1142" s="51">
        <f t="shared" si="889"/>
        <v>0</v>
      </c>
      <c r="AB1142" s="52">
        <f t="shared" si="889"/>
        <v>0</v>
      </c>
      <c r="AC1142" s="50">
        <f>(BD1142-AF1142)*AE1142</f>
        <v>0</v>
      </c>
      <c r="AD1142" s="53">
        <f>(BD1143-AF1143)*AE1142</f>
        <v>0</v>
      </c>
      <c r="AE1142" s="61">
        <v>1.2</v>
      </c>
      <c r="AF1142" s="1058">
        <v>3.3197999999999999</v>
      </c>
      <c r="AG1142" s="1058">
        <v>3.3197999999999999</v>
      </c>
      <c r="AH1142" s="1059">
        <v>3.3197999999999999</v>
      </c>
      <c r="AI1142" s="1058">
        <v>3.3197999999999999</v>
      </c>
      <c r="AJ1142" s="1058">
        <v>3.3197999999999999</v>
      </c>
      <c r="AK1142" s="1058">
        <v>3.3197999999999999</v>
      </c>
      <c r="AL1142" s="1058">
        <v>3.3197999999999999</v>
      </c>
      <c r="AM1142" s="1058">
        <v>3.3197999999999999</v>
      </c>
      <c r="AN1142" s="1058">
        <v>3.3197999999999999</v>
      </c>
      <c r="AO1142" s="1058">
        <v>3.3197999999999999</v>
      </c>
      <c r="AP1142" s="1058">
        <v>3.3197999999999999</v>
      </c>
      <c r="AQ1142" s="1058">
        <v>3.3197999999999999</v>
      </c>
      <c r="AR1142" s="1058">
        <v>3.3197999999999999</v>
      </c>
      <c r="AS1142" s="1058">
        <v>3.3197999999999999</v>
      </c>
      <c r="AT1142" s="1058">
        <v>3.3197999999999999</v>
      </c>
      <c r="AU1142" s="1058">
        <v>3.3197999999999999</v>
      </c>
      <c r="AV1142" s="1058">
        <v>3.3197999999999999</v>
      </c>
      <c r="AW1142" s="1058">
        <v>3.3197999999999999</v>
      </c>
      <c r="AX1142" s="1058">
        <v>3.3197999999999999</v>
      </c>
      <c r="AY1142" s="1058">
        <v>3.3197999999999999</v>
      </c>
      <c r="AZ1142" s="1058">
        <v>3.3197999999999999</v>
      </c>
      <c r="BA1142" s="1058">
        <v>3.3197999999999999</v>
      </c>
      <c r="BB1142" s="1058">
        <v>3.3197999999999999</v>
      </c>
      <c r="BC1142" s="1058">
        <v>3.3197999999999999</v>
      </c>
      <c r="BD1142" s="1058">
        <v>3.3197999999999999</v>
      </c>
      <c r="BE1142" s="165"/>
      <c r="BF1142" s="165"/>
      <c r="BG1142" s="165"/>
      <c r="BH1142" s="165"/>
      <c r="BI1142" s="165"/>
      <c r="BJ1142" s="165"/>
      <c r="BK1142" s="165"/>
      <c r="BL1142" s="165"/>
      <c r="BM1142" s="165"/>
      <c r="BN1142" s="165"/>
      <c r="BO1142" s="165"/>
      <c r="BP1142" s="165"/>
      <c r="BQ1142" s="165"/>
      <c r="BR1142" s="165"/>
      <c r="BS1142" s="165"/>
      <c r="BT1142" s="165"/>
      <c r="BU1142" s="165"/>
      <c r="BV1142" s="165"/>
      <c r="BW1142" s="165"/>
      <c r="BX1142" s="165"/>
      <c r="BY1142" s="165"/>
      <c r="BZ1142" s="165"/>
      <c r="CA1142" s="165"/>
      <c r="CB1142" s="165"/>
      <c r="CC1142" s="165"/>
      <c r="CD1142" s="165"/>
      <c r="CE1142" s="165"/>
      <c r="CF1142" s="165"/>
      <c r="CG1142" s="165"/>
      <c r="CH1142" s="165"/>
      <c r="CI1142" s="165"/>
      <c r="CJ1142" s="165"/>
      <c r="CK1142" s="165"/>
      <c r="CL1142" s="165"/>
      <c r="CM1142" s="165"/>
      <c r="CN1142" s="165"/>
      <c r="CO1142" s="165"/>
      <c r="CP1142" s="165"/>
      <c r="CQ1142" s="165"/>
      <c r="CR1142" s="165"/>
      <c r="CS1142" s="165"/>
      <c r="CT1142" s="165"/>
      <c r="CU1142" s="165"/>
      <c r="CV1142" s="165"/>
      <c r="CW1142" s="165"/>
      <c r="CX1142" s="165"/>
      <c r="CY1142" s="165"/>
      <c r="CZ1142" s="165"/>
      <c r="DA1142" s="165"/>
      <c r="DB1142" s="165"/>
      <c r="DC1142" s="165"/>
      <c r="DD1142" s="165"/>
      <c r="DE1142" s="165"/>
      <c r="DF1142" s="165"/>
      <c r="DG1142" s="165"/>
      <c r="DH1142" s="165"/>
      <c r="DI1142" s="165"/>
      <c r="DJ1142" s="165"/>
      <c r="DK1142" s="165"/>
      <c r="DL1142" s="165"/>
      <c r="DM1142" s="165"/>
      <c r="DN1142" s="165"/>
      <c r="DO1142" s="165"/>
      <c r="DP1142" s="165"/>
      <c r="DQ1142" s="165"/>
      <c r="DR1142" s="165"/>
      <c r="DS1142" s="165"/>
      <c r="DT1142" s="165"/>
      <c r="DU1142" s="165"/>
      <c r="DV1142" s="165"/>
      <c r="DW1142" s="165"/>
      <c r="DX1142" s="165"/>
      <c r="DY1142" s="165"/>
      <c r="DZ1142" s="165"/>
      <c r="EA1142" s="165"/>
      <c r="EB1142" s="165"/>
    </row>
    <row r="1143" spans="1:132" s="1" customFormat="1" ht="10.5" customHeight="1" x14ac:dyDescent="0.2">
      <c r="A1143" s="1532"/>
      <c r="B1143" s="1633"/>
      <c r="C1143" s="1403" t="s">
        <v>557</v>
      </c>
      <c r="D1143" s="134" t="s">
        <v>117</v>
      </c>
      <c r="E1143" s="51">
        <f t="shared" ref="E1143:AB1143" si="890">ROUND((AG1143-AF1143)*$AE1142,2)</f>
        <v>0</v>
      </c>
      <c r="F1143" s="51">
        <f t="shared" si="890"/>
        <v>0</v>
      </c>
      <c r="G1143" s="51">
        <f t="shared" si="890"/>
        <v>0</v>
      </c>
      <c r="H1143" s="290">
        <f t="shared" si="890"/>
        <v>0</v>
      </c>
      <c r="I1143" s="51">
        <f t="shared" si="890"/>
        <v>0</v>
      </c>
      <c r="J1143" s="51">
        <f t="shared" si="890"/>
        <v>0</v>
      </c>
      <c r="K1143" s="51">
        <f t="shared" si="890"/>
        <v>0</v>
      </c>
      <c r="L1143" s="51">
        <f t="shared" si="890"/>
        <v>0</v>
      </c>
      <c r="M1143" s="51">
        <f t="shared" si="890"/>
        <v>0</v>
      </c>
      <c r="N1143" s="290">
        <f t="shared" si="890"/>
        <v>0</v>
      </c>
      <c r="O1143" s="51">
        <f t="shared" si="890"/>
        <v>0</v>
      </c>
      <c r="P1143" s="51">
        <f t="shared" si="890"/>
        <v>0</v>
      </c>
      <c r="Q1143" s="51">
        <f t="shared" si="890"/>
        <v>0</v>
      </c>
      <c r="R1143" s="51">
        <f t="shared" si="890"/>
        <v>0</v>
      </c>
      <c r="S1143" s="51">
        <f t="shared" si="890"/>
        <v>0</v>
      </c>
      <c r="T1143" s="51">
        <f t="shared" si="890"/>
        <v>0</v>
      </c>
      <c r="U1143" s="51">
        <f t="shared" si="890"/>
        <v>0</v>
      </c>
      <c r="V1143" s="51">
        <f t="shared" si="890"/>
        <v>0</v>
      </c>
      <c r="W1143" s="51">
        <f t="shared" si="890"/>
        <v>0</v>
      </c>
      <c r="X1143" s="51">
        <f t="shared" si="890"/>
        <v>0</v>
      </c>
      <c r="Y1143" s="290">
        <f t="shared" si="890"/>
        <v>0</v>
      </c>
      <c r="Z1143" s="51">
        <f t="shared" si="890"/>
        <v>0</v>
      </c>
      <c r="AA1143" s="51">
        <f t="shared" si="890"/>
        <v>0</v>
      </c>
      <c r="AB1143" s="52">
        <f t="shared" si="890"/>
        <v>0</v>
      </c>
      <c r="AC1143" s="50"/>
      <c r="AD1143" s="53"/>
      <c r="AE1143" s="61"/>
      <c r="AF1143" s="1058">
        <v>7.2300000000000003E-2</v>
      </c>
      <c r="AG1143" s="1058">
        <v>7.2300000000000003E-2</v>
      </c>
      <c r="AH1143" s="1059">
        <v>7.2300000000000003E-2</v>
      </c>
      <c r="AI1143" s="1058">
        <v>7.2300000000000003E-2</v>
      </c>
      <c r="AJ1143" s="1058">
        <v>7.2300000000000003E-2</v>
      </c>
      <c r="AK1143" s="1058">
        <v>7.2300000000000003E-2</v>
      </c>
      <c r="AL1143" s="1058">
        <v>7.2300000000000003E-2</v>
      </c>
      <c r="AM1143" s="1058">
        <v>7.2300000000000003E-2</v>
      </c>
      <c r="AN1143" s="1058">
        <v>7.2300000000000003E-2</v>
      </c>
      <c r="AO1143" s="1058">
        <v>7.2300000000000003E-2</v>
      </c>
      <c r="AP1143" s="1058">
        <v>7.2300000000000003E-2</v>
      </c>
      <c r="AQ1143" s="1058">
        <v>7.2300000000000003E-2</v>
      </c>
      <c r="AR1143" s="1058">
        <v>7.2300000000000003E-2</v>
      </c>
      <c r="AS1143" s="1058">
        <v>7.2300000000000003E-2</v>
      </c>
      <c r="AT1143" s="1058">
        <v>7.2300000000000003E-2</v>
      </c>
      <c r="AU1143" s="1058">
        <v>7.2300000000000003E-2</v>
      </c>
      <c r="AV1143" s="1058">
        <v>7.2300000000000003E-2</v>
      </c>
      <c r="AW1143" s="1058">
        <v>7.2300000000000003E-2</v>
      </c>
      <c r="AX1143" s="1058">
        <v>7.2300000000000003E-2</v>
      </c>
      <c r="AY1143" s="1058">
        <v>7.2300000000000003E-2</v>
      </c>
      <c r="AZ1143" s="1058">
        <v>7.2300000000000003E-2</v>
      </c>
      <c r="BA1143" s="1058">
        <v>7.2300000000000003E-2</v>
      </c>
      <c r="BB1143" s="1058">
        <v>7.2300000000000003E-2</v>
      </c>
      <c r="BC1143" s="1058">
        <v>7.2300000000000003E-2</v>
      </c>
      <c r="BD1143" s="1058">
        <v>7.2300000000000003E-2</v>
      </c>
      <c r="BE1143" s="165"/>
      <c r="BF1143" s="165"/>
      <c r="BG1143" s="165"/>
      <c r="BH1143" s="165"/>
      <c r="BI1143" s="165"/>
      <c r="BJ1143" s="165"/>
      <c r="BK1143" s="165"/>
      <c r="BL1143" s="165"/>
      <c r="BM1143" s="165"/>
      <c r="BN1143" s="165"/>
      <c r="BO1143" s="165"/>
      <c r="BP1143" s="165"/>
      <c r="BQ1143" s="165"/>
      <c r="BR1143" s="165"/>
      <c r="BS1143" s="165"/>
      <c r="BT1143" s="165"/>
      <c r="BU1143" s="165"/>
      <c r="BV1143" s="165"/>
      <c r="BW1143" s="165"/>
      <c r="BX1143" s="165"/>
      <c r="BY1143" s="165"/>
      <c r="BZ1143" s="165"/>
      <c r="CA1143" s="165"/>
      <c r="CB1143" s="165"/>
      <c r="CC1143" s="165"/>
      <c r="CD1143" s="165"/>
      <c r="CE1143" s="165"/>
      <c r="CF1143" s="165"/>
      <c r="CG1143" s="165"/>
      <c r="CH1143" s="165"/>
      <c r="CI1143" s="165"/>
      <c r="CJ1143" s="165"/>
      <c r="CK1143" s="165"/>
      <c r="CL1143" s="165"/>
      <c r="CM1143" s="165"/>
      <c r="CN1143" s="165"/>
      <c r="CO1143" s="165"/>
      <c r="CP1143" s="165"/>
      <c r="CQ1143" s="165"/>
      <c r="CR1143" s="165"/>
      <c r="CS1143" s="165"/>
      <c r="CT1143" s="165"/>
      <c r="CU1143" s="165"/>
      <c r="CV1143" s="165"/>
      <c r="CW1143" s="165"/>
      <c r="CX1143" s="165"/>
      <c r="CY1143" s="165"/>
      <c r="CZ1143" s="165"/>
      <c r="DA1143" s="165"/>
      <c r="DB1143" s="165"/>
      <c r="DC1143" s="165"/>
      <c r="DD1143" s="165"/>
      <c r="DE1143" s="165"/>
      <c r="DF1143" s="165"/>
      <c r="DG1143" s="165"/>
      <c r="DH1143" s="165"/>
      <c r="DI1143" s="165"/>
      <c r="DJ1143" s="165"/>
      <c r="DK1143" s="165"/>
      <c r="DL1143" s="165"/>
      <c r="DM1143" s="165"/>
      <c r="DN1143" s="165"/>
      <c r="DO1143" s="165"/>
      <c r="DP1143" s="165"/>
      <c r="DQ1143" s="165"/>
      <c r="DR1143" s="165"/>
      <c r="DS1143" s="165"/>
      <c r="DT1143" s="165"/>
      <c r="DU1143" s="165"/>
      <c r="DV1143" s="165"/>
      <c r="DW1143" s="165"/>
      <c r="DX1143" s="165"/>
      <c r="DY1143" s="165"/>
      <c r="DZ1143" s="165"/>
      <c r="EA1143" s="165"/>
      <c r="EB1143" s="165"/>
    </row>
    <row r="1144" spans="1:132" s="1" customFormat="1" ht="10.5" customHeight="1" thickBot="1" x14ac:dyDescent="0.25">
      <c r="A1144" s="1533"/>
      <c r="B1144" s="1637"/>
      <c r="C1144" s="274"/>
      <c r="D1144" s="239" t="s">
        <v>41</v>
      </c>
      <c r="E1144" s="55" t="e">
        <f>E1143/E1142</f>
        <v>#DIV/0!</v>
      </c>
      <c r="F1144" s="55" t="e">
        <f t="shared" ref="F1144:AB1144" si="891">F1143/F1142</f>
        <v>#DIV/0!</v>
      </c>
      <c r="G1144" s="55" t="e">
        <f t="shared" si="891"/>
        <v>#DIV/0!</v>
      </c>
      <c r="H1144" s="291" t="e">
        <f t="shared" si="891"/>
        <v>#DIV/0!</v>
      </c>
      <c r="I1144" s="55" t="e">
        <f t="shared" si="891"/>
        <v>#DIV/0!</v>
      </c>
      <c r="J1144" s="55" t="e">
        <f t="shared" si="891"/>
        <v>#DIV/0!</v>
      </c>
      <c r="K1144" s="55" t="e">
        <f t="shared" si="891"/>
        <v>#DIV/0!</v>
      </c>
      <c r="L1144" s="55" t="e">
        <f t="shared" si="891"/>
        <v>#DIV/0!</v>
      </c>
      <c r="M1144" s="55" t="e">
        <f t="shared" si="891"/>
        <v>#DIV/0!</v>
      </c>
      <c r="N1144" s="291" t="e">
        <f t="shared" si="891"/>
        <v>#DIV/0!</v>
      </c>
      <c r="O1144" s="55" t="e">
        <f t="shared" si="891"/>
        <v>#DIV/0!</v>
      </c>
      <c r="P1144" s="55" t="e">
        <f t="shared" si="891"/>
        <v>#DIV/0!</v>
      </c>
      <c r="Q1144" s="55" t="e">
        <f t="shared" si="891"/>
        <v>#DIV/0!</v>
      </c>
      <c r="R1144" s="55" t="e">
        <f t="shared" si="891"/>
        <v>#DIV/0!</v>
      </c>
      <c r="S1144" s="55" t="e">
        <f t="shared" si="891"/>
        <v>#DIV/0!</v>
      </c>
      <c r="T1144" s="55" t="e">
        <f t="shared" si="891"/>
        <v>#DIV/0!</v>
      </c>
      <c r="U1144" s="55" t="e">
        <f t="shared" si="891"/>
        <v>#DIV/0!</v>
      </c>
      <c r="V1144" s="55" t="e">
        <f t="shared" si="891"/>
        <v>#DIV/0!</v>
      </c>
      <c r="W1144" s="55" t="e">
        <f t="shared" si="891"/>
        <v>#DIV/0!</v>
      </c>
      <c r="X1144" s="55" t="e">
        <f t="shared" si="891"/>
        <v>#DIV/0!</v>
      </c>
      <c r="Y1144" s="291" t="e">
        <f t="shared" si="891"/>
        <v>#DIV/0!</v>
      </c>
      <c r="Z1144" s="55" t="e">
        <f t="shared" si="891"/>
        <v>#DIV/0!</v>
      </c>
      <c r="AA1144" s="55" t="e">
        <f t="shared" si="891"/>
        <v>#DIV/0!</v>
      </c>
      <c r="AB1144" s="56" t="e">
        <f t="shared" si="891"/>
        <v>#DIV/0!</v>
      </c>
      <c r="AC1144" s="50"/>
      <c r="AD1144" s="53"/>
      <c r="AE1144" s="61"/>
      <c r="AF1144" s="265"/>
      <c r="AG1144" s="265"/>
      <c r="AH1144" s="265"/>
      <c r="AI1144" s="265"/>
      <c r="AJ1144" s="265"/>
      <c r="AK1144" s="265"/>
      <c r="AL1144" s="265"/>
      <c r="AM1144" s="265"/>
      <c r="AN1144" s="265"/>
      <c r="AO1144" s="265"/>
      <c r="AP1144" s="265"/>
      <c r="AQ1144" s="265"/>
      <c r="AR1144" s="265"/>
      <c r="AS1144" s="265"/>
      <c r="AT1144" s="265"/>
      <c r="AU1144" s="265"/>
      <c r="AV1144" s="265"/>
      <c r="AW1144" s="265"/>
      <c r="AX1144" s="265"/>
      <c r="AY1144" s="265"/>
      <c r="AZ1144" s="265"/>
      <c r="BA1144" s="265"/>
      <c r="BB1144" s="265"/>
      <c r="BC1144" s="265"/>
      <c r="BD1144" s="265"/>
      <c r="BE1144" s="165"/>
      <c r="BF1144" s="165"/>
      <c r="BG1144" s="165"/>
      <c r="BH1144" s="165"/>
      <c r="BI1144" s="165"/>
      <c r="BJ1144" s="165"/>
      <c r="BK1144" s="165"/>
      <c r="BL1144" s="165"/>
      <c r="BM1144" s="165"/>
      <c r="BN1144" s="165"/>
      <c r="BO1144" s="165"/>
      <c r="BP1144" s="165"/>
      <c r="BQ1144" s="165"/>
      <c r="BR1144" s="165"/>
      <c r="BS1144" s="165"/>
      <c r="BT1144" s="165"/>
      <c r="BU1144" s="165"/>
      <c r="BV1144" s="165"/>
      <c r="BW1144" s="165"/>
      <c r="BX1144" s="165"/>
      <c r="BY1144" s="165"/>
      <c r="BZ1144" s="165"/>
      <c r="CA1144" s="165"/>
      <c r="CB1144" s="165"/>
      <c r="CC1144" s="165"/>
      <c r="CD1144" s="165"/>
      <c r="CE1144" s="165"/>
      <c r="CF1144" s="165"/>
      <c r="CG1144" s="165"/>
      <c r="CH1144" s="165"/>
      <c r="CI1144" s="165"/>
      <c r="CJ1144" s="165"/>
      <c r="CK1144" s="165"/>
      <c r="CL1144" s="165"/>
      <c r="CM1144" s="165"/>
      <c r="CN1144" s="165"/>
      <c r="CO1144" s="165"/>
      <c r="CP1144" s="165"/>
      <c r="CQ1144" s="165"/>
      <c r="CR1144" s="165"/>
      <c r="CS1144" s="165"/>
      <c r="CT1144" s="165"/>
      <c r="CU1144" s="165"/>
      <c r="CV1144" s="165"/>
      <c r="CW1144" s="165"/>
      <c r="CX1144" s="165"/>
      <c r="CY1144" s="165"/>
      <c r="CZ1144" s="165"/>
      <c r="DA1144" s="165"/>
      <c r="DB1144" s="165"/>
      <c r="DC1144" s="165"/>
      <c r="DD1144" s="165"/>
      <c r="DE1144" s="165"/>
      <c r="DF1144" s="165"/>
      <c r="DG1144" s="165"/>
      <c r="DH1144" s="165"/>
      <c r="DI1144" s="165"/>
      <c r="DJ1144" s="165"/>
      <c r="DK1144" s="165"/>
      <c r="DL1144" s="165"/>
      <c r="DM1144" s="165"/>
      <c r="DN1144" s="165"/>
      <c r="DO1144" s="165"/>
      <c r="DP1144" s="165"/>
      <c r="DQ1144" s="165"/>
      <c r="DR1144" s="165"/>
      <c r="DS1144" s="165"/>
      <c r="DT1144" s="165"/>
      <c r="DU1144" s="165"/>
      <c r="DV1144" s="165"/>
      <c r="DW1144" s="165"/>
      <c r="DX1144" s="165"/>
      <c r="DY1144" s="165"/>
      <c r="DZ1144" s="165"/>
      <c r="EA1144" s="165"/>
      <c r="EB1144" s="165"/>
    </row>
    <row r="1145" spans="1:132" s="1" customFormat="1" ht="10.5" customHeight="1" x14ac:dyDescent="0.2">
      <c r="A1145" s="1531" t="s">
        <v>14</v>
      </c>
      <c r="B1145" s="1636" t="s">
        <v>529</v>
      </c>
      <c r="C1145" s="988"/>
      <c r="D1145" s="1203"/>
      <c r="E1145" s="57"/>
      <c r="F1145" s="372"/>
      <c r="G1145" s="372"/>
      <c r="H1145" s="807"/>
      <c r="I1145" s="372"/>
      <c r="J1145" s="372"/>
      <c r="K1145" s="372"/>
      <c r="L1145" s="372"/>
      <c r="M1145" s="372"/>
      <c r="N1145" s="807"/>
      <c r="O1145" s="372"/>
      <c r="P1145" s="372"/>
      <c r="Q1145" s="372"/>
      <c r="R1145" s="372"/>
      <c r="S1145" s="372"/>
      <c r="T1145" s="372"/>
      <c r="U1145" s="372"/>
      <c r="V1145" s="372"/>
      <c r="W1145" s="372"/>
      <c r="X1145" s="372"/>
      <c r="Y1145" s="807"/>
      <c r="Z1145" s="372"/>
      <c r="AA1145" s="372"/>
      <c r="AB1145" s="759"/>
      <c r="AC1145" s="50"/>
      <c r="AD1145" s="53"/>
      <c r="AE1145" s="61"/>
      <c r="AF1145" s="259"/>
      <c r="AG1145" s="264"/>
      <c r="AH1145" s="264"/>
      <c r="AI1145" s="264"/>
      <c r="AJ1145" s="264"/>
      <c r="AK1145" s="264"/>
      <c r="AL1145" s="264"/>
      <c r="AM1145" s="264"/>
      <c r="AN1145" s="264"/>
      <c r="AO1145" s="264"/>
      <c r="AP1145" s="264"/>
      <c r="AQ1145" s="264"/>
      <c r="AR1145" s="264"/>
      <c r="AS1145" s="264"/>
      <c r="AT1145" s="264"/>
      <c r="AU1145" s="264"/>
      <c r="AV1145" s="264"/>
      <c r="AW1145" s="264"/>
      <c r="AX1145" s="264"/>
      <c r="AY1145" s="264"/>
      <c r="AZ1145" s="264"/>
      <c r="BA1145" s="264"/>
      <c r="BB1145" s="264"/>
      <c r="BC1145" s="264"/>
      <c r="BD1145" s="264"/>
      <c r="BE1145" s="165"/>
      <c r="BF1145" s="165"/>
      <c r="BG1145" s="165"/>
      <c r="BH1145" s="165"/>
      <c r="BI1145" s="165"/>
      <c r="BJ1145" s="165"/>
      <c r="BK1145" s="165"/>
      <c r="BL1145" s="165"/>
      <c r="BM1145" s="165"/>
      <c r="BN1145" s="165"/>
      <c r="BO1145" s="165"/>
      <c r="BP1145" s="165"/>
      <c r="BQ1145" s="165"/>
      <c r="BR1145" s="165"/>
      <c r="BS1145" s="165"/>
      <c r="BT1145" s="165"/>
      <c r="BU1145" s="165"/>
      <c r="BV1145" s="165"/>
      <c r="BW1145" s="165"/>
      <c r="BX1145" s="165"/>
      <c r="BY1145" s="165"/>
      <c r="BZ1145" s="165"/>
      <c r="CA1145" s="165"/>
      <c r="CB1145" s="165"/>
      <c r="CC1145" s="165"/>
      <c r="CD1145" s="165"/>
      <c r="CE1145" s="165"/>
      <c r="CF1145" s="165"/>
      <c r="CG1145" s="165"/>
      <c r="CH1145" s="165"/>
      <c r="CI1145" s="165"/>
      <c r="CJ1145" s="165"/>
      <c r="CK1145" s="165"/>
      <c r="CL1145" s="165"/>
      <c r="CM1145" s="165"/>
      <c r="CN1145" s="165"/>
      <c r="CO1145" s="165"/>
      <c r="CP1145" s="165"/>
      <c r="CQ1145" s="165"/>
      <c r="CR1145" s="165"/>
      <c r="CS1145" s="165"/>
      <c r="CT1145" s="165"/>
      <c r="CU1145" s="165"/>
      <c r="CV1145" s="165"/>
      <c r="CW1145" s="165"/>
      <c r="CX1145" s="165"/>
      <c r="CY1145" s="165"/>
      <c r="CZ1145" s="165"/>
      <c r="DA1145" s="165"/>
      <c r="DB1145" s="165"/>
      <c r="DC1145" s="165"/>
      <c r="DD1145" s="165"/>
      <c r="DE1145" s="165"/>
      <c r="DF1145" s="165"/>
      <c r="DG1145" s="165"/>
      <c r="DH1145" s="165"/>
      <c r="DI1145" s="165"/>
      <c r="DJ1145" s="165"/>
      <c r="DK1145" s="165"/>
      <c r="DL1145" s="165"/>
      <c r="DM1145" s="165"/>
      <c r="DN1145" s="165"/>
      <c r="DO1145" s="165"/>
      <c r="DP1145" s="165"/>
      <c r="DQ1145" s="165"/>
      <c r="DR1145" s="165"/>
      <c r="DS1145" s="165"/>
      <c r="DT1145" s="165"/>
      <c r="DU1145" s="165"/>
      <c r="DV1145" s="165"/>
      <c r="DW1145" s="165"/>
      <c r="DX1145" s="165"/>
      <c r="DY1145" s="165"/>
      <c r="DZ1145" s="165"/>
      <c r="EA1145" s="165"/>
      <c r="EB1145" s="165"/>
    </row>
    <row r="1146" spans="1:132" s="2" customFormat="1" ht="10.5" customHeight="1" x14ac:dyDescent="0.2">
      <c r="A1146" s="1532"/>
      <c r="B1146" s="1633"/>
      <c r="C1146" s="1407" t="s">
        <v>126</v>
      </c>
      <c r="D1146" s="134" t="s">
        <v>33</v>
      </c>
      <c r="E1146" s="970">
        <v>2</v>
      </c>
      <c r="F1146" s="970">
        <v>3</v>
      </c>
      <c r="G1146" s="970">
        <v>2</v>
      </c>
      <c r="H1146" s="972">
        <v>2</v>
      </c>
      <c r="I1146" s="970">
        <v>2</v>
      </c>
      <c r="J1146" s="970">
        <v>3</v>
      </c>
      <c r="K1146" s="970">
        <v>2</v>
      </c>
      <c r="L1146" s="970">
        <v>2</v>
      </c>
      <c r="M1146" s="970">
        <v>2</v>
      </c>
      <c r="N1146" s="972">
        <v>2</v>
      </c>
      <c r="O1146" s="970">
        <v>3</v>
      </c>
      <c r="P1146" s="970">
        <v>2</v>
      </c>
      <c r="Q1146" s="970">
        <v>2</v>
      </c>
      <c r="R1146" s="970">
        <v>2</v>
      </c>
      <c r="S1146" s="970">
        <v>2</v>
      </c>
      <c r="T1146" s="970">
        <v>2</v>
      </c>
      <c r="U1146" s="970">
        <v>2</v>
      </c>
      <c r="V1146" s="970">
        <v>2</v>
      </c>
      <c r="W1146" s="970">
        <v>2</v>
      </c>
      <c r="X1146" s="970">
        <v>2</v>
      </c>
      <c r="Y1146" s="972">
        <v>2</v>
      </c>
      <c r="Z1146" s="970">
        <v>2</v>
      </c>
      <c r="AA1146" s="970">
        <v>2</v>
      </c>
      <c r="AB1146" s="1018">
        <v>2</v>
      </c>
      <c r="AC1146" s="165"/>
      <c r="AD1146" s="165"/>
      <c r="AE1146" s="165"/>
      <c r="AF1146" s="260"/>
      <c r="AG1146" s="260"/>
      <c r="AH1146" s="260"/>
      <c r="AI1146" s="260"/>
      <c r="AJ1146" s="260"/>
      <c r="AK1146" s="260"/>
      <c r="AL1146" s="260"/>
      <c r="AM1146" s="260"/>
      <c r="AN1146" s="260"/>
      <c r="AO1146" s="260"/>
      <c r="AP1146" s="260"/>
      <c r="AQ1146" s="260"/>
      <c r="AR1146" s="260"/>
      <c r="AS1146" s="260"/>
      <c r="AT1146" s="260"/>
      <c r="AU1146" s="260"/>
      <c r="AV1146" s="260"/>
      <c r="AW1146" s="260"/>
      <c r="AX1146" s="260"/>
      <c r="AY1146" s="260"/>
      <c r="AZ1146" s="260"/>
      <c r="BA1146" s="260"/>
      <c r="BB1146" s="260"/>
      <c r="BC1146" s="260"/>
      <c r="BD1146" s="260"/>
      <c r="BE1146" s="165"/>
      <c r="BF1146" s="165"/>
      <c r="BG1146" s="165"/>
      <c r="BH1146" s="165"/>
      <c r="BI1146" s="165"/>
      <c r="BJ1146" s="165"/>
      <c r="BK1146" s="165"/>
      <c r="BL1146" s="165"/>
      <c r="BM1146" s="165"/>
      <c r="BN1146" s="165"/>
      <c r="BO1146" s="165"/>
      <c r="BP1146" s="165"/>
      <c r="BQ1146" s="165"/>
      <c r="BR1146" s="165"/>
      <c r="BS1146" s="165"/>
      <c r="BT1146" s="165"/>
      <c r="BU1146" s="165"/>
      <c r="BV1146" s="165"/>
      <c r="BW1146" s="165"/>
      <c r="BX1146" s="165"/>
      <c r="BY1146" s="165"/>
      <c r="BZ1146" s="165"/>
      <c r="CA1146" s="165"/>
      <c r="CB1146" s="165"/>
      <c r="CC1146" s="165"/>
      <c r="CD1146" s="165"/>
      <c r="CE1146" s="165"/>
      <c r="CF1146" s="165"/>
      <c r="CG1146" s="165"/>
      <c r="CH1146" s="165"/>
      <c r="CI1146" s="165"/>
      <c r="CJ1146" s="165"/>
      <c r="CK1146" s="165"/>
      <c r="CL1146" s="165"/>
      <c r="CM1146" s="165"/>
      <c r="CN1146" s="165"/>
      <c r="CO1146" s="165"/>
      <c r="CP1146" s="165"/>
      <c r="CQ1146" s="165"/>
      <c r="CR1146" s="165"/>
      <c r="CS1146" s="165"/>
      <c r="CT1146" s="165"/>
      <c r="CU1146" s="165"/>
      <c r="CV1146" s="165"/>
      <c r="CW1146" s="165"/>
      <c r="CX1146" s="165"/>
      <c r="CY1146" s="165"/>
      <c r="CZ1146" s="165"/>
      <c r="DA1146" s="165"/>
      <c r="DB1146" s="165"/>
      <c r="DC1146" s="165"/>
      <c r="DD1146" s="165"/>
      <c r="DE1146" s="165"/>
      <c r="DF1146" s="165"/>
      <c r="DG1146" s="165"/>
      <c r="DH1146" s="165"/>
      <c r="DI1146" s="165"/>
      <c r="DJ1146" s="165"/>
      <c r="DK1146" s="165"/>
      <c r="DL1146" s="165"/>
      <c r="DM1146" s="165"/>
      <c r="DN1146" s="165"/>
      <c r="DO1146" s="165"/>
      <c r="DP1146" s="165"/>
      <c r="DQ1146" s="165"/>
      <c r="DR1146" s="165"/>
      <c r="DS1146" s="165"/>
      <c r="DT1146" s="165"/>
      <c r="DU1146" s="114"/>
      <c r="DV1146" s="114"/>
      <c r="DW1146" s="114"/>
      <c r="DX1146" s="114"/>
      <c r="DY1146" s="114"/>
      <c r="DZ1146" s="114"/>
      <c r="EA1146" s="114"/>
      <c r="EB1146" s="114"/>
    </row>
    <row r="1147" spans="1:132" s="1" customFormat="1" ht="10.5" customHeight="1" x14ac:dyDescent="0.2">
      <c r="A1147" s="1532"/>
      <c r="B1147" s="1633"/>
      <c r="C1147" s="1403" t="s">
        <v>557</v>
      </c>
      <c r="D1147" s="134" t="s">
        <v>116</v>
      </c>
      <c r="E1147" s="51">
        <f t="shared" ref="E1147:AB1147" si="892">ROUND((AG1147-AF1147)*$AE1147,2)</f>
        <v>0.02</v>
      </c>
      <c r="F1147" s="51">
        <f t="shared" si="892"/>
        <v>0.02</v>
      </c>
      <c r="G1147" s="51">
        <f t="shared" si="892"/>
        <v>0.02</v>
      </c>
      <c r="H1147" s="290">
        <f t="shared" si="892"/>
        <v>0.02</v>
      </c>
      <c r="I1147" s="51">
        <f t="shared" si="892"/>
        <v>0.02</v>
      </c>
      <c r="J1147" s="51">
        <f t="shared" si="892"/>
        <v>0.02</v>
      </c>
      <c r="K1147" s="51">
        <f t="shared" si="892"/>
        <v>0.02</v>
      </c>
      <c r="L1147" s="51">
        <f t="shared" si="892"/>
        <v>0.02</v>
      </c>
      <c r="M1147" s="51">
        <f t="shared" si="892"/>
        <v>0.02</v>
      </c>
      <c r="N1147" s="290">
        <f t="shared" si="892"/>
        <v>0.02</v>
      </c>
      <c r="O1147" s="51">
        <f t="shared" si="892"/>
        <v>0.02</v>
      </c>
      <c r="P1147" s="51">
        <f t="shared" si="892"/>
        <v>0.02</v>
      </c>
      <c r="Q1147" s="51">
        <f t="shared" si="892"/>
        <v>0.02</v>
      </c>
      <c r="R1147" s="51">
        <f t="shared" si="892"/>
        <v>0.02</v>
      </c>
      <c r="S1147" s="51">
        <f t="shared" si="892"/>
        <v>0.02</v>
      </c>
      <c r="T1147" s="51">
        <f t="shared" si="892"/>
        <v>0.02</v>
      </c>
      <c r="U1147" s="51">
        <f t="shared" si="892"/>
        <v>0.02</v>
      </c>
      <c r="V1147" s="51">
        <f t="shared" si="892"/>
        <v>0.02</v>
      </c>
      <c r="W1147" s="51">
        <f t="shared" si="892"/>
        <v>0.02</v>
      </c>
      <c r="X1147" s="51">
        <f t="shared" si="892"/>
        <v>0.02</v>
      </c>
      <c r="Y1147" s="290">
        <f t="shared" si="892"/>
        <v>0.02</v>
      </c>
      <c r="Z1147" s="51">
        <f t="shared" si="892"/>
        <v>0.02</v>
      </c>
      <c r="AA1147" s="51">
        <f t="shared" si="892"/>
        <v>0.02</v>
      </c>
      <c r="AB1147" s="52">
        <f t="shared" si="892"/>
        <v>0.02</v>
      </c>
      <c r="AC1147" s="50">
        <f>(BD1147-AF1147)*AE1147</f>
        <v>0.39599999999882129</v>
      </c>
      <c r="AD1147" s="53">
        <f>(BD1148-AF1148)*AE1147</f>
        <v>0.18359999999998777</v>
      </c>
      <c r="AE1147" s="61">
        <v>18</v>
      </c>
      <c r="AF1147" s="1058">
        <v>1783.5539000000001</v>
      </c>
      <c r="AG1147" s="1058">
        <v>1783.5547999999999</v>
      </c>
      <c r="AH1147" s="1059">
        <v>1783.5556999999999</v>
      </c>
      <c r="AI1147" s="1058">
        <v>1783.5565999999999</v>
      </c>
      <c r="AJ1147" s="1058">
        <v>1783.5574999999999</v>
      </c>
      <c r="AK1147" s="1058">
        <v>1783.5583999999999</v>
      </c>
      <c r="AL1147" s="1058">
        <v>1783.5594000000001</v>
      </c>
      <c r="AM1147" s="1058">
        <v>1783.5603000000001</v>
      </c>
      <c r="AN1147" s="1058">
        <v>1783.5612000000001</v>
      </c>
      <c r="AO1147" s="1058">
        <v>1783.5621000000001</v>
      </c>
      <c r="AP1147" s="1058">
        <v>1783.5630000000001</v>
      </c>
      <c r="AQ1147" s="1058">
        <v>1783.5640000000001</v>
      </c>
      <c r="AR1147" s="1058">
        <v>1783.5649000000001</v>
      </c>
      <c r="AS1147" s="1058">
        <v>1783.5659000000001</v>
      </c>
      <c r="AT1147" s="1058">
        <v>1783.5668000000001</v>
      </c>
      <c r="AU1147" s="1058">
        <v>1783.5678</v>
      </c>
      <c r="AV1147" s="1058">
        <v>1783.5687</v>
      </c>
      <c r="AW1147" s="1058">
        <v>1783.5696</v>
      </c>
      <c r="AX1147" s="1058">
        <v>1783.5705</v>
      </c>
      <c r="AY1147" s="1058">
        <v>1783.5714</v>
      </c>
      <c r="AZ1147" s="1058">
        <v>1783.5723</v>
      </c>
      <c r="BA1147" s="1058">
        <v>1783.5732</v>
      </c>
      <c r="BB1147" s="1058">
        <v>1783.5741</v>
      </c>
      <c r="BC1147" s="1058">
        <v>1783.575</v>
      </c>
      <c r="BD1147" s="1058">
        <v>1783.5759</v>
      </c>
      <c r="BE1147" s="165"/>
      <c r="BF1147" s="165"/>
      <c r="BG1147" s="165"/>
      <c r="BH1147" s="165"/>
      <c r="BI1147" s="165"/>
      <c r="BJ1147" s="165"/>
      <c r="BK1147" s="165"/>
      <c r="BL1147" s="165"/>
      <c r="BM1147" s="165"/>
      <c r="BN1147" s="165"/>
      <c r="BO1147" s="165"/>
      <c r="BP1147" s="165"/>
      <c r="BQ1147" s="165"/>
      <c r="BR1147" s="165"/>
      <c r="BS1147" s="165"/>
      <c r="BT1147" s="165"/>
      <c r="BU1147" s="165"/>
      <c r="BV1147" s="165"/>
      <c r="BW1147" s="165"/>
      <c r="BX1147" s="165"/>
      <c r="BY1147" s="165"/>
      <c r="BZ1147" s="165"/>
      <c r="CA1147" s="165"/>
      <c r="CB1147" s="165"/>
      <c r="CC1147" s="165"/>
      <c r="CD1147" s="165"/>
      <c r="CE1147" s="165"/>
      <c r="CF1147" s="165"/>
      <c r="CG1147" s="165"/>
      <c r="CH1147" s="165"/>
      <c r="CI1147" s="165"/>
      <c r="CJ1147" s="165"/>
      <c r="CK1147" s="165"/>
      <c r="CL1147" s="165"/>
      <c r="CM1147" s="165"/>
      <c r="CN1147" s="165"/>
      <c r="CO1147" s="165"/>
      <c r="CP1147" s="165"/>
      <c r="CQ1147" s="165"/>
      <c r="CR1147" s="165"/>
      <c r="CS1147" s="165"/>
      <c r="CT1147" s="165"/>
      <c r="CU1147" s="165"/>
      <c r="CV1147" s="165"/>
      <c r="CW1147" s="165"/>
      <c r="CX1147" s="165"/>
      <c r="CY1147" s="165"/>
      <c r="CZ1147" s="165"/>
      <c r="DA1147" s="165"/>
      <c r="DB1147" s="165"/>
      <c r="DC1147" s="165"/>
      <c r="DD1147" s="165"/>
      <c r="DE1147" s="165"/>
      <c r="DF1147" s="165"/>
      <c r="DG1147" s="165"/>
      <c r="DH1147" s="165"/>
      <c r="DI1147" s="165"/>
      <c r="DJ1147" s="165"/>
      <c r="DK1147" s="165"/>
      <c r="DL1147" s="165"/>
      <c r="DM1147" s="165"/>
      <c r="DN1147" s="165"/>
      <c r="DO1147" s="165"/>
      <c r="DP1147" s="165"/>
      <c r="DQ1147" s="165"/>
      <c r="DR1147" s="165"/>
      <c r="DS1147" s="165"/>
      <c r="DT1147" s="165"/>
      <c r="DU1147" s="165"/>
      <c r="DV1147" s="165"/>
      <c r="DW1147" s="165"/>
      <c r="DX1147" s="165"/>
      <c r="DY1147" s="165"/>
      <c r="DZ1147" s="165"/>
      <c r="EA1147" s="165"/>
      <c r="EB1147" s="165"/>
    </row>
    <row r="1148" spans="1:132" s="1" customFormat="1" ht="10.5" customHeight="1" x14ac:dyDescent="0.2">
      <c r="A1148" s="1532"/>
      <c r="B1148" s="1633"/>
      <c r="C1148" s="1403" t="s">
        <v>557</v>
      </c>
      <c r="D1148" s="134" t="s">
        <v>117</v>
      </c>
      <c r="E1148" s="51">
        <f t="shared" ref="E1148:AB1148" si="893">ROUND((AG1148-AF1148)*$AE1147,2)</f>
        <v>0.01</v>
      </c>
      <c r="F1148" s="51">
        <f t="shared" si="893"/>
        <v>0.01</v>
      </c>
      <c r="G1148" s="51">
        <f t="shared" si="893"/>
        <v>0.01</v>
      </c>
      <c r="H1148" s="290">
        <f t="shared" si="893"/>
        <v>0.01</v>
      </c>
      <c r="I1148" s="51">
        <f t="shared" si="893"/>
        <v>0.01</v>
      </c>
      <c r="J1148" s="51">
        <f t="shared" si="893"/>
        <v>0.01</v>
      </c>
      <c r="K1148" s="51">
        <f t="shared" si="893"/>
        <v>0.01</v>
      </c>
      <c r="L1148" s="51">
        <f t="shared" si="893"/>
        <v>0.01</v>
      </c>
      <c r="M1148" s="51">
        <f t="shared" si="893"/>
        <v>0.01</v>
      </c>
      <c r="N1148" s="290">
        <f t="shared" si="893"/>
        <v>0.01</v>
      </c>
      <c r="O1148" s="51">
        <f t="shared" si="893"/>
        <v>0.01</v>
      </c>
      <c r="P1148" s="51">
        <f t="shared" si="893"/>
        <v>0.01</v>
      </c>
      <c r="Q1148" s="51">
        <f t="shared" si="893"/>
        <v>0.01</v>
      </c>
      <c r="R1148" s="51">
        <f t="shared" si="893"/>
        <v>0.01</v>
      </c>
      <c r="S1148" s="51">
        <f t="shared" si="893"/>
        <v>0.01</v>
      </c>
      <c r="T1148" s="51">
        <f t="shared" si="893"/>
        <v>0.01</v>
      </c>
      <c r="U1148" s="51">
        <f t="shared" si="893"/>
        <v>0.01</v>
      </c>
      <c r="V1148" s="51">
        <f t="shared" si="893"/>
        <v>0.01</v>
      </c>
      <c r="W1148" s="51">
        <f t="shared" si="893"/>
        <v>0.01</v>
      </c>
      <c r="X1148" s="51">
        <f t="shared" si="893"/>
        <v>0.01</v>
      </c>
      <c r="Y1148" s="290">
        <f t="shared" si="893"/>
        <v>0.01</v>
      </c>
      <c r="Z1148" s="51">
        <f t="shared" si="893"/>
        <v>0.01</v>
      </c>
      <c r="AA1148" s="51">
        <f t="shared" si="893"/>
        <v>0.01</v>
      </c>
      <c r="AB1148" s="52">
        <f t="shared" si="893"/>
        <v>0.01</v>
      </c>
      <c r="AC1148" s="50"/>
      <c r="AD1148" s="53"/>
      <c r="AE1148" s="61"/>
      <c r="AF1148" s="1058">
        <v>13.000400000000001</v>
      </c>
      <c r="AG1148" s="1058">
        <v>13.0008</v>
      </c>
      <c r="AH1148" s="1059">
        <v>13.001200000000001</v>
      </c>
      <c r="AI1148" s="1058">
        <v>13.0016</v>
      </c>
      <c r="AJ1148" s="1058">
        <v>13.002000000000001</v>
      </c>
      <c r="AK1148" s="1058">
        <v>13.0024</v>
      </c>
      <c r="AL1148" s="1058">
        <v>13.002800000000001</v>
      </c>
      <c r="AM1148" s="1058">
        <v>13.0032</v>
      </c>
      <c r="AN1148" s="1058">
        <v>13.0036</v>
      </c>
      <c r="AO1148" s="1058">
        <v>13.004</v>
      </c>
      <c r="AP1148" s="1058">
        <v>13.0045</v>
      </c>
      <c r="AQ1148" s="1058">
        <v>13.005000000000001</v>
      </c>
      <c r="AR1148" s="1058">
        <v>13.0055</v>
      </c>
      <c r="AS1148" s="1058">
        <v>13.0059</v>
      </c>
      <c r="AT1148" s="1058">
        <v>13.006500000000001</v>
      </c>
      <c r="AU1148" s="1058">
        <v>13.007</v>
      </c>
      <c r="AV1148" s="1058">
        <v>13.007400000000001</v>
      </c>
      <c r="AW1148" s="1058">
        <v>13.0078</v>
      </c>
      <c r="AX1148" s="1058">
        <v>13.0082</v>
      </c>
      <c r="AY1148" s="1058">
        <v>13.008599999999999</v>
      </c>
      <c r="AZ1148" s="1058">
        <v>13.009</v>
      </c>
      <c r="BA1148" s="1058">
        <v>13.009399999999999</v>
      </c>
      <c r="BB1148" s="1058">
        <v>13.0098</v>
      </c>
      <c r="BC1148" s="1058">
        <v>13.010199999999999</v>
      </c>
      <c r="BD1148" s="1058">
        <v>13.0106</v>
      </c>
      <c r="BE1148" s="165"/>
      <c r="BF1148" s="165"/>
      <c r="BG1148" s="165"/>
      <c r="BH1148" s="165"/>
      <c r="BI1148" s="165"/>
      <c r="BJ1148" s="165"/>
      <c r="BK1148" s="165"/>
      <c r="BL1148" s="165"/>
      <c r="BM1148" s="165"/>
      <c r="BN1148" s="165"/>
      <c r="BO1148" s="165"/>
      <c r="BP1148" s="165"/>
      <c r="BQ1148" s="165"/>
      <c r="BR1148" s="165"/>
      <c r="BS1148" s="165"/>
      <c r="BT1148" s="165"/>
      <c r="BU1148" s="165"/>
      <c r="BV1148" s="165"/>
      <c r="BW1148" s="165"/>
      <c r="BX1148" s="165"/>
      <c r="BY1148" s="165"/>
      <c r="BZ1148" s="165"/>
      <c r="CA1148" s="165"/>
      <c r="CB1148" s="165"/>
      <c r="CC1148" s="165"/>
      <c r="CD1148" s="165"/>
      <c r="CE1148" s="165"/>
      <c r="CF1148" s="165"/>
      <c r="CG1148" s="165"/>
      <c r="CH1148" s="165"/>
      <c r="CI1148" s="165"/>
      <c r="CJ1148" s="165"/>
      <c r="CK1148" s="165"/>
      <c r="CL1148" s="165"/>
      <c r="CM1148" s="165"/>
      <c r="CN1148" s="165"/>
      <c r="CO1148" s="165"/>
      <c r="CP1148" s="165"/>
      <c r="CQ1148" s="165"/>
      <c r="CR1148" s="165"/>
      <c r="CS1148" s="165"/>
      <c r="CT1148" s="165"/>
      <c r="CU1148" s="165"/>
      <c r="CV1148" s="165"/>
      <c r="CW1148" s="165"/>
      <c r="CX1148" s="165"/>
      <c r="CY1148" s="165"/>
      <c r="CZ1148" s="165"/>
      <c r="DA1148" s="165"/>
      <c r="DB1148" s="165"/>
      <c r="DC1148" s="165"/>
      <c r="DD1148" s="165"/>
      <c r="DE1148" s="165"/>
      <c r="DF1148" s="165"/>
      <c r="DG1148" s="165"/>
      <c r="DH1148" s="165"/>
      <c r="DI1148" s="165"/>
      <c r="DJ1148" s="165"/>
      <c r="DK1148" s="165"/>
      <c r="DL1148" s="165"/>
      <c r="DM1148" s="165"/>
      <c r="DN1148" s="165"/>
      <c r="DO1148" s="165"/>
      <c r="DP1148" s="165"/>
      <c r="DQ1148" s="165"/>
      <c r="DR1148" s="165"/>
      <c r="DS1148" s="165"/>
      <c r="DT1148" s="165"/>
      <c r="DU1148" s="165"/>
      <c r="DV1148" s="165"/>
      <c r="DW1148" s="165"/>
      <c r="DX1148" s="165"/>
      <c r="DY1148" s="165"/>
      <c r="DZ1148" s="165"/>
      <c r="EA1148" s="165"/>
      <c r="EB1148" s="165"/>
    </row>
    <row r="1149" spans="1:132" s="1" customFormat="1" ht="10.5" customHeight="1" thickBot="1" x14ac:dyDescent="0.25">
      <c r="A1149" s="1533"/>
      <c r="B1149" s="1637"/>
      <c r="C1149" s="274"/>
      <c r="D1149" s="239" t="s">
        <v>41</v>
      </c>
      <c r="E1149" s="55">
        <f t="shared" ref="E1149:AB1149" si="894">E1148/E1147</f>
        <v>0.5</v>
      </c>
      <c r="F1149" s="55">
        <f t="shared" si="894"/>
        <v>0.5</v>
      </c>
      <c r="G1149" s="55">
        <f t="shared" si="894"/>
        <v>0.5</v>
      </c>
      <c r="H1149" s="291">
        <f t="shared" si="894"/>
        <v>0.5</v>
      </c>
      <c r="I1149" s="55">
        <f t="shared" si="894"/>
        <v>0.5</v>
      </c>
      <c r="J1149" s="55">
        <f t="shared" si="894"/>
        <v>0.5</v>
      </c>
      <c r="K1149" s="55">
        <f t="shared" si="894"/>
        <v>0.5</v>
      </c>
      <c r="L1149" s="55">
        <f t="shared" si="894"/>
        <v>0.5</v>
      </c>
      <c r="M1149" s="55">
        <f t="shared" si="894"/>
        <v>0.5</v>
      </c>
      <c r="N1149" s="291">
        <f t="shared" si="894"/>
        <v>0.5</v>
      </c>
      <c r="O1149" s="55">
        <f t="shared" si="894"/>
        <v>0.5</v>
      </c>
      <c r="P1149" s="55">
        <f t="shared" si="894"/>
        <v>0.5</v>
      </c>
      <c r="Q1149" s="55">
        <f t="shared" si="894"/>
        <v>0.5</v>
      </c>
      <c r="R1149" s="55">
        <f t="shared" si="894"/>
        <v>0.5</v>
      </c>
      <c r="S1149" s="55">
        <f t="shared" si="894"/>
        <v>0.5</v>
      </c>
      <c r="T1149" s="55">
        <f t="shared" si="894"/>
        <v>0.5</v>
      </c>
      <c r="U1149" s="55">
        <f t="shared" si="894"/>
        <v>0.5</v>
      </c>
      <c r="V1149" s="55">
        <f t="shared" si="894"/>
        <v>0.5</v>
      </c>
      <c r="W1149" s="55">
        <f t="shared" si="894"/>
        <v>0.5</v>
      </c>
      <c r="X1149" s="55">
        <f t="shared" si="894"/>
        <v>0.5</v>
      </c>
      <c r="Y1149" s="291">
        <f t="shared" si="894"/>
        <v>0.5</v>
      </c>
      <c r="Z1149" s="55">
        <f t="shared" si="894"/>
        <v>0.5</v>
      </c>
      <c r="AA1149" s="55">
        <f t="shared" si="894"/>
        <v>0.5</v>
      </c>
      <c r="AB1149" s="56">
        <f t="shared" si="894"/>
        <v>0.5</v>
      </c>
      <c r="AC1149" s="50"/>
      <c r="AD1149" s="53"/>
      <c r="AE1149" s="61"/>
      <c r="AF1149" s="264"/>
      <c r="AG1149" s="264"/>
      <c r="AH1149" s="264"/>
      <c r="AI1149" s="264"/>
      <c r="AJ1149" s="264"/>
      <c r="AK1149" s="264"/>
      <c r="AL1149" s="264"/>
      <c r="AM1149" s="264"/>
      <c r="AN1149" s="264"/>
      <c r="AO1149" s="264"/>
      <c r="AP1149" s="264"/>
      <c r="AQ1149" s="264"/>
      <c r="AR1149" s="264"/>
      <c r="AS1149" s="264"/>
      <c r="AT1149" s="264"/>
      <c r="AU1149" s="264"/>
      <c r="AV1149" s="264"/>
      <c r="AW1149" s="264"/>
      <c r="AX1149" s="264"/>
      <c r="AY1149" s="264"/>
      <c r="AZ1149" s="264"/>
      <c r="BA1149" s="264"/>
      <c r="BB1149" s="264"/>
      <c r="BC1149" s="264"/>
      <c r="BD1149" s="264"/>
      <c r="BE1149" s="165"/>
      <c r="BF1149" s="165"/>
      <c r="BG1149" s="165"/>
      <c r="BH1149" s="165"/>
      <c r="BI1149" s="165"/>
      <c r="BJ1149" s="165"/>
      <c r="BK1149" s="165"/>
      <c r="BL1149" s="165"/>
      <c r="BM1149" s="165"/>
      <c r="BN1149" s="165"/>
      <c r="BO1149" s="165"/>
      <c r="BP1149" s="165"/>
      <c r="BQ1149" s="165"/>
      <c r="BR1149" s="165"/>
      <c r="BS1149" s="165"/>
      <c r="BT1149" s="165"/>
      <c r="BU1149" s="165"/>
      <c r="BV1149" s="165"/>
      <c r="BW1149" s="165"/>
      <c r="BX1149" s="165"/>
      <c r="BY1149" s="165"/>
      <c r="BZ1149" s="165"/>
      <c r="CA1149" s="165"/>
      <c r="CB1149" s="165"/>
      <c r="CC1149" s="165"/>
      <c r="CD1149" s="165"/>
      <c r="CE1149" s="165"/>
      <c r="CF1149" s="165"/>
      <c r="CG1149" s="165"/>
      <c r="CH1149" s="165"/>
      <c r="CI1149" s="165"/>
      <c r="CJ1149" s="165"/>
      <c r="CK1149" s="165"/>
      <c r="CL1149" s="165"/>
      <c r="CM1149" s="165"/>
      <c r="CN1149" s="165"/>
      <c r="CO1149" s="165"/>
      <c r="CP1149" s="165"/>
      <c r="CQ1149" s="165"/>
      <c r="CR1149" s="165"/>
      <c r="CS1149" s="165"/>
      <c r="CT1149" s="165"/>
      <c r="CU1149" s="165"/>
      <c r="CV1149" s="165"/>
      <c r="CW1149" s="165"/>
      <c r="CX1149" s="165"/>
      <c r="CY1149" s="165"/>
      <c r="CZ1149" s="165"/>
      <c r="DA1149" s="165"/>
      <c r="DB1149" s="165"/>
      <c r="DC1149" s="165"/>
      <c r="DD1149" s="165"/>
      <c r="DE1149" s="165"/>
      <c r="DF1149" s="165"/>
      <c r="DG1149" s="165"/>
      <c r="DH1149" s="165"/>
      <c r="DI1149" s="165"/>
      <c r="DJ1149" s="165"/>
      <c r="DK1149" s="165"/>
      <c r="DL1149" s="165"/>
      <c r="DM1149" s="165"/>
      <c r="DN1149" s="165"/>
      <c r="DO1149" s="165"/>
      <c r="DP1149" s="165"/>
      <c r="DQ1149" s="165"/>
      <c r="DR1149" s="165"/>
      <c r="DS1149" s="165"/>
      <c r="DT1149" s="165"/>
      <c r="DU1149" s="165"/>
      <c r="DV1149" s="165"/>
      <c r="DW1149" s="165"/>
      <c r="DX1149" s="165"/>
      <c r="DY1149" s="165"/>
      <c r="DZ1149" s="165"/>
      <c r="EA1149" s="165"/>
      <c r="EB1149" s="165"/>
    </row>
    <row r="1150" spans="1:132" s="1" customFormat="1" ht="10.5" customHeight="1" x14ac:dyDescent="0.2">
      <c r="A1150" s="1531" t="s">
        <v>8</v>
      </c>
      <c r="B1150" s="1636" t="s">
        <v>54</v>
      </c>
      <c r="C1150" s="1119"/>
      <c r="D1150" s="1398"/>
      <c r="E1150" s="79" t="s">
        <v>414</v>
      </c>
      <c r="F1150" s="79"/>
      <c r="G1150" s="79"/>
      <c r="H1150" s="296"/>
      <c r="I1150" s="79"/>
      <c r="J1150" s="79"/>
      <c r="K1150" s="79"/>
      <c r="L1150" s="79"/>
      <c r="M1150" s="79"/>
      <c r="N1150" s="296"/>
      <c r="O1150" s="79"/>
      <c r="P1150" s="79"/>
      <c r="Q1150" s="79"/>
      <c r="R1150" s="79"/>
      <c r="S1150" s="79"/>
      <c r="T1150" s="79"/>
      <c r="U1150" s="79"/>
      <c r="V1150" s="79"/>
      <c r="W1150" s="79"/>
      <c r="X1150" s="79"/>
      <c r="Y1150" s="296"/>
      <c r="Z1150" s="79"/>
      <c r="AA1150" s="79"/>
      <c r="AB1150" s="80"/>
      <c r="AC1150" s="50"/>
      <c r="AD1150" s="53"/>
      <c r="AE1150" s="61"/>
      <c r="AF1150" s="259"/>
      <c r="AG1150" s="264"/>
      <c r="AH1150" s="264"/>
      <c r="AI1150" s="264"/>
      <c r="AJ1150" s="264"/>
      <c r="AK1150" s="264"/>
      <c r="AL1150" s="264"/>
      <c r="AM1150" s="264"/>
      <c r="AN1150" s="264"/>
      <c r="AO1150" s="264"/>
      <c r="AP1150" s="264"/>
      <c r="AQ1150" s="264"/>
      <c r="AR1150" s="264"/>
      <c r="AS1150" s="264"/>
      <c r="AT1150" s="264"/>
      <c r="AU1150" s="264"/>
      <c r="AV1150" s="264"/>
      <c r="AW1150" s="264"/>
      <c r="AX1150" s="264"/>
      <c r="AY1150" s="264"/>
      <c r="AZ1150" s="264"/>
      <c r="BA1150" s="264"/>
      <c r="BB1150" s="264"/>
      <c r="BC1150" s="264"/>
      <c r="BD1150" s="264"/>
      <c r="BE1150" s="165"/>
      <c r="BF1150" s="165"/>
      <c r="BG1150" s="165"/>
      <c r="BH1150" s="165"/>
      <c r="BI1150" s="165"/>
      <c r="BJ1150" s="165"/>
      <c r="BK1150" s="165"/>
      <c r="BL1150" s="165"/>
      <c r="BM1150" s="165"/>
      <c r="BN1150" s="165"/>
      <c r="BO1150" s="165"/>
      <c r="BP1150" s="165"/>
      <c r="BQ1150" s="165"/>
      <c r="BR1150" s="165"/>
      <c r="BS1150" s="165"/>
      <c r="BT1150" s="165"/>
      <c r="BU1150" s="165"/>
      <c r="BV1150" s="165"/>
      <c r="BW1150" s="165"/>
      <c r="BX1150" s="165"/>
      <c r="BY1150" s="165"/>
      <c r="BZ1150" s="165"/>
      <c r="CA1150" s="165"/>
      <c r="CB1150" s="165"/>
      <c r="CC1150" s="165"/>
      <c r="CD1150" s="165"/>
      <c r="CE1150" s="165"/>
      <c r="CF1150" s="165"/>
      <c r="CG1150" s="165"/>
      <c r="CH1150" s="165"/>
      <c r="CI1150" s="165"/>
      <c r="CJ1150" s="165"/>
      <c r="CK1150" s="165"/>
      <c r="CL1150" s="165"/>
      <c r="CM1150" s="165"/>
      <c r="CN1150" s="165"/>
      <c r="CO1150" s="165"/>
      <c r="CP1150" s="165"/>
      <c r="CQ1150" s="165"/>
      <c r="CR1150" s="165"/>
      <c r="CS1150" s="165"/>
      <c r="CT1150" s="165"/>
      <c r="CU1150" s="165"/>
      <c r="CV1150" s="165"/>
      <c r="CW1150" s="165"/>
      <c r="CX1150" s="165"/>
      <c r="CY1150" s="165"/>
      <c r="CZ1150" s="165"/>
      <c r="DA1150" s="165"/>
      <c r="DB1150" s="165"/>
      <c r="DC1150" s="165"/>
      <c r="DD1150" s="165"/>
      <c r="DE1150" s="165"/>
      <c r="DF1150" s="165"/>
      <c r="DG1150" s="165"/>
      <c r="DH1150" s="165"/>
      <c r="DI1150" s="165"/>
      <c r="DJ1150" s="165"/>
      <c r="DK1150" s="165"/>
      <c r="DL1150" s="165"/>
      <c r="DM1150" s="165"/>
      <c r="DN1150" s="165"/>
      <c r="DO1150" s="165"/>
      <c r="DP1150" s="165"/>
      <c r="DQ1150" s="165"/>
      <c r="DR1150" s="165"/>
      <c r="DS1150" s="165"/>
      <c r="DT1150" s="165"/>
      <c r="DU1150" s="165"/>
      <c r="DV1150" s="165"/>
      <c r="DW1150" s="165"/>
      <c r="DX1150" s="165"/>
      <c r="DY1150" s="165"/>
      <c r="DZ1150" s="165"/>
      <c r="EA1150" s="165"/>
      <c r="EB1150" s="165"/>
    </row>
    <row r="1151" spans="1:132" s="1" customFormat="1" ht="10.5" customHeight="1" x14ac:dyDescent="0.2">
      <c r="A1151" s="1532"/>
      <c r="B1151" s="1633"/>
      <c r="C1151" s="1403" t="s">
        <v>129</v>
      </c>
      <c r="D1151" s="134" t="s">
        <v>33</v>
      </c>
      <c r="E1151" s="47">
        <f>ROUND(SQRT(E1152^2+E1153^2)*1000/(1.73*E$1093),0)</f>
        <v>0</v>
      </c>
      <c r="F1151" s="180">
        <f>ROUND(SQRT(F1152^2+F1153^2)*1000/(1.73*F$1093),0)</f>
        <v>0</v>
      </c>
      <c r="G1151" s="180">
        <f t="shared" ref="G1151:AB1151" si="895">ROUND(SQRT(G1152^2+G1153^2)*1000/(1.73*G$1093),0)</f>
        <v>0</v>
      </c>
      <c r="H1151" s="319">
        <f t="shared" si="895"/>
        <v>0</v>
      </c>
      <c r="I1151" s="180">
        <f t="shared" si="895"/>
        <v>0</v>
      </c>
      <c r="J1151" s="180">
        <f t="shared" si="895"/>
        <v>0</v>
      </c>
      <c r="K1151" s="180">
        <f t="shared" si="895"/>
        <v>0</v>
      </c>
      <c r="L1151" s="180">
        <f t="shared" si="895"/>
        <v>0</v>
      </c>
      <c r="M1151" s="180">
        <f t="shared" si="895"/>
        <v>0</v>
      </c>
      <c r="N1151" s="319">
        <f t="shared" si="895"/>
        <v>0</v>
      </c>
      <c r="O1151" s="180">
        <f t="shared" si="895"/>
        <v>0</v>
      </c>
      <c r="P1151" s="180">
        <f t="shared" si="895"/>
        <v>0</v>
      </c>
      <c r="Q1151" s="180">
        <f t="shared" si="895"/>
        <v>0</v>
      </c>
      <c r="R1151" s="180">
        <f t="shared" si="895"/>
        <v>0</v>
      </c>
      <c r="S1151" s="180">
        <f t="shared" si="895"/>
        <v>0</v>
      </c>
      <c r="T1151" s="180">
        <f t="shared" si="895"/>
        <v>0</v>
      </c>
      <c r="U1151" s="180">
        <f t="shared" si="895"/>
        <v>0</v>
      </c>
      <c r="V1151" s="180">
        <f t="shared" si="895"/>
        <v>0</v>
      </c>
      <c r="W1151" s="180">
        <f t="shared" si="895"/>
        <v>0</v>
      </c>
      <c r="X1151" s="180">
        <f t="shared" si="895"/>
        <v>0</v>
      </c>
      <c r="Y1151" s="319">
        <f t="shared" si="895"/>
        <v>0</v>
      </c>
      <c r="Z1151" s="180">
        <f t="shared" si="895"/>
        <v>0</v>
      </c>
      <c r="AA1151" s="180">
        <f t="shared" si="895"/>
        <v>0</v>
      </c>
      <c r="AB1151" s="861">
        <f t="shared" si="895"/>
        <v>0</v>
      </c>
      <c r="AC1151" s="149"/>
      <c r="AD1151" s="93"/>
      <c r="AE1151" s="61"/>
      <c r="AF1151" s="264"/>
      <c r="AG1151" s="264"/>
      <c r="AH1151" s="264"/>
      <c r="AI1151" s="264"/>
      <c r="AJ1151" s="264"/>
      <c r="AK1151" s="264"/>
      <c r="AL1151" s="264"/>
      <c r="AM1151" s="264"/>
      <c r="AN1151" s="264"/>
      <c r="AO1151" s="264"/>
      <c r="AP1151" s="264"/>
      <c r="AQ1151" s="264"/>
      <c r="AR1151" s="264"/>
      <c r="AS1151" s="264"/>
      <c r="AT1151" s="264"/>
      <c r="AU1151" s="264"/>
      <c r="AV1151" s="264"/>
      <c r="AW1151" s="264"/>
      <c r="AX1151" s="264"/>
      <c r="AY1151" s="264"/>
      <c r="AZ1151" s="264"/>
      <c r="BA1151" s="264"/>
      <c r="BB1151" s="264"/>
      <c r="BC1151" s="264"/>
      <c r="BD1151" s="264"/>
      <c r="BE1151" s="165"/>
      <c r="BF1151" s="165"/>
      <c r="BG1151" s="165"/>
      <c r="BH1151" s="165"/>
      <c r="BI1151" s="165"/>
      <c r="BJ1151" s="165"/>
      <c r="BK1151" s="165"/>
      <c r="BL1151" s="165"/>
      <c r="BM1151" s="165"/>
      <c r="BN1151" s="165"/>
      <c r="BO1151" s="165"/>
      <c r="BP1151" s="165"/>
      <c r="BQ1151" s="165"/>
      <c r="BR1151" s="165"/>
      <c r="BS1151" s="165"/>
      <c r="BT1151" s="165"/>
      <c r="BU1151" s="165"/>
      <c r="BV1151" s="165"/>
      <c r="BW1151" s="165"/>
      <c r="BX1151" s="165"/>
      <c r="BY1151" s="165"/>
      <c r="BZ1151" s="165"/>
      <c r="CA1151" s="165"/>
      <c r="CB1151" s="165"/>
      <c r="CC1151" s="165"/>
      <c r="CD1151" s="165"/>
      <c r="CE1151" s="165"/>
      <c r="CF1151" s="165"/>
      <c r="CG1151" s="165"/>
      <c r="CH1151" s="165"/>
      <c r="CI1151" s="165"/>
      <c r="CJ1151" s="165"/>
      <c r="CK1151" s="165"/>
      <c r="CL1151" s="165"/>
      <c r="CM1151" s="165"/>
      <c r="CN1151" s="165"/>
      <c r="CO1151" s="165"/>
      <c r="CP1151" s="165"/>
      <c r="CQ1151" s="165"/>
      <c r="CR1151" s="165"/>
      <c r="CS1151" s="165"/>
      <c r="CT1151" s="165"/>
      <c r="CU1151" s="165"/>
      <c r="CV1151" s="165"/>
      <c r="CW1151" s="165"/>
      <c r="CX1151" s="165"/>
      <c r="CY1151" s="165"/>
      <c r="CZ1151" s="165"/>
      <c r="DA1151" s="165"/>
      <c r="DB1151" s="165"/>
      <c r="DC1151" s="165"/>
      <c r="DD1151" s="165"/>
      <c r="DE1151" s="165"/>
      <c r="DF1151" s="165"/>
      <c r="DG1151" s="165"/>
      <c r="DH1151" s="165"/>
      <c r="DI1151" s="165"/>
      <c r="DJ1151" s="165"/>
      <c r="DK1151" s="165"/>
      <c r="DL1151" s="165"/>
      <c r="DM1151" s="165"/>
      <c r="DN1151" s="165"/>
      <c r="DO1151" s="165"/>
      <c r="DP1151" s="165"/>
      <c r="DQ1151" s="165"/>
      <c r="DR1151" s="165"/>
      <c r="DS1151" s="165"/>
      <c r="DT1151" s="165"/>
      <c r="DU1151" s="165"/>
      <c r="DV1151" s="165"/>
      <c r="DW1151" s="165"/>
      <c r="DX1151" s="165"/>
      <c r="DY1151" s="165"/>
      <c r="DZ1151" s="165"/>
      <c r="EA1151" s="165"/>
      <c r="EB1151" s="165"/>
    </row>
    <row r="1152" spans="1:132" s="1" customFormat="1" ht="10.5" customHeight="1" x14ac:dyDescent="0.2">
      <c r="A1152" s="1532"/>
      <c r="B1152" s="1633"/>
      <c r="C1152" s="1403" t="s">
        <v>127</v>
      </c>
      <c r="D1152" s="134" t="s">
        <v>116</v>
      </c>
      <c r="E1152" s="51">
        <f t="shared" ref="E1152:AB1152" si="896">ROUND((AG1152-AF1152)*$AE1152,2)</f>
        <v>0</v>
      </c>
      <c r="F1152" s="51">
        <f t="shared" si="896"/>
        <v>0</v>
      </c>
      <c r="G1152" s="51">
        <f t="shared" si="896"/>
        <v>0</v>
      </c>
      <c r="H1152" s="290">
        <f t="shared" si="896"/>
        <v>0</v>
      </c>
      <c r="I1152" s="51">
        <f t="shared" si="896"/>
        <v>0</v>
      </c>
      <c r="J1152" s="51">
        <f t="shared" si="896"/>
        <v>0</v>
      </c>
      <c r="K1152" s="51">
        <f t="shared" si="896"/>
        <v>0</v>
      </c>
      <c r="L1152" s="51">
        <f t="shared" si="896"/>
        <v>0</v>
      </c>
      <c r="M1152" s="51">
        <f t="shared" si="896"/>
        <v>0</v>
      </c>
      <c r="N1152" s="290">
        <f t="shared" si="896"/>
        <v>0</v>
      </c>
      <c r="O1152" s="51">
        <f t="shared" si="896"/>
        <v>0</v>
      </c>
      <c r="P1152" s="51">
        <f t="shared" si="896"/>
        <v>0</v>
      </c>
      <c r="Q1152" s="51">
        <f t="shared" si="896"/>
        <v>0</v>
      </c>
      <c r="R1152" s="51">
        <f t="shared" si="896"/>
        <v>0</v>
      </c>
      <c r="S1152" s="51">
        <f t="shared" si="896"/>
        <v>0</v>
      </c>
      <c r="T1152" s="51">
        <f t="shared" si="896"/>
        <v>0</v>
      </c>
      <c r="U1152" s="51">
        <f t="shared" si="896"/>
        <v>0</v>
      </c>
      <c r="V1152" s="51">
        <f t="shared" si="896"/>
        <v>0</v>
      </c>
      <c r="W1152" s="51">
        <f t="shared" si="896"/>
        <v>0</v>
      </c>
      <c r="X1152" s="51">
        <f t="shared" si="896"/>
        <v>0</v>
      </c>
      <c r="Y1152" s="290">
        <f t="shared" si="896"/>
        <v>0</v>
      </c>
      <c r="Z1152" s="51">
        <f t="shared" si="896"/>
        <v>0</v>
      </c>
      <c r="AA1152" s="51">
        <f t="shared" si="896"/>
        <v>0</v>
      </c>
      <c r="AB1152" s="52">
        <f t="shared" si="896"/>
        <v>0</v>
      </c>
      <c r="AC1152" s="50">
        <f>(BD1152-AF1152)*AE1152</f>
        <v>0</v>
      </c>
      <c r="AD1152" s="53">
        <f>(BD1153-AF1153)*AE1152</f>
        <v>0</v>
      </c>
      <c r="AE1152" s="61"/>
      <c r="AF1152" s="264"/>
      <c r="AG1152" s="264"/>
      <c r="AH1152" s="264"/>
      <c r="AI1152" s="264"/>
      <c r="AJ1152" s="264"/>
      <c r="AK1152" s="264"/>
      <c r="AL1152" s="264"/>
      <c r="AM1152" s="264"/>
      <c r="AN1152" s="264"/>
      <c r="AO1152" s="264"/>
      <c r="AP1152" s="264"/>
      <c r="AQ1152" s="264"/>
      <c r="AR1152" s="264"/>
      <c r="AS1152" s="264"/>
      <c r="AT1152" s="264"/>
      <c r="AU1152" s="264"/>
      <c r="AV1152" s="264"/>
      <c r="AW1152" s="264"/>
      <c r="AX1152" s="264"/>
      <c r="AY1152" s="264"/>
      <c r="AZ1152" s="264"/>
      <c r="BA1152" s="264"/>
      <c r="BB1152" s="264"/>
      <c r="BC1152" s="264"/>
      <c r="BD1152" s="264"/>
      <c r="BE1152" s="165"/>
      <c r="BF1152" s="165"/>
      <c r="BG1152" s="165"/>
      <c r="BH1152" s="165"/>
      <c r="BI1152" s="165"/>
      <c r="BJ1152" s="165"/>
      <c r="BK1152" s="165"/>
      <c r="BL1152" s="165"/>
      <c r="BM1152" s="165"/>
      <c r="BN1152" s="165"/>
      <c r="BO1152" s="165"/>
      <c r="BP1152" s="165"/>
      <c r="BQ1152" s="165"/>
      <c r="BR1152" s="165"/>
      <c r="BS1152" s="165"/>
      <c r="BT1152" s="165"/>
      <c r="BU1152" s="165"/>
      <c r="BV1152" s="165"/>
      <c r="BW1152" s="165"/>
      <c r="BX1152" s="165"/>
      <c r="BY1152" s="165"/>
      <c r="BZ1152" s="165"/>
      <c r="CA1152" s="165"/>
      <c r="CB1152" s="165"/>
      <c r="CC1152" s="165"/>
      <c r="CD1152" s="165"/>
      <c r="CE1152" s="165"/>
      <c r="CF1152" s="165"/>
      <c r="CG1152" s="165"/>
      <c r="CH1152" s="165"/>
      <c r="CI1152" s="165"/>
      <c r="CJ1152" s="165"/>
      <c r="CK1152" s="165"/>
      <c r="CL1152" s="165"/>
      <c r="CM1152" s="165"/>
      <c r="CN1152" s="165"/>
      <c r="CO1152" s="165"/>
      <c r="CP1152" s="165"/>
      <c r="CQ1152" s="165"/>
      <c r="CR1152" s="165"/>
      <c r="CS1152" s="165"/>
      <c r="CT1152" s="165"/>
      <c r="CU1152" s="165"/>
      <c r="CV1152" s="165"/>
      <c r="CW1152" s="165"/>
      <c r="CX1152" s="165"/>
      <c r="CY1152" s="165"/>
      <c r="CZ1152" s="165"/>
      <c r="DA1152" s="165"/>
      <c r="DB1152" s="165"/>
      <c r="DC1152" s="165"/>
      <c r="DD1152" s="165"/>
      <c r="DE1152" s="165"/>
      <c r="DF1152" s="165"/>
      <c r="DG1152" s="165"/>
      <c r="DH1152" s="165"/>
      <c r="DI1152" s="165"/>
      <c r="DJ1152" s="165"/>
      <c r="DK1152" s="165"/>
      <c r="DL1152" s="165"/>
      <c r="DM1152" s="165"/>
      <c r="DN1152" s="165"/>
      <c r="DO1152" s="165"/>
      <c r="DP1152" s="165"/>
      <c r="DQ1152" s="165"/>
      <c r="DR1152" s="165"/>
      <c r="DS1152" s="165"/>
      <c r="DT1152" s="165"/>
      <c r="DU1152" s="165"/>
      <c r="DV1152" s="165"/>
      <c r="DW1152" s="165"/>
      <c r="DX1152" s="165"/>
      <c r="DY1152" s="165"/>
      <c r="DZ1152" s="165"/>
      <c r="EA1152" s="165"/>
      <c r="EB1152" s="165"/>
    </row>
    <row r="1153" spans="1:132" s="1" customFormat="1" ht="10.5" customHeight="1" x14ac:dyDescent="0.2">
      <c r="A1153" s="1532"/>
      <c r="B1153" s="1633"/>
      <c r="C1153" s="1403" t="s">
        <v>127</v>
      </c>
      <c r="D1153" s="134" t="s">
        <v>117</v>
      </c>
      <c r="E1153" s="51">
        <f t="shared" ref="E1153:AB1153" si="897">ROUND((AG1153-AF1153)*$AE1152,2)</f>
        <v>0</v>
      </c>
      <c r="F1153" s="51">
        <f t="shared" si="897"/>
        <v>0</v>
      </c>
      <c r="G1153" s="51">
        <f t="shared" si="897"/>
        <v>0</v>
      </c>
      <c r="H1153" s="290">
        <f t="shared" si="897"/>
        <v>0</v>
      </c>
      <c r="I1153" s="51">
        <f t="shared" si="897"/>
        <v>0</v>
      </c>
      <c r="J1153" s="51">
        <f t="shared" si="897"/>
        <v>0</v>
      </c>
      <c r="K1153" s="51">
        <f t="shared" si="897"/>
        <v>0</v>
      </c>
      <c r="L1153" s="51">
        <f t="shared" si="897"/>
        <v>0</v>
      </c>
      <c r="M1153" s="51">
        <f t="shared" si="897"/>
        <v>0</v>
      </c>
      <c r="N1153" s="290">
        <f t="shared" si="897"/>
        <v>0</v>
      </c>
      <c r="O1153" s="51">
        <f t="shared" si="897"/>
        <v>0</v>
      </c>
      <c r="P1153" s="51">
        <f t="shared" si="897"/>
        <v>0</v>
      </c>
      <c r="Q1153" s="51">
        <f t="shared" si="897"/>
        <v>0</v>
      </c>
      <c r="R1153" s="51">
        <f t="shared" si="897"/>
        <v>0</v>
      </c>
      <c r="S1153" s="51">
        <f t="shared" si="897"/>
        <v>0</v>
      </c>
      <c r="T1153" s="51">
        <f t="shared" si="897"/>
        <v>0</v>
      </c>
      <c r="U1153" s="51">
        <f t="shared" si="897"/>
        <v>0</v>
      </c>
      <c r="V1153" s="51">
        <f t="shared" si="897"/>
        <v>0</v>
      </c>
      <c r="W1153" s="51">
        <f t="shared" si="897"/>
        <v>0</v>
      </c>
      <c r="X1153" s="51">
        <f t="shared" si="897"/>
        <v>0</v>
      </c>
      <c r="Y1153" s="290">
        <f t="shared" si="897"/>
        <v>0</v>
      </c>
      <c r="Z1153" s="51">
        <f t="shared" si="897"/>
        <v>0</v>
      </c>
      <c r="AA1153" s="51">
        <f t="shared" si="897"/>
        <v>0</v>
      </c>
      <c r="AB1153" s="52">
        <f t="shared" si="897"/>
        <v>0</v>
      </c>
      <c r="AC1153" s="50"/>
      <c r="AD1153" s="53"/>
      <c r="AE1153" s="61"/>
      <c r="AF1153" s="265"/>
      <c r="AG1153" s="265"/>
      <c r="AH1153" s="265"/>
      <c r="AI1153" s="265"/>
      <c r="AJ1153" s="265"/>
      <c r="AK1153" s="265"/>
      <c r="AL1153" s="265"/>
      <c r="AM1153" s="265"/>
      <c r="AN1153" s="265"/>
      <c r="AO1153" s="265"/>
      <c r="AP1153" s="265"/>
      <c r="AQ1153" s="265"/>
      <c r="AR1153" s="265"/>
      <c r="AS1153" s="265"/>
      <c r="AT1153" s="265"/>
      <c r="AU1153" s="265"/>
      <c r="AV1153" s="265"/>
      <c r="AW1153" s="265"/>
      <c r="AX1153" s="265"/>
      <c r="AY1153" s="265"/>
      <c r="AZ1153" s="265"/>
      <c r="BA1153" s="265"/>
      <c r="BB1153" s="265"/>
      <c r="BC1153" s="265"/>
      <c r="BD1153" s="265"/>
      <c r="BE1153" s="165"/>
      <c r="BF1153" s="165"/>
      <c r="BG1153" s="165"/>
      <c r="BH1153" s="165"/>
      <c r="BI1153" s="165"/>
      <c r="BJ1153" s="165"/>
      <c r="BK1153" s="165"/>
      <c r="BL1153" s="165"/>
      <c r="BM1153" s="165"/>
      <c r="BN1153" s="165"/>
      <c r="BO1153" s="165"/>
      <c r="BP1153" s="165"/>
      <c r="BQ1153" s="165"/>
      <c r="BR1153" s="165"/>
      <c r="BS1153" s="165"/>
      <c r="BT1153" s="165"/>
      <c r="BU1153" s="165"/>
      <c r="BV1153" s="165"/>
      <c r="BW1153" s="165"/>
      <c r="BX1153" s="165"/>
      <c r="BY1153" s="165"/>
      <c r="BZ1153" s="165"/>
      <c r="CA1153" s="165"/>
      <c r="CB1153" s="165"/>
      <c r="CC1153" s="165"/>
      <c r="CD1153" s="165"/>
      <c r="CE1153" s="165"/>
      <c r="CF1153" s="165"/>
      <c r="CG1153" s="165"/>
      <c r="CH1153" s="165"/>
      <c r="CI1153" s="165"/>
      <c r="CJ1153" s="165"/>
      <c r="CK1153" s="165"/>
      <c r="CL1153" s="165"/>
      <c r="CM1153" s="165"/>
      <c r="CN1153" s="165"/>
      <c r="CO1153" s="165"/>
      <c r="CP1153" s="165"/>
      <c r="CQ1153" s="165"/>
      <c r="CR1153" s="165"/>
      <c r="CS1153" s="165"/>
      <c r="CT1153" s="165"/>
      <c r="CU1153" s="165"/>
      <c r="CV1153" s="165"/>
      <c r="CW1153" s="165"/>
      <c r="CX1153" s="165"/>
      <c r="CY1153" s="165"/>
      <c r="CZ1153" s="165"/>
      <c r="DA1153" s="165"/>
      <c r="DB1153" s="165"/>
      <c r="DC1153" s="165"/>
      <c r="DD1153" s="165"/>
      <c r="DE1153" s="165"/>
      <c r="DF1153" s="165"/>
      <c r="DG1153" s="165"/>
      <c r="DH1153" s="165"/>
      <c r="DI1153" s="165"/>
      <c r="DJ1153" s="165"/>
      <c r="DK1153" s="165"/>
      <c r="DL1153" s="165"/>
      <c r="DM1153" s="165"/>
      <c r="DN1153" s="165"/>
      <c r="DO1153" s="165"/>
      <c r="DP1153" s="165"/>
      <c r="DQ1153" s="165"/>
      <c r="DR1153" s="165"/>
      <c r="DS1153" s="165"/>
      <c r="DT1153" s="165"/>
      <c r="DU1153" s="165"/>
      <c r="DV1153" s="165"/>
      <c r="DW1153" s="165"/>
      <c r="DX1153" s="165"/>
      <c r="DY1153" s="165"/>
      <c r="DZ1153" s="165"/>
      <c r="EA1153" s="165"/>
      <c r="EB1153" s="165"/>
    </row>
    <row r="1154" spans="1:132" s="1" customFormat="1" ht="10.5" customHeight="1" thickBot="1" x14ac:dyDescent="0.25">
      <c r="A1154" s="1533"/>
      <c r="B1154" s="1637"/>
      <c r="C1154" s="274"/>
      <c r="D1154" s="239" t="s">
        <v>41</v>
      </c>
      <c r="E1154" s="55" t="e">
        <f>E1153/E1152</f>
        <v>#DIV/0!</v>
      </c>
      <c r="F1154" s="55" t="e">
        <f t="shared" ref="F1154:AB1154" si="898">F1153/F1152</f>
        <v>#DIV/0!</v>
      </c>
      <c r="G1154" s="55" t="e">
        <f t="shared" si="898"/>
        <v>#DIV/0!</v>
      </c>
      <c r="H1154" s="291" t="e">
        <f t="shared" si="898"/>
        <v>#DIV/0!</v>
      </c>
      <c r="I1154" s="55" t="e">
        <f t="shared" si="898"/>
        <v>#DIV/0!</v>
      </c>
      <c r="J1154" s="55" t="e">
        <f t="shared" si="898"/>
        <v>#DIV/0!</v>
      </c>
      <c r="K1154" s="55" t="e">
        <f t="shared" si="898"/>
        <v>#DIV/0!</v>
      </c>
      <c r="L1154" s="55" t="e">
        <f t="shared" si="898"/>
        <v>#DIV/0!</v>
      </c>
      <c r="M1154" s="55" t="e">
        <f t="shared" si="898"/>
        <v>#DIV/0!</v>
      </c>
      <c r="N1154" s="291" t="e">
        <f t="shared" si="898"/>
        <v>#DIV/0!</v>
      </c>
      <c r="O1154" s="55" t="e">
        <f t="shared" si="898"/>
        <v>#DIV/0!</v>
      </c>
      <c r="P1154" s="55" t="e">
        <f t="shared" si="898"/>
        <v>#DIV/0!</v>
      </c>
      <c r="Q1154" s="55" t="e">
        <f t="shared" si="898"/>
        <v>#DIV/0!</v>
      </c>
      <c r="R1154" s="55" t="e">
        <f t="shared" si="898"/>
        <v>#DIV/0!</v>
      </c>
      <c r="S1154" s="55" t="e">
        <f t="shared" si="898"/>
        <v>#DIV/0!</v>
      </c>
      <c r="T1154" s="55" t="e">
        <f t="shared" si="898"/>
        <v>#DIV/0!</v>
      </c>
      <c r="U1154" s="55" t="e">
        <f t="shared" si="898"/>
        <v>#DIV/0!</v>
      </c>
      <c r="V1154" s="55" t="e">
        <f t="shared" si="898"/>
        <v>#DIV/0!</v>
      </c>
      <c r="W1154" s="55" t="e">
        <f t="shared" si="898"/>
        <v>#DIV/0!</v>
      </c>
      <c r="X1154" s="55" t="e">
        <f t="shared" si="898"/>
        <v>#DIV/0!</v>
      </c>
      <c r="Y1154" s="291" t="e">
        <f t="shared" si="898"/>
        <v>#DIV/0!</v>
      </c>
      <c r="Z1154" s="55" t="e">
        <f t="shared" si="898"/>
        <v>#DIV/0!</v>
      </c>
      <c r="AA1154" s="55" t="e">
        <f t="shared" si="898"/>
        <v>#DIV/0!</v>
      </c>
      <c r="AB1154" s="56" t="e">
        <f t="shared" si="898"/>
        <v>#DIV/0!</v>
      </c>
      <c r="AC1154" s="50"/>
      <c r="AD1154" s="53"/>
      <c r="AE1154" s="61"/>
      <c r="AF1154" s="265"/>
      <c r="AG1154" s="265"/>
      <c r="AH1154" s="265"/>
      <c r="AI1154" s="265"/>
      <c r="AJ1154" s="265"/>
      <c r="AK1154" s="265"/>
      <c r="AL1154" s="265"/>
      <c r="AM1154" s="265"/>
      <c r="AN1154" s="265"/>
      <c r="AO1154" s="265"/>
      <c r="AP1154" s="265"/>
      <c r="AQ1154" s="265"/>
      <c r="AR1154" s="265"/>
      <c r="AS1154" s="265"/>
      <c r="AT1154" s="265"/>
      <c r="AU1154" s="265"/>
      <c r="AV1154" s="265"/>
      <c r="AW1154" s="265"/>
      <c r="AX1154" s="265"/>
      <c r="AY1154" s="265"/>
      <c r="AZ1154" s="265"/>
      <c r="BA1154" s="265"/>
      <c r="BB1154" s="265"/>
      <c r="BC1154" s="265"/>
      <c r="BD1154" s="265"/>
      <c r="BE1154" s="165"/>
      <c r="BF1154" s="165"/>
      <c r="BG1154" s="165"/>
      <c r="BH1154" s="165"/>
      <c r="BI1154" s="165"/>
      <c r="BJ1154" s="165"/>
      <c r="BK1154" s="165"/>
      <c r="BL1154" s="165"/>
      <c r="BM1154" s="165"/>
      <c r="BN1154" s="165"/>
      <c r="BO1154" s="165"/>
      <c r="BP1154" s="165"/>
      <c r="BQ1154" s="165"/>
      <c r="BR1154" s="165"/>
      <c r="BS1154" s="165"/>
      <c r="BT1154" s="165"/>
      <c r="BU1154" s="165"/>
      <c r="BV1154" s="165"/>
      <c r="BW1154" s="165"/>
      <c r="BX1154" s="165"/>
      <c r="BY1154" s="165"/>
      <c r="BZ1154" s="165"/>
      <c r="CA1154" s="165"/>
      <c r="CB1154" s="165"/>
      <c r="CC1154" s="165"/>
      <c r="CD1154" s="165"/>
      <c r="CE1154" s="165"/>
      <c r="CF1154" s="165"/>
      <c r="CG1154" s="165"/>
      <c r="CH1154" s="165"/>
      <c r="CI1154" s="165"/>
      <c r="CJ1154" s="165"/>
      <c r="CK1154" s="165"/>
      <c r="CL1154" s="165"/>
      <c r="CM1154" s="165"/>
      <c r="CN1154" s="165"/>
      <c r="CO1154" s="165"/>
      <c r="CP1154" s="165"/>
      <c r="CQ1154" s="165"/>
      <c r="CR1154" s="165"/>
      <c r="CS1154" s="165"/>
      <c r="CT1154" s="165"/>
      <c r="CU1154" s="165"/>
      <c r="CV1154" s="165"/>
      <c r="CW1154" s="165"/>
      <c r="CX1154" s="165"/>
      <c r="CY1154" s="165"/>
      <c r="CZ1154" s="165"/>
      <c r="DA1154" s="165"/>
      <c r="DB1154" s="165"/>
      <c r="DC1154" s="165"/>
      <c r="DD1154" s="165"/>
      <c r="DE1154" s="165"/>
      <c r="DF1154" s="165"/>
      <c r="DG1154" s="165"/>
      <c r="DH1154" s="165"/>
      <c r="DI1154" s="165"/>
      <c r="DJ1154" s="165"/>
      <c r="DK1154" s="165"/>
      <c r="DL1154" s="165"/>
      <c r="DM1154" s="165"/>
      <c r="DN1154" s="165"/>
      <c r="DO1154" s="165"/>
      <c r="DP1154" s="165"/>
      <c r="DQ1154" s="165"/>
      <c r="DR1154" s="165"/>
      <c r="DS1154" s="165"/>
      <c r="DT1154" s="165"/>
      <c r="DU1154" s="165"/>
      <c r="DV1154" s="165"/>
      <c r="DW1154" s="165"/>
      <c r="DX1154" s="165"/>
      <c r="DY1154" s="165"/>
      <c r="DZ1154" s="165"/>
      <c r="EA1154" s="165"/>
      <c r="EB1154" s="165"/>
    </row>
    <row r="1155" spans="1:132" s="1" customFormat="1" ht="10.5" customHeight="1" x14ac:dyDescent="0.2">
      <c r="A1155" s="1531" t="s">
        <v>15</v>
      </c>
      <c r="B1155" s="1636" t="s">
        <v>778</v>
      </c>
      <c r="C1155" s="988"/>
      <c r="D1155" s="1203"/>
      <c r="E1155" s="57"/>
      <c r="F1155" s="372"/>
      <c r="G1155" s="372"/>
      <c r="H1155" s="807"/>
      <c r="I1155" s="372"/>
      <c r="J1155" s="372"/>
      <c r="K1155" s="372"/>
      <c r="L1155" s="372"/>
      <c r="M1155" s="372"/>
      <c r="N1155" s="807"/>
      <c r="O1155" s="372"/>
      <c r="P1155" s="372"/>
      <c r="Q1155" s="372"/>
      <c r="R1155" s="372"/>
      <c r="S1155" s="372"/>
      <c r="T1155" s="372"/>
      <c r="U1155" s="372"/>
      <c r="V1155" s="372"/>
      <c r="W1155" s="372"/>
      <c r="X1155" s="372"/>
      <c r="Y1155" s="807"/>
      <c r="Z1155" s="372"/>
      <c r="AA1155" s="372"/>
      <c r="AB1155" s="759"/>
      <c r="AC1155" s="50"/>
      <c r="AD1155" s="53"/>
      <c r="AE1155" s="61"/>
      <c r="AF1155" s="259"/>
      <c r="AG1155" s="264"/>
      <c r="AH1155" s="264"/>
      <c r="AI1155" s="264"/>
      <c r="AJ1155" s="264"/>
      <c r="AK1155" s="264"/>
      <c r="AL1155" s="264"/>
      <c r="AM1155" s="264"/>
      <c r="AN1155" s="264"/>
      <c r="AO1155" s="264"/>
      <c r="AP1155" s="264"/>
      <c r="AQ1155" s="264"/>
      <c r="AR1155" s="264"/>
      <c r="AS1155" s="264"/>
      <c r="AT1155" s="264"/>
      <c r="AU1155" s="264"/>
      <c r="AV1155" s="264"/>
      <c r="AW1155" s="264"/>
      <c r="AX1155" s="264"/>
      <c r="AY1155" s="264"/>
      <c r="AZ1155" s="264"/>
      <c r="BA1155" s="264"/>
      <c r="BB1155" s="264"/>
      <c r="BC1155" s="264"/>
      <c r="BD1155" s="264"/>
      <c r="BE1155" s="165"/>
      <c r="BF1155" s="165"/>
      <c r="BG1155" s="165"/>
      <c r="BH1155" s="165"/>
      <c r="BI1155" s="165"/>
      <c r="BJ1155" s="165"/>
      <c r="BK1155" s="165"/>
      <c r="BL1155" s="165"/>
      <c r="BM1155" s="165"/>
      <c r="BN1155" s="165"/>
      <c r="BO1155" s="165"/>
      <c r="BP1155" s="165"/>
      <c r="BQ1155" s="165"/>
      <c r="BR1155" s="165"/>
      <c r="BS1155" s="165"/>
      <c r="BT1155" s="165"/>
      <c r="BU1155" s="165"/>
      <c r="BV1155" s="165"/>
      <c r="BW1155" s="165"/>
      <c r="BX1155" s="165"/>
      <c r="BY1155" s="165"/>
      <c r="BZ1155" s="165"/>
      <c r="CA1155" s="165"/>
      <c r="CB1155" s="165"/>
      <c r="CC1155" s="165"/>
      <c r="CD1155" s="165"/>
      <c r="CE1155" s="165"/>
      <c r="CF1155" s="165"/>
      <c r="CG1155" s="165"/>
      <c r="CH1155" s="165"/>
      <c r="CI1155" s="165"/>
      <c r="CJ1155" s="165"/>
      <c r="CK1155" s="165"/>
      <c r="CL1155" s="165"/>
      <c r="CM1155" s="165"/>
      <c r="CN1155" s="165"/>
      <c r="CO1155" s="165"/>
      <c r="CP1155" s="165"/>
      <c r="CQ1155" s="165"/>
      <c r="CR1155" s="165"/>
      <c r="CS1155" s="165"/>
      <c r="CT1155" s="165"/>
      <c r="CU1155" s="165"/>
      <c r="CV1155" s="165"/>
      <c r="CW1155" s="165"/>
      <c r="CX1155" s="165"/>
      <c r="CY1155" s="165"/>
      <c r="CZ1155" s="165"/>
      <c r="DA1155" s="165"/>
      <c r="DB1155" s="165"/>
      <c r="DC1155" s="165"/>
      <c r="DD1155" s="165"/>
      <c r="DE1155" s="165"/>
      <c r="DF1155" s="165"/>
      <c r="DG1155" s="165"/>
      <c r="DH1155" s="165"/>
      <c r="DI1155" s="165"/>
      <c r="DJ1155" s="165"/>
      <c r="DK1155" s="165"/>
      <c r="DL1155" s="165"/>
      <c r="DM1155" s="165"/>
      <c r="DN1155" s="165"/>
      <c r="DO1155" s="165"/>
      <c r="DP1155" s="165"/>
      <c r="DQ1155" s="165"/>
      <c r="DR1155" s="165"/>
      <c r="DS1155" s="165"/>
      <c r="DT1155" s="165"/>
      <c r="DU1155" s="165"/>
      <c r="DV1155" s="165"/>
      <c r="DW1155" s="165"/>
      <c r="DX1155" s="165"/>
      <c r="DY1155" s="165"/>
      <c r="DZ1155" s="165"/>
      <c r="EA1155" s="165"/>
      <c r="EB1155" s="165"/>
    </row>
    <row r="1156" spans="1:132" s="2" customFormat="1" ht="10.5" customHeight="1" x14ac:dyDescent="0.2">
      <c r="A1156" s="1532"/>
      <c r="B1156" s="1633"/>
      <c r="C1156" s="1513" t="s">
        <v>129</v>
      </c>
      <c r="D1156" s="134" t="s">
        <v>33</v>
      </c>
      <c r="E1156" s="970">
        <f>ROUND(SQRT(E1157^2+E1158^2)*1000/(1.73*E$1093),0)</f>
        <v>1</v>
      </c>
      <c r="F1156" s="970">
        <f>ROUND(SQRT(F1157^2+F1158^2)*1000/(1.73*F$1093),0)</f>
        <v>1</v>
      </c>
      <c r="G1156" s="970">
        <f t="shared" ref="G1156:AB1156" si="899">ROUND(SQRT(G1157^2+G1158^2)*1000/(1.73*G$1093),0)</f>
        <v>1</v>
      </c>
      <c r="H1156" s="972">
        <f t="shared" si="899"/>
        <v>1</v>
      </c>
      <c r="I1156" s="970">
        <f t="shared" si="899"/>
        <v>1</v>
      </c>
      <c r="J1156" s="970">
        <f t="shared" si="899"/>
        <v>1</v>
      </c>
      <c r="K1156" s="970">
        <f t="shared" si="899"/>
        <v>1</v>
      </c>
      <c r="L1156" s="970">
        <f t="shared" si="899"/>
        <v>1</v>
      </c>
      <c r="M1156" s="970">
        <f t="shared" si="899"/>
        <v>1</v>
      </c>
      <c r="N1156" s="972">
        <f t="shared" si="899"/>
        <v>1</v>
      </c>
      <c r="O1156" s="970">
        <f t="shared" si="899"/>
        <v>1</v>
      </c>
      <c r="P1156" s="970">
        <f t="shared" si="899"/>
        <v>1</v>
      </c>
      <c r="Q1156" s="970">
        <f t="shared" si="899"/>
        <v>1</v>
      </c>
      <c r="R1156" s="970">
        <f t="shared" si="899"/>
        <v>1</v>
      </c>
      <c r="S1156" s="970">
        <f t="shared" si="899"/>
        <v>1</v>
      </c>
      <c r="T1156" s="970">
        <f t="shared" si="899"/>
        <v>1</v>
      </c>
      <c r="U1156" s="970">
        <f t="shared" si="899"/>
        <v>1</v>
      </c>
      <c r="V1156" s="970">
        <f t="shared" si="899"/>
        <v>1</v>
      </c>
      <c r="W1156" s="970">
        <f t="shared" si="899"/>
        <v>1</v>
      </c>
      <c r="X1156" s="970">
        <f t="shared" si="899"/>
        <v>1</v>
      </c>
      <c r="Y1156" s="972">
        <f t="shared" si="899"/>
        <v>1</v>
      </c>
      <c r="Z1156" s="970">
        <f t="shared" si="899"/>
        <v>1</v>
      </c>
      <c r="AA1156" s="970">
        <f t="shared" si="899"/>
        <v>1</v>
      </c>
      <c r="AB1156" s="1018">
        <f t="shared" si="899"/>
        <v>1</v>
      </c>
      <c r="AC1156" s="165"/>
      <c r="AD1156" s="165"/>
      <c r="AE1156" s="165"/>
      <c r="AF1156" s="260"/>
      <c r="AG1156" s="260"/>
      <c r="AH1156" s="260"/>
      <c r="AI1156" s="260"/>
      <c r="AJ1156" s="260"/>
      <c r="AK1156" s="260"/>
      <c r="AL1156" s="260"/>
      <c r="AM1156" s="260"/>
      <c r="AN1156" s="260"/>
      <c r="AO1156" s="260"/>
      <c r="AP1156" s="260"/>
      <c r="AQ1156" s="260"/>
      <c r="AR1156" s="260"/>
      <c r="AS1156" s="260"/>
      <c r="AT1156" s="260"/>
      <c r="AU1156" s="260"/>
      <c r="AV1156" s="260"/>
      <c r="AW1156" s="260"/>
      <c r="AX1156" s="260"/>
      <c r="AY1156" s="260"/>
      <c r="AZ1156" s="260"/>
      <c r="BA1156" s="260"/>
      <c r="BB1156" s="260"/>
      <c r="BC1156" s="260"/>
      <c r="BD1156" s="260"/>
      <c r="BE1156" s="165"/>
      <c r="BF1156" s="165"/>
      <c r="BG1156" s="165"/>
      <c r="BH1156" s="165"/>
      <c r="BI1156" s="165"/>
      <c r="BJ1156" s="165"/>
      <c r="BK1156" s="165"/>
      <c r="BL1156" s="165"/>
      <c r="BM1156" s="165"/>
      <c r="BN1156" s="165"/>
      <c r="BO1156" s="165"/>
      <c r="BP1156" s="165"/>
      <c r="BQ1156" s="165"/>
      <c r="BR1156" s="165"/>
      <c r="BS1156" s="165"/>
      <c r="BT1156" s="165"/>
      <c r="BU1156" s="165"/>
      <c r="BV1156" s="165"/>
      <c r="BW1156" s="165"/>
      <c r="BX1156" s="165"/>
      <c r="BY1156" s="165"/>
      <c r="BZ1156" s="165"/>
      <c r="CA1156" s="165"/>
      <c r="CB1156" s="165"/>
      <c r="CC1156" s="165"/>
      <c r="CD1156" s="165"/>
      <c r="CE1156" s="165"/>
      <c r="CF1156" s="165"/>
      <c r="CG1156" s="165"/>
      <c r="CH1156" s="165"/>
      <c r="CI1156" s="165"/>
      <c r="CJ1156" s="165"/>
      <c r="CK1156" s="165"/>
      <c r="CL1156" s="165"/>
      <c r="CM1156" s="165"/>
      <c r="CN1156" s="165"/>
      <c r="CO1156" s="165"/>
      <c r="CP1156" s="165"/>
      <c r="CQ1156" s="165"/>
      <c r="CR1156" s="165"/>
      <c r="CS1156" s="165"/>
      <c r="CT1156" s="165"/>
      <c r="CU1156" s="165"/>
      <c r="CV1156" s="165"/>
      <c r="CW1156" s="165"/>
      <c r="CX1156" s="165"/>
      <c r="CY1156" s="165"/>
      <c r="CZ1156" s="165"/>
      <c r="DA1156" s="165"/>
      <c r="DB1156" s="165"/>
      <c r="DC1156" s="165"/>
      <c r="DD1156" s="165"/>
      <c r="DE1156" s="165"/>
      <c r="DF1156" s="165"/>
      <c r="DG1156" s="165"/>
      <c r="DH1156" s="165"/>
      <c r="DI1156" s="165"/>
      <c r="DJ1156" s="165"/>
      <c r="DK1156" s="165"/>
      <c r="DL1156" s="165"/>
      <c r="DM1156" s="165"/>
      <c r="DN1156" s="165"/>
      <c r="DO1156" s="165"/>
      <c r="DP1156" s="165"/>
      <c r="DQ1156" s="165"/>
      <c r="DR1156" s="165"/>
      <c r="DS1156" s="165"/>
      <c r="DT1156" s="165"/>
      <c r="DU1156" s="114"/>
      <c r="DV1156" s="114"/>
      <c r="DW1156" s="114"/>
      <c r="DX1156" s="114"/>
      <c r="DY1156" s="114"/>
      <c r="DZ1156" s="114"/>
      <c r="EA1156" s="114"/>
      <c r="EB1156" s="114"/>
    </row>
    <row r="1157" spans="1:132" s="1" customFormat="1" ht="10.5" customHeight="1" x14ac:dyDescent="0.2">
      <c r="A1157" s="1532"/>
      <c r="B1157" s="1633"/>
      <c r="C1157" s="1403" t="s">
        <v>557</v>
      </c>
      <c r="D1157" s="134" t="s">
        <v>116</v>
      </c>
      <c r="E1157" s="51">
        <f t="shared" ref="E1157:AB1157" si="900">ROUND((AG1157-AF1157)*$AE1157,2)</f>
        <v>0.01</v>
      </c>
      <c r="F1157" s="51">
        <f t="shared" si="900"/>
        <v>0.01</v>
      </c>
      <c r="G1157" s="51">
        <f t="shared" si="900"/>
        <v>0.01</v>
      </c>
      <c r="H1157" s="290">
        <f t="shared" si="900"/>
        <v>0.01</v>
      </c>
      <c r="I1157" s="51">
        <f t="shared" si="900"/>
        <v>0.01</v>
      </c>
      <c r="J1157" s="51">
        <f t="shared" si="900"/>
        <v>0.01</v>
      </c>
      <c r="K1157" s="51">
        <f t="shared" si="900"/>
        <v>0.01</v>
      </c>
      <c r="L1157" s="51">
        <f t="shared" si="900"/>
        <v>0.01</v>
      </c>
      <c r="M1157" s="51">
        <f t="shared" si="900"/>
        <v>0.01</v>
      </c>
      <c r="N1157" s="290">
        <f t="shared" si="900"/>
        <v>0.01</v>
      </c>
      <c r="O1157" s="51">
        <f t="shared" si="900"/>
        <v>0.01</v>
      </c>
      <c r="P1157" s="51">
        <f t="shared" si="900"/>
        <v>0.01</v>
      </c>
      <c r="Q1157" s="51">
        <f t="shared" si="900"/>
        <v>0.01</v>
      </c>
      <c r="R1157" s="51">
        <f t="shared" si="900"/>
        <v>0.01</v>
      </c>
      <c r="S1157" s="51">
        <f t="shared" si="900"/>
        <v>0.01</v>
      </c>
      <c r="T1157" s="51">
        <f t="shared" si="900"/>
        <v>0.01</v>
      </c>
      <c r="U1157" s="51">
        <f t="shared" si="900"/>
        <v>0.01</v>
      </c>
      <c r="V1157" s="51">
        <f t="shared" si="900"/>
        <v>0.01</v>
      </c>
      <c r="W1157" s="51">
        <f t="shared" si="900"/>
        <v>0.01</v>
      </c>
      <c r="X1157" s="51">
        <f t="shared" si="900"/>
        <v>0.01</v>
      </c>
      <c r="Y1157" s="290">
        <f t="shared" si="900"/>
        <v>0.01</v>
      </c>
      <c r="Z1157" s="51">
        <f t="shared" si="900"/>
        <v>0.01</v>
      </c>
      <c r="AA1157" s="51">
        <f t="shared" si="900"/>
        <v>0.01</v>
      </c>
      <c r="AB1157" s="52">
        <f t="shared" si="900"/>
        <v>0.01</v>
      </c>
      <c r="AC1157" s="50">
        <f>(BD1157-AF1157)*AE1157</f>
        <v>0.15180000000009386</v>
      </c>
      <c r="AD1157" s="53">
        <f>(BD1158-AF1158)*AE1157</f>
        <v>8.3999999999377899E-4</v>
      </c>
      <c r="AE1157" s="61">
        <v>1.2</v>
      </c>
      <c r="AF1157" s="1058">
        <v>829.97479999999996</v>
      </c>
      <c r="AG1157" s="1058">
        <v>829.97929999999997</v>
      </c>
      <c r="AH1157" s="1059">
        <v>829.98379999999997</v>
      </c>
      <c r="AI1157" s="1058">
        <v>829.98820000000001</v>
      </c>
      <c r="AJ1157" s="1058">
        <v>829.99260000000004</v>
      </c>
      <c r="AK1157" s="1058">
        <v>829.99699999999996</v>
      </c>
      <c r="AL1157" s="1058">
        <v>830.00139999999999</v>
      </c>
      <c r="AM1157" s="1058">
        <v>830.00580000000002</v>
      </c>
      <c r="AN1157" s="1058">
        <v>830.01030000000003</v>
      </c>
      <c r="AO1157" s="1058">
        <v>830.01559999999995</v>
      </c>
      <c r="AP1157" s="1058">
        <v>830.02179999999998</v>
      </c>
      <c r="AQ1157" s="1058">
        <v>830.02719999999999</v>
      </c>
      <c r="AR1157" s="1058">
        <v>830.03279999999995</v>
      </c>
      <c r="AS1157" s="1058">
        <v>830.03819999999996</v>
      </c>
      <c r="AT1157" s="1058">
        <v>830.04420000000005</v>
      </c>
      <c r="AU1157" s="1058">
        <v>830.05110000000002</v>
      </c>
      <c r="AV1157" s="1058">
        <v>830.05640000000005</v>
      </c>
      <c r="AW1157" s="1058">
        <v>830.06219999999996</v>
      </c>
      <c r="AX1157" s="1058">
        <v>830.06790000000001</v>
      </c>
      <c r="AY1157" s="1058">
        <v>830.07360000000006</v>
      </c>
      <c r="AZ1157" s="1058">
        <v>830.07929999999999</v>
      </c>
      <c r="BA1157" s="1058">
        <v>830.08489999999995</v>
      </c>
      <c r="BB1157" s="1058">
        <v>830.09019999999998</v>
      </c>
      <c r="BC1157" s="1058">
        <v>830.09580000000005</v>
      </c>
      <c r="BD1157" s="1058">
        <v>830.10130000000004</v>
      </c>
      <c r="BE1157" s="165"/>
      <c r="BF1157" s="165"/>
      <c r="BG1157" s="165"/>
      <c r="BH1157" s="165"/>
      <c r="BI1157" s="165"/>
      <c r="BJ1157" s="165"/>
      <c r="BK1157" s="165"/>
      <c r="BL1157" s="165"/>
      <c r="BM1157" s="165"/>
      <c r="BN1157" s="165"/>
      <c r="BO1157" s="165"/>
      <c r="BP1157" s="165"/>
      <c r="BQ1157" s="165"/>
      <c r="BR1157" s="165"/>
      <c r="BS1157" s="165"/>
      <c r="BT1157" s="165"/>
      <c r="BU1157" s="165"/>
      <c r="BV1157" s="165"/>
      <c r="BW1157" s="165"/>
      <c r="BX1157" s="165"/>
      <c r="BY1157" s="165"/>
      <c r="BZ1157" s="165"/>
      <c r="CA1157" s="165"/>
      <c r="CB1157" s="165"/>
      <c r="CC1157" s="165"/>
      <c r="CD1157" s="165"/>
      <c r="CE1157" s="165"/>
      <c r="CF1157" s="165"/>
      <c r="CG1157" s="165"/>
      <c r="CH1157" s="165"/>
      <c r="CI1157" s="165"/>
      <c r="CJ1157" s="165"/>
      <c r="CK1157" s="165"/>
      <c r="CL1157" s="165"/>
      <c r="CM1157" s="165"/>
      <c r="CN1157" s="165"/>
      <c r="CO1157" s="165"/>
      <c r="CP1157" s="165"/>
      <c r="CQ1157" s="165"/>
      <c r="CR1157" s="165"/>
      <c r="CS1157" s="165"/>
      <c r="CT1157" s="165"/>
      <c r="CU1157" s="165"/>
      <c r="CV1157" s="165"/>
      <c r="CW1157" s="165"/>
      <c r="CX1157" s="165"/>
      <c r="CY1157" s="165"/>
      <c r="CZ1157" s="165"/>
      <c r="DA1157" s="165"/>
      <c r="DB1157" s="165"/>
      <c r="DC1157" s="165"/>
      <c r="DD1157" s="165"/>
      <c r="DE1157" s="165"/>
      <c r="DF1157" s="165"/>
      <c r="DG1157" s="165"/>
      <c r="DH1157" s="165"/>
      <c r="DI1157" s="165"/>
      <c r="DJ1157" s="165"/>
      <c r="DK1157" s="165"/>
      <c r="DL1157" s="165"/>
      <c r="DM1157" s="165"/>
      <c r="DN1157" s="165"/>
      <c r="DO1157" s="165"/>
      <c r="DP1157" s="165"/>
      <c r="DQ1157" s="165"/>
      <c r="DR1157" s="165"/>
      <c r="DS1157" s="165"/>
      <c r="DT1157" s="165"/>
      <c r="DU1157" s="165"/>
      <c r="DV1157" s="165"/>
      <c r="DW1157" s="165"/>
      <c r="DX1157" s="165"/>
      <c r="DY1157" s="165"/>
      <c r="DZ1157" s="165"/>
      <c r="EA1157" s="165"/>
      <c r="EB1157" s="165"/>
    </row>
    <row r="1158" spans="1:132" s="1" customFormat="1" ht="10.5" customHeight="1" x14ac:dyDescent="0.2">
      <c r="A1158" s="1532"/>
      <c r="B1158" s="1633"/>
      <c r="C1158" s="1403" t="s">
        <v>557</v>
      </c>
      <c r="D1158" s="134" t="s">
        <v>117</v>
      </c>
      <c r="E1158" s="51">
        <f t="shared" ref="E1158:AB1158" si="901">ROUND((AG1158-AF1158)*$AE1157,2)</f>
        <v>0</v>
      </c>
      <c r="F1158" s="51">
        <f t="shared" si="901"/>
        <v>0</v>
      </c>
      <c r="G1158" s="51">
        <f t="shared" si="901"/>
        <v>0</v>
      </c>
      <c r="H1158" s="290">
        <f t="shared" si="901"/>
        <v>0</v>
      </c>
      <c r="I1158" s="51">
        <f t="shared" si="901"/>
        <v>0</v>
      </c>
      <c r="J1158" s="51">
        <f t="shared" si="901"/>
        <v>0</v>
      </c>
      <c r="K1158" s="51">
        <f t="shared" si="901"/>
        <v>0</v>
      </c>
      <c r="L1158" s="51">
        <f t="shared" si="901"/>
        <v>0</v>
      </c>
      <c r="M1158" s="51">
        <f t="shared" si="901"/>
        <v>0</v>
      </c>
      <c r="N1158" s="290">
        <f t="shared" si="901"/>
        <v>0</v>
      </c>
      <c r="O1158" s="51">
        <f t="shared" si="901"/>
        <v>0</v>
      </c>
      <c r="P1158" s="51">
        <f t="shared" si="901"/>
        <v>0</v>
      </c>
      <c r="Q1158" s="51">
        <f t="shared" si="901"/>
        <v>0</v>
      </c>
      <c r="R1158" s="51">
        <f t="shared" si="901"/>
        <v>0</v>
      </c>
      <c r="S1158" s="51">
        <f t="shared" si="901"/>
        <v>0</v>
      </c>
      <c r="T1158" s="51">
        <f t="shared" si="901"/>
        <v>0</v>
      </c>
      <c r="U1158" s="51">
        <f t="shared" si="901"/>
        <v>0</v>
      </c>
      <c r="V1158" s="51">
        <f t="shared" si="901"/>
        <v>0</v>
      </c>
      <c r="W1158" s="51">
        <f t="shared" si="901"/>
        <v>0</v>
      </c>
      <c r="X1158" s="51">
        <f t="shared" si="901"/>
        <v>0</v>
      </c>
      <c r="Y1158" s="290">
        <f t="shared" si="901"/>
        <v>0</v>
      </c>
      <c r="Z1158" s="51">
        <f t="shared" si="901"/>
        <v>0</v>
      </c>
      <c r="AA1158" s="51">
        <f t="shared" si="901"/>
        <v>0</v>
      </c>
      <c r="AB1158" s="52">
        <f t="shared" si="901"/>
        <v>0</v>
      </c>
      <c r="AC1158" s="50"/>
      <c r="AD1158" s="53"/>
      <c r="AE1158" s="61"/>
      <c r="AF1158" s="1058">
        <v>116.5685</v>
      </c>
      <c r="AG1158" s="1058">
        <v>116.5685</v>
      </c>
      <c r="AH1158" s="1059">
        <v>116.5685</v>
      </c>
      <c r="AI1158" s="1058">
        <v>116.5685</v>
      </c>
      <c r="AJ1158" s="1058">
        <v>116.5685</v>
      </c>
      <c r="AK1158" s="1058">
        <v>116.5685</v>
      </c>
      <c r="AL1158" s="1058">
        <v>116.5685</v>
      </c>
      <c r="AM1158" s="1058">
        <v>116.5685</v>
      </c>
      <c r="AN1158" s="1058">
        <v>116.5685</v>
      </c>
      <c r="AO1158" s="1058">
        <v>116.5685</v>
      </c>
      <c r="AP1158" s="1058">
        <v>116.5686</v>
      </c>
      <c r="AQ1158" s="1058">
        <v>116.56870000000001</v>
      </c>
      <c r="AR1158" s="1058">
        <v>116.56870000000001</v>
      </c>
      <c r="AS1158" s="1058">
        <v>116.5688</v>
      </c>
      <c r="AT1158" s="1058">
        <v>116.569</v>
      </c>
      <c r="AU1158" s="1058">
        <v>116.5692</v>
      </c>
      <c r="AV1158" s="1058">
        <v>116.5692</v>
      </c>
      <c r="AW1158" s="1058">
        <v>116.5692</v>
      </c>
      <c r="AX1158" s="1058">
        <v>116.5692</v>
      </c>
      <c r="AY1158" s="1058">
        <v>116.5692</v>
      </c>
      <c r="AZ1158" s="1058">
        <v>116.5692</v>
      </c>
      <c r="BA1158" s="1058">
        <v>116.5692</v>
      </c>
      <c r="BB1158" s="1058">
        <v>116.5692</v>
      </c>
      <c r="BC1158" s="1058">
        <v>116.5692</v>
      </c>
      <c r="BD1158" s="1058">
        <v>116.5692</v>
      </c>
      <c r="BE1158" s="165"/>
      <c r="BF1158" s="165"/>
      <c r="BG1158" s="165"/>
      <c r="BH1158" s="165"/>
      <c r="BI1158" s="165"/>
      <c r="BJ1158" s="165"/>
      <c r="BK1158" s="165"/>
      <c r="BL1158" s="165"/>
      <c r="BM1158" s="165"/>
      <c r="BN1158" s="165"/>
      <c r="BO1158" s="165"/>
      <c r="BP1158" s="165"/>
      <c r="BQ1158" s="165"/>
      <c r="BR1158" s="165"/>
      <c r="BS1158" s="165"/>
      <c r="BT1158" s="165"/>
      <c r="BU1158" s="165"/>
      <c r="BV1158" s="165"/>
      <c r="BW1158" s="165"/>
      <c r="BX1158" s="165"/>
      <c r="BY1158" s="165"/>
      <c r="BZ1158" s="165"/>
      <c r="CA1158" s="165"/>
      <c r="CB1158" s="165"/>
      <c r="CC1158" s="165"/>
      <c r="CD1158" s="165"/>
      <c r="CE1158" s="165"/>
      <c r="CF1158" s="165"/>
      <c r="CG1158" s="165"/>
      <c r="CH1158" s="165"/>
      <c r="CI1158" s="165"/>
      <c r="CJ1158" s="165"/>
      <c r="CK1158" s="165"/>
      <c r="CL1158" s="165"/>
      <c r="CM1158" s="165"/>
      <c r="CN1158" s="165"/>
      <c r="CO1158" s="165"/>
      <c r="CP1158" s="165"/>
      <c r="CQ1158" s="165"/>
      <c r="CR1158" s="165"/>
      <c r="CS1158" s="165"/>
      <c r="CT1158" s="165"/>
      <c r="CU1158" s="165"/>
      <c r="CV1158" s="165"/>
      <c r="CW1158" s="165"/>
      <c r="CX1158" s="165"/>
      <c r="CY1158" s="165"/>
      <c r="CZ1158" s="165"/>
      <c r="DA1158" s="165"/>
      <c r="DB1158" s="165"/>
      <c r="DC1158" s="165"/>
      <c r="DD1158" s="165"/>
      <c r="DE1158" s="165"/>
      <c r="DF1158" s="165"/>
      <c r="DG1158" s="165"/>
      <c r="DH1158" s="165"/>
      <c r="DI1158" s="165"/>
      <c r="DJ1158" s="165"/>
      <c r="DK1158" s="165"/>
      <c r="DL1158" s="165"/>
      <c r="DM1158" s="165"/>
      <c r="DN1158" s="165"/>
      <c r="DO1158" s="165"/>
      <c r="DP1158" s="165"/>
      <c r="DQ1158" s="165"/>
      <c r="DR1158" s="165"/>
      <c r="DS1158" s="165"/>
      <c r="DT1158" s="165"/>
      <c r="DU1158" s="165"/>
      <c r="DV1158" s="165"/>
      <c r="DW1158" s="165"/>
      <c r="DX1158" s="165"/>
      <c r="DY1158" s="165"/>
      <c r="DZ1158" s="165"/>
      <c r="EA1158" s="165"/>
      <c r="EB1158" s="165"/>
    </row>
    <row r="1159" spans="1:132" s="1" customFormat="1" ht="10.5" customHeight="1" thickBot="1" x14ac:dyDescent="0.25">
      <c r="A1159" s="1533"/>
      <c r="B1159" s="1637"/>
      <c r="C1159" s="274"/>
      <c r="D1159" s="239" t="s">
        <v>41</v>
      </c>
      <c r="E1159" s="55">
        <f t="shared" ref="E1159:AB1159" si="902">E1158/E1157</f>
        <v>0</v>
      </c>
      <c r="F1159" s="55">
        <f t="shared" si="902"/>
        <v>0</v>
      </c>
      <c r="G1159" s="55">
        <f t="shared" si="902"/>
        <v>0</v>
      </c>
      <c r="H1159" s="291">
        <f t="shared" si="902"/>
        <v>0</v>
      </c>
      <c r="I1159" s="55">
        <f t="shared" si="902"/>
        <v>0</v>
      </c>
      <c r="J1159" s="55">
        <f t="shared" si="902"/>
        <v>0</v>
      </c>
      <c r="K1159" s="55">
        <f t="shared" si="902"/>
        <v>0</v>
      </c>
      <c r="L1159" s="55">
        <f t="shared" si="902"/>
        <v>0</v>
      </c>
      <c r="M1159" s="55">
        <f t="shared" si="902"/>
        <v>0</v>
      </c>
      <c r="N1159" s="291">
        <f t="shared" si="902"/>
        <v>0</v>
      </c>
      <c r="O1159" s="55">
        <f t="shared" si="902"/>
        <v>0</v>
      </c>
      <c r="P1159" s="55">
        <f t="shared" si="902"/>
        <v>0</v>
      </c>
      <c r="Q1159" s="55">
        <f t="shared" si="902"/>
        <v>0</v>
      </c>
      <c r="R1159" s="55">
        <f t="shared" si="902"/>
        <v>0</v>
      </c>
      <c r="S1159" s="55">
        <f t="shared" si="902"/>
        <v>0</v>
      </c>
      <c r="T1159" s="55">
        <f t="shared" si="902"/>
        <v>0</v>
      </c>
      <c r="U1159" s="55">
        <f t="shared" si="902"/>
        <v>0</v>
      </c>
      <c r="V1159" s="55">
        <f t="shared" si="902"/>
        <v>0</v>
      </c>
      <c r="W1159" s="55">
        <f t="shared" si="902"/>
        <v>0</v>
      </c>
      <c r="X1159" s="55">
        <f t="shared" si="902"/>
        <v>0</v>
      </c>
      <c r="Y1159" s="291">
        <f t="shared" si="902"/>
        <v>0</v>
      </c>
      <c r="Z1159" s="55">
        <f t="shared" si="902"/>
        <v>0</v>
      </c>
      <c r="AA1159" s="55">
        <f t="shared" si="902"/>
        <v>0</v>
      </c>
      <c r="AB1159" s="56">
        <f t="shared" si="902"/>
        <v>0</v>
      </c>
      <c r="AC1159" s="50"/>
      <c r="AD1159" s="53"/>
      <c r="AE1159" s="61"/>
      <c r="AF1159" s="265"/>
      <c r="AG1159" s="265"/>
      <c r="AH1159" s="265"/>
      <c r="AI1159" s="265"/>
      <c r="AJ1159" s="265"/>
      <c r="AK1159" s="265"/>
      <c r="AL1159" s="265"/>
      <c r="AM1159" s="265"/>
      <c r="AN1159" s="265"/>
      <c r="AO1159" s="265"/>
      <c r="AP1159" s="265"/>
      <c r="AQ1159" s="265"/>
      <c r="AR1159" s="265"/>
      <c r="AS1159" s="265"/>
      <c r="AT1159" s="265"/>
      <c r="AU1159" s="265"/>
      <c r="AV1159" s="265"/>
      <c r="AW1159" s="265"/>
      <c r="AX1159" s="265"/>
      <c r="AY1159" s="265"/>
      <c r="AZ1159" s="265"/>
      <c r="BA1159" s="265"/>
      <c r="BB1159" s="265"/>
      <c r="BC1159" s="265"/>
      <c r="BD1159" s="265"/>
      <c r="BE1159" s="165"/>
      <c r="BF1159" s="165"/>
      <c r="BG1159" s="165"/>
      <c r="BH1159" s="165"/>
      <c r="BI1159" s="165"/>
      <c r="BJ1159" s="165"/>
      <c r="BK1159" s="165"/>
      <c r="BL1159" s="165"/>
      <c r="BM1159" s="165"/>
      <c r="BN1159" s="165"/>
      <c r="BO1159" s="165"/>
      <c r="BP1159" s="165"/>
      <c r="BQ1159" s="165"/>
      <c r="BR1159" s="165"/>
      <c r="BS1159" s="165"/>
      <c r="BT1159" s="165"/>
      <c r="BU1159" s="165"/>
      <c r="BV1159" s="165"/>
      <c r="BW1159" s="165"/>
      <c r="BX1159" s="165"/>
      <c r="BY1159" s="165"/>
      <c r="BZ1159" s="165"/>
      <c r="CA1159" s="165"/>
      <c r="CB1159" s="165"/>
      <c r="CC1159" s="165"/>
      <c r="CD1159" s="165"/>
      <c r="CE1159" s="165"/>
      <c r="CF1159" s="165"/>
      <c r="CG1159" s="165"/>
      <c r="CH1159" s="165"/>
      <c r="CI1159" s="165"/>
      <c r="CJ1159" s="165"/>
      <c r="CK1159" s="165"/>
      <c r="CL1159" s="165"/>
      <c r="CM1159" s="165"/>
      <c r="CN1159" s="165"/>
      <c r="CO1159" s="165"/>
      <c r="CP1159" s="165"/>
      <c r="CQ1159" s="165"/>
      <c r="CR1159" s="165"/>
      <c r="CS1159" s="165"/>
      <c r="CT1159" s="165"/>
      <c r="CU1159" s="165"/>
      <c r="CV1159" s="165"/>
      <c r="CW1159" s="165"/>
      <c r="CX1159" s="165"/>
      <c r="CY1159" s="165"/>
      <c r="CZ1159" s="165"/>
      <c r="DA1159" s="165"/>
      <c r="DB1159" s="165"/>
      <c r="DC1159" s="165"/>
      <c r="DD1159" s="165"/>
      <c r="DE1159" s="165"/>
      <c r="DF1159" s="165"/>
      <c r="DG1159" s="165"/>
      <c r="DH1159" s="165"/>
      <c r="DI1159" s="165"/>
      <c r="DJ1159" s="165"/>
      <c r="DK1159" s="165"/>
      <c r="DL1159" s="165"/>
      <c r="DM1159" s="165"/>
      <c r="DN1159" s="165"/>
      <c r="DO1159" s="165"/>
      <c r="DP1159" s="165"/>
      <c r="DQ1159" s="165"/>
      <c r="DR1159" s="165"/>
      <c r="DS1159" s="165"/>
      <c r="DT1159" s="165"/>
      <c r="DU1159" s="165"/>
      <c r="DV1159" s="165"/>
      <c r="DW1159" s="165"/>
      <c r="DX1159" s="165"/>
      <c r="DY1159" s="165"/>
      <c r="DZ1159" s="165"/>
      <c r="EA1159" s="165"/>
      <c r="EB1159" s="165"/>
    </row>
    <row r="1160" spans="1:132" s="1" customFormat="1" ht="10.5" customHeight="1" x14ac:dyDescent="0.2">
      <c r="A1160" s="1531" t="s">
        <v>16</v>
      </c>
      <c r="B1160" s="1636" t="s">
        <v>520</v>
      </c>
      <c r="C1160" s="1119"/>
      <c r="D1160" s="1398"/>
      <c r="E1160" s="79" t="s">
        <v>414</v>
      </c>
      <c r="F1160" s="79"/>
      <c r="G1160" s="79"/>
      <c r="H1160" s="296"/>
      <c r="I1160" s="79"/>
      <c r="J1160" s="79"/>
      <c r="K1160" s="79"/>
      <c r="L1160" s="79"/>
      <c r="M1160" s="79"/>
      <c r="N1160" s="296"/>
      <c r="O1160" s="79"/>
      <c r="P1160" s="79"/>
      <c r="Q1160" s="79"/>
      <c r="R1160" s="79"/>
      <c r="S1160" s="79"/>
      <c r="T1160" s="79"/>
      <c r="U1160" s="79"/>
      <c r="V1160" s="79"/>
      <c r="W1160" s="79"/>
      <c r="X1160" s="79"/>
      <c r="Y1160" s="296"/>
      <c r="Z1160" s="79"/>
      <c r="AA1160" s="79"/>
      <c r="AB1160" s="80"/>
      <c r="AC1160" s="50"/>
      <c r="AD1160" s="53"/>
      <c r="AE1160" s="61"/>
      <c r="AF1160" s="259"/>
      <c r="AG1160" s="264"/>
      <c r="AH1160" s="264"/>
      <c r="AI1160" s="264"/>
      <c r="AJ1160" s="264"/>
      <c r="AK1160" s="264"/>
      <c r="AL1160" s="264"/>
      <c r="AM1160" s="264"/>
      <c r="AN1160" s="264"/>
      <c r="AO1160" s="264"/>
      <c r="AP1160" s="264"/>
      <c r="AQ1160" s="264"/>
      <c r="AR1160" s="264"/>
      <c r="AS1160" s="264"/>
      <c r="AT1160" s="264"/>
      <c r="AU1160" s="264"/>
      <c r="AV1160" s="264"/>
      <c r="AW1160" s="264"/>
      <c r="AX1160" s="264"/>
      <c r="AY1160" s="264"/>
      <c r="AZ1160" s="264"/>
      <c r="BA1160" s="264"/>
      <c r="BB1160" s="264"/>
      <c r="BC1160" s="264"/>
      <c r="BD1160" s="264"/>
      <c r="BE1160" s="165"/>
      <c r="BF1160" s="165"/>
      <c r="BG1160" s="165"/>
      <c r="BH1160" s="165"/>
      <c r="BI1160" s="165"/>
      <c r="BJ1160" s="165"/>
      <c r="BK1160" s="165"/>
      <c r="BL1160" s="165"/>
      <c r="BM1160" s="165"/>
      <c r="BN1160" s="165"/>
      <c r="BO1160" s="165"/>
      <c r="BP1160" s="165"/>
      <c r="BQ1160" s="165"/>
      <c r="BR1160" s="165"/>
      <c r="BS1160" s="165"/>
      <c r="BT1160" s="165"/>
      <c r="BU1160" s="165"/>
      <c r="BV1160" s="165"/>
      <c r="BW1160" s="165"/>
      <c r="BX1160" s="165"/>
      <c r="BY1160" s="165"/>
      <c r="BZ1160" s="165"/>
      <c r="CA1160" s="165"/>
      <c r="CB1160" s="165"/>
      <c r="CC1160" s="165"/>
      <c r="CD1160" s="165"/>
      <c r="CE1160" s="165"/>
      <c r="CF1160" s="165"/>
      <c r="CG1160" s="165"/>
      <c r="CH1160" s="165"/>
      <c r="CI1160" s="165"/>
      <c r="CJ1160" s="165"/>
      <c r="CK1160" s="165"/>
      <c r="CL1160" s="165"/>
      <c r="CM1160" s="165"/>
      <c r="CN1160" s="165"/>
      <c r="CO1160" s="165"/>
      <c r="CP1160" s="165"/>
      <c r="CQ1160" s="165"/>
      <c r="CR1160" s="165"/>
      <c r="CS1160" s="165"/>
      <c r="CT1160" s="165"/>
      <c r="CU1160" s="165"/>
      <c r="CV1160" s="165"/>
      <c r="CW1160" s="165"/>
      <c r="CX1160" s="165"/>
      <c r="CY1160" s="165"/>
      <c r="CZ1160" s="165"/>
      <c r="DA1160" s="165"/>
      <c r="DB1160" s="165"/>
      <c r="DC1160" s="165"/>
      <c r="DD1160" s="165"/>
      <c r="DE1160" s="165"/>
      <c r="DF1160" s="165"/>
      <c r="DG1160" s="165"/>
      <c r="DH1160" s="165"/>
      <c r="DI1160" s="165"/>
      <c r="DJ1160" s="165"/>
      <c r="DK1160" s="165"/>
      <c r="DL1160" s="165"/>
      <c r="DM1160" s="165"/>
      <c r="DN1160" s="165"/>
      <c r="DO1160" s="165"/>
      <c r="DP1160" s="165"/>
      <c r="DQ1160" s="165"/>
      <c r="DR1160" s="165"/>
      <c r="DS1160" s="165"/>
      <c r="DT1160" s="165"/>
      <c r="DU1160" s="165"/>
      <c r="DV1160" s="165"/>
      <c r="DW1160" s="165"/>
      <c r="DX1160" s="165"/>
      <c r="DY1160" s="165"/>
      <c r="DZ1160" s="165"/>
      <c r="EA1160" s="165"/>
      <c r="EB1160" s="165"/>
    </row>
    <row r="1161" spans="1:132" s="1" customFormat="1" ht="10.5" customHeight="1" x14ac:dyDescent="0.2">
      <c r="A1161" s="1532"/>
      <c r="B1161" s="1633"/>
      <c r="C1161" s="1403" t="s">
        <v>129</v>
      </c>
      <c r="D1161" s="134" t="s">
        <v>33</v>
      </c>
      <c r="E1161" s="47">
        <f t="shared" ref="E1161:K1161" si="903">ROUND(SQRT(E1162^2+E1163^2)*1000/(1.73*E$1094),0)</f>
        <v>0</v>
      </c>
      <c r="F1161" s="180">
        <f t="shared" si="903"/>
        <v>0</v>
      </c>
      <c r="G1161" s="180">
        <f t="shared" si="903"/>
        <v>0</v>
      </c>
      <c r="H1161" s="319">
        <f t="shared" si="903"/>
        <v>0</v>
      </c>
      <c r="I1161" s="180">
        <f t="shared" si="903"/>
        <v>0</v>
      </c>
      <c r="J1161" s="180">
        <f t="shared" si="903"/>
        <v>0</v>
      </c>
      <c r="K1161" s="180">
        <f t="shared" si="903"/>
        <v>0</v>
      </c>
      <c r="L1161" s="180">
        <f t="shared" ref="L1161:AB1161" si="904">ROUND(SQRT(L1162^2+L1163^2)*1000/(1.73*L$1094),0)</f>
        <v>0</v>
      </c>
      <c r="M1161" s="180">
        <f t="shared" si="904"/>
        <v>0</v>
      </c>
      <c r="N1161" s="319">
        <f t="shared" si="904"/>
        <v>0</v>
      </c>
      <c r="O1161" s="180">
        <f t="shared" si="904"/>
        <v>0</v>
      </c>
      <c r="P1161" s="180">
        <f t="shared" si="904"/>
        <v>0</v>
      </c>
      <c r="Q1161" s="180">
        <f t="shared" si="904"/>
        <v>0</v>
      </c>
      <c r="R1161" s="180">
        <f t="shared" si="904"/>
        <v>0</v>
      </c>
      <c r="S1161" s="180">
        <f t="shared" si="904"/>
        <v>0</v>
      </c>
      <c r="T1161" s="180">
        <f t="shared" si="904"/>
        <v>0</v>
      </c>
      <c r="U1161" s="180">
        <f t="shared" si="904"/>
        <v>0</v>
      </c>
      <c r="V1161" s="180">
        <f t="shared" si="904"/>
        <v>0</v>
      </c>
      <c r="W1161" s="180">
        <f t="shared" si="904"/>
        <v>0</v>
      </c>
      <c r="X1161" s="180">
        <f t="shared" si="904"/>
        <v>0</v>
      </c>
      <c r="Y1161" s="319">
        <f t="shared" si="904"/>
        <v>0</v>
      </c>
      <c r="Z1161" s="180">
        <f t="shared" si="904"/>
        <v>0</v>
      </c>
      <c r="AA1161" s="180">
        <f t="shared" si="904"/>
        <v>0</v>
      </c>
      <c r="AB1161" s="861">
        <f t="shared" si="904"/>
        <v>0</v>
      </c>
      <c r="AC1161" s="149"/>
      <c r="AD1161" s="93"/>
      <c r="AE1161" s="61"/>
      <c r="AF1161" s="264"/>
      <c r="AG1161" s="264"/>
      <c r="AH1161" s="264"/>
      <c r="AI1161" s="264"/>
      <c r="AJ1161" s="264"/>
      <c r="AK1161" s="264"/>
      <c r="AL1161" s="264"/>
      <c r="AM1161" s="264"/>
      <c r="AN1161" s="264"/>
      <c r="AO1161" s="264"/>
      <c r="AP1161" s="264"/>
      <c r="AQ1161" s="264"/>
      <c r="AR1161" s="264"/>
      <c r="AS1161" s="264"/>
      <c r="AT1161" s="264"/>
      <c r="AU1161" s="264"/>
      <c r="AV1161" s="264"/>
      <c r="AW1161" s="264"/>
      <c r="AX1161" s="264"/>
      <c r="AY1161" s="264"/>
      <c r="AZ1161" s="264"/>
      <c r="BA1161" s="264"/>
      <c r="BB1161" s="264"/>
      <c r="BC1161" s="264"/>
      <c r="BD1161" s="264"/>
      <c r="BE1161" s="165"/>
      <c r="BF1161" s="165"/>
      <c r="BG1161" s="165"/>
      <c r="BH1161" s="165"/>
      <c r="BI1161" s="165"/>
      <c r="BJ1161" s="165"/>
      <c r="BK1161" s="165"/>
      <c r="BL1161" s="165"/>
      <c r="BM1161" s="165"/>
      <c r="BN1161" s="165"/>
      <c r="BO1161" s="165"/>
      <c r="BP1161" s="165"/>
      <c r="BQ1161" s="165"/>
      <c r="BR1161" s="165"/>
      <c r="BS1161" s="165"/>
      <c r="BT1161" s="165"/>
      <c r="BU1161" s="165"/>
      <c r="BV1161" s="165"/>
      <c r="BW1161" s="165"/>
      <c r="BX1161" s="165"/>
      <c r="BY1161" s="165"/>
      <c r="BZ1161" s="165"/>
      <c r="CA1161" s="165"/>
      <c r="CB1161" s="165"/>
      <c r="CC1161" s="165"/>
      <c r="CD1161" s="165"/>
      <c r="CE1161" s="165"/>
      <c r="CF1161" s="165"/>
      <c r="CG1161" s="165"/>
      <c r="CH1161" s="165"/>
      <c r="CI1161" s="165"/>
      <c r="CJ1161" s="165"/>
      <c r="CK1161" s="165"/>
      <c r="CL1161" s="165"/>
      <c r="CM1161" s="165"/>
      <c r="CN1161" s="165"/>
      <c r="CO1161" s="165"/>
      <c r="CP1161" s="165"/>
      <c r="CQ1161" s="165"/>
      <c r="CR1161" s="165"/>
      <c r="CS1161" s="165"/>
      <c r="CT1161" s="165"/>
      <c r="CU1161" s="165"/>
      <c r="CV1161" s="165"/>
      <c r="CW1161" s="165"/>
      <c r="CX1161" s="165"/>
      <c r="CY1161" s="165"/>
      <c r="CZ1161" s="165"/>
      <c r="DA1161" s="165"/>
      <c r="DB1161" s="165"/>
      <c r="DC1161" s="165"/>
      <c r="DD1161" s="165"/>
      <c r="DE1161" s="165"/>
      <c r="DF1161" s="165"/>
      <c r="DG1161" s="165"/>
      <c r="DH1161" s="165"/>
      <c r="DI1161" s="165"/>
      <c r="DJ1161" s="165"/>
      <c r="DK1161" s="165"/>
      <c r="DL1161" s="165"/>
      <c r="DM1161" s="165"/>
      <c r="DN1161" s="165"/>
      <c r="DO1161" s="165"/>
      <c r="DP1161" s="165"/>
      <c r="DQ1161" s="165"/>
      <c r="DR1161" s="165"/>
      <c r="DS1161" s="165"/>
      <c r="DT1161" s="165"/>
      <c r="DU1161" s="165"/>
      <c r="DV1161" s="165"/>
      <c r="DW1161" s="165"/>
      <c r="DX1161" s="165"/>
      <c r="DY1161" s="165"/>
      <c r="DZ1161" s="165"/>
      <c r="EA1161" s="165"/>
      <c r="EB1161" s="165"/>
    </row>
    <row r="1162" spans="1:132" s="1" customFormat="1" ht="10.5" customHeight="1" x14ac:dyDescent="0.2">
      <c r="A1162" s="1532"/>
      <c r="B1162" s="1633"/>
      <c r="C1162" s="1403" t="s">
        <v>127</v>
      </c>
      <c r="D1162" s="134" t="s">
        <v>116</v>
      </c>
      <c r="E1162" s="51">
        <f t="shared" ref="E1162:AB1162" si="905">ROUND((AG1162-AF1162)*$AE1162,2)</f>
        <v>0</v>
      </c>
      <c r="F1162" s="51">
        <f t="shared" si="905"/>
        <v>0</v>
      </c>
      <c r="G1162" s="51">
        <f t="shared" si="905"/>
        <v>0</v>
      </c>
      <c r="H1162" s="290">
        <f t="shared" si="905"/>
        <v>0</v>
      </c>
      <c r="I1162" s="51">
        <f t="shared" si="905"/>
        <v>0</v>
      </c>
      <c r="J1162" s="51">
        <f t="shared" si="905"/>
        <v>0</v>
      </c>
      <c r="K1162" s="51">
        <f t="shared" si="905"/>
        <v>0</v>
      </c>
      <c r="L1162" s="51">
        <f t="shared" si="905"/>
        <v>0</v>
      </c>
      <c r="M1162" s="51">
        <f t="shared" si="905"/>
        <v>0</v>
      </c>
      <c r="N1162" s="290">
        <f t="shared" si="905"/>
        <v>0</v>
      </c>
      <c r="O1162" s="51">
        <f t="shared" si="905"/>
        <v>0</v>
      </c>
      <c r="P1162" s="51">
        <f t="shared" si="905"/>
        <v>0</v>
      </c>
      <c r="Q1162" s="51">
        <f t="shared" si="905"/>
        <v>0</v>
      </c>
      <c r="R1162" s="51">
        <f t="shared" si="905"/>
        <v>0</v>
      </c>
      <c r="S1162" s="51">
        <f t="shared" si="905"/>
        <v>0</v>
      </c>
      <c r="T1162" s="51">
        <f t="shared" si="905"/>
        <v>0</v>
      </c>
      <c r="U1162" s="51">
        <f t="shared" si="905"/>
        <v>0</v>
      </c>
      <c r="V1162" s="51">
        <f t="shared" si="905"/>
        <v>0</v>
      </c>
      <c r="W1162" s="51">
        <f t="shared" si="905"/>
        <v>0</v>
      </c>
      <c r="X1162" s="51">
        <f t="shared" si="905"/>
        <v>0</v>
      </c>
      <c r="Y1162" s="290">
        <f t="shared" si="905"/>
        <v>0</v>
      </c>
      <c r="Z1162" s="51">
        <f t="shared" si="905"/>
        <v>0</v>
      </c>
      <c r="AA1162" s="51">
        <f t="shared" si="905"/>
        <v>0</v>
      </c>
      <c r="AB1162" s="52">
        <f t="shared" si="905"/>
        <v>0</v>
      </c>
      <c r="AC1162" s="50">
        <f>(BD1162-AF1162)*AE1162</f>
        <v>0</v>
      </c>
      <c r="AD1162" s="53">
        <f>(BD1163-AF1163)*AE1162</f>
        <v>0</v>
      </c>
      <c r="AE1162" s="61"/>
      <c r="AF1162" s="264"/>
      <c r="AG1162" s="264"/>
      <c r="AH1162" s="264"/>
      <c r="AI1162" s="264"/>
      <c r="AJ1162" s="264"/>
      <c r="AK1162" s="264"/>
      <c r="AL1162" s="264"/>
      <c r="AM1162" s="264"/>
      <c r="AN1162" s="264"/>
      <c r="AO1162" s="264"/>
      <c r="AP1162" s="264"/>
      <c r="AQ1162" s="264"/>
      <c r="AR1162" s="264"/>
      <c r="AS1162" s="264"/>
      <c r="AT1162" s="264"/>
      <c r="AU1162" s="264"/>
      <c r="AV1162" s="264"/>
      <c r="AW1162" s="264"/>
      <c r="AX1162" s="264"/>
      <c r="AY1162" s="264"/>
      <c r="AZ1162" s="264"/>
      <c r="BA1162" s="264"/>
      <c r="BB1162" s="264"/>
      <c r="BC1162" s="264"/>
      <c r="BD1162" s="264"/>
      <c r="BE1162" s="165"/>
      <c r="BF1162" s="165"/>
      <c r="BG1162" s="165"/>
      <c r="BH1162" s="165"/>
      <c r="BI1162" s="165"/>
      <c r="BJ1162" s="165"/>
      <c r="BK1162" s="165"/>
      <c r="BL1162" s="165"/>
      <c r="BM1162" s="165"/>
      <c r="BN1162" s="165"/>
      <c r="BO1162" s="165"/>
      <c r="BP1162" s="165"/>
      <c r="BQ1162" s="165"/>
      <c r="BR1162" s="165"/>
      <c r="BS1162" s="165"/>
      <c r="BT1162" s="165"/>
      <c r="BU1162" s="165"/>
      <c r="BV1162" s="165"/>
      <c r="BW1162" s="165"/>
      <c r="BX1162" s="165"/>
      <c r="BY1162" s="165"/>
      <c r="BZ1162" s="165"/>
      <c r="CA1162" s="165"/>
      <c r="CB1162" s="165"/>
      <c r="CC1162" s="165"/>
      <c r="CD1162" s="165"/>
      <c r="CE1162" s="165"/>
      <c r="CF1162" s="165"/>
      <c r="CG1162" s="165"/>
      <c r="CH1162" s="165"/>
      <c r="CI1162" s="165"/>
      <c r="CJ1162" s="165"/>
      <c r="CK1162" s="165"/>
      <c r="CL1162" s="165"/>
      <c r="CM1162" s="165"/>
      <c r="CN1162" s="165"/>
      <c r="CO1162" s="165"/>
      <c r="CP1162" s="165"/>
      <c r="CQ1162" s="165"/>
      <c r="CR1162" s="165"/>
      <c r="CS1162" s="165"/>
      <c r="CT1162" s="165"/>
      <c r="CU1162" s="165"/>
      <c r="CV1162" s="165"/>
      <c r="CW1162" s="165"/>
      <c r="CX1162" s="165"/>
      <c r="CY1162" s="165"/>
      <c r="CZ1162" s="165"/>
      <c r="DA1162" s="165"/>
      <c r="DB1162" s="165"/>
      <c r="DC1162" s="165"/>
      <c r="DD1162" s="165"/>
      <c r="DE1162" s="165"/>
      <c r="DF1162" s="165"/>
      <c r="DG1162" s="165"/>
      <c r="DH1162" s="165"/>
      <c r="DI1162" s="165"/>
      <c r="DJ1162" s="165"/>
      <c r="DK1162" s="165"/>
      <c r="DL1162" s="165"/>
      <c r="DM1162" s="165"/>
      <c r="DN1162" s="165"/>
      <c r="DO1162" s="165"/>
      <c r="DP1162" s="165"/>
      <c r="DQ1162" s="165"/>
      <c r="DR1162" s="165"/>
      <c r="DS1162" s="165"/>
      <c r="DT1162" s="165"/>
      <c r="DU1162" s="165"/>
      <c r="DV1162" s="165"/>
      <c r="DW1162" s="165"/>
      <c r="DX1162" s="165"/>
      <c r="DY1162" s="165"/>
      <c r="DZ1162" s="165"/>
      <c r="EA1162" s="165"/>
      <c r="EB1162" s="165"/>
    </row>
    <row r="1163" spans="1:132" s="1" customFormat="1" ht="10.5" customHeight="1" x14ac:dyDescent="0.2">
      <c r="A1163" s="1532"/>
      <c r="B1163" s="1633"/>
      <c r="C1163" s="1403" t="s">
        <v>127</v>
      </c>
      <c r="D1163" s="134" t="s">
        <v>117</v>
      </c>
      <c r="E1163" s="51">
        <f t="shared" ref="E1163:AB1163" si="906">ROUND((AG1163-AF1163)*$AE1162,2)</f>
        <v>0</v>
      </c>
      <c r="F1163" s="51">
        <f t="shared" si="906"/>
        <v>0</v>
      </c>
      <c r="G1163" s="51">
        <f t="shared" si="906"/>
        <v>0</v>
      </c>
      <c r="H1163" s="290">
        <f t="shared" si="906"/>
        <v>0</v>
      </c>
      <c r="I1163" s="51">
        <f t="shared" si="906"/>
        <v>0</v>
      </c>
      <c r="J1163" s="51">
        <f t="shared" si="906"/>
        <v>0</v>
      </c>
      <c r="K1163" s="51">
        <f t="shared" si="906"/>
        <v>0</v>
      </c>
      <c r="L1163" s="51">
        <f t="shared" si="906"/>
        <v>0</v>
      </c>
      <c r="M1163" s="51">
        <f t="shared" si="906"/>
        <v>0</v>
      </c>
      <c r="N1163" s="290">
        <f t="shared" si="906"/>
        <v>0</v>
      </c>
      <c r="O1163" s="51">
        <f t="shared" si="906"/>
        <v>0</v>
      </c>
      <c r="P1163" s="51">
        <f t="shared" si="906"/>
        <v>0</v>
      </c>
      <c r="Q1163" s="51">
        <f t="shared" si="906"/>
        <v>0</v>
      </c>
      <c r="R1163" s="51">
        <f t="shared" si="906"/>
        <v>0</v>
      </c>
      <c r="S1163" s="51">
        <f t="shared" si="906"/>
        <v>0</v>
      </c>
      <c r="T1163" s="51">
        <f t="shared" si="906"/>
        <v>0</v>
      </c>
      <c r="U1163" s="51">
        <f t="shared" si="906"/>
        <v>0</v>
      </c>
      <c r="V1163" s="51">
        <f t="shared" si="906"/>
        <v>0</v>
      </c>
      <c r="W1163" s="51">
        <f t="shared" si="906"/>
        <v>0</v>
      </c>
      <c r="X1163" s="51">
        <f t="shared" si="906"/>
        <v>0</v>
      </c>
      <c r="Y1163" s="290">
        <f t="shared" si="906"/>
        <v>0</v>
      </c>
      <c r="Z1163" s="51">
        <f t="shared" si="906"/>
        <v>0</v>
      </c>
      <c r="AA1163" s="51">
        <f t="shared" si="906"/>
        <v>0</v>
      </c>
      <c r="AB1163" s="52">
        <f t="shared" si="906"/>
        <v>0</v>
      </c>
      <c r="AC1163" s="50"/>
      <c r="AD1163" s="53"/>
      <c r="AE1163" s="61"/>
      <c r="AF1163" s="265"/>
      <c r="AG1163" s="265"/>
      <c r="AH1163" s="265"/>
      <c r="AI1163" s="265"/>
      <c r="AJ1163" s="265"/>
      <c r="AK1163" s="265"/>
      <c r="AL1163" s="265"/>
      <c r="AM1163" s="265"/>
      <c r="AN1163" s="265"/>
      <c r="AO1163" s="265"/>
      <c r="AP1163" s="265"/>
      <c r="AQ1163" s="265"/>
      <c r="AR1163" s="265"/>
      <c r="AS1163" s="265"/>
      <c r="AT1163" s="265"/>
      <c r="AU1163" s="265"/>
      <c r="AV1163" s="265"/>
      <c r="AW1163" s="265"/>
      <c r="AX1163" s="265"/>
      <c r="AY1163" s="265"/>
      <c r="AZ1163" s="265"/>
      <c r="BA1163" s="265"/>
      <c r="BB1163" s="265"/>
      <c r="BC1163" s="265"/>
      <c r="BD1163" s="265"/>
      <c r="BE1163" s="165"/>
      <c r="BF1163" s="165"/>
      <c r="BG1163" s="165"/>
      <c r="BH1163" s="165"/>
      <c r="BI1163" s="165"/>
      <c r="BJ1163" s="165"/>
      <c r="BK1163" s="165"/>
      <c r="BL1163" s="165"/>
      <c r="BM1163" s="165"/>
      <c r="BN1163" s="165"/>
      <c r="BO1163" s="165"/>
      <c r="BP1163" s="165"/>
      <c r="BQ1163" s="165"/>
      <c r="BR1163" s="165"/>
      <c r="BS1163" s="165"/>
      <c r="BT1163" s="165"/>
      <c r="BU1163" s="165"/>
      <c r="BV1163" s="165"/>
      <c r="BW1163" s="165"/>
      <c r="BX1163" s="165"/>
      <c r="BY1163" s="165"/>
      <c r="BZ1163" s="165"/>
      <c r="CA1163" s="165"/>
      <c r="CB1163" s="165"/>
      <c r="CC1163" s="165"/>
      <c r="CD1163" s="165"/>
      <c r="CE1163" s="165"/>
      <c r="CF1163" s="165"/>
      <c r="CG1163" s="165"/>
      <c r="CH1163" s="165"/>
      <c r="CI1163" s="165"/>
      <c r="CJ1163" s="165"/>
      <c r="CK1163" s="165"/>
      <c r="CL1163" s="165"/>
      <c r="CM1163" s="165"/>
      <c r="CN1163" s="165"/>
      <c r="CO1163" s="165"/>
      <c r="CP1163" s="165"/>
      <c r="CQ1163" s="165"/>
      <c r="CR1163" s="165"/>
      <c r="CS1163" s="165"/>
      <c r="CT1163" s="165"/>
      <c r="CU1163" s="165"/>
      <c r="CV1163" s="165"/>
      <c r="CW1163" s="165"/>
      <c r="CX1163" s="165"/>
      <c r="CY1163" s="165"/>
      <c r="CZ1163" s="165"/>
      <c r="DA1163" s="165"/>
      <c r="DB1163" s="165"/>
      <c r="DC1163" s="165"/>
      <c r="DD1163" s="165"/>
      <c r="DE1163" s="165"/>
      <c r="DF1163" s="165"/>
      <c r="DG1163" s="165"/>
      <c r="DH1163" s="165"/>
      <c r="DI1163" s="165"/>
      <c r="DJ1163" s="165"/>
      <c r="DK1163" s="165"/>
      <c r="DL1163" s="165"/>
      <c r="DM1163" s="165"/>
      <c r="DN1163" s="165"/>
      <c r="DO1163" s="165"/>
      <c r="DP1163" s="165"/>
      <c r="DQ1163" s="165"/>
      <c r="DR1163" s="165"/>
      <c r="DS1163" s="165"/>
      <c r="DT1163" s="165"/>
      <c r="DU1163" s="165"/>
      <c r="DV1163" s="165"/>
      <c r="DW1163" s="165"/>
      <c r="DX1163" s="165"/>
      <c r="DY1163" s="165"/>
      <c r="DZ1163" s="165"/>
      <c r="EA1163" s="165"/>
      <c r="EB1163" s="165"/>
    </row>
    <row r="1164" spans="1:132" s="1" customFormat="1" ht="10.5" customHeight="1" thickBot="1" x14ac:dyDescent="0.25">
      <c r="A1164" s="1533"/>
      <c r="B1164" s="1637"/>
      <c r="C1164" s="274"/>
      <c r="D1164" s="239" t="s">
        <v>41</v>
      </c>
      <c r="E1164" s="55" t="e">
        <f>E1163/E1162</f>
        <v>#DIV/0!</v>
      </c>
      <c r="F1164" s="55" t="e">
        <f t="shared" ref="F1164:AB1164" si="907">F1163/F1162</f>
        <v>#DIV/0!</v>
      </c>
      <c r="G1164" s="55" t="e">
        <f t="shared" si="907"/>
        <v>#DIV/0!</v>
      </c>
      <c r="H1164" s="291" t="e">
        <f t="shared" si="907"/>
        <v>#DIV/0!</v>
      </c>
      <c r="I1164" s="55" t="e">
        <f t="shared" si="907"/>
        <v>#DIV/0!</v>
      </c>
      <c r="J1164" s="55" t="e">
        <f t="shared" si="907"/>
        <v>#DIV/0!</v>
      </c>
      <c r="K1164" s="55" t="e">
        <f t="shared" si="907"/>
        <v>#DIV/0!</v>
      </c>
      <c r="L1164" s="55" t="e">
        <f t="shared" si="907"/>
        <v>#DIV/0!</v>
      </c>
      <c r="M1164" s="55" t="e">
        <f t="shared" si="907"/>
        <v>#DIV/0!</v>
      </c>
      <c r="N1164" s="291" t="e">
        <f t="shared" si="907"/>
        <v>#DIV/0!</v>
      </c>
      <c r="O1164" s="55" t="e">
        <f t="shared" si="907"/>
        <v>#DIV/0!</v>
      </c>
      <c r="P1164" s="55" t="e">
        <f t="shared" si="907"/>
        <v>#DIV/0!</v>
      </c>
      <c r="Q1164" s="55" t="e">
        <f t="shared" si="907"/>
        <v>#DIV/0!</v>
      </c>
      <c r="R1164" s="55" t="e">
        <f t="shared" si="907"/>
        <v>#DIV/0!</v>
      </c>
      <c r="S1164" s="55" t="e">
        <f t="shared" si="907"/>
        <v>#DIV/0!</v>
      </c>
      <c r="T1164" s="55" t="e">
        <f t="shared" si="907"/>
        <v>#DIV/0!</v>
      </c>
      <c r="U1164" s="55" t="e">
        <f t="shared" si="907"/>
        <v>#DIV/0!</v>
      </c>
      <c r="V1164" s="55" t="e">
        <f t="shared" si="907"/>
        <v>#DIV/0!</v>
      </c>
      <c r="W1164" s="55" t="e">
        <f t="shared" si="907"/>
        <v>#DIV/0!</v>
      </c>
      <c r="X1164" s="55" t="e">
        <f t="shared" si="907"/>
        <v>#DIV/0!</v>
      </c>
      <c r="Y1164" s="291" t="e">
        <f t="shared" si="907"/>
        <v>#DIV/0!</v>
      </c>
      <c r="Z1164" s="55" t="e">
        <f t="shared" si="907"/>
        <v>#DIV/0!</v>
      </c>
      <c r="AA1164" s="55" t="e">
        <f t="shared" si="907"/>
        <v>#DIV/0!</v>
      </c>
      <c r="AB1164" s="56" t="e">
        <f t="shared" si="907"/>
        <v>#DIV/0!</v>
      </c>
      <c r="AC1164" s="50"/>
      <c r="AD1164" s="53"/>
      <c r="AE1164" s="61"/>
      <c r="AF1164" s="265"/>
      <c r="AG1164" s="265"/>
      <c r="AH1164" s="265"/>
      <c r="AI1164" s="265"/>
      <c r="AJ1164" s="265"/>
      <c r="AK1164" s="265"/>
      <c r="AL1164" s="265"/>
      <c r="AM1164" s="265"/>
      <c r="AN1164" s="265"/>
      <c r="AO1164" s="265"/>
      <c r="AP1164" s="265"/>
      <c r="AQ1164" s="265"/>
      <c r="AR1164" s="265"/>
      <c r="AS1164" s="265"/>
      <c r="AT1164" s="265"/>
      <c r="AU1164" s="265"/>
      <c r="AV1164" s="265"/>
      <c r="AW1164" s="265"/>
      <c r="AX1164" s="265"/>
      <c r="AY1164" s="265"/>
      <c r="AZ1164" s="265"/>
      <c r="BA1164" s="265"/>
      <c r="BB1164" s="265"/>
      <c r="BC1164" s="265"/>
      <c r="BD1164" s="265"/>
      <c r="BE1164" s="165"/>
      <c r="BF1164" s="165"/>
      <c r="BG1164" s="165"/>
      <c r="BH1164" s="165"/>
      <c r="BI1164" s="165"/>
      <c r="BJ1164" s="165"/>
      <c r="BK1164" s="165"/>
      <c r="BL1164" s="165"/>
      <c r="BM1164" s="165"/>
      <c r="BN1164" s="165"/>
      <c r="BO1164" s="165"/>
      <c r="BP1164" s="165"/>
      <c r="BQ1164" s="165"/>
      <c r="BR1164" s="165"/>
      <c r="BS1164" s="165"/>
      <c r="BT1164" s="165"/>
      <c r="BU1164" s="165"/>
      <c r="BV1164" s="165"/>
      <c r="BW1164" s="165"/>
      <c r="BX1164" s="165"/>
      <c r="BY1164" s="165"/>
      <c r="BZ1164" s="165"/>
      <c r="CA1164" s="165"/>
      <c r="CB1164" s="165"/>
      <c r="CC1164" s="165"/>
      <c r="CD1164" s="165"/>
      <c r="CE1164" s="165"/>
      <c r="CF1164" s="165"/>
      <c r="CG1164" s="165"/>
      <c r="CH1164" s="165"/>
      <c r="CI1164" s="165"/>
      <c r="CJ1164" s="165"/>
      <c r="CK1164" s="165"/>
      <c r="CL1164" s="165"/>
      <c r="CM1164" s="165"/>
      <c r="CN1164" s="165"/>
      <c r="CO1164" s="165"/>
      <c r="CP1164" s="165"/>
      <c r="CQ1164" s="165"/>
      <c r="CR1164" s="165"/>
      <c r="CS1164" s="165"/>
      <c r="CT1164" s="165"/>
      <c r="CU1164" s="165"/>
      <c r="CV1164" s="165"/>
      <c r="CW1164" s="165"/>
      <c r="CX1164" s="165"/>
      <c r="CY1164" s="165"/>
      <c r="CZ1164" s="165"/>
      <c r="DA1164" s="165"/>
      <c r="DB1164" s="165"/>
      <c r="DC1164" s="165"/>
      <c r="DD1164" s="165"/>
      <c r="DE1164" s="165"/>
      <c r="DF1164" s="165"/>
      <c r="DG1164" s="165"/>
      <c r="DH1164" s="165"/>
      <c r="DI1164" s="165"/>
      <c r="DJ1164" s="165"/>
      <c r="DK1164" s="165"/>
      <c r="DL1164" s="165"/>
      <c r="DM1164" s="165"/>
      <c r="DN1164" s="165"/>
      <c r="DO1164" s="165"/>
      <c r="DP1164" s="165"/>
      <c r="DQ1164" s="165"/>
      <c r="DR1164" s="165"/>
      <c r="DS1164" s="165"/>
      <c r="DT1164" s="165"/>
      <c r="DU1164" s="165"/>
      <c r="DV1164" s="165"/>
      <c r="DW1164" s="165"/>
      <c r="DX1164" s="165"/>
      <c r="DY1164" s="165"/>
      <c r="DZ1164" s="165"/>
      <c r="EA1164" s="165"/>
      <c r="EB1164" s="165"/>
    </row>
    <row r="1165" spans="1:132" s="2" customFormat="1" ht="10.5" customHeight="1" x14ac:dyDescent="0.2">
      <c r="A1165" s="1400" t="s">
        <v>98</v>
      </c>
      <c r="B1165" s="1398" t="s">
        <v>48</v>
      </c>
      <c r="C1165" s="1119" t="s">
        <v>127</v>
      </c>
      <c r="D1165" s="1203" t="s">
        <v>36</v>
      </c>
      <c r="E1165" s="51">
        <f>ROUND((AG1165-AF1165)*$AE1165,2)</f>
        <v>0</v>
      </c>
      <c r="F1165" s="51">
        <f t="shared" ref="F1165:U1166" si="908">ROUND((AH1165-AG1165)*$AE1165,2)</f>
        <v>0</v>
      </c>
      <c r="G1165" s="51">
        <f t="shared" si="908"/>
        <v>0</v>
      </c>
      <c r="H1165" s="290">
        <f t="shared" si="908"/>
        <v>8</v>
      </c>
      <c r="I1165" s="51">
        <f t="shared" si="908"/>
        <v>0</v>
      </c>
      <c r="J1165" s="51">
        <f t="shared" si="908"/>
        <v>0</v>
      </c>
      <c r="K1165" s="51">
        <f t="shared" si="908"/>
        <v>0</v>
      </c>
      <c r="L1165" s="51">
        <f t="shared" si="908"/>
        <v>8</v>
      </c>
      <c r="M1165" s="51">
        <f t="shared" si="908"/>
        <v>0</v>
      </c>
      <c r="N1165" s="290">
        <f t="shared" si="908"/>
        <v>0</v>
      </c>
      <c r="O1165" s="51">
        <f t="shared" si="908"/>
        <v>0</v>
      </c>
      <c r="P1165" s="51">
        <f t="shared" si="908"/>
        <v>8</v>
      </c>
      <c r="Q1165" s="51">
        <f t="shared" si="908"/>
        <v>0</v>
      </c>
      <c r="R1165" s="51">
        <f t="shared" si="908"/>
        <v>0</v>
      </c>
      <c r="S1165" s="51">
        <f t="shared" si="908"/>
        <v>8</v>
      </c>
      <c r="T1165" s="51">
        <f t="shared" si="908"/>
        <v>0</v>
      </c>
      <c r="U1165" s="51">
        <f t="shared" si="908"/>
        <v>0</v>
      </c>
      <c r="V1165" s="51">
        <f t="shared" ref="V1165:AB1166" si="909">ROUND((AX1165-AW1165)*$AE1165,2)</f>
        <v>8</v>
      </c>
      <c r="W1165" s="51">
        <f t="shared" si="909"/>
        <v>0</v>
      </c>
      <c r="X1165" s="51">
        <f t="shared" si="909"/>
        <v>0</v>
      </c>
      <c r="Y1165" s="290">
        <f t="shared" si="909"/>
        <v>8</v>
      </c>
      <c r="Z1165" s="51">
        <f t="shared" si="909"/>
        <v>0</v>
      </c>
      <c r="AA1165" s="51">
        <f t="shared" si="909"/>
        <v>0</v>
      </c>
      <c r="AB1165" s="52">
        <f t="shared" si="909"/>
        <v>8</v>
      </c>
      <c r="AC1165" s="50">
        <f>(BD1165-AF1165)*AE1165</f>
        <v>55.999999999985448</v>
      </c>
      <c r="AD1165" s="93"/>
      <c r="AE1165" s="93">
        <v>80</v>
      </c>
      <c r="AF1165" s="1342">
        <v>5956.7</v>
      </c>
      <c r="AG1165" s="1342">
        <v>5956.7</v>
      </c>
      <c r="AH1165" s="1342">
        <v>5956.7</v>
      </c>
      <c r="AI1165" s="1342">
        <v>5956.7</v>
      </c>
      <c r="AJ1165" s="1342">
        <v>5956.8</v>
      </c>
      <c r="AK1165" s="1342">
        <v>5956.8</v>
      </c>
      <c r="AL1165" s="1342">
        <v>5956.8</v>
      </c>
      <c r="AM1165" s="1342">
        <v>5956.8</v>
      </c>
      <c r="AN1165" s="1342">
        <v>5956.9</v>
      </c>
      <c r="AO1165" s="1342">
        <v>5956.9</v>
      </c>
      <c r="AP1165" s="1342">
        <v>5956.9</v>
      </c>
      <c r="AQ1165" s="1342">
        <v>5956.9</v>
      </c>
      <c r="AR1165" s="1342">
        <v>5957</v>
      </c>
      <c r="AS1165" s="1342">
        <v>5957</v>
      </c>
      <c r="AT1165" s="1342">
        <v>5957</v>
      </c>
      <c r="AU1165" s="1342">
        <v>5957.1</v>
      </c>
      <c r="AV1165" s="1342">
        <v>5957.1</v>
      </c>
      <c r="AW1165" s="1342">
        <v>5957.1</v>
      </c>
      <c r="AX1165" s="1342">
        <v>5957.2</v>
      </c>
      <c r="AY1165" s="1342">
        <v>5957.2</v>
      </c>
      <c r="AZ1165" s="1342">
        <v>5957.2</v>
      </c>
      <c r="BA1165" s="1342">
        <v>5957.3</v>
      </c>
      <c r="BB1165" s="1342">
        <v>5957.3</v>
      </c>
      <c r="BC1165" s="1342">
        <v>5957.3</v>
      </c>
      <c r="BD1165" s="1342">
        <v>5957.4</v>
      </c>
      <c r="BE1165" s="153"/>
      <c r="BF1165" s="153"/>
      <c r="BG1165" s="153"/>
      <c r="BH1165" s="153"/>
      <c r="BI1165" s="153"/>
      <c r="BJ1165" s="153"/>
      <c r="BK1165" s="153"/>
      <c r="BL1165" s="153"/>
      <c r="BM1165" s="153"/>
      <c r="BN1165" s="153"/>
      <c r="BO1165" s="153"/>
      <c r="BP1165" s="153"/>
      <c r="BQ1165" s="153"/>
      <c r="BR1165" s="153"/>
      <c r="BS1165" s="165"/>
      <c r="BT1165" s="165"/>
      <c r="BU1165" s="165"/>
      <c r="BV1165" s="165"/>
      <c r="BW1165" s="165"/>
      <c r="BX1165" s="165"/>
      <c r="BY1165" s="165"/>
      <c r="BZ1165" s="165"/>
      <c r="CA1165" s="165"/>
      <c r="CB1165" s="165"/>
      <c r="CC1165" s="165"/>
      <c r="CD1165" s="165"/>
      <c r="CE1165" s="165"/>
      <c r="CF1165" s="165"/>
      <c r="CG1165" s="165"/>
      <c r="CH1165" s="165"/>
      <c r="CI1165" s="165"/>
      <c r="CJ1165" s="165"/>
      <c r="CK1165" s="165"/>
      <c r="CL1165" s="165"/>
      <c r="CM1165" s="165"/>
      <c r="CN1165" s="165"/>
      <c r="CO1165" s="165"/>
      <c r="CP1165" s="165"/>
      <c r="CQ1165" s="165"/>
      <c r="CR1165" s="165"/>
      <c r="CS1165" s="165"/>
      <c r="CT1165" s="165"/>
      <c r="CU1165" s="165"/>
      <c r="CV1165" s="165"/>
      <c r="CW1165" s="165"/>
      <c r="CX1165" s="165"/>
      <c r="CY1165" s="165"/>
      <c r="CZ1165" s="165"/>
      <c r="DA1165" s="165"/>
      <c r="DB1165" s="165"/>
      <c r="DC1165" s="165"/>
      <c r="DD1165" s="165"/>
      <c r="DE1165" s="165"/>
      <c r="DF1165" s="165"/>
      <c r="DG1165" s="165"/>
      <c r="DH1165" s="165"/>
      <c r="DI1165" s="165"/>
      <c r="DJ1165" s="165"/>
      <c r="DK1165" s="165"/>
      <c r="DL1165" s="165"/>
      <c r="DM1165" s="165"/>
      <c r="DN1165" s="165"/>
      <c r="DO1165" s="165"/>
      <c r="DP1165" s="165"/>
      <c r="DQ1165" s="165"/>
      <c r="DR1165" s="165"/>
      <c r="DS1165" s="165"/>
      <c r="DT1165" s="165"/>
      <c r="DU1165" s="114"/>
      <c r="DV1165" s="114"/>
      <c r="DW1165" s="114"/>
      <c r="DX1165" s="114"/>
      <c r="DY1165" s="114"/>
      <c r="DZ1165" s="114"/>
      <c r="EA1165" s="114"/>
      <c r="EB1165" s="114"/>
    </row>
    <row r="1166" spans="1:132" s="2" customFormat="1" ht="10.5" customHeight="1" thickBot="1" x14ac:dyDescent="0.25">
      <c r="A1166" s="1401" t="s">
        <v>43</v>
      </c>
      <c r="B1166" s="1399" t="s">
        <v>49</v>
      </c>
      <c r="C1166" s="274" t="s">
        <v>127</v>
      </c>
      <c r="D1166" s="239" t="s">
        <v>36</v>
      </c>
      <c r="E1166" s="51">
        <f>ROUND((AG1166-AF1166)*$AE1166,2)</f>
        <v>0</v>
      </c>
      <c r="F1166" s="51">
        <f t="shared" si="908"/>
        <v>0</v>
      </c>
      <c r="G1166" s="51">
        <f t="shared" si="908"/>
        <v>0</v>
      </c>
      <c r="H1166" s="290">
        <f t="shared" si="908"/>
        <v>0</v>
      </c>
      <c r="I1166" s="51">
        <f t="shared" si="908"/>
        <v>0</v>
      </c>
      <c r="J1166" s="51">
        <f t="shared" si="908"/>
        <v>0</v>
      </c>
      <c r="K1166" s="51">
        <f t="shared" si="908"/>
        <v>0</v>
      </c>
      <c r="L1166" s="51">
        <f t="shared" si="908"/>
        <v>0</v>
      </c>
      <c r="M1166" s="51">
        <f t="shared" si="908"/>
        <v>0</v>
      </c>
      <c r="N1166" s="290">
        <f t="shared" si="908"/>
        <v>0</v>
      </c>
      <c r="O1166" s="51">
        <f t="shared" si="908"/>
        <v>8</v>
      </c>
      <c r="P1166" s="51">
        <f t="shared" si="908"/>
        <v>0</v>
      </c>
      <c r="Q1166" s="51">
        <f t="shared" si="908"/>
        <v>0</v>
      </c>
      <c r="R1166" s="51">
        <f t="shared" si="908"/>
        <v>0</v>
      </c>
      <c r="S1166" s="51">
        <f t="shared" si="908"/>
        <v>0</v>
      </c>
      <c r="T1166" s="51">
        <f t="shared" si="908"/>
        <v>0</v>
      </c>
      <c r="U1166" s="51">
        <f t="shared" si="908"/>
        <v>0</v>
      </c>
      <c r="V1166" s="51">
        <f t="shared" si="909"/>
        <v>0</v>
      </c>
      <c r="W1166" s="51">
        <f t="shared" si="909"/>
        <v>0</v>
      </c>
      <c r="X1166" s="51">
        <f t="shared" si="909"/>
        <v>0</v>
      </c>
      <c r="Y1166" s="290">
        <f t="shared" si="909"/>
        <v>0</v>
      </c>
      <c r="Z1166" s="51">
        <f t="shared" si="909"/>
        <v>0</v>
      </c>
      <c r="AA1166" s="51">
        <f t="shared" si="909"/>
        <v>0</v>
      </c>
      <c r="AB1166" s="52">
        <f t="shared" si="909"/>
        <v>0</v>
      </c>
      <c r="AC1166" s="50">
        <f>(BD1166-AF1166)*AE1166</f>
        <v>8.0000000000291038</v>
      </c>
      <c r="AD1166" s="93"/>
      <c r="AE1166" s="93">
        <v>80</v>
      </c>
      <c r="AF1166" s="1342">
        <v>7048.9</v>
      </c>
      <c r="AG1166" s="1342">
        <v>7048.9</v>
      </c>
      <c r="AH1166" s="1342">
        <v>7048.9</v>
      </c>
      <c r="AI1166" s="1342">
        <v>7048.9</v>
      </c>
      <c r="AJ1166" s="1342">
        <v>7048.9</v>
      </c>
      <c r="AK1166" s="1342">
        <v>7048.9</v>
      </c>
      <c r="AL1166" s="1342">
        <v>7048.9</v>
      </c>
      <c r="AM1166" s="1342">
        <v>7048.9</v>
      </c>
      <c r="AN1166" s="1342">
        <v>7048.9</v>
      </c>
      <c r="AO1166" s="1342">
        <v>7048.9</v>
      </c>
      <c r="AP1166" s="1342">
        <v>7048.9</v>
      </c>
      <c r="AQ1166" s="1342">
        <v>7049</v>
      </c>
      <c r="AR1166" s="1342">
        <v>7049</v>
      </c>
      <c r="AS1166" s="1342">
        <v>7049</v>
      </c>
      <c r="AT1166" s="1342">
        <v>7049</v>
      </c>
      <c r="AU1166" s="1342">
        <v>7049</v>
      </c>
      <c r="AV1166" s="1342">
        <v>7049</v>
      </c>
      <c r="AW1166" s="1342">
        <v>7049</v>
      </c>
      <c r="AX1166" s="1342">
        <v>7049</v>
      </c>
      <c r="AY1166" s="1342">
        <v>7049</v>
      </c>
      <c r="AZ1166" s="1342">
        <v>7049</v>
      </c>
      <c r="BA1166" s="1342">
        <v>7049</v>
      </c>
      <c r="BB1166" s="1342">
        <v>7049</v>
      </c>
      <c r="BC1166" s="1342">
        <v>7049</v>
      </c>
      <c r="BD1166" s="1342">
        <v>7049</v>
      </c>
      <c r="BE1166" s="153"/>
      <c r="BF1166" s="153"/>
      <c r="BG1166" s="153"/>
      <c r="BH1166" s="153"/>
      <c r="BI1166" s="153"/>
      <c r="BJ1166" s="153"/>
      <c r="BK1166" s="153"/>
      <c r="BL1166" s="153"/>
      <c r="BM1166" s="153"/>
      <c r="BN1166" s="153"/>
      <c r="BO1166" s="153"/>
      <c r="BP1166" s="153"/>
      <c r="BQ1166" s="153"/>
      <c r="BR1166" s="153"/>
      <c r="BS1166" s="165"/>
      <c r="BT1166" s="165"/>
      <c r="BU1166" s="165"/>
      <c r="BV1166" s="165"/>
      <c r="BW1166" s="165"/>
      <c r="BX1166" s="165"/>
      <c r="BY1166" s="165"/>
      <c r="BZ1166" s="165"/>
      <c r="CA1166" s="165"/>
      <c r="CB1166" s="165"/>
      <c r="CC1166" s="165"/>
      <c r="CD1166" s="165"/>
      <c r="CE1166" s="165"/>
      <c r="CF1166" s="165"/>
      <c r="CG1166" s="165"/>
      <c r="CH1166" s="165"/>
      <c r="CI1166" s="165"/>
      <c r="CJ1166" s="165"/>
      <c r="CK1166" s="165"/>
      <c r="CL1166" s="165"/>
      <c r="CM1166" s="165"/>
      <c r="CN1166" s="165"/>
      <c r="CO1166" s="165"/>
      <c r="CP1166" s="165"/>
      <c r="CQ1166" s="165"/>
      <c r="CR1166" s="165"/>
      <c r="CS1166" s="165"/>
      <c r="CT1166" s="165"/>
      <c r="CU1166" s="165"/>
      <c r="CV1166" s="165"/>
      <c r="CW1166" s="165"/>
      <c r="CX1166" s="165"/>
      <c r="CY1166" s="165"/>
      <c r="CZ1166" s="165"/>
      <c r="DA1166" s="165"/>
      <c r="DB1166" s="165"/>
      <c r="DC1166" s="165"/>
      <c r="DD1166" s="165"/>
      <c r="DE1166" s="165"/>
      <c r="DF1166" s="165"/>
      <c r="DG1166" s="165"/>
      <c r="DH1166" s="165"/>
      <c r="DI1166" s="165"/>
      <c r="DJ1166" s="165"/>
      <c r="DK1166" s="165"/>
      <c r="DL1166" s="165"/>
      <c r="DM1166" s="165"/>
      <c r="DN1166" s="165"/>
      <c r="DO1166" s="165"/>
      <c r="DP1166" s="165"/>
      <c r="DQ1166" s="165"/>
      <c r="DR1166" s="165"/>
      <c r="DS1166" s="165"/>
      <c r="DT1166" s="165"/>
      <c r="DU1166" s="114"/>
      <c r="DV1166" s="114"/>
      <c r="DW1166" s="114"/>
      <c r="DX1166" s="114"/>
      <c r="DY1166" s="114"/>
      <c r="DZ1166" s="114"/>
      <c r="EA1166" s="114"/>
      <c r="EB1166" s="114"/>
    </row>
    <row r="1167" spans="1:132" s="1" customFormat="1" ht="10.5" customHeight="1" x14ac:dyDescent="0.2">
      <c r="A1167" s="1575" t="s">
        <v>56</v>
      </c>
      <c r="B1167" s="1604"/>
      <c r="C1167" s="789"/>
      <c r="D1167" s="1203" t="s">
        <v>116</v>
      </c>
      <c r="E1167" s="110">
        <f>E1122+E1107+E1127+E1102+E1147+E1157+E1118</f>
        <v>1.4100000000000001</v>
      </c>
      <c r="F1167" s="110">
        <f t="shared" ref="F1167:AB1167" si="910">F1122+F1107+F1127+F1102+F1147+F1157+F1118</f>
        <v>1.42</v>
      </c>
      <c r="G1167" s="110">
        <f t="shared" si="910"/>
        <v>1.4100000000000001</v>
      </c>
      <c r="H1167" s="304">
        <f t="shared" si="910"/>
        <v>1.42</v>
      </c>
      <c r="I1167" s="110">
        <f t="shared" si="910"/>
        <v>1.42</v>
      </c>
      <c r="J1167" s="110">
        <f t="shared" si="910"/>
        <v>1.4100000000000001</v>
      </c>
      <c r="K1167" s="110">
        <f t="shared" si="910"/>
        <v>1.4100000000000001</v>
      </c>
      <c r="L1167" s="110">
        <f t="shared" si="910"/>
        <v>1.4100000000000001</v>
      </c>
      <c r="M1167" s="110">
        <f t="shared" si="910"/>
        <v>1.4000000000000001</v>
      </c>
      <c r="N1167" s="304">
        <f t="shared" si="910"/>
        <v>1.4000000000000001</v>
      </c>
      <c r="O1167" s="110">
        <f t="shared" si="910"/>
        <v>1.4100000000000001</v>
      </c>
      <c r="P1167" s="110">
        <f t="shared" si="910"/>
        <v>1.4000000000000001</v>
      </c>
      <c r="Q1167" s="110">
        <f t="shared" si="910"/>
        <v>1.3900000000000001</v>
      </c>
      <c r="R1167" s="110">
        <f t="shared" si="910"/>
        <v>1.3800000000000001</v>
      </c>
      <c r="S1167" s="110">
        <f t="shared" si="910"/>
        <v>1.3900000000000001</v>
      </c>
      <c r="T1167" s="110">
        <f t="shared" si="910"/>
        <v>1.3900000000000001</v>
      </c>
      <c r="U1167" s="110">
        <f t="shared" si="910"/>
        <v>1.4000000000000001</v>
      </c>
      <c r="V1167" s="110">
        <f t="shared" si="910"/>
        <v>1.4000000000000001</v>
      </c>
      <c r="W1167" s="110">
        <f t="shared" si="910"/>
        <v>1.3900000000000001</v>
      </c>
      <c r="X1167" s="110">
        <f t="shared" si="910"/>
        <v>1.3800000000000001</v>
      </c>
      <c r="Y1167" s="304">
        <f t="shared" si="910"/>
        <v>1.3800000000000001</v>
      </c>
      <c r="Z1167" s="110">
        <f t="shared" si="910"/>
        <v>1.3800000000000001</v>
      </c>
      <c r="AA1167" s="110">
        <f t="shared" si="910"/>
        <v>1.3800000000000001</v>
      </c>
      <c r="AB1167" s="146">
        <f t="shared" si="910"/>
        <v>1.3800000000000001</v>
      </c>
      <c r="AC1167" s="165"/>
      <c r="AD1167" s="165"/>
      <c r="AE1167" s="165"/>
      <c r="AF1167" s="264"/>
      <c r="AG1167" s="264"/>
      <c r="AH1167" s="264"/>
      <c r="AI1167" s="264"/>
      <c r="AJ1167" s="264"/>
      <c r="AK1167" s="264"/>
      <c r="AL1167" s="264"/>
      <c r="AM1167" s="264"/>
      <c r="AN1167" s="264"/>
      <c r="AO1167" s="264"/>
      <c r="AP1167" s="264"/>
      <c r="AQ1167" s="264"/>
      <c r="AR1167" s="264"/>
      <c r="AS1167" s="264"/>
      <c r="AT1167" s="264"/>
      <c r="AU1167" s="264"/>
      <c r="AV1167" s="264"/>
      <c r="AW1167" s="264"/>
      <c r="AX1167" s="264"/>
      <c r="AY1167" s="264"/>
      <c r="AZ1167" s="264"/>
      <c r="BA1167" s="264"/>
      <c r="BB1167" s="264"/>
      <c r="BC1167" s="264"/>
      <c r="BD1167" s="264"/>
      <c r="BE1167" s="153"/>
      <c r="BF1167" s="153"/>
      <c r="BG1167" s="153"/>
      <c r="BH1167" s="153"/>
      <c r="BI1167" s="153"/>
      <c r="BJ1167" s="153"/>
      <c r="BK1167" s="153"/>
      <c r="BL1167" s="153"/>
      <c r="BM1167" s="153"/>
      <c r="BN1167" s="153"/>
      <c r="BO1167" s="153"/>
      <c r="BP1167" s="153"/>
      <c r="BQ1167" s="153"/>
      <c r="BR1167" s="153"/>
      <c r="BS1167" s="165"/>
      <c r="BT1167" s="165"/>
      <c r="BU1167" s="165"/>
      <c r="BV1167" s="165"/>
      <c r="BW1167" s="165"/>
      <c r="BX1167" s="165"/>
      <c r="BY1167" s="165"/>
      <c r="BZ1167" s="165"/>
      <c r="CA1167" s="165"/>
      <c r="CB1167" s="165"/>
      <c r="CC1167" s="165"/>
      <c r="CD1167" s="165"/>
      <c r="CE1167" s="165"/>
      <c r="CF1167" s="165"/>
      <c r="CG1167" s="165"/>
      <c r="CH1167" s="165"/>
      <c r="CI1167" s="165"/>
      <c r="CJ1167" s="165"/>
      <c r="CK1167" s="165"/>
      <c r="CL1167" s="165"/>
      <c r="CM1167" s="165"/>
      <c r="CN1167" s="165"/>
      <c r="CO1167" s="165"/>
      <c r="CP1167" s="165"/>
      <c r="CQ1167" s="165"/>
      <c r="CR1167" s="165"/>
      <c r="CS1167" s="165"/>
      <c r="CT1167" s="165"/>
      <c r="CU1167" s="165"/>
      <c r="CV1167" s="165"/>
      <c r="CW1167" s="165"/>
      <c r="CX1167" s="165"/>
      <c r="CY1167" s="165"/>
      <c r="CZ1167" s="165"/>
      <c r="DA1167" s="165"/>
      <c r="DB1167" s="165"/>
      <c r="DC1167" s="165"/>
      <c r="DD1167" s="165"/>
      <c r="DE1167" s="165"/>
      <c r="DF1167" s="165"/>
      <c r="DG1167" s="165"/>
      <c r="DH1167" s="165"/>
      <c r="DI1167" s="165"/>
      <c r="DJ1167" s="165"/>
      <c r="DK1167" s="165"/>
      <c r="DL1167" s="165"/>
      <c r="DM1167" s="165"/>
      <c r="DN1167" s="165"/>
      <c r="DO1167" s="165"/>
      <c r="DP1167" s="165"/>
      <c r="DQ1167" s="165"/>
      <c r="DR1167" s="165"/>
      <c r="DS1167" s="165"/>
      <c r="DT1167" s="165"/>
      <c r="DU1167" s="165"/>
      <c r="DV1167" s="165"/>
      <c r="DW1167" s="165"/>
      <c r="DX1167" s="165"/>
      <c r="DY1167" s="165"/>
      <c r="DZ1167" s="165"/>
      <c r="EA1167" s="165"/>
      <c r="EB1167" s="165"/>
    </row>
    <row r="1168" spans="1:132" s="1" customFormat="1" ht="10.5" customHeight="1" thickBot="1" x14ac:dyDescent="0.25">
      <c r="A1168" s="1605"/>
      <c r="B1168" s="1606"/>
      <c r="C1168" s="761"/>
      <c r="D1168" s="239" t="s">
        <v>117</v>
      </c>
      <c r="E1168" s="112">
        <f>E1123+E1108+E1128+E1103+E1148+E1158</f>
        <v>0.02</v>
      </c>
      <c r="F1168" s="112">
        <f t="shared" ref="F1168:AB1168" si="911">F1123+F1108+F1128+F1103+F1148+F1158</f>
        <v>0.02</v>
      </c>
      <c r="G1168" s="112">
        <f t="shared" si="911"/>
        <v>0.02</v>
      </c>
      <c r="H1168" s="306">
        <f t="shared" si="911"/>
        <v>0.02</v>
      </c>
      <c r="I1168" s="112">
        <f t="shared" si="911"/>
        <v>0.02</v>
      </c>
      <c r="J1168" s="112">
        <f t="shared" si="911"/>
        <v>0.02</v>
      </c>
      <c r="K1168" s="112">
        <f t="shared" si="911"/>
        <v>0.02</v>
      </c>
      <c r="L1168" s="112">
        <f t="shared" si="911"/>
        <v>0.02</v>
      </c>
      <c r="M1168" s="112">
        <f t="shared" si="911"/>
        <v>0.02</v>
      </c>
      <c r="N1168" s="306">
        <f t="shared" si="911"/>
        <v>0.02</v>
      </c>
      <c r="O1168" s="112">
        <f t="shared" si="911"/>
        <v>0.02</v>
      </c>
      <c r="P1168" s="112">
        <f t="shared" si="911"/>
        <v>0.02</v>
      </c>
      <c r="Q1168" s="112">
        <f t="shared" si="911"/>
        <v>0.02</v>
      </c>
      <c r="R1168" s="112">
        <f t="shared" si="911"/>
        <v>0.02</v>
      </c>
      <c r="S1168" s="112">
        <f t="shared" si="911"/>
        <v>0.02</v>
      </c>
      <c r="T1168" s="112">
        <f t="shared" si="911"/>
        <v>0.02</v>
      </c>
      <c r="U1168" s="112">
        <f t="shared" si="911"/>
        <v>0.02</v>
      </c>
      <c r="V1168" s="112">
        <f t="shared" si="911"/>
        <v>0.02</v>
      </c>
      <c r="W1168" s="112">
        <f t="shared" si="911"/>
        <v>0.02</v>
      </c>
      <c r="X1168" s="112">
        <f t="shared" si="911"/>
        <v>0.02</v>
      </c>
      <c r="Y1168" s="306">
        <f t="shared" si="911"/>
        <v>0.02</v>
      </c>
      <c r="Z1168" s="112">
        <f t="shared" si="911"/>
        <v>0.02</v>
      </c>
      <c r="AA1168" s="112">
        <f t="shared" si="911"/>
        <v>0.02</v>
      </c>
      <c r="AB1168" s="147">
        <f t="shared" si="911"/>
        <v>0.02</v>
      </c>
      <c r="AC1168" s="165"/>
      <c r="AD1168" s="165"/>
      <c r="AE1168" s="165"/>
      <c r="AF1168" s="260"/>
      <c r="AG1168" s="260"/>
      <c r="AH1168" s="260"/>
      <c r="AI1168" s="260"/>
      <c r="AJ1168" s="260"/>
      <c r="AK1168" s="260"/>
      <c r="AL1168" s="260"/>
      <c r="AM1168" s="260"/>
      <c r="AN1168" s="260"/>
      <c r="AO1168" s="260"/>
      <c r="AP1168" s="260"/>
      <c r="AQ1168" s="260"/>
      <c r="AR1168" s="260"/>
      <c r="AS1168" s="260"/>
      <c r="AT1168" s="260"/>
      <c r="AU1168" s="260"/>
      <c r="AV1168" s="260"/>
      <c r="AW1168" s="260"/>
      <c r="AX1168" s="260"/>
      <c r="AY1168" s="260"/>
      <c r="AZ1168" s="260"/>
      <c r="BA1168" s="260"/>
      <c r="BB1168" s="260"/>
      <c r="BC1168" s="260"/>
      <c r="BD1168" s="260"/>
      <c r="BE1168" s="165"/>
      <c r="BF1168" s="165"/>
      <c r="BG1168" s="165"/>
      <c r="BH1168" s="165"/>
      <c r="BI1168" s="165"/>
      <c r="BJ1168" s="165"/>
      <c r="BK1168" s="165"/>
      <c r="BL1168" s="165"/>
      <c r="BM1168" s="165"/>
      <c r="BN1168" s="165"/>
      <c r="BO1168" s="165"/>
      <c r="BP1168" s="165"/>
      <c r="BQ1168" s="165"/>
      <c r="BR1168" s="165"/>
      <c r="BS1168" s="165"/>
      <c r="BT1168" s="165"/>
      <c r="BU1168" s="165"/>
      <c r="BV1168" s="165"/>
      <c r="BW1168" s="165"/>
      <c r="BX1168" s="165"/>
      <c r="BY1168" s="165"/>
      <c r="BZ1168" s="165"/>
      <c r="CA1168" s="165"/>
      <c r="CB1168" s="165"/>
      <c r="CC1168" s="165"/>
      <c r="CD1168" s="165"/>
      <c r="CE1168" s="165"/>
      <c r="CF1168" s="165"/>
      <c r="CG1168" s="165"/>
      <c r="CH1168" s="165"/>
      <c r="CI1168" s="165"/>
      <c r="CJ1168" s="165"/>
      <c r="CK1168" s="165"/>
      <c r="CL1168" s="165"/>
      <c r="CM1168" s="165"/>
      <c r="CN1168" s="165"/>
      <c r="CO1168" s="165"/>
      <c r="CP1168" s="165"/>
      <c r="CQ1168" s="165"/>
      <c r="CR1168" s="165"/>
      <c r="CS1168" s="165"/>
      <c r="CT1168" s="165"/>
      <c r="CU1168" s="165"/>
      <c r="CV1168" s="165"/>
      <c r="CW1168" s="165"/>
      <c r="CX1168" s="165"/>
      <c r="CY1168" s="165"/>
      <c r="CZ1168" s="165"/>
      <c r="DA1168" s="165"/>
      <c r="DB1168" s="165"/>
      <c r="DC1168" s="165"/>
      <c r="DD1168" s="165"/>
      <c r="DE1168" s="165"/>
      <c r="DF1168" s="165"/>
      <c r="DG1168" s="165"/>
      <c r="DH1168" s="165"/>
      <c r="DI1168" s="165"/>
      <c r="DJ1168" s="165"/>
      <c r="DK1168" s="165"/>
      <c r="DL1168" s="165"/>
      <c r="DM1168" s="165"/>
      <c r="DN1168" s="165"/>
      <c r="DO1168" s="165"/>
      <c r="DP1168" s="165"/>
      <c r="DQ1168" s="165"/>
      <c r="DR1168" s="165"/>
      <c r="DS1168" s="165"/>
      <c r="DT1168" s="165"/>
      <c r="DU1168" s="165"/>
      <c r="DV1168" s="165"/>
      <c r="DW1168" s="165"/>
      <c r="DX1168" s="165"/>
      <c r="DY1168" s="165"/>
      <c r="DZ1168" s="165"/>
      <c r="EA1168" s="165"/>
      <c r="EB1168" s="165"/>
    </row>
    <row r="1169" spans="1:132" s="30" customFormat="1" ht="10.5" customHeight="1" x14ac:dyDescent="0.2">
      <c r="A1169" s="1611" t="s">
        <v>549</v>
      </c>
      <c r="B1169" s="1819"/>
      <c r="C1169" s="787"/>
      <c r="D1169" s="848" t="s">
        <v>547</v>
      </c>
      <c r="E1169" s="58">
        <f>(((E1081+E1086)-E1167)/(E1081+E1086))*100</f>
        <v>0.5291005291005646</v>
      </c>
      <c r="F1169" s="58">
        <f t="shared" ref="F1169:AB1169" si="912">(((F1081+F1086)-F1167)/(F1081+F1086))*100</f>
        <v>3.2367972742759861</v>
      </c>
      <c r="G1169" s="58">
        <f t="shared" si="912"/>
        <v>1.9130434782608445</v>
      </c>
      <c r="H1169" s="292">
        <f t="shared" si="912"/>
        <v>1.2173913043478768</v>
      </c>
      <c r="I1169" s="58">
        <f t="shared" si="912"/>
        <v>0.52539404553415492</v>
      </c>
      <c r="J1169" s="58">
        <f t="shared" si="912"/>
        <v>1.9130434782608445</v>
      </c>
      <c r="K1169" s="58">
        <f t="shared" si="912"/>
        <v>1.9130434782608445</v>
      </c>
      <c r="L1169" s="58">
        <f t="shared" si="912"/>
        <v>1.2259194395796742</v>
      </c>
      <c r="M1169" s="58">
        <f t="shared" si="912"/>
        <v>0.5328596802841491</v>
      </c>
      <c r="N1169" s="292">
        <f t="shared" si="912"/>
        <v>1.9264448336252089</v>
      </c>
      <c r="O1169" s="58">
        <f t="shared" si="912"/>
        <v>1.2259194395796742</v>
      </c>
      <c r="P1169" s="58">
        <f t="shared" si="912"/>
        <v>1.9264448336252089</v>
      </c>
      <c r="Q1169" s="58">
        <f t="shared" si="912"/>
        <v>1.9400352733685966</v>
      </c>
      <c r="R1169" s="58">
        <f t="shared" si="912"/>
        <v>1.9538188277086623</v>
      </c>
      <c r="S1169" s="58">
        <f t="shared" si="912"/>
        <v>0.53667262969585827</v>
      </c>
      <c r="T1169" s="58">
        <f t="shared" si="912"/>
        <v>1.243339253996437</v>
      </c>
      <c r="U1169" s="58">
        <f t="shared" si="912"/>
        <v>1.2345679012345727</v>
      </c>
      <c r="V1169" s="58">
        <f t="shared" si="912"/>
        <v>2.6086956521738589</v>
      </c>
      <c r="W1169" s="58">
        <f t="shared" si="912"/>
        <v>1.9400352733685813</v>
      </c>
      <c r="X1169" s="58">
        <f t="shared" si="912"/>
        <v>4.6632124352331825</v>
      </c>
      <c r="Y1169" s="292">
        <f t="shared" si="912"/>
        <v>1.9538188277086934</v>
      </c>
      <c r="Z1169" s="58">
        <f t="shared" si="912"/>
        <v>1.9538188277086623</v>
      </c>
      <c r="AA1169" s="58">
        <f t="shared" si="912"/>
        <v>2.6455026455026514</v>
      </c>
      <c r="AB1169" s="167">
        <f t="shared" si="912"/>
        <v>2.645502645502682</v>
      </c>
      <c r="AC1169" s="262"/>
      <c r="AD1169" s="165"/>
      <c r="AE1169" s="168"/>
      <c r="AF1169" s="260"/>
      <c r="AG1169" s="260"/>
      <c r="AH1169" s="260"/>
      <c r="AI1169" s="260"/>
      <c r="AJ1169" s="260"/>
      <c r="AK1169" s="260"/>
      <c r="AL1169" s="260"/>
      <c r="AM1169" s="260"/>
      <c r="AN1169" s="260"/>
      <c r="AO1169" s="260"/>
      <c r="AP1169" s="260"/>
      <c r="AQ1169" s="260"/>
      <c r="AR1169" s="260"/>
      <c r="AS1169" s="260"/>
      <c r="AT1169" s="260"/>
      <c r="AU1169" s="260"/>
      <c r="AV1169" s="260"/>
      <c r="AW1169" s="260"/>
      <c r="AX1169" s="260"/>
      <c r="AY1169" s="260"/>
      <c r="AZ1169" s="260"/>
      <c r="BA1169" s="260"/>
      <c r="BB1169" s="260"/>
      <c r="BC1169" s="260"/>
      <c r="BD1169" s="260"/>
      <c r="BE1169" s="165"/>
      <c r="BF1169" s="165"/>
      <c r="BG1169" s="165"/>
      <c r="BH1169" s="165"/>
      <c r="BI1169" s="165"/>
      <c r="BJ1169" s="165"/>
      <c r="BK1169" s="165"/>
      <c r="BL1169" s="165"/>
      <c r="BM1169" s="165"/>
      <c r="BN1169" s="165"/>
      <c r="BO1169" s="165"/>
      <c r="BP1169" s="165"/>
      <c r="BQ1169" s="165"/>
      <c r="BR1169" s="165"/>
      <c r="BS1169" s="165"/>
      <c r="BT1169" s="165"/>
      <c r="BU1169" s="165"/>
      <c r="BV1169" s="165"/>
      <c r="BW1169" s="165"/>
      <c r="BX1169" s="165"/>
      <c r="BY1169" s="165"/>
      <c r="BZ1169" s="165"/>
      <c r="CA1169" s="165"/>
      <c r="CB1169" s="165"/>
      <c r="CC1169" s="165"/>
      <c r="CD1169" s="165"/>
      <c r="CE1169" s="165"/>
      <c r="CF1169" s="165"/>
      <c r="CG1169" s="165"/>
      <c r="CH1169" s="165"/>
      <c r="CI1169" s="165"/>
      <c r="CJ1169" s="165"/>
      <c r="CK1169" s="165"/>
      <c r="CL1169" s="165"/>
      <c r="CM1169" s="165"/>
      <c r="CN1169" s="165"/>
      <c r="CO1169" s="165"/>
      <c r="CP1169" s="165"/>
      <c r="CQ1169" s="165"/>
      <c r="CR1169" s="165"/>
      <c r="CS1169" s="165"/>
      <c r="CT1169" s="165"/>
      <c r="CU1169" s="165"/>
      <c r="CV1169" s="165"/>
      <c r="CW1169" s="165"/>
      <c r="CX1169" s="165"/>
      <c r="CY1169" s="165"/>
      <c r="CZ1169" s="165"/>
      <c r="DA1169" s="165"/>
      <c r="DB1169" s="165"/>
      <c r="DC1169" s="165"/>
      <c r="DD1169" s="165"/>
      <c r="DE1169" s="165"/>
      <c r="DF1169" s="165"/>
      <c r="DG1169" s="165"/>
      <c r="DH1169" s="165"/>
      <c r="DI1169" s="165"/>
      <c r="DJ1169" s="165"/>
      <c r="DK1169" s="165"/>
      <c r="DL1169" s="165"/>
      <c r="DM1169" s="165"/>
      <c r="DN1169" s="165"/>
      <c r="DO1169" s="165"/>
      <c r="DP1169" s="165"/>
      <c r="DQ1169" s="165"/>
      <c r="DR1169" s="165"/>
      <c r="DS1169" s="165"/>
      <c r="DT1169" s="165"/>
      <c r="DU1169" s="114"/>
      <c r="DV1169" s="114"/>
      <c r="DW1169" s="114"/>
      <c r="DX1169" s="114"/>
      <c r="DY1169" s="114"/>
      <c r="DZ1169" s="114"/>
      <c r="EA1169" s="114"/>
      <c r="EB1169" s="114"/>
    </row>
    <row r="1170" spans="1:132" s="30" customFormat="1" ht="10.5" customHeight="1" thickBot="1" x14ac:dyDescent="0.25">
      <c r="A1170" s="1820"/>
      <c r="B1170" s="1821"/>
      <c r="C1170" s="796"/>
      <c r="D1170" s="850" t="s">
        <v>548</v>
      </c>
      <c r="E1170" s="117">
        <f>(((E1082+E1087)-E1168)/(E1082+E1087))*100</f>
        <v>0</v>
      </c>
      <c r="F1170" s="117">
        <f t="shared" ref="F1170:AB1170" si="913">(((F1082+F1087)-F1168)/(F1082+F1087))*100</f>
        <v>0</v>
      </c>
      <c r="G1170" s="117">
        <f t="shared" si="913"/>
        <v>0</v>
      </c>
      <c r="H1170" s="307">
        <f t="shared" si="913"/>
        <v>0</v>
      </c>
      <c r="I1170" s="117">
        <f t="shared" si="913"/>
        <v>0</v>
      </c>
      <c r="J1170" s="117">
        <f t="shared" si="913"/>
        <v>0</v>
      </c>
      <c r="K1170" s="117">
        <f t="shared" si="913"/>
        <v>0</v>
      </c>
      <c r="L1170" s="117">
        <f t="shared" si="913"/>
        <v>0</v>
      </c>
      <c r="M1170" s="117">
        <f t="shared" si="913"/>
        <v>0</v>
      </c>
      <c r="N1170" s="307">
        <f t="shared" si="913"/>
        <v>0</v>
      </c>
      <c r="O1170" s="117">
        <f t="shared" si="913"/>
        <v>0</v>
      </c>
      <c r="P1170" s="117">
        <f t="shared" si="913"/>
        <v>0</v>
      </c>
      <c r="Q1170" s="117">
        <f t="shared" si="913"/>
        <v>0</v>
      </c>
      <c r="R1170" s="117">
        <f t="shared" si="913"/>
        <v>0</v>
      </c>
      <c r="S1170" s="117">
        <f t="shared" si="913"/>
        <v>0</v>
      </c>
      <c r="T1170" s="117">
        <f t="shared" si="913"/>
        <v>0</v>
      </c>
      <c r="U1170" s="117">
        <f t="shared" si="913"/>
        <v>0</v>
      </c>
      <c r="V1170" s="117">
        <f t="shared" si="913"/>
        <v>0</v>
      </c>
      <c r="W1170" s="117">
        <f t="shared" si="913"/>
        <v>0</v>
      </c>
      <c r="X1170" s="117">
        <f t="shared" si="913"/>
        <v>0</v>
      </c>
      <c r="Y1170" s="307">
        <f t="shared" si="913"/>
        <v>0</v>
      </c>
      <c r="Z1170" s="117">
        <f t="shared" si="913"/>
        <v>0</v>
      </c>
      <c r="AA1170" s="117">
        <f t="shared" si="913"/>
        <v>0</v>
      </c>
      <c r="AB1170" s="169">
        <f t="shared" si="913"/>
        <v>0</v>
      </c>
      <c r="AC1170" s="262"/>
      <c r="AD1170" s="165"/>
      <c r="AE1170" s="168"/>
      <c r="AF1170" s="260"/>
      <c r="AG1170" s="260"/>
      <c r="AH1170" s="260"/>
      <c r="AI1170" s="260"/>
      <c r="AJ1170" s="260"/>
      <c r="AK1170" s="260"/>
      <c r="AL1170" s="260"/>
      <c r="AM1170" s="260"/>
      <c r="AN1170" s="260"/>
      <c r="AO1170" s="260"/>
      <c r="AP1170" s="260"/>
      <c r="AQ1170" s="260"/>
      <c r="AR1170" s="260"/>
      <c r="AS1170" s="260"/>
      <c r="AT1170" s="260"/>
      <c r="AU1170" s="260"/>
      <c r="AV1170" s="260"/>
      <c r="AW1170" s="260"/>
      <c r="AX1170" s="260"/>
      <c r="AY1170" s="260"/>
      <c r="AZ1170" s="260"/>
      <c r="BA1170" s="260"/>
      <c r="BB1170" s="260"/>
      <c r="BC1170" s="260"/>
      <c r="BD1170" s="260"/>
      <c r="BE1170" s="165"/>
      <c r="BF1170" s="165"/>
      <c r="BG1170" s="165"/>
      <c r="BH1170" s="165"/>
      <c r="BI1170" s="165"/>
      <c r="BJ1170" s="165"/>
      <c r="BK1170" s="165"/>
      <c r="BL1170" s="165"/>
      <c r="BM1170" s="165"/>
      <c r="BN1170" s="165"/>
      <c r="BO1170" s="165"/>
      <c r="BP1170" s="165"/>
      <c r="BQ1170" s="165"/>
      <c r="BR1170" s="165"/>
      <c r="BS1170" s="165"/>
      <c r="BT1170" s="165"/>
      <c r="BU1170" s="165"/>
      <c r="BV1170" s="165"/>
      <c r="BW1170" s="165"/>
      <c r="BX1170" s="165"/>
      <c r="BY1170" s="165"/>
      <c r="BZ1170" s="165"/>
      <c r="CA1170" s="165"/>
      <c r="CB1170" s="165"/>
      <c r="CC1170" s="165"/>
      <c r="CD1170" s="165"/>
      <c r="CE1170" s="165"/>
      <c r="CF1170" s="165"/>
      <c r="CG1170" s="165"/>
      <c r="CH1170" s="165"/>
      <c r="CI1170" s="165"/>
      <c r="CJ1170" s="165"/>
      <c r="CK1170" s="165"/>
      <c r="CL1170" s="165"/>
      <c r="CM1170" s="165"/>
      <c r="CN1170" s="165"/>
      <c r="CO1170" s="165"/>
      <c r="CP1170" s="165"/>
      <c r="CQ1170" s="165"/>
      <c r="CR1170" s="165"/>
      <c r="CS1170" s="165"/>
      <c r="CT1170" s="165"/>
      <c r="CU1170" s="165"/>
      <c r="CV1170" s="165"/>
      <c r="CW1170" s="165"/>
      <c r="CX1170" s="165"/>
      <c r="CY1170" s="165"/>
      <c r="CZ1170" s="165"/>
      <c r="DA1170" s="165"/>
      <c r="DB1170" s="165"/>
      <c r="DC1170" s="165"/>
      <c r="DD1170" s="165"/>
      <c r="DE1170" s="165"/>
      <c r="DF1170" s="165"/>
      <c r="DG1170" s="165"/>
      <c r="DH1170" s="165"/>
      <c r="DI1170" s="165"/>
      <c r="DJ1170" s="165"/>
      <c r="DK1170" s="165"/>
      <c r="DL1170" s="165"/>
      <c r="DM1170" s="165"/>
      <c r="DN1170" s="165"/>
      <c r="DO1170" s="165"/>
      <c r="DP1170" s="165"/>
      <c r="DQ1170" s="165"/>
      <c r="DR1170" s="165"/>
      <c r="DS1170" s="165"/>
      <c r="DT1170" s="165"/>
      <c r="DU1170" s="114"/>
      <c r="DV1170" s="114"/>
      <c r="DW1170" s="114"/>
      <c r="DX1170" s="114"/>
      <c r="DY1170" s="114"/>
      <c r="DZ1170" s="114"/>
      <c r="EA1170" s="114"/>
      <c r="EB1170" s="114"/>
    </row>
    <row r="1171" spans="1:132" s="1" customFormat="1" ht="10.5" customHeight="1" x14ac:dyDescent="0.2">
      <c r="A1171" s="1650" t="s">
        <v>57</v>
      </c>
      <c r="B1171" s="1651"/>
      <c r="C1171" s="781"/>
      <c r="D1171" s="1203" t="s">
        <v>116</v>
      </c>
      <c r="E1171" s="110">
        <f t="shared" ref="E1171:AB1171" si="914">E1089-E1167</f>
        <v>7.5000000000005063E-3</v>
      </c>
      <c r="F1171" s="110">
        <f t="shared" si="914"/>
        <v>4.7500000000000098E-2</v>
      </c>
      <c r="G1171" s="110">
        <f t="shared" si="914"/>
        <v>2.7499999999999636E-2</v>
      </c>
      <c r="H1171" s="304">
        <f t="shared" si="914"/>
        <v>1.7500000000000737E-2</v>
      </c>
      <c r="I1171" s="110">
        <f t="shared" si="914"/>
        <v>7.5000000000000622E-3</v>
      </c>
      <c r="J1171" s="110">
        <f t="shared" si="914"/>
        <v>2.7499999999999636E-2</v>
      </c>
      <c r="K1171" s="110">
        <f t="shared" si="914"/>
        <v>2.7499999999999636E-2</v>
      </c>
      <c r="L1171" s="110">
        <f t="shared" si="914"/>
        <v>1.7499999999999849E-2</v>
      </c>
      <c r="M1171" s="110">
        <f t="shared" si="914"/>
        <v>7.499999999999396E-3</v>
      </c>
      <c r="N1171" s="304">
        <f t="shared" si="914"/>
        <v>2.7499999999999858E-2</v>
      </c>
      <c r="O1171" s="110">
        <f t="shared" si="914"/>
        <v>1.7499999999999849E-2</v>
      </c>
      <c r="P1171" s="110">
        <f t="shared" si="914"/>
        <v>2.7499999999999858E-2</v>
      </c>
      <c r="Q1171" s="110">
        <f t="shared" si="914"/>
        <v>2.7499999999999858E-2</v>
      </c>
      <c r="R1171" s="110">
        <f t="shared" si="914"/>
        <v>2.7499999999999414E-2</v>
      </c>
      <c r="S1171" s="110">
        <f t="shared" si="914"/>
        <v>7.4999999999996181E-3</v>
      </c>
      <c r="T1171" s="110">
        <f t="shared" si="914"/>
        <v>1.7499999999999849E-2</v>
      </c>
      <c r="U1171" s="110">
        <f t="shared" si="914"/>
        <v>1.7500000000000071E-2</v>
      </c>
      <c r="V1171" s="110">
        <f t="shared" si="914"/>
        <v>3.7499999999999201E-2</v>
      </c>
      <c r="W1171" s="110">
        <f t="shared" si="914"/>
        <v>2.7499999999999636E-2</v>
      </c>
      <c r="X1171" s="110">
        <f t="shared" si="914"/>
        <v>6.7500000000000338E-2</v>
      </c>
      <c r="Y1171" s="304">
        <f t="shared" si="914"/>
        <v>2.7499999999999858E-2</v>
      </c>
      <c r="Z1171" s="110">
        <f t="shared" si="914"/>
        <v>2.7499999999999414E-2</v>
      </c>
      <c r="AA1171" s="110">
        <f t="shared" si="914"/>
        <v>3.7500000000000089E-2</v>
      </c>
      <c r="AB1171" s="146">
        <f t="shared" si="914"/>
        <v>3.7500000000000533E-2</v>
      </c>
      <c r="AC1171" s="165"/>
      <c r="AD1171" s="165"/>
      <c r="AE1171" s="165"/>
      <c r="AF1171" s="260"/>
      <c r="AG1171" s="260"/>
      <c r="AH1171" s="260"/>
      <c r="AI1171" s="260"/>
      <c r="AJ1171" s="260"/>
      <c r="AK1171" s="260"/>
      <c r="AL1171" s="260"/>
      <c r="AM1171" s="260"/>
      <c r="AN1171" s="260"/>
      <c r="AO1171" s="260"/>
      <c r="AP1171" s="260"/>
      <c r="AQ1171" s="260"/>
      <c r="AR1171" s="260"/>
      <c r="AS1171" s="260"/>
      <c r="AT1171" s="260"/>
      <c r="AU1171" s="260"/>
      <c r="AV1171" s="260"/>
      <c r="AW1171" s="260"/>
      <c r="AX1171" s="260"/>
      <c r="AY1171" s="260"/>
      <c r="AZ1171" s="260"/>
      <c r="BA1171" s="260"/>
      <c r="BB1171" s="260"/>
      <c r="BC1171" s="260"/>
      <c r="BD1171" s="260"/>
      <c r="BE1171" s="165"/>
      <c r="BF1171" s="165"/>
      <c r="BG1171" s="165"/>
      <c r="BH1171" s="165"/>
      <c r="BI1171" s="165"/>
      <c r="BJ1171" s="165"/>
      <c r="BK1171" s="165"/>
      <c r="BL1171" s="165"/>
      <c r="BM1171" s="165"/>
      <c r="BN1171" s="165"/>
      <c r="BO1171" s="165"/>
      <c r="BP1171" s="165"/>
      <c r="BQ1171" s="165"/>
      <c r="BR1171" s="165"/>
      <c r="BS1171" s="165"/>
      <c r="BT1171" s="165"/>
      <c r="BU1171" s="165"/>
      <c r="BV1171" s="165"/>
      <c r="BW1171" s="165"/>
      <c r="BX1171" s="165"/>
      <c r="BY1171" s="165"/>
      <c r="BZ1171" s="165"/>
      <c r="CA1171" s="165"/>
      <c r="CB1171" s="165"/>
      <c r="CC1171" s="165"/>
      <c r="CD1171" s="165"/>
      <c r="CE1171" s="165"/>
      <c r="CF1171" s="165"/>
      <c r="CG1171" s="165"/>
      <c r="CH1171" s="165"/>
      <c r="CI1171" s="165"/>
      <c r="CJ1171" s="165"/>
      <c r="CK1171" s="165"/>
      <c r="CL1171" s="165"/>
      <c r="CM1171" s="165"/>
      <c r="CN1171" s="165"/>
      <c r="CO1171" s="165"/>
      <c r="CP1171" s="165"/>
      <c r="CQ1171" s="165"/>
      <c r="CR1171" s="165"/>
      <c r="CS1171" s="165"/>
      <c r="CT1171" s="165"/>
      <c r="CU1171" s="165"/>
      <c r="CV1171" s="165"/>
      <c r="CW1171" s="165"/>
      <c r="CX1171" s="165"/>
      <c r="CY1171" s="165"/>
      <c r="CZ1171" s="165"/>
      <c r="DA1171" s="165"/>
      <c r="DB1171" s="165"/>
      <c r="DC1171" s="165"/>
      <c r="DD1171" s="165"/>
      <c r="DE1171" s="165"/>
      <c r="DF1171" s="165"/>
      <c r="DG1171" s="165"/>
      <c r="DH1171" s="165"/>
      <c r="DI1171" s="165"/>
      <c r="DJ1171" s="165"/>
      <c r="DK1171" s="165"/>
      <c r="DL1171" s="165"/>
      <c r="DM1171" s="165"/>
      <c r="DN1171" s="165"/>
      <c r="DO1171" s="165"/>
      <c r="DP1171" s="165"/>
      <c r="DQ1171" s="165"/>
      <c r="DR1171" s="165"/>
      <c r="DS1171" s="165"/>
      <c r="DT1171" s="165"/>
      <c r="DU1171" s="165"/>
      <c r="DV1171" s="165"/>
      <c r="DW1171" s="165"/>
      <c r="DX1171" s="165"/>
      <c r="DY1171" s="165"/>
      <c r="DZ1171" s="165"/>
      <c r="EA1171" s="165"/>
      <c r="EB1171" s="165"/>
    </row>
    <row r="1172" spans="1:132" s="1" customFormat="1" ht="10.5" customHeight="1" thickBot="1" x14ac:dyDescent="0.25">
      <c r="A1172" s="1652"/>
      <c r="B1172" s="1653"/>
      <c r="C1172" s="782"/>
      <c r="D1172" s="239" t="s">
        <v>117</v>
      </c>
      <c r="E1172" s="112">
        <f t="shared" ref="E1172:AB1172" si="915">E1090-E1168</f>
        <v>0</v>
      </c>
      <c r="F1172" s="112">
        <f t="shared" si="915"/>
        <v>0</v>
      </c>
      <c r="G1172" s="112">
        <f t="shared" si="915"/>
        <v>0</v>
      </c>
      <c r="H1172" s="306">
        <f t="shared" si="915"/>
        <v>0</v>
      </c>
      <c r="I1172" s="112">
        <f t="shared" si="915"/>
        <v>0</v>
      </c>
      <c r="J1172" s="112">
        <f t="shared" si="915"/>
        <v>0</v>
      </c>
      <c r="K1172" s="112">
        <f t="shared" si="915"/>
        <v>0</v>
      </c>
      <c r="L1172" s="112">
        <f t="shared" si="915"/>
        <v>0</v>
      </c>
      <c r="M1172" s="112">
        <f t="shared" si="915"/>
        <v>0</v>
      </c>
      <c r="N1172" s="306">
        <f t="shared" si="915"/>
        <v>0</v>
      </c>
      <c r="O1172" s="112">
        <f t="shared" si="915"/>
        <v>0</v>
      </c>
      <c r="P1172" s="112">
        <f t="shared" si="915"/>
        <v>0</v>
      </c>
      <c r="Q1172" s="112">
        <f t="shared" si="915"/>
        <v>0</v>
      </c>
      <c r="R1172" s="112">
        <f t="shared" si="915"/>
        <v>0</v>
      </c>
      <c r="S1172" s="112">
        <f t="shared" si="915"/>
        <v>0</v>
      </c>
      <c r="T1172" s="112">
        <f t="shared" si="915"/>
        <v>0</v>
      </c>
      <c r="U1172" s="112">
        <f t="shared" si="915"/>
        <v>0</v>
      </c>
      <c r="V1172" s="112">
        <f t="shared" si="915"/>
        <v>0</v>
      </c>
      <c r="W1172" s="112">
        <f t="shared" si="915"/>
        <v>0</v>
      </c>
      <c r="X1172" s="112">
        <f t="shared" si="915"/>
        <v>0</v>
      </c>
      <c r="Y1172" s="306">
        <f t="shared" si="915"/>
        <v>0</v>
      </c>
      <c r="Z1172" s="112">
        <f t="shared" si="915"/>
        <v>0</v>
      </c>
      <c r="AA1172" s="112">
        <f t="shared" si="915"/>
        <v>0</v>
      </c>
      <c r="AB1172" s="147">
        <f t="shared" si="915"/>
        <v>0</v>
      </c>
      <c r="AC1172" s="165"/>
      <c r="AD1172" s="165"/>
      <c r="AE1172" s="165"/>
      <c r="AF1172" s="260"/>
      <c r="AG1172" s="260"/>
      <c r="AH1172" s="260"/>
      <c r="AI1172" s="260"/>
      <c r="AJ1172" s="260"/>
      <c r="AK1172" s="260"/>
      <c r="AL1172" s="260"/>
      <c r="AM1172" s="260"/>
      <c r="AN1172" s="260"/>
      <c r="AO1172" s="260"/>
      <c r="AP1172" s="260"/>
      <c r="AQ1172" s="260"/>
      <c r="AR1172" s="260"/>
      <c r="AS1172" s="260"/>
      <c r="AT1172" s="260"/>
      <c r="AU1172" s="260"/>
      <c r="AV1172" s="260"/>
      <c r="AW1172" s="260"/>
      <c r="AX1172" s="260"/>
      <c r="AY1172" s="260"/>
      <c r="AZ1172" s="260"/>
      <c r="BA1172" s="260"/>
      <c r="BB1172" s="260"/>
      <c r="BC1172" s="260"/>
      <c r="BD1172" s="260"/>
      <c r="BE1172" s="165"/>
      <c r="BF1172" s="165"/>
      <c r="BG1172" s="165"/>
      <c r="BH1172" s="165"/>
      <c r="BI1172" s="165"/>
      <c r="BJ1172" s="165"/>
      <c r="BK1172" s="165"/>
      <c r="BL1172" s="165"/>
      <c r="BM1172" s="165"/>
      <c r="BN1172" s="165"/>
      <c r="BO1172" s="165"/>
      <c r="BP1172" s="165"/>
      <c r="BQ1172" s="165"/>
      <c r="BR1172" s="165"/>
      <c r="BS1172" s="165"/>
      <c r="BT1172" s="165"/>
      <c r="BU1172" s="165"/>
      <c r="BV1172" s="165"/>
      <c r="BW1172" s="165"/>
      <c r="BX1172" s="165"/>
      <c r="BY1172" s="165"/>
      <c r="BZ1172" s="165"/>
      <c r="CA1172" s="165"/>
      <c r="CB1172" s="165"/>
      <c r="CC1172" s="165"/>
      <c r="CD1172" s="165"/>
      <c r="CE1172" s="165"/>
      <c r="CF1172" s="165"/>
      <c r="CG1172" s="165"/>
      <c r="CH1172" s="165"/>
      <c r="CI1172" s="165"/>
      <c r="CJ1172" s="165"/>
      <c r="CK1172" s="165"/>
      <c r="CL1172" s="165"/>
      <c r="CM1172" s="165"/>
      <c r="CN1172" s="165"/>
      <c r="CO1172" s="165"/>
      <c r="CP1172" s="165"/>
      <c r="CQ1172" s="165"/>
      <c r="CR1172" s="165"/>
      <c r="CS1172" s="165"/>
      <c r="CT1172" s="165"/>
      <c r="CU1172" s="165"/>
      <c r="CV1172" s="165"/>
      <c r="CW1172" s="165"/>
      <c r="CX1172" s="165"/>
      <c r="CY1172" s="165"/>
      <c r="CZ1172" s="165"/>
      <c r="DA1172" s="165"/>
      <c r="DB1172" s="165"/>
      <c r="DC1172" s="165"/>
      <c r="DD1172" s="165"/>
      <c r="DE1172" s="165"/>
      <c r="DF1172" s="165"/>
      <c r="DG1172" s="165"/>
      <c r="DH1172" s="165"/>
      <c r="DI1172" s="165"/>
      <c r="DJ1172" s="165"/>
      <c r="DK1172" s="165"/>
      <c r="DL1172" s="165"/>
      <c r="DM1172" s="165"/>
      <c r="DN1172" s="165"/>
      <c r="DO1172" s="165"/>
      <c r="DP1172" s="165"/>
      <c r="DQ1172" s="165"/>
      <c r="DR1172" s="165"/>
      <c r="DS1172" s="165"/>
      <c r="DT1172" s="165"/>
      <c r="DU1172" s="165"/>
      <c r="DV1172" s="165"/>
      <c r="DW1172" s="165"/>
      <c r="DX1172" s="165"/>
      <c r="DY1172" s="165"/>
      <c r="DZ1172" s="165"/>
      <c r="EA1172" s="165"/>
      <c r="EB1172" s="165"/>
    </row>
    <row r="1173" spans="1:132" s="5" customFormat="1" ht="10.5" customHeight="1" x14ac:dyDescent="0.2">
      <c r="A1173" s="1607" t="s">
        <v>60</v>
      </c>
      <c r="B1173" s="1608"/>
      <c r="C1173" s="764"/>
      <c r="D1173" s="38" t="s">
        <v>116</v>
      </c>
      <c r="E1173" s="120">
        <f t="shared" ref="E1173:AB1173" si="916">E1089-E1171</f>
        <v>1.4100000000000001</v>
      </c>
      <c r="F1173" s="120">
        <f t="shared" si="916"/>
        <v>1.42</v>
      </c>
      <c r="G1173" s="120">
        <f t="shared" si="916"/>
        <v>1.4100000000000001</v>
      </c>
      <c r="H1173" s="308">
        <f t="shared" si="916"/>
        <v>1.42</v>
      </c>
      <c r="I1173" s="120">
        <f t="shared" si="916"/>
        <v>1.42</v>
      </c>
      <c r="J1173" s="120">
        <f t="shared" si="916"/>
        <v>1.4100000000000001</v>
      </c>
      <c r="K1173" s="120">
        <f t="shared" si="916"/>
        <v>1.4100000000000001</v>
      </c>
      <c r="L1173" s="120">
        <f t="shared" si="916"/>
        <v>1.4100000000000001</v>
      </c>
      <c r="M1173" s="120">
        <f t="shared" si="916"/>
        <v>1.4000000000000001</v>
      </c>
      <c r="N1173" s="308">
        <f t="shared" si="916"/>
        <v>1.4000000000000001</v>
      </c>
      <c r="O1173" s="120">
        <f t="shared" si="916"/>
        <v>1.4100000000000001</v>
      </c>
      <c r="P1173" s="120">
        <f t="shared" si="916"/>
        <v>1.4000000000000001</v>
      </c>
      <c r="Q1173" s="120">
        <f t="shared" si="916"/>
        <v>1.3900000000000001</v>
      </c>
      <c r="R1173" s="120">
        <f t="shared" si="916"/>
        <v>1.3800000000000001</v>
      </c>
      <c r="S1173" s="120">
        <f t="shared" si="916"/>
        <v>1.3900000000000001</v>
      </c>
      <c r="T1173" s="120">
        <f t="shared" si="916"/>
        <v>1.3900000000000001</v>
      </c>
      <c r="U1173" s="120">
        <f t="shared" si="916"/>
        <v>1.4000000000000001</v>
      </c>
      <c r="V1173" s="120">
        <f t="shared" si="916"/>
        <v>1.4000000000000001</v>
      </c>
      <c r="W1173" s="120">
        <f t="shared" si="916"/>
        <v>1.3900000000000001</v>
      </c>
      <c r="X1173" s="120">
        <f t="shared" si="916"/>
        <v>1.3800000000000001</v>
      </c>
      <c r="Y1173" s="308">
        <f t="shared" si="916"/>
        <v>1.3800000000000001</v>
      </c>
      <c r="Z1173" s="120">
        <f t="shared" si="916"/>
        <v>1.3800000000000001</v>
      </c>
      <c r="AA1173" s="120">
        <f t="shared" si="916"/>
        <v>1.3800000000000001</v>
      </c>
      <c r="AB1173" s="121">
        <f t="shared" si="916"/>
        <v>1.3800000000000001</v>
      </c>
      <c r="AC1173" s="130"/>
      <c r="AD1173" s="130"/>
      <c r="AE1173" s="130"/>
      <c r="AF1173" s="258"/>
      <c r="AG1173" s="258"/>
      <c r="AH1173" s="258"/>
      <c r="AI1173" s="258"/>
      <c r="AJ1173" s="258"/>
      <c r="AK1173" s="258"/>
      <c r="AL1173" s="258"/>
      <c r="AM1173" s="258"/>
      <c r="AN1173" s="258"/>
      <c r="AO1173" s="258"/>
      <c r="AP1173" s="258"/>
      <c r="AQ1173" s="258"/>
      <c r="AR1173" s="258"/>
      <c r="AS1173" s="258"/>
      <c r="AT1173" s="258"/>
      <c r="AU1173" s="258"/>
      <c r="AV1173" s="258"/>
      <c r="AW1173" s="258"/>
      <c r="AX1173" s="258"/>
      <c r="AY1173" s="258"/>
      <c r="AZ1173" s="258"/>
      <c r="BA1173" s="258"/>
      <c r="BB1173" s="258"/>
      <c r="BC1173" s="258"/>
      <c r="BD1173" s="258"/>
      <c r="BE1173" s="130"/>
      <c r="BF1173" s="130"/>
      <c r="BG1173" s="130"/>
      <c r="BH1173" s="130"/>
      <c r="BI1173" s="130"/>
      <c r="BJ1173" s="130"/>
      <c r="BK1173" s="130"/>
      <c r="BL1173" s="130"/>
      <c r="BM1173" s="130"/>
      <c r="BN1173" s="130"/>
      <c r="BO1173" s="130"/>
      <c r="BP1173" s="130"/>
      <c r="BQ1173" s="130"/>
      <c r="BR1173" s="130"/>
      <c r="BS1173" s="130"/>
      <c r="BT1173" s="130"/>
      <c r="BU1173" s="130"/>
      <c r="BV1173" s="130"/>
      <c r="BW1173" s="130"/>
      <c r="BX1173" s="130"/>
      <c r="BY1173" s="130"/>
      <c r="BZ1173" s="130"/>
      <c r="CA1173" s="130"/>
      <c r="CB1173" s="130"/>
      <c r="CC1173" s="130"/>
      <c r="CD1173" s="130"/>
      <c r="CE1173" s="130"/>
      <c r="CF1173" s="130"/>
      <c r="CG1173" s="130"/>
      <c r="CH1173" s="130"/>
      <c r="CI1173" s="130"/>
      <c r="CJ1173" s="130"/>
      <c r="CK1173" s="130"/>
      <c r="CL1173" s="130"/>
      <c r="CM1173" s="130"/>
      <c r="CN1173" s="130"/>
      <c r="CO1173" s="130"/>
      <c r="CP1173" s="130"/>
      <c r="CQ1173" s="130"/>
      <c r="CR1173" s="130"/>
      <c r="CS1173" s="130"/>
      <c r="CT1173" s="130"/>
      <c r="CU1173" s="130"/>
      <c r="CV1173" s="130"/>
      <c r="CW1173" s="130"/>
      <c r="CX1173" s="130"/>
      <c r="CY1173" s="130"/>
      <c r="CZ1173" s="130"/>
      <c r="DA1173" s="130"/>
      <c r="DB1173" s="130"/>
      <c r="DC1173" s="130"/>
      <c r="DD1173" s="130"/>
      <c r="DE1173" s="130"/>
      <c r="DF1173" s="130"/>
      <c r="DG1173" s="130"/>
      <c r="DH1173" s="130"/>
      <c r="DI1173" s="130"/>
      <c r="DJ1173" s="130"/>
      <c r="DK1173" s="130"/>
      <c r="DL1173" s="130"/>
      <c r="DM1173" s="130"/>
      <c r="DN1173" s="130"/>
      <c r="DO1173" s="130"/>
      <c r="DP1173" s="130"/>
      <c r="DQ1173" s="130"/>
      <c r="DR1173" s="130"/>
      <c r="DS1173" s="130"/>
      <c r="DT1173" s="130"/>
      <c r="DU1173" s="130"/>
      <c r="DV1173" s="130"/>
      <c r="DW1173" s="130"/>
      <c r="DX1173" s="130"/>
      <c r="DY1173" s="130"/>
      <c r="DZ1173" s="130"/>
      <c r="EA1173" s="130"/>
      <c r="EB1173" s="130"/>
    </row>
    <row r="1174" spans="1:132" s="5" customFormat="1" ht="10.5" customHeight="1" thickBot="1" x14ac:dyDescent="0.25">
      <c r="A1174" s="1609"/>
      <c r="B1174" s="1610"/>
      <c r="C1174" s="765"/>
      <c r="D1174" s="40" t="s">
        <v>117</v>
      </c>
      <c r="E1174" s="124">
        <f t="shared" ref="E1174:AB1174" si="917">E1090-E1172</f>
        <v>0.02</v>
      </c>
      <c r="F1174" s="124">
        <f t="shared" si="917"/>
        <v>0.02</v>
      </c>
      <c r="G1174" s="124">
        <f t="shared" si="917"/>
        <v>0.02</v>
      </c>
      <c r="H1174" s="309">
        <f t="shared" si="917"/>
        <v>0.02</v>
      </c>
      <c r="I1174" s="124">
        <f t="shared" si="917"/>
        <v>0.02</v>
      </c>
      <c r="J1174" s="124">
        <f t="shared" si="917"/>
        <v>0.02</v>
      </c>
      <c r="K1174" s="124">
        <f t="shared" si="917"/>
        <v>0.02</v>
      </c>
      <c r="L1174" s="124">
        <f t="shared" si="917"/>
        <v>0.02</v>
      </c>
      <c r="M1174" s="124">
        <f t="shared" si="917"/>
        <v>0.02</v>
      </c>
      <c r="N1174" s="309">
        <f t="shared" si="917"/>
        <v>0.02</v>
      </c>
      <c r="O1174" s="124">
        <f t="shared" si="917"/>
        <v>0.02</v>
      </c>
      <c r="P1174" s="124">
        <f t="shared" si="917"/>
        <v>0.02</v>
      </c>
      <c r="Q1174" s="124">
        <f t="shared" si="917"/>
        <v>0.02</v>
      </c>
      <c r="R1174" s="124">
        <f t="shared" si="917"/>
        <v>0.02</v>
      </c>
      <c r="S1174" s="124">
        <f t="shared" si="917"/>
        <v>0.02</v>
      </c>
      <c r="T1174" s="124">
        <f t="shared" si="917"/>
        <v>0.02</v>
      </c>
      <c r="U1174" s="124">
        <f t="shared" si="917"/>
        <v>0.02</v>
      </c>
      <c r="V1174" s="124">
        <f t="shared" si="917"/>
        <v>0.02</v>
      </c>
      <c r="W1174" s="124">
        <f t="shared" si="917"/>
        <v>0.02</v>
      </c>
      <c r="X1174" s="124">
        <f t="shared" si="917"/>
        <v>0.02</v>
      </c>
      <c r="Y1174" s="309">
        <f t="shared" si="917"/>
        <v>0.02</v>
      </c>
      <c r="Z1174" s="124">
        <f t="shared" si="917"/>
        <v>0.02</v>
      </c>
      <c r="AA1174" s="124">
        <f t="shared" si="917"/>
        <v>0.02</v>
      </c>
      <c r="AB1174" s="125">
        <f t="shared" si="917"/>
        <v>0.02</v>
      </c>
      <c r="AC1174" s="130"/>
      <c r="AD1174" s="130"/>
      <c r="AE1174" s="130"/>
      <c r="AF1174" s="258"/>
      <c r="AG1174" s="258"/>
      <c r="AH1174" s="258"/>
      <c r="AI1174" s="258"/>
      <c r="AJ1174" s="258"/>
      <c r="AK1174" s="258"/>
      <c r="AL1174" s="258"/>
      <c r="AM1174" s="258"/>
      <c r="AN1174" s="258"/>
      <c r="AO1174" s="258"/>
      <c r="AP1174" s="258"/>
      <c r="AQ1174" s="258"/>
      <c r="AR1174" s="258"/>
      <c r="AS1174" s="258"/>
      <c r="AT1174" s="258"/>
      <c r="AU1174" s="258"/>
      <c r="AV1174" s="258"/>
      <c r="AW1174" s="258"/>
      <c r="AX1174" s="258"/>
      <c r="AY1174" s="258"/>
      <c r="AZ1174" s="258"/>
      <c r="BA1174" s="258"/>
      <c r="BB1174" s="258"/>
      <c r="BC1174" s="258"/>
      <c r="BD1174" s="258"/>
      <c r="BE1174" s="130"/>
      <c r="BF1174" s="130"/>
      <c r="BG1174" s="130"/>
      <c r="BH1174" s="130"/>
      <c r="BI1174" s="130"/>
      <c r="BJ1174" s="130"/>
      <c r="BK1174" s="130"/>
      <c r="BL1174" s="130"/>
      <c r="BM1174" s="130"/>
      <c r="BN1174" s="130"/>
      <c r="BO1174" s="130"/>
      <c r="BP1174" s="130"/>
      <c r="BQ1174" s="130"/>
      <c r="BR1174" s="130"/>
      <c r="BS1174" s="130"/>
      <c r="BT1174" s="130"/>
      <c r="BU1174" s="130"/>
      <c r="BV1174" s="130"/>
      <c r="BW1174" s="130"/>
      <c r="BX1174" s="130"/>
      <c r="BY1174" s="130"/>
      <c r="BZ1174" s="130"/>
      <c r="CA1174" s="130"/>
      <c r="CB1174" s="130"/>
      <c r="CC1174" s="130"/>
      <c r="CD1174" s="130"/>
      <c r="CE1174" s="130"/>
      <c r="CF1174" s="130"/>
      <c r="CG1174" s="130"/>
      <c r="CH1174" s="130"/>
      <c r="CI1174" s="130"/>
      <c r="CJ1174" s="130"/>
      <c r="CK1174" s="130"/>
      <c r="CL1174" s="130"/>
      <c r="CM1174" s="130"/>
      <c r="CN1174" s="130"/>
      <c r="CO1174" s="130"/>
      <c r="CP1174" s="130"/>
      <c r="CQ1174" s="130"/>
      <c r="CR1174" s="130"/>
      <c r="CS1174" s="130"/>
      <c r="CT1174" s="130"/>
      <c r="CU1174" s="130"/>
      <c r="CV1174" s="130"/>
      <c r="CW1174" s="130"/>
      <c r="CX1174" s="130"/>
      <c r="CY1174" s="130"/>
      <c r="CZ1174" s="130"/>
      <c r="DA1174" s="130"/>
      <c r="DB1174" s="130"/>
      <c r="DC1174" s="130"/>
      <c r="DD1174" s="130"/>
      <c r="DE1174" s="130"/>
      <c r="DF1174" s="130"/>
      <c r="DG1174" s="130"/>
      <c r="DH1174" s="130"/>
      <c r="DI1174" s="130"/>
      <c r="DJ1174" s="130"/>
      <c r="DK1174" s="130"/>
      <c r="DL1174" s="130"/>
      <c r="DM1174" s="130"/>
      <c r="DN1174" s="130"/>
      <c r="DO1174" s="130"/>
      <c r="DP1174" s="130"/>
      <c r="DQ1174" s="130"/>
      <c r="DR1174" s="130"/>
      <c r="DS1174" s="130"/>
      <c r="DT1174" s="130"/>
      <c r="DU1174" s="130"/>
      <c r="DV1174" s="130"/>
      <c r="DW1174" s="130"/>
      <c r="DX1174" s="130"/>
      <c r="DY1174" s="130"/>
      <c r="DZ1174" s="130"/>
      <c r="EA1174" s="130"/>
      <c r="EB1174" s="130"/>
    </row>
    <row r="1175" spans="1:132" s="6" customFormat="1" ht="29.25" customHeight="1" thickBot="1" x14ac:dyDescent="0.25">
      <c r="A1175" s="929"/>
      <c r="B1175" s="929"/>
      <c r="C1175" s="930"/>
      <c r="D1175" s="499"/>
      <c r="E1175" s="931"/>
      <c r="F1175" s="932"/>
      <c r="G1175" s="932"/>
      <c r="H1175" s="932"/>
      <c r="I1175" s="932"/>
      <c r="J1175" s="932"/>
      <c r="K1175" s="932"/>
      <c r="L1175" s="932"/>
      <c r="M1175" s="932"/>
      <c r="N1175" s="932"/>
      <c r="O1175" s="932"/>
      <c r="P1175" s="932"/>
      <c r="Q1175" s="932"/>
      <c r="R1175" s="932"/>
      <c r="S1175" s="932"/>
      <c r="T1175" s="932"/>
      <c r="U1175" s="932"/>
      <c r="V1175" s="932"/>
      <c r="W1175" s="932"/>
      <c r="X1175" s="932"/>
      <c r="Y1175" s="932"/>
      <c r="Z1175" s="932"/>
      <c r="AA1175" s="932"/>
      <c r="AB1175" s="932"/>
      <c r="AC1175" s="153"/>
      <c r="AD1175" s="153"/>
      <c r="AE1175" s="153"/>
      <c r="AF1175" s="264"/>
      <c r="AG1175" s="264"/>
      <c r="AH1175" s="264"/>
      <c r="AI1175" s="264"/>
      <c r="AJ1175" s="264"/>
      <c r="AK1175" s="264"/>
      <c r="AL1175" s="264"/>
      <c r="AM1175" s="264"/>
      <c r="AN1175" s="264"/>
      <c r="AO1175" s="264"/>
      <c r="AP1175" s="264"/>
      <c r="AQ1175" s="264"/>
      <c r="AR1175" s="264"/>
      <c r="AS1175" s="264"/>
      <c r="AT1175" s="264"/>
      <c r="AU1175" s="264"/>
      <c r="AV1175" s="264"/>
      <c r="AW1175" s="264"/>
      <c r="AX1175" s="264"/>
      <c r="AY1175" s="264"/>
      <c r="AZ1175" s="264"/>
      <c r="BA1175" s="264"/>
      <c r="BB1175" s="264"/>
      <c r="BC1175" s="264"/>
      <c r="BD1175" s="264"/>
      <c r="BE1175" s="153"/>
      <c r="BF1175" s="153"/>
      <c r="BG1175" s="153"/>
      <c r="BH1175" s="153"/>
      <c r="BI1175" s="153"/>
      <c r="BJ1175" s="153"/>
      <c r="BK1175" s="153"/>
      <c r="BL1175" s="153"/>
      <c r="BM1175" s="153"/>
      <c r="BN1175" s="153"/>
      <c r="BO1175" s="153"/>
      <c r="BP1175" s="153"/>
      <c r="BQ1175" s="153"/>
      <c r="BR1175" s="153"/>
      <c r="BS1175" s="153"/>
      <c r="BT1175" s="153"/>
      <c r="BU1175" s="153"/>
      <c r="BV1175" s="153"/>
      <c r="BW1175" s="153"/>
      <c r="BX1175" s="153"/>
      <c r="BY1175" s="153"/>
      <c r="BZ1175" s="153"/>
      <c r="CA1175" s="153"/>
      <c r="CB1175" s="153"/>
      <c r="CC1175" s="153"/>
      <c r="CD1175" s="153"/>
      <c r="CE1175" s="153"/>
      <c r="CF1175" s="153"/>
      <c r="CG1175" s="153"/>
      <c r="CH1175" s="153"/>
      <c r="CI1175" s="153"/>
      <c r="CJ1175" s="153"/>
      <c r="CK1175" s="153"/>
      <c r="CL1175" s="153"/>
      <c r="CM1175" s="153"/>
      <c r="CN1175" s="153"/>
      <c r="CO1175" s="153"/>
      <c r="CP1175" s="153"/>
      <c r="CQ1175" s="153"/>
      <c r="CR1175" s="153"/>
      <c r="CS1175" s="153"/>
      <c r="CT1175" s="153"/>
      <c r="CU1175" s="153"/>
      <c r="CV1175" s="153"/>
      <c r="CW1175" s="153"/>
      <c r="CX1175" s="153"/>
      <c r="CY1175" s="153"/>
      <c r="CZ1175" s="153"/>
      <c r="DA1175" s="153"/>
      <c r="DB1175" s="153"/>
      <c r="DC1175" s="153"/>
      <c r="DD1175" s="153"/>
      <c r="DE1175" s="153"/>
      <c r="DF1175" s="153"/>
      <c r="DG1175" s="153"/>
      <c r="DH1175" s="153"/>
      <c r="DI1175" s="153"/>
      <c r="DJ1175" s="153"/>
      <c r="DK1175" s="153"/>
      <c r="DL1175" s="153"/>
      <c r="DM1175" s="153"/>
      <c r="DN1175" s="153"/>
      <c r="DO1175" s="153"/>
      <c r="DP1175" s="153"/>
      <c r="DQ1175" s="153"/>
      <c r="DR1175" s="153"/>
      <c r="DS1175" s="153"/>
      <c r="DT1175" s="153"/>
      <c r="DU1175" s="153"/>
      <c r="DV1175" s="153"/>
      <c r="DW1175" s="153"/>
      <c r="DX1175" s="153"/>
      <c r="DY1175" s="153"/>
      <c r="DZ1175" s="153"/>
      <c r="EA1175" s="153"/>
      <c r="EB1175" s="153"/>
    </row>
    <row r="1176" spans="1:132" s="2" customFormat="1" ht="36.75" customHeight="1" thickBot="1" x14ac:dyDescent="0.25">
      <c r="A1176" s="394" t="s">
        <v>44</v>
      </c>
      <c r="B1176" s="33" t="s">
        <v>91</v>
      </c>
      <c r="C1176" s="33" t="s">
        <v>580</v>
      </c>
      <c r="D1176" s="33" t="s">
        <v>39</v>
      </c>
      <c r="E1176" s="1643" t="s">
        <v>40</v>
      </c>
      <c r="F1176" s="1643"/>
      <c r="G1176" s="1643"/>
      <c r="H1176" s="1643"/>
      <c r="I1176" s="1643"/>
      <c r="J1176" s="1643"/>
      <c r="K1176" s="1643"/>
      <c r="L1176" s="1643"/>
      <c r="M1176" s="1643"/>
      <c r="N1176" s="1643"/>
      <c r="O1176" s="1643"/>
      <c r="P1176" s="1643"/>
      <c r="Q1176" s="1643"/>
      <c r="R1176" s="1643"/>
      <c r="S1176" s="1643"/>
      <c r="T1176" s="1643"/>
      <c r="U1176" s="1643"/>
      <c r="V1176" s="1643"/>
      <c r="W1176" s="1643"/>
      <c r="X1176" s="1643"/>
      <c r="Y1176" s="1643"/>
      <c r="Z1176" s="1643"/>
      <c r="AA1176" s="1643"/>
      <c r="AB1176" s="1644"/>
      <c r="AC1176" s="165"/>
      <c r="AD1176" s="165"/>
      <c r="AE1176" s="165"/>
      <c r="AF1176" s="967"/>
      <c r="AG1176" s="967"/>
      <c r="AH1176" s="967"/>
      <c r="AI1176" s="967"/>
      <c r="AJ1176" s="967"/>
      <c r="AK1176" s="967"/>
      <c r="AL1176" s="967"/>
      <c r="AM1176" s="967"/>
      <c r="AN1176" s="967"/>
      <c r="AO1176" s="967"/>
      <c r="AP1176" s="967"/>
      <c r="AQ1176" s="967"/>
      <c r="AR1176" s="967"/>
      <c r="AS1176" s="967"/>
      <c r="AT1176" s="967"/>
      <c r="AU1176" s="967"/>
      <c r="AV1176" s="967"/>
      <c r="AW1176" s="967"/>
      <c r="AX1176" s="967"/>
      <c r="AY1176" s="967"/>
      <c r="AZ1176" s="967"/>
      <c r="BA1176" s="967"/>
      <c r="BB1176" s="967"/>
      <c r="BC1176" s="967"/>
      <c r="BD1176" s="967"/>
      <c r="BE1176" s="967"/>
      <c r="BF1176" s="165"/>
      <c r="BG1176" s="165"/>
      <c r="BH1176" s="165"/>
      <c r="BI1176" s="165"/>
      <c r="BJ1176" s="165"/>
      <c r="BK1176" s="165"/>
      <c r="BL1176" s="165"/>
      <c r="BM1176" s="165"/>
      <c r="BN1176" s="165"/>
      <c r="BO1176" s="165"/>
      <c r="BP1176" s="165"/>
      <c r="BQ1176" s="165"/>
      <c r="BR1176" s="165"/>
      <c r="BS1176" s="165"/>
      <c r="BT1176" s="165"/>
      <c r="BU1176" s="165"/>
      <c r="BV1176" s="165"/>
      <c r="BW1176" s="165"/>
      <c r="BX1176" s="165"/>
      <c r="BY1176" s="165"/>
      <c r="BZ1176" s="165"/>
      <c r="CA1176" s="165"/>
      <c r="CB1176" s="165"/>
      <c r="CC1176" s="165"/>
      <c r="CD1176" s="165"/>
      <c r="CE1176" s="165"/>
      <c r="CF1176" s="165"/>
      <c r="CG1176" s="165"/>
      <c r="CH1176" s="165"/>
      <c r="CI1176" s="165"/>
      <c r="CJ1176" s="165"/>
      <c r="CK1176" s="165"/>
      <c r="CL1176" s="165"/>
      <c r="CM1176" s="165"/>
      <c r="CN1176" s="165"/>
      <c r="CO1176" s="165"/>
      <c r="CP1176" s="165"/>
      <c r="CQ1176" s="165"/>
      <c r="CR1176" s="165"/>
      <c r="CS1176" s="165"/>
      <c r="CT1176" s="165"/>
      <c r="CU1176" s="165"/>
      <c r="CV1176" s="165"/>
      <c r="CW1176" s="165"/>
      <c r="CX1176" s="165"/>
      <c r="CY1176" s="165"/>
      <c r="CZ1176" s="165"/>
      <c r="DA1176" s="165"/>
      <c r="DB1176" s="165"/>
      <c r="DC1176" s="165"/>
      <c r="DD1176" s="165"/>
      <c r="DE1176" s="165"/>
      <c r="DF1176" s="165"/>
      <c r="DG1176" s="165"/>
      <c r="DH1176" s="165"/>
      <c r="DI1176" s="165"/>
      <c r="DJ1176" s="165"/>
      <c r="DK1176" s="165"/>
      <c r="DL1176" s="165"/>
      <c r="DM1176" s="165"/>
      <c r="DN1176" s="165"/>
      <c r="DO1176" s="165"/>
      <c r="DP1176" s="165"/>
      <c r="DQ1176" s="165"/>
      <c r="DR1176" s="165"/>
      <c r="DS1176" s="165"/>
      <c r="DT1176" s="165"/>
      <c r="DU1176" s="114"/>
      <c r="DV1176" s="114"/>
      <c r="DW1176" s="114"/>
      <c r="DX1176" s="114"/>
      <c r="DY1176" s="114"/>
      <c r="DZ1176" s="114"/>
      <c r="EA1176" s="114"/>
      <c r="EB1176" s="114"/>
    </row>
    <row r="1177" spans="1:132" s="1" customFormat="1" ht="10.5" customHeight="1" thickBot="1" x14ac:dyDescent="0.25">
      <c r="A1177" s="1284" t="s">
        <v>1032</v>
      </c>
      <c r="B1177" s="1285"/>
      <c r="C1177" s="927"/>
      <c r="D1177" s="928"/>
      <c r="E1177" s="154">
        <v>1</v>
      </c>
      <c r="F1177" s="154">
        <v>2</v>
      </c>
      <c r="G1177" s="154">
        <v>3</v>
      </c>
      <c r="H1177" s="312">
        <v>4</v>
      </c>
      <c r="I1177" s="154">
        <v>5</v>
      </c>
      <c r="J1177" s="154">
        <v>6</v>
      </c>
      <c r="K1177" s="154">
        <v>7</v>
      </c>
      <c r="L1177" s="154">
        <v>8</v>
      </c>
      <c r="M1177" s="154">
        <v>9</v>
      </c>
      <c r="N1177" s="312">
        <v>10</v>
      </c>
      <c r="O1177" s="154">
        <v>11</v>
      </c>
      <c r="P1177" s="154">
        <v>12</v>
      </c>
      <c r="Q1177" s="154">
        <v>13</v>
      </c>
      <c r="R1177" s="154">
        <v>14</v>
      </c>
      <c r="S1177" s="154">
        <v>15</v>
      </c>
      <c r="T1177" s="154">
        <v>16</v>
      </c>
      <c r="U1177" s="154">
        <v>17</v>
      </c>
      <c r="V1177" s="154">
        <v>18</v>
      </c>
      <c r="W1177" s="154">
        <v>19</v>
      </c>
      <c r="X1177" s="154">
        <v>20</v>
      </c>
      <c r="Y1177" s="312">
        <v>21</v>
      </c>
      <c r="Z1177" s="154">
        <v>22</v>
      </c>
      <c r="AA1177" s="154">
        <v>23</v>
      </c>
      <c r="AB1177" s="156">
        <v>24</v>
      </c>
      <c r="AC1177" s="165"/>
      <c r="AD1177" s="165"/>
      <c r="AE1177" s="165"/>
      <c r="AF1177" s="967"/>
      <c r="AG1177" s="967"/>
      <c r="AH1177" s="967"/>
      <c r="AI1177" s="967"/>
      <c r="AJ1177" s="967"/>
      <c r="AK1177" s="967"/>
      <c r="AL1177" s="967"/>
      <c r="AM1177" s="967"/>
      <c r="AN1177" s="967"/>
      <c r="AO1177" s="967"/>
      <c r="AP1177" s="967"/>
      <c r="AQ1177" s="967"/>
      <c r="AR1177" s="967"/>
      <c r="AS1177" s="967"/>
      <c r="AT1177" s="967"/>
      <c r="AU1177" s="967"/>
      <c r="AV1177" s="967"/>
      <c r="AW1177" s="967"/>
      <c r="AX1177" s="967"/>
      <c r="AY1177" s="967"/>
      <c r="AZ1177" s="967"/>
      <c r="BA1177" s="967"/>
      <c r="BB1177" s="967"/>
      <c r="BC1177" s="967"/>
      <c r="BD1177" s="967"/>
      <c r="BE1177" s="967"/>
      <c r="BF1177" s="165"/>
      <c r="BG1177" s="165"/>
      <c r="BH1177" s="165"/>
      <c r="BI1177" s="165"/>
      <c r="BJ1177" s="165"/>
      <c r="BK1177" s="165"/>
      <c r="BL1177" s="165"/>
      <c r="BM1177" s="165"/>
      <c r="BN1177" s="165"/>
      <c r="BO1177" s="165"/>
      <c r="BP1177" s="165"/>
      <c r="BQ1177" s="165"/>
      <c r="BR1177" s="165"/>
      <c r="BS1177" s="165"/>
      <c r="BT1177" s="165"/>
      <c r="BU1177" s="165"/>
      <c r="BV1177" s="165"/>
      <c r="BW1177" s="165"/>
      <c r="BX1177" s="165"/>
      <c r="BY1177" s="165"/>
      <c r="BZ1177" s="165"/>
      <c r="CA1177" s="165"/>
      <c r="CB1177" s="165"/>
      <c r="CC1177" s="165"/>
      <c r="CD1177" s="165"/>
      <c r="CE1177" s="165"/>
      <c r="CF1177" s="165"/>
      <c r="CG1177" s="165"/>
      <c r="CH1177" s="165"/>
      <c r="CI1177" s="165"/>
      <c r="CJ1177" s="165"/>
      <c r="CK1177" s="165"/>
      <c r="CL1177" s="165"/>
      <c r="CM1177" s="165"/>
      <c r="CN1177" s="165"/>
      <c r="CO1177" s="165"/>
      <c r="CP1177" s="165"/>
      <c r="CQ1177" s="165"/>
      <c r="CR1177" s="165"/>
      <c r="CS1177" s="165"/>
      <c r="CT1177" s="165"/>
      <c r="CU1177" s="165"/>
      <c r="CV1177" s="165"/>
      <c r="CW1177" s="165"/>
      <c r="CX1177" s="165"/>
      <c r="CY1177" s="165"/>
      <c r="CZ1177" s="165"/>
      <c r="DA1177" s="165"/>
      <c r="DB1177" s="165"/>
      <c r="DC1177" s="165"/>
      <c r="DD1177" s="165"/>
      <c r="DE1177" s="165"/>
      <c r="DF1177" s="165"/>
      <c r="DG1177" s="165"/>
      <c r="DH1177" s="165"/>
      <c r="DI1177" s="165"/>
      <c r="DJ1177" s="165"/>
      <c r="DK1177" s="165"/>
      <c r="DL1177" s="165"/>
      <c r="DM1177" s="165"/>
      <c r="DN1177" s="165"/>
      <c r="DO1177" s="165"/>
      <c r="DP1177" s="165"/>
      <c r="DQ1177" s="165"/>
      <c r="DR1177" s="165"/>
      <c r="DS1177" s="165"/>
      <c r="DT1177" s="165"/>
      <c r="DU1177" s="165"/>
      <c r="DV1177" s="165"/>
      <c r="DW1177" s="165"/>
      <c r="DX1177" s="165"/>
      <c r="DY1177" s="165"/>
      <c r="DZ1177" s="165"/>
      <c r="EA1177" s="165"/>
      <c r="EB1177" s="165"/>
    </row>
    <row r="1178" spans="1:132" s="1" customFormat="1" ht="10.5" customHeight="1" x14ac:dyDescent="0.2">
      <c r="A1178" s="1286" t="s">
        <v>102</v>
      </c>
      <c r="B1178" s="764"/>
      <c r="C1178" s="37"/>
      <c r="D1178" s="38"/>
      <c r="E1178" s="38">
        <v>5</v>
      </c>
      <c r="F1178" s="38">
        <v>5</v>
      </c>
      <c r="G1178" s="38">
        <v>5</v>
      </c>
      <c r="H1178" s="287">
        <v>5</v>
      </c>
      <c r="I1178" s="38">
        <v>5</v>
      </c>
      <c r="J1178" s="38">
        <v>5</v>
      </c>
      <c r="K1178" s="38">
        <v>5</v>
      </c>
      <c r="L1178" s="38">
        <v>5</v>
      </c>
      <c r="M1178" s="38">
        <v>5</v>
      </c>
      <c r="N1178" s="287">
        <v>5</v>
      </c>
      <c r="O1178" s="38">
        <v>5</v>
      </c>
      <c r="P1178" s="38">
        <v>5</v>
      </c>
      <c r="Q1178" s="38">
        <v>5</v>
      </c>
      <c r="R1178" s="38">
        <v>5</v>
      </c>
      <c r="S1178" s="38">
        <v>5</v>
      </c>
      <c r="T1178" s="38">
        <v>5</v>
      </c>
      <c r="U1178" s="38">
        <v>5</v>
      </c>
      <c r="V1178" s="38">
        <v>5</v>
      </c>
      <c r="W1178" s="38">
        <v>5</v>
      </c>
      <c r="X1178" s="38">
        <v>5</v>
      </c>
      <c r="Y1178" s="287">
        <v>5</v>
      </c>
      <c r="Z1178" s="38">
        <v>5</v>
      </c>
      <c r="AA1178" s="38">
        <v>5</v>
      </c>
      <c r="AB1178" s="1288">
        <v>5</v>
      </c>
      <c r="AC1178" s="165"/>
      <c r="AD1178" s="165"/>
      <c r="AE1178" s="165"/>
      <c r="AF1178" s="260"/>
      <c r="AG1178" s="260"/>
      <c r="AH1178" s="260"/>
      <c r="AI1178" s="260"/>
      <c r="AJ1178" s="260"/>
      <c r="AK1178" s="260"/>
      <c r="AL1178" s="260"/>
      <c r="AM1178" s="260"/>
      <c r="AN1178" s="260"/>
      <c r="AO1178" s="260"/>
      <c r="AP1178" s="260"/>
      <c r="AQ1178" s="260"/>
      <c r="AR1178" s="260"/>
      <c r="AS1178" s="260"/>
      <c r="AT1178" s="260"/>
      <c r="AU1178" s="260"/>
      <c r="AV1178" s="260"/>
      <c r="AW1178" s="260"/>
      <c r="AX1178" s="260"/>
      <c r="AY1178" s="260"/>
      <c r="AZ1178" s="260"/>
      <c r="BA1178" s="260"/>
      <c r="BB1178" s="260"/>
      <c r="BC1178" s="260"/>
      <c r="BD1178" s="260"/>
      <c r="BE1178" s="165"/>
      <c r="BF1178" s="165"/>
      <c r="BG1178" s="165"/>
      <c r="BH1178" s="165"/>
      <c r="BI1178" s="165"/>
      <c r="BJ1178" s="165"/>
      <c r="BK1178" s="165"/>
      <c r="BL1178" s="165"/>
      <c r="BM1178" s="165"/>
      <c r="BN1178" s="165"/>
      <c r="BO1178" s="165"/>
      <c r="BP1178" s="165"/>
      <c r="BQ1178" s="165"/>
      <c r="BR1178" s="165"/>
      <c r="BS1178" s="165"/>
      <c r="BT1178" s="165"/>
      <c r="BU1178" s="165"/>
      <c r="BV1178" s="165"/>
      <c r="BW1178" s="165"/>
      <c r="BX1178" s="165"/>
      <c r="BY1178" s="165"/>
      <c r="BZ1178" s="165"/>
      <c r="CA1178" s="165"/>
      <c r="CB1178" s="165"/>
      <c r="CC1178" s="165"/>
      <c r="CD1178" s="165"/>
      <c r="CE1178" s="165"/>
      <c r="CF1178" s="165"/>
      <c r="CG1178" s="165"/>
      <c r="CH1178" s="165"/>
      <c r="CI1178" s="165"/>
      <c r="CJ1178" s="165"/>
      <c r="CK1178" s="165"/>
      <c r="CL1178" s="165"/>
      <c r="CM1178" s="165"/>
      <c r="CN1178" s="165"/>
      <c r="CO1178" s="165"/>
      <c r="CP1178" s="165"/>
      <c r="CQ1178" s="165"/>
      <c r="CR1178" s="165"/>
      <c r="CS1178" s="165"/>
      <c r="CT1178" s="165"/>
      <c r="CU1178" s="165"/>
      <c r="CV1178" s="165"/>
      <c r="CW1178" s="165"/>
      <c r="CX1178" s="165"/>
      <c r="CY1178" s="165"/>
      <c r="CZ1178" s="165"/>
      <c r="DA1178" s="165"/>
      <c r="DB1178" s="165"/>
      <c r="DC1178" s="165"/>
      <c r="DD1178" s="165"/>
      <c r="DE1178" s="165"/>
      <c r="DF1178" s="165"/>
      <c r="DG1178" s="165"/>
      <c r="DH1178" s="165"/>
      <c r="DI1178" s="165"/>
      <c r="DJ1178" s="165"/>
      <c r="DK1178" s="165"/>
      <c r="DL1178" s="165"/>
      <c r="DM1178" s="165"/>
      <c r="DN1178" s="165"/>
      <c r="DO1178" s="165"/>
      <c r="DP1178" s="165"/>
      <c r="DQ1178" s="165"/>
      <c r="DR1178" s="165"/>
      <c r="DS1178" s="165"/>
      <c r="DT1178" s="165"/>
      <c r="DU1178" s="165"/>
      <c r="DV1178" s="165"/>
      <c r="DW1178" s="165"/>
      <c r="DX1178" s="165"/>
      <c r="DY1178" s="165"/>
      <c r="DZ1178" s="165"/>
      <c r="EA1178" s="165"/>
      <c r="EB1178" s="165"/>
    </row>
    <row r="1179" spans="1:132" s="1" customFormat="1" ht="10.5" customHeight="1" thickBot="1" x14ac:dyDescent="0.25">
      <c r="A1179" s="1287" t="s">
        <v>105</v>
      </c>
      <c r="B1179" s="765"/>
      <c r="C1179" s="39"/>
      <c r="D1179" s="40"/>
      <c r="E1179" s="40">
        <v>5</v>
      </c>
      <c r="F1179" s="40">
        <v>5</v>
      </c>
      <c r="G1179" s="40">
        <v>5</v>
      </c>
      <c r="H1179" s="1259">
        <v>5</v>
      </c>
      <c r="I1179" s="40">
        <v>5</v>
      </c>
      <c r="J1179" s="40">
        <v>5</v>
      </c>
      <c r="K1179" s="40">
        <v>5</v>
      </c>
      <c r="L1179" s="40">
        <v>5</v>
      </c>
      <c r="M1179" s="40">
        <v>5</v>
      </c>
      <c r="N1179" s="1259">
        <v>5</v>
      </c>
      <c r="O1179" s="40">
        <v>5</v>
      </c>
      <c r="P1179" s="40">
        <v>5</v>
      </c>
      <c r="Q1179" s="40">
        <v>5</v>
      </c>
      <c r="R1179" s="40">
        <v>5</v>
      </c>
      <c r="S1179" s="40">
        <v>5</v>
      </c>
      <c r="T1179" s="40">
        <v>5</v>
      </c>
      <c r="U1179" s="40">
        <v>5</v>
      </c>
      <c r="V1179" s="40">
        <v>5</v>
      </c>
      <c r="W1179" s="40">
        <v>5</v>
      </c>
      <c r="X1179" s="40">
        <v>5</v>
      </c>
      <c r="Y1179" s="1259">
        <v>5</v>
      </c>
      <c r="Z1179" s="40">
        <v>5</v>
      </c>
      <c r="AA1179" s="40">
        <v>5</v>
      </c>
      <c r="AB1179" s="1289">
        <v>5</v>
      </c>
      <c r="AC1179" s="165"/>
      <c r="AD1179" s="165"/>
      <c r="AE1179" s="165"/>
      <c r="AF1179" s="260"/>
      <c r="AG1179" s="260"/>
      <c r="AH1179" s="260"/>
      <c r="AI1179" s="260"/>
      <c r="AJ1179" s="260"/>
      <c r="AK1179" s="260"/>
      <c r="AL1179" s="260"/>
      <c r="AM1179" s="260"/>
      <c r="AN1179" s="260"/>
      <c r="AO1179" s="260"/>
      <c r="AP1179" s="260"/>
      <c r="AQ1179" s="260"/>
      <c r="AR1179" s="260"/>
      <c r="AS1179" s="260"/>
      <c r="AT1179" s="260"/>
      <c r="AU1179" s="260"/>
      <c r="AV1179" s="260"/>
      <c r="AW1179" s="260"/>
      <c r="AX1179" s="260"/>
      <c r="AY1179" s="260"/>
      <c r="AZ1179" s="260"/>
      <c r="BA1179" s="260"/>
      <c r="BB1179" s="260"/>
      <c r="BC1179" s="260"/>
      <c r="BD1179" s="260"/>
      <c r="BE1179" s="165"/>
      <c r="BF1179" s="165"/>
      <c r="BG1179" s="165"/>
      <c r="BH1179" s="165"/>
      <c r="BI1179" s="165"/>
      <c r="BJ1179" s="165"/>
      <c r="BK1179" s="165"/>
      <c r="BL1179" s="165"/>
      <c r="BM1179" s="165"/>
      <c r="BN1179" s="165"/>
      <c r="BO1179" s="165"/>
      <c r="BP1179" s="165"/>
      <c r="BQ1179" s="165"/>
      <c r="BR1179" s="165"/>
      <c r="BS1179" s="165"/>
      <c r="BT1179" s="165"/>
      <c r="BU1179" s="165"/>
      <c r="BV1179" s="165"/>
      <c r="BW1179" s="165"/>
      <c r="BX1179" s="165"/>
      <c r="BY1179" s="165"/>
      <c r="BZ1179" s="165"/>
      <c r="CA1179" s="165"/>
      <c r="CB1179" s="165"/>
      <c r="CC1179" s="165"/>
      <c r="CD1179" s="165"/>
      <c r="CE1179" s="165"/>
      <c r="CF1179" s="165"/>
      <c r="CG1179" s="165"/>
      <c r="CH1179" s="165"/>
      <c r="CI1179" s="165"/>
      <c r="CJ1179" s="165"/>
      <c r="CK1179" s="165"/>
      <c r="CL1179" s="165"/>
      <c r="CM1179" s="165"/>
      <c r="CN1179" s="165"/>
      <c r="CO1179" s="165"/>
      <c r="CP1179" s="165"/>
      <c r="CQ1179" s="165"/>
      <c r="CR1179" s="165"/>
      <c r="CS1179" s="165"/>
      <c r="CT1179" s="165"/>
      <c r="CU1179" s="165"/>
      <c r="CV1179" s="165"/>
      <c r="CW1179" s="165"/>
      <c r="CX1179" s="165"/>
      <c r="CY1179" s="165"/>
      <c r="CZ1179" s="165"/>
      <c r="DA1179" s="165"/>
      <c r="DB1179" s="165"/>
      <c r="DC1179" s="165"/>
      <c r="DD1179" s="165"/>
      <c r="DE1179" s="165"/>
      <c r="DF1179" s="165"/>
      <c r="DG1179" s="165"/>
      <c r="DH1179" s="165"/>
      <c r="DI1179" s="165"/>
      <c r="DJ1179" s="165"/>
      <c r="DK1179" s="165"/>
      <c r="DL1179" s="165"/>
      <c r="DM1179" s="165"/>
      <c r="DN1179" s="165"/>
      <c r="DO1179" s="165"/>
      <c r="DP1179" s="165"/>
      <c r="DQ1179" s="165"/>
      <c r="DR1179" s="165"/>
      <c r="DS1179" s="165"/>
      <c r="DT1179" s="165"/>
      <c r="DU1179" s="165"/>
      <c r="DV1179" s="165"/>
      <c r="DW1179" s="165"/>
      <c r="DX1179" s="165"/>
      <c r="DY1179" s="165"/>
      <c r="DZ1179" s="165"/>
      <c r="EA1179" s="165"/>
      <c r="EB1179" s="165"/>
    </row>
    <row r="1180" spans="1:132" s="2" customFormat="1" ht="10.5" customHeight="1" x14ac:dyDescent="0.2">
      <c r="A1180" s="1531" t="s">
        <v>98</v>
      </c>
      <c r="B1180" s="1636" t="s">
        <v>81</v>
      </c>
      <c r="C1180" s="988"/>
      <c r="D1180" s="1203"/>
      <c r="E1180" s="57"/>
      <c r="F1180" s="372"/>
      <c r="G1180" s="372"/>
      <c r="H1180" s="807"/>
      <c r="I1180" s="372"/>
      <c r="J1180" s="372"/>
      <c r="K1180" s="372"/>
      <c r="L1180" s="372"/>
      <c r="M1180" s="372"/>
      <c r="N1180" s="807"/>
      <c r="O1180" s="372"/>
      <c r="P1180" s="372"/>
      <c r="Q1180" s="372"/>
      <c r="R1180" s="372"/>
      <c r="S1180" s="372"/>
      <c r="T1180" s="372"/>
      <c r="U1180" s="372"/>
      <c r="V1180" s="372"/>
      <c r="W1180" s="372"/>
      <c r="X1180" s="372"/>
      <c r="Y1180" s="807"/>
      <c r="Z1180" s="372"/>
      <c r="AA1180" s="372"/>
      <c r="AB1180" s="759"/>
      <c r="AC1180" s="50"/>
      <c r="AD1180" s="53"/>
      <c r="AE1180" s="61"/>
      <c r="AF1180" s="265"/>
      <c r="AG1180" s="261"/>
      <c r="AH1180" s="261"/>
      <c r="AI1180" s="261"/>
      <c r="AJ1180" s="261"/>
      <c r="AK1180" s="261"/>
      <c r="AL1180" s="261"/>
      <c r="AM1180" s="261"/>
      <c r="AN1180" s="261"/>
      <c r="AO1180" s="261"/>
      <c r="AP1180" s="261"/>
      <c r="AQ1180" s="261"/>
      <c r="AR1180" s="261"/>
      <c r="AS1180" s="261"/>
      <c r="AT1180" s="261"/>
      <c r="AU1180" s="261"/>
      <c r="AV1180" s="261"/>
      <c r="AW1180" s="261"/>
      <c r="AX1180" s="261"/>
      <c r="AY1180" s="261"/>
      <c r="AZ1180" s="261"/>
      <c r="BA1180" s="261"/>
      <c r="BB1180" s="261"/>
      <c r="BC1180" s="261"/>
      <c r="BD1180" s="261"/>
      <c r="BE1180" s="165"/>
      <c r="BF1180" s="165"/>
      <c r="BG1180" s="165"/>
      <c r="BH1180" s="165"/>
      <c r="BI1180" s="165"/>
      <c r="BJ1180" s="165"/>
      <c r="BK1180" s="165"/>
      <c r="BL1180" s="165"/>
      <c r="BM1180" s="165"/>
      <c r="BN1180" s="165"/>
      <c r="BO1180" s="165"/>
      <c r="BP1180" s="165"/>
      <c r="BQ1180" s="165"/>
      <c r="BR1180" s="165"/>
      <c r="BS1180" s="165"/>
      <c r="BT1180" s="165"/>
      <c r="BU1180" s="165"/>
      <c r="BV1180" s="165"/>
      <c r="BW1180" s="165"/>
      <c r="BX1180" s="165"/>
      <c r="BY1180" s="165"/>
      <c r="BZ1180" s="165"/>
      <c r="CA1180" s="165"/>
      <c r="CB1180" s="165"/>
      <c r="CC1180" s="165"/>
      <c r="CD1180" s="165"/>
      <c r="CE1180" s="165"/>
      <c r="CF1180" s="165"/>
      <c r="CG1180" s="165"/>
      <c r="CH1180" s="165"/>
      <c r="CI1180" s="165"/>
      <c r="CJ1180" s="165"/>
      <c r="CK1180" s="165"/>
      <c r="CL1180" s="165"/>
      <c r="CM1180" s="165"/>
      <c r="CN1180" s="165"/>
      <c r="CO1180" s="165"/>
      <c r="CP1180" s="165"/>
      <c r="CQ1180" s="165"/>
      <c r="CR1180" s="165"/>
      <c r="CS1180" s="165"/>
      <c r="CT1180" s="165"/>
      <c r="CU1180" s="165"/>
      <c r="CV1180" s="165"/>
      <c r="CW1180" s="165"/>
      <c r="CX1180" s="165"/>
      <c r="CY1180" s="165"/>
      <c r="CZ1180" s="165"/>
      <c r="DA1180" s="165"/>
      <c r="DB1180" s="165"/>
      <c r="DC1180" s="165"/>
      <c r="DD1180" s="165"/>
      <c r="DE1180" s="165"/>
      <c r="DF1180" s="165"/>
      <c r="DG1180" s="165"/>
      <c r="DH1180" s="165"/>
      <c r="DI1180" s="165"/>
      <c r="DJ1180" s="165"/>
      <c r="DK1180" s="165"/>
      <c r="DL1180" s="165"/>
      <c r="DM1180" s="165"/>
      <c r="DN1180" s="165"/>
      <c r="DO1180" s="165"/>
      <c r="DP1180" s="165"/>
      <c r="DQ1180" s="165"/>
      <c r="DR1180" s="165"/>
      <c r="DS1180" s="165"/>
      <c r="DT1180" s="165"/>
      <c r="DU1180" s="114"/>
      <c r="DV1180" s="114"/>
      <c r="DW1180" s="114"/>
      <c r="DX1180" s="114"/>
      <c r="DY1180" s="114"/>
      <c r="DZ1180" s="114"/>
      <c r="EA1180" s="114"/>
      <c r="EB1180" s="114"/>
    </row>
    <row r="1181" spans="1:132" s="2" customFormat="1" ht="10.5" customHeight="1" x14ac:dyDescent="0.2">
      <c r="A1181" s="1532"/>
      <c r="B1181" s="1633"/>
      <c r="C1181" s="1403" t="s">
        <v>129</v>
      </c>
      <c r="D1181" s="134" t="s">
        <v>33</v>
      </c>
      <c r="E1181" s="970">
        <f>ROUND(SQRT(E1182^2+E1183^2)*1000/(1.73*E1194),0)</f>
        <v>4</v>
      </c>
      <c r="F1181" s="970">
        <f t="shared" ref="F1181:AB1181" si="918">ROUND(SQRT(F1182^2+F1183^2)*1000/(1.73*F1194),0)</f>
        <v>12</v>
      </c>
      <c r="G1181" s="970">
        <f t="shared" si="918"/>
        <v>7</v>
      </c>
      <c r="H1181" s="972">
        <f>ROUND(SQRT(H1182^2+H1183^2)*1000/(1.73*H1194),0)</f>
        <v>7</v>
      </c>
      <c r="I1181" s="970">
        <f t="shared" si="918"/>
        <v>6</v>
      </c>
      <c r="J1181" s="970">
        <f t="shared" si="918"/>
        <v>8</v>
      </c>
      <c r="K1181" s="970">
        <f t="shared" si="918"/>
        <v>7</v>
      </c>
      <c r="L1181" s="970">
        <f t="shared" si="918"/>
        <v>6</v>
      </c>
      <c r="M1181" s="970">
        <f t="shared" si="918"/>
        <v>6</v>
      </c>
      <c r="N1181" s="972">
        <f t="shared" si="918"/>
        <v>7</v>
      </c>
      <c r="O1181" s="970">
        <f t="shared" si="918"/>
        <v>7</v>
      </c>
      <c r="P1181" s="970">
        <f t="shared" si="918"/>
        <v>7</v>
      </c>
      <c r="Q1181" s="970">
        <f t="shared" si="918"/>
        <v>7</v>
      </c>
      <c r="R1181" s="970">
        <f t="shared" si="918"/>
        <v>7</v>
      </c>
      <c r="S1181" s="970">
        <f t="shared" si="918"/>
        <v>7</v>
      </c>
      <c r="T1181" s="970">
        <f t="shared" si="918"/>
        <v>5</v>
      </c>
      <c r="U1181" s="970">
        <f t="shared" si="918"/>
        <v>6</v>
      </c>
      <c r="V1181" s="970">
        <f t="shared" si="918"/>
        <v>7</v>
      </c>
      <c r="W1181" s="970">
        <f t="shared" si="918"/>
        <v>7</v>
      </c>
      <c r="X1181" s="970">
        <f t="shared" si="918"/>
        <v>16</v>
      </c>
      <c r="Y1181" s="972">
        <f t="shared" si="918"/>
        <v>6</v>
      </c>
      <c r="Z1181" s="970">
        <f t="shared" si="918"/>
        <v>6</v>
      </c>
      <c r="AA1181" s="970">
        <f t="shared" si="918"/>
        <v>6</v>
      </c>
      <c r="AB1181" s="1018">
        <f t="shared" si="918"/>
        <v>9</v>
      </c>
      <c r="AC1181" s="149"/>
      <c r="AD1181" s="93"/>
      <c r="AE1181" s="61"/>
      <c r="AF1181" s="264"/>
      <c r="AG1181" s="261"/>
      <c r="AH1181" s="261"/>
      <c r="AI1181" s="261"/>
      <c r="AJ1181" s="261"/>
      <c r="AK1181" s="261"/>
      <c r="AL1181" s="261"/>
      <c r="AM1181" s="261"/>
      <c r="AN1181" s="261"/>
      <c r="AO1181" s="261"/>
      <c r="AP1181" s="261"/>
      <c r="AQ1181" s="261"/>
      <c r="AR1181" s="261"/>
      <c r="AS1181" s="261"/>
      <c r="AT1181" s="261"/>
      <c r="AU1181" s="261"/>
      <c r="AV1181" s="261"/>
      <c r="AW1181" s="261"/>
      <c r="AX1181" s="261"/>
      <c r="AY1181" s="261"/>
      <c r="AZ1181" s="261"/>
      <c r="BA1181" s="261"/>
      <c r="BB1181" s="261"/>
      <c r="BC1181" s="261"/>
      <c r="BD1181" s="261"/>
      <c r="BE1181" s="165"/>
      <c r="BF1181" s="165"/>
      <c r="BG1181" s="165"/>
      <c r="BH1181" s="165"/>
      <c r="BI1181" s="165"/>
      <c r="BJ1181" s="165"/>
      <c r="BK1181" s="165"/>
      <c r="BL1181" s="165"/>
      <c r="BM1181" s="165"/>
      <c r="BN1181" s="165"/>
      <c r="BO1181" s="165"/>
      <c r="BP1181" s="165"/>
      <c r="BQ1181" s="165"/>
      <c r="BR1181" s="165"/>
      <c r="BS1181" s="165"/>
      <c r="BT1181" s="165"/>
      <c r="BU1181" s="165"/>
      <c r="BV1181" s="165"/>
      <c r="BW1181" s="165"/>
      <c r="BX1181" s="165"/>
      <c r="BY1181" s="165"/>
      <c r="BZ1181" s="165"/>
      <c r="CA1181" s="165"/>
      <c r="CB1181" s="165"/>
      <c r="CC1181" s="165"/>
      <c r="CD1181" s="165"/>
      <c r="CE1181" s="165"/>
      <c r="CF1181" s="165"/>
      <c r="CG1181" s="165"/>
      <c r="CH1181" s="165"/>
      <c r="CI1181" s="165"/>
      <c r="CJ1181" s="165"/>
      <c r="CK1181" s="165"/>
      <c r="CL1181" s="165"/>
      <c r="CM1181" s="165"/>
      <c r="CN1181" s="165"/>
      <c r="CO1181" s="165"/>
      <c r="CP1181" s="165"/>
      <c r="CQ1181" s="165"/>
      <c r="CR1181" s="165"/>
      <c r="CS1181" s="165"/>
      <c r="CT1181" s="165"/>
      <c r="CU1181" s="165"/>
      <c r="CV1181" s="165"/>
      <c r="CW1181" s="165"/>
      <c r="CX1181" s="165"/>
      <c r="CY1181" s="165"/>
      <c r="CZ1181" s="165"/>
      <c r="DA1181" s="165"/>
      <c r="DB1181" s="165"/>
      <c r="DC1181" s="165"/>
      <c r="DD1181" s="165"/>
      <c r="DE1181" s="165"/>
      <c r="DF1181" s="165"/>
      <c r="DG1181" s="165"/>
      <c r="DH1181" s="165"/>
      <c r="DI1181" s="165"/>
      <c r="DJ1181" s="165"/>
      <c r="DK1181" s="165"/>
      <c r="DL1181" s="165"/>
      <c r="DM1181" s="165"/>
      <c r="DN1181" s="165"/>
      <c r="DO1181" s="165"/>
      <c r="DP1181" s="165"/>
      <c r="DQ1181" s="165"/>
      <c r="DR1181" s="165"/>
      <c r="DS1181" s="165"/>
      <c r="DT1181" s="165"/>
      <c r="DU1181" s="114"/>
      <c r="DV1181" s="114"/>
      <c r="DW1181" s="114"/>
      <c r="DX1181" s="114"/>
      <c r="DY1181" s="114"/>
      <c r="DZ1181" s="114"/>
      <c r="EA1181" s="114"/>
      <c r="EB1181" s="114"/>
    </row>
    <row r="1182" spans="1:132" s="2" customFormat="1" ht="10.5" customHeight="1" x14ac:dyDescent="0.2">
      <c r="A1182" s="1532"/>
      <c r="B1182" s="1633"/>
      <c r="C1182" s="1403" t="s">
        <v>557</v>
      </c>
      <c r="D1182" s="134" t="s">
        <v>116</v>
      </c>
      <c r="E1182" s="51">
        <v>1.6199999999999999E-2</v>
      </c>
      <c r="F1182" s="51">
        <v>7.0199999999999999E-2</v>
      </c>
      <c r="G1182" s="51">
        <v>4.1399999999999999E-2</v>
      </c>
      <c r="H1182" s="290">
        <v>4.1399999999999999E-2</v>
      </c>
      <c r="I1182" s="51">
        <v>2.3399999999999997E-2</v>
      </c>
      <c r="J1182" s="51">
        <v>4.6799999999999994E-2</v>
      </c>
      <c r="K1182" s="51">
        <v>3.9600000000000003E-2</v>
      </c>
      <c r="L1182" s="51">
        <v>2.8799999999999999E-2</v>
      </c>
      <c r="M1182" s="51">
        <v>3.4200000000000001E-2</v>
      </c>
      <c r="N1182" s="290">
        <v>4.1399999999999999E-2</v>
      </c>
      <c r="O1182" s="51">
        <v>4.1399999999999999E-2</v>
      </c>
      <c r="P1182" s="51">
        <v>4.1399999999999999E-2</v>
      </c>
      <c r="Q1182" s="51">
        <v>4.1399999999999999E-2</v>
      </c>
      <c r="R1182" s="51">
        <v>4.1399999999999999E-2</v>
      </c>
      <c r="S1182" s="51">
        <v>4.4999999999999998E-2</v>
      </c>
      <c r="T1182" s="51">
        <v>2.8799999999999999E-2</v>
      </c>
      <c r="U1182" s="51">
        <v>3.5999999999999997E-2</v>
      </c>
      <c r="V1182" s="51">
        <v>4.3200000000000002E-2</v>
      </c>
      <c r="W1182" s="51">
        <v>4.3200000000000002E-2</v>
      </c>
      <c r="X1182" s="51">
        <v>8.1000000000000003E-2</v>
      </c>
      <c r="Y1182" s="290">
        <v>3.4200000000000001E-2</v>
      </c>
      <c r="Z1182" s="51">
        <v>3.9600000000000003E-2</v>
      </c>
      <c r="AA1182" s="51">
        <v>3.9600000000000003E-2</v>
      </c>
      <c r="AB1182" s="52">
        <v>4.4999999999999998E-2</v>
      </c>
      <c r="AC1182" s="50">
        <f>(BD1182-AF1182)*AE1182</f>
        <v>0</v>
      </c>
      <c r="AD1182" s="53">
        <f>(BD1183-AF1183)*AE1182</f>
        <v>0</v>
      </c>
      <c r="AE1182" s="61">
        <v>18</v>
      </c>
      <c r="AF1182" s="264"/>
      <c r="AG1182" s="264"/>
      <c r="AH1182" s="264"/>
      <c r="AI1182" s="264"/>
      <c r="AJ1182" s="264"/>
      <c r="AK1182" s="264"/>
      <c r="AL1182" s="264"/>
      <c r="AM1182" s="264"/>
      <c r="AN1182" s="264"/>
      <c r="AO1182" s="264"/>
      <c r="AP1182" s="264"/>
      <c r="AQ1182" s="264"/>
      <c r="AR1182" s="264"/>
      <c r="AS1182" s="264"/>
      <c r="AT1182" s="264"/>
      <c r="AU1182" s="264"/>
      <c r="AV1182" s="264"/>
      <c r="AW1182" s="264"/>
      <c r="AX1182" s="264"/>
      <c r="AY1182" s="264"/>
      <c r="AZ1182" s="264"/>
      <c r="BA1182" s="264"/>
      <c r="BB1182" s="264"/>
      <c r="BC1182" s="264"/>
      <c r="BD1182" s="264"/>
      <c r="BE1182" s="264"/>
      <c r="BF1182" s="165"/>
      <c r="BG1182" s="165"/>
      <c r="BH1182" s="165"/>
      <c r="BI1182" s="165"/>
      <c r="BJ1182" s="165"/>
      <c r="BK1182" s="165"/>
      <c r="BL1182" s="165"/>
      <c r="BM1182" s="165"/>
      <c r="BN1182" s="165"/>
      <c r="BO1182" s="165"/>
      <c r="BP1182" s="165"/>
      <c r="BQ1182" s="165"/>
      <c r="BR1182" s="165"/>
      <c r="BS1182" s="165"/>
      <c r="BT1182" s="165"/>
      <c r="BU1182" s="165"/>
      <c r="BV1182" s="165"/>
      <c r="BW1182" s="165"/>
      <c r="BX1182" s="165"/>
      <c r="BY1182" s="165"/>
      <c r="BZ1182" s="165"/>
      <c r="CA1182" s="165"/>
      <c r="CB1182" s="165"/>
      <c r="CC1182" s="165"/>
      <c r="CD1182" s="165"/>
      <c r="CE1182" s="165"/>
      <c r="CF1182" s="165"/>
      <c r="CG1182" s="165"/>
      <c r="CH1182" s="165"/>
      <c r="CI1182" s="165"/>
      <c r="CJ1182" s="165"/>
      <c r="CK1182" s="165"/>
      <c r="CL1182" s="165"/>
      <c r="CM1182" s="165"/>
      <c r="CN1182" s="165"/>
      <c r="CO1182" s="165"/>
      <c r="CP1182" s="165"/>
      <c r="CQ1182" s="165"/>
      <c r="CR1182" s="165"/>
      <c r="CS1182" s="165"/>
      <c r="CT1182" s="165"/>
      <c r="CU1182" s="165"/>
      <c r="CV1182" s="165"/>
      <c r="CW1182" s="165"/>
      <c r="CX1182" s="165"/>
      <c r="CY1182" s="165"/>
      <c r="CZ1182" s="165"/>
      <c r="DA1182" s="165"/>
      <c r="DB1182" s="165"/>
      <c r="DC1182" s="165"/>
      <c r="DD1182" s="165"/>
      <c r="DE1182" s="165"/>
      <c r="DF1182" s="165"/>
      <c r="DG1182" s="165"/>
      <c r="DH1182" s="165"/>
      <c r="DI1182" s="165"/>
      <c r="DJ1182" s="165"/>
      <c r="DK1182" s="165"/>
      <c r="DL1182" s="165"/>
      <c r="DM1182" s="165"/>
      <c r="DN1182" s="165"/>
      <c r="DO1182" s="165"/>
      <c r="DP1182" s="165"/>
      <c r="DQ1182" s="165"/>
      <c r="DR1182" s="165"/>
      <c r="DS1182" s="165"/>
      <c r="DT1182" s="165"/>
      <c r="DU1182" s="114"/>
      <c r="DV1182" s="114"/>
      <c r="DW1182" s="114"/>
      <c r="DX1182" s="114"/>
      <c r="DY1182" s="114"/>
      <c r="DZ1182" s="114"/>
      <c r="EA1182" s="114"/>
      <c r="EB1182" s="114"/>
    </row>
    <row r="1183" spans="1:132" s="2" customFormat="1" ht="10.5" customHeight="1" x14ac:dyDescent="0.2">
      <c r="A1183" s="1532"/>
      <c r="B1183" s="1633"/>
      <c r="C1183" s="1403" t="s">
        <v>557</v>
      </c>
      <c r="D1183" s="134" t="s">
        <v>117</v>
      </c>
      <c r="E1183" s="51">
        <v>4.3200000000000002E-2</v>
      </c>
      <c r="F1183" s="51">
        <v>0.1134</v>
      </c>
      <c r="G1183" s="51">
        <v>5.9400000000000001E-2</v>
      </c>
      <c r="H1183" s="290">
        <v>6.4799999999999996E-2</v>
      </c>
      <c r="I1183" s="51">
        <v>5.5799999999999995E-2</v>
      </c>
      <c r="J1183" s="51">
        <v>7.1999999999999995E-2</v>
      </c>
      <c r="K1183" s="51">
        <v>5.7599999999999998E-2</v>
      </c>
      <c r="L1183" s="51">
        <v>5.9400000000000001E-2</v>
      </c>
      <c r="M1183" s="51">
        <v>5.3999999999999999E-2</v>
      </c>
      <c r="N1183" s="290">
        <v>6.1200000000000004E-2</v>
      </c>
      <c r="O1183" s="51">
        <v>6.1200000000000004E-2</v>
      </c>
      <c r="P1183" s="51">
        <v>6.1200000000000004E-2</v>
      </c>
      <c r="Q1183" s="51">
        <v>6.1200000000000004E-2</v>
      </c>
      <c r="R1183" s="51">
        <v>5.9400000000000001E-2</v>
      </c>
      <c r="S1183" s="51">
        <v>6.6599999999999993E-2</v>
      </c>
      <c r="T1183" s="51">
        <v>4.8600000000000004E-2</v>
      </c>
      <c r="U1183" s="51">
        <v>5.3999999999999999E-2</v>
      </c>
      <c r="V1183" s="51">
        <v>5.7599999999999998E-2</v>
      </c>
      <c r="W1183" s="51">
        <v>5.7599999999999998E-2</v>
      </c>
      <c r="X1183" s="51">
        <v>0.1512</v>
      </c>
      <c r="Y1183" s="290">
        <v>5.9400000000000001E-2</v>
      </c>
      <c r="Z1183" s="51">
        <v>5.7599999999999998E-2</v>
      </c>
      <c r="AA1183" s="51">
        <v>5.7599999999999998E-2</v>
      </c>
      <c r="AB1183" s="52">
        <v>8.2799999999999999E-2</v>
      </c>
      <c r="AC1183" s="50"/>
      <c r="AD1183" s="53"/>
      <c r="AE1183" s="61"/>
      <c r="AF1183" s="264"/>
      <c r="AG1183" s="264"/>
      <c r="AH1183" s="264"/>
      <c r="AI1183" s="264"/>
      <c r="AJ1183" s="264"/>
      <c r="AK1183" s="264"/>
      <c r="AL1183" s="264"/>
      <c r="AM1183" s="264"/>
      <c r="AN1183" s="264"/>
      <c r="AO1183" s="264"/>
      <c r="AP1183" s="264"/>
      <c r="AQ1183" s="264"/>
      <c r="AR1183" s="264"/>
      <c r="AS1183" s="264"/>
      <c r="AT1183" s="264"/>
      <c r="AU1183" s="264"/>
      <c r="AV1183" s="264"/>
      <c r="AW1183" s="264"/>
      <c r="AX1183" s="264"/>
      <c r="AY1183" s="264"/>
      <c r="AZ1183" s="264"/>
      <c r="BA1183" s="264"/>
      <c r="BB1183" s="264"/>
      <c r="BC1183" s="264"/>
      <c r="BD1183" s="264"/>
      <c r="BE1183" s="264"/>
      <c r="BF1183" s="165"/>
      <c r="BG1183" s="165"/>
      <c r="BH1183" s="165"/>
      <c r="BI1183" s="165"/>
      <c r="BJ1183" s="165"/>
      <c r="BK1183" s="165"/>
      <c r="BL1183" s="165"/>
      <c r="BM1183" s="165"/>
      <c r="BN1183" s="165"/>
      <c r="BO1183" s="165"/>
      <c r="BP1183" s="165"/>
      <c r="BQ1183" s="165"/>
      <c r="BR1183" s="165"/>
      <c r="BS1183" s="165"/>
      <c r="BT1183" s="165"/>
      <c r="BU1183" s="165"/>
      <c r="BV1183" s="165"/>
      <c r="BW1183" s="165"/>
      <c r="BX1183" s="165"/>
      <c r="BY1183" s="165"/>
      <c r="BZ1183" s="165"/>
      <c r="CA1183" s="165"/>
      <c r="CB1183" s="165"/>
      <c r="CC1183" s="165"/>
      <c r="CD1183" s="165"/>
      <c r="CE1183" s="165"/>
      <c r="CF1183" s="165"/>
      <c r="CG1183" s="165"/>
      <c r="CH1183" s="165"/>
      <c r="CI1183" s="165"/>
      <c r="CJ1183" s="165"/>
      <c r="CK1183" s="165"/>
      <c r="CL1183" s="165"/>
      <c r="CM1183" s="165"/>
      <c r="CN1183" s="165"/>
      <c r="CO1183" s="165"/>
      <c r="CP1183" s="165"/>
      <c r="CQ1183" s="165"/>
      <c r="CR1183" s="165"/>
      <c r="CS1183" s="165"/>
      <c r="CT1183" s="165"/>
      <c r="CU1183" s="165"/>
      <c r="CV1183" s="165"/>
      <c r="CW1183" s="165"/>
      <c r="CX1183" s="165"/>
      <c r="CY1183" s="165"/>
      <c r="CZ1183" s="165"/>
      <c r="DA1183" s="165"/>
      <c r="DB1183" s="165"/>
      <c r="DC1183" s="165"/>
      <c r="DD1183" s="165"/>
      <c r="DE1183" s="165"/>
      <c r="DF1183" s="165"/>
      <c r="DG1183" s="165"/>
      <c r="DH1183" s="165"/>
      <c r="DI1183" s="165"/>
      <c r="DJ1183" s="165"/>
      <c r="DK1183" s="165"/>
      <c r="DL1183" s="165"/>
      <c r="DM1183" s="165"/>
      <c r="DN1183" s="165"/>
      <c r="DO1183" s="165"/>
      <c r="DP1183" s="165"/>
      <c r="DQ1183" s="165"/>
      <c r="DR1183" s="165"/>
      <c r="DS1183" s="165"/>
      <c r="DT1183" s="165"/>
      <c r="DU1183" s="114"/>
      <c r="DV1183" s="114"/>
      <c r="DW1183" s="114"/>
      <c r="DX1183" s="114"/>
      <c r="DY1183" s="114"/>
      <c r="DZ1183" s="114"/>
      <c r="EA1183" s="114"/>
      <c r="EB1183" s="114"/>
    </row>
    <row r="1184" spans="1:132" s="2" customFormat="1" ht="10.5" customHeight="1" thickBot="1" x14ac:dyDescent="0.25">
      <c r="A1184" s="1533"/>
      <c r="B1184" s="1637"/>
      <c r="C1184" s="274"/>
      <c r="D1184" s="239" t="s">
        <v>41</v>
      </c>
      <c r="E1184" s="55">
        <f t="shared" ref="E1184:AB1184" si="919">E1183/E1182</f>
        <v>2.666666666666667</v>
      </c>
      <c r="F1184" s="55">
        <f t="shared" si="919"/>
        <v>1.6153846153846154</v>
      </c>
      <c r="G1184" s="55">
        <f t="shared" si="919"/>
        <v>1.4347826086956523</v>
      </c>
      <c r="H1184" s="291">
        <f t="shared" si="919"/>
        <v>1.5652173913043477</v>
      </c>
      <c r="I1184" s="55">
        <f t="shared" si="919"/>
        <v>2.3846153846153846</v>
      </c>
      <c r="J1184" s="55">
        <f t="shared" si="919"/>
        <v>1.5384615384615385</v>
      </c>
      <c r="K1184" s="55">
        <f t="shared" si="919"/>
        <v>1.4545454545454544</v>
      </c>
      <c r="L1184" s="55">
        <f t="shared" si="919"/>
        <v>2.0625</v>
      </c>
      <c r="M1184" s="55">
        <f t="shared" si="919"/>
        <v>1.5789473684210527</v>
      </c>
      <c r="N1184" s="291">
        <f t="shared" si="919"/>
        <v>1.4782608695652175</v>
      </c>
      <c r="O1184" s="55">
        <f t="shared" si="919"/>
        <v>1.4782608695652175</v>
      </c>
      <c r="P1184" s="55">
        <f t="shared" si="919"/>
        <v>1.4782608695652175</v>
      </c>
      <c r="Q1184" s="55">
        <f t="shared" si="919"/>
        <v>1.4782608695652175</v>
      </c>
      <c r="R1184" s="55">
        <f t="shared" si="919"/>
        <v>1.4347826086956523</v>
      </c>
      <c r="S1184" s="55">
        <f t="shared" si="919"/>
        <v>1.48</v>
      </c>
      <c r="T1184" s="55">
        <f t="shared" si="919"/>
        <v>1.6875000000000002</v>
      </c>
      <c r="U1184" s="55">
        <f t="shared" si="919"/>
        <v>1.5</v>
      </c>
      <c r="V1184" s="55">
        <f t="shared" si="919"/>
        <v>1.3333333333333333</v>
      </c>
      <c r="W1184" s="55">
        <f t="shared" si="919"/>
        <v>1.3333333333333333</v>
      </c>
      <c r="X1184" s="55">
        <f t="shared" si="919"/>
        <v>1.8666666666666667</v>
      </c>
      <c r="Y1184" s="291">
        <f t="shared" si="919"/>
        <v>1.736842105263158</v>
      </c>
      <c r="Z1184" s="55">
        <f t="shared" si="919"/>
        <v>1.4545454545454544</v>
      </c>
      <c r="AA1184" s="55">
        <f t="shared" si="919"/>
        <v>1.4545454545454544</v>
      </c>
      <c r="AB1184" s="56">
        <f t="shared" si="919"/>
        <v>1.84</v>
      </c>
      <c r="AC1184" s="50"/>
      <c r="AD1184" s="53"/>
      <c r="AE1184" s="61"/>
      <c r="AF1184" s="264"/>
      <c r="AG1184" s="264"/>
      <c r="AH1184" s="264"/>
      <c r="AI1184" s="264"/>
      <c r="AJ1184" s="264"/>
      <c r="AK1184" s="264"/>
      <c r="AL1184" s="264"/>
      <c r="AM1184" s="264"/>
      <c r="AN1184" s="264"/>
      <c r="AO1184" s="264"/>
      <c r="AP1184" s="264"/>
      <c r="AQ1184" s="264"/>
      <c r="AR1184" s="264"/>
      <c r="AS1184" s="264"/>
      <c r="AT1184" s="264"/>
      <c r="AU1184" s="264"/>
      <c r="AV1184" s="264"/>
      <c r="AW1184" s="264"/>
      <c r="AX1184" s="264"/>
      <c r="AY1184" s="264"/>
      <c r="AZ1184" s="264"/>
      <c r="BA1184" s="264"/>
      <c r="BB1184" s="264"/>
      <c r="BC1184" s="264"/>
      <c r="BD1184" s="264"/>
      <c r="BE1184" s="264"/>
      <c r="BF1184" s="165"/>
      <c r="BG1184" s="165"/>
      <c r="BH1184" s="165"/>
      <c r="BI1184" s="165"/>
      <c r="BJ1184" s="165"/>
      <c r="BK1184" s="165"/>
      <c r="BL1184" s="165"/>
      <c r="BM1184" s="165"/>
      <c r="BN1184" s="165"/>
      <c r="BO1184" s="165"/>
      <c r="BP1184" s="165"/>
      <c r="BQ1184" s="165"/>
      <c r="BR1184" s="165"/>
      <c r="BS1184" s="165"/>
      <c r="BT1184" s="165"/>
      <c r="BU1184" s="165"/>
      <c r="BV1184" s="165"/>
      <c r="BW1184" s="165"/>
      <c r="BX1184" s="165"/>
      <c r="BY1184" s="165"/>
      <c r="BZ1184" s="165"/>
      <c r="CA1184" s="165"/>
      <c r="CB1184" s="165"/>
      <c r="CC1184" s="165"/>
      <c r="CD1184" s="165"/>
      <c r="CE1184" s="165"/>
      <c r="CF1184" s="165"/>
      <c r="CG1184" s="165"/>
      <c r="CH1184" s="165"/>
      <c r="CI1184" s="165"/>
      <c r="CJ1184" s="165"/>
      <c r="CK1184" s="165"/>
      <c r="CL1184" s="165"/>
      <c r="CM1184" s="165"/>
      <c r="CN1184" s="165"/>
      <c r="CO1184" s="165"/>
      <c r="CP1184" s="165"/>
      <c r="CQ1184" s="165"/>
      <c r="CR1184" s="165"/>
      <c r="CS1184" s="165"/>
      <c r="CT1184" s="165"/>
      <c r="CU1184" s="165"/>
      <c r="CV1184" s="165"/>
      <c r="CW1184" s="165"/>
      <c r="CX1184" s="165"/>
      <c r="CY1184" s="165"/>
      <c r="CZ1184" s="165"/>
      <c r="DA1184" s="165"/>
      <c r="DB1184" s="165"/>
      <c r="DC1184" s="165"/>
      <c r="DD1184" s="165"/>
      <c r="DE1184" s="165"/>
      <c r="DF1184" s="165"/>
      <c r="DG1184" s="165"/>
      <c r="DH1184" s="165"/>
      <c r="DI1184" s="165"/>
      <c r="DJ1184" s="165"/>
      <c r="DK1184" s="165"/>
      <c r="DL1184" s="165"/>
      <c r="DM1184" s="165"/>
      <c r="DN1184" s="165"/>
      <c r="DO1184" s="165"/>
      <c r="DP1184" s="165"/>
      <c r="DQ1184" s="165"/>
      <c r="DR1184" s="165"/>
      <c r="DS1184" s="165"/>
      <c r="DT1184" s="165"/>
      <c r="DU1184" s="114"/>
      <c r="DV1184" s="114"/>
      <c r="DW1184" s="114"/>
      <c r="DX1184" s="114"/>
      <c r="DY1184" s="114"/>
      <c r="DZ1184" s="114"/>
      <c r="EA1184" s="114"/>
      <c r="EB1184" s="114"/>
    </row>
    <row r="1185" spans="1:132" s="2" customFormat="1" ht="10.5" customHeight="1" x14ac:dyDescent="0.2">
      <c r="A1185" s="1531" t="s">
        <v>96</v>
      </c>
      <c r="B1185" s="1636" t="s">
        <v>82</v>
      </c>
      <c r="C1185" s="970"/>
      <c r="D1185" s="970"/>
      <c r="E1185" s="970"/>
      <c r="F1185" s="970"/>
      <c r="G1185" s="970"/>
      <c r="H1185" s="972"/>
      <c r="I1185" s="970"/>
      <c r="J1185" s="970"/>
      <c r="K1185" s="970"/>
      <c r="L1185" s="970"/>
      <c r="M1185" s="970"/>
      <c r="N1185" s="972"/>
      <c r="O1185" s="970"/>
      <c r="P1185" s="970"/>
      <c r="Q1185" s="970"/>
      <c r="R1185" s="970"/>
      <c r="S1185" s="970"/>
      <c r="T1185" s="970"/>
      <c r="U1185" s="970"/>
      <c r="V1185" s="970"/>
      <c r="W1185" s="970"/>
      <c r="X1185" s="970"/>
      <c r="Y1185" s="972"/>
      <c r="Z1185" s="970"/>
      <c r="AA1185" s="970"/>
      <c r="AB1185" s="970"/>
      <c r="AC1185" s="50"/>
      <c r="AD1185" s="53"/>
      <c r="AE1185" s="61"/>
      <c r="AF1185" s="264"/>
      <c r="AG1185" s="264"/>
      <c r="AH1185" s="264"/>
      <c r="AI1185" s="264"/>
      <c r="AJ1185" s="264"/>
      <c r="AK1185" s="264"/>
      <c r="AL1185" s="264"/>
      <c r="AM1185" s="264"/>
      <c r="AN1185" s="264"/>
      <c r="AO1185" s="264"/>
      <c r="AP1185" s="264"/>
      <c r="AQ1185" s="264"/>
      <c r="AR1185" s="264"/>
      <c r="AS1185" s="264"/>
      <c r="AT1185" s="264"/>
      <c r="AU1185" s="264"/>
      <c r="AV1185" s="264"/>
      <c r="AW1185" s="264"/>
      <c r="AX1185" s="264"/>
      <c r="AY1185" s="264"/>
      <c r="AZ1185" s="264"/>
      <c r="BA1185" s="264"/>
      <c r="BB1185" s="264"/>
      <c r="BC1185" s="264"/>
      <c r="BD1185" s="264"/>
      <c r="BE1185" s="264"/>
      <c r="BF1185" s="165"/>
      <c r="BG1185" s="165"/>
      <c r="BH1185" s="165"/>
      <c r="BI1185" s="165"/>
      <c r="BJ1185" s="165"/>
      <c r="BK1185" s="165"/>
      <c r="BL1185" s="165"/>
      <c r="BM1185" s="165"/>
      <c r="BN1185" s="165"/>
      <c r="BO1185" s="165"/>
      <c r="BP1185" s="165"/>
      <c r="BQ1185" s="165"/>
      <c r="BR1185" s="165"/>
      <c r="BS1185" s="165"/>
      <c r="BT1185" s="165"/>
      <c r="BU1185" s="165"/>
      <c r="BV1185" s="165"/>
      <c r="BW1185" s="165"/>
      <c r="BX1185" s="165"/>
      <c r="BY1185" s="165"/>
      <c r="BZ1185" s="165"/>
      <c r="CA1185" s="165"/>
      <c r="CB1185" s="165"/>
      <c r="CC1185" s="165"/>
      <c r="CD1185" s="165"/>
      <c r="CE1185" s="165"/>
      <c r="CF1185" s="165"/>
      <c r="CG1185" s="165"/>
      <c r="CH1185" s="165"/>
      <c r="CI1185" s="165"/>
      <c r="CJ1185" s="165"/>
      <c r="CK1185" s="165"/>
      <c r="CL1185" s="165"/>
      <c r="CM1185" s="165"/>
      <c r="CN1185" s="165"/>
      <c r="CO1185" s="165"/>
      <c r="CP1185" s="165"/>
      <c r="CQ1185" s="165"/>
      <c r="CR1185" s="165"/>
      <c r="CS1185" s="165"/>
      <c r="CT1185" s="165"/>
      <c r="CU1185" s="165"/>
      <c r="CV1185" s="165"/>
      <c r="CW1185" s="165"/>
      <c r="CX1185" s="165"/>
      <c r="CY1185" s="165"/>
      <c r="CZ1185" s="165"/>
      <c r="DA1185" s="165"/>
      <c r="DB1185" s="165"/>
      <c r="DC1185" s="165"/>
      <c r="DD1185" s="165"/>
      <c r="DE1185" s="165"/>
      <c r="DF1185" s="165"/>
      <c r="DG1185" s="165"/>
      <c r="DH1185" s="165"/>
      <c r="DI1185" s="165"/>
      <c r="DJ1185" s="165"/>
      <c r="DK1185" s="165"/>
      <c r="DL1185" s="165"/>
      <c r="DM1185" s="165"/>
      <c r="DN1185" s="165"/>
      <c r="DO1185" s="165"/>
      <c r="DP1185" s="165"/>
      <c r="DQ1185" s="165"/>
      <c r="DR1185" s="165"/>
      <c r="DS1185" s="165"/>
      <c r="DT1185" s="165"/>
      <c r="DU1185" s="114"/>
      <c r="DV1185" s="114"/>
      <c r="DW1185" s="114"/>
      <c r="DX1185" s="114"/>
      <c r="DY1185" s="114"/>
      <c r="DZ1185" s="114"/>
      <c r="EA1185" s="114"/>
      <c r="EB1185" s="114"/>
    </row>
    <row r="1186" spans="1:132" s="2" customFormat="1" ht="10.5" customHeight="1" x14ac:dyDescent="0.2">
      <c r="A1186" s="1532"/>
      <c r="B1186" s="1633"/>
      <c r="C1186" s="1440" t="s">
        <v>129</v>
      </c>
      <c r="D1186" s="134" t="s">
        <v>33</v>
      </c>
      <c r="E1186" s="970">
        <f>ROUND(SQRT(E1187^2+E1188^2)*1000/(1.73*E1195),0)</f>
        <v>5</v>
      </c>
      <c r="F1186" s="970">
        <f t="shared" ref="F1186:AB1186" si="920">ROUND(SQRT(F1187^2+F1188^2)*1000/(1.73*F1195),0)</f>
        <v>7</v>
      </c>
      <c r="G1186" s="970">
        <f t="shared" si="920"/>
        <v>7</v>
      </c>
      <c r="H1186" s="972">
        <f>ROUND(SQRT(H1187^2+H1188^2)*1000/(1.73*H1195),0)</f>
        <v>6</v>
      </c>
      <c r="I1186" s="970">
        <f t="shared" si="920"/>
        <v>5</v>
      </c>
      <c r="J1186" s="970">
        <f t="shared" si="920"/>
        <v>5</v>
      </c>
      <c r="K1186" s="970">
        <f t="shared" si="920"/>
        <v>5</v>
      </c>
      <c r="L1186" s="970">
        <f t="shared" si="920"/>
        <v>5</v>
      </c>
      <c r="M1186" s="970">
        <f t="shared" si="920"/>
        <v>5</v>
      </c>
      <c r="N1186" s="972">
        <f t="shared" si="920"/>
        <v>6</v>
      </c>
      <c r="O1186" s="970">
        <f t="shared" si="920"/>
        <v>6</v>
      </c>
      <c r="P1186" s="970">
        <f t="shared" si="920"/>
        <v>6</v>
      </c>
      <c r="Q1186" s="970">
        <f t="shared" si="920"/>
        <v>5</v>
      </c>
      <c r="R1186" s="970">
        <f t="shared" si="920"/>
        <v>5</v>
      </c>
      <c r="S1186" s="970">
        <f t="shared" si="920"/>
        <v>5</v>
      </c>
      <c r="T1186" s="970">
        <f t="shared" si="920"/>
        <v>5</v>
      </c>
      <c r="U1186" s="970">
        <f t="shared" si="920"/>
        <v>5</v>
      </c>
      <c r="V1186" s="970">
        <f t="shared" si="920"/>
        <v>5</v>
      </c>
      <c r="W1186" s="970">
        <f t="shared" si="920"/>
        <v>5</v>
      </c>
      <c r="X1186" s="970">
        <f t="shared" si="920"/>
        <v>5</v>
      </c>
      <c r="Y1186" s="972">
        <f t="shared" si="920"/>
        <v>5</v>
      </c>
      <c r="Z1186" s="970">
        <f t="shared" si="920"/>
        <v>5</v>
      </c>
      <c r="AA1186" s="970">
        <f t="shared" si="920"/>
        <v>5</v>
      </c>
      <c r="AB1186" s="1018">
        <f t="shared" si="920"/>
        <v>5</v>
      </c>
      <c r="AC1186" s="149"/>
      <c r="AD1186" s="93"/>
      <c r="AE1186" s="61"/>
      <c r="AF1186" s="264"/>
      <c r="AG1186" s="259"/>
      <c r="AH1186" s="259"/>
      <c r="AI1186" s="259"/>
      <c r="AJ1186" s="259"/>
      <c r="AK1186" s="259"/>
      <c r="AL1186" s="259"/>
      <c r="AM1186" s="259"/>
      <c r="AN1186" s="259"/>
      <c r="AO1186" s="259"/>
      <c r="AP1186" s="259"/>
      <c r="AQ1186" s="259"/>
      <c r="AR1186" s="259"/>
      <c r="AS1186" s="259"/>
      <c r="AT1186" s="259"/>
      <c r="AU1186" s="259"/>
      <c r="AV1186" s="259"/>
      <c r="AW1186" s="259"/>
      <c r="AX1186" s="259"/>
      <c r="AY1186" s="259"/>
      <c r="AZ1186" s="259"/>
      <c r="BA1186" s="259"/>
      <c r="BB1186" s="259"/>
      <c r="BC1186" s="259"/>
      <c r="BD1186" s="259"/>
      <c r="BE1186" s="264"/>
      <c r="BF1186" s="165"/>
      <c r="BG1186" s="165"/>
      <c r="BH1186" s="165"/>
      <c r="BI1186" s="165"/>
      <c r="BJ1186" s="165"/>
      <c r="BK1186" s="165"/>
      <c r="BL1186" s="165"/>
      <c r="BM1186" s="165"/>
      <c r="BN1186" s="165"/>
      <c r="BO1186" s="165"/>
      <c r="BP1186" s="165"/>
      <c r="BQ1186" s="165"/>
      <c r="BR1186" s="165"/>
      <c r="BS1186" s="165"/>
      <c r="BT1186" s="165"/>
      <c r="BU1186" s="165"/>
      <c r="BV1186" s="165"/>
      <c r="BW1186" s="165"/>
      <c r="BX1186" s="165"/>
      <c r="BY1186" s="165"/>
      <c r="BZ1186" s="165"/>
      <c r="CA1186" s="165"/>
      <c r="CB1186" s="165"/>
      <c r="CC1186" s="165"/>
      <c r="CD1186" s="165"/>
      <c r="CE1186" s="165"/>
      <c r="CF1186" s="165"/>
      <c r="CG1186" s="165"/>
      <c r="CH1186" s="165"/>
      <c r="CI1186" s="165"/>
      <c r="CJ1186" s="165"/>
      <c r="CK1186" s="165"/>
      <c r="CL1186" s="165"/>
      <c r="CM1186" s="165"/>
      <c r="CN1186" s="165"/>
      <c r="CO1186" s="165"/>
      <c r="CP1186" s="165"/>
      <c r="CQ1186" s="165"/>
      <c r="CR1186" s="165"/>
      <c r="CS1186" s="165"/>
      <c r="CT1186" s="165"/>
      <c r="CU1186" s="165"/>
      <c r="CV1186" s="165"/>
      <c r="CW1186" s="165"/>
      <c r="CX1186" s="165"/>
      <c r="CY1186" s="165"/>
      <c r="CZ1186" s="165"/>
      <c r="DA1186" s="165"/>
      <c r="DB1186" s="165"/>
      <c r="DC1186" s="165"/>
      <c r="DD1186" s="165"/>
      <c r="DE1186" s="165"/>
      <c r="DF1186" s="165"/>
      <c r="DG1186" s="165"/>
      <c r="DH1186" s="165"/>
      <c r="DI1186" s="165"/>
      <c r="DJ1186" s="165"/>
      <c r="DK1186" s="165"/>
      <c r="DL1186" s="165"/>
      <c r="DM1186" s="165"/>
      <c r="DN1186" s="165"/>
      <c r="DO1186" s="165"/>
      <c r="DP1186" s="165"/>
      <c r="DQ1186" s="165"/>
      <c r="DR1186" s="165"/>
      <c r="DS1186" s="165"/>
      <c r="DT1186" s="165"/>
      <c r="DU1186" s="114"/>
      <c r="DV1186" s="114"/>
      <c r="DW1186" s="114"/>
      <c r="DX1186" s="114"/>
      <c r="DY1186" s="114"/>
      <c r="DZ1186" s="114"/>
      <c r="EA1186" s="114"/>
      <c r="EB1186" s="114"/>
    </row>
    <row r="1187" spans="1:132" s="2" customFormat="1" ht="10.5" customHeight="1" x14ac:dyDescent="0.2">
      <c r="A1187" s="1532"/>
      <c r="B1187" s="1633"/>
      <c r="C1187" s="1403" t="s">
        <v>557</v>
      </c>
      <c r="D1187" s="134" t="s">
        <v>116</v>
      </c>
      <c r="E1187" s="51">
        <v>2.52E-2</v>
      </c>
      <c r="F1187" s="51">
        <v>4.3200000000000002E-2</v>
      </c>
      <c r="G1187" s="51">
        <v>3.9600000000000003E-2</v>
      </c>
      <c r="H1187" s="290">
        <v>2.8799999999999999E-2</v>
      </c>
      <c r="I1187" s="51">
        <v>2.3399999999999997E-2</v>
      </c>
      <c r="J1187" s="51">
        <v>2.3399999999999997E-2</v>
      </c>
      <c r="K1187" s="51">
        <v>2.3399999999999997E-2</v>
      </c>
      <c r="L1187" s="51">
        <v>2.3399999999999997E-2</v>
      </c>
      <c r="M1187" s="51">
        <v>2.52E-2</v>
      </c>
      <c r="N1187" s="290">
        <v>3.5999999999999997E-2</v>
      </c>
      <c r="O1187" s="51">
        <v>3.78E-2</v>
      </c>
      <c r="P1187" s="51">
        <v>3.5999999999999997E-2</v>
      </c>
      <c r="Q1187" s="51">
        <v>3.2399999999999998E-2</v>
      </c>
      <c r="R1187" s="51">
        <v>2.8799999999999999E-2</v>
      </c>
      <c r="S1187" s="51">
        <v>2.52E-2</v>
      </c>
      <c r="T1187" s="51">
        <v>2.7E-2</v>
      </c>
      <c r="U1187" s="51">
        <v>2.52E-2</v>
      </c>
      <c r="V1187" s="51">
        <v>2.7E-2</v>
      </c>
      <c r="W1187" s="51">
        <v>2.52E-2</v>
      </c>
      <c r="X1187" s="51">
        <v>2.52E-2</v>
      </c>
      <c r="Y1187" s="290">
        <v>2.52E-2</v>
      </c>
      <c r="Z1187" s="51">
        <v>2.8799999999999999E-2</v>
      </c>
      <c r="AA1187" s="51">
        <v>2.52E-2</v>
      </c>
      <c r="AB1187" s="52">
        <v>2.3399999999999997E-2</v>
      </c>
      <c r="AC1187" s="50">
        <f>(BD1187-AF1187)*AE1187</f>
        <v>0</v>
      </c>
      <c r="AD1187" s="53">
        <f>(BD1188-AF1188)*AE1187</f>
        <v>0</v>
      </c>
      <c r="AE1187" s="61">
        <v>18</v>
      </c>
      <c r="AF1187" s="264"/>
      <c r="AG1187" s="264"/>
      <c r="AH1187" s="264"/>
      <c r="AI1187" s="264"/>
      <c r="AJ1187" s="264"/>
      <c r="AK1187" s="264"/>
      <c r="AL1187" s="264"/>
      <c r="AM1187" s="264"/>
      <c r="AN1187" s="264"/>
      <c r="AO1187" s="264"/>
      <c r="AP1187" s="264"/>
      <c r="AQ1187" s="264"/>
      <c r="AR1187" s="264"/>
      <c r="AS1187" s="264"/>
      <c r="AT1187" s="264"/>
      <c r="AU1187" s="264"/>
      <c r="AV1187" s="264"/>
      <c r="AW1187" s="264"/>
      <c r="AX1187" s="264"/>
      <c r="AY1187" s="264"/>
      <c r="AZ1187" s="264"/>
      <c r="BA1187" s="264"/>
      <c r="BB1187" s="264"/>
      <c r="BC1187" s="264"/>
      <c r="BD1187" s="264"/>
      <c r="BE1187" s="165"/>
      <c r="BF1187" s="165"/>
      <c r="BG1187" s="165"/>
      <c r="BH1187" s="165"/>
      <c r="BI1187" s="165"/>
      <c r="BJ1187" s="165"/>
      <c r="BK1187" s="165"/>
      <c r="BL1187" s="165"/>
      <c r="BM1187" s="165"/>
      <c r="BN1187" s="165"/>
      <c r="BO1187" s="165"/>
      <c r="BP1187" s="165"/>
      <c r="BQ1187" s="165"/>
      <c r="BR1187" s="165"/>
      <c r="BS1187" s="165"/>
      <c r="BT1187" s="165"/>
      <c r="BU1187" s="165"/>
      <c r="BV1187" s="165"/>
      <c r="BW1187" s="165"/>
      <c r="BX1187" s="165"/>
      <c r="BY1187" s="165"/>
      <c r="BZ1187" s="165"/>
      <c r="CA1187" s="165"/>
      <c r="CB1187" s="165"/>
      <c r="CC1187" s="165"/>
      <c r="CD1187" s="165"/>
      <c r="CE1187" s="165"/>
      <c r="CF1187" s="165"/>
      <c r="CG1187" s="165"/>
      <c r="CH1187" s="165"/>
      <c r="CI1187" s="165"/>
      <c r="CJ1187" s="165"/>
      <c r="CK1187" s="165"/>
      <c r="CL1187" s="165"/>
      <c r="CM1187" s="165"/>
      <c r="CN1187" s="165"/>
      <c r="CO1187" s="165"/>
      <c r="CP1187" s="165"/>
      <c r="CQ1187" s="165"/>
      <c r="CR1187" s="165"/>
      <c r="CS1187" s="165"/>
      <c r="CT1187" s="165"/>
      <c r="CU1187" s="165"/>
      <c r="CV1187" s="165"/>
      <c r="CW1187" s="165"/>
      <c r="CX1187" s="165"/>
      <c r="CY1187" s="165"/>
      <c r="CZ1187" s="165"/>
      <c r="DA1187" s="165"/>
      <c r="DB1187" s="165"/>
      <c r="DC1187" s="165"/>
      <c r="DD1187" s="165"/>
      <c r="DE1187" s="165"/>
      <c r="DF1187" s="165"/>
      <c r="DG1187" s="165"/>
      <c r="DH1187" s="165"/>
      <c r="DI1187" s="165"/>
      <c r="DJ1187" s="165"/>
      <c r="DK1187" s="165"/>
      <c r="DL1187" s="165"/>
      <c r="DM1187" s="165"/>
      <c r="DN1187" s="165"/>
      <c r="DO1187" s="165"/>
      <c r="DP1187" s="165"/>
      <c r="DQ1187" s="165"/>
      <c r="DR1187" s="165"/>
      <c r="DS1187" s="165"/>
      <c r="DT1187" s="165"/>
      <c r="DU1187" s="114"/>
      <c r="DV1187" s="114"/>
      <c r="DW1187" s="114"/>
      <c r="DX1187" s="114"/>
      <c r="DY1187" s="114"/>
      <c r="DZ1187" s="114"/>
      <c r="EA1187" s="114"/>
      <c r="EB1187" s="114"/>
    </row>
    <row r="1188" spans="1:132" s="2" customFormat="1" ht="10.5" customHeight="1" x14ac:dyDescent="0.2">
      <c r="A1188" s="1532"/>
      <c r="B1188" s="1633"/>
      <c r="C1188" s="1403" t="s">
        <v>557</v>
      </c>
      <c r="D1188" s="134" t="s">
        <v>117</v>
      </c>
      <c r="E1188" s="51">
        <v>5.04E-2</v>
      </c>
      <c r="F1188" s="51">
        <v>6.4799999999999996E-2</v>
      </c>
      <c r="G1188" s="51">
        <v>6.4799999999999996E-2</v>
      </c>
      <c r="H1188" s="290">
        <v>5.3999999999999999E-2</v>
      </c>
      <c r="I1188" s="51">
        <v>4.6799999999999994E-2</v>
      </c>
      <c r="J1188" s="51">
        <v>4.8600000000000004E-2</v>
      </c>
      <c r="K1188" s="51">
        <v>4.6799999999999994E-2</v>
      </c>
      <c r="L1188" s="51">
        <v>4.6799999999999994E-2</v>
      </c>
      <c r="M1188" s="51">
        <v>4.6799999999999994E-2</v>
      </c>
      <c r="N1188" s="290">
        <v>5.3999999999999999E-2</v>
      </c>
      <c r="O1188" s="51">
        <v>5.04E-2</v>
      </c>
      <c r="P1188" s="51">
        <v>5.5799999999999995E-2</v>
      </c>
      <c r="Q1188" s="51">
        <v>5.04E-2</v>
      </c>
      <c r="R1188" s="51">
        <v>4.8600000000000004E-2</v>
      </c>
      <c r="S1188" s="51">
        <v>4.8600000000000004E-2</v>
      </c>
      <c r="T1188" s="51">
        <v>4.6799999999999994E-2</v>
      </c>
      <c r="U1188" s="51">
        <v>4.4999999999999998E-2</v>
      </c>
      <c r="V1188" s="51">
        <v>4.6799999999999994E-2</v>
      </c>
      <c r="W1188" s="51">
        <v>4.6799999999999994E-2</v>
      </c>
      <c r="X1188" s="51">
        <v>4.6799999999999994E-2</v>
      </c>
      <c r="Y1188" s="290">
        <v>4.6799999999999994E-2</v>
      </c>
      <c r="Z1188" s="51">
        <v>4.8600000000000004E-2</v>
      </c>
      <c r="AA1188" s="51">
        <v>4.6799999999999994E-2</v>
      </c>
      <c r="AB1188" s="52">
        <v>4.4999999999999998E-2</v>
      </c>
      <c r="AC1188" s="50"/>
      <c r="AD1188" s="53"/>
      <c r="AE1188" s="61"/>
      <c r="AF1188" s="264"/>
      <c r="AG1188" s="264"/>
      <c r="AH1188" s="264"/>
      <c r="AI1188" s="264"/>
      <c r="AJ1188" s="264"/>
      <c r="AK1188" s="264"/>
      <c r="AL1188" s="264"/>
      <c r="AM1188" s="264"/>
      <c r="AN1188" s="264"/>
      <c r="AO1188" s="264"/>
      <c r="AP1188" s="264"/>
      <c r="AQ1188" s="264"/>
      <c r="AR1188" s="264"/>
      <c r="AS1188" s="264"/>
      <c r="AT1188" s="264"/>
      <c r="AU1188" s="264"/>
      <c r="AV1188" s="264"/>
      <c r="AW1188" s="264"/>
      <c r="AX1188" s="264"/>
      <c r="AY1188" s="264"/>
      <c r="AZ1188" s="264"/>
      <c r="BA1188" s="264"/>
      <c r="BB1188" s="264"/>
      <c r="BC1188" s="264"/>
      <c r="BD1188" s="264"/>
      <c r="BE1188" s="264"/>
      <c r="BF1188" s="165"/>
      <c r="BG1188" s="165"/>
      <c r="BH1188" s="165"/>
      <c r="BI1188" s="165"/>
      <c r="BJ1188" s="165"/>
      <c r="BK1188" s="165"/>
      <c r="BL1188" s="165"/>
      <c r="BM1188" s="165"/>
      <c r="BN1188" s="165"/>
      <c r="BO1188" s="165"/>
      <c r="BP1188" s="165"/>
      <c r="BQ1188" s="165"/>
      <c r="BR1188" s="165"/>
      <c r="BS1188" s="165"/>
      <c r="BT1188" s="165"/>
      <c r="BU1188" s="165"/>
      <c r="BV1188" s="165"/>
      <c r="BW1188" s="165"/>
      <c r="BX1188" s="165"/>
      <c r="BY1188" s="165"/>
      <c r="BZ1188" s="165"/>
      <c r="CA1188" s="165"/>
      <c r="CB1188" s="165"/>
      <c r="CC1188" s="165"/>
      <c r="CD1188" s="165"/>
      <c r="CE1188" s="165"/>
      <c r="CF1188" s="165"/>
      <c r="CG1188" s="165"/>
      <c r="CH1188" s="165"/>
      <c r="CI1188" s="165"/>
      <c r="CJ1188" s="165"/>
      <c r="CK1188" s="165"/>
      <c r="CL1188" s="165"/>
      <c r="CM1188" s="165"/>
      <c r="CN1188" s="165"/>
      <c r="CO1188" s="165"/>
      <c r="CP1188" s="165"/>
      <c r="CQ1188" s="165"/>
      <c r="CR1188" s="165"/>
      <c r="CS1188" s="165"/>
      <c r="CT1188" s="165"/>
      <c r="CU1188" s="165"/>
      <c r="CV1188" s="165"/>
      <c r="CW1188" s="165"/>
      <c r="CX1188" s="165"/>
      <c r="CY1188" s="165"/>
      <c r="CZ1188" s="165"/>
      <c r="DA1188" s="165"/>
      <c r="DB1188" s="165"/>
      <c r="DC1188" s="165"/>
      <c r="DD1188" s="165"/>
      <c r="DE1188" s="165"/>
      <c r="DF1188" s="165"/>
      <c r="DG1188" s="165"/>
      <c r="DH1188" s="165"/>
      <c r="DI1188" s="165"/>
      <c r="DJ1188" s="165"/>
      <c r="DK1188" s="165"/>
      <c r="DL1188" s="165"/>
      <c r="DM1188" s="165"/>
      <c r="DN1188" s="165"/>
      <c r="DO1188" s="165"/>
      <c r="DP1188" s="165"/>
      <c r="DQ1188" s="165"/>
      <c r="DR1188" s="165"/>
      <c r="DS1188" s="165"/>
      <c r="DT1188" s="165"/>
      <c r="DU1188" s="114"/>
      <c r="DV1188" s="114"/>
      <c r="DW1188" s="114"/>
      <c r="DX1188" s="114"/>
      <c r="DY1188" s="114"/>
      <c r="DZ1188" s="114"/>
      <c r="EA1188" s="114"/>
      <c r="EB1188" s="114"/>
    </row>
    <row r="1189" spans="1:132" s="2" customFormat="1" ht="10.5" customHeight="1" thickBot="1" x14ac:dyDescent="0.25">
      <c r="A1189" s="1533"/>
      <c r="B1189" s="1637"/>
      <c r="C1189" s="274"/>
      <c r="D1189" s="239" t="s">
        <v>41</v>
      </c>
      <c r="E1189" s="55">
        <f>E1188/E1187</f>
        <v>2</v>
      </c>
      <c r="F1189" s="55">
        <f t="shared" ref="F1189:AB1189" si="921">F1188/F1187</f>
        <v>1.4999999999999998</v>
      </c>
      <c r="G1189" s="55">
        <f t="shared" si="921"/>
        <v>1.6363636363636362</v>
      </c>
      <c r="H1189" s="291">
        <f t="shared" si="921"/>
        <v>1.875</v>
      </c>
      <c r="I1189" s="55">
        <f t="shared" si="921"/>
        <v>2</v>
      </c>
      <c r="J1189" s="55">
        <f t="shared" si="921"/>
        <v>2.0769230769230775</v>
      </c>
      <c r="K1189" s="55">
        <f t="shared" si="921"/>
        <v>2</v>
      </c>
      <c r="L1189" s="55">
        <f t="shared" si="921"/>
        <v>2</v>
      </c>
      <c r="M1189" s="55">
        <f t="shared" si="921"/>
        <v>1.857142857142857</v>
      </c>
      <c r="N1189" s="291">
        <f t="shared" si="921"/>
        <v>1.5</v>
      </c>
      <c r="O1189" s="55">
        <f t="shared" si="921"/>
        <v>1.3333333333333333</v>
      </c>
      <c r="P1189" s="55">
        <f t="shared" si="921"/>
        <v>1.55</v>
      </c>
      <c r="Q1189" s="55">
        <f t="shared" si="921"/>
        <v>1.5555555555555556</v>
      </c>
      <c r="R1189" s="55">
        <f t="shared" si="921"/>
        <v>1.6875000000000002</v>
      </c>
      <c r="S1189" s="55">
        <f t="shared" si="921"/>
        <v>1.9285714285714288</v>
      </c>
      <c r="T1189" s="55">
        <f t="shared" si="921"/>
        <v>1.7333333333333332</v>
      </c>
      <c r="U1189" s="55">
        <f t="shared" si="921"/>
        <v>1.7857142857142856</v>
      </c>
      <c r="V1189" s="55">
        <f t="shared" si="921"/>
        <v>1.7333333333333332</v>
      </c>
      <c r="W1189" s="55">
        <f t="shared" si="921"/>
        <v>1.857142857142857</v>
      </c>
      <c r="X1189" s="55">
        <f t="shared" si="921"/>
        <v>1.857142857142857</v>
      </c>
      <c r="Y1189" s="291">
        <f t="shared" si="921"/>
        <v>1.857142857142857</v>
      </c>
      <c r="Z1189" s="55">
        <f t="shared" si="921"/>
        <v>1.6875000000000002</v>
      </c>
      <c r="AA1189" s="55">
        <f t="shared" si="921"/>
        <v>1.857142857142857</v>
      </c>
      <c r="AB1189" s="56">
        <f t="shared" si="921"/>
        <v>1.9230769230769231</v>
      </c>
      <c r="AC1189" s="50"/>
      <c r="AD1189" s="53"/>
      <c r="AE1189" s="61"/>
      <c r="AF1189" s="264"/>
      <c r="AG1189" s="264"/>
      <c r="AH1189" s="264"/>
      <c r="AI1189" s="264"/>
      <c r="AJ1189" s="264"/>
      <c r="AK1189" s="264"/>
      <c r="AL1189" s="264"/>
      <c r="AM1189" s="264"/>
      <c r="AN1189" s="264"/>
      <c r="AO1189" s="264"/>
      <c r="AP1189" s="264"/>
      <c r="AQ1189" s="264"/>
      <c r="AR1189" s="264"/>
      <c r="AS1189" s="264"/>
      <c r="AT1189" s="264"/>
      <c r="AU1189" s="264"/>
      <c r="AV1189" s="264"/>
      <c r="AW1189" s="264"/>
      <c r="AX1189" s="264"/>
      <c r="AY1189" s="264"/>
      <c r="AZ1189" s="264"/>
      <c r="BA1189" s="264"/>
      <c r="BB1189" s="264"/>
      <c r="BC1189" s="264"/>
      <c r="BD1189" s="264"/>
      <c r="BE1189" s="165"/>
      <c r="BF1189" s="165"/>
      <c r="BG1189" s="165"/>
      <c r="BH1189" s="165"/>
      <c r="BI1189" s="165"/>
      <c r="BJ1189" s="165"/>
      <c r="BK1189" s="165"/>
      <c r="BL1189" s="165"/>
      <c r="BM1189" s="165"/>
      <c r="BN1189" s="165"/>
      <c r="BO1189" s="165"/>
      <c r="BP1189" s="165"/>
      <c r="BQ1189" s="165"/>
      <c r="BR1189" s="165"/>
      <c r="BS1189" s="165"/>
      <c r="BT1189" s="165"/>
      <c r="BU1189" s="165"/>
      <c r="BV1189" s="165"/>
      <c r="BW1189" s="165"/>
      <c r="BX1189" s="165"/>
      <c r="BY1189" s="165"/>
      <c r="BZ1189" s="165"/>
      <c r="CA1189" s="165"/>
      <c r="CB1189" s="165"/>
      <c r="CC1189" s="165"/>
      <c r="CD1189" s="165"/>
      <c r="CE1189" s="165"/>
      <c r="CF1189" s="165"/>
      <c r="CG1189" s="165"/>
      <c r="CH1189" s="165"/>
      <c r="CI1189" s="165"/>
      <c r="CJ1189" s="165"/>
      <c r="CK1189" s="165"/>
      <c r="CL1189" s="165"/>
      <c r="CM1189" s="165"/>
      <c r="CN1189" s="165"/>
      <c r="CO1189" s="165"/>
      <c r="CP1189" s="165"/>
      <c r="CQ1189" s="165"/>
      <c r="CR1189" s="165"/>
      <c r="CS1189" s="165"/>
      <c r="CT1189" s="165"/>
      <c r="CU1189" s="165"/>
      <c r="CV1189" s="165"/>
      <c r="CW1189" s="165"/>
      <c r="CX1189" s="165"/>
      <c r="CY1189" s="165"/>
      <c r="CZ1189" s="165"/>
      <c r="DA1189" s="165"/>
      <c r="DB1189" s="165"/>
      <c r="DC1189" s="165"/>
      <c r="DD1189" s="165"/>
      <c r="DE1189" s="165"/>
      <c r="DF1189" s="165"/>
      <c r="DG1189" s="165"/>
      <c r="DH1189" s="165"/>
      <c r="DI1189" s="165"/>
      <c r="DJ1189" s="165"/>
      <c r="DK1189" s="165"/>
      <c r="DL1189" s="165"/>
      <c r="DM1189" s="165"/>
      <c r="DN1189" s="165"/>
      <c r="DO1189" s="165"/>
      <c r="DP1189" s="165"/>
      <c r="DQ1189" s="165"/>
      <c r="DR1189" s="165"/>
      <c r="DS1189" s="165"/>
      <c r="DT1189" s="165"/>
      <c r="DU1189" s="114"/>
      <c r="DV1189" s="114"/>
      <c r="DW1189" s="114"/>
      <c r="DX1189" s="114"/>
      <c r="DY1189" s="114"/>
      <c r="DZ1189" s="114"/>
      <c r="EA1189" s="114"/>
      <c r="EB1189" s="114"/>
    </row>
    <row r="1190" spans="1:132" s="2" customFormat="1" ht="10.5" customHeight="1" x14ac:dyDescent="0.2">
      <c r="A1190" s="1412" t="s">
        <v>293</v>
      </c>
      <c r="B1190" s="66"/>
      <c r="C1190" s="534"/>
      <c r="D1190" s="138"/>
      <c r="E1190" s="67">
        <f>E1182+E1187</f>
        <v>4.1399999999999999E-2</v>
      </c>
      <c r="F1190" s="67">
        <f t="shared" ref="F1190:AA1191" si="922">F1182+F1187</f>
        <v>0.1134</v>
      </c>
      <c r="G1190" s="67">
        <f t="shared" si="922"/>
        <v>8.1000000000000003E-2</v>
      </c>
      <c r="H1190" s="295">
        <f t="shared" si="922"/>
        <v>7.0199999999999999E-2</v>
      </c>
      <c r="I1190" s="67">
        <f t="shared" si="922"/>
        <v>4.6799999999999994E-2</v>
      </c>
      <c r="J1190" s="67">
        <f t="shared" si="922"/>
        <v>7.0199999999999985E-2</v>
      </c>
      <c r="K1190" s="67">
        <f t="shared" si="922"/>
        <v>6.3E-2</v>
      </c>
      <c r="L1190" s="67">
        <f t="shared" si="922"/>
        <v>5.2199999999999996E-2</v>
      </c>
      <c r="M1190" s="67">
        <f t="shared" si="922"/>
        <v>5.9400000000000001E-2</v>
      </c>
      <c r="N1190" s="295">
        <f t="shared" si="922"/>
        <v>7.7399999999999997E-2</v>
      </c>
      <c r="O1190" s="67">
        <f t="shared" si="922"/>
        <v>7.9199999999999993E-2</v>
      </c>
      <c r="P1190" s="67">
        <f t="shared" si="922"/>
        <v>7.7399999999999997E-2</v>
      </c>
      <c r="Q1190" s="67">
        <f t="shared" si="922"/>
        <v>7.3800000000000004E-2</v>
      </c>
      <c r="R1190" s="67">
        <f t="shared" si="922"/>
        <v>7.0199999999999999E-2</v>
      </c>
      <c r="S1190" s="280">
        <f t="shared" si="922"/>
        <v>7.0199999999999999E-2</v>
      </c>
      <c r="T1190" s="67">
        <f t="shared" si="922"/>
        <v>5.5800000000000002E-2</v>
      </c>
      <c r="U1190" s="67">
        <f t="shared" si="922"/>
        <v>6.1199999999999997E-2</v>
      </c>
      <c r="V1190" s="280">
        <f t="shared" si="922"/>
        <v>7.0199999999999999E-2</v>
      </c>
      <c r="W1190" s="67">
        <f t="shared" si="922"/>
        <v>6.8400000000000002E-2</v>
      </c>
      <c r="X1190" s="67">
        <f t="shared" si="922"/>
        <v>0.1062</v>
      </c>
      <c r="Y1190" s="295">
        <f t="shared" si="922"/>
        <v>5.9400000000000001E-2</v>
      </c>
      <c r="Z1190" s="67">
        <f t="shared" si="922"/>
        <v>6.8400000000000002E-2</v>
      </c>
      <c r="AA1190" s="67">
        <f t="shared" si="922"/>
        <v>6.4799999999999996E-2</v>
      </c>
      <c r="AB1190" s="68">
        <f>AB1182+AB1187</f>
        <v>6.8399999999999989E-2</v>
      </c>
      <c r="AC1190" s="69"/>
      <c r="AD1190" s="69"/>
      <c r="AE1190" s="70"/>
      <c r="AF1190" s="264"/>
      <c r="AG1190" s="264"/>
      <c r="AH1190" s="264"/>
      <c r="AI1190" s="264"/>
      <c r="AJ1190" s="264"/>
      <c r="AK1190" s="264"/>
      <c r="AL1190" s="264"/>
      <c r="AM1190" s="264"/>
      <c r="AN1190" s="264"/>
      <c r="AO1190" s="264"/>
      <c r="AP1190" s="264"/>
      <c r="AQ1190" s="264"/>
      <c r="AR1190" s="264"/>
      <c r="AS1190" s="264"/>
      <c r="AT1190" s="264"/>
      <c r="AU1190" s="264"/>
      <c r="AV1190" s="264"/>
      <c r="AW1190" s="264"/>
      <c r="AX1190" s="264"/>
      <c r="AY1190" s="264"/>
      <c r="AZ1190" s="264"/>
      <c r="BA1190" s="264"/>
      <c r="BB1190" s="264"/>
      <c r="BC1190" s="264"/>
      <c r="BD1190" s="264"/>
      <c r="BE1190" s="165"/>
      <c r="BF1190" s="165"/>
      <c r="BG1190" s="165"/>
      <c r="BH1190" s="165"/>
      <c r="BI1190" s="165"/>
      <c r="BJ1190" s="165"/>
      <c r="BK1190" s="165"/>
      <c r="BL1190" s="165"/>
      <c r="BM1190" s="165"/>
      <c r="BN1190" s="165"/>
      <c r="BO1190" s="165"/>
      <c r="BP1190" s="165"/>
      <c r="BQ1190" s="165"/>
      <c r="BR1190" s="165"/>
      <c r="BS1190" s="165"/>
      <c r="BT1190" s="165"/>
      <c r="BU1190" s="165"/>
      <c r="BV1190" s="165"/>
      <c r="BW1190" s="165"/>
      <c r="BX1190" s="165"/>
      <c r="BY1190" s="165"/>
      <c r="BZ1190" s="165"/>
      <c r="CA1190" s="165"/>
      <c r="CB1190" s="165"/>
      <c r="CC1190" s="165"/>
      <c r="CD1190" s="165"/>
      <c r="CE1190" s="165"/>
      <c r="CF1190" s="165"/>
      <c r="CG1190" s="165"/>
      <c r="CH1190" s="165"/>
      <c r="CI1190" s="165"/>
      <c r="CJ1190" s="165"/>
      <c r="CK1190" s="165"/>
      <c r="CL1190" s="165"/>
      <c r="CM1190" s="165"/>
      <c r="CN1190" s="165"/>
      <c r="CO1190" s="165"/>
      <c r="CP1190" s="165"/>
      <c r="CQ1190" s="165"/>
      <c r="CR1190" s="165"/>
      <c r="CS1190" s="165"/>
      <c r="CT1190" s="165"/>
      <c r="CU1190" s="165"/>
      <c r="CV1190" s="165"/>
      <c r="CW1190" s="165"/>
      <c r="CX1190" s="165"/>
      <c r="CY1190" s="165"/>
      <c r="CZ1190" s="165"/>
      <c r="DA1190" s="165"/>
      <c r="DB1190" s="165"/>
      <c r="DC1190" s="165"/>
      <c r="DD1190" s="165"/>
      <c r="DE1190" s="165"/>
      <c r="DF1190" s="165"/>
      <c r="DG1190" s="165"/>
      <c r="DH1190" s="165"/>
      <c r="DI1190" s="165"/>
      <c r="DJ1190" s="165"/>
      <c r="DK1190" s="165"/>
      <c r="DL1190" s="165"/>
      <c r="DM1190" s="165"/>
      <c r="DN1190" s="165"/>
      <c r="DO1190" s="165"/>
      <c r="DP1190" s="165"/>
      <c r="DQ1190" s="165"/>
      <c r="DR1190" s="165"/>
      <c r="DS1190" s="165"/>
      <c r="DT1190" s="165"/>
      <c r="DU1190" s="114"/>
      <c r="DV1190" s="114"/>
      <c r="DW1190" s="114"/>
      <c r="DX1190" s="114"/>
      <c r="DY1190" s="114"/>
      <c r="DZ1190" s="114"/>
      <c r="EA1190" s="114"/>
      <c r="EB1190" s="114"/>
    </row>
    <row r="1191" spans="1:132" s="2" customFormat="1" ht="10.5" customHeight="1" x14ac:dyDescent="0.2">
      <c r="A1191" s="1413" t="s">
        <v>294</v>
      </c>
      <c r="B1191" s="71"/>
      <c r="C1191" s="539"/>
      <c r="D1191" s="139"/>
      <c r="E1191" s="72">
        <f>E1183+E1188</f>
        <v>9.3600000000000003E-2</v>
      </c>
      <c r="F1191" s="72">
        <f t="shared" si="922"/>
        <v>0.1782</v>
      </c>
      <c r="G1191" s="72">
        <f t="shared" si="922"/>
        <v>0.1242</v>
      </c>
      <c r="H1191" s="290">
        <f t="shared" si="922"/>
        <v>0.11879999999999999</v>
      </c>
      <c r="I1191" s="72">
        <f t="shared" si="922"/>
        <v>0.1026</v>
      </c>
      <c r="J1191" s="72">
        <f t="shared" si="922"/>
        <v>0.1206</v>
      </c>
      <c r="K1191" s="72">
        <f t="shared" si="922"/>
        <v>0.10439999999999999</v>
      </c>
      <c r="L1191" s="72">
        <f t="shared" si="922"/>
        <v>0.10619999999999999</v>
      </c>
      <c r="M1191" s="72">
        <f t="shared" si="922"/>
        <v>0.1008</v>
      </c>
      <c r="N1191" s="290">
        <f t="shared" si="922"/>
        <v>0.1152</v>
      </c>
      <c r="O1191" s="72">
        <f t="shared" si="922"/>
        <v>0.1116</v>
      </c>
      <c r="P1191" s="72">
        <f t="shared" si="922"/>
        <v>0.11699999999999999</v>
      </c>
      <c r="Q1191" s="72">
        <f t="shared" si="922"/>
        <v>0.1116</v>
      </c>
      <c r="R1191" s="72">
        <f t="shared" si="922"/>
        <v>0.10800000000000001</v>
      </c>
      <c r="S1191" s="281">
        <f t="shared" si="922"/>
        <v>0.1152</v>
      </c>
      <c r="T1191" s="72">
        <f t="shared" si="922"/>
        <v>9.5399999999999999E-2</v>
      </c>
      <c r="U1191" s="72">
        <f t="shared" si="922"/>
        <v>9.9000000000000005E-2</v>
      </c>
      <c r="V1191" s="281">
        <f t="shared" si="922"/>
        <v>0.10439999999999999</v>
      </c>
      <c r="W1191" s="72">
        <f t="shared" si="922"/>
        <v>0.10439999999999999</v>
      </c>
      <c r="X1191" s="72">
        <f t="shared" si="922"/>
        <v>0.19800000000000001</v>
      </c>
      <c r="Y1191" s="290">
        <f t="shared" si="922"/>
        <v>0.10619999999999999</v>
      </c>
      <c r="Z1191" s="72">
        <f t="shared" si="922"/>
        <v>0.1062</v>
      </c>
      <c r="AA1191" s="72">
        <f t="shared" si="922"/>
        <v>0.10439999999999999</v>
      </c>
      <c r="AB1191" s="73">
        <f>AB1183+AB1188</f>
        <v>0.1278</v>
      </c>
      <c r="AC1191" s="69"/>
      <c r="AD1191" s="69"/>
      <c r="AE1191" s="70"/>
      <c r="AF1191" s="259"/>
      <c r="AG1191" s="259"/>
      <c r="AH1191" s="259"/>
      <c r="AI1191" s="259"/>
      <c r="AJ1191" s="259"/>
      <c r="AK1191" s="259"/>
      <c r="AL1191" s="259"/>
      <c r="AM1191" s="259"/>
      <c r="AN1191" s="259"/>
      <c r="AO1191" s="259"/>
      <c r="AP1191" s="259"/>
      <c r="AQ1191" s="259"/>
      <c r="AR1191" s="259"/>
      <c r="AS1191" s="259"/>
      <c r="AT1191" s="259"/>
      <c r="AU1191" s="259"/>
      <c r="AV1191" s="259"/>
      <c r="AW1191" s="259"/>
      <c r="AX1191" s="259"/>
      <c r="AY1191" s="259"/>
      <c r="AZ1191" s="259"/>
      <c r="BA1191" s="259"/>
      <c r="BB1191" s="259"/>
      <c r="BC1191" s="259"/>
      <c r="BD1191" s="264"/>
      <c r="BE1191" s="165"/>
      <c r="BF1191" s="165"/>
      <c r="BG1191" s="165"/>
      <c r="BH1191" s="165"/>
      <c r="BI1191" s="165"/>
      <c r="BJ1191" s="165"/>
      <c r="BK1191" s="165"/>
      <c r="BL1191" s="165"/>
      <c r="BM1191" s="165"/>
      <c r="BN1191" s="165"/>
      <c r="BO1191" s="165"/>
      <c r="BP1191" s="165"/>
      <c r="BQ1191" s="165"/>
      <c r="BR1191" s="165"/>
      <c r="BS1191" s="165"/>
      <c r="BT1191" s="165"/>
      <c r="BU1191" s="165"/>
      <c r="BV1191" s="165"/>
      <c r="BW1191" s="165"/>
      <c r="BX1191" s="165"/>
      <c r="BY1191" s="165"/>
      <c r="BZ1191" s="165"/>
      <c r="CA1191" s="165"/>
      <c r="CB1191" s="165"/>
      <c r="CC1191" s="165"/>
      <c r="CD1191" s="165"/>
      <c r="CE1191" s="165"/>
      <c r="CF1191" s="165"/>
      <c r="CG1191" s="165"/>
      <c r="CH1191" s="165"/>
      <c r="CI1191" s="165"/>
      <c r="CJ1191" s="165"/>
      <c r="CK1191" s="165"/>
      <c r="CL1191" s="165"/>
      <c r="CM1191" s="165"/>
      <c r="CN1191" s="165"/>
      <c r="CO1191" s="165"/>
      <c r="CP1191" s="165"/>
      <c r="CQ1191" s="165"/>
      <c r="CR1191" s="165"/>
      <c r="CS1191" s="165"/>
      <c r="CT1191" s="165"/>
      <c r="CU1191" s="165"/>
      <c r="CV1191" s="165"/>
      <c r="CW1191" s="165"/>
      <c r="CX1191" s="165"/>
      <c r="CY1191" s="165"/>
      <c r="CZ1191" s="165"/>
      <c r="DA1191" s="165"/>
      <c r="DB1191" s="165"/>
      <c r="DC1191" s="165"/>
      <c r="DD1191" s="165"/>
      <c r="DE1191" s="165"/>
      <c r="DF1191" s="165"/>
      <c r="DG1191" s="165"/>
      <c r="DH1191" s="165"/>
      <c r="DI1191" s="165"/>
      <c r="DJ1191" s="165"/>
      <c r="DK1191" s="165"/>
      <c r="DL1191" s="165"/>
      <c r="DM1191" s="165"/>
      <c r="DN1191" s="165"/>
      <c r="DO1191" s="165"/>
      <c r="DP1191" s="165"/>
      <c r="DQ1191" s="165"/>
      <c r="DR1191" s="165"/>
      <c r="DS1191" s="165"/>
      <c r="DT1191" s="165"/>
      <c r="DU1191" s="114"/>
      <c r="DV1191" s="114"/>
      <c r="DW1191" s="114"/>
      <c r="DX1191" s="114"/>
      <c r="DY1191" s="114"/>
      <c r="DZ1191" s="114"/>
      <c r="EA1191" s="114"/>
      <c r="EB1191" s="114"/>
    </row>
    <row r="1192" spans="1:132" s="2" customFormat="1" ht="10.5" customHeight="1" thickBot="1" x14ac:dyDescent="0.25">
      <c r="A1192" s="1409" t="s">
        <v>295</v>
      </c>
      <c r="B1192" s="74"/>
      <c r="C1192" s="760"/>
      <c r="D1192" s="140"/>
      <c r="E1192" s="75">
        <f>SQRT(E1191*E1191+E1190*E1190)</f>
        <v>0.10234705662597239</v>
      </c>
      <c r="F1192" s="75">
        <f t="shared" ref="F1192:AA1192" si="923">SQRT(F1191*F1191+F1190*F1190)</f>
        <v>0.2112221579285658</v>
      </c>
      <c r="G1192" s="75">
        <f t="shared" si="923"/>
        <v>0.1482789263516566</v>
      </c>
      <c r="H1192" s="291">
        <f t="shared" si="923"/>
        <v>0.13799086926315088</v>
      </c>
      <c r="I1192" s="75">
        <f t="shared" si="923"/>
        <v>0.11276967677527501</v>
      </c>
      <c r="J1192" s="75">
        <f t="shared" si="923"/>
        <v>0.139543541591863</v>
      </c>
      <c r="K1192" s="75">
        <f t="shared" si="923"/>
        <v>0.12193588479196761</v>
      </c>
      <c r="L1192" s="75">
        <f t="shared" si="923"/>
        <v>0.11833545538003391</v>
      </c>
      <c r="M1192" s="75">
        <f t="shared" si="923"/>
        <v>0.11699999999999999</v>
      </c>
      <c r="N1192" s="291">
        <f t="shared" si="923"/>
        <v>0.13878688698864888</v>
      </c>
      <c r="O1192" s="75">
        <f t="shared" si="923"/>
        <v>0.13684736022298713</v>
      </c>
      <c r="P1192" s="75">
        <f t="shared" si="923"/>
        <v>0.14028456793247074</v>
      </c>
      <c r="Q1192" s="75">
        <f t="shared" si="923"/>
        <v>0.13379461872586654</v>
      </c>
      <c r="R1192" s="75">
        <f t="shared" si="923"/>
        <v>0.12881009277226688</v>
      </c>
      <c r="S1192" s="282">
        <f t="shared" si="923"/>
        <v>0.13490396584237246</v>
      </c>
      <c r="T1192" s="75">
        <f t="shared" si="923"/>
        <v>0.11052058631766301</v>
      </c>
      <c r="U1192" s="75">
        <f t="shared" si="923"/>
        <v>0.11638917475435591</v>
      </c>
      <c r="V1192" s="282">
        <f t="shared" si="923"/>
        <v>0.12580699503604717</v>
      </c>
      <c r="W1192" s="75">
        <f t="shared" si="923"/>
        <v>0.12481153792818996</v>
      </c>
      <c r="X1192" s="75">
        <f t="shared" si="923"/>
        <v>0.22468297665822393</v>
      </c>
      <c r="Y1192" s="291">
        <f t="shared" si="923"/>
        <v>0.1216831952243201</v>
      </c>
      <c r="Z1192" s="75">
        <f t="shared" si="923"/>
        <v>0.12632101962856379</v>
      </c>
      <c r="AA1192" s="75">
        <f t="shared" si="923"/>
        <v>0.12287554679430727</v>
      </c>
      <c r="AB1192" s="76">
        <f>SQRT(AB1191*AB1191+AB1190*AB1190)</f>
        <v>0.1449530958620753</v>
      </c>
      <c r="AC1192" s="69"/>
      <c r="AD1192" s="69"/>
      <c r="AE1192" s="70"/>
      <c r="AF1192" s="264"/>
      <c r="AG1192" s="264"/>
      <c r="AH1192" s="264"/>
      <c r="AI1192" s="264"/>
      <c r="AJ1192" s="264"/>
      <c r="AK1192" s="264"/>
      <c r="AL1192" s="264"/>
      <c r="AM1192" s="264"/>
      <c r="AN1192" s="264"/>
      <c r="AO1192" s="264"/>
      <c r="AP1192" s="264"/>
      <c r="AQ1192" s="264"/>
      <c r="AR1192" s="264"/>
      <c r="AS1192" s="264"/>
      <c r="AT1192" s="264"/>
      <c r="AU1192" s="264"/>
      <c r="AV1192" s="264"/>
      <c r="AW1192" s="264"/>
      <c r="AX1192" s="264"/>
      <c r="AY1192" s="264"/>
      <c r="AZ1192" s="264"/>
      <c r="BA1192" s="264"/>
      <c r="BB1192" s="264"/>
      <c r="BC1192" s="264"/>
      <c r="BD1192" s="264"/>
      <c r="BE1192" s="165"/>
      <c r="BF1192" s="165"/>
      <c r="BG1192" s="165"/>
      <c r="BH1192" s="165"/>
      <c r="BI1192" s="165"/>
      <c r="BJ1192" s="165"/>
      <c r="BK1192" s="165"/>
      <c r="BL1192" s="165"/>
      <c r="BM1192" s="165"/>
      <c r="BN1192" s="165"/>
      <c r="BO1192" s="165"/>
      <c r="BP1192" s="165"/>
      <c r="BQ1192" s="165"/>
      <c r="BR1192" s="165"/>
      <c r="BS1192" s="165"/>
      <c r="BT1192" s="165"/>
      <c r="BU1192" s="165"/>
      <c r="BV1192" s="165"/>
      <c r="BW1192" s="165"/>
      <c r="BX1192" s="165"/>
      <c r="BY1192" s="165"/>
      <c r="BZ1192" s="165"/>
      <c r="CA1192" s="165"/>
      <c r="CB1192" s="165"/>
      <c r="CC1192" s="165"/>
      <c r="CD1192" s="165"/>
      <c r="CE1192" s="165"/>
      <c r="CF1192" s="165"/>
      <c r="CG1192" s="165"/>
      <c r="CH1192" s="165"/>
      <c r="CI1192" s="165"/>
      <c r="CJ1192" s="165"/>
      <c r="CK1192" s="165"/>
      <c r="CL1192" s="165"/>
      <c r="CM1192" s="165"/>
      <c r="CN1192" s="165"/>
      <c r="CO1192" s="165"/>
      <c r="CP1192" s="165"/>
      <c r="CQ1192" s="165"/>
      <c r="CR1192" s="165"/>
      <c r="CS1192" s="165"/>
      <c r="CT1192" s="165"/>
      <c r="CU1192" s="165"/>
      <c r="CV1192" s="165"/>
      <c r="CW1192" s="165"/>
      <c r="CX1192" s="165"/>
      <c r="CY1192" s="165"/>
      <c r="CZ1192" s="165"/>
      <c r="DA1192" s="165"/>
      <c r="DB1192" s="165"/>
      <c r="DC1192" s="165"/>
      <c r="DD1192" s="165"/>
      <c r="DE1192" s="165"/>
      <c r="DF1192" s="165"/>
      <c r="DG1192" s="165"/>
      <c r="DH1192" s="165"/>
      <c r="DI1192" s="165"/>
      <c r="DJ1192" s="165"/>
      <c r="DK1192" s="165"/>
      <c r="DL1192" s="165"/>
      <c r="DM1192" s="165"/>
      <c r="DN1192" s="165"/>
      <c r="DO1192" s="165"/>
      <c r="DP1192" s="165"/>
      <c r="DQ1192" s="165"/>
      <c r="DR1192" s="165"/>
      <c r="DS1192" s="165"/>
      <c r="DT1192" s="165"/>
      <c r="DU1192" s="114"/>
      <c r="DV1192" s="114"/>
      <c r="DW1192" s="114"/>
      <c r="DX1192" s="114"/>
      <c r="DY1192" s="114"/>
      <c r="DZ1192" s="114"/>
      <c r="EA1192" s="114"/>
      <c r="EB1192" s="114"/>
    </row>
    <row r="1193" spans="1:132" s="1" customFormat="1" ht="10.5" customHeight="1" thickBot="1" x14ac:dyDescent="0.25">
      <c r="A1193" s="365" t="s">
        <v>59</v>
      </c>
      <c r="B1193" s="1285"/>
      <c r="C1193" s="927"/>
      <c r="D1193" s="928"/>
      <c r="E1193" s="154">
        <v>1</v>
      </c>
      <c r="F1193" s="154">
        <v>2</v>
      </c>
      <c r="G1193" s="154">
        <v>3</v>
      </c>
      <c r="H1193" s="312">
        <v>4</v>
      </c>
      <c r="I1193" s="154">
        <v>5</v>
      </c>
      <c r="J1193" s="154">
        <v>6</v>
      </c>
      <c r="K1193" s="154">
        <v>7</v>
      </c>
      <c r="L1193" s="154">
        <v>8</v>
      </c>
      <c r="M1193" s="154">
        <v>9</v>
      </c>
      <c r="N1193" s="312">
        <v>10</v>
      </c>
      <c r="O1193" s="154">
        <v>11</v>
      </c>
      <c r="P1193" s="154">
        <v>12</v>
      </c>
      <c r="Q1193" s="154">
        <v>13</v>
      </c>
      <c r="R1193" s="154">
        <v>14</v>
      </c>
      <c r="S1193" s="154">
        <v>15</v>
      </c>
      <c r="T1193" s="154">
        <v>16</v>
      </c>
      <c r="U1193" s="154">
        <v>17</v>
      </c>
      <c r="V1193" s="154">
        <v>18</v>
      </c>
      <c r="W1193" s="154">
        <v>19</v>
      </c>
      <c r="X1193" s="154">
        <v>20</v>
      </c>
      <c r="Y1193" s="312">
        <v>21</v>
      </c>
      <c r="Z1193" s="154">
        <v>22</v>
      </c>
      <c r="AA1193" s="154">
        <v>23</v>
      </c>
      <c r="AB1193" s="156">
        <v>24</v>
      </c>
      <c r="AC1193" s="165"/>
      <c r="AD1193" s="165"/>
      <c r="AE1193" s="165"/>
      <c r="AF1193" s="260"/>
      <c r="AG1193" s="260"/>
      <c r="AH1193" s="260"/>
      <c r="AI1193" s="260"/>
      <c r="AJ1193" s="260"/>
      <c r="AK1193" s="260"/>
      <c r="AL1193" s="260"/>
      <c r="AM1193" s="260"/>
      <c r="AN1193" s="260"/>
      <c r="AO1193" s="260"/>
      <c r="AP1193" s="260"/>
      <c r="AQ1193" s="260"/>
      <c r="AR1193" s="260"/>
      <c r="AS1193" s="260"/>
      <c r="AT1193" s="260"/>
      <c r="AU1193" s="260"/>
      <c r="AV1193" s="260"/>
      <c r="AW1193" s="260"/>
      <c r="AX1193" s="260"/>
      <c r="AY1193" s="260"/>
      <c r="AZ1193" s="260"/>
      <c r="BA1193" s="260"/>
      <c r="BB1193" s="260"/>
      <c r="BC1193" s="260"/>
      <c r="BD1193" s="260"/>
      <c r="BE1193" s="165"/>
      <c r="BF1193" s="165"/>
      <c r="BG1193" s="165"/>
      <c r="BH1193" s="165"/>
      <c r="BI1193" s="165"/>
      <c r="BJ1193" s="165"/>
      <c r="BK1193" s="165"/>
      <c r="BL1193" s="165"/>
      <c r="BM1193" s="165"/>
      <c r="BN1193" s="165"/>
      <c r="BO1193" s="165"/>
      <c r="BP1193" s="165"/>
      <c r="BQ1193" s="165"/>
      <c r="BR1193" s="165"/>
      <c r="BS1193" s="165"/>
      <c r="BT1193" s="165"/>
      <c r="BU1193" s="165"/>
      <c r="BV1193" s="165"/>
      <c r="BW1193" s="165"/>
      <c r="BX1193" s="165"/>
      <c r="BY1193" s="165"/>
      <c r="BZ1193" s="165"/>
      <c r="CA1193" s="165"/>
      <c r="CB1193" s="165"/>
      <c r="CC1193" s="165"/>
      <c r="CD1193" s="165"/>
      <c r="CE1193" s="165"/>
      <c r="CF1193" s="165"/>
      <c r="CG1193" s="165"/>
      <c r="CH1193" s="165"/>
      <c r="CI1193" s="165"/>
      <c r="CJ1193" s="165"/>
      <c r="CK1193" s="165"/>
      <c r="CL1193" s="165"/>
      <c r="CM1193" s="165"/>
      <c r="CN1193" s="165"/>
      <c r="CO1193" s="165"/>
      <c r="CP1193" s="165"/>
      <c r="CQ1193" s="165"/>
      <c r="CR1193" s="165"/>
      <c r="CS1193" s="165"/>
      <c r="CT1193" s="165"/>
      <c r="CU1193" s="165"/>
      <c r="CV1193" s="165"/>
      <c r="CW1193" s="165"/>
      <c r="CX1193" s="165"/>
      <c r="CY1193" s="165"/>
      <c r="CZ1193" s="165"/>
      <c r="DA1193" s="165"/>
      <c r="DB1193" s="165"/>
      <c r="DC1193" s="165"/>
      <c r="DD1193" s="165"/>
      <c r="DE1193" s="165"/>
      <c r="DF1193" s="165"/>
      <c r="DG1193" s="165"/>
      <c r="DH1193" s="165"/>
      <c r="DI1193" s="165"/>
      <c r="DJ1193" s="165"/>
      <c r="DK1193" s="165"/>
      <c r="DL1193" s="165"/>
      <c r="DM1193" s="165"/>
      <c r="DN1193" s="165"/>
      <c r="DO1193" s="165"/>
      <c r="DP1193" s="165"/>
      <c r="DQ1193" s="165"/>
      <c r="DR1193" s="165"/>
      <c r="DS1193" s="165"/>
      <c r="DT1193" s="165"/>
      <c r="DU1193" s="165"/>
      <c r="DV1193" s="165"/>
      <c r="DW1193" s="165"/>
      <c r="DX1193" s="165"/>
      <c r="DY1193" s="165"/>
      <c r="DZ1193" s="165"/>
      <c r="EA1193" s="165"/>
      <c r="EB1193" s="165"/>
    </row>
    <row r="1194" spans="1:132" s="1" customFormat="1" ht="10.5" customHeight="1" x14ac:dyDescent="0.2">
      <c r="A1194" s="646" t="s">
        <v>77</v>
      </c>
      <c r="B1194" s="213"/>
      <c r="C1194" s="735" t="s">
        <v>126</v>
      </c>
      <c r="D1194" s="735" t="s">
        <v>38</v>
      </c>
      <c r="E1194" s="41">
        <v>6.4</v>
      </c>
      <c r="F1194" s="41">
        <v>6.3</v>
      </c>
      <c r="G1194" s="41">
        <v>6.3</v>
      </c>
      <c r="H1194" s="288">
        <v>6.3</v>
      </c>
      <c r="I1194" s="41">
        <v>6.3</v>
      </c>
      <c r="J1194" s="41">
        <v>6.3</v>
      </c>
      <c r="K1194" s="41">
        <v>6.2</v>
      </c>
      <c r="L1194" s="41">
        <v>6.3</v>
      </c>
      <c r="M1194" s="41">
        <v>6.3</v>
      </c>
      <c r="N1194" s="288">
        <v>6.3</v>
      </c>
      <c r="O1194" s="41">
        <v>6.3</v>
      </c>
      <c r="P1194" s="41">
        <v>6.3</v>
      </c>
      <c r="Q1194" s="41">
        <v>6.3</v>
      </c>
      <c r="R1194" s="41">
        <v>6.3</v>
      </c>
      <c r="S1194" s="41">
        <v>6.2</v>
      </c>
      <c r="T1194" s="41">
        <v>6.3</v>
      </c>
      <c r="U1194" s="41">
        <v>6.3</v>
      </c>
      <c r="V1194" s="41">
        <v>6.2</v>
      </c>
      <c r="W1194" s="41">
        <v>6.3</v>
      </c>
      <c r="X1194" s="41">
        <v>6.3</v>
      </c>
      <c r="Y1194" s="288">
        <v>6.3</v>
      </c>
      <c r="Z1194" s="41">
        <v>6.3</v>
      </c>
      <c r="AA1194" s="41">
        <v>6.3</v>
      </c>
      <c r="AB1194" s="42">
        <v>6.3</v>
      </c>
      <c r="AC1194" s="240"/>
      <c r="AD1194" s="153"/>
      <c r="AE1194" s="165"/>
      <c r="AF1194" s="260"/>
      <c r="AG1194" s="260"/>
      <c r="AH1194" s="260"/>
      <c r="AI1194" s="260"/>
      <c r="AJ1194" s="260"/>
      <c r="AK1194" s="260"/>
      <c r="AL1194" s="260"/>
      <c r="AM1194" s="260"/>
      <c r="AN1194" s="260"/>
      <c r="AO1194" s="260"/>
      <c r="AP1194" s="260"/>
      <c r="AQ1194" s="260"/>
      <c r="AR1194" s="260"/>
      <c r="AS1194" s="260"/>
      <c r="AT1194" s="260"/>
      <c r="AU1194" s="260"/>
      <c r="AV1194" s="260"/>
      <c r="AW1194" s="260"/>
      <c r="AX1194" s="260"/>
      <c r="AY1194" s="260"/>
      <c r="AZ1194" s="260"/>
      <c r="BA1194" s="260"/>
      <c r="BB1194" s="260"/>
      <c r="BC1194" s="260"/>
      <c r="BD1194" s="260"/>
      <c r="BE1194" s="165"/>
      <c r="BF1194" s="165"/>
      <c r="BG1194" s="165"/>
      <c r="BH1194" s="165"/>
      <c r="BI1194" s="165"/>
      <c r="BJ1194" s="165"/>
      <c r="BK1194" s="165"/>
      <c r="BL1194" s="165"/>
      <c r="BM1194" s="165"/>
      <c r="BN1194" s="165"/>
      <c r="BO1194" s="165"/>
      <c r="BP1194" s="165"/>
      <c r="BQ1194" s="165"/>
      <c r="BR1194" s="165"/>
      <c r="BS1194" s="165"/>
      <c r="BT1194" s="165"/>
      <c r="BU1194" s="165"/>
      <c r="BV1194" s="165"/>
      <c r="BW1194" s="165"/>
      <c r="BX1194" s="165"/>
      <c r="BY1194" s="165"/>
      <c r="BZ1194" s="165"/>
      <c r="CA1194" s="165"/>
      <c r="CB1194" s="165"/>
      <c r="CC1194" s="165"/>
      <c r="CD1194" s="165"/>
      <c r="CE1194" s="165"/>
      <c r="CF1194" s="165"/>
      <c r="CG1194" s="165"/>
      <c r="CH1194" s="165"/>
      <c r="CI1194" s="165"/>
      <c r="CJ1194" s="165"/>
      <c r="CK1194" s="165"/>
      <c r="CL1194" s="165"/>
      <c r="CM1194" s="165"/>
      <c r="CN1194" s="165"/>
      <c r="CO1194" s="165"/>
      <c r="CP1194" s="165"/>
      <c r="CQ1194" s="165"/>
      <c r="CR1194" s="165"/>
      <c r="CS1194" s="165"/>
      <c r="CT1194" s="165"/>
      <c r="CU1194" s="165"/>
      <c r="CV1194" s="165"/>
      <c r="CW1194" s="165"/>
      <c r="CX1194" s="165"/>
      <c r="CY1194" s="165"/>
      <c r="CZ1194" s="165"/>
      <c r="DA1194" s="165"/>
      <c r="DB1194" s="165"/>
      <c r="DC1194" s="165"/>
      <c r="DD1194" s="165"/>
      <c r="DE1194" s="165"/>
      <c r="DF1194" s="165"/>
      <c r="DG1194" s="165"/>
      <c r="DH1194" s="165"/>
      <c r="DI1194" s="165"/>
      <c r="DJ1194" s="165"/>
      <c r="DK1194" s="165"/>
      <c r="DL1194" s="165"/>
      <c r="DM1194" s="165"/>
      <c r="DN1194" s="165"/>
      <c r="DO1194" s="165"/>
      <c r="DP1194" s="165"/>
      <c r="DQ1194" s="165"/>
      <c r="DR1194" s="165"/>
      <c r="DS1194" s="165"/>
      <c r="DT1194" s="165"/>
      <c r="DU1194" s="165"/>
      <c r="DV1194" s="165"/>
      <c r="DW1194" s="165"/>
      <c r="DX1194" s="165"/>
      <c r="DY1194" s="165"/>
      <c r="DZ1194" s="165"/>
      <c r="EA1194" s="165"/>
      <c r="EB1194" s="165"/>
    </row>
    <row r="1195" spans="1:132" s="1" customFormat="1" ht="10.5" customHeight="1" thickBot="1" x14ac:dyDescent="0.25">
      <c r="A1195" s="648" t="s">
        <v>78</v>
      </c>
      <c r="B1195" s="675"/>
      <c r="C1195" s="736" t="s">
        <v>126</v>
      </c>
      <c r="D1195" s="736" t="s">
        <v>38</v>
      </c>
      <c r="E1195" s="43">
        <v>6.3</v>
      </c>
      <c r="F1195" s="43">
        <v>6.3</v>
      </c>
      <c r="G1195" s="43">
        <v>6.3</v>
      </c>
      <c r="H1195" s="289">
        <v>6.3</v>
      </c>
      <c r="I1195" s="43">
        <v>6.3</v>
      </c>
      <c r="J1195" s="43">
        <v>6.3</v>
      </c>
      <c r="K1195" s="43">
        <v>6.2</v>
      </c>
      <c r="L1195" s="43">
        <v>6.3</v>
      </c>
      <c r="M1195" s="43">
        <v>6.3</v>
      </c>
      <c r="N1195" s="289">
        <v>6.4</v>
      </c>
      <c r="O1195" s="43">
        <v>6.4</v>
      </c>
      <c r="P1195" s="43">
        <v>6.4</v>
      </c>
      <c r="Q1195" s="43">
        <v>6.3</v>
      </c>
      <c r="R1195" s="43">
        <v>6.5</v>
      </c>
      <c r="S1195" s="43">
        <v>6.3</v>
      </c>
      <c r="T1195" s="43">
        <v>6.2</v>
      </c>
      <c r="U1195" s="43">
        <v>6.3</v>
      </c>
      <c r="V1195" s="43">
        <v>6.3</v>
      </c>
      <c r="W1195" s="43">
        <v>6.3</v>
      </c>
      <c r="X1195" s="43">
        <v>6.3</v>
      </c>
      <c r="Y1195" s="289">
        <v>6.3</v>
      </c>
      <c r="Z1195" s="43">
        <v>6.3</v>
      </c>
      <c r="AA1195" s="43">
        <v>6.3</v>
      </c>
      <c r="AB1195" s="44">
        <v>6.2</v>
      </c>
      <c r="AC1195" s="215"/>
      <c r="AD1195" s="247"/>
      <c r="AE1195" s="165"/>
      <c r="AF1195" s="260"/>
      <c r="AG1195" s="260"/>
      <c r="AH1195" s="260"/>
      <c r="AI1195" s="260"/>
      <c r="AJ1195" s="260"/>
      <c r="AK1195" s="260"/>
      <c r="AL1195" s="260"/>
      <c r="AM1195" s="260"/>
      <c r="AN1195" s="260"/>
      <c r="AO1195" s="260"/>
      <c r="AP1195" s="260"/>
      <c r="AQ1195" s="260"/>
      <c r="AR1195" s="260"/>
      <c r="AS1195" s="260"/>
      <c r="AT1195" s="260"/>
      <c r="AU1195" s="260"/>
      <c r="AV1195" s="260"/>
      <c r="AW1195" s="260"/>
      <c r="AX1195" s="260"/>
      <c r="AY1195" s="260"/>
      <c r="AZ1195" s="260"/>
      <c r="BA1195" s="260"/>
      <c r="BB1195" s="260"/>
      <c r="BC1195" s="260"/>
      <c r="BD1195" s="260"/>
      <c r="BE1195" s="165"/>
      <c r="BF1195" s="165"/>
      <c r="BG1195" s="165"/>
      <c r="BH1195" s="165"/>
      <c r="BI1195" s="165"/>
      <c r="BJ1195" s="165"/>
      <c r="BK1195" s="165"/>
      <c r="BL1195" s="165"/>
      <c r="BM1195" s="165"/>
      <c r="BN1195" s="165"/>
      <c r="BO1195" s="165"/>
      <c r="BP1195" s="165"/>
      <c r="BQ1195" s="165"/>
      <c r="BR1195" s="165"/>
      <c r="BS1195" s="165"/>
      <c r="BT1195" s="165"/>
      <c r="BU1195" s="165"/>
      <c r="BV1195" s="165"/>
      <c r="BW1195" s="165"/>
      <c r="BX1195" s="165"/>
      <c r="BY1195" s="165"/>
      <c r="BZ1195" s="165"/>
      <c r="CA1195" s="165"/>
      <c r="CB1195" s="165"/>
      <c r="CC1195" s="165"/>
      <c r="CD1195" s="165"/>
      <c r="CE1195" s="165"/>
      <c r="CF1195" s="165"/>
      <c r="CG1195" s="165"/>
      <c r="CH1195" s="165"/>
      <c r="CI1195" s="165"/>
      <c r="CJ1195" s="165"/>
      <c r="CK1195" s="165"/>
      <c r="CL1195" s="165"/>
      <c r="CM1195" s="165"/>
      <c r="CN1195" s="165"/>
      <c r="CO1195" s="165"/>
      <c r="CP1195" s="165"/>
      <c r="CQ1195" s="165"/>
      <c r="CR1195" s="165"/>
      <c r="CS1195" s="165"/>
      <c r="CT1195" s="165"/>
      <c r="CU1195" s="165"/>
      <c r="CV1195" s="165"/>
      <c r="CW1195" s="165"/>
      <c r="CX1195" s="165"/>
      <c r="CY1195" s="165"/>
      <c r="CZ1195" s="165"/>
      <c r="DA1195" s="165"/>
      <c r="DB1195" s="165"/>
      <c r="DC1195" s="165"/>
      <c r="DD1195" s="165"/>
      <c r="DE1195" s="165"/>
      <c r="DF1195" s="165"/>
      <c r="DG1195" s="165"/>
      <c r="DH1195" s="165"/>
      <c r="DI1195" s="165"/>
      <c r="DJ1195" s="165"/>
      <c r="DK1195" s="165"/>
      <c r="DL1195" s="165"/>
      <c r="DM1195" s="165"/>
      <c r="DN1195" s="165"/>
      <c r="DO1195" s="165"/>
      <c r="DP1195" s="165"/>
      <c r="DQ1195" s="165"/>
      <c r="DR1195" s="165"/>
      <c r="DS1195" s="165"/>
      <c r="DT1195" s="165"/>
      <c r="DU1195" s="165"/>
      <c r="DV1195" s="165"/>
      <c r="DW1195" s="165"/>
      <c r="DX1195" s="165"/>
      <c r="DY1195" s="165"/>
      <c r="DZ1195" s="165"/>
      <c r="EA1195" s="165"/>
      <c r="EB1195" s="165"/>
    </row>
    <row r="1196" spans="1:132" s="1" customFormat="1" ht="10.5" customHeight="1" x14ac:dyDescent="0.2">
      <c r="A1196" s="1531" t="s">
        <v>5</v>
      </c>
      <c r="B1196" s="1636" t="s">
        <v>1035</v>
      </c>
      <c r="C1196" s="1119"/>
      <c r="D1196" s="1398"/>
      <c r="E1196" s="79"/>
      <c r="F1196" s="79"/>
      <c r="G1196" s="79"/>
      <c r="H1196" s="296"/>
      <c r="I1196" s="79"/>
      <c r="J1196" s="79"/>
      <c r="K1196" s="79"/>
      <c r="L1196" s="79"/>
      <c r="M1196" s="79"/>
      <c r="N1196" s="296"/>
      <c r="O1196" s="79"/>
      <c r="P1196" s="79"/>
      <c r="Q1196" s="79"/>
      <c r="R1196" s="79"/>
      <c r="S1196" s="79"/>
      <c r="T1196" s="79"/>
      <c r="U1196" s="79"/>
      <c r="V1196" s="79"/>
      <c r="W1196" s="79"/>
      <c r="X1196" s="79"/>
      <c r="Y1196" s="296"/>
      <c r="Z1196" s="79"/>
      <c r="AA1196" s="79"/>
      <c r="AB1196" s="80"/>
      <c r="AC1196" s="50"/>
      <c r="AD1196" s="53"/>
      <c r="AE1196" s="61"/>
      <c r="AF1196" s="259"/>
      <c r="AG1196" s="264"/>
      <c r="AH1196" s="264"/>
      <c r="AI1196" s="264"/>
      <c r="AJ1196" s="264"/>
      <c r="AK1196" s="264"/>
      <c r="AL1196" s="264"/>
      <c r="AM1196" s="264"/>
      <c r="AN1196" s="264"/>
      <c r="AO1196" s="264"/>
      <c r="AP1196" s="264"/>
      <c r="AQ1196" s="264"/>
      <c r="AR1196" s="264"/>
      <c r="AS1196" s="264"/>
      <c r="AT1196" s="264"/>
      <c r="AU1196" s="264"/>
      <c r="AV1196" s="264"/>
      <c r="AW1196" s="264"/>
      <c r="AX1196" s="264"/>
      <c r="AY1196" s="264"/>
      <c r="AZ1196" s="264"/>
      <c r="BA1196" s="264"/>
      <c r="BB1196" s="264"/>
      <c r="BC1196" s="264"/>
      <c r="BD1196" s="264"/>
      <c r="BE1196" s="165"/>
      <c r="BF1196" s="165"/>
      <c r="BG1196" s="165"/>
      <c r="BH1196" s="165"/>
      <c r="BI1196" s="165"/>
      <c r="BJ1196" s="165"/>
      <c r="BK1196" s="165"/>
      <c r="BL1196" s="165"/>
      <c r="BM1196" s="165"/>
      <c r="BN1196" s="165"/>
      <c r="BO1196" s="165"/>
      <c r="BP1196" s="165"/>
      <c r="BQ1196" s="165"/>
      <c r="BR1196" s="165"/>
      <c r="BS1196" s="165"/>
      <c r="BT1196" s="165"/>
      <c r="BU1196" s="165"/>
      <c r="BV1196" s="165"/>
      <c r="BW1196" s="165"/>
      <c r="BX1196" s="165"/>
      <c r="BY1196" s="165"/>
      <c r="BZ1196" s="165"/>
      <c r="CA1196" s="165"/>
      <c r="CB1196" s="165"/>
      <c r="CC1196" s="165"/>
      <c r="CD1196" s="165"/>
      <c r="CE1196" s="165"/>
      <c r="CF1196" s="165"/>
      <c r="CG1196" s="165"/>
      <c r="CH1196" s="165"/>
      <c r="CI1196" s="165"/>
      <c r="CJ1196" s="165"/>
      <c r="CK1196" s="165"/>
      <c r="CL1196" s="165"/>
      <c r="CM1196" s="165"/>
      <c r="CN1196" s="165"/>
      <c r="CO1196" s="165"/>
      <c r="CP1196" s="165"/>
      <c r="CQ1196" s="165"/>
      <c r="CR1196" s="165"/>
      <c r="CS1196" s="165"/>
      <c r="CT1196" s="165"/>
      <c r="CU1196" s="165"/>
      <c r="CV1196" s="165"/>
      <c r="CW1196" s="165"/>
      <c r="CX1196" s="165"/>
      <c r="CY1196" s="165"/>
      <c r="CZ1196" s="165"/>
      <c r="DA1196" s="165"/>
      <c r="DB1196" s="165"/>
      <c r="DC1196" s="165"/>
      <c r="DD1196" s="165"/>
      <c r="DE1196" s="165"/>
      <c r="DF1196" s="165"/>
      <c r="DG1196" s="165"/>
      <c r="DH1196" s="165"/>
      <c r="DI1196" s="165"/>
      <c r="DJ1196" s="165"/>
      <c r="DK1196" s="165"/>
      <c r="DL1196" s="165"/>
      <c r="DM1196" s="165"/>
      <c r="DN1196" s="165"/>
      <c r="DO1196" s="165"/>
      <c r="DP1196" s="165"/>
      <c r="DQ1196" s="165"/>
      <c r="DR1196" s="165"/>
      <c r="DS1196" s="165"/>
      <c r="DT1196" s="165"/>
      <c r="DU1196" s="165"/>
      <c r="DV1196" s="165"/>
      <c r="DW1196" s="165"/>
      <c r="DX1196" s="165"/>
      <c r="DY1196" s="165"/>
      <c r="DZ1196" s="165"/>
      <c r="EA1196" s="165"/>
      <c r="EB1196" s="165"/>
    </row>
    <row r="1197" spans="1:132" s="1" customFormat="1" ht="10.5" customHeight="1" x14ac:dyDescent="0.2">
      <c r="A1197" s="1532"/>
      <c r="B1197" s="1633"/>
      <c r="C1197" s="1407" t="s">
        <v>129</v>
      </c>
      <c r="D1197" s="134" t="s">
        <v>33</v>
      </c>
      <c r="E1197" s="47">
        <f>ROUND(SQRT(E1198^2+E1199^2)*1000/(1.73*E1194),0)</f>
        <v>0</v>
      </c>
      <c r="F1197" s="180">
        <f t="shared" ref="F1197:AB1197" si="924">ROUND(SQRT(F1198^2+F1199^2)*1000/(1.73*F1194),0)</f>
        <v>0</v>
      </c>
      <c r="G1197" s="180">
        <f t="shared" si="924"/>
        <v>0</v>
      </c>
      <c r="H1197" s="319">
        <f t="shared" si="924"/>
        <v>0</v>
      </c>
      <c r="I1197" s="180">
        <f t="shared" si="924"/>
        <v>0</v>
      </c>
      <c r="J1197" s="180">
        <f t="shared" si="924"/>
        <v>0</v>
      </c>
      <c r="K1197" s="180">
        <f t="shared" si="924"/>
        <v>0</v>
      </c>
      <c r="L1197" s="180">
        <f t="shared" si="924"/>
        <v>0</v>
      </c>
      <c r="M1197" s="180">
        <f t="shared" si="924"/>
        <v>0</v>
      </c>
      <c r="N1197" s="319">
        <f t="shared" si="924"/>
        <v>0</v>
      </c>
      <c r="O1197" s="180">
        <f t="shared" si="924"/>
        <v>0</v>
      </c>
      <c r="P1197" s="180">
        <f t="shared" si="924"/>
        <v>0</v>
      </c>
      <c r="Q1197" s="180">
        <f t="shared" si="924"/>
        <v>0</v>
      </c>
      <c r="R1197" s="180">
        <f t="shared" si="924"/>
        <v>0</v>
      </c>
      <c r="S1197" s="180">
        <f t="shared" si="924"/>
        <v>0</v>
      </c>
      <c r="T1197" s="180">
        <f t="shared" si="924"/>
        <v>0</v>
      </c>
      <c r="U1197" s="180">
        <f t="shared" si="924"/>
        <v>0</v>
      </c>
      <c r="V1197" s="180">
        <f t="shared" si="924"/>
        <v>0</v>
      </c>
      <c r="W1197" s="180">
        <f t="shared" si="924"/>
        <v>0</v>
      </c>
      <c r="X1197" s="180">
        <f t="shared" si="924"/>
        <v>0</v>
      </c>
      <c r="Y1197" s="319">
        <f t="shared" si="924"/>
        <v>0</v>
      </c>
      <c r="Z1197" s="180">
        <f t="shared" si="924"/>
        <v>0</v>
      </c>
      <c r="AA1197" s="180">
        <f t="shared" si="924"/>
        <v>0</v>
      </c>
      <c r="AB1197" s="861">
        <f t="shared" si="924"/>
        <v>0</v>
      </c>
      <c r="AC1197" s="149"/>
      <c r="AD1197" s="93"/>
      <c r="AE1197" s="61"/>
      <c r="AF1197" s="264"/>
      <c r="AG1197" s="264"/>
      <c r="AH1197" s="264"/>
      <c r="AI1197" s="264"/>
      <c r="AJ1197" s="264"/>
      <c r="AK1197" s="264"/>
      <c r="AL1197" s="264"/>
      <c r="AM1197" s="264"/>
      <c r="AN1197" s="264"/>
      <c r="AO1197" s="264"/>
      <c r="AP1197" s="264"/>
      <c r="AQ1197" s="264"/>
      <c r="AR1197" s="264"/>
      <c r="AS1197" s="264"/>
      <c r="AT1197" s="264"/>
      <c r="AU1197" s="264"/>
      <c r="AV1197" s="264"/>
      <c r="AW1197" s="264"/>
      <c r="AX1197" s="264"/>
      <c r="AY1197" s="264"/>
      <c r="AZ1197" s="264"/>
      <c r="BA1197" s="264"/>
      <c r="BB1197" s="264"/>
      <c r="BC1197" s="264"/>
      <c r="BD1197" s="264"/>
      <c r="BE1197" s="165"/>
      <c r="BF1197" s="165"/>
      <c r="BG1197" s="165"/>
      <c r="BH1197" s="165"/>
      <c r="BI1197" s="165"/>
      <c r="BJ1197" s="165"/>
      <c r="BK1197" s="165"/>
      <c r="BL1197" s="165"/>
      <c r="BM1197" s="165"/>
      <c r="BN1197" s="165"/>
      <c r="BO1197" s="165"/>
      <c r="BP1197" s="165"/>
      <c r="BQ1197" s="165"/>
      <c r="BR1197" s="165"/>
      <c r="BS1197" s="165"/>
      <c r="BT1197" s="165"/>
      <c r="BU1197" s="165"/>
      <c r="BV1197" s="165"/>
      <c r="BW1197" s="165"/>
      <c r="BX1197" s="165"/>
      <c r="BY1197" s="165"/>
      <c r="BZ1197" s="165"/>
      <c r="CA1197" s="165"/>
      <c r="CB1197" s="165"/>
      <c r="CC1197" s="165"/>
      <c r="CD1197" s="165"/>
      <c r="CE1197" s="165"/>
      <c r="CF1197" s="165"/>
      <c r="CG1197" s="165"/>
      <c r="CH1197" s="165"/>
      <c r="CI1197" s="165"/>
      <c r="CJ1197" s="165"/>
      <c r="CK1197" s="165"/>
      <c r="CL1197" s="165"/>
      <c r="CM1197" s="165"/>
      <c r="CN1197" s="165"/>
      <c r="CO1197" s="165"/>
      <c r="CP1197" s="165"/>
      <c r="CQ1197" s="165"/>
      <c r="CR1197" s="165"/>
      <c r="CS1197" s="165"/>
      <c r="CT1197" s="165"/>
      <c r="CU1197" s="165"/>
      <c r="CV1197" s="165"/>
      <c r="CW1197" s="165"/>
      <c r="CX1197" s="165"/>
      <c r="CY1197" s="165"/>
      <c r="CZ1197" s="165"/>
      <c r="DA1197" s="165"/>
      <c r="DB1197" s="165"/>
      <c r="DC1197" s="165"/>
      <c r="DD1197" s="165"/>
      <c r="DE1197" s="165"/>
      <c r="DF1197" s="165"/>
      <c r="DG1197" s="165"/>
      <c r="DH1197" s="165"/>
      <c r="DI1197" s="165"/>
      <c r="DJ1197" s="165"/>
      <c r="DK1197" s="165"/>
      <c r="DL1197" s="165"/>
      <c r="DM1197" s="165"/>
      <c r="DN1197" s="165"/>
      <c r="DO1197" s="165"/>
      <c r="DP1197" s="165"/>
      <c r="DQ1197" s="165"/>
      <c r="DR1197" s="165"/>
      <c r="DS1197" s="165"/>
      <c r="DT1197" s="165"/>
      <c r="DU1197" s="165"/>
      <c r="DV1197" s="165"/>
      <c r="DW1197" s="165"/>
      <c r="DX1197" s="165"/>
      <c r="DY1197" s="165"/>
      <c r="DZ1197" s="165"/>
      <c r="EA1197" s="165"/>
      <c r="EB1197" s="165"/>
    </row>
    <row r="1198" spans="1:132" s="1" customFormat="1" ht="10.5" customHeight="1" x14ac:dyDescent="0.2">
      <c r="A1198" s="1532"/>
      <c r="B1198" s="1633"/>
      <c r="C1198" s="1403" t="s">
        <v>127</v>
      </c>
      <c r="D1198" s="134" t="s">
        <v>116</v>
      </c>
      <c r="E1198" s="51">
        <f>ROUND((AG1198-AF1198)*$AE1198,2)</f>
        <v>0</v>
      </c>
      <c r="F1198" s="51">
        <f t="shared" ref="F1198:AB1198" si="925">ROUND((AH1198-AG1198)*$AE1198,2)</f>
        <v>0</v>
      </c>
      <c r="G1198" s="51">
        <f t="shared" si="925"/>
        <v>0</v>
      </c>
      <c r="H1198" s="290">
        <f t="shared" si="925"/>
        <v>0</v>
      </c>
      <c r="I1198" s="51">
        <f t="shared" si="925"/>
        <v>0</v>
      </c>
      <c r="J1198" s="51">
        <f t="shared" si="925"/>
        <v>0</v>
      </c>
      <c r="K1198" s="51">
        <f t="shared" si="925"/>
        <v>0</v>
      </c>
      <c r="L1198" s="51">
        <f t="shared" si="925"/>
        <v>0</v>
      </c>
      <c r="M1198" s="51">
        <f t="shared" si="925"/>
        <v>0</v>
      </c>
      <c r="N1198" s="290">
        <f t="shared" si="925"/>
        <v>0</v>
      </c>
      <c r="O1198" s="51">
        <f t="shared" si="925"/>
        <v>0</v>
      </c>
      <c r="P1198" s="51">
        <f t="shared" si="925"/>
        <v>0</v>
      </c>
      <c r="Q1198" s="51">
        <f t="shared" si="925"/>
        <v>0</v>
      </c>
      <c r="R1198" s="51">
        <f t="shared" si="925"/>
        <v>0</v>
      </c>
      <c r="S1198" s="51">
        <f t="shared" si="925"/>
        <v>0</v>
      </c>
      <c r="T1198" s="51">
        <f t="shared" si="925"/>
        <v>0</v>
      </c>
      <c r="U1198" s="51">
        <f t="shared" si="925"/>
        <v>0</v>
      </c>
      <c r="V1198" s="51">
        <f t="shared" si="925"/>
        <v>0</v>
      </c>
      <c r="W1198" s="51">
        <f t="shared" si="925"/>
        <v>0</v>
      </c>
      <c r="X1198" s="51">
        <f t="shared" si="925"/>
        <v>0</v>
      </c>
      <c r="Y1198" s="290">
        <f t="shared" si="925"/>
        <v>0</v>
      </c>
      <c r="Z1198" s="51">
        <f t="shared" si="925"/>
        <v>0</v>
      </c>
      <c r="AA1198" s="51">
        <f t="shared" si="925"/>
        <v>0</v>
      </c>
      <c r="AB1198" s="52">
        <f t="shared" si="925"/>
        <v>0</v>
      </c>
      <c r="AC1198" s="50">
        <f>(BD1198-AF1198)*AE1198</f>
        <v>0</v>
      </c>
      <c r="AD1198" s="53">
        <f>(BD1199-AF1199)*AE1198</f>
        <v>0</v>
      </c>
      <c r="AE1198" s="61"/>
      <c r="AF1198" s="1058"/>
      <c r="AG1198" s="1058"/>
      <c r="AH1198" s="1058"/>
      <c r="AI1198" s="1058"/>
      <c r="AJ1198" s="1058"/>
      <c r="AK1198" s="1058"/>
      <c r="AL1198" s="1058"/>
      <c r="AM1198" s="1058"/>
      <c r="AN1198" s="1058"/>
      <c r="AO1198" s="1058"/>
      <c r="AP1198" s="1058"/>
      <c r="AQ1198" s="1058"/>
      <c r="AR1198" s="1058"/>
      <c r="AS1198" s="1058"/>
      <c r="AT1198" s="1058"/>
      <c r="AU1198" s="1058"/>
      <c r="AV1198" s="1058"/>
      <c r="AW1198" s="1058"/>
      <c r="AX1198" s="1058"/>
      <c r="AY1198" s="1058"/>
      <c r="AZ1198" s="1058"/>
      <c r="BA1198" s="1058"/>
      <c r="BB1198" s="1058"/>
      <c r="BC1198" s="1058"/>
      <c r="BD1198" s="1058"/>
      <c r="BE1198" s="165"/>
      <c r="BF1198" s="165"/>
      <c r="BG1198" s="165"/>
      <c r="BH1198" s="165"/>
      <c r="BI1198" s="165"/>
      <c r="BJ1198" s="165"/>
      <c r="BK1198" s="165"/>
      <c r="BL1198" s="165"/>
      <c r="BM1198" s="165"/>
      <c r="BN1198" s="165"/>
      <c r="BO1198" s="165"/>
      <c r="BP1198" s="165"/>
      <c r="BQ1198" s="165"/>
      <c r="BR1198" s="165"/>
      <c r="BS1198" s="165"/>
      <c r="BT1198" s="165"/>
      <c r="BU1198" s="165"/>
      <c r="BV1198" s="165"/>
      <c r="BW1198" s="165"/>
      <c r="BX1198" s="165"/>
      <c r="BY1198" s="165"/>
      <c r="BZ1198" s="165"/>
      <c r="CA1198" s="165"/>
      <c r="CB1198" s="165"/>
      <c r="CC1198" s="165"/>
      <c r="CD1198" s="165"/>
      <c r="CE1198" s="165"/>
      <c r="CF1198" s="165"/>
      <c r="CG1198" s="165"/>
      <c r="CH1198" s="165"/>
      <c r="CI1198" s="165"/>
      <c r="CJ1198" s="165"/>
      <c r="CK1198" s="165"/>
      <c r="CL1198" s="165"/>
      <c r="CM1198" s="165"/>
      <c r="CN1198" s="165"/>
      <c r="CO1198" s="165"/>
      <c r="CP1198" s="165"/>
      <c r="CQ1198" s="165"/>
      <c r="CR1198" s="165"/>
      <c r="CS1198" s="165"/>
      <c r="CT1198" s="165"/>
      <c r="CU1198" s="165"/>
      <c r="CV1198" s="165"/>
      <c r="CW1198" s="165"/>
      <c r="CX1198" s="165"/>
      <c r="CY1198" s="165"/>
      <c r="CZ1198" s="165"/>
      <c r="DA1198" s="165"/>
      <c r="DB1198" s="165"/>
      <c r="DC1198" s="165"/>
      <c r="DD1198" s="165"/>
      <c r="DE1198" s="165"/>
      <c r="DF1198" s="165"/>
      <c r="DG1198" s="165"/>
      <c r="DH1198" s="165"/>
      <c r="DI1198" s="165"/>
      <c r="DJ1198" s="165"/>
      <c r="DK1198" s="165"/>
      <c r="DL1198" s="165"/>
      <c r="DM1198" s="165"/>
      <c r="DN1198" s="165"/>
      <c r="DO1198" s="165"/>
      <c r="DP1198" s="165"/>
      <c r="DQ1198" s="165"/>
      <c r="DR1198" s="165"/>
      <c r="DS1198" s="165"/>
      <c r="DT1198" s="165"/>
      <c r="DU1198" s="165"/>
      <c r="DV1198" s="165"/>
      <c r="DW1198" s="165"/>
      <c r="DX1198" s="165"/>
      <c r="DY1198" s="165"/>
      <c r="DZ1198" s="165"/>
      <c r="EA1198" s="165"/>
      <c r="EB1198" s="165"/>
    </row>
    <row r="1199" spans="1:132" s="1" customFormat="1" ht="10.5" customHeight="1" x14ac:dyDescent="0.2">
      <c r="A1199" s="1532"/>
      <c r="B1199" s="1633"/>
      <c r="C1199" s="1403" t="s">
        <v>127</v>
      </c>
      <c r="D1199" s="134" t="s">
        <v>117</v>
      </c>
      <c r="E1199" s="51">
        <f>ROUND((AG1199-AF1199)*$AE1198,2)</f>
        <v>0</v>
      </c>
      <c r="F1199" s="51">
        <f t="shared" ref="F1199:AB1199" si="926">ROUND((AH1199-AG1199)*$AE1198,2)</f>
        <v>0</v>
      </c>
      <c r="G1199" s="51">
        <f t="shared" si="926"/>
        <v>0</v>
      </c>
      <c r="H1199" s="290">
        <f t="shared" si="926"/>
        <v>0</v>
      </c>
      <c r="I1199" s="51">
        <f t="shared" si="926"/>
        <v>0</v>
      </c>
      <c r="J1199" s="51">
        <f t="shared" si="926"/>
        <v>0</v>
      </c>
      <c r="K1199" s="51">
        <f t="shared" si="926"/>
        <v>0</v>
      </c>
      <c r="L1199" s="51">
        <f t="shared" si="926"/>
        <v>0</v>
      </c>
      <c r="M1199" s="51">
        <f t="shared" si="926"/>
        <v>0</v>
      </c>
      <c r="N1199" s="290">
        <f t="shared" si="926"/>
        <v>0</v>
      </c>
      <c r="O1199" s="51">
        <f t="shared" si="926"/>
        <v>0</v>
      </c>
      <c r="P1199" s="51">
        <f t="shared" si="926"/>
        <v>0</v>
      </c>
      <c r="Q1199" s="51">
        <f t="shared" si="926"/>
        <v>0</v>
      </c>
      <c r="R1199" s="51">
        <f t="shared" si="926"/>
        <v>0</v>
      </c>
      <c r="S1199" s="51">
        <f t="shared" si="926"/>
        <v>0</v>
      </c>
      <c r="T1199" s="51">
        <f t="shared" si="926"/>
        <v>0</v>
      </c>
      <c r="U1199" s="51">
        <f t="shared" si="926"/>
        <v>0</v>
      </c>
      <c r="V1199" s="51">
        <f t="shared" si="926"/>
        <v>0</v>
      </c>
      <c r="W1199" s="51">
        <f t="shared" si="926"/>
        <v>0</v>
      </c>
      <c r="X1199" s="51">
        <f t="shared" si="926"/>
        <v>0</v>
      </c>
      <c r="Y1199" s="290">
        <f t="shared" si="926"/>
        <v>0</v>
      </c>
      <c r="Z1199" s="51">
        <f t="shared" si="926"/>
        <v>0</v>
      </c>
      <c r="AA1199" s="51">
        <f t="shared" si="926"/>
        <v>0</v>
      </c>
      <c r="AB1199" s="52">
        <f t="shared" si="926"/>
        <v>0</v>
      </c>
      <c r="AC1199" s="50"/>
      <c r="AD1199" s="53"/>
      <c r="AE1199" s="61"/>
      <c r="AF1199" s="1058"/>
      <c r="AG1199" s="1058"/>
      <c r="AH1199" s="1058"/>
      <c r="AI1199" s="1058"/>
      <c r="AJ1199" s="1058"/>
      <c r="AK1199" s="1058"/>
      <c r="AL1199" s="1058"/>
      <c r="AM1199" s="1058"/>
      <c r="AN1199" s="1058"/>
      <c r="AO1199" s="1058"/>
      <c r="AP1199" s="1058"/>
      <c r="AQ1199" s="1058"/>
      <c r="AR1199" s="1058"/>
      <c r="AS1199" s="1058"/>
      <c r="AT1199" s="1058"/>
      <c r="AU1199" s="1058"/>
      <c r="AV1199" s="1058"/>
      <c r="AW1199" s="1058"/>
      <c r="AX1199" s="1058"/>
      <c r="AY1199" s="1058"/>
      <c r="AZ1199" s="1058"/>
      <c r="BA1199" s="1058"/>
      <c r="BB1199" s="1058"/>
      <c r="BC1199" s="1058"/>
      <c r="BD1199" s="1058"/>
      <c r="BE1199" s="165"/>
      <c r="BF1199" s="165"/>
      <c r="BG1199" s="165"/>
      <c r="BH1199" s="165"/>
      <c r="BI1199" s="165"/>
      <c r="BJ1199" s="165"/>
      <c r="BK1199" s="165"/>
      <c r="BL1199" s="165"/>
      <c r="BM1199" s="165"/>
      <c r="BN1199" s="165"/>
      <c r="BO1199" s="165"/>
      <c r="BP1199" s="165"/>
      <c r="BQ1199" s="165"/>
      <c r="BR1199" s="165"/>
      <c r="BS1199" s="165"/>
      <c r="BT1199" s="165"/>
      <c r="BU1199" s="165"/>
      <c r="BV1199" s="165"/>
      <c r="BW1199" s="165"/>
      <c r="BX1199" s="165"/>
      <c r="BY1199" s="165"/>
      <c r="BZ1199" s="165"/>
      <c r="CA1199" s="165"/>
      <c r="CB1199" s="165"/>
      <c r="CC1199" s="165"/>
      <c r="CD1199" s="165"/>
      <c r="CE1199" s="165"/>
      <c r="CF1199" s="165"/>
      <c r="CG1199" s="165"/>
      <c r="CH1199" s="165"/>
      <c r="CI1199" s="165"/>
      <c r="CJ1199" s="165"/>
      <c r="CK1199" s="165"/>
      <c r="CL1199" s="165"/>
      <c r="CM1199" s="165"/>
      <c r="CN1199" s="165"/>
      <c r="CO1199" s="165"/>
      <c r="CP1199" s="165"/>
      <c r="CQ1199" s="165"/>
      <c r="CR1199" s="165"/>
      <c r="CS1199" s="165"/>
      <c r="CT1199" s="165"/>
      <c r="CU1199" s="165"/>
      <c r="CV1199" s="165"/>
      <c r="CW1199" s="165"/>
      <c r="CX1199" s="165"/>
      <c r="CY1199" s="165"/>
      <c r="CZ1199" s="165"/>
      <c r="DA1199" s="165"/>
      <c r="DB1199" s="165"/>
      <c r="DC1199" s="165"/>
      <c r="DD1199" s="165"/>
      <c r="DE1199" s="165"/>
      <c r="DF1199" s="165"/>
      <c r="DG1199" s="165"/>
      <c r="DH1199" s="165"/>
      <c r="DI1199" s="165"/>
      <c r="DJ1199" s="165"/>
      <c r="DK1199" s="165"/>
      <c r="DL1199" s="165"/>
      <c r="DM1199" s="165"/>
      <c r="DN1199" s="165"/>
      <c r="DO1199" s="165"/>
      <c r="DP1199" s="165"/>
      <c r="DQ1199" s="165"/>
      <c r="DR1199" s="165"/>
      <c r="DS1199" s="165"/>
      <c r="DT1199" s="165"/>
      <c r="DU1199" s="165"/>
      <c r="DV1199" s="165"/>
      <c r="DW1199" s="165"/>
      <c r="DX1199" s="165"/>
      <c r="DY1199" s="165"/>
      <c r="DZ1199" s="165"/>
      <c r="EA1199" s="165"/>
      <c r="EB1199" s="165"/>
    </row>
    <row r="1200" spans="1:132" s="1" customFormat="1" ht="10.5" customHeight="1" thickBot="1" x14ac:dyDescent="0.25">
      <c r="A1200" s="1533"/>
      <c r="B1200" s="1637"/>
      <c r="C1200" s="274"/>
      <c r="D1200" s="239" t="s">
        <v>41</v>
      </c>
      <c r="E1200" s="55" t="e">
        <f>E1199/E1198</f>
        <v>#DIV/0!</v>
      </c>
      <c r="F1200" s="144" t="e">
        <f t="shared" ref="F1200:AB1200" si="927">F1199/F1198</f>
        <v>#DIV/0!</v>
      </c>
      <c r="G1200" s="144" t="e">
        <f t="shared" si="927"/>
        <v>#DIV/0!</v>
      </c>
      <c r="H1200" s="311" t="e">
        <f t="shared" si="927"/>
        <v>#DIV/0!</v>
      </c>
      <c r="I1200" s="144" t="e">
        <f t="shared" si="927"/>
        <v>#DIV/0!</v>
      </c>
      <c r="J1200" s="144" t="e">
        <f t="shared" si="927"/>
        <v>#DIV/0!</v>
      </c>
      <c r="K1200" s="144" t="e">
        <f t="shared" si="927"/>
        <v>#DIV/0!</v>
      </c>
      <c r="L1200" s="144" t="e">
        <f t="shared" si="927"/>
        <v>#DIV/0!</v>
      </c>
      <c r="M1200" s="144" t="e">
        <f t="shared" si="927"/>
        <v>#DIV/0!</v>
      </c>
      <c r="N1200" s="311" t="e">
        <f t="shared" si="927"/>
        <v>#DIV/0!</v>
      </c>
      <c r="O1200" s="144" t="e">
        <f t="shared" si="927"/>
        <v>#DIV/0!</v>
      </c>
      <c r="P1200" s="144" t="e">
        <f t="shared" si="927"/>
        <v>#DIV/0!</v>
      </c>
      <c r="Q1200" s="144" t="e">
        <f t="shared" si="927"/>
        <v>#DIV/0!</v>
      </c>
      <c r="R1200" s="144" t="e">
        <f t="shared" si="927"/>
        <v>#DIV/0!</v>
      </c>
      <c r="S1200" s="144" t="e">
        <f t="shared" si="927"/>
        <v>#DIV/0!</v>
      </c>
      <c r="T1200" s="144" t="e">
        <f t="shared" si="927"/>
        <v>#DIV/0!</v>
      </c>
      <c r="U1200" s="144" t="e">
        <f t="shared" si="927"/>
        <v>#DIV/0!</v>
      </c>
      <c r="V1200" s="144" t="e">
        <f t="shared" si="927"/>
        <v>#DIV/0!</v>
      </c>
      <c r="W1200" s="144" t="e">
        <f t="shared" si="927"/>
        <v>#DIV/0!</v>
      </c>
      <c r="X1200" s="144" t="e">
        <f t="shared" si="927"/>
        <v>#DIV/0!</v>
      </c>
      <c r="Y1200" s="311" t="e">
        <f t="shared" si="927"/>
        <v>#DIV/0!</v>
      </c>
      <c r="Z1200" s="144" t="e">
        <f t="shared" si="927"/>
        <v>#DIV/0!</v>
      </c>
      <c r="AA1200" s="144" t="e">
        <f t="shared" si="927"/>
        <v>#DIV/0!</v>
      </c>
      <c r="AB1200" s="145" t="e">
        <f t="shared" si="927"/>
        <v>#DIV/0!</v>
      </c>
      <c r="AC1200" s="50"/>
      <c r="AD1200" s="53"/>
      <c r="AE1200" s="61"/>
      <c r="AF1200" s="265"/>
      <c r="AG1200" s="265"/>
      <c r="AH1200" s="265"/>
      <c r="AI1200" s="265"/>
      <c r="AJ1200" s="265"/>
      <c r="AK1200" s="265"/>
      <c r="AL1200" s="265"/>
      <c r="AM1200" s="265"/>
      <c r="AN1200" s="265"/>
      <c r="AO1200" s="265"/>
      <c r="AP1200" s="265"/>
      <c r="AQ1200" s="265"/>
      <c r="AR1200" s="265"/>
      <c r="AS1200" s="265"/>
      <c r="AT1200" s="265"/>
      <c r="AU1200" s="265"/>
      <c r="AV1200" s="265"/>
      <c r="AW1200" s="265"/>
      <c r="AX1200" s="265"/>
      <c r="AY1200" s="265"/>
      <c r="AZ1200" s="265"/>
      <c r="BA1200" s="265"/>
      <c r="BB1200" s="265"/>
      <c r="BC1200" s="265"/>
      <c r="BD1200" s="265"/>
      <c r="BE1200" s="165"/>
      <c r="BF1200" s="165"/>
      <c r="BG1200" s="165"/>
      <c r="BH1200" s="165"/>
      <c r="BI1200" s="165"/>
      <c r="BJ1200" s="165"/>
      <c r="BK1200" s="165"/>
      <c r="BL1200" s="165"/>
      <c r="BM1200" s="165"/>
      <c r="BN1200" s="165"/>
      <c r="BO1200" s="165"/>
      <c r="BP1200" s="165"/>
      <c r="BQ1200" s="165"/>
      <c r="BR1200" s="165"/>
      <c r="BS1200" s="165"/>
      <c r="BT1200" s="165"/>
      <c r="BU1200" s="165"/>
      <c r="BV1200" s="165"/>
      <c r="BW1200" s="165"/>
      <c r="BX1200" s="165"/>
      <c r="BY1200" s="165"/>
      <c r="BZ1200" s="165"/>
      <c r="CA1200" s="165"/>
      <c r="CB1200" s="165"/>
      <c r="CC1200" s="165"/>
      <c r="CD1200" s="165"/>
      <c r="CE1200" s="165"/>
      <c r="CF1200" s="165"/>
      <c r="CG1200" s="165"/>
      <c r="CH1200" s="165"/>
      <c r="CI1200" s="165"/>
      <c r="CJ1200" s="165"/>
      <c r="CK1200" s="165"/>
      <c r="CL1200" s="165"/>
      <c r="CM1200" s="165"/>
      <c r="CN1200" s="165"/>
      <c r="CO1200" s="165"/>
      <c r="CP1200" s="165"/>
      <c r="CQ1200" s="165"/>
      <c r="CR1200" s="165"/>
      <c r="CS1200" s="165"/>
      <c r="CT1200" s="165"/>
      <c r="CU1200" s="165"/>
      <c r="CV1200" s="165"/>
      <c r="CW1200" s="165"/>
      <c r="CX1200" s="165"/>
      <c r="CY1200" s="165"/>
      <c r="CZ1200" s="165"/>
      <c r="DA1200" s="165"/>
      <c r="DB1200" s="165"/>
      <c r="DC1200" s="165"/>
      <c r="DD1200" s="165"/>
      <c r="DE1200" s="165"/>
      <c r="DF1200" s="165"/>
      <c r="DG1200" s="165"/>
      <c r="DH1200" s="165"/>
      <c r="DI1200" s="165"/>
      <c r="DJ1200" s="165"/>
      <c r="DK1200" s="165"/>
      <c r="DL1200" s="165"/>
      <c r="DM1200" s="165"/>
      <c r="DN1200" s="165"/>
      <c r="DO1200" s="165"/>
      <c r="DP1200" s="165"/>
      <c r="DQ1200" s="165"/>
      <c r="DR1200" s="165"/>
      <c r="DS1200" s="165"/>
      <c r="DT1200" s="165"/>
      <c r="DU1200" s="165"/>
      <c r="DV1200" s="165"/>
      <c r="DW1200" s="165"/>
      <c r="DX1200" s="165"/>
      <c r="DY1200" s="165"/>
      <c r="DZ1200" s="165"/>
      <c r="EA1200" s="165"/>
      <c r="EB1200" s="165"/>
    </row>
    <row r="1201" spans="1:132" s="1" customFormat="1" ht="10.5" customHeight="1" x14ac:dyDescent="0.2">
      <c r="A1201" s="1531" t="s">
        <v>94</v>
      </c>
      <c r="B1201" s="1636" t="s">
        <v>1036</v>
      </c>
      <c r="C1201" s="1119"/>
      <c r="D1201" s="1203"/>
      <c r="E1201" s="79"/>
      <c r="F1201" s="79"/>
      <c r="G1201" s="79"/>
      <c r="H1201" s="296"/>
      <c r="I1201" s="79"/>
      <c r="J1201" s="79"/>
      <c r="K1201" s="79"/>
      <c r="L1201" s="79"/>
      <c r="M1201" s="79"/>
      <c r="N1201" s="296"/>
      <c r="O1201" s="79"/>
      <c r="P1201" s="79"/>
      <c r="Q1201" s="79"/>
      <c r="R1201" s="79"/>
      <c r="S1201" s="79"/>
      <c r="T1201" s="79"/>
      <c r="U1201" s="79"/>
      <c r="V1201" s="79"/>
      <c r="W1201" s="79"/>
      <c r="X1201" s="79"/>
      <c r="Y1201" s="296"/>
      <c r="Z1201" s="79"/>
      <c r="AA1201" s="79"/>
      <c r="AB1201" s="80"/>
      <c r="AC1201" s="50"/>
      <c r="AD1201" s="53"/>
      <c r="AE1201" s="61"/>
      <c r="AF1201" s="259"/>
      <c r="AG1201" s="264"/>
      <c r="AH1201" s="264"/>
      <c r="AI1201" s="264"/>
      <c r="AJ1201" s="264"/>
      <c r="AK1201" s="264"/>
      <c r="AL1201" s="264"/>
      <c r="AM1201" s="264"/>
      <c r="AN1201" s="264"/>
      <c r="AO1201" s="264"/>
      <c r="AP1201" s="264"/>
      <c r="AQ1201" s="264"/>
      <c r="AR1201" s="264"/>
      <c r="AS1201" s="264"/>
      <c r="AT1201" s="264"/>
      <c r="AU1201" s="264"/>
      <c r="AV1201" s="264"/>
      <c r="AW1201" s="264"/>
      <c r="AX1201" s="264"/>
      <c r="AY1201" s="264"/>
      <c r="AZ1201" s="264"/>
      <c r="BA1201" s="264"/>
      <c r="BB1201" s="264"/>
      <c r="BC1201" s="264"/>
      <c r="BD1201" s="264"/>
      <c r="BE1201" s="165"/>
      <c r="BF1201" s="165"/>
      <c r="BG1201" s="165"/>
      <c r="BH1201" s="165"/>
      <c r="BI1201" s="165"/>
      <c r="BJ1201" s="165"/>
      <c r="BK1201" s="165"/>
      <c r="BL1201" s="165"/>
      <c r="BM1201" s="165"/>
      <c r="BN1201" s="165"/>
      <c r="BO1201" s="165"/>
      <c r="BP1201" s="165"/>
      <c r="BQ1201" s="165"/>
      <c r="BR1201" s="165"/>
      <c r="BS1201" s="165"/>
      <c r="BT1201" s="165"/>
      <c r="BU1201" s="165"/>
      <c r="BV1201" s="165"/>
      <c r="BW1201" s="165"/>
      <c r="BX1201" s="165"/>
      <c r="BY1201" s="165"/>
      <c r="BZ1201" s="165"/>
      <c r="CA1201" s="165"/>
      <c r="CB1201" s="165"/>
      <c r="CC1201" s="165"/>
      <c r="CD1201" s="165"/>
      <c r="CE1201" s="165"/>
      <c r="CF1201" s="165"/>
      <c r="CG1201" s="165"/>
      <c r="CH1201" s="165"/>
      <c r="CI1201" s="165"/>
      <c r="CJ1201" s="165"/>
      <c r="CK1201" s="165"/>
      <c r="CL1201" s="165"/>
      <c r="CM1201" s="165"/>
      <c r="CN1201" s="165"/>
      <c r="CO1201" s="165"/>
      <c r="CP1201" s="165"/>
      <c r="CQ1201" s="165"/>
      <c r="CR1201" s="165"/>
      <c r="CS1201" s="165"/>
      <c r="CT1201" s="165"/>
      <c r="CU1201" s="165"/>
      <c r="CV1201" s="165"/>
      <c r="CW1201" s="165"/>
      <c r="CX1201" s="165"/>
      <c r="CY1201" s="165"/>
      <c r="CZ1201" s="165"/>
      <c r="DA1201" s="165"/>
      <c r="DB1201" s="165"/>
      <c r="DC1201" s="165"/>
      <c r="DD1201" s="165"/>
      <c r="DE1201" s="165"/>
      <c r="DF1201" s="165"/>
      <c r="DG1201" s="165"/>
      <c r="DH1201" s="165"/>
      <c r="DI1201" s="165"/>
      <c r="DJ1201" s="165"/>
      <c r="DK1201" s="165"/>
      <c r="DL1201" s="165"/>
      <c r="DM1201" s="165"/>
      <c r="DN1201" s="165"/>
      <c r="DO1201" s="165"/>
      <c r="DP1201" s="165"/>
      <c r="DQ1201" s="165"/>
      <c r="DR1201" s="165"/>
      <c r="DS1201" s="165"/>
      <c r="DT1201" s="165"/>
      <c r="DU1201" s="165"/>
      <c r="DV1201" s="165"/>
      <c r="DW1201" s="165"/>
      <c r="DX1201" s="165"/>
      <c r="DY1201" s="165"/>
      <c r="DZ1201" s="165"/>
      <c r="EA1201" s="165"/>
      <c r="EB1201" s="165"/>
    </row>
    <row r="1202" spans="1:132" s="2" customFormat="1" ht="10.5" customHeight="1" x14ac:dyDescent="0.2">
      <c r="A1202" s="1532"/>
      <c r="B1202" s="1633"/>
      <c r="C1202" s="1407" t="s">
        <v>129</v>
      </c>
      <c r="D1202" s="134" t="s">
        <v>33</v>
      </c>
      <c r="E1202" s="47">
        <f t="shared" ref="E1202:AB1202" si="928">ROUND(SQRT(E1203^2+E1204^2)*1000/(1.73*E$1094),0)</f>
        <v>0</v>
      </c>
      <c r="F1202" s="180">
        <f t="shared" si="928"/>
        <v>0</v>
      </c>
      <c r="G1202" s="180">
        <f t="shared" si="928"/>
        <v>0</v>
      </c>
      <c r="H1202" s="319">
        <f t="shared" si="928"/>
        <v>0</v>
      </c>
      <c r="I1202" s="180">
        <f t="shared" si="928"/>
        <v>0</v>
      </c>
      <c r="J1202" s="180">
        <f t="shared" si="928"/>
        <v>0</v>
      </c>
      <c r="K1202" s="180">
        <f t="shared" si="928"/>
        <v>0</v>
      </c>
      <c r="L1202" s="180">
        <f t="shared" si="928"/>
        <v>0</v>
      </c>
      <c r="M1202" s="180">
        <f t="shared" si="928"/>
        <v>0</v>
      </c>
      <c r="N1202" s="319">
        <f t="shared" si="928"/>
        <v>0</v>
      </c>
      <c r="O1202" s="180">
        <f t="shared" si="928"/>
        <v>0</v>
      </c>
      <c r="P1202" s="180">
        <f t="shared" si="928"/>
        <v>0</v>
      </c>
      <c r="Q1202" s="180">
        <f t="shared" si="928"/>
        <v>0</v>
      </c>
      <c r="R1202" s="180">
        <f t="shared" si="928"/>
        <v>0</v>
      </c>
      <c r="S1202" s="180">
        <f t="shared" si="928"/>
        <v>0</v>
      </c>
      <c r="T1202" s="180">
        <f t="shared" si="928"/>
        <v>0</v>
      </c>
      <c r="U1202" s="180">
        <f t="shared" si="928"/>
        <v>0</v>
      </c>
      <c r="V1202" s="180">
        <f t="shared" si="928"/>
        <v>0</v>
      </c>
      <c r="W1202" s="180">
        <f t="shared" si="928"/>
        <v>0</v>
      </c>
      <c r="X1202" s="180">
        <f t="shared" si="928"/>
        <v>0</v>
      </c>
      <c r="Y1202" s="319">
        <f t="shared" si="928"/>
        <v>0</v>
      </c>
      <c r="Z1202" s="180">
        <f t="shared" si="928"/>
        <v>0</v>
      </c>
      <c r="AA1202" s="180">
        <f t="shared" si="928"/>
        <v>0</v>
      </c>
      <c r="AB1202" s="861">
        <f t="shared" si="928"/>
        <v>0</v>
      </c>
      <c r="AC1202" s="165"/>
      <c r="AD1202" s="93"/>
      <c r="AE1202" s="93"/>
      <c r="AF1202" s="260"/>
      <c r="AG1202" s="260"/>
      <c r="AH1202" s="260"/>
      <c r="AI1202" s="260"/>
      <c r="AJ1202" s="260"/>
      <c r="AK1202" s="260"/>
      <c r="AL1202" s="260"/>
      <c r="AM1202" s="260"/>
      <c r="AN1202" s="260"/>
      <c r="AO1202" s="260"/>
      <c r="AP1202" s="260"/>
      <c r="AQ1202" s="260"/>
      <c r="AR1202" s="260"/>
      <c r="AS1202" s="260"/>
      <c r="AT1202" s="260"/>
      <c r="AU1202" s="260"/>
      <c r="AV1202" s="260"/>
      <c r="AW1202" s="260"/>
      <c r="AX1202" s="260"/>
      <c r="AY1202" s="260"/>
      <c r="AZ1202" s="260"/>
      <c r="BA1202" s="260"/>
      <c r="BB1202" s="260"/>
      <c r="BC1202" s="260"/>
      <c r="BD1202" s="260"/>
      <c r="BE1202" s="165"/>
      <c r="BF1202" s="165"/>
      <c r="BG1202" s="165"/>
      <c r="BH1202" s="165"/>
      <c r="BI1202" s="165"/>
      <c r="BJ1202" s="165"/>
      <c r="BK1202" s="165"/>
      <c r="BL1202" s="165"/>
      <c r="BM1202" s="165"/>
      <c r="BN1202" s="165"/>
      <c r="BO1202" s="165"/>
      <c r="BP1202" s="165"/>
      <c r="BQ1202" s="165"/>
      <c r="BR1202" s="165"/>
      <c r="BS1202" s="165"/>
      <c r="BT1202" s="165"/>
      <c r="BU1202" s="165"/>
      <c r="BV1202" s="165"/>
      <c r="BW1202" s="165"/>
      <c r="BX1202" s="165"/>
      <c r="BY1202" s="165"/>
      <c r="BZ1202" s="165"/>
      <c r="CA1202" s="165"/>
      <c r="CB1202" s="165"/>
      <c r="CC1202" s="165"/>
      <c r="CD1202" s="165"/>
      <c r="CE1202" s="165"/>
      <c r="CF1202" s="165"/>
      <c r="CG1202" s="165"/>
      <c r="CH1202" s="165"/>
      <c r="CI1202" s="165"/>
      <c r="CJ1202" s="165"/>
      <c r="CK1202" s="165"/>
      <c r="CL1202" s="165"/>
      <c r="CM1202" s="165"/>
      <c r="CN1202" s="165"/>
      <c r="CO1202" s="165"/>
      <c r="CP1202" s="165"/>
      <c r="CQ1202" s="165"/>
      <c r="CR1202" s="165"/>
      <c r="CS1202" s="165"/>
      <c r="CT1202" s="165"/>
      <c r="CU1202" s="165"/>
      <c r="CV1202" s="165"/>
      <c r="CW1202" s="165"/>
      <c r="CX1202" s="165"/>
      <c r="CY1202" s="165"/>
      <c r="CZ1202" s="165"/>
      <c r="DA1202" s="165"/>
      <c r="DB1202" s="165"/>
      <c r="DC1202" s="165"/>
      <c r="DD1202" s="165"/>
      <c r="DE1202" s="165"/>
      <c r="DF1202" s="165"/>
      <c r="DG1202" s="165"/>
      <c r="DH1202" s="165"/>
      <c r="DI1202" s="165"/>
      <c r="DJ1202" s="165"/>
      <c r="DK1202" s="165"/>
      <c r="DL1202" s="165"/>
      <c r="DM1202" s="165"/>
      <c r="DN1202" s="165"/>
      <c r="DO1202" s="165"/>
      <c r="DP1202" s="165"/>
      <c r="DQ1202" s="165"/>
      <c r="DR1202" s="165"/>
      <c r="DS1202" s="165"/>
      <c r="DT1202" s="165"/>
      <c r="DU1202" s="114"/>
      <c r="DV1202" s="114"/>
      <c r="DW1202" s="114"/>
      <c r="DX1202" s="114"/>
      <c r="DY1202" s="114"/>
      <c r="DZ1202" s="114"/>
      <c r="EA1202" s="114"/>
      <c r="EB1202" s="114"/>
    </row>
    <row r="1203" spans="1:132" s="1" customFormat="1" ht="10.5" customHeight="1" x14ac:dyDescent="0.2">
      <c r="A1203" s="1532"/>
      <c r="B1203" s="1633"/>
      <c r="C1203" s="1403" t="s">
        <v>127</v>
      </c>
      <c r="D1203" s="134" t="s">
        <v>116</v>
      </c>
      <c r="E1203" s="51">
        <f>ROUND((AG1203-AF1203)*$AE1203,2)</f>
        <v>0</v>
      </c>
      <c r="F1203" s="51">
        <f t="shared" ref="F1203:AB1203" si="929">ROUND((AH1203-AG1203)*$AE1203,2)</f>
        <v>0</v>
      </c>
      <c r="G1203" s="51">
        <f t="shared" si="929"/>
        <v>0</v>
      </c>
      <c r="H1203" s="290">
        <f t="shared" si="929"/>
        <v>0</v>
      </c>
      <c r="I1203" s="51">
        <f t="shared" si="929"/>
        <v>0</v>
      </c>
      <c r="J1203" s="51">
        <f t="shared" si="929"/>
        <v>0</v>
      </c>
      <c r="K1203" s="51">
        <f t="shared" si="929"/>
        <v>0</v>
      </c>
      <c r="L1203" s="51">
        <f t="shared" si="929"/>
        <v>0</v>
      </c>
      <c r="M1203" s="51">
        <f t="shared" si="929"/>
        <v>0</v>
      </c>
      <c r="N1203" s="290">
        <f t="shared" si="929"/>
        <v>0</v>
      </c>
      <c r="O1203" s="51">
        <f t="shared" si="929"/>
        <v>0</v>
      </c>
      <c r="P1203" s="51">
        <f t="shared" si="929"/>
        <v>0</v>
      </c>
      <c r="Q1203" s="51">
        <f t="shared" si="929"/>
        <v>0</v>
      </c>
      <c r="R1203" s="51">
        <f t="shared" si="929"/>
        <v>0</v>
      </c>
      <c r="S1203" s="51">
        <f t="shared" si="929"/>
        <v>0</v>
      </c>
      <c r="T1203" s="51">
        <f t="shared" si="929"/>
        <v>0</v>
      </c>
      <c r="U1203" s="51">
        <f t="shared" si="929"/>
        <v>0</v>
      </c>
      <c r="V1203" s="51">
        <f t="shared" si="929"/>
        <v>0</v>
      </c>
      <c r="W1203" s="51">
        <f t="shared" si="929"/>
        <v>0</v>
      </c>
      <c r="X1203" s="51">
        <f t="shared" si="929"/>
        <v>0</v>
      </c>
      <c r="Y1203" s="290">
        <f t="shared" si="929"/>
        <v>0</v>
      </c>
      <c r="Z1203" s="51">
        <f t="shared" si="929"/>
        <v>0</v>
      </c>
      <c r="AA1203" s="51">
        <f t="shared" si="929"/>
        <v>0</v>
      </c>
      <c r="AB1203" s="52">
        <f t="shared" si="929"/>
        <v>0</v>
      </c>
      <c r="AC1203" s="50">
        <f>(BD1203-AF1203)*AE1203</f>
        <v>0</v>
      </c>
      <c r="AD1203" s="53">
        <f>(BD1204-AF1204)*AE1203</f>
        <v>0</v>
      </c>
      <c r="AE1203" s="61"/>
      <c r="AF1203" s="1058"/>
      <c r="AG1203" s="1058"/>
      <c r="AH1203" s="1058"/>
      <c r="AI1203" s="1058"/>
      <c r="AJ1203" s="1058"/>
      <c r="AK1203" s="1058"/>
      <c r="AL1203" s="1058"/>
      <c r="AM1203" s="1058"/>
      <c r="AN1203" s="1058"/>
      <c r="AO1203" s="1058"/>
      <c r="AP1203" s="1058"/>
      <c r="AQ1203" s="1058"/>
      <c r="AR1203" s="1058"/>
      <c r="AS1203" s="1058"/>
      <c r="AT1203" s="1058"/>
      <c r="AU1203" s="1058"/>
      <c r="AV1203" s="1058"/>
      <c r="AW1203" s="1058"/>
      <c r="AX1203" s="1058"/>
      <c r="AY1203" s="1058"/>
      <c r="AZ1203" s="1058"/>
      <c r="BA1203" s="1058"/>
      <c r="BB1203" s="1058"/>
      <c r="BC1203" s="1058"/>
      <c r="BD1203" s="1058"/>
      <c r="BE1203" s="165"/>
      <c r="BF1203" s="165"/>
      <c r="BG1203" s="165"/>
      <c r="BH1203" s="165"/>
      <c r="BI1203" s="165"/>
      <c r="BJ1203" s="165"/>
      <c r="BK1203" s="165"/>
      <c r="BL1203" s="165"/>
      <c r="BM1203" s="165"/>
      <c r="BN1203" s="165"/>
      <c r="BO1203" s="165"/>
      <c r="BP1203" s="165"/>
      <c r="BQ1203" s="165"/>
      <c r="BR1203" s="165"/>
      <c r="BS1203" s="165"/>
      <c r="BT1203" s="165"/>
      <c r="BU1203" s="165"/>
      <c r="BV1203" s="165"/>
      <c r="BW1203" s="165"/>
      <c r="BX1203" s="165"/>
      <c r="BY1203" s="165"/>
      <c r="BZ1203" s="165"/>
      <c r="CA1203" s="165"/>
      <c r="CB1203" s="165"/>
      <c r="CC1203" s="165"/>
      <c r="CD1203" s="165"/>
      <c r="CE1203" s="165"/>
      <c r="CF1203" s="165"/>
      <c r="CG1203" s="165"/>
      <c r="CH1203" s="165"/>
      <c r="CI1203" s="165"/>
      <c r="CJ1203" s="165"/>
      <c r="CK1203" s="165"/>
      <c r="CL1203" s="165"/>
      <c r="CM1203" s="165"/>
      <c r="CN1203" s="165"/>
      <c r="CO1203" s="165"/>
      <c r="CP1203" s="165"/>
      <c r="CQ1203" s="165"/>
      <c r="CR1203" s="165"/>
      <c r="CS1203" s="165"/>
      <c r="CT1203" s="165"/>
      <c r="CU1203" s="165"/>
      <c r="CV1203" s="165"/>
      <c r="CW1203" s="165"/>
      <c r="CX1203" s="165"/>
      <c r="CY1203" s="165"/>
      <c r="CZ1203" s="165"/>
      <c r="DA1203" s="165"/>
      <c r="DB1203" s="165"/>
      <c r="DC1203" s="165"/>
      <c r="DD1203" s="165"/>
      <c r="DE1203" s="165"/>
      <c r="DF1203" s="165"/>
      <c r="DG1203" s="165"/>
      <c r="DH1203" s="165"/>
      <c r="DI1203" s="165"/>
      <c r="DJ1203" s="165"/>
      <c r="DK1203" s="165"/>
      <c r="DL1203" s="165"/>
      <c r="DM1203" s="165"/>
      <c r="DN1203" s="165"/>
      <c r="DO1203" s="165"/>
      <c r="DP1203" s="165"/>
      <c r="DQ1203" s="165"/>
      <c r="DR1203" s="165"/>
      <c r="DS1203" s="165"/>
      <c r="DT1203" s="165"/>
      <c r="DU1203" s="165"/>
      <c r="DV1203" s="165"/>
      <c r="DW1203" s="165"/>
      <c r="DX1203" s="165"/>
      <c r="DY1203" s="165"/>
      <c r="DZ1203" s="165"/>
      <c r="EA1203" s="165"/>
      <c r="EB1203" s="165"/>
    </row>
    <row r="1204" spans="1:132" s="1" customFormat="1" ht="10.5" customHeight="1" x14ac:dyDescent="0.2">
      <c r="A1204" s="1532"/>
      <c r="B1204" s="1633"/>
      <c r="C1204" s="1403" t="s">
        <v>127</v>
      </c>
      <c r="D1204" s="134" t="s">
        <v>117</v>
      </c>
      <c r="E1204" s="51">
        <f>ROUND((AG1204-AF1204)*$AE1203,2)</f>
        <v>0</v>
      </c>
      <c r="F1204" s="51">
        <f t="shared" ref="F1204:AB1204" si="930">ROUND((AH1204-AG1204)*$AE1203,2)</f>
        <v>0</v>
      </c>
      <c r="G1204" s="51">
        <f t="shared" si="930"/>
        <v>0</v>
      </c>
      <c r="H1204" s="290">
        <f t="shared" si="930"/>
        <v>0</v>
      </c>
      <c r="I1204" s="51">
        <f t="shared" si="930"/>
        <v>0</v>
      </c>
      <c r="J1204" s="51">
        <f t="shared" si="930"/>
        <v>0</v>
      </c>
      <c r="K1204" s="51">
        <f t="shared" si="930"/>
        <v>0</v>
      </c>
      <c r="L1204" s="51">
        <f t="shared" si="930"/>
        <v>0</v>
      </c>
      <c r="M1204" s="51">
        <f t="shared" si="930"/>
        <v>0</v>
      </c>
      <c r="N1204" s="290">
        <f t="shared" si="930"/>
        <v>0</v>
      </c>
      <c r="O1204" s="51">
        <f t="shared" si="930"/>
        <v>0</v>
      </c>
      <c r="P1204" s="51">
        <f t="shared" si="930"/>
        <v>0</v>
      </c>
      <c r="Q1204" s="51">
        <f t="shared" si="930"/>
        <v>0</v>
      </c>
      <c r="R1204" s="51">
        <f t="shared" si="930"/>
        <v>0</v>
      </c>
      <c r="S1204" s="51">
        <f t="shared" si="930"/>
        <v>0</v>
      </c>
      <c r="T1204" s="51">
        <f t="shared" si="930"/>
        <v>0</v>
      </c>
      <c r="U1204" s="51">
        <f t="shared" si="930"/>
        <v>0</v>
      </c>
      <c r="V1204" s="51">
        <f t="shared" si="930"/>
        <v>0</v>
      </c>
      <c r="W1204" s="51">
        <f t="shared" si="930"/>
        <v>0</v>
      </c>
      <c r="X1204" s="51">
        <f t="shared" si="930"/>
        <v>0</v>
      </c>
      <c r="Y1204" s="290">
        <f t="shared" si="930"/>
        <v>0</v>
      </c>
      <c r="Z1204" s="51">
        <f t="shared" si="930"/>
        <v>0</v>
      </c>
      <c r="AA1204" s="51">
        <f t="shared" si="930"/>
        <v>0</v>
      </c>
      <c r="AB1204" s="52">
        <f t="shared" si="930"/>
        <v>0</v>
      </c>
      <c r="AC1204" s="50"/>
      <c r="AD1204" s="53"/>
      <c r="AE1204" s="61"/>
      <c r="AF1204" s="1058"/>
      <c r="AG1204" s="1058"/>
      <c r="AH1204" s="1058"/>
      <c r="AI1204" s="1058"/>
      <c r="AJ1204" s="1058"/>
      <c r="AK1204" s="1058"/>
      <c r="AL1204" s="1058"/>
      <c r="AM1204" s="1058"/>
      <c r="AN1204" s="1058"/>
      <c r="AO1204" s="1058"/>
      <c r="AP1204" s="1058"/>
      <c r="AQ1204" s="1058"/>
      <c r="AR1204" s="1058"/>
      <c r="AS1204" s="1058"/>
      <c r="AT1204" s="1058"/>
      <c r="AU1204" s="1058"/>
      <c r="AV1204" s="1058"/>
      <c r="AW1204" s="1058"/>
      <c r="AX1204" s="1058"/>
      <c r="AY1204" s="1058"/>
      <c r="AZ1204" s="1058"/>
      <c r="BA1204" s="1058"/>
      <c r="BB1204" s="1058"/>
      <c r="BC1204" s="1058"/>
      <c r="BD1204" s="1058"/>
      <c r="BE1204" s="165"/>
      <c r="BF1204" s="165"/>
      <c r="BG1204" s="165"/>
      <c r="BH1204" s="165"/>
      <c r="BI1204" s="165"/>
      <c r="BJ1204" s="165"/>
      <c r="BK1204" s="165"/>
      <c r="BL1204" s="165"/>
      <c r="BM1204" s="165"/>
      <c r="BN1204" s="165"/>
      <c r="BO1204" s="165"/>
      <c r="BP1204" s="165"/>
      <c r="BQ1204" s="165"/>
      <c r="BR1204" s="165"/>
      <c r="BS1204" s="165"/>
      <c r="BT1204" s="165"/>
      <c r="BU1204" s="165"/>
      <c r="BV1204" s="165"/>
      <c r="BW1204" s="165"/>
      <c r="BX1204" s="165"/>
      <c r="BY1204" s="165"/>
      <c r="BZ1204" s="165"/>
      <c r="CA1204" s="165"/>
      <c r="CB1204" s="165"/>
      <c r="CC1204" s="165"/>
      <c r="CD1204" s="165"/>
      <c r="CE1204" s="165"/>
      <c r="CF1204" s="165"/>
      <c r="CG1204" s="165"/>
      <c r="CH1204" s="165"/>
      <c r="CI1204" s="165"/>
      <c r="CJ1204" s="165"/>
      <c r="CK1204" s="165"/>
      <c r="CL1204" s="165"/>
      <c r="CM1204" s="165"/>
      <c r="CN1204" s="165"/>
      <c r="CO1204" s="165"/>
      <c r="CP1204" s="165"/>
      <c r="CQ1204" s="165"/>
      <c r="CR1204" s="165"/>
      <c r="CS1204" s="165"/>
      <c r="CT1204" s="165"/>
      <c r="CU1204" s="165"/>
      <c r="CV1204" s="165"/>
      <c r="CW1204" s="165"/>
      <c r="CX1204" s="165"/>
      <c r="CY1204" s="165"/>
      <c r="CZ1204" s="165"/>
      <c r="DA1204" s="165"/>
      <c r="DB1204" s="165"/>
      <c r="DC1204" s="165"/>
      <c r="DD1204" s="165"/>
      <c r="DE1204" s="165"/>
      <c r="DF1204" s="165"/>
      <c r="DG1204" s="165"/>
      <c r="DH1204" s="165"/>
      <c r="DI1204" s="165"/>
      <c r="DJ1204" s="165"/>
      <c r="DK1204" s="165"/>
      <c r="DL1204" s="165"/>
      <c r="DM1204" s="165"/>
      <c r="DN1204" s="165"/>
      <c r="DO1204" s="165"/>
      <c r="DP1204" s="165"/>
      <c r="DQ1204" s="165"/>
      <c r="DR1204" s="165"/>
      <c r="DS1204" s="165"/>
      <c r="DT1204" s="165"/>
      <c r="DU1204" s="165"/>
      <c r="DV1204" s="165"/>
      <c r="DW1204" s="165"/>
      <c r="DX1204" s="165"/>
      <c r="DY1204" s="165"/>
      <c r="DZ1204" s="165"/>
      <c r="EA1204" s="165"/>
      <c r="EB1204" s="165"/>
    </row>
    <row r="1205" spans="1:132" s="1" customFormat="1" ht="10.5" customHeight="1" thickBot="1" x14ac:dyDescent="0.25">
      <c r="A1205" s="1533"/>
      <c r="B1205" s="1637"/>
      <c r="C1205" s="274"/>
      <c r="D1205" s="239" t="s">
        <v>41</v>
      </c>
      <c r="E1205" s="55" t="e">
        <f t="shared" ref="E1205:AB1205" si="931">E1204/E1203</f>
        <v>#DIV/0!</v>
      </c>
      <c r="F1205" s="55" t="e">
        <f t="shared" si="931"/>
        <v>#DIV/0!</v>
      </c>
      <c r="G1205" s="55" t="e">
        <f t="shared" si="931"/>
        <v>#DIV/0!</v>
      </c>
      <c r="H1205" s="291" t="e">
        <f t="shared" si="931"/>
        <v>#DIV/0!</v>
      </c>
      <c r="I1205" s="55" t="e">
        <f t="shared" si="931"/>
        <v>#DIV/0!</v>
      </c>
      <c r="J1205" s="55" t="e">
        <f t="shared" si="931"/>
        <v>#DIV/0!</v>
      </c>
      <c r="K1205" s="55" t="e">
        <f t="shared" si="931"/>
        <v>#DIV/0!</v>
      </c>
      <c r="L1205" s="55" t="e">
        <f t="shared" si="931"/>
        <v>#DIV/0!</v>
      </c>
      <c r="M1205" s="55" t="e">
        <f t="shared" si="931"/>
        <v>#DIV/0!</v>
      </c>
      <c r="N1205" s="291" t="e">
        <f t="shared" si="931"/>
        <v>#DIV/0!</v>
      </c>
      <c r="O1205" s="55" t="e">
        <f t="shared" si="931"/>
        <v>#DIV/0!</v>
      </c>
      <c r="P1205" s="55" t="e">
        <f t="shared" si="931"/>
        <v>#DIV/0!</v>
      </c>
      <c r="Q1205" s="55" t="e">
        <f t="shared" si="931"/>
        <v>#DIV/0!</v>
      </c>
      <c r="R1205" s="55" t="e">
        <f t="shared" si="931"/>
        <v>#DIV/0!</v>
      </c>
      <c r="S1205" s="55" t="e">
        <f t="shared" si="931"/>
        <v>#DIV/0!</v>
      </c>
      <c r="T1205" s="55" t="e">
        <f t="shared" si="931"/>
        <v>#DIV/0!</v>
      </c>
      <c r="U1205" s="55" t="e">
        <f t="shared" si="931"/>
        <v>#DIV/0!</v>
      </c>
      <c r="V1205" s="55" t="e">
        <f t="shared" si="931"/>
        <v>#DIV/0!</v>
      </c>
      <c r="W1205" s="55" t="e">
        <f t="shared" si="931"/>
        <v>#DIV/0!</v>
      </c>
      <c r="X1205" s="55" t="e">
        <f t="shared" si="931"/>
        <v>#DIV/0!</v>
      </c>
      <c r="Y1205" s="291" t="e">
        <f t="shared" si="931"/>
        <v>#DIV/0!</v>
      </c>
      <c r="Z1205" s="55" t="e">
        <f t="shared" si="931"/>
        <v>#DIV/0!</v>
      </c>
      <c r="AA1205" s="55" t="e">
        <f t="shared" si="931"/>
        <v>#DIV/0!</v>
      </c>
      <c r="AB1205" s="56" t="e">
        <f t="shared" si="931"/>
        <v>#DIV/0!</v>
      </c>
      <c r="AC1205" s="50"/>
      <c r="AD1205" s="53"/>
      <c r="AE1205" s="61"/>
      <c r="AF1205" s="264"/>
      <c r="AG1205" s="264"/>
      <c r="AH1205" s="264"/>
      <c r="AI1205" s="264"/>
      <c r="AJ1205" s="264"/>
      <c r="AK1205" s="264"/>
      <c r="AL1205" s="264"/>
      <c r="AM1205" s="264"/>
      <c r="AN1205" s="264"/>
      <c r="AO1205" s="264"/>
      <c r="AP1205" s="264"/>
      <c r="AQ1205" s="264"/>
      <c r="AR1205" s="264"/>
      <c r="AS1205" s="264"/>
      <c r="AT1205" s="264"/>
      <c r="AU1205" s="264"/>
      <c r="AV1205" s="264"/>
      <c r="AW1205" s="264"/>
      <c r="AX1205" s="264"/>
      <c r="AY1205" s="264"/>
      <c r="AZ1205" s="264"/>
      <c r="BA1205" s="264"/>
      <c r="BB1205" s="264"/>
      <c r="BC1205" s="264"/>
      <c r="BD1205" s="264"/>
      <c r="BE1205" s="165"/>
      <c r="BF1205" s="165"/>
      <c r="BG1205" s="165"/>
      <c r="BH1205" s="165"/>
      <c r="BI1205" s="165"/>
      <c r="BJ1205" s="165"/>
      <c r="BK1205" s="165"/>
      <c r="BL1205" s="165"/>
      <c r="BM1205" s="165"/>
      <c r="BN1205" s="165"/>
      <c r="BO1205" s="165"/>
      <c r="BP1205" s="165"/>
      <c r="BQ1205" s="165"/>
      <c r="BR1205" s="165"/>
      <c r="BS1205" s="165"/>
      <c r="BT1205" s="165"/>
      <c r="BU1205" s="165"/>
      <c r="BV1205" s="165"/>
      <c r="BW1205" s="165"/>
      <c r="BX1205" s="165"/>
      <c r="BY1205" s="165"/>
      <c r="BZ1205" s="165"/>
      <c r="CA1205" s="165"/>
      <c r="CB1205" s="165"/>
      <c r="CC1205" s="165"/>
      <c r="CD1205" s="165"/>
      <c r="CE1205" s="165"/>
      <c r="CF1205" s="165"/>
      <c r="CG1205" s="165"/>
      <c r="CH1205" s="165"/>
      <c r="CI1205" s="165"/>
      <c r="CJ1205" s="165"/>
      <c r="CK1205" s="165"/>
      <c r="CL1205" s="165"/>
      <c r="CM1205" s="165"/>
      <c r="CN1205" s="165"/>
      <c r="CO1205" s="165"/>
      <c r="CP1205" s="165"/>
      <c r="CQ1205" s="165"/>
      <c r="CR1205" s="165"/>
      <c r="CS1205" s="165"/>
      <c r="CT1205" s="165"/>
      <c r="CU1205" s="165"/>
      <c r="CV1205" s="165"/>
      <c r="CW1205" s="165"/>
      <c r="CX1205" s="165"/>
      <c r="CY1205" s="165"/>
      <c r="CZ1205" s="165"/>
      <c r="DA1205" s="165"/>
      <c r="DB1205" s="165"/>
      <c r="DC1205" s="165"/>
      <c r="DD1205" s="165"/>
      <c r="DE1205" s="165"/>
      <c r="DF1205" s="165"/>
      <c r="DG1205" s="165"/>
      <c r="DH1205" s="165"/>
      <c r="DI1205" s="165"/>
      <c r="DJ1205" s="165"/>
      <c r="DK1205" s="165"/>
      <c r="DL1205" s="165"/>
      <c r="DM1205" s="165"/>
      <c r="DN1205" s="165"/>
      <c r="DO1205" s="165"/>
      <c r="DP1205" s="165"/>
      <c r="DQ1205" s="165"/>
      <c r="DR1205" s="165"/>
      <c r="DS1205" s="165"/>
      <c r="DT1205" s="165"/>
      <c r="DU1205" s="165"/>
      <c r="DV1205" s="165"/>
      <c r="DW1205" s="165"/>
      <c r="DX1205" s="165"/>
      <c r="DY1205" s="165"/>
      <c r="DZ1205" s="165"/>
      <c r="EA1205" s="165"/>
      <c r="EB1205" s="165"/>
    </row>
    <row r="1206" spans="1:132" s="1" customFormat="1" ht="10.5" customHeight="1" x14ac:dyDescent="0.2">
      <c r="A1206" s="1531" t="s">
        <v>4</v>
      </c>
      <c r="B1206" s="1636" t="s">
        <v>1037</v>
      </c>
      <c r="C1206" s="1119"/>
      <c r="D1206" s="1203"/>
      <c r="E1206" s="79"/>
      <c r="F1206" s="79"/>
      <c r="G1206" s="79"/>
      <c r="H1206" s="296"/>
      <c r="I1206" s="79"/>
      <c r="J1206" s="79"/>
      <c r="K1206" s="79"/>
      <c r="L1206" s="79"/>
      <c r="M1206" s="79"/>
      <c r="N1206" s="296"/>
      <c r="O1206" s="79"/>
      <c r="P1206" s="79"/>
      <c r="Q1206" s="79"/>
      <c r="R1206" s="79"/>
      <c r="S1206" s="79"/>
      <c r="T1206" s="79"/>
      <c r="U1206" s="79"/>
      <c r="V1206" s="79"/>
      <c r="W1206" s="79"/>
      <c r="X1206" s="79"/>
      <c r="Y1206" s="296"/>
      <c r="Z1206" s="79"/>
      <c r="AA1206" s="79"/>
      <c r="AB1206" s="80"/>
      <c r="AC1206" s="50"/>
      <c r="AD1206" s="53"/>
      <c r="AE1206" s="61"/>
      <c r="AF1206" s="260"/>
      <c r="AG1206" s="260"/>
      <c r="AH1206" s="260"/>
      <c r="AI1206" s="260"/>
      <c r="AJ1206" s="260"/>
      <c r="AK1206" s="260"/>
      <c r="AL1206" s="260"/>
      <c r="AM1206" s="260"/>
      <c r="AN1206" s="260"/>
      <c r="AO1206" s="260"/>
      <c r="AP1206" s="260"/>
      <c r="AQ1206" s="260"/>
      <c r="AR1206" s="260"/>
      <c r="AS1206" s="260"/>
      <c r="AT1206" s="260"/>
      <c r="AU1206" s="260"/>
      <c r="AV1206" s="260"/>
      <c r="AW1206" s="260"/>
      <c r="AX1206" s="260"/>
      <c r="AY1206" s="260"/>
      <c r="AZ1206" s="260"/>
      <c r="BA1206" s="260"/>
      <c r="BB1206" s="260"/>
      <c r="BC1206" s="260"/>
      <c r="BD1206" s="260"/>
      <c r="BE1206" s="165"/>
      <c r="BF1206" s="165"/>
      <c r="BG1206" s="165"/>
      <c r="BH1206" s="165"/>
      <c r="BI1206" s="165"/>
      <c r="BJ1206" s="165"/>
      <c r="BK1206" s="165"/>
      <c r="BL1206" s="165"/>
      <c r="BM1206" s="165"/>
      <c r="BN1206" s="165"/>
      <c r="BO1206" s="165"/>
      <c r="BP1206" s="165"/>
      <c r="BQ1206" s="165"/>
      <c r="BR1206" s="165"/>
      <c r="BS1206" s="165"/>
      <c r="BT1206" s="165"/>
      <c r="BU1206" s="165"/>
      <c r="BV1206" s="165"/>
      <c r="BW1206" s="165"/>
      <c r="BX1206" s="165"/>
      <c r="BY1206" s="165"/>
      <c r="BZ1206" s="165"/>
      <c r="CA1206" s="165"/>
      <c r="CB1206" s="165"/>
      <c r="CC1206" s="165"/>
      <c r="CD1206" s="165"/>
      <c r="CE1206" s="165"/>
      <c r="CF1206" s="165"/>
      <c r="CG1206" s="165"/>
      <c r="CH1206" s="165"/>
      <c r="CI1206" s="165"/>
      <c r="CJ1206" s="165"/>
      <c r="CK1206" s="165"/>
      <c r="CL1206" s="165"/>
      <c r="CM1206" s="165"/>
      <c r="CN1206" s="165"/>
      <c r="CO1206" s="165"/>
      <c r="CP1206" s="165"/>
      <c r="CQ1206" s="165"/>
      <c r="CR1206" s="165"/>
      <c r="CS1206" s="165"/>
      <c r="CT1206" s="165"/>
      <c r="CU1206" s="165"/>
      <c r="CV1206" s="165"/>
      <c r="CW1206" s="165"/>
      <c r="CX1206" s="165"/>
      <c r="CY1206" s="165"/>
      <c r="CZ1206" s="165"/>
      <c r="DA1206" s="165"/>
      <c r="DB1206" s="165"/>
      <c r="DC1206" s="165"/>
      <c r="DD1206" s="165"/>
      <c r="DE1206" s="165"/>
      <c r="DF1206" s="165"/>
      <c r="DG1206" s="165"/>
      <c r="DH1206" s="165"/>
      <c r="DI1206" s="165"/>
      <c r="DJ1206" s="165"/>
      <c r="DK1206" s="165"/>
      <c r="DL1206" s="165"/>
      <c r="DM1206" s="165"/>
      <c r="DN1206" s="165"/>
      <c r="DO1206" s="165"/>
      <c r="DP1206" s="165"/>
      <c r="DQ1206" s="165"/>
      <c r="DR1206" s="165"/>
      <c r="DS1206" s="165"/>
      <c r="DT1206" s="165"/>
      <c r="DU1206" s="165"/>
      <c r="DV1206" s="165"/>
      <c r="DW1206" s="165"/>
      <c r="DX1206" s="165"/>
      <c r="DY1206" s="165"/>
      <c r="DZ1206" s="165"/>
      <c r="EA1206" s="165"/>
      <c r="EB1206" s="165"/>
    </row>
    <row r="1207" spans="1:132" s="1" customFormat="1" ht="10.5" customHeight="1" x14ac:dyDescent="0.2">
      <c r="A1207" s="1532"/>
      <c r="B1207" s="1633"/>
      <c r="C1207" s="1407" t="s">
        <v>129</v>
      </c>
      <c r="D1207" s="134" t="s">
        <v>33</v>
      </c>
      <c r="E1207" s="47">
        <f t="shared" ref="E1207:AB1207" si="932">ROUND(SQRT(E1208^2+E1209^2)*1000/(1.73*E$1094),0)</f>
        <v>0</v>
      </c>
      <c r="F1207" s="180">
        <f t="shared" si="932"/>
        <v>0</v>
      </c>
      <c r="G1207" s="180">
        <f t="shared" si="932"/>
        <v>0</v>
      </c>
      <c r="H1207" s="319">
        <f t="shared" si="932"/>
        <v>0</v>
      </c>
      <c r="I1207" s="180">
        <f t="shared" si="932"/>
        <v>0</v>
      </c>
      <c r="J1207" s="180">
        <f t="shared" si="932"/>
        <v>0</v>
      </c>
      <c r="K1207" s="180">
        <f t="shared" si="932"/>
        <v>0</v>
      </c>
      <c r="L1207" s="180">
        <f t="shared" si="932"/>
        <v>0</v>
      </c>
      <c r="M1207" s="180">
        <f t="shared" si="932"/>
        <v>0</v>
      </c>
      <c r="N1207" s="319">
        <f t="shared" si="932"/>
        <v>0</v>
      </c>
      <c r="O1207" s="180">
        <f t="shared" si="932"/>
        <v>0</v>
      </c>
      <c r="P1207" s="180">
        <f t="shared" si="932"/>
        <v>0</v>
      </c>
      <c r="Q1207" s="180">
        <f t="shared" si="932"/>
        <v>0</v>
      </c>
      <c r="R1207" s="180">
        <f t="shared" si="932"/>
        <v>0</v>
      </c>
      <c r="S1207" s="180">
        <f t="shared" si="932"/>
        <v>0</v>
      </c>
      <c r="T1207" s="180">
        <f t="shared" si="932"/>
        <v>0</v>
      </c>
      <c r="U1207" s="180">
        <f t="shared" si="932"/>
        <v>0</v>
      </c>
      <c r="V1207" s="180">
        <f t="shared" si="932"/>
        <v>0</v>
      </c>
      <c r="W1207" s="180">
        <f t="shared" si="932"/>
        <v>0</v>
      </c>
      <c r="X1207" s="180">
        <f t="shared" si="932"/>
        <v>0</v>
      </c>
      <c r="Y1207" s="319">
        <f t="shared" si="932"/>
        <v>0</v>
      </c>
      <c r="Z1207" s="180">
        <f t="shared" si="932"/>
        <v>0</v>
      </c>
      <c r="AA1207" s="180">
        <f t="shared" si="932"/>
        <v>0</v>
      </c>
      <c r="AB1207" s="861">
        <f t="shared" si="932"/>
        <v>0</v>
      </c>
      <c r="AC1207" s="165"/>
      <c r="AD1207" s="93"/>
      <c r="AE1207" s="93"/>
      <c r="AF1207" s="260"/>
      <c r="AG1207" s="260"/>
      <c r="AH1207" s="260"/>
      <c r="AI1207" s="260"/>
      <c r="AJ1207" s="260"/>
      <c r="AK1207" s="260"/>
      <c r="AL1207" s="260"/>
      <c r="AM1207" s="260"/>
      <c r="AN1207" s="260"/>
      <c r="AO1207" s="260"/>
      <c r="AP1207" s="260"/>
      <c r="AQ1207" s="260"/>
      <c r="AR1207" s="260"/>
      <c r="AS1207" s="260"/>
      <c r="AT1207" s="260"/>
      <c r="AU1207" s="260"/>
      <c r="AV1207" s="260"/>
      <c r="AW1207" s="260"/>
      <c r="AX1207" s="260"/>
      <c r="AY1207" s="260"/>
      <c r="AZ1207" s="260"/>
      <c r="BA1207" s="260"/>
      <c r="BB1207" s="260"/>
      <c r="BC1207" s="260"/>
      <c r="BD1207" s="260"/>
      <c r="BE1207" s="165"/>
      <c r="BF1207" s="165"/>
      <c r="BG1207" s="165"/>
      <c r="BH1207" s="165"/>
      <c r="BI1207" s="165"/>
      <c r="BJ1207" s="165"/>
      <c r="BK1207" s="165"/>
      <c r="BL1207" s="165"/>
      <c r="BM1207" s="165"/>
      <c r="BN1207" s="165"/>
      <c r="BO1207" s="165"/>
      <c r="BP1207" s="165"/>
      <c r="BQ1207" s="165"/>
      <c r="BR1207" s="165"/>
      <c r="BS1207" s="165"/>
      <c r="BT1207" s="165"/>
      <c r="BU1207" s="165"/>
      <c r="BV1207" s="165"/>
      <c r="BW1207" s="165"/>
      <c r="BX1207" s="165"/>
      <c r="BY1207" s="165"/>
      <c r="BZ1207" s="165"/>
      <c r="CA1207" s="165"/>
      <c r="CB1207" s="165"/>
      <c r="CC1207" s="165"/>
      <c r="CD1207" s="165"/>
      <c r="CE1207" s="165"/>
      <c r="CF1207" s="165"/>
      <c r="CG1207" s="165"/>
      <c r="CH1207" s="165"/>
      <c r="CI1207" s="165"/>
      <c r="CJ1207" s="165"/>
      <c r="CK1207" s="165"/>
      <c r="CL1207" s="165"/>
      <c r="CM1207" s="165"/>
      <c r="CN1207" s="165"/>
      <c r="CO1207" s="165"/>
      <c r="CP1207" s="165"/>
      <c r="CQ1207" s="165"/>
      <c r="CR1207" s="165"/>
      <c r="CS1207" s="165"/>
      <c r="CT1207" s="165"/>
      <c r="CU1207" s="165"/>
      <c r="CV1207" s="165"/>
      <c r="CW1207" s="165"/>
      <c r="CX1207" s="165"/>
      <c r="CY1207" s="165"/>
      <c r="CZ1207" s="165"/>
      <c r="DA1207" s="165"/>
      <c r="DB1207" s="165"/>
      <c r="DC1207" s="165"/>
      <c r="DD1207" s="165"/>
      <c r="DE1207" s="165"/>
      <c r="DF1207" s="165"/>
      <c r="DG1207" s="165"/>
      <c r="DH1207" s="165"/>
      <c r="DI1207" s="165"/>
      <c r="DJ1207" s="165"/>
      <c r="DK1207" s="165"/>
      <c r="DL1207" s="165"/>
      <c r="DM1207" s="165"/>
      <c r="DN1207" s="165"/>
      <c r="DO1207" s="165"/>
      <c r="DP1207" s="165"/>
      <c r="DQ1207" s="165"/>
      <c r="DR1207" s="165"/>
      <c r="DS1207" s="165"/>
      <c r="DT1207" s="165"/>
      <c r="DU1207" s="165"/>
      <c r="DV1207" s="165"/>
      <c r="DW1207" s="165"/>
      <c r="DX1207" s="165"/>
      <c r="DY1207" s="165"/>
      <c r="DZ1207" s="165"/>
      <c r="EA1207" s="165"/>
      <c r="EB1207" s="165"/>
    </row>
    <row r="1208" spans="1:132" s="1" customFormat="1" ht="10.5" customHeight="1" x14ac:dyDescent="0.2">
      <c r="A1208" s="1532"/>
      <c r="B1208" s="1633"/>
      <c r="C1208" s="1403" t="s">
        <v>127</v>
      </c>
      <c r="D1208" s="134" t="s">
        <v>116</v>
      </c>
      <c r="E1208" s="51">
        <f t="shared" ref="E1208:AB1208" si="933">ROUND((AG1208-AF1208)*$AE1208,2)</f>
        <v>0</v>
      </c>
      <c r="F1208" s="51">
        <f t="shared" si="933"/>
        <v>0</v>
      </c>
      <c r="G1208" s="51">
        <f t="shared" si="933"/>
        <v>0</v>
      </c>
      <c r="H1208" s="290">
        <f t="shared" si="933"/>
        <v>0</v>
      </c>
      <c r="I1208" s="51">
        <f t="shared" si="933"/>
        <v>0</v>
      </c>
      <c r="J1208" s="51">
        <f t="shared" si="933"/>
        <v>0</v>
      </c>
      <c r="K1208" s="51">
        <f t="shared" si="933"/>
        <v>0</v>
      </c>
      <c r="L1208" s="51">
        <f t="shared" si="933"/>
        <v>0</v>
      </c>
      <c r="M1208" s="51">
        <f t="shared" si="933"/>
        <v>0</v>
      </c>
      <c r="N1208" s="290">
        <f t="shared" si="933"/>
        <v>0</v>
      </c>
      <c r="O1208" s="51">
        <f t="shared" si="933"/>
        <v>0</v>
      </c>
      <c r="P1208" s="51">
        <f t="shared" si="933"/>
        <v>0</v>
      </c>
      <c r="Q1208" s="51">
        <f t="shared" si="933"/>
        <v>0</v>
      </c>
      <c r="R1208" s="51">
        <f t="shared" si="933"/>
        <v>0</v>
      </c>
      <c r="S1208" s="51">
        <f t="shared" si="933"/>
        <v>0</v>
      </c>
      <c r="T1208" s="51">
        <f t="shared" si="933"/>
        <v>0</v>
      </c>
      <c r="U1208" s="51">
        <f t="shared" si="933"/>
        <v>0</v>
      </c>
      <c r="V1208" s="51">
        <f t="shared" si="933"/>
        <v>0</v>
      </c>
      <c r="W1208" s="51">
        <f t="shared" si="933"/>
        <v>0</v>
      </c>
      <c r="X1208" s="51">
        <f t="shared" si="933"/>
        <v>0</v>
      </c>
      <c r="Y1208" s="290">
        <f t="shared" si="933"/>
        <v>0</v>
      </c>
      <c r="Z1208" s="51">
        <f t="shared" si="933"/>
        <v>0</v>
      </c>
      <c r="AA1208" s="51">
        <f t="shared" si="933"/>
        <v>0</v>
      </c>
      <c r="AB1208" s="52">
        <f t="shared" si="933"/>
        <v>0</v>
      </c>
      <c r="AC1208" s="50">
        <f>(BD1208-AF1208)*AE1208</f>
        <v>0</v>
      </c>
      <c r="AD1208" s="53">
        <f>(BD1209-AF1209)*AE1208</f>
        <v>0</v>
      </c>
      <c r="AE1208" s="61"/>
      <c r="AF1208" s="260"/>
      <c r="AG1208" s="260"/>
      <c r="AH1208" s="260"/>
      <c r="AI1208" s="260"/>
      <c r="AJ1208" s="260"/>
      <c r="AK1208" s="260"/>
      <c r="AL1208" s="260"/>
      <c r="AM1208" s="260"/>
      <c r="AN1208" s="260"/>
      <c r="AO1208" s="260"/>
      <c r="AP1208" s="260"/>
      <c r="AQ1208" s="260"/>
      <c r="AR1208" s="260"/>
      <c r="AS1208" s="260"/>
      <c r="AT1208" s="260"/>
      <c r="AU1208" s="260"/>
      <c r="AV1208" s="260"/>
      <c r="AW1208" s="260"/>
      <c r="AX1208" s="260"/>
      <c r="AY1208" s="260"/>
      <c r="AZ1208" s="260"/>
      <c r="BA1208" s="260"/>
      <c r="BB1208" s="260"/>
      <c r="BC1208" s="260"/>
      <c r="BD1208" s="260"/>
      <c r="BE1208" s="165"/>
      <c r="BF1208" s="165"/>
      <c r="BG1208" s="165"/>
      <c r="BH1208" s="165"/>
      <c r="BI1208" s="165"/>
      <c r="BJ1208" s="165"/>
      <c r="BK1208" s="165"/>
      <c r="BL1208" s="165"/>
      <c r="BM1208" s="165"/>
      <c r="BN1208" s="165"/>
      <c r="BO1208" s="165"/>
      <c r="BP1208" s="165"/>
      <c r="BQ1208" s="165"/>
      <c r="BR1208" s="165"/>
      <c r="BS1208" s="165"/>
      <c r="BT1208" s="165"/>
      <c r="BU1208" s="165"/>
      <c r="BV1208" s="165"/>
      <c r="BW1208" s="165"/>
      <c r="BX1208" s="165"/>
      <c r="BY1208" s="165"/>
      <c r="BZ1208" s="165"/>
      <c r="CA1208" s="165"/>
      <c r="CB1208" s="165"/>
      <c r="CC1208" s="165"/>
      <c r="CD1208" s="165"/>
      <c r="CE1208" s="165"/>
      <c r="CF1208" s="165"/>
      <c r="CG1208" s="165"/>
      <c r="CH1208" s="165"/>
      <c r="CI1208" s="165"/>
      <c r="CJ1208" s="165"/>
      <c r="CK1208" s="165"/>
      <c r="CL1208" s="165"/>
      <c r="CM1208" s="165"/>
      <c r="CN1208" s="165"/>
      <c r="CO1208" s="165"/>
      <c r="CP1208" s="165"/>
      <c r="CQ1208" s="165"/>
      <c r="CR1208" s="165"/>
      <c r="CS1208" s="165"/>
      <c r="CT1208" s="165"/>
      <c r="CU1208" s="165"/>
      <c r="CV1208" s="165"/>
      <c r="CW1208" s="165"/>
      <c r="CX1208" s="165"/>
      <c r="CY1208" s="165"/>
      <c r="CZ1208" s="165"/>
      <c r="DA1208" s="165"/>
      <c r="DB1208" s="165"/>
      <c r="DC1208" s="165"/>
      <c r="DD1208" s="165"/>
      <c r="DE1208" s="165"/>
      <c r="DF1208" s="165"/>
      <c r="DG1208" s="165"/>
      <c r="DH1208" s="165"/>
      <c r="DI1208" s="165"/>
      <c r="DJ1208" s="165"/>
      <c r="DK1208" s="165"/>
      <c r="DL1208" s="165"/>
      <c r="DM1208" s="165"/>
      <c r="DN1208" s="165"/>
      <c r="DO1208" s="165"/>
      <c r="DP1208" s="165"/>
      <c r="DQ1208" s="165"/>
      <c r="DR1208" s="165"/>
      <c r="DS1208" s="165"/>
      <c r="DT1208" s="165"/>
      <c r="DU1208" s="165"/>
      <c r="DV1208" s="165"/>
      <c r="DW1208" s="165"/>
      <c r="DX1208" s="165"/>
      <c r="DY1208" s="165"/>
      <c r="DZ1208" s="165"/>
      <c r="EA1208" s="165"/>
      <c r="EB1208" s="165"/>
    </row>
    <row r="1209" spans="1:132" s="1" customFormat="1" ht="10.5" customHeight="1" x14ac:dyDescent="0.2">
      <c r="A1209" s="1532"/>
      <c r="B1209" s="1633"/>
      <c r="C1209" s="1403" t="s">
        <v>127</v>
      </c>
      <c r="D1209" s="134" t="s">
        <v>117</v>
      </c>
      <c r="E1209" s="51">
        <f t="shared" ref="E1209:AB1209" si="934">ROUND((AG1209-AF1209)*$AE1208,2)</f>
        <v>0</v>
      </c>
      <c r="F1209" s="51">
        <f t="shared" si="934"/>
        <v>0</v>
      </c>
      <c r="G1209" s="51">
        <f t="shared" si="934"/>
        <v>0</v>
      </c>
      <c r="H1209" s="290">
        <f t="shared" si="934"/>
        <v>0</v>
      </c>
      <c r="I1209" s="51">
        <f t="shared" si="934"/>
        <v>0</v>
      </c>
      <c r="J1209" s="51">
        <f t="shared" si="934"/>
        <v>0</v>
      </c>
      <c r="K1209" s="51">
        <f t="shared" si="934"/>
        <v>0</v>
      </c>
      <c r="L1209" s="51">
        <f t="shared" si="934"/>
        <v>0</v>
      </c>
      <c r="M1209" s="51">
        <f t="shared" si="934"/>
        <v>0</v>
      </c>
      <c r="N1209" s="290">
        <f t="shared" si="934"/>
        <v>0</v>
      </c>
      <c r="O1209" s="51">
        <f t="shared" si="934"/>
        <v>0</v>
      </c>
      <c r="P1209" s="51">
        <f t="shared" si="934"/>
        <v>0</v>
      </c>
      <c r="Q1209" s="51">
        <f t="shared" si="934"/>
        <v>0</v>
      </c>
      <c r="R1209" s="51">
        <f t="shared" si="934"/>
        <v>0</v>
      </c>
      <c r="S1209" s="51">
        <f t="shared" si="934"/>
        <v>0</v>
      </c>
      <c r="T1209" s="51">
        <f t="shared" si="934"/>
        <v>0</v>
      </c>
      <c r="U1209" s="51">
        <f t="shared" si="934"/>
        <v>0</v>
      </c>
      <c r="V1209" s="51">
        <f t="shared" si="934"/>
        <v>0</v>
      </c>
      <c r="W1209" s="51">
        <f t="shared" si="934"/>
        <v>0</v>
      </c>
      <c r="X1209" s="51">
        <f t="shared" si="934"/>
        <v>0</v>
      </c>
      <c r="Y1209" s="290">
        <f t="shared" si="934"/>
        <v>0</v>
      </c>
      <c r="Z1209" s="51">
        <f t="shared" si="934"/>
        <v>0</v>
      </c>
      <c r="AA1209" s="51">
        <f t="shared" si="934"/>
        <v>0</v>
      </c>
      <c r="AB1209" s="52">
        <f t="shared" si="934"/>
        <v>0</v>
      </c>
      <c r="AC1209" s="50"/>
      <c r="AD1209" s="53"/>
      <c r="AE1209" s="61"/>
      <c r="AF1209" s="260"/>
      <c r="AG1209" s="260"/>
      <c r="AH1209" s="260"/>
      <c r="AI1209" s="260"/>
      <c r="AJ1209" s="260"/>
      <c r="AK1209" s="260"/>
      <c r="AL1209" s="260"/>
      <c r="AM1209" s="260"/>
      <c r="AN1209" s="260"/>
      <c r="AO1209" s="260"/>
      <c r="AP1209" s="260"/>
      <c r="AQ1209" s="260"/>
      <c r="AR1209" s="260"/>
      <c r="AS1209" s="260"/>
      <c r="AT1209" s="260"/>
      <c r="AU1209" s="260"/>
      <c r="AV1209" s="260"/>
      <c r="AW1209" s="260"/>
      <c r="AX1209" s="260"/>
      <c r="AY1209" s="260"/>
      <c r="AZ1209" s="260"/>
      <c r="BA1209" s="260"/>
      <c r="BB1209" s="260"/>
      <c r="BC1209" s="260"/>
      <c r="BD1209" s="260"/>
      <c r="BE1209" s="165"/>
      <c r="BF1209" s="165"/>
      <c r="BG1209" s="165"/>
      <c r="BH1209" s="165"/>
      <c r="BI1209" s="165"/>
      <c r="BJ1209" s="165"/>
      <c r="BK1209" s="165"/>
      <c r="BL1209" s="165"/>
      <c r="BM1209" s="165"/>
      <c r="BN1209" s="165"/>
      <c r="BO1209" s="165"/>
      <c r="BP1209" s="165"/>
      <c r="BQ1209" s="165"/>
      <c r="BR1209" s="165"/>
      <c r="BS1209" s="165"/>
      <c r="BT1209" s="165"/>
      <c r="BU1209" s="165"/>
      <c r="BV1209" s="165"/>
      <c r="BW1209" s="165"/>
      <c r="BX1209" s="165"/>
      <c r="BY1209" s="165"/>
      <c r="BZ1209" s="165"/>
      <c r="CA1209" s="165"/>
      <c r="CB1209" s="165"/>
      <c r="CC1209" s="165"/>
      <c r="CD1209" s="165"/>
      <c r="CE1209" s="165"/>
      <c r="CF1209" s="165"/>
      <c r="CG1209" s="165"/>
      <c r="CH1209" s="165"/>
      <c r="CI1209" s="165"/>
      <c r="CJ1209" s="165"/>
      <c r="CK1209" s="165"/>
      <c r="CL1209" s="165"/>
      <c r="CM1209" s="165"/>
      <c r="CN1209" s="165"/>
      <c r="CO1209" s="165"/>
      <c r="CP1209" s="165"/>
      <c r="CQ1209" s="165"/>
      <c r="CR1209" s="165"/>
      <c r="CS1209" s="165"/>
      <c r="CT1209" s="165"/>
      <c r="CU1209" s="165"/>
      <c r="CV1209" s="165"/>
      <c r="CW1209" s="165"/>
      <c r="CX1209" s="165"/>
      <c r="CY1209" s="165"/>
      <c r="CZ1209" s="165"/>
      <c r="DA1209" s="165"/>
      <c r="DB1209" s="165"/>
      <c r="DC1209" s="165"/>
      <c r="DD1209" s="165"/>
      <c r="DE1209" s="165"/>
      <c r="DF1209" s="165"/>
      <c r="DG1209" s="165"/>
      <c r="DH1209" s="165"/>
      <c r="DI1209" s="165"/>
      <c r="DJ1209" s="165"/>
      <c r="DK1209" s="165"/>
      <c r="DL1209" s="165"/>
      <c r="DM1209" s="165"/>
      <c r="DN1209" s="165"/>
      <c r="DO1209" s="165"/>
      <c r="DP1209" s="165"/>
      <c r="DQ1209" s="165"/>
      <c r="DR1209" s="165"/>
      <c r="DS1209" s="165"/>
      <c r="DT1209" s="165"/>
      <c r="DU1209" s="165"/>
      <c r="DV1209" s="165"/>
      <c r="DW1209" s="165"/>
      <c r="DX1209" s="165"/>
      <c r="DY1209" s="165"/>
      <c r="DZ1209" s="165"/>
      <c r="EA1209" s="165"/>
      <c r="EB1209" s="165"/>
    </row>
    <row r="1210" spans="1:132" s="1" customFormat="1" ht="10.5" customHeight="1" thickBot="1" x14ac:dyDescent="0.25">
      <c r="A1210" s="1533"/>
      <c r="B1210" s="1637"/>
      <c r="C1210" s="274"/>
      <c r="D1210" s="239" t="s">
        <v>41</v>
      </c>
      <c r="E1210" s="55" t="e">
        <f t="shared" ref="E1210:AB1210" si="935">E1209/E1208</f>
        <v>#DIV/0!</v>
      </c>
      <c r="F1210" s="55" t="e">
        <f t="shared" si="935"/>
        <v>#DIV/0!</v>
      </c>
      <c r="G1210" s="55" t="e">
        <f t="shared" si="935"/>
        <v>#DIV/0!</v>
      </c>
      <c r="H1210" s="291" t="e">
        <f t="shared" si="935"/>
        <v>#DIV/0!</v>
      </c>
      <c r="I1210" s="55" t="e">
        <f t="shared" si="935"/>
        <v>#DIV/0!</v>
      </c>
      <c r="J1210" s="55" t="e">
        <f t="shared" si="935"/>
        <v>#DIV/0!</v>
      </c>
      <c r="K1210" s="55" t="e">
        <f t="shared" si="935"/>
        <v>#DIV/0!</v>
      </c>
      <c r="L1210" s="55" t="e">
        <f t="shared" si="935"/>
        <v>#DIV/0!</v>
      </c>
      <c r="M1210" s="55" t="e">
        <f t="shared" si="935"/>
        <v>#DIV/0!</v>
      </c>
      <c r="N1210" s="291" t="e">
        <f t="shared" si="935"/>
        <v>#DIV/0!</v>
      </c>
      <c r="O1210" s="55" t="e">
        <f t="shared" si="935"/>
        <v>#DIV/0!</v>
      </c>
      <c r="P1210" s="55" t="e">
        <f t="shared" si="935"/>
        <v>#DIV/0!</v>
      </c>
      <c r="Q1210" s="55" t="e">
        <f t="shared" si="935"/>
        <v>#DIV/0!</v>
      </c>
      <c r="R1210" s="55" t="e">
        <f t="shared" si="935"/>
        <v>#DIV/0!</v>
      </c>
      <c r="S1210" s="55" t="e">
        <f t="shared" si="935"/>
        <v>#DIV/0!</v>
      </c>
      <c r="T1210" s="55" t="e">
        <f t="shared" si="935"/>
        <v>#DIV/0!</v>
      </c>
      <c r="U1210" s="55" t="e">
        <f t="shared" si="935"/>
        <v>#DIV/0!</v>
      </c>
      <c r="V1210" s="55" t="e">
        <f t="shared" si="935"/>
        <v>#DIV/0!</v>
      </c>
      <c r="W1210" s="55" t="e">
        <f t="shared" si="935"/>
        <v>#DIV/0!</v>
      </c>
      <c r="X1210" s="55" t="e">
        <f t="shared" si="935"/>
        <v>#DIV/0!</v>
      </c>
      <c r="Y1210" s="291" t="e">
        <f t="shared" si="935"/>
        <v>#DIV/0!</v>
      </c>
      <c r="Z1210" s="55" t="e">
        <f t="shared" si="935"/>
        <v>#DIV/0!</v>
      </c>
      <c r="AA1210" s="55" t="e">
        <f t="shared" si="935"/>
        <v>#DIV/0!</v>
      </c>
      <c r="AB1210" s="56" t="e">
        <f t="shared" si="935"/>
        <v>#DIV/0!</v>
      </c>
      <c r="AC1210" s="50"/>
      <c r="AD1210" s="53"/>
      <c r="AE1210" s="61"/>
      <c r="AF1210" s="260"/>
      <c r="AG1210" s="260"/>
      <c r="AH1210" s="260"/>
      <c r="AI1210" s="260"/>
      <c r="AJ1210" s="260"/>
      <c r="AK1210" s="260"/>
      <c r="AL1210" s="260"/>
      <c r="AM1210" s="260"/>
      <c r="AN1210" s="260"/>
      <c r="AO1210" s="260"/>
      <c r="AP1210" s="260"/>
      <c r="AQ1210" s="260"/>
      <c r="AR1210" s="260"/>
      <c r="AS1210" s="260"/>
      <c r="AT1210" s="260"/>
      <c r="AU1210" s="260"/>
      <c r="AV1210" s="260"/>
      <c r="AW1210" s="260"/>
      <c r="AX1210" s="260"/>
      <c r="AY1210" s="260"/>
      <c r="AZ1210" s="260"/>
      <c r="BA1210" s="260"/>
      <c r="BB1210" s="260"/>
      <c r="BC1210" s="260"/>
      <c r="BD1210" s="260"/>
      <c r="BE1210" s="165"/>
      <c r="BF1210" s="165"/>
      <c r="BG1210" s="165"/>
      <c r="BH1210" s="165"/>
      <c r="BI1210" s="165"/>
      <c r="BJ1210" s="165"/>
      <c r="BK1210" s="165"/>
      <c r="BL1210" s="165"/>
      <c r="BM1210" s="165"/>
      <c r="BN1210" s="165"/>
      <c r="BO1210" s="165"/>
      <c r="BP1210" s="165"/>
      <c r="BQ1210" s="165"/>
      <c r="BR1210" s="165"/>
      <c r="BS1210" s="165"/>
      <c r="BT1210" s="165"/>
      <c r="BU1210" s="165"/>
      <c r="BV1210" s="165"/>
      <c r="BW1210" s="165"/>
      <c r="BX1210" s="165"/>
      <c r="BY1210" s="165"/>
      <c r="BZ1210" s="165"/>
      <c r="CA1210" s="165"/>
      <c r="CB1210" s="165"/>
      <c r="CC1210" s="165"/>
      <c r="CD1210" s="165"/>
      <c r="CE1210" s="165"/>
      <c r="CF1210" s="165"/>
      <c r="CG1210" s="165"/>
      <c r="CH1210" s="165"/>
      <c r="CI1210" s="165"/>
      <c r="CJ1210" s="165"/>
      <c r="CK1210" s="165"/>
      <c r="CL1210" s="165"/>
      <c r="CM1210" s="165"/>
      <c r="CN1210" s="165"/>
      <c r="CO1210" s="165"/>
      <c r="CP1210" s="165"/>
      <c r="CQ1210" s="165"/>
      <c r="CR1210" s="165"/>
      <c r="CS1210" s="165"/>
      <c r="CT1210" s="165"/>
      <c r="CU1210" s="165"/>
      <c r="CV1210" s="165"/>
      <c r="CW1210" s="165"/>
      <c r="CX1210" s="165"/>
      <c r="CY1210" s="165"/>
      <c r="CZ1210" s="165"/>
      <c r="DA1210" s="165"/>
      <c r="DB1210" s="165"/>
      <c r="DC1210" s="165"/>
      <c r="DD1210" s="165"/>
      <c r="DE1210" s="165"/>
      <c r="DF1210" s="165"/>
      <c r="DG1210" s="165"/>
      <c r="DH1210" s="165"/>
      <c r="DI1210" s="165"/>
      <c r="DJ1210" s="165"/>
      <c r="DK1210" s="165"/>
      <c r="DL1210" s="165"/>
      <c r="DM1210" s="165"/>
      <c r="DN1210" s="165"/>
      <c r="DO1210" s="165"/>
      <c r="DP1210" s="165"/>
      <c r="DQ1210" s="165"/>
      <c r="DR1210" s="165"/>
      <c r="DS1210" s="165"/>
      <c r="DT1210" s="165"/>
      <c r="DU1210" s="165"/>
      <c r="DV1210" s="165"/>
      <c r="DW1210" s="165"/>
      <c r="DX1210" s="165"/>
      <c r="DY1210" s="165"/>
      <c r="DZ1210" s="165"/>
      <c r="EA1210" s="165"/>
      <c r="EB1210" s="165"/>
    </row>
    <row r="1211" spans="1:132" s="1" customFormat="1" ht="10.5" customHeight="1" x14ac:dyDescent="0.2">
      <c r="A1211" s="1531" t="s">
        <v>43</v>
      </c>
      <c r="B1211" s="1636" t="s">
        <v>1041</v>
      </c>
      <c r="C1211" s="1119"/>
      <c r="D1211" s="1203"/>
      <c r="E1211" s="79"/>
      <c r="F1211" s="79"/>
      <c r="G1211" s="79"/>
      <c r="H1211" s="296"/>
      <c r="I1211" s="79"/>
      <c r="J1211" s="79"/>
      <c r="K1211" s="79"/>
      <c r="L1211" s="79"/>
      <c r="M1211" s="79"/>
      <c r="N1211" s="296"/>
      <c r="O1211" s="79"/>
      <c r="P1211" s="79"/>
      <c r="Q1211" s="79"/>
      <c r="R1211" s="79"/>
      <c r="S1211" s="79"/>
      <c r="T1211" s="79"/>
      <c r="U1211" s="79"/>
      <c r="V1211" s="79"/>
      <c r="W1211" s="79"/>
      <c r="X1211" s="79"/>
      <c r="Y1211" s="296"/>
      <c r="Z1211" s="79"/>
      <c r="AA1211" s="79"/>
      <c r="AB1211" s="80"/>
      <c r="AC1211" s="50"/>
      <c r="AD1211" s="53"/>
      <c r="AE1211" s="61"/>
      <c r="AF1211" s="260"/>
      <c r="AG1211" s="260"/>
      <c r="AH1211" s="260"/>
      <c r="AI1211" s="260"/>
      <c r="AJ1211" s="260"/>
      <c r="AK1211" s="260"/>
      <c r="AL1211" s="260"/>
      <c r="AM1211" s="260"/>
      <c r="AN1211" s="260"/>
      <c r="AO1211" s="260"/>
      <c r="AP1211" s="260"/>
      <c r="AQ1211" s="260"/>
      <c r="AR1211" s="260"/>
      <c r="AS1211" s="260"/>
      <c r="AT1211" s="260"/>
      <c r="AU1211" s="260"/>
      <c r="AV1211" s="260"/>
      <c r="AW1211" s="260"/>
      <c r="AX1211" s="260"/>
      <c r="AY1211" s="260"/>
      <c r="AZ1211" s="260"/>
      <c r="BA1211" s="260"/>
      <c r="BB1211" s="260"/>
      <c r="BC1211" s="260"/>
      <c r="BD1211" s="260"/>
      <c r="BE1211" s="165"/>
      <c r="BF1211" s="165"/>
      <c r="BG1211" s="165"/>
      <c r="BH1211" s="165"/>
      <c r="BI1211" s="165"/>
      <c r="BJ1211" s="165"/>
      <c r="BK1211" s="165"/>
      <c r="BL1211" s="165"/>
      <c r="BM1211" s="165"/>
      <c r="BN1211" s="165"/>
      <c r="BO1211" s="165"/>
      <c r="BP1211" s="165"/>
      <c r="BQ1211" s="165"/>
      <c r="BR1211" s="165"/>
      <c r="BS1211" s="165"/>
      <c r="BT1211" s="165"/>
      <c r="BU1211" s="165"/>
      <c r="BV1211" s="165"/>
      <c r="BW1211" s="165"/>
      <c r="BX1211" s="165"/>
      <c r="BY1211" s="165"/>
      <c r="BZ1211" s="165"/>
      <c r="CA1211" s="165"/>
      <c r="CB1211" s="165"/>
      <c r="CC1211" s="165"/>
      <c r="CD1211" s="165"/>
      <c r="CE1211" s="165"/>
      <c r="CF1211" s="165"/>
      <c r="CG1211" s="165"/>
      <c r="CH1211" s="165"/>
      <c r="CI1211" s="165"/>
      <c r="CJ1211" s="165"/>
      <c r="CK1211" s="165"/>
      <c r="CL1211" s="165"/>
      <c r="CM1211" s="165"/>
      <c r="CN1211" s="165"/>
      <c r="CO1211" s="165"/>
      <c r="CP1211" s="165"/>
      <c r="CQ1211" s="165"/>
      <c r="CR1211" s="165"/>
      <c r="CS1211" s="165"/>
      <c r="CT1211" s="165"/>
      <c r="CU1211" s="165"/>
      <c r="CV1211" s="165"/>
      <c r="CW1211" s="165"/>
      <c r="CX1211" s="165"/>
      <c r="CY1211" s="165"/>
      <c r="CZ1211" s="165"/>
      <c r="DA1211" s="165"/>
      <c r="DB1211" s="165"/>
      <c r="DC1211" s="165"/>
      <c r="DD1211" s="165"/>
      <c r="DE1211" s="165"/>
      <c r="DF1211" s="165"/>
      <c r="DG1211" s="165"/>
      <c r="DH1211" s="165"/>
      <c r="DI1211" s="165"/>
      <c r="DJ1211" s="165"/>
      <c r="DK1211" s="165"/>
      <c r="DL1211" s="165"/>
      <c r="DM1211" s="165"/>
      <c r="DN1211" s="165"/>
      <c r="DO1211" s="165"/>
      <c r="DP1211" s="165"/>
      <c r="DQ1211" s="165"/>
      <c r="DR1211" s="165"/>
      <c r="DS1211" s="165"/>
      <c r="DT1211" s="165"/>
      <c r="DU1211" s="165"/>
      <c r="DV1211" s="165"/>
      <c r="DW1211" s="165"/>
      <c r="DX1211" s="165"/>
      <c r="DY1211" s="165"/>
      <c r="DZ1211" s="165"/>
      <c r="EA1211" s="165"/>
      <c r="EB1211" s="165"/>
    </row>
    <row r="1212" spans="1:132" s="1" customFormat="1" ht="10.5" customHeight="1" x14ac:dyDescent="0.2">
      <c r="A1212" s="1532"/>
      <c r="B1212" s="1633"/>
      <c r="C1212" s="1407" t="s">
        <v>129</v>
      </c>
      <c r="D1212" s="134" t="s">
        <v>33</v>
      </c>
      <c r="E1212" s="47">
        <f t="shared" ref="E1212:AB1212" si="936">ROUND(SQRT(E1213^2+E1214^2)*1000/(1.73*E$1094),0)</f>
        <v>0</v>
      </c>
      <c r="F1212" s="180">
        <f t="shared" si="936"/>
        <v>0</v>
      </c>
      <c r="G1212" s="180">
        <f t="shared" si="936"/>
        <v>0</v>
      </c>
      <c r="H1212" s="319">
        <f t="shared" si="936"/>
        <v>0</v>
      </c>
      <c r="I1212" s="180">
        <f t="shared" si="936"/>
        <v>0</v>
      </c>
      <c r="J1212" s="180">
        <f t="shared" si="936"/>
        <v>0</v>
      </c>
      <c r="K1212" s="180">
        <f t="shared" si="936"/>
        <v>0</v>
      </c>
      <c r="L1212" s="180">
        <f t="shared" si="936"/>
        <v>0</v>
      </c>
      <c r="M1212" s="180">
        <f t="shared" si="936"/>
        <v>0</v>
      </c>
      <c r="N1212" s="319">
        <f t="shared" si="936"/>
        <v>0</v>
      </c>
      <c r="O1212" s="180">
        <f t="shared" si="936"/>
        <v>0</v>
      </c>
      <c r="P1212" s="180">
        <f t="shared" si="936"/>
        <v>0</v>
      </c>
      <c r="Q1212" s="180">
        <f t="shared" si="936"/>
        <v>0</v>
      </c>
      <c r="R1212" s="180">
        <f t="shared" si="936"/>
        <v>0</v>
      </c>
      <c r="S1212" s="180">
        <f t="shared" si="936"/>
        <v>0</v>
      </c>
      <c r="T1212" s="180">
        <f t="shared" si="936"/>
        <v>0</v>
      </c>
      <c r="U1212" s="180">
        <f t="shared" si="936"/>
        <v>0</v>
      </c>
      <c r="V1212" s="180">
        <f t="shared" si="936"/>
        <v>0</v>
      </c>
      <c r="W1212" s="180">
        <f t="shared" si="936"/>
        <v>0</v>
      </c>
      <c r="X1212" s="180">
        <f t="shared" si="936"/>
        <v>0</v>
      </c>
      <c r="Y1212" s="319">
        <f t="shared" si="936"/>
        <v>0</v>
      </c>
      <c r="Z1212" s="180">
        <f t="shared" si="936"/>
        <v>0</v>
      </c>
      <c r="AA1212" s="180">
        <f t="shared" si="936"/>
        <v>0</v>
      </c>
      <c r="AB1212" s="861">
        <f t="shared" si="936"/>
        <v>0</v>
      </c>
      <c r="AC1212" s="165"/>
      <c r="AD1212" s="93"/>
      <c r="AE1212" s="93"/>
      <c r="AF1212" s="260"/>
      <c r="AG1212" s="260"/>
      <c r="AH1212" s="260"/>
      <c r="AI1212" s="260"/>
      <c r="AJ1212" s="260"/>
      <c r="AK1212" s="260"/>
      <c r="AL1212" s="260"/>
      <c r="AM1212" s="260"/>
      <c r="AN1212" s="260"/>
      <c r="AO1212" s="260"/>
      <c r="AP1212" s="260"/>
      <c r="AQ1212" s="260"/>
      <c r="AR1212" s="260"/>
      <c r="AS1212" s="260"/>
      <c r="AT1212" s="260"/>
      <c r="AU1212" s="260"/>
      <c r="AV1212" s="260"/>
      <c r="AW1212" s="260"/>
      <c r="AX1212" s="260"/>
      <c r="AY1212" s="260"/>
      <c r="AZ1212" s="260"/>
      <c r="BA1212" s="260"/>
      <c r="BB1212" s="260"/>
      <c r="BC1212" s="260"/>
      <c r="BD1212" s="260"/>
      <c r="BE1212" s="165"/>
      <c r="BF1212" s="165"/>
      <c r="BG1212" s="165"/>
      <c r="BH1212" s="165"/>
      <c r="BI1212" s="165"/>
      <c r="BJ1212" s="165"/>
      <c r="BK1212" s="165"/>
      <c r="BL1212" s="165"/>
      <c r="BM1212" s="165"/>
      <c r="BN1212" s="165"/>
      <c r="BO1212" s="165"/>
      <c r="BP1212" s="165"/>
      <c r="BQ1212" s="165"/>
      <c r="BR1212" s="165"/>
      <c r="BS1212" s="165"/>
      <c r="BT1212" s="165"/>
      <c r="BU1212" s="165"/>
      <c r="BV1212" s="165"/>
      <c r="BW1212" s="165"/>
      <c r="BX1212" s="165"/>
      <c r="BY1212" s="165"/>
      <c r="BZ1212" s="165"/>
      <c r="CA1212" s="165"/>
      <c r="CB1212" s="165"/>
      <c r="CC1212" s="165"/>
      <c r="CD1212" s="165"/>
      <c r="CE1212" s="165"/>
      <c r="CF1212" s="165"/>
      <c r="CG1212" s="165"/>
      <c r="CH1212" s="165"/>
      <c r="CI1212" s="165"/>
      <c r="CJ1212" s="165"/>
      <c r="CK1212" s="165"/>
      <c r="CL1212" s="165"/>
      <c r="CM1212" s="165"/>
      <c r="CN1212" s="165"/>
      <c r="CO1212" s="165"/>
      <c r="CP1212" s="165"/>
      <c r="CQ1212" s="165"/>
      <c r="CR1212" s="165"/>
      <c r="CS1212" s="165"/>
      <c r="CT1212" s="165"/>
      <c r="CU1212" s="165"/>
      <c r="CV1212" s="165"/>
      <c r="CW1212" s="165"/>
      <c r="CX1212" s="165"/>
      <c r="CY1212" s="165"/>
      <c r="CZ1212" s="165"/>
      <c r="DA1212" s="165"/>
      <c r="DB1212" s="165"/>
      <c r="DC1212" s="165"/>
      <c r="DD1212" s="165"/>
      <c r="DE1212" s="165"/>
      <c r="DF1212" s="165"/>
      <c r="DG1212" s="165"/>
      <c r="DH1212" s="165"/>
      <c r="DI1212" s="165"/>
      <c r="DJ1212" s="165"/>
      <c r="DK1212" s="165"/>
      <c r="DL1212" s="165"/>
      <c r="DM1212" s="165"/>
      <c r="DN1212" s="165"/>
      <c r="DO1212" s="165"/>
      <c r="DP1212" s="165"/>
      <c r="DQ1212" s="165"/>
      <c r="DR1212" s="165"/>
      <c r="DS1212" s="165"/>
      <c r="DT1212" s="165"/>
      <c r="DU1212" s="165"/>
      <c r="DV1212" s="165"/>
      <c r="DW1212" s="165"/>
      <c r="DX1212" s="165"/>
      <c r="DY1212" s="165"/>
      <c r="DZ1212" s="165"/>
      <c r="EA1212" s="165"/>
      <c r="EB1212" s="165"/>
    </row>
    <row r="1213" spans="1:132" s="1" customFormat="1" ht="10.5" customHeight="1" x14ac:dyDescent="0.2">
      <c r="A1213" s="1532"/>
      <c r="B1213" s="1633"/>
      <c r="C1213" s="1403" t="s">
        <v>127</v>
      </c>
      <c r="D1213" s="134" t="s">
        <v>116</v>
      </c>
      <c r="E1213" s="51">
        <f t="shared" ref="E1213:AB1213" si="937">ROUND((AG1213-AF1213)*$AE1213,2)</f>
        <v>0</v>
      </c>
      <c r="F1213" s="51">
        <f t="shared" si="937"/>
        <v>0</v>
      </c>
      <c r="G1213" s="51">
        <f t="shared" si="937"/>
        <v>0</v>
      </c>
      <c r="H1213" s="290">
        <f t="shared" si="937"/>
        <v>0</v>
      </c>
      <c r="I1213" s="51">
        <f t="shared" si="937"/>
        <v>0</v>
      </c>
      <c r="J1213" s="51">
        <f t="shared" si="937"/>
        <v>0</v>
      </c>
      <c r="K1213" s="51">
        <f t="shared" si="937"/>
        <v>0</v>
      </c>
      <c r="L1213" s="51">
        <f t="shared" si="937"/>
        <v>0</v>
      </c>
      <c r="M1213" s="51">
        <f t="shared" si="937"/>
        <v>0</v>
      </c>
      <c r="N1213" s="290">
        <f t="shared" si="937"/>
        <v>0</v>
      </c>
      <c r="O1213" s="51">
        <f t="shared" si="937"/>
        <v>0</v>
      </c>
      <c r="P1213" s="51">
        <f t="shared" si="937"/>
        <v>0</v>
      </c>
      <c r="Q1213" s="51">
        <f t="shared" si="937"/>
        <v>0</v>
      </c>
      <c r="R1213" s="51">
        <f t="shared" si="937"/>
        <v>0</v>
      </c>
      <c r="S1213" s="51">
        <f t="shared" si="937"/>
        <v>0</v>
      </c>
      <c r="T1213" s="51">
        <f t="shared" si="937"/>
        <v>0</v>
      </c>
      <c r="U1213" s="51">
        <f t="shared" si="937"/>
        <v>0</v>
      </c>
      <c r="V1213" s="51">
        <f t="shared" si="937"/>
        <v>0</v>
      </c>
      <c r="W1213" s="51">
        <f t="shared" si="937"/>
        <v>0</v>
      </c>
      <c r="X1213" s="51">
        <f t="shared" si="937"/>
        <v>0</v>
      </c>
      <c r="Y1213" s="290">
        <f t="shared" si="937"/>
        <v>0</v>
      </c>
      <c r="Z1213" s="51">
        <f t="shared" si="937"/>
        <v>0</v>
      </c>
      <c r="AA1213" s="51">
        <f t="shared" si="937"/>
        <v>0</v>
      </c>
      <c r="AB1213" s="52">
        <f t="shared" si="937"/>
        <v>0</v>
      </c>
      <c r="AC1213" s="50">
        <f>(BD1213-AF1213)*AE1213</f>
        <v>0</v>
      </c>
      <c r="AD1213" s="53">
        <f>(BD1214-AF1214)*AE1213</f>
        <v>0</v>
      </c>
      <c r="AE1213" s="61"/>
      <c r="AF1213" s="260"/>
      <c r="AG1213" s="260"/>
      <c r="AH1213" s="260"/>
      <c r="AI1213" s="260"/>
      <c r="AJ1213" s="260"/>
      <c r="AK1213" s="260"/>
      <c r="AL1213" s="260"/>
      <c r="AM1213" s="260"/>
      <c r="AN1213" s="260"/>
      <c r="AO1213" s="260"/>
      <c r="AP1213" s="260"/>
      <c r="AQ1213" s="260"/>
      <c r="AR1213" s="260"/>
      <c r="AS1213" s="260"/>
      <c r="AT1213" s="260"/>
      <c r="AU1213" s="260"/>
      <c r="AV1213" s="260"/>
      <c r="AW1213" s="260"/>
      <c r="AX1213" s="260"/>
      <c r="AY1213" s="260"/>
      <c r="AZ1213" s="260"/>
      <c r="BA1213" s="260"/>
      <c r="BB1213" s="260"/>
      <c r="BC1213" s="260"/>
      <c r="BD1213" s="260"/>
      <c r="BE1213" s="165"/>
      <c r="BF1213" s="165"/>
      <c r="BG1213" s="165"/>
      <c r="BH1213" s="165"/>
      <c r="BI1213" s="165"/>
      <c r="BJ1213" s="165"/>
      <c r="BK1213" s="165"/>
      <c r="BL1213" s="165"/>
      <c r="BM1213" s="165"/>
      <c r="BN1213" s="165"/>
      <c r="BO1213" s="165"/>
      <c r="BP1213" s="165"/>
      <c r="BQ1213" s="165"/>
      <c r="BR1213" s="165"/>
      <c r="BS1213" s="165"/>
      <c r="BT1213" s="165"/>
      <c r="BU1213" s="165"/>
      <c r="BV1213" s="165"/>
      <c r="BW1213" s="165"/>
      <c r="BX1213" s="165"/>
      <c r="BY1213" s="165"/>
      <c r="BZ1213" s="165"/>
      <c r="CA1213" s="165"/>
      <c r="CB1213" s="165"/>
      <c r="CC1213" s="165"/>
      <c r="CD1213" s="165"/>
      <c r="CE1213" s="165"/>
      <c r="CF1213" s="165"/>
      <c r="CG1213" s="165"/>
      <c r="CH1213" s="165"/>
      <c r="CI1213" s="165"/>
      <c r="CJ1213" s="165"/>
      <c r="CK1213" s="165"/>
      <c r="CL1213" s="165"/>
      <c r="CM1213" s="165"/>
      <c r="CN1213" s="165"/>
      <c r="CO1213" s="165"/>
      <c r="CP1213" s="165"/>
      <c r="CQ1213" s="165"/>
      <c r="CR1213" s="165"/>
      <c r="CS1213" s="165"/>
      <c r="CT1213" s="165"/>
      <c r="CU1213" s="165"/>
      <c r="CV1213" s="165"/>
      <c r="CW1213" s="165"/>
      <c r="CX1213" s="165"/>
      <c r="CY1213" s="165"/>
      <c r="CZ1213" s="165"/>
      <c r="DA1213" s="165"/>
      <c r="DB1213" s="165"/>
      <c r="DC1213" s="165"/>
      <c r="DD1213" s="165"/>
      <c r="DE1213" s="165"/>
      <c r="DF1213" s="165"/>
      <c r="DG1213" s="165"/>
      <c r="DH1213" s="165"/>
      <c r="DI1213" s="165"/>
      <c r="DJ1213" s="165"/>
      <c r="DK1213" s="165"/>
      <c r="DL1213" s="165"/>
      <c r="DM1213" s="165"/>
      <c r="DN1213" s="165"/>
      <c r="DO1213" s="165"/>
      <c r="DP1213" s="165"/>
      <c r="DQ1213" s="165"/>
      <c r="DR1213" s="165"/>
      <c r="DS1213" s="165"/>
      <c r="DT1213" s="165"/>
      <c r="DU1213" s="165"/>
      <c r="DV1213" s="165"/>
      <c r="DW1213" s="165"/>
      <c r="DX1213" s="165"/>
      <c r="DY1213" s="165"/>
      <c r="DZ1213" s="165"/>
      <c r="EA1213" s="165"/>
      <c r="EB1213" s="165"/>
    </row>
    <row r="1214" spans="1:132" s="1" customFormat="1" ht="10.5" customHeight="1" x14ac:dyDescent="0.2">
      <c r="A1214" s="1532"/>
      <c r="B1214" s="1633"/>
      <c r="C1214" s="1403" t="s">
        <v>127</v>
      </c>
      <c r="D1214" s="134" t="s">
        <v>117</v>
      </c>
      <c r="E1214" s="51">
        <f t="shared" ref="E1214:AB1214" si="938">ROUND((AG1214-AF1214)*$AE1213,2)</f>
        <v>0</v>
      </c>
      <c r="F1214" s="51">
        <f t="shared" si="938"/>
        <v>0</v>
      </c>
      <c r="G1214" s="51">
        <f t="shared" si="938"/>
        <v>0</v>
      </c>
      <c r="H1214" s="290">
        <f t="shared" si="938"/>
        <v>0</v>
      </c>
      <c r="I1214" s="51">
        <f t="shared" si="938"/>
        <v>0</v>
      </c>
      <c r="J1214" s="51">
        <f t="shared" si="938"/>
        <v>0</v>
      </c>
      <c r="K1214" s="51">
        <f t="shared" si="938"/>
        <v>0</v>
      </c>
      <c r="L1214" s="51">
        <f t="shared" si="938"/>
        <v>0</v>
      </c>
      <c r="M1214" s="51">
        <f t="shared" si="938"/>
        <v>0</v>
      </c>
      <c r="N1214" s="290">
        <f t="shared" si="938"/>
        <v>0</v>
      </c>
      <c r="O1214" s="51">
        <f t="shared" si="938"/>
        <v>0</v>
      </c>
      <c r="P1214" s="51">
        <f t="shared" si="938"/>
        <v>0</v>
      </c>
      <c r="Q1214" s="51">
        <f t="shared" si="938"/>
        <v>0</v>
      </c>
      <c r="R1214" s="51">
        <f t="shared" si="938"/>
        <v>0</v>
      </c>
      <c r="S1214" s="51">
        <f t="shared" si="938"/>
        <v>0</v>
      </c>
      <c r="T1214" s="51">
        <f t="shared" si="938"/>
        <v>0</v>
      </c>
      <c r="U1214" s="51">
        <f t="shared" si="938"/>
        <v>0</v>
      </c>
      <c r="V1214" s="51">
        <f t="shared" si="938"/>
        <v>0</v>
      </c>
      <c r="W1214" s="51">
        <f t="shared" si="938"/>
        <v>0</v>
      </c>
      <c r="X1214" s="51">
        <f t="shared" si="938"/>
        <v>0</v>
      </c>
      <c r="Y1214" s="290">
        <f t="shared" si="938"/>
        <v>0</v>
      </c>
      <c r="Z1214" s="51">
        <f t="shared" si="938"/>
        <v>0</v>
      </c>
      <c r="AA1214" s="51">
        <f t="shared" si="938"/>
        <v>0</v>
      </c>
      <c r="AB1214" s="52">
        <f t="shared" si="938"/>
        <v>0</v>
      </c>
      <c r="AC1214" s="50"/>
      <c r="AD1214" s="53"/>
      <c r="AE1214" s="61"/>
      <c r="AF1214" s="260"/>
      <c r="AG1214" s="260"/>
      <c r="AH1214" s="260"/>
      <c r="AI1214" s="260"/>
      <c r="AJ1214" s="260"/>
      <c r="AK1214" s="260"/>
      <c r="AL1214" s="260"/>
      <c r="AM1214" s="260"/>
      <c r="AN1214" s="260"/>
      <c r="AO1214" s="260"/>
      <c r="AP1214" s="260"/>
      <c r="AQ1214" s="260"/>
      <c r="AR1214" s="260"/>
      <c r="AS1214" s="260"/>
      <c r="AT1214" s="260"/>
      <c r="AU1214" s="260"/>
      <c r="AV1214" s="260"/>
      <c r="AW1214" s="260"/>
      <c r="AX1214" s="260"/>
      <c r="AY1214" s="260"/>
      <c r="AZ1214" s="260"/>
      <c r="BA1214" s="260"/>
      <c r="BB1214" s="260"/>
      <c r="BC1214" s="260"/>
      <c r="BD1214" s="260"/>
      <c r="BE1214" s="165"/>
      <c r="BF1214" s="165"/>
      <c r="BG1214" s="165"/>
      <c r="BH1214" s="165"/>
      <c r="BI1214" s="165"/>
      <c r="BJ1214" s="165"/>
      <c r="BK1214" s="165"/>
      <c r="BL1214" s="165"/>
      <c r="BM1214" s="165"/>
      <c r="BN1214" s="165"/>
      <c r="BO1214" s="165"/>
      <c r="BP1214" s="165"/>
      <c r="BQ1214" s="165"/>
      <c r="BR1214" s="165"/>
      <c r="BS1214" s="165"/>
      <c r="BT1214" s="165"/>
      <c r="BU1214" s="165"/>
      <c r="BV1214" s="165"/>
      <c r="BW1214" s="165"/>
      <c r="BX1214" s="165"/>
      <c r="BY1214" s="165"/>
      <c r="BZ1214" s="165"/>
      <c r="CA1214" s="165"/>
      <c r="CB1214" s="165"/>
      <c r="CC1214" s="165"/>
      <c r="CD1214" s="165"/>
      <c r="CE1214" s="165"/>
      <c r="CF1214" s="165"/>
      <c r="CG1214" s="165"/>
      <c r="CH1214" s="165"/>
      <c r="CI1214" s="165"/>
      <c r="CJ1214" s="165"/>
      <c r="CK1214" s="165"/>
      <c r="CL1214" s="165"/>
      <c r="CM1214" s="165"/>
      <c r="CN1214" s="165"/>
      <c r="CO1214" s="165"/>
      <c r="CP1214" s="165"/>
      <c r="CQ1214" s="165"/>
      <c r="CR1214" s="165"/>
      <c r="CS1214" s="165"/>
      <c r="CT1214" s="165"/>
      <c r="CU1214" s="165"/>
      <c r="CV1214" s="165"/>
      <c r="CW1214" s="165"/>
      <c r="CX1214" s="165"/>
      <c r="CY1214" s="165"/>
      <c r="CZ1214" s="165"/>
      <c r="DA1214" s="165"/>
      <c r="DB1214" s="165"/>
      <c r="DC1214" s="165"/>
      <c r="DD1214" s="165"/>
      <c r="DE1214" s="165"/>
      <c r="DF1214" s="165"/>
      <c r="DG1214" s="165"/>
      <c r="DH1214" s="165"/>
      <c r="DI1214" s="165"/>
      <c r="DJ1214" s="165"/>
      <c r="DK1214" s="165"/>
      <c r="DL1214" s="165"/>
      <c r="DM1214" s="165"/>
      <c r="DN1214" s="165"/>
      <c r="DO1214" s="165"/>
      <c r="DP1214" s="165"/>
      <c r="DQ1214" s="165"/>
      <c r="DR1214" s="165"/>
      <c r="DS1214" s="165"/>
      <c r="DT1214" s="165"/>
      <c r="DU1214" s="165"/>
      <c r="DV1214" s="165"/>
      <c r="DW1214" s="165"/>
      <c r="DX1214" s="165"/>
      <c r="DY1214" s="165"/>
      <c r="DZ1214" s="165"/>
      <c r="EA1214" s="165"/>
      <c r="EB1214" s="165"/>
    </row>
    <row r="1215" spans="1:132" s="1" customFormat="1" ht="10.5" customHeight="1" thickBot="1" x14ac:dyDescent="0.25">
      <c r="A1215" s="1533"/>
      <c r="B1215" s="1637"/>
      <c r="C1215" s="274"/>
      <c r="D1215" s="239" t="s">
        <v>41</v>
      </c>
      <c r="E1215" s="55" t="e">
        <f t="shared" ref="E1215:AB1215" si="939">E1214/E1213</f>
        <v>#DIV/0!</v>
      </c>
      <c r="F1215" s="55" t="e">
        <f t="shared" si="939"/>
        <v>#DIV/0!</v>
      </c>
      <c r="G1215" s="55" t="e">
        <f t="shared" si="939"/>
        <v>#DIV/0!</v>
      </c>
      <c r="H1215" s="291" t="e">
        <f t="shared" si="939"/>
        <v>#DIV/0!</v>
      </c>
      <c r="I1215" s="55" t="e">
        <f t="shared" si="939"/>
        <v>#DIV/0!</v>
      </c>
      <c r="J1215" s="55" t="e">
        <f t="shared" si="939"/>
        <v>#DIV/0!</v>
      </c>
      <c r="K1215" s="55" t="e">
        <f t="shared" si="939"/>
        <v>#DIV/0!</v>
      </c>
      <c r="L1215" s="55" t="e">
        <f t="shared" si="939"/>
        <v>#DIV/0!</v>
      </c>
      <c r="M1215" s="55" t="e">
        <f t="shared" si="939"/>
        <v>#DIV/0!</v>
      </c>
      <c r="N1215" s="291" t="e">
        <f t="shared" si="939"/>
        <v>#DIV/0!</v>
      </c>
      <c r="O1215" s="55" t="e">
        <f t="shared" si="939"/>
        <v>#DIV/0!</v>
      </c>
      <c r="P1215" s="55" t="e">
        <f t="shared" si="939"/>
        <v>#DIV/0!</v>
      </c>
      <c r="Q1215" s="55" t="e">
        <f t="shared" si="939"/>
        <v>#DIV/0!</v>
      </c>
      <c r="R1215" s="55" t="e">
        <f t="shared" si="939"/>
        <v>#DIV/0!</v>
      </c>
      <c r="S1215" s="55" t="e">
        <f t="shared" si="939"/>
        <v>#DIV/0!</v>
      </c>
      <c r="T1215" s="55" t="e">
        <f t="shared" si="939"/>
        <v>#DIV/0!</v>
      </c>
      <c r="U1215" s="55" t="e">
        <f t="shared" si="939"/>
        <v>#DIV/0!</v>
      </c>
      <c r="V1215" s="55" t="e">
        <f t="shared" si="939"/>
        <v>#DIV/0!</v>
      </c>
      <c r="W1215" s="55" t="e">
        <f t="shared" si="939"/>
        <v>#DIV/0!</v>
      </c>
      <c r="X1215" s="55" t="e">
        <f t="shared" si="939"/>
        <v>#DIV/0!</v>
      </c>
      <c r="Y1215" s="291" t="e">
        <f t="shared" si="939"/>
        <v>#DIV/0!</v>
      </c>
      <c r="Z1215" s="55" t="e">
        <f t="shared" si="939"/>
        <v>#DIV/0!</v>
      </c>
      <c r="AA1215" s="55" t="e">
        <f t="shared" si="939"/>
        <v>#DIV/0!</v>
      </c>
      <c r="AB1215" s="56" t="e">
        <f t="shared" si="939"/>
        <v>#DIV/0!</v>
      </c>
      <c r="AC1215" s="50"/>
      <c r="AD1215" s="53"/>
      <c r="AE1215" s="61"/>
      <c r="AF1215" s="260"/>
      <c r="AG1215" s="260"/>
      <c r="AH1215" s="260"/>
      <c r="AI1215" s="260"/>
      <c r="AJ1215" s="260"/>
      <c r="AK1215" s="260"/>
      <c r="AL1215" s="260"/>
      <c r="AM1215" s="260"/>
      <c r="AN1215" s="260"/>
      <c r="AO1215" s="260"/>
      <c r="AP1215" s="260"/>
      <c r="AQ1215" s="260"/>
      <c r="AR1215" s="260"/>
      <c r="AS1215" s="260"/>
      <c r="AT1215" s="260"/>
      <c r="AU1215" s="260"/>
      <c r="AV1215" s="260"/>
      <c r="AW1215" s="260"/>
      <c r="AX1215" s="260"/>
      <c r="AY1215" s="260"/>
      <c r="AZ1215" s="260"/>
      <c r="BA1215" s="260"/>
      <c r="BB1215" s="260"/>
      <c r="BC1215" s="260"/>
      <c r="BD1215" s="260"/>
      <c r="BE1215" s="165"/>
      <c r="BF1215" s="165"/>
      <c r="BG1215" s="165"/>
      <c r="BH1215" s="165"/>
      <c r="BI1215" s="165"/>
      <c r="BJ1215" s="165"/>
      <c r="BK1215" s="165"/>
      <c r="BL1215" s="165"/>
      <c r="BM1215" s="165"/>
      <c r="BN1215" s="165"/>
      <c r="BO1215" s="165"/>
      <c r="BP1215" s="165"/>
      <c r="BQ1215" s="165"/>
      <c r="BR1215" s="165"/>
      <c r="BS1215" s="165"/>
      <c r="BT1215" s="165"/>
      <c r="BU1215" s="165"/>
      <c r="BV1215" s="165"/>
      <c r="BW1215" s="165"/>
      <c r="BX1215" s="165"/>
      <c r="BY1215" s="165"/>
      <c r="BZ1215" s="165"/>
      <c r="CA1215" s="165"/>
      <c r="CB1215" s="165"/>
      <c r="CC1215" s="165"/>
      <c r="CD1215" s="165"/>
      <c r="CE1215" s="165"/>
      <c r="CF1215" s="165"/>
      <c r="CG1215" s="165"/>
      <c r="CH1215" s="165"/>
      <c r="CI1215" s="165"/>
      <c r="CJ1215" s="165"/>
      <c r="CK1215" s="165"/>
      <c r="CL1215" s="165"/>
      <c r="CM1215" s="165"/>
      <c r="CN1215" s="165"/>
      <c r="CO1215" s="165"/>
      <c r="CP1215" s="165"/>
      <c r="CQ1215" s="165"/>
      <c r="CR1215" s="165"/>
      <c r="CS1215" s="165"/>
      <c r="CT1215" s="165"/>
      <c r="CU1215" s="165"/>
      <c r="CV1215" s="165"/>
      <c r="CW1215" s="165"/>
      <c r="CX1215" s="165"/>
      <c r="CY1215" s="165"/>
      <c r="CZ1215" s="165"/>
      <c r="DA1215" s="165"/>
      <c r="DB1215" s="165"/>
      <c r="DC1215" s="165"/>
      <c r="DD1215" s="165"/>
      <c r="DE1215" s="165"/>
      <c r="DF1215" s="165"/>
      <c r="DG1215" s="165"/>
      <c r="DH1215" s="165"/>
      <c r="DI1215" s="165"/>
      <c r="DJ1215" s="165"/>
      <c r="DK1215" s="165"/>
      <c r="DL1215" s="165"/>
      <c r="DM1215" s="165"/>
      <c r="DN1215" s="165"/>
      <c r="DO1215" s="165"/>
      <c r="DP1215" s="165"/>
      <c r="DQ1215" s="165"/>
      <c r="DR1215" s="165"/>
      <c r="DS1215" s="165"/>
      <c r="DT1215" s="165"/>
      <c r="DU1215" s="165"/>
      <c r="DV1215" s="165"/>
      <c r="DW1215" s="165"/>
      <c r="DX1215" s="165"/>
      <c r="DY1215" s="165"/>
      <c r="DZ1215" s="165"/>
      <c r="EA1215" s="165"/>
      <c r="EB1215" s="165"/>
    </row>
    <row r="1216" spans="1:132" s="1" customFormat="1" ht="10.5" customHeight="1" x14ac:dyDescent="0.2">
      <c r="A1216" s="1531" t="s">
        <v>6</v>
      </c>
      <c r="B1216" s="1636" t="s">
        <v>1038</v>
      </c>
      <c r="C1216" s="1119"/>
      <c r="D1216" s="1203"/>
      <c r="E1216" s="79"/>
      <c r="F1216" s="79"/>
      <c r="G1216" s="79"/>
      <c r="H1216" s="296"/>
      <c r="I1216" s="79"/>
      <c r="J1216" s="79"/>
      <c r="K1216" s="79"/>
      <c r="L1216" s="79"/>
      <c r="M1216" s="79"/>
      <c r="N1216" s="296"/>
      <c r="O1216" s="79"/>
      <c r="P1216" s="79"/>
      <c r="Q1216" s="79"/>
      <c r="R1216" s="79"/>
      <c r="S1216" s="79"/>
      <c r="T1216" s="79"/>
      <c r="U1216" s="79"/>
      <c r="V1216" s="79"/>
      <c r="W1216" s="79"/>
      <c r="X1216" s="79"/>
      <c r="Y1216" s="296"/>
      <c r="Z1216" s="79"/>
      <c r="AA1216" s="79"/>
      <c r="AB1216" s="80"/>
      <c r="AC1216" s="50"/>
      <c r="AD1216" s="53"/>
      <c r="AE1216" s="61"/>
      <c r="AF1216" s="260"/>
      <c r="AG1216" s="260"/>
      <c r="AH1216" s="260"/>
      <c r="AI1216" s="260"/>
      <c r="AJ1216" s="260"/>
      <c r="AK1216" s="260"/>
      <c r="AL1216" s="260"/>
      <c r="AM1216" s="260"/>
      <c r="AN1216" s="260"/>
      <c r="AO1216" s="260"/>
      <c r="AP1216" s="260"/>
      <c r="AQ1216" s="260"/>
      <c r="AR1216" s="260"/>
      <c r="AS1216" s="260"/>
      <c r="AT1216" s="260"/>
      <c r="AU1216" s="260"/>
      <c r="AV1216" s="260"/>
      <c r="AW1216" s="260"/>
      <c r="AX1216" s="260"/>
      <c r="AY1216" s="260"/>
      <c r="AZ1216" s="260"/>
      <c r="BA1216" s="260"/>
      <c r="BB1216" s="260"/>
      <c r="BC1216" s="260"/>
      <c r="BD1216" s="260"/>
      <c r="BE1216" s="165"/>
      <c r="BF1216" s="165"/>
      <c r="BG1216" s="165"/>
      <c r="BH1216" s="165"/>
      <c r="BI1216" s="165"/>
      <c r="BJ1216" s="165"/>
      <c r="BK1216" s="165"/>
      <c r="BL1216" s="165"/>
      <c r="BM1216" s="165"/>
      <c r="BN1216" s="165"/>
      <c r="BO1216" s="165"/>
      <c r="BP1216" s="165"/>
      <c r="BQ1216" s="165"/>
      <c r="BR1216" s="165"/>
      <c r="BS1216" s="165"/>
      <c r="BT1216" s="165"/>
      <c r="BU1216" s="165"/>
      <c r="BV1216" s="165"/>
      <c r="BW1216" s="165"/>
      <c r="BX1216" s="165"/>
      <c r="BY1216" s="165"/>
      <c r="BZ1216" s="165"/>
      <c r="CA1216" s="165"/>
      <c r="CB1216" s="165"/>
      <c r="CC1216" s="165"/>
      <c r="CD1216" s="165"/>
      <c r="CE1216" s="165"/>
      <c r="CF1216" s="165"/>
      <c r="CG1216" s="165"/>
      <c r="CH1216" s="165"/>
      <c r="CI1216" s="165"/>
      <c r="CJ1216" s="165"/>
      <c r="CK1216" s="165"/>
      <c r="CL1216" s="165"/>
      <c r="CM1216" s="165"/>
      <c r="CN1216" s="165"/>
      <c r="CO1216" s="165"/>
      <c r="CP1216" s="165"/>
      <c r="CQ1216" s="165"/>
      <c r="CR1216" s="165"/>
      <c r="CS1216" s="165"/>
      <c r="CT1216" s="165"/>
      <c r="CU1216" s="165"/>
      <c r="CV1216" s="165"/>
      <c r="CW1216" s="165"/>
      <c r="CX1216" s="165"/>
      <c r="CY1216" s="165"/>
      <c r="CZ1216" s="165"/>
      <c r="DA1216" s="165"/>
      <c r="DB1216" s="165"/>
      <c r="DC1216" s="165"/>
      <c r="DD1216" s="165"/>
      <c r="DE1216" s="165"/>
      <c r="DF1216" s="165"/>
      <c r="DG1216" s="165"/>
      <c r="DH1216" s="165"/>
      <c r="DI1216" s="165"/>
      <c r="DJ1216" s="165"/>
      <c r="DK1216" s="165"/>
      <c r="DL1216" s="165"/>
      <c r="DM1216" s="165"/>
      <c r="DN1216" s="165"/>
      <c r="DO1216" s="165"/>
      <c r="DP1216" s="165"/>
      <c r="DQ1216" s="165"/>
      <c r="DR1216" s="165"/>
      <c r="DS1216" s="165"/>
      <c r="DT1216" s="165"/>
      <c r="DU1216" s="165"/>
      <c r="DV1216" s="165"/>
      <c r="DW1216" s="165"/>
      <c r="DX1216" s="165"/>
      <c r="DY1216" s="165"/>
      <c r="DZ1216" s="165"/>
      <c r="EA1216" s="165"/>
      <c r="EB1216" s="165"/>
    </row>
    <row r="1217" spans="1:132" s="1" customFormat="1" ht="10.5" customHeight="1" x14ac:dyDescent="0.2">
      <c r="A1217" s="1532"/>
      <c r="B1217" s="1633"/>
      <c r="C1217" s="1407" t="s">
        <v>129</v>
      </c>
      <c r="D1217" s="134" t="s">
        <v>33</v>
      </c>
      <c r="E1217" s="47">
        <f t="shared" ref="E1217:AB1217" si="940">ROUND(SQRT(E1218^2+E1219^2)*1000/(1.73*E$1094),0)</f>
        <v>0</v>
      </c>
      <c r="F1217" s="180">
        <f t="shared" si="940"/>
        <v>0</v>
      </c>
      <c r="G1217" s="180">
        <f t="shared" si="940"/>
        <v>0</v>
      </c>
      <c r="H1217" s="319">
        <f t="shared" si="940"/>
        <v>0</v>
      </c>
      <c r="I1217" s="180">
        <f t="shared" si="940"/>
        <v>0</v>
      </c>
      <c r="J1217" s="180">
        <f t="shared" si="940"/>
        <v>0</v>
      </c>
      <c r="K1217" s="180">
        <f t="shared" si="940"/>
        <v>0</v>
      </c>
      <c r="L1217" s="180">
        <f t="shared" si="940"/>
        <v>0</v>
      </c>
      <c r="M1217" s="180">
        <f t="shared" si="940"/>
        <v>0</v>
      </c>
      <c r="N1217" s="319">
        <f t="shared" si="940"/>
        <v>0</v>
      </c>
      <c r="O1217" s="180">
        <f t="shared" si="940"/>
        <v>0</v>
      </c>
      <c r="P1217" s="180">
        <f t="shared" si="940"/>
        <v>0</v>
      </c>
      <c r="Q1217" s="180">
        <f t="shared" si="940"/>
        <v>0</v>
      </c>
      <c r="R1217" s="180">
        <f t="shared" si="940"/>
        <v>0</v>
      </c>
      <c r="S1217" s="180">
        <f t="shared" si="940"/>
        <v>0</v>
      </c>
      <c r="T1217" s="180">
        <f t="shared" si="940"/>
        <v>0</v>
      </c>
      <c r="U1217" s="180">
        <f t="shared" si="940"/>
        <v>0</v>
      </c>
      <c r="V1217" s="180">
        <f t="shared" si="940"/>
        <v>0</v>
      </c>
      <c r="W1217" s="180">
        <f t="shared" si="940"/>
        <v>0</v>
      </c>
      <c r="X1217" s="180">
        <f t="shared" si="940"/>
        <v>0</v>
      </c>
      <c r="Y1217" s="319">
        <f t="shared" si="940"/>
        <v>0</v>
      </c>
      <c r="Z1217" s="180">
        <f t="shared" si="940"/>
        <v>0</v>
      </c>
      <c r="AA1217" s="180">
        <f t="shared" si="940"/>
        <v>0</v>
      </c>
      <c r="AB1217" s="861">
        <f t="shared" si="940"/>
        <v>0</v>
      </c>
      <c r="AC1217" s="165"/>
      <c r="AD1217" s="93"/>
      <c r="AE1217" s="93"/>
      <c r="AF1217" s="260"/>
      <c r="AG1217" s="260"/>
      <c r="AH1217" s="260"/>
      <c r="AI1217" s="260"/>
      <c r="AJ1217" s="260"/>
      <c r="AK1217" s="260"/>
      <c r="AL1217" s="260"/>
      <c r="AM1217" s="260"/>
      <c r="AN1217" s="260"/>
      <c r="AO1217" s="260"/>
      <c r="AP1217" s="260"/>
      <c r="AQ1217" s="260"/>
      <c r="AR1217" s="260"/>
      <c r="AS1217" s="260"/>
      <c r="AT1217" s="260"/>
      <c r="AU1217" s="260"/>
      <c r="AV1217" s="260"/>
      <c r="AW1217" s="260"/>
      <c r="AX1217" s="260"/>
      <c r="AY1217" s="260"/>
      <c r="AZ1217" s="260"/>
      <c r="BA1217" s="260"/>
      <c r="BB1217" s="260"/>
      <c r="BC1217" s="260"/>
      <c r="BD1217" s="260"/>
      <c r="BE1217" s="165"/>
      <c r="BF1217" s="165"/>
      <c r="BG1217" s="165"/>
      <c r="BH1217" s="165"/>
      <c r="BI1217" s="165"/>
      <c r="BJ1217" s="165"/>
      <c r="BK1217" s="165"/>
      <c r="BL1217" s="165"/>
      <c r="BM1217" s="165"/>
      <c r="BN1217" s="165"/>
      <c r="BO1217" s="165"/>
      <c r="BP1217" s="165"/>
      <c r="BQ1217" s="165"/>
      <c r="BR1217" s="165"/>
      <c r="BS1217" s="165"/>
      <c r="BT1217" s="165"/>
      <c r="BU1217" s="165"/>
      <c r="BV1217" s="165"/>
      <c r="BW1217" s="165"/>
      <c r="BX1217" s="165"/>
      <c r="BY1217" s="165"/>
      <c r="BZ1217" s="165"/>
      <c r="CA1217" s="165"/>
      <c r="CB1217" s="165"/>
      <c r="CC1217" s="165"/>
      <c r="CD1217" s="165"/>
      <c r="CE1217" s="165"/>
      <c r="CF1217" s="165"/>
      <c r="CG1217" s="165"/>
      <c r="CH1217" s="165"/>
      <c r="CI1217" s="165"/>
      <c r="CJ1217" s="165"/>
      <c r="CK1217" s="165"/>
      <c r="CL1217" s="165"/>
      <c r="CM1217" s="165"/>
      <c r="CN1217" s="165"/>
      <c r="CO1217" s="165"/>
      <c r="CP1217" s="165"/>
      <c r="CQ1217" s="165"/>
      <c r="CR1217" s="165"/>
      <c r="CS1217" s="165"/>
      <c r="CT1217" s="165"/>
      <c r="CU1217" s="165"/>
      <c r="CV1217" s="165"/>
      <c r="CW1217" s="165"/>
      <c r="CX1217" s="165"/>
      <c r="CY1217" s="165"/>
      <c r="CZ1217" s="165"/>
      <c r="DA1217" s="165"/>
      <c r="DB1217" s="165"/>
      <c r="DC1217" s="165"/>
      <c r="DD1217" s="165"/>
      <c r="DE1217" s="165"/>
      <c r="DF1217" s="165"/>
      <c r="DG1217" s="165"/>
      <c r="DH1217" s="165"/>
      <c r="DI1217" s="165"/>
      <c r="DJ1217" s="165"/>
      <c r="DK1217" s="165"/>
      <c r="DL1217" s="165"/>
      <c r="DM1217" s="165"/>
      <c r="DN1217" s="165"/>
      <c r="DO1217" s="165"/>
      <c r="DP1217" s="165"/>
      <c r="DQ1217" s="165"/>
      <c r="DR1217" s="165"/>
      <c r="DS1217" s="165"/>
      <c r="DT1217" s="165"/>
      <c r="DU1217" s="165"/>
      <c r="DV1217" s="165"/>
      <c r="DW1217" s="165"/>
      <c r="DX1217" s="165"/>
      <c r="DY1217" s="165"/>
      <c r="DZ1217" s="165"/>
      <c r="EA1217" s="165"/>
      <c r="EB1217" s="165"/>
    </row>
    <row r="1218" spans="1:132" s="1" customFormat="1" ht="10.5" customHeight="1" x14ac:dyDescent="0.2">
      <c r="A1218" s="1532"/>
      <c r="B1218" s="1633"/>
      <c r="C1218" s="1403" t="s">
        <v>127</v>
      </c>
      <c r="D1218" s="134" t="s">
        <v>116</v>
      </c>
      <c r="E1218" s="51">
        <f t="shared" ref="E1218:AB1218" si="941">ROUND((AG1218-AF1218)*$AE1218,2)</f>
        <v>0</v>
      </c>
      <c r="F1218" s="51">
        <f t="shared" si="941"/>
        <v>0</v>
      </c>
      <c r="G1218" s="51">
        <f t="shared" si="941"/>
        <v>0</v>
      </c>
      <c r="H1218" s="290">
        <f t="shared" si="941"/>
        <v>0</v>
      </c>
      <c r="I1218" s="51">
        <f t="shared" si="941"/>
        <v>0</v>
      </c>
      <c r="J1218" s="51">
        <f t="shared" si="941"/>
        <v>0</v>
      </c>
      <c r="K1218" s="51">
        <f t="shared" si="941"/>
        <v>0</v>
      </c>
      <c r="L1218" s="51">
        <f t="shared" si="941"/>
        <v>0</v>
      </c>
      <c r="M1218" s="51">
        <f t="shared" si="941"/>
        <v>0</v>
      </c>
      <c r="N1218" s="290">
        <f t="shared" si="941"/>
        <v>0</v>
      </c>
      <c r="O1218" s="51">
        <f t="shared" si="941"/>
        <v>0</v>
      </c>
      <c r="P1218" s="51">
        <f t="shared" si="941"/>
        <v>0</v>
      </c>
      <c r="Q1218" s="51">
        <f t="shared" si="941"/>
        <v>0</v>
      </c>
      <c r="R1218" s="51">
        <f t="shared" si="941"/>
        <v>0</v>
      </c>
      <c r="S1218" s="51">
        <f t="shared" si="941"/>
        <v>0</v>
      </c>
      <c r="T1218" s="51">
        <f t="shared" si="941"/>
        <v>0</v>
      </c>
      <c r="U1218" s="51">
        <f t="shared" si="941"/>
        <v>0</v>
      </c>
      <c r="V1218" s="51">
        <f t="shared" si="941"/>
        <v>0</v>
      </c>
      <c r="W1218" s="51">
        <f t="shared" si="941"/>
        <v>0</v>
      </c>
      <c r="X1218" s="51">
        <f t="shared" si="941"/>
        <v>0</v>
      </c>
      <c r="Y1218" s="290">
        <f t="shared" si="941"/>
        <v>0</v>
      </c>
      <c r="Z1218" s="51">
        <f t="shared" si="941"/>
        <v>0</v>
      </c>
      <c r="AA1218" s="51">
        <f t="shared" si="941"/>
        <v>0</v>
      </c>
      <c r="AB1218" s="52">
        <f t="shared" si="941"/>
        <v>0</v>
      </c>
      <c r="AC1218" s="50">
        <f>(BD1218-AF1218)*AE1218</f>
        <v>0</v>
      </c>
      <c r="AD1218" s="53">
        <f>(BD1219-AF1219)*AE1218</f>
        <v>0</v>
      </c>
      <c r="AE1218" s="61"/>
      <c r="AF1218" s="260"/>
      <c r="AG1218" s="260"/>
      <c r="AH1218" s="260"/>
      <c r="AI1218" s="260"/>
      <c r="AJ1218" s="260"/>
      <c r="AK1218" s="260"/>
      <c r="AL1218" s="260"/>
      <c r="AM1218" s="260"/>
      <c r="AN1218" s="260"/>
      <c r="AO1218" s="260"/>
      <c r="AP1218" s="260"/>
      <c r="AQ1218" s="260"/>
      <c r="AR1218" s="260"/>
      <c r="AS1218" s="260"/>
      <c r="AT1218" s="260"/>
      <c r="AU1218" s="260"/>
      <c r="AV1218" s="260"/>
      <c r="AW1218" s="260"/>
      <c r="AX1218" s="260"/>
      <c r="AY1218" s="260"/>
      <c r="AZ1218" s="260"/>
      <c r="BA1218" s="260"/>
      <c r="BB1218" s="260"/>
      <c r="BC1218" s="260"/>
      <c r="BD1218" s="260"/>
      <c r="BE1218" s="165"/>
      <c r="BF1218" s="165"/>
      <c r="BG1218" s="165"/>
      <c r="BH1218" s="165"/>
      <c r="BI1218" s="165"/>
      <c r="BJ1218" s="165"/>
      <c r="BK1218" s="165"/>
      <c r="BL1218" s="165"/>
      <c r="BM1218" s="165"/>
      <c r="BN1218" s="165"/>
      <c r="BO1218" s="165"/>
      <c r="BP1218" s="165"/>
      <c r="BQ1218" s="165"/>
      <c r="BR1218" s="165"/>
      <c r="BS1218" s="165"/>
      <c r="BT1218" s="165"/>
      <c r="BU1218" s="165"/>
      <c r="BV1218" s="165"/>
      <c r="BW1218" s="165"/>
      <c r="BX1218" s="165"/>
      <c r="BY1218" s="165"/>
      <c r="BZ1218" s="165"/>
      <c r="CA1218" s="165"/>
      <c r="CB1218" s="165"/>
      <c r="CC1218" s="165"/>
      <c r="CD1218" s="165"/>
      <c r="CE1218" s="165"/>
      <c r="CF1218" s="165"/>
      <c r="CG1218" s="165"/>
      <c r="CH1218" s="165"/>
      <c r="CI1218" s="165"/>
      <c r="CJ1218" s="165"/>
      <c r="CK1218" s="165"/>
      <c r="CL1218" s="165"/>
      <c r="CM1218" s="165"/>
      <c r="CN1218" s="165"/>
      <c r="CO1218" s="165"/>
      <c r="CP1218" s="165"/>
      <c r="CQ1218" s="165"/>
      <c r="CR1218" s="165"/>
      <c r="CS1218" s="165"/>
      <c r="CT1218" s="165"/>
      <c r="CU1218" s="165"/>
      <c r="CV1218" s="165"/>
      <c r="CW1218" s="165"/>
      <c r="CX1218" s="165"/>
      <c r="CY1218" s="165"/>
      <c r="CZ1218" s="165"/>
      <c r="DA1218" s="165"/>
      <c r="DB1218" s="165"/>
      <c r="DC1218" s="165"/>
      <c r="DD1218" s="165"/>
      <c r="DE1218" s="165"/>
      <c r="DF1218" s="165"/>
      <c r="DG1218" s="165"/>
      <c r="DH1218" s="165"/>
      <c r="DI1218" s="165"/>
      <c r="DJ1218" s="165"/>
      <c r="DK1218" s="165"/>
      <c r="DL1218" s="165"/>
      <c r="DM1218" s="165"/>
      <c r="DN1218" s="165"/>
      <c r="DO1218" s="165"/>
      <c r="DP1218" s="165"/>
      <c r="DQ1218" s="165"/>
      <c r="DR1218" s="165"/>
      <c r="DS1218" s="165"/>
      <c r="DT1218" s="165"/>
      <c r="DU1218" s="165"/>
      <c r="DV1218" s="165"/>
      <c r="DW1218" s="165"/>
      <c r="DX1218" s="165"/>
      <c r="DY1218" s="165"/>
      <c r="DZ1218" s="165"/>
      <c r="EA1218" s="165"/>
      <c r="EB1218" s="165"/>
    </row>
    <row r="1219" spans="1:132" s="1" customFormat="1" ht="10.5" customHeight="1" x14ac:dyDescent="0.2">
      <c r="A1219" s="1532"/>
      <c r="B1219" s="1633"/>
      <c r="C1219" s="1403" t="s">
        <v>127</v>
      </c>
      <c r="D1219" s="134" t="s">
        <v>117</v>
      </c>
      <c r="E1219" s="51">
        <f t="shared" ref="E1219:AB1219" si="942">ROUND((AG1219-AF1219)*$AE1218,2)</f>
        <v>0</v>
      </c>
      <c r="F1219" s="51">
        <f t="shared" si="942"/>
        <v>0</v>
      </c>
      <c r="G1219" s="51">
        <f t="shared" si="942"/>
        <v>0</v>
      </c>
      <c r="H1219" s="290">
        <f t="shared" si="942"/>
        <v>0</v>
      </c>
      <c r="I1219" s="51">
        <f t="shared" si="942"/>
        <v>0</v>
      </c>
      <c r="J1219" s="51">
        <f t="shared" si="942"/>
        <v>0</v>
      </c>
      <c r="K1219" s="51">
        <f t="shared" si="942"/>
        <v>0</v>
      </c>
      <c r="L1219" s="51">
        <f t="shared" si="942"/>
        <v>0</v>
      </c>
      <c r="M1219" s="51">
        <f t="shared" si="942"/>
        <v>0</v>
      </c>
      <c r="N1219" s="290">
        <f t="shared" si="942"/>
        <v>0</v>
      </c>
      <c r="O1219" s="51">
        <f t="shared" si="942"/>
        <v>0</v>
      </c>
      <c r="P1219" s="51">
        <f t="shared" si="942"/>
        <v>0</v>
      </c>
      <c r="Q1219" s="51">
        <f t="shared" si="942"/>
        <v>0</v>
      </c>
      <c r="R1219" s="51">
        <f t="shared" si="942"/>
        <v>0</v>
      </c>
      <c r="S1219" s="51">
        <f t="shared" si="942"/>
        <v>0</v>
      </c>
      <c r="T1219" s="51">
        <f t="shared" si="942"/>
        <v>0</v>
      </c>
      <c r="U1219" s="51">
        <f t="shared" si="942"/>
        <v>0</v>
      </c>
      <c r="V1219" s="51">
        <f t="shared" si="942"/>
        <v>0</v>
      </c>
      <c r="W1219" s="51">
        <f t="shared" si="942"/>
        <v>0</v>
      </c>
      <c r="X1219" s="51">
        <f t="shared" si="942"/>
        <v>0</v>
      </c>
      <c r="Y1219" s="290">
        <f t="shared" si="942"/>
        <v>0</v>
      </c>
      <c r="Z1219" s="51">
        <f t="shared" si="942"/>
        <v>0</v>
      </c>
      <c r="AA1219" s="51">
        <f t="shared" si="942"/>
        <v>0</v>
      </c>
      <c r="AB1219" s="52">
        <f t="shared" si="942"/>
        <v>0</v>
      </c>
      <c r="AC1219" s="50"/>
      <c r="AD1219" s="53"/>
      <c r="AE1219" s="61"/>
      <c r="AF1219" s="260"/>
      <c r="AG1219" s="260"/>
      <c r="AH1219" s="260"/>
      <c r="AI1219" s="260"/>
      <c r="AJ1219" s="260"/>
      <c r="AK1219" s="260"/>
      <c r="AL1219" s="260"/>
      <c r="AM1219" s="260"/>
      <c r="AN1219" s="260"/>
      <c r="AO1219" s="260"/>
      <c r="AP1219" s="260"/>
      <c r="AQ1219" s="260"/>
      <c r="AR1219" s="260"/>
      <c r="AS1219" s="260"/>
      <c r="AT1219" s="260"/>
      <c r="AU1219" s="260"/>
      <c r="AV1219" s="260"/>
      <c r="AW1219" s="260"/>
      <c r="AX1219" s="260"/>
      <c r="AY1219" s="260"/>
      <c r="AZ1219" s="260"/>
      <c r="BA1219" s="260"/>
      <c r="BB1219" s="260"/>
      <c r="BC1219" s="260"/>
      <c r="BD1219" s="260"/>
      <c r="BE1219" s="165"/>
      <c r="BF1219" s="165"/>
      <c r="BG1219" s="165"/>
      <c r="BH1219" s="165"/>
      <c r="BI1219" s="165"/>
      <c r="BJ1219" s="165"/>
      <c r="BK1219" s="165"/>
      <c r="BL1219" s="165"/>
      <c r="BM1219" s="165"/>
      <c r="BN1219" s="165"/>
      <c r="BO1219" s="165"/>
      <c r="BP1219" s="165"/>
      <c r="BQ1219" s="165"/>
      <c r="BR1219" s="165"/>
      <c r="BS1219" s="165"/>
      <c r="BT1219" s="165"/>
      <c r="BU1219" s="165"/>
      <c r="BV1219" s="165"/>
      <c r="BW1219" s="165"/>
      <c r="BX1219" s="165"/>
      <c r="BY1219" s="165"/>
      <c r="BZ1219" s="165"/>
      <c r="CA1219" s="165"/>
      <c r="CB1219" s="165"/>
      <c r="CC1219" s="165"/>
      <c r="CD1219" s="165"/>
      <c r="CE1219" s="165"/>
      <c r="CF1219" s="165"/>
      <c r="CG1219" s="165"/>
      <c r="CH1219" s="165"/>
      <c r="CI1219" s="165"/>
      <c r="CJ1219" s="165"/>
      <c r="CK1219" s="165"/>
      <c r="CL1219" s="165"/>
      <c r="CM1219" s="165"/>
      <c r="CN1219" s="165"/>
      <c r="CO1219" s="165"/>
      <c r="CP1219" s="165"/>
      <c r="CQ1219" s="165"/>
      <c r="CR1219" s="165"/>
      <c r="CS1219" s="165"/>
      <c r="CT1219" s="165"/>
      <c r="CU1219" s="165"/>
      <c r="CV1219" s="165"/>
      <c r="CW1219" s="165"/>
      <c r="CX1219" s="165"/>
      <c r="CY1219" s="165"/>
      <c r="CZ1219" s="165"/>
      <c r="DA1219" s="165"/>
      <c r="DB1219" s="165"/>
      <c r="DC1219" s="165"/>
      <c r="DD1219" s="165"/>
      <c r="DE1219" s="165"/>
      <c r="DF1219" s="165"/>
      <c r="DG1219" s="165"/>
      <c r="DH1219" s="165"/>
      <c r="DI1219" s="165"/>
      <c r="DJ1219" s="165"/>
      <c r="DK1219" s="165"/>
      <c r="DL1219" s="165"/>
      <c r="DM1219" s="165"/>
      <c r="DN1219" s="165"/>
      <c r="DO1219" s="165"/>
      <c r="DP1219" s="165"/>
      <c r="DQ1219" s="165"/>
      <c r="DR1219" s="165"/>
      <c r="DS1219" s="165"/>
      <c r="DT1219" s="165"/>
      <c r="DU1219" s="165"/>
      <c r="DV1219" s="165"/>
      <c r="DW1219" s="165"/>
      <c r="DX1219" s="165"/>
      <c r="DY1219" s="165"/>
      <c r="DZ1219" s="165"/>
      <c r="EA1219" s="165"/>
      <c r="EB1219" s="165"/>
    </row>
    <row r="1220" spans="1:132" s="1" customFormat="1" ht="10.5" customHeight="1" thickBot="1" x14ac:dyDescent="0.25">
      <c r="A1220" s="1533"/>
      <c r="B1220" s="1637"/>
      <c r="C1220" s="274"/>
      <c r="D1220" s="239" t="s">
        <v>41</v>
      </c>
      <c r="E1220" s="55" t="e">
        <f t="shared" ref="E1220:AB1220" si="943">E1219/E1218</f>
        <v>#DIV/0!</v>
      </c>
      <c r="F1220" s="55" t="e">
        <f t="shared" si="943"/>
        <v>#DIV/0!</v>
      </c>
      <c r="G1220" s="55" t="e">
        <f t="shared" si="943"/>
        <v>#DIV/0!</v>
      </c>
      <c r="H1220" s="291" t="e">
        <f t="shared" si="943"/>
        <v>#DIV/0!</v>
      </c>
      <c r="I1220" s="55" t="e">
        <f t="shared" si="943"/>
        <v>#DIV/0!</v>
      </c>
      <c r="J1220" s="55" t="e">
        <f t="shared" si="943"/>
        <v>#DIV/0!</v>
      </c>
      <c r="K1220" s="55" t="e">
        <f t="shared" si="943"/>
        <v>#DIV/0!</v>
      </c>
      <c r="L1220" s="55" t="e">
        <f t="shared" si="943"/>
        <v>#DIV/0!</v>
      </c>
      <c r="M1220" s="55" t="e">
        <f t="shared" si="943"/>
        <v>#DIV/0!</v>
      </c>
      <c r="N1220" s="291" t="e">
        <f t="shared" si="943"/>
        <v>#DIV/0!</v>
      </c>
      <c r="O1220" s="55" t="e">
        <f t="shared" si="943"/>
        <v>#DIV/0!</v>
      </c>
      <c r="P1220" s="55" t="e">
        <f t="shared" si="943"/>
        <v>#DIV/0!</v>
      </c>
      <c r="Q1220" s="55" t="e">
        <f t="shared" si="943"/>
        <v>#DIV/0!</v>
      </c>
      <c r="R1220" s="55" t="e">
        <f t="shared" si="943"/>
        <v>#DIV/0!</v>
      </c>
      <c r="S1220" s="55" t="e">
        <f t="shared" si="943"/>
        <v>#DIV/0!</v>
      </c>
      <c r="T1220" s="55" t="e">
        <f t="shared" si="943"/>
        <v>#DIV/0!</v>
      </c>
      <c r="U1220" s="55" t="e">
        <f t="shared" si="943"/>
        <v>#DIV/0!</v>
      </c>
      <c r="V1220" s="55" t="e">
        <f t="shared" si="943"/>
        <v>#DIV/0!</v>
      </c>
      <c r="W1220" s="55" t="e">
        <f t="shared" si="943"/>
        <v>#DIV/0!</v>
      </c>
      <c r="X1220" s="55" t="e">
        <f t="shared" si="943"/>
        <v>#DIV/0!</v>
      </c>
      <c r="Y1220" s="291" t="e">
        <f t="shared" si="943"/>
        <v>#DIV/0!</v>
      </c>
      <c r="Z1220" s="55" t="e">
        <f t="shared" si="943"/>
        <v>#DIV/0!</v>
      </c>
      <c r="AA1220" s="55" t="e">
        <f t="shared" si="943"/>
        <v>#DIV/0!</v>
      </c>
      <c r="AB1220" s="56" t="e">
        <f t="shared" si="943"/>
        <v>#DIV/0!</v>
      </c>
      <c r="AC1220" s="50"/>
      <c r="AD1220" s="53"/>
      <c r="AE1220" s="61"/>
      <c r="AF1220" s="260"/>
      <c r="AG1220" s="260"/>
      <c r="AH1220" s="260"/>
      <c r="AI1220" s="260"/>
      <c r="AJ1220" s="260"/>
      <c r="AK1220" s="260"/>
      <c r="AL1220" s="260"/>
      <c r="AM1220" s="260"/>
      <c r="AN1220" s="260"/>
      <c r="AO1220" s="260"/>
      <c r="AP1220" s="260"/>
      <c r="AQ1220" s="260"/>
      <c r="AR1220" s="260"/>
      <c r="AS1220" s="260"/>
      <c r="AT1220" s="260"/>
      <c r="AU1220" s="260"/>
      <c r="AV1220" s="260"/>
      <c r="AW1220" s="260"/>
      <c r="AX1220" s="260"/>
      <c r="AY1220" s="260"/>
      <c r="AZ1220" s="260"/>
      <c r="BA1220" s="260"/>
      <c r="BB1220" s="260"/>
      <c r="BC1220" s="260"/>
      <c r="BD1220" s="260"/>
      <c r="BE1220" s="165"/>
      <c r="BF1220" s="165"/>
      <c r="BG1220" s="165"/>
      <c r="BH1220" s="165"/>
      <c r="BI1220" s="165"/>
      <c r="BJ1220" s="165"/>
      <c r="BK1220" s="165"/>
      <c r="BL1220" s="165"/>
      <c r="BM1220" s="165"/>
      <c r="BN1220" s="165"/>
      <c r="BO1220" s="165"/>
      <c r="BP1220" s="165"/>
      <c r="BQ1220" s="165"/>
      <c r="BR1220" s="165"/>
      <c r="BS1220" s="165"/>
      <c r="BT1220" s="165"/>
      <c r="BU1220" s="165"/>
      <c r="BV1220" s="165"/>
      <c r="BW1220" s="165"/>
      <c r="BX1220" s="165"/>
      <c r="BY1220" s="165"/>
      <c r="BZ1220" s="165"/>
      <c r="CA1220" s="165"/>
      <c r="CB1220" s="165"/>
      <c r="CC1220" s="165"/>
      <c r="CD1220" s="165"/>
      <c r="CE1220" s="165"/>
      <c r="CF1220" s="165"/>
      <c r="CG1220" s="165"/>
      <c r="CH1220" s="165"/>
      <c r="CI1220" s="165"/>
      <c r="CJ1220" s="165"/>
      <c r="CK1220" s="165"/>
      <c r="CL1220" s="165"/>
      <c r="CM1220" s="165"/>
      <c r="CN1220" s="165"/>
      <c r="CO1220" s="165"/>
      <c r="CP1220" s="165"/>
      <c r="CQ1220" s="165"/>
      <c r="CR1220" s="165"/>
      <c r="CS1220" s="165"/>
      <c r="CT1220" s="165"/>
      <c r="CU1220" s="165"/>
      <c r="CV1220" s="165"/>
      <c r="CW1220" s="165"/>
      <c r="CX1220" s="165"/>
      <c r="CY1220" s="165"/>
      <c r="CZ1220" s="165"/>
      <c r="DA1220" s="165"/>
      <c r="DB1220" s="165"/>
      <c r="DC1220" s="165"/>
      <c r="DD1220" s="165"/>
      <c r="DE1220" s="165"/>
      <c r="DF1220" s="165"/>
      <c r="DG1220" s="165"/>
      <c r="DH1220" s="165"/>
      <c r="DI1220" s="165"/>
      <c r="DJ1220" s="165"/>
      <c r="DK1220" s="165"/>
      <c r="DL1220" s="165"/>
      <c r="DM1220" s="165"/>
      <c r="DN1220" s="165"/>
      <c r="DO1220" s="165"/>
      <c r="DP1220" s="165"/>
      <c r="DQ1220" s="165"/>
      <c r="DR1220" s="165"/>
      <c r="DS1220" s="165"/>
      <c r="DT1220" s="165"/>
      <c r="DU1220" s="165"/>
      <c r="DV1220" s="165"/>
      <c r="DW1220" s="165"/>
      <c r="DX1220" s="165"/>
      <c r="DY1220" s="165"/>
      <c r="DZ1220" s="165"/>
      <c r="EA1220" s="165"/>
      <c r="EB1220" s="165"/>
    </row>
    <row r="1221" spans="1:132" s="1" customFormat="1" ht="10.5" customHeight="1" x14ac:dyDescent="0.2">
      <c r="A1221" s="1531" t="s">
        <v>95</v>
      </c>
      <c r="B1221" s="1636" t="s">
        <v>1042</v>
      </c>
      <c r="C1221" s="1119"/>
      <c r="D1221" s="1203"/>
      <c r="E1221" s="79"/>
      <c r="F1221" s="79"/>
      <c r="G1221" s="79"/>
      <c r="H1221" s="296"/>
      <c r="I1221" s="79"/>
      <c r="J1221" s="79"/>
      <c r="K1221" s="79"/>
      <c r="L1221" s="79"/>
      <c r="M1221" s="79"/>
      <c r="N1221" s="296"/>
      <c r="O1221" s="79"/>
      <c r="P1221" s="79"/>
      <c r="Q1221" s="79"/>
      <c r="R1221" s="79"/>
      <c r="S1221" s="79"/>
      <c r="T1221" s="79"/>
      <c r="U1221" s="79"/>
      <c r="V1221" s="79"/>
      <c r="W1221" s="79"/>
      <c r="X1221" s="79"/>
      <c r="Y1221" s="296"/>
      <c r="Z1221" s="79"/>
      <c r="AA1221" s="79"/>
      <c r="AB1221" s="80"/>
      <c r="AC1221" s="50"/>
      <c r="AD1221" s="53"/>
      <c r="AE1221" s="61"/>
      <c r="AF1221" s="260"/>
      <c r="AG1221" s="260"/>
      <c r="AH1221" s="260"/>
      <c r="AI1221" s="260"/>
      <c r="AJ1221" s="260"/>
      <c r="AK1221" s="260"/>
      <c r="AL1221" s="260"/>
      <c r="AM1221" s="260"/>
      <c r="AN1221" s="260"/>
      <c r="AO1221" s="260"/>
      <c r="AP1221" s="260"/>
      <c r="AQ1221" s="260"/>
      <c r="AR1221" s="260"/>
      <c r="AS1221" s="260"/>
      <c r="AT1221" s="260"/>
      <c r="AU1221" s="260"/>
      <c r="AV1221" s="260"/>
      <c r="AW1221" s="260"/>
      <c r="AX1221" s="260"/>
      <c r="AY1221" s="260"/>
      <c r="AZ1221" s="260"/>
      <c r="BA1221" s="260"/>
      <c r="BB1221" s="260"/>
      <c r="BC1221" s="260"/>
      <c r="BD1221" s="260"/>
      <c r="BE1221" s="165"/>
      <c r="BF1221" s="165"/>
      <c r="BG1221" s="165"/>
      <c r="BH1221" s="165"/>
      <c r="BI1221" s="165"/>
      <c r="BJ1221" s="165"/>
      <c r="BK1221" s="165"/>
      <c r="BL1221" s="165"/>
      <c r="BM1221" s="165"/>
      <c r="BN1221" s="165"/>
      <c r="BO1221" s="165"/>
      <c r="BP1221" s="165"/>
      <c r="BQ1221" s="165"/>
      <c r="BR1221" s="165"/>
      <c r="BS1221" s="165"/>
      <c r="BT1221" s="165"/>
      <c r="BU1221" s="165"/>
      <c r="BV1221" s="165"/>
      <c r="BW1221" s="165"/>
      <c r="BX1221" s="165"/>
      <c r="BY1221" s="165"/>
      <c r="BZ1221" s="165"/>
      <c r="CA1221" s="165"/>
      <c r="CB1221" s="165"/>
      <c r="CC1221" s="165"/>
      <c r="CD1221" s="165"/>
      <c r="CE1221" s="165"/>
      <c r="CF1221" s="165"/>
      <c r="CG1221" s="165"/>
      <c r="CH1221" s="165"/>
      <c r="CI1221" s="165"/>
      <c r="CJ1221" s="165"/>
      <c r="CK1221" s="165"/>
      <c r="CL1221" s="165"/>
      <c r="CM1221" s="165"/>
      <c r="CN1221" s="165"/>
      <c r="CO1221" s="165"/>
      <c r="CP1221" s="165"/>
      <c r="CQ1221" s="165"/>
      <c r="CR1221" s="165"/>
      <c r="CS1221" s="165"/>
      <c r="CT1221" s="165"/>
      <c r="CU1221" s="165"/>
      <c r="CV1221" s="165"/>
      <c r="CW1221" s="165"/>
      <c r="CX1221" s="165"/>
      <c r="CY1221" s="165"/>
      <c r="CZ1221" s="165"/>
      <c r="DA1221" s="165"/>
      <c r="DB1221" s="165"/>
      <c r="DC1221" s="165"/>
      <c r="DD1221" s="165"/>
      <c r="DE1221" s="165"/>
      <c r="DF1221" s="165"/>
      <c r="DG1221" s="165"/>
      <c r="DH1221" s="165"/>
      <c r="DI1221" s="165"/>
      <c r="DJ1221" s="165"/>
      <c r="DK1221" s="165"/>
      <c r="DL1221" s="165"/>
      <c r="DM1221" s="165"/>
      <c r="DN1221" s="165"/>
      <c r="DO1221" s="165"/>
      <c r="DP1221" s="165"/>
      <c r="DQ1221" s="165"/>
      <c r="DR1221" s="165"/>
      <c r="DS1221" s="165"/>
      <c r="DT1221" s="165"/>
      <c r="DU1221" s="165"/>
      <c r="DV1221" s="165"/>
      <c r="DW1221" s="165"/>
      <c r="DX1221" s="165"/>
      <c r="DY1221" s="165"/>
      <c r="DZ1221" s="165"/>
      <c r="EA1221" s="165"/>
      <c r="EB1221" s="165"/>
    </row>
    <row r="1222" spans="1:132" s="1" customFormat="1" ht="10.5" customHeight="1" x14ac:dyDescent="0.2">
      <c r="A1222" s="1532"/>
      <c r="B1222" s="1633"/>
      <c r="C1222" s="1407" t="s">
        <v>129</v>
      </c>
      <c r="D1222" s="134" t="s">
        <v>33</v>
      </c>
      <c r="E1222" s="47">
        <f t="shared" ref="E1222:AB1222" si="944">ROUND(SQRT(E1223^2+E1224^2)*1000/(1.73*E$1094),0)</f>
        <v>0</v>
      </c>
      <c r="F1222" s="180">
        <f t="shared" si="944"/>
        <v>0</v>
      </c>
      <c r="G1222" s="180">
        <f t="shared" si="944"/>
        <v>0</v>
      </c>
      <c r="H1222" s="319">
        <f t="shared" si="944"/>
        <v>0</v>
      </c>
      <c r="I1222" s="180">
        <f t="shared" si="944"/>
        <v>0</v>
      </c>
      <c r="J1222" s="180">
        <f t="shared" si="944"/>
        <v>0</v>
      </c>
      <c r="K1222" s="180">
        <f t="shared" si="944"/>
        <v>0</v>
      </c>
      <c r="L1222" s="180">
        <f t="shared" si="944"/>
        <v>0</v>
      </c>
      <c r="M1222" s="180">
        <f t="shared" si="944"/>
        <v>0</v>
      </c>
      <c r="N1222" s="319">
        <f t="shared" si="944"/>
        <v>0</v>
      </c>
      <c r="O1222" s="180">
        <f t="shared" si="944"/>
        <v>0</v>
      </c>
      <c r="P1222" s="180">
        <f t="shared" si="944"/>
        <v>0</v>
      </c>
      <c r="Q1222" s="180">
        <f t="shared" si="944"/>
        <v>0</v>
      </c>
      <c r="R1222" s="180">
        <f t="shared" si="944"/>
        <v>0</v>
      </c>
      <c r="S1222" s="180">
        <f t="shared" si="944"/>
        <v>0</v>
      </c>
      <c r="T1222" s="180">
        <f t="shared" si="944"/>
        <v>0</v>
      </c>
      <c r="U1222" s="180">
        <f t="shared" si="944"/>
        <v>0</v>
      </c>
      <c r="V1222" s="180">
        <f t="shared" si="944"/>
        <v>0</v>
      </c>
      <c r="W1222" s="180">
        <f t="shared" si="944"/>
        <v>0</v>
      </c>
      <c r="X1222" s="180">
        <f t="shared" si="944"/>
        <v>0</v>
      </c>
      <c r="Y1222" s="319">
        <f t="shared" si="944"/>
        <v>0</v>
      </c>
      <c r="Z1222" s="180">
        <f t="shared" si="944"/>
        <v>0</v>
      </c>
      <c r="AA1222" s="180">
        <f t="shared" si="944"/>
        <v>0</v>
      </c>
      <c r="AB1222" s="861">
        <f t="shared" si="944"/>
        <v>0</v>
      </c>
      <c r="AC1222" s="165"/>
      <c r="AD1222" s="93"/>
      <c r="AE1222" s="93"/>
      <c r="AF1222" s="260"/>
      <c r="AG1222" s="260"/>
      <c r="AH1222" s="260"/>
      <c r="AI1222" s="260"/>
      <c r="AJ1222" s="260"/>
      <c r="AK1222" s="260"/>
      <c r="AL1222" s="260"/>
      <c r="AM1222" s="260"/>
      <c r="AN1222" s="260"/>
      <c r="AO1222" s="260"/>
      <c r="AP1222" s="260"/>
      <c r="AQ1222" s="260"/>
      <c r="AR1222" s="260"/>
      <c r="AS1222" s="260"/>
      <c r="AT1222" s="260"/>
      <c r="AU1222" s="260"/>
      <c r="AV1222" s="260"/>
      <c r="AW1222" s="260"/>
      <c r="AX1222" s="260"/>
      <c r="AY1222" s="260"/>
      <c r="AZ1222" s="260"/>
      <c r="BA1222" s="260"/>
      <c r="BB1222" s="260"/>
      <c r="BC1222" s="260"/>
      <c r="BD1222" s="260"/>
      <c r="BE1222" s="165"/>
      <c r="BF1222" s="165"/>
      <c r="BG1222" s="165"/>
      <c r="BH1222" s="165"/>
      <c r="BI1222" s="165"/>
      <c r="BJ1222" s="165"/>
      <c r="BK1222" s="165"/>
      <c r="BL1222" s="165"/>
      <c r="BM1222" s="165"/>
      <c r="BN1222" s="165"/>
      <c r="BO1222" s="165"/>
      <c r="BP1222" s="165"/>
      <c r="BQ1222" s="165"/>
      <c r="BR1222" s="165"/>
      <c r="BS1222" s="165"/>
      <c r="BT1222" s="165"/>
      <c r="BU1222" s="165"/>
      <c r="BV1222" s="165"/>
      <c r="BW1222" s="165"/>
      <c r="BX1222" s="165"/>
      <c r="BY1222" s="165"/>
      <c r="BZ1222" s="165"/>
      <c r="CA1222" s="165"/>
      <c r="CB1222" s="165"/>
      <c r="CC1222" s="165"/>
      <c r="CD1222" s="165"/>
      <c r="CE1222" s="165"/>
      <c r="CF1222" s="165"/>
      <c r="CG1222" s="165"/>
      <c r="CH1222" s="165"/>
      <c r="CI1222" s="165"/>
      <c r="CJ1222" s="165"/>
      <c r="CK1222" s="165"/>
      <c r="CL1222" s="165"/>
      <c r="CM1222" s="165"/>
      <c r="CN1222" s="165"/>
      <c r="CO1222" s="165"/>
      <c r="CP1222" s="165"/>
      <c r="CQ1222" s="165"/>
      <c r="CR1222" s="165"/>
      <c r="CS1222" s="165"/>
      <c r="CT1222" s="165"/>
      <c r="CU1222" s="165"/>
      <c r="CV1222" s="165"/>
      <c r="CW1222" s="165"/>
      <c r="CX1222" s="165"/>
      <c r="CY1222" s="165"/>
      <c r="CZ1222" s="165"/>
      <c r="DA1222" s="165"/>
      <c r="DB1222" s="165"/>
      <c r="DC1222" s="165"/>
      <c r="DD1222" s="165"/>
      <c r="DE1222" s="165"/>
      <c r="DF1222" s="165"/>
      <c r="DG1222" s="165"/>
      <c r="DH1222" s="165"/>
      <c r="DI1222" s="165"/>
      <c r="DJ1222" s="165"/>
      <c r="DK1222" s="165"/>
      <c r="DL1222" s="165"/>
      <c r="DM1222" s="165"/>
      <c r="DN1222" s="165"/>
      <c r="DO1222" s="165"/>
      <c r="DP1222" s="165"/>
      <c r="DQ1222" s="165"/>
      <c r="DR1222" s="165"/>
      <c r="DS1222" s="165"/>
      <c r="DT1222" s="165"/>
      <c r="DU1222" s="165"/>
      <c r="DV1222" s="165"/>
      <c r="DW1222" s="165"/>
      <c r="DX1222" s="165"/>
      <c r="DY1222" s="165"/>
      <c r="DZ1222" s="165"/>
      <c r="EA1222" s="165"/>
      <c r="EB1222" s="165"/>
    </row>
    <row r="1223" spans="1:132" s="1" customFormat="1" ht="10.5" customHeight="1" x14ac:dyDescent="0.2">
      <c r="A1223" s="1532"/>
      <c r="B1223" s="1633"/>
      <c r="C1223" s="1403" t="s">
        <v>127</v>
      </c>
      <c r="D1223" s="134" t="s">
        <v>116</v>
      </c>
      <c r="E1223" s="51">
        <f t="shared" ref="E1223:AB1223" si="945">ROUND((AG1223-AF1223)*$AE1223,2)</f>
        <v>0</v>
      </c>
      <c r="F1223" s="51">
        <f t="shared" si="945"/>
        <v>0</v>
      </c>
      <c r="G1223" s="51">
        <f t="shared" si="945"/>
        <v>0</v>
      </c>
      <c r="H1223" s="290">
        <f t="shared" si="945"/>
        <v>0</v>
      </c>
      <c r="I1223" s="51">
        <f t="shared" si="945"/>
        <v>0</v>
      </c>
      <c r="J1223" s="51">
        <f t="shared" si="945"/>
        <v>0</v>
      </c>
      <c r="K1223" s="51">
        <f t="shared" si="945"/>
        <v>0</v>
      </c>
      <c r="L1223" s="51">
        <f t="shared" si="945"/>
        <v>0</v>
      </c>
      <c r="M1223" s="51">
        <f t="shared" si="945"/>
        <v>0</v>
      </c>
      <c r="N1223" s="290">
        <f t="shared" si="945"/>
        <v>0</v>
      </c>
      <c r="O1223" s="51">
        <f t="shared" si="945"/>
        <v>0</v>
      </c>
      <c r="P1223" s="51">
        <f t="shared" si="945"/>
        <v>0</v>
      </c>
      <c r="Q1223" s="51">
        <f t="shared" si="945"/>
        <v>0</v>
      </c>
      <c r="R1223" s="51">
        <f t="shared" si="945"/>
        <v>0</v>
      </c>
      <c r="S1223" s="51">
        <f t="shared" si="945"/>
        <v>0</v>
      </c>
      <c r="T1223" s="51">
        <f t="shared" si="945"/>
        <v>0</v>
      </c>
      <c r="U1223" s="51">
        <f t="shared" si="945"/>
        <v>0</v>
      </c>
      <c r="V1223" s="51">
        <f t="shared" si="945"/>
        <v>0</v>
      </c>
      <c r="W1223" s="51">
        <f t="shared" si="945"/>
        <v>0</v>
      </c>
      <c r="X1223" s="51">
        <f t="shared" si="945"/>
        <v>0</v>
      </c>
      <c r="Y1223" s="290">
        <f t="shared" si="945"/>
        <v>0</v>
      </c>
      <c r="Z1223" s="51">
        <f t="shared" si="945"/>
        <v>0</v>
      </c>
      <c r="AA1223" s="51">
        <f t="shared" si="945"/>
        <v>0</v>
      </c>
      <c r="AB1223" s="52">
        <f t="shared" si="945"/>
        <v>0</v>
      </c>
      <c r="AC1223" s="50">
        <f>(BD1223-AF1223)*AE1223</f>
        <v>0</v>
      </c>
      <c r="AD1223" s="53">
        <f>(BD1224-AF1224)*AE1223</f>
        <v>0</v>
      </c>
      <c r="AE1223" s="61"/>
      <c r="AF1223" s="260"/>
      <c r="AG1223" s="260"/>
      <c r="AH1223" s="260"/>
      <c r="AI1223" s="260"/>
      <c r="AJ1223" s="260"/>
      <c r="AK1223" s="260"/>
      <c r="AL1223" s="260"/>
      <c r="AM1223" s="260"/>
      <c r="AN1223" s="260"/>
      <c r="AO1223" s="260"/>
      <c r="AP1223" s="260"/>
      <c r="AQ1223" s="260"/>
      <c r="AR1223" s="260"/>
      <c r="AS1223" s="260"/>
      <c r="AT1223" s="260"/>
      <c r="AU1223" s="260"/>
      <c r="AV1223" s="260"/>
      <c r="AW1223" s="260"/>
      <c r="AX1223" s="260"/>
      <c r="AY1223" s="260"/>
      <c r="AZ1223" s="260"/>
      <c r="BA1223" s="260"/>
      <c r="BB1223" s="260"/>
      <c r="BC1223" s="260"/>
      <c r="BD1223" s="260"/>
      <c r="BE1223" s="165"/>
      <c r="BF1223" s="165"/>
      <c r="BG1223" s="165"/>
      <c r="BH1223" s="165"/>
      <c r="BI1223" s="165"/>
      <c r="BJ1223" s="165"/>
      <c r="BK1223" s="165"/>
      <c r="BL1223" s="165"/>
      <c r="BM1223" s="165"/>
      <c r="BN1223" s="165"/>
      <c r="BO1223" s="165"/>
      <c r="BP1223" s="165"/>
      <c r="BQ1223" s="165"/>
      <c r="BR1223" s="165"/>
      <c r="BS1223" s="165"/>
      <c r="BT1223" s="165"/>
      <c r="BU1223" s="165"/>
      <c r="BV1223" s="165"/>
      <c r="BW1223" s="165"/>
      <c r="BX1223" s="165"/>
      <c r="BY1223" s="165"/>
      <c r="BZ1223" s="165"/>
      <c r="CA1223" s="165"/>
      <c r="CB1223" s="165"/>
      <c r="CC1223" s="165"/>
      <c r="CD1223" s="165"/>
      <c r="CE1223" s="165"/>
      <c r="CF1223" s="165"/>
      <c r="CG1223" s="165"/>
      <c r="CH1223" s="165"/>
      <c r="CI1223" s="165"/>
      <c r="CJ1223" s="165"/>
      <c r="CK1223" s="165"/>
      <c r="CL1223" s="165"/>
      <c r="CM1223" s="165"/>
      <c r="CN1223" s="165"/>
      <c r="CO1223" s="165"/>
      <c r="CP1223" s="165"/>
      <c r="CQ1223" s="165"/>
      <c r="CR1223" s="165"/>
      <c r="CS1223" s="165"/>
      <c r="CT1223" s="165"/>
      <c r="CU1223" s="165"/>
      <c r="CV1223" s="165"/>
      <c r="CW1223" s="165"/>
      <c r="CX1223" s="165"/>
      <c r="CY1223" s="165"/>
      <c r="CZ1223" s="165"/>
      <c r="DA1223" s="165"/>
      <c r="DB1223" s="165"/>
      <c r="DC1223" s="165"/>
      <c r="DD1223" s="165"/>
      <c r="DE1223" s="165"/>
      <c r="DF1223" s="165"/>
      <c r="DG1223" s="165"/>
      <c r="DH1223" s="165"/>
      <c r="DI1223" s="165"/>
      <c r="DJ1223" s="165"/>
      <c r="DK1223" s="165"/>
      <c r="DL1223" s="165"/>
      <c r="DM1223" s="165"/>
      <c r="DN1223" s="165"/>
      <c r="DO1223" s="165"/>
      <c r="DP1223" s="165"/>
      <c r="DQ1223" s="165"/>
      <c r="DR1223" s="165"/>
      <c r="DS1223" s="165"/>
      <c r="DT1223" s="165"/>
      <c r="DU1223" s="165"/>
      <c r="DV1223" s="165"/>
      <c r="DW1223" s="165"/>
      <c r="DX1223" s="165"/>
      <c r="DY1223" s="165"/>
      <c r="DZ1223" s="165"/>
      <c r="EA1223" s="165"/>
      <c r="EB1223" s="165"/>
    </row>
    <row r="1224" spans="1:132" s="1" customFormat="1" ht="10.5" customHeight="1" x14ac:dyDescent="0.2">
      <c r="A1224" s="1532"/>
      <c r="B1224" s="1633"/>
      <c r="C1224" s="1403" t="s">
        <v>127</v>
      </c>
      <c r="D1224" s="134" t="s">
        <v>117</v>
      </c>
      <c r="E1224" s="51">
        <f t="shared" ref="E1224:AB1224" si="946">ROUND((AG1224-AF1224)*$AE1223,2)</f>
        <v>0</v>
      </c>
      <c r="F1224" s="51">
        <f t="shared" si="946"/>
        <v>0</v>
      </c>
      <c r="G1224" s="51">
        <f t="shared" si="946"/>
        <v>0</v>
      </c>
      <c r="H1224" s="290">
        <f t="shared" si="946"/>
        <v>0</v>
      </c>
      <c r="I1224" s="51">
        <f t="shared" si="946"/>
        <v>0</v>
      </c>
      <c r="J1224" s="51">
        <f t="shared" si="946"/>
        <v>0</v>
      </c>
      <c r="K1224" s="51">
        <f t="shared" si="946"/>
        <v>0</v>
      </c>
      <c r="L1224" s="51">
        <f t="shared" si="946"/>
        <v>0</v>
      </c>
      <c r="M1224" s="51">
        <f t="shared" si="946"/>
        <v>0</v>
      </c>
      <c r="N1224" s="290">
        <f t="shared" si="946"/>
        <v>0</v>
      </c>
      <c r="O1224" s="51">
        <f t="shared" si="946"/>
        <v>0</v>
      </c>
      <c r="P1224" s="51">
        <f t="shared" si="946"/>
        <v>0</v>
      </c>
      <c r="Q1224" s="51">
        <f t="shared" si="946"/>
        <v>0</v>
      </c>
      <c r="R1224" s="51">
        <f t="shared" si="946"/>
        <v>0</v>
      </c>
      <c r="S1224" s="51">
        <f t="shared" si="946"/>
        <v>0</v>
      </c>
      <c r="T1224" s="51">
        <f t="shared" si="946"/>
        <v>0</v>
      </c>
      <c r="U1224" s="51">
        <f t="shared" si="946"/>
        <v>0</v>
      </c>
      <c r="V1224" s="51">
        <f t="shared" si="946"/>
        <v>0</v>
      </c>
      <c r="W1224" s="51">
        <f t="shared" si="946"/>
        <v>0</v>
      </c>
      <c r="X1224" s="51">
        <f t="shared" si="946"/>
        <v>0</v>
      </c>
      <c r="Y1224" s="290">
        <f t="shared" si="946"/>
        <v>0</v>
      </c>
      <c r="Z1224" s="51">
        <f t="shared" si="946"/>
        <v>0</v>
      </c>
      <c r="AA1224" s="51">
        <f t="shared" si="946"/>
        <v>0</v>
      </c>
      <c r="AB1224" s="52">
        <f t="shared" si="946"/>
        <v>0</v>
      </c>
      <c r="AC1224" s="50"/>
      <c r="AD1224" s="53"/>
      <c r="AE1224" s="61"/>
      <c r="AF1224" s="260"/>
      <c r="AG1224" s="260"/>
      <c r="AH1224" s="260"/>
      <c r="AI1224" s="260"/>
      <c r="AJ1224" s="260"/>
      <c r="AK1224" s="260"/>
      <c r="AL1224" s="260"/>
      <c r="AM1224" s="260"/>
      <c r="AN1224" s="260"/>
      <c r="AO1224" s="260"/>
      <c r="AP1224" s="260"/>
      <c r="AQ1224" s="260"/>
      <c r="AR1224" s="260"/>
      <c r="AS1224" s="260"/>
      <c r="AT1224" s="260"/>
      <c r="AU1224" s="260"/>
      <c r="AV1224" s="260"/>
      <c r="AW1224" s="260"/>
      <c r="AX1224" s="260"/>
      <c r="AY1224" s="260"/>
      <c r="AZ1224" s="260"/>
      <c r="BA1224" s="260"/>
      <c r="BB1224" s="260"/>
      <c r="BC1224" s="260"/>
      <c r="BD1224" s="260"/>
      <c r="BE1224" s="165"/>
      <c r="BF1224" s="165"/>
      <c r="BG1224" s="165"/>
      <c r="BH1224" s="165"/>
      <c r="BI1224" s="165"/>
      <c r="BJ1224" s="165"/>
      <c r="BK1224" s="165"/>
      <c r="BL1224" s="165"/>
      <c r="BM1224" s="165"/>
      <c r="BN1224" s="165"/>
      <c r="BO1224" s="165"/>
      <c r="BP1224" s="165"/>
      <c r="BQ1224" s="165"/>
      <c r="BR1224" s="165"/>
      <c r="BS1224" s="165"/>
      <c r="BT1224" s="165"/>
      <c r="BU1224" s="165"/>
      <c r="BV1224" s="165"/>
      <c r="BW1224" s="165"/>
      <c r="BX1224" s="165"/>
      <c r="BY1224" s="165"/>
      <c r="BZ1224" s="165"/>
      <c r="CA1224" s="165"/>
      <c r="CB1224" s="165"/>
      <c r="CC1224" s="165"/>
      <c r="CD1224" s="165"/>
      <c r="CE1224" s="165"/>
      <c r="CF1224" s="165"/>
      <c r="CG1224" s="165"/>
      <c r="CH1224" s="165"/>
      <c r="CI1224" s="165"/>
      <c r="CJ1224" s="165"/>
      <c r="CK1224" s="165"/>
      <c r="CL1224" s="165"/>
      <c r="CM1224" s="165"/>
      <c r="CN1224" s="165"/>
      <c r="CO1224" s="165"/>
      <c r="CP1224" s="165"/>
      <c r="CQ1224" s="165"/>
      <c r="CR1224" s="165"/>
      <c r="CS1224" s="165"/>
      <c r="CT1224" s="165"/>
      <c r="CU1224" s="165"/>
      <c r="CV1224" s="165"/>
      <c r="CW1224" s="165"/>
      <c r="CX1224" s="165"/>
      <c r="CY1224" s="165"/>
      <c r="CZ1224" s="165"/>
      <c r="DA1224" s="165"/>
      <c r="DB1224" s="165"/>
      <c r="DC1224" s="165"/>
      <c r="DD1224" s="165"/>
      <c r="DE1224" s="165"/>
      <c r="DF1224" s="165"/>
      <c r="DG1224" s="165"/>
      <c r="DH1224" s="165"/>
      <c r="DI1224" s="165"/>
      <c r="DJ1224" s="165"/>
      <c r="DK1224" s="165"/>
      <c r="DL1224" s="165"/>
      <c r="DM1224" s="165"/>
      <c r="DN1224" s="165"/>
      <c r="DO1224" s="165"/>
      <c r="DP1224" s="165"/>
      <c r="DQ1224" s="165"/>
      <c r="DR1224" s="165"/>
      <c r="DS1224" s="165"/>
      <c r="DT1224" s="165"/>
      <c r="DU1224" s="165"/>
      <c r="DV1224" s="165"/>
      <c r="DW1224" s="165"/>
      <c r="DX1224" s="165"/>
      <c r="DY1224" s="165"/>
      <c r="DZ1224" s="165"/>
      <c r="EA1224" s="165"/>
      <c r="EB1224" s="165"/>
    </row>
    <row r="1225" spans="1:132" s="1" customFormat="1" ht="10.5" customHeight="1" thickBot="1" x14ac:dyDescent="0.25">
      <c r="A1225" s="1533"/>
      <c r="B1225" s="1637"/>
      <c r="C1225" s="274"/>
      <c r="D1225" s="239" t="s">
        <v>41</v>
      </c>
      <c r="E1225" s="55" t="e">
        <f t="shared" ref="E1225:AB1225" si="947">E1224/E1223</f>
        <v>#DIV/0!</v>
      </c>
      <c r="F1225" s="55" t="e">
        <f t="shared" si="947"/>
        <v>#DIV/0!</v>
      </c>
      <c r="G1225" s="55" t="e">
        <f t="shared" si="947"/>
        <v>#DIV/0!</v>
      </c>
      <c r="H1225" s="291" t="e">
        <f t="shared" si="947"/>
        <v>#DIV/0!</v>
      </c>
      <c r="I1225" s="55" t="e">
        <f t="shared" si="947"/>
        <v>#DIV/0!</v>
      </c>
      <c r="J1225" s="55" t="e">
        <f t="shared" si="947"/>
        <v>#DIV/0!</v>
      </c>
      <c r="K1225" s="55" t="e">
        <f t="shared" si="947"/>
        <v>#DIV/0!</v>
      </c>
      <c r="L1225" s="55" t="e">
        <f t="shared" si="947"/>
        <v>#DIV/0!</v>
      </c>
      <c r="M1225" s="55" t="e">
        <f t="shared" si="947"/>
        <v>#DIV/0!</v>
      </c>
      <c r="N1225" s="291" t="e">
        <f t="shared" si="947"/>
        <v>#DIV/0!</v>
      </c>
      <c r="O1225" s="55" t="e">
        <f t="shared" si="947"/>
        <v>#DIV/0!</v>
      </c>
      <c r="P1225" s="55" t="e">
        <f t="shared" si="947"/>
        <v>#DIV/0!</v>
      </c>
      <c r="Q1225" s="55" t="e">
        <f t="shared" si="947"/>
        <v>#DIV/0!</v>
      </c>
      <c r="R1225" s="55" t="e">
        <f t="shared" si="947"/>
        <v>#DIV/0!</v>
      </c>
      <c r="S1225" s="55" t="e">
        <f t="shared" si="947"/>
        <v>#DIV/0!</v>
      </c>
      <c r="T1225" s="55" t="e">
        <f t="shared" si="947"/>
        <v>#DIV/0!</v>
      </c>
      <c r="U1225" s="55" t="e">
        <f t="shared" si="947"/>
        <v>#DIV/0!</v>
      </c>
      <c r="V1225" s="55" t="e">
        <f t="shared" si="947"/>
        <v>#DIV/0!</v>
      </c>
      <c r="W1225" s="55" t="e">
        <f t="shared" si="947"/>
        <v>#DIV/0!</v>
      </c>
      <c r="X1225" s="55" t="e">
        <f t="shared" si="947"/>
        <v>#DIV/0!</v>
      </c>
      <c r="Y1225" s="291" t="e">
        <f t="shared" si="947"/>
        <v>#DIV/0!</v>
      </c>
      <c r="Z1225" s="55" t="e">
        <f t="shared" si="947"/>
        <v>#DIV/0!</v>
      </c>
      <c r="AA1225" s="55" t="e">
        <f t="shared" si="947"/>
        <v>#DIV/0!</v>
      </c>
      <c r="AB1225" s="56" t="e">
        <f t="shared" si="947"/>
        <v>#DIV/0!</v>
      </c>
      <c r="AC1225" s="50"/>
      <c r="AD1225" s="53"/>
      <c r="AE1225" s="61"/>
      <c r="AF1225" s="260"/>
      <c r="AG1225" s="260"/>
      <c r="AH1225" s="260"/>
      <c r="AI1225" s="260"/>
      <c r="AJ1225" s="260"/>
      <c r="AK1225" s="260"/>
      <c r="AL1225" s="260"/>
      <c r="AM1225" s="260"/>
      <c r="AN1225" s="260"/>
      <c r="AO1225" s="260"/>
      <c r="AP1225" s="260"/>
      <c r="AQ1225" s="260"/>
      <c r="AR1225" s="260"/>
      <c r="AS1225" s="260"/>
      <c r="AT1225" s="260"/>
      <c r="AU1225" s="260"/>
      <c r="AV1225" s="260"/>
      <c r="AW1225" s="260"/>
      <c r="AX1225" s="260"/>
      <c r="AY1225" s="260"/>
      <c r="AZ1225" s="260"/>
      <c r="BA1225" s="260"/>
      <c r="BB1225" s="260"/>
      <c r="BC1225" s="260"/>
      <c r="BD1225" s="260"/>
      <c r="BE1225" s="165"/>
      <c r="BF1225" s="165"/>
      <c r="BG1225" s="165"/>
      <c r="BH1225" s="165"/>
      <c r="BI1225" s="165"/>
      <c r="BJ1225" s="165"/>
      <c r="BK1225" s="165"/>
      <c r="BL1225" s="165"/>
      <c r="BM1225" s="165"/>
      <c r="BN1225" s="165"/>
      <c r="BO1225" s="165"/>
      <c r="BP1225" s="165"/>
      <c r="BQ1225" s="165"/>
      <c r="BR1225" s="165"/>
      <c r="BS1225" s="165"/>
      <c r="BT1225" s="165"/>
      <c r="BU1225" s="165"/>
      <c r="BV1225" s="165"/>
      <c r="BW1225" s="165"/>
      <c r="BX1225" s="165"/>
      <c r="BY1225" s="165"/>
      <c r="BZ1225" s="165"/>
      <c r="CA1225" s="165"/>
      <c r="CB1225" s="165"/>
      <c r="CC1225" s="165"/>
      <c r="CD1225" s="165"/>
      <c r="CE1225" s="165"/>
      <c r="CF1225" s="165"/>
      <c r="CG1225" s="165"/>
      <c r="CH1225" s="165"/>
      <c r="CI1225" s="165"/>
      <c r="CJ1225" s="165"/>
      <c r="CK1225" s="165"/>
      <c r="CL1225" s="165"/>
      <c r="CM1225" s="165"/>
      <c r="CN1225" s="165"/>
      <c r="CO1225" s="165"/>
      <c r="CP1225" s="165"/>
      <c r="CQ1225" s="165"/>
      <c r="CR1225" s="165"/>
      <c r="CS1225" s="165"/>
      <c r="CT1225" s="165"/>
      <c r="CU1225" s="165"/>
      <c r="CV1225" s="165"/>
      <c r="CW1225" s="165"/>
      <c r="CX1225" s="165"/>
      <c r="CY1225" s="165"/>
      <c r="CZ1225" s="165"/>
      <c r="DA1225" s="165"/>
      <c r="DB1225" s="165"/>
      <c r="DC1225" s="165"/>
      <c r="DD1225" s="165"/>
      <c r="DE1225" s="165"/>
      <c r="DF1225" s="165"/>
      <c r="DG1225" s="165"/>
      <c r="DH1225" s="165"/>
      <c r="DI1225" s="165"/>
      <c r="DJ1225" s="165"/>
      <c r="DK1225" s="165"/>
      <c r="DL1225" s="165"/>
      <c r="DM1225" s="165"/>
      <c r="DN1225" s="165"/>
      <c r="DO1225" s="165"/>
      <c r="DP1225" s="165"/>
      <c r="DQ1225" s="165"/>
      <c r="DR1225" s="165"/>
      <c r="DS1225" s="165"/>
      <c r="DT1225" s="165"/>
      <c r="DU1225" s="165"/>
      <c r="DV1225" s="165"/>
      <c r="DW1225" s="165"/>
      <c r="DX1225" s="165"/>
      <c r="DY1225" s="165"/>
      <c r="DZ1225" s="165"/>
      <c r="EA1225" s="165"/>
      <c r="EB1225" s="165"/>
    </row>
    <row r="1226" spans="1:132" s="1" customFormat="1" ht="10.5" customHeight="1" x14ac:dyDescent="0.2">
      <c r="A1226" s="1531" t="s">
        <v>7</v>
      </c>
      <c r="B1226" s="1636" t="s">
        <v>1039</v>
      </c>
      <c r="C1226" s="1119"/>
      <c r="D1226" s="1203"/>
      <c r="E1226" s="79"/>
      <c r="F1226" s="79"/>
      <c r="G1226" s="79"/>
      <c r="H1226" s="296"/>
      <c r="I1226" s="79"/>
      <c r="J1226" s="79"/>
      <c r="K1226" s="79"/>
      <c r="L1226" s="79"/>
      <c r="M1226" s="79"/>
      <c r="N1226" s="296"/>
      <c r="O1226" s="79"/>
      <c r="P1226" s="79"/>
      <c r="Q1226" s="79"/>
      <c r="R1226" s="79"/>
      <c r="S1226" s="79"/>
      <c r="T1226" s="79"/>
      <c r="U1226" s="79"/>
      <c r="V1226" s="79"/>
      <c r="W1226" s="79"/>
      <c r="X1226" s="79"/>
      <c r="Y1226" s="296"/>
      <c r="Z1226" s="79"/>
      <c r="AA1226" s="79"/>
      <c r="AB1226" s="80"/>
      <c r="AC1226" s="50"/>
      <c r="AD1226" s="53"/>
      <c r="AE1226" s="61"/>
      <c r="AF1226" s="260"/>
      <c r="AG1226" s="260"/>
      <c r="AH1226" s="260"/>
      <c r="AI1226" s="260"/>
      <c r="AJ1226" s="260"/>
      <c r="AK1226" s="260"/>
      <c r="AL1226" s="260"/>
      <c r="AM1226" s="260"/>
      <c r="AN1226" s="260"/>
      <c r="AO1226" s="260"/>
      <c r="AP1226" s="260"/>
      <c r="AQ1226" s="260"/>
      <c r="AR1226" s="260"/>
      <c r="AS1226" s="260"/>
      <c r="AT1226" s="260"/>
      <c r="AU1226" s="260"/>
      <c r="AV1226" s="260"/>
      <c r="AW1226" s="260"/>
      <c r="AX1226" s="260"/>
      <c r="AY1226" s="260"/>
      <c r="AZ1226" s="260"/>
      <c r="BA1226" s="260"/>
      <c r="BB1226" s="260"/>
      <c r="BC1226" s="260"/>
      <c r="BD1226" s="260"/>
      <c r="BE1226" s="165"/>
      <c r="BF1226" s="165"/>
      <c r="BG1226" s="165"/>
      <c r="BH1226" s="165"/>
      <c r="BI1226" s="165"/>
      <c r="BJ1226" s="165"/>
      <c r="BK1226" s="165"/>
      <c r="BL1226" s="165"/>
      <c r="BM1226" s="165"/>
      <c r="BN1226" s="165"/>
      <c r="BO1226" s="165"/>
      <c r="BP1226" s="165"/>
      <c r="BQ1226" s="165"/>
      <c r="BR1226" s="165"/>
      <c r="BS1226" s="165"/>
      <c r="BT1226" s="165"/>
      <c r="BU1226" s="165"/>
      <c r="BV1226" s="165"/>
      <c r="BW1226" s="165"/>
      <c r="BX1226" s="165"/>
      <c r="BY1226" s="165"/>
      <c r="BZ1226" s="165"/>
      <c r="CA1226" s="165"/>
      <c r="CB1226" s="165"/>
      <c r="CC1226" s="165"/>
      <c r="CD1226" s="165"/>
      <c r="CE1226" s="165"/>
      <c r="CF1226" s="165"/>
      <c r="CG1226" s="165"/>
      <c r="CH1226" s="165"/>
      <c r="CI1226" s="165"/>
      <c r="CJ1226" s="165"/>
      <c r="CK1226" s="165"/>
      <c r="CL1226" s="165"/>
      <c r="CM1226" s="165"/>
      <c r="CN1226" s="165"/>
      <c r="CO1226" s="165"/>
      <c r="CP1226" s="165"/>
      <c r="CQ1226" s="165"/>
      <c r="CR1226" s="165"/>
      <c r="CS1226" s="165"/>
      <c r="CT1226" s="165"/>
      <c r="CU1226" s="165"/>
      <c r="CV1226" s="165"/>
      <c r="CW1226" s="165"/>
      <c r="CX1226" s="165"/>
      <c r="CY1226" s="165"/>
      <c r="CZ1226" s="165"/>
      <c r="DA1226" s="165"/>
      <c r="DB1226" s="165"/>
      <c r="DC1226" s="165"/>
      <c r="DD1226" s="165"/>
      <c r="DE1226" s="165"/>
      <c r="DF1226" s="165"/>
      <c r="DG1226" s="165"/>
      <c r="DH1226" s="165"/>
      <c r="DI1226" s="165"/>
      <c r="DJ1226" s="165"/>
      <c r="DK1226" s="165"/>
      <c r="DL1226" s="165"/>
      <c r="DM1226" s="165"/>
      <c r="DN1226" s="165"/>
      <c r="DO1226" s="165"/>
      <c r="DP1226" s="165"/>
      <c r="DQ1226" s="165"/>
      <c r="DR1226" s="165"/>
      <c r="DS1226" s="165"/>
      <c r="DT1226" s="165"/>
      <c r="DU1226" s="165"/>
      <c r="DV1226" s="165"/>
      <c r="DW1226" s="165"/>
      <c r="DX1226" s="165"/>
      <c r="DY1226" s="165"/>
      <c r="DZ1226" s="165"/>
      <c r="EA1226" s="165"/>
      <c r="EB1226" s="165"/>
    </row>
    <row r="1227" spans="1:132" s="1" customFormat="1" ht="10.5" customHeight="1" x14ac:dyDescent="0.2">
      <c r="A1227" s="1532"/>
      <c r="B1227" s="1633"/>
      <c r="C1227" s="1407" t="s">
        <v>129</v>
      </c>
      <c r="D1227" s="134" t="s">
        <v>33</v>
      </c>
      <c r="E1227" s="47">
        <f t="shared" ref="E1227:AB1227" si="948">ROUND(SQRT(E1228^2+E1229^2)*1000/(1.73*E$1094),0)</f>
        <v>0</v>
      </c>
      <c r="F1227" s="180">
        <f t="shared" si="948"/>
        <v>0</v>
      </c>
      <c r="G1227" s="180">
        <f t="shared" si="948"/>
        <v>0</v>
      </c>
      <c r="H1227" s="319">
        <f t="shared" si="948"/>
        <v>0</v>
      </c>
      <c r="I1227" s="180">
        <f t="shared" si="948"/>
        <v>0</v>
      </c>
      <c r="J1227" s="180">
        <f t="shared" si="948"/>
        <v>0</v>
      </c>
      <c r="K1227" s="180">
        <f t="shared" si="948"/>
        <v>0</v>
      </c>
      <c r="L1227" s="180">
        <f t="shared" si="948"/>
        <v>0</v>
      </c>
      <c r="M1227" s="180">
        <f t="shared" si="948"/>
        <v>0</v>
      </c>
      <c r="N1227" s="319">
        <f t="shared" si="948"/>
        <v>0</v>
      </c>
      <c r="O1227" s="180">
        <f t="shared" si="948"/>
        <v>0</v>
      </c>
      <c r="P1227" s="180">
        <f t="shared" si="948"/>
        <v>0</v>
      </c>
      <c r="Q1227" s="180">
        <f t="shared" si="948"/>
        <v>0</v>
      </c>
      <c r="R1227" s="180">
        <f t="shared" si="948"/>
        <v>0</v>
      </c>
      <c r="S1227" s="180">
        <f t="shared" si="948"/>
        <v>0</v>
      </c>
      <c r="T1227" s="180">
        <f t="shared" si="948"/>
        <v>0</v>
      </c>
      <c r="U1227" s="180">
        <f t="shared" si="948"/>
        <v>0</v>
      </c>
      <c r="V1227" s="180">
        <f t="shared" si="948"/>
        <v>0</v>
      </c>
      <c r="W1227" s="180">
        <f t="shared" si="948"/>
        <v>0</v>
      </c>
      <c r="X1227" s="180">
        <f t="shared" si="948"/>
        <v>0</v>
      </c>
      <c r="Y1227" s="319">
        <f t="shared" si="948"/>
        <v>0</v>
      </c>
      <c r="Z1227" s="180">
        <f t="shared" si="948"/>
        <v>0</v>
      </c>
      <c r="AA1227" s="180">
        <f t="shared" si="948"/>
        <v>0</v>
      </c>
      <c r="AB1227" s="861">
        <f t="shared" si="948"/>
        <v>0</v>
      </c>
      <c r="AC1227" s="165"/>
      <c r="AD1227" s="93"/>
      <c r="AE1227" s="93"/>
      <c r="AF1227" s="260"/>
      <c r="AG1227" s="260"/>
      <c r="AH1227" s="260"/>
      <c r="AI1227" s="260"/>
      <c r="AJ1227" s="260"/>
      <c r="AK1227" s="260"/>
      <c r="AL1227" s="260"/>
      <c r="AM1227" s="260"/>
      <c r="AN1227" s="260"/>
      <c r="AO1227" s="260"/>
      <c r="AP1227" s="260"/>
      <c r="AQ1227" s="260"/>
      <c r="AR1227" s="260"/>
      <c r="AS1227" s="260"/>
      <c r="AT1227" s="260"/>
      <c r="AU1227" s="260"/>
      <c r="AV1227" s="260"/>
      <c r="AW1227" s="260"/>
      <c r="AX1227" s="260"/>
      <c r="AY1227" s="260"/>
      <c r="AZ1227" s="260"/>
      <c r="BA1227" s="260"/>
      <c r="BB1227" s="260"/>
      <c r="BC1227" s="260"/>
      <c r="BD1227" s="260"/>
      <c r="BE1227" s="165"/>
      <c r="BF1227" s="165"/>
      <c r="BG1227" s="165"/>
      <c r="BH1227" s="165"/>
      <c r="BI1227" s="165"/>
      <c r="BJ1227" s="165"/>
      <c r="BK1227" s="165"/>
      <c r="BL1227" s="165"/>
      <c r="BM1227" s="165"/>
      <c r="BN1227" s="165"/>
      <c r="BO1227" s="165"/>
      <c r="BP1227" s="165"/>
      <c r="BQ1227" s="165"/>
      <c r="BR1227" s="165"/>
      <c r="BS1227" s="165"/>
      <c r="BT1227" s="165"/>
      <c r="BU1227" s="165"/>
      <c r="BV1227" s="165"/>
      <c r="BW1227" s="165"/>
      <c r="BX1227" s="165"/>
      <c r="BY1227" s="165"/>
      <c r="BZ1227" s="165"/>
      <c r="CA1227" s="165"/>
      <c r="CB1227" s="165"/>
      <c r="CC1227" s="165"/>
      <c r="CD1227" s="165"/>
      <c r="CE1227" s="165"/>
      <c r="CF1227" s="165"/>
      <c r="CG1227" s="165"/>
      <c r="CH1227" s="165"/>
      <c r="CI1227" s="165"/>
      <c r="CJ1227" s="165"/>
      <c r="CK1227" s="165"/>
      <c r="CL1227" s="165"/>
      <c r="CM1227" s="165"/>
      <c r="CN1227" s="165"/>
      <c r="CO1227" s="165"/>
      <c r="CP1227" s="165"/>
      <c r="CQ1227" s="165"/>
      <c r="CR1227" s="165"/>
      <c r="CS1227" s="165"/>
      <c r="CT1227" s="165"/>
      <c r="CU1227" s="165"/>
      <c r="CV1227" s="165"/>
      <c r="CW1227" s="165"/>
      <c r="CX1227" s="165"/>
      <c r="CY1227" s="165"/>
      <c r="CZ1227" s="165"/>
      <c r="DA1227" s="165"/>
      <c r="DB1227" s="165"/>
      <c r="DC1227" s="165"/>
      <c r="DD1227" s="165"/>
      <c r="DE1227" s="165"/>
      <c r="DF1227" s="165"/>
      <c r="DG1227" s="165"/>
      <c r="DH1227" s="165"/>
      <c r="DI1227" s="165"/>
      <c r="DJ1227" s="165"/>
      <c r="DK1227" s="165"/>
      <c r="DL1227" s="165"/>
      <c r="DM1227" s="165"/>
      <c r="DN1227" s="165"/>
      <c r="DO1227" s="165"/>
      <c r="DP1227" s="165"/>
      <c r="DQ1227" s="165"/>
      <c r="DR1227" s="165"/>
      <c r="DS1227" s="165"/>
      <c r="DT1227" s="165"/>
      <c r="DU1227" s="165"/>
      <c r="DV1227" s="165"/>
      <c r="DW1227" s="165"/>
      <c r="DX1227" s="165"/>
      <c r="DY1227" s="165"/>
      <c r="DZ1227" s="165"/>
      <c r="EA1227" s="165"/>
      <c r="EB1227" s="165"/>
    </row>
    <row r="1228" spans="1:132" s="1" customFormat="1" ht="10.5" customHeight="1" x14ac:dyDescent="0.2">
      <c r="A1228" s="1532"/>
      <c r="B1228" s="1633"/>
      <c r="C1228" s="1403" t="s">
        <v>127</v>
      </c>
      <c r="D1228" s="134" t="s">
        <v>116</v>
      </c>
      <c r="E1228" s="51">
        <f t="shared" ref="E1228:AB1228" si="949">ROUND((AG1228-AF1228)*$AE1228,2)</f>
        <v>0</v>
      </c>
      <c r="F1228" s="51">
        <f t="shared" si="949"/>
        <v>0</v>
      </c>
      <c r="G1228" s="51">
        <f t="shared" si="949"/>
        <v>0</v>
      </c>
      <c r="H1228" s="290">
        <f t="shared" si="949"/>
        <v>0</v>
      </c>
      <c r="I1228" s="51">
        <f t="shared" si="949"/>
        <v>0</v>
      </c>
      <c r="J1228" s="51">
        <f t="shared" si="949"/>
        <v>0</v>
      </c>
      <c r="K1228" s="51">
        <f t="shared" si="949"/>
        <v>0</v>
      </c>
      <c r="L1228" s="51">
        <f t="shared" si="949"/>
        <v>0</v>
      </c>
      <c r="M1228" s="51">
        <f t="shared" si="949"/>
        <v>0</v>
      </c>
      <c r="N1228" s="290">
        <f t="shared" si="949"/>
        <v>0</v>
      </c>
      <c r="O1228" s="51">
        <f t="shared" si="949"/>
        <v>0</v>
      </c>
      <c r="P1228" s="51">
        <f t="shared" si="949"/>
        <v>0</v>
      </c>
      <c r="Q1228" s="51">
        <f t="shared" si="949"/>
        <v>0</v>
      </c>
      <c r="R1228" s="51">
        <f t="shared" si="949"/>
        <v>0</v>
      </c>
      <c r="S1228" s="51">
        <f t="shared" si="949"/>
        <v>0</v>
      </c>
      <c r="T1228" s="51">
        <f t="shared" si="949"/>
        <v>0</v>
      </c>
      <c r="U1228" s="51">
        <f t="shared" si="949"/>
        <v>0</v>
      </c>
      <c r="V1228" s="51">
        <f t="shared" si="949"/>
        <v>0</v>
      </c>
      <c r="W1228" s="51">
        <f t="shared" si="949"/>
        <v>0</v>
      </c>
      <c r="X1228" s="51">
        <f t="shared" si="949"/>
        <v>0</v>
      </c>
      <c r="Y1228" s="290">
        <f t="shared" si="949"/>
        <v>0</v>
      </c>
      <c r="Z1228" s="51">
        <f t="shared" si="949"/>
        <v>0</v>
      </c>
      <c r="AA1228" s="51">
        <f t="shared" si="949"/>
        <v>0</v>
      </c>
      <c r="AB1228" s="52">
        <f t="shared" si="949"/>
        <v>0</v>
      </c>
      <c r="AC1228" s="50">
        <f>(BD1228-AF1228)*AE1228</f>
        <v>0</v>
      </c>
      <c r="AD1228" s="53">
        <f>(BD1229-AF1229)*AE1228</f>
        <v>0</v>
      </c>
      <c r="AE1228" s="61"/>
      <c r="AF1228" s="260"/>
      <c r="AG1228" s="260"/>
      <c r="AH1228" s="260"/>
      <c r="AI1228" s="260"/>
      <c r="AJ1228" s="260"/>
      <c r="AK1228" s="260"/>
      <c r="AL1228" s="260"/>
      <c r="AM1228" s="260"/>
      <c r="AN1228" s="260"/>
      <c r="AO1228" s="260"/>
      <c r="AP1228" s="260"/>
      <c r="AQ1228" s="260"/>
      <c r="AR1228" s="260"/>
      <c r="AS1228" s="260"/>
      <c r="AT1228" s="260"/>
      <c r="AU1228" s="260"/>
      <c r="AV1228" s="260"/>
      <c r="AW1228" s="260"/>
      <c r="AX1228" s="260"/>
      <c r="AY1228" s="260"/>
      <c r="AZ1228" s="260"/>
      <c r="BA1228" s="260"/>
      <c r="BB1228" s="260"/>
      <c r="BC1228" s="260"/>
      <c r="BD1228" s="260"/>
      <c r="BE1228" s="165"/>
      <c r="BF1228" s="165"/>
      <c r="BG1228" s="165"/>
      <c r="BH1228" s="165"/>
      <c r="BI1228" s="165"/>
      <c r="BJ1228" s="165"/>
      <c r="BK1228" s="165"/>
      <c r="BL1228" s="165"/>
      <c r="BM1228" s="165"/>
      <c r="BN1228" s="165"/>
      <c r="BO1228" s="165"/>
      <c r="BP1228" s="165"/>
      <c r="BQ1228" s="165"/>
      <c r="BR1228" s="165"/>
      <c r="BS1228" s="165"/>
      <c r="BT1228" s="165"/>
      <c r="BU1228" s="165"/>
      <c r="BV1228" s="165"/>
      <c r="BW1228" s="165"/>
      <c r="BX1228" s="165"/>
      <c r="BY1228" s="165"/>
      <c r="BZ1228" s="165"/>
      <c r="CA1228" s="165"/>
      <c r="CB1228" s="165"/>
      <c r="CC1228" s="165"/>
      <c r="CD1228" s="165"/>
      <c r="CE1228" s="165"/>
      <c r="CF1228" s="165"/>
      <c r="CG1228" s="165"/>
      <c r="CH1228" s="165"/>
      <c r="CI1228" s="165"/>
      <c r="CJ1228" s="165"/>
      <c r="CK1228" s="165"/>
      <c r="CL1228" s="165"/>
      <c r="CM1228" s="165"/>
      <c r="CN1228" s="165"/>
      <c r="CO1228" s="165"/>
      <c r="CP1228" s="165"/>
      <c r="CQ1228" s="165"/>
      <c r="CR1228" s="165"/>
      <c r="CS1228" s="165"/>
      <c r="CT1228" s="165"/>
      <c r="CU1228" s="165"/>
      <c r="CV1228" s="165"/>
      <c r="CW1228" s="165"/>
      <c r="CX1228" s="165"/>
      <c r="CY1228" s="165"/>
      <c r="CZ1228" s="165"/>
      <c r="DA1228" s="165"/>
      <c r="DB1228" s="165"/>
      <c r="DC1228" s="165"/>
      <c r="DD1228" s="165"/>
      <c r="DE1228" s="165"/>
      <c r="DF1228" s="165"/>
      <c r="DG1228" s="165"/>
      <c r="DH1228" s="165"/>
      <c r="DI1228" s="165"/>
      <c r="DJ1228" s="165"/>
      <c r="DK1228" s="165"/>
      <c r="DL1228" s="165"/>
      <c r="DM1228" s="165"/>
      <c r="DN1228" s="165"/>
      <c r="DO1228" s="165"/>
      <c r="DP1228" s="165"/>
      <c r="DQ1228" s="165"/>
      <c r="DR1228" s="165"/>
      <c r="DS1228" s="165"/>
      <c r="DT1228" s="165"/>
      <c r="DU1228" s="165"/>
      <c r="DV1228" s="165"/>
      <c r="DW1228" s="165"/>
      <c r="DX1228" s="165"/>
      <c r="DY1228" s="165"/>
      <c r="DZ1228" s="165"/>
      <c r="EA1228" s="165"/>
      <c r="EB1228" s="165"/>
    </row>
    <row r="1229" spans="1:132" s="1" customFormat="1" ht="10.5" customHeight="1" x14ac:dyDescent="0.2">
      <c r="A1229" s="1532"/>
      <c r="B1229" s="1633"/>
      <c r="C1229" s="1403" t="s">
        <v>127</v>
      </c>
      <c r="D1229" s="134" t="s">
        <v>117</v>
      </c>
      <c r="E1229" s="51">
        <f t="shared" ref="E1229:AB1229" si="950">ROUND((AG1229-AF1229)*$AE1228,2)</f>
        <v>0</v>
      </c>
      <c r="F1229" s="51">
        <f t="shared" si="950"/>
        <v>0</v>
      </c>
      <c r="G1229" s="51">
        <f t="shared" si="950"/>
        <v>0</v>
      </c>
      <c r="H1229" s="290">
        <f t="shared" si="950"/>
        <v>0</v>
      </c>
      <c r="I1229" s="51">
        <f t="shared" si="950"/>
        <v>0</v>
      </c>
      <c r="J1229" s="51">
        <f t="shared" si="950"/>
        <v>0</v>
      </c>
      <c r="K1229" s="51">
        <f t="shared" si="950"/>
        <v>0</v>
      </c>
      <c r="L1229" s="51">
        <f t="shared" si="950"/>
        <v>0</v>
      </c>
      <c r="M1229" s="51">
        <f t="shared" si="950"/>
        <v>0</v>
      </c>
      <c r="N1229" s="290">
        <f t="shared" si="950"/>
        <v>0</v>
      </c>
      <c r="O1229" s="51">
        <f t="shared" si="950"/>
        <v>0</v>
      </c>
      <c r="P1229" s="51">
        <f t="shared" si="950"/>
        <v>0</v>
      </c>
      <c r="Q1229" s="51">
        <f t="shared" si="950"/>
        <v>0</v>
      </c>
      <c r="R1229" s="51">
        <f t="shared" si="950"/>
        <v>0</v>
      </c>
      <c r="S1229" s="51">
        <f t="shared" si="950"/>
        <v>0</v>
      </c>
      <c r="T1229" s="51">
        <f t="shared" si="950"/>
        <v>0</v>
      </c>
      <c r="U1229" s="51">
        <f t="shared" si="950"/>
        <v>0</v>
      </c>
      <c r="V1229" s="51">
        <f t="shared" si="950"/>
        <v>0</v>
      </c>
      <c r="W1229" s="51">
        <f t="shared" si="950"/>
        <v>0</v>
      </c>
      <c r="X1229" s="51">
        <f t="shared" si="950"/>
        <v>0</v>
      </c>
      <c r="Y1229" s="290">
        <f t="shared" si="950"/>
        <v>0</v>
      </c>
      <c r="Z1229" s="51">
        <f t="shared" si="950"/>
        <v>0</v>
      </c>
      <c r="AA1229" s="51">
        <f t="shared" si="950"/>
        <v>0</v>
      </c>
      <c r="AB1229" s="52">
        <f t="shared" si="950"/>
        <v>0</v>
      </c>
      <c r="AC1229" s="50"/>
      <c r="AD1229" s="53"/>
      <c r="AE1229" s="61"/>
      <c r="AF1229" s="260"/>
      <c r="AG1229" s="260"/>
      <c r="AH1229" s="260"/>
      <c r="AI1229" s="260"/>
      <c r="AJ1229" s="260"/>
      <c r="AK1229" s="260"/>
      <c r="AL1229" s="260"/>
      <c r="AM1229" s="260"/>
      <c r="AN1229" s="260"/>
      <c r="AO1229" s="260"/>
      <c r="AP1229" s="260"/>
      <c r="AQ1229" s="260"/>
      <c r="AR1229" s="260"/>
      <c r="AS1229" s="260"/>
      <c r="AT1229" s="260"/>
      <c r="AU1229" s="260"/>
      <c r="AV1229" s="260"/>
      <c r="AW1229" s="260"/>
      <c r="AX1229" s="260"/>
      <c r="AY1229" s="260"/>
      <c r="AZ1229" s="260"/>
      <c r="BA1229" s="260"/>
      <c r="BB1229" s="260"/>
      <c r="BC1229" s="260"/>
      <c r="BD1229" s="260"/>
      <c r="BE1229" s="165"/>
      <c r="BF1229" s="165"/>
      <c r="BG1229" s="165"/>
      <c r="BH1229" s="165"/>
      <c r="BI1229" s="165"/>
      <c r="BJ1229" s="165"/>
      <c r="BK1229" s="165"/>
      <c r="BL1229" s="165"/>
      <c r="BM1229" s="165"/>
      <c r="BN1229" s="165"/>
      <c r="BO1229" s="165"/>
      <c r="BP1229" s="165"/>
      <c r="BQ1229" s="165"/>
      <c r="BR1229" s="165"/>
      <c r="BS1229" s="165"/>
      <c r="BT1229" s="165"/>
      <c r="BU1229" s="165"/>
      <c r="BV1229" s="165"/>
      <c r="BW1229" s="165"/>
      <c r="BX1229" s="165"/>
      <c r="BY1229" s="165"/>
      <c r="BZ1229" s="165"/>
      <c r="CA1229" s="165"/>
      <c r="CB1229" s="165"/>
      <c r="CC1229" s="165"/>
      <c r="CD1229" s="165"/>
      <c r="CE1229" s="165"/>
      <c r="CF1229" s="165"/>
      <c r="CG1229" s="165"/>
      <c r="CH1229" s="165"/>
      <c r="CI1229" s="165"/>
      <c r="CJ1229" s="165"/>
      <c r="CK1229" s="165"/>
      <c r="CL1229" s="165"/>
      <c r="CM1229" s="165"/>
      <c r="CN1229" s="165"/>
      <c r="CO1229" s="165"/>
      <c r="CP1229" s="165"/>
      <c r="CQ1229" s="165"/>
      <c r="CR1229" s="165"/>
      <c r="CS1229" s="165"/>
      <c r="CT1229" s="165"/>
      <c r="CU1229" s="165"/>
      <c r="CV1229" s="165"/>
      <c r="CW1229" s="165"/>
      <c r="CX1229" s="165"/>
      <c r="CY1229" s="165"/>
      <c r="CZ1229" s="165"/>
      <c r="DA1229" s="165"/>
      <c r="DB1229" s="165"/>
      <c r="DC1229" s="165"/>
      <c r="DD1229" s="165"/>
      <c r="DE1229" s="165"/>
      <c r="DF1229" s="165"/>
      <c r="DG1229" s="165"/>
      <c r="DH1229" s="165"/>
      <c r="DI1229" s="165"/>
      <c r="DJ1229" s="165"/>
      <c r="DK1229" s="165"/>
      <c r="DL1229" s="165"/>
      <c r="DM1229" s="165"/>
      <c r="DN1229" s="165"/>
      <c r="DO1229" s="165"/>
      <c r="DP1229" s="165"/>
      <c r="DQ1229" s="165"/>
      <c r="DR1229" s="165"/>
      <c r="DS1229" s="165"/>
      <c r="DT1229" s="165"/>
      <c r="DU1229" s="165"/>
      <c r="DV1229" s="165"/>
      <c r="DW1229" s="165"/>
      <c r="DX1229" s="165"/>
      <c r="DY1229" s="165"/>
      <c r="DZ1229" s="165"/>
      <c r="EA1229" s="165"/>
      <c r="EB1229" s="165"/>
    </row>
    <row r="1230" spans="1:132" s="1" customFormat="1" ht="10.5" customHeight="1" thickBot="1" x14ac:dyDescent="0.25">
      <c r="A1230" s="1533"/>
      <c r="B1230" s="1637"/>
      <c r="C1230" s="274"/>
      <c r="D1230" s="239" t="s">
        <v>41</v>
      </c>
      <c r="E1230" s="55" t="e">
        <f t="shared" ref="E1230:AB1230" si="951">E1229/E1228</f>
        <v>#DIV/0!</v>
      </c>
      <c r="F1230" s="55" t="e">
        <f t="shared" si="951"/>
        <v>#DIV/0!</v>
      </c>
      <c r="G1230" s="55" t="e">
        <f t="shared" si="951"/>
        <v>#DIV/0!</v>
      </c>
      <c r="H1230" s="291" t="e">
        <f t="shared" si="951"/>
        <v>#DIV/0!</v>
      </c>
      <c r="I1230" s="55" t="e">
        <f t="shared" si="951"/>
        <v>#DIV/0!</v>
      </c>
      <c r="J1230" s="55" t="e">
        <f t="shared" si="951"/>
        <v>#DIV/0!</v>
      </c>
      <c r="K1230" s="55" t="e">
        <f t="shared" si="951"/>
        <v>#DIV/0!</v>
      </c>
      <c r="L1230" s="55" t="e">
        <f t="shared" si="951"/>
        <v>#DIV/0!</v>
      </c>
      <c r="M1230" s="55" t="e">
        <f t="shared" si="951"/>
        <v>#DIV/0!</v>
      </c>
      <c r="N1230" s="291" t="e">
        <f t="shared" si="951"/>
        <v>#DIV/0!</v>
      </c>
      <c r="O1230" s="55" t="e">
        <f t="shared" si="951"/>
        <v>#DIV/0!</v>
      </c>
      <c r="P1230" s="55" t="e">
        <f t="shared" si="951"/>
        <v>#DIV/0!</v>
      </c>
      <c r="Q1230" s="55" t="e">
        <f t="shared" si="951"/>
        <v>#DIV/0!</v>
      </c>
      <c r="R1230" s="55" t="e">
        <f t="shared" si="951"/>
        <v>#DIV/0!</v>
      </c>
      <c r="S1230" s="55" t="e">
        <f t="shared" si="951"/>
        <v>#DIV/0!</v>
      </c>
      <c r="T1230" s="55" t="e">
        <f t="shared" si="951"/>
        <v>#DIV/0!</v>
      </c>
      <c r="U1230" s="55" t="e">
        <f t="shared" si="951"/>
        <v>#DIV/0!</v>
      </c>
      <c r="V1230" s="55" t="e">
        <f t="shared" si="951"/>
        <v>#DIV/0!</v>
      </c>
      <c r="W1230" s="55" t="e">
        <f t="shared" si="951"/>
        <v>#DIV/0!</v>
      </c>
      <c r="X1230" s="55" t="e">
        <f t="shared" si="951"/>
        <v>#DIV/0!</v>
      </c>
      <c r="Y1230" s="291" t="e">
        <f t="shared" si="951"/>
        <v>#DIV/0!</v>
      </c>
      <c r="Z1230" s="55" t="e">
        <f t="shared" si="951"/>
        <v>#DIV/0!</v>
      </c>
      <c r="AA1230" s="55" t="e">
        <f t="shared" si="951"/>
        <v>#DIV/0!</v>
      </c>
      <c r="AB1230" s="56" t="e">
        <f t="shared" si="951"/>
        <v>#DIV/0!</v>
      </c>
      <c r="AC1230" s="50"/>
      <c r="AD1230" s="53"/>
      <c r="AE1230" s="61"/>
      <c r="AF1230" s="260"/>
      <c r="AG1230" s="260"/>
      <c r="AH1230" s="260"/>
      <c r="AI1230" s="260"/>
      <c r="AJ1230" s="260"/>
      <c r="AK1230" s="260"/>
      <c r="AL1230" s="260"/>
      <c r="AM1230" s="260"/>
      <c r="AN1230" s="260"/>
      <c r="AO1230" s="260"/>
      <c r="AP1230" s="260"/>
      <c r="AQ1230" s="260"/>
      <c r="AR1230" s="260"/>
      <c r="AS1230" s="260"/>
      <c r="AT1230" s="260"/>
      <c r="AU1230" s="260"/>
      <c r="AV1230" s="260"/>
      <c r="AW1230" s="260"/>
      <c r="AX1230" s="260"/>
      <c r="AY1230" s="260"/>
      <c r="AZ1230" s="260"/>
      <c r="BA1230" s="260"/>
      <c r="BB1230" s="260"/>
      <c r="BC1230" s="260"/>
      <c r="BD1230" s="260"/>
      <c r="BE1230" s="165"/>
      <c r="BF1230" s="165"/>
      <c r="BG1230" s="165"/>
      <c r="BH1230" s="165"/>
      <c r="BI1230" s="165"/>
      <c r="BJ1230" s="165"/>
      <c r="BK1230" s="165"/>
      <c r="BL1230" s="165"/>
      <c r="BM1230" s="165"/>
      <c r="BN1230" s="165"/>
      <c r="BO1230" s="165"/>
      <c r="BP1230" s="165"/>
      <c r="BQ1230" s="165"/>
      <c r="BR1230" s="165"/>
      <c r="BS1230" s="165"/>
      <c r="BT1230" s="165"/>
      <c r="BU1230" s="165"/>
      <c r="BV1230" s="165"/>
      <c r="BW1230" s="165"/>
      <c r="BX1230" s="165"/>
      <c r="BY1230" s="165"/>
      <c r="BZ1230" s="165"/>
      <c r="CA1230" s="165"/>
      <c r="CB1230" s="165"/>
      <c r="CC1230" s="165"/>
      <c r="CD1230" s="165"/>
      <c r="CE1230" s="165"/>
      <c r="CF1230" s="165"/>
      <c r="CG1230" s="165"/>
      <c r="CH1230" s="165"/>
      <c r="CI1230" s="165"/>
      <c r="CJ1230" s="165"/>
      <c r="CK1230" s="165"/>
      <c r="CL1230" s="165"/>
      <c r="CM1230" s="165"/>
      <c r="CN1230" s="165"/>
      <c r="CO1230" s="165"/>
      <c r="CP1230" s="165"/>
      <c r="CQ1230" s="165"/>
      <c r="CR1230" s="165"/>
      <c r="CS1230" s="165"/>
      <c r="CT1230" s="165"/>
      <c r="CU1230" s="165"/>
      <c r="CV1230" s="165"/>
      <c r="CW1230" s="165"/>
      <c r="CX1230" s="165"/>
      <c r="CY1230" s="165"/>
      <c r="CZ1230" s="165"/>
      <c r="DA1230" s="165"/>
      <c r="DB1230" s="165"/>
      <c r="DC1230" s="165"/>
      <c r="DD1230" s="165"/>
      <c r="DE1230" s="165"/>
      <c r="DF1230" s="165"/>
      <c r="DG1230" s="165"/>
      <c r="DH1230" s="165"/>
      <c r="DI1230" s="165"/>
      <c r="DJ1230" s="165"/>
      <c r="DK1230" s="165"/>
      <c r="DL1230" s="165"/>
      <c r="DM1230" s="165"/>
      <c r="DN1230" s="165"/>
      <c r="DO1230" s="165"/>
      <c r="DP1230" s="165"/>
      <c r="DQ1230" s="165"/>
      <c r="DR1230" s="165"/>
      <c r="DS1230" s="165"/>
      <c r="DT1230" s="165"/>
      <c r="DU1230" s="165"/>
      <c r="DV1230" s="165"/>
      <c r="DW1230" s="165"/>
      <c r="DX1230" s="165"/>
      <c r="DY1230" s="165"/>
      <c r="DZ1230" s="165"/>
      <c r="EA1230" s="165"/>
      <c r="EB1230" s="165"/>
    </row>
    <row r="1231" spans="1:132" s="1" customFormat="1" ht="10.5" customHeight="1" x14ac:dyDescent="0.2">
      <c r="A1231" s="1531" t="s">
        <v>14</v>
      </c>
      <c r="B1231" s="1636" t="s">
        <v>1043</v>
      </c>
      <c r="C1231" s="1119"/>
      <c r="D1231" s="1203"/>
      <c r="E1231" s="79"/>
      <c r="F1231" s="79"/>
      <c r="G1231" s="79"/>
      <c r="H1231" s="296"/>
      <c r="I1231" s="79"/>
      <c r="J1231" s="79"/>
      <c r="K1231" s="79"/>
      <c r="L1231" s="79"/>
      <c r="M1231" s="79"/>
      <c r="N1231" s="296"/>
      <c r="O1231" s="79"/>
      <c r="P1231" s="79"/>
      <c r="Q1231" s="79"/>
      <c r="R1231" s="79"/>
      <c r="S1231" s="79"/>
      <c r="T1231" s="79"/>
      <c r="U1231" s="79"/>
      <c r="V1231" s="79"/>
      <c r="W1231" s="79"/>
      <c r="X1231" s="79"/>
      <c r="Y1231" s="296"/>
      <c r="Z1231" s="79"/>
      <c r="AA1231" s="79"/>
      <c r="AB1231" s="80"/>
      <c r="AC1231" s="50"/>
      <c r="AD1231" s="53"/>
      <c r="AE1231" s="61"/>
      <c r="AF1231" s="260"/>
      <c r="AG1231" s="260"/>
      <c r="AH1231" s="260"/>
      <c r="AI1231" s="260"/>
      <c r="AJ1231" s="260"/>
      <c r="AK1231" s="260"/>
      <c r="AL1231" s="260"/>
      <c r="AM1231" s="260"/>
      <c r="AN1231" s="260"/>
      <c r="AO1231" s="260"/>
      <c r="AP1231" s="260"/>
      <c r="AQ1231" s="260"/>
      <c r="AR1231" s="260"/>
      <c r="AS1231" s="260"/>
      <c r="AT1231" s="260"/>
      <c r="AU1231" s="260"/>
      <c r="AV1231" s="260"/>
      <c r="AW1231" s="260"/>
      <c r="AX1231" s="260"/>
      <c r="AY1231" s="260"/>
      <c r="AZ1231" s="260"/>
      <c r="BA1231" s="260"/>
      <c r="BB1231" s="260"/>
      <c r="BC1231" s="260"/>
      <c r="BD1231" s="260"/>
      <c r="BE1231" s="165"/>
      <c r="BF1231" s="165"/>
      <c r="BG1231" s="165"/>
      <c r="BH1231" s="165"/>
      <c r="BI1231" s="165"/>
      <c r="BJ1231" s="165"/>
      <c r="BK1231" s="165"/>
      <c r="BL1231" s="165"/>
      <c r="BM1231" s="165"/>
      <c r="BN1231" s="165"/>
      <c r="BO1231" s="165"/>
      <c r="BP1231" s="165"/>
      <c r="BQ1231" s="165"/>
      <c r="BR1231" s="165"/>
      <c r="BS1231" s="165"/>
      <c r="BT1231" s="165"/>
      <c r="BU1231" s="165"/>
      <c r="BV1231" s="165"/>
      <c r="BW1231" s="165"/>
      <c r="BX1231" s="165"/>
      <c r="BY1231" s="165"/>
      <c r="BZ1231" s="165"/>
      <c r="CA1231" s="165"/>
      <c r="CB1231" s="165"/>
      <c r="CC1231" s="165"/>
      <c r="CD1231" s="165"/>
      <c r="CE1231" s="165"/>
      <c r="CF1231" s="165"/>
      <c r="CG1231" s="165"/>
      <c r="CH1231" s="165"/>
      <c r="CI1231" s="165"/>
      <c r="CJ1231" s="165"/>
      <c r="CK1231" s="165"/>
      <c r="CL1231" s="165"/>
      <c r="CM1231" s="165"/>
      <c r="CN1231" s="165"/>
      <c r="CO1231" s="165"/>
      <c r="CP1231" s="165"/>
      <c r="CQ1231" s="165"/>
      <c r="CR1231" s="165"/>
      <c r="CS1231" s="165"/>
      <c r="CT1231" s="165"/>
      <c r="CU1231" s="165"/>
      <c r="CV1231" s="165"/>
      <c r="CW1231" s="165"/>
      <c r="CX1231" s="165"/>
      <c r="CY1231" s="165"/>
      <c r="CZ1231" s="165"/>
      <c r="DA1231" s="165"/>
      <c r="DB1231" s="165"/>
      <c r="DC1231" s="165"/>
      <c r="DD1231" s="165"/>
      <c r="DE1231" s="165"/>
      <c r="DF1231" s="165"/>
      <c r="DG1231" s="165"/>
      <c r="DH1231" s="165"/>
      <c r="DI1231" s="165"/>
      <c r="DJ1231" s="165"/>
      <c r="DK1231" s="165"/>
      <c r="DL1231" s="165"/>
      <c r="DM1231" s="165"/>
      <c r="DN1231" s="165"/>
      <c r="DO1231" s="165"/>
      <c r="DP1231" s="165"/>
      <c r="DQ1231" s="165"/>
      <c r="DR1231" s="165"/>
      <c r="DS1231" s="165"/>
      <c r="DT1231" s="165"/>
      <c r="DU1231" s="165"/>
      <c r="DV1231" s="165"/>
      <c r="DW1231" s="165"/>
      <c r="DX1231" s="165"/>
      <c r="DY1231" s="165"/>
      <c r="DZ1231" s="165"/>
      <c r="EA1231" s="165"/>
      <c r="EB1231" s="165"/>
    </row>
    <row r="1232" spans="1:132" s="1" customFormat="1" ht="10.5" customHeight="1" x14ac:dyDescent="0.2">
      <c r="A1232" s="1532"/>
      <c r="B1232" s="1633"/>
      <c r="C1232" s="1407" t="s">
        <v>129</v>
      </c>
      <c r="D1232" s="134" t="s">
        <v>33</v>
      </c>
      <c r="E1232" s="47">
        <f t="shared" ref="E1232:AB1232" si="952">ROUND(SQRT(E1233^2+E1234^2)*1000/(1.73*E$1094),0)</f>
        <v>0</v>
      </c>
      <c r="F1232" s="180">
        <f t="shared" si="952"/>
        <v>0</v>
      </c>
      <c r="G1232" s="180">
        <f t="shared" si="952"/>
        <v>0</v>
      </c>
      <c r="H1232" s="319">
        <f t="shared" si="952"/>
        <v>0</v>
      </c>
      <c r="I1232" s="180">
        <f t="shared" si="952"/>
        <v>0</v>
      </c>
      <c r="J1232" s="180">
        <f t="shared" si="952"/>
        <v>0</v>
      </c>
      <c r="K1232" s="180">
        <f t="shared" si="952"/>
        <v>0</v>
      </c>
      <c r="L1232" s="180">
        <f t="shared" si="952"/>
        <v>0</v>
      </c>
      <c r="M1232" s="180">
        <f t="shared" si="952"/>
        <v>0</v>
      </c>
      <c r="N1232" s="319">
        <f t="shared" si="952"/>
        <v>0</v>
      </c>
      <c r="O1232" s="180">
        <f t="shared" si="952"/>
        <v>0</v>
      </c>
      <c r="P1232" s="180">
        <f t="shared" si="952"/>
        <v>0</v>
      </c>
      <c r="Q1232" s="180">
        <f t="shared" si="952"/>
        <v>0</v>
      </c>
      <c r="R1232" s="180">
        <f t="shared" si="952"/>
        <v>0</v>
      </c>
      <c r="S1232" s="180">
        <f t="shared" si="952"/>
        <v>0</v>
      </c>
      <c r="T1232" s="180">
        <f t="shared" si="952"/>
        <v>0</v>
      </c>
      <c r="U1232" s="180">
        <f t="shared" si="952"/>
        <v>0</v>
      </c>
      <c r="V1232" s="180">
        <f t="shared" si="952"/>
        <v>0</v>
      </c>
      <c r="W1232" s="180">
        <f t="shared" si="952"/>
        <v>0</v>
      </c>
      <c r="X1232" s="180">
        <f t="shared" si="952"/>
        <v>0</v>
      </c>
      <c r="Y1232" s="319">
        <f t="shared" si="952"/>
        <v>0</v>
      </c>
      <c r="Z1232" s="180">
        <f t="shared" si="952"/>
        <v>0</v>
      </c>
      <c r="AA1232" s="180">
        <f t="shared" si="952"/>
        <v>0</v>
      </c>
      <c r="AB1232" s="861">
        <f t="shared" si="952"/>
        <v>0</v>
      </c>
      <c r="AC1232" s="165"/>
      <c r="AD1232" s="93"/>
      <c r="AE1232" s="93"/>
      <c r="AF1232" s="260"/>
      <c r="AG1232" s="260"/>
      <c r="AH1232" s="260"/>
      <c r="AI1232" s="260"/>
      <c r="AJ1232" s="260"/>
      <c r="AK1232" s="260"/>
      <c r="AL1232" s="260"/>
      <c r="AM1232" s="260"/>
      <c r="AN1232" s="260"/>
      <c r="AO1232" s="260"/>
      <c r="AP1232" s="260"/>
      <c r="AQ1232" s="260"/>
      <c r="AR1232" s="260"/>
      <c r="AS1232" s="260"/>
      <c r="AT1232" s="260"/>
      <c r="AU1232" s="260"/>
      <c r="AV1232" s="260"/>
      <c r="AW1232" s="260"/>
      <c r="AX1232" s="260"/>
      <c r="AY1232" s="260"/>
      <c r="AZ1232" s="260"/>
      <c r="BA1232" s="260"/>
      <c r="BB1232" s="260"/>
      <c r="BC1232" s="260"/>
      <c r="BD1232" s="260"/>
      <c r="BE1232" s="165"/>
      <c r="BF1232" s="165"/>
      <c r="BG1232" s="165"/>
      <c r="BH1232" s="165"/>
      <c r="BI1232" s="165"/>
      <c r="BJ1232" s="165"/>
      <c r="BK1232" s="165"/>
      <c r="BL1232" s="165"/>
      <c r="BM1232" s="165"/>
      <c r="BN1232" s="165"/>
      <c r="BO1232" s="165"/>
      <c r="BP1232" s="165"/>
      <c r="BQ1232" s="165"/>
      <c r="BR1232" s="165"/>
      <c r="BS1232" s="165"/>
      <c r="BT1232" s="165"/>
      <c r="BU1232" s="165"/>
      <c r="BV1232" s="165"/>
      <c r="BW1232" s="165"/>
      <c r="BX1232" s="165"/>
      <c r="BY1232" s="165"/>
      <c r="BZ1232" s="165"/>
      <c r="CA1232" s="165"/>
      <c r="CB1232" s="165"/>
      <c r="CC1232" s="165"/>
      <c r="CD1232" s="165"/>
      <c r="CE1232" s="165"/>
      <c r="CF1232" s="165"/>
      <c r="CG1232" s="165"/>
      <c r="CH1232" s="165"/>
      <c r="CI1232" s="165"/>
      <c r="CJ1232" s="165"/>
      <c r="CK1232" s="165"/>
      <c r="CL1232" s="165"/>
      <c r="CM1232" s="165"/>
      <c r="CN1232" s="165"/>
      <c r="CO1232" s="165"/>
      <c r="CP1232" s="165"/>
      <c r="CQ1232" s="165"/>
      <c r="CR1232" s="165"/>
      <c r="CS1232" s="165"/>
      <c r="CT1232" s="165"/>
      <c r="CU1232" s="165"/>
      <c r="CV1232" s="165"/>
      <c r="CW1232" s="165"/>
      <c r="CX1232" s="165"/>
      <c r="CY1232" s="165"/>
      <c r="CZ1232" s="165"/>
      <c r="DA1232" s="165"/>
      <c r="DB1232" s="165"/>
      <c r="DC1232" s="165"/>
      <c r="DD1232" s="165"/>
      <c r="DE1232" s="165"/>
      <c r="DF1232" s="165"/>
      <c r="DG1232" s="165"/>
      <c r="DH1232" s="165"/>
      <c r="DI1232" s="165"/>
      <c r="DJ1232" s="165"/>
      <c r="DK1232" s="165"/>
      <c r="DL1232" s="165"/>
      <c r="DM1232" s="165"/>
      <c r="DN1232" s="165"/>
      <c r="DO1232" s="165"/>
      <c r="DP1232" s="165"/>
      <c r="DQ1232" s="165"/>
      <c r="DR1232" s="165"/>
      <c r="DS1232" s="165"/>
      <c r="DT1232" s="165"/>
      <c r="DU1232" s="165"/>
      <c r="DV1232" s="165"/>
      <c r="DW1232" s="165"/>
      <c r="DX1232" s="165"/>
      <c r="DY1232" s="165"/>
      <c r="DZ1232" s="165"/>
      <c r="EA1232" s="165"/>
      <c r="EB1232" s="165"/>
    </row>
    <row r="1233" spans="1:132" s="1" customFormat="1" ht="10.5" customHeight="1" x14ac:dyDescent="0.2">
      <c r="A1233" s="1532"/>
      <c r="B1233" s="1633"/>
      <c r="C1233" s="1403" t="s">
        <v>127</v>
      </c>
      <c r="D1233" s="134" t="s">
        <v>116</v>
      </c>
      <c r="E1233" s="51">
        <f t="shared" ref="E1233:AB1233" si="953">ROUND((AG1233-AF1233)*$AE1233,2)</f>
        <v>0</v>
      </c>
      <c r="F1233" s="51">
        <f t="shared" si="953"/>
        <v>0</v>
      </c>
      <c r="G1233" s="51">
        <f t="shared" si="953"/>
        <v>0</v>
      </c>
      <c r="H1233" s="290">
        <f t="shared" si="953"/>
        <v>0</v>
      </c>
      <c r="I1233" s="51">
        <f t="shared" si="953"/>
        <v>0</v>
      </c>
      <c r="J1233" s="51">
        <f t="shared" si="953"/>
        <v>0</v>
      </c>
      <c r="K1233" s="51">
        <f t="shared" si="953"/>
        <v>0</v>
      </c>
      <c r="L1233" s="51">
        <f t="shared" si="953"/>
        <v>0</v>
      </c>
      <c r="M1233" s="51">
        <f t="shared" si="953"/>
        <v>0</v>
      </c>
      <c r="N1233" s="290">
        <f t="shared" si="953"/>
        <v>0</v>
      </c>
      <c r="O1233" s="51">
        <f t="shared" si="953"/>
        <v>0</v>
      </c>
      <c r="P1233" s="51">
        <f t="shared" si="953"/>
        <v>0</v>
      </c>
      <c r="Q1233" s="51">
        <f t="shared" si="953"/>
        <v>0</v>
      </c>
      <c r="R1233" s="51">
        <f t="shared" si="953"/>
        <v>0</v>
      </c>
      <c r="S1233" s="51">
        <f t="shared" si="953"/>
        <v>0</v>
      </c>
      <c r="T1233" s="51">
        <f t="shared" si="953"/>
        <v>0</v>
      </c>
      <c r="U1233" s="51">
        <f t="shared" si="953"/>
        <v>0</v>
      </c>
      <c r="V1233" s="51">
        <f t="shared" si="953"/>
        <v>0</v>
      </c>
      <c r="W1233" s="51">
        <f t="shared" si="953"/>
        <v>0</v>
      </c>
      <c r="X1233" s="51">
        <f t="shared" si="953"/>
        <v>0</v>
      </c>
      <c r="Y1233" s="290">
        <f t="shared" si="953"/>
        <v>0</v>
      </c>
      <c r="Z1233" s="51">
        <f t="shared" si="953"/>
        <v>0</v>
      </c>
      <c r="AA1233" s="51">
        <f t="shared" si="953"/>
        <v>0</v>
      </c>
      <c r="AB1233" s="52">
        <f t="shared" si="953"/>
        <v>0</v>
      </c>
      <c r="AC1233" s="50">
        <f>(BD1233-AF1233)*AE1233</f>
        <v>0</v>
      </c>
      <c r="AD1233" s="53">
        <f>(BD1234-AF1234)*AE1233</f>
        <v>0</v>
      </c>
      <c r="AE1233" s="61"/>
      <c r="AF1233" s="260"/>
      <c r="AG1233" s="260"/>
      <c r="AH1233" s="260"/>
      <c r="AI1233" s="260"/>
      <c r="AJ1233" s="260"/>
      <c r="AK1233" s="260"/>
      <c r="AL1233" s="260"/>
      <c r="AM1233" s="260"/>
      <c r="AN1233" s="260"/>
      <c r="AO1233" s="260"/>
      <c r="AP1233" s="260"/>
      <c r="AQ1233" s="260"/>
      <c r="AR1233" s="260"/>
      <c r="AS1233" s="260"/>
      <c r="AT1233" s="260"/>
      <c r="AU1233" s="260"/>
      <c r="AV1233" s="260"/>
      <c r="AW1233" s="260"/>
      <c r="AX1233" s="260"/>
      <c r="AY1233" s="260"/>
      <c r="AZ1233" s="260"/>
      <c r="BA1233" s="260"/>
      <c r="BB1233" s="260"/>
      <c r="BC1233" s="260"/>
      <c r="BD1233" s="260"/>
      <c r="BE1233" s="165"/>
      <c r="BF1233" s="165"/>
      <c r="BG1233" s="165"/>
      <c r="BH1233" s="165"/>
      <c r="BI1233" s="165"/>
      <c r="BJ1233" s="165"/>
      <c r="BK1233" s="165"/>
      <c r="BL1233" s="165"/>
      <c r="BM1233" s="165"/>
      <c r="BN1233" s="165"/>
      <c r="BO1233" s="165"/>
      <c r="BP1233" s="165"/>
      <c r="BQ1233" s="165"/>
      <c r="BR1233" s="165"/>
      <c r="BS1233" s="165"/>
      <c r="BT1233" s="165"/>
      <c r="BU1233" s="165"/>
      <c r="BV1233" s="165"/>
      <c r="BW1233" s="165"/>
      <c r="BX1233" s="165"/>
      <c r="BY1233" s="165"/>
      <c r="BZ1233" s="165"/>
      <c r="CA1233" s="165"/>
      <c r="CB1233" s="165"/>
      <c r="CC1233" s="165"/>
      <c r="CD1233" s="165"/>
      <c r="CE1233" s="165"/>
      <c r="CF1233" s="165"/>
      <c r="CG1233" s="165"/>
      <c r="CH1233" s="165"/>
      <c r="CI1233" s="165"/>
      <c r="CJ1233" s="165"/>
      <c r="CK1233" s="165"/>
      <c r="CL1233" s="165"/>
      <c r="CM1233" s="165"/>
      <c r="CN1233" s="165"/>
      <c r="CO1233" s="165"/>
      <c r="CP1233" s="165"/>
      <c r="CQ1233" s="165"/>
      <c r="CR1233" s="165"/>
      <c r="CS1233" s="165"/>
      <c r="CT1233" s="165"/>
      <c r="CU1233" s="165"/>
      <c r="CV1233" s="165"/>
      <c r="CW1233" s="165"/>
      <c r="CX1233" s="165"/>
      <c r="CY1233" s="165"/>
      <c r="CZ1233" s="165"/>
      <c r="DA1233" s="165"/>
      <c r="DB1233" s="165"/>
      <c r="DC1233" s="165"/>
      <c r="DD1233" s="165"/>
      <c r="DE1233" s="165"/>
      <c r="DF1233" s="165"/>
      <c r="DG1233" s="165"/>
      <c r="DH1233" s="165"/>
      <c r="DI1233" s="165"/>
      <c r="DJ1233" s="165"/>
      <c r="DK1233" s="165"/>
      <c r="DL1233" s="165"/>
      <c r="DM1233" s="165"/>
      <c r="DN1233" s="165"/>
      <c r="DO1233" s="165"/>
      <c r="DP1233" s="165"/>
      <c r="DQ1233" s="165"/>
      <c r="DR1233" s="165"/>
      <c r="DS1233" s="165"/>
      <c r="DT1233" s="165"/>
      <c r="DU1233" s="165"/>
      <c r="DV1233" s="165"/>
      <c r="DW1233" s="165"/>
      <c r="DX1233" s="165"/>
      <c r="DY1233" s="165"/>
      <c r="DZ1233" s="165"/>
      <c r="EA1233" s="165"/>
      <c r="EB1233" s="165"/>
    </row>
    <row r="1234" spans="1:132" s="1" customFormat="1" ht="10.5" customHeight="1" x14ac:dyDescent="0.2">
      <c r="A1234" s="1532"/>
      <c r="B1234" s="1633"/>
      <c r="C1234" s="1403" t="s">
        <v>127</v>
      </c>
      <c r="D1234" s="134" t="s">
        <v>117</v>
      </c>
      <c r="E1234" s="51">
        <f t="shared" ref="E1234:AB1234" si="954">ROUND((AG1234-AF1234)*$AE1233,2)</f>
        <v>0</v>
      </c>
      <c r="F1234" s="51">
        <f t="shared" si="954"/>
        <v>0</v>
      </c>
      <c r="G1234" s="51">
        <f t="shared" si="954"/>
        <v>0</v>
      </c>
      <c r="H1234" s="290">
        <f t="shared" si="954"/>
        <v>0</v>
      </c>
      <c r="I1234" s="51">
        <f t="shared" si="954"/>
        <v>0</v>
      </c>
      <c r="J1234" s="51">
        <f t="shared" si="954"/>
        <v>0</v>
      </c>
      <c r="K1234" s="51">
        <f t="shared" si="954"/>
        <v>0</v>
      </c>
      <c r="L1234" s="51">
        <f t="shared" si="954"/>
        <v>0</v>
      </c>
      <c r="M1234" s="51">
        <f t="shared" si="954"/>
        <v>0</v>
      </c>
      <c r="N1234" s="290">
        <f t="shared" si="954"/>
        <v>0</v>
      </c>
      <c r="O1234" s="51">
        <f t="shared" si="954"/>
        <v>0</v>
      </c>
      <c r="P1234" s="51">
        <f t="shared" si="954"/>
        <v>0</v>
      </c>
      <c r="Q1234" s="51">
        <f t="shared" si="954"/>
        <v>0</v>
      </c>
      <c r="R1234" s="51">
        <f t="shared" si="954"/>
        <v>0</v>
      </c>
      <c r="S1234" s="51">
        <f t="shared" si="954"/>
        <v>0</v>
      </c>
      <c r="T1234" s="51">
        <f t="shared" si="954"/>
        <v>0</v>
      </c>
      <c r="U1234" s="51">
        <f t="shared" si="954"/>
        <v>0</v>
      </c>
      <c r="V1234" s="51">
        <f t="shared" si="954"/>
        <v>0</v>
      </c>
      <c r="W1234" s="51">
        <f t="shared" si="954"/>
        <v>0</v>
      </c>
      <c r="X1234" s="51">
        <f t="shared" si="954"/>
        <v>0</v>
      </c>
      <c r="Y1234" s="290">
        <f t="shared" si="954"/>
        <v>0</v>
      </c>
      <c r="Z1234" s="51">
        <f t="shared" si="954"/>
        <v>0</v>
      </c>
      <c r="AA1234" s="51">
        <f t="shared" si="954"/>
        <v>0</v>
      </c>
      <c r="AB1234" s="52">
        <f t="shared" si="954"/>
        <v>0</v>
      </c>
      <c r="AC1234" s="50"/>
      <c r="AD1234" s="53"/>
      <c r="AE1234" s="61"/>
      <c r="AF1234" s="260"/>
      <c r="AG1234" s="260"/>
      <c r="AH1234" s="260"/>
      <c r="AI1234" s="260"/>
      <c r="AJ1234" s="260"/>
      <c r="AK1234" s="260"/>
      <c r="AL1234" s="260"/>
      <c r="AM1234" s="260"/>
      <c r="AN1234" s="260"/>
      <c r="AO1234" s="260"/>
      <c r="AP1234" s="260"/>
      <c r="AQ1234" s="260"/>
      <c r="AR1234" s="260"/>
      <c r="AS1234" s="260"/>
      <c r="AT1234" s="260"/>
      <c r="AU1234" s="260"/>
      <c r="AV1234" s="260"/>
      <c r="AW1234" s="260"/>
      <c r="AX1234" s="260"/>
      <c r="AY1234" s="260"/>
      <c r="AZ1234" s="260"/>
      <c r="BA1234" s="260"/>
      <c r="BB1234" s="260"/>
      <c r="BC1234" s="260"/>
      <c r="BD1234" s="260"/>
      <c r="BE1234" s="165"/>
      <c r="BF1234" s="165"/>
      <c r="BG1234" s="165"/>
      <c r="BH1234" s="165"/>
      <c r="BI1234" s="165"/>
      <c r="BJ1234" s="165"/>
      <c r="BK1234" s="165"/>
      <c r="BL1234" s="165"/>
      <c r="BM1234" s="165"/>
      <c r="BN1234" s="165"/>
      <c r="BO1234" s="165"/>
      <c r="BP1234" s="165"/>
      <c r="BQ1234" s="165"/>
      <c r="BR1234" s="165"/>
      <c r="BS1234" s="165"/>
      <c r="BT1234" s="165"/>
      <c r="BU1234" s="165"/>
      <c r="BV1234" s="165"/>
      <c r="BW1234" s="165"/>
      <c r="BX1234" s="165"/>
      <c r="BY1234" s="165"/>
      <c r="BZ1234" s="165"/>
      <c r="CA1234" s="165"/>
      <c r="CB1234" s="165"/>
      <c r="CC1234" s="165"/>
      <c r="CD1234" s="165"/>
      <c r="CE1234" s="165"/>
      <c r="CF1234" s="165"/>
      <c r="CG1234" s="165"/>
      <c r="CH1234" s="165"/>
      <c r="CI1234" s="165"/>
      <c r="CJ1234" s="165"/>
      <c r="CK1234" s="165"/>
      <c r="CL1234" s="165"/>
      <c r="CM1234" s="165"/>
      <c r="CN1234" s="165"/>
      <c r="CO1234" s="165"/>
      <c r="CP1234" s="165"/>
      <c r="CQ1234" s="165"/>
      <c r="CR1234" s="165"/>
      <c r="CS1234" s="165"/>
      <c r="CT1234" s="165"/>
      <c r="CU1234" s="165"/>
      <c r="CV1234" s="165"/>
      <c r="CW1234" s="165"/>
      <c r="CX1234" s="165"/>
      <c r="CY1234" s="165"/>
      <c r="CZ1234" s="165"/>
      <c r="DA1234" s="165"/>
      <c r="DB1234" s="165"/>
      <c r="DC1234" s="165"/>
      <c r="DD1234" s="165"/>
      <c r="DE1234" s="165"/>
      <c r="DF1234" s="165"/>
      <c r="DG1234" s="165"/>
      <c r="DH1234" s="165"/>
      <c r="DI1234" s="165"/>
      <c r="DJ1234" s="165"/>
      <c r="DK1234" s="165"/>
      <c r="DL1234" s="165"/>
      <c r="DM1234" s="165"/>
      <c r="DN1234" s="165"/>
      <c r="DO1234" s="165"/>
      <c r="DP1234" s="165"/>
      <c r="DQ1234" s="165"/>
      <c r="DR1234" s="165"/>
      <c r="DS1234" s="165"/>
      <c r="DT1234" s="165"/>
      <c r="DU1234" s="165"/>
      <c r="DV1234" s="165"/>
      <c r="DW1234" s="165"/>
      <c r="DX1234" s="165"/>
      <c r="DY1234" s="165"/>
      <c r="DZ1234" s="165"/>
      <c r="EA1234" s="165"/>
      <c r="EB1234" s="165"/>
    </row>
    <row r="1235" spans="1:132" s="1" customFormat="1" ht="10.5" customHeight="1" thickBot="1" x14ac:dyDescent="0.25">
      <c r="A1235" s="1533"/>
      <c r="B1235" s="1637"/>
      <c r="C1235" s="274"/>
      <c r="D1235" s="239" t="s">
        <v>41</v>
      </c>
      <c r="E1235" s="55" t="e">
        <f t="shared" ref="E1235:AB1235" si="955">E1234/E1233</f>
        <v>#DIV/0!</v>
      </c>
      <c r="F1235" s="55" t="e">
        <f t="shared" si="955"/>
        <v>#DIV/0!</v>
      </c>
      <c r="G1235" s="55" t="e">
        <f t="shared" si="955"/>
        <v>#DIV/0!</v>
      </c>
      <c r="H1235" s="291" t="e">
        <f t="shared" si="955"/>
        <v>#DIV/0!</v>
      </c>
      <c r="I1235" s="55" t="e">
        <f t="shared" si="955"/>
        <v>#DIV/0!</v>
      </c>
      <c r="J1235" s="55" t="e">
        <f t="shared" si="955"/>
        <v>#DIV/0!</v>
      </c>
      <c r="K1235" s="55" t="e">
        <f t="shared" si="955"/>
        <v>#DIV/0!</v>
      </c>
      <c r="L1235" s="55" t="e">
        <f t="shared" si="955"/>
        <v>#DIV/0!</v>
      </c>
      <c r="M1235" s="55" t="e">
        <f t="shared" si="955"/>
        <v>#DIV/0!</v>
      </c>
      <c r="N1235" s="291" t="e">
        <f t="shared" si="955"/>
        <v>#DIV/0!</v>
      </c>
      <c r="O1235" s="55" t="e">
        <f t="shared" si="955"/>
        <v>#DIV/0!</v>
      </c>
      <c r="P1235" s="55" t="e">
        <f t="shared" si="955"/>
        <v>#DIV/0!</v>
      </c>
      <c r="Q1235" s="55" t="e">
        <f t="shared" si="955"/>
        <v>#DIV/0!</v>
      </c>
      <c r="R1235" s="55" t="e">
        <f t="shared" si="955"/>
        <v>#DIV/0!</v>
      </c>
      <c r="S1235" s="55" t="e">
        <f t="shared" si="955"/>
        <v>#DIV/0!</v>
      </c>
      <c r="T1235" s="55" t="e">
        <f t="shared" si="955"/>
        <v>#DIV/0!</v>
      </c>
      <c r="U1235" s="55" t="e">
        <f t="shared" si="955"/>
        <v>#DIV/0!</v>
      </c>
      <c r="V1235" s="55" t="e">
        <f t="shared" si="955"/>
        <v>#DIV/0!</v>
      </c>
      <c r="W1235" s="55" t="e">
        <f t="shared" si="955"/>
        <v>#DIV/0!</v>
      </c>
      <c r="X1235" s="55" t="e">
        <f t="shared" si="955"/>
        <v>#DIV/0!</v>
      </c>
      <c r="Y1235" s="291" t="e">
        <f t="shared" si="955"/>
        <v>#DIV/0!</v>
      </c>
      <c r="Z1235" s="55" t="e">
        <f t="shared" si="955"/>
        <v>#DIV/0!</v>
      </c>
      <c r="AA1235" s="55" t="e">
        <f t="shared" si="955"/>
        <v>#DIV/0!</v>
      </c>
      <c r="AB1235" s="56" t="e">
        <f t="shared" si="955"/>
        <v>#DIV/0!</v>
      </c>
      <c r="AC1235" s="50"/>
      <c r="AD1235" s="53"/>
      <c r="AE1235" s="61"/>
      <c r="AF1235" s="260"/>
      <c r="AG1235" s="260"/>
      <c r="AH1235" s="260"/>
      <c r="AI1235" s="260"/>
      <c r="AJ1235" s="260"/>
      <c r="AK1235" s="260"/>
      <c r="AL1235" s="260"/>
      <c r="AM1235" s="260"/>
      <c r="AN1235" s="260"/>
      <c r="AO1235" s="260"/>
      <c r="AP1235" s="260"/>
      <c r="AQ1235" s="260"/>
      <c r="AR1235" s="260"/>
      <c r="AS1235" s="260"/>
      <c r="AT1235" s="260"/>
      <c r="AU1235" s="260"/>
      <c r="AV1235" s="260"/>
      <c r="AW1235" s="260"/>
      <c r="AX1235" s="260"/>
      <c r="AY1235" s="260"/>
      <c r="AZ1235" s="260"/>
      <c r="BA1235" s="260"/>
      <c r="BB1235" s="260"/>
      <c r="BC1235" s="260"/>
      <c r="BD1235" s="260"/>
      <c r="BE1235" s="165"/>
      <c r="BF1235" s="165"/>
      <c r="BG1235" s="165"/>
      <c r="BH1235" s="165"/>
      <c r="BI1235" s="165"/>
      <c r="BJ1235" s="165"/>
      <c r="BK1235" s="165"/>
      <c r="BL1235" s="165"/>
      <c r="BM1235" s="165"/>
      <c r="BN1235" s="165"/>
      <c r="BO1235" s="165"/>
      <c r="BP1235" s="165"/>
      <c r="BQ1235" s="165"/>
      <c r="BR1235" s="165"/>
      <c r="BS1235" s="165"/>
      <c r="BT1235" s="165"/>
      <c r="BU1235" s="165"/>
      <c r="BV1235" s="165"/>
      <c r="BW1235" s="165"/>
      <c r="BX1235" s="165"/>
      <c r="BY1235" s="165"/>
      <c r="BZ1235" s="165"/>
      <c r="CA1235" s="165"/>
      <c r="CB1235" s="165"/>
      <c r="CC1235" s="165"/>
      <c r="CD1235" s="165"/>
      <c r="CE1235" s="165"/>
      <c r="CF1235" s="165"/>
      <c r="CG1235" s="165"/>
      <c r="CH1235" s="165"/>
      <c r="CI1235" s="165"/>
      <c r="CJ1235" s="165"/>
      <c r="CK1235" s="165"/>
      <c r="CL1235" s="165"/>
      <c r="CM1235" s="165"/>
      <c r="CN1235" s="165"/>
      <c r="CO1235" s="165"/>
      <c r="CP1235" s="165"/>
      <c r="CQ1235" s="165"/>
      <c r="CR1235" s="165"/>
      <c r="CS1235" s="165"/>
      <c r="CT1235" s="165"/>
      <c r="CU1235" s="165"/>
      <c r="CV1235" s="165"/>
      <c r="CW1235" s="165"/>
      <c r="CX1235" s="165"/>
      <c r="CY1235" s="165"/>
      <c r="CZ1235" s="165"/>
      <c r="DA1235" s="165"/>
      <c r="DB1235" s="165"/>
      <c r="DC1235" s="165"/>
      <c r="DD1235" s="165"/>
      <c r="DE1235" s="165"/>
      <c r="DF1235" s="165"/>
      <c r="DG1235" s="165"/>
      <c r="DH1235" s="165"/>
      <c r="DI1235" s="165"/>
      <c r="DJ1235" s="165"/>
      <c r="DK1235" s="165"/>
      <c r="DL1235" s="165"/>
      <c r="DM1235" s="165"/>
      <c r="DN1235" s="165"/>
      <c r="DO1235" s="165"/>
      <c r="DP1235" s="165"/>
      <c r="DQ1235" s="165"/>
      <c r="DR1235" s="165"/>
      <c r="DS1235" s="165"/>
      <c r="DT1235" s="165"/>
      <c r="DU1235" s="165"/>
      <c r="DV1235" s="165"/>
      <c r="DW1235" s="165"/>
      <c r="DX1235" s="165"/>
      <c r="DY1235" s="165"/>
      <c r="DZ1235" s="165"/>
      <c r="EA1235" s="165"/>
      <c r="EB1235" s="165"/>
    </row>
    <row r="1236" spans="1:132" s="1" customFormat="1" ht="10.5" customHeight="1" x14ac:dyDescent="0.2">
      <c r="A1236" s="1531" t="s">
        <v>8</v>
      </c>
      <c r="B1236" s="1636" t="s">
        <v>1040</v>
      </c>
      <c r="C1236" s="1119"/>
      <c r="D1236" s="1203"/>
      <c r="E1236" s="79"/>
      <c r="F1236" s="79"/>
      <c r="G1236" s="79"/>
      <c r="H1236" s="296"/>
      <c r="I1236" s="79"/>
      <c r="J1236" s="79"/>
      <c r="K1236" s="79"/>
      <c r="L1236" s="79"/>
      <c r="M1236" s="79"/>
      <c r="N1236" s="296"/>
      <c r="O1236" s="79"/>
      <c r="P1236" s="79"/>
      <c r="Q1236" s="79"/>
      <c r="R1236" s="79"/>
      <c r="S1236" s="79"/>
      <c r="T1236" s="79"/>
      <c r="U1236" s="79"/>
      <c r="V1236" s="79"/>
      <c r="W1236" s="79"/>
      <c r="X1236" s="79"/>
      <c r="Y1236" s="296"/>
      <c r="Z1236" s="79"/>
      <c r="AA1236" s="79"/>
      <c r="AB1236" s="80"/>
      <c r="AC1236" s="50"/>
      <c r="AD1236" s="53"/>
      <c r="AE1236" s="61"/>
      <c r="AF1236" s="260"/>
      <c r="AG1236" s="260"/>
      <c r="AH1236" s="260"/>
      <c r="AI1236" s="260"/>
      <c r="AJ1236" s="260"/>
      <c r="AK1236" s="260"/>
      <c r="AL1236" s="260"/>
      <c r="AM1236" s="260"/>
      <c r="AN1236" s="260"/>
      <c r="AO1236" s="260"/>
      <c r="AP1236" s="260"/>
      <c r="AQ1236" s="260"/>
      <c r="AR1236" s="260"/>
      <c r="AS1236" s="260"/>
      <c r="AT1236" s="260"/>
      <c r="AU1236" s="260"/>
      <c r="AV1236" s="260"/>
      <c r="AW1236" s="260"/>
      <c r="AX1236" s="260"/>
      <c r="AY1236" s="260"/>
      <c r="AZ1236" s="260"/>
      <c r="BA1236" s="260"/>
      <c r="BB1236" s="260"/>
      <c r="BC1236" s="260"/>
      <c r="BD1236" s="260"/>
      <c r="BE1236" s="165"/>
      <c r="BF1236" s="165"/>
      <c r="BG1236" s="165"/>
      <c r="BH1236" s="165"/>
      <c r="BI1236" s="165"/>
      <c r="BJ1236" s="165"/>
      <c r="BK1236" s="165"/>
      <c r="BL1236" s="165"/>
      <c r="BM1236" s="165"/>
      <c r="BN1236" s="165"/>
      <c r="BO1236" s="165"/>
      <c r="BP1236" s="165"/>
      <c r="BQ1236" s="165"/>
      <c r="BR1236" s="165"/>
      <c r="BS1236" s="165"/>
      <c r="BT1236" s="165"/>
      <c r="BU1236" s="165"/>
      <c r="BV1236" s="165"/>
      <c r="BW1236" s="165"/>
      <c r="BX1236" s="165"/>
      <c r="BY1236" s="165"/>
      <c r="BZ1236" s="165"/>
      <c r="CA1236" s="165"/>
      <c r="CB1236" s="165"/>
      <c r="CC1236" s="165"/>
      <c r="CD1236" s="165"/>
      <c r="CE1236" s="165"/>
      <c r="CF1236" s="165"/>
      <c r="CG1236" s="165"/>
      <c r="CH1236" s="165"/>
      <c r="CI1236" s="165"/>
      <c r="CJ1236" s="165"/>
      <c r="CK1236" s="165"/>
      <c r="CL1236" s="165"/>
      <c r="CM1236" s="165"/>
      <c r="CN1236" s="165"/>
      <c r="CO1236" s="165"/>
      <c r="CP1236" s="165"/>
      <c r="CQ1236" s="165"/>
      <c r="CR1236" s="165"/>
      <c r="CS1236" s="165"/>
      <c r="CT1236" s="165"/>
      <c r="CU1236" s="165"/>
      <c r="CV1236" s="165"/>
      <c r="CW1236" s="165"/>
      <c r="CX1236" s="165"/>
      <c r="CY1236" s="165"/>
      <c r="CZ1236" s="165"/>
      <c r="DA1236" s="165"/>
      <c r="DB1236" s="165"/>
      <c r="DC1236" s="165"/>
      <c r="DD1236" s="165"/>
      <c r="DE1236" s="165"/>
      <c r="DF1236" s="165"/>
      <c r="DG1236" s="165"/>
      <c r="DH1236" s="165"/>
      <c r="DI1236" s="165"/>
      <c r="DJ1236" s="165"/>
      <c r="DK1236" s="165"/>
      <c r="DL1236" s="165"/>
      <c r="DM1236" s="165"/>
      <c r="DN1236" s="165"/>
      <c r="DO1236" s="165"/>
      <c r="DP1236" s="165"/>
      <c r="DQ1236" s="165"/>
      <c r="DR1236" s="165"/>
      <c r="DS1236" s="165"/>
      <c r="DT1236" s="165"/>
      <c r="DU1236" s="165"/>
      <c r="DV1236" s="165"/>
      <c r="DW1236" s="165"/>
      <c r="DX1236" s="165"/>
      <c r="DY1236" s="165"/>
      <c r="DZ1236" s="165"/>
      <c r="EA1236" s="165"/>
      <c r="EB1236" s="165"/>
    </row>
    <row r="1237" spans="1:132" s="1" customFormat="1" ht="10.5" customHeight="1" x14ac:dyDescent="0.2">
      <c r="A1237" s="1532"/>
      <c r="B1237" s="1633"/>
      <c r="C1237" s="1407" t="s">
        <v>129</v>
      </c>
      <c r="D1237" s="134" t="s">
        <v>33</v>
      </c>
      <c r="E1237" s="47">
        <f t="shared" ref="E1237:AB1237" si="956">ROUND(SQRT(E1238^2+E1239^2)*1000/(1.73*E$1094),0)</f>
        <v>0</v>
      </c>
      <c r="F1237" s="180">
        <f t="shared" si="956"/>
        <v>0</v>
      </c>
      <c r="G1237" s="180">
        <f t="shared" si="956"/>
        <v>0</v>
      </c>
      <c r="H1237" s="319">
        <f t="shared" si="956"/>
        <v>0</v>
      </c>
      <c r="I1237" s="180">
        <f t="shared" si="956"/>
        <v>0</v>
      </c>
      <c r="J1237" s="180">
        <f t="shared" si="956"/>
        <v>0</v>
      </c>
      <c r="K1237" s="180">
        <f t="shared" si="956"/>
        <v>0</v>
      </c>
      <c r="L1237" s="180">
        <f t="shared" si="956"/>
        <v>0</v>
      </c>
      <c r="M1237" s="180">
        <f t="shared" si="956"/>
        <v>0</v>
      </c>
      <c r="N1237" s="319">
        <f t="shared" si="956"/>
        <v>0</v>
      </c>
      <c r="O1237" s="180">
        <f t="shared" si="956"/>
        <v>0</v>
      </c>
      <c r="P1237" s="180">
        <f t="shared" si="956"/>
        <v>0</v>
      </c>
      <c r="Q1237" s="180">
        <f t="shared" si="956"/>
        <v>0</v>
      </c>
      <c r="R1237" s="180">
        <f t="shared" si="956"/>
        <v>0</v>
      </c>
      <c r="S1237" s="180">
        <f t="shared" si="956"/>
        <v>0</v>
      </c>
      <c r="T1237" s="180">
        <f t="shared" si="956"/>
        <v>0</v>
      </c>
      <c r="U1237" s="180">
        <f t="shared" si="956"/>
        <v>0</v>
      </c>
      <c r="V1237" s="180">
        <f t="shared" si="956"/>
        <v>0</v>
      </c>
      <c r="W1237" s="180">
        <f t="shared" si="956"/>
        <v>0</v>
      </c>
      <c r="X1237" s="180">
        <f t="shared" si="956"/>
        <v>0</v>
      </c>
      <c r="Y1237" s="319">
        <f t="shared" si="956"/>
        <v>0</v>
      </c>
      <c r="Z1237" s="180">
        <f t="shared" si="956"/>
        <v>0</v>
      </c>
      <c r="AA1237" s="180">
        <f t="shared" si="956"/>
        <v>0</v>
      </c>
      <c r="AB1237" s="861">
        <f t="shared" si="956"/>
        <v>0</v>
      </c>
      <c r="AC1237" s="165"/>
      <c r="AD1237" s="93"/>
      <c r="AE1237" s="93"/>
      <c r="AF1237" s="260"/>
      <c r="AG1237" s="260"/>
      <c r="AH1237" s="260"/>
      <c r="AI1237" s="260"/>
      <c r="AJ1237" s="260"/>
      <c r="AK1237" s="260"/>
      <c r="AL1237" s="260"/>
      <c r="AM1237" s="260"/>
      <c r="AN1237" s="260"/>
      <c r="AO1237" s="260"/>
      <c r="AP1237" s="260"/>
      <c r="AQ1237" s="260"/>
      <c r="AR1237" s="260"/>
      <c r="AS1237" s="260"/>
      <c r="AT1237" s="260"/>
      <c r="AU1237" s="260"/>
      <c r="AV1237" s="260"/>
      <c r="AW1237" s="260"/>
      <c r="AX1237" s="260"/>
      <c r="AY1237" s="260"/>
      <c r="AZ1237" s="260"/>
      <c r="BA1237" s="260"/>
      <c r="BB1237" s="260"/>
      <c r="BC1237" s="260"/>
      <c r="BD1237" s="260"/>
      <c r="BE1237" s="165"/>
      <c r="BF1237" s="165"/>
      <c r="BG1237" s="165"/>
      <c r="BH1237" s="165"/>
      <c r="BI1237" s="165"/>
      <c r="BJ1237" s="165"/>
      <c r="BK1237" s="165"/>
      <c r="BL1237" s="165"/>
      <c r="BM1237" s="165"/>
      <c r="BN1237" s="165"/>
      <c r="BO1237" s="165"/>
      <c r="BP1237" s="165"/>
      <c r="BQ1237" s="165"/>
      <c r="BR1237" s="165"/>
      <c r="BS1237" s="165"/>
      <c r="BT1237" s="165"/>
      <c r="BU1237" s="165"/>
      <c r="BV1237" s="165"/>
      <c r="BW1237" s="165"/>
      <c r="BX1237" s="165"/>
      <c r="BY1237" s="165"/>
      <c r="BZ1237" s="165"/>
      <c r="CA1237" s="165"/>
      <c r="CB1237" s="165"/>
      <c r="CC1237" s="165"/>
      <c r="CD1237" s="165"/>
      <c r="CE1237" s="165"/>
      <c r="CF1237" s="165"/>
      <c r="CG1237" s="165"/>
      <c r="CH1237" s="165"/>
      <c r="CI1237" s="165"/>
      <c r="CJ1237" s="165"/>
      <c r="CK1237" s="165"/>
      <c r="CL1237" s="165"/>
      <c r="CM1237" s="165"/>
      <c r="CN1237" s="165"/>
      <c r="CO1237" s="165"/>
      <c r="CP1237" s="165"/>
      <c r="CQ1237" s="165"/>
      <c r="CR1237" s="165"/>
      <c r="CS1237" s="165"/>
      <c r="CT1237" s="165"/>
      <c r="CU1237" s="165"/>
      <c r="CV1237" s="165"/>
      <c r="CW1237" s="165"/>
      <c r="CX1237" s="165"/>
      <c r="CY1237" s="165"/>
      <c r="CZ1237" s="165"/>
      <c r="DA1237" s="165"/>
      <c r="DB1237" s="165"/>
      <c r="DC1237" s="165"/>
      <c r="DD1237" s="165"/>
      <c r="DE1237" s="165"/>
      <c r="DF1237" s="165"/>
      <c r="DG1237" s="165"/>
      <c r="DH1237" s="165"/>
      <c r="DI1237" s="165"/>
      <c r="DJ1237" s="165"/>
      <c r="DK1237" s="165"/>
      <c r="DL1237" s="165"/>
      <c r="DM1237" s="165"/>
      <c r="DN1237" s="165"/>
      <c r="DO1237" s="165"/>
      <c r="DP1237" s="165"/>
      <c r="DQ1237" s="165"/>
      <c r="DR1237" s="165"/>
      <c r="DS1237" s="165"/>
      <c r="DT1237" s="165"/>
      <c r="DU1237" s="165"/>
      <c r="DV1237" s="165"/>
      <c r="DW1237" s="165"/>
      <c r="DX1237" s="165"/>
      <c r="DY1237" s="165"/>
      <c r="DZ1237" s="165"/>
      <c r="EA1237" s="165"/>
      <c r="EB1237" s="165"/>
    </row>
    <row r="1238" spans="1:132" s="1" customFormat="1" ht="10.5" customHeight="1" x14ac:dyDescent="0.2">
      <c r="A1238" s="1532"/>
      <c r="B1238" s="1633"/>
      <c r="C1238" s="1403" t="s">
        <v>127</v>
      </c>
      <c r="D1238" s="134" t="s">
        <v>116</v>
      </c>
      <c r="E1238" s="51">
        <f t="shared" ref="E1238:AB1238" si="957">ROUND((AG1238-AF1238)*$AE1238,2)</f>
        <v>0</v>
      </c>
      <c r="F1238" s="51">
        <f t="shared" si="957"/>
        <v>0</v>
      </c>
      <c r="G1238" s="51">
        <f t="shared" si="957"/>
        <v>0</v>
      </c>
      <c r="H1238" s="290">
        <f t="shared" si="957"/>
        <v>0</v>
      </c>
      <c r="I1238" s="51">
        <f t="shared" si="957"/>
        <v>0</v>
      </c>
      <c r="J1238" s="51">
        <f t="shared" si="957"/>
        <v>0</v>
      </c>
      <c r="K1238" s="51">
        <f t="shared" si="957"/>
        <v>0</v>
      </c>
      <c r="L1238" s="51">
        <f t="shared" si="957"/>
        <v>0</v>
      </c>
      <c r="M1238" s="51">
        <f t="shared" si="957"/>
        <v>0</v>
      </c>
      <c r="N1238" s="290">
        <f t="shared" si="957"/>
        <v>0</v>
      </c>
      <c r="O1238" s="51">
        <f t="shared" si="957"/>
        <v>0</v>
      </c>
      <c r="P1238" s="51">
        <f t="shared" si="957"/>
        <v>0</v>
      </c>
      <c r="Q1238" s="51">
        <f t="shared" si="957"/>
        <v>0</v>
      </c>
      <c r="R1238" s="51">
        <f t="shared" si="957"/>
        <v>0</v>
      </c>
      <c r="S1238" s="51">
        <f t="shared" si="957"/>
        <v>0</v>
      </c>
      <c r="T1238" s="51">
        <f t="shared" si="957"/>
        <v>0</v>
      </c>
      <c r="U1238" s="51">
        <f t="shared" si="957"/>
        <v>0</v>
      </c>
      <c r="V1238" s="51">
        <f t="shared" si="957"/>
        <v>0</v>
      </c>
      <c r="W1238" s="51">
        <f t="shared" si="957"/>
        <v>0</v>
      </c>
      <c r="X1238" s="51">
        <f t="shared" si="957"/>
        <v>0</v>
      </c>
      <c r="Y1238" s="290">
        <f t="shared" si="957"/>
        <v>0</v>
      </c>
      <c r="Z1238" s="51">
        <f t="shared" si="957"/>
        <v>0</v>
      </c>
      <c r="AA1238" s="51">
        <f t="shared" si="957"/>
        <v>0</v>
      </c>
      <c r="AB1238" s="52">
        <f t="shared" si="957"/>
        <v>0</v>
      </c>
      <c r="AC1238" s="50">
        <f>(BD1238-AF1238)*AE1238</f>
        <v>0</v>
      </c>
      <c r="AD1238" s="53">
        <f>(BD1239-AF1239)*AE1238</f>
        <v>0</v>
      </c>
      <c r="AE1238" s="61"/>
      <c r="AF1238" s="260"/>
      <c r="AG1238" s="260"/>
      <c r="AH1238" s="260"/>
      <c r="AI1238" s="260"/>
      <c r="AJ1238" s="260"/>
      <c r="AK1238" s="260"/>
      <c r="AL1238" s="260"/>
      <c r="AM1238" s="260"/>
      <c r="AN1238" s="260"/>
      <c r="AO1238" s="260"/>
      <c r="AP1238" s="260"/>
      <c r="AQ1238" s="260"/>
      <c r="AR1238" s="260"/>
      <c r="AS1238" s="260"/>
      <c r="AT1238" s="260"/>
      <c r="AU1238" s="260"/>
      <c r="AV1238" s="260"/>
      <c r="AW1238" s="260"/>
      <c r="AX1238" s="260"/>
      <c r="AY1238" s="260"/>
      <c r="AZ1238" s="260"/>
      <c r="BA1238" s="260"/>
      <c r="BB1238" s="260"/>
      <c r="BC1238" s="260"/>
      <c r="BD1238" s="260"/>
      <c r="BE1238" s="165"/>
      <c r="BF1238" s="165"/>
      <c r="BG1238" s="165"/>
      <c r="BH1238" s="165"/>
      <c r="BI1238" s="165"/>
      <c r="BJ1238" s="165"/>
      <c r="BK1238" s="165"/>
      <c r="BL1238" s="165"/>
      <c r="BM1238" s="165"/>
      <c r="BN1238" s="165"/>
      <c r="BO1238" s="165"/>
      <c r="BP1238" s="165"/>
      <c r="BQ1238" s="165"/>
      <c r="BR1238" s="165"/>
      <c r="BS1238" s="165"/>
      <c r="BT1238" s="165"/>
      <c r="BU1238" s="165"/>
      <c r="BV1238" s="165"/>
      <c r="BW1238" s="165"/>
      <c r="BX1238" s="165"/>
      <c r="BY1238" s="165"/>
      <c r="BZ1238" s="165"/>
      <c r="CA1238" s="165"/>
      <c r="CB1238" s="165"/>
      <c r="CC1238" s="165"/>
      <c r="CD1238" s="165"/>
      <c r="CE1238" s="165"/>
      <c r="CF1238" s="165"/>
      <c r="CG1238" s="165"/>
      <c r="CH1238" s="165"/>
      <c r="CI1238" s="165"/>
      <c r="CJ1238" s="165"/>
      <c r="CK1238" s="165"/>
      <c r="CL1238" s="165"/>
      <c r="CM1238" s="165"/>
      <c r="CN1238" s="165"/>
      <c r="CO1238" s="165"/>
      <c r="CP1238" s="165"/>
      <c r="CQ1238" s="165"/>
      <c r="CR1238" s="165"/>
      <c r="CS1238" s="165"/>
      <c r="CT1238" s="165"/>
      <c r="CU1238" s="165"/>
      <c r="CV1238" s="165"/>
      <c r="CW1238" s="165"/>
      <c r="CX1238" s="165"/>
      <c r="CY1238" s="165"/>
      <c r="CZ1238" s="165"/>
      <c r="DA1238" s="165"/>
      <c r="DB1238" s="165"/>
      <c r="DC1238" s="165"/>
      <c r="DD1238" s="165"/>
      <c r="DE1238" s="165"/>
      <c r="DF1238" s="165"/>
      <c r="DG1238" s="165"/>
      <c r="DH1238" s="165"/>
      <c r="DI1238" s="165"/>
      <c r="DJ1238" s="165"/>
      <c r="DK1238" s="165"/>
      <c r="DL1238" s="165"/>
      <c r="DM1238" s="165"/>
      <c r="DN1238" s="165"/>
      <c r="DO1238" s="165"/>
      <c r="DP1238" s="165"/>
      <c r="DQ1238" s="165"/>
      <c r="DR1238" s="165"/>
      <c r="DS1238" s="165"/>
      <c r="DT1238" s="165"/>
      <c r="DU1238" s="165"/>
      <c r="DV1238" s="165"/>
      <c r="DW1238" s="165"/>
      <c r="DX1238" s="165"/>
      <c r="DY1238" s="165"/>
      <c r="DZ1238" s="165"/>
      <c r="EA1238" s="165"/>
      <c r="EB1238" s="165"/>
    </row>
    <row r="1239" spans="1:132" s="1" customFormat="1" ht="10.5" customHeight="1" x14ac:dyDescent="0.2">
      <c r="A1239" s="1532"/>
      <c r="B1239" s="1633"/>
      <c r="C1239" s="1403" t="s">
        <v>127</v>
      </c>
      <c r="D1239" s="134" t="s">
        <v>117</v>
      </c>
      <c r="E1239" s="51">
        <f t="shared" ref="E1239:AB1239" si="958">ROUND((AG1239-AF1239)*$AE1238,2)</f>
        <v>0</v>
      </c>
      <c r="F1239" s="51">
        <f t="shared" si="958"/>
        <v>0</v>
      </c>
      <c r="G1239" s="51">
        <f t="shared" si="958"/>
        <v>0</v>
      </c>
      <c r="H1239" s="290">
        <f t="shared" si="958"/>
        <v>0</v>
      </c>
      <c r="I1239" s="51">
        <f t="shared" si="958"/>
        <v>0</v>
      </c>
      <c r="J1239" s="51">
        <f t="shared" si="958"/>
        <v>0</v>
      </c>
      <c r="K1239" s="51">
        <f t="shared" si="958"/>
        <v>0</v>
      </c>
      <c r="L1239" s="51">
        <f t="shared" si="958"/>
        <v>0</v>
      </c>
      <c r="M1239" s="51">
        <f t="shared" si="958"/>
        <v>0</v>
      </c>
      <c r="N1239" s="290">
        <f t="shared" si="958"/>
        <v>0</v>
      </c>
      <c r="O1239" s="51">
        <f t="shared" si="958"/>
        <v>0</v>
      </c>
      <c r="P1239" s="51">
        <f t="shared" si="958"/>
        <v>0</v>
      </c>
      <c r="Q1239" s="51">
        <f t="shared" si="958"/>
        <v>0</v>
      </c>
      <c r="R1239" s="51">
        <f t="shared" si="958"/>
        <v>0</v>
      </c>
      <c r="S1239" s="51">
        <f t="shared" si="958"/>
        <v>0</v>
      </c>
      <c r="T1239" s="51">
        <f t="shared" si="958"/>
        <v>0</v>
      </c>
      <c r="U1239" s="51">
        <f t="shared" si="958"/>
        <v>0</v>
      </c>
      <c r="V1239" s="51">
        <f t="shared" si="958"/>
        <v>0</v>
      </c>
      <c r="W1239" s="51">
        <f t="shared" si="958"/>
        <v>0</v>
      </c>
      <c r="X1239" s="51">
        <f t="shared" si="958"/>
        <v>0</v>
      </c>
      <c r="Y1239" s="290">
        <f t="shared" si="958"/>
        <v>0</v>
      </c>
      <c r="Z1239" s="51">
        <f t="shared" si="958"/>
        <v>0</v>
      </c>
      <c r="AA1239" s="51">
        <f t="shared" si="958"/>
        <v>0</v>
      </c>
      <c r="AB1239" s="52">
        <f t="shared" si="958"/>
        <v>0</v>
      </c>
      <c r="AC1239" s="50"/>
      <c r="AD1239" s="53"/>
      <c r="AE1239" s="61"/>
      <c r="AF1239" s="260"/>
      <c r="AG1239" s="260"/>
      <c r="AH1239" s="260"/>
      <c r="AI1239" s="260"/>
      <c r="AJ1239" s="260"/>
      <c r="AK1239" s="260"/>
      <c r="AL1239" s="260"/>
      <c r="AM1239" s="260"/>
      <c r="AN1239" s="260"/>
      <c r="AO1239" s="260"/>
      <c r="AP1239" s="260"/>
      <c r="AQ1239" s="260"/>
      <c r="AR1239" s="260"/>
      <c r="AS1239" s="260"/>
      <c r="AT1239" s="260"/>
      <c r="AU1239" s="260"/>
      <c r="AV1239" s="260"/>
      <c r="AW1239" s="260"/>
      <c r="AX1239" s="260"/>
      <c r="AY1239" s="260"/>
      <c r="AZ1239" s="260"/>
      <c r="BA1239" s="260"/>
      <c r="BB1239" s="260"/>
      <c r="BC1239" s="260"/>
      <c r="BD1239" s="260"/>
      <c r="BE1239" s="165"/>
      <c r="BF1239" s="165"/>
      <c r="BG1239" s="165"/>
      <c r="BH1239" s="165"/>
      <c r="BI1239" s="165"/>
      <c r="BJ1239" s="165"/>
      <c r="BK1239" s="165"/>
      <c r="BL1239" s="165"/>
      <c r="BM1239" s="165"/>
      <c r="BN1239" s="165"/>
      <c r="BO1239" s="165"/>
      <c r="BP1239" s="165"/>
      <c r="BQ1239" s="165"/>
      <c r="BR1239" s="165"/>
      <c r="BS1239" s="165"/>
      <c r="BT1239" s="165"/>
      <c r="BU1239" s="165"/>
      <c r="BV1239" s="165"/>
      <c r="BW1239" s="165"/>
      <c r="BX1239" s="165"/>
      <c r="BY1239" s="165"/>
      <c r="BZ1239" s="165"/>
      <c r="CA1239" s="165"/>
      <c r="CB1239" s="165"/>
      <c r="CC1239" s="165"/>
      <c r="CD1239" s="165"/>
      <c r="CE1239" s="165"/>
      <c r="CF1239" s="165"/>
      <c r="CG1239" s="165"/>
      <c r="CH1239" s="165"/>
      <c r="CI1239" s="165"/>
      <c r="CJ1239" s="165"/>
      <c r="CK1239" s="165"/>
      <c r="CL1239" s="165"/>
      <c r="CM1239" s="165"/>
      <c r="CN1239" s="165"/>
      <c r="CO1239" s="165"/>
      <c r="CP1239" s="165"/>
      <c r="CQ1239" s="165"/>
      <c r="CR1239" s="165"/>
      <c r="CS1239" s="165"/>
      <c r="CT1239" s="165"/>
      <c r="CU1239" s="165"/>
      <c r="CV1239" s="165"/>
      <c r="CW1239" s="165"/>
      <c r="CX1239" s="165"/>
      <c r="CY1239" s="165"/>
      <c r="CZ1239" s="165"/>
      <c r="DA1239" s="165"/>
      <c r="DB1239" s="165"/>
      <c r="DC1239" s="165"/>
      <c r="DD1239" s="165"/>
      <c r="DE1239" s="165"/>
      <c r="DF1239" s="165"/>
      <c r="DG1239" s="165"/>
      <c r="DH1239" s="165"/>
      <c r="DI1239" s="165"/>
      <c r="DJ1239" s="165"/>
      <c r="DK1239" s="165"/>
      <c r="DL1239" s="165"/>
      <c r="DM1239" s="165"/>
      <c r="DN1239" s="165"/>
      <c r="DO1239" s="165"/>
      <c r="DP1239" s="165"/>
      <c r="DQ1239" s="165"/>
      <c r="DR1239" s="165"/>
      <c r="DS1239" s="165"/>
      <c r="DT1239" s="165"/>
      <c r="DU1239" s="165"/>
      <c r="DV1239" s="165"/>
      <c r="DW1239" s="165"/>
      <c r="DX1239" s="165"/>
      <c r="DY1239" s="165"/>
      <c r="DZ1239" s="165"/>
      <c r="EA1239" s="165"/>
      <c r="EB1239" s="165"/>
    </row>
    <row r="1240" spans="1:132" s="1" customFormat="1" ht="10.5" customHeight="1" thickBot="1" x14ac:dyDescent="0.25">
      <c r="A1240" s="1533"/>
      <c r="B1240" s="1637"/>
      <c r="C1240" s="274"/>
      <c r="D1240" s="239" t="s">
        <v>41</v>
      </c>
      <c r="E1240" s="55" t="e">
        <f t="shared" ref="E1240:AB1240" si="959">E1239/E1238</f>
        <v>#DIV/0!</v>
      </c>
      <c r="F1240" s="55" t="e">
        <f t="shared" si="959"/>
        <v>#DIV/0!</v>
      </c>
      <c r="G1240" s="55" t="e">
        <f t="shared" si="959"/>
        <v>#DIV/0!</v>
      </c>
      <c r="H1240" s="291" t="e">
        <f t="shared" si="959"/>
        <v>#DIV/0!</v>
      </c>
      <c r="I1240" s="55" t="e">
        <f t="shared" si="959"/>
        <v>#DIV/0!</v>
      </c>
      <c r="J1240" s="55" t="e">
        <f t="shared" si="959"/>
        <v>#DIV/0!</v>
      </c>
      <c r="K1240" s="55" t="e">
        <f t="shared" si="959"/>
        <v>#DIV/0!</v>
      </c>
      <c r="L1240" s="55" t="e">
        <f t="shared" si="959"/>
        <v>#DIV/0!</v>
      </c>
      <c r="M1240" s="55" t="e">
        <f t="shared" si="959"/>
        <v>#DIV/0!</v>
      </c>
      <c r="N1240" s="291" t="e">
        <f t="shared" si="959"/>
        <v>#DIV/0!</v>
      </c>
      <c r="O1240" s="55" t="e">
        <f t="shared" si="959"/>
        <v>#DIV/0!</v>
      </c>
      <c r="P1240" s="55" t="e">
        <f t="shared" si="959"/>
        <v>#DIV/0!</v>
      </c>
      <c r="Q1240" s="55" t="e">
        <f t="shared" si="959"/>
        <v>#DIV/0!</v>
      </c>
      <c r="R1240" s="55" t="e">
        <f t="shared" si="959"/>
        <v>#DIV/0!</v>
      </c>
      <c r="S1240" s="55" t="e">
        <f t="shared" si="959"/>
        <v>#DIV/0!</v>
      </c>
      <c r="T1240" s="55" t="e">
        <f t="shared" si="959"/>
        <v>#DIV/0!</v>
      </c>
      <c r="U1240" s="55" t="e">
        <f t="shared" si="959"/>
        <v>#DIV/0!</v>
      </c>
      <c r="V1240" s="55" t="e">
        <f t="shared" si="959"/>
        <v>#DIV/0!</v>
      </c>
      <c r="W1240" s="55" t="e">
        <f t="shared" si="959"/>
        <v>#DIV/0!</v>
      </c>
      <c r="X1240" s="55" t="e">
        <f t="shared" si="959"/>
        <v>#DIV/0!</v>
      </c>
      <c r="Y1240" s="291" t="e">
        <f t="shared" si="959"/>
        <v>#DIV/0!</v>
      </c>
      <c r="Z1240" s="55" t="e">
        <f t="shared" si="959"/>
        <v>#DIV/0!</v>
      </c>
      <c r="AA1240" s="55" t="e">
        <f t="shared" si="959"/>
        <v>#DIV/0!</v>
      </c>
      <c r="AB1240" s="56" t="e">
        <f t="shared" si="959"/>
        <v>#DIV/0!</v>
      </c>
      <c r="AC1240" s="50"/>
      <c r="AD1240" s="53"/>
      <c r="AE1240" s="61"/>
      <c r="AF1240" s="260"/>
      <c r="AG1240" s="260"/>
      <c r="AH1240" s="260"/>
      <c r="AI1240" s="260"/>
      <c r="AJ1240" s="260"/>
      <c r="AK1240" s="260"/>
      <c r="AL1240" s="260"/>
      <c r="AM1240" s="260"/>
      <c r="AN1240" s="260"/>
      <c r="AO1240" s="260"/>
      <c r="AP1240" s="260"/>
      <c r="AQ1240" s="260"/>
      <c r="AR1240" s="260"/>
      <c r="AS1240" s="260"/>
      <c r="AT1240" s="260"/>
      <c r="AU1240" s="260"/>
      <c r="AV1240" s="260"/>
      <c r="AW1240" s="260"/>
      <c r="AX1240" s="260"/>
      <c r="AY1240" s="260"/>
      <c r="AZ1240" s="260"/>
      <c r="BA1240" s="260"/>
      <c r="BB1240" s="260"/>
      <c r="BC1240" s="260"/>
      <c r="BD1240" s="260"/>
      <c r="BE1240" s="165"/>
      <c r="BF1240" s="165"/>
      <c r="BG1240" s="165"/>
      <c r="BH1240" s="165"/>
      <c r="BI1240" s="165"/>
      <c r="BJ1240" s="165"/>
      <c r="BK1240" s="165"/>
      <c r="BL1240" s="165"/>
      <c r="BM1240" s="165"/>
      <c r="BN1240" s="165"/>
      <c r="BO1240" s="165"/>
      <c r="BP1240" s="165"/>
      <c r="BQ1240" s="165"/>
      <c r="BR1240" s="165"/>
      <c r="BS1240" s="165"/>
      <c r="BT1240" s="165"/>
      <c r="BU1240" s="165"/>
      <c r="BV1240" s="165"/>
      <c r="BW1240" s="165"/>
      <c r="BX1240" s="165"/>
      <c r="BY1240" s="165"/>
      <c r="BZ1240" s="165"/>
      <c r="CA1240" s="165"/>
      <c r="CB1240" s="165"/>
      <c r="CC1240" s="165"/>
      <c r="CD1240" s="165"/>
      <c r="CE1240" s="165"/>
      <c r="CF1240" s="165"/>
      <c r="CG1240" s="165"/>
      <c r="CH1240" s="165"/>
      <c r="CI1240" s="165"/>
      <c r="CJ1240" s="165"/>
      <c r="CK1240" s="165"/>
      <c r="CL1240" s="165"/>
      <c r="CM1240" s="165"/>
      <c r="CN1240" s="165"/>
      <c r="CO1240" s="165"/>
      <c r="CP1240" s="165"/>
      <c r="CQ1240" s="165"/>
      <c r="CR1240" s="165"/>
      <c r="CS1240" s="165"/>
      <c r="CT1240" s="165"/>
      <c r="CU1240" s="165"/>
      <c r="CV1240" s="165"/>
      <c r="CW1240" s="165"/>
      <c r="CX1240" s="165"/>
      <c r="CY1240" s="165"/>
      <c r="CZ1240" s="165"/>
      <c r="DA1240" s="165"/>
      <c r="DB1240" s="165"/>
      <c r="DC1240" s="165"/>
      <c r="DD1240" s="165"/>
      <c r="DE1240" s="165"/>
      <c r="DF1240" s="165"/>
      <c r="DG1240" s="165"/>
      <c r="DH1240" s="165"/>
      <c r="DI1240" s="165"/>
      <c r="DJ1240" s="165"/>
      <c r="DK1240" s="165"/>
      <c r="DL1240" s="165"/>
      <c r="DM1240" s="165"/>
      <c r="DN1240" s="165"/>
      <c r="DO1240" s="165"/>
      <c r="DP1240" s="165"/>
      <c r="DQ1240" s="165"/>
      <c r="DR1240" s="165"/>
      <c r="DS1240" s="165"/>
      <c r="DT1240" s="165"/>
      <c r="DU1240" s="165"/>
      <c r="DV1240" s="165"/>
      <c r="DW1240" s="165"/>
      <c r="DX1240" s="165"/>
      <c r="DY1240" s="165"/>
      <c r="DZ1240" s="165"/>
      <c r="EA1240" s="165"/>
      <c r="EB1240" s="165"/>
    </row>
    <row r="1241" spans="1:132" s="1" customFormat="1" ht="10.5" customHeight="1" x14ac:dyDescent="0.2">
      <c r="A1241" s="1531" t="s">
        <v>15</v>
      </c>
      <c r="B1241" s="1636" t="s">
        <v>1044</v>
      </c>
      <c r="C1241" s="1119"/>
      <c r="D1241" s="1203"/>
      <c r="E1241" s="79"/>
      <c r="F1241" s="79"/>
      <c r="G1241" s="79"/>
      <c r="H1241" s="296"/>
      <c r="I1241" s="79"/>
      <c r="J1241" s="79"/>
      <c r="K1241" s="79"/>
      <c r="L1241" s="79"/>
      <c r="M1241" s="79"/>
      <c r="N1241" s="296"/>
      <c r="O1241" s="79"/>
      <c r="P1241" s="79"/>
      <c r="Q1241" s="79"/>
      <c r="R1241" s="79"/>
      <c r="S1241" s="79"/>
      <c r="T1241" s="79"/>
      <c r="U1241" s="79"/>
      <c r="V1241" s="79"/>
      <c r="W1241" s="79"/>
      <c r="X1241" s="79"/>
      <c r="Y1241" s="296"/>
      <c r="Z1241" s="79"/>
      <c r="AA1241" s="79"/>
      <c r="AB1241" s="80"/>
      <c r="AC1241" s="50"/>
      <c r="AD1241" s="53"/>
      <c r="AE1241" s="61"/>
      <c r="AF1241" s="260"/>
      <c r="AG1241" s="260"/>
      <c r="AH1241" s="260"/>
      <c r="AI1241" s="260"/>
      <c r="AJ1241" s="260"/>
      <c r="AK1241" s="260"/>
      <c r="AL1241" s="260"/>
      <c r="AM1241" s="260"/>
      <c r="AN1241" s="260"/>
      <c r="AO1241" s="260"/>
      <c r="AP1241" s="260"/>
      <c r="AQ1241" s="260"/>
      <c r="AR1241" s="260"/>
      <c r="AS1241" s="260"/>
      <c r="AT1241" s="260"/>
      <c r="AU1241" s="260"/>
      <c r="AV1241" s="260"/>
      <c r="AW1241" s="260"/>
      <c r="AX1241" s="260"/>
      <c r="AY1241" s="260"/>
      <c r="AZ1241" s="260"/>
      <c r="BA1241" s="260"/>
      <c r="BB1241" s="260"/>
      <c r="BC1241" s="260"/>
      <c r="BD1241" s="260"/>
      <c r="BE1241" s="165"/>
      <c r="BF1241" s="165"/>
      <c r="BG1241" s="165"/>
      <c r="BH1241" s="165"/>
      <c r="BI1241" s="165"/>
      <c r="BJ1241" s="165"/>
      <c r="BK1241" s="165"/>
      <c r="BL1241" s="165"/>
      <c r="BM1241" s="165"/>
      <c r="BN1241" s="165"/>
      <c r="BO1241" s="165"/>
      <c r="BP1241" s="165"/>
      <c r="BQ1241" s="165"/>
      <c r="BR1241" s="165"/>
      <c r="BS1241" s="165"/>
      <c r="BT1241" s="165"/>
      <c r="BU1241" s="165"/>
      <c r="BV1241" s="165"/>
      <c r="BW1241" s="165"/>
      <c r="BX1241" s="165"/>
      <c r="BY1241" s="165"/>
      <c r="BZ1241" s="165"/>
      <c r="CA1241" s="165"/>
      <c r="CB1241" s="165"/>
      <c r="CC1241" s="165"/>
      <c r="CD1241" s="165"/>
      <c r="CE1241" s="165"/>
      <c r="CF1241" s="165"/>
      <c r="CG1241" s="165"/>
      <c r="CH1241" s="165"/>
      <c r="CI1241" s="165"/>
      <c r="CJ1241" s="165"/>
      <c r="CK1241" s="165"/>
      <c r="CL1241" s="165"/>
      <c r="CM1241" s="165"/>
      <c r="CN1241" s="165"/>
      <c r="CO1241" s="165"/>
      <c r="CP1241" s="165"/>
      <c r="CQ1241" s="165"/>
      <c r="CR1241" s="165"/>
      <c r="CS1241" s="165"/>
      <c r="CT1241" s="165"/>
      <c r="CU1241" s="165"/>
      <c r="CV1241" s="165"/>
      <c r="CW1241" s="165"/>
      <c r="CX1241" s="165"/>
      <c r="CY1241" s="165"/>
      <c r="CZ1241" s="165"/>
      <c r="DA1241" s="165"/>
      <c r="DB1241" s="165"/>
      <c r="DC1241" s="165"/>
      <c r="DD1241" s="165"/>
      <c r="DE1241" s="165"/>
      <c r="DF1241" s="165"/>
      <c r="DG1241" s="165"/>
      <c r="DH1241" s="165"/>
      <c r="DI1241" s="165"/>
      <c r="DJ1241" s="165"/>
      <c r="DK1241" s="165"/>
      <c r="DL1241" s="165"/>
      <c r="DM1241" s="165"/>
      <c r="DN1241" s="165"/>
      <c r="DO1241" s="165"/>
      <c r="DP1241" s="165"/>
      <c r="DQ1241" s="165"/>
      <c r="DR1241" s="165"/>
      <c r="DS1241" s="165"/>
      <c r="DT1241" s="165"/>
      <c r="DU1241" s="165"/>
      <c r="DV1241" s="165"/>
      <c r="DW1241" s="165"/>
      <c r="DX1241" s="165"/>
      <c r="DY1241" s="165"/>
      <c r="DZ1241" s="165"/>
      <c r="EA1241" s="165"/>
      <c r="EB1241" s="165"/>
    </row>
    <row r="1242" spans="1:132" s="1" customFormat="1" ht="10.5" customHeight="1" x14ac:dyDescent="0.2">
      <c r="A1242" s="1532"/>
      <c r="B1242" s="1633"/>
      <c r="C1242" s="1407" t="s">
        <v>129</v>
      </c>
      <c r="D1242" s="134" t="s">
        <v>33</v>
      </c>
      <c r="E1242" s="47">
        <f t="shared" ref="E1242:AB1242" si="960">ROUND(SQRT(E1243^2+E1244^2)*1000/(1.73*E$1094),0)</f>
        <v>0</v>
      </c>
      <c r="F1242" s="180">
        <f t="shared" si="960"/>
        <v>0</v>
      </c>
      <c r="G1242" s="180">
        <f t="shared" si="960"/>
        <v>0</v>
      </c>
      <c r="H1242" s="319">
        <f t="shared" si="960"/>
        <v>0</v>
      </c>
      <c r="I1242" s="180">
        <f t="shared" si="960"/>
        <v>0</v>
      </c>
      <c r="J1242" s="180">
        <f t="shared" si="960"/>
        <v>0</v>
      </c>
      <c r="K1242" s="180">
        <f t="shared" si="960"/>
        <v>0</v>
      </c>
      <c r="L1242" s="180">
        <f t="shared" si="960"/>
        <v>0</v>
      </c>
      <c r="M1242" s="180">
        <f t="shared" si="960"/>
        <v>0</v>
      </c>
      <c r="N1242" s="319">
        <f t="shared" si="960"/>
        <v>0</v>
      </c>
      <c r="O1242" s="180">
        <f t="shared" si="960"/>
        <v>0</v>
      </c>
      <c r="P1242" s="180">
        <f t="shared" si="960"/>
        <v>0</v>
      </c>
      <c r="Q1242" s="180">
        <f t="shared" si="960"/>
        <v>0</v>
      </c>
      <c r="R1242" s="180">
        <f t="shared" si="960"/>
        <v>0</v>
      </c>
      <c r="S1242" s="180">
        <f t="shared" si="960"/>
        <v>0</v>
      </c>
      <c r="T1242" s="180">
        <f t="shared" si="960"/>
        <v>0</v>
      </c>
      <c r="U1242" s="180">
        <f t="shared" si="960"/>
        <v>0</v>
      </c>
      <c r="V1242" s="180">
        <f t="shared" si="960"/>
        <v>0</v>
      </c>
      <c r="W1242" s="180">
        <f t="shared" si="960"/>
        <v>0</v>
      </c>
      <c r="X1242" s="180">
        <f t="shared" si="960"/>
        <v>0</v>
      </c>
      <c r="Y1242" s="319">
        <f t="shared" si="960"/>
        <v>0</v>
      </c>
      <c r="Z1242" s="180">
        <f t="shared" si="960"/>
        <v>0</v>
      </c>
      <c r="AA1242" s="180">
        <f t="shared" si="960"/>
        <v>0</v>
      </c>
      <c r="AB1242" s="861">
        <f t="shared" si="960"/>
        <v>0</v>
      </c>
      <c r="AC1242" s="165"/>
      <c r="AD1242" s="93"/>
      <c r="AE1242" s="93"/>
      <c r="AF1242" s="260"/>
      <c r="AG1242" s="260"/>
      <c r="AH1242" s="260"/>
      <c r="AI1242" s="260"/>
      <c r="AJ1242" s="260"/>
      <c r="AK1242" s="260"/>
      <c r="AL1242" s="260"/>
      <c r="AM1242" s="260"/>
      <c r="AN1242" s="260"/>
      <c r="AO1242" s="260"/>
      <c r="AP1242" s="260"/>
      <c r="AQ1242" s="260"/>
      <c r="AR1242" s="260"/>
      <c r="AS1242" s="260"/>
      <c r="AT1242" s="260"/>
      <c r="AU1242" s="260"/>
      <c r="AV1242" s="260"/>
      <c r="AW1242" s="260"/>
      <c r="AX1242" s="260"/>
      <c r="AY1242" s="260"/>
      <c r="AZ1242" s="260"/>
      <c r="BA1242" s="260"/>
      <c r="BB1242" s="260"/>
      <c r="BC1242" s="260"/>
      <c r="BD1242" s="260"/>
      <c r="BE1242" s="165"/>
      <c r="BF1242" s="165"/>
      <c r="BG1242" s="165"/>
      <c r="BH1242" s="165"/>
      <c r="BI1242" s="165"/>
      <c r="BJ1242" s="165"/>
      <c r="BK1242" s="165"/>
      <c r="BL1242" s="165"/>
      <c r="BM1242" s="165"/>
      <c r="BN1242" s="165"/>
      <c r="BO1242" s="165"/>
      <c r="BP1242" s="165"/>
      <c r="BQ1242" s="165"/>
      <c r="BR1242" s="165"/>
      <c r="BS1242" s="165"/>
      <c r="BT1242" s="165"/>
      <c r="BU1242" s="165"/>
      <c r="BV1242" s="165"/>
      <c r="BW1242" s="165"/>
      <c r="BX1242" s="165"/>
      <c r="BY1242" s="165"/>
      <c r="BZ1242" s="165"/>
      <c r="CA1242" s="165"/>
      <c r="CB1242" s="165"/>
      <c r="CC1242" s="165"/>
      <c r="CD1242" s="165"/>
      <c r="CE1242" s="165"/>
      <c r="CF1242" s="165"/>
      <c r="CG1242" s="165"/>
      <c r="CH1242" s="165"/>
      <c r="CI1242" s="165"/>
      <c r="CJ1242" s="165"/>
      <c r="CK1242" s="165"/>
      <c r="CL1242" s="165"/>
      <c r="CM1242" s="165"/>
      <c r="CN1242" s="165"/>
      <c r="CO1242" s="165"/>
      <c r="CP1242" s="165"/>
      <c r="CQ1242" s="165"/>
      <c r="CR1242" s="165"/>
      <c r="CS1242" s="165"/>
      <c r="CT1242" s="165"/>
      <c r="CU1242" s="165"/>
      <c r="CV1242" s="165"/>
      <c r="CW1242" s="165"/>
      <c r="CX1242" s="165"/>
      <c r="CY1242" s="165"/>
      <c r="CZ1242" s="165"/>
      <c r="DA1242" s="165"/>
      <c r="DB1242" s="165"/>
      <c r="DC1242" s="165"/>
      <c r="DD1242" s="165"/>
      <c r="DE1242" s="165"/>
      <c r="DF1242" s="165"/>
      <c r="DG1242" s="165"/>
      <c r="DH1242" s="165"/>
      <c r="DI1242" s="165"/>
      <c r="DJ1242" s="165"/>
      <c r="DK1242" s="165"/>
      <c r="DL1242" s="165"/>
      <c r="DM1242" s="165"/>
      <c r="DN1242" s="165"/>
      <c r="DO1242" s="165"/>
      <c r="DP1242" s="165"/>
      <c r="DQ1242" s="165"/>
      <c r="DR1242" s="165"/>
      <c r="DS1242" s="165"/>
      <c r="DT1242" s="165"/>
      <c r="DU1242" s="165"/>
      <c r="DV1242" s="165"/>
      <c r="DW1242" s="165"/>
      <c r="DX1242" s="165"/>
      <c r="DY1242" s="165"/>
      <c r="DZ1242" s="165"/>
      <c r="EA1242" s="165"/>
      <c r="EB1242" s="165"/>
    </row>
    <row r="1243" spans="1:132" s="1" customFormat="1" ht="10.5" customHeight="1" x14ac:dyDescent="0.2">
      <c r="A1243" s="1532"/>
      <c r="B1243" s="1633"/>
      <c r="C1243" s="1403" t="s">
        <v>127</v>
      </c>
      <c r="D1243" s="134" t="s">
        <v>116</v>
      </c>
      <c r="E1243" s="51">
        <f t="shared" ref="E1243:AB1243" si="961">ROUND((AG1243-AF1243)*$AE1243,2)</f>
        <v>0</v>
      </c>
      <c r="F1243" s="51">
        <f t="shared" si="961"/>
        <v>0</v>
      </c>
      <c r="G1243" s="51">
        <f t="shared" si="961"/>
        <v>0</v>
      </c>
      <c r="H1243" s="290">
        <f t="shared" si="961"/>
        <v>0</v>
      </c>
      <c r="I1243" s="51">
        <f t="shared" si="961"/>
        <v>0</v>
      </c>
      <c r="J1243" s="51">
        <f t="shared" si="961"/>
        <v>0</v>
      </c>
      <c r="K1243" s="51">
        <f t="shared" si="961"/>
        <v>0</v>
      </c>
      <c r="L1243" s="51">
        <f t="shared" si="961"/>
        <v>0</v>
      </c>
      <c r="M1243" s="51">
        <f t="shared" si="961"/>
        <v>0</v>
      </c>
      <c r="N1243" s="290">
        <f t="shared" si="961"/>
        <v>0</v>
      </c>
      <c r="O1243" s="51">
        <f t="shared" si="961"/>
        <v>0</v>
      </c>
      <c r="P1243" s="51">
        <f t="shared" si="961"/>
        <v>0</v>
      </c>
      <c r="Q1243" s="51">
        <f t="shared" si="961"/>
        <v>0</v>
      </c>
      <c r="R1243" s="51">
        <f t="shared" si="961"/>
        <v>0</v>
      </c>
      <c r="S1243" s="51">
        <f t="shared" si="961"/>
        <v>0</v>
      </c>
      <c r="T1243" s="51">
        <f t="shared" si="961"/>
        <v>0</v>
      </c>
      <c r="U1243" s="51">
        <f t="shared" si="961"/>
        <v>0</v>
      </c>
      <c r="V1243" s="51">
        <f t="shared" si="961"/>
        <v>0</v>
      </c>
      <c r="W1243" s="51">
        <f t="shared" si="961"/>
        <v>0</v>
      </c>
      <c r="X1243" s="51">
        <f t="shared" si="961"/>
        <v>0</v>
      </c>
      <c r="Y1243" s="290">
        <f t="shared" si="961"/>
        <v>0</v>
      </c>
      <c r="Z1243" s="51">
        <f t="shared" si="961"/>
        <v>0</v>
      </c>
      <c r="AA1243" s="51">
        <f t="shared" si="961"/>
        <v>0</v>
      </c>
      <c r="AB1243" s="52">
        <f t="shared" si="961"/>
        <v>0</v>
      </c>
      <c r="AC1243" s="50">
        <f>(BD1243-AF1243)*AE1243</f>
        <v>0</v>
      </c>
      <c r="AD1243" s="53">
        <f>(BD1244-AF1244)*AE1243</f>
        <v>0</v>
      </c>
      <c r="AE1243" s="61"/>
      <c r="AF1243" s="260"/>
      <c r="AG1243" s="260"/>
      <c r="AH1243" s="260"/>
      <c r="AI1243" s="260"/>
      <c r="AJ1243" s="260"/>
      <c r="AK1243" s="260"/>
      <c r="AL1243" s="260"/>
      <c r="AM1243" s="260"/>
      <c r="AN1243" s="260"/>
      <c r="AO1243" s="260"/>
      <c r="AP1243" s="260"/>
      <c r="AQ1243" s="260"/>
      <c r="AR1243" s="260"/>
      <c r="AS1243" s="260"/>
      <c r="AT1243" s="260"/>
      <c r="AU1243" s="260"/>
      <c r="AV1243" s="260"/>
      <c r="AW1243" s="260"/>
      <c r="AX1243" s="260"/>
      <c r="AY1243" s="260"/>
      <c r="AZ1243" s="260"/>
      <c r="BA1243" s="260"/>
      <c r="BB1243" s="260"/>
      <c r="BC1243" s="260"/>
      <c r="BD1243" s="260"/>
      <c r="BE1243" s="165"/>
      <c r="BF1243" s="165"/>
      <c r="BG1243" s="165"/>
      <c r="BH1243" s="165"/>
      <c r="BI1243" s="165"/>
      <c r="BJ1243" s="165"/>
      <c r="BK1243" s="165"/>
      <c r="BL1243" s="165"/>
      <c r="BM1243" s="165"/>
      <c r="BN1243" s="165"/>
      <c r="BO1243" s="165"/>
      <c r="BP1243" s="165"/>
      <c r="BQ1243" s="165"/>
      <c r="BR1243" s="165"/>
      <c r="BS1243" s="165"/>
      <c r="BT1243" s="165"/>
      <c r="BU1243" s="165"/>
      <c r="BV1243" s="165"/>
      <c r="BW1243" s="165"/>
      <c r="BX1243" s="165"/>
      <c r="BY1243" s="165"/>
      <c r="BZ1243" s="165"/>
      <c r="CA1243" s="165"/>
      <c r="CB1243" s="165"/>
      <c r="CC1243" s="165"/>
      <c r="CD1243" s="165"/>
      <c r="CE1243" s="165"/>
      <c r="CF1243" s="165"/>
      <c r="CG1243" s="165"/>
      <c r="CH1243" s="165"/>
      <c r="CI1243" s="165"/>
      <c r="CJ1243" s="165"/>
      <c r="CK1243" s="165"/>
      <c r="CL1243" s="165"/>
      <c r="CM1243" s="165"/>
      <c r="CN1243" s="165"/>
      <c r="CO1243" s="165"/>
      <c r="CP1243" s="165"/>
      <c r="CQ1243" s="165"/>
      <c r="CR1243" s="165"/>
      <c r="CS1243" s="165"/>
      <c r="CT1243" s="165"/>
      <c r="CU1243" s="165"/>
      <c r="CV1243" s="165"/>
      <c r="CW1243" s="165"/>
      <c r="CX1243" s="165"/>
      <c r="CY1243" s="165"/>
      <c r="CZ1243" s="165"/>
      <c r="DA1243" s="165"/>
      <c r="DB1243" s="165"/>
      <c r="DC1243" s="165"/>
      <c r="DD1243" s="165"/>
      <c r="DE1243" s="165"/>
      <c r="DF1243" s="165"/>
      <c r="DG1243" s="165"/>
      <c r="DH1243" s="165"/>
      <c r="DI1243" s="165"/>
      <c r="DJ1243" s="165"/>
      <c r="DK1243" s="165"/>
      <c r="DL1243" s="165"/>
      <c r="DM1243" s="165"/>
      <c r="DN1243" s="165"/>
      <c r="DO1243" s="165"/>
      <c r="DP1243" s="165"/>
      <c r="DQ1243" s="165"/>
      <c r="DR1243" s="165"/>
      <c r="DS1243" s="165"/>
      <c r="DT1243" s="165"/>
      <c r="DU1243" s="165"/>
      <c r="DV1243" s="165"/>
      <c r="DW1243" s="165"/>
      <c r="DX1243" s="165"/>
      <c r="DY1243" s="165"/>
      <c r="DZ1243" s="165"/>
      <c r="EA1243" s="165"/>
      <c r="EB1243" s="165"/>
    </row>
    <row r="1244" spans="1:132" s="1" customFormat="1" ht="10.5" customHeight="1" x14ac:dyDescent="0.2">
      <c r="A1244" s="1532"/>
      <c r="B1244" s="1633"/>
      <c r="C1244" s="1403" t="s">
        <v>127</v>
      </c>
      <c r="D1244" s="134" t="s">
        <v>117</v>
      </c>
      <c r="E1244" s="51">
        <f t="shared" ref="E1244:AB1244" si="962">ROUND((AG1244-AF1244)*$AE1243,2)</f>
        <v>0</v>
      </c>
      <c r="F1244" s="51">
        <f t="shared" si="962"/>
        <v>0</v>
      </c>
      <c r="G1244" s="51">
        <f t="shared" si="962"/>
        <v>0</v>
      </c>
      <c r="H1244" s="290">
        <f t="shared" si="962"/>
        <v>0</v>
      </c>
      <c r="I1244" s="51">
        <f t="shared" si="962"/>
        <v>0</v>
      </c>
      <c r="J1244" s="51">
        <f t="shared" si="962"/>
        <v>0</v>
      </c>
      <c r="K1244" s="51">
        <f t="shared" si="962"/>
        <v>0</v>
      </c>
      <c r="L1244" s="51">
        <f t="shared" si="962"/>
        <v>0</v>
      </c>
      <c r="M1244" s="51">
        <f t="shared" si="962"/>
        <v>0</v>
      </c>
      <c r="N1244" s="290">
        <f t="shared" si="962"/>
        <v>0</v>
      </c>
      <c r="O1244" s="51">
        <f t="shared" si="962"/>
        <v>0</v>
      </c>
      <c r="P1244" s="51">
        <f t="shared" si="962"/>
        <v>0</v>
      </c>
      <c r="Q1244" s="51">
        <f t="shared" si="962"/>
        <v>0</v>
      </c>
      <c r="R1244" s="51">
        <f t="shared" si="962"/>
        <v>0</v>
      </c>
      <c r="S1244" s="51">
        <f t="shared" si="962"/>
        <v>0</v>
      </c>
      <c r="T1244" s="51">
        <f t="shared" si="962"/>
        <v>0</v>
      </c>
      <c r="U1244" s="51">
        <f t="shared" si="962"/>
        <v>0</v>
      </c>
      <c r="V1244" s="51">
        <f t="shared" si="962"/>
        <v>0</v>
      </c>
      <c r="W1244" s="51">
        <f t="shared" si="962"/>
        <v>0</v>
      </c>
      <c r="X1244" s="51">
        <f t="shared" si="962"/>
        <v>0</v>
      </c>
      <c r="Y1244" s="290">
        <f t="shared" si="962"/>
        <v>0</v>
      </c>
      <c r="Z1244" s="51">
        <f t="shared" si="962"/>
        <v>0</v>
      </c>
      <c r="AA1244" s="51">
        <f t="shared" si="962"/>
        <v>0</v>
      </c>
      <c r="AB1244" s="52">
        <f t="shared" si="962"/>
        <v>0</v>
      </c>
      <c r="AC1244" s="50"/>
      <c r="AD1244" s="53"/>
      <c r="AE1244" s="61"/>
      <c r="AF1244" s="260"/>
      <c r="AG1244" s="260"/>
      <c r="AH1244" s="260"/>
      <c r="AI1244" s="260"/>
      <c r="AJ1244" s="260"/>
      <c r="AK1244" s="260"/>
      <c r="AL1244" s="260"/>
      <c r="AM1244" s="260"/>
      <c r="AN1244" s="260"/>
      <c r="AO1244" s="260"/>
      <c r="AP1244" s="260"/>
      <c r="AQ1244" s="260"/>
      <c r="AR1244" s="260"/>
      <c r="AS1244" s="260"/>
      <c r="AT1244" s="260"/>
      <c r="AU1244" s="260"/>
      <c r="AV1244" s="260"/>
      <c r="AW1244" s="260"/>
      <c r="AX1244" s="260"/>
      <c r="AY1244" s="260"/>
      <c r="AZ1244" s="260"/>
      <c r="BA1244" s="260"/>
      <c r="BB1244" s="260"/>
      <c r="BC1244" s="260"/>
      <c r="BD1244" s="260"/>
      <c r="BE1244" s="165"/>
      <c r="BF1244" s="165"/>
      <c r="BG1244" s="165"/>
      <c r="BH1244" s="165"/>
      <c r="BI1244" s="165"/>
      <c r="BJ1244" s="165"/>
      <c r="BK1244" s="165"/>
      <c r="BL1244" s="165"/>
      <c r="BM1244" s="165"/>
      <c r="BN1244" s="165"/>
      <c r="BO1244" s="165"/>
      <c r="BP1244" s="165"/>
      <c r="BQ1244" s="165"/>
      <c r="BR1244" s="165"/>
      <c r="BS1244" s="165"/>
      <c r="BT1244" s="165"/>
      <c r="BU1244" s="165"/>
      <c r="BV1244" s="165"/>
      <c r="BW1244" s="165"/>
      <c r="BX1244" s="165"/>
      <c r="BY1244" s="165"/>
      <c r="BZ1244" s="165"/>
      <c r="CA1244" s="165"/>
      <c r="CB1244" s="165"/>
      <c r="CC1244" s="165"/>
      <c r="CD1244" s="165"/>
      <c r="CE1244" s="165"/>
      <c r="CF1244" s="165"/>
      <c r="CG1244" s="165"/>
      <c r="CH1244" s="165"/>
      <c r="CI1244" s="165"/>
      <c r="CJ1244" s="165"/>
      <c r="CK1244" s="165"/>
      <c r="CL1244" s="165"/>
      <c r="CM1244" s="165"/>
      <c r="CN1244" s="165"/>
      <c r="CO1244" s="165"/>
      <c r="CP1244" s="165"/>
      <c r="CQ1244" s="165"/>
      <c r="CR1244" s="165"/>
      <c r="CS1244" s="165"/>
      <c r="CT1244" s="165"/>
      <c r="CU1244" s="165"/>
      <c r="CV1244" s="165"/>
      <c r="CW1244" s="165"/>
      <c r="CX1244" s="165"/>
      <c r="CY1244" s="165"/>
      <c r="CZ1244" s="165"/>
      <c r="DA1244" s="165"/>
      <c r="DB1244" s="165"/>
      <c r="DC1244" s="165"/>
      <c r="DD1244" s="165"/>
      <c r="DE1244" s="165"/>
      <c r="DF1244" s="165"/>
      <c r="DG1244" s="165"/>
      <c r="DH1244" s="165"/>
      <c r="DI1244" s="165"/>
      <c r="DJ1244" s="165"/>
      <c r="DK1244" s="165"/>
      <c r="DL1244" s="165"/>
      <c r="DM1244" s="165"/>
      <c r="DN1244" s="165"/>
      <c r="DO1244" s="165"/>
      <c r="DP1244" s="165"/>
      <c r="DQ1244" s="165"/>
      <c r="DR1244" s="165"/>
      <c r="DS1244" s="165"/>
      <c r="DT1244" s="165"/>
      <c r="DU1244" s="165"/>
      <c r="DV1244" s="165"/>
      <c r="DW1244" s="165"/>
      <c r="DX1244" s="165"/>
      <c r="DY1244" s="165"/>
      <c r="DZ1244" s="165"/>
      <c r="EA1244" s="165"/>
      <c r="EB1244" s="165"/>
    </row>
    <row r="1245" spans="1:132" s="1" customFormat="1" ht="10.5" customHeight="1" thickBot="1" x14ac:dyDescent="0.25">
      <c r="A1245" s="1533"/>
      <c r="B1245" s="1637"/>
      <c r="C1245" s="274"/>
      <c r="D1245" s="239" t="s">
        <v>41</v>
      </c>
      <c r="E1245" s="55" t="e">
        <f t="shared" ref="E1245:AB1245" si="963">E1244/E1243</f>
        <v>#DIV/0!</v>
      </c>
      <c r="F1245" s="55" t="e">
        <f t="shared" si="963"/>
        <v>#DIV/0!</v>
      </c>
      <c r="G1245" s="55" t="e">
        <f t="shared" si="963"/>
        <v>#DIV/0!</v>
      </c>
      <c r="H1245" s="291" t="e">
        <f t="shared" si="963"/>
        <v>#DIV/0!</v>
      </c>
      <c r="I1245" s="55" t="e">
        <f t="shared" si="963"/>
        <v>#DIV/0!</v>
      </c>
      <c r="J1245" s="55" t="e">
        <f t="shared" si="963"/>
        <v>#DIV/0!</v>
      </c>
      <c r="K1245" s="55" t="e">
        <f t="shared" si="963"/>
        <v>#DIV/0!</v>
      </c>
      <c r="L1245" s="55" t="e">
        <f t="shared" si="963"/>
        <v>#DIV/0!</v>
      </c>
      <c r="M1245" s="55" t="e">
        <f t="shared" si="963"/>
        <v>#DIV/0!</v>
      </c>
      <c r="N1245" s="291" t="e">
        <f t="shared" si="963"/>
        <v>#DIV/0!</v>
      </c>
      <c r="O1245" s="55" t="e">
        <f t="shared" si="963"/>
        <v>#DIV/0!</v>
      </c>
      <c r="P1245" s="55" t="e">
        <f t="shared" si="963"/>
        <v>#DIV/0!</v>
      </c>
      <c r="Q1245" s="55" t="e">
        <f t="shared" si="963"/>
        <v>#DIV/0!</v>
      </c>
      <c r="R1245" s="55" t="e">
        <f t="shared" si="963"/>
        <v>#DIV/0!</v>
      </c>
      <c r="S1245" s="55" t="e">
        <f t="shared" si="963"/>
        <v>#DIV/0!</v>
      </c>
      <c r="T1245" s="55" t="e">
        <f t="shared" si="963"/>
        <v>#DIV/0!</v>
      </c>
      <c r="U1245" s="55" t="e">
        <f t="shared" si="963"/>
        <v>#DIV/0!</v>
      </c>
      <c r="V1245" s="55" t="e">
        <f t="shared" si="963"/>
        <v>#DIV/0!</v>
      </c>
      <c r="W1245" s="55" t="e">
        <f t="shared" si="963"/>
        <v>#DIV/0!</v>
      </c>
      <c r="X1245" s="55" t="e">
        <f t="shared" si="963"/>
        <v>#DIV/0!</v>
      </c>
      <c r="Y1245" s="291" t="e">
        <f t="shared" si="963"/>
        <v>#DIV/0!</v>
      </c>
      <c r="Z1245" s="55" t="e">
        <f t="shared" si="963"/>
        <v>#DIV/0!</v>
      </c>
      <c r="AA1245" s="55" t="e">
        <f t="shared" si="963"/>
        <v>#DIV/0!</v>
      </c>
      <c r="AB1245" s="56" t="e">
        <f t="shared" si="963"/>
        <v>#DIV/0!</v>
      </c>
      <c r="AC1245" s="50"/>
      <c r="AD1245" s="53"/>
      <c r="AE1245" s="61"/>
      <c r="AF1245" s="260"/>
      <c r="AG1245" s="260"/>
      <c r="AH1245" s="260"/>
      <c r="AI1245" s="260"/>
      <c r="AJ1245" s="260"/>
      <c r="AK1245" s="260"/>
      <c r="AL1245" s="260"/>
      <c r="AM1245" s="260"/>
      <c r="AN1245" s="260"/>
      <c r="AO1245" s="260"/>
      <c r="AP1245" s="260"/>
      <c r="AQ1245" s="260"/>
      <c r="AR1245" s="260"/>
      <c r="AS1245" s="260"/>
      <c r="AT1245" s="260"/>
      <c r="AU1245" s="260"/>
      <c r="AV1245" s="260"/>
      <c r="AW1245" s="260"/>
      <c r="AX1245" s="260"/>
      <c r="AY1245" s="260"/>
      <c r="AZ1245" s="260"/>
      <c r="BA1245" s="260"/>
      <c r="BB1245" s="260"/>
      <c r="BC1245" s="260"/>
      <c r="BD1245" s="260"/>
      <c r="BE1245" s="165"/>
      <c r="BF1245" s="165"/>
      <c r="BG1245" s="165"/>
      <c r="BH1245" s="165"/>
      <c r="BI1245" s="165"/>
      <c r="BJ1245" s="165"/>
      <c r="BK1245" s="165"/>
      <c r="BL1245" s="165"/>
      <c r="BM1245" s="165"/>
      <c r="BN1245" s="165"/>
      <c r="BO1245" s="165"/>
      <c r="BP1245" s="165"/>
      <c r="BQ1245" s="165"/>
      <c r="BR1245" s="165"/>
      <c r="BS1245" s="165"/>
      <c r="BT1245" s="165"/>
      <c r="BU1245" s="165"/>
      <c r="BV1245" s="165"/>
      <c r="BW1245" s="165"/>
      <c r="BX1245" s="165"/>
      <c r="BY1245" s="165"/>
      <c r="BZ1245" s="165"/>
      <c r="CA1245" s="165"/>
      <c r="CB1245" s="165"/>
      <c r="CC1245" s="165"/>
      <c r="CD1245" s="165"/>
      <c r="CE1245" s="165"/>
      <c r="CF1245" s="165"/>
      <c r="CG1245" s="165"/>
      <c r="CH1245" s="165"/>
      <c r="CI1245" s="165"/>
      <c r="CJ1245" s="165"/>
      <c r="CK1245" s="165"/>
      <c r="CL1245" s="165"/>
      <c r="CM1245" s="165"/>
      <c r="CN1245" s="165"/>
      <c r="CO1245" s="165"/>
      <c r="CP1245" s="165"/>
      <c r="CQ1245" s="165"/>
      <c r="CR1245" s="165"/>
      <c r="CS1245" s="165"/>
      <c r="CT1245" s="165"/>
      <c r="CU1245" s="165"/>
      <c r="CV1245" s="165"/>
      <c r="CW1245" s="165"/>
      <c r="CX1245" s="165"/>
      <c r="CY1245" s="165"/>
      <c r="CZ1245" s="165"/>
      <c r="DA1245" s="165"/>
      <c r="DB1245" s="165"/>
      <c r="DC1245" s="165"/>
      <c r="DD1245" s="165"/>
      <c r="DE1245" s="165"/>
      <c r="DF1245" s="165"/>
      <c r="DG1245" s="165"/>
      <c r="DH1245" s="165"/>
      <c r="DI1245" s="165"/>
      <c r="DJ1245" s="165"/>
      <c r="DK1245" s="165"/>
      <c r="DL1245" s="165"/>
      <c r="DM1245" s="165"/>
      <c r="DN1245" s="165"/>
      <c r="DO1245" s="165"/>
      <c r="DP1245" s="165"/>
      <c r="DQ1245" s="165"/>
      <c r="DR1245" s="165"/>
      <c r="DS1245" s="165"/>
      <c r="DT1245" s="165"/>
      <c r="DU1245" s="165"/>
      <c r="DV1245" s="165"/>
      <c r="DW1245" s="165"/>
      <c r="DX1245" s="165"/>
      <c r="DY1245" s="165"/>
      <c r="DZ1245" s="165"/>
      <c r="EA1245" s="165"/>
      <c r="EB1245" s="165"/>
    </row>
    <row r="1246" spans="1:132" s="1" customFormat="1" ht="10.5" customHeight="1" x14ac:dyDescent="0.2">
      <c r="A1246" s="1531" t="s">
        <v>93</v>
      </c>
      <c r="B1246" s="1636" t="s">
        <v>523</v>
      </c>
      <c r="C1246" s="1119"/>
      <c r="D1246" s="1203"/>
      <c r="E1246" s="79"/>
      <c r="F1246" s="79"/>
      <c r="G1246" s="79"/>
      <c r="H1246" s="296"/>
      <c r="I1246" s="79"/>
      <c r="J1246" s="79"/>
      <c r="K1246" s="79"/>
      <c r="L1246" s="79"/>
      <c r="M1246" s="79"/>
      <c r="N1246" s="296"/>
      <c r="O1246" s="79"/>
      <c r="P1246" s="79"/>
      <c r="Q1246" s="79"/>
      <c r="R1246" s="79"/>
      <c r="S1246" s="79"/>
      <c r="T1246" s="79"/>
      <c r="U1246" s="79"/>
      <c r="V1246" s="79"/>
      <c r="W1246" s="79"/>
      <c r="X1246" s="79"/>
      <c r="Y1246" s="296"/>
      <c r="Z1246" s="79"/>
      <c r="AA1246" s="79"/>
      <c r="AB1246" s="80"/>
      <c r="AC1246" s="50"/>
      <c r="AD1246" s="53"/>
      <c r="AE1246" s="61"/>
      <c r="AF1246" s="260"/>
      <c r="AG1246" s="260"/>
      <c r="AH1246" s="260"/>
      <c r="AI1246" s="260"/>
      <c r="AJ1246" s="260"/>
      <c r="AK1246" s="260"/>
      <c r="AL1246" s="260"/>
      <c r="AM1246" s="260"/>
      <c r="AN1246" s="260"/>
      <c r="AO1246" s="260"/>
      <c r="AP1246" s="260"/>
      <c r="AQ1246" s="260"/>
      <c r="AR1246" s="260"/>
      <c r="AS1246" s="260"/>
      <c r="AT1246" s="260"/>
      <c r="AU1246" s="260"/>
      <c r="AV1246" s="260"/>
      <c r="AW1246" s="260"/>
      <c r="AX1246" s="260"/>
      <c r="AY1246" s="260"/>
      <c r="AZ1246" s="260"/>
      <c r="BA1246" s="260"/>
      <c r="BB1246" s="260"/>
      <c r="BC1246" s="260"/>
      <c r="BD1246" s="260"/>
      <c r="BE1246" s="165"/>
      <c r="BF1246" s="165"/>
      <c r="BG1246" s="165"/>
      <c r="BH1246" s="165"/>
      <c r="BI1246" s="165"/>
      <c r="BJ1246" s="165"/>
      <c r="BK1246" s="165"/>
      <c r="BL1246" s="165"/>
      <c r="BM1246" s="165"/>
      <c r="BN1246" s="165"/>
      <c r="BO1246" s="165"/>
      <c r="BP1246" s="165"/>
      <c r="BQ1246" s="165"/>
      <c r="BR1246" s="165"/>
      <c r="BS1246" s="165"/>
      <c r="BT1246" s="165"/>
      <c r="BU1246" s="165"/>
      <c r="BV1246" s="165"/>
      <c r="BW1246" s="165"/>
      <c r="BX1246" s="165"/>
      <c r="BY1246" s="165"/>
      <c r="BZ1246" s="165"/>
      <c r="CA1246" s="165"/>
      <c r="CB1246" s="165"/>
      <c r="CC1246" s="165"/>
      <c r="CD1246" s="165"/>
      <c r="CE1246" s="165"/>
      <c r="CF1246" s="165"/>
      <c r="CG1246" s="165"/>
      <c r="CH1246" s="165"/>
      <c r="CI1246" s="165"/>
      <c r="CJ1246" s="165"/>
      <c r="CK1246" s="165"/>
      <c r="CL1246" s="165"/>
      <c r="CM1246" s="165"/>
      <c r="CN1246" s="165"/>
      <c r="CO1246" s="165"/>
      <c r="CP1246" s="165"/>
      <c r="CQ1246" s="165"/>
      <c r="CR1246" s="165"/>
      <c r="CS1246" s="165"/>
      <c r="CT1246" s="165"/>
      <c r="CU1246" s="165"/>
      <c r="CV1246" s="165"/>
      <c r="CW1246" s="165"/>
      <c r="CX1246" s="165"/>
      <c r="CY1246" s="165"/>
      <c r="CZ1246" s="165"/>
      <c r="DA1246" s="165"/>
      <c r="DB1246" s="165"/>
      <c r="DC1246" s="165"/>
      <c r="DD1246" s="165"/>
      <c r="DE1246" s="165"/>
      <c r="DF1246" s="165"/>
      <c r="DG1246" s="165"/>
      <c r="DH1246" s="165"/>
      <c r="DI1246" s="165"/>
      <c r="DJ1246" s="165"/>
      <c r="DK1246" s="165"/>
      <c r="DL1246" s="165"/>
      <c r="DM1246" s="165"/>
      <c r="DN1246" s="165"/>
      <c r="DO1246" s="165"/>
      <c r="DP1246" s="165"/>
      <c r="DQ1246" s="165"/>
      <c r="DR1246" s="165"/>
      <c r="DS1246" s="165"/>
      <c r="DT1246" s="165"/>
      <c r="DU1246" s="165"/>
      <c r="DV1246" s="165"/>
      <c r="DW1246" s="165"/>
      <c r="DX1246" s="165"/>
      <c r="DY1246" s="165"/>
      <c r="DZ1246" s="165"/>
      <c r="EA1246" s="165"/>
      <c r="EB1246" s="165"/>
    </row>
    <row r="1247" spans="1:132" s="1" customFormat="1" ht="10.5" customHeight="1" x14ac:dyDescent="0.2">
      <c r="A1247" s="1532"/>
      <c r="B1247" s="1633"/>
      <c r="C1247" s="1407" t="s">
        <v>129</v>
      </c>
      <c r="D1247" s="134" t="s">
        <v>33</v>
      </c>
      <c r="E1247" s="47">
        <f t="shared" ref="E1247:AB1247" si="964">ROUND(SQRT(E1248^2+E1249^2)*1000/(1.73*E$1094),0)</f>
        <v>0</v>
      </c>
      <c r="F1247" s="180">
        <f t="shared" si="964"/>
        <v>0</v>
      </c>
      <c r="G1247" s="180">
        <f t="shared" si="964"/>
        <v>0</v>
      </c>
      <c r="H1247" s="319">
        <f t="shared" si="964"/>
        <v>0</v>
      </c>
      <c r="I1247" s="180">
        <f t="shared" si="964"/>
        <v>0</v>
      </c>
      <c r="J1247" s="180">
        <f t="shared" si="964"/>
        <v>0</v>
      </c>
      <c r="K1247" s="180">
        <f t="shared" si="964"/>
        <v>0</v>
      </c>
      <c r="L1247" s="180">
        <f t="shared" si="964"/>
        <v>0</v>
      </c>
      <c r="M1247" s="180">
        <f t="shared" si="964"/>
        <v>0</v>
      </c>
      <c r="N1247" s="319">
        <f t="shared" si="964"/>
        <v>0</v>
      </c>
      <c r="O1247" s="180">
        <f t="shared" si="964"/>
        <v>0</v>
      </c>
      <c r="P1247" s="180">
        <f t="shared" si="964"/>
        <v>0</v>
      </c>
      <c r="Q1247" s="180">
        <f t="shared" si="964"/>
        <v>0</v>
      </c>
      <c r="R1247" s="180">
        <f t="shared" si="964"/>
        <v>0</v>
      </c>
      <c r="S1247" s="180">
        <f t="shared" si="964"/>
        <v>0</v>
      </c>
      <c r="T1247" s="180">
        <f t="shared" si="964"/>
        <v>0</v>
      </c>
      <c r="U1247" s="180">
        <f t="shared" si="964"/>
        <v>0</v>
      </c>
      <c r="V1247" s="180">
        <f t="shared" si="964"/>
        <v>0</v>
      </c>
      <c r="W1247" s="180">
        <f t="shared" si="964"/>
        <v>0</v>
      </c>
      <c r="X1247" s="180">
        <f t="shared" si="964"/>
        <v>0</v>
      </c>
      <c r="Y1247" s="319">
        <f t="shared" si="964"/>
        <v>0</v>
      </c>
      <c r="Z1247" s="180">
        <f t="shared" si="964"/>
        <v>0</v>
      </c>
      <c r="AA1247" s="180">
        <f t="shared" si="964"/>
        <v>0</v>
      </c>
      <c r="AB1247" s="861">
        <f t="shared" si="964"/>
        <v>0</v>
      </c>
      <c r="AC1247" s="165"/>
      <c r="AD1247" s="93"/>
      <c r="AE1247" s="93"/>
      <c r="AF1247" s="260"/>
      <c r="AG1247" s="260"/>
      <c r="AH1247" s="260"/>
      <c r="AI1247" s="260"/>
      <c r="AJ1247" s="260"/>
      <c r="AK1247" s="260"/>
      <c r="AL1247" s="260"/>
      <c r="AM1247" s="260"/>
      <c r="AN1247" s="260"/>
      <c r="AO1247" s="260"/>
      <c r="AP1247" s="260"/>
      <c r="AQ1247" s="260"/>
      <c r="AR1247" s="260"/>
      <c r="AS1247" s="260"/>
      <c r="AT1247" s="260"/>
      <c r="AU1247" s="260"/>
      <c r="AV1247" s="260"/>
      <c r="AW1247" s="260"/>
      <c r="AX1247" s="260"/>
      <c r="AY1247" s="260"/>
      <c r="AZ1247" s="260"/>
      <c r="BA1247" s="260"/>
      <c r="BB1247" s="260"/>
      <c r="BC1247" s="260"/>
      <c r="BD1247" s="260"/>
      <c r="BE1247" s="165"/>
      <c r="BF1247" s="165"/>
      <c r="BG1247" s="165"/>
      <c r="BH1247" s="165"/>
      <c r="BI1247" s="165"/>
      <c r="BJ1247" s="165"/>
      <c r="BK1247" s="165"/>
      <c r="BL1247" s="165"/>
      <c r="BM1247" s="165"/>
      <c r="BN1247" s="165"/>
      <c r="BO1247" s="165"/>
      <c r="BP1247" s="165"/>
      <c r="BQ1247" s="165"/>
      <c r="BR1247" s="165"/>
      <c r="BS1247" s="165"/>
      <c r="BT1247" s="165"/>
      <c r="BU1247" s="165"/>
      <c r="BV1247" s="165"/>
      <c r="BW1247" s="165"/>
      <c r="BX1247" s="165"/>
      <c r="BY1247" s="165"/>
      <c r="BZ1247" s="165"/>
      <c r="CA1247" s="165"/>
      <c r="CB1247" s="165"/>
      <c r="CC1247" s="165"/>
      <c r="CD1247" s="165"/>
      <c r="CE1247" s="165"/>
      <c r="CF1247" s="165"/>
      <c r="CG1247" s="165"/>
      <c r="CH1247" s="165"/>
      <c r="CI1247" s="165"/>
      <c r="CJ1247" s="165"/>
      <c r="CK1247" s="165"/>
      <c r="CL1247" s="165"/>
      <c r="CM1247" s="165"/>
      <c r="CN1247" s="165"/>
      <c r="CO1247" s="165"/>
      <c r="CP1247" s="165"/>
      <c r="CQ1247" s="165"/>
      <c r="CR1247" s="165"/>
      <c r="CS1247" s="165"/>
      <c r="CT1247" s="165"/>
      <c r="CU1247" s="165"/>
      <c r="CV1247" s="165"/>
      <c r="CW1247" s="165"/>
      <c r="CX1247" s="165"/>
      <c r="CY1247" s="165"/>
      <c r="CZ1247" s="165"/>
      <c r="DA1247" s="165"/>
      <c r="DB1247" s="165"/>
      <c r="DC1247" s="165"/>
      <c r="DD1247" s="165"/>
      <c r="DE1247" s="165"/>
      <c r="DF1247" s="165"/>
      <c r="DG1247" s="165"/>
      <c r="DH1247" s="165"/>
      <c r="DI1247" s="165"/>
      <c r="DJ1247" s="165"/>
      <c r="DK1247" s="165"/>
      <c r="DL1247" s="165"/>
      <c r="DM1247" s="165"/>
      <c r="DN1247" s="165"/>
      <c r="DO1247" s="165"/>
      <c r="DP1247" s="165"/>
      <c r="DQ1247" s="165"/>
      <c r="DR1247" s="165"/>
      <c r="DS1247" s="165"/>
      <c r="DT1247" s="165"/>
      <c r="DU1247" s="165"/>
      <c r="DV1247" s="165"/>
      <c r="DW1247" s="165"/>
      <c r="DX1247" s="165"/>
      <c r="DY1247" s="165"/>
      <c r="DZ1247" s="165"/>
      <c r="EA1247" s="165"/>
      <c r="EB1247" s="165"/>
    </row>
    <row r="1248" spans="1:132" s="1" customFormat="1" ht="10.5" customHeight="1" x14ac:dyDescent="0.2">
      <c r="A1248" s="1532"/>
      <c r="B1248" s="1633"/>
      <c r="C1248" s="1403" t="s">
        <v>127</v>
      </c>
      <c r="D1248" s="134" t="s">
        <v>116</v>
      </c>
      <c r="E1248" s="51">
        <f t="shared" ref="E1248:AB1248" si="965">ROUND((AG1248-AF1248)*$AE1248,2)</f>
        <v>0</v>
      </c>
      <c r="F1248" s="51">
        <f t="shared" si="965"/>
        <v>0</v>
      </c>
      <c r="G1248" s="51">
        <f t="shared" si="965"/>
        <v>0</v>
      </c>
      <c r="H1248" s="290">
        <f t="shared" si="965"/>
        <v>0</v>
      </c>
      <c r="I1248" s="51">
        <f t="shared" si="965"/>
        <v>0</v>
      </c>
      <c r="J1248" s="51">
        <f t="shared" si="965"/>
        <v>0</v>
      </c>
      <c r="K1248" s="51">
        <f t="shared" si="965"/>
        <v>0</v>
      </c>
      <c r="L1248" s="51">
        <f t="shared" si="965"/>
        <v>0</v>
      </c>
      <c r="M1248" s="51">
        <f t="shared" si="965"/>
        <v>0</v>
      </c>
      <c r="N1248" s="290">
        <f t="shared" si="965"/>
        <v>0</v>
      </c>
      <c r="O1248" s="51">
        <f t="shared" si="965"/>
        <v>0</v>
      </c>
      <c r="P1248" s="51">
        <f t="shared" si="965"/>
        <v>0</v>
      </c>
      <c r="Q1248" s="51">
        <f t="shared" si="965"/>
        <v>0</v>
      </c>
      <c r="R1248" s="51">
        <f t="shared" si="965"/>
        <v>0</v>
      </c>
      <c r="S1248" s="51">
        <f t="shared" si="965"/>
        <v>0</v>
      </c>
      <c r="T1248" s="51">
        <f t="shared" si="965"/>
        <v>0</v>
      </c>
      <c r="U1248" s="51">
        <f t="shared" si="965"/>
        <v>0</v>
      </c>
      <c r="V1248" s="51">
        <f t="shared" si="965"/>
        <v>0</v>
      </c>
      <c r="W1248" s="51">
        <f t="shared" si="965"/>
        <v>0</v>
      </c>
      <c r="X1248" s="51">
        <f t="shared" si="965"/>
        <v>0</v>
      </c>
      <c r="Y1248" s="290">
        <f t="shared" si="965"/>
        <v>0</v>
      </c>
      <c r="Z1248" s="51">
        <f t="shared" si="965"/>
        <v>0</v>
      </c>
      <c r="AA1248" s="51">
        <f t="shared" si="965"/>
        <v>0</v>
      </c>
      <c r="AB1248" s="52">
        <f t="shared" si="965"/>
        <v>0</v>
      </c>
      <c r="AC1248" s="50">
        <f>(BD1248-AF1248)*AE1248</f>
        <v>0</v>
      </c>
      <c r="AD1248" s="53">
        <f>(BD1249-AF1249)*AE1248</f>
        <v>0</v>
      </c>
      <c r="AE1248" s="61"/>
      <c r="AF1248" s="260"/>
      <c r="AG1248" s="260"/>
      <c r="AH1248" s="260"/>
      <c r="AI1248" s="260"/>
      <c r="AJ1248" s="260"/>
      <c r="AK1248" s="260"/>
      <c r="AL1248" s="260"/>
      <c r="AM1248" s="260"/>
      <c r="AN1248" s="260"/>
      <c r="AO1248" s="260"/>
      <c r="AP1248" s="260"/>
      <c r="AQ1248" s="260"/>
      <c r="AR1248" s="260"/>
      <c r="AS1248" s="260"/>
      <c r="AT1248" s="260"/>
      <c r="AU1248" s="260"/>
      <c r="AV1248" s="260"/>
      <c r="AW1248" s="260"/>
      <c r="AX1248" s="260"/>
      <c r="AY1248" s="260"/>
      <c r="AZ1248" s="260"/>
      <c r="BA1248" s="260"/>
      <c r="BB1248" s="260"/>
      <c r="BC1248" s="260"/>
      <c r="BD1248" s="260"/>
      <c r="BE1248" s="165"/>
      <c r="BF1248" s="165"/>
      <c r="BG1248" s="165"/>
      <c r="BH1248" s="165"/>
      <c r="BI1248" s="165"/>
      <c r="BJ1248" s="165"/>
      <c r="BK1248" s="165"/>
      <c r="BL1248" s="165"/>
      <c r="BM1248" s="165"/>
      <c r="BN1248" s="165"/>
      <c r="BO1248" s="165"/>
      <c r="BP1248" s="165"/>
      <c r="BQ1248" s="165"/>
      <c r="BR1248" s="165"/>
      <c r="BS1248" s="165"/>
      <c r="BT1248" s="165"/>
      <c r="BU1248" s="165"/>
      <c r="BV1248" s="165"/>
      <c r="BW1248" s="165"/>
      <c r="BX1248" s="165"/>
      <c r="BY1248" s="165"/>
      <c r="BZ1248" s="165"/>
      <c r="CA1248" s="165"/>
      <c r="CB1248" s="165"/>
      <c r="CC1248" s="165"/>
      <c r="CD1248" s="165"/>
      <c r="CE1248" s="165"/>
      <c r="CF1248" s="165"/>
      <c r="CG1248" s="165"/>
      <c r="CH1248" s="165"/>
      <c r="CI1248" s="165"/>
      <c r="CJ1248" s="165"/>
      <c r="CK1248" s="165"/>
      <c r="CL1248" s="165"/>
      <c r="CM1248" s="165"/>
      <c r="CN1248" s="165"/>
      <c r="CO1248" s="165"/>
      <c r="CP1248" s="165"/>
      <c r="CQ1248" s="165"/>
      <c r="CR1248" s="165"/>
      <c r="CS1248" s="165"/>
      <c r="CT1248" s="165"/>
      <c r="CU1248" s="165"/>
      <c r="CV1248" s="165"/>
      <c r="CW1248" s="165"/>
      <c r="CX1248" s="165"/>
      <c r="CY1248" s="165"/>
      <c r="CZ1248" s="165"/>
      <c r="DA1248" s="165"/>
      <c r="DB1248" s="165"/>
      <c r="DC1248" s="165"/>
      <c r="DD1248" s="165"/>
      <c r="DE1248" s="165"/>
      <c r="DF1248" s="165"/>
      <c r="DG1248" s="165"/>
      <c r="DH1248" s="165"/>
      <c r="DI1248" s="165"/>
      <c r="DJ1248" s="165"/>
      <c r="DK1248" s="165"/>
      <c r="DL1248" s="165"/>
      <c r="DM1248" s="165"/>
      <c r="DN1248" s="165"/>
      <c r="DO1248" s="165"/>
      <c r="DP1248" s="165"/>
      <c r="DQ1248" s="165"/>
      <c r="DR1248" s="165"/>
      <c r="DS1248" s="165"/>
      <c r="DT1248" s="165"/>
      <c r="DU1248" s="165"/>
      <c r="DV1248" s="165"/>
      <c r="DW1248" s="165"/>
      <c r="DX1248" s="165"/>
      <c r="DY1248" s="165"/>
      <c r="DZ1248" s="165"/>
      <c r="EA1248" s="165"/>
      <c r="EB1248" s="165"/>
    </row>
    <row r="1249" spans="1:132" s="1" customFormat="1" ht="10.5" customHeight="1" x14ac:dyDescent="0.2">
      <c r="A1249" s="1532"/>
      <c r="B1249" s="1633"/>
      <c r="C1249" s="1403" t="s">
        <v>127</v>
      </c>
      <c r="D1249" s="134" t="s">
        <v>117</v>
      </c>
      <c r="E1249" s="51">
        <f t="shared" ref="E1249:AB1249" si="966">ROUND((AG1249-AF1249)*$AE1248,2)</f>
        <v>0</v>
      </c>
      <c r="F1249" s="51">
        <f t="shared" si="966"/>
        <v>0</v>
      </c>
      <c r="G1249" s="51">
        <f t="shared" si="966"/>
        <v>0</v>
      </c>
      <c r="H1249" s="290">
        <f t="shared" si="966"/>
        <v>0</v>
      </c>
      <c r="I1249" s="51">
        <f t="shared" si="966"/>
        <v>0</v>
      </c>
      <c r="J1249" s="51">
        <f t="shared" si="966"/>
        <v>0</v>
      </c>
      <c r="K1249" s="51">
        <f t="shared" si="966"/>
        <v>0</v>
      </c>
      <c r="L1249" s="51">
        <f t="shared" si="966"/>
        <v>0</v>
      </c>
      <c r="M1249" s="51">
        <f t="shared" si="966"/>
        <v>0</v>
      </c>
      <c r="N1249" s="290">
        <f t="shared" si="966"/>
        <v>0</v>
      </c>
      <c r="O1249" s="51">
        <f t="shared" si="966"/>
        <v>0</v>
      </c>
      <c r="P1249" s="51">
        <f t="shared" si="966"/>
        <v>0</v>
      </c>
      <c r="Q1249" s="51">
        <f t="shared" si="966"/>
        <v>0</v>
      </c>
      <c r="R1249" s="51">
        <f t="shared" si="966"/>
        <v>0</v>
      </c>
      <c r="S1249" s="51">
        <f t="shared" si="966"/>
        <v>0</v>
      </c>
      <c r="T1249" s="51">
        <f t="shared" si="966"/>
        <v>0</v>
      </c>
      <c r="U1249" s="51">
        <f t="shared" si="966"/>
        <v>0</v>
      </c>
      <c r="V1249" s="51">
        <f t="shared" si="966"/>
        <v>0</v>
      </c>
      <c r="W1249" s="51">
        <f t="shared" si="966"/>
        <v>0</v>
      </c>
      <c r="X1249" s="51">
        <f t="shared" si="966"/>
        <v>0</v>
      </c>
      <c r="Y1249" s="290">
        <f t="shared" si="966"/>
        <v>0</v>
      </c>
      <c r="Z1249" s="51">
        <f t="shared" si="966"/>
        <v>0</v>
      </c>
      <c r="AA1249" s="51">
        <f t="shared" si="966"/>
        <v>0</v>
      </c>
      <c r="AB1249" s="52">
        <f t="shared" si="966"/>
        <v>0</v>
      </c>
      <c r="AC1249" s="50"/>
      <c r="AD1249" s="53"/>
      <c r="AE1249" s="61"/>
      <c r="AF1249" s="260"/>
      <c r="AG1249" s="260"/>
      <c r="AH1249" s="260"/>
      <c r="AI1249" s="260"/>
      <c r="AJ1249" s="260"/>
      <c r="AK1249" s="260"/>
      <c r="AL1249" s="260"/>
      <c r="AM1249" s="260"/>
      <c r="AN1249" s="260"/>
      <c r="AO1249" s="260"/>
      <c r="AP1249" s="260"/>
      <c r="AQ1249" s="260"/>
      <c r="AR1249" s="260"/>
      <c r="AS1249" s="260"/>
      <c r="AT1249" s="260"/>
      <c r="AU1249" s="260"/>
      <c r="AV1249" s="260"/>
      <c r="AW1249" s="260"/>
      <c r="AX1249" s="260"/>
      <c r="AY1249" s="260"/>
      <c r="AZ1249" s="260"/>
      <c r="BA1249" s="260"/>
      <c r="BB1249" s="260"/>
      <c r="BC1249" s="260"/>
      <c r="BD1249" s="260"/>
      <c r="BE1249" s="165"/>
      <c r="BF1249" s="165"/>
      <c r="BG1249" s="165"/>
      <c r="BH1249" s="165"/>
      <c r="BI1249" s="165"/>
      <c r="BJ1249" s="165"/>
      <c r="BK1249" s="165"/>
      <c r="BL1249" s="165"/>
      <c r="BM1249" s="165"/>
      <c r="BN1249" s="165"/>
      <c r="BO1249" s="165"/>
      <c r="BP1249" s="165"/>
      <c r="BQ1249" s="165"/>
      <c r="BR1249" s="165"/>
      <c r="BS1249" s="165"/>
      <c r="BT1249" s="165"/>
      <c r="BU1249" s="165"/>
      <c r="BV1249" s="165"/>
      <c r="BW1249" s="165"/>
      <c r="BX1249" s="165"/>
      <c r="BY1249" s="165"/>
      <c r="BZ1249" s="165"/>
      <c r="CA1249" s="165"/>
      <c r="CB1249" s="165"/>
      <c r="CC1249" s="165"/>
      <c r="CD1249" s="165"/>
      <c r="CE1249" s="165"/>
      <c r="CF1249" s="165"/>
      <c r="CG1249" s="165"/>
      <c r="CH1249" s="165"/>
      <c r="CI1249" s="165"/>
      <c r="CJ1249" s="165"/>
      <c r="CK1249" s="165"/>
      <c r="CL1249" s="165"/>
      <c r="CM1249" s="165"/>
      <c r="CN1249" s="165"/>
      <c r="CO1249" s="165"/>
      <c r="CP1249" s="165"/>
      <c r="CQ1249" s="165"/>
      <c r="CR1249" s="165"/>
      <c r="CS1249" s="165"/>
      <c r="CT1249" s="165"/>
      <c r="CU1249" s="165"/>
      <c r="CV1249" s="165"/>
      <c r="CW1249" s="165"/>
      <c r="CX1249" s="165"/>
      <c r="CY1249" s="165"/>
      <c r="CZ1249" s="165"/>
      <c r="DA1249" s="165"/>
      <c r="DB1249" s="165"/>
      <c r="DC1249" s="165"/>
      <c r="DD1249" s="165"/>
      <c r="DE1249" s="165"/>
      <c r="DF1249" s="165"/>
      <c r="DG1249" s="165"/>
      <c r="DH1249" s="165"/>
      <c r="DI1249" s="165"/>
      <c r="DJ1249" s="165"/>
      <c r="DK1249" s="165"/>
      <c r="DL1249" s="165"/>
      <c r="DM1249" s="165"/>
      <c r="DN1249" s="165"/>
      <c r="DO1249" s="165"/>
      <c r="DP1249" s="165"/>
      <c r="DQ1249" s="165"/>
      <c r="DR1249" s="165"/>
      <c r="DS1249" s="165"/>
      <c r="DT1249" s="165"/>
      <c r="DU1249" s="165"/>
      <c r="DV1249" s="165"/>
      <c r="DW1249" s="165"/>
      <c r="DX1249" s="165"/>
      <c r="DY1249" s="165"/>
      <c r="DZ1249" s="165"/>
      <c r="EA1249" s="165"/>
      <c r="EB1249" s="165"/>
    </row>
    <row r="1250" spans="1:132" s="1" customFormat="1" ht="10.5" customHeight="1" thickBot="1" x14ac:dyDescent="0.25">
      <c r="A1250" s="1533"/>
      <c r="B1250" s="1637"/>
      <c r="C1250" s="274"/>
      <c r="D1250" s="239" t="s">
        <v>41</v>
      </c>
      <c r="E1250" s="55" t="e">
        <f t="shared" ref="E1250:AB1250" si="967">E1249/E1248</f>
        <v>#DIV/0!</v>
      </c>
      <c r="F1250" s="55" t="e">
        <f t="shared" si="967"/>
        <v>#DIV/0!</v>
      </c>
      <c r="G1250" s="55" t="e">
        <f t="shared" si="967"/>
        <v>#DIV/0!</v>
      </c>
      <c r="H1250" s="291" t="e">
        <f t="shared" si="967"/>
        <v>#DIV/0!</v>
      </c>
      <c r="I1250" s="55" t="e">
        <f t="shared" si="967"/>
        <v>#DIV/0!</v>
      </c>
      <c r="J1250" s="55" t="e">
        <f t="shared" si="967"/>
        <v>#DIV/0!</v>
      </c>
      <c r="K1250" s="55" t="e">
        <f t="shared" si="967"/>
        <v>#DIV/0!</v>
      </c>
      <c r="L1250" s="55" t="e">
        <f t="shared" si="967"/>
        <v>#DIV/0!</v>
      </c>
      <c r="M1250" s="55" t="e">
        <f t="shared" si="967"/>
        <v>#DIV/0!</v>
      </c>
      <c r="N1250" s="291" t="e">
        <f t="shared" si="967"/>
        <v>#DIV/0!</v>
      </c>
      <c r="O1250" s="55" t="e">
        <f t="shared" si="967"/>
        <v>#DIV/0!</v>
      </c>
      <c r="P1250" s="55" t="e">
        <f t="shared" si="967"/>
        <v>#DIV/0!</v>
      </c>
      <c r="Q1250" s="55" t="e">
        <f t="shared" si="967"/>
        <v>#DIV/0!</v>
      </c>
      <c r="R1250" s="55" t="e">
        <f t="shared" si="967"/>
        <v>#DIV/0!</v>
      </c>
      <c r="S1250" s="55" t="e">
        <f t="shared" si="967"/>
        <v>#DIV/0!</v>
      </c>
      <c r="T1250" s="55" t="e">
        <f t="shared" si="967"/>
        <v>#DIV/0!</v>
      </c>
      <c r="U1250" s="55" t="e">
        <f t="shared" si="967"/>
        <v>#DIV/0!</v>
      </c>
      <c r="V1250" s="55" t="e">
        <f t="shared" si="967"/>
        <v>#DIV/0!</v>
      </c>
      <c r="W1250" s="55" t="e">
        <f t="shared" si="967"/>
        <v>#DIV/0!</v>
      </c>
      <c r="X1250" s="55" t="e">
        <f t="shared" si="967"/>
        <v>#DIV/0!</v>
      </c>
      <c r="Y1250" s="291" t="e">
        <f t="shared" si="967"/>
        <v>#DIV/0!</v>
      </c>
      <c r="Z1250" s="55" t="e">
        <f t="shared" si="967"/>
        <v>#DIV/0!</v>
      </c>
      <c r="AA1250" s="55" t="e">
        <f t="shared" si="967"/>
        <v>#DIV/0!</v>
      </c>
      <c r="AB1250" s="56" t="e">
        <f t="shared" si="967"/>
        <v>#DIV/0!</v>
      </c>
      <c r="AC1250" s="50"/>
      <c r="AD1250" s="53"/>
      <c r="AE1250" s="61"/>
      <c r="AF1250" s="260"/>
      <c r="AG1250" s="260"/>
      <c r="AH1250" s="260"/>
      <c r="AI1250" s="260"/>
      <c r="AJ1250" s="260"/>
      <c r="AK1250" s="260"/>
      <c r="AL1250" s="260"/>
      <c r="AM1250" s="260"/>
      <c r="AN1250" s="260"/>
      <c r="AO1250" s="260"/>
      <c r="AP1250" s="260"/>
      <c r="AQ1250" s="260"/>
      <c r="AR1250" s="260"/>
      <c r="AS1250" s="260"/>
      <c r="AT1250" s="260"/>
      <c r="AU1250" s="260"/>
      <c r="AV1250" s="260"/>
      <c r="AW1250" s="260"/>
      <c r="AX1250" s="260"/>
      <c r="AY1250" s="260"/>
      <c r="AZ1250" s="260"/>
      <c r="BA1250" s="260"/>
      <c r="BB1250" s="260"/>
      <c r="BC1250" s="260"/>
      <c r="BD1250" s="260"/>
      <c r="BE1250" s="165"/>
      <c r="BF1250" s="165"/>
      <c r="BG1250" s="165"/>
      <c r="BH1250" s="165"/>
      <c r="BI1250" s="165"/>
      <c r="BJ1250" s="165"/>
      <c r="BK1250" s="165"/>
      <c r="BL1250" s="165"/>
      <c r="BM1250" s="165"/>
      <c r="BN1250" s="165"/>
      <c r="BO1250" s="165"/>
      <c r="BP1250" s="165"/>
      <c r="BQ1250" s="165"/>
      <c r="BR1250" s="165"/>
      <c r="BS1250" s="165"/>
      <c r="BT1250" s="165"/>
      <c r="BU1250" s="165"/>
      <c r="BV1250" s="165"/>
      <c r="BW1250" s="165"/>
      <c r="BX1250" s="165"/>
      <c r="BY1250" s="165"/>
      <c r="BZ1250" s="165"/>
      <c r="CA1250" s="165"/>
      <c r="CB1250" s="165"/>
      <c r="CC1250" s="165"/>
      <c r="CD1250" s="165"/>
      <c r="CE1250" s="165"/>
      <c r="CF1250" s="165"/>
      <c r="CG1250" s="165"/>
      <c r="CH1250" s="165"/>
      <c r="CI1250" s="165"/>
      <c r="CJ1250" s="165"/>
      <c r="CK1250" s="165"/>
      <c r="CL1250" s="165"/>
      <c r="CM1250" s="165"/>
      <c r="CN1250" s="165"/>
      <c r="CO1250" s="165"/>
      <c r="CP1250" s="165"/>
      <c r="CQ1250" s="165"/>
      <c r="CR1250" s="165"/>
      <c r="CS1250" s="165"/>
      <c r="CT1250" s="165"/>
      <c r="CU1250" s="165"/>
      <c r="CV1250" s="165"/>
      <c r="CW1250" s="165"/>
      <c r="CX1250" s="165"/>
      <c r="CY1250" s="165"/>
      <c r="CZ1250" s="165"/>
      <c r="DA1250" s="165"/>
      <c r="DB1250" s="165"/>
      <c r="DC1250" s="165"/>
      <c r="DD1250" s="165"/>
      <c r="DE1250" s="165"/>
      <c r="DF1250" s="165"/>
      <c r="DG1250" s="165"/>
      <c r="DH1250" s="165"/>
      <c r="DI1250" s="165"/>
      <c r="DJ1250" s="165"/>
      <c r="DK1250" s="165"/>
      <c r="DL1250" s="165"/>
      <c r="DM1250" s="165"/>
      <c r="DN1250" s="165"/>
      <c r="DO1250" s="165"/>
      <c r="DP1250" s="165"/>
      <c r="DQ1250" s="165"/>
      <c r="DR1250" s="165"/>
      <c r="DS1250" s="165"/>
      <c r="DT1250" s="165"/>
      <c r="DU1250" s="165"/>
      <c r="DV1250" s="165"/>
      <c r="DW1250" s="165"/>
      <c r="DX1250" s="165"/>
      <c r="DY1250" s="165"/>
      <c r="DZ1250" s="165"/>
      <c r="EA1250" s="165"/>
      <c r="EB1250" s="165"/>
    </row>
    <row r="1251" spans="1:132" s="1" customFormat="1" ht="10.5" customHeight="1" x14ac:dyDescent="0.2">
      <c r="A1251" s="1531" t="s">
        <v>16</v>
      </c>
      <c r="B1251" s="1636" t="s">
        <v>523</v>
      </c>
      <c r="C1251" s="1119"/>
      <c r="D1251" s="1203"/>
      <c r="E1251" s="79"/>
      <c r="F1251" s="79"/>
      <c r="G1251" s="79"/>
      <c r="H1251" s="296"/>
      <c r="I1251" s="79"/>
      <c r="J1251" s="79"/>
      <c r="K1251" s="79"/>
      <c r="L1251" s="79"/>
      <c r="M1251" s="79"/>
      <c r="N1251" s="296"/>
      <c r="O1251" s="79"/>
      <c r="P1251" s="79"/>
      <c r="Q1251" s="79"/>
      <c r="R1251" s="79"/>
      <c r="S1251" s="79"/>
      <c r="T1251" s="79"/>
      <c r="U1251" s="79"/>
      <c r="V1251" s="79"/>
      <c r="W1251" s="79"/>
      <c r="X1251" s="79"/>
      <c r="Y1251" s="296"/>
      <c r="Z1251" s="79"/>
      <c r="AA1251" s="79"/>
      <c r="AB1251" s="80"/>
      <c r="AC1251" s="50"/>
      <c r="AD1251" s="53"/>
      <c r="AE1251" s="61"/>
      <c r="AF1251" s="260"/>
      <c r="AG1251" s="260"/>
      <c r="AH1251" s="260"/>
      <c r="AI1251" s="260"/>
      <c r="AJ1251" s="260"/>
      <c r="AK1251" s="260"/>
      <c r="AL1251" s="260"/>
      <c r="AM1251" s="260"/>
      <c r="AN1251" s="260"/>
      <c r="AO1251" s="260"/>
      <c r="AP1251" s="260"/>
      <c r="AQ1251" s="260"/>
      <c r="AR1251" s="260"/>
      <c r="AS1251" s="260"/>
      <c r="AT1251" s="260"/>
      <c r="AU1251" s="260"/>
      <c r="AV1251" s="260"/>
      <c r="AW1251" s="260"/>
      <c r="AX1251" s="260"/>
      <c r="AY1251" s="260"/>
      <c r="AZ1251" s="260"/>
      <c r="BA1251" s="260"/>
      <c r="BB1251" s="260"/>
      <c r="BC1251" s="260"/>
      <c r="BD1251" s="260"/>
      <c r="BE1251" s="165"/>
      <c r="BF1251" s="165"/>
      <c r="BG1251" s="165"/>
      <c r="BH1251" s="165"/>
      <c r="BI1251" s="165"/>
      <c r="BJ1251" s="165"/>
      <c r="BK1251" s="165"/>
      <c r="BL1251" s="165"/>
      <c r="BM1251" s="165"/>
      <c r="BN1251" s="165"/>
      <c r="BO1251" s="165"/>
      <c r="BP1251" s="165"/>
      <c r="BQ1251" s="165"/>
      <c r="BR1251" s="165"/>
      <c r="BS1251" s="165"/>
      <c r="BT1251" s="165"/>
      <c r="BU1251" s="165"/>
      <c r="BV1251" s="165"/>
      <c r="BW1251" s="165"/>
      <c r="BX1251" s="165"/>
      <c r="BY1251" s="165"/>
      <c r="BZ1251" s="165"/>
      <c r="CA1251" s="165"/>
      <c r="CB1251" s="165"/>
      <c r="CC1251" s="165"/>
      <c r="CD1251" s="165"/>
      <c r="CE1251" s="165"/>
      <c r="CF1251" s="165"/>
      <c r="CG1251" s="165"/>
      <c r="CH1251" s="165"/>
      <c r="CI1251" s="165"/>
      <c r="CJ1251" s="165"/>
      <c r="CK1251" s="165"/>
      <c r="CL1251" s="165"/>
      <c r="CM1251" s="165"/>
      <c r="CN1251" s="165"/>
      <c r="CO1251" s="165"/>
      <c r="CP1251" s="165"/>
      <c r="CQ1251" s="165"/>
      <c r="CR1251" s="165"/>
      <c r="CS1251" s="165"/>
      <c r="CT1251" s="165"/>
      <c r="CU1251" s="165"/>
      <c r="CV1251" s="165"/>
      <c r="CW1251" s="165"/>
      <c r="CX1251" s="165"/>
      <c r="CY1251" s="165"/>
      <c r="CZ1251" s="165"/>
      <c r="DA1251" s="165"/>
      <c r="DB1251" s="165"/>
      <c r="DC1251" s="165"/>
      <c r="DD1251" s="165"/>
      <c r="DE1251" s="165"/>
      <c r="DF1251" s="165"/>
      <c r="DG1251" s="165"/>
      <c r="DH1251" s="165"/>
      <c r="DI1251" s="165"/>
      <c r="DJ1251" s="165"/>
      <c r="DK1251" s="165"/>
      <c r="DL1251" s="165"/>
      <c r="DM1251" s="165"/>
      <c r="DN1251" s="165"/>
      <c r="DO1251" s="165"/>
      <c r="DP1251" s="165"/>
      <c r="DQ1251" s="165"/>
      <c r="DR1251" s="165"/>
      <c r="DS1251" s="165"/>
      <c r="DT1251" s="165"/>
      <c r="DU1251" s="165"/>
      <c r="DV1251" s="165"/>
      <c r="DW1251" s="165"/>
      <c r="DX1251" s="165"/>
      <c r="DY1251" s="165"/>
      <c r="DZ1251" s="165"/>
      <c r="EA1251" s="165"/>
      <c r="EB1251" s="165"/>
    </row>
    <row r="1252" spans="1:132" s="1" customFormat="1" ht="10.5" customHeight="1" x14ac:dyDescent="0.2">
      <c r="A1252" s="1532"/>
      <c r="B1252" s="1633"/>
      <c r="C1252" s="1407" t="s">
        <v>129</v>
      </c>
      <c r="D1252" s="134" t="s">
        <v>33</v>
      </c>
      <c r="E1252" s="47">
        <f t="shared" ref="E1252:AB1252" si="968">ROUND(SQRT(E1253^2+E1254^2)*1000/(1.73*E$1094),0)</f>
        <v>0</v>
      </c>
      <c r="F1252" s="180">
        <f t="shared" si="968"/>
        <v>0</v>
      </c>
      <c r="G1252" s="180">
        <f t="shared" si="968"/>
        <v>0</v>
      </c>
      <c r="H1252" s="319">
        <f t="shared" si="968"/>
        <v>0</v>
      </c>
      <c r="I1252" s="180">
        <f t="shared" si="968"/>
        <v>0</v>
      </c>
      <c r="J1252" s="180">
        <f t="shared" si="968"/>
        <v>0</v>
      </c>
      <c r="K1252" s="180">
        <f t="shared" si="968"/>
        <v>0</v>
      </c>
      <c r="L1252" s="180">
        <f t="shared" si="968"/>
        <v>0</v>
      </c>
      <c r="M1252" s="180">
        <f t="shared" si="968"/>
        <v>0</v>
      </c>
      <c r="N1252" s="319">
        <f t="shared" si="968"/>
        <v>0</v>
      </c>
      <c r="O1252" s="180">
        <f t="shared" si="968"/>
        <v>0</v>
      </c>
      <c r="P1252" s="180">
        <f t="shared" si="968"/>
        <v>0</v>
      </c>
      <c r="Q1252" s="180">
        <f t="shared" si="968"/>
        <v>0</v>
      </c>
      <c r="R1252" s="180">
        <f t="shared" si="968"/>
        <v>0</v>
      </c>
      <c r="S1252" s="180">
        <f t="shared" si="968"/>
        <v>0</v>
      </c>
      <c r="T1252" s="180">
        <f t="shared" si="968"/>
        <v>0</v>
      </c>
      <c r="U1252" s="180">
        <f t="shared" si="968"/>
        <v>0</v>
      </c>
      <c r="V1252" s="180">
        <f t="shared" si="968"/>
        <v>0</v>
      </c>
      <c r="W1252" s="180">
        <f t="shared" si="968"/>
        <v>0</v>
      </c>
      <c r="X1252" s="180">
        <f t="shared" si="968"/>
        <v>0</v>
      </c>
      <c r="Y1252" s="319">
        <f t="shared" si="968"/>
        <v>0</v>
      </c>
      <c r="Z1252" s="180">
        <f t="shared" si="968"/>
        <v>0</v>
      </c>
      <c r="AA1252" s="180">
        <f t="shared" si="968"/>
        <v>0</v>
      </c>
      <c r="AB1252" s="861">
        <f t="shared" si="968"/>
        <v>0</v>
      </c>
      <c r="AC1252" s="165"/>
      <c r="AD1252" s="93"/>
      <c r="AE1252" s="93"/>
      <c r="AF1252" s="260"/>
      <c r="AG1252" s="260"/>
      <c r="AH1252" s="260"/>
      <c r="AI1252" s="260"/>
      <c r="AJ1252" s="260"/>
      <c r="AK1252" s="260"/>
      <c r="AL1252" s="260"/>
      <c r="AM1252" s="260"/>
      <c r="AN1252" s="260"/>
      <c r="AO1252" s="260"/>
      <c r="AP1252" s="260"/>
      <c r="AQ1252" s="260"/>
      <c r="AR1252" s="260"/>
      <c r="AS1252" s="260"/>
      <c r="AT1252" s="260"/>
      <c r="AU1252" s="260"/>
      <c r="AV1252" s="260"/>
      <c r="AW1252" s="260"/>
      <c r="AX1252" s="260"/>
      <c r="AY1252" s="260"/>
      <c r="AZ1252" s="260"/>
      <c r="BA1252" s="260"/>
      <c r="BB1252" s="260"/>
      <c r="BC1252" s="260"/>
      <c r="BD1252" s="260"/>
      <c r="BE1252" s="165"/>
      <c r="BF1252" s="165"/>
      <c r="BG1252" s="165"/>
      <c r="BH1252" s="165"/>
      <c r="BI1252" s="165"/>
      <c r="BJ1252" s="165"/>
      <c r="BK1252" s="165"/>
      <c r="BL1252" s="165"/>
      <c r="BM1252" s="165"/>
      <c r="BN1252" s="165"/>
      <c r="BO1252" s="165"/>
      <c r="BP1252" s="165"/>
      <c r="BQ1252" s="165"/>
      <c r="BR1252" s="165"/>
      <c r="BS1252" s="165"/>
      <c r="BT1252" s="165"/>
      <c r="BU1252" s="165"/>
      <c r="BV1252" s="165"/>
      <c r="BW1252" s="165"/>
      <c r="BX1252" s="165"/>
      <c r="BY1252" s="165"/>
      <c r="BZ1252" s="165"/>
      <c r="CA1252" s="165"/>
      <c r="CB1252" s="165"/>
      <c r="CC1252" s="165"/>
      <c r="CD1252" s="165"/>
      <c r="CE1252" s="165"/>
      <c r="CF1252" s="165"/>
      <c r="CG1252" s="165"/>
      <c r="CH1252" s="165"/>
      <c r="CI1252" s="165"/>
      <c r="CJ1252" s="165"/>
      <c r="CK1252" s="165"/>
      <c r="CL1252" s="165"/>
      <c r="CM1252" s="165"/>
      <c r="CN1252" s="165"/>
      <c r="CO1252" s="165"/>
      <c r="CP1252" s="165"/>
      <c r="CQ1252" s="165"/>
      <c r="CR1252" s="165"/>
      <c r="CS1252" s="165"/>
      <c r="CT1252" s="165"/>
      <c r="CU1252" s="165"/>
      <c r="CV1252" s="165"/>
      <c r="CW1252" s="165"/>
      <c r="CX1252" s="165"/>
      <c r="CY1252" s="165"/>
      <c r="CZ1252" s="165"/>
      <c r="DA1252" s="165"/>
      <c r="DB1252" s="165"/>
      <c r="DC1252" s="165"/>
      <c r="DD1252" s="165"/>
      <c r="DE1252" s="165"/>
      <c r="DF1252" s="165"/>
      <c r="DG1252" s="165"/>
      <c r="DH1252" s="165"/>
      <c r="DI1252" s="165"/>
      <c r="DJ1252" s="165"/>
      <c r="DK1252" s="165"/>
      <c r="DL1252" s="165"/>
      <c r="DM1252" s="165"/>
      <c r="DN1252" s="165"/>
      <c r="DO1252" s="165"/>
      <c r="DP1252" s="165"/>
      <c r="DQ1252" s="165"/>
      <c r="DR1252" s="165"/>
      <c r="DS1252" s="165"/>
      <c r="DT1252" s="165"/>
      <c r="DU1252" s="165"/>
      <c r="DV1252" s="165"/>
      <c r="DW1252" s="165"/>
      <c r="DX1252" s="165"/>
      <c r="DY1252" s="165"/>
      <c r="DZ1252" s="165"/>
      <c r="EA1252" s="165"/>
      <c r="EB1252" s="165"/>
    </row>
    <row r="1253" spans="1:132" s="1" customFormat="1" ht="10.5" customHeight="1" x14ac:dyDescent="0.2">
      <c r="A1253" s="1532"/>
      <c r="B1253" s="1633"/>
      <c r="C1253" s="1403" t="s">
        <v>127</v>
      </c>
      <c r="D1253" s="134" t="s">
        <v>116</v>
      </c>
      <c r="E1253" s="51">
        <f t="shared" ref="E1253:AB1253" si="969">ROUND((AG1253-AF1253)*$AE1253,2)</f>
        <v>0</v>
      </c>
      <c r="F1253" s="51">
        <f t="shared" si="969"/>
        <v>0</v>
      </c>
      <c r="G1253" s="51">
        <f t="shared" si="969"/>
        <v>0</v>
      </c>
      <c r="H1253" s="290">
        <f t="shared" si="969"/>
        <v>0</v>
      </c>
      <c r="I1253" s="51">
        <f t="shared" si="969"/>
        <v>0</v>
      </c>
      <c r="J1253" s="51">
        <f t="shared" si="969"/>
        <v>0</v>
      </c>
      <c r="K1253" s="51">
        <f t="shared" si="969"/>
        <v>0</v>
      </c>
      <c r="L1253" s="51">
        <f t="shared" si="969"/>
        <v>0</v>
      </c>
      <c r="M1253" s="51">
        <f t="shared" si="969"/>
        <v>0</v>
      </c>
      <c r="N1253" s="290">
        <f t="shared" si="969"/>
        <v>0</v>
      </c>
      <c r="O1253" s="51">
        <f t="shared" si="969"/>
        <v>0</v>
      </c>
      <c r="P1253" s="51">
        <f t="shared" si="969"/>
        <v>0</v>
      </c>
      <c r="Q1253" s="51">
        <f t="shared" si="969"/>
        <v>0</v>
      </c>
      <c r="R1253" s="51">
        <f t="shared" si="969"/>
        <v>0</v>
      </c>
      <c r="S1253" s="51">
        <f t="shared" si="969"/>
        <v>0</v>
      </c>
      <c r="T1253" s="51">
        <f t="shared" si="969"/>
        <v>0</v>
      </c>
      <c r="U1253" s="51">
        <f t="shared" si="969"/>
        <v>0</v>
      </c>
      <c r="V1253" s="51">
        <f t="shared" si="969"/>
        <v>0</v>
      </c>
      <c r="W1253" s="51">
        <f t="shared" si="969"/>
        <v>0</v>
      </c>
      <c r="X1253" s="51">
        <f t="shared" si="969"/>
        <v>0</v>
      </c>
      <c r="Y1253" s="290">
        <f t="shared" si="969"/>
        <v>0</v>
      </c>
      <c r="Z1253" s="51">
        <f t="shared" si="969"/>
        <v>0</v>
      </c>
      <c r="AA1253" s="51">
        <f t="shared" si="969"/>
        <v>0</v>
      </c>
      <c r="AB1253" s="52">
        <f t="shared" si="969"/>
        <v>0</v>
      </c>
      <c r="AC1253" s="50">
        <f>(BD1253-AF1253)*AE1253</f>
        <v>0</v>
      </c>
      <c r="AD1253" s="53">
        <f>(BD1254-AF1254)*AE1253</f>
        <v>0</v>
      </c>
      <c r="AE1253" s="61"/>
      <c r="AF1253" s="260"/>
      <c r="AG1253" s="260"/>
      <c r="AH1253" s="260"/>
      <c r="AI1253" s="260"/>
      <c r="AJ1253" s="260"/>
      <c r="AK1253" s="260"/>
      <c r="AL1253" s="260"/>
      <c r="AM1253" s="260"/>
      <c r="AN1253" s="260"/>
      <c r="AO1253" s="260"/>
      <c r="AP1253" s="260"/>
      <c r="AQ1253" s="260"/>
      <c r="AR1253" s="260"/>
      <c r="AS1253" s="260"/>
      <c r="AT1253" s="260"/>
      <c r="AU1253" s="260"/>
      <c r="AV1253" s="260"/>
      <c r="AW1253" s="260"/>
      <c r="AX1253" s="260"/>
      <c r="AY1253" s="260"/>
      <c r="AZ1253" s="260"/>
      <c r="BA1253" s="260"/>
      <c r="BB1253" s="260"/>
      <c r="BC1253" s="260"/>
      <c r="BD1253" s="260"/>
      <c r="BE1253" s="165"/>
      <c r="BF1253" s="165"/>
      <c r="BG1253" s="165"/>
      <c r="BH1253" s="165"/>
      <c r="BI1253" s="165"/>
      <c r="BJ1253" s="165"/>
      <c r="BK1253" s="165"/>
      <c r="BL1253" s="165"/>
      <c r="BM1253" s="165"/>
      <c r="BN1253" s="165"/>
      <c r="BO1253" s="165"/>
      <c r="BP1253" s="165"/>
      <c r="BQ1253" s="165"/>
      <c r="BR1253" s="165"/>
      <c r="BS1253" s="165"/>
      <c r="BT1253" s="165"/>
      <c r="BU1253" s="165"/>
      <c r="BV1253" s="165"/>
      <c r="BW1253" s="165"/>
      <c r="BX1253" s="165"/>
      <c r="BY1253" s="165"/>
      <c r="BZ1253" s="165"/>
      <c r="CA1253" s="165"/>
      <c r="CB1253" s="165"/>
      <c r="CC1253" s="165"/>
      <c r="CD1253" s="165"/>
      <c r="CE1253" s="165"/>
      <c r="CF1253" s="165"/>
      <c r="CG1253" s="165"/>
      <c r="CH1253" s="165"/>
      <c r="CI1253" s="165"/>
      <c r="CJ1253" s="165"/>
      <c r="CK1253" s="165"/>
      <c r="CL1253" s="165"/>
      <c r="CM1253" s="165"/>
      <c r="CN1253" s="165"/>
      <c r="CO1253" s="165"/>
      <c r="CP1253" s="165"/>
      <c r="CQ1253" s="165"/>
      <c r="CR1253" s="165"/>
      <c r="CS1253" s="165"/>
      <c r="CT1253" s="165"/>
      <c r="CU1253" s="165"/>
      <c r="CV1253" s="165"/>
      <c r="CW1253" s="165"/>
      <c r="CX1253" s="165"/>
      <c r="CY1253" s="165"/>
      <c r="CZ1253" s="165"/>
      <c r="DA1253" s="165"/>
      <c r="DB1253" s="165"/>
      <c r="DC1253" s="165"/>
      <c r="DD1253" s="165"/>
      <c r="DE1253" s="165"/>
      <c r="DF1253" s="165"/>
      <c r="DG1253" s="165"/>
      <c r="DH1253" s="165"/>
      <c r="DI1253" s="165"/>
      <c r="DJ1253" s="165"/>
      <c r="DK1253" s="165"/>
      <c r="DL1253" s="165"/>
      <c r="DM1253" s="165"/>
      <c r="DN1253" s="165"/>
      <c r="DO1253" s="165"/>
      <c r="DP1253" s="165"/>
      <c r="DQ1253" s="165"/>
      <c r="DR1253" s="165"/>
      <c r="DS1253" s="165"/>
      <c r="DT1253" s="165"/>
      <c r="DU1253" s="165"/>
      <c r="DV1253" s="165"/>
      <c r="DW1253" s="165"/>
      <c r="DX1253" s="165"/>
      <c r="DY1253" s="165"/>
      <c r="DZ1253" s="165"/>
      <c r="EA1253" s="165"/>
      <c r="EB1253" s="165"/>
    </row>
    <row r="1254" spans="1:132" s="1" customFormat="1" ht="10.5" customHeight="1" x14ac:dyDescent="0.2">
      <c r="A1254" s="1532"/>
      <c r="B1254" s="1633"/>
      <c r="C1254" s="1403" t="s">
        <v>127</v>
      </c>
      <c r="D1254" s="134" t="s">
        <v>117</v>
      </c>
      <c r="E1254" s="51">
        <f t="shared" ref="E1254:AB1254" si="970">ROUND((AG1254-AF1254)*$AE1253,2)</f>
        <v>0</v>
      </c>
      <c r="F1254" s="51">
        <f t="shared" si="970"/>
        <v>0</v>
      </c>
      <c r="G1254" s="51">
        <f t="shared" si="970"/>
        <v>0</v>
      </c>
      <c r="H1254" s="290">
        <f t="shared" si="970"/>
        <v>0</v>
      </c>
      <c r="I1254" s="51">
        <f t="shared" si="970"/>
        <v>0</v>
      </c>
      <c r="J1254" s="51">
        <f t="shared" si="970"/>
        <v>0</v>
      </c>
      <c r="K1254" s="51">
        <f t="shared" si="970"/>
        <v>0</v>
      </c>
      <c r="L1254" s="51">
        <f t="shared" si="970"/>
        <v>0</v>
      </c>
      <c r="M1254" s="51">
        <f t="shared" si="970"/>
        <v>0</v>
      </c>
      <c r="N1254" s="290">
        <f t="shared" si="970"/>
        <v>0</v>
      </c>
      <c r="O1254" s="51">
        <f t="shared" si="970"/>
        <v>0</v>
      </c>
      <c r="P1254" s="51">
        <f t="shared" si="970"/>
        <v>0</v>
      </c>
      <c r="Q1254" s="51">
        <f t="shared" si="970"/>
        <v>0</v>
      </c>
      <c r="R1254" s="51">
        <f t="shared" si="970"/>
        <v>0</v>
      </c>
      <c r="S1254" s="51">
        <f t="shared" si="970"/>
        <v>0</v>
      </c>
      <c r="T1254" s="51">
        <f t="shared" si="970"/>
        <v>0</v>
      </c>
      <c r="U1254" s="51">
        <f t="shared" si="970"/>
        <v>0</v>
      </c>
      <c r="V1254" s="51">
        <f t="shared" si="970"/>
        <v>0</v>
      </c>
      <c r="W1254" s="51">
        <f t="shared" si="970"/>
        <v>0</v>
      </c>
      <c r="X1254" s="51">
        <f t="shared" si="970"/>
        <v>0</v>
      </c>
      <c r="Y1254" s="290">
        <f t="shared" si="970"/>
        <v>0</v>
      </c>
      <c r="Z1254" s="51">
        <f t="shared" si="970"/>
        <v>0</v>
      </c>
      <c r="AA1254" s="51">
        <f t="shared" si="970"/>
        <v>0</v>
      </c>
      <c r="AB1254" s="52">
        <f t="shared" si="970"/>
        <v>0</v>
      </c>
      <c r="AC1254" s="50"/>
      <c r="AD1254" s="53"/>
      <c r="AE1254" s="61"/>
      <c r="AF1254" s="260"/>
      <c r="AG1254" s="260"/>
      <c r="AH1254" s="260"/>
      <c r="AI1254" s="260"/>
      <c r="AJ1254" s="260"/>
      <c r="AK1254" s="260"/>
      <c r="AL1254" s="260"/>
      <c r="AM1254" s="260"/>
      <c r="AN1254" s="260"/>
      <c r="AO1254" s="260"/>
      <c r="AP1254" s="260"/>
      <c r="AQ1254" s="260"/>
      <c r="AR1254" s="260"/>
      <c r="AS1254" s="260"/>
      <c r="AT1254" s="260"/>
      <c r="AU1254" s="260"/>
      <c r="AV1254" s="260"/>
      <c r="AW1254" s="260"/>
      <c r="AX1254" s="260"/>
      <c r="AY1254" s="260"/>
      <c r="AZ1254" s="260"/>
      <c r="BA1254" s="260"/>
      <c r="BB1254" s="260"/>
      <c r="BC1254" s="260"/>
      <c r="BD1254" s="260"/>
      <c r="BE1254" s="165"/>
      <c r="BF1254" s="165"/>
      <c r="BG1254" s="165"/>
      <c r="BH1254" s="165"/>
      <c r="BI1254" s="165"/>
      <c r="BJ1254" s="165"/>
      <c r="BK1254" s="165"/>
      <c r="BL1254" s="165"/>
      <c r="BM1254" s="165"/>
      <c r="BN1254" s="165"/>
      <c r="BO1254" s="165"/>
      <c r="BP1254" s="165"/>
      <c r="BQ1254" s="165"/>
      <c r="BR1254" s="165"/>
      <c r="BS1254" s="165"/>
      <c r="BT1254" s="165"/>
      <c r="BU1254" s="165"/>
      <c r="BV1254" s="165"/>
      <c r="BW1254" s="165"/>
      <c r="BX1254" s="165"/>
      <c r="BY1254" s="165"/>
      <c r="BZ1254" s="165"/>
      <c r="CA1254" s="165"/>
      <c r="CB1254" s="165"/>
      <c r="CC1254" s="165"/>
      <c r="CD1254" s="165"/>
      <c r="CE1254" s="165"/>
      <c r="CF1254" s="165"/>
      <c r="CG1254" s="165"/>
      <c r="CH1254" s="165"/>
      <c r="CI1254" s="165"/>
      <c r="CJ1254" s="165"/>
      <c r="CK1254" s="165"/>
      <c r="CL1254" s="165"/>
      <c r="CM1254" s="165"/>
      <c r="CN1254" s="165"/>
      <c r="CO1254" s="165"/>
      <c r="CP1254" s="165"/>
      <c r="CQ1254" s="165"/>
      <c r="CR1254" s="165"/>
      <c r="CS1254" s="165"/>
      <c r="CT1254" s="165"/>
      <c r="CU1254" s="165"/>
      <c r="CV1254" s="165"/>
      <c r="CW1254" s="165"/>
      <c r="CX1254" s="165"/>
      <c r="CY1254" s="165"/>
      <c r="CZ1254" s="165"/>
      <c r="DA1254" s="165"/>
      <c r="DB1254" s="165"/>
      <c r="DC1254" s="165"/>
      <c r="DD1254" s="165"/>
      <c r="DE1254" s="165"/>
      <c r="DF1254" s="165"/>
      <c r="DG1254" s="165"/>
      <c r="DH1254" s="165"/>
      <c r="DI1254" s="165"/>
      <c r="DJ1254" s="165"/>
      <c r="DK1254" s="165"/>
      <c r="DL1254" s="165"/>
      <c r="DM1254" s="165"/>
      <c r="DN1254" s="165"/>
      <c r="DO1254" s="165"/>
      <c r="DP1254" s="165"/>
      <c r="DQ1254" s="165"/>
      <c r="DR1254" s="165"/>
      <c r="DS1254" s="165"/>
      <c r="DT1254" s="165"/>
      <c r="DU1254" s="165"/>
      <c r="DV1254" s="165"/>
      <c r="DW1254" s="165"/>
      <c r="DX1254" s="165"/>
      <c r="DY1254" s="165"/>
      <c r="DZ1254" s="165"/>
      <c r="EA1254" s="165"/>
      <c r="EB1254" s="165"/>
    </row>
    <row r="1255" spans="1:132" s="1" customFormat="1" ht="10.5" customHeight="1" thickBot="1" x14ac:dyDescent="0.25">
      <c r="A1255" s="1533"/>
      <c r="B1255" s="1637"/>
      <c r="C1255" s="274"/>
      <c r="D1255" s="239" t="s">
        <v>41</v>
      </c>
      <c r="E1255" s="55" t="e">
        <f t="shared" ref="E1255:AB1255" si="971">E1254/E1253</f>
        <v>#DIV/0!</v>
      </c>
      <c r="F1255" s="55" t="e">
        <f t="shared" si="971"/>
        <v>#DIV/0!</v>
      </c>
      <c r="G1255" s="55" t="e">
        <f t="shared" si="971"/>
        <v>#DIV/0!</v>
      </c>
      <c r="H1255" s="291" t="e">
        <f t="shared" si="971"/>
        <v>#DIV/0!</v>
      </c>
      <c r="I1255" s="55" t="e">
        <f t="shared" si="971"/>
        <v>#DIV/0!</v>
      </c>
      <c r="J1255" s="55" t="e">
        <f t="shared" si="971"/>
        <v>#DIV/0!</v>
      </c>
      <c r="K1255" s="55" t="e">
        <f t="shared" si="971"/>
        <v>#DIV/0!</v>
      </c>
      <c r="L1255" s="55" t="e">
        <f t="shared" si="971"/>
        <v>#DIV/0!</v>
      </c>
      <c r="M1255" s="55" t="e">
        <f t="shared" si="971"/>
        <v>#DIV/0!</v>
      </c>
      <c r="N1255" s="291" t="e">
        <f t="shared" si="971"/>
        <v>#DIV/0!</v>
      </c>
      <c r="O1255" s="55" t="e">
        <f t="shared" si="971"/>
        <v>#DIV/0!</v>
      </c>
      <c r="P1255" s="55" t="e">
        <f t="shared" si="971"/>
        <v>#DIV/0!</v>
      </c>
      <c r="Q1255" s="55" t="e">
        <f t="shared" si="971"/>
        <v>#DIV/0!</v>
      </c>
      <c r="R1255" s="55" t="e">
        <f t="shared" si="971"/>
        <v>#DIV/0!</v>
      </c>
      <c r="S1255" s="55" t="e">
        <f t="shared" si="971"/>
        <v>#DIV/0!</v>
      </c>
      <c r="T1255" s="55" t="e">
        <f t="shared" si="971"/>
        <v>#DIV/0!</v>
      </c>
      <c r="U1255" s="55" t="e">
        <f t="shared" si="971"/>
        <v>#DIV/0!</v>
      </c>
      <c r="V1255" s="55" t="e">
        <f t="shared" si="971"/>
        <v>#DIV/0!</v>
      </c>
      <c r="W1255" s="55" t="e">
        <f t="shared" si="971"/>
        <v>#DIV/0!</v>
      </c>
      <c r="X1255" s="55" t="e">
        <f t="shared" si="971"/>
        <v>#DIV/0!</v>
      </c>
      <c r="Y1255" s="291" t="e">
        <f t="shared" si="971"/>
        <v>#DIV/0!</v>
      </c>
      <c r="Z1255" s="55" t="e">
        <f t="shared" si="971"/>
        <v>#DIV/0!</v>
      </c>
      <c r="AA1255" s="55" t="e">
        <f t="shared" si="971"/>
        <v>#DIV/0!</v>
      </c>
      <c r="AB1255" s="56" t="e">
        <f t="shared" si="971"/>
        <v>#DIV/0!</v>
      </c>
      <c r="AC1255" s="50"/>
      <c r="AD1255" s="53"/>
      <c r="AE1255" s="61"/>
      <c r="AF1255" s="260"/>
      <c r="AG1255" s="260"/>
      <c r="AH1255" s="260"/>
      <c r="AI1255" s="260"/>
      <c r="AJ1255" s="260"/>
      <c r="AK1255" s="260"/>
      <c r="AL1255" s="260"/>
      <c r="AM1255" s="260"/>
      <c r="AN1255" s="260"/>
      <c r="AO1255" s="260"/>
      <c r="AP1255" s="260"/>
      <c r="AQ1255" s="260"/>
      <c r="AR1255" s="260"/>
      <c r="AS1255" s="260"/>
      <c r="AT1255" s="260"/>
      <c r="AU1255" s="260"/>
      <c r="AV1255" s="260"/>
      <c r="AW1255" s="260"/>
      <c r="AX1255" s="260"/>
      <c r="AY1255" s="260"/>
      <c r="AZ1255" s="260"/>
      <c r="BA1255" s="260"/>
      <c r="BB1255" s="260"/>
      <c r="BC1255" s="260"/>
      <c r="BD1255" s="260"/>
      <c r="BE1255" s="165"/>
      <c r="BF1255" s="165"/>
      <c r="BG1255" s="165"/>
      <c r="BH1255" s="165"/>
      <c r="BI1255" s="165"/>
      <c r="BJ1255" s="165"/>
      <c r="BK1255" s="165"/>
      <c r="BL1255" s="165"/>
      <c r="BM1255" s="165"/>
      <c r="BN1255" s="165"/>
      <c r="BO1255" s="165"/>
      <c r="BP1255" s="165"/>
      <c r="BQ1255" s="165"/>
      <c r="BR1255" s="165"/>
      <c r="BS1255" s="165"/>
      <c r="BT1255" s="165"/>
      <c r="BU1255" s="165"/>
      <c r="BV1255" s="165"/>
      <c r="BW1255" s="165"/>
      <c r="BX1255" s="165"/>
      <c r="BY1255" s="165"/>
      <c r="BZ1255" s="165"/>
      <c r="CA1255" s="165"/>
      <c r="CB1255" s="165"/>
      <c r="CC1255" s="165"/>
      <c r="CD1255" s="165"/>
      <c r="CE1255" s="165"/>
      <c r="CF1255" s="165"/>
      <c r="CG1255" s="165"/>
      <c r="CH1255" s="165"/>
      <c r="CI1255" s="165"/>
      <c r="CJ1255" s="165"/>
      <c r="CK1255" s="165"/>
      <c r="CL1255" s="165"/>
      <c r="CM1255" s="165"/>
      <c r="CN1255" s="165"/>
      <c r="CO1255" s="165"/>
      <c r="CP1255" s="165"/>
      <c r="CQ1255" s="165"/>
      <c r="CR1255" s="165"/>
      <c r="CS1255" s="165"/>
      <c r="CT1255" s="165"/>
      <c r="CU1255" s="165"/>
      <c r="CV1255" s="165"/>
      <c r="CW1255" s="165"/>
      <c r="CX1255" s="165"/>
      <c r="CY1255" s="165"/>
      <c r="CZ1255" s="165"/>
      <c r="DA1255" s="165"/>
      <c r="DB1255" s="165"/>
      <c r="DC1255" s="165"/>
      <c r="DD1255" s="165"/>
      <c r="DE1255" s="165"/>
      <c r="DF1255" s="165"/>
      <c r="DG1255" s="165"/>
      <c r="DH1255" s="165"/>
      <c r="DI1255" s="165"/>
      <c r="DJ1255" s="165"/>
      <c r="DK1255" s="165"/>
      <c r="DL1255" s="165"/>
      <c r="DM1255" s="165"/>
      <c r="DN1255" s="165"/>
      <c r="DO1255" s="165"/>
      <c r="DP1255" s="165"/>
      <c r="DQ1255" s="165"/>
      <c r="DR1255" s="165"/>
      <c r="DS1255" s="165"/>
      <c r="DT1255" s="165"/>
      <c r="DU1255" s="165"/>
      <c r="DV1255" s="165"/>
      <c r="DW1255" s="165"/>
      <c r="DX1255" s="165"/>
      <c r="DY1255" s="165"/>
      <c r="DZ1255" s="165"/>
      <c r="EA1255" s="165"/>
      <c r="EB1255" s="165"/>
    </row>
    <row r="1256" spans="1:132" s="2" customFormat="1" ht="10.5" customHeight="1" x14ac:dyDescent="0.2">
      <c r="A1256" s="1400" t="s">
        <v>1033</v>
      </c>
      <c r="B1256" s="1398" t="s">
        <v>48</v>
      </c>
      <c r="C1256" s="1403" t="s">
        <v>557</v>
      </c>
      <c r="D1256" s="1203" t="s">
        <v>36</v>
      </c>
      <c r="E1256" s="51">
        <v>2.6579999999999999</v>
      </c>
      <c r="F1256" s="51">
        <v>2.6579999999999999</v>
      </c>
      <c r="G1256" s="51">
        <v>2.6579999999999999</v>
      </c>
      <c r="H1256" s="290">
        <v>2.6459999999999999</v>
      </c>
      <c r="I1256" s="51">
        <v>2.6459999999999999</v>
      </c>
      <c r="J1256" s="51">
        <v>1.8839999999999999</v>
      </c>
      <c r="K1256" s="51">
        <v>1.272</v>
      </c>
      <c r="L1256" s="51">
        <v>1.266</v>
      </c>
      <c r="M1256" s="51">
        <v>1.272</v>
      </c>
      <c r="N1256" s="290">
        <v>1.278</v>
      </c>
      <c r="O1256" s="51">
        <v>1.278</v>
      </c>
      <c r="P1256" s="51">
        <v>1.272</v>
      </c>
      <c r="Q1256" s="51">
        <v>1.278</v>
      </c>
      <c r="R1256" s="51">
        <v>1.266</v>
      </c>
      <c r="S1256" s="51">
        <v>1.272</v>
      </c>
      <c r="T1256" s="51">
        <v>1.266</v>
      </c>
      <c r="U1256" s="51">
        <v>1.26</v>
      </c>
      <c r="V1256" s="51">
        <v>1.266</v>
      </c>
      <c r="W1256" s="51">
        <v>1.26</v>
      </c>
      <c r="X1256" s="51">
        <v>1.266</v>
      </c>
      <c r="Y1256" s="290">
        <v>1.266</v>
      </c>
      <c r="Z1256" s="51">
        <v>1.266</v>
      </c>
      <c r="AA1256" s="51">
        <v>1.266</v>
      </c>
      <c r="AB1256" s="52">
        <v>1.266</v>
      </c>
      <c r="AC1256" s="50">
        <f>(BD1256-AF1256)*AE1256</f>
        <v>0</v>
      </c>
      <c r="AD1256" s="93"/>
      <c r="AE1256" s="93">
        <v>15</v>
      </c>
      <c r="AF1256" s="264"/>
      <c r="AG1256" s="264"/>
      <c r="AH1256" s="264"/>
      <c r="AI1256" s="264"/>
      <c r="AJ1256" s="264"/>
      <c r="AK1256" s="264"/>
      <c r="AL1256" s="264"/>
      <c r="AM1256" s="264"/>
      <c r="AN1256" s="264"/>
      <c r="AO1256" s="264"/>
      <c r="AP1256" s="264"/>
      <c r="AQ1256" s="264"/>
      <c r="AR1256" s="264"/>
      <c r="AS1256" s="264"/>
      <c r="AT1256" s="264"/>
      <c r="AU1256" s="264"/>
      <c r="AV1256" s="264"/>
      <c r="AW1256" s="264"/>
      <c r="AX1256" s="264"/>
      <c r="AY1256" s="264"/>
      <c r="AZ1256" s="264"/>
      <c r="BA1256" s="264"/>
      <c r="BB1256" s="264"/>
      <c r="BC1256" s="264"/>
      <c r="BD1256" s="264"/>
      <c r="BE1256" s="165"/>
      <c r="BF1256" s="165"/>
      <c r="BG1256" s="165"/>
      <c r="BH1256" s="165"/>
      <c r="BI1256" s="165"/>
      <c r="BJ1256" s="165"/>
      <c r="BK1256" s="165"/>
      <c r="BL1256" s="165"/>
      <c r="BM1256" s="165"/>
      <c r="BN1256" s="165"/>
      <c r="BO1256" s="165"/>
      <c r="BP1256" s="165"/>
      <c r="BQ1256" s="165"/>
      <c r="BR1256" s="165"/>
      <c r="BS1256" s="165"/>
      <c r="BT1256" s="165"/>
      <c r="BU1256" s="165"/>
      <c r="BV1256" s="165"/>
      <c r="BW1256" s="165"/>
      <c r="BX1256" s="165"/>
      <c r="BY1256" s="165"/>
      <c r="BZ1256" s="165"/>
      <c r="CA1256" s="165"/>
      <c r="CB1256" s="165"/>
      <c r="CC1256" s="165"/>
      <c r="CD1256" s="165"/>
      <c r="CE1256" s="165"/>
      <c r="CF1256" s="165"/>
      <c r="CG1256" s="165"/>
      <c r="CH1256" s="165"/>
      <c r="CI1256" s="165"/>
      <c r="CJ1256" s="165"/>
      <c r="CK1256" s="165"/>
      <c r="CL1256" s="165"/>
      <c r="CM1256" s="165"/>
      <c r="CN1256" s="165"/>
      <c r="CO1256" s="165"/>
      <c r="CP1256" s="165"/>
      <c r="CQ1256" s="165"/>
      <c r="CR1256" s="165"/>
      <c r="CS1256" s="165"/>
      <c r="CT1256" s="165"/>
      <c r="CU1256" s="165"/>
      <c r="CV1256" s="165"/>
      <c r="CW1256" s="165"/>
      <c r="CX1256" s="165"/>
      <c r="CY1256" s="165"/>
      <c r="CZ1256" s="165"/>
      <c r="DA1256" s="165"/>
      <c r="DB1256" s="165"/>
      <c r="DC1256" s="165"/>
      <c r="DD1256" s="165"/>
      <c r="DE1256" s="165"/>
      <c r="DF1256" s="165"/>
      <c r="DG1256" s="165"/>
      <c r="DH1256" s="165"/>
      <c r="DI1256" s="165"/>
      <c r="DJ1256" s="165"/>
      <c r="DK1256" s="165"/>
      <c r="DL1256" s="165"/>
      <c r="DM1256" s="165"/>
      <c r="DN1256" s="165"/>
      <c r="DO1256" s="165"/>
      <c r="DP1256" s="165"/>
      <c r="DQ1256" s="165"/>
      <c r="DR1256" s="165"/>
      <c r="DS1256" s="165"/>
      <c r="DT1256" s="165"/>
      <c r="DU1256" s="114"/>
      <c r="DV1256" s="114"/>
      <c r="DW1256" s="114"/>
      <c r="DX1256" s="114"/>
      <c r="DY1256" s="114"/>
      <c r="DZ1256" s="114"/>
      <c r="EA1256" s="114"/>
      <c r="EB1256" s="114"/>
    </row>
    <row r="1257" spans="1:132" s="2" customFormat="1" ht="10.5" customHeight="1" thickBot="1" x14ac:dyDescent="0.25">
      <c r="A1257" s="1401" t="s">
        <v>1034</v>
      </c>
      <c r="B1257" s="1399" t="s">
        <v>49</v>
      </c>
      <c r="C1257" s="1403" t="s">
        <v>557</v>
      </c>
      <c r="D1257" s="239" t="s">
        <v>36</v>
      </c>
      <c r="E1257" s="51">
        <v>0.64200000000000002</v>
      </c>
      <c r="F1257" s="51">
        <v>0.72</v>
      </c>
      <c r="G1257" s="51">
        <v>0.70799999999999996</v>
      </c>
      <c r="H1257" s="290">
        <v>0.63600000000000001</v>
      </c>
      <c r="I1257" s="51">
        <v>0.68400000000000005</v>
      </c>
      <c r="J1257" s="51">
        <v>0.73799999999999999</v>
      </c>
      <c r="K1257" s="51">
        <v>0.69599999999999995</v>
      </c>
      <c r="L1257" s="51">
        <v>0.68400000000000005</v>
      </c>
      <c r="M1257" s="51">
        <v>0.73199999999999998</v>
      </c>
      <c r="N1257" s="290">
        <v>0.68400000000000005</v>
      </c>
      <c r="O1257" s="51">
        <v>0.69</v>
      </c>
      <c r="P1257" s="51">
        <v>0.73199999999999998</v>
      </c>
      <c r="Q1257" s="51">
        <v>0.64800000000000002</v>
      </c>
      <c r="R1257" s="51">
        <v>0.63600000000000001</v>
      </c>
      <c r="S1257" s="51">
        <v>0.63</v>
      </c>
      <c r="T1257" s="51">
        <v>0.63</v>
      </c>
      <c r="U1257" s="51">
        <v>0.63</v>
      </c>
      <c r="V1257" s="51">
        <v>0.624</v>
      </c>
      <c r="W1257" s="51">
        <v>0.68400000000000005</v>
      </c>
      <c r="X1257" s="51">
        <v>0.75</v>
      </c>
      <c r="Y1257" s="290">
        <v>0.67800000000000005</v>
      </c>
      <c r="Z1257" s="51">
        <v>0.76200000000000001</v>
      </c>
      <c r="AA1257" s="51">
        <v>0.73199999999999998</v>
      </c>
      <c r="AB1257" s="52">
        <v>0.75600000000000001</v>
      </c>
      <c r="AC1257" s="50">
        <f>(BD1257-AF1257)*AE1257</f>
        <v>0</v>
      </c>
      <c r="AD1257" s="93"/>
      <c r="AE1257" s="93">
        <v>15</v>
      </c>
      <c r="AF1257" s="260"/>
      <c r="AG1257" s="260"/>
      <c r="AH1257" s="260"/>
      <c r="AI1257" s="260"/>
      <c r="AJ1257" s="260"/>
      <c r="AK1257" s="260"/>
      <c r="AL1257" s="260"/>
      <c r="AM1257" s="260"/>
      <c r="AN1257" s="260"/>
      <c r="AO1257" s="260"/>
      <c r="AP1257" s="260"/>
      <c r="AQ1257" s="260"/>
      <c r="AR1257" s="260"/>
      <c r="AS1257" s="260"/>
      <c r="AT1257" s="260"/>
      <c r="AU1257" s="260"/>
      <c r="AV1257" s="260"/>
      <c r="AW1257" s="260"/>
      <c r="AX1257" s="260"/>
      <c r="AY1257" s="260"/>
      <c r="AZ1257" s="260"/>
      <c r="BA1257" s="260"/>
      <c r="BB1257" s="260"/>
      <c r="BC1257" s="260"/>
      <c r="BD1257" s="260"/>
      <c r="BE1257" s="165"/>
      <c r="BF1257" s="165"/>
      <c r="BG1257" s="165"/>
      <c r="BH1257" s="165"/>
      <c r="BI1257" s="165"/>
      <c r="BJ1257" s="165"/>
      <c r="BK1257" s="165"/>
      <c r="BL1257" s="165"/>
      <c r="BM1257" s="165"/>
      <c r="BN1257" s="165"/>
      <c r="BO1257" s="165"/>
      <c r="BP1257" s="165"/>
      <c r="BQ1257" s="165"/>
      <c r="BR1257" s="165"/>
      <c r="BS1257" s="165"/>
      <c r="BT1257" s="165"/>
      <c r="BU1257" s="165"/>
      <c r="BV1257" s="165"/>
      <c r="BW1257" s="165"/>
      <c r="BX1257" s="165"/>
      <c r="BY1257" s="165"/>
      <c r="BZ1257" s="165"/>
      <c r="CA1257" s="165"/>
      <c r="CB1257" s="165"/>
      <c r="CC1257" s="165"/>
      <c r="CD1257" s="165"/>
      <c r="CE1257" s="165"/>
      <c r="CF1257" s="165"/>
      <c r="CG1257" s="165"/>
      <c r="CH1257" s="165"/>
      <c r="CI1257" s="165"/>
      <c r="CJ1257" s="165"/>
      <c r="CK1257" s="165"/>
      <c r="CL1257" s="165"/>
      <c r="CM1257" s="165"/>
      <c r="CN1257" s="165"/>
      <c r="CO1257" s="165"/>
      <c r="CP1257" s="165"/>
      <c r="CQ1257" s="165"/>
      <c r="CR1257" s="165"/>
      <c r="CS1257" s="165"/>
      <c r="CT1257" s="165"/>
      <c r="CU1257" s="165"/>
      <c r="CV1257" s="165"/>
      <c r="CW1257" s="165"/>
      <c r="CX1257" s="165"/>
      <c r="CY1257" s="165"/>
      <c r="CZ1257" s="165"/>
      <c r="DA1257" s="165"/>
      <c r="DB1257" s="165"/>
      <c r="DC1257" s="165"/>
      <c r="DD1257" s="165"/>
      <c r="DE1257" s="165"/>
      <c r="DF1257" s="165"/>
      <c r="DG1257" s="165"/>
      <c r="DH1257" s="165"/>
      <c r="DI1257" s="165"/>
      <c r="DJ1257" s="165"/>
      <c r="DK1257" s="165"/>
      <c r="DL1257" s="165"/>
      <c r="DM1257" s="165"/>
      <c r="DN1257" s="165"/>
      <c r="DO1257" s="165"/>
      <c r="DP1257" s="165"/>
      <c r="DQ1257" s="165"/>
      <c r="DR1257" s="165"/>
      <c r="DS1257" s="165"/>
      <c r="DT1257" s="165"/>
      <c r="DU1257" s="114"/>
      <c r="DV1257" s="114"/>
      <c r="DW1257" s="114"/>
      <c r="DX1257" s="114"/>
      <c r="DY1257" s="114"/>
      <c r="DZ1257" s="114"/>
      <c r="EA1257" s="114"/>
      <c r="EB1257" s="114"/>
    </row>
    <row r="1258" spans="1:132" s="1" customFormat="1" ht="10.5" customHeight="1" x14ac:dyDescent="0.2">
      <c r="A1258" s="1575" t="s">
        <v>56</v>
      </c>
      <c r="B1258" s="1604"/>
      <c r="C1258" s="789"/>
      <c r="D1258" s="1203" t="s">
        <v>116</v>
      </c>
      <c r="E1258" s="110"/>
      <c r="F1258" s="110"/>
      <c r="G1258" s="110"/>
      <c r="H1258" s="304"/>
      <c r="I1258" s="110"/>
      <c r="J1258" s="110"/>
      <c r="K1258" s="110"/>
      <c r="L1258" s="110"/>
      <c r="M1258" s="110"/>
      <c r="N1258" s="304"/>
      <c r="O1258" s="110"/>
      <c r="P1258" s="110"/>
      <c r="Q1258" s="110"/>
      <c r="R1258" s="110"/>
      <c r="S1258" s="110"/>
      <c r="T1258" s="110"/>
      <c r="U1258" s="110"/>
      <c r="V1258" s="110"/>
      <c r="W1258" s="110"/>
      <c r="X1258" s="110"/>
      <c r="Y1258" s="304"/>
      <c r="Z1258" s="110"/>
      <c r="AA1258" s="110"/>
      <c r="AB1258" s="146"/>
      <c r="AC1258" s="165"/>
      <c r="AD1258" s="165"/>
      <c r="AE1258" s="165"/>
      <c r="AF1258" s="260"/>
      <c r="AG1258" s="260"/>
      <c r="AH1258" s="260"/>
      <c r="AI1258" s="260"/>
      <c r="AJ1258" s="260"/>
      <c r="AK1258" s="260"/>
      <c r="AL1258" s="260"/>
      <c r="AM1258" s="260"/>
      <c r="AN1258" s="260"/>
      <c r="AO1258" s="260"/>
      <c r="AP1258" s="260"/>
      <c r="AQ1258" s="260"/>
      <c r="AR1258" s="260"/>
      <c r="AS1258" s="260"/>
      <c r="AT1258" s="260"/>
      <c r="AU1258" s="260"/>
      <c r="AV1258" s="260"/>
      <c r="AW1258" s="260"/>
      <c r="AX1258" s="260"/>
      <c r="AY1258" s="260"/>
      <c r="AZ1258" s="260"/>
      <c r="BA1258" s="260"/>
      <c r="BB1258" s="260"/>
      <c r="BC1258" s="260"/>
      <c r="BD1258" s="260"/>
      <c r="BE1258" s="165"/>
      <c r="BF1258" s="165"/>
      <c r="BG1258" s="165"/>
      <c r="BH1258" s="165"/>
      <c r="BI1258" s="165"/>
      <c r="BJ1258" s="165"/>
      <c r="BK1258" s="165"/>
      <c r="BL1258" s="165"/>
      <c r="BM1258" s="165"/>
      <c r="BN1258" s="165"/>
      <c r="BO1258" s="165"/>
      <c r="BP1258" s="165"/>
      <c r="BQ1258" s="165"/>
      <c r="BR1258" s="165"/>
      <c r="BS1258" s="165"/>
      <c r="BT1258" s="165"/>
      <c r="BU1258" s="165"/>
      <c r="BV1258" s="165"/>
      <c r="BW1258" s="165"/>
      <c r="BX1258" s="165"/>
      <c r="BY1258" s="165"/>
      <c r="BZ1258" s="165"/>
      <c r="CA1258" s="165"/>
      <c r="CB1258" s="165"/>
      <c r="CC1258" s="165"/>
      <c r="CD1258" s="165"/>
      <c r="CE1258" s="165"/>
      <c r="CF1258" s="165"/>
      <c r="CG1258" s="165"/>
      <c r="CH1258" s="165"/>
      <c r="CI1258" s="165"/>
      <c r="CJ1258" s="165"/>
      <c r="CK1258" s="165"/>
      <c r="CL1258" s="165"/>
      <c r="CM1258" s="165"/>
      <c r="CN1258" s="165"/>
      <c r="CO1258" s="165"/>
      <c r="CP1258" s="165"/>
      <c r="CQ1258" s="165"/>
      <c r="CR1258" s="165"/>
      <c r="CS1258" s="165"/>
      <c r="CT1258" s="165"/>
      <c r="CU1258" s="165"/>
      <c r="CV1258" s="165"/>
      <c r="CW1258" s="165"/>
      <c r="CX1258" s="165"/>
      <c r="CY1258" s="165"/>
      <c r="CZ1258" s="165"/>
      <c r="DA1258" s="165"/>
      <c r="DB1258" s="165"/>
      <c r="DC1258" s="165"/>
      <c r="DD1258" s="165"/>
      <c r="DE1258" s="165"/>
      <c r="DF1258" s="165"/>
      <c r="DG1258" s="165"/>
      <c r="DH1258" s="165"/>
      <c r="DI1258" s="165"/>
      <c r="DJ1258" s="165"/>
      <c r="DK1258" s="165"/>
      <c r="DL1258" s="165"/>
      <c r="DM1258" s="165"/>
      <c r="DN1258" s="165"/>
      <c r="DO1258" s="165"/>
      <c r="DP1258" s="165"/>
      <c r="DQ1258" s="165"/>
      <c r="DR1258" s="165"/>
      <c r="DS1258" s="165"/>
      <c r="DT1258" s="165"/>
      <c r="DU1258" s="165"/>
      <c r="DV1258" s="165"/>
      <c r="DW1258" s="165"/>
      <c r="DX1258" s="165"/>
      <c r="DY1258" s="165"/>
      <c r="DZ1258" s="165"/>
      <c r="EA1258" s="165"/>
      <c r="EB1258" s="165"/>
    </row>
    <row r="1259" spans="1:132" s="1" customFormat="1" ht="10.5" customHeight="1" thickBot="1" x14ac:dyDescent="0.25">
      <c r="A1259" s="1605"/>
      <c r="B1259" s="1606"/>
      <c r="C1259" s="761"/>
      <c r="D1259" s="239" t="s">
        <v>117</v>
      </c>
      <c r="E1259" s="112"/>
      <c r="F1259" s="112"/>
      <c r="G1259" s="112"/>
      <c r="H1259" s="306"/>
      <c r="I1259" s="112"/>
      <c r="J1259" s="112"/>
      <c r="K1259" s="112"/>
      <c r="L1259" s="112"/>
      <c r="M1259" s="112"/>
      <c r="N1259" s="306"/>
      <c r="O1259" s="112"/>
      <c r="P1259" s="112"/>
      <c r="Q1259" s="112"/>
      <c r="R1259" s="112"/>
      <c r="S1259" s="112"/>
      <c r="T1259" s="112"/>
      <c r="U1259" s="112"/>
      <c r="V1259" s="112"/>
      <c r="W1259" s="112"/>
      <c r="X1259" s="112"/>
      <c r="Y1259" s="306"/>
      <c r="Z1259" s="112"/>
      <c r="AA1259" s="112"/>
      <c r="AB1259" s="147"/>
      <c r="AC1259" s="165"/>
      <c r="AD1259" s="165"/>
      <c r="AE1259" s="165"/>
      <c r="AF1259" s="260"/>
      <c r="AG1259" s="260"/>
      <c r="AH1259" s="260"/>
      <c r="AI1259" s="260"/>
      <c r="AJ1259" s="260"/>
      <c r="AK1259" s="260"/>
      <c r="AL1259" s="260"/>
      <c r="AM1259" s="260"/>
      <c r="AN1259" s="260"/>
      <c r="AO1259" s="260"/>
      <c r="AP1259" s="260"/>
      <c r="AQ1259" s="260"/>
      <c r="AR1259" s="260"/>
      <c r="AS1259" s="260"/>
      <c r="AT1259" s="260"/>
      <c r="AU1259" s="260"/>
      <c r="AV1259" s="260"/>
      <c r="AW1259" s="260"/>
      <c r="AX1259" s="260"/>
      <c r="AY1259" s="260"/>
      <c r="AZ1259" s="260"/>
      <c r="BA1259" s="260"/>
      <c r="BB1259" s="260"/>
      <c r="BC1259" s="260"/>
      <c r="BD1259" s="260"/>
      <c r="BE1259" s="165"/>
      <c r="BF1259" s="165"/>
      <c r="BG1259" s="165"/>
      <c r="BH1259" s="165"/>
      <c r="BI1259" s="165"/>
      <c r="BJ1259" s="165"/>
      <c r="BK1259" s="165"/>
      <c r="BL1259" s="165"/>
      <c r="BM1259" s="165"/>
      <c r="BN1259" s="165"/>
      <c r="BO1259" s="165"/>
      <c r="BP1259" s="165"/>
      <c r="BQ1259" s="165"/>
      <c r="BR1259" s="165"/>
      <c r="BS1259" s="165"/>
      <c r="BT1259" s="165"/>
      <c r="BU1259" s="165"/>
      <c r="BV1259" s="165"/>
      <c r="BW1259" s="165"/>
      <c r="BX1259" s="165"/>
      <c r="BY1259" s="165"/>
      <c r="BZ1259" s="165"/>
      <c r="CA1259" s="165"/>
      <c r="CB1259" s="165"/>
      <c r="CC1259" s="165"/>
      <c r="CD1259" s="165"/>
      <c r="CE1259" s="165"/>
      <c r="CF1259" s="165"/>
      <c r="CG1259" s="165"/>
      <c r="CH1259" s="165"/>
      <c r="CI1259" s="165"/>
      <c r="CJ1259" s="165"/>
      <c r="CK1259" s="165"/>
      <c r="CL1259" s="165"/>
      <c r="CM1259" s="165"/>
      <c r="CN1259" s="165"/>
      <c r="CO1259" s="165"/>
      <c r="CP1259" s="165"/>
      <c r="CQ1259" s="165"/>
      <c r="CR1259" s="165"/>
      <c r="CS1259" s="165"/>
      <c r="CT1259" s="165"/>
      <c r="CU1259" s="165"/>
      <c r="CV1259" s="165"/>
      <c r="CW1259" s="165"/>
      <c r="CX1259" s="165"/>
      <c r="CY1259" s="165"/>
      <c r="CZ1259" s="165"/>
      <c r="DA1259" s="165"/>
      <c r="DB1259" s="165"/>
      <c r="DC1259" s="165"/>
      <c r="DD1259" s="165"/>
      <c r="DE1259" s="165"/>
      <c r="DF1259" s="165"/>
      <c r="DG1259" s="165"/>
      <c r="DH1259" s="165"/>
      <c r="DI1259" s="165"/>
      <c r="DJ1259" s="165"/>
      <c r="DK1259" s="165"/>
      <c r="DL1259" s="165"/>
      <c r="DM1259" s="165"/>
      <c r="DN1259" s="165"/>
      <c r="DO1259" s="165"/>
      <c r="DP1259" s="165"/>
      <c r="DQ1259" s="165"/>
      <c r="DR1259" s="165"/>
      <c r="DS1259" s="165"/>
      <c r="DT1259" s="165"/>
      <c r="DU1259" s="165"/>
      <c r="DV1259" s="165"/>
      <c r="DW1259" s="165"/>
      <c r="DX1259" s="165"/>
      <c r="DY1259" s="165"/>
      <c r="DZ1259" s="165"/>
      <c r="EA1259" s="165"/>
      <c r="EB1259" s="165"/>
    </row>
    <row r="1260" spans="1:132" s="30" customFormat="1" ht="10.5" customHeight="1" x14ac:dyDescent="0.2">
      <c r="A1260" s="1611" t="s">
        <v>549</v>
      </c>
      <c r="B1260" s="1819"/>
      <c r="C1260" s="787"/>
      <c r="D1260" s="848" t="s">
        <v>547</v>
      </c>
      <c r="E1260" s="58"/>
      <c r="F1260" s="58"/>
      <c r="G1260" s="58"/>
      <c r="H1260" s="292"/>
      <c r="I1260" s="58"/>
      <c r="J1260" s="58"/>
      <c r="K1260" s="58"/>
      <c r="L1260" s="58"/>
      <c r="M1260" s="58"/>
      <c r="N1260" s="292"/>
      <c r="O1260" s="58"/>
      <c r="P1260" s="58"/>
      <c r="Q1260" s="58"/>
      <c r="R1260" s="58"/>
      <c r="S1260" s="58"/>
      <c r="T1260" s="58"/>
      <c r="U1260" s="58"/>
      <c r="V1260" s="58"/>
      <c r="W1260" s="58"/>
      <c r="X1260" s="58"/>
      <c r="Y1260" s="292"/>
      <c r="Z1260" s="58"/>
      <c r="AA1260" s="58"/>
      <c r="AB1260" s="167"/>
      <c r="AC1260" s="262"/>
      <c r="AD1260" s="165"/>
      <c r="AE1260" s="168"/>
      <c r="AF1260" s="260"/>
      <c r="AG1260" s="260"/>
      <c r="AH1260" s="260"/>
      <c r="AI1260" s="260"/>
      <c r="AJ1260" s="260"/>
      <c r="AK1260" s="260"/>
      <c r="AL1260" s="260"/>
      <c r="AM1260" s="260"/>
      <c r="AN1260" s="260"/>
      <c r="AO1260" s="260"/>
      <c r="AP1260" s="260"/>
      <c r="AQ1260" s="260"/>
      <c r="AR1260" s="260"/>
      <c r="AS1260" s="260"/>
      <c r="AT1260" s="260"/>
      <c r="AU1260" s="260"/>
      <c r="AV1260" s="260"/>
      <c r="AW1260" s="260"/>
      <c r="AX1260" s="260"/>
      <c r="AY1260" s="260"/>
      <c r="AZ1260" s="260"/>
      <c r="BA1260" s="260"/>
      <c r="BB1260" s="260"/>
      <c r="BC1260" s="260"/>
      <c r="BD1260" s="260"/>
      <c r="BE1260" s="165"/>
      <c r="BF1260" s="165"/>
      <c r="BG1260" s="165"/>
      <c r="BH1260" s="165"/>
      <c r="BI1260" s="165"/>
      <c r="BJ1260" s="165"/>
      <c r="BK1260" s="165"/>
      <c r="BL1260" s="165"/>
      <c r="BM1260" s="165"/>
      <c r="BN1260" s="165"/>
      <c r="BO1260" s="165"/>
      <c r="BP1260" s="165"/>
      <c r="BQ1260" s="165"/>
      <c r="BR1260" s="165"/>
      <c r="BS1260" s="165"/>
      <c r="BT1260" s="165"/>
      <c r="BU1260" s="165"/>
      <c r="BV1260" s="165"/>
      <c r="BW1260" s="165"/>
      <c r="BX1260" s="165"/>
      <c r="BY1260" s="165"/>
      <c r="BZ1260" s="165"/>
      <c r="CA1260" s="165"/>
      <c r="CB1260" s="165"/>
      <c r="CC1260" s="165"/>
      <c r="CD1260" s="165"/>
      <c r="CE1260" s="165"/>
      <c r="CF1260" s="165"/>
      <c r="CG1260" s="165"/>
      <c r="CH1260" s="165"/>
      <c r="CI1260" s="165"/>
      <c r="CJ1260" s="165"/>
      <c r="CK1260" s="165"/>
      <c r="CL1260" s="165"/>
      <c r="CM1260" s="165"/>
      <c r="CN1260" s="165"/>
      <c r="CO1260" s="165"/>
      <c r="CP1260" s="165"/>
      <c r="CQ1260" s="165"/>
      <c r="CR1260" s="165"/>
      <c r="CS1260" s="165"/>
      <c r="CT1260" s="165"/>
      <c r="CU1260" s="165"/>
      <c r="CV1260" s="165"/>
      <c r="CW1260" s="165"/>
      <c r="CX1260" s="165"/>
      <c r="CY1260" s="165"/>
      <c r="CZ1260" s="165"/>
      <c r="DA1260" s="165"/>
      <c r="DB1260" s="165"/>
      <c r="DC1260" s="165"/>
      <c r="DD1260" s="165"/>
      <c r="DE1260" s="165"/>
      <c r="DF1260" s="165"/>
      <c r="DG1260" s="165"/>
      <c r="DH1260" s="165"/>
      <c r="DI1260" s="165"/>
      <c r="DJ1260" s="165"/>
      <c r="DK1260" s="165"/>
      <c r="DL1260" s="165"/>
      <c r="DM1260" s="165"/>
      <c r="DN1260" s="165"/>
      <c r="DO1260" s="165"/>
      <c r="DP1260" s="165"/>
      <c r="DQ1260" s="165"/>
      <c r="DR1260" s="165"/>
      <c r="DS1260" s="165"/>
      <c r="DT1260" s="165"/>
      <c r="DU1260" s="114"/>
      <c r="DV1260" s="114"/>
      <c r="DW1260" s="114"/>
      <c r="DX1260" s="114"/>
      <c r="DY1260" s="114"/>
      <c r="DZ1260" s="114"/>
      <c r="EA1260" s="114"/>
      <c r="EB1260" s="114"/>
    </row>
    <row r="1261" spans="1:132" s="30" customFormat="1" ht="10.5" customHeight="1" thickBot="1" x14ac:dyDescent="0.25">
      <c r="A1261" s="1820"/>
      <c r="B1261" s="1821"/>
      <c r="C1261" s="796"/>
      <c r="D1261" s="850" t="s">
        <v>548</v>
      </c>
      <c r="E1261" s="117"/>
      <c r="F1261" s="117"/>
      <c r="G1261" s="117"/>
      <c r="H1261" s="307"/>
      <c r="I1261" s="117"/>
      <c r="J1261" s="117"/>
      <c r="K1261" s="117"/>
      <c r="L1261" s="117"/>
      <c r="M1261" s="117"/>
      <c r="N1261" s="307"/>
      <c r="O1261" s="117"/>
      <c r="P1261" s="117"/>
      <c r="Q1261" s="117"/>
      <c r="R1261" s="117"/>
      <c r="S1261" s="117"/>
      <c r="T1261" s="117"/>
      <c r="U1261" s="117"/>
      <c r="V1261" s="117"/>
      <c r="W1261" s="117"/>
      <c r="X1261" s="117"/>
      <c r="Y1261" s="307"/>
      <c r="Z1261" s="117"/>
      <c r="AA1261" s="117"/>
      <c r="AB1261" s="169"/>
      <c r="AC1261" s="262"/>
      <c r="AD1261" s="165"/>
      <c r="AE1261" s="168"/>
      <c r="AF1261" s="260"/>
      <c r="AG1261" s="260"/>
      <c r="AH1261" s="260"/>
      <c r="AI1261" s="260"/>
      <c r="AJ1261" s="260"/>
      <c r="AK1261" s="260"/>
      <c r="AL1261" s="260"/>
      <c r="AM1261" s="260"/>
      <c r="AN1261" s="260"/>
      <c r="AO1261" s="260"/>
      <c r="AP1261" s="260"/>
      <c r="AQ1261" s="260"/>
      <c r="AR1261" s="260"/>
      <c r="AS1261" s="260"/>
      <c r="AT1261" s="260"/>
      <c r="AU1261" s="260"/>
      <c r="AV1261" s="260"/>
      <c r="AW1261" s="260"/>
      <c r="AX1261" s="260"/>
      <c r="AY1261" s="260"/>
      <c r="AZ1261" s="260"/>
      <c r="BA1261" s="260"/>
      <c r="BB1261" s="260"/>
      <c r="BC1261" s="260"/>
      <c r="BD1261" s="260"/>
      <c r="BE1261" s="165"/>
      <c r="BF1261" s="165"/>
      <c r="BG1261" s="165"/>
      <c r="BH1261" s="165"/>
      <c r="BI1261" s="165"/>
      <c r="BJ1261" s="165"/>
      <c r="BK1261" s="165"/>
      <c r="BL1261" s="165"/>
      <c r="BM1261" s="165"/>
      <c r="BN1261" s="165"/>
      <c r="BO1261" s="165"/>
      <c r="BP1261" s="165"/>
      <c r="BQ1261" s="165"/>
      <c r="BR1261" s="165"/>
      <c r="BS1261" s="165"/>
      <c r="BT1261" s="165"/>
      <c r="BU1261" s="165"/>
      <c r="BV1261" s="165"/>
      <c r="BW1261" s="165"/>
      <c r="BX1261" s="165"/>
      <c r="BY1261" s="165"/>
      <c r="BZ1261" s="165"/>
      <c r="CA1261" s="165"/>
      <c r="CB1261" s="165"/>
      <c r="CC1261" s="165"/>
      <c r="CD1261" s="165"/>
      <c r="CE1261" s="165"/>
      <c r="CF1261" s="165"/>
      <c r="CG1261" s="165"/>
      <c r="CH1261" s="165"/>
      <c r="CI1261" s="165"/>
      <c r="CJ1261" s="165"/>
      <c r="CK1261" s="165"/>
      <c r="CL1261" s="165"/>
      <c r="CM1261" s="165"/>
      <c r="CN1261" s="165"/>
      <c r="CO1261" s="165"/>
      <c r="CP1261" s="165"/>
      <c r="CQ1261" s="165"/>
      <c r="CR1261" s="165"/>
      <c r="CS1261" s="165"/>
      <c r="CT1261" s="165"/>
      <c r="CU1261" s="165"/>
      <c r="CV1261" s="165"/>
      <c r="CW1261" s="165"/>
      <c r="CX1261" s="165"/>
      <c r="CY1261" s="165"/>
      <c r="CZ1261" s="165"/>
      <c r="DA1261" s="165"/>
      <c r="DB1261" s="165"/>
      <c r="DC1261" s="165"/>
      <c r="DD1261" s="165"/>
      <c r="DE1261" s="165"/>
      <c r="DF1261" s="165"/>
      <c r="DG1261" s="165"/>
      <c r="DH1261" s="165"/>
      <c r="DI1261" s="165"/>
      <c r="DJ1261" s="165"/>
      <c r="DK1261" s="165"/>
      <c r="DL1261" s="165"/>
      <c r="DM1261" s="165"/>
      <c r="DN1261" s="165"/>
      <c r="DO1261" s="165"/>
      <c r="DP1261" s="165"/>
      <c r="DQ1261" s="165"/>
      <c r="DR1261" s="165"/>
      <c r="DS1261" s="165"/>
      <c r="DT1261" s="165"/>
      <c r="DU1261" s="114"/>
      <c r="DV1261" s="114"/>
      <c r="DW1261" s="114"/>
      <c r="DX1261" s="114"/>
      <c r="DY1261" s="114"/>
      <c r="DZ1261" s="114"/>
      <c r="EA1261" s="114"/>
      <c r="EB1261" s="114"/>
    </row>
    <row r="1262" spans="1:132" s="1" customFormat="1" ht="10.5" customHeight="1" x14ac:dyDescent="0.2">
      <c r="A1262" s="1650" t="s">
        <v>57</v>
      </c>
      <c r="B1262" s="1651"/>
      <c r="C1262" s="781"/>
      <c r="D1262" s="1203" t="s">
        <v>116</v>
      </c>
      <c r="E1262" s="110"/>
      <c r="F1262" s="110"/>
      <c r="G1262" s="110"/>
      <c r="H1262" s="304"/>
      <c r="I1262" s="110"/>
      <c r="J1262" s="110"/>
      <c r="K1262" s="110"/>
      <c r="L1262" s="110"/>
      <c r="M1262" s="110"/>
      <c r="N1262" s="304"/>
      <c r="O1262" s="110"/>
      <c r="P1262" s="110"/>
      <c r="Q1262" s="110"/>
      <c r="R1262" s="110"/>
      <c r="S1262" s="110"/>
      <c r="T1262" s="110"/>
      <c r="U1262" s="110"/>
      <c r="V1262" s="110"/>
      <c r="W1262" s="110"/>
      <c r="X1262" s="110"/>
      <c r="Y1262" s="304"/>
      <c r="Z1262" s="110"/>
      <c r="AA1262" s="110"/>
      <c r="AB1262" s="146"/>
      <c r="AC1262" s="165"/>
      <c r="AD1262" s="165"/>
      <c r="AE1262" s="165"/>
      <c r="AF1262" s="260"/>
      <c r="AG1262" s="260"/>
      <c r="AH1262" s="260"/>
      <c r="AI1262" s="260"/>
      <c r="AJ1262" s="260"/>
      <c r="AK1262" s="260"/>
      <c r="AL1262" s="260"/>
      <c r="AM1262" s="260"/>
      <c r="AN1262" s="260"/>
      <c r="AO1262" s="260"/>
      <c r="AP1262" s="260"/>
      <c r="AQ1262" s="260"/>
      <c r="AR1262" s="260"/>
      <c r="AS1262" s="260"/>
      <c r="AT1262" s="260"/>
      <c r="AU1262" s="260"/>
      <c r="AV1262" s="260"/>
      <c r="AW1262" s="260"/>
      <c r="AX1262" s="260"/>
      <c r="AY1262" s="260"/>
      <c r="AZ1262" s="260"/>
      <c r="BA1262" s="260"/>
      <c r="BB1262" s="260"/>
      <c r="BC1262" s="260"/>
      <c r="BD1262" s="260"/>
      <c r="BE1262" s="165"/>
      <c r="BF1262" s="165"/>
      <c r="BG1262" s="165"/>
      <c r="BH1262" s="165"/>
      <c r="BI1262" s="165"/>
      <c r="BJ1262" s="165"/>
      <c r="BK1262" s="165"/>
      <c r="BL1262" s="165"/>
      <c r="BM1262" s="165"/>
      <c r="BN1262" s="165"/>
      <c r="BO1262" s="165"/>
      <c r="BP1262" s="165"/>
      <c r="BQ1262" s="165"/>
      <c r="BR1262" s="165"/>
      <c r="BS1262" s="165"/>
      <c r="BT1262" s="165"/>
      <c r="BU1262" s="165"/>
      <c r="BV1262" s="165"/>
      <c r="BW1262" s="165"/>
      <c r="BX1262" s="165"/>
      <c r="BY1262" s="165"/>
      <c r="BZ1262" s="165"/>
      <c r="CA1262" s="165"/>
      <c r="CB1262" s="165"/>
      <c r="CC1262" s="165"/>
      <c r="CD1262" s="165"/>
      <c r="CE1262" s="165"/>
      <c r="CF1262" s="165"/>
      <c r="CG1262" s="165"/>
      <c r="CH1262" s="165"/>
      <c r="CI1262" s="165"/>
      <c r="CJ1262" s="165"/>
      <c r="CK1262" s="165"/>
      <c r="CL1262" s="165"/>
      <c r="CM1262" s="165"/>
      <c r="CN1262" s="165"/>
      <c r="CO1262" s="165"/>
      <c r="CP1262" s="165"/>
      <c r="CQ1262" s="165"/>
      <c r="CR1262" s="165"/>
      <c r="CS1262" s="165"/>
      <c r="CT1262" s="165"/>
      <c r="CU1262" s="165"/>
      <c r="CV1262" s="165"/>
      <c r="CW1262" s="165"/>
      <c r="CX1262" s="165"/>
      <c r="CY1262" s="165"/>
      <c r="CZ1262" s="165"/>
      <c r="DA1262" s="165"/>
      <c r="DB1262" s="165"/>
      <c r="DC1262" s="165"/>
      <c r="DD1262" s="165"/>
      <c r="DE1262" s="165"/>
      <c r="DF1262" s="165"/>
      <c r="DG1262" s="165"/>
      <c r="DH1262" s="165"/>
      <c r="DI1262" s="165"/>
      <c r="DJ1262" s="165"/>
      <c r="DK1262" s="165"/>
      <c r="DL1262" s="165"/>
      <c r="DM1262" s="165"/>
      <c r="DN1262" s="165"/>
      <c r="DO1262" s="165"/>
      <c r="DP1262" s="165"/>
      <c r="DQ1262" s="165"/>
      <c r="DR1262" s="165"/>
      <c r="DS1262" s="165"/>
      <c r="DT1262" s="165"/>
      <c r="DU1262" s="165"/>
      <c r="DV1262" s="165"/>
      <c r="DW1262" s="165"/>
      <c r="DX1262" s="165"/>
      <c r="DY1262" s="165"/>
      <c r="DZ1262" s="165"/>
      <c r="EA1262" s="165"/>
      <c r="EB1262" s="165"/>
    </row>
    <row r="1263" spans="1:132" s="1" customFormat="1" ht="10.5" customHeight="1" thickBot="1" x14ac:dyDescent="0.25">
      <c r="A1263" s="1652"/>
      <c r="B1263" s="1653"/>
      <c r="C1263" s="782"/>
      <c r="D1263" s="239" t="s">
        <v>117</v>
      </c>
      <c r="E1263" s="112"/>
      <c r="F1263" s="112"/>
      <c r="G1263" s="112"/>
      <c r="H1263" s="306"/>
      <c r="I1263" s="112"/>
      <c r="J1263" s="112"/>
      <c r="K1263" s="112"/>
      <c r="L1263" s="112"/>
      <c r="M1263" s="112"/>
      <c r="N1263" s="306"/>
      <c r="O1263" s="112"/>
      <c r="P1263" s="112"/>
      <c r="Q1263" s="112"/>
      <c r="R1263" s="112"/>
      <c r="S1263" s="112"/>
      <c r="T1263" s="112"/>
      <c r="U1263" s="112"/>
      <c r="V1263" s="112"/>
      <c r="W1263" s="112"/>
      <c r="X1263" s="112"/>
      <c r="Y1263" s="306"/>
      <c r="Z1263" s="112"/>
      <c r="AA1263" s="112"/>
      <c r="AB1263" s="147"/>
      <c r="AC1263" s="165"/>
      <c r="AD1263" s="165"/>
      <c r="AE1263" s="165"/>
      <c r="AF1263" s="260"/>
      <c r="AG1263" s="260"/>
      <c r="AH1263" s="260"/>
      <c r="AI1263" s="260"/>
      <c r="AJ1263" s="260"/>
      <c r="AK1263" s="260"/>
      <c r="AL1263" s="260"/>
      <c r="AM1263" s="260"/>
      <c r="AN1263" s="260"/>
      <c r="AO1263" s="260"/>
      <c r="AP1263" s="260"/>
      <c r="AQ1263" s="260"/>
      <c r="AR1263" s="260"/>
      <c r="AS1263" s="260"/>
      <c r="AT1263" s="260"/>
      <c r="AU1263" s="260"/>
      <c r="AV1263" s="260"/>
      <c r="AW1263" s="260"/>
      <c r="AX1263" s="260"/>
      <c r="AY1263" s="260"/>
      <c r="AZ1263" s="260"/>
      <c r="BA1263" s="260"/>
      <c r="BB1263" s="260"/>
      <c r="BC1263" s="260"/>
      <c r="BD1263" s="260"/>
      <c r="BE1263" s="165"/>
      <c r="BF1263" s="165"/>
      <c r="BG1263" s="165"/>
      <c r="BH1263" s="165"/>
      <c r="BI1263" s="165"/>
      <c r="BJ1263" s="165"/>
      <c r="BK1263" s="165"/>
      <c r="BL1263" s="165"/>
      <c r="BM1263" s="165"/>
      <c r="BN1263" s="165"/>
      <c r="BO1263" s="165"/>
      <c r="BP1263" s="165"/>
      <c r="BQ1263" s="165"/>
      <c r="BR1263" s="165"/>
      <c r="BS1263" s="165"/>
      <c r="BT1263" s="165"/>
      <c r="BU1263" s="165"/>
      <c r="BV1263" s="165"/>
      <c r="BW1263" s="165"/>
      <c r="BX1263" s="165"/>
      <c r="BY1263" s="165"/>
      <c r="BZ1263" s="165"/>
      <c r="CA1263" s="165"/>
      <c r="CB1263" s="165"/>
      <c r="CC1263" s="165"/>
      <c r="CD1263" s="165"/>
      <c r="CE1263" s="165"/>
      <c r="CF1263" s="165"/>
      <c r="CG1263" s="165"/>
      <c r="CH1263" s="165"/>
      <c r="CI1263" s="165"/>
      <c r="CJ1263" s="165"/>
      <c r="CK1263" s="165"/>
      <c r="CL1263" s="165"/>
      <c r="CM1263" s="165"/>
      <c r="CN1263" s="165"/>
      <c r="CO1263" s="165"/>
      <c r="CP1263" s="165"/>
      <c r="CQ1263" s="165"/>
      <c r="CR1263" s="165"/>
      <c r="CS1263" s="165"/>
      <c r="CT1263" s="165"/>
      <c r="CU1263" s="165"/>
      <c r="CV1263" s="165"/>
      <c r="CW1263" s="165"/>
      <c r="CX1263" s="165"/>
      <c r="CY1263" s="165"/>
      <c r="CZ1263" s="165"/>
      <c r="DA1263" s="165"/>
      <c r="DB1263" s="165"/>
      <c r="DC1263" s="165"/>
      <c r="DD1263" s="165"/>
      <c r="DE1263" s="165"/>
      <c r="DF1263" s="165"/>
      <c r="DG1263" s="165"/>
      <c r="DH1263" s="165"/>
      <c r="DI1263" s="165"/>
      <c r="DJ1263" s="165"/>
      <c r="DK1263" s="165"/>
      <c r="DL1263" s="165"/>
      <c r="DM1263" s="165"/>
      <c r="DN1263" s="165"/>
      <c r="DO1263" s="165"/>
      <c r="DP1263" s="165"/>
      <c r="DQ1263" s="165"/>
      <c r="DR1263" s="165"/>
      <c r="DS1263" s="165"/>
      <c r="DT1263" s="165"/>
      <c r="DU1263" s="165"/>
      <c r="DV1263" s="165"/>
      <c r="DW1263" s="165"/>
      <c r="DX1263" s="165"/>
      <c r="DY1263" s="165"/>
      <c r="DZ1263" s="165"/>
      <c r="EA1263" s="165"/>
      <c r="EB1263" s="165"/>
    </row>
    <row r="1264" spans="1:132" s="5" customFormat="1" ht="10.5" customHeight="1" x14ac:dyDescent="0.2">
      <c r="A1264" s="1607" t="s">
        <v>60</v>
      </c>
      <c r="B1264" s="1608"/>
      <c r="C1264" s="764"/>
      <c r="D1264" s="38" t="s">
        <v>116</v>
      </c>
      <c r="E1264" s="120"/>
      <c r="F1264" s="120"/>
      <c r="G1264" s="120"/>
      <c r="H1264" s="308"/>
      <c r="I1264" s="120"/>
      <c r="J1264" s="120"/>
      <c r="K1264" s="120"/>
      <c r="L1264" s="120"/>
      <c r="M1264" s="120"/>
      <c r="N1264" s="308"/>
      <c r="O1264" s="120"/>
      <c r="P1264" s="120"/>
      <c r="Q1264" s="120"/>
      <c r="R1264" s="120"/>
      <c r="S1264" s="120"/>
      <c r="T1264" s="120"/>
      <c r="U1264" s="120"/>
      <c r="V1264" s="120"/>
      <c r="W1264" s="120"/>
      <c r="X1264" s="120"/>
      <c r="Y1264" s="308"/>
      <c r="Z1264" s="120"/>
      <c r="AA1264" s="120"/>
      <c r="AB1264" s="121"/>
      <c r="AC1264" s="130"/>
      <c r="AD1264" s="130"/>
      <c r="AE1264" s="130"/>
      <c r="AF1264" s="258"/>
      <c r="AG1264" s="258"/>
      <c r="AH1264" s="258"/>
      <c r="AI1264" s="258"/>
      <c r="AJ1264" s="258"/>
      <c r="AK1264" s="258"/>
      <c r="AL1264" s="258"/>
      <c r="AM1264" s="258"/>
      <c r="AN1264" s="258"/>
      <c r="AO1264" s="258"/>
      <c r="AP1264" s="258"/>
      <c r="AQ1264" s="258"/>
      <c r="AR1264" s="258"/>
      <c r="AS1264" s="258"/>
      <c r="AT1264" s="258"/>
      <c r="AU1264" s="258"/>
      <c r="AV1264" s="258"/>
      <c r="AW1264" s="258"/>
      <c r="AX1264" s="258"/>
      <c r="AY1264" s="258"/>
      <c r="AZ1264" s="258"/>
      <c r="BA1264" s="258"/>
      <c r="BB1264" s="258"/>
      <c r="BC1264" s="258"/>
      <c r="BD1264" s="258"/>
      <c r="BE1264" s="130"/>
      <c r="BF1264" s="130"/>
      <c r="BG1264" s="130"/>
      <c r="BH1264" s="130"/>
      <c r="BI1264" s="130"/>
      <c r="BJ1264" s="130"/>
      <c r="BK1264" s="130"/>
      <c r="BL1264" s="130"/>
      <c r="BM1264" s="130"/>
      <c r="BN1264" s="130"/>
      <c r="BO1264" s="130"/>
      <c r="BP1264" s="130"/>
      <c r="BQ1264" s="130"/>
      <c r="BR1264" s="130"/>
      <c r="BS1264" s="130"/>
      <c r="BT1264" s="130"/>
      <c r="BU1264" s="130"/>
      <c r="BV1264" s="130"/>
      <c r="BW1264" s="130"/>
      <c r="BX1264" s="130"/>
      <c r="BY1264" s="130"/>
      <c r="BZ1264" s="130"/>
      <c r="CA1264" s="130"/>
      <c r="CB1264" s="130"/>
      <c r="CC1264" s="130"/>
      <c r="CD1264" s="130"/>
      <c r="CE1264" s="130"/>
      <c r="CF1264" s="130"/>
      <c r="CG1264" s="130"/>
      <c r="CH1264" s="130"/>
      <c r="CI1264" s="130"/>
      <c r="CJ1264" s="130"/>
      <c r="CK1264" s="130"/>
      <c r="CL1264" s="130"/>
      <c r="CM1264" s="130"/>
      <c r="CN1264" s="130"/>
      <c r="CO1264" s="130"/>
      <c r="CP1264" s="130"/>
      <c r="CQ1264" s="130"/>
      <c r="CR1264" s="130"/>
      <c r="CS1264" s="130"/>
      <c r="CT1264" s="130"/>
      <c r="CU1264" s="130"/>
      <c r="CV1264" s="130"/>
      <c r="CW1264" s="130"/>
      <c r="CX1264" s="130"/>
      <c r="CY1264" s="130"/>
      <c r="CZ1264" s="130"/>
      <c r="DA1264" s="130"/>
      <c r="DB1264" s="130"/>
      <c r="DC1264" s="130"/>
      <c r="DD1264" s="130"/>
      <c r="DE1264" s="130"/>
      <c r="DF1264" s="130"/>
      <c r="DG1264" s="130"/>
      <c r="DH1264" s="130"/>
      <c r="DI1264" s="130"/>
      <c r="DJ1264" s="130"/>
      <c r="DK1264" s="130"/>
      <c r="DL1264" s="130"/>
      <c r="DM1264" s="130"/>
      <c r="DN1264" s="130"/>
      <c r="DO1264" s="130"/>
      <c r="DP1264" s="130"/>
      <c r="DQ1264" s="130"/>
      <c r="DR1264" s="130"/>
      <c r="DS1264" s="130"/>
      <c r="DT1264" s="130"/>
      <c r="DU1264" s="130"/>
      <c r="DV1264" s="130"/>
      <c r="DW1264" s="130"/>
      <c r="DX1264" s="130"/>
      <c r="DY1264" s="130"/>
      <c r="DZ1264" s="130"/>
      <c r="EA1264" s="130"/>
      <c r="EB1264" s="130"/>
    </row>
    <row r="1265" spans="1:132" s="5" customFormat="1" ht="10.5" customHeight="1" thickBot="1" x14ac:dyDescent="0.25">
      <c r="A1265" s="1609"/>
      <c r="B1265" s="1610"/>
      <c r="C1265" s="765"/>
      <c r="D1265" s="40" t="s">
        <v>117</v>
      </c>
      <c r="E1265" s="124"/>
      <c r="F1265" s="124"/>
      <c r="G1265" s="124"/>
      <c r="H1265" s="309"/>
      <c r="I1265" s="124"/>
      <c r="J1265" s="124"/>
      <c r="K1265" s="124"/>
      <c r="L1265" s="124"/>
      <c r="M1265" s="124"/>
      <c r="N1265" s="309"/>
      <c r="O1265" s="124"/>
      <c r="P1265" s="124"/>
      <c r="Q1265" s="124"/>
      <c r="R1265" s="124"/>
      <c r="S1265" s="124"/>
      <c r="T1265" s="124"/>
      <c r="U1265" s="124"/>
      <c r="V1265" s="124"/>
      <c r="W1265" s="124"/>
      <c r="X1265" s="124"/>
      <c r="Y1265" s="309"/>
      <c r="Z1265" s="124"/>
      <c r="AA1265" s="124"/>
      <c r="AB1265" s="125"/>
      <c r="AC1265" s="130"/>
      <c r="AD1265" s="130"/>
      <c r="AE1265" s="130"/>
      <c r="AF1265" s="258"/>
      <c r="AG1265" s="258"/>
      <c r="AH1265" s="258"/>
      <c r="AI1265" s="258"/>
      <c r="AJ1265" s="258"/>
      <c r="AK1265" s="258"/>
      <c r="AL1265" s="258"/>
      <c r="AM1265" s="258"/>
      <c r="AN1265" s="258"/>
      <c r="AO1265" s="258"/>
      <c r="AP1265" s="258"/>
      <c r="AQ1265" s="258"/>
      <c r="AR1265" s="258"/>
      <c r="AS1265" s="258"/>
      <c r="AT1265" s="258"/>
      <c r="AU1265" s="258"/>
      <c r="AV1265" s="258"/>
      <c r="AW1265" s="258"/>
      <c r="AX1265" s="258"/>
      <c r="AY1265" s="258"/>
      <c r="AZ1265" s="258"/>
      <c r="BA1265" s="258"/>
      <c r="BB1265" s="258"/>
      <c r="BC1265" s="258"/>
      <c r="BD1265" s="258"/>
      <c r="BE1265" s="130"/>
      <c r="BF1265" s="130"/>
      <c r="BG1265" s="130"/>
      <c r="BH1265" s="130"/>
      <c r="BI1265" s="130"/>
      <c r="BJ1265" s="130"/>
      <c r="BK1265" s="130"/>
      <c r="BL1265" s="130"/>
      <c r="BM1265" s="130"/>
      <c r="BN1265" s="130"/>
      <c r="BO1265" s="130"/>
      <c r="BP1265" s="130"/>
      <c r="BQ1265" s="130"/>
      <c r="BR1265" s="130"/>
      <c r="BS1265" s="130"/>
      <c r="BT1265" s="130"/>
      <c r="BU1265" s="130"/>
      <c r="BV1265" s="130"/>
      <c r="BW1265" s="130"/>
      <c r="BX1265" s="130"/>
      <c r="BY1265" s="130"/>
      <c r="BZ1265" s="130"/>
      <c r="CA1265" s="130"/>
      <c r="CB1265" s="130"/>
      <c r="CC1265" s="130"/>
      <c r="CD1265" s="130"/>
      <c r="CE1265" s="130"/>
      <c r="CF1265" s="130"/>
      <c r="CG1265" s="130"/>
      <c r="CH1265" s="130"/>
      <c r="CI1265" s="130"/>
      <c r="CJ1265" s="130"/>
      <c r="CK1265" s="130"/>
      <c r="CL1265" s="130"/>
      <c r="CM1265" s="130"/>
      <c r="CN1265" s="130"/>
      <c r="CO1265" s="130"/>
      <c r="CP1265" s="130"/>
      <c r="CQ1265" s="130"/>
      <c r="CR1265" s="130"/>
      <c r="CS1265" s="130"/>
      <c r="CT1265" s="130"/>
      <c r="CU1265" s="130"/>
      <c r="CV1265" s="130"/>
      <c r="CW1265" s="130"/>
      <c r="CX1265" s="130"/>
      <c r="CY1265" s="130"/>
      <c r="CZ1265" s="130"/>
      <c r="DA1265" s="130"/>
      <c r="DB1265" s="130"/>
      <c r="DC1265" s="130"/>
      <c r="DD1265" s="130"/>
      <c r="DE1265" s="130"/>
      <c r="DF1265" s="130"/>
      <c r="DG1265" s="130"/>
      <c r="DH1265" s="130"/>
      <c r="DI1265" s="130"/>
      <c r="DJ1265" s="130"/>
      <c r="DK1265" s="130"/>
      <c r="DL1265" s="130"/>
      <c r="DM1265" s="130"/>
      <c r="DN1265" s="130"/>
      <c r="DO1265" s="130"/>
      <c r="DP1265" s="130"/>
      <c r="DQ1265" s="130"/>
      <c r="DR1265" s="130"/>
      <c r="DS1265" s="130"/>
      <c r="DT1265" s="130"/>
      <c r="DU1265" s="130"/>
      <c r="DV1265" s="130"/>
      <c r="DW1265" s="130"/>
      <c r="DX1265" s="130"/>
      <c r="DY1265" s="130"/>
      <c r="DZ1265" s="130"/>
      <c r="EA1265" s="130"/>
      <c r="EB1265" s="130"/>
    </row>
    <row r="1266" spans="1:132" s="6" customFormat="1" ht="29.25" customHeight="1" thickBot="1" x14ac:dyDescent="0.25">
      <c r="A1266" s="929"/>
      <c r="B1266" s="929"/>
      <c r="C1266" s="930"/>
      <c r="D1266" s="499"/>
      <c r="E1266" s="931"/>
      <c r="F1266" s="931"/>
      <c r="G1266" s="931"/>
      <c r="H1266" s="931"/>
      <c r="I1266" s="931"/>
      <c r="J1266" s="931"/>
      <c r="K1266" s="931"/>
      <c r="L1266" s="931"/>
      <c r="M1266" s="931"/>
      <c r="N1266" s="931"/>
      <c r="O1266" s="931"/>
      <c r="P1266" s="931"/>
      <c r="Q1266" s="931"/>
      <c r="R1266" s="931"/>
      <c r="S1266" s="931"/>
      <c r="T1266" s="931"/>
      <c r="U1266" s="931"/>
      <c r="V1266" s="931"/>
      <c r="W1266" s="931"/>
      <c r="X1266" s="931"/>
      <c r="Y1266" s="931"/>
      <c r="Z1266" s="931"/>
      <c r="AA1266" s="931"/>
      <c r="AB1266" s="931"/>
      <c r="AC1266" s="153"/>
      <c r="AD1266" s="153"/>
      <c r="AE1266" s="153"/>
      <c r="AF1266" s="264"/>
      <c r="AG1266" s="264"/>
      <c r="AH1266" s="264"/>
      <c r="AI1266" s="264"/>
      <c r="AJ1266" s="264"/>
      <c r="AK1266" s="264"/>
      <c r="AL1266" s="264"/>
      <c r="AM1266" s="264"/>
      <c r="AN1266" s="264"/>
      <c r="AO1266" s="264"/>
      <c r="AP1266" s="264"/>
      <c r="AQ1266" s="264"/>
      <c r="AR1266" s="264"/>
      <c r="AS1266" s="264"/>
      <c r="AT1266" s="264"/>
      <c r="AU1266" s="264"/>
      <c r="AV1266" s="264"/>
      <c r="AW1266" s="264"/>
      <c r="AX1266" s="264"/>
      <c r="AY1266" s="264"/>
      <c r="AZ1266" s="264"/>
      <c r="BA1266" s="264"/>
      <c r="BB1266" s="264"/>
      <c r="BC1266" s="264"/>
      <c r="BD1266" s="264"/>
      <c r="BE1266" s="153"/>
      <c r="BF1266" s="153"/>
      <c r="BG1266" s="153"/>
      <c r="BH1266" s="153"/>
      <c r="BI1266" s="153"/>
      <c r="BJ1266" s="153"/>
      <c r="BK1266" s="153"/>
      <c r="BL1266" s="153"/>
      <c r="BM1266" s="153"/>
      <c r="BN1266" s="153"/>
      <c r="BO1266" s="153"/>
      <c r="BP1266" s="153"/>
      <c r="BQ1266" s="153"/>
      <c r="BR1266" s="153"/>
      <c r="BS1266" s="153"/>
      <c r="BT1266" s="153"/>
      <c r="BU1266" s="153"/>
      <c r="BV1266" s="153"/>
      <c r="BW1266" s="153"/>
      <c r="BX1266" s="153"/>
      <c r="BY1266" s="153"/>
      <c r="BZ1266" s="153"/>
      <c r="CA1266" s="153"/>
      <c r="CB1266" s="153"/>
      <c r="CC1266" s="153"/>
      <c r="CD1266" s="153"/>
      <c r="CE1266" s="153"/>
      <c r="CF1266" s="153"/>
      <c r="CG1266" s="153"/>
      <c r="CH1266" s="153"/>
      <c r="CI1266" s="153"/>
      <c r="CJ1266" s="153"/>
      <c r="CK1266" s="153"/>
      <c r="CL1266" s="153"/>
      <c r="CM1266" s="153"/>
      <c r="CN1266" s="153"/>
      <c r="CO1266" s="153"/>
      <c r="CP1266" s="153"/>
      <c r="CQ1266" s="153"/>
      <c r="CR1266" s="153"/>
      <c r="CS1266" s="153"/>
      <c r="CT1266" s="153"/>
      <c r="CU1266" s="153"/>
      <c r="CV1266" s="153"/>
      <c r="CW1266" s="153"/>
      <c r="CX1266" s="153"/>
      <c r="CY1266" s="153"/>
      <c r="CZ1266" s="153"/>
      <c r="DA1266" s="153"/>
      <c r="DB1266" s="153"/>
      <c r="DC1266" s="153"/>
      <c r="DD1266" s="153"/>
      <c r="DE1266" s="153"/>
      <c r="DF1266" s="153"/>
      <c r="DG1266" s="153"/>
      <c r="DH1266" s="153"/>
      <c r="DI1266" s="153"/>
      <c r="DJ1266" s="153"/>
      <c r="DK1266" s="153"/>
      <c r="DL1266" s="153"/>
      <c r="DM1266" s="153"/>
      <c r="DN1266" s="153"/>
      <c r="DO1266" s="153"/>
      <c r="DP1266" s="153"/>
      <c r="DQ1266" s="153"/>
      <c r="DR1266" s="153"/>
      <c r="DS1266" s="153"/>
      <c r="DT1266" s="153"/>
      <c r="DU1266" s="153"/>
      <c r="DV1266" s="153"/>
      <c r="DW1266" s="153"/>
      <c r="DX1266" s="153"/>
      <c r="DY1266" s="153"/>
      <c r="DZ1266" s="153"/>
      <c r="EA1266" s="153"/>
      <c r="EB1266" s="153"/>
    </row>
    <row r="1267" spans="1:132" s="2" customFormat="1" ht="36.75" customHeight="1" thickBot="1" x14ac:dyDescent="0.25">
      <c r="A1267" s="394" t="s">
        <v>44</v>
      </c>
      <c r="B1267" s="33" t="s">
        <v>91</v>
      </c>
      <c r="C1267" s="33" t="s">
        <v>580</v>
      </c>
      <c r="D1267" s="33" t="s">
        <v>39</v>
      </c>
      <c r="E1267" s="1643" t="s">
        <v>40</v>
      </c>
      <c r="F1267" s="1643"/>
      <c r="G1267" s="1643"/>
      <c r="H1267" s="1794"/>
      <c r="I1267" s="1643"/>
      <c r="J1267" s="1643"/>
      <c r="K1267" s="1643"/>
      <c r="L1267" s="1643"/>
      <c r="M1267" s="1643"/>
      <c r="N1267" s="1794"/>
      <c r="O1267" s="1643"/>
      <c r="P1267" s="1643"/>
      <c r="Q1267" s="1643"/>
      <c r="R1267" s="1643"/>
      <c r="S1267" s="1643"/>
      <c r="T1267" s="1643"/>
      <c r="U1267" s="1643"/>
      <c r="V1267" s="1643"/>
      <c r="W1267" s="1643"/>
      <c r="X1267" s="1643"/>
      <c r="Y1267" s="1794"/>
      <c r="Z1267" s="1643"/>
      <c r="AA1267" s="1643"/>
      <c r="AB1267" s="1644"/>
      <c r="AC1267" s="165"/>
      <c r="AD1267" s="165"/>
      <c r="AE1267" s="165"/>
      <c r="AF1267" s="967"/>
      <c r="AG1267" s="967"/>
      <c r="AH1267" s="967"/>
      <c r="AI1267" s="967"/>
      <c r="AJ1267" s="967"/>
      <c r="AK1267" s="967"/>
      <c r="AL1267" s="967"/>
      <c r="AM1267" s="967"/>
      <c r="AN1267" s="967"/>
      <c r="AO1267" s="967"/>
      <c r="AP1267" s="967"/>
      <c r="AQ1267" s="967"/>
      <c r="AR1267" s="967"/>
      <c r="AS1267" s="967"/>
      <c r="AT1267" s="967"/>
      <c r="AU1267" s="967"/>
      <c r="AV1267" s="967"/>
      <c r="AW1267" s="967"/>
      <c r="AX1267" s="967"/>
      <c r="AY1267" s="967"/>
      <c r="AZ1267" s="967"/>
      <c r="BA1267" s="967"/>
      <c r="BB1267" s="967"/>
      <c r="BC1267" s="967"/>
      <c r="BD1267" s="967"/>
      <c r="BE1267" s="165"/>
      <c r="BF1267" s="165"/>
      <c r="BG1267" s="165"/>
      <c r="BH1267" s="165"/>
      <c r="BI1267" s="165"/>
      <c r="BJ1267" s="165"/>
      <c r="BK1267" s="165"/>
      <c r="BL1267" s="165"/>
      <c r="BM1267" s="165"/>
      <c r="BN1267" s="165"/>
      <c r="BO1267" s="165"/>
      <c r="BP1267" s="165"/>
      <c r="BQ1267" s="165"/>
      <c r="BR1267" s="165"/>
      <c r="BS1267" s="165"/>
      <c r="BT1267" s="165"/>
      <c r="BU1267" s="165"/>
      <c r="BV1267" s="165"/>
      <c r="BW1267" s="165"/>
      <c r="BX1267" s="165"/>
      <c r="BY1267" s="165"/>
      <c r="BZ1267" s="165"/>
      <c r="CA1267" s="165"/>
      <c r="CB1267" s="165"/>
      <c r="CC1267" s="165"/>
      <c r="CD1267" s="165"/>
      <c r="CE1267" s="165"/>
      <c r="CF1267" s="165"/>
      <c r="CG1267" s="165"/>
      <c r="CH1267" s="165"/>
      <c r="CI1267" s="165"/>
      <c r="CJ1267" s="165"/>
      <c r="CK1267" s="165"/>
      <c r="CL1267" s="165"/>
      <c r="CM1267" s="165"/>
      <c r="CN1267" s="165"/>
      <c r="CO1267" s="165"/>
      <c r="CP1267" s="165"/>
      <c r="CQ1267" s="165"/>
      <c r="CR1267" s="165"/>
      <c r="CS1267" s="165"/>
      <c r="CT1267" s="165"/>
      <c r="CU1267" s="165"/>
      <c r="CV1267" s="165"/>
      <c r="CW1267" s="165"/>
      <c r="CX1267" s="165"/>
      <c r="CY1267" s="165"/>
      <c r="CZ1267" s="165"/>
      <c r="DA1267" s="165"/>
      <c r="DB1267" s="165"/>
      <c r="DC1267" s="165"/>
      <c r="DD1267" s="165"/>
      <c r="DE1267" s="165"/>
      <c r="DF1267" s="165"/>
      <c r="DG1267" s="165"/>
      <c r="DH1267" s="165"/>
      <c r="DI1267" s="165"/>
      <c r="DJ1267" s="165"/>
      <c r="DK1267" s="165"/>
      <c r="DL1267" s="165"/>
      <c r="DM1267" s="165"/>
      <c r="DN1267" s="165"/>
      <c r="DO1267" s="165"/>
      <c r="DP1267" s="165"/>
      <c r="DQ1267" s="165"/>
      <c r="DR1267" s="165"/>
      <c r="DS1267" s="165"/>
      <c r="DT1267" s="165"/>
      <c r="DU1267" s="114"/>
      <c r="DV1267" s="114"/>
      <c r="DW1267" s="114"/>
      <c r="DX1267" s="114"/>
      <c r="DY1267" s="114"/>
      <c r="DZ1267" s="114"/>
      <c r="EA1267" s="114"/>
      <c r="EB1267" s="114"/>
    </row>
    <row r="1268" spans="1:132" s="2" customFormat="1" ht="10.5" customHeight="1" thickBot="1" x14ac:dyDescent="0.25">
      <c r="A1268" s="365" t="s">
        <v>329</v>
      </c>
      <c r="B1268" s="154"/>
      <c r="C1268" s="154"/>
      <c r="D1268" s="154"/>
      <c r="E1268" s="154">
        <v>1</v>
      </c>
      <c r="F1268" s="154">
        <v>2</v>
      </c>
      <c r="G1268" s="154">
        <v>3</v>
      </c>
      <c r="H1268" s="312">
        <v>4</v>
      </c>
      <c r="I1268" s="154">
        <v>5</v>
      </c>
      <c r="J1268" s="154">
        <v>6</v>
      </c>
      <c r="K1268" s="154">
        <v>7</v>
      </c>
      <c r="L1268" s="154">
        <v>8</v>
      </c>
      <c r="M1268" s="154">
        <v>9</v>
      </c>
      <c r="N1268" s="312">
        <v>10</v>
      </c>
      <c r="O1268" s="154">
        <v>11</v>
      </c>
      <c r="P1268" s="154">
        <v>12</v>
      </c>
      <c r="Q1268" s="154">
        <v>13</v>
      </c>
      <c r="R1268" s="154">
        <v>14</v>
      </c>
      <c r="S1268" s="154">
        <v>15</v>
      </c>
      <c r="T1268" s="154">
        <v>16</v>
      </c>
      <c r="U1268" s="154">
        <v>17</v>
      </c>
      <c r="V1268" s="154">
        <v>18</v>
      </c>
      <c r="W1268" s="154">
        <v>19</v>
      </c>
      <c r="X1268" s="154">
        <v>20</v>
      </c>
      <c r="Y1268" s="312">
        <v>21</v>
      </c>
      <c r="Z1268" s="154">
        <v>22</v>
      </c>
      <c r="AA1268" s="154">
        <v>23</v>
      </c>
      <c r="AB1268" s="156">
        <v>24</v>
      </c>
      <c r="AC1268" s="165"/>
      <c r="AD1268" s="165"/>
      <c r="AE1268" s="165"/>
      <c r="AF1268" s="967"/>
      <c r="AG1268" s="967"/>
      <c r="AH1268" s="967"/>
      <c r="AI1268" s="967"/>
      <c r="AJ1268" s="967"/>
      <c r="AK1268" s="967"/>
      <c r="AL1268" s="967"/>
      <c r="AM1268" s="967"/>
      <c r="AN1268" s="967"/>
      <c r="AO1268" s="967"/>
      <c r="AP1268" s="967"/>
      <c r="AQ1268" s="967"/>
      <c r="AR1268" s="967"/>
      <c r="AS1268" s="967"/>
      <c r="AT1268" s="967"/>
      <c r="AU1268" s="967"/>
      <c r="AV1268" s="967"/>
      <c r="AW1268" s="967"/>
      <c r="AX1268" s="967"/>
      <c r="AY1268" s="967"/>
      <c r="AZ1268" s="967"/>
      <c r="BA1268" s="967"/>
      <c r="BB1268" s="967"/>
      <c r="BC1268" s="967"/>
      <c r="BD1268" s="967"/>
      <c r="BE1268" s="165"/>
      <c r="BF1268" s="165"/>
      <c r="BG1268" s="165"/>
      <c r="BH1268" s="165"/>
      <c r="BI1268" s="165"/>
      <c r="BJ1268" s="165"/>
      <c r="BK1268" s="165"/>
      <c r="BL1268" s="165"/>
      <c r="BM1268" s="165"/>
      <c r="BN1268" s="165"/>
      <c r="BO1268" s="165"/>
      <c r="BP1268" s="165"/>
      <c r="BQ1268" s="165"/>
      <c r="BR1268" s="165"/>
      <c r="BS1268" s="165"/>
      <c r="BT1268" s="165"/>
      <c r="BU1268" s="165"/>
      <c r="BV1268" s="165"/>
      <c r="BW1268" s="165"/>
      <c r="BX1268" s="165"/>
      <c r="BY1268" s="165"/>
      <c r="BZ1268" s="165"/>
      <c r="CA1268" s="165"/>
      <c r="CB1268" s="165"/>
      <c r="CC1268" s="165"/>
      <c r="CD1268" s="165"/>
      <c r="CE1268" s="165"/>
      <c r="CF1268" s="165"/>
      <c r="CG1268" s="165"/>
      <c r="CH1268" s="165"/>
      <c r="CI1268" s="165"/>
      <c r="CJ1268" s="165"/>
      <c r="CK1268" s="165"/>
      <c r="CL1268" s="165"/>
      <c r="CM1268" s="165"/>
      <c r="CN1268" s="165"/>
      <c r="CO1268" s="165"/>
      <c r="CP1268" s="165"/>
      <c r="CQ1268" s="165"/>
      <c r="CR1268" s="165"/>
      <c r="CS1268" s="165"/>
      <c r="CT1268" s="165"/>
      <c r="CU1268" s="165"/>
      <c r="CV1268" s="165"/>
      <c r="CW1268" s="165"/>
      <c r="CX1268" s="165"/>
      <c r="CY1268" s="165"/>
      <c r="CZ1268" s="165"/>
      <c r="DA1268" s="165"/>
      <c r="DB1268" s="165"/>
      <c r="DC1268" s="165"/>
      <c r="DD1268" s="165"/>
      <c r="DE1268" s="165"/>
      <c r="DF1268" s="165"/>
      <c r="DG1268" s="165"/>
      <c r="DH1268" s="165"/>
      <c r="DI1268" s="165"/>
      <c r="DJ1268" s="165"/>
      <c r="DK1268" s="165"/>
      <c r="DL1268" s="165"/>
      <c r="DM1268" s="165"/>
      <c r="DN1268" s="165"/>
      <c r="DO1268" s="165"/>
      <c r="DP1268" s="165"/>
      <c r="DQ1268" s="165"/>
      <c r="DR1268" s="165"/>
      <c r="DS1268" s="165"/>
      <c r="DT1268" s="165"/>
      <c r="DU1268" s="114"/>
      <c r="DV1268" s="114"/>
      <c r="DW1268" s="114"/>
      <c r="DX1268" s="114"/>
      <c r="DY1268" s="114"/>
      <c r="DZ1268" s="114"/>
      <c r="EA1268" s="114"/>
      <c r="EB1268" s="114"/>
    </row>
    <row r="1269" spans="1:132" s="2" customFormat="1" ht="10.5" customHeight="1" x14ac:dyDescent="0.2">
      <c r="A1269" s="840" t="s">
        <v>102</v>
      </c>
      <c r="B1269" s="37"/>
      <c r="C1269" s="37"/>
      <c r="D1269" s="37"/>
      <c r="E1269" s="37">
        <v>10</v>
      </c>
      <c r="F1269" s="37">
        <v>10</v>
      </c>
      <c r="G1269" s="37">
        <v>10</v>
      </c>
      <c r="H1269" s="288">
        <v>10</v>
      </c>
      <c r="I1269" s="37">
        <v>10</v>
      </c>
      <c r="J1269" s="37">
        <v>10</v>
      </c>
      <c r="K1269" s="37">
        <v>10</v>
      </c>
      <c r="L1269" s="37">
        <v>10</v>
      </c>
      <c r="M1269" s="37">
        <v>10</v>
      </c>
      <c r="N1269" s="288">
        <v>10</v>
      </c>
      <c r="O1269" s="37">
        <v>10</v>
      </c>
      <c r="P1269" s="37">
        <v>10</v>
      </c>
      <c r="Q1269" s="37">
        <v>10</v>
      </c>
      <c r="R1269" s="37">
        <v>10</v>
      </c>
      <c r="S1269" s="37">
        <v>10</v>
      </c>
      <c r="T1269" s="37">
        <v>10</v>
      </c>
      <c r="U1269" s="37">
        <v>10</v>
      </c>
      <c r="V1269" s="37">
        <v>10</v>
      </c>
      <c r="W1269" s="37">
        <v>10</v>
      </c>
      <c r="X1269" s="37">
        <v>10</v>
      </c>
      <c r="Y1269" s="288">
        <v>10</v>
      </c>
      <c r="Z1269" s="37">
        <v>10</v>
      </c>
      <c r="AA1269" s="37">
        <v>10</v>
      </c>
      <c r="AB1269" s="172">
        <v>10</v>
      </c>
      <c r="AC1269" s="165"/>
      <c r="AD1269" s="165"/>
      <c r="AE1269" s="165"/>
      <c r="AF1269" s="260"/>
      <c r="AG1269" s="260"/>
      <c r="AH1269" s="260"/>
      <c r="AI1269" s="260"/>
      <c r="AJ1269" s="260"/>
      <c r="AK1269" s="260"/>
      <c r="AL1269" s="260"/>
      <c r="AM1269" s="260"/>
      <c r="AN1269" s="260"/>
      <c r="AO1269" s="260"/>
      <c r="AP1269" s="260"/>
      <c r="AQ1269" s="260"/>
      <c r="AR1269" s="260"/>
      <c r="AS1269" s="260"/>
      <c r="AT1269" s="260"/>
      <c r="AU1269" s="260"/>
      <c r="AV1269" s="260"/>
      <c r="AW1269" s="260"/>
      <c r="AX1269" s="260"/>
      <c r="AY1269" s="260"/>
      <c r="AZ1269" s="260"/>
      <c r="BA1269" s="260"/>
      <c r="BB1269" s="260"/>
      <c r="BC1269" s="260"/>
      <c r="BD1269" s="260"/>
      <c r="BE1269" s="165"/>
      <c r="BF1269" s="165"/>
      <c r="BG1269" s="165"/>
      <c r="BH1269" s="165"/>
      <c r="BI1269" s="165"/>
      <c r="BJ1269" s="165"/>
      <c r="BK1269" s="165"/>
      <c r="BL1269" s="165"/>
      <c r="BM1269" s="165"/>
      <c r="BN1269" s="165"/>
      <c r="BO1269" s="165"/>
      <c r="BP1269" s="165"/>
      <c r="BQ1269" s="165"/>
      <c r="BR1269" s="165"/>
      <c r="BS1269" s="165"/>
      <c r="BT1269" s="165"/>
      <c r="BU1269" s="165"/>
      <c r="BV1269" s="165"/>
      <c r="BW1269" s="165"/>
      <c r="BX1269" s="165"/>
      <c r="BY1269" s="165"/>
      <c r="BZ1269" s="165"/>
      <c r="CA1269" s="165"/>
      <c r="CB1269" s="165"/>
      <c r="CC1269" s="165"/>
      <c r="CD1269" s="165"/>
      <c r="CE1269" s="165"/>
      <c r="CF1269" s="165"/>
      <c r="CG1269" s="165"/>
      <c r="CH1269" s="165"/>
      <c r="CI1269" s="165"/>
      <c r="CJ1269" s="165"/>
      <c r="CK1269" s="165"/>
      <c r="CL1269" s="165"/>
      <c r="CM1269" s="165"/>
      <c r="CN1269" s="165"/>
      <c r="CO1269" s="165"/>
      <c r="CP1269" s="165"/>
      <c r="CQ1269" s="165"/>
      <c r="CR1269" s="165"/>
      <c r="CS1269" s="165"/>
      <c r="CT1269" s="165"/>
      <c r="CU1269" s="165"/>
      <c r="CV1269" s="165"/>
      <c r="CW1269" s="165"/>
      <c r="CX1269" s="165"/>
      <c r="CY1269" s="165"/>
      <c r="CZ1269" s="165"/>
      <c r="DA1269" s="165"/>
      <c r="DB1269" s="165"/>
      <c r="DC1269" s="165"/>
      <c r="DD1269" s="165"/>
      <c r="DE1269" s="165"/>
      <c r="DF1269" s="165"/>
      <c r="DG1269" s="165"/>
      <c r="DH1269" s="165"/>
      <c r="DI1269" s="165"/>
      <c r="DJ1269" s="165"/>
      <c r="DK1269" s="165"/>
      <c r="DL1269" s="165"/>
      <c r="DM1269" s="165"/>
      <c r="DN1269" s="165"/>
      <c r="DO1269" s="165"/>
      <c r="DP1269" s="165"/>
      <c r="DQ1269" s="165"/>
      <c r="DR1269" s="165"/>
      <c r="DS1269" s="165"/>
      <c r="DT1269" s="165"/>
      <c r="DU1269" s="114"/>
      <c r="DV1269" s="114"/>
      <c r="DW1269" s="114"/>
      <c r="DX1269" s="114"/>
      <c r="DY1269" s="114"/>
      <c r="DZ1269" s="114"/>
      <c r="EA1269" s="114"/>
      <c r="EB1269" s="114"/>
    </row>
    <row r="1270" spans="1:132" s="2" customFormat="1" ht="10.5" customHeight="1" thickBot="1" x14ac:dyDescent="0.25">
      <c r="A1270" s="841" t="s">
        <v>105</v>
      </c>
      <c r="B1270" s="39"/>
      <c r="C1270" s="39"/>
      <c r="D1270" s="39"/>
      <c r="E1270" s="39">
        <v>10</v>
      </c>
      <c r="F1270" s="39">
        <v>10</v>
      </c>
      <c r="G1270" s="39">
        <v>10</v>
      </c>
      <c r="H1270" s="289">
        <v>10</v>
      </c>
      <c r="I1270" s="39">
        <v>10</v>
      </c>
      <c r="J1270" s="39">
        <v>10</v>
      </c>
      <c r="K1270" s="39">
        <v>10</v>
      </c>
      <c r="L1270" s="39">
        <v>10</v>
      </c>
      <c r="M1270" s="39">
        <v>10</v>
      </c>
      <c r="N1270" s="289">
        <v>10</v>
      </c>
      <c r="O1270" s="39">
        <v>10</v>
      </c>
      <c r="P1270" s="39">
        <v>10</v>
      </c>
      <c r="Q1270" s="39">
        <v>10</v>
      </c>
      <c r="R1270" s="39">
        <v>10</v>
      </c>
      <c r="S1270" s="39">
        <v>10</v>
      </c>
      <c r="T1270" s="39">
        <v>10</v>
      </c>
      <c r="U1270" s="39">
        <v>10</v>
      </c>
      <c r="V1270" s="39">
        <v>10</v>
      </c>
      <c r="W1270" s="39">
        <v>10</v>
      </c>
      <c r="X1270" s="39">
        <v>10</v>
      </c>
      <c r="Y1270" s="289">
        <v>10</v>
      </c>
      <c r="Z1270" s="39">
        <v>10</v>
      </c>
      <c r="AA1270" s="39">
        <v>10</v>
      </c>
      <c r="AB1270" s="1417">
        <v>10</v>
      </c>
      <c r="AC1270" s="165"/>
      <c r="AD1270" s="165"/>
      <c r="AE1270" s="165"/>
      <c r="AF1270" s="260"/>
      <c r="AG1270" s="260"/>
      <c r="AH1270" s="260"/>
      <c r="AI1270" s="260"/>
      <c r="AJ1270" s="260"/>
      <c r="AK1270" s="260"/>
      <c r="AL1270" s="260"/>
      <c r="AM1270" s="260"/>
      <c r="AN1270" s="260"/>
      <c r="AO1270" s="260"/>
      <c r="AP1270" s="260"/>
      <c r="AQ1270" s="260"/>
      <c r="AR1270" s="260"/>
      <c r="AS1270" s="260"/>
      <c r="AT1270" s="260"/>
      <c r="AU1270" s="260"/>
      <c r="AV1270" s="260"/>
      <c r="AW1270" s="260"/>
      <c r="AX1270" s="260"/>
      <c r="AY1270" s="260"/>
      <c r="AZ1270" s="260"/>
      <c r="BA1270" s="260"/>
      <c r="BB1270" s="260"/>
      <c r="BC1270" s="260"/>
      <c r="BD1270" s="260"/>
      <c r="BE1270" s="165"/>
      <c r="BF1270" s="165"/>
      <c r="BG1270" s="165"/>
      <c r="BH1270" s="165"/>
      <c r="BI1270" s="165"/>
      <c r="BJ1270" s="165"/>
      <c r="BK1270" s="165"/>
      <c r="BL1270" s="165"/>
      <c r="BM1270" s="165"/>
      <c r="BN1270" s="165"/>
      <c r="BO1270" s="165"/>
      <c r="BP1270" s="165"/>
      <c r="BQ1270" s="165"/>
      <c r="BR1270" s="165"/>
      <c r="BS1270" s="165"/>
      <c r="BT1270" s="165"/>
      <c r="BU1270" s="165"/>
      <c r="BV1270" s="165"/>
      <c r="BW1270" s="165"/>
      <c r="BX1270" s="165"/>
      <c r="BY1270" s="165"/>
      <c r="BZ1270" s="165"/>
      <c r="CA1270" s="165"/>
      <c r="CB1270" s="165"/>
      <c r="CC1270" s="165"/>
      <c r="CD1270" s="165"/>
      <c r="CE1270" s="165"/>
      <c r="CF1270" s="165"/>
      <c r="CG1270" s="165"/>
      <c r="CH1270" s="165"/>
      <c r="CI1270" s="165"/>
      <c r="CJ1270" s="165"/>
      <c r="CK1270" s="165"/>
      <c r="CL1270" s="165"/>
      <c r="CM1270" s="165"/>
      <c r="CN1270" s="165"/>
      <c r="CO1270" s="165"/>
      <c r="CP1270" s="165"/>
      <c r="CQ1270" s="165"/>
      <c r="CR1270" s="165"/>
      <c r="CS1270" s="165"/>
      <c r="CT1270" s="165"/>
      <c r="CU1270" s="165"/>
      <c r="CV1270" s="165"/>
      <c r="CW1270" s="165"/>
      <c r="CX1270" s="165"/>
      <c r="CY1270" s="165"/>
      <c r="CZ1270" s="165"/>
      <c r="DA1270" s="165"/>
      <c r="DB1270" s="165"/>
      <c r="DC1270" s="165"/>
      <c r="DD1270" s="165"/>
      <c r="DE1270" s="165"/>
      <c r="DF1270" s="165"/>
      <c r="DG1270" s="165"/>
      <c r="DH1270" s="165"/>
      <c r="DI1270" s="165"/>
      <c r="DJ1270" s="165"/>
      <c r="DK1270" s="165"/>
      <c r="DL1270" s="165"/>
      <c r="DM1270" s="165"/>
      <c r="DN1270" s="165"/>
      <c r="DO1270" s="165"/>
      <c r="DP1270" s="165"/>
      <c r="DQ1270" s="165"/>
      <c r="DR1270" s="165"/>
      <c r="DS1270" s="165"/>
      <c r="DT1270" s="165"/>
      <c r="DU1270" s="114"/>
      <c r="DV1270" s="114"/>
      <c r="DW1270" s="114"/>
      <c r="DX1270" s="114"/>
      <c r="DY1270" s="114"/>
      <c r="DZ1270" s="114"/>
      <c r="EA1270" s="114"/>
      <c r="EB1270" s="114"/>
    </row>
    <row r="1271" spans="1:132" s="2" customFormat="1" ht="10.5" customHeight="1" x14ac:dyDescent="0.2">
      <c r="A1271" s="1531" t="s">
        <v>3</v>
      </c>
      <c r="B1271" s="1636" t="s">
        <v>88</v>
      </c>
      <c r="C1271" s="988"/>
      <c r="D1271" s="1203"/>
      <c r="E1271" s="57"/>
      <c r="F1271" s="372"/>
      <c r="G1271" s="372"/>
      <c r="H1271" s="807"/>
      <c r="I1271" s="372"/>
      <c r="J1271" s="372"/>
      <c r="K1271" s="372"/>
      <c r="L1271" s="372"/>
      <c r="M1271" s="372"/>
      <c r="N1271" s="807"/>
      <c r="O1271" s="372"/>
      <c r="P1271" s="372"/>
      <c r="Q1271" s="372"/>
      <c r="R1271" s="372"/>
      <c r="S1271" s="372"/>
      <c r="T1271" s="372"/>
      <c r="U1271" s="372"/>
      <c r="V1271" s="372"/>
      <c r="W1271" s="372"/>
      <c r="X1271" s="372"/>
      <c r="Y1271" s="807"/>
      <c r="Z1271" s="372"/>
      <c r="AA1271" s="372"/>
      <c r="AB1271" s="759"/>
      <c r="AC1271" s="50"/>
      <c r="AD1271" s="53"/>
      <c r="AE1271" s="61"/>
      <c r="AF1271" s="264"/>
      <c r="AG1271" s="264"/>
      <c r="AH1271" s="264"/>
      <c r="AI1271" s="264"/>
      <c r="AJ1271" s="264"/>
      <c r="AK1271" s="264"/>
      <c r="AL1271" s="264"/>
      <c r="AM1271" s="264"/>
      <c r="AN1271" s="264"/>
      <c r="AO1271" s="264"/>
      <c r="AP1271" s="264"/>
      <c r="AQ1271" s="264"/>
      <c r="AR1271" s="264"/>
      <c r="AS1271" s="264"/>
      <c r="AT1271" s="264"/>
      <c r="AU1271" s="264"/>
      <c r="AV1271" s="264"/>
      <c r="AW1271" s="264"/>
      <c r="AX1271" s="264"/>
      <c r="AY1271" s="264"/>
      <c r="AZ1271" s="264"/>
      <c r="BA1271" s="264"/>
      <c r="BB1271" s="264"/>
      <c r="BC1271" s="264"/>
      <c r="BD1271" s="264"/>
      <c r="BE1271" s="165"/>
      <c r="BF1271" s="153"/>
      <c r="BG1271" s="153"/>
      <c r="BH1271" s="153"/>
      <c r="BI1271" s="153"/>
      <c r="BJ1271" s="153"/>
      <c r="BK1271" s="153"/>
      <c r="BL1271" s="153"/>
      <c r="BM1271" s="153"/>
      <c r="BN1271" s="153"/>
      <c r="BO1271" s="153"/>
      <c r="BP1271" s="153"/>
      <c r="BQ1271" s="153"/>
      <c r="BR1271" s="153"/>
      <c r="BS1271" s="153"/>
      <c r="BT1271" s="153"/>
      <c r="BU1271" s="153"/>
      <c r="BV1271" s="153"/>
      <c r="BW1271" s="153"/>
      <c r="BX1271" s="153"/>
      <c r="BY1271" s="153"/>
      <c r="BZ1271" s="153"/>
      <c r="CA1271" s="153"/>
      <c r="CB1271" s="153"/>
      <c r="CC1271" s="153"/>
      <c r="CD1271" s="165"/>
      <c r="CE1271" s="165"/>
      <c r="CF1271" s="165"/>
      <c r="CG1271" s="165"/>
      <c r="CH1271" s="165"/>
      <c r="CI1271" s="165"/>
      <c r="CJ1271" s="165"/>
      <c r="CK1271" s="165"/>
      <c r="CL1271" s="165"/>
      <c r="CM1271" s="165"/>
      <c r="CN1271" s="165"/>
      <c r="CO1271" s="165"/>
      <c r="CP1271" s="165"/>
      <c r="CQ1271" s="165"/>
      <c r="CR1271" s="165"/>
      <c r="CS1271" s="165"/>
      <c r="CT1271" s="165"/>
      <c r="CU1271" s="165"/>
      <c r="CV1271" s="165"/>
      <c r="CW1271" s="165"/>
      <c r="CX1271" s="165"/>
      <c r="CY1271" s="165"/>
      <c r="CZ1271" s="165"/>
      <c r="DA1271" s="165"/>
      <c r="DB1271" s="165"/>
      <c r="DC1271" s="165"/>
      <c r="DD1271" s="165"/>
      <c r="DE1271" s="165"/>
      <c r="DF1271" s="165"/>
      <c r="DG1271" s="165"/>
      <c r="DH1271" s="165"/>
      <c r="DI1271" s="165"/>
      <c r="DJ1271" s="165"/>
      <c r="DK1271" s="165"/>
      <c r="DL1271" s="165"/>
      <c r="DM1271" s="165"/>
      <c r="DN1271" s="165"/>
      <c r="DO1271" s="165"/>
      <c r="DP1271" s="165"/>
      <c r="DQ1271" s="165"/>
      <c r="DR1271" s="165"/>
      <c r="DS1271" s="165"/>
      <c r="DT1271" s="165"/>
      <c r="DU1271" s="114"/>
      <c r="DV1271" s="114"/>
      <c r="DW1271" s="114"/>
      <c r="DX1271" s="114"/>
      <c r="DY1271" s="114"/>
      <c r="DZ1271" s="114"/>
      <c r="EA1271" s="114"/>
      <c r="EB1271" s="114"/>
    </row>
    <row r="1272" spans="1:132" s="2" customFormat="1" ht="10.5" customHeight="1" x14ac:dyDescent="0.2">
      <c r="A1272" s="1532"/>
      <c r="B1272" s="1633"/>
      <c r="C1272" s="1403" t="s">
        <v>126</v>
      </c>
      <c r="D1272" s="134" t="s">
        <v>33</v>
      </c>
      <c r="E1272" s="970">
        <v>190</v>
      </c>
      <c r="F1272" s="970">
        <v>146</v>
      </c>
      <c r="G1272" s="970">
        <v>138</v>
      </c>
      <c r="H1272" s="972">
        <v>96</v>
      </c>
      <c r="I1272" s="970">
        <v>111</v>
      </c>
      <c r="J1272" s="970">
        <v>124</v>
      </c>
      <c r="K1272" s="970">
        <v>182</v>
      </c>
      <c r="L1272" s="970">
        <v>198</v>
      </c>
      <c r="M1272" s="970">
        <v>112</v>
      </c>
      <c r="N1272" s="972">
        <v>82</v>
      </c>
      <c r="O1272" s="970">
        <v>103</v>
      </c>
      <c r="P1272" s="970">
        <v>95</v>
      </c>
      <c r="Q1272" s="970">
        <v>99</v>
      </c>
      <c r="R1272" s="970">
        <v>100</v>
      </c>
      <c r="S1272" s="970">
        <v>197</v>
      </c>
      <c r="T1272" s="970">
        <v>93</v>
      </c>
      <c r="U1272" s="970">
        <v>125</v>
      </c>
      <c r="V1272" s="970">
        <v>180</v>
      </c>
      <c r="W1272" s="970">
        <v>113</v>
      </c>
      <c r="X1272" s="970">
        <v>176</v>
      </c>
      <c r="Y1272" s="972">
        <v>224</v>
      </c>
      <c r="Z1272" s="970">
        <v>131</v>
      </c>
      <c r="AA1272" s="970">
        <v>138</v>
      </c>
      <c r="AB1272" s="1018">
        <v>197</v>
      </c>
      <c r="AC1272" s="1113"/>
      <c r="AD1272" s="529"/>
      <c r="AE1272" s="61"/>
      <c r="AF1272" s="264"/>
      <c r="AG1272" s="264"/>
      <c r="AH1272" s="264"/>
      <c r="AI1272" s="264"/>
      <c r="AJ1272" s="264"/>
      <c r="AK1272" s="264"/>
      <c r="AL1272" s="264"/>
      <c r="AM1272" s="264"/>
      <c r="AN1272" s="264"/>
      <c r="AO1272" s="264"/>
      <c r="AP1272" s="264"/>
      <c r="AQ1272" s="264"/>
      <c r="AR1272" s="264"/>
      <c r="AS1272" s="264"/>
      <c r="AT1272" s="264"/>
      <c r="AU1272" s="264"/>
      <c r="AV1272" s="264"/>
      <c r="AW1272" s="264"/>
      <c r="AX1272" s="264"/>
      <c r="AY1272" s="264"/>
      <c r="AZ1272" s="264"/>
      <c r="BA1272" s="264"/>
      <c r="BB1272" s="264"/>
      <c r="BC1272" s="264"/>
      <c r="BD1272" s="264"/>
      <c r="BE1272" s="165"/>
      <c r="BF1272" s="153"/>
      <c r="BG1272" s="153"/>
      <c r="BH1272" s="153"/>
      <c r="BI1272" s="153"/>
      <c r="BJ1272" s="153"/>
      <c r="BK1272" s="153"/>
      <c r="BL1272" s="153"/>
      <c r="BM1272" s="153"/>
      <c r="BN1272" s="153"/>
      <c r="BO1272" s="153"/>
      <c r="BP1272" s="153"/>
      <c r="BQ1272" s="153"/>
      <c r="BR1272" s="153"/>
      <c r="BS1272" s="153"/>
      <c r="BT1272" s="153"/>
      <c r="BU1272" s="153"/>
      <c r="BV1272" s="153"/>
      <c r="BW1272" s="153"/>
      <c r="BX1272" s="153"/>
      <c r="BY1272" s="153"/>
      <c r="BZ1272" s="153"/>
      <c r="CA1272" s="153"/>
      <c r="CB1272" s="153"/>
      <c r="CC1272" s="153"/>
      <c r="CD1272" s="165"/>
      <c r="CE1272" s="165"/>
      <c r="CF1272" s="165"/>
      <c r="CG1272" s="165"/>
      <c r="CH1272" s="165"/>
      <c r="CI1272" s="165"/>
      <c r="CJ1272" s="165"/>
      <c r="CK1272" s="165"/>
      <c r="CL1272" s="165"/>
      <c r="CM1272" s="165"/>
      <c r="CN1272" s="165"/>
      <c r="CO1272" s="165"/>
      <c r="CP1272" s="165"/>
      <c r="CQ1272" s="165"/>
      <c r="CR1272" s="165"/>
      <c r="CS1272" s="165"/>
      <c r="CT1272" s="165"/>
      <c r="CU1272" s="165"/>
      <c r="CV1272" s="165"/>
      <c r="CW1272" s="165"/>
      <c r="CX1272" s="165"/>
      <c r="CY1272" s="165"/>
      <c r="CZ1272" s="165"/>
      <c r="DA1272" s="165"/>
      <c r="DB1272" s="165"/>
      <c r="DC1272" s="165"/>
      <c r="DD1272" s="165"/>
      <c r="DE1272" s="165"/>
      <c r="DF1272" s="165"/>
      <c r="DG1272" s="165"/>
      <c r="DH1272" s="165"/>
      <c r="DI1272" s="165"/>
      <c r="DJ1272" s="165"/>
      <c r="DK1272" s="165"/>
      <c r="DL1272" s="165"/>
      <c r="DM1272" s="165"/>
      <c r="DN1272" s="165"/>
      <c r="DO1272" s="165"/>
      <c r="DP1272" s="165"/>
      <c r="DQ1272" s="165"/>
      <c r="DR1272" s="165"/>
      <c r="DS1272" s="165"/>
      <c r="DT1272" s="165"/>
      <c r="DU1272" s="114"/>
      <c r="DV1272" s="114"/>
      <c r="DW1272" s="114"/>
      <c r="DX1272" s="114"/>
      <c r="DY1272" s="114"/>
      <c r="DZ1272" s="114"/>
      <c r="EA1272" s="114"/>
      <c r="EB1272" s="114"/>
    </row>
    <row r="1273" spans="1:132" s="2" customFormat="1" ht="10.5" customHeight="1" x14ac:dyDescent="0.2">
      <c r="A1273" s="1532"/>
      <c r="B1273" s="1633"/>
      <c r="C1273" s="1403" t="s">
        <v>127</v>
      </c>
      <c r="D1273" s="134" t="s">
        <v>116</v>
      </c>
      <c r="E1273" s="51">
        <v>1.68</v>
      </c>
      <c r="F1273" s="51">
        <v>1.38</v>
      </c>
      <c r="G1273" s="51">
        <v>1.24</v>
      </c>
      <c r="H1273" s="290">
        <v>0.96</v>
      </c>
      <c r="I1273" s="51">
        <v>1.1200000000000001</v>
      </c>
      <c r="J1273" s="51">
        <v>1.1200000000000001</v>
      </c>
      <c r="K1273" s="51">
        <v>1.55</v>
      </c>
      <c r="L1273" s="51">
        <v>1.82</v>
      </c>
      <c r="M1273" s="51">
        <v>1</v>
      </c>
      <c r="N1273" s="290">
        <v>0.7</v>
      </c>
      <c r="O1273" s="51">
        <v>0.91</v>
      </c>
      <c r="P1273" s="51">
        <v>0.86</v>
      </c>
      <c r="Q1273" s="51">
        <v>0.95</v>
      </c>
      <c r="R1273" s="51">
        <v>0.87</v>
      </c>
      <c r="S1273" s="51">
        <v>1.68</v>
      </c>
      <c r="T1273" s="51">
        <v>0.8</v>
      </c>
      <c r="U1273" s="51">
        <v>1.0900000000000001</v>
      </c>
      <c r="V1273" s="51">
        <v>1.52</v>
      </c>
      <c r="W1273" s="51">
        <v>0.96</v>
      </c>
      <c r="X1273" s="51">
        <v>1.52</v>
      </c>
      <c r="Y1273" s="290">
        <v>1.96</v>
      </c>
      <c r="Z1273" s="51">
        <v>1.1299999999999999</v>
      </c>
      <c r="AA1273" s="51">
        <v>1.2</v>
      </c>
      <c r="AB1273" s="52">
        <v>1.74</v>
      </c>
      <c r="AC1273" s="50">
        <f>SUM(E1273:AB1273)</f>
        <v>29.759999999999998</v>
      </c>
      <c r="AD1273" s="53">
        <f>SUM(E1274:AB1274)</f>
        <v>21.79</v>
      </c>
      <c r="AE1273" s="61">
        <v>18</v>
      </c>
      <c r="AF1273" s="264">
        <v>8945.6090000000004</v>
      </c>
      <c r="AG1273" s="102">
        <v>8945.6790000000001</v>
      </c>
      <c r="AH1273" s="102">
        <v>8945.7489999999998</v>
      </c>
      <c r="AI1273" s="102">
        <v>8945.82</v>
      </c>
      <c r="AJ1273" s="102">
        <v>8945.89</v>
      </c>
      <c r="AK1273" s="102">
        <v>8945.9599999999991</v>
      </c>
      <c r="AL1273" s="102">
        <v>8946.0300000000007</v>
      </c>
      <c r="AM1273" s="102">
        <v>8946.1</v>
      </c>
      <c r="AN1273" s="102">
        <v>8946.17</v>
      </c>
      <c r="AO1273" s="102">
        <v>8946.24</v>
      </c>
      <c r="AP1273" s="102">
        <v>8946.31</v>
      </c>
      <c r="AQ1273" s="102">
        <v>8946.3799999999992</v>
      </c>
      <c r="AR1273" s="102">
        <v>8946.4500000000007</v>
      </c>
      <c r="AS1273" s="102">
        <v>8946.52</v>
      </c>
      <c r="AT1273" s="102">
        <v>8946.59</v>
      </c>
      <c r="AU1273" s="102">
        <v>8946.66</v>
      </c>
      <c r="AV1273" s="102">
        <v>8946.73</v>
      </c>
      <c r="AW1273" s="102">
        <v>8946.7999999999993</v>
      </c>
      <c r="AX1273" s="102">
        <v>8946.8700000000008</v>
      </c>
      <c r="AY1273" s="102">
        <v>8946.94</v>
      </c>
      <c r="AZ1273" s="102">
        <v>8947.0110000000004</v>
      </c>
      <c r="BA1273" s="102">
        <v>8947.0810000000001</v>
      </c>
      <c r="BB1273" s="102">
        <v>8947.1509999999998</v>
      </c>
      <c r="BC1273" s="102">
        <v>8947.2209999999995</v>
      </c>
      <c r="BD1273" s="1">
        <v>8947.2919999999995</v>
      </c>
      <c r="BE1273" s="264"/>
      <c r="BF1273" s="264"/>
      <c r="BG1273" s="153"/>
      <c r="BH1273" s="153"/>
      <c r="BI1273" s="153"/>
      <c r="BJ1273" s="153"/>
      <c r="BK1273" s="153"/>
      <c r="BL1273" s="153"/>
      <c r="BM1273" s="153"/>
      <c r="BN1273" s="153"/>
      <c r="BO1273" s="153"/>
      <c r="BP1273" s="153"/>
      <c r="BQ1273" s="153"/>
      <c r="BR1273" s="153"/>
      <c r="BS1273" s="153"/>
      <c r="BT1273" s="153"/>
      <c r="BU1273" s="153"/>
      <c r="BV1273" s="153"/>
      <c r="BW1273" s="153"/>
      <c r="BX1273" s="153"/>
      <c r="BY1273" s="153"/>
      <c r="BZ1273" s="153"/>
      <c r="CA1273" s="153"/>
      <c r="CB1273" s="153"/>
      <c r="CC1273" s="153"/>
      <c r="CD1273" s="165"/>
      <c r="CE1273" s="165"/>
      <c r="CF1273" s="165"/>
      <c r="CG1273" s="165"/>
      <c r="CH1273" s="165"/>
      <c r="CI1273" s="165"/>
      <c r="CJ1273" s="165"/>
      <c r="CK1273" s="165"/>
      <c r="CL1273" s="165"/>
      <c r="CM1273" s="165"/>
      <c r="CN1273" s="165"/>
      <c r="CO1273" s="165"/>
      <c r="CP1273" s="165"/>
      <c r="CQ1273" s="165"/>
      <c r="CR1273" s="165"/>
      <c r="CS1273" s="165"/>
      <c r="CT1273" s="165"/>
      <c r="CU1273" s="165"/>
      <c r="CV1273" s="165"/>
      <c r="CW1273" s="165"/>
      <c r="CX1273" s="165"/>
      <c r="CY1273" s="165"/>
      <c r="CZ1273" s="165"/>
      <c r="DA1273" s="165"/>
      <c r="DB1273" s="165"/>
      <c r="DC1273" s="165"/>
      <c r="DD1273" s="165"/>
      <c r="DE1273" s="165"/>
      <c r="DF1273" s="165"/>
      <c r="DG1273" s="165"/>
      <c r="DH1273" s="165"/>
      <c r="DI1273" s="165"/>
      <c r="DJ1273" s="165"/>
      <c r="DK1273" s="165"/>
      <c r="DL1273" s="165"/>
      <c r="DM1273" s="165"/>
      <c r="DN1273" s="165"/>
      <c r="DO1273" s="165"/>
      <c r="DP1273" s="165"/>
      <c r="DQ1273" s="165"/>
      <c r="DR1273" s="165"/>
      <c r="DS1273" s="165"/>
      <c r="DT1273" s="165"/>
      <c r="DU1273" s="114"/>
      <c r="DV1273" s="114"/>
      <c r="DW1273" s="114"/>
      <c r="DX1273" s="114"/>
      <c r="DY1273" s="114"/>
      <c r="DZ1273" s="114"/>
      <c r="EA1273" s="114"/>
      <c r="EB1273" s="114"/>
    </row>
    <row r="1274" spans="1:132" s="2" customFormat="1" ht="10.5" customHeight="1" x14ac:dyDescent="0.2">
      <c r="A1274" s="1532"/>
      <c r="B1274" s="1633"/>
      <c r="C1274" s="1403" t="s">
        <v>127</v>
      </c>
      <c r="D1274" s="134" t="s">
        <v>117</v>
      </c>
      <c r="E1274" s="51">
        <v>1.1200000000000001</v>
      </c>
      <c r="F1274" s="51">
        <v>1.03</v>
      </c>
      <c r="G1274" s="51">
        <v>0.85</v>
      </c>
      <c r="H1274" s="290">
        <v>0.7</v>
      </c>
      <c r="I1274" s="51">
        <v>0.77</v>
      </c>
      <c r="J1274" s="51">
        <v>0.76</v>
      </c>
      <c r="K1274" s="51">
        <v>1.08</v>
      </c>
      <c r="L1274" s="51">
        <v>1.1599999999999999</v>
      </c>
      <c r="M1274" s="51">
        <v>0.77</v>
      </c>
      <c r="N1274" s="290">
        <v>0.56999999999999995</v>
      </c>
      <c r="O1274" s="51">
        <v>0.71</v>
      </c>
      <c r="P1274" s="51">
        <v>0.67</v>
      </c>
      <c r="Q1274" s="51">
        <v>0.77</v>
      </c>
      <c r="R1274" s="51">
        <v>0.7</v>
      </c>
      <c r="S1274" s="51">
        <v>1.33</v>
      </c>
      <c r="T1274" s="51">
        <v>0.56999999999999995</v>
      </c>
      <c r="U1274" s="51">
        <v>0.81</v>
      </c>
      <c r="V1274" s="51">
        <v>1.1200000000000001</v>
      </c>
      <c r="W1274" s="51">
        <v>0.71</v>
      </c>
      <c r="X1274" s="51">
        <v>1.1100000000000001</v>
      </c>
      <c r="Y1274" s="290">
        <v>1.45</v>
      </c>
      <c r="Z1274" s="51">
        <v>0.87</v>
      </c>
      <c r="AA1274" s="51">
        <v>0.9</v>
      </c>
      <c r="AB1274" s="52">
        <v>1.26</v>
      </c>
      <c r="AC1274" s="50">
        <f>AC1306+AC1316+AC1326+AC1336+AC1346+AC1356+AC1366+AC1376+AC1381+AC1391+AC1401+AC1406</f>
        <v>30.860400000003661</v>
      </c>
      <c r="AD1274" s="53">
        <f>AD1306+AD1316+AD1326+AD1336+AD1346+AD1356+AD1366+AD1376+AD1381+AD1391+AD1401+AD1406</f>
        <v>23.06939999999387</v>
      </c>
      <c r="AE1274" s="61"/>
      <c r="AF1274" s="264">
        <v>5103.25</v>
      </c>
      <c r="AG1274" s="102">
        <v>5103.3010000000004</v>
      </c>
      <c r="AH1274" s="102">
        <v>5103.3509999999997</v>
      </c>
      <c r="AI1274" s="102">
        <v>5103.4009999999998</v>
      </c>
      <c r="AJ1274" s="102">
        <v>5103.451</v>
      </c>
      <c r="AK1274" s="102">
        <v>5103.5020000000004</v>
      </c>
      <c r="AL1274" s="102">
        <v>5103.5519999999997</v>
      </c>
      <c r="AM1274" s="102">
        <v>5103.6019999999999</v>
      </c>
      <c r="AN1274" s="102">
        <v>5103.652</v>
      </c>
      <c r="AO1274" s="102">
        <v>5103.7020000000002</v>
      </c>
      <c r="AP1274" s="102">
        <v>5103.7520000000004</v>
      </c>
      <c r="AQ1274" s="102">
        <v>5103.8019999999997</v>
      </c>
      <c r="AR1274" s="102">
        <v>5103.8519999999999</v>
      </c>
      <c r="AS1274" s="102">
        <v>5103.9030000000002</v>
      </c>
      <c r="AT1274" s="102">
        <v>5103.9530000000004</v>
      </c>
      <c r="AU1274" s="102">
        <v>5104.0029999999997</v>
      </c>
      <c r="AV1274" s="102">
        <v>5104.0529999999999</v>
      </c>
      <c r="AW1274" s="102">
        <v>5104.1030000000001</v>
      </c>
      <c r="AX1274" s="102">
        <v>5104.1530000000002</v>
      </c>
      <c r="AY1274" s="102">
        <v>5104.2030000000004</v>
      </c>
      <c r="AZ1274" s="102">
        <v>5104.2529999999997</v>
      </c>
      <c r="BA1274" s="102">
        <v>5104.3029999999999</v>
      </c>
      <c r="BB1274" s="102">
        <v>5104.3540000000003</v>
      </c>
      <c r="BC1274" s="102">
        <v>5104.4040000000005</v>
      </c>
      <c r="BD1274" s="1">
        <v>5104.4539999999997</v>
      </c>
      <c r="BE1274" s="264"/>
      <c r="BF1274" s="264"/>
      <c r="BG1274" s="102"/>
      <c r="BH1274" s="102"/>
      <c r="BI1274" s="102"/>
      <c r="BJ1274" s="102"/>
      <c r="BK1274" s="102"/>
      <c r="BL1274" s="102"/>
      <c r="BM1274" s="102"/>
      <c r="BN1274" s="102"/>
      <c r="BO1274" s="102"/>
      <c r="BP1274" s="102"/>
      <c r="BQ1274" s="102"/>
      <c r="BR1274" s="102"/>
      <c r="BS1274" s="102"/>
      <c r="BT1274" s="102"/>
      <c r="BU1274" s="102"/>
      <c r="BV1274" s="102"/>
      <c r="BW1274" s="102"/>
      <c r="BX1274" s="102"/>
      <c r="BY1274" s="102"/>
      <c r="BZ1274" s="102"/>
      <c r="CA1274" s="102"/>
      <c r="CB1274" s="102"/>
      <c r="CC1274" s="102"/>
      <c r="CD1274" s="165"/>
      <c r="CE1274" s="165"/>
      <c r="CF1274" s="165"/>
      <c r="CG1274" s="165"/>
      <c r="CH1274" s="165"/>
      <c r="CI1274" s="165"/>
      <c r="CJ1274" s="165"/>
      <c r="CK1274" s="165"/>
      <c r="CL1274" s="165"/>
      <c r="CM1274" s="165"/>
      <c r="CN1274" s="165"/>
      <c r="CO1274" s="165"/>
      <c r="CP1274" s="165"/>
      <c r="CQ1274" s="165"/>
      <c r="CR1274" s="165"/>
      <c r="CS1274" s="165"/>
      <c r="CT1274" s="165"/>
      <c r="CU1274" s="165"/>
      <c r="CV1274" s="165"/>
      <c r="CW1274" s="165"/>
      <c r="CX1274" s="165"/>
      <c r="CY1274" s="165"/>
      <c r="CZ1274" s="165"/>
      <c r="DA1274" s="165"/>
      <c r="DB1274" s="165"/>
      <c r="DC1274" s="165"/>
      <c r="DD1274" s="165"/>
      <c r="DE1274" s="165"/>
      <c r="DF1274" s="165"/>
      <c r="DG1274" s="165"/>
      <c r="DH1274" s="165"/>
      <c r="DI1274" s="165"/>
      <c r="DJ1274" s="165"/>
      <c r="DK1274" s="165"/>
      <c r="DL1274" s="165"/>
      <c r="DM1274" s="165"/>
      <c r="DN1274" s="165"/>
      <c r="DO1274" s="165"/>
      <c r="DP1274" s="165"/>
      <c r="DQ1274" s="165"/>
      <c r="DR1274" s="165"/>
      <c r="DS1274" s="165"/>
      <c r="DT1274" s="165"/>
      <c r="DU1274" s="114"/>
      <c r="DV1274" s="114"/>
      <c r="DW1274" s="114"/>
      <c r="DX1274" s="114"/>
      <c r="DY1274" s="114"/>
      <c r="DZ1274" s="114"/>
      <c r="EA1274" s="114"/>
      <c r="EB1274" s="114"/>
    </row>
    <row r="1275" spans="1:132" s="2" customFormat="1" ht="10.5" customHeight="1" thickBot="1" x14ac:dyDescent="0.25">
      <c r="A1275" s="1533"/>
      <c r="B1275" s="1637"/>
      <c r="C1275" s="274"/>
      <c r="D1275" s="239" t="s">
        <v>41</v>
      </c>
      <c r="E1275" s="55">
        <f t="shared" ref="E1275:AB1275" si="972">E1274/E1273</f>
        <v>0.66666666666666674</v>
      </c>
      <c r="F1275" s="55">
        <f t="shared" si="972"/>
        <v>0.74637681159420299</v>
      </c>
      <c r="G1275" s="55">
        <f t="shared" si="972"/>
        <v>0.68548387096774188</v>
      </c>
      <c r="H1275" s="291">
        <f t="shared" si="972"/>
        <v>0.72916666666666663</v>
      </c>
      <c r="I1275" s="55">
        <f t="shared" si="972"/>
        <v>0.6875</v>
      </c>
      <c r="J1275" s="55">
        <f t="shared" si="972"/>
        <v>0.67857142857142849</v>
      </c>
      <c r="K1275" s="55">
        <f t="shared" si="972"/>
        <v>0.6967741935483871</v>
      </c>
      <c r="L1275" s="55">
        <f t="shared" si="972"/>
        <v>0.63736263736263732</v>
      </c>
      <c r="M1275" s="55">
        <f t="shared" si="972"/>
        <v>0.77</v>
      </c>
      <c r="N1275" s="291">
        <f t="shared" si="972"/>
        <v>0.81428571428571428</v>
      </c>
      <c r="O1275" s="55">
        <f t="shared" si="972"/>
        <v>0.78021978021978011</v>
      </c>
      <c r="P1275" s="55">
        <f t="shared" si="972"/>
        <v>0.77906976744186052</v>
      </c>
      <c r="Q1275" s="55">
        <f t="shared" si="972"/>
        <v>0.81052631578947376</v>
      </c>
      <c r="R1275" s="55">
        <f t="shared" si="972"/>
        <v>0.80459770114942519</v>
      </c>
      <c r="S1275" s="55">
        <f t="shared" si="972"/>
        <v>0.79166666666666674</v>
      </c>
      <c r="T1275" s="55">
        <f t="shared" si="972"/>
        <v>0.71249999999999991</v>
      </c>
      <c r="U1275" s="55">
        <f t="shared" si="972"/>
        <v>0.74311926605504586</v>
      </c>
      <c r="V1275" s="55">
        <f t="shared" si="972"/>
        <v>0.73684210526315796</v>
      </c>
      <c r="W1275" s="55">
        <f t="shared" si="972"/>
        <v>0.73958333333333337</v>
      </c>
      <c r="X1275" s="55">
        <f t="shared" si="972"/>
        <v>0.73026315789473695</v>
      </c>
      <c r="Y1275" s="291">
        <f t="shared" si="972"/>
        <v>0.73979591836734693</v>
      </c>
      <c r="Z1275" s="55">
        <f t="shared" si="972"/>
        <v>0.76991150442477885</v>
      </c>
      <c r="AA1275" s="55">
        <f t="shared" si="972"/>
        <v>0.75</v>
      </c>
      <c r="AB1275" s="56">
        <f t="shared" si="972"/>
        <v>0.72413793103448276</v>
      </c>
      <c r="AC1275" s="50"/>
      <c r="AD1275" s="53"/>
      <c r="AE1275" s="61"/>
      <c r="AF1275" s="264"/>
      <c r="AG1275" s="264"/>
      <c r="AH1275" s="264"/>
      <c r="AI1275" s="264"/>
      <c r="AJ1275" s="264"/>
      <c r="AK1275" s="264"/>
      <c r="AL1275" s="264"/>
      <c r="AM1275" s="264"/>
      <c r="AN1275" s="264"/>
      <c r="AO1275" s="264"/>
      <c r="AP1275" s="264"/>
      <c r="AQ1275" s="264"/>
      <c r="AR1275" s="264"/>
      <c r="AS1275" s="264"/>
      <c r="AT1275" s="264"/>
      <c r="AU1275" s="264"/>
      <c r="AV1275" s="264"/>
      <c r="AW1275" s="264"/>
      <c r="AX1275" s="264"/>
      <c r="AY1275" s="264"/>
      <c r="AZ1275" s="264"/>
      <c r="BA1275" s="264"/>
      <c r="BB1275" s="264"/>
      <c r="BC1275" s="264"/>
      <c r="BD1275" s="1"/>
      <c r="BE1275" s="264"/>
      <c r="BF1275" s="264"/>
      <c r="BG1275" s="102"/>
      <c r="BH1275" s="102"/>
      <c r="BI1275" s="102"/>
      <c r="BJ1275" s="102"/>
      <c r="BK1275" s="102"/>
      <c r="BL1275" s="102"/>
      <c r="BM1275" s="102"/>
      <c r="BN1275" s="102"/>
      <c r="BO1275" s="102"/>
      <c r="BP1275" s="102"/>
      <c r="BQ1275" s="102"/>
      <c r="BR1275" s="102"/>
      <c r="BS1275" s="102"/>
      <c r="BT1275" s="102"/>
      <c r="BU1275" s="102"/>
      <c r="BV1275" s="102"/>
      <c r="BW1275" s="102"/>
      <c r="BX1275" s="102"/>
      <c r="BY1275" s="102"/>
      <c r="BZ1275" s="102"/>
      <c r="CA1275" s="102"/>
      <c r="CB1275" s="102"/>
      <c r="CC1275" s="102"/>
      <c r="CD1275" s="165"/>
      <c r="CE1275" s="165"/>
      <c r="CF1275" s="165"/>
      <c r="CG1275" s="165"/>
      <c r="CH1275" s="165"/>
      <c r="CI1275" s="165"/>
      <c r="CJ1275" s="165"/>
      <c r="CK1275" s="165"/>
      <c r="CL1275" s="165"/>
      <c r="CM1275" s="165"/>
      <c r="CN1275" s="165"/>
      <c r="CO1275" s="165"/>
      <c r="CP1275" s="165"/>
      <c r="CQ1275" s="165"/>
      <c r="CR1275" s="165"/>
      <c r="CS1275" s="165"/>
      <c r="CT1275" s="165"/>
      <c r="CU1275" s="165"/>
      <c r="CV1275" s="165"/>
      <c r="CW1275" s="165"/>
      <c r="CX1275" s="165"/>
      <c r="CY1275" s="165"/>
      <c r="CZ1275" s="165"/>
      <c r="DA1275" s="165"/>
      <c r="DB1275" s="165"/>
      <c r="DC1275" s="165"/>
      <c r="DD1275" s="165"/>
      <c r="DE1275" s="165"/>
      <c r="DF1275" s="165"/>
      <c r="DG1275" s="165"/>
      <c r="DH1275" s="165"/>
      <c r="DI1275" s="165"/>
      <c r="DJ1275" s="165"/>
      <c r="DK1275" s="165"/>
      <c r="DL1275" s="165"/>
      <c r="DM1275" s="165"/>
      <c r="DN1275" s="165"/>
      <c r="DO1275" s="165"/>
      <c r="DP1275" s="165"/>
      <c r="DQ1275" s="165"/>
      <c r="DR1275" s="165"/>
      <c r="DS1275" s="165"/>
      <c r="DT1275" s="165"/>
      <c r="DU1275" s="114"/>
      <c r="DV1275" s="114"/>
      <c r="DW1275" s="114"/>
      <c r="DX1275" s="114"/>
      <c r="DY1275" s="114"/>
      <c r="DZ1275" s="114"/>
      <c r="EA1275" s="114"/>
      <c r="EB1275" s="114"/>
    </row>
    <row r="1276" spans="1:132" s="2" customFormat="1" ht="10.5" customHeight="1" x14ac:dyDescent="0.2">
      <c r="A1276" s="1531" t="s">
        <v>330</v>
      </c>
      <c r="B1276" s="1636" t="s">
        <v>89</v>
      </c>
      <c r="C1276" s="988"/>
      <c r="D1276" s="1203"/>
      <c r="E1276" s="57"/>
      <c r="F1276" s="372"/>
      <c r="G1276" s="372"/>
      <c r="H1276" s="807"/>
      <c r="I1276" s="372"/>
      <c r="J1276" s="372"/>
      <c r="K1276" s="372"/>
      <c r="L1276" s="372"/>
      <c r="M1276" s="372"/>
      <c r="N1276" s="807"/>
      <c r="O1276" s="372"/>
      <c r="P1276" s="372"/>
      <c r="Q1276" s="372"/>
      <c r="R1276" s="372"/>
      <c r="S1276" s="372"/>
      <c r="T1276" s="372"/>
      <c r="U1276" s="372"/>
      <c r="V1276" s="372"/>
      <c r="W1276" s="372"/>
      <c r="X1276" s="372"/>
      <c r="Y1276" s="807"/>
      <c r="Z1276" s="372"/>
      <c r="AA1276" s="372"/>
      <c r="AB1276" s="759"/>
      <c r="AC1276" s="50"/>
      <c r="AD1276" s="53"/>
      <c r="AE1276" s="61"/>
      <c r="AF1276" s="265"/>
      <c r="AG1276" s="265"/>
      <c r="AH1276" s="265"/>
      <c r="AI1276" s="265"/>
      <c r="AJ1276" s="265"/>
      <c r="AK1276" s="265"/>
      <c r="AL1276" s="265"/>
      <c r="AM1276" s="265"/>
      <c r="AN1276" s="265"/>
      <c r="AO1276" s="265"/>
      <c r="AP1276" s="265"/>
      <c r="AQ1276" s="265"/>
      <c r="AR1276" s="265"/>
      <c r="AS1276" s="265"/>
      <c r="AT1276" s="265"/>
      <c r="AU1276" s="265"/>
      <c r="AV1276" s="265"/>
      <c r="AW1276" s="265"/>
      <c r="AX1276" s="265"/>
      <c r="AY1276" s="265"/>
      <c r="AZ1276" s="265"/>
      <c r="BA1276" s="265"/>
      <c r="BB1276" s="265"/>
      <c r="BC1276" s="265"/>
      <c r="BD1276" s="1"/>
      <c r="BE1276" s="265"/>
      <c r="BF1276" s="265"/>
      <c r="BG1276" s="153"/>
      <c r="BH1276" s="153"/>
      <c r="BI1276" s="153"/>
      <c r="BJ1276" s="153"/>
      <c r="BK1276" s="153"/>
      <c r="BL1276" s="153"/>
      <c r="BM1276" s="153"/>
      <c r="BN1276" s="153"/>
      <c r="BO1276" s="153"/>
      <c r="BP1276" s="153"/>
      <c r="BQ1276" s="153"/>
      <c r="BR1276" s="153"/>
      <c r="BS1276" s="153"/>
      <c r="BT1276" s="153"/>
      <c r="BU1276" s="153"/>
      <c r="BV1276" s="153"/>
      <c r="BW1276" s="153"/>
      <c r="BX1276" s="153"/>
      <c r="BY1276" s="153"/>
      <c r="BZ1276" s="153"/>
      <c r="CA1276" s="153"/>
      <c r="CB1276" s="153"/>
      <c r="CC1276" s="153"/>
      <c r="CD1276" s="165"/>
      <c r="CE1276" s="165"/>
      <c r="CF1276" s="165"/>
      <c r="CG1276" s="165"/>
      <c r="CH1276" s="165"/>
      <c r="CI1276" s="165"/>
      <c r="CJ1276" s="165"/>
      <c r="CK1276" s="165"/>
      <c r="CL1276" s="165"/>
      <c r="CM1276" s="165"/>
      <c r="CN1276" s="165"/>
      <c r="CO1276" s="165"/>
      <c r="CP1276" s="165"/>
      <c r="CQ1276" s="165"/>
      <c r="CR1276" s="165"/>
      <c r="CS1276" s="165"/>
      <c r="CT1276" s="165"/>
      <c r="CU1276" s="165"/>
      <c r="CV1276" s="165"/>
      <c r="CW1276" s="165"/>
      <c r="CX1276" s="165"/>
      <c r="CY1276" s="165"/>
      <c r="CZ1276" s="165"/>
      <c r="DA1276" s="165"/>
      <c r="DB1276" s="165"/>
      <c r="DC1276" s="165"/>
      <c r="DD1276" s="165"/>
      <c r="DE1276" s="165"/>
      <c r="DF1276" s="165"/>
      <c r="DG1276" s="165"/>
      <c r="DH1276" s="165"/>
      <c r="DI1276" s="165"/>
      <c r="DJ1276" s="165"/>
      <c r="DK1276" s="165"/>
      <c r="DL1276" s="165"/>
      <c r="DM1276" s="165"/>
      <c r="DN1276" s="165"/>
      <c r="DO1276" s="165"/>
      <c r="DP1276" s="165"/>
      <c r="DQ1276" s="165"/>
      <c r="DR1276" s="165"/>
      <c r="DS1276" s="165"/>
      <c r="DT1276" s="165"/>
      <c r="DU1276" s="114"/>
      <c r="DV1276" s="114"/>
      <c r="DW1276" s="114"/>
      <c r="DX1276" s="114"/>
      <c r="DY1276" s="114"/>
      <c r="DZ1276" s="114"/>
      <c r="EA1276" s="114"/>
      <c r="EB1276" s="114"/>
    </row>
    <row r="1277" spans="1:132" s="2" customFormat="1" ht="10.5" customHeight="1" x14ac:dyDescent="0.2">
      <c r="A1277" s="1532"/>
      <c r="B1277" s="1633"/>
      <c r="C1277" s="1403" t="s">
        <v>126</v>
      </c>
      <c r="D1277" s="134" t="s">
        <v>33</v>
      </c>
      <c r="E1277" s="970">
        <v>147</v>
      </c>
      <c r="F1277" s="970">
        <v>151</v>
      </c>
      <c r="G1277" s="970">
        <v>183</v>
      </c>
      <c r="H1277" s="972">
        <v>154</v>
      </c>
      <c r="I1277" s="970">
        <v>151</v>
      </c>
      <c r="J1277" s="970">
        <v>147</v>
      </c>
      <c r="K1277" s="970">
        <v>154</v>
      </c>
      <c r="L1277" s="970">
        <v>117</v>
      </c>
      <c r="M1277" s="970">
        <v>145</v>
      </c>
      <c r="N1277" s="972">
        <v>170</v>
      </c>
      <c r="O1277" s="970">
        <v>209</v>
      </c>
      <c r="P1277" s="970">
        <v>214</v>
      </c>
      <c r="Q1277" s="970">
        <v>129</v>
      </c>
      <c r="R1277" s="970">
        <v>147</v>
      </c>
      <c r="S1277" s="970">
        <v>108</v>
      </c>
      <c r="T1277" s="970">
        <v>191</v>
      </c>
      <c r="U1277" s="970">
        <v>191</v>
      </c>
      <c r="V1277" s="970">
        <v>195</v>
      </c>
      <c r="W1277" s="970">
        <v>262</v>
      </c>
      <c r="X1277" s="970">
        <v>263</v>
      </c>
      <c r="Y1277" s="972">
        <v>201</v>
      </c>
      <c r="Z1277" s="970">
        <v>248</v>
      </c>
      <c r="AA1277" s="970">
        <v>194</v>
      </c>
      <c r="AB1277" s="1018">
        <v>151</v>
      </c>
      <c r="AC1277" s="1113"/>
      <c r="AD1277" s="529"/>
      <c r="AE1277" s="61"/>
      <c r="AF1277" s="264"/>
      <c r="AG1277" s="264"/>
      <c r="AH1277" s="264"/>
      <c r="AI1277" s="264"/>
      <c r="AJ1277" s="264"/>
      <c r="AK1277" s="264"/>
      <c r="AL1277" s="264"/>
      <c r="AM1277" s="264"/>
      <c r="AN1277" s="264"/>
      <c r="AO1277" s="264"/>
      <c r="AP1277" s="264"/>
      <c r="AQ1277" s="264"/>
      <c r="AR1277" s="264"/>
      <c r="AS1277" s="264"/>
      <c r="AT1277" s="264"/>
      <c r="AU1277" s="264"/>
      <c r="AV1277" s="264"/>
      <c r="AW1277" s="264"/>
      <c r="AX1277" s="264"/>
      <c r="AY1277" s="264"/>
      <c r="AZ1277" s="264"/>
      <c r="BA1277" s="264"/>
      <c r="BB1277" s="264"/>
      <c r="BC1277" s="264"/>
      <c r="BD1277" s="1"/>
      <c r="BE1277" s="264"/>
      <c r="BF1277" s="264"/>
      <c r="BG1277" s="1351"/>
      <c r="BH1277" s="1351"/>
      <c r="BI1277" s="1351"/>
      <c r="BJ1277" s="1351"/>
      <c r="BK1277" s="1351"/>
      <c r="BL1277" s="1351"/>
      <c r="BM1277" s="1351"/>
      <c r="BN1277" s="1351"/>
      <c r="BO1277" s="1351"/>
      <c r="BP1277" s="1351"/>
      <c r="BQ1277" s="1351"/>
      <c r="BR1277" s="1351"/>
      <c r="BS1277" s="1351"/>
      <c r="BT1277" s="1351"/>
      <c r="BU1277" s="1351"/>
      <c r="BV1277" s="1351"/>
      <c r="BW1277" s="1351"/>
      <c r="BX1277" s="1351"/>
      <c r="BY1277" s="1351"/>
      <c r="BZ1277" s="1351"/>
      <c r="CA1277" s="1351"/>
      <c r="CB1277" s="1351"/>
      <c r="CC1277" s="1351"/>
      <c r="CD1277" s="165"/>
      <c r="CE1277" s="165"/>
      <c r="CF1277" s="165"/>
      <c r="CG1277" s="165"/>
      <c r="CH1277" s="165"/>
      <c r="CI1277" s="165"/>
      <c r="CJ1277" s="165"/>
      <c r="CK1277" s="165"/>
      <c r="CL1277" s="165"/>
      <c r="CM1277" s="165"/>
      <c r="CN1277" s="165"/>
      <c r="CO1277" s="165"/>
      <c r="CP1277" s="165"/>
      <c r="CQ1277" s="165"/>
      <c r="CR1277" s="165"/>
      <c r="CS1277" s="165"/>
      <c r="CT1277" s="165"/>
      <c r="CU1277" s="165"/>
      <c r="CV1277" s="165"/>
      <c r="CW1277" s="165"/>
      <c r="CX1277" s="165"/>
      <c r="CY1277" s="165"/>
      <c r="CZ1277" s="165"/>
      <c r="DA1277" s="165"/>
      <c r="DB1277" s="165"/>
      <c r="DC1277" s="165"/>
      <c r="DD1277" s="165"/>
      <c r="DE1277" s="165"/>
      <c r="DF1277" s="165"/>
      <c r="DG1277" s="165"/>
      <c r="DH1277" s="165"/>
      <c r="DI1277" s="165"/>
      <c r="DJ1277" s="165"/>
      <c r="DK1277" s="165"/>
      <c r="DL1277" s="165"/>
      <c r="DM1277" s="165"/>
      <c r="DN1277" s="165"/>
      <c r="DO1277" s="165"/>
      <c r="DP1277" s="165"/>
      <c r="DQ1277" s="165"/>
      <c r="DR1277" s="165"/>
      <c r="DS1277" s="165"/>
      <c r="DT1277" s="165"/>
      <c r="DU1277" s="114"/>
      <c r="DV1277" s="114"/>
      <c r="DW1277" s="114"/>
      <c r="DX1277" s="114"/>
      <c r="DY1277" s="114"/>
      <c r="DZ1277" s="114"/>
      <c r="EA1277" s="114"/>
      <c r="EB1277" s="114"/>
    </row>
    <row r="1278" spans="1:132" s="2" customFormat="1" ht="10.5" customHeight="1" x14ac:dyDescent="0.2">
      <c r="A1278" s="1532"/>
      <c r="B1278" s="1633"/>
      <c r="C1278" s="1403" t="s">
        <v>127</v>
      </c>
      <c r="D1278" s="134" t="s">
        <v>116</v>
      </c>
      <c r="E1278" s="51">
        <v>1.3</v>
      </c>
      <c r="F1278" s="51">
        <v>1.43</v>
      </c>
      <c r="G1278" s="51">
        <v>1.78</v>
      </c>
      <c r="H1278" s="290">
        <v>1.55</v>
      </c>
      <c r="I1278" s="51">
        <v>1.52</v>
      </c>
      <c r="J1278" s="51">
        <v>1.53</v>
      </c>
      <c r="K1278" s="51">
        <v>1.31</v>
      </c>
      <c r="L1278" s="51">
        <v>1.2</v>
      </c>
      <c r="M1278" s="51">
        <v>1.3</v>
      </c>
      <c r="N1278" s="290">
        <v>1.52</v>
      </c>
      <c r="O1278" s="51">
        <v>1.86</v>
      </c>
      <c r="P1278" s="51">
        <v>1.95</v>
      </c>
      <c r="Q1278" s="51">
        <v>1.23</v>
      </c>
      <c r="R1278" s="51">
        <v>1.27</v>
      </c>
      <c r="S1278" s="51">
        <v>1.07</v>
      </c>
      <c r="T1278" s="51">
        <v>1.64</v>
      </c>
      <c r="U1278" s="51">
        <v>1.99</v>
      </c>
      <c r="V1278" s="51">
        <v>1.65</v>
      </c>
      <c r="W1278" s="51">
        <v>2.23</v>
      </c>
      <c r="X1278" s="51">
        <v>2.27</v>
      </c>
      <c r="Y1278" s="290">
        <v>1.84</v>
      </c>
      <c r="Z1278" s="51">
        <v>2.16</v>
      </c>
      <c r="AA1278" s="51">
        <v>1.99</v>
      </c>
      <c r="AB1278" s="52">
        <v>1.37</v>
      </c>
      <c r="AC1278" s="50">
        <f>SUM(E1278:AB1278)</f>
        <v>38.959999999999994</v>
      </c>
      <c r="AD1278" s="53">
        <f>SUM(E1279:AB1279)</f>
        <v>19.189999999999998</v>
      </c>
      <c r="AE1278" s="61">
        <v>18</v>
      </c>
      <c r="AF1278" s="264">
        <v>9492.0149999999994</v>
      </c>
      <c r="AG1278" s="350">
        <v>9492.1239999999998</v>
      </c>
      <c r="AH1278" s="350">
        <v>9492.2330000000002</v>
      </c>
      <c r="AI1278" s="350">
        <v>9492.3420000000006</v>
      </c>
      <c r="AJ1278" s="350">
        <v>9492.4509999999991</v>
      </c>
      <c r="AK1278" s="350">
        <v>9492.56</v>
      </c>
      <c r="AL1278" s="350">
        <v>9492.6689999999999</v>
      </c>
      <c r="AM1278" s="350">
        <v>9492.7780000000002</v>
      </c>
      <c r="AN1278" s="350">
        <v>9492.8870000000006</v>
      </c>
      <c r="AO1278" s="350">
        <v>9492.9959999999992</v>
      </c>
      <c r="AP1278" s="350">
        <v>9493.1049999999996</v>
      </c>
      <c r="AQ1278" s="350">
        <v>9493.2139999999999</v>
      </c>
      <c r="AR1278" s="350">
        <v>9493.3230000000003</v>
      </c>
      <c r="AS1278" s="350">
        <v>9493.4320000000007</v>
      </c>
      <c r="AT1278" s="350">
        <v>9493.5409999999993</v>
      </c>
      <c r="AU1278" s="350">
        <v>9493.65</v>
      </c>
      <c r="AV1278" s="350">
        <v>9493.759</v>
      </c>
      <c r="AW1278" s="350">
        <v>9493.8680000000004</v>
      </c>
      <c r="AX1278" s="350">
        <v>9493.9770000000008</v>
      </c>
      <c r="AY1278" s="350">
        <v>9494.0859999999993</v>
      </c>
      <c r="AZ1278" s="350">
        <v>9494.1949999999997</v>
      </c>
      <c r="BA1278" s="350">
        <v>9494.3040000000001</v>
      </c>
      <c r="BB1278" s="350">
        <v>9494.4130000000005</v>
      </c>
      <c r="BC1278" s="350">
        <v>9494.5210000000006</v>
      </c>
      <c r="BD1278" s="350">
        <v>9494.6290000000008</v>
      </c>
      <c r="BE1278" s="264"/>
      <c r="BF1278" s="264"/>
      <c r="BG1278" s="153"/>
      <c r="BH1278" s="153"/>
      <c r="BI1278" s="153"/>
      <c r="BJ1278" s="153"/>
      <c r="BK1278" s="153"/>
      <c r="BL1278" s="153"/>
      <c r="BM1278" s="153"/>
      <c r="BN1278" s="153"/>
      <c r="BO1278" s="153"/>
      <c r="BP1278" s="153"/>
      <c r="BQ1278" s="153"/>
      <c r="BR1278" s="153"/>
      <c r="BS1278" s="153"/>
      <c r="BT1278" s="153"/>
      <c r="BU1278" s="153"/>
      <c r="BV1278" s="153"/>
      <c r="BW1278" s="153"/>
      <c r="BX1278" s="153"/>
      <c r="BY1278" s="153"/>
      <c r="BZ1278" s="153"/>
      <c r="CA1278" s="153"/>
      <c r="CB1278" s="153"/>
      <c r="CC1278" s="153"/>
      <c r="CD1278" s="165"/>
      <c r="CE1278" s="165"/>
      <c r="CF1278" s="165"/>
      <c r="CG1278" s="165"/>
      <c r="CH1278" s="165"/>
      <c r="CI1278" s="165"/>
      <c r="CJ1278" s="165"/>
      <c r="CK1278" s="165"/>
      <c r="CL1278" s="165"/>
      <c r="CM1278" s="165"/>
      <c r="CN1278" s="165"/>
      <c r="CO1278" s="165"/>
      <c r="CP1278" s="165"/>
      <c r="CQ1278" s="165"/>
      <c r="CR1278" s="165"/>
      <c r="CS1278" s="165"/>
      <c r="CT1278" s="165"/>
      <c r="CU1278" s="165"/>
      <c r="CV1278" s="165"/>
      <c r="CW1278" s="165"/>
      <c r="CX1278" s="165"/>
      <c r="CY1278" s="165"/>
      <c r="CZ1278" s="165"/>
      <c r="DA1278" s="165"/>
      <c r="DB1278" s="165"/>
      <c r="DC1278" s="165"/>
      <c r="DD1278" s="165"/>
      <c r="DE1278" s="165"/>
      <c r="DF1278" s="165"/>
      <c r="DG1278" s="165"/>
      <c r="DH1278" s="165"/>
      <c r="DI1278" s="165"/>
      <c r="DJ1278" s="165"/>
      <c r="DK1278" s="165"/>
      <c r="DL1278" s="165"/>
      <c r="DM1278" s="165"/>
      <c r="DN1278" s="165"/>
      <c r="DO1278" s="165"/>
      <c r="DP1278" s="165"/>
      <c r="DQ1278" s="165"/>
      <c r="DR1278" s="165"/>
      <c r="DS1278" s="165"/>
      <c r="DT1278" s="165"/>
      <c r="DU1278" s="114"/>
      <c r="DV1278" s="114"/>
      <c r="DW1278" s="114"/>
      <c r="DX1278" s="114"/>
      <c r="DY1278" s="114"/>
      <c r="DZ1278" s="114"/>
      <c r="EA1278" s="114"/>
      <c r="EB1278" s="114"/>
    </row>
    <row r="1279" spans="1:132" s="2" customFormat="1" ht="10.5" customHeight="1" x14ac:dyDescent="0.2">
      <c r="A1279" s="1532"/>
      <c r="B1279" s="1633"/>
      <c r="C1279" s="1403" t="s">
        <v>127</v>
      </c>
      <c r="D1279" s="134" t="s">
        <v>117</v>
      </c>
      <c r="E1279" s="51">
        <v>0.47</v>
      </c>
      <c r="F1279" s="51">
        <v>0.67</v>
      </c>
      <c r="G1279" s="51">
        <v>0.82</v>
      </c>
      <c r="H1279" s="290">
        <v>0.71000000000000008</v>
      </c>
      <c r="I1279" s="51">
        <v>0.65</v>
      </c>
      <c r="J1279" s="51">
        <v>0.65</v>
      </c>
      <c r="K1279" s="51">
        <v>0.51</v>
      </c>
      <c r="L1279" s="51">
        <v>0.37</v>
      </c>
      <c r="M1279" s="51">
        <v>0.59</v>
      </c>
      <c r="N1279" s="290">
        <v>0.84</v>
      </c>
      <c r="O1279" s="51">
        <v>1.04</v>
      </c>
      <c r="P1279" s="51">
        <v>1.1099999999999999</v>
      </c>
      <c r="Q1279" s="51">
        <v>0.6</v>
      </c>
      <c r="R1279" s="51">
        <v>0.64</v>
      </c>
      <c r="S1279" s="51">
        <v>0.44999999999999996</v>
      </c>
      <c r="T1279" s="51">
        <v>0.76999999999999991</v>
      </c>
      <c r="U1279" s="51">
        <v>1.1000000000000001</v>
      </c>
      <c r="V1279" s="51">
        <v>0.80999999999999994</v>
      </c>
      <c r="W1279" s="51">
        <v>1.23</v>
      </c>
      <c r="X1279" s="51">
        <v>1.25</v>
      </c>
      <c r="Y1279" s="290">
        <v>0.97000000000000008</v>
      </c>
      <c r="Z1279" s="51">
        <v>1.2799999999999998</v>
      </c>
      <c r="AA1279" s="51">
        <v>1.08</v>
      </c>
      <c r="AB1279" s="52">
        <v>0.57999999999999996</v>
      </c>
      <c r="AC1279" s="50">
        <f>AC1421+AC1431+AC1441+AC1446+AC1451</f>
        <v>33.447599999998147</v>
      </c>
      <c r="AD1279" s="53">
        <f>AD1421+AD1431+AD1441+AD1446+AD1451</f>
        <v>18.290879999998481</v>
      </c>
      <c r="AE1279" s="61"/>
      <c r="AF1279" s="265">
        <v>6000.1270000000004</v>
      </c>
      <c r="AG1279" s="350">
        <v>6000.2049999999999</v>
      </c>
      <c r="AH1279" s="350">
        <v>6000.2839999999997</v>
      </c>
      <c r="AI1279" s="350">
        <v>6000.3620000000001</v>
      </c>
      <c r="AJ1279" s="350">
        <v>6000.4409999999998</v>
      </c>
      <c r="AK1279" s="350">
        <v>6000.5190000000002</v>
      </c>
      <c r="AL1279" s="350">
        <v>6000.598</v>
      </c>
      <c r="AM1279" s="350">
        <v>6000.6760000000004</v>
      </c>
      <c r="AN1279" s="350">
        <v>6000.7550000000001</v>
      </c>
      <c r="AO1279" s="350">
        <v>6000.8329999999996</v>
      </c>
      <c r="AP1279" s="350">
        <v>6000.9120000000003</v>
      </c>
      <c r="AQ1279" s="350">
        <v>6000.99</v>
      </c>
      <c r="AR1279" s="350">
        <v>6001.0690000000004</v>
      </c>
      <c r="AS1279" s="350">
        <v>6001.1469999999999</v>
      </c>
      <c r="AT1279" s="350">
        <v>6001.2259999999997</v>
      </c>
      <c r="AU1279" s="350">
        <v>6001.3040000000001</v>
      </c>
      <c r="AV1279" s="350">
        <v>6001.3829999999998</v>
      </c>
      <c r="AW1279" s="350">
        <v>6001.4610000000002</v>
      </c>
      <c r="AX1279" s="350">
        <v>6001.54</v>
      </c>
      <c r="AY1279" s="350">
        <v>6001.6180000000004</v>
      </c>
      <c r="AZ1279" s="350">
        <v>6001.6970000000001</v>
      </c>
      <c r="BA1279" s="350">
        <v>6001.7749999999996</v>
      </c>
      <c r="BB1279" s="350">
        <v>6001.8549999999996</v>
      </c>
      <c r="BC1279" s="350">
        <v>6001.9340000000002</v>
      </c>
      <c r="BD1279" s="350">
        <v>6002.0129999999999</v>
      </c>
      <c r="BE1279" s="264"/>
      <c r="BF1279" s="265"/>
      <c r="BG1279" s="153"/>
      <c r="BH1279" s="153"/>
      <c r="BI1279" s="153"/>
      <c r="BJ1279" s="153"/>
      <c r="BK1279" s="153"/>
      <c r="BL1279" s="153"/>
      <c r="BM1279" s="153"/>
      <c r="BN1279" s="153"/>
      <c r="BO1279" s="153"/>
      <c r="BP1279" s="153"/>
      <c r="BQ1279" s="153"/>
      <c r="BR1279" s="153"/>
      <c r="BS1279" s="153"/>
      <c r="BT1279" s="153"/>
      <c r="BU1279" s="153"/>
      <c r="BV1279" s="153"/>
      <c r="BW1279" s="153"/>
      <c r="BX1279" s="153"/>
      <c r="BY1279" s="153"/>
      <c r="BZ1279" s="153"/>
      <c r="CA1279" s="153"/>
      <c r="CB1279" s="153"/>
      <c r="CC1279" s="153"/>
      <c r="CD1279" s="165"/>
      <c r="CE1279" s="165"/>
      <c r="CF1279" s="165"/>
      <c r="CG1279" s="165"/>
      <c r="CH1279" s="165"/>
      <c r="CI1279" s="165"/>
      <c r="CJ1279" s="165"/>
      <c r="CK1279" s="165"/>
      <c r="CL1279" s="165"/>
      <c r="CM1279" s="165"/>
      <c r="CN1279" s="165"/>
      <c r="CO1279" s="165"/>
      <c r="CP1279" s="165"/>
      <c r="CQ1279" s="165"/>
      <c r="CR1279" s="165"/>
      <c r="CS1279" s="165"/>
      <c r="CT1279" s="165"/>
      <c r="CU1279" s="165"/>
      <c r="CV1279" s="165"/>
      <c r="CW1279" s="165"/>
      <c r="CX1279" s="165"/>
      <c r="CY1279" s="165"/>
      <c r="CZ1279" s="165"/>
      <c r="DA1279" s="165"/>
      <c r="DB1279" s="165"/>
      <c r="DC1279" s="165"/>
      <c r="DD1279" s="165"/>
      <c r="DE1279" s="165"/>
      <c r="DF1279" s="165"/>
      <c r="DG1279" s="165"/>
      <c r="DH1279" s="165"/>
      <c r="DI1279" s="165"/>
      <c r="DJ1279" s="165"/>
      <c r="DK1279" s="165"/>
      <c r="DL1279" s="165"/>
      <c r="DM1279" s="165"/>
      <c r="DN1279" s="165"/>
      <c r="DO1279" s="165"/>
      <c r="DP1279" s="165"/>
      <c r="DQ1279" s="165"/>
      <c r="DR1279" s="165"/>
      <c r="DS1279" s="165"/>
      <c r="DT1279" s="165"/>
      <c r="DU1279" s="114"/>
      <c r="DV1279" s="114"/>
      <c r="DW1279" s="114"/>
      <c r="DX1279" s="114"/>
      <c r="DY1279" s="114"/>
      <c r="DZ1279" s="114"/>
      <c r="EA1279" s="114"/>
      <c r="EB1279" s="114"/>
    </row>
    <row r="1280" spans="1:132" s="2" customFormat="1" ht="10.5" customHeight="1" thickBot="1" x14ac:dyDescent="0.25">
      <c r="A1280" s="1533"/>
      <c r="B1280" s="1637"/>
      <c r="C1280" s="274"/>
      <c r="D1280" s="239" t="s">
        <v>41</v>
      </c>
      <c r="E1280" s="55">
        <f t="shared" ref="E1280:AB1280" si="973">E1279/E1278</f>
        <v>0.36153846153846153</v>
      </c>
      <c r="F1280" s="55">
        <f t="shared" si="973"/>
        <v>0.4685314685314686</v>
      </c>
      <c r="G1280" s="55">
        <f t="shared" si="973"/>
        <v>0.46067415730337075</v>
      </c>
      <c r="H1280" s="291">
        <f t="shared" si="973"/>
        <v>0.45806451612903232</v>
      </c>
      <c r="I1280" s="55">
        <f t="shared" si="973"/>
        <v>0.42763157894736842</v>
      </c>
      <c r="J1280" s="55">
        <f t="shared" si="973"/>
        <v>0.42483660130718953</v>
      </c>
      <c r="K1280" s="55">
        <f t="shared" si="973"/>
        <v>0.38931297709923662</v>
      </c>
      <c r="L1280" s="55">
        <f t="shared" si="973"/>
        <v>0.30833333333333335</v>
      </c>
      <c r="M1280" s="55">
        <f t="shared" si="973"/>
        <v>0.45384615384615379</v>
      </c>
      <c r="N1280" s="291">
        <f t="shared" si="973"/>
        <v>0.55263157894736836</v>
      </c>
      <c r="O1280" s="55">
        <f t="shared" si="973"/>
        <v>0.55913978494623651</v>
      </c>
      <c r="P1280" s="55">
        <f t="shared" si="973"/>
        <v>0.56923076923076921</v>
      </c>
      <c r="Q1280" s="55">
        <f t="shared" si="973"/>
        <v>0.48780487804878048</v>
      </c>
      <c r="R1280" s="55">
        <f t="shared" si="973"/>
        <v>0.50393700787401574</v>
      </c>
      <c r="S1280" s="55">
        <f t="shared" si="973"/>
        <v>0.42056074766355134</v>
      </c>
      <c r="T1280" s="55">
        <f t="shared" si="973"/>
        <v>0.46951219512195119</v>
      </c>
      <c r="U1280" s="55">
        <f t="shared" si="973"/>
        <v>0.55276381909547745</v>
      </c>
      <c r="V1280" s="55">
        <f t="shared" si="973"/>
        <v>0.49090909090909091</v>
      </c>
      <c r="W1280" s="55">
        <f t="shared" si="973"/>
        <v>0.55156950672645744</v>
      </c>
      <c r="X1280" s="55">
        <f t="shared" si="973"/>
        <v>0.5506607929515418</v>
      </c>
      <c r="Y1280" s="291">
        <f t="shared" si="973"/>
        <v>0.52717391304347827</v>
      </c>
      <c r="Z1280" s="55">
        <f t="shared" si="973"/>
        <v>0.59259259259259245</v>
      </c>
      <c r="AA1280" s="55">
        <f t="shared" si="973"/>
        <v>0.542713567839196</v>
      </c>
      <c r="AB1280" s="56">
        <f t="shared" si="973"/>
        <v>0.42335766423357657</v>
      </c>
      <c r="AC1280" s="50"/>
      <c r="AD1280" s="53"/>
      <c r="AE1280" s="61"/>
      <c r="AF1280" s="264"/>
      <c r="AG1280" s="264"/>
      <c r="AH1280" s="264"/>
      <c r="AI1280" s="264"/>
      <c r="AJ1280" s="264"/>
      <c r="AK1280" s="264"/>
      <c r="AL1280" s="264"/>
      <c r="AM1280" s="264"/>
      <c r="AN1280" s="264"/>
      <c r="AO1280" s="264"/>
      <c r="AP1280" s="264"/>
      <c r="AQ1280" s="264"/>
      <c r="AR1280" s="264"/>
      <c r="AS1280" s="264"/>
      <c r="AT1280" s="264"/>
      <c r="AU1280" s="264"/>
      <c r="AV1280" s="264"/>
      <c r="AW1280" s="264"/>
      <c r="AX1280" s="264"/>
      <c r="AY1280" s="264"/>
      <c r="AZ1280" s="264"/>
      <c r="BA1280" s="264"/>
      <c r="BB1280" s="264"/>
      <c r="BC1280" s="264"/>
      <c r="BD1280" s="1"/>
      <c r="BE1280" s="264"/>
      <c r="BF1280" s="264"/>
      <c r="BG1280" s="153"/>
      <c r="BH1280" s="153"/>
      <c r="BI1280" s="153"/>
      <c r="BJ1280" s="153"/>
      <c r="BK1280" s="153"/>
      <c r="BL1280" s="153"/>
      <c r="BM1280" s="153"/>
      <c r="BN1280" s="153"/>
      <c r="BO1280" s="153"/>
      <c r="BP1280" s="153"/>
      <c r="BQ1280" s="153"/>
      <c r="BR1280" s="153"/>
      <c r="BS1280" s="153"/>
      <c r="BT1280" s="153"/>
      <c r="BU1280" s="153"/>
      <c r="BV1280" s="153"/>
      <c r="BW1280" s="153"/>
      <c r="BX1280" s="153"/>
      <c r="BY1280" s="153"/>
      <c r="BZ1280" s="153"/>
      <c r="CA1280" s="153"/>
      <c r="CB1280" s="153"/>
      <c r="CC1280" s="153"/>
      <c r="CD1280" s="165"/>
      <c r="CE1280" s="165"/>
      <c r="CF1280" s="165"/>
      <c r="CG1280" s="165"/>
      <c r="CH1280" s="165"/>
      <c r="CI1280" s="165"/>
      <c r="CJ1280" s="165"/>
      <c r="CK1280" s="165"/>
      <c r="CL1280" s="165"/>
      <c r="CM1280" s="165"/>
      <c r="CN1280" s="165"/>
      <c r="CO1280" s="165"/>
      <c r="CP1280" s="165"/>
      <c r="CQ1280" s="165"/>
      <c r="CR1280" s="165"/>
      <c r="CS1280" s="165"/>
      <c r="CT1280" s="165"/>
      <c r="CU1280" s="165"/>
      <c r="CV1280" s="165"/>
      <c r="CW1280" s="165"/>
      <c r="CX1280" s="165"/>
      <c r="CY1280" s="165"/>
      <c r="CZ1280" s="165"/>
      <c r="DA1280" s="165"/>
      <c r="DB1280" s="165"/>
      <c r="DC1280" s="165"/>
      <c r="DD1280" s="165"/>
      <c r="DE1280" s="165"/>
      <c r="DF1280" s="165"/>
      <c r="DG1280" s="165"/>
      <c r="DH1280" s="165"/>
      <c r="DI1280" s="165"/>
      <c r="DJ1280" s="165"/>
      <c r="DK1280" s="165"/>
      <c r="DL1280" s="165"/>
      <c r="DM1280" s="165"/>
      <c r="DN1280" s="165"/>
      <c r="DO1280" s="165"/>
      <c r="DP1280" s="165"/>
      <c r="DQ1280" s="165"/>
      <c r="DR1280" s="165"/>
      <c r="DS1280" s="165"/>
      <c r="DT1280" s="165"/>
      <c r="DU1280" s="114"/>
      <c r="DV1280" s="114"/>
      <c r="DW1280" s="114"/>
      <c r="DX1280" s="114"/>
      <c r="DY1280" s="114"/>
      <c r="DZ1280" s="114"/>
      <c r="EA1280" s="114"/>
      <c r="EB1280" s="114"/>
    </row>
    <row r="1281" spans="1:132" s="2" customFormat="1" ht="10.5" customHeight="1" x14ac:dyDescent="0.2">
      <c r="A1281" s="1531" t="s">
        <v>68</v>
      </c>
      <c r="B1281" s="1636" t="s">
        <v>99</v>
      </c>
      <c r="C1281" s="988"/>
      <c r="D1281" s="1203"/>
      <c r="E1281" s="57"/>
      <c r="F1281" s="372"/>
      <c r="G1281" s="372"/>
      <c r="H1281" s="807"/>
      <c r="I1281" s="372"/>
      <c r="J1281" s="372"/>
      <c r="K1281" s="372"/>
      <c r="L1281" s="372"/>
      <c r="M1281" s="372"/>
      <c r="N1281" s="807"/>
      <c r="O1281" s="372"/>
      <c r="P1281" s="372"/>
      <c r="Q1281" s="372"/>
      <c r="R1281" s="372"/>
      <c r="S1281" s="372"/>
      <c r="T1281" s="372"/>
      <c r="U1281" s="372"/>
      <c r="V1281" s="372"/>
      <c r="W1281" s="372"/>
      <c r="X1281" s="372"/>
      <c r="Y1281" s="807"/>
      <c r="Z1281" s="372"/>
      <c r="AA1281" s="372"/>
      <c r="AB1281" s="759"/>
      <c r="AC1281" s="50"/>
      <c r="AD1281" s="53"/>
      <c r="AE1281" s="61"/>
      <c r="AF1281" s="264"/>
      <c r="AG1281" s="264"/>
      <c r="AH1281" s="264"/>
      <c r="AI1281" s="264"/>
      <c r="AJ1281" s="264"/>
      <c r="AK1281" s="264"/>
      <c r="AL1281" s="264"/>
      <c r="AM1281" s="264"/>
      <c r="AN1281" s="264"/>
      <c r="AO1281" s="264"/>
      <c r="AP1281" s="264"/>
      <c r="AQ1281" s="264"/>
      <c r="AR1281" s="264"/>
      <c r="AS1281" s="264"/>
      <c r="AT1281" s="264"/>
      <c r="AU1281" s="264"/>
      <c r="AV1281" s="264"/>
      <c r="AW1281" s="264"/>
      <c r="AX1281" s="264"/>
      <c r="AY1281" s="264"/>
      <c r="AZ1281" s="264"/>
      <c r="BA1281" s="264"/>
      <c r="BB1281" s="264"/>
      <c r="BC1281" s="264"/>
      <c r="BD1281" s="1"/>
      <c r="BE1281" s="264"/>
      <c r="BF1281" s="264"/>
      <c r="BG1281" s="153"/>
      <c r="BH1281" s="153"/>
      <c r="BI1281" s="153"/>
      <c r="BJ1281" s="153"/>
      <c r="BK1281" s="153"/>
      <c r="BL1281" s="153"/>
      <c r="BM1281" s="153"/>
      <c r="BN1281" s="153"/>
      <c r="BO1281" s="153"/>
      <c r="BP1281" s="153"/>
      <c r="BQ1281" s="153"/>
      <c r="BR1281" s="153"/>
      <c r="BS1281" s="153"/>
      <c r="BT1281" s="153"/>
      <c r="BU1281" s="153"/>
      <c r="BV1281" s="153"/>
      <c r="BW1281" s="153"/>
      <c r="BX1281" s="153"/>
      <c r="BY1281" s="153"/>
      <c r="BZ1281" s="153"/>
      <c r="CA1281" s="153"/>
      <c r="CB1281" s="153"/>
      <c r="CC1281" s="153"/>
      <c r="CD1281" s="165"/>
      <c r="CE1281" s="165"/>
      <c r="CF1281" s="165"/>
      <c r="CG1281" s="165"/>
      <c r="CH1281" s="165"/>
      <c r="CI1281" s="165"/>
      <c r="CJ1281" s="165"/>
      <c r="CK1281" s="165"/>
      <c r="CL1281" s="165"/>
      <c r="CM1281" s="165"/>
      <c r="CN1281" s="165"/>
      <c r="CO1281" s="165"/>
      <c r="CP1281" s="165"/>
      <c r="CQ1281" s="165"/>
      <c r="CR1281" s="165"/>
      <c r="CS1281" s="165"/>
      <c r="CT1281" s="165"/>
      <c r="CU1281" s="165"/>
      <c r="CV1281" s="165"/>
      <c r="CW1281" s="165"/>
      <c r="CX1281" s="165"/>
      <c r="CY1281" s="165"/>
      <c r="CZ1281" s="165"/>
      <c r="DA1281" s="165"/>
      <c r="DB1281" s="165"/>
      <c r="DC1281" s="165"/>
      <c r="DD1281" s="165"/>
      <c r="DE1281" s="165"/>
      <c r="DF1281" s="165"/>
      <c r="DG1281" s="165"/>
      <c r="DH1281" s="165"/>
      <c r="DI1281" s="165"/>
      <c r="DJ1281" s="165"/>
      <c r="DK1281" s="165"/>
      <c r="DL1281" s="165"/>
      <c r="DM1281" s="165"/>
      <c r="DN1281" s="165"/>
      <c r="DO1281" s="165"/>
      <c r="DP1281" s="165"/>
      <c r="DQ1281" s="165"/>
      <c r="DR1281" s="165"/>
      <c r="DS1281" s="165"/>
      <c r="DT1281" s="165"/>
      <c r="DU1281" s="114"/>
      <c r="DV1281" s="114"/>
      <c r="DW1281" s="114"/>
      <c r="DX1281" s="114"/>
      <c r="DY1281" s="114"/>
      <c r="DZ1281" s="114"/>
      <c r="EA1281" s="114"/>
      <c r="EB1281" s="114"/>
    </row>
    <row r="1282" spans="1:132" s="2" customFormat="1" ht="10.5" customHeight="1" x14ac:dyDescent="0.2">
      <c r="A1282" s="1532"/>
      <c r="B1282" s="1633"/>
      <c r="C1282" s="1403" t="s">
        <v>126</v>
      </c>
      <c r="D1282" s="134" t="s">
        <v>33</v>
      </c>
      <c r="E1282" s="970">
        <v>352</v>
      </c>
      <c r="F1282" s="970">
        <v>375</v>
      </c>
      <c r="G1282" s="970">
        <v>301</v>
      </c>
      <c r="H1282" s="972">
        <v>279</v>
      </c>
      <c r="I1282" s="970">
        <v>252</v>
      </c>
      <c r="J1282" s="970">
        <v>242</v>
      </c>
      <c r="K1282" s="970">
        <v>285</v>
      </c>
      <c r="L1282" s="970">
        <v>304</v>
      </c>
      <c r="M1282" s="970">
        <v>247</v>
      </c>
      <c r="N1282" s="972">
        <v>166</v>
      </c>
      <c r="O1282" s="970">
        <v>209</v>
      </c>
      <c r="P1282" s="970">
        <v>201</v>
      </c>
      <c r="Q1282" s="970">
        <v>196</v>
      </c>
      <c r="R1282" s="970">
        <v>190</v>
      </c>
      <c r="S1282" s="970">
        <v>285</v>
      </c>
      <c r="T1282" s="970">
        <v>197</v>
      </c>
      <c r="U1282" s="970">
        <v>283</v>
      </c>
      <c r="V1282" s="970">
        <v>375</v>
      </c>
      <c r="W1282" s="970">
        <v>252</v>
      </c>
      <c r="X1282" s="970">
        <v>327</v>
      </c>
      <c r="Y1282" s="972">
        <v>290</v>
      </c>
      <c r="Z1282" s="970">
        <v>243</v>
      </c>
      <c r="AA1282" s="970">
        <v>293</v>
      </c>
      <c r="AB1282" s="1018">
        <v>243</v>
      </c>
      <c r="AC1282" s="1113"/>
      <c r="AD1282" s="529"/>
      <c r="AE1282" s="61"/>
      <c r="AF1282" s="264"/>
      <c r="AG1282" s="264"/>
      <c r="AH1282" s="264"/>
      <c r="AI1282" s="264"/>
      <c r="AJ1282" s="264"/>
      <c r="AK1282" s="264"/>
      <c r="AL1282" s="264"/>
      <c r="AM1282" s="264"/>
      <c r="AN1282" s="264"/>
      <c r="AO1282" s="264"/>
      <c r="AP1282" s="264"/>
      <c r="AQ1282" s="264"/>
      <c r="AR1282" s="264"/>
      <c r="AS1282" s="264"/>
      <c r="AT1282" s="264"/>
      <c r="AU1282" s="264"/>
      <c r="AV1282" s="264"/>
      <c r="AW1282" s="264"/>
      <c r="AX1282" s="264"/>
      <c r="AY1282" s="264"/>
      <c r="AZ1282" s="264"/>
      <c r="BA1282" s="264"/>
      <c r="BB1282" s="264"/>
      <c r="BC1282" s="264"/>
      <c r="BD1282" s="1"/>
      <c r="BE1282" s="264"/>
      <c r="BF1282" s="264"/>
      <c r="BG1282" s="153"/>
      <c r="BH1282" s="153"/>
      <c r="BI1282" s="153"/>
      <c r="BJ1282" s="153"/>
      <c r="BK1282" s="153"/>
      <c r="BL1282" s="153"/>
      <c r="BM1282" s="153"/>
      <c r="BN1282" s="153"/>
      <c r="BO1282" s="153"/>
      <c r="BP1282" s="153"/>
      <c r="BQ1282" s="153"/>
      <c r="BR1282" s="153"/>
      <c r="BS1282" s="153"/>
      <c r="BT1282" s="153"/>
      <c r="BU1282" s="153"/>
      <c r="BV1282" s="153"/>
      <c r="BW1282" s="153"/>
      <c r="BX1282" s="153"/>
      <c r="BY1282" s="153"/>
      <c r="BZ1282" s="153"/>
      <c r="CA1282" s="153"/>
      <c r="CB1282" s="153"/>
      <c r="CC1282" s="153"/>
      <c r="CD1282" s="165"/>
      <c r="CE1282" s="165"/>
      <c r="CF1282" s="165"/>
      <c r="CG1282" s="165"/>
      <c r="CH1282" s="165"/>
      <c r="CI1282" s="165"/>
      <c r="CJ1282" s="165"/>
      <c r="CK1282" s="165"/>
      <c r="CL1282" s="165"/>
      <c r="CM1282" s="165"/>
      <c r="CN1282" s="165"/>
      <c r="CO1282" s="165"/>
      <c r="CP1282" s="165"/>
      <c r="CQ1282" s="165"/>
      <c r="CR1282" s="165"/>
      <c r="CS1282" s="165"/>
      <c r="CT1282" s="165"/>
      <c r="CU1282" s="165"/>
      <c r="CV1282" s="165"/>
      <c r="CW1282" s="165"/>
      <c r="CX1282" s="165"/>
      <c r="CY1282" s="165"/>
      <c r="CZ1282" s="165"/>
      <c r="DA1282" s="165"/>
      <c r="DB1282" s="165"/>
      <c r="DC1282" s="165"/>
      <c r="DD1282" s="165"/>
      <c r="DE1282" s="165"/>
      <c r="DF1282" s="165"/>
      <c r="DG1282" s="165"/>
      <c r="DH1282" s="165"/>
      <c r="DI1282" s="165"/>
      <c r="DJ1282" s="165"/>
      <c r="DK1282" s="165"/>
      <c r="DL1282" s="165"/>
      <c r="DM1282" s="165"/>
      <c r="DN1282" s="165"/>
      <c r="DO1282" s="165"/>
      <c r="DP1282" s="165"/>
      <c r="DQ1282" s="165"/>
      <c r="DR1282" s="165"/>
      <c r="DS1282" s="165"/>
      <c r="DT1282" s="165"/>
      <c r="DU1282" s="114"/>
      <c r="DV1282" s="114"/>
      <c r="DW1282" s="114"/>
      <c r="DX1282" s="114"/>
      <c r="DY1282" s="114"/>
      <c r="DZ1282" s="114"/>
      <c r="EA1282" s="114"/>
      <c r="EB1282" s="114"/>
    </row>
    <row r="1283" spans="1:132" s="2" customFormat="1" ht="10.5" customHeight="1" x14ac:dyDescent="0.2">
      <c r="A1283" s="1532"/>
      <c r="B1283" s="1633"/>
      <c r="C1283" s="1403" t="s">
        <v>127</v>
      </c>
      <c r="D1283" s="134" t="s">
        <v>116</v>
      </c>
      <c r="E1283" s="51">
        <v>2.99</v>
      </c>
      <c r="F1283" s="51">
        <v>2.85</v>
      </c>
      <c r="G1283" s="51">
        <v>2.57</v>
      </c>
      <c r="H1283" s="290">
        <v>2.33</v>
      </c>
      <c r="I1283" s="51">
        <v>2.14</v>
      </c>
      <c r="J1283" s="51">
        <v>2.0699999999999998</v>
      </c>
      <c r="K1283" s="51">
        <v>2.41</v>
      </c>
      <c r="L1283" s="51">
        <v>2.57</v>
      </c>
      <c r="M1283" s="51">
        <v>2.11</v>
      </c>
      <c r="N1283" s="290">
        <v>1.64</v>
      </c>
      <c r="O1283" s="51">
        <v>1.9</v>
      </c>
      <c r="P1283" s="51">
        <v>1.83</v>
      </c>
      <c r="Q1283" s="51">
        <v>1.77</v>
      </c>
      <c r="R1283" s="51">
        <v>1.72</v>
      </c>
      <c r="S1283" s="51">
        <v>2.4500000000000002</v>
      </c>
      <c r="T1283" s="51">
        <v>1.77</v>
      </c>
      <c r="U1283" s="51">
        <v>2.82</v>
      </c>
      <c r="V1283" s="51">
        <v>3.49</v>
      </c>
      <c r="W1283" s="51">
        <v>2.5299999999999998</v>
      </c>
      <c r="X1283" s="51">
        <v>2.93</v>
      </c>
      <c r="Y1283" s="290">
        <v>2.63</v>
      </c>
      <c r="Z1283" s="51">
        <v>2.46</v>
      </c>
      <c r="AA1283" s="51">
        <v>2.62</v>
      </c>
      <c r="AB1283" s="52">
        <v>2.17</v>
      </c>
      <c r="AC1283" s="50">
        <f>SUM(E1283:AB1283)</f>
        <v>56.77</v>
      </c>
      <c r="AD1283" s="53">
        <f>SUM(E1284:AB1284)</f>
        <v>40.77000000000001</v>
      </c>
      <c r="AE1283" s="61">
        <v>18</v>
      </c>
      <c r="AF1283" s="265">
        <v>6114.1639999999998</v>
      </c>
      <c r="AG1283" s="350">
        <v>6114.2529999999997</v>
      </c>
      <c r="AH1283" s="350">
        <v>6114.3419999999996</v>
      </c>
      <c r="AI1283" s="350">
        <v>6114.4309999999996</v>
      </c>
      <c r="AJ1283" s="350">
        <v>6114.52</v>
      </c>
      <c r="AK1283" s="350">
        <v>6114.6090000000004</v>
      </c>
      <c r="AL1283" s="350">
        <v>6114.6980000000003</v>
      </c>
      <c r="AM1283" s="350">
        <v>6114.7870000000003</v>
      </c>
      <c r="AN1283" s="350">
        <v>6114.8760000000002</v>
      </c>
      <c r="AO1283" s="350">
        <v>6114.9650000000001</v>
      </c>
      <c r="AP1283" s="350">
        <v>6115.0540000000001</v>
      </c>
      <c r="AQ1283" s="350">
        <v>6115.143</v>
      </c>
      <c r="AR1283" s="350">
        <v>6115.232</v>
      </c>
      <c r="AS1283" s="350">
        <v>6115.32</v>
      </c>
      <c r="AT1283" s="350">
        <v>6115.4089999999997</v>
      </c>
      <c r="AU1283" s="350">
        <v>6115.49</v>
      </c>
      <c r="AV1283" s="350">
        <v>6115.5870000000004</v>
      </c>
      <c r="AW1283" s="350">
        <v>6115.6750000000002</v>
      </c>
      <c r="AX1283" s="350">
        <v>6115.7640000000001</v>
      </c>
      <c r="AY1283" s="350">
        <v>6115.8530000000001</v>
      </c>
      <c r="AZ1283" s="350">
        <v>6115.942</v>
      </c>
      <c r="BA1283" s="350">
        <v>6116.0309999999999</v>
      </c>
      <c r="BB1283" s="350">
        <v>6116.12</v>
      </c>
      <c r="BC1283" s="350">
        <v>6116.2089999999998</v>
      </c>
      <c r="BD1283" s="350">
        <v>6116.2969999999996</v>
      </c>
      <c r="BE1283" s="264"/>
      <c r="BF1283" s="265"/>
      <c r="BG1283" s="153"/>
      <c r="BH1283" s="153"/>
      <c r="BI1283" s="153"/>
      <c r="BJ1283" s="153"/>
      <c r="BK1283" s="153"/>
      <c r="BL1283" s="153"/>
      <c r="BM1283" s="153"/>
      <c r="BN1283" s="153"/>
      <c r="BO1283" s="153"/>
      <c r="BP1283" s="153"/>
      <c r="BQ1283" s="153"/>
      <c r="BR1283" s="153"/>
      <c r="BS1283" s="153"/>
      <c r="BT1283" s="153"/>
      <c r="BU1283" s="153"/>
      <c r="BV1283" s="153"/>
      <c r="BW1283" s="153"/>
      <c r="BX1283" s="153"/>
      <c r="BY1283" s="153"/>
      <c r="BZ1283" s="153"/>
      <c r="CA1283" s="153"/>
      <c r="CB1283" s="153"/>
      <c r="CC1283" s="153"/>
      <c r="CD1283" s="165"/>
      <c r="CE1283" s="165"/>
      <c r="CF1283" s="165"/>
      <c r="CG1283" s="165"/>
      <c r="CH1283" s="165"/>
      <c r="CI1283" s="165"/>
      <c r="CJ1283" s="165"/>
      <c r="CK1283" s="165"/>
      <c r="CL1283" s="165"/>
      <c r="CM1283" s="165"/>
      <c r="CN1283" s="165"/>
      <c r="CO1283" s="165"/>
      <c r="CP1283" s="165"/>
      <c r="CQ1283" s="165"/>
      <c r="CR1283" s="165"/>
      <c r="CS1283" s="165"/>
      <c r="CT1283" s="165"/>
      <c r="CU1283" s="165"/>
      <c r="CV1283" s="165"/>
      <c r="CW1283" s="165"/>
      <c r="CX1283" s="165"/>
      <c r="CY1283" s="165"/>
      <c r="CZ1283" s="165"/>
      <c r="DA1283" s="165"/>
      <c r="DB1283" s="165"/>
      <c r="DC1283" s="165"/>
      <c r="DD1283" s="165"/>
      <c r="DE1283" s="165"/>
      <c r="DF1283" s="165"/>
      <c r="DG1283" s="165"/>
      <c r="DH1283" s="165"/>
      <c r="DI1283" s="165"/>
      <c r="DJ1283" s="165"/>
      <c r="DK1283" s="165"/>
      <c r="DL1283" s="165"/>
      <c r="DM1283" s="165"/>
      <c r="DN1283" s="165"/>
      <c r="DO1283" s="165"/>
      <c r="DP1283" s="165"/>
      <c r="DQ1283" s="165"/>
      <c r="DR1283" s="165"/>
      <c r="DS1283" s="165"/>
      <c r="DT1283" s="165"/>
      <c r="DU1283" s="114"/>
      <c r="DV1283" s="114"/>
      <c r="DW1283" s="114"/>
      <c r="DX1283" s="114"/>
      <c r="DY1283" s="114"/>
      <c r="DZ1283" s="114"/>
      <c r="EA1283" s="114"/>
      <c r="EB1283" s="114"/>
    </row>
    <row r="1284" spans="1:132" s="2" customFormat="1" ht="10.5" customHeight="1" x14ac:dyDescent="0.2">
      <c r="A1284" s="1532"/>
      <c r="B1284" s="1633"/>
      <c r="C1284" s="1403" t="s">
        <v>127</v>
      </c>
      <c r="D1284" s="134" t="s">
        <v>117</v>
      </c>
      <c r="E1284" s="51">
        <v>2.3899999999999997</v>
      </c>
      <c r="F1284" s="51">
        <v>2.4099999999999997</v>
      </c>
      <c r="G1284" s="51">
        <v>1.95</v>
      </c>
      <c r="H1284" s="290">
        <v>1.8699999999999999</v>
      </c>
      <c r="I1284" s="51">
        <v>1.6500000000000001</v>
      </c>
      <c r="J1284" s="51">
        <v>1.57</v>
      </c>
      <c r="K1284" s="51">
        <v>1.8800000000000001</v>
      </c>
      <c r="L1284" s="51">
        <v>2</v>
      </c>
      <c r="M1284" s="51">
        <v>1.6700000000000002</v>
      </c>
      <c r="N1284" s="290">
        <v>1.1200000000000001</v>
      </c>
      <c r="O1284" s="51">
        <v>1.26</v>
      </c>
      <c r="P1284" s="51">
        <v>1.21</v>
      </c>
      <c r="Q1284" s="51">
        <v>1.19</v>
      </c>
      <c r="R1284" s="51">
        <v>1.1500000000000001</v>
      </c>
      <c r="S1284" s="51">
        <v>1.82</v>
      </c>
      <c r="T1284" s="51">
        <v>1.1500000000000001</v>
      </c>
      <c r="U1284" s="51">
        <v>1.97</v>
      </c>
      <c r="V1284" s="51">
        <v>2.4499999999999997</v>
      </c>
      <c r="W1284" s="51">
        <v>1.6</v>
      </c>
      <c r="X1284" s="51">
        <v>1.9200000000000002</v>
      </c>
      <c r="Y1284" s="290">
        <v>1.6700000000000002</v>
      </c>
      <c r="Z1284" s="51">
        <v>1.68</v>
      </c>
      <c r="AA1284" s="51">
        <v>1.74</v>
      </c>
      <c r="AB1284" s="52">
        <v>1.45</v>
      </c>
      <c r="AC1284" s="50">
        <f>AC1301+AC1311+AC1321+AC1341+AC1351+AC1361+AC1371+AC1386+AC1396+AC1411+AC1331</f>
        <v>43.598880000011476</v>
      </c>
      <c r="AD1284" s="53">
        <f>AD1301+AD1311+AD1321+AD1341+AD1351+AD1361+AD1371+AD1386+AD1396+AD1411+AD1331</f>
        <v>30.142800000003771</v>
      </c>
      <c r="AE1284" s="61"/>
      <c r="AF1284" s="265">
        <v>4415.5559999999996</v>
      </c>
      <c r="AG1284" s="102">
        <v>4415.616</v>
      </c>
      <c r="AH1284" s="102">
        <v>4415.6760000000004</v>
      </c>
      <c r="AI1284" s="102">
        <v>4415.7359999999999</v>
      </c>
      <c r="AJ1284" s="102">
        <v>4415.7960000000003</v>
      </c>
      <c r="AK1284" s="102">
        <v>4415.8559999999998</v>
      </c>
      <c r="AL1284" s="102">
        <v>4415.9160000000002</v>
      </c>
      <c r="AM1284" s="102">
        <v>4415.9759999999997</v>
      </c>
      <c r="AN1284" s="102">
        <v>4416.0370000000003</v>
      </c>
      <c r="AO1284" s="102">
        <v>4416.0969999999998</v>
      </c>
      <c r="AP1284" s="102">
        <v>4416.1570000000002</v>
      </c>
      <c r="AQ1284" s="102">
        <v>4416.2169999999996</v>
      </c>
      <c r="AR1284" s="102">
        <v>4416.277</v>
      </c>
      <c r="AS1284" s="102">
        <v>4416.3370000000004</v>
      </c>
      <c r="AT1284" s="102">
        <v>4416.3969999999999</v>
      </c>
      <c r="AU1284" s="102">
        <v>4416.4579999999996</v>
      </c>
      <c r="AV1284" s="102">
        <v>4416.518</v>
      </c>
      <c r="AW1284" s="102">
        <v>4416.5780000000004</v>
      </c>
      <c r="AX1284" s="102">
        <v>4416.6379999999999</v>
      </c>
      <c r="AY1284" s="102">
        <v>4416.6980000000003</v>
      </c>
      <c r="AZ1284" s="102">
        <v>4416.7579999999998</v>
      </c>
      <c r="BA1284" s="102">
        <v>4416.8180000000002</v>
      </c>
      <c r="BB1284" s="102">
        <v>4416.8779999999997</v>
      </c>
      <c r="BC1284" s="102">
        <v>4416.9380000000001</v>
      </c>
      <c r="BD1284" s="1">
        <v>4416.9989999999998</v>
      </c>
      <c r="BE1284" s="264"/>
      <c r="BF1284" s="265"/>
      <c r="BG1284" s="102"/>
      <c r="BH1284" s="102"/>
      <c r="BI1284" s="102"/>
      <c r="BJ1284" s="102"/>
      <c r="BK1284" s="102"/>
      <c r="BL1284" s="102"/>
      <c r="BM1284" s="102"/>
      <c r="BN1284" s="102"/>
      <c r="BO1284" s="102"/>
      <c r="BP1284" s="102"/>
      <c r="BQ1284" s="102"/>
      <c r="BR1284" s="102"/>
      <c r="BS1284" s="102"/>
      <c r="BT1284" s="102"/>
      <c r="BU1284" s="102"/>
      <c r="BV1284" s="102"/>
      <c r="BW1284" s="102"/>
      <c r="BX1284" s="102"/>
      <c r="BY1284" s="102"/>
      <c r="BZ1284" s="102"/>
      <c r="CA1284" s="102"/>
      <c r="CB1284" s="102"/>
      <c r="CC1284" s="102"/>
      <c r="CD1284" s="165"/>
      <c r="CE1284" s="165"/>
      <c r="CF1284" s="165"/>
      <c r="CG1284" s="165"/>
      <c r="CH1284" s="165"/>
      <c r="CI1284" s="165"/>
      <c r="CJ1284" s="165"/>
      <c r="CK1284" s="165"/>
      <c r="CL1284" s="165"/>
      <c r="CM1284" s="165"/>
      <c r="CN1284" s="165"/>
      <c r="CO1284" s="165"/>
      <c r="CP1284" s="165"/>
      <c r="CQ1284" s="165"/>
      <c r="CR1284" s="165"/>
      <c r="CS1284" s="165"/>
      <c r="CT1284" s="165"/>
      <c r="CU1284" s="165"/>
      <c r="CV1284" s="165"/>
      <c r="CW1284" s="165"/>
      <c r="CX1284" s="165"/>
      <c r="CY1284" s="165"/>
      <c r="CZ1284" s="165"/>
      <c r="DA1284" s="165"/>
      <c r="DB1284" s="165"/>
      <c r="DC1284" s="165"/>
      <c r="DD1284" s="165"/>
      <c r="DE1284" s="165"/>
      <c r="DF1284" s="165"/>
      <c r="DG1284" s="165"/>
      <c r="DH1284" s="165"/>
      <c r="DI1284" s="165"/>
      <c r="DJ1284" s="165"/>
      <c r="DK1284" s="165"/>
      <c r="DL1284" s="165"/>
      <c r="DM1284" s="165"/>
      <c r="DN1284" s="165"/>
      <c r="DO1284" s="165"/>
      <c r="DP1284" s="165"/>
      <c r="DQ1284" s="165"/>
      <c r="DR1284" s="165"/>
      <c r="DS1284" s="165"/>
      <c r="DT1284" s="165"/>
      <c r="DU1284" s="114"/>
      <c r="DV1284" s="114"/>
      <c r="DW1284" s="114"/>
      <c r="DX1284" s="114"/>
      <c r="DY1284" s="114"/>
      <c r="DZ1284" s="114"/>
      <c r="EA1284" s="114"/>
      <c r="EB1284" s="114"/>
    </row>
    <row r="1285" spans="1:132" s="2" customFormat="1" ht="10.5" customHeight="1" thickBot="1" x14ac:dyDescent="0.25">
      <c r="A1285" s="1533"/>
      <c r="B1285" s="1637"/>
      <c r="C1285" s="274"/>
      <c r="D1285" s="239" t="s">
        <v>41</v>
      </c>
      <c r="E1285" s="55">
        <f>E1284/E1283</f>
        <v>0.79933110367892957</v>
      </c>
      <c r="F1285" s="55">
        <f t="shared" ref="F1285:AB1285" si="974">F1284/F1283</f>
        <v>0.84561403508771915</v>
      </c>
      <c r="G1285" s="55">
        <f t="shared" si="974"/>
        <v>0.75875486381322965</v>
      </c>
      <c r="H1285" s="291">
        <f t="shared" si="974"/>
        <v>0.80257510729613724</v>
      </c>
      <c r="I1285" s="55">
        <f t="shared" si="974"/>
        <v>0.7710280373831776</v>
      </c>
      <c r="J1285" s="55">
        <f t="shared" si="974"/>
        <v>0.75845410628019327</v>
      </c>
      <c r="K1285" s="55">
        <f t="shared" si="974"/>
        <v>0.78008298755186722</v>
      </c>
      <c r="L1285" s="55">
        <f t="shared" si="974"/>
        <v>0.77821011673151752</v>
      </c>
      <c r="M1285" s="55">
        <f t="shared" si="974"/>
        <v>0.79146919431279628</v>
      </c>
      <c r="N1285" s="291">
        <f t="shared" si="974"/>
        <v>0.68292682926829273</v>
      </c>
      <c r="O1285" s="55">
        <f t="shared" si="974"/>
        <v>0.66315789473684217</v>
      </c>
      <c r="P1285" s="55">
        <f t="shared" si="974"/>
        <v>0.66120218579234968</v>
      </c>
      <c r="Q1285" s="55">
        <f t="shared" si="974"/>
        <v>0.67231638418079087</v>
      </c>
      <c r="R1285" s="55">
        <f t="shared" si="974"/>
        <v>0.66860465116279078</v>
      </c>
      <c r="S1285" s="55">
        <f t="shared" si="974"/>
        <v>0.74285714285714288</v>
      </c>
      <c r="T1285" s="55">
        <f t="shared" si="974"/>
        <v>0.6497175141242939</v>
      </c>
      <c r="U1285" s="55">
        <f t="shared" si="974"/>
        <v>0.69858156028368801</v>
      </c>
      <c r="V1285" s="55">
        <f t="shared" si="974"/>
        <v>0.70200573065902572</v>
      </c>
      <c r="W1285" s="55">
        <f t="shared" si="974"/>
        <v>0.63241106719367601</v>
      </c>
      <c r="X1285" s="55">
        <f t="shared" si="974"/>
        <v>0.65529010238907848</v>
      </c>
      <c r="Y1285" s="291">
        <f t="shared" si="974"/>
        <v>0.63498098859315599</v>
      </c>
      <c r="Z1285" s="55">
        <f t="shared" si="974"/>
        <v>0.68292682926829262</v>
      </c>
      <c r="AA1285" s="55">
        <f t="shared" si="974"/>
        <v>0.66412213740458015</v>
      </c>
      <c r="AB1285" s="56">
        <f t="shared" si="974"/>
        <v>0.66820276497695852</v>
      </c>
      <c r="AC1285" s="50"/>
      <c r="AD1285" s="53"/>
      <c r="AE1285" s="61"/>
      <c r="AF1285" s="264"/>
      <c r="AG1285" s="264"/>
      <c r="AH1285" s="264"/>
      <c r="AI1285" s="264"/>
      <c r="AJ1285" s="264"/>
      <c r="AK1285" s="264"/>
      <c r="AL1285" s="264"/>
      <c r="AM1285" s="264"/>
      <c r="AN1285" s="264"/>
      <c r="AO1285" s="264"/>
      <c r="AP1285" s="264"/>
      <c r="AQ1285" s="264"/>
      <c r="AR1285" s="264"/>
      <c r="AS1285" s="264"/>
      <c r="AT1285" s="264"/>
      <c r="AU1285" s="264"/>
      <c r="AV1285" s="264"/>
      <c r="AW1285" s="264"/>
      <c r="AX1285" s="264"/>
      <c r="AY1285" s="264"/>
      <c r="AZ1285" s="264"/>
      <c r="BA1285" s="264"/>
      <c r="BB1285" s="264"/>
      <c r="BC1285" s="264"/>
      <c r="BD1285" s="1"/>
      <c r="BE1285" s="264"/>
      <c r="BF1285" s="264"/>
      <c r="BG1285" s="102"/>
      <c r="BH1285" s="102"/>
      <c r="BI1285" s="102"/>
      <c r="BJ1285" s="102"/>
      <c r="BK1285" s="102"/>
      <c r="BL1285" s="102"/>
      <c r="BM1285" s="102"/>
      <c r="BN1285" s="102"/>
      <c r="BO1285" s="102"/>
      <c r="BP1285" s="102"/>
      <c r="BQ1285" s="102"/>
      <c r="BR1285" s="102"/>
      <c r="BS1285" s="102"/>
      <c r="BT1285" s="102"/>
      <c r="BU1285" s="102"/>
      <c r="BV1285" s="102"/>
      <c r="BW1285" s="102"/>
      <c r="BX1285" s="102"/>
      <c r="BY1285" s="102"/>
      <c r="BZ1285" s="102"/>
      <c r="CA1285" s="102"/>
      <c r="CB1285" s="102"/>
      <c r="CC1285" s="102"/>
      <c r="CD1285" s="165"/>
      <c r="CE1285" s="165"/>
      <c r="CF1285" s="165"/>
      <c r="CG1285" s="165"/>
      <c r="CH1285" s="165"/>
      <c r="CI1285" s="165"/>
      <c r="CJ1285" s="165"/>
      <c r="CK1285" s="165"/>
      <c r="CL1285" s="165"/>
      <c r="CM1285" s="165"/>
      <c r="CN1285" s="165"/>
      <c r="CO1285" s="165"/>
      <c r="CP1285" s="165"/>
      <c r="CQ1285" s="165"/>
      <c r="CR1285" s="165"/>
      <c r="CS1285" s="165"/>
      <c r="CT1285" s="165"/>
      <c r="CU1285" s="165"/>
      <c r="CV1285" s="165"/>
      <c r="CW1285" s="165"/>
      <c r="CX1285" s="165"/>
      <c r="CY1285" s="165"/>
      <c r="CZ1285" s="165"/>
      <c r="DA1285" s="165"/>
      <c r="DB1285" s="165"/>
      <c r="DC1285" s="165"/>
      <c r="DD1285" s="165"/>
      <c r="DE1285" s="165"/>
      <c r="DF1285" s="165"/>
      <c r="DG1285" s="165"/>
      <c r="DH1285" s="165"/>
      <c r="DI1285" s="165"/>
      <c r="DJ1285" s="165"/>
      <c r="DK1285" s="165"/>
      <c r="DL1285" s="165"/>
      <c r="DM1285" s="165"/>
      <c r="DN1285" s="165"/>
      <c r="DO1285" s="165"/>
      <c r="DP1285" s="165"/>
      <c r="DQ1285" s="165"/>
      <c r="DR1285" s="165"/>
      <c r="DS1285" s="165"/>
      <c r="DT1285" s="165"/>
      <c r="DU1285" s="114"/>
      <c r="DV1285" s="114"/>
      <c r="DW1285" s="114"/>
      <c r="DX1285" s="114"/>
      <c r="DY1285" s="114"/>
      <c r="DZ1285" s="114"/>
      <c r="EA1285" s="114"/>
      <c r="EB1285" s="114"/>
    </row>
    <row r="1286" spans="1:132" s="2" customFormat="1" ht="10.5" customHeight="1" x14ac:dyDescent="0.2">
      <c r="A1286" s="1531" t="s">
        <v>331</v>
      </c>
      <c r="B1286" s="1636" t="s">
        <v>90</v>
      </c>
      <c r="C1286" s="988"/>
      <c r="D1286" s="1203"/>
      <c r="E1286" s="57"/>
      <c r="F1286" s="372"/>
      <c r="G1286" s="372"/>
      <c r="H1286" s="807"/>
      <c r="I1286" s="372"/>
      <c r="J1286" s="372"/>
      <c r="K1286" s="372"/>
      <c r="L1286" s="372"/>
      <c r="M1286" s="372"/>
      <c r="N1286" s="807"/>
      <c r="O1286" s="372"/>
      <c r="P1286" s="372"/>
      <c r="Q1286" s="372"/>
      <c r="R1286" s="372"/>
      <c r="S1286" s="372"/>
      <c r="T1286" s="372"/>
      <c r="U1286" s="372"/>
      <c r="V1286" s="372"/>
      <c r="W1286" s="372"/>
      <c r="X1286" s="372"/>
      <c r="Y1286" s="807"/>
      <c r="Z1286" s="372"/>
      <c r="AA1286" s="372"/>
      <c r="AB1286" s="759"/>
      <c r="AC1286" s="50"/>
      <c r="AD1286" s="53"/>
      <c r="AE1286" s="61"/>
      <c r="AF1286" s="264"/>
      <c r="AG1286" s="264"/>
      <c r="AH1286" s="264"/>
      <c r="AI1286" s="264"/>
      <c r="AJ1286" s="264"/>
      <c r="AK1286" s="264"/>
      <c r="AL1286" s="264"/>
      <c r="AM1286" s="264"/>
      <c r="AN1286" s="264"/>
      <c r="AO1286" s="264"/>
      <c r="AP1286" s="264"/>
      <c r="AQ1286" s="264"/>
      <c r="AR1286" s="264"/>
      <c r="AS1286" s="264"/>
      <c r="AT1286" s="264"/>
      <c r="AU1286" s="264"/>
      <c r="AV1286" s="264"/>
      <c r="AW1286" s="264"/>
      <c r="AX1286" s="264"/>
      <c r="AY1286" s="264"/>
      <c r="AZ1286" s="264"/>
      <c r="BA1286" s="264"/>
      <c r="BB1286" s="264"/>
      <c r="BC1286" s="264"/>
      <c r="BD1286" s="1"/>
      <c r="BE1286" s="264"/>
      <c r="BF1286" s="264"/>
      <c r="BG1286" s="153"/>
      <c r="BH1286" s="153"/>
      <c r="BI1286" s="153"/>
      <c r="BJ1286" s="153"/>
      <c r="BK1286" s="153"/>
      <c r="BL1286" s="153"/>
      <c r="BM1286" s="153"/>
      <c r="BN1286" s="153"/>
      <c r="BO1286" s="153"/>
      <c r="BP1286" s="153"/>
      <c r="BQ1286" s="153"/>
      <c r="BR1286" s="153"/>
      <c r="BS1286" s="153"/>
      <c r="BT1286" s="153"/>
      <c r="BU1286" s="153"/>
      <c r="BV1286" s="153"/>
      <c r="BW1286" s="153"/>
      <c r="BX1286" s="153"/>
      <c r="BY1286" s="153"/>
      <c r="BZ1286" s="153"/>
      <c r="CA1286" s="153"/>
      <c r="CB1286" s="153"/>
      <c r="CC1286" s="153"/>
      <c r="CD1286" s="165"/>
      <c r="CE1286" s="165"/>
      <c r="CF1286" s="165"/>
      <c r="CG1286" s="165"/>
      <c r="CH1286" s="165"/>
      <c r="CI1286" s="165"/>
      <c r="CJ1286" s="165"/>
      <c r="CK1286" s="165"/>
      <c r="CL1286" s="165"/>
      <c r="CM1286" s="165"/>
      <c r="CN1286" s="165"/>
      <c r="CO1286" s="165"/>
      <c r="CP1286" s="165"/>
      <c r="CQ1286" s="165"/>
      <c r="CR1286" s="165"/>
      <c r="CS1286" s="165"/>
      <c r="CT1286" s="165"/>
      <c r="CU1286" s="165"/>
      <c r="CV1286" s="165"/>
      <c r="CW1286" s="165"/>
      <c r="CX1286" s="165"/>
      <c r="CY1286" s="165"/>
      <c r="CZ1286" s="165"/>
      <c r="DA1286" s="165"/>
      <c r="DB1286" s="165"/>
      <c r="DC1286" s="165"/>
      <c r="DD1286" s="165"/>
      <c r="DE1286" s="165"/>
      <c r="DF1286" s="165"/>
      <c r="DG1286" s="165"/>
      <c r="DH1286" s="165"/>
      <c r="DI1286" s="165"/>
      <c r="DJ1286" s="165"/>
      <c r="DK1286" s="165"/>
      <c r="DL1286" s="165"/>
      <c r="DM1286" s="165"/>
      <c r="DN1286" s="165"/>
      <c r="DO1286" s="165"/>
      <c r="DP1286" s="165"/>
      <c r="DQ1286" s="165"/>
      <c r="DR1286" s="165"/>
      <c r="DS1286" s="165"/>
      <c r="DT1286" s="165"/>
      <c r="DU1286" s="114"/>
      <c r="DV1286" s="114"/>
      <c r="DW1286" s="114"/>
      <c r="DX1286" s="114"/>
      <c r="DY1286" s="114"/>
      <c r="DZ1286" s="114"/>
      <c r="EA1286" s="114"/>
      <c r="EB1286" s="114"/>
    </row>
    <row r="1287" spans="1:132" s="2" customFormat="1" ht="10.5" customHeight="1" x14ac:dyDescent="0.2">
      <c r="A1287" s="1532"/>
      <c r="B1287" s="1633"/>
      <c r="C1287" s="1403" t="s">
        <v>126</v>
      </c>
      <c r="D1287" s="134" t="s">
        <v>33</v>
      </c>
      <c r="E1287" s="970">
        <v>174</v>
      </c>
      <c r="F1287" s="970">
        <v>169</v>
      </c>
      <c r="G1287" s="970">
        <v>193</v>
      </c>
      <c r="H1287" s="972">
        <v>238</v>
      </c>
      <c r="I1287" s="970">
        <v>255</v>
      </c>
      <c r="J1287" s="970">
        <v>276</v>
      </c>
      <c r="K1287" s="970">
        <v>245</v>
      </c>
      <c r="L1287" s="970">
        <v>213</v>
      </c>
      <c r="M1287" s="970">
        <v>135</v>
      </c>
      <c r="N1287" s="972">
        <v>134</v>
      </c>
      <c r="O1287" s="970">
        <v>151</v>
      </c>
      <c r="P1287" s="970">
        <v>156</v>
      </c>
      <c r="Q1287" s="970">
        <v>106</v>
      </c>
      <c r="R1287" s="970">
        <v>112</v>
      </c>
      <c r="S1287" s="970">
        <v>146</v>
      </c>
      <c r="T1287" s="970">
        <v>179</v>
      </c>
      <c r="U1287" s="970">
        <v>165</v>
      </c>
      <c r="V1287" s="970">
        <v>89</v>
      </c>
      <c r="W1287" s="970">
        <v>228</v>
      </c>
      <c r="X1287" s="970">
        <v>230</v>
      </c>
      <c r="Y1287" s="972">
        <v>211</v>
      </c>
      <c r="Z1287" s="970">
        <v>227</v>
      </c>
      <c r="AA1287" s="970">
        <v>211</v>
      </c>
      <c r="AB1287" s="1018">
        <v>238</v>
      </c>
      <c r="AC1287" s="1113"/>
      <c r="AD1287" s="529"/>
      <c r="AE1287" s="61"/>
      <c r="AF1287" s="264"/>
      <c r="AG1287" s="264"/>
      <c r="AH1287" s="264"/>
      <c r="AI1287" s="264"/>
      <c r="AJ1287" s="264"/>
      <c r="AK1287" s="264"/>
      <c r="AL1287" s="264"/>
      <c r="AM1287" s="264"/>
      <c r="AN1287" s="264"/>
      <c r="AO1287" s="264"/>
      <c r="AP1287" s="264"/>
      <c r="AQ1287" s="264"/>
      <c r="AR1287" s="264"/>
      <c r="AS1287" s="264"/>
      <c r="AT1287" s="264"/>
      <c r="AU1287" s="264"/>
      <c r="AV1287" s="264"/>
      <c r="AW1287" s="264"/>
      <c r="AX1287" s="264"/>
      <c r="AY1287" s="264"/>
      <c r="AZ1287" s="264"/>
      <c r="BA1287" s="264"/>
      <c r="BB1287" s="264"/>
      <c r="BC1287" s="264"/>
      <c r="BD1287" s="1"/>
      <c r="BE1287" s="264"/>
      <c r="BF1287" s="264"/>
      <c r="BG1287" s="1351"/>
      <c r="BH1287" s="1351"/>
      <c r="BI1287" s="1351"/>
      <c r="BJ1287" s="1351"/>
      <c r="BK1287" s="1351"/>
      <c r="BL1287" s="1351"/>
      <c r="BM1287" s="1351"/>
      <c r="BN1287" s="1351"/>
      <c r="BO1287" s="1351"/>
      <c r="BP1287" s="1351"/>
      <c r="BQ1287" s="1351"/>
      <c r="BR1287" s="1351"/>
      <c r="BS1287" s="1351"/>
      <c r="BT1287" s="1351"/>
      <c r="BU1287" s="1351"/>
      <c r="BV1287" s="1351"/>
      <c r="BW1287" s="1351"/>
      <c r="BX1287" s="1351"/>
      <c r="BY1287" s="1351"/>
      <c r="BZ1287" s="1351"/>
      <c r="CA1287" s="1351"/>
      <c r="CB1287" s="1351"/>
      <c r="CC1287" s="1351"/>
      <c r="CD1287" s="165"/>
      <c r="CE1287" s="165"/>
      <c r="CF1287" s="165"/>
      <c r="CG1287" s="165"/>
      <c r="CH1287" s="165"/>
      <c r="CI1287" s="165"/>
      <c r="CJ1287" s="165"/>
      <c r="CK1287" s="165"/>
      <c r="CL1287" s="165"/>
      <c r="CM1287" s="165"/>
      <c r="CN1287" s="165"/>
      <c r="CO1287" s="165"/>
      <c r="CP1287" s="165"/>
      <c r="CQ1287" s="165"/>
      <c r="CR1287" s="165"/>
      <c r="CS1287" s="165"/>
      <c r="CT1287" s="165"/>
      <c r="CU1287" s="165"/>
      <c r="CV1287" s="165"/>
      <c r="CW1287" s="165"/>
      <c r="CX1287" s="165"/>
      <c r="CY1287" s="165"/>
      <c r="CZ1287" s="165"/>
      <c r="DA1287" s="165"/>
      <c r="DB1287" s="165"/>
      <c r="DC1287" s="165"/>
      <c r="DD1287" s="165"/>
      <c r="DE1287" s="165"/>
      <c r="DF1287" s="165"/>
      <c r="DG1287" s="165"/>
      <c r="DH1287" s="165"/>
      <c r="DI1287" s="165"/>
      <c r="DJ1287" s="165"/>
      <c r="DK1287" s="165"/>
      <c r="DL1287" s="165"/>
      <c r="DM1287" s="165"/>
      <c r="DN1287" s="165"/>
      <c r="DO1287" s="165"/>
      <c r="DP1287" s="165"/>
      <c r="DQ1287" s="165"/>
      <c r="DR1287" s="165"/>
      <c r="DS1287" s="165"/>
      <c r="DT1287" s="165"/>
      <c r="DU1287" s="114"/>
      <c r="DV1287" s="114"/>
      <c r="DW1287" s="114"/>
      <c r="DX1287" s="114"/>
      <c r="DY1287" s="114"/>
      <c r="DZ1287" s="114"/>
      <c r="EA1287" s="114"/>
      <c r="EB1287" s="114"/>
    </row>
    <row r="1288" spans="1:132" s="2" customFormat="1" ht="10.5" customHeight="1" x14ac:dyDescent="0.2">
      <c r="A1288" s="1532"/>
      <c r="B1288" s="1633"/>
      <c r="C1288" s="1403" t="s">
        <v>127</v>
      </c>
      <c r="D1288" s="134" t="s">
        <v>116</v>
      </c>
      <c r="E1288" s="51">
        <v>1.48</v>
      </c>
      <c r="F1288" s="51">
        <v>1.29</v>
      </c>
      <c r="G1288" s="51">
        <v>1.59</v>
      </c>
      <c r="H1288" s="290">
        <v>1.87</v>
      </c>
      <c r="I1288" s="51">
        <v>2.0299999999999998</v>
      </c>
      <c r="J1288" s="51">
        <v>2.21</v>
      </c>
      <c r="K1288" s="51">
        <v>1.96</v>
      </c>
      <c r="L1288" s="51">
        <v>1.71</v>
      </c>
      <c r="M1288" s="51">
        <v>1.1000000000000001</v>
      </c>
      <c r="N1288" s="290">
        <v>1.1399999999999999</v>
      </c>
      <c r="O1288" s="51">
        <v>1.31</v>
      </c>
      <c r="P1288" s="51">
        <v>1.35</v>
      </c>
      <c r="Q1288" s="51">
        <v>0.91</v>
      </c>
      <c r="R1288" s="51">
        <v>0.97</v>
      </c>
      <c r="S1288" s="51">
        <v>1.21</v>
      </c>
      <c r="T1288" s="51">
        <v>1.5</v>
      </c>
      <c r="U1288" s="51">
        <v>1.38</v>
      </c>
      <c r="V1288" s="51">
        <v>0.83</v>
      </c>
      <c r="W1288" s="51">
        <v>1.96</v>
      </c>
      <c r="X1288" s="51">
        <v>1.97</v>
      </c>
      <c r="Y1288" s="290">
        <v>1.84</v>
      </c>
      <c r="Z1288" s="51">
        <v>1.91</v>
      </c>
      <c r="AA1288" s="51">
        <v>1.82</v>
      </c>
      <c r="AB1288" s="52">
        <v>2</v>
      </c>
      <c r="AC1288" s="50">
        <f>SUM(E1288:AB1288)</f>
        <v>37.339999999999996</v>
      </c>
      <c r="AD1288" s="53">
        <f>SUM(E1289:AB1289)</f>
        <v>29.949999999999996</v>
      </c>
      <c r="AE1288" s="61">
        <v>18</v>
      </c>
      <c r="AF1288" s="265">
        <v>9497.0939999999991</v>
      </c>
      <c r="AG1288" s="350">
        <v>9497.2029999999995</v>
      </c>
      <c r="AH1288" s="350">
        <v>9497.3119999999999</v>
      </c>
      <c r="AI1288" s="350">
        <v>9497.4210000000003</v>
      </c>
      <c r="AJ1288" s="350">
        <v>9497.5300000000007</v>
      </c>
      <c r="AK1288" s="350">
        <v>9497.6389999999992</v>
      </c>
      <c r="AL1288" s="350">
        <v>9497.7479999999996</v>
      </c>
      <c r="AM1288" s="350">
        <v>9497.857</v>
      </c>
      <c r="AN1288" s="350">
        <v>9497.9660000000003</v>
      </c>
      <c r="AO1288" s="350">
        <v>9498.0750000000007</v>
      </c>
      <c r="AP1288" s="350">
        <v>9498.1839999999993</v>
      </c>
      <c r="AQ1288" s="350">
        <v>9498.2929999999997</v>
      </c>
      <c r="AR1288" s="350">
        <v>9498.402</v>
      </c>
      <c r="AS1288" s="350">
        <v>9498.5110000000004</v>
      </c>
      <c r="AT1288" s="350">
        <v>9498.6200000000008</v>
      </c>
      <c r="AU1288" s="350">
        <v>9498.7289999999994</v>
      </c>
      <c r="AV1288" s="350">
        <v>9498.8379999999997</v>
      </c>
      <c r="AW1288" s="350">
        <v>9498.9470000000001</v>
      </c>
      <c r="AX1288" s="350">
        <v>9499.0560000000005</v>
      </c>
      <c r="AY1288" s="350">
        <v>9499.1650000000009</v>
      </c>
      <c r="AZ1288" s="350">
        <v>9499.2739999999994</v>
      </c>
      <c r="BA1288" s="350">
        <v>9499.3829999999998</v>
      </c>
      <c r="BB1288" s="350">
        <v>9499.4920000000002</v>
      </c>
      <c r="BC1288" s="350">
        <v>9499.6010000000006</v>
      </c>
      <c r="BD1288" s="350">
        <v>9499.7109999999993</v>
      </c>
      <c r="BE1288" s="264"/>
      <c r="BF1288" s="265"/>
      <c r="BG1288" s="153"/>
      <c r="BH1288" s="153"/>
      <c r="BI1288" s="153"/>
      <c r="BJ1288" s="153"/>
      <c r="BK1288" s="153"/>
      <c r="BL1288" s="153"/>
      <c r="BM1288" s="153"/>
      <c r="BN1288" s="153"/>
      <c r="BO1288" s="153"/>
      <c r="BP1288" s="153"/>
      <c r="BQ1288" s="153"/>
      <c r="BR1288" s="153"/>
      <c r="BS1288" s="153"/>
      <c r="BT1288" s="153"/>
      <c r="BU1288" s="153"/>
      <c r="BV1288" s="153"/>
      <c r="BW1288" s="153"/>
      <c r="BX1288" s="153"/>
      <c r="BY1288" s="153"/>
      <c r="BZ1288" s="153"/>
      <c r="CA1288" s="153"/>
      <c r="CB1288" s="153"/>
      <c r="CC1288" s="153"/>
      <c r="CD1288" s="165"/>
      <c r="CE1288" s="165"/>
      <c r="CF1288" s="165"/>
      <c r="CG1288" s="165"/>
      <c r="CH1288" s="165"/>
      <c r="CI1288" s="165"/>
      <c r="CJ1288" s="165"/>
      <c r="CK1288" s="165"/>
      <c r="CL1288" s="165"/>
      <c r="CM1288" s="165"/>
      <c r="CN1288" s="165"/>
      <c r="CO1288" s="165"/>
      <c r="CP1288" s="165"/>
      <c r="CQ1288" s="165"/>
      <c r="CR1288" s="165"/>
      <c r="CS1288" s="165"/>
      <c r="CT1288" s="165"/>
      <c r="CU1288" s="165"/>
      <c r="CV1288" s="165"/>
      <c r="CW1288" s="165"/>
      <c r="CX1288" s="165"/>
      <c r="CY1288" s="165"/>
      <c r="CZ1288" s="165"/>
      <c r="DA1288" s="165"/>
      <c r="DB1288" s="165"/>
      <c r="DC1288" s="165"/>
      <c r="DD1288" s="165"/>
      <c r="DE1288" s="165"/>
      <c r="DF1288" s="165"/>
      <c r="DG1288" s="165"/>
      <c r="DH1288" s="165"/>
      <c r="DI1288" s="165"/>
      <c r="DJ1288" s="165"/>
      <c r="DK1288" s="165"/>
      <c r="DL1288" s="165"/>
      <c r="DM1288" s="165"/>
      <c r="DN1288" s="165"/>
      <c r="DO1288" s="165"/>
      <c r="DP1288" s="165"/>
      <c r="DQ1288" s="165"/>
      <c r="DR1288" s="165"/>
      <c r="DS1288" s="165"/>
      <c r="DT1288" s="165"/>
      <c r="DU1288" s="114"/>
      <c r="DV1288" s="114"/>
      <c r="DW1288" s="114"/>
      <c r="DX1288" s="114"/>
      <c r="DY1288" s="114"/>
      <c r="DZ1288" s="114"/>
      <c r="EA1288" s="114"/>
      <c r="EB1288" s="114"/>
    </row>
    <row r="1289" spans="1:132" s="2" customFormat="1" ht="10.5" customHeight="1" x14ac:dyDescent="0.2">
      <c r="A1289" s="1532"/>
      <c r="B1289" s="1633"/>
      <c r="C1289" s="1403" t="s">
        <v>127</v>
      </c>
      <c r="D1289" s="134" t="s">
        <v>117</v>
      </c>
      <c r="E1289" s="51">
        <v>1.28</v>
      </c>
      <c r="F1289" s="51">
        <v>1.18</v>
      </c>
      <c r="G1289" s="51">
        <v>1.33</v>
      </c>
      <c r="H1289" s="290">
        <v>1.67</v>
      </c>
      <c r="I1289" s="51">
        <v>1.76</v>
      </c>
      <c r="J1289" s="51">
        <v>1.89</v>
      </c>
      <c r="K1289" s="51">
        <v>1.68</v>
      </c>
      <c r="L1289" s="51">
        <v>1.46</v>
      </c>
      <c r="M1289" s="51">
        <v>0.98</v>
      </c>
      <c r="N1289" s="290">
        <v>0.92</v>
      </c>
      <c r="O1289" s="51">
        <v>1</v>
      </c>
      <c r="P1289" s="51">
        <v>1.03</v>
      </c>
      <c r="Q1289" s="51">
        <v>0.72</v>
      </c>
      <c r="R1289" s="51">
        <v>0.75</v>
      </c>
      <c r="S1289" s="51">
        <v>1</v>
      </c>
      <c r="T1289" s="51">
        <v>1.1499999999999999</v>
      </c>
      <c r="U1289" s="51">
        <v>1.06</v>
      </c>
      <c r="V1289" s="51">
        <v>0.63</v>
      </c>
      <c r="W1289" s="51">
        <v>1.4</v>
      </c>
      <c r="X1289" s="51">
        <v>1.42</v>
      </c>
      <c r="Y1289" s="290">
        <v>1.32</v>
      </c>
      <c r="Z1289" s="51">
        <v>1.45</v>
      </c>
      <c r="AA1289" s="51">
        <v>1.35</v>
      </c>
      <c r="AB1289" s="52">
        <v>1.52</v>
      </c>
      <c r="AC1289" s="50">
        <f>AC1416+AC1426+AC1436+AC1456+AC1461</f>
        <v>46.66896000000424</v>
      </c>
      <c r="AD1289" s="53">
        <f>AD1416+AD1426+AD1436+AD1456+AD1461</f>
        <v>37.681559999993709</v>
      </c>
      <c r="AE1289" s="61"/>
      <c r="AF1289" s="264">
        <v>7055.009</v>
      </c>
      <c r="AG1289" s="102">
        <v>7055.0959999999995</v>
      </c>
      <c r="AH1289" s="102">
        <v>7055.183</v>
      </c>
      <c r="AI1289" s="102">
        <v>7055.27</v>
      </c>
      <c r="AJ1289" s="102">
        <v>7055.357</v>
      </c>
      <c r="AK1289" s="102">
        <v>7055.4440000000004</v>
      </c>
      <c r="AL1289" s="102">
        <v>7055.5309999999999</v>
      </c>
      <c r="AM1289" s="102">
        <v>7055.6180000000004</v>
      </c>
      <c r="AN1289" s="102">
        <v>7055.7049999999999</v>
      </c>
      <c r="AO1289" s="102">
        <v>7055.7929999999997</v>
      </c>
      <c r="AP1289" s="102">
        <v>7055.88</v>
      </c>
      <c r="AQ1289" s="102">
        <v>7055.9669999999996</v>
      </c>
      <c r="AR1289" s="102">
        <v>7056.0540000000001</v>
      </c>
      <c r="AS1289" s="102">
        <v>7056.1409999999996</v>
      </c>
      <c r="AT1289" s="102">
        <v>7056.2280000000001</v>
      </c>
      <c r="AU1289" s="102">
        <v>7056.3149999999996</v>
      </c>
      <c r="AV1289" s="102">
        <v>7056.402</v>
      </c>
      <c r="AW1289" s="102">
        <v>7056.4889999999996</v>
      </c>
      <c r="AX1289" s="102">
        <v>7056.576</v>
      </c>
      <c r="AY1289" s="102">
        <v>7056.6629999999996</v>
      </c>
      <c r="AZ1289" s="102">
        <v>7056.75</v>
      </c>
      <c r="BA1289" s="102">
        <v>7056.8370000000004</v>
      </c>
      <c r="BB1289" s="102">
        <v>7056.924</v>
      </c>
      <c r="BC1289" s="102">
        <v>7057.0110000000004</v>
      </c>
      <c r="BD1289" s="1">
        <v>7057.107</v>
      </c>
      <c r="BE1289" s="264"/>
      <c r="BF1289" s="264"/>
      <c r="BG1289" s="1351"/>
      <c r="BH1289" s="1351"/>
      <c r="BI1289" s="1351"/>
      <c r="BJ1289" s="1351"/>
      <c r="BK1289" s="1351"/>
      <c r="BL1289" s="1351"/>
      <c r="BM1289" s="1351"/>
      <c r="BN1289" s="1351"/>
      <c r="BO1289" s="1351"/>
      <c r="BP1289" s="1351"/>
      <c r="BQ1289" s="1351"/>
      <c r="BR1289" s="1351"/>
      <c r="BS1289" s="1351"/>
      <c r="BT1289" s="1351"/>
      <c r="BU1289" s="1351"/>
      <c r="BV1289" s="1351"/>
      <c r="BW1289" s="1351"/>
      <c r="BX1289" s="1351"/>
      <c r="BY1289" s="1351"/>
      <c r="BZ1289" s="1351"/>
      <c r="CA1289" s="1351"/>
      <c r="CB1289" s="1351"/>
      <c r="CC1289" s="1351"/>
      <c r="CD1289" s="165"/>
      <c r="CE1289" s="165"/>
      <c r="CF1289" s="165"/>
      <c r="CG1289" s="165"/>
      <c r="CH1289" s="165"/>
      <c r="CI1289" s="165"/>
      <c r="CJ1289" s="165"/>
      <c r="CK1289" s="165"/>
      <c r="CL1289" s="165"/>
      <c r="CM1289" s="165"/>
      <c r="CN1289" s="165"/>
      <c r="CO1289" s="165"/>
      <c r="CP1289" s="165"/>
      <c r="CQ1289" s="165"/>
      <c r="CR1289" s="165"/>
      <c r="CS1289" s="165"/>
      <c r="CT1289" s="165"/>
      <c r="CU1289" s="165"/>
      <c r="CV1289" s="165"/>
      <c r="CW1289" s="165"/>
      <c r="CX1289" s="165"/>
      <c r="CY1289" s="165"/>
      <c r="CZ1289" s="165"/>
      <c r="DA1289" s="165"/>
      <c r="DB1289" s="165"/>
      <c r="DC1289" s="165"/>
      <c r="DD1289" s="165"/>
      <c r="DE1289" s="165"/>
      <c r="DF1289" s="165"/>
      <c r="DG1289" s="165"/>
      <c r="DH1289" s="165"/>
      <c r="DI1289" s="165"/>
      <c r="DJ1289" s="165"/>
      <c r="DK1289" s="165"/>
      <c r="DL1289" s="165"/>
      <c r="DM1289" s="165"/>
      <c r="DN1289" s="165"/>
      <c r="DO1289" s="165"/>
      <c r="DP1289" s="165"/>
      <c r="DQ1289" s="165"/>
      <c r="DR1289" s="165"/>
      <c r="DS1289" s="165"/>
      <c r="DT1289" s="165"/>
      <c r="DU1289" s="114"/>
      <c r="DV1289" s="114"/>
      <c r="DW1289" s="114"/>
      <c r="DX1289" s="114"/>
      <c r="DY1289" s="114"/>
      <c r="DZ1289" s="114"/>
      <c r="EA1289" s="114"/>
      <c r="EB1289" s="114"/>
    </row>
    <row r="1290" spans="1:132" s="2" customFormat="1" ht="10.5" customHeight="1" thickBot="1" x14ac:dyDescent="0.25">
      <c r="A1290" s="1533"/>
      <c r="B1290" s="1637"/>
      <c r="C1290" s="274"/>
      <c r="D1290" s="239" t="s">
        <v>41</v>
      </c>
      <c r="E1290" s="55">
        <f>E1289/E1288</f>
        <v>0.86486486486486491</v>
      </c>
      <c r="F1290" s="55">
        <f t="shared" ref="F1290:AB1290" si="975">F1289/F1288</f>
        <v>0.9147286821705426</v>
      </c>
      <c r="G1290" s="55">
        <f t="shared" si="975"/>
        <v>0.83647798742138368</v>
      </c>
      <c r="H1290" s="291">
        <f t="shared" si="975"/>
        <v>0.89304812834224589</v>
      </c>
      <c r="I1290" s="55">
        <f t="shared" si="975"/>
        <v>0.86699507389162567</v>
      </c>
      <c r="J1290" s="55">
        <f t="shared" si="975"/>
        <v>0.85520361990950222</v>
      </c>
      <c r="K1290" s="55">
        <f t="shared" si="975"/>
        <v>0.8571428571428571</v>
      </c>
      <c r="L1290" s="55">
        <f t="shared" si="975"/>
        <v>0.85380116959064323</v>
      </c>
      <c r="M1290" s="55">
        <f t="shared" si="975"/>
        <v>0.89090909090909087</v>
      </c>
      <c r="N1290" s="291">
        <f t="shared" si="975"/>
        <v>0.80701754385964919</v>
      </c>
      <c r="O1290" s="55">
        <f t="shared" si="975"/>
        <v>0.76335877862595414</v>
      </c>
      <c r="P1290" s="55">
        <f t="shared" si="975"/>
        <v>0.76296296296296295</v>
      </c>
      <c r="Q1290" s="55">
        <f t="shared" si="975"/>
        <v>0.79120879120879117</v>
      </c>
      <c r="R1290" s="55">
        <f t="shared" si="975"/>
        <v>0.77319587628865982</v>
      </c>
      <c r="S1290" s="55">
        <f t="shared" si="975"/>
        <v>0.82644628099173556</v>
      </c>
      <c r="T1290" s="55">
        <f t="shared" si="975"/>
        <v>0.76666666666666661</v>
      </c>
      <c r="U1290" s="55">
        <f t="shared" si="975"/>
        <v>0.76811594202898559</v>
      </c>
      <c r="V1290" s="55">
        <f t="shared" si="975"/>
        <v>0.75903614457831325</v>
      </c>
      <c r="W1290" s="55">
        <f t="shared" si="975"/>
        <v>0.7142857142857143</v>
      </c>
      <c r="X1290" s="55">
        <f t="shared" si="975"/>
        <v>0.72081218274111669</v>
      </c>
      <c r="Y1290" s="291">
        <f t="shared" si="975"/>
        <v>0.71739130434782605</v>
      </c>
      <c r="Z1290" s="55">
        <f t="shared" si="975"/>
        <v>0.75916230366492143</v>
      </c>
      <c r="AA1290" s="55">
        <f t="shared" si="975"/>
        <v>0.74175824175824179</v>
      </c>
      <c r="AB1290" s="56">
        <f t="shared" si="975"/>
        <v>0.76</v>
      </c>
      <c r="AC1290" s="50"/>
      <c r="AD1290" s="53"/>
      <c r="AE1290" s="61"/>
      <c r="AF1290" s="264"/>
      <c r="AG1290" s="264"/>
      <c r="AH1290" s="264"/>
      <c r="AI1290" s="264"/>
      <c r="AJ1290" s="264"/>
      <c r="AK1290" s="264"/>
      <c r="AL1290" s="264"/>
      <c r="AM1290" s="264"/>
      <c r="AN1290" s="264"/>
      <c r="AO1290" s="264"/>
      <c r="AP1290" s="264"/>
      <c r="AQ1290" s="264"/>
      <c r="AR1290" s="264"/>
      <c r="AS1290" s="264"/>
      <c r="AT1290" s="264"/>
      <c r="AU1290" s="264"/>
      <c r="AV1290" s="264"/>
      <c r="AW1290" s="264"/>
      <c r="AX1290" s="264"/>
      <c r="AY1290" s="264"/>
      <c r="AZ1290" s="264"/>
      <c r="BA1290" s="264"/>
      <c r="BB1290" s="264"/>
      <c r="BC1290" s="264"/>
      <c r="BD1290" s="1"/>
      <c r="BE1290" s="264"/>
      <c r="BF1290" s="264"/>
      <c r="BG1290" s="1351"/>
      <c r="BH1290" s="1351"/>
      <c r="BI1290" s="1351"/>
      <c r="BJ1290" s="1351"/>
      <c r="BK1290" s="1351"/>
      <c r="BL1290" s="1351"/>
      <c r="BM1290" s="1351"/>
      <c r="BN1290" s="1351"/>
      <c r="BO1290" s="1351"/>
      <c r="BP1290" s="1351"/>
      <c r="BQ1290" s="1351"/>
      <c r="BR1290" s="1351"/>
      <c r="BS1290" s="1351"/>
      <c r="BT1290" s="1351"/>
      <c r="BU1290" s="1351"/>
      <c r="BV1290" s="1351"/>
      <c r="BW1290" s="1351"/>
      <c r="BX1290" s="1351"/>
      <c r="BY1290" s="1351"/>
      <c r="BZ1290" s="1351"/>
      <c r="CA1290" s="1351"/>
      <c r="CB1290" s="1351"/>
      <c r="CC1290" s="1351"/>
      <c r="CD1290" s="165"/>
      <c r="CE1290" s="165"/>
      <c r="CF1290" s="165"/>
      <c r="CG1290" s="165"/>
      <c r="CH1290" s="165"/>
      <c r="CI1290" s="165"/>
      <c r="CJ1290" s="165"/>
      <c r="CK1290" s="165"/>
      <c r="CL1290" s="165"/>
      <c r="CM1290" s="165"/>
      <c r="CN1290" s="165"/>
      <c r="CO1290" s="165"/>
      <c r="CP1290" s="165"/>
      <c r="CQ1290" s="165"/>
      <c r="CR1290" s="165"/>
      <c r="CS1290" s="165"/>
      <c r="CT1290" s="165"/>
      <c r="CU1290" s="165"/>
      <c r="CV1290" s="165"/>
      <c r="CW1290" s="165"/>
      <c r="CX1290" s="165"/>
      <c r="CY1290" s="165"/>
      <c r="CZ1290" s="165"/>
      <c r="DA1290" s="165"/>
      <c r="DB1290" s="165"/>
      <c r="DC1290" s="165"/>
      <c r="DD1290" s="165"/>
      <c r="DE1290" s="165"/>
      <c r="DF1290" s="165"/>
      <c r="DG1290" s="165"/>
      <c r="DH1290" s="165"/>
      <c r="DI1290" s="165"/>
      <c r="DJ1290" s="165"/>
      <c r="DK1290" s="165"/>
      <c r="DL1290" s="165"/>
      <c r="DM1290" s="165"/>
      <c r="DN1290" s="165"/>
      <c r="DO1290" s="165"/>
      <c r="DP1290" s="165"/>
      <c r="DQ1290" s="165"/>
      <c r="DR1290" s="165"/>
      <c r="DS1290" s="165"/>
      <c r="DT1290" s="165"/>
      <c r="DU1290" s="114"/>
      <c r="DV1290" s="114"/>
      <c r="DW1290" s="114"/>
      <c r="DX1290" s="114"/>
      <c r="DY1290" s="114"/>
      <c r="DZ1290" s="114"/>
      <c r="EA1290" s="114"/>
      <c r="EB1290" s="114"/>
    </row>
    <row r="1291" spans="1:132" s="2" customFormat="1" ht="10.5" customHeight="1" x14ac:dyDescent="0.2">
      <c r="A1291" s="1412" t="s">
        <v>293</v>
      </c>
      <c r="B1291" s="66"/>
      <c r="C1291" s="534"/>
      <c r="D1291" s="138"/>
      <c r="E1291" s="67">
        <f>E1273+E1278+E1283+E1288</f>
        <v>7.4500000000000011</v>
      </c>
      <c r="F1291" s="67">
        <f t="shared" ref="F1291:AB1292" si="976">F1273+F1278+F1283+F1288</f>
        <v>6.95</v>
      </c>
      <c r="G1291" s="67">
        <f t="shared" si="976"/>
        <v>7.18</v>
      </c>
      <c r="H1291" s="295">
        <f t="shared" si="976"/>
        <v>6.71</v>
      </c>
      <c r="I1291" s="67">
        <f t="shared" si="976"/>
        <v>6.8100000000000005</v>
      </c>
      <c r="J1291" s="67">
        <f t="shared" si="976"/>
        <v>6.9300000000000006</v>
      </c>
      <c r="K1291" s="67">
        <f t="shared" si="976"/>
        <v>7.23</v>
      </c>
      <c r="L1291" s="67">
        <f t="shared" si="976"/>
        <v>7.3</v>
      </c>
      <c r="M1291" s="67">
        <f t="shared" si="976"/>
        <v>5.51</v>
      </c>
      <c r="N1291" s="295">
        <f t="shared" si="976"/>
        <v>4.9999999999999991</v>
      </c>
      <c r="O1291" s="67">
        <f t="shared" si="976"/>
        <v>5.98</v>
      </c>
      <c r="P1291" s="67">
        <f t="shared" si="976"/>
        <v>5.99</v>
      </c>
      <c r="Q1291" s="67">
        <f t="shared" si="976"/>
        <v>4.8599999999999994</v>
      </c>
      <c r="R1291" s="67">
        <f t="shared" si="976"/>
        <v>4.83</v>
      </c>
      <c r="S1291" s="67">
        <f t="shared" si="976"/>
        <v>6.41</v>
      </c>
      <c r="T1291" s="67">
        <f t="shared" si="976"/>
        <v>5.71</v>
      </c>
      <c r="U1291" s="67">
        <f t="shared" si="976"/>
        <v>7.28</v>
      </c>
      <c r="V1291" s="67">
        <f t="shared" si="976"/>
        <v>7.49</v>
      </c>
      <c r="W1291" s="67">
        <f t="shared" si="976"/>
        <v>7.68</v>
      </c>
      <c r="X1291" s="67">
        <f t="shared" si="976"/>
        <v>8.6900000000000013</v>
      </c>
      <c r="Y1291" s="295">
        <f t="shared" si="976"/>
        <v>8.27</v>
      </c>
      <c r="Z1291" s="67">
        <f t="shared" si="976"/>
        <v>7.66</v>
      </c>
      <c r="AA1291" s="67">
        <f t="shared" si="976"/>
        <v>7.6300000000000008</v>
      </c>
      <c r="AB1291" s="68">
        <f t="shared" si="976"/>
        <v>7.28</v>
      </c>
      <c r="AC1291" s="69"/>
      <c r="AD1291" s="69"/>
      <c r="AE1291" s="70"/>
      <c r="AF1291" s="264"/>
      <c r="AG1291" s="264"/>
      <c r="AH1291" s="264"/>
      <c r="AI1291" s="264"/>
      <c r="AJ1291" s="264"/>
      <c r="AK1291" s="264"/>
      <c r="AL1291" s="264"/>
      <c r="AM1291" s="264"/>
      <c r="AN1291" s="264"/>
      <c r="AO1291" s="264"/>
      <c r="AP1291" s="264"/>
      <c r="AQ1291" s="264"/>
      <c r="AR1291" s="264"/>
      <c r="AS1291" s="264"/>
      <c r="AT1291" s="264"/>
      <c r="AU1291" s="264"/>
      <c r="AV1291" s="264"/>
      <c r="AW1291" s="264"/>
      <c r="AX1291" s="264"/>
      <c r="AY1291" s="264"/>
      <c r="AZ1291" s="264"/>
      <c r="BA1291" s="264"/>
      <c r="BB1291" s="264"/>
      <c r="BC1291" s="264"/>
      <c r="BD1291" s="264"/>
      <c r="BE1291" s="1351"/>
      <c r="BF1291" s="1351"/>
      <c r="BG1291" s="1351"/>
      <c r="BH1291" s="1351"/>
      <c r="BI1291" s="1351"/>
      <c r="BJ1291" s="1351"/>
      <c r="BK1291" s="1351"/>
      <c r="BL1291" s="1351"/>
      <c r="BM1291" s="1351"/>
      <c r="BN1291" s="1351"/>
      <c r="BO1291" s="1351"/>
      <c r="BP1291" s="1351"/>
      <c r="BQ1291" s="1351"/>
      <c r="BR1291" s="1351"/>
      <c r="BS1291" s="1351"/>
      <c r="BT1291" s="1351"/>
      <c r="BU1291" s="1351"/>
      <c r="BV1291" s="1351"/>
      <c r="BW1291" s="1351"/>
      <c r="BX1291" s="1351"/>
      <c r="BY1291" s="1351"/>
      <c r="BZ1291" s="1351"/>
      <c r="CA1291" s="1351"/>
      <c r="CB1291" s="1351"/>
      <c r="CC1291" s="1351"/>
      <c r="CD1291" s="165"/>
      <c r="CE1291" s="165"/>
      <c r="CF1291" s="165"/>
      <c r="CG1291" s="165"/>
      <c r="CH1291" s="165"/>
      <c r="CI1291" s="165"/>
      <c r="CJ1291" s="165"/>
      <c r="CK1291" s="165"/>
      <c r="CL1291" s="165"/>
      <c r="CM1291" s="165"/>
      <c r="CN1291" s="165"/>
      <c r="CO1291" s="165"/>
      <c r="CP1291" s="165"/>
      <c r="CQ1291" s="165"/>
      <c r="CR1291" s="165"/>
      <c r="CS1291" s="165"/>
      <c r="CT1291" s="165"/>
      <c r="CU1291" s="165"/>
      <c r="CV1291" s="165"/>
      <c r="CW1291" s="165"/>
      <c r="CX1291" s="165"/>
      <c r="CY1291" s="165"/>
      <c r="CZ1291" s="165"/>
      <c r="DA1291" s="165"/>
      <c r="DB1291" s="165"/>
      <c r="DC1291" s="165"/>
      <c r="DD1291" s="165"/>
      <c r="DE1291" s="165"/>
      <c r="DF1291" s="165"/>
      <c r="DG1291" s="165"/>
      <c r="DH1291" s="165"/>
      <c r="DI1291" s="165"/>
      <c r="DJ1291" s="165"/>
      <c r="DK1291" s="165"/>
      <c r="DL1291" s="165"/>
      <c r="DM1291" s="165"/>
      <c r="DN1291" s="165"/>
      <c r="DO1291" s="165"/>
      <c r="DP1291" s="165"/>
      <c r="DQ1291" s="165"/>
      <c r="DR1291" s="165"/>
      <c r="DS1291" s="165"/>
      <c r="DT1291" s="165"/>
      <c r="DU1291" s="114"/>
      <c r="DV1291" s="114"/>
      <c r="DW1291" s="114"/>
      <c r="DX1291" s="114"/>
      <c r="DY1291" s="114"/>
      <c r="DZ1291" s="114"/>
      <c r="EA1291" s="114"/>
      <c r="EB1291" s="114"/>
    </row>
    <row r="1292" spans="1:132" s="2" customFormat="1" ht="10.5" customHeight="1" x14ac:dyDescent="0.2">
      <c r="A1292" s="1413" t="s">
        <v>294</v>
      </c>
      <c r="B1292" s="71"/>
      <c r="C1292" s="539"/>
      <c r="D1292" s="139"/>
      <c r="E1292" s="72">
        <f>E1274+E1279+E1284+E1289</f>
        <v>5.26</v>
      </c>
      <c r="F1292" s="72">
        <f t="shared" si="976"/>
        <v>5.2899999999999991</v>
      </c>
      <c r="G1292" s="72">
        <f t="shared" si="976"/>
        <v>4.95</v>
      </c>
      <c r="H1292" s="290">
        <f t="shared" si="976"/>
        <v>4.95</v>
      </c>
      <c r="I1292" s="72">
        <f t="shared" si="976"/>
        <v>4.83</v>
      </c>
      <c r="J1292" s="72">
        <f t="shared" si="976"/>
        <v>4.87</v>
      </c>
      <c r="K1292" s="72">
        <f t="shared" si="976"/>
        <v>5.15</v>
      </c>
      <c r="L1292" s="72">
        <f t="shared" si="976"/>
        <v>4.99</v>
      </c>
      <c r="M1292" s="72">
        <f t="shared" si="976"/>
        <v>4.01</v>
      </c>
      <c r="N1292" s="290">
        <f t="shared" si="976"/>
        <v>3.45</v>
      </c>
      <c r="O1292" s="72">
        <f t="shared" si="976"/>
        <v>4.01</v>
      </c>
      <c r="P1292" s="72">
        <f t="shared" si="976"/>
        <v>4.0199999999999996</v>
      </c>
      <c r="Q1292" s="72">
        <f t="shared" si="976"/>
        <v>3.2800000000000002</v>
      </c>
      <c r="R1292" s="72">
        <f t="shared" si="976"/>
        <v>3.24</v>
      </c>
      <c r="S1292" s="72">
        <f t="shared" si="976"/>
        <v>4.5999999999999996</v>
      </c>
      <c r="T1292" s="72">
        <f t="shared" si="976"/>
        <v>3.64</v>
      </c>
      <c r="U1292" s="72">
        <f t="shared" si="976"/>
        <v>4.9399999999999995</v>
      </c>
      <c r="V1292" s="72">
        <f t="shared" si="976"/>
        <v>5.01</v>
      </c>
      <c r="W1292" s="72">
        <f t="shared" si="976"/>
        <v>4.9399999999999995</v>
      </c>
      <c r="X1292" s="72">
        <f t="shared" si="976"/>
        <v>5.7</v>
      </c>
      <c r="Y1292" s="290">
        <f t="shared" si="976"/>
        <v>5.41</v>
      </c>
      <c r="Z1292" s="72">
        <f t="shared" si="976"/>
        <v>5.28</v>
      </c>
      <c r="AA1292" s="72">
        <f t="shared" si="976"/>
        <v>5.07</v>
      </c>
      <c r="AB1292" s="73">
        <f t="shared" si="976"/>
        <v>4.8100000000000005</v>
      </c>
      <c r="AC1292" s="69"/>
      <c r="AD1292" s="69"/>
      <c r="AE1292" s="70"/>
      <c r="AF1292" s="335"/>
      <c r="AG1292" s="335"/>
      <c r="AH1292" s="335"/>
      <c r="AI1292" s="335"/>
      <c r="AJ1292" s="335"/>
      <c r="AK1292" s="335"/>
      <c r="AL1292" s="335"/>
      <c r="AM1292" s="335"/>
      <c r="AN1292" s="335"/>
      <c r="AO1292" s="335"/>
      <c r="AP1292" s="335"/>
      <c r="AQ1292" s="335"/>
      <c r="AR1292" s="335"/>
      <c r="AS1292" s="335"/>
      <c r="AT1292" s="335"/>
      <c r="AU1292" s="335"/>
      <c r="AV1292" s="335"/>
      <c r="AW1292" s="335"/>
      <c r="AX1292" s="335"/>
      <c r="AY1292" s="335"/>
      <c r="AZ1292" s="335"/>
      <c r="BA1292" s="335"/>
      <c r="BB1292" s="335"/>
      <c r="BC1292" s="335"/>
      <c r="BD1292" s="264"/>
      <c r="BE1292" s="1351"/>
      <c r="BF1292" s="1351"/>
      <c r="BG1292" s="1351"/>
      <c r="BH1292" s="1351"/>
      <c r="BI1292" s="1351"/>
      <c r="BJ1292" s="1351"/>
      <c r="BK1292" s="1351"/>
      <c r="BL1292" s="1351"/>
      <c r="BM1292" s="1351"/>
      <c r="BN1292" s="1351"/>
      <c r="BO1292" s="1351"/>
      <c r="BP1292" s="1351"/>
      <c r="BQ1292" s="1351"/>
      <c r="BR1292" s="1351"/>
      <c r="BS1292" s="1351"/>
      <c r="BT1292" s="1351"/>
      <c r="BU1292" s="1351"/>
      <c r="BV1292" s="1351"/>
      <c r="BW1292" s="1351"/>
      <c r="BX1292" s="1351"/>
      <c r="BY1292" s="1351"/>
      <c r="BZ1292" s="1351"/>
      <c r="CA1292" s="1351"/>
      <c r="CB1292" s="1351"/>
      <c r="CC1292" s="1351"/>
      <c r="CD1292" s="165"/>
      <c r="CE1292" s="165"/>
      <c r="CF1292" s="165"/>
      <c r="CG1292" s="165"/>
      <c r="CH1292" s="165"/>
      <c r="CI1292" s="165"/>
      <c r="CJ1292" s="165"/>
      <c r="CK1292" s="165"/>
      <c r="CL1292" s="165"/>
      <c r="CM1292" s="165"/>
      <c r="CN1292" s="165"/>
      <c r="CO1292" s="165"/>
      <c r="CP1292" s="165"/>
      <c r="CQ1292" s="165"/>
      <c r="CR1292" s="165"/>
      <c r="CS1292" s="165"/>
      <c r="CT1292" s="165"/>
      <c r="CU1292" s="165"/>
      <c r="CV1292" s="165"/>
      <c r="CW1292" s="165"/>
      <c r="CX1292" s="165"/>
      <c r="CY1292" s="165"/>
      <c r="CZ1292" s="165"/>
      <c r="DA1292" s="165"/>
      <c r="DB1292" s="165"/>
      <c r="DC1292" s="165"/>
      <c r="DD1292" s="165"/>
      <c r="DE1292" s="165"/>
      <c r="DF1292" s="165"/>
      <c r="DG1292" s="165"/>
      <c r="DH1292" s="165"/>
      <c r="DI1292" s="165"/>
      <c r="DJ1292" s="165"/>
      <c r="DK1292" s="165"/>
      <c r="DL1292" s="165"/>
      <c r="DM1292" s="165"/>
      <c r="DN1292" s="165"/>
      <c r="DO1292" s="165"/>
      <c r="DP1292" s="165"/>
      <c r="DQ1292" s="165"/>
      <c r="DR1292" s="165"/>
      <c r="DS1292" s="165"/>
      <c r="DT1292" s="165"/>
      <c r="DU1292" s="114"/>
      <c r="DV1292" s="114"/>
      <c r="DW1292" s="114"/>
      <c r="DX1292" s="114"/>
      <c r="DY1292" s="114"/>
      <c r="DZ1292" s="114"/>
      <c r="EA1292" s="114"/>
      <c r="EB1292" s="114"/>
    </row>
    <row r="1293" spans="1:132" s="2" customFormat="1" ht="10.5" customHeight="1" thickBot="1" x14ac:dyDescent="0.25">
      <c r="A1293" s="1409" t="s">
        <v>332</v>
      </c>
      <c r="B1293" s="74"/>
      <c r="C1293" s="760"/>
      <c r="D1293" s="140"/>
      <c r="E1293" s="75">
        <f>SQRT(E1292*E1292+E1291*E1291)</f>
        <v>9.1197642513389585</v>
      </c>
      <c r="F1293" s="75">
        <f t="shared" ref="F1293:AB1293" si="977">SQRT(F1292*F1292+F1291*F1291)</f>
        <v>8.7342200567652277</v>
      </c>
      <c r="G1293" s="75">
        <f t="shared" si="977"/>
        <v>8.7209460495980604</v>
      </c>
      <c r="H1293" s="291">
        <f t="shared" si="977"/>
        <v>8.3382612096287794</v>
      </c>
      <c r="I1293" s="75">
        <f t="shared" si="977"/>
        <v>8.3489520300454476</v>
      </c>
      <c r="J1293" s="75">
        <f t="shared" si="977"/>
        <v>8.4700531285228671</v>
      </c>
      <c r="K1293" s="75">
        <f t="shared" si="977"/>
        <v>8.8766773062897819</v>
      </c>
      <c r="L1293" s="75">
        <f t="shared" si="977"/>
        <v>8.8425166101059709</v>
      </c>
      <c r="M1293" s="75">
        <f t="shared" si="977"/>
        <v>6.8147046891263008</v>
      </c>
      <c r="N1293" s="291">
        <f t="shared" si="977"/>
        <v>6.0747427929090128</v>
      </c>
      <c r="O1293" s="75">
        <f t="shared" si="977"/>
        <v>7.2000347221384988</v>
      </c>
      <c r="P1293" s="75">
        <f t="shared" si="977"/>
        <v>7.2139101741011444</v>
      </c>
      <c r="Q1293" s="75">
        <f t="shared" si="977"/>
        <v>5.8632755350571752</v>
      </c>
      <c r="R1293" s="75">
        <f t="shared" si="977"/>
        <v>5.8160553642481778</v>
      </c>
      <c r="S1293" s="75">
        <f t="shared" si="977"/>
        <v>7.8897465105033637</v>
      </c>
      <c r="T1293" s="75">
        <f t="shared" si="977"/>
        <v>6.7715360148196808</v>
      </c>
      <c r="U1293" s="75">
        <f t="shared" si="977"/>
        <v>8.7978406441580876</v>
      </c>
      <c r="V1293" s="75">
        <f t="shared" si="977"/>
        <v>9.0111153582672543</v>
      </c>
      <c r="W1293" s="75">
        <f t="shared" si="977"/>
        <v>9.131593508254733</v>
      </c>
      <c r="X1293" s="75">
        <f t="shared" si="977"/>
        <v>10.392598327656083</v>
      </c>
      <c r="Y1293" s="291">
        <f t="shared" si="977"/>
        <v>9.8823580182059789</v>
      </c>
      <c r="Z1293" s="75">
        <f t="shared" si="977"/>
        <v>9.303440223917173</v>
      </c>
      <c r="AA1293" s="75">
        <f t="shared" si="977"/>
        <v>9.1608842367972336</v>
      </c>
      <c r="AB1293" s="76">
        <f t="shared" si="977"/>
        <v>8.7255085811659132</v>
      </c>
      <c r="AC1293" s="69"/>
      <c r="AD1293" s="69"/>
      <c r="AE1293" s="70"/>
      <c r="AF1293" s="264"/>
      <c r="AG1293" s="264"/>
      <c r="AH1293" s="264"/>
      <c r="AI1293" s="264"/>
      <c r="AJ1293" s="264"/>
      <c r="AK1293" s="264"/>
      <c r="AL1293" s="264"/>
      <c r="AM1293" s="264"/>
      <c r="AN1293" s="264"/>
      <c r="AO1293" s="264"/>
      <c r="AP1293" s="264"/>
      <c r="AQ1293" s="264"/>
      <c r="AR1293" s="264"/>
      <c r="AS1293" s="264"/>
      <c r="AT1293" s="264"/>
      <c r="AU1293" s="264"/>
      <c r="AV1293" s="264"/>
      <c r="AW1293" s="264"/>
      <c r="AX1293" s="264"/>
      <c r="AY1293" s="264"/>
      <c r="AZ1293" s="264"/>
      <c r="BA1293" s="264"/>
      <c r="BB1293" s="264"/>
      <c r="BC1293" s="264"/>
      <c r="BD1293" s="264"/>
      <c r="BE1293" s="1351"/>
      <c r="BF1293" s="1351"/>
      <c r="BG1293" s="1351"/>
      <c r="BH1293" s="1351"/>
      <c r="BI1293" s="1351"/>
      <c r="BJ1293" s="1351"/>
      <c r="BK1293" s="1351"/>
      <c r="BL1293" s="1351"/>
      <c r="BM1293" s="1351"/>
      <c r="BN1293" s="1351"/>
      <c r="BO1293" s="1351"/>
      <c r="BP1293" s="1351"/>
      <c r="BQ1293" s="1351"/>
      <c r="BR1293" s="1351"/>
      <c r="BS1293" s="1351"/>
      <c r="BT1293" s="1351"/>
      <c r="BU1293" s="1351"/>
      <c r="BV1293" s="1351"/>
      <c r="BW1293" s="1351"/>
      <c r="BX1293" s="1351"/>
      <c r="BY1293" s="1351"/>
      <c r="BZ1293" s="1351"/>
      <c r="CA1293" s="1351"/>
      <c r="CB1293" s="1351"/>
      <c r="CC1293" s="1351"/>
      <c r="CD1293" s="165"/>
      <c r="CE1293" s="165"/>
      <c r="CF1293" s="165"/>
      <c r="CG1293" s="165"/>
      <c r="CH1293" s="165"/>
      <c r="CI1293" s="165"/>
      <c r="CJ1293" s="165"/>
      <c r="CK1293" s="165"/>
      <c r="CL1293" s="165"/>
      <c r="CM1293" s="165"/>
      <c r="CN1293" s="165"/>
      <c r="CO1293" s="165"/>
      <c r="CP1293" s="165"/>
      <c r="CQ1293" s="165"/>
      <c r="CR1293" s="165"/>
      <c r="CS1293" s="165"/>
      <c r="CT1293" s="165"/>
      <c r="CU1293" s="165"/>
      <c r="CV1293" s="165"/>
      <c r="CW1293" s="165"/>
      <c r="CX1293" s="165"/>
      <c r="CY1293" s="165"/>
      <c r="CZ1293" s="165"/>
      <c r="DA1293" s="165"/>
      <c r="DB1293" s="165"/>
      <c r="DC1293" s="165"/>
      <c r="DD1293" s="165"/>
      <c r="DE1293" s="165"/>
      <c r="DF1293" s="165"/>
      <c r="DG1293" s="165"/>
      <c r="DH1293" s="165"/>
      <c r="DI1293" s="165"/>
      <c r="DJ1293" s="165"/>
      <c r="DK1293" s="165"/>
      <c r="DL1293" s="165"/>
      <c r="DM1293" s="165"/>
      <c r="DN1293" s="165"/>
      <c r="DO1293" s="165"/>
      <c r="DP1293" s="165"/>
      <c r="DQ1293" s="165"/>
      <c r="DR1293" s="165"/>
      <c r="DS1293" s="165"/>
      <c r="DT1293" s="165"/>
      <c r="DU1293" s="114"/>
      <c r="DV1293" s="114"/>
      <c r="DW1293" s="114"/>
      <c r="DX1293" s="114"/>
      <c r="DY1293" s="114"/>
      <c r="DZ1293" s="114"/>
      <c r="EA1293" s="114"/>
      <c r="EB1293" s="114"/>
    </row>
    <row r="1294" spans="1:132" s="1" customFormat="1" ht="10.5" customHeight="1" thickBot="1" x14ac:dyDescent="0.25">
      <c r="A1294" s="1415" t="s">
        <v>97</v>
      </c>
      <c r="B1294" s="163"/>
      <c r="C1294" s="163"/>
      <c r="D1294" s="163"/>
      <c r="E1294" s="163">
        <v>1</v>
      </c>
      <c r="F1294" s="163">
        <v>2</v>
      </c>
      <c r="G1294" s="163">
        <v>3</v>
      </c>
      <c r="H1294" s="312">
        <v>4</v>
      </c>
      <c r="I1294" s="163">
        <v>5</v>
      </c>
      <c r="J1294" s="163">
        <v>6</v>
      </c>
      <c r="K1294" s="163">
        <v>7</v>
      </c>
      <c r="L1294" s="163">
        <v>8</v>
      </c>
      <c r="M1294" s="163">
        <v>9</v>
      </c>
      <c r="N1294" s="312">
        <v>10</v>
      </c>
      <c r="O1294" s="163">
        <v>11</v>
      </c>
      <c r="P1294" s="163">
        <v>12</v>
      </c>
      <c r="Q1294" s="163">
        <v>13</v>
      </c>
      <c r="R1294" s="163">
        <v>14</v>
      </c>
      <c r="S1294" s="163">
        <v>15</v>
      </c>
      <c r="T1294" s="163">
        <v>16</v>
      </c>
      <c r="U1294" s="163">
        <v>17</v>
      </c>
      <c r="V1294" s="163">
        <v>18</v>
      </c>
      <c r="W1294" s="163">
        <v>19</v>
      </c>
      <c r="X1294" s="163">
        <v>20</v>
      </c>
      <c r="Y1294" s="312">
        <v>21</v>
      </c>
      <c r="Z1294" s="163">
        <v>22</v>
      </c>
      <c r="AA1294" s="163">
        <v>23</v>
      </c>
      <c r="AB1294" s="164">
        <v>24</v>
      </c>
      <c r="AC1294" s="165"/>
      <c r="AD1294" s="165"/>
      <c r="AE1294" s="165"/>
      <c r="AF1294" s="967"/>
      <c r="AG1294" s="967"/>
      <c r="AH1294" s="967"/>
      <c r="AI1294" s="967"/>
      <c r="AJ1294" s="967"/>
      <c r="AK1294" s="967"/>
      <c r="AL1294" s="967"/>
      <c r="AM1294" s="967"/>
      <c r="AN1294" s="967"/>
      <c r="AO1294" s="967"/>
      <c r="AP1294" s="967"/>
      <c r="AQ1294" s="967"/>
      <c r="AR1294" s="967"/>
      <c r="AS1294" s="967"/>
      <c r="AT1294" s="967"/>
      <c r="AU1294" s="967"/>
      <c r="AV1294" s="967"/>
      <c r="AW1294" s="967"/>
      <c r="AX1294" s="967"/>
      <c r="AY1294" s="967"/>
      <c r="AZ1294" s="967"/>
      <c r="BA1294" s="967"/>
      <c r="BB1294" s="967"/>
      <c r="BC1294" s="967"/>
      <c r="BD1294" s="260"/>
      <c r="BE1294" s="165"/>
      <c r="BF1294" s="165"/>
      <c r="BG1294" s="165"/>
      <c r="BH1294" s="165"/>
      <c r="BI1294" s="165"/>
      <c r="BJ1294" s="165"/>
      <c r="BK1294" s="165"/>
      <c r="BL1294" s="165"/>
      <c r="BM1294" s="165"/>
      <c r="BN1294" s="165"/>
      <c r="BO1294" s="165"/>
      <c r="BP1294" s="165"/>
      <c r="BQ1294" s="165"/>
      <c r="BR1294" s="165"/>
      <c r="BS1294" s="165"/>
      <c r="BT1294" s="165"/>
      <c r="BU1294" s="165"/>
      <c r="BV1294" s="165"/>
      <c r="BW1294" s="165"/>
      <c r="BX1294" s="165"/>
      <c r="BY1294" s="165"/>
      <c r="BZ1294" s="165"/>
      <c r="CA1294" s="165"/>
      <c r="CB1294" s="165"/>
      <c r="CC1294" s="165"/>
      <c r="CD1294" s="165"/>
      <c r="CE1294" s="165"/>
      <c r="CF1294" s="165"/>
      <c r="CG1294" s="165"/>
      <c r="CH1294" s="165"/>
      <c r="CI1294" s="165"/>
      <c r="CJ1294" s="165"/>
      <c r="CK1294" s="165"/>
      <c r="CL1294" s="165"/>
      <c r="CM1294" s="165"/>
      <c r="CN1294" s="165"/>
      <c r="CO1294" s="165"/>
      <c r="CP1294" s="165"/>
      <c r="CQ1294" s="165"/>
      <c r="CR1294" s="165"/>
      <c r="CS1294" s="165"/>
      <c r="CT1294" s="165"/>
      <c r="CU1294" s="165"/>
      <c r="CV1294" s="165"/>
      <c r="CW1294" s="165"/>
      <c r="CX1294" s="165"/>
      <c r="CY1294" s="165"/>
      <c r="CZ1294" s="165"/>
      <c r="DA1294" s="165"/>
      <c r="DB1294" s="165"/>
      <c r="DC1294" s="165"/>
      <c r="DD1294" s="165"/>
      <c r="DE1294" s="165"/>
      <c r="DF1294" s="165"/>
      <c r="DG1294" s="165"/>
      <c r="DH1294" s="165"/>
      <c r="DI1294" s="165"/>
      <c r="DJ1294" s="165"/>
      <c r="DK1294" s="165"/>
      <c r="DL1294" s="165"/>
      <c r="DM1294" s="165"/>
      <c r="DN1294" s="165"/>
      <c r="DO1294" s="165"/>
      <c r="DP1294" s="165"/>
      <c r="DQ1294" s="165"/>
      <c r="DR1294" s="165"/>
      <c r="DS1294" s="165"/>
      <c r="DT1294" s="165"/>
      <c r="DU1294" s="165"/>
      <c r="DV1294" s="165"/>
      <c r="DW1294" s="165"/>
      <c r="DX1294" s="165"/>
      <c r="DY1294" s="165"/>
      <c r="DZ1294" s="165"/>
      <c r="EA1294" s="165"/>
      <c r="EB1294" s="165"/>
    </row>
    <row r="1295" spans="1:132" s="2" customFormat="1" ht="10.5" customHeight="1" x14ac:dyDescent="0.2">
      <c r="A1295" s="345" t="s">
        <v>77</v>
      </c>
      <c r="B1295" s="41"/>
      <c r="C1295" s="735" t="s">
        <v>126</v>
      </c>
      <c r="D1295" s="224" t="s">
        <v>38</v>
      </c>
      <c r="E1295" s="213">
        <v>6.4</v>
      </c>
      <c r="F1295" s="213">
        <v>6.3</v>
      </c>
      <c r="G1295" s="213">
        <v>6.3</v>
      </c>
      <c r="H1295" s="714">
        <v>6.4</v>
      </c>
      <c r="I1295" s="213">
        <v>6.3</v>
      </c>
      <c r="J1295" s="213">
        <v>6.3</v>
      </c>
      <c r="K1295" s="213">
        <v>6.3</v>
      </c>
      <c r="L1295" s="213">
        <v>6.3</v>
      </c>
      <c r="M1295" s="213">
        <v>6.4</v>
      </c>
      <c r="N1295" s="714">
        <v>6.4</v>
      </c>
      <c r="O1295" s="213">
        <v>6.4</v>
      </c>
      <c r="P1295" s="213">
        <v>6.4</v>
      </c>
      <c r="Q1295" s="213">
        <v>6.4</v>
      </c>
      <c r="R1295" s="213">
        <v>6.4</v>
      </c>
      <c r="S1295" s="213">
        <v>6.3</v>
      </c>
      <c r="T1295" s="213">
        <v>6.3</v>
      </c>
      <c r="U1295" s="213">
        <v>6.3</v>
      </c>
      <c r="V1295" s="213">
        <v>6.3</v>
      </c>
      <c r="W1295" s="213">
        <v>6.3</v>
      </c>
      <c r="X1295" s="213">
        <v>6.3</v>
      </c>
      <c r="Y1295" s="714">
        <v>6.3</v>
      </c>
      <c r="Z1295" s="213">
        <v>6.3</v>
      </c>
      <c r="AA1295" s="213">
        <v>6.3</v>
      </c>
      <c r="AB1295" s="214">
        <v>6.3</v>
      </c>
      <c r="AC1295" s="165"/>
      <c r="AD1295" s="165"/>
      <c r="AE1295" s="165"/>
      <c r="AF1295" s="967"/>
      <c r="AG1295" s="967"/>
      <c r="AH1295" s="967"/>
      <c r="AI1295" s="967"/>
      <c r="AJ1295" s="967"/>
      <c r="AK1295" s="967"/>
      <c r="AL1295" s="967"/>
      <c r="AM1295" s="967"/>
      <c r="AN1295" s="967"/>
      <c r="AO1295" s="967"/>
      <c r="AP1295" s="967"/>
      <c r="AQ1295" s="967"/>
      <c r="AR1295" s="967"/>
      <c r="AS1295" s="967"/>
      <c r="AT1295" s="967"/>
      <c r="AU1295" s="967"/>
      <c r="AV1295" s="967"/>
      <c r="AW1295" s="967"/>
      <c r="AX1295" s="967"/>
      <c r="AY1295" s="967"/>
      <c r="AZ1295" s="967"/>
      <c r="BA1295" s="967"/>
      <c r="BB1295" s="967"/>
      <c r="BC1295" s="967"/>
      <c r="BD1295" s="260"/>
      <c r="BE1295" s="165"/>
      <c r="BF1295" s="165"/>
      <c r="BG1295" s="165"/>
      <c r="BH1295" s="165"/>
      <c r="BI1295" s="165"/>
      <c r="BJ1295" s="165"/>
      <c r="BK1295" s="165"/>
      <c r="BL1295" s="165"/>
      <c r="BM1295" s="165"/>
      <c r="BN1295" s="165"/>
      <c r="BO1295" s="165"/>
      <c r="BP1295" s="165"/>
      <c r="BQ1295" s="165"/>
      <c r="BR1295" s="165"/>
      <c r="BS1295" s="165"/>
      <c r="BT1295" s="165"/>
      <c r="BU1295" s="165"/>
      <c r="BV1295" s="165"/>
      <c r="BW1295" s="165"/>
      <c r="BX1295" s="165"/>
      <c r="BY1295" s="165"/>
      <c r="BZ1295" s="165"/>
      <c r="CA1295" s="165"/>
      <c r="CB1295" s="165"/>
      <c r="CC1295" s="165"/>
      <c r="CD1295" s="165"/>
      <c r="CE1295" s="165"/>
      <c r="CF1295" s="165"/>
      <c r="CG1295" s="165"/>
      <c r="CH1295" s="165"/>
      <c r="CI1295" s="165"/>
      <c r="CJ1295" s="165"/>
      <c r="CK1295" s="165"/>
      <c r="CL1295" s="165"/>
      <c r="CM1295" s="165"/>
      <c r="CN1295" s="165"/>
      <c r="CO1295" s="165"/>
      <c r="CP1295" s="165"/>
      <c r="CQ1295" s="165"/>
      <c r="CR1295" s="165"/>
      <c r="CS1295" s="165"/>
      <c r="CT1295" s="165"/>
      <c r="CU1295" s="165"/>
      <c r="CV1295" s="165"/>
      <c r="CW1295" s="165"/>
      <c r="CX1295" s="165"/>
      <c r="CY1295" s="165"/>
      <c r="CZ1295" s="165"/>
      <c r="DA1295" s="165"/>
      <c r="DB1295" s="165"/>
      <c r="DC1295" s="165"/>
      <c r="DD1295" s="165"/>
      <c r="DE1295" s="165"/>
      <c r="DF1295" s="165"/>
      <c r="DG1295" s="165"/>
      <c r="DH1295" s="165"/>
      <c r="DI1295" s="165"/>
      <c r="DJ1295" s="165"/>
      <c r="DK1295" s="165"/>
      <c r="DL1295" s="165"/>
      <c r="DM1295" s="165"/>
      <c r="DN1295" s="165"/>
      <c r="DO1295" s="165"/>
      <c r="DP1295" s="165"/>
      <c r="DQ1295" s="165"/>
      <c r="DR1295" s="165"/>
      <c r="DS1295" s="165"/>
      <c r="DT1295" s="165"/>
      <c r="DU1295" s="114"/>
      <c r="DV1295" s="114"/>
      <c r="DW1295" s="114"/>
      <c r="DX1295" s="114"/>
      <c r="DY1295" s="114"/>
      <c r="DZ1295" s="114"/>
      <c r="EA1295" s="114"/>
      <c r="EB1295" s="114"/>
    </row>
    <row r="1296" spans="1:132" s="2" customFormat="1" ht="10.5" customHeight="1" x14ac:dyDescent="0.2">
      <c r="A1296" s="463" t="s">
        <v>78</v>
      </c>
      <c r="B1296" s="184"/>
      <c r="C1296" s="1307" t="s">
        <v>126</v>
      </c>
      <c r="D1296" s="225" t="s">
        <v>38</v>
      </c>
      <c r="E1296" s="249">
        <v>6.2</v>
      </c>
      <c r="F1296" s="249">
        <v>6.2</v>
      </c>
      <c r="G1296" s="249">
        <v>6.2</v>
      </c>
      <c r="H1296" s="715">
        <v>6.2</v>
      </c>
      <c r="I1296" s="249">
        <v>6.2</v>
      </c>
      <c r="J1296" s="249">
        <v>6.2</v>
      </c>
      <c r="K1296" s="249">
        <v>6.2</v>
      </c>
      <c r="L1296" s="249">
        <v>6.2</v>
      </c>
      <c r="M1296" s="249">
        <v>6.3</v>
      </c>
      <c r="N1296" s="715">
        <v>6.3</v>
      </c>
      <c r="O1296" s="249">
        <v>6.3</v>
      </c>
      <c r="P1296" s="249">
        <v>6.3</v>
      </c>
      <c r="Q1296" s="249">
        <v>6.3</v>
      </c>
      <c r="R1296" s="249">
        <v>6.3</v>
      </c>
      <c r="S1296" s="249">
        <v>6.2</v>
      </c>
      <c r="T1296" s="249">
        <v>6.2</v>
      </c>
      <c r="U1296" s="249">
        <v>6.2</v>
      </c>
      <c r="V1296" s="249">
        <v>6.2</v>
      </c>
      <c r="W1296" s="249">
        <v>6.2</v>
      </c>
      <c r="X1296" s="249">
        <v>6.2</v>
      </c>
      <c r="Y1296" s="715">
        <v>6.2</v>
      </c>
      <c r="Z1296" s="249">
        <v>6.2</v>
      </c>
      <c r="AA1296" s="249">
        <v>6.2</v>
      </c>
      <c r="AB1296" s="862">
        <v>6.2</v>
      </c>
      <c r="AC1296" s="165"/>
      <c r="AD1296" s="165"/>
      <c r="AE1296" s="165"/>
      <c r="AF1296" s="260"/>
      <c r="AG1296" s="260"/>
      <c r="AH1296" s="260"/>
      <c r="AI1296" s="260"/>
      <c r="AJ1296" s="260"/>
      <c r="AK1296" s="260"/>
      <c r="AL1296" s="260"/>
      <c r="AM1296" s="260"/>
      <c r="AN1296" s="260"/>
      <c r="AO1296" s="260"/>
      <c r="AP1296" s="260"/>
      <c r="AQ1296" s="260"/>
      <c r="AR1296" s="260"/>
      <c r="AS1296" s="260"/>
      <c r="AT1296" s="260"/>
      <c r="AU1296" s="260"/>
      <c r="AV1296" s="260"/>
      <c r="AW1296" s="260"/>
      <c r="AX1296" s="260"/>
      <c r="AY1296" s="260"/>
      <c r="AZ1296" s="260"/>
      <c r="BA1296" s="260"/>
      <c r="BB1296" s="260"/>
      <c r="BC1296" s="260"/>
      <c r="BD1296" s="260"/>
      <c r="BE1296" s="165"/>
      <c r="BF1296" s="165"/>
      <c r="BG1296" s="165"/>
      <c r="BH1296" s="165"/>
      <c r="BI1296" s="165"/>
      <c r="BJ1296" s="165"/>
      <c r="BK1296" s="165"/>
      <c r="BL1296" s="165"/>
      <c r="BM1296" s="165"/>
      <c r="BN1296" s="165"/>
      <c r="BO1296" s="165"/>
      <c r="BP1296" s="165"/>
      <c r="BQ1296" s="165"/>
      <c r="BR1296" s="165"/>
      <c r="BS1296" s="165"/>
      <c r="BT1296" s="165"/>
      <c r="BU1296" s="165"/>
      <c r="BV1296" s="165"/>
      <c r="BW1296" s="165"/>
      <c r="BX1296" s="165"/>
      <c r="BY1296" s="165"/>
      <c r="BZ1296" s="165"/>
      <c r="CA1296" s="165"/>
      <c r="CB1296" s="165"/>
      <c r="CC1296" s="165"/>
      <c r="CD1296" s="165"/>
      <c r="CE1296" s="165"/>
      <c r="CF1296" s="165"/>
      <c r="CG1296" s="165"/>
      <c r="CH1296" s="165"/>
      <c r="CI1296" s="165"/>
      <c r="CJ1296" s="165"/>
      <c r="CK1296" s="165"/>
      <c r="CL1296" s="165"/>
      <c r="CM1296" s="165"/>
      <c r="CN1296" s="165"/>
      <c r="CO1296" s="165"/>
      <c r="CP1296" s="165"/>
      <c r="CQ1296" s="165"/>
      <c r="CR1296" s="165"/>
      <c r="CS1296" s="165"/>
      <c r="CT1296" s="165"/>
      <c r="CU1296" s="165"/>
      <c r="CV1296" s="165"/>
      <c r="CW1296" s="165"/>
      <c r="CX1296" s="165"/>
      <c r="CY1296" s="165"/>
      <c r="CZ1296" s="165"/>
      <c r="DA1296" s="165"/>
      <c r="DB1296" s="165"/>
      <c r="DC1296" s="165"/>
      <c r="DD1296" s="165"/>
      <c r="DE1296" s="165"/>
      <c r="DF1296" s="165"/>
      <c r="DG1296" s="165"/>
      <c r="DH1296" s="165"/>
      <c r="DI1296" s="165"/>
      <c r="DJ1296" s="165"/>
      <c r="DK1296" s="165"/>
      <c r="DL1296" s="165"/>
      <c r="DM1296" s="165"/>
      <c r="DN1296" s="165"/>
      <c r="DO1296" s="165"/>
      <c r="DP1296" s="165"/>
      <c r="DQ1296" s="165"/>
      <c r="DR1296" s="165"/>
      <c r="DS1296" s="165"/>
      <c r="DT1296" s="165"/>
      <c r="DU1296" s="114"/>
      <c r="DV1296" s="114"/>
      <c r="DW1296" s="114"/>
      <c r="DX1296" s="114"/>
      <c r="DY1296" s="114"/>
      <c r="DZ1296" s="114"/>
      <c r="EA1296" s="114"/>
      <c r="EB1296" s="114"/>
    </row>
    <row r="1297" spans="1:132" s="2" customFormat="1" ht="10.5" customHeight="1" x14ac:dyDescent="0.2">
      <c r="A1297" s="463" t="s">
        <v>100</v>
      </c>
      <c r="B1297" s="184"/>
      <c r="C1297" s="1307" t="s">
        <v>126</v>
      </c>
      <c r="D1297" s="225" t="s">
        <v>38</v>
      </c>
      <c r="E1297" s="249">
        <v>6.2</v>
      </c>
      <c r="F1297" s="249">
        <v>6.2</v>
      </c>
      <c r="G1297" s="249">
        <v>6.2</v>
      </c>
      <c r="H1297" s="715">
        <v>6.2</v>
      </c>
      <c r="I1297" s="249">
        <v>6.2</v>
      </c>
      <c r="J1297" s="249">
        <v>6.2</v>
      </c>
      <c r="K1297" s="249">
        <v>6.2</v>
      </c>
      <c r="L1297" s="249">
        <v>6.2</v>
      </c>
      <c r="M1297" s="249">
        <v>6.2</v>
      </c>
      <c r="N1297" s="715">
        <v>6.2</v>
      </c>
      <c r="O1297" s="249">
        <v>6.2</v>
      </c>
      <c r="P1297" s="249">
        <v>6.2</v>
      </c>
      <c r="Q1297" s="249">
        <v>6.2</v>
      </c>
      <c r="R1297" s="249">
        <v>6.2</v>
      </c>
      <c r="S1297" s="249">
        <v>6.2</v>
      </c>
      <c r="T1297" s="249">
        <v>6.1</v>
      </c>
      <c r="U1297" s="249">
        <v>6.1</v>
      </c>
      <c r="V1297" s="249">
        <v>6.1</v>
      </c>
      <c r="W1297" s="249">
        <v>6.1</v>
      </c>
      <c r="X1297" s="249">
        <v>6.1</v>
      </c>
      <c r="Y1297" s="715">
        <v>6.1</v>
      </c>
      <c r="Z1297" s="249">
        <v>6.1</v>
      </c>
      <c r="AA1297" s="249">
        <v>6.1</v>
      </c>
      <c r="AB1297" s="862">
        <v>6.1</v>
      </c>
      <c r="AC1297" s="165"/>
      <c r="AD1297" s="165"/>
      <c r="AE1297" s="165"/>
      <c r="AF1297" s="260"/>
      <c r="AG1297" s="260"/>
      <c r="AH1297" s="260"/>
      <c r="AI1297" s="260"/>
      <c r="AJ1297" s="260"/>
      <c r="AK1297" s="260"/>
      <c r="AL1297" s="260"/>
      <c r="AM1297" s="260"/>
      <c r="AN1297" s="260"/>
      <c r="AO1297" s="260"/>
      <c r="AP1297" s="260"/>
      <c r="AQ1297" s="260"/>
      <c r="AR1297" s="260"/>
      <c r="AS1297" s="260"/>
      <c r="AT1297" s="260"/>
      <c r="AU1297" s="260"/>
      <c r="AV1297" s="260"/>
      <c r="AW1297" s="260"/>
      <c r="AX1297" s="260"/>
      <c r="AY1297" s="260"/>
      <c r="AZ1297" s="260"/>
      <c r="BA1297" s="260"/>
      <c r="BB1297" s="260"/>
      <c r="BC1297" s="260"/>
      <c r="BD1297" s="260"/>
      <c r="BE1297" s="260"/>
      <c r="BF1297" s="165"/>
      <c r="BG1297" s="165"/>
      <c r="BH1297" s="165"/>
      <c r="BI1297" s="165"/>
      <c r="BJ1297" s="165"/>
      <c r="BK1297" s="165"/>
      <c r="BL1297" s="165"/>
      <c r="BM1297" s="165"/>
      <c r="BN1297" s="165"/>
      <c r="BO1297" s="165"/>
      <c r="BP1297" s="165"/>
      <c r="BQ1297" s="165"/>
      <c r="BR1297" s="165"/>
      <c r="BS1297" s="165"/>
      <c r="BT1297" s="165"/>
      <c r="BU1297" s="165"/>
      <c r="BV1297" s="165"/>
      <c r="BW1297" s="165"/>
      <c r="BX1297" s="165"/>
      <c r="BY1297" s="165"/>
      <c r="BZ1297" s="165"/>
      <c r="CA1297" s="165"/>
      <c r="CB1297" s="165"/>
      <c r="CC1297" s="165"/>
      <c r="CD1297" s="165"/>
      <c r="CE1297" s="165"/>
      <c r="CF1297" s="165"/>
      <c r="CG1297" s="165"/>
      <c r="CH1297" s="165"/>
      <c r="CI1297" s="165"/>
      <c r="CJ1297" s="165"/>
      <c r="CK1297" s="165"/>
      <c r="CL1297" s="165"/>
      <c r="CM1297" s="165"/>
      <c r="CN1297" s="165"/>
      <c r="CO1297" s="165"/>
      <c r="CP1297" s="165"/>
      <c r="CQ1297" s="165"/>
      <c r="CR1297" s="165"/>
      <c r="CS1297" s="165"/>
      <c r="CT1297" s="165"/>
      <c r="CU1297" s="165"/>
      <c r="CV1297" s="165"/>
      <c r="CW1297" s="165"/>
      <c r="CX1297" s="165"/>
      <c r="CY1297" s="165"/>
      <c r="CZ1297" s="165"/>
      <c r="DA1297" s="165"/>
      <c r="DB1297" s="165"/>
      <c r="DC1297" s="165"/>
      <c r="DD1297" s="165"/>
      <c r="DE1297" s="165"/>
      <c r="DF1297" s="165"/>
      <c r="DG1297" s="165"/>
      <c r="DH1297" s="165"/>
      <c r="DI1297" s="165"/>
      <c r="DJ1297" s="165"/>
      <c r="DK1297" s="165"/>
      <c r="DL1297" s="165"/>
      <c r="DM1297" s="165"/>
      <c r="DN1297" s="165"/>
      <c r="DO1297" s="165"/>
      <c r="DP1297" s="165"/>
      <c r="DQ1297" s="165"/>
      <c r="DR1297" s="165"/>
      <c r="DS1297" s="165"/>
      <c r="DT1297" s="165"/>
      <c r="DU1297" s="114"/>
      <c r="DV1297" s="114"/>
      <c r="DW1297" s="114"/>
      <c r="DX1297" s="114"/>
      <c r="DY1297" s="114"/>
      <c r="DZ1297" s="114"/>
      <c r="EA1297" s="114"/>
      <c r="EB1297" s="114"/>
    </row>
    <row r="1298" spans="1:132" s="2" customFormat="1" ht="10.5" customHeight="1" thickBot="1" x14ac:dyDescent="0.25">
      <c r="A1298" s="347" t="s">
        <v>101</v>
      </c>
      <c r="B1298" s="43"/>
      <c r="C1298" s="736" t="s">
        <v>126</v>
      </c>
      <c r="D1298" s="226" t="s">
        <v>38</v>
      </c>
      <c r="E1298" s="43">
        <v>6.1</v>
      </c>
      <c r="F1298" s="43">
        <v>6.1</v>
      </c>
      <c r="G1298" s="43">
        <v>6.2</v>
      </c>
      <c r="H1298" s="289">
        <v>6.1</v>
      </c>
      <c r="I1298" s="43">
        <v>6.1</v>
      </c>
      <c r="J1298" s="43">
        <v>6.1</v>
      </c>
      <c r="K1298" s="43">
        <v>6.1</v>
      </c>
      <c r="L1298" s="43">
        <v>6.1</v>
      </c>
      <c r="M1298" s="43">
        <v>6.3</v>
      </c>
      <c r="N1298" s="289">
        <v>6.3</v>
      </c>
      <c r="O1298" s="43">
        <v>6.3</v>
      </c>
      <c r="P1298" s="43">
        <v>6.3</v>
      </c>
      <c r="Q1298" s="43">
        <v>6.3</v>
      </c>
      <c r="R1298" s="43">
        <v>6.3</v>
      </c>
      <c r="S1298" s="43">
        <v>6.2</v>
      </c>
      <c r="T1298" s="43">
        <v>6.1</v>
      </c>
      <c r="U1298" s="43">
        <v>6.1</v>
      </c>
      <c r="V1298" s="43">
        <v>6.2</v>
      </c>
      <c r="W1298" s="43">
        <v>6.1</v>
      </c>
      <c r="X1298" s="43">
        <v>6.1</v>
      </c>
      <c r="Y1298" s="289">
        <v>6.2</v>
      </c>
      <c r="Z1298" s="43">
        <v>6.1</v>
      </c>
      <c r="AA1298" s="43">
        <v>6.2</v>
      </c>
      <c r="AB1298" s="44">
        <v>6.1</v>
      </c>
      <c r="AC1298" s="247"/>
      <c r="AD1298" s="247"/>
      <c r="AE1298" s="165"/>
      <c r="AF1298" s="260"/>
      <c r="AG1298" s="260"/>
      <c r="AH1298" s="260"/>
      <c r="AI1298" s="260"/>
      <c r="AJ1298" s="260"/>
      <c r="AK1298" s="260"/>
      <c r="AL1298" s="260"/>
      <c r="AM1298" s="260"/>
      <c r="AN1298" s="260"/>
      <c r="AO1298" s="260"/>
      <c r="AP1298" s="260"/>
      <c r="AQ1298" s="260"/>
      <c r="AR1298" s="260"/>
      <c r="AS1298" s="260"/>
      <c r="AT1298" s="260"/>
      <c r="AU1298" s="260"/>
      <c r="AV1298" s="260"/>
      <c r="AW1298" s="260"/>
      <c r="AX1298" s="260"/>
      <c r="AY1298" s="260"/>
      <c r="AZ1298" s="260"/>
      <c r="BA1298" s="260"/>
      <c r="BB1298" s="260"/>
      <c r="BC1298" s="260"/>
      <c r="BD1298" s="260"/>
      <c r="BE1298" s="165"/>
      <c r="BF1298" s="165"/>
      <c r="BG1298" s="165"/>
      <c r="BH1298" s="165"/>
      <c r="BI1298" s="165"/>
      <c r="BJ1298" s="165"/>
      <c r="BK1298" s="165"/>
      <c r="BL1298" s="165"/>
      <c r="BM1298" s="165"/>
      <c r="BN1298" s="165"/>
      <c r="BO1298" s="165"/>
      <c r="BP1298" s="165"/>
      <c r="BQ1298" s="165"/>
      <c r="BR1298" s="165"/>
      <c r="BS1298" s="165"/>
      <c r="BT1298" s="165"/>
      <c r="BU1298" s="165"/>
      <c r="BV1298" s="165"/>
      <c r="BW1298" s="165"/>
      <c r="BX1298" s="165"/>
      <c r="BY1298" s="165"/>
      <c r="BZ1298" s="165"/>
      <c r="CA1298" s="165"/>
      <c r="CB1298" s="165"/>
      <c r="CC1298" s="165"/>
      <c r="CD1298" s="165"/>
      <c r="CE1298" s="165"/>
      <c r="CF1298" s="165"/>
      <c r="CG1298" s="165"/>
      <c r="CH1298" s="165"/>
      <c r="CI1298" s="165"/>
      <c r="CJ1298" s="165"/>
      <c r="CK1298" s="165"/>
      <c r="CL1298" s="165"/>
      <c r="CM1298" s="165"/>
      <c r="CN1298" s="165"/>
      <c r="CO1298" s="165"/>
      <c r="CP1298" s="165"/>
      <c r="CQ1298" s="165"/>
      <c r="CR1298" s="165"/>
      <c r="CS1298" s="165"/>
      <c r="CT1298" s="165"/>
      <c r="CU1298" s="165"/>
      <c r="CV1298" s="165"/>
      <c r="CW1298" s="165"/>
      <c r="CX1298" s="165"/>
      <c r="CY1298" s="165"/>
      <c r="CZ1298" s="165"/>
      <c r="DA1298" s="165"/>
      <c r="DB1298" s="165"/>
      <c r="DC1298" s="165"/>
      <c r="DD1298" s="165"/>
      <c r="DE1298" s="165"/>
      <c r="DF1298" s="165"/>
      <c r="DG1298" s="165"/>
      <c r="DH1298" s="165"/>
      <c r="DI1298" s="165"/>
      <c r="DJ1298" s="165"/>
      <c r="DK1298" s="165"/>
      <c r="DL1298" s="165"/>
      <c r="DM1298" s="165"/>
      <c r="DN1298" s="165"/>
      <c r="DO1298" s="165"/>
      <c r="DP1298" s="165"/>
      <c r="DQ1298" s="165"/>
      <c r="DR1298" s="165"/>
      <c r="DS1298" s="165"/>
      <c r="DT1298" s="165"/>
      <c r="DU1298" s="114"/>
      <c r="DV1298" s="114"/>
      <c r="DW1298" s="114"/>
      <c r="DX1298" s="114"/>
      <c r="DY1298" s="114"/>
      <c r="DZ1298" s="114"/>
      <c r="EA1298" s="114"/>
      <c r="EB1298" s="114"/>
    </row>
    <row r="1299" spans="1:132" s="1" customFormat="1" ht="10.5" customHeight="1" x14ac:dyDescent="0.2">
      <c r="A1299" s="1587" t="s">
        <v>11</v>
      </c>
      <c r="B1299" s="1634" t="s">
        <v>337</v>
      </c>
      <c r="C1299" s="988"/>
      <c r="D1299" s="1203"/>
      <c r="E1299" s="57"/>
      <c r="F1299" s="372"/>
      <c r="G1299" s="372"/>
      <c r="H1299" s="807"/>
      <c r="I1299" s="372"/>
      <c r="J1299" s="372"/>
      <c r="K1299" s="372"/>
      <c r="L1299" s="372"/>
      <c r="M1299" s="372"/>
      <c r="N1299" s="807"/>
      <c r="O1299" s="372"/>
      <c r="P1299" s="372"/>
      <c r="Q1299" s="372"/>
      <c r="R1299" s="372"/>
      <c r="S1299" s="372"/>
      <c r="T1299" s="372"/>
      <c r="U1299" s="372"/>
      <c r="V1299" s="372"/>
      <c r="W1299" s="372"/>
      <c r="X1299" s="372"/>
      <c r="Y1299" s="807"/>
      <c r="Z1299" s="372"/>
      <c r="AA1299" s="372"/>
      <c r="AB1299" s="759"/>
      <c r="AC1299" s="50"/>
      <c r="AD1299" s="53"/>
      <c r="AE1299" s="456"/>
      <c r="AF1299" s="259"/>
      <c r="AG1299" s="264"/>
      <c r="AH1299" s="264"/>
      <c r="AI1299" s="264"/>
      <c r="AJ1299" s="264"/>
      <c r="AK1299" s="264"/>
      <c r="AL1299" s="264"/>
      <c r="AM1299" s="264"/>
      <c r="AN1299" s="264"/>
      <c r="AO1299" s="264"/>
      <c r="AP1299" s="264"/>
      <c r="AQ1299" s="264"/>
      <c r="AR1299" s="264"/>
      <c r="AS1299" s="264"/>
      <c r="AT1299" s="264"/>
      <c r="AU1299" s="264"/>
      <c r="AV1299" s="264"/>
      <c r="AW1299" s="264"/>
      <c r="AX1299" s="264"/>
      <c r="AY1299" s="264"/>
      <c r="AZ1299" s="264"/>
      <c r="BA1299" s="264"/>
      <c r="BB1299" s="264"/>
      <c r="BC1299" s="264"/>
      <c r="BD1299" s="264"/>
      <c r="BE1299" s="153"/>
      <c r="BF1299" s="153"/>
      <c r="BG1299" s="153"/>
      <c r="BH1299" s="153"/>
      <c r="BI1299" s="153"/>
      <c r="BJ1299" s="153"/>
      <c r="BK1299" s="153"/>
      <c r="BL1299" s="153"/>
      <c r="BM1299" s="153"/>
      <c r="BN1299" s="153"/>
      <c r="BO1299" s="153"/>
      <c r="BP1299" s="153"/>
      <c r="BQ1299" s="153"/>
      <c r="BR1299" s="153"/>
      <c r="BS1299" s="153"/>
      <c r="BT1299" s="153"/>
      <c r="BU1299" s="153"/>
      <c r="BV1299" s="153"/>
      <c r="BW1299" s="153"/>
      <c r="BX1299" s="153"/>
      <c r="BY1299" s="153"/>
      <c r="BZ1299" s="153"/>
      <c r="CA1299" s="153"/>
      <c r="CB1299" s="153"/>
      <c r="CC1299" s="153"/>
      <c r="CD1299" s="165"/>
      <c r="CE1299" s="165"/>
      <c r="CF1299" s="165"/>
      <c r="CG1299" s="165"/>
      <c r="CH1299" s="165"/>
      <c r="CI1299" s="165"/>
      <c r="CJ1299" s="165"/>
      <c r="CK1299" s="165"/>
      <c r="CL1299" s="165"/>
      <c r="CM1299" s="165"/>
      <c r="CN1299" s="165"/>
      <c r="CO1299" s="165"/>
      <c r="CP1299" s="165"/>
      <c r="CQ1299" s="165"/>
      <c r="CR1299" s="165"/>
      <c r="CS1299" s="165"/>
      <c r="CT1299" s="165"/>
      <c r="CU1299" s="165"/>
      <c r="CV1299" s="165"/>
      <c r="CW1299" s="165"/>
      <c r="CX1299" s="165"/>
      <c r="CY1299" s="165"/>
      <c r="CZ1299" s="165"/>
      <c r="DA1299" s="165"/>
      <c r="DB1299" s="165"/>
      <c r="DC1299" s="165"/>
      <c r="DD1299" s="165"/>
      <c r="DE1299" s="165"/>
      <c r="DF1299" s="165"/>
      <c r="DG1299" s="165"/>
      <c r="DH1299" s="165"/>
      <c r="DI1299" s="165"/>
      <c r="DJ1299" s="165"/>
      <c r="DK1299" s="165"/>
      <c r="DL1299" s="165"/>
      <c r="DM1299" s="165"/>
      <c r="DN1299" s="165"/>
      <c r="DO1299" s="165"/>
      <c r="DP1299" s="165"/>
      <c r="DQ1299" s="165"/>
      <c r="DR1299" s="165"/>
      <c r="DS1299" s="165"/>
      <c r="DT1299" s="165"/>
      <c r="DU1299" s="165"/>
      <c r="DV1299" s="165"/>
      <c r="DW1299" s="165"/>
      <c r="DX1299" s="165"/>
      <c r="DY1299" s="165"/>
      <c r="DZ1299" s="165"/>
      <c r="EA1299" s="165"/>
      <c r="EB1299" s="165"/>
    </row>
    <row r="1300" spans="1:132" s="2" customFormat="1" ht="10.5" customHeight="1" x14ac:dyDescent="0.2">
      <c r="A1300" s="1588"/>
      <c r="B1300" s="1629"/>
      <c r="C1300" s="1407" t="s">
        <v>126</v>
      </c>
      <c r="D1300" s="134" t="s">
        <v>33</v>
      </c>
      <c r="E1300" s="970">
        <v>0</v>
      </c>
      <c r="F1300" s="970">
        <v>0</v>
      </c>
      <c r="G1300" s="970">
        <v>0</v>
      </c>
      <c r="H1300" s="972">
        <v>0</v>
      </c>
      <c r="I1300" s="970">
        <v>0</v>
      </c>
      <c r="J1300" s="970">
        <v>0</v>
      </c>
      <c r="K1300" s="970">
        <v>0</v>
      </c>
      <c r="L1300" s="970">
        <v>0</v>
      </c>
      <c r="M1300" s="970">
        <v>0</v>
      </c>
      <c r="N1300" s="972">
        <v>0</v>
      </c>
      <c r="O1300" s="970">
        <v>0</v>
      </c>
      <c r="P1300" s="970">
        <v>0</v>
      </c>
      <c r="Q1300" s="970">
        <v>0</v>
      </c>
      <c r="R1300" s="970">
        <v>0</v>
      </c>
      <c r="S1300" s="970">
        <v>0</v>
      </c>
      <c r="T1300" s="970">
        <v>1</v>
      </c>
      <c r="U1300" s="970">
        <v>0</v>
      </c>
      <c r="V1300" s="970">
        <v>0</v>
      </c>
      <c r="W1300" s="970">
        <v>0</v>
      </c>
      <c r="X1300" s="970">
        <v>0</v>
      </c>
      <c r="Y1300" s="972">
        <v>0</v>
      </c>
      <c r="Z1300" s="970">
        <v>0</v>
      </c>
      <c r="AA1300" s="970">
        <v>0</v>
      </c>
      <c r="AB1300" s="1018">
        <v>0</v>
      </c>
      <c r="AC1300" s="165"/>
      <c r="AD1300" s="165"/>
      <c r="AE1300" s="165"/>
      <c r="AF1300" s="260"/>
      <c r="AG1300" s="260"/>
      <c r="AH1300" s="260"/>
      <c r="AI1300" s="260"/>
      <c r="AJ1300" s="260"/>
      <c r="AK1300" s="260"/>
      <c r="AL1300" s="260"/>
      <c r="AM1300" s="260"/>
      <c r="AN1300" s="260"/>
      <c r="AO1300" s="260"/>
      <c r="AP1300" s="260"/>
      <c r="AQ1300" s="260"/>
      <c r="AR1300" s="260"/>
      <c r="AS1300" s="260"/>
      <c r="AT1300" s="260"/>
      <c r="AU1300" s="260"/>
      <c r="AV1300" s="260"/>
      <c r="AW1300" s="260"/>
      <c r="AX1300" s="260"/>
      <c r="AY1300" s="260"/>
      <c r="AZ1300" s="260"/>
      <c r="BA1300" s="260"/>
      <c r="BB1300" s="260"/>
      <c r="BC1300" s="260"/>
      <c r="BD1300" s="260"/>
      <c r="BE1300" s="165"/>
      <c r="BF1300" s="165"/>
      <c r="BG1300" s="165"/>
      <c r="BH1300" s="165"/>
      <c r="BI1300" s="165"/>
      <c r="BJ1300" s="165"/>
      <c r="BK1300" s="165"/>
      <c r="BL1300" s="165"/>
      <c r="BM1300" s="165"/>
      <c r="BN1300" s="165"/>
      <c r="BO1300" s="165"/>
      <c r="BP1300" s="165"/>
      <c r="BQ1300" s="165"/>
      <c r="BR1300" s="165"/>
      <c r="BS1300" s="165"/>
      <c r="BT1300" s="165"/>
      <c r="BU1300" s="165"/>
      <c r="BV1300" s="165"/>
      <c r="BW1300" s="165"/>
      <c r="BX1300" s="165"/>
      <c r="BY1300" s="165"/>
      <c r="BZ1300" s="165"/>
      <c r="CA1300" s="165"/>
      <c r="CB1300" s="165"/>
      <c r="CC1300" s="165"/>
      <c r="CD1300" s="165"/>
      <c r="CE1300" s="165"/>
      <c r="CF1300" s="165"/>
      <c r="CG1300" s="165"/>
      <c r="CH1300" s="165"/>
      <c r="CI1300" s="165"/>
      <c r="CJ1300" s="165"/>
      <c r="CK1300" s="165"/>
      <c r="CL1300" s="165"/>
      <c r="CM1300" s="165"/>
      <c r="CN1300" s="165"/>
      <c r="CO1300" s="165"/>
      <c r="CP1300" s="165"/>
      <c r="CQ1300" s="165"/>
      <c r="CR1300" s="165"/>
      <c r="CS1300" s="165"/>
      <c r="CT1300" s="165"/>
      <c r="CU1300" s="165"/>
      <c r="CV1300" s="165"/>
      <c r="CW1300" s="165"/>
      <c r="CX1300" s="165"/>
      <c r="CY1300" s="165"/>
      <c r="CZ1300" s="165"/>
      <c r="DA1300" s="165"/>
      <c r="DB1300" s="165"/>
      <c r="DC1300" s="165"/>
      <c r="DD1300" s="165"/>
      <c r="DE1300" s="165"/>
      <c r="DF1300" s="165"/>
      <c r="DG1300" s="165"/>
      <c r="DH1300" s="165"/>
      <c r="DI1300" s="165"/>
      <c r="DJ1300" s="165"/>
      <c r="DK1300" s="165"/>
      <c r="DL1300" s="165"/>
      <c r="DM1300" s="165"/>
      <c r="DN1300" s="165"/>
      <c r="DO1300" s="165"/>
      <c r="DP1300" s="165"/>
      <c r="DQ1300" s="165"/>
      <c r="DR1300" s="165"/>
      <c r="DS1300" s="165"/>
      <c r="DT1300" s="165"/>
      <c r="DU1300" s="114"/>
      <c r="DV1300" s="114"/>
      <c r="DW1300" s="114"/>
      <c r="DX1300" s="114"/>
      <c r="DY1300" s="114"/>
      <c r="DZ1300" s="114"/>
      <c r="EA1300" s="114"/>
      <c r="EB1300" s="114"/>
    </row>
    <row r="1301" spans="1:132" s="1" customFormat="1" ht="10.5" customHeight="1" x14ac:dyDescent="0.2">
      <c r="A1301" s="1588"/>
      <c r="B1301" s="1629"/>
      <c r="C1301" s="1403" t="s">
        <v>557</v>
      </c>
      <c r="D1301" s="134" t="s">
        <v>116</v>
      </c>
      <c r="E1301" s="51">
        <f>ROUND((AG1301-AF1301)*$AE1301,2)</f>
        <v>0</v>
      </c>
      <c r="F1301" s="51">
        <f t="shared" ref="F1301:AB1301" si="978">ROUND((AH1301-AG1301)*$AE1301,2)</f>
        <v>0</v>
      </c>
      <c r="G1301" s="51">
        <f t="shared" si="978"/>
        <v>0</v>
      </c>
      <c r="H1301" s="290">
        <f t="shared" si="978"/>
        <v>0</v>
      </c>
      <c r="I1301" s="51">
        <f t="shared" si="978"/>
        <v>0</v>
      </c>
      <c r="J1301" s="51">
        <f t="shared" si="978"/>
        <v>0</v>
      </c>
      <c r="K1301" s="51">
        <f t="shared" si="978"/>
        <v>0</v>
      </c>
      <c r="L1301" s="51">
        <f t="shared" si="978"/>
        <v>0</v>
      </c>
      <c r="M1301" s="51">
        <f t="shared" si="978"/>
        <v>0</v>
      </c>
      <c r="N1301" s="290">
        <f t="shared" si="978"/>
        <v>0</v>
      </c>
      <c r="O1301" s="51">
        <f t="shared" si="978"/>
        <v>0</v>
      </c>
      <c r="P1301" s="51">
        <f t="shared" si="978"/>
        <v>0</v>
      </c>
      <c r="Q1301" s="51">
        <f t="shared" si="978"/>
        <v>0</v>
      </c>
      <c r="R1301" s="51">
        <f t="shared" si="978"/>
        <v>0</v>
      </c>
      <c r="S1301" s="51">
        <f t="shared" si="978"/>
        <v>0</v>
      </c>
      <c r="T1301" s="51">
        <f t="shared" si="978"/>
        <v>0.01</v>
      </c>
      <c r="U1301" s="51">
        <f t="shared" si="978"/>
        <v>0</v>
      </c>
      <c r="V1301" s="51">
        <f t="shared" si="978"/>
        <v>0</v>
      </c>
      <c r="W1301" s="51">
        <f t="shared" si="978"/>
        <v>0</v>
      </c>
      <c r="X1301" s="51">
        <f t="shared" si="978"/>
        <v>0</v>
      </c>
      <c r="Y1301" s="290">
        <f t="shared" si="978"/>
        <v>0</v>
      </c>
      <c r="Z1301" s="51">
        <f t="shared" si="978"/>
        <v>0</v>
      </c>
      <c r="AA1301" s="51">
        <f t="shared" si="978"/>
        <v>0</v>
      </c>
      <c r="AB1301" s="52">
        <f t="shared" si="978"/>
        <v>0</v>
      </c>
      <c r="AC1301" s="50">
        <f>(BD1301-AF1301)*AE1301</f>
        <v>7.2359999999844146E-2</v>
      </c>
      <c r="AD1301" s="53">
        <f>(BD1302-AF1302)*AE1301</f>
        <v>6.9839999999862817E-2</v>
      </c>
      <c r="AE1301" s="456">
        <v>3.6</v>
      </c>
      <c r="AF1301" s="1058">
        <v>1312.0971</v>
      </c>
      <c r="AG1301" s="1058">
        <v>1312.0974000000001</v>
      </c>
      <c r="AH1301" s="1059">
        <v>1312.0976000000001</v>
      </c>
      <c r="AI1301" s="1058">
        <v>1312.0979</v>
      </c>
      <c r="AJ1301" s="1058">
        <v>1312.0981999999999</v>
      </c>
      <c r="AK1301" s="1058">
        <v>1312.0985000000001</v>
      </c>
      <c r="AL1301" s="1058">
        <v>1312.0988</v>
      </c>
      <c r="AM1301" s="1058">
        <v>1312.0997</v>
      </c>
      <c r="AN1301" s="1058">
        <v>1312.1004</v>
      </c>
      <c r="AO1301" s="1058">
        <v>1312.1010000000001</v>
      </c>
      <c r="AP1301" s="1058">
        <v>1312.1018999999999</v>
      </c>
      <c r="AQ1301" s="1058">
        <v>1312.1026999999999</v>
      </c>
      <c r="AR1301" s="1058">
        <v>1312.1034999999999</v>
      </c>
      <c r="AS1301" s="1058">
        <v>1312.1043</v>
      </c>
      <c r="AT1301" s="1058">
        <v>1312.1052999999999</v>
      </c>
      <c r="AU1301" s="1058">
        <v>1312.1066000000001</v>
      </c>
      <c r="AV1301" s="1058">
        <v>1312.1079999999999</v>
      </c>
      <c r="AW1301" s="1058">
        <v>1312.1093000000001</v>
      </c>
      <c r="AX1301" s="1058">
        <v>1312.1105</v>
      </c>
      <c r="AY1301" s="1058">
        <v>1312.1116</v>
      </c>
      <c r="AZ1301" s="1058">
        <v>1312.1125999999999</v>
      </c>
      <c r="BA1301" s="1058">
        <v>1312.1138000000001</v>
      </c>
      <c r="BB1301" s="1058">
        <v>1312.1149</v>
      </c>
      <c r="BC1301" s="1058">
        <v>1312.1159</v>
      </c>
      <c r="BD1301" s="1058">
        <v>1312.1171999999999</v>
      </c>
      <c r="BE1301" s="153"/>
      <c r="BF1301" s="153"/>
      <c r="BG1301" s="153"/>
      <c r="BH1301" s="153"/>
      <c r="BI1301" s="153"/>
      <c r="BJ1301" s="153"/>
      <c r="BK1301" s="153"/>
      <c r="BL1301" s="153"/>
      <c r="BM1301" s="153"/>
      <c r="BN1301" s="153"/>
      <c r="BO1301" s="153"/>
      <c r="BP1301" s="153"/>
      <c r="BQ1301" s="153"/>
      <c r="BR1301" s="153"/>
      <c r="BS1301" s="153"/>
      <c r="BT1301" s="153"/>
      <c r="BU1301" s="153"/>
      <c r="BV1301" s="153"/>
      <c r="BW1301" s="153"/>
      <c r="BX1301" s="153"/>
      <c r="BY1301" s="153"/>
      <c r="BZ1301" s="153"/>
      <c r="CA1301" s="153"/>
      <c r="CB1301" s="153"/>
      <c r="CC1301" s="153"/>
      <c r="CD1301" s="165"/>
      <c r="CE1301" s="165"/>
      <c r="CF1301" s="165"/>
      <c r="CG1301" s="165"/>
      <c r="CH1301" s="165"/>
      <c r="CI1301" s="165"/>
      <c r="CJ1301" s="165"/>
      <c r="CK1301" s="165"/>
      <c r="CL1301" s="165"/>
      <c r="CM1301" s="165"/>
      <c r="CN1301" s="165"/>
      <c r="CO1301" s="165"/>
      <c r="CP1301" s="165"/>
      <c r="CQ1301" s="165"/>
      <c r="CR1301" s="165"/>
      <c r="CS1301" s="165"/>
      <c r="CT1301" s="165"/>
      <c r="CU1301" s="165"/>
      <c r="CV1301" s="165"/>
      <c r="CW1301" s="165"/>
      <c r="CX1301" s="165"/>
      <c r="CY1301" s="165"/>
      <c r="CZ1301" s="165"/>
      <c r="DA1301" s="165"/>
      <c r="DB1301" s="165"/>
      <c r="DC1301" s="165"/>
      <c r="DD1301" s="165"/>
      <c r="DE1301" s="165"/>
      <c r="DF1301" s="165"/>
      <c r="DG1301" s="165"/>
      <c r="DH1301" s="165"/>
      <c r="DI1301" s="165"/>
      <c r="DJ1301" s="165"/>
      <c r="DK1301" s="165"/>
      <c r="DL1301" s="165"/>
      <c r="DM1301" s="165"/>
      <c r="DN1301" s="165"/>
      <c r="DO1301" s="165"/>
      <c r="DP1301" s="165"/>
      <c r="DQ1301" s="165"/>
      <c r="DR1301" s="165"/>
      <c r="DS1301" s="165"/>
      <c r="DT1301" s="165"/>
      <c r="DU1301" s="165"/>
      <c r="DV1301" s="165"/>
      <c r="DW1301" s="165"/>
      <c r="DX1301" s="165"/>
      <c r="DY1301" s="165"/>
      <c r="DZ1301" s="165"/>
      <c r="EA1301" s="165"/>
      <c r="EB1301" s="165"/>
    </row>
    <row r="1302" spans="1:132" s="1" customFormat="1" ht="10.5" customHeight="1" x14ac:dyDescent="0.2">
      <c r="A1302" s="1588"/>
      <c r="B1302" s="1629"/>
      <c r="C1302" s="1403" t="s">
        <v>557</v>
      </c>
      <c r="D1302" s="134" t="s">
        <v>117</v>
      </c>
      <c r="E1302" s="51">
        <f>ROUND((AG1302-AF1302)*$AE1301,2)</f>
        <v>0</v>
      </c>
      <c r="F1302" s="51">
        <f t="shared" ref="F1302:AB1302" si="979">ROUND((AH1302-AG1302)*$AE1301,2)</f>
        <v>0</v>
      </c>
      <c r="G1302" s="51">
        <f t="shared" si="979"/>
        <v>0</v>
      </c>
      <c r="H1302" s="290">
        <f t="shared" si="979"/>
        <v>0</v>
      </c>
      <c r="I1302" s="51">
        <f t="shared" si="979"/>
        <v>0</v>
      </c>
      <c r="J1302" s="51">
        <f t="shared" si="979"/>
        <v>0</v>
      </c>
      <c r="K1302" s="51">
        <f t="shared" si="979"/>
        <v>0</v>
      </c>
      <c r="L1302" s="51">
        <f t="shared" si="979"/>
        <v>0</v>
      </c>
      <c r="M1302" s="51">
        <f t="shared" si="979"/>
        <v>0</v>
      </c>
      <c r="N1302" s="290">
        <f t="shared" si="979"/>
        <v>0</v>
      </c>
      <c r="O1302" s="51">
        <f t="shared" si="979"/>
        <v>0</v>
      </c>
      <c r="P1302" s="51">
        <f t="shared" si="979"/>
        <v>0</v>
      </c>
      <c r="Q1302" s="51">
        <f t="shared" si="979"/>
        <v>0</v>
      </c>
      <c r="R1302" s="51">
        <f t="shared" si="979"/>
        <v>0</v>
      </c>
      <c r="S1302" s="51">
        <f t="shared" si="979"/>
        <v>0</v>
      </c>
      <c r="T1302" s="51">
        <f t="shared" si="979"/>
        <v>0</v>
      </c>
      <c r="U1302" s="51">
        <f t="shared" si="979"/>
        <v>0</v>
      </c>
      <c r="V1302" s="51">
        <f t="shared" si="979"/>
        <v>0</v>
      </c>
      <c r="W1302" s="51">
        <f t="shared" si="979"/>
        <v>0</v>
      </c>
      <c r="X1302" s="51">
        <f t="shared" si="979"/>
        <v>0</v>
      </c>
      <c r="Y1302" s="290">
        <f t="shared" si="979"/>
        <v>0</v>
      </c>
      <c r="Z1302" s="51">
        <f t="shared" si="979"/>
        <v>0</v>
      </c>
      <c r="AA1302" s="51">
        <f t="shared" si="979"/>
        <v>0</v>
      </c>
      <c r="AB1302" s="52">
        <f t="shared" si="979"/>
        <v>0</v>
      </c>
      <c r="AC1302" s="50"/>
      <c r="AD1302" s="53"/>
      <c r="AE1302" s="456"/>
      <c r="AF1302" s="1058">
        <v>318.94380000000001</v>
      </c>
      <c r="AG1302" s="1058">
        <v>318.94450000000001</v>
      </c>
      <c r="AH1302" s="1059">
        <v>318.9452</v>
      </c>
      <c r="AI1302" s="1058">
        <v>318.94580000000002</v>
      </c>
      <c r="AJ1302" s="1058">
        <v>318.94650000000001</v>
      </c>
      <c r="AK1302" s="1058">
        <v>318.94720000000001</v>
      </c>
      <c r="AL1302" s="1058">
        <v>318.94779999999997</v>
      </c>
      <c r="AM1302" s="1058">
        <v>318.94850000000002</v>
      </c>
      <c r="AN1302" s="1058">
        <v>318.94920000000002</v>
      </c>
      <c r="AO1302" s="1058">
        <v>318.94990000000001</v>
      </c>
      <c r="AP1302" s="1058">
        <v>318.95089999999999</v>
      </c>
      <c r="AQ1302" s="1058">
        <v>318.95179999999999</v>
      </c>
      <c r="AR1302" s="1058">
        <v>318.95269999999999</v>
      </c>
      <c r="AS1302" s="1058">
        <v>318.95350000000002</v>
      </c>
      <c r="AT1302" s="1058">
        <v>318.95440000000002</v>
      </c>
      <c r="AU1302" s="1058">
        <v>318.9554</v>
      </c>
      <c r="AV1302" s="1058">
        <v>318.95639999999997</v>
      </c>
      <c r="AW1302" s="1058">
        <v>318.95729999999998</v>
      </c>
      <c r="AX1302" s="1058">
        <v>318.95830000000001</v>
      </c>
      <c r="AY1302" s="1058">
        <v>318.95909999999998</v>
      </c>
      <c r="AZ1302" s="1058">
        <v>318.95999999999998</v>
      </c>
      <c r="BA1302" s="1058">
        <v>318.96089999999998</v>
      </c>
      <c r="BB1302" s="1058">
        <v>318.96170000000001</v>
      </c>
      <c r="BC1302" s="1058">
        <v>318.9624</v>
      </c>
      <c r="BD1302" s="1058">
        <v>318.96319999999997</v>
      </c>
      <c r="BE1302" s="102"/>
      <c r="BF1302" s="102"/>
      <c r="BG1302" s="102"/>
      <c r="BH1302" s="102"/>
      <c r="BI1302" s="102"/>
      <c r="BJ1302" s="102"/>
      <c r="BK1302" s="102"/>
      <c r="BL1302" s="102"/>
      <c r="BM1302" s="102"/>
      <c r="BN1302" s="102"/>
      <c r="BO1302" s="102"/>
      <c r="BP1302" s="102"/>
      <c r="BQ1302" s="102"/>
      <c r="BR1302" s="102"/>
      <c r="BS1302" s="102"/>
      <c r="BT1302" s="102"/>
      <c r="BU1302" s="102"/>
      <c r="BV1302" s="102"/>
      <c r="BW1302" s="102"/>
      <c r="BX1302" s="102"/>
      <c r="BY1302" s="102"/>
      <c r="BZ1302" s="102"/>
      <c r="CA1302" s="102"/>
      <c r="CB1302" s="102"/>
      <c r="CC1302" s="102"/>
      <c r="CD1302" s="165"/>
      <c r="CE1302" s="165"/>
      <c r="CF1302" s="165"/>
      <c r="CG1302" s="165"/>
      <c r="CH1302" s="165"/>
      <c r="CI1302" s="165"/>
      <c r="CJ1302" s="165"/>
      <c r="CK1302" s="165"/>
      <c r="CL1302" s="165"/>
      <c r="CM1302" s="165"/>
      <c r="CN1302" s="165"/>
      <c r="CO1302" s="165"/>
      <c r="CP1302" s="165"/>
      <c r="CQ1302" s="165"/>
      <c r="CR1302" s="165"/>
      <c r="CS1302" s="165"/>
      <c r="CT1302" s="165"/>
      <c r="CU1302" s="165"/>
      <c r="CV1302" s="165"/>
      <c r="CW1302" s="165"/>
      <c r="CX1302" s="165"/>
      <c r="CY1302" s="165"/>
      <c r="CZ1302" s="165"/>
      <c r="DA1302" s="165"/>
      <c r="DB1302" s="165"/>
      <c r="DC1302" s="165"/>
      <c r="DD1302" s="165"/>
      <c r="DE1302" s="165"/>
      <c r="DF1302" s="165"/>
      <c r="DG1302" s="165"/>
      <c r="DH1302" s="165"/>
      <c r="DI1302" s="165"/>
      <c r="DJ1302" s="165"/>
      <c r="DK1302" s="165"/>
      <c r="DL1302" s="165"/>
      <c r="DM1302" s="165"/>
      <c r="DN1302" s="165"/>
      <c r="DO1302" s="165"/>
      <c r="DP1302" s="165"/>
      <c r="DQ1302" s="165"/>
      <c r="DR1302" s="165"/>
      <c r="DS1302" s="165"/>
      <c r="DT1302" s="165"/>
      <c r="DU1302" s="165"/>
      <c r="DV1302" s="165"/>
      <c r="DW1302" s="165"/>
      <c r="DX1302" s="165"/>
      <c r="DY1302" s="165"/>
      <c r="DZ1302" s="165"/>
      <c r="EA1302" s="165"/>
      <c r="EB1302" s="165"/>
    </row>
    <row r="1303" spans="1:132" s="1" customFormat="1" ht="10.5" customHeight="1" thickBot="1" x14ac:dyDescent="0.25">
      <c r="A1303" s="1589"/>
      <c r="B1303" s="1635"/>
      <c r="C1303" s="274"/>
      <c r="D1303" s="239" t="s">
        <v>41</v>
      </c>
      <c r="E1303" s="84" t="e">
        <f t="shared" ref="E1303:AB1303" si="980">E1302/E1301</f>
        <v>#DIV/0!</v>
      </c>
      <c r="F1303" s="84" t="e">
        <f t="shared" si="980"/>
        <v>#DIV/0!</v>
      </c>
      <c r="G1303" s="84" t="e">
        <f t="shared" si="980"/>
        <v>#DIV/0!</v>
      </c>
      <c r="H1303" s="298" t="e">
        <f t="shared" si="980"/>
        <v>#DIV/0!</v>
      </c>
      <c r="I1303" s="84" t="e">
        <f t="shared" si="980"/>
        <v>#DIV/0!</v>
      </c>
      <c r="J1303" s="84" t="e">
        <f t="shared" si="980"/>
        <v>#DIV/0!</v>
      </c>
      <c r="K1303" s="84" t="e">
        <f t="shared" si="980"/>
        <v>#DIV/0!</v>
      </c>
      <c r="L1303" s="84" t="e">
        <f t="shared" si="980"/>
        <v>#DIV/0!</v>
      </c>
      <c r="M1303" s="84" t="e">
        <f t="shared" si="980"/>
        <v>#DIV/0!</v>
      </c>
      <c r="N1303" s="298" t="e">
        <f t="shared" si="980"/>
        <v>#DIV/0!</v>
      </c>
      <c r="O1303" s="84" t="e">
        <f t="shared" si="980"/>
        <v>#DIV/0!</v>
      </c>
      <c r="P1303" s="84" t="e">
        <f t="shared" si="980"/>
        <v>#DIV/0!</v>
      </c>
      <c r="Q1303" s="84" t="e">
        <f t="shared" si="980"/>
        <v>#DIV/0!</v>
      </c>
      <c r="R1303" s="84" t="e">
        <f t="shared" si="980"/>
        <v>#DIV/0!</v>
      </c>
      <c r="S1303" s="84" t="e">
        <f t="shared" si="980"/>
        <v>#DIV/0!</v>
      </c>
      <c r="T1303" s="84">
        <f t="shared" si="980"/>
        <v>0</v>
      </c>
      <c r="U1303" s="84" t="e">
        <f t="shared" si="980"/>
        <v>#DIV/0!</v>
      </c>
      <c r="V1303" s="84" t="e">
        <f t="shared" si="980"/>
        <v>#DIV/0!</v>
      </c>
      <c r="W1303" s="84" t="e">
        <f t="shared" si="980"/>
        <v>#DIV/0!</v>
      </c>
      <c r="X1303" s="84" t="e">
        <f t="shared" si="980"/>
        <v>#DIV/0!</v>
      </c>
      <c r="Y1303" s="298" t="e">
        <f t="shared" si="980"/>
        <v>#DIV/0!</v>
      </c>
      <c r="Z1303" s="84" t="e">
        <f t="shared" si="980"/>
        <v>#DIV/0!</v>
      </c>
      <c r="AA1303" s="84" t="e">
        <f t="shared" si="980"/>
        <v>#DIV/0!</v>
      </c>
      <c r="AB1303" s="85" t="e">
        <f t="shared" si="980"/>
        <v>#DIV/0!</v>
      </c>
      <c r="AC1303" s="50"/>
      <c r="AD1303" s="53"/>
      <c r="AE1303" s="456"/>
      <c r="AF1303" s="264"/>
      <c r="AG1303" s="264"/>
      <c r="AH1303" s="264"/>
      <c r="AI1303" s="264"/>
      <c r="AJ1303" s="264"/>
      <c r="AK1303" s="264"/>
      <c r="AL1303" s="264"/>
      <c r="AM1303" s="264"/>
      <c r="AN1303" s="264"/>
      <c r="AO1303" s="264"/>
      <c r="AP1303" s="264"/>
      <c r="AQ1303" s="264"/>
      <c r="AR1303" s="264"/>
      <c r="AS1303" s="264"/>
      <c r="AT1303" s="264"/>
      <c r="AU1303" s="264"/>
      <c r="AV1303" s="264"/>
      <c r="AW1303" s="264"/>
      <c r="AX1303" s="264"/>
      <c r="AY1303" s="264"/>
      <c r="AZ1303" s="264"/>
      <c r="BA1303" s="264"/>
      <c r="BB1303" s="264"/>
      <c r="BC1303" s="264"/>
      <c r="BD1303" s="264"/>
      <c r="BE1303" s="102"/>
      <c r="BF1303" s="102"/>
      <c r="BG1303" s="102"/>
      <c r="BH1303" s="102"/>
      <c r="BI1303" s="102"/>
      <c r="BJ1303" s="102"/>
      <c r="BK1303" s="102"/>
      <c r="BL1303" s="102"/>
      <c r="BM1303" s="102"/>
      <c r="BN1303" s="102"/>
      <c r="BO1303" s="102"/>
      <c r="BP1303" s="102"/>
      <c r="BQ1303" s="102"/>
      <c r="BR1303" s="102"/>
      <c r="BS1303" s="102"/>
      <c r="BT1303" s="102"/>
      <c r="BU1303" s="102"/>
      <c r="BV1303" s="102"/>
      <c r="BW1303" s="102"/>
      <c r="BX1303" s="102"/>
      <c r="BY1303" s="102"/>
      <c r="BZ1303" s="102"/>
      <c r="CA1303" s="102"/>
      <c r="CB1303" s="102"/>
      <c r="CC1303" s="102"/>
      <c r="CD1303" s="165"/>
      <c r="CE1303" s="165"/>
      <c r="CF1303" s="165"/>
      <c r="CG1303" s="165"/>
      <c r="CH1303" s="165"/>
      <c r="CI1303" s="165"/>
      <c r="CJ1303" s="165"/>
      <c r="CK1303" s="165"/>
      <c r="CL1303" s="165"/>
      <c r="CM1303" s="165"/>
      <c r="CN1303" s="165"/>
      <c r="CO1303" s="165"/>
      <c r="CP1303" s="165"/>
      <c r="CQ1303" s="165"/>
      <c r="CR1303" s="165"/>
      <c r="CS1303" s="165"/>
      <c r="CT1303" s="165"/>
      <c r="CU1303" s="165"/>
      <c r="CV1303" s="165"/>
      <c r="CW1303" s="165"/>
      <c r="CX1303" s="165"/>
      <c r="CY1303" s="165"/>
      <c r="CZ1303" s="165"/>
      <c r="DA1303" s="165"/>
      <c r="DB1303" s="165"/>
      <c r="DC1303" s="165"/>
      <c r="DD1303" s="165"/>
      <c r="DE1303" s="165"/>
      <c r="DF1303" s="165"/>
      <c r="DG1303" s="165"/>
      <c r="DH1303" s="165"/>
      <c r="DI1303" s="165"/>
      <c r="DJ1303" s="165"/>
      <c r="DK1303" s="165"/>
      <c r="DL1303" s="165"/>
      <c r="DM1303" s="165"/>
      <c r="DN1303" s="165"/>
      <c r="DO1303" s="165"/>
      <c r="DP1303" s="165"/>
      <c r="DQ1303" s="165"/>
      <c r="DR1303" s="165"/>
      <c r="DS1303" s="165"/>
      <c r="DT1303" s="165"/>
      <c r="DU1303" s="165"/>
      <c r="DV1303" s="165"/>
      <c r="DW1303" s="165"/>
      <c r="DX1303" s="165"/>
      <c r="DY1303" s="165"/>
      <c r="DZ1303" s="165"/>
      <c r="EA1303" s="165"/>
      <c r="EB1303" s="165"/>
    </row>
    <row r="1304" spans="1:132" s="1" customFormat="1" ht="10.5" customHeight="1" x14ac:dyDescent="0.2">
      <c r="A1304" s="1587" t="s">
        <v>42</v>
      </c>
      <c r="B1304" s="1634" t="s">
        <v>333</v>
      </c>
      <c r="C1304" s="988"/>
      <c r="D1304" s="1203"/>
      <c r="E1304" s="57"/>
      <c r="F1304" s="372"/>
      <c r="G1304" s="372"/>
      <c r="H1304" s="807"/>
      <c r="I1304" s="372"/>
      <c r="J1304" s="372"/>
      <c r="K1304" s="372"/>
      <c r="L1304" s="372"/>
      <c r="M1304" s="372"/>
      <c r="N1304" s="807"/>
      <c r="O1304" s="372"/>
      <c r="P1304" s="372"/>
      <c r="Q1304" s="372"/>
      <c r="R1304" s="372"/>
      <c r="S1304" s="372"/>
      <c r="T1304" s="372"/>
      <c r="U1304" s="372"/>
      <c r="V1304" s="372"/>
      <c r="W1304" s="372"/>
      <c r="X1304" s="372"/>
      <c r="Y1304" s="807"/>
      <c r="Z1304" s="372"/>
      <c r="AA1304" s="372"/>
      <c r="AB1304" s="759"/>
      <c r="AC1304" s="50"/>
      <c r="AD1304" s="53"/>
      <c r="AE1304" s="456"/>
      <c r="AF1304" s="259"/>
      <c r="AG1304" s="264"/>
      <c r="AH1304" s="264"/>
      <c r="AI1304" s="264"/>
      <c r="AJ1304" s="264"/>
      <c r="AK1304" s="264"/>
      <c r="AL1304" s="264"/>
      <c r="AM1304" s="264"/>
      <c r="AN1304" s="264"/>
      <c r="AO1304" s="264"/>
      <c r="AP1304" s="264"/>
      <c r="AQ1304" s="264"/>
      <c r="AR1304" s="264"/>
      <c r="AS1304" s="264"/>
      <c r="AT1304" s="264"/>
      <c r="AU1304" s="264"/>
      <c r="AV1304" s="264"/>
      <c r="AW1304" s="264"/>
      <c r="AX1304" s="264"/>
      <c r="AY1304" s="264"/>
      <c r="AZ1304" s="264"/>
      <c r="BA1304" s="264"/>
      <c r="BB1304" s="264"/>
      <c r="BC1304" s="264"/>
      <c r="BD1304" s="264"/>
      <c r="BE1304" s="165"/>
      <c r="BF1304" s="165"/>
      <c r="BG1304" s="165"/>
      <c r="BH1304" s="165"/>
      <c r="BI1304" s="165"/>
      <c r="BJ1304" s="165"/>
      <c r="BK1304" s="165"/>
      <c r="BL1304" s="165"/>
      <c r="BM1304" s="165"/>
      <c r="BN1304" s="165"/>
      <c r="BO1304" s="165"/>
      <c r="BP1304" s="165"/>
      <c r="BQ1304" s="165"/>
      <c r="BR1304" s="165"/>
      <c r="BS1304" s="165"/>
      <c r="BT1304" s="165"/>
      <c r="BU1304" s="165"/>
      <c r="BV1304" s="165"/>
      <c r="BW1304" s="165"/>
      <c r="BX1304" s="165"/>
      <c r="BY1304" s="165"/>
      <c r="BZ1304" s="165"/>
      <c r="CA1304" s="165"/>
      <c r="CB1304" s="165"/>
      <c r="CC1304" s="165"/>
      <c r="CD1304" s="165"/>
      <c r="CE1304" s="165"/>
      <c r="CF1304" s="165"/>
      <c r="CG1304" s="165"/>
      <c r="CH1304" s="165"/>
      <c r="CI1304" s="165"/>
      <c r="CJ1304" s="165"/>
      <c r="CK1304" s="165"/>
      <c r="CL1304" s="165"/>
      <c r="CM1304" s="165"/>
      <c r="CN1304" s="165"/>
      <c r="CO1304" s="165"/>
      <c r="CP1304" s="165"/>
      <c r="CQ1304" s="165"/>
      <c r="CR1304" s="165"/>
      <c r="CS1304" s="165"/>
      <c r="CT1304" s="165"/>
      <c r="CU1304" s="165"/>
      <c r="CV1304" s="165"/>
      <c r="CW1304" s="165"/>
      <c r="CX1304" s="165"/>
      <c r="CY1304" s="165"/>
      <c r="CZ1304" s="165"/>
      <c r="DA1304" s="165"/>
      <c r="DB1304" s="165"/>
      <c r="DC1304" s="165"/>
      <c r="DD1304" s="165"/>
      <c r="DE1304" s="165"/>
      <c r="DF1304" s="165"/>
      <c r="DG1304" s="165"/>
      <c r="DH1304" s="165"/>
      <c r="DI1304" s="165"/>
      <c r="DJ1304" s="165"/>
      <c r="DK1304" s="165"/>
      <c r="DL1304" s="165"/>
      <c r="DM1304" s="165"/>
      <c r="DN1304" s="165"/>
      <c r="DO1304" s="165"/>
      <c r="DP1304" s="165"/>
      <c r="DQ1304" s="165"/>
      <c r="DR1304" s="165"/>
      <c r="DS1304" s="165"/>
      <c r="DT1304" s="165"/>
      <c r="DU1304" s="165"/>
      <c r="DV1304" s="165"/>
      <c r="DW1304" s="165"/>
      <c r="DX1304" s="165"/>
      <c r="DY1304" s="165"/>
      <c r="DZ1304" s="165"/>
      <c r="EA1304" s="165"/>
      <c r="EB1304" s="165"/>
    </row>
    <row r="1305" spans="1:132" s="2" customFormat="1" ht="10.5" customHeight="1" x14ac:dyDescent="0.2">
      <c r="A1305" s="1588"/>
      <c r="B1305" s="1629"/>
      <c r="C1305" s="1407" t="s">
        <v>126</v>
      </c>
      <c r="D1305" s="134" t="s">
        <v>33</v>
      </c>
      <c r="E1305" s="47">
        <v>19</v>
      </c>
      <c r="F1305" s="970">
        <v>22</v>
      </c>
      <c r="G1305" s="970">
        <v>19</v>
      </c>
      <c r="H1305" s="972">
        <v>19</v>
      </c>
      <c r="I1305" s="970">
        <v>18</v>
      </c>
      <c r="J1305" s="970">
        <v>17</v>
      </c>
      <c r="K1305" s="970">
        <v>20</v>
      </c>
      <c r="L1305" s="970">
        <v>19</v>
      </c>
      <c r="M1305" s="970">
        <v>16</v>
      </c>
      <c r="N1305" s="972">
        <v>16</v>
      </c>
      <c r="O1305" s="970">
        <v>17</v>
      </c>
      <c r="P1305" s="970">
        <v>16</v>
      </c>
      <c r="Q1305" s="970">
        <v>16</v>
      </c>
      <c r="R1305" s="970">
        <v>16</v>
      </c>
      <c r="S1305" s="970">
        <v>19</v>
      </c>
      <c r="T1305" s="970">
        <v>16</v>
      </c>
      <c r="U1305" s="970">
        <v>19</v>
      </c>
      <c r="V1305" s="970">
        <v>19</v>
      </c>
      <c r="W1305" s="970">
        <v>18</v>
      </c>
      <c r="X1305" s="970">
        <v>19</v>
      </c>
      <c r="Y1305" s="972">
        <v>16</v>
      </c>
      <c r="Z1305" s="970">
        <v>19</v>
      </c>
      <c r="AA1305" s="970">
        <v>18</v>
      </c>
      <c r="AB1305" s="1018">
        <v>22</v>
      </c>
      <c r="AC1305" s="165"/>
      <c r="AD1305" s="165"/>
      <c r="AE1305" s="165"/>
      <c r="AF1305" s="260"/>
      <c r="AG1305" s="260"/>
      <c r="AH1305" s="260"/>
      <c r="AI1305" s="260"/>
      <c r="AJ1305" s="260"/>
      <c r="AK1305" s="260"/>
      <c r="AL1305" s="260"/>
      <c r="AM1305" s="260"/>
      <c r="AN1305" s="260"/>
      <c r="AO1305" s="260"/>
      <c r="AP1305" s="260"/>
      <c r="AQ1305" s="260"/>
      <c r="AR1305" s="260"/>
      <c r="AS1305" s="260"/>
      <c r="AT1305" s="260"/>
      <c r="AU1305" s="260"/>
      <c r="AV1305" s="260"/>
      <c r="AW1305" s="260"/>
      <c r="AX1305" s="260"/>
      <c r="AY1305" s="260"/>
      <c r="AZ1305" s="260"/>
      <c r="BA1305" s="260"/>
      <c r="BB1305" s="260"/>
      <c r="BC1305" s="260"/>
      <c r="BD1305" s="260"/>
      <c r="BE1305" s="165"/>
      <c r="BF1305" s="165"/>
      <c r="BG1305" s="165"/>
      <c r="BH1305" s="165"/>
      <c r="BI1305" s="165"/>
      <c r="BJ1305" s="165"/>
      <c r="BK1305" s="165"/>
      <c r="BL1305" s="165"/>
      <c r="BM1305" s="165"/>
      <c r="BN1305" s="165"/>
      <c r="BO1305" s="165"/>
      <c r="BP1305" s="165"/>
      <c r="BQ1305" s="165"/>
      <c r="BR1305" s="165"/>
      <c r="BS1305" s="165"/>
      <c r="BT1305" s="165"/>
      <c r="BU1305" s="165"/>
      <c r="BV1305" s="165"/>
      <c r="BW1305" s="165"/>
      <c r="BX1305" s="165"/>
      <c r="BY1305" s="165"/>
      <c r="BZ1305" s="165"/>
      <c r="CA1305" s="165"/>
      <c r="CB1305" s="165"/>
      <c r="CC1305" s="165"/>
      <c r="CD1305" s="165"/>
      <c r="CE1305" s="165"/>
      <c r="CF1305" s="165"/>
      <c r="CG1305" s="165"/>
      <c r="CH1305" s="165"/>
      <c r="CI1305" s="165"/>
      <c r="CJ1305" s="165"/>
      <c r="CK1305" s="165"/>
      <c r="CL1305" s="165"/>
      <c r="CM1305" s="165"/>
      <c r="CN1305" s="165"/>
      <c r="CO1305" s="165"/>
      <c r="CP1305" s="165"/>
      <c r="CQ1305" s="165"/>
      <c r="CR1305" s="165"/>
      <c r="CS1305" s="165"/>
      <c r="CT1305" s="165"/>
      <c r="CU1305" s="165"/>
      <c r="CV1305" s="165"/>
      <c r="CW1305" s="165"/>
      <c r="CX1305" s="165"/>
      <c r="CY1305" s="165"/>
      <c r="CZ1305" s="165"/>
      <c r="DA1305" s="165"/>
      <c r="DB1305" s="165"/>
      <c r="DC1305" s="165"/>
      <c r="DD1305" s="165"/>
      <c r="DE1305" s="165"/>
      <c r="DF1305" s="165"/>
      <c r="DG1305" s="165"/>
      <c r="DH1305" s="165"/>
      <c r="DI1305" s="165"/>
      <c r="DJ1305" s="165"/>
      <c r="DK1305" s="165"/>
      <c r="DL1305" s="165"/>
      <c r="DM1305" s="165"/>
      <c r="DN1305" s="165"/>
      <c r="DO1305" s="165"/>
      <c r="DP1305" s="165"/>
      <c r="DQ1305" s="165"/>
      <c r="DR1305" s="165"/>
      <c r="DS1305" s="165"/>
      <c r="DT1305" s="165"/>
      <c r="DU1305" s="114"/>
      <c r="DV1305" s="114"/>
      <c r="DW1305" s="114"/>
      <c r="DX1305" s="114"/>
      <c r="DY1305" s="114"/>
      <c r="DZ1305" s="114"/>
      <c r="EA1305" s="114"/>
      <c r="EB1305" s="114"/>
    </row>
    <row r="1306" spans="1:132" s="1" customFormat="1" ht="10.5" customHeight="1" x14ac:dyDescent="0.2">
      <c r="A1306" s="1588"/>
      <c r="B1306" s="1629"/>
      <c r="C1306" s="1403" t="s">
        <v>557</v>
      </c>
      <c r="D1306" s="134" t="s">
        <v>116</v>
      </c>
      <c r="E1306" s="51">
        <f>ROUND((AG1306-AF1306)*$AE1306,2)</f>
        <v>0.11</v>
      </c>
      <c r="F1306" s="51">
        <f t="shared" ref="F1306" si="981">ROUND((AH1306-AG1306)*$AE1306,2)</f>
        <v>0.11</v>
      </c>
      <c r="G1306" s="51">
        <f t="shared" ref="G1306" si="982">ROUND((AI1306-AH1306)*$AE1306,2)</f>
        <v>0.11</v>
      </c>
      <c r="H1306" s="290">
        <f t="shared" ref="H1306" si="983">ROUND((AJ1306-AI1306)*$AE1306,2)</f>
        <v>0.1</v>
      </c>
      <c r="I1306" s="51">
        <f t="shared" ref="I1306" si="984">ROUND((AK1306-AJ1306)*$AE1306,2)</f>
        <v>0.11</v>
      </c>
      <c r="J1306" s="51">
        <f t="shared" ref="J1306" si="985">ROUND((AL1306-AK1306)*$AE1306,2)</f>
        <v>0.1</v>
      </c>
      <c r="K1306" s="51">
        <f t="shared" ref="K1306" si="986">ROUND((AM1306-AL1306)*$AE1306,2)</f>
        <v>0.1</v>
      </c>
      <c r="L1306" s="51">
        <f t="shared" ref="L1306" si="987">ROUND((AN1306-AM1306)*$AE1306,2)</f>
        <v>0.11</v>
      </c>
      <c r="M1306" s="51">
        <f t="shared" ref="M1306" si="988">ROUND((AO1306-AN1306)*$AE1306,2)</f>
        <v>0.1</v>
      </c>
      <c r="N1306" s="290">
        <f t="shared" ref="N1306" si="989">ROUND((AP1306-AO1306)*$AE1306,2)</f>
        <v>0.1</v>
      </c>
      <c r="O1306" s="51">
        <f t="shared" ref="O1306" si="990">ROUND((AQ1306-AP1306)*$AE1306,2)</f>
        <v>0.09</v>
      </c>
      <c r="P1306" s="51">
        <f t="shared" ref="P1306" si="991">ROUND((AR1306-AQ1306)*$AE1306,2)</f>
        <v>0.09</v>
      </c>
      <c r="Q1306" s="51">
        <f t="shared" ref="Q1306" si="992">ROUND((AS1306-AR1306)*$AE1306,2)</f>
        <v>0.09</v>
      </c>
      <c r="R1306" s="51">
        <f t="shared" ref="R1306" si="993">ROUND((AT1306-AS1306)*$AE1306,2)</f>
        <v>0.09</v>
      </c>
      <c r="S1306" s="51">
        <f t="shared" ref="S1306" si="994">ROUND((AU1306-AT1306)*$AE1306,2)</f>
        <v>0.09</v>
      </c>
      <c r="T1306" s="51">
        <f t="shared" ref="T1306" si="995">ROUND((AV1306-AU1306)*$AE1306,2)</f>
        <v>0.09</v>
      </c>
      <c r="U1306" s="51">
        <f t="shared" ref="U1306" si="996">ROUND((AW1306-AV1306)*$AE1306,2)</f>
        <v>0.1</v>
      </c>
      <c r="V1306" s="51">
        <f t="shared" ref="V1306" si="997">ROUND((AX1306-AW1306)*$AE1306,2)</f>
        <v>0.1</v>
      </c>
      <c r="W1306" s="51">
        <f t="shared" ref="W1306" si="998">ROUND((AY1306-AX1306)*$AE1306,2)</f>
        <v>0.1</v>
      </c>
      <c r="X1306" s="51">
        <f t="shared" ref="X1306" si="999">ROUND((AZ1306-AY1306)*$AE1306,2)</f>
        <v>0.1</v>
      </c>
      <c r="Y1306" s="290">
        <f t="shared" ref="Y1306" si="1000">ROUND((BA1306-AZ1306)*$AE1306,2)</f>
        <v>0.1</v>
      </c>
      <c r="Z1306" s="51">
        <f t="shared" ref="Z1306" si="1001">ROUND((BB1306-BA1306)*$AE1306,2)</f>
        <v>0.09</v>
      </c>
      <c r="AA1306" s="51">
        <f t="shared" ref="AA1306" si="1002">ROUND((BC1306-BB1306)*$AE1306,2)</f>
        <v>0.1</v>
      </c>
      <c r="AB1306" s="52">
        <f t="shared" ref="AB1306" si="1003">ROUND((BD1306-BC1306)*$AE1306,2)</f>
        <v>0.11</v>
      </c>
      <c r="AC1306" s="50">
        <f>(BD1306-AF1306)*AE1306</f>
        <v>2.3569200000001729</v>
      </c>
      <c r="AD1306" s="53">
        <f>(BD1307-AF1307)*AE1306</f>
        <v>4.1648399999998222</v>
      </c>
      <c r="AE1306" s="456">
        <v>3.6</v>
      </c>
      <c r="AF1306" s="1058">
        <v>2887.7350999999999</v>
      </c>
      <c r="AG1306" s="1058">
        <v>2887.7653</v>
      </c>
      <c r="AH1306" s="1059">
        <v>2887.7946999999999</v>
      </c>
      <c r="AI1306" s="1058">
        <v>2887.8245999999999</v>
      </c>
      <c r="AJ1306" s="1058">
        <v>2887.8528000000001</v>
      </c>
      <c r="AK1306" s="1058">
        <v>2887.8820000000001</v>
      </c>
      <c r="AL1306" s="1058">
        <v>2887.9106000000002</v>
      </c>
      <c r="AM1306" s="1058">
        <v>2887.9387999999999</v>
      </c>
      <c r="AN1306" s="1058">
        <v>2887.9695000000002</v>
      </c>
      <c r="AO1306" s="1058">
        <v>2887.9962999999998</v>
      </c>
      <c r="AP1306" s="1058">
        <v>2888.0228000000002</v>
      </c>
      <c r="AQ1306" s="1058">
        <v>2888.0486999999998</v>
      </c>
      <c r="AR1306" s="1058">
        <v>2888.0736000000002</v>
      </c>
      <c r="AS1306" s="1058">
        <v>2888.0976999999998</v>
      </c>
      <c r="AT1306" s="1058">
        <v>2888.1215999999999</v>
      </c>
      <c r="AU1306" s="1058">
        <v>2888.1466</v>
      </c>
      <c r="AV1306" s="1058">
        <v>2888.1712000000002</v>
      </c>
      <c r="AW1306" s="1058">
        <v>2888.1976</v>
      </c>
      <c r="AX1306" s="1058">
        <v>2888.2249000000002</v>
      </c>
      <c r="AY1306" s="1058">
        <v>2888.2519000000002</v>
      </c>
      <c r="AZ1306" s="1058">
        <v>2888.2793000000001</v>
      </c>
      <c r="BA1306" s="1058">
        <v>2888.3067000000001</v>
      </c>
      <c r="BB1306" s="1058">
        <v>2888.3317999999999</v>
      </c>
      <c r="BC1306" s="1058">
        <v>2888.3604999999998</v>
      </c>
      <c r="BD1306" s="1058">
        <v>2888.3897999999999</v>
      </c>
      <c r="BE1306" s="165"/>
      <c r="BF1306" s="165"/>
      <c r="BG1306" s="165"/>
      <c r="BH1306" s="165"/>
      <c r="BI1306" s="165"/>
      <c r="BJ1306" s="165"/>
      <c r="BK1306" s="165"/>
      <c r="BL1306" s="165"/>
      <c r="BM1306" s="165"/>
      <c r="BN1306" s="165"/>
      <c r="BO1306" s="165"/>
      <c r="BP1306" s="165"/>
      <c r="BQ1306" s="165"/>
      <c r="BR1306" s="165"/>
      <c r="BS1306" s="165"/>
      <c r="BT1306" s="165"/>
      <c r="BU1306" s="165"/>
      <c r="BV1306" s="165"/>
      <c r="BW1306" s="165"/>
      <c r="BX1306" s="165"/>
      <c r="BY1306" s="165"/>
      <c r="BZ1306" s="165"/>
      <c r="CA1306" s="165"/>
      <c r="CB1306" s="165"/>
      <c r="CC1306" s="165"/>
      <c r="CD1306" s="165"/>
      <c r="CE1306" s="165"/>
      <c r="CF1306" s="165"/>
      <c r="CG1306" s="165"/>
      <c r="CH1306" s="165"/>
      <c r="CI1306" s="165"/>
      <c r="CJ1306" s="165"/>
      <c r="CK1306" s="165"/>
      <c r="CL1306" s="165"/>
      <c r="CM1306" s="165"/>
      <c r="CN1306" s="165"/>
      <c r="CO1306" s="165"/>
      <c r="CP1306" s="165"/>
      <c r="CQ1306" s="165"/>
      <c r="CR1306" s="165"/>
      <c r="CS1306" s="165"/>
      <c r="CT1306" s="165"/>
      <c r="CU1306" s="165"/>
      <c r="CV1306" s="165"/>
      <c r="CW1306" s="165"/>
      <c r="CX1306" s="165"/>
      <c r="CY1306" s="165"/>
      <c r="CZ1306" s="165"/>
      <c r="DA1306" s="165"/>
      <c r="DB1306" s="165"/>
      <c r="DC1306" s="165"/>
      <c r="DD1306" s="165"/>
      <c r="DE1306" s="165"/>
      <c r="DF1306" s="165"/>
      <c r="DG1306" s="165"/>
      <c r="DH1306" s="165"/>
      <c r="DI1306" s="165"/>
      <c r="DJ1306" s="165"/>
      <c r="DK1306" s="165"/>
      <c r="DL1306" s="165"/>
      <c r="DM1306" s="165"/>
      <c r="DN1306" s="165"/>
      <c r="DO1306" s="165"/>
      <c r="DP1306" s="165"/>
      <c r="DQ1306" s="165"/>
      <c r="DR1306" s="165"/>
      <c r="DS1306" s="165"/>
      <c r="DT1306" s="165"/>
      <c r="DU1306" s="165"/>
      <c r="DV1306" s="165"/>
      <c r="DW1306" s="165"/>
      <c r="DX1306" s="165"/>
      <c r="DY1306" s="165"/>
      <c r="DZ1306" s="165"/>
      <c r="EA1306" s="165"/>
      <c r="EB1306" s="165"/>
    </row>
    <row r="1307" spans="1:132" s="1" customFormat="1" ht="10.5" customHeight="1" x14ac:dyDescent="0.2">
      <c r="A1307" s="1588"/>
      <c r="B1307" s="1629"/>
      <c r="C1307" s="1403" t="s">
        <v>557</v>
      </c>
      <c r="D1307" s="134" t="s">
        <v>117</v>
      </c>
      <c r="E1307" s="51">
        <f>ROUND((AG1307-AF1307)*$AE1306,2)</f>
        <v>0.19</v>
      </c>
      <c r="F1307" s="51">
        <f t="shared" ref="F1307" si="1004">ROUND((AH1307-AG1307)*$AE1306,2)</f>
        <v>0.18</v>
      </c>
      <c r="G1307" s="51">
        <f t="shared" ref="G1307" si="1005">ROUND((AI1307-AH1307)*$AE1306,2)</f>
        <v>0.18</v>
      </c>
      <c r="H1307" s="290">
        <f t="shared" ref="H1307" si="1006">ROUND((AJ1307-AI1307)*$AE1306,2)</f>
        <v>0.18</v>
      </c>
      <c r="I1307" s="51">
        <f t="shared" ref="I1307" si="1007">ROUND((AK1307-AJ1307)*$AE1306,2)</f>
        <v>0.18</v>
      </c>
      <c r="J1307" s="51">
        <f t="shared" ref="J1307" si="1008">ROUND((AL1307-AK1307)*$AE1306,2)</f>
        <v>0.18</v>
      </c>
      <c r="K1307" s="51">
        <f t="shared" ref="K1307" si="1009">ROUND((AM1307-AL1307)*$AE1306,2)</f>
        <v>0.18</v>
      </c>
      <c r="L1307" s="51">
        <f t="shared" ref="L1307" si="1010">ROUND((AN1307-AM1307)*$AE1306,2)</f>
        <v>0.19</v>
      </c>
      <c r="M1307" s="51">
        <f t="shared" ref="M1307" si="1011">ROUND((AO1307-AN1307)*$AE1306,2)</f>
        <v>0.17</v>
      </c>
      <c r="N1307" s="290">
        <f t="shared" ref="N1307" si="1012">ROUND((AP1307-AO1307)*$AE1306,2)</f>
        <v>0.17</v>
      </c>
      <c r="O1307" s="51">
        <f t="shared" ref="O1307" si="1013">ROUND((AQ1307-AP1307)*$AE1306,2)</f>
        <v>0.17</v>
      </c>
      <c r="P1307" s="51">
        <f t="shared" ref="P1307" si="1014">ROUND((AR1307-AQ1307)*$AE1306,2)</f>
        <v>0.17</v>
      </c>
      <c r="Q1307" s="51">
        <f t="shared" ref="Q1307" si="1015">ROUND((AS1307-AR1307)*$AE1306,2)</f>
        <v>0.16</v>
      </c>
      <c r="R1307" s="51">
        <f t="shared" ref="R1307" si="1016">ROUND((AT1307-AS1307)*$AE1306,2)</f>
        <v>0.16</v>
      </c>
      <c r="S1307" s="51">
        <f t="shared" ref="S1307" si="1017">ROUND((AU1307-AT1307)*$AE1306,2)</f>
        <v>0.17</v>
      </c>
      <c r="T1307" s="51">
        <f t="shared" ref="T1307" si="1018">ROUND((AV1307-AU1307)*$AE1306,2)</f>
        <v>0.16</v>
      </c>
      <c r="U1307" s="51">
        <f t="shared" ref="U1307" si="1019">ROUND((AW1307-AV1307)*$AE1306,2)</f>
        <v>0.17</v>
      </c>
      <c r="V1307" s="51">
        <f t="shared" ref="V1307" si="1020">ROUND((AX1307-AW1307)*$AE1306,2)</f>
        <v>0.17</v>
      </c>
      <c r="W1307" s="51">
        <f t="shared" ref="W1307" si="1021">ROUND((AY1307-AX1307)*$AE1306,2)</f>
        <v>0.17</v>
      </c>
      <c r="X1307" s="51">
        <f t="shared" ref="X1307" si="1022">ROUND((AZ1307-AY1307)*$AE1306,2)</f>
        <v>0.17</v>
      </c>
      <c r="Y1307" s="290">
        <f t="shared" ref="Y1307" si="1023">ROUND((BA1307-AZ1307)*$AE1306,2)</f>
        <v>0.17</v>
      </c>
      <c r="Z1307" s="51">
        <f t="shared" ref="Z1307" si="1024">ROUND((BB1307-BA1307)*$AE1306,2)</f>
        <v>0.16</v>
      </c>
      <c r="AA1307" s="51">
        <f t="shared" ref="AA1307" si="1025">ROUND((BC1307-BB1307)*$AE1306,2)</f>
        <v>0.18</v>
      </c>
      <c r="AB1307" s="52">
        <f t="shared" ref="AB1307" si="1026">ROUND((BD1307-BC1307)*$AE1306,2)</f>
        <v>0.18</v>
      </c>
      <c r="AC1307" s="50"/>
      <c r="AD1307" s="53"/>
      <c r="AE1307" s="456"/>
      <c r="AF1307" s="1058">
        <v>3844.1927000000001</v>
      </c>
      <c r="AG1307" s="1058">
        <v>3844.2444999999998</v>
      </c>
      <c r="AH1307" s="1059">
        <v>3844.2944000000002</v>
      </c>
      <c r="AI1307" s="1058">
        <v>3844.3451</v>
      </c>
      <c r="AJ1307" s="1058">
        <v>3844.3939999999998</v>
      </c>
      <c r="AK1307" s="1058">
        <v>3844.444</v>
      </c>
      <c r="AL1307" s="1058">
        <v>3844.4931999999999</v>
      </c>
      <c r="AM1307" s="1058">
        <v>3844.5425</v>
      </c>
      <c r="AN1307" s="1058">
        <v>3844.5940000000001</v>
      </c>
      <c r="AO1307" s="1058">
        <v>3844.6417999999999</v>
      </c>
      <c r="AP1307" s="1058">
        <v>3844.69</v>
      </c>
      <c r="AQ1307" s="1058">
        <v>3844.7379999999998</v>
      </c>
      <c r="AR1307" s="1058">
        <v>3844.7842000000001</v>
      </c>
      <c r="AS1307" s="1058">
        <v>3844.8292000000001</v>
      </c>
      <c r="AT1307" s="1058">
        <v>3844.8737000000001</v>
      </c>
      <c r="AU1307" s="1058">
        <v>3844.9198000000001</v>
      </c>
      <c r="AV1307" s="1058">
        <v>3844.9650999999999</v>
      </c>
      <c r="AW1307" s="1058">
        <v>3845.0122999999999</v>
      </c>
      <c r="AX1307" s="1058">
        <v>3845.0605</v>
      </c>
      <c r="AY1307" s="1058">
        <v>3845.1086</v>
      </c>
      <c r="AZ1307" s="1058">
        <v>3845.1568000000002</v>
      </c>
      <c r="BA1307" s="1058">
        <v>3845.2049000000002</v>
      </c>
      <c r="BB1307" s="1058">
        <v>3845.2501999999999</v>
      </c>
      <c r="BC1307" s="1058">
        <v>3845.2997999999998</v>
      </c>
      <c r="BD1307" s="1058">
        <v>3845.3496</v>
      </c>
      <c r="BE1307" s="165"/>
      <c r="BF1307" s="165"/>
      <c r="BG1307" s="165"/>
      <c r="BH1307" s="165"/>
      <c r="BI1307" s="165"/>
      <c r="BJ1307" s="165"/>
      <c r="BK1307" s="165"/>
      <c r="BL1307" s="165"/>
      <c r="BM1307" s="165"/>
      <c r="BN1307" s="165"/>
      <c r="BO1307" s="165"/>
      <c r="BP1307" s="165"/>
      <c r="BQ1307" s="165"/>
      <c r="BR1307" s="165"/>
      <c r="BS1307" s="165"/>
      <c r="BT1307" s="165"/>
      <c r="BU1307" s="165"/>
      <c r="BV1307" s="165"/>
      <c r="BW1307" s="165"/>
      <c r="BX1307" s="165"/>
      <c r="BY1307" s="165"/>
      <c r="BZ1307" s="165"/>
      <c r="CA1307" s="165"/>
      <c r="CB1307" s="165"/>
      <c r="CC1307" s="165"/>
      <c r="CD1307" s="165"/>
      <c r="CE1307" s="165"/>
      <c r="CF1307" s="165"/>
      <c r="CG1307" s="165"/>
      <c r="CH1307" s="165"/>
      <c r="CI1307" s="165"/>
      <c r="CJ1307" s="165"/>
      <c r="CK1307" s="165"/>
      <c r="CL1307" s="165"/>
      <c r="CM1307" s="165"/>
      <c r="CN1307" s="165"/>
      <c r="CO1307" s="165"/>
      <c r="CP1307" s="165"/>
      <c r="CQ1307" s="165"/>
      <c r="CR1307" s="165"/>
      <c r="CS1307" s="165"/>
      <c r="CT1307" s="165"/>
      <c r="CU1307" s="165"/>
      <c r="CV1307" s="165"/>
      <c r="CW1307" s="165"/>
      <c r="CX1307" s="165"/>
      <c r="CY1307" s="165"/>
      <c r="CZ1307" s="165"/>
      <c r="DA1307" s="165"/>
      <c r="DB1307" s="165"/>
      <c r="DC1307" s="165"/>
      <c r="DD1307" s="165"/>
      <c r="DE1307" s="165"/>
      <c r="DF1307" s="165"/>
      <c r="DG1307" s="165"/>
      <c r="DH1307" s="165"/>
      <c r="DI1307" s="165"/>
      <c r="DJ1307" s="165"/>
      <c r="DK1307" s="165"/>
      <c r="DL1307" s="165"/>
      <c r="DM1307" s="165"/>
      <c r="DN1307" s="165"/>
      <c r="DO1307" s="165"/>
      <c r="DP1307" s="165"/>
      <c r="DQ1307" s="165"/>
      <c r="DR1307" s="165"/>
      <c r="DS1307" s="165"/>
      <c r="DT1307" s="165"/>
      <c r="DU1307" s="165"/>
      <c r="DV1307" s="165"/>
      <c r="DW1307" s="165"/>
      <c r="DX1307" s="165"/>
      <c r="DY1307" s="165"/>
      <c r="DZ1307" s="165"/>
      <c r="EA1307" s="165"/>
      <c r="EB1307" s="165"/>
    </row>
    <row r="1308" spans="1:132" s="1" customFormat="1" ht="10.5" customHeight="1" thickBot="1" x14ac:dyDescent="0.25">
      <c r="A1308" s="1589"/>
      <c r="B1308" s="1635"/>
      <c r="C1308" s="274"/>
      <c r="D1308" s="239" t="s">
        <v>41</v>
      </c>
      <c r="E1308" s="84">
        <f>E1307/E1306</f>
        <v>1.7272727272727273</v>
      </c>
      <c r="F1308" s="84">
        <f t="shared" ref="F1308:AB1308" si="1027">F1307/F1306</f>
        <v>1.6363636363636362</v>
      </c>
      <c r="G1308" s="84">
        <f t="shared" si="1027"/>
        <v>1.6363636363636362</v>
      </c>
      <c r="H1308" s="298">
        <f t="shared" si="1027"/>
        <v>1.7999999999999998</v>
      </c>
      <c r="I1308" s="84">
        <f t="shared" si="1027"/>
        <v>1.6363636363636362</v>
      </c>
      <c r="J1308" s="84">
        <f t="shared" si="1027"/>
        <v>1.7999999999999998</v>
      </c>
      <c r="K1308" s="84">
        <f t="shared" si="1027"/>
        <v>1.7999999999999998</v>
      </c>
      <c r="L1308" s="84">
        <f t="shared" si="1027"/>
        <v>1.7272727272727273</v>
      </c>
      <c r="M1308" s="84">
        <f t="shared" si="1027"/>
        <v>1.7</v>
      </c>
      <c r="N1308" s="298">
        <f t="shared" si="1027"/>
        <v>1.7</v>
      </c>
      <c r="O1308" s="84">
        <f t="shared" si="1027"/>
        <v>1.8888888888888891</v>
      </c>
      <c r="P1308" s="84">
        <f t="shared" si="1027"/>
        <v>1.8888888888888891</v>
      </c>
      <c r="Q1308" s="84">
        <f t="shared" si="1027"/>
        <v>1.7777777777777779</v>
      </c>
      <c r="R1308" s="84">
        <f t="shared" si="1027"/>
        <v>1.7777777777777779</v>
      </c>
      <c r="S1308" s="84">
        <f t="shared" si="1027"/>
        <v>1.8888888888888891</v>
      </c>
      <c r="T1308" s="84">
        <f t="shared" si="1027"/>
        <v>1.7777777777777779</v>
      </c>
      <c r="U1308" s="84">
        <f t="shared" si="1027"/>
        <v>1.7</v>
      </c>
      <c r="V1308" s="84">
        <f t="shared" si="1027"/>
        <v>1.7</v>
      </c>
      <c r="W1308" s="84">
        <f t="shared" si="1027"/>
        <v>1.7</v>
      </c>
      <c r="X1308" s="84">
        <f t="shared" si="1027"/>
        <v>1.7</v>
      </c>
      <c r="Y1308" s="298">
        <f t="shared" si="1027"/>
        <v>1.7</v>
      </c>
      <c r="Z1308" s="84">
        <f t="shared" si="1027"/>
        <v>1.7777777777777779</v>
      </c>
      <c r="AA1308" s="84">
        <f t="shared" si="1027"/>
        <v>1.7999999999999998</v>
      </c>
      <c r="AB1308" s="85">
        <f t="shared" si="1027"/>
        <v>1.6363636363636362</v>
      </c>
      <c r="AC1308" s="50"/>
      <c r="AD1308" s="53"/>
      <c r="AE1308" s="456"/>
      <c r="AF1308" s="264"/>
      <c r="AG1308" s="264"/>
      <c r="AH1308" s="264"/>
      <c r="AI1308" s="264"/>
      <c r="AJ1308" s="264"/>
      <c r="AK1308" s="264"/>
      <c r="AL1308" s="264"/>
      <c r="AM1308" s="264"/>
      <c r="AN1308" s="264"/>
      <c r="AO1308" s="264"/>
      <c r="AP1308" s="264"/>
      <c r="AQ1308" s="264"/>
      <c r="AR1308" s="264"/>
      <c r="AS1308" s="264"/>
      <c r="AT1308" s="264"/>
      <c r="AU1308" s="264"/>
      <c r="AV1308" s="264"/>
      <c r="AW1308" s="264"/>
      <c r="AX1308" s="264"/>
      <c r="AY1308" s="264"/>
      <c r="AZ1308" s="264"/>
      <c r="BA1308" s="264"/>
      <c r="BB1308" s="264"/>
      <c r="BC1308" s="264"/>
      <c r="BD1308" s="264"/>
      <c r="BE1308" s="165"/>
      <c r="BF1308" s="165"/>
      <c r="BG1308" s="165"/>
      <c r="BH1308" s="165"/>
      <c r="BI1308" s="165"/>
      <c r="BJ1308" s="165"/>
      <c r="BK1308" s="165"/>
      <c r="BL1308" s="165"/>
      <c r="BM1308" s="165"/>
      <c r="BN1308" s="165"/>
      <c r="BO1308" s="165"/>
      <c r="BP1308" s="165"/>
      <c r="BQ1308" s="165"/>
      <c r="BR1308" s="165"/>
      <c r="BS1308" s="165"/>
      <c r="BT1308" s="165"/>
      <c r="BU1308" s="165"/>
      <c r="BV1308" s="165"/>
      <c r="BW1308" s="165"/>
      <c r="BX1308" s="165"/>
      <c r="BY1308" s="165"/>
      <c r="BZ1308" s="165"/>
      <c r="CA1308" s="165"/>
      <c r="CB1308" s="165"/>
      <c r="CC1308" s="165"/>
      <c r="CD1308" s="165"/>
      <c r="CE1308" s="165"/>
      <c r="CF1308" s="165"/>
      <c r="CG1308" s="165"/>
      <c r="CH1308" s="165"/>
      <c r="CI1308" s="165"/>
      <c r="CJ1308" s="165"/>
      <c r="CK1308" s="165"/>
      <c r="CL1308" s="165"/>
      <c r="CM1308" s="165"/>
      <c r="CN1308" s="165"/>
      <c r="CO1308" s="165"/>
      <c r="CP1308" s="165"/>
      <c r="CQ1308" s="165"/>
      <c r="CR1308" s="165"/>
      <c r="CS1308" s="165"/>
      <c r="CT1308" s="165"/>
      <c r="CU1308" s="165"/>
      <c r="CV1308" s="165"/>
      <c r="CW1308" s="165"/>
      <c r="CX1308" s="165"/>
      <c r="CY1308" s="165"/>
      <c r="CZ1308" s="165"/>
      <c r="DA1308" s="165"/>
      <c r="DB1308" s="165"/>
      <c r="DC1308" s="165"/>
      <c r="DD1308" s="165"/>
      <c r="DE1308" s="165"/>
      <c r="DF1308" s="165"/>
      <c r="DG1308" s="165"/>
      <c r="DH1308" s="165"/>
      <c r="DI1308" s="165"/>
      <c r="DJ1308" s="165"/>
      <c r="DK1308" s="165"/>
      <c r="DL1308" s="165"/>
      <c r="DM1308" s="165"/>
      <c r="DN1308" s="165"/>
      <c r="DO1308" s="165"/>
      <c r="DP1308" s="165"/>
      <c r="DQ1308" s="165"/>
      <c r="DR1308" s="165"/>
      <c r="DS1308" s="165"/>
      <c r="DT1308" s="165"/>
      <c r="DU1308" s="165"/>
      <c r="DV1308" s="165"/>
      <c r="DW1308" s="165"/>
      <c r="DX1308" s="165"/>
      <c r="DY1308" s="165"/>
      <c r="DZ1308" s="165"/>
      <c r="EA1308" s="165"/>
      <c r="EB1308" s="165"/>
    </row>
    <row r="1309" spans="1:132" s="1" customFormat="1" ht="10.5" customHeight="1" x14ac:dyDescent="0.2">
      <c r="A1309" s="1587" t="s">
        <v>13</v>
      </c>
      <c r="B1309" s="1634" t="s">
        <v>338</v>
      </c>
      <c r="C1309" s="988"/>
      <c r="D1309" s="1203"/>
      <c r="E1309" s="57"/>
      <c r="F1309" s="372"/>
      <c r="G1309" s="372"/>
      <c r="H1309" s="807"/>
      <c r="I1309" s="372"/>
      <c r="J1309" s="372"/>
      <c r="K1309" s="372"/>
      <c r="L1309" s="372"/>
      <c r="M1309" s="372"/>
      <c r="N1309" s="807"/>
      <c r="O1309" s="372"/>
      <c r="P1309" s="372"/>
      <c r="Q1309" s="372"/>
      <c r="R1309" s="372"/>
      <c r="S1309" s="372"/>
      <c r="T1309" s="372"/>
      <c r="U1309" s="372"/>
      <c r="V1309" s="372"/>
      <c r="W1309" s="372"/>
      <c r="X1309" s="372"/>
      <c r="Y1309" s="807"/>
      <c r="Z1309" s="372"/>
      <c r="AA1309" s="372"/>
      <c r="AB1309" s="759"/>
      <c r="AC1309" s="50"/>
      <c r="AD1309" s="53"/>
      <c r="AE1309" s="456"/>
      <c r="AF1309" s="259"/>
      <c r="AG1309" s="264"/>
      <c r="AH1309" s="264"/>
      <c r="AI1309" s="264"/>
      <c r="AJ1309" s="264"/>
      <c r="AK1309" s="264"/>
      <c r="AL1309" s="264"/>
      <c r="AM1309" s="264"/>
      <c r="AN1309" s="264"/>
      <c r="AO1309" s="264"/>
      <c r="AP1309" s="264"/>
      <c r="AQ1309" s="264"/>
      <c r="AR1309" s="264"/>
      <c r="AS1309" s="264"/>
      <c r="AT1309" s="264"/>
      <c r="AU1309" s="264"/>
      <c r="AV1309" s="264"/>
      <c r="AW1309" s="264"/>
      <c r="AX1309" s="264"/>
      <c r="AY1309" s="264"/>
      <c r="AZ1309" s="264"/>
      <c r="BA1309" s="264"/>
      <c r="BB1309" s="264"/>
      <c r="BC1309" s="264"/>
      <c r="BD1309" s="264"/>
      <c r="BE1309" s="165"/>
      <c r="BF1309" s="165"/>
      <c r="BG1309" s="165"/>
      <c r="BH1309" s="165"/>
      <c r="BI1309" s="165"/>
      <c r="BJ1309" s="165"/>
      <c r="BK1309" s="165"/>
      <c r="BL1309" s="165"/>
      <c r="BM1309" s="165"/>
      <c r="BN1309" s="165"/>
      <c r="BO1309" s="165"/>
      <c r="BP1309" s="165"/>
      <c r="BQ1309" s="165"/>
      <c r="BR1309" s="165"/>
      <c r="BS1309" s="165"/>
      <c r="BT1309" s="165"/>
      <c r="BU1309" s="165"/>
      <c r="BV1309" s="165"/>
      <c r="BW1309" s="165"/>
      <c r="BX1309" s="165"/>
      <c r="BY1309" s="165"/>
      <c r="BZ1309" s="165"/>
      <c r="CA1309" s="165"/>
      <c r="CB1309" s="165"/>
      <c r="CC1309" s="165"/>
      <c r="CD1309" s="165"/>
      <c r="CE1309" s="165"/>
      <c r="CF1309" s="165"/>
      <c r="CG1309" s="165"/>
      <c r="CH1309" s="165"/>
      <c r="CI1309" s="165"/>
      <c r="CJ1309" s="165"/>
      <c r="CK1309" s="165"/>
      <c r="CL1309" s="165"/>
      <c r="CM1309" s="165"/>
      <c r="CN1309" s="165"/>
      <c r="CO1309" s="165"/>
      <c r="CP1309" s="165"/>
      <c r="CQ1309" s="165"/>
      <c r="CR1309" s="165"/>
      <c r="CS1309" s="165"/>
      <c r="CT1309" s="165"/>
      <c r="CU1309" s="165"/>
      <c r="CV1309" s="165"/>
      <c r="CW1309" s="165"/>
      <c r="CX1309" s="165"/>
      <c r="CY1309" s="165"/>
      <c r="CZ1309" s="165"/>
      <c r="DA1309" s="165"/>
      <c r="DB1309" s="165"/>
      <c r="DC1309" s="165"/>
      <c r="DD1309" s="165"/>
      <c r="DE1309" s="165"/>
      <c r="DF1309" s="165"/>
      <c r="DG1309" s="165"/>
      <c r="DH1309" s="165"/>
      <c r="DI1309" s="165"/>
      <c r="DJ1309" s="165"/>
      <c r="DK1309" s="165"/>
      <c r="DL1309" s="165"/>
      <c r="DM1309" s="165"/>
      <c r="DN1309" s="165"/>
      <c r="DO1309" s="165"/>
      <c r="DP1309" s="165"/>
      <c r="DQ1309" s="165"/>
      <c r="DR1309" s="165"/>
      <c r="DS1309" s="165"/>
      <c r="DT1309" s="165"/>
      <c r="DU1309" s="165"/>
      <c r="DV1309" s="165"/>
      <c r="DW1309" s="165"/>
      <c r="DX1309" s="165"/>
      <c r="DY1309" s="165"/>
      <c r="DZ1309" s="165"/>
      <c r="EA1309" s="165"/>
      <c r="EB1309" s="165"/>
    </row>
    <row r="1310" spans="1:132" s="2" customFormat="1" ht="10.5" customHeight="1" x14ac:dyDescent="0.2">
      <c r="A1310" s="1588"/>
      <c r="B1310" s="1629"/>
      <c r="C1310" s="1407" t="s">
        <v>126</v>
      </c>
      <c r="D1310" s="134" t="s">
        <v>33</v>
      </c>
      <c r="E1310" s="970">
        <v>26</v>
      </c>
      <c r="F1310" s="970">
        <v>25</v>
      </c>
      <c r="G1310" s="970">
        <v>35</v>
      </c>
      <c r="H1310" s="972">
        <v>18</v>
      </c>
      <c r="I1310" s="970">
        <v>14</v>
      </c>
      <c r="J1310" s="970">
        <v>15</v>
      </c>
      <c r="K1310" s="970">
        <v>40</v>
      </c>
      <c r="L1310" s="970">
        <v>23</v>
      </c>
      <c r="M1310" s="970">
        <v>15</v>
      </c>
      <c r="N1310" s="972">
        <v>7</v>
      </c>
      <c r="O1310" s="970">
        <v>7</v>
      </c>
      <c r="P1310" s="970">
        <v>7</v>
      </c>
      <c r="Q1310" s="970">
        <v>6</v>
      </c>
      <c r="R1310" s="970">
        <v>6</v>
      </c>
      <c r="S1310" s="970">
        <v>15</v>
      </c>
      <c r="T1310" s="970">
        <v>15</v>
      </c>
      <c r="U1310" s="970">
        <v>22</v>
      </c>
      <c r="V1310" s="970">
        <v>23</v>
      </c>
      <c r="W1310" s="970">
        <v>23</v>
      </c>
      <c r="X1310" s="970">
        <v>22</v>
      </c>
      <c r="Y1310" s="972">
        <v>21</v>
      </c>
      <c r="Z1310" s="970">
        <v>15</v>
      </c>
      <c r="AA1310" s="970">
        <v>17</v>
      </c>
      <c r="AB1310" s="1018">
        <v>18</v>
      </c>
      <c r="AC1310" s="165"/>
      <c r="AD1310" s="165"/>
      <c r="AE1310" s="165"/>
      <c r="AF1310" s="260"/>
      <c r="AG1310" s="260"/>
      <c r="AH1310" s="260"/>
      <c r="AI1310" s="260"/>
      <c r="AJ1310" s="260"/>
      <c r="AK1310" s="260"/>
      <c r="AL1310" s="260"/>
      <c r="AM1310" s="260"/>
      <c r="AN1310" s="260"/>
      <c r="AO1310" s="260"/>
      <c r="AP1310" s="260"/>
      <c r="AQ1310" s="260"/>
      <c r="AR1310" s="260"/>
      <c r="AS1310" s="260"/>
      <c r="AT1310" s="260"/>
      <c r="AU1310" s="260"/>
      <c r="AV1310" s="260"/>
      <c r="AW1310" s="260"/>
      <c r="AX1310" s="260"/>
      <c r="AY1310" s="260"/>
      <c r="AZ1310" s="260"/>
      <c r="BA1310" s="260"/>
      <c r="BB1310" s="260"/>
      <c r="BC1310" s="260"/>
      <c r="BD1310" s="260"/>
      <c r="BE1310" s="165"/>
      <c r="BF1310" s="165"/>
      <c r="BG1310" s="165"/>
      <c r="BH1310" s="165"/>
      <c r="BI1310" s="165"/>
      <c r="BJ1310" s="165"/>
      <c r="BK1310" s="165"/>
      <c r="BL1310" s="165"/>
      <c r="BM1310" s="165"/>
      <c r="BN1310" s="165"/>
      <c r="BO1310" s="165"/>
      <c r="BP1310" s="165"/>
      <c r="BQ1310" s="165"/>
      <c r="BR1310" s="165"/>
      <c r="BS1310" s="165"/>
      <c r="BT1310" s="165"/>
      <c r="BU1310" s="165"/>
      <c r="BV1310" s="165"/>
      <c r="BW1310" s="165"/>
      <c r="BX1310" s="165"/>
      <c r="BY1310" s="165"/>
      <c r="BZ1310" s="165"/>
      <c r="CA1310" s="165"/>
      <c r="CB1310" s="165"/>
      <c r="CC1310" s="165"/>
      <c r="CD1310" s="165"/>
      <c r="CE1310" s="165"/>
      <c r="CF1310" s="165"/>
      <c r="CG1310" s="165"/>
      <c r="CH1310" s="165"/>
      <c r="CI1310" s="165"/>
      <c r="CJ1310" s="165"/>
      <c r="CK1310" s="165"/>
      <c r="CL1310" s="165"/>
      <c r="CM1310" s="165"/>
      <c r="CN1310" s="165"/>
      <c r="CO1310" s="165"/>
      <c r="CP1310" s="165"/>
      <c r="CQ1310" s="165"/>
      <c r="CR1310" s="165"/>
      <c r="CS1310" s="165"/>
      <c r="CT1310" s="165"/>
      <c r="CU1310" s="165"/>
      <c r="CV1310" s="165"/>
      <c r="CW1310" s="165"/>
      <c r="CX1310" s="165"/>
      <c r="CY1310" s="165"/>
      <c r="CZ1310" s="165"/>
      <c r="DA1310" s="165"/>
      <c r="DB1310" s="165"/>
      <c r="DC1310" s="165"/>
      <c r="DD1310" s="165"/>
      <c r="DE1310" s="165"/>
      <c r="DF1310" s="165"/>
      <c r="DG1310" s="165"/>
      <c r="DH1310" s="165"/>
      <c r="DI1310" s="165"/>
      <c r="DJ1310" s="165"/>
      <c r="DK1310" s="165"/>
      <c r="DL1310" s="165"/>
      <c r="DM1310" s="165"/>
      <c r="DN1310" s="165"/>
      <c r="DO1310" s="165"/>
      <c r="DP1310" s="165"/>
      <c r="DQ1310" s="165"/>
      <c r="DR1310" s="165"/>
      <c r="DS1310" s="165"/>
      <c r="DT1310" s="165"/>
      <c r="DU1310" s="114"/>
      <c r="DV1310" s="114"/>
      <c r="DW1310" s="114"/>
      <c r="DX1310" s="114"/>
      <c r="DY1310" s="114"/>
      <c r="DZ1310" s="114"/>
      <c r="EA1310" s="114"/>
      <c r="EB1310" s="114"/>
    </row>
    <row r="1311" spans="1:132" s="1" customFormat="1" ht="10.5" customHeight="1" x14ac:dyDescent="0.2">
      <c r="A1311" s="1588"/>
      <c r="B1311" s="1629"/>
      <c r="C1311" s="1403" t="s">
        <v>557</v>
      </c>
      <c r="D1311" s="134" t="s">
        <v>116</v>
      </c>
      <c r="E1311" s="51">
        <f>ROUND((AG1311-AF1311)*$AE1311,2)</f>
        <v>0.14000000000000001</v>
      </c>
      <c r="F1311" s="51">
        <f t="shared" ref="F1311" si="1028">ROUND((AH1311-AG1311)*$AE1311,2)</f>
        <v>0.12</v>
      </c>
      <c r="G1311" s="51">
        <f t="shared" ref="G1311" si="1029">ROUND((AI1311-AH1311)*$AE1311,2)</f>
        <v>0.23</v>
      </c>
      <c r="H1311" s="290">
        <f t="shared" ref="H1311" si="1030">ROUND((AJ1311-AI1311)*$AE1311,2)</f>
        <v>0.08</v>
      </c>
      <c r="I1311" s="51">
        <f t="shared" ref="I1311" si="1031">ROUND((AK1311-AJ1311)*$AE1311,2)</f>
        <v>0.09</v>
      </c>
      <c r="J1311" s="51">
        <f t="shared" ref="J1311" si="1032">ROUND((AL1311-AK1311)*$AE1311,2)</f>
        <v>7.0000000000000007E-2</v>
      </c>
      <c r="K1311" s="51">
        <f t="shared" ref="K1311" si="1033">ROUND((AM1311-AL1311)*$AE1311,2)</f>
        <v>0.25</v>
      </c>
      <c r="L1311" s="51">
        <f t="shared" ref="L1311" si="1034">ROUND((AN1311-AM1311)*$AE1311,2)</f>
        <v>0.13</v>
      </c>
      <c r="M1311" s="51">
        <f t="shared" ref="M1311" si="1035">ROUND((AO1311-AN1311)*$AE1311,2)</f>
        <v>7.0000000000000007E-2</v>
      </c>
      <c r="N1311" s="290">
        <f t="shared" ref="N1311" si="1036">ROUND((AP1311-AO1311)*$AE1311,2)</f>
        <v>0.03</v>
      </c>
      <c r="O1311" s="51">
        <f t="shared" ref="O1311" si="1037">ROUND((AQ1311-AP1311)*$AE1311,2)</f>
        <v>0.03</v>
      </c>
      <c r="P1311" s="51">
        <f t="shared" ref="P1311" si="1038">ROUND((AR1311-AQ1311)*$AE1311,2)</f>
        <v>0.03</v>
      </c>
      <c r="Q1311" s="51">
        <f t="shared" ref="Q1311" si="1039">ROUND((AS1311-AR1311)*$AE1311,2)</f>
        <v>0.03</v>
      </c>
      <c r="R1311" s="51">
        <f t="shared" ref="R1311" si="1040">ROUND((AT1311-AS1311)*$AE1311,2)</f>
        <v>0.03</v>
      </c>
      <c r="S1311" s="51">
        <f t="shared" ref="S1311" si="1041">ROUND((AU1311-AT1311)*$AE1311,2)</f>
        <v>7.0000000000000007E-2</v>
      </c>
      <c r="T1311" s="51">
        <f t="shared" ref="T1311" si="1042">ROUND((AV1311-AU1311)*$AE1311,2)</f>
        <v>0.08</v>
      </c>
      <c r="U1311" s="51">
        <f t="shared" ref="U1311" si="1043">ROUND((AW1311-AV1311)*$AE1311,2)</f>
        <v>0.11</v>
      </c>
      <c r="V1311" s="51">
        <f t="shared" ref="V1311" si="1044">ROUND((AX1311-AW1311)*$AE1311,2)</f>
        <v>0.13</v>
      </c>
      <c r="W1311" s="51">
        <f t="shared" ref="W1311" si="1045">ROUND((AY1311-AX1311)*$AE1311,2)</f>
        <v>0.13</v>
      </c>
      <c r="X1311" s="51">
        <f t="shared" ref="X1311" si="1046">ROUND((AZ1311-AY1311)*$AE1311,2)</f>
        <v>0.13</v>
      </c>
      <c r="Y1311" s="290">
        <f t="shared" ref="Y1311" si="1047">ROUND((BA1311-AZ1311)*$AE1311,2)</f>
        <v>0.12</v>
      </c>
      <c r="Z1311" s="51">
        <f t="shared" ref="Z1311" si="1048">ROUND((BB1311-BA1311)*$AE1311,2)</f>
        <v>7.0000000000000007E-2</v>
      </c>
      <c r="AA1311" s="51">
        <f t="shared" ref="AA1311" si="1049">ROUND((BC1311-BB1311)*$AE1311,2)</f>
        <v>0.1</v>
      </c>
      <c r="AB1311" s="52">
        <f t="shared" ref="AB1311" si="1050">ROUND((BD1311-BC1311)*$AE1311,2)</f>
        <v>0.11</v>
      </c>
      <c r="AC1311" s="50">
        <f>(BD1311-AF1311)*AE1311</f>
        <v>2.3500800000005255</v>
      </c>
      <c r="AD1311" s="53">
        <f>(BD1312-AF1312)*AE1311</f>
        <v>3.8088000000010651</v>
      </c>
      <c r="AE1311" s="456">
        <v>4.8</v>
      </c>
      <c r="AF1311" s="1058">
        <v>1385.9277999999999</v>
      </c>
      <c r="AG1311" s="1058">
        <v>1385.9559999999999</v>
      </c>
      <c r="AH1311" s="1059">
        <v>1385.9818</v>
      </c>
      <c r="AI1311" s="1058">
        <v>1386.0292999999999</v>
      </c>
      <c r="AJ1311" s="1058">
        <v>1386.0454</v>
      </c>
      <c r="AK1311" s="1058">
        <v>1386.0636</v>
      </c>
      <c r="AL1311" s="1058">
        <v>1386.0791999999999</v>
      </c>
      <c r="AM1311" s="1058">
        <v>1386.1303</v>
      </c>
      <c r="AN1311" s="1058">
        <v>1386.1565000000001</v>
      </c>
      <c r="AO1311" s="1058">
        <v>1386.171</v>
      </c>
      <c r="AP1311" s="1058">
        <v>1386.1764000000001</v>
      </c>
      <c r="AQ1311" s="1058">
        <v>1386.182</v>
      </c>
      <c r="AR1311" s="1058">
        <v>1386.1884</v>
      </c>
      <c r="AS1311" s="1058">
        <v>1386.1938</v>
      </c>
      <c r="AT1311" s="1058">
        <v>1386.1991</v>
      </c>
      <c r="AU1311" s="1058">
        <v>1386.2145</v>
      </c>
      <c r="AV1311" s="1058">
        <v>1386.2306000000001</v>
      </c>
      <c r="AW1311" s="1058">
        <v>1386.2530999999999</v>
      </c>
      <c r="AX1311" s="1058">
        <v>1386.2809999999999</v>
      </c>
      <c r="AY1311" s="1058">
        <v>1386.3081</v>
      </c>
      <c r="AZ1311" s="1058">
        <v>1386.3362</v>
      </c>
      <c r="BA1311" s="1058">
        <v>1386.3604</v>
      </c>
      <c r="BB1311" s="1058">
        <v>1386.3749</v>
      </c>
      <c r="BC1311" s="1058">
        <v>1386.395</v>
      </c>
      <c r="BD1311" s="1058">
        <v>1386.4174</v>
      </c>
      <c r="BE1311" s="165"/>
      <c r="BF1311" s="165"/>
      <c r="BG1311" s="165"/>
      <c r="BH1311" s="165"/>
      <c r="BI1311" s="165"/>
      <c r="BJ1311" s="165"/>
      <c r="BK1311" s="165"/>
      <c r="BL1311" s="165"/>
      <c r="BM1311" s="165"/>
      <c r="BN1311" s="165"/>
      <c r="BO1311" s="165"/>
      <c r="BP1311" s="165"/>
      <c r="BQ1311" s="165"/>
      <c r="BR1311" s="165"/>
      <c r="BS1311" s="165"/>
      <c r="BT1311" s="165"/>
      <c r="BU1311" s="165"/>
      <c r="BV1311" s="165"/>
      <c r="BW1311" s="165"/>
      <c r="BX1311" s="165"/>
      <c r="BY1311" s="165"/>
      <c r="BZ1311" s="165"/>
      <c r="CA1311" s="165"/>
      <c r="CB1311" s="165"/>
      <c r="CC1311" s="165"/>
      <c r="CD1311" s="165"/>
      <c r="CE1311" s="165"/>
      <c r="CF1311" s="165"/>
      <c r="CG1311" s="165"/>
      <c r="CH1311" s="165"/>
      <c r="CI1311" s="165"/>
      <c r="CJ1311" s="165"/>
      <c r="CK1311" s="165"/>
      <c r="CL1311" s="165"/>
      <c r="CM1311" s="165"/>
      <c r="CN1311" s="165"/>
      <c r="CO1311" s="165"/>
      <c r="CP1311" s="165"/>
      <c r="CQ1311" s="165"/>
      <c r="CR1311" s="165"/>
      <c r="CS1311" s="165"/>
      <c r="CT1311" s="165"/>
      <c r="CU1311" s="165"/>
      <c r="CV1311" s="165"/>
      <c r="CW1311" s="165"/>
      <c r="CX1311" s="165"/>
      <c r="CY1311" s="165"/>
      <c r="CZ1311" s="165"/>
      <c r="DA1311" s="165"/>
      <c r="DB1311" s="165"/>
      <c r="DC1311" s="165"/>
      <c r="DD1311" s="165"/>
      <c r="DE1311" s="165"/>
      <c r="DF1311" s="165"/>
      <c r="DG1311" s="165"/>
      <c r="DH1311" s="165"/>
      <c r="DI1311" s="165"/>
      <c r="DJ1311" s="165"/>
      <c r="DK1311" s="165"/>
      <c r="DL1311" s="165"/>
      <c r="DM1311" s="165"/>
      <c r="DN1311" s="165"/>
      <c r="DO1311" s="165"/>
      <c r="DP1311" s="165"/>
      <c r="DQ1311" s="165"/>
      <c r="DR1311" s="165"/>
      <c r="DS1311" s="165"/>
      <c r="DT1311" s="165"/>
      <c r="DU1311" s="165"/>
      <c r="DV1311" s="165"/>
      <c r="DW1311" s="165"/>
      <c r="DX1311" s="165"/>
      <c r="DY1311" s="165"/>
      <c r="DZ1311" s="165"/>
      <c r="EA1311" s="165"/>
      <c r="EB1311" s="165"/>
    </row>
    <row r="1312" spans="1:132" s="1" customFormat="1" ht="10.5" customHeight="1" x14ac:dyDescent="0.2">
      <c r="A1312" s="1588"/>
      <c r="B1312" s="1629"/>
      <c r="C1312" s="1403" t="s">
        <v>557</v>
      </c>
      <c r="D1312" s="134" t="s">
        <v>117</v>
      </c>
      <c r="E1312" s="51">
        <f>ROUND((AG1312-AF1312)*$AE1311,2)</f>
        <v>0.2</v>
      </c>
      <c r="F1312" s="51">
        <f t="shared" ref="F1312" si="1051">ROUND((AH1312-AG1312)*$AE1311,2)</f>
        <v>0.24</v>
      </c>
      <c r="G1312" s="51">
        <f t="shared" ref="G1312" si="1052">ROUND((AI1312-AH1312)*$AE1311,2)</f>
        <v>0.33</v>
      </c>
      <c r="H1312" s="290">
        <f t="shared" ref="H1312" si="1053">ROUND((AJ1312-AI1312)*$AE1311,2)</f>
        <v>0.15</v>
      </c>
      <c r="I1312" s="51">
        <f t="shared" ref="I1312" si="1054">ROUND((AK1312-AJ1312)*$AE1311,2)</f>
        <v>0.15</v>
      </c>
      <c r="J1312" s="51">
        <f t="shared" ref="J1312" si="1055">ROUND((AL1312-AK1312)*$AE1311,2)</f>
        <v>0.15</v>
      </c>
      <c r="K1312" s="51">
        <f t="shared" ref="K1312" si="1056">ROUND((AM1312-AL1312)*$AE1311,2)</f>
        <v>0.31</v>
      </c>
      <c r="L1312" s="51">
        <f t="shared" ref="L1312" si="1057">ROUND((AN1312-AM1312)*$AE1311,2)</f>
        <v>0.18</v>
      </c>
      <c r="M1312" s="51">
        <f t="shared" ref="M1312" si="1058">ROUND((AO1312-AN1312)*$AE1311,2)</f>
        <v>0.15</v>
      </c>
      <c r="N1312" s="290">
        <f t="shared" ref="N1312" si="1059">ROUND((AP1312-AO1312)*$AE1311,2)</f>
        <v>0.06</v>
      </c>
      <c r="O1312" s="51">
        <f t="shared" ref="O1312" si="1060">ROUND((AQ1312-AP1312)*$AE1311,2)</f>
        <v>0.06</v>
      </c>
      <c r="P1312" s="51">
        <f t="shared" ref="P1312" si="1061">ROUND((AR1312-AQ1312)*$AE1311,2)</f>
        <v>0.08</v>
      </c>
      <c r="Q1312" s="51">
        <f t="shared" ref="Q1312" si="1062">ROUND((AS1312-AR1312)*$AE1311,2)</f>
        <v>0.06</v>
      </c>
      <c r="R1312" s="51">
        <f t="shared" ref="R1312" si="1063">ROUND((AT1312-AS1312)*$AE1311,2)</f>
        <v>0.06</v>
      </c>
      <c r="S1312" s="51">
        <f t="shared" ref="S1312" si="1064">ROUND((AU1312-AT1312)*$AE1311,2)</f>
        <v>0.13</v>
      </c>
      <c r="T1312" s="51">
        <f t="shared" ref="T1312" si="1065">ROUND((AV1312-AU1312)*$AE1311,2)</f>
        <v>0.14000000000000001</v>
      </c>
      <c r="U1312" s="51">
        <f t="shared" ref="U1312" si="1066">ROUND((AW1312-AV1312)*$AE1311,2)</f>
        <v>0.17</v>
      </c>
      <c r="V1312" s="51">
        <f t="shared" ref="V1312" si="1067">ROUND((AX1312-AW1312)*$AE1311,2)</f>
        <v>0.19</v>
      </c>
      <c r="W1312" s="51">
        <f t="shared" ref="W1312" si="1068">ROUND((AY1312-AX1312)*$AE1311,2)</f>
        <v>0.19</v>
      </c>
      <c r="X1312" s="51">
        <f t="shared" ref="X1312" si="1069">ROUND((AZ1312-AY1312)*$AE1311,2)</f>
        <v>0.19</v>
      </c>
      <c r="Y1312" s="290">
        <f t="shared" ref="Y1312" si="1070">ROUND((BA1312-AZ1312)*$AE1311,2)</f>
        <v>0.18</v>
      </c>
      <c r="Z1312" s="51">
        <f t="shared" ref="Z1312" si="1071">ROUND((BB1312-BA1312)*$AE1311,2)</f>
        <v>0.13</v>
      </c>
      <c r="AA1312" s="51">
        <f t="shared" ref="AA1312" si="1072">ROUND((BC1312-BB1312)*$AE1311,2)</f>
        <v>0.15</v>
      </c>
      <c r="AB1312" s="52">
        <f t="shared" ref="AB1312" si="1073">ROUND((BD1312-BC1312)*$AE1311,2)</f>
        <v>0.16</v>
      </c>
      <c r="AC1312" s="50"/>
      <c r="AD1312" s="53"/>
      <c r="AE1312" s="456"/>
      <c r="AF1312" s="1058">
        <v>2363.3462</v>
      </c>
      <c r="AG1312" s="1058">
        <v>2363.3878</v>
      </c>
      <c r="AH1312" s="1059">
        <v>2363.4375</v>
      </c>
      <c r="AI1312" s="1058">
        <v>2363.5055000000002</v>
      </c>
      <c r="AJ1312" s="1058">
        <v>2363.5365999999999</v>
      </c>
      <c r="AK1312" s="1058">
        <v>2363.5675999999999</v>
      </c>
      <c r="AL1312" s="1058">
        <v>2363.5985000000001</v>
      </c>
      <c r="AM1312" s="1058">
        <v>2363.663</v>
      </c>
      <c r="AN1312" s="1058">
        <v>2363.7003</v>
      </c>
      <c r="AO1312" s="1058">
        <v>2363.7316999999998</v>
      </c>
      <c r="AP1312" s="1058">
        <v>2363.7444999999998</v>
      </c>
      <c r="AQ1312" s="1058">
        <v>2363.7577999999999</v>
      </c>
      <c r="AR1312" s="1058">
        <v>2363.7748000000001</v>
      </c>
      <c r="AS1312" s="1058">
        <v>2363.7876999999999</v>
      </c>
      <c r="AT1312" s="1058">
        <v>2363.8002999999999</v>
      </c>
      <c r="AU1312" s="1058">
        <v>2363.8276000000001</v>
      </c>
      <c r="AV1312" s="1058">
        <v>2363.8557999999998</v>
      </c>
      <c r="AW1312" s="1058">
        <v>2363.8903</v>
      </c>
      <c r="AX1312" s="1058">
        <v>2363.9306000000001</v>
      </c>
      <c r="AY1312" s="1058">
        <v>2363.9701</v>
      </c>
      <c r="AZ1312" s="1058">
        <v>2364.0104999999999</v>
      </c>
      <c r="BA1312" s="1058">
        <v>2364.0475000000001</v>
      </c>
      <c r="BB1312" s="1058">
        <v>2364.0752000000002</v>
      </c>
      <c r="BC1312" s="1058">
        <v>2364.1062999999999</v>
      </c>
      <c r="BD1312" s="1058">
        <v>2364.1397000000002</v>
      </c>
      <c r="BE1312" s="165"/>
      <c r="BF1312" s="165"/>
      <c r="BG1312" s="165"/>
      <c r="BH1312" s="165"/>
      <c r="BI1312" s="165"/>
      <c r="BJ1312" s="165"/>
      <c r="BK1312" s="165"/>
      <c r="BL1312" s="165"/>
      <c r="BM1312" s="165"/>
      <c r="BN1312" s="165"/>
      <c r="BO1312" s="165"/>
      <c r="BP1312" s="165"/>
      <c r="BQ1312" s="165"/>
      <c r="BR1312" s="165"/>
      <c r="BS1312" s="165"/>
      <c r="BT1312" s="165"/>
      <c r="BU1312" s="165"/>
      <c r="BV1312" s="165"/>
      <c r="BW1312" s="165"/>
      <c r="BX1312" s="165"/>
      <c r="BY1312" s="165"/>
      <c r="BZ1312" s="165"/>
      <c r="CA1312" s="165"/>
      <c r="CB1312" s="165"/>
      <c r="CC1312" s="165"/>
      <c r="CD1312" s="165"/>
      <c r="CE1312" s="165"/>
      <c r="CF1312" s="165"/>
      <c r="CG1312" s="165"/>
      <c r="CH1312" s="165"/>
      <c r="CI1312" s="165"/>
      <c r="CJ1312" s="165"/>
      <c r="CK1312" s="165"/>
      <c r="CL1312" s="165"/>
      <c r="CM1312" s="165"/>
      <c r="CN1312" s="165"/>
      <c r="CO1312" s="165"/>
      <c r="CP1312" s="165"/>
      <c r="CQ1312" s="165"/>
      <c r="CR1312" s="165"/>
      <c r="CS1312" s="165"/>
      <c r="CT1312" s="165"/>
      <c r="CU1312" s="165"/>
      <c r="CV1312" s="165"/>
      <c r="CW1312" s="165"/>
      <c r="CX1312" s="165"/>
      <c r="CY1312" s="165"/>
      <c r="CZ1312" s="165"/>
      <c r="DA1312" s="165"/>
      <c r="DB1312" s="165"/>
      <c r="DC1312" s="165"/>
      <c r="DD1312" s="165"/>
      <c r="DE1312" s="165"/>
      <c r="DF1312" s="165"/>
      <c r="DG1312" s="165"/>
      <c r="DH1312" s="165"/>
      <c r="DI1312" s="165"/>
      <c r="DJ1312" s="165"/>
      <c r="DK1312" s="165"/>
      <c r="DL1312" s="165"/>
      <c r="DM1312" s="165"/>
      <c r="DN1312" s="165"/>
      <c r="DO1312" s="165"/>
      <c r="DP1312" s="165"/>
      <c r="DQ1312" s="165"/>
      <c r="DR1312" s="165"/>
      <c r="DS1312" s="165"/>
      <c r="DT1312" s="165"/>
      <c r="DU1312" s="165"/>
      <c r="DV1312" s="165"/>
      <c r="DW1312" s="165"/>
      <c r="DX1312" s="165"/>
      <c r="DY1312" s="165"/>
      <c r="DZ1312" s="165"/>
      <c r="EA1312" s="165"/>
      <c r="EB1312" s="165"/>
    </row>
    <row r="1313" spans="1:132" s="1" customFormat="1" ht="10.5" customHeight="1" thickBot="1" x14ac:dyDescent="0.25">
      <c r="A1313" s="1589"/>
      <c r="B1313" s="1635"/>
      <c r="C1313" s="274"/>
      <c r="D1313" s="239" t="s">
        <v>41</v>
      </c>
      <c r="E1313" s="84">
        <f>E1312/E1311</f>
        <v>1.4285714285714286</v>
      </c>
      <c r="F1313" s="84">
        <f t="shared" ref="F1313:AB1313" si="1074">F1312/F1311</f>
        <v>2</v>
      </c>
      <c r="G1313" s="84">
        <f t="shared" si="1074"/>
        <v>1.4347826086956521</v>
      </c>
      <c r="H1313" s="298">
        <f t="shared" si="1074"/>
        <v>1.875</v>
      </c>
      <c r="I1313" s="84">
        <f t="shared" si="1074"/>
        <v>1.6666666666666667</v>
      </c>
      <c r="J1313" s="84">
        <f t="shared" si="1074"/>
        <v>2.1428571428571428</v>
      </c>
      <c r="K1313" s="84">
        <f t="shared" si="1074"/>
        <v>1.24</v>
      </c>
      <c r="L1313" s="84">
        <f t="shared" si="1074"/>
        <v>1.3846153846153846</v>
      </c>
      <c r="M1313" s="84">
        <f t="shared" si="1074"/>
        <v>2.1428571428571428</v>
      </c>
      <c r="N1313" s="298">
        <f t="shared" si="1074"/>
        <v>2</v>
      </c>
      <c r="O1313" s="84">
        <f t="shared" si="1074"/>
        <v>2</v>
      </c>
      <c r="P1313" s="84">
        <f t="shared" si="1074"/>
        <v>2.666666666666667</v>
      </c>
      <c r="Q1313" s="84">
        <f t="shared" si="1074"/>
        <v>2</v>
      </c>
      <c r="R1313" s="84">
        <f t="shared" si="1074"/>
        <v>2</v>
      </c>
      <c r="S1313" s="84">
        <f t="shared" si="1074"/>
        <v>1.857142857142857</v>
      </c>
      <c r="T1313" s="84">
        <f t="shared" si="1074"/>
        <v>1.7500000000000002</v>
      </c>
      <c r="U1313" s="84">
        <f t="shared" si="1074"/>
        <v>1.5454545454545456</v>
      </c>
      <c r="V1313" s="84">
        <f t="shared" si="1074"/>
        <v>1.4615384615384615</v>
      </c>
      <c r="W1313" s="84">
        <f t="shared" si="1074"/>
        <v>1.4615384615384615</v>
      </c>
      <c r="X1313" s="84">
        <f t="shared" si="1074"/>
        <v>1.4615384615384615</v>
      </c>
      <c r="Y1313" s="298">
        <f t="shared" si="1074"/>
        <v>1.5</v>
      </c>
      <c r="Z1313" s="84">
        <f t="shared" si="1074"/>
        <v>1.857142857142857</v>
      </c>
      <c r="AA1313" s="84">
        <f t="shared" si="1074"/>
        <v>1.4999999999999998</v>
      </c>
      <c r="AB1313" s="85">
        <f t="shared" si="1074"/>
        <v>1.4545454545454546</v>
      </c>
      <c r="AC1313" s="50"/>
      <c r="AD1313" s="53"/>
      <c r="AE1313" s="456"/>
      <c r="AF1313" s="264"/>
      <c r="AG1313" s="264"/>
      <c r="AH1313" s="264"/>
      <c r="AI1313" s="264"/>
      <c r="AJ1313" s="264"/>
      <c r="AK1313" s="264"/>
      <c r="AL1313" s="264"/>
      <c r="AM1313" s="264"/>
      <c r="AN1313" s="264"/>
      <c r="AO1313" s="264"/>
      <c r="AP1313" s="264"/>
      <c r="AQ1313" s="264"/>
      <c r="AR1313" s="264"/>
      <c r="AS1313" s="264"/>
      <c r="AT1313" s="264"/>
      <c r="AU1313" s="264"/>
      <c r="AV1313" s="264"/>
      <c r="AW1313" s="264"/>
      <c r="AX1313" s="264"/>
      <c r="AY1313" s="264"/>
      <c r="AZ1313" s="264"/>
      <c r="BA1313" s="264"/>
      <c r="BB1313" s="264"/>
      <c r="BC1313" s="264"/>
      <c r="BD1313" s="264"/>
      <c r="BE1313" s="165"/>
      <c r="BF1313" s="165"/>
      <c r="BG1313" s="165"/>
      <c r="BH1313" s="165"/>
      <c r="BI1313" s="165"/>
      <c r="BJ1313" s="165"/>
      <c r="BK1313" s="165"/>
      <c r="BL1313" s="165"/>
      <c r="BM1313" s="165"/>
      <c r="BN1313" s="165"/>
      <c r="BO1313" s="165"/>
      <c r="BP1313" s="165"/>
      <c r="BQ1313" s="165"/>
      <c r="BR1313" s="165"/>
      <c r="BS1313" s="165"/>
      <c r="BT1313" s="165"/>
      <c r="BU1313" s="165"/>
      <c r="BV1313" s="165"/>
      <c r="BW1313" s="165"/>
      <c r="BX1313" s="165"/>
      <c r="BY1313" s="165"/>
      <c r="BZ1313" s="165"/>
      <c r="CA1313" s="165"/>
      <c r="CB1313" s="165"/>
      <c r="CC1313" s="165"/>
      <c r="CD1313" s="165"/>
      <c r="CE1313" s="165"/>
      <c r="CF1313" s="165"/>
      <c r="CG1313" s="165"/>
      <c r="CH1313" s="165"/>
      <c r="CI1313" s="165"/>
      <c r="CJ1313" s="165"/>
      <c r="CK1313" s="165"/>
      <c r="CL1313" s="165"/>
      <c r="CM1313" s="165"/>
      <c r="CN1313" s="165"/>
      <c r="CO1313" s="165"/>
      <c r="CP1313" s="165"/>
      <c r="CQ1313" s="165"/>
      <c r="CR1313" s="165"/>
      <c r="CS1313" s="165"/>
      <c r="CT1313" s="165"/>
      <c r="CU1313" s="165"/>
      <c r="CV1313" s="165"/>
      <c r="CW1313" s="165"/>
      <c r="CX1313" s="165"/>
      <c r="CY1313" s="165"/>
      <c r="CZ1313" s="165"/>
      <c r="DA1313" s="165"/>
      <c r="DB1313" s="165"/>
      <c r="DC1313" s="165"/>
      <c r="DD1313" s="165"/>
      <c r="DE1313" s="165"/>
      <c r="DF1313" s="165"/>
      <c r="DG1313" s="165"/>
      <c r="DH1313" s="165"/>
      <c r="DI1313" s="165"/>
      <c r="DJ1313" s="165"/>
      <c r="DK1313" s="165"/>
      <c r="DL1313" s="165"/>
      <c r="DM1313" s="165"/>
      <c r="DN1313" s="165"/>
      <c r="DO1313" s="165"/>
      <c r="DP1313" s="165"/>
      <c r="DQ1313" s="165"/>
      <c r="DR1313" s="165"/>
      <c r="DS1313" s="165"/>
      <c r="DT1313" s="165"/>
      <c r="DU1313" s="165"/>
      <c r="DV1313" s="165"/>
      <c r="DW1313" s="165"/>
      <c r="DX1313" s="165"/>
      <c r="DY1313" s="165"/>
      <c r="DZ1313" s="165"/>
      <c r="EA1313" s="165"/>
      <c r="EB1313" s="165"/>
    </row>
    <row r="1314" spans="1:132" s="1" customFormat="1" ht="10.5" customHeight="1" x14ac:dyDescent="0.2">
      <c r="A1314" s="1531" t="s">
        <v>5</v>
      </c>
      <c r="B1314" s="1636" t="s">
        <v>720</v>
      </c>
      <c r="C1314" s="1119"/>
      <c r="D1314" s="1203"/>
      <c r="E1314" s="79"/>
      <c r="F1314" s="79"/>
      <c r="G1314" s="79"/>
      <c r="H1314" s="296"/>
      <c r="I1314" s="79"/>
      <c r="J1314" s="79"/>
      <c r="K1314" s="79"/>
      <c r="L1314" s="79"/>
      <c r="M1314" s="79"/>
      <c r="N1314" s="296"/>
      <c r="O1314" s="79"/>
      <c r="P1314" s="79"/>
      <c r="Q1314" s="79"/>
      <c r="R1314" s="79"/>
      <c r="S1314" s="79"/>
      <c r="T1314" s="79"/>
      <c r="U1314" s="79"/>
      <c r="V1314" s="79"/>
      <c r="W1314" s="79"/>
      <c r="X1314" s="79"/>
      <c r="Y1314" s="296"/>
      <c r="Z1314" s="79"/>
      <c r="AA1314" s="79"/>
      <c r="AB1314" s="80"/>
      <c r="AC1314" s="50"/>
      <c r="AD1314" s="53"/>
      <c r="AE1314" s="456"/>
      <c r="AF1314" s="259"/>
      <c r="AG1314" s="264"/>
      <c r="AH1314" s="264"/>
      <c r="AI1314" s="264"/>
      <c r="AJ1314" s="264"/>
      <c r="AK1314" s="264"/>
      <c r="AL1314" s="264"/>
      <c r="AM1314" s="264"/>
      <c r="AN1314" s="264"/>
      <c r="AO1314" s="264"/>
      <c r="AP1314" s="264"/>
      <c r="AQ1314" s="264"/>
      <c r="AR1314" s="264"/>
      <c r="AS1314" s="264"/>
      <c r="AT1314" s="264"/>
      <c r="AU1314" s="264"/>
      <c r="AV1314" s="264"/>
      <c r="AW1314" s="264"/>
      <c r="AX1314" s="264"/>
      <c r="AY1314" s="264"/>
      <c r="AZ1314" s="264"/>
      <c r="BA1314" s="264"/>
      <c r="BB1314" s="264"/>
      <c r="BC1314" s="264"/>
      <c r="BD1314" s="264"/>
      <c r="BE1314" s="165"/>
      <c r="BF1314" s="165"/>
      <c r="BG1314" s="165"/>
      <c r="BH1314" s="165"/>
      <c r="BI1314" s="165"/>
      <c r="BJ1314" s="165"/>
      <c r="BK1314" s="165"/>
      <c r="BL1314" s="165"/>
      <c r="BM1314" s="165"/>
      <c r="BN1314" s="165"/>
      <c r="BO1314" s="165"/>
      <c r="BP1314" s="165"/>
      <c r="BQ1314" s="165"/>
      <c r="BR1314" s="165"/>
      <c r="BS1314" s="165"/>
      <c r="BT1314" s="165"/>
      <c r="BU1314" s="165"/>
      <c r="BV1314" s="165"/>
      <c r="BW1314" s="165"/>
      <c r="BX1314" s="165"/>
      <c r="BY1314" s="165"/>
      <c r="BZ1314" s="165"/>
      <c r="CA1314" s="165"/>
      <c r="CB1314" s="165"/>
      <c r="CC1314" s="165"/>
      <c r="CD1314" s="165"/>
      <c r="CE1314" s="165"/>
      <c r="CF1314" s="165"/>
      <c r="CG1314" s="165"/>
      <c r="CH1314" s="165"/>
      <c r="CI1314" s="165"/>
      <c r="CJ1314" s="165"/>
      <c r="CK1314" s="165"/>
      <c r="CL1314" s="165"/>
      <c r="CM1314" s="165"/>
      <c r="CN1314" s="165"/>
      <c r="CO1314" s="165"/>
      <c r="CP1314" s="165"/>
      <c r="CQ1314" s="165"/>
      <c r="CR1314" s="165"/>
      <c r="CS1314" s="165"/>
      <c r="CT1314" s="165"/>
      <c r="CU1314" s="165"/>
      <c r="CV1314" s="165"/>
      <c r="CW1314" s="165"/>
      <c r="CX1314" s="165"/>
      <c r="CY1314" s="165"/>
      <c r="CZ1314" s="165"/>
      <c r="DA1314" s="165"/>
      <c r="DB1314" s="165"/>
      <c r="DC1314" s="165"/>
      <c r="DD1314" s="165"/>
      <c r="DE1314" s="165"/>
      <c r="DF1314" s="165"/>
      <c r="DG1314" s="165"/>
      <c r="DH1314" s="165"/>
      <c r="DI1314" s="165"/>
      <c r="DJ1314" s="165"/>
      <c r="DK1314" s="165"/>
      <c r="DL1314" s="165"/>
      <c r="DM1314" s="165"/>
      <c r="DN1314" s="165"/>
      <c r="DO1314" s="165"/>
      <c r="DP1314" s="165"/>
      <c r="DQ1314" s="165"/>
      <c r="DR1314" s="165"/>
      <c r="DS1314" s="165"/>
      <c r="DT1314" s="165"/>
      <c r="DU1314" s="165"/>
      <c r="DV1314" s="165"/>
      <c r="DW1314" s="165"/>
      <c r="DX1314" s="165"/>
      <c r="DY1314" s="165"/>
      <c r="DZ1314" s="165"/>
      <c r="EA1314" s="165"/>
      <c r="EB1314" s="165"/>
    </row>
    <row r="1315" spans="1:132" s="2" customFormat="1" ht="10.5" customHeight="1" x14ac:dyDescent="0.2">
      <c r="A1315" s="1532"/>
      <c r="B1315" s="1633"/>
      <c r="C1315" s="1407" t="s">
        <v>129</v>
      </c>
      <c r="D1315" s="134" t="s">
        <v>33</v>
      </c>
      <c r="E1315" s="47">
        <f>ROUND(SQRT(E1316^2+E1317^2)*1000/(1.73*E$1295),0)</f>
        <v>0</v>
      </c>
      <c r="F1315" s="180">
        <f t="shared" ref="F1315:AB1315" si="1075">ROUND(SQRT(F1316^2+F1317^2)*1000/(1.73*F$1295),0)</f>
        <v>0</v>
      </c>
      <c r="G1315" s="180">
        <f t="shared" si="1075"/>
        <v>0</v>
      </c>
      <c r="H1315" s="319">
        <f t="shared" si="1075"/>
        <v>0</v>
      </c>
      <c r="I1315" s="180">
        <f t="shared" si="1075"/>
        <v>0</v>
      </c>
      <c r="J1315" s="180">
        <f t="shared" si="1075"/>
        <v>0</v>
      </c>
      <c r="K1315" s="180">
        <f t="shared" si="1075"/>
        <v>0</v>
      </c>
      <c r="L1315" s="180">
        <f t="shared" si="1075"/>
        <v>0</v>
      </c>
      <c r="M1315" s="180">
        <f t="shared" si="1075"/>
        <v>0</v>
      </c>
      <c r="N1315" s="319">
        <f t="shared" si="1075"/>
        <v>0</v>
      </c>
      <c r="O1315" s="180">
        <f t="shared" si="1075"/>
        <v>0</v>
      </c>
      <c r="P1315" s="180">
        <f t="shared" si="1075"/>
        <v>0</v>
      </c>
      <c r="Q1315" s="180">
        <f t="shared" si="1075"/>
        <v>0</v>
      </c>
      <c r="R1315" s="180">
        <f t="shared" si="1075"/>
        <v>0</v>
      </c>
      <c r="S1315" s="180">
        <f t="shared" si="1075"/>
        <v>0</v>
      </c>
      <c r="T1315" s="180">
        <f t="shared" si="1075"/>
        <v>0</v>
      </c>
      <c r="U1315" s="180">
        <f t="shared" si="1075"/>
        <v>0</v>
      </c>
      <c r="V1315" s="180">
        <f t="shared" si="1075"/>
        <v>0</v>
      </c>
      <c r="W1315" s="180">
        <f t="shared" si="1075"/>
        <v>0</v>
      </c>
      <c r="X1315" s="180">
        <f t="shared" si="1075"/>
        <v>0</v>
      </c>
      <c r="Y1315" s="319">
        <f t="shared" si="1075"/>
        <v>0</v>
      </c>
      <c r="Z1315" s="180">
        <f t="shared" si="1075"/>
        <v>0</v>
      </c>
      <c r="AA1315" s="180">
        <f t="shared" si="1075"/>
        <v>0</v>
      </c>
      <c r="AB1315" s="861">
        <f t="shared" si="1075"/>
        <v>0</v>
      </c>
      <c r="AC1315" s="165"/>
      <c r="AD1315" s="165"/>
      <c r="AE1315" s="165"/>
      <c r="AF1315" s="260"/>
      <c r="AG1315" s="260"/>
      <c r="AH1315" s="260"/>
      <c r="AI1315" s="260"/>
      <c r="AJ1315" s="260"/>
      <c r="AK1315" s="260"/>
      <c r="AL1315" s="260"/>
      <c r="AM1315" s="260"/>
      <c r="AN1315" s="260"/>
      <c r="AO1315" s="260"/>
      <c r="AP1315" s="260"/>
      <c r="AQ1315" s="260"/>
      <c r="AR1315" s="260"/>
      <c r="AS1315" s="260"/>
      <c r="AT1315" s="260"/>
      <c r="AU1315" s="260"/>
      <c r="AV1315" s="260"/>
      <c r="AW1315" s="260"/>
      <c r="AX1315" s="260"/>
      <c r="AY1315" s="260"/>
      <c r="AZ1315" s="260"/>
      <c r="BA1315" s="260"/>
      <c r="BB1315" s="260"/>
      <c r="BC1315" s="260"/>
      <c r="BD1315" s="260"/>
      <c r="BE1315" s="165"/>
      <c r="BF1315" s="165"/>
      <c r="BG1315" s="165"/>
      <c r="BH1315" s="165"/>
      <c r="BI1315" s="165"/>
      <c r="BJ1315" s="165"/>
      <c r="BK1315" s="165"/>
      <c r="BL1315" s="165"/>
      <c r="BM1315" s="165"/>
      <c r="BN1315" s="165"/>
      <c r="BO1315" s="165"/>
      <c r="BP1315" s="165"/>
      <c r="BQ1315" s="165"/>
      <c r="BR1315" s="165"/>
      <c r="BS1315" s="165"/>
      <c r="BT1315" s="165"/>
      <c r="BU1315" s="165"/>
      <c r="BV1315" s="165"/>
      <c r="BW1315" s="165"/>
      <c r="BX1315" s="165"/>
      <c r="BY1315" s="165"/>
      <c r="BZ1315" s="165"/>
      <c r="CA1315" s="165"/>
      <c r="CB1315" s="165"/>
      <c r="CC1315" s="165"/>
      <c r="CD1315" s="165"/>
      <c r="CE1315" s="165"/>
      <c r="CF1315" s="165"/>
      <c r="CG1315" s="165"/>
      <c r="CH1315" s="165"/>
      <c r="CI1315" s="165"/>
      <c r="CJ1315" s="165"/>
      <c r="CK1315" s="165"/>
      <c r="CL1315" s="165"/>
      <c r="CM1315" s="165"/>
      <c r="CN1315" s="165"/>
      <c r="CO1315" s="165"/>
      <c r="CP1315" s="165"/>
      <c r="CQ1315" s="165"/>
      <c r="CR1315" s="165"/>
      <c r="CS1315" s="165"/>
      <c r="CT1315" s="165"/>
      <c r="CU1315" s="165"/>
      <c r="CV1315" s="165"/>
      <c r="CW1315" s="165"/>
      <c r="CX1315" s="165"/>
      <c r="CY1315" s="165"/>
      <c r="CZ1315" s="165"/>
      <c r="DA1315" s="165"/>
      <c r="DB1315" s="165"/>
      <c r="DC1315" s="165"/>
      <c r="DD1315" s="165"/>
      <c r="DE1315" s="165"/>
      <c r="DF1315" s="165"/>
      <c r="DG1315" s="165"/>
      <c r="DH1315" s="165"/>
      <c r="DI1315" s="165"/>
      <c r="DJ1315" s="165"/>
      <c r="DK1315" s="165"/>
      <c r="DL1315" s="165"/>
      <c r="DM1315" s="165"/>
      <c r="DN1315" s="165"/>
      <c r="DO1315" s="165"/>
      <c r="DP1315" s="165"/>
      <c r="DQ1315" s="165"/>
      <c r="DR1315" s="165"/>
      <c r="DS1315" s="165"/>
      <c r="DT1315" s="165"/>
      <c r="DU1315" s="114"/>
      <c r="DV1315" s="114"/>
      <c r="DW1315" s="114"/>
      <c r="DX1315" s="114"/>
      <c r="DY1315" s="114"/>
      <c r="DZ1315" s="114"/>
      <c r="EA1315" s="114"/>
      <c r="EB1315" s="114"/>
    </row>
    <row r="1316" spans="1:132" s="1" customFormat="1" ht="10.5" customHeight="1" x14ac:dyDescent="0.2">
      <c r="A1316" s="1532"/>
      <c r="B1316" s="1633"/>
      <c r="C1316" s="1513" t="s">
        <v>557</v>
      </c>
      <c r="D1316" s="134" t="s">
        <v>116</v>
      </c>
      <c r="E1316" s="51">
        <f>ROUND((AG1316-AF1316)*$AE1316,2)</f>
        <v>0</v>
      </c>
      <c r="F1316" s="51">
        <f t="shared" ref="F1316" si="1076">ROUND((AH1316-AG1316)*$AE1316,2)</f>
        <v>0</v>
      </c>
      <c r="G1316" s="51">
        <f t="shared" ref="G1316" si="1077">ROUND((AI1316-AH1316)*$AE1316,2)</f>
        <v>0</v>
      </c>
      <c r="H1316" s="290">
        <f t="shared" ref="H1316" si="1078">ROUND((AJ1316-AI1316)*$AE1316,2)</f>
        <v>0</v>
      </c>
      <c r="I1316" s="51">
        <f t="shared" ref="I1316" si="1079">ROUND((AK1316-AJ1316)*$AE1316,2)</f>
        <v>0</v>
      </c>
      <c r="J1316" s="51">
        <f t="shared" ref="J1316" si="1080">ROUND((AL1316-AK1316)*$AE1316,2)</f>
        <v>0</v>
      </c>
      <c r="K1316" s="51">
        <f t="shared" ref="K1316" si="1081">ROUND((AM1316-AL1316)*$AE1316,2)</f>
        <v>0</v>
      </c>
      <c r="L1316" s="51">
        <f t="shared" ref="L1316" si="1082">ROUND((AN1316-AM1316)*$AE1316,2)</f>
        <v>0</v>
      </c>
      <c r="M1316" s="51">
        <f t="shared" ref="M1316" si="1083">ROUND((AO1316-AN1316)*$AE1316,2)</f>
        <v>0</v>
      </c>
      <c r="N1316" s="290">
        <f t="shared" ref="N1316" si="1084">ROUND((AP1316-AO1316)*$AE1316,2)</f>
        <v>0</v>
      </c>
      <c r="O1316" s="51">
        <f t="shared" ref="O1316" si="1085">ROUND((AQ1316-AP1316)*$AE1316,2)</f>
        <v>0</v>
      </c>
      <c r="P1316" s="51">
        <f t="shared" ref="P1316" si="1086">ROUND((AR1316-AQ1316)*$AE1316,2)</f>
        <v>0</v>
      </c>
      <c r="Q1316" s="51">
        <f t="shared" ref="Q1316" si="1087">ROUND((AS1316-AR1316)*$AE1316,2)</f>
        <v>0</v>
      </c>
      <c r="R1316" s="51">
        <f t="shared" ref="R1316" si="1088">ROUND((AT1316-AS1316)*$AE1316,2)</f>
        <v>0</v>
      </c>
      <c r="S1316" s="51">
        <f t="shared" ref="S1316" si="1089">ROUND((AU1316-AT1316)*$AE1316,2)</f>
        <v>0</v>
      </c>
      <c r="T1316" s="51">
        <f t="shared" ref="T1316" si="1090">ROUND((AV1316-AU1316)*$AE1316,2)</f>
        <v>0</v>
      </c>
      <c r="U1316" s="51">
        <f t="shared" ref="U1316" si="1091">ROUND((AW1316-AV1316)*$AE1316,2)</f>
        <v>0</v>
      </c>
      <c r="V1316" s="51">
        <f t="shared" ref="V1316" si="1092">ROUND((AX1316-AW1316)*$AE1316,2)</f>
        <v>0</v>
      </c>
      <c r="W1316" s="51">
        <f t="shared" ref="W1316" si="1093">ROUND((AY1316-AX1316)*$AE1316,2)</f>
        <v>0</v>
      </c>
      <c r="X1316" s="51">
        <f t="shared" ref="X1316" si="1094">ROUND((AZ1316-AY1316)*$AE1316,2)</f>
        <v>0</v>
      </c>
      <c r="Y1316" s="290">
        <f t="shared" ref="Y1316" si="1095">ROUND((BA1316-AZ1316)*$AE1316,2)</f>
        <v>0</v>
      </c>
      <c r="Z1316" s="51">
        <f t="shared" ref="Z1316" si="1096">ROUND((BB1316-BA1316)*$AE1316,2)</f>
        <v>0</v>
      </c>
      <c r="AA1316" s="51">
        <f t="shared" ref="AA1316" si="1097">ROUND((BC1316-BB1316)*$AE1316,2)</f>
        <v>0</v>
      </c>
      <c r="AB1316" s="52">
        <f t="shared" ref="AB1316" si="1098">ROUND((BD1316-BC1316)*$AE1316,2)</f>
        <v>0</v>
      </c>
      <c r="AC1316" s="50">
        <f>(BD1316-AF1316)*AE1316</f>
        <v>0</v>
      </c>
      <c r="AD1316" s="53">
        <f>(BD1317-AF1317)*AE1316</f>
        <v>0</v>
      </c>
      <c r="AE1316" s="456">
        <v>4.8</v>
      </c>
      <c r="AF1316" s="1058">
        <v>35.253700000000002</v>
      </c>
      <c r="AG1316" s="1058">
        <v>35.253700000000002</v>
      </c>
      <c r="AH1316" s="1059">
        <v>35.253700000000002</v>
      </c>
      <c r="AI1316" s="1058">
        <v>35.253700000000002</v>
      </c>
      <c r="AJ1316" s="1058">
        <v>35.253700000000002</v>
      </c>
      <c r="AK1316" s="1058">
        <v>35.253700000000002</v>
      </c>
      <c r="AL1316" s="1058">
        <v>35.253700000000002</v>
      </c>
      <c r="AM1316" s="1058">
        <v>35.253700000000002</v>
      </c>
      <c r="AN1316" s="1058">
        <v>35.253700000000002</v>
      </c>
      <c r="AO1316" s="1058">
        <v>35.253700000000002</v>
      </c>
      <c r="AP1316" s="1058">
        <v>35.253700000000002</v>
      </c>
      <c r="AQ1316" s="1058">
        <v>35.253700000000002</v>
      </c>
      <c r="AR1316" s="1058">
        <v>35.253700000000002</v>
      </c>
      <c r="AS1316" s="1058">
        <v>35.253700000000002</v>
      </c>
      <c r="AT1316" s="1058">
        <v>35.253700000000002</v>
      </c>
      <c r="AU1316" s="1058">
        <v>35.253700000000002</v>
      </c>
      <c r="AV1316" s="1058">
        <v>35.253700000000002</v>
      </c>
      <c r="AW1316" s="1058">
        <v>35.253700000000002</v>
      </c>
      <c r="AX1316" s="1058">
        <v>35.253700000000002</v>
      </c>
      <c r="AY1316" s="1058">
        <v>35.253700000000002</v>
      </c>
      <c r="AZ1316" s="1058">
        <v>35.253700000000002</v>
      </c>
      <c r="BA1316" s="1058">
        <v>35.253700000000002</v>
      </c>
      <c r="BB1316" s="1058">
        <v>35.253700000000002</v>
      </c>
      <c r="BC1316" s="1058">
        <v>35.253700000000002</v>
      </c>
      <c r="BD1316" s="1058">
        <v>35.253700000000002</v>
      </c>
      <c r="BE1316" s="165"/>
      <c r="BF1316" s="165"/>
      <c r="BG1316" s="165"/>
      <c r="BH1316" s="165"/>
      <c r="BI1316" s="165"/>
      <c r="BJ1316" s="165"/>
      <c r="BK1316" s="165"/>
      <c r="BL1316" s="165"/>
      <c r="BM1316" s="165"/>
      <c r="BN1316" s="165"/>
      <c r="BO1316" s="165"/>
      <c r="BP1316" s="165"/>
      <c r="BQ1316" s="165"/>
      <c r="BR1316" s="165"/>
      <c r="BS1316" s="165"/>
      <c r="BT1316" s="165"/>
      <c r="BU1316" s="165"/>
      <c r="BV1316" s="165"/>
      <c r="BW1316" s="165"/>
      <c r="BX1316" s="165"/>
      <c r="BY1316" s="165"/>
      <c r="BZ1316" s="165"/>
      <c r="CA1316" s="165"/>
      <c r="CB1316" s="165"/>
      <c r="CC1316" s="165"/>
      <c r="CD1316" s="165"/>
      <c r="CE1316" s="165"/>
      <c r="CF1316" s="165"/>
      <c r="CG1316" s="165"/>
      <c r="CH1316" s="165"/>
      <c r="CI1316" s="165"/>
      <c r="CJ1316" s="165"/>
      <c r="CK1316" s="165"/>
      <c r="CL1316" s="165"/>
      <c r="CM1316" s="165"/>
      <c r="CN1316" s="165"/>
      <c r="CO1316" s="165"/>
      <c r="CP1316" s="165"/>
      <c r="CQ1316" s="165"/>
      <c r="CR1316" s="165"/>
      <c r="CS1316" s="165"/>
      <c r="CT1316" s="165"/>
      <c r="CU1316" s="165"/>
      <c r="CV1316" s="165"/>
      <c r="CW1316" s="165"/>
      <c r="CX1316" s="165"/>
      <c r="CY1316" s="165"/>
      <c r="CZ1316" s="165"/>
      <c r="DA1316" s="165"/>
      <c r="DB1316" s="165"/>
      <c r="DC1316" s="165"/>
      <c r="DD1316" s="165"/>
      <c r="DE1316" s="165"/>
      <c r="DF1316" s="165"/>
      <c r="DG1316" s="165"/>
      <c r="DH1316" s="165"/>
      <c r="DI1316" s="165"/>
      <c r="DJ1316" s="165"/>
      <c r="DK1316" s="165"/>
      <c r="DL1316" s="165"/>
      <c r="DM1316" s="165"/>
      <c r="DN1316" s="165"/>
      <c r="DO1316" s="165"/>
      <c r="DP1316" s="165"/>
      <c r="DQ1316" s="165"/>
      <c r="DR1316" s="165"/>
      <c r="DS1316" s="165"/>
      <c r="DT1316" s="165"/>
      <c r="DU1316" s="165"/>
      <c r="DV1316" s="165"/>
      <c r="DW1316" s="165"/>
      <c r="DX1316" s="165"/>
      <c r="DY1316" s="165"/>
      <c r="DZ1316" s="165"/>
      <c r="EA1316" s="165"/>
      <c r="EB1316" s="165"/>
    </row>
    <row r="1317" spans="1:132" s="1" customFormat="1" ht="10.5" customHeight="1" x14ac:dyDescent="0.2">
      <c r="A1317" s="1532"/>
      <c r="B1317" s="1633"/>
      <c r="C1317" s="1513" t="s">
        <v>557</v>
      </c>
      <c r="D1317" s="134" t="s">
        <v>117</v>
      </c>
      <c r="E1317" s="51">
        <f>ROUND((AG1317-AF1317)*$AE1316,2)</f>
        <v>0</v>
      </c>
      <c r="F1317" s="51">
        <f t="shared" ref="F1317" si="1099">ROUND((AH1317-AG1317)*$AE1316,2)</f>
        <v>0</v>
      </c>
      <c r="G1317" s="51">
        <f t="shared" ref="G1317" si="1100">ROUND((AI1317-AH1317)*$AE1316,2)</f>
        <v>0</v>
      </c>
      <c r="H1317" s="290">
        <f t="shared" ref="H1317" si="1101">ROUND((AJ1317-AI1317)*$AE1316,2)</f>
        <v>0</v>
      </c>
      <c r="I1317" s="51">
        <f t="shared" ref="I1317" si="1102">ROUND((AK1317-AJ1317)*$AE1316,2)</f>
        <v>0</v>
      </c>
      <c r="J1317" s="51">
        <f t="shared" ref="J1317" si="1103">ROUND((AL1317-AK1317)*$AE1316,2)</f>
        <v>0</v>
      </c>
      <c r="K1317" s="51">
        <f t="shared" ref="K1317" si="1104">ROUND((AM1317-AL1317)*$AE1316,2)</f>
        <v>0</v>
      </c>
      <c r="L1317" s="51">
        <f t="shared" ref="L1317" si="1105">ROUND((AN1317-AM1317)*$AE1316,2)</f>
        <v>0</v>
      </c>
      <c r="M1317" s="51">
        <f t="shared" ref="M1317" si="1106">ROUND((AO1317-AN1317)*$AE1316,2)</f>
        <v>0</v>
      </c>
      <c r="N1317" s="290">
        <f t="shared" ref="N1317" si="1107">ROUND((AP1317-AO1317)*$AE1316,2)</f>
        <v>0</v>
      </c>
      <c r="O1317" s="51">
        <f t="shared" ref="O1317" si="1108">ROUND((AQ1317-AP1317)*$AE1316,2)</f>
        <v>0</v>
      </c>
      <c r="P1317" s="51">
        <f t="shared" ref="P1317" si="1109">ROUND((AR1317-AQ1317)*$AE1316,2)</f>
        <v>0</v>
      </c>
      <c r="Q1317" s="51">
        <f t="shared" ref="Q1317" si="1110">ROUND((AS1317-AR1317)*$AE1316,2)</f>
        <v>0</v>
      </c>
      <c r="R1317" s="51">
        <f t="shared" ref="R1317" si="1111">ROUND((AT1317-AS1317)*$AE1316,2)</f>
        <v>0</v>
      </c>
      <c r="S1317" s="51">
        <f t="shared" ref="S1317" si="1112">ROUND((AU1317-AT1317)*$AE1316,2)</f>
        <v>0</v>
      </c>
      <c r="T1317" s="51">
        <f t="shared" ref="T1317" si="1113">ROUND((AV1317-AU1317)*$AE1316,2)</f>
        <v>0</v>
      </c>
      <c r="U1317" s="51">
        <f t="shared" ref="U1317" si="1114">ROUND((AW1317-AV1317)*$AE1316,2)</f>
        <v>0</v>
      </c>
      <c r="V1317" s="51">
        <f t="shared" ref="V1317" si="1115">ROUND((AX1317-AW1317)*$AE1316,2)</f>
        <v>0</v>
      </c>
      <c r="W1317" s="51">
        <f t="shared" ref="W1317" si="1116">ROUND((AY1317-AX1317)*$AE1316,2)</f>
        <v>0</v>
      </c>
      <c r="X1317" s="51">
        <f t="shared" ref="X1317" si="1117">ROUND((AZ1317-AY1317)*$AE1316,2)</f>
        <v>0</v>
      </c>
      <c r="Y1317" s="290">
        <f t="shared" ref="Y1317" si="1118">ROUND((BA1317-AZ1317)*$AE1316,2)</f>
        <v>0</v>
      </c>
      <c r="Z1317" s="51">
        <f t="shared" ref="Z1317" si="1119">ROUND((BB1317-BA1317)*$AE1316,2)</f>
        <v>0</v>
      </c>
      <c r="AA1317" s="51">
        <f t="shared" ref="AA1317" si="1120">ROUND((BC1317-BB1317)*$AE1316,2)</f>
        <v>0</v>
      </c>
      <c r="AB1317" s="52">
        <f t="shared" ref="AB1317" si="1121">ROUND((BD1317-BC1317)*$AE1316,2)</f>
        <v>0</v>
      </c>
      <c r="AC1317" s="50"/>
      <c r="AD1317" s="53"/>
      <c r="AE1317" s="456"/>
      <c r="AF1317" s="1058">
        <v>9.01E-2</v>
      </c>
      <c r="AG1317" s="1058">
        <v>9.01E-2</v>
      </c>
      <c r="AH1317" s="1059">
        <v>9.01E-2</v>
      </c>
      <c r="AI1317" s="1058">
        <v>9.01E-2</v>
      </c>
      <c r="AJ1317" s="1058">
        <v>9.01E-2</v>
      </c>
      <c r="AK1317" s="1058">
        <v>9.01E-2</v>
      </c>
      <c r="AL1317" s="1058">
        <v>9.01E-2</v>
      </c>
      <c r="AM1317" s="1058">
        <v>9.01E-2</v>
      </c>
      <c r="AN1317" s="1058">
        <v>9.01E-2</v>
      </c>
      <c r="AO1317" s="1058">
        <v>9.01E-2</v>
      </c>
      <c r="AP1317" s="1058">
        <v>9.01E-2</v>
      </c>
      <c r="AQ1317" s="1058">
        <v>9.01E-2</v>
      </c>
      <c r="AR1317" s="1058">
        <v>9.01E-2</v>
      </c>
      <c r="AS1317" s="1058">
        <v>9.01E-2</v>
      </c>
      <c r="AT1317" s="1058">
        <v>9.01E-2</v>
      </c>
      <c r="AU1317" s="1058">
        <v>9.01E-2</v>
      </c>
      <c r="AV1317" s="1058">
        <v>9.01E-2</v>
      </c>
      <c r="AW1317" s="1058">
        <v>9.01E-2</v>
      </c>
      <c r="AX1317" s="1058">
        <v>9.01E-2</v>
      </c>
      <c r="AY1317" s="1058">
        <v>9.01E-2</v>
      </c>
      <c r="AZ1317" s="1058">
        <v>9.01E-2</v>
      </c>
      <c r="BA1317" s="1058">
        <v>9.01E-2</v>
      </c>
      <c r="BB1317" s="1058">
        <v>9.01E-2</v>
      </c>
      <c r="BC1317" s="1058">
        <v>9.01E-2</v>
      </c>
      <c r="BD1317" s="1058">
        <v>9.01E-2</v>
      </c>
      <c r="BE1317" s="165"/>
      <c r="BF1317" s="165"/>
      <c r="BG1317" s="165"/>
      <c r="BH1317" s="165"/>
      <c r="BI1317" s="165"/>
      <c r="BJ1317" s="165"/>
      <c r="BK1317" s="165"/>
      <c r="BL1317" s="165"/>
      <c r="BM1317" s="165"/>
      <c r="BN1317" s="165"/>
      <c r="BO1317" s="165"/>
      <c r="BP1317" s="165"/>
      <c r="BQ1317" s="165"/>
      <c r="BR1317" s="165"/>
      <c r="BS1317" s="165"/>
      <c r="BT1317" s="165"/>
      <c r="BU1317" s="165"/>
      <c r="BV1317" s="165"/>
      <c r="BW1317" s="165"/>
      <c r="BX1317" s="165"/>
      <c r="BY1317" s="165"/>
      <c r="BZ1317" s="165"/>
      <c r="CA1317" s="165"/>
      <c r="CB1317" s="165"/>
      <c r="CC1317" s="165"/>
      <c r="CD1317" s="165"/>
      <c r="CE1317" s="165"/>
      <c r="CF1317" s="165"/>
      <c r="CG1317" s="165"/>
      <c r="CH1317" s="165"/>
      <c r="CI1317" s="165"/>
      <c r="CJ1317" s="165"/>
      <c r="CK1317" s="165"/>
      <c r="CL1317" s="165"/>
      <c r="CM1317" s="165"/>
      <c r="CN1317" s="165"/>
      <c r="CO1317" s="165"/>
      <c r="CP1317" s="165"/>
      <c r="CQ1317" s="165"/>
      <c r="CR1317" s="165"/>
      <c r="CS1317" s="165"/>
      <c r="CT1317" s="165"/>
      <c r="CU1317" s="165"/>
      <c r="CV1317" s="165"/>
      <c r="CW1317" s="165"/>
      <c r="CX1317" s="165"/>
      <c r="CY1317" s="165"/>
      <c r="CZ1317" s="165"/>
      <c r="DA1317" s="165"/>
      <c r="DB1317" s="165"/>
      <c r="DC1317" s="165"/>
      <c r="DD1317" s="165"/>
      <c r="DE1317" s="165"/>
      <c r="DF1317" s="165"/>
      <c r="DG1317" s="165"/>
      <c r="DH1317" s="165"/>
      <c r="DI1317" s="165"/>
      <c r="DJ1317" s="165"/>
      <c r="DK1317" s="165"/>
      <c r="DL1317" s="165"/>
      <c r="DM1317" s="165"/>
      <c r="DN1317" s="165"/>
      <c r="DO1317" s="165"/>
      <c r="DP1317" s="165"/>
      <c r="DQ1317" s="165"/>
      <c r="DR1317" s="165"/>
      <c r="DS1317" s="165"/>
      <c r="DT1317" s="165"/>
      <c r="DU1317" s="165"/>
      <c r="DV1317" s="165"/>
      <c r="DW1317" s="165"/>
      <c r="DX1317" s="165"/>
      <c r="DY1317" s="165"/>
      <c r="DZ1317" s="165"/>
      <c r="EA1317" s="165"/>
      <c r="EB1317" s="165"/>
    </row>
    <row r="1318" spans="1:132" s="1" customFormat="1" ht="10.5" customHeight="1" thickBot="1" x14ac:dyDescent="0.25">
      <c r="A1318" s="1533"/>
      <c r="B1318" s="1637"/>
      <c r="C1318" s="274"/>
      <c r="D1318" s="239" t="s">
        <v>41</v>
      </c>
      <c r="E1318" s="193"/>
      <c r="F1318" s="193"/>
      <c r="G1318" s="193"/>
      <c r="H1318" s="322"/>
      <c r="I1318" s="193"/>
      <c r="J1318" s="193"/>
      <c r="K1318" s="193"/>
      <c r="L1318" s="193"/>
      <c r="M1318" s="193"/>
      <c r="N1318" s="322"/>
      <c r="O1318" s="193"/>
      <c r="P1318" s="193"/>
      <c r="Q1318" s="193"/>
      <c r="R1318" s="193"/>
      <c r="S1318" s="193"/>
      <c r="T1318" s="193"/>
      <c r="U1318" s="193"/>
      <c r="V1318" s="193"/>
      <c r="W1318" s="193"/>
      <c r="X1318" s="193"/>
      <c r="Y1318" s="322"/>
      <c r="Z1318" s="193"/>
      <c r="AA1318" s="193"/>
      <c r="AB1318" s="194"/>
      <c r="AC1318" s="50"/>
      <c r="AD1318" s="53"/>
      <c r="AE1318" s="456"/>
      <c r="AF1318" s="265"/>
      <c r="AG1318" s="265"/>
      <c r="AH1318" s="265"/>
      <c r="AI1318" s="265"/>
      <c r="AJ1318" s="265"/>
      <c r="AK1318" s="265"/>
      <c r="AL1318" s="265"/>
      <c r="AM1318" s="265"/>
      <c r="AN1318" s="265"/>
      <c r="AO1318" s="265"/>
      <c r="AP1318" s="265"/>
      <c r="AQ1318" s="265"/>
      <c r="AR1318" s="265"/>
      <c r="AS1318" s="265"/>
      <c r="AT1318" s="265"/>
      <c r="AU1318" s="265"/>
      <c r="AV1318" s="265"/>
      <c r="AW1318" s="265"/>
      <c r="AX1318" s="265"/>
      <c r="AY1318" s="265"/>
      <c r="AZ1318" s="265"/>
      <c r="BA1318" s="265"/>
      <c r="BB1318" s="265"/>
      <c r="BC1318" s="265"/>
      <c r="BD1318" s="265"/>
      <c r="BE1318" s="165"/>
      <c r="BF1318" s="165"/>
      <c r="BG1318" s="165"/>
      <c r="BH1318" s="165"/>
      <c r="BI1318" s="165"/>
      <c r="BJ1318" s="165"/>
      <c r="BK1318" s="165"/>
      <c r="BL1318" s="165"/>
      <c r="BM1318" s="165"/>
      <c r="BN1318" s="165"/>
      <c r="BO1318" s="165"/>
      <c r="BP1318" s="165"/>
      <c r="BQ1318" s="165"/>
      <c r="BR1318" s="165"/>
      <c r="BS1318" s="165"/>
      <c r="BT1318" s="165"/>
      <c r="BU1318" s="165"/>
      <c r="BV1318" s="165"/>
      <c r="BW1318" s="165"/>
      <c r="BX1318" s="165"/>
      <c r="BY1318" s="165"/>
      <c r="BZ1318" s="165"/>
      <c r="CA1318" s="165"/>
      <c r="CB1318" s="165"/>
      <c r="CC1318" s="165"/>
      <c r="CD1318" s="165"/>
      <c r="CE1318" s="165"/>
      <c r="CF1318" s="165"/>
      <c r="CG1318" s="165"/>
      <c r="CH1318" s="165"/>
      <c r="CI1318" s="165"/>
      <c r="CJ1318" s="165"/>
      <c r="CK1318" s="165"/>
      <c r="CL1318" s="165"/>
      <c r="CM1318" s="165"/>
      <c r="CN1318" s="165"/>
      <c r="CO1318" s="165"/>
      <c r="CP1318" s="165"/>
      <c r="CQ1318" s="165"/>
      <c r="CR1318" s="165"/>
      <c r="CS1318" s="165"/>
      <c r="CT1318" s="165"/>
      <c r="CU1318" s="165"/>
      <c r="CV1318" s="165"/>
      <c r="CW1318" s="165"/>
      <c r="CX1318" s="165"/>
      <c r="CY1318" s="165"/>
      <c r="CZ1318" s="165"/>
      <c r="DA1318" s="165"/>
      <c r="DB1318" s="165"/>
      <c r="DC1318" s="165"/>
      <c r="DD1318" s="165"/>
      <c r="DE1318" s="165"/>
      <c r="DF1318" s="165"/>
      <c r="DG1318" s="165"/>
      <c r="DH1318" s="165"/>
      <c r="DI1318" s="165"/>
      <c r="DJ1318" s="165"/>
      <c r="DK1318" s="165"/>
      <c r="DL1318" s="165"/>
      <c r="DM1318" s="165"/>
      <c r="DN1318" s="165"/>
      <c r="DO1318" s="165"/>
      <c r="DP1318" s="165"/>
      <c r="DQ1318" s="165"/>
      <c r="DR1318" s="165"/>
      <c r="DS1318" s="165"/>
      <c r="DT1318" s="165"/>
      <c r="DU1318" s="165"/>
      <c r="DV1318" s="165"/>
      <c r="DW1318" s="165"/>
      <c r="DX1318" s="165"/>
      <c r="DY1318" s="165"/>
      <c r="DZ1318" s="165"/>
      <c r="EA1318" s="165"/>
      <c r="EB1318" s="165"/>
    </row>
    <row r="1319" spans="1:132" s="1" customFormat="1" ht="10.5" customHeight="1" x14ac:dyDescent="0.2">
      <c r="A1319" s="1587" t="s">
        <v>94</v>
      </c>
      <c r="B1319" s="1634" t="s">
        <v>709</v>
      </c>
      <c r="C1319" s="988"/>
      <c r="D1319" s="1203"/>
      <c r="E1319" s="57"/>
      <c r="F1319" s="372"/>
      <c r="G1319" s="372"/>
      <c r="H1319" s="807"/>
      <c r="I1319" s="372"/>
      <c r="J1319" s="372"/>
      <c r="K1319" s="372"/>
      <c r="L1319" s="372"/>
      <c r="M1319" s="372"/>
      <c r="N1319" s="807"/>
      <c r="O1319" s="372"/>
      <c r="P1319" s="372"/>
      <c r="Q1319" s="372"/>
      <c r="R1319" s="372"/>
      <c r="S1319" s="372"/>
      <c r="T1319" s="372"/>
      <c r="U1319" s="372"/>
      <c r="V1319" s="372"/>
      <c r="W1319" s="372"/>
      <c r="X1319" s="372"/>
      <c r="Y1319" s="807"/>
      <c r="Z1319" s="372"/>
      <c r="AA1319" s="372"/>
      <c r="AB1319" s="759"/>
      <c r="AC1319" s="50"/>
      <c r="AD1319" s="53"/>
      <c r="AE1319" s="456"/>
      <c r="AF1319" s="259"/>
      <c r="AG1319" s="264"/>
      <c r="AH1319" s="264"/>
      <c r="AI1319" s="264"/>
      <c r="AJ1319" s="264"/>
      <c r="AK1319" s="264"/>
      <c r="AL1319" s="264"/>
      <c r="AM1319" s="264"/>
      <c r="AN1319" s="264"/>
      <c r="AO1319" s="264"/>
      <c r="AP1319" s="264"/>
      <c r="AQ1319" s="264"/>
      <c r="AR1319" s="264"/>
      <c r="AS1319" s="264"/>
      <c r="AT1319" s="264"/>
      <c r="AU1319" s="264"/>
      <c r="AV1319" s="264"/>
      <c r="AW1319" s="264"/>
      <c r="AX1319" s="264"/>
      <c r="AY1319" s="264"/>
      <c r="AZ1319" s="264"/>
      <c r="BA1319" s="264"/>
      <c r="BB1319" s="264"/>
      <c r="BC1319" s="264"/>
      <c r="BD1319" s="264"/>
      <c r="BE1319" s="165"/>
      <c r="BF1319" s="165"/>
      <c r="BG1319" s="165"/>
      <c r="BH1319" s="165"/>
      <c r="BI1319" s="165"/>
      <c r="BJ1319" s="165"/>
      <c r="BK1319" s="165"/>
      <c r="BL1319" s="165"/>
      <c r="BM1319" s="165"/>
      <c r="BN1319" s="165"/>
      <c r="BO1319" s="165"/>
      <c r="BP1319" s="165"/>
      <c r="BQ1319" s="165"/>
      <c r="BR1319" s="165"/>
      <c r="BS1319" s="165"/>
      <c r="BT1319" s="165"/>
      <c r="BU1319" s="165"/>
      <c r="BV1319" s="165"/>
      <c r="BW1319" s="165"/>
      <c r="BX1319" s="165"/>
      <c r="BY1319" s="165"/>
      <c r="BZ1319" s="165"/>
      <c r="CA1319" s="165"/>
      <c r="CB1319" s="165"/>
      <c r="CC1319" s="165"/>
      <c r="CD1319" s="165"/>
      <c r="CE1319" s="165"/>
      <c r="CF1319" s="165"/>
      <c r="CG1319" s="165"/>
      <c r="CH1319" s="165"/>
      <c r="CI1319" s="165"/>
      <c r="CJ1319" s="165"/>
      <c r="CK1319" s="165"/>
      <c r="CL1319" s="165"/>
      <c r="CM1319" s="165"/>
      <c r="CN1319" s="165"/>
      <c r="CO1319" s="165"/>
      <c r="CP1319" s="165"/>
      <c r="CQ1319" s="165"/>
      <c r="CR1319" s="165"/>
      <c r="CS1319" s="165"/>
      <c r="CT1319" s="165"/>
      <c r="CU1319" s="165"/>
      <c r="CV1319" s="165"/>
      <c r="CW1319" s="165"/>
      <c r="CX1319" s="165"/>
      <c r="CY1319" s="165"/>
      <c r="CZ1319" s="165"/>
      <c r="DA1319" s="165"/>
      <c r="DB1319" s="165"/>
      <c r="DC1319" s="165"/>
      <c r="DD1319" s="165"/>
      <c r="DE1319" s="165"/>
      <c r="DF1319" s="165"/>
      <c r="DG1319" s="165"/>
      <c r="DH1319" s="165"/>
      <c r="DI1319" s="165"/>
      <c r="DJ1319" s="165"/>
      <c r="DK1319" s="165"/>
      <c r="DL1319" s="165"/>
      <c r="DM1319" s="165"/>
      <c r="DN1319" s="165"/>
      <c r="DO1319" s="165"/>
      <c r="DP1319" s="165"/>
      <c r="DQ1319" s="165"/>
      <c r="DR1319" s="165"/>
      <c r="DS1319" s="165"/>
      <c r="DT1319" s="165"/>
      <c r="DU1319" s="165"/>
      <c r="DV1319" s="165"/>
      <c r="DW1319" s="165"/>
      <c r="DX1319" s="165"/>
      <c r="DY1319" s="165"/>
      <c r="DZ1319" s="165"/>
      <c r="EA1319" s="165"/>
      <c r="EB1319" s="165"/>
    </row>
    <row r="1320" spans="1:132" s="2" customFormat="1" ht="10.5" customHeight="1" x14ac:dyDescent="0.2">
      <c r="A1320" s="1588"/>
      <c r="B1320" s="1629"/>
      <c r="C1320" s="1513" t="s">
        <v>129</v>
      </c>
      <c r="D1320" s="134" t="s">
        <v>33</v>
      </c>
      <c r="E1320" s="47">
        <f t="shared" ref="E1320:AB1320" si="1122">ROUND(SQRT(E1321^2+E1322^2)*1000/(1.73*E$1296),0)</f>
        <v>3</v>
      </c>
      <c r="F1320" s="180">
        <f t="shared" si="1122"/>
        <v>2</v>
      </c>
      <c r="G1320" s="180">
        <f t="shared" si="1122"/>
        <v>5</v>
      </c>
      <c r="H1320" s="319">
        <f t="shared" si="1122"/>
        <v>24</v>
      </c>
      <c r="I1320" s="180">
        <f t="shared" si="1122"/>
        <v>1</v>
      </c>
      <c r="J1320" s="180">
        <f t="shared" si="1122"/>
        <v>5</v>
      </c>
      <c r="K1320" s="180">
        <f t="shared" si="1122"/>
        <v>1</v>
      </c>
      <c r="L1320" s="180">
        <f t="shared" si="1122"/>
        <v>3</v>
      </c>
      <c r="M1320" s="180">
        <f t="shared" si="1122"/>
        <v>10</v>
      </c>
      <c r="N1320" s="319">
        <f t="shared" si="1122"/>
        <v>10</v>
      </c>
      <c r="O1320" s="180">
        <f t="shared" si="1122"/>
        <v>3</v>
      </c>
      <c r="P1320" s="180">
        <f t="shared" si="1122"/>
        <v>0</v>
      </c>
      <c r="Q1320" s="180">
        <f t="shared" si="1122"/>
        <v>2</v>
      </c>
      <c r="R1320" s="180">
        <f t="shared" si="1122"/>
        <v>6</v>
      </c>
      <c r="S1320" s="180">
        <f t="shared" si="1122"/>
        <v>5</v>
      </c>
      <c r="T1320" s="180">
        <f t="shared" si="1122"/>
        <v>16</v>
      </c>
      <c r="U1320" s="180">
        <f t="shared" si="1122"/>
        <v>10</v>
      </c>
      <c r="V1320" s="180">
        <f t="shared" si="1122"/>
        <v>10</v>
      </c>
      <c r="W1320" s="180">
        <f t="shared" si="1122"/>
        <v>1</v>
      </c>
      <c r="X1320" s="180">
        <f t="shared" si="1122"/>
        <v>3</v>
      </c>
      <c r="Y1320" s="319">
        <f t="shared" si="1122"/>
        <v>5</v>
      </c>
      <c r="Z1320" s="180">
        <f t="shared" si="1122"/>
        <v>16</v>
      </c>
      <c r="AA1320" s="180">
        <f t="shared" si="1122"/>
        <v>4</v>
      </c>
      <c r="AB1320" s="861">
        <f t="shared" si="1122"/>
        <v>7</v>
      </c>
      <c r="AC1320" s="165"/>
      <c r="AD1320" s="165"/>
      <c r="AE1320" s="165"/>
      <c r="AF1320" s="260"/>
      <c r="AG1320" s="260"/>
      <c r="AH1320" s="260"/>
      <c r="AI1320" s="260"/>
      <c r="AJ1320" s="260"/>
      <c r="AK1320" s="260"/>
      <c r="AL1320" s="260"/>
      <c r="AM1320" s="260"/>
      <c r="AN1320" s="260"/>
      <c r="AO1320" s="260"/>
      <c r="AP1320" s="260"/>
      <c r="AQ1320" s="260"/>
      <c r="AR1320" s="260"/>
      <c r="AS1320" s="260"/>
      <c r="AT1320" s="260"/>
      <c r="AU1320" s="260"/>
      <c r="AV1320" s="260"/>
      <c r="AW1320" s="260"/>
      <c r="AX1320" s="260"/>
      <c r="AY1320" s="260"/>
      <c r="AZ1320" s="260"/>
      <c r="BA1320" s="260"/>
      <c r="BB1320" s="260"/>
      <c r="BC1320" s="260"/>
      <c r="BD1320" s="260"/>
      <c r="BE1320" s="165"/>
      <c r="BF1320" s="165"/>
      <c r="BG1320" s="165"/>
      <c r="BH1320" s="165"/>
      <c r="BI1320" s="165"/>
      <c r="BJ1320" s="165"/>
      <c r="BK1320" s="165"/>
      <c r="BL1320" s="165"/>
      <c r="BM1320" s="165"/>
      <c r="BN1320" s="165"/>
      <c r="BO1320" s="165"/>
      <c r="BP1320" s="165"/>
      <c r="BQ1320" s="165"/>
      <c r="BR1320" s="165"/>
      <c r="BS1320" s="165"/>
      <c r="BT1320" s="165"/>
      <c r="BU1320" s="165"/>
      <c r="BV1320" s="165"/>
      <c r="BW1320" s="165"/>
      <c r="BX1320" s="165"/>
      <c r="BY1320" s="165"/>
      <c r="BZ1320" s="165"/>
      <c r="CA1320" s="165"/>
      <c r="CB1320" s="165"/>
      <c r="CC1320" s="165"/>
      <c r="CD1320" s="165"/>
      <c r="CE1320" s="165"/>
      <c r="CF1320" s="165"/>
      <c r="CG1320" s="165"/>
      <c r="CH1320" s="165"/>
      <c r="CI1320" s="165"/>
      <c r="CJ1320" s="165"/>
      <c r="CK1320" s="165"/>
      <c r="CL1320" s="165"/>
      <c r="CM1320" s="165"/>
      <c r="CN1320" s="165"/>
      <c r="CO1320" s="165"/>
      <c r="CP1320" s="165"/>
      <c r="CQ1320" s="165"/>
      <c r="CR1320" s="165"/>
      <c r="CS1320" s="165"/>
      <c r="CT1320" s="165"/>
      <c r="CU1320" s="165"/>
      <c r="CV1320" s="165"/>
      <c r="CW1320" s="165"/>
      <c r="CX1320" s="165"/>
      <c r="CY1320" s="165"/>
      <c r="CZ1320" s="165"/>
      <c r="DA1320" s="165"/>
      <c r="DB1320" s="165"/>
      <c r="DC1320" s="165"/>
      <c r="DD1320" s="165"/>
      <c r="DE1320" s="165"/>
      <c r="DF1320" s="165"/>
      <c r="DG1320" s="165"/>
      <c r="DH1320" s="165"/>
      <c r="DI1320" s="165"/>
      <c r="DJ1320" s="165"/>
      <c r="DK1320" s="165"/>
      <c r="DL1320" s="165"/>
      <c r="DM1320" s="165"/>
      <c r="DN1320" s="165"/>
      <c r="DO1320" s="165"/>
      <c r="DP1320" s="165"/>
      <c r="DQ1320" s="165"/>
      <c r="DR1320" s="165"/>
      <c r="DS1320" s="165"/>
      <c r="DT1320" s="165"/>
      <c r="DU1320" s="114"/>
      <c r="DV1320" s="114"/>
      <c r="DW1320" s="114"/>
      <c r="DX1320" s="114"/>
      <c r="DY1320" s="114"/>
      <c r="DZ1320" s="114"/>
      <c r="EA1320" s="114"/>
      <c r="EB1320" s="114"/>
    </row>
    <row r="1321" spans="1:132" s="1" customFormat="1" ht="10.5" customHeight="1" x14ac:dyDescent="0.2">
      <c r="A1321" s="1588"/>
      <c r="B1321" s="1629"/>
      <c r="C1321" s="1513" t="s">
        <v>557</v>
      </c>
      <c r="D1321" s="134" t="s">
        <v>116</v>
      </c>
      <c r="E1321" s="51">
        <f>ROUND((AG1321-AF1321)*$AE1321,2)</f>
        <v>0.02</v>
      </c>
      <c r="F1321" s="51">
        <f t="shared" ref="F1321" si="1123">ROUND((AH1321-AG1321)*$AE1321,2)</f>
        <v>0.01</v>
      </c>
      <c r="G1321" s="51">
        <f t="shared" ref="G1321" si="1124">ROUND((AI1321-AH1321)*$AE1321,2)</f>
        <v>0.03</v>
      </c>
      <c r="H1321" s="290">
        <f t="shared" ref="H1321" si="1125">ROUND((AJ1321-AI1321)*$AE1321,2)</f>
        <v>0.16</v>
      </c>
      <c r="I1321" s="51">
        <f t="shared" ref="I1321" si="1126">ROUND((AK1321-AJ1321)*$AE1321,2)</f>
        <v>0</v>
      </c>
      <c r="J1321" s="51">
        <f t="shared" ref="J1321" si="1127">ROUND((AL1321-AK1321)*$AE1321,2)</f>
        <v>0.04</v>
      </c>
      <c r="K1321" s="51">
        <f t="shared" ref="K1321" si="1128">ROUND((AM1321-AL1321)*$AE1321,2)</f>
        <v>0</v>
      </c>
      <c r="L1321" s="51">
        <f t="shared" ref="L1321" si="1129">ROUND((AN1321-AM1321)*$AE1321,2)</f>
        <v>0.02</v>
      </c>
      <c r="M1321" s="51">
        <f t="shared" ref="M1321" si="1130">ROUND((AO1321-AN1321)*$AE1321,2)</f>
        <v>7.0000000000000007E-2</v>
      </c>
      <c r="N1321" s="290">
        <f t="shared" ref="N1321" si="1131">ROUND((AP1321-AO1321)*$AE1321,2)</f>
        <v>0.06</v>
      </c>
      <c r="O1321" s="51">
        <f t="shared" ref="O1321" si="1132">ROUND((AQ1321-AP1321)*$AE1321,2)</f>
        <v>0.02</v>
      </c>
      <c r="P1321" s="51">
        <f t="shared" ref="P1321" si="1133">ROUND((AR1321-AQ1321)*$AE1321,2)</f>
        <v>0</v>
      </c>
      <c r="Q1321" s="51">
        <f t="shared" ref="Q1321" si="1134">ROUND((AS1321-AR1321)*$AE1321,2)</f>
        <v>0.01</v>
      </c>
      <c r="R1321" s="51">
        <f t="shared" ref="R1321" si="1135">ROUND((AT1321-AS1321)*$AE1321,2)</f>
        <v>0.04</v>
      </c>
      <c r="S1321" s="51">
        <f t="shared" ref="S1321" si="1136">ROUND((AU1321-AT1321)*$AE1321,2)</f>
        <v>0.04</v>
      </c>
      <c r="T1321" s="51">
        <f t="shared" ref="T1321" si="1137">ROUND((AV1321-AU1321)*$AE1321,2)</f>
        <v>0.09</v>
      </c>
      <c r="U1321" s="51">
        <f t="shared" ref="U1321" si="1138">ROUND((AW1321-AV1321)*$AE1321,2)</f>
        <v>0.05</v>
      </c>
      <c r="V1321" s="51">
        <f t="shared" ref="V1321" si="1139">ROUND((AX1321-AW1321)*$AE1321,2)</f>
        <v>0.05</v>
      </c>
      <c r="W1321" s="51">
        <f t="shared" ref="W1321" si="1140">ROUND((AY1321-AX1321)*$AE1321,2)</f>
        <v>0.01</v>
      </c>
      <c r="X1321" s="51">
        <f t="shared" ref="X1321" si="1141">ROUND((AZ1321-AY1321)*$AE1321,2)</f>
        <v>0.02</v>
      </c>
      <c r="Y1321" s="290">
        <f t="shared" ref="Y1321" si="1142">ROUND((BA1321-AZ1321)*$AE1321,2)</f>
        <v>0.04</v>
      </c>
      <c r="Z1321" s="51">
        <f t="shared" ref="Z1321" si="1143">ROUND((BB1321-BA1321)*$AE1321,2)</f>
        <v>0.09</v>
      </c>
      <c r="AA1321" s="51">
        <f t="shared" ref="AA1321" si="1144">ROUND((BC1321-BB1321)*$AE1321,2)</f>
        <v>0.03</v>
      </c>
      <c r="AB1321" s="52">
        <f t="shared" ref="AB1321" si="1145">ROUND((BD1321-BC1321)*$AE1321,2)</f>
        <v>0.05</v>
      </c>
      <c r="AC1321" s="50">
        <f>(BD1321-AF1321)*AE1321</f>
        <v>0.95255999999990315</v>
      </c>
      <c r="AD1321" s="53">
        <f>(BD1322-AF1322)*AE1321</f>
        <v>1.32912000000033</v>
      </c>
      <c r="AE1321" s="456">
        <v>7.2</v>
      </c>
      <c r="AF1321" s="1058">
        <v>382.21050000000002</v>
      </c>
      <c r="AG1321" s="1058">
        <v>382.21319999999997</v>
      </c>
      <c r="AH1321" s="1059">
        <v>382.21519999999998</v>
      </c>
      <c r="AI1321" s="1058">
        <v>382.21980000000002</v>
      </c>
      <c r="AJ1321" s="1058">
        <v>382.24180000000001</v>
      </c>
      <c r="AK1321" s="1058">
        <v>382.24209999999999</v>
      </c>
      <c r="AL1321" s="1058">
        <v>382.24720000000002</v>
      </c>
      <c r="AM1321" s="1058">
        <v>382.24770000000001</v>
      </c>
      <c r="AN1321" s="1058">
        <v>382.25099999999998</v>
      </c>
      <c r="AO1321" s="1058">
        <v>382.26080000000002</v>
      </c>
      <c r="AP1321" s="1058">
        <v>382.26949999999999</v>
      </c>
      <c r="AQ1321" s="1058">
        <v>382.2722</v>
      </c>
      <c r="AR1321" s="1058">
        <v>382.2722</v>
      </c>
      <c r="AS1321" s="1058">
        <v>382.27379999999999</v>
      </c>
      <c r="AT1321" s="1058">
        <v>382.279</v>
      </c>
      <c r="AU1321" s="1058">
        <v>382.28399999999999</v>
      </c>
      <c r="AV1321" s="1058">
        <v>382.29660000000001</v>
      </c>
      <c r="AW1321" s="1058">
        <v>382.30360000000002</v>
      </c>
      <c r="AX1321" s="1058">
        <v>382.31110000000001</v>
      </c>
      <c r="AY1321" s="1058">
        <v>382.31189999999998</v>
      </c>
      <c r="AZ1321" s="1058">
        <v>382.31490000000002</v>
      </c>
      <c r="BA1321" s="1058">
        <v>382.32049999999998</v>
      </c>
      <c r="BB1321" s="1058">
        <v>382.33260000000001</v>
      </c>
      <c r="BC1321" s="1058">
        <v>382.33640000000003</v>
      </c>
      <c r="BD1321" s="1058">
        <v>382.34280000000001</v>
      </c>
      <c r="BE1321" s="165"/>
      <c r="BF1321" s="165"/>
      <c r="BG1321" s="165"/>
      <c r="BH1321" s="165"/>
      <c r="BI1321" s="165"/>
      <c r="BJ1321" s="165"/>
      <c r="BK1321" s="165"/>
      <c r="BL1321" s="165"/>
      <c r="BM1321" s="165"/>
      <c r="BN1321" s="165"/>
      <c r="BO1321" s="165"/>
      <c r="BP1321" s="165"/>
      <c r="BQ1321" s="165"/>
      <c r="BR1321" s="165"/>
      <c r="BS1321" s="165"/>
      <c r="BT1321" s="165"/>
      <c r="BU1321" s="165"/>
      <c r="BV1321" s="165"/>
      <c r="BW1321" s="165"/>
      <c r="BX1321" s="165"/>
      <c r="BY1321" s="165"/>
      <c r="BZ1321" s="165"/>
      <c r="CA1321" s="165"/>
      <c r="CB1321" s="165"/>
      <c r="CC1321" s="165"/>
      <c r="CD1321" s="165"/>
      <c r="CE1321" s="165"/>
      <c r="CF1321" s="165"/>
      <c r="CG1321" s="165"/>
      <c r="CH1321" s="165"/>
      <c r="CI1321" s="165"/>
      <c r="CJ1321" s="165"/>
      <c r="CK1321" s="165"/>
      <c r="CL1321" s="165"/>
      <c r="CM1321" s="165"/>
      <c r="CN1321" s="165"/>
      <c r="CO1321" s="165"/>
      <c r="CP1321" s="165"/>
      <c r="CQ1321" s="165"/>
      <c r="CR1321" s="165"/>
      <c r="CS1321" s="165"/>
      <c r="CT1321" s="165"/>
      <c r="CU1321" s="165"/>
      <c r="CV1321" s="165"/>
      <c r="CW1321" s="165"/>
      <c r="CX1321" s="165"/>
      <c r="CY1321" s="165"/>
      <c r="CZ1321" s="165"/>
      <c r="DA1321" s="165"/>
      <c r="DB1321" s="165"/>
      <c r="DC1321" s="165"/>
      <c r="DD1321" s="165"/>
      <c r="DE1321" s="165"/>
      <c r="DF1321" s="165"/>
      <c r="DG1321" s="165"/>
      <c r="DH1321" s="165"/>
      <c r="DI1321" s="165"/>
      <c r="DJ1321" s="165"/>
      <c r="DK1321" s="165"/>
      <c r="DL1321" s="165"/>
      <c r="DM1321" s="165"/>
      <c r="DN1321" s="165"/>
      <c r="DO1321" s="165"/>
      <c r="DP1321" s="165"/>
      <c r="DQ1321" s="165"/>
      <c r="DR1321" s="165"/>
      <c r="DS1321" s="165"/>
      <c r="DT1321" s="165"/>
      <c r="DU1321" s="165"/>
      <c r="DV1321" s="165"/>
      <c r="DW1321" s="165"/>
      <c r="DX1321" s="165"/>
      <c r="DY1321" s="165"/>
      <c r="DZ1321" s="165"/>
      <c r="EA1321" s="165"/>
      <c r="EB1321" s="165"/>
    </row>
    <row r="1322" spans="1:132" s="1" customFormat="1" ht="10.5" customHeight="1" x14ac:dyDescent="0.2">
      <c r="A1322" s="1588"/>
      <c r="B1322" s="1629"/>
      <c r="C1322" s="1513" t="s">
        <v>557</v>
      </c>
      <c r="D1322" s="134" t="s">
        <v>117</v>
      </c>
      <c r="E1322" s="51">
        <f>ROUND((AG1322-AF1322)*$AE1321,2)</f>
        <v>0.03</v>
      </c>
      <c r="F1322" s="51">
        <f t="shared" ref="F1322" si="1146">ROUND((AH1322-AG1322)*$AE1321,2)</f>
        <v>0.02</v>
      </c>
      <c r="G1322" s="51">
        <f t="shared" ref="G1322" si="1147">ROUND((AI1322-AH1322)*$AE1321,2)</f>
        <v>0.04</v>
      </c>
      <c r="H1322" s="290">
        <f t="shared" ref="H1322" si="1148">ROUND((AJ1322-AI1322)*$AE1321,2)</f>
        <v>0.2</v>
      </c>
      <c r="I1322" s="51">
        <f t="shared" ref="I1322" si="1149">ROUND((AK1322-AJ1322)*$AE1321,2)</f>
        <v>0.01</v>
      </c>
      <c r="J1322" s="51">
        <f t="shared" ref="J1322" si="1150">ROUND((AL1322-AK1322)*$AE1321,2)</f>
        <v>0.04</v>
      </c>
      <c r="K1322" s="51">
        <f t="shared" ref="K1322" si="1151">ROUND((AM1322-AL1322)*$AE1321,2)</f>
        <v>0.01</v>
      </c>
      <c r="L1322" s="51">
        <f t="shared" ref="L1322" si="1152">ROUND((AN1322-AM1322)*$AE1321,2)</f>
        <v>0.03</v>
      </c>
      <c r="M1322" s="51">
        <f t="shared" ref="M1322" si="1153">ROUND((AO1322-AN1322)*$AE1321,2)</f>
        <v>0.09</v>
      </c>
      <c r="N1322" s="290">
        <f t="shared" ref="N1322" si="1154">ROUND((AP1322-AO1322)*$AE1321,2)</f>
        <v>0.09</v>
      </c>
      <c r="O1322" s="51">
        <f t="shared" ref="O1322" si="1155">ROUND((AQ1322-AP1322)*$AE1321,2)</f>
        <v>0.02</v>
      </c>
      <c r="P1322" s="51">
        <f t="shared" ref="P1322" si="1156">ROUND((AR1322-AQ1322)*$AE1321,2)</f>
        <v>0</v>
      </c>
      <c r="Q1322" s="51">
        <f t="shared" ref="Q1322" si="1157">ROUND((AS1322-AR1322)*$AE1321,2)</f>
        <v>0.02</v>
      </c>
      <c r="R1322" s="51">
        <f t="shared" ref="R1322" si="1158">ROUND((AT1322-AS1322)*$AE1321,2)</f>
        <v>0.05</v>
      </c>
      <c r="S1322" s="51">
        <f t="shared" ref="S1322" si="1159">ROUND((AU1322-AT1322)*$AE1321,2)</f>
        <v>0.04</v>
      </c>
      <c r="T1322" s="51">
        <f t="shared" ref="T1322" si="1160">ROUND((AV1322-AU1322)*$AE1321,2)</f>
        <v>0.14000000000000001</v>
      </c>
      <c r="U1322" s="51">
        <f t="shared" ref="U1322" si="1161">ROUND((AW1322-AV1322)*$AE1321,2)</f>
        <v>0.1</v>
      </c>
      <c r="V1322" s="51">
        <f t="shared" ref="V1322" si="1162">ROUND((AX1322-AW1322)*$AE1321,2)</f>
        <v>0.1</v>
      </c>
      <c r="W1322" s="51">
        <f t="shared" ref="W1322" si="1163">ROUND((AY1322-AX1322)*$AE1321,2)</f>
        <v>0.01</v>
      </c>
      <c r="X1322" s="51">
        <f t="shared" ref="X1322" si="1164">ROUND((AZ1322-AY1322)*$AE1321,2)</f>
        <v>0.02</v>
      </c>
      <c r="Y1322" s="290">
        <f t="shared" ref="Y1322" si="1165">ROUND((BA1322-AZ1322)*$AE1321,2)</f>
        <v>0.04</v>
      </c>
      <c r="Z1322" s="51">
        <f t="shared" ref="Z1322" si="1166">ROUND((BB1322-BA1322)*$AE1321,2)</f>
        <v>0.15</v>
      </c>
      <c r="AA1322" s="51">
        <f t="shared" ref="AA1322" si="1167">ROUND((BC1322-BB1322)*$AE1321,2)</f>
        <v>0.03</v>
      </c>
      <c r="AB1322" s="52">
        <f t="shared" ref="AB1322" si="1168">ROUND((BD1322-BC1322)*$AE1321,2)</f>
        <v>0.05</v>
      </c>
      <c r="AC1322" s="50"/>
      <c r="AD1322" s="53"/>
      <c r="AE1322" s="456"/>
      <c r="AF1322" s="1058">
        <v>604.83399999999995</v>
      </c>
      <c r="AG1322" s="1058">
        <v>604.83810000000005</v>
      </c>
      <c r="AH1322" s="1059">
        <v>604.84040000000005</v>
      </c>
      <c r="AI1322" s="1058">
        <v>604.84569999999997</v>
      </c>
      <c r="AJ1322" s="1058">
        <v>604.87310000000002</v>
      </c>
      <c r="AK1322" s="1058">
        <v>604.87379999999996</v>
      </c>
      <c r="AL1322" s="1058">
        <v>604.88</v>
      </c>
      <c r="AM1322" s="1058">
        <v>604.88109999999995</v>
      </c>
      <c r="AN1322" s="1058">
        <v>604.8854</v>
      </c>
      <c r="AO1322" s="1058">
        <v>604.89769999999999</v>
      </c>
      <c r="AP1322" s="1058">
        <v>604.91070000000002</v>
      </c>
      <c r="AQ1322" s="1058">
        <v>604.91340000000002</v>
      </c>
      <c r="AR1322" s="1058">
        <v>604.91340000000002</v>
      </c>
      <c r="AS1322" s="1058">
        <v>604.91650000000004</v>
      </c>
      <c r="AT1322" s="1058">
        <v>604.92330000000004</v>
      </c>
      <c r="AU1322" s="1058">
        <v>604.92859999999996</v>
      </c>
      <c r="AV1322" s="1058">
        <v>604.94749999999999</v>
      </c>
      <c r="AW1322" s="1058">
        <v>604.96130000000005</v>
      </c>
      <c r="AX1322" s="1058">
        <v>604.97569999999996</v>
      </c>
      <c r="AY1322" s="1058">
        <v>604.97699999999998</v>
      </c>
      <c r="AZ1322" s="1058">
        <v>604.98009999999999</v>
      </c>
      <c r="BA1322" s="1058">
        <v>604.98569999999995</v>
      </c>
      <c r="BB1322" s="1058">
        <v>605.00720000000001</v>
      </c>
      <c r="BC1322" s="1058">
        <v>605.01160000000004</v>
      </c>
      <c r="BD1322" s="1058">
        <v>605.01859999999999</v>
      </c>
      <c r="BE1322" s="165"/>
      <c r="BF1322" s="165"/>
      <c r="BG1322" s="165"/>
      <c r="BH1322" s="165"/>
      <c r="BI1322" s="165"/>
      <c r="BJ1322" s="165"/>
      <c r="BK1322" s="165"/>
      <c r="BL1322" s="165"/>
      <c r="BM1322" s="165"/>
      <c r="BN1322" s="165"/>
      <c r="BO1322" s="165"/>
      <c r="BP1322" s="165"/>
      <c r="BQ1322" s="165"/>
      <c r="BR1322" s="165"/>
      <c r="BS1322" s="165"/>
      <c r="BT1322" s="165"/>
      <c r="BU1322" s="165"/>
      <c r="BV1322" s="165"/>
      <c r="BW1322" s="165"/>
      <c r="BX1322" s="165"/>
      <c r="BY1322" s="165"/>
      <c r="BZ1322" s="165"/>
      <c r="CA1322" s="165"/>
      <c r="CB1322" s="165"/>
      <c r="CC1322" s="165"/>
      <c r="CD1322" s="165"/>
      <c r="CE1322" s="165"/>
      <c r="CF1322" s="165"/>
      <c r="CG1322" s="165"/>
      <c r="CH1322" s="165"/>
      <c r="CI1322" s="165"/>
      <c r="CJ1322" s="165"/>
      <c r="CK1322" s="165"/>
      <c r="CL1322" s="165"/>
      <c r="CM1322" s="165"/>
      <c r="CN1322" s="165"/>
      <c r="CO1322" s="165"/>
      <c r="CP1322" s="165"/>
      <c r="CQ1322" s="165"/>
      <c r="CR1322" s="165"/>
      <c r="CS1322" s="165"/>
      <c r="CT1322" s="165"/>
      <c r="CU1322" s="165"/>
      <c r="CV1322" s="165"/>
      <c r="CW1322" s="165"/>
      <c r="CX1322" s="165"/>
      <c r="CY1322" s="165"/>
      <c r="CZ1322" s="165"/>
      <c r="DA1322" s="165"/>
      <c r="DB1322" s="165"/>
      <c r="DC1322" s="165"/>
      <c r="DD1322" s="165"/>
      <c r="DE1322" s="165"/>
      <c r="DF1322" s="165"/>
      <c r="DG1322" s="165"/>
      <c r="DH1322" s="165"/>
      <c r="DI1322" s="165"/>
      <c r="DJ1322" s="165"/>
      <c r="DK1322" s="165"/>
      <c r="DL1322" s="165"/>
      <c r="DM1322" s="165"/>
      <c r="DN1322" s="165"/>
      <c r="DO1322" s="165"/>
      <c r="DP1322" s="165"/>
      <c r="DQ1322" s="165"/>
      <c r="DR1322" s="165"/>
      <c r="DS1322" s="165"/>
      <c r="DT1322" s="165"/>
      <c r="DU1322" s="165"/>
      <c r="DV1322" s="165"/>
      <c r="DW1322" s="165"/>
      <c r="DX1322" s="165"/>
      <c r="DY1322" s="165"/>
      <c r="DZ1322" s="165"/>
      <c r="EA1322" s="165"/>
      <c r="EB1322" s="165"/>
    </row>
    <row r="1323" spans="1:132" s="1" customFormat="1" ht="10.5" customHeight="1" thickBot="1" x14ac:dyDescent="0.25">
      <c r="A1323" s="1589"/>
      <c r="B1323" s="1635"/>
      <c r="C1323" s="274"/>
      <c r="D1323" s="239" t="s">
        <v>41</v>
      </c>
      <c r="E1323" s="84">
        <f t="shared" ref="E1323:AB1323" si="1169">E1322/E1321</f>
        <v>1.5</v>
      </c>
      <c r="F1323" s="84">
        <f t="shared" si="1169"/>
        <v>2</v>
      </c>
      <c r="G1323" s="84">
        <f t="shared" si="1169"/>
        <v>1.3333333333333335</v>
      </c>
      <c r="H1323" s="298">
        <f t="shared" si="1169"/>
        <v>1.25</v>
      </c>
      <c r="I1323" s="84" t="e">
        <f t="shared" si="1169"/>
        <v>#DIV/0!</v>
      </c>
      <c r="J1323" s="84">
        <f t="shared" si="1169"/>
        <v>1</v>
      </c>
      <c r="K1323" s="84" t="e">
        <f t="shared" si="1169"/>
        <v>#DIV/0!</v>
      </c>
      <c r="L1323" s="84">
        <f t="shared" si="1169"/>
        <v>1.5</v>
      </c>
      <c r="M1323" s="84">
        <f t="shared" si="1169"/>
        <v>1.2857142857142856</v>
      </c>
      <c r="N1323" s="298">
        <f t="shared" si="1169"/>
        <v>1.5</v>
      </c>
      <c r="O1323" s="84">
        <f t="shared" si="1169"/>
        <v>1</v>
      </c>
      <c r="P1323" s="84" t="e">
        <f t="shared" si="1169"/>
        <v>#DIV/0!</v>
      </c>
      <c r="Q1323" s="84">
        <f t="shared" si="1169"/>
        <v>2</v>
      </c>
      <c r="R1323" s="84">
        <f t="shared" si="1169"/>
        <v>1.25</v>
      </c>
      <c r="S1323" s="84">
        <f t="shared" si="1169"/>
        <v>1</v>
      </c>
      <c r="T1323" s="84">
        <f t="shared" si="1169"/>
        <v>1.5555555555555558</v>
      </c>
      <c r="U1323" s="84">
        <f t="shared" si="1169"/>
        <v>2</v>
      </c>
      <c r="V1323" s="84">
        <f t="shared" si="1169"/>
        <v>2</v>
      </c>
      <c r="W1323" s="84">
        <f t="shared" si="1169"/>
        <v>1</v>
      </c>
      <c r="X1323" s="84">
        <f t="shared" si="1169"/>
        <v>1</v>
      </c>
      <c r="Y1323" s="298">
        <f t="shared" si="1169"/>
        <v>1</v>
      </c>
      <c r="Z1323" s="84">
        <f t="shared" si="1169"/>
        <v>1.6666666666666667</v>
      </c>
      <c r="AA1323" s="84">
        <f t="shared" si="1169"/>
        <v>1</v>
      </c>
      <c r="AB1323" s="85">
        <f t="shared" si="1169"/>
        <v>1</v>
      </c>
      <c r="AC1323" s="50"/>
      <c r="AD1323" s="53"/>
      <c r="AE1323" s="456"/>
      <c r="AF1323" s="265"/>
      <c r="AG1323" s="265"/>
      <c r="AH1323" s="265"/>
      <c r="AI1323" s="265"/>
      <c r="AJ1323" s="265"/>
      <c r="AK1323" s="265"/>
      <c r="AL1323" s="265"/>
      <c r="AM1323" s="265"/>
      <c r="AN1323" s="265"/>
      <c r="AO1323" s="265"/>
      <c r="AP1323" s="265"/>
      <c r="AQ1323" s="265"/>
      <c r="AR1323" s="265"/>
      <c r="AS1323" s="265"/>
      <c r="AT1323" s="265"/>
      <c r="AU1323" s="265"/>
      <c r="AV1323" s="265"/>
      <c r="AW1323" s="265"/>
      <c r="AX1323" s="265"/>
      <c r="AY1323" s="265"/>
      <c r="AZ1323" s="265"/>
      <c r="BA1323" s="265"/>
      <c r="BB1323" s="265"/>
      <c r="BC1323" s="265"/>
      <c r="BD1323" s="265"/>
      <c r="BE1323" s="165"/>
      <c r="BF1323" s="165"/>
      <c r="BG1323" s="165"/>
      <c r="BH1323" s="165"/>
      <c r="BI1323" s="165"/>
      <c r="BJ1323" s="165"/>
      <c r="BK1323" s="165"/>
      <c r="BL1323" s="165"/>
      <c r="BM1323" s="165"/>
      <c r="BN1323" s="165"/>
      <c r="BO1323" s="165"/>
      <c r="BP1323" s="165"/>
      <c r="BQ1323" s="165"/>
      <c r="BR1323" s="165"/>
      <c r="BS1323" s="165"/>
      <c r="BT1323" s="165"/>
      <c r="BU1323" s="165"/>
      <c r="BV1323" s="165"/>
      <c r="BW1323" s="165"/>
      <c r="BX1323" s="165"/>
      <c r="BY1323" s="165"/>
      <c r="BZ1323" s="165"/>
      <c r="CA1323" s="165"/>
      <c r="CB1323" s="165"/>
      <c r="CC1323" s="165"/>
      <c r="CD1323" s="165"/>
      <c r="CE1323" s="165"/>
      <c r="CF1323" s="165"/>
      <c r="CG1323" s="165"/>
      <c r="CH1323" s="165"/>
      <c r="CI1323" s="165"/>
      <c r="CJ1323" s="165"/>
      <c r="CK1323" s="165"/>
      <c r="CL1323" s="165"/>
      <c r="CM1323" s="165"/>
      <c r="CN1323" s="165"/>
      <c r="CO1323" s="165"/>
      <c r="CP1323" s="165"/>
      <c r="CQ1323" s="165"/>
      <c r="CR1323" s="165"/>
      <c r="CS1323" s="165"/>
      <c r="CT1323" s="165"/>
      <c r="CU1323" s="165"/>
      <c r="CV1323" s="165"/>
      <c r="CW1323" s="165"/>
      <c r="CX1323" s="165"/>
      <c r="CY1323" s="165"/>
      <c r="CZ1323" s="165"/>
      <c r="DA1323" s="165"/>
      <c r="DB1323" s="165"/>
      <c r="DC1323" s="165"/>
      <c r="DD1323" s="165"/>
      <c r="DE1323" s="165"/>
      <c r="DF1323" s="165"/>
      <c r="DG1323" s="165"/>
      <c r="DH1323" s="165"/>
      <c r="DI1323" s="165"/>
      <c r="DJ1323" s="165"/>
      <c r="DK1323" s="165"/>
      <c r="DL1323" s="165"/>
      <c r="DM1323" s="165"/>
      <c r="DN1323" s="165"/>
      <c r="DO1323" s="165"/>
      <c r="DP1323" s="165"/>
      <c r="DQ1323" s="165"/>
      <c r="DR1323" s="165"/>
      <c r="DS1323" s="165"/>
      <c r="DT1323" s="165"/>
      <c r="DU1323" s="165"/>
      <c r="DV1323" s="165"/>
      <c r="DW1323" s="165"/>
      <c r="DX1323" s="165"/>
      <c r="DY1323" s="165"/>
      <c r="DZ1323" s="165"/>
      <c r="EA1323" s="165"/>
      <c r="EB1323" s="165"/>
    </row>
    <row r="1324" spans="1:132" s="1" customFormat="1" ht="10.5" customHeight="1" x14ac:dyDescent="0.2">
      <c r="A1324" s="1587" t="s">
        <v>4</v>
      </c>
      <c r="B1324" s="1634" t="s">
        <v>710</v>
      </c>
      <c r="C1324" s="988"/>
      <c r="D1324" s="1203"/>
      <c r="E1324" s="57"/>
      <c r="F1324" s="372"/>
      <c r="G1324" s="372"/>
      <c r="H1324" s="807"/>
      <c r="I1324" s="372"/>
      <c r="J1324" s="372"/>
      <c r="K1324" s="372"/>
      <c r="L1324" s="372"/>
      <c r="M1324" s="372"/>
      <c r="N1324" s="807"/>
      <c r="O1324" s="372"/>
      <c r="P1324" s="372"/>
      <c r="Q1324" s="372"/>
      <c r="R1324" s="372"/>
      <c r="S1324" s="372"/>
      <c r="T1324" s="372"/>
      <c r="U1324" s="372"/>
      <c r="V1324" s="372"/>
      <c r="W1324" s="372"/>
      <c r="X1324" s="372"/>
      <c r="Y1324" s="807"/>
      <c r="Z1324" s="372"/>
      <c r="AA1324" s="372"/>
      <c r="AB1324" s="759"/>
      <c r="AC1324" s="50"/>
      <c r="AD1324" s="53"/>
      <c r="AE1324" s="456"/>
      <c r="AF1324" s="259"/>
      <c r="AG1324" s="264"/>
      <c r="AH1324" s="264"/>
      <c r="AI1324" s="264"/>
      <c r="AJ1324" s="264"/>
      <c r="AK1324" s="264"/>
      <c r="AL1324" s="264"/>
      <c r="AM1324" s="264"/>
      <c r="AN1324" s="264"/>
      <c r="AO1324" s="264"/>
      <c r="AP1324" s="264"/>
      <c r="AQ1324" s="264"/>
      <c r="AR1324" s="264"/>
      <c r="AS1324" s="264"/>
      <c r="AT1324" s="264"/>
      <c r="AU1324" s="264"/>
      <c r="AV1324" s="264"/>
      <c r="AW1324" s="264"/>
      <c r="AX1324" s="264"/>
      <c r="AY1324" s="264"/>
      <c r="AZ1324" s="264"/>
      <c r="BA1324" s="264"/>
      <c r="BB1324" s="264"/>
      <c r="BC1324" s="264"/>
      <c r="BD1324" s="264"/>
      <c r="BE1324" s="165"/>
      <c r="BF1324" s="165"/>
      <c r="BG1324" s="165"/>
      <c r="BH1324" s="165"/>
      <c r="BI1324" s="165"/>
      <c r="BJ1324" s="165"/>
      <c r="BK1324" s="165"/>
      <c r="BL1324" s="165"/>
      <c r="BM1324" s="165"/>
      <c r="BN1324" s="165"/>
      <c r="BO1324" s="165"/>
      <c r="BP1324" s="165"/>
      <c r="BQ1324" s="165"/>
      <c r="BR1324" s="165"/>
      <c r="BS1324" s="165"/>
      <c r="BT1324" s="165"/>
      <c r="BU1324" s="165"/>
      <c r="BV1324" s="165"/>
      <c r="BW1324" s="165"/>
      <c r="BX1324" s="165"/>
      <c r="BY1324" s="165"/>
      <c r="BZ1324" s="165"/>
      <c r="CA1324" s="165"/>
      <c r="CB1324" s="165"/>
      <c r="CC1324" s="165"/>
      <c r="CD1324" s="165"/>
      <c r="CE1324" s="165"/>
      <c r="CF1324" s="165"/>
      <c r="CG1324" s="165"/>
      <c r="CH1324" s="165"/>
      <c r="CI1324" s="165"/>
      <c r="CJ1324" s="165"/>
      <c r="CK1324" s="165"/>
      <c r="CL1324" s="165"/>
      <c r="CM1324" s="165"/>
      <c r="CN1324" s="165"/>
      <c r="CO1324" s="165"/>
      <c r="CP1324" s="165"/>
      <c r="CQ1324" s="165"/>
      <c r="CR1324" s="165"/>
      <c r="CS1324" s="165"/>
      <c r="CT1324" s="165"/>
      <c r="CU1324" s="165"/>
      <c r="CV1324" s="165"/>
      <c r="CW1324" s="165"/>
      <c r="CX1324" s="165"/>
      <c r="CY1324" s="165"/>
      <c r="CZ1324" s="165"/>
      <c r="DA1324" s="165"/>
      <c r="DB1324" s="165"/>
      <c r="DC1324" s="165"/>
      <c r="DD1324" s="165"/>
      <c r="DE1324" s="165"/>
      <c r="DF1324" s="165"/>
      <c r="DG1324" s="165"/>
      <c r="DH1324" s="165"/>
      <c r="DI1324" s="165"/>
      <c r="DJ1324" s="165"/>
      <c r="DK1324" s="165"/>
      <c r="DL1324" s="165"/>
      <c r="DM1324" s="165"/>
      <c r="DN1324" s="165"/>
      <c r="DO1324" s="165"/>
      <c r="DP1324" s="165"/>
      <c r="DQ1324" s="165"/>
      <c r="DR1324" s="165"/>
      <c r="DS1324" s="165"/>
      <c r="DT1324" s="165"/>
      <c r="DU1324" s="165"/>
      <c r="DV1324" s="165"/>
      <c r="DW1324" s="165"/>
      <c r="DX1324" s="165"/>
      <c r="DY1324" s="165"/>
      <c r="DZ1324" s="165"/>
      <c r="EA1324" s="165"/>
      <c r="EB1324" s="165"/>
    </row>
    <row r="1325" spans="1:132" s="2" customFormat="1" ht="10.5" customHeight="1" x14ac:dyDescent="0.2">
      <c r="A1325" s="1588"/>
      <c r="B1325" s="1629"/>
      <c r="C1325" s="1513" t="s">
        <v>129</v>
      </c>
      <c r="D1325" s="134" t="s">
        <v>33</v>
      </c>
      <c r="E1325" s="47">
        <f>ROUND(SQRT(E1326^2+E1327^2)*1000/(1.73*E$1295),0)</f>
        <v>86</v>
      </c>
      <c r="F1325" s="180">
        <f t="shared" ref="F1325:AB1325" si="1170">ROUND(SQRT(F1326^2+F1327^2)*1000/(1.73*F$1295),0)</f>
        <v>59</v>
      </c>
      <c r="G1325" s="180">
        <f t="shared" si="1170"/>
        <v>81</v>
      </c>
      <c r="H1325" s="319">
        <f t="shared" si="1170"/>
        <v>43</v>
      </c>
      <c r="I1325" s="180">
        <f t="shared" si="1170"/>
        <v>55</v>
      </c>
      <c r="J1325" s="180">
        <f t="shared" si="1170"/>
        <v>55</v>
      </c>
      <c r="K1325" s="180">
        <f t="shared" si="1170"/>
        <v>67</v>
      </c>
      <c r="L1325" s="180">
        <f>ROUND(SQRT(L1326^2+L1327^2)*1000/(1.73*L$1295),0)</f>
        <v>84</v>
      </c>
      <c r="M1325" s="180">
        <f t="shared" si="1170"/>
        <v>23</v>
      </c>
      <c r="N1325" s="319">
        <f t="shared" si="1170"/>
        <v>18</v>
      </c>
      <c r="O1325" s="180">
        <f t="shared" si="1170"/>
        <v>15</v>
      </c>
      <c r="P1325" s="180">
        <f t="shared" si="1170"/>
        <v>19</v>
      </c>
      <c r="Q1325" s="180">
        <f t="shared" si="1170"/>
        <v>15</v>
      </c>
      <c r="R1325" s="180">
        <f t="shared" si="1170"/>
        <v>14</v>
      </c>
      <c r="S1325" s="180">
        <f t="shared" si="1170"/>
        <v>48</v>
      </c>
      <c r="T1325" s="180">
        <f t="shared" si="1170"/>
        <v>36</v>
      </c>
      <c r="U1325" s="180">
        <f t="shared" si="1170"/>
        <v>75</v>
      </c>
      <c r="V1325" s="180">
        <f t="shared" si="1170"/>
        <v>85</v>
      </c>
      <c r="W1325" s="180">
        <f t="shared" si="1170"/>
        <v>81</v>
      </c>
      <c r="X1325" s="180">
        <f t="shared" si="1170"/>
        <v>86</v>
      </c>
      <c r="Y1325" s="319">
        <f t="shared" si="1170"/>
        <v>85</v>
      </c>
      <c r="Z1325" s="180">
        <f t="shared" si="1170"/>
        <v>43</v>
      </c>
      <c r="AA1325" s="180">
        <f t="shared" si="1170"/>
        <v>86</v>
      </c>
      <c r="AB1325" s="861">
        <f t="shared" si="1170"/>
        <v>81</v>
      </c>
      <c r="AC1325" s="165"/>
      <c r="AD1325" s="165"/>
      <c r="AE1325" s="165"/>
      <c r="AF1325" s="260"/>
      <c r="AG1325" s="260"/>
      <c r="AH1325" s="260"/>
      <c r="AI1325" s="260"/>
      <c r="AJ1325" s="260"/>
      <c r="AK1325" s="260"/>
      <c r="AL1325" s="260"/>
      <c r="AM1325" s="260"/>
      <c r="AN1325" s="260"/>
      <c r="AO1325" s="260"/>
      <c r="AP1325" s="260"/>
      <c r="AQ1325" s="260"/>
      <c r="AR1325" s="260"/>
      <c r="AS1325" s="260"/>
      <c r="AT1325" s="260"/>
      <c r="AU1325" s="260"/>
      <c r="AV1325" s="260"/>
      <c r="AW1325" s="260"/>
      <c r="AX1325" s="260"/>
      <c r="AY1325" s="260"/>
      <c r="AZ1325" s="260"/>
      <c r="BA1325" s="260"/>
      <c r="BB1325" s="260"/>
      <c r="BC1325" s="260"/>
      <c r="BD1325" s="260"/>
      <c r="BE1325" s="165"/>
      <c r="BF1325" s="165"/>
      <c r="BG1325" s="165"/>
      <c r="BH1325" s="165"/>
      <c r="BI1325" s="165"/>
      <c r="BJ1325" s="165"/>
      <c r="BK1325" s="165"/>
      <c r="BL1325" s="165"/>
      <c r="BM1325" s="165"/>
      <c r="BN1325" s="165"/>
      <c r="BO1325" s="165"/>
      <c r="BP1325" s="165"/>
      <c r="BQ1325" s="165"/>
      <c r="BR1325" s="165"/>
      <c r="BS1325" s="165"/>
      <c r="BT1325" s="165"/>
      <c r="BU1325" s="165"/>
      <c r="BV1325" s="165"/>
      <c r="BW1325" s="165"/>
      <c r="BX1325" s="165"/>
      <c r="BY1325" s="165"/>
      <c r="BZ1325" s="165"/>
      <c r="CA1325" s="165"/>
      <c r="CB1325" s="165"/>
      <c r="CC1325" s="165"/>
      <c r="CD1325" s="165"/>
      <c r="CE1325" s="165"/>
      <c r="CF1325" s="165"/>
      <c r="CG1325" s="165"/>
      <c r="CH1325" s="165"/>
      <c r="CI1325" s="165"/>
      <c r="CJ1325" s="165"/>
      <c r="CK1325" s="165"/>
      <c r="CL1325" s="165"/>
      <c r="CM1325" s="165"/>
      <c r="CN1325" s="165"/>
      <c r="CO1325" s="165"/>
      <c r="CP1325" s="165"/>
      <c r="CQ1325" s="165"/>
      <c r="CR1325" s="165"/>
      <c r="CS1325" s="165"/>
      <c r="CT1325" s="165"/>
      <c r="CU1325" s="165"/>
      <c r="CV1325" s="165"/>
      <c r="CW1325" s="165"/>
      <c r="CX1325" s="165"/>
      <c r="CY1325" s="165"/>
      <c r="CZ1325" s="165"/>
      <c r="DA1325" s="165"/>
      <c r="DB1325" s="165"/>
      <c r="DC1325" s="165"/>
      <c r="DD1325" s="165"/>
      <c r="DE1325" s="165"/>
      <c r="DF1325" s="165"/>
      <c r="DG1325" s="165"/>
      <c r="DH1325" s="165"/>
      <c r="DI1325" s="165"/>
      <c r="DJ1325" s="165"/>
      <c r="DK1325" s="165"/>
      <c r="DL1325" s="165"/>
      <c r="DM1325" s="165"/>
      <c r="DN1325" s="165"/>
      <c r="DO1325" s="165"/>
      <c r="DP1325" s="165"/>
      <c r="DQ1325" s="165"/>
      <c r="DR1325" s="165"/>
      <c r="DS1325" s="165"/>
      <c r="DT1325" s="165"/>
      <c r="DU1325" s="114"/>
      <c r="DV1325" s="114"/>
      <c r="DW1325" s="114"/>
      <c r="DX1325" s="114"/>
      <c r="DY1325" s="114"/>
      <c r="DZ1325" s="114"/>
      <c r="EA1325" s="114"/>
      <c r="EB1325" s="114"/>
    </row>
    <row r="1326" spans="1:132" s="1" customFormat="1" ht="10.5" customHeight="1" x14ac:dyDescent="0.2">
      <c r="A1326" s="1588"/>
      <c r="B1326" s="1629"/>
      <c r="C1326" s="1513" t="s">
        <v>557</v>
      </c>
      <c r="D1326" s="134" t="s">
        <v>116</v>
      </c>
      <c r="E1326" s="51">
        <f>ROUND((AG1326-AF1326)*$AE1326,2)</f>
        <v>0.93</v>
      </c>
      <c r="F1326" s="51">
        <f t="shared" ref="F1326" si="1171">ROUND((AH1326-AG1326)*$AE1326,2)</f>
        <v>0.62</v>
      </c>
      <c r="G1326" s="51">
        <f t="shared" ref="G1326" si="1172">ROUND((AI1326-AH1326)*$AE1326,2)</f>
        <v>0.87</v>
      </c>
      <c r="H1326" s="290">
        <f t="shared" ref="H1326" si="1173">ROUND((AJ1326-AI1326)*$AE1326,2)</f>
        <v>0.46</v>
      </c>
      <c r="I1326" s="51">
        <f t="shared" ref="I1326" si="1174">ROUND((AK1326-AJ1326)*$AE1326,2)</f>
        <v>0.59</v>
      </c>
      <c r="J1326" s="51">
        <f t="shared" ref="J1326" si="1175">ROUND((AL1326-AK1326)*$AE1326,2)</f>
        <v>0.59</v>
      </c>
      <c r="K1326" s="51">
        <f t="shared" ref="K1326" si="1176">ROUND((AM1326-AL1326)*$AE1326,2)</f>
        <v>0.73</v>
      </c>
      <c r="L1326" s="51">
        <f t="shared" ref="L1326" si="1177">ROUND((AN1326-AM1326)*$AE1326,2)</f>
        <v>0.9</v>
      </c>
      <c r="M1326" s="51">
        <f t="shared" ref="M1326" si="1178">ROUND((AO1326-AN1326)*$AE1326,2)</f>
        <v>0.24</v>
      </c>
      <c r="N1326" s="290">
        <f t="shared" ref="N1326" si="1179">ROUND((AP1326-AO1326)*$AE1326,2)</f>
        <v>0.17</v>
      </c>
      <c r="O1326" s="51">
        <f t="shared" ref="O1326" si="1180">ROUND((AQ1326-AP1326)*$AE1326,2)</f>
        <v>0.14000000000000001</v>
      </c>
      <c r="P1326" s="51">
        <f t="shared" ref="P1326" si="1181">ROUND((AR1326-AQ1326)*$AE1326,2)</f>
        <v>0.18</v>
      </c>
      <c r="Q1326" s="51">
        <f t="shared" ref="Q1326" si="1182">ROUND((AS1326-AR1326)*$AE1326,2)</f>
        <v>0.13</v>
      </c>
      <c r="R1326" s="51">
        <f t="shared" ref="R1326" si="1183">ROUND((AT1326-AS1326)*$AE1326,2)</f>
        <v>0.13</v>
      </c>
      <c r="S1326" s="51">
        <f t="shared" ref="S1326" si="1184">ROUND((AU1326-AT1326)*$AE1326,2)</f>
        <v>0.51</v>
      </c>
      <c r="T1326" s="51">
        <f t="shared" ref="T1326" si="1185">ROUND((AV1326-AU1326)*$AE1326,2)</f>
        <v>0.39</v>
      </c>
      <c r="U1326" s="51">
        <f t="shared" ref="U1326" si="1186">ROUND((AW1326-AV1326)*$AE1326,2)</f>
        <v>0.81</v>
      </c>
      <c r="V1326" s="51">
        <f t="shared" ref="V1326" si="1187">ROUND((AX1326-AW1326)*$AE1326,2)</f>
        <v>0.92</v>
      </c>
      <c r="W1326" s="51">
        <f t="shared" ref="W1326" si="1188">ROUND((AY1326-AX1326)*$AE1326,2)</f>
        <v>0.87</v>
      </c>
      <c r="X1326" s="51">
        <f t="shared" ref="X1326" si="1189">ROUND((AZ1326-AY1326)*$AE1326,2)</f>
        <v>0.93</v>
      </c>
      <c r="Y1326" s="290">
        <f t="shared" ref="Y1326" si="1190">ROUND((BA1326-AZ1326)*$AE1326,2)</f>
        <v>0.92</v>
      </c>
      <c r="Z1326" s="51">
        <f t="shared" ref="Z1326" si="1191">ROUND((BB1326-BA1326)*$AE1326,2)</f>
        <v>0.47</v>
      </c>
      <c r="AA1326" s="51">
        <f t="shared" ref="AA1326" si="1192">ROUND((BC1326-BB1326)*$AE1326,2)</f>
        <v>0.93</v>
      </c>
      <c r="AB1326" s="52">
        <f t="shared" ref="AB1326" si="1193">ROUND((BD1326-BC1326)*$AE1326,2)</f>
        <v>0.87</v>
      </c>
      <c r="AC1326" s="50">
        <f>(BD1326-AF1326)*AE1326</f>
        <v>14.315759999999864</v>
      </c>
      <c r="AD1326" s="53">
        <f>(BD1327-AF1327)*AE1326</f>
        <v>2.7950399999999833</v>
      </c>
      <c r="AE1326" s="456">
        <v>7.2</v>
      </c>
      <c r="AF1326" s="1058">
        <v>4521.2259000000004</v>
      </c>
      <c r="AG1326" s="1058">
        <v>4521.3554999999997</v>
      </c>
      <c r="AH1326" s="1059">
        <v>4521.4411</v>
      </c>
      <c r="AI1326" s="1058">
        <v>4521.5622000000003</v>
      </c>
      <c r="AJ1326" s="1058">
        <v>4521.6257999999998</v>
      </c>
      <c r="AK1326" s="1058">
        <v>4521.7076999999999</v>
      </c>
      <c r="AL1326" s="1058">
        <v>4521.7901000000002</v>
      </c>
      <c r="AM1326" s="1058">
        <v>4521.8915999999999</v>
      </c>
      <c r="AN1326" s="1058">
        <v>4522.0168999999996</v>
      </c>
      <c r="AO1326" s="1058">
        <v>4522.0508</v>
      </c>
      <c r="AP1326" s="1058">
        <v>4522.0740999999998</v>
      </c>
      <c r="AQ1326" s="1058">
        <v>4522.0941999999995</v>
      </c>
      <c r="AR1326" s="1058">
        <v>4522.1187</v>
      </c>
      <c r="AS1326" s="1058">
        <v>4522.1373999999996</v>
      </c>
      <c r="AT1326" s="1058">
        <v>4522.1558999999997</v>
      </c>
      <c r="AU1326" s="1058">
        <v>4522.2268999999997</v>
      </c>
      <c r="AV1326" s="1058">
        <v>4522.2806</v>
      </c>
      <c r="AW1326" s="1058">
        <v>4522.3927000000003</v>
      </c>
      <c r="AX1326" s="1058">
        <v>4522.5200000000004</v>
      </c>
      <c r="AY1326" s="1058">
        <v>4522.6414000000004</v>
      </c>
      <c r="AZ1326" s="1058">
        <v>4522.7704000000003</v>
      </c>
      <c r="BA1326" s="1058">
        <v>4522.8985000000002</v>
      </c>
      <c r="BB1326" s="1058">
        <v>4522.9632000000001</v>
      </c>
      <c r="BC1326" s="1058">
        <v>4523.0927000000001</v>
      </c>
      <c r="BD1326" s="1058">
        <v>4523.2142000000003</v>
      </c>
      <c r="BE1326" s="165"/>
      <c r="BF1326" s="165"/>
      <c r="BG1326" s="165"/>
      <c r="BH1326" s="165"/>
      <c r="BI1326" s="165"/>
      <c r="BJ1326" s="165"/>
      <c r="BK1326" s="165"/>
      <c r="BL1326" s="165"/>
      <c r="BM1326" s="165"/>
      <c r="BN1326" s="165"/>
      <c r="BO1326" s="165"/>
      <c r="BP1326" s="165"/>
      <c r="BQ1326" s="165"/>
      <c r="BR1326" s="165"/>
      <c r="BS1326" s="165"/>
      <c r="BT1326" s="165"/>
      <c r="BU1326" s="165"/>
      <c r="BV1326" s="165"/>
      <c r="BW1326" s="165"/>
      <c r="BX1326" s="165"/>
      <c r="BY1326" s="165"/>
      <c r="BZ1326" s="165"/>
      <c r="CA1326" s="165"/>
      <c r="CB1326" s="165"/>
      <c r="CC1326" s="165"/>
      <c r="CD1326" s="165"/>
      <c r="CE1326" s="165"/>
      <c r="CF1326" s="165"/>
      <c r="CG1326" s="165"/>
      <c r="CH1326" s="165"/>
      <c r="CI1326" s="165"/>
      <c r="CJ1326" s="165"/>
      <c r="CK1326" s="165"/>
      <c r="CL1326" s="165"/>
      <c r="CM1326" s="165"/>
      <c r="CN1326" s="165"/>
      <c r="CO1326" s="165"/>
      <c r="CP1326" s="165"/>
      <c r="CQ1326" s="165"/>
      <c r="CR1326" s="165"/>
      <c r="CS1326" s="165"/>
      <c r="CT1326" s="165"/>
      <c r="CU1326" s="165"/>
      <c r="CV1326" s="165"/>
      <c r="CW1326" s="165"/>
      <c r="CX1326" s="165"/>
      <c r="CY1326" s="165"/>
      <c r="CZ1326" s="165"/>
      <c r="DA1326" s="165"/>
      <c r="DB1326" s="165"/>
      <c r="DC1326" s="165"/>
      <c r="DD1326" s="165"/>
      <c r="DE1326" s="165"/>
      <c r="DF1326" s="165"/>
      <c r="DG1326" s="165"/>
      <c r="DH1326" s="165"/>
      <c r="DI1326" s="165"/>
      <c r="DJ1326" s="165"/>
      <c r="DK1326" s="165"/>
      <c r="DL1326" s="165"/>
      <c r="DM1326" s="165"/>
      <c r="DN1326" s="165"/>
      <c r="DO1326" s="165"/>
      <c r="DP1326" s="165"/>
      <c r="DQ1326" s="165"/>
      <c r="DR1326" s="165"/>
      <c r="DS1326" s="165"/>
      <c r="DT1326" s="165"/>
      <c r="DU1326" s="165"/>
      <c r="DV1326" s="165"/>
      <c r="DW1326" s="165"/>
      <c r="DX1326" s="165"/>
      <c r="DY1326" s="165"/>
      <c r="DZ1326" s="165"/>
      <c r="EA1326" s="165"/>
      <c r="EB1326" s="165"/>
    </row>
    <row r="1327" spans="1:132" s="1" customFormat="1" ht="10.5" customHeight="1" x14ac:dyDescent="0.2">
      <c r="A1327" s="1588"/>
      <c r="B1327" s="1629"/>
      <c r="C1327" s="1513" t="s">
        <v>557</v>
      </c>
      <c r="D1327" s="134" t="s">
        <v>117</v>
      </c>
      <c r="E1327" s="51">
        <f>ROUND((AG1327-AF1327)*$AE1326,2)</f>
        <v>0.22</v>
      </c>
      <c r="F1327" s="51">
        <f t="shared" ref="F1327" si="1194">ROUND((AH1327-AG1327)*$AE1326,2)</f>
        <v>0.15</v>
      </c>
      <c r="G1327" s="51">
        <f t="shared" ref="G1327" si="1195">ROUND((AI1327-AH1327)*$AE1326,2)</f>
        <v>0.16</v>
      </c>
      <c r="H1327" s="290">
        <f t="shared" ref="H1327" si="1196">ROUND((AJ1327-AI1327)*$AE1326,2)</f>
        <v>0.11</v>
      </c>
      <c r="I1327" s="51">
        <f t="shared" ref="I1327" si="1197">ROUND((AK1327-AJ1327)*$AE1326,2)</f>
        <v>0.13</v>
      </c>
      <c r="J1327" s="51">
        <f t="shared" ref="J1327" si="1198">ROUND((AL1327-AK1327)*$AE1326,2)</f>
        <v>0.1</v>
      </c>
      <c r="K1327" s="51">
        <f t="shared" ref="K1327" si="1199">ROUND((AM1327-AL1327)*$AE1326,2)</f>
        <v>0.09</v>
      </c>
      <c r="L1327" s="51">
        <f t="shared" ref="L1327" si="1200">ROUND((AN1327-AM1327)*$AE1326,2)</f>
        <v>0.15</v>
      </c>
      <c r="M1327" s="51">
        <f t="shared" ref="M1327" si="1201">ROUND((AO1327-AN1327)*$AE1326,2)</f>
        <v>0.1</v>
      </c>
      <c r="N1327" s="290">
        <f t="shared" ref="N1327" si="1202">ROUND((AP1327-AO1327)*$AE1326,2)</f>
        <v>0.11</v>
      </c>
      <c r="O1327" s="51">
        <f t="shared" ref="O1327" si="1203">ROUND((AQ1327-AP1327)*$AE1326,2)</f>
        <v>0.09</v>
      </c>
      <c r="P1327" s="51">
        <f t="shared" ref="P1327" si="1204">ROUND((AR1327-AQ1327)*$AE1326,2)</f>
        <v>0.1</v>
      </c>
      <c r="Q1327" s="51">
        <f t="shared" ref="Q1327" si="1205">ROUND((AS1327-AR1327)*$AE1326,2)</f>
        <v>0.1</v>
      </c>
      <c r="R1327" s="51">
        <f t="shared" ref="R1327" si="1206">ROUND((AT1327-AS1327)*$AE1326,2)</f>
        <v>0.08</v>
      </c>
      <c r="S1327" s="51">
        <f t="shared" ref="S1327" si="1207">ROUND((AU1327-AT1327)*$AE1326,2)</f>
        <v>0.1</v>
      </c>
      <c r="T1327" s="51">
        <f t="shared" ref="T1327" si="1208">ROUND((AV1327-AU1327)*$AE1326,2)</f>
        <v>7.0000000000000007E-2</v>
      </c>
      <c r="U1327" s="51">
        <f t="shared" ref="U1327" si="1209">ROUND((AW1327-AV1327)*$AE1326,2)</f>
        <v>0.1</v>
      </c>
      <c r="V1327" s="51">
        <f t="shared" ref="V1327" si="1210">ROUND((AX1327-AW1327)*$AE1326,2)</f>
        <v>0.11</v>
      </c>
      <c r="W1327" s="51">
        <f t="shared" ref="W1327" si="1211">ROUND((AY1327-AX1327)*$AE1326,2)</f>
        <v>0.13</v>
      </c>
      <c r="X1327" s="51">
        <f t="shared" ref="X1327" si="1212">ROUND((AZ1327-AY1327)*$AE1326,2)</f>
        <v>0.13</v>
      </c>
      <c r="Y1327" s="290">
        <f t="shared" ref="Y1327" si="1213">ROUND((BA1327-AZ1327)*$AE1326,2)</f>
        <v>0.12</v>
      </c>
      <c r="Z1327" s="51">
        <f t="shared" ref="Z1327" si="1214">ROUND((BB1327-BA1327)*$AE1326,2)</f>
        <v>0.06</v>
      </c>
      <c r="AA1327" s="51">
        <f t="shared" ref="AA1327" si="1215">ROUND((BC1327-BB1327)*$AE1326,2)</f>
        <v>0.15</v>
      </c>
      <c r="AB1327" s="52">
        <f t="shared" ref="AB1327" si="1216">ROUND((BD1327-BC1327)*$AE1326,2)</f>
        <v>0.14000000000000001</v>
      </c>
      <c r="AC1327" s="50"/>
      <c r="AD1327" s="53"/>
      <c r="AE1327" s="456"/>
      <c r="AF1327" s="1058">
        <v>106.41670000000001</v>
      </c>
      <c r="AG1327" s="1058">
        <v>106.4469</v>
      </c>
      <c r="AH1327" s="1059">
        <v>106.46729999999999</v>
      </c>
      <c r="AI1327" s="1058">
        <v>106.4902</v>
      </c>
      <c r="AJ1327" s="1058">
        <v>106.5055</v>
      </c>
      <c r="AK1327" s="1058">
        <v>106.5232</v>
      </c>
      <c r="AL1327" s="1058">
        <v>106.5364</v>
      </c>
      <c r="AM1327" s="1058">
        <v>106.54949999999999</v>
      </c>
      <c r="AN1327" s="1058">
        <v>106.5705</v>
      </c>
      <c r="AO1327" s="1058">
        <v>106.58410000000001</v>
      </c>
      <c r="AP1327" s="1058">
        <v>106.599</v>
      </c>
      <c r="AQ1327" s="1058">
        <v>106.6116</v>
      </c>
      <c r="AR1327" s="1058">
        <v>106.62560000000001</v>
      </c>
      <c r="AS1327" s="1058">
        <v>106.6401</v>
      </c>
      <c r="AT1327" s="1058">
        <v>106.65179999999999</v>
      </c>
      <c r="AU1327" s="1058">
        <v>106.66500000000001</v>
      </c>
      <c r="AV1327" s="1058">
        <v>106.6747</v>
      </c>
      <c r="AW1327" s="1058">
        <v>106.6887</v>
      </c>
      <c r="AX1327" s="1058">
        <v>106.7045</v>
      </c>
      <c r="AY1327" s="1058">
        <v>106.7222</v>
      </c>
      <c r="AZ1327" s="1058">
        <v>106.7403</v>
      </c>
      <c r="BA1327" s="1058">
        <v>106.75709999999999</v>
      </c>
      <c r="BB1327" s="1058">
        <v>106.7655</v>
      </c>
      <c r="BC1327" s="1058">
        <v>106.786</v>
      </c>
      <c r="BD1327" s="1058">
        <v>106.8049</v>
      </c>
      <c r="BE1327" s="165"/>
      <c r="BF1327" s="165"/>
      <c r="BG1327" s="165"/>
      <c r="BH1327" s="165"/>
      <c r="BI1327" s="165"/>
      <c r="BJ1327" s="165"/>
      <c r="BK1327" s="165"/>
      <c r="BL1327" s="165"/>
      <c r="BM1327" s="165"/>
      <c r="BN1327" s="165"/>
      <c r="BO1327" s="165"/>
      <c r="BP1327" s="165"/>
      <c r="BQ1327" s="165"/>
      <c r="BR1327" s="165"/>
      <c r="BS1327" s="165"/>
      <c r="BT1327" s="165"/>
      <c r="BU1327" s="165"/>
      <c r="BV1327" s="165"/>
      <c r="BW1327" s="165"/>
      <c r="BX1327" s="165"/>
      <c r="BY1327" s="165"/>
      <c r="BZ1327" s="165"/>
      <c r="CA1327" s="165"/>
      <c r="CB1327" s="165"/>
      <c r="CC1327" s="165"/>
      <c r="CD1327" s="165"/>
      <c r="CE1327" s="165"/>
      <c r="CF1327" s="165"/>
      <c r="CG1327" s="165"/>
      <c r="CH1327" s="165"/>
      <c r="CI1327" s="165"/>
      <c r="CJ1327" s="165"/>
      <c r="CK1327" s="165"/>
      <c r="CL1327" s="165"/>
      <c r="CM1327" s="165"/>
      <c r="CN1327" s="165"/>
      <c r="CO1327" s="165"/>
      <c r="CP1327" s="165"/>
      <c r="CQ1327" s="165"/>
      <c r="CR1327" s="165"/>
      <c r="CS1327" s="165"/>
      <c r="CT1327" s="165"/>
      <c r="CU1327" s="165"/>
      <c r="CV1327" s="165"/>
      <c r="CW1327" s="165"/>
      <c r="CX1327" s="165"/>
      <c r="CY1327" s="165"/>
      <c r="CZ1327" s="165"/>
      <c r="DA1327" s="165"/>
      <c r="DB1327" s="165"/>
      <c r="DC1327" s="165"/>
      <c r="DD1327" s="165"/>
      <c r="DE1327" s="165"/>
      <c r="DF1327" s="165"/>
      <c r="DG1327" s="165"/>
      <c r="DH1327" s="165"/>
      <c r="DI1327" s="165"/>
      <c r="DJ1327" s="165"/>
      <c r="DK1327" s="165"/>
      <c r="DL1327" s="165"/>
      <c r="DM1327" s="165"/>
      <c r="DN1327" s="165"/>
      <c r="DO1327" s="165"/>
      <c r="DP1327" s="165"/>
      <c r="DQ1327" s="165"/>
      <c r="DR1327" s="165"/>
      <c r="DS1327" s="165"/>
      <c r="DT1327" s="165"/>
      <c r="DU1327" s="165"/>
      <c r="DV1327" s="165"/>
      <c r="DW1327" s="165"/>
      <c r="DX1327" s="165"/>
      <c r="DY1327" s="165"/>
      <c r="DZ1327" s="165"/>
      <c r="EA1327" s="165"/>
      <c r="EB1327" s="165"/>
    </row>
    <row r="1328" spans="1:132" s="1" customFormat="1" ht="10.5" customHeight="1" thickBot="1" x14ac:dyDescent="0.25">
      <c r="A1328" s="1589"/>
      <c r="B1328" s="1635"/>
      <c r="C1328" s="274"/>
      <c r="D1328" s="239" t="s">
        <v>41</v>
      </c>
      <c r="E1328" s="84">
        <f>E1327/E1326</f>
        <v>0.23655913978494622</v>
      </c>
      <c r="F1328" s="84">
        <f t="shared" ref="F1328:AB1328" si="1217">F1327/F1326</f>
        <v>0.24193548387096772</v>
      </c>
      <c r="G1328" s="84">
        <f t="shared" si="1217"/>
        <v>0.18390804597701149</v>
      </c>
      <c r="H1328" s="298">
        <f t="shared" si="1217"/>
        <v>0.23913043478260868</v>
      </c>
      <c r="I1328" s="84">
        <f t="shared" si="1217"/>
        <v>0.22033898305084748</v>
      </c>
      <c r="J1328" s="84">
        <f t="shared" si="1217"/>
        <v>0.16949152542372883</v>
      </c>
      <c r="K1328" s="84">
        <f t="shared" si="1217"/>
        <v>0.12328767123287671</v>
      </c>
      <c r="L1328" s="84">
        <f t="shared" si="1217"/>
        <v>0.16666666666666666</v>
      </c>
      <c r="M1328" s="84">
        <f t="shared" si="1217"/>
        <v>0.41666666666666669</v>
      </c>
      <c r="N1328" s="298">
        <f t="shared" si="1217"/>
        <v>0.64705882352941169</v>
      </c>
      <c r="O1328" s="84">
        <f t="shared" si="1217"/>
        <v>0.64285714285714279</v>
      </c>
      <c r="P1328" s="84">
        <f t="shared" si="1217"/>
        <v>0.55555555555555558</v>
      </c>
      <c r="Q1328" s="84">
        <f t="shared" si="1217"/>
        <v>0.76923076923076927</v>
      </c>
      <c r="R1328" s="84">
        <f t="shared" si="1217"/>
        <v>0.61538461538461542</v>
      </c>
      <c r="S1328" s="84">
        <f t="shared" si="1217"/>
        <v>0.19607843137254902</v>
      </c>
      <c r="T1328" s="84">
        <f t="shared" si="1217"/>
        <v>0.17948717948717949</v>
      </c>
      <c r="U1328" s="84">
        <f t="shared" si="1217"/>
        <v>0.12345679012345678</v>
      </c>
      <c r="V1328" s="84">
        <f t="shared" si="1217"/>
        <v>0.11956521739130434</v>
      </c>
      <c r="W1328" s="84">
        <f t="shared" si="1217"/>
        <v>0.14942528735632185</v>
      </c>
      <c r="X1328" s="84">
        <f t="shared" si="1217"/>
        <v>0.13978494623655913</v>
      </c>
      <c r="Y1328" s="298">
        <f t="shared" si="1217"/>
        <v>0.13043478260869565</v>
      </c>
      <c r="Z1328" s="84">
        <f t="shared" si="1217"/>
        <v>0.1276595744680851</v>
      </c>
      <c r="AA1328" s="84">
        <f t="shared" si="1217"/>
        <v>0.16129032258064516</v>
      </c>
      <c r="AB1328" s="85">
        <f t="shared" si="1217"/>
        <v>0.16091954022988508</v>
      </c>
      <c r="AC1328" s="50"/>
      <c r="AD1328" s="53"/>
      <c r="AE1328" s="456"/>
      <c r="AF1328" s="265"/>
      <c r="AG1328" s="265"/>
      <c r="AH1328" s="265"/>
      <c r="AI1328" s="265"/>
      <c r="AJ1328" s="265"/>
      <c r="AK1328" s="265"/>
      <c r="AL1328" s="265"/>
      <c r="AM1328" s="265"/>
      <c r="AN1328" s="265"/>
      <c r="AO1328" s="265"/>
      <c r="AP1328" s="265"/>
      <c r="AQ1328" s="265"/>
      <c r="AR1328" s="265"/>
      <c r="AS1328" s="265"/>
      <c r="AT1328" s="265"/>
      <c r="AU1328" s="265"/>
      <c r="AV1328" s="265"/>
      <c r="AW1328" s="265"/>
      <c r="AX1328" s="265"/>
      <c r="AY1328" s="265"/>
      <c r="AZ1328" s="265"/>
      <c r="BA1328" s="265"/>
      <c r="BB1328" s="265"/>
      <c r="BC1328" s="265"/>
      <c r="BD1328" s="265"/>
      <c r="BE1328" s="165"/>
      <c r="BF1328" s="165"/>
      <c r="BG1328" s="165"/>
      <c r="BH1328" s="165"/>
      <c r="BI1328" s="165"/>
      <c r="BJ1328" s="165"/>
      <c r="BK1328" s="165"/>
      <c r="BL1328" s="165"/>
      <c r="BM1328" s="165"/>
      <c r="BN1328" s="165"/>
      <c r="BO1328" s="165"/>
      <c r="BP1328" s="165"/>
      <c r="BQ1328" s="165"/>
      <c r="BR1328" s="165"/>
      <c r="BS1328" s="165"/>
      <c r="BT1328" s="165"/>
      <c r="BU1328" s="165"/>
      <c r="BV1328" s="165"/>
      <c r="BW1328" s="165"/>
      <c r="BX1328" s="165"/>
      <c r="BY1328" s="165"/>
      <c r="BZ1328" s="165"/>
      <c r="CA1328" s="165"/>
      <c r="CB1328" s="165"/>
      <c r="CC1328" s="165"/>
      <c r="CD1328" s="165"/>
      <c r="CE1328" s="165"/>
      <c r="CF1328" s="165"/>
      <c r="CG1328" s="165"/>
      <c r="CH1328" s="165"/>
      <c r="CI1328" s="165"/>
      <c r="CJ1328" s="165"/>
      <c r="CK1328" s="165"/>
      <c r="CL1328" s="165"/>
      <c r="CM1328" s="165"/>
      <c r="CN1328" s="165"/>
      <c r="CO1328" s="165"/>
      <c r="CP1328" s="165"/>
      <c r="CQ1328" s="165"/>
      <c r="CR1328" s="165"/>
      <c r="CS1328" s="165"/>
      <c r="CT1328" s="165"/>
      <c r="CU1328" s="165"/>
      <c r="CV1328" s="165"/>
      <c r="CW1328" s="165"/>
      <c r="CX1328" s="165"/>
      <c r="CY1328" s="165"/>
      <c r="CZ1328" s="165"/>
      <c r="DA1328" s="165"/>
      <c r="DB1328" s="165"/>
      <c r="DC1328" s="165"/>
      <c r="DD1328" s="165"/>
      <c r="DE1328" s="165"/>
      <c r="DF1328" s="165"/>
      <c r="DG1328" s="165"/>
      <c r="DH1328" s="165"/>
      <c r="DI1328" s="165"/>
      <c r="DJ1328" s="165"/>
      <c r="DK1328" s="165"/>
      <c r="DL1328" s="165"/>
      <c r="DM1328" s="165"/>
      <c r="DN1328" s="165"/>
      <c r="DO1328" s="165"/>
      <c r="DP1328" s="165"/>
      <c r="DQ1328" s="165"/>
      <c r="DR1328" s="165"/>
      <c r="DS1328" s="165"/>
      <c r="DT1328" s="165"/>
      <c r="DU1328" s="165"/>
      <c r="DV1328" s="165"/>
      <c r="DW1328" s="165"/>
      <c r="DX1328" s="165"/>
      <c r="DY1328" s="165"/>
      <c r="DZ1328" s="165"/>
      <c r="EA1328" s="165"/>
      <c r="EB1328" s="165"/>
    </row>
    <row r="1329" spans="1:132" s="1" customFormat="1" ht="10.5" customHeight="1" x14ac:dyDescent="0.2">
      <c r="A1329" s="1531" t="s">
        <v>43</v>
      </c>
      <c r="B1329" s="1636" t="s">
        <v>83</v>
      </c>
      <c r="C1329" s="1119"/>
      <c r="D1329" s="1203"/>
      <c r="E1329" s="186"/>
      <c r="F1329" s="186"/>
      <c r="G1329" s="186"/>
      <c r="H1329" s="321"/>
      <c r="I1329" s="186"/>
      <c r="J1329" s="186"/>
      <c r="K1329" s="186"/>
      <c r="L1329" s="186"/>
      <c r="M1329" s="186"/>
      <c r="N1329" s="321"/>
      <c r="O1329" s="186"/>
      <c r="P1329" s="186"/>
      <c r="Q1329" s="186"/>
      <c r="R1329" s="186"/>
      <c r="S1329" s="186"/>
      <c r="T1329" s="186"/>
      <c r="U1329" s="186"/>
      <c r="V1329" s="186"/>
      <c r="W1329" s="186"/>
      <c r="X1329" s="186"/>
      <c r="Y1329" s="321"/>
      <c r="Z1329" s="186"/>
      <c r="AA1329" s="186"/>
      <c r="AB1329" s="187"/>
      <c r="AC1329" s="50"/>
      <c r="AD1329" s="53"/>
      <c r="AE1329" s="456"/>
      <c r="AF1329" s="259"/>
      <c r="AG1329" s="264"/>
      <c r="AH1329" s="264"/>
      <c r="AI1329" s="264"/>
      <c r="AJ1329" s="264"/>
      <c r="AK1329" s="264"/>
      <c r="AL1329" s="264"/>
      <c r="AM1329" s="264"/>
      <c r="AN1329" s="264"/>
      <c r="AO1329" s="264"/>
      <c r="AP1329" s="264"/>
      <c r="AQ1329" s="264"/>
      <c r="AR1329" s="264"/>
      <c r="AS1329" s="264"/>
      <c r="AT1329" s="264"/>
      <c r="AU1329" s="264"/>
      <c r="AV1329" s="264"/>
      <c r="AW1329" s="264"/>
      <c r="AX1329" s="264"/>
      <c r="AY1329" s="264"/>
      <c r="AZ1329" s="264"/>
      <c r="BA1329" s="264"/>
      <c r="BB1329" s="264"/>
      <c r="BC1329" s="264"/>
      <c r="BD1329" s="264"/>
      <c r="BE1329" s="165"/>
      <c r="BF1329" s="165"/>
      <c r="BG1329" s="165"/>
      <c r="BH1329" s="165"/>
      <c r="BI1329" s="165"/>
      <c r="BJ1329" s="165"/>
      <c r="BK1329" s="165"/>
      <c r="BL1329" s="165"/>
      <c r="BM1329" s="165"/>
      <c r="BN1329" s="165"/>
      <c r="BO1329" s="165"/>
      <c r="BP1329" s="165"/>
      <c r="BQ1329" s="165"/>
      <c r="BR1329" s="165"/>
      <c r="BS1329" s="165"/>
      <c r="BT1329" s="165"/>
      <c r="BU1329" s="165"/>
      <c r="BV1329" s="165"/>
      <c r="BW1329" s="165"/>
      <c r="BX1329" s="165"/>
      <c r="BY1329" s="165"/>
      <c r="BZ1329" s="165"/>
      <c r="CA1329" s="165"/>
      <c r="CB1329" s="165"/>
      <c r="CC1329" s="165"/>
      <c r="CD1329" s="165"/>
      <c r="CE1329" s="165"/>
      <c r="CF1329" s="165"/>
      <c r="CG1329" s="165"/>
      <c r="CH1329" s="165"/>
      <c r="CI1329" s="165"/>
      <c r="CJ1329" s="165"/>
      <c r="CK1329" s="165"/>
      <c r="CL1329" s="165"/>
      <c r="CM1329" s="165"/>
      <c r="CN1329" s="165"/>
      <c r="CO1329" s="165"/>
      <c r="CP1329" s="165"/>
      <c r="CQ1329" s="165"/>
      <c r="CR1329" s="165"/>
      <c r="CS1329" s="165"/>
      <c r="CT1329" s="165"/>
      <c r="CU1329" s="165"/>
      <c r="CV1329" s="165"/>
      <c r="CW1329" s="165"/>
      <c r="CX1329" s="165"/>
      <c r="CY1329" s="165"/>
      <c r="CZ1329" s="165"/>
      <c r="DA1329" s="165"/>
      <c r="DB1329" s="165"/>
      <c r="DC1329" s="165"/>
      <c r="DD1329" s="165"/>
      <c r="DE1329" s="165"/>
      <c r="DF1329" s="165"/>
      <c r="DG1329" s="165"/>
      <c r="DH1329" s="165"/>
      <c r="DI1329" s="165"/>
      <c r="DJ1329" s="165"/>
      <c r="DK1329" s="165"/>
      <c r="DL1329" s="165"/>
      <c r="DM1329" s="165"/>
      <c r="DN1329" s="165"/>
      <c r="DO1329" s="165"/>
      <c r="DP1329" s="165"/>
      <c r="DQ1329" s="165"/>
      <c r="DR1329" s="165"/>
      <c r="DS1329" s="165"/>
      <c r="DT1329" s="165"/>
      <c r="DU1329" s="165"/>
      <c r="DV1329" s="165"/>
      <c r="DW1329" s="165"/>
      <c r="DX1329" s="165"/>
      <c r="DY1329" s="165"/>
      <c r="DZ1329" s="165"/>
      <c r="EA1329" s="165"/>
      <c r="EB1329" s="165"/>
    </row>
    <row r="1330" spans="1:132" s="2" customFormat="1" ht="10.5" customHeight="1" x14ac:dyDescent="0.2">
      <c r="A1330" s="1532"/>
      <c r="B1330" s="1633"/>
      <c r="C1330" s="1438" t="s">
        <v>129</v>
      </c>
      <c r="D1330" s="134" t="s">
        <v>33</v>
      </c>
      <c r="E1330" s="47">
        <f>ROUND(SQRT(E1331^2+E1332^2)*1000/(1.73*E$1296),0)</f>
        <v>3</v>
      </c>
      <c r="F1330" s="180">
        <f t="shared" ref="F1330:AB1330" si="1218">ROUND(SQRT(F1331^2+F1332^2)*1000/(1.73*F$1296),0)</f>
        <v>3</v>
      </c>
      <c r="G1330" s="180">
        <f t="shared" si="1218"/>
        <v>3</v>
      </c>
      <c r="H1330" s="319">
        <f t="shared" si="1218"/>
        <v>3</v>
      </c>
      <c r="I1330" s="180">
        <f t="shared" si="1218"/>
        <v>3</v>
      </c>
      <c r="J1330" s="180">
        <f t="shared" si="1218"/>
        <v>3</v>
      </c>
      <c r="K1330" s="180">
        <f t="shared" si="1218"/>
        <v>3</v>
      </c>
      <c r="L1330" s="180">
        <f t="shared" si="1218"/>
        <v>3</v>
      </c>
      <c r="M1330" s="180">
        <f t="shared" si="1218"/>
        <v>4</v>
      </c>
      <c r="N1330" s="319">
        <f t="shared" si="1218"/>
        <v>5</v>
      </c>
      <c r="O1330" s="180">
        <f t="shared" si="1218"/>
        <v>6</v>
      </c>
      <c r="P1330" s="180">
        <f t="shared" si="1218"/>
        <v>6</v>
      </c>
      <c r="Q1330" s="180">
        <f t="shared" si="1218"/>
        <v>6</v>
      </c>
      <c r="R1330" s="180">
        <f t="shared" si="1218"/>
        <v>4</v>
      </c>
      <c r="S1330" s="180">
        <f t="shared" si="1218"/>
        <v>3</v>
      </c>
      <c r="T1330" s="180">
        <f t="shared" si="1218"/>
        <v>2</v>
      </c>
      <c r="U1330" s="180">
        <f t="shared" si="1218"/>
        <v>2</v>
      </c>
      <c r="V1330" s="180">
        <f t="shared" si="1218"/>
        <v>2</v>
      </c>
      <c r="W1330" s="180">
        <f t="shared" si="1218"/>
        <v>2</v>
      </c>
      <c r="X1330" s="180">
        <f t="shared" si="1218"/>
        <v>2</v>
      </c>
      <c r="Y1330" s="319">
        <f t="shared" si="1218"/>
        <v>2</v>
      </c>
      <c r="Z1330" s="180">
        <f t="shared" si="1218"/>
        <v>2</v>
      </c>
      <c r="AA1330" s="180">
        <f t="shared" si="1218"/>
        <v>2</v>
      </c>
      <c r="AB1330" s="861">
        <f t="shared" si="1218"/>
        <v>2</v>
      </c>
      <c r="AC1330" s="165"/>
      <c r="AD1330" s="165"/>
      <c r="AE1330" s="165"/>
      <c r="AF1330" s="260"/>
      <c r="AG1330" s="260"/>
      <c r="AH1330" s="260"/>
      <c r="AI1330" s="260"/>
      <c r="AJ1330" s="260"/>
      <c r="AK1330" s="260"/>
      <c r="AL1330" s="260"/>
      <c r="AM1330" s="260"/>
      <c r="AN1330" s="260"/>
      <c r="AO1330" s="260"/>
      <c r="AP1330" s="260"/>
      <c r="AQ1330" s="260"/>
      <c r="AR1330" s="260"/>
      <c r="AS1330" s="260"/>
      <c r="AT1330" s="260"/>
      <c r="AU1330" s="260"/>
      <c r="AV1330" s="260"/>
      <c r="AW1330" s="260"/>
      <c r="AX1330" s="260"/>
      <c r="AY1330" s="260"/>
      <c r="AZ1330" s="260"/>
      <c r="BA1330" s="260"/>
      <c r="BB1330" s="260"/>
      <c r="BC1330" s="260"/>
      <c r="BD1330" s="260"/>
      <c r="BE1330" s="165"/>
      <c r="BF1330" s="165"/>
      <c r="BG1330" s="165"/>
      <c r="BH1330" s="165"/>
      <c r="BI1330" s="165"/>
      <c r="BJ1330" s="165"/>
      <c r="BK1330" s="165"/>
      <c r="BL1330" s="165"/>
      <c r="BM1330" s="165"/>
      <c r="BN1330" s="165"/>
      <c r="BO1330" s="165"/>
      <c r="BP1330" s="165"/>
      <c r="BQ1330" s="165"/>
      <c r="BR1330" s="165"/>
      <c r="BS1330" s="165"/>
      <c r="BT1330" s="165"/>
      <c r="BU1330" s="165"/>
      <c r="BV1330" s="165"/>
      <c r="BW1330" s="165"/>
      <c r="BX1330" s="165"/>
      <c r="BY1330" s="165"/>
      <c r="BZ1330" s="165"/>
      <c r="CA1330" s="165"/>
      <c r="CB1330" s="165"/>
      <c r="CC1330" s="165"/>
      <c r="CD1330" s="165"/>
      <c r="CE1330" s="165"/>
      <c r="CF1330" s="165"/>
      <c r="CG1330" s="165"/>
      <c r="CH1330" s="165"/>
      <c r="CI1330" s="165"/>
      <c r="CJ1330" s="165"/>
      <c r="CK1330" s="165"/>
      <c r="CL1330" s="165"/>
      <c r="CM1330" s="165"/>
      <c r="CN1330" s="165"/>
      <c r="CO1330" s="165"/>
      <c r="CP1330" s="165"/>
      <c r="CQ1330" s="165"/>
      <c r="CR1330" s="165"/>
      <c r="CS1330" s="165"/>
      <c r="CT1330" s="165"/>
      <c r="CU1330" s="165"/>
      <c r="CV1330" s="165"/>
      <c r="CW1330" s="165"/>
      <c r="CX1330" s="165"/>
      <c r="CY1330" s="165"/>
      <c r="CZ1330" s="165"/>
      <c r="DA1330" s="165"/>
      <c r="DB1330" s="165"/>
      <c r="DC1330" s="165"/>
      <c r="DD1330" s="165"/>
      <c r="DE1330" s="165"/>
      <c r="DF1330" s="165"/>
      <c r="DG1330" s="165"/>
      <c r="DH1330" s="165"/>
      <c r="DI1330" s="165"/>
      <c r="DJ1330" s="165"/>
      <c r="DK1330" s="165"/>
      <c r="DL1330" s="165"/>
      <c r="DM1330" s="165"/>
      <c r="DN1330" s="165"/>
      <c r="DO1330" s="165"/>
      <c r="DP1330" s="165"/>
      <c r="DQ1330" s="165"/>
      <c r="DR1330" s="165"/>
      <c r="DS1330" s="165"/>
      <c r="DT1330" s="165"/>
      <c r="DU1330" s="114"/>
      <c r="DV1330" s="114"/>
      <c r="DW1330" s="114"/>
      <c r="DX1330" s="114"/>
      <c r="DY1330" s="114"/>
      <c r="DZ1330" s="114"/>
      <c r="EA1330" s="114"/>
      <c r="EB1330" s="114"/>
    </row>
    <row r="1331" spans="1:132" s="1" customFormat="1" ht="10.5" customHeight="1" x14ac:dyDescent="0.2">
      <c r="A1331" s="1532"/>
      <c r="B1331" s="1633"/>
      <c r="C1331" s="1403" t="s">
        <v>557</v>
      </c>
      <c r="D1331" s="134" t="s">
        <v>116</v>
      </c>
      <c r="E1331" s="51">
        <f>ROUND((AG1331-AF1331)*$AE1331,2)</f>
        <v>0.03</v>
      </c>
      <c r="F1331" s="51">
        <f t="shared" ref="F1331" si="1219">ROUND((AH1331-AG1331)*$AE1331,2)</f>
        <v>0.03</v>
      </c>
      <c r="G1331" s="51">
        <f t="shared" ref="G1331" si="1220">ROUND((AI1331-AH1331)*$AE1331,2)</f>
        <v>0.03</v>
      </c>
      <c r="H1331" s="290">
        <f t="shared" ref="H1331" si="1221">ROUND((AJ1331-AI1331)*$AE1331,2)</f>
        <v>0.03</v>
      </c>
      <c r="I1331" s="51">
        <f t="shared" ref="I1331" si="1222">ROUND((AK1331-AJ1331)*$AE1331,2)</f>
        <v>0.03</v>
      </c>
      <c r="J1331" s="51">
        <f t="shared" ref="J1331" si="1223">ROUND((AL1331-AK1331)*$AE1331,2)</f>
        <v>0.03</v>
      </c>
      <c r="K1331" s="51">
        <f t="shared" ref="K1331" si="1224">ROUND((AM1331-AL1331)*$AE1331,2)</f>
        <v>0.03</v>
      </c>
      <c r="L1331" s="51">
        <f t="shared" ref="L1331" si="1225">ROUND((AN1331-AM1331)*$AE1331,2)</f>
        <v>0.03</v>
      </c>
      <c r="M1331" s="51">
        <f t="shared" ref="M1331" si="1226">ROUND((AO1331-AN1331)*$AE1331,2)</f>
        <v>0.04</v>
      </c>
      <c r="N1331" s="290">
        <f t="shared" ref="N1331" si="1227">ROUND((AP1331-AO1331)*$AE1331,2)</f>
        <v>0.05</v>
      </c>
      <c r="O1331" s="51">
        <f t="shared" ref="O1331" si="1228">ROUND((AQ1331-AP1331)*$AE1331,2)</f>
        <v>0.06</v>
      </c>
      <c r="P1331" s="51">
        <f t="shared" ref="P1331" si="1229">ROUND((AR1331-AQ1331)*$AE1331,2)</f>
        <v>0.06</v>
      </c>
      <c r="Q1331" s="51">
        <f t="shared" ref="Q1331" si="1230">ROUND((AS1331-AR1331)*$AE1331,2)</f>
        <v>7.0000000000000007E-2</v>
      </c>
      <c r="R1331" s="51">
        <f t="shared" ref="R1331" si="1231">ROUND((AT1331-AS1331)*$AE1331,2)</f>
        <v>0.04</v>
      </c>
      <c r="S1331" s="51">
        <f t="shared" ref="S1331" si="1232">ROUND((AU1331-AT1331)*$AE1331,2)</f>
        <v>0.03</v>
      </c>
      <c r="T1331" s="51">
        <f t="shared" ref="T1331" si="1233">ROUND((AV1331-AU1331)*$AE1331,2)</f>
        <v>0.02</v>
      </c>
      <c r="U1331" s="51">
        <f t="shared" ref="U1331" si="1234">ROUND((AW1331-AV1331)*$AE1331,2)</f>
        <v>0.02</v>
      </c>
      <c r="V1331" s="51">
        <f t="shared" ref="V1331" si="1235">ROUND((AX1331-AW1331)*$AE1331,2)</f>
        <v>0.02</v>
      </c>
      <c r="W1331" s="51">
        <f t="shared" ref="W1331" si="1236">ROUND((AY1331-AX1331)*$AE1331,2)</f>
        <v>0.02</v>
      </c>
      <c r="X1331" s="51">
        <f t="shared" ref="X1331" si="1237">ROUND((AZ1331-AY1331)*$AE1331,2)</f>
        <v>0.02</v>
      </c>
      <c r="Y1331" s="290">
        <f t="shared" ref="Y1331" si="1238">ROUND((BA1331-AZ1331)*$AE1331,2)</f>
        <v>0.02</v>
      </c>
      <c r="Z1331" s="51">
        <f t="shared" ref="Z1331" si="1239">ROUND((BB1331-BA1331)*$AE1331,2)</f>
        <v>0.02</v>
      </c>
      <c r="AA1331" s="51">
        <f t="shared" ref="AA1331" si="1240">ROUND((BC1331-BB1331)*$AE1331,2)</f>
        <v>0.02</v>
      </c>
      <c r="AB1331" s="52">
        <f t="shared" ref="AB1331" si="1241">ROUND((BD1331-BC1331)*$AE1331,2)</f>
        <v>0.02</v>
      </c>
      <c r="AC1331" s="50">
        <f>(BD1331-AF1331)*AE1331</f>
        <v>0.79055999999964122</v>
      </c>
      <c r="AD1331" s="53">
        <f>(BD1332-AF1332)*AE1331</f>
        <v>5.1480000000020711E-2</v>
      </c>
      <c r="AE1331" s="456">
        <v>3.6</v>
      </c>
      <c r="AF1331" s="1058">
        <v>1401.7316000000001</v>
      </c>
      <c r="AG1331" s="1058">
        <v>1401.7398000000001</v>
      </c>
      <c r="AH1331" s="1059">
        <v>1401.748</v>
      </c>
      <c r="AI1331" s="1058">
        <v>1401.7560000000001</v>
      </c>
      <c r="AJ1331" s="1058">
        <v>1401.7638999999999</v>
      </c>
      <c r="AK1331" s="1058">
        <v>1401.7718</v>
      </c>
      <c r="AL1331" s="1058">
        <v>1401.7797</v>
      </c>
      <c r="AM1331" s="1058">
        <v>1401.7867000000001</v>
      </c>
      <c r="AN1331" s="1058">
        <v>1401.7941000000001</v>
      </c>
      <c r="AO1331" s="1058">
        <v>1401.8052</v>
      </c>
      <c r="AP1331" s="1058">
        <v>1401.8203000000001</v>
      </c>
      <c r="AQ1331" s="1058">
        <v>1401.8377</v>
      </c>
      <c r="AR1331" s="1058">
        <v>1401.855</v>
      </c>
      <c r="AS1331" s="1058">
        <v>1401.874</v>
      </c>
      <c r="AT1331" s="1058">
        <v>1401.8851999999999</v>
      </c>
      <c r="AU1331" s="1058">
        <v>1401.8929000000001</v>
      </c>
      <c r="AV1331" s="1058">
        <v>1401.8997999999999</v>
      </c>
      <c r="AW1331" s="1058">
        <v>1401.9064000000001</v>
      </c>
      <c r="AX1331" s="1058">
        <v>1401.9128000000001</v>
      </c>
      <c r="AY1331" s="1058">
        <v>1401.9192</v>
      </c>
      <c r="AZ1331" s="1058">
        <v>1401.9255000000001</v>
      </c>
      <c r="BA1331" s="1058">
        <v>1401.9318000000001</v>
      </c>
      <c r="BB1331" s="1058">
        <v>1401.9382000000001</v>
      </c>
      <c r="BC1331" s="1058">
        <v>1401.9447</v>
      </c>
      <c r="BD1331" s="1058">
        <v>1401.9512</v>
      </c>
      <c r="BE1331" s="165"/>
      <c r="BF1331" s="165"/>
      <c r="BG1331" s="165"/>
      <c r="BH1331" s="165"/>
      <c r="BI1331" s="165"/>
      <c r="BJ1331" s="165"/>
      <c r="BK1331" s="165"/>
      <c r="BL1331" s="165"/>
      <c r="BM1331" s="165"/>
      <c r="BN1331" s="165"/>
      <c r="BO1331" s="165"/>
      <c r="BP1331" s="165"/>
      <c r="BQ1331" s="165"/>
      <c r="BR1331" s="165"/>
      <c r="BS1331" s="165"/>
      <c r="BT1331" s="165"/>
      <c r="BU1331" s="165"/>
      <c r="BV1331" s="165"/>
      <c r="BW1331" s="165"/>
      <c r="BX1331" s="165"/>
      <c r="BY1331" s="165"/>
      <c r="BZ1331" s="165"/>
      <c r="CA1331" s="165"/>
      <c r="CB1331" s="165"/>
      <c r="CC1331" s="165"/>
      <c r="CD1331" s="165"/>
      <c r="CE1331" s="165"/>
      <c r="CF1331" s="165"/>
      <c r="CG1331" s="165"/>
      <c r="CH1331" s="165"/>
      <c r="CI1331" s="165"/>
      <c r="CJ1331" s="165"/>
      <c r="CK1331" s="165"/>
      <c r="CL1331" s="165"/>
      <c r="CM1331" s="165"/>
      <c r="CN1331" s="165"/>
      <c r="CO1331" s="165"/>
      <c r="CP1331" s="165"/>
      <c r="CQ1331" s="165"/>
      <c r="CR1331" s="165"/>
      <c r="CS1331" s="165"/>
      <c r="CT1331" s="165"/>
      <c r="CU1331" s="165"/>
      <c r="CV1331" s="165"/>
      <c r="CW1331" s="165"/>
      <c r="CX1331" s="165"/>
      <c r="CY1331" s="165"/>
      <c r="CZ1331" s="165"/>
      <c r="DA1331" s="165"/>
      <c r="DB1331" s="165"/>
      <c r="DC1331" s="165"/>
      <c r="DD1331" s="165"/>
      <c r="DE1331" s="165"/>
      <c r="DF1331" s="165"/>
      <c r="DG1331" s="165"/>
      <c r="DH1331" s="165"/>
      <c r="DI1331" s="165"/>
      <c r="DJ1331" s="165"/>
      <c r="DK1331" s="165"/>
      <c r="DL1331" s="165"/>
      <c r="DM1331" s="165"/>
      <c r="DN1331" s="165"/>
      <c r="DO1331" s="165"/>
      <c r="DP1331" s="165"/>
      <c r="DQ1331" s="165"/>
      <c r="DR1331" s="165"/>
      <c r="DS1331" s="165"/>
      <c r="DT1331" s="165"/>
      <c r="DU1331" s="165"/>
      <c r="DV1331" s="165"/>
      <c r="DW1331" s="165"/>
      <c r="DX1331" s="165"/>
      <c r="DY1331" s="165"/>
      <c r="DZ1331" s="165"/>
      <c r="EA1331" s="165"/>
      <c r="EB1331" s="165"/>
    </row>
    <row r="1332" spans="1:132" s="1" customFormat="1" ht="10.5" customHeight="1" x14ac:dyDescent="0.2">
      <c r="A1332" s="1532"/>
      <c r="B1332" s="1633"/>
      <c r="C1332" s="1403" t="s">
        <v>557</v>
      </c>
      <c r="D1332" s="134" t="s">
        <v>117</v>
      </c>
      <c r="E1332" s="51">
        <f>ROUND((AG1332-AF1332)*$AE1331,2)</f>
        <v>0</v>
      </c>
      <c r="F1332" s="51">
        <f t="shared" ref="F1332" si="1242">ROUND((AH1332-AG1332)*$AE1331,2)</f>
        <v>0</v>
      </c>
      <c r="G1332" s="51">
        <f t="shared" ref="G1332" si="1243">ROUND((AI1332-AH1332)*$AE1331,2)</f>
        <v>0</v>
      </c>
      <c r="H1332" s="290">
        <f t="shared" ref="H1332" si="1244">ROUND((AJ1332-AI1332)*$AE1331,2)</f>
        <v>0</v>
      </c>
      <c r="I1332" s="51">
        <f t="shared" ref="I1332" si="1245">ROUND((AK1332-AJ1332)*$AE1331,2)</f>
        <v>0</v>
      </c>
      <c r="J1332" s="51">
        <f t="shared" ref="J1332" si="1246">ROUND((AL1332-AK1332)*$AE1331,2)</f>
        <v>0</v>
      </c>
      <c r="K1332" s="51">
        <f t="shared" ref="K1332" si="1247">ROUND((AM1332-AL1332)*$AE1331,2)</f>
        <v>0</v>
      </c>
      <c r="L1332" s="51">
        <f t="shared" ref="L1332" si="1248">ROUND((AN1332-AM1332)*$AE1331,2)</f>
        <v>0</v>
      </c>
      <c r="M1332" s="51">
        <f t="shared" ref="M1332" si="1249">ROUND((AO1332-AN1332)*$AE1331,2)</f>
        <v>0</v>
      </c>
      <c r="N1332" s="290">
        <f t="shared" ref="N1332" si="1250">ROUND((AP1332-AO1332)*$AE1331,2)</f>
        <v>0</v>
      </c>
      <c r="O1332" s="51">
        <f t="shared" ref="O1332" si="1251">ROUND((AQ1332-AP1332)*$AE1331,2)</f>
        <v>0</v>
      </c>
      <c r="P1332" s="51">
        <f t="shared" ref="P1332" si="1252">ROUND((AR1332-AQ1332)*$AE1331,2)</f>
        <v>0</v>
      </c>
      <c r="Q1332" s="51">
        <f t="shared" ref="Q1332" si="1253">ROUND((AS1332-AR1332)*$AE1331,2)</f>
        <v>0</v>
      </c>
      <c r="R1332" s="51">
        <f t="shared" ref="R1332" si="1254">ROUND((AT1332-AS1332)*$AE1331,2)</f>
        <v>0</v>
      </c>
      <c r="S1332" s="51">
        <f t="shared" ref="S1332" si="1255">ROUND((AU1332-AT1332)*$AE1331,2)</f>
        <v>0</v>
      </c>
      <c r="T1332" s="51">
        <f t="shared" ref="T1332" si="1256">ROUND((AV1332-AU1332)*$AE1331,2)</f>
        <v>0</v>
      </c>
      <c r="U1332" s="51">
        <f t="shared" ref="U1332" si="1257">ROUND((AW1332-AV1332)*$AE1331,2)</f>
        <v>0</v>
      </c>
      <c r="V1332" s="51">
        <f t="shared" ref="V1332" si="1258">ROUND((AX1332-AW1332)*$AE1331,2)</f>
        <v>0</v>
      </c>
      <c r="W1332" s="51">
        <f t="shared" ref="W1332" si="1259">ROUND((AY1332-AX1332)*$AE1331,2)</f>
        <v>0</v>
      </c>
      <c r="X1332" s="51">
        <f t="shared" ref="X1332" si="1260">ROUND((AZ1332-AY1332)*$AE1331,2)</f>
        <v>0</v>
      </c>
      <c r="Y1332" s="290">
        <f t="shared" ref="Y1332" si="1261">ROUND((BA1332-AZ1332)*$AE1331,2)</f>
        <v>0</v>
      </c>
      <c r="Z1332" s="51">
        <f t="shared" ref="Z1332" si="1262">ROUND((BB1332-BA1332)*$AE1331,2)</f>
        <v>0</v>
      </c>
      <c r="AA1332" s="51">
        <f t="shared" ref="AA1332" si="1263">ROUND((BC1332-BB1332)*$AE1331,2)</f>
        <v>0</v>
      </c>
      <c r="AB1332" s="52">
        <f t="shared" ref="AB1332" si="1264">ROUND((BD1332-BC1332)*$AE1331,2)</f>
        <v>0</v>
      </c>
      <c r="AC1332" s="50"/>
      <c r="AD1332" s="53"/>
      <c r="AE1332" s="456"/>
      <c r="AF1332" s="1058">
        <v>87.779799999999994</v>
      </c>
      <c r="AG1332" s="1058">
        <v>87.781000000000006</v>
      </c>
      <c r="AH1332" s="1059">
        <v>87.782200000000003</v>
      </c>
      <c r="AI1332" s="1058">
        <v>87.783500000000004</v>
      </c>
      <c r="AJ1332" s="1058">
        <v>87.784599999999998</v>
      </c>
      <c r="AK1332" s="1058">
        <v>87.785600000000002</v>
      </c>
      <c r="AL1332" s="1058">
        <v>87.786699999999996</v>
      </c>
      <c r="AM1332" s="1058">
        <v>87.786900000000003</v>
      </c>
      <c r="AN1332" s="1058">
        <v>87.787199999999999</v>
      </c>
      <c r="AO1332" s="1058">
        <v>87.787700000000001</v>
      </c>
      <c r="AP1332" s="1058">
        <v>87.787999999999997</v>
      </c>
      <c r="AQ1332" s="1058">
        <v>87.788200000000003</v>
      </c>
      <c r="AR1332" s="1058">
        <v>87.788300000000007</v>
      </c>
      <c r="AS1332" s="1058">
        <v>87.788399999999996</v>
      </c>
      <c r="AT1332" s="1058">
        <v>87.789000000000001</v>
      </c>
      <c r="AU1332" s="1058">
        <v>87.789299999999997</v>
      </c>
      <c r="AV1332" s="1058">
        <v>87.789500000000004</v>
      </c>
      <c r="AW1332" s="1058">
        <v>87.789900000000003</v>
      </c>
      <c r="AX1332" s="1058">
        <v>87.790300000000002</v>
      </c>
      <c r="AY1332" s="1058">
        <v>87.790899999999993</v>
      </c>
      <c r="AZ1332" s="1058">
        <v>87.791600000000003</v>
      </c>
      <c r="BA1332" s="1058">
        <v>87.792299999999997</v>
      </c>
      <c r="BB1332" s="1058">
        <v>87.792900000000003</v>
      </c>
      <c r="BC1332" s="1058">
        <v>87.793499999999995</v>
      </c>
      <c r="BD1332" s="1058">
        <v>87.7941</v>
      </c>
      <c r="BE1332" s="165"/>
      <c r="BF1332" s="165"/>
      <c r="BG1332" s="165"/>
      <c r="BH1332" s="165"/>
      <c r="BI1332" s="165"/>
      <c r="BJ1332" s="165"/>
      <c r="BK1332" s="165"/>
      <c r="BL1332" s="165"/>
      <c r="BM1332" s="165"/>
      <c r="BN1332" s="165"/>
      <c r="BO1332" s="165"/>
      <c r="BP1332" s="165"/>
      <c r="BQ1332" s="165"/>
      <c r="BR1332" s="165"/>
      <c r="BS1332" s="165"/>
      <c r="BT1332" s="165"/>
      <c r="BU1332" s="165"/>
      <c r="BV1332" s="165"/>
      <c r="BW1332" s="165"/>
      <c r="BX1332" s="165"/>
      <c r="BY1332" s="165"/>
      <c r="BZ1332" s="165"/>
      <c r="CA1332" s="165"/>
      <c r="CB1332" s="165"/>
      <c r="CC1332" s="165"/>
      <c r="CD1332" s="165"/>
      <c r="CE1332" s="165"/>
      <c r="CF1332" s="165"/>
      <c r="CG1332" s="165"/>
      <c r="CH1332" s="165"/>
      <c r="CI1332" s="165"/>
      <c r="CJ1332" s="165"/>
      <c r="CK1332" s="165"/>
      <c r="CL1332" s="165"/>
      <c r="CM1332" s="165"/>
      <c r="CN1332" s="165"/>
      <c r="CO1332" s="165"/>
      <c r="CP1332" s="165"/>
      <c r="CQ1332" s="165"/>
      <c r="CR1332" s="165"/>
      <c r="CS1332" s="165"/>
      <c r="CT1332" s="165"/>
      <c r="CU1332" s="165"/>
      <c r="CV1332" s="165"/>
      <c r="CW1332" s="165"/>
      <c r="CX1332" s="165"/>
      <c r="CY1332" s="165"/>
      <c r="CZ1332" s="165"/>
      <c r="DA1332" s="165"/>
      <c r="DB1332" s="165"/>
      <c r="DC1332" s="165"/>
      <c r="DD1332" s="165"/>
      <c r="DE1332" s="165"/>
      <c r="DF1332" s="165"/>
      <c r="DG1332" s="165"/>
      <c r="DH1332" s="165"/>
      <c r="DI1332" s="165"/>
      <c r="DJ1332" s="165"/>
      <c r="DK1332" s="165"/>
      <c r="DL1332" s="165"/>
      <c r="DM1332" s="165"/>
      <c r="DN1332" s="165"/>
      <c r="DO1332" s="165"/>
      <c r="DP1332" s="165"/>
      <c r="DQ1332" s="165"/>
      <c r="DR1332" s="165"/>
      <c r="DS1332" s="165"/>
      <c r="DT1332" s="165"/>
      <c r="DU1332" s="165"/>
      <c r="DV1332" s="165"/>
      <c r="DW1332" s="165"/>
      <c r="DX1332" s="165"/>
      <c r="DY1332" s="165"/>
      <c r="DZ1332" s="165"/>
      <c r="EA1332" s="165"/>
      <c r="EB1332" s="165"/>
    </row>
    <row r="1333" spans="1:132" s="1" customFormat="1" ht="10.5" customHeight="1" thickBot="1" x14ac:dyDescent="0.25">
      <c r="A1333" s="1533"/>
      <c r="B1333" s="1637"/>
      <c r="C1333" s="274"/>
      <c r="D1333" s="239" t="s">
        <v>41</v>
      </c>
      <c r="E1333" s="84">
        <f>E1332/E1331</f>
        <v>0</v>
      </c>
      <c r="F1333" s="84">
        <f t="shared" ref="F1333:AB1333" si="1265">F1332/F1331</f>
        <v>0</v>
      </c>
      <c r="G1333" s="84">
        <f t="shared" si="1265"/>
        <v>0</v>
      </c>
      <c r="H1333" s="298">
        <f t="shared" si="1265"/>
        <v>0</v>
      </c>
      <c r="I1333" s="84">
        <f t="shared" si="1265"/>
        <v>0</v>
      </c>
      <c r="J1333" s="84">
        <f t="shared" si="1265"/>
        <v>0</v>
      </c>
      <c r="K1333" s="84">
        <f t="shared" si="1265"/>
        <v>0</v>
      </c>
      <c r="L1333" s="84">
        <f t="shared" si="1265"/>
        <v>0</v>
      </c>
      <c r="M1333" s="84">
        <f t="shared" si="1265"/>
        <v>0</v>
      </c>
      <c r="N1333" s="298">
        <f t="shared" si="1265"/>
        <v>0</v>
      </c>
      <c r="O1333" s="84">
        <f t="shared" si="1265"/>
        <v>0</v>
      </c>
      <c r="P1333" s="84">
        <f t="shared" si="1265"/>
        <v>0</v>
      </c>
      <c r="Q1333" s="84">
        <f t="shared" si="1265"/>
        <v>0</v>
      </c>
      <c r="R1333" s="84">
        <f t="shared" si="1265"/>
        <v>0</v>
      </c>
      <c r="S1333" s="84">
        <f t="shared" si="1265"/>
        <v>0</v>
      </c>
      <c r="T1333" s="84">
        <f t="shared" si="1265"/>
        <v>0</v>
      </c>
      <c r="U1333" s="84">
        <f t="shared" si="1265"/>
        <v>0</v>
      </c>
      <c r="V1333" s="84">
        <f t="shared" si="1265"/>
        <v>0</v>
      </c>
      <c r="W1333" s="84">
        <f t="shared" si="1265"/>
        <v>0</v>
      </c>
      <c r="X1333" s="84">
        <f t="shared" si="1265"/>
        <v>0</v>
      </c>
      <c r="Y1333" s="298">
        <f t="shared" si="1265"/>
        <v>0</v>
      </c>
      <c r="Z1333" s="84">
        <f t="shared" si="1265"/>
        <v>0</v>
      </c>
      <c r="AA1333" s="84">
        <f t="shared" si="1265"/>
        <v>0</v>
      </c>
      <c r="AB1333" s="85">
        <f t="shared" si="1265"/>
        <v>0</v>
      </c>
      <c r="AC1333" s="50"/>
      <c r="AD1333" s="53"/>
      <c r="AE1333" s="456"/>
      <c r="AF1333" s="265"/>
      <c r="AG1333" s="265"/>
      <c r="AH1333" s="265"/>
      <c r="AI1333" s="265"/>
      <c r="AJ1333" s="265"/>
      <c r="AK1333" s="265"/>
      <c r="AL1333" s="265"/>
      <c r="AM1333" s="265"/>
      <c r="AN1333" s="265"/>
      <c r="AO1333" s="265"/>
      <c r="AP1333" s="265"/>
      <c r="AQ1333" s="265"/>
      <c r="AR1333" s="265"/>
      <c r="AS1333" s="265"/>
      <c r="AT1333" s="265"/>
      <c r="AU1333" s="265"/>
      <c r="AV1333" s="265"/>
      <c r="AW1333" s="265"/>
      <c r="AX1333" s="265"/>
      <c r="AY1333" s="265"/>
      <c r="AZ1333" s="265"/>
      <c r="BA1333" s="265"/>
      <c r="BB1333" s="265"/>
      <c r="BC1333" s="265"/>
      <c r="BD1333" s="265"/>
      <c r="BE1333" s="165"/>
      <c r="BF1333" s="165"/>
      <c r="BG1333" s="165"/>
      <c r="BH1333" s="165"/>
      <c r="BI1333" s="165"/>
      <c r="BJ1333" s="165"/>
      <c r="BK1333" s="165"/>
      <c r="BL1333" s="165"/>
      <c r="BM1333" s="165"/>
      <c r="BN1333" s="165"/>
      <c r="BO1333" s="165"/>
      <c r="BP1333" s="165"/>
      <c r="BQ1333" s="165"/>
      <c r="BR1333" s="165"/>
      <c r="BS1333" s="165"/>
      <c r="BT1333" s="165"/>
      <c r="BU1333" s="165"/>
      <c r="BV1333" s="165"/>
      <c r="BW1333" s="165"/>
      <c r="BX1333" s="165"/>
      <c r="BY1333" s="165"/>
      <c r="BZ1333" s="165"/>
      <c r="CA1333" s="165"/>
      <c r="CB1333" s="165"/>
      <c r="CC1333" s="165"/>
      <c r="CD1333" s="165"/>
      <c r="CE1333" s="165"/>
      <c r="CF1333" s="165"/>
      <c r="CG1333" s="165"/>
      <c r="CH1333" s="165"/>
      <c r="CI1333" s="165"/>
      <c r="CJ1333" s="165"/>
      <c r="CK1333" s="165"/>
      <c r="CL1333" s="165"/>
      <c r="CM1333" s="165"/>
      <c r="CN1333" s="165"/>
      <c r="CO1333" s="165"/>
      <c r="CP1333" s="165"/>
      <c r="CQ1333" s="165"/>
      <c r="CR1333" s="165"/>
      <c r="CS1333" s="165"/>
      <c r="CT1333" s="165"/>
      <c r="CU1333" s="165"/>
      <c r="CV1333" s="165"/>
      <c r="CW1333" s="165"/>
      <c r="CX1333" s="165"/>
      <c r="CY1333" s="165"/>
      <c r="CZ1333" s="165"/>
      <c r="DA1333" s="165"/>
      <c r="DB1333" s="165"/>
      <c r="DC1333" s="165"/>
      <c r="DD1333" s="165"/>
      <c r="DE1333" s="165"/>
      <c r="DF1333" s="165"/>
      <c r="DG1333" s="165"/>
      <c r="DH1333" s="165"/>
      <c r="DI1333" s="165"/>
      <c r="DJ1333" s="165"/>
      <c r="DK1333" s="165"/>
      <c r="DL1333" s="165"/>
      <c r="DM1333" s="165"/>
      <c r="DN1333" s="165"/>
      <c r="DO1333" s="165"/>
      <c r="DP1333" s="165"/>
      <c r="DQ1333" s="165"/>
      <c r="DR1333" s="165"/>
      <c r="DS1333" s="165"/>
      <c r="DT1333" s="165"/>
      <c r="DU1333" s="165"/>
      <c r="DV1333" s="165"/>
      <c r="DW1333" s="165"/>
      <c r="DX1333" s="165"/>
      <c r="DY1333" s="165"/>
      <c r="DZ1333" s="165"/>
      <c r="EA1333" s="165"/>
      <c r="EB1333" s="165"/>
    </row>
    <row r="1334" spans="1:132" s="1" customFormat="1" ht="10.5" customHeight="1" x14ac:dyDescent="0.2">
      <c r="A1334" s="1531" t="s">
        <v>6</v>
      </c>
      <c r="B1334" s="1636" t="s">
        <v>334</v>
      </c>
      <c r="C1334" s="988"/>
      <c r="D1334" s="1203"/>
      <c r="E1334" s="57"/>
      <c r="F1334" s="372"/>
      <c r="G1334" s="372"/>
      <c r="H1334" s="807"/>
      <c r="I1334" s="372"/>
      <c r="J1334" s="372"/>
      <c r="K1334" s="372"/>
      <c r="L1334" s="372"/>
      <c r="M1334" s="372"/>
      <c r="N1334" s="807"/>
      <c r="O1334" s="372"/>
      <c r="P1334" s="372"/>
      <c r="Q1334" s="372"/>
      <c r="R1334" s="372"/>
      <c r="S1334" s="372"/>
      <c r="T1334" s="372"/>
      <c r="U1334" s="372"/>
      <c r="V1334" s="372"/>
      <c r="W1334" s="372"/>
      <c r="X1334" s="372"/>
      <c r="Y1334" s="807"/>
      <c r="Z1334" s="372"/>
      <c r="AA1334" s="372"/>
      <c r="AB1334" s="759"/>
      <c r="AC1334" s="50"/>
      <c r="AD1334" s="53"/>
      <c r="AE1334" s="456"/>
      <c r="AF1334" s="259"/>
      <c r="AG1334" s="264"/>
      <c r="AH1334" s="264"/>
      <c r="AI1334" s="264"/>
      <c r="AJ1334" s="264"/>
      <c r="AK1334" s="264"/>
      <c r="AL1334" s="264"/>
      <c r="AM1334" s="264"/>
      <c r="AN1334" s="264"/>
      <c r="AO1334" s="264"/>
      <c r="AP1334" s="264"/>
      <c r="AQ1334" s="264"/>
      <c r="AR1334" s="264"/>
      <c r="AS1334" s="264"/>
      <c r="AT1334" s="264"/>
      <c r="AU1334" s="264"/>
      <c r="AV1334" s="264"/>
      <c r="AW1334" s="264"/>
      <c r="AX1334" s="264"/>
      <c r="AY1334" s="264"/>
      <c r="AZ1334" s="264"/>
      <c r="BA1334" s="264"/>
      <c r="BB1334" s="264"/>
      <c r="BC1334" s="264"/>
      <c r="BD1334" s="264"/>
      <c r="BE1334" s="165"/>
      <c r="BF1334" s="165"/>
      <c r="BG1334" s="165"/>
      <c r="BH1334" s="165"/>
      <c r="BI1334" s="165"/>
      <c r="BJ1334" s="165"/>
      <c r="BK1334" s="165"/>
      <c r="BL1334" s="165"/>
      <c r="BM1334" s="165"/>
      <c r="BN1334" s="165"/>
      <c r="BO1334" s="165"/>
      <c r="BP1334" s="165"/>
      <c r="BQ1334" s="165"/>
      <c r="BR1334" s="165"/>
      <c r="BS1334" s="165"/>
      <c r="BT1334" s="165"/>
      <c r="BU1334" s="165"/>
      <c r="BV1334" s="165"/>
      <c r="BW1334" s="165"/>
      <c r="BX1334" s="165"/>
      <c r="BY1334" s="165"/>
      <c r="BZ1334" s="165"/>
      <c r="CA1334" s="165"/>
      <c r="CB1334" s="165"/>
      <c r="CC1334" s="165"/>
      <c r="CD1334" s="165"/>
      <c r="CE1334" s="165"/>
      <c r="CF1334" s="165"/>
      <c r="CG1334" s="165"/>
      <c r="CH1334" s="165"/>
      <c r="CI1334" s="165"/>
      <c r="CJ1334" s="165"/>
      <c r="CK1334" s="165"/>
      <c r="CL1334" s="165"/>
      <c r="CM1334" s="165"/>
      <c r="CN1334" s="165"/>
      <c r="CO1334" s="165"/>
      <c r="CP1334" s="165"/>
      <c r="CQ1334" s="165"/>
      <c r="CR1334" s="165"/>
      <c r="CS1334" s="165"/>
      <c r="CT1334" s="165"/>
      <c r="CU1334" s="165"/>
      <c r="CV1334" s="165"/>
      <c r="CW1334" s="165"/>
      <c r="CX1334" s="165"/>
      <c r="CY1334" s="165"/>
      <c r="CZ1334" s="165"/>
      <c r="DA1334" s="165"/>
      <c r="DB1334" s="165"/>
      <c r="DC1334" s="165"/>
      <c r="DD1334" s="165"/>
      <c r="DE1334" s="165"/>
      <c r="DF1334" s="165"/>
      <c r="DG1334" s="165"/>
      <c r="DH1334" s="165"/>
      <c r="DI1334" s="165"/>
      <c r="DJ1334" s="165"/>
      <c r="DK1334" s="165"/>
      <c r="DL1334" s="165"/>
      <c r="DM1334" s="165"/>
      <c r="DN1334" s="165"/>
      <c r="DO1334" s="165"/>
      <c r="DP1334" s="165"/>
      <c r="DQ1334" s="165"/>
      <c r="DR1334" s="165"/>
      <c r="DS1334" s="165"/>
      <c r="DT1334" s="165"/>
      <c r="DU1334" s="165"/>
      <c r="DV1334" s="165"/>
      <c r="DW1334" s="165"/>
      <c r="DX1334" s="165"/>
      <c r="DY1334" s="165"/>
      <c r="DZ1334" s="165"/>
      <c r="EA1334" s="165"/>
      <c r="EB1334" s="165"/>
    </row>
    <row r="1335" spans="1:132" s="2" customFormat="1" ht="10.5" customHeight="1" x14ac:dyDescent="0.2">
      <c r="A1335" s="1532"/>
      <c r="B1335" s="1633"/>
      <c r="C1335" s="1407" t="s">
        <v>126</v>
      </c>
      <c r="D1335" s="134" t="s">
        <v>33</v>
      </c>
      <c r="E1335" s="970">
        <v>5</v>
      </c>
      <c r="F1335" s="970">
        <v>5</v>
      </c>
      <c r="G1335" s="970">
        <v>5</v>
      </c>
      <c r="H1335" s="972">
        <v>5</v>
      </c>
      <c r="I1335" s="970">
        <v>5</v>
      </c>
      <c r="J1335" s="970">
        <v>5</v>
      </c>
      <c r="K1335" s="970">
        <v>5</v>
      </c>
      <c r="L1335" s="970">
        <v>5</v>
      </c>
      <c r="M1335" s="970">
        <v>5</v>
      </c>
      <c r="N1335" s="972">
        <v>5</v>
      </c>
      <c r="O1335" s="970">
        <v>5</v>
      </c>
      <c r="P1335" s="970">
        <v>5</v>
      </c>
      <c r="Q1335" s="970">
        <v>5</v>
      </c>
      <c r="R1335" s="970">
        <v>6</v>
      </c>
      <c r="S1335" s="970">
        <v>7</v>
      </c>
      <c r="T1335" s="970">
        <v>5</v>
      </c>
      <c r="U1335" s="970">
        <v>4</v>
      </c>
      <c r="V1335" s="970">
        <v>4</v>
      </c>
      <c r="W1335" s="970">
        <v>5</v>
      </c>
      <c r="X1335" s="970">
        <v>6</v>
      </c>
      <c r="Y1335" s="972">
        <v>4</v>
      </c>
      <c r="Z1335" s="970">
        <v>5</v>
      </c>
      <c r="AA1335" s="970">
        <v>5</v>
      </c>
      <c r="AB1335" s="1018">
        <v>5</v>
      </c>
      <c r="AC1335" s="165"/>
      <c r="AD1335" s="165"/>
      <c r="AE1335" s="165"/>
      <c r="AF1335" s="260"/>
      <c r="AG1335" s="260"/>
      <c r="AH1335" s="260"/>
      <c r="AI1335" s="260"/>
      <c r="AJ1335" s="260"/>
      <c r="AK1335" s="260"/>
      <c r="AL1335" s="260"/>
      <c r="AM1335" s="260"/>
      <c r="AN1335" s="260"/>
      <c r="AO1335" s="260"/>
      <c r="AP1335" s="260"/>
      <c r="AQ1335" s="260"/>
      <c r="AR1335" s="260"/>
      <c r="AS1335" s="260"/>
      <c r="AT1335" s="260"/>
      <c r="AU1335" s="260"/>
      <c r="AV1335" s="260"/>
      <c r="AW1335" s="260"/>
      <c r="AX1335" s="260"/>
      <c r="AY1335" s="260"/>
      <c r="AZ1335" s="260"/>
      <c r="BA1335" s="260"/>
      <c r="BB1335" s="260"/>
      <c r="BC1335" s="260"/>
      <c r="BD1335" s="260"/>
      <c r="BE1335" s="165"/>
      <c r="BF1335" s="165"/>
      <c r="BG1335" s="165"/>
      <c r="BH1335" s="165"/>
      <c r="BI1335" s="165"/>
      <c r="BJ1335" s="165"/>
      <c r="BK1335" s="165"/>
      <c r="BL1335" s="165"/>
      <c r="BM1335" s="165"/>
      <c r="BN1335" s="165"/>
      <c r="BO1335" s="165"/>
      <c r="BP1335" s="165"/>
      <c r="BQ1335" s="165"/>
      <c r="BR1335" s="165"/>
      <c r="BS1335" s="165"/>
      <c r="BT1335" s="165"/>
      <c r="BU1335" s="165"/>
      <c r="BV1335" s="165"/>
      <c r="BW1335" s="165"/>
      <c r="BX1335" s="165"/>
      <c r="BY1335" s="165"/>
      <c r="BZ1335" s="165"/>
      <c r="CA1335" s="165"/>
      <c r="CB1335" s="165"/>
      <c r="CC1335" s="165"/>
      <c r="CD1335" s="165"/>
      <c r="CE1335" s="165"/>
      <c r="CF1335" s="165"/>
      <c r="CG1335" s="165"/>
      <c r="CH1335" s="165"/>
      <c r="CI1335" s="165"/>
      <c r="CJ1335" s="165"/>
      <c r="CK1335" s="165"/>
      <c r="CL1335" s="165"/>
      <c r="CM1335" s="165"/>
      <c r="CN1335" s="165"/>
      <c r="CO1335" s="165"/>
      <c r="CP1335" s="165"/>
      <c r="CQ1335" s="165"/>
      <c r="CR1335" s="165"/>
      <c r="CS1335" s="165"/>
      <c r="CT1335" s="165"/>
      <c r="CU1335" s="165"/>
      <c r="CV1335" s="165"/>
      <c r="CW1335" s="165"/>
      <c r="CX1335" s="165"/>
      <c r="CY1335" s="165"/>
      <c r="CZ1335" s="165"/>
      <c r="DA1335" s="165"/>
      <c r="DB1335" s="165"/>
      <c r="DC1335" s="165"/>
      <c r="DD1335" s="165"/>
      <c r="DE1335" s="165"/>
      <c r="DF1335" s="165"/>
      <c r="DG1335" s="165"/>
      <c r="DH1335" s="165"/>
      <c r="DI1335" s="165"/>
      <c r="DJ1335" s="165"/>
      <c r="DK1335" s="165"/>
      <c r="DL1335" s="165"/>
      <c r="DM1335" s="165"/>
      <c r="DN1335" s="165"/>
      <c r="DO1335" s="165"/>
      <c r="DP1335" s="165"/>
      <c r="DQ1335" s="165"/>
      <c r="DR1335" s="165"/>
      <c r="DS1335" s="165"/>
      <c r="DT1335" s="165"/>
      <c r="DU1335" s="114"/>
      <c r="DV1335" s="114"/>
      <c r="DW1335" s="114"/>
      <c r="DX1335" s="114"/>
      <c r="DY1335" s="114"/>
      <c r="DZ1335" s="114"/>
      <c r="EA1335" s="114"/>
      <c r="EB1335" s="114"/>
    </row>
    <row r="1336" spans="1:132" s="1" customFormat="1" ht="10.5" customHeight="1" x14ac:dyDescent="0.2">
      <c r="A1336" s="1532"/>
      <c r="B1336" s="1633"/>
      <c r="C1336" s="1403" t="s">
        <v>557</v>
      </c>
      <c r="D1336" s="134" t="s">
        <v>116</v>
      </c>
      <c r="E1336" s="51">
        <f>ROUND((AG1336-AF1336)*$AE1336,2)</f>
        <v>0.03</v>
      </c>
      <c r="F1336" s="51">
        <f t="shared" ref="F1336" si="1266">ROUND((AH1336-AG1336)*$AE1336,2)</f>
        <v>0.03</v>
      </c>
      <c r="G1336" s="51">
        <f t="shared" ref="G1336" si="1267">ROUND((AI1336-AH1336)*$AE1336,2)</f>
        <v>0.03</v>
      </c>
      <c r="H1336" s="290">
        <f t="shared" ref="H1336" si="1268">ROUND((AJ1336-AI1336)*$AE1336,2)</f>
        <v>0.03</v>
      </c>
      <c r="I1336" s="51">
        <f t="shared" ref="I1336" si="1269">ROUND((AK1336-AJ1336)*$AE1336,2)</f>
        <v>0.03</v>
      </c>
      <c r="J1336" s="51">
        <f t="shared" ref="J1336" si="1270">ROUND((AL1336-AK1336)*$AE1336,2)</f>
        <v>0.03</v>
      </c>
      <c r="K1336" s="51">
        <f t="shared" ref="K1336" si="1271">ROUND((AM1336-AL1336)*$AE1336,2)</f>
        <v>0.03</v>
      </c>
      <c r="L1336" s="51">
        <f t="shared" ref="L1336" si="1272">ROUND((AN1336-AM1336)*$AE1336,2)</f>
        <v>0.03</v>
      </c>
      <c r="M1336" s="51">
        <f t="shared" ref="M1336" si="1273">ROUND((AO1336-AN1336)*$AE1336,2)</f>
        <v>0.04</v>
      </c>
      <c r="N1336" s="290">
        <f t="shared" ref="N1336" si="1274">ROUND((AP1336-AO1336)*$AE1336,2)</f>
        <v>0.04</v>
      </c>
      <c r="O1336" s="51">
        <f t="shared" ref="O1336" si="1275">ROUND((AQ1336-AP1336)*$AE1336,2)</f>
        <v>0.04</v>
      </c>
      <c r="P1336" s="51">
        <f t="shared" ref="P1336" si="1276">ROUND((AR1336-AQ1336)*$AE1336,2)</f>
        <v>0.04</v>
      </c>
      <c r="Q1336" s="51">
        <f t="shared" ref="Q1336" si="1277">ROUND((AS1336-AR1336)*$AE1336,2)</f>
        <v>0.04</v>
      </c>
      <c r="R1336" s="51">
        <f t="shared" ref="R1336" si="1278">ROUND((AT1336-AS1336)*$AE1336,2)</f>
        <v>0.04</v>
      </c>
      <c r="S1336" s="51">
        <f t="shared" ref="S1336" si="1279">ROUND((AU1336-AT1336)*$AE1336,2)</f>
        <v>0.04</v>
      </c>
      <c r="T1336" s="51">
        <f t="shared" ref="T1336" si="1280">ROUND((AV1336-AU1336)*$AE1336,2)</f>
        <v>0.04</v>
      </c>
      <c r="U1336" s="51">
        <f t="shared" ref="U1336" si="1281">ROUND((AW1336-AV1336)*$AE1336,2)</f>
        <v>0.04</v>
      </c>
      <c r="V1336" s="51">
        <f t="shared" ref="V1336" si="1282">ROUND((AX1336-AW1336)*$AE1336,2)</f>
        <v>0.03</v>
      </c>
      <c r="W1336" s="51">
        <f t="shared" ref="W1336" si="1283">ROUND((AY1336-AX1336)*$AE1336,2)</f>
        <v>0.03</v>
      </c>
      <c r="X1336" s="51">
        <f t="shared" ref="X1336" si="1284">ROUND((AZ1336-AY1336)*$AE1336,2)</f>
        <v>0.03</v>
      </c>
      <c r="Y1336" s="290">
        <f t="shared" ref="Y1336" si="1285">ROUND((BA1336-AZ1336)*$AE1336,2)</f>
        <v>0.03</v>
      </c>
      <c r="Z1336" s="51">
        <f t="shared" ref="Z1336" si="1286">ROUND((BB1336-BA1336)*$AE1336,2)</f>
        <v>0.03</v>
      </c>
      <c r="AA1336" s="51">
        <f t="shared" ref="AA1336" si="1287">ROUND((BC1336-BB1336)*$AE1336,2)</f>
        <v>0.03</v>
      </c>
      <c r="AB1336" s="52">
        <f t="shared" ref="AB1336" si="1288">ROUND((BD1336-BC1336)*$AE1336,2)</f>
        <v>0.03</v>
      </c>
      <c r="AC1336" s="50">
        <f>(BD1336-AF1336)*AE1336</f>
        <v>0.83159999999916179</v>
      </c>
      <c r="AD1336" s="53">
        <f>(BD1337-AF1337)*AE1336</f>
        <v>1.0000799999994343</v>
      </c>
      <c r="AE1336" s="456">
        <v>7.2</v>
      </c>
      <c r="AF1336" s="1058">
        <v>1589.0489</v>
      </c>
      <c r="AG1336" s="1058">
        <v>1589.0534</v>
      </c>
      <c r="AH1336" s="1059">
        <v>1589.0579</v>
      </c>
      <c r="AI1336" s="1058">
        <v>1589.0623000000001</v>
      </c>
      <c r="AJ1336" s="1058">
        <v>1589.0669</v>
      </c>
      <c r="AK1336" s="1058">
        <v>1589.0714</v>
      </c>
      <c r="AL1336" s="1058">
        <v>1589.0758000000001</v>
      </c>
      <c r="AM1336" s="1058">
        <v>1589.0803000000001</v>
      </c>
      <c r="AN1336" s="1058">
        <v>1589.0848000000001</v>
      </c>
      <c r="AO1336" s="1058">
        <v>1589.0898999999999</v>
      </c>
      <c r="AP1336" s="1058">
        <v>1589.0953999999999</v>
      </c>
      <c r="AQ1336" s="1058">
        <v>1589.1004</v>
      </c>
      <c r="AR1336" s="1058">
        <v>1589.1056000000001</v>
      </c>
      <c r="AS1336" s="1058">
        <v>1589.1106</v>
      </c>
      <c r="AT1336" s="1058">
        <v>1589.1161</v>
      </c>
      <c r="AU1336" s="1058">
        <v>1589.1217999999999</v>
      </c>
      <c r="AV1336" s="1058">
        <v>1589.1275000000001</v>
      </c>
      <c r="AW1336" s="1058">
        <v>1589.1327000000001</v>
      </c>
      <c r="AX1336" s="1058">
        <v>1589.1373000000001</v>
      </c>
      <c r="AY1336" s="1058">
        <v>1589.1418000000001</v>
      </c>
      <c r="AZ1336" s="1058">
        <v>1589.1464000000001</v>
      </c>
      <c r="BA1336" s="1058">
        <v>1589.1510000000001</v>
      </c>
      <c r="BB1336" s="1058">
        <v>1589.1556</v>
      </c>
      <c r="BC1336" s="1058">
        <v>1589.16</v>
      </c>
      <c r="BD1336" s="1058">
        <v>1589.1643999999999</v>
      </c>
      <c r="BE1336" s="165"/>
      <c r="BF1336" s="165"/>
      <c r="BG1336" s="165"/>
      <c r="BH1336" s="165"/>
      <c r="BI1336" s="165"/>
      <c r="BJ1336" s="165"/>
      <c r="BK1336" s="165"/>
      <c r="BL1336" s="165"/>
      <c r="BM1336" s="165"/>
      <c r="BN1336" s="165"/>
      <c r="BO1336" s="165"/>
      <c r="BP1336" s="165"/>
      <c r="BQ1336" s="165"/>
      <c r="BR1336" s="165"/>
      <c r="BS1336" s="165"/>
      <c r="BT1336" s="165"/>
      <c r="BU1336" s="165"/>
      <c r="BV1336" s="165"/>
      <c r="BW1336" s="165"/>
      <c r="BX1336" s="165"/>
      <c r="BY1336" s="165"/>
      <c r="BZ1336" s="165"/>
      <c r="CA1336" s="165"/>
      <c r="CB1336" s="165"/>
      <c r="CC1336" s="165"/>
      <c r="CD1336" s="165"/>
      <c r="CE1336" s="165"/>
      <c r="CF1336" s="165"/>
      <c r="CG1336" s="165"/>
      <c r="CH1336" s="165"/>
      <c r="CI1336" s="165"/>
      <c r="CJ1336" s="165"/>
      <c r="CK1336" s="165"/>
      <c r="CL1336" s="165"/>
      <c r="CM1336" s="165"/>
      <c r="CN1336" s="165"/>
      <c r="CO1336" s="165"/>
      <c r="CP1336" s="165"/>
      <c r="CQ1336" s="165"/>
      <c r="CR1336" s="165"/>
      <c r="CS1336" s="165"/>
      <c r="CT1336" s="165"/>
      <c r="CU1336" s="165"/>
      <c r="CV1336" s="165"/>
      <c r="CW1336" s="165"/>
      <c r="CX1336" s="165"/>
      <c r="CY1336" s="165"/>
      <c r="CZ1336" s="165"/>
      <c r="DA1336" s="165"/>
      <c r="DB1336" s="165"/>
      <c r="DC1336" s="165"/>
      <c r="DD1336" s="165"/>
      <c r="DE1336" s="165"/>
      <c r="DF1336" s="165"/>
      <c r="DG1336" s="165"/>
      <c r="DH1336" s="165"/>
      <c r="DI1336" s="165"/>
      <c r="DJ1336" s="165"/>
      <c r="DK1336" s="165"/>
      <c r="DL1336" s="165"/>
      <c r="DM1336" s="165"/>
      <c r="DN1336" s="165"/>
      <c r="DO1336" s="165"/>
      <c r="DP1336" s="165"/>
      <c r="DQ1336" s="165"/>
      <c r="DR1336" s="165"/>
      <c r="DS1336" s="165"/>
      <c r="DT1336" s="165"/>
      <c r="DU1336" s="165"/>
      <c r="DV1336" s="165"/>
      <c r="DW1336" s="165"/>
      <c r="DX1336" s="165"/>
      <c r="DY1336" s="165"/>
      <c r="DZ1336" s="165"/>
      <c r="EA1336" s="165"/>
      <c r="EB1336" s="165"/>
    </row>
    <row r="1337" spans="1:132" s="1" customFormat="1" ht="10.5" customHeight="1" x14ac:dyDescent="0.2">
      <c r="A1337" s="1532"/>
      <c r="B1337" s="1633"/>
      <c r="C1337" s="1403" t="s">
        <v>557</v>
      </c>
      <c r="D1337" s="134" t="s">
        <v>117</v>
      </c>
      <c r="E1337" s="51">
        <f>ROUND((AG1337-AF1337)*$AE1336,2)</f>
        <v>0.04</v>
      </c>
      <c r="F1337" s="51">
        <f t="shared" ref="F1337" si="1289">ROUND((AH1337-AG1337)*$AE1336,2)</f>
        <v>0.04</v>
      </c>
      <c r="G1337" s="51">
        <f t="shared" ref="G1337" si="1290">ROUND((AI1337-AH1337)*$AE1336,2)</f>
        <v>0.04</v>
      </c>
      <c r="H1337" s="290">
        <f t="shared" ref="H1337" si="1291">ROUND((AJ1337-AI1337)*$AE1336,2)</f>
        <v>0.04</v>
      </c>
      <c r="I1337" s="51">
        <f t="shared" ref="I1337" si="1292">ROUND((AK1337-AJ1337)*$AE1336,2)</f>
        <v>0.04</v>
      </c>
      <c r="J1337" s="51">
        <f t="shared" ref="J1337" si="1293">ROUND((AL1337-AK1337)*$AE1336,2)</f>
        <v>0.04</v>
      </c>
      <c r="K1337" s="51">
        <f t="shared" ref="K1337" si="1294">ROUND((AM1337-AL1337)*$AE1336,2)</f>
        <v>0.04</v>
      </c>
      <c r="L1337" s="51">
        <f t="shared" ref="L1337" si="1295">ROUND((AN1337-AM1337)*$AE1336,2)</f>
        <v>0.04</v>
      </c>
      <c r="M1337" s="51">
        <f t="shared" ref="M1337" si="1296">ROUND((AO1337-AN1337)*$AE1336,2)</f>
        <v>0.04</v>
      </c>
      <c r="N1337" s="290">
        <f t="shared" ref="N1337" si="1297">ROUND((AP1337-AO1337)*$AE1336,2)</f>
        <v>0.05</v>
      </c>
      <c r="O1337" s="51">
        <f t="shared" ref="O1337" si="1298">ROUND((AQ1337-AP1337)*$AE1336,2)</f>
        <v>0.04</v>
      </c>
      <c r="P1337" s="51">
        <f t="shared" ref="P1337" si="1299">ROUND((AR1337-AQ1337)*$AE1336,2)</f>
        <v>0.04</v>
      </c>
      <c r="Q1337" s="51">
        <f t="shared" ref="Q1337" si="1300">ROUND((AS1337-AR1337)*$AE1336,2)</f>
        <v>0.04</v>
      </c>
      <c r="R1337" s="51">
        <f t="shared" ref="R1337" si="1301">ROUND((AT1337-AS1337)*$AE1336,2)</f>
        <v>0.05</v>
      </c>
      <c r="S1337" s="51">
        <f t="shared" ref="S1337" si="1302">ROUND((AU1337-AT1337)*$AE1336,2)</f>
        <v>0.05</v>
      </c>
      <c r="T1337" s="51">
        <f t="shared" ref="T1337" si="1303">ROUND((AV1337-AU1337)*$AE1336,2)</f>
        <v>0.05</v>
      </c>
      <c r="U1337" s="51">
        <f t="shared" ref="U1337" si="1304">ROUND((AW1337-AV1337)*$AE1336,2)</f>
        <v>0.04</v>
      </c>
      <c r="V1337" s="51">
        <f t="shared" ref="V1337" si="1305">ROUND((AX1337-AW1337)*$AE1336,2)</f>
        <v>0.04</v>
      </c>
      <c r="W1337" s="51">
        <f t="shared" ref="W1337" si="1306">ROUND((AY1337-AX1337)*$AE1336,2)</f>
        <v>0.04</v>
      </c>
      <c r="X1337" s="51">
        <f t="shared" ref="X1337" si="1307">ROUND((AZ1337-AY1337)*$AE1336,2)</f>
        <v>0.04</v>
      </c>
      <c r="Y1337" s="290">
        <f t="shared" ref="Y1337" si="1308">ROUND((BA1337-AZ1337)*$AE1336,2)</f>
        <v>0.04</v>
      </c>
      <c r="Z1337" s="51">
        <f t="shared" ref="Z1337" si="1309">ROUND((BB1337-BA1337)*$AE1336,2)</f>
        <v>0.04</v>
      </c>
      <c r="AA1337" s="51">
        <f t="shared" ref="AA1337" si="1310">ROUND((BC1337-BB1337)*$AE1336,2)</f>
        <v>0.04</v>
      </c>
      <c r="AB1337" s="52">
        <f t="shared" ref="AB1337" si="1311">ROUND((BD1337-BC1337)*$AE1336,2)</f>
        <v>0.04</v>
      </c>
      <c r="AC1337" s="50"/>
      <c r="AD1337" s="53"/>
      <c r="AE1337" s="456"/>
      <c r="AF1337" s="1058">
        <v>1452.1484</v>
      </c>
      <c r="AG1337" s="1058">
        <v>1452.1541999999999</v>
      </c>
      <c r="AH1337" s="1059">
        <v>1452.1597999999999</v>
      </c>
      <c r="AI1337" s="1058">
        <v>1452.1654000000001</v>
      </c>
      <c r="AJ1337" s="1058">
        <v>1452.1711</v>
      </c>
      <c r="AK1337" s="1058">
        <v>1452.1767</v>
      </c>
      <c r="AL1337" s="1058">
        <v>1452.1822999999999</v>
      </c>
      <c r="AM1337" s="1058">
        <v>1452.1877999999999</v>
      </c>
      <c r="AN1337" s="1058">
        <v>1452.1934000000001</v>
      </c>
      <c r="AO1337" s="1058">
        <v>1452.1992</v>
      </c>
      <c r="AP1337" s="1058">
        <v>1452.2057</v>
      </c>
      <c r="AQ1337" s="1058">
        <v>1452.2116000000001</v>
      </c>
      <c r="AR1337" s="1058">
        <v>1452.2175</v>
      </c>
      <c r="AS1337" s="1058">
        <v>1452.2233000000001</v>
      </c>
      <c r="AT1337" s="1058">
        <v>1452.2299</v>
      </c>
      <c r="AU1337" s="1058">
        <v>1452.2364</v>
      </c>
      <c r="AV1337" s="1058">
        <v>1452.2430999999999</v>
      </c>
      <c r="AW1337" s="1058">
        <v>1452.2489</v>
      </c>
      <c r="AX1337" s="1058">
        <v>1452.2544</v>
      </c>
      <c r="AY1337" s="1058">
        <v>1452.2599</v>
      </c>
      <c r="AZ1337" s="1058">
        <v>1452.2654</v>
      </c>
      <c r="BA1337" s="1058">
        <v>1452.2709</v>
      </c>
      <c r="BB1337" s="1058">
        <v>1452.2762</v>
      </c>
      <c r="BC1337" s="1058">
        <v>1452.2818</v>
      </c>
      <c r="BD1337" s="1058">
        <v>1452.2873</v>
      </c>
      <c r="BE1337" s="165"/>
      <c r="BF1337" s="165"/>
      <c r="BG1337" s="165"/>
      <c r="BH1337" s="165"/>
      <c r="BI1337" s="165"/>
      <c r="BJ1337" s="165"/>
      <c r="BK1337" s="165"/>
      <c r="BL1337" s="165"/>
      <c r="BM1337" s="165"/>
      <c r="BN1337" s="165"/>
      <c r="BO1337" s="165"/>
      <c r="BP1337" s="165"/>
      <c r="BQ1337" s="165"/>
      <c r="BR1337" s="165"/>
      <c r="BS1337" s="165"/>
      <c r="BT1337" s="165"/>
      <c r="BU1337" s="165"/>
      <c r="BV1337" s="165"/>
      <c r="BW1337" s="165"/>
      <c r="BX1337" s="165"/>
      <c r="BY1337" s="165"/>
      <c r="BZ1337" s="165"/>
      <c r="CA1337" s="165"/>
      <c r="CB1337" s="165"/>
      <c r="CC1337" s="165"/>
      <c r="CD1337" s="165"/>
      <c r="CE1337" s="165"/>
      <c r="CF1337" s="165"/>
      <c r="CG1337" s="165"/>
      <c r="CH1337" s="165"/>
      <c r="CI1337" s="165"/>
      <c r="CJ1337" s="165"/>
      <c r="CK1337" s="165"/>
      <c r="CL1337" s="165"/>
      <c r="CM1337" s="165"/>
      <c r="CN1337" s="165"/>
      <c r="CO1337" s="165"/>
      <c r="CP1337" s="165"/>
      <c r="CQ1337" s="165"/>
      <c r="CR1337" s="165"/>
      <c r="CS1337" s="165"/>
      <c r="CT1337" s="165"/>
      <c r="CU1337" s="165"/>
      <c r="CV1337" s="165"/>
      <c r="CW1337" s="165"/>
      <c r="CX1337" s="165"/>
      <c r="CY1337" s="165"/>
      <c r="CZ1337" s="165"/>
      <c r="DA1337" s="165"/>
      <c r="DB1337" s="165"/>
      <c r="DC1337" s="165"/>
      <c r="DD1337" s="165"/>
      <c r="DE1337" s="165"/>
      <c r="DF1337" s="165"/>
      <c r="DG1337" s="165"/>
      <c r="DH1337" s="165"/>
      <c r="DI1337" s="165"/>
      <c r="DJ1337" s="165"/>
      <c r="DK1337" s="165"/>
      <c r="DL1337" s="165"/>
      <c r="DM1337" s="165"/>
      <c r="DN1337" s="165"/>
      <c r="DO1337" s="165"/>
      <c r="DP1337" s="165"/>
      <c r="DQ1337" s="165"/>
      <c r="DR1337" s="165"/>
      <c r="DS1337" s="165"/>
      <c r="DT1337" s="165"/>
      <c r="DU1337" s="165"/>
      <c r="DV1337" s="165"/>
      <c r="DW1337" s="165"/>
      <c r="DX1337" s="165"/>
      <c r="DY1337" s="165"/>
      <c r="DZ1337" s="165"/>
      <c r="EA1337" s="165"/>
      <c r="EB1337" s="165"/>
    </row>
    <row r="1338" spans="1:132" s="1" customFormat="1" ht="10.5" customHeight="1" thickBot="1" x14ac:dyDescent="0.25">
      <c r="A1338" s="1533"/>
      <c r="B1338" s="1637"/>
      <c r="C1338" s="274"/>
      <c r="D1338" s="239" t="s">
        <v>41</v>
      </c>
      <c r="E1338" s="84">
        <f>E1337/E1336</f>
        <v>1.3333333333333335</v>
      </c>
      <c r="F1338" s="84">
        <f t="shared" ref="F1338:AB1338" si="1312">F1337/F1336</f>
        <v>1.3333333333333335</v>
      </c>
      <c r="G1338" s="84">
        <f t="shared" si="1312"/>
        <v>1.3333333333333335</v>
      </c>
      <c r="H1338" s="298">
        <f t="shared" si="1312"/>
        <v>1.3333333333333335</v>
      </c>
      <c r="I1338" s="84">
        <f t="shared" si="1312"/>
        <v>1.3333333333333335</v>
      </c>
      <c r="J1338" s="84">
        <f t="shared" si="1312"/>
        <v>1.3333333333333335</v>
      </c>
      <c r="K1338" s="84">
        <f t="shared" si="1312"/>
        <v>1.3333333333333335</v>
      </c>
      <c r="L1338" s="84">
        <f t="shared" si="1312"/>
        <v>1.3333333333333335</v>
      </c>
      <c r="M1338" s="84">
        <f t="shared" si="1312"/>
        <v>1</v>
      </c>
      <c r="N1338" s="298">
        <f t="shared" si="1312"/>
        <v>1.25</v>
      </c>
      <c r="O1338" s="84">
        <f t="shared" si="1312"/>
        <v>1</v>
      </c>
      <c r="P1338" s="84">
        <f t="shared" si="1312"/>
        <v>1</v>
      </c>
      <c r="Q1338" s="84">
        <f t="shared" si="1312"/>
        <v>1</v>
      </c>
      <c r="R1338" s="84">
        <f t="shared" si="1312"/>
        <v>1.25</v>
      </c>
      <c r="S1338" s="84">
        <f t="shared" si="1312"/>
        <v>1.25</v>
      </c>
      <c r="T1338" s="84">
        <f t="shared" si="1312"/>
        <v>1.25</v>
      </c>
      <c r="U1338" s="84">
        <f t="shared" si="1312"/>
        <v>1</v>
      </c>
      <c r="V1338" s="84">
        <f t="shared" si="1312"/>
        <v>1.3333333333333335</v>
      </c>
      <c r="W1338" s="84">
        <f t="shared" si="1312"/>
        <v>1.3333333333333335</v>
      </c>
      <c r="X1338" s="84">
        <f t="shared" si="1312"/>
        <v>1.3333333333333335</v>
      </c>
      <c r="Y1338" s="298">
        <f t="shared" si="1312"/>
        <v>1.3333333333333335</v>
      </c>
      <c r="Z1338" s="84">
        <f t="shared" si="1312"/>
        <v>1.3333333333333335</v>
      </c>
      <c r="AA1338" s="84">
        <f t="shared" si="1312"/>
        <v>1.3333333333333335</v>
      </c>
      <c r="AB1338" s="85">
        <f t="shared" si="1312"/>
        <v>1.3333333333333335</v>
      </c>
      <c r="AC1338" s="50"/>
      <c r="AD1338" s="53"/>
      <c r="AE1338" s="456"/>
      <c r="AF1338" s="265"/>
      <c r="AG1338" s="265"/>
      <c r="AH1338" s="265"/>
      <c r="AI1338" s="265"/>
      <c r="AJ1338" s="265"/>
      <c r="AK1338" s="265"/>
      <c r="AL1338" s="265"/>
      <c r="AM1338" s="265"/>
      <c r="AN1338" s="265"/>
      <c r="AO1338" s="265"/>
      <c r="AP1338" s="265"/>
      <c r="AQ1338" s="265"/>
      <c r="AR1338" s="265"/>
      <c r="AS1338" s="265"/>
      <c r="AT1338" s="265"/>
      <c r="AU1338" s="265"/>
      <c r="AV1338" s="265"/>
      <c r="AW1338" s="265"/>
      <c r="AX1338" s="265"/>
      <c r="AY1338" s="265"/>
      <c r="AZ1338" s="265"/>
      <c r="BA1338" s="265"/>
      <c r="BB1338" s="265"/>
      <c r="BC1338" s="265"/>
      <c r="BD1338" s="265"/>
      <c r="BE1338" s="165"/>
      <c r="BF1338" s="165"/>
      <c r="BG1338" s="165"/>
      <c r="BH1338" s="165"/>
      <c r="BI1338" s="165"/>
      <c r="BJ1338" s="165"/>
      <c r="BK1338" s="165"/>
      <c r="BL1338" s="165"/>
      <c r="BM1338" s="165"/>
      <c r="BN1338" s="165"/>
      <c r="BO1338" s="165"/>
      <c r="BP1338" s="165"/>
      <c r="BQ1338" s="165"/>
      <c r="BR1338" s="165"/>
      <c r="BS1338" s="165"/>
      <c r="BT1338" s="165"/>
      <c r="BU1338" s="165"/>
      <c r="BV1338" s="165"/>
      <c r="BW1338" s="165"/>
      <c r="BX1338" s="165"/>
      <c r="BY1338" s="165"/>
      <c r="BZ1338" s="165"/>
      <c r="CA1338" s="165"/>
      <c r="CB1338" s="165"/>
      <c r="CC1338" s="165"/>
      <c r="CD1338" s="165"/>
      <c r="CE1338" s="165"/>
      <c r="CF1338" s="165"/>
      <c r="CG1338" s="165"/>
      <c r="CH1338" s="165"/>
      <c r="CI1338" s="165"/>
      <c r="CJ1338" s="165"/>
      <c r="CK1338" s="165"/>
      <c r="CL1338" s="165"/>
      <c r="CM1338" s="165"/>
      <c r="CN1338" s="165"/>
      <c r="CO1338" s="165"/>
      <c r="CP1338" s="165"/>
      <c r="CQ1338" s="165"/>
      <c r="CR1338" s="165"/>
      <c r="CS1338" s="165"/>
      <c r="CT1338" s="165"/>
      <c r="CU1338" s="165"/>
      <c r="CV1338" s="165"/>
      <c r="CW1338" s="165"/>
      <c r="CX1338" s="165"/>
      <c r="CY1338" s="165"/>
      <c r="CZ1338" s="165"/>
      <c r="DA1338" s="165"/>
      <c r="DB1338" s="165"/>
      <c r="DC1338" s="165"/>
      <c r="DD1338" s="165"/>
      <c r="DE1338" s="165"/>
      <c r="DF1338" s="165"/>
      <c r="DG1338" s="165"/>
      <c r="DH1338" s="165"/>
      <c r="DI1338" s="165"/>
      <c r="DJ1338" s="165"/>
      <c r="DK1338" s="165"/>
      <c r="DL1338" s="165"/>
      <c r="DM1338" s="165"/>
      <c r="DN1338" s="165"/>
      <c r="DO1338" s="165"/>
      <c r="DP1338" s="165"/>
      <c r="DQ1338" s="165"/>
      <c r="DR1338" s="165"/>
      <c r="DS1338" s="165"/>
      <c r="DT1338" s="165"/>
      <c r="DU1338" s="165"/>
      <c r="DV1338" s="165"/>
      <c r="DW1338" s="165"/>
      <c r="DX1338" s="165"/>
      <c r="DY1338" s="165"/>
      <c r="DZ1338" s="165"/>
      <c r="EA1338" s="165"/>
      <c r="EB1338" s="165"/>
    </row>
    <row r="1339" spans="1:132" s="1" customFormat="1" ht="10.5" customHeight="1" x14ac:dyDescent="0.2">
      <c r="A1339" s="1531" t="s">
        <v>95</v>
      </c>
      <c r="B1339" s="1636" t="s">
        <v>721</v>
      </c>
      <c r="C1339" s="1119"/>
      <c r="D1339" s="1203"/>
      <c r="E1339" s="79"/>
      <c r="F1339" s="79"/>
      <c r="G1339" s="79"/>
      <c r="H1339" s="296"/>
      <c r="I1339" s="79"/>
      <c r="J1339" s="79"/>
      <c r="K1339" s="79"/>
      <c r="L1339" s="79"/>
      <c r="M1339" s="79"/>
      <c r="N1339" s="296"/>
      <c r="O1339" s="79"/>
      <c r="P1339" s="79"/>
      <c r="Q1339" s="79"/>
      <c r="R1339" s="79"/>
      <c r="S1339" s="79"/>
      <c r="T1339" s="79"/>
      <c r="U1339" s="79"/>
      <c r="V1339" s="79"/>
      <c r="W1339" s="79"/>
      <c r="X1339" s="79"/>
      <c r="Y1339" s="296"/>
      <c r="Z1339" s="79"/>
      <c r="AA1339" s="79"/>
      <c r="AB1339" s="80"/>
      <c r="AC1339" s="50"/>
      <c r="AD1339" s="53"/>
      <c r="AE1339" s="456"/>
      <c r="AF1339" s="259"/>
      <c r="AG1339" s="264"/>
      <c r="AH1339" s="264"/>
      <c r="AI1339" s="264"/>
      <c r="AJ1339" s="264"/>
      <c r="AK1339" s="264"/>
      <c r="AL1339" s="264"/>
      <c r="AM1339" s="264"/>
      <c r="AN1339" s="264"/>
      <c r="AO1339" s="264"/>
      <c r="AP1339" s="264"/>
      <c r="AQ1339" s="264"/>
      <c r="AR1339" s="264"/>
      <c r="AS1339" s="264"/>
      <c r="AT1339" s="264"/>
      <c r="AU1339" s="264"/>
      <c r="AV1339" s="264"/>
      <c r="AW1339" s="264"/>
      <c r="AX1339" s="264"/>
      <c r="AY1339" s="264"/>
      <c r="AZ1339" s="264"/>
      <c r="BA1339" s="264"/>
      <c r="BB1339" s="264"/>
      <c r="BC1339" s="264"/>
      <c r="BD1339" s="264"/>
      <c r="BE1339" s="165"/>
      <c r="BF1339" s="165"/>
      <c r="BG1339" s="165"/>
      <c r="BH1339" s="165"/>
      <c r="BI1339" s="165"/>
      <c r="BJ1339" s="165"/>
      <c r="BK1339" s="165"/>
      <c r="BL1339" s="165"/>
      <c r="BM1339" s="165"/>
      <c r="BN1339" s="165"/>
      <c r="BO1339" s="165"/>
      <c r="BP1339" s="165"/>
      <c r="BQ1339" s="165"/>
      <c r="BR1339" s="165"/>
      <c r="BS1339" s="165"/>
      <c r="BT1339" s="165"/>
      <c r="BU1339" s="165"/>
      <c r="BV1339" s="165"/>
      <c r="BW1339" s="165"/>
      <c r="BX1339" s="165"/>
      <c r="BY1339" s="165"/>
      <c r="BZ1339" s="165"/>
      <c r="CA1339" s="165"/>
      <c r="CB1339" s="165"/>
      <c r="CC1339" s="165"/>
      <c r="CD1339" s="165"/>
      <c r="CE1339" s="165"/>
      <c r="CF1339" s="165"/>
      <c r="CG1339" s="165"/>
      <c r="CH1339" s="165"/>
      <c r="CI1339" s="165"/>
      <c r="CJ1339" s="165"/>
      <c r="CK1339" s="165"/>
      <c r="CL1339" s="165"/>
      <c r="CM1339" s="165"/>
      <c r="CN1339" s="165"/>
      <c r="CO1339" s="165"/>
      <c r="CP1339" s="165"/>
      <c r="CQ1339" s="165"/>
      <c r="CR1339" s="165"/>
      <c r="CS1339" s="165"/>
      <c r="CT1339" s="165"/>
      <c r="CU1339" s="165"/>
      <c r="CV1339" s="165"/>
      <c r="CW1339" s="165"/>
      <c r="CX1339" s="165"/>
      <c r="CY1339" s="165"/>
      <c r="CZ1339" s="165"/>
      <c r="DA1339" s="165"/>
      <c r="DB1339" s="165"/>
      <c r="DC1339" s="165"/>
      <c r="DD1339" s="165"/>
      <c r="DE1339" s="165"/>
      <c r="DF1339" s="165"/>
      <c r="DG1339" s="165"/>
      <c r="DH1339" s="165"/>
      <c r="DI1339" s="165"/>
      <c r="DJ1339" s="165"/>
      <c r="DK1339" s="165"/>
      <c r="DL1339" s="165"/>
      <c r="DM1339" s="165"/>
      <c r="DN1339" s="165"/>
      <c r="DO1339" s="165"/>
      <c r="DP1339" s="165"/>
      <c r="DQ1339" s="165"/>
      <c r="DR1339" s="165"/>
      <c r="DS1339" s="165"/>
      <c r="DT1339" s="165"/>
      <c r="DU1339" s="165"/>
      <c r="DV1339" s="165"/>
      <c r="DW1339" s="165"/>
      <c r="DX1339" s="165"/>
      <c r="DY1339" s="165"/>
      <c r="DZ1339" s="165"/>
      <c r="EA1339" s="165"/>
      <c r="EB1339" s="165"/>
    </row>
    <row r="1340" spans="1:132" s="2" customFormat="1" ht="10.5" customHeight="1" x14ac:dyDescent="0.2">
      <c r="A1340" s="1532"/>
      <c r="B1340" s="1633"/>
      <c r="C1340" s="1407" t="s">
        <v>129</v>
      </c>
      <c r="D1340" s="134" t="s">
        <v>33</v>
      </c>
      <c r="E1340" s="47">
        <f>ROUND(SQRT(E1341^2+E1342^2)*1000/(1.73*E$1296),0)</f>
        <v>0</v>
      </c>
      <c r="F1340" s="180">
        <f>ROUND(SQRT(F1341^2+F1342^2)*1000/(1.73*F$1296),0)</f>
        <v>0</v>
      </c>
      <c r="G1340" s="180">
        <f t="shared" ref="G1340:AB1340" si="1313">ROUND(SQRT(G1341^2+G1342^2)*1000/(1.73*G$1296),0)</f>
        <v>0</v>
      </c>
      <c r="H1340" s="319">
        <f t="shared" si="1313"/>
        <v>0</v>
      </c>
      <c r="I1340" s="180">
        <f t="shared" si="1313"/>
        <v>0</v>
      </c>
      <c r="J1340" s="180">
        <f t="shared" si="1313"/>
        <v>0</v>
      </c>
      <c r="K1340" s="180">
        <f t="shared" si="1313"/>
        <v>0</v>
      </c>
      <c r="L1340" s="180">
        <f t="shared" si="1313"/>
        <v>0</v>
      </c>
      <c r="M1340" s="180">
        <f t="shared" si="1313"/>
        <v>0</v>
      </c>
      <c r="N1340" s="319">
        <f t="shared" si="1313"/>
        <v>0</v>
      </c>
      <c r="O1340" s="180">
        <f t="shared" si="1313"/>
        <v>0</v>
      </c>
      <c r="P1340" s="180">
        <f t="shared" si="1313"/>
        <v>0</v>
      </c>
      <c r="Q1340" s="180">
        <f t="shared" si="1313"/>
        <v>0</v>
      </c>
      <c r="R1340" s="180">
        <f t="shared" si="1313"/>
        <v>0</v>
      </c>
      <c r="S1340" s="180">
        <f t="shared" si="1313"/>
        <v>0</v>
      </c>
      <c r="T1340" s="180">
        <f t="shared" si="1313"/>
        <v>0</v>
      </c>
      <c r="U1340" s="180">
        <f t="shared" si="1313"/>
        <v>0</v>
      </c>
      <c r="V1340" s="180">
        <f t="shared" si="1313"/>
        <v>0</v>
      </c>
      <c r="W1340" s="180">
        <f t="shared" si="1313"/>
        <v>0</v>
      </c>
      <c r="X1340" s="180">
        <f t="shared" si="1313"/>
        <v>0</v>
      </c>
      <c r="Y1340" s="319">
        <f t="shared" si="1313"/>
        <v>0</v>
      </c>
      <c r="Z1340" s="180">
        <f t="shared" si="1313"/>
        <v>0</v>
      </c>
      <c r="AA1340" s="180">
        <f t="shared" si="1313"/>
        <v>0</v>
      </c>
      <c r="AB1340" s="861">
        <f t="shared" si="1313"/>
        <v>0</v>
      </c>
      <c r="AC1340" s="165"/>
      <c r="AD1340" s="165"/>
      <c r="AE1340" s="165"/>
      <c r="AF1340" s="260"/>
      <c r="AG1340" s="260"/>
      <c r="AH1340" s="260"/>
      <c r="AI1340" s="260"/>
      <c r="AJ1340" s="260"/>
      <c r="AK1340" s="260"/>
      <c r="AL1340" s="260"/>
      <c r="AM1340" s="260"/>
      <c r="AN1340" s="260"/>
      <c r="AO1340" s="260"/>
      <c r="AP1340" s="260"/>
      <c r="AQ1340" s="260"/>
      <c r="AR1340" s="260"/>
      <c r="AS1340" s="260"/>
      <c r="AT1340" s="260"/>
      <c r="AU1340" s="260"/>
      <c r="AV1340" s="260"/>
      <c r="AW1340" s="260"/>
      <c r="AX1340" s="260"/>
      <c r="AY1340" s="260"/>
      <c r="AZ1340" s="260"/>
      <c r="BA1340" s="260"/>
      <c r="BB1340" s="260"/>
      <c r="BC1340" s="260"/>
      <c r="BD1340" s="260"/>
      <c r="BE1340" s="165"/>
      <c r="BF1340" s="165"/>
      <c r="BG1340" s="165"/>
      <c r="BH1340" s="165"/>
      <c r="BI1340" s="165"/>
      <c r="BJ1340" s="165"/>
      <c r="BK1340" s="165"/>
      <c r="BL1340" s="165"/>
      <c r="BM1340" s="165"/>
      <c r="BN1340" s="165"/>
      <c r="BO1340" s="165"/>
      <c r="BP1340" s="165"/>
      <c r="BQ1340" s="165"/>
      <c r="BR1340" s="165"/>
      <c r="BS1340" s="165"/>
      <c r="BT1340" s="165"/>
      <c r="BU1340" s="165"/>
      <c r="BV1340" s="165"/>
      <c r="BW1340" s="165"/>
      <c r="BX1340" s="165"/>
      <c r="BY1340" s="165"/>
      <c r="BZ1340" s="165"/>
      <c r="CA1340" s="165"/>
      <c r="CB1340" s="165"/>
      <c r="CC1340" s="165"/>
      <c r="CD1340" s="165"/>
      <c r="CE1340" s="165"/>
      <c r="CF1340" s="165"/>
      <c r="CG1340" s="165"/>
      <c r="CH1340" s="165"/>
      <c r="CI1340" s="165"/>
      <c r="CJ1340" s="165"/>
      <c r="CK1340" s="165"/>
      <c r="CL1340" s="165"/>
      <c r="CM1340" s="165"/>
      <c r="CN1340" s="165"/>
      <c r="CO1340" s="165"/>
      <c r="CP1340" s="165"/>
      <c r="CQ1340" s="165"/>
      <c r="CR1340" s="165"/>
      <c r="CS1340" s="165"/>
      <c r="CT1340" s="165"/>
      <c r="CU1340" s="165"/>
      <c r="CV1340" s="165"/>
      <c r="CW1340" s="165"/>
      <c r="CX1340" s="165"/>
      <c r="CY1340" s="165"/>
      <c r="CZ1340" s="165"/>
      <c r="DA1340" s="165"/>
      <c r="DB1340" s="165"/>
      <c r="DC1340" s="165"/>
      <c r="DD1340" s="165"/>
      <c r="DE1340" s="165"/>
      <c r="DF1340" s="165"/>
      <c r="DG1340" s="165"/>
      <c r="DH1340" s="165"/>
      <c r="DI1340" s="165"/>
      <c r="DJ1340" s="165"/>
      <c r="DK1340" s="165"/>
      <c r="DL1340" s="165"/>
      <c r="DM1340" s="165"/>
      <c r="DN1340" s="165"/>
      <c r="DO1340" s="165"/>
      <c r="DP1340" s="165"/>
      <c r="DQ1340" s="165"/>
      <c r="DR1340" s="165"/>
      <c r="DS1340" s="165"/>
      <c r="DT1340" s="165"/>
      <c r="DU1340" s="114"/>
      <c r="DV1340" s="114"/>
      <c r="DW1340" s="114"/>
      <c r="DX1340" s="114"/>
      <c r="DY1340" s="114"/>
      <c r="DZ1340" s="114"/>
      <c r="EA1340" s="114"/>
      <c r="EB1340" s="114"/>
    </row>
    <row r="1341" spans="1:132" s="1" customFormat="1" ht="10.5" customHeight="1" x14ac:dyDescent="0.2">
      <c r="A1341" s="1532"/>
      <c r="B1341" s="1633"/>
      <c r="C1341" s="1403" t="s">
        <v>557</v>
      </c>
      <c r="D1341" s="134" t="s">
        <v>116</v>
      </c>
      <c r="E1341" s="51">
        <f>ROUND((AG1341-AF1341)*$AE1341,2)</f>
        <v>0</v>
      </c>
      <c r="F1341" s="51">
        <f t="shared" ref="F1341" si="1314">ROUND((AH1341-AG1341)*$AE1341,2)</f>
        <v>0</v>
      </c>
      <c r="G1341" s="51">
        <f t="shared" ref="G1341" si="1315">ROUND((AI1341-AH1341)*$AE1341,2)</f>
        <v>0</v>
      </c>
      <c r="H1341" s="290">
        <f t="shared" ref="H1341" si="1316">ROUND((AJ1341-AI1341)*$AE1341,2)</f>
        <v>0</v>
      </c>
      <c r="I1341" s="51">
        <f t="shared" ref="I1341" si="1317">ROUND((AK1341-AJ1341)*$AE1341,2)</f>
        <v>0</v>
      </c>
      <c r="J1341" s="51">
        <f t="shared" ref="J1341" si="1318">ROUND((AL1341-AK1341)*$AE1341,2)</f>
        <v>0</v>
      </c>
      <c r="K1341" s="51">
        <f t="shared" ref="K1341" si="1319">ROUND((AM1341-AL1341)*$AE1341,2)</f>
        <v>0</v>
      </c>
      <c r="L1341" s="51">
        <f t="shared" ref="L1341" si="1320">ROUND((AN1341-AM1341)*$AE1341,2)</f>
        <v>0</v>
      </c>
      <c r="M1341" s="51">
        <f t="shared" ref="M1341" si="1321">ROUND((AO1341-AN1341)*$AE1341,2)</f>
        <v>0</v>
      </c>
      <c r="N1341" s="290">
        <f t="shared" ref="N1341" si="1322">ROUND((AP1341-AO1341)*$AE1341,2)</f>
        <v>0</v>
      </c>
      <c r="O1341" s="51">
        <f t="shared" ref="O1341" si="1323">ROUND((AQ1341-AP1341)*$AE1341,2)</f>
        <v>0</v>
      </c>
      <c r="P1341" s="51">
        <f t="shared" ref="P1341" si="1324">ROUND((AR1341-AQ1341)*$AE1341,2)</f>
        <v>0</v>
      </c>
      <c r="Q1341" s="51">
        <f t="shared" ref="Q1341" si="1325">ROUND((AS1341-AR1341)*$AE1341,2)</f>
        <v>0</v>
      </c>
      <c r="R1341" s="51">
        <f t="shared" ref="R1341" si="1326">ROUND((AT1341-AS1341)*$AE1341,2)</f>
        <v>0</v>
      </c>
      <c r="S1341" s="51">
        <f t="shared" ref="S1341" si="1327">ROUND((AU1341-AT1341)*$AE1341,2)</f>
        <v>0</v>
      </c>
      <c r="T1341" s="51">
        <f t="shared" ref="T1341" si="1328">ROUND((AV1341-AU1341)*$AE1341,2)</f>
        <v>0</v>
      </c>
      <c r="U1341" s="51">
        <f t="shared" ref="U1341" si="1329">ROUND((AW1341-AV1341)*$AE1341,2)</f>
        <v>0</v>
      </c>
      <c r="V1341" s="51">
        <f t="shared" ref="V1341" si="1330">ROUND((AX1341-AW1341)*$AE1341,2)</f>
        <v>0</v>
      </c>
      <c r="W1341" s="51">
        <f t="shared" ref="W1341" si="1331">ROUND((AY1341-AX1341)*$AE1341,2)</f>
        <v>0</v>
      </c>
      <c r="X1341" s="51">
        <f t="shared" ref="X1341" si="1332">ROUND((AZ1341-AY1341)*$AE1341,2)</f>
        <v>0</v>
      </c>
      <c r="Y1341" s="290">
        <f t="shared" ref="Y1341" si="1333">ROUND((BA1341-AZ1341)*$AE1341,2)</f>
        <v>0</v>
      </c>
      <c r="Z1341" s="51">
        <f t="shared" ref="Z1341" si="1334">ROUND((BB1341-BA1341)*$AE1341,2)</f>
        <v>0</v>
      </c>
      <c r="AA1341" s="51">
        <f t="shared" ref="AA1341" si="1335">ROUND((BC1341-BB1341)*$AE1341,2)</f>
        <v>0</v>
      </c>
      <c r="AB1341" s="52">
        <f t="shared" ref="AB1341" si="1336">ROUND((BD1341-BC1341)*$AE1341,2)</f>
        <v>0</v>
      </c>
      <c r="AC1341" s="50">
        <f>(BD1341-AF1341)*AE1341</f>
        <v>0</v>
      </c>
      <c r="AD1341" s="53">
        <f>(BD1342-AF1342)*AE1341</f>
        <v>0</v>
      </c>
      <c r="AE1341" s="456">
        <v>4.8</v>
      </c>
      <c r="AF1341" s="1058">
        <v>48.7864</v>
      </c>
      <c r="AG1341" s="1058">
        <v>48.7864</v>
      </c>
      <c r="AH1341" s="1059">
        <v>48.7864</v>
      </c>
      <c r="AI1341" s="1058">
        <v>48.7864</v>
      </c>
      <c r="AJ1341" s="1058">
        <v>48.7864</v>
      </c>
      <c r="AK1341" s="1058">
        <v>48.7864</v>
      </c>
      <c r="AL1341" s="1058">
        <v>48.7864</v>
      </c>
      <c r="AM1341" s="1058">
        <v>48.7864</v>
      </c>
      <c r="AN1341" s="1058">
        <v>48.7864</v>
      </c>
      <c r="AO1341" s="1058">
        <v>48.7864</v>
      </c>
      <c r="AP1341" s="1058">
        <v>48.7864</v>
      </c>
      <c r="AQ1341" s="1058">
        <v>48.7864</v>
      </c>
      <c r="AR1341" s="1058">
        <v>48.7864</v>
      </c>
      <c r="AS1341" s="1058">
        <v>48.7864</v>
      </c>
      <c r="AT1341" s="1058">
        <v>48.7864</v>
      </c>
      <c r="AU1341" s="1058">
        <v>48.7864</v>
      </c>
      <c r="AV1341" s="1058">
        <v>48.7864</v>
      </c>
      <c r="AW1341" s="1058">
        <v>48.7864</v>
      </c>
      <c r="AX1341" s="1058">
        <v>48.7864</v>
      </c>
      <c r="AY1341" s="1058">
        <v>48.7864</v>
      </c>
      <c r="AZ1341" s="1058">
        <v>48.7864</v>
      </c>
      <c r="BA1341" s="1058">
        <v>48.7864</v>
      </c>
      <c r="BB1341" s="1058">
        <v>48.7864</v>
      </c>
      <c r="BC1341" s="1058">
        <v>48.7864</v>
      </c>
      <c r="BD1341" s="1058">
        <v>48.7864</v>
      </c>
      <c r="BE1341" s="165"/>
      <c r="BF1341" s="165"/>
      <c r="BG1341" s="165"/>
      <c r="BH1341" s="165"/>
      <c r="BI1341" s="165"/>
      <c r="BJ1341" s="165"/>
      <c r="BK1341" s="165"/>
      <c r="BL1341" s="165"/>
      <c r="BM1341" s="165"/>
      <c r="BN1341" s="165"/>
      <c r="BO1341" s="165"/>
      <c r="BP1341" s="165"/>
      <c r="BQ1341" s="165"/>
      <c r="BR1341" s="165"/>
      <c r="BS1341" s="165"/>
      <c r="BT1341" s="165"/>
      <c r="BU1341" s="165"/>
      <c r="BV1341" s="165"/>
      <c r="BW1341" s="165"/>
      <c r="BX1341" s="165"/>
      <c r="BY1341" s="165"/>
      <c r="BZ1341" s="165"/>
      <c r="CA1341" s="165"/>
      <c r="CB1341" s="165"/>
      <c r="CC1341" s="165"/>
      <c r="CD1341" s="165"/>
      <c r="CE1341" s="165"/>
      <c r="CF1341" s="165"/>
      <c r="CG1341" s="165"/>
      <c r="CH1341" s="165"/>
      <c r="CI1341" s="165"/>
      <c r="CJ1341" s="165"/>
      <c r="CK1341" s="165"/>
      <c r="CL1341" s="165"/>
      <c r="CM1341" s="165"/>
      <c r="CN1341" s="165"/>
      <c r="CO1341" s="165"/>
      <c r="CP1341" s="165"/>
      <c r="CQ1341" s="165"/>
      <c r="CR1341" s="165"/>
      <c r="CS1341" s="165"/>
      <c r="CT1341" s="165"/>
      <c r="CU1341" s="165"/>
      <c r="CV1341" s="165"/>
      <c r="CW1341" s="165"/>
      <c r="CX1341" s="165"/>
      <c r="CY1341" s="165"/>
      <c r="CZ1341" s="165"/>
      <c r="DA1341" s="165"/>
      <c r="DB1341" s="165"/>
      <c r="DC1341" s="165"/>
      <c r="DD1341" s="165"/>
      <c r="DE1341" s="165"/>
      <c r="DF1341" s="165"/>
      <c r="DG1341" s="165"/>
      <c r="DH1341" s="165"/>
      <c r="DI1341" s="165"/>
      <c r="DJ1341" s="165"/>
      <c r="DK1341" s="165"/>
      <c r="DL1341" s="165"/>
      <c r="DM1341" s="165"/>
      <c r="DN1341" s="165"/>
      <c r="DO1341" s="165"/>
      <c r="DP1341" s="165"/>
      <c r="DQ1341" s="165"/>
      <c r="DR1341" s="165"/>
      <c r="DS1341" s="165"/>
      <c r="DT1341" s="165"/>
      <c r="DU1341" s="165"/>
      <c r="DV1341" s="165"/>
      <c r="DW1341" s="165"/>
      <c r="DX1341" s="165"/>
      <c r="DY1341" s="165"/>
      <c r="DZ1341" s="165"/>
      <c r="EA1341" s="165"/>
      <c r="EB1341" s="165"/>
    </row>
    <row r="1342" spans="1:132" s="1" customFormat="1" ht="10.5" customHeight="1" x14ac:dyDescent="0.2">
      <c r="A1342" s="1532"/>
      <c r="B1342" s="1633"/>
      <c r="C1342" s="1403" t="s">
        <v>557</v>
      </c>
      <c r="D1342" s="134" t="s">
        <v>117</v>
      </c>
      <c r="E1342" s="51">
        <f>ROUND((AG1342-AF1342)*$AE1341,2)</f>
        <v>0</v>
      </c>
      <c r="F1342" s="51">
        <f t="shared" ref="F1342" si="1337">ROUND((AH1342-AG1342)*$AE1341,2)</f>
        <v>0</v>
      </c>
      <c r="G1342" s="51">
        <f t="shared" ref="G1342" si="1338">ROUND((AI1342-AH1342)*$AE1341,2)</f>
        <v>0</v>
      </c>
      <c r="H1342" s="290">
        <f t="shared" ref="H1342" si="1339">ROUND((AJ1342-AI1342)*$AE1341,2)</f>
        <v>0</v>
      </c>
      <c r="I1342" s="51">
        <f t="shared" ref="I1342" si="1340">ROUND((AK1342-AJ1342)*$AE1341,2)</f>
        <v>0</v>
      </c>
      <c r="J1342" s="51">
        <f t="shared" ref="J1342" si="1341">ROUND((AL1342-AK1342)*$AE1341,2)</f>
        <v>0</v>
      </c>
      <c r="K1342" s="51">
        <f t="shared" ref="K1342" si="1342">ROUND((AM1342-AL1342)*$AE1341,2)</f>
        <v>0</v>
      </c>
      <c r="L1342" s="51">
        <f t="shared" ref="L1342" si="1343">ROUND((AN1342-AM1342)*$AE1341,2)</f>
        <v>0</v>
      </c>
      <c r="M1342" s="51">
        <f t="shared" ref="M1342" si="1344">ROUND((AO1342-AN1342)*$AE1341,2)</f>
        <v>0</v>
      </c>
      <c r="N1342" s="290">
        <f t="shared" ref="N1342" si="1345">ROUND((AP1342-AO1342)*$AE1341,2)</f>
        <v>0</v>
      </c>
      <c r="O1342" s="51">
        <f t="shared" ref="O1342" si="1346">ROUND((AQ1342-AP1342)*$AE1341,2)</f>
        <v>0</v>
      </c>
      <c r="P1342" s="51">
        <f t="shared" ref="P1342" si="1347">ROUND((AR1342-AQ1342)*$AE1341,2)</f>
        <v>0</v>
      </c>
      <c r="Q1342" s="51">
        <f t="shared" ref="Q1342" si="1348">ROUND((AS1342-AR1342)*$AE1341,2)</f>
        <v>0</v>
      </c>
      <c r="R1342" s="51">
        <f t="shared" ref="R1342" si="1349">ROUND((AT1342-AS1342)*$AE1341,2)</f>
        <v>0</v>
      </c>
      <c r="S1342" s="51">
        <f t="shared" ref="S1342" si="1350">ROUND((AU1342-AT1342)*$AE1341,2)</f>
        <v>0</v>
      </c>
      <c r="T1342" s="51">
        <f t="shared" ref="T1342" si="1351">ROUND((AV1342-AU1342)*$AE1341,2)</f>
        <v>0</v>
      </c>
      <c r="U1342" s="51">
        <f t="shared" ref="U1342" si="1352">ROUND((AW1342-AV1342)*$AE1341,2)</f>
        <v>0</v>
      </c>
      <c r="V1342" s="51">
        <f t="shared" ref="V1342" si="1353">ROUND((AX1342-AW1342)*$AE1341,2)</f>
        <v>0</v>
      </c>
      <c r="W1342" s="51">
        <f t="shared" ref="W1342" si="1354">ROUND((AY1342-AX1342)*$AE1341,2)</f>
        <v>0</v>
      </c>
      <c r="X1342" s="51">
        <f t="shared" ref="X1342" si="1355">ROUND((AZ1342-AY1342)*$AE1341,2)</f>
        <v>0</v>
      </c>
      <c r="Y1342" s="290">
        <f t="shared" ref="Y1342" si="1356">ROUND((BA1342-AZ1342)*$AE1341,2)</f>
        <v>0</v>
      </c>
      <c r="Z1342" s="51">
        <f t="shared" ref="Z1342" si="1357">ROUND((BB1342-BA1342)*$AE1341,2)</f>
        <v>0</v>
      </c>
      <c r="AA1342" s="51">
        <f t="shared" ref="AA1342" si="1358">ROUND((BC1342-BB1342)*$AE1341,2)</f>
        <v>0</v>
      </c>
      <c r="AB1342" s="52">
        <f t="shared" ref="AB1342" si="1359">ROUND((BD1342-BC1342)*$AE1341,2)</f>
        <v>0</v>
      </c>
      <c r="AC1342" s="50"/>
      <c r="AD1342" s="53"/>
      <c r="AE1342" s="456"/>
      <c r="AF1342" s="1058">
        <v>0.49590000000000001</v>
      </c>
      <c r="AG1342" s="1058">
        <v>0.49590000000000001</v>
      </c>
      <c r="AH1342" s="1059">
        <v>0.49590000000000001</v>
      </c>
      <c r="AI1342" s="1058">
        <v>0.49590000000000001</v>
      </c>
      <c r="AJ1342" s="1058">
        <v>0.49590000000000001</v>
      </c>
      <c r="AK1342" s="1058">
        <v>0.49590000000000001</v>
      </c>
      <c r="AL1342" s="1058">
        <v>0.49590000000000001</v>
      </c>
      <c r="AM1342" s="1058">
        <v>0.49590000000000001</v>
      </c>
      <c r="AN1342" s="1058">
        <v>0.49590000000000001</v>
      </c>
      <c r="AO1342" s="1058">
        <v>0.49590000000000001</v>
      </c>
      <c r="AP1342" s="1058">
        <v>0.49590000000000001</v>
      </c>
      <c r="AQ1342" s="1058">
        <v>0.49590000000000001</v>
      </c>
      <c r="AR1342" s="1058">
        <v>0.49590000000000001</v>
      </c>
      <c r="AS1342" s="1058">
        <v>0.49590000000000001</v>
      </c>
      <c r="AT1342" s="1058">
        <v>0.49590000000000001</v>
      </c>
      <c r="AU1342" s="1058">
        <v>0.49590000000000001</v>
      </c>
      <c r="AV1342" s="1058">
        <v>0.49590000000000001</v>
      </c>
      <c r="AW1342" s="1058">
        <v>0.49590000000000001</v>
      </c>
      <c r="AX1342" s="1058">
        <v>0.49590000000000001</v>
      </c>
      <c r="AY1342" s="1058">
        <v>0.49590000000000001</v>
      </c>
      <c r="AZ1342" s="1058">
        <v>0.49590000000000001</v>
      </c>
      <c r="BA1342" s="1058">
        <v>0.49590000000000001</v>
      </c>
      <c r="BB1342" s="1058">
        <v>0.49590000000000001</v>
      </c>
      <c r="BC1342" s="1058">
        <v>0.49590000000000001</v>
      </c>
      <c r="BD1342" s="1058">
        <v>0.49590000000000001</v>
      </c>
      <c r="BE1342" s="165"/>
      <c r="BF1342" s="165"/>
      <c r="BG1342" s="165"/>
      <c r="BH1342" s="165"/>
      <c r="BI1342" s="165"/>
      <c r="BJ1342" s="165"/>
      <c r="BK1342" s="165"/>
      <c r="BL1342" s="165"/>
      <c r="BM1342" s="165"/>
      <c r="BN1342" s="165"/>
      <c r="BO1342" s="165"/>
      <c r="BP1342" s="165"/>
      <c r="BQ1342" s="165"/>
      <c r="BR1342" s="165"/>
      <c r="BS1342" s="165"/>
      <c r="BT1342" s="165"/>
      <c r="BU1342" s="165"/>
      <c r="BV1342" s="165"/>
      <c r="BW1342" s="165"/>
      <c r="BX1342" s="165"/>
      <c r="BY1342" s="165"/>
      <c r="BZ1342" s="165"/>
      <c r="CA1342" s="165"/>
      <c r="CB1342" s="165"/>
      <c r="CC1342" s="165"/>
      <c r="CD1342" s="165"/>
      <c r="CE1342" s="165"/>
      <c r="CF1342" s="165"/>
      <c r="CG1342" s="165"/>
      <c r="CH1342" s="165"/>
      <c r="CI1342" s="165"/>
      <c r="CJ1342" s="165"/>
      <c r="CK1342" s="165"/>
      <c r="CL1342" s="165"/>
      <c r="CM1342" s="165"/>
      <c r="CN1342" s="165"/>
      <c r="CO1342" s="165"/>
      <c r="CP1342" s="165"/>
      <c r="CQ1342" s="165"/>
      <c r="CR1342" s="165"/>
      <c r="CS1342" s="165"/>
      <c r="CT1342" s="165"/>
      <c r="CU1342" s="165"/>
      <c r="CV1342" s="165"/>
      <c r="CW1342" s="165"/>
      <c r="CX1342" s="165"/>
      <c r="CY1342" s="165"/>
      <c r="CZ1342" s="165"/>
      <c r="DA1342" s="165"/>
      <c r="DB1342" s="165"/>
      <c r="DC1342" s="165"/>
      <c r="DD1342" s="165"/>
      <c r="DE1342" s="165"/>
      <c r="DF1342" s="165"/>
      <c r="DG1342" s="165"/>
      <c r="DH1342" s="165"/>
      <c r="DI1342" s="165"/>
      <c r="DJ1342" s="165"/>
      <c r="DK1342" s="165"/>
      <c r="DL1342" s="165"/>
      <c r="DM1342" s="165"/>
      <c r="DN1342" s="165"/>
      <c r="DO1342" s="165"/>
      <c r="DP1342" s="165"/>
      <c r="DQ1342" s="165"/>
      <c r="DR1342" s="165"/>
      <c r="DS1342" s="165"/>
      <c r="DT1342" s="165"/>
      <c r="DU1342" s="165"/>
      <c r="DV1342" s="165"/>
      <c r="DW1342" s="165"/>
      <c r="DX1342" s="165"/>
      <c r="DY1342" s="165"/>
      <c r="DZ1342" s="165"/>
      <c r="EA1342" s="165"/>
      <c r="EB1342" s="165"/>
    </row>
    <row r="1343" spans="1:132" s="1" customFormat="1" ht="10.5" customHeight="1" thickBot="1" x14ac:dyDescent="0.25">
      <c r="A1343" s="1533"/>
      <c r="B1343" s="1637"/>
      <c r="C1343" s="274"/>
      <c r="D1343" s="239" t="s">
        <v>41</v>
      </c>
      <c r="E1343" s="193"/>
      <c r="F1343" s="193"/>
      <c r="G1343" s="193"/>
      <c r="H1343" s="322"/>
      <c r="I1343" s="193"/>
      <c r="J1343" s="193"/>
      <c r="K1343" s="193"/>
      <c r="L1343" s="193"/>
      <c r="M1343" s="193"/>
      <c r="N1343" s="322"/>
      <c r="O1343" s="193"/>
      <c r="P1343" s="193"/>
      <c r="Q1343" s="193"/>
      <c r="R1343" s="193"/>
      <c r="S1343" s="193"/>
      <c r="T1343" s="193"/>
      <c r="U1343" s="193"/>
      <c r="V1343" s="193"/>
      <c r="W1343" s="193"/>
      <c r="X1343" s="193"/>
      <c r="Y1343" s="322"/>
      <c r="Z1343" s="193"/>
      <c r="AA1343" s="193"/>
      <c r="AB1343" s="194"/>
      <c r="AC1343" s="50"/>
      <c r="AD1343" s="53"/>
      <c r="AE1343" s="456"/>
      <c r="AF1343" s="265"/>
      <c r="AG1343" s="265"/>
      <c r="AH1343" s="265"/>
      <c r="AI1343" s="265"/>
      <c r="AJ1343" s="265"/>
      <c r="AK1343" s="265"/>
      <c r="AL1343" s="265"/>
      <c r="AM1343" s="265"/>
      <c r="AN1343" s="265"/>
      <c r="AO1343" s="265"/>
      <c r="AP1343" s="265"/>
      <c r="AQ1343" s="265"/>
      <c r="AR1343" s="265"/>
      <c r="AS1343" s="265"/>
      <c r="AT1343" s="265"/>
      <c r="AU1343" s="265"/>
      <c r="AV1343" s="265"/>
      <c r="AW1343" s="265"/>
      <c r="AX1343" s="265"/>
      <c r="AY1343" s="265"/>
      <c r="AZ1343" s="265"/>
      <c r="BA1343" s="265"/>
      <c r="BB1343" s="265"/>
      <c r="BC1343" s="265"/>
      <c r="BD1343" s="265"/>
      <c r="BE1343" s="165"/>
      <c r="BF1343" s="165"/>
      <c r="BG1343" s="165"/>
      <c r="BH1343" s="165"/>
      <c r="BI1343" s="165"/>
      <c r="BJ1343" s="165"/>
      <c r="BK1343" s="165"/>
      <c r="BL1343" s="165"/>
      <c r="BM1343" s="165"/>
      <c r="BN1343" s="165"/>
      <c r="BO1343" s="165"/>
      <c r="BP1343" s="165"/>
      <c r="BQ1343" s="165"/>
      <c r="BR1343" s="165"/>
      <c r="BS1343" s="165"/>
      <c r="BT1343" s="165"/>
      <c r="BU1343" s="165"/>
      <c r="BV1343" s="165"/>
      <c r="BW1343" s="165"/>
      <c r="BX1343" s="165"/>
      <c r="BY1343" s="165"/>
      <c r="BZ1343" s="165"/>
      <c r="CA1343" s="165"/>
      <c r="CB1343" s="165"/>
      <c r="CC1343" s="165"/>
      <c r="CD1343" s="165"/>
      <c r="CE1343" s="165"/>
      <c r="CF1343" s="165"/>
      <c r="CG1343" s="165"/>
      <c r="CH1343" s="165"/>
      <c r="CI1343" s="165"/>
      <c r="CJ1343" s="165"/>
      <c r="CK1343" s="165"/>
      <c r="CL1343" s="165"/>
      <c r="CM1343" s="165"/>
      <c r="CN1343" s="165"/>
      <c r="CO1343" s="165"/>
      <c r="CP1343" s="165"/>
      <c r="CQ1343" s="165"/>
      <c r="CR1343" s="165"/>
      <c r="CS1343" s="165"/>
      <c r="CT1343" s="165"/>
      <c r="CU1343" s="165"/>
      <c r="CV1343" s="165"/>
      <c r="CW1343" s="165"/>
      <c r="CX1343" s="165"/>
      <c r="CY1343" s="165"/>
      <c r="CZ1343" s="165"/>
      <c r="DA1343" s="165"/>
      <c r="DB1343" s="165"/>
      <c r="DC1343" s="165"/>
      <c r="DD1343" s="165"/>
      <c r="DE1343" s="165"/>
      <c r="DF1343" s="165"/>
      <c r="DG1343" s="165"/>
      <c r="DH1343" s="165"/>
      <c r="DI1343" s="165"/>
      <c r="DJ1343" s="165"/>
      <c r="DK1343" s="165"/>
      <c r="DL1343" s="165"/>
      <c r="DM1343" s="165"/>
      <c r="DN1343" s="165"/>
      <c r="DO1343" s="165"/>
      <c r="DP1343" s="165"/>
      <c r="DQ1343" s="165"/>
      <c r="DR1343" s="165"/>
      <c r="DS1343" s="165"/>
      <c r="DT1343" s="165"/>
      <c r="DU1343" s="165"/>
      <c r="DV1343" s="165"/>
      <c r="DW1343" s="165"/>
      <c r="DX1343" s="165"/>
      <c r="DY1343" s="165"/>
      <c r="DZ1343" s="165"/>
      <c r="EA1343" s="165"/>
      <c r="EB1343" s="165"/>
    </row>
    <row r="1344" spans="1:132" s="1" customFormat="1" ht="10.5" customHeight="1" x14ac:dyDescent="0.2">
      <c r="A1344" s="1587" t="s">
        <v>7</v>
      </c>
      <c r="B1344" s="1634" t="s">
        <v>711</v>
      </c>
      <c r="C1344" s="1119"/>
      <c r="D1344" s="1203"/>
      <c r="E1344" s="79"/>
      <c r="F1344" s="79"/>
      <c r="G1344" s="79"/>
      <c r="H1344" s="296"/>
      <c r="I1344" s="79"/>
      <c r="J1344" s="79"/>
      <c r="K1344" s="79"/>
      <c r="L1344" s="79"/>
      <c r="M1344" s="79"/>
      <c r="N1344" s="296"/>
      <c r="O1344" s="79"/>
      <c r="P1344" s="79"/>
      <c r="Q1344" s="79"/>
      <c r="R1344" s="79"/>
      <c r="S1344" s="79"/>
      <c r="T1344" s="79"/>
      <c r="U1344" s="79"/>
      <c r="V1344" s="79"/>
      <c r="W1344" s="79"/>
      <c r="X1344" s="79"/>
      <c r="Y1344" s="296"/>
      <c r="Z1344" s="79"/>
      <c r="AA1344" s="79"/>
      <c r="AB1344" s="80"/>
      <c r="AC1344" s="50"/>
      <c r="AD1344" s="53"/>
      <c r="AE1344" s="456"/>
      <c r="AF1344" s="259"/>
      <c r="AG1344" s="264"/>
      <c r="AH1344" s="264"/>
      <c r="AI1344" s="264"/>
      <c r="AJ1344" s="264"/>
      <c r="AK1344" s="264"/>
      <c r="AL1344" s="264"/>
      <c r="AM1344" s="264"/>
      <c r="AN1344" s="264"/>
      <c r="AO1344" s="264"/>
      <c r="AP1344" s="264"/>
      <c r="AQ1344" s="264"/>
      <c r="AR1344" s="264"/>
      <c r="AS1344" s="264"/>
      <c r="AT1344" s="264"/>
      <c r="AU1344" s="264"/>
      <c r="AV1344" s="264"/>
      <c r="AW1344" s="264"/>
      <c r="AX1344" s="264"/>
      <c r="AY1344" s="264"/>
      <c r="AZ1344" s="264"/>
      <c r="BA1344" s="264"/>
      <c r="BB1344" s="264"/>
      <c r="BC1344" s="264"/>
      <c r="BD1344" s="264"/>
      <c r="BE1344" s="165"/>
      <c r="BF1344" s="165"/>
      <c r="BG1344" s="165"/>
      <c r="BH1344" s="165"/>
      <c r="BI1344" s="165"/>
      <c r="BJ1344" s="165"/>
      <c r="BK1344" s="165"/>
      <c r="BL1344" s="165"/>
      <c r="BM1344" s="165"/>
      <c r="BN1344" s="165"/>
      <c r="BO1344" s="165"/>
      <c r="BP1344" s="165"/>
      <c r="BQ1344" s="165"/>
      <c r="BR1344" s="165"/>
      <c r="BS1344" s="165"/>
      <c r="BT1344" s="165"/>
      <c r="BU1344" s="165"/>
      <c r="BV1344" s="165"/>
      <c r="BW1344" s="165"/>
      <c r="BX1344" s="165"/>
      <c r="BY1344" s="165"/>
      <c r="BZ1344" s="165"/>
      <c r="CA1344" s="165"/>
      <c r="CB1344" s="165"/>
      <c r="CC1344" s="165"/>
      <c r="CD1344" s="165"/>
      <c r="CE1344" s="165"/>
      <c r="CF1344" s="165"/>
      <c r="CG1344" s="165"/>
      <c r="CH1344" s="165"/>
      <c r="CI1344" s="165"/>
      <c r="CJ1344" s="165"/>
      <c r="CK1344" s="165"/>
      <c r="CL1344" s="165"/>
      <c r="CM1344" s="165"/>
      <c r="CN1344" s="165"/>
      <c r="CO1344" s="165"/>
      <c r="CP1344" s="165"/>
      <c r="CQ1344" s="165"/>
      <c r="CR1344" s="165"/>
      <c r="CS1344" s="165"/>
      <c r="CT1344" s="165"/>
      <c r="CU1344" s="165"/>
      <c r="CV1344" s="165"/>
      <c r="CW1344" s="165"/>
      <c r="CX1344" s="165"/>
      <c r="CY1344" s="165"/>
      <c r="CZ1344" s="165"/>
      <c r="DA1344" s="165"/>
      <c r="DB1344" s="165"/>
      <c r="DC1344" s="165"/>
      <c r="DD1344" s="165"/>
      <c r="DE1344" s="165"/>
      <c r="DF1344" s="165"/>
      <c r="DG1344" s="165"/>
      <c r="DH1344" s="165"/>
      <c r="DI1344" s="165"/>
      <c r="DJ1344" s="165"/>
      <c r="DK1344" s="165"/>
      <c r="DL1344" s="165"/>
      <c r="DM1344" s="165"/>
      <c r="DN1344" s="165"/>
      <c r="DO1344" s="165"/>
      <c r="DP1344" s="165"/>
      <c r="DQ1344" s="165"/>
      <c r="DR1344" s="165"/>
      <c r="DS1344" s="165"/>
      <c r="DT1344" s="165"/>
      <c r="DU1344" s="165"/>
      <c r="DV1344" s="165"/>
      <c r="DW1344" s="165"/>
      <c r="DX1344" s="165"/>
      <c r="DY1344" s="165"/>
      <c r="DZ1344" s="165"/>
      <c r="EA1344" s="165"/>
      <c r="EB1344" s="165"/>
    </row>
    <row r="1345" spans="1:132" s="2" customFormat="1" ht="10.5" customHeight="1" x14ac:dyDescent="0.2">
      <c r="A1345" s="1588"/>
      <c r="B1345" s="1629"/>
      <c r="C1345" s="1438" t="s">
        <v>129</v>
      </c>
      <c r="D1345" s="134" t="s">
        <v>33</v>
      </c>
      <c r="E1345" s="47">
        <f>ROUND(SQRT(E1346^2+E1347^2)*1000/(1.73*E$1295),0)</f>
        <v>2</v>
      </c>
      <c r="F1345" s="180">
        <f>ROUND(SQRT(F1346^2+F1347^2)*1000/(1.73*F$1295),0)</f>
        <v>2</v>
      </c>
      <c r="G1345" s="180">
        <f t="shared" ref="G1345:AB1345" si="1360">ROUND(SQRT(G1346^2+G1347^2)*1000/(1.73*G$1295),0)</f>
        <v>2</v>
      </c>
      <c r="H1345" s="319">
        <f t="shared" si="1360"/>
        <v>2</v>
      </c>
      <c r="I1345" s="180">
        <f t="shared" si="1360"/>
        <v>2</v>
      </c>
      <c r="J1345" s="180">
        <f t="shared" si="1360"/>
        <v>2</v>
      </c>
      <c r="K1345" s="180">
        <f t="shared" si="1360"/>
        <v>2</v>
      </c>
      <c r="L1345" s="180">
        <f t="shared" si="1360"/>
        <v>2</v>
      </c>
      <c r="M1345" s="180">
        <f t="shared" si="1360"/>
        <v>2</v>
      </c>
      <c r="N1345" s="319">
        <f t="shared" si="1360"/>
        <v>2</v>
      </c>
      <c r="O1345" s="180">
        <f t="shared" si="1360"/>
        <v>2</v>
      </c>
      <c r="P1345" s="180">
        <f t="shared" si="1360"/>
        <v>2</v>
      </c>
      <c r="Q1345" s="180">
        <f t="shared" si="1360"/>
        <v>2</v>
      </c>
      <c r="R1345" s="180">
        <f t="shared" si="1360"/>
        <v>2</v>
      </c>
      <c r="S1345" s="180">
        <f t="shared" si="1360"/>
        <v>2</v>
      </c>
      <c r="T1345" s="180">
        <f t="shared" si="1360"/>
        <v>2</v>
      </c>
      <c r="U1345" s="180">
        <f t="shared" si="1360"/>
        <v>2</v>
      </c>
      <c r="V1345" s="180">
        <f t="shared" si="1360"/>
        <v>2</v>
      </c>
      <c r="W1345" s="180">
        <f t="shared" si="1360"/>
        <v>2</v>
      </c>
      <c r="X1345" s="180">
        <f t="shared" si="1360"/>
        <v>2</v>
      </c>
      <c r="Y1345" s="319">
        <f t="shared" si="1360"/>
        <v>2</v>
      </c>
      <c r="Z1345" s="180">
        <f t="shared" si="1360"/>
        <v>2</v>
      </c>
      <c r="AA1345" s="180">
        <f t="shared" si="1360"/>
        <v>2</v>
      </c>
      <c r="AB1345" s="861">
        <f t="shared" si="1360"/>
        <v>2</v>
      </c>
      <c r="AC1345" s="165"/>
      <c r="AD1345" s="165"/>
      <c r="AE1345" s="165"/>
      <c r="AF1345" s="260"/>
      <c r="AG1345" s="260"/>
      <c r="AH1345" s="260"/>
      <c r="AI1345" s="260"/>
      <c r="AJ1345" s="260"/>
      <c r="AK1345" s="260"/>
      <c r="AL1345" s="260"/>
      <c r="AM1345" s="260"/>
      <c r="AN1345" s="260"/>
      <c r="AO1345" s="260"/>
      <c r="AP1345" s="260"/>
      <c r="AQ1345" s="260"/>
      <c r="AR1345" s="260"/>
      <c r="AS1345" s="260"/>
      <c r="AT1345" s="260"/>
      <c r="AU1345" s="260"/>
      <c r="AV1345" s="260"/>
      <c r="AW1345" s="260"/>
      <c r="AX1345" s="260"/>
      <c r="AY1345" s="260"/>
      <c r="AZ1345" s="260"/>
      <c r="BA1345" s="260"/>
      <c r="BB1345" s="260"/>
      <c r="BC1345" s="260"/>
      <c r="BD1345" s="260"/>
      <c r="BE1345" s="165"/>
      <c r="BF1345" s="165"/>
      <c r="BG1345" s="165"/>
      <c r="BH1345" s="165"/>
      <c r="BI1345" s="165"/>
      <c r="BJ1345" s="165"/>
      <c r="BK1345" s="165"/>
      <c r="BL1345" s="165"/>
      <c r="BM1345" s="165"/>
      <c r="BN1345" s="165"/>
      <c r="BO1345" s="165"/>
      <c r="BP1345" s="165"/>
      <c r="BQ1345" s="165"/>
      <c r="BR1345" s="165"/>
      <c r="BS1345" s="165"/>
      <c r="BT1345" s="165"/>
      <c r="BU1345" s="165"/>
      <c r="BV1345" s="165"/>
      <c r="BW1345" s="165"/>
      <c r="BX1345" s="165"/>
      <c r="BY1345" s="165"/>
      <c r="BZ1345" s="165"/>
      <c r="CA1345" s="165"/>
      <c r="CB1345" s="165"/>
      <c r="CC1345" s="165"/>
      <c r="CD1345" s="165"/>
      <c r="CE1345" s="165"/>
      <c r="CF1345" s="165"/>
      <c r="CG1345" s="165"/>
      <c r="CH1345" s="165"/>
      <c r="CI1345" s="165"/>
      <c r="CJ1345" s="165"/>
      <c r="CK1345" s="165"/>
      <c r="CL1345" s="165"/>
      <c r="CM1345" s="165"/>
      <c r="CN1345" s="165"/>
      <c r="CO1345" s="165"/>
      <c r="CP1345" s="165"/>
      <c r="CQ1345" s="165"/>
      <c r="CR1345" s="165"/>
      <c r="CS1345" s="165"/>
      <c r="CT1345" s="165"/>
      <c r="CU1345" s="165"/>
      <c r="CV1345" s="165"/>
      <c r="CW1345" s="165"/>
      <c r="CX1345" s="165"/>
      <c r="CY1345" s="165"/>
      <c r="CZ1345" s="165"/>
      <c r="DA1345" s="165"/>
      <c r="DB1345" s="165"/>
      <c r="DC1345" s="165"/>
      <c r="DD1345" s="165"/>
      <c r="DE1345" s="165"/>
      <c r="DF1345" s="165"/>
      <c r="DG1345" s="165"/>
      <c r="DH1345" s="165"/>
      <c r="DI1345" s="165"/>
      <c r="DJ1345" s="165"/>
      <c r="DK1345" s="165"/>
      <c r="DL1345" s="165"/>
      <c r="DM1345" s="165"/>
      <c r="DN1345" s="165"/>
      <c r="DO1345" s="165"/>
      <c r="DP1345" s="165"/>
      <c r="DQ1345" s="165"/>
      <c r="DR1345" s="165"/>
      <c r="DS1345" s="165"/>
      <c r="DT1345" s="165"/>
      <c r="DU1345" s="114"/>
      <c r="DV1345" s="114"/>
      <c r="DW1345" s="114"/>
      <c r="DX1345" s="114"/>
      <c r="DY1345" s="114"/>
      <c r="DZ1345" s="114"/>
      <c r="EA1345" s="114"/>
      <c r="EB1345" s="114"/>
    </row>
    <row r="1346" spans="1:132" s="1" customFormat="1" ht="10.5" customHeight="1" x14ac:dyDescent="0.2">
      <c r="A1346" s="1588"/>
      <c r="B1346" s="1629"/>
      <c r="C1346" s="1513" t="s">
        <v>557</v>
      </c>
      <c r="D1346" s="134" t="s">
        <v>116</v>
      </c>
      <c r="E1346" s="51">
        <f>ROUND((AG1346-AF1346)*$AE1346,2)</f>
        <v>0</v>
      </c>
      <c r="F1346" s="51">
        <f t="shared" ref="F1346" si="1361">ROUND((AH1346-AG1346)*$AE1346,2)</f>
        <v>0</v>
      </c>
      <c r="G1346" s="51">
        <f t="shared" ref="G1346" si="1362">ROUND((AI1346-AH1346)*$AE1346,2)</f>
        <v>0</v>
      </c>
      <c r="H1346" s="290">
        <f t="shared" ref="H1346" si="1363">ROUND((AJ1346-AI1346)*$AE1346,2)</f>
        <v>0</v>
      </c>
      <c r="I1346" s="51">
        <f t="shared" ref="I1346" si="1364">ROUND((AK1346-AJ1346)*$AE1346,2)</f>
        <v>0</v>
      </c>
      <c r="J1346" s="51">
        <f t="shared" ref="J1346" si="1365">ROUND((AL1346-AK1346)*$AE1346,2)</f>
        <v>0</v>
      </c>
      <c r="K1346" s="51">
        <f t="shared" ref="K1346" si="1366">ROUND((AM1346-AL1346)*$AE1346,2)</f>
        <v>0</v>
      </c>
      <c r="L1346" s="51">
        <f t="shared" ref="L1346" si="1367">ROUND((AN1346-AM1346)*$AE1346,2)</f>
        <v>0</v>
      </c>
      <c r="M1346" s="51">
        <f t="shared" ref="M1346" si="1368">ROUND((AO1346-AN1346)*$AE1346,2)</f>
        <v>0</v>
      </c>
      <c r="N1346" s="290">
        <f t="shared" ref="N1346" si="1369">ROUND((AP1346-AO1346)*$AE1346,2)</f>
        <v>0</v>
      </c>
      <c r="O1346" s="51">
        <f t="shared" ref="O1346" si="1370">ROUND((AQ1346-AP1346)*$AE1346,2)</f>
        <v>0</v>
      </c>
      <c r="P1346" s="51">
        <f t="shared" ref="P1346" si="1371">ROUND((AR1346-AQ1346)*$AE1346,2)</f>
        <v>0</v>
      </c>
      <c r="Q1346" s="51">
        <f t="shared" ref="Q1346" si="1372">ROUND((AS1346-AR1346)*$AE1346,2)</f>
        <v>0</v>
      </c>
      <c r="R1346" s="51">
        <f t="shared" ref="R1346" si="1373">ROUND((AT1346-AS1346)*$AE1346,2)</f>
        <v>0</v>
      </c>
      <c r="S1346" s="51">
        <f t="shared" ref="S1346" si="1374">ROUND((AU1346-AT1346)*$AE1346,2)</f>
        <v>0</v>
      </c>
      <c r="T1346" s="51">
        <f t="shared" ref="T1346" si="1375">ROUND((AV1346-AU1346)*$AE1346,2)</f>
        <v>0</v>
      </c>
      <c r="U1346" s="51">
        <f t="shared" ref="U1346" si="1376">ROUND((AW1346-AV1346)*$AE1346,2)</f>
        <v>0</v>
      </c>
      <c r="V1346" s="51">
        <f t="shared" ref="V1346" si="1377">ROUND((AX1346-AW1346)*$AE1346,2)</f>
        <v>0</v>
      </c>
      <c r="W1346" s="51">
        <f t="shared" ref="W1346" si="1378">ROUND((AY1346-AX1346)*$AE1346,2)</f>
        <v>0</v>
      </c>
      <c r="X1346" s="51">
        <f t="shared" ref="X1346" si="1379">ROUND((AZ1346-AY1346)*$AE1346,2)</f>
        <v>0</v>
      </c>
      <c r="Y1346" s="290">
        <f t="shared" ref="Y1346" si="1380">ROUND((BA1346-AZ1346)*$AE1346,2)</f>
        <v>0</v>
      </c>
      <c r="Z1346" s="51">
        <f t="shared" ref="Z1346" si="1381">ROUND((BB1346-BA1346)*$AE1346,2)</f>
        <v>0</v>
      </c>
      <c r="AA1346" s="51">
        <f t="shared" ref="AA1346" si="1382">ROUND((BC1346-BB1346)*$AE1346,2)</f>
        <v>0</v>
      </c>
      <c r="AB1346" s="52">
        <f t="shared" ref="AB1346" si="1383">ROUND((BD1346-BC1346)*$AE1346,2)</f>
        <v>0</v>
      </c>
      <c r="AC1346" s="50">
        <f>(BD1346-AF1346)*AE1346</f>
        <v>0.10404000000007728</v>
      </c>
      <c r="AD1346" s="53">
        <f>(BD1347-AF1347)*AE1346</f>
        <v>0.40175999999983109</v>
      </c>
      <c r="AE1346" s="456">
        <v>3.6</v>
      </c>
      <c r="AF1346" s="1058">
        <v>1990.1502</v>
      </c>
      <c r="AG1346" s="1058">
        <v>1990.1514</v>
      </c>
      <c r="AH1346" s="1059">
        <v>1990.1525999999999</v>
      </c>
      <c r="AI1346" s="1058">
        <v>1990.1538</v>
      </c>
      <c r="AJ1346" s="1058">
        <v>1990.155</v>
      </c>
      <c r="AK1346" s="1058">
        <v>1990.1563000000001</v>
      </c>
      <c r="AL1346" s="1058">
        <v>1990.1574000000001</v>
      </c>
      <c r="AM1346" s="1058">
        <v>1990.1586</v>
      </c>
      <c r="AN1346" s="1058">
        <v>1990.1597999999999</v>
      </c>
      <c r="AO1346" s="1058">
        <v>1990.1611</v>
      </c>
      <c r="AP1346" s="1058">
        <v>1990.1623</v>
      </c>
      <c r="AQ1346" s="1058">
        <v>1990.1635000000001</v>
      </c>
      <c r="AR1346" s="1058">
        <v>1990.1647</v>
      </c>
      <c r="AS1346" s="1058">
        <v>1990.1659999999999</v>
      </c>
      <c r="AT1346" s="1058">
        <v>1990.1672000000001</v>
      </c>
      <c r="AU1346" s="1058">
        <v>1990.1684</v>
      </c>
      <c r="AV1346" s="1058">
        <v>1990.1695999999999</v>
      </c>
      <c r="AW1346" s="1058">
        <v>1990.1708000000001</v>
      </c>
      <c r="AX1346" s="1058">
        <v>1990.1719000000001</v>
      </c>
      <c r="AY1346" s="1058">
        <v>1990.1731</v>
      </c>
      <c r="AZ1346" s="1058">
        <v>1990.1742999999999</v>
      </c>
      <c r="BA1346" s="1058">
        <v>1990.1755000000001</v>
      </c>
      <c r="BB1346" s="1058">
        <v>1990.1767</v>
      </c>
      <c r="BC1346" s="1058">
        <v>1990.1778999999999</v>
      </c>
      <c r="BD1346" s="1058">
        <v>1990.1791000000001</v>
      </c>
      <c r="BE1346" s="165"/>
      <c r="BF1346" s="165"/>
      <c r="BG1346" s="165"/>
      <c r="BH1346" s="165"/>
      <c r="BI1346" s="165"/>
      <c r="BJ1346" s="165"/>
      <c r="BK1346" s="165"/>
      <c r="BL1346" s="165"/>
      <c r="BM1346" s="165"/>
      <c r="BN1346" s="165"/>
      <c r="BO1346" s="165"/>
      <c r="BP1346" s="165"/>
      <c r="BQ1346" s="165"/>
      <c r="BR1346" s="165"/>
      <c r="BS1346" s="165"/>
      <c r="BT1346" s="165"/>
      <c r="BU1346" s="165"/>
      <c r="BV1346" s="165"/>
      <c r="BW1346" s="165"/>
      <c r="BX1346" s="165"/>
      <c r="BY1346" s="165"/>
      <c r="BZ1346" s="165"/>
      <c r="CA1346" s="165"/>
      <c r="CB1346" s="165"/>
      <c r="CC1346" s="165"/>
      <c r="CD1346" s="165"/>
      <c r="CE1346" s="165"/>
      <c r="CF1346" s="165"/>
      <c r="CG1346" s="165"/>
      <c r="CH1346" s="165"/>
      <c r="CI1346" s="165"/>
      <c r="CJ1346" s="165"/>
      <c r="CK1346" s="165"/>
      <c r="CL1346" s="165"/>
      <c r="CM1346" s="165"/>
      <c r="CN1346" s="165"/>
      <c r="CO1346" s="165"/>
      <c r="CP1346" s="165"/>
      <c r="CQ1346" s="165"/>
      <c r="CR1346" s="165"/>
      <c r="CS1346" s="165"/>
      <c r="CT1346" s="165"/>
      <c r="CU1346" s="165"/>
      <c r="CV1346" s="165"/>
      <c r="CW1346" s="165"/>
      <c r="CX1346" s="165"/>
      <c r="CY1346" s="165"/>
      <c r="CZ1346" s="165"/>
      <c r="DA1346" s="165"/>
      <c r="DB1346" s="165"/>
      <c r="DC1346" s="165"/>
      <c r="DD1346" s="165"/>
      <c r="DE1346" s="165"/>
      <c r="DF1346" s="165"/>
      <c r="DG1346" s="165"/>
      <c r="DH1346" s="165"/>
      <c r="DI1346" s="165"/>
      <c r="DJ1346" s="165"/>
      <c r="DK1346" s="165"/>
      <c r="DL1346" s="165"/>
      <c r="DM1346" s="165"/>
      <c r="DN1346" s="165"/>
      <c r="DO1346" s="165"/>
      <c r="DP1346" s="165"/>
      <c r="DQ1346" s="165"/>
      <c r="DR1346" s="165"/>
      <c r="DS1346" s="165"/>
      <c r="DT1346" s="165"/>
      <c r="DU1346" s="165"/>
      <c r="DV1346" s="165"/>
      <c r="DW1346" s="165"/>
      <c r="DX1346" s="165"/>
      <c r="DY1346" s="165"/>
      <c r="DZ1346" s="165"/>
      <c r="EA1346" s="165"/>
      <c r="EB1346" s="165"/>
    </row>
    <row r="1347" spans="1:132" s="1" customFormat="1" ht="10.5" customHeight="1" x14ac:dyDescent="0.2">
      <c r="A1347" s="1588"/>
      <c r="B1347" s="1629"/>
      <c r="C1347" s="1513" t="s">
        <v>557</v>
      </c>
      <c r="D1347" s="134" t="s">
        <v>117</v>
      </c>
      <c r="E1347" s="51">
        <f>ROUND((AG1347-AF1347)*$AE1346,2)</f>
        <v>0.02</v>
      </c>
      <c r="F1347" s="51">
        <f t="shared" ref="F1347" si="1384">ROUND((AH1347-AG1347)*$AE1346,2)</f>
        <v>0.02</v>
      </c>
      <c r="G1347" s="51">
        <f t="shared" ref="G1347" si="1385">ROUND((AI1347-AH1347)*$AE1346,2)</f>
        <v>0.02</v>
      </c>
      <c r="H1347" s="290">
        <f t="shared" ref="H1347" si="1386">ROUND((AJ1347-AI1347)*$AE1346,2)</f>
        <v>0.02</v>
      </c>
      <c r="I1347" s="51">
        <f t="shared" ref="I1347" si="1387">ROUND((AK1347-AJ1347)*$AE1346,2)</f>
        <v>0.02</v>
      </c>
      <c r="J1347" s="51">
        <f t="shared" ref="J1347" si="1388">ROUND((AL1347-AK1347)*$AE1346,2)</f>
        <v>0.02</v>
      </c>
      <c r="K1347" s="51">
        <f t="shared" ref="K1347" si="1389">ROUND((AM1347-AL1347)*$AE1346,2)</f>
        <v>0.02</v>
      </c>
      <c r="L1347" s="51">
        <f t="shared" ref="L1347" si="1390">ROUND((AN1347-AM1347)*$AE1346,2)</f>
        <v>0.02</v>
      </c>
      <c r="M1347" s="51">
        <f t="shared" ref="M1347" si="1391">ROUND((AO1347-AN1347)*$AE1346,2)</f>
        <v>0.02</v>
      </c>
      <c r="N1347" s="290">
        <f t="shared" ref="N1347" si="1392">ROUND((AP1347-AO1347)*$AE1346,2)</f>
        <v>0.02</v>
      </c>
      <c r="O1347" s="51">
        <f t="shared" ref="O1347" si="1393">ROUND((AQ1347-AP1347)*$AE1346,2)</f>
        <v>0.02</v>
      </c>
      <c r="P1347" s="51">
        <f t="shared" ref="P1347" si="1394">ROUND((AR1347-AQ1347)*$AE1346,2)</f>
        <v>0.02</v>
      </c>
      <c r="Q1347" s="51">
        <f t="shared" ref="Q1347" si="1395">ROUND((AS1347-AR1347)*$AE1346,2)</f>
        <v>0.02</v>
      </c>
      <c r="R1347" s="51">
        <f t="shared" ref="R1347" si="1396">ROUND((AT1347-AS1347)*$AE1346,2)</f>
        <v>0.02</v>
      </c>
      <c r="S1347" s="51">
        <f t="shared" ref="S1347" si="1397">ROUND((AU1347-AT1347)*$AE1346,2)</f>
        <v>0.02</v>
      </c>
      <c r="T1347" s="51">
        <f t="shared" ref="T1347" si="1398">ROUND((AV1347-AU1347)*$AE1346,2)</f>
        <v>0.02</v>
      </c>
      <c r="U1347" s="51">
        <f t="shared" ref="U1347" si="1399">ROUND((AW1347-AV1347)*$AE1346,2)</f>
        <v>0.02</v>
      </c>
      <c r="V1347" s="51">
        <f t="shared" ref="V1347" si="1400">ROUND((AX1347-AW1347)*$AE1346,2)</f>
        <v>0.02</v>
      </c>
      <c r="W1347" s="51">
        <f t="shared" ref="W1347" si="1401">ROUND((AY1347-AX1347)*$AE1346,2)</f>
        <v>0.02</v>
      </c>
      <c r="X1347" s="51">
        <f t="shared" ref="X1347" si="1402">ROUND((AZ1347-AY1347)*$AE1346,2)</f>
        <v>0.02</v>
      </c>
      <c r="Y1347" s="290">
        <f t="shared" ref="Y1347" si="1403">ROUND((BA1347-AZ1347)*$AE1346,2)</f>
        <v>0.02</v>
      </c>
      <c r="Z1347" s="51">
        <f t="shared" ref="Z1347" si="1404">ROUND((BB1347-BA1347)*$AE1346,2)</f>
        <v>0.02</v>
      </c>
      <c r="AA1347" s="51">
        <f t="shared" ref="AA1347" si="1405">ROUND((BC1347-BB1347)*$AE1346,2)</f>
        <v>0.02</v>
      </c>
      <c r="AB1347" s="52">
        <f t="shared" ref="AB1347" si="1406">ROUND((BD1347-BC1347)*$AE1346,2)</f>
        <v>0.02</v>
      </c>
      <c r="AC1347" s="50"/>
      <c r="AD1347" s="53"/>
      <c r="AE1347" s="456"/>
      <c r="AF1347" s="1058">
        <v>981.21559999999999</v>
      </c>
      <c r="AG1347" s="1058">
        <v>981.22040000000004</v>
      </c>
      <c r="AH1347" s="1059">
        <v>981.2251</v>
      </c>
      <c r="AI1347" s="1058">
        <v>981.22969999999998</v>
      </c>
      <c r="AJ1347" s="1058">
        <v>981.23440000000005</v>
      </c>
      <c r="AK1347" s="1058">
        <v>981.23910000000001</v>
      </c>
      <c r="AL1347" s="1058">
        <v>981.24369999999999</v>
      </c>
      <c r="AM1347" s="1058">
        <v>981.24829999999997</v>
      </c>
      <c r="AN1347" s="1058">
        <v>981.25289999999995</v>
      </c>
      <c r="AO1347" s="1058">
        <v>981.25760000000002</v>
      </c>
      <c r="AP1347" s="1058">
        <v>981.26250000000005</v>
      </c>
      <c r="AQ1347" s="1058">
        <v>981.26729999999998</v>
      </c>
      <c r="AR1347" s="1058">
        <v>981.2722</v>
      </c>
      <c r="AS1347" s="1058">
        <v>981.27700000000004</v>
      </c>
      <c r="AT1347" s="1058">
        <v>981.28179999999998</v>
      </c>
      <c r="AU1347" s="1058">
        <v>981.28639999999996</v>
      </c>
      <c r="AV1347" s="1058">
        <v>981.29100000000005</v>
      </c>
      <c r="AW1347" s="1058">
        <v>981.29549999999995</v>
      </c>
      <c r="AX1347" s="1058">
        <v>981.3</v>
      </c>
      <c r="AY1347" s="1058">
        <v>981.30449999999996</v>
      </c>
      <c r="AZ1347" s="1058">
        <v>981.30899999999997</v>
      </c>
      <c r="BA1347" s="1058">
        <v>981.31349999999998</v>
      </c>
      <c r="BB1347" s="1058">
        <v>981.31799999999998</v>
      </c>
      <c r="BC1347" s="1058">
        <v>981.32259999999997</v>
      </c>
      <c r="BD1347" s="1058">
        <v>981.32719999999995</v>
      </c>
      <c r="BE1347" s="165"/>
      <c r="BF1347" s="165"/>
      <c r="BG1347" s="165"/>
      <c r="BH1347" s="165"/>
      <c r="BI1347" s="165"/>
      <c r="BJ1347" s="165"/>
      <c r="BK1347" s="165"/>
      <c r="BL1347" s="165"/>
      <c r="BM1347" s="165"/>
      <c r="BN1347" s="165"/>
      <c r="BO1347" s="165"/>
      <c r="BP1347" s="165"/>
      <c r="BQ1347" s="165"/>
      <c r="BR1347" s="165"/>
      <c r="BS1347" s="165"/>
      <c r="BT1347" s="165"/>
      <c r="BU1347" s="165"/>
      <c r="BV1347" s="165"/>
      <c r="BW1347" s="165"/>
      <c r="BX1347" s="165"/>
      <c r="BY1347" s="165"/>
      <c r="BZ1347" s="165"/>
      <c r="CA1347" s="165"/>
      <c r="CB1347" s="165"/>
      <c r="CC1347" s="165"/>
      <c r="CD1347" s="165"/>
      <c r="CE1347" s="165"/>
      <c r="CF1347" s="165"/>
      <c r="CG1347" s="165"/>
      <c r="CH1347" s="165"/>
      <c r="CI1347" s="165"/>
      <c r="CJ1347" s="165"/>
      <c r="CK1347" s="165"/>
      <c r="CL1347" s="165"/>
      <c r="CM1347" s="165"/>
      <c r="CN1347" s="165"/>
      <c r="CO1347" s="165"/>
      <c r="CP1347" s="165"/>
      <c r="CQ1347" s="165"/>
      <c r="CR1347" s="165"/>
      <c r="CS1347" s="165"/>
      <c r="CT1347" s="165"/>
      <c r="CU1347" s="165"/>
      <c r="CV1347" s="165"/>
      <c r="CW1347" s="165"/>
      <c r="CX1347" s="165"/>
      <c r="CY1347" s="165"/>
      <c r="CZ1347" s="165"/>
      <c r="DA1347" s="165"/>
      <c r="DB1347" s="165"/>
      <c r="DC1347" s="165"/>
      <c r="DD1347" s="165"/>
      <c r="DE1347" s="165"/>
      <c r="DF1347" s="165"/>
      <c r="DG1347" s="165"/>
      <c r="DH1347" s="165"/>
      <c r="DI1347" s="165"/>
      <c r="DJ1347" s="165"/>
      <c r="DK1347" s="165"/>
      <c r="DL1347" s="165"/>
      <c r="DM1347" s="165"/>
      <c r="DN1347" s="165"/>
      <c r="DO1347" s="165"/>
      <c r="DP1347" s="165"/>
      <c r="DQ1347" s="165"/>
      <c r="DR1347" s="165"/>
      <c r="DS1347" s="165"/>
      <c r="DT1347" s="165"/>
      <c r="DU1347" s="165"/>
      <c r="DV1347" s="165"/>
      <c r="DW1347" s="165"/>
      <c r="DX1347" s="165"/>
      <c r="DY1347" s="165"/>
      <c r="DZ1347" s="165"/>
      <c r="EA1347" s="165"/>
      <c r="EB1347" s="165"/>
    </row>
    <row r="1348" spans="1:132" s="1" customFormat="1" ht="10.5" customHeight="1" thickBot="1" x14ac:dyDescent="0.25">
      <c r="A1348" s="1589"/>
      <c r="B1348" s="1635"/>
      <c r="C1348" s="274"/>
      <c r="D1348" s="239" t="s">
        <v>41</v>
      </c>
      <c r="E1348" s="84" t="e">
        <f>E1347/E1346</f>
        <v>#DIV/0!</v>
      </c>
      <c r="F1348" s="84" t="e">
        <f t="shared" ref="F1348:AB1348" si="1407">F1347/F1346</f>
        <v>#DIV/0!</v>
      </c>
      <c r="G1348" s="84" t="e">
        <f t="shared" si="1407"/>
        <v>#DIV/0!</v>
      </c>
      <c r="H1348" s="298" t="e">
        <f t="shared" si="1407"/>
        <v>#DIV/0!</v>
      </c>
      <c r="I1348" s="84" t="e">
        <f t="shared" si="1407"/>
        <v>#DIV/0!</v>
      </c>
      <c r="J1348" s="84" t="e">
        <f t="shared" si="1407"/>
        <v>#DIV/0!</v>
      </c>
      <c r="K1348" s="84" t="e">
        <f t="shared" si="1407"/>
        <v>#DIV/0!</v>
      </c>
      <c r="L1348" s="84" t="e">
        <f t="shared" si="1407"/>
        <v>#DIV/0!</v>
      </c>
      <c r="M1348" s="84" t="e">
        <f t="shared" si="1407"/>
        <v>#DIV/0!</v>
      </c>
      <c r="N1348" s="298" t="e">
        <f t="shared" si="1407"/>
        <v>#DIV/0!</v>
      </c>
      <c r="O1348" s="84" t="e">
        <f t="shared" si="1407"/>
        <v>#DIV/0!</v>
      </c>
      <c r="P1348" s="84" t="e">
        <f t="shared" si="1407"/>
        <v>#DIV/0!</v>
      </c>
      <c r="Q1348" s="84" t="e">
        <f t="shared" si="1407"/>
        <v>#DIV/0!</v>
      </c>
      <c r="R1348" s="84" t="e">
        <f t="shared" si="1407"/>
        <v>#DIV/0!</v>
      </c>
      <c r="S1348" s="84" t="e">
        <f t="shared" si="1407"/>
        <v>#DIV/0!</v>
      </c>
      <c r="T1348" s="84" t="e">
        <f t="shared" si="1407"/>
        <v>#DIV/0!</v>
      </c>
      <c r="U1348" s="84" t="e">
        <f t="shared" si="1407"/>
        <v>#DIV/0!</v>
      </c>
      <c r="V1348" s="84" t="e">
        <f t="shared" si="1407"/>
        <v>#DIV/0!</v>
      </c>
      <c r="W1348" s="84" t="e">
        <f t="shared" si="1407"/>
        <v>#DIV/0!</v>
      </c>
      <c r="X1348" s="84" t="e">
        <f t="shared" si="1407"/>
        <v>#DIV/0!</v>
      </c>
      <c r="Y1348" s="298" t="e">
        <f t="shared" si="1407"/>
        <v>#DIV/0!</v>
      </c>
      <c r="Z1348" s="84" t="e">
        <f t="shared" si="1407"/>
        <v>#DIV/0!</v>
      </c>
      <c r="AA1348" s="84" t="e">
        <f t="shared" si="1407"/>
        <v>#DIV/0!</v>
      </c>
      <c r="AB1348" s="85" t="e">
        <f t="shared" si="1407"/>
        <v>#DIV/0!</v>
      </c>
      <c r="AC1348" s="50"/>
      <c r="AD1348" s="53"/>
      <c r="AE1348" s="456"/>
      <c r="AF1348" s="265"/>
      <c r="AG1348" s="265"/>
      <c r="AH1348" s="265"/>
      <c r="AI1348" s="265"/>
      <c r="AJ1348" s="265"/>
      <c r="AK1348" s="265"/>
      <c r="AL1348" s="265"/>
      <c r="AM1348" s="265"/>
      <c r="AN1348" s="265"/>
      <c r="AO1348" s="265"/>
      <c r="AP1348" s="265"/>
      <c r="AQ1348" s="265"/>
      <c r="AR1348" s="265"/>
      <c r="AS1348" s="265"/>
      <c r="AT1348" s="265"/>
      <c r="AU1348" s="265"/>
      <c r="AV1348" s="265"/>
      <c r="AW1348" s="265"/>
      <c r="AX1348" s="265"/>
      <c r="AY1348" s="265"/>
      <c r="AZ1348" s="265"/>
      <c r="BA1348" s="265"/>
      <c r="BB1348" s="265"/>
      <c r="BC1348" s="265"/>
      <c r="BD1348" s="265"/>
      <c r="BE1348" s="165"/>
      <c r="BF1348" s="165"/>
      <c r="BG1348" s="165"/>
      <c r="BH1348" s="165"/>
      <c r="BI1348" s="165"/>
      <c r="BJ1348" s="165"/>
      <c r="BK1348" s="165"/>
      <c r="BL1348" s="165"/>
      <c r="BM1348" s="165"/>
      <c r="BN1348" s="165"/>
      <c r="BO1348" s="165"/>
      <c r="BP1348" s="165"/>
      <c r="BQ1348" s="165"/>
      <c r="BR1348" s="165"/>
      <c r="BS1348" s="165"/>
      <c r="BT1348" s="165"/>
      <c r="BU1348" s="165"/>
      <c r="BV1348" s="165"/>
      <c r="BW1348" s="165"/>
      <c r="BX1348" s="165"/>
      <c r="BY1348" s="165"/>
      <c r="BZ1348" s="165"/>
      <c r="CA1348" s="165"/>
      <c r="CB1348" s="165"/>
      <c r="CC1348" s="165"/>
      <c r="CD1348" s="165"/>
      <c r="CE1348" s="165"/>
      <c r="CF1348" s="165"/>
      <c r="CG1348" s="165"/>
      <c r="CH1348" s="165"/>
      <c r="CI1348" s="165"/>
      <c r="CJ1348" s="165"/>
      <c r="CK1348" s="165"/>
      <c r="CL1348" s="165"/>
      <c r="CM1348" s="165"/>
      <c r="CN1348" s="165"/>
      <c r="CO1348" s="165"/>
      <c r="CP1348" s="165"/>
      <c r="CQ1348" s="165"/>
      <c r="CR1348" s="165"/>
      <c r="CS1348" s="165"/>
      <c r="CT1348" s="165"/>
      <c r="CU1348" s="165"/>
      <c r="CV1348" s="165"/>
      <c r="CW1348" s="165"/>
      <c r="CX1348" s="165"/>
      <c r="CY1348" s="165"/>
      <c r="CZ1348" s="165"/>
      <c r="DA1348" s="165"/>
      <c r="DB1348" s="165"/>
      <c r="DC1348" s="165"/>
      <c r="DD1348" s="165"/>
      <c r="DE1348" s="165"/>
      <c r="DF1348" s="165"/>
      <c r="DG1348" s="165"/>
      <c r="DH1348" s="165"/>
      <c r="DI1348" s="165"/>
      <c r="DJ1348" s="165"/>
      <c r="DK1348" s="165"/>
      <c r="DL1348" s="165"/>
      <c r="DM1348" s="165"/>
      <c r="DN1348" s="165"/>
      <c r="DO1348" s="165"/>
      <c r="DP1348" s="165"/>
      <c r="DQ1348" s="165"/>
      <c r="DR1348" s="165"/>
      <c r="DS1348" s="165"/>
      <c r="DT1348" s="165"/>
      <c r="DU1348" s="165"/>
      <c r="DV1348" s="165"/>
      <c r="DW1348" s="165"/>
      <c r="DX1348" s="165"/>
      <c r="DY1348" s="165"/>
      <c r="DZ1348" s="165"/>
      <c r="EA1348" s="165"/>
      <c r="EB1348" s="165"/>
    </row>
    <row r="1349" spans="1:132" s="1" customFormat="1" ht="10.5" customHeight="1" x14ac:dyDescent="0.2">
      <c r="A1349" s="1587" t="s">
        <v>14</v>
      </c>
      <c r="B1349" s="1634" t="s">
        <v>712</v>
      </c>
      <c r="C1349" s="988"/>
      <c r="D1349" s="1203"/>
      <c r="E1349" s="57"/>
      <c r="F1349" s="372"/>
      <c r="G1349" s="372"/>
      <c r="H1349" s="807"/>
      <c r="I1349" s="372"/>
      <c r="J1349" s="372"/>
      <c r="K1349" s="372"/>
      <c r="L1349" s="372"/>
      <c r="M1349" s="372"/>
      <c r="N1349" s="807"/>
      <c r="O1349" s="372"/>
      <c r="P1349" s="372"/>
      <c r="Q1349" s="372"/>
      <c r="R1349" s="372"/>
      <c r="S1349" s="372"/>
      <c r="T1349" s="372"/>
      <c r="U1349" s="372"/>
      <c r="V1349" s="372"/>
      <c r="W1349" s="372"/>
      <c r="X1349" s="372"/>
      <c r="Y1349" s="807"/>
      <c r="Z1349" s="372"/>
      <c r="AA1349" s="372"/>
      <c r="AB1349" s="759"/>
      <c r="AC1349" s="50"/>
      <c r="AD1349" s="53"/>
      <c r="AE1349" s="456"/>
      <c r="AF1349" s="259"/>
      <c r="AG1349" s="264"/>
      <c r="AH1349" s="264"/>
      <c r="AI1349" s="264"/>
      <c r="AJ1349" s="264"/>
      <c r="AK1349" s="264"/>
      <c r="AL1349" s="264"/>
      <c r="AM1349" s="264"/>
      <c r="AN1349" s="264"/>
      <c r="AO1349" s="264"/>
      <c r="AP1349" s="264"/>
      <c r="AQ1349" s="264"/>
      <c r="AR1349" s="264"/>
      <c r="AS1349" s="264"/>
      <c r="AT1349" s="264"/>
      <c r="AU1349" s="264"/>
      <c r="AV1349" s="264"/>
      <c r="AW1349" s="264"/>
      <c r="AX1349" s="264"/>
      <c r="AY1349" s="264"/>
      <c r="AZ1349" s="264"/>
      <c r="BA1349" s="264"/>
      <c r="BB1349" s="264"/>
      <c r="BC1349" s="264"/>
      <c r="BD1349" s="264"/>
      <c r="BE1349" s="165"/>
      <c r="BF1349" s="165"/>
      <c r="BG1349" s="165"/>
      <c r="BH1349" s="165"/>
      <c r="BI1349" s="165"/>
      <c r="BJ1349" s="165"/>
      <c r="BK1349" s="165"/>
      <c r="BL1349" s="165"/>
      <c r="BM1349" s="165"/>
      <c r="BN1349" s="165"/>
      <c r="BO1349" s="165"/>
      <c r="BP1349" s="165"/>
      <c r="BQ1349" s="165"/>
      <c r="BR1349" s="165"/>
      <c r="BS1349" s="165"/>
      <c r="BT1349" s="165"/>
      <c r="BU1349" s="165"/>
      <c r="BV1349" s="165"/>
      <c r="BW1349" s="165"/>
      <c r="BX1349" s="165"/>
      <c r="BY1349" s="165"/>
      <c r="BZ1349" s="165"/>
      <c r="CA1349" s="165"/>
      <c r="CB1349" s="165"/>
      <c r="CC1349" s="165"/>
      <c r="CD1349" s="165"/>
      <c r="CE1349" s="165"/>
      <c r="CF1349" s="165"/>
      <c r="CG1349" s="165"/>
      <c r="CH1349" s="165"/>
      <c r="CI1349" s="165"/>
      <c r="CJ1349" s="165"/>
      <c r="CK1349" s="165"/>
      <c r="CL1349" s="165"/>
      <c r="CM1349" s="165"/>
      <c r="CN1349" s="165"/>
      <c r="CO1349" s="165"/>
      <c r="CP1349" s="165"/>
      <c r="CQ1349" s="165"/>
      <c r="CR1349" s="165"/>
      <c r="CS1349" s="165"/>
      <c r="CT1349" s="165"/>
      <c r="CU1349" s="165"/>
      <c r="CV1349" s="165"/>
      <c r="CW1349" s="165"/>
      <c r="CX1349" s="165"/>
      <c r="CY1349" s="165"/>
      <c r="CZ1349" s="165"/>
      <c r="DA1349" s="165"/>
      <c r="DB1349" s="165"/>
      <c r="DC1349" s="165"/>
      <c r="DD1349" s="165"/>
      <c r="DE1349" s="165"/>
      <c r="DF1349" s="165"/>
      <c r="DG1349" s="165"/>
      <c r="DH1349" s="165"/>
      <c r="DI1349" s="165"/>
      <c r="DJ1349" s="165"/>
      <c r="DK1349" s="165"/>
      <c r="DL1349" s="165"/>
      <c r="DM1349" s="165"/>
      <c r="DN1349" s="165"/>
      <c r="DO1349" s="165"/>
      <c r="DP1349" s="165"/>
      <c r="DQ1349" s="165"/>
      <c r="DR1349" s="165"/>
      <c r="DS1349" s="165"/>
      <c r="DT1349" s="165"/>
      <c r="DU1349" s="165"/>
      <c r="DV1349" s="165"/>
      <c r="DW1349" s="165"/>
      <c r="DX1349" s="165"/>
      <c r="DY1349" s="165"/>
      <c r="DZ1349" s="165"/>
      <c r="EA1349" s="165"/>
      <c r="EB1349" s="165"/>
    </row>
    <row r="1350" spans="1:132" s="2" customFormat="1" ht="10.5" customHeight="1" x14ac:dyDescent="0.2">
      <c r="A1350" s="1588"/>
      <c r="B1350" s="1629"/>
      <c r="C1350" s="1513" t="s">
        <v>129</v>
      </c>
      <c r="D1350" s="134" t="s">
        <v>33</v>
      </c>
      <c r="E1350" s="47">
        <f>ROUND(SQRT(E1351^2+E1352^2)*1000/(1.73*E$1296),0)</f>
        <v>90</v>
      </c>
      <c r="F1350" s="180">
        <f t="shared" ref="F1350:AB1350" si="1408">ROUND(SQRT(F1351^2+F1352^2)*1000/(1.73*F$1296),0)</f>
        <v>72</v>
      </c>
      <c r="G1350" s="180">
        <f t="shared" si="1408"/>
        <v>88</v>
      </c>
      <c r="H1350" s="319">
        <f t="shared" si="1408"/>
        <v>70</v>
      </c>
      <c r="I1350" s="180">
        <f t="shared" si="1408"/>
        <v>80</v>
      </c>
      <c r="J1350" s="180">
        <f t="shared" si="1408"/>
        <v>75</v>
      </c>
      <c r="K1350" s="180">
        <f t="shared" si="1408"/>
        <v>69</v>
      </c>
      <c r="L1350" s="180">
        <f t="shared" si="1408"/>
        <v>86</v>
      </c>
      <c r="M1350" s="180">
        <f t="shared" si="1408"/>
        <v>32</v>
      </c>
      <c r="N1350" s="319">
        <f t="shared" si="1408"/>
        <v>20</v>
      </c>
      <c r="O1350" s="180">
        <f t="shared" si="1408"/>
        <v>16</v>
      </c>
      <c r="P1350" s="180">
        <f t="shared" si="1408"/>
        <v>17</v>
      </c>
      <c r="Q1350" s="180">
        <f t="shared" si="1408"/>
        <v>17</v>
      </c>
      <c r="R1350" s="180">
        <f t="shared" si="1408"/>
        <v>16</v>
      </c>
      <c r="S1350" s="180">
        <f t="shared" si="1408"/>
        <v>45</v>
      </c>
      <c r="T1350" s="180">
        <f t="shared" si="1408"/>
        <v>43</v>
      </c>
      <c r="U1350" s="180">
        <f t="shared" si="1408"/>
        <v>71</v>
      </c>
      <c r="V1350" s="180">
        <f t="shared" si="1408"/>
        <v>87</v>
      </c>
      <c r="W1350" s="180">
        <f t="shared" si="1408"/>
        <v>88</v>
      </c>
      <c r="X1350" s="180">
        <f t="shared" si="1408"/>
        <v>88</v>
      </c>
      <c r="Y1350" s="319">
        <f t="shared" si="1408"/>
        <v>86</v>
      </c>
      <c r="Z1350" s="180">
        <f t="shared" si="1408"/>
        <v>53</v>
      </c>
      <c r="AA1350" s="180">
        <f t="shared" si="1408"/>
        <v>85</v>
      </c>
      <c r="AB1350" s="861">
        <f t="shared" si="1408"/>
        <v>85</v>
      </c>
      <c r="AC1350" s="165"/>
      <c r="AD1350" s="165"/>
      <c r="AE1350" s="165"/>
      <c r="AF1350" s="260"/>
      <c r="AG1350" s="260"/>
      <c r="AH1350" s="260"/>
      <c r="AI1350" s="260"/>
      <c r="AJ1350" s="260"/>
      <c r="AK1350" s="260"/>
      <c r="AL1350" s="260"/>
      <c r="AM1350" s="260"/>
      <c r="AN1350" s="260"/>
      <c r="AO1350" s="260"/>
      <c r="AP1350" s="260"/>
      <c r="AQ1350" s="260"/>
      <c r="AR1350" s="260"/>
      <c r="AS1350" s="260"/>
      <c r="AT1350" s="260"/>
      <c r="AU1350" s="260"/>
      <c r="AV1350" s="260"/>
      <c r="AW1350" s="260"/>
      <c r="AX1350" s="260"/>
      <c r="AY1350" s="260"/>
      <c r="AZ1350" s="260"/>
      <c r="BA1350" s="260"/>
      <c r="BB1350" s="260"/>
      <c r="BC1350" s="260"/>
      <c r="BD1350" s="260"/>
      <c r="BE1350" s="165"/>
      <c r="BF1350" s="165"/>
      <c r="BG1350" s="165"/>
      <c r="BH1350" s="165"/>
      <c r="BI1350" s="165"/>
      <c r="BJ1350" s="165"/>
      <c r="BK1350" s="165"/>
      <c r="BL1350" s="165"/>
      <c r="BM1350" s="165"/>
      <c r="BN1350" s="165"/>
      <c r="BO1350" s="165"/>
      <c r="BP1350" s="165"/>
      <c r="BQ1350" s="165"/>
      <c r="BR1350" s="165"/>
      <c r="BS1350" s="165"/>
      <c r="BT1350" s="165"/>
      <c r="BU1350" s="165"/>
      <c r="BV1350" s="165"/>
      <c r="BW1350" s="165"/>
      <c r="BX1350" s="165"/>
      <c r="BY1350" s="165"/>
      <c r="BZ1350" s="165"/>
      <c r="CA1350" s="165"/>
      <c r="CB1350" s="165"/>
      <c r="CC1350" s="165"/>
      <c r="CD1350" s="165"/>
      <c r="CE1350" s="165"/>
      <c r="CF1350" s="165"/>
      <c r="CG1350" s="165"/>
      <c r="CH1350" s="165"/>
      <c r="CI1350" s="165"/>
      <c r="CJ1350" s="165"/>
      <c r="CK1350" s="165"/>
      <c r="CL1350" s="165"/>
      <c r="CM1350" s="165"/>
      <c r="CN1350" s="165"/>
      <c r="CO1350" s="165"/>
      <c r="CP1350" s="165"/>
      <c r="CQ1350" s="165"/>
      <c r="CR1350" s="165"/>
      <c r="CS1350" s="165"/>
      <c r="CT1350" s="165"/>
      <c r="CU1350" s="165"/>
      <c r="CV1350" s="165"/>
      <c r="CW1350" s="165"/>
      <c r="CX1350" s="165"/>
      <c r="CY1350" s="165"/>
      <c r="CZ1350" s="165"/>
      <c r="DA1350" s="165"/>
      <c r="DB1350" s="165"/>
      <c r="DC1350" s="165"/>
      <c r="DD1350" s="165"/>
      <c r="DE1350" s="165"/>
      <c r="DF1350" s="165"/>
      <c r="DG1350" s="165"/>
      <c r="DH1350" s="165"/>
      <c r="DI1350" s="165"/>
      <c r="DJ1350" s="165"/>
      <c r="DK1350" s="165"/>
      <c r="DL1350" s="165"/>
      <c r="DM1350" s="165"/>
      <c r="DN1350" s="165"/>
      <c r="DO1350" s="165"/>
      <c r="DP1350" s="165"/>
      <c r="DQ1350" s="165"/>
      <c r="DR1350" s="165"/>
      <c r="DS1350" s="165"/>
      <c r="DT1350" s="165"/>
      <c r="DU1350" s="114"/>
      <c r="DV1350" s="114"/>
      <c r="DW1350" s="114"/>
      <c r="DX1350" s="114"/>
      <c r="DY1350" s="114"/>
      <c r="DZ1350" s="114"/>
      <c r="EA1350" s="114"/>
      <c r="EB1350" s="114"/>
    </row>
    <row r="1351" spans="1:132" s="1" customFormat="1" ht="10.5" customHeight="1" x14ac:dyDescent="0.2">
      <c r="A1351" s="1588"/>
      <c r="B1351" s="1629"/>
      <c r="C1351" s="1513" t="s">
        <v>557</v>
      </c>
      <c r="D1351" s="134" t="s">
        <v>116</v>
      </c>
      <c r="E1351" s="51">
        <f>ROUND((AG1351-AF1351)*$AE1351,2)</f>
        <v>0.92</v>
      </c>
      <c r="F1351" s="51">
        <f t="shared" ref="F1351" si="1409">ROUND((AH1351-AG1351)*$AE1351,2)</f>
        <v>0.74</v>
      </c>
      <c r="G1351" s="51">
        <f t="shared" ref="G1351" si="1410">ROUND((AI1351-AH1351)*$AE1351,2)</f>
        <v>0.91</v>
      </c>
      <c r="H1351" s="290">
        <f t="shared" ref="H1351" si="1411">ROUND((AJ1351-AI1351)*$AE1351,2)</f>
        <v>0.72</v>
      </c>
      <c r="I1351" s="51">
        <f t="shared" ref="I1351" si="1412">ROUND((AK1351-AJ1351)*$AE1351,2)</f>
        <v>0.83</v>
      </c>
      <c r="J1351" s="51">
        <f t="shared" ref="J1351" si="1413">ROUND((AL1351-AK1351)*$AE1351,2)</f>
        <v>0.78</v>
      </c>
      <c r="K1351" s="51">
        <f t="shared" ref="K1351" si="1414">ROUND((AM1351-AL1351)*$AE1351,2)</f>
        <v>0.72</v>
      </c>
      <c r="L1351" s="51">
        <f t="shared" ref="L1351" si="1415">ROUND((AN1351-AM1351)*$AE1351,2)</f>
        <v>0.89</v>
      </c>
      <c r="M1351" s="51">
        <f t="shared" ref="M1351" si="1416">ROUND((AO1351-AN1351)*$AE1351,2)</f>
        <v>0.32</v>
      </c>
      <c r="N1351" s="290">
        <f t="shared" ref="N1351" si="1417">ROUND((AP1351-AO1351)*$AE1351,2)</f>
        <v>0.16</v>
      </c>
      <c r="O1351" s="51">
        <f t="shared" ref="O1351" si="1418">ROUND((AQ1351-AP1351)*$AE1351,2)</f>
        <v>0.13</v>
      </c>
      <c r="P1351" s="51">
        <f t="shared" ref="P1351" si="1419">ROUND((AR1351-AQ1351)*$AE1351,2)</f>
        <v>0.13</v>
      </c>
      <c r="Q1351" s="51">
        <f t="shared" ref="Q1351" si="1420">ROUND((AS1351-AR1351)*$AE1351,2)</f>
        <v>0.13</v>
      </c>
      <c r="R1351" s="51">
        <f t="shared" ref="R1351" si="1421">ROUND((AT1351-AS1351)*$AE1351,2)</f>
        <v>0.13</v>
      </c>
      <c r="S1351" s="51">
        <f t="shared" ref="S1351" si="1422">ROUND((AU1351-AT1351)*$AE1351,2)</f>
        <v>0.46</v>
      </c>
      <c r="T1351" s="51">
        <f t="shared" ref="T1351" si="1423">ROUND((AV1351-AU1351)*$AE1351,2)</f>
        <v>0.44</v>
      </c>
      <c r="U1351" s="51">
        <f t="shared" ref="U1351" si="1424">ROUND((AW1351-AV1351)*$AE1351,2)</f>
        <v>0.74</v>
      </c>
      <c r="V1351" s="51">
        <f t="shared" ref="V1351" si="1425">ROUND((AX1351-AW1351)*$AE1351,2)</f>
        <v>0.91</v>
      </c>
      <c r="W1351" s="51">
        <f t="shared" ref="W1351" si="1426">ROUND((AY1351-AX1351)*$AE1351,2)</f>
        <v>0.92</v>
      </c>
      <c r="X1351" s="51">
        <f t="shared" ref="X1351" si="1427">ROUND((AZ1351-AY1351)*$AE1351,2)</f>
        <v>0.91</v>
      </c>
      <c r="Y1351" s="290">
        <f t="shared" ref="Y1351" si="1428">ROUND((BA1351-AZ1351)*$AE1351,2)</f>
        <v>0.89</v>
      </c>
      <c r="Z1351" s="51">
        <f t="shared" ref="Z1351" si="1429">ROUND((BB1351-BA1351)*$AE1351,2)</f>
        <v>0.54</v>
      </c>
      <c r="AA1351" s="51">
        <f t="shared" ref="AA1351" si="1430">ROUND((BC1351-BB1351)*$AE1351,2)</f>
        <v>0.88</v>
      </c>
      <c r="AB1351" s="52">
        <f t="shared" ref="AB1351" si="1431">ROUND((BD1351-BC1351)*$AE1351,2)</f>
        <v>0.88</v>
      </c>
      <c r="AC1351" s="50">
        <f>(BD1351-AF1351)*AE1351</f>
        <v>15.07608000000546</v>
      </c>
      <c r="AD1351" s="53">
        <f>(BD1352-AF1352)*AE1351</f>
        <v>4.6310399999998486</v>
      </c>
      <c r="AE1351" s="456">
        <v>7.2</v>
      </c>
      <c r="AF1351" s="1058">
        <v>4395.2479999999996</v>
      </c>
      <c r="AG1351" s="1058">
        <v>4395.3757999999998</v>
      </c>
      <c r="AH1351" s="1059">
        <v>4395.4790999999996</v>
      </c>
      <c r="AI1351" s="1058">
        <v>4395.6054000000004</v>
      </c>
      <c r="AJ1351" s="1058">
        <v>4395.7051000000001</v>
      </c>
      <c r="AK1351" s="1058">
        <v>4395.8200999999999</v>
      </c>
      <c r="AL1351" s="1058">
        <v>4395.9283999999998</v>
      </c>
      <c r="AM1351" s="1058">
        <v>4396.0281999999997</v>
      </c>
      <c r="AN1351" s="1058">
        <v>4396.1517999999996</v>
      </c>
      <c r="AO1351" s="1058">
        <v>4396.1963999999998</v>
      </c>
      <c r="AP1351" s="1058">
        <v>4396.2187000000004</v>
      </c>
      <c r="AQ1351" s="1058">
        <v>4396.2368999999999</v>
      </c>
      <c r="AR1351" s="1058">
        <v>4396.2551000000003</v>
      </c>
      <c r="AS1351" s="1058">
        <v>4396.2731999999996</v>
      </c>
      <c r="AT1351" s="1058">
        <v>4396.2911000000004</v>
      </c>
      <c r="AU1351" s="1058">
        <v>4396.3549000000003</v>
      </c>
      <c r="AV1351" s="1058">
        <v>4396.4166999999998</v>
      </c>
      <c r="AW1351" s="1058">
        <v>4396.5189</v>
      </c>
      <c r="AX1351" s="1058">
        <v>4396.6448</v>
      </c>
      <c r="AY1351" s="1058">
        <v>4396.7719999999999</v>
      </c>
      <c r="AZ1351" s="1058">
        <v>4396.8980000000001</v>
      </c>
      <c r="BA1351" s="1058">
        <v>4397.0218999999997</v>
      </c>
      <c r="BB1351" s="1058">
        <v>4397.0967000000001</v>
      </c>
      <c r="BC1351" s="1058">
        <v>4397.2191000000003</v>
      </c>
      <c r="BD1351" s="1058">
        <v>4397.3419000000004</v>
      </c>
      <c r="BE1351" s="165"/>
      <c r="BF1351" s="165"/>
      <c r="BG1351" s="165"/>
      <c r="BH1351" s="165"/>
      <c r="BI1351" s="165"/>
      <c r="BJ1351" s="165"/>
      <c r="BK1351" s="165"/>
      <c r="BL1351" s="165"/>
      <c r="BM1351" s="165"/>
      <c r="BN1351" s="165"/>
      <c r="BO1351" s="165"/>
      <c r="BP1351" s="165"/>
      <c r="BQ1351" s="165"/>
      <c r="BR1351" s="165"/>
      <c r="BS1351" s="165"/>
      <c r="BT1351" s="165"/>
      <c r="BU1351" s="165"/>
      <c r="BV1351" s="165"/>
      <c r="BW1351" s="165"/>
      <c r="BX1351" s="165"/>
      <c r="BY1351" s="165"/>
      <c r="BZ1351" s="165"/>
      <c r="CA1351" s="165"/>
      <c r="CB1351" s="165"/>
      <c r="CC1351" s="165"/>
      <c r="CD1351" s="165"/>
      <c r="CE1351" s="165"/>
      <c r="CF1351" s="165"/>
      <c r="CG1351" s="165"/>
      <c r="CH1351" s="165"/>
      <c r="CI1351" s="165"/>
      <c r="CJ1351" s="165"/>
      <c r="CK1351" s="165"/>
      <c r="CL1351" s="165"/>
      <c r="CM1351" s="165"/>
      <c r="CN1351" s="165"/>
      <c r="CO1351" s="165"/>
      <c r="CP1351" s="165"/>
      <c r="CQ1351" s="165"/>
      <c r="CR1351" s="165"/>
      <c r="CS1351" s="165"/>
      <c r="CT1351" s="165"/>
      <c r="CU1351" s="165"/>
      <c r="CV1351" s="165"/>
      <c r="CW1351" s="165"/>
      <c r="CX1351" s="165"/>
      <c r="CY1351" s="165"/>
      <c r="CZ1351" s="165"/>
      <c r="DA1351" s="165"/>
      <c r="DB1351" s="165"/>
      <c r="DC1351" s="165"/>
      <c r="DD1351" s="165"/>
      <c r="DE1351" s="165"/>
      <c r="DF1351" s="165"/>
      <c r="DG1351" s="165"/>
      <c r="DH1351" s="165"/>
      <c r="DI1351" s="165"/>
      <c r="DJ1351" s="165"/>
      <c r="DK1351" s="165"/>
      <c r="DL1351" s="165"/>
      <c r="DM1351" s="165"/>
      <c r="DN1351" s="165"/>
      <c r="DO1351" s="165"/>
      <c r="DP1351" s="165"/>
      <c r="DQ1351" s="165"/>
      <c r="DR1351" s="165"/>
      <c r="DS1351" s="165"/>
      <c r="DT1351" s="165"/>
      <c r="DU1351" s="165"/>
      <c r="DV1351" s="165"/>
      <c r="DW1351" s="165"/>
      <c r="DX1351" s="165"/>
      <c r="DY1351" s="165"/>
      <c r="DZ1351" s="165"/>
      <c r="EA1351" s="165"/>
      <c r="EB1351" s="165"/>
    </row>
    <row r="1352" spans="1:132" s="1" customFormat="1" ht="10.5" customHeight="1" x14ac:dyDescent="0.2">
      <c r="A1352" s="1588"/>
      <c r="B1352" s="1629"/>
      <c r="C1352" s="1513" t="s">
        <v>557</v>
      </c>
      <c r="D1352" s="134" t="s">
        <v>117</v>
      </c>
      <c r="E1352" s="51">
        <f>ROUND((AG1352-AF1352)*$AE1351,2)</f>
        <v>0.28999999999999998</v>
      </c>
      <c r="F1352" s="51">
        <f t="shared" ref="F1352" si="1432">ROUND((AH1352-AG1352)*$AE1351,2)</f>
        <v>0.23</v>
      </c>
      <c r="G1352" s="51">
        <f t="shared" ref="G1352" si="1433">ROUND((AI1352-AH1352)*$AE1351,2)</f>
        <v>0.24</v>
      </c>
      <c r="H1352" s="290">
        <f t="shared" ref="H1352" si="1434">ROUND((AJ1352-AI1352)*$AE1351,2)</f>
        <v>0.2</v>
      </c>
      <c r="I1352" s="51">
        <f t="shared" ref="I1352" si="1435">ROUND((AK1352-AJ1352)*$AE1351,2)</f>
        <v>0.22</v>
      </c>
      <c r="J1352" s="51">
        <f t="shared" ref="J1352" si="1436">ROUND((AL1352-AK1352)*$AE1351,2)</f>
        <v>0.21</v>
      </c>
      <c r="K1352" s="51">
        <f t="shared" ref="K1352" si="1437">ROUND((AM1352-AL1352)*$AE1351,2)</f>
        <v>0.19</v>
      </c>
      <c r="L1352" s="51">
        <f t="shared" ref="L1352" si="1438">ROUND((AN1352-AM1352)*$AE1351,2)</f>
        <v>0.23</v>
      </c>
      <c r="M1352" s="51">
        <f t="shared" ref="M1352" si="1439">ROUND((AO1352-AN1352)*$AE1351,2)</f>
        <v>0.15</v>
      </c>
      <c r="N1352" s="290">
        <f t="shared" ref="N1352" si="1440">ROUND((AP1352-AO1352)*$AE1351,2)</f>
        <v>0.14000000000000001</v>
      </c>
      <c r="O1352" s="51">
        <f t="shared" ref="O1352" si="1441">ROUND((AQ1352-AP1352)*$AE1351,2)</f>
        <v>0.12</v>
      </c>
      <c r="P1352" s="51">
        <f t="shared" ref="P1352" si="1442">ROUND((AR1352-AQ1352)*$AE1351,2)</f>
        <v>0.13</v>
      </c>
      <c r="Q1352" s="51">
        <f t="shared" ref="Q1352" si="1443">ROUND((AS1352-AR1352)*$AE1351,2)</f>
        <v>0.13</v>
      </c>
      <c r="R1352" s="51">
        <f t="shared" ref="R1352" si="1444">ROUND((AT1352-AS1352)*$AE1351,2)</f>
        <v>0.12</v>
      </c>
      <c r="S1352" s="51">
        <f t="shared" ref="S1352" si="1445">ROUND((AU1352-AT1352)*$AE1351,2)</f>
        <v>0.15</v>
      </c>
      <c r="T1352" s="51">
        <f t="shared" ref="T1352" si="1446">ROUND((AV1352-AU1352)*$AE1351,2)</f>
        <v>0.15</v>
      </c>
      <c r="U1352" s="51">
        <f t="shared" ref="U1352" si="1447">ROUND((AW1352-AV1352)*$AE1351,2)</f>
        <v>0.18</v>
      </c>
      <c r="V1352" s="51">
        <f t="shared" ref="V1352" si="1448">ROUND((AX1352-AW1352)*$AE1351,2)</f>
        <v>0.22</v>
      </c>
      <c r="W1352" s="51">
        <f t="shared" ref="W1352" si="1449">ROUND((AY1352-AX1352)*$AE1351,2)</f>
        <v>0.23</v>
      </c>
      <c r="X1352" s="51">
        <f t="shared" ref="X1352" si="1450">ROUND((AZ1352-AY1352)*$AE1351,2)</f>
        <v>0.23</v>
      </c>
      <c r="Y1352" s="290">
        <f t="shared" ref="Y1352" si="1451">ROUND((BA1352-AZ1352)*$AE1351,2)</f>
        <v>0.23</v>
      </c>
      <c r="Z1352" s="51">
        <f t="shared" ref="Z1352" si="1452">ROUND((BB1352-BA1352)*$AE1351,2)</f>
        <v>0.16</v>
      </c>
      <c r="AA1352" s="51">
        <f t="shared" ref="AA1352" si="1453">ROUND((BC1352-BB1352)*$AE1351,2)</f>
        <v>0.24</v>
      </c>
      <c r="AB1352" s="52">
        <f t="shared" ref="AB1352" si="1454">ROUND((BD1352-BC1352)*$AE1351,2)</f>
        <v>0.24</v>
      </c>
      <c r="AC1352" s="50"/>
      <c r="AD1352" s="53"/>
      <c r="AE1352" s="456"/>
      <c r="AF1352" s="1058">
        <v>608.58420000000001</v>
      </c>
      <c r="AG1352" s="1058">
        <v>608.62419999999997</v>
      </c>
      <c r="AH1352" s="1059">
        <v>608.65639999999996</v>
      </c>
      <c r="AI1352" s="1058">
        <v>608.69029999999998</v>
      </c>
      <c r="AJ1352" s="1058">
        <v>608.7183</v>
      </c>
      <c r="AK1352" s="1058">
        <v>608.7491</v>
      </c>
      <c r="AL1352" s="1058">
        <v>608.77779999999996</v>
      </c>
      <c r="AM1352" s="1058">
        <v>608.80409999999995</v>
      </c>
      <c r="AN1352" s="1058">
        <v>608.8365</v>
      </c>
      <c r="AO1352" s="1058">
        <v>608.85709999999995</v>
      </c>
      <c r="AP1352" s="1058">
        <v>608.87660000000005</v>
      </c>
      <c r="AQ1352" s="1058">
        <v>608.89380000000006</v>
      </c>
      <c r="AR1352" s="1058">
        <v>608.91189999999995</v>
      </c>
      <c r="AS1352" s="1058">
        <v>608.93029999999999</v>
      </c>
      <c r="AT1352" s="1058">
        <v>608.94629999999995</v>
      </c>
      <c r="AU1352" s="1058">
        <v>608.96699999999998</v>
      </c>
      <c r="AV1352" s="1058">
        <v>608.98720000000003</v>
      </c>
      <c r="AW1352" s="1058">
        <v>609.01220000000001</v>
      </c>
      <c r="AX1352" s="1058">
        <v>609.04259999999999</v>
      </c>
      <c r="AY1352" s="1058">
        <v>609.07449999999994</v>
      </c>
      <c r="AZ1352" s="1058">
        <v>609.10640000000001</v>
      </c>
      <c r="BA1352" s="1058">
        <v>609.13869999999997</v>
      </c>
      <c r="BB1352" s="1058">
        <v>609.16110000000003</v>
      </c>
      <c r="BC1352" s="1058">
        <v>609.19439999999997</v>
      </c>
      <c r="BD1352" s="1058">
        <v>609.22739999999999</v>
      </c>
      <c r="BE1352" s="165"/>
      <c r="BF1352" s="165"/>
      <c r="BG1352" s="165"/>
      <c r="BH1352" s="165"/>
      <c r="BI1352" s="165"/>
      <c r="BJ1352" s="165"/>
      <c r="BK1352" s="165"/>
      <c r="BL1352" s="165"/>
      <c r="BM1352" s="165"/>
      <c r="BN1352" s="165"/>
      <c r="BO1352" s="165"/>
      <c r="BP1352" s="165"/>
      <c r="BQ1352" s="165"/>
      <c r="BR1352" s="165"/>
      <c r="BS1352" s="165"/>
      <c r="BT1352" s="165"/>
      <c r="BU1352" s="165"/>
      <c r="BV1352" s="165"/>
      <c r="BW1352" s="165"/>
      <c r="BX1352" s="165"/>
      <c r="BY1352" s="165"/>
      <c r="BZ1352" s="165"/>
      <c r="CA1352" s="165"/>
      <c r="CB1352" s="165"/>
      <c r="CC1352" s="165"/>
      <c r="CD1352" s="165"/>
      <c r="CE1352" s="165"/>
      <c r="CF1352" s="165"/>
      <c r="CG1352" s="165"/>
      <c r="CH1352" s="165"/>
      <c r="CI1352" s="165"/>
      <c r="CJ1352" s="165"/>
      <c r="CK1352" s="165"/>
      <c r="CL1352" s="165"/>
      <c r="CM1352" s="165"/>
      <c r="CN1352" s="165"/>
      <c r="CO1352" s="165"/>
      <c r="CP1352" s="165"/>
      <c r="CQ1352" s="165"/>
      <c r="CR1352" s="165"/>
      <c r="CS1352" s="165"/>
      <c r="CT1352" s="165"/>
      <c r="CU1352" s="165"/>
      <c r="CV1352" s="165"/>
      <c r="CW1352" s="165"/>
      <c r="CX1352" s="165"/>
      <c r="CY1352" s="165"/>
      <c r="CZ1352" s="165"/>
      <c r="DA1352" s="165"/>
      <c r="DB1352" s="165"/>
      <c r="DC1352" s="165"/>
      <c r="DD1352" s="165"/>
      <c r="DE1352" s="165"/>
      <c r="DF1352" s="165"/>
      <c r="DG1352" s="165"/>
      <c r="DH1352" s="165"/>
      <c r="DI1352" s="165"/>
      <c r="DJ1352" s="165"/>
      <c r="DK1352" s="165"/>
      <c r="DL1352" s="165"/>
      <c r="DM1352" s="165"/>
      <c r="DN1352" s="165"/>
      <c r="DO1352" s="165"/>
      <c r="DP1352" s="165"/>
      <c r="DQ1352" s="165"/>
      <c r="DR1352" s="165"/>
      <c r="DS1352" s="165"/>
      <c r="DT1352" s="165"/>
      <c r="DU1352" s="165"/>
      <c r="DV1352" s="165"/>
      <c r="DW1352" s="165"/>
      <c r="DX1352" s="165"/>
      <c r="DY1352" s="165"/>
      <c r="DZ1352" s="165"/>
      <c r="EA1352" s="165"/>
      <c r="EB1352" s="165"/>
    </row>
    <row r="1353" spans="1:132" s="1" customFormat="1" ht="10.5" customHeight="1" thickBot="1" x14ac:dyDescent="0.25">
      <c r="A1353" s="1589"/>
      <c r="B1353" s="1635"/>
      <c r="C1353" s="274"/>
      <c r="D1353" s="239" t="s">
        <v>41</v>
      </c>
      <c r="E1353" s="84">
        <f t="shared" ref="E1353:AB1353" si="1455">E1352/E1351</f>
        <v>0.31521739130434778</v>
      </c>
      <c r="F1353" s="84">
        <f t="shared" si="1455"/>
        <v>0.3108108108108108</v>
      </c>
      <c r="G1353" s="84">
        <f t="shared" si="1455"/>
        <v>0.26373626373626374</v>
      </c>
      <c r="H1353" s="298">
        <f t="shared" si="1455"/>
        <v>0.27777777777777779</v>
      </c>
      <c r="I1353" s="84">
        <f t="shared" si="1455"/>
        <v>0.26506024096385544</v>
      </c>
      <c r="J1353" s="84">
        <f t="shared" si="1455"/>
        <v>0.26923076923076922</v>
      </c>
      <c r="K1353" s="84">
        <f t="shared" si="1455"/>
        <v>0.2638888888888889</v>
      </c>
      <c r="L1353" s="84">
        <f t="shared" si="1455"/>
        <v>0.25842696629213485</v>
      </c>
      <c r="M1353" s="84">
        <f t="shared" si="1455"/>
        <v>0.46875</v>
      </c>
      <c r="N1353" s="298">
        <f t="shared" si="1455"/>
        <v>0.87500000000000011</v>
      </c>
      <c r="O1353" s="84">
        <f t="shared" si="1455"/>
        <v>0.92307692307692302</v>
      </c>
      <c r="P1353" s="84">
        <f t="shared" si="1455"/>
        <v>1</v>
      </c>
      <c r="Q1353" s="84">
        <f t="shared" si="1455"/>
        <v>1</v>
      </c>
      <c r="R1353" s="84">
        <f t="shared" si="1455"/>
        <v>0.92307692307692302</v>
      </c>
      <c r="S1353" s="84">
        <f t="shared" si="1455"/>
        <v>0.32608695652173908</v>
      </c>
      <c r="T1353" s="84">
        <f t="shared" si="1455"/>
        <v>0.34090909090909088</v>
      </c>
      <c r="U1353" s="84">
        <f t="shared" si="1455"/>
        <v>0.24324324324324323</v>
      </c>
      <c r="V1353" s="84">
        <f t="shared" si="1455"/>
        <v>0.24175824175824176</v>
      </c>
      <c r="W1353" s="84">
        <f t="shared" si="1455"/>
        <v>0.25</v>
      </c>
      <c r="X1353" s="84">
        <f t="shared" si="1455"/>
        <v>0.25274725274725274</v>
      </c>
      <c r="Y1353" s="298">
        <f t="shared" si="1455"/>
        <v>0.25842696629213485</v>
      </c>
      <c r="Z1353" s="84">
        <f t="shared" si="1455"/>
        <v>0.29629629629629628</v>
      </c>
      <c r="AA1353" s="84">
        <f t="shared" si="1455"/>
        <v>0.27272727272727271</v>
      </c>
      <c r="AB1353" s="85">
        <f t="shared" si="1455"/>
        <v>0.27272727272727271</v>
      </c>
      <c r="AC1353" s="50"/>
      <c r="AD1353" s="53"/>
      <c r="AE1353" s="456"/>
      <c r="AF1353" s="265"/>
      <c r="AG1353" s="265"/>
      <c r="AH1353" s="265"/>
      <c r="AI1353" s="265"/>
      <c r="AJ1353" s="265"/>
      <c r="AK1353" s="265"/>
      <c r="AL1353" s="265"/>
      <c r="AM1353" s="265"/>
      <c r="AN1353" s="265"/>
      <c r="AO1353" s="265"/>
      <c r="AP1353" s="265"/>
      <c r="AQ1353" s="265"/>
      <c r="AR1353" s="265"/>
      <c r="AS1353" s="265"/>
      <c r="AT1353" s="265"/>
      <c r="AU1353" s="265"/>
      <c r="AV1353" s="265"/>
      <c r="AW1353" s="265"/>
      <c r="AX1353" s="265"/>
      <c r="AY1353" s="265"/>
      <c r="AZ1353" s="265"/>
      <c r="BA1353" s="265"/>
      <c r="BB1353" s="265"/>
      <c r="BC1353" s="265"/>
      <c r="BD1353" s="265"/>
      <c r="BE1353" s="165"/>
      <c r="BF1353" s="165"/>
      <c r="BG1353" s="165"/>
      <c r="BH1353" s="165"/>
      <c r="BI1353" s="165"/>
      <c r="BJ1353" s="165"/>
      <c r="BK1353" s="165"/>
      <c r="BL1353" s="165"/>
      <c r="BM1353" s="165"/>
      <c r="BN1353" s="165"/>
      <c r="BO1353" s="165"/>
      <c r="BP1353" s="165"/>
      <c r="BQ1353" s="165"/>
      <c r="BR1353" s="165"/>
      <c r="BS1353" s="165"/>
      <c r="BT1353" s="165"/>
      <c r="BU1353" s="165"/>
      <c r="BV1353" s="165"/>
      <c r="BW1353" s="165"/>
      <c r="BX1353" s="165"/>
      <c r="BY1353" s="165"/>
      <c r="BZ1353" s="165"/>
      <c r="CA1353" s="165"/>
      <c r="CB1353" s="165"/>
      <c r="CC1353" s="165"/>
      <c r="CD1353" s="165"/>
      <c r="CE1353" s="165"/>
      <c r="CF1353" s="165"/>
      <c r="CG1353" s="165"/>
      <c r="CH1353" s="165"/>
      <c r="CI1353" s="165"/>
      <c r="CJ1353" s="165"/>
      <c r="CK1353" s="165"/>
      <c r="CL1353" s="165"/>
      <c r="CM1353" s="165"/>
      <c r="CN1353" s="165"/>
      <c r="CO1353" s="165"/>
      <c r="CP1353" s="165"/>
      <c r="CQ1353" s="165"/>
      <c r="CR1353" s="165"/>
      <c r="CS1353" s="165"/>
      <c r="CT1353" s="165"/>
      <c r="CU1353" s="165"/>
      <c r="CV1353" s="165"/>
      <c r="CW1353" s="165"/>
      <c r="CX1353" s="165"/>
      <c r="CY1353" s="165"/>
      <c r="CZ1353" s="165"/>
      <c r="DA1353" s="165"/>
      <c r="DB1353" s="165"/>
      <c r="DC1353" s="165"/>
      <c r="DD1353" s="165"/>
      <c r="DE1353" s="165"/>
      <c r="DF1353" s="165"/>
      <c r="DG1353" s="165"/>
      <c r="DH1353" s="165"/>
      <c r="DI1353" s="165"/>
      <c r="DJ1353" s="165"/>
      <c r="DK1353" s="165"/>
      <c r="DL1353" s="165"/>
      <c r="DM1353" s="165"/>
      <c r="DN1353" s="165"/>
      <c r="DO1353" s="165"/>
      <c r="DP1353" s="165"/>
      <c r="DQ1353" s="165"/>
      <c r="DR1353" s="165"/>
      <c r="DS1353" s="165"/>
      <c r="DT1353" s="165"/>
      <c r="DU1353" s="165"/>
      <c r="DV1353" s="165"/>
      <c r="DW1353" s="165"/>
      <c r="DX1353" s="165"/>
      <c r="DY1353" s="165"/>
      <c r="DZ1353" s="165"/>
      <c r="EA1353" s="165"/>
      <c r="EB1353" s="165"/>
    </row>
    <row r="1354" spans="1:132" s="1" customFormat="1" ht="10.5" customHeight="1" x14ac:dyDescent="0.2">
      <c r="A1354" s="1587" t="s">
        <v>8</v>
      </c>
      <c r="B1354" s="1634" t="s">
        <v>335</v>
      </c>
      <c r="C1354" s="988"/>
      <c r="D1354" s="1203"/>
      <c r="E1354" s="57"/>
      <c r="F1354" s="372"/>
      <c r="G1354" s="372"/>
      <c r="H1354" s="807"/>
      <c r="I1354" s="372"/>
      <c r="J1354" s="372"/>
      <c r="K1354" s="372"/>
      <c r="L1354" s="372"/>
      <c r="M1354" s="372"/>
      <c r="N1354" s="807"/>
      <c r="O1354" s="372"/>
      <c r="P1354" s="372"/>
      <c r="Q1354" s="372"/>
      <c r="R1354" s="372"/>
      <c r="S1354" s="372"/>
      <c r="T1354" s="372"/>
      <c r="U1354" s="372"/>
      <c r="V1354" s="372"/>
      <c r="W1354" s="372"/>
      <c r="X1354" s="372"/>
      <c r="Y1354" s="807"/>
      <c r="Z1354" s="372"/>
      <c r="AA1354" s="372"/>
      <c r="AB1354" s="759"/>
      <c r="AC1354" s="50"/>
      <c r="AD1354" s="53"/>
      <c r="AE1354" s="456"/>
      <c r="AF1354" s="259"/>
      <c r="AG1354" s="259"/>
      <c r="AH1354" s="259"/>
      <c r="AI1354" s="259"/>
      <c r="AJ1354" s="259"/>
      <c r="AK1354" s="259"/>
      <c r="AL1354" s="259"/>
      <c r="AM1354" s="259"/>
      <c r="AN1354" s="259"/>
      <c r="AO1354" s="259"/>
      <c r="AP1354" s="259"/>
      <c r="AQ1354" s="259"/>
      <c r="AR1354" s="259"/>
      <c r="AS1354" s="259"/>
      <c r="AT1354" s="259"/>
      <c r="AU1354" s="259"/>
      <c r="AV1354" s="259"/>
      <c r="AW1354" s="259"/>
      <c r="AX1354" s="259"/>
      <c r="AY1354" s="259"/>
      <c r="AZ1354" s="259"/>
      <c r="BA1354" s="259"/>
      <c r="BB1354" s="259"/>
      <c r="BC1354" s="259"/>
      <c r="BD1354" s="259"/>
      <c r="BE1354" s="259"/>
      <c r="BF1354" s="259"/>
      <c r="BG1354" s="259"/>
      <c r="BH1354" s="259"/>
      <c r="BI1354" s="259"/>
      <c r="BJ1354" s="259"/>
      <c r="BK1354" s="259"/>
      <c r="BL1354" s="259"/>
      <c r="BM1354" s="259"/>
      <c r="BN1354" s="259"/>
      <c r="BO1354" s="259"/>
      <c r="BP1354" s="259"/>
      <c r="BQ1354" s="165"/>
      <c r="BR1354" s="165"/>
      <c r="BS1354" s="165"/>
      <c r="BT1354" s="165"/>
      <c r="BU1354" s="165"/>
      <c r="BV1354" s="165"/>
      <c r="BW1354" s="165"/>
      <c r="BX1354" s="165"/>
      <c r="BY1354" s="165"/>
      <c r="BZ1354" s="165"/>
      <c r="CA1354" s="165"/>
      <c r="CB1354" s="165"/>
      <c r="CC1354" s="165"/>
      <c r="CD1354" s="165"/>
      <c r="CE1354" s="165"/>
      <c r="CF1354" s="165"/>
      <c r="CG1354" s="165"/>
      <c r="CH1354" s="165"/>
      <c r="CI1354" s="165"/>
      <c r="CJ1354" s="165"/>
      <c r="CK1354" s="165"/>
      <c r="CL1354" s="165"/>
      <c r="CM1354" s="165"/>
      <c r="CN1354" s="165"/>
      <c r="CO1354" s="165"/>
      <c r="CP1354" s="165"/>
      <c r="CQ1354" s="165"/>
      <c r="CR1354" s="165"/>
      <c r="CS1354" s="165"/>
      <c r="CT1354" s="165"/>
      <c r="CU1354" s="165"/>
      <c r="CV1354" s="165"/>
      <c r="CW1354" s="165"/>
      <c r="CX1354" s="165"/>
      <c r="CY1354" s="165"/>
      <c r="CZ1354" s="165"/>
      <c r="DA1354" s="165"/>
      <c r="DB1354" s="165"/>
      <c r="DC1354" s="165"/>
      <c r="DD1354" s="165"/>
      <c r="DE1354" s="165"/>
      <c r="DF1354" s="165"/>
      <c r="DG1354" s="165"/>
      <c r="DH1354" s="165"/>
      <c r="DI1354" s="165"/>
      <c r="DJ1354" s="165"/>
      <c r="DK1354" s="165"/>
      <c r="DL1354" s="165"/>
      <c r="DM1354" s="165"/>
      <c r="DN1354" s="165"/>
      <c r="DO1354" s="165"/>
      <c r="DP1354" s="165"/>
      <c r="DQ1354" s="165"/>
      <c r="DR1354" s="165"/>
      <c r="DS1354" s="165"/>
      <c r="DT1354" s="165"/>
      <c r="DU1354" s="165"/>
      <c r="DV1354" s="165"/>
      <c r="DW1354" s="165"/>
      <c r="DX1354" s="165"/>
      <c r="DY1354" s="165"/>
      <c r="DZ1354" s="165"/>
      <c r="EA1354" s="165"/>
      <c r="EB1354" s="165"/>
    </row>
    <row r="1355" spans="1:132" s="2" customFormat="1" ht="10.5" customHeight="1" x14ac:dyDescent="0.2">
      <c r="A1355" s="1588"/>
      <c r="B1355" s="1629"/>
      <c r="C1355" s="1513" t="s">
        <v>129</v>
      </c>
      <c r="D1355" s="134" t="s">
        <v>33</v>
      </c>
      <c r="E1355" s="47">
        <f>ROUND(SQRT(E1356^2+E1357^2)*1000/(1.73*E$1295),0)</f>
        <v>4</v>
      </c>
      <c r="F1355" s="180">
        <f t="shared" ref="F1355:AB1355" si="1456">ROUND(SQRT(F1356^2+F1357^2)*1000/(1.73*F$1295),0)</f>
        <v>28</v>
      </c>
      <c r="G1355" s="180">
        <f t="shared" si="1456"/>
        <v>23</v>
      </c>
      <c r="H1355" s="319">
        <f t="shared" si="1456"/>
        <v>5</v>
      </c>
      <c r="I1355" s="180">
        <f t="shared" si="1456"/>
        <v>3</v>
      </c>
      <c r="J1355" s="180">
        <f t="shared" si="1456"/>
        <v>7</v>
      </c>
      <c r="K1355" s="180">
        <f t="shared" si="1456"/>
        <v>22</v>
      </c>
      <c r="L1355" s="180">
        <f t="shared" si="1456"/>
        <v>4</v>
      </c>
      <c r="M1355" s="180">
        <f t="shared" si="1456"/>
        <v>4</v>
      </c>
      <c r="N1355" s="319">
        <f t="shared" si="1456"/>
        <v>4</v>
      </c>
      <c r="O1355" s="180">
        <f t="shared" si="1456"/>
        <v>4</v>
      </c>
      <c r="P1355" s="180">
        <f t="shared" si="1456"/>
        <v>4</v>
      </c>
      <c r="Q1355" s="180">
        <f t="shared" si="1456"/>
        <v>4</v>
      </c>
      <c r="R1355" s="180">
        <f t="shared" si="1456"/>
        <v>4</v>
      </c>
      <c r="S1355" s="180">
        <f t="shared" si="1456"/>
        <v>4</v>
      </c>
      <c r="T1355" s="180">
        <f t="shared" si="1456"/>
        <v>4</v>
      </c>
      <c r="U1355" s="180">
        <f t="shared" si="1456"/>
        <v>3</v>
      </c>
      <c r="V1355" s="180">
        <f t="shared" si="1456"/>
        <v>3</v>
      </c>
      <c r="W1355" s="180">
        <f t="shared" si="1456"/>
        <v>4</v>
      </c>
      <c r="X1355" s="180">
        <f t="shared" si="1456"/>
        <v>3</v>
      </c>
      <c r="Y1355" s="319">
        <f t="shared" si="1456"/>
        <v>21</v>
      </c>
      <c r="Z1355" s="180">
        <f t="shared" si="1456"/>
        <v>23</v>
      </c>
      <c r="AA1355" s="180">
        <f t="shared" si="1456"/>
        <v>4</v>
      </c>
      <c r="AB1355" s="861">
        <f t="shared" si="1456"/>
        <v>4</v>
      </c>
      <c r="AC1355" s="165"/>
      <c r="AD1355" s="165"/>
      <c r="AE1355" s="165"/>
      <c r="AF1355" s="260"/>
      <c r="AG1355" s="260"/>
      <c r="AH1355" s="260"/>
      <c r="AI1355" s="260"/>
      <c r="AJ1355" s="260"/>
      <c r="AK1355" s="260"/>
      <c r="AL1355" s="260"/>
      <c r="AM1355" s="260"/>
      <c r="AN1355" s="260"/>
      <c r="AO1355" s="260"/>
      <c r="AP1355" s="260"/>
      <c r="AQ1355" s="260"/>
      <c r="AR1355" s="260"/>
      <c r="AS1355" s="260"/>
      <c r="AT1355" s="260"/>
      <c r="AU1355" s="260"/>
      <c r="AV1355" s="260"/>
      <c r="AW1355" s="260"/>
      <c r="AX1355" s="260"/>
      <c r="AY1355" s="260"/>
      <c r="AZ1355" s="260"/>
      <c r="BA1355" s="260"/>
      <c r="BB1355" s="260"/>
      <c r="BC1355" s="260"/>
      <c r="BD1355" s="260"/>
      <c r="BE1355" s="165"/>
      <c r="BF1355" s="165"/>
      <c r="BG1355" s="165"/>
      <c r="BH1355" s="165"/>
      <c r="BI1355" s="165"/>
      <c r="BJ1355" s="165"/>
      <c r="BK1355" s="165"/>
      <c r="BL1355" s="165"/>
      <c r="BM1355" s="165"/>
      <c r="BN1355" s="165"/>
      <c r="BO1355" s="165"/>
      <c r="BP1355" s="165"/>
      <c r="BQ1355" s="165"/>
      <c r="BR1355" s="165"/>
      <c r="BS1355" s="165"/>
      <c r="BT1355" s="165"/>
      <c r="BU1355" s="165"/>
      <c r="BV1355" s="165"/>
      <c r="BW1355" s="165"/>
      <c r="BX1355" s="165"/>
      <c r="BY1355" s="165"/>
      <c r="BZ1355" s="165"/>
      <c r="CA1355" s="165"/>
      <c r="CB1355" s="165"/>
      <c r="CC1355" s="165"/>
      <c r="CD1355" s="165"/>
      <c r="CE1355" s="165"/>
      <c r="CF1355" s="165"/>
      <c r="CG1355" s="165"/>
      <c r="CH1355" s="165"/>
      <c r="CI1355" s="165"/>
      <c r="CJ1355" s="165"/>
      <c r="CK1355" s="165"/>
      <c r="CL1355" s="165"/>
      <c r="CM1355" s="165"/>
      <c r="CN1355" s="165"/>
      <c r="CO1355" s="165"/>
      <c r="CP1355" s="165"/>
      <c r="CQ1355" s="165"/>
      <c r="CR1355" s="165"/>
      <c r="CS1355" s="165"/>
      <c r="CT1355" s="165"/>
      <c r="CU1355" s="165"/>
      <c r="CV1355" s="165"/>
      <c r="CW1355" s="165"/>
      <c r="CX1355" s="165"/>
      <c r="CY1355" s="165"/>
      <c r="CZ1355" s="165"/>
      <c r="DA1355" s="165"/>
      <c r="DB1355" s="165"/>
      <c r="DC1355" s="165"/>
      <c r="DD1355" s="165"/>
      <c r="DE1355" s="165"/>
      <c r="DF1355" s="165"/>
      <c r="DG1355" s="165"/>
      <c r="DH1355" s="165"/>
      <c r="DI1355" s="165"/>
      <c r="DJ1355" s="165"/>
      <c r="DK1355" s="165"/>
      <c r="DL1355" s="165"/>
      <c r="DM1355" s="165"/>
      <c r="DN1355" s="165"/>
      <c r="DO1355" s="165"/>
      <c r="DP1355" s="165"/>
      <c r="DQ1355" s="165"/>
      <c r="DR1355" s="165"/>
      <c r="DS1355" s="165"/>
      <c r="DT1355" s="165"/>
      <c r="DU1355" s="114"/>
      <c r="DV1355" s="114"/>
      <c r="DW1355" s="114"/>
      <c r="DX1355" s="114"/>
      <c r="DY1355" s="114"/>
      <c r="DZ1355" s="114"/>
      <c r="EA1355" s="114"/>
      <c r="EB1355" s="114"/>
    </row>
    <row r="1356" spans="1:132" s="1" customFormat="1" ht="10.5" customHeight="1" x14ac:dyDescent="0.2">
      <c r="A1356" s="1588"/>
      <c r="B1356" s="1629"/>
      <c r="C1356" s="1513" t="s">
        <v>557</v>
      </c>
      <c r="D1356" s="134" t="s">
        <v>116</v>
      </c>
      <c r="E1356" s="51">
        <f>ROUND((AG1356-AF1356)*$AE1356,2)</f>
        <v>0.02</v>
      </c>
      <c r="F1356" s="51">
        <f t="shared" ref="F1356" si="1457">ROUND((AH1356-AG1356)*$AE1356,2)</f>
        <v>0.16</v>
      </c>
      <c r="G1356" s="51">
        <f t="shared" ref="G1356" si="1458">ROUND((AI1356-AH1356)*$AE1356,2)</f>
        <v>0.12</v>
      </c>
      <c r="H1356" s="290">
        <f t="shared" ref="H1356" si="1459">ROUND((AJ1356-AI1356)*$AE1356,2)</f>
        <v>0.03</v>
      </c>
      <c r="I1356" s="51">
        <f t="shared" ref="I1356" si="1460">ROUND((AK1356-AJ1356)*$AE1356,2)</f>
        <v>0.02</v>
      </c>
      <c r="J1356" s="51">
        <f t="shared" ref="J1356" si="1461">ROUND((AL1356-AK1356)*$AE1356,2)</f>
        <v>0.04</v>
      </c>
      <c r="K1356" s="51">
        <f t="shared" ref="K1356" si="1462">ROUND((AM1356-AL1356)*$AE1356,2)</f>
        <v>0.11</v>
      </c>
      <c r="L1356" s="51">
        <f t="shared" ref="L1356" si="1463">ROUND((AN1356-AM1356)*$AE1356,2)</f>
        <v>0.02</v>
      </c>
      <c r="M1356" s="51">
        <f t="shared" ref="M1356" si="1464">ROUND((AO1356-AN1356)*$AE1356,2)</f>
        <v>0.02</v>
      </c>
      <c r="N1356" s="290">
        <f t="shared" ref="N1356" si="1465">ROUND((AP1356-AO1356)*$AE1356,2)</f>
        <v>0.02</v>
      </c>
      <c r="O1356" s="51">
        <f t="shared" ref="O1356" si="1466">ROUND((AQ1356-AP1356)*$AE1356,2)</f>
        <v>0.02</v>
      </c>
      <c r="P1356" s="51">
        <f t="shared" ref="P1356" si="1467">ROUND((AR1356-AQ1356)*$AE1356,2)</f>
        <v>0.02</v>
      </c>
      <c r="Q1356" s="51">
        <f t="shared" ref="Q1356" si="1468">ROUND((AS1356-AR1356)*$AE1356,2)</f>
        <v>0.02</v>
      </c>
      <c r="R1356" s="51">
        <f t="shared" ref="R1356" si="1469">ROUND((AT1356-AS1356)*$AE1356,2)</f>
        <v>0.02</v>
      </c>
      <c r="S1356" s="51">
        <f t="shared" ref="S1356" si="1470">ROUND((AU1356-AT1356)*$AE1356,2)</f>
        <v>0.02</v>
      </c>
      <c r="T1356" s="51">
        <f t="shared" ref="T1356" si="1471">ROUND((AV1356-AU1356)*$AE1356,2)</f>
        <v>0.02</v>
      </c>
      <c r="U1356" s="51">
        <f t="shared" ref="U1356" si="1472">ROUND((AW1356-AV1356)*$AE1356,2)</f>
        <v>0.02</v>
      </c>
      <c r="V1356" s="51">
        <f t="shared" ref="V1356" si="1473">ROUND((AX1356-AW1356)*$AE1356,2)</f>
        <v>0.02</v>
      </c>
      <c r="W1356" s="51">
        <f t="shared" ref="W1356" si="1474">ROUND((AY1356-AX1356)*$AE1356,2)</f>
        <v>0.02</v>
      </c>
      <c r="X1356" s="51">
        <f t="shared" ref="X1356" si="1475">ROUND((AZ1356-AY1356)*$AE1356,2)</f>
        <v>0.02</v>
      </c>
      <c r="Y1356" s="290">
        <f t="shared" ref="Y1356" si="1476">ROUND((BA1356-AZ1356)*$AE1356,2)</f>
        <v>0.12</v>
      </c>
      <c r="Z1356" s="51">
        <f t="shared" ref="Z1356" si="1477">ROUND((BB1356-BA1356)*$AE1356,2)</f>
        <v>0.13</v>
      </c>
      <c r="AA1356" s="51">
        <f t="shared" ref="AA1356" si="1478">ROUND((BC1356-BB1356)*$AE1356,2)</f>
        <v>0.02</v>
      </c>
      <c r="AB1356" s="52">
        <f t="shared" ref="AB1356" si="1479">ROUND((BD1356-BC1356)*$AE1356,2)</f>
        <v>0.02</v>
      </c>
      <c r="AC1356" s="50">
        <f>(BD1356-AF1356)*AE1356</f>
        <v>1.0910400000000664</v>
      </c>
      <c r="AD1356" s="53">
        <f>(BD1357-AF1357)*AE1356</f>
        <v>1.8441599999998288</v>
      </c>
      <c r="AE1356" s="456">
        <v>4.8</v>
      </c>
      <c r="AF1356" s="1058">
        <v>1555.2962</v>
      </c>
      <c r="AG1356" s="1058">
        <v>1555.3012000000001</v>
      </c>
      <c r="AH1356" s="1059">
        <v>1555.3354999999999</v>
      </c>
      <c r="AI1356" s="1058">
        <v>1555.3607</v>
      </c>
      <c r="AJ1356" s="1058">
        <v>1555.3661</v>
      </c>
      <c r="AK1356" s="1058">
        <v>1555.3706999999999</v>
      </c>
      <c r="AL1356" s="1058">
        <v>1555.3783000000001</v>
      </c>
      <c r="AM1356" s="1058">
        <v>1555.402</v>
      </c>
      <c r="AN1356" s="1058">
        <v>1555.4068</v>
      </c>
      <c r="AO1356" s="1058">
        <v>1555.4114</v>
      </c>
      <c r="AP1356" s="1058">
        <v>1555.4160999999999</v>
      </c>
      <c r="AQ1356" s="1058">
        <v>1555.4206999999999</v>
      </c>
      <c r="AR1356" s="1058">
        <v>1555.4255000000001</v>
      </c>
      <c r="AS1356" s="1058">
        <v>1555.4302</v>
      </c>
      <c r="AT1356" s="1058">
        <v>1555.4349</v>
      </c>
      <c r="AU1356" s="1058">
        <v>1555.4395999999999</v>
      </c>
      <c r="AV1356" s="1058">
        <v>1555.4441999999999</v>
      </c>
      <c r="AW1356" s="1058">
        <v>1555.4487999999999</v>
      </c>
      <c r="AX1356" s="1058">
        <v>1555.4532999999999</v>
      </c>
      <c r="AY1356" s="1058">
        <v>1555.4577999999999</v>
      </c>
      <c r="AZ1356" s="1058">
        <v>1555.4622999999999</v>
      </c>
      <c r="BA1356" s="1058">
        <v>1555.4869000000001</v>
      </c>
      <c r="BB1356" s="1058">
        <v>1555.5137999999999</v>
      </c>
      <c r="BC1356" s="1058">
        <v>1555.5183999999999</v>
      </c>
      <c r="BD1356" s="1058">
        <v>1555.5235</v>
      </c>
      <c r="BE1356" s="165"/>
      <c r="BF1356" s="165"/>
      <c r="BG1356" s="165"/>
      <c r="BH1356" s="165"/>
      <c r="BI1356" s="165"/>
      <c r="BJ1356" s="165"/>
      <c r="BK1356" s="165"/>
      <c r="BL1356" s="165"/>
      <c r="BM1356" s="165"/>
      <c r="BN1356" s="165"/>
      <c r="BO1356" s="165"/>
      <c r="BP1356" s="165"/>
      <c r="BQ1356" s="165"/>
      <c r="BR1356" s="165"/>
      <c r="BS1356" s="165"/>
      <c r="BT1356" s="165"/>
      <c r="BU1356" s="165"/>
      <c r="BV1356" s="165"/>
      <c r="BW1356" s="165"/>
      <c r="BX1356" s="165"/>
      <c r="BY1356" s="165"/>
      <c r="BZ1356" s="165"/>
      <c r="CA1356" s="165"/>
      <c r="CB1356" s="165"/>
      <c r="CC1356" s="165"/>
      <c r="CD1356" s="165"/>
      <c r="CE1356" s="165"/>
      <c r="CF1356" s="165"/>
      <c r="CG1356" s="165"/>
      <c r="CH1356" s="165"/>
      <c r="CI1356" s="165"/>
      <c r="CJ1356" s="165"/>
      <c r="CK1356" s="165"/>
      <c r="CL1356" s="165"/>
      <c r="CM1356" s="165"/>
      <c r="CN1356" s="165"/>
      <c r="CO1356" s="165"/>
      <c r="CP1356" s="165"/>
      <c r="CQ1356" s="165"/>
      <c r="CR1356" s="165"/>
      <c r="CS1356" s="165"/>
      <c r="CT1356" s="165"/>
      <c r="CU1356" s="165"/>
      <c r="CV1356" s="165"/>
      <c r="CW1356" s="165"/>
      <c r="CX1356" s="165"/>
      <c r="CY1356" s="165"/>
      <c r="CZ1356" s="165"/>
      <c r="DA1356" s="165"/>
      <c r="DB1356" s="165"/>
      <c r="DC1356" s="165"/>
      <c r="DD1356" s="165"/>
      <c r="DE1356" s="165"/>
      <c r="DF1356" s="165"/>
      <c r="DG1356" s="165"/>
      <c r="DH1356" s="165"/>
      <c r="DI1356" s="165"/>
      <c r="DJ1356" s="165"/>
      <c r="DK1356" s="165"/>
      <c r="DL1356" s="165"/>
      <c r="DM1356" s="165"/>
      <c r="DN1356" s="165"/>
      <c r="DO1356" s="165"/>
      <c r="DP1356" s="165"/>
      <c r="DQ1356" s="165"/>
      <c r="DR1356" s="165"/>
      <c r="DS1356" s="165"/>
      <c r="DT1356" s="165"/>
      <c r="DU1356" s="165"/>
      <c r="DV1356" s="165"/>
      <c r="DW1356" s="165"/>
      <c r="DX1356" s="165"/>
      <c r="DY1356" s="165"/>
      <c r="DZ1356" s="165"/>
      <c r="EA1356" s="165"/>
      <c r="EB1356" s="165"/>
    </row>
    <row r="1357" spans="1:132" s="1" customFormat="1" ht="10.5" customHeight="1" x14ac:dyDescent="0.2">
      <c r="A1357" s="1588"/>
      <c r="B1357" s="1629"/>
      <c r="C1357" s="1513" t="s">
        <v>557</v>
      </c>
      <c r="D1357" s="134" t="s">
        <v>117</v>
      </c>
      <c r="E1357" s="51">
        <f>ROUND((AG1357-AF1357)*$AE1356,2)</f>
        <v>0.04</v>
      </c>
      <c r="F1357" s="51">
        <f t="shared" ref="F1357" si="1480">ROUND((AH1357-AG1357)*$AE1356,2)</f>
        <v>0.26</v>
      </c>
      <c r="G1357" s="51">
        <f t="shared" ref="G1357" si="1481">ROUND((AI1357-AH1357)*$AE1356,2)</f>
        <v>0.22</v>
      </c>
      <c r="H1357" s="290">
        <f t="shared" ref="H1357" si="1482">ROUND((AJ1357-AI1357)*$AE1356,2)</f>
        <v>0.04</v>
      </c>
      <c r="I1357" s="51">
        <f t="shared" ref="I1357" si="1483">ROUND((AK1357-AJ1357)*$AE1356,2)</f>
        <v>0.03</v>
      </c>
      <c r="J1357" s="51">
        <f t="shared" ref="J1357" si="1484">ROUND((AL1357-AK1357)*$AE1356,2)</f>
        <v>0.06</v>
      </c>
      <c r="K1357" s="51">
        <f t="shared" ref="K1357" si="1485">ROUND((AM1357-AL1357)*$AE1356,2)</f>
        <v>0.21</v>
      </c>
      <c r="L1357" s="51">
        <f t="shared" ref="L1357" si="1486">ROUND((AN1357-AM1357)*$AE1356,2)</f>
        <v>0.04</v>
      </c>
      <c r="M1357" s="51">
        <f t="shared" ref="M1357" si="1487">ROUND((AO1357-AN1357)*$AE1356,2)</f>
        <v>0.04</v>
      </c>
      <c r="N1357" s="290">
        <f t="shared" ref="N1357" si="1488">ROUND((AP1357-AO1357)*$AE1356,2)</f>
        <v>0.04</v>
      </c>
      <c r="O1357" s="51">
        <f t="shared" ref="O1357" si="1489">ROUND((AQ1357-AP1357)*$AE1356,2)</f>
        <v>0.04</v>
      </c>
      <c r="P1357" s="51">
        <f t="shared" ref="P1357" si="1490">ROUND((AR1357-AQ1357)*$AE1356,2)</f>
        <v>0.04</v>
      </c>
      <c r="Q1357" s="51">
        <f t="shared" ref="Q1357" si="1491">ROUND((AS1357-AR1357)*$AE1356,2)</f>
        <v>0.04</v>
      </c>
      <c r="R1357" s="51">
        <f t="shared" ref="R1357" si="1492">ROUND((AT1357-AS1357)*$AE1356,2)</f>
        <v>0.04</v>
      </c>
      <c r="S1357" s="51">
        <f t="shared" ref="S1357" si="1493">ROUND((AU1357-AT1357)*$AE1356,2)</f>
        <v>0.04</v>
      </c>
      <c r="T1357" s="51">
        <f t="shared" ref="T1357" si="1494">ROUND((AV1357-AU1357)*$AE1356,2)</f>
        <v>0.04</v>
      </c>
      <c r="U1357" s="51">
        <f t="shared" ref="U1357" si="1495">ROUND((AW1357-AV1357)*$AE1356,2)</f>
        <v>0.03</v>
      </c>
      <c r="V1357" s="51">
        <f t="shared" ref="V1357" si="1496">ROUND((AX1357-AW1357)*$AE1356,2)</f>
        <v>0.03</v>
      </c>
      <c r="W1357" s="51">
        <f t="shared" ref="W1357" si="1497">ROUND((AY1357-AX1357)*$AE1356,2)</f>
        <v>0.04</v>
      </c>
      <c r="X1357" s="51">
        <f t="shared" ref="X1357" si="1498">ROUND((AZ1357-AY1357)*$AE1356,2)</f>
        <v>0.03</v>
      </c>
      <c r="Y1357" s="290">
        <f t="shared" ref="Y1357" si="1499">ROUND((BA1357-AZ1357)*$AE1356,2)</f>
        <v>0.19</v>
      </c>
      <c r="Z1357" s="51">
        <f t="shared" ref="Z1357" si="1500">ROUND((BB1357-BA1357)*$AE1356,2)</f>
        <v>0.21</v>
      </c>
      <c r="AA1357" s="51">
        <f t="shared" ref="AA1357" si="1501">ROUND((BC1357-BB1357)*$AE1356,2)</f>
        <v>0.04</v>
      </c>
      <c r="AB1357" s="52">
        <f t="shared" ref="AB1357" si="1502">ROUND((BD1357-BC1357)*$AE1356,2)</f>
        <v>0.04</v>
      </c>
      <c r="AC1357" s="50"/>
      <c r="AD1357" s="53"/>
      <c r="AE1357" s="456"/>
      <c r="AF1357" s="1058">
        <v>2330.3148000000001</v>
      </c>
      <c r="AG1357" s="1058">
        <v>2330.3235</v>
      </c>
      <c r="AH1357" s="1059">
        <v>2330.3780999999999</v>
      </c>
      <c r="AI1357" s="1058">
        <v>2330.4232000000002</v>
      </c>
      <c r="AJ1357" s="1058">
        <v>2330.4317999999998</v>
      </c>
      <c r="AK1357" s="1058">
        <v>2330.4389999999999</v>
      </c>
      <c r="AL1357" s="1058">
        <v>2330.4504999999999</v>
      </c>
      <c r="AM1357" s="1058">
        <v>2330.4949000000001</v>
      </c>
      <c r="AN1357" s="1058">
        <v>2330.5032000000001</v>
      </c>
      <c r="AO1357" s="1058">
        <v>2330.5106999999998</v>
      </c>
      <c r="AP1357" s="1058">
        <v>2330.5185999999999</v>
      </c>
      <c r="AQ1357" s="1058">
        <v>2330.5266000000001</v>
      </c>
      <c r="AR1357" s="1058">
        <v>2330.5358999999999</v>
      </c>
      <c r="AS1357" s="1058">
        <v>2330.5452</v>
      </c>
      <c r="AT1357" s="1058">
        <v>2330.5542999999998</v>
      </c>
      <c r="AU1357" s="1058">
        <v>2330.5634</v>
      </c>
      <c r="AV1357" s="1058">
        <v>2330.5713000000001</v>
      </c>
      <c r="AW1357" s="1058">
        <v>2330.5785000000001</v>
      </c>
      <c r="AX1357" s="1058">
        <v>2330.5857000000001</v>
      </c>
      <c r="AY1357" s="1058">
        <v>2330.5929999999998</v>
      </c>
      <c r="AZ1357" s="1058">
        <v>2330.6001999999999</v>
      </c>
      <c r="BA1357" s="1058">
        <v>2330.6401999999998</v>
      </c>
      <c r="BB1357" s="1058">
        <v>2330.6840000000002</v>
      </c>
      <c r="BC1357" s="1058">
        <v>2330.6916000000001</v>
      </c>
      <c r="BD1357" s="1058">
        <v>2330.6990000000001</v>
      </c>
      <c r="BE1357" s="165"/>
      <c r="BF1357" s="165"/>
      <c r="BG1357" s="165"/>
      <c r="BH1357" s="165"/>
      <c r="BI1357" s="165"/>
      <c r="BJ1357" s="165"/>
      <c r="BK1357" s="165"/>
      <c r="BL1357" s="165"/>
      <c r="BM1357" s="165"/>
      <c r="BN1357" s="165"/>
      <c r="BO1357" s="165"/>
      <c r="BP1357" s="165"/>
      <c r="BQ1357" s="165"/>
      <c r="BR1357" s="165"/>
      <c r="BS1357" s="165"/>
      <c r="BT1357" s="165"/>
      <c r="BU1357" s="165"/>
      <c r="BV1357" s="165"/>
      <c r="BW1357" s="165"/>
      <c r="BX1357" s="165"/>
      <c r="BY1357" s="165"/>
      <c r="BZ1357" s="165"/>
      <c r="CA1357" s="165"/>
      <c r="CB1357" s="165"/>
      <c r="CC1357" s="165"/>
      <c r="CD1357" s="165"/>
      <c r="CE1357" s="165"/>
      <c r="CF1357" s="165"/>
      <c r="CG1357" s="165"/>
      <c r="CH1357" s="165"/>
      <c r="CI1357" s="165"/>
      <c r="CJ1357" s="165"/>
      <c r="CK1357" s="165"/>
      <c r="CL1357" s="165"/>
      <c r="CM1357" s="165"/>
      <c r="CN1357" s="165"/>
      <c r="CO1357" s="165"/>
      <c r="CP1357" s="165"/>
      <c r="CQ1357" s="165"/>
      <c r="CR1357" s="165"/>
      <c r="CS1357" s="165"/>
      <c r="CT1357" s="165"/>
      <c r="CU1357" s="165"/>
      <c r="CV1357" s="165"/>
      <c r="CW1357" s="165"/>
      <c r="CX1357" s="165"/>
      <c r="CY1357" s="165"/>
      <c r="CZ1357" s="165"/>
      <c r="DA1357" s="165"/>
      <c r="DB1357" s="165"/>
      <c r="DC1357" s="165"/>
      <c r="DD1357" s="165"/>
      <c r="DE1357" s="165"/>
      <c r="DF1357" s="165"/>
      <c r="DG1357" s="165"/>
      <c r="DH1357" s="165"/>
      <c r="DI1357" s="165"/>
      <c r="DJ1357" s="165"/>
      <c r="DK1357" s="165"/>
      <c r="DL1357" s="165"/>
      <c r="DM1357" s="165"/>
      <c r="DN1357" s="165"/>
      <c r="DO1357" s="165"/>
      <c r="DP1357" s="165"/>
      <c r="DQ1357" s="165"/>
      <c r="DR1357" s="165"/>
      <c r="DS1357" s="165"/>
      <c r="DT1357" s="165"/>
      <c r="DU1357" s="165"/>
      <c r="DV1357" s="165"/>
      <c r="DW1357" s="165"/>
      <c r="DX1357" s="165"/>
      <c r="DY1357" s="165"/>
      <c r="DZ1357" s="165"/>
      <c r="EA1357" s="165"/>
      <c r="EB1357" s="165"/>
    </row>
    <row r="1358" spans="1:132" s="1" customFormat="1" ht="10.5" customHeight="1" thickBot="1" x14ac:dyDescent="0.25">
      <c r="A1358" s="1589"/>
      <c r="B1358" s="1635"/>
      <c r="C1358" s="274"/>
      <c r="D1358" s="239" t="s">
        <v>41</v>
      </c>
      <c r="E1358" s="84">
        <f>E1357/E1356</f>
        <v>2</v>
      </c>
      <c r="F1358" s="84">
        <f t="shared" ref="F1358:AB1358" si="1503">F1357/F1356</f>
        <v>1.625</v>
      </c>
      <c r="G1358" s="84">
        <f t="shared" si="1503"/>
        <v>1.8333333333333335</v>
      </c>
      <c r="H1358" s="298">
        <f t="shared" si="1503"/>
        <v>1.3333333333333335</v>
      </c>
      <c r="I1358" s="84">
        <f t="shared" si="1503"/>
        <v>1.5</v>
      </c>
      <c r="J1358" s="84">
        <f t="shared" si="1503"/>
        <v>1.5</v>
      </c>
      <c r="K1358" s="84">
        <f t="shared" si="1503"/>
        <v>1.9090909090909089</v>
      </c>
      <c r="L1358" s="84">
        <f t="shared" si="1503"/>
        <v>2</v>
      </c>
      <c r="M1358" s="84">
        <f t="shared" si="1503"/>
        <v>2</v>
      </c>
      <c r="N1358" s="298">
        <f t="shared" si="1503"/>
        <v>2</v>
      </c>
      <c r="O1358" s="84">
        <f t="shared" si="1503"/>
        <v>2</v>
      </c>
      <c r="P1358" s="84">
        <f t="shared" si="1503"/>
        <v>2</v>
      </c>
      <c r="Q1358" s="84">
        <f t="shared" si="1503"/>
        <v>2</v>
      </c>
      <c r="R1358" s="84">
        <f t="shared" si="1503"/>
        <v>2</v>
      </c>
      <c r="S1358" s="84">
        <f t="shared" si="1503"/>
        <v>2</v>
      </c>
      <c r="T1358" s="84">
        <f t="shared" si="1503"/>
        <v>2</v>
      </c>
      <c r="U1358" s="84">
        <f t="shared" si="1503"/>
        <v>1.5</v>
      </c>
      <c r="V1358" s="84">
        <f t="shared" si="1503"/>
        <v>1.5</v>
      </c>
      <c r="W1358" s="84">
        <f t="shared" si="1503"/>
        <v>2</v>
      </c>
      <c r="X1358" s="84">
        <f t="shared" si="1503"/>
        <v>1.5</v>
      </c>
      <c r="Y1358" s="298">
        <f t="shared" si="1503"/>
        <v>1.5833333333333335</v>
      </c>
      <c r="Z1358" s="84">
        <f t="shared" si="1503"/>
        <v>1.6153846153846152</v>
      </c>
      <c r="AA1358" s="84">
        <f t="shared" si="1503"/>
        <v>2</v>
      </c>
      <c r="AB1358" s="85">
        <f t="shared" si="1503"/>
        <v>2</v>
      </c>
      <c r="AC1358" s="50"/>
      <c r="AD1358" s="53"/>
      <c r="AE1358" s="456"/>
      <c r="AF1358" s="265"/>
      <c r="AG1358" s="265"/>
      <c r="AH1358" s="265"/>
      <c r="AI1358" s="265"/>
      <c r="AJ1358" s="265"/>
      <c r="AK1358" s="265"/>
      <c r="AL1358" s="265"/>
      <c r="AM1358" s="265"/>
      <c r="AN1358" s="265"/>
      <c r="AO1358" s="265"/>
      <c r="AP1358" s="265"/>
      <c r="AQ1358" s="265"/>
      <c r="AR1358" s="265"/>
      <c r="AS1358" s="265"/>
      <c r="AT1358" s="265"/>
      <c r="AU1358" s="265"/>
      <c r="AV1358" s="265"/>
      <c r="AW1358" s="265"/>
      <c r="AX1358" s="265"/>
      <c r="AY1358" s="265"/>
      <c r="AZ1358" s="265"/>
      <c r="BA1358" s="265"/>
      <c r="BB1358" s="265"/>
      <c r="BC1358" s="265"/>
      <c r="BD1358" s="265"/>
      <c r="BE1358" s="165"/>
      <c r="BF1358" s="165"/>
      <c r="BG1358" s="165"/>
      <c r="BH1358" s="165"/>
      <c r="BI1358" s="165"/>
      <c r="BJ1358" s="165"/>
      <c r="BK1358" s="165"/>
      <c r="BL1358" s="165"/>
      <c r="BM1358" s="165"/>
      <c r="BN1358" s="165"/>
      <c r="BO1358" s="165"/>
      <c r="BP1358" s="165"/>
      <c r="BQ1358" s="165"/>
      <c r="BR1358" s="165"/>
      <c r="BS1358" s="165"/>
      <c r="BT1358" s="165"/>
      <c r="BU1358" s="165"/>
      <c r="BV1358" s="165"/>
      <c r="BW1358" s="165"/>
      <c r="BX1358" s="165"/>
      <c r="BY1358" s="165"/>
      <c r="BZ1358" s="165"/>
      <c r="CA1358" s="165"/>
      <c r="CB1358" s="165"/>
      <c r="CC1358" s="165"/>
      <c r="CD1358" s="165"/>
      <c r="CE1358" s="165"/>
      <c r="CF1358" s="165"/>
      <c r="CG1358" s="165"/>
      <c r="CH1358" s="165"/>
      <c r="CI1358" s="165"/>
      <c r="CJ1358" s="165"/>
      <c r="CK1358" s="165"/>
      <c r="CL1358" s="165"/>
      <c r="CM1358" s="165"/>
      <c r="CN1358" s="165"/>
      <c r="CO1358" s="165"/>
      <c r="CP1358" s="165"/>
      <c r="CQ1358" s="165"/>
      <c r="CR1358" s="165"/>
      <c r="CS1358" s="165"/>
      <c r="CT1358" s="165"/>
      <c r="CU1358" s="165"/>
      <c r="CV1358" s="165"/>
      <c r="CW1358" s="165"/>
      <c r="CX1358" s="165"/>
      <c r="CY1358" s="165"/>
      <c r="CZ1358" s="165"/>
      <c r="DA1358" s="165"/>
      <c r="DB1358" s="165"/>
      <c r="DC1358" s="165"/>
      <c r="DD1358" s="165"/>
      <c r="DE1358" s="165"/>
      <c r="DF1358" s="165"/>
      <c r="DG1358" s="165"/>
      <c r="DH1358" s="165"/>
      <c r="DI1358" s="165"/>
      <c r="DJ1358" s="165"/>
      <c r="DK1358" s="165"/>
      <c r="DL1358" s="165"/>
      <c r="DM1358" s="165"/>
      <c r="DN1358" s="165"/>
      <c r="DO1358" s="165"/>
      <c r="DP1358" s="165"/>
      <c r="DQ1358" s="165"/>
      <c r="DR1358" s="165"/>
      <c r="DS1358" s="165"/>
      <c r="DT1358" s="165"/>
      <c r="DU1358" s="165"/>
      <c r="DV1358" s="165"/>
      <c r="DW1358" s="165"/>
      <c r="DX1358" s="165"/>
      <c r="DY1358" s="165"/>
      <c r="DZ1358" s="165"/>
      <c r="EA1358" s="165"/>
      <c r="EB1358" s="165"/>
    </row>
    <row r="1359" spans="1:132" s="1" customFormat="1" ht="10.5" customHeight="1" x14ac:dyDescent="0.2">
      <c r="A1359" s="1531" t="s">
        <v>15</v>
      </c>
      <c r="B1359" s="1636" t="s">
        <v>339</v>
      </c>
      <c r="C1359" s="988"/>
      <c r="D1359" s="1203"/>
      <c r="E1359" s="57"/>
      <c r="F1359" s="372"/>
      <c r="G1359" s="372"/>
      <c r="H1359" s="807"/>
      <c r="I1359" s="372"/>
      <c r="J1359" s="372"/>
      <c r="K1359" s="372"/>
      <c r="L1359" s="372"/>
      <c r="M1359" s="372"/>
      <c r="N1359" s="807"/>
      <c r="O1359" s="372"/>
      <c r="P1359" s="372"/>
      <c r="Q1359" s="372"/>
      <c r="R1359" s="372"/>
      <c r="S1359" s="372"/>
      <c r="T1359" s="372"/>
      <c r="U1359" s="372"/>
      <c r="V1359" s="372"/>
      <c r="W1359" s="372"/>
      <c r="X1359" s="372"/>
      <c r="Y1359" s="807"/>
      <c r="Z1359" s="372"/>
      <c r="AA1359" s="372"/>
      <c r="AB1359" s="759"/>
      <c r="AC1359" s="50"/>
      <c r="AD1359" s="53"/>
      <c r="AE1359" s="456"/>
      <c r="AF1359" s="259"/>
      <c r="AG1359" s="264"/>
      <c r="AH1359" s="264"/>
      <c r="AI1359" s="264"/>
      <c r="AJ1359" s="264"/>
      <c r="AK1359" s="264"/>
      <c r="AL1359" s="264"/>
      <c r="AM1359" s="264"/>
      <c r="AN1359" s="264"/>
      <c r="AO1359" s="264"/>
      <c r="AP1359" s="264"/>
      <c r="AQ1359" s="264"/>
      <c r="AR1359" s="264"/>
      <c r="AS1359" s="264"/>
      <c r="AT1359" s="264"/>
      <c r="AU1359" s="264"/>
      <c r="AV1359" s="264"/>
      <c r="AW1359" s="264"/>
      <c r="AX1359" s="264"/>
      <c r="AY1359" s="264"/>
      <c r="AZ1359" s="264"/>
      <c r="BA1359" s="264"/>
      <c r="BB1359" s="264"/>
      <c r="BC1359" s="264"/>
      <c r="BD1359" s="264"/>
      <c r="BE1359" s="165"/>
      <c r="BF1359" s="165"/>
      <c r="BG1359" s="165"/>
      <c r="BH1359" s="165"/>
      <c r="BI1359" s="165"/>
      <c r="BJ1359" s="165"/>
      <c r="BK1359" s="165"/>
      <c r="BL1359" s="165"/>
      <c r="BM1359" s="165"/>
      <c r="BN1359" s="165"/>
      <c r="BO1359" s="165"/>
      <c r="BP1359" s="165"/>
      <c r="BQ1359" s="165"/>
      <c r="BR1359" s="165"/>
      <c r="BS1359" s="165"/>
      <c r="BT1359" s="165"/>
      <c r="BU1359" s="165"/>
      <c r="BV1359" s="165"/>
      <c r="BW1359" s="165"/>
      <c r="BX1359" s="165"/>
      <c r="BY1359" s="165"/>
      <c r="BZ1359" s="165"/>
      <c r="CA1359" s="165"/>
      <c r="CB1359" s="165"/>
      <c r="CC1359" s="165"/>
      <c r="CD1359" s="165"/>
      <c r="CE1359" s="165"/>
      <c r="CF1359" s="165"/>
      <c r="CG1359" s="165"/>
      <c r="CH1359" s="165"/>
      <c r="CI1359" s="165"/>
      <c r="CJ1359" s="165"/>
      <c r="CK1359" s="165"/>
      <c r="CL1359" s="165"/>
      <c r="CM1359" s="165"/>
      <c r="CN1359" s="165"/>
      <c r="CO1359" s="165"/>
      <c r="CP1359" s="165"/>
      <c r="CQ1359" s="165"/>
      <c r="CR1359" s="165"/>
      <c r="CS1359" s="165"/>
      <c r="CT1359" s="165"/>
      <c r="CU1359" s="165"/>
      <c r="CV1359" s="165"/>
      <c r="CW1359" s="165"/>
      <c r="CX1359" s="165"/>
      <c r="CY1359" s="165"/>
      <c r="CZ1359" s="165"/>
      <c r="DA1359" s="165"/>
      <c r="DB1359" s="165"/>
      <c r="DC1359" s="165"/>
      <c r="DD1359" s="165"/>
      <c r="DE1359" s="165"/>
      <c r="DF1359" s="165"/>
      <c r="DG1359" s="165"/>
      <c r="DH1359" s="165"/>
      <c r="DI1359" s="165"/>
      <c r="DJ1359" s="165"/>
      <c r="DK1359" s="165"/>
      <c r="DL1359" s="165"/>
      <c r="DM1359" s="165"/>
      <c r="DN1359" s="165"/>
      <c r="DO1359" s="165"/>
      <c r="DP1359" s="165"/>
      <c r="DQ1359" s="165"/>
      <c r="DR1359" s="165"/>
      <c r="DS1359" s="165"/>
      <c r="DT1359" s="165"/>
      <c r="DU1359" s="165"/>
      <c r="DV1359" s="165"/>
      <c r="DW1359" s="165"/>
      <c r="DX1359" s="165"/>
      <c r="DY1359" s="165"/>
      <c r="DZ1359" s="165"/>
      <c r="EA1359" s="165"/>
      <c r="EB1359" s="165"/>
    </row>
    <row r="1360" spans="1:132" s="2" customFormat="1" ht="10.5" customHeight="1" x14ac:dyDescent="0.2">
      <c r="A1360" s="1532"/>
      <c r="B1360" s="1633"/>
      <c r="C1360" s="1513" t="s">
        <v>129</v>
      </c>
      <c r="D1360" s="134" t="s">
        <v>33</v>
      </c>
      <c r="E1360" s="47">
        <f t="shared" ref="E1360:AB1360" si="1504">ROUND(SQRT(E1361^2+E1362^2)*1000/(1.73*E$1296),0)</f>
        <v>30</v>
      </c>
      <c r="F1360" s="180">
        <f t="shared" si="1504"/>
        <v>30</v>
      </c>
      <c r="G1360" s="180">
        <f t="shared" si="1504"/>
        <v>30</v>
      </c>
      <c r="H1360" s="319">
        <f t="shared" si="1504"/>
        <v>30</v>
      </c>
      <c r="I1360" s="180">
        <f t="shared" si="1504"/>
        <v>30</v>
      </c>
      <c r="J1360" s="180">
        <f t="shared" si="1504"/>
        <v>30</v>
      </c>
      <c r="K1360" s="180">
        <f t="shared" si="1504"/>
        <v>30</v>
      </c>
      <c r="L1360" s="180">
        <f t="shared" si="1504"/>
        <v>30</v>
      </c>
      <c r="M1360" s="180">
        <f t="shared" si="1504"/>
        <v>29</v>
      </c>
      <c r="N1360" s="319">
        <f t="shared" si="1504"/>
        <v>30</v>
      </c>
      <c r="O1360" s="180">
        <f t="shared" si="1504"/>
        <v>30</v>
      </c>
      <c r="P1360" s="180">
        <f t="shared" si="1504"/>
        <v>30</v>
      </c>
      <c r="Q1360" s="180">
        <f t="shared" si="1504"/>
        <v>30</v>
      </c>
      <c r="R1360" s="180">
        <f t="shared" si="1504"/>
        <v>30</v>
      </c>
      <c r="S1360" s="180">
        <f t="shared" si="1504"/>
        <v>30</v>
      </c>
      <c r="T1360" s="180">
        <f t="shared" si="1504"/>
        <v>30</v>
      </c>
      <c r="U1360" s="180">
        <f t="shared" si="1504"/>
        <v>30</v>
      </c>
      <c r="V1360" s="180">
        <f t="shared" si="1504"/>
        <v>30</v>
      </c>
      <c r="W1360" s="180">
        <f t="shared" si="1504"/>
        <v>30</v>
      </c>
      <c r="X1360" s="180">
        <f t="shared" si="1504"/>
        <v>30</v>
      </c>
      <c r="Y1360" s="319">
        <f t="shared" si="1504"/>
        <v>30</v>
      </c>
      <c r="Z1360" s="180">
        <f t="shared" si="1504"/>
        <v>30</v>
      </c>
      <c r="AA1360" s="180">
        <f t="shared" si="1504"/>
        <v>30</v>
      </c>
      <c r="AB1360" s="861">
        <f t="shared" si="1504"/>
        <v>30</v>
      </c>
      <c r="AC1360" s="165"/>
      <c r="AD1360" s="165"/>
      <c r="AE1360" s="165"/>
      <c r="AF1360" s="260"/>
      <c r="AG1360" s="260"/>
      <c r="AH1360" s="260"/>
      <c r="AI1360" s="260"/>
      <c r="AJ1360" s="260"/>
      <c r="AK1360" s="260"/>
      <c r="AL1360" s="260"/>
      <c r="AM1360" s="260"/>
      <c r="AN1360" s="260"/>
      <c r="AO1360" s="260"/>
      <c r="AP1360" s="260"/>
      <c r="AQ1360" s="260"/>
      <c r="AR1360" s="260"/>
      <c r="AS1360" s="260"/>
      <c r="AT1360" s="260"/>
      <c r="AU1360" s="260"/>
      <c r="AV1360" s="260"/>
      <c r="AW1360" s="260"/>
      <c r="AX1360" s="260"/>
      <c r="AY1360" s="260"/>
      <c r="AZ1360" s="260"/>
      <c r="BA1360" s="260"/>
      <c r="BB1360" s="260"/>
      <c r="BC1360" s="260"/>
      <c r="BD1360" s="260"/>
      <c r="BE1360" s="165"/>
      <c r="BF1360" s="165"/>
      <c r="BG1360" s="165"/>
      <c r="BH1360" s="165"/>
      <c r="BI1360" s="165"/>
      <c r="BJ1360" s="165"/>
      <c r="BK1360" s="165"/>
      <c r="BL1360" s="165"/>
      <c r="BM1360" s="165"/>
      <c r="BN1360" s="165"/>
      <c r="BO1360" s="165"/>
      <c r="BP1360" s="165"/>
      <c r="BQ1360" s="165"/>
      <c r="BR1360" s="165"/>
      <c r="BS1360" s="165"/>
      <c r="BT1360" s="165"/>
      <c r="BU1360" s="165"/>
      <c r="BV1360" s="165"/>
      <c r="BW1360" s="165"/>
      <c r="BX1360" s="165"/>
      <c r="BY1360" s="165"/>
      <c r="BZ1360" s="165"/>
      <c r="CA1360" s="165"/>
      <c r="CB1360" s="165"/>
      <c r="CC1360" s="165"/>
      <c r="CD1360" s="165"/>
      <c r="CE1360" s="165"/>
      <c r="CF1360" s="165"/>
      <c r="CG1360" s="165"/>
      <c r="CH1360" s="165"/>
      <c r="CI1360" s="165"/>
      <c r="CJ1360" s="165"/>
      <c r="CK1360" s="165"/>
      <c r="CL1360" s="165"/>
      <c r="CM1360" s="165"/>
      <c r="CN1360" s="165"/>
      <c r="CO1360" s="165"/>
      <c r="CP1360" s="165"/>
      <c r="CQ1360" s="165"/>
      <c r="CR1360" s="165"/>
      <c r="CS1360" s="165"/>
      <c r="CT1360" s="165"/>
      <c r="CU1360" s="165"/>
      <c r="CV1360" s="165"/>
      <c r="CW1360" s="165"/>
      <c r="CX1360" s="165"/>
      <c r="CY1360" s="165"/>
      <c r="CZ1360" s="165"/>
      <c r="DA1360" s="165"/>
      <c r="DB1360" s="165"/>
      <c r="DC1360" s="165"/>
      <c r="DD1360" s="165"/>
      <c r="DE1360" s="165"/>
      <c r="DF1360" s="165"/>
      <c r="DG1360" s="165"/>
      <c r="DH1360" s="165"/>
      <c r="DI1360" s="165"/>
      <c r="DJ1360" s="165"/>
      <c r="DK1360" s="165"/>
      <c r="DL1360" s="165"/>
      <c r="DM1360" s="165"/>
      <c r="DN1360" s="165"/>
      <c r="DO1360" s="165"/>
      <c r="DP1360" s="165"/>
      <c r="DQ1360" s="165"/>
      <c r="DR1360" s="165"/>
      <c r="DS1360" s="165"/>
      <c r="DT1360" s="165"/>
      <c r="DU1360" s="114"/>
      <c r="DV1360" s="114"/>
      <c r="DW1360" s="114"/>
      <c r="DX1360" s="114"/>
      <c r="DY1360" s="114"/>
      <c r="DZ1360" s="114"/>
      <c r="EA1360" s="114"/>
      <c r="EB1360" s="114"/>
    </row>
    <row r="1361" spans="1:132" s="1" customFormat="1" ht="10.5" customHeight="1" x14ac:dyDescent="0.2">
      <c r="A1361" s="1532"/>
      <c r="B1361" s="1633"/>
      <c r="C1361" s="1513" t="s">
        <v>557</v>
      </c>
      <c r="D1361" s="134" t="s">
        <v>116</v>
      </c>
      <c r="E1361" s="51">
        <f>ROUND((AG1361-AF1361)*$AE1361,2)</f>
        <v>0.25</v>
      </c>
      <c r="F1361" s="51">
        <f t="shared" ref="F1361" si="1505">ROUND((AH1361-AG1361)*$AE1361,2)</f>
        <v>0.25</v>
      </c>
      <c r="G1361" s="51">
        <f t="shared" ref="G1361" si="1506">ROUND((AI1361-AH1361)*$AE1361,2)</f>
        <v>0.25</v>
      </c>
      <c r="H1361" s="290">
        <f t="shared" ref="H1361" si="1507">ROUND((AJ1361-AI1361)*$AE1361,2)</f>
        <v>0.25</v>
      </c>
      <c r="I1361" s="51">
        <f t="shared" ref="I1361" si="1508">ROUND((AK1361-AJ1361)*$AE1361,2)</f>
        <v>0.25</v>
      </c>
      <c r="J1361" s="51">
        <f t="shared" ref="J1361" si="1509">ROUND((AL1361-AK1361)*$AE1361,2)</f>
        <v>0.25</v>
      </c>
      <c r="K1361" s="51">
        <f t="shared" ref="K1361" si="1510">ROUND((AM1361-AL1361)*$AE1361,2)</f>
        <v>0.25</v>
      </c>
      <c r="L1361" s="51">
        <f t="shared" ref="L1361" si="1511">ROUND((AN1361-AM1361)*$AE1361,2)</f>
        <v>0.25</v>
      </c>
      <c r="M1361" s="51">
        <f t="shared" ref="M1361" si="1512">ROUND((AO1361-AN1361)*$AE1361,2)</f>
        <v>0.25</v>
      </c>
      <c r="N1361" s="290">
        <f t="shared" ref="N1361" si="1513">ROUND((AP1361-AO1361)*$AE1361,2)</f>
        <v>0.25</v>
      </c>
      <c r="O1361" s="51">
        <f t="shared" ref="O1361" si="1514">ROUND((AQ1361-AP1361)*$AE1361,2)</f>
        <v>0.25</v>
      </c>
      <c r="P1361" s="51">
        <f t="shared" ref="P1361" si="1515">ROUND((AR1361-AQ1361)*$AE1361,2)</f>
        <v>0.25</v>
      </c>
      <c r="Q1361" s="51">
        <f t="shared" ref="Q1361" si="1516">ROUND((AS1361-AR1361)*$AE1361,2)</f>
        <v>0.25</v>
      </c>
      <c r="R1361" s="51">
        <f t="shared" ref="R1361" si="1517">ROUND((AT1361-AS1361)*$AE1361,2)</f>
        <v>0.25</v>
      </c>
      <c r="S1361" s="51">
        <f t="shared" ref="S1361" si="1518">ROUND((AU1361-AT1361)*$AE1361,2)</f>
        <v>0.25</v>
      </c>
      <c r="T1361" s="51">
        <f t="shared" ref="T1361" si="1519">ROUND((AV1361-AU1361)*$AE1361,2)</f>
        <v>0.25</v>
      </c>
      <c r="U1361" s="51">
        <f t="shared" ref="U1361" si="1520">ROUND((AW1361-AV1361)*$AE1361,2)</f>
        <v>0.25</v>
      </c>
      <c r="V1361" s="51">
        <f t="shared" ref="V1361" si="1521">ROUND((AX1361-AW1361)*$AE1361,2)</f>
        <v>0.25</v>
      </c>
      <c r="W1361" s="51">
        <f t="shared" ref="W1361" si="1522">ROUND((AY1361-AX1361)*$AE1361,2)</f>
        <v>0.25</v>
      </c>
      <c r="X1361" s="51">
        <f t="shared" ref="X1361" si="1523">ROUND((AZ1361-AY1361)*$AE1361,2)</f>
        <v>0.25</v>
      </c>
      <c r="Y1361" s="290">
        <f t="shared" ref="Y1361" si="1524">ROUND((BA1361-AZ1361)*$AE1361,2)</f>
        <v>0.25</v>
      </c>
      <c r="Z1361" s="51">
        <f t="shared" ref="Z1361" si="1525">ROUND((BB1361-BA1361)*$AE1361,2)</f>
        <v>0.25</v>
      </c>
      <c r="AA1361" s="51">
        <f t="shared" ref="AA1361" si="1526">ROUND((BC1361-BB1361)*$AE1361,2)</f>
        <v>0.25</v>
      </c>
      <c r="AB1361" s="52">
        <f t="shared" ref="AB1361" si="1527">ROUND((BD1361-BC1361)*$AE1361,2)</f>
        <v>0.25</v>
      </c>
      <c r="AC1361" s="50">
        <f>(BD1361-AF1361)*AE1361</f>
        <v>6.0069599999998902</v>
      </c>
      <c r="AD1361" s="53">
        <f>(BD1362-AF1362)*AE1361</f>
        <v>4.8664799999996831</v>
      </c>
      <c r="AE1361" s="456">
        <v>7.2</v>
      </c>
      <c r="AF1361" s="1058">
        <v>2127.7483999999999</v>
      </c>
      <c r="AG1361" s="1058">
        <v>2127.7829999999999</v>
      </c>
      <c r="AH1361" s="1059">
        <v>2127.8177000000001</v>
      </c>
      <c r="AI1361" s="1058">
        <v>2127.8523</v>
      </c>
      <c r="AJ1361" s="1058">
        <v>2127.8872999999999</v>
      </c>
      <c r="AK1361" s="1058">
        <v>2127.9218000000001</v>
      </c>
      <c r="AL1361" s="1058">
        <v>2127.9564</v>
      </c>
      <c r="AM1361" s="1058">
        <v>2127.9911000000002</v>
      </c>
      <c r="AN1361" s="1058">
        <v>2128.0257000000001</v>
      </c>
      <c r="AO1361" s="1058">
        <v>2128.0605999999998</v>
      </c>
      <c r="AP1361" s="1058">
        <v>2128.0958999999998</v>
      </c>
      <c r="AQ1361" s="1058">
        <v>2128.1309000000001</v>
      </c>
      <c r="AR1361" s="1058">
        <v>2128.1659</v>
      </c>
      <c r="AS1361" s="1058">
        <v>2128.2006999999999</v>
      </c>
      <c r="AT1361" s="1058">
        <v>2128.2354</v>
      </c>
      <c r="AU1361" s="1058">
        <v>2128.2701000000002</v>
      </c>
      <c r="AV1361" s="1058">
        <v>2128.3051</v>
      </c>
      <c r="AW1361" s="1058">
        <v>2128.3397</v>
      </c>
      <c r="AX1361" s="1058">
        <v>2128.3744000000002</v>
      </c>
      <c r="AY1361" s="1058">
        <v>2128.4090999999999</v>
      </c>
      <c r="AZ1361" s="1058">
        <v>2128.4438</v>
      </c>
      <c r="BA1361" s="1058">
        <v>2128.4785000000002</v>
      </c>
      <c r="BB1361" s="1058">
        <v>2128.5133999999998</v>
      </c>
      <c r="BC1361" s="1058">
        <v>2128.5481</v>
      </c>
      <c r="BD1361" s="1058">
        <v>2128.5826999999999</v>
      </c>
      <c r="BE1361" s="165"/>
      <c r="BF1361" s="165"/>
      <c r="BG1361" s="165"/>
      <c r="BH1361" s="165"/>
      <c r="BI1361" s="165"/>
      <c r="BJ1361" s="165"/>
      <c r="BK1361" s="165"/>
      <c r="BL1361" s="165"/>
      <c r="BM1361" s="165"/>
      <c r="BN1361" s="165"/>
      <c r="BO1361" s="165"/>
      <c r="BP1361" s="165"/>
      <c r="BQ1361" s="165"/>
      <c r="BR1361" s="165"/>
      <c r="BS1361" s="165"/>
      <c r="BT1361" s="165"/>
      <c r="BU1361" s="165"/>
      <c r="BV1361" s="165"/>
      <c r="BW1361" s="165"/>
      <c r="BX1361" s="165"/>
      <c r="BY1361" s="165"/>
      <c r="BZ1361" s="165"/>
      <c r="CA1361" s="165"/>
      <c r="CB1361" s="165"/>
      <c r="CC1361" s="165"/>
      <c r="CD1361" s="165"/>
      <c r="CE1361" s="165"/>
      <c r="CF1361" s="165"/>
      <c r="CG1361" s="165"/>
      <c r="CH1361" s="165"/>
      <c r="CI1361" s="165"/>
      <c r="CJ1361" s="165"/>
      <c r="CK1361" s="165"/>
      <c r="CL1361" s="165"/>
      <c r="CM1361" s="165"/>
      <c r="CN1361" s="165"/>
      <c r="CO1361" s="165"/>
      <c r="CP1361" s="165"/>
      <c r="CQ1361" s="165"/>
      <c r="CR1361" s="165"/>
      <c r="CS1361" s="165"/>
      <c r="CT1361" s="165"/>
      <c r="CU1361" s="165"/>
      <c r="CV1361" s="165"/>
      <c r="CW1361" s="165"/>
      <c r="CX1361" s="165"/>
      <c r="CY1361" s="165"/>
      <c r="CZ1361" s="165"/>
      <c r="DA1361" s="165"/>
      <c r="DB1361" s="165"/>
      <c r="DC1361" s="165"/>
      <c r="DD1361" s="165"/>
      <c r="DE1361" s="165"/>
      <c r="DF1361" s="165"/>
      <c r="DG1361" s="165"/>
      <c r="DH1361" s="165"/>
      <c r="DI1361" s="165"/>
      <c r="DJ1361" s="165"/>
      <c r="DK1361" s="165"/>
      <c r="DL1361" s="165"/>
      <c r="DM1361" s="165"/>
      <c r="DN1361" s="165"/>
      <c r="DO1361" s="165"/>
      <c r="DP1361" s="165"/>
      <c r="DQ1361" s="165"/>
      <c r="DR1361" s="165"/>
      <c r="DS1361" s="165"/>
      <c r="DT1361" s="165"/>
      <c r="DU1361" s="165"/>
      <c r="DV1361" s="165"/>
      <c r="DW1361" s="165"/>
      <c r="DX1361" s="165"/>
      <c r="DY1361" s="165"/>
      <c r="DZ1361" s="165"/>
      <c r="EA1361" s="165"/>
      <c r="EB1361" s="165"/>
    </row>
    <row r="1362" spans="1:132" s="1" customFormat="1" ht="10.5" customHeight="1" x14ac:dyDescent="0.2">
      <c r="A1362" s="1532"/>
      <c r="B1362" s="1633"/>
      <c r="C1362" s="1513" t="s">
        <v>557</v>
      </c>
      <c r="D1362" s="134" t="s">
        <v>117</v>
      </c>
      <c r="E1362" s="51">
        <f>ROUND((AG1362-AF1362)*$AE1361,2)</f>
        <v>0.2</v>
      </c>
      <c r="F1362" s="51">
        <f t="shared" ref="F1362" si="1528">ROUND((AH1362-AG1362)*$AE1361,2)</f>
        <v>0.2</v>
      </c>
      <c r="G1362" s="51">
        <f t="shared" ref="G1362" si="1529">ROUND((AI1362-AH1362)*$AE1361,2)</f>
        <v>0.2</v>
      </c>
      <c r="H1362" s="290">
        <f t="shared" ref="H1362" si="1530">ROUND((AJ1362-AI1362)*$AE1361,2)</f>
        <v>0.2</v>
      </c>
      <c r="I1362" s="51">
        <f t="shared" ref="I1362" si="1531">ROUND((AK1362-AJ1362)*$AE1361,2)</f>
        <v>0.2</v>
      </c>
      <c r="J1362" s="51">
        <f t="shared" ref="J1362" si="1532">ROUND((AL1362-AK1362)*$AE1361,2)</f>
        <v>0.2</v>
      </c>
      <c r="K1362" s="51">
        <f t="shared" ref="K1362" si="1533">ROUND((AM1362-AL1362)*$AE1361,2)</f>
        <v>0.2</v>
      </c>
      <c r="L1362" s="51">
        <f t="shared" ref="L1362" si="1534">ROUND((AN1362-AM1362)*$AE1361,2)</f>
        <v>0.2</v>
      </c>
      <c r="M1362" s="51">
        <f t="shared" ref="M1362" si="1535">ROUND((AO1362-AN1362)*$AE1361,2)</f>
        <v>0.2</v>
      </c>
      <c r="N1362" s="290">
        <f t="shared" ref="N1362" si="1536">ROUND((AP1362-AO1362)*$AE1361,2)</f>
        <v>0.21</v>
      </c>
      <c r="O1362" s="51">
        <f t="shared" ref="O1362" si="1537">ROUND((AQ1362-AP1362)*$AE1361,2)</f>
        <v>0.21</v>
      </c>
      <c r="P1362" s="51">
        <f t="shared" ref="P1362" si="1538">ROUND((AR1362-AQ1362)*$AE1361,2)</f>
        <v>0.21</v>
      </c>
      <c r="Q1362" s="51">
        <f t="shared" ref="Q1362" si="1539">ROUND((AS1362-AR1362)*$AE1361,2)</f>
        <v>0.21</v>
      </c>
      <c r="R1362" s="51">
        <f t="shared" ref="R1362" si="1540">ROUND((AT1362-AS1362)*$AE1361,2)</f>
        <v>0.21</v>
      </c>
      <c r="S1362" s="51">
        <f t="shared" ref="S1362" si="1541">ROUND((AU1362-AT1362)*$AE1361,2)</f>
        <v>0.2</v>
      </c>
      <c r="T1362" s="51">
        <f t="shared" ref="T1362" si="1542">ROUND((AV1362-AU1362)*$AE1361,2)</f>
        <v>0.2</v>
      </c>
      <c r="U1362" s="51">
        <f t="shared" ref="U1362" si="1543">ROUND((AW1362-AV1362)*$AE1361,2)</f>
        <v>0.2</v>
      </c>
      <c r="V1362" s="51">
        <f t="shared" ref="V1362" si="1544">ROUND((AX1362-AW1362)*$AE1361,2)</f>
        <v>0.2</v>
      </c>
      <c r="W1362" s="51">
        <f t="shared" ref="W1362" si="1545">ROUND((AY1362-AX1362)*$AE1361,2)</f>
        <v>0.2</v>
      </c>
      <c r="X1362" s="51">
        <f t="shared" ref="X1362" si="1546">ROUND((AZ1362-AY1362)*$AE1361,2)</f>
        <v>0.2</v>
      </c>
      <c r="Y1362" s="290">
        <f t="shared" ref="Y1362" si="1547">ROUND((BA1362-AZ1362)*$AE1361,2)</f>
        <v>0.2</v>
      </c>
      <c r="Z1362" s="51">
        <f t="shared" ref="Z1362" si="1548">ROUND((BB1362-BA1362)*$AE1361,2)</f>
        <v>0.2</v>
      </c>
      <c r="AA1362" s="51">
        <f t="shared" ref="AA1362" si="1549">ROUND((BC1362-BB1362)*$AE1361,2)</f>
        <v>0.2</v>
      </c>
      <c r="AB1362" s="52">
        <f t="shared" ref="AB1362" si="1550">ROUND((BD1362-BC1362)*$AE1361,2)</f>
        <v>0.2</v>
      </c>
      <c r="AC1362" s="50"/>
      <c r="AD1362" s="53"/>
      <c r="AE1362" s="456"/>
      <c r="AF1362" s="1058">
        <v>1846.5034000000001</v>
      </c>
      <c r="AG1362" s="1058">
        <v>1846.5318</v>
      </c>
      <c r="AH1362" s="1059">
        <v>1846.56</v>
      </c>
      <c r="AI1362" s="1058">
        <v>1846.588</v>
      </c>
      <c r="AJ1362" s="1058">
        <v>1846.6161999999999</v>
      </c>
      <c r="AK1362" s="1058">
        <v>1846.6442999999999</v>
      </c>
      <c r="AL1362" s="1058">
        <v>1846.6722</v>
      </c>
      <c r="AM1362" s="1058">
        <v>1846.7</v>
      </c>
      <c r="AN1362" s="1058">
        <v>1846.7281</v>
      </c>
      <c r="AO1362" s="1058">
        <v>1846.7564</v>
      </c>
      <c r="AP1362" s="1058">
        <v>1846.7854</v>
      </c>
      <c r="AQ1362" s="1058">
        <v>1846.8140000000001</v>
      </c>
      <c r="AR1362" s="1058">
        <v>1846.8427999999999</v>
      </c>
      <c r="AS1362" s="1058">
        <v>1846.8715999999999</v>
      </c>
      <c r="AT1362" s="1058">
        <v>1846.9001000000001</v>
      </c>
      <c r="AU1362" s="1058">
        <v>1846.9282000000001</v>
      </c>
      <c r="AV1362" s="1058">
        <v>1846.9565</v>
      </c>
      <c r="AW1362" s="1058">
        <v>1846.9840999999999</v>
      </c>
      <c r="AX1362" s="1058">
        <v>1847.0118</v>
      </c>
      <c r="AY1362" s="1058">
        <v>1847.0395000000001</v>
      </c>
      <c r="AZ1362" s="1058">
        <v>1847.0673999999999</v>
      </c>
      <c r="BA1362" s="1058">
        <v>1847.0953</v>
      </c>
      <c r="BB1362" s="1058">
        <v>1847.1233</v>
      </c>
      <c r="BC1362" s="1058">
        <v>1847.1514</v>
      </c>
      <c r="BD1362" s="1058">
        <v>1847.1793</v>
      </c>
      <c r="BE1362" s="165"/>
      <c r="BF1362" s="165"/>
      <c r="BG1362" s="165"/>
      <c r="BH1362" s="165"/>
      <c r="BI1362" s="165"/>
      <c r="BJ1362" s="165"/>
      <c r="BK1362" s="165"/>
      <c r="BL1362" s="165"/>
      <c r="BM1362" s="165"/>
      <c r="BN1362" s="165"/>
      <c r="BO1362" s="165"/>
      <c r="BP1362" s="165"/>
      <c r="BQ1362" s="165"/>
      <c r="BR1362" s="165"/>
      <c r="BS1362" s="165"/>
      <c r="BT1362" s="165"/>
      <c r="BU1362" s="165"/>
      <c r="BV1362" s="165"/>
      <c r="BW1362" s="165"/>
      <c r="BX1362" s="165"/>
      <c r="BY1362" s="165"/>
      <c r="BZ1362" s="165"/>
      <c r="CA1362" s="165"/>
      <c r="CB1362" s="165"/>
      <c r="CC1362" s="165"/>
      <c r="CD1362" s="165"/>
      <c r="CE1362" s="165"/>
      <c r="CF1362" s="165"/>
      <c r="CG1362" s="165"/>
      <c r="CH1362" s="165"/>
      <c r="CI1362" s="165"/>
      <c r="CJ1362" s="165"/>
      <c r="CK1362" s="165"/>
      <c r="CL1362" s="165"/>
      <c r="CM1362" s="165"/>
      <c r="CN1362" s="165"/>
      <c r="CO1362" s="165"/>
      <c r="CP1362" s="165"/>
      <c r="CQ1362" s="165"/>
      <c r="CR1362" s="165"/>
      <c r="CS1362" s="165"/>
      <c r="CT1362" s="165"/>
      <c r="CU1362" s="165"/>
      <c r="CV1362" s="165"/>
      <c r="CW1362" s="165"/>
      <c r="CX1362" s="165"/>
      <c r="CY1362" s="165"/>
      <c r="CZ1362" s="165"/>
      <c r="DA1362" s="165"/>
      <c r="DB1362" s="165"/>
      <c r="DC1362" s="165"/>
      <c r="DD1362" s="165"/>
      <c r="DE1362" s="165"/>
      <c r="DF1362" s="165"/>
      <c r="DG1362" s="165"/>
      <c r="DH1362" s="165"/>
      <c r="DI1362" s="165"/>
      <c r="DJ1362" s="165"/>
      <c r="DK1362" s="165"/>
      <c r="DL1362" s="165"/>
      <c r="DM1362" s="165"/>
      <c r="DN1362" s="165"/>
      <c r="DO1362" s="165"/>
      <c r="DP1362" s="165"/>
      <c r="DQ1362" s="165"/>
      <c r="DR1362" s="165"/>
      <c r="DS1362" s="165"/>
      <c r="DT1362" s="165"/>
      <c r="DU1362" s="165"/>
      <c r="DV1362" s="165"/>
      <c r="DW1362" s="165"/>
      <c r="DX1362" s="165"/>
      <c r="DY1362" s="165"/>
      <c r="DZ1362" s="165"/>
      <c r="EA1362" s="165"/>
      <c r="EB1362" s="165"/>
    </row>
    <row r="1363" spans="1:132" s="1" customFormat="1" ht="10.5" customHeight="1" thickBot="1" x14ac:dyDescent="0.25">
      <c r="A1363" s="1533"/>
      <c r="B1363" s="1637"/>
      <c r="C1363" s="274"/>
      <c r="D1363" s="239" t="s">
        <v>41</v>
      </c>
      <c r="E1363" s="84">
        <f t="shared" ref="E1363:AB1363" si="1551">E1362/E1361</f>
        <v>0.8</v>
      </c>
      <c r="F1363" s="84">
        <f t="shared" si="1551"/>
        <v>0.8</v>
      </c>
      <c r="G1363" s="84">
        <f t="shared" si="1551"/>
        <v>0.8</v>
      </c>
      <c r="H1363" s="298">
        <f t="shared" si="1551"/>
        <v>0.8</v>
      </c>
      <c r="I1363" s="84">
        <f t="shared" si="1551"/>
        <v>0.8</v>
      </c>
      <c r="J1363" s="84">
        <f t="shared" si="1551"/>
        <v>0.8</v>
      </c>
      <c r="K1363" s="84">
        <f t="shared" si="1551"/>
        <v>0.8</v>
      </c>
      <c r="L1363" s="84">
        <f t="shared" si="1551"/>
        <v>0.8</v>
      </c>
      <c r="M1363" s="84">
        <f t="shared" si="1551"/>
        <v>0.8</v>
      </c>
      <c r="N1363" s="298">
        <f t="shared" si="1551"/>
        <v>0.84</v>
      </c>
      <c r="O1363" s="84">
        <f t="shared" si="1551"/>
        <v>0.84</v>
      </c>
      <c r="P1363" s="84">
        <f t="shared" si="1551"/>
        <v>0.84</v>
      </c>
      <c r="Q1363" s="84">
        <f t="shared" si="1551"/>
        <v>0.84</v>
      </c>
      <c r="R1363" s="84">
        <f t="shared" si="1551"/>
        <v>0.84</v>
      </c>
      <c r="S1363" s="84">
        <f t="shared" si="1551"/>
        <v>0.8</v>
      </c>
      <c r="T1363" s="84">
        <f t="shared" si="1551"/>
        <v>0.8</v>
      </c>
      <c r="U1363" s="84">
        <f t="shared" si="1551"/>
        <v>0.8</v>
      </c>
      <c r="V1363" s="84">
        <f t="shared" si="1551"/>
        <v>0.8</v>
      </c>
      <c r="W1363" s="84">
        <f t="shared" si="1551"/>
        <v>0.8</v>
      </c>
      <c r="X1363" s="84">
        <f t="shared" si="1551"/>
        <v>0.8</v>
      </c>
      <c r="Y1363" s="298">
        <f t="shared" si="1551"/>
        <v>0.8</v>
      </c>
      <c r="Z1363" s="84">
        <f t="shared" si="1551"/>
        <v>0.8</v>
      </c>
      <c r="AA1363" s="84">
        <f t="shared" si="1551"/>
        <v>0.8</v>
      </c>
      <c r="AB1363" s="85">
        <f t="shared" si="1551"/>
        <v>0.8</v>
      </c>
      <c r="AC1363" s="50"/>
      <c r="AD1363" s="53"/>
      <c r="AE1363" s="456"/>
      <c r="AF1363" s="265"/>
      <c r="AG1363" s="265"/>
      <c r="AH1363" s="265"/>
      <c r="AI1363" s="265"/>
      <c r="AJ1363" s="265"/>
      <c r="AK1363" s="265"/>
      <c r="AL1363" s="265"/>
      <c r="AM1363" s="265"/>
      <c r="AN1363" s="265"/>
      <c r="AO1363" s="265"/>
      <c r="AP1363" s="265"/>
      <c r="AQ1363" s="265"/>
      <c r="AR1363" s="265"/>
      <c r="AS1363" s="265"/>
      <c r="AT1363" s="265"/>
      <c r="AU1363" s="265"/>
      <c r="AV1363" s="265"/>
      <c r="AW1363" s="265"/>
      <c r="AX1363" s="265"/>
      <c r="AY1363" s="265"/>
      <c r="AZ1363" s="265"/>
      <c r="BA1363" s="265"/>
      <c r="BB1363" s="265"/>
      <c r="BC1363" s="265"/>
      <c r="BD1363" s="265"/>
      <c r="BE1363" s="165"/>
      <c r="BF1363" s="165"/>
      <c r="BG1363" s="165"/>
      <c r="BH1363" s="165"/>
      <c r="BI1363" s="165"/>
      <c r="BJ1363" s="165"/>
      <c r="BK1363" s="165"/>
      <c r="BL1363" s="165"/>
      <c r="BM1363" s="165"/>
      <c r="BN1363" s="165"/>
      <c r="BO1363" s="165"/>
      <c r="BP1363" s="165"/>
      <c r="BQ1363" s="165"/>
      <c r="BR1363" s="165"/>
      <c r="BS1363" s="165"/>
      <c r="BT1363" s="165"/>
      <c r="BU1363" s="165"/>
      <c r="BV1363" s="165"/>
      <c r="BW1363" s="165"/>
      <c r="BX1363" s="165"/>
      <c r="BY1363" s="165"/>
      <c r="BZ1363" s="165"/>
      <c r="CA1363" s="165"/>
      <c r="CB1363" s="165"/>
      <c r="CC1363" s="165"/>
      <c r="CD1363" s="165"/>
      <c r="CE1363" s="165"/>
      <c r="CF1363" s="165"/>
      <c r="CG1363" s="165"/>
      <c r="CH1363" s="165"/>
      <c r="CI1363" s="165"/>
      <c r="CJ1363" s="165"/>
      <c r="CK1363" s="165"/>
      <c r="CL1363" s="165"/>
      <c r="CM1363" s="165"/>
      <c r="CN1363" s="165"/>
      <c r="CO1363" s="165"/>
      <c r="CP1363" s="165"/>
      <c r="CQ1363" s="165"/>
      <c r="CR1363" s="165"/>
      <c r="CS1363" s="165"/>
      <c r="CT1363" s="165"/>
      <c r="CU1363" s="165"/>
      <c r="CV1363" s="165"/>
      <c r="CW1363" s="165"/>
      <c r="CX1363" s="165"/>
      <c r="CY1363" s="165"/>
      <c r="CZ1363" s="165"/>
      <c r="DA1363" s="165"/>
      <c r="DB1363" s="165"/>
      <c r="DC1363" s="165"/>
      <c r="DD1363" s="165"/>
      <c r="DE1363" s="165"/>
      <c r="DF1363" s="165"/>
      <c r="DG1363" s="165"/>
      <c r="DH1363" s="165"/>
      <c r="DI1363" s="165"/>
      <c r="DJ1363" s="165"/>
      <c r="DK1363" s="165"/>
      <c r="DL1363" s="165"/>
      <c r="DM1363" s="165"/>
      <c r="DN1363" s="165"/>
      <c r="DO1363" s="165"/>
      <c r="DP1363" s="165"/>
      <c r="DQ1363" s="165"/>
      <c r="DR1363" s="165"/>
      <c r="DS1363" s="165"/>
      <c r="DT1363" s="165"/>
      <c r="DU1363" s="165"/>
      <c r="DV1363" s="165"/>
      <c r="DW1363" s="165"/>
      <c r="DX1363" s="165"/>
      <c r="DY1363" s="165"/>
      <c r="DZ1363" s="165"/>
      <c r="EA1363" s="165"/>
      <c r="EB1363" s="165"/>
    </row>
    <row r="1364" spans="1:132" s="1" customFormat="1" ht="10.5" customHeight="1" x14ac:dyDescent="0.2">
      <c r="A1364" s="1531" t="s">
        <v>93</v>
      </c>
      <c r="B1364" s="1636" t="s">
        <v>713</v>
      </c>
      <c r="C1364" s="988"/>
      <c r="D1364" s="1203"/>
      <c r="E1364" s="57"/>
      <c r="F1364" s="372"/>
      <c r="G1364" s="372"/>
      <c r="H1364" s="807"/>
      <c r="I1364" s="372"/>
      <c r="J1364" s="372"/>
      <c r="K1364" s="372"/>
      <c r="L1364" s="372"/>
      <c r="M1364" s="372"/>
      <c r="N1364" s="807"/>
      <c r="O1364" s="372"/>
      <c r="P1364" s="372"/>
      <c r="Q1364" s="372"/>
      <c r="R1364" s="372"/>
      <c r="S1364" s="372"/>
      <c r="T1364" s="372"/>
      <c r="U1364" s="372"/>
      <c r="V1364" s="372"/>
      <c r="W1364" s="372"/>
      <c r="X1364" s="372"/>
      <c r="Y1364" s="807"/>
      <c r="Z1364" s="372"/>
      <c r="AA1364" s="372"/>
      <c r="AB1364" s="759"/>
      <c r="AC1364" s="50"/>
      <c r="AD1364" s="53"/>
      <c r="AE1364" s="456"/>
      <c r="AF1364" s="259"/>
      <c r="AG1364" s="264"/>
      <c r="AH1364" s="264"/>
      <c r="AI1364" s="264"/>
      <c r="AJ1364" s="264"/>
      <c r="AK1364" s="264"/>
      <c r="AL1364" s="264"/>
      <c r="AM1364" s="264"/>
      <c r="AN1364" s="264"/>
      <c r="AO1364" s="264"/>
      <c r="AP1364" s="264"/>
      <c r="AQ1364" s="264"/>
      <c r="AR1364" s="264"/>
      <c r="AS1364" s="264"/>
      <c r="AT1364" s="264"/>
      <c r="AU1364" s="264"/>
      <c r="AV1364" s="264"/>
      <c r="AW1364" s="264"/>
      <c r="AX1364" s="264"/>
      <c r="AY1364" s="264"/>
      <c r="AZ1364" s="264"/>
      <c r="BA1364" s="264"/>
      <c r="BB1364" s="264"/>
      <c r="BC1364" s="264"/>
      <c r="BD1364" s="264"/>
      <c r="BE1364" s="153"/>
      <c r="BF1364" s="153"/>
      <c r="BG1364" s="153"/>
      <c r="BH1364" s="153"/>
      <c r="BI1364" s="153"/>
      <c r="BJ1364" s="153"/>
      <c r="BK1364" s="153"/>
      <c r="BL1364" s="153"/>
      <c r="BM1364" s="153"/>
      <c r="BN1364" s="153"/>
      <c r="BO1364" s="153"/>
      <c r="BP1364" s="153"/>
      <c r="BQ1364" s="153"/>
      <c r="BR1364" s="153"/>
      <c r="BS1364" s="153"/>
      <c r="BT1364" s="153"/>
      <c r="BU1364" s="153"/>
      <c r="BV1364" s="153"/>
      <c r="BW1364" s="153"/>
      <c r="BX1364" s="153"/>
      <c r="BY1364" s="153"/>
      <c r="BZ1364" s="153"/>
      <c r="CA1364" s="153"/>
      <c r="CB1364" s="153"/>
      <c r="CC1364" s="153"/>
      <c r="CD1364" s="165"/>
      <c r="CE1364" s="165"/>
      <c r="CF1364" s="165"/>
      <c r="CG1364" s="165"/>
      <c r="CH1364" s="165"/>
      <c r="CI1364" s="165"/>
      <c r="CJ1364" s="165"/>
      <c r="CK1364" s="165"/>
      <c r="CL1364" s="165"/>
      <c r="CM1364" s="165"/>
      <c r="CN1364" s="165"/>
      <c r="CO1364" s="165"/>
      <c r="CP1364" s="165"/>
      <c r="CQ1364" s="165"/>
      <c r="CR1364" s="165"/>
      <c r="CS1364" s="165"/>
      <c r="CT1364" s="165"/>
      <c r="CU1364" s="165"/>
      <c r="CV1364" s="165"/>
      <c r="CW1364" s="165"/>
      <c r="CX1364" s="165"/>
      <c r="CY1364" s="165"/>
      <c r="CZ1364" s="165"/>
      <c r="DA1364" s="165"/>
      <c r="DB1364" s="165"/>
      <c r="DC1364" s="165"/>
      <c r="DD1364" s="165"/>
      <c r="DE1364" s="165"/>
      <c r="DF1364" s="165"/>
      <c r="DG1364" s="165"/>
      <c r="DH1364" s="165"/>
      <c r="DI1364" s="165"/>
      <c r="DJ1364" s="165"/>
      <c r="DK1364" s="165"/>
      <c r="DL1364" s="165"/>
      <c r="DM1364" s="165"/>
      <c r="DN1364" s="165"/>
      <c r="DO1364" s="165"/>
      <c r="DP1364" s="165"/>
      <c r="DQ1364" s="165"/>
      <c r="DR1364" s="165"/>
      <c r="DS1364" s="165"/>
      <c r="DT1364" s="165"/>
      <c r="DU1364" s="165"/>
      <c r="DV1364" s="165"/>
      <c r="DW1364" s="165"/>
      <c r="DX1364" s="165"/>
      <c r="DY1364" s="165"/>
      <c r="DZ1364" s="165"/>
      <c r="EA1364" s="165"/>
      <c r="EB1364" s="165"/>
    </row>
    <row r="1365" spans="1:132" s="2" customFormat="1" ht="10.5" customHeight="1" x14ac:dyDescent="0.2">
      <c r="A1365" s="1532"/>
      <c r="B1365" s="1633"/>
      <c r="C1365" s="1438" t="s">
        <v>126</v>
      </c>
      <c r="D1365" s="134" t="s">
        <v>33</v>
      </c>
      <c r="E1365" s="970">
        <v>8</v>
      </c>
      <c r="F1365" s="970">
        <v>7</v>
      </c>
      <c r="G1365" s="970">
        <v>8</v>
      </c>
      <c r="H1365" s="972">
        <v>8</v>
      </c>
      <c r="I1365" s="970">
        <v>8</v>
      </c>
      <c r="J1365" s="970">
        <v>7</v>
      </c>
      <c r="K1365" s="970">
        <v>8</v>
      </c>
      <c r="L1365" s="970">
        <v>8</v>
      </c>
      <c r="M1365" s="970">
        <v>8</v>
      </c>
      <c r="N1365" s="972">
        <v>7</v>
      </c>
      <c r="O1365" s="970">
        <v>9</v>
      </c>
      <c r="P1365" s="970">
        <v>8</v>
      </c>
      <c r="Q1365" s="970">
        <v>9</v>
      </c>
      <c r="R1365" s="970">
        <v>9</v>
      </c>
      <c r="S1365" s="970">
        <v>8</v>
      </c>
      <c r="T1365" s="970">
        <v>8</v>
      </c>
      <c r="U1365" s="970">
        <v>8</v>
      </c>
      <c r="V1365" s="970">
        <v>8</v>
      </c>
      <c r="W1365" s="970">
        <v>8</v>
      </c>
      <c r="X1365" s="970">
        <v>9</v>
      </c>
      <c r="Y1365" s="972">
        <v>7</v>
      </c>
      <c r="Z1365" s="970">
        <v>7</v>
      </c>
      <c r="AA1365" s="970">
        <v>7</v>
      </c>
      <c r="AB1365" s="1018">
        <v>8</v>
      </c>
      <c r="AC1365" s="165"/>
      <c r="AD1365" s="165"/>
      <c r="AE1365" s="165"/>
      <c r="AF1365" s="260"/>
      <c r="AG1365" s="260"/>
      <c r="AH1365" s="260"/>
      <c r="AI1365" s="260"/>
      <c r="AJ1365" s="260"/>
      <c r="AK1365" s="260"/>
      <c r="AL1365" s="260"/>
      <c r="AM1365" s="260"/>
      <c r="AN1365" s="260"/>
      <c r="AO1365" s="260"/>
      <c r="AP1365" s="260"/>
      <c r="AQ1365" s="260"/>
      <c r="AR1365" s="260"/>
      <c r="AS1365" s="260"/>
      <c r="AT1365" s="260"/>
      <c r="AU1365" s="260"/>
      <c r="AV1365" s="260"/>
      <c r="AW1365" s="260"/>
      <c r="AX1365" s="260"/>
      <c r="AY1365" s="260"/>
      <c r="AZ1365" s="260"/>
      <c r="BA1365" s="260"/>
      <c r="BB1365" s="260"/>
      <c r="BC1365" s="260"/>
      <c r="BD1365" s="260"/>
      <c r="BE1365" s="165"/>
      <c r="BF1365" s="165"/>
      <c r="BG1365" s="165"/>
      <c r="BH1365" s="165"/>
      <c r="BI1365" s="165"/>
      <c r="BJ1365" s="165"/>
      <c r="BK1365" s="165"/>
      <c r="BL1365" s="165"/>
      <c r="BM1365" s="165"/>
      <c r="BN1365" s="165"/>
      <c r="BO1365" s="165"/>
      <c r="BP1365" s="165"/>
      <c r="BQ1365" s="165"/>
      <c r="BR1365" s="165"/>
      <c r="BS1365" s="165"/>
      <c r="BT1365" s="165"/>
      <c r="BU1365" s="165"/>
      <c r="BV1365" s="165"/>
      <c r="BW1365" s="165"/>
      <c r="BX1365" s="165"/>
      <c r="BY1365" s="165"/>
      <c r="BZ1365" s="165"/>
      <c r="CA1365" s="165"/>
      <c r="CB1365" s="165"/>
      <c r="CC1365" s="165"/>
      <c r="CD1365" s="165"/>
      <c r="CE1365" s="165"/>
      <c r="CF1365" s="165"/>
      <c r="CG1365" s="165"/>
      <c r="CH1365" s="165"/>
      <c r="CI1365" s="165"/>
      <c r="CJ1365" s="165"/>
      <c r="CK1365" s="165"/>
      <c r="CL1365" s="165"/>
      <c r="CM1365" s="165"/>
      <c r="CN1365" s="165"/>
      <c r="CO1365" s="165"/>
      <c r="CP1365" s="165"/>
      <c r="CQ1365" s="165"/>
      <c r="CR1365" s="165"/>
      <c r="CS1365" s="165"/>
      <c r="CT1365" s="165"/>
      <c r="CU1365" s="165"/>
      <c r="CV1365" s="165"/>
      <c r="CW1365" s="165"/>
      <c r="CX1365" s="165"/>
      <c r="CY1365" s="165"/>
      <c r="CZ1365" s="165"/>
      <c r="DA1365" s="165"/>
      <c r="DB1365" s="165"/>
      <c r="DC1365" s="165"/>
      <c r="DD1365" s="165"/>
      <c r="DE1365" s="165"/>
      <c r="DF1365" s="165"/>
      <c r="DG1365" s="165"/>
      <c r="DH1365" s="165"/>
      <c r="DI1365" s="165"/>
      <c r="DJ1365" s="165"/>
      <c r="DK1365" s="165"/>
      <c r="DL1365" s="165"/>
      <c r="DM1365" s="165"/>
      <c r="DN1365" s="165"/>
      <c r="DO1365" s="165"/>
      <c r="DP1365" s="165"/>
      <c r="DQ1365" s="165"/>
      <c r="DR1365" s="165"/>
      <c r="DS1365" s="165"/>
      <c r="DT1365" s="165"/>
      <c r="DU1365" s="114"/>
      <c r="DV1365" s="114"/>
      <c r="DW1365" s="114"/>
      <c r="DX1365" s="114"/>
      <c r="DY1365" s="114"/>
      <c r="DZ1365" s="114"/>
      <c r="EA1365" s="114"/>
      <c r="EB1365" s="114"/>
    </row>
    <row r="1366" spans="1:132" s="1" customFormat="1" ht="10.5" customHeight="1" x14ac:dyDescent="0.2">
      <c r="A1366" s="1532"/>
      <c r="B1366" s="1633"/>
      <c r="C1366" s="1513" t="s">
        <v>557</v>
      </c>
      <c r="D1366" s="134" t="s">
        <v>116</v>
      </c>
      <c r="E1366" s="51">
        <f>ROUND((AG1366-AF1366)*$AE1366,2)</f>
        <v>0.06</v>
      </c>
      <c r="F1366" s="51">
        <f t="shared" ref="F1366" si="1552">ROUND((AH1366-AG1366)*$AE1366,2)</f>
        <v>0.06</v>
      </c>
      <c r="G1366" s="51">
        <f t="shared" ref="G1366" si="1553">ROUND((AI1366-AH1366)*$AE1366,2)</f>
        <v>0.06</v>
      </c>
      <c r="H1366" s="290">
        <f t="shared" ref="H1366" si="1554">ROUND((AJ1366-AI1366)*$AE1366,2)</f>
        <v>0.06</v>
      </c>
      <c r="I1366" s="51">
        <f t="shared" ref="I1366" si="1555">ROUND((AK1366-AJ1366)*$AE1366,2)</f>
        <v>0.06</v>
      </c>
      <c r="J1366" s="51">
        <f t="shared" ref="J1366" si="1556">ROUND((AL1366-AK1366)*$AE1366,2)</f>
        <v>0.06</v>
      </c>
      <c r="K1366" s="51">
        <f t="shared" ref="K1366" si="1557">ROUND((AM1366-AL1366)*$AE1366,2)</f>
        <v>0.06</v>
      </c>
      <c r="L1366" s="51">
        <f t="shared" ref="L1366" si="1558">ROUND((AN1366-AM1366)*$AE1366,2)</f>
        <v>7.0000000000000007E-2</v>
      </c>
      <c r="M1366" s="51">
        <f t="shared" ref="M1366" si="1559">ROUND((AO1366-AN1366)*$AE1366,2)</f>
        <v>0.06</v>
      </c>
      <c r="N1366" s="290">
        <f t="shared" ref="N1366" si="1560">ROUND((AP1366-AO1366)*$AE1366,2)</f>
        <v>7.0000000000000007E-2</v>
      </c>
      <c r="O1366" s="51">
        <f t="shared" ref="O1366" si="1561">ROUND((AQ1366-AP1366)*$AE1366,2)</f>
        <v>7.0000000000000007E-2</v>
      </c>
      <c r="P1366" s="51">
        <f t="shared" ref="P1366" si="1562">ROUND((AR1366-AQ1366)*$AE1366,2)</f>
        <v>7.0000000000000007E-2</v>
      </c>
      <c r="Q1366" s="51">
        <f t="shared" ref="Q1366" si="1563">ROUND((AS1366-AR1366)*$AE1366,2)</f>
        <v>7.0000000000000007E-2</v>
      </c>
      <c r="R1366" s="51">
        <f t="shared" ref="R1366" si="1564">ROUND((AT1366-AS1366)*$AE1366,2)</f>
        <v>7.0000000000000007E-2</v>
      </c>
      <c r="S1366" s="51">
        <f t="shared" ref="S1366" si="1565">ROUND((AU1366-AT1366)*$AE1366,2)</f>
        <v>7.0000000000000007E-2</v>
      </c>
      <c r="T1366" s="51">
        <f t="shared" ref="T1366" si="1566">ROUND((AV1366-AU1366)*$AE1366,2)</f>
        <v>7.0000000000000007E-2</v>
      </c>
      <c r="U1366" s="51">
        <f t="shared" ref="U1366" si="1567">ROUND((AW1366-AV1366)*$AE1366,2)</f>
        <v>7.0000000000000007E-2</v>
      </c>
      <c r="V1366" s="51">
        <f t="shared" ref="V1366" si="1568">ROUND((AX1366-AW1366)*$AE1366,2)</f>
        <v>7.0000000000000007E-2</v>
      </c>
      <c r="W1366" s="51">
        <f t="shared" ref="W1366" si="1569">ROUND((AY1366-AX1366)*$AE1366,2)</f>
        <v>7.0000000000000007E-2</v>
      </c>
      <c r="X1366" s="51">
        <f t="shared" ref="X1366" si="1570">ROUND((AZ1366-AY1366)*$AE1366,2)</f>
        <v>7.0000000000000007E-2</v>
      </c>
      <c r="Y1366" s="290">
        <f t="shared" ref="Y1366" si="1571">ROUND((BA1366-AZ1366)*$AE1366,2)</f>
        <v>7.0000000000000007E-2</v>
      </c>
      <c r="Z1366" s="51">
        <f t="shared" ref="Z1366" si="1572">ROUND((BB1366-BA1366)*$AE1366,2)</f>
        <v>0.06</v>
      </c>
      <c r="AA1366" s="51">
        <f t="shared" ref="AA1366" si="1573">ROUND((BC1366-BB1366)*$AE1366,2)</f>
        <v>0.06</v>
      </c>
      <c r="AB1366" s="52">
        <f t="shared" ref="AB1366" si="1574">ROUND((BD1366-BC1366)*$AE1366,2)</f>
        <v>0.06</v>
      </c>
      <c r="AC1366" s="50">
        <f>(BD1366-AF1366)*AE1366</f>
        <v>1.5710400000018125</v>
      </c>
      <c r="AD1366" s="53">
        <f>(BD1367-AF1367)*AE1366</f>
        <v>1.1858399999986433</v>
      </c>
      <c r="AE1366" s="456">
        <v>7.2</v>
      </c>
      <c r="AF1366" s="1058">
        <v>4333.1030000000001</v>
      </c>
      <c r="AG1366" s="1058">
        <v>4333.1116000000002</v>
      </c>
      <c r="AH1366" s="1059">
        <v>4333.1202000000003</v>
      </c>
      <c r="AI1366" s="1058">
        <v>4333.1283000000003</v>
      </c>
      <c r="AJ1366" s="1058">
        <v>4333.1367</v>
      </c>
      <c r="AK1366" s="1058">
        <v>4333.1450999999997</v>
      </c>
      <c r="AL1366" s="1058">
        <v>4333.1535999999996</v>
      </c>
      <c r="AM1366" s="1058">
        <v>4333.1624000000002</v>
      </c>
      <c r="AN1366" s="1058">
        <v>4333.1715000000004</v>
      </c>
      <c r="AO1366" s="1058">
        <v>4333.1805000000004</v>
      </c>
      <c r="AP1366" s="1058">
        <v>4333.1900999999998</v>
      </c>
      <c r="AQ1366" s="1058">
        <v>4333.1997000000001</v>
      </c>
      <c r="AR1366" s="1058">
        <v>4333.2092000000002</v>
      </c>
      <c r="AS1366" s="1058">
        <v>4333.2184999999999</v>
      </c>
      <c r="AT1366" s="1058">
        <v>4333.2285000000002</v>
      </c>
      <c r="AU1366" s="1058">
        <v>4333.2383</v>
      </c>
      <c r="AV1366" s="1058">
        <v>4333.2484999999997</v>
      </c>
      <c r="AW1366" s="1058">
        <v>4333.2587999999996</v>
      </c>
      <c r="AX1366" s="1058">
        <v>4333.2678999999998</v>
      </c>
      <c r="AY1366" s="1058">
        <v>4333.2776000000003</v>
      </c>
      <c r="AZ1366" s="1058">
        <v>4333.2871999999998</v>
      </c>
      <c r="BA1366" s="1058">
        <v>4333.2964000000002</v>
      </c>
      <c r="BB1366" s="1058">
        <v>4333.3046999999997</v>
      </c>
      <c r="BC1366" s="1058">
        <v>4333.3127000000004</v>
      </c>
      <c r="BD1366" s="1058">
        <v>4333.3212000000003</v>
      </c>
      <c r="BE1366" s="153"/>
      <c r="BF1366" s="153"/>
      <c r="BG1366" s="153"/>
      <c r="BH1366" s="153"/>
      <c r="BI1366" s="153"/>
      <c r="BJ1366" s="153"/>
      <c r="BK1366" s="153"/>
      <c r="BL1366" s="153"/>
      <c r="BM1366" s="153"/>
      <c r="BN1366" s="153"/>
      <c r="BO1366" s="153"/>
      <c r="BP1366" s="153"/>
      <c r="BQ1366" s="153"/>
      <c r="BR1366" s="153"/>
      <c r="BS1366" s="153"/>
      <c r="BT1366" s="153"/>
      <c r="BU1366" s="153"/>
      <c r="BV1366" s="153"/>
      <c r="BW1366" s="153"/>
      <c r="BX1366" s="153"/>
      <c r="BY1366" s="153"/>
      <c r="BZ1366" s="153"/>
      <c r="CA1366" s="153"/>
      <c r="CB1366" s="153"/>
      <c r="CC1366" s="153"/>
      <c r="CD1366" s="165"/>
      <c r="CE1366" s="165"/>
      <c r="CF1366" s="165"/>
      <c r="CG1366" s="165"/>
      <c r="CH1366" s="165"/>
      <c r="CI1366" s="165"/>
      <c r="CJ1366" s="165"/>
      <c r="CK1366" s="165"/>
      <c r="CL1366" s="165"/>
      <c r="CM1366" s="165"/>
      <c r="CN1366" s="165"/>
      <c r="CO1366" s="165"/>
      <c r="CP1366" s="165"/>
      <c r="CQ1366" s="165"/>
      <c r="CR1366" s="165"/>
      <c r="CS1366" s="165"/>
      <c r="CT1366" s="165"/>
      <c r="CU1366" s="165"/>
      <c r="CV1366" s="165"/>
      <c r="CW1366" s="165"/>
      <c r="CX1366" s="165"/>
      <c r="CY1366" s="165"/>
      <c r="CZ1366" s="165"/>
      <c r="DA1366" s="165"/>
      <c r="DB1366" s="165"/>
      <c r="DC1366" s="165"/>
      <c r="DD1366" s="165"/>
      <c r="DE1366" s="165"/>
      <c r="DF1366" s="165"/>
      <c r="DG1366" s="165"/>
      <c r="DH1366" s="165"/>
      <c r="DI1366" s="165"/>
      <c r="DJ1366" s="165"/>
      <c r="DK1366" s="165"/>
      <c r="DL1366" s="165"/>
      <c r="DM1366" s="165"/>
      <c r="DN1366" s="165"/>
      <c r="DO1366" s="165"/>
      <c r="DP1366" s="165"/>
      <c r="DQ1366" s="165"/>
      <c r="DR1366" s="165"/>
      <c r="DS1366" s="165"/>
      <c r="DT1366" s="165"/>
      <c r="DU1366" s="165"/>
      <c r="DV1366" s="165"/>
      <c r="DW1366" s="165"/>
      <c r="DX1366" s="165"/>
      <c r="DY1366" s="165"/>
      <c r="DZ1366" s="165"/>
      <c r="EA1366" s="165"/>
      <c r="EB1366" s="165"/>
    </row>
    <row r="1367" spans="1:132" s="1" customFormat="1" ht="10.5" customHeight="1" x14ac:dyDescent="0.2">
      <c r="A1367" s="1532"/>
      <c r="B1367" s="1633"/>
      <c r="C1367" s="1403" t="s">
        <v>557</v>
      </c>
      <c r="D1367" s="134" t="s">
        <v>117</v>
      </c>
      <c r="E1367" s="51">
        <f>ROUND((AG1367-AF1367)*$AE1366,2)</f>
        <v>0.05</v>
      </c>
      <c r="F1367" s="51">
        <f t="shared" ref="F1367" si="1575">ROUND((AH1367-AG1367)*$AE1366,2)</f>
        <v>0.05</v>
      </c>
      <c r="G1367" s="51">
        <f t="shared" ref="G1367" si="1576">ROUND((AI1367-AH1367)*$AE1366,2)</f>
        <v>0.05</v>
      </c>
      <c r="H1367" s="290">
        <f t="shared" ref="H1367" si="1577">ROUND((AJ1367-AI1367)*$AE1366,2)</f>
        <v>0.05</v>
      </c>
      <c r="I1367" s="51">
        <f t="shared" ref="I1367" si="1578">ROUND((AK1367-AJ1367)*$AE1366,2)</f>
        <v>0.05</v>
      </c>
      <c r="J1367" s="51">
        <f t="shared" ref="J1367" si="1579">ROUND((AL1367-AK1367)*$AE1366,2)</f>
        <v>0.05</v>
      </c>
      <c r="K1367" s="51">
        <f t="shared" ref="K1367" si="1580">ROUND((AM1367-AL1367)*$AE1366,2)</f>
        <v>0.05</v>
      </c>
      <c r="L1367" s="51">
        <f t="shared" ref="L1367" si="1581">ROUND((AN1367-AM1367)*$AE1366,2)</f>
        <v>0.05</v>
      </c>
      <c r="M1367" s="51">
        <f t="shared" ref="M1367" si="1582">ROUND((AO1367-AN1367)*$AE1366,2)</f>
        <v>0.05</v>
      </c>
      <c r="N1367" s="290">
        <f t="shared" ref="N1367" si="1583">ROUND((AP1367-AO1367)*$AE1366,2)</f>
        <v>0.05</v>
      </c>
      <c r="O1367" s="51">
        <f t="shared" ref="O1367" si="1584">ROUND((AQ1367-AP1367)*$AE1366,2)</f>
        <v>0.05</v>
      </c>
      <c r="P1367" s="51">
        <f t="shared" ref="P1367" si="1585">ROUND((AR1367-AQ1367)*$AE1366,2)</f>
        <v>0.05</v>
      </c>
      <c r="Q1367" s="51">
        <f t="shared" ref="Q1367" si="1586">ROUND((AS1367-AR1367)*$AE1366,2)</f>
        <v>0.05</v>
      </c>
      <c r="R1367" s="51">
        <f t="shared" ref="R1367" si="1587">ROUND((AT1367-AS1367)*$AE1366,2)</f>
        <v>0.05</v>
      </c>
      <c r="S1367" s="51">
        <f t="shared" ref="S1367" si="1588">ROUND((AU1367-AT1367)*$AE1366,2)</f>
        <v>0.05</v>
      </c>
      <c r="T1367" s="51">
        <f t="shared" ref="T1367" si="1589">ROUND((AV1367-AU1367)*$AE1366,2)</f>
        <v>0.05</v>
      </c>
      <c r="U1367" s="51">
        <f t="shared" ref="U1367" si="1590">ROUND((AW1367-AV1367)*$AE1366,2)</f>
        <v>0.05</v>
      </c>
      <c r="V1367" s="51">
        <f t="shared" ref="V1367" si="1591">ROUND((AX1367-AW1367)*$AE1366,2)</f>
        <v>0.05</v>
      </c>
      <c r="W1367" s="51">
        <f t="shared" ref="W1367" si="1592">ROUND((AY1367-AX1367)*$AE1366,2)</f>
        <v>0.05</v>
      </c>
      <c r="X1367" s="51">
        <f t="shared" ref="X1367" si="1593">ROUND((AZ1367-AY1367)*$AE1366,2)</f>
        <v>0.05</v>
      </c>
      <c r="Y1367" s="290">
        <f t="shared" ref="Y1367" si="1594">ROUND((BA1367-AZ1367)*$AE1366,2)</f>
        <v>0.05</v>
      </c>
      <c r="Z1367" s="51">
        <f t="shared" ref="Z1367" si="1595">ROUND((BB1367-BA1367)*$AE1366,2)</f>
        <v>0.05</v>
      </c>
      <c r="AA1367" s="51">
        <f t="shared" ref="AA1367" si="1596">ROUND((BC1367-BB1367)*$AE1366,2)</f>
        <v>0.05</v>
      </c>
      <c r="AB1367" s="52">
        <f t="shared" ref="AB1367" si="1597">ROUND((BD1367-BC1367)*$AE1366,2)</f>
        <v>0.05</v>
      </c>
      <c r="AC1367" s="50"/>
      <c r="AD1367" s="53"/>
      <c r="AE1367" s="456"/>
      <c r="AF1367" s="1058">
        <v>2897.181</v>
      </c>
      <c r="AG1367" s="1058">
        <v>2897.1880000000001</v>
      </c>
      <c r="AH1367" s="1059">
        <v>2897.1947</v>
      </c>
      <c r="AI1367" s="1058">
        <v>2897.2012</v>
      </c>
      <c r="AJ1367" s="1058">
        <v>2897.2078999999999</v>
      </c>
      <c r="AK1367" s="1058">
        <v>2897.2145999999998</v>
      </c>
      <c r="AL1367" s="1058">
        <v>2897.2212</v>
      </c>
      <c r="AM1367" s="1058">
        <v>2897.2278000000001</v>
      </c>
      <c r="AN1367" s="1058">
        <v>2897.2345</v>
      </c>
      <c r="AO1367" s="1058">
        <v>2897.2415000000001</v>
      </c>
      <c r="AP1367" s="1058">
        <v>2897.2487000000001</v>
      </c>
      <c r="AQ1367" s="1058">
        <v>2897.2559000000001</v>
      </c>
      <c r="AR1367" s="1058">
        <v>2897.2631999999999</v>
      </c>
      <c r="AS1367" s="1058">
        <v>2897.2705000000001</v>
      </c>
      <c r="AT1367" s="1058">
        <v>2897.2777000000001</v>
      </c>
      <c r="AU1367" s="1058">
        <v>2897.2846</v>
      </c>
      <c r="AV1367" s="1058">
        <v>2897.2914999999998</v>
      </c>
      <c r="AW1367" s="1058">
        <v>2897.2982999999999</v>
      </c>
      <c r="AX1367" s="1058">
        <v>2897.3051</v>
      </c>
      <c r="AY1367" s="1058">
        <v>2897.3119999999999</v>
      </c>
      <c r="AZ1367" s="1058">
        <v>2897.3189000000002</v>
      </c>
      <c r="BA1367" s="1058">
        <v>2897.3256000000001</v>
      </c>
      <c r="BB1367" s="1058">
        <v>2897.3323999999998</v>
      </c>
      <c r="BC1367" s="1058">
        <v>2897.3391000000001</v>
      </c>
      <c r="BD1367" s="1058">
        <v>2897.3456999999999</v>
      </c>
      <c r="BE1367" s="153"/>
      <c r="BF1367" s="153"/>
      <c r="BG1367" s="153"/>
      <c r="BH1367" s="153"/>
      <c r="BI1367" s="153"/>
      <c r="BJ1367" s="153"/>
      <c r="BK1367" s="153"/>
      <c r="BL1367" s="153"/>
      <c r="BM1367" s="153"/>
      <c r="BN1367" s="153"/>
      <c r="BO1367" s="153"/>
      <c r="BP1367" s="153"/>
      <c r="BQ1367" s="153"/>
      <c r="BR1367" s="153"/>
      <c r="BS1367" s="153"/>
      <c r="BT1367" s="153"/>
      <c r="BU1367" s="153"/>
      <c r="BV1367" s="153"/>
      <c r="BW1367" s="153"/>
      <c r="BX1367" s="153"/>
      <c r="BY1367" s="153"/>
      <c r="BZ1367" s="153"/>
      <c r="CA1367" s="153"/>
      <c r="CB1367" s="153"/>
      <c r="CC1367" s="153"/>
      <c r="CD1367" s="165"/>
      <c r="CE1367" s="165"/>
      <c r="CF1367" s="165"/>
      <c r="CG1367" s="165"/>
      <c r="CH1367" s="165"/>
      <c r="CI1367" s="165"/>
      <c r="CJ1367" s="165"/>
      <c r="CK1367" s="165"/>
      <c r="CL1367" s="165"/>
      <c r="CM1367" s="165"/>
      <c r="CN1367" s="165"/>
      <c r="CO1367" s="165"/>
      <c r="CP1367" s="165"/>
      <c r="CQ1367" s="165"/>
      <c r="CR1367" s="165"/>
      <c r="CS1367" s="165"/>
      <c r="CT1367" s="165"/>
      <c r="CU1367" s="165"/>
      <c r="CV1367" s="165"/>
      <c r="CW1367" s="165"/>
      <c r="CX1367" s="165"/>
      <c r="CY1367" s="165"/>
      <c r="CZ1367" s="165"/>
      <c r="DA1367" s="165"/>
      <c r="DB1367" s="165"/>
      <c r="DC1367" s="165"/>
      <c r="DD1367" s="165"/>
      <c r="DE1367" s="165"/>
      <c r="DF1367" s="165"/>
      <c r="DG1367" s="165"/>
      <c r="DH1367" s="165"/>
      <c r="DI1367" s="165"/>
      <c r="DJ1367" s="165"/>
      <c r="DK1367" s="165"/>
      <c r="DL1367" s="165"/>
      <c r="DM1367" s="165"/>
      <c r="DN1367" s="165"/>
      <c r="DO1367" s="165"/>
      <c r="DP1367" s="165"/>
      <c r="DQ1367" s="165"/>
      <c r="DR1367" s="165"/>
      <c r="DS1367" s="165"/>
      <c r="DT1367" s="165"/>
      <c r="DU1367" s="165"/>
      <c r="DV1367" s="165"/>
      <c r="DW1367" s="165"/>
      <c r="DX1367" s="165"/>
      <c r="DY1367" s="165"/>
      <c r="DZ1367" s="165"/>
      <c r="EA1367" s="165"/>
      <c r="EB1367" s="165"/>
    </row>
    <row r="1368" spans="1:132" s="1" customFormat="1" ht="10.5" customHeight="1" thickBot="1" x14ac:dyDescent="0.25">
      <c r="A1368" s="1533"/>
      <c r="B1368" s="1637"/>
      <c r="C1368" s="274"/>
      <c r="D1368" s="239" t="s">
        <v>41</v>
      </c>
      <c r="E1368" s="84">
        <f t="shared" ref="E1368:AB1368" si="1598">E1367/E1366</f>
        <v>0.83333333333333337</v>
      </c>
      <c r="F1368" s="84">
        <f t="shared" si="1598"/>
        <v>0.83333333333333337</v>
      </c>
      <c r="G1368" s="84">
        <f t="shared" si="1598"/>
        <v>0.83333333333333337</v>
      </c>
      <c r="H1368" s="298">
        <f t="shared" si="1598"/>
        <v>0.83333333333333337</v>
      </c>
      <c r="I1368" s="84">
        <f t="shared" si="1598"/>
        <v>0.83333333333333337</v>
      </c>
      <c r="J1368" s="84">
        <f t="shared" si="1598"/>
        <v>0.83333333333333337</v>
      </c>
      <c r="K1368" s="84">
        <f t="shared" si="1598"/>
        <v>0.83333333333333337</v>
      </c>
      <c r="L1368" s="84">
        <f t="shared" si="1598"/>
        <v>0.7142857142857143</v>
      </c>
      <c r="M1368" s="84">
        <f t="shared" si="1598"/>
        <v>0.83333333333333337</v>
      </c>
      <c r="N1368" s="298">
        <f t="shared" si="1598"/>
        <v>0.7142857142857143</v>
      </c>
      <c r="O1368" s="84">
        <f t="shared" si="1598"/>
        <v>0.7142857142857143</v>
      </c>
      <c r="P1368" s="84">
        <f t="shared" si="1598"/>
        <v>0.7142857142857143</v>
      </c>
      <c r="Q1368" s="84">
        <f t="shared" si="1598"/>
        <v>0.7142857142857143</v>
      </c>
      <c r="R1368" s="84">
        <f t="shared" si="1598"/>
        <v>0.7142857142857143</v>
      </c>
      <c r="S1368" s="84">
        <f t="shared" si="1598"/>
        <v>0.7142857142857143</v>
      </c>
      <c r="T1368" s="84">
        <f t="shared" si="1598"/>
        <v>0.7142857142857143</v>
      </c>
      <c r="U1368" s="84">
        <f t="shared" si="1598"/>
        <v>0.7142857142857143</v>
      </c>
      <c r="V1368" s="84">
        <f t="shared" si="1598"/>
        <v>0.7142857142857143</v>
      </c>
      <c r="W1368" s="84">
        <f t="shared" si="1598"/>
        <v>0.7142857142857143</v>
      </c>
      <c r="X1368" s="84">
        <f t="shared" si="1598"/>
        <v>0.7142857142857143</v>
      </c>
      <c r="Y1368" s="298">
        <f t="shared" si="1598"/>
        <v>0.7142857142857143</v>
      </c>
      <c r="Z1368" s="84">
        <f t="shared" si="1598"/>
        <v>0.83333333333333337</v>
      </c>
      <c r="AA1368" s="84">
        <f t="shared" si="1598"/>
        <v>0.83333333333333337</v>
      </c>
      <c r="AB1368" s="85">
        <f t="shared" si="1598"/>
        <v>0.83333333333333337</v>
      </c>
      <c r="AC1368" s="50"/>
      <c r="AD1368" s="53"/>
      <c r="AE1368" s="456"/>
      <c r="AF1368" s="264"/>
      <c r="AG1368" s="264"/>
      <c r="AH1368" s="264"/>
      <c r="AI1368" s="264"/>
      <c r="AJ1368" s="264"/>
      <c r="AK1368" s="264"/>
      <c r="AL1368" s="264"/>
      <c r="AM1368" s="264"/>
      <c r="AN1368" s="264"/>
      <c r="AO1368" s="264"/>
      <c r="AP1368" s="264"/>
      <c r="AQ1368" s="264"/>
      <c r="AR1368" s="264"/>
      <c r="AS1368" s="264"/>
      <c r="AT1368" s="264"/>
      <c r="AU1368" s="264"/>
      <c r="AV1368" s="264"/>
      <c r="AW1368" s="264"/>
      <c r="AX1368" s="264"/>
      <c r="AY1368" s="264"/>
      <c r="AZ1368" s="264"/>
      <c r="BA1368" s="264"/>
      <c r="BB1368" s="264"/>
      <c r="BC1368" s="264"/>
      <c r="BD1368" s="264"/>
      <c r="BE1368" s="153"/>
      <c r="BF1368" s="153"/>
      <c r="BG1368" s="153"/>
      <c r="BH1368" s="153"/>
      <c r="BI1368" s="153"/>
      <c r="BJ1368" s="153"/>
      <c r="BK1368" s="153"/>
      <c r="BL1368" s="153"/>
      <c r="BM1368" s="153"/>
      <c r="BN1368" s="153"/>
      <c r="BO1368" s="153"/>
      <c r="BP1368" s="153"/>
      <c r="BQ1368" s="153"/>
      <c r="BR1368" s="153"/>
      <c r="BS1368" s="153"/>
      <c r="BT1368" s="153"/>
      <c r="BU1368" s="153"/>
      <c r="BV1368" s="153"/>
      <c r="BW1368" s="153"/>
      <c r="BX1368" s="153"/>
      <c r="BY1368" s="153"/>
      <c r="BZ1368" s="153"/>
      <c r="CA1368" s="153"/>
      <c r="CB1368" s="153"/>
      <c r="CC1368" s="153"/>
      <c r="CD1368" s="165"/>
      <c r="CE1368" s="165"/>
      <c r="CF1368" s="165"/>
      <c r="CG1368" s="165"/>
      <c r="CH1368" s="165"/>
      <c r="CI1368" s="165"/>
      <c r="CJ1368" s="165"/>
      <c r="CK1368" s="165"/>
      <c r="CL1368" s="165"/>
      <c r="CM1368" s="165"/>
      <c r="CN1368" s="165"/>
      <c r="CO1368" s="165"/>
      <c r="CP1368" s="165"/>
      <c r="CQ1368" s="165"/>
      <c r="CR1368" s="165"/>
      <c r="CS1368" s="165"/>
      <c r="CT1368" s="165"/>
      <c r="CU1368" s="165"/>
      <c r="CV1368" s="165"/>
      <c r="CW1368" s="165"/>
      <c r="CX1368" s="165"/>
      <c r="CY1368" s="165"/>
      <c r="CZ1368" s="165"/>
      <c r="DA1368" s="165"/>
      <c r="DB1368" s="165"/>
      <c r="DC1368" s="165"/>
      <c r="DD1368" s="165"/>
      <c r="DE1368" s="165"/>
      <c r="DF1368" s="165"/>
      <c r="DG1368" s="165"/>
      <c r="DH1368" s="165"/>
      <c r="DI1368" s="165"/>
      <c r="DJ1368" s="165"/>
      <c r="DK1368" s="165"/>
      <c r="DL1368" s="165"/>
      <c r="DM1368" s="165"/>
      <c r="DN1368" s="165"/>
      <c r="DO1368" s="165"/>
      <c r="DP1368" s="165"/>
      <c r="DQ1368" s="165"/>
      <c r="DR1368" s="165"/>
      <c r="DS1368" s="165"/>
      <c r="DT1368" s="165"/>
      <c r="DU1368" s="165"/>
      <c r="DV1368" s="165"/>
      <c r="DW1368" s="165"/>
      <c r="DX1368" s="165"/>
      <c r="DY1368" s="165"/>
      <c r="DZ1368" s="165"/>
      <c r="EA1368" s="165"/>
      <c r="EB1368" s="165"/>
    </row>
    <row r="1369" spans="1:132" s="1" customFormat="1" ht="10.5" customHeight="1" x14ac:dyDescent="0.2">
      <c r="A1369" s="1587" t="s">
        <v>16</v>
      </c>
      <c r="B1369" s="1634" t="s">
        <v>714</v>
      </c>
      <c r="C1369" s="1119"/>
      <c r="D1369" s="1203"/>
      <c r="E1369" s="79"/>
      <c r="F1369" s="79"/>
      <c r="G1369" s="79"/>
      <c r="H1369" s="296"/>
      <c r="I1369" s="79"/>
      <c r="J1369" s="79"/>
      <c r="K1369" s="79"/>
      <c r="L1369" s="79"/>
      <c r="M1369" s="79"/>
      <c r="N1369" s="296"/>
      <c r="O1369" s="79"/>
      <c r="P1369" s="79"/>
      <c r="Q1369" s="79"/>
      <c r="R1369" s="79"/>
      <c r="S1369" s="79"/>
      <c r="T1369" s="79"/>
      <c r="U1369" s="79"/>
      <c r="V1369" s="79"/>
      <c r="W1369" s="79"/>
      <c r="X1369" s="79"/>
      <c r="Y1369" s="296"/>
      <c r="Z1369" s="79"/>
      <c r="AA1369" s="79"/>
      <c r="AB1369" s="80"/>
      <c r="AC1369" s="50"/>
      <c r="AD1369" s="53"/>
      <c r="AE1369" s="456"/>
      <c r="AF1369" s="259"/>
      <c r="AG1369" s="264"/>
      <c r="AH1369" s="264"/>
      <c r="AI1369" s="264"/>
      <c r="AJ1369" s="264"/>
      <c r="AK1369" s="264"/>
      <c r="AL1369" s="264"/>
      <c r="AM1369" s="264"/>
      <c r="AN1369" s="264"/>
      <c r="AO1369" s="264"/>
      <c r="AP1369" s="264"/>
      <c r="AQ1369" s="264"/>
      <c r="AR1369" s="264"/>
      <c r="AS1369" s="264"/>
      <c r="AT1369" s="264"/>
      <c r="AU1369" s="264"/>
      <c r="AV1369" s="264"/>
      <c r="AW1369" s="264"/>
      <c r="AX1369" s="264"/>
      <c r="AY1369" s="264"/>
      <c r="AZ1369" s="264"/>
      <c r="BA1369" s="264"/>
      <c r="BB1369" s="264"/>
      <c r="BC1369" s="264"/>
      <c r="BD1369" s="264"/>
      <c r="BE1369" s="165"/>
      <c r="BF1369" s="165"/>
      <c r="BG1369" s="165"/>
      <c r="BH1369" s="165"/>
      <c r="BI1369" s="165"/>
      <c r="BJ1369" s="165"/>
      <c r="BK1369" s="165"/>
      <c r="BL1369" s="165"/>
      <c r="BM1369" s="165"/>
      <c r="BN1369" s="165"/>
      <c r="BO1369" s="165"/>
      <c r="BP1369" s="165"/>
      <c r="BQ1369" s="165"/>
      <c r="BR1369" s="165"/>
      <c r="BS1369" s="165"/>
      <c r="BT1369" s="165"/>
      <c r="BU1369" s="165"/>
      <c r="BV1369" s="165"/>
      <c r="BW1369" s="165"/>
      <c r="BX1369" s="165"/>
      <c r="BY1369" s="165"/>
      <c r="BZ1369" s="165"/>
      <c r="CA1369" s="165"/>
      <c r="CB1369" s="165"/>
      <c r="CC1369" s="165"/>
      <c r="CD1369" s="165"/>
      <c r="CE1369" s="165"/>
      <c r="CF1369" s="165"/>
      <c r="CG1369" s="165"/>
      <c r="CH1369" s="165"/>
      <c r="CI1369" s="165"/>
      <c r="CJ1369" s="165"/>
      <c r="CK1369" s="165"/>
      <c r="CL1369" s="165"/>
      <c r="CM1369" s="165"/>
      <c r="CN1369" s="165"/>
      <c r="CO1369" s="165"/>
      <c r="CP1369" s="165"/>
      <c r="CQ1369" s="165"/>
      <c r="CR1369" s="165"/>
      <c r="CS1369" s="165"/>
      <c r="CT1369" s="165"/>
      <c r="CU1369" s="165"/>
      <c r="CV1369" s="165"/>
      <c r="CW1369" s="165"/>
      <c r="CX1369" s="165"/>
      <c r="CY1369" s="165"/>
      <c r="CZ1369" s="165"/>
      <c r="DA1369" s="165"/>
      <c r="DB1369" s="165"/>
      <c r="DC1369" s="165"/>
      <c r="DD1369" s="165"/>
      <c r="DE1369" s="165"/>
      <c r="DF1369" s="165"/>
      <c r="DG1369" s="165"/>
      <c r="DH1369" s="165"/>
      <c r="DI1369" s="165"/>
      <c r="DJ1369" s="165"/>
      <c r="DK1369" s="165"/>
      <c r="DL1369" s="165"/>
      <c r="DM1369" s="165"/>
      <c r="DN1369" s="165"/>
      <c r="DO1369" s="165"/>
      <c r="DP1369" s="165"/>
      <c r="DQ1369" s="165"/>
      <c r="DR1369" s="165"/>
      <c r="DS1369" s="165"/>
      <c r="DT1369" s="165"/>
      <c r="DU1369" s="165"/>
      <c r="DV1369" s="165"/>
      <c r="DW1369" s="165"/>
      <c r="DX1369" s="165"/>
      <c r="DY1369" s="165"/>
      <c r="DZ1369" s="165"/>
      <c r="EA1369" s="165"/>
      <c r="EB1369" s="165"/>
    </row>
    <row r="1370" spans="1:132" s="2" customFormat="1" ht="10.5" customHeight="1" x14ac:dyDescent="0.2">
      <c r="A1370" s="1588"/>
      <c r="B1370" s="1629"/>
      <c r="C1370" s="1407" t="s">
        <v>129</v>
      </c>
      <c r="D1370" s="134" t="s">
        <v>33</v>
      </c>
      <c r="E1370" s="47">
        <f>ROUND(SQRT(E1371^2+E1372^2)*1000/(1.73*E$1296),0)</f>
        <v>15</v>
      </c>
      <c r="F1370" s="180">
        <f t="shared" ref="F1370:AB1370" si="1599">ROUND(SQRT(F1371^2+F1372^2)*1000/(1.73*F$1296),0)</f>
        <v>10</v>
      </c>
      <c r="G1370" s="180">
        <f t="shared" si="1599"/>
        <v>11</v>
      </c>
      <c r="H1370" s="319">
        <f t="shared" si="1599"/>
        <v>14</v>
      </c>
      <c r="I1370" s="180">
        <f t="shared" si="1599"/>
        <v>22</v>
      </c>
      <c r="J1370" s="180">
        <f t="shared" si="1599"/>
        <v>18</v>
      </c>
      <c r="K1370" s="180">
        <f t="shared" si="1599"/>
        <v>17</v>
      </c>
      <c r="L1370" s="180">
        <f t="shared" si="1599"/>
        <v>18</v>
      </c>
      <c r="M1370" s="180">
        <f t="shared" si="1599"/>
        <v>22</v>
      </c>
      <c r="N1370" s="319">
        <f t="shared" si="1599"/>
        <v>18</v>
      </c>
      <c r="O1370" s="180">
        <f t="shared" si="1599"/>
        <v>20</v>
      </c>
      <c r="P1370" s="180">
        <f t="shared" si="1599"/>
        <v>21</v>
      </c>
      <c r="Q1370" s="180">
        <f t="shared" si="1599"/>
        <v>16</v>
      </c>
      <c r="R1370" s="180">
        <f t="shared" si="1599"/>
        <v>15</v>
      </c>
      <c r="S1370" s="180">
        <f t="shared" si="1599"/>
        <v>13</v>
      </c>
      <c r="T1370" s="180">
        <f t="shared" si="1599"/>
        <v>17</v>
      </c>
      <c r="U1370" s="180">
        <f t="shared" si="1599"/>
        <v>20</v>
      </c>
      <c r="V1370" s="180">
        <f t="shared" si="1599"/>
        <v>18</v>
      </c>
      <c r="W1370" s="180">
        <f t="shared" si="1599"/>
        <v>22</v>
      </c>
      <c r="X1370" s="180">
        <f t="shared" si="1599"/>
        <v>26</v>
      </c>
      <c r="Y1370" s="319">
        <f t="shared" si="1599"/>
        <v>22</v>
      </c>
      <c r="Z1370" s="180">
        <f t="shared" si="1599"/>
        <v>21</v>
      </c>
      <c r="AA1370" s="180">
        <f t="shared" si="1599"/>
        <v>22</v>
      </c>
      <c r="AB1370" s="861">
        <f t="shared" si="1599"/>
        <v>22</v>
      </c>
      <c r="AC1370" s="165"/>
      <c r="AD1370" s="165"/>
      <c r="AE1370" s="165"/>
      <c r="AF1370" s="260"/>
      <c r="AG1370" s="260"/>
      <c r="AH1370" s="260"/>
      <c r="AI1370" s="260"/>
      <c r="AJ1370" s="260"/>
      <c r="AK1370" s="260"/>
      <c r="AL1370" s="260"/>
      <c r="AM1370" s="260"/>
      <c r="AN1370" s="260"/>
      <c r="AO1370" s="260"/>
      <c r="AP1370" s="260"/>
      <c r="AQ1370" s="260"/>
      <c r="AR1370" s="260"/>
      <c r="AS1370" s="260"/>
      <c r="AT1370" s="260"/>
      <c r="AU1370" s="260"/>
      <c r="AV1370" s="260"/>
      <c r="AW1370" s="260"/>
      <c r="AX1370" s="260"/>
      <c r="AY1370" s="260"/>
      <c r="AZ1370" s="260"/>
      <c r="BA1370" s="260"/>
      <c r="BB1370" s="260"/>
      <c r="BC1370" s="260"/>
      <c r="BD1370" s="260"/>
      <c r="BE1370" s="165"/>
      <c r="BF1370" s="165"/>
      <c r="BG1370" s="165"/>
      <c r="BH1370" s="165"/>
      <c r="BI1370" s="165"/>
      <c r="BJ1370" s="165"/>
      <c r="BK1370" s="165"/>
      <c r="BL1370" s="165"/>
      <c r="BM1370" s="165"/>
      <c r="BN1370" s="165"/>
      <c r="BO1370" s="165"/>
      <c r="BP1370" s="165"/>
      <c r="BQ1370" s="165"/>
      <c r="BR1370" s="165"/>
      <c r="BS1370" s="165"/>
      <c r="BT1370" s="165"/>
      <c r="BU1370" s="165"/>
      <c r="BV1370" s="165"/>
      <c r="BW1370" s="165"/>
      <c r="BX1370" s="165"/>
      <c r="BY1370" s="165"/>
      <c r="BZ1370" s="165"/>
      <c r="CA1370" s="165"/>
      <c r="CB1370" s="165"/>
      <c r="CC1370" s="165"/>
      <c r="CD1370" s="165"/>
      <c r="CE1370" s="165"/>
      <c r="CF1370" s="165"/>
      <c r="CG1370" s="165"/>
      <c r="CH1370" s="165"/>
      <c r="CI1370" s="165"/>
      <c r="CJ1370" s="165"/>
      <c r="CK1370" s="165"/>
      <c r="CL1370" s="165"/>
      <c r="CM1370" s="165"/>
      <c r="CN1370" s="165"/>
      <c r="CO1370" s="165"/>
      <c r="CP1370" s="165"/>
      <c r="CQ1370" s="165"/>
      <c r="CR1370" s="165"/>
      <c r="CS1370" s="165"/>
      <c r="CT1370" s="165"/>
      <c r="CU1370" s="165"/>
      <c r="CV1370" s="165"/>
      <c r="CW1370" s="165"/>
      <c r="CX1370" s="165"/>
      <c r="CY1370" s="165"/>
      <c r="CZ1370" s="165"/>
      <c r="DA1370" s="165"/>
      <c r="DB1370" s="165"/>
      <c r="DC1370" s="165"/>
      <c r="DD1370" s="165"/>
      <c r="DE1370" s="165"/>
      <c r="DF1370" s="165"/>
      <c r="DG1370" s="165"/>
      <c r="DH1370" s="165"/>
      <c r="DI1370" s="165"/>
      <c r="DJ1370" s="165"/>
      <c r="DK1370" s="165"/>
      <c r="DL1370" s="165"/>
      <c r="DM1370" s="165"/>
      <c r="DN1370" s="165"/>
      <c r="DO1370" s="165"/>
      <c r="DP1370" s="165"/>
      <c r="DQ1370" s="165"/>
      <c r="DR1370" s="165"/>
      <c r="DS1370" s="165"/>
      <c r="DT1370" s="165"/>
      <c r="DU1370" s="114"/>
      <c r="DV1370" s="114"/>
      <c r="DW1370" s="114"/>
      <c r="DX1370" s="114"/>
      <c r="DY1370" s="114"/>
      <c r="DZ1370" s="114"/>
      <c r="EA1370" s="114"/>
      <c r="EB1370" s="114"/>
    </row>
    <row r="1371" spans="1:132" s="1" customFormat="1" ht="10.5" customHeight="1" x14ac:dyDescent="0.2">
      <c r="A1371" s="1588"/>
      <c r="B1371" s="1629"/>
      <c r="C1371" s="1403" t="s">
        <v>557</v>
      </c>
      <c r="D1371" s="134" t="s">
        <v>116</v>
      </c>
      <c r="E1371" s="51">
        <f>ROUND((AG1371-AF1371)*$AE1371,2)</f>
        <v>0.14000000000000001</v>
      </c>
      <c r="F1371" s="51">
        <f t="shared" ref="F1371" si="1600">ROUND((AH1371-AG1371)*$AE1371,2)</f>
        <v>0.09</v>
      </c>
      <c r="G1371" s="51">
        <f t="shared" ref="G1371" si="1601">ROUND((AI1371-AH1371)*$AE1371,2)</f>
        <v>0.1</v>
      </c>
      <c r="H1371" s="290">
        <f t="shared" ref="H1371" si="1602">ROUND((AJ1371-AI1371)*$AE1371,2)</f>
        <v>0.13</v>
      </c>
      <c r="I1371" s="51">
        <f t="shared" ref="I1371" si="1603">ROUND((AK1371-AJ1371)*$AE1371,2)</f>
        <v>0.22</v>
      </c>
      <c r="J1371" s="51">
        <f t="shared" ref="J1371" si="1604">ROUND((AL1371-AK1371)*$AE1371,2)</f>
        <v>0.18</v>
      </c>
      <c r="K1371" s="51">
        <f t="shared" ref="K1371" si="1605">ROUND((AM1371-AL1371)*$AE1371,2)</f>
        <v>0.17</v>
      </c>
      <c r="L1371" s="51">
        <f t="shared" ref="L1371" si="1606">ROUND((AN1371-AM1371)*$AE1371,2)</f>
        <v>0.18</v>
      </c>
      <c r="M1371" s="51">
        <f t="shared" ref="M1371" si="1607">ROUND((AO1371-AN1371)*$AE1371,2)</f>
        <v>0.22</v>
      </c>
      <c r="N1371" s="290">
        <f t="shared" ref="N1371" si="1608">ROUND((AP1371-AO1371)*$AE1371,2)</f>
        <v>0.18</v>
      </c>
      <c r="O1371" s="51">
        <f t="shared" ref="O1371" si="1609">ROUND((AQ1371-AP1371)*$AE1371,2)</f>
        <v>0.19</v>
      </c>
      <c r="P1371" s="51">
        <f t="shared" ref="P1371" si="1610">ROUND((AR1371-AQ1371)*$AE1371,2)</f>
        <v>0.21</v>
      </c>
      <c r="Q1371" s="51">
        <f t="shared" ref="Q1371" si="1611">ROUND((AS1371-AR1371)*$AE1371,2)</f>
        <v>0.16</v>
      </c>
      <c r="R1371" s="51">
        <f t="shared" ref="R1371" si="1612">ROUND((AT1371-AS1371)*$AE1371,2)</f>
        <v>0.13</v>
      </c>
      <c r="S1371" s="51">
        <f t="shared" ref="S1371" si="1613">ROUND((AU1371-AT1371)*$AE1371,2)</f>
        <v>0.12</v>
      </c>
      <c r="T1371" s="51">
        <f t="shared" ref="T1371" si="1614">ROUND((AV1371-AU1371)*$AE1371,2)</f>
        <v>0.16</v>
      </c>
      <c r="U1371" s="51">
        <f t="shared" ref="U1371" si="1615">ROUND((AW1371-AV1371)*$AE1371,2)</f>
        <v>0.2</v>
      </c>
      <c r="V1371" s="51">
        <f t="shared" ref="V1371" si="1616">ROUND((AX1371-AW1371)*$AE1371,2)</f>
        <v>0.17</v>
      </c>
      <c r="W1371" s="51">
        <f t="shared" ref="W1371" si="1617">ROUND((AY1371-AX1371)*$AE1371,2)</f>
        <v>0.22</v>
      </c>
      <c r="X1371" s="51">
        <f t="shared" ref="X1371" si="1618">ROUND((AZ1371-AY1371)*$AE1371,2)</f>
        <v>0.27</v>
      </c>
      <c r="Y1371" s="290">
        <f t="shared" ref="Y1371" si="1619">ROUND((BA1371-AZ1371)*$AE1371,2)</f>
        <v>0.22</v>
      </c>
      <c r="Z1371" s="51">
        <f t="shared" ref="Z1371" si="1620">ROUND((BB1371-BA1371)*$AE1371,2)</f>
        <v>0.21</v>
      </c>
      <c r="AA1371" s="51">
        <f t="shared" ref="AA1371" si="1621">ROUND((BC1371-BB1371)*$AE1371,2)</f>
        <v>0.23</v>
      </c>
      <c r="AB1371" s="52">
        <f t="shared" ref="AB1371" si="1622">ROUND((BD1371-BC1371)*$AE1371,2)</f>
        <v>0.23</v>
      </c>
      <c r="AC1371" s="50">
        <f>(BD1371-AF1371)*AE1371</f>
        <v>4.3300800000000894</v>
      </c>
      <c r="AD1371" s="53">
        <f>(BD1372-AF1372)*AE1371</f>
        <v>1.8543599999994513</v>
      </c>
      <c r="AE1371" s="456">
        <v>3.6</v>
      </c>
      <c r="AF1371" s="1058">
        <v>1997.5655999999999</v>
      </c>
      <c r="AG1371" s="1058">
        <v>1997.6032</v>
      </c>
      <c r="AH1371" s="1059">
        <v>1997.6288999999999</v>
      </c>
      <c r="AI1371" s="1058">
        <v>1997.6556</v>
      </c>
      <c r="AJ1371" s="1058">
        <v>1997.6913999999999</v>
      </c>
      <c r="AK1371" s="1058">
        <v>1997.7515000000001</v>
      </c>
      <c r="AL1371" s="1058">
        <v>1997.8012000000001</v>
      </c>
      <c r="AM1371" s="1058">
        <v>1997.8475000000001</v>
      </c>
      <c r="AN1371" s="1058">
        <v>1997.8987</v>
      </c>
      <c r="AO1371" s="1058">
        <v>1997.9591</v>
      </c>
      <c r="AP1371" s="1058">
        <v>1998.0101</v>
      </c>
      <c r="AQ1371" s="1058">
        <v>1998.0634</v>
      </c>
      <c r="AR1371" s="1058">
        <v>1998.1211000000001</v>
      </c>
      <c r="AS1371" s="1058">
        <v>1998.1657</v>
      </c>
      <c r="AT1371" s="1058">
        <v>1998.2029</v>
      </c>
      <c r="AU1371" s="1058">
        <v>1998.2351000000001</v>
      </c>
      <c r="AV1371" s="1058">
        <v>1998.2782</v>
      </c>
      <c r="AW1371" s="1058">
        <v>1998.3345999999999</v>
      </c>
      <c r="AX1371" s="1058">
        <v>1998.3831</v>
      </c>
      <c r="AY1371" s="1058">
        <v>1998.4449999999999</v>
      </c>
      <c r="AZ1371" s="1058">
        <v>1998.5207</v>
      </c>
      <c r="BA1371" s="1058">
        <v>1998.5815</v>
      </c>
      <c r="BB1371" s="1058">
        <v>1998.6401000000001</v>
      </c>
      <c r="BC1371" s="1058">
        <v>1998.7046</v>
      </c>
      <c r="BD1371" s="1058">
        <v>1998.7683999999999</v>
      </c>
      <c r="BE1371" s="165"/>
      <c r="BF1371" s="165"/>
      <c r="BG1371" s="165"/>
      <c r="BH1371" s="165"/>
      <c r="BI1371" s="165"/>
      <c r="BJ1371" s="165"/>
      <c r="BK1371" s="165"/>
      <c r="BL1371" s="165"/>
      <c r="BM1371" s="165"/>
      <c r="BN1371" s="165"/>
      <c r="BO1371" s="165"/>
      <c r="BP1371" s="165"/>
      <c r="BQ1371" s="165"/>
      <c r="BR1371" s="165"/>
      <c r="BS1371" s="165"/>
      <c r="BT1371" s="165"/>
      <c r="BU1371" s="165"/>
      <c r="BV1371" s="165"/>
      <c r="BW1371" s="165"/>
      <c r="BX1371" s="165"/>
      <c r="BY1371" s="165"/>
      <c r="BZ1371" s="165"/>
      <c r="CA1371" s="165"/>
      <c r="CB1371" s="165"/>
      <c r="CC1371" s="165"/>
      <c r="CD1371" s="165"/>
      <c r="CE1371" s="165"/>
      <c r="CF1371" s="165"/>
      <c r="CG1371" s="165"/>
      <c r="CH1371" s="165"/>
      <c r="CI1371" s="165"/>
      <c r="CJ1371" s="165"/>
      <c r="CK1371" s="165"/>
      <c r="CL1371" s="165"/>
      <c r="CM1371" s="165"/>
      <c r="CN1371" s="165"/>
      <c r="CO1371" s="165"/>
      <c r="CP1371" s="165"/>
      <c r="CQ1371" s="165"/>
      <c r="CR1371" s="165"/>
      <c r="CS1371" s="165"/>
      <c r="CT1371" s="165"/>
      <c r="CU1371" s="165"/>
      <c r="CV1371" s="165"/>
      <c r="CW1371" s="165"/>
      <c r="CX1371" s="165"/>
      <c r="CY1371" s="165"/>
      <c r="CZ1371" s="165"/>
      <c r="DA1371" s="165"/>
      <c r="DB1371" s="165"/>
      <c r="DC1371" s="165"/>
      <c r="DD1371" s="165"/>
      <c r="DE1371" s="165"/>
      <c r="DF1371" s="165"/>
      <c r="DG1371" s="165"/>
      <c r="DH1371" s="165"/>
      <c r="DI1371" s="165"/>
      <c r="DJ1371" s="165"/>
      <c r="DK1371" s="165"/>
      <c r="DL1371" s="165"/>
      <c r="DM1371" s="165"/>
      <c r="DN1371" s="165"/>
      <c r="DO1371" s="165"/>
      <c r="DP1371" s="165"/>
      <c r="DQ1371" s="165"/>
      <c r="DR1371" s="165"/>
      <c r="DS1371" s="165"/>
      <c r="DT1371" s="165"/>
      <c r="DU1371" s="165"/>
      <c r="DV1371" s="165"/>
      <c r="DW1371" s="165"/>
      <c r="DX1371" s="165"/>
      <c r="DY1371" s="165"/>
      <c r="DZ1371" s="165"/>
      <c r="EA1371" s="165"/>
      <c r="EB1371" s="165"/>
    </row>
    <row r="1372" spans="1:132" s="1" customFormat="1" ht="10.5" customHeight="1" x14ac:dyDescent="0.2">
      <c r="A1372" s="1588"/>
      <c r="B1372" s="1629"/>
      <c r="C1372" s="1403" t="s">
        <v>557</v>
      </c>
      <c r="D1372" s="134" t="s">
        <v>117</v>
      </c>
      <c r="E1372" s="51">
        <f>ROUND((AG1372-AF1372)*$AE1371,2)</f>
        <v>7.0000000000000007E-2</v>
      </c>
      <c r="F1372" s="51">
        <f t="shared" ref="F1372" si="1623">ROUND((AH1372-AG1372)*$AE1371,2)</f>
        <v>0.06</v>
      </c>
      <c r="G1372" s="51">
        <f t="shared" ref="G1372" si="1624">ROUND((AI1372-AH1372)*$AE1371,2)</f>
        <v>0.06</v>
      </c>
      <c r="H1372" s="290">
        <f t="shared" ref="H1372" si="1625">ROUND((AJ1372-AI1372)*$AE1371,2)</f>
        <v>7.0000000000000007E-2</v>
      </c>
      <c r="I1372" s="51">
        <f t="shared" ref="I1372" si="1626">ROUND((AK1372-AJ1372)*$AE1371,2)</f>
        <v>0.08</v>
      </c>
      <c r="J1372" s="51">
        <f t="shared" ref="J1372" si="1627">ROUND((AL1372-AK1372)*$AE1371,2)</f>
        <v>7.0000000000000007E-2</v>
      </c>
      <c r="K1372" s="51">
        <f t="shared" ref="K1372" si="1628">ROUND((AM1372-AL1372)*$AE1371,2)</f>
        <v>7.0000000000000007E-2</v>
      </c>
      <c r="L1372" s="51">
        <f t="shared" ref="L1372" si="1629">ROUND((AN1372-AM1372)*$AE1371,2)</f>
        <v>7.0000000000000007E-2</v>
      </c>
      <c r="M1372" s="51">
        <f t="shared" ref="M1372" si="1630">ROUND((AO1372-AN1372)*$AE1371,2)</f>
        <v>0.09</v>
      </c>
      <c r="N1372" s="290">
        <f t="shared" ref="N1372" si="1631">ROUND((AP1372-AO1372)*$AE1371,2)</f>
        <v>0.09</v>
      </c>
      <c r="O1372" s="51">
        <f t="shared" ref="O1372" si="1632">ROUND((AQ1372-AP1372)*$AE1371,2)</f>
        <v>0.1</v>
      </c>
      <c r="P1372" s="51">
        <f t="shared" ref="P1372" si="1633">ROUND((AR1372-AQ1372)*$AE1371,2)</f>
        <v>0.1</v>
      </c>
      <c r="Q1372" s="51">
        <f t="shared" ref="Q1372" si="1634">ROUND((AS1372-AR1372)*$AE1371,2)</f>
        <v>0.08</v>
      </c>
      <c r="R1372" s="51">
        <f t="shared" ref="R1372" si="1635">ROUND((AT1372-AS1372)*$AE1371,2)</f>
        <v>0.09</v>
      </c>
      <c r="S1372" s="51">
        <f t="shared" ref="S1372" si="1636">ROUND((AU1372-AT1372)*$AE1371,2)</f>
        <v>0.08</v>
      </c>
      <c r="T1372" s="51">
        <f t="shared" ref="T1372" si="1637">ROUND((AV1372-AU1372)*$AE1371,2)</f>
        <v>0.08</v>
      </c>
      <c r="U1372" s="51">
        <f t="shared" ref="U1372" si="1638">ROUND((AW1372-AV1372)*$AE1371,2)</f>
        <v>0.08</v>
      </c>
      <c r="V1372" s="51">
        <f t="shared" ref="V1372" si="1639">ROUND((AX1372-AW1372)*$AE1371,2)</f>
        <v>0.08</v>
      </c>
      <c r="W1372" s="51">
        <f t="shared" ref="W1372" si="1640">ROUND((AY1372-AX1372)*$AE1371,2)</f>
        <v>7.0000000000000007E-2</v>
      </c>
      <c r="X1372" s="51">
        <f t="shared" ref="X1372" si="1641">ROUND((AZ1372-AY1372)*$AE1371,2)</f>
        <v>0.08</v>
      </c>
      <c r="Y1372" s="290">
        <f t="shared" ref="Y1372" si="1642">ROUND((BA1372-AZ1372)*$AE1371,2)</f>
        <v>7.0000000000000007E-2</v>
      </c>
      <c r="Z1372" s="51">
        <f t="shared" ref="Z1372" si="1643">ROUND((BB1372-BA1372)*$AE1371,2)</f>
        <v>7.0000000000000007E-2</v>
      </c>
      <c r="AA1372" s="51">
        <f t="shared" ref="AA1372" si="1644">ROUND((BC1372-BB1372)*$AE1371,2)</f>
        <v>7.0000000000000007E-2</v>
      </c>
      <c r="AB1372" s="52">
        <f t="shared" ref="AB1372" si="1645">ROUND((BD1372-BC1372)*$AE1371,2)</f>
        <v>7.0000000000000007E-2</v>
      </c>
      <c r="AC1372" s="50"/>
      <c r="AD1372" s="53"/>
      <c r="AE1372" s="456"/>
      <c r="AF1372" s="1058">
        <v>1234.6219000000001</v>
      </c>
      <c r="AG1372" s="1058">
        <v>1234.6406999999999</v>
      </c>
      <c r="AH1372" s="1059">
        <v>1234.6581000000001</v>
      </c>
      <c r="AI1372" s="1058">
        <v>1234.6749</v>
      </c>
      <c r="AJ1372" s="1058">
        <v>1234.6952000000001</v>
      </c>
      <c r="AK1372" s="1058">
        <v>1234.7166</v>
      </c>
      <c r="AL1372" s="1058">
        <v>1234.7358999999999</v>
      </c>
      <c r="AM1372" s="1058">
        <v>1234.7559000000001</v>
      </c>
      <c r="AN1372" s="1058">
        <v>1234.7745</v>
      </c>
      <c r="AO1372" s="1058">
        <v>1234.799</v>
      </c>
      <c r="AP1372" s="1058">
        <v>1234.8231000000001</v>
      </c>
      <c r="AQ1372" s="1058">
        <v>1234.8499999999999</v>
      </c>
      <c r="AR1372" s="1058">
        <v>1234.8773000000001</v>
      </c>
      <c r="AS1372" s="1058">
        <v>1234.9007999999999</v>
      </c>
      <c r="AT1372" s="1058">
        <v>1234.9247</v>
      </c>
      <c r="AU1372" s="1058">
        <v>1234.9476</v>
      </c>
      <c r="AV1372" s="1058">
        <v>1234.9694</v>
      </c>
      <c r="AW1372" s="1058">
        <v>1234.9925000000001</v>
      </c>
      <c r="AX1372" s="1058">
        <v>1235.0146</v>
      </c>
      <c r="AY1372" s="1058">
        <v>1235.0351000000001</v>
      </c>
      <c r="AZ1372" s="1058">
        <v>1235.0567000000001</v>
      </c>
      <c r="BA1372" s="1058">
        <v>1235.0757000000001</v>
      </c>
      <c r="BB1372" s="1058">
        <v>1235.0959</v>
      </c>
      <c r="BC1372" s="1058">
        <v>1235.1167</v>
      </c>
      <c r="BD1372" s="1058">
        <v>1235.1369999999999</v>
      </c>
      <c r="BE1372" s="165"/>
      <c r="BF1372" s="165"/>
      <c r="BG1372" s="165"/>
      <c r="BH1372" s="165"/>
      <c r="BI1372" s="165"/>
      <c r="BJ1372" s="165"/>
      <c r="BK1372" s="165"/>
      <c r="BL1372" s="165"/>
      <c r="BM1372" s="165"/>
      <c r="BN1372" s="165"/>
      <c r="BO1372" s="165"/>
      <c r="BP1372" s="165"/>
      <c r="BQ1372" s="165"/>
      <c r="BR1372" s="165"/>
      <c r="BS1372" s="165"/>
      <c r="BT1372" s="165"/>
      <c r="BU1372" s="165"/>
      <c r="BV1372" s="165"/>
      <c r="BW1372" s="165"/>
      <c r="BX1372" s="165"/>
      <c r="BY1372" s="165"/>
      <c r="BZ1372" s="165"/>
      <c r="CA1372" s="165"/>
      <c r="CB1372" s="165"/>
      <c r="CC1372" s="165"/>
      <c r="CD1372" s="165"/>
      <c r="CE1372" s="165"/>
      <c r="CF1372" s="165"/>
      <c r="CG1372" s="165"/>
      <c r="CH1372" s="165"/>
      <c r="CI1372" s="165"/>
      <c r="CJ1372" s="165"/>
      <c r="CK1372" s="165"/>
      <c r="CL1372" s="165"/>
      <c r="CM1372" s="165"/>
      <c r="CN1372" s="165"/>
      <c r="CO1372" s="165"/>
      <c r="CP1372" s="165"/>
      <c r="CQ1372" s="165"/>
      <c r="CR1372" s="165"/>
      <c r="CS1372" s="165"/>
      <c r="CT1372" s="165"/>
      <c r="CU1372" s="165"/>
      <c r="CV1372" s="165"/>
      <c r="CW1372" s="165"/>
      <c r="CX1372" s="165"/>
      <c r="CY1372" s="165"/>
      <c r="CZ1372" s="165"/>
      <c r="DA1372" s="165"/>
      <c r="DB1372" s="165"/>
      <c r="DC1372" s="165"/>
      <c r="DD1372" s="165"/>
      <c r="DE1372" s="165"/>
      <c r="DF1372" s="165"/>
      <c r="DG1372" s="165"/>
      <c r="DH1372" s="165"/>
      <c r="DI1372" s="165"/>
      <c r="DJ1372" s="165"/>
      <c r="DK1372" s="165"/>
      <c r="DL1372" s="165"/>
      <c r="DM1372" s="165"/>
      <c r="DN1372" s="165"/>
      <c r="DO1372" s="165"/>
      <c r="DP1372" s="165"/>
      <c r="DQ1372" s="165"/>
      <c r="DR1372" s="165"/>
      <c r="DS1372" s="165"/>
      <c r="DT1372" s="165"/>
      <c r="DU1372" s="165"/>
      <c r="DV1372" s="165"/>
      <c r="DW1372" s="165"/>
      <c r="DX1372" s="165"/>
      <c r="DY1372" s="165"/>
      <c r="DZ1372" s="165"/>
      <c r="EA1372" s="165"/>
      <c r="EB1372" s="165"/>
    </row>
    <row r="1373" spans="1:132" s="1" customFormat="1" ht="10.5" customHeight="1" thickBot="1" x14ac:dyDescent="0.25">
      <c r="A1373" s="1589"/>
      <c r="B1373" s="1635"/>
      <c r="C1373" s="274"/>
      <c r="D1373" s="239" t="s">
        <v>41</v>
      </c>
      <c r="E1373" s="84">
        <f>E1372/E1371</f>
        <v>0.5</v>
      </c>
      <c r="F1373" s="84">
        <f t="shared" ref="F1373:AB1373" si="1646">F1372/F1371</f>
        <v>0.66666666666666663</v>
      </c>
      <c r="G1373" s="84">
        <f t="shared" si="1646"/>
        <v>0.6</v>
      </c>
      <c r="H1373" s="298">
        <f t="shared" si="1646"/>
        <v>0.53846153846153855</v>
      </c>
      <c r="I1373" s="84">
        <f t="shared" si="1646"/>
        <v>0.36363636363636365</v>
      </c>
      <c r="J1373" s="84">
        <f t="shared" si="1646"/>
        <v>0.38888888888888895</v>
      </c>
      <c r="K1373" s="84">
        <f t="shared" si="1646"/>
        <v>0.41176470588235298</v>
      </c>
      <c r="L1373" s="84">
        <f t="shared" si="1646"/>
        <v>0.38888888888888895</v>
      </c>
      <c r="M1373" s="84">
        <f t="shared" si="1646"/>
        <v>0.40909090909090906</v>
      </c>
      <c r="N1373" s="298">
        <f t="shared" si="1646"/>
        <v>0.5</v>
      </c>
      <c r="O1373" s="84">
        <f t="shared" si="1646"/>
        <v>0.52631578947368418</v>
      </c>
      <c r="P1373" s="84">
        <f t="shared" si="1646"/>
        <v>0.47619047619047622</v>
      </c>
      <c r="Q1373" s="84">
        <f t="shared" si="1646"/>
        <v>0.5</v>
      </c>
      <c r="R1373" s="84">
        <f t="shared" si="1646"/>
        <v>0.69230769230769229</v>
      </c>
      <c r="S1373" s="84">
        <f t="shared" si="1646"/>
        <v>0.66666666666666674</v>
      </c>
      <c r="T1373" s="84">
        <f t="shared" si="1646"/>
        <v>0.5</v>
      </c>
      <c r="U1373" s="84">
        <f t="shared" si="1646"/>
        <v>0.39999999999999997</v>
      </c>
      <c r="V1373" s="84">
        <f t="shared" si="1646"/>
        <v>0.47058823529411764</v>
      </c>
      <c r="W1373" s="84">
        <f t="shared" si="1646"/>
        <v>0.31818181818181823</v>
      </c>
      <c r="X1373" s="84">
        <f t="shared" si="1646"/>
        <v>0.29629629629629628</v>
      </c>
      <c r="Y1373" s="298">
        <f t="shared" si="1646"/>
        <v>0.31818181818181823</v>
      </c>
      <c r="Z1373" s="84">
        <f t="shared" si="1646"/>
        <v>0.33333333333333337</v>
      </c>
      <c r="AA1373" s="84">
        <f t="shared" si="1646"/>
        <v>0.30434782608695654</v>
      </c>
      <c r="AB1373" s="85">
        <f t="shared" si="1646"/>
        <v>0.30434782608695654</v>
      </c>
      <c r="AC1373" s="50"/>
      <c r="AD1373" s="53"/>
      <c r="AE1373" s="456"/>
      <c r="AF1373" s="265"/>
      <c r="AG1373" s="265"/>
      <c r="AH1373" s="265"/>
      <c r="AI1373" s="265"/>
      <c r="AJ1373" s="265"/>
      <c r="AK1373" s="265"/>
      <c r="AL1373" s="265"/>
      <c r="AM1373" s="265"/>
      <c r="AN1373" s="265"/>
      <c r="AO1373" s="265"/>
      <c r="AP1373" s="265"/>
      <c r="AQ1373" s="265"/>
      <c r="AR1373" s="265"/>
      <c r="AS1373" s="265"/>
      <c r="AT1373" s="265"/>
      <c r="AU1373" s="265"/>
      <c r="AV1373" s="265"/>
      <c r="AW1373" s="265"/>
      <c r="AX1373" s="265"/>
      <c r="AY1373" s="265"/>
      <c r="AZ1373" s="265"/>
      <c r="BA1373" s="265"/>
      <c r="BB1373" s="265"/>
      <c r="BC1373" s="265"/>
      <c r="BD1373" s="265"/>
      <c r="BE1373" s="165"/>
      <c r="BF1373" s="165"/>
      <c r="BG1373" s="165"/>
      <c r="BH1373" s="165"/>
      <c r="BI1373" s="165"/>
      <c r="BJ1373" s="165"/>
      <c r="BK1373" s="165"/>
      <c r="BL1373" s="165"/>
      <c r="BM1373" s="165"/>
      <c r="BN1373" s="165"/>
      <c r="BO1373" s="165"/>
      <c r="BP1373" s="165"/>
      <c r="BQ1373" s="165"/>
      <c r="BR1373" s="165"/>
      <c r="BS1373" s="165"/>
      <c r="BT1373" s="165"/>
      <c r="BU1373" s="165"/>
      <c r="BV1373" s="165"/>
      <c r="BW1373" s="165"/>
      <c r="BX1373" s="165"/>
      <c r="BY1373" s="165"/>
      <c r="BZ1373" s="165"/>
      <c r="CA1373" s="165"/>
      <c r="CB1373" s="165"/>
      <c r="CC1373" s="165"/>
      <c r="CD1373" s="165"/>
      <c r="CE1373" s="165"/>
      <c r="CF1373" s="165"/>
      <c r="CG1373" s="165"/>
      <c r="CH1373" s="165"/>
      <c r="CI1373" s="165"/>
      <c r="CJ1373" s="165"/>
      <c r="CK1373" s="165"/>
      <c r="CL1373" s="165"/>
      <c r="CM1373" s="165"/>
      <c r="CN1373" s="165"/>
      <c r="CO1373" s="165"/>
      <c r="CP1373" s="165"/>
      <c r="CQ1373" s="165"/>
      <c r="CR1373" s="165"/>
      <c r="CS1373" s="165"/>
      <c r="CT1373" s="165"/>
      <c r="CU1373" s="165"/>
      <c r="CV1373" s="165"/>
      <c r="CW1373" s="165"/>
      <c r="CX1373" s="165"/>
      <c r="CY1373" s="165"/>
      <c r="CZ1373" s="165"/>
      <c r="DA1373" s="165"/>
      <c r="DB1373" s="165"/>
      <c r="DC1373" s="165"/>
      <c r="DD1373" s="165"/>
      <c r="DE1373" s="165"/>
      <c r="DF1373" s="165"/>
      <c r="DG1373" s="165"/>
      <c r="DH1373" s="165"/>
      <c r="DI1373" s="165"/>
      <c r="DJ1373" s="165"/>
      <c r="DK1373" s="165"/>
      <c r="DL1373" s="165"/>
      <c r="DM1373" s="165"/>
      <c r="DN1373" s="165"/>
      <c r="DO1373" s="165"/>
      <c r="DP1373" s="165"/>
      <c r="DQ1373" s="165"/>
      <c r="DR1373" s="165"/>
      <c r="DS1373" s="165"/>
      <c r="DT1373" s="165"/>
      <c r="DU1373" s="165"/>
      <c r="DV1373" s="165"/>
      <c r="DW1373" s="165"/>
      <c r="DX1373" s="165"/>
      <c r="DY1373" s="165"/>
      <c r="DZ1373" s="165"/>
      <c r="EA1373" s="165"/>
      <c r="EB1373" s="165"/>
    </row>
    <row r="1374" spans="1:132" s="1" customFormat="1" ht="10.5" customHeight="1" x14ac:dyDescent="0.2">
      <c r="A1374" s="1587" t="s">
        <v>9</v>
      </c>
      <c r="B1374" s="1634" t="s">
        <v>715</v>
      </c>
      <c r="C1374" s="988"/>
      <c r="D1374" s="1203"/>
      <c r="E1374" s="57"/>
      <c r="F1374" s="372"/>
      <c r="G1374" s="372"/>
      <c r="H1374" s="807"/>
      <c r="I1374" s="372"/>
      <c r="J1374" s="372"/>
      <c r="K1374" s="372"/>
      <c r="L1374" s="372"/>
      <c r="M1374" s="372"/>
      <c r="N1374" s="807"/>
      <c r="O1374" s="372"/>
      <c r="P1374" s="372"/>
      <c r="Q1374" s="372"/>
      <c r="R1374" s="372"/>
      <c r="S1374" s="372"/>
      <c r="T1374" s="372"/>
      <c r="U1374" s="372"/>
      <c r="V1374" s="372"/>
      <c r="W1374" s="372"/>
      <c r="X1374" s="372"/>
      <c r="Y1374" s="807"/>
      <c r="Z1374" s="372"/>
      <c r="AA1374" s="372"/>
      <c r="AB1374" s="759"/>
      <c r="AC1374" s="50"/>
      <c r="AD1374" s="53"/>
      <c r="AE1374" s="456"/>
      <c r="AF1374" s="259"/>
      <c r="AG1374" s="264"/>
      <c r="AH1374" s="264"/>
      <c r="AI1374" s="264"/>
      <c r="AJ1374" s="264"/>
      <c r="AK1374" s="264"/>
      <c r="AL1374" s="264"/>
      <c r="AM1374" s="264"/>
      <c r="AN1374" s="264"/>
      <c r="AO1374" s="264"/>
      <c r="AP1374" s="264"/>
      <c r="AQ1374" s="264"/>
      <c r="AR1374" s="264"/>
      <c r="AS1374" s="264"/>
      <c r="AT1374" s="264"/>
      <c r="AU1374" s="264"/>
      <c r="AV1374" s="264"/>
      <c r="AW1374" s="264"/>
      <c r="AX1374" s="264"/>
      <c r="AY1374" s="264"/>
      <c r="AZ1374" s="264"/>
      <c r="BA1374" s="264"/>
      <c r="BB1374" s="264"/>
      <c r="BC1374" s="264"/>
      <c r="BD1374" s="264"/>
      <c r="BE1374" s="165"/>
      <c r="BF1374" s="165"/>
      <c r="BG1374" s="165"/>
      <c r="BH1374" s="165"/>
      <c r="BI1374" s="165"/>
      <c r="BJ1374" s="165"/>
      <c r="BK1374" s="165"/>
      <c r="BL1374" s="165"/>
      <c r="BM1374" s="165"/>
      <c r="BN1374" s="165"/>
      <c r="BO1374" s="165"/>
      <c r="BP1374" s="165"/>
      <c r="BQ1374" s="165"/>
      <c r="BR1374" s="165"/>
      <c r="BS1374" s="165"/>
      <c r="BT1374" s="165"/>
      <c r="BU1374" s="165"/>
      <c r="BV1374" s="165"/>
      <c r="BW1374" s="165"/>
      <c r="BX1374" s="165"/>
      <c r="BY1374" s="165"/>
      <c r="BZ1374" s="165"/>
      <c r="CA1374" s="165"/>
      <c r="CB1374" s="165"/>
      <c r="CC1374" s="165"/>
      <c r="CD1374" s="165"/>
      <c r="CE1374" s="165"/>
      <c r="CF1374" s="165"/>
      <c r="CG1374" s="165"/>
      <c r="CH1374" s="165"/>
      <c r="CI1374" s="165"/>
      <c r="CJ1374" s="165"/>
      <c r="CK1374" s="165"/>
      <c r="CL1374" s="165"/>
      <c r="CM1374" s="165"/>
      <c r="CN1374" s="165"/>
      <c r="CO1374" s="165"/>
      <c r="CP1374" s="165"/>
      <c r="CQ1374" s="165"/>
      <c r="CR1374" s="165"/>
      <c r="CS1374" s="165"/>
      <c r="CT1374" s="165"/>
      <c r="CU1374" s="165"/>
      <c r="CV1374" s="165"/>
      <c r="CW1374" s="165"/>
      <c r="CX1374" s="165"/>
      <c r="CY1374" s="165"/>
      <c r="CZ1374" s="165"/>
      <c r="DA1374" s="165"/>
      <c r="DB1374" s="165"/>
      <c r="DC1374" s="165"/>
      <c r="DD1374" s="165"/>
      <c r="DE1374" s="165"/>
      <c r="DF1374" s="165"/>
      <c r="DG1374" s="165"/>
      <c r="DH1374" s="165"/>
      <c r="DI1374" s="165"/>
      <c r="DJ1374" s="165"/>
      <c r="DK1374" s="165"/>
      <c r="DL1374" s="165"/>
      <c r="DM1374" s="165"/>
      <c r="DN1374" s="165"/>
      <c r="DO1374" s="165"/>
      <c r="DP1374" s="165"/>
      <c r="DQ1374" s="165"/>
      <c r="DR1374" s="165"/>
      <c r="DS1374" s="165"/>
      <c r="DT1374" s="165"/>
      <c r="DU1374" s="165"/>
      <c r="DV1374" s="165"/>
      <c r="DW1374" s="165"/>
      <c r="DX1374" s="165"/>
      <c r="DY1374" s="165"/>
      <c r="DZ1374" s="165"/>
      <c r="EA1374" s="165"/>
      <c r="EB1374" s="165"/>
    </row>
    <row r="1375" spans="1:132" s="2" customFormat="1" ht="10.5" customHeight="1" x14ac:dyDescent="0.2">
      <c r="A1375" s="1588"/>
      <c r="B1375" s="1629"/>
      <c r="C1375" s="1407" t="s">
        <v>126</v>
      </c>
      <c r="D1375" s="134" t="s">
        <v>33</v>
      </c>
      <c r="E1375" s="47">
        <v>0</v>
      </c>
      <c r="F1375" s="970">
        <v>0</v>
      </c>
      <c r="G1375" s="970">
        <v>0</v>
      </c>
      <c r="H1375" s="972">
        <v>0</v>
      </c>
      <c r="I1375" s="970">
        <v>0</v>
      </c>
      <c r="J1375" s="970">
        <v>0</v>
      </c>
      <c r="K1375" s="970">
        <v>0</v>
      </c>
      <c r="L1375" s="970">
        <v>0</v>
      </c>
      <c r="M1375" s="970">
        <v>0</v>
      </c>
      <c r="N1375" s="972">
        <v>0</v>
      </c>
      <c r="O1375" s="970">
        <v>0</v>
      </c>
      <c r="P1375" s="970">
        <v>0</v>
      </c>
      <c r="Q1375" s="970">
        <v>0</v>
      </c>
      <c r="R1375" s="970">
        <v>0</v>
      </c>
      <c r="S1375" s="970">
        <v>0</v>
      </c>
      <c r="T1375" s="970">
        <v>0</v>
      </c>
      <c r="U1375" s="970">
        <v>0</v>
      </c>
      <c r="V1375" s="970">
        <v>0</v>
      </c>
      <c r="W1375" s="970">
        <v>0</v>
      </c>
      <c r="X1375" s="970">
        <v>0</v>
      </c>
      <c r="Y1375" s="972">
        <v>0</v>
      </c>
      <c r="Z1375" s="970">
        <v>0</v>
      </c>
      <c r="AA1375" s="970">
        <v>0</v>
      </c>
      <c r="AB1375" s="1018">
        <v>0</v>
      </c>
      <c r="AC1375" s="165"/>
      <c r="AD1375" s="165"/>
      <c r="AE1375" s="165"/>
      <c r="AF1375" s="260"/>
      <c r="AG1375" s="260"/>
      <c r="AH1375" s="260"/>
      <c r="AI1375" s="260"/>
      <c r="AJ1375" s="260"/>
      <c r="AK1375" s="260"/>
      <c r="AL1375" s="260"/>
      <c r="AM1375" s="260"/>
      <c r="AN1375" s="260"/>
      <c r="AO1375" s="260"/>
      <c r="AP1375" s="260"/>
      <c r="AQ1375" s="260"/>
      <c r="AR1375" s="260"/>
      <c r="AS1375" s="260"/>
      <c r="AT1375" s="260"/>
      <c r="AU1375" s="260"/>
      <c r="AV1375" s="260"/>
      <c r="AW1375" s="260"/>
      <c r="AX1375" s="260"/>
      <c r="AY1375" s="260"/>
      <c r="AZ1375" s="260"/>
      <c r="BA1375" s="260"/>
      <c r="BB1375" s="260"/>
      <c r="BC1375" s="260"/>
      <c r="BD1375" s="260"/>
      <c r="BE1375" s="165"/>
      <c r="BF1375" s="165"/>
      <c r="BG1375" s="165"/>
      <c r="BH1375" s="165"/>
      <c r="BI1375" s="165"/>
      <c r="BJ1375" s="165"/>
      <c r="BK1375" s="165"/>
      <c r="BL1375" s="165"/>
      <c r="BM1375" s="165"/>
      <c r="BN1375" s="165"/>
      <c r="BO1375" s="165"/>
      <c r="BP1375" s="165"/>
      <c r="BQ1375" s="165"/>
      <c r="BR1375" s="165"/>
      <c r="BS1375" s="165"/>
      <c r="BT1375" s="165"/>
      <c r="BU1375" s="165"/>
      <c r="BV1375" s="165"/>
      <c r="BW1375" s="165"/>
      <c r="BX1375" s="165"/>
      <c r="BY1375" s="165"/>
      <c r="BZ1375" s="165"/>
      <c r="CA1375" s="165"/>
      <c r="CB1375" s="165"/>
      <c r="CC1375" s="165"/>
      <c r="CD1375" s="165"/>
      <c r="CE1375" s="165"/>
      <c r="CF1375" s="165"/>
      <c r="CG1375" s="165"/>
      <c r="CH1375" s="165"/>
      <c r="CI1375" s="165"/>
      <c r="CJ1375" s="165"/>
      <c r="CK1375" s="165"/>
      <c r="CL1375" s="165"/>
      <c r="CM1375" s="165"/>
      <c r="CN1375" s="165"/>
      <c r="CO1375" s="165"/>
      <c r="CP1375" s="165"/>
      <c r="CQ1375" s="165"/>
      <c r="CR1375" s="165"/>
      <c r="CS1375" s="165"/>
      <c r="CT1375" s="165"/>
      <c r="CU1375" s="165"/>
      <c r="CV1375" s="165"/>
      <c r="CW1375" s="165"/>
      <c r="CX1375" s="165"/>
      <c r="CY1375" s="165"/>
      <c r="CZ1375" s="165"/>
      <c r="DA1375" s="165"/>
      <c r="DB1375" s="165"/>
      <c r="DC1375" s="165"/>
      <c r="DD1375" s="165"/>
      <c r="DE1375" s="165"/>
      <c r="DF1375" s="165"/>
      <c r="DG1375" s="165"/>
      <c r="DH1375" s="165"/>
      <c r="DI1375" s="165"/>
      <c r="DJ1375" s="165"/>
      <c r="DK1375" s="165"/>
      <c r="DL1375" s="165"/>
      <c r="DM1375" s="165"/>
      <c r="DN1375" s="165"/>
      <c r="DO1375" s="165"/>
      <c r="DP1375" s="165"/>
      <c r="DQ1375" s="165"/>
      <c r="DR1375" s="165"/>
      <c r="DS1375" s="165"/>
      <c r="DT1375" s="165"/>
      <c r="DU1375" s="114"/>
      <c r="DV1375" s="114"/>
      <c r="DW1375" s="114"/>
      <c r="DX1375" s="114"/>
      <c r="DY1375" s="114"/>
      <c r="DZ1375" s="114"/>
      <c r="EA1375" s="114"/>
      <c r="EB1375" s="114"/>
    </row>
    <row r="1376" spans="1:132" s="1" customFormat="1" ht="10.5" customHeight="1" x14ac:dyDescent="0.2">
      <c r="A1376" s="1588"/>
      <c r="B1376" s="1629"/>
      <c r="C1376" s="1403" t="s">
        <v>557</v>
      </c>
      <c r="D1376" s="134" t="s">
        <v>116</v>
      </c>
      <c r="E1376" s="51">
        <f>ROUND((AG1376-AF1376)*$AE1376,2)</f>
        <v>0</v>
      </c>
      <c r="F1376" s="51">
        <f t="shared" ref="F1376" si="1647">ROUND((AH1376-AG1376)*$AE1376,2)</f>
        <v>0</v>
      </c>
      <c r="G1376" s="51">
        <f t="shared" ref="G1376" si="1648">ROUND((AI1376-AH1376)*$AE1376,2)</f>
        <v>0</v>
      </c>
      <c r="H1376" s="290">
        <f t="shared" ref="H1376" si="1649">ROUND((AJ1376-AI1376)*$AE1376,2)</f>
        <v>0</v>
      </c>
      <c r="I1376" s="51">
        <f t="shared" ref="I1376" si="1650">ROUND((AK1376-AJ1376)*$AE1376,2)</f>
        <v>0</v>
      </c>
      <c r="J1376" s="51">
        <f t="shared" ref="J1376" si="1651">ROUND((AL1376-AK1376)*$AE1376,2)</f>
        <v>0</v>
      </c>
      <c r="K1376" s="51">
        <f t="shared" ref="K1376" si="1652">ROUND((AM1376-AL1376)*$AE1376,2)</f>
        <v>0</v>
      </c>
      <c r="L1376" s="51">
        <f t="shared" ref="L1376" si="1653">ROUND((AN1376-AM1376)*$AE1376,2)</f>
        <v>0</v>
      </c>
      <c r="M1376" s="51">
        <f t="shared" ref="M1376" si="1654">ROUND((AO1376-AN1376)*$AE1376,2)</f>
        <v>0</v>
      </c>
      <c r="N1376" s="290">
        <f t="shared" ref="N1376" si="1655">ROUND((AP1376-AO1376)*$AE1376,2)</f>
        <v>0</v>
      </c>
      <c r="O1376" s="51">
        <f t="shared" ref="O1376" si="1656">ROUND((AQ1376-AP1376)*$AE1376,2)</f>
        <v>0</v>
      </c>
      <c r="P1376" s="51">
        <f t="shared" ref="P1376" si="1657">ROUND((AR1376-AQ1376)*$AE1376,2)</f>
        <v>0</v>
      </c>
      <c r="Q1376" s="51">
        <f t="shared" ref="Q1376" si="1658">ROUND((AS1376-AR1376)*$AE1376,2)</f>
        <v>0</v>
      </c>
      <c r="R1376" s="51">
        <f t="shared" ref="R1376" si="1659">ROUND((AT1376-AS1376)*$AE1376,2)</f>
        <v>0</v>
      </c>
      <c r="S1376" s="51">
        <f t="shared" ref="S1376" si="1660">ROUND((AU1376-AT1376)*$AE1376,2)</f>
        <v>0</v>
      </c>
      <c r="T1376" s="51">
        <f t="shared" ref="T1376" si="1661">ROUND((AV1376-AU1376)*$AE1376,2)</f>
        <v>0</v>
      </c>
      <c r="U1376" s="51">
        <f t="shared" ref="U1376" si="1662">ROUND((AW1376-AV1376)*$AE1376,2)</f>
        <v>0</v>
      </c>
      <c r="V1376" s="51">
        <f t="shared" ref="V1376" si="1663">ROUND((AX1376-AW1376)*$AE1376,2)</f>
        <v>0</v>
      </c>
      <c r="W1376" s="51">
        <f t="shared" ref="W1376" si="1664">ROUND((AY1376-AX1376)*$AE1376,2)</f>
        <v>0</v>
      </c>
      <c r="X1376" s="51">
        <f t="shared" ref="X1376" si="1665">ROUND((AZ1376-AY1376)*$AE1376,2)</f>
        <v>0</v>
      </c>
      <c r="Y1376" s="290">
        <f t="shared" ref="Y1376" si="1666">ROUND((BA1376-AZ1376)*$AE1376,2)</f>
        <v>0</v>
      </c>
      <c r="Z1376" s="51">
        <f t="shared" ref="Z1376" si="1667">ROUND((BB1376-BA1376)*$AE1376,2)</f>
        <v>0</v>
      </c>
      <c r="AA1376" s="51">
        <f t="shared" ref="AA1376" si="1668">ROUND((BC1376-BB1376)*$AE1376,2)</f>
        <v>0</v>
      </c>
      <c r="AB1376" s="52">
        <f t="shared" ref="AB1376" si="1669">ROUND((BD1376-BC1376)*$AE1376,2)</f>
        <v>0</v>
      </c>
      <c r="AC1376" s="50">
        <f>(BD1376-AF1376)*AE1376</f>
        <v>0</v>
      </c>
      <c r="AD1376" s="53">
        <f>(BD1377-AF1377)*AE1376</f>
        <v>0</v>
      </c>
      <c r="AE1376" s="456">
        <v>7.2</v>
      </c>
      <c r="AF1376" s="1058">
        <v>10.4741</v>
      </c>
      <c r="AG1376" s="1058">
        <v>10.4741</v>
      </c>
      <c r="AH1376" s="1059">
        <v>10.4741</v>
      </c>
      <c r="AI1376" s="1058">
        <v>10.4741</v>
      </c>
      <c r="AJ1376" s="1058">
        <v>10.4741</v>
      </c>
      <c r="AK1376" s="1058">
        <v>10.4741</v>
      </c>
      <c r="AL1376" s="1058">
        <v>10.4741</v>
      </c>
      <c r="AM1376" s="1058">
        <v>10.4741</v>
      </c>
      <c r="AN1376" s="1058">
        <v>10.4741</v>
      </c>
      <c r="AO1376" s="1058">
        <v>10.4741</v>
      </c>
      <c r="AP1376" s="1058">
        <v>10.4741</v>
      </c>
      <c r="AQ1376" s="1058">
        <v>10.4741</v>
      </c>
      <c r="AR1376" s="1058">
        <v>10.4741</v>
      </c>
      <c r="AS1376" s="1058">
        <v>10.4741</v>
      </c>
      <c r="AT1376" s="1058">
        <v>10.4741</v>
      </c>
      <c r="AU1376" s="1058">
        <v>10.4741</v>
      </c>
      <c r="AV1376" s="1058">
        <v>10.4741</v>
      </c>
      <c r="AW1376" s="1058">
        <v>10.4741</v>
      </c>
      <c r="AX1376" s="1058">
        <v>10.4741</v>
      </c>
      <c r="AY1376" s="1058">
        <v>10.4741</v>
      </c>
      <c r="AZ1376" s="1058">
        <v>10.4741</v>
      </c>
      <c r="BA1376" s="1058">
        <v>10.4741</v>
      </c>
      <c r="BB1376" s="1058">
        <v>10.4741</v>
      </c>
      <c r="BC1376" s="1058">
        <v>10.4741</v>
      </c>
      <c r="BD1376" s="1058">
        <v>10.4741</v>
      </c>
      <c r="BE1376" s="165"/>
      <c r="BF1376" s="165"/>
      <c r="BG1376" s="165"/>
      <c r="BH1376" s="165"/>
      <c r="BI1376" s="165"/>
      <c r="BJ1376" s="165"/>
      <c r="BK1376" s="165"/>
      <c r="BL1376" s="165"/>
      <c r="BM1376" s="165"/>
      <c r="BN1376" s="165"/>
      <c r="BO1376" s="165"/>
      <c r="BP1376" s="165"/>
      <c r="BQ1376" s="165"/>
      <c r="BR1376" s="165"/>
      <c r="BS1376" s="165"/>
      <c r="BT1376" s="165"/>
      <c r="BU1376" s="165"/>
      <c r="BV1376" s="165"/>
      <c r="BW1376" s="165"/>
      <c r="BX1376" s="165"/>
      <c r="BY1376" s="165"/>
      <c r="BZ1376" s="165"/>
      <c r="CA1376" s="165"/>
      <c r="CB1376" s="165"/>
      <c r="CC1376" s="165"/>
      <c r="CD1376" s="165"/>
      <c r="CE1376" s="165"/>
      <c r="CF1376" s="165"/>
      <c r="CG1376" s="165"/>
      <c r="CH1376" s="165"/>
      <c r="CI1376" s="165"/>
      <c r="CJ1376" s="165"/>
      <c r="CK1376" s="165"/>
      <c r="CL1376" s="165"/>
      <c r="CM1376" s="165"/>
      <c r="CN1376" s="165"/>
      <c r="CO1376" s="165"/>
      <c r="CP1376" s="165"/>
      <c r="CQ1376" s="165"/>
      <c r="CR1376" s="165"/>
      <c r="CS1376" s="165"/>
      <c r="CT1376" s="165"/>
      <c r="CU1376" s="165"/>
      <c r="CV1376" s="165"/>
      <c r="CW1376" s="165"/>
      <c r="CX1376" s="165"/>
      <c r="CY1376" s="165"/>
      <c r="CZ1376" s="165"/>
      <c r="DA1376" s="165"/>
      <c r="DB1376" s="165"/>
      <c r="DC1376" s="165"/>
      <c r="DD1376" s="165"/>
      <c r="DE1376" s="165"/>
      <c r="DF1376" s="165"/>
      <c r="DG1376" s="165"/>
      <c r="DH1376" s="165"/>
      <c r="DI1376" s="165"/>
      <c r="DJ1376" s="165"/>
      <c r="DK1376" s="165"/>
      <c r="DL1376" s="165"/>
      <c r="DM1376" s="165"/>
      <c r="DN1376" s="165"/>
      <c r="DO1376" s="165"/>
      <c r="DP1376" s="165"/>
      <c r="DQ1376" s="165"/>
      <c r="DR1376" s="165"/>
      <c r="DS1376" s="165"/>
      <c r="DT1376" s="165"/>
      <c r="DU1376" s="165"/>
      <c r="DV1376" s="165"/>
      <c r="DW1376" s="165"/>
      <c r="DX1376" s="165"/>
      <c r="DY1376" s="165"/>
      <c r="DZ1376" s="165"/>
      <c r="EA1376" s="165"/>
      <c r="EB1376" s="165"/>
    </row>
    <row r="1377" spans="1:132" s="1" customFormat="1" ht="10.5" customHeight="1" x14ac:dyDescent="0.2">
      <c r="A1377" s="1588"/>
      <c r="B1377" s="1629"/>
      <c r="C1377" s="1403" t="s">
        <v>557</v>
      </c>
      <c r="D1377" s="134" t="s">
        <v>117</v>
      </c>
      <c r="E1377" s="51">
        <f>ROUND((AG1377-AF1377)*$AE1376,2)</f>
        <v>0</v>
      </c>
      <c r="F1377" s="51">
        <f t="shared" ref="F1377" si="1670">ROUND((AH1377-AG1377)*$AE1376,2)</f>
        <v>0</v>
      </c>
      <c r="G1377" s="51">
        <f t="shared" ref="G1377" si="1671">ROUND((AI1377-AH1377)*$AE1376,2)</f>
        <v>0</v>
      </c>
      <c r="H1377" s="290">
        <f t="shared" ref="H1377" si="1672">ROUND((AJ1377-AI1377)*$AE1376,2)</f>
        <v>0</v>
      </c>
      <c r="I1377" s="51">
        <f t="shared" ref="I1377" si="1673">ROUND((AK1377-AJ1377)*$AE1376,2)</f>
        <v>0</v>
      </c>
      <c r="J1377" s="51">
        <f t="shared" ref="J1377" si="1674">ROUND((AL1377-AK1377)*$AE1376,2)</f>
        <v>0</v>
      </c>
      <c r="K1377" s="51">
        <f t="shared" ref="K1377" si="1675">ROUND((AM1377-AL1377)*$AE1376,2)</f>
        <v>0</v>
      </c>
      <c r="L1377" s="51">
        <f t="shared" ref="L1377" si="1676">ROUND((AN1377-AM1377)*$AE1376,2)</f>
        <v>0</v>
      </c>
      <c r="M1377" s="51">
        <f t="shared" ref="M1377" si="1677">ROUND((AO1377-AN1377)*$AE1376,2)</f>
        <v>0</v>
      </c>
      <c r="N1377" s="290">
        <f t="shared" ref="N1377" si="1678">ROUND((AP1377-AO1377)*$AE1376,2)</f>
        <v>0</v>
      </c>
      <c r="O1377" s="51">
        <f t="shared" ref="O1377" si="1679">ROUND((AQ1377-AP1377)*$AE1376,2)</f>
        <v>0</v>
      </c>
      <c r="P1377" s="51">
        <f t="shared" ref="P1377" si="1680">ROUND((AR1377-AQ1377)*$AE1376,2)</f>
        <v>0</v>
      </c>
      <c r="Q1377" s="51">
        <f t="shared" ref="Q1377" si="1681">ROUND((AS1377-AR1377)*$AE1376,2)</f>
        <v>0</v>
      </c>
      <c r="R1377" s="51">
        <f t="shared" ref="R1377" si="1682">ROUND((AT1377-AS1377)*$AE1376,2)</f>
        <v>0</v>
      </c>
      <c r="S1377" s="51">
        <f t="shared" ref="S1377" si="1683">ROUND((AU1377-AT1377)*$AE1376,2)</f>
        <v>0</v>
      </c>
      <c r="T1377" s="51">
        <f t="shared" ref="T1377" si="1684">ROUND((AV1377-AU1377)*$AE1376,2)</f>
        <v>0</v>
      </c>
      <c r="U1377" s="51">
        <f t="shared" ref="U1377" si="1685">ROUND((AW1377-AV1377)*$AE1376,2)</f>
        <v>0</v>
      </c>
      <c r="V1377" s="51">
        <f t="shared" ref="V1377" si="1686">ROUND((AX1377-AW1377)*$AE1376,2)</f>
        <v>0</v>
      </c>
      <c r="W1377" s="51">
        <f t="shared" ref="W1377" si="1687">ROUND((AY1377-AX1377)*$AE1376,2)</f>
        <v>0</v>
      </c>
      <c r="X1377" s="51">
        <f t="shared" ref="X1377" si="1688">ROUND((AZ1377-AY1377)*$AE1376,2)</f>
        <v>0</v>
      </c>
      <c r="Y1377" s="290">
        <f t="shared" ref="Y1377" si="1689">ROUND((BA1377-AZ1377)*$AE1376,2)</f>
        <v>0</v>
      </c>
      <c r="Z1377" s="51">
        <f t="shared" ref="Z1377" si="1690">ROUND((BB1377-BA1377)*$AE1376,2)</f>
        <v>0</v>
      </c>
      <c r="AA1377" s="51">
        <f t="shared" ref="AA1377" si="1691">ROUND((BC1377-BB1377)*$AE1376,2)</f>
        <v>0</v>
      </c>
      <c r="AB1377" s="52">
        <f t="shared" ref="AB1377" si="1692">ROUND((BD1377-BC1377)*$AE1376,2)</f>
        <v>0</v>
      </c>
      <c r="AC1377" s="50"/>
      <c r="AD1377" s="53"/>
      <c r="AE1377" s="456"/>
      <c r="AF1377" s="1058">
        <v>12.002599999999999</v>
      </c>
      <c r="AG1377" s="1058">
        <v>12.002599999999999</v>
      </c>
      <c r="AH1377" s="1059">
        <v>12.002599999999999</v>
      </c>
      <c r="AI1377" s="1058">
        <v>12.002599999999999</v>
      </c>
      <c r="AJ1377" s="1058">
        <v>12.002599999999999</v>
      </c>
      <c r="AK1377" s="1058">
        <v>12.002599999999999</v>
      </c>
      <c r="AL1377" s="1058">
        <v>12.002599999999999</v>
      </c>
      <c r="AM1377" s="1058">
        <v>12.002599999999999</v>
      </c>
      <c r="AN1377" s="1058">
        <v>12.002599999999999</v>
      </c>
      <c r="AO1377" s="1058">
        <v>12.002599999999999</v>
      </c>
      <c r="AP1377" s="1058">
        <v>12.002599999999999</v>
      </c>
      <c r="AQ1377" s="1058">
        <v>12.002599999999999</v>
      </c>
      <c r="AR1377" s="1058">
        <v>12.002599999999999</v>
      </c>
      <c r="AS1377" s="1058">
        <v>12.002599999999999</v>
      </c>
      <c r="AT1377" s="1058">
        <v>12.002599999999999</v>
      </c>
      <c r="AU1377" s="1058">
        <v>12.002599999999999</v>
      </c>
      <c r="AV1377" s="1058">
        <v>12.002599999999999</v>
      </c>
      <c r="AW1377" s="1058">
        <v>12.002599999999999</v>
      </c>
      <c r="AX1377" s="1058">
        <v>12.002599999999999</v>
      </c>
      <c r="AY1377" s="1058">
        <v>12.002599999999999</v>
      </c>
      <c r="AZ1377" s="1058">
        <v>12.002599999999999</v>
      </c>
      <c r="BA1377" s="1058">
        <v>12.002599999999999</v>
      </c>
      <c r="BB1377" s="1058">
        <v>12.002599999999999</v>
      </c>
      <c r="BC1377" s="1058">
        <v>12.002599999999999</v>
      </c>
      <c r="BD1377" s="1058">
        <v>12.002599999999999</v>
      </c>
      <c r="BE1377" s="165"/>
      <c r="BF1377" s="165"/>
      <c r="BG1377" s="165"/>
      <c r="BH1377" s="165"/>
      <c r="BI1377" s="165"/>
      <c r="BJ1377" s="165"/>
      <c r="BK1377" s="165"/>
      <c r="BL1377" s="165"/>
      <c r="BM1377" s="165"/>
      <c r="BN1377" s="165"/>
      <c r="BO1377" s="165"/>
      <c r="BP1377" s="165"/>
      <c r="BQ1377" s="165"/>
      <c r="BR1377" s="165"/>
      <c r="BS1377" s="165"/>
      <c r="BT1377" s="165"/>
      <c r="BU1377" s="165"/>
      <c r="BV1377" s="165"/>
      <c r="BW1377" s="165"/>
      <c r="BX1377" s="165"/>
      <c r="BY1377" s="165"/>
      <c r="BZ1377" s="165"/>
      <c r="CA1377" s="165"/>
      <c r="CB1377" s="165"/>
      <c r="CC1377" s="165"/>
      <c r="CD1377" s="165"/>
      <c r="CE1377" s="165"/>
      <c r="CF1377" s="165"/>
      <c r="CG1377" s="165"/>
      <c r="CH1377" s="165"/>
      <c r="CI1377" s="165"/>
      <c r="CJ1377" s="165"/>
      <c r="CK1377" s="165"/>
      <c r="CL1377" s="165"/>
      <c r="CM1377" s="165"/>
      <c r="CN1377" s="165"/>
      <c r="CO1377" s="165"/>
      <c r="CP1377" s="165"/>
      <c r="CQ1377" s="165"/>
      <c r="CR1377" s="165"/>
      <c r="CS1377" s="165"/>
      <c r="CT1377" s="165"/>
      <c r="CU1377" s="165"/>
      <c r="CV1377" s="165"/>
      <c r="CW1377" s="165"/>
      <c r="CX1377" s="165"/>
      <c r="CY1377" s="165"/>
      <c r="CZ1377" s="165"/>
      <c r="DA1377" s="165"/>
      <c r="DB1377" s="165"/>
      <c r="DC1377" s="165"/>
      <c r="DD1377" s="165"/>
      <c r="DE1377" s="165"/>
      <c r="DF1377" s="165"/>
      <c r="DG1377" s="165"/>
      <c r="DH1377" s="165"/>
      <c r="DI1377" s="165"/>
      <c r="DJ1377" s="165"/>
      <c r="DK1377" s="165"/>
      <c r="DL1377" s="165"/>
      <c r="DM1377" s="165"/>
      <c r="DN1377" s="165"/>
      <c r="DO1377" s="165"/>
      <c r="DP1377" s="165"/>
      <c r="DQ1377" s="165"/>
      <c r="DR1377" s="165"/>
      <c r="DS1377" s="165"/>
      <c r="DT1377" s="165"/>
      <c r="DU1377" s="165"/>
      <c r="DV1377" s="165"/>
      <c r="DW1377" s="165"/>
      <c r="DX1377" s="165"/>
      <c r="DY1377" s="165"/>
      <c r="DZ1377" s="165"/>
      <c r="EA1377" s="165"/>
      <c r="EB1377" s="165"/>
    </row>
    <row r="1378" spans="1:132" s="1" customFormat="1" ht="10.5" customHeight="1" thickBot="1" x14ac:dyDescent="0.25">
      <c r="A1378" s="1589"/>
      <c r="B1378" s="1635"/>
      <c r="C1378" s="274"/>
      <c r="D1378" s="239" t="s">
        <v>41</v>
      </c>
      <c r="E1378" s="55" t="e">
        <f>E1377/E1376</f>
        <v>#DIV/0!</v>
      </c>
      <c r="F1378" s="55" t="e">
        <f t="shared" ref="F1378:AB1378" si="1693">F1377/F1376</f>
        <v>#DIV/0!</v>
      </c>
      <c r="G1378" s="55" t="e">
        <f t="shared" si="1693"/>
        <v>#DIV/0!</v>
      </c>
      <c r="H1378" s="291" t="e">
        <f t="shared" si="1693"/>
        <v>#DIV/0!</v>
      </c>
      <c r="I1378" s="55" t="e">
        <f t="shared" si="1693"/>
        <v>#DIV/0!</v>
      </c>
      <c r="J1378" s="55" t="e">
        <f t="shared" si="1693"/>
        <v>#DIV/0!</v>
      </c>
      <c r="K1378" s="55" t="e">
        <f t="shared" si="1693"/>
        <v>#DIV/0!</v>
      </c>
      <c r="L1378" s="55" t="e">
        <f t="shared" si="1693"/>
        <v>#DIV/0!</v>
      </c>
      <c r="M1378" s="55" t="e">
        <f t="shared" si="1693"/>
        <v>#DIV/0!</v>
      </c>
      <c r="N1378" s="291" t="e">
        <f t="shared" si="1693"/>
        <v>#DIV/0!</v>
      </c>
      <c r="O1378" s="55" t="e">
        <f t="shared" si="1693"/>
        <v>#DIV/0!</v>
      </c>
      <c r="P1378" s="55" t="e">
        <f t="shared" si="1693"/>
        <v>#DIV/0!</v>
      </c>
      <c r="Q1378" s="55" t="e">
        <f t="shared" si="1693"/>
        <v>#DIV/0!</v>
      </c>
      <c r="R1378" s="55" t="e">
        <f t="shared" si="1693"/>
        <v>#DIV/0!</v>
      </c>
      <c r="S1378" s="55" t="e">
        <f t="shared" si="1693"/>
        <v>#DIV/0!</v>
      </c>
      <c r="T1378" s="55" t="e">
        <f t="shared" si="1693"/>
        <v>#DIV/0!</v>
      </c>
      <c r="U1378" s="55" t="e">
        <f t="shared" si="1693"/>
        <v>#DIV/0!</v>
      </c>
      <c r="V1378" s="55" t="e">
        <f t="shared" si="1693"/>
        <v>#DIV/0!</v>
      </c>
      <c r="W1378" s="55" t="e">
        <f t="shared" si="1693"/>
        <v>#DIV/0!</v>
      </c>
      <c r="X1378" s="55" t="e">
        <f t="shared" si="1693"/>
        <v>#DIV/0!</v>
      </c>
      <c r="Y1378" s="291" t="e">
        <f t="shared" si="1693"/>
        <v>#DIV/0!</v>
      </c>
      <c r="Z1378" s="55" t="e">
        <f t="shared" si="1693"/>
        <v>#DIV/0!</v>
      </c>
      <c r="AA1378" s="55" t="e">
        <f t="shared" si="1693"/>
        <v>#DIV/0!</v>
      </c>
      <c r="AB1378" s="56" t="e">
        <f t="shared" si="1693"/>
        <v>#DIV/0!</v>
      </c>
      <c r="AC1378" s="50"/>
      <c r="AD1378" s="53"/>
      <c r="AE1378" s="456"/>
      <c r="AF1378" s="264"/>
      <c r="AG1378" s="264"/>
      <c r="AH1378" s="264"/>
      <c r="AI1378" s="264"/>
      <c r="AJ1378" s="264"/>
      <c r="AK1378" s="264"/>
      <c r="AL1378" s="264"/>
      <c r="AM1378" s="264"/>
      <c r="AN1378" s="264"/>
      <c r="AO1378" s="264"/>
      <c r="AP1378" s="264"/>
      <c r="AQ1378" s="264"/>
      <c r="AR1378" s="264"/>
      <c r="AS1378" s="264"/>
      <c r="AT1378" s="264"/>
      <c r="AU1378" s="264"/>
      <c r="AV1378" s="264"/>
      <c r="AW1378" s="264"/>
      <c r="AX1378" s="264"/>
      <c r="AY1378" s="264"/>
      <c r="AZ1378" s="264"/>
      <c r="BA1378" s="264"/>
      <c r="BB1378" s="264"/>
      <c r="BC1378" s="264"/>
      <c r="BD1378" s="264"/>
      <c r="BE1378" s="165"/>
      <c r="BF1378" s="165"/>
      <c r="BG1378" s="165"/>
      <c r="BH1378" s="165"/>
      <c r="BI1378" s="165"/>
      <c r="BJ1378" s="165"/>
      <c r="BK1378" s="165"/>
      <c r="BL1378" s="165"/>
      <c r="BM1378" s="165"/>
      <c r="BN1378" s="165"/>
      <c r="BO1378" s="165"/>
      <c r="BP1378" s="165"/>
      <c r="BQ1378" s="165"/>
      <c r="BR1378" s="165"/>
      <c r="BS1378" s="165"/>
      <c r="BT1378" s="165"/>
      <c r="BU1378" s="165"/>
      <c r="BV1378" s="165"/>
      <c r="BW1378" s="165"/>
      <c r="BX1378" s="165"/>
      <c r="BY1378" s="165"/>
      <c r="BZ1378" s="165"/>
      <c r="CA1378" s="165"/>
      <c r="CB1378" s="165"/>
      <c r="CC1378" s="165"/>
      <c r="CD1378" s="165"/>
      <c r="CE1378" s="165"/>
      <c r="CF1378" s="165"/>
      <c r="CG1378" s="165"/>
      <c r="CH1378" s="165"/>
      <c r="CI1378" s="165"/>
      <c r="CJ1378" s="165"/>
      <c r="CK1378" s="165"/>
      <c r="CL1378" s="165"/>
      <c r="CM1378" s="165"/>
      <c r="CN1378" s="165"/>
      <c r="CO1378" s="165"/>
      <c r="CP1378" s="165"/>
      <c r="CQ1378" s="165"/>
      <c r="CR1378" s="165"/>
      <c r="CS1378" s="165"/>
      <c r="CT1378" s="165"/>
      <c r="CU1378" s="165"/>
      <c r="CV1378" s="165"/>
      <c r="CW1378" s="165"/>
      <c r="CX1378" s="165"/>
      <c r="CY1378" s="165"/>
      <c r="CZ1378" s="165"/>
      <c r="DA1378" s="165"/>
      <c r="DB1378" s="165"/>
      <c r="DC1378" s="165"/>
      <c r="DD1378" s="165"/>
      <c r="DE1378" s="165"/>
      <c r="DF1378" s="165"/>
      <c r="DG1378" s="165"/>
      <c r="DH1378" s="165"/>
      <c r="DI1378" s="165"/>
      <c r="DJ1378" s="165"/>
      <c r="DK1378" s="165"/>
      <c r="DL1378" s="165"/>
      <c r="DM1378" s="165"/>
      <c r="DN1378" s="165"/>
      <c r="DO1378" s="165"/>
      <c r="DP1378" s="165"/>
      <c r="DQ1378" s="165"/>
      <c r="DR1378" s="165"/>
      <c r="DS1378" s="165"/>
      <c r="DT1378" s="165"/>
      <c r="DU1378" s="165"/>
      <c r="DV1378" s="165"/>
      <c r="DW1378" s="165"/>
      <c r="DX1378" s="165"/>
      <c r="DY1378" s="165"/>
      <c r="DZ1378" s="165"/>
      <c r="EA1378" s="165"/>
      <c r="EB1378" s="165"/>
    </row>
    <row r="1379" spans="1:132" s="1" customFormat="1" ht="10.5" customHeight="1" x14ac:dyDescent="0.2">
      <c r="A1379" s="1531" t="s">
        <v>74</v>
      </c>
      <c r="B1379" s="1636" t="s">
        <v>336</v>
      </c>
      <c r="C1379" s="1119"/>
      <c r="D1379" s="1203"/>
      <c r="E1379" s="79"/>
      <c r="F1379" s="79"/>
      <c r="G1379" s="79"/>
      <c r="H1379" s="296"/>
      <c r="I1379" s="79"/>
      <c r="J1379" s="79"/>
      <c r="K1379" s="79"/>
      <c r="L1379" s="79"/>
      <c r="M1379" s="79"/>
      <c r="N1379" s="296"/>
      <c r="O1379" s="79"/>
      <c r="P1379" s="79"/>
      <c r="Q1379" s="79"/>
      <c r="R1379" s="79"/>
      <c r="S1379" s="79"/>
      <c r="T1379" s="79"/>
      <c r="U1379" s="79"/>
      <c r="V1379" s="79"/>
      <c r="W1379" s="79"/>
      <c r="X1379" s="79"/>
      <c r="Y1379" s="296"/>
      <c r="Z1379" s="79"/>
      <c r="AA1379" s="79"/>
      <c r="AB1379" s="80"/>
      <c r="AC1379" s="50"/>
      <c r="AD1379" s="53"/>
      <c r="AE1379" s="456"/>
      <c r="AF1379" s="259"/>
      <c r="AG1379" s="264"/>
      <c r="AH1379" s="264"/>
      <c r="AI1379" s="264"/>
      <c r="AJ1379" s="264"/>
      <c r="AK1379" s="264"/>
      <c r="AL1379" s="264"/>
      <c r="AM1379" s="264"/>
      <c r="AN1379" s="264"/>
      <c r="AO1379" s="264"/>
      <c r="AP1379" s="264"/>
      <c r="AQ1379" s="264"/>
      <c r="AR1379" s="264"/>
      <c r="AS1379" s="264"/>
      <c r="AT1379" s="264"/>
      <c r="AU1379" s="264"/>
      <c r="AV1379" s="264"/>
      <c r="AW1379" s="264"/>
      <c r="AX1379" s="264"/>
      <c r="AY1379" s="264"/>
      <c r="AZ1379" s="264"/>
      <c r="BA1379" s="264"/>
      <c r="BB1379" s="264"/>
      <c r="BC1379" s="264"/>
      <c r="BD1379" s="264"/>
      <c r="BE1379" s="165"/>
      <c r="BF1379" s="165"/>
      <c r="BG1379" s="165"/>
      <c r="BH1379" s="165"/>
      <c r="BI1379" s="165"/>
      <c r="BJ1379" s="165"/>
      <c r="BK1379" s="165"/>
      <c r="BL1379" s="165"/>
      <c r="BM1379" s="165"/>
      <c r="BN1379" s="165"/>
      <c r="BO1379" s="165"/>
      <c r="BP1379" s="165"/>
      <c r="BQ1379" s="165"/>
      <c r="BR1379" s="165"/>
      <c r="BS1379" s="165"/>
      <c r="BT1379" s="165"/>
      <c r="BU1379" s="165"/>
      <c r="BV1379" s="165"/>
      <c r="BW1379" s="165"/>
      <c r="BX1379" s="165"/>
      <c r="BY1379" s="165"/>
      <c r="BZ1379" s="165"/>
      <c r="CA1379" s="165"/>
      <c r="CB1379" s="165"/>
      <c r="CC1379" s="165"/>
      <c r="CD1379" s="165"/>
      <c r="CE1379" s="165"/>
      <c r="CF1379" s="165"/>
      <c r="CG1379" s="165"/>
      <c r="CH1379" s="165"/>
      <c r="CI1379" s="165"/>
      <c r="CJ1379" s="165"/>
      <c r="CK1379" s="165"/>
      <c r="CL1379" s="165"/>
      <c r="CM1379" s="165"/>
      <c r="CN1379" s="165"/>
      <c r="CO1379" s="165"/>
      <c r="CP1379" s="165"/>
      <c r="CQ1379" s="165"/>
      <c r="CR1379" s="165"/>
      <c r="CS1379" s="165"/>
      <c r="CT1379" s="165"/>
      <c r="CU1379" s="165"/>
      <c r="CV1379" s="165"/>
      <c r="CW1379" s="165"/>
      <c r="CX1379" s="165"/>
      <c r="CY1379" s="165"/>
      <c r="CZ1379" s="165"/>
      <c r="DA1379" s="165"/>
      <c r="DB1379" s="165"/>
      <c r="DC1379" s="165"/>
      <c r="DD1379" s="165"/>
      <c r="DE1379" s="165"/>
      <c r="DF1379" s="165"/>
      <c r="DG1379" s="165"/>
      <c r="DH1379" s="165"/>
      <c r="DI1379" s="165"/>
      <c r="DJ1379" s="165"/>
      <c r="DK1379" s="165"/>
      <c r="DL1379" s="165"/>
      <c r="DM1379" s="165"/>
      <c r="DN1379" s="165"/>
      <c r="DO1379" s="165"/>
      <c r="DP1379" s="165"/>
      <c r="DQ1379" s="165"/>
      <c r="DR1379" s="165"/>
      <c r="DS1379" s="165"/>
      <c r="DT1379" s="165"/>
      <c r="DU1379" s="165"/>
      <c r="DV1379" s="165"/>
      <c r="DW1379" s="165"/>
      <c r="DX1379" s="165"/>
      <c r="DY1379" s="165"/>
      <c r="DZ1379" s="165"/>
      <c r="EA1379" s="165"/>
      <c r="EB1379" s="165"/>
    </row>
    <row r="1380" spans="1:132" s="2" customFormat="1" ht="10.5" customHeight="1" x14ac:dyDescent="0.2">
      <c r="A1380" s="1532"/>
      <c r="B1380" s="1633"/>
      <c r="C1380" s="1407" t="s">
        <v>129</v>
      </c>
      <c r="D1380" s="134" t="s">
        <v>33</v>
      </c>
      <c r="E1380" s="47">
        <f>ROUND(SQRT(E1381^2+E1382^2)*1000/(1.73*E$1295),0)</f>
        <v>12</v>
      </c>
      <c r="F1380" s="180">
        <f>ROUND(SQRT(F1381^2+F1382^2)*1000/(1.73*F$1295),0)</f>
        <v>12</v>
      </c>
      <c r="G1380" s="180">
        <f t="shared" ref="G1380:AB1380" si="1694">ROUND(SQRT(G1381^2+G1382^2)*1000/(1.73*G$1295),0)</f>
        <v>12</v>
      </c>
      <c r="H1380" s="319">
        <f t="shared" si="1694"/>
        <v>12</v>
      </c>
      <c r="I1380" s="180">
        <f t="shared" si="1694"/>
        <v>12</v>
      </c>
      <c r="J1380" s="180">
        <f t="shared" si="1694"/>
        <v>12</v>
      </c>
      <c r="K1380" s="180">
        <f t="shared" si="1694"/>
        <v>14</v>
      </c>
      <c r="L1380" s="180">
        <f t="shared" si="1694"/>
        <v>14</v>
      </c>
      <c r="M1380" s="180">
        <f t="shared" si="1694"/>
        <v>19</v>
      </c>
      <c r="N1380" s="319">
        <f t="shared" si="1694"/>
        <v>21</v>
      </c>
      <c r="O1380" s="180">
        <f t="shared" si="1694"/>
        <v>20</v>
      </c>
      <c r="P1380" s="180">
        <f t="shared" si="1694"/>
        <v>20</v>
      </c>
      <c r="Q1380" s="180">
        <f t="shared" si="1694"/>
        <v>15</v>
      </c>
      <c r="R1380" s="180">
        <f>ROUND(SQRT(R1381^2+R1382^2)*1000/(1.73*R$1295),0)</f>
        <v>21</v>
      </c>
      <c r="S1380" s="180">
        <f t="shared" si="1694"/>
        <v>18</v>
      </c>
      <c r="T1380" s="180">
        <f t="shared" si="1694"/>
        <v>15</v>
      </c>
      <c r="U1380" s="180">
        <f t="shared" si="1694"/>
        <v>14</v>
      </c>
      <c r="V1380" s="180">
        <f t="shared" si="1694"/>
        <v>13</v>
      </c>
      <c r="W1380" s="180">
        <f t="shared" si="1694"/>
        <v>13</v>
      </c>
      <c r="X1380" s="180">
        <f t="shared" si="1694"/>
        <v>12</v>
      </c>
      <c r="Y1380" s="319">
        <f t="shared" si="1694"/>
        <v>12</v>
      </c>
      <c r="Z1380" s="180">
        <f t="shared" si="1694"/>
        <v>12</v>
      </c>
      <c r="AA1380" s="180">
        <f t="shared" si="1694"/>
        <v>12</v>
      </c>
      <c r="AB1380" s="861">
        <f t="shared" si="1694"/>
        <v>14</v>
      </c>
      <c r="AC1380" s="165"/>
      <c r="AD1380" s="165"/>
      <c r="AE1380" s="165"/>
      <c r="AF1380" s="260"/>
      <c r="AG1380" s="260"/>
      <c r="AH1380" s="260"/>
      <c r="AI1380" s="260"/>
      <c r="AJ1380" s="260"/>
      <c r="AK1380" s="260"/>
      <c r="AL1380" s="260"/>
      <c r="AM1380" s="260"/>
      <c r="AN1380" s="260"/>
      <c r="AO1380" s="260"/>
      <c r="AP1380" s="260"/>
      <c r="AQ1380" s="260"/>
      <c r="AR1380" s="260"/>
      <c r="AS1380" s="260"/>
      <c r="AT1380" s="260"/>
      <c r="AU1380" s="260"/>
      <c r="AV1380" s="260"/>
      <c r="AW1380" s="260"/>
      <c r="AX1380" s="260"/>
      <c r="AY1380" s="260"/>
      <c r="AZ1380" s="260"/>
      <c r="BA1380" s="260"/>
      <c r="BB1380" s="260"/>
      <c r="BC1380" s="260"/>
      <c r="BD1380" s="260"/>
      <c r="BE1380" s="165"/>
      <c r="BF1380" s="165"/>
      <c r="BG1380" s="165"/>
      <c r="BH1380" s="165"/>
      <c r="BI1380" s="165"/>
      <c r="BJ1380" s="165"/>
      <c r="BK1380" s="165"/>
      <c r="BL1380" s="165"/>
      <c r="BM1380" s="165"/>
      <c r="BN1380" s="165"/>
      <c r="BO1380" s="165"/>
      <c r="BP1380" s="165"/>
      <c r="BQ1380" s="165"/>
      <c r="BR1380" s="165"/>
      <c r="BS1380" s="165"/>
      <c r="BT1380" s="165"/>
      <c r="BU1380" s="165"/>
      <c r="BV1380" s="165"/>
      <c r="BW1380" s="165"/>
      <c r="BX1380" s="165"/>
      <c r="BY1380" s="165"/>
      <c r="BZ1380" s="165"/>
      <c r="CA1380" s="165"/>
      <c r="CB1380" s="165"/>
      <c r="CC1380" s="165"/>
      <c r="CD1380" s="165"/>
      <c r="CE1380" s="165"/>
      <c r="CF1380" s="165"/>
      <c r="CG1380" s="165"/>
      <c r="CH1380" s="165"/>
      <c r="CI1380" s="165"/>
      <c r="CJ1380" s="165"/>
      <c r="CK1380" s="165"/>
      <c r="CL1380" s="165"/>
      <c r="CM1380" s="165"/>
      <c r="CN1380" s="165"/>
      <c r="CO1380" s="165"/>
      <c r="CP1380" s="165"/>
      <c r="CQ1380" s="165"/>
      <c r="CR1380" s="165"/>
      <c r="CS1380" s="165"/>
      <c r="CT1380" s="165"/>
      <c r="CU1380" s="165"/>
      <c r="CV1380" s="165"/>
      <c r="CW1380" s="165"/>
      <c r="CX1380" s="165"/>
      <c r="CY1380" s="165"/>
      <c r="CZ1380" s="165"/>
      <c r="DA1380" s="165"/>
      <c r="DB1380" s="165"/>
      <c r="DC1380" s="165"/>
      <c r="DD1380" s="165"/>
      <c r="DE1380" s="165"/>
      <c r="DF1380" s="165"/>
      <c r="DG1380" s="165"/>
      <c r="DH1380" s="165"/>
      <c r="DI1380" s="165"/>
      <c r="DJ1380" s="165"/>
      <c r="DK1380" s="165"/>
      <c r="DL1380" s="165"/>
      <c r="DM1380" s="165"/>
      <c r="DN1380" s="165"/>
      <c r="DO1380" s="165"/>
      <c r="DP1380" s="165"/>
      <c r="DQ1380" s="165"/>
      <c r="DR1380" s="165"/>
      <c r="DS1380" s="165"/>
      <c r="DT1380" s="165"/>
      <c r="DU1380" s="114"/>
      <c r="DV1380" s="114"/>
      <c r="DW1380" s="114"/>
      <c r="DX1380" s="114"/>
      <c r="DY1380" s="114"/>
      <c r="DZ1380" s="114"/>
      <c r="EA1380" s="114"/>
      <c r="EB1380" s="114"/>
    </row>
    <row r="1381" spans="1:132" s="1" customFormat="1" ht="10.5" customHeight="1" x14ac:dyDescent="0.2">
      <c r="A1381" s="1532"/>
      <c r="B1381" s="1633"/>
      <c r="C1381" s="1403" t="s">
        <v>557</v>
      </c>
      <c r="D1381" s="134" t="s">
        <v>116</v>
      </c>
      <c r="E1381" s="51">
        <f>ROUND((AG1381-AF1381)*$AE1381,2)</f>
        <v>0.1</v>
      </c>
      <c r="F1381" s="51">
        <f t="shared" ref="F1381" si="1695">ROUND((AH1381-AG1381)*$AE1381,2)</f>
        <v>0.1</v>
      </c>
      <c r="G1381" s="51">
        <f t="shared" ref="G1381" si="1696">ROUND((AI1381-AH1381)*$AE1381,2)</f>
        <v>0.1</v>
      </c>
      <c r="H1381" s="290">
        <f t="shared" ref="H1381" si="1697">ROUND((AJ1381-AI1381)*$AE1381,2)</f>
        <v>0.1</v>
      </c>
      <c r="I1381" s="51">
        <f t="shared" ref="I1381" si="1698">ROUND((AK1381-AJ1381)*$AE1381,2)</f>
        <v>0.1</v>
      </c>
      <c r="J1381" s="51">
        <f t="shared" ref="J1381" si="1699">ROUND((AL1381-AK1381)*$AE1381,2)</f>
        <v>0.1</v>
      </c>
      <c r="K1381" s="51">
        <f t="shared" ref="K1381" si="1700">ROUND((AM1381-AL1381)*$AE1381,2)</f>
        <v>0.11</v>
      </c>
      <c r="L1381" s="51">
        <f t="shared" ref="L1381" si="1701">ROUND((AN1381-AM1381)*$AE1381,2)</f>
        <v>0.12</v>
      </c>
      <c r="M1381" s="51">
        <f t="shared" ref="M1381" si="1702">ROUND((AO1381-AN1381)*$AE1381,2)</f>
        <v>0.14000000000000001</v>
      </c>
      <c r="N1381" s="290">
        <f t="shared" ref="N1381" si="1703">ROUND((AP1381-AO1381)*$AE1381,2)</f>
        <v>0.14000000000000001</v>
      </c>
      <c r="O1381" s="51">
        <f t="shared" ref="O1381" si="1704">ROUND((AQ1381-AP1381)*$AE1381,2)</f>
        <v>0.14000000000000001</v>
      </c>
      <c r="P1381" s="51">
        <f t="shared" ref="P1381" si="1705">ROUND((AR1381-AQ1381)*$AE1381,2)</f>
        <v>0.14000000000000001</v>
      </c>
      <c r="Q1381" s="51">
        <f t="shared" ref="Q1381" si="1706">ROUND((AS1381-AR1381)*$AE1381,2)</f>
        <v>0.11</v>
      </c>
      <c r="R1381" s="51">
        <f t="shared" ref="R1381" si="1707">ROUND((AT1381-AS1381)*$AE1381,2)</f>
        <v>0.14000000000000001</v>
      </c>
      <c r="S1381" s="51">
        <f t="shared" ref="S1381" si="1708">ROUND((AU1381-AT1381)*$AE1381,2)</f>
        <v>0.13</v>
      </c>
      <c r="T1381" s="51">
        <f t="shared" ref="T1381" si="1709">ROUND((AV1381-AU1381)*$AE1381,2)</f>
        <v>0.12</v>
      </c>
      <c r="U1381" s="51">
        <f t="shared" ref="U1381" si="1710">ROUND((AW1381-AV1381)*$AE1381,2)</f>
        <v>0.11</v>
      </c>
      <c r="V1381" s="51">
        <f t="shared" ref="V1381" si="1711">ROUND((AX1381-AW1381)*$AE1381,2)</f>
        <v>0.1</v>
      </c>
      <c r="W1381" s="51">
        <f t="shared" ref="W1381" si="1712">ROUND((AY1381-AX1381)*$AE1381,2)</f>
        <v>0.1</v>
      </c>
      <c r="X1381" s="51">
        <f t="shared" ref="X1381" si="1713">ROUND((AZ1381-AY1381)*$AE1381,2)</f>
        <v>0.09</v>
      </c>
      <c r="Y1381" s="290">
        <f t="shared" ref="Y1381" si="1714">ROUND((BA1381-AZ1381)*$AE1381,2)</f>
        <v>0.09</v>
      </c>
      <c r="Z1381" s="51">
        <f t="shared" ref="Z1381" si="1715">ROUND((BB1381-BA1381)*$AE1381,2)</f>
        <v>0.09</v>
      </c>
      <c r="AA1381" s="51">
        <f t="shared" ref="AA1381" si="1716">ROUND((BC1381-BB1381)*$AE1381,2)</f>
        <v>0.09</v>
      </c>
      <c r="AB1381" s="52">
        <f t="shared" ref="AB1381" si="1717">ROUND((BD1381-BC1381)*$AE1381,2)</f>
        <v>0.11</v>
      </c>
      <c r="AC1381" s="50">
        <f>(BD1381-AF1381)*AE1381</f>
        <v>2.6740799999999583</v>
      </c>
      <c r="AD1381" s="53">
        <f>(BD1382-AF1382)*AE1381</f>
        <v>2.770919999999387</v>
      </c>
      <c r="AE1381" s="456">
        <v>3.6</v>
      </c>
      <c r="AF1381" s="1058">
        <v>2604.6837</v>
      </c>
      <c r="AG1381" s="1058">
        <v>2604.7123999999999</v>
      </c>
      <c r="AH1381" s="1059">
        <v>2604.7388999999998</v>
      </c>
      <c r="AI1381" s="1058">
        <v>2604.7653</v>
      </c>
      <c r="AJ1381" s="1058">
        <v>2604.7921000000001</v>
      </c>
      <c r="AK1381" s="1058">
        <v>2604.8184999999999</v>
      </c>
      <c r="AL1381" s="1058">
        <v>2604.8463999999999</v>
      </c>
      <c r="AM1381" s="1058">
        <v>2604.8773999999999</v>
      </c>
      <c r="AN1381" s="1058">
        <v>2604.9094</v>
      </c>
      <c r="AO1381" s="1058">
        <v>2604.9476</v>
      </c>
      <c r="AP1381" s="1058">
        <v>2604.9877999999999</v>
      </c>
      <c r="AQ1381" s="1058">
        <v>2605.0273000000002</v>
      </c>
      <c r="AR1381" s="1058">
        <v>2605.0664000000002</v>
      </c>
      <c r="AS1381" s="1058">
        <v>2605.0981000000002</v>
      </c>
      <c r="AT1381" s="1058">
        <v>2605.136</v>
      </c>
      <c r="AU1381" s="1058">
        <v>2605.1723999999999</v>
      </c>
      <c r="AV1381" s="1058">
        <v>2605.2049000000002</v>
      </c>
      <c r="AW1381" s="1058">
        <v>2605.2345</v>
      </c>
      <c r="AX1381" s="1058">
        <v>2605.2629999999999</v>
      </c>
      <c r="AY1381" s="1058">
        <v>2605.2908000000002</v>
      </c>
      <c r="AZ1381" s="1058">
        <v>2605.3168000000001</v>
      </c>
      <c r="BA1381" s="1058">
        <v>2605.3429000000001</v>
      </c>
      <c r="BB1381" s="1058">
        <v>2605.3687</v>
      </c>
      <c r="BC1381" s="1058">
        <v>2605.3946999999998</v>
      </c>
      <c r="BD1381" s="1058">
        <v>2605.4265</v>
      </c>
      <c r="BE1381" s="165"/>
      <c r="BF1381" s="165"/>
      <c r="BG1381" s="165"/>
      <c r="BH1381" s="165"/>
      <c r="BI1381" s="165"/>
      <c r="BJ1381" s="165"/>
      <c r="BK1381" s="165"/>
      <c r="BL1381" s="165"/>
      <c r="BM1381" s="165"/>
      <c r="BN1381" s="165"/>
      <c r="BO1381" s="165"/>
      <c r="BP1381" s="165"/>
      <c r="BQ1381" s="165"/>
      <c r="BR1381" s="165"/>
      <c r="BS1381" s="165"/>
      <c r="BT1381" s="165"/>
      <c r="BU1381" s="165"/>
      <c r="BV1381" s="165"/>
      <c r="BW1381" s="165"/>
      <c r="BX1381" s="165"/>
      <c r="BY1381" s="165"/>
      <c r="BZ1381" s="165"/>
      <c r="CA1381" s="165"/>
      <c r="CB1381" s="165"/>
      <c r="CC1381" s="165"/>
      <c r="CD1381" s="165"/>
      <c r="CE1381" s="165"/>
      <c r="CF1381" s="165"/>
      <c r="CG1381" s="165"/>
      <c r="CH1381" s="165"/>
      <c r="CI1381" s="165"/>
      <c r="CJ1381" s="165"/>
      <c r="CK1381" s="165"/>
      <c r="CL1381" s="165"/>
      <c r="CM1381" s="165"/>
      <c r="CN1381" s="165"/>
      <c r="CO1381" s="165"/>
      <c r="CP1381" s="165"/>
      <c r="CQ1381" s="165"/>
      <c r="CR1381" s="165"/>
      <c r="CS1381" s="165"/>
      <c r="CT1381" s="165"/>
      <c r="CU1381" s="165"/>
      <c r="CV1381" s="165"/>
      <c r="CW1381" s="165"/>
      <c r="CX1381" s="165"/>
      <c r="CY1381" s="165"/>
      <c r="CZ1381" s="165"/>
      <c r="DA1381" s="165"/>
      <c r="DB1381" s="165"/>
      <c r="DC1381" s="165"/>
      <c r="DD1381" s="165"/>
      <c r="DE1381" s="165"/>
      <c r="DF1381" s="165"/>
      <c r="DG1381" s="165"/>
      <c r="DH1381" s="165"/>
      <c r="DI1381" s="165"/>
      <c r="DJ1381" s="165"/>
      <c r="DK1381" s="165"/>
      <c r="DL1381" s="165"/>
      <c r="DM1381" s="165"/>
      <c r="DN1381" s="165"/>
      <c r="DO1381" s="165"/>
      <c r="DP1381" s="165"/>
      <c r="DQ1381" s="165"/>
      <c r="DR1381" s="165"/>
      <c r="DS1381" s="165"/>
      <c r="DT1381" s="165"/>
      <c r="DU1381" s="165"/>
      <c r="DV1381" s="165"/>
      <c r="DW1381" s="165"/>
      <c r="DX1381" s="165"/>
      <c r="DY1381" s="165"/>
      <c r="DZ1381" s="165"/>
      <c r="EA1381" s="165"/>
      <c r="EB1381" s="165"/>
    </row>
    <row r="1382" spans="1:132" s="1" customFormat="1" ht="10.5" customHeight="1" x14ac:dyDescent="0.2">
      <c r="A1382" s="1532"/>
      <c r="B1382" s="1633"/>
      <c r="C1382" s="1403" t="s">
        <v>557</v>
      </c>
      <c r="D1382" s="134" t="s">
        <v>117</v>
      </c>
      <c r="E1382" s="51">
        <f>ROUND((AG1382-AF1382)*$AE1381,2)</f>
        <v>0.09</v>
      </c>
      <c r="F1382" s="51">
        <f t="shared" ref="F1382" si="1718">ROUND((AH1382-AG1382)*$AE1381,2)</f>
        <v>0.09</v>
      </c>
      <c r="G1382" s="51">
        <f t="shared" ref="G1382" si="1719">ROUND((AI1382-AH1382)*$AE1381,2)</f>
        <v>0.09</v>
      </c>
      <c r="H1382" s="290">
        <f t="shared" ref="H1382" si="1720">ROUND((AJ1382-AI1382)*$AE1381,2)</f>
        <v>0.09</v>
      </c>
      <c r="I1382" s="51">
        <f t="shared" ref="I1382" si="1721">ROUND((AK1382-AJ1382)*$AE1381,2)</f>
        <v>0.09</v>
      </c>
      <c r="J1382" s="51">
        <f t="shared" ref="J1382" si="1722">ROUND((AL1382-AK1382)*$AE1381,2)</f>
        <v>0.09</v>
      </c>
      <c r="K1382" s="51">
        <f t="shared" ref="K1382" si="1723">ROUND((AM1382-AL1382)*$AE1381,2)</f>
        <v>0.1</v>
      </c>
      <c r="L1382" s="51">
        <f t="shared" ref="L1382" si="1724">ROUND((AN1382-AM1382)*$AE1381,2)</f>
        <v>0.1</v>
      </c>
      <c r="M1382" s="51">
        <f t="shared" ref="M1382" si="1725">ROUND((AO1382-AN1382)*$AE1381,2)</f>
        <v>0.15</v>
      </c>
      <c r="N1382" s="290">
        <f t="shared" ref="N1382" si="1726">ROUND((AP1382-AO1382)*$AE1381,2)</f>
        <v>0.19</v>
      </c>
      <c r="O1382" s="51">
        <f t="shared" ref="O1382" si="1727">ROUND((AQ1382-AP1382)*$AE1381,2)</f>
        <v>0.17</v>
      </c>
      <c r="P1382" s="51">
        <f t="shared" ref="P1382" si="1728">ROUND((AR1382-AQ1382)*$AE1381,2)</f>
        <v>0.17</v>
      </c>
      <c r="Q1382" s="51">
        <f t="shared" ref="Q1382" si="1729">ROUND((AS1382-AR1382)*$AE1381,2)</f>
        <v>0.12</v>
      </c>
      <c r="R1382" s="51">
        <f t="shared" ref="R1382" si="1730">ROUND((AT1382-AS1382)*$AE1381,2)</f>
        <v>0.19</v>
      </c>
      <c r="S1382" s="51">
        <f t="shared" ref="S1382" si="1731">ROUND((AU1382-AT1382)*$AE1381,2)</f>
        <v>0.15</v>
      </c>
      <c r="T1382" s="51">
        <f t="shared" ref="T1382" si="1732">ROUND((AV1382-AU1382)*$AE1381,2)</f>
        <v>0.11</v>
      </c>
      <c r="U1382" s="51">
        <f t="shared" ref="U1382" si="1733">ROUND((AW1382-AV1382)*$AE1381,2)</f>
        <v>0.1</v>
      </c>
      <c r="V1382" s="51">
        <f t="shared" ref="V1382" si="1734">ROUND((AX1382-AW1382)*$AE1381,2)</f>
        <v>0.1</v>
      </c>
      <c r="W1382" s="51">
        <f t="shared" ref="W1382" si="1735">ROUND((AY1382-AX1382)*$AE1381,2)</f>
        <v>0.1</v>
      </c>
      <c r="X1382" s="51">
        <f t="shared" ref="X1382" si="1736">ROUND((AZ1382-AY1382)*$AE1381,2)</f>
        <v>0.1</v>
      </c>
      <c r="Y1382" s="290">
        <f t="shared" ref="Y1382" si="1737">ROUND((BA1382-AZ1382)*$AE1381,2)</f>
        <v>0.1</v>
      </c>
      <c r="Z1382" s="51">
        <f t="shared" ref="Z1382" si="1738">ROUND((BB1382-BA1382)*$AE1381,2)</f>
        <v>0.1</v>
      </c>
      <c r="AA1382" s="51">
        <f t="shared" ref="AA1382" si="1739">ROUND((BC1382-BB1382)*$AE1381,2)</f>
        <v>0.1</v>
      </c>
      <c r="AB1382" s="52">
        <f t="shared" ref="AB1382" si="1740">ROUND((BD1382-BC1382)*$AE1381,2)</f>
        <v>0.1</v>
      </c>
      <c r="AC1382" s="50"/>
      <c r="AD1382" s="53"/>
      <c r="AE1382" s="456"/>
      <c r="AF1382" s="1058">
        <v>2195.2656000000002</v>
      </c>
      <c r="AG1382" s="1058">
        <v>2195.2912000000001</v>
      </c>
      <c r="AH1382" s="1059">
        <v>2195.3161</v>
      </c>
      <c r="AI1382" s="1058">
        <v>2195.3407000000002</v>
      </c>
      <c r="AJ1382" s="1058">
        <v>2195.3654000000001</v>
      </c>
      <c r="AK1382" s="1058">
        <v>2195.3901000000001</v>
      </c>
      <c r="AL1382" s="1058">
        <v>2195.4149000000002</v>
      </c>
      <c r="AM1382" s="1058">
        <v>2195.442</v>
      </c>
      <c r="AN1382" s="1058">
        <v>2195.4697000000001</v>
      </c>
      <c r="AO1382" s="1058">
        <v>2195.5115000000001</v>
      </c>
      <c r="AP1382" s="1058">
        <v>2195.5652</v>
      </c>
      <c r="AQ1382" s="1058">
        <v>2195.6129000000001</v>
      </c>
      <c r="AR1382" s="1058">
        <v>2195.6604000000002</v>
      </c>
      <c r="AS1382" s="1058">
        <v>2195.6941000000002</v>
      </c>
      <c r="AT1382" s="1058">
        <v>2195.7482</v>
      </c>
      <c r="AU1382" s="1058">
        <v>2195.7892999999999</v>
      </c>
      <c r="AV1382" s="1058">
        <v>2195.8193000000001</v>
      </c>
      <c r="AW1382" s="1058">
        <v>2195.8476000000001</v>
      </c>
      <c r="AX1382" s="1058">
        <v>2195.8742000000002</v>
      </c>
      <c r="AY1382" s="1058">
        <v>2195.9009000000001</v>
      </c>
      <c r="AZ1382" s="1058">
        <v>2195.9277000000002</v>
      </c>
      <c r="BA1382" s="1058">
        <v>2195.9542999999999</v>
      </c>
      <c r="BB1382" s="1058">
        <v>2195.9807999999998</v>
      </c>
      <c r="BC1382" s="1058">
        <v>2196.0083</v>
      </c>
      <c r="BD1382" s="1058">
        <v>2196.0353</v>
      </c>
      <c r="BE1382" s="165"/>
      <c r="BF1382" s="165"/>
      <c r="BG1382" s="165"/>
      <c r="BH1382" s="165"/>
      <c r="BI1382" s="165"/>
      <c r="BJ1382" s="165"/>
      <c r="BK1382" s="165"/>
      <c r="BL1382" s="165"/>
      <c r="BM1382" s="165"/>
      <c r="BN1382" s="165"/>
      <c r="BO1382" s="165"/>
      <c r="BP1382" s="165"/>
      <c r="BQ1382" s="165"/>
      <c r="BR1382" s="165"/>
      <c r="BS1382" s="165"/>
      <c r="BT1382" s="165"/>
      <c r="BU1382" s="165"/>
      <c r="BV1382" s="165"/>
      <c r="BW1382" s="165"/>
      <c r="BX1382" s="165"/>
      <c r="BY1382" s="165"/>
      <c r="BZ1382" s="165"/>
      <c r="CA1382" s="165"/>
      <c r="CB1382" s="165"/>
      <c r="CC1382" s="165"/>
      <c r="CD1382" s="165"/>
      <c r="CE1382" s="165"/>
      <c r="CF1382" s="165"/>
      <c r="CG1382" s="165"/>
      <c r="CH1382" s="165"/>
      <c r="CI1382" s="165"/>
      <c r="CJ1382" s="165"/>
      <c r="CK1382" s="165"/>
      <c r="CL1382" s="165"/>
      <c r="CM1382" s="165"/>
      <c r="CN1382" s="165"/>
      <c r="CO1382" s="165"/>
      <c r="CP1382" s="165"/>
      <c r="CQ1382" s="165"/>
      <c r="CR1382" s="165"/>
      <c r="CS1382" s="165"/>
      <c r="CT1382" s="165"/>
      <c r="CU1382" s="165"/>
      <c r="CV1382" s="165"/>
      <c r="CW1382" s="165"/>
      <c r="CX1382" s="165"/>
      <c r="CY1382" s="165"/>
      <c r="CZ1382" s="165"/>
      <c r="DA1382" s="165"/>
      <c r="DB1382" s="165"/>
      <c r="DC1382" s="165"/>
      <c r="DD1382" s="165"/>
      <c r="DE1382" s="165"/>
      <c r="DF1382" s="165"/>
      <c r="DG1382" s="165"/>
      <c r="DH1382" s="165"/>
      <c r="DI1382" s="165"/>
      <c r="DJ1382" s="165"/>
      <c r="DK1382" s="165"/>
      <c r="DL1382" s="165"/>
      <c r="DM1382" s="165"/>
      <c r="DN1382" s="165"/>
      <c r="DO1382" s="165"/>
      <c r="DP1382" s="165"/>
      <c r="DQ1382" s="165"/>
      <c r="DR1382" s="165"/>
      <c r="DS1382" s="165"/>
      <c r="DT1382" s="165"/>
      <c r="DU1382" s="165"/>
      <c r="DV1382" s="165"/>
      <c r="DW1382" s="165"/>
      <c r="DX1382" s="165"/>
      <c r="DY1382" s="165"/>
      <c r="DZ1382" s="165"/>
      <c r="EA1382" s="165"/>
      <c r="EB1382" s="165"/>
    </row>
    <row r="1383" spans="1:132" s="1" customFormat="1" ht="10.5" customHeight="1" thickBot="1" x14ac:dyDescent="0.25">
      <c r="A1383" s="1533"/>
      <c r="B1383" s="1637"/>
      <c r="C1383" s="274"/>
      <c r="D1383" s="239" t="s">
        <v>41</v>
      </c>
      <c r="E1383" s="84">
        <f>E1382/E1381</f>
        <v>0.89999999999999991</v>
      </c>
      <c r="F1383" s="84">
        <f t="shared" ref="F1383:AB1383" si="1741">F1382/F1381</f>
        <v>0.89999999999999991</v>
      </c>
      <c r="G1383" s="84">
        <f t="shared" si="1741"/>
        <v>0.89999999999999991</v>
      </c>
      <c r="H1383" s="298">
        <f t="shared" si="1741"/>
        <v>0.89999999999999991</v>
      </c>
      <c r="I1383" s="84">
        <f t="shared" si="1741"/>
        <v>0.89999999999999991</v>
      </c>
      <c r="J1383" s="84">
        <f t="shared" si="1741"/>
        <v>0.89999999999999991</v>
      </c>
      <c r="K1383" s="84">
        <f t="shared" si="1741"/>
        <v>0.90909090909090917</v>
      </c>
      <c r="L1383" s="84">
        <f t="shared" si="1741"/>
        <v>0.83333333333333337</v>
      </c>
      <c r="M1383" s="84">
        <f t="shared" si="1741"/>
        <v>1.0714285714285714</v>
      </c>
      <c r="N1383" s="298">
        <f t="shared" si="1741"/>
        <v>1.357142857142857</v>
      </c>
      <c r="O1383" s="84">
        <f t="shared" si="1741"/>
        <v>1.2142857142857142</v>
      </c>
      <c r="P1383" s="84">
        <f t="shared" si="1741"/>
        <v>1.2142857142857142</v>
      </c>
      <c r="Q1383" s="84">
        <f t="shared" si="1741"/>
        <v>1.0909090909090908</v>
      </c>
      <c r="R1383" s="84">
        <f t="shared" si="1741"/>
        <v>1.357142857142857</v>
      </c>
      <c r="S1383" s="84">
        <f t="shared" si="1741"/>
        <v>1.1538461538461537</v>
      </c>
      <c r="T1383" s="84">
        <f t="shared" si="1741"/>
        <v>0.91666666666666674</v>
      </c>
      <c r="U1383" s="84">
        <f t="shared" si="1741"/>
        <v>0.90909090909090917</v>
      </c>
      <c r="V1383" s="84">
        <f t="shared" si="1741"/>
        <v>1</v>
      </c>
      <c r="W1383" s="84">
        <f t="shared" si="1741"/>
        <v>1</v>
      </c>
      <c r="X1383" s="84">
        <f t="shared" si="1741"/>
        <v>1.1111111111111112</v>
      </c>
      <c r="Y1383" s="298">
        <f t="shared" si="1741"/>
        <v>1.1111111111111112</v>
      </c>
      <c r="Z1383" s="84">
        <f t="shared" si="1741"/>
        <v>1.1111111111111112</v>
      </c>
      <c r="AA1383" s="84">
        <f t="shared" si="1741"/>
        <v>1.1111111111111112</v>
      </c>
      <c r="AB1383" s="85">
        <f t="shared" si="1741"/>
        <v>0.90909090909090917</v>
      </c>
      <c r="AC1383" s="50"/>
      <c r="AD1383" s="53"/>
      <c r="AE1383" s="456"/>
      <c r="AF1383" s="265"/>
      <c r="AG1383" s="265"/>
      <c r="AH1383" s="265"/>
      <c r="AI1383" s="265"/>
      <c r="AJ1383" s="265"/>
      <c r="AK1383" s="265"/>
      <c r="AL1383" s="265"/>
      <c r="AM1383" s="265"/>
      <c r="AN1383" s="265"/>
      <c r="AO1383" s="265"/>
      <c r="AP1383" s="265"/>
      <c r="AQ1383" s="265"/>
      <c r="AR1383" s="265"/>
      <c r="AS1383" s="265"/>
      <c r="AT1383" s="265"/>
      <c r="AU1383" s="265"/>
      <c r="AV1383" s="265"/>
      <c r="AW1383" s="265"/>
      <c r="AX1383" s="265"/>
      <c r="AY1383" s="265"/>
      <c r="AZ1383" s="265"/>
      <c r="BA1383" s="265"/>
      <c r="BB1383" s="265"/>
      <c r="BC1383" s="265"/>
      <c r="BD1383" s="265"/>
      <c r="BE1383" s="165"/>
      <c r="BF1383" s="165"/>
      <c r="BG1383" s="165"/>
      <c r="BH1383" s="165"/>
      <c r="BI1383" s="165"/>
      <c r="BJ1383" s="165"/>
      <c r="BK1383" s="165"/>
      <c r="BL1383" s="165"/>
      <c r="BM1383" s="165"/>
      <c r="BN1383" s="165"/>
      <c r="BO1383" s="165"/>
      <c r="BP1383" s="165"/>
      <c r="BQ1383" s="165"/>
      <c r="BR1383" s="165"/>
      <c r="BS1383" s="165"/>
      <c r="BT1383" s="165"/>
      <c r="BU1383" s="165"/>
      <c r="BV1383" s="165"/>
      <c r="BW1383" s="165"/>
      <c r="BX1383" s="165"/>
      <c r="BY1383" s="165"/>
      <c r="BZ1383" s="165"/>
      <c r="CA1383" s="165"/>
      <c r="CB1383" s="165"/>
      <c r="CC1383" s="165"/>
      <c r="CD1383" s="165"/>
      <c r="CE1383" s="165"/>
      <c r="CF1383" s="165"/>
      <c r="CG1383" s="165"/>
      <c r="CH1383" s="165"/>
      <c r="CI1383" s="165"/>
      <c r="CJ1383" s="165"/>
      <c r="CK1383" s="165"/>
      <c r="CL1383" s="165"/>
      <c r="CM1383" s="165"/>
      <c r="CN1383" s="165"/>
      <c r="CO1383" s="165"/>
      <c r="CP1383" s="165"/>
      <c r="CQ1383" s="165"/>
      <c r="CR1383" s="165"/>
      <c r="CS1383" s="165"/>
      <c r="CT1383" s="165"/>
      <c r="CU1383" s="165"/>
      <c r="CV1383" s="165"/>
      <c r="CW1383" s="165"/>
      <c r="CX1383" s="165"/>
      <c r="CY1383" s="165"/>
      <c r="CZ1383" s="165"/>
      <c r="DA1383" s="165"/>
      <c r="DB1383" s="165"/>
      <c r="DC1383" s="165"/>
      <c r="DD1383" s="165"/>
      <c r="DE1383" s="165"/>
      <c r="DF1383" s="165"/>
      <c r="DG1383" s="165"/>
      <c r="DH1383" s="165"/>
      <c r="DI1383" s="165"/>
      <c r="DJ1383" s="165"/>
      <c r="DK1383" s="165"/>
      <c r="DL1383" s="165"/>
      <c r="DM1383" s="165"/>
      <c r="DN1383" s="165"/>
      <c r="DO1383" s="165"/>
      <c r="DP1383" s="165"/>
      <c r="DQ1383" s="165"/>
      <c r="DR1383" s="165"/>
      <c r="DS1383" s="165"/>
      <c r="DT1383" s="165"/>
      <c r="DU1383" s="165"/>
      <c r="DV1383" s="165"/>
      <c r="DW1383" s="165"/>
      <c r="DX1383" s="165"/>
      <c r="DY1383" s="165"/>
      <c r="DZ1383" s="165"/>
      <c r="EA1383" s="165"/>
      <c r="EB1383" s="165"/>
    </row>
    <row r="1384" spans="1:132" s="1" customFormat="1" ht="10.5" customHeight="1" x14ac:dyDescent="0.2">
      <c r="A1384" s="1587" t="s">
        <v>18</v>
      </c>
      <c r="B1384" s="1634" t="s">
        <v>340</v>
      </c>
      <c r="C1384" s="988"/>
      <c r="D1384" s="1203"/>
      <c r="E1384" s="57"/>
      <c r="F1384" s="372"/>
      <c r="G1384" s="372"/>
      <c r="H1384" s="807"/>
      <c r="I1384" s="372"/>
      <c r="J1384" s="372"/>
      <c r="K1384" s="372"/>
      <c r="L1384" s="372"/>
      <c r="M1384" s="372"/>
      <c r="N1384" s="807"/>
      <c r="O1384" s="372"/>
      <c r="P1384" s="372"/>
      <c r="Q1384" s="372"/>
      <c r="R1384" s="372"/>
      <c r="S1384" s="372"/>
      <c r="T1384" s="372"/>
      <c r="U1384" s="372"/>
      <c r="V1384" s="372"/>
      <c r="W1384" s="372"/>
      <c r="X1384" s="372"/>
      <c r="Y1384" s="807"/>
      <c r="Z1384" s="372"/>
      <c r="AA1384" s="372"/>
      <c r="AB1384" s="759"/>
      <c r="AC1384" s="50"/>
      <c r="AD1384" s="53"/>
      <c r="AE1384" s="456"/>
      <c r="AF1384" s="259"/>
      <c r="AG1384" s="264"/>
      <c r="AH1384" s="264"/>
      <c r="AI1384" s="264"/>
      <c r="AJ1384" s="264"/>
      <c r="AK1384" s="264"/>
      <c r="AL1384" s="264"/>
      <c r="AM1384" s="264"/>
      <c r="AN1384" s="264"/>
      <c r="AO1384" s="264"/>
      <c r="AP1384" s="264"/>
      <c r="AQ1384" s="264"/>
      <c r="AR1384" s="264"/>
      <c r="AS1384" s="264"/>
      <c r="AT1384" s="264"/>
      <c r="AU1384" s="264"/>
      <c r="AV1384" s="264"/>
      <c r="AW1384" s="264"/>
      <c r="AX1384" s="264"/>
      <c r="AY1384" s="264"/>
      <c r="AZ1384" s="264"/>
      <c r="BA1384" s="264"/>
      <c r="BB1384" s="264"/>
      <c r="BC1384" s="264"/>
      <c r="BD1384" s="264"/>
      <c r="BE1384" s="165"/>
      <c r="BF1384" s="165"/>
      <c r="BG1384" s="165"/>
      <c r="BH1384" s="165"/>
      <c r="BI1384" s="165"/>
      <c r="BJ1384" s="165"/>
      <c r="BK1384" s="165"/>
      <c r="BL1384" s="165"/>
      <c r="BM1384" s="165"/>
      <c r="BN1384" s="165"/>
      <c r="BO1384" s="165"/>
      <c r="BP1384" s="165"/>
      <c r="BQ1384" s="165"/>
      <c r="BR1384" s="165"/>
      <c r="BS1384" s="165"/>
      <c r="BT1384" s="165"/>
      <c r="BU1384" s="165"/>
      <c r="BV1384" s="165"/>
      <c r="BW1384" s="165"/>
      <c r="BX1384" s="165"/>
      <c r="BY1384" s="165"/>
      <c r="BZ1384" s="165"/>
      <c r="CA1384" s="165"/>
      <c r="CB1384" s="165"/>
      <c r="CC1384" s="165"/>
      <c r="CD1384" s="165"/>
      <c r="CE1384" s="165"/>
      <c r="CF1384" s="165"/>
      <c r="CG1384" s="165"/>
      <c r="CH1384" s="165"/>
      <c r="CI1384" s="165"/>
      <c r="CJ1384" s="165"/>
      <c r="CK1384" s="165"/>
      <c r="CL1384" s="165"/>
      <c r="CM1384" s="165"/>
      <c r="CN1384" s="165"/>
      <c r="CO1384" s="165"/>
      <c r="CP1384" s="165"/>
      <c r="CQ1384" s="165"/>
      <c r="CR1384" s="165"/>
      <c r="CS1384" s="165"/>
      <c r="CT1384" s="165"/>
      <c r="CU1384" s="165"/>
      <c r="CV1384" s="165"/>
      <c r="CW1384" s="165"/>
      <c r="CX1384" s="165"/>
      <c r="CY1384" s="165"/>
      <c r="CZ1384" s="165"/>
      <c r="DA1384" s="165"/>
      <c r="DB1384" s="165"/>
      <c r="DC1384" s="165"/>
      <c r="DD1384" s="165"/>
      <c r="DE1384" s="165"/>
      <c r="DF1384" s="165"/>
      <c r="DG1384" s="165"/>
      <c r="DH1384" s="165"/>
      <c r="DI1384" s="165"/>
      <c r="DJ1384" s="165"/>
      <c r="DK1384" s="165"/>
      <c r="DL1384" s="165"/>
      <c r="DM1384" s="165"/>
      <c r="DN1384" s="165"/>
      <c r="DO1384" s="165"/>
      <c r="DP1384" s="165"/>
      <c r="DQ1384" s="165"/>
      <c r="DR1384" s="165"/>
      <c r="DS1384" s="165"/>
      <c r="DT1384" s="165"/>
      <c r="DU1384" s="165"/>
      <c r="DV1384" s="165"/>
      <c r="DW1384" s="165"/>
      <c r="DX1384" s="165"/>
      <c r="DY1384" s="165"/>
      <c r="DZ1384" s="165"/>
      <c r="EA1384" s="165"/>
      <c r="EB1384" s="165"/>
    </row>
    <row r="1385" spans="1:132" s="2" customFormat="1" ht="10.5" customHeight="1" x14ac:dyDescent="0.2">
      <c r="A1385" s="1588"/>
      <c r="B1385" s="1629"/>
      <c r="C1385" s="1407" t="s">
        <v>126</v>
      </c>
      <c r="D1385" s="134" t="s">
        <v>33</v>
      </c>
      <c r="E1385" s="47">
        <v>30</v>
      </c>
      <c r="F1385" s="970">
        <v>29</v>
      </c>
      <c r="G1385" s="970">
        <v>29</v>
      </c>
      <c r="H1385" s="972">
        <v>26</v>
      </c>
      <c r="I1385" s="970">
        <v>30</v>
      </c>
      <c r="J1385" s="970">
        <v>27</v>
      </c>
      <c r="K1385" s="970">
        <v>30</v>
      </c>
      <c r="L1385" s="970">
        <v>30</v>
      </c>
      <c r="M1385" s="970">
        <v>28</v>
      </c>
      <c r="N1385" s="972">
        <v>27</v>
      </c>
      <c r="O1385" s="970">
        <v>27</v>
      </c>
      <c r="P1385" s="970">
        <v>27</v>
      </c>
      <c r="Q1385" s="970">
        <v>27</v>
      </c>
      <c r="R1385" s="970">
        <v>27</v>
      </c>
      <c r="S1385" s="970">
        <v>30</v>
      </c>
      <c r="T1385" s="970">
        <v>27</v>
      </c>
      <c r="U1385" s="970">
        <v>29</v>
      </c>
      <c r="V1385" s="970">
        <v>30</v>
      </c>
      <c r="W1385" s="970">
        <v>35</v>
      </c>
      <c r="X1385" s="970">
        <v>35</v>
      </c>
      <c r="Y1385" s="972">
        <v>30</v>
      </c>
      <c r="Z1385" s="970">
        <v>30</v>
      </c>
      <c r="AA1385" s="970">
        <v>30</v>
      </c>
      <c r="AB1385" s="1018">
        <v>30</v>
      </c>
      <c r="AC1385" s="165"/>
      <c r="AD1385" s="165"/>
      <c r="AE1385" s="165"/>
      <c r="AF1385" s="260"/>
      <c r="AG1385" s="260"/>
      <c r="AH1385" s="260"/>
      <c r="AI1385" s="260"/>
      <c r="AJ1385" s="260"/>
      <c r="AK1385" s="260"/>
      <c r="AL1385" s="260"/>
      <c r="AM1385" s="260"/>
      <c r="AN1385" s="260"/>
      <c r="AO1385" s="260"/>
      <c r="AP1385" s="260"/>
      <c r="AQ1385" s="260"/>
      <c r="AR1385" s="260"/>
      <c r="AS1385" s="260"/>
      <c r="AT1385" s="260"/>
      <c r="AU1385" s="260"/>
      <c r="AV1385" s="260"/>
      <c r="AW1385" s="260"/>
      <c r="AX1385" s="260"/>
      <c r="AY1385" s="260"/>
      <c r="AZ1385" s="260"/>
      <c r="BA1385" s="260"/>
      <c r="BB1385" s="260"/>
      <c r="BC1385" s="260"/>
      <c r="BD1385" s="260"/>
      <c r="BE1385" s="165"/>
      <c r="BF1385" s="165"/>
      <c r="BG1385" s="165"/>
      <c r="BH1385" s="165"/>
      <c r="BI1385" s="165"/>
      <c r="BJ1385" s="165"/>
      <c r="BK1385" s="165"/>
      <c r="BL1385" s="165"/>
      <c r="BM1385" s="165"/>
      <c r="BN1385" s="165"/>
      <c r="BO1385" s="165"/>
      <c r="BP1385" s="165"/>
      <c r="BQ1385" s="165"/>
      <c r="BR1385" s="165"/>
      <c r="BS1385" s="165"/>
      <c r="BT1385" s="165"/>
      <c r="BU1385" s="165"/>
      <c r="BV1385" s="165"/>
      <c r="BW1385" s="165"/>
      <c r="BX1385" s="165"/>
      <c r="BY1385" s="165"/>
      <c r="BZ1385" s="165"/>
      <c r="CA1385" s="165"/>
      <c r="CB1385" s="165"/>
      <c r="CC1385" s="165"/>
      <c r="CD1385" s="165"/>
      <c r="CE1385" s="165"/>
      <c r="CF1385" s="165"/>
      <c r="CG1385" s="165"/>
      <c r="CH1385" s="165"/>
      <c r="CI1385" s="165"/>
      <c r="CJ1385" s="165"/>
      <c r="CK1385" s="165"/>
      <c r="CL1385" s="165"/>
      <c r="CM1385" s="165"/>
      <c r="CN1385" s="165"/>
      <c r="CO1385" s="165"/>
      <c r="CP1385" s="165"/>
      <c r="CQ1385" s="165"/>
      <c r="CR1385" s="165"/>
      <c r="CS1385" s="165"/>
      <c r="CT1385" s="165"/>
      <c r="CU1385" s="165"/>
      <c r="CV1385" s="165"/>
      <c r="CW1385" s="165"/>
      <c r="CX1385" s="165"/>
      <c r="CY1385" s="165"/>
      <c r="CZ1385" s="165"/>
      <c r="DA1385" s="165"/>
      <c r="DB1385" s="165"/>
      <c r="DC1385" s="165"/>
      <c r="DD1385" s="165"/>
      <c r="DE1385" s="165"/>
      <c r="DF1385" s="165"/>
      <c r="DG1385" s="165"/>
      <c r="DH1385" s="165"/>
      <c r="DI1385" s="165"/>
      <c r="DJ1385" s="165"/>
      <c r="DK1385" s="165"/>
      <c r="DL1385" s="165"/>
      <c r="DM1385" s="165"/>
      <c r="DN1385" s="165"/>
      <c r="DO1385" s="165"/>
      <c r="DP1385" s="165"/>
      <c r="DQ1385" s="165"/>
      <c r="DR1385" s="165"/>
      <c r="DS1385" s="165"/>
      <c r="DT1385" s="165"/>
      <c r="DU1385" s="114"/>
      <c r="DV1385" s="114"/>
      <c r="DW1385" s="114"/>
      <c r="DX1385" s="114"/>
      <c r="DY1385" s="114"/>
      <c r="DZ1385" s="114"/>
      <c r="EA1385" s="114"/>
      <c r="EB1385" s="114"/>
    </row>
    <row r="1386" spans="1:132" s="1" customFormat="1" ht="10.5" customHeight="1" x14ac:dyDescent="0.2">
      <c r="A1386" s="1588"/>
      <c r="B1386" s="1629"/>
      <c r="C1386" s="1403" t="s">
        <v>557</v>
      </c>
      <c r="D1386" s="134" t="s">
        <v>116</v>
      </c>
      <c r="E1386" s="51">
        <f>ROUND((AG1386-AF1386)*$AE1386,2)</f>
        <v>0.19</v>
      </c>
      <c r="F1386" s="51">
        <f t="shared" ref="F1386" si="1742">ROUND((AH1386-AG1386)*$AE1386,2)</f>
        <v>0.18</v>
      </c>
      <c r="G1386" s="51">
        <f t="shared" ref="G1386" si="1743">ROUND((AI1386-AH1386)*$AE1386,2)</f>
        <v>0.18</v>
      </c>
      <c r="H1386" s="290">
        <f t="shared" ref="H1386" si="1744">ROUND((AJ1386-AI1386)*$AE1386,2)</f>
        <v>0.18</v>
      </c>
      <c r="I1386" s="51">
        <f t="shared" ref="I1386" si="1745">ROUND((AK1386-AJ1386)*$AE1386,2)</f>
        <v>0.18</v>
      </c>
      <c r="J1386" s="51">
        <f t="shared" ref="J1386" si="1746">ROUND((AL1386-AK1386)*$AE1386,2)</f>
        <v>0.18</v>
      </c>
      <c r="K1386" s="51">
        <f t="shared" ref="K1386" si="1747">ROUND((AM1386-AL1386)*$AE1386,2)</f>
        <v>0.18</v>
      </c>
      <c r="L1386" s="51">
        <f t="shared" ref="L1386" si="1748">ROUND((AN1386-AM1386)*$AE1386,2)</f>
        <v>0.19</v>
      </c>
      <c r="M1386" s="51">
        <f t="shared" ref="M1386" si="1749">ROUND((AO1386-AN1386)*$AE1386,2)</f>
        <v>0.17</v>
      </c>
      <c r="N1386" s="290">
        <f t="shared" ref="N1386" si="1750">ROUND((AP1386-AO1386)*$AE1386,2)</f>
        <v>0.17</v>
      </c>
      <c r="O1386" s="51">
        <f t="shared" ref="O1386" si="1751">ROUND((AQ1386-AP1386)*$AE1386,2)</f>
        <v>0.17</v>
      </c>
      <c r="P1386" s="51">
        <f t="shared" ref="P1386" si="1752">ROUND((AR1386-AQ1386)*$AE1386,2)</f>
        <v>0.17</v>
      </c>
      <c r="Q1386" s="51">
        <f t="shared" ref="Q1386" si="1753">ROUND((AS1386-AR1386)*$AE1386,2)</f>
        <v>0.17</v>
      </c>
      <c r="R1386" s="51">
        <f t="shared" ref="R1386" si="1754">ROUND((AT1386-AS1386)*$AE1386,2)</f>
        <v>0.17</v>
      </c>
      <c r="S1386" s="51">
        <f t="shared" ref="S1386" si="1755">ROUND((AU1386-AT1386)*$AE1386,2)</f>
        <v>0.18</v>
      </c>
      <c r="T1386" s="51">
        <f t="shared" ref="T1386" si="1756">ROUND((AV1386-AU1386)*$AE1386,2)</f>
        <v>0.18</v>
      </c>
      <c r="U1386" s="51">
        <f t="shared" ref="U1386" si="1757">ROUND((AW1386-AV1386)*$AE1386,2)</f>
        <v>0.19</v>
      </c>
      <c r="V1386" s="51">
        <f t="shared" ref="V1386" si="1758">ROUND((AX1386-AW1386)*$AE1386,2)</f>
        <v>0.19</v>
      </c>
      <c r="W1386" s="51">
        <f t="shared" ref="W1386" si="1759">ROUND((AY1386-AX1386)*$AE1386,2)</f>
        <v>0.19</v>
      </c>
      <c r="X1386" s="51">
        <f t="shared" ref="X1386" si="1760">ROUND((AZ1386-AY1386)*$AE1386,2)</f>
        <v>0.19</v>
      </c>
      <c r="Y1386" s="290">
        <f t="shared" ref="Y1386" si="1761">ROUND((BA1386-AZ1386)*$AE1386,2)</f>
        <v>0.19</v>
      </c>
      <c r="Z1386" s="51">
        <f t="shared" ref="Z1386" si="1762">ROUND((BB1386-BA1386)*$AE1386,2)</f>
        <v>0.18</v>
      </c>
      <c r="AA1386" s="51">
        <f t="shared" ref="AA1386" si="1763">ROUND((BC1386-BB1386)*$AE1386,2)</f>
        <v>0.19</v>
      </c>
      <c r="AB1386" s="52">
        <f t="shared" ref="AB1386" si="1764">ROUND((BD1386-BC1386)*$AE1386,2)</f>
        <v>0.19</v>
      </c>
      <c r="AC1386" s="50">
        <f>(BD1386-AF1386)*AE1386</f>
        <v>4.3581600000012264</v>
      </c>
      <c r="AD1386" s="53">
        <f>(BD1387-AF1387)*AE1386</f>
        <v>6.2593200000028446</v>
      </c>
      <c r="AE1386" s="456">
        <v>3.6</v>
      </c>
      <c r="AF1386" s="1058">
        <v>4244.1968999999999</v>
      </c>
      <c r="AG1386" s="1058">
        <v>4244.2483000000002</v>
      </c>
      <c r="AH1386" s="1059">
        <v>4244.2981</v>
      </c>
      <c r="AI1386" s="1058">
        <v>4244.3491000000004</v>
      </c>
      <c r="AJ1386" s="1058">
        <v>4244.3982999999998</v>
      </c>
      <c r="AK1386" s="1058">
        <v>4244.4480000000003</v>
      </c>
      <c r="AL1386" s="1058">
        <v>4244.4979999999996</v>
      </c>
      <c r="AM1386" s="1058">
        <v>4244.5487000000003</v>
      </c>
      <c r="AN1386" s="1058">
        <v>4244.6000999999997</v>
      </c>
      <c r="AO1386" s="1058">
        <v>4244.6484</v>
      </c>
      <c r="AP1386" s="1058">
        <v>4244.6967000000004</v>
      </c>
      <c r="AQ1386" s="1058">
        <v>4244.7449999999999</v>
      </c>
      <c r="AR1386" s="1058">
        <v>4244.7933999999996</v>
      </c>
      <c r="AS1386" s="1058">
        <v>4244.8411999999998</v>
      </c>
      <c r="AT1386" s="1058">
        <v>4244.8888999999999</v>
      </c>
      <c r="AU1386" s="1058">
        <v>4244.9391999999998</v>
      </c>
      <c r="AV1386" s="1058">
        <v>4244.9892</v>
      </c>
      <c r="AW1386" s="1058">
        <v>4245.0415000000003</v>
      </c>
      <c r="AX1386" s="1058">
        <v>4245.0946999999996</v>
      </c>
      <c r="AY1386" s="1058">
        <v>4245.1475</v>
      </c>
      <c r="AZ1386" s="1058">
        <v>4245.2007000000003</v>
      </c>
      <c r="BA1386" s="1058">
        <v>4245.2537000000002</v>
      </c>
      <c r="BB1386" s="1058">
        <v>4245.3041999999996</v>
      </c>
      <c r="BC1386" s="1058">
        <v>4245.3561</v>
      </c>
      <c r="BD1386" s="1058">
        <v>4245.4075000000003</v>
      </c>
      <c r="BE1386" s="165"/>
      <c r="BF1386" s="165"/>
      <c r="BG1386" s="165"/>
      <c r="BH1386" s="165"/>
      <c r="BI1386" s="165"/>
      <c r="BJ1386" s="165"/>
      <c r="BK1386" s="165"/>
      <c r="BL1386" s="165"/>
      <c r="BM1386" s="165"/>
      <c r="BN1386" s="165"/>
      <c r="BO1386" s="165"/>
      <c r="BP1386" s="165"/>
      <c r="BQ1386" s="165"/>
      <c r="BR1386" s="165"/>
      <c r="BS1386" s="165"/>
      <c r="BT1386" s="165"/>
      <c r="BU1386" s="165"/>
      <c r="BV1386" s="165"/>
      <c r="BW1386" s="165"/>
      <c r="BX1386" s="165"/>
      <c r="BY1386" s="165"/>
      <c r="BZ1386" s="165"/>
      <c r="CA1386" s="165"/>
      <c r="CB1386" s="165"/>
      <c r="CC1386" s="165"/>
      <c r="CD1386" s="165"/>
      <c r="CE1386" s="165"/>
      <c r="CF1386" s="165"/>
      <c r="CG1386" s="165"/>
      <c r="CH1386" s="165"/>
      <c r="CI1386" s="165"/>
      <c r="CJ1386" s="165"/>
      <c r="CK1386" s="165"/>
      <c r="CL1386" s="165"/>
      <c r="CM1386" s="165"/>
      <c r="CN1386" s="165"/>
      <c r="CO1386" s="165"/>
      <c r="CP1386" s="165"/>
      <c r="CQ1386" s="165"/>
      <c r="CR1386" s="165"/>
      <c r="CS1386" s="165"/>
      <c r="CT1386" s="165"/>
      <c r="CU1386" s="165"/>
      <c r="CV1386" s="165"/>
      <c r="CW1386" s="165"/>
      <c r="CX1386" s="165"/>
      <c r="CY1386" s="165"/>
      <c r="CZ1386" s="165"/>
      <c r="DA1386" s="165"/>
      <c r="DB1386" s="165"/>
      <c r="DC1386" s="165"/>
      <c r="DD1386" s="165"/>
      <c r="DE1386" s="165"/>
      <c r="DF1386" s="165"/>
      <c r="DG1386" s="165"/>
      <c r="DH1386" s="165"/>
      <c r="DI1386" s="165"/>
      <c r="DJ1386" s="165"/>
      <c r="DK1386" s="165"/>
      <c r="DL1386" s="165"/>
      <c r="DM1386" s="165"/>
      <c r="DN1386" s="165"/>
      <c r="DO1386" s="165"/>
      <c r="DP1386" s="165"/>
      <c r="DQ1386" s="165"/>
      <c r="DR1386" s="165"/>
      <c r="DS1386" s="165"/>
      <c r="DT1386" s="165"/>
      <c r="DU1386" s="165"/>
      <c r="DV1386" s="165"/>
      <c r="DW1386" s="165"/>
      <c r="DX1386" s="165"/>
      <c r="DY1386" s="165"/>
      <c r="DZ1386" s="165"/>
      <c r="EA1386" s="165"/>
      <c r="EB1386" s="165"/>
    </row>
    <row r="1387" spans="1:132" s="1" customFormat="1" ht="10.5" customHeight="1" x14ac:dyDescent="0.2">
      <c r="A1387" s="1588"/>
      <c r="B1387" s="1629"/>
      <c r="C1387" s="1403" t="s">
        <v>557</v>
      </c>
      <c r="D1387" s="134" t="s">
        <v>117</v>
      </c>
      <c r="E1387" s="51">
        <f>ROUND((AG1387-AF1387)*$AE1386,2)</f>
        <v>0.27</v>
      </c>
      <c r="F1387" s="51">
        <f t="shared" ref="F1387" si="1765">ROUND((AH1387-AG1387)*$AE1386,2)</f>
        <v>0.26</v>
      </c>
      <c r="G1387" s="51">
        <f t="shared" ref="G1387" si="1766">ROUND((AI1387-AH1387)*$AE1386,2)</f>
        <v>0.27</v>
      </c>
      <c r="H1387" s="290">
        <f t="shared" ref="H1387" si="1767">ROUND((AJ1387-AI1387)*$AE1386,2)</f>
        <v>0.25</v>
      </c>
      <c r="I1387" s="51">
        <f t="shared" ref="I1387" si="1768">ROUND((AK1387-AJ1387)*$AE1386,2)</f>
        <v>0.26</v>
      </c>
      <c r="J1387" s="51">
        <f t="shared" ref="J1387" si="1769">ROUND((AL1387-AK1387)*$AE1386,2)</f>
        <v>0.26</v>
      </c>
      <c r="K1387" s="51">
        <f t="shared" ref="K1387" si="1770">ROUND((AM1387-AL1387)*$AE1386,2)</f>
        <v>0.26</v>
      </c>
      <c r="L1387" s="51">
        <f t="shared" ref="L1387" si="1771">ROUND((AN1387-AM1387)*$AE1386,2)</f>
        <v>0.27</v>
      </c>
      <c r="M1387" s="51">
        <f t="shared" ref="M1387" si="1772">ROUND((AO1387-AN1387)*$AE1386,2)</f>
        <v>0.25</v>
      </c>
      <c r="N1387" s="290">
        <f t="shared" ref="N1387" si="1773">ROUND((AP1387-AO1387)*$AE1386,2)</f>
        <v>0.25</v>
      </c>
      <c r="O1387" s="51">
        <f t="shared" ref="O1387" si="1774">ROUND((AQ1387-AP1387)*$AE1386,2)</f>
        <v>0.25</v>
      </c>
      <c r="P1387" s="51">
        <f t="shared" ref="P1387" si="1775">ROUND((AR1387-AQ1387)*$AE1386,2)</f>
        <v>0.25</v>
      </c>
      <c r="Q1387" s="51">
        <f t="shared" ref="Q1387" si="1776">ROUND((AS1387-AR1387)*$AE1386,2)</f>
        <v>0.25</v>
      </c>
      <c r="R1387" s="51">
        <f t="shared" ref="R1387" si="1777">ROUND((AT1387-AS1387)*$AE1386,2)</f>
        <v>0.25</v>
      </c>
      <c r="S1387" s="51">
        <f t="shared" ref="S1387" si="1778">ROUND((AU1387-AT1387)*$AE1386,2)</f>
        <v>0.26</v>
      </c>
      <c r="T1387" s="51">
        <f t="shared" ref="T1387" si="1779">ROUND((AV1387-AU1387)*$AE1386,2)</f>
        <v>0.25</v>
      </c>
      <c r="U1387" s="51">
        <f t="shared" ref="U1387" si="1780">ROUND((AW1387-AV1387)*$AE1386,2)</f>
        <v>0.27</v>
      </c>
      <c r="V1387" s="51">
        <f t="shared" ref="V1387" si="1781">ROUND((AX1387-AW1387)*$AE1386,2)</f>
        <v>0.27</v>
      </c>
      <c r="W1387" s="51">
        <f t="shared" ref="W1387" si="1782">ROUND((AY1387-AX1387)*$AE1386,2)</f>
        <v>0.27</v>
      </c>
      <c r="X1387" s="51">
        <f t="shared" ref="X1387" si="1783">ROUND((AZ1387-AY1387)*$AE1386,2)</f>
        <v>0.27</v>
      </c>
      <c r="Y1387" s="290">
        <f t="shared" ref="Y1387" si="1784">ROUND((BA1387-AZ1387)*$AE1386,2)</f>
        <v>0.27</v>
      </c>
      <c r="Z1387" s="51">
        <f t="shared" ref="Z1387" si="1785">ROUND((BB1387-BA1387)*$AE1386,2)</f>
        <v>0.26</v>
      </c>
      <c r="AA1387" s="51">
        <f t="shared" ref="AA1387" si="1786">ROUND((BC1387-BB1387)*$AE1386,2)</f>
        <v>0.27</v>
      </c>
      <c r="AB1387" s="52">
        <f t="shared" ref="AB1387" si="1787">ROUND((BD1387-BC1387)*$AE1386,2)</f>
        <v>0.27</v>
      </c>
      <c r="AC1387" s="50"/>
      <c r="AD1387" s="53"/>
      <c r="AE1387" s="456"/>
      <c r="AF1387" s="1058">
        <v>4542.5950999999995</v>
      </c>
      <c r="AG1387" s="1058">
        <v>4542.6705000000002</v>
      </c>
      <c r="AH1387" s="1059">
        <v>4542.7425999999996</v>
      </c>
      <c r="AI1387" s="1058">
        <v>4542.8166000000001</v>
      </c>
      <c r="AJ1387" s="1058">
        <v>4542.8872000000001</v>
      </c>
      <c r="AK1387" s="1058">
        <v>4542.9588999999996</v>
      </c>
      <c r="AL1387" s="1058">
        <v>4543.0308000000005</v>
      </c>
      <c r="AM1387" s="1058">
        <v>4543.1036000000004</v>
      </c>
      <c r="AN1387" s="1058">
        <v>4543.1782999999996</v>
      </c>
      <c r="AO1387" s="1058">
        <v>4543.2475999999997</v>
      </c>
      <c r="AP1387" s="1058">
        <v>4543.3179</v>
      </c>
      <c r="AQ1387" s="1058">
        <v>4543.3879999999999</v>
      </c>
      <c r="AR1387" s="1058">
        <v>4543.4585999999999</v>
      </c>
      <c r="AS1387" s="1058">
        <v>4543.5280000000002</v>
      </c>
      <c r="AT1387" s="1058">
        <v>4543.5967000000001</v>
      </c>
      <c r="AU1387" s="1058">
        <v>4543.6688999999997</v>
      </c>
      <c r="AV1387" s="1058">
        <v>4543.7393000000002</v>
      </c>
      <c r="AW1387" s="1058">
        <v>4543.8135000000002</v>
      </c>
      <c r="AX1387" s="1058">
        <v>4543.8885</v>
      </c>
      <c r="AY1387" s="1058">
        <v>4543.9633000000003</v>
      </c>
      <c r="AZ1387" s="1058">
        <v>4544.0387000000001</v>
      </c>
      <c r="BA1387" s="1058">
        <v>4544.1138000000001</v>
      </c>
      <c r="BB1387" s="1058">
        <v>4544.1848</v>
      </c>
      <c r="BC1387" s="1058">
        <v>4544.2596000000003</v>
      </c>
      <c r="BD1387" s="1058">
        <v>4544.3338000000003</v>
      </c>
      <c r="BE1387" s="165"/>
      <c r="BF1387" s="165"/>
      <c r="BG1387" s="165"/>
      <c r="BH1387" s="165"/>
      <c r="BI1387" s="165"/>
      <c r="BJ1387" s="165"/>
      <c r="BK1387" s="165"/>
      <c r="BL1387" s="165"/>
      <c r="BM1387" s="165"/>
      <c r="BN1387" s="165"/>
      <c r="BO1387" s="165"/>
      <c r="BP1387" s="165"/>
      <c r="BQ1387" s="165"/>
      <c r="BR1387" s="165"/>
      <c r="BS1387" s="165"/>
      <c r="BT1387" s="165"/>
      <c r="BU1387" s="165"/>
      <c r="BV1387" s="165"/>
      <c r="BW1387" s="165"/>
      <c r="BX1387" s="165"/>
      <c r="BY1387" s="165"/>
      <c r="BZ1387" s="165"/>
      <c r="CA1387" s="165"/>
      <c r="CB1387" s="165"/>
      <c r="CC1387" s="165"/>
      <c r="CD1387" s="165"/>
      <c r="CE1387" s="165"/>
      <c r="CF1387" s="165"/>
      <c r="CG1387" s="165"/>
      <c r="CH1387" s="165"/>
      <c r="CI1387" s="165"/>
      <c r="CJ1387" s="165"/>
      <c r="CK1387" s="165"/>
      <c r="CL1387" s="165"/>
      <c r="CM1387" s="165"/>
      <c r="CN1387" s="165"/>
      <c r="CO1387" s="165"/>
      <c r="CP1387" s="165"/>
      <c r="CQ1387" s="165"/>
      <c r="CR1387" s="165"/>
      <c r="CS1387" s="165"/>
      <c r="CT1387" s="165"/>
      <c r="CU1387" s="165"/>
      <c r="CV1387" s="165"/>
      <c r="CW1387" s="165"/>
      <c r="CX1387" s="165"/>
      <c r="CY1387" s="165"/>
      <c r="CZ1387" s="165"/>
      <c r="DA1387" s="165"/>
      <c r="DB1387" s="165"/>
      <c r="DC1387" s="165"/>
      <c r="DD1387" s="165"/>
      <c r="DE1387" s="165"/>
      <c r="DF1387" s="165"/>
      <c r="DG1387" s="165"/>
      <c r="DH1387" s="165"/>
      <c r="DI1387" s="165"/>
      <c r="DJ1387" s="165"/>
      <c r="DK1387" s="165"/>
      <c r="DL1387" s="165"/>
      <c r="DM1387" s="165"/>
      <c r="DN1387" s="165"/>
      <c r="DO1387" s="165"/>
      <c r="DP1387" s="165"/>
      <c r="DQ1387" s="165"/>
      <c r="DR1387" s="165"/>
      <c r="DS1387" s="165"/>
      <c r="DT1387" s="165"/>
      <c r="DU1387" s="165"/>
      <c r="DV1387" s="165"/>
      <c r="DW1387" s="165"/>
      <c r="DX1387" s="165"/>
      <c r="DY1387" s="165"/>
      <c r="DZ1387" s="165"/>
      <c r="EA1387" s="165"/>
      <c r="EB1387" s="165"/>
    </row>
    <row r="1388" spans="1:132" s="1" customFormat="1" ht="10.5" customHeight="1" thickBot="1" x14ac:dyDescent="0.25">
      <c r="A1388" s="1589"/>
      <c r="B1388" s="1635"/>
      <c r="C1388" s="274"/>
      <c r="D1388" s="239" t="s">
        <v>41</v>
      </c>
      <c r="E1388" s="84">
        <f t="shared" ref="E1388:AB1388" si="1788">E1387/E1386</f>
        <v>1.4210526315789473</v>
      </c>
      <c r="F1388" s="84">
        <f t="shared" si="1788"/>
        <v>1.4444444444444446</v>
      </c>
      <c r="G1388" s="84">
        <f t="shared" si="1788"/>
        <v>1.5000000000000002</v>
      </c>
      <c r="H1388" s="298">
        <f t="shared" si="1788"/>
        <v>1.3888888888888888</v>
      </c>
      <c r="I1388" s="84">
        <f t="shared" si="1788"/>
        <v>1.4444444444444446</v>
      </c>
      <c r="J1388" s="84">
        <f t="shared" si="1788"/>
        <v>1.4444444444444446</v>
      </c>
      <c r="K1388" s="84">
        <f t="shared" si="1788"/>
        <v>1.4444444444444446</v>
      </c>
      <c r="L1388" s="84">
        <f t="shared" si="1788"/>
        <v>1.4210526315789473</v>
      </c>
      <c r="M1388" s="84">
        <f t="shared" si="1788"/>
        <v>1.4705882352941175</v>
      </c>
      <c r="N1388" s="298">
        <f t="shared" si="1788"/>
        <v>1.4705882352941175</v>
      </c>
      <c r="O1388" s="84">
        <f t="shared" si="1788"/>
        <v>1.4705882352941175</v>
      </c>
      <c r="P1388" s="84">
        <f t="shared" si="1788"/>
        <v>1.4705882352941175</v>
      </c>
      <c r="Q1388" s="84">
        <f t="shared" si="1788"/>
        <v>1.4705882352941175</v>
      </c>
      <c r="R1388" s="84">
        <f t="shared" si="1788"/>
        <v>1.4705882352941175</v>
      </c>
      <c r="S1388" s="84">
        <f t="shared" si="1788"/>
        <v>1.4444444444444446</v>
      </c>
      <c r="T1388" s="84">
        <f t="shared" si="1788"/>
        <v>1.3888888888888888</v>
      </c>
      <c r="U1388" s="84">
        <f t="shared" si="1788"/>
        <v>1.4210526315789473</v>
      </c>
      <c r="V1388" s="84">
        <f t="shared" si="1788"/>
        <v>1.4210526315789473</v>
      </c>
      <c r="W1388" s="84">
        <f t="shared" si="1788"/>
        <v>1.4210526315789473</v>
      </c>
      <c r="X1388" s="84">
        <f t="shared" si="1788"/>
        <v>1.4210526315789473</v>
      </c>
      <c r="Y1388" s="298">
        <f t="shared" si="1788"/>
        <v>1.4210526315789473</v>
      </c>
      <c r="Z1388" s="84">
        <f t="shared" si="1788"/>
        <v>1.4444444444444446</v>
      </c>
      <c r="AA1388" s="84">
        <f t="shared" si="1788"/>
        <v>1.4210526315789473</v>
      </c>
      <c r="AB1388" s="85">
        <f t="shared" si="1788"/>
        <v>1.4210526315789473</v>
      </c>
      <c r="AC1388" s="50"/>
      <c r="AD1388" s="53"/>
      <c r="AE1388" s="456"/>
      <c r="AF1388" s="265"/>
      <c r="AG1388" s="265"/>
      <c r="AH1388" s="265"/>
      <c r="AI1388" s="265"/>
      <c r="AJ1388" s="265"/>
      <c r="AK1388" s="265"/>
      <c r="AL1388" s="265"/>
      <c r="AM1388" s="265"/>
      <c r="AN1388" s="265"/>
      <c r="AO1388" s="265"/>
      <c r="AP1388" s="265"/>
      <c r="AQ1388" s="265"/>
      <c r="AR1388" s="265"/>
      <c r="AS1388" s="265"/>
      <c r="AT1388" s="265"/>
      <c r="AU1388" s="265"/>
      <c r="AV1388" s="265"/>
      <c r="AW1388" s="265"/>
      <c r="AX1388" s="265"/>
      <c r="AY1388" s="265"/>
      <c r="AZ1388" s="265"/>
      <c r="BA1388" s="265"/>
      <c r="BB1388" s="265"/>
      <c r="BC1388" s="265"/>
      <c r="BD1388" s="265"/>
      <c r="BE1388" s="165"/>
      <c r="BF1388" s="165"/>
      <c r="BG1388" s="165"/>
      <c r="BH1388" s="165"/>
      <c r="BI1388" s="165"/>
      <c r="BJ1388" s="165"/>
      <c r="BK1388" s="165"/>
      <c r="BL1388" s="165"/>
      <c r="BM1388" s="165"/>
      <c r="BN1388" s="165"/>
      <c r="BO1388" s="165"/>
      <c r="BP1388" s="165"/>
      <c r="BQ1388" s="165"/>
      <c r="BR1388" s="165"/>
      <c r="BS1388" s="165"/>
      <c r="BT1388" s="165"/>
      <c r="BU1388" s="165"/>
      <c r="BV1388" s="165"/>
      <c r="BW1388" s="165"/>
      <c r="BX1388" s="165"/>
      <c r="BY1388" s="165"/>
      <c r="BZ1388" s="165"/>
      <c r="CA1388" s="165"/>
      <c r="CB1388" s="165"/>
      <c r="CC1388" s="165"/>
      <c r="CD1388" s="165"/>
      <c r="CE1388" s="165"/>
      <c r="CF1388" s="165"/>
      <c r="CG1388" s="165"/>
      <c r="CH1388" s="165"/>
      <c r="CI1388" s="165"/>
      <c r="CJ1388" s="165"/>
      <c r="CK1388" s="165"/>
      <c r="CL1388" s="165"/>
      <c r="CM1388" s="165"/>
      <c r="CN1388" s="165"/>
      <c r="CO1388" s="165"/>
      <c r="CP1388" s="165"/>
      <c r="CQ1388" s="165"/>
      <c r="CR1388" s="165"/>
      <c r="CS1388" s="165"/>
      <c r="CT1388" s="165"/>
      <c r="CU1388" s="165"/>
      <c r="CV1388" s="165"/>
      <c r="CW1388" s="165"/>
      <c r="CX1388" s="165"/>
      <c r="CY1388" s="165"/>
      <c r="CZ1388" s="165"/>
      <c r="DA1388" s="165"/>
      <c r="DB1388" s="165"/>
      <c r="DC1388" s="165"/>
      <c r="DD1388" s="165"/>
      <c r="DE1388" s="165"/>
      <c r="DF1388" s="165"/>
      <c r="DG1388" s="165"/>
      <c r="DH1388" s="165"/>
      <c r="DI1388" s="165"/>
      <c r="DJ1388" s="165"/>
      <c r="DK1388" s="165"/>
      <c r="DL1388" s="165"/>
      <c r="DM1388" s="165"/>
      <c r="DN1388" s="165"/>
      <c r="DO1388" s="165"/>
      <c r="DP1388" s="165"/>
      <c r="DQ1388" s="165"/>
      <c r="DR1388" s="165"/>
      <c r="DS1388" s="165"/>
      <c r="DT1388" s="165"/>
      <c r="DU1388" s="165"/>
      <c r="DV1388" s="165"/>
      <c r="DW1388" s="165"/>
      <c r="DX1388" s="165"/>
      <c r="DY1388" s="165"/>
      <c r="DZ1388" s="165"/>
      <c r="EA1388" s="165"/>
      <c r="EB1388" s="165"/>
    </row>
    <row r="1389" spans="1:132" s="1" customFormat="1" ht="10.5" customHeight="1" x14ac:dyDescent="0.2">
      <c r="A1389" s="1587" t="s">
        <v>75</v>
      </c>
      <c r="B1389" s="1634" t="s">
        <v>716</v>
      </c>
      <c r="C1389" s="1119"/>
      <c r="D1389" s="1203"/>
      <c r="E1389" s="186"/>
      <c r="F1389" s="186"/>
      <c r="G1389" s="186"/>
      <c r="H1389" s="321"/>
      <c r="I1389" s="186"/>
      <c r="J1389" s="186"/>
      <c r="K1389" s="186"/>
      <c r="L1389" s="186"/>
      <c r="M1389" s="186"/>
      <c r="N1389" s="321"/>
      <c r="O1389" s="186"/>
      <c r="P1389" s="186"/>
      <c r="Q1389" s="186"/>
      <c r="R1389" s="186"/>
      <c r="S1389" s="186"/>
      <c r="T1389" s="186"/>
      <c r="U1389" s="186"/>
      <c r="V1389" s="186"/>
      <c r="W1389" s="186"/>
      <c r="X1389" s="186"/>
      <c r="Y1389" s="321"/>
      <c r="Z1389" s="186"/>
      <c r="AA1389" s="186"/>
      <c r="AB1389" s="187"/>
      <c r="AC1389" s="50"/>
      <c r="AD1389" s="53"/>
      <c r="AE1389" s="456"/>
      <c r="AF1389" s="259"/>
      <c r="AG1389" s="264"/>
      <c r="AH1389" s="264"/>
      <c r="AI1389" s="264"/>
      <c r="AJ1389" s="264"/>
      <c r="AK1389" s="264"/>
      <c r="AL1389" s="264"/>
      <c r="AM1389" s="264"/>
      <c r="AN1389" s="264"/>
      <c r="AO1389" s="264"/>
      <c r="AP1389" s="264"/>
      <c r="AQ1389" s="264"/>
      <c r="AR1389" s="264"/>
      <c r="AS1389" s="264"/>
      <c r="AT1389" s="264"/>
      <c r="AU1389" s="264"/>
      <c r="AV1389" s="264"/>
      <c r="AW1389" s="264"/>
      <c r="AX1389" s="264"/>
      <c r="AY1389" s="264"/>
      <c r="AZ1389" s="264"/>
      <c r="BA1389" s="264"/>
      <c r="BB1389" s="264"/>
      <c r="BC1389" s="264"/>
      <c r="BD1389" s="264"/>
      <c r="BE1389" s="165"/>
      <c r="BF1389" s="165"/>
      <c r="BG1389" s="165"/>
      <c r="BH1389" s="165"/>
      <c r="BI1389" s="165"/>
      <c r="BJ1389" s="165"/>
      <c r="BK1389" s="165"/>
      <c r="BL1389" s="165"/>
      <c r="BM1389" s="165"/>
      <c r="BN1389" s="165"/>
      <c r="BO1389" s="165"/>
      <c r="BP1389" s="165"/>
      <c r="BQ1389" s="165"/>
      <c r="BR1389" s="165"/>
      <c r="BS1389" s="165"/>
      <c r="BT1389" s="165"/>
      <c r="BU1389" s="165"/>
      <c r="BV1389" s="165"/>
      <c r="BW1389" s="165"/>
      <c r="BX1389" s="165"/>
      <c r="BY1389" s="165"/>
      <c r="BZ1389" s="165"/>
      <c r="CA1389" s="165"/>
      <c r="CB1389" s="165"/>
      <c r="CC1389" s="165"/>
      <c r="CD1389" s="165"/>
      <c r="CE1389" s="165"/>
      <c r="CF1389" s="165"/>
      <c r="CG1389" s="165"/>
      <c r="CH1389" s="165"/>
      <c r="CI1389" s="165"/>
      <c r="CJ1389" s="165"/>
      <c r="CK1389" s="165"/>
      <c r="CL1389" s="165"/>
      <c r="CM1389" s="165"/>
      <c r="CN1389" s="165"/>
      <c r="CO1389" s="165"/>
      <c r="CP1389" s="165"/>
      <c r="CQ1389" s="165"/>
      <c r="CR1389" s="165"/>
      <c r="CS1389" s="165"/>
      <c r="CT1389" s="165"/>
      <c r="CU1389" s="165"/>
      <c r="CV1389" s="165"/>
      <c r="CW1389" s="165"/>
      <c r="CX1389" s="165"/>
      <c r="CY1389" s="165"/>
      <c r="CZ1389" s="165"/>
      <c r="DA1389" s="165"/>
      <c r="DB1389" s="165"/>
      <c r="DC1389" s="165"/>
      <c r="DD1389" s="165"/>
      <c r="DE1389" s="165"/>
      <c r="DF1389" s="165"/>
      <c r="DG1389" s="165"/>
      <c r="DH1389" s="165"/>
      <c r="DI1389" s="165"/>
      <c r="DJ1389" s="165"/>
      <c r="DK1389" s="165"/>
      <c r="DL1389" s="165"/>
      <c r="DM1389" s="165"/>
      <c r="DN1389" s="165"/>
      <c r="DO1389" s="165"/>
      <c r="DP1389" s="165"/>
      <c r="DQ1389" s="165"/>
      <c r="DR1389" s="165"/>
      <c r="DS1389" s="165"/>
      <c r="DT1389" s="165"/>
      <c r="DU1389" s="165"/>
      <c r="DV1389" s="165"/>
      <c r="DW1389" s="165"/>
      <c r="DX1389" s="165"/>
      <c r="DY1389" s="165"/>
      <c r="DZ1389" s="165"/>
      <c r="EA1389" s="165"/>
      <c r="EB1389" s="165"/>
    </row>
    <row r="1390" spans="1:132" s="2" customFormat="1" ht="10.5" customHeight="1" x14ac:dyDescent="0.2">
      <c r="A1390" s="1588"/>
      <c r="B1390" s="1629"/>
      <c r="C1390" s="1407" t="s">
        <v>129</v>
      </c>
      <c r="D1390" s="134" t="s">
        <v>33</v>
      </c>
      <c r="E1390" s="47">
        <f>ROUND(SQRT(E1391^2+E1392^2)*1000/(1.73*E$1295),0)</f>
        <v>43</v>
      </c>
      <c r="F1390" s="180">
        <f>ROUND(SQRT(F1391^2+F1392^2)*1000/(1.73*F$1295),0)</f>
        <v>43</v>
      </c>
      <c r="G1390" s="180">
        <f t="shared" ref="G1390:AB1390" si="1789">ROUND(SQRT(G1391^2+G1392^2)*1000/(1.73*G$1295),0)</f>
        <v>43</v>
      </c>
      <c r="H1390" s="319">
        <f t="shared" si="1789"/>
        <v>43</v>
      </c>
      <c r="I1390" s="180">
        <f t="shared" si="1789"/>
        <v>43</v>
      </c>
      <c r="J1390" s="180">
        <f t="shared" si="1789"/>
        <v>42</v>
      </c>
      <c r="K1390" s="180">
        <f t="shared" si="1789"/>
        <v>42</v>
      </c>
      <c r="L1390" s="180">
        <f t="shared" si="1789"/>
        <v>43</v>
      </c>
      <c r="M1390" s="180">
        <f t="shared" si="1789"/>
        <v>40</v>
      </c>
      <c r="N1390" s="319">
        <f t="shared" si="1789"/>
        <v>39</v>
      </c>
      <c r="O1390" s="180">
        <f t="shared" si="1789"/>
        <v>39</v>
      </c>
      <c r="P1390" s="180">
        <f t="shared" si="1789"/>
        <v>39</v>
      </c>
      <c r="Q1390" s="180">
        <f t="shared" si="1789"/>
        <v>42</v>
      </c>
      <c r="R1390" s="180">
        <f t="shared" si="1789"/>
        <v>43</v>
      </c>
      <c r="S1390" s="180">
        <f t="shared" si="1789"/>
        <v>43</v>
      </c>
      <c r="T1390" s="180">
        <f t="shared" si="1789"/>
        <v>43</v>
      </c>
      <c r="U1390" s="180">
        <f t="shared" si="1789"/>
        <v>43</v>
      </c>
      <c r="V1390" s="180">
        <f t="shared" si="1789"/>
        <v>43</v>
      </c>
      <c r="W1390" s="180">
        <f t="shared" si="1789"/>
        <v>43</v>
      </c>
      <c r="X1390" s="180">
        <f t="shared" si="1789"/>
        <v>43</v>
      </c>
      <c r="Y1390" s="319">
        <f t="shared" si="1789"/>
        <v>43</v>
      </c>
      <c r="Z1390" s="180">
        <f t="shared" si="1789"/>
        <v>42</v>
      </c>
      <c r="AA1390" s="180">
        <f t="shared" si="1789"/>
        <v>43</v>
      </c>
      <c r="AB1390" s="861">
        <f t="shared" si="1789"/>
        <v>43</v>
      </c>
      <c r="AC1390" s="165"/>
      <c r="AD1390" s="165"/>
      <c r="AE1390" s="165"/>
      <c r="AF1390" s="260"/>
      <c r="AG1390" s="260"/>
      <c r="AH1390" s="260"/>
      <c r="AI1390" s="260"/>
      <c r="AJ1390" s="260"/>
      <c r="AK1390" s="260"/>
      <c r="AL1390" s="260"/>
      <c r="AM1390" s="260"/>
      <c r="AN1390" s="260"/>
      <c r="AO1390" s="260"/>
      <c r="AP1390" s="260"/>
      <c r="AQ1390" s="260"/>
      <c r="AR1390" s="260"/>
      <c r="AS1390" s="260"/>
      <c r="AT1390" s="260"/>
      <c r="AU1390" s="260"/>
      <c r="AV1390" s="260"/>
      <c r="AW1390" s="260"/>
      <c r="AX1390" s="260"/>
      <c r="AY1390" s="260"/>
      <c r="AZ1390" s="260"/>
      <c r="BA1390" s="260"/>
      <c r="BB1390" s="260"/>
      <c r="BC1390" s="260"/>
      <c r="BD1390" s="260"/>
      <c r="BE1390" s="165"/>
      <c r="BF1390" s="165"/>
      <c r="BG1390" s="165"/>
      <c r="BH1390" s="165"/>
      <c r="BI1390" s="165"/>
      <c r="BJ1390" s="165"/>
      <c r="BK1390" s="165"/>
      <c r="BL1390" s="165"/>
      <c r="BM1390" s="165"/>
      <c r="BN1390" s="165"/>
      <c r="BO1390" s="165"/>
      <c r="BP1390" s="165"/>
      <c r="BQ1390" s="165"/>
      <c r="BR1390" s="165"/>
      <c r="BS1390" s="165"/>
      <c r="BT1390" s="165"/>
      <c r="BU1390" s="165"/>
      <c r="BV1390" s="165"/>
      <c r="BW1390" s="165"/>
      <c r="BX1390" s="165"/>
      <c r="BY1390" s="165"/>
      <c r="BZ1390" s="165"/>
      <c r="CA1390" s="165"/>
      <c r="CB1390" s="165"/>
      <c r="CC1390" s="165"/>
      <c r="CD1390" s="165"/>
      <c r="CE1390" s="165"/>
      <c r="CF1390" s="165"/>
      <c r="CG1390" s="165"/>
      <c r="CH1390" s="165"/>
      <c r="CI1390" s="165"/>
      <c r="CJ1390" s="165"/>
      <c r="CK1390" s="165"/>
      <c r="CL1390" s="165"/>
      <c r="CM1390" s="165"/>
      <c r="CN1390" s="165"/>
      <c r="CO1390" s="165"/>
      <c r="CP1390" s="165"/>
      <c r="CQ1390" s="165"/>
      <c r="CR1390" s="165"/>
      <c r="CS1390" s="165"/>
      <c r="CT1390" s="165"/>
      <c r="CU1390" s="165"/>
      <c r="CV1390" s="165"/>
      <c r="CW1390" s="165"/>
      <c r="CX1390" s="165"/>
      <c r="CY1390" s="165"/>
      <c r="CZ1390" s="165"/>
      <c r="DA1390" s="165"/>
      <c r="DB1390" s="165"/>
      <c r="DC1390" s="165"/>
      <c r="DD1390" s="165"/>
      <c r="DE1390" s="165"/>
      <c r="DF1390" s="165"/>
      <c r="DG1390" s="165"/>
      <c r="DH1390" s="165"/>
      <c r="DI1390" s="165"/>
      <c r="DJ1390" s="165"/>
      <c r="DK1390" s="165"/>
      <c r="DL1390" s="165"/>
      <c r="DM1390" s="165"/>
      <c r="DN1390" s="165"/>
      <c r="DO1390" s="165"/>
      <c r="DP1390" s="165"/>
      <c r="DQ1390" s="165"/>
      <c r="DR1390" s="165"/>
      <c r="DS1390" s="165"/>
      <c r="DT1390" s="165"/>
      <c r="DU1390" s="114"/>
      <c r="DV1390" s="114"/>
      <c r="DW1390" s="114"/>
      <c r="DX1390" s="114"/>
      <c r="DY1390" s="114"/>
      <c r="DZ1390" s="114"/>
      <c r="EA1390" s="114"/>
      <c r="EB1390" s="114"/>
    </row>
    <row r="1391" spans="1:132" s="1" customFormat="1" ht="10.5" customHeight="1" x14ac:dyDescent="0.2">
      <c r="A1391" s="1588"/>
      <c r="B1391" s="1629"/>
      <c r="C1391" s="1403" t="s">
        <v>557</v>
      </c>
      <c r="D1391" s="134" t="s">
        <v>116</v>
      </c>
      <c r="E1391" s="51">
        <f>ROUND((AG1391-AF1391)*$AE1391,2)</f>
        <v>0.33</v>
      </c>
      <c r="F1391" s="51">
        <f t="shared" ref="F1391" si="1790">ROUND((AH1391-AG1391)*$AE1391,2)</f>
        <v>0.33</v>
      </c>
      <c r="G1391" s="51">
        <f t="shared" ref="G1391" si="1791">ROUND((AI1391-AH1391)*$AE1391,2)</f>
        <v>0.33</v>
      </c>
      <c r="H1391" s="290">
        <f t="shared" ref="H1391" si="1792">ROUND((AJ1391-AI1391)*$AE1391,2)</f>
        <v>0.33</v>
      </c>
      <c r="I1391" s="51">
        <f t="shared" ref="I1391" si="1793">ROUND((AK1391-AJ1391)*$AE1391,2)</f>
        <v>0.33</v>
      </c>
      <c r="J1391" s="51">
        <f t="shared" ref="J1391" si="1794">ROUND((AL1391-AK1391)*$AE1391,2)</f>
        <v>0.32</v>
      </c>
      <c r="K1391" s="51">
        <f t="shared" ref="K1391" si="1795">ROUND((AM1391-AL1391)*$AE1391,2)</f>
        <v>0.32</v>
      </c>
      <c r="L1391" s="51">
        <f t="shared" ref="L1391" si="1796">ROUND((AN1391-AM1391)*$AE1391,2)</f>
        <v>0.32</v>
      </c>
      <c r="M1391" s="51">
        <f t="shared" ref="M1391" si="1797">ROUND((AO1391-AN1391)*$AE1391,2)</f>
        <v>0.28999999999999998</v>
      </c>
      <c r="N1391" s="290">
        <f t="shared" ref="N1391" si="1798">ROUND((AP1391-AO1391)*$AE1391,2)</f>
        <v>0.28000000000000003</v>
      </c>
      <c r="O1391" s="51">
        <f t="shared" ref="O1391" si="1799">ROUND((AQ1391-AP1391)*$AE1391,2)</f>
        <v>0.28000000000000003</v>
      </c>
      <c r="P1391" s="51">
        <f t="shared" ref="P1391" si="1800">ROUND((AR1391-AQ1391)*$AE1391,2)</f>
        <v>0.28000000000000003</v>
      </c>
      <c r="Q1391" s="51">
        <f t="shared" ref="Q1391" si="1801">ROUND((AS1391-AR1391)*$AE1391,2)</f>
        <v>0.31</v>
      </c>
      <c r="R1391" s="51">
        <f t="shared" ref="R1391" si="1802">ROUND((AT1391-AS1391)*$AE1391,2)</f>
        <v>0.33</v>
      </c>
      <c r="S1391" s="51">
        <f t="shared" ref="S1391" si="1803">ROUND((AU1391-AT1391)*$AE1391,2)</f>
        <v>0.33</v>
      </c>
      <c r="T1391" s="51">
        <f t="shared" ref="T1391" si="1804">ROUND((AV1391-AU1391)*$AE1391,2)</f>
        <v>0.33</v>
      </c>
      <c r="U1391" s="51">
        <f t="shared" ref="U1391" si="1805">ROUND((AW1391-AV1391)*$AE1391,2)</f>
        <v>0.33</v>
      </c>
      <c r="V1391" s="51">
        <f t="shared" ref="V1391" si="1806">ROUND((AX1391-AW1391)*$AE1391,2)</f>
        <v>0.33</v>
      </c>
      <c r="W1391" s="51">
        <f t="shared" ref="W1391" si="1807">ROUND((AY1391-AX1391)*$AE1391,2)</f>
        <v>0.33</v>
      </c>
      <c r="X1391" s="51">
        <f t="shared" ref="X1391" si="1808">ROUND((AZ1391-AY1391)*$AE1391,2)</f>
        <v>0.33</v>
      </c>
      <c r="Y1391" s="290">
        <f t="shared" ref="Y1391" si="1809">ROUND((BA1391-AZ1391)*$AE1391,2)</f>
        <v>0.33</v>
      </c>
      <c r="Z1391" s="51">
        <f t="shared" ref="Z1391" si="1810">ROUND((BB1391-BA1391)*$AE1391,2)</f>
        <v>0.32</v>
      </c>
      <c r="AA1391" s="51">
        <f t="shared" ref="AA1391" si="1811">ROUND((BC1391-BB1391)*$AE1391,2)</f>
        <v>0.33</v>
      </c>
      <c r="AB1391" s="52">
        <f t="shared" ref="AB1391" si="1812">ROUND((BD1391-BC1391)*$AE1391,2)</f>
        <v>0.33</v>
      </c>
      <c r="AC1391" s="50">
        <f>(BD1391-AF1391)*AE1391</f>
        <v>7.6269600000025095</v>
      </c>
      <c r="AD1391" s="53">
        <f>(BD1392-AF1392)*AE1391</f>
        <v>8.0355599999973499</v>
      </c>
      <c r="AE1391" s="456">
        <v>3.6</v>
      </c>
      <c r="AF1391" s="1058">
        <v>5332.7187999999996</v>
      </c>
      <c r="AG1391" s="1058">
        <v>5332.8091999999997</v>
      </c>
      <c r="AH1391" s="1059">
        <v>5332.8995999999997</v>
      </c>
      <c r="AI1391" s="1058">
        <v>5332.9898999999996</v>
      </c>
      <c r="AJ1391" s="1058">
        <v>5333.0802999999996</v>
      </c>
      <c r="AK1391" s="1058">
        <v>5333.1706999999997</v>
      </c>
      <c r="AL1391" s="1058">
        <v>5333.2601000000004</v>
      </c>
      <c r="AM1391" s="1058">
        <v>5333.3483999999999</v>
      </c>
      <c r="AN1391" s="1058">
        <v>5333.4378999999999</v>
      </c>
      <c r="AO1391" s="1058">
        <v>5333.5178999999998</v>
      </c>
      <c r="AP1391" s="1058">
        <v>5333.5962</v>
      </c>
      <c r="AQ1391" s="1058">
        <v>5333.6742999999997</v>
      </c>
      <c r="AR1391" s="1058">
        <v>5333.7524999999996</v>
      </c>
      <c r="AS1391" s="1058">
        <v>5333.8374999999996</v>
      </c>
      <c r="AT1391" s="1058">
        <v>5333.9281000000001</v>
      </c>
      <c r="AU1391" s="1058">
        <v>5334.0195999999996</v>
      </c>
      <c r="AV1391" s="1058">
        <v>5334.1109999999999</v>
      </c>
      <c r="AW1391" s="1058">
        <v>5334.2022999999999</v>
      </c>
      <c r="AX1391" s="1058">
        <v>5334.2937000000002</v>
      </c>
      <c r="AY1391" s="1058">
        <v>5334.3850000000002</v>
      </c>
      <c r="AZ1391" s="1058">
        <v>5334.4763000000003</v>
      </c>
      <c r="BA1391" s="1058">
        <v>5334.5666000000001</v>
      </c>
      <c r="BB1391" s="1058">
        <v>5334.6567999999997</v>
      </c>
      <c r="BC1391" s="1058">
        <v>5334.7470999999996</v>
      </c>
      <c r="BD1391" s="1058">
        <v>5334.8374000000003</v>
      </c>
      <c r="BE1391" s="165"/>
      <c r="BF1391" s="165"/>
      <c r="BG1391" s="165"/>
      <c r="BH1391" s="165"/>
      <c r="BI1391" s="165"/>
      <c r="BJ1391" s="165"/>
      <c r="BK1391" s="165"/>
      <c r="BL1391" s="165"/>
      <c r="BM1391" s="165"/>
      <c r="BN1391" s="165"/>
      <c r="BO1391" s="165"/>
      <c r="BP1391" s="165"/>
      <c r="BQ1391" s="165"/>
      <c r="BR1391" s="165"/>
      <c r="BS1391" s="165"/>
      <c r="BT1391" s="165"/>
      <c r="BU1391" s="165"/>
      <c r="BV1391" s="165"/>
      <c r="BW1391" s="165"/>
      <c r="BX1391" s="165"/>
      <c r="BY1391" s="165"/>
      <c r="BZ1391" s="165"/>
      <c r="CA1391" s="165"/>
      <c r="CB1391" s="165"/>
      <c r="CC1391" s="165"/>
      <c r="CD1391" s="165"/>
      <c r="CE1391" s="165"/>
      <c r="CF1391" s="165"/>
      <c r="CG1391" s="165"/>
      <c r="CH1391" s="165"/>
      <c r="CI1391" s="165"/>
      <c r="CJ1391" s="165"/>
      <c r="CK1391" s="165"/>
      <c r="CL1391" s="165"/>
      <c r="CM1391" s="165"/>
      <c r="CN1391" s="165"/>
      <c r="CO1391" s="165"/>
      <c r="CP1391" s="165"/>
      <c r="CQ1391" s="165"/>
      <c r="CR1391" s="165"/>
      <c r="CS1391" s="165"/>
      <c r="CT1391" s="165"/>
      <c r="CU1391" s="165"/>
      <c r="CV1391" s="165"/>
      <c r="CW1391" s="165"/>
      <c r="CX1391" s="165"/>
      <c r="CY1391" s="165"/>
      <c r="CZ1391" s="165"/>
      <c r="DA1391" s="165"/>
      <c r="DB1391" s="165"/>
      <c r="DC1391" s="165"/>
      <c r="DD1391" s="165"/>
      <c r="DE1391" s="165"/>
      <c r="DF1391" s="165"/>
      <c r="DG1391" s="165"/>
      <c r="DH1391" s="165"/>
      <c r="DI1391" s="165"/>
      <c r="DJ1391" s="165"/>
      <c r="DK1391" s="165"/>
      <c r="DL1391" s="165"/>
      <c r="DM1391" s="165"/>
      <c r="DN1391" s="165"/>
      <c r="DO1391" s="165"/>
      <c r="DP1391" s="165"/>
      <c r="DQ1391" s="165"/>
      <c r="DR1391" s="165"/>
      <c r="DS1391" s="165"/>
      <c r="DT1391" s="165"/>
      <c r="DU1391" s="165"/>
      <c r="DV1391" s="165"/>
      <c r="DW1391" s="165"/>
      <c r="DX1391" s="165"/>
      <c r="DY1391" s="165"/>
      <c r="DZ1391" s="165"/>
      <c r="EA1391" s="165"/>
      <c r="EB1391" s="165"/>
    </row>
    <row r="1392" spans="1:132" s="1" customFormat="1" ht="10.5" customHeight="1" x14ac:dyDescent="0.2">
      <c r="A1392" s="1588"/>
      <c r="B1392" s="1629"/>
      <c r="C1392" s="1403" t="s">
        <v>557</v>
      </c>
      <c r="D1392" s="134" t="s">
        <v>117</v>
      </c>
      <c r="E1392" s="51">
        <f>ROUND((AG1392-AF1392)*$AE1391,2)</f>
        <v>0.34</v>
      </c>
      <c r="F1392" s="51">
        <f t="shared" ref="F1392" si="1813">ROUND((AH1392-AG1392)*$AE1391,2)</f>
        <v>0.34</v>
      </c>
      <c r="G1392" s="51">
        <f t="shared" ref="G1392" si="1814">ROUND((AI1392-AH1392)*$AE1391,2)</f>
        <v>0.34</v>
      </c>
      <c r="H1392" s="290">
        <f t="shared" ref="H1392" si="1815">ROUND((AJ1392-AI1392)*$AE1391,2)</f>
        <v>0.34</v>
      </c>
      <c r="I1392" s="51">
        <f t="shared" ref="I1392" si="1816">ROUND((AK1392-AJ1392)*$AE1391,2)</f>
        <v>0.34</v>
      </c>
      <c r="J1392" s="51">
        <f t="shared" ref="J1392" si="1817">ROUND((AL1392-AK1392)*$AE1391,2)</f>
        <v>0.33</v>
      </c>
      <c r="K1392" s="51">
        <f t="shared" ref="K1392" si="1818">ROUND((AM1392-AL1392)*$AE1391,2)</f>
        <v>0.33</v>
      </c>
      <c r="L1392" s="51">
        <f t="shared" ref="L1392" si="1819">ROUND((AN1392-AM1392)*$AE1391,2)</f>
        <v>0.34</v>
      </c>
      <c r="M1392" s="51">
        <f t="shared" ref="M1392" si="1820">ROUND((AO1392-AN1392)*$AE1391,2)</f>
        <v>0.33</v>
      </c>
      <c r="N1392" s="290">
        <f t="shared" ref="N1392" si="1821">ROUND((AP1392-AO1392)*$AE1391,2)</f>
        <v>0.33</v>
      </c>
      <c r="O1392" s="51">
        <f t="shared" ref="O1392" si="1822">ROUND((AQ1392-AP1392)*$AE1391,2)</f>
        <v>0.33</v>
      </c>
      <c r="P1392" s="51">
        <f t="shared" ref="P1392" si="1823">ROUND((AR1392-AQ1392)*$AE1391,2)</f>
        <v>0.33</v>
      </c>
      <c r="Q1392" s="51">
        <f t="shared" ref="Q1392" si="1824">ROUND((AS1392-AR1392)*$AE1391,2)</f>
        <v>0.34</v>
      </c>
      <c r="R1392" s="51">
        <f t="shared" ref="R1392" si="1825">ROUND((AT1392-AS1392)*$AE1391,2)</f>
        <v>0.34</v>
      </c>
      <c r="S1392" s="51">
        <f t="shared" ref="S1392" si="1826">ROUND((AU1392-AT1392)*$AE1391,2)</f>
        <v>0.34</v>
      </c>
      <c r="T1392" s="51">
        <f t="shared" ref="T1392" si="1827">ROUND((AV1392-AU1392)*$AE1391,2)</f>
        <v>0.34</v>
      </c>
      <c r="U1392" s="51">
        <f t="shared" ref="U1392" si="1828">ROUND((AW1392-AV1392)*$AE1391,2)</f>
        <v>0.33</v>
      </c>
      <c r="V1392" s="51">
        <f t="shared" ref="V1392" si="1829">ROUND((AX1392-AW1392)*$AE1391,2)</f>
        <v>0.33</v>
      </c>
      <c r="W1392" s="51">
        <f t="shared" ref="W1392" si="1830">ROUND((AY1392-AX1392)*$AE1391,2)</f>
        <v>0.33</v>
      </c>
      <c r="X1392" s="51">
        <f t="shared" ref="X1392" si="1831">ROUND((AZ1392-AY1392)*$AE1391,2)</f>
        <v>0.34</v>
      </c>
      <c r="Y1392" s="290">
        <f t="shared" ref="Y1392" si="1832">ROUND((BA1392-AZ1392)*$AE1391,2)</f>
        <v>0.33</v>
      </c>
      <c r="Z1392" s="51">
        <f t="shared" ref="Z1392" si="1833">ROUND((BB1392-BA1392)*$AE1391,2)</f>
        <v>0.33</v>
      </c>
      <c r="AA1392" s="51">
        <f t="shared" ref="AA1392" si="1834">ROUND((BC1392-BB1392)*$AE1391,2)</f>
        <v>0.34</v>
      </c>
      <c r="AB1392" s="52">
        <f t="shared" ref="AB1392" si="1835">ROUND((BD1392-BC1392)*$AE1391,2)</f>
        <v>0.33</v>
      </c>
      <c r="AC1392" s="50"/>
      <c r="AD1392" s="53"/>
      <c r="AE1392" s="456"/>
      <c r="AF1392" s="1058">
        <v>5250.2241000000004</v>
      </c>
      <c r="AG1392" s="1058">
        <v>5250.3186999999998</v>
      </c>
      <c r="AH1392" s="1059">
        <v>5250.4125000000004</v>
      </c>
      <c r="AI1392" s="1058">
        <v>5250.5059000000001</v>
      </c>
      <c r="AJ1392" s="1058">
        <v>5250.5995000000003</v>
      </c>
      <c r="AK1392" s="1058">
        <v>5250.6931000000004</v>
      </c>
      <c r="AL1392" s="1058">
        <v>5250.7860000000001</v>
      </c>
      <c r="AM1392" s="1058">
        <v>5250.8783000000003</v>
      </c>
      <c r="AN1392" s="1058">
        <v>5250.9715999999999</v>
      </c>
      <c r="AO1392" s="1058">
        <v>5251.0627000000004</v>
      </c>
      <c r="AP1392" s="1058">
        <v>5251.1543000000001</v>
      </c>
      <c r="AQ1392" s="1058">
        <v>5251.2455</v>
      </c>
      <c r="AR1392" s="1058">
        <v>5251.3373000000001</v>
      </c>
      <c r="AS1392" s="1058">
        <v>5251.4312</v>
      </c>
      <c r="AT1392" s="1058">
        <v>5251.5258999999996</v>
      </c>
      <c r="AU1392" s="1058">
        <v>5251.62</v>
      </c>
      <c r="AV1392" s="1058">
        <v>5251.7133999999996</v>
      </c>
      <c r="AW1392" s="1058">
        <v>5251.8062</v>
      </c>
      <c r="AX1392" s="1058">
        <v>5251.8990999999996</v>
      </c>
      <c r="AY1392" s="1058">
        <v>5251.9921000000004</v>
      </c>
      <c r="AZ1392" s="1058">
        <v>5252.0852000000004</v>
      </c>
      <c r="BA1392" s="1058">
        <v>5252.1777000000002</v>
      </c>
      <c r="BB1392" s="1058">
        <v>5252.2700999999997</v>
      </c>
      <c r="BC1392" s="1058">
        <v>5252.3631999999998</v>
      </c>
      <c r="BD1392" s="1058">
        <v>5252.4561999999996</v>
      </c>
      <c r="BE1392" s="165"/>
      <c r="BF1392" s="165"/>
      <c r="BG1392" s="165"/>
      <c r="BH1392" s="165"/>
      <c r="BI1392" s="165"/>
      <c r="BJ1392" s="165"/>
      <c r="BK1392" s="165"/>
      <c r="BL1392" s="165"/>
      <c r="BM1392" s="165"/>
      <c r="BN1392" s="165"/>
      <c r="BO1392" s="165"/>
      <c r="BP1392" s="165"/>
      <c r="BQ1392" s="165"/>
      <c r="BR1392" s="165"/>
      <c r="BS1392" s="165"/>
      <c r="BT1392" s="165"/>
      <c r="BU1392" s="165"/>
      <c r="BV1392" s="165"/>
      <c r="BW1392" s="165"/>
      <c r="BX1392" s="165"/>
      <c r="BY1392" s="165"/>
      <c r="BZ1392" s="165"/>
      <c r="CA1392" s="165"/>
      <c r="CB1392" s="165"/>
      <c r="CC1392" s="165"/>
      <c r="CD1392" s="165"/>
      <c r="CE1392" s="165"/>
      <c r="CF1392" s="165"/>
      <c r="CG1392" s="165"/>
      <c r="CH1392" s="165"/>
      <c r="CI1392" s="165"/>
      <c r="CJ1392" s="165"/>
      <c r="CK1392" s="165"/>
      <c r="CL1392" s="165"/>
      <c r="CM1392" s="165"/>
      <c r="CN1392" s="165"/>
      <c r="CO1392" s="165"/>
      <c r="CP1392" s="165"/>
      <c r="CQ1392" s="165"/>
      <c r="CR1392" s="165"/>
      <c r="CS1392" s="165"/>
      <c r="CT1392" s="165"/>
      <c r="CU1392" s="165"/>
      <c r="CV1392" s="165"/>
      <c r="CW1392" s="165"/>
      <c r="CX1392" s="165"/>
      <c r="CY1392" s="165"/>
      <c r="CZ1392" s="165"/>
      <c r="DA1392" s="165"/>
      <c r="DB1392" s="165"/>
      <c r="DC1392" s="165"/>
      <c r="DD1392" s="165"/>
      <c r="DE1392" s="165"/>
      <c r="DF1392" s="165"/>
      <c r="DG1392" s="165"/>
      <c r="DH1392" s="165"/>
      <c r="DI1392" s="165"/>
      <c r="DJ1392" s="165"/>
      <c r="DK1392" s="165"/>
      <c r="DL1392" s="165"/>
      <c r="DM1392" s="165"/>
      <c r="DN1392" s="165"/>
      <c r="DO1392" s="165"/>
      <c r="DP1392" s="165"/>
      <c r="DQ1392" s="165"/>
      <c r="DR1392" s="165"/>
      <c r="DS1392" s="165"/>
      <c r="DT1392" s="165"/>
      <c r="DU1392" s="165"/>
      <c r="DV1392" s="165"/>
      <c r="DW1392" s="165"/>
      <c r="DX1392" s="165"/>
      <c r="DY1392" s="165"/>
      <c r="DZ1392" s="165"/>
      <c r="EA1392" s="165"/>
      <c r="EB1392" s="165"/>
    </row>
    <row r="1393" spans="1:132" s="1" customFormat="1" ht="10.5" customHeight="1" thickBot="1" x14ac:dyDescent="0.25">
      <c r="A1393" s="1589"/>
      <c r="B1393" s="1635"/>
      <c r="C1393" s="274"/>
      <c r="D1393" s="239" t="s">
        <v>41</v>
      </c>
      <c r="E1393" s="84">
        <f t="shared" ref="E1393:AB1393" si="1836">E1392/E1391</f>
        <v>1.0303030303030303</v>
      </c>
      <c r="F1393" s="84">
        <f t="shared" si="1836"/>
        <v>1.0303030303030303</v>
      </c>
      <c r="G1393" s="84">
        <f t="shared" si="1836"/>
        <v>1.0303030303030303</v>
      </c>
      <c r="H1393" s="298">
        <f t="shared" si="1836"/>
        <v>1.0303030303030303</v>
      </c>
      <c r="I1393" s="84">
        <f t="shared" si="1836"/>
        <v>1.0303030303030303</v>
      </c>
      <c r="J1393" s="84">
        <f t="shared" si="1836"/>
        <v>1.03125</v>
      </c>
      <c r="K1393" s="84">
        <f t="shared" si="1836"/>
        <v>1.03125</v>
      </c>
      <c r="L1393" s="84">
        <f t="shared" si="1836"/>
        <v>1.0625</v>
      </c>
      <c r="M1393" s="84">
        <f t="shared" si="1836"/>
        <v>1.1379310344827587</v>
      </c>
      <c r="N1393" s="298">
        <f t="shared" si="1836"/>
        <v>1.1785714285714286</v>
      </c>
      <c r="O1393" s="84">
        <f t="shared" si="1836"/>
        <v>1.1785714285714286</v>
      </c>
      <c r="P1393" s="84">
        <f t="shared" si="1836"/>
        <v>1.1785714285714286</v>
      </c>
      <c r="Q1393" s="84">
        <f t="shared" si="1836"/>
        <v>1.0967741935483872</v>
      </c>
      <c r="R1393" s="84">
        <f t="shared" si="1836"/>
        <v>1.0303030303030303</v>
      </c>
      <c r="S1393" s="84">
        <f t="shared" si="1836"/>
        <v>1.0303030303030303</v>
      </c>
      <c r="T1393" s="84">
        <f t="shared" si="1836"/>
        <v>1.0303030303030303</v>
      </c>
      <c r="U1393" s="84">
        <f t="shared" si="1836"/>
        <v>1</v>
      </c>
      <c r="V1393" s="84">
        <f t="shared" si="1836"/>
        <v>1</v>
      </c>
      <c r="W1393" s="84">
        <f t="shared" si="1836"/>
        <v>1</v>
      </c>
      <c r="X1393" s="84">
        <f t="shared" si="1836"/>
        <v>1.0303030303030303</v>
      </c>
      <c r="Y1393" s="298">
        <f t="shared" si="1836"/>
        <v>1</v>
      </c>
      <c r="Z1393" s="84">
        <f t="shared" si="1836"/>
        <v>1.03125</v>
      </c>
      <c r="AA1393" s="84">
        <f t="shared" si="1836"/>
        <v>1.0303030303030303</v>
      </c>
      <c r="AB1393" s="85">
        <f t="shared" si="1836"/>
        <v>1</v>
      </c>
      <c r="AC1393" s="50"/>
      <c r="AD1393" s="53"/>
      <c r="AE1393" s="456"/>
      <c r="AF1393" s="265"/>
      <c r="AG1393" s="265"/>
      <c r="AH1393" s="265"/>
      <c r="AI1393" s="265"/>
      <c r="AJ1393" s="265"/>
      <c r="AK1393" s="265"/>
      <c r="AL1393" s="265"/>
      <c r="AM1393" s="265"/>
      <c r="AN1393" s="265"/>
      <c r="AO1393" s="265"/>
      <c r="AP1393" s="265"/>
      <c r="AQ1393" s="265"/>
      <c r="AR1393" s="265"/>
      <c r="AS1393" s="265"/>
      <c r="AT1393" s="265"/>
      <c r="AU1393" s="265"/>
      <c r="AV1393" s="265"/>
      <c r="AW1393" s="265"/>
      <c r="AX1393" s="265"/>
      <c r="AY1393" s="265"/>
      <c r="AZ1393" s="265"/>
      <c r="BA1393" s="265"/>
      <c r="BB1393" s="265"/>
      <c r="BC1393" s="265"/>
      <c r="BD1393" s="265"/>
      <c r="BE1393" s="165"/>
      <c r="BF1393" s="165"/>
      <c r="BG1393" s="165"/>
      <c r="BH1393" s="165"/>
      <c r="BI1393" s="165"/>
      <c r="BJ1393" s="165"/>
      <c r="BK1393" s="165"/>
      <c r="BL1393" s="165"/>
      <c r="BM1393" s="165"/>
      <c r="BN1393" s="165"/>
      <c r="BO1393" s="165"/>
      <c r="BP1393" s="165"/>
      <c r="BQ1393" s="165"/>
      <c r="BR1393" s="165"/>
      <c r="BS1393" s="165"/>
      <c r="BT1393" s="165"/>
      <c r="BU1393" s="165"/>
      <c r="BV1393" s="165"/>
      <c r="BW1393" s="165"/>
      <c r="BX1393" s="165"/>
      <c r="BY1393" s="165"/>
      <c r="BZ1393" s="165"/>
      <c r="CA1393" s="165"/>
      <c r="CB1393" s="165"/>
      <c r="CC1393" s="165"/>
      <c r="CD1393" s="165"/>
      <c r="CE1393" s="165"/>
      <c r="CF1393" s="165"/>
      <c r="CG1393" s="165"/>
      <c r="CH1393" s="165"/>
      <c r="CI1393" s="165"/>
      <c r="CJ1393" s="165"/>
      <c r="CK1393" s="165"/>
      <c r="CL1393" s="165"/>
      <c r="CM1393" s="165"/>
      <c r="CN1393" s="165"/>
      <c r="CO1393" s="165"/>
      <c r="CP1393" s="165"/>
      <c r="CQ1393" s="165"/>
      <c r="CR1393" s="165"/>
      <c r="CS1393" s="165"/>
      <c r="CT1393" s="165"/>
      <c r="CU1393" s="165"/>
      <c r="CV1393" s="165"/>
      <c r="CW1393" s="165"/>
      <c r="CX1393" s="165"/>
      <c r="CY1393" s="165"/>
      <c r="CZ1393" s="165"/>
      <c r="DA1393" s="165"/>
      <c r="DB1393" s="165"/>
      <c r="DC1393" s="165"/>
      <c r="DD1393" s="165"/>
      <c r="DE1393" s="165"/>
      <c r="DF1393" s="165"/>
      <c r="DG1393" s="165"/>
      <c r="DH1393" s="165"/>
      <c r="DI1393" s="165"/>
      <c r="DJ1393" s="165"/>
      <c r="DK1393" s="165"/>
      <c r="DL1393" s="165"/>
      <c r="DM1393" s="165"/>
      <c r="DN1393" s="165"/>
      <c r="DO1393" s="165"/>
      <c r="DP1393" s="165"/>
      <c r="DQ1393" s="165"/>
      <c r="DR1393" s="165"/>
      <c r="DS1393" s="165"/>
      <c r="DT1393" s="165"/>
      <c r="DU1393" s="165"/>
      <c r="DV1393" s="165"/>
      <c r="DW1393" s="165"/>
      <c r="DX1393" s="165"/>
      <c r="DY1393" s="165"/>
      <c r="DZ1393" s="165"/>
      <c r="EA1393" s="165"/>
      <c r="EB1393" s="165"/>
    </row>
    <row r="1394" spans="1:132" s="1" customFormat="1" ht="10.5" customHeight="1" x14ac:dyDescent="0.2">
      <c r="A1394" s="1587" t="s">
        <v>19</v>
      </c>
      <c r="B1394" s="1634" t="s">
        <v>717</v>
      </c>
      <c r="C1394" s="1119"/>
      <c r="D1394" s="1203"/>
      <c r="E1394" s="186"/>
      <c r="F1394" s="186"/>
      <c r="G1394" s="186"/>
      <c r="H1394" s="321"/>
      <c r="I1394" s="186"/>
      <c r="J1394" s="186"/>
      <c r="K1394" s="186"/>
      <c r="L1394" s="186"/>
      <c r="M1394" s="186"/>
      <c r="N1394" s="321"/>
      <c r="O1394" s="186"/>
      <c r="P1394" s="186"/>
      <c r="Q1394" s="186"/>
      <c r="R1394" s="186"/>
      <c r="S1394" s="186"/>
      <c r="T1394" s="186"/>
      <c r="U1394" s="186"/>
      <c r="V1394" s="186"/>
      <c r="W1394" s="186"/>
      <c r="X1394" s="186"/>
      <c r="Y1394" s="321"/>
      <c r="Z1394" s="186"/>
      <c r="AA1394" s="186"/>
      <c r="AB1394" s="187"/>
      <c r="AC1394" s="50"/>
      <c r="AD1394" s="53"/>
      <c r="AE1394" s="456"/>
      <c r="AF1394" s="259"/>
      <c r="AG1394" s="264"/>
      <c r="AH1394" s="264"/>
      <c r="AI1394" s="264"/>
      <c r="AJ1394" s="264"/>
      <c r="AK1394" s="264"/>
      <c r="AL1394" s="264"/>
      <c r="AM1394" s="264"/>
      <c r="AN1394" s="264"/>
      <c r="AO1394" s="264"/>
      <c r="AP1394" s="264"/>
      <c r="AQ1394" s="264"/>
      <c r="AR1394" s="264"/>
      <c r="AS1394" s="264"/>
      <c r="AT1394" s="264"/>
      <c r="AU1394" s="264"/>
      <c r="AV1394" s="264"/>
      <c r="AW1394" s="264"/>
      <c r="AX1394" s="264"/>
      <c r="AY1394" s="264"/>
      <c r="AZ1394" s="264"/>
      <c r="BA1394" s="264"/>
      <c r="BB1394" s="264"/>
      <c r="BC1394" s="264"/>
      <c r="BD1394" s="264"/>
      <c r="BE1394" s="165"/>
      <c r="BF1394" s="165"/>
      <c r="BG1394" s="165"/>
      <c r="BH1394" s="165"/>
      <c r="BI1394" s="165"/>
      <c r="BJ1394" s="165"/>
      <c r="BK1394" s="165"/>
      <c r="BL1394" s="165"/>
      <c r="BM1394" s="165"/>
      <c r="BN1394" s="165"/>
      <c r="BO1394" s="165"/>
      <c r="BP1394" s="165"/>
      <c r="BQ1394" s="165"/>
      <c r="BR1394" s="165"/>
      <c r="BS1394" s="165"/>
      <c r="BT1394" s="165"/>
      <c r="BU1394" s="165"/>
      <c r="BV1394" s="165"/>
      <c r="BW1394" s="165"/>
      <c r="BX1394" s="165"/>
      <c r="BY1394" s="165"/>
      <c r="BZ1394" s="165"/>
      <c r="CA1394" s="165"/>
      <c r="CB1394" s="165"/>
      <c r="CC1394" s="165"/>
      <c r="CD1394" s="165"/>
      <c r="CE1394" s="165"/>
      <c r="CF1394" s="165"/>
      <c r="CG1394" s="165"/>
      <c r="CH1394" s="165"/>
      <c r="CI1394" s="165"/>
      <c r="CJ1394" s="165"/>
      <c r="CK1394" s="165"/>
      <c r="CL1394" s="165"/>
      <c r="CM1394" s="165"/>
      <c r="CN1394" s="165"/>
      <c r="CO1394" s="165"/>
      <c r="CP1394" s="165"/>
      <c r="CQ1394" s="165"/>
      <c r="CR1394" s="165"/>
      <c r="CS1394" s="165"/>
      <c r="CT1394" s="165"/>
      <c r="CU1394" s="165"/>
      <c r="CV1394" s="165"/>
      <c r="CW1394" s="165"/>
      <c r="CX1394" s="165"/>
      <c r="CY1394" s="165"/>
      <c r="CZ1394" s="165"/>
      <c r="DA1394" s="165"/>
      <c r="DB1394" s="165"/>
      <c r="DC1394" s="165"/>
      <c r="DD1394" s="165"/>
      <c r="DE1394" s="165"/>
      <c r="DF1394" s="165"/>
      <c r="DG1394" s="165"/>
      <c r="DH1394" s="165"/>
      <c r="DI1394" s="165"/>
      <c r="DJ1394" s="165"/>
      <c r="DK1394" s="165"/>
      <c r="DL1394" s="165"/>
      <c r="DM1394" s="165"/>
      <c r="DN1394" s="165"/>
      <c r="DO1394" s="165"/>
      <c r="DP1394" s="165"/>
      <c r="DQ1394" s="165"/>
      <c r="DR1394" s="165"/>
      <c r="DS1394" s="165"/>
      <c r="DT1394" s="165"/>
      <c r="DU1394" s="165"/>
      <c r="DV1394" s="165"/>
      <c r="DW1394" s="165"/>
      <c r="DX1394" s="165"/>
      <c r="DY1394" s="165"/>
      <c r="DZ1394" s="165"/>
      <c r="EA1394" s="165"/>
      <c r="EB1394" s="165"/>
    </row>
    <row r="1395" spans="1:132" s="2" customFormat="1" ht="10.5" customHeight="1" x14ac:dyDescent="0.2">
      <c r="A1395" s="1588"/>
      <c r="B1395" s="1629"/>
      <c r="C1395" s="1407" t="s">
        <v>129</v>
      </c>
      <c r="D1395" s="134" t="s">
        <v>33</v>
      </c>
      <c r="E1395" s="47">
        <f>ROUND(SQRT(E1396^2+E1397^2)*1000/(1.73*E$1296),0)</f>
        <v>29</v>
      </c>
      <c r="F1395" s="180">
        <f>ROUND(SQRT(F1396^2+F1397^2)*1000/(1.73*F$1296),0)</f>
        <v>29</v>
      </c>
      <c r="G1395" s="180">
        <f t="shared" ref="G1395:AB1395" si="1837">ROUND(SQRT(G1396^2+G1397^2)*1000/(1.73*G$1296),0)</f>
        <v>29</v>
      </c>
      <c r="H1395" s="319">
        <f t="shared" si="1837"/>
        <v>29</v>
      </c>
      <c r="I1395" s="180">
        <f t="shared" si="1837"/>
        <v>29</v>
      </c>
      <c r="J1395" s="180">
        <f t="shared" si="1837"/>
        <v>29</v>
      </c>
      <c r="K1395" s="180">
        <f t="shared" si="1837"/>
        <v>29</v>
      </c>
      <c r="L1395" s="180">
        <f t="shared" si="1837"/>
        <v>29</v>
      </c>
      <c r="M1395" s="180">
        <f t="shared" si="1837"/>
        <v>26</v>
      </c>
      <c r="N1395" s="319">
        <f t="shared" si="1837"/>
        <v>25</v>
      </c>
      <c r="O1395" s="180">
        <f t="shared" si="1837"/>
        <v>25</v>
      </c>
      <c r="P1395" s="180">
        <f t="shared" si="1837"/>
        <v>25</v>
      </c>
      <c r="Q1395" s="180">
        <f t="shared" si="1837"/>
        <v>27</v>
      </c>
      <c r="R1395" s="180">
        <f t="shared" si="1837"/>
        <v>29</v>
      </c>
      <c r="S1395" s="180">
        <f t="shared" si="1837"/>
        <v>30</v>
      </c>
      <c r="T1395" s="180">
        <f t="shared" si="1837"/>
        <v>29</v>
      </c>
      <c r="U1395" s="180">
        <f t="shared" si="1837"/>
        <v>29</v>
      </c>
      <c r="V1395" s="180">
        <f t="shared" si="1837"/>
        <v>29</v>
      </c>
      <c r="W1395" s="180">
        <f t="shared" si="1837"/>
        <v>29</v>
      </c>
      <c r="X1395" s="180">
        <f t="shared" si="1837"/>
        <v>29</v>
      </c>
      <c r="Y1395" s="319">
        <f t="shared" si="1837"/>
        <v>29</v>
      </c>
      <c r="Z1395" s="180">
        <f t="shared" si="1837"/>
        <v>29</v>
      </c>
      <c r="AA1395" s="180">
        <f t="shared" si="1837"/>
        <v>29</v>
      </c>
      <c r="AB1395" s="861">
        <f t="shared" si="1837"/>
        <v>29</v>
      </c>
      <c r="AC1395" s="165"/>
      <c r="AD1395" s="165"/>
      <c r="AE1395" s="165"/>
      <c r="AF1395" s="260"/>
      <c r="AG1395" s="260"/>
      <c r="AH1395" s="260"/>
      <c r="AI1395" s="260"/>
      <c r="AJ1395" s="260"/>
      <c r="AK1395" s="260"/>
      <c r="AL1395" s="260"/>
      <c r="AM1395" s="260"/>
      <c r="AN1395" s="260"/>
      <c r="AO1395" s="260"/>
      <c r="AP1395" s="260"/>
      <c r="AQ1395" s="260"/>
      <c r="AR1395" s="260"/>
      <c r="AS1395" s="260"/>
      <c r="AT1395" s="260"/>
      <c r="AU1395" s="260"/>
      <c r="AV1395" s="260"/>
      <c r="AW1395" s="260"/>
      <c r="AX1395" s="260"/>
      <c r="AY1395" s="260"/>
      <c r="AZ1395" s="260"/>
      <c r="BA1395" s="260"/>
      <c r="BB1395" s="260"/>
      <c r="BC1395" s="260"/>
      <c r="BD1395" s="260"/>
      <c r="BE1395" s="165"/>
      <c r="BF1395" s="165"/>
      <c r="BG1395" s="165"/>
      <c r="BH1395" s="165"/>
      <c r="BI1395" s="165"/>
      <c r="BJ1395" s="165"/>
      <c r="BK1395" s="165"/>
      <c r="BL1395" s="165"/>
      <c r="BM1395" s="165"/>
      <c r="BN1395" s="165"/>
      <c r="BO1395" s="165"/>
      <c r="BP1395" s="165"/>
      <c r="BQ1395" s="165"/>
      <c r="BR1395" s="165"/>
      <c r="BS1395" s="165"/>
      <c r="BT1395" s="165"/>
      <c r="BU1395" s="165"/>
      <c r="BV1395" s="165"/>
      <c r="BW1395" s="165"/>
      <c r="BX1395" s="165"/>
      <c r="BY1395" s="165"/>
      <c r="BZ1395" s="165"/>
      <c r="CA1395" s="165"/>
      <c r="CB1395" s="165"/>
      <c r="CC1395" s="165"/>
      <c r="CD1395" s="165"/>
      <c r="CE1395" s="165"/>
      <c r="CF1395" s="165"/>
      <c r="CG1395" s="165"/>
      <c r="CH1395" s="165"/>
      <c r="CI1395" s="165"/>
      <c r="CJ1395" s="165"/>
      <c r="CK1395" s="165"/>
      <c r="CL1395" s="165"/>
      <c r="CM1395" s="165"/>
      <c r="CN1395" s="165"/>
      <c r="CO1395" s="165"/>
      <c r="CP1395" s="165"/>
      <c r="CQ1395" s="165"/>
      <c r="CR1395" s="165"/>
      <c r="CS1395" s="165"/>
      <c r="CT1395" s="165"/>
      <c r="CU1395" s="165"/>
      <c r="CV1395" s="165"/>
      <c r="CW1395" s="165"/>
      <c r="CX1395" s="165"/>
      <c r="CY1395" s="165"/>
      <c r="CZ1395" s="165"/>
      <c r="DA1395" s="165"/>
      <c r="DB1395" s="165"/>
      <c r="DC1395" s="165"/>
      <c r="DD1395" s="165"/>
      <c r="DE1395" s="165"/>
      <c r="DF1395" s="165"/>
      <c r="DG1395" s="165"/>
      <c r="DH1395" s="165"/>
      <c r="DI1395" s="165"/>
      <c r="DJ1395" s="165"/>
      <c r="DK1395" s="165"/>
      <c r="DL1395" s="165"/>
      <c r="DM1395" s="165"/>
      <c r="DN1395" s="165"/>
      <c r="DO1395" s="165"/>
      <c r="DP1395" s="165"/>
      <c r="DQ1395" s="165"/>
      <c r="DR1395" s="165"/>
      <c r="DS1395" s="165"/>
      <c r="DT1395" s="165"/>
      <c r="DU1395" s="114"/>
      <c r="DV1395" s="114"/>
      <c r="DW1395" s="114"/>
      <c r="DX1395" s="114"/>
      <c r="DY1395" s="114"/>
      <c r="DZ1395" s="114"/>
      <c r="EA1395" s="114"/>
      <c r="EB1395" s="114"/>
    </row>
    <row r="1396" spans="1:132" s="1" customFormat="1" ht="10.5" customHeight="1" x14ac:dyDescent="0.2">
      <c r="A1396" s="1588"/>
      <c r="B1396" s="1629"/>
      <c r="C1396" s="1403" t="s">
        <v>557</v>
      </c>
      <c r="D1396" s="134" t="s">
        <v>116</v>
      </c>
      <c r="E1396" s="51">
        <f>ROUND((AG1396-AF1396)*$AE1396,2)</f>
        <v>0.25</v>
      </c>
      <c r="F1396" s="51">
        <f t="shared" ref="F1396" si="1838">ROUND((AH1396-AG1396)*$AE1396,2)</f>
        <v>0.25</v>
      </c>
      <c r="G1396" s="51">
        <f t="shared" ref="G1396" si="1839">ROUND((AI1396-AH1396)*$AE1396,2)</f>
        <v>0.25</v>
      </c>
      <c r="H1396" s="290">
        <f t="shared" ref="H1396" si="1840">ROUND((AJ1396-AI1396)*$AE1396,2)</f>
        <v>0.25</v>
      </c>
      <c r="I1396" s="51">
        <f t="shared" ref="I1396" si="1841">ROUND((AK1396-AJ1396)*$AE1396,2)</f>
        <v>0.25</v>
      </c>
      <c r="J1396" s="51">
        <f t="shared" ref="J1396" si="1842">ROUND((AL1396-AK1396)*$AE1396,2)</f>
        <v>0.24</v>
      </c>
      <c r="K1396" s="51">
        <f t="shared" ref="K1396" si="1843">ROUND((AM1396-AL1396)*$AE1396,2)</f>
        <v>0.24</v>
      </c>
      <c r="L1396" s="51">
        <f t="shared" ref="L1396" si="1844">ROUND((AN1396-AM1396)*$AE1396,2)</f>
        <v>0.24</v>
      </c>
      <c r="M1396" s="51">
        <f t="shared" ref="M1396" si="1845">ROUND((AO1396-AN1396)*$AE1396,2)</f>
        <v>0.22</v>
      </c>
      <c r="N1396" s="290">
        <f t="shared" ref="N1396" si="1846">ROUND((AP1396-AO1396)*$AE1396,2)</f>
        <v>0.21</v>
      </c>
      <c r="O1396" s="51">
        <f t="shared" ref="O1396" si="1847">ROUND((AQ1396-AP1396)*$AE1396,2)</f>
        <v>0.21</v>
      </c>
      <c r="P1396" s="51">
        <f t="shared" ref="P1396" si="1848">ROUND((AR1396-AQ1396)*$AE1396,2)</f>
        <v>0.21</v>
      </c>
      <c r="Q1396" s="51">
        <f t="shared" ref="Q1396" si="1849">ROUND((AS1396-AR1396)*$AE1396,2)</f>
        <v>0.23</v>
      </c>
      <c r="R1396" s="51">
        <f t="shared" ref="R1396" si="1850">ROUND((AT1396-AS1396)*$AE1396,2)</f>
        <v>0.25</v>
      </c>
      <c r="S1396" s="51">
        <f t="shared" ref="S1396" si="1851">ROUND((AU1396-AT1396)*$AE1396,2)</f>
        <v>0.25</v>
      </c>
      <c r="T1396" s="51">
        <f t="shared" ref="T1396" si="1852">ROUND((AV1396-AU1396)*$AE1396,2)</f>
        <v>0.25</v>
      </c>
      <c r="U1396" s="51">
        <f t="shared" ref="U1396" si="1853">ROUND((AW1396-AV1396)*$AE1396,2)</f>
        <v>0.25</v>
      </c>
      <c r="V1396" s="51">
        <f t="shared" ref="V1396" si="1854">ROUND((AX1396-AW1396)*$AE1396,2)</f>
        <v>0.25</v>
      </c>
      <c r="W1396" s="51">
        <f t="shared" ref="W1396" si="1855">ROUND((AY1396-AX1396)*$AE1396,2)</f>
        <v>0.25</v>
      </c>
      <c r="X1396" s="51">
        <f t="shared" ref="X1396" si="1856">ROUND((AZ1396-AY1396)*$AE1396,2)</f>
        <v>0.25</v>
      </c>
      <c r="Y1396" s="290">
        <f t="shared" ref="Y1396" si="1857">ROUND((BA1396-AZ1396)*$AE1396,2)</f>
        <v>0.24</v>
      </c>
      <c r="Z1396" s="51">
        <f t="shared" ref="Z1396" si="1858">ROUND((BB1396-BA1396)*$AE1396,2)</f>
        <v>0.24</v>
      </c>
      <c r="AA1396" s="51">
        <f t="shared" ref="AA1396" si="1859">ROUND((BC1396-BB1396)*$AE1396,2)</f>
        <v>0.24</v>
      </c>
      <c r="AB1396" s="52">
        <f t="shared" ref="AB1396" si="1860">ROUND((BD1396-BC1396)*$AE1396,2)</f>
        <v>0.25</v>
      </c>
      <c r="AC1396" s="50">
        <f>(BD1396-AF1396)*AE1396</f>
        <v>5.7524400000007523</v>
      </c>
      <c r="AD1396" s="53">
        <f>(BD1397-AF1397)*AE1396</f>
        <v>4.5881999999999605</v>
      </c>
      <c r="AE1396" s="456">
        <v>3.6</v>
      </c>
      <c r="AF1396" s="1058">
        <v>3549.2379999999998</v>
      </c>
      <c r="AG1396" s="1058">
        <v>3549.3063000000002</v>
      </c>
      <c r="AH1396" s="1059">
        <v>3549.3744000000002</v>
      </c>
      <c r="AI1396" s="1058">
        <v>3549.4425999999999</v>
      </c>
      <c r="AJ1396" s="1058">
        <v>3549.5106999999998</v>
      </c>
      <c r="AK1396" s="1058">
        <v>3549.5794000000001</v>
      </c>
      <c r="AL1396" s="1058">
        <v>3549.6473000000001</v>
      </c>
      <c r="AM1396" s="1058">
        <v>3549.7139999999999</v>
      </c>
      <c r="AN1396" s="1058">
        <v>3549.7817</v>
      </c>
      <c r="AO1396" s="1058">
        <v>3549.8422</v>
      </c>
      <c r="AP1396" s="1058">
        <v>3549.9014000000002</v>
      </c>
      <c r="AQ1396" s="1058">
        <v>3549.9607000000001</v>
      </c>
      <c r="AR1396" s="1058">
        <v>3550.0194000000001</v>
      </c>
      <c r="AS1396" s="1058">
        <v>3550.0835000000002</v>
      </c>
      <c r="AT1396" s="1058">
        <v>3550.1518000000001</v>
      </c>
      <c r="AU1396" s="1058">
        <v>3550.2208000000001</v>
      </c>
      <c r="AV1396" s="1058">
        <v>3550.2896000000001</v>
      </c>
      <c r="AW1396" s="1058">
        <v>3550.3584000000001</v>
      </c>
      <c r="AX1396" s="1058">
        <v>3550.4272000000001</v>
      </c>
      <c r="AY1396" s="1058">
        <v>3550.4955</v>
      </c>
      <c r="AZ1396" s="1058">
        <v>3550.5637999999999</v>
      </c>
      <c r="BA1396" s="1058">
        <v>3550.6318000000001</v>
      </c>
      <c r="BB1396" s="1058">
        <v>3550.6997999999999</v>
      </c>
      <c r="BC1396" s="1058">
        <v>3550.7678000000001</v>
      </c>
      <c r="BD1396" s="1058">
        <v>3550.8359</v>
      </c>
      <c r="BE1396" s="165"/>
      <c r="BF1396" s="165"/>
      <c r="BG1396" s="165"/>
      <c r="BH1396" s="165"/>
      <c r="BI1396" s="165"/>
      <c r="BJ1396" s="165"/>
      <c r="BK1396" s="165"/>
      <c r="BL1396" s="165"/>
      <c r="BM1396" s="165"/>
      <c r="BN1396" s="165"/>
      <c r="BO1396" s="165"/>
      <c r="BP1396" s="165"/>
      <c r="BQ1396" s="165"/>
      <c r="BR1396" s="165"/>
      <c r="BS1396" s="165"/>
      <c r="BT1396" s="165"/>
      <c r="BU1396" s="165"/>
      <c r="BV1396" s="165"/>
      <c r="BW1396" s="165"/>
      <c r="BX1396" s="165"/>
      <c r="BY1396" s="165"/>
      <c r="BZ1396" s="165"/>
      <c r="CA1396" s="165"/>
      <c r="CB1396" s="165"/>
      <c r="CC1396" s="165"/>
      <c r="CD1396" s="165"/>
      <c r="CE1396" s="165"/>
      <c r="CF1396" s="165"/>
      <c r="CG1396" s="165"/>
      <c r="CH1396" s="165"/>
      <c r="CI1396" s="165"/>
      <c r="CJ1396" s="165"/>
      <c r="CK1396" s="165"/>
      <c r="CL1396" s="165"/>
      <c r="CM1396" s="165"/>
      <c r="CN1396" s="165"/>
      <c r="CO1396" s="165"/>
      <c r="CP1396" s="165"/>
      <c r="CQ1396" s="165"/>
      <c r="CR1396" s="165"/>
      <c r="CS1396" s="165"/>
      <c r="CT1396" s="165"/>
      <c r="CU1396" s="165"/>
      <c r="CV1396" s="165"/>
      <c r="CW1396" s="165"/>
      <c r="CX1396" s="165"/>
      <c r="CY1396" s="165"/>
      <c r="CZ1396" s="165"/>
      <c r="DA1396" s="165"/>
      <c r="DB1396" s="165"/>
      <c r="DC1396" s="165"/>
      <c r="DD1396" s="165"/>
      <c r="DE1396" s="165"/>
      <c r="DF1396" s="165"/>
      <c r="DG1396" s="165"/>
      <c r="DH1396" s="165"/>
      <c r="DI1396" s="165"/>
      <c r="DJ1396" s="165"/>
      <c r="DK1396" s="165"/>
      <c r="DL1396" s="165"/>
      <c r="DM1396" s="165"/>
      <c r="DN1396" s="165"/>
      <c r="DO1396" s="165"/>
      <c r="DP1396" s="165"/>
      <c r="DQ1396" s="165"/>
      <c r="DR1396" s="165"/>
      <c r="DS1396" s="165"/>
      <c r="DT1396" s="165"/>
      <c r="DU1396" s="165"/>
      <c r="DV1396" s="165"/>
      <c r="DW1396" s="165"/>
      <c r="DX1396" s="165"/>
      <c r="DY1396" s="165"/>
      <c r="DZ1396" s="165"/>
      <c r="EA1396" s="165"/>
      <c r="EB1396" s="165"/>
    </row>
    <row r="1397" spans="1:132" s="1" customFormat="1" ht="10.5" customHeight="1" x14ac:dyDescent="0.2">
      <c r="A1397" s="1588"/>
      <c r="B1397" s="1629"/>
      <c r="C1397" s="1403" t="s">
        <v>557</v>
      </c>
      <c r="D1397" s="134" t="s">
        <v>117</v>
      </c>
      <c r="E1397" s="51">
        <f>ROUND((AG1397-AF1397)*$AE1396,2)</f>
        <v>0.19</v>
      </c>
      <c r="F1397" s="51">
        <f t="shared" ref="F1397" si="1861">ROUND((AH1397-AG1397)*$AE1396,2)</f>
        <v>0.19</v>
      </c>
      <c r="G1397" s="51">
        <f t="shared" ref="G1397" si="1862">ROUND((AI1397-AH1397)*$AE1396,2)</f>
        <v>0.19</v>
      </c>
      <c r="H1397" s="290">
        <f t="shared" ref="H1397" si="1863">ROUND((AJ1397-AI1397)*$AE1396,2)</f>
        <v>0.19</v>
      </c>
      <c r="I1397" s="51">
        <f t="shared" ref="I1397" si="1864">ROUND((AK1397-AJ1397)*$AE1396,2)</f>
        <v>0.19</v>
      </c>
      <c r="J1397" s="51">
        <f t="shared" ref="J1397" si="1865">ROUND((AL1397-AK1397)*$AE1396,2)</f>
        <v>0.19</v>
      </c>
      <c r="K1397" s="51">
        <f t="shared" ref="K1397" si="1866">ROUND((AM1397-AL1397)*$AE1396,2)</f>
        <v>0.19</v>
      </c>
      <c r="L1397" s="51">
        <f t="shared" ref="L1397" si="1867">ROUND((AN1397-AM1397)*$AE1396,2)</f>
        <v>0.19</v>
      </c>
      <c r="M1397" s="51">
        <f t="shared" ref="M1397" si="1868">ROUND((AO1397-AN1397)*$AE1396,2)</f>
        <v>0.18</v>
      </c>
      <c r="N1397" s="290">
        <f t="shared" ref="N1397" si="1869">ROUND((AP1397-AO1397)*$AE1396,2)</f>
        <v>0.18</v>
      </c>
      <c r="O1397" s="51">
        <f t="shared" ref="O1397" si="1870">ROUND((AQ1397-AP1397)*$AE1396,2)</f>
        <v>0.18</v>
      </c>
      <c r="P1397" s="51">
        <f t="shared" ref="P1397" si="1871">ROUND((AR1397-AQ1397)*$AE1396,2)</f>
        <v>0.18</v>
      </c>
      <c r="Q1397" s="51">
        <f t="shared" ref="Q1397" si="1872">ROUND((AS1397-AR1397)*$AE1396,2)</f>
        <v>0.19</v>
      </c>
      <c r="R1397" s="51">
        <f t="shared" ref="R1397" si="1873">ROUND((AT1397-AS1397)*$AE1396,2)</f>
        <v>0.2</v>
      </c>
      <c r="S1397" s="51">
        <f t="shared" ref="S1397" si="1874">ROUND((AU1397-AT1397)*$AE1396,2)</f>
        <v>0.2</v>
      </c>
      <c r="T1397" s="51">
        <f t="shared" ref="T1397" si="1875">ROUND((AV1397-AU1397)*$AE1396,2)</f>
        <v>0.19</v>
      </c>
      <c r="U1397" s="51">
        <f t="shared" ref="U1397" si="1876">ROUND((AW1397-AV1397)*$AE1396,2)</f>
        <v>0.19</v>
      </c>
      <c r="V1397" s="51">
        <f t="shared" ref="V1397" si="1877">ROUND((AX1397-AW1397)*$AE1396,2)</f>
        <v>0.19</v>
      </c>
      <c r="W1397" s="51">
        <f t="shared" ref="W1397" si="1878">ROUND((AY1397-AX1397)*$AE1396,2)</f>
        <v>0.19</v>
      </c>
      <c r="X1397" s="51">
        <f t="shared" ref="X1397" si="1879">ROUND((AZ1397-AY1397)*$AE1396,2)</f>
        <v>0.19</v>
      </c>
      <c r="Y1397" s="290">
        <f t="shared" ref="Y1397" si="1880">ROUND((BA1397-AZ1397)*$AE1396,2)</f>
        <v>0.19</v>
      </c>
      <c r="Z1397" s="51">
        <f t="shared" ref="Z1397" si="1881">ROUND((BB1397-BA1397)*$AE1396,2)</f>
        <v>0.19</v>
      </c>
      <c r="AA1397" s="51">
        <f t="shared" ref="AA1397" si="1882">ROUND((BC1397-BB1397)*$AE1396,2)</f>
        <v>0.19</v>
      </c>
      <c r="AB1397" s="52">
        <f t="shared" ref="AB1397" si="1883">ROUND((BD1397-BC1397)*$AE1396,2)</f>
        <v>0.19</v>
      </c>
      <c r="AC1397" s="50"/>
      <c r="AD1397" s="53"/>
      <c r="AE1397" s="456"/>
      <c r="AF1397" s="1058">
        <v>3275.8533000000002</v>
      </c>
      <c r="AG1397" s="1058">
        <v>3275.9072999999999</v>
      </c>
      <c r="AH1397" s="1059">
        <v>3275.9611</v>
      </c>
      <c r="AI1397" s="1058">
        <v>3276.0147000000002</v>
      </c>
      <c r="AJ1397" s="1058">
        <v>3276.0682000000002</v>
      </c>
      <c r="AK1397" s="1058">
        <v>3276.1221</v>
      </c>
      <c r="AL1397" s="1058">
        <v>3276.1754999999998</v>
      </c>
      <c r="AM1397" s="1058">
        <v>3276.2283000000002</v>
      </c>
      <c r="AN1397" s="1058">
        <v>3276.2818000000002</v>
      </c>
      <c r="AO1397" s="1058">
        <v>3276.3328000000001</v>
      </c>
      <c r="AP1397" s="1058">
        <v>3276.384</v>
      </c>
      <c r="AQ1397" s="1058">
        <v>3276.4349999999999</v>
      </c>
      <c r="AR1397" s="1058">
        <v>3276.4854</v>
      </c>
      <c r="AS1397" s="1058">
        <v>3276.5385999999999</v>
      </c>
      <c r="AT1397" s="1058">
        <v>3276.5931</v>
      </c>
      <c r="AU1397" s="1058">
        <v>3276.6473999999998</v>
      </c>
      <c r="AV1397" s="1058">
        <v>3276.7012</v>
      </c>
      <c r="AW1397" s="1058">
        <v>3276.7548000000002</v>
      </c>
      <c r="AX1397" s="1058">
        <v>3276.8083000000001</v>
      </c>
      <c r="AY1397" s="1058">
        <v>3276.8611999999998</v>
      </c>
      <c r="AZ1397" s="1058">
        <v>3276.9141</v>
      </c>
      <c r="BA1397" s="1058">
        <v>3276.9675000000002</v>
      </c>
      <c r="BB1397" s="1058">
        <v>3277.0207</v>
      </c>
      <c r="BC1397" s="1058">
        <v>3277.0743000000002</v>
      </c>
      <c r="BD1397" s="1058">
        <v>3277.1278000000002</v>
      </c>
      <c r="BE1397" s="165"/>
      <c r="BF1397" s="165"/>
      <c r="BG1397" s="165"/>
      <c r="BH1397" s="165"/>
      <c r="BI1397" s="165"/>
      <c r="BJ1397" s="165"/>
      <c r="BK1397" s="165"/>
      <c r="BL1397" s="165"/>
      <c r="BM1397" s="165"/>
      <c r="BN1397" s="165"/>
      <c r="BO1397" s="165"/>
      <c r="BP1397" s="165"/>
      <c r="BQ1397" s="165"/>
      <c r="BR1397" s="165"/>
      <c r="BS1397" s="165"/>
      <c r="BT1397" s="165"/>
      <c r="BU1397" s="165"/>
      <c r="BV1397" s="165"/>
      <c r="BW1397" s="165"/>
      <c r="BX1397" s="165"/>
      <c r="BY1397" s="165"/>
      <c r="BZ1397" s="165"/>
      <c r="CA1397" s="165"/>
      <c r="CB1397" s="165"/>
      <c r="CC1397" s="165"/>
      <c r="CD1397" s="165"/>
      <c r="CE1397" s="165"/>
      <c r="CF1397" s="165"/>
      <c r="CG1397" s="165"/>
      <c r="CH1397" s="165"/>
      <c r="CI1397" s="165"/>
      <c r="CJ1397" s="165"/>
      <c r="CK1397" s="165"/>
      <c r="CL1397" s="165"/>
      <c r="CM1397" s="165"/>
      <c r="CN1397" s="165"/>
      <c r="CO1397" s="165"/>
      <c r="CP1397" s="165"/>
      <c r="CQ1397" s="165"/>
      <c r="CR1397" s="165"/>
      <c r="CS1397" s="165"/>
      <c r="CT1397" s="165"/>
      <c r="CU1397" s="165"/>
      <c r="CV1397" s="165"/>
      <c r="CW1397" s="165"/>
      <c r="CX1397" s="165"/>
      <c r="CY1397" s="165"/>
      <c r="CZ1397" s="165"/>
      <c r="DA1397" s="165"/>
      <c r="DB1397" s="165"/>
      <c r="DC1397" s="165"/>
      <c r="DD1397" s="165"/>
      <c r="DE1397" s="165"/>
      <c r="DF1397" s="165"/>
      <c r="DG1397" s="165"/>
      <c r="DH1397" s="165"/>
      <c r="DI1397" s="165"/>
      <c r="DJ1397" s="165"/>
      <c r="DK1397" s="165"/>
      <c r="DL1397" s="165"/>
      <c r="DM1397" s="165"/>
      <c r="DN1397" s="165"/>
      <c r="DO1397" s="165"/>
      <c r="DP1397" s="165"/>
      <c r="DQ1397" s="165"/>
      <c r="DR1397" s="165"/>
      <c r="DS1397" s="165"/>
      <c r="DT1397" s="165"/>
      <c r="DU1397" s="165"/>
      <c r="DV1397" s="165"/>
      <c r="DW1397" s="165"/>
      <c r="DX1397" s="165"/>
      <c r="DY1397" s="165"/>
      <c r="DZ1397" s="165"/>
      <c r="EA1397" s="165"/>
      <c r="EB1397" s="165"/>
    </row>
    <row r="1398" spans="1:132" s="1" customFormat="1" ht="10.5" customHeight="1" thickBot="1" x14ac:dyDescent="0.25">
      <c r="A1398" s="1589"/>
      <c r="B1398" s="1635"/>
      <c r="C1398" s="274"/>
      <c r="D1398" s="239" t="s">
        <v>41</v>
      </c>
      <c r="E1398" s="84">
        <f t="shared" ref="E1398:AB1398" si="1884">E1397/E1396</f>
        <v>0.76</v>
      </c>
      <c r="F1398" s="84">
        <f t="shared" si="1884"/>
        <v>0.76</v>
      </c>
      <c r="G1398" s="84">
        <f t="shared" si="1884"/>
        <v>0.76</v>
      </c>
      <c r="H1398" s="298">
        <f t="shared" si="1884"/>
        <v>0.76</v>
      </c>
      <c r="I1398" s="84">
        <f t="shared" si="1884"/>
        <v>0.76</v>
      </c>
      <c r="J1398" s="84">
        <f t="shared" si="1884"/>
        <v>0.79166666666666674</v>
      </c>
      <c r="K1398" s="84">
        <f t="shared" si="1884"/>
        <v>0.79166666666666674</v>
      </c>
      <c r="L1398" s="84">
        <f t="shared" si="1884"/>
        <v>0.79166666666666674</v>
      </c>
      <c r="M1398" s="84">
        <f t="shared" si="1884"/>
        <v>0.81818181818181812</v>
      </c>
      <c r="N1398" s="298">
        <f t="shared" si="1884"/>
        <v>0.8571428571428571</v>
      </c>
      <c r="O1398" s="84">
        <f t="shared" si="1884"/>
        <v>0.8571428571428571</v>
      </c>
      <c r="P1398" s="84">
        <f t="shared" si="1884"/>
        <v>0.8571428571428571</v>
      </c>
      <c r="Q1398" s="84">
        <f t="shared" si="1884"/>
        <v>0.82608695652173914</v>
      </c>
      <c r="R1398" s="84">
        <f t="shared" si="1884"/>
        <v>0.8</v>
      </c>
      <c r="S1398" s="84">
        <f t="shared" si="1884"/>
        <v>0.8</v>
      </c>
      <c r="T1398" s="84">
        <f t="shared" si="1884"/>
        <v>0.76</v>
      </c>
      <c r="U1398" s="84">
        <f t="shared" si="1884"/>
        <v>0.76</v>
      </c>
      <c r="V1398" s="84">
        <f t="shared" si="1884"/>
        <v>0.76</v>
      </c>
      <c r="W1398" s="84">
        <f t="shared" si="1884"/>
        <v>0.76</v>
      </c>
      <c r="X1398" s="84">
        <f t="shared" si="1884"/>
        <v>0.76</v>
      </c>
      <c r="Y1398" s="298">
        <f t="shared" si="1884"/>
        <v>0.79166666666666674</v>
      </c>
      <c r="Z1398" s="84">
        <f t="shared" si="1884"/>
        <v>0.79166666666666674</v>
      </c>
      <c r="AA1398" s="84">
        <f t="shared" si="1884"/>
        <v>0.79166666666666674</v>
      </c>
      <c r="AB1398" s="85">
        <f t="shared" si="1884"/>
        <v>0.76</v>
      </c>
      <c r="AC1398" s="50"/>
      <c r="AD1398" s="53"/>
      <c r="AE1398" s="456"/>
      <c r="AF1398" s="265"/>
      <c r="AG1398" s="265"/>
      <c r="AH1398" s="265"/>
      <c r="AI1398" s="265"/>
      <c r="AJ1398" s="265"/>
      <c r="AK1398" s="265"/>
      <c r="AL1398" s="265"/>
      <c r="AM1398" s="265"/>
      <c r="AN1398" s="265"/>
      <c r="AO1398" s="265"/>
      <c r="AP1398" s="265"/>
      <c r="AQ1398" s="265"/>
      <c r="AR1398" s="265"/>
      <c r="AS1398" s="265"/>
      <c r="AT1398" s="265"/>
      <c r="AU1398" s="265"/>
      <c r="AV1398" s="265"/>
      <c r="AW1398" s="265"/>
      <c r="AX1398" s="265"/>
      <c r="AY1398" s="265"/>
      <c r="AZ1398" s="265"/>
      <c r="BA1398" s="265"/>
      <c r="BB1398" s="265"/>
      <c r="BC1398" s="265"/>
      <c r="BD1398" s="265"/>
      <c r="BE1398" s="165"/>
      <c r="BF1398" s="165"/>
      <c r="BG1398" s="165"/>
      <c r="BH1398" s="165"/>
      <c r="BI1398" s="165"/>
      <c r="BJ1398" s="165"/>
      <c r="BK1398" s="165"/>
      <c r="BL1398" s="165"/>
      <c r="BM1398" s="165"/>
      <c r="BN1398" s="165"/>
      <c r="BO1398" s="165"/>
      <c r="BP1398" s="165"/>
      <c r="BQ1398" s="165"/>
      <c r="BR1398" s="165"/>
      <c r="BS1398" s="165"/>
      <c r="BT1398" s="165"/>
      <c r="BU1398" s="165"/>
      <c r="BV1398" s="165"/>
      <c r="BW1398" s="165"/>
      <c r="BX1398" s="165"/>
      <c r="BY1398" s="165"/>
      <c r="BZ1398" s="165"/>
      <c r="CA1398" s="165"/>
      <c r="CB1398" s="165"/>
      <c r="CC1398" s="165"/>
      <c r="CD1398" s="165"/>
      <c r="CE1398" s="165"/>
      <c r="CF1398" s="165"/>
      <c r="CG1398" s="165"/>
      <c r="CH1398" s="165"/>
      <c r="CI1398" s="165"/>
      <c r="CJ1398" s="165"/>
      <c r="CK1398" s="165"/>
      <c r="CL1398" s="165"/>
      <c r="CM1398" s="165"/>
      <c r="CN1398" s="165"/>
      <c r="CO1398" s="165"/>
      <c r="CP1398" s="165"/>
      <c r="CQ1398" s="165"/>
      <c r="CR1398" s="165"/>
      <c r="CS1398" s="165"/>
      <c r="CT1398" s="165"/>
      <c r="CU1398" s="165"/>
      <c r="CV1398" s="165"/>
      <c r="CW1398" s="165"/>
      <c r="CX1398" s="165"/>
      <c r="CY1398" s="165"/>
      <c r="CZ1398" s="165"/>
      <c r="DA1398" s="165"/>
      <c r="DB1398" s="165"/>
      <c r="DC1398" s="165"/>
      <c r="DD1398" s="165"/>
      <c r="DE1398" s="165"/>
      <c r="DF1398" s="165"/>
      <c r="DG1398" s="165"/>
      <c r="DH1398" s="165"/>
      <c r="DI1398" s="165"/>
      <c r="DJ1398" s="165"/>
      <c r="DK1398" s="165"/>
      <c r="DL1398" s="165"/>
      <c r="DM1398" s="165"/>
      <c r="DN1398" s="165"/>
      <c r="DO1398" s="165"/>
      <c r="DP1398" s="165"/>
      <c r="DQ1398" s="165"/>
      <c r="DR1398" s="165"/>
      <c r="DS1398" s="165"/>
      <c r="DT1398" s="165"/>
      <c r="DU1398" s="165"/>
      <c r="DV1398" s="165"/>
      <c r="DW1398" s="165"/>
      <c r="DX1398" s="165"/>
      <c r="DY1398" s="165"/>
      <c r="DZ1398" s="165"/>
      <c r="EA1398" s="165"/>
      <c r="EB1398" s="165"/>
    </row>
    <row r="1399" spans="1:132" s="1" customFormat="1" ht="10.5" customHeight="1" x14ac:dyDescent="0.2">
      <c r="A1399" s="1587" t="s">
        <v>76</v>
      </c>
      <c r="B1399" s="1634" t="s">
        <v>718</v>
      </c>
      <c r="C1399" s="988"/>
      <c r="D1399" s="1203"/>
      <c r="E1399" s="57"/>
      <c r="F1399" s="372"/>
      <c r="G1399" s="372"/>
      <c r="H1399" s="807"/>
      <c r="I1399" s="372"/>
      <c r="J1399" s="372"/>
      <c r="K1399" s="372"/>
      <c r="L1399" s="372"/>
      <c r="M1399" s="372"/>
      <c r="N1399" s="807"/>
      <c r="O1399" s="372"/>
      <c r="P1399" s="372"/>
      <c r="Q1399" s="372"/>
      <c r="R1399" s="372"/>
      <c r="S1399" s="372"/>
      <c r="T1399" s="372"/>
      <c r="U1399" s="372"/>
      <c r="V1399" s="372"/>
      <c r="W1399" s="372"/>
      <c r="X1399" s="372"/>
      <c r="Y1399" s="807"/>
      <c r="Z1399" s="372"/>
      <c r="AA1399" s="372"/>
      <c r="AB1399" s="759"/>
      <c r="AC1399" s="251"/>
      <c r="AD1399" s="190"/>
      <c r="AE1399" s="709"/>
      <c r="AF1399" s="259"/>
      <c r="AG1399" s="260"/>
      <c r="AH1399" s="260"/>
      <c r="AI1399" s="260"/>
      <c r="AJ1399" s="260"/>
      <c r="AK1399" s="260"/>
      <c r="AL1399" s="260"/>
      <c r="AM1399" s="260"/>
      <c r="AN1399" s="260"/>
      <c r="AO1399" s="260"/>
      <c r="AP1399" s="260"/>
      <c r="AQ1399" s="260"/>
      <c r="AR1399" s="260"/>
      <c r="AS1399" s="260"/>
      <c r="AT1399" s="260"/>
      <c r="AU1399" s="260"/>
      <c r="AV1399" s="260"/>
      <c r="AW1399" s="260"/>
      <c r="AX1399" s="260"/>
      <c r="AY1399" s="260"/>
      <c r="AZ1399" s="260"/>
      <c r="BA1399" s="260"/>
      <c r="BB1399" s="260"/>
      <c r="BC1399" s="260"/>
      <c r="BD1399" s="260"/>
      <c r="BE1399" s="165"/>
      <c r="BF1399" s="165"/>
      <c r="BG1399" s="165"/>
      <c r="BH1399" s="165"/>
      <c r="BI1399" s="165"/>
      <c r="BJ1399" s="165"/>
      <c r="BK1399" s="165"/>
      <c r="BL1399" s="165"/>
      <c r="BM1399" s="165"/>
      <c r="BN1399" s="165"/>
      <c r="BO1399" s="165"/>
      <c r="BP1399" s="165"/>
      <c r="BQ1399" s="165"/>
      <c r="BR1399" s="165"/>
      <c r="BS1399" s="165"/>
      <c r="BT1399" s="165"/>
      <c r="BU1399" s="165"/>
      <c r="BV1399" s="165"/>
      <c r="BW1399" s="165"/>
      <c r="BX1399" s="165"/>
      <c r="BY1399" s="165"/>
      <c r="BZ1399" s="165"/>
      <c r="CA1399" s="165"/>
      <c r="CB1399" s="165"/>
      <c r="CC1399" s="165"/>
      <c r="CD1399" s="165"/>
      <c r="CE1399" s="165"/>
      <c r="CF1399" s="165"/>
      <c r="CG1399" s="165"/>
      <c r="CH1399" s="165"/>
      <c r="CI1399" s="165"/>
      <c r="CJ1399" s="165"/>
      <c r="CK1399" s="165"/>
      <c r="CL1399" s="165"/>
      <c r="CM1399" s="165"/>
      <c r="CN1399" s="165"/>
      <c r="CO1399" s="165"/>
      <c r="CP1399" s="165"/>
      <c r="CQ1399" s="165"/>
      <c r="CR1399" s="165"/>
      <c r="CS1399" s="165"/>
      <c r="CT1399" s="165"/>
      <c r="CU1399" s="165"/>
      <c r="CV1399" s="165"/>
      <c r="CW1399" s="165"/>
      <c r="CX1399" s="165"/>
      <c r="CY1399" s="165"/>
      <c r="CZ1399" s="165"/>
      <c r="DA1399" s="165"/>
      <c r="DB1399" s="165"/>
      <c r="DC1399" s="165"/>
      <c r="DD1399" s="165"/>
      <c r="DE1399" s="165"/>
      <c r="DF1399" s="165"/>
      <c r="DG1399" s="165"/>
      <c r="DH1399" s="165"/>
      <c r="DI1399" s="165"/>
      <c r="DJ1399" s="165"/>
      <c r="DK1399" s="165"/>
      <c r="DL1399" s="165"/>
      <c r="DM1399" s="165"/>
      <c r="DN1399" s="165"/>
      <c r="DO1399" s="165"/>
      <c r="DP1399" s="165"/>
      <c r="DQ1399" s="165"/>
      <c r="DR1399" s="165"/>
      <c r="DS1399" s="165"/>
      <c r="DT1399" s="165"/>
      <c r="DU1399" s="165"/>
      <c r="DV1399" s="165"/>
      <c r="DW1399" s="165"/>
      <c r="DX1399" s="165"/>
      <c r="DY1399" s="165"/>
      <c r="DZ1399" s="165"/>
      <c r="EA1399" s="165"/>
      <c r="EB1399" s="165"/>
    </row>
    <row r="1400" spans="1:132" s="2" customFormat="1" ht="10.5" customHeight="1" x14ac:dyDescent="0.2">
      <c r="A1400" s="1588"/>
      <c r="B1400" s="1629"/>
      <c r="C1400" s="1438" t="s">
        <v>126</v>
      </c>
      <c r="D1400" s="134" t="s">
        <v>33</v>
      </c>
      <c r="E1400" s="47">
        <v>1</v>
      </c>
      <c r="F1400" s="180">
        <v>1</v>
      </c>
      <c r="G1400" s="180">
        <v>0</v>
      </c>
      <c r="H1400" s="319">
        <v>1</v>
      </c>
      <c r="I1400" s="180">
        <v>0</v>
      </c>
      <c r="J1400" s="180">
        <v>1</v>
      </c>
      <c r="K1400" s="180">
        <v>1</v>
      </c>
      <c r="L1400" s="180">
        <v>1</v>
      </c>
      <c r="M1400" s="180">
        <v>1</v>
      </c>
      <c r="N1400" s="319">
        <v>1</v>
      </c>
      <c r="O1400" s="180">
        <v>1</v>
      </c>
      <c r="P1400" s="180">
        <v>1</v>
      </c>
      <c r="Q1400" s="180">
        <v>1</v>
      </c>
      <c r="R1400" s="180">
        <v>1</v>
      </c>
      <c r="S1400" s="180">
        <v>1</v>
      </c>
      <c r="T1400" s="180">
        <v>1</v>
      </c>
      <c r="U1400" s="180">
        <v>0</v>
      </c>
      <c r="V1400" s="180">
        <v>1</v>
      </c>
      <c r="W1400" s="180">
        <v>0</v>
      </c>
      <c r="X1400" s="180">
        <v>1</v>
      </c>
      <c r="Y1400" s="319">
        <v>1</v>
      </c>
      <c r="Z1400" s="180">
        <v>0</v>
      </c>
      <c r="AA1400" s="180">
        <v>1</v>
      </c>
      <c r="AB1400" s="861">
        <v>0</v>
      </c>
      <c r="AC1400" s="165"/>
      <c r="AD1400" s="165"/>
      <c r="AE1400" s="165"/>
      <c r="AF1400" s="260"/>
      <c r="AG1400" s="260"/>
      <c r="AH1400" s="260"/>
      <c r="AI1400" s="260"/>
      <c r="AJ1400" s="260"/>
      <c r="AK1400" s="260"/>
      <c r="AL1400" s="260"/>
      <c r="AM1400" s="260"/>
      <c r="AN1400" s="260"/>
      <c r="AO1400" s="260"/>
      <c r="AP1400" s="260"/>
      <c r="AQ1400" s="260"/>
      <c r="AR1400" s="260"/>
      <c r="AS1400" s="260"/>
      <c r="AT1400" s="260"/>
      <c r="AU1400" s="260"/>
      <c r="AV1400" s="260"/>
      <c r="AW1400" s="260"/>
      <c r="AX1400" s="260"/>
      <c r="AY1400" s="260"/>
      <c r="AZ1400" s="260"/>
      <c r="BA1400" s="260"/>
      <c r="BB1400" s="260"/>
      <c r="BC1400" s="260"/>
      <c r="BD1400" s="260"/>
      <c r="BE1400" s="165"/>
      <c r="BF1400" s="165"/>
      <c r="BG1400" s="165"/>
      <c r="BH1400" s="165"/>
      <c r="BI1400" s="165"/>
      <c r="BJ1400" s="165"/>
      <c r="BK1400" s="165"/>
      <c r="BL1400" s="165"/>
      <c r="BM1400" s="165"/>
      <c r="BN1400" s="165"/>
      <c r="BO1400" s="165"/>
      <c r="BP1400" s="165"/>
      <c r="BQ1400" s="165"/>
      <c r="BR1400" s="165"/>
      <c r="BS1400" s="165"/>
      <c r="BT1400" s="165"/>
      <c r="BU1400" s="165"/>
      <c r="BV1400" s="165"/>
      <c r="BW1400" s="165"/>
      <c r="BX1400" s="165"/>
      <c r="BY1400" s="165"/>
      <c r="BZ1400" s="165"/>
      <c r="CA1400" s="165"/>
      <c r="CB1400" s="165"/>
      <c r="CC1400" s="165"/>
      <c r="CD1400" s="165"/>
      <c r="CE1400" s="165"/>
      <c r="CF1400" s="165"/>
      <c r="CG1400" s="165"/>
      <c r="CH1400" s="165"/>
      <c r="CI1400" s="165"/>
      <c r="CJ1400" s="165"/>
      <c r="CK1400" s="165"/>
      <c r="CL1400" s="165"/>
      <c r="CM1400" s="165"/>
      <c r="CN1400" s="165"/>
      <c r="CO1400" s="165"/>
      <c r="CP1400" s="165"/>
      <c r="CQ1400" s="165"/>
      <c r="CR1400" s="165"/>
      <c r="CS1400" s="165"/>
      <c r="CT1400" s="165"/>
      <c r="CU1400" s="165"/>
      <c r="CV1400" s="165"/>
      <c r="CW1400" s="165"/>
      <c r="CX1400" s="165"/>
      <c r="CY1400" s="165"/>
      <c r="CZ1400" s="165"/>
      <c r="DA1400" s="165"/>
      <c r="DB1400" s="165"/>
      <c r="DC1400" s="165"/>
      <c r="DD1400" s="165"/>
      <c r="DE1400" s="165"/>
      <c r="DF1400" s="165"/>
      <c r="DG1400" s="165"/>
      <c r="DH1400" s="165"/>
      <c r="DI1400" s="165"/>
      <c r="DJ1400" s="165"/>
      <c r="DK1400" s="165"/>
      <c r="DL1400" s="165"/>
      <c r="DM1400" s="165"/>
      <c r="DN1400" s="165"/>
      <c r="DO1400" s="165"/>
      <c r="DP1400" s="165"/>
      <c r="DQ1400" s="165"/>
      <c r="DR1400" s="165"/>
      <c r="DS1400" s="165"/>
      <c r="DT1400" s="165"/>
      <c r="DU1400" s="114"/>
      <c r="DV1400" s="114"/>
      <c r="DW1400" s="114"/>
      <c r="DX1400" s="114"/>
      <c r="DY1400" s="114"/>
      <c r="DZ1400" s="114"/>
      <c r="EA1400" s="114"/>
      <c r="EB1400" s="114"/>
    </row>
    <row r="1401" spans="1:132" s="1" customFormat="1" ht="10.5" customHeight="1" x14ac:dyDescent="0.2">
      <c r="A1401" s="1588"/>
      <c r="B1401" s="1629"/>
      <c r="C1401" s="1403" t="s">
        <v>557</v>
      </c>
      <c r="D1401" s="134" t="s">
        <v>116</v>
      </c>
      <c r="E1401" s="51">
        <f>ROUND((AG1401-AF1401)*$AE1401,2)</f>
        <v>0</v>
      </c>
      <c r="F1401" s="51">
        <f t="shared" ref="F1401" si="1885">ROUND((AH1401-AG1401)*$AE1401,2)</f>
        <v>0.01</v>
      </c>
      <c r="G1401" s="51">
        <f t="shared" ref="G1401" si="1886">ROUND((AI1401-AH1401)*$AE1401,2)</f>
        <v>0</v>
      </c>
      <c r="H1401" s="290">
        <f t="shared" ref="H1401" si="1887">ROUND((AJ1401-AI1401)*$AE1401,2)</f>
        <v>0.01</v>
      </c>
      <c r="I1401" s="51">
        <f t="shared" ref="I1401" si="1888">ROUND((AK1401-AJ1401)*$AE1401,2)</f>
        <v>0</v>
      </c>
      <c r="J1401" s="51">
        <f t="shared" ref="J1401" si="1889">ROUND((AL1401-AK1401)*$AE1401,2)</f>
        <v>0.01</v>
      </c>
      <c r="K1401" s="51">
        <f t="shared" ref="K1401" si="1890">ROUND((AM1401-AL1401)*$AE1401,2)</f>
        <v>0</v>
      </c>
      <c r="L1401" s="51">
        <f t="shared" ref="L1401" si="1891">ROUND((AN1401-AM1401)*$AE1401,2)</f>
        <v>0</v>
      </c>
      <c r="M1401" s="51">
        <f t="shared" ref="M1401" si="1892">ROUND((AO1401-AN1401)*$AE1401,2)</f>
        <v>0.01</v>
      </c>
      <c r="N1401" s="290">
        <f t="shared" ref="N1401" si="1893">ROUND((AP1401-AO1401)*$AE1401,2)</f>
        <v>0</v>
      </c>
      <c r="O1401" s="51">
        <f t="shared" ref="O1401" si="1894">ROUND((AQ1401-AP1401)*$AE1401,2)</f>
        <v>0.01</v>
      </c>
      <c r="P1401" s="51">
        <f t="shared" ref="P1401" si="1895">ROUND((AR1401-AQ1401)*$AE1401,2)</f>
        <v>0</v>
      </c>
      <c r="Q1401" s="51">
        <f t="shared" ref="Q1401" si="1896">ROUND((AS1401-AR1401)*$AE1401,2)</f>
        <v>0.01</v>
      </c>
      <c r="R1401" s="51">
        <f t="shared" ref="R1401" si="1897">ROUND((AT1401-AS1401)*$AE1401,2)</f>
        <v>0</v>
      </c>
      <c r="S1401" s="51">
        <f t="shared" ref="S1401" si="1898">ROUND((AU1401-AT1401)*$AE1401,2)</f>
        <v>0</v>
      </c>
      <c r="T1401" s="51">
        <f t="shared" ref="T1401" si="1899">ROUND((AV1401-AU1401)*$AE1401,2)</f>
        <v>0.01</v>
      </c>
      <c r="U1401" s="51">
        <f t="shared" ref="U1401" si="1900">ROUND((AW1401-AV1401)*$AE1401,2)</f>
        <v>0</v>
      </c>
      <c r="V1401" s="51">
        <f t="shared" ref="V1401" si="1901">ROUND((AX1401-AW1401)*$AE1401,2)</f>
        <v>0.01</v>
      </c>
      <c r="W1401" s="51">
        <f t="shared" ref="W1401" si="1902">ROUND((AY1401-AX1401)*$AE1401,2)</f>
        <v>0</v>
      </c>
      <c r="X1401" s="51">
        <f t="shared" ref="X1401" si="1903">ROUND((AZ1401-AY1401)*$AE1401,2)</f>
        <v>0.01</v>
      </c>
      <c r="Y1401" s="290">
        <f t="shared" ref="Y1401" si="1904">ROUND((BA1401-AZ1401)*$AE1401,2)</f>
        <v>0</v>
      </c>
      <c r="Z1401" s="51">
        <f t="shared" ref="Z1401" si="1905">ROUND((BB1401-BA1401)*$AE1401,2)</f>
        <v>0</v>
      </c>
      <c r="AA1401" s="51">
        <f t="shared" ref="AA1401" si="1906">ROUND((BC1401-BB1401)*$AE1401,2)</f>
        <v>0.01</v>
      </c>
      <c r="AB1401" s="52">
        <f t="shared" ref="AB1401" si="1907">ROUND((BD1401-BC1401)*$AE1401,2)</f>
        <v>0</v>
      </c>
      <c r="AC1401" s="50">
        <f>(BD1401-AF1401)*AE1401</f>
        <v>0.13487999999997555</v>
      </c>
      <c r="AD1401" s="53">
        <f>(BD1402-AF1402)*AE1401</f>
        <v>0.17087999999966996</v>
      </c>
      <c r="AE1401" s="709">
        <v>4.8</v>
      </c>
      <c r="AF1401" s="1058">
        <v>609.46900000000005</v>
      </c>
      <c r="AG1401" s="1058">
        <v>609.46990000000005</v>
      </c>
      <c r="AH1401" s="1059">
        <v>609.47170000000006</v>
      </c>
      <c r="AI1401" s="1058">
        <v>609.47209999999995</v>
      </c>
      <c r="AJ1401" s="1058">
        <v>609.47429999999997</v>
      </c>
      <c r="AK1401" s="1058">
        <v>609.47469999999998</v>
      </c>
      <c r="AL1401" s="1058">
        <v>609.47680000000003</v>
      </c>
      <c r="AM1401" s="1058">
        <v>609.47730000000001</v>
      </c>
      <c r="AN1401" s="1058">
        <v>609.47799999999995</v>
      </c>
      <c r="AO1401" s="1058">
        <v>609.48</v>
      </c>
      <c r="AP1401" s="1058">
        <v>609.48040000000003</v>
      </c>
      <c r="AQ1401" s="1058">
        <v>609.48270000000002</v>
      </c>
      <c r="AR1401" s="1058">
        <v>609.48310000000004</v>
      </c>
      <c r="AS1401" s="1058">
        <v>609.48519999999996</v>
      </c>
      <c r="AT1401" s="1058">
        <v>609.48580000000004</v>
      </c>
      <c r="AU1401" s="1058">
        <v>609.4864</v>
      </c>
      <c r="AV1401" s="1058">
        <v>609.48839999999996</v>
      </c>
      <c r="AW1401" s="1058">
        <v>609.48879999999997</v>
      </c>
      <c r="AX1401" s="1058">
        <v>609.49099999999999</v>
      </c>
      <c r="AY1401" s="1058">
        <v>609.4914</v>
      </c>
      <c r="AZ1401" s="1058">
        <v>609.49310000000003</v>
      </c>
      <c r="BA1401" s="1058">
        <v>609.4941</v>
      </c>
      <c r="BB1401" s="1058">
        <v>609.49440000000004</v>
      </c>
      <c r="BC1401" s="1058">
        <v>609.49670000000003</v>
      </c>
      <c r="BD1401" s="1058">
        <v>609.49710000000005</v>
      </c>
      <c r="BE1401" s="165"/>
      <c r="BF1401" s="165"/>
      <c r="BG1401" s="165"/>
      <c r="BH1401" s="165"/>
      <c r="BI1401" s="165"/>
      <c r="BJ1401" s="165"/>
      <c r="BK1401" s="165"/>
      <c r="BL1401" s="165"/>
      <c r="BM1401" s="165"/>
      <c r="BN1401" s="165"/>
      <c r="BO1401" s="165"/>
      <c r="BP1401" s="165"/>
      <c r="BQ1401" s="165"/>
      <c r="BR1401" s="165"/>
      <c r="BS1401" s="165"/>
      <c r="BT1401" s="165"/>
      <c r="BU1401" s="165"/>
      <c r="BV1401" s="165"/>
      <c r="BW1401" s="165"/>
      <c r="BX1401" s="165"/>
      <c r="BY1401" s="165"/>
      <c r="BZ1401" s="165"/>
      <c r="CA1401" s="165"/>
      <c r="CB1401" s="165"/>
      <c r="CC1401" s="165"/>
      <c r="CD1401" s="165"/>
      <c r="CE1401" s="165"/>
      <c r="CF1401" s="165"/>
      <c r="CG1401" s="165"/>
      <c r="CH1401" s="165"/>
      <c r="CI1401" s="165"/>
      <c r="CJ1401" s="165"/>
      <c r="CK1401" s="165"/>
      <c r="CL1401" s="165"/>
      <c r="CM1401" s="165"/>
      <c r="CN1401" s="165"/>
      <c r="CO1401" s="165"/>
      <c r="CP1401" s="165"/>
      <c r="CQ1401" s="165"/>
      <c r="CR1401" s="165"/>
      <c r="CS1401" s="165"/>
      <c r="CT1401" s="165"/>
      <c r="CU1401" s="165"/>
      <c r="CV1401" s="165"/>
      <c r="CW1401" s="165"/>
      <c r="CX1401" s="165"/>
      <c r="CY1401" s="165"/>
      <c r="CZ1401" s="165"/>
      <c r="DA1401" s="165"/>
      <c r="DB1401" s="165"/>
      <c r="DC1401" s="165"/>
      <c r="DD1401" s="165"/>
      <c r="DE1401" s="165"/>
      <c r="DF1401" s="165"/>
      <c r="DG1401" s="165"/>
      <c r="DH1401" s="165"/>
      <c r="DI1401" s="165"/>
      <c r="DJ1401" s="165"/>
      <c r="DK1401" s="165"/>
      <c r="DL1401" s="165"/>
      <c r="DM1401" s="165"/>
      <c r="DN1401" s="165"/>
      <c r="DO1401" s="165"/>
      <c r="DP1401" s="165"/>
      <c r="DQ1401" s="165"/>
      <c r="DR1401" s="165"/>
      <c r="DS1401" s="165"/>
      <c r="DT1401" s="165"/>
      <c r="DU1401" s="165"/>
      <c r="DV1401" s="165"/>
      <c r="DW1401" s="165"/>
      <c r="DX1401" s="165"/>
      <c r="DY1401" s="165"/>
      <c r="DZ1401" s="165"/>
      <c r="EA1401" s="165"/>
      <c r="EB1401" s="165"/>
    </row>
    <row r="1402" spans="1:132" s="1" customFormat="1" ht="10.5" customHeight="1" x14ac:dyDescent="0.2">
      <c r="A1402" s="1588"/>
      <c r="B1402" s="1629"/>
      <c r="C1402" s="1403" t="s">
        <v>557</v>
      </c>
      <c r="D1402" s="134" t="s">
        <v>117</v>
      </c>
      <c r="E1402" s="51">
        <f>ROUND((AG1402-AF1402)*$AE1401,2)</f>
        <v>0.01</v>
      </c>
      <c r="F1402" s="51">
        <f t="shared" ref="F1402" si="1908">ROUND((AH1402-AG1402)*$AE1401,2)</f>
        <v>0.01</v>
      </c>
      <c r="G1402" s="51">
        <f t="shared" ref="G1402" si="1909">ROUND((AI1402-AH1402)*$AE1401,2)</f>
        <v>0</v>
      </c>
      <c r="H1402" s="290">
        <f t="shared" ref="H1402" si="1910">ROUND((AJ1402-AI1402)*$AE1401,2)</f>
        <v>0.01</v>
      </c>
      <c r="I1402" s="51">
        <f t="shared" ref="I1402" si="1911">ROUND((AK1402-AJ1402)*$AE1401,2)</f>
        <v>0</v>
      </c>
      <c r="J1402" s="51">
        <f t="shared" ref="J1402" si="1912">ROUND((AL1402-AK1402)*$AE1401,2)</f>
        <v>0.01</v>
      </c>
      <c r="K1402" s="51">
        <f t="shared" ref="K1402" si="1913">ROUND((AM1402-AL1402)*$AE1401,2)</f>
        <v>0.01</v>
      </c>
      <c r="L1402" s="51">
        <f t="shared" ref="L1402" si="1914">ROUND((AN1402-AM1402)*$AE1401,2)</f>
        <v>0.01</v>
      </c>
      <c r="M1402" s="51">
        <f t="shared" ref="M1402" si="1915">ROUND((AO1402-AN1402)*$AE1401,2)</f>
        <v>0.01</v>
      </c>
      <c r="N1402" s="290">
        <f t="shared" ref="N1402" si="1916">ROUND((AP1402-AO1402)*$AE1401,2)</f>
        <v>0.01</v>
      </c>
      <c r="O1402" s="51">
        <f t="shared" ref="O1402" si="1917">ROUND((AQ1402-AP1402)*$AE1401,2)</f>
        <v>0.01</v>
      </c>
      <c r="P1402" s="51">
        <f t="shared" ref="P1402" si="1918">ROUND((AR1402-AQ1402)*$AE1401,2)</f>
        <v>0.01</v>
      </c>
      <c r="Q1402" s="51">
        <f t="shared" ref="Q1402" si="1919">ROUND((AS1402-AR1402)*$AE1401,2)</f>
        <v>0.01</v>
      </c>
      <c r="R1402" s="51">
        <f t="shared" ref="R1402" si="1920">ROUND((AT1402-AS1402)*$AE1401,2)</f>
        <v>0.01</v>
      </c>
      <c r="S1402" s="51">
        <f t="shared" ref="S1402" si="1921">ROUND((AU1402-AT1402)*$AE1401,2)</f>
        <v>0.01</v>
      </c>
      <c r="T1402" s="51">
        <f t="shared" ref="T1402" si="1922">ROUND((AV1402-AU1402)*$AE1401,2)</f>
        <v>0.01</v>
      </c>
      <c r="U1402" s="51">
        <f t="shared" ref="U1402" si="1923">ROUND((AW1402-AV1402)*$AE1401,2)</f>
        <v>0</v>
      </c>
      <c r="V1402" s="51">
        <f t="shared" ref="V1402" si="1924">ROUND((AX1402-AW1402)*$AE1401,2)</f>
        <v>0.01</v>
      </c>
      <c r="W1402" s="51">
        <f t="shared" ref="W1402" si="1925">ROUND((AY1402-AX1402)*$AE1401,2)</f>
        <v>0</v>
      </c>
      <c r="X1402" s="51">
        <f t="shared" ref="X1402" si="1926">ROUND((AZ1402-AY1402)*$AE1401,2)</f>
        <v>0.01</v>
      </c>
      <c r="Y1402" s="290">
        <f t="shared" ref="Y1402" si="1927">ROUND((BA1402-AZ1402)*$AE1401,2)</f>
        <v>0.01</v>
      </c>
      <c r="Z1402" s="51">
        <f t="shared" ref="Z1402" si="1928">ROUND((BB1402-BA1402)*$AE1401,2)</f>
        <v>0</v>
      </c>
      <c r="AA1402" s="51">
        <f t="shared" ref="AA1402" si="1929">ROUND((BC1402-BB1402)*$AE1401,2)</f>
        <v>0.01</v>
      </c>
      <c r="AB1402" s="52">
        <f t="shared" ref="AB1402" si="1930">ROUND((BD1402-BC1402)*$AE1401,2)</f>
        <v>0</v>
      </c>
      <c r="AC1402" s="251"/>
      <c r="AD1402" s="190"/>
      <c r="AE1402" s="709"/>
      <c r="AF1402" s="1058">
        <v>659.83360000000005</v>
      </c>
      <c r="AG1402" s="1058">
        <v>659.83489999999995</v>
      </c>
      <c r="AH1402" s="1059">
        <v>659.83680000000004</v>
      </c>
      <c r="AI1402" s="1058">
        <v>659.83780000000002</v>
      </c>
      <c r="AJ1402" s="1058">
        <v>659.84</v>
      </c>
      <c r="AK1402" s="1058">
        <v>659.84100000000001</v>
      </c>
      <c r="AL1402" s="1058">
        <v>659.84310000000005</v>
      </c>
      <c r="AM1402" s="1058">
        <v>659.8442</v>
      </c>
      <c r="AN1402" s="1058">
        <v>659.84540000000004</v>
      </c>
      <c r="AO1402" s="1058">
        <v>659.84739999999999</v>
      </c>
      <c r="AP1402" s="1058">
        <v>659.84849999999994</v>
      </c>
      <c r="AQ1402" s="1058">
        <v>659.85069999999996</v>
      </c>
      <c r="AR1402" s="1058">
        <v>659.8519</v>
      </c>
      <c r="AS1402" s="1058">
        <v>659.85400000000004</v>
      </c>
      <c r="AT1402" s="1058">
        <v>659.85519999999997</v>
      </c>
      <c r="AU1402" s="1058">
        <v>659.85640000000001</v>
      </c>
      <c r="AV1402" s="1058">
        <v>659.85839999999996</v>
      </c>
      <c r="AW1402" s="1058">
        <v>659.85929999999996</v>
      </c>
      <c r="AX1402" s="1058">
        <v>659.86130000000003</v>
      </c>
      <c r="AY1402" s="1058">
        <v>659.8623</v>
      </c>
      <c r="AZ1402" s="1058">
        <v>659.86389999999994</v>
      </c>
      <c r="BA1402" s="1058">
        <v>659.86519999999996</v>
      </c>
      <c r="BB1402" s="1058">
        <v>659.86620000000005</v>
      </c>
      <c r="BC1402" s="1058">
        <v>659.8682</v>
      </c>
      <c r="BD1402" s="1058">
        <v>659.86919999999998</v>
      </c>
      <c r="BE1402" s="165"/>
      <c r="BF1402" s="165"/>
      <c r="BG1402" s="165"/>
      <c r="BH1402" s="165"/>
      <c r="BI1402" s="165"/>
      <c r="BJ1402" s="165"/>
      <c r="BK1402" s="165"/>
      <c r="BL1402" s="165"/>
      <c r="BM1402" s="165"/>
      <c r="BN1402" s="165"/>
      <c r="BO1402" s="165"/>
      <c r="BP1402" s="165"/>
      <c r="BQ1402" s="165"/>
      <c r="BR1402" s="165"/>
      <c r="BS1402" s="165"/>
      <c r="BT1402" s="165"/>
      <c r="BU1402" s="165"/>
      <c r="BV1402" s="165"/>
      <c r="BW1402" s="165"/>
      <c r="BX1402" s="165"/>
      <c r="BY1402" s="165"/>
      <c r="BZ1402" s="165"/>
      <c r="CA1402" s="165"/>
      <c r="CB1402" s="165"/>
      <c r="CC1402" s="165"/>
      <c r="CD1402" s="165"/>
      <c r="CE1402" s="165"/>
      <c r="CF1402" s="165"/>
      <c r="CG1402" s="165"/>
      <c r="CH1402" s="165"/>
      <c r="CI1402" s="165"/>
      <c r="CJ1402" s="165"/>
      <c r="CK1402" s="165"/>
      <c r="CL1402" s="165"/>
      <c r="CM1402" s="165"/>
      <c r="CN1402" s="165"/>
      <c r="CO1402" s="165"/>
      <c r="CP1402" s="165"/>
      <c r="CQ1402" s="165"/>
      <c r="CR1402" s="165"/>
      <c r="CS1402" s="165"/>
      <c r="CT1402" s="165"/>
      <c r="CU1402" s="165"/>
      <c r="CV1402" s="165"/>
      <c r="CW1402" s="165"/>
      <c r="CX1402" s="165"/>
      <c r="CY1402" s="165"/>
      <c r="CZ1402" s="165"/>
      <c r="DA1402" s="165"/>
      <c r="DB1402" s="165"/>
      <c r="DC1402" s="165"/>
      <c r="DD1402" s="165"/>
      <c r="DE1402" s="165"/>
      <c r="DF1402" s="165"/>
      <c r="DG1402" s="165"/>
      <c r="DH1402" s="165"/>
      <c r="DI1402" s="165"/>
      <c r="DJ1402" s="165"/>
      <c r="DK1402" s="165"/>
      <c r="DL1402" s="165"/>
      <c r="DM1402" s="165"/>
      <c r="DN1402" s="165"/>
      <c r="DO1402" s="165"/>
      <c r="DP1402" s="165"/>
      <c r="DQ1402" s="165"/>
      <c r="DR1402" s="165"/>
      <c r="DS1402" s="165"/>
      <c r="DT1402" s="165"/>
      <c r="DU1402" s="165"/>
      <c r="DV1402" s="165"/>
      <c r="DW1402" s="165"/>
      <c r="DX1402" s="165"/>
      <c r="DY1402" s="165"/>
      <c r="DZ1402" s="165"/>
      <c r="EA1402" s="165"/>
      <c r="EB1402" s="165"/>
    </row>
    <row r="1403" spans="1:132" s="1" customFormat="1" ht="10.5" customHeight="1" thickBot="1" x14ac:dyDescent="0.25">
      <c r="A1403" s="1589"/>
      <c r="B1403" s="1635"/>
      <c r="C1403" s="274"/>
      <c r="D1403" s="239" t="s">
        <v>41</v>
      </c>
      <c r="E1403" s="252" t="e">
        <f>E1402/E1401</f>
        <v>#DIV/0!</v>
      </c>
      <c r="F1403" s="252">
        <f>F1402/F1401</f>
        <v>1</v>
      </c>
      <c r="G1403" s="252" t="e">
        <f t="shared" ref="G1403:AB1403" si="1931">G1402/G1401</f>
        <v>#DIV/0!</v>
      </c>
      <c r="H1403" s="326">
        <f t="shared" si="1931"/>
        <v>1</v>
      </c>
      <c r="I1403" s="252" t="e">
        <f t="shared" si="1931"/>
        <v>#DIV/0!</v>
      </c>
      <c r="J1403" s="252">
        <f t="shared" si="1931"/>
        <v>1</v>
      </c>
      <c r="K1403" s="252" t="e">
        <f t="shared" si="1931"/>
        <v>#DIV/0!</v>
      </c>
      <c r="L1403" s="252" t="e">
        <f t="shared" si="1931"/>
        <v>#DIV/0!</v>
      </c>
      <c r="M1403" s="252">
        <f t="shared" si="1931"/>
        <v>1</v>
      </c>
      <c r="N1403" s="326" t="e">
        <f t="shared" si="1931"/>
        <v>#DIV/0!</v>
      </c>
      <c r="O1403" s="252">
        <f t="shared" si="1931"/>
        <v>1</v>
      </c>
      <c r="P1403" s="252" t="e">
        <f t="shared" si="1931"/>
        <v>#DIV/0!</v>
      </c>
      <c r="Q1403" s="252">
        <f t="shared" si="1931"/>
        <v>1</v>
      </c>
      <c r="R1403" s="252" t="e">
        <f t="shared" si="1931"/>
        <v>#DIV/0!</v>
      </c>
      <c r="S1403" s="252" t="e">
        <f t="shared" si="1931"/>
        <v>#DIV/0!</v>
      </c>
      <c r="T1403" s="252">
        <f t="shared" si="1931"/>
        <v>1</v>
      </c>
      <c r="U1403" s="252" t="e">
        <f t="shared" si="1931"/>
        <v>#DIV/0!</v>
      </c>
      <c r="V1403" s="252">
        <f t="shared" si="1931"/>
        <v>1</v>
      </c>
      <c r="W1403" s="252" t="e">
        <f t="shared" si="1931"/>
        <v>#DIV/0!</v>
      </c>
      <c r="X1403" s="252">
        <f t="shared" si="1931"/>
        <v>1</v>
      </c>
      <c r="Y1403" s="326" t="e">
        <f t="shared" si="1931"/>
        <v>#DIV/0!</v>
      </c>
      <c r="Z1403" s="252" t="e">
        <f t="shared" si="1931"/>
        <v>#DIV/0!</v>
      </c>
      <c r="AA1403" s="252">
        <f t="shared" si="1931"/>
        <v>1</v>
      </c>
      <c r="AB1403" s="253" t="e">
        <f t="shared" si="1931"/>
        <v>#DIV/0!</v>
      </c>
      <c r="AC1403" s="251"/>
      <c r="AD1403" s="190"/>
      <c r="AE1403" s="709"/>
      <c r="AF1403" s="260"/>
      <c r="AG1403" s="260"/>
      <c r="AH1403" s="260"/>
      <c r="AI1403" s="260"/>
      <c r="AJ1403" s="260"/>
      <c r="AK1403" s="260"/>
      <c r="AL1403" s="260"/>
      <c r="AM1403" s="260"/>
      <c r="AN1403" s="260"/>
      <c r="AO1403" s="260"/>
      <c r="AP1403" s="260"/>
      <c r="AQ1403" s="260"/>
      <c r="AR1403" s="260"/>
      <c r="AS1403" s="260"/>
      <c r="AT1403" s="260"/>
      <c r="AU1403" s="260"/>
      <c r="AV1403" s="260"/>
      <c r="AW1403" s="260"/>
      <c r="AX1403" s="260"/>
      <c r="AY1403" s="260"/>
      <c r="AZ1403" s="260"/>
      <c r="BA1403" s="260"/>
      <c r="BB1403" s="260"/>
      <c r="BC1403" s="260"/>
      <c r="BD1403" s="260"/>
      <c r="BE1403" s="165"/>
      <c r="BF1403" s="165"/>
      <c r="BG1403" s="165"/>
      <c r="BH1403" s="165"/>
      <c r="BI1403" s="165"/>
      <c r="BJ1403" s="165"/>
      <c r="BK1403" s="165"/>
      <c r="BL1403" s="165"/>
      <c r="BM1403" s="165"/>
      <c r="BN1403" s="165"/>
      <c r="BO1403" s="165"/>
      <c r="BP1403" s="165"/>
      <c r="BQ1403" s="165"/>
      <c r="BR1403" s="165"/>
      <c r="BS1403" s="165"/>
      <c r="BT1403" s="165"/>
      <c r="BU1403" s="165"/>
      <c r="BV1403" s="165"/>
      <c r="BW1403" s="165"/>
      <c r="BX1403" s="165"/>
      <c r="BY1403" s="165"/>
      <c r="BZ1403" s="165"/>
      <c r="CA1403" s="165"/>
      <c r="CB1403" s="165"/>
      <c r="CC1403" s="165"/>
      <c r="CD1403" s="165"/>
      <c r="CE1403" s="165"/>
      <c r="CF1403" s="165"/>
      <c r="CG1403" s="165"/>
      <c r="CH1403" s="165"/>
      <c r="CI1403" s="165"/>
      <c r="CJ1403" s="165"/>
      <c r="CK1403" s="165"/>
      <c r="CL1403" s="165"/>
      <c r="CM1403" s="165"/>
      <c r="CN1403" s="165"/>
      <c r="CO1403" s="165"/>
      <c r="CP1403" s="165"/>
      <c r="CQ1403" s="165"/>
      <c r="CR1403" s="165"/>
      <c r="CS1403" s="165"/>
      <c r="CT1403" s="165"/>
      <c r="CU1403" s="165"/>
      <c r="CV1403" s="165"/>
      <c r="CW1403" s="165"/>
      <c r="CX1403" s="165"/>
      <c r="CY1403" s="165"/>
      <c r="CZ1403" s="165"/>
      <c r="DA1403" s="165"/>
      <c r="DB1403" s="165"/>
      <c r="DC1403" s="165"/>
      <c r="DD1403" s="165"/>
      <c r="DE1403" s="165"/>
      <c r="DF1403" s="165"/>
      <c r="DG1403" s="165"/>
      <c r="DH1403" s="165"/>
      <c r="DI1403" s="165"/>
      <c r="DJ1403" s="165"/>
      <c r="DK1403" s="165"/>
      <c r="DL1403" s="165"/>
      <c r="DM1403" s="165"/>
      <c r="DN1403" s="165"/>
      <c r="DO1403" s="165"/>
      <c r="DP1403" s="165"/>
      <c r="DQ1403" s="165"/>
      <c r="DR1403" s="165"/>
      <c r="DS1403" s="165"/>
      <c r="DT1403" s="165"/>
      <c r="DU1403" s="165"/>
      <c r="DV1403" s="165"/>
      <c r="DW1403" s="165"/>
      <c r="DX1403" s="165"/>
      <c r="DY1403" s="165"/>
      <c r="DZ1403" s="165"/>
      <c r="EA1403" s="165"/>
      <c r="EB1403" s="165"/>
    </row>
    <row r="1404" spans="1:132" s="1" customFormat="1" ht="10.5" customHeight="1" x14ac:dyDescent="0.2">
      <c r="A1404" s="1531" t="s">
        <v>63</v>
      </c>
      <c r="B1404" s="1636" t="s">
        <v>198</v>
      </c>
      <c r="C1404" s="1119"/>
      <c r="D1404" s="1203"/>
      <c r="E1404" s="79"/>
      <c r="F1404" s="79"/>
      <c r="G1404" s="79"/>
      <c r="H1404" s="296"/>
      <c r="I1404" s="79"/>
      <c r="J1404" s="79"/>
      <c r="K1404" s="79"/>
      <c r="L1404" s="79"/>
      <c r="M1404" s="79"/>
      <c r="N1404" s="296"/>
      <c r="O1404" s="79"/>
      <c r="P1404" s="79"/>
      <c r="Q1404" s="79"/>
      <c r="R1404" s="79"/>
      <c r="S1404" s="79"/>
      <c r="T1404" s="79"/>
      <c r="U1404" s="79"/>
      <c r="V1404" s="79"/>
      <c r="W1404" s="79"/>
      <c r="X1404" s="79"/>
      <c r="Y1404" s="296"/>
      <c r="Z1404" s="79"/>
      <c r="AA1404" s="79"/>
      <c r="AB1404" s="80"/>
      <c r="AC1404" s="50"/>
      <c r="AD1404" s="53"/>
      <c r="AE1404" s="456"/>
      <c r="AF1404" s="259"/>
      <c r="AG1404" s="264"/>
      <c r="AH1404" s="264"/>
      <c r="AI1404" s="264"/>
      <c r="AJ1404" s="264"/>
      <c r="AK1404" s="264"/>
      <c r="AL1404" s="264"/>
      <c r="AM1404" s="264"/>
      <c r="AN1404" s="264"/>
      <c r="AO1404" s="264"/>
      <c r="AP1404" s="264"/>
      <c r="AQ1404" s="264"/>
      <c r="AR1404" s="264"/>
      <c r="AS1404" s="264"/>
      <c r="AT1404" s="264"/>
      <c r="AU1404" s="264"/>
      <c r="AV1404" s="264"/>
      <c r="AW1404" s="264"/>
      <c r="AX1404" s="264"/>
      <c r="AY1404" s="264"/>
      <c r="AZ1404" s="264"/>
      <c r="BA1404" s="264"/>
      <c r="BB1404" s="264"/>
      <c r="BC1404" s="264"/>
      <c r="BD1404" s="264"/>
      <c r="BE1404" s="165"/>
      <c r="BF1404" s="165"/>
      <c r="BG1404" s="165"/>
      <c r="BH1404" s="165"/>
      <c r="BI1404" s="165"/>
      <c r="BJ1404" s="165"/>
      <c r="BK1404" s="165"/>
      <c r="BL1404" s="165"/>
      <c r="BM1404" s="165"/>
      <c r="BN1404" s="165"/>
      <c r="BO1404" s="165"/>
      <c r="BP1404" s="165"/>
      <c r="BQ1404" s="165"/>
      <c r="BR1404" s="165"/>
      <c r="BS1404" s="165"/>
      <c r="BT1404" s="165"/>
      <c r="BU1404" s="165"/>
      <c r="BV1404" s="165"/>
      <c r="BW1404" s="165"/>
      <c r="BX1404" s="165"/>
      <c r="BY1404" s="165"/>
      <c r="BZ1404" s="165"/>
      <c r="CA1404" s="165"/>
      <c r="CB1404" s="165"/>
      <c r="CC1404" s="165"/>
      <c r="CD1404" s="165"/>
      <c r="CE1404" s="165"/>
      <c r="CF1404" s="165"/>
      <c r="CG1404" s="165"/>
      <c r="CH1404" s="165"/>
      <c r="CI1404" s="165"/>
      <c r="CJ1404" s="165"/>
      <c r="CK1404" s="165"/>
      <c r="CL1404" s="165"/>
      <c r="CM1404" s="165"/>
      <c r="CN1404" s="165"/>
      <c r="CO1404" s="165"/>
      <c r="CP1404" s="165"/>
      <c r="CQ1404" s="165"/>
      <c r="CR1404" s="165"/>
      <c r="CS1404" s="165"/>
      <c r="CT1404" s="165"/>
      <c r="CU1404" s="165"/>
      <c r="CV1404" s="165"/>
      <c r="CW1404" s="165"/>
      <c r="CX1404" s="165"/>
      <c r="CY1404" s="165"/>
      <c r="CZ1404" s="165"/>
      <c r="DA1404" s="165"/>
      <c r="DB1404" s="165"/>
      <c r="DC1404" s="165"/>
      <c r="DD1404" s="165"/>
      <c r="DE1404" s="165"/>
      <c r="DF1404" s="165"/>
      <c r="DG1404" s="165"/>
      <c r="DH1404" s="165"/>
      <c r="DI1404" s="165"/>
      <c r="DJ1404" s="165"/>
      <c r="DK1404" s="165"/>
      <c r="DL1404" s="165"/>
      <c r="DM1404" s="165"/>
      <c r="DN1404" s="165"/>
      <c r="DO1404" s="165"/>
      <c r="DP1404" s="165"/>
      <c r="DQ1404" s="165"/>
      <c r="DR1404" s="165"/>
      <c r="DS1404" s="165"/>
      <c r="DT1404" s="165"/>
      <c r="DU1404" s="165"/>
      <c r="DV1404" s="165"/>
      <c r="DW1404" s="165"/>
      <c r="DX1404" s="165"/>
      <c r="DY1404" s="165"/>
      <c r="DZ1404" s="165"/>
      <c r="EA1404" s="165"/>
      <c r="EB1404" s="165"/>
    </row>
    <row r="1405" spans="1:132" s="2" customFormat="1" ht="10.5" customHeight="1" x14ac:dyDescent="0.2">
      <c r="A1405" s="1532"/>
      <c r="B1405" s="1633"/>
      <c r="C1405" s="1407" t="s">
        <v>129</v>
      </c>
      <c r="D1405" s="134" t="s">
        <v>33</v>
      </c>
      <c r="E1405" s="47">
        <f>ROUND(SQRT(E1406^2+E1407^2)*1000/(1.73*E$1295),0)</f>
        <v>3</v>
      </c>
      <c r="F1405" s="180">
        <f>ROUND(SQRT(F1406^2+F1407^2)*1000/(1.73*F$1295),0)</f>
        <v>3</v>
      </c>
      <c r="G1405" s="180">
        <f t="shared" ref="G1405:AB1405" si="1932">ROUND(SQRT(G1406^2+G1407^2)*1000/(1.73*G$1295),0)</f>
        <v>3</v>
      </c>
      <c r="H1405" s="319">
        <f t="shared" si="1932"/>
        <v>3</v>
      </c>
      <c r="I1405" s="180">
        <f t="shared" si="1932"/>
        <v>3</v>
      </c>
      <c r="J1405" s="180">
        <f t="shared" si="1932"/>
        <v>3</v>
      </c>
      <c r="K1405" s="180">
        <f t="shared" si="1932"/>
        <v>3</v>
      </c>
      <c r="L1405" s="180">
        <f t="shared" si="1932"/>
        <v>3</v>
      </c>
      <c r="M1405" s="180">
        <f t="shared" si="1932"/>
        <v>3</v>
      </c>
      <c r="N1405" s="319">
        <f t="shared" si="1932"/>
        <v>4</v>
      </c>
      <c r="O1405" s="180">
        <f t="shared" si="1932"/>
        <v>3</v>
      </c>
      <c r="P1405" s="180">
        <f t="shared" si="1932"/>
        <v>4</v>
      </c>
      <c r="Q1405" s="180">
        <f t="shared" si="1932"/>
        <v>4</v>
      </c>
      <c r="R1405" s="180">
        <f t="shared" si="1932"/>
        <v>3</v>
      </c>
      <c r="S1405" s="180">
        <f t="shared" si="1932"/>
        <v>3</v>
      </c>
      <c r="T1405" s="180">
        <f t="shared" si="1932"/>
        <v>3</v>
      </c>
      <c r="U1405" s="180">
        <f t="shared" si="1932"/>
        <v>3</v>
      </c>
      <c r="V1405" s="180">
        <f t="shared" si="1932"/>
        <v>3</v>
      </c>
      <c r="W1405" s="180">
        <f t="shared" si="1932"/>
        <v>3</v>
      </c>
      <c r="X1405" s="180">
        <f t="shared" si="1932"/>
        <v>3</v>
      </c>
      <c r="Y1405" s="319">
        <f t="shared" si="1932"/>
        <v>3</v>
      </c>
      <c r="Z1405" s="180">
        <f t="shared" si="1932"/>
        <v>3</v>
      </c>
      <c r="AA1405" s="180">
        <f t="shared" si="1932"/>
        <v>3</v>
      </c>
      <c r="AB1405" s="861">
        <f t="shared" si="1932"/>
        <v>3</v>
      </c>
      <c r="AC1405" s="165"/>
      <c r="AD1405" s="165"/>
      <c r="AE1405" s="165"/>
      <c r="AF1405" s="260"/>
      <c r="AG1405" s="260"/>
      <c r="AH1405" s="260"/>
      <c r="AI1405" s="260"/>
      <c r="AJ1405" s="260"/>
      <c r="AK1405" s="260"/>
      <c r="AL1405" s="260"/>
      <c r="AM1405" s="260"/>
      <c r="AN1405" s="260"/>
      <c r="AO1405" s="260"/>
      <c r="AP1405" s="260"/>
      <c r="AQ1405" s="260"/>
      <c r="AR1405" s="260"/>
      <c r="AS1405" s="260"/>
      <c r="AT1405" s="260"/>
      <c r="AU1405" s="260"/>
      <c r="AV1405" s="260"/>
      <c r="AW1405" s="260"/>
      <c r="AX1405" s="260"/>
      <c r="AY1405" s="260"/>
      <c r="AZ1405" s="260"/>
      <c r="BA1405" s="260"/>
      <c r="BB1405" s="260"/>
      <c r="BC1405" s="260"/>
      <c r="BD1405" s="260"/>
      <c r="BE1405" s="165"/>
      <c r="BF1405" s="165"/>
      <c r="BG1405" s="165"/>
      <c r="BH1405" s="165"/>
      <c r="BI1405" s="165"/>
      <c r="BJ1405" s="165"/>
      <c r="BK1405" s="165"/>
      <c r="BL1405" s="165"/>
      <c r="BM1405" s="165"/>
      <c r="BN1405" s="165"/>
      <c r="BO1405" s="165"/>
      <c r="BP1405" s="165"/>
      <c r="BQ1405" s="165"/>
      <c r="BR1405" s="165"/>
      <c r="BS1405" s="165"/>
      <c r="BT1405" s="165"/>
      <c r="BU1405" s="165"/>
      <c r="BV1405" s="165"/>
      <c r="BW1405" s="165"/>
      <c r="BX1405" s="165"/>
      <c r="BY1405" s="165"/>
      <c r="BZ1405" s="165"/>
      <c r="CA1405" s="165"/>
      <c r="CB1405" s="165"/>
      <c r="CC1405" s="165"/>
      <c r="CD1405" s="165"/>
      <c r="CE1405" s="165"/>
      <c r="CF1405" s="165"/>
      <c r="CG1405" s="165"/>
      <c r="CH1405" s="165"/>
      <c r="CI1405" s="165"/>
      <c r="CJ1405" s="165"/>
      <c r="CK1405" s="165"/>
      <c r="CL1405" s="165"/>
      <c r="CM1405" s="165"/>
      <c r="CN1405" s="165"/>
      <c r="CO1405" s="165"/>
      <c r="CP1405" s="165"/>
      <c r="CQ1405" s="165"/>
      <c r="CR1405" s="165"/>
      <c r="CS1405" s="165"/>
      <c r="CT1405" s="165"/>
      <c r="CU1405" s="165"/>
      <c r="CV1405" s="165"/>
      <c r="CW1405" s="165"/>
      <c r="CX1405" s="165"/>
      <c r="CY1405" s="165"/>
      <c r="CZ1405" s="165"/>
      <c r="DA1405" s="165"/>
      <c r="DB1405" s="165"/>
      <c r="DC1405" s="165"/>
      <c r="DD1405" s="165"/>
      <c r="DE1405" s="165"/>
      <c r="DF1405" s="165"/>
      <c r="DG1405" s="165"/>
      <c r="DH1405" s="165"/>
      <c r="DI1405" s="165"/>
      <c r="DJ1405" s="165"/>
      <c r="DK1405" s="165"/>
      <c r="DL1405" s="165"/>
      <c r="DM1405" s="165"/>
      <c r="DN1405" s="165"/>
      <c r="DO1405" s="165"/>
      <c r="DP1405" s="165"/>
      <c r="DQ1405" s="165"/>
      <c r="DR1405" s="165"/>
      <c r="DS1405" s="165"/>
      <c r="DT1405" s="165"/>
      <c r="DU1405" s="114"/>
      <c r="DV1405" s="114"/>
      <c r="DW1405" s="114"/>
      <c r="DX1405" s="114"/>
      <c r="DY1405" s="114"/>
      <c r="DZ1405" s="114"/>
      <c r="EA1405" s="114"/>
      <c r="EB1405" s="114"/>
    </row>
    <row r="1406" spans="1:132" s="1" customFormat="1" ht="10.5" customHeight="1" x14ac:dyDescent="0.2">
      <c r="A1406" s="1532"/>
      <c r="B1406" s="1633"/>
      <c r="C1406" s="1513" t="s">
        <v>557</v>
      </c>
      <c r="D1406" s="134" t="s">
        <v>116</v>
      </c>
      <c r="E1406" s="51">
        <f>ROUND((AG1406-AF1406)*$AE1406,2)</f>
        <v>0.01</v>
      </c>
      <c r="F1406" s="51">
        <f t="shared" ref="F1406" si="1933">ROUND((AH1406-AG1406)*$AE1406,2)</f>
        <v>0.01</v>
      </c>
      <c r="G1406" s="51">
        <f t="shared" ref="G1406" si="1934">ROUND((AI1406-AH1406)*$AE1406,2)</f>
        <v>0.01</v>
      </c>
      <c r="H1406" s="290">
        <f t="shared" ref="H1406" si="1935">ROUND((AJ1406-AI1406)*$AE1406,2)</f>
        <v>0.01</v>
      </c>
      <c r="I1406" s="51">
        <f t="shared" ref="I1406" si="1936">ROUND((AK1406-AJ1406)*$AE1406,2)</f>
        <v>0.01</v>
      </c>
      <c r="J1406" s="51">
        <f t="shared" ref="J1406" si="1937">ROUND((AL1406-AK1406)*$AE1406,2)</f>
        <v>0</v>
      </c>
      <c r="K1406" s="51">
        <f t="shared" ref="K1406" si="1938">ROUND((AM1406-AL1406)*$AE1406,2)</f>
        <v>0.01</v>
      </c>
      <c r="L1406" s="51">
        <f t="shared" ref="L1406" si="1939">ROUND((AN1406-AM1406)*$AE1406,2)</f>
        <v>0.01</v>
      </c>
      <c r="M1406" s="51">
        <f t="shared" ref="M1406" si="1940">ROUND((AO1406-AN1406)*$AE1406,2)</f>
        <v>0.01</v>
      </c>
      <c r="N1406" s="290">
        <f t="shared" ref="N1406" si="1941">ROUND((AP1406-AO1406)*$AE1406,2)</f>
        <v>0.02</v>
      </c>
      <c r="O1406" s="51">
        <f t="shared" ref="O1406" si="1942">ROUND((AQ1406-AP1406)*$AE1406,2)</f>
        <v>0.01</v>
      </c>
      <c r="P1406" s="51">
        <f t="shared" ref="P1406" si="1943">ROUND((AR1406-AQ1406)*$AE1406,2)</f>
        <v>0.01</v>
      </c>
      <c r="Q1406" s="51">
        <f t="shared" ref="Q1406" si="1944">ROUND((AS1406-AR1406)*$AE1406,2)</f>
        <v>0.01</v>
      </c>
      <c r="R1406" s="51">
        <f t="shared" ref="R1406" si="1945">ROUND((AT1406-AS1406)*$AE1406,2)</f>
        <v>0.01</v>
      </c>
      <c r="S1406" s="51">
        <f t="shared" ref="S1406" si="1946">ROUND((AU1406-AT1406)*$AE1406,2)</f>
        <v>0.01</v>
      </c>
      <c r="T1406" s="51">
        <f t="shared" ref="T1406" si="1947">ROUND((AV1406-AU1406)*$AE1406,2)</f>
        <v>0</v>
      </c>
      <c r="U1406" s="51">
        <f t="shared" ref="U1406" si="1948">ROUND((AW1406-AV1406)*$AE1406,2)</f>
        <v>0</v>
      </c>
      <c r="V1406" s="51">
        <f t="shared" ref="V1406" si="1949">ROUND((AX1406-AW1406)*$AE1406,2)</f>
        <v>0</v>
      </c>
      <c r="W1406" s="51">
        <f t="shared" ref="W1406" si="1950">ROUND((AY1406-AX1406)*$AE1406,2)</f>
        <v>0</v>
      </c>
      <c r="X1406" s="51">
        <f t="shared" ref="X1406" si="1951">ROUND((AZ1406-AY1406)*$AE1406,2)</f>
        <v>0</v>
      </c>
      <c r="Y1406" s="290">
        <f t="shared" ref="Y1406" si="1952">ROUND((BA1406-AZ1406)*$AE1406,2)</f>
        <v>0</v>
      </c>
      <c r="Z1406" s="51">
        <f t="shared" ref="Z1406" si="1953">ROUND((BB1406-BA1406)*$AE1406,2)</f>
        <v>0</v>
      </c>
      <c r="AA1406" s="51">
        <f t="shared" ref="AA1406" si="1954">ROUND((BC1406-BB1406)*$AE1406,2)</f>
        <v>0</v>
      </c>
      <c r="AB1406" s="52">
        <f t="shared" ref="AB1406" si="1955">ROUND((BD1406-BC1406)*$AE1406,2)</f>
        <v>0.01</v>
      </c>
      <c r="AC1406" s="50">
        <f>(BD1406-AF1406)*AE1406</f>
        <v>0.15408000000006722</v>
      </c>
      <c r="AD1406" s="53">
        <f>(BD1407-AF1407)*AE1406</f>
        <v>0.70031999999991967</v>
      </c>
      <c r="AE1406" s="456">
        <v>1.2</v>
      </c>
      <c r="AF1406" s="1058">
        <v>1020.5328</v>
      </c>
      <c r="AG1406" s="1058">
        <v>1020.5372</v>
      </c>
      <c r="AH1406" s="1059">
        <v>1020.5414</v>
      </c>
      <c r="AI1406" s="1058">
        <v>1020.5456</v>
      </c>
      <c r="AJ1406" s="1058">
        <v>1020.5498</v>
      </c>
      <c r="AK1406" s="1058">
        <v>1020.554</v>
      </c>
      <c r="AL1406" s="1058">
        <v>1020.5581</v>
      </c>
      <c r="AM1406" s="1058">
        <v>1020.5623000000001</v>
      </c>
      <c r="AN1406" s="1058">
        <v>1020.5667999999999</v>
      </c>
      <c r="AO1406" s="1058">
        <v>1020.574</v>
      </c>
      <c r="AP1406" s="1058">
        <v>1020.5874</v>
      </c>
      <c r="AQ1406" s="1058">
        <v>1020.5949000000001</v>
      </c>
      <c r="AR1406" s="1058">
        <v>1020.604</v>
      </c>
      <c r="AS1406" s="1058">
        <v>1020.6126</v>
      </c>
      <c r="AT1406" s="1058">
        <v>1020.6198000000001</v>
      </c>
      <c r="AU1406" s="1058">
        <v>1020.6242</v>
      </c>
      <c r="AV1406" s="1058">
        <v>1020.6283</v>
      </c>
      <c r="AW1406" s="1058">
        <v>1020.6324</v>
      </c>
      <c r="AX1406" s="1058">
        <v>1020.6365</v>
      </c>
      <c r="AY1406" s="1058">
        <v>1020.6405999999999</v>
      </c>
      <c r="AZ1406" s="1058">
        <v>1020.6446999999999</v>
      </c>
      <c r="BA1406" s="1058">
        <v>1020.6488000000001</v>
      </c>
      <c r="BB1406" s="1058">
        <v>1020.6529</v>
      </c>
      <c r="BC1406" s="1058">
        <v>1020.657</v>
      </c>
      <c r="BD1406" s="1058">
        <v>1020.6612</v>
      </c>
      <c r="BE1406" s="165"/>
      <c r="BF1406" s="165"/>
      <c r="BG1406" s="165"/>
      <c r="BH1406" s="165"/>
      <c r="BI1406" s="165"/>
      <c r="BJ1406" s="165"/>
      <c r="BK1406" s="165"/>
      <c r="BL1406" s="165"/>
      <c r="BM1406" s="165"/>
      <c r="BN1406" s="165"/>
      <c r="BO1406" s="165"/>
      <c r="BP1406" s="165"/>
      <c r="BQ1406" s="165"/>
      <c r="BR1406" s="165"/>
      <c r="BS1406" s="165"/>
      <c r="BT1406" s="165"/>
      <c r="BU1406" s="165"/>
      <c r="BV1406" s="165"/>
      <c r="BW1406" s="165"/>
      <c r="BX1406" s="165"/>
      <c r="BY1406" s="165"/>
      <c r="BZ1406" s="165"/>
      <c r="CA1406" s="165"/>
      <c r="CB1406" s="165"/>
      <c r="CC1406" s="165"/>
      <c r="CD1406" s="165"/>
      <c r="CE1406" s="165"/>
      <c r="CF1406" s="165"/>
      <c r="CG1406" s="165"/>
      <c r="CH1406" s="165"/>
      <c r="CI1406" s="165"/>
      <c r="CJ1406" s="165"/>
      <c r="CK1406" s="165"/>
      <c r="CL1406" s="165"/>
      <c r="CM1406" s="165"/>
      <c r="CN1406" s="165"/>
      <c r="CO1406" s="165"/>
      <c r="CP1406" s="165"/>
      <c r="CQ1406" s="165"/>
      <c r="CR1406" s="165"/>
      <c r="CS1406" s="165"/>
      <c r="CT1406" s="165"/>
      <c r="CU1406" s="165"/>
      <c r="CV1406" s="165"/>
      <c r="CW1406" s="165"/>
      <c r="CX1406" s="165"/>
      <c r="CY1406" s="165"/>
      <c r="CZ1406" s="165"/>
      <c r="DA1406" s="165"/>
      <c r="DB1406" s="165"/>
      <c r="DC1406" s="165"/>
      <c r="DD1406" s="165"/>
      <c r="DE1406" s="165"/>
      <c r="DF1406" s="165"/>
      <c r="DG1406" s="165"/>
      <c r="DH1406" s="165"/>
      <c r="DI1406" s="165"/>
      <c r="DJ1406" s="165"/>
      <c r="DK1406" s="165"/>
      <c r="DL1406" s="165"/>
      <c r="DM1406" s="165"/>
      <c r="DN1406" s="165"/>
      <c r="DO1406" s="165"/>
      <c r="DP1406" s="165"/>
      <c r="DQ1406" s="165"/>
      <c r="DR1406" s="165"/>
      <c r="DS1406" s="165"/>
      <c r="DT1406" s="165"/>
      <c r="DU1406" s="165"/>
      <c r="DV1406" s="165"/>
      <c r="DW1406" s="165"/>
      <c r="DX1406" s="165"/>
      <c r="DY1406" s="165"/>
      <c r="DZ1406" s="165"/>
      <c r="EA1406" s="165"/>
      <c r="EB1406" s="165"/>
    </row>
    <row r="1407" spans="1:132" s="1" customFormat="1" ht="10.5" customHeight="1" x14ac:dyDescent="0.2">
      <c r="A1407" s="1532"/>
      <c r="B1407" s="1633"/>
      <c r="C1407" s="1513" t="s">
        <v>557</v>
      </c>
      <c r="D1407" s="134" t="s">
        <v>117</v>
      </c>
      <c r="E1407" s="51">
        <f>ROUND((AG1407-AF1407)*$AE1406,2)</f>
        <v>0.03</v>
      </c>
      <c r="F1407" s="51">
        <f t="shared" ref="F1407" si="1956">ROUND((AH1407-AG1407)*$AE1406,2)</f>
        <v>0.03</v>
      </c>
      <c r="G1407" s="51">
        <f t="shared" ref="G1407" si="1957">ROUND((AI1407-AH1407)*$AE1406,2)</f>
        <v>0.03</v>
      </c>
      <c r="H1407" s="290">
        <f t="shared" ref="H1407" si="1958">ROUND((AJ1407-AI1407)*$AE1406,2)</f>
        <v>0.03</v>
      </c>
      <c r="I1407" s="51">
        <f t="shared" ref="I1407" si="1959">ROUND((AK1407-AJ1407)*$AE1406,2)</f>
        <v>0.03</v>
      </c>
      <c r="J1407" s="51">
        <f t="shared" ref="J1407" si="1960">ROUND((AL1407-AK1407)*$AE1406,2)</f>
        <v>0.03</v>
      </c>
      <c r="K1407" s="51">
        <f t="shared" ref="K1407" si="1961">ROUND((AM1407-AL1407)*$AE1406,2)</f>
        <v>0.03</v>
      </c>
      <c r="L1407" s="51">
        <f t="shared" ref="L1407" si="1962">ROUND((AN1407-AM1407)*$AE1406,2)</f>
        <v>0.03</v>
      </c>
      <c r="M1407" s="51">
        <f t="shared" ref="M1407" si="1963">ROUND((AO1407-AN1407)*$AE1406,2)</f>
        <v>0.03</v>
      </c>
      <c r="N1407" s="290">
        <f t="shared" ref="N1407" si="1964">ROUND((AP1407-AO1407)*$AE1406,2)</f>
        <v>0.04</v>
      </c>
      <c r="O1407" s="51">
        <f t="shared" ref="O1407" si="1965">ROUND((AQ1407-AP1407)*$AE1406,2)</f>
        <v>0.03</v>
      </c>
      <c r="P1407" s="51">
        <f t="shared" ref="P1407" si="1966">ROUND((AR1407-AQ1407)*$AE1406,2)</f>
        <v>0.04</v>
      </c>
      <c r="Q1407" s="51">
        <f t="shared" ref="Q1407" si="1967">ROUND((AS1407-AR1407)*$AE1406,2)</f>
        <v>0.04</v>
      </c>
      <c r="R1407" s="51">
        <f t="shared" ref="R1407" si="1968">ROUND((AT1407-AS1407)*$AE1406,2)</f>
        <v>0.03</v>
      </c>
      <c r="S1407" s="51">
        <f t="shared" ref="S1407" si="1969">ROUND((AU1407-AT1407)*$AE1406,2)</f>
        <v>0.03</v>
      </c>
      <c r="T1407" s="51">
        <f t="shared" ref="T1407" si="1970">ROUND((AV1407-AU1407)*$AE1406,2)</f>
        <v>0.03</v>
      </c>
      <c r="U1407" s="51">
        <f t="shared" ref="U1407" si="1971">ROUND((AW1407-AV1407)*$AE1406,2)</f>
        <v>0.03</v>
      </c>
      <c r="V1407" s="51">
        <f t="shared" ref="V1407" si="1972">ROUND((AX1407-AW1407)*$AE1406,2)</f>
        <v>0.03</v>
      </c>
      <c r="W1407" s="51">
        <f t="shared" ref="W1407" si="1973">ROUND((AY1407-AX1407)*$AE1406,2)</f>
        <v>0.03</v>
      </c>
      <c r="X1407" s="51">
        <f t="shared" ref="X1407" si="1974">ROUND((AZ1407-AY1407)*$AE1406,2)</f>
        <v>0.03</v>
      </c>
      <c r="Y1407" s="290">
        <f t="shared" ref="Y1407" si="1975">ROUND((BA1407-AZ1407)*$AE1406,2)</f>
        <v>0.03</v>
      </c>
      <c r="Z1407" s="51">
        <f t="shared" ref="Z1407" si="1976">ROUND((BB1407-BA1407)*$AE1406,2)</f>
        <v>0.03</v>
      </c>
      <c r="AA1407" s="51">
        <f t="shared" ref="AA1407" si="1977">ROUND((BC1407-BB1407)*$AE1406,2)</f>
        <v>0.03</v>
      </c>
      <c r="AB1407" s="52">
        <f t="shared" ref="AB1407" si="1978">ROUND((BD1407-BC1407)*$AE1406,2)</f>
        <v>0.03</v>
      </c>
      <c r="AC1407" s="50"/>
      <c r="AD1407" s="53"/>
      <c r="AE1407" s="456"/>
      <c r="AF1407" s="1058">
        <v>1633.6867</v>
      </c>
      <c r="AG1407" s="1058">
        <v>1633.7094</v>
      </c>
      <c r="AH1407" s="1059">
        <v>1633.7316000000001</v>
      </c>
      <c r="AI1407" s="1058">
        <v>1633.7535</v>
      </c>
      <c r="AJ1407" s="1058">
        <v>1633.7755999999999</v>
      </c>
      <c r="AK1407" s="1058">
        <v>1633.7976000000001</v>
      </c>
      <c r="AL1407" s="1058">
        <v>1633.8194000000001</v>
      </c>
      <c r="AM1407" s="1058">
        <v>1633.8411000000001</v>
      </c>
      <c r="AN1407" s="1058">
        <v>1633.8639000000001</v>
      </c>
      <c r="AO1407" s="1058">
        <v>1633.8922</v>
      </c>
      <c r="AP1407" s="1058">
        <v>1633.9296999999999</v>
      </c>
      <c r="AQ1407" s="1058">
        <v>1633.9574</v>
      </c>
      <c r="AR1407" s="1058">
        <v>1633.9891</v>
      </c>
      <c r="AS1407" s="1058">
        <v>1634.0264999999999</v>
      </c>
      <c r="AT1407" s="1058">
        <v>1634.0545</v>
      </c>
      <c r="AU1407" s="1058">
        <v>1634.077</v>
      </c>
      <c r="AV1407" s="1058">
        <v>1634.0986</v>
      </c>
      <c r="AW1407" s="1058">
        <v>1634.12</v>
      </c>
      <c r="AX1407" s="1058">
        <v>1634.1414</v>
      </c>
      <c r="AY1407" s="1058">
        <v>1634.1628000000001</v>
      </c>
      <c r="AZ1407" s="1058">
        <v>1634.1842999999999</v>
      </c>
      <c r="BA1407" s="1058">
        <v>1634.2056</v>
      </c>
      <c r="BB1407" s="1058">
        <v>1634.2270000000001</v>
      </c>
      <c r="BC1407" s="1058">
        <v>1634.2487000000001</v>
      </c>
      <c r="BD1407" s="1058">
        <v>1634.2702999999999</v>
      </c>
      <c r="BE1407" s="165"/>
      <c r="BF1407" s="165"/>
      <c r="BG1407" s="165"/>
      <c r="BH1407" s="165"/>
      <c r="BI1407" s="165"/>
      <c r="BJ1407" s="165"/>
      <c r="BK1407" s="165"/>
      <c r="BL1407" s="165"/>
      <c r="BM1407" s="165"/>
      <c r="BN1407" s="165"/>
      <c r="BO1407" s="165"/>
      <c r="BP1407" s="165"/>
      <c r="BQ1407" s="165"/>
      <c r="BR1407" s="165"/>
      <c r="BS1407" s="165"/>
      <c r="BT1407" s="165"/>
      <c r="BU1407" s="165"/>
      <c r="BV1407" s="165"/>
      <c r="BW1407" s="165"/>
      <c r="BX1407" s="165"/>
      <c r="BY1407" s="165"/>
      <c r="BZ1407" s="165"/>
      <c r="CA1407" s="165"/>
      <c r="CB1407" s="165"/>
      <c r="CC1407" s="165"/>
      <c r="CD1407" s="165"/>
      <c r="CE1407" s="165"/>
      <c r="CF1407" s="165"/>
      <c r="CG1407" s="165"/>
      <c r="CH1407" s="165"/>
      <c r="CI1407" s="165"/>
      <c r="CJ1407" s="165"/>
      <c r="CK1407" s="165"/>
      <c r="CL1407" s="165"/>
      <c r="CM1407" s="165"/>
      <c r="CN1407" s="165"/>
      <c r="CO1407" s="165"/>
      <c r="CP1407" s="165"/>
      <c r="CQ1407" s="165"/>
      <c r="CR1407" s="165"/>
      <c r="CS1407" s="165"/>
      <c r="CT1407" s="165"/>
      <c r="CU1407" s="165"/>
      <c r="CV1407" s="165"/>
      <c r="CW1407" s="165"/>
      <c r="CX1407" s="165"/>
      <c r="CY1407" s="165"/>
      <c r="CZ1407" s="165"/>
      <c r="DA1407" s="165"/>
      <c r="DB1407" s="165"/>
      <c r="DC1407" s="165"/>
      <c r="DD1407" s="165"/>
      <c r="DE1407" s="165"/>
      <c r="DF1407" s="165"/>
      <c r="DG1407" s="165"/>
      <c r="DH1407" s="165"/>
      <c r="DI1407" s="165"/>
      <c r="DJ1407" s="165"/>
      <c r="DK1407" s="165"/>
      <c r="DL1407" s="165"/>
      <c r="DM1407" s="165"/>
      <c r="DN1407" s="165"/>
      <c r="DO1407" s="165"/>
      <c r="DP1407" s="165"/>
      <c r="DQ1407" s="165"/>
      <c r="DR1407" s="165"/>
      <c r="DS1407" s="165"/>
      <c r="DT1407" s="165"/>
      <c r="DU1407" s="165"/>
      <c r="DV1407" s="165"/>
      <c r="DW1407" s="165"/>
      <c r="DX1407" s="165"/>
      <c r="DY1407" s="165"/>
      <c r="DZ1407" s="165"/>
      <c r="EA1407" s="165"/>
      <c r="EB1407" s="165"/>
    </row>
    <row r="1408" spans="1:132" s="1" customFormat="1" ht="10.5" customHeight="1" thickBot="1" x14ac:dyDescent="0.25">
      <c r="A1408" s="1533"/>
      <c r="B1408" s="1637"/>
      <c r="C1408" s="274"/>
      <c r="D1408" s="239" t="s">
        <v>41</v>
      </c>
      <c r="E1408" s="84">
        <f t="shared" ref="E1408:AB1408" si="1979">E1407/E1406</f>
        <v>3</v>
      </c>
      <c r="F1408" s="84">
        <f t="shared" si="1979"/>
        <v>3</v>
      </c>
      <c r="G1408" s="84">
        <f t="shared" si="1979"/>
        <v>3</v>
      </c>
      <c r="H1408" s="298">
        <f t="shared" si="1979"/>
        <v>3</v>
      </c>
      <c r="I1408" s="84">
        <f t="shared" si="1979"/>
        <v>3</v>
      </c>
      <c r="J1408" s="84" t="e">
        <f t="shared" si="1979"/>
        <v>#DIV/0!</v>
      </c>
      <c r="K1408" s="84">
        <f t="shared" si="1979"/>
        <v>3</v>
      </c>
      <c r="L1408" s="84">
        <f t="shared" si="1979"/>
        <v>3</v>
      </c>
      <c r="M1408" s="84">
        <f t="shared" si="1979"/>
        <v>3</v>
      </c>
      <c r="N1408" s="298">
        <f t="shared" si="1979"/>
        <v>2</v>
      </c>
      <c r="O1408" s="84">
        <f t="shared" si="1979"/>
        <v>3</v>
      </c>
      <c r="P1408" s="84">
        <f t="shared" si="1979"/>
        <v>4</v>
      </c>
      <c r="Q1408" s="84">
        <f t="shared" si="1979"/>
        <v>4</v>
      </c>
      <c r="R1408" s="84">
        <f t="shared" si="1979"/>
        <v>3</v>
      </c>
      <c r="S1408" s="84">
        <f t="shared" si="1979"/>
        <v>3</v>
      </c>
      <c r="T1408" s="84" t="e">
        <f t="shared" si="1979"/>
        <v>#DIV/0!</v>
      </c>
      <c r="U1408" s="84" t="e">
        <f t="shared" si="1979"/>
        <v>#DIV/0!</v>
      </c>
      <c r="V1408" s="84" t="e">
        <f t="shared" si="1979"/>
        <v>#DIV/0!</v>
      </c>
      <c r="W1408" s="84" t="e">
        <f t="shared" si="1979"/>
        <v>#DIV/0!</v>
      </c>
      <c r="X1408" s="84" t="e">
        <f t="shared" si="1979"/>
        <v>#DIV/0!</v>
      </c>
      <c r="Y1408" s="298" t="e">
        <f t="shared" si="1979"/>
        <v>#DIV/0!</v>
      </c>
      <c r="Z1408" s="84" t="e">
        <f t="shared" si="1979"/>
        <v>#DIV/0!</v>
      </c>
      <c r="AA1408" s="84" t="e">
        <f t="shared" si="1979"/>
        <v>#DIV/0!</v>
      </c>
      <c r="AB1408" s="85">
        <f t="shared" si="1979"/>
        <v>3</v>
      </c>
      <c r="AC1408" s="50"/>
      <c r="AD1408" s="53"/>
      <c r="AE1408" s="456"/>
      <c r="AF1408" s="264"/>
      <c r="AG1408" s="264"/>
      <c r="AH1408" s="264"/>
      <c r="AI1408" s="264"/>
      <c r="AJ1408" s="264"/>
      <c r="AK1408" s="264"/>
      <c r="AL1408" s="264"/>
      <c r="AM1408" s="264"/>
      <c r="AN1408" s="264"/>
      <c r="AO1408" s="264"/>
      <c r="AP1408" s="264"/>
      <c r="AQ1408" s="264"/>
      <c r="AR1408" s="264"/>
      <c r="AS1408" s="264"/>
      <c r="AT1408" s="264"/>
      <c r="AU1408" s="264"/>
      <c r="AV1408" s="264"/>
      <c r="AW1408" s="264"/>
      <c r="AX1408" s="264"/>
      <c r="AY1408" s="264"/>
      <c r="AZ1408" s="264"/>
      <c r="BA1408" s="264"/>
      <c r="BB1408" s="264"/>
      <c r="BC1408" s="264"/>
      <c r="BD1408" s="264"/>
      <c r="BE1408" s="165"/>
      <c r="BF1408" s="165"/>
      <c r="BG1408" s="165"/>
      <c r="BH1408" s="165"/>
      <c r="BI1408" s="165"/>
      <c r="BJ1408" s="165"/>
      <c r="BK1408" s="165"/>
      <c r="BL1408" s="165"/>
      <c r="BM1408" s="165"/>
      <c r="BN1408" s="165"/>
      <c r="BO1408" s="165"/>
      <c r="BP1408" s="165"/>
      <c r="BQ1408" s="165"/>
      <c r="BR1408" s="165"/>
      <c r="BS1408" s="165"/>
      <c r="BT1408" s="165"/>
      <c r="BU1408" s="165"/>
      <c r="BV1408" s="165"/>
      <c r="BW1408" s="165"/>
      <c r="BX1408" s="165"/>
      <c r="BY1408" s="165"/>
      <c r="BZ1408" s="165"/>
      <c r="CA1408" s="165"/>
      <c r="CB1408" s="165"/>
      <c r="CC1408" s="165"/>
      <c r="CD1408" s="165"/>
      <c r="CE1408" s="165"/>
      <c r="CF1408" s="165"/>
      <c r="CG1408" s="165"/>
      <c r="CH1408" s="165"/>
      <c r="CI1408" s="165"/>
      <c r="CJ1408" s="165"/>
      <c r="CK1408" s="165"/>
      <c r="CL1408" s="165"/>
      <c r="CM1408" s="165"/>
      <c r="CN1408" s="165"/>
      <c r="CO1408" s="165"/>
      <c r="CP1408" s="165"/>
      <c r="CQ1408" s="165"/>
      <c r="CR1408" s="165"/>
      <c r="CS1408" s="165"/>
      <c r="CT1408" s="165"/>
      <c r="CU1408" s="165"/>
      <c r="CV1408" s="165"/>
      <c r="CW1408" s="165"/>
      <c r="CX1408" s="165"/>
      <c r="CY1408" s="165"/>
      <c r="CZ1408" s="165"/>
      <c r="DA1408" s="165"/>
      <c r="DB1408" s="165"/>
      <c r="DC1408" s="165"/>
      <c r="DD1408" s="165"/>
      <c r="DE1408" s="165"/>
      <c r="DF1408" s="165"/>
      <c r="DG1408" s="165"/>
      <c r="DH1408" s="165"/>
      <c r="DI1408" s="165"/>
      <c r="DJ1408" s="165"/>
      <c r="DK1408" s="165"/>
      <c r="DL1408" s="165"/>
      <c r="DM1408" s="165"/>
      <c r="DN1408" s="165"/>
      <c r="DO1408" s="165"/>
      <c r="DP1408" s="165"/>
      <c r="DQ1408" s="165"/>
      <c r="DR1408" s="165"/>
      <c r="DS1408" s="165"/>
      <c r="DT1408" s="165"/>
      <c r="DU1408" s="165"/>
      <c r="DV1408" s="165"/>
      <c r="DW1408" s="165"/>
      <c r="DX1408" s="165"/>
      <c r="DY1408" s="165"/>
      <c r="DZ1408" s="165"/>
      <c r="EA1408" s="165"/>
      <c r="EB1408" s="165"/>
    </row>
    <row r="1409" spans="1:132" s="1" customFormat="1" ht="10.5" customHeight="1" x14ac:dyDescent="0.2">
      <c r="A1409" s="1531" t="s">
        <v>71</v>
      </c>
      <c r="B1409" s="1636" t="s">
        <v>719</v>
      </c>
      <c r="C1409" s="988"/>
      <c r="D1409" s="1203"/>
      <c r="E1409" s="57"/>
      <c r="F1409" s="372"/>
      <c r="G1409" s="372"/>
      <c r="H1409" s="807"/>
      <c r="I1409" s="372"/>
      <c r="J1409" s="372"/>
      <c r="K1409" s="372"/>
      <c r="L1409" s="372"/>
      <c r="M1409" s="372"/>
      <c r="N1409" s="807"/>
      <c r="O1409" s="372"/>
      <c r="P1409" s="372"/>
      <c r="Q1409" s="372"/>
      <c r="R1409" s="372"/>
      <c r="S1409" s="372"/>
      <c r="T1409" s="372"/>
      <c r="U1409" s="372"/>
      <c r="V1409" s="372"/>
      <c r="W1409" s="372"/>
      <c r="X1409" s="372"/>
      <c r="Y1409" s="807"/>
      <c r="Z1409" s="372"/>
      <c r="AA1409" s="372"/>
      <c r="AB1409" s="759"/>
      <c r="AC1409" s="50"/>
      <c r="AD1409" s="53"/>
      <c r="AE1409" s="456"/>
      <c r="AF1409" s="259"/>
      <c r="AG1409" s="264"/>
      <c r="AH1409" s="264"/>
      <c r="AI1409" s="264"/>
      <c r="AJ1409" s="264"/>
      <c r="AK1409" s="264"/>
      <c r="AL1409" s="264"/>
      <c r="AM1409" s="264"/>
      <c r="AN1409" s="264"/>
      <c r="AO1409" s="264"/>
      <c r="AP1409" s="264"/>
      <c r="AQ1409" s="264"/>
      <c r="AR1409" s="264"/>
      <c r="AS1409" s="264"/>
      <c r="AT1409" s="264"/>
      <c r="AU1409" s="264"/>
      <c r="AV1409" s="264"/>
      <c r="AW1409" s="264"/>
      <c r="AX1409" s="264"/>
      <c r="AY1409" s="264"/>
      <c r="AZ1409" s="264"/>
      <c r="BA1409" s="264"/>
      <c r="BB1409" s="264"/>
      <c r="BC1409" s="264"/>
      <c r="BD1409" s="264"/>
      <c r="BE1409" s="153"/>
      <c r="BF1409" s="153"/>
      <c r="BG1409" s="153"/>
      <c r="BH1409" s="153"/>
      <c r="BI1409" s="153"/>
      <c r="BJ1409" s="153"/>
      <c r="BK1409" s="153"/>
      <c r="BL1409" s="153"/>
      <c r="BM1409" s="153"/>
      <c r="BN1409" s="153"/>
      <c r="BO1409" s="153"/>
      <c r="BP1409" s="153"/>
      <c r="BQ1409" s="153"/>
      <c r="BR1409" s="153"/>
      <c r="BS1409" s="153"/>
      <c r="BT1409" s="153"/>
      <c r="BU1409" s="153"/>
      <c r="BV1409" s="153"/>
      <c r="BW1409" s="153"/>
      <c r="BX1409" s="153"/>
      <c r="BY1409" s="153"/>
      <c r="BZ1409" s="153"/>
      <c r="CA1409" s="153"/>
      <c r="CB1409" s="153"/>
      <c r="CC1409" s="153"/>
      <c r="CD1409" s="165"/>
      <c r="CE1409" s="165"/>
      <c r="CF1409" s="165"/>
      <c r="CG1409" s="165"/>
      <c r="CH1409" s="165"/>
      <c r="CI1409" s="165"/>
      <c r="CJ1409" s="165"/>
      <c r="CK1409" s="165"/>
      <c r="CL1409" s="165"/>
      <c r="CM1409" s="165"/>
      <c r="CN1409" s="165"/>
      <c r="CO1409" s="165"/>
      <c r="CP1409" s="165"/>
      <c r="CQ1409" s="165"/>
      <c r="CR1409" s="165"/>
      <c r="CS1409" s="165"/>
      <c r="CT1409" s="165"/>
      <c r="CU1409" s="165"/>
      <c r="CV1409" s="165"/>
      <c r="CW1409" s="165"/>
      <c r="CX1409" s="165"/>
      <c r="CY1409" s="165"/>
      <c r="CZ1409" s="165"/>
      <c r="DA1409" s="165"/>
      <c r="DB1409" s="165"/>
      <c r="DC1409" s="165"/>
      <c r="DD1409" s="165"/>
      <c r="DE1409" s="165"/>
      <c r="DF1409" s="165"/>
      <c r="DG1409" s="165"/>
      <c r="DH1409" s="165"/>
      <c r="DI1409" s="165"/>
      <c r="DJ1409" s="165"/>
      <c r="DK1409" s="165"/>
      <c r="DL1409" s="165"/>
      <c r="DM1409" s="165"/>
      <c r="DN1409" s="165"/>
      <c r="DO1409" s="165"/>
      <c r="DP1409" s="165"/>
      <c r="DQ1409" s="165"/>
      <c r="DR1409" s="165"/>
      <c r="DS1409" s="165"/>
      <c r="DT1409" s="165"/>
      <c r="DU1409" s="165"/>
      <c r="DV1409" s="165"/>
      <c r="DW1409" s="165"/>
      <c r="DX1409" s="165"/>
      <c r="DY1409" s="165"/>
      <c r="DZ1409" s="165"/>
      <c r="EA1409" s="165"/>
      <c r="EB1409" s="165"/>
    </row>
    <row r="1410" spans="1:132" s="2" customFormat="1" ht="10.5" customHeight="1" x14ac:dyDescent="0.2">
      <c r="A1410" s="1532"/>
      <c r="B1410" s="1633"/>
      <c r="C1410" s="1513" t="s">
        <v>129</v>
      </c>
      <c r="D1410" s="134" t="s">
        <v>33</v>
      </c>
      <c r="E1410" s="47">
        <f>ROUND(SQRT(E1411^2+E1412^2)*1000/(1.73*E$1296),0)</f>
        <v>19</v>
      </c>
      <c r="F1410" s="180">
        <f t="shared" ref="F1410:AB1410" si="1980">ROUND(SQRT(F1411^2+F1412^2)*1000/(1.73*F$1296),0)</f>
        <v>17</v>
      </c>
      <c r="G1410" s="180">
        <f t="shared" si="1980"/>
        <v>17</v>
      </c>
      <c r="H1410" s="319">
        <f t="shared" si="1980"/>
        <v>17</v>
      </c>
      <c r="I1410" s="180">
        <f t="shared" si="1980"/>
        <v>17</v>
      </c>
      <c r="J1410" s="180">
        <f t="shared" si="1980"/>
        <v>18</v>
      </c>
      <c r="K1410" s="180">
        <f t="shared" si="1980"/>
        <v>18</v>
      </c>
      <c r="L1410" s="180">
        <f t="shared" si="1980"/>
        <v>18</v>
      </c>
      <c r="M1410" s="180">
        <f t="shared" si="1980"/>
        <v>18</v>
      </c>
      <c r="N1410" s="319">
        <f t="shared" si="1980"/>
        <v>17</v>
      </c>
      <c r="O1410" s="180">
        <f t="shared" si="1980"/>
        <v>19</v>
      </c>
      <c r="P1410" s="180">
        <f t="shared" si="1980"/>
        <v>19</v>
      </c>
      <c r="Q1410" s="180">
        <f t="shared" si="1980"/>
        <v>17</v>
      </c>
      <c r="R1410" s="180">
        <f t="shared" si="1980"/>
        <v>20</v>
      </c>
      <c r="S1410" s="180">
        <f t="shared" si="1980"/>
        <v>20</v>
      </c>
      <c r="T1410" s="180">
        <f t="shared" si="1980"/>
        <v>18</v>
      </c>
      <c r="U1410" s="180">
        <f t="shared" si="1980"/>
        <v>19</v>
      </c>
      <c r="V1410" s="180">
        <f t="shared" si="1980"/>
        <v>20</v>
      </c>
      <c r="W1410" s="180">
        <f t="shared" si="1980"/>
        <v>20</v>
      </c>
      <c r="X1410" s="180">
        <f t="shared" si="1980"/>
        <v>18</v>
      </c>
      <c r="Y1410" s="319">
        <f t="shared" si="1980"/>
        <v>20</v>
      </c>
      <c r="Z1410" s="180">
        <f t="shared" si="1980"/>
        <v>20</v>
      </c>
      <c r="AA1410" s="180">
        <f t="shared" si="1980"/>
        <v>17</v>
      </c>
      <c r="AB1410" s="861">
        <f t="shared" si="1980"/>
        <v>18</v>
      </c>
      <c r="AC1410" s="165"/>
      <c r="AD1410" s="165"/>
      <c r="AE1410" s="165"/>
      <c r="AF1410" s="260"/>
      <c r="AG1410" s="260"/>
      <c r="AH1410" s="260"/>
      <c r="AI1410" s="260"/>
      <c r="AJ1410" s="260"/>
      <c r="AK1410" s="260"/>
      <c r="AL1410" s="260"/>
      <c r="AM1410" s="260"/>
      <c r="AN1410" s="260"/>
      <c r="AO1410" s="260"/>
      <c r="AP1410" s="260"/>
      <c r="AQ1410" s="260"/>
      <c r="AR1410" s="260"/>
      <c r="AS1410" s="260"/>
      <c r="AT1410" s="260"/>
      <c r="AU1410" s="260"/>
      <c r="AV1410" s="260"/>
      <c r="AW1410" s="260"/>
      <c r="AX1410" s="260"/>
      <c r="AY1410" s="260"/>
      <c r="AZ1410" s="260"/>
      <c r="BA1410" s="260"/>
      <c r="BB1410" s="260"/>
      <c r="BC1410" s="260"/>
      <c r="BD1410" s="260"/>
      <c r="BE1410" s="165"/>
      <c r="BF1410" s="165"/>
      <c r="BG1410" s="165"/>
      <c r="BH1410" s="165"/>
      <c r="BI1410" s="165"/>
      <c r="BJ1410" s="165"/>
      <c r="BK1410" s="165"/>
      <c r="BL1410" s="165"/>
      <c r="BM1410" s="165"/>
      <c r="BN1410" s="165"/>
      <c r="BO1410" s="165"/>
      <c r="BP1410" s="165"/>
      <c r="BQ1410" s="165"/>
      <c r="BR1410" s="165"/>
      <c r="BS1410" s="165"/>
      <c r="BT1410" s="165"/>
      <c r="BU1410" s="165"/>
      <c r="BV1410" s="165"/>
      <c r="BW1410" s="165"/>
      <c r="BX1410" s="165"/>
      <c r="BY1410" s="165"/>
      <c r="BZ1410" s="165"/>
      <c r="CA1410" s="165"/>
      <c r="CB1410" s="165"/>
      <c r="CC1410" s="165"/>
      <c r="CD1410" s="165"/>
      <c r="CE1410" s="165"/>
      <c r="CF1410" s="165"/>
      <c r="CG1410" s="165"/>
      <c r="CH1410" s="165"/>
      <c r="CI1410" s="165"/>
      <c r="CJ1410" s="165"/>
      <c r="CK1410" s="165"/>
      <c r="CL1410" s="165"/>
      <c r="CM1410" s="165"/>
      <c r="CN1410" s="165"/>
      <c r="CO1410" s="165"/>
      <c r="CP1410" s="165"/>
      <c r="CQ1410" s="165"/>
      <c r="CR1410" s="165"/>
      <c r="CS1410" s="165"/>
      <c r="CT1410" s="165"/>
      <c r="CU1410" s="165"/>
      <c r="CV1410" s="165"/>
      <c r="CW1410" s="165"/>
      <c r="CX1410" s="165"/>
      <c r="CY1410" s="165"/>
      <c r="CZ1410" s="165"/>
      <c r="DA1410" s="165"/>
      <c r="DB1410" s="165"/>
      <c r="DC1410" s="165"/>
      <c r="DD1410" s="165"/>
      <c r="DE1410" s="165"/>
      <c r="DF1410" s="165"/>
      <c r="DG1410" s="165"/>
      <c r="DH1410" s="165"/>
      <c r="DI1410" s="165"/>
      <c r="DJ1410" s="165"/>
      <c r="DK1410" s="165"/>
      <c r="DL1410" s="165"/>
      <c r="DM1410" s="165"/>
      <c r="DN1410" s="165"/>
      <c r="DO1410" s="165"/>
      <c r="DP1410" s="165"/>
      <c r="DQ1410" s="165"/>
      <c r="DR1410" s="165"/>
      <c r="DS1410" s="165"/>
      <c r="DT1410" s="165"/>
      <c r="DU1410" s="114"/>
      <c r="DV1410" s="114"/>
      <c r="DW1410" s="114"/>
      <c r="DX1410" s="114"/>
      <c r="DY1410" s="114"/>
      <c r="DZ1410" s="114"/>
      <c r="EA1410" s="114"/>
      <c r="EB1410" s="114"/>
    </row>
    <row r="1411" spans="1:132" s="1" customFormat="1" ht="10.5" customHeight="1" x14ac:dyDescent="0.2">
      <c r="A1411" s="1532"/>
      <c r="B1411" s="1633"/>
      <c r="C1411" s="1513" t="s">
        <v>557</v>
      </c>
      <c r="D1411" s="134" t="s">
        <v>116</v>
      </c>
      <c r="E1411" s="51">
        <f>ROUND((AG1411-AF1411)*$AE1411,2)</f>
        <v>0.16</v>
      </c>
      <c r="F1411" s="51">
        <f t="shared" ref="F1411" si="1981">ROUND((AH1411-AG1411)*$AE1411,2)</f>
        <v>0.15</v>
      </c>
      <c r="G1411" s="51">
        <f t="shared" ref="G1411" si="1982">ROUND((AI1411-AH1411)*$AE1411,2)</f>
        <v>0.15</v>
      </c>
      <c r="H1411" s="290">
        <f t="shared" ref="H1411" si="1983">ROUND((AJ1411-AI1411)*$AE1411,2)</f>
        <v>0.15</v>
      </c>
      <c r="I1411" s="51">
        <f t="shared" ref="I1411" si="1984">ROUND((AK1411-AJ1411)*$AE1411,2)</f>
        <v>0.15</v>
      </c>
      <c r="J1411" s="51">
        <f t="shared" ref="J1411" si="1985">ROUND((AL1411-AK1411)*$AE1411,2)</f>
        <v>0.16</v>
      </c>
      <c r="K1411" s="51">
        <f t="shared" ref="K1411" si="1986">ROUND((AM1411-AL1411)*$AE1411,2)</f>
        <v>0.16</v>
      </c>
      <c r="L1411" s="51">
        <f t="shared" ref="L1411" si="1987">ROUND((AN1411-AM1411)*$AE1411,2)</f>
        <v>0.16</v>
      </c>
      <c r="M1411" s="51">
        <f t="shared" ref="M1411" si="1988">ROUND((AO1411-AN1411)*$AE1411,2)</f>
        <v>0.16</v>
      </c>
      <c r="N1411" s="290">
        <f t="shared" ref="N1411" si="1989">ROUND((AP1411-AO1411)*$AE1411,2)</f>
        <v>0.15</v>
      </c>
      <c r="O1411" s="51">
        <f t="shared" ref="O1411" si="1990">ROUND((AQ1411-AP1411)*$AE1411,2)</f>
        <v>0.17</v>
      </c>
      <c r="P1411" s="51">
        <f t="shared" ref="P1411" si="1991">ROUND((AR1411-AQ1411)*$AE1411,2)</f>
        <v>0.17</v>
      </c>
      <c r="Q1411" s="51">
        <f t="shared" ref="Q1411" si="1992">ROUND((AS1411-AR1411)*$AE1411,2)</f>
        <v>0.16</v>
      </c>
      <c r="R1411" s="51">
        <f t="shared" ref="R1411" si="1993">ROUND((AT1411-AS1411)*$AE1411,2)</f>
        <v>0.18</v>
      </c>
      <c r="S1411" s="51">
        <f t="shared" ref="S1411" si="1994">ROUND((AU1411-AT1411)*$AE1411,2)</f>
        <v>0.18</v>
      </c>
      <c r="T1411" s="51">
        <f t="shared" ref="T1411" si="1995">ROUND((AV1411-AU1411)*$AE1411,2)</f>
        <v>0.16</v>
      </c>
      <c r="U1411" s="51">
        <f t="shared" ref="U1411" si="1996">ROUND((AW1411-AV1411)*$AE1411,2)</f>
        <v>0.17</v>
      </c>
      <c r="V1411" s="51">
        <f t="shared" ref="V1411" si="1997">ROUND((AX1411-AW1411)*$AE1411,2)</f>
        <v>0.18</v>
      </c>
      <c r="W1411" s="51">
        <f t="shared" ref="W1411" si="1998">ROUND((AY1411-AX1411)*$AE1411,2)</f>
        <v>0.18</v>
      </c>
      <c r="X1411" s="51">
        <f t="shared" ref="X1411" si="1999">ROUND((AZ1411-AY1411)*$AE1411,2)</f>
        <v>0.16</v>
      </c>
      <c r="Y1411" s="290">
        <f t="shared" ref="Y1411" si="2000">ROUND((BA1411-AZ1411)*$AE1411,2)</f>
        <v>0.18</v>
      </c>
      <c r="Z1411" s="51">
        <f t="shared" ref="Z1411" si="2001">ROUND((BB1411-BA1411)*$AE1411,2)</f>
        <v>0.18</v>
      </c>
      <c r="AA1411" s="51">
        <f t="shared" ref="AA1411" si="2002">ROUND((BC1411-BB1411)*$AE1411,2)</f>
        <v>0.15</v>
      </c>
      <c r="AB1411" s="52">
        <f t="shared" ref="AB1411" si="2003">ROUND((BD1411-BC1411)*$AE1411,2)</f>
        <v>0.16</v>
      </c>
      <c r="AC1411" s="50">
        <f>(BD1411-AF1411)*AE1411</f>
        <v>3.9096000000041387</v>
      </c>
      <c r="AD1411" s="53">
        <f>(BD1412-AF1412)*AE1411</f>
        <v>2.684160000000702</v>
      </c>
      <c r="AE1411" s="456">
        <v>7.2</v>
      </c>
      <c r="AF1411" s="1058">
        <v>5611.4597999999996</v>
      </c>
      <c r="AG1411" s="1058">
        <v>5611.4817999999996</v>
      </c>
      <c r="AH1411" s="1059">
        <v>5611.5029999999997</v>
      </c>
      <c r="AI1411" s="1058">
        <v>5611.5236999999997</v>
      </c>
      <c r="AJ1411" s="1058">
        <v>5611.5447000000004</v>
      </c>
      <c r="AK1411" s="1058">
        <v>5611.5658999999996</v>
      </c>
      <c r="AL1411" s="1058">
        <v>5611.5875999999998</v>
      </c>
      <c r="AM1411" s="1058">
        <v>5611.6103000000003</v>
      </c>
      <c r="AN1411" s="1058">
        <v>5611.6324000000004</v>
      </c>
      <c r="AO1411" s="1058">
        <v>5611.6547</v>
      </c>
      <c r="AP1411" s="1058">
        <v>5611.6750000000002</v>
      </c>
      <c r="AQ1411" s="1058">
        <v>5611.6984000000002</v>
      </c>
      <c r="AR1411" s="1058">
        <v>5611.7218000000003</v>
      </c>
      <c r="AS1411" s="1058">
        <v>5611.7439000000004</v>
      </c>
      <c r="AT1411" s="1058">
        <v>5611.7682999999997</v>
      </c>
      <c r="AU1411" s="1058">
        <v>5611.7927</v>
      </c>
      <c r="AV1411" s="1058">
        <v>5611.8146999999999</v>
      </c>
      <c r="AW1411" s="1058">
        <v>5611.8386</v>
      </c>
      <c r="AX1411" s="1058">
        <v>5611.8635000000004</v>
      </c>
      <c r="AY1411" s="1058">
        <v>5611.8883999999998</v>
      </c>
      <c r="AZ1411" s="1058">
        <v>5611.9107999999997</v>
      </c>
      <c r="BA1411" s="1058">
        <v>5611.9354000000003</v>
      </c>
      <c r="BB1411" s="1058">
        <v>5611.9601000000002</v>
      </c>
      <c r="BC1411" s="1058">
        <v>5611.9809999999998</v>
      </c>
      <c r="BD1411" s="1058">
        <v>5612.0028000000002</v>
      </c>
      <c r="BE1411" s="153"/>
      <c r="BF1411" s="153"/>
      <c r="BG1411" s="153"/>
      <c r="BH1411" s="153"/>
      <c r="BI1411" s="153"/>
      <c r="BJ1411" s="153"/>
      <c r="BK1411" s="153"/>
      <c r="BL1411" s="153"/>
      <c r="BM1411" s="153"/>
      <c r="BN1411" s="153"/>
      <c r="BO1411" s="153"/>
      <c r="BP1411" s="153"/>
      <c r="BQ1411" s="153"/>
      <c r="BR1411" s="153"/>
      <c r="BS1411" s="153"/>
      <c r="BT1411" s="153"/>
      <c r="BU1411" s="153"/>
      <c r="BV1411" s="153"/>
      <c r="BW1411" s="153"/>
      <c r="BX1411" s="153"/>
      <c r="BY1411" s="153"/>
      <c r="BZ1411" s="153"/>
      <c r="CA1411" s="153"/>
      <c r="CB1411" s="153"/>
      <c r="CC1411" s="153"/>
      <c r="CD1411" s="165"/>
      <c r="CE1411" s="165"/>
      <c r="CF1411" s="165"/>
      <c r="CG1411" s="165"/>
      <c r="CH1411" s="165"/>
      <c r="CI1411" s="165"/>
      <c r="CJ1411" s="165"/>
      <c r="CK1411" s="165"/>
      <c r="CL1411" s="165"/>
      <c r="CM1411" s="165"/>
      <c r="CN1411" s="165"/>
      <c r="CO1411" s="165"/>
      <c r="CP1411" s="165"/>
      <c r="CQ1411" s="165"/>
      <c r="CR1411" s="165"/>
      <c r="CS1411" s="165"/>
      <c r="CT1411" s="165"/>
      <c r="CU1411" s="165"/>
      <c r="CV1411" s="165"/>
      <c r="CW1411" s="165"/>
      <c r="CX1411" s="165"/>
      <c r="CY1411" s="165"/>
      <c r="CZ1411" s="165"/>
      <c r="DA1411" s="165"/>
      <c r="DB1411" s="165"/>
      <c r="DC1411" s="165"/>
      <c r="DD1411" s="165"/>
      <c r="DE1411" s="165"/>
      <c r="DF1411" s="165"/>
      <c r="DG1411" s="165"/>
      <c r="DH1411" s="165"/>
      <c r="DI1411" s="165"/>
      <c r="DJ1411" s="165"/>
      <c r="DK1411" s="165"/>
      <c r="DL1411" s="165"/>
      <c r="DM1411" s="165"/>
      <c r="DN1411" s="165"/>
      <c r="DO1411" s="165"/>
      <c r="DP1411" s="165"/>
      <c r="DQ1411" s="165"/>
      <c r="DR1411" s="165"/>
      <c r="DS1411" s="165"/>
      <c r="DT1411" s="165"/>
      <c r="DU1411" s="165"/>
      <c r="DV1411" s="165"/>
      <c r="DW1411" s="165"/>
      <c r="DX1411" s="165"/>
      <c r="DY1411" s="165"/>
      <c r="DZ1411" s="165"/>
      <c r="EA1411" s="165"/>
      <c r="EB1411" s="165"/>
    </row>
    <row r="1412" spans="1:132" s="1" customFormat="1" ht="10.5" customHeight="1" x14ac:dyDescent="0.2">
      <c r="A1412" s="1532"/>
      <c r="B1412" s="1633"/>
      <c r="C1412" s="1513" t="s">
        <v>557</v>
      </c>
      <c r="D1412" s="134" t="s">
        <v>117</v>
      </c>
      <c r="E1412" s="51">
        <f>ROUND((AG1412-AF1412)*$AE1411,2)</f>
        <v>0.12</v>
      </c>
      <c r="F1412" s="51">
        <f t="shared" ref="F1412" si="2004">ROUND((AH1412-AG1412)*$AE1411,2)</f>
        <v>0.11</v>
      </c>
      <c r="G1412" s="51">
        <f t="shared" ref="G1412" si="2005">ROUND((AI1412-AH1412)*$AE1411,2)</f>
        <v>0.11</v>
      </c>
      <c r="H1412" s="290">
        <f t="shared" ref="H1412" si="2006">ROUND((AJ1412-AI1412)*$AE1411,2)</f>
        <v>0.11</v>
      </c>
      <c r="I1412" s="51">
        <f t="shared" ref="I1412" si="2007">ROUND((AK1412-AJ1412)*$AE1411,2)</f>
        <v>0.11</v>
      </c>
      <c r="J1412" s="51">
        <f t="shared" ref="J1412" si="2008">ROUND((AL1412-AK1412)*$AE1411,2)</f>
        <v>0.11</v>
      </c>
      <c r="K1412" s="51">
        <f t="shared" ref="K1412" si="2009">ROUND((AM1412-AL1412)*$AE1411,2)</f>
        <v>0.11</v>
      </c>
      <c r="L1412" s="51">
        <f t="shared" ref="L1412" si="2010">ROUND((AN1412-AM1412)*$AE1411,2)</f>
        <v>0.11</v>
      </c>
      <c r="M1412" s="51">
        <f t="shared" ref="M1412" si="2011">ROUND((AO1412-AN1412)*$AE1411,2)</f>
        <v>0.12</v>
      </c>
      <c r="N1412" s="290">
        <f t="shared" ref="N1412" si="2012">ROUND((AP1412-AO1412)*$AE1411,2)</f>
        <v>0.11</v>
      </c>
      <c r="O1412" s="51">
        <f t="shared" ref="O1412" si="2013">ROUND((AQ1412-AP1412)*$AE1411,2)</f>
        <v>0.12</v>
      </c>
      <c r="P1412" s="51">
        <f t="shared" ref="P1412" si="2014">ROUND((AR1412-AQ1412)*$AE1411,2)</f>
        <v>0.12</v>
      </c>
      <c r="Q1412" s="51">
        <f t="shared" ref="Q1412" si="2015">ROUND((AS1412-AR1412)*$AE1411,2)</f>
        <v>0.1</v>
      </c>
      <c r="R1412" s="51">
        <f t="shared" ref="R1412" si="2016">ROUND((AT1412-AS1412)*$AE1411,2)</f>
        <v>0.12</v>
      </c>
      <c r="S1412" s="51">
        <f t="shared" ref="S1412" si="2017">ROUND((AU1412-AT1412)*$AE1411,2)</f>
        <v>0.12</v>
      </c>
      <c r="T1412" s="51">
        <f t="shared" ref="T1412" si="2018">ROUND((AV1412-AU1412)*$AE1411,2)</f>
        <v>0.1</v>
      </c>
      <c r="U1412" s="51">
        <f t="shared" ref="U1412" si="2019">ROUND((AW1412-AV1412)*$AE1411,2)</f>
        <v>0.11</v>
      </c>
      <c r="V1412" s="51">
        <f t="shared" ref="V1412" si="2020">ROUND((AX1412-AW1412)*$AE1411,2)</f>
        <v>0.11</v>
      </c>
      <c r="W1412" s="51">
        <f t="shared" ref="W1412" si="2021">ROUND((AY1412-AX1412)*$AE1411,2)</f>
        <v>0.11</v>
      </c>
      <c r="X1412" s="51">
        <f t="shared" ref="X1412" si="2022">ROUND((AZ1412-AY1412)*$AE1411,2)</f>
        <v>0.1</v>
      </c>
      <c r="Y1412" s="290">
        <f t="shared" ref="Y1412" si="2023">ROUND((BA1412-AZ1412)*$AE1411,2)</f>
        <v>0.11</v>
      </c>
      <c r="Z1412" s="51">
        <f t="shared" ref="Z1412" si="2024">ROUND((BB1412-BA1412)*$AE1411,2)</f>
        <v>0.11</v>
      </c>
      <c r="AA1412" s="51">
        <f t="shared" ref="AA1412" si="2025">ROUND((BC1412-BB1412)*$AE1411,2)</f>
        <v>0.1</v>
      </c>
      <c r="AB1412" s="52">
        <f t="shared" ref="AB1412" si="2026">ROUND((BD1412-BC1412)*$AE1411,2)</f>
        <v>0.11</v>
      </c>
      <c r="AC1412" s="50"/>
      <c r="AD1412" s="53"/>
      <c r="AE1412" s="456"/>
      <c r="AF1412" s="1058">
        <v>3404.9088999999999</v>
      </c>
      <c r="AG1412" s="1058">
        <v>3404.9252999999999</v>
      </c>
      <c r="AH1412" s="1059">
        <v>3404.9411</v>
      </c>
      <c r="AI1412" s="1058">
        <v>3404.9567000000002</v>
      </c>
      <c r="AJ1412" s="1058">
        <v>3404.9722999999999</v>
      </c>
      <c r="AK1412" s="1058">
        <v>3404.9879000000001</v>
      </c>
      <c r="AL1412" s="1058">
        <v>3405.0034999999998</v>
      </c>
      <c r="AM1412" s="1058">
        <v>3405.0191</v>
      </c>
      <c r="AN1412" s="1058">
        <v>3405.0349000000001</v>
      </c>
      <c r="AO1412" s="1058">
        <v>3405.0509000000002</v>
      </c>
      <c r="AP1412" s="1058">
        <v>3405.0659000000001</v>
      </c>
      <c r="AQ1412" s="1058">
        <v>3405.0825</v>
      </c>
      <c r="AR1412" s="1058">
        <v>3405.0992000000001</v>
      </c>
      <c r="AS1412" s="1058">
        <v>3405.1136999999999</v>
      </c>
      <c r="AT1412" s="1058">
        <v>3405.1302000000001</v>
      </c>
      <c r="AU1412" s="1058">
        <v>3405.1464000000001</v>
      </c>
      <c r="AV1412" s="1058">
        <v>3405.1605</v>
      </c>
      <c r="AW1412" s="1058">
        <v>3405.1759999999999</v>
      </c>
      <c r="AX1412" s="1058">
        <v>3405.1916999999999</v>
      </c>
      <c r="AY1412" s="1058">
        <v>3405.2075</v>
      </c>
      <c r="AZ1412" s="1058">
        <v>3405.221</v>
      </c>
      <c r="BA1412" s="1058">
        <v>3405.2368000000001</v>
      </c>
      <c r="BB1412" s="1058">
        <v>3405.2525999999998</v>
      </c>
      <c r="BC1412" s="1058">
        <v>3405.2665000000002</v>
      </c>
      <c r="BD1412" s="1058">
        <v>3405.2817</v>
      </c>
      <c r="BE1412" s="102"/>
      <c r="BF1412" s="102"/>
      <c r="BG1412" s="102"/>
      <c r="BH1412" s="102"/>
      <c r="BI1412" s="102"/>
      <c r="BJ1412" s="102"/>
      <c r="BK1412" s="102"/>
      <c r="BL1412" s="102"/>
      <c r="BM1412" s="102"/>
      <c r="BN1412" s="102"/>
      <c r="BO1412" s="102"/>
      <c r="BP1412" s="102"/>
      <c r="BQ1412" s="102"/>
      <c r="BR1412" s="102"/>
      <c r="BS1412" s="102"/>
      <c r="BT1412" s="102"/>
      <c r="BU1412" s="102"/>
      <c r="BV1412" s="102"/>
      <c r="BW1412" s="102"/>
      <c r="BX1412" s="102"/>
      <c r="BY1412" s="102"/>
      <c r="BZ1412" s="102"/>
      <c r="CA1412" s="102"/>
      <c r="CB1412" s="102"/>
      <c r="CC1412" s="102"/>
      <c r="CD1412" s="165"/>
      <c r="CE1412" s="165"/>
      <c r="CF1412" s="165"/>
      <c r="CG1412" s="165"/>
      <c r="CH1412" s="165"/>
      <c r="CI1412" s="165"/>
      <c r="CJ1412" s="165"/>
      <c r="CK1412" s="165"/>
      <c r="CL1412" s="165"/>
      <c r="CM1412" s="165"/>
      <c r="CN1412" s="165"/>
      <c r="CO1412" s="165"/>
      <c r="CP1412" s="165"/>
      <c r="CQ1412" s="165"/>
      <c r="CR1412" s="165"/>
      <c r="CS1412" s="165"/>
      <c r="CT1412" s="165"/>
      <c r="CU1412" s="165"/>
      <c r="CV1412" s="165"/>
      <c r="CW1412" s="165"/>
      <c r="CX1412" s="165"/>
      <c r="CY1412" s="165"/>
      <c r="CZ1412" s="165"/>
      <c r="DA1412" s="165"/>
      <c r="DB1412" s="165"/>
      <c r="DC1412" s="165"/>
      <c r="DD1412" s="165"/>
      <c r="DE1412" s="165"/>
      <c r="DF1412" s="165"/>
      <c r="DG1412" s="165"/>
      <c r="DH1412" s="165"/>
      <c r="DI1412" s="165"/>
      <c r="DJ1412" s="165"/>
      <c r="DK1412" s="165"/>
      <c r="DL1412" s="165"/>
      <c r="DM1412" s="165"/>
      <c r="DN1412" s="165"/>
      <c r="DO1412" s="165"/>
      <c r="DP1412" s="165"/>
      <c r="DQ1412" s="165"/>
      <c r="DR1412" s="165"/>
      <c r="DS1412" s="165"/>
      <c r="DT1412" s="165"/>
      <c r="DU1412" s="165"/>
      <c r="DV1412" s="165"/>
      <c r="DW1412" s="165"/>
      <c r="DX1412" s="165"/>
      <c r="DY1412" s="165"/>
      <c r="DZ1412" s="165"/>
      <c r="EA1412" s="165"/>
      <c r="EB1412" s="165"/>
    </row>
    <row r="1413" spans="1:132" s="1" customFormat="1" ht="10.5" customHeight="1" thickBot="1" x14ac:dyDescent="0.25">
      <c r="A1413" s="1533"/>
      <c r="B1413" s="1637"/>
      <c r="C1413" s="274"/>
      <c r="D1413" s="239" t="s">
        <v>41</v>
      </c>
      <c r="E1413" s="84">
        <f t="shared" ref="E1413:AB1413" si="2027">E1412/E1411</f>
        <v>0.75</v>
      </c>
      <c r="F1413" s="84">
        <f t="shared" si="2027"/>
        <v>0.73333333333333339</v>
      </c>
      <c r="G1413" s="84">
        <f t="shared" si="2027"/>
        <v>0.73333333333333339</v>
      </c>
      <c r="H1413" s="298">
        <f t="shared" si="2027"/>
        <v>0.73333333333333339</v>
      </c>
      <c r="I1413" s="84">
        <f t="shared" si="2027"/>
        <v>0.73333333333333339</v>
      </c>
      <c r="J1413" s="84">
        <f t="shared" si="2027"/>
        <v>0.6875</v>
      </c>
      <c r="K1413" s="84">
        <f t="shared" si="2027"/>
        <v>0.6875</v>
      </c>
      <c r="L1413" s="84">
        <f t="shared" si="2027"/>
        <v>0.6875</v>
      </c>
      <c r="M1413" s="84">
        <f t="shared" si="2027"/>
        <v>0.75</v>
      </c>
      <c r="N1413" s="298">
        <f t="shared" si="2027"/>
        <v>0.73333333333333339</v>
      </c>
      <c r="O1413" s="84">
        <f t="shared" si="2027"/>
        <v>0.70588235294117641</v>
      </c>
      <c r="P1413" s="84">
        <f t="shared" si="2027"/>
        <v>0.70588235294117641</v>
      </c>
      <c r="Q1413" s="84">
        <f t="shared" si="2027"/>
        <v>0.625</v>
      </c>
      <c r="R1413" s="84">
        <f t="shared" si="2027"/>
        <v>0.66666666666666663</v>
      </c>
      <c r="S1413" s="84">
        <f t="shared" si="2027"/>
        <v>0.66666666666666663</v>
      </c>
      <c r="T1413" s="84">
        <f t="shared" si="2027"/>
        <v>0.625</v>
      </c>
      <c r="U1413" s="84">
        <f t="shared" si="2027"/>
        <v>0.64705882352941169</v>
      </c>
      <c r="V1413" s="84">
        <f t="shared" si="2027"/>
        <v>0.61111111111111116</v>
      </c>
      <c r="W1413" s="84">
        <f t="shared" si="2027"/>
        <v>0.61111111111111116</v>
      </c>
      <c r="X1413" s="84">
        <f t="shared" si="2027"/>
        <v>0.625</v>
      </c>
      <c r="Y1413" s="298">
        <f t="shared" si="2027"/>
        <v>0.61111111111111116</v>
      </c>
      <c r="Z1413" s="84">
        <f t="shared" si="2027"/>
        <v>0.61111111111111116</v>
      </c>
      <c r="AA1413" s="84">
        <f t="shared" si="2027"/>
        <v>0.66666666666666674</v>
      </c>
      <c r="AB1413" s="85">
        <f t="shared" si="2027"/>
        <v>0.6875</v>
      </c>
      <c r="AC1413" s="50"/>
      <c r="AD1413" s="53"/>
      <c r="AE1413" s="456"/>
      <c r="AF1413" s="264"/>
      <c r="AG1413" s="264"/>
      <c r="AH1413" s="264"/>
      <c r="AI1413" s="264"/>
      <c r="AJ1413" s="264"/>
      <c r="AK1413" s="264"/>
      <c r="AL1413" s="264"/>
      <c r="AM1413" s="264"/>
      <c r="AN1413" s="264"/>
      <c r="AO1413" s="264"/>
      <c r="AP1413" s="264"/>
      <c r="AQ1413" s="264"/>
      <c r="AR1413" s="264"/>
      <c r="AS1413" s="264"/>
      <c r="AT1413" s="264"/>
      <c r="AU1413" s="264"/>
      <c r="AV1413" s="264"/>
      <c r="AW1413" s="264"/>
      <c r="AX1413" s="264"/>
      <c r="AY1413" s="264"/>
      <c r="AZ1413" s="264"/>
      <c r="BA1413" s="264"/>
      <c r="BB1413" s="264"/>
      <c r="BC1413" s="264"/>
      <c r="BD1413" s="264"/>
      <c r="BE1413" s="102"/>
      <c r="BF1413" s="102"/>
      <c r="BG1413" s="102"/>
      <c r="BH1413" s="102"/>
      <c r="BI1413" s="102"/>
      <c r="BJ1413" s="102"/>
      <c r="BK1413" s="102"/>
      <c r="BL1413" s="102"/>
      <c r="BM1413" s="102"/>
      <c r="BN1413" s="102"/>
      <c r="BO1413" s="102"/>
      <c r="BP1413" s="102"/>
      <c r="BQ1413" s="102"/>
      <c r="BR1413" s="102"/>
      <c r="BS1413" s="102"/>
      <c r="BT1413" s="102"/>
      <c r="BU1413" s="102"/>
      <c r="BV1413" s="102"/>
      <c r="BW1413" s="102"/>
      <c r="BX1413" s="102"/>
      <c r="BY1413" s="102"/>
      <c r="BZ1413" s="102"/>
      <c r="CA1413" s="102"/>
      <c r="CB1413" s="102"/>
      <c r="CC1413" s="102"/>
      <c r="CD1413" s="165"/>
      <c r="CE1413" s="165"/>
      <c r="CF1413" s="165"/>
      <c r="CG1413" s="165"/>
      <c r="CH1413" s="165"/>
      <c r="CI1413" s="165"/>
      <c r="CJ1413" s="165"/>
      <c r="CK1413" s="165"/>
      <c r="CL1413" s="165"/>
      <c r="CM1413" s="165"/>
      <c r="CN1413" s="165"/>
      <c r="CO1413" s="165"/>
      <c r="CP1413" s="165"/>
      <c r="CQ1413" s="165"/>
      <c r="CR1413" s="165"/>
      <c r="CS1413" s="165"/>
      <c r="CT1413" s="165"/>
      <c r="CU1413" s="165"/>
      <c r="CV1413" s="165"/>
      <c r="CW1413" s="165"/>
      <c r="CX1413" s="165"/>
      <c r="CY1413" s="165"/>
      <c r="CZ1413" s="165"/>
      <c r="DA1413" s="165"/>
      <c r="DB1413" s="165"/>
      <c r="DC1413" s="165"/>
      <c r="DD1413" s="165"/>
      <c r="DE1413" s="165"/>
      <c r="DF1413" s="165"/>
      <c r="DG1413" s="165"/>
      <c r="DH1413" s="165"/>
      <c r="DI1413" s="165"/>
      <c r="DJ1413" s="165"/>
      <c r="DK1413" s="165"/>
      <c r="DL1413" s="165"/>
      <c r="DM1413" s="165"/>
      <c r="DN1413" s="165"/>
      <c r="DO1413" s="165"/>
      <c r="DP1413" s="165"/>
      <c r="DQ1413" s="165"/>
      <c r="DR1413" s="165"/>
      <c r="DS1413" s="165"/>
      <c r="DT1413" s="165"/>
      <c r="DU1413" s="165"/>
      <c r="DV1413" s="165"/>
      <c r="DW1413" s="165"/>
      <c r="DX1413" s="165"/>
      <c r="DY1413" s="165"/>
      <c r="DZ1413" s="165"/>
      <c r="EA1413" s="165"/>
      <c r="EB1413" s="165"/>
    </row>
    <row r="1414" spans="1:132" s="1" customFormat="1" ht="10.5" customHeight="1" x14ac:dyDescent="0.2">
      <c r="A1414" s="1587" t="s">
        <v>312</v>
      </c>
      <c r="B1414" s="1634" t="s">
        <v>307</v>
      </c>
      <c r="C1414" s="1119"/>
      <c r="D1414" s="1203"/>
      <c r="E1414" s="186"/>
      <c r="F1414" s="186"/>
      <c r="G1414" s="186"/>
      <c r="H1414" s="321"/>
      <c r="I1414" s="186"/>
      <c r="J1414" s="186"/>
      <c r="K1414" s="186"/>
      <c r="L1414" s="186"/>
      <c r="M1414" s="186"/>
      <c r="N1414" s="321"/>
      <c r="O1414" s="186"/>
      <c r="P1414" s="186"/>
      <c r="Q1414" s="186"/>
      <c r="R1414" s="186"/>
      <c r="S1414" s="186"/>
      <c r="T1414" s="186"/>
      <c r="U1414" s="186"/>
      <c r="V1414" s="186"/>
      <c r="W1414" s="186"/>
      <c r="X1414" s="186"/>
      <c r="Y1414" s="321"/>
      <c r="Z1414" s="186"/>
      <c r="AA1414" s="186"/>
      <c r="AB1414" s="187"/>
      <c r="AC1414" s="50"/>
      <c r="AD1414" s="53"/>
      <c r="AE1414" s="456"/>
      <c r="AF1414" s="259"/>
      <c r="AG1414" s="264"/>
      <c r="AH1414" s="264"/>
      <c r="AI1414" s="264"/>
      <c r="AJ1414" s="264"/>
      <c r="AK1414" s="264"/>
      <c r="AL1414" s="264"/>
      <c r="AM1414" s="264"/>
      <c r="AN1414" s="264"/>
      <c r="AO1414" s="264"/>
      <c r="AP1414" s="264"/>
      <c r="AQ1414" s="264"/>
      <c r="AR1414" s="264"/>
      <c r="AS1414" s="264"/>
      <c r="AT1414" s="264"/>
      <c r="AU1414" s="264"/>
      <c r="AV1414" s="264"/>
      <c r="AW1414" s="264"/>
      <c r="AX1414" s="264"/>
      <c r="AY1414" s="264"/>
      <c r="AZ1414" s="264"/>
      <c r="BA1414" s="264"/>
      <c r="BB1414" s="264"/>
      <c r="BC1414" s="264"/>
      <c r="BD1414" s="264"/>
      <c r="BE1414" s="165"/>
      <c r="BF1414" s="165"/>
      <c r="BG1414" s="165"/>
      <c r="BH1414" s="165"/>
      <c r="BI1414" s="165"/>
      <c r="BJ1414" s="165"/>
      <c r="BK1414" s="165"/>
      <c r="BL1414" s="165"/>
      <c r="BM1414" s="165"/>
      <c r="BN1414" s="165"/>
      <c r="BO1414" s="165"/>
      <c r="BP1414" s="165"/>
      <c r="BQ1414" s="165"/>
      <c r="BR1414" s="165"/>
      <c r="BS1414" s="165"/>
      <c r="BT1414" s="165"/>
      <c r="BU1414" s="165"/>
      <c r="BV1414" s="165"/>
      <c r="BW1414" s="165"/>
      <c r="BX1414" s="165"/>
      <c r="BY1414" s="165"/>
      <c r="BZ1414" s="165"/>
      <c r="CA1414" s="165"/>
      <c r="CB1414" s="165"/>
      <c r="CC1414" s="165"/>
      <c r="CD1414" s="165"/>
      <c r="CE1414" s="165"/>
      <c r="CF1414" s="165"/>
      <c r="CG1414" s="165"/>
      <c r="CH1414" s="165"/>
      <c r="CI1414" s="165"/>
      <c r="CJ1414" s="165"/>
      <c r="CK1414" s="165"/>
      <c r="CL1414" s="165"/>
      <c r="CM1414" s="165"/>
      <c r="CN1414" s="165"/>
      <c r="CO1414" s="165"/>
      <c r="CP1414" s="165"/>
      <c r="CQ1414" s="165"/>
      <c r="CR1414" s="165"/>
      <c r="CS1414" s="165"/>
      <c r="CT1414" s="165"/>
      <c r="CU1414" s="165"/>
      <c r="CV1414" s="165"/>
      <c r="CW1414" s="165"/>
      <c r="CX1414" s="165"/>
      <c r="CY1414" s="165"/>
      <c r="CZ1414" s="165"/>
      <c r="DA1414" s="165"/>
      <c r="DB1414" s="165"/>
      <c r="DC1414" s="165"/>
      <c r="DD1414" s="165"/>
      <c r="DE1414" s="165"/>
      <c r="DF1414" s="165"/>
      <c r="DG1414" s="165"/>
      <c r="DH1414" s="165"/>
      <c r="DI1414" s="165"/>
      <c r="DJ1414" s="165"/>
      <c r="DK1414" s="165"/>
      <c r="DL1414" s="165"/>
      <c r="DM1414" s="165"/>
      <c r="DN1414" s="165"/>
      <c r="DO1414" s="165"/>
      <c r="DP1414" s="165"/>
      <c r="DQ1414" s="165"/>
      <c r="DR1414" s="165"/>
      <c r="DS1414" s="165"/>
      <c r="DT1414" s="165"/>
      <c r="DU1414" s="165"/>
      <c r="DV1414" s="165"/>
      <c r="DW1414" s="165"/>
      <c r="DX1414" s="165"/>
      <c r="DY1414" s="165"/>
      <c r="DZ1414" s="165"/>
      <c r="EA1414" s="165"/>
      <c r="EB1414" s="165"/>
    </row>
    <row r="1415" spans="1:132" s="2" customFormat="1" ht="10.5" customHeight="1" x14ac:dyDescent="0.2">
      <c r="A1415" s="1588"/>
      <c r="B1415" s="1629"/>
      <c r="C1415" s="1407" t="s">
        <v>129</v>
      </c>
      <c r="D1415" s="134" t="s">
        <v>33</v>
      </c>
      <c r="E1415" s="47">
        <f>ROUND(SQRT(E1416^2+E1417^2)*1000/(1.73*E$1298),0)</f>
        <v>13</v>
      </c>
      <c r="F1415" s="180">
        <f>ROUND(SQRT(F1416^2+F1417^2)*1000/(1.73*F$1298),0)</f>
        <v>13</v>
      </c>
      <c r="G1415" s="180">
        <f t="shared" ref="G1415:AB1415" si="2028">ROUND(SQRT(G1416^2+G1417^2)*1000/(1.73*G$1298),0)</f>
        <v>12</v>
      </c>
      <c r="H1415" s="319">
        <f t="shared" si="2028"/>
        <v>13</v>
      </c>
      <c r="I1415" s="180">
        <f t="shared" si="2028"/>
        <v>12</v>
      </c>
      <c r="J1415" s="180">
        <f t="shared" si="2028"/>
        <v>13</v>
      </c>
      <c r="K1415" s="180">
        <f t="shared" si="2028"/>
        <v>13</v>
      </c>
      <c r="L1415" s="180">
        <f t="shared" si="2028"/>
        <v>12</v>
      </c>
      <c r="M1415" s="180">
        <f t="shared" si="2028"/>
        <v>2</v>
      </c>
      <c r="N1415" s="319">
        <f t="shared" si="2028"/>
        <v>1</v>
      </c>
      <c r="O1415" s="180">
        <f t="shared" si="2028"/>
        <v>1</v>
      </c>
      <c r="P1415" s="180">
        <f t="shared" si="2028"/>
        <v>1</v>
      </c>
      <c r="Q1415" s="180">
        <f t="shared" si="2028"/>
        <v>1</v>
      </c>
      <c r="R1415" s="180">
        <f t="shared" si="2028"/>
        <v>5</v>
      </c>
      <c r="S1415" s="180">
        <f t="shared" si="2028"/>
        <v>13</v>
      </c>
      <c r="T1415" s="180">
        <f t="shared" si="2028"/>
        <v>8</v>
      </c>
      <c r="U1415" s="180">
        <f t="shared" si="2028"/>
        <v>14</v>
      </c>
      <c r="V1415" s="180">
        <f t="shared" si="2028"/>
        <v>13</v>
      </c>
      <c r="W1415" s="180">
        <f t="shared" si="2028"/>
        <v>14</v>
      </c>
      <c r="X1415" s="180">
        <f t="shared" si="2028"/>
        <v>13</v>
      </c>
      <c r="Y1415" s="319">
        <f t="shared" si="2028"/>
        <v>8</v>
      </c>
      <c r="Z1415" s="180">
        <f t="shared" si="2028"/>
        <v>14</v>
      </c>
      <c r="AA1415" s="180">
        <f t="shared" si="2028"/>
        <v>13</v>
      </c>
      <c r="AB1415" s="861">
        <f t="shared" si="2028"/>
        <v>13</v>
      </c>
      <c r="AC1415" s="165"/>
      <c r="AD1415" s="165"/>
      <c r="AE1415" s="165"/>
      <c r="AF1415" s="260"/>
      <c r="AG1415" s="260"/>
      <c r="AH1415" s="260"/>
      <c r="AI1415" s="260"/>
      <c r="AJ1415" s="260"/>
      <c r="AK1415" s="260"/>
      <c r="AL1415" s="260"/>
      <c r="AM1415" s="260"/>
      <c r="AN1415" s="260"/>
      <c r="AO1415" s="260"/>
      <c r="AP1415" s="260"/>
      <c r="AQ1415" s="260"/>
      <c r="AR1415" s="260"/>
      <c r="AS1415" s="260"/>
      <c r="AT1415" s="260"/>
      <c r="AU1415" s="260"/>
      <c r="AV1415" s="260"/>
      <c r="AW1415" s="260"/>
      <c r="AX1415" s="260"/>
      <c r="AY1415" s="260"/>
      <c r="AZ1415" s="260"/>
      <c r="BA1415" s="260"/>
      <c r="BB1415" s="260"/>
      <c r="BC1415" s="260"/>
      <c r="BD1415" s="260"/>
      <c r="BE1415" s="165"/>
      <c r="BF1415" s="165"/>
      <c r="BG1415" s="165"/>
      <c r="BH1415" s="165"/>
      <c r="BI1415" s="165"/>
      <c r="BJ1415" s="165"/>
      <c r="BK1415" s="165"/>
      <c r="BL1415" s="165"/>
      <c r="BM1415" s="165"/>
      <c r="BN1415" s="165"/>
      <c r="BO1415" s="165"/>
      <c r="BP1415" s="165"/>
      <c r="BQ1415" s="165"/>
      <c r="BR1415" s="165"/>
      <c r="BS1415" s="165"/>
      <c r="BT1415" s="165"/>
      <c r="BU1415" s="165"/>
      <c r="BV1415" s="165"/>
      <c r="BW1415" s="165"/>
      <c r="BX1415" s="165"/>
      <c r="BY1415" s="165"/>
      <c r="BZ1415" s="165"/>
      <c r="CA1415" s="165"/>
      <c r="CB1415" s="165"/>
      <c r="CC1415" s="165"/>
      <c r="CD1415" s="165"/>
      <c r="CE1415" s="165"/>
      <c r="CF1415" s="165"/>
      <c r="CG1415" s="165"/>
      <c r="CH1415" s="165"/>
      <c r="CI1415" s="165"/>
      <c r="CJ1415" s="165"/>
      <c r="CK1415" s="165"/>
      <c r="CL1415" s="165"/>
      <c r="CM1415" s="165"/>
      <c r="CN1415" s="165"/>
      <c r="CO1415" s="165"/>
      <c r="CP1415" s="165"/>
      <c r="CQ1415" s="165"/>
      <c r="CR1415" s="165"/>
      <c r="CS1415" s="165"/>
      <c r="CT1415" s="165"/>
      <c r="CU1415" s="165"/>
      <c r="CV1415" s="165"/>
      <c r="CW1415" s="165"/>
      <c r="CX1415" s="165"/>
      <c r="CY1415" s="165"/>
      <c r="CZ1415" s="165"/>
      <c r="DA1415" s="165"/>
      <c r="DB1415" s="165"/>
      <c r="DC1415" s="165"/>
      <c r="DD1415" s="165"/>
      <c r="DE1415" s="165"/>
      <c r="DF1415" s="165"/>
      <c r="DG1415" s="165"/>
      <c r="DH1415" s="165"/>
      <c r="DI1415" s="165"/>
      <c r="DJ1415" s="165"/>
      <c r="DK1415" s="165"/>
      <c r="DL1415" s="165"/>
      <c r="DM1415" s="165"/>
      <c r="DN1415" s="165"/>
      <c r="DO1415" s="165"/>
      <c r="DP1415" s="165"/>
      <c r="DQ1415" s="165"/>
      <c r="DR1415" s="165"/>
      <c r="DS1415" s="165"/>
      <c r="DT1415" s="165"/>
      <c r="DU1415" s="114"/>
      <c r="DV1415" s="114"/>
      <c r="DW1415" s="114"/>
      <c r="DX1415" s="114"/>
      <c r="DY1415" s="114"/>
      <c r="DZ1415" s="114"/>
      <c r="EA1415" s="114"/>
      <c r="EB1415" s="114"/>
    </row>
    <row r="1416" spans="1:132" s="1" customFormat="1" ht="10.5" customHeight="1" x14ac:dyDescent="0.2">
      <c r="A1416" s="1588"/>
      <c r="B1416" s="1629"/>
      <c r="C1416" s="1403" t="s">
        <v>557</v>
      </c>
      <c r="D1416" s="134" t="s">
        <v>116</v>
      </c>
      <c r="E1416" s="51">
        <f>ROUND((AG1416-AF1416)*$AE1416,2)</f>
        <v>0.11</v>
      </c>
      <c r="F1416" s="51">
        <f t="shared" ref="F1416" si="2029">ROUND((AH1416-AG1416)*$AE1416,2)</f>
        <v>0.11</v>
      </c>
      <c r="G1416" s="51">
        <f t="shared" ref="G1416" si="2030">ROUND((AI1416-AH1416)*$AE1416,2)</f>
        <v>0.11</v>
      </c>
      <c r="H1416" s="290">
        <f t="shared" ref="H1416" si="2031">ROUND((AJ1416-AI1416)*$AE1416,2)</f>
        <v>0.11</v>
      </c>
      <c r="I1416" s="51">
        <f t="shared" ref="I1416" si="2032">ROUND((AK1416-AJ1416)*$AE1416,2)</f>
        <v>0.11</v>
      </c>
      <c r="J1416" s="51">
        <f t="shared" ref="J1416" si="2033">ROUND((AL1416-AK1416)*$AE1416,2)</f>
        <v>0.11</v>
      </c>
      <c r="K1416" s="51">
        <f t="shared" ref="K1416" si="2034">ROUND((AM1416-AL1416)*$AE1416,2)</f>
        <v>0.11</v>
      </c>
      <c r="L1416" s="51">
        <f t="shared" ref="L1416" si="2035">ROUND((AN1416-AM1416)*$AE1416,2)</f>
        <v>0.11</v>
      </c>
      <c r="M1416" s="51">
        <f t="shared" ref="M1416" si="2036">ROUND((AO1416-AN1416)*$AE1416,2)</f>
        <v>0.02</v>
      </c>
      <c r="N1416" s="290">
        <f t="shared" ref="N1416" si="2037">ROUND((AP1416-AO1416)*$AE1416,2)</f>
        <v>0.01</v>
      </c>
      <c r="O1416" s="51">
        <f t="shared" ref="O1416" si="2038">ROUND((AQ1416-AP1416)*$AE1416,2)</f>
        <v>0.01</v>
      </c>
      <c r="P1416" s="51">
        <f t="shared" ref="P1416" si="2039">ROUND((AR1416-AQ1416)*$AE1416,2)</f>
        <v>0.01</v>
      </c>
      <c r="Q1416" s="51">
        <f t="shared" ref="Q1416" si="2040">ROUND((AS1416-AR1416)*$AE1416,2)</f>
        <v>0.01</v>
      </c>
      <c r="R1416" s="51">
        <f t="shared" ref="R1416" si="2041">ROUND((AT1416-AS1416)*$AE1416,2)</f>
        <v>0.04</v>
      </c>
      <c r="S1416" s="51">
        <f t="shared" ref="S1416" si="2042">ROUND((AU1416-AT1416)*$AE1416,2)</f>
        <v>0.11</v>
      </c>
      <c r="T1416" s="51">
        <f t="shared" ref="T1416" si="2043">ROUND((AV1416-AU1416)*$AE1416,2)</f>
        <v>7.0000000000000007E-2</v>
      </c>
      <c r="U1416" s="51">
        <f t="shared" ref="U1416" si="2044">ROUND((AW1416-AV1416)*$AE1416,2)</f>
        <v>0.12</v>
      </c>
      <c r="V1416" s="51">
        <f t="shared" ref="V1416" si="2045">ROUND((AX1416-AW1416)*$AE1416,2)</f>
        <v>0.12</v>
      </c>
      <c r="W1416" s="51">
        <f t="shared" ref="W1416" si="2046">ROUND((AY1416-AX1416)*$AE1416,2)</f>
        <v>0.12</v>
      </c>
      <c r="X1416" s="51">
        <f t="shared" ref="X1416" si="2047">ROUND((AZ1416-AY1416)*$AE1416,2)</f>
        <v>0.11</v>
      </c>
      <c r="Y1416" s="290">
        <f t="shared" ref="Y1416" si="2048">ROUND((BA1416-AZ1416)*$AE1416,2)</f>
        <v>7.0000000000000007E-2</v>
      </c>
      <c r="Z1416" s="51">
        <f t="shared" ref="Z1416" si="2049">ROUND((BB1416-BA1416)*$AE1416,2)</f>
        <v>0.12</v>
      </c>
      <c r="AA1416" s="51">
        <f t="shared" ref="AA1416" si="2050">ROUND((BC1416-BB1416)*$AE1416,2)</f>
        <v>0.12</v>
      </c>
      <c r="AB1416" s="52">
        <f t="shared" ref="AB1416" si="2051">ROUND((BD1416-BC1416)*$AE1416,2)</f>
        <v>0.11</v>
      </c>
      <c r="AC1416" s="50">
        <f>(BD1416-AF1416)*AE1416</f>
        <v>2.0419199999998456</v>
      </c>
      <c r="AD1416" s="53">
        <f>(BD1417-AF1417)*AE1416</f>
        <v>1.3924799999999777</v>
      </c>
      <c r="AE1416" s="456">
        <v>7.2</v>
      </c>
      <c r="AF1416" s="1058">
        <v>627.26229999999998</v>
      </c>
      <c r="AG1416" s="1058">
        <v>627.27819999999997</v>
      </c>
      <c r="AH1416" s="1059">
        <v>627.29390000000001</v>
      </c>
      <c r="AI1416" s="1058">
        <v>627.30939999999998</v>
      </c>
      <c r="AJ1416" s="1058">
        <v>627.32489999999996</v>
      </c>
      <c r="AK1416" s="1058">
        <v>627.34010000000001</v>
      </c>
      <c r="AL1416" s="1058">
        <v>627.35599999999999</v>
      </c>
      <c r="AM1416" s="1058">
        <v>627.37180000000001</v>
      </c>
      <c r="AN1416" s="1058">
        <v>627.38710000000003</v>
      </c>
      <c r="AO1416" s="1058">
        <v>627.38969999999995</v>
      </c>
      <c r="AP1416" s="1058">
        <v>627.39049999999997</v>
      </c>
      <c r="AQ1416" s="1058">
        <v>627.3913</v>
      </c>
      <c r="AR1416" s="1058">
        <v>627.39210000000003</v>
      </c>
      <c r="AS1416" s="1058">
        <v>627.39279999999997</v>
      </c>
      <c r="AT1416" s="1058">
        <v>627.399</v>
      </c>
      <c r="AU1416" s="1058">
        <v>627.41430000000003</v>
      </c>
      <c r="AV1416" s="1058">
        <v>627.42370000000005</v>
      </c>
      <c r="AW1416" s="1058">
        <v>627.44000000000005</v>
      </c>
      <c r="AX1416" s="1058">
        <v>627.45609999999999</v>
      </c>
      <c r="AY1416" s="1058">
        <v>627.47239999999999</v>
      </c>
      <c r="AZ1416" s="1058">
        <v>627.48820000000001</v>
      </c>
      <c r="BA1416" s="1058">
        <v>627.49770000000001</v>
      </c>
      <c r="BB1416" s="1058">
        <v>627.51390000000004</v>
      </c>
      <c r="BC1416" s="1058">
        <v>627.53009999999995</v>
      </c>
      <c r="BD1416" s="1058">
        <v>627.54589999999996</v>
      </c>
      <c r="BE1416" s="165"/>
      <c r="BF1416" s="165"/>
      <c r="BG1416" s="165"/>
      <c r="BH1416" s="165"/>
      <c r="BI1416" s="165"/>
      <c r="BJ1416" s="165"/>
      <c r="BK1416" s="165"/>
      <c r="BL1416" s="165"/>
      <c r="BM1416" s="165"/>
      <c r="BN1416" s="165"/>
      <c r="BO1416" s="165"/>
      <c r="BP1416" s="165"/>
      <c r="BQ1416" s="165"/>
      <c r="BR1416" s="165"/>
      <c r="BS1416" s="165"/>
      <c r="BT1416" s="165"/>
      <c r="BU1416" s="165"/>
      <c r="BV1416" s="165"/>
      <c r="BW1416" s="165"/>
      <c r="BX1416" s="165"/>
      <c r="BY1416" s="165"/>
      <c r="BZ1416" s="165"/>
      <c r="CA1416" s="165"/>
      <c r="CB1416" s="165"/>
      <c r="CC1416" s="165"/>
      <c r="CD1416" s="165"/>
      <c r="CE1416" s="165"/>
      <c r="CF1416" s="165"/>
      <c r="CG1416" s="165"/>
      <c r="CH1416" s="165"/>
      <c r="CI1416" s="165"/>
      <c r="CJ1416" s="165"/>
      <c r="CK1416" s="165"/>
      <c r="CL1416" s="165"/>
      <c r="CM1416" s="165"/>
      <c r="CN1416" s="165"/>
      <c r="CO1416" s="165"/>
      <c r="CP1416" s="165"/>
      <c r="CQ1416" s="165"/>
      <c r="CR1416" s="165"/>
      <c r="CS1416" s="165"/>
      <c r="CT1416" s="165"/>
      <c r="CU1416" s="165"/>
      <c r="CV1416" s="165"/>
      <c r="CW1416" s="165"/>
      <c r="CX1416" s="165"/>
      <c r="CY1416" s="165"/>
      <c r="CZ1416" s="165"/>
      <c r="DA1416" s="165"/>
      <c r="DB1416" s="165"/>
      <c r="DC1416" s="165"/>
      <c r="DD1416" s="165"/>
      <c r="DE1416" s="165"/>
      <c r="DF1416" s="165"/>
      <c r="DG1416" s="165"/>
      <c r="DH1416" s="165"/>
      <c r="DI1416" s="165"/>
      <c r="DJ1416" s="165"/>
      <c r="DK1416" s="165"/>
      <c r="DL1416" s="165"/>
      <c r="DM1416" s="165"/>
      <c r="DN1416" s="165"/>
      <c r="DO1416" s="165"/>
      <c r="DP1416" s="165"/>
      <c r="DQ1416" s="165"/>
      <c r="DR1416" s="165"/>
      <c r="DS1416" s="165"/>
      <c r="DT1416" s="165"/>
      <c r="DU1416" s="165"/>
      <c r="DV1416" s="165"/>
      <c r="DW1416" s="165"/>
      <c r="DX1416" s="165"/>
      <c r="DY1416" s="165"/>
      <c r="DZ1416" s="165"/>
      <c r="EA1416" s="165"/>
      <c r="EB1416" s="165"/>
    </row>
    <row r="1417" spans="1:132" s="1" customFormat="1" ht="10.5" customHeight="1" x14ac:dyDescent="0.2">
      <c r="A1417" s="1588"/>
      <c r="B1417" s="1629"/>
      <c r="C1417" s="1403" t="s">
        <v>557</v>
      </c>
      <c r="D1417" s="134" t="s">
        <v>117</v>
      </c>
      <c r="E1417" s="51">
        <f>ROUND((AG1417-AF1417)*$AE1416,2)</f>
        <v>0.08</v>
      </c>
      <c r="F1417" s="51">
        <f t="shared" ref="F1417" si="2052">ROUND((AH1417-AG1417)*$AE1416,2)</f>
        <v>0.08</v>
      </c>
      <c r="G1417" s="51">
        <f t="shared" ref="G1417" si="2053">ROUND((AI1417-AH1417)*$AE1416,2)</f>
        <v>7.0000000000000007E-2</v>
      </c>
      <c r="H1417" s="290">
        <f t="shared" ref="H1417" si="2054">ROUND((AJ1417-AI1417)*$AE1416,2)</f>
        <v>0.08</v>
      </c>
      <c r="I1417" s="51">
        <f t="shared" ref="I1417" si="2055">ROUND((AK1417-AJ1417)*$AE1416,2)</f>
        <v>7.0000000000000007E-2</v>
      </c>
      <c r="J1417" s="51">
        <f t="shared" ref="J1417" si="2056">ROUND((AL1417-AK1417)*$AE1416,2)</f>
        <v>0.08</v>
      </c>
      <c r="K1417" s="51">
        <f t="shared" ref="K1417" si="2057">ROUND((AM1417-AL1417)*$AE1416,2)</f>
        <v>0.08</v>
      </c>
      <c r="L1417" s="51">
        <f t="shared" ref="L1417" si="2058">ROUND((AN1417-AM1417)*$AE1416,2)</f>
        <v>7.0000000000000007E-2</v>
      </c>
      <c r="M1417" s="51">
        <f t="shared" ref="M1417" si="2059">ROUND((AO1417-AN1417)*$AE1416,2)</f>
        <v>0.01</v>
      </c>
      <c r="N1417" s="290">
        <f t="shared" ref="N1417" si="2060">ROUND((AP1417-AO1417)*$AE1416,2)</f>
        <v>0</v>
      </c>
      <c r="O1417" s="51">
        <f t="shared" ref="O1417" si="2061">ROUND((AQ1417-AP1417)*$AE1416,2)</f>
        <v>0</v>
      </c>
      <c r="P1417" s="51">
        <f t="shared" ref="P1417" si="2062">ROUND((AR1417-AQ1417)*$AE1416,2)</f>
        <v>0</v>
      </c>
      <c r="Q1417" s="51">
        <f t="shared" ref="Q1417" si="2063">ROUND((AS1417-AR1417)*$AE1416,2)</f>
        <v>0</v>
      </c>
      <c r="R1417" s="51">
        <f t="shared" ref="R1417" si="2064">ROUND((AT1417-AS1417)*$AE1416,2)</f>
        <v>0.03</v>
      </c>
      <c r="S1417" s="51">
        <f t="shared" ref="S1417" si="2065">ROUND((AU1417-AT1417)*$AE1416,2)</f>
        <v>0.08</v>
      </c>
      <c r="T1417" s="51">
        <f t="shared" ref="T1417" si="2066">ROUND((AV1417-AU1417)*$AE1416,2)</f>
        <v>0.04</v>
      </c>
      <c r="U1417" s="51">
        <f t="shared" ref="U1417" si="2067">ROUND((AW1417-AV1417)*$AE1416,2)</f>
        <v>0.08</v>
      </c>
      <c r="V1417" s="51">
        <f t="shared" ref="V1417" si="2068">ROUND((AX1417-AW1417)*$AE1416,2)</f>
        <v>0.08</v>
      </c>
      <c r="W1417" s="51">
        <f t="shared" ref="W1417" si="2069">ROUND((AY1417-AX1417)*$AE1416,2)</f>
        <v>0.08</v>
      </c>
      <c r="X1417" s="51">
        <f t="shared" ref="X1417" si="2070">ROUND((AZ1417-AY1417)*$AE1416,2)</f>
        <v>0.08</v>
      </c>
      <c r="Y1417" s="290">
        <f t="shared" ref="Y1417" si="2071">ROUND((BA1417-AZ1417)*$AE1416,2)</f>
        <v>0.05</v>
      </c>
      <c r="Z1417" s="51">
        <f t="shared" ref="Z1417" si="2072">ROUND((BB1417-BA1417)*$AE1416,2)</f>
        <v>0.08</v>
      </c>
      <c r="AA1417" s="51">
        <f t="shared" ref="AA1417" si="2073">ROUND((BC1417-BB1417)*$AE1416,2)</f>
        <v>0.08</v>
      </c>
      <c r="AB1417" s="52">
        <f t="shared" ref="AB1417" si="2074">ROUND((BD1417-BC1417)*$AE1416,2)</f>
        <v>0.08</v>
      </c>
      <c r="AC1417" s="50"/>
      <c r="AD1417" s="53"/>
      <c r="AE1417" s="456"/>
      <c r="AF1417" s="1058">
        <v>702.29840000000002</v>
      </c>
      <c r="AG1417" s="1058">
        <v>702.30960000000005</v>
      </c>
      <c r="AH1417" s="1059">
        <v>702.32039999999995</v>
      </c>
      <c r="AI1417" s="1058">
        <v>702.33069999999998</v>
      </c>
      <c r="AJ1417" s="1058">
        <v>702.34119999999996</v>
      </c>
      <c r="AK1417" s="1058">
        <v>702.35130000000004</v>
      </c>
      <c r="AL1417" s="1058">
        <v>702.3623</v>
      </c>
      <c r="AM1417" s="1058">
        <v>702.37329999999997</v>
      </c>
      <c r="AN1417" s="1058">
        <v>702.38340000000005</v>
      </c>
      <c r="AO1417" s="1058">
        <v>702.38480000000004</v>
      </c>
      <c r="AP1417" s="1058">
        <v>702.38480000000004</v>
      </c>
      <c r="AQ1417" s="1058">
        <v>702.38490000000002</v>
      </c>
      <c r="AR1417" s="1058">
        <v>702.38509999999997</v>
      </c>
      <c r="AS1417" s="1058">
        <v>702.38509999999997</v>
      </c>
      <c r="AT1417" s="1058">
        <v>702.38869999999997</v>
      </c>
      <c r="AU1417" s="1058">
        <v>702.39949999999999</v>
      </c>
      <c r="AV1417" s="1058">
        <v>702.40560000000005</v>
      </c>
      <c r="AW1417" s="1058">
        <v>702.41740000000004</v>
      </c>
      <c r="AX1417" s="1058">
        <v>702.42859999999996</v>
      </c>
      <c r="AY1417" s="1058">
        <v>702.4402</v>
      </c>
      <c r="AZ1417" s="1058">
        <v>702.45140000000004</v>
      </c>
      <c r="BA1417" s="1058">
        <v>702.45780000000002</v>
      </c>
      <c r="BB1417" s="1058">
        <v>702.46939999999995</v>
      </c>
      <c r="BC1417" s="1058">
        <v>702.48109999999997</v>
      </c>
      <c r="BD1417" s="1058">
        <v>702.49180000000001</v>
      </c>
      <c r="BE1417" s="165"/>
      <c r="BF1417" s="165"/>
      <c r="BG1417" s="165"/>
      <c r="BH1417" s="165"/>
      <c r="BI1417" s="165"/>
      <c r="BJ1417" s="165"/>
      <c r="BK1417" s="165"/>
      <c r="BL1417" s="165"/>
      <c r="BM1417" s="165"/>
      <c r="BN1417" s="165"/>
      <c r="BO1417" s="165"/>
      <c r="BP1417" s="165"/>
      <c r="BQ1417" s="165"/>
      <c r="BR1417" s="165"/>
      <c r="BS1417" s="165"/>
      <c r="BT1417" s="165"/>
      <c r="BU1417" s="165"/>
      <c r="BV1417" s="165"/>
      <c r="BW1417" s="165"/>
      <c r="BX1417" s="165"/>
      <c r="BY1417" s="165"/>
      <c r="BZ1417" s="165"/>
      <c r="CA1417" s="165"/>
      <c r="CB1417" s="165"/>
      <c r="CC1417" s="165"/>
      <c r="CD1417" s="165"/>
      <c r="CE1417" s="165"/>
      <c r="CF1417" s="165"/>
      <c r="CG1417" s="165"/>
      <c r="CH1417" s="165"/>
      <c r="CI1417" s="165"/>
      <c r="CJ1417" s="165"/>
      <c r="CK1417" s="165"/>
      <c r="CL1417" s="165"/>
      <c r="CM1417" s="165"/>
      <c r="CN1417" s="165"/>
      <c r="CO1417" s="165"/>
      <c r="CP1417" s="165"/>
      <c r="CQ1417" s="165"/>
      <c r="CR1417" s="165"/>
      <c r="CS1417" s="165"/>
      <c r="CT1417" s="165"/>
      <c r="CU1417" s="165"/>
      <c r="CV1417" s="165"/>
      <c r="CW1417" s="165"/>
      <c r="CX1417" s="165"/>
      <c r="CY1417" s="165"/>
      <c r="CZ1417" s="165"/>
      <c r="DA1417" s="165"/>
      <c r="DB1417" s="165"/>
      <c r="DC1417" s="165"/>
      <c r="DD1417" s="165"/>
      <c r="DE1417" s="165"/>
      <c r="DF1417" s="165"/>
      <c r="DG1417" s="165"/>
      <c r="DH1417" s="165"/>
      <c r="DI1417" s="165"/>
      <c r="DJ1417" s="165"/>
      <c r="DK1417" s="165"/>
      <c r="DL1417" s="165"/>
      <c r="DM1417" s="165"/>
      <c r="DN1417" s="165"/>
      <c r="DO1417" s="165"/>
      <c r="DP1417" s="165"/>
      <c r="DQ1417" s="165"/>
      <c r="DR1417" s="165"/>
      <c r="DS1417" s="165"/>
      <c r="DT1417" s="165"/>
      <c r="DU1417" s="165"/>
      <c r="DV1417" s="165"/>
      <c r="DW1417" s="165"/>
      <c r="DX1417" s="165"/>
      <c r="DY1417" s="165"/>
      <c r="DZ1417" s="165"/>
      <c r="EA1417" s="165"/>
      <c r="EB1417" s="165"/>
    </row>
    <row r="1418" spans="1:132" s="1" customFormat="1" ht="10.5" customHeight="1" thickBot="1" x14ac:dyDescent="0.25">
      <c r="A1418" s="1589"/>
      <c r="B1418" s="1635"/>
      <c r="C1418" s="274"/>
      <c r="D1418" s="239" t="s">
        <v>41</v>
      </c>
      <c r="E1418" s="84">
        <f>E1417/E1416</f>
        <v>0.72727272727272729</v>
      </c>
      <c r="F1418" s="84">
        <f t="shared" ref="F1418:AB1418" si="2075">F1417/F1416</f>
        <v>0.72727272727272729</v>
      </c>
      <c r="G1418" s="84">
        <f t="shared" si="2075"/>
        <v>0.63636363636363646</v>
      </c>
      <c r="H1418" s="298">
        <f t="shared" si="2075"/>
        <v>0.72727272727272729</v>
      </c>
      <c r="I1418" s="84">
        <f t="shared" si="2075"/>
        <v>0.63636363636363646</v>
      </c>
      <c r="J1418" s="84">
        <f t="shared" si="2075"/>
        <v>0.72727272727272729</v>
      </c>
      <c r="K1418" s="84">
        <f t="shared" si="2075"/>
        <v>0.72727272727272729</v>
      </c>
      <c r="L1418" s="84">
        <f t="shared" si="2075"/>
        <v>0.63636363636363646</v>
      </c>
      <c r="M1418" s="84">
        <f t="shared" si="2075"/>
        <v>0.5</v>
      </c>
      <c r="N1418" s="298">
        <f t="shared" si="2075"/>
        <v>0</v>
      </c>
      <c r="O1418" s="84">
        <f t="shared" si="2075"/>
        <v>0</v>
      </c>
      <c r="P1418" s="84">
        <f t="shared" si="2075"/>
        <v>0</v>
      </c>
      <c r="Q1418" s="84">
        <f t="shared" si="2075"/>
        <v>0</v>
      </c>
      <c r="R1418" s="84">
        <f t="shared" si="2075"/>
        <v>0.75</v>
      </c>
      <c r="S1418" s="84">
        <f t="shared" si="2075"/>
        <v>0.72727272727272729</v>
      </c>
      <c r="T1418" s="84">
        <f t="shared" si="2075"/>
        <v>0.5714285714285714</v>
      </c>
      <c r="U1418" s="84">
        <f t="shared" si="2075"/>
        <v>0.66666666666666674</v>
      </c>
      <c r="V1418" s="84">
        <f t="shared" si="2075"/>
        <v>0.66666666666666674</v>
      </c>
      <c r="W1418" s="84">
        <f t="shared" si="2075"/>
        <v>0.66666666666666674</v>
      </c>
      <c r="X1418" s="84">
        <f t="shared" si="2075"/>
        <v>0.72727272727272729</v>
      </c>
      <c r="Y1418" s="298">
        <f t="shared" si="2075"/>
        <v>0.7142857142857143</v>
      </c>
      <c r="Z1418" s="84">
        <f t="shared" si="2075"/>
        <v>0.66666666666666674</v>
      </c>
      <c r="AA1418" s="84">
        <f t="shared" si="2075"/>
        <v>0.66666666666666674</v>
      </c>
      <c r="AB1418" s="85">
        <f t="shared" si="2075"/>
        <v>0.72727272727272729</v>
      </c>
      <c r="AC1418" s="50"/>
      <c r="AD1418" s="53"/>
      <c r="AE1418" s="456"/>
      <c r="AF1418" s="265"/>
      <c r="AG1418" s="265"/>
      <c r="AH1418" s="265"/>
      <c r="AI1418" s="265"/>
      <c r="AJ1418" s="265"/>
      <c r="AK1418" s="265"/>
      <c r="AL1418" s="265"/>
      <c r="AM1418" s="265"/>
      <c r="AN1418" s="265"/>
      <c r="AO1418" s="265"/>
      <c r="AP1418" s="265"/>
      <c r="AQ1418" s="265"/>
      <c r="AR1418" s="265"/>
      <c r="AS1418" s="265"/>
      <c r="AT1418" s="265"/>
      <c r="AU1418" s="265"/>
      <c r="AV1418" s="265"/>
      <c r="AW1418" s="265"/>
      <c r="AX1418" s="265"/>
      <c r="AY1418" s="265"/>
      <c r="AZ1418" s="265"/>
      <c r="BA1418" s="265"/>
      <c r="BB1418" s="265"/>
      <c r="BC1418" s="265"/>
      <c r="BD1418" s="265"/>
      <c r="BE1418" s="165"/>
      <c r="BF1418" s="165"/>
      <c r="BG1418" s="165"/>
      <c r="BH1418" s="165"/>
      <c r="BI1418" s="165"/>
      <c r="BJ1418" s="165"/>
      <c r="BK1418" s="165"/>
      <c r="BL1418" s="165"/>
      <c r="BM1418" s="165"/>
      <c r="BN1418" s="165"/>
      <c r="BO1418" s="165"/>
      <c r="BP1418" s="165"/>
      <c r="BQ1418" s="165"/>
      <c r="BR1418" s="165"/>
      <c r="BS1418" s="165"/>
      <c r="BT1418" s="165"/>
      <c r="BU1418" s="165"/>
      <c r="BV1418" s="165"/>
      <c r="BW1418" s="165"/>
      <c r="BX1418" s="165"/>
      <c r="BY1418" s="165"/>
      <c r="BZ1418" s="165"/>
      <c r="CA1418" s="165"/>
      <c r="CB1418" s="165"/>
      <c r="CC1418" s="165"/>
      <c r="CD1418" s="165"/>
      <c r="CE1418" s="165"/>
      <c r="CF1418" s="165"/>
      <c r="CG1418" s="165"/>
      <c r="CH1418" s="165"/>
      <c r="CI1418" s="165"/>
      <c r="CJ1418" s="165"/>
      <c r="CK1418" s="165"/>
      <c r="CL1418" s="165"/>
      <c r="CM1418" s="165"/>
      <c r="CN1418" s="165"/>
      <c r="CO1418" s="165"/>
      <c r="CP1418" s="165"/>
      <c r="CQ1418" s="165"/>
      <c r="CR1418" s="165"/>
      <c r="CS1418" s="165"/>
      <c r="CT1418" s="165"/>
      <c r="CU1418" s="165"/>
      <c r="CV1418" s="165"/>
      <c r="CW1418" s="165"/>
      <c r="CX1418" s="165"/>
      <c r="CY1418" s="165"/>
      <c r="CZ1418" s="165"/>
      <c r="DA1418" s="165"/>
      <c r="DB1418" s="165"/>
      <c r="DC1418" s="165"/>
      <c r="DD1418" s="165"/>
      <c r="DE1418" s="165"/>
      <c r="DF1418" s="165"/>
      <c r="DG1418" s="165"/>
      <c r="DH1418" s="165"/>
      <c r="DI1418" s="165"/>
      <c r="DJ1418" s="165"/>
      <c r="DK1418" s="165"/>
      <c r="DL1418" s="165"/>
      <c r="DM1418" s="165"/>
      <c r="DN1418" s="165"/>
      <c r="DO1418" s="165"/>
      <c r="DP1418" s="165"/>
      <c r="DQ1418" s="165"/>
      <c r="DR1418" s="165"/>
      <c r="DS1418" s="165"/>
      <c r="DT1418" s="165"/>
      <c r="DU1418" s="165"/>
      <c r="DV1418" s="165"/>
      <c r="DW1418" s="165"/>
      <c r="DX1418" s="165"/>
      <c r="DY1418" s="165"/>
      <c r="DZ1418" s="165"/>
      <c r="EA1418" s="165"/>
      <c r="EB1418" s="165"/>
    </row>
    <row r="1419" spans="1:132" s="1" customFormat="1" ht="10.5" customHeight="1" x14ac:dyDescent="0.2">
      <c r="A1419" s="1587" t="s">
        <v>324</v>
      </c>
      <c r="B1419" s="1634" t="s">
        <v>317</v>
      </c>
      <c r="C1419" s="1119"/>
      <c r="D1419" s="1203"/>
      <c r="E1419" s="79"/>
      <c r="F1419" s="79"/>
      <c r="G1419" s="79"/>
      <c r="H1419" s="296"/>
      <c r="I1419" s="79"/>
      <c r="J1419" s="79"/>
      <c r="K1419" s="79"/>
      <c r="L1419" s="79"/>
      <c r="M1419" s="79"/>
      <c r="N1419" s="296"/>
      <c r="O1419" s="79"/>
      <c r="P1419" s="79"/>
      <c r="Q1419" s="79"/>
      <c r="R1419" s="79"/>
      <c r="S1419" s="79"/>
      <c r="T1419" s="79"/>
      <c r="U1419" s="79"/>
      <c r="V1419" s="79"/>
      <c r="W1419" s="79"/>
      <c r="X1419" s="79"/>
      <c r="Y1419" s="296"/>
      <c r="Z1419" s="79"/>
      <c r="AA1419" s="79"/>
      <c r="AB1419" s="80"/>
      <c r="AC1419" s="50"/>
      <c r="AD1419" s="53"/>
      <c r="AE1419" s="456"/>
      <c r="AF1419" s="259"/>
      <c r="AG1419" s="264"/>
      <c r="AH1419" s="264"/>
      <c r="AI1419" s="264"/>
      <c r="AJ1419" s="264"/>
      <c r="AK1419" s="264"/>
      <c r="AL1419" s="264"/>
      <c r="AM1419" s="264"/>
      <c r="AN1419" s="264"/>
      <c r="AO1419" s="264"/>
      <c r="AP1419" s="264"/>
      <c r="AQ1419" s="264"/>
      <c r="AR1419" s="264"/>
      <c r="AS1419" s="264"/>
      <c r="AT1419" s="264"/>
      <c r="AU1419" s="264"/>
      <c r="AV1419" s="264"/>
      <c r="AW1419" s="264"/>
      <c r="AX1419" s="264"/>
      <c r="AY1419" s="264"/>
      <c r="AZ1419" s="264"/>
      <c r="BA1419" s="264"/>
      <c r="BB1419" s="264"/>
      <c r="BC1419" s="264"/>
      <c r="BD1419" s="264"/>
      <c r="BE1419" s="165"/>
      <c r="BF1419" s="165"/>
      <c r="BG1419" s="165"/>
      <c r="BH1419" s="165"/>
      <c r="BI1419" s="165"/>
      <c r="BJ1419" s="165"/>
      <c r="BK1419" s="165"/>
      <c r="BL1419" s="165"/>
      <c r="BM1419" s="165"/>
      <c r="BN1419" s="165"/>
      <c r="BO1419" s="165"/>
      <c r="BP1419" s="165"/>
      <c r="BQ1419" s="165"/>
      <c r="BR1419" s="165"/>
      <c r="BS1419" s="165"/>
      <c r="BT1419" s="165"/>
      <c r="BU1419" s="165"/>
      <c r="BV1419" s="165"/>
      <c r="BW1419" s="165"/>
      <c r="BX1419" s="165"/>
      <c r="BY1419" s="165"/>
      <c r="BZ1419" s="165"/>
      <c r="CA1419" s="165"/>
      <c r="CB1419" s="165"/>
      <c r="CC1419" s="165"/>
      <c r="CD1419" s="165"/>
      <c r="CE1419" s="165"/>
      <c r="CF1419" s="165"/>
      <c r="CG1419" s="165"/>
      <c r="CH1419" s="165"/>
      <c r="CI1419" s="165"/>
      <c r="CJ1419" s="165"/>
      <c r="CK1419" s="165"/>
      <c r="CL1419" s="165"/>
      <c r="CM1419" s="165"/>
      <c r="CN1419" s="165"/>
      <c r="CO1419" s="165"/>
      <c r="CP1419" s="165"/>
      <c r="CQ1419" s="165"/>
      <c r="CR1419" s="165"/>
      <c r="CS1419" s="165"/>
      <c r="CT1419" s="165"/>
      <c r="CU1419" s="165"/>
      <c r="CV1419" s="165"/>
      <c r="CW1419" s="165"/>
      <c r="CX1419" s="165"/>
      <c r="CY1419" s="165"/>
      <c r="CZ1419" s="165"/>
      <c r="DA1419" s="165"/>
      <c r="DB1419" s="165"/>
      <c r="DC1419" s="165"/>
      <c r="DD1419" s="165"/>
      <c r="DE1419" s="165"/>
      <c r="DF1419" s="165"/>
      <c r="DG1419" s="165"/>
      <c r="DH1419" s="165"/>
      <c r="DI1419" s="165"/>
      <c r="DJ1419" s="165"/>
      <c r="DK1419" s="165"/>
      <c r="DL1419" s="165"/>
      <c r="DM1419" s="165"/>
      <c r="DN1419" s="165"/>
      <c r="DO1419" s="165"/>
      <c r="DP1419" s="165"/>
      <c r="DQ1419" s="165"/>
      <c r="DR1419" s="165"/>
      <c r="DS1419" s="165"/>
      <c r="DT1419" s="165"/>
      <c r="DU1419" s="165"/>
      <c r="DV1419" s="165"/>
      <c r="DW1419" s="165"/>
      <c r="DX1419" s="165"/>
      <c r="DY1419" s="165"/>
      <c r="DZ1419" s="165"/>
      <c r="EA1419" s="165"/>
      <c r="EB1419" s="165"/>
    </row>
    <row r="1420" spans="1:132" s="2" customFormat="1" ht="10.5" customHeight="1" x14ac:dyDescent="0.2">
      <c r="A1420" s="1588"/>
      <c r="B1420" s="1629"/>
      <c r="C1420" s="1407" t="s">
        <v>129</v>
      </c>
      <c r="D1420" s="134" t="s">
        <v>33</v>
      </c>
      <c r="E1420" s="47">
        <f>ROUND(SQRT(E1421^2+E1422^2)*1000/(1.73*E$1297),0)</f>
        <v>68</v>
      </c>
      <c r="F1420" s="180">
        <f>ROUND(SQRT(F1421^2+F1422^2)*1000/(1.73*F$1297),0)</f>
        <v>68</v>
      </c>
      <c r="G1420" s="180">
        <f t="shared" ref="G1420:AB1420" si="2076">ROUND(SQRT(G1421^2+G1422^2)*1000/(1.73*G$1297),0)</f>
        <v>68</v>
      </c>
      <c r="H1420" s="319">
        <f t="shared" si="2076"/>
        <v>68</v>
      </c>
      <c r="I1420" s="180">
        <f t="shared" si="2076"/>
        <v>68</v>
      </c>
      <c r="J1420" s="180">
        <f t="shared" si="2076"/>
        <v>68</v>
      </c>
      <c r="K1420" s="180">
        <f t="shared" si="2076"/>
        <v>68</v>
      </c>
      <c r="L1420" s="180">
        <f t="shared" si="2076"/>
        <v>68</v>
      </c>
      <c r="M1420" s="180">
        <f t="shared" si="2076"/>
        <v>68</v>
      </c>
      <c r="N1420" s="319">
        <f t="shared" si="2076"/>
        <v>69</v>
      </c>
      <c r="O1420" s="180">
        <f t="shared" si="2076"/>
        <v>134</v>
      </c>
      <c r="P1420" s="180">
        <f t="shared" si="2076"/>
        <v>134</v>
      </c>
      <c r="Q1420" s="180">
        <f t="shared" si="2076"/>
        <v>71</v>
      </c>
      <c r="R1420" s="180">
        <f t="shared" si="2076"/>
        <v>68</v>
      </c>
      <c r="S1420" s="180">
        <f t="shared" si="2076"/>
        <v>67</v>
      </c>
      <c r="T1420" s="180">
        <f t="shared" si="2076"/>
        <v>69</v>
      </c>
      <c r="U1420" s="180">
        <f t="shared" si="2076"/>
        <v>68</v>
      </c>
      <c r="V1420" s="180">
        <f t="shared" si="2076"/>
        <v>68</v>
      </c>
      <c r="W1420" s="180">
        <f t="shared" si="2076"/>
        <v>79</v>
      </c>
      <c r="X1420" s="180">
        <f t="shared" si="2076"/>
        <v>135</v>
      </c>
      <c r="Y1420" s="319">
        <f t="shared" si="2076"/>
        <v>135</v>
      </c>
      <c r="Z1420" s="180">
        <f t="shared" si="2076"/>
        <v>135</v>
      </c>
      <c r="AA1420" s="180">
        <f t="shared" si="2076"/>
        <v>70</v>
      </c>
      <c r="AB1420" s="861">
        <f t="shared" si="2076"/>
        <v>68</v>
      </c>
      <c r="AC1420" s="165"/>
      <c r="AD1420" s="165"/>
      <c r="AE1420" s="165"/>
      <c r="AF1420" s="260"/>
      <c r="AG1420" s="260"/>
      <c r="AH1420" s="260"/>
      <c r="AI1420" s="260"/>
      <c r="AJ1420" s="260"/>
      <c r="AK1420" s="260"/>
      <c r="AL1420" s="260"/>
      <c r="AM1420" s="260"/>
      <c r="AN1420" s="260"/>
      <c r="AO1420" s="260"/>
      <c r="AP1420" s="260"/>
      <c r="AQ1420" s="260"/>
      <c r="AR1420" s="260"/>
      <c r="AS1420" s="260"/>
      <c r="AT1420" s="260"/>
      <c r="AU1420" s="260"/>
      <c r="AV1420" s="260"/>
      <c r="AW1420" s="260"/>
      <c r="AX1420" s="260"/>
      <c r="AY1420" s="260"/>
      <c r="AZ1420" s="260"/>
      <c r="BA1420" s="260"/>
      <c r="BB1420" s="260"/>
      <c r="BC1420" s="260"/>
      <c r="BD1420" s="260"/>
      <c r="BE1420" s="165"/>
      <c r="BF1420" s="165"/>
      <c r="BG1420" s="165"/>
      <c r="BH1420" s="165"/>
      <c r="BI1420" s="165"/>
      <c r="BJ1420" s="165"/>
      <c r="BK1420" s="165"/>
      <c r="BL1420" s="165"/>
      <c r="BM1420" s="165"/>
      <c r="BN1420" s="165"/>
      <c r="BO1420" s="165"/>
      <c r="BP1420" s="165"/>
      <c r="BQ1420" s="165"/>
      <c r="BR1420" s="165"/>
      <c r="BS1420" s="165"/>
      <c r="BT1420" s="165"/>
      <c r="BU1420" s="165"/>
      <c r="BV1420" s="165"/>
      <c r="BW1420" s="165"/>
      <c r="BX1420" s="165"/>
      <c r="BY1420" s="165"/>
      <c r="BZ1420" s="165"/>
      <c r="CA1420" s="165"/>
      <c r="CB1420" s="165"/>
      <c r="CC1420" s="165"/>
      <c r="CD1420" s="165"/>
      <c r="CE1420" s="165"/>
      <c r="CF1420" s="165"/>
      <c r="CG1420" s="165"/>
      <c r="CH1420" s="165"/>
      <c r="CI1420" s="165"/>
      <c r="CJ1420" s="165"/>
      <c r="CK1420" s="165"/>
      <c r="CL1420" s="165"/>
      <c r="CM1420" s="165"/>
      <c r="CN1420" s="165"/>
      <c r="CO1420" s="165"/>
      <c r="CP1420" s="165"/>
      <c r="CQ1420" s="165"/>
      <c r="CR1420" s="165"/>
      <c r="CS1420" s="165"/>
      <c r="CT1420" s="165"/>
      <c r="CU1420" s="165"/>
      <c r="CV1420" s="165"/>
      <c r="CW1420" s="165"/>
      <c r="CX1420" s="165"/>
      <c r="CY1420" s="165"/>
      <c r="CZ1420" s="165"/>
      <c r="DA1420" s="165"/>
      <c r="DB1420" s="165"/>
      <c r="DC1420" s="165"/>
      <c r="DD1420" s="165"/>
      <c r="DE1420" s="165"/>
      <c r="DF1420" s="165"/>
      <c r="DG1420" s="165"/>
      <c r="DH1420" s="165"/>
      <c r="DI1420" s="165"/>
      <c r="DJ1420" s="165"/>
      <c r="DK1420" s="165"/>
      <c r="DL1420" s="165"/>
      <c r="DM1420" s="165"/>
      <c r="DN1420" s="165"/>
      <c r="DO1420" s="165"/>
      <c r="DP1420" s="165"/>
      <c r="DQ1420" s="165"/>
      <c r="DR1420" s="165"/>
      <c r="DS1420" s="165"/>
      <c r="DT1420" s="165"/>
      <c r="DU1420" s="114"/>
      <c r="DV1420" s="114"/>
      <c r="DW1420" s="114"/>
      <c r="DX1420" s="114"/>
      <c r="DY1420" s="114"/>
      <c r="DZ1420" s="114"/>
      <c r="EA1420" s="114"/>
      <c r="EB1420" s="114"/>
    </row>
    <row r="1421" spans="1:132" s="1" customFormat="1" ht="10.5" customHeight="1" x14ac:dyDescent="0.2">
      <c r="A1421" s="1588"/>
      <c r="B1421" s="1629"/>
      <c r="C1421" s="1403" t="s">
        <v>557</v>
      </c>
      <c r="D1421" s="134" t="s">
        <v>116</v>
      </c>
      <c r="E1421" s="51">
        <f>ROUND((AG1421-AF1421)*$AE1421,2)</f>
        <v>0.63</v>
      </c>
      <c r="F1421" s="51">
        <f t="shared" ref="F1421" si="2077">ROUND((AH1421-AG1421)*$AE1421,2)</f>
        <v>0.63</v>
      </c>
      <c r="G1421" s="51">
        <f t="shared" ref="G1421" si="2078">ROUND((AI1421-AH1421)*$AE1421,2)</f>
        <v>0.63</v>
      </c>
      <c r="H1421" s="290">
        <f t="shared" ref="H1421" si="2079">ROUND((AJ1421-AI1421)*$AE1421,2)</f>
        <v>0.63</v>
      </c>
      <c r="I1421" s="51">
        <f t="shared" ref="I1421" si="2080">ROUND((AK1421-AJ1421)*$AE1421,2)</f>
        <v>0.63</v>
      </c>
      <c r="J1421" s="51">
        <f t="shared" ref="J1421" si="2081">ROUND((AL1421-AK1421)*$AE1421,2)</f>
        <v>0.63</v>
      </c>
      <c r="K1421" s="51">
        <f t="shared" ref="K1421" si="2082">ROUND((AM1421-AL1421)*$AE1421,2)</f>
        <v>0.63</v>
      </c>
      <c r="L1421" s="51">
        <f t="shared" ref="L1421" si="2083">ROUND((AN1421-AM1421)*$AE1421,2)</f>
        <v>0.63</v>
      </c>
      <c r="M1421" s="51">
        <f t="shared" ref="M1421" si="2084">ROUND((AO1421-AN1421)*$AE1421,2)</f>
        <v>0.63</v>
      </c>
      <c r="N1421" s="290">
        <f t="shared" ref="N1421" si="2085">ROUND((AP1421-AO1421)*$AE1421,2)</f>
        <v>0.64</v>
      </c>
      <c r="O1421" s="51">
        <f t="shared" ref="O1421" si="2086">ROUND((AQ1421-AP1421)*$AE1421,2)</f>
        <v>1.24</v>
      </c>
      <c r="P1421" s="51">
        <f t="shared" ref="P1421" si="2087">ROUND((AR1421-AQ1421)*$AE1421,2)</f>
        <v>1.24</v>
      </c>
      <c r="Q1421" s="51">
        <f t="shared" ref="Q1421" si="2088">ROUND((AS1421-AR1421)*$AE1421,2)</f>
        <v>0.66</v>
      </c>
      <c r="R1421" s="51">
        <f t="shared" ref="R1421" si="2089">ROUND((AT1421-AS1421)*$AE1421,2)</f>
        <v>0.63</v>
      </c>
      <c r="S1421" s="51">
        <f t="shared" ref="S1421" si="2090">ROUND((AU1421-AT1421)*$AE1421,2)</f>
        <v>0.63</v>
      </c>
      <c r="T1421" s="51">
        <f t="shared" ref="T1421" si="2091">ROUND((AV1421-AU1421)*$AE1421,2)</f>
        <v>0.63</v>
      </c>
      <c r="U1421" s="51">
        <f t="shared" ref="U1421" si="2092">ROUND((AW1421-AV1421)*$AE1421,2)</f>
        <v>0.63</v>
      </c>
      <c r="V1421" s="51">
        <f t="shared" ref="V1421" si="2093">ROUND((AX1421-AW1421)*$AE1421,2)</f>
        <v>0.63</v>
      </c>
      <c r="W1421" s="51">
        <f t="shared" ref="W1421" si="2094">ROUND((AY1421-AX1421)*$AE1421,2)</f>
        <v>0.73</v>
      </c>
      <c r="X1421" s="51">
        <f t="shared" ref="X1421" si="2095">ROUND((AZ1421-AY1421)*$AE1421,2)</f>
        <v>1.24</v>
      </c>
      <c r="Y1421" s="290">
        <f t="shared" ref="Y1421" si="2096">ROUND((BA1421-AZ1421)*$AE1421,2)</f>
        <v>1.24</v>
      </c>
      <c r="Z1421" s="51">
        <f t="shared" ref="Z1421" si="2097">ROUND((BB1421-BA1421)*$AE1421,2)</f>
        <v>1.23</v>
      </c>
      <c r="AA1421" s="51">
        <f t="shared" ref="AA1421" si="2098">ROUND((BC1421-BB1421)*$AE1421,2)</f>
        <v>0.64</v>
      </c>
      <c r="AB1421" s="52">
        <f t="shared" ref="AB1421" si="2099">ROUND((BD1421-BC1421)*$AE1421,2)</f>
        <v>0.63</v>
      </c>
      <c r="AC1421" s="50">
        <f>(BD1421-AF1421)*AE1421</f>
        <v>18.325439999996888</v>
      </c>
      <c r="AD1421" s="53">
        <f>(BD1422-AF1422)*AE1421</f>
        <v>10.434959999998318</v>
      </c>
      <c r="AE1421" s="456">
        <v>7.2</v>
      </c>
      <c r="AF1421" s="1058">
        <v>5419.1315000000004</v>
      </c>
      <c r="AG1421" s="1058">
        <v>5419.2194</v>
      </c>
      <c r="AH1421" s="1059">
        <v>5419.3073000000004</v>
      </c>
      <c r="AI1421" s="1058">
        <v>5419.3951999999999</v>
      </c>
      <c r="AJ1421" s="1058">
        <v>5419.4831999999997</v>
      </c>
      <c r="AK1421" s="1058">
        <v>5419.5711000000001</v>
      </c>
      <c r="AL1421" s="1058">
        <v>5419.6589999999997</v>
      </c>
      <c r="AM1421" s="1058">
        <v>5419.7469000000001</v>
      </c>
      <c r="AN1421" s="1058">
        <v>5419.8347999999996</v>
      </c>
      <c r="AO1421" s="1058">
        <v>5419.9225999999999</v>
      </c>
      <c r="AP1421" s="1058">
        <v>5420.0118000000002</v>
      </c>
      <c r="AQ1421" s="1058">
        <v>5420.1839</v>
      </c>
      <c r="AR1421" s="1058">
        <v>5420.3557000000001</v>
      </c>
      <c r="AS1421" s="1058">
        <v>5420.4468999999999</v>
      </c>
      <c r="AT1421" s="1058">
        <v>5420.5348000000004</v>
      </c>
      <c r="AU1421" s="1058">
        <v>5420.6225999999997</v>
      </c>
      <c r="AV1421" s="1058">
        <v>5420.7103999999999</v>
      </c>
      <c r="AW1421" s="1058">
        <v>5420.7982000000002</v>
      </c>
      <c r="AX1421" s="1058">
        <v>5420.8860000000004</v>
      </c>
      <c r="AY1421" s="1058">
        <v>5420.9871000000003</v>
      </c>
      <c r="AZ1421" s="1058">
        <v>5421.1588000000002</v>
      </c>
      <c r="BA1421" s="1058">
        <v>5421.3303999999998</v>
      </c>
      <c r="BB1421" s="1058">
        <v>5421.5006999999996</v>
      </c>
      <c r="BC1421" s="1058">
        <v>5421.5889999999999</v>
      </c>
      <c r="BD1421" s="1058">
        <v>5421.6767</v>
      </c>
      <c r="BE1421" s="165"/>
      <c r="BF1421" s="165"/>
      <c r="BG1421" s="165"/>
      <c r="BH1421" s="165"/>
      <c r="BI1421" s="165"/>
      <c r="BJ1421" s="165"/>
      <c r="BK1421" s="165"/>
      <c r="BL1421" s="165"/>
      <c r="BM1421" s="165"/>
      <c r="BN1421" s="165"/>
      <c r="BO1421" s="165"/>
      <c r="BP1421" s="165"/>
      <c r="BQ1421" s="165"/>
      <c r="BR1421" s="165"/>
      <c r="BS1421" s="165"/>
      <c r="BT1421" s="165"/>
      <c r="BU1421" s="165"/>
      <c r="BV1421" s="165"/>
      <c r="BW1421" s="165"/>
      <c r="BX1421" s="165"/>
      <c r="BY1421" s="165"/>
      <c r="BZ1421" s="165"/>
      <c r="CA1421" s="165"/>
      <c r="CB1421" s="165"/>
      <c r="CC1421" s="165"/>
      <c r="CD1421" s="165"/>
      <c r="CE1421" s="165"/>
      <c r="CF1421" s="165"/>
      <c r="CG1421" s="165"/>
      <c r="CH1421" s="165"/>
      <c r="CI1421" s="165"/>
      <c r="CJ1421" s="165"/>
      <c r="CK1421" s="165"/>
      <c r="CL1421" s="165"/>
      <c r="CM1421" s="165"/>
      <c r="CN1421" s="165"/>
      <c r="CO1421" s="165"/>
      <c r="CP1421" s="165"/>
      <c r="CQ1421" s="165"/>
      <c r="CR1421" s="165"/>
      <c r="CS1421" s="165"/>
      <c r="CT1421" s="165"/>
      <c r="CU1421" s="165"/>
      <c r="CV1421" s="165"/>
      <c r="CW1421" s="165"/>
      <c r="CX1421" s="165"/>
      <c r="CY1421" s="165"/>
      <c r="CZ1421" s="165"/>
      <c r="DA1421" s="165"/>
      <c r="DB1421" s="165"/>
      <c r="DC1421" s="165"/>
      <c r="DD1421" s="165"/>
      <c r="DE1421" s="165"/>
      <c r="DF1421" s="165"/>
      <c r="DG1421" s="165"/>
      <c r="DH1421" s="165"/>
      <c r="DI1421" s="165"/>
      <c r="DJ1421" s="165"/>
      <c r="DK1421" s="165"/>
      <c r="DL1421" s="165"/>
      <c r="DM1421" s="165"/>
      <c r="DN1421" s="165"/>
      <c r="DO1421" s="165"/>
      <c r="DP1421" s="165"/>
      <c r="DQ1421" s="165"/>
      <c r="DR1421" s="165"/>
      <c r="DS1421" s="165"/>
      <c r="DT1421" s="165"/>
      <c r="DU1421" s="165"/>
      <c r="DV1421" s="165"/>
      <c r="DW1421" s="165"/>
      <c r="DX1421" s="165"/>
      <c r="DY1421" s="165"/>
      <c r="DZ1421" s="165"/>
      <c r="EA1421" s="165"/>
      <c r="EB1421" s="165"/>
    </row>
    <row r="1422" spans="1:132" s="1" customFormat="1" ht="10.5" customHeight="1" x14ac:dyDescent="0.2">
      <c r="A1422" s="1588"/>
      <c r="B1422" s="1629"/>
      <c r="C1422" s="1403" t="s">
        <v>557</v>
      </c>
      <c r="D1422" s="134" t="s">
        <v>117</v>
      </c>
      <c r="E1422" s="51">
        <f>ROUND((AG1422-AF1422)*$AE1421,2)</f>
        <v>0.36</v>
      </c>
      <c r="F1422" s="51">
        <f t="shared" ref="F1422" si="2100">ROUND((AH1422-AG1422)*$AE1421,2)</f>
        <v>0.36</v>
      </c>
      <c r="G1422" s="51">
        <f t="shared" ref="G1422" si="2101">ROUND((AI1422-AH1422)*$AE1421,2)</f>
        <v>0.36</v>
      </c>
      <c r="H1422" s="290">
        <f t="shared" ref="H1422" si="2102">ROUND((AJ1422-AI1422)*$AE1421,2)</f>
        <v>0.36</v>
      </c>
      <c r="I1422" s="51">
        <f t="shared" ref="I1422" si="2103">ROUND((AK1422-AJ1422)*$AE1421,2)</f>
        <v>0.36</v>
      </c>
      <c r="J1422" s="51">
        <f t="shared" ref="J1422" si="2104">ROUND((AL1422-AK1422)*$AE1421,2)</f>
        <v>0.36</v>
      </c>
      <c r="K1422" s="51">
        <f t="shared" ref="K1422" si="2105">ROUND((AM1422-AL1422)*$AE1421,2)</f>
        <v>0.36</v>
      </c>
      <c r="L1422" s="51">
        <f t="shared" ref="L1422" si="2106">ROUND((AN1422-AM1422)*$AE1421,2)</f>
        <v>0.36</v>
      </c>
      <c r="M1422" s="51">
        <f t="shared" ref="M1422" si="2107">ROUND((AO1422-AN1422)*$AE1421,2)</f>
        <v>0.36</v>
      </c>
      <c r="N1422" s="290">
        <f t="shared" ref="N1422" si="2108">ROUND((AP1422-AO1422)*$AE1421,2)</f>
        <v>0.37</v>
      </c>
      <c r="O1422" s="51">
        <f t="shared" ref="O1422" si="2109">ROUND((AQ1422-AP1422)*$AE1421,2)</f>
        <v>0.72</v>
      </c>
      <c r="P1422" s="51">
        <f t="shared" ref="P1422" si="2110">ROUND((AR1422-AQ1422)*$AE1421,2)</f>
        <v>0.73</v>
      </c>
      <c r="Q1422" s="51">
        <f t="shared" ref="Q1422" si="2111">ROUND((AS1422-AR1422)*$AE1421,2)</f>
        <v>0.38</v>
      </c>
      <c r="R1422" s="51">
        <f t="shared" ref="R1422" si="2112">ROUND((AT1422-AS1422)*$AE1421,2)</f>
        <v>0.36</v>
      </c>
      <c r="S1422" s="51">
        <f t="shared" ref="S1422" si="2113">ROUND((AU1422-AT1422)*$AE1421,2)</f>
        <v>0.35</v>
      </c>
      <c r="T1422" s="51">
        <f t="shared" ref="T1422" si="2114">ROUND((AV1422-AU1422)*$AE1421,2)</f>
        <v>0.36</v>
      </c>
      <c r="U1422" s="51">
        <f t="shared" ref="U1422" si="2115">ROUND((AW1422-AV1422)*$AE1421,2)</f>
        <v>0.35</v>
      </c>
      <c r="V1422" s="51">
        <f t="shared" ref="V1422" si="2116">ROUND((AX1422-AW1422)*$AE1421,2)</f>
        <v>0.35</v>
      </c>
      <c r="W1422" s="51">
        <f t="shared" ref="W1422" si="2117">ROUND((AY1422-AX1422)*$AE1421,2)</f>
        <v>0.41</v>
      </c>
      <c r="X1422" s="51">
        <f t="shared" ref="X1422" si="2118">ROUND((AZ1422-AY1422)*$AE1421,2)</f>
        <v>0.7</v>
      </c>
      <c r="Y1422" s="290">
        <f t="shared" ref="Y1422" si="2119">ROUND((BA1422-AZ1422)*$AE1421,2)</f>
        <v>0.71</v>
      </c>
      <c r="Z1422" s="51">
        <f t="shared" ref="Z1422" si="2120">ROUND((BB1422-BA1422)*$AE1421,2)</f>
        <v>0.71</v>
      </c>
      <c r="AA1422" s="51">
        <f t="shared" ref="AA1422" si="2121">ROUND((BC1422-BB1422)*$AE1421,2)</f>
        <v>0.36</v>
      </c>
      <c r="AB1422" s="52">
        <f t="shared" ref="AB1422" si="2122">ROUND((BD1422-BC1422)*$AE1421,2)</f>
        <v>0.35</v>
      </c>
      <c r="AC1422" s="50"/>
      <c r="AD1422" s="53"/>
      <c r="AE1422" s="456"/>
      <c r="AF1422" s="1058">
        <v>3001.2943</v>
      </c>
      <c r="AG1422" s="1058">
        <v>3001.3444</v>
      </c>
      <c r="AH1422" s="1059">
        <v>3001.3944000000001</v>
      </c>
      <c r="AI1422" s="1058">
        <v>3001.4441999999999</v>
      </c>
      <c r="AJ1422" s="1058">
        <v>3001.4940999999999</v>
      </c>
      <c r="AK1422" s="1058">
        <v>3001.5439000000001</v>
      </c>
      <c r="AL1422" s="1058">
        <v>3001.5936000000002</v>
      </c>
      <c r="AM1422" s="1058">
        <v>3001.6433000000002</v>
      </c>
      <c r="AN1422" s="1058">
        <v>3001.6930000000002</v>
      </c>
      <c r="AO1422" s="1058">
        <v>3001.7429999999999</v>
      </c>
      <c r="AP1422" s="1058">
        <v>3001.7941999999998</v>
      </c>
      <c r="AQ1422" s="1058">
        <v>3001.8944000000001</v>
      </c>
      <c r="AR1422" s="1058">
        <v>3001.9951999999998</v>
      </c>
      <c r="AS1422" s="1058">
        <v>3002.0473999999999</v>
      </c>
      <c r="AT1422" s="1058">
        <v>3002.0974000000001</v>
      </c>
      <c r="AU1422" s="1058">
        <v>3002.1466999999998</v>
      </c>
      <c r="AV1422" s="1058">
        <v>3002.1961999999999</v>
      </c>
      <c r="AW1422" s="1058">
        <v>3002.2451000000001</v>
      </c>
      <c r="AX1422" s="1058">
        <v>3002.2939999999999</v>
      </c>
      <c r="AY1422" s="1058">
        <v>3002.3508000000002</v>
      </c>
      <c r="AZ1422" s="1058">
        <v>3002.4486999999999</v>
      </c>
      <c r="BA1422" s="1058">
        <v>3002.5470999999998</v>
      </c>
      <c r="BB1422" s="1058">
        <v>3002.6451000000002</v>
      </c>
      <c r="BC1422" s="1058">
        <v>3002.6945000000001</v>
      </c>
      <c r="BD1422" s="1058">
        <v>3002.7435999999998</v>
      </c>
      <c r="BE1422" s="165"/>
      <c r="BF1422" s="165"/>
      <c r="BG1422" s="165"/>
      <c r="BH1422" s="165"/>
      <c r="BI1422" s="165"/>
      <c r="BJ1422" s="165"/>
      <c r="BK1422" s="165"/>
      <c r="BL1422" s="165"/>
      <c r="BM1422" s="165"/>
      <c r="BN1422" s="165"/>
      <c r="BO1422" s="165"/>
      <c r="BP1422" s="165"/>
      <c r="BQ1422" s="165"/>
      <c r="BR1422" s="165"/>
      <c r="BS1422" s="165"/>
      <c r="BT1422" s="165"/>
      <c r="BU1422" s="165"/>
      <c r="BV1422" s="165"/>
      <c r="BW1422" s="165"/>
      <c r="BX1422" s="165"/>
      <c r="BY1422" s="165"/>
      <c r="BZ1422" s="165"/>
      <c r="CA1422" s="165"/>
      <c r="CB1422" s="165"/>
      <c r="CC1422" s="165"/>
      <c r="CD1422" s="165"/>
      <c r="CE1422" s="165"/>
      <c r="CF1422" s="165"/>
      <c r="CG1422" s="165"/>
      <c r="CH1422" s="165"/>
      <c r="CI1422" s="165"/>
      <c r="CJ1422" s="165"/>
      <c r="CK1422" s="165"/>
      <c r="CL1422" s="165"/>
      <c r="CM1422" s="165"/>
      <c r="CN1422" s="165"/>
      <c r="CO1422" s="165"/>
      <c r="CP1422" s="165"/>
      <c r="CQ1422" s="165"/>
      <c r="CR1422" s="165"/>
      <c r="CS1422" s="165"/>
      <c r="CT1422" s="165"/>
      <c r="CU1422" s="165"/>
      <c r="CV1422" s="165"/>
      <c r="CW1422" s="165"/>
      <c r="CX1422" s="165"/>
      <c r="CY1422" s="165"/>
      <c r="CZ1422" s="165"/>
      <c r="DA1422" s="165"/>
      <c r="DB1422" s="165"/>
      <c r="DC1422" s="165"/>
      <c r="DD1422" s="165"/>
      <c r="DE1422" s="165"/>
      <c r="DF1422" s="165"/>
      <c r="DG1422" s="165"/>
      <c r="DH1422" s="165"/>
      <c r="DI1422" s="165"/>
      <c r="DJ1422" s="165"/>
      <c r="DK1422" s="165"/>
      <c r="DL1422" s="165"/>
      <c r="DM1422" s="165"/>
      <c r="DN1422" s="165"/>
      <c r="DO1422" s="165"/>
      <c r="DP1422" s="165"/>
      <c r="DQ1422" s="165"/>
      <c r="DR1422" s="165"/>
      <c r="DS1422" s="165"/>
      <c r="DT1422" s="165"/>
      <c r="DU1422" s="165"/>
      <c r="DV1422" s="165"/>
      <c r="DW1422" s="165"/>
      <c r="DX1422" s="165"/>
      <c r="DY1422" s="165"/>
      <c r="DZ1422" s="165"/>
      <c r="EA1422" s="165"/>
      <c r="EB1422" s="165"/>
    </row>
    <row r="1423" spans="1:132" s="1" customFormat="1" ht="10.5" customHeight="1" thickBot="1" x14ac:dyDescent="0.25">
      <c r="A1423" s="1589"/>
      <c r="B1423" s="1635"/>
      <c r="C1423" s="274"/>
      <c r="D1423" s="239" t="s">
        <v>41</v>
      </c>
      <c r="E1423" s="84">
        <f>E1422/E1421</f>
        <v>0.5714285714285714</v>
      </c>
      <c r="F1423" s="84">
        <f t="shared" ref="F1423:AB1423" si="2123">F1422/F1421</f>
        <v>0.5714285714285714</v>
      </c>
      <c r="G1423" s="84">
        <f t="shared" si="2123"/>
        <v>0.5714285714285714</v>
      </c>
      <c r="H1423" s="298">
        <f t="shared" si="2123"/>
        <v>0.5714285714285714</v>
      </c>
      <c r="I1423" s="84">
        <f t="shared" si="2123"/>
        <v>0.5714285714285714</v>
      </c>
      <c r="J1423" s="84">
        <f t="shared" si="2123"/>
        <v>0.5714285714285714</v>
      </c>
      <c r="K1423" s="84">
        <f t="shared" si="2123"/>
        <v>0.5714285714285714</v>
      </c>
      <c r="L1423" s="84">
        <f t="shared" si="2123"/>
        <v>0.5714285714285714</v>
      </c>
      <c r="M1423" s="84">
        <f t="shared" si="2123"/>
        <v>0.5714285714285714</v>
      </c>
      <c r="N1423" s="298">
        <f t="shared" si="2123"/>
        <v>0.578125</v>
      </c>
      <c r="O1423" s="84">
        <f t="shared" si="2123"/>
        <v>0.58064516129032251</v>
      </c>
      <c r="P1423" s="84">
        <f t="shared" si="2123"/>
        <v>0.58870967741935487</v>
      </c>
      <c r="Q1423" s="84">
        <f t="shared" si="2123"/>
        <v>0.57575757575757569</v>
      </c>
      <c r="R1423" s="84">
        <f t="shared" si="2123"/>
        <v>0.5714285714285714</v>
      </c>
      <c r="S1423" s="84">
        <f t="shared" si="2123"/>
        <v>0.55555555555555547</v>
      </c>
      <c r="T1423" s="84">
        <f t="shared" si="2123"/>
        <v>0.5714285714285714</v>
      </c>
      <c r="U1423" s="84">
        <f t="shared" si="2123"/>
        <v>0.55555555555555547</v>
      </c>
      <c r="V1423" s="84">
        <f t="shared" si="2123"/>
        <v>0.55555555555555547</v>
      </c>
      <c r="W1423" s="84">
        <f t="shared" si="2123"/>
        <v>0.56164383561643838</v>
      </c>
      <c r="X1423" s="84">
        <f t="shared" si="2123"/>
        <v>0.56451612903225801</v>
      </c>
      <c r="Y1423" s="298">
        <f t="shared" si="2123"/>
        <v>0.57258064516129026</v>
      </c>
      <c r="Z1423" s="84">
        <f t="shared" si="2123"/>
        <v>0.57723577235772361</v>
      </c>
      <c r="AA1423" s="84">
        <f t="shared" si="2123"/>
        <v>0.5625</v>
      </c>
      <c r="AB1423" s="85">
        <f t="shared" si="2123"/>
        <v>0.55555555555555547</v>
      </c>
      <c r="AC1423" s="50"/>
      <c r="AD1423" s="53"/>
      <c r="AE1423" s="456"/>
      <c r="AF1423" s="265"/>
      <c r="AG1423" s="265"/>
      <c r="AH1423" s="265"/>
      <c r="AI1423" s="265"/>
      <c r="AJ1423" s="265"/>
      <c r="AK1423" s="265"/>
      <c r="AL1423" s="265"/>
      <c r="AM1423" s="265"/>
      <c r="AN1423" s="265"/>
      <c r="AO1423" s="265"/>
      <c r="AP1423" s="265"/>
      <c r="AQ1423" s="265"/>
      <c r="AR1423" s="265"/>
      <c r="AS1423" s="265"/>
      <c r="AT1423" s="265"/>
      <c r="AU1423" s="265"/>
      <c r="AV1423" s="265"/>
      <c r="AW1423" s="265"/>
      <c r="AX1423" s="265"/>
      <c r="AY1423" s="265"/>
      <c r="AZ1423" s="265"/>
      <c r="BA1423" s="265"/>
      <c r="BB1423" s="265"/>
      <c r="BC1423" s="265"/>
      <c r="BD1423" s="265"/>
      <c r="BE1423" s="165"/>
      <c r="BF1423" s="165"/>
      <c r="BG1423" s="165"/>
      <c r="BH1423" s="165"/>
      <c r="BI1423" s="165"/>
      <c r="BJ1423" s="165"/>
      <c r="BK1423" s="165"/>
      <c r="BL1423" s="165"/>
      <c r="BM1423" s="165"/>
      <c r="BN1423" s="165"/>
      <c r="BO1423" s="165"/>
      <c r="BP1423" s="165"/>
      <c r="BQ1423" s="165"/>
      <c r="BR1423" s="165"/>
      <c r="BS1423" s="165"/>
      <c r="BT1423" s="165"/>
      <c r="BU1423" s="165"/>
      <c r="BV1423" s="165"/>
      <c r="BW1423" s="165"/>
      <c r="BX1423" s="165"/>
      <c r="BY1423" s="165"/>
      <c r="BZ1423" s="165"/>
      <c r="CA1423" s="165"/>
      <c r="CB1423" s="165"/>
      <c r="CC1423" s="165"/>
      <c r="CD1423" s="165"/>
      <c r="CE1423" s="165"/>
      <c r="CF1423" s="165"/>
      <c r="CG1423" s="165"/>
      <c r="CH1423" s="165"/>
      <c r="CI1423" s="165"/>
      <c r="CJ1423" s="165"/>
      <c r="CK1423" s="165"/>
      <c r="CL1423" s="165"/>
      <c r="CM1423" s="165"/>
      <c r="CN1423" s="165"/>
      <c r="CO1423" s="165"/>
      <c r="CP1423" s="165"/>
      <c r="CQ1423" s="165"/>
      <c r="CR1423" s="165"/>
      <c r="CS1423" s="165"/>
      <c r="CT1423" s="165"/>
      <c r="CU1423" s="165"/>
      <c r="CV1423" s="165"/>
      <c r="CW1423" s="165"/>
      <c r="CX1423" s="165"/>
      <c r="CY1423" s="165"/>
      <c r="CZ1423" s="165"/>
      <c r="DA1423" s="165"/>
      <c r="DB1423" s="165"/>
      <c r="DC1423" s="165"/>
      <c r="DD1423" s="165"/>
      <c r="DE1423" s="165"/>
      <c r="DF1423" s="165"/>
      <c r="DG1423" s="165"/>
      <c r="DH1423" s="165"/>
      <c r="DI1423" s="165"/>
      <c r="DJ1423" s="165"/>
      <c r="DK1423" s="165"/>
      <c r="DL1423" s="165"/>
      <c r="DM1423" s="165"/>
      <c r="DN1423" s="165"/>
      <c r="DO1423" s="165"/>
      <c r="DP1423" s="165"/>
      <c r="DQ1423" s="165"/>
      <c r="DR1423" s="165"/>
      <c r="DS1423" s="165"/>
      <c r="DT1423" s="165"/>
      <c r="DU1423" s="165"/>
      <c r="DV1423" s="165"/>
      <c r="DW1423" s="165"/>
      <c r="DX1423" s="165"/>
      <c r="DY1423" s="165"/>
      <c r="DZ1423" s="165"/>
      <c r="EA1423" s="165"/>
      <c r="EB1423" s="165"/>
    </row>
    <row r="1424" spans="1:132" s="1" customFormat="1" ht="10.5" customHeight="1" x14ac:dyDescent="0.2">
      <c r="A1424" s="1587" t="s">
        <v>313</v>
      </c>
      <c r="B1424" s="1634" t="s">
        <v>309</v>
      </c>
      <c r="C1424" s="1119"/>
      <c r="D1424" s="1203"/>
      <c r="E1424" s="186"/>
      <c r="F1424" s="186"/>
      <c r="G1424" s="186"/>
      <c r="H1424" s="321"/>
      <c r="I1424" s="186"/>
      <c r="J1424" s="186"/>
      <c r="K1424" s="186"/>
      <c r="L1424" s="186"/>
      <c r="M1424" s="186"/>
      <c r="N1424" s="321"/>
      <c r="O1424" s="186"/>
      <c r="P1424" s="186"/>
      <c r="Q1424" s="186"/>
      <c r="R1424" s="186"/>
      <c r="S1424" s="186"/>
      <c r="T1424" s="186"/>
      <c r="U1424" s="186"/>
      <c r="V1424" s="186"/>
      <c r="W1424" s="186"/>
      <c r="X1424" s="186"/>
      <c r="Y1424" s="321"/>
      <c r="Z1424" s="186"/>
      <c r="AA1424" s="186"/>
      <c r="AB1424" s="187"/>
      <c r="AC1424" s="50"/>
      <c r="AD1424" s="53"/>
      <c r="AE1424" s="456"/>
      <c r="AF1424" s="259"/>
      <c r="AG1424" s="264"/>
      <c r="AH1424" s="264"/>
      <c r="AI1424" s="264"/>
      <c r="AJ1424" s="264"/>
      <c r="AK1424" s="264"/>
      <c r="AL1424" s="264"/>
      <c r="AM1424" s="264"/>
      <c r="AN1424" s="264"/>
      <c r="AO1424" s="264"/>
      <c r="AP1424" s="264"/>
      <c r="AQ1424" s="264"/>
      <c r="AR1424" s="264"/>
      <c r="AS1424" s="264"/>
      <c r="AT1424" s="264"/>
      <c r="AU1424" s="264"/>
      <c r="AV1424" s="264"/>
      <c r="AW1424" s="264"/>
      <c r="AX1424" s="264"/>
      <c r="AY1424" s="264"/>
      <c r="AZ1424" s="264"/>
      <c r="BA1424" s="264"/>
      <c r="BB1424" s="264"/>
      <c r="BC1424" s="264"/>
      <c r="BD1424" s="264"/>
      <c r="BE1424" s="165"/>
      <c r="BF1424" s="165"/>
      <c r="BG1424" s="165"/>
      <c r="BH1424" s="165"/>
      <c r="BI1424" s="165"/>
      <c r="BJ1424" s="165"/>
      <c r="BK1424" s="165"/>
      <c r="BL1424" s="165"/>
      <c r="BM1424" s="165"/>
      <c r="BN1424" s="165"/>
      <c r="BO1424" s="165"/>
      <c r="BP1424" s="165"/>
      <c r="BQ1424" s="165"/>
      <c r="BR1424" s="165"/>
      <c r="BS1424" s="165"/>
      <c r="BT1424" s="165"/>
      <c r="BU1424" s="165"/>
      <c r="BV1424" s="165"/>
      <c r="BW1424" s="165"/>
      <c r="BX1424" s="165"/>
      <c r="BY1424" s="165"/>
      <c r="BZ1424" s="165"/>
      <c r="CA1424" s="165"/>
      <c r="CB1424" s="165"/>
      <c r="CC1424" s="165"/>
      <c r="CD1424" s="165"/>
      <c r="CE1424" s="165"/>
      <c r="CF1424" s="165"/>
      <c r="CG1424" s="165"/>
      <c r="CH1424" s="165"/>
      <c r="CI1424" s="165"/>
      <c r="CJ1424" s="165"/>
      <c r="CK1424" s="165"/>
      <c r="CL1424" s="165"/>
      <c r="CM1424" s="165"/>
      <c r="CN1424" s="165"/>
      <c r="CO1424" s="165"/>
      <c r="CP1424" s="165"/>
      <c r="CQ1424" s="165"/>
      <c r="CR1424" s="165"/>
      <c r="CS1424" s="165"/>
      <c r="CT1424" s="165"/>
      <c r="CU1424" s="165"/>
      <c r="CV1424" s="165"/>
      <c r="CW1424" s="165"/>
      <c r="CX1424" s="165"/>
      <c r="CY1424" s="165"/>
      <c r="CZ1424" s="165"/>
      <c r="DA1424" s="165"/>
      <c r="DB1424" s="165"/>
      <c r="DC1424" s="165"/>
      <c r="DD1424" s="165"/>
      <c r="DE1424" s="165"/>
      <c r="DF1424" s="165"/>
      <c r="DG1424" s="165"/>
      <c r="DH1424" s="165"/>
      <c r="DI1424" s="165"/>
      <c r="DJ1424" s="165"/>
      <c r="DK1424" s="165"/>
      <c r="DL1424" s="165"/>
      <c r="DM1424" s="165"/>
      <c r="DN1424" s="165"/>
      <c r="DO1424" s="165"/>
      <c r="DP1424" s="165"/>
      <c r="DQ1424" s="165"/>
      <c r="DR1424" s="165"/>
      <c r="DS1424" s="165"/>
      <c r="DT1424" s="165"/>
      <c r="DU1424" s="165"/>
      <c r="DV1424" s="165"/>
      <c r="DW1424" s="165"/>
      <c r="DX1424" s="165"/>
      <c r="DY1424" s="165"/>
      <c r="DZ1424" s="165"/>
      <c r="EA1424" s="165"/>
      <c r="EB1424" s="165"/>
    </row>
    <row r="1425" spans="1:132" s="2" customFormat="1" ht="10.5" customHeight="1" x14ac:dyDescent="0.2">
      <c r="A1425" s="1588"/>
      <c r="B1425" s="1629"/>
      <c r="C1425" s="1407" t="s">
        <v>129</v>
      </c>
      <c r="D1425" s="134" t="s">
        <v>33</v>
      </c>
      <c r="E1425" s="47">
        <f>ROUND(SQRT(E1426^2+E1427^2)*1000/(1.73*E$1298),0)</f>
        <v>76</v>
      </c>
      <c r="F1425" s="180">
        <f t="shared" ref="F1425:AB1425" si="2124">ROUND(SQRT(F1426^2+F1427^2)*1000/(1.73*F$1298),0)</f>
        <v>76</v>
      </c>
      <c r="G1425" s="180">
        <f t="shared" si="2124"/>
        <v>75</v>
      </c>
      <c r="H1425" s="319">
        <f t="shared" si="2124"/>
        <v>76</v>
      </c>
      <c r="I1425" s="180">
        <f t="shared" si="2124"/>
        <v>76</v>
      </c>
      <c r="J1425" s="180">
        <f t="shared" si="2124"/>
        <v>76</v>
      </c>
      <c r="K1425" s="180">
        <f t="shared" si="2124"/>
        <v>76</v>
      </c>
      <c r="L1425" s="180">
        <f t="shared" si="2124"/>
        <v>76</v>
      </c>
      <c r="M1425" s="180">
        <f t="shared" si="2124"/>
        <v>74</v>
      </c>
      <c r="N1425" s="319">
        <f t="shared" si="2124"/>
        <v>75</v>
      </c>
      <c r="O1425" s="180">
        <f t="shared" si="2124"/>
        <v>74</v>
      </c>
      <c r="P1425" s="180">
        <f t="shared" si="2124"/>
        <v>74</v>
      </c>
      <c r="Q1425" s="180">
        <f t="shared" si="2124"/>
        <v>75</v>
      </c>
      <c r="R1425" s="180">
        <f t="shared" si="2124"/>
        <v>75</v>
      </c>
      <c r="S1425" s="180">
        <f t="shared" si="2124"/>
        <v>75</v>
      </c>
      <c r="T1425" s="180">
        <f t="shared" si="2124"/>
        <v>77</v>
      </c>
      <c r="U1425" s="180">
        <f t="shared" si="2124"/>
        <v>76</v>
      </c>
      <c r="V1425" s="180">
        <f t="shared" si="2124"/>
        <v>75</v>
      </c>
      <c r="W1425" s="180">
        <f t="shared" si="2124"/>
        <v>76</v>
      </c>
      <c r="X1425" s="180">
        <f t="shared" si="2124"/>
        <v>74</v>
      </c>
      <c r="Y1425" s="319">
        <f t="shared" si="2124"/>
        <v>74</v>
      </c>
      <c r="Z1425" s="180">
        <f t="shared" si="2124"/>
        <v>75</v>
      </c>
      <c r="AA1425" s="180">
        <f t="shared" si="2124"/>
        <v>75</v>
      </c>
      <c r="AB1425" s="861">
        <f t="shared" si="2124"/>
        <v>76</v>
      </c>
      <c r="AC1425" s="165"/>
      <c r="AD1425" s="165"/>
      <c r="AE1425" s="165"/>
      <c r="AF1425" s="260"/>
      <c r="AG1425" s="260"/>
      <c r="AH1425" s="260"/>
      <c r="AI1425" s="260"/>
      <c r="AJ1425" s="260"/>
      <c r="AK1425" s="260"/>
      <c r="AL1425" s="260"/>
      <c r="AM1425" s="260"/>
      <c r="AN1425" s="260"/>
      <c r="AO1425" s="260"/>
      <c r="AP1425" s="260"/>
      <c r="AQ1425" s="260"/>
      <c r="AR1425" s="260"/>
      <c r="AS1425" s="260"/>
      <c r="AT1425" s="260"/>
      <c r="AU1425" s="260"/>
      <c r="AV1425" s="260"/>
      <c r="AW1425" s="260"/>
      <c r="AX1425" s="260"/>
      <c r="AY1425" s="260"/>
      <c r="AZ1425" s="260"/>
      <c r="BA1425" s="260"/>
      <c r="BB1425" s="260"/>
      <c r="BC1425" s="260"/>
      <c r="BD1425" s="260"/>
      <c r="BE1425" s="165"/>
      <c r="BF1425" s="165"/>
      <c r="BG1425" s="165"/>
      <c r="BH1425" s="165"/>
      <c r="BI1425" s="165"/>
      <c r="BJ1425" s="165"/>
      <c r="BK1425" s="165"/>
      <c r="BL1425" s="165"/>
      <c r="BM1425" s="165"/>
      <c r="BN1425" s="165"/>
      <c r="BO1425" s="165"/>
      <c r="BP1425" s="165"/>
      <c r="BQ1425" s="165"/>
      <c r="BR1425" s="165"/>
      <c r="BS1425" s="165"/>
      <c r="BT1425" s="165"/>
      <c r="BU1425" s="165"/>
      <c r="BV1425" s="165"/>
      <c r="BW1425" s="165"/>
      <c r="BX1425" s="165"/>
      <c r="BY1425" s="165"/>
      <c r="BZ1425" s="165"/>
      <c r="CA1425" s="165"/>
      <c r="CB1425" s="165"/>
      <c r="CC1425" s="165"/>
      <c r="CD1425" s="165"/>
      <c r="CE1425" s="165"/>
      <c r="CF1425" s="165"/>
      <c r="CG1425" s="165"/>
      <c r="CH1425" s="165"/>
      <c r="CI1425" s="165"/>
      <c r="CJ1425" s="165"/>
      <c r="CK1425" s="165"/>
      <c r="CL1425" s="165"/>
      <c r="CM1425" s="165"/>
      <c r="CN1425" s="165"/>
      <c r="CO1425" s="165"/>
      <c r="CP1425" s="165"/>
      <c r="CQ1425" s="165"/>
      <c r="CR1425" s="165"/>
      <c r="CS1425" s="165"/>
      <c r="CT1425" s="165"/>
      <c r="CU1425" s="165"/>
      <c r="CV1425" s="165"/>
      <c r="CW1425" s="165"/>
      <c r="CX1425" s="165"/>
      <c r="CY1425" s="165"/>
      <c r="CZ1425" s="165"/>
      <c r="DA1425" s="165"/>
      <c r="DB1425" s="165"/>
      <c r="DC1425" s="165"/>
      <c r="DD1425" s="165"/>
      <c r="DE1425" s="165"/>
      <c r="DF1425" s="165"/>
      <c r="DG1425" s="165"/>
      <c r="DH1425" s="165"/>
      <c r="DI1425" s="165"/>
      <c r="DJ1425" s="165"/>
      <c r="DK1425" s="165"/>
      <c r="DL1425" s="165"/>
      <c r="DM1425" s="165"/>
      <c r="DN1425" s="165"/>
      <c r="DO1425" s="165"/>
      <c r="DP1425" s="165"/>
      <c r="DQ1425" s="165"/>
      <c r="DR1425" s="165"/>
      <c r="DS1425" s="165"/>
      <c r="DT1425" s="165"/>
      <c r="DU1425" s="114"/>
      <c r="DV1425" s="114"/>
      <c r="DW1425" s="114"/>
      <c r="DX1425" s="114"/>
      <c r="DY1425" s="114"/>
      <c r="DZ1425" s="114"/>
      <c r="EA1425" s="114"/>
      <c r="EB1425" s="114"/>
    </row>
    <row r="1426" spans="1:132" s="1" customFormat="1" ht="10.5" customHeight="1" x14ac:dyDescent="0.2">
      <c r="A1426" s="1588"/>
      <c r="B1426" s="1629"/>
      <c r="C1426" s="1403" t="s">
        <v>557</v>
      </c>
      <c r="D1426" s="134" t="s">
        <v>116</v>
      </c>
      <c r="E1426" s="51">
        <f>ROUND((AG1426-AF1426)*$AE1426,2)</f>
        <v>0.68</v>
      </c>
      <c r="F1426" s="51">
        <f t="shared" ref="F1426" si="2125">ROUND((AH1426-AG1426)*$AE1426,2)</f>
        <v>0.68</v>
      </c>
      <c r="G1426" s="51">
        <f t="shared" ref="G1426" si="2126">ROUND((AI1426-AH1426)*$AE1426,2)</f>
        <v>0.68</v>
      </c>
      <c r="H1426" s="290">
        <f t="shared" ref="H1426" si="2127">ROUND((AJ1426-AI1426)*$AE1426,2)</f>
        <v>0.68</v>
      </c>
      <c r="I1426" s="51">
        <f t="shared" ref="I1426" si="2128">ROUND((AK1426-AJ1426)*$AE1426,2)</f>
        <v>0.68</v>
      </c>
      <c r="J1426" s="51">
        <f t="shared" ref="J1426" si="2129">ROUND((AL1426-AK1426)*$AE1426,2)</f>
        <v>0.68</v>
      </c>
      <c r="K1426" s="51">
        <f t="shared" ref="K1426" si="2130">ROUND((AM1426-AL1426)*$AE1426,2)</f>
        <v>0.68</v>
      </c>
      <c r="L1426" s="51">
        <f t="shared" ref="L1426" si="2131">ROUND((AN1426-AM1426)*$AE1426,2)</f>
        <v>0.68</v>
      </c>
      <c r="M1426" s="51">
        <f t="shared" ref="M1426" si="2132">ROUND((AO1426-AN1426)*$AE1426,2)</f>
        <v>0.68</v>
      </c>
      <c r="N1426" s="290">
        <f t="shared" ref="N1426" si="2133">ROUND((AP1426-AO1426)*$AE1426,2)</f>
        <v>0.68</v>
      </c>
      <c r="O1426" s="51">
        <f t="shared" ref="O1426" si="2134">ROUND((AQ1426-AP1426)*$AE1426,2)</f>
        <v>0.67</v>
      </c>
      <c r="P1426" s="51">
        <f t="shared" ref="P1426" si="2135">ROUND((AR1426-AQ1426)*$AE1426,2)</f>
        <v>0.67</v>
      </c>
      <c r="Q1426" s="51">
        <f t="shared" ref="Q1426" si="2136">ROUND((AS1426-AR1426)*$AE1426,2)</f>
        <v>0.68</v>
      </c>
      <c r="R1426" s="51">
        <f t="shared" ref="R1426" si="2137">ROUND((AT1426-AS1426)*$AE1426,2)</f>
        <v>0.68</v>
      </c>
      <c r="S1426" s="51">
        <f t="shared" ref="S1426" si="2138">ROUND((AU1426-AT1426)*$AE1426,2)</f>
        <v>0.68</v>
      </c>
      <c r="T1426" s="51">
        <f t="shared" ref="T1426" si="2139">ROUND((AV1426-AU1426)*$AE1426,2)</f>
        <v>0.68</v>
      </c>
      <c r="U1426" s="51">
        <f t="shared" ref="U1426" si="2140">ROUND((AW1426-AV1426)*$AE1426,2)</f>
        <v>0.68</v>
      </c>
      <c r="V1426" s="51">
        <f t="shared" ref="V1426" si="2141">ROUND((AX1426-AW1426)*$AE1426,2)</f>
        <v>0.68</v>
      </c>
      <c r="W1426" s="51">
        <f t="shared" ref="W1426" si="2142">ROUND((AY1426-AX1426)*$AE1426,2)</f>
        <v>0.68</v>
      </c>
      <c r="X1426" s="51">
        <f t="shared" ref="X1426" si="2143">ROUND((AZ1426-AY1426)*$AE1426,2)</f>
        <v>0.66</v>
      </c>
      <c r="Y1426" s="290">
        <f t="shared" ref="Y1426" si="2144">ROUND((BA1426-AZ1426)*$AE1426,2)</f>
        <v>0.67</v>
      </c>
      <c r="Z1426" s="51">
        <f t="shared" ref="Z1426" si="2145">ROUND((BB1426-BA1426)*$AE1426,2)</f>
        <v>0.67</v>
      </c>
      <c r="AA1426" s="51">
        <f t="shared" ref="AA1426" si="2146">ROUND((BC1426-BB1426)*$AE1426,2)</f>
        <v>0.68</v>
      </c>
      <c r="AB1426" s="52">
        <f t="shared" ref="AB1426" si="2147">ROUND((BD1426-BC1426)*$AE1426,2)</f>
        <v>0.68</v>
      </c>
      <c r="AC1426" s="50">
        <f>(BD1426-AF1426)*AE1426</f>
        <v>16.247520000004442</v>
      </c>
      <c r="AD1426" s="53">
        <f>(BD1427-AF1427)*AE1426</f>
        <v>10.321919999998864</v>
      </c>
      <c r="AE1426" s="456">
        <v>7.2</v>
      </c>
      <c r="AF1426" s="1058">
        <v>6369.7178999999996</v>
      </c>
      <c r="AG1426" s="1058">
        <v>6369.8122000000003</v>
      </c>
      <c r="AH1426" s="1059">
        <v>6369.9066000000003</v>
      </c>
      <c r="AI1426" s="1058">
        <v>6370.0010000000002</v>
      </c>
      <c r="AJ1426" s="1058">
        <v>6370.0954000000002</v>
      </c>
      <c r="AK1426" s="1058">
        <v>6370.1898000000001</v>
      </c>
      <c r="AL1426" s="1058">
        <v>6370.2840999999999</v>
      </c>
      <c r="AM1426" s="1058">
        <v>6370.3783999999996</v>
      </c>
      <c r="AN1426" s="1058">
        <v>6370.4727000000003</v>
      </c>
      <c r="AO1426" s="1058">
        <v>6370.567</v>
      </c>
      <c r="AP1426" s="1058">
        <v>6370.6619000000001</v>
      </c>
      <c r="AQ1426" s="1058">
        <v>6370.7545</v>
      </c>
      <c r="AR1426" s="1058">
        <v>6370.8471</v>
      </c>
      <c r="AS1426" s="1058">
        <v>6370.9417000000003</v>
      </c>
      <c r="AT1426" s="1058">
        <v>6371.0361999999996</v>
      </c>
      <c r="AU1426" s="1058">
        <v>6371.1305000000002</v>
      </c>
      <c r="AV1426" s="1058">
        <v>6371.2249000000002</v>
      </c>
      <c r="AW1426" s="1058">
        <v>6371.3191999999999</v>
      </c>
      <c r="AX1426" s="1058">
        <v>6371.4135999999999</v>
      </c>
      <c r="AY1426" s="1058">
        <v>6371.5082000000002</v>
      </c>
      <c r="AZ1426" s="1058">
        <v>6371.6004999999996</v>
      </c>
      <c r="BA1426" s="1058">
        <v>6371.6930000000002</v>
      </c>
      <c r="BB1426" s="1058">
        <v>6371.7853999999998</v>
      </c>
      <c r="BC1426" s="1058">
        <v>6371.8801999999996</v>
      </c>
      <c r="BD1426" s="1058">
        <v>6371.9745000000003</v>
      </c>
      <c r="BE1426" s="165"/>
      <c r="BF1426" s="165"/>
      <c r="BG1426" s="165"/>
      <c r="BH1426" s="165"/>
      <c r="BI1426" s="165"/>
      <c r="BJ1426" s="165"/>
      <c r="BK1426" s="165"/>
      <c r="BL1426" s="165"/>
      <c r="BM1426" s="165"/>
      <c r="BN1426" s="165"/>
      <c r="BO1426" s="165"/>
      <c r="BP1426" s="165"/>
      <c r="BQ1426" s="165"/>
      <c r="BR1426" s="165"/>
      <c r="BS1426" s="165"/>
      <c r="BT1426" s="165"/>
      <c r="BU1426" s="165"/>
      <c r="BV1426" s="165"/>
      <c r="BW1426" s="165"/>
      <c r="BX1426" s="165"/>
      <c r="BY1426" s="165"/>
      <c r="BZ1426" s="165"/>
      <c r="CA1426" s="165"/>
      <c r="CB1426" s="165"/>
      <c r="CC1426" s="165"/>
      <c r="CD1426" s="165"/>
      <c r="CE1426" s="165"/>
      <c r="CF1426" s="165"/>
      <c r="CG1426" s="165"/>
      <c r="CH1426" s="165"/>
      <c r="CI1426" s="165"/>
      <c r="CJ1426" s="165"/>
      <c r="CK1426" s="165"/>
      <c r="CL1426" s="165"/>
      <c r="CM1426" s="165"/>
      <c r="CN1426" s="165"/>
      <c r="CO1426" s="165"/>
      <c r="CP1426" s="165"/>
      <c r="CQ1426" s="165"/>
      <c r="CR1426" s="165"/>
      <c r="CS1426" s="165"/>
      <c r="CT1426" s="165"/>
      <c r="CU1426" s="165"/>
      <c r="CV1426" s="165"/>
      <c r="CW1426" s="165"/>
      <c r="CX1426" s="165"/>
      <c r="CY1426" s="165"/>
      <c r="CZ1426" s="165"/>
      <c r="DA1426" s="165"/>
      <c r="DB1426" s="165"/>
      <c r="DC1426" s="165"/>
      <c r="DD1426" s="165"/>
      <c r="DE1426" s="165"/>
      <c r="DF1426" s="165"/>
      <c r="DG1426" s="165"/>
      <c r="DH1426" s="165"/>
      <c r="DI1426" s="165"/>
      <c r="DJ1426" s="165"/>
      <c r="DK1426" s="165"/>
      <c r="DL1426" s="165"/>
      <c r="DM1426" s="165"/>
      <c r="DN1426" s="165"/>
      <c r="DO1426" s="165"/>
      <c r="DP1426" s="165"/>
      <c r="DQ1426" s="165"/>
      <c r="DR1426" s="165"/>
      <c r="DS1426" s="165"/>
      <c r="DT1426" s="165"/>
      <c r="DU1426" s="165"/>
      <c r="DV1426" s="165"/>
      <c r="DW1426" s="165"/>
      <c r="DX1426" s="165"/>
      <c r="DY1426" s="165"/>
      <c r="DZ1426" s="165"/>
      <c r="EA1426" s="165"/>
      <c r="EB1426" s="165"/>
    </row>
    <row r="1427" spans="1:132" s="1" customFormat="1" ht="10.5" customHeight="1" x14ac:dyDescent="0.2">
      <c r="A1427" s="1588"/>
      <c r="B1427" s="1629"/>
      <c r="C1427" s="1403" t="s">
        <v>557</v>
      </c>
      <c r="D1427" s="134" t="s">
        <v>117</v>
      </c>
      <c r="E1427" s="51">
        <f>ROUND((AG1427-AF1427)*$AE1426,2)</f>
        <v>0.42</v>
      </c>
      <c r="F1427" s="51">
        <f t="shared" ref="F1427" si="2148">ROUND((AH1427-AG1427)*$AE1426,2)</f>
        <v>0.42</v>
      </c>
      <c r="G1427" s="51">
        <f t="shared" ref="G1427" si="2149">ROUND((AI1427-AH1427)*$AE1426,2)</f>
        <v>0.43</v>
      </c>
      <c r="H1427" s="290">
        <f t="shared" ref="H1427" si="2150">ROUND((AJ1427-AI1427)*$AE1426,2)</f>
        <v>0.42</v>
      </c>
      <c r="I1427" s="51">
        <f t="shared" ref="I1427" si="2151">ROUND((AK1427-AJ1427)*$AE1426,2)</f>
        <v>0.42</v>
      </c>
      <c r="J1427" s="51">
        <f t="shared" ref="J1427" si="2152">ROUND((AL1427-AK1427)*$AE1426,2)</f>
        <v>0.42</v>
      </c>
      <c r="K1427" s="51">
        <f t="shared" ref="K1427" si="2153">ROUND((AM1427-AL1427)*$AE1426,2)</f>
        <v>0.42</v>
      </c>
      <c r="L1427" s="51">
        <f t="shared" ref="L1427" si="2154">ROUND((AN1427-AM1427)*$AE1426,2)</f>
        <v>0.42</v>
      </c>
      <c r="M1427" s="51">
        <f t="shared" ref="M1427" si="2155">ROUND((AO1427-AN1427)*$AE1426,2)</f>
        <v>0.44</v>
      </c>
      <c r="N1427" s="290">
        <f t="shared" ref="N1427" si="2156">ROUND((AP1427-AO1427)*$AE1426,2)</f>
        <v>0.46</v>
      </c>
      <c r="O1427" s="51">
        <f t="shared" ref="O1427" si="2157">ROUND((AQ1427-AP1427)*$AE1426,2)</f>
        <v>0.44</v>
      </c>
      <c r="P1427" s="51">
        <f t="shared" ref="P1427" si="2158">ROUND((AR1427-AQ1427)*$AE1426,2)</f>
        <v>0.45</v>
      </c>
      <c r="Q1427" s="51">
        <f t="shared" ref="Q1427" si="2159">ROUND((AS1427-AR1427)*$AE1426,2)</f>
        <v>0.46</v>
      </c>
      <c r="R1427" s="51">
        <f t="shared" ref="R1427" si="2160">ROUND((AT1427-AS1427)*$AE1426,2)</f>
        <v>0.45</v>
      </c>
      <c r="S1427" s="51">
        <f t="shared" ref="S1427" si="2161">ROUND((AU1427-AT1427)*$AE1426,2)</f>
        <v>0.43</v>
      </c>
      <c r="T1427" s="51">
        <f t="shared" ref="T1427" si="2162">ROUND((AV1427-AU1427)*$AE1426,2)</f>
        <v>0.44</v>
      </c>
      <c r="U1427" s="51">
        <f t="shared" ref="U1427" si="2163">ROUND((AW1427-AV1427)*$AE1426,2)</f>
        <v>0.42</v>
      </c>
      <c r="V1427" s="51">
        <f t="shared" ref="V1427" si="2164">ROUND((AX1427-AW1427)*$AE1426,2)</f>
        <v>0.42</v>
      </c>
      <c r="W1427" s="51">
        <f t="shared" ref="W1427" si="2165">ROUND((AY1427-AX1427)*$AE1426,2)</f>
        <v>0.43</v>
      </c>
      <c r="X1427" s="51">
        <f t="shared" ref="X1427" si="2166">ROUND((AZ1427-AY1427)*$AE1426,2)</f>
        <v>0.41</v>
      </c>
      <c r="Y1427" s="290">
        <f t="shared" ref="Y1427" si="2167">ROUND((BA1427-AZ1427)*$AE1426,2)</f>
        <v>0.42</v>
      </c>
      <c r="Z1427" s="51">
        <f t="shared" ref="Z1427" si="2168">ROUND((BB1427-BA1427)*$AE1426,2)</f>
        <v>0.42</v>
      </c>
      <c r="AA1427" s="51">
        <f t="shared" ref="AA1427" si="2169">ROUND((BC1427-BB1427)*$AE1426,2)</f>
        <v>0.43</v>
      </c>
      <c r="AB1427" s="52">
        <f t="shared" ref="AB1427" si="2170">ROUND((BD1427-BC1427)*$AE1426,2)</f>
        <v>0.43</v>
      </c>
      <c r="AC1427" s="50"/>
      <c r="AD1427" s="53"/>
      <c r="AE1427" s="456"/>
      <c r="AF1427" s="1058">
        <v>3766.1152999999999</v>
      </c>
      <c r="AG1427" s="1058">
        <v>3766.1743000000001</v>
      </c>
      <c r="AH1427" s="1059">
        <v>3766.2328000000002</v>
      </c>
      <c r="AI1427" s="1058">
        <v>3766.2923000000001</v>
      </c>
      <c r="AJ1427" s="1058">
        <v>3766.3506000000002</v>
      </c>
      <c r="AK1427" s="1058">
        <v>3766.4088999999999</v>
      </c>
      <c r="AL1427" s="1058">
        <v>3766.4668000000001</v>
      </c>
      <c r="AM1427" s="1058">
        <v>3766.5246999999999</v>
      </c>
      <c r="AN1427" s="1058">
        <v>3766.5830000000001</v>
      </c>
      <c r="AO1427" s="1058">
        <v>3766.6439999999998</v>
      </c>
      <c r="AP1427" s="1058">
        <v>3766.7076999999999</v>
      </c>
      <c r="AQ1427" s="1058">
        <v>3766.7694999999999</v>
      </c>
      <c r="AR1427" s="1058">
        <v>3766.8316</v>
      </c>
      <c r="AS1427" s="1058">
        <v>3766.8953999999999</v>
      </c>
      <c r="AT1427" s="1058">
        <v>3766.9585000000002</v>
      </c>
      <c r="AU1427" s="1058">
        <v>3767.0183000000002</v>
      </c>
      <c r="AV1427" s="1058">
        <v>3767.0794000000001</v>
      </c>
      <c r="AW1427" s="1058">
        <v>3767.1381000000001</v>
      </c>
      <c r="AX1427" s="1058">
        <v>3767.1970000000001</v>
      </c>
      <c r="AY1427" s="1058">
        <v>3767.2561999999998</v>
      </c>
      <c r="AZ1427" s="1058">
        <v>3767.3136</v>
      </c>
      <c r="BA1427" s="1058">
        <v>3767.3721999999998</v>
      </c>
      <c r="BB1427" s="1058">
        <v>3767.4303</v>
      </c>
      <c r="BC1427" s="1058">
        <v>3767.4895000000001</v>
      </c>
      <c r="BD1427" s="1058">
        <v>3767.5488999999998</v>
      </c>
      <c r="BE1427" s="165"/>
      <c r="BF1427" s="165"/>
      <c r="BG1427" s="165"/>
      <c r="BH1427" s="165"/>
      <c r="BI1427" s="165"/>
      <c r="BJ1427" s="165"/>
      <c r="BK1427" s="165"/>
      <c r="BL1427" s="165"/>
      <c r="BM1427" s="165"/>
      <c r="BN1427" s="165"/>
      <c r="BO1427" s="165"/>
      <c r="BP1427" s="165"/>
      <c r="BQ1427" s="165"/>
      <c r="BR1427" s="165"/>
      <c r="BS1427" s="165"/>
      <c r="BT1427" s="165"/>
      <c r="BU1427" s="165"/>
      <c r="BV1427" s="165"/>
      <c r="BW1427" s="165"/>
      <c r="BX1427" s="165"/>
      <c r="BY1427" s="165"/>
      <c r="BZ1427" s="165"/>
      <c r="CA1427" s="165"/>
      <c r="CB1427" s="165"/>
      <c r="CC1427" s="165"/>
      <c r="CD1427" s="165"/>
      <c r="CE1427" s="165"/>
      <c r="CF1427" s="165"/>
      <c r="CG1427" s="165"/>
      <c r="CH1427" s="165"/>
      <c r="CI1427" s="165"/>
      <c r="CJ1427" s="165"/>
      <c r="CK1427" s="165"/>
      <c r="CL1427" s="165"/>
      <c r="CM1427" s="165"/>
      <c r="CN1427" s="165"/>
      <c r="CO1427" s="165"/>
      <c r="CP1427" s="165"/>
      <c r="CQ1427" s="165"/>
      <c r="CR1427" s="165"/>
      <c r="CS1427" s="165"/>
      <c r="CT1427" s="165"/>
      <c r="CU1427" s="165"/>
      <c r="CV1427" s="165"/>
      <c r="CW1427" s="165"/>
      <c r="CX1427" s="165"/>
      <c r="CY1427" s="165"/>
      <c r="CZ1427" s="165"/>
      <c r="DA1427" s="165"/>
      <c r="DB1427" s="165"/>
      <c r="DC1427" s="165"/>
      <c r="DD1427" s="165"/>
      <c r="DE1427" s="165"/>
      <c r="DF1427" s="165"/>
      <c r="DG1427" s="165"/>
      <c r="DH1427" s="165"/>
      <c r="DI1427" s="165"/>
      <c r="DJ1427" s="165"/>
      <c r="DK1427" s="165"/>
      <c r="DL1427" s="165"/>
      <c r="DM1427" s="165"/>
      <c r="DN1427" s="165"/>
      <c r="DO1427" s="165"/>
      <c r="DP1427" s="165"/>
      <c r="DQ1427" s="165"/>
      <c r="DR1427" s="165"/>
      <c r="DS1427" s="165"/>
      <c r="DT1427" s="165"/>
      <c r="DU1427" s="165"/>
      <c r="DV1427" s="165"/>
      <c r="DW1427" s="165"/>
      <c r="DX1427" s="165"/>
      <c r="DY1427" s="165"/>
      <c r="DZ1427" s="165"/>
      <c r="EA1427" s="165"/>
      <c r="EB1427" s="165"/>
    </row>
    <row r="1428" spans="1:132" s="1" customFormat="1" ht="10.5" customHeight="1" thickBot="1" x14ac:dyDescent="0.25">
      <c r="A1428" s="1589"/>
      <c r="B1428" s="1635"/>
      <c r="C1428" s="274"/>
      <c r="D1428" s="239" t="s">
        <v>41</v>
      </c>
      <c r="E1428" s="84">
        <f>E1427/E1426</f>
        <v>0.61764705882352933</v>
      </c>
      <c r="F1428" s="84">
        <f t="shared" ref="F1428:AB1428" si="2171">F1427/F1426</f>
        <v>0.61764705882352933</v>
      </c>
      <c r="G1428" s="84">
        <f t="shared" si="2171"/>
        <v>0.63235294117647056</v>
      </c>
      <c r="H1428" s="298">
        <f t="shared" si="2171"/>
        <v>0.61764705882352933</v>
      </c>
      <c r="I1428" s="84">
        <f t="shared" si="2171"/>
        <v>0.61764705882352933</v>
      </c>
      <c r="J1428" s="84">
        <f t="shared" si="2171"/>
        <v>0.61764705882352933</v>
      </c>
      <c r="K1428" s="84">
        <f t="shared" si="2171"/>
        <v>0.61764705882352933</v>
      </c>
      <c r="L1428" s="84">
        <f t="shared" si="2171"/>
        <v>0.61764705882352933</v>
      </c>
      <c r="M1428" s="84">
        <f t="shared" si="2171"/>
        <v>0.64705882352941169</v>
      </c>
      <c r="N1428" s="298">
        <f t="shared" si="2171"/>
        <v>0.67647058823529405</v>
      </c>
      <c r="O1428" s="84">
        <f t="shared" si="2171"/>
        <v>0.65671641791044777</v>
      </c>
      <c r="P1428" s="84">
        <f t="shared" si="2171"/>
        <v>0.67164179104477606</v>
      </c>
      <c r="Q1428" s="84">
        <f t="shared" si="2171"/>
        <v>0.67647058823529405</v>
      </c>
      <c r="R1428" s="84">
        <f t="shared" si="2171"/>
        <v>0.66176470588235292</v>
      </c>
      <c r="S1428" s="84">
        <f t="shared" si="2171"/>
        <v>0.63235294117647056</v>
      </c>
      <c r="T1428" s="84">
        <f t="shared" si="2171"/>
        <v>0.64705882352941169</v>
      </c>
      <c r="U1428" s="84">
        <f t="shared" si="2171"/>
        <v>0.61764705882352933</v>
      </c>
      <c r="V1428" s="84">
        <f t="shared" si="2171"/>
        <v>0.61764705882352933</v>
      </c>
      <c r="W1428" s="84">
        <f t="shared" si="2171"/>
        <v>0.63235294117647056</v>
      </c>
      <c r="X1428" s="84">
        <f t="shared" si="2171"/>
        <v>0.6212121212121211</v>
      </c>
      <c r="Y1428" s="298">
        <f t="shared" si="2171"/>
        <v>0.62686567164179097</v>
      </c>
      <c r="Z1428" s="84">
        <f t="shared" si="2171"/>
        <v>0.62686567164179097</v>
      </c>
      <c r="AA1428" s="84">
        <f t="shared" si="2171"/>
        <v>0.63235294117647056</v>
      </c>
      <c r="AB1428" s="85">
        <f t="shared" si="2171"/>
        <v>0.63235294117647056</v>
      </c>
      <c r="AC1428" s="50"/>
      <c r="AD1428" s="53"/>
      <c r="AE1428" s="456"/>
      <c r="AF1428" s="265"/>
      <c r="AG1428" s="265"/>
      <c r="AH1428" s="265"/>
      <c r="AI1428" s="265"/>
      <c r="AJ1428" s="265"/>
      <c r="AK1428" s="265"/>
      <c r="AL1428" s="265"/>
      <c r="AM1428" s="265"/>
      <c r="AN1428" s="265"/>
      <c r="AO1428" s="265"/>
      <c r="AP1428" s="265"/>
      <c r="AQ1428" s="265"/>
      <c r="AR1428" s="265"/>
      <c r="AS1428" s="265"/>
      <c r="AT1428" s="265"/>
      <c r="AU1428" s="265"/>
      <c r="AV1428" s="265"/>
      <c r="AW1428" s="265"/>
      <c r="AX1428" s="265"/>
      <c r="AY1428" s="265"/>
      <c r="AZ1428" s="265"/>
      <c r="BA1428" s="265"/>
      <c r="BB1428" s="265"/>
      <c r="BC1428" s="265"/>
      <c r="BD1428" s="265"/>
      <c r="BE1428" s="165"/>
      <c r="BF1428" s="165"/>
      <c r="BG1428" s="165"/>
      <c r="BH1428" s="165"/>
      <c r="BI1428" s="165"/>
      <c r="BJ1428" s="165"/>
      <c r="BK1428" s="165"/>
      <c r="BL1428" s="165"/>
      <c r="BM1428" s="165"/>
      <c r="BN1428" s="165"/>
      <c r="BO1428" s="165"/>
      <c r="BP1428" s="165"/>
      <c r="BQ1428" s="165"/>
      <c r="BR1428" s="165"/>
      <c r="BS1428" s="165"/>
      <c r="BT1428" s="165"/>
      <c r="BU1428" s="165"/>
      <c r="BV1428" s="165"/>
      <c r="BW1428" s="165"/>
      <c r="BX1428" s="165"/>
      <c r="BY1428" s="165"/>
      <c r="BZ1428" s="165"/>
      <c r="CA1428" s="165"/>
      <c r="CB1428" s="165"/>
      <c r="CC1428" s="165"/>
      <c r="CD1428" s="165"/>
      <c r="CE1428" s="165"/>
      <c r="CF1428" s="165"/>
      <c r="CG1428" s="165"/>
      <c r="CH1428" s="165"/>
      <c r="CI1428" s="165"/>
      <c r="CJ1428" s="165"/>
      <c r="CK1428" s="165"/>
      <c r="CL1428" s="165"/>
      <c r="CM1428" s="165"/>
      <c r="CN1428" s="165"/>
      <c r="CO1428" s="165"/>
      <c r="CP1428" s="165"/>
      <c r="CQ1428" s="165"/>
      <c r="CR1428" s="165"/>
      <c r="CS1428" s="165"/>
      <c r="CT1428" s="165"/>
      <c r="CU1428" s="165"/>
      <c r="CV1428" s="165"/>
      <c r="CW1428" s="165"/>
      <c r="CX1428" s="165"/>
      <c r="CY1428" s="165"/>
      <c r="CZ1428" s="165"/>
      <c r="DA1428" s="165"/>
      <c r="DB1428" s="165"/>
      <c r="DC1428" s="165"/>
      <c r="DD1428" s="165"/>
      <c r="DE1428" s="165"/>
      <c r="DF1428" s="165"/>
      <c r="DG1428" s="165"/>
      <c r="DH1428" s="165"/>
      <c r="DI1428" s="165"/>
      <c r="DJ1428" s="165"/>
      <c r="DK1428" s="165"/>
      <c r="DL1428" s="165"/>
      <c r="DM1428" s="165"/>
      <c r="DN1428" s="165"/>
      <c r="DO1428" s="165"/>
      <c r="DP1428" s="165"/>
      <c r="DQ1428" s="165"/>
      <c r="DR1428" s="165"/>
      <c r="DS1428" s="165"/>
      <c r="DT1428" s="165"/>
      <c r="DU1428" s="165"/>
      <c r="DV1428" s="165"/>
      <c r="DW1428" s="165"/>
      <c r="DX1428" s="165"/>
      <c r="DY1428" s="165"/>
      <c r="DZ1428" s="165"/>
      <c r="EA1428" s="165"/>
      <c r="EB1428" s="165"/>
    </row>
    <row r="1429" spans="1:132" s="1" customFormat="1" ht="10.5" customHeight="1" x14ac:dyDescent="0.2">
      <c r="A1429" s="1587" t="s">
        <v>341</v>
      </c>
      <c r="B1429" s="1634" t="s">
        <v>319</v>
      </c>
      <c r="C1429" s="1119"/>
      <c r="D1429" s="1203"/>
      <c r="E1429" s="186"/>
      <c r="F1429" s="186"/>
      <c r="G1429" s="186"/>
      <c r="H1429" s="321"/>
      <c r="I1429" s="186"/>
      <c r="J1429" s="186"/>
      <c r="K1429" s="186"/>
      <c r="L1429" s="186"/>
      <c r="M1429" s="186"/>
      <c r="N1429" s="321"/>
      <c r="O1429" s="186"/>
      <c r="P1429" s="186"/>
      <c r="Q1429" s="186"/>
      <c r="R1429" s="186"/>
      <c r="S1429" s="186"/>
      <c r="T1429" s="186"/>
      <c r="U1429" s="186"/>
      <c r="V1429" s="186"/>
      <c r="W1429" s="186"/>
      <c r="X1429" s="186"/>
      <c r="Y1429" s="321"/>
      <c r="Z1429" s="186"/>
      <c r="AA1429" s="186"/>
      <c r="AB1429" s="187"/>
      <c r="AC1429" s="50"/>
      <c r="AD1429" s="53"/>
      <c r="AE1429" s="456"/>
      <c r="AF1429" s="259"/>
      <c r="AG1429" s="264"/>
      <c r="AH1429" s="264"/>
      <c r="AI1429" s="264"/>
      <c r="AJ1429" s="264"/>
      <c r="AK1429" s="264"/>
      <c r="AL1429" s="264"/>
      <c r="AM1429" s="264"/>
      <c r="AN1429" s="264"/>
      <c r="AO1429" s="264"/>
      <c r="AP1429" s="264"/>
      <c r="AQ1429" s="264"/>
      <c r="AR1429" s="264"/>
      <c r="AS1429" s="264"/>
      <c r="AT1429" s="264"/>
      <c r="AU1429" s="264"/>
      <c r="AV1429" s="264"/>
      <c r="AW1429" s="264"/>
      <c r="AX1429" s="264"/>
      <c r="AY1429" s="264"/>
      <c r="AZ1429" s="264"/>
      <c r="BA1429" s="264"/>
      <c r="BB1429" s="264"/>
      <c r="BC1429" s="264"/>
      <c r="BD1429" s="264"/>
      <c r="BE1429" s="165"/>
      <c r="BF1429" s="165"/>
      <c r="BG1429" s="165"/>
      <c r="BH1429" s="165"/>
      <c r="BI1429" s="165"/>
      <c r="BJ1429" s="165"/>
      <c r="BK1429" s="165"/>
      <c r="BL1429" s="165"/>
      <c r="BM1429" s="165"/>
      <c r="BN1429" s="165"/>
      <c r="BO1429" s="165"/>
      <c r="BP1429" s="165"/>
      <c r="BQ1429" s="165"/>
      <c r="BR1429" s="165"/>
      <c r="BS1429" s="165"/>
      <c r="BT1429" s="165"/>
      <c r="BU1429" s="165"/>
      <c r="BV1429" s="165"/>
      <c r="BW1429" s="165"/>
      <c r="BX1429" s="165"/>
      <c r="BY1429" s="165"/>
      <c r="BZ1429" s="165"/>
      <c r="CA1429" s="165"/>
      <c r="CB1429" s="165"/>
      <c r="CC1429" s="165"/>
      <c r="CD1429" s="165"/>
      <c r="CE1429" s="165"/>
      <c r="CF1429" s="165"/>
      <c r="CG1429" s="165"/>
      <c r="CH1429" s="165"/>
      <c r="CI1429" s="165"/>
      <c r="CJ1429" s="165"/>
      <c r="CK1429" s="165"/>
      <c r="CL1429" s="165"/>
      <c r="CM1429" s="165"/>
      <c r="CN1429" s="165"/>
      <c r="CO1429" s="165"/>
      <c r="CP1429" s="165"/>
      <c r="CQ1429" s="165"/>
      <c r="CR1429" s="165"/>
      <c r="CS1429" s="165"/>
      <c r="CT1429" s="165"/>
      <c r="CU1429" s="165"/>
      <c r="CV1429" s="165"/>
      <c r="CW1429" s="165"/>
      <c r="CX1429" s="165"/>
      <c r="CY1429" s="165"/>
      <c r="CZ1429" s="165"/>
      <c r="DA1429" s="165"/>
      <c r="DB1429" s="165"/>
      <c r="DC1429" s="165"/>
      <c r="DD1429" s="165"/>
      <c r="DE1429" s="165"/>
      <c r="DF1429" s="165"/>
      <c r="DG1429" s="165"/>
      <c r="DH1429" s="165"/>
      <c r="DI1429" s="165"/>
      <c r="DJ1429" s="165"/>
      <c r="DK1429" s="165"/>
      <c r="DL1429" s="165"/>
      <c r="DM1429" s="165"/>
      <c r="DN1429" s="165"/>
      <c r="DO1429" s="165"/>
      <c r="DP1429" s="165"/>
      <c r="DQ1429" s="165"/>
      <c r="DR1429" s="165"/>
      <c r="DS1429" s="165"/>
      <c r="DT1429" s="165"/>
      <c r="DU1429" s="165"/>
      <c r="DV1429" s="165"/>
      <c r="DW1429" s="165"/>
      <c r="DX1429" s="165"/>
      <c r="DY1429" s="165"/>
      <c r="DZ1429" s="165"/>
      <c r="EA1429" s="165"/>
      <c r="EB1429" s="165"/>
    </row>
    <row r="1430" spans="1:132" s="2" customFormat="1" ht="10.5" customHeight="1" x14ac:dyDescent="0.2">
      <c r="A1430" s="1588"/>
      <c r="B1430" s="1629"/>
      <c r="C1430" s="1407" t="s">
        <v>129</v>
      </c>
      <c r="D1430" s="134" t="s">
        <v>33</v>
      </c>
      <c r="E1430" s="47">
        <f>ROUND(SQRT(E1431^2+E1432^2)*1000/(1.73*E$1297),0)</f>
        <v>37</v>
      </c>
      <c r="F1430" s="180">
        <f>ROUND(SQRT(F1431^2+F1432^2)*1000/(1.73*F$1297),0)</f>
        <v>37</v>
      </c>
      <c r="G1430" s="180">
        <f>ROUND(SQRT(G1431^2+G1432^2)*1000/(1.73*G$1297),0)</f>
        <v>37</v>
      </c>
      <c r="H1430" s="319">
        <f>ROUND(SQRT(H1431^2+H1432^2)*1000/(1.73*H$1297),0)</f>
        <v>37</v>
      </c>
      <c r="I1430" s="180">
        <f>ROUND(SQRT(I1431^2+I1432^2)*1000/(1.73*I$1297),0)</f>
        <v>37</v>
      </c>
      <c r="J1430" s="180">
        <f t="shared" ref="J1430:AB1430" si="2172">ROUND(SQRT(J1431^2+J1432^2)*1000/(1.73*J$1297),0)</f>
        <v>37</v>
      </c>
      <c r="K1430" s="180">
        <f t="shared" si="2172"/>
        <v>37</v>
      </c>
      <c r="L1430" s="180">
        <f t="shared" si="2172"/>
        <v>37</v>
      </c>
      <c r="M1430" s="180">
        <f t="shared" si="2172"/>
        <v>37</v>
      </c>
      <c r="N1430" s="319">
        <f t="shared" si="2172"/>
        <v>37</v>
      </c>
      <c r="O1430" s="180">
        <f t="shared" si="2172"/>
        <v>37</v>
      </c>
      <c r="P1430" s="180">
        <f t="shared" si="2172"/>
        <v>37</v>
      </c>
      <c r="Q1430" s="180">
        <f t="shared" si="2172"/>
        <v>37</v>
      </c>
      <c r="R1430" s="180">
        <f t="shared" si="2172"/>
        <v>37</v>
      </c>
      <c r="S1430" s="180">
        <f t="shared" si="2172"/>
        <v>37</v>
      </c>
      <c r="T1430" s="180">
        <f t="shared" si="2172"/>
        <v>38</v>
      </c>
      <c r="U1430" s="180">
        <f t="shared" si="2172"/>
        <v>38</v>
      </c>
      <c r="V1430" s="180">
        <f t="shared" si="2172"/>
        <v>38</v>
      </c>
      <c r="W1430" s="180">
        <f t="shared" si="2172"/>
        <v>38</v>
      </c>
      <c r="X1430" s="180">
        <f t="shared" si="2172"/>
        <v>38</v>
      </c>
      <c r="Y1430" s="319">
        <f t="shared" si="2172"/>
        <v>38</v>
      </c>
      <c r="Z1430" s="180">
        <f t="shared" si="2172"/>
        <v>38</v>
      </c>
      <c r="AA1430" s="180">
        <f t="shared" si="2172"/>
        <v>38</v>
      </c>
      <c r="AB1430" s="861">
        <f t="shared" si="2172"/>
        <v>38</v>
      </c>
      <c r="AC1430" s="165"/>
      <c r="AD1430" s="165"/>
      <c r="AE1430" s="165"/>
      <c r="AF1430" s="260"/>
      <c r="AG1430" s="260"/>
      <c r="AH1430" s="260"/>
      <c r="AI1430" s="260"/>
      <c r="AJ1430" s="260"/>
      <c r="AK1430" s="260"/>
      <c r="AL1430" s="260"/>
      <c r="AM1430" s="260"/>
      <c r="AN1430" s="260"/>
      <c r="AO1430" s="260"/>
      <c r="AP1430" s="260"/>
      <c r="AQ1430" s="260"/>
      <c r="AR1430" s="260"/>
      <c r="AS1430" s="260"/>
      <c r="AT1430" s="260"/>
      <c r="AU1430" s="260"/>
      <c r="AV1430" s="260"/>
      <c r="AW1430" s="260"/>
      <c r="AX1430" s="260"/>
      <c r="AY1430" s="260"/>
      <c r="AZ1430" s="260"/>
      <c r="BA1430" s="260"/>
      <c r="BB1430" s="260"/>
      <c r="BC1430" s="260"/>
      <c r="BD1430" s="260"/>
      <c r="BE1430" s="165"/>
      <c r="BF1430" s="165"/>
      <c r="BG1430" s="165"/>
      <c r="BH1430" s="165"/>
      <c r="BI1430" s="165"/>
      <c r="BJ1430" s="165"/>
      <c r="BK1430" s="165"/>
      <c r="BL1430" s="165"/>
      <c r="BM1430" s="165"/>
      <c r="BN1430" s="165"/>
      <c r="BO1430" s="165"/>
      <c r="BP1430" s="165"/>
      <c r="BQ1430" s="165"/>
      <c r="BR1430" s="165"/>
      <c r="BS1430" s="165"/>
      <c r="BT1430" s="165"/>
      <c r="BU1430" s="165"/>
      <c r="BV1430" s="165"/>
      <c r="BW1430" s="165"/>
      <c r="BX1430" s="165"/>
      <c r="BY1430" s="165"/>
      <c r="BZ1430" s="165"/>
      <c r="CA1430" s="165"/>
      <c r="CB1430" s="165"/>
      <c r="CC1430" s="165"/>
      <c r="CD1430" s="165"/>
      <c r="CE1430" s="165"/>
      <c r="CF1430" s="165"/>
      <c r="CG1430" s="165"/>
      <c r="CH1430" s="165"/>
      <c r="CI1430" s="165"/>
      <c r="CJ1430" s="165"/>
      <c r="CK1430" s="165"/>
      <c r="CL1430" s="165"/>
      <c r="CM1430" s="165"/>
      <c r="CN1430" s="165"/>
      <c r="CO1430" s="165"/>
      <c r="CP1430" s="165"/>
      <c r="CQ1430" s="165"/>
      <c r="CR1430" s="165"/>
      <c r="CS1430" s="165"/>
      <c r="CT1430" s="165"/>
      <c r="CU1430" s="165"/>
      <c r="CV1430" s="165"/>
      <c r="CW1430" s="165"/>
      <c r="CX1430" s="165"/>
      <c r="CY1430" s="165"/>
      <c r="CZ1430" s="165"/>
      <c r="DA1430" s="165"/>
      <c r="DB1430" s="165"/>
      <c r="DC1430" s="165"/>
      <c r="DD1430" s="165"/>
      <c r="DE1430" s="165"/>
      <c r="DF1430" s="165"/>
      <c r="DG1430" s="165"/>
      <c r="DH1430" s="165"/>
      <c r="DI1430" s="165"/>
      <c r="DJ1430" s="165"/>
      <c r="DK1430" s="165"/>
      <c r="DL1430" s="165"/>
      <c r="DM1430" s="165"/>
      <c r="DN1430" s="165"/>
      <c r="DO1430" s="165"/>
      <c r="DP1430" s="165"/>
      <c r="DQ1430" s="165"/>
      <c r="DR1430" s="165"/>
      <c r="DS1430" s="165"/>
      <c r="DT1430" s="165"/>
      <c r="DU1430" s="114"/>
      <c r="DV1430" s="114"/>
      <c r="DW1430" s="114"/>
      <c r="DX1430" s="114"/>
      <c r="DY1430" s="114"/>
      <c r="DZ1430" s="114"/>
      <c r="EA1430" s="114"/>
      <c r="EB1430" s="114"/>
    </row>
    <row r="1431" spans="1:132" s="1" customFormat="1" ht="10.5" customHeight="1" x14ac:dyDescent="0.2">
      <c r="A1431" s="1588"/>
      <c r="B1431" s="1629"/>
      <c r="C1431" s="1403" t="s">
        <v>557</v>
      </c>
      <c r="D1431" s="134" t="s">
        <v>116</v>
      </c>
      <c r="E1431" s="51">
        <f>ROUND((AG1431-AF1431)*$AE1431,2)</f>
        <v>0.4</v>
      </c>
      <c r="F1431" s="51">
        <f t="shared" ref="F1431" si="2173">ROUND((AH1431-AG1431)*$AE1431,2)</f>
        <v>0.4</v>
      </c>
      <c r="G1431" s="51">
        <f t="shared" ref="G1431" si="2174">ROUND((AI1431-AH1431)*$AE1431,2)</f>
        <v>0.4</v>
      </c>
      <c r="H1431" s="290">
        <f t="shared" ref="H1431" si="2175">ROUND((AJ1431-AI1431)*$AE1431,2)</f>
        <v>0.4</v>
      </c>
      <c r="I1431" s="51">
        <f t="shared" ref="I1431" si="2176">ROUND((AK1431-AJ1431)*$AE1431,2)</f>
        <v>0.4</v>
      </c>
      <c r="J1431" s="51">
        <f t="shared" ref="J1431" si="2177">ROUND((AL1431-AK1431)*$AE1431,2)</f>
        <v>0.4</v>
      </c>
      <c r="K1431" s="51">
        <f t="shared" ref="K1431" si="2178">ROUND((AM1431-AL1431)*$AE1431,2)</f>
        <v>0.4</v>
      </c>
      <c r="L1431" s="51">
        <f t="shared" ref="L1431" si="2179">ROUND((AN1431-AM1431)*$AE1431,2)</f>
        <v>0.4</v>
      </c>
      <c r="M1431" s="51">
        <f t="shared" ref="M1431" si="2180">ROUND((AO1431-AN1431)*$AE1431,2)</f>
        <v>0.4</v>
      </c>
      <c r="N1431" s="290">
        <f t="shared" ref="N1431" si="2181">ROUND((AP1431-AO1431)*$AE1431,2)</f>
        <v>0.4</v>
      </c>
      <c r="O1431" s="51">
        <f t="shared" ref="O1431" si="2182">ROUND((AQ1431-AP1431)*$AE1431,2)</f>
        <v>0.4</v>
      </c>
      <c r="P1431" s="51">
        <f t="shared" ref="P1431" si="2183">ROUND((AR1431-AQ1431)*$AE1431,2)</f>
        <v>0.4</v>
      </c>
      <c r="Q1431" s="51">
        <f t="shared" ref="Q1431" si="2184">ROUND((AS1431-AR1431)*$AE1431,2)</f>
        <v>0.4</v>
      </c>
      <c r="R1431" s="51">
        <f t="shared" ref="R1431" si="2185">ROUND((AT1431-AS1431)*$AE1431,2)</f>
        <v>0.4</v>
      </c>
      <c r="S1431" s="51">
        <f t="shared" ref="S1431" si="2186">ROUND((AU1431-AT1431)*$AE1431,2)</f>
        <v>0.4</v>
      </c>
      <c r="T1431" s="51">
        <f t="shared" ref="T1431" si="2187">ROUND((AV1431-AU1431)*$AE1431,2)</f>
        <v>0.4</v>
      </c>
      <c r="U1431" s="51">
        <f t="shared" ref="U1431" si="2188">ROUND((AW1431-AV1431)*$AE1431,2)</f>
        <v>0.4</v>
      </c>
      <c r="V1431" s="51">
        <f t="shared" ref="V1431" si="2189">ROUND((AX1431-AW1431)*$AE1431,2)</f>
        <v>0.4</v>
      </c>
      <c r="W1431" s="51">
        <f t="shared" ref="W1431" si="2190">ROUND((AY1431-AX1431)*$AE1431,2)</f>
        <v>0.4</v>
      </c>
      <c r="X1431" s="51">
        <f t="shared" ref="X1431" si="2191">ROUND((AZ1431-AY1431)*$AE1431,2)</f>
        <v>0.4</v>
      </c>
      <c r="Y1431" s="290">
        <f t="shared" ref="Y1431" si="2192">ROUND((BA1431-AZ1431)*$AE1431,2)</f>
        <v>0.4</v>
      </c>
      <c r="Z1431" s="51">
        <f t="shared" ref="Z1431" si="2193">ROUND((BB1431-BA1431)*$AE1431,2)</f>
        <v>0.4</v>
      </c>
      <c r="AA1431" s="51">
        <f t="shared" ref="AA1431" si="2194">ROUND((BC1431-BB1431)*$AE1431,2)</f>
        <v>0.4</v>
      </c>
      <c r="AB1431" s="52">
        <f t="shared" ref="AB1431" si="2195">ROUND((BD1431-BC1431)*$AE1431,2)</f>
        <v>0.4</v>
      </c>
      <c r="AC1431" s="50">
        <f>(BD1431-AF1431)*AE1431</f>
        <v>9.5443200000008801</v>
      </c>
      <c r="AD1431" s="53">
        <f>(BD1432-AF1432)*AE1431</f>
        <v>4.320000000015512E-3</v>
      </c>
      <c r="AE1431" s="456">
        <v>7.2</v>
      </c>
      <c r="AF1431" s="1058">
        <v>1944.5211999999999</v>
      </c>
      <c r="AG1431" s="1058">
        <v>1944.5767000000001</v>
      </c>
      <c r="AH1431" s="1059">
        <v>1944.6320000000001</v>
      </c>
      <c r="AI1431" s="1058">
        <v>1944.6875</v>
      </c>
      <c r="AJ1431" s="1058">
        <v>1944.7427</v>
      </c>
      <c r="AK1431" s="1058">
        <v>1944.798</v>
      </c>
      <c r="AL1431" s="1058">
        <v>1944.8533</v>
      </c>
      <c r="AM1431" s="1058">
        <v>1944.9087</v>
      </c>
      <c r="AN1431" s="1058">
        <v>1944.9641999999999</v>
      </c>
      <c r="AO1431" s="1058">
        <v>1945.0192999999999</v>
      </c>
      <c r="AP1431" s="1058">
        <v>1945.0743</v>
      </c>
      <c r="AQ1431" s="1058">
        <v>1945.1292000000001</v>
      </c>
      <c r="AR1431" s="1058">
        <v>1945.1840999999999</v>
      </c>
      <c r="AS1431" s="1058">
        <v>1945.239</v>
      </c>
      <c r="AT1431" s="1058">
        <v>1945.2941000000001</v>
      </c>
      <c r="AU1431" s="1058">
        <v>1945.3494000000001</v>
      </c>
      <c r="AV1431" s="1058">
        <v>1945.4045000000001</v>
      </c>
      <c r="AW1431" s="1058">
        <v>1945.4599000000001</v>
      </c>
      <c r="AX1431" s="1058">
        <v>1945.5153</v>
      </c>
      <c r="AY1431" s="1058">
        <v>1945.5704000000001</v>
      </c>
      <c r="AZ1431" s="1058">
        <v>1945.6258</v>
      </c>
      <c r="BA1431" s="1058">
        <v>1945.6812</v>
      </c>
      <c r="BB1431" s="1058">
        <v>1945.7363</v>
      </c>
      <c r="BC1431" s="1058">
        <v>1945.7913000000001</v>
      </c>
      <c r="BD1431" s="1058">
        <v>1945.8468</v>
      </c>
      <c r="BE1431" s="165"/>
      <c r="BF1431" s="165"/>
      <c r="BG1431" s="165"/>
      <c r="BH1431" s="165"/>
      <c r="BI1431" s="165"/>
      <c r="BJ1431" s="165"/>
      <c r="BK1431" s="165"/>
      <c r="BL1431" s="165"/>
      <c r="BM1431" s="165"/>
      <c r="BN1431" s="165"/>
      <c r="BO1431" s="165"/>
      <c r="BP1431" s="165"/>
      <c r="BQ1431" s="165"/>
      <c r="BR1431" s="165"/>
      <c r="BS1431" s="165"/>
      <c r="BT1431" s="165"/>
      <c r="BU1431" s="165"/>
      <c r="BV1431" s="165"/>
      <c r="BW1431" s="165"/>
      <c r="BX1431" s="165"/>
      <c r="BY1431" s="165"/>
      <c r="BZ1431" s="165"/>
      <c r="CA1431" s="165"/>
      <c r="CB1431" s="165"/>
      <c r="CC1431" s="165"/>
      <c r="CD1431" s="165"/>
      <c r="CE1431" s="165"/>
      <c r="CF1431" s="165"/>
      <c r="CG1431" s="165"/>
      <c r="CH1431" s="165"/>
      <c r="CI1431" s="165"/>
      <c r="CJ1431" s="165"/>
      <c r="CK1431" s="165"/>
      <c r="CL1431" s="165"/>
      <c r="CM1431" s="165"/>
      <c r="CN1431" s="165"/>
      <c r="CO1431" s="165"/>
      <c r="CP1431" s="165"/>
      <c r="CQ1431" s="165"/>
      <c r="CR1431" s="165"/>
      <c r="CS1431" s="165"/>
      <c r="CT1431" s="165"/>
      <c r="CU1431" s="165"/>
      <c r="CV1431" s="165"/>
      <c r="CW1431" s="165"/>
      <c r="CX1431" s="165"/>
      <c r="CY1431" s="165"/>
      <c r="CZ1431" s="165"/>
      <c r="DA1431" s="165"/>
      <c r="DB1431" s="165"/>
      <c r="DC1431" s="165"/>
      <c r="DD1431" s="165"/>
      <c r="DE1431" s="165"/>
      <c r="DF1431" s="165"/>
      <c r="DG1431" s="165"/>
      <c r="DH1431" s="165"/>
      <c r="DI1431" s="165"/>
      <c r="DJ1431" s="165"/>
      <c r="DK1431" s="165"/>
      <c r="DL1431" s="165"/>
      <c r="DM1431" s="165"/>
      <c r="DN1431" s="165"/>
      <c r="DO1431" s="165"/>
      <c r="DP1431" s="165"/>
      <c r="DQ1431" s="165"/>
      <c r="DR1431" s="165"/>
      <c r="DS1431" s="165"/>
      <c r="DT1431" s="165"/>
      <c r="DU1431" s="165"/>
      <c r="DV1431" s="165"/>
      <c r="DW1431" s="165"/>
      <c r="DX1431" s="165"/>
      <c r="DY1431" s="165"/>
      <c r="DZ1431" s="165"/>
      <c r="EA1431" s="165"/>
      <c r="EB1431" s="165"/>
    </row>
    <row r="1432" spans="1:132" s="1" customFormat="1" ht="10.5" customHeight="1" x14ac:dyDescent="0.2">
      <c r="A1432" s="1588"/>
      <c r="B1432" s="1629"/>
      <c r="C1432" s="1403" t="s">
        <v>557</v>
      </c>
      <c r="D1432" s="134" t="s">
        <v>117</v>
      </c>
      <c r="E1432" s="51">
        <f>ROUND((AG1432-AF1432)*$AE1431,2)</f>
        <v>0</v>
      </c>
      <c r="F1432" s="51">
        <f t="shared" ref="F1432" si="2196">ROUND((AH1432-AG1432)*$AE1431,2)</f>
        <v>0</v>
      </c>
      <c r="G1432" s="51">
        <f t="shared" ref="G1432" si="2197">ROUND((AI1432-AH1432)*$AE1431,2)</f>
        <v>0</v>
      </c>
      <c r="H1432" s="290">
        <f t="shared" ref="H1432" si="2198">ROUND((AJ1432-AI1432)*$AE1431,2)</f>
        <v>0</v>
      </c>
      <c r="I1432" s="51">
        <f t="shared" ref="I1432" si="2199">ROUND((AK1432-AJ1432)*$AE1431,2)</f>
        <v>0</v>
      </c>
      <c r="J1432" s="51">
        <f t="shared" ref="J1432" si="2200">ROUND((AL1432-AK1432)*$AE1431,2)</f>
        <v>0</v>
      </c>
      <c r="K1432" s="51">
        <f t="shared" ref="K1432" si="2201">ROUND((AM1432-AL1432)*$AE1431,2)</f>
        <v>0</v>
      </c>
      <c r="L1432" s="51">
        <f t="shared" ref="L1432" si="2202">ROUND((AN1432-AM1432)*$AE1431,2)</f>
        <v>0</v>
      </c>
      <c r="M1432" s="51">
        <f t="shared" ref="M1432" si="2203">ROUND((AO1432-AN1432)*$AE1431,2)</f>
        <v>0</v>
      </c>
      <c r="N1432" s="290">
        <f t="shared" ref="N1432" si="2204">ROUND((AP1432-AO1432)*$AE1431,2)</f>
        <v>0</v>
      </c>
      <c r="O1432" s="51">
        <f t="shared" ref="O1432" si="2205">ROUND((AQ1432-AP1432)*$AE1431,2)</f>
        <v>0</v>
      </c>
      <c r="P1432" s="51">
        <f t="shared" ref="P1432" si="2206">ROUND((AR1432-AQ1432)*$AE1431,2)</f>
        <v>0</v>
      </c>
      <c r="Q1432" s="51">
        <f t="shared" ref="Q1432" si="2207">ROUND((AS1432-AR1432)*$AE1431,2)</f>
        <v>0</v>
      </c>
      <c r="R1432" s="51">
        <f t="shared" ref="R1432" si="2208">ROUND((AT1432-AS1432)*$AE1431,2)</f>
        <v>0</v>
      </c>
      <c r="S1432" s="51">
        <f t="shared" ref="S1432" si="2209">ROUND((AU1432-AT1432)*$AE1431,2)</f>
        <v>0</v>
      </c>
      <c r="T1432" s="51">
        <f t="shared" ref="T1432" si="2210">ROUND((AV1432-AU1432)*$AE1431,2)</f>
        <v>0</v>
      </c>
      <c r="U1432" s="51">
        <f t="shared" ref="U1432" si="2211">ROUND((AW1432-AV1432)*$AE1431,2)</f>
        <v>0</v>
      </c>
      <c r="V1432" s="51">
        <f t="shared" ref="V1432" si="2212">ROUND((AX1432-AW1432)*$AE1431,2)</f>
        <v>0</v>
      </c>
      <c r="W1432" s="51">
        <f t="shared" ref="W1432" si="2213">ROUND((AY1432-AX1432)*$AE1431,2)</f>
        <v>0</v>
      </c>
      <c r="X1432" s="51">
        <f t="shared" ref="X1432" si="2214">ROUND((AZ1432-AY1432)*$AE1431,2)</f>
        <v>0</v>
      </c>
      <c r="Y1432" s="290">
        <f t="shared" ref="Y1432" si="2215">ROUND((BA1432-AZ1432)*$AE1431,2)</f>
        <v>0</v>
      </c>
      <c r="Z1432" s="51">
        <f t="shared" ref="Z1432" si="2216">ROUND((BB1432-BA1432)*$AE1431,2)</f>
        <v>0</v>
      </c>
      <c r="AA1432" s="51">
        <f t="shared" ref="AA1432" si="2217">ROUND((BC1432-BB1432)*$AE1431,2)</f>
        <v>0</v>
      </c>
      <c r="AB1432" s="52">
        <f t="shared" ref="AB1432" si="2218">ROUND((BD1432-BC1432)*$AE1431,2)</f>
        <v>0</v>
      </c>
      <c r="AC1432" s="50"/>
      <c r="AD1432" s="53"/>
      <c r="AE1432" s="456"/>
      <c r="AF1432" s="1058">
        <v>18.520299999999999</v>
      </c>
      <c r="AG1432" s="1058">
        <v>18.520299999999999</v>
      </c>
      <c r="AH1432" s="1059">
        <v>18.520399999999999</v>
      </c>
      <c r="AI1432" s="1058">
        <v>18.520399999999999</v>
      </c>
      <c r="AJ1432" s="1058">
        <v>18.520399999999999</v>
      </c>
      <c r="AK1432" s="1058">
        <v>18.520499999999998</v>
      </c>
      <c r="AL1432" s="1058">
        <v>18.520499999999998</v>
      </c>
      <c r="AM1432" s="1058">
        <v>18.520600000000002</v>
      </c>
      <c r="AN1432" s="1058">
        <v>18.520700000000001</v>
      </c>
      <c r="AO1432" s="1058">
        <v>18.520700000000001</v>
      </c>
      <c r="AP1432" s="1058">
        <v>18.520700000000001</v>
      </c>
      <c r="AQ1432" s="1058">
        <v>18.520700000000001</v>
      </c>
      <c r="AR1432" s="1058">
        <v>18.520700000000001</v>
      </c>
      <c r="AS1432" s="1058">
        <v>18.520700000000001</v>
      </c>
      <c r="AT1432" s="1058">
        <v>18.520700000000001</v>
      </c>
      <c r="AU1432" s="1058">
        <v>18.520700000000001</v>
      </c>
      <c r="AV1432" s="1058">
        <v>18.520700000000001</v>
      </c>
      <c r="AW1432" s="1058">
        <v>18.520700000000001</v>
      </c>
      <c r="AX1432" s="1058">
        <v>18.520700000000001</v>
      </c>
      <c r="AY1432" s="1058">
        <v>18.520700000000001</v>
      </c>
      <c r="AZ1432" s="1058">
        <v>18.520800000000001</v>
      </c>
      <c r="BA1432" s="1058">
        <v>18.520800000000001</v>
      </c>
      <c r="BB1432" s="1058">
        <v>18.520800000000001</v>
      </c>
      <c r="BC1432" s="1058">
        <v>18.520800000000001</v>
      </c>
      <c r="BD1432" s="1058">
        <v>18.520900000000001</v>
      </c>
      <c r="BE1432" s="165"/>
      <c r="BF1432" s="165"/>
      <c r="BG1432" s="165"/>
      <c r="BH1432" s="165"/>
      <c r="BI1432" s="165"/>
      <c r="BJ1432" s="165"/>
      <c r="BK1432" s="165"/>
      <c r="BL1432" s="165"/>
      <c r="BM1432" s="165"/>
      <c r="BN1432" s="165"/>
      <c r="BO1432" s="165"/>
      <c r="BP1432" s="165"/>
      <c r="BQ1432" s="165"/>
      <c r="BR1432" s="165"/>
      <c r="BS1432" s="165"/>
      <c r="BT1432" s="165"/>
      <c r="BU1432" s="165"/>
      <c r="BV1432" s="165"/>
      <c r="BW1432" s="165"/>
      <c r="BX1432" s="165"/>
      <c r="BY1432" s="165"/>
      <c r="BZ1432" s="165"/>
      <c r="CA1432" s="165"/>
      <c r="CB1432" s="165"/>
      <c r="CC1432" s="165"/>
      <c r="CD1432" s="165"/>
      <c r="CE1432" s="165"/>
      <c r="CF1432" s="165"/>
      <c r="CG1432" s="165"/>
      <c r="CH1432" s="165"/>
      <c r="CI1432" s="165"/>
      <c r="CJ1432" s="165"/>
      <c r="CK1432" s="165"/>
      <c r="CL1432" s="165"/>
      <c r="CM1432" s="165"/>
      <c r="CN1432" s="165"/>
      <c r="CO1432" s="165"/>
      <c r="CP1432" s="165"/>
      <c r="CQ1432" s="165"/>
      <c r="CR1432" s="165"/>
      <c r="CS1432" s="165"/>
      <c r="CT1432" s="165"/>
      <c r="CU1432" s="165"/>
      <c r="CV1432" s="165"/>
      <c r="CW1432" s="165"/>
      <c r="CX1432" s="165"/>
      <c r="CY1432" s="165"/>
      <c r="CZ1432" s="165"/>
      <c r="DA1432" s="165"/>
      <c r="DB1432" s="165"/>
      <c r="DC1432" s="165"/>
      <c r="DD1432" s="165"/>
      <c r="DE1432" s="165"/>
      <c r="DF1432" s="165"/>
      <c r="DG1432" s="165"/>
      <c r="DH1432" s="165"/>
      <c r="DI1432" s="165"/>
      <c r="DJ1432" s="165"/>
      <c r="DK1432" s="165"/>
      <c r="DL1432" s="165"/>
      <c r="DM1432" s="165"/>
      <c r="DN1432" s="165"/>
      <c r="DO1432" s="165"/>
      <c r="DP1432" s="165"/>
      <c r="DQ1432" s="165"/>
      <c r="DR1432" s="165"/>
      <c r="DS1432" s="165"/>
      <c r="DT1432" s="165"/>
      <c r="DU1432" s="165"/>
      <c r="DV1432" s="165"/>
      <c r="DW1432" s="165"/>
      <c r="DX1432" s="165"/>
      <c r="DY1432" s="165"/>
      <c r="DZ1432" s="165"/>
      <c r="EA1432" s="165"/>
      <c r="EB1432" s="165"/>
    </row>
    <row r="1433" spans="1:132" s="1" customFormat="1" ht="10.5" customHeight="1" thickBot="1" x14ac:dyDescent="0.25">
      <c r="A1433" s="1589"/>
      <c r="B1433" s="1635"/>
      <c r="C1433" s="274"/>
      <c r="D1433" s="239" t="s">
        <v>41</v>
      </c>
      <c r="E1433" s="84">
        <f>E1432/E1431</f>
        <v>0</v>
      </c>
      <c r="F1433" s="84">
        <f t="shared" ref="F1433:AB1433" si="2219">F1432/F1431</f>
        <v>0</v>
      </c>
      <c r="G1433" s="84">
        <f t="shared" si="2219"/>
        <v>0</v>
      </c>
      <c r="H1433" s="298">
        <f t="shared" si="2219"/>
        <v>0</v>
      </c>
      <c r="I1433" s="84">
        <f t="shared" si="2219"/>
        <v>0</v>
      </c>
      <c r="J1433" s="84">
        <f t="shared" si="2219"/>
        <v>0</v>
      </c>
      <c r="K1433" s="84">
        <f t="shared" si="2219"/>
        <v>0</v>
      </c>
      <c r="L1433" s="84">
        <f t="shared" si="2219"/>
        <v>0</v>
      </c>
      <c r="M1433" s="84">
        <f t="shared" si="2219"/>
        <v>0</v>
      </c>
      <c r="N1433" s="298">
        <f t="shared" si="2219"/>
        <v>0</v>
      </c>
      <c r="O1433" s="84">
        <f t="shared" si="2219"/>
        <v>0</v>
      </c>
      <c r="P1433" s="84">
        <f t="shared" si="2219"/>
        <v>0</v>
      </c>
      <c r="Q1433" s="84">
        <f t="shared" si="2219"/>
        <v>0</v>
      </c>
      <c r="R1433" s="84">
        <f t="shared" si="2219"/>
        <v>0</v>
      </c>
      <c r="S1433" s="84">
        <f t="shared" si="2219"/>
        <v>0</v>
      </c>
      <c r="T1433" s="84">
        <f t="shared" si="2219"/>
        <v>0</v>
      </c>
      <c r="U1433" s="84">
        <f t="shared" si="2219"/>
        <v>0</v>
      </c>
      <c r="V1433" s="84">
        <f t="shared" si="2219"/>
        <v>0</v>
      </c>
      <c r="W1433" s="84">
        <f t="shared" si="2219"/>
        <v>0</v>
      </c>
      <c r="X1433" s="84">
        <f t="shared" si="2219"/>
        <v>0</v>
      </c>
      <c r="Y1433" s="298">
        <f t="shared" si="2219"/>
        <v>0</v>
      </c>
      <c r="Z1433" s="84">
        <f t="shared" si="2219"/>
        <v>0</v>
      </c>
      <c r="AA1433" s="84">
        <f t="shared" si="2219"/>
        <v>0</v>
      </c>
      <c r="AB1433" s="85">
        <f t="shared" si="2219"/>
        <v>0</v>
      </c>
      <c r="AC1433" s="50"/>
      <c r="AD1433" s="53"/>
      <c r="AE1433" s="456"/>
      <c r="AF1433" s="265"/>
      <c r="AG1433" s="265"/>
      <c r="AH1433" s="265"/>
      <c r="AI1433" s="265"/>
      <c r="AJ1433" s="265"/>
      <c r="AK1433" s="265"/>
      <c r="AL1433" s="265"/>
      <c r="AM1433" s="265"/>
      <c r="AN1433" s="265"/>
      <c r="AO1433" s="265"/>
      <c r="AP1433" s="265"/>
      <c r="AQ1433" s="265"/>
      <c r="AR1433" s="265"/>
      <c r="AS1433" s="265"/>
      <c r="AT1433" s="265"/>
      <c r="AU1433" s="265"/>
      <c r="AV1433" s="265"/>
      <c r="AW1433" s="265"/>
      <c r="AX1433" s="265"/>
      <c r="AY1433" s="265"/>
      <c r="AZ1433" s="265"/>
      <c r="BA1433" s="265"/>
      <c r="BB1433" s="265"/>
      <c r="BC1433" s="265"/>
      <c r="BD1433" s="265"/>
      <c r="BE1433" s="165"/>
      <c r="BF1433" s="165"/>
      <c r="BG1433" s="165"/>
      <c r="BH1433" s="165"/>
      <c r="BI1433" s="165"/>
      <c r="BJ1433" s="165"/>
      <c r="BK1433" s="165"/>
      <c r="BL1433" s="165"/>
      <c r="BM1433" s="165"/>
      <c r="BN1433" s="165"/>
      <c r="BO1433" s="165"/>
      <c r="BP1433" s="165"/>
      <c r="BQ1433" s="165"/>
      <c r="BR1433" s="165"/>
      <c r="BS1433" s="165"/>
      <c r="BT1433" s="165"/>
      <c r="BU1433" s="165"/>
      <c r="BV1433" s="165"/>
      <c r="BW1433" s="165"/>
      <c r="BX1433" s="165"/>
      <c r="BY1433" s="165"/>
      <c r="BZ1433" s="165"/>
      <c r="CA1433" s="165"/>
      <c r="CB1433" s="165"/>
      <c r="CC1433" s="165"/>
      <c r="CD1433" s="165"/>
      <c r="CE1433" s="165"/>
      <c r="CF1433" s="165"/>
      <c r="CG1433" s="165"/>
      <c r="CH1433" s="165"/>
      <c r="CI1433" s="165"/>
      <c r="CJ1433" s="165"/>
      <c r="CK1433" s="165"/>
      <c r="CL1433" s="165"/>
      <c r="CM1433" s="165"/>
      <c r="CN1433" s="165"/>
      <c r="CO1433" s="165"/>
      <c r="CP1433" s="165"/>
      <c r="CQ1433" s="165"/>
      <c r="CR1433" s="165"/>
      <c r="CS1433" s="165"/>
      <c r="CT1433" s="165"/>
      <c r="CU1433" s="165"/>
      <c r="CV1433" s="165"/>
      <c r="CW1433" s="165"/>
      <c r="CX1433" s="165"/>
      <c r="CY1433" s="165"/>
      <c r="CZ1433" s="165"/>
      <c r="DA1433" s="165"/>
      <c r="DB1433" s="165"/>
      <c r="DC1433" s="165"/>
      <c r="DD1433" s="165"/>
      <c r="DE1433" s="165"/>
      <c r="DF1433" s="165"/>
      <c r="DG1433" s="165"/>
      <c r="DH1433" s="165"/>
      <c r="DI1433" s="165"/>
      <c r="DJ1433" s="165"/>
      <c r="DK1433" s="165"/>
      <c r="DL1433" s="165"/>
      <c r="DM1433" s="165"/>
      <c r="DN1433" s="165"/>
      <c r="DO1433" s="165"/>
      <c r="DP1433" s="165"/>
      <c r="DQ1433" s="165"/>
      <c r="DR1433" s="165"/>
      <c r="DS1433" s="165"/>
      <c r="DT1433" s="165"/>
      <c r="DU1433" s="165"/>
      <c r="DV1433" s="165"/>
      <c r="DW1433" s="165"/>
      <c r="DX1433" s="165"/>
      <c r="DY1433" s="165"/>
      <c r="DZ1433" s="165"/>
      <c r="EA1433" s="165"/>
      <c r="EB1433" s="165"/>
    </row>
    <row r="1434" spans="1:132" s="1" customFormat="1" ht="10.5" customHeight="1" x14ac:dyDescent="0.2">
      <c r="A1434" s="1587" t="s">
        <v>344</v>
      </c>
      <c r="B1434" s="1634" t="s">
        <v>311</v>
      </c>
      <c r="C1434" s="1119"/>
      <c r="D1434" s="1203"/>
      <c r="E1434" s="79"/>
      <c r="F1434" s="79"/>
      <c r="G1434" s="79"/>
      <c r="H1434" s="296"/>
      <c r="I1434" s="79"/>
      <c r="J1434" s="79"/>
      <c r="K1434" s="79"/>
      <c r="L1434" s="79"/>
      <c r="M1434" s="79"/>
      <c r="N1434" s="296"/>
      <c r="O1434" s="79"/>
      <c r="P1434" s="79"/>
      <c r="Q1434" s="79"/>
      <c r="R1434" s="79"/>
      <c r="S1434" s="79"/>
      <c r="T1434" s="79"/>
      <c r="U1434" s="79"/>
      <c r="V1434" s="79"/>
      <c r="W1434" s="79"/>
      <c r="X1434" s="79"/>
      <c r="Y1434" s="296"/>
      <c r="Z1434" s="79"/>
      <c r="AA1434" s="79"/>
      <c r="AB1434" s="80"/>
      <c r="AC1434" s="50"/>
      <c r="AD1434" s="53"/>
      <c r="AE1434" s="456"/>
      <c r="AF1434" s="259"/>
      <c r="AG1434" s="264"/>
      <c r="AH1434" s="264"/>
      <c r="AI1434" s="264"/>
      <c r="AJ1434" s="264"/>
      <c r="AK1434" s="264"/>
      <c r="AL1434" s="264"/>
      <c r="AM1434" s="264"/>
      <c r="AN1434" s="264"/>
      <c r="AO1434" s="264"/>
      <c r="AP1434" s="264"/>
      <c r="AQ1434" s="264"/>
      <c r="AR1434" s="264"/>
      <c r="AS1434" s="264"/>
      <c r="AT1434" s="264"/>
      <c r="AU1434" s="264"/>
      <c r="AV1434" s="264"/>
      <c r="AW1434" s="264"/>
      <c r="AX1434" s="264"/>
      <c r="AY1434" s="264"/>
      <c r="AZ1434" s="264"/>
      <c r="BA1434" s="264"/>
      <c r="BB1434" s="264"/>
      <c r="BC1434" s="264"/>
      <c r="BD1434" s="264"/>
      <c r="BE1434" s="165"/>
      <c r="BF1434" s="165"/>
      <c r="BG1434" s="165"/>
      <c r="BH1434" s="165"/>
      <c r="BI1434" s="165"/>
      <c r="BJ1434" s="165"/>
      <c r="BK1434" s="165"/>
      <c r="BL1434" s="165"/>
      <c r="BM1434" s="165"/>
      <c r="BN1434" s="165"/>
      <c r="BO1434" s="165"/>
      <c r="BP1434" s="165"/>
      <c r="BQ1434" s="165"/>
      <c r="BR1434" s="165"/>
      <c r="BS1434" s="165"/>
      <c r="BT1434" s="165"/>
      <c r="BU1434" s="165"/>
      <c r="BV1434" s="165"/>
      <c r="BW1434" s="165"/>
      <c r="BX1434" s="165"/>
      <c r="BY1434" s="165"/>
      <c r="BZ1434" s="165"/>
      <c r="CA1434" s="165"/>
      <c r="CB1434" s="165"/>
      <c r="CC1434" s="165"/>
      <c r="CD1434" s="165"/>
      <c r="CE1434" s="165"/>
      <c r="CF1434" s="165"/>
      <c r="CG1434" s="165"/>
      <c r="CH1434" s="165"/>
      <c r="CI1434" s="165"/>
      <c r="CJ1434" s="165"/>
      <c r="CK1434" s="165"/>
      <c r="CL1434" s="165"/>
      <c r="CM1434" s="165"/>
      <c r="CN1434" s="165"/>
      <c r="CO1434" s="165"/>
      <c r="CP1434" s="165"/>
      <c r="CQ1434" s="165"/>
      <c r="CR1434" s="165"/>
      <c r="CS1434" s="165"/>
      <c r="CT1434" s="165"/>
      <c r="CU1434" s="165"/>
      <c r="CV1434" s="165"/>
      <c r="CW1434" s="165"/>
      <c r="CX1434" s="165"/>
      <c r="CY1434" s="165"/>
      <c r="CZ1434" s="165"/>
      <c r="DA1434" s="165"/>
      <c r="DB1434" s="165"/>
      <c r="DC1434" s="165"/>
      <c r="DD1434" s="165"/>
      <c r="DE1434" s="165"/>
      <c r="DF1434" s="165"/>
      <c r="DG1434" s="165"/>
      <c r="DH1434" s="165"/>
      <c r="DI1434" s="165"/>
      <c r="DJ1434" s="165"/>
      <c r="DK1434" s="165"/>
      <c r="DL1434" s="165"/>
      <c r="DM1434" s="165"/>
      <c r="DN1434" s="165"/>
      <c r="DO1434" s="165"/>
      <c r="DP1434" s="165"/>
      <c r="DQ1434" s="165"/>
      <c r="DR1434" s="165"/>
      <c r="DS1434" s="165"/>
      <c r="DT1434" s="165"/>
      <c r="DU1434" s="165"/>
      <c r="DV1434" s="165"/>
      <c r="DW1434" s="165"/>
      <c r="DX1434" s="165"/>
      <c r="DY1434" s="165"/>
      <c r="DZ1434" s="165"/>
      <c r="EA1434" s="165"/>
      <c r="EB1434" s="165"/>
    </row>
    <row r="1435" spans="1:132" s="2" customFormat="1" ht="10.5" customHeight="1" x14ac:dyDescent="0.2">
      <c r="A1435" s="1588"/>
      <c r="B1435" s="1629"/>
      <c r="C1435" s="1407" t="s">
        <v>129</v>
      </c>
      <c r="D1435" s="134" t="s">
        <v>33</v>
      </c>
      <c r="E1435" s="47">
        <f>ROUND(SQRT(E1436^2+E1437^2)*1000/(1.73*E$1298),0)</f>
        <v>65</v>
      </c>
      <c r="F1435" s="180">
        <f t="shared" ref="F1435:AB1435" si="2220">ROUND(SQRT(F1436^2+F1437^2)*1000/(1.73*F$1298),0)</f>
        <v>69</v>
      </c>
      <c r="G1435" s="180">
        <f t="shared" si="2220"/>
        <v>68</v>
      </c>
      <c r="H1435" s="319">
        <f t="shared" si="2220"/>
        <v>69</v>
      </c>
      <c r="I1435" s="180">
        <f t="shared" si="2220"/>
        <v>69</v>
      </c>
      <c r="J1435" s="180">
        <f t="shared" si="2220"/>
        <v>67</v>
      </c>
      <c r="K1435" s="180">
        <f t="shared" si="2220"/>
        <v>65</v>
      </c>
      <c r="L1435" s="180">
        <f t="shared" si="2220"/>
        <v>66</v>
      </c>
      <c r="M1435" s="180">
        <f t="shared" si="2220"/>
        <v>64</v>
      </c>
      <c r="N1435" s="319">
        <f t="shared" si="2220"/>
        <v>67</v>
      </c>
      <c r="O1435" s="180">
        <f t="shared" si="2220"/>
        <v>118</v>
      </c>
      <c r="P1435" s="180">
        <f t="shared" si="2220"/>
        <v>117</v>
      </c>
      <c r="Q1435" s="180">
        <f t="shared" si="2220"/>
        <v>66</v>
      </c>
      <c r="R1435" s="180">
        <f t="shared" si="2220"/>
        <v>62</v>
      </c>
      <c r="S1435" s="180">
        <f t="shared" si="2220"/>
        <v>63</v>
      </c>
      <c r="T1435" s="180">
        <f t="shared" si="2220"/>
        <v>64</v>
      </c>
      <c r="U1435" s="180">
        <f t="shared" si="2220"/>
        <v>64</v>
      </c>
      <c r="V1435" s="180">
        <f t="shared" si="2220"/>
        <v>63</v>
      </c>
      <c r="W1435" s="180">
        <f t="shared" si="2220"/>
        <v>82</v>
      </c>
      <c r="X1435" s="180">
        <f t="shared" si="2220"/>
        <v>122</v>
      </c>
      <c r="Y1435" s="319">
        <f t="shared" si="2220"/>
        <v>120</v>
      </c>
      <c r="Z1435" s="180">
        <f t="shared" si="2220"/>
        <v>120</v>
      </c>
      <c r="AA1435" s="180">
        <f t="shared" si="2220"/>
        <v>73</v>
      </c>
      <c r="AB1435" s="861">
        <f t="shared" si="2220"/>
        <v>64</v>
      </c>
      <c r="AC1435" s="165"/>
      <c r="AD1435" s="165"/>
      <c r="AE1435" s="165"/>
      <c r="AF1435" s="260"/>
      <c r="AG1435" s="260"/>
      <c r="AH1435" s="260"/>
      <c r="AI1435" s="260"/>
      <c r="AJ1435" s="260"/>
      <c r="AK1435" s="260"/>
      <c r="AL1435" s="260"/>
      <c r="AM1435" s="260"/>
      <c r="AN1435" s="260"/>
      <c r="AO1435" s="260"/>
      <c r="AP1435" s="260"/>
      <c r="AQ1435" s="260"/>
      <c r="AR1435" s="260"/>
      <c r="AS1435" s="260"/>
      <c r="AT1435" s="260"/>
      <c r="AU1435" s="260"/>
      <c r="AV1435" s="260"/>
      <c r="AW1435" s="260"/>
      <c r="AX1435" s="260"/>
      <c r="AY1435" s="260"/>
      <c r="AZ1435" s="260"/>
      <c r="BA1435" s="260"/>
      <c r="BB1435" s="260"/>
      <c r="BC1435" s="260"/>
      <c r="BD1435" s="260"/>
      <c r="BE1435" s="165"/>
      <c r="BF1435" s="165"/>
      <c r="BG1435" s="165"/>
      <c r="BH1435" s="165"/>
      <c r="BI1435" s="165"/>
      <c r="BJ1435" s="165"/>
      <c r="BK1435" s="165"/>
      <c r="BL1435" s="165"/>
      <c r="BM1435" s="165"/>
      <c r="BN1435" s="165"/>
      <c r="BO1435" s="165"/>
      <c r="BP1435" s="165"/>
      <c r="BQ1435" s="165"/>
      <c r="BR1435" s="165"/>
      <c r="BS1435" s="165"/>
      <c r="BT1435" s="165"/>
      <c r="BU1435" s="165"/>
      <c r="BV1435" s="165"/>
      <c r="BW1435" s="165"/>
      <c r="BX1435" s="165"/>
      <c r="BY1435" s="165"/>
      <c r="BZ1435" s="165"/>
      <c r="CA1435" s="165"/>
      <c r="CB1435" s="165"/>
      <c r="CC1435" s="165"/>
      <c r="CD1435" s="165"/>
      <c r="CE1435" s="165"/>
      <c r="CF1435" s="165"/>
      <c r="CG1435" s="165"/>
      <c r="CH1435" s="165"/>
      <c r="CI1435" s="165"/>
      <c r="CJ1435" s="165"/>
      <c r="CK1435" s="165"/>
      <c r="CL1435" s="165"/>
      <c r="CM1435" s="165"/>
      <c r="CN1435" s="165"/>
      <c r="CO1435" s="165"/>
      <c r="CP1435" s="165"/>
      <c r="CQ1435" s="165"/>
      <c r="CR1435" s="165"/>
      <c r="CS1435" s="165"/>
      <c r="CT1435" s="165"/>
      <c r="CU1435" s="165"/>
      <c r="CV1435" s="165"/>
      <c r="CW1435" s="165"/>
      <c r="CX1435" s="165"/>
      <c r="CY1435" s="165"/>
      <c r="CZ1435" s="165"/>
      <c r="DA1435" s="165"/>
      <c r="DB1435" s="165"/>
      <c r="DC1435" s="165"/>
      <c r="DD1435" s="165"/>
      <c r="DE1435" s="165"/>
      <c r="DF1435" s="165"/>
      <c r="DG1435" s="165"/>
      <c r="DH1435" s="165"/>
      <c r="DI1435" s="165"/>
      <c r="DJ1435" s="165"/>
      <c r="DK1435" s="165"/>
      <c r="DL1435" s="165"/>
      <c r="DM1435" s="165"/>
      <c r="DN1435" s="165"/>
      <c r="DO1435" s="165"/>
      <c r="DP1435" s="165"/>
      <c r="DQ1435" s="165"/>
      <c r="DR1435" s="165"/>
      <c r="DS1435" s="165"/>
      <c r="DT1435" s="165"/>
      <c r="DU1435" s="114"/>
      <c r="DV1435" s="114"/>
      <c r="DW1435" s="114"/>
      <c r="DX1435" s="114"/>
      <c r="DY1435" s="114"/>
      <c r="DZ1435" s="114"/>
      <c r="EA1435" s="114"/>
      <c r="EB1435" s="114"/>
    </row>
    <row r="1436" spans="1:132" s="1" customFormat="1" ht="10.5" customHeight="1" x14ac:dyDescent="0.2">
      <c r="A1436" s="1588"/>
      <c r="B1436" s="1629"/>
      <c r="C1436" s="1403" t="s">
        <v>557</v>
      </c>
      <c r="D1436" s="134" t="s">
        <v>116</v>
      </c>
      <c r="E1436" s="51">
        <f>ROUND((AG1436-AF1436)*$AE1436,2)</f>
        <v>0.6</v>
      </c>
      <c r="F1436" s="51">
        <f t="shared" ref="F1436" si="2221">ROUND((AH1436-AG1436)*$AE1436,2)</f>
        <v>0.62</v>
      </c>
      <c r="G1436" s="51">
        <f t="shared" ref="G1436" si="2222">ROUND((AI1436-AH1436)*$AE1436,2)</f>
        <v>0.62</v>
      </c>
      <c r="H1436" s="290">
        <f t="shared" ref="H1436" si="2223">ROUND((AJ1436-AI1436)*$AE1436,2)</f>
        <v>0.62</v>
      </c>
      <c r="I1436" s="51">
        <f t="shared" ref="I1436" si="2224">ROUND((AK1436-AJ1436)*$AE1436,2)</f>
        <v>0.62</v>
      </c>
      <c r="J1436" s="51">
        <f t="shared" ref="J1436" si="2225">ROUND((AL1436-AK1436)*$AE1436,2)</f>
        <v>0.61</v>
      </c>
      <c r="K1436" s="51">
        <f t="shared" ref="K1436" si="2226">ROUND((AM1436-AL1436)*$AE1436,2)</f>
        <v>0.6</v>
      </c>
      <c r="L1436" s="51">
        <f t="shared" ref="L1436" si="2227">ROUND((AN1436-AM1436)*$AE1436,2)</f>
        <v>0.6</v>
      </c>
      <c r="M1436" s="51">
        <f t="shared" ref="M1436" si="2228">ROUND((AO1436-AN1436)*$AE1436,2)</f>
        <v>0.6</v>
      </c>
      <c r="N1436" s="290">
        <f t="shared" ref="N1436" si="2229">ROUND((AP1436-AO1436)*$AE1436,2)</f>
        <v>0.63</v>
      </c>
      <c r="O1436" s="51">
        <f t="shared" ref="O1436" si="2230">ROUND((AQ1436-AP1436)*$AE1436,2)</f>
        <v>1.1200000000000001</v>
      </c>
      <c r="P1436" s="51">
        <f t="shared" ref="P1436" si="2231">ROUND((AR1436-AQ1436)*$AE1436,2)</f>
        <v>1.1100000000000001</v>
      </c>
      <c r="Q1436" s="51">
        <f t="shared" ref="Q1436" si="2232">ROUND((AS1436-AR1436)*$AE1436,2)</f>
        <v>0.63</v>
      </c>
      <c r="R1436" s="51">
        <f t="shared" ref="R1436" si="2233">ROUND((AT1436-AS1436)*$AE1436,2)</f>
        <v>0.59</v>
      </c>
      <c r="S1436" s="51">
        <f t="shared" ref="S1436" si="2234">ROUND((AU1436-AT1436)*$AE1436,2)</f>
        <v>0.59</v>
      </c>
      <c r="T1436" s="51">
        <f t="shared" ref="T1436" si="2235">ROUND((AV1436-AU1436)*$AE1436,2)</f>
        <v>0.59</v>
      </c>
      <c r="U1436" s="51">
        <f t="shared" ref="U1436" si="2236">ROUND((AW1436-AV1436)*$AE1436,2)</f>
        <v>0.59</v>
      </c>
      <c r="V1436" s="51">
        <f t="shared" ref="V1436" si="2237">ROUND((AX1436-AW1436)*$AE1436,2)</f>
        <v>0.59</v>
      </c>
      <c r="W1436" s="51">
        <f t="shared" ref="W1436" si="2238">ROUND((AY1436-AX1436)*$AE1436,2)</f>
        <v>0.75</v>
      </c>
      <c r="X1436" s="51">
        <f t="shared" ref="X1436" si="2239">ROUND((AZ1436-AY1436)*$AE1436,2)</f>
        <v>1.1200000000000001</v>
      </c>
      <c r="Y1436" s="290">
        <f t="shared" ref="Y1436" si="2240">ROUND((BA1436-AZ1436)*$AE1436,2)</f>
        <v>1.1200000000000001</v>
      </c>
      <c r="Z1436" s="51">
        <f t="shared" ref="Z1436" si="2241">ROUND((BB1436-BA1436)*$AE1436,2)</f>
        <v>1.1100000000000001</v>
      </c>
      <c r="AA1436" s="51">
        <f t="shared" ref="AA1436" si="2242">ROUND((BC1436-BB1436)*$AE1436,2)</f>
        <v>0.68</v>
      </c>
      <c r="AB1436" s="52">
        <f t="shared" ref="AB1436" si="2243">ROUND((BD1436-BC1436)*$AE1436,2)</f>
        <v>0.59</v>
      </c>
      <c r="AC1436" s="50">
        <f>(BD1436-AF1436)*AE1436</f>
        <v>17.294400000000316</v>
      </c>
      <c r="AD1436" s="53">
        <f>(BD1437-AF1437)*AE1436</f>
        <v>9.9158399999992977</v>
      </c>
      <c r="AE1436" s="456">
        <v>7.2</v>
      </c>
      <c r="AF1436" s="1058">
        <v>6998.0986999999996</v>
      </c>
      <c r="AG1436" s="1058">
        <v>6998.1814000000004</v>
      </c>
      <c r="AH1436" s="1059">
        <v>6998.268</v>
      </c>
      <c r="AI1436" s="1058">
        <v>6998.3545000000004</v>
      </c>
      <c r="AJ1436" s="1058">
        <v>6998.4413000000004</v>
      </c>
      <c r="AK1436" s="1058">
        <v>6998.5277999999998</v>
      </c>
      <c r="AL1436" s="1058">
        <v>6998.6126999999997</v>
      </c>
      <c r="AM1436" s="1058">
        <v>6998.6954999999998</v>
      </c>
      <c r="AN1436" s="1058">
        <v>6998.7789000000002</v>
      </c>
      <c r="AO1436" s="1058">
        <v>6998.8627999999999</v>
      </c>
      <c r="AP1436" s="1058">
        <v>6998.9508999999998</v>
      </c>
      <c r="AQ1436" s="1058">
        <v>6999.1058999999996</v>
      </c>
      <c r="AR1436" s="1058">
        <v>6999.2601999999997</v>
      </c>
      <c r="AS1436" s="1058">
        <v>6999.3472000000002</v>
      </c>
      <c r="AT1436" s="1058">
        <v>6999.4285</v>
      </c>
      <c r="AU1436" s="1058">
        <v>6999.5101999999997</v>
      </c>
      <c r="AV1436" s="1058">
        <v>6999.5919999999996</v>
      </c>
      <c r="AW1436" s="1058">
        <v>6999.674</v>
      </c>
      <c r="AX1436" s="1058">
        <v>6999.7561999999998</v>
      </c>
      <c r="AY1436" s="1058">
        <v>6999.8599000000004</v>
      </c>
      <c r="AZ1436" s="1058">
        <v>7000.0150999999996</v>
      </c>
      <c r="BA1436" s="1058">
        <v>7000.1701000000003</v>
      </c>
      <c r="BB1436" s="1058">
        <v>7000.3247000000001</v>
      </c>
      <c r="BC1436" s="1058">
        <v>7000.4187000000002</v>
      </c>
      <c r="BD1436" s="1058">
        <v>7000.5006999999996</v>
      </c>
      <c r="BE1436" s="165"/>
      <c r="BF1436" s="165"/>
      <c r="BG1436" s="165"/>
      <c r="BH1436" s="165"/>
      <c r="BI1436" s="165"/>
      <c r="BJ1436" s="165"/>
      <c r="BK1436" s="165"/>
      <c r="BL1436" s="165"/>
      <c r="BM1436" s="165"/>
      <c r="BN1436" s="165"/>
      <c r="BO1436" s="165"/>
      <c r="BP1436" s="165"/>
      <c r="BQ1436" s="165"/>
      <c r="BR1436" s="165"/>
      <c r="BS1436" s="165"/>
      <c r="BT1436" s="165"/>
      <c r="BU1436" s="165"/>
      <c r="BV1436" s="165"/>
      <c r="BW1436" s="165"/>
      <c r="BX1436" s="165"/>
      <c r="BY1436" s="165"/>
      <c r="BZ1436" s="165"/>
      <c r="CA1436" s="165"/>
      <c r="CB1436" s="165"/>
      <c r="CC1436" s="165"/>
      <c r="CD1436" s="165"/>
      <c r="CE1436" s="165"/>
      <c r="CF1436" s="165"/>
      <c r="CG1436" s="165"/>
      <c r="CH1436" s="165"/>
      <c r="CI1436" s="165"/>
      <c r="CJ1436" s="165"/>
      <c r="CK1436" s="165"/>
      <c r="CL1436" s="165"/>
      <c r="CM1436" s="165"/>
      <c r="CN1436" s="165"/>
      <c r="CO1436" s="165"/>
      <c r="CP1436" s="165"/>
      <c r="CQ1436" s="165"/>
      <c r="CR1436" s="165"/>
      <c r="CS1436" s="165"/>
      <c r="CT1436" s="165"/>
      <c r="CU1436" s="165"/>
      <c r="CV1436" s="165"/>
      <c r="CW1436" s="165"/>
      <c r="CX1436" s="165"/>
      <c r="CY1436" s="165"/>
      <c r="CZ1436" s="165"/>
      <c r="DA1436" s="165"/>
      <c r="DB1436" s="165"/>
      <c r="DC1436" s="165"/>
      <c r="DD1436" s="165"/>
      <c r="DE1436" s="165"/>
      <c r="DF1436" s="165"/>
      <c r="DG1436" s="165"/>
      <c r="DH1436" s="165"/>
      <c r="DI1436" s="165"/>
      <c r="DJ1436" s="165"/>
      <c r="DK1436" s="165"/>
      <c r="DL1436" s="165"/>
      <c r="DM1436" s="165"/>
      <c r="DN1436" s="165"/>
      <c r="DO1436" s="165"/>
      <c r="DP1436" s="165"/>
      <c r="DQ1436" s="165"/>
      <c r="DR1436" s="165"/>
      <c r="DS1436" s="165"/>
      <c r="DT1436" s="165"/>
      <c r="DU1436" s="165"/>
      <c r="DV1436" s="165"/>
      <c r="DW1436" s="165"/>
      <c r="DX1436" s="165"/>
      <c r="DY1436" s="165"/>
      <c r="DZ1436" s="165"/>
      <c r="EA1436" s="165"/>
      <c r="EB1436" s="165"/>
    </row>
    <row r="1437" spans="1:132" s="1" customFormat="1" ht="10.5" customHeight="1" x14ac:dyDescent="0.2">
      <c r="A1437" s="1588"/>
      <c r="B1437" s="1629"/>
      <c r="C1437" s="1403" t="s">
        <v>557</v>
      </c>
      <c r="D1437" s="134" t="s">
        <v>117</v>
      </c>
      <c r="E1437" s="51">
        <f>ROUND((AG1437-AF1437)*$AE1436,2)</f>
        <v>0.34</v>
      </c>
      <c r="F1437" s="51">
        <f t="shared" ref="F1437" si="2244">ROUND((AH1437-AG1437)*$AE1436,2)</f>
        <v>0.38</v>
      </c>
      <c r="G1437" s="51">
        <f t="shared" ref="G1437" si="2245">ROUND((AI1437-AH1437)*$AE1436,2)</f>
        <v>0.38</v>
      </c>
      <c r="H1437" s="290">
        <f t="shared" ref="H1437" si="2246">ROUND((AJ1437-AI1437)*$AE1436,2)</f>
        <v>0.38</v>
      </c>
      <c r="I1437" s="51">
        <f t="shared" ref="I1437" si="2247">ROUND((AK1437-AJ1437)*$AE1436,2)</f>
        <v>0.38</v>
      </c>
      <c r="J1437" s="51">
        <f t="shared" ref="J1437" si="2248">ROUND((AL1437-AK1437)*$AE1436,2)</f>
        <v>0.36</v>
      </c>
      <c r="K1437" s="51">
        <f t="shared" ref="K1437" si="2249">ROUND((AM1437-AL1437)*$AE1436,2)</f>
        <v>0.34</v>
      </c>
      <c r="L1437" s="51">
        <f t="shared" ref="L1437" si="2250">ROUND((AN1437-AM1437)*$AE1436,2)</f>
        <v>0.35</v>
      </c>
      <c r="M1437" s="51">
        <f t="shared" ref="M1437" si="2251">ROUND((AO1437-AN1437)*$AE1436,2)</f>
        <v>0.35</v>
      </c>
      <c r="N1437" s="290">
        <f t="shared" ref="N1437" si="2252">ROUND((AP1437-AO1437)*$AE1436,2)</f>
        <v>0.36</v>
      </c>
      <c r="O1437" s="51">
        <f t="shared" ref="O1437" si="2253">ROUND((AQ1437-AP1437)*$AE1436,2)</f>
        <v>0.63</v>
      </c>
      <c r="P1437" s="51">
        <f t="shared" ref="P1437" si="2254">ROUND((AR1437-AQ1437)*$AE1436,2)</f>
        <v>0.63</v>
      </c>
      <c r="Q1437" s="51">
        <f t="shared" ref="Q1437" si="2255">ROUND((AS1437-AR1437)*$AE1436,2)</f>
        <v>0.35</v>
      </c>
      <c r="R1437" s="51">
        <f t="shared" ref="R1437" si="2256">ROUND((AT1437-AS1437)*$AE1436,2)</f>
        <v>0.33</v>
      </c>
      <c r="S1437" s="51">
        <f t="shared" ref="S1437" si="2257">ROUND((AU1437-AT1437)*$AE1436,2)</f>
        <v>0.33</v>
      </c>
      <c r="T1437" s="51">
        <f t="shared" ref="T1437" si="2258">ROUND((AV1437-AU1437)*$AE1436,2)</f>
        <v>0.33</v>
      </c>
      <c r="U1437" s="51">
        <f t="shared" ref="U1437" si="2259">ROUND((AW1437-AV1437)*$AE1436,2)</f>
        <v>0.33</v>
      </c>
      <c r="V1437" s="51">
        <f t="shared" ref="V1437" si="2260">ROUND((AX1437-AW1437)*$AE1436,2)</f>
        <v>0.34</v>
      </c>
      <c r="W1437" s="51">
        <f t="shared" ref="W1437" si="2261">ROUND((AY1437-AX1437)*$AE1436,2)</f>
        <v>0.43</v>
      </c>
      <c r="X1437" s="51">
        <f t="shared" ref="X1437" si="2262">ROUND((AZ1437-AY1437)*$AE1436,2)</f>
        <v>0.63</v>
      </c>
      <c r="Y1437" s="290">
        <f t="shared" ref="Y1437" si="2263">ROUND((BA1437-AZ1437)*$AE1436,2)</f>
        <v>0.63</v>
      </c>
      <c r="Z1437" s="51">
        <f t="shared" ref="Z1437" si="2264">ROUND((BB1437-BA1437)*$AE1436,2)</f>
        <v>0.62</v>
      </c>
      <c r="AA1437" s="51">
        <f t="shared" ref="AA1437" si="2265">ROUND((BC1437-BB1437)*$AE1436,2)</f>
        <v>0.38</v>
      </c>
      <c r="AB1437" s="52">
        <f t="shared" ref="AB1437" si="2266">ROUND((BD1437-BC1437)*$AE1436,2)</f>
        <v>0.33</v>
      </c>
      <c r="AC1437" s="50"/>
      <c r="AD1437" s="53"/>
      <c r="AE1437" s="456"/>
      <c r="AF1437" s="1058">
        <v>4040.4292</v>
      </c>
      <c r="AG1437" s="1058">
        <v>4040.4767999999999</v>
      </c>
      <c r="AH1437" s="1059">
        <v>4040.5300999999999</v>
      </c>
      <c r="AI1437" s="1058">
        <v>4040.5834</v>
      </c>
      <c r="AJ1437" s="1058">
        <v>4040.6365000000001</v>
      </c>
      <c r="AK1437" s="1058">
        <v>4040.6889999999999</v>
      </c>
      <c r="AL1437" s="1058">
        <v>4040.7386000000001</v>
      </c>
      <c r="AM1437" s="1058">
        <v>4040.7853</v>
      </c>
      <c r="AN1437" s="1058">
        <v>4040.8341999999998</v>
      </c>
      <c r="AO1437" s="1058">
        <v>4040.8834000000002</v>
      </c>
      <c r="AP1437" s="1058">
        <v>4040.9337999999998</v>
      </c>
      <c r="AQ1437" s="1058">
        <v>4041.0207999999998</v>
      </c>
      <c r="AR1437" s="1058">
        <v>4041.1082999999999</v>
      </c>
      <c r="AS1437" s="1058">
        <v>4041.1570000000002</v>
      </c>
      <c r="AT1437" s="1058">
        <v>4041.2022000000002</v>
      </c>
      <c r="AU1437" s="1058">
        <v>4041.2476999999999</v>
      </c>
      <c r="AV1437" s="1058">
        <v>4041.2937000000002</v>
      </c>
      <c r="AW1437" s="1058">
        <v>4041.3397</v>
      </c>
      <c r="AX1437" s="1058">
        <v>4041.3863000000001</v>
      </c>
      <c r="AY1437" s="1058">
        <v>4041.4454000000001</v>
      </c>
      <c r="AZ1437" s="1058">
        <v>4041.5322999999999</v>
      </c>
      <c r="BA1437" s="1058">
        <v>4041.6201000000001</v>
      </c>
      <c r="BB1437" s="1058">
        <v>4041.7067000000002</v>
      </c>
      <c r="BC1437" s="1058">
        <v>4041.7601</v>
      </c>
      <c r="BD1437" s="1058">
        <v>4041.8063999999999</v>
      </c>
      <c r="BE1437" s="165"/>
      <c r="BF1437" s="165"/>
      <c r="BG1437" s="165"/>
      <c r="BH1437" s="165"/>
      <c r="BI1437" s="165"/>
      <c r="BJ1437" s="165"/>
      <c r="BK1437" s="165"/>
      <c r="BL1437" s="165"/>
      <c r="BM1437" s="165"/>
      <c r="BN1437" s="165"/>
      <c r="BO1437" s="165"/>
      <c r="BP1437" s="165"/>
      <c r="BQ1437" s="165"/>
      <c r="BR1437" s="165"/>
      <c r="BS1437" s="165"/>
      <c r="BT1437" s="165"/>
      <c r="BU1437" s="165"/>
      <c r="BV1437" s="165"/>
      <c r="BW1437" s="165"/>
      <c r="BX1437" s="165"/>
      <c r="BY1437" s="165"/>
      <c r="BZ1437" s="165"/>
      <c r="CA1437" s="165"/>
      <c r="CB1437" s="165"/>
      <c r="CC1437" s="165"/>
      <c r="CD1437" s="165"/>
      <c r="CE1437" s="165"/>
      <c r="CF1437" s="165"/>
      <c r="CG1437" s="165"/>
      <c r="CH1437" s="165"/>
      <c r="CI1437" s="165"/>
      <c r="CJ1437" s="165"/>
      <c r="CK1437" s="165"/>
      <c r="CL1437" s="165"/>
      <c r="CM1437" s="165"/>
      <c r="CN1437" s="165"/>
      <c r="CO1437" s="165"/>
      <c r="CP1437" s="165"/>
      <c r="CQ1437" s="165"/>
      <c r="CR1437" s="165"/>
      <c r="CS1437" s="165"/>
      <c r="CT1437" s="165"/>
      <c r="CU1437" s="165"/>
      <c r="CV1437" s="165"/>
      <c r="CW1437" s="165"/>
      <c r="CX1437" s="165"/>
      <c r="CY1437" s="165"/>
      <c r="CZ1437" s="165"/>
      <c r="DA1437" s="165"/>
      <c r="DB1437" s="165"/>
      <c r="DC1437" s="165"/>
      <c r="DD1437" s="165"/>
      <c r="DE1437" s="165"/>
      <c r="DF1437" s="165"/>
      <c r="DG1437" s="165"/>
      <c r="DH1437" s="165"/>
      <c r="DI1437" s="165"/>
      <c r="DJ1437" s="165"/>
      <c r="DK1437" s="165"/>
      <c r="DL1437" s="165"/>
      <c r="DM1437" s="165"/>
      <c r="DN1437" s="165"/>
      <c r="DO1437" s="165"/>
      <c r="DP1437" s="165"/>
      <c r="DQ1437" s="165"/>
      <c r="DR1437" s="165"/>
      <c r="DS1437" s="165"/>
      <c r="DT1437" s="165"/>
      <c r="DU1437" s="165"/>
      <c r="DV1437" s="165"/>
      <c r="DW1437" s="165"/>
      <c r="DX1437" s="165"/>
      <c r="DY1437" s="165"/>
      <c r="DZ1437" s="165"/>
      <c r="EA1437" s="165"/>
      <c r="EB1437" s="165"/>
    </row>
    <row r="1438" spans="1:132" s="1" customFormat="1" ht="10.5" customHeight="1" thickBot="1" x14ac:dyDescent="0.25">
      <c r="A1438" s="1589"/>
      <c r="B1438" s="1635"/>
      <c r="C1438" s="274"/>
      <c r="D1438" s="239" t="s">
        <v>41</v>
      </c>
      <c r="E1438" s="84">
        <f>E1437/E1436</f>
        <v>0.56666666666666676</v>
      </c>
      <c r="F1438" s="84">
        <f t="shared" ref="F1438:AB1438" si="2267">F1437/F1436</f>
        <v>0.61290322580645162</v>
      </c>
      <c r="G1438" s="84">
        <f t="shared" si="2267"/>
        <v>0.61290322580645162</v>
      </c>
      <c r="H1438" s="298">
        <f t="shared" si="2267"/>
        <v>0.61290322580645162</v>
      </c>
      <c r="I1438" s="84">
        <f t="shared" si="2267"/>
        <v>0.61290322580645162</v>
      </c>
      <c r="J1438" s="84">
        <f t="shared" si="2267"/>
        <v>0.5901639344262295</v>
      </c>
      <c r="K1438" s="84">
        <f t="shared" si="2267"/>
        <v>0.56666666666666676</v>
      </c>
      <c r="L1438" s="84">
        <f t="shared" si="2267"/>
        <v>0.58333333333333337</v>
      </c>
      <c r="M1438" s="84">
        <f t="shared" si="2267"/>
        <v>0.58333333333333337</v>
      </c>
      <c r="N1438" s="298">
        <f t="shared" si="2267"/>
        <v>0.5714285714285714</v>
      </c>
      <c r="O1438" s="84">
        <f t="shared" si="2267"/>
        <v>0.5625</v>
      </c>
      <c r="P1438" s="84">
        <f t="shared" si="2267"/>
        <v>0.56756756756756754</v>
      </c>
      <c r="Q1438" s="84">
        <f t="shared" si="2267"/>
        <v>0.55555555555555547</v>
      </c>
      <c r="R1438" s="84">
        <f t="shared" si="2267"/>
        <v>0.55932203389830515</v>
      </c>
      <c r="S1438" s="84">
        <f t="shared" si="2267"/>
        <v>0.55932203389830515</v>
      </c>
      <c r="T1438" s="84">
        <f t="shared" si="2267"/>
        <v>0.55932203389830515</v>
      </c>
      <c r="U1438" s="84">
        <f t="shared" si="2267"/>
        <v>0.55932203389830515</v>
      </c>
      <c r="V1438" s="84">
        <f t="shared" si="2267"/>
        <v>0.57627118644067798</v>
      </c>
      <c r="W1438" s="84">
        <f t="shared" si="2267"/>
        <v>0.57333333333333336</v>
      </c>
      <c r="X1438" s="84">
        <f t="shared" si="2267"/>
        <v>0.5625</v>
      </c>
      <c r="Y1438" s="298">
        <f t="shared" si="2267"/>
        <v>0.5625</v>
      </c>
      <c r="Z1438" s="84">
        <f t="shared" si="2267"/>
        <v>0.55855855855855852</v>
      </c>
      <c r="AA1438" s="84">
        <f t="shared" si="2267"/>
        <v>0.55882352941176472</v>
      </c>
      <c r="AB1438" s="85">
        <f t="shared" si="2267"/>
        <v>0.55932203389830515</v>
      </c>
      <c r="AC1438" s="50"/>
      <c r="AD1438" s="53"/>
      <c r="AE1438" s="456"/>
      <c r="AF1438" s="265"/>
      <c r="AG1438" s="265"/>
      <c r="AH1438" s="265"/>
      <c r="AI1438" s="265"/>
      <c r="AJ1438" s="265"/>
      <c r="AK1438" s="265"/>
      <c r="AL1438" s="265"/>
      <c r="AM1438" s="265"/>
      <c r="AN1438" s="265"/>
      <c r="AO1438" s="265"/>
      <c r="AP1438" s="265"/>
      <c r="AQ1438" s="265"/>
      <c r="AR1438" s="265"/>
      <c r="AS1438" s="265"/>
      <c r="AT1438" s="265"/>
      <c r="AU1438" s="265"/>
      <c r="AV1438" s="265"/>
      <c r="AW1438" s="265"/>
      <c r="AX1438" s="265"/>
      <c r="AY1438" s="265"/>
      <c r="AZ1438" s="265"/>
      <c r="BA1438" s="265"/>
      <c r="BB1438" s="265"/>
      <c r="BC1438" s="265"/>
      <c r="BD1438" s="265"/>
      <c r="BE1438" s="165"/>
      <c r="BF1438" s="165"/>
      <c r="BG1438" s="165"/>
      <c r="BH1438" s="165"/>
      <c r="BI1438" s="165"/>
      <c r="BJ1438" s="165"/>
      <c r="BK1438" s="165"/>
      <c r="BL1438" s="165"/>
      <c r="BM1438" s="165"/>
      <c r="BN1438" s="165"/>
      <c r="BO1438" s="165"/>
      <c r="BP1438" s="165"/>
      <c r="BQ1438" s="165"/>
      <c r="BR1438" s="165"/>
      <c r="BS1438" s="165"/>
      <c r="BT1438" s="165"/>
      <c r="BU1438" s="165"/>
      <c r="BV1438" s="165"/>
      <c r="BW1438" s="165"/>
      <c r="BX1438" s="165"/>
      <c r="BY1438" s="165"/>
      <c r="BZ1438" s="165"/>
      <c r="CA1438" s="165"/>
      <c r="CB1438" s="165"/>
      <c r="CC1438" s="165"/>
      <c r="CD1438" s="165"/>
      <c r="CE1438" s="165"/>
      <c r="CF1438" s="165"/>
      <c r="CG1438" s="165"/>
      <c r="CH1438" s="165"/>
      <c r="CI1438" s="165"/>
      <c r="CJ1438" s="165"/>
      <c r="CK1438" s="165"/>
      <c r="CL1438" s="165"/>
      <c r="CM1438" s="165"/>
      <c r="CN1438" s="165"/>
      <c r="CO1438" s="165"/>
      <c r="CP1438" s="165"/>
      <c r="CQ1438" s="165"/>
      <c r="CR1438" s="165"/>
      <c r="CS1438" s="165"/>
      <c r="CT1438" s="165"/>
      <c r="CU1438" s="165"/>
      <c r="CV1438" s="165"/>
      <c r="CW1438" s="165"/>
      <c r="CX1438" s="165"/>
      <c r="CY1438" s="165"/>
      <c r="CZ1438" s="165"/>
      <c r="DA1438" s="165"/>
      <c r="DB1438" s="165"/>
      <c r="DC1438" s="165"/>
      <c r="DD1438" s="165"/>
      <c r="DE1438" s="165"/>
      <c r="DF1438" s="165"/>
      <c r="DG1438" s="165"/>
      <c r="DH1438" s="165"/>
      <c r="DI1438" s="165"/>
      <c r="DJ1438" s="165"/>
      <c r="DK1438" s="165"/>
      <c r="DL1438" s="165"/>
      <c r="DM1438" s="165"/>
      <c r="DN1438" s="165"/>
      <c r="DO1438" s="165"/>
      <c r="DP1438" s="165"/>
      <c r="DQ1438" s="165"/>
      <c r="DR1438" s="165"/>
      <c r="DS1438" s="165"/>
      <c r="DT1438" s="165"/>
      <c r="DU1438" s="165"/>
      <c r="DV1438" s="165"/>
      <c r="DW1438" s="165"/>
      <c r="DX1438" s="165"/>
      <c r="DY1438" s="165"/>
      <c r="DZ1438" s="165"/>
      <c r="EA1438" s="165"/>
      <c r="EB1438" s="165"/>
    </row>
    <row r="1439" spans="1:132" s="1" customFormat="1" ht="10.5" customHeight="1" x14ac:dyDescent="0.2">
      <c r="A1439" s="1531" t="s">
        <v>342</v>
      </c>
      <c r="B1439" s="1636" t="s">
        <v>321</v>
      </c>
      <c r="C1439" s="1119"/>
      <c r="D1439" s="1203"/>
      <c r="E1439" s="186"/>
      <c r="F1439" s="186"/>
      <c r="G1439" s="186"/>
      <c r="H1439" s="321"/>
      <c r="I1439" s="186"/>
      <c r="J1439" s="186"/>
      <c r="K1439" s="186"/>
      <c r="L1439" s="186"/>
      <c r="M1439" s="186"/>
      <c r="N1439" s="321"/>
      <c r="O1439" s="186"/>
      <c r="P1439" s="186"/>
      <c r="Q1439" s="186"/>
      <c r="R1439" s="186"/>
      <c r="S1439" s="186"/>
      <c r="T1439" s="186"/>
      <c r="U1439" s="186"/>
      <c r="V1439" s="186"/>
      <c r="W1439" s="186"/>
      <c r="X1439" s="186"/>
      <c r="Y1439" s="321"/>
      <c r="Z1439" s="186"/>
      <c r="AA1439" s="186"/>
      <c r="AB1439" s="187"/>
      <c r="AC1439" s="50"/>
      <c r="AD1439" s="53"/>
      <c r="AE1439" s="456"/>
      <c r="AF1439" s="259"/>
      <c r="AG1439" s="260"/>
      <c r="AH1439" s="260"/>
      <c r="AI1439" s="260"/>
      <c r="AJ1439" s="260"/>
      <c r="AK1439" s="260"/>
      <c r="AL1439" s="260"/>
      <c r="AM1439" s="260"/>
      <c r="AN1439" s="260"/>
      <c r="AO1439" s="260"/>
      <c r="AP1439" s="260"/>
      <c r="AQ1439" s="260"/>
      <c r="AR1439" s="260"/>
      <c r="AS1439" s="260"/>
      <c r="AT1439" s="260"/>
      <c r="AU1439" s="260"/>
      <c r="AV1439" s="260"/>
      <c r="AW1439" s="260"/>
      <c r="AX1439" s="260"/>
      <c r="AY1439" s="260"/>
      <c r="AZ1439" s="260"/>
      <c r="BA1439" s="260"/>
      <c r="BB1439" s="260"/>
      <c r="BC1439" s="260"/>
      <c r="BD1439" s="260"/>
      <c r="BE1439" s="165"/>
      <c r="BF1439" s="165"/>
      <c r="BG1439" s="165"/>
      <c r="BH1439" s="165"/>
      <c r="BI1439" s="165"/>
      <c r="BJ1439" s="165"/>
      <c r="BK1439" s="165"/>
      <c r="BL1439" s="165"/>
      <c r="BM1439" s="165"/>
      <c r="BN1439" s="165"/>
      <c r="BO1439" s="165"/>
      <c r="BP1439" s="165"/>
      <c r="BQ1439" s="165"/>
      <c r="BR1439" s="165"/>
      <c r="BS1439" s="165"/>
      <c r="BT1439" s="165"/>
      <c r="BU1439" s="165"/>
      <c r="BV1439" s="165"/>
      <c r="BW1439" s="165"/>
      <c r="BX1439" s="165"/>
      <c r="BY1439" s="165"/>
      <c r="BZ1439" s="165"/>
      <c r="CA1439" s="165"/>
      <c r="CB1439" s="165"/>
      <c r="CC1439" s="165"/>
      <c r="CD1439" s="165"/>
      <c r="CE1439" s="165"/>
      <c r="CF1439" s="165"/>
      <c r="CG1439" s="165"/>
      <c r="CH1439" s="165"/>
      <c r="CI1439" s="165"/>
      <c r="CJ1439" s="165"/>
      <c r="CK1439" s="165"/>
      <c r="CL1439" s="165"/>
      <c r="CM1439" s="165"/>
      <c r="CN1439" s="165"/>
      <c r="CO1439" s="165"/>
      <c r="CP1439" s="165"/>
      <c r="CQ1439" s="165"/>
      <c r="CR1439" s="165"/>
      <c r="CS1439" s="165"/>
      <c r="CT1439" s="165"/>
      <c r="CU1439" s="165"/>
      <c r="CV1439" s="165"/>
      <c r="CW1439" s="165"/>
      <c r="CX1439" s="165"/>
      <c r="CY1439" s="165"/>
      <c r="CZ1439" s="165"/>
      <c r="DA1439" s="165"/>
      <c r="DB1439" s="165"/>
      <c r="DC1439" s="165"/>
      <c r="DD1439" s="165"/>
      <c r="DE1439" s="165"/>
      <c r="DF1439" s="165"/>
      <c r="DG1439" s="165"/>
      <c r="DH1439" s="165"/>
      <c r="DI1439" s="165"/>
      <c r="DJ1439" s="165"/>
      <c r="DK1439" s="165"/>
      <c r="DL1439" s="165"/>
      <c r="DM1439" s="165"/>
      <c r="DN1439" s="165"/>
      <c r="DO1439" s="165"/>
      <c r="DP1439" s="165"/>
      <c r="DQ1439" s="165"/>
      <c r="DR1439" s="165"/>
      <c r="DS1439" s="165"/>
      <c r="DT1439" s="165"/>
      <c r="DU1439" s="165"/>
      <c r="DV1439" s="165"/>
      <c r="DW1439" s="165"/>
      <c r="DX1439" s="165"/>
      <c r="DY1439" s="165"/>
      <c r="DZ1439" s="165"/>
      <c r="EA1439" s="165"/>
      <c r="EB1439" s="165"/>
    </row>
    <row r="1440" spans="1:132" s="2" customFormat="1" ht="10.5" customHeight="1" x14ac:dyDescent="0.2">
      <c r="A1440" s="1532"/>
      <c r="B1440" s="1633"/>
      <c r="C1440" s="1407" t="s">
        <v>129</v>
      </c>
      <c r="D1440" s="134" t="s">
        <v>33</v>
      </c>
      <c r="E1440" s="47">
        <f>ROUND(SQRT(E1441^2+E1442^2)*1000/(1.73*E$1297),0)</f>
        <v>23</v>
      </c>
      <c r="F1440" s="180">
        <f>ROUND(SQRT(F1441^2+F1442^2)*1000/(1.73*F$1297),0)</f>
        <v>24</v>
      </c>
      <c r="G1440" s="180">
        <f>ROUND(SQRT(G1441^2+G1442^2)*1000/(1.73*G$1297),0)</f>
        <v>25</v>
      </c>
      <c r="H1440" s="319">
        <f>ROUND(SQRT(H1441^2+H1442^2)*1000/(1.73*H$1297),0)</f>
        <v>24</v>
      </c>
      <c r="I1440" s="180">
        <f>ROUND(SQRT(I1441^2+I1442^2)*1000/(1.73*I$1297),0)</f>
        <v>24</v>
      </c>
      <c r="J1440" s="180">
        <f t="shared" ref="J1440:AB1440" si="2268">ROUND(SQRT(J1441^2+J1442^2)*1000/(1.73*J$1297),0)</f>
        <v>23</v>
      </c>
      <c r="K1440" s="180">
        <f t="shared" si="2268"/>
        <v>24</v>
      </c>
      <c r="L1440" s="180">
        <f t="shared" si="2268"/>
        <v>24</v>
      </c>
      <c r="M1440" s="180">
        <f t="shared" si="2268"/>
        <v>4</v>
      </c>
      <c r="N1440" s="319">
        <f t="shared" si="2268"/>
        <v>1</v>
      </c>
      <c r="O1440" s="180">
        <f t="shared" si="2268"/>
        <v>1</v>
      </c>
      <c r="P1440" s="180">
        <f t="shared" si="2268"/>
        <v>1</v>
      </c>
      <c r="Q1440" s="180">
        <f t="shared" si="2268"/>
        <v>1</v>
      </c>
      <c r="R1440" s="180">
        <f t="shared" si="2268"/>
        <v>11</v>
      </c>
      <c r="S1440" s="180">
        <f t="shared" si="2268"/>
        <v>23</v>
      </c>
      <c r="T1440" s="180">
        <f t="shared" si="2268"/>
        <v>15</v>
      </c>
      <c r="U1440" s="180">
        <f t="shared" si="2268"/>
        <v>23</v>
      </c>
      <c r="V1440" s="180">
        <f t="shared" si="2268"/>
        <v>22</v>
      </c>
      <c r="W1440" s="180">
        <f t="shared" si="2268"/>
        <v>23</v>
      </c>
      <c r="X1440" s="180">
        <f t="shared" si="2268"/>
        <v>23</v>
      </c>
      <c r="Y1440" s="319">
        <f t="shared" si="2268"/>
        <v>14</v>
      </c>
      <c r="Z1440" s="180">
        <f t="shared" si="2268"/>
        <v>23</v>
      </c>
      <c r="AA1440" s="180">
        <f t="shared" si="2268"/>
        <v>22</v>
      </c>
      <c r="AB1440" s="861">
        <f t="shared" si="2268"/>
        <v>24</v>
      </c>
      <c r="AC1440" s="165"/>
      <c r="AD1440" s="165"/>
      <c r="AE1440" s="165"/>
      <c r="AF1440" s="260"/>
      <c r="AG1440" s="260"/>
      <c r="AH1440" s="260"/>
      <c r="AI1440" s="260"/>
      <c r="AJ1440" s="260"/>
      <c r="AK1440" s="260"/>
      <c r="AL1440" s="260"/>
      <c r="AM1440" s="260"/>
      <c r="AN1440" s="260"/>
      <c r="AO1440" s="260"/>
      <c r="AP1440" s="260"/>
      <c r="AQ1440" s="260"/>
      <c r="AR1440" s="260"/>
      <c r="AS1440" s="260"/>
      <c r="AT1440" s="260"/>
      <c r="AU1440" s="260"/>
      <c r="AV1440" s="260"/>
      <c r="AW1440" s="260"/>
      <c r="AX1440" s="260"/>
      <c r="AY1440" s="260"/>
      <c r="AZ1440" s="260"/>
      <c r="BA1440" s="260"/>
      <c r="BB1440" s="260"/>
      <c r="BC1440" s="260"/>
      <c r="BD1440" s="260"/>
      <c r="BE1440" s="165"/>
      <c r="BF1440" s="165"/>
      <c r="BG1440" s="165"/>
      <c r="BH1440" s="165"/>
      <c r="BI1440" s="165"/>
      <c r="BJ1440" s="165"/>
      <c r="BK1440" s="165"/>
      <c r="BL1440" s="165"/>
      <c r="BM1440" s="165"/>
      <c r="BN1440" s="165"/>
      <c r="BO1440" s="165"/>
      <c r="BP1440" s="165"/>
      <c r="BQ1440" s="165"/>
      <c r="BR1440" s="165"/>
      <c r="BS1440" s="165"/>
      <c r="BT1440" s="165"/>
      <c r="BU1440" s="165"/>
      <c r="BV1440" s="165"/>
      <c r="BW1440" s="165"/>
      <c r="BX1440" s="165"/>
      <c r="BY1440" s="165"/>
      <c r="BZ1440" s="165"/>
      <c r="CA1440" s="165"/>
      <c r="CB1440" s="165"/>
      <c r="CC1440" s="165"/>
      <c r="CD1440" s="165"/>
      <c r="CE1440" s="165"/>
      <c r="CF1440" s="165"/>
      <c r="CG1440" s="165"/>
      <c r="CH1440" s="165"/>
      <c r="CI1440" s="165"/>
      <c r="CJ1440" s="165"/>
      <c r="CK1440" s="165"/>
      <c r="CL1440" s="165"/>
      <c r="CM1440" s="165"/>
      <c r="CN1440" s="165"/>
      <c r="CO1440" s="165"/>
      <c r="CP1440" s="165"/>
      <c r="CQ1440" s="165"/>
      <c r="CR1440" s="165"/>
      <c r="CS1440" s="165"/>
      <c r="CT1440" s="165"/>
      <c r="CU1440" s="165"/>
      <c r="CV1440" s="165"/>
      <c r="CW1440" s="165"/>
      <c r="CX1440" s="165"/>
      <c r="CY1440" s="165"/>
      <c r="CZ1440" s="165"/>
      <c r="DA1440" s="165"/>
      <c r="DB1440" s="165"/>
      <c r="DC1440" s="165"/>
      <c r="DD1440" s="165"/>
      <c r="DE1440" s="165"/>
      <c r="DF1440" s="165"/>
      <c r="DG1440" s="165"/>
      <c r="DH1440" s="165"/>
      <c r="DI1440" s="165"/>
      <c r="DJ1440" s="165"/>
      <c r="DK1440" s="165"/>
      <c r="DL1440" s="165"/>
      <c r="DM1440" s="165"/>
      <c r="DN1440" s="165"/>
      <c r="DO1440" s="165"/>
      <c r="DP1440" s="165"/>
      <c r="DQ1440" s="165"/>
      <c r="DR1440" s="165"/>
      <c r="DS1440" s="165"/>
      <c r="DT1440" s="165"/>
      <c r="DU1440" s="114"/>
      <c r="DV1440" s="114"/>
      <c r="DW1440" s="114"/>
      <c r="DX1440" s="114"/>
      <c r="DY1440" s="114"/>
      <c r="DZ1440" s="114"/>
      <c r="EA1440" s="114"/>
      <c r="EB1440" s="114"/>
    </row>
    <row r="1441" spans="1:132" s="1" customFormat="1" ht="10.5" customHeight="1" x14ac:dyDescent="0.2">
      <c r="A1441" s="1532"/>
      <c r="B1441" s="1633"/>
      <c r="C1441" s="1403" t="s">
        <v>557</v>
      </c>
      <c r="D1441" s="134" t="s">
        <v>116</v>
      </c>
      <c r="E1441" s="51">
        <f>ROUND((AG1441-AF1441)*$AE1441,2)</f>
        <v>0.15</v>
      </c>
      <c r="F1441" s="51">
        <f t="shared" ref="F1441" si="2269">ROUND((AH1441-AG1441)*$AE1441,2)</f>
        <v>0.16</v>
      </c>
      <c r="G1441" s="51">
        <f t="shared" ref="G1441" si="2270">ROUND((AI1441-AH1441)*$AE1441,2)</f>
        <v>0.18</v>
      </c>
      <c r="H1441" s="290">
        <f t="shared" ref="H1441" si="2271">ROUND((AJ1441-AI1441)*$AE1441,2)</f>
        <v>0.17</v>
      </c>
      <c r="I1441" s="51">
        <f t="shared" ref="I1441" si="2272">ROUND((AK1441-AJ1441)*$AE1441,2)</f>
        <v>0.17</v>
      </c>
      <c r="J1441" s="51">
        <f t="shared" ref="J1441" si="2273">ROUND((AL1441-AK1441)*$AE1441,2)</f>
        <v>0.15</v>
      </c>
      <c r="K1441" s="51">
        <f t="shared" ref="K1441" si="2274">ROUND((AM1441-AL1441)*$AE1441,2)</f>
        <v>0.16</v>
      </c>
      <c r="L1441" s="51">
        <f t="shared" ref="L1441" si="2275">ROUND((AN1441-AM1441)*$AE1441,2)</f>
        <v>0.17</v>
      </c>
      <c r="M1441" s="51">
        <f t="shared" ref="M1441" si="2276">ROUND((AO1441-AN1441)*$AE1441,2)</f>
        <v>0.03</v>
      </c>
      <c r="N1441" s="290">
        <f t="shared" ref="N1441" si="2277">ROUND((AP1441-AO1441)*$AE1441,2)</f>
        <v>0.01</v>
      </c>
      <c r="O1441" s="51">
        <f t="shared" ref="O1441" si="2278">ROUND((AQ1441-AP1441)*$AE1441,2)</f>
        <v>0.01</v>
      </c>
      <c r="P1441" s="51">
        <f t="shared" ref="P1441" si="2279">ROUND((AR1441-AQ1441)*$AE1441,2)</f>
        <v>0.01</v>
      </c>
      <c r="Q1441" s="51">
        <f t="shared" ref="Q1441" si="2280">ROUND((AS1441-AR1441)*$AE1441,2)</f>
        <v>0.01</v>
      </c>
      <c r="R1441" s="51">
        <f t="shared" ref="R1441" si="2281">ROUND((AT1441-AS1441)*$AE1441,2)</f>
        <v>0.08</v>
      </c>
      <c r="S1441" s="51">
        <f t="shared" ref="S1441" si="2282">ROUND((AU1441-AT1441)*$AE1441,2)</f>
        <v>0.16</v>
      </c>
      <c r="T1441" s="51">
        <f t="shared" ref="T1441" si="2283">ROUND((AV1441-AU1441)*$AE1441,2)</f>
        <v>0.11</v>
      </c>
      <c r="U1441" s="51">
        <f t="shared" ref="U1441" si="2284">ROUND((AW1441-AV1441)*$AE1441,2)</f>
        <v>0.15</v>
      </c>
      <c r="V1441" s="51">
        <f t="shared" ref="V1441" si="2285">ROUND((AX1441-AW1441)*$AE1441,2)</f>
        <v>0.14000000000000001</v>
      </c>
      <c r="W1441" s="51">
        <f t="shared" ref="W1441" si="2286">ROUND((AY1441-AX1441)*$AE1441,2)</f>
        <v>0.15</v>
      </c>
      <c r="X1441" s="51">
        <f t="shared" ref="X1441" si="2287">ROUND((AZ1441-AY1441)*$AE1441,2)</f>
        <v>0.16</v>
      </c>
      <c r="Y1441" s="290">
        <f t="shared" ref="Y1441" si="2288">ROUND((BA1441-AZ1441)*$AE1441,2)</f>
        <v>0.1</v>
      </c>
      <c r="Z1441" s="51">
        <f t="shared" ref="Z1441" si="2289">ROUND((BB1441-BA1441)*$AE1441,2)</f>
        <v>0.15</v>
      </c>
      <c r="AA1441" s="51">
        <f t="shared" ref="AA1441" si="2290">ROUND((BC1441-BB1441)*$AE1441,2)</f>
        <v>0.14000000000000001</v>
      </c>
      <c r="AB1441" s="52">
        <f t="shared" ref="AB1441" si="2291">ROUND((BD1441-BC1441)*$AE1441,2)</f>
        <v>0.17</v>
      </c>
      <c r="AC1441" s="50">
        <f>(BD1441-AF1441)*AE1441</f>
        <v>2.8792800000000169</v>
      </c>
      <c r="AD1441" s="53">
        <f>(BD1442-AF1442)*AE1441</f>
        <v>3.4149600000006104</v>
      </c>
      <c r="AE1441" s="456">
        <v>7.2</v>
      </c>
      <c r="AF1441" s="1058">
        <v>805.92510000000004</v>
      </c>
      <c r="AG1441" s="1058">
        <v>805.94619999999998</v>
      </c>
      <c r="AH1441" s="1059">
        <v>805.96860000000004</v>
      </c>
      <c r="AI1441" s="1058">
        <v>805.99310000000003</v>
      </c>
      <c r="AJ1441" s="1058">
        <v>806.01679999999999</v>
      </c>
      <c r="AK1441" s="1058">
        <v>806.04079999999999</v>
      </c>
      <c r="AL1441" s="1058">
        <v>806.06219999999996</v>
      </c>
      <c r="AM1441" s="1058">
        <v>806.08389999999997</v>
      </c>
      <c r="AN1441" s="1058">
        <v>806.1078</v>
      </c>
      <c r="AO1441" s="1058">
        <v>806.11170000000004</v>
      </c>
      <c r="AP1441" s="1058">
        <v>806.11249999999995</v>
      </c>
      <c r="AQ1441" s="1058">
        <v>806.11320000000001</v>
      </c>
      <c r="AR1441" s="1058">
        <v>806.11400000000003</v>
      </c>
      <c r="AS1441" s="1058">
        <v>806.11479999999995</v>
      </c>
      <c r="AT1441" s="1058">
        <v>806.12559999999996</v>
      </c>
      <c r="AU1441" s="1058">
        <v>806.14790000000005</v>
      </c>
      <c r="AV1441" s="1058">
        <v>806.16330000000005</v>
      </c>
      <c r="AW1441" s="1058">
        <v>806.18380000000002</v>
      </c>
      <c r="AX1441" s="1058">
        <v>806.20360000000005</v>
      </c>
      <c r="AY1441" s="1058">
        <v>806.22439999999995</v>
      </c>
      <c r="AZ1441" s="1058">
        <v>806.24609999999996</v>
      </c>
      <c r="BA1441" s="1058">
        <v>806.26059999999995</v>
      </c>
      <c r="BB1441" s="1058">
        <v>806.28139999999996</v>
      </c>
      <c r="BC1441" s="1058">
        <v>806.30119999999999</v>
      </c>
      <c r="BD1441" s="1058">
        <v>806.32500000000005</v>
      </c>
      <c r="BE1441" s="1303"/>
      <c r="BF1441" s="165"/>
      <c r="BG1441" s="165"/>
      <c r="BH1441" s="165"/>
      <c r="BI1441" s="165"/>
      <c r="BJ1441" s="165"/>
      <c r="BK1441" s="165"/>
      <c r="BL1441" s="165"/>
      <c r="BM1441" s="165"/>
      <c r="BN1441" s="165"/>
      <c r="BO1441" s="165"/>
      <c r="BP1441" s="165"/>
      <c r="BQ1441" s="165"/>
      <c r="BR1441" s="165"/>
      <c r="BS1441" s="165"/>
      <c r="BT1441" s="165"/>
      <c r="BU1441" s="165"/>
      <c r="BV1441" s="165"/>
      <c r="BW1441" s="165"/>
      <c r="BX1441" s="165"/>
      <c r="BY1441" s="165"/>
      <c r="BZ1441" s="165"/>
      <c r="CA1441" s="165"/>
      <c r="CB1441" s="165"/>
      <c r="CC1441" s="165"/>
      <c r="CD1441" s="165"/>
      <c r="CE1441" s="165"/>
      <c r="CF1441" s="165"/>
      <c r="CG1441" s="165"/>
      <c r="CH1441" s="165"/>
      <c r="CI1441" s="165"/>
      <c r="CJ1441" s="165"/>
      <c r="CK1441" s="165"/>
      <c r="CL1441" s="165"/>
      <c r="CM1441" s="165"/>
      <c r="CN1441" s="165"/>
      <c r="CO1441" s="165"/>
      <c r="CP1441" s="165"/>
      <c r="CQ1441" s="165"/>
      <c r="CR1441" s="165"/>
      <c r="CS1441" s="165"/>
      <c r="CT1441" s="165"/>
      <c r="CU1441" s="165"/>
      <c r="CV1441" s="165"/>
      <c r="CW1441" s="165"/>
      <c r="CX1441" s="165"/>
      <c r="CY1441" s="165"/>
      <c r="CZ1441" s="165"/>
      <c r="DA1441" s="165"/>
      <c r="DB1441" s="165"/>
      <c r="DC1441" s="165"/>
      <c r="DD1441" s="165"/>
      <c r="DE1441" s="165"/>
      <c r="DF1441" s="165"/>
      <c r="DG1441" s="165"/>
      <c r="DH1441" s="165"/>
      <c r="DI1441" s="165"/>
      <c r="DJ1441" s="165"/>
      <c r="DK1441" s="165"/>
      <c r="DL1441" s="165"/>
      <c r="DM1441" s="165"/>
      <c r="DN1441" s="165"/>
      <c r="DO1441" s="165"/>
      <c r="DP1441" s="165"/>
      <c r="DQ1441" s="165"/>
      <c r="DR1441" s="165"/>
      <c r="DS1441" s="165"/>
      <c r="DT1441" s="165"/>
      <c r="DU1441" s="165"/>
      <c r="DV1441" s="165"/>
      <c r="DW1441" s="165"/>
      <c r="DX1441" s="165"/>
      <c r="DY1441" s="165"/>
      <c r="DZ1441" s="165"/>
      <c r="EA1441" s="165"/>
      <c r="EB1441" s="165"/>
    </row>
    <row r="1442" spans="1:132" s="1" customFormat="1" ht="10.5" customHeight="1" x14ac:dyDescent="0.2">
      <c r="A1442" s="1532"/>
      <c r="B1442" s="1633"/>
      <c r="C1442" s="1403" t="s">
        <v>557</v>
      </c>
      <c r="D1442" s="134" t="s">
        <v>117</v>
      </c>
      <c r="E1442" s="51">
        <f>ROUND((AG1442-AF1442)*$AE1441,2)</f>
        <v>0.2</v>
      </c>
      <c r="F1442" s="51">
        <f t="shared" ref="F1442" si="2292">ROUND((AH1442-AG1442)*$AE1441,2)</f>
        <v>0.2</v>
      </c>
      <c r="G1442" s="51">
        <f t="shared" ref="G1442" si="2293">ROUND((AI1442-AH1442)*$AE1441,2)</f>
        <v>0.2</v>
      </c>
      <c r="H1442" s="290">
        <f t="shared" ref="H1442" si="2294">ROUND((AJ1442-AI1442)*$AE1441,2)</f>
        <v>0.2</v>
      </c>
      <c r="I1442" s="51">
        <f t="shared" ref="I1442" si="2295">ROUND((AK1442-AJ1442)*$AE1441,2)</f>
        <v>0.2</v>
      </c>
      <c r="J1442" s="51">
        <f t="shared" ref="J1442" si="2296">ROUND((AL1442-AK1442)*$AE1441,2)</f>
        <v>0.2</v>
      </c>
      <c r="K1442" s="51">
        <f t="shared" ref="K1442" si="2297">ROUND((AM1442-AL1442)*$AE1441,2)</f>
        <v>0.2</v>
      </c>
      <c r="L1442" s="51">
        <f t="shared" ref="L1442" si="2298">ROUND((AN1442-AM1442)*$AE1441,2)</f>
        <v>0.2</v>
      </c>
      <c r="M1442" s="51">
        <f t="shared" ref="M1442" si="2299">ROUND((AO1442-AN1442)*$AE1441,2)</f>
        <v>0.03</v>
      </c>
      <c r="N1442" s="290">
        <f t="shared" ref="N1442" si="2300">ROUND((AP1442-AO1442)*$AE1441,2)</f>
        <v>0</v>
      </c>
      <c r="O1442" s="51">
        <f t="shared" ref="O1442" si="2301">ROUND((AQ1442-AP1442)*$AE1441,2)</f>
        <v>0</v>
      </c>
      <c r="P1442" s="51">
        <f t="shared" ref="P1442" si="2302">ROUND((AR1442-AQ1442)*$AE1441,2)</f>
        <v>0</v>
      </c>
      <c r="Q1442" s="51">
        <f t="shared" ref="Q1442" si="2303">ROUND((AS1442-AR1442)*$AE1441,2)</f>
        <v>0</v>
      </c>
      <c r="R1442" s="51">
        <f t="shared" ref="R1442" si="2304">ROUND((AT1442-AS1442)*$AE1441,2)</f>
        <v>0.08</v>
      </c>
      <c r="S1442" s="51">
        <f t="shared" ref="S1442" si="2305">ROUND((AU1442-AT1442)*$AE1441,2)</f>
        <v>0.19</v>
      </c>
      <c r="T1442" s="51">
        <f t="shared" ref="T1442" si="2306">ROUND((AV1442-AU1442)*$AE1441,2)</f>
        <v>0.12</v>
      </c>
      <c r="U1442" s="51">
        <f t="shared" ref="U1442" si="2307">ROUND((AW1442-AV1442)*$AE1441,2)</f>
        <v>0.19</v>
      </c>
      <c r="V1442" s="51">
        <f t="shared" ref="V1442" si="2308">ROUND((AX1442-AW1442)*$AE1441,2)</f>
        <v>0.19</v>
      </c>
      <c r="W1442" s="51">
        <f t="shared" ref="W1442" si="2309">ROUND((AY1442-AX1442)*$AE1441,2)</f>
        <v>0.19</v>
      </c>
      <c r="X1442" s="51">
        <f t="shared" ref="X1442" si="2310">ROUND((AZ1442-AY1442)*$AE1441,2)</f>
        <v>0.18</v>
      </c>
      <c r="Y1442" s="290">
        <f t="shared" ref="Y1442" si="2311">ROUND((BA1442-AZ1442)*$AE1441,2)</f>
        <v>0.11</v>
      </c>
      <c r="Z1442" s="51">
        <f t="shared" ref="Z1442" si="2312">ROUND((BB1442-BA1442)*$AE1441,2)</f>
        <v>0.19</v>
      </c>
      <c r="AA1442" s="51">
        <f t="shared" ref="AA1442" si="2313">ROUND((BC1442-BB1442)*$AE1441,2)</f>
        <v>0.19</v>
      </c>
      <c r="AB1442" s="52">
        <f t="shared" ref="AB1442" si="2314">ROUND((BD1442-BC1442)*$AE1441,2)</f>
        <v>0.19</v>
      </c>
      <c r="AC1442" s="50"/>
      <c r="AD1442" s="53"/>
      <c r="AE1442" s="456"/>
      <c r="AF1442" s="1058">
        <v>1075.3435999999999</v>
      </c>
      <c r="AG1442" s="1058">
        <v>1075.3714</v>
      </c>
      <c r="AH1442" s="1059">
        <v>1075.3988999999999</v>
      </c>
      <c r="AI1442" s="1058">
        <v>1075.4264000000001</v>
      </c>
      <c r="AJ1442" s="1058">
        <v>1075.4536000000001</v>
      </c>
      <c r="AK1442" s="1058">
        <v>1075.4807000000001</v>
      </c>
      <c r="AL1442" s="1058">
        <v>1075.5079000000001</v>
      </c>
      <c r="AM1442" s="1058">
        <v>1075.5351000000001</v>
      </c>
      <c r="AN1442" s="1058">
        <v>1075.5623000000001</v>
      </c>
      <c r="AO1442" s="1058">
        <v>1075.5659000000001</v>
      </c>
      <c r="AP1442" s="1058">
        <v>1075.566</v>
      </c>
      <c r="AQ1442" s="1058">
        <v>1075.5661</v>
      </c>
      <c r="AR1442" s="1058">
        <v>1075.5662</v>
      </c>
      <c r="AS1442" s="1058">
        <v>1075.5662</v>
      </c>
      <c r="AT1442" s="1058">
        <v>1075.5771</v>
      </c>
      <c r="AU1442" s="1058">
        <v>1075.6032</v>
      </c>
      <c r="AV1442" s="1058">
        <v>1075.6192000000001</v>
      </c>
      <c r="AW1442" s="1058">
        <v>1075.6452999999999</v>
      </c>
      <c r="AX1442" s="1058">
        <v>1075.6713999999999</v>
      </c>
      <c r="AY1442" s="1058">
        <v>1075.6976999999999</v>
      </c>
      <c r="AZ1442" s="1058">
        <v>1075.7233000000001</v>
      </c>
      <c r="BA1442" s="1058">
        <v>1075.7389000000001</v>
      </c>
      <c r="BB1442" s="1058">
        <v>1075.7650000000001</v>
      </c>
      <c r="BC1442" s="1058">
        <v>1075.7913000000001</v>
      </c>
      <c r="BD1442" s="1058">
        <v>1075.8179</v>
      </c>
      <c r="BE1442" s="1303"/>
      <c r="BF1442" s="165"/>
      <c r="BG1442" s="165"/>
      <c r="BH1442" s="165"/>
      <c r="BI1442" s="165"/>
      <c r="BJ1442" s="165"/>
      <c r="BK1442" s="165"/>
      <c r="BL1442" s="165"/>
      <c r="BM1442" s="165"/>
      <c r="BN1442" s="165"/>
      <c r="BO1442" s="165"/>
      <c r="BP1442" s="165"/>
      <c r="BQ1442" s="165"/>
      <c r="BR1442" s="165"/>
      <c r="BS1442" s="165"/>
      <c r="BT1442" s="165"/>
      <c r="BU1442" s="165"/>
      <c r="BV1442" s="165"/>
      <c r="BW1442" s="165"/>
      <c r="BX1442" s="165"/>
      <c r="BY1442" s="165"/>
      <c r="BZ1442" s="165"/>
      <c r="CA1442" s="165"/>
      <c r="CB1442" s="165"/>
      <c r="CC1442" s="165"/>
      <c r="CD1442" s="165"/>
      <c r="CE1442" s="165"/>
      <c r="CF1442" s="165"/>
      <c r="CG1442" s="165"/>
      <c r="CH1442" s="165"/>
      <c r="CI1442" s="165"/>
      <c r="CJ1442" s="165"/>
      <c r="CK1442" s="165"/>
      <c r="CL1442" s="165"/>
      <c r="CM1442" s="165"/>
      <c r="CN1442" s="165"/>
      <c r="CO1442" s="165"/>
      <c r="CP1442" s="165"/>
      <c r="CQ1442" s="165"/>
      <c r="CR1442" s="165"/>
      <c r="CS1442" s="165"/>
      <c r="CT1442" s="165"/>
      <c r="CU1442" s="165"/>
      <c r="CV1442" s="165"/>
      <c r="CW1442" s="165"/>
      <c r="CX1442" s="165"/>
      <c r="CY1442" s="165"/>
      <c r="CZ1442" s="165"/>
      <c r="DA1442" s="165"/>
      <c r="DB1442" s="165"/>
      <c r="DC1442" s="165"/>
      <c r="DD1442" s="165"/>
      <c r="DE1442" s="165"/>
      <c r="DF1442" s="165"/>
      <c r="DG1442" s="165"/>
      <c r="DH1442" s="165"/>
      <c r="DI1442" s="165"/>
      <c r="DJ1442" s="165"/>
      <c r="DK1442" s="165"/>
      <c r="DL1442" s="165"/>
      <c r="DM1442" s="165"/>
      <c r="DN1442" s="165"/>
      <c r="DO1442" s="165"/>
      <c r="DP1442" s="165"/>
      <c r="DQ1442" s="165"/>
      <c r="DR1442" s="165"/>
      <c r="DS1442" s="165"/>
      <c r="DT1442" s="165"/>
      <c r="DU1442" s="165"/>
      <c r="DV1442" s="165"/>
      <c r="DW1442" s="165"/>
      <c r="DX1442" s="165"/>
      <c r="DY1442" s="165"/>
      <c r="DZ1442" s="165"/>
      <c r="EA1442" s="165"/>
      <c r="EB1442" s="165"/>
    </row>
    <row r="1443" spans="1:132" s="1" customFormat="1" ht="10.5" customHeight="1" thickBot="1" x14ac:dyDescent="0.25">
      <c r="A1443" s="1533"/>
      <c r="B1443" s="1637"/>
      <c r="C1443" s="274"/>
      <c r="D1443" s="239" t="s">
        <v>41</v>
      </c>
      <c r="E1443" s="84">
        <f>E1442/E1441</f>
        <v>1.3333333333333335</v>
      </c>
      <c r="F1443" s="84">
        <f t="shared" ref="F1443:AB1443" si="2315">F1442/F1441</f>
        <v>1.25</v>
      </c>
      <c r="G1443" s="84">
        <f t="shared" si="2315"/>
        <v>1.1111111111111112</v>
      </c>
      <c r="H1443" s="298">
        <f t="shared" si="2315"/>
        <v>1.1764705882352942</v>
      </c>
      <c r="I1443" s="84">
        <f t="shared" si="2315"/>
        <v>1.1764705882352942</v>
      </c>
      <c r="J1443" s="84">
        <f t="shared" si="2315"/>
        <v>1.3333333333333335</v>
      </c>
      <c r="K1443" s="84">
        <f t="shared" si="2315"/>
        <v>1.25</v>
      </c>
      <c r="L1443" s="84">
        <f t="shared" si="2315"/>
        <v>1.1764705882352942</v>
      </c>
      <c r="M1443" s="84">
        <f t="shared" si="2315"/>
        <v>1</v>
      </c>
      <c r="N1443" s="298">
        <f t="shared" si="2315"/>
        <v>0</v>
      </c>
      <c r="O1443" s="84">
        <f t="shared" si="2315"/>
        <v>0</v>
      </c>
      <c r="P1443" s="84">
        <f t="shared" si="2315"/>
        <v>0</v>
      </c>
      <c r="Q1443" s="84">
        <f t="shared" si="2315"/>
        <v>0</v>
      </c>
      <c r="R1443" s="84">
        <f t="shared" si="2315"/>
        <v>1</v>
      </c>
      <c r="S1443" s="84">
        <f t="shared" si="2315"/>
        <v>1.1875</v>
      </c>
      <c r="T1443" s="84">
        <f t="shared" si="2315"/>
        <v>1.0909090909090908</v>
      </c>
      <c r="U1443" s="84">
        <f t="shared" si="2315"/>
        <v>1.2666666666666668</v>
      </c>
      <c r="V1443" s="84">
        <f t="shared" si="2315"/>
        <v>1.357142857142857</v>
      </c>
      <c r="W1443" s="84">
        <f t="shared" si="2315"/>
        <v>1.2666666666666668</v>
      </c>
      <c r="X1443" s="84">
        <f t="shared" si="2315"/>
        <v>1.125</v>
      </c>
      <c r="Y1443" s="298">
        <f t="shared" si="2315"/>
        <v>1.0999999999999999</v>
      </c>
      <c r="Z1443" s="84">
        <f t="shared" si="2315"/>
        <v>1.2666666666666668</v>
      </c>
      <c r="AA1443" s="84">
        <f t="shared" si="2315"/>
        <v>1.357142857142857</v>
      </c>
      <c r="AB1443" s="85">
        <f t="shared" si="2315"/>
        <v>1.1176470588235294</v>
      </c>
      <c r="AC1443" s="50"/>
      <c r="AD1443" s="53"/>
      <c r="AE1443" s="456"/>
      <c r="AF1443" s="265"/>
      <c r="AG1443" s="265"/>
      <c r="AH1443" s="265"/>
      <c r="AI1443" s="265"/>
      <c r="AJ1443" s="265"/>
      <c r="AK1443" s="265"/>
      <c r="AL1443" s="265"/>
      <c r="AM1443" s="265"/>
      <c r="AN1443" s="265"/>
      <c r="AO1443" s="265"/>
      <c r="AP1443" s="265"/>
      <c r="AQ1443" s="265"/>
      <c r="AR1443" s="265"/>
      <c r="AS1443" s="265"/>
      <c r="AT1443" s="265"/>
      <c r="AU1443" s="265"/>
      <c r="AV1443" s="265"/>
      <c r="AW1443" s="264"/>
      <c r="AX1443" s="264"/>
      <c r="AY1443" s="264"/>
      <c r="AZ1443" s="264"/>
      <c r="BA1443" s="264"/>
      <c r="BB1443" s="264"/>
      <c r="BC1443" s="264"/>
      <c r="BD1443" s="264"/>
      <c r="BE1443" s="165"/>
      <c r="BF1443" s="165"/>
      <c r="BG1443" s="165"/>
      <c r="BH1443" s="165"/>
      <c r="BI1443" s="165"/>
      <c r="BJ1443" s="165"/>
      <c r="BK1443" s="165"/>
      <c r="BL1443" s="165"/>
      <c r="BM1443" s="165"/>
      <c r="BN1443" s="165"/>
      <c r="BO1443" s="165"/>
      <c r="BP1443" s="165"/>
      <c r="BQ1443" s="165"/>
      <c r="BR1443" s="165"/>
      <c r="BS1443" s="165"/>
      <c r="BT1443" s="165"/>
      <c r="BU1443" s="165"/>
      <c r="BV1443" s="165"/>
      <c r="BW1443" s="165"/>
      <c r="BX1443" s="165"/>
      <c r="BY1443" s="165"/>
      <c r="BZ1443" s="165"/>
      <c r="CA1443" s="165"/>
      <c r="CB1443" s="165"/>
      <c r="CC1443" s="165"/>
      <c r="CD1443" s="165"/>
      <c r="CE1443" s="165"/>
      <c r="CF1443" s="165"/>
      <c r="CG1443" s="165"/>
      <c r="CH1443" s="165"/>
      <c r="CI1443" s="165"/>
      <c r="CJ1443" s="165"/>
      <c r="CK1443" s="165"/>
      <c r="CL1443" s="165"/>
      <c r="CM1443" s="165"/>
      <c r="CN1443" s="165"/>
      <c r="CO1443" s="165"/>
      <c r="CP1443" s="165"/>
      <c r="CQ1443" s="165"/>
      <c r="CR1443" s="165"/>
      <c r="CS1443" s="165"/>
      <c r="CT1443" s="165"/>
      <c r="CU1443" s="165"/>
      <c r="CV1443" s="165"/>
      <c r="CW1443" s="165"/>
      <c r="CX1443" s="165"/>
      <c r="CY1443" s="165"/>
      <c r="CZ1443" s="165"/>
      <c r="DA1443" s="165"/>
      <c r="DB1443" s="165"/>
      <c r="DC1443" s="165"/>
      <c r="DD1443" s="165"/>
      <c r="DE1443" s="165"/>
      <c r="DF1443" s="165"/>
      <c r="DG1443" s="165"/>
      <c r="DH1443" s="165"/>
      <c r="DI1443" s="165"/>
      <c r="DJ1443" s="165"/>
      <c r="DK1443" s="165"/>
      <c r="DL1443" s="165"/>
      <c r="DM1443" s="165"/>
      <c r="DN1443" s="165"/>
      <c r="DO1443" s="165"/>
      <c r="DP1443" s="165"/>
      <c r="DQ1443" s="165"/>
      <c r="DR1443" s="165"/>
      <c r="DS1443" s="165"/>
      <c r="DT1443" s="165"/>
      <c r="DU1443" s="165"/>
      <c r="DV1443" s="165"/>
      <c r="DW1443" s="165"/>
      <c r="DX1443" s="165"/>
      <c r="DY1443" s="165"/>
      <c r="DZ1443" s="165"/>
      <c r="EA1443" s="165"/>
      <c r="EB1443" s="165"/>
    </row>
    <row r="1444" spans="1:132" s="1" customFormat="1" ht="10.5" customHeight="1" x14ac:dyDescent="0.2">
      <c r="A1444" s="1531" t="s">
        <v>303</v>
      </c>
      <c r="B1444" s="1636" t="s">
        <v>323</v>
      </c>
      <c r="C1444" s="1119"/>
      <c r="D1444" s="1203"/>
      <c r="E1444" s="79"/>
      <c r="F1444" s="79"/>
      <c r="G1444" s="79"/>
      <c r="H1444" s="296"/>
      <c r="I1444" s="79"/>
      <c r="J1444" s="79"/>
      <c r="K1444" s="79"/>
      <c r="L1444" s="79"/>
      <c r="M1444" s="79"/>
      <c r="N1444" s="296"/>
      <c r="O1444" s="79"/>
      <c r="P1444" s="79"/>
      <c r="Q1444" s="79"/>
      <c r="R1444" s="79"/>
      <c r="S1444" s="79"/>
      <c r="T1444" s="79"/>
      <c r="U1444" s="79"/>
      <c r="V1444" s="79"/>
      <c r="W1444" s="79"/>
      <c r="X1444" s="79"/>
      <c r="Y1444" s="296"/>
      <c r="Z1444" s="79"/>
      <c r="AA1444" s="79"/>
      <c r="AB1444" s="80"/>
      <c r="AC1444" s="50"/>
      <c r="AD1444" s="53"/>
      <c r="AE1444" s="456"/>
      <c r="AF1444" s="259"/>
      <c r="AG1444" s="264"/>
      <c r="AH1444" s="264"/>
      <c r="AI1444" s="264"/>
      <c r="AJ1444" s="264"/>
      <c r="AK1444" s="264"/>
      <c r="AL1444" s="264"/>
      <c r="AM1444" s="264"/>
      <c r="AN1444" s="264"/>
      <c r="AO1444" s="264"/>
      <c r="AP1444" s="264"/>
      <c r="AQ1444" s="264"/>
      <c r="AR1444" s="264"/>
      <c r="AS1444" s="264"/>
      <c r="AT1444" s="264"/>
      <c r="AU1444" s="264"/>
      <c r="AV1444" s="264"/>
      <c r="AW1444" s="264"/>
      <c r="AX1444" s="264"/>
      <c r="AY1444" s="264"/>
      <c r="AZ1444" s="264"/>
      <c r="BA1444" s="264"/>
      <c r="BB1444" s="264"/>
      <c r="BC1444" s="264"/>
      <c r="BD1444" s="264"/>
      <c r="BE1444" s="165"/>
      <c r="BF1444" s="165"/>
      <c r="BG1444" s="165"/>
      <c r="BH1444" s="165"/>
      <c r="BI1444" s="165"/>
      <c r="BJ1444" s="165"/>
      <c r="BK1444" s="165"/>
      <c r="BL1444" s="165"/>
      <c r="BM1444" s="165"/>
      <c r="BN1444" s="165"/>
      <c r="BO1444" s="165"/>
      <c r="BP1444" s="165"/>
      <c r="BQ1444" s="165"/>
      <c r="BR1444" s="165"/>
      <c r="BS1444" s="165"/>
      <c r="BT1444" s="165"/>
      <c r="BU1444" s="165"/>
      <c r="BV1444" s="165"/>
      <c r="BW1444" s="165"/>
      <c r="BX1444" s="165"/>
      <c r="BY1444" s="165"/>
      <c r="BZ1444" s="165"/>
      <c r="CA1444" s="165"/>
      <c r="CB1444" s="165"/>
      <c r="CC1444" s="165"/>
      <c r="CD1444" s="165"/>
      <c r="CE1444" s="165"/>
      <c r="CF1444" s="165"/>
      <c r="CG1444" s="165"/>
      <c r="CH1444" s="165"/>
      <c r="CI1444" s="165"/>
      <c r="CJ1444" s="165"/>
      <c r="CK1444" s="165"/>
      <c r="CL1444" s="165"/>
      <c r="CM1444" s="165"/>
      <c r="CN1444" s="165"/>
      <c r="CO1444" s="165"/>
      <c r="CP1444" s="165"/>
      <c r="CQ1444" s="165"/>
      <c r="CR1444" s="165"/>
      <c r="CS1444" s="165"/>
      <c r="CT1444" s="165"/>
      <c r="CU1444" s="165"/>
      <c r="CV1444" s="165"/>
      <c r="CW1444" s="165"/>
      <c r="CX1444" s="165"/>
      <c r="CY1444" s="165"/>
      <c r="CZ1444" s="165"/>
      <c r="DA1444" s="165"/>
      <c r="DB1444" s="165"/>
      <c r="DC1444" s="165"/>
      <c r="DD1444" s="165"/>
      <c r="DE1444" s="165"/>
      <c r="DF1444" s="165"/>
      <c r="DG1444" s="165"/>
      <c r="DH1444" s="165"/>
      <c r="DI1444" s="165"/>
      <c r="DJ1444" s="165"/>
      <c r="DK1444" s="165"/>
      <c r="DL1444" s="165"/>
      <c r="DM1444" s="165"/>
      <c r="DN1444" s="165"/>
      <c r="DO1444" s="165"/>
      <c r="DP1444" s="165"/>
      <c r="DQ1444" s="165"/>
      <c r="DR1444" s="165"/>
      <c r="DS1444" s="165"/>
      <c r="DT1444" s="165"/>
      <c r="DU1444" s="165"/>
      <c r="DV1444" s="165"/>
      <c r="DW1444" s="165"/>
      <c r="DX1444" s="165"/>
      <c r="DY1444" s="165"/>
      <c r="DZ1444" s="165"/>
      <c r="EA1444" s="165"/>
      <c r="EB1444" s="165"/>
    </row>
    <row r="1445" spans="1:132" s="2" customFormat="1" ht="10.5" customHeight="1" x14ac:dyDescent="0.2">
      <c r="A1445" s="1532"/>
      <c r="B1445" s="1633"/>
      <c r="C1445" s="1407" t="s">
        <v>129</v>
      </c>
      <c r="D1445" s="134" t="s">
        <v>33</v>
      </c>
      <c r="E1445" s="47">
        <f>ROUND(SQRT(E1446^2+E1447^2)*1000/(1.73*E$1297),0)</f>
        <v>0</v>
      </c>
      <c r="F1445" s="180">
        <f t="shared" ref="F1445:AB1445" si="2316">ROUND(SQRT(F1446^2+F1447^2)*1000/(1.73*F$1297),0)</f>
        <v>0</v>
      </c>
      <c r="G1445" s="180">
        <f t="shared" si="2316"/>
        <v>0</v>
      </c>
      <c r="H1445" s="319">
        <f t="shared" si="2316"/>
        <v>0</v>
      </c>
      <c r="I1445" s="180">
        <f t="shared" si="2316"/>
        <v>0</v>
      </c>
      <c r="J1445" s="180">
        <f t="shared" si="2316"/>
        <v>0</v>
      </c>
      <c r="K1445" s="180">
        <f t="shared" si="2316"/>
        <v>0</v>
      </c>
      <c r="L1445" s="180">
        <f t="shared" si="2316"/>
        <v>0</v>
      </c>
      <c r="M1445" s="180">
        <f t="shared" si="2316"/>
        <v>0</v>
      </c>
      <c r="N1445" s="319">
        <f t="shared" si="2316"/>
        <v>0</v>
      </c>
      <c r="O1445" s="180">
        <f t="shared" si="2316"/>
        <v>0</v>
      </c>
      <c r="P1445" s="180">
        <f t="shared" si="2316"/>
        <v>1</v>
      </c>
      <c r="Q1445" s="180">
        <f t="shared" si="2316"/>
        <v>3</v>
      </c>
      <c r="R1445" s="180">
        <f t="shared" si="2316"/>
        <v>3</v>
      </c>
      <c r="S1445" s="180">
        <f t="shared" si="2316"/>
        <v>35</v>
      </c>
      <c r="T1445" s="180">
        <f t="shared" si="2316"/>
        <v>8</v>
      </c>
      <c r="U1445" s="180">
        <f t="shared" si="2316"/>
        <v>50</v>
      </c>
      <c r="V1445" s="180">
        <f t="shared" si="2316"/>
        <v>51</v>
      </c>
      <c r="W1445" s="180">
        <f t="shared" si="2316"/>
        <v>43</v>
      </c>
      <c r="X1445" s="180">
        <f t="shared" si="2316"/>
        <v>49</v>
      </c>
      <c r="Y1445" s="319">
        <f t="shared" si="2316"/>
        <v>48</v>
      </c>
      <c r="Z1445" s="180">
        <f t="shared" si="2316"/>
        <v>25</v>
      </c>
      <c r="AA1445" s="180">
        <f t="shared" si="2316"/>
        <v>51</v>
      </c>
      <c r="AB1445" s="861">
        <f t="shared" si="2316"/>
        <v>39</v>
      </c>
      <c r="AC1445" s="165"/>
      <c r="AD1445" s="165"/>
      <c r="AE1445" s="165"/>
      <c r="AF1445" s="260"/>
      <c r="AG1445" s="260"/>
      <c r="AH1445" s="260"/>
      <c r="AI1445" s="260"/>
      <c r="AJ1445" s="260"/>
      <c r="AK1445" s="260"/>
      <c r="AL1445" s="260"/>
      <c r="AM1445" s="260"/>
      <c r="AN1445" s="260"/>
      <c r="AO1445" s="260"/>
      <c r="AP1445" s="260"/>
      <c r="AQ1445" s="260"/>
      <c r="AR1445" s="260"/>
      <c r="AS1445" s="260"/>
      <c r="AT1445" s="260"/>
      <c r="AU1445" s="260"/>
      <c r="AV1445" s="260"/>
      <c r="AW1445" s="260"/>
      <c r="AX1445" s="260"/>
      <c r="AY1445" s="260"/>
      <c r="AZ1445" s="260"/>
      <c r="BA1445" s="260"/>
      <c r="BB1445" s="260"/>
      <c r="BC1445" s="260"/>
      <c r="BD1445" s="260"/>
      <c r="BE1445" s="165"/>
      <c r="BF1445" s="165"/>
      <c r="BG1445" s="165"/>
      <c r="BH1445" s="165"/>
      <c r="BI1445" s="165"/>
      <c r="BJ1445" s="165"/>
      <c r="BK1445" s="165"/>
      <c r="BL1445" s="165"/>
      <c r="BM1445" s="165"/>
      <c r="BN1445" s="165"/>
      <c r="BO1445" s="165"/>
      <c r="BP1445" s="165"/>
      <c r="BQ1445" s="165"/>
      <c r="BR1445" s="165"/>
      <c r="BS1445" s="165"/>
      <c r="BT1445" s="165"/>
      <c r="BU1445" s="165"/>
      <c r="BV1445" s="165"/>
      <c r="BW1445" s="165"/>
      <c r="BX1445" s="165"/>
      <c r="BY1445" s="165"/>
      <c r="BZ1445" s="165"/>
      <c r="CA1445" s="165"/>
      <c r="CB1445" s="165"/>
      <c r="CC1445" s="165"/>
      <c r="CD1445" s="165"/>
      <c r="CE1445" s="165"/>
      <c r="CF1445" s="165"/>
      <c r="CG1445" s="165"/>
      <c r="CH1445" s="165"/>
      <c r="CI1445" s="165"/>
      <c r="CJ1445" s="165"/>
      <c r="CK1445" s="165"/>
      <c r="CL1445" s="165"/>
      <c r="CM1445" s="165"/>
      <c r="CN1445" s="165"/>
      <c r="CO1445" s="165"/>
      <c r="CP1445" s="165"/>
      <c r="CQ1445" s="165"/>
      <c r="CR1445" s="165"/>
      <c r="CS1445" s="165"/>
      <c r="CT1445" s="165"/>
      <c r="CU1445" s="165"/>
      <c r="CV1445" s="165"/>
      <c r="CW1445" s="165"/>
      <c r="CX1445" s="165"/>
      <c r="CY1445" s="165"/>
      <c r="CZ1445" s="165"/>
      <c r="DA1445" s="165"/>
      <c r="DB1445" s="165"/>
      <c r="DC1445" s="165"/>
      <c r="DD1445" s="165"/>
      <c r="DE1445" s="165"/>
      <c r="DF1445" s="165"/>
      <c r="DG1445" s="165"/>
      <c r="DH1445" s="165"/>
      <c r="DI1445" s="165"/>
      <c r="DJ1445" s="165"/>
      <c r="DK1445" s="165"/>
      <c r="DL1445" s="165"/>
      <c r="DM1445" s="165"/>
      <c r="DN1445" s="165"/>
      <c r="DO1445" s="165"/>
      <c r="DP1445" s="165"/>
      <c r="DQ1445" s="165"/>
      <c r="DR1445" s="165"/>
      <c r="DS1445" s="165"/>
      <c r="DT1445" s="165"/>
      <c r="DU1445" s="114"/>
      <c r="DV1445" s="114"/>
      <c r="DW1445" s="114"/>
      <c r="DX1445" s="114"/>
      <c r="DY1445" s="114"/>
      <c r="DZ1445" s="114"/>
      <c r="EA1445" s="114"/>
      <c r="EB1445" s="114"/>
    </row>
    <row r="1446" spans="1:132" s="1" customFormat="1" ht="10.5" customHeight="1" x14ac:dyDescent="0.2">
      <c r="A1446" s="1532"/>
      <c r="B1446" s="1633"/>
      <c r="C1446" s="1403" t="s">
        <v>557</v>
      </c>
      <c r="D1446" s="134" t="s">
        <v>116</v>
      </c>
      <c r="E1446" s="51">
        <f>ROUND((AG1446-AF1446)*$AE1446,2)</f>
        <v>0</v>
      </c>
      <c r="F1446" s="51">
        <f t="shared" ref="F1446" si="2317">ROUND((AH1446-AG1446)*$AE1446,2)</f>
        <v>0</v>
      </c>
      <c r="G1446" s="51">
        <f t="shared" ref="G1446" si="2318">ROUND((AI1446-AH1446)*$AE1446,2)</f>
        <v>0</v>
      </c>
      <c r="H1446" s="290">
        <f t="shared" ref="H1446" si="2319">ROUND((AJ1446-AI1446)*$AE1446,2)</f>
        <v>0</v>
      </c>
      <c r="I1446" s="51">
        <f t="shared" ref="I1446" si="2320">ROUND((AK1446-AJ1446)*$AE1446,2)</f>
        <v>0</v>
      </c>
      <c r="J1446" s="51">
        <f t="shared" ref="J1446" si="2321">ROUND((AL1446-AK1446)*$AE1446,2)</f>
        <v>0</v>
      </c>
      <c r="K1446" s="51">
        <f t="shared" ref="K1446" si="2322">ROUND((AM1446-AL1446)*$AE1446,2)</f>
        <v>0</v>
      </c>
      <c r="L1446" s="51">
        <f t="shared" ref="L1446" si="2323">ROUND((AN1446-AM1446)*$AE1446,2)</f>
        <v>0</v>
      </c>
      <c r="M1446" s="51">
        <f t="shared" ref="M1446" si="2324">ROUND((AO1446-AN1446)*$AE1446,2)</f>
        <v>0</v>
      </c>
      <c r="N1446" s="290">
        <f t="shared" ref="N1446" si="2325">ROUND((AP1446-AO1446)*$AE1446,2)</f>
        <v>0</v>
      </c>
      <c r="O1446" s="51">
        <f t="shared" ref="O1446" si="2326">ROUND((AQ1446-AP1446)*$AE1446,2)</f>
        <v>0</v>
      </c>
      <c r="P1446" s="51">
        <f t="shared" ref="P1446" si="2327">ROUND((AR1446-AQ1446)*$AE1446,2)</f>
        <v>0.01</v>
      </c>
      <c r="Q1446" s="51">
        <f t="shared" ref="Q1446" si="2328">ROUND((AS1446-AR1446)*$AE1446,2)</f>
        <v>0.02</v>
      </c>
      <c r="R1446" s="51">
        <f t="shared" ref="R1446" si="2329">ROUND((AT1446-AS1446)*$AE1446,2)</f>
        <v>0.02</v>
      </c>
      <c r="S1446" s="51">
        <f t="shared" ref="S1446" si="2330">ROUND((AU1446-AT1446)*$AE1446,2)</f>
        <v>0.16</v>
      </c>
      <c r="T1446" s="51">
        <f t="shared" ref="T1446" si="2331">ROUND((AV1446-AU1446)*$AE1446,2)</f>
        <v>0.04</v>
      </c>
      <c r="U1446" s="51">
        <f t="shared" ref="U1446" si="2332">ROUND((AW1446-AV1446)*$AE1446,2)</f>
        <v>0.23</v>
      </c>
      <c r="V1446" s="51">
        <f t="shared" ref="V1446" si="2333">ROUND((AX1446-AW1446)*$AE1446,2)</f>
        <v>0.22</v>
      </c>
      <c r="W1446" s="51">
        <f t="shared" ref="W1446" si="2334">ROUND((AY1446-AX1446)*$AE1446,2)</f>
        <v>0.18</v>
      </c>
      <c r="X1446" s="51">
        <f t="shared" ref="X1446" si="2335">ROUND((AZ1446-AY1446)*$AE1446,2)</f>
        <v>0.22</v>
      </c>
      <c r="Y1446" s="290">
        <f t="shared" ref="Y1446" si="2336">ROUND((BA1446-AZ1446)*$AE1446,2)</f>
        <v>0.19</v>
      </c>
      <c r="Z1446" s="51">
        <f t="shared" ref="Z1446" si="2337">ROUND((BB1446-BA1446)*$AE1446,2)</f>
        <v>0.12</v>
      </c>
      <c r="AA1446" s="51">
        <f t="shared" ref="AA1446" si="2338">ROUND((BC1446-BB1446)*$AE1446,2)</f>
        <v>0.23</v>
      </c>
      <c r="AB1446" s="52">
        <f t="shared" ref="AB1446" si="2339">ROUND((BD1446-BC1446)*$AE1446,2)</f>
        <v>0.17</v>
      </c>
      <c r="AC1446" s="50">
        <f>(BD1446-AF1446)*AE1446</f>
        <v>1.8050400000003719</v>
      </c>
      <c r="AD1446" s="53">
        <f>(BD1447-AF1447)*AE1446</f>
        <v>3.9261599999999817</v>
      </c>
      <c r="AE1446" s="456">
        <v>7.2</v>
      </c>
      <c r="AF1446" s="1058">
        <v>561.24469999999997</v>
      </c>
      <c r="AG1446" s="1058">
        <v>561.24469999999997</v>
      </c>
      <c r="AH1446" s="1059">
        <v>561.24469999999997</v>
      </c>
      <c r="AI1446" s="1058">
        <v>561.24469999999997</v>
      </c>
      <c r="AJ1446" s="1058">
        <v>561.24469999999997</v>
      </c>
      <c r="AK1446" s="1058">
        <v>561.24469999999997</v>
      </c>
      <c r="AL1446" s="1058">
        <v>561.24469999999997</v>
      </c>
      <c r="AM1446" s="1058">
        <v>561.24469999999997</v>
      </c>
      <c r="AN1446" s="1058">
        <v>561.24469999999997</v>
      </c>
      <c r="AO1446" s="1058">
        <v>561.24469999999997</v>
      </c>
      <c r="AP1446" s="1058">
        <v>561.24469999999997</v>
      </c>
      <c r="AQ1446" s="1058">
        <v>561.24469999999997</v>
      </c>
      <c r="AR1446" s="1058">
        <v>561.24540000000002</v>
      </c>
      <c r="AS1446" s="1058">
        <v>561.24850000000004</v>
      </c>
      <c r="AT1446" s="1058">
        <v>561.25170000000003</v>
      </c>
      <c r="AU1446" s="1058">
        <v>561.27380000000005</v>
      </c>
      <c r="AV1446" s="1058">
        <v>561.27919999999995</v>
      </c>
      <c r="AW1446" s="1058">
        <v>561.31050000000005</v>
      </c>
      <c r="AX1446" s="1058">
        <v>561.34119999999996</v>
      </c>
      <c r="AY1446" s="1058">
        <v>561.36680000000001</v>
      </c>
      <c r="AZ1446" s="1058">
        <v>561.39729999999997</v>
      </c>
      <c r="BA1446" s="1058">
        <v>561.42340000000002</v>
      </c>
      <c r="BB1446" s="1058">
        <v>561.43949999999995</v>
      </c>
      <c r="BC1446" s="1058">
        <v>561.47109999999998</v>
      </c>
      <c r="BD1446" s="1058">
        <v>561.49540000000002</v>
      </c>
      <c r="BE1446" s="165"/>
      <c r="BF1446" s="165"/>
      <c r="BG1446" s="165"/>
      <c r="BH1446" s="165"/>
      <c r="BI1446" s="165"/>
      <c r="BJ1446" s="165"/>
      <c r="BK1446" s="165"/>
      <c r="BL1446" s="165"/>
      <c r="BM1446" s="165"/>
      <c r="BN1446" s="165"/>
      <c r="BO1446" s="165"/>
      <c r="BP1446" s="165"/>
      <c r="BQ1446" s="165"/>
      <c r="BR1446" s="165"/>
      <c r="BS1446" s="165"/>
      <c r="BT1446" s="165"/>
      <c r="BU1446" s="165"/>
      <c r="BV1446" s="165"/>
      <c r="BW1446" s="165"/>
      <c r="BX1446" s="165"/>
      <c r="BY1446" s="165"/>
      <c r="BZ1446" s="165"/>
      <c r="CA1446" s="165"/>
      <c r="CB1446" s="165"/>
      <c r="CC1446" s="165"/>
      <c r="CD1446" s="165"/>
      <c r="CE1446" s="165"/>
      <c r="CF1446" s="165"/>
      <c r="CG1446" s="165"/>
      <c r="CH1446" s="165"/>
      <c r="CI1446" s="165"/>
      <c r="CJ1446" s="165"/>
      <c r="CK1446" s="165"/>
      <c r="CL1446" s="165"/>
      <c r="CM1446" s="165"/>
      <c r="CN1446" s="165"/>
      <c r="CO1446" s="165"/>
      <c r="CP1446" s="165"/>
      <c r="CQ1446" s="165"/>
      <c r="CR1446" s="165"/>
      <c r="CS1446" s="165"/>
      <c r="CT1446" s="165"/>
      <c r="CU1446" s="165"/>
      <c r="CV1446" s="165"/>
      <c r="CW1446" s="165"/>
      <c r="CX1446" s="165"/>
      <c r="CY1446" s="165"/>
      <c r="CZ1446" s="165"/>
      <c r="DA1446" s="165"/>
      <c r="DB1446" s="165"/>
      <c r="DC1446" s="165"/>
      <c r="DD1446" s="165"/>
      <c r="DE1446" s="165"/>
      <c r="DF1446" s="165"/>
      <c r="DG1446" s="165"/>
      <c r="DH1446" s="165"/>
      <c r="DI1446" s="165"/>
      <c r="DJ1446" s="165"/>
      <c r="DK1446" s="165"/>
      <c r="DL1446" s="165"/>
      <c r="DM1446" s="165"/>
      <c r="DN1446" s="165"/>
      <c r="DO1446" s="165"/>
      <c r="DP1446" s="165"/>
      <c r="DQ1446" s="165"/>
      <c r="DR1446" s="165"/>
      <c r="DS1446" s="165"/>
      <c r="DT1446" s="165"/>
      <c r="DU1446" s="165"/>
      <c r="DV1446" s="165"/>
      <c r="DW1446" s="165"/>
      <c r="DX1446" s="165"/>
      <c r="DY1446" s="165"/>
      <c r="DZ1446" s="165"/>
      <c r="EA1446" s="165"/>
      <c r="EB1446" s="165"/>
    </row>
    <row r="1447" spans="1:132" s="1" customFormat="1" ht="10.5" customHeight="1" x14ac:dyDescent="0.2">
      <c r="A1447" s="1532"/>
      <c r="B1447" s="1633"/>
      <c r="C1447" s="1403" t="s">
        <v>557</v>
      </c>
      <c r="D1447" s="134" t="s">
        <v>117</v>
      </c>
      <c r="E1447" s="51">
        <f>ROUND((AG1447-AF1447)*$AE1446,2)</f>
        <v>0</v>
      </c>
      <c r="F1447" s="51">
        <f t="shared" ref="F1447" si="2340">ROUND((AH1447-AG1447)*$AE1446,2)</f>
        <v>0</v>
      </c>
      <c r="G1447" s="51">
        <f t="shared" ref="G1447" si="2341">ROUND((AI1447-AH1447)*$AE1446,2)</f>
        <v>0</v>
      </c>
      <c r="H1447" s="290">
        <f t="shared" ref="H1447" si="2342">ROUND((AJ1447-AI1447)*$AE1446,2)</f>
        <v>0</v>
      </c>
      <c r="I1447" s="51">
        <f t="shared" ref="I1447" si="2343">ROUND((AK1447-AJ1447)*$AE1446,2)</f>
        <v>0</v>
      </c>
      <c r="J1447" s="51">
        <f t="shared" ref="J1447" si="2344">ROUND((AL1447-AK1447)*$AE1446,2)</f>
        <v>0</v>
      </c>
      <c r="K1447" s="51">
        <f t="shared" ref="K1447" si="2345">ROUND((AM1447-AL1447)*$AE1446,2)</f>
        <v>0</v>
      </c>
      <c r="L1447" s="51">
        <f t="shared" ref="L1447" si="2346">ROUND((AN1447-AM1447)*$AE1446,2)</f>
        <v>0</v>
      </c>
      <c r="M1447" s="51">
        <f t="shared" ref="M1447" si="2347">ROUND((AO1447-AN1447)*$AE1446,2)</f>
        <v>0</v>
      </c>
      <c r="N1447" s="290">
        <f t="shared" ref="N1447" si="2348">ROUND((AP1447-AO1447)*$AE1446,2)</f>
        <v>0</v>
      </c>
      <c r="O1447" s="51">
        <f t="shared" ref="O1447" si="2349">ROUND((AQ1447-AP1447)*$AE1446,2)</f>
        <v>0</v>
      </c>
      <c r="P1447" s="51">
        <f t="shared" ref="P1447" si="2350">ROUND((AR1447-AQ1447)*$AE1446,2)</f>
        <v>0</v>
      </c>
      <c r="Q1447" s="51">
        <f t="shared" ref="Q1447" si="2351">ROUND((AS1447-AR1447)*$AE1446,2)</f>
        <v>0.03</v>
      </c>
      <c r="R1447" s="51">
        <f t="shared" ref="R1447" si="2352">ROUND((AT1447-AS1447)*$AE1446,2)</f>
        <v>0.03</v>
      </c>
      <c r="S1447" s="51">
        <f t="shared" ref="S1447" si="2353">ROUND((AU1447-AT1447)*$AE1446,2)</f>
        <v>0.34</v>
      </c>
      <c r="T1447" s="51">
        <f t="shared" ref="T1447" si="2354">ROUND((AV1447-AU1447)*$AE1446,2)</f>
        <v>0.08</v>
      </c>
      <c r="U1447" s="51">
        <f t="shared" ref="U1447" si="2355">ROUND((AW1447-AV1447)*$AE1446,2)</f>
        <v>0.48</v>
      </c>
      <c r="V1447" s="51">
        <f t="shared" ref="V1447" si="2356">ROUND((AX1447-AW1447)*$AE1446,2)</f>
        <v>0.49</v>
      </c>
      <c r="W1447" s="51">
        <f t="shared" ref="W1447" si="2357">ROUND((AY1447-AX1447)*$AE1446,2)</f>
        <v>0.42</v>
      </c>
      <c r="X1447" s="51">
        <f t="shared" ref="X1447" si="2358">ROUND((AZ1447-AY1447)*$AE1446,2)</f>
        <v>0.47</v>
      </c>
      <c r="Y1447" s="290">
        <f t="shared" ref="Y1447" si="2359">ROUND((BA1447-AZ1447)*$AE1446,2)</f>
        <v>0.47</v>
      </c>
      <c r="Z1447" s="51">
        <f t="shared" ref="Z1447" si="2360">ROUND((BB1447-BA1447)*$AE1446,2)</f>
        <v>0.23</v>
      </c>
      <c r="AA1447" s="51">
        <f t="shared" ref="AA1447" si="2361">ROUND((BC1447-BB1447)*$AE1446,2)</f>
        <v>0.49</v>
      </c>
      <c r="AB1447" s="52">
        <f t="shared" ref="AB1447" si="2362">ROUND((BD1447-BC1447)*$AE1446,2)</f>
        <v>0.38</v>
      </c>
      <c r="AC1447" s="50"/>
      <c r="AD1447" s="53"/>
      <c r="AE1447" s="61"/>
      <c r="AF1447" s="1058">
        <v>977.94299999999998</v>
      </c>
      <c r="AG1447" s="1058">
        <v>977.94299999999998</v>
      </c>
      <c r="AH1447" s="1059">
        <v>977.94299999999998</v>
      </c>
      <c r="AI1447" s="1058">
        <v>977.94299999999998</v>
      </c>
      <c r="AJ1447" s="1058">
        <v>977.94299999999998</v>
      </c>
      <c r="AK1447" s="1058">
        <v>977.94299999999998</v>
      </c>
      <c r="AL1447" s="1058">
        <v>977.94299999999998</v>
      </c>
      <c r="AM1447" s="1058">
        <v>977.94299999999998</v>
      </c>
      <c r="AN1447" s="1058">
        <v>977.94299999999998</v>
      </c>
      <c r="AO1447" s="1058">
        <v>977.94299999999998</v>
      </c>
      <c r="AP1447" s="1058">
        <v>977.94299999999998</v>
      </c>
      <c r="AQ1447" s="1058">
        <v>977.94299999999998</v>
      </c>
      <c r="AR1447" s="1058">
        <v>977.94359999999995</v>
      </c>
      <c r="AS1447" s="1058">
        <v>977.94780000000003</v>
      </c>
      <c r="AT1447" s="1058">
        <v>977.95249999999999</v>
      </c>
      <c r="AU1447" s="1058">
        <v>977.99959999999999</v>
      </c>
      <c r="AV1447" s="1058">
        <v>978.01030000000003</v>
      </c>
      <c r="AW1447" s="1058">
        <v>978.07749999999999</v>
      </c>
      <c r="AX1447" s="1058">
        <v>978.14490000000001</v>
      </c>
      <c r="AY1447" s="1058">
        <v>978.2038</v>
      </c>
      <c r="AZ1447" s="1058">
        <v>978.26969999999994</v>
      </c>
      <c r="BA1447" s="1058">
        <v>978.3347</v>
      </c>
      <c r="BB1447" s="1058">
        <v>978.36720000000003</v>
      </c>
      <c r="BC1447" s="1058">
        <v>978.43560000000002</v>
      </c>
      <c r="BD1447" s="1058">
        <v>978.48829999999998</v>
      </c>
      <c r="BE1447" s="165"/>
      <c r="BF1447" s="165"/>
      <c r="BG1447" s="165"/>
      <c r="BH1447" s="165"/>
      <c r="BI1447" s="165"/>
      <c r="BJ1447" s="165"/>
      <c r="BK1447" s="165"/>
      <c r="BL1447" s="165"/>
      <c r="BM1447" s="165"/>
      <c r="BN1447" s="165"/>
      <c r="BO1447" s="165"/>
      <c r="BP1447" s="165"/>
      <c r="BQ1447" s="165"/>
      <c r="BR1447" s="165"/>
      <c r="BS1447" s="165"/>
      <c r="BT1447" s="165"/>
      <c r="BU1447" s="165"/>
      <c r="BV1447" s="165"/>
      <c r="BW1447" s="165"/>
      <c r="BX1447" s="165"/>
      <c r="BY1447" s="165"/>
      <c r="BZ1447" s="165"/>
      <c r="CA1447" s="165"/>
      <c r="CB1447" s="165"/>
      <c r="CC1447" s="165"/>
      <c r="CD1447" s="165"/>
      <c r="CE1447" s="165"/>
      <c r="CF1447" s="165"/>
      <c r="CG1447" s="165"/>
      <c r="CH1447" s="165"/>
      <c r="CI1447" s="165"/>
      <c r="CJ1447" s="165"/>
      <c r="CK1447" s="165"/>
      <c r="CL1447" s="165"/>
      <c r="CM1447" s="165"/>
      <c r="CN1447" s="165"/>
      <c r="CO1447" s="165"/>
      <c r="CP1447" s="165"/>
      <c r="CQ1447" s="165"/>
      <c r="CR1447" s="165"/>
      <c r="CS1447" s="165"/>
      <c r="CT1447" s="165"/>
      <c r="CU1447" s="165"/>
      <c r="CV1447" s="165"/>
      <c r="CW1447" s="165"/>
      <c r="CX1447" s="165"/>
      <c r="CY1447" s="165"/>
      <c r="CZ1447" s="165"/>
      <c r="DA1447" s="165"/>
      <c r="DB1447" s="165"/>
      <c r="DC1447" s="165"/>
      <c r="DD1447" s="165"/>
      <c r="DE1447" s="165"/>
      <c r="DF1447" s="165"/>
      <c r="DG1447" s="165"/>
      <c r="DH1447" s="165"/>
      <c r="DI1447" s="165"/>
      <c r="DJ1447" s="165"/>
      <c r="DK1447" s="165"/>
      <c r="DL1447" s="165"/>
      <c r="DM1447" s="165"/>
      <c r="DN1447" s="165"/>
      <c r="DO1447" s="165"/>
      <c r="DP1447" s="165"/>
      <c r="DQ1447" s="165"/>
      <c r="DR1447" s="165"/>
      <c r="DS1447" s="165"/>
      <c r="DT1447" s="165"/>
      <c r="DU1447" s="165"/>
      <c r="DV1447" s="165"/>
      <c r="DW1447" s="165"/>
      <c r="DX1447" s="165"/>
      <c r="DY1447" s="165"/>
      <c r="DZ1447" s="165"/>
      <c r="EA1447" s="165"/>
      <c r="EB1447" s="165"/>
    </row>
    <row r="1448" spans="1:132" s="1" customFormat="1" ht="10.5" customHeight="1" thickBot="1" x14ac:dyDescent="0.25">
      <c r="A1448" s="1533"/>
      <c r="B1448" s="1637"/>
      <c r="C1448" s="274"/>
      <c r="D1448" s="239" t="s">
        <v>41</v>
      </c>
      <c r="E1448" s="84" t="e">
        <f>E1447/E1446</f>
        <v>#DIV/0!</v>
      </c>
      <c r="F1448" s="84" t="e">
        <f t="shared" ref="F1448:AB1448" si="2363">F1447/F1446</f>
        <v>#DIV/0!</v>
      </c>
      <c r="G1448" s="84" t="e">
        <f t="shared" si="2363"/>
        <v>#DIV/0!</v>
      </c>
      <c r="H1448" s="298" t="e">
        <f t="shared" si="2363"/>
        <v>#DIV/0!</v>
      </c>
      <c r="I1448" s="84" t="e">
        <f t="shared" si="2363"/>
        <v>#DIV/0!</v>
      </c>
      <c r="J1448" s="84" t="e">
        <f t="shared" si="2363"/>
        <v>#DIV/0!</v>
      </c>
      <c r="K1448" s="84" t="e">
        <f t="shared" si="2363"/>
        <v>#DIV/0!</v>
      </c>
      <c r="L1448" s="84" t="e">
        <f t="shared" si="2363"/>
        <v>#DIV/0!</v>
      </c>
      <c r="M1448" s="84" t="e">
        <f t="shared" si="2363"/>
        <v>#DIV/0!</v>
      </c>
      <c r="N1448" s="298" t="e">
        <f t="shared" si="2363"/>
        <v>#DIV/0!</v>
      </c>
      <c r="O1448" s="84" t="e">
        <f t="shared" si="2363"/>
        <v>#DIV/0!</v>
      </c>
      <c r="P1448" s="84">
        <f t="shared" si="2363"/>
        <v>0</v>
      </c>
      <c r="Q1448" s="84">
        <f t="shared" si="2363"/>
        <v>1.5</v>
      </c>
      <c r="R1448" s="84">
        <f t="shared" si="2363"/>
        <v>1.5</v>
      </c>
      <c r="S1448" s="84">
        <f t="shared" si="2363"/>
        <v>2.125</v>
      </c>
      <c r="T1448" s="84">
        <f t="shared" si="2363"/>
        <v>2</v>
      </c>
      <c r="U1448" s="84">
        <f t="shared" si="2363"/>
        <v>2.0869565217391304</v>
      </c>
      <c r="V1448" s="84">
        <f t="shared" si="2363"/>
        <v>2.2272727272727271</v>
      </c>
      <c r="W1448" s="84">
        <f t="shared" si="2363"/>
        <v>2.3333333333333335</v>
      </c>
      <c r="X1448" s="84">
        <f t="shared" si="2363"/>
        <v>2.1363636363636362</v>
      </c>
      <c r="Y1448" s="298">
        <f t="shared" si="2363"/>
        <v>2.4736842105263155</v>
      </c>
      <c r="Z1448" s="84">
        <f t="shared" si="2363"/>
        <v>1.9166666666666667</v>
      </c>
      <c r="AA1448" s="84">
        <f t="shared" si="2363"/>
        <v>2.1304347826086953</v>
      </c>
      <c r="AB1448" s="85">
        <f t="shared" si="2363"/>
        <v>2.2352941176470589</v>
      </c>
      <c r="AC1448" s="50"/>
      <c r="AD1448" s="53"/>
      <c r="AE1448" s="61"/>
      <c r="AF1448" s="265"/>
      <c r="AG1448" s="265"/>
      <c r="AH1448" s="265"/>
      <c r="AI1448" s="265"/>
      <c r="AJ1448" s="265"/>
      <c r="AK1448" s="265"/>
      <c r="AL1448" s="265"/>
      <c r="AM1448" s="265"/>
      <c r="AN1448" s="265"/>
      <c r="AO1448" s="265"/>
      <c r="AP1448" s="265"/>
      <c r="AQ1448" s="265"/>
      <c r="AR1448" s="265"/>
      <c r="AS1448" s="265"/>
      <c r="AT1448" s="265"/>
      <c r="AU1448" s="265"/>
      <c r="AV1448" s="265"/>
      <c r="AW1448" s="265"/>
      <c r="AX1448" s="265"/>
      <c r="AY1448" s="265"/>
      <c r="AZ1448" s="265"/>
      <c r="BA1448" s="265"/>
      <c r="BB1448" s="265"/>
      <c r="BC1448" s="265"/>
      <c r="BD1448" s="265"/>
      <c r="BE1448" s="165"/>
      <c r="BF1448" s="165"/>
      <c r="BG1448" s="165"/>
      <c r="BH1448" s="165"/>
      <c r="BI1448" s="165"/>
      <c r="BJ1448" s="165"/>
      <c r="BK1448" s="165"/>
      <c r="BL1448" s="165"/>
      <c r="BM1448" s="165"/>
      <c r="BN1448" s="165"/>
      <c r="BO1448" s="165"/>
      <c r="BP1448" s="165"/>
      <c r="BQ1448" s="165"/>
      <c r="BR1448" s="165"/>
      <c r="BS1448" s="165"/>
      <c r="BT1448" s="165"/>
      <c r="BU1448" s="165"/>
      <c r="BV1448" s="165"/>
      <c r="BW1448" s="165"/>
      <c r="BX1448" s="165"/>
      <c r="BY1448" s="165"/>
      <c r="BZ1448" s="165"/>
      <c r="CA1448" s="165"/>
      <c r="CB1448" s="165"/>
      <c r="CC1448" s="165"/>
      <c r="CD1448" s="165"/>
      <c r="CE1448" s="165"/>
      <c r="CF1448" s="165"/>
      <c r="CG1448" s="165"/>
      <c r="CH1448" s="165"/>
      <c r="CI1448" s="165"/>
      <c r="CJ1448" s="165"/>
      <c r="CK1448" s="165"/>
      <c r="CL1448" s="165"/>
      <c r="CM1448" s="165"/>
      <c r="CN1448" s="165"/>
      <c r="CO1448" s="165"/>
      <c r="CP1448" s="165"/>
      <c r="CQ1448" s="165"/>
      <c r="CR1448" s="165"/>
      <c r="CS1448" s="165"/>
      <c r="CT1448" s="165"/>
      <c r="CU1448" s="165"/>
      <c r="CV1448" s="165"/>
      <c r="CW1448" s="165"/>
      <c r="CX1448" s="165"/>
      <c r="CY1448" s="165"/>
      <c r="CZ1448" s="165"/>
      <c r="DA1448" s="165"/>
      <c r="DB1448" s="165"/>
      <c r="DC1448" s="165"/>
      <c r="DD1448" s="165"/>
      <c r="DE1448" s="165"/>
      <c r="DF1448" s="165"/>
      <c r="DG1448" s="165"/>
      <c r="DH1448" s="165"/>
      <c r="DI1448" s="165"/>
      <c r="DJ1448" s="165"/>
      <c r="DK1448" s="165"/>
      <c r="DL1448" s="165"/>
      <c r="DM1448" s="165"/>
      <c r="DN1448" s="165"/>
      <c r="DO1448" s="165"/>
      <c r="DP1448" s="165"/>
      <c r="DQ1448" s="165"/>
      <c r="DR1448" s="165"/>
      <c r="DS1448" s="165"/>
      <c r="DT1448" s="165"/>
      <c r="DU1448" s="165"/>
      <c r="DV1448" s="165"/>
      <c r="DW1448" s="165"/>
      <c r="DX1448" s="165"/>
      <c r="DY1448" s="165"/>
      <c r="DZ1448" s="165"/>
      <c r="EA1448" s="165"/>
      <c r="EB1448" s="165"/>
    </row>
    <row r="1449" spans="1:132" s="1" customFormat="1" ht="10.5" customHeight="1" x14ac:dyDescent="0.2">
      <c r="A1449" s="1531" t="s">
        <v>343</v>
      </c>
      <c r="B1449" s="1636" t="s">
        <v>325</v>
      </c>
      <c r="C1449" s="1119"/>
      <c r="D1449" s="1203"/>
      <c r="E1449" s="79"/>
      <c r="F1449" s="79"/>
      <c r="G1449" s="79"/>
      <c r="H1449" s="296"/>
      <c r="I1449" s="79"/>
      <c r="J1449" s="79"/>
      <c r="K1449" s="79"/>
      <c r="L1449" s="79"/>
      <c r="M1449" s="79"/>
      <c r="N1449" s="296"/>
      <c r="O1449" s="79"/>
      <c r="P1449" s="79"/>
      <c r="Q1449" s="79"/>
      <c r="R1449" s="79"/>
      <c r="S1449" s="79"/>
      <c r="T1449" s="79"/>
      <c r="U1449" s="79"/>
      <c r="V1449" s="79"/>
      <c r="W1449" s="79"/>
      <c r="X1449" s="79"/>
      <c r="Y1449" s="296"/>
      <c r="Z1449" s="79"/>
      <c r="AA1449" s="79"/>
      <c r="AB1449" s="80"/>
      <c r="AC1449" s="50"/>
      <c r="AD1449" s="53"/>
      <c r="AE1449" s="456"/>
      <c r="AF1449" s="259"/>
      <c r="AG1449" s="264"/>
      <c r="AH1449" s="264"/>
      <c r="AI1449" s="264"/>
      <c r="AJ1449" s="264"/>
      <c r="AK1449" s="264"/>
      <c r="AL1449" s="264"/>
      <c r="AM1449" s="264"/>
      <c r="AN1449" s="264"/>
      <c r="AO1449" s="264"/>
      <c r="AP1449" s="264"/>
      <c r="AQ1449" s="264"/>
      <c r="AR1449" s="264"/>
      <c r="AS1449" s="264"/>
      <c r="AT1449" s="264"/>
      <c r="AU1449" s="264"/>
      <c r="AV1449" s="264"/>
      <c r="AW1449" s="264"/>
      <c r="AX1449" s="264"/>
      <c r="AY1449" s="264"/>
      <c r="AZ1449" s="264"/>
      <c r="BA1449" s="264"/>
      <c r="BB1449" s="264"/>
      <c r="BC1449" s="264"/>
      <c r="BD1449" s="264"/>
      <c r="BE1449" s="165"/>
      <c r="BF1449" s="165"/>
      <c r="BG1449" s="165"/>
      <c r="BH1449" s="165"/>
      <c r="BI1449" s="165"/>
      <c r="BJ1449" s="165"/>
      <c r="BK1449" s="165"/>
      <c r="BL1449" s="165"/>
      <c r="BM1449" s="165"/>
      <c r="BN1449" s="165"/>
      <c r="BO1449" s="165"/>
      <c r="BP1449" s="165"/>
      <c r="BQ1449" s="165"/>
      <c r="BR1449" s="165"/>
      <c r="BS1449" s="165"/>
      <c r="BT1449" s="165"/>
      <c r="BU1449" s="165"/>
      <c r="BV1449" s="165"/>
      <c r="BW1449" s="165"/>
      <c r="BX1449" s="165"/>
      <c r="BY1449" s="165"/>
      <c r="BZ1449" s="165"/>
      <c r="CA1449" s="165"/>
      <c r="CB1449" s="165"/>
      <c r="CC1449" s="165"/>
      <c r="CD1449" s="165"/>
      <c r="CE1449" s="165"/>
      <c r="CF1449" s="165"/>
      <c r="CG1449" s="165"/>
      <c r="CH1449" s="165"/>
      <c r="CI1449" s="165"/>
      <c r="CJ1449" s="165"/>
      <c r="CK1449" s="165"/>
      <c r="CL1449" s="165"/>
      <c r="CM1449" s="165"/>
      <c r="CN1449" s="165"/>
      <c r="CO1449" s="165"/>
      <c r="CP1449" s="165"/>
      <c r="CQ1449" s="165"/>
      <c r="CR1449" s="165"/>
      <c r="CS1449" s="165"/>
      <c r="CT1449" s="165"/>
      <c r="CU1449" s="165"/>
      <c r="CV1449" s="165"/>
      <c r="CW1449" s="165"/>
      <c r="CX1449" s="165"/>
      <c r="CY1449" s="165"/>
      <c r="CZ1449" s="165"/>
      <c r="DA1449" s="165"/>
      <c r="DB1449" s="165"/>
      <c r="DC1449" s="165"/>
      <c r="DD1449" s="165"/>
      <c r="DE1449" s="165"/>
      <c r="DF1449" s="165"/>
      <c r="DG1449" s="165"/>
      <c r="DH1449" s="165"/>
      <c r="DI1449" s="165"/>
      <c r="DJ1449" s="165"/>
      <c r="DK1449" s="165"/>
      <c r="DL1449" s="165"/>
      <c r="DM1449" s="165"/>
      <c r="DN1449" s="165"/>
      <c r="DO1449" s="165"/>
      <c r="DP1449" s="165"/>
      <c r="DQ1449" s="165"/>
      <c r="DR1449" s="165"/>
      <c r="DS1449" s="165"/>
      <c r="DT1449" s="165"/>
      <c r="DU1449" s="165"/>
      <c r="DV1449" s="165"/>
      <c r="DW1449" s="165"/>
      <c r="DX1449" s="165"/>
      <c r="DY1449" s="165"/>
      <c r="DZ1449" s="165"/>
      <c r="EA1449" s="165"/>
      <c r="EB1449" s="165"/>
    </row>
    <row r="1450" spans="1:132" s="2" customFormat="1" ht="10.5" customHeight="1" x14ac:dyDescent="0.2">
      <c r="A1450" s="1532"/>
      <c r="B1450" s="1633"/>
      <c r="C1450" s="1407" t="s">
        <v>129</v>
      </c>
      <c r="D1450" s="134" t="s">
        <v>33</v>
      </c>
      <c r="E1450" s="47">
        <f>ROUND(SQRT(E1451^2+E1452^2)*1000/(1.73*E$1297),0)</f>
        <v>0</v>
      </c>
      <c r="F1450" s="180">
        <f>ROUND(SQRT(F1451^2+F1452^2)*1000/(1.73*F$1297),0)</f>
        <v>0</v>
      </c>
      <c r="G1450" s="180">
        <f>ROUND(SQRT(G1451^2+G1452^2)*1000/(1.73*G$1297),0)</f>
        <v>0</v>
      </c>
      <c r="H1450" s="319">
        <f>ROUND(SQRT(H1451^2+H1452^2)*1000/(1.73*H$1297),0)</f>
        <v>0</v>
      </c>
      <c r="I1450" s="180">
        <f>ROUND(SQRT(I1451^2+I1452^2)*1000/(1.73*I$1297),0)</f>
        <v>0</v>
      </c>
      <c r="J1450" s="180">
        <f t="shared" ref="J1450:AB1450" si="2364">ROUND(SQRT(J1451^2+J1452^2)*1000/(1.73*J$1297),0)</f>
        <v>0</v>
      </c>
      <c r="K1450" s="180">
        <f t="shared" si="2364"/>
        <v>0</v>
      </c>
      <c r="L1450" s="180">
        <f t="shared" si="2364"/>
        <v>5</v>
      </c>
      <c r="M1450" s="180">
        <f t="shared" si="2364"/>
        <v>18</v>
      </c>
      <c r="N1450" s="319">
        <f t="shared" si="2364"/>
        <v>18</v>
      </c>
      <c r="O1450" s="180">
        <f t="shared" si="2364"/>
        <v>18</v>
      </c>
      <c r="P1450" s="180">
        <f t="shared" si="2364"/>
        <v>18</v>
      </c>
      <c r="Q1450" s="180">
        <f t="shared" si="2364"/>
        <v>14</v>
      </c>
      <c r="R1450" s="180">
        <f t="shared" si="2364"/>
        <v>0</v>
      </c>
      <c r="S1450" s="180">
        <f t="shared" si="2364"/>
        <v>0</v>
      </c>
      <c r="T1450" s="180">
        <f t="shared" si="2364"/>
        <v>0</v>
      </c>
      <c r="U1450" s="180">
        <f t="shared" si="2364"/>
        <v>0</v>
      </c>
      <c r="V1450" s="180">
        <f t="shared" si="2364"/>
        <v>0</v>
      </c>
      <c r="W1450" s="180">
        <f t="shared" si="2364"/>
        <v>0</v>
      </c>
      <c r="X1450" s="180">
        <f t="shared" si="2364"/>
        <v>0</v>
      </c>
      <c r="Y1450" s="319">
        <f t="shared" si="2364"/>
        <v>0</v>
      </c>
      <c r="Z1450" s="180">
        <f t="shared" si="2364"/>
        <v>0</v>
      </c>
      <c r="AA1450" s="180">
        <f t="shared" si="2364"/>
        <v>0</v>
      </c>
      <c r="AB1450" s="861">
        <f t="shared" si="2364"/>
        <v>0</v>
      </c>
      <c r="AC1450" s="165"/>
      <c r="AD1450" s="165"/>
      <c r="AE1450" s="165"/>
      <c r="AF1450" s="260"/>
      <c r="AG1450" s="260"/>
      <c r="AH1450" s="260"/>
      <c r="AI1450" s="260"/>
      <c r="AJ1450" s="260"/>
      <c r="AK1450" s="260"/>
      <c r="AL1450" s="260"/>
      <c r="AM1450" s="260"/>
      <c r="AN1450" s="260"/>
      <c r="AO1450" s="260"/>
      <c r="AP1450" s="260"/>
      <c r="AQ1450" s="260"/>
      <c r="AR1450" s="260"/>
      <c r="AS1450" s="260"/>
      <c r="AT1450" s="260"/>
      <c r="AU1450" s="260"/>
      <c r="AV1450" s="260"/>
      <c r="AW1450" s="260"/>
      <c r="AX1450" s="260"/>
      <c r="AY1450" s="260"/>
      <c r="AZ1450" s="260"/>
      <c r="BA1450" s="260"/>
      <c r="BB1450" s="260"/>
      <c r="BC1450" s="260"/>
      <c r="BD1450" s="260"/>
      <c r="BE1450" s="165"/>
      <c r="BF1450" s="165"/>
      <c r="BG1450" s="165"/>
      <c r="BH1450" s="165"/>
      <c r="BI1450" s="165"/>
      <c r="BJ1450" s="165"/>
      <c r="BK1450" s="165"/>
      <c r="BL1450" s="165"/>
      <c r="BM1450" s="165"/>
      <c r="BN1450" s="165"/>
      <c r="BO1450" s="165"/>
      <c r="BP1450" s="165"/>
      <c r="BQ1450" s="165"/>
      <c r="BR1450" s="165"/>
      <c r="BS1450" s="165"/>
      <c r="BT1450" s="165"/>
      <c r="BU1450" s="165"/>
      <c r="BV1450" s="165"/>
      <c r="BW1450" s="165"/>
      <c r="BX1450" s="165"/>
      <c r="BY1450" s="165"/>
      <c r="BZ1450" s="165"/>
      <c r="CA1450" s="165"/>
      <c r="CB1450" s="165"/>
      <c r="CC1450" s="165"/>
      <c r="CD1450" s="165"/>
      <c r="CE1450" s="165"/>
      <c r="CF1450" s="165"/>
      <c r="CG1450" s="165"/>
      <c r="CH1450" s="165"/>
      <c r="CI1450" s="165"/>
      <c r="CJ1450" s="165"/>
      <c r="CK1450" s="165"/>
      <c r="CL1450" s="165"/>
      <c r="CM1450" s="165"/>
      <c r="CN1450" s="165"/>
      <c r="CO1450" s="165"/>
      <c r="CP1450" s="165"/>
      <c r="CQ1450" s="165"/>
      <c r="CR1450" s="165"/>
      <c r="CS1450" s="165"/>
      <c r="CT1450" s="165"/>
      <c r="CU1450" s="165"/>
      <c r="CV1450" s="165"/>
      <c r="CW1450" s="165"/>
      <c r="CX1450" s="165"/>
      <c r="CY1450" s="165"/>
      <c r="CZ1450" s="165"/>
      <c r="DA1450" s="165"/>
      <c r="DB1450" s="165"/>
      <c r="DC1450" s="165"/>
      <c r="DD1450" s="165"/>
      <c r="DE1450" s="165"/>
      <c r="DF1450" s="165"/>
      <c r="DG1450" s="165"/>
      <c r="DH1450" s="165"/>
      <c r="DI1450" s="165"/>
      <c r="DJ1450" s="165"/>
      <c r="DK1450" s="165"/>
      <c r="DL1450" s="165"/>
      <c r="DM1450" s="165"/>
      <c r="DN1450" s="165"/>
      <c r="DO1450" s="165"/>
      <c r="DP1450" s="165"/>
      <c r="DQ1450" s="165"/>
      <c r="DR1450" s="165"/>
      <c r="DS1450" s="165"/>
      <c r="DT1450" s="165"/>
      <c r="DU1450" s="114"/>
      <c r="DV1450" s="114"/>
      <c r="DW1450" s="114"/>
      <c r="DX1450" s="114"/>
      <c r="DY1450" s="114"/>
      <c r="DZ1450" s="114"/>
      <c r="EA1450" s="114"/>
      <c r="EB1450" s="114"/>
    </row>
    <row r="1451" spans="1:132" s="1" customFormat="1" ht="10.5" customHeight="1" x14ac:dyDescent="0.2">
      <c r="A1451" s="1532"/>
      <c r="B1451" s="1633"/>
      <c r="C1451" s="1403" t="s">
        <v>557</v>
      </c>
      <c r="D1451" s="134" t="s">
        <v>116</v>
      </c>
      <c r="E1451" s="51">
        <f>ROUND((AG1451-AF1451)*$AE1451,2)</f>
        <v>0</v>
      </c>
      <c r="F1451" s="51">
        <f t="shared" ref="F1451" si="2365">ROUND((AH1451-AG1451)*$AE1451,2)</f>
        <v>0</v>
      </c>
      <c r="G1451" s="51">
        <f t="shared" ref="G1451" si="2366">ROUND((AI1451-AH1451)*$AE1451,2)</f>
        <v>0</v>
      </c>
      <c r="H1451" s="290">
        <f t="shared" ref="H1451" si="2367">ROUND((AJ1451-AI1451)*$AE1451,2)</f>
        <v>0</v>
      </c>
      <c r="I1451" s="51">
        <f t="shared" ref="I1451" si="2368">ROUND((AK1451-AJ1451)*$AE1451,2)</f>
        <v>0</v>
      </c>
      <c r="J1451" s="51">
        <f t="shared" ref="J1451" si="2369">ROUND((AL1451-AK1451)*$AE1451,2)</f>
        <v>0</v>
      </c>
      <c r="K1451" s="51">
        <f t="shared" ref="K1451" si="2370">ROUND((AM1451-AL1451)*$AE1451,2)</f>
        <v>0</v>
      </c>
      <c r="L1451" s="51">
        <f t="shared" ref="L1451" si="2371">ROUND((AN1451-AM1451)*$AE1451,2)</f>
        <v>0.05</v>
      </c>
      <c r="M1451" s="51">
        <f t="shared" ref="M1451" si="2372">ROUND((AO1451-AN1451)*$AE1451,2)</f>
        <v>0.16</v>
      </c>
      <c r="N1451" s="290">
        <f t="shared" ref="N1451" si="2373">ROUND((AP1451-AO1451)*$AE1451,2)</f>
        <v>0.16</v>
      </c>
      <c r="O1451" s="51">
        <f t="shared" ref="O1451" si="2374">ROUND((AQ1451-AP1451)*$AE1451,2)</f>
        <v>0.16</v>
      </c>
      <c r="P1451" s="51">
        <f t="shared" ref="P1451" si="2375">ROUND((AR1451-AQ1451)*$AE1451,2)</f>
        <v>0.16</v>
      </c>
      <c r="Q1451" s="51">
        <f t="shared" ref="Q1451" si="2376">ROUND((AS1451-AR1451)*$AE1451,2)</f>
        <v>0.13</v>
      </c>
      <c r="R1451" s="51">
        <f t="shared" ref="R1451" si="2377">ROUND((AT1451-AS1451)*$AE1451,2)</f>
        <v>0</v>
      </c>
      <c r="S1451" s="51">
        <f t="shared" ref="S1451" si="2378">ROUND((AU1451-AT1451)*$AE1451,2)</f>
        <v>0</v>
      </c>
      <c r="T1451" s="51">
        <f t="shared" ref="T1451" si="2379">ROUND((AV1451-AU1451)*$AE1451,2)</f>
        <v>0</v>
      </c>
      <c r="U1451" s="51">
        <f t="shared" ref="U1451" si="2380">ROUND((AW1451-AV1451)*$AE1451,2)</f>
        <v>0</v>
      </c>
      <c r="V1451" s="51">
        <f t="shared" ref="V1451" si="2381">ROUND((AX1451-AW1451)*$AE1451,2)</f>
        <v>0</v>
      </c>
      <c r="W1451" s="51">
        <f t="shared" ref="W1451" si="2382">ROUND((AY1451-AX1451)*$AE1451,2)</f>
        <v>0</v>
      </c>
      <c r="X1451" s="51">
        <f t="shared" ref="X1451" si="2383">ROUND((AZ1451-AY1451)*$AE1451,2)</f>
        <v>0</v>
      </c>
      <c r="Y1451" s="290">
        <f t="shared" ref="Y1451" si="2384">ROUND((BA1451-AZ1451)*$AE1451,2)</f>
        <v>0</v>
      </c>
      <c r="Z1451" s="51">
        <f t="shared" ref="Z1451" si="2385">ROUND((BB1451-BA1451)*$AE1451,2)</f>
        <v>0</v>
      </c>
      <c r="AA1451" s="51">
        <f t="shared" ref="AA1451" si="2386">ROUND((BC1451-BB1451)*$AE1451,2)</f>
        <v>0</v>
      </c>
      <c r="AB1451" s="52">
        <f t="shared" ref="AB1451" si="2387">ROUND((BD1451-BC1451)*$AE1451,2)</f>
        <v>0</v>
      </c>
      <c r="AC1451" s="50">
        <f>(BD1451-AF1451)*AE1451</f>
        <v>0.89351999999998954</v>
      </c>
      <c r="AD1451" s="53">
        <f>(BD1452-AF1452)*AE1451</f>
        <v>0.51047999999955207</v>
      </c>
      <c r="AE1451" s="456">
        <v>7.2</v>
      </c>
      <c r="AF1451" s="1058">
        <v>1453.6819</v>
      </c>
      <c r="AG1451" s="1058">
        <v>1453.6824999999999</v>
      </c>
      <c r="AH1451" s="1059">
        <v>1453.683</v>
      </c>
      <c r="AI1451" s="1058">
        <v>1453.6835000000001</v>
      </c>
      <c r="AJ1451" s="1058">
        <v>1453.684</v>
      </c>
      <c r="AK1451" s="1058">
        <v>1453.6845000000001</v>
      </c>
      <c r="AL1451" s="1058">
        <v>1453.6849999999999</v>
      </c>
      <c r="AM1451" s="1058">
        <v>1453.6855</v>
      </c>
      <c r="AN1451" s="1058">
        <v>1453.6923999999999</v>
      </c>
      <c r="AO1451" s="1058">
        <v>1453.7149999999999</v>
      </c>
      <c r="AP1451" s="1058">
        <v>1453.7375999999999</v>
      </c>
      <c r="AQ1451" s="1058">
        <v>1453.7602999999999</v>
      </c>
      <c r="AR1451" s="1058">
        <v>1453.7828999999999</v>
      </c>
      <c r="AS1451" s="1058">
        <v>1453.8007</v>
      </c>
      <c r="AT1451" s="1058">
        <v>1453.8012000000001</v>
      </c>
      <c r="AU1451" s="1058">
        <v>1453.8017</v>
      </c>
      <c r="AV1451" s="1058">
        <v>1453.8022000000001</v>
      </c>
      <c r="AW1451" s="1058">
        <v>1453.8027</v>
      </c>
      <c r="AX1451" s="1058">
        <v>1453.8031000000001</v>
      </c>
      <c r="AY1451" s="1058">
        <v>1453.8036</v>
      </c>
      <c r="AZ1451" s="1058">
        <v>1453.8041000000001</v>
      </c>
      <c r="BA1451" s="1058">
        <v>1453.8045999999999</v>
      </c>
      <c r="BB1451" s="1058">
        <v>1453.8051</v>
      </c>
      <c r="BC1451" s="1058">
        <v>1453.8054999999999</v>
      </c>
      <c r="BD1451" s="1058">
        <v>1453.806</v>
      </c>
      <c r="BE1451" s="165"/>
      <c r="BF1451" s="165"/>
      <c r="BG1451" s="165"/>
      <c r="BH1451" s="165"/>
      <c r="BI1451" s="165"/>
      <c r="BJ1451" s="165"/>
      <c r="BK1451" s="165"/>
      <c r="BL1451" s="165"/>
      <c r="BM1451" s="165"/>
      <c r="BN1451" s="165"/>
      <c r="BO1451" s="165"/>
      <c r="BP1451" s="165"/>
      <c r="BQ1451" s="165"/>
      <c r="BR1451" s="165"/>
      <c r="BS1451" s="165"/>
      <c r="BT1451" s="165"/>
      <c r="BU1451" s="165"/>
      <c r="BV1451" s="165"/>
      <c r="BW1451" s="165"/>
      <c r="BX1451" s="165"/>
      <c r="BY1451" s="165"/>
      <c r="BZ1451" s="165"/>
      <c r="CA1451" s="165"/>
      <c r="CB1451" s="165"/>
      <c r="CC1451" s="165"/>
      <c r="CD1451" s="165"/>
      <c r="CE1451" s="165"/>
      <c r="CF1451" s="165"/>
      <c r="CG1451" s="165"/>
      <c r="CH1451" s="165"/>
      <c r="CI1451" s="165"/>
      <c r="CJ1451" s="165"/>
      <c r="CK1451" s="165"/>
      <c r="CL1451" s="165"/>
      <c r="CM1451" s="165"/>
      <c r="CN1451" s="165"/>
      <c r="CO1451" s="165"/>
      <c r="CP1451" s="165"/>
      <c r="CQ1451" s="165"/>
      <c r="CR1451" s="165"/>
      <c r="CS1451" s="165"/>
      <c r="CT1451" s="165"/>
      <c r="CU1451" s="165"/>
      <c r="CV1451" s="165"/>
      <c r="CW1451" s="165"/>
      <c r="CX1451" s="165"/>
      <c r="CY1451" s="165"/>
      <c r="CZ1451" s="165"/>
      <c r="DA1451" s="165"/>
      <c r="DB1451" s="165"/>
      <c r="DC1451" s="165"/>
      <c r="DD1451" s="165"/>
      <c r="DE1451" s="165"/>
      <c r="DF1451" s="165"/>
      <c r="DG1451" s="165"/>
      <c r="DH1451" s="165"/>
      <c r="DI1451" s="165"/>
      <c r="DJ1451" s="165"/>
      <c r="DK1451" s="165"/>
      <c r="DL1451" s="165"/>
      <c r="DM1451" s="165"/>
      <c r="DN1451" s="165"/>
      <c r="DO1451" s="165"/>
      <c r="DP1451" s="165"/>
      <c r="DQ1451" s="165"/>
      <c r="DR1451" s="165"/>
      <c r="DS1451" s="165"/>
      <c r="DT1451" s="165"/>
      <c r="DU1451" s="165"/>
      <c r="DV1451" s="165"/>
      <c r="DW1451" s="165"/>
      <c r="DX1451" s="165"/>
      <c r="DY1451" s="165"/>
      <c r="DZ1451" s="165"/>
      <c r="EA1451" s="165"/>
      <c r="EB1451" s="165"/>
    </row>
    <row r="1452" spans="1:132" s="1" customFormat="1" ht="10.5" customHeight="1" x14ac:dyDescent="0.2">
      <c r="A1452" s="1532"/>
      <c r="B1452" s="1633"/>
      <c r="C1452" s="1403" t="s">
        <v>557</v>
      </c>
      <c r="D1452" s="134" t="s">
        <v>117</v>
      </c>
      <c r="E1452" s="51">
        <f>ROUND((AG1452-AF1452)*$AE1451,2)</f>
        <v>0</v>
      </c>
      <c r="F1452" s="51">
        <f t="shared" ref="F1452" si="2388">ROUND((AH1452-AG1452)*$AE1451,2)</f>
        <v>0</v>
      </c>
      <c r="G1452" s="51">
        <f t="shared" ref="G1452" si="2389">ROUND((AI1452-AH1452)*$AE1451,2)</f>
        <v>0</v>
      </c>
      <c r="H1452" s="290">
        <f t="shared" ref="H1452" si="2390">ROUND((AJ1452-AI1452)*$AE1451,2)</f>
        <v>0</v>
      </c>
      <c r="I1452" s="51">
        <f t="shared" ref="I1452" si="2391">ROUND((AK1452-AJ1452)*$AE1451,2)</f>
        <v>0</v>
      </c>
      <c r="J1452" s="51">
        <f t="shared" ref="J1452" si="2392">ROUND((AL1452-AK1452)*$AE1451,2)</f>
        <v>0</v>
      </c>
      <c r="K1452" s="51">
        <f t="shared" ref="K1452" si="2393">ROUND((AM1452-AL1452)*$AE1451,2)</f>
        <v>0</v>
      </c>
      <c r="L1452" s="51">
        <f t="shared" ref="L1452" si="2394">ROUND((AN1452-AM1452)*$AE1451,2)</f>
        <v>0.03</v>
      </c>
      <c r="M1452" s="51">
        <f t="shared" ref="M1452" si="2395">ROUND((AO1452-AN1452)*$AE1451,2)</f>
        <v>0.1</v>
      </c>
      <c r="N1452" s="290">
        <f t="shared" ref="N1452" si="2396">ROUND((AP1452-AO1452)*$AE1451,2)</f>
        <v>0.1</v>
      </c>
      <c r="O1452" s="51">
        <f t="shared" ref="O1452" si="2397">ROUND((AQ1452-AP1452)*$AE1451,2)</f>
        <v>0.1</v>
      </c>
      <c r="P1452" s="51">
        <f t="shared" ref="P1452" si="2398">ROUND((AR1452-AQ1452)*$AE1451,2)</f>
        <v>0.1</v>
      </c>
      <c r="Q1452" s="51">
        <f t="shared" ref="Q1452" si="2399">ROUND((AS1452-AR1452)*$AE1451,2)</f>
        <v>0.08</v>
      </c>
      <c r="R1452" s="51">
        <f t="shared" ref="R1452" si="2400">ROUND((AT1452-AS1452)*$AE1451,2)</f>
        <v>0</v>
      </c>
      <c r="S1452" s="51">
        <f t="shared" ref="S1452" si="2401">ROUND((AU1452-AT1452)*$AE1451,2)</f>
        <v>0</v>
      </c>
      <c r="T1452" s="51">
        <f t="shared" ref="T1452" si="2402">ROUND((AV1452-AU1452)*$AE1451,2)</f>
        <v>0</v>
      </c>
      <c r="U1452" s="51">
        <f t="shared" ref="U1452" si="2403">ROUND((AW1452-AV1452)*$AE1451,2)</f>
        <v>0</v>
      </c>
      <c r="V1452" s="51">
        <f t="shared" ref="V1452" si="2404">ROUND((AX1452-AW1452)*$AE1451,2)</f>
        <v>0</v>
      </c>
      <c r="W1452" s="51">
        <f t="shared" ref="W1452" si="2405">ROUND((AY1452-AX1452)*$AE1451,2)</f>
        <v>0</v>
      </c>
      <c r="X1452" s="51">
        <f t="shared" ref="X1452" si="2406">ROUND((AZ1452-AY1452)*$AE1451,2)</f>
        <v>0</v>
      </c>
      <c r="Y1452" s="290">
        <f t="shared" ref="Y1452" si="2407">ROUND((BA1452-AZ1452)*$AE1451,2)</f>
        <v>0</v>
      </c>
      <c r="Z1452" s="51">
        <f t="shared" ref="Z1452" si="2408">ROUND((BB1452-BA1452)*$AE1451,2)</f>
        <v>0</v>
      </c>
      <c r="AA1452" s="51">
        <f t="shared" ref="AA1452" si="2409">ROUND((BC1452-BB1452)*$AE1451,2)</f>
        <v>0</v>
      </c>
      <c r="AB1452" s="52">
        <f t="shared" ref="AB1452" si="2410">ROUND((BD1452-BC1452)*$AE1451,2)</f>
        <v>0</v>
      </c>
      <c r="AC1452" s="50"/>
      <c r="AD1452" s="53"/>
      <c r="AE1452" s="456"/>
      <c r="AF1452" s="1058">
        <v>1078.3787</v>
      </c>
      <c r="AG1452" s="1058">
        <v>1078.3788</v>
      </c>
      <c r="AH1452" s="1059">
        <v>1078.3788</v>
      </c>
      <c r="AI1452" s="1058">
        <v>1078.3788999999999</v>
      </c>
      <c r="AJ1452" s="1058">
        <v>1078.3789999999999</v>
      </c>
      <c r="AK1452" s="1058">
        <v>1078.3791000000001</v>
      </c>
      <c r="AL1452" s="1058">
        <v>1078.3791000000001</v>
      </c>
      <c r="AM1452" s="1058">
        <v>1078.3792000000001</v>
      </c>
      <c r="AN1452" s="1058">
        <v>1078.3833</v>
      </c>
      <c r="AO1452" s="1058">
        <v>1078.3972000000001</v>
      </c>
      <c r="AP1452" s="1058">
        <v>1078.4113</v>
      </c>
      <c r="AQ1452" s="1058">
        <v>1078.425</v>
      </c>
      <c r="AR1452" s="1058">
        <v>1078.4386</v>
      </c>
      <c r="AS1452" s="1058">
        <v>1078.4493</v>
      </c>
      <c r="AT1452" s="1058">
        <v>1078.4494</v>
      </c>
      <c r="AU1452" s="1058">
        <v>1078.4494</v>
      </c>
      <c r="AV1452" s="1058">
        <v>1078.4494</v>
      </c>
      <c r="AW1452" s="1058">
        <v>1078.4494</v>
      </c>
      <c r="AX1452" s="1058">
        <v>1078.4494</v>
      </c>
      <c r="AY1452" s="1058">
        <v>1078.4494999999999</v>
      </c>
      <c r="AZ1452" s="1058">
        <v>1078.4494999999999</v>
      </c>
      <c r="BA1452" s="1058">
        <v>1078.4494999999999</v>
      </c>
      <c r="BB1452" s="1058">
        <v>1078.4495999999999</v>
      </c>
      <c r="BC1452" s="1058">
        <v>1078.4495999999999</v>
      </c>
      <c r="BD1452" s="1058">
        <v>1078.4495999999999</v>
      </c>
      <c r="BE1452" s="165"/>
      <c r="BF1452" s="165"/>
      <c r="BG1452" s="165"/>
      <c r="BH1452" s="165"/>
      <c r="BI1452" s="165"/>
      <c r="BJ1452" s="165"/>
      <c r="BK1452" s="165"/>
      <c r="BL1452" s="165"/>
      <c r="BM1452" s="165"/>
      <c r="BN1452" s="165"/>
      <c r="BO1452" s="165"/>
      <c r="BP1452" s="165"/>
      <c r="BQ1452" s="165"/>
      <c r="BR1452" s="165"/>
      <c r="BS1452" s="165"/>
      <c r="BT1452" s="165"/>
      <c r="BU1452" s="165"/>
      <c r="BV1452" s="165"/>
      <c r="BW1452" s="165"/>
      <c r="BX1452" s="165"/>
      <c r="BY1452" s="165"/>
      <c r="BZ1452" s="165"/>
      <c r="CA1452" s="165"/>
      <c r="CB1452" s="165"/>
      <c r="CC1452" s="165"/>
      <c r="CD1452" s="165"/>
      <c r="CE1452" s="165"/>
      <c r="CF1452" s="165"/>
      <c r="CG1452" s="165"/>
      <c r="CH1452" s="165"/>
      <c r="CI1452" s="165"/>
      <c r="CJ1452" s="165"/>
      <c r="CK1452" s="165"/>
      <c r="CL1452" s="165"/>
      <c r="CM1452" s="165"/>
      <c r="CN1452" s="165"/>
      <c r="CO1452" s="165"/>
      <c r="CP1452" s="165"/>
      <c r="CQ1452" s="165"/>
      <c r="CR1452" s="165"/>
      <c r="CS1452" s="165"/>
      <c r="CT1452" s="165"/>
      <c r="CU1452" s="165"/>
      <c r="CV1452" s="165"/>
      <c r="CW1452" s="165"/>
      <c r="CX1452" s="165"/>
      <c r="CY1452" s="165"/>
      <c r="CZ1452" s="165"/>
      <c r="DA1452" s="165"/>
      <c r="DB1452" s="165"/>
      <c r="DC1452" s="165"/>
      <c r="DD1452" s="165"/>
      <c r="DE1452" s="165"/>
      <c r="DF1452" s="165"/>
      <c r="DG1452" s="165"/>
      <c r="DH1452" s="165"/>
      <c r="DI1452" s="165"/>
      <c r="DJ1452" s="165"/>
      <c r="DK1452" s="165"/>
      <c r="DL1452" s="165"/>
      <c r="DM1452" s="165"/>
      <c r="DN1452" s="165"/>
      <c r="DO1452" s="165"/>
      <c r="DP1452" s="165"/>
      <c r="DQ1452" s="165"/>
      <c r="DR1452" s="165"/>
      <c r="DS1452" s="165"/>
      <c r="DT1452" s="165"/>
      <c r="DU1452" s="165"/>
      <c r="DV1452" s="165"/>
      <c r="DW1452" s="165"/>
      <c r="DX1452" s="165"/>
      <c r="DY1452" s="165"/>
      <c r="DZ1452" s="165"/>
      <c r="EA1452" s="165"/>
      <c r="EB1452" s="165"/>
    </row>
    <row r="1453" spans="1:132" s="1" customFormat="1" ht="10.5" customHeight="1" thickBot="1" x14ac:dyDescent="0.25">
      <c r="A1453" s="1533"/>
      <c r="B1453" s="1637"/>
      <c r="C1453" s="274"/>
      <c r="D1453" s="239" t="s">
        <v>41</v>
      </c>
      <c r="E1453" s="84" t="e">
        <f>E1452/E1451</f>
        <v>#DIV/0!</v>
      </c>
      <c r="F1453" s="84" t="e">
        <f t="shared" ref="F1453:AB1453" si="2411">F1452/F1451</f>
        <v>#DIV/0!</v>
      </c>
      <c r="G1453" s="84" t="e">
        <f t="shared" si="2411"/>
        <v>#DIV/0!</v>
      </c>
      <c r="H1453" s="298" t="e">
        <f t="shared" si="2411"/>
        <v>#DIV/0!</v>
      </c>
      <c r="I1453" s="84" t="e">
        <f t="shared" si="2411"/>
        <v>#DIV/0!</v>
      </c>
      <c r="J1453" s="84" t="e">
        <f t="shared" si="2411"/>
        <v>#DIV/0!</v>
      </c>
      <c r="K1453" s="84" t="e">
        <f t="shared" si="2411"/>
        <v>#DIV/0!</v>
      </c>
      <c r="L1453" s="84">
        <f t="shared" si="2411"/>
        <v>0.6</v>
      </c>
      <c r="M1453" s="84">
        <f t="shared" si="2411"/>
        <v>0.625</v>
      </c>
      <c r="N1453" s="298">
        <f t="shared" si="2411"/>
        <v>0.625</v>
      </c>
      <c r="O1453" s="84">
        <f t="shared" si="2411"/>
        <v>0.625</v>
      </c>
      <c r="P1453" s="84">
        <f t="shared" si="2411"/>
        <v>0.625</v>
      </c>
      <c r="Q1453" s="84">
        <f t="shared" si="2411"/>
        <v>0.61538461538461542</v>
      </c>
      <c r="R1453" s="84" t="e">
        <f t="shared" si="2411"/>
        <v>#DIV/0!</v>
      </c>
      <c r="S1453" s="84" t="e">
        <f t="shared" si="2411"/>
        <v>#DIV/0!</v>
      </c>
      <c r="T1453" s="84" t="e">
        <f t="shared" si="2411"/>
        <v>#DIV/0!</v>
      </c>
      <c r="U1453" s="84" t="e">
        <f t="shared" si="2411"/>
        <v>#DIV/0!</v>
      </c>
      <c r="V1453" s="84" t="e">
        <f t="shared" si="2411"/>
        <v>#DIV/0!</v>
      </c>
      <c r="W1453" s="84" t="e">
        <f t="shared" si="2411"/>
        <v>#DIV/0!</v>
      </c>
      <c r="X1453" s="84" t="e">
        <f t="shared" si="2411"/>
        <v>#DIV/0!</v>
      </c>
      <c r="Y1453" s="298" t="e">
        <f t="shared" si="2411"/>
        <v>#DIV/0!</v>
      </c>
      <c r="Z1453" s="84" t="e">
        <f t="shared" si="2411"/>
        <v>#DIV/0!</v>
      </c>
      <c r="AA1453" s="84" t="e">
        <f t="shared" si="2411"/>
        <v>#DIV/0!</v>
      </c>
      <c r="AB1453" s="85" t="e">
        <f t="shared" si="2411"/>
        <v>#DIV/0!</v>
      </c>
      <c r="AC1453" s="50"/>
      <c r="AD1453" s="53"/>
      <c r="AE1453" s="456"/>
      <c r="AF1453" s="265"/>
      <c r="AG1453" s="265"/>
      <c r="AH1453" s="265"/>
      <c r="AI1453" s="265"/>
      <c r="AJ1453" s="265"/>
      <c r="AK1453" s="265"/>
      <c r="AL1453" s="265"/>
      <c r="AM1453" s="265"/>
      <c r="AN1453" s="265"/>
      <c r="AO1453" s="265"/>
      <c r="AP1453" s="265"/>
      <c r="AQ1453" s="265"/>
      <c r="AR1453" s="265"/>
      <c r="AS1453" s="265"/>
      <c r="AT1453" s="265"/>
      <c r="AU1453" s="265"/>
      <c r="AV1453" s="265"/>
      <c r="AW1453" s="265"/>
      <c r="AX1453" s="265"/>
      <c r="AY1453" s="265"/>
      <c r="AZ1453" s="265"/>
      <c r="BA1453" s="265"/>
      <c r="BB1453" s="265"/>
      <c r="BC1453" s="265"/>
      <c r="BD1453" s="265"/>
      <c r="BE1453" s="165"/>
      <c r="BF1453" s="165"/>
      <c r="BG1453" s="165"/>
      <c r="BH1453" s="165"/>
      <c r="BI1453" s="165"/>
      <c r="BJ1453" s="165"/>
      <c r="BK1453" s="165"/>
      <c r="BL1453" s="165"/>
      <c r="BM1453" s="165"/>
      <c r="BN1453" s="165"/>
      <c r="BO1453" s="165"/>
      <c r="BP1453" s="165"/>
      <c r="BQ1453" s="165"/>
      <c r="BR1453" s="165"/>
      <c r="BS1453" s="165"/>
      <c r="BT1453" s="165"/>
      <c r="BU1453" s="165"/>
      <c r="BV1453" s="165"/>
      <c r="BW1453" s="165"/>
      <c r="BX1453" s="165"/>
      <c r="BY1453" s="165"/>
      <c r="BZ1453" s="165"/>
      <c r="CA1453" s="165"/>
      <c r="CB1453" s="165"/>
      <c r="CC1453" s="165"/>
      <c r="CD1453" s="165"/>
      <c r="CE1453" s="165"/>
      <c r="CF1453" s="165"/>
      <c r="CG1453" s="165"/>
      <c r="CH1453" s="165"/>
      <c r="CI1453" s="165"/>
      <c r="CJ1453" s="165"/>
      <c r="CK1453" s="165"/>
      <c r="CL1453" s="165"/>
      <c r="CM1453" s="165"/>
      <c r="CN1453" s="165"/>
      <c r="CO1453" s="165"/>
      <c r="CP1453" s="165"/>
      <c r="CQ1453" s="165"/>
      <c r="CR1453" s="165"/>
      <c r="CS1453" s="165"/>
      <c r="CT1453" s="165"/>
      <c r="CU1453" s="165"/>
      <c r="CV1453" s="165"/>
      <c r="CW1453" s="165"/>
      <c r="CX1453" s="165"/>
      <c r="CY1453" s="165"/>
      <c r="CZ1453" s="165"/>
      <c r="DA1453" s="165"/>
      <c r="DB1453" s="165"/>
      <c r="DC1453" s="165"/>
      <c r="DD1453" s="165"/>
      <c r="DE1453" s="165"/>
      <c r="DF1453" s="165"/>
      <c r="DG1453" s="165"/>
      <c r="DH1453" s="165"/>
      <c r="DI1453" s="165"/>
      <c r="DJ1453" s="165"/>
      <c r="DK1453" s="165"/>
      <c r="DL1453" s="165"/>
      <c r="DM1453" s="165"/>
      <c r="DN1453" s="165"/>
      <c r="DO1453" s="165"/>
      <c r="DP1453" s="165"/>
      <c r="DQ1453" s="165"/>
      <c r="DR1453" s="165"/>
      <c r="DS1453" s="165"/>
      <c r="DT1453" s="165"/>
      <c r="DU1453" s="165"/>
      <c r="DV1453" s="165"/>
      <c r="DW1453" s="165"/>
      <c r="DX1453" s="165"/>
      <c r="DY1453" s="165"/>
      <c r="DZ1453" s="165"/>
      <c r="EA1453" s="165"/>
      <c r="EB1453" s="165"/>
    </row>
    <row r="1454" spans="1:132" s="1" customFormat="1" ht="10.5" customHeight="1" x14ac:dyDescent="0.2">
      <c r="A1454" s="1531" t="s">
        <v>345</v>
      </c>
      <c r="B1454" s="1636" t="s">
        <v>346</v>
      </c>
      <c r="C1454" s="1119"/>
      <c r="D1454" s="1203"/>
      <c r="E1454" s="186"/>
      <c r="F1454" s="186"/>
      <c r="G1454" s="186"/>
      <c r="H1454" s="321"/>
      <c r="I1454" s="186"/>
      <c r="J1454" s="186"/>
      <c r="K1454" s="186"/>
      <c r="L1454" s="186"/>
      <c r="M1454" s="186"/>
      <c r="N1454" s="321"/>
      <c r="O1454" s="186"/>
      <c r="P1454" s="186"/>
      <c r="Q1454" s="186"/>
      <c r="R1454" s="186"/>
      <c r="S1454" s="186"/>
      <c r="T1454" s="186"/>
      <c r="U1454" s="186"/>
      <c r="V1454" s="186"/>
      <c r="W1454" s="186"/>
      <c r="X1454" s="186"/>
      <c r="Y1454" s="321"/>
      <c r="Z1454" s="186"/>
      <c r="AA1454" s="186"/>
      <c r="AB1454" s="187"/>
      <c r="AC1454" s="50"/>
      <c r="AD1454" s="53"/>
      <c r="AE1454" s="456"/>
      <c r="AF1454" s="259"/>
      <c r="AG1454" s="264"/>
      <c r="AH1454" s="264"/>
      <c r="AI1454" s="264"/>
      <c r="AJ1454" s="264"/>
      <c r="AK1454" s="264"/>
      <c r="AL1454" s="264"/>
      <c r="AM1454" s="264"/>
      <c r="AN1454" s="264"/>
      <c r="AO1454" s="264"/>
      <c r="AP1454" s="264"/>
      <c r="AQ1454" s="264"/>
      <c r="AR1454" s="264"/>
      <c r="AS1454" s="264"/>
      <c r="AT1454" s="264"/>
      <c r="AU1454" s="264"/>
      <c r="AV1454" s="264"/>
      <c r="AW1454" s="264"/>
      <c r="AX1454" s="264"/>
      <c r="AY1454" s="264"/>
      <c r="AZ1454" s="264"/>
      <c r="BA1454" s="264"/>
      <c r="BB1454" s="264"/>
      <c r="BC1454" s="264"/>
      <c r="BD1454" s="264"/>
      <c r="BE1454" s="165"/>
      <c r="BF1454" s="165"/>
      <c r="BG1454" s="165"/>
      <c r="BH1454" s="165"/>
      <c r="BI1454" s="165"/>
      <c r="BJ1454" s="165"/>
      <c r="BK1454" s="165"/>
      <c r="BL1454" s="165"/>
      <c r="BM1454" s="165"/>
      <c r="BN1454" s="165"/>
      <c r="BO1454" s="165"/>
      <c r="BP1454" s="165"/>
      <c r="BQ1454" s="165"/>
      <c r="BR1454" s="165"/>
      <c r="BS1454" s="165"/>
      <c r="BT1454" s="165"/>
      <c r="BU1454" s="165"/>
      <c r="BV1454" s="165"/>
      <c r="BW1454" s="165"/>
      <c r="BX1454" s="165"/>
      <c r="BY1454" s="165"/>
      <c r="BZ1454" s="165"/>
      <c r="CA1454" s="165"/>
      <c r="CB1454" s="165"/>
      <c r="CC1454" s="165"/>
      <c r="CD1454" s="165"/>
      <c r="CE1454" s="165"/>
      <c r="CF1454" s="165"/>
      <c r="CG1454" s="165"/>
      <c r="CH1454" s="165"/>
      <c r="CI1454" s="165"/>
      <c r="CJ1454" s="165"/>
      <c r="CK1454" s="165"/>
      <c r="CL1454" s="165"/>
      <c r="CM1454" s="165"/>
      <c r="CN1454" s="165"/>
      <c r="CO1454" s="165"/>
      <c r="CP1454" s="165"/>
      <c r="CQ1454" s="165"/>
      <c r="CR1454" s="165"/>
      <c r="CS1454" s="165"/>
      <c r="CT1454" s="165"/>
      <c r="CU1454" s="165"/>
      <c r="CV1454" s="165"/>
      <c r="CW1454" s="165"/>
      <c r="CX1454" s="165"/>
      <c r="CY1454" s="165"/>
      <c r="CZ1454" s="165"/>
      <c r="DA1454" s="165"/>
      <c r="DB1454" s="165"/>
      <c r="DC1454" s="165"/>
      <c r="DD1454" s="165"/>
      <c r="DE1454" s="165"/>
      <c r="DF1454" s="165"/>
      <c r="DG1454" s="165"/>
      <c r="DH1454" s="165"/>
      <c r="DI1454" s="165"/>
      <c r="DJ1454" s="165"/>
      <c r="DK1454" s="165"/>
      <c r="DL1454" s="165"/>
      <c r="DM1454" s="165"/>
      <c r="DN1454" s="165"/>
      <c r="DO1454" s="165"/>
      <c r="DP1454" s="165"/>
      <c r="DQ1454" s="165"/>
      <c r="DR1454" s="165"/>
      <c r="DS1454" s="165"/>
      <c r="DT1454" s="165"/>
      <c r="DU1454" s="165"/>
      <c r="DV1454" s="165"/>
      <c r="DW1454" s="165"/>
      <c r="DX1454" s="165"/>
      <c r="DY1454" s="165"/>
      <c r="DZ1454" s="165"/>
      <c r="EA1454" s="165"/>
      <c r="EB1454" s="165"/>
    </row>
    <row r="1455" spans="1:132" s="2" customFormat="1" ht="10.5" customHeight="1" x14ac:dyDescent="0.2">
      <c r="A1455" s="1532"/>
      <c r="B1455" s="1633"/>
      <c r="C1455" s="1407" t="s">
        <v>129</v>
      </c>
      <c r="D1455" s="134" t="s">
        <v>33</v>
      </c>
      <c r="E1455" s="47">
        <f>ROUND(SQRT(E1456^2+E1457^2)*1000/(1.73*E$1298),0)</f>
        <v>141</v>
      </c>
      <c r="F1455" s="180">
        <f t="shared" ref="F1455:AB1455" si="2412">ROUND(SQRT(F1456^2+F1457^2)*1000/(1.73*F$1298),0)</f>
        <v>134</v>
      </c>
      <c r="G1455" s="180">
        <f t="shared" si="2412"/>
        <v>87</v>
      </c>
      <c r="H1455" s="319">
        <f t="shared" si="2412"/>
        <v>123</v>
      </c>
      <c r="I1455" s="180">
        <f t="shared" si="2412"/>
        <v>123</v>
      </c>
      <c r="J1455" s="180">
        <f t="shared" si="2412"/>
        <v>134</v>
      </c>
      <c r="K1455" s="180">
        <f t="shared" si="2412"/>
        <v>138</v>
      </c>
      <c r="L1455" s="180">
        <f t="shared" si="2412"/>
        <v>125</v>
      </c>
      <c r="M1455" s="180">
        <f t="shared" si="2412"/>
        <v>54</v>
      </c>
      <c r="N1455" s="319">
        <f t="shared" si="2412"/>
        <v>3</v>
      </c>
      <c r="O1455" s="180">
        <f t="shared" si="2412"/>
        <v>3</v>
      </c>
      <c r="P1455" s="180">
        <f t="shared" si="2412"/>
        <v>1</v>
      </c>
      <c r="Q1455" s="180">
        <f t="shared" si="2412"/>
        <v>0</v>
      </c>
      <c r="R1455" s="180">
        <f t="shared" si="2412"/>
        <v>0</v>
      </c>
      <c r="S1455" s="180">
        <f t="shared" si="2412"/>
        <v>83</v>
      </c>
      <c r="T1455" s="180">
        <f t="shared" si="2412"/>
        <v>23</v>
      </c>
      <c r="U1455" s="180">
        <f t="shared" si="2412"/>
        <v>97</v>
      </c>
      <c r="V1455" s="180">
        <f t="shared" si="2412"/>
        <v>91</v>
      </c>
      <c r="W1455" s="180">
        <f t="shared" si="2412"/>
        <v>84</v>
      </c>
      <c r="X1455" s="180">
        <f t="shared" si="2412"/>
        <v>92</v>
      </c>
      <c r="Y1455" s="319">
        <f t="shared" si="2412"/>
        <v>52</v>
      </c>
      <c r="Z1455" s="180">
        <f t="shared" si="2412"/>
        <v>74</v>
      </c>
      <c r="AA1455" s="180">
        <f t="shared" si="2412"/>
        <v>97</v>
      </c>
      <c r="AB1455" s="861">
        <f t="shared" si="2412"/>
        <v>83</v>
      </c>
      <c r="AC1455" s="165"/>
      <c r="AD1455" s="165"/>
      <c r="AE1455" s="165"/>
      <c r="AF1455" s="260"/>
      <c r="AG1455" s="260"/>
      <c r="AH1455" s="260"/>
      <c r="AI1455" s="260"/>
      <c r="AJ1455" s="260"/>
      <c r="AK1455" s="260"/>
      <c r="AL1455" s="260"/>
      <c r="AM1455" s="260"/>
      <c r="AN1455" s="260"/>
      <c r="AO1455" s="260"/>
      <c r="AP1455" s="260"/>
      <c r="AQ1455" s="260"/>
      <c r="AR1455" s="260"/>
      <c r="AS1455" s="260"/>
      <c r="AT1455" s="260"/>
      <c r="AU1455" s="260"/>
      <c r="AV1455" s="260"/>
      <c r="AW1455" s="260"/>
      <c r="AX1455" s="260"/>
      <c r="AY1455" s="260"/>
      <c r="AZ1455" s="260"/>
      <c r="BA1455" s="260"/>
      <c r="BB1455" s="260"/>
      <c r="BC1455" s="260"/>
      <c r="BD1455" s="260"/>
      <c r="BE1455" s="165"/>
      <c r="BF1455" s="165"/>
      <c r="BG1455" s="165"/>
      <c r="BH1455" s="165"/>
      <c r="BI1455" s="165"/>
      <c r="BJ1455" s="165"/>
      <c r="BK1455" s="165"/>
      <c r="BL1455" s="165"/>
      <c r="BM1455" s="165"/>
      <c r="BN1455" s="165"/>
      <c r="BO1455" s="165"/>
      <c r="BP1455" s="165"/>
      <c r="BQ1455" s="165"/>
      <c r="BR1455" s="165"/>
      <c r="BS1455" s="165"/>
      <c r="BT1455" s="165"/>
      <c r="BU1455" s="165"/>
      <c r="BV1455" s="165"/>
      <c r="BW1455" s="165"/>
      <c r="BX1455" s="165"/>
      <c r="BY1455" s="165"/>
      <c r="BZ1455" s="165"/>
      <c r="CA1455" s="165"/>
      <c r="CB1455" s="165"/>
      <c r="CC1455" s="165"/>
      <c r="CD1455" s="165"/>
      <c r="CE1455" s="165"/>
      <c r="CF1455" s="165"/>
      <c r="CG1455" s="165"/>
      <c r="CH1455" s="165"/>
      <c r="CI1455" s="165"/>
      <c r="CJ1455" s="165"/>
      <c r="CK1455" s="165"/>
      <c r="CL1455" s="165"/>
      <c r="CM1455" s="165"/>
      <c r="CN1455" s="165"/>
      <c r="CO1455" s="165"/>
      <c r="CP1455" s="165"/>
      <c r="CQ1455" s="165"/>
      <c r="CR1455" s="165"/>
      <c r="CS1455" s="165"/>
      <c r="CT1455" s="165"/>
      <c r="CU1455" s="165"/>
      <c r="CV1455" s="165"/>
      <c r="CW1455" s="165"/>
      <c r="CX1455" s="165"/>
      <c r="CY1455" s="165"/>
      <c r="CZ1455" s="165"/>
      <c r="DA1455" s="165"/>
      <c r="DB1455" s="165"/>
      <c r="DC1455" s="165"/>
      <c r="DD1455" s="165"/>
      <c r="DE1455" s="165"/>
      <c r="DF1455" s="165"/>
      <c r="DG1455" s="165"/>
      <c r="DH1455" s="165"/>
      <c r="DI1455" s="165"/>
      <c r="DJ1455" s="165"/>
      <c r="DK1455" s="165"/>
      <c r="DL1455" s="165"/>
      <c r="DM1455" s="165"/>
      <c r="DN1455" s="165"/>
      <c r="DO1455" s="165"/>
      <c r="DP1455" s="165"/>
      <c r="DQ1455" s="165"/>
      <c r="DR1455" s="165"/>
      <c r="DS1455" s="165"/>
      <c r="DT1455" s="165"/>
      <c r="DU1455" s="114"/>
      <c r="DV1455" s="114"/>
      <c r="DW1455" s="114"/>
      <c r="DX1455" s="114"/>
      <c r="DY1455" s="114"/>
      <c r="DZ1455" s="114"/>
      <c r="EA1455" s="114"/>
      <c r="EB1455" s="114"/>
    </row>
    <row r="1456" spans="1:132" s="1" customFormat="1" ht="10.5" customHeight="1" x14ac:dyDescent="0.2">
      <c r="A1456" s="1532"/>
      <c r="B1456" s="1633"/>
      <c r="C1456" s="1403" t="s">
        <v>557</v>
      </c>
      <c r="D1456" s="134" t="s">
        <v>116</v>
      </c>
      <c r="E1456" s="51">
        <f>ROUND((AG1456-AF1456)*$AE1456,2)</f>
        <v>0.82</v>
      </c>
      <c r="F1456" s="51">
        <f t="shared" ref="F1456" si="2413">ROUND((AH1456-AG1456)*$AE1456,2)</f>
        <v>0.74</v>
      </c>
      <c r="G1456" s="51">
        <f t="shared" ref="G1456" si="2414">ROUND((AI1456-AH1456)*$AE1456,2)</f>
        <v>0.46</v>
      </c>
      <c r="H1456" s="290">
        <f t="shared" ref="H1456" si="2415">ROUND((AJ1456-AI1456)*$AE1456,2)</f>
        <v>0.69</v>
      </c>
      <c r="I1456" s="51">
        <f t="shared" ref="I1456" si="2416">ROUND((AK1456-AJ1456)*$AE1456,2)</f>
        <v>0.6</v>
      </c>
      <c r="J1456" s="51">
        <f t="shared" ref="J1456" si="2417">ROUND((AL1456-AK1456)*$AE1456,2)</f>
        <v>0.77</v>
      </c>
      <c r="K1456" s="51">
        <f t="shared" ref="K1456" si="2418">ROUND((AM1456-AL1456)*$AE1456,2)</f>
        <v>0.81</v>
      </c>
      <c r="L1456" s="51">
        <f t="shared" ref="L1456" si="2419">ROUND((AN1456-AM1456)*$AE1456,2)</f>
        <v>0.63</v>
      </c>
      <c r="M1456" s="51">
        <f t="shared" ref="M1456" si="2420">ROUND((AO1456-AN1456)*$AE1456,2)</f>
        <v>0.22</v>
      </c>
      <c r="N1456" s="290">
        <f t="shared" ref="N1456" si="2421">ROUND((AP1456-AO1456)*$AE1456,2)</f>
        <v>0.02</v>
      </c>
      <c r="O1456" s="51">
        <f t="shared" ref="O1456" si="2422">ROUND((AQ1456-AP1456)*$AE1456,2)</f>
        <v>0.02</v>
      </c>
      <c r="P1456" s="51">
        <f t="shared" ref="P1456" si="2423">ROUND((AR1456-AQ1456)*$AE1456,2)</f>
        <v>0.01</v>
      </c>
      <c r="Q1456" s="51">
        <f t="shared" ref="Q1456" si="2424">ROUND((AS1456-AR1456)*$AE1456,2)</f>
        <v>0</v>
      </c>
      <c r="R1456" s="51">
        <f t="shared" ref="R1456" si="2425">ROUND((AT1456-AS1456)*$AE1456,2)</f>
        <v>0</v>
      </c>
      <c r="S1456" s="51">
        <f t="shared" ref="S1456" si="2426">ROUND((AU1456-AT1456)*$AE1456,2)</f>
        <v>0.54</v>
      </c>
      <c r="T1456" s="51">
        <f t="shared" ref="T1456" si="2427">ROUND((AV1456-AU1456)*$AE1456,2)</f>
        <v>0.13</v>
      </c>
      <c r="U1456" s="51">
        <f t="shared" ref="U1456" si="2428">ROUND((AW1456-AV1456)*$AE1456,2)</f>
        <v>0.68</v>
      </c>
      <c r="V1456" s="51">
        <f t="shared" ref="V1456" si="2429">ROUND((AX1456-AW1456)*$AE1456,2)</f>
        <v>0.63</v>
      </c>
      <c r="W1456" s="51">
        <f t="shared" ref="W1456" si="2430">ROUND((AY1456-AX1456)*$AE1456,2)</f>
        <v>0.61</v>
      </c>
      <c r="X1456" s="51">
        <f t="shared" ref="X1456" si="2431">ROUND((AZ1456-AY1456)*$AE1456,2)</f>
        <v>0.62</v>
      </c>
      <c r="Y1456" s="290">
        <f t="shared" ref="Y1456" si="2432">ROUND((BA1456-AZ1456)*$AE1456,2)</f>
        <v>0.3</v>
      </c>
      <c r="Z1456" s="51">
        <f t="shared" ref="Z1456" si="2433">ROUND((BB1456-BA1456)*$AE1456,2)</f>
        <v>0.53</v>
      </c>
      <c r="AA1456" s="51">
        <f t="shared" ref="AA1456" si="2434">ROUND((BC1456-BB1456)*$AE1456,2)</f>
        <v>0.69</v>
      </c>
      <c r="AB1456" s="52">
        <f t="shared" ref="AB1456" si="2435">ROUND((BD1456-BC1456)*$AE1456,2)</f>
        <v>0.49</v>
      </c>
      <c r="AC1456" s="50">
        <f>(BD1456-AF1456)*AE1456</f>
        <v>11.018159999999261</v>
      </c>
      <c r="AD1456" s="53">
        <f>(BD1457-AF1457)*AE1456</f>
        <v>16.050599999995757</v>
      </c>
      <c r="AE1456" s="456">
        <v>3.6</v>
      </c>
      <c r="AF1456" s="1058">
        <v>6483.5954000000002</v>
      </c>
      <c r="AG1456" s="1058">
        <v>6483.8244000000004</v>
      </c>
      <c r="AH1456" s="1059">
        <v>6484.0298000000003</v>
      </c>
      <c r="AI1456" s="1058">
        <v>6484.1571000000004</v>
      </c>
      <c r="AJ1456" s="1058">
        <v>6484.3489</v>
      </c>
      <c r="AK1456" s="1058">
        <v>6484.5150999999996</v>
      </c>
      <c r="AL1456" s="1058">
        <v>6484.7294000000002</v>
      </c>
      <c r="AM1456" s="1058">
        <v>6484.9548999999997</v>
      </c>
      <c r="AN1456" s="1058">
        <v>6485.1297999999997</v>
      </c>
      <c r="AO1456" s="1058">
        <v>6485.1903000000002</v>
      </c>
      <c r="AP1456" s="1058">
        <v>6485.1968999999999</v>
      </c>
      <c r="AQ1456" s="1058">
        <v>6485.2025000000003</v>
      </c>
      <c r="AR1456" s="1058">
        <v>6485.2043999999996</v>
      </c>
      <c r="AS1456" s="1058">
        <v>6485.2046</v>
      </c>
      <c r="AT1456" s="1058">
        <v>6485.2047000000002</v>
      </c>
      <c r="AU1456" s="1058">
        <v>6485.3554000000004</v>
      </c>
      <c r="AV1456" s="1058">
        <v>6485.3923999999997</v>
      </c>
      <c r="AW1456" s="1058">
        <v>6485.5825999999997</v>
      </c>
      <c r="AX1456" s="1058">
        <v>6485.7569000000003</v>
      </c>
      <c r="AY1456" s="1058">
        <v>6485.9259000000002</v>
      </c>
      <c r="AZ1456" s="1058">
        <v>6486.0981000000002</v>
      </c>
      <c r="BA1456" s="1058">
        <v>6486.1815999999999</v>
      </c>
      <c r="BB1456" s="1058">
        <v>6486.3278</v>
      </c>
      <c r="BC1456" s="1058">
        <v>6486.5196999999998</v>
      </c>
      <c r="BD1456" s="1058">
        <v>6486.6559999999999</v>
      </c>
      <c r="BE1456" s="165"/>
      <c r="BF1456" s="165"/>
      <c r="BG1456" s="165"/>
      <c r="BH1456" s="165"/>
      <c r="BI1456" s="165"/>
      <c r="BJ1456" s="165"/>
      <c r="BK1456" s="165"/>
      <c r="BL1456" s="165"/>
      <c r="BM1456" s="165"/>
      <c r="BN1456" s="165"/>
      <c r="BO1456" s="165"/>
      <c r="BP1456" s="165"/>
      <c r="BQ1456" s="165"/>
      <c r="BR1456" s="165"/>
      <c r="BS1456" s="165"/>
      <c r="BT1456" s="165"/>
      <c r="BU1456" s="165"/>
      <c r="BV1456" s="165"/>
      <c r="BW1456" s="165"/>
      <c r="BX1456" s="165"/>
      <c r="BY1456" s="165"/>
      <c r="BZ1456" s="165"/>
      <c r="CA1456" s="165"/>
      <c r="CB1456" s="165"/>
      <c r="CC1456" s="165"/>
      <c r="CD1456" s="165"/>
      <c r="CE1456" s="165"/>
      <c r="CF1456" s="165"/>
      <c r="CG1456" s="165"/>
      <c r="CH1456" s="165"/>
      <c r="CI1456" s="165"/>
      <c r="CJ1456" s="165"/>
      <c r="CK1456" s="165"/>
      <c r="CL1456" s="165"/>
      <c r="CM1456" s="165"/>
      <c r="CN1456" s="165"/>
      <c r="CO1456" s="165"/>
      <c r="CP1456" s="165"/>
      <c r="CQ1456" s="165"/>
      <c r="CR1456" s="165"/>
      <c r="CS1456" s="165"/>
      <c r="CT1456" s="165"/>
      <c r="CU1456" s="165"/>
      <c r="CV1456" s="165"/>
      <c r="CW1456" s="165"/>
      <c r="CX1456" s="165"/>
      <c r="CY1456" s="165"/>
      <c r="CZ1456" s="165"/>
      <c r="DA1456" s="165"/>
      <c r="DB1456" s="165"/>
      <c r="DC1456" s="165"/>
      <c r="DD1456" s="165"/>
      <c r="DE1456" s="165"/>
      <c r="DF1456" s="165"/>
      <c r="DG1456" s="165"/>
      <c r="DH1456" s="165"/>
      <c r="DI1456" s="165"/>
      <c r="DJ1456" s="165"/>
      <c r="DK1456" s="165"/>
      <c r="DL1456" s="165"/>
      <c r="DM1456" s="165"/>
      <c r="DN1456" s="165"/>
      <c r="DO1456" s="165"/>
      <c r="DP1456" s="165"/>
      <c r="DQ1456" s="165"/>
      <c r="DR1456" s="165"/>
      <c r="DS1456" s="165"/>
      <c r="DT1456" s="165"/>
      <c r="DU1456" s="165"/>
      <c r="DV1456" s="165"/>
      <c r="DW1456" s="165"/>
      <c r="DX1456" s="165"/>
      <c r="DY1456" s="165"/>
      <c r="DZ1456" s="165"/>
      <c r="EA1456" s="165"/>
      <c r="EB1456" s="165"/>
    </row>
    <row r="1457" spans="1:132" s="1" customFormat="1" ht="10.5" customHeight="1" x14ac:dyDescent="0.2">
      <c r="A1457" s="1532"/>
      <c r="B1457" s="1633"/>
      <c r="C1457" s="1403" t="s">
        <v>557</v>
      </c>
      <c r="D1457" s="134" t="s">
        <v>117</v>
      </c>
      <c r="E1457" s="51">
        <f>ROUND((AG1457-AF1457)*$AE1456,2)</f>
        <v>1.24</v>
      </c>
      <c r="F1457" s="51">
        <f t="shared" ref="F1457" si="2436">ROUND((AH1457-AG1457)*$AE1456,2)</f>
        <v>1.2</v>
      </c>
      <c r="G1457" s="51">
        <f t="shared" ref="G1457" si="2437">ROUND((AI1457-AH1457)*$AE1456,2)</f>
        <v>0.81</v>
      </c>
      <c r="H1457" s="290">
        <f t="shared" ref="H1457" si="2438">ROUND((AJ1457-AI1457)*$AE1456,2)</f>
        <v>1.1000000000000001</v>
      </c>
      <c r="I1457" s="51">
        <f t="shared" ref="I1457" si="2439">ROUND((AK1457-AJ1457)*$AE1456,2)</f>
        <v>1.1499999999999999</v>
      </c>
      <c r="J1457" s="51">
        <f t="shared" ref="J1457" si="2440">ROUND((AL1457-AK1457)*$AE1456,2)</f>
        <v>1.19</v>
      </c>
      <c r="K1457" s="51">
        <f t="shared" ref="K1457" si="2441">ROUND((AM1457-AL1457)*$AE1456,2)</f>
        <v>1.21</v>
      </c>
      <c r="L1457" s="51">
        <f t="shared" ref="L1457" si="2442">ROUND((AN1457-AM1457)*$AE1456,2)</f>
        <v>1.1599999999999999</v>
      </c>
      <c r="M1457" s="51">
        <f t="shared" ref="M1457" si="2443">ROUND((AO1457-AN1457)*$AE1456,2)</f>
        <v>0.55000000000000004</v>
      </c>
      <c r="N1457" s="290">
        <f t="shared" ref="N1457" si="2444">ROUND((AP1457-AO1457)*$AE1456,2)</f>
        <v>0.03</v>
      </c>
      <c r="O1457" s="51">
        <f t="shared" ref="O1457" si="2445">ROUND((AQ1457-AP1457)*$AE1456,2)</f>
        <v>0.03</v>
      </c>
      <c r="P1457" s="51">
        <f t="shared" ref="P1457" si="2446">ROUND((AR1457-AQ1457)*$AE1456,2)</f>
        <v>0.01</v>
      </c>
      <c r="Q1457" s="51">
        <f t="shared" ref="Q1457" si="2447">ROUND((AS1457-AR1457)*$AE1456,2)</f>
        <v>0</v>
      </c>
      <c r="R1457" s="51">
        <f t="shared" ref="R1457" si="2448">ROUND((AT1457-AS1457)*$AE1456,2)</f>
        <v>0</v>
      </c>
      <c r="S1457" s="51">
        <f t="shared" ref="S1457" si="2449">ROUND((AU1457-AT1457)*$AE1456,2)</f>
        <v>0.71</v>
      </c>
      <c r="T1457" s="51">
        <f t="shared" ref="T1457" si="2450">ROUND((AV1457-AU1457)*$AE1456,2)</f>
        <v>0.21</v>
      </c>
      <c r="U1457" s="51">
        <f t="shared" ref="U1457" si="2451">ROUND((AW1457-AV1457)*$AE1456,2)</f>
        <v>0.77</v>
      </c>
      <c r="V1457" s="51">
        <f t="shared" ref="V1457" si="2452">ROUND((AX1457-AW1457)*$AE1456,2)</f>
        <v>0.74</v>
      </c>
      <c r="W1457" s="51">
        <f t="shared" ref="W1457" si="2453">ROUND((AY1457-AX1457)*$AE1456,2)</f>
        <v>0.65</v>
      </c>
      <c r="X1457" s="51">
        <f t="shared" ref="X1457" si="2454">ROUND((AZ1457-AY1457)*$AE1456,2)</f>
        <v>0.75</v>
      </c>
      <c r="Y1457" s="290">
        <f t="shared" ref="Y1457" si="2455">ROUND((BA1457-AZ1457)*$AE1456,2)</f>
        <v>0.47</v>
      </c>
      <c r="Z1457" s="51">
        <f t="shared" ref="Z1457" si="2456">ROUND((BB1457-BA1457)*$AE1456,2)</f>
        <v>0.56999999999999995</v>
      </c>
      <c r="AA1457" s="51">
        <f t="shared" ref="AA1457" si="2457">ROUND((BC1457-BB1457)*$AE1456,2)</f>
        <v>0.78</v>
      </c>
      <c r="AB1457" s="52">
        <f t="shared" ref="AB1457" si="2458">ROUND((BD1457-BC1457)*$AE1456,2)</f>
        <v>0.72</v>
      </c>
      <c r="AC1457" s="50"/>
      <c r="AD1457" s="53"/>
      <c r="AE1457" s="456"/>
      <c r="AF1457" s="1058">
        <v>8646.5375000000004</v>
      </c>
      <c r="AG1457" s="1058">
        <v>8646.8812999999991</v>
      </c>
      <c r="AH1457" s="1059">
        <v>8647.2150999999994</v>
      </c>
      <c r="AI1457" s="1058">
        <v>8647.4411</v>
      </c>
      <c r="AJ1457" s="1058">
        <v>8647.7466999999997</v>
      </c>
      <c r="AK1457" s="1058">
        <v>8648.0668000000005</v>
      </c>
      <c r="AL1457" s="1058">
        <v>8648.3986999999997</v>
      </c>
      <c r="AM1457" s="1058">
        <v>8648.7353999999996</v>
      </c>
      <c r="AN1457" s="1058">
        <v>8649.0576999999994</v>
      </c>
      <c r="AO1457" s="1058">
        <v>8649.2093000000004</v>
      </c>
      <c r="AP1457" s="1058">
        <v>8649.2170000000006</v>
      </c>
      <c r="AQ1457" s="1058">
        <v>8649.2240999999995</v>
      </c>
      <c r="AR1457" s="1058">
        <v>8649.2255999999998</v>
      </c>
      <c r="AS1457" s="1058">
        <v>8649.2255999999998</v>
      </c>
      <c r="AT1457" s="1058">
        <v>8649.2255999999998</v>
      </c>
      <c r="AU1457" s="1058">
        <v>8649.4236000000001</v>
      </c>
      <c r="AV1457" s="1058">
        <v>8649.4830999999995</v>
      </c>
      <c r="AW1457" s="1058">
        <v>8649.6973999999991</v>
      </c>
      <c r="AX1457" s="1058">
        <v>8649.9025999999994</v>
      </c>
      <c r="AY1457" s="1058">
        <v>8650.0823999999993</v>
      </c>
      <c r="AZ1457" s="1058">
        <v>8650.2903999999999</v>
      </c>
      <c r="BA1457" s="1058">
        <v>8650.4199000000008</v>
      </c>
      <c r="BB1457" s="1058">
        <v>8650.5784000000003</v>
      </c>
      <c r="BC1457" s="1058">
        <v>8650.7957999999999</v>
      </c>
      <c r="BD1457" s="1058">
        <v>8650.9959999999992</v>
      </c>
      <c r="BE1457" s="165"/>
      <c r="BF1457" s="165"/>
      <c r="BG1457" s="165"/>
      <c r="BH1457" s="165"/>
      <c r="BI1457" s="165"/>
      <c r="BJ1457" s="165"/>
      <c r="BK1457" s="165"/>
      <c r="BL1457" s="165"/>
      <c r="BM1457" s="165"/>
      <c r="BN1457" s="165"/>
      <c r="BO1457" s="165"/>
      <c r="BP1457" s="165"/>
      <c r="BQ1457" s="165"/>
      <c r="BR1457" s="165"/>
      <c r="BS1457" s="165"/>
      <c r="BT1457" s="165"/>
      <c r="BU1457" s="165"/>
      <c r="BV1457" s="165"/>
      <c r="BW1457" s="165"/>
      <c r="BX1457" s="165"/>
      <c r="BY1457" s="165"/>
      <c r="BZ1457" s="165"/>
      <c r="CA1457" s="165"/>
      <c r="CB1457" s="165"/>
      <c r="CC1457" s="165"/>
      <c r="CD1457" s="165"/>
      <c r="CE1457" s="165"/>
      <c r="CF1457" s="165"/>
      <c r="CG1457" s="165"/>
      <c r="CH1457" s="165"/>
      <c r="CI1457" s="165"/>
      <c r="CJ1457" s="165"/>
      <c r="CK1457" s="165"/>
      <c r="CL1457" s="165"/>
      <c r="CM1457" s="165"/>
      <c r="CN1457" s="165"/>
      <c r="CO1457" s="165"/>
      <c r="CP1457" s="165"/>
      <c r="CQ1457" s="165"/>
      <c r="CR1457" s="165"/>
      <c r="CS1457" s="165"/>
      <c r="CT1457" s="165"/>
      <c r="CU1457" s="165"/>
      <c r="CV1457" s="165"/>
      <c r="CW1457" s="165"/>
      <c r="CX1457" s="165"/>
      <c r="CY1457" s="165"/>
      <c r="CZ1457" s="165"/>
      <c r="DA1457" s="165"/>
      <c r="DB1457" s="165"/>
      <c r="DC1457" s="165"/>
      <c r="DD1457" s="165"/>
      <c r="DE1457" s="165"/>
      <c r="DF1457" s="165"/>
      <c r="DG1457" s="165"/>
      <c r="DH1457" s="165"/>
      <c r="DI1457" s="165"/>
      <c r="DJ1457" s="165"/>
      <c r="DK1457" s="165"/>
      <c r="DL1457" s="165"/>
      <c r="DM1457" s="165"/>
      <c r="DN1457" s="165"/>
      <c r="DO1457" s="165"/>
      <c r="DP1457" s="165"/>
      <c r="DQ1457" s="165"/>
      <c r="DR1457" s="165"/>
      <c r="DS1457" s="165"/>
      <c r="DT1457" s="165"/>
      <c r="DU1457" s="165"/>
      <c r="DV1457" s="165"/>
      <c r="DW1457" s="165"/>
      <c r="DX1457" s="165"/>
      <c r="DY1457" s="165"/>
      <c r="DZ1457" s="165"/>
      <c r="EA1457" s="165"/>
      <c r="EB1457" s="165"/>
    </row>
    <row r="1458" spans="1:132" s="1" customFormat="1" ht="10.5" customHeight="1" thickBot="1" x14ac:dyDescent="0.25">
      <c r="A1458" s="1533"/>
      <c r="B1458" s="1637"/>
      <c r="C1458" s="274"/>
      <c r="D1458" s="239" t="s">
        <v>41</v>
      </c>
      <c r="E1458" s="84">
        <f>E1457/E1456</f>
        <v>1.5121951219512195</v>
      </c>
      <c r="F1458" s="84">
        <f t="shared" ref="F1458:AB1458" si="2459">F1457/F1456</f>
        <v>1.6216216216216215</v>
      </c>
      <c r="G1458" s="84">
        <f t="shared" si="2459"/>
        <v>1.7608695652173914</v>
      </c>
      <c r="H1458" s="298">
        <f t="shared" si="2459"/>
        <v>1.5942028985507248</v>
      </c>
      <c r="I1458" s="84">
        <f t="shared" si="2459"/>
        <v>1.9166666666666665</v>
      </c>
      <c r="J1458" s="84">
        <f t="shared" si="2459"/>
        <v>1.5454545454545454</v>
      </c>
      <c r="K1458" s="84">
        <f t="shared" si="2459"/>
        <v>1.4938271604938269</v>
      </c>
      <c r="L1458" s="84">
        <f t="shared" si="2459"/>
        <v>1.8412698412698412</v>
      </c>
      <c r="M1458" s="84">
        <f t="shared" si="2459"/>
        <v>2.5</v>
      </c>
      <c r="N1458" s="298">
        <f t="shared" si="2459"/>
        <v>1.5</v>
      </c>
      <c r="O1458" s="84">
        <f t="shared" si="2459"/>
        <v>1.5</v>
      </c>
      <c r="P1458" s="84">
        <f t="shared" si="2459"/>
        <v>1</v>
      </c>
      <c r="Q1458" s="84" t="e">
        <f t="shared" si="2459"/>
        <v>#DIV/0!</v>
      </c>
      <c r="R1458" s="84" t="e">
        <f t="shared" si="2459"/>
        <v>#DIV/0!</v>
      </c>
      <c r="S1458" s="84">
        <f t="shared" si="2459"/>
        <v>1.3148148148148147</v>
      </c>
      <c r="T1458" s="84">
        <f t="shared" si="2459"/>
        <v>1.6153846153846152</v>
      </c>
      <c r="U1458" s="84">
        <f t="shared" si="2459"/>
        <v>1.1323529411764706</v>
      </c>
      <c r="V1458" s="84">
        <f t="shared" si="2459"/>
        <v>1.1746031746031746</v>
      </c>
      <c r="W1458" s="84">
        <f t="shared" si="2459"/>
        <v>1.0655737704918034</v>
      </c>
      <c r="X1458" s="84">
        <f t="shared" si="2459"/>
        <v>1.2096774193548387</v>
      </c>
      <c r="Y1458" s="298">
        <f t="shared" si="2459"/>
        <v>1.5666666666666667</v>
      </c>
      <c r="Z1458" s="84">
        <f t="shared" si="2459"/>
        <v>1.0754716981132073</v>
      </c>
      <c r="AA1458" s="84">
        <f t="shared" si="2459"/>
        <v>1.1304347826086958</v>
      </c>
      <c r="AB1458" s="85">
        <f t="shared" si="2459"/>
        <v>1.4693877551020409</v>
      </c>
      <c r="AC1458" s="50"/>
      <c r="AD1458" s="53"/>
      <c r="AE1458" s="456"/>
      <c r="AF1458" s="264"/>
      <c r="AG1458" s="264"/>
      <c r="AH1458" s="264"/>
      <c r="AI1458" s="264"/>
      <c r="AJ1458" s="264"/>
      <c r="AK1458" s="264"/>
      <c r="AL1458" s="264"/>
      <c r="AM1458" s="264"/>
      <c r="AN1458" s="264"/>
      <c r="AO1458" s="264"/>
      <c r="AP1458" s="264"/>
      <c r="AQ1458" s="264"/>
      <c r="AR1458" s="264"/>
      <c r="AS1458" s="264"/>
      <c r="AT1458" s="264"/>
      <c r="AU1458" s="264"/>
      <c r="AV1458" s="264"/>
      <c r="AW1458" s="264"/>
      <c r="AX1458" s="264"/>
      <c r="AY1458" s="264"/>
      <c r="AZ1458" s="264"/>
      <c r="BA1458" s="264"/>
      <c r="BB1458" s="264"/>
      <c r="BC1458" s="264"/>
      <c r="BD1458" s="264"/>
      <c r="BE1458" s="165"/>
      <c r="BF1458" s="165"/>
      <c r="BG1458" s="165"/>
      <c r="BH1458" s="165"/>
      <c r="BI1458" s="165"/>
      <c r="BJ1458" s="165"/>
      <c r="BK1458" s="165"/>
      <c r="BL1458" s="165"/>
      <c r="BM1458" s="165"/>
      <c r="BN1458" s="165"/>
      <c r="BO1458" s="165"/>
      <c r="BP1458" s="165"/>
      <c r="BQ1458" s="165"/>
      <c r="BR1458" s="165"/>
      <c r="BS1458" s="165"/>
      <c r="BT1458" s="165"/>
      <c r="BU1458" s="165"/>
      <c r="BV1458" s="165"/>
      <c r="BW1458" s="165"/>
      <c r="BX1458" s="165"/>
      <c r="BY1458" s="165"/>
      <c r="BZ1458" s="165"/>
      <c r="CA1458" s="165"/>
      <c r="CB1458" s="165"/>
      <c r="CC1458" s="165"/>
      <c r="CD1458" s="165"/>
      <c r="CE1458" s="165"/>
      <c r="CF1458" s="165"/>
      <c r="CG1458" s="165"/>
      <c r="CH1458" s="165"/>
      <c r="CI1458" s="165"/>
      <c r="CJ1458" s="165"/>
      <c r="CK1458" s="165"/>
      <c r="CL1458" s="165"/>
      <c r="CM1458" s="165"/>
      <c r="CN1458" s="165"/>
      <c r="CO1458" s="165"/>
      <c r="CP1458" s="165"/>
      <c r="CQ1458" s="165"/>
      <c r="CR1458" s="165"/>
      <c r="CS1458" s="165"/>
      <c r="CT1458" s="165"/>
      <c r="CU1458" s="165"/>
      <c r="CV1458" s="165"/>
      <c r="CW1458" s="165"/>
      <c r="CX1458" s="165"/>
      <c r="CY1458" s="165"/>
      <c r="CZ1458" s="165"/>
      <c r="DA1458" s="165"/>
      <c r="DB1458" s="165"/>
      <c r="DC1458" s="165"/>
      <c r="DD1458" s="165"/>
      <c r="DE1458" s="165"/>
      <c r="DF1458" s="165"/>
      <c r="DG1458" s="165"/>
      <c r="DH1458" s="165"/>
      <c r="DI1458" s="165"/>
      <c r="DJ1458" s="165"/>
      <c r="DK1458" s="165"/>
      <c r="DL1458" s="165"/>
      <c r="DM1458" s="165"/>
      <c r="DN1458" s="165"/>
      <c r="DO1458" s="165"/>
      <c r="DP1458" s="165"/>
      <c r="DQ1458" s="165"/>
      <c r="DR1458" s="165"/>
      <c r="DS1458" s="165"/>
      <c r="DT1458" s="165"/>
      <c r="DU1458" s="165"/>
      <c r="DV1458" s="165"/>
      <c r="DW1458" s="165"/>
      <c r="DX1458" s="165"/>
      <c r="DY1458" s="165"/>
      <c r="DZ1458" s="165"/>
      <c r="EA1458" s="165"/>
      <c r="EB1458" s="165"/>
    </row>
    <row r="1459" spans="1:132" s="1" customFormat="1" ht="10.5" customHeight="1" x14ac:dyDescent="0.2">
      <c r="A1459" s="1531" t="s">
        <v>347</v>
      </c>
      <c r="B1459" s="1636" t="s">
        <v>314</v>
      </c>
      <c r="C1459" s="1119"/>
      <c r="D1459" s="1203"/>
      <c r="E1459" s="186"/>
      <c r="F1459" s="186"/>
      <c r="G1459" s="186"/>
      <c r="H1459" s="321"/>
      <c r="I1459" s="186"/>
      <c r="J1459" s="186"/>
      <c r="K1459" s="186"/>
      <c r="L1459" s="186"/>
      <c r="M1459" s="186"/>
      <c r="N1459" s="321"/>
      <c r="O1459" s="186"/>
      <c r="P1459" s="186"/>
      <c r="Q1459" s="186"/>
      <c r="R1459" s="186"/>
      <c r="S1459" s="186"/>
      <c r="T1459" s="186"/>
      <c r="U1459" s="186"/>
      <c r="V1459" s="186"/>
      <c r="W1459" s="186"/>
      <c r="X1459" s="186"/>
      <c r="Y1459" s="321"/>
      <c r="Z1459" s="186"/>
      <c r="AA1459" s="186"/>
      <c r="AB1459" s="187"/>
      <c r="AC1459" s="50"/>
      <c r="AD1459" s="53"/>
      <c r="AE1459" s="456"/>
      <c r="AF1459" s="259"/>
      <c r="AG1459" s="265"/>
      <c r="AH1459" s="265"/>
      <c r="AI1459" s="265"/>
      <c r="AJ1459" s="265"/>
      <c r="AK1459" s="265"/>
      <c r="AL1459" s="265"/>
      <c r="AM1459" s="265"/>
      <c r="AN1459" s="265"/>
      <c r="AO1459" s="265"/>
      <c r="AP1459" s="265"/>
      <c r="AQ1459" s="265"/>
      <c r="AR1459" s="265"/>
      <c r="AS1459" s="265"/>
      <c r="AT1459" s="265"/>
      <c r="AU1459" s="265"/>
      <c r="AV1459" s="265"/>
      <c r="AW1459" s="265"/>
      <c r="AX1459" s="265"/>
      <c r="AY1459" s="265"/>
      <c r="AZ1459" s="265"/>
      <c r="BA1459" s="265"/>
      <c r="BB1459" s="265"/>
      <c r="BC1459" s="265"/>
      <c r="BD1459" s="265"/>
      <c r="BE1459" s="102"/>
      <c r="BF1459" s="102"/>
      <c r="BG1459" s="165"/>
      <c r="BH1459" s="165"/>
      <c r="BI1459" s="165"/>
      <c r="BJ1459" s="165"/>
      <c r="BK1459" s="165"/>
      <c r="BL1459" s="165"/>
      <c r="BM1459" s="165"/>
      <c r="BN1459" s="165"/>
      <c r="BO1459" s="165"/>
      <c r="BP1459" s="165"/>
      <c r="BQ1459" s="165"/>
      <c r="BR1459" s="165"/>
      <c r="BS1459" s="165"/>
      <c r="BT1459" s="165"/>
      <c r="BU1459" s="165"/>
      <c r="BV1459" s="165"/>
      <c r="BW1459" s="165"/>
      <c r="BX1459" s="165"/>
      <c r="BY1459" s="165"/>
      <c r="BZ1459" s="165"/>
      <c r="CA1459" s="165"/>
      <c r="CB1459" s="165"/>
      <c r="CC1459" s="165"/>
      <c r="CD1459" s="165"/>
      <c r="CE1459" s="165"/>
      <c r="CF1459" s="165"/>
      <c r="CG1459" s="165"/>
      <c r="CH1459" s="165"/>
      <c r="CI1459" s="165"/>
      <c r="CJ1459" s="165"/>
      <c r="CK1459" s="165"/>
      <c r="CL1459" s="165"/>
      <c r="CM1459" s="165"/>
      <c r="CN1459" s="165"/>
      <c r="CO1459" s="165"/>
      <c r="CP1459" s="165"/>
      <c r="CQ1459" s="165"/>
      <c r="CR1459" s="165"/>
      <c r="CS1459" s="165"/>
      <c r="CT1459" s="165"/>
      <c r="CU1459" s="165"/>
      <c r="CV1459" s="165"/>
      <c r="CW1459" s="165"/>
      <c r="CX1459" s="165"/>
      <c r="CY1459" s="165"/>
      <c r="CZ1459" s="165"/>
      <c r="DA1459" s="165"/>
      <c r="DB1459" s="165"/>
      <c r="DC1459" s="165"/>
      <c r="DD1459" s="165"/>
      <c r="DE1459" s="165"/>
      <c r="DF1459" s="165"/>
      <c r="DG1459" s="165"/>
      <c r="DH1459" s="165"/>
      <c r="DI1459" s="165"/>
      <c r="DJ1459" s="165"/>
      <c r="DK1459" s="165"/>
      <c r="DL1459" s="165"/>
      <c r="DM1459" s="165"/>
      <c r="DN1459" s="165"/>
      <c r="DO1459" s="165"/>
      <c r="DP1459" s="165"/>
      <c r="DQ1459" s="165"/>
      <c r="DR1459" s="165"/>
      <c r="DS1459" s="165"/>
      <c r="DT1459" s="165"/>
      <c r="DU1459" s="165"/>
      <c r="DV1459" s="165"/>
      <c r="DW1459" s="165"/>
      <c r="DX1459" s="165"/>
      <c r="DY1459" s="165"/>
      <c r="DZ1459" s="165"/>
      <c r="EA1459" s="165"/>
      <c r="EB1459" s="165"/>
    </row>
    <row r="1460" spans="1:132" s="2" customFormat="1" ht="10.5" customHeight="1" x14ac:dyDescent="0.2">
      <c r="A1460" s="1532"/>
      <c r="B1460" s="1633"/>
      <c r="C1460" s="1407" t="s">
        <v>129</v>
      </c>
      <c r="D1460" s="134" t="s">
        <v>33</v>
      </c>
      <c r="E1460" s="47">
        <f>ROUND(SQRT(E1461^2+E1462^2)*1000/(1.73*E$1298),0)</f>
        <v>0</v>
      </c>
      <c r="F1460" s="180">
        <f t="shared" ref="F1460:AB1460" si="2460">ROUND(SQRT(F1461^2+F1462^2)*1000/(1.73*F$1298),0)</f>
        <v>0</v>
      </c>
      <c r="G1460" s="180">
        <f t="shared" si="2460"/>
        <v>0</v>
      </c>
      <c r="H1460" s="319">
        <f t="shared" si="2460"/>
        <v>0</v>
      </c>
      <c r="I1460" s="180">
        <f t="shared" si="2460"/>
        <v>0</v>
      </c>
      <c r="J1460" s="180">
        <f t="shared" si="2460"/>
        <v>0</v>
      </c>
      <c r="K1460" s="180">
        <f t="shared" si="2460"/>
        <v>0</v>
      </c>
      <c r="L1460" s="180">
        <f t="shared" si="2460"/>
        <v>0</v>
      </c>
      <c r="M1460" s="180">
        <f t="shared" si="2460"/>
        <v>0</v>
      </c>
      <c r="N1460" s="319">
        <f t="shared" si="2460"/>
        <v>0</v>
      </c>
      <c r="O1460" s="180">
        <f t="shared" si="2460"/>
        <v>0</v>
      </c>
      <c r="P1460" s="180">
        <f t="shared" si="2460"/>
        <v>0</v>
      </c>
      <c r="Q1460" s="180">
        <f t="shared" si="2460"/>
        <v>0</v>
      </c>
      <c r="R1460" s="180">
        <f t="shared" si="2460"/>
        <v>0</v>
      </c>
      <c r="S1460" s="180">
        <f t="shared" si="2460"/>
        <v>0</v>
      </c>
      <c r="T1460" s="180">
        <f t="shared" si="2460"/>
        <v>0</v>
      </c>
      <c r="U1460" s="180">
        <f t="shared" si="2460"/>
        <v>0</v>
      </c>
      <c r="V1460" s="180">
        <f t="shared" si="2460"/>
        <v>0</v>
      </c>
      <c r="W1460" s="180">
        <f t="shared" si="2460"/>
        <v>0</v>
      </c>
      <c r="X1460" s="180">
        <f t="shared" si="2460"/>
        <v>0</v>
      </c>
      <c r="Y1460" s="319">
        <f t="shared" si="2460"/>
        <v>0</v>
      </c>
      <c r="Z1460" s="180">
        <f t="shared" si="2460"/>
        <v>0</v>
      </c>
      <c r="AA1460" s="180">
        <f t="shared" si="2460"/>
        <v>0</v>
      </c>
      <c r="AB1460" s="861">
        <f t="shared" si="2460"/>
        <v>0</v>
      </c>
      <c r="AC1460" s="165"/>
      <c r="AD1460" s="165"/>
      <c r="AE1460" s="165"/>
      <c r="AF1460" s="260"/>
      <c r="AG1460" s="260"/>
      <c r="AH1460" s="260"/>
      <c r="AI1460" s="260"/>
      <c r="AJ1460" s="260"/>
      <c r="AK1460" s="260"/>
      <c r="AL1460" s="260"/>
      <c r="AM1460" s="260"/>
      <c r="AN1460" s="260"/>
      <c r="AO1460" s="260"/>
      <c r="AP1460" s="260"/>
      <c r="AQ1460" s="260"/>
      <c r="AR1460" s="260"/>
      <c r="AS1460" s="260"/>
      <c r="AT1460" s="260"/>
      <c r="AU1460" s="260"/>
      <c r="AV1460" s="260"/>
      <c r="AW1460" s="260"/>
      <c r="AX1460" s="260"/>
      <c r="AY1460" s="260"/>
      <c r="AZ1460" s="260"/>
      <c r="BA1460" s="260"/>
      <c r="BB1460" s="260"/>
      <c r="BC1460" s="260"/>
      <c r="BD1460" s="260"/>
      <c r="BE1460" s="165"/>
      <c r="BF1460" s="165"/>
      <c r="BG1460" s="165"/>
      <c r="BH1460" s="165"/>
      <c r="BI1460" s="165"/>
      <c r="BJ1460" s="165"/>
      <c r="BK1460" s="165"/>
      <c r="BL1460" s="165"/>
      <c r="BM1460" s="165"/>
      <c r="BN1460" s="165"/>
      <c r="BO1460" s="165"/>
      <c r="BP1460" s="165"/>
      <c r="BQ1460" s="165"/>
      <c r="BR1460" s="165"/>
      <c r="BS1460" s="165"/>
      <c r="BT1460" s="165"/>
      <c r="BU1460" s="165"/>
      <c r="BV1460" s="165"/>
      <c r="BW1460" s="165"/>
      <c r="BX1460" s="165"/>
      <c r="BY1460" s="165"/>
      <c r="BZ1460" s="165"/>
      <c r="CA1460" s="165"/>
      <c r="CB1460" s="165"/>
      <c r="CC1460" s="165"/>
      <c r="CD1460" s="165"/>
      <c r="CE1460" s="165"/>
      <c r="CF1460" s="165"/>
      <c r="CG1460" s="165"/>
      <c r="CH1460" s="165"/>
      <c r="CI1460" s="165"/>
      <c r="CJ1460" s="165"/>
      <c r="CK1460" s="165"/>
      <c r="CL1460" s="165"/>
      <c r="CM1460" s="165"/>
      <c r="CN1460" s="165"/>
      <c r="CO1460" s="165"/>
      <c r="CP1460" s="165"/>
      <c r="CQ1460" s="165"/>
      <c r="CR1460" s="165"/>
      <c r="CS1460" s="165"/>
      <c r="CT1460" s="165"/>
      <c r="CU1460" s="165"/>
      <c r="CV1460" s="165"/>
      <c r="CW1460" s="165"/>
      <c r="CX1460" s="165"/>
      <c r="CY1460" s="165"/>
      <c r="CZ1460" s="165"/>
      <c r="DA1460" s="165"/>
      <c r="DB1460" s="165"/>
      <c r="DC1460" s="165"/>
      <c r="DD1460" s="165"/>
      <c r="DE1460" s="165"/>
      <c r="DF1460" s="165"/>
      <c r="DG1460" s="165"/>
      <c r="DH1460" s="165"/>
      <c r="DI1460" s="165"/>
      <c r="DJ1460" s="165"/>
      <c r="DK1460" s="165"/>
      <c r="DL1460" s="165"/>
      <c r="DM1460" s="165"/>
      <c r="DN1460" s="165"/>
      <c r="DO1460" s="165"/>
      <c r="DP1460" s="165"/>
      <c r="DQ1460" s="165"/>
      <c r="DR1460" s="165"/>
      <c r="DS1460" s="165"/>
      <c r="DT1460" s="165"/>
      <c r="DU1460" s="114"/>
      <c r="DV1460" s="114"/>
      <c r="DW1460" s="114"/>
      <c r="DX1460" s="114"/>
      <c r="DY1460" s="114"/>
      <c r="DZ1460" s="114"/>
      <c r="EA1460" s="114"/>
      <c r="EB1460" s="114"/>
    </row>
    <row r="1461" spans="1:132" s="1" customFormat="1" ht="10.5" customHeight="1" x14ac:dyDescent="0.2">
      <c r="A1461" s="1532"/>
      <c r="B1461" s="1633"/>
      <c r="C1461" s="1403" t="s">
        <v>557</v>
      </c>
      <c r="D1461" s="134" t="s">
        <v>116</v>
      </c>
      <c r="E1461" s="51">
        <f>ROUND((AG1461-AF1461)*$AE1461,2)</f>
        <v>0</v>
      </c>
      <c r="F1461" s="51">
        <f t="shared" ref="F1461" si="2461">ROUND((AH1461-AG1461)*$AE1461,2)</f>
        <v>0</v>
      </c>
      <c r="G1461" s="51">
        <f t="shared" ref="G1461" si="2462">ROUND((AI1461-AH1461)*$AE1461,2)</f>
        <v>0</v>
      </c>
      <c r="H1461" s="290">
        <f t="shared" ref="H1461" si="2463">ROUND((AJ1461-AI1461)*$AE1461,2)</f>
        <v>0</v>
      </c>
      <c r="I1461" s="51">
        <f t="shared" ref="I1461" si="2464">ROUND((AK1461-AJ1461)*$AE1461,2)</f>
        <v>0</v>
      </c>
      <c r="J1461" s="51">
        <f t="shared" ref="J1461" si="2465">ROUND((AL1461-AK1461)*$AE1461,2)</f>
        <v>0</v>
      </c>
      <c r="K1461" s="51">
        <f t="shared" ref="K1461" si="2466">ROUND((AM1461-AL1461)*$AE1461,2)</f>
        <v>0</v>
      </c>
      <c r="L1461" s="51">
        <f t="shared" ref="L1461" si="2467">ROUND((AN1461-AM1461)*$AE1461,2)</f>
        <v>0</v>
      </c>
      <c r="M1461" s="51">
        <f t="shared" ref="M1461" si="2468">ROUND((AO1461-AN1461)*$AE1461,2)</f>
        <v>0</v>
      </c>
      <c r="N1461" s="290">
        <f t="shared" ref="N1461" si="2469">ROUND((AP1461-AO1461)*$AE1461,2)</f>
        <v>0</v>
      </c>
      <c r="O1461" s="51">
        <f t="shared" ref="O1461" si="2470">ROUND((AQ1461-AP1461)*$AE1461,2)</f>
        <v>0</v>
      </c>
      <c r="P1461" s="51">
        <f t="shared" ref="P1461" si="2471">ROUND((AR1461-AQ1461)*$AE1461,2)</f>
        <v>0</v>
      </c>
      <c r="Q1461" s="51">
        <f t="shared" ref="Q1461" si="2472">ROUND((AS1461-AR1461)*$AE1461,2)</f>
        <v>0</v>
      </c>
      <c r="R1461" s="51">
        <f t="shared" ref="R1461" si="2473">ROUND((AT1461-AS1461)*$AE1461,2)</f>
        <v>0</v>
      </c>
      <c r="S1461" s="51">
        <f t="shared" ref="S1461" si="2474">ROUND((AU1461-AT1461)*$AE1461,2)</f>
        <v>0</v>
      </c>
      <c r="T1461" s="51">
        <f t="shared" ref="T1461" si="2475">ROUND((AV1461-AU1461)*$AE1461,2)</f>
        <v>0</v>
      </c>
      <c r="U1461" s="51">
        <f t="shared" ref="U1461" si="2476">ROUND((AW1461-AV1461)*$AE1461,2)</f>
        <v>0</v>
      </c>
      <c r="V1461" s="51">
        <f t="shared" ref="V1461" si="2477">ROUND((AX1461-AW1461)*$AE1461,2)</f>
        <v>0</v>
      </c>
      <c r="W1461" s="51">
        <f t="shared" ref="W1461" si="2478">ROUND((AY1461-AX1461)*$AE1461,2)</f>
        <v>0</v>
      </c>
      <c r="X1461" s="51">
        <f t="shared" ref="X1461" si="2479">ROUND((AZ1461-AY1461)*$AE1461,2)</f>
        <v>0</v>
      </c>
      <c r="Y1461" s="290">
        <f t="shared" ref="Y1461" si="2480">ROUND((BA1461-AZ1461)*$AE1461,2)</f>
        <v>0</v>
      </c>
      <c r="Z1461" s="51">
        <f t="shared" ref="Z1461" si="2481">ROUND((BB1461-BA1461)*$AE1461,2)</f>
        <v>0</v>
      </c>
      <c r="AA1461" s="51">
        <f t="shared" ref="AA1461" si="2482">ROUND((BC1461-BB1461)*$AE1461,2)</f>
        <v>0</v>
      </c>
      <c r="AB1461" s="52">
        <f t="shared" ref="AB1461" si="2483">ROUND((BD1461-BC1461)*$AE1461,2)</f>
        <v>0</v>
      </c>
      <c r="AC1461" s="50">
        <f>(BD1461-AF1461)*AE1461</f>
        <v>6.6960000000381117E-2</v>
      </c>
      <c r="AD1461" s="53">
        <f>(BD1462-AF1462)*AE1461</f>
        <v>7.1999999981926528E-4</v>
      </c>
      <c r="AE1461" s="456">
        <v>7.2</v>
      </c>
      <c r="AF1461" s="1058">
        <v>822.89179999999999</v>
      </c>
      <c r="AG1461" s="1058">
        <v>822.89210000000003</v>
      </c>
      <c r="AH1461" s="1059">
        <v>822.89250000000004</v>
      </c>
      <c r="AI1461" s="1058">
        <v>822.89290000000005</v>
      </c>
      <c r="AJ1461" s="1058">
        <v>822.89329999999995</v>
      </c>
      <c r="AK1461" s="1058">
        <v>822.89369999999997</v>
      </c>
      <c r="AL1461" s="1058">
        <v>822.89400000000001</v>
      </c>
      <c r="AM1461" s="1058">
        <v>822.89440000000002</v>
      </c>
      <c r="AN1461" s="1058">
        <v>822.89480000000003</v>
      </c>
      <c r="AO1461" s="1058">
        <v>822.89520000000005</v>
      </c>
      <c r="AP1461" s="1058">
        <v>822.89559999999994</v>
      </c>
      <c r="AQ1461" s="1058">
        <v>822.89599999999996</v>
      </c>
      <c r="AR1461" s="1058">
        <v>822.89639999999997</v>
      </c>
      <c r="AS1461" s="1058">
        <v>822.89679999999998</v>
      </c>
      <c r="AT1461" s="1058">
        <v>822.89729999999997</v>
      </c>
      <c r="AU1461" s="1058">
        <v>822.89760000000001</v>
      </c>
      <c r="AV1461" s="1058">
        <v>822.89800000000002</v>
      </c>
      <c r="AW1461" s="1058">
        <v>822.89840000000004</v>
      </c>
      <c r="AX1461" s="1058">
        <v>822.89880000000005</v>
      </c>
      <c r="AY1461" s="1058">
        <v>822.89919999999995</v>
      </c>
      <c r="AZ1461" s="1058">
        <v>822.89959999999996</v>
      </c>
      <c r="BA1461" s="1058">
        <v>822.8999</v>
      </c>
      <c r="BB1461" s="1058">
        <v>822.90030000000002</v>
      </c>
      <c r="BC1461" s="1058">
        <v>822.90070000000003</v>
      </c>
      <c r="BD1461" s="1058">
        <v>822.90110000000004</v>
      </c>
      <c r="BE1461" s="153"/>
      <c r="BF1461" s="153"/>
      <c r="BG1461" s="165"/>
      <c r="BH1461" s="165"/>
      <c r="BI1461" s="165"/>
      <c r="BJ1461" s="165"/>
      <c r="BK1461" s="165"/>
      <c r="BL1461" s="165"/>
      <c r="BM1461" s="165"/>
      <c r="BN1461" s="165"/>
      <c r="BO1461" s="165"/>
      <c r="BP1461" s="165"/>
      <c r="BQ1461" s="165"/>
      <c r="BR1461" s="165"/>
      <c r="BS1461" s="165"/>
      <c r="BT1461" s="165"/>
      <c r="BU1461" s="165"/>
      <c r="BV1461" s="165"/>
      <c r="BW1461" s="165"/>
      <c r="BX1461" s="165"/>
      <c r="BY1461" s="165"/>
      <c r="BZ1461" s="165"/>
      <c r="CA1461" s="165"/>
      <c r="CB1461" s="165"/>
      <c r="CC1461" s="165"/>
      <c r="CD1461" s="165"/>
      <c r="CE1461" s="165"/>
      <c r="CF1461" s="165"/>
      <c r="CG1461" s="165"/>
      <c r="CH1461" s="165"/>
      <c r="CI1461" s="165"/>
      <c r="CJ1461" s="165"/>
      <c r="CK1461" s="165"/>
      <c r="CL1461" s="165"/>
      <c r="CM1461" s="165"/>
      <c r="CN1461" s="165"/>
      <c r="CO1461" s="165"/>
      <c r="CP1461" s="165"/>
      <c r="CQ1461" s="165"/>
      <c r="CR1461" s="165"/>
      <c r="CS1461" s="165"/>
      <c r="CT1461" s="165"/>
      <c r="CU1461" s="165"/>
      <c r="CV1461" s="165"/>
      <c r="CW1461" s="165"/>
      <c r="CX1461" s="165"/>
      <c r="CY1461" s="165"/>
      <c r="CZ1461" s="165"/>
      <c r="DA1461" s="165"/>
      <c r="DB1461" s="165"/>
      <c r="DC1461" s="165"/>
      <c r="DD1461" s="165"/>
      <c r="DE1461" s="165"/>
      <c r="DF1461" s="165"/>
      <c r="DG1461" s="165"/>
      <c r="DH1461" s="165"/>
      <c r="DI1461" s="165"/>
      <c r="DJ1461" s="165"/>
      <c r="DK1461" s="165"/>
      <c r="DL1461" s="165"/>
      <c r="DM1461" s="165"/>
      <c r="DN1461" s="165"/>
      <c r="DO1461" s="165"/>
      <c r="DP1461" s="165"/>
      <c r="DQ1461" s="165"/>
      <c r="DR1461" s="165"/>
      <c r="DS1461" s="165"/>
      <c r="DT1461" s="165"/>
      <c r="DU1461" s="165"/>
      <c r="DV1461" s="165"/>
      <c r="DW1461" s="165"/>
      <c r="DX1461" s="165"/>
      <c r="DY1461" s="165"/>
      <c r="DZ1461" s="165"/>
      <c r="EA1461" s="165"/>
      <c r="EB1461" s="165"/>
    </row>
    <row r="1462" spans="1:132" s="1" customFormat="1" ht="10.5" customHeight="1" x14ac:dyDescent="0.2">
      <c r="A1462" s="1532"/>
      <c r="B1462" s="1633"/>
      <c r="C1462" s="1403" t="s">
        <v>557</v>
      </c>
      <c r="D1462" s="134" t="s">
        <v>117</v>
      </c>
      <c r="E1462" s="51">
        <f>ROUND((AG1462-AF1462)*$AE1461,2)</f>
        <v>0</v>
      </c>
      <c r="F1462" s="51">
        <f t="shared" ref="F1462" si="2484">ROUND((AH1462-AG1462)*$AE1461,2)</f>
        <v>0</v>
      </c>
      <c r="G1462" s="51">
        <f t="shared" ref="G1462" si="2485">ROUND((AI1462-AH1462)*$AE1461,2)</f>
        <v>0</v>
      </c>
      <c r="H1462" s="290">
        <f t="shared" ref="H1462" si="2486">ROUND((AJ1462-AI1462)*$AE1461,2)</f>
        <v>0</v>
      </c>
      <c r="I1462" s="51">
        <f t="shared" ref="I1462" si="2487">ROUND((AK1462-AJ1462)*$AE1461,2)</f>
        <v>0</v>
      </c>
      <c r="J1462" s="51">
        <f t="shared" ref="J1462" si="2488">ROUND((AL1462-AK1462)*$AE1461,2)</f>
        <v>0</v>
      </c>
      <c r="K1462" s="51">
        <f t="shared" ref="K1462" si="2489">ROUND((AM1462-AL1462)*$AE1461,2)</f>
        <v>0</v>
      </c>
      <c r="L1462" s="51">
        <f t="shared" ref="L1462" si="2490">ROUND((AN1462-AM1462)*$AE1461,2)</f>
        <v>0</v>
      </c>
      <c r="M1462" s="51">
        <f t="shared" ref="M1462" si="2491">ROUND((AO1462-AN1462)*$AE1461,2)</f>
        <v>0</v>
      </c>
      <c r="N1462" s="290">
        <f t="shared" ref="N1462" si="2492">ROUND((AP1462-AO1462)*$AE1461,2)</f>
        <v>0</v>
      </c>
      <c r="O1462" s="51">
        <f t="shared" ref="O1462" si="2493">ROUND((AQ1462-AP1462)*$AE1461,2)</f>
        <v>0</v>
      </c>
      <c r="P1462" s="51">
        <f t="shared" ref="P1462" si="2494">ROUND((AR1462-AQ1462)*$AE1461,2)</f>
        <v>0</v>
      </c>
      <c r="Q1462" s="51">
        <f t="shared" ref="Q1462" si="2495">ROUND((AS1462-AR1462)*$AE1461,2)</f>
        <v>0</v>
      </c>
      <c r="R1462" s="51">
        <f t="shared" ref="R1462" si="2496">ROUND((AT1462-AS1462)*$AE1461,2)</f>
        <v>0</v>
      </c>
      <c r="S1462" s="51">
        <f t="shared" ref="S1462" si="2497">ROUND((AU1462-AT1462)*$AE1461,2)</f>
        <v>0</v>
      </c>
      <c r="T1462" s="51">
        <f t="shared" ref="T1462" si="2498">ROUND((AV1462-AU1462)*$AE1461,2)</f>
        <v>0</v>
      </c>
      <c r="U1462" s="51">
        <f t="shared" ref="U1462" si="2499">ROUND((AW1462-AV1462)*$AE1461,2)</f>
        <v>0</v>
      </c>
      <c r="V1462" s="51">
        <f t="shared" ref="V1462" si="2500">ROUND((AX1462-AW1462)*$AE1461,2)</f>
        <v>0</v>
      </c>
      <c r="W1462" s="51">
        <f t="shared" ref="W1462" si="2501">ROUND((AY1462-AX1462)*$AE1461,2)</f>
        <v>0</v>
      </c>
      <c r="X1462" s="51">
        <f t="shared" ref="X1462" si="2502">ROUND((AZ1462-AY1462)*$AE1461,2)</f>
        <v>0</v>
      </c>
      <c r="Y1462" s="290">
        <f t="shared" ref="Y1462" si="2503">ROUND((BA1462-AZ1462)*$AE1461,2)</f>
        <v>0</v>
      </c>
      <c r="Z1462" s="51">
        <f t="shared" ref="Z1462" si="2504">ROUND((BB1462-BA1462)*$AE1461,2)</f>
        <v>0</v>
      </c>
      <c r="AA1462" s="51">
        <f t="shared" ref="AA1462" si="2505">ROUND((BC1462-BB1462)*$AE1461,2)</f>
        <v>0</v>
      </c>
      <c r="AB1462" s="52">
        <f t="shared" ref="AB1462" si="2506">ROUND((BD1462-BC1462)*$AE1461,2)</f>
        <v>0</v>
      </c>
      <c r="AC1462" s="50"/>
      <c r="AD1462" s="53"/>
      <c r="AE1462" s="456"/>
      <c r="AF1462" s="1058">
        <v>754.69159999999999</v>
      </c>
      <c r="AG1462" s="1058">
        <v>754.69159999999999</v>
      </c>
      <c r="AH1462" s="1059">
        <v>754.69159999999999</v>
      </c>
      <c r="AI1462" s="1058">
        <v>754.69159999999999</v>
      </c>
      <c r="AJ1462" s="1058">
        <v>754.69159999999999</v>
      </c>
      <c r="AK1462" s="1058">
        <v>754.69159999999999</v>
      </c>
      <c r="AL1462" s="1058">
        <v>754.69159999999999</v>
      </c>
      <c r="AM1462" s="1058">
        <v>754.69159999999999</v>
      </c>
      <c r="AN1462" s="1058">
        <v>754.69159999999999</v>
      </c>
      <c r="AO1462" s="1058">
        <v>754.69159999999999</v>
      </c>
      <c r="AP1462" s="1058">
        <v>754.69159999999999</v>
      </c>
      <c r="AQ1462" s="1058">
        <v>754.69159999999999</v>
      </c>
      <c r="AR1462" s="1058">
        <v>754.69159999999999</v>
      </c>
      <c r="AS1462" s="1058">
        <v>754.69159999999999</v>
      </c>
      <c r="AT1462" s="1058">
        <v>754.69159999999999</v>
      </c>
      <c r="AU1462" s="1058">
        <v>754.69159999999999</v>
      </c>
      <c r="AV1462" s="1058">
        <v>754.69159999999999</v>
      </c>
      <c r="AW1462" s="1058">
        <v>754.69159999999999</v>
      </c>
      <c r="AX1462" s="1058">
        <v>754.69159999999999</v>
      </c>
      <c r="AY1462" s="1058">
        <v>754.69159999999999</v>
      </c>
      <c r="AZ1462" s="1058">
        <v>754.69159999999999</v>
      </c>
      <c r="BA1462" s="1058">
        <v>754.69169999999997</v>
      </c>
      <c r="BB1462" s="1058">
        <v>754.69169999999997</v>
      </c>
      <c r="BC1462" s="1058">
        <v>754.69169999999997</v>
      </c>
      <c r="BD1462" s="1058">
        <v>754.69169999999997</v>
      </c>
      <c r="BE1462" s="1351"/>
      <c r="BF1462" s="1351"/>
      <c r="BG1462" s="165"/>
      <c r="BH1462" s="165"/>
      <c r="BI1462" s="165"/>
      <c r="BJ1462" s="165"/>
      <c r="BK1462" s="165"/>
      <c r="BL1462" s="165"/>
      <c r="BM1462" s="165"/>
      <c r="BN1462" s="165"/>
      <c r="BO1462" s="165"/>
      <c r="BP1462" s="165"/>
      <c r="BQ1462" s="165"/>
      <c r="BR1462" s="165"/>
      <c r="BS1462" s="165"/>
      <c r="BT1462" s="165"/>
      <c r="BU1462" s="165"/>
      <c r="BV1462" s="165"/>
      <c r="BW1462" s="165"/>
      <c r="BX1462" s="165"/>
      <c r="BY1462" s="165"/>
      <c r="BZ1462" s="165"/>
      <c r="CA1462" s="165"/>
      <c r="CB1462" s="165"/>
      <c r="CC1462" s="165"/>
      <c r="CD1462" s="165"/>
      <c r="CE1462" s="165"/>
      <c r="CF1462" s="165"/>
      <c r="CG1462" s="165"/>
      <c r="CH1462" s="165"/>
      <c r="CI1462" s="165"/>
      <c r="CJ1462" s="165"/>
      <c r="CK1462" s="165"/>
      <c r="CL1462" s="165"/>
      <c r="CM1462" s="165"/>
      <c r="CN1462" s="165"/>
      <c r="CO1462" s="165"/>
      <c r="CP1462" s="165"/>
      <c r="CQ1462" s="165"/>
      <c r="CR1462" s="165"/>
      <c r="CS1462" s="165"/>
      <c r="CT1462" s="165"/>
      <c r="CU1462" s="165"/>
      <c r="CV1462" s="165"/>
      <c r="CW1462" s="165"/>
      <c r="CX1462" s="165"/>
      <c r="CY1462" s="165"/>
      <c r="CZ1462" s="165"/>
      <c r="DA1462" s="165"/>
      <c r="DB1462" s="165"/>
      <c r="DC1462" s="165"/>
      <c r="DD1462" s="165"/>
      <c r="DE1462" s="165"/>
      <c r="DF1462" s="165"/>
      <c r="DG1462" s="165"/>
      <c r="DH1462" s="165"/>
      <c r="DI1462" s="165"/>
      <c r="DJ1462" s="165"/>
      <c r="DK1462" s="165"/>
      <c r="DL1462" s="165"/>
      <c r="DM1462" s="165"/>
      <c r="DN1462" s="165"/>
      <c r="DO1462" s="165"/>
      <c r="DP1462" s="165"/>
      <c r="DQ1462" s="165"/>
      <c r="DR1462" s="165"/>
      <c r="DS1462" s="165"/>
      <c r="DT1462" s="165"/>
      <c r="DU1462" s="165"/>
      <c r="DV1462" s="165"/>
      <c r="DW1462" s="165"/>
      <c r="DX1462" s="165"/>
      <c r="DY1462" s="165"/>
      <c r="DZ1462" s="165"/>
      <c r="EA1462" s="165"/>
      <c r="EB1462" s="165"/>
    </row>
    <row r="1463" spans="1:132" s="1" customFormat="1" ht="10.5" customHeight="1" thickBot="1" x14ac:dyDescent="0.25">
      <c r="A1463" s="1533"/>
      <c r="B1463" s="1637"/>
      <c r="C1463" s="274"/>
      <c r="D1463" s="239" t="s">
        <v>41</v>
      </c>
      <c r="E1463" s="84" t="e">
        <f>E1462/E1461</f>
        <v>#DIV/0!</v>
      </c>
      <c r="F1463" s="84" t="e">
        <f t="shared" ref="F1463:AB1463" si="2507">F1462/F1461</f>
        <v>#DIV/0!</v>
      </c>
      <c r="G1463" s="84" t="e">
        <f t="shared" si="2507"/>
        <v>#DIV/0!</v>
      </c>
      <c r="H1463" s="298" t="e">
        <f t="shared" si="2507"/>
        <v>#DIV/0!</v>
      </c>
      <c r="I1463" s="84" t="e">
        <f t="shared" si="2507"/>
        <v>#DIV/0!</v>
      </c>
      <c r="J1463" s="84" t="e">
        <f t="shared" si="2507"/>
        <v>#DIV/0!</v>
      </c>
      <c r="K1463" s="84" t="e">
        <f t="shared" si="2507"/>
        <v>#DIV/0!</v>
      </c>
      <c r="L1463" s="84" t="e">
        <f t="shared" si="2507"/>
        <v>#DIV/0!</v>
      </c>
      <c r="M1463" s="84" t="e">
        <f t="shared" si="2507"/>
        <v>#DIV/0!</v>
      </c>
      <c r="N1463" s="298" t="e">
        <f t="shared" si="2507"/>
        <v>#DIV/0!</v>
      </c>
      <c r="O1463" s="84" t="e">
        <f t="shared" si="2507"/>
        <v>#DIV/0!</v>
      </c>
      <c r="P1463" s="84" t="e">
        <f t="shared" si="2507"/>
        <v>#DIV/0!</v>
      </c>
      <c r="Q1463" s="84" t="e">
        <f t="shared" si="2507"/>
        <v>#DIV/0!</v>
      </c>
      <c r="R1463" s="84" t="e">
        <f t="shared" si="2507"/>
        <v>#DIV/0!</v>
      </c>
      <c r="S1463" s="84" t="e">
        <f t="shared" si="2507"/>
        <v>#DIV/0!</v>
      </c>
      <c r="T1463" s="84" t="e">
        <f t="shared" si="2507"/>
        <v>#DIV/0!</v>
      </c>
      <c r="U1463" s="84" t="e">
        <f t="shared" si="2507"/>
        <v>#DIV/0!</v>
      </c>
      <c r="V1463" s="84" t="e">
        <f t="shared" si="2507"/>
        <v>#DIV/0!</v>
      </c>
      <c r="W1463" s="84" t="e">
        <f t="shared" si="2507"/>
        <v>#DIV/0!</v>
      </c>
      <c r="X1463" s="84" t="e">
        <f t="shared" si="2507"/>
        <v>#DIV/0!</v>
      </c>
      <c r="Y1463" s="298" t="e">
        <f t="shared" si="2507"/>
        <v>#DIV/0!</v>
      </c>
      <c r="Z1463" s="84" t="e">
        <f t="shared" si="2507"/>
        <v>#DIV/0!</v>
      </c>
      <c r="AA1463" s="84" t="e">
        <f t="shared" si="2507"/>
        <v>#DIV/0!</v>
      </c>
      <c r="AB1463" s="85" t="e">
        <f t="shared" si="2507"/>
        <v>#DIV/0!</v>
      </c>
      <c r="AC1463" s="50"/>
      <c r="AD1463" s="53"/>
      <c r="AE1463" s="456"/>
      <c r="AF1463" s="264"/>
      <c r="AG1463" s="265"/>
      <c r="AH1463" s="265"/>
      <c r="AI1463" s="265"/>
      <c r="AJ1463" s="265"/>
      <c r="AK1463" s="265"/>
      <c r="AL1463" s="265"/>
      <c r="AM1463" s="265"/>
      <c r="AN1463" s="265"/>
      <c r="AO1463" s="265"/>
      <c r="AP1463" s="265"/>
      <c r="AQ1463" s="265"/>
      <c r="AR1463" s="265"/>
      <c r="AS1463" s="265"/>
      <c r="AT1463" s="265"/>
      <c r="AU1463" s="265"/>
      <c r="AV1463" s="265"/>
      <c r="AW1463" s="265"/>
      <c r="AX1463" s="265"/>
      <c r="AY1463" s="265"/>
      <c r="AZ1463" s="265"/>
      <c r="BA1463" s="265"/>
      <c r="BB1463" s="265"/>
      <c r="BC1463" s="265"/>
      <c r="BD1463" s="265"/>
      <c r="BE1463" s="1351"/>
      <c r="BF1463" s="1351"/>
      <c r="BG1463" s="165"/>
      <c r="BH1463" s="165"/>
      <c r="BI1463" s="165"/>
      <c r="BJ1463" s="165"/>
      <c r="BK1463" s="165"/>
      <c r="BL1463" s="165"/>
      <c r="BM1463" s="165"/>
      <c r="BN1463" s="165"/>
      <c r="BO1463" s="165"/>
      <c r="BP1463" s="165"/>
      <c r="BQ1463" s="165"/>
      <c r="BR1463" s="165"/>
      <c r="BS1463" s="165"/>
      <c r="BT1463" s="165"/>
      <c r="BU1463" s="165"/>
      <c r="BV1463" s="165"/>
      <c r="BW1463" s="165"/>
      <c r="BX1463" s="165"/>
      <c r="BY1463" s="165"/>
      <c r="BZ1463" s="165"/>
      <c r="CA1463" s="165"/>
      <c r="CB1463" s="165"/>
      <c r="CC1463" s="165"/>
      <c r="CD1463" s="165"/>
      <c r="CE1463" s="165"/>
      <c r="CF1463" s="165"/>
      <c r="CG1463" s="165"/>
      <c r="CH1463" s="165"/>
      <c r="CI1463" s="165"/>
      <c r="CJ1463" s="165"/>
      <c r="CK1463" s="165"/>
      <c r="CL1463" s="165"/>
      <c r="CM1463" s="165"/>
      <c r="CN1463" s="165"/>
      <c r="CO1463" s="165"/>
      <c r="CP1463" s="165"/>
      <c r="CQ1463" s="165"/>
      <c r="CR1463" s="165"/>
      <c r="CS1463" s="165"/>
      <c r="CT1463" s="165"/>
      <c r="CU1463" s="165"/>
      <c r="CV1463" s="165"/>
      <c r="CW1463" s="165"/>
      <c r="CX1463" s="165"/>
      <c r="CY1463" s="165"/>
      <c r="CZ1463" s="165"/>
      <c r="DA1463" s="165"/>
      <c r="DB1463" s="165"/>
      <c r="DC1463" s="165"/>
      <c r="DD1463" s="165"/>
      <c r="DE1463" s="165"/>
      <c r="DF1463" s="165"/>
      <c r="DG1463" s="165"/>
      <c r="DH1463" s="165"/>
      <c r="DI1463" s="165"/>
      <c r="DJ1463" s="165"/>
      <c r="DK1463" s="165"/>
      <c r="DL1463" s="165"/>
      <c r="DM1463" s="165"/>
      <c r="DN1463" s="165"/>
      <c r="DO1463" s="165"/>
      <c r="DP1463" s="165"/>
      <c r="DQ1463" s="165"/>
      <c r="DR1463" s="165"/>
      <c r="DS1463" s="165"/>
      <c r="DT1463" s="165"/>
      <c r="DU1463" s="165"/>
      <c r="DV1463" s="165"/>
      <c r="DW1463" s="165"/>
      <c r="DX1463" s="165"/>
      <c r="DY1463" s="165"/>
      <c r="DZ1463" s="165"/>
      <c r="EA1463" s="165"/>
      <c r="EB1463" s="165"/>
    </row>
    <row r="1464" spans="1:132" s="1" customFormat="1" ht="10.5" customHeight="1" x14ac:dyDescent="0.2">
      <c r="A1464" s="546"/>
      <c r="B1464" s="82" t="s">
        <v>48</v>
      </c>
      <c r="C1464" s="988" t="s">
        <v>127</v>
      </c>
      <c r="D1464" s="1203" t="s">
        <v>36</v>
      </c>
      <c r="E1464" s="51">
        <f>ROUND((AG1464-AF1464)*$AE1464,2)</f>
        <v>0</v>
      </c>
      <c r="F1464" s="51">
        <f t="shared" ref="F1464:U1465" si="2508">ROUND((AH1464-AG1464)*$AE1464,2)</f>
        <v>0</v>
      </c>
      <c r="G1464" s="51">
        <f t="shared" si="2508"/>
        <v>0</v>
      </c>
      <c r="H1464" s="290">
        <f t="shared" si="2508"/>
        <v>0</v>
      </c>
      <c r="I1464" s="51">
        <f t="shared" si="2508"/>
        <v>0</v>
      </c>
      <c r="J1464" s="51">
        <f t="shared" si="2508"/>
        <v>0</v>
      </c>
      <c r="K1464" s="51">
        <f t="shared" si="2508"/>
        <v>0</v>
      </c>
      <c r="L1464" s="51">
        <f t="shared" si="2508"/>
        <v>0</v>
      </c>
      <c r="M1464" s="51">
        <f t="shared" si="2508"/>
        <v>0</v>
      </c>
      <c r="N1464" s="290">
        <f t="shared" si="2508"/>
        <v>0</v>
      </c>
      <c r="O1464" s="51">
        <f t="shared" si="2508"/>
        <v>0</v>
      </c>
      <c r="P1464" s="51">
        <f t="shared" si="2508"/>
        <v>0</v>
      </c>
      <c r="Q1464" s="51">
        <f t="shared" si="2508"/>
        <v>0</v>
      </c>
      <c r="R1464" s="51">
        <f t="shared" si="2508"/>
        <v>0</v>
      </c>
      <c r="S1464" s="51">
        <f t="shared" si="2508"/>
        <v>0</v>
      </c>
      <c r="T1464" s="51">
        <f t="shared" si="2508"/>
        <v>0</v>
      </c>
      <c r="U1464" s="51">
        <f t="shared" si="2508"/>
        <v>8</v>
      </c>
      <c r="V1464" s="51">
        <f t="shared" ref="V1464:AB1465" si="2509">ROUND((AX1464-AW1464)*$AE1464,2)</f>
        <v>0</v>
      </c>
      <c r="W1464" s="51">
        <f t="shared" si="2509"/>
        <v>0</v>
      </c>
      <c r="X1464" s="51">
        <f t="shared" si="2509"/>
        <v>0</v>
      </c>
      <c r="Y1464" s="290">
        <f t="shared" si="2509"/>
        <v>0</v>
      </c>
      <c r="Z1464" s="51">
        <f t="shared" si="2509"/>
        <v>0</v>
      </c>
      <c r="AA1464" s="51">
        <f t="shared" si="2509"/>
        <v>0</v>
      </c>
      <c r="AB1464" s="52">
        <f t="shared" si="2509"/>
        <v>0</v>
      </c>
      <c r="AC1464" s="50">
        <f>(BD1464-AF1464)*AE1464</f>
        <v>7.9999999999563443</v>
      </c>
      <c r="AD1464" s="53"/>
      <c r="AE1464" s="61">
        <v>80</v>
      </c>
      <c r="AF1464" s="259">
        <v>4842.1000000000004</v>
      </c>
      <c r="AG1464" s="259">
        <v>4842.1000000000004</v>
      </c>
      <c r="AH1464" s="259">
        <v>4842.1000000000004</v>
      </c>
      <c r="AI1464" s="259">
        <v>4842.1000000000004</v>
      </c>
      <c r="AJ1464" s="259">
        <v>4842.1000000000004</v>
      </c>
      <c r="AK1464" s="259">
        <v>4842.1000000000004</v>
      </c>
      <c r="AL1464" s="259">
        <v>4842.1000000000004</v>
      </c>
      <c r="AM1464" s="259">
        <v>4842.1000000000004</v>
      </c>
      <c r="AN1464" s="259">
        <v>4842.1000000000004</v>
      </c>
      <c r="AO1464" s="259">
        <v>4842.1000000000004</v>
      </c>
      <c r="AP1464" s="259">
        <v>4842.1000000000004</v>
      </c>
      <c r="AQ1464" s="259">
        <v>4842.1000000000004</v>
      </c>
      <c r="AR1464" s="259">
        <v>4842.1000000000004</v>
      </c>
      <c r="AS1464" s="259">
        <v>4842.1000000000004</v>
      </c>
      <c r="AT1464" s="259">
        <v>4842.1000000000004</v>
      </c>
      <c r="AU1464" s="259">
        <v>4842.1000000000004</v>
      </c>
      <c r="AV1464" s="259">
        <v>4842.1000000000004</v>
      </c>
      <c r="AW1464" s="259">
        <v>4842.2</v>
      </c>
      <c r="AX1464" s="259">
        <v>4842.2</v>
      </c>
      <c r="AY1464" s="259">
        <v>4842.2</v>
      </c>
      <c r="AZ1464" s="259">
        <v>4842.2</v>
      </c>
      <c r="BA1464" s="259">
        <v>4842.2</v>
      </c>
      <c r="BB1464" s="259">
        <v>4842.2</v>
      </c>
      <c r="BC1464" s="259">
        <v>4842.2</v>
      </c>
      <c r="BD1464" s="259">
        <v>4842.2</v>
      </c>
      <c r="BE1464" s="165"/>
      <c r="BF1464" s="165"/>
      <c r="BG1464" s="165"/>
      <c r="BH1464" s="165"/>
      <c r="BI1464" s="165"/>
      <c r="BJ1464" s="165"/>
      <c r="BK1464" s="165"/>
      <c r="BL1464" s="165"/>
      <c r="BM1464" s="165"/>
      <c r="BN1464" s="165"/>
      <c r="BO1464" s="165"/>
      <c r="BP1464" s="165"/>
      <c r="BQ1464" s="165"/>
      <c r="BR1464" s="165"/>
      <c r="BS1464" s="165"/>
      <c r="BT1464" s="165"/>
      <c r="BU1464" s="165"/>
      <c r="BV1464" s="165"/>
      <c r="BW1464" s="165"/>
      <c r="BX1464" s="165"/>
      <c r="BY1464" s="165"/>
      <c r="BZ1464" s="165"/>
      <c r="CA1464" s="165"/>
      <c r="CB1464" s="165"/>
      <c r="CC1464" s="165"/>
      <c r="CD1464" s="165"/>
      <c r="CE1464" s="165"/>
      <c r="CF1464" s="165"/>
      <c r="CG1464" s="165"/>
      <c r="CH1464" s="165"/>
      <c r="CI1464" s="165"/>
      <c r="CJ1464" s="165"/>
      <c r="CK1464" s="165"/>
      <c r="CL1464" s="165"/>
      <c r="CM1464" s="165"/>
      <c r="CN1464" s="165"/>
      <c r="CO1464" s="165"/>
      <c r="CP1464" s="165"/>
      <c r="CQ1464" s="165"/>
      <c r="CR1464" s="165"/>
      <c r="CS1464" s="165"/>
      <c r="CT1464" s="165"/>
      <c r="CU1464" s="165"/>
      <c r="CV1464" s="165"/>
      <c r="CW1464" s="165"/>
      <c r="CX1464" s="165"/>
      <c r="CY1464" s="165"/>
      <c r="CZ1464" s="165"/>
      <c r="DA1464" s="165"/>
      <c r="DB1464" s="165"/>
      <c r="DC1464" s="165"/>
      <c r="DD1464" s="165"/>
      <c r="DE1464" s="165"/>
      <c r="DF1464" s="165"/>
      <c r="DG1464" s="165"/>
      <c r="DH1464" s="165"/>
      <c r="DI1464" s="165"/>
      <c r="DJ1464" s="165"/>
      <c r="DK1464" s="165"/>
      <c r="DL1464" s="165"/>
      <c r="DM1464" s="165"/>
      <c r="DN1464" s="165"/>
      <c r="DO1464" s="165"/>
      <c r="DP1464" s="165"/>
      <c r="DQ1464" s="165"/>
      <c r="DR1464" s="165"/>
      <c r="DS1464" s="165"/>
      <c r="DT1464" s="165"/>
      <c r="DU1464" s="165"/>
      <c r="DV1464" s="165"/>
      <c r="DW1464" s="165"/>
      <c r="DX1464" s="165"/>
      <c r="DY1464" s="165"/>
      <c r="DZ1464" s="165"/>
      <c r="EA1464" s="165"/>
      <c r="EB1464" s="165"/>
    </row>
    <row r="1465" spans="1:132" s="1" customFormat="1" ht="10.5" customHeight="1" thickBot="1" x14ac:dyDescent="0.25">
      <c r="A1465" s="562"/>
      <c r="B1465" s="96" t="s">
        <v>49</v>
      </c>
      <c r="C1465" s="795" t="s">
        <v>127</v>
      </c>
      <c r="D1465" s="239" t="s">
        <v>36</v>
      </c>
      <c r="E1465" s="51">
        <f>ROUND((AG1465-AF1465)*$AE1465,2)</f>
        <v>0</v>
      </c>
      <c r="F1465" s="51">
        <f t="shared" si="2508"/>
        <v>0</v>
      </c>
      <c r="G1465" s="51">
        <f t="shared" si="2508"/>
        <v>0</v>
      </c>
      <c r="H1465" s="290">
        <f t="shared" si="2508"/>
        <v>0</v>
      </c>
      <c r="I1465" s="51">
        <f t="shared" si="2508"/>
        <v>0</v>
      </c>
      <c r="J1465" s="51">
        <f t="shared" si="2508"/>
        <v>0</v>
      </c>
      <c r="K1465" s="51">
        <f t="shared" si="2508"/>
        <v>0</v>
      </c>
      <c r="L1465" s="51">
        <f t="shared" si="2508"/>
        <v>0</v>
      </c>
      <c r="M1465" s="51">
        <f t="shared" si="2508"/>
        <v>0</v>
      </c>
      <c r="N1465" s="290">
        <f t="shared" si="2508"/>
        <v>0</v>
      </c>
      <c r="O1465" s="51">
        <f t="shared" si="2508"/>
        <v>0</v>
      </c>
      <c r="P1465" s="51">
        <f t="shared" si="2508"/>
        <v>0</v>
      </c>
      <c r="Q1465" s="51">
        <f t="shared" si="2508"/>
        <v>0</v>
      </c>
      <c r="R1465" s="51">
        <f t="shared" si="2508"/>
        <v>0</v>
      </c>
      <c r="S1465" s="51">
        <f t="shared" si="2508"/>
        <v>0</v>
      </c>
      <c r="T1465" s="51">
        <f t="shared" si="2508"/>
        <v>0</v>
      </c>
      <c r="U1465" s="51">
        <f t="shared" si="2508"/>
        <v>0</v>
      </c>
      <c r="V1465" s="51">
        <f t="shared" si="2509"/>
        <v>0</v>
      </c>
      <c r="W1465" s="51">
        <f t="shared" si="2509"/>
        <v>0</v>
      </c>
      <c r="X1465" s="51">
        <f t="shared" si="2509"/>
        <v>0</v>
      </c>
      <c r="Y1465" s="290">
        <f t="shared" si="2509"/>
        <v>0</v>
      </c>
      <c r="Z1465" s="51">
        <f t="shared" si="2509"/>
        <v>0</v>
      </c>
      <c r="AA1465" s="51">
        <f t="shared" si="2509"/>
        <v>0</v>
      </c>
      <c r="AB1465" s="52">
        <f t="shared" si="2509"/>
        <v>0</v>
      </c>
      <c r="AC1465" s="50">
        <f>(BD1465-AF1465)*AE1465</f>
        <v>0</v>
      </c>
      <c r="AD1465" s="93"/>
      <c r="AE1465" s="190">
        <v>80</v>
      </c>
      <c r="AF1465" s="264">
        <v>9273.1</v>
      </c>
      <c r="AG1465" s="264">
        <v>9273.1</v>
      </c>
      <c r="AH1465" s="264">
        <v>9273.1</v>
      </c>
      <c r="AI1465" s="264">
        <v>9273.1</v>
      </c>
      <c r="AJ1465" s="264">
        <v>9273.1</v>
      </c>
      <c r="AK1465" s="264">
        <v>9273.1</v>
      </c>
      <c r="AL1465" s="264">
        <v>9273.1</v>
      </c>
      <c r="AM1465" s="264">
        <v>9273.1</v>
      </c>
      <c r="AN1465" s="264">
        <v>9273.1</v>
      </c>
      <c r="AO1465" s="264">
        <v>9273.1</v>
      </c>
      <c r="AP1465" s="264">
        <v>9273.1</v>
      </c>
      <c r="AQ1465" s="264">
        <v>9273.1</v>
      </c>
      <c r="AR1465" s="264">
        <v>9273.1</v>
      </c>
      <c r="AS1465" s="264">
        <v>9273.1</v>
      </c>
      <c r="AT1465" s="264">
        <v>9273.1</v>
      </c>
      <c r="AU1465" s="264">
        <v>9273.1</v>
      </c>
      <c r="AV1465" s="264">
        <v>9273.1</v>
      </c>
      <c r="AW1465" s="264">
        <v>9273.1</v>
      </c>
      <c r="AX1465" s="264">
        <v>9273.1</v>
      </c>
      <c r="AY1465" s="264">
        <v>9273.1</v>
      </c>
      <c r="AZ1465" s="264">
        <v>9273.1</v>
      </c>
      <c r="BA1465" s="264">
        <v>9273.1</v>
      </c>
      <c r="BB1465" s="264">
        <v>9273.1</v>
      </c>
      <c r="BC1465" s="264">
        <v>9273.1</v>
      </c>
      <c r="BD1465" s="264">
        <v>9273.1</v>
      </c>
      <c r="BE1465" s="165"/>
      <c r="BF1465" s="165"/>
      <c r="BG1465" s="165"/>
      <c r="BH1465" s="165"/>
      <c r="BI1465" s="165"/>
      <c r="BJ1465" s="165"/>
      <c r="BK1465" s="165"/>
      <c r="BL1465" s="165"/>
      <c r="BM1465" s="165"/>
      <c r="BN1465" s="165"/>
      <c r="BO1465" s="165"/>
      <c r="BP1465" s="165"/>
      <c r="BQ1465" s="165"/>
      <c r="BR1465" s="165"/>
      <c r="BS1465" s="165"/>
      <c r="BT1465" s="165"/>
      <c r="BU1465" s="165"/>
      <c r="BV1465" s="165"/>
      <c r="BW1465" s="165"/>
      <c r="BX1465" s="165"/>
      <c r="BY1465" s="165"/>
      <c r="BZ1465" s="165"/>
      <c r="CA1465" s="165"/>
      <c r="CB1465" s="165"/>
      <c r="CC1465" s="165"/>
      <c r="CD1465" s="165"/>
      <c r="CE1465" s="165"/>
      <c r="CF1465" s="165"/>
      <c r="CG1465" s="165"/>
      <c r="CH1465" s="165"/>
      <c r="CI1465" s="165"/>
      <c r="CJ1465" s="165"/>
      <c r="CK1465" s="165"/>
      <c r="CL1465" s="165"/>
      <c r="CM1465" s="165"/>
      <c r="CN1465" s="165"/>
      <c r="CO1465" s="165"/>
      <c r="CP1465" s="165"/>
      <c r="CQ1465" s="165"/>
      <c r="CR1465" s="165"/>
      <c r="CS1465" s="165"/>
      <c r="CT1465" s="165"/>
      <c r="CU1465" s="165"/>
      <c r="CV1465" s="165"/>
      <c r="CW1465" s="165"/>
      <c r="CX1465" s="165"/>
      <c r="CY1465" s="165"/>
      <c r="CZ1465" s="165"/>
      <c r="DA1465" s="165"/>
      <c r="DB1465" s="165"/>
      <c r="DC1465" s="165"/>
      <c r="DD1465" s="165"/>
      <c r="DE1465" s="165"/>
      <c r="DF1465" s="165"/>
      <c r="DG1465" s="165"/>
      <c r="DH1465" s="165"/>
      <c r="DI1465" s="165"/>
      <c r="DJ1465" s="165"/>
      <c r="DK1465" s="165"/>
      <c r="DL1465" s="165"/>
      <c r="DM1465" s="165"/>
      <c r="DN1465" s="165"/>
      <c r="DO1465" s="165"/>
      <c r="DP1465" s="165"/>
      <c r="DQ1465" s="165"/>
      <c r="DR1465" s="165"/>
      <c r="DS1465" s="165"/>
      <c r="DT1465" s="165"/>
      <c r="DU1465" s="165"/>
      <c r="DV1465" s="165"/>
      <c r="DW1465" s="165"/>
      <c r="DX1465" s="165"/>
      <c r="DY1465" s="165"/>
      <c r="DZ1465" s="165"/>
      <c r="EA1465" s="165"/>
      <c r="EB1465" s="165"/>
    </row>
    <row r="1466" spans="1:132" s="1" customFormat="1" ht="10.5" customHeight="1" x14ac:dyDescent="0.2">
      <c r="A1466" s="1575" t="s">
        <v>56</v>
      </c>
      <c r="B1466" s="1679"/>
      <c r="C1466" s="789"/>
      <c r="D1466" s="1203" t="s">
        <v>116</v>
      </c>
      <c r="E1466" s="110">
        <f>E1306+E1326+E1346+E1356+E1376+E1391+E1401+E1301+E1311+E1321+E1351+E1371+E1386+E1396+E1421+E1431+E1416+E1426+E1436+E1316+E1336+E1366+E1381+E1406+E1411+E1331+E1341+E1361+E1441+E1451+E1456+E1461+E1446</f>
        <v>7.08</v>
      </c>
      <c r="F1466" s="110">
        <f t="shared" ref="F1466:AB1466" si="2510">F1306+F1326+F1346+F1356+F1376+F1391+F1401+F1301+F1311+F1321+F1351+F1371+F1386+F1396+F1421+F1431+F1416+F1426+F1436+F1316+F1336+F1366+F1381+F1406+F1411+F1331+F1341+F1361+F1441+F1451+F1456+F1461+F1446</f>
        <v>6.59</v>
      </c>
      <c r="G1466" s="110">
        <f t="shared" si="2510"/>
        <v>6.84</v>
      </c>
      <c r="H1466" s="304">
        <f t="shared" si="2510"/>
        <v>6.379999999999999</v>
      </c>
      <c r="I1466" s="110">
        <f t="shared" si="2510"/>
        <v>6.46</v>
      </c>
      <c r="J1466" s="110">
        <f t="shared" si="2510"/>
        <v>6.5300000000000011</v>
      </c>
      <c r="K1466" s="110">
        <f t="shared" si="2510"/>
        <v>6.8599999999999994</v>
      </c>
      <c r="L1466" s="110">
        <f t="shared" si="2510"/>
        <v>6.94</v>
      </c>
      <c r="M1466" s="110">
        <f t="shared" si="2510"/>
        <v>5.169999999999999</v>
      </c>
      <c r="N1466" s="304">
        <f t="shared" si="2510"/>
        <v>4.6499999999999995</v>
      </c>
      <c r="O1466" s="110">
        <f t="shared" si="2510"/>
        <v>5.6599999999999993</v>
      </c>
      <c r="P1466" s="110">
        <f t="shared" si="2510"/>
        <v>5.6799999999999988</v>
      </c>
      <c r="Q1466" s="110">
        <f t="shared" si="2510"/>
        <v>4.5399999999999991</v>
      </c>
      <c r="R1466" s="110">
        <f t="shared" si="2510"/>
        <v>4.4899999999999993</v>
      </c>
      <c r="S1466" s="110">
        <f t="shared" si="2510"/>
        <v>6.0500000000000007</v>
      </c>
      <c r="T1466" s="110">
        <f t="shared" si="2510"/>
        <v>5.36</v>
      </c>
      <c r="U1466" s="110">
        <f t="shared" si="2510"/>
        <v>6.94</v>
      </c>
      <c r="V1466" s="110">
        <f t="shared" si="2510"/>
        <v>7.1399999999999988</v>
      </c>
      <c r="W1466" s="110">
        <f t="shared" si="2510"/>
        <v>7.3100000000000005</v>
      </c>
      <c r="X1466" s="110">
        <f t="shared" si="2510"/>
        <v>8.3100000000000023</v>
      </c>
      <c r="Y1466" s="304">
        <f t="shared" si="2510"/>
        <v>7.9000000000000012</v>
      </c>
      <c r="Z1466" s="110">
        <f t="shared" si="2510"/>
        <v>7.3</v>
      </c>
      <c r="AA1466" s="110">
        <f t="shared" si="2510"/>
        <v>7.24</v>
      </c>
      <c r="AB1466" s="146">
        <f t="shared" si="2510"/>
        <v>6.92</v>
      </c>
      <c r="AC1466" s="165"/>
      <c r="AD1466" s="165"/>
      <c r="AE1466" s="165"/>
      <c r="AF1466" s="967"/>
      <c r="AG1466" s="967"/>
      <c r="AH1466" s="967"/>
      <c r="AI1466" s="967"/>
      <c r="AJ1466" s="967"/>
      <c r="AK1466" s="967"/>
      <c r="AL1466" s="967"/>
      <c r="AM1466" s="967"/>
      <c r="AN1466" s="967"/>
      <c r="AO1466" s="967"/>
      <c r="AP1466" s="967"/>
      <c r="AQ1466" s="967"/>
      <c r="AR1466" s="967"/>
      <c r="AS1466" s="967"/>
      <c r="AT1466" s="967"/>
      <c r="AU1466" s="967"/>
      <c r="AV1466" s="967"/>
      <c r="AW1466" s="967"/>
      <c r="AX1466" s="967"/>
      <c r="AY1466" s="967"/>
      <c r="AZ1466" s="967"/>
      <c r="BA1466" s="967"/>
      <c r="BB1466" s="967"/>
      <c r="BC1466" s="967"/>
      <c r="BD1466" s="260"/>
      <c r="BE1466" s="165"/>
      <c r="BF1466" s="165"/>
      <c r="BG1466" s="165"/>
      <c r="BH1466" s="165"/>
      <c r="BI1466" s="165"/>
      <c r="BJ1466" s="165"/>
      <c r="BK1466" s="165"/>
      <c r="BL1466" s="165"/>
      <c r="BM1466" s="165"/>
      <c r="BN1466" s="165"/>
      <c r="BO1466" s="165"/>
      <c r="BP1466" s="165"/>
      <c r="BQ1466" s="165"/>
      <c r="BR1466" s="165"/>
      <c r="BS1466" s="165"/>
      <c r="BT1466" s="165"/>
      <c r="BU1466" s="165"/>
      <c r="BV1466" s="165"/>
      <c r="BW1466" s="165"/>
      <c r="BX1466" s="165"/>
      <c r="BY1466" s="165"/>
      <c r="BZ1466" s="165"/>
      <c r="CA1466" s="165"/>
      <c r="CB1466" s="165"/>
      <c r="CC1466" s="165"/>
      <c r="CD1466" s="165"/>
      <c r="CE1466" s="165"/>
      <c r="CF1466" s="165"/>
      <c r="CG1466" s="165"/>
      <c r="CH1466" s="165"/>
      <c r="CI1466" s="165"/>
      <c r="CJ1466" s="165"/>
      <c r="CK1466" s="165"/>
      <c r="CL1466" s="165"/>
      <c r="CM1466" s="165"/>
      <c r="CN1466" s="165"/>
      <c r="CO1466" s="165"/>
      <c r="CP1466" s="165"/>
      <c r="CQ1466" s="165"/>
      <c r="CR1466" s="165"/>
      <c r="CS1466" s="165"/>
      <c r="CT1466" s="165"/>
      <c r="CU1466" s="165"/>
      <c r="CV1466" s="165"/>
      <c r="CW1466" s="165"/>
      <c r="CX1466" s="165"/>
      <c r="CY1466" s="165"/>
      <c r="CZ1466" s="165"/>
      <c r="DA1466" s="165"/>
      <c r="DB1466" s="165"/>
      <c r="DC1466" s="165"/>
      <c r="DD1466" s="165"/>
      <c r="DE1466" s="165"/>
      <c r="DF1466" s="165"/>
      <c r="DG1466" s="165"/>
      <c r="DH1466" s="165"/>
      <c r="DI1466" s="165"/>
      <c r="DJ1466" s="165"/>
      <c r="DK1466" s="165"/>
      <c r="DL1466" s="165"/>
      <c r="DM1466" s="165"/>
      <c r="DN1466" s="165"/>
      <c r="DO1466" s="165"/>
      <c r="DP1466" s="165"/>
      <c r="DQ1466" s="165"/>
      <c r="DR1466" s="165"/>
      <c r="DS1466" s="165"/>
      <c r="DT1466" s="165"/>
      <c r="DU1466" s="165"/>
      <c r="DV1466" s="165"/>
      <c r="DW1466" s="165"/>
      <c r="DX1466" s="165"/>
      <c r="DY1466" s="165"/>
      <c r="DZ1466" s="165"/>
      <c r="EA1466" s="165"/>
      <c r="EB1466" s="165"/>
    </row>
    <row r="1467" spans="1:132" s="1" customFormat="1" ht="10.5" customHeight="1" thickBot="1" x14ac:dyDescent="0.25">
      <c r="A1467" s="1605"/>
      <c r="B1467" s="1703"/>
      <c r="C1467" s="761"/>
      <c r="D1467" s="239" t="s">
        <v>117</v>
      </c>
      <c r="E1467" s="112">
        <f>E1307+E1327+E1347+E1357+E1377+E1392+E1402+E1302+E1312+E1322+E1352+E1372+E1387+E1397+E1422+E1432+E1417+E1427+E1437+E1317+E1337+E1367+E1382+E1407+E1412+E1332+E1342+E1362+E1442+E1452+E1457+E1462+E1447</f>
        <v>5.04</v>
      </c>
      <c r="F1467" s="112">
        <f t="shared" ref="F1467:AB1467" si="2511">F1307+F1327+F1347+F1357+F1377+F1392+F1402+F1302+F1312+F1322+F1352+F1372+F1387+F1397+F1422+F1432+F1417+F1427+F1437+F1317+F1337+F1367+F1382+F1407+F1412+F1332+F1342+F1362+F1442+F1452+F1457+F1462+F1447</f>
        <v>5.1199999999999992</v>
      </c>
      <c r="G1467" s="112">
        <f t="shared" si="2511"/>
        <v>4.82</v>
      </c>
      <c r="H1467" s="306">
        <f t="shared" si="2511"/>
        <v>4.82</v>
      </c>
      <c r="I1467" s="112">
        <f t="shared" si="2511"/>
        <v>4.7099999999999991</v>
      </c>
      <c r="J1467" s="112">
        <f t="shared" si="2511"/>
        <v>4.75</v>
      </c>
      <c r="K1467" s="112">
        <f t="shared" si="2511"/>
        <v>5.01</v>
      </c>
      <c r="L1467" s="112">
        <f t="shared" si="2511"/>
        <v>4.84</v>
      </c>
      <c r="M1467" s="112">
        <f t="shared" si="2511"/>
        <v>4.01</v>
      </c>
      <c r="N1467" s="306">
        <f t="shared" si="2511"/>
        <v>3.4599999999999991</v>
      </c>
      <c r="O1467" s="112">
        <f t="shared" si="2511"/>
        <v>3.9299999999999993</v>
      </c>
      <c r="P1467" s="112">
        <f t="shared" si="2511"/>
        <v>3.9599999999999995</v>
      </c>
      <c r="Q1467" s="112">
        <f t="shared" si="2511"/>
        <v>3.26</v>
      </c>
      <c r="R1467" s="112">
        <f t="shared" si="2511"/>
        <v>3.3499999999999992</v>
      </c>
      <c r="S1467" s="112">
        <f t="shared" si="2511"/>
        <v>4.57</v>
      </c>
      <c r="T1467" s="112">
        <f t="shared" si="2511"/>
        <v>3.71</v>
      </c>
      <c r="U1467" s="112">
        <f t="shared" si="2511"/>
        <v>4.7900000000000009</v>
      </c>
      <c r="V1467" s="112">
        <f t="shared" si="2511"/>
        <v>4.8600000000000003</v>
      </c>
      <c r="W1467" s="112">
        <f t="shared" si="2511"/>
        <v>4.79</v>
      </c>
      <c r="X1467" s="112">
        <f t="shared" si="2511"/>
        <v>5.419999999999999</v>
      </c>
      <c r="Y1467" s="306">
        <f t="shared" si="2511"/>
        <v>5.2099999999999991</v>
      </c>
      <c r="Z1467" s="112">
        <f t="shared" si="2511"/>
        <v>5.0900000000000007</v>
      </c>
      <c r="AA1467" s="112">
        <f t="shared" si="2511"/>
        <v>4.9200000000000008</v>
      </c>
      <c r="AB1467" s="147">
        <f t="shared" si="2511"/>
        <v>4.7</v>
      </c>
      <c r="AC1467" s="165"/>
      <c r="AD1467" s="165"/>
      <c r="AE1467" s="165"/>
      <c r="AF1467" s="260"/>
      <c r="AG1467" s="260"/>
      <c r="AH1467" s="260"/>
      <c r="AI1467" s="260"/>
      <c r="AJ1467" s="260"/>
      <c r="AK1467" s="260"/>
      <c r="AL1467" s="260"/>
      <c r="AM1467" s="260"/>
      <c r="AN1467" s="260"/>
      <c r="AO1467" s="260"/>
      <c r="AP1467" s="260"/>
      <c r="AQ1467" s="260"/>
      <c r="AR1467" s="260"/>
      <c r="AS1467" s="260"/>
      <c r="AT1467" s="260"/>
      <c r="AU1467" s="260"/>
      <c r="AV1467" s="260"/>
      <c r="AW1467" s="260"/>
      <c r="AX1467" s="260"/>
      <c r="AY1467" s="260"/>
      <c r="AZ1467" s="260"/>
      <c r="BA1467" s="260"/>
      <c r="BB1467" s="260"/>
      <c r="BC1467" s="260"/>
      <c r="BD1467" s="260"/>
      <c r="BE1467" s="165"/>
      <c r="BF1467" s="165"/>
      <c r="BG1467" s="165"/>
      <c r="BH1467" s="165"/>
      <c r="BI1467" s="165"/>
      <c r="BJ1467" s="165"/>
      <c r="BK1467" s="165"/>
      <c r="BL1467" s="165"/>
      <c r="BM1467" s="165"/>
      <c r="BN1467" s="165"/>
      <c r="BO1467" s="165"/>
      <c r="BP1467" s="165"/>
      <c r="BQ1467" s="165"/>
      <c r="BR1467" s="165"/>
      <c r="BS1467" s="165"/>
      <c r="BT1467" s="165"/>
      <c r="BU1467" s="165"/>
      <c r="BV1467" s="165"/>
      <c r="BW1467" s="165"/>
      <c r="BX1467" s="165"/>
      <c r="BY1467" s="165"/>
      <c r="BZ1467" s="165"/>
      <c r="CA1467" s="165"/>
      <c r="CB1467" s="165"/>
      <c r="CC1467" s="165"/>
      <c r="CD1467" s="165"/>
      <c r="CE1467" s="165"/>
      <c r="CF1467" s="165"/>
      <c r="CG1467" s="165"/>
      <c r="CH1467" s="165"/>
      <c r="CI1467" s="165"/>
      <c r="CJ1467" s="165"/>
      <c r="CK1467" s="165"/>
      <c r="CL1467" s="165"/>
      <c r="CM1467" s="165"/>
      <c r="CN1467" s="165"/>
      <c r="CO1467" s="165"/>
      <c r="CP1467" s="165"/>
      <c r="CQ1467" s="165"/>
      <c r="CR1467" s="165"/>
      <c r="CS1467" s="165"/>
      <c r="CT1467" s="165"/>
      <c r="CU1467" s="165"/>
      <c r="CV1467" s="165"/>
      <c r="CW1467" s="165"/>
      <c r="CX1467" s="165"/>
      <c r="CY1467" s="165"/>
      <c r="CZ1467" s="165"/>
      <c r="DA1467" s="165"/>
      <c r="DB1467" s="165"/>
      <c r="DC1467" s="165"/>
      <c r="DD1467" s="165"/>
      <c r="DE1467" s="165"/>
      <c r="DF1467" s="165"/>
      <c r="DG1467" s="165"/>
      <c r="DH1467" s="165"/>
      <c r="DI1467" s="165"/>
      <c r="DJ1467" s="165"/>
      <c r="DK1467" s="165"/>
      <c r="DL1467" s="165"/>
      <c r="DM1467" s="165"/>
      <c r="DN1467" s="165"/>
      <c r="DO1467" s="165"/>
      <c r="DP1467" s="165"/>
      <c r="DQ1467" s="165"/>
      <c r="DR1467" s="165"/>
      <c r="DS1467" s="165"/>
      <c r="DT1467" s="165"/>
      <c r="DU1467" s="165"/>
      <c r="DV1467" s="165"/>
      <c r="DW1467" s="165"/>
      <c r="DX1467" s="165"/>
      <c r="DY1467" s="165"/>
      <c r="DZ1467" s="165"/>
      <c r="EA1467" s="165"/>
      <c r="EB1467" s="165"/>
    </row>
    <row r="1468" spans="1:132" s="30" customFormat="1" ht="10.5" customHeight="1" x14ac:dyDescent="0.2">
      <c r="A1468" s="1611" t="s">
        <v>549</v>
      </c>
      <c r="B1468" s="1705"/>
      <c r="C1468" s="762"/>
      <c r="D1468" s="848" t="s">
        <v>547</v>
      </c>
      <c r="E1468" s="58">
        <f>(((E1273+E1278+E1283+E1288)-E1466)/(E1273+E1278+E1283+E1288))*100</f>
        <v>4.966442953020147</v>
      </c>
      <c r="F1468" s="58">
        <f t="shared" ref="F1468:AB1468" si="2512">(((F1273+F1278+F1283+F1288)-F1466)/(F1273+F1278+F1283+F1288))*100</f>
        <v>5.1798561151079188</v>
      </c>
      <c r="G1468" s="58">
        <f t="shared" si="2512"/>
        <v>4.7353760445682429</v>
      </c>
      <c r="H1468" s="292">
        <f t="shared" si="2512"/>
        <v>4.9180327868852602</v>
      </c>
      <c r="I1468" s="58">
        <f t="shared" si="2512"/>
        <v>5.1395007342143977</v>
      </c>
      <c r="J1468" s="58">
        <f t="shared" si="2512"/>
        <v>5.7720057720057634</v>
      </c>
      <c r="K1468" s="58">
        <f t="shared" si="2512"/>
        <v>5.1175656984785753</v>
      </c>
      <c r="L1468" s="58">
        <f t="shared" si="2512"/>
        <v>4.9315068493150607</v>
      </c>
      <c r="M1468" s="58">
        <f t="shared" si="2512"/>
        <v>6.1705989110707939</v>
      </c>
      <c r="N1468" s="292">
        <f t="shared" si="2512"/>
        <v>6.9999999999999938</v>
      </c>
      <c r="O1468" s="58">
        <f t="shared" si="2512"/>
        <v>5.3511705685618924</v>
      </c>
      <c r="P1468" s="58">
        <f t="shared" si="2512"/>
        <v>5.1752921535893384</v>
      </c>
      <c r="Q1468" s="58">
        <f t="shared" si="2512"/>
        <v>6.5843621399177019</v>
      </c>
      <c r="R1468" s="58">
        <f t="shared" si="2512"/>
        <v>7.0393374741200985</v>
      </c>
      <c r="S1468" s="58">
        <f t="shared" si="2512"/>
        <v>5.6162246489859502</v>
      </c>
      <c r="T1468" s="58">
        <f t="shared" si="2512"/>
        <v>6.1295971978984181</v>
      </c>
      <c r="U1468" s="58">
        <f t="shared" si="2512"/>
        <v>4.6703296703296679</v>
      </c>
      <c r="V1468" s="58">
        <f t="shared" si="2512"/>
        <v>4.672897196261701</v>
      </c>
      <c r="W1468" s="58">
        <f t="shared" si="2512"/>
        <v>4.8177083333333233</v>
      </c>
      <c r="X1468" s="58">
        <f t="shared" si="2512"/>
        <v>4.3728423475258804</v>
      </c>
      <c r="Y1468" s="292">
        <f t="shared" si="2512"/>
        <v>4.4740024183796656</v>
      </c>
      <c r="Z1468" s="58">
        <f t="shared" si="2512"/>
        <v>4.6997389033942598</v>
      </c>
      <c r="AA1468" s="58">
        <f t="shared" si="2512"/>
        <v>5.111402359108788</v>
      </c>
      <c r="AB1468" s="167">
        <f t="shared" si="2512"/>
        <v>4.9450549450549488</v>
      </c>
      <c r="AC1468" s="262"/>
      <c r="AD1468" s="165"/>
      <c r="AE1468" s="168"/>
      <c r="AF1468" s="260"/>
      <c r="AG1468" s="260"/>
      <c r="AH1468" s="260"/>
      <c r="AI1468" s="260"/>
      <c r="AJ1468" s="260"/>
      <c r="AK1468" s="260"/>
      <c r="AL1468" s="260"/>
      <c r="AM1468" s="260"/>
      <c r="AN1468" s="260"/>
      <c r="AO1468" s="260"/>
      <c r="AP1468" s="260"/>
      <c r="AQ1468" s="260"/>
      <c r="AR1468" s="260"/>
      <c r="AS1468" s="260"/>
      <c r="AT1468" s="260"/>
      <c r="AU1468" s="260"/>
      <c r="AV1468" s="260"/>
      <c r="AW1468" s="260"/>
      <c r="AX1468" s="260"/>
      <c r="AY1468" s="260"/>
      <c r="AZ1468" s="260"/>
      <c r="BA1468" s="260"/>
      <c r="BB1468" s="260"/>
      <c r="BC1468" s="260"/>
      <c r="BD1468" s="260"/>
      <c r="BE1468" s="165"/>
      <c r="BF1468" s="165"/>
      <c r="BG1468" s="165"/>
      <c r="BH1468" s="165"/>
      <c r="BI1468" s="165"/>
      <c r="BJ1468" s="165"/>
      <c r="BK1468" s="165"/>
      <c r="BL1468" s="165"/>
      <c r="BM1468" s="165"/>
      <c r="BN1468" s="165"/>
      <c r="BO1468" s="165"/>
      <c r="BP1468" s="165"/>
      <c r="BQ1468" s="165"/>
      <c r="BR1468" s="165"/>
      <c r="BS1468" s="165"/>
      <c r="BT1468" s="165"/>
      <c r="BU1468" s="165"/>
      <c r="BV1468" s="165"/>
      <c r="BW1468" s="165"/>
      <c r="BX1468" s="165"/>
      <c r="BY1468" s="165"/>
      <c r="BZ1468" s="165"/>
      <c r="CA1468" s="165"/>
      <c r="CB1468" s="165"/>
      <c r="CC1468" s="165"/>
      <c r="CD1468" s="165"/>
      <c r="CE1468" s="165"/>
      <c r="CF1468" s="165"/>
      <c r="CG1468" s="165"/>
      <c r="CH1468" s="165"/>
      <c r="CI1468" s="165"/>
      <c r="CJ1468" s="165"/>
      <c r="CK1468" s="165"/>
      <c r="CL1468" s="165"/>
      <c r="CM1468" s="165"/>
      <c r="CN1468" s="165"/>
      <c r="CO1468" s="165"/>
      <c r="CP1468" s="165"/>
      <c r="CQ1468" s="165"/>
      <c r="CR1468" s="165"/>
      <c r="CS1468" s="165"/>
      <c r="CT1468" s="165"/>
      <c r="CU1468" s="165"/>
      <c r="CV1468" s="165"/>
      <c r="CW1468" s="165"/>
      <c r="CX1468" s="165"/>
      <c r="CY1468" s="165"/>
      <c r="CZ1468" s="165"/>
      <c r="DA1468" s="165"/>
      <c r="DB1468" s="165"/>
      <c r="DC1468" s="165"/>
      <c r="DD1468" s="165"/>
      <c r="DE1468" s="165"/>
      <c r="DF1468" s="165"/>
      <c r="DG1468" s="165"/>
      <c r="DH1468" s="165"/>
      <c r="DI1468" s="165"/>
      <c r="DJ1468" s="165"/>
      <c r="DK1468" s="165"/>
      <c r="DL1468" s="165"/>
      <c r="DM1468" s="165"/>
      <c r="DN1468" s="165"/>
      <c r="DO1468" s="165"/>
      <c r="DP1468" s="165"/>
      <c r="DQ1468" s="165"/>
      <c r="DR1468" s="165"/>
      <c r="DS1468" s="165"/>
      <c r="DT1468" s="165"/>
      <c r="DU1468" s="114"/>
      <c r="DV1468" s="114"/>
      <c r="DW1468" s="114"/>
      <c r="DX1468" s="114"/>
      <c r="DY1468" s="114"/>
      <c r="DZ1468" s="114"/>
      <c r="EA1468" s="114"/>
      <c r="EB1468" s="114"/>
    </row>
    <row r="1469" spans="1:132" s="30" customFormat="1" ht="10.5" customHeight="1" thickBot="1" x14ac:dyDescent="0.25">
      <c r="A1469" s="1613"/>
      <c r="B1469" s="1706"/>
      <c r="C1469" s="800"/>
      <c r="D1469" s="850" t="s">
        <v>548</v>
      </c>
      <c r="E1469" s="117">
        <f>(((E1274+E1279+E1284+E1289)-E1467)/(E1274+E1279+E1284+E1289))*100</f>
        <v>4.1825095057034174</v>
      </c>
      <c r="F1469" s="117">
        <f t="shared" ref="F1469:AB1469" si="2513">(((F1274+F1279+F1284+F1289)-F1467)/(F1274+F1279+F1284+F1289))*100</f>
        <v>3.2136105860113418</v>
      </c>
      <c r="G1469" s="117">
        <f t="shared" si="2513"/>
        <v>2.6262626262626241</v>
      </c>
      <c r="H1469" s="307">
        <f t="shared" si="2513"/>
        <v>2.6262626262626241</v>
      </c>
      <c r="I1469" s="117">
        <f t="shared" si="2513"/>
        <v>2.4844720496894617</v>
      </c>
      <c r="J1469" s="117">
        <f t="shared" si="2513"/>
        <v>2.4640657084188935</v>
      </c>
      <c r="K1469" s="117">
        <f t="shared" si="2513"/>
        <v>2.7184466019417584</v>
      </c>
      <c r="L1469" s="117">
        <f t="shared" si="2513"/>
        <v>3.0060120240481032</v>
      </c>
      <c r="M1469" s="117">
        <f t="shared" si="2513"/>
        <v>0</v>
      </c>
      <c r="N1469" s="307">
        <f t="shared" si="2513"/>
        <v>-0.28985507246373615</v>
      </c>
      <c r="O1469" s="117">
        <f t="shared" si="2513"/>
        <v>1.9950124688279429</v>
      </c>
      <c r="P1469" s="117">
        <f t="shared" si="2513"/>
        <v>1.4925373134328375</v>
      </c>
      <c r="Q1469" s="117">
        <f t="shared" si="2513"/>
        <v>0.6097560975609897</v>
      </c>
      <c r="R1469" s="117">
        <f t="shared" si="2513"/>
        <v>-3.3950617283950302</v>
      </c>
      <c r="S1469" s="117">
        <f t="shared" si="2513"/>
        <v>0.65217391304346439</v>
      </c>
      <c r="T1469" s="117">
        <f t="shared" si="2513"/>
        <v>-1.9230769230769187</v>
      </c>
      <c r="U1469" s="117">
        <f t="shared" si="2513"/>
        <v>3.0364372469635343</v>
      </c>
      <c r="V1469" s="117">
        <f t="shared" si="2513"/>
        <v>2.9940119760478936</v>
      </c>
      <c r="W1469" s="117">
        <f t="shared" si="2513"/>
        <v>3.0364372469635521</v>
      </c>
      <c r="X1469" s="117">
        <f t="shared" si="2513"/>
        <v>4.9122807017544057</v>
      </c>
      <c r="Y1469" s="307">
        <f t="shared" si="2513"/>
        <v>3.696857670979687</v>
      </c>
      <c r="Z1469" s="117">
        <f t="shared" si="2513"/>
        <v>3.5984848484848388</v>
      </c>
      <c r="AA1469" s="117">
        <f t="shared" si="2513"/>
        <v>2.9585798816567941</v>
      </c>
      <c r="AB1469" s="169">
        <f t="shared" si="2513"/>
        <v>2.2869022869022935</v>
      </c>
      <c r="AC1469" s="262"/>
      <c r="AD1469" s="165"/>
      <c r="AE1469" s="168"/>
      <c r="AF1469" s="260"/>
      <c r="AG1469" s="260"/>
      <c r="AH1469" s="260"/>
      <c r="AI1469" s="260"/>
      <c r="AJ1469" s="260"/>
      <c r="AK1469" s="260"/>
      <c r="AL1469" s="260"/>
      <c r="AM1469" s="260"/>
      <c r="AN1469" s="260"/>
      <c r="AO1469" s="260"/>
      <c r="AP1469" s="260"/>
      <c r="AQ1469" s="260"/>
      <c r="AR1469" s="260"/>
      <c r="AS1469" s="260"/>
      <c r="AT1469" s="260"/>
      <c r="AU1469" s="260"/>
      <c r="AV1469" s="260"/>
      <c r="AW1469" s="260"/>
      <c r="AX1469" s="260"/>
      <c r="AY1469" s="260"/>
      <c r="AZ1469" s="260"/>
      <c r="BA1469" s="260"/>
      <c r="BB1469" s="260"/>
      <c r="BC1469" s="260"/>
      <c r="BD1469" s="260"/>
      <c r="BE1469" s="165"/>
      <c r="BF1469" s="165"/>
      <c r="BG1469" s="165"/>
      <c r="BH1469" s="165"/>
      <c r="BI1469" s="165"/>
      <c r="BJ1469" s="165"/>
      <c r="BK1469" s="165"/>
      <c r="BL1469" s="165"/>
      <c r="BM1469" s="165"/>
      <c r="BN1469" s="165"/>
      <c r="BO1469" s="165"/>
      <c r="BP1469" s="165"/>
      <c r="BQ1469" s="165"/>
      <c r="BR1469" s="165"/>
      <c r="BS1469" s="165"/>
      <c r="BT1469" s="165"/>
      <c r="BU1469" s="165"/>
      <c r="BV1469" s="165"/>
      <c r="BW1469" s="165"/>
      <c r="BX1469" s="165"/>
      <c r="BY1469" s="165"/>
      <c r="BZ1469" s="165"/>
      <c r="CA1469" s="165"/>
      <c r="CB1469" s="165"/>
      <c r="CC1469" s="165"/>
      <c r="CD1469" s="165"/>
      <c r="CE1469" s="165"/>
      <c r="CF1469" s="165"/>
      <c r="CG1469" s="165"/>
      <c r="CH1469" s="165"/>
      <c r="CI1469" s="165"/>
      <c r="CJ1469" s="165"/>
      <c r="CK1469" s="165"/>
      <c r="CL1469" s="165"/>
      <c r="CM1469" s="165"/>
      <c r="CN1469" s="165"/>
      <c r="CO1469" s="165"/>
      <c r="CP1469" s="165"/>
      <c r="CQ1469" s="165"/>
      <c r="CR1469" s="165"/>
      <c r="CS1469" s="165"/>
      <c r="CT1469" s="165"/>
      <c r="CU1469" s="165"/>
      <c r="CV1469" s="165"/>
      <c r="CW1469" s="165"/>
      <c r="CX1469" s="165"/>
      <c r="CY1469" s="165"/>
      <c r="CZ1469" s="165"/>
      <c r="DA1469" s="165"/>
      <c r="DB1469" s="165"/>
      <c r="DC1469" s="165"/>
      <c r="DD1469" s="165"/>
      <c r="DE1469" s="165"/>
      <c r="DF1469" s="165"/>
      <c r="DG1469" s="165"/>
      <c r="DH1469" s="165"/>
      <c r="DI1469" s="165"/>
      <c r="DJ1469" s="165"/>
      <c r="DK1469" s="165"/>
      <c r="DL1469" s="165"/>
      <c r="DM1469" s="165"/>
      <c r="DN1469" s="165"/>
      <c r="DO1469" s="165"/>
      <c r="DP1469" s="165"/>
      <c r="DQ1469" s="165"/>
      <c r="DR1469" s="165"/>
      <c r="DS1469" s="165"/>
      <c r="DT1469" s="165"/>
      <c r="DU1469" s="114"/>
      <c r="DV1469" s="114"/>
      <c r="DW1469" s="114"/>
      <c r="DX1469" s="114"/>
      <c r="DY1469" s="114"/>
      <c r="DZ1469" s="114"/>
      <c r="EA1469" s="114"/>
      <c r="EB1469" s="114"/>
    </row>
    <row r="1470" spans="1:132" s="1" customFormat="1" ht="10.5" customHeight="1" x14ac:dyDescent="0.2">
      <c r="A1470" s="1650" t="s">
        <v>57</v>
      </c>
      <c r="B1470" s="1770"/>
      <c r="C1470" s="781"/>
      <c r="D1470" s="1203" t="s">
        <v>116</v>
      </c>
      <c r="E1470" s="110">
        <f t="shared" ref="E1470:AB1470" si="2514">E1291-E1466</f>
        <v>0.37000000000000099</v>
      </c>
      <c r="F1470" s="110">
        <f t="shared" si="2514"/>
        <v>0.36000000000000032</v>
      </c>
      <c r="G1470" s="110">
        <f t="shared" si="2514"/>
        <v>0.33999999999999986</v>
      </c>
      <c r="H1470" s="304">
        <f t="shared" si="2514"/>
        <v>0.33000000000000096</v>
      </c>
      <c r="I1470" s="110">
        <f t="shared" si="2514"/>
        <v>0.35000000000000053</v>
      </c>
      <c r="J1470" s="110">
        <f t="shared" si="2514"/>
        <v>0.39999999999999947</v>
      </c>
      <c r="K1470" s="110">
        <f t="shared" si="2514"/>
        <v>0.37000000000000099</v>
      </c>
      <c r="L1470" s="110">
        <f t="shared" si="2514"/>
        <v>0.35999999999999943</v>
      </c>
      <c r="M1470" s="110">
        <f t="shared" si="2514"/>
        <v>0.34000000000000075</v>
      </c>
      <c r="N1470" s="304">
        <f t="shared" si="2514"/>
        <v>0.34999999999999964</v>
      </c>
      <c r="O1470" s="110">
        <f t="shared" si="2514"/>
        <v>0.32000000000000117</v>
      </c>
      <c r="P1470" s="110">
        <f t="shared" si="2514"/>
        <v>0.31000000000000139</v>
      </c>
      <c r="Q1470" s="110">
        <f t="shared" si="2514"/>
        <v>0.32000000000000028</v>
      </c>
      <c r="R1470" s="110">
        <f t="shared" si="2514"/>
        <v>0.34000000000000075</v>
      </c>
      <c r="S1470" s="110">
        <f t="shared" si="2514"/>
        <v>0.35999999999999943</v>
      </c>
      <c r="T1470" s="110">
        <f t="shared" si="2514"/>
        <v>0.34999999999999964</v>
      </c>
      <c r="U1470" s="110">
        <f t="shared" si="2514"/>
        <v>0.33999999999999986</v>
      </c>
      <c r="V1470" s="110">
        <f t="shared" si="2514"/>
        <v>0.35000000000000142</v>
      </c>
      <c r="W1470" s="110">
        <f t="shared" si="2514"/>
        <v>0.36999999999999922</v>
      </c>
      <c r="X1470" s="110">
        <f t="shared" si="2514"/>
        <v>0.37999999999999901</v>
      </c>
      <c r="Y1470" s="304">
        <f t="shared" si="2514"/>
        <v>0.36999999999999833</v>
      </c>
      <c r="Z1470" s="110">
        <f t="shared" si="2514"/>
        <v>0.36000000000000032</v>
      </c>
      <c r="AA1470" s="110">
        <f t="shared" si="2514"/>
        <v>0.39000000000000057</v>
      </c>
      <c r="AB1470" s="146">
        <f t="shared" si="2514"/>
        <v>0.36000000000000032</v>
      </c>
      <c r="AC1470" s="165"/>
      <c r="AD1470" s="165"/>
      <c r="AE1470" s="165"/>
      <c r="AF1470" s="260"/>
      <c r="AG1470" s="260"/>
      <c r="AH1470" s="260"/>
      <c r="AI1470" s="260"/>
      <c r="AJ1470" s="260"/>
      <c r="AK1470" s="260"/>
      <c r="AL1470" s="260"/>
      <c r="AM1470" s="260"/>
      <c r="AN1470" s="260"/>
      <c r="AO1470" s="260"/>
      <c r="AP1470" s="260"/>
      <c r="AQ1470" s="260"/>
      <c r="AR1470" s="260"/>
      <c r="AS1470" s="260"/>
      <c r="AT1470" s="260"/>
      <c r="AU1470" s="260"/>
      <c r="AV1470" s="260"/>
      <c r="AW1470" s="260"/>
      <c r="AX1470" s="260"/>
      <c r="AY1470" s="260"/>
      <c r="AZ1470" s="260"/>
      <c r="BA1470" s="260"/>
      <c r="BB1470" s="260"/>
      <c r="BC1470" s="260"/>
      <c r="BD1470" s="260"/>
      <c r="BE1470" s="165"/>
      <c r="BF1470" s="165"/>
      <c r="BG1470" s="165"/>
      <c r="BH1470" s="165"/>
      <c r="BI1470" s="165"/>
      <c r="BJ1470" s="165"/>
      <c r="BK1470" s="165"/>
      <c r="BL1470" s="165"/>
      <c r="BM1470" s="165"/>
      <c r="BN1470" s="165"/>
      <c r="BO1470" s="165"/>
      <c r="BP1470" s="165"/>
      <c r="BQ1470" s="165"/>
      <c r="BR1470" s="165"/>
      <c r="BS1470" s="165"/>
      <c r="BT1470" s="165"/>
      <c r="BU1470" s="165"/>
      <c r="BV1470" s="165"/>
      <c r="BW1470" s="165"/>
      <c r="BX1470" s="165"/>
      <c r="BY1470" s="165"/>
      <c r="BZ1470" s="165"/>
      <c r="CA1470" s="165"/>
      <c r="CB1470" s="165"/>
      <c r="CC1470" s="165"/>
      <c r="CD1470" s="165"/>
      <c r="CE1470" s="165"/>
      <c r="CF1470" s="165"/>
      <c r="CG1470" s="165"/>
      <c r="CH1470" s="165"/>
      <c r="CI1470" s="165"/>
      <c r="CJ1470" s="165"/>
      <c r="CK1470" s="165"/>
      <c r="CL1470" s="165"/>
      <c r="CM1470" s="165"/>
      <c r="CN1470" s="165"/>
      <c r="CO1470" s="165"/>
      <c r="CP1470" s="165"/>
      <c r="CQ1470" s="165"/>
      <c r="CR1470" s="165"/>
      <c r="CS1470" s="165"/>
      <c r="CT1470" s="165"/>
      <c r="CU1470" s="165"/>
      <c r="CV1470" s="165"/>
      <c r="CW1470" s="165"/>
      <c r="CX1470" s="165"/>
      <c r="CY1470" s="165"/>
      <c r="CZ1470" s="165"/>
      <c r="DA1470" s="165"/>
      <c r="DB1470" s="165"/>
      <c r="DC1470" s="165"/>
      <c r="DD1470" s="165"/>
      <c r="DE1470" s="165"/>
      <c r="DF1470" s="165"/>
      <c r="DG1470" s="165"/>
      <c r="DH1470" s="165"/>
      <c r="DI1470" s="165"/>
      <c r="DJ1470" s="165"/>
      <c r="DK1470" s="165"/>
      <c r="DL1470" s="165"/>
      <c r="DM1470" s="165"/>
      <c r="DN1470" s="165"/>
      <c r="DO1470" s="165"/>
      <c r="DP1470" s="165"/>
      <c r="DQ1470" s="165"/>
      <c r="DR1470" s="165"/>
      <c r="DS1470" s="165"/>
      <c r="DT1470" s="165"/>
      <c r="DU1470" s="165"/>
      <c r="DV1470" s="165"/>
      <c r="DW1470" s="165"/>
      <c r="DX1470" s="165"/>
      <c r="DY1470" s="165"/>
      <c r="DZ1470" s="165"/>
      <c r="EA1470" s="165"/>
      <c r="EB1470" s="165"/>
    </row>
    <row r="1471" spans="1:132" s="1" customFormat="1" ht="10.5" customHeight="1" thickBot="1" x14ac:dyDescent="0.25">
      <c r="A1471" s="1652"/>
      <c r="B1471" s="1771"/>
      <c r="C1471" s="782"/>
      <c r="D1471" s="239" t="s">
        <v>117</v>
      </c>
      <c r="E1471" s="112">
        <f t="shared" ref="E1471:AB1471" si="2515">E1292-E1467</f>
        <v>0.21999999999999975</v>
      </c>
      <c r="F1471" s="112">
        <f t="shared" si="2515"/>
        <v>0.16999999999999993</v>
      </c>
      <c r="G1471" s="112">
        <f t="shared" si="2515"/>
        <v>0.12999999999999989</v>
      </c>
      <c r="H1471" s="306">
        <f t="shared" si="2515"/>
        <v>0.12999999999999989</v>
      </c>
      <c r="I1471" s="112">
        <f t="shared" si="2515"/>
        <v>0.12000000000000099</v>
      </c>
      <c r="J1471" s="112">
        <f t="shared" si="2515"/>
        <v>0.12000000000000011</v>
      </c>
      <c r="K1471" s="112">
        <f t="shared" si="2515"/>
        <v>0.14000000000000057</v>
      </c>
      <c r="L1471" s="112">
        <f t="shared" si="2515"/>
        <v>0.15000000000000036</v>
      </c>
      <c r="M1471" s="112">
        <f t="shared" si="2515"/>
        <v>0</v>
      </c>
      <c r="N1471" s="306">
        <f t="shared" si="2515"/>
        <v>-9.9999999999988987E-3</v>
      </c>
      <c r="O1471" s="112">
        <f t="shared" si="2515"/>
        <v>8.0000000000000515E-2</v>
      </c>
      <c r="P1471" s="112">
        <f t="shared" si="2515"/>
        <v>6.0000000000000053E-2</v>
      </c>
      <c r="Q1471" s="112">
        <f t="shared" si="2515"/>
        <v>2.0000000000000462E-2</v>
      </c>
      <c r="R1471" s="112">
        <f t="shared" si="2515"/>
        <v>-0.10999999999999899</v>
      </c>
      <c r="S1471" s="112">
        <f t="shared" si="2515"/>
        <v>2.9999999999999361E-2</v>
      </c>
      <c r="T1471" s="112">
        <f t="shared" si="2515"/>
        <v>-6.999999999999984E-2</v>
      </c>
      <c r="U1471" s="112">
        <f t="shared" si="2515"/>
        <v>0.14999999999999858</v>
      </c>
      <c r="V1471" s="112">
        <f t="shared" si="2515"/>
        <v>0.14999999999999947</v>
      </c>
      <c r="W1471" s="112">
        <f t="shared" si="2515"/>
        <v>0.14999999999999947</v>
      </c>
      <c r="X1471" s="112">
        <f t="shared" si="2515"/>
        <v>0.28000000000000114</v>
      </c>
      <c r="Y1471" s="306">
        <f t="shared" si="2515"/>
        <v>0.20000000000000107</v>
      </c>
      <c r="Z1471" s="112">
        <f t="shared" si="2515"/>
        <v>0.1899999999999995</v>
      </c>
      <c r="AA1471" s="112">
        <f t="shared" si="2515"/>
        <v>0.14999999999999947</v>
      </c>
      <c r="AB1471" s="147">
        <f t="shared" si="2515"/>
        <v>0.11000000000000032</v>
      </c>
      <c r="AC1471" s="165"/>
      <c r="AD1471" s="165"/>
      <c r="AE1471" s="165"/>
      <c r="AF1471" s="260"/>
      <c r="AG1471" s="260"/>
      <c r="AH1471" s="260"/>
      <c r="AI1471" s="260"/>
      <c r="AJ1471" s="260"/>
      <c r="AK1471" s="260"/>
      <c r="AL1471" s="260"/>
      <c r="AM1471" s="260"/>
      <c r="AN1471" s="260"/>
      <c r="AO1471" s="260"/>
      <c r="AP1471" s="260"/>
      <c r="AQ1471" s="260"/>
      <c r="AR1471" s="260"/>
      <c r="AS1471" s="260"/>
      <c r="AT1471" s="260"/>
      <c r="AU1471" s="260"/>
      <c r="AV1471" s="260"/>
      <c r="AW1471" s="260"/>
      <c r="AX1471" s="260"/>
      <c r="AY1471" s="260"/>
      <c r="AZ1471" s="260"/>
      <c r="BA1471" s="260"/>
      <c r="BB1471" s="260"/>
      <c r="BC1471" s="260"/>
      <c r="BD1471" s="260"/>
      <c r="BE1471" s="165"/>
      <c r="BF1471" s="165"/>
      <c r="BG1471" s="165"/>
      <c r="BH1471" s="165"/>
      <c r="BI1471" s="165"/>
      <c r="BJ1471" s="165"/>
      <c r="BK1471" s="165"/>
      <c r="BL1471" s="165"/>
      <c r="BM1471" s="165"/>
      <c r="BN1471" s="165"/>
      <c r="BO1471" s="165"/>
      <c r="BP1471" s="165"/>
      <c r="BQ1471" s="165"/>
      <c r="BR1471" s="165"/>
      <c r="BS1471" s="165"/>
      <c r="BT1471" s="165"/>
      <c r="BU1471" s="165"/>
      <c r="BV1471" s="165"/>
      <c r="BW1471" s="165"/>
      <c r="BX1471" s="165"/>
      <c r="BY1471" s="165"/>
      <c r="BZ1471" s="165"/>
      <c r="CA1471" s="165"/>
      <c r="CB1471" s="165"/>
      <c r="CC1471" s="165"/>
      <c r="CD1471" s="165"/>
      <c r="CE1471" s="165"/>
      <c r="CF1471" s="165"/>
      <c r="CG1471" s="165"/>
      <c r="CH1471" s="165"/>
      <c r="CI1471" s="165"/>
      <c r="CJ1471" s="165"/>
      <c r="CK1471" s="165"/>
      <c r="CL1471" s="165"/>
      <c r="CM1471" s="165"/>
      <c r="CN1471" s="165"/>
      <c r="CO1471" s="165"/>
      <c r="CP1471" s="165"/>
      <c r="CQ1471" s="165"/>
      <c r="CR1471" s="165"/>
      <c r="CS1471" s="165"/>
      <c r="CT1471" s="165"/>
      <c r="CU1471" s="165"/>
      <c r="CV1471" s="165"/>
      <c r="CW1471" s="165"/>
      <c r="CX1471" s="165"/>
      <c r="CY1471" s="165"/>
      <c r="CZ1471" s="165"/>
      <c r="DA1471" s="165"/>
      <c r="DB1471" s="165"/>
      <c r="DC1471" s="165"/>
      <c r="DD1471" s="165"/>
      <c r="DE1471" s="165"/>
      <c r="DF1471" s="165"/>
      <c r="DG1471" s="165"/>
      <c r="DH1471" s="165"/>
      <c r="DI1471" s="165"/>
      <c r="DJ1471" s="165"/>
      <c r="DK1471" s="165"/>
      <c r="DL1471" s="165"/>
      <c r="DM1471" s="165"/>
      <c r="DN1471" s="165"/>
      <c r="DO1471" s="165"/>
      <c r="DP1471" s="165"/>
      <c r="DQ1471" s="165"/>
      <c r="DR1471" s="165"/>
      <c r="DS1471" s="165"/>
      <c r="DT1471" s="165"/>
      <c r="DU1471" s="165"/>
      <c r="DV1471" s="165"/>
      <c r="DW1471" s="165"/>
      <c r="DX1471" s="165"/>
      <c r="DY1471" s="165"/>
      <c r="DZ1471" s="165"/>
      <c r="EA1471" s="165"/>
      <c r="EB1471" s="165"/>
    </row>
    <row r="1472" spans="1:132" s="5" customFormat="1" ht="10.5" customHeight="1" x14ac:dyDescent="0.2">
      <c r="A1472" s="1607" t="s">
        <v>60</v>
      </c>
      <c r="B1472" s="1768"/>
      <c r="C1472" s="764"/>
      <c r="D1472" s="244" t="s">
        <v>116</v>
      </c>
      <c r="E1472" s="120">
        <f>E1470</f>
        <v>0.37000000000000099</v>
      </c>
      <c r="F1472" s="120">
        <f t="shared" ref="F1472:AB1473" si="2516">F1470</f>
        <v>0.36000000000000032</v>
      </c>
      <c r="G1472" s="120">
        <f t="shared" si="2516"/>
        <v>0.33999999999999986</v>
      </c>
      <c r="H1472" s="308">
        <f t="shared" si="2516"/>
        <v>0.33000000000000096</v>
      </c>
      <c r="I1472" s="120">
        <f t="shared" si="2516"/>
        <v>0.35000000000000053</v>
      </c>
      <c r="J1472" s="120">
        <f t="shared" si="2516"/>
        <v>0.39999999999999947</v>
      </c>
      <c r="K1472" s="120">
        <f t="shared" si="2516"/>
        <v>0.37000000000000099</v>
      </c>
      <c r="L1472" s="120">
        <f t="shared" si="2516"/>
        <v>0.35999999999999943</v>
      </c>
      <c r="M1472" s="120">
        <f t="shared" si="2516"/>
        <v>0.34000000000000075</v>
      </c>
      <c r="N1472" s="308">
        <f t="shared" si="2516"/>
        <v>0.34999999999999964</v>
      </c>
      <c r="O1472" s="120">
        <f t="shared" si="2516"/>
        <v>0.32000000000000117</v>
      </c>
      <c r="P1472" s="120">
        <f t="shared" si="2516"/>
        <v>0.31000000000000139</v>
      </c>
      <c r="Q1472" s="120">
        <f t="shared" si="2516"/>
        <v>0.32000000000000028</v>
      </c>
      <c r="R1472" s="120">
        <f t="shared" si="2516"/>
        <v>0.34000000000000075</v>
      </c>
      <c r="S1472" s="120">
        <f t="shared" si="2516"/>
        <v>0.35999999999999943</v>
      </c>
      <c r="T1472" s="120">
        <f t="shared" si="2516"/>
        <v>0.34999999999999964</v>
      </c>
      <c r="U1472" s="120">
        <f t="shared" si="2516"/>
        <v>0.33999999999999986</v>
      </c>
      <c r="V1472" s="120">
        <f t="shared" si="2516"/>
        <v>0.35000000000000142</v>
      </c>
      <c r="W1472" s="120">
        <f t="shared" si="2516"/>
        <v>0.36999999999999922</v>
      </c>
      <c r="X1472" s="120">
        <f t="shared" si="2516"/>
        <v>0.37999999999999901</v>
      </c>
      <c r="Y1472" s="308">
        <f t="shared" si="2516"/>
        <v>0.36999999999999833</v>
      </c>
      <c r="Z1472" s="120">
        <f>Z1470</f>
        <v>0.36000000000000032</v>
      </c>
      <c r="AA1472" s="120">
        <f t="shared" si="2516"/>
        <v>0.39000000000000057</v>
      </c>
      <c r="AB1472" s="121">
        <f t="shared" si="2516"/>
        <v>0.36000000000000032</v>
      </c>
      <c r="AC1472" s="130"/>
      <c r="AD1472" s="130"/>
      <c r="AE1472" s="130"/>
      <c r="AF1472" s="258"/>
      <c r="AG1472" s="258"/>
      <c r="AH1472" s="258"/>
      <c r="AI1472" s="258"/>
      <c r="AJ1472" s="258"/>
      <c r="AK1472" s="258"/>
      <c r="AL1472" s="258"/>
      <c r="AM1472" s="258"/>
      <c r="AN1472" s="258"/>
      <c r="AO1472" s="258"/>
      <c r="AP1472" s="258"/>
      <c r="AQ1472" s="258"/>
      <c r="AR1472" s="258"/>
      <c r="AS1472" s="258"/>
      <c r="AT1472" s="258"/>
      <c r="AU1472" s="258"/>
      <c r="AV1472" s="258"/>
      <c r="AW1472" s="258"/>
      <c r="AX1472" s="258"/>
      <c r="AY1472" s="258"/>
      <c r="AZ1472" s="258"/>
      <c r="BA1472" s="258"/>
      <c r="BB1472" s="258"/>
      <c r="BC1472" s="258"/>
      <c r="BD1472" s="258"/>
      <c r="BE1472" s="130"/>
      <c r="BF1472" s="130"/>
      <c r="BG1472" s="130"/>
      <c r="BH1472" s="130"/>
      <c r="BI1472" s="130"/>
      <c r="BJ1472" s="130"/>
      <c r="BK1472" s="130"/>
      <c r="BL1472" s="130"/>
      <c r="BM1472" s="130"/>
      <c r="BN1472" s="130"/>
      <c r="BO1472" s="130"/>
      <c r="BP1472" s="130"/>
      <c r="BQ1472" s="130"/>
      <c r="BR1472" s="130"/>
      <c r="BS1472" s="130"/>
      <c r="BT1472" s="130"/>
      <c r="BU1472" s="130"/>
      <c r="BV1472" s="130"/>
      <c r="BW1472" s="130"/>
      <c r="BX1472" s="130"/>
      <c r="BY1472" s="130"/>
      <c r="BZ1472" s="130"/>
      <c r="CA1472" s="130"/>
      <c r="CB1472" s="130"/>
      <c r="CC1472" s="130"/>
      <c r="CD1472" s="130"/>
      <c r="CE1472" s="130"/>
      <c r="CF1472" s="130"/>
      <c r="CG1472" s="130"/>
      <c r="CH1472" s="130"/>
      <c r="CI1472" s="130"/>
      <c r="CJ1472" s="130"/>
      <c r="CK1472" s="130"/>
      <c r="CL1472" s="130"/>
      <c r="CM1472" s="130"/>
      <c r="CN1472" s="130"/>
      <c r="CO1472" s="130"/>
      <c r="CP1472" s="130"/>
      <c r="CQ1472" s="130"/>
      <c r="CR1472" s="130"/>
      <c r="CS1472" s="130"/>
      <c r="CT1472" s="130"/>
      <c r="CU1472" s="130"/>
      <c r="CV1472" s="130"/>
      <c r="CW1472" s="130"/>
      <c r="CX1472" s="130"/>
      <c r="CY1472" s="130"/>
      <c r="CZ1472" s="130"/>
      <c r="DA1472" s="130"/>
      <c r="DB1472" s="130"/>
      <c r="DC1472" s="130"/>
      <c r="DD1472" s="130"/>
      <c r="DE1472" s="130"/>
      <c r="DF1472" s="130"/>
      <c r="DG1472" s="130"/>
      <c r="DH1472" s="130"/>
      <c r="DI1472" s="130"/>
      <c r="DJ1472" s="130"/>
      <c r="DK1472" s="130"/>
      <c r="DL1472" s="130"/>
      <c r="DM1472" s="130"/>
      <c r="DN1472" s="130"/>
      <c r="DO1472" s="130"/>
      <c r="DP1472" s="130"/>
      <c r="DQ1472" s="130"/>
      <c r="DR1472" s="130"/>
      <c r="DS1472" s="130"/>
      <c r="DT1472" s="130"/>
      <c r="DU1472" s="130"/>
      <c r="DV1472" s="130"/>
      <c r="DW1472" s="130"/>
      <c r="DX1472" s="130"/>
      <c r="DY1472" s="130"/>
      <c r="DZ1472" s="130"/>
      <c r="EA1472" s="130"/>
      <c r="EB1472" s="130"/>
    </row>
    <row r="1473" spans="1:132" s="5" customFormat="1" ht="10.5" customHeight="1" thickBot="1" x14ac:dyDescent="0.25">
      <c r="A1473" s="1609"/>
      <c r="B1473" s="1769"/>
      <c r="C1473" s="765"/>
      <c r="D1473" s="245" t="s">
        <v>117</v>
      </c>
      <c r="E1473" s="124">
        <f>E1471</f>
        <v>0.21999999999999975</v>
      </c>
      <c r="F1473" s="124">
        <f t="shared" si="2516"/>
        <v>0.16999999999999993</v>
      </c>
      <c r="G1473" s="124">
        <f t="shared" si="2516"/>
        <v>0.12999999999999989</v>
      </c>
      <c r="H1473" s="309">
        <f t="shared" si="2516"/>
        <v>0.12999999999999989</v>
      </c>
      <c r="I1473" s="124">
        <f t="shared" si="2516"/>
        <v>0.12000000000000099</v>
      </c>
      <c r="J1473" s="124">
        <f t="shared" si="2516"/>
        <v>0.12000000000000011</v>
      </c>
      <c r="K1473" s="124">
        <f t="shared" si="2516"/>
        <v>0.14000000000000057</v>
      </c>
      <c r="L1473" s="124">
        <f t="shared" si="2516"/>
        <v>0.15000000000000036</v>
      </c>
      <c r="M1473" s="124">
        <f t="shared" si="2516"/>
        <v>0</v>
      </c>
      <c r="N1473" s="309">
        <f t="shared" si="2516"/>
        <v>-9.9999999999988987E-3</v>
      </c>
      <c r="O1473" s="124">
        <f t="shared" si="2516"/>
        <v>8.0000000000000515E-2</v>
      </c>
      <c r="P1473" s="124">
        <f t="shared" si="2516"/>
        <v>6.0000000000000053E-2</v>
      </c>
      <c r="Q1473" s="124">
        <f t="shared" si="2516"/>
        <v>2.0000000000000462E-2</v>
      </c>
      <c r="R1473" s="124">
        <f t="shared" si="2516"/>
        <v>-0.10999999999999899</v>
      </c>
      <c r="S1473" s="124">
        <f t="shared" si="2516"/>
        <v>2.9999999999999361E-2</v>
      </c>
      <c r="T1473" s="124">
        <f t="shared" si="2516"/>
        <v>-6.999999999999984E-2</v>
      </c>
      <c r="U1473" s="124">
        <f t="shared" si="2516"/>
        <v>0.14999999999999858</v>
      </c>
      <c r="V1473" s="124">
        <f t="shared" si="2516"/>
        <v>0.14999999999999947</v>
      </c>
      <c r="W1473" s="124">
        <f t="shared" si="2516"/>
        <v>0.14999999999999947</v>
      </c>
      <c r="X1473" s="124">
        <f t="shared" si="2516"/>
        <v>0.28000000000000114</v>
      </c>
      <c r="Y1473" s="309">
        <f t="shared" si="2516"/>
        <v>0.20000000000000107</v>
      </c>
      <c r="Z1473" s="124">
        <f t="shared" si="2516"/>
        <v>0.1899999999999995</v>
      </c>
      <c r="AA1473" s="124">
        <f t="shared" si="2516"/>
        <v>0.14999999999999947</v>
      </c>
      <c r="AB1473" s="125">
        <f t="shared" si="2516"/>
        <v>0.11000000000000032</v>
      </c>
      <c r="AC1473" s="130"/>
      <c r="AD1473" s="130"/>
      <c r="AE1473" s="130"/>
      <c r="AF1473" s="258"/>
      <c r="AG1473" s="258"/>
      <c r="AH1473" s="258"/>
      <c r="AI1473" s="258"/>
      <c r="AJ1473" s="258"/>
      <c r="AK1473" s="258"/>
      <c r="AL1473" s="258"/>
      <c r="AM1473" s="258"/>
      <c r="AN1473" s="258"/>
      <c r="AO1473" s="258"/>
      <c r="AP1473" s="258"/>
      <c r="AQ1473" s="258"/>
      <c r="AR1473" s="258"/>
      <c r="AS1473" s="258"/>
      <c r="AT1473" s="258"/>
      <c r="AU1473" s="258"/>
      <c r="AV1473" s="258"/>
      <c r="AW1473" s="258"/>
      <c r="AX1473" s="258"/>
      <c r="AY1473" s="258"/>
      <c r="AZ1473" s="258"/>
      <c r="BA1473" s="258"/>
      <c r="BB1473" s="258"/>
      <c r="BC1473" s="258"/>
      <c r="BD1473" s="258"/>
      <c r="BE1473" s="130"/>
      <c r="BF1473" s="130"/>
      <c r="BG1473" s="130"/>
      <c r="BH1473" s="130"/>
      <c r="BI1473" s="130"/>
      <c r="BJ1473" s="130"/>
      <c r="BK1473" s="130"/>
      <c r="BL1473" s="130"/>
      <c r="BM1473" s="130"/>
      <c r="BN1473" s="130"/>
      <c r="BO1473" s="130"/>
      <c r="BP1473" s="130"/>
      <c r="BQ1473" s="130"/>
      <c r="BR1473" s="130"/>
      <c r="BS1473" s="130"/>
      <c r="BT1473" s="130"/>
      <c r="BU1473" s="130"/>
      <c r="BV1473" s="130"/>
      <c r="BW1473" s="130"/>
      <c r="BX1473" s="130"/>
      <c r="BY1473" s="130"/>
      <c r="BZ1473" s="130"/>
      <c r="CA1473" s="130"/>
      <c r="CB1473" s="130"/>
      <c r="CC1473" s="130"/>
      <c r="CD1473" s="130"/>
      <c r="CE1473" s="130"/>
      <c r="CF1473" s="130"/>
      <c r="CG1473" s="130"/>
      <c r="CH1473" s="130"/>
      <c r="CI1473" s="130"/>
      <c r="CJ1473" s="130"/>
      <c r="CK1473" s="130"/>
      <c r="CL1473" s="130"/>
      <c r="CM1473" s="130"/>
      <c r="CN1473" s="130"/>
      <c r="CO1473" s="130"/>
      <c r="CP1473" s="130"/>
      <c r="CQ1473" s="130"/>
      <c r="CR1473" s="130"/>
      <c r="CS1473" s="130"/>
      <c r="CT1473" s="130"/>
      <c r="CU1473" s="130"/>
      <c r="CV1473" s="130"/>
      <c r="CW1473" s="130"/>
      <c r="CX1473" s="130"/>
      <c r="CY1473" s="130"/>
      <c r="CZ1473" s="130"/>
      <c r="DA1473" s="130"/>
      <c r="DB1473" s="130"/>
      <c r="DC1473" s="130"/>
      <c r="DD1473" s="130"/>
      <c r="DE1473" s="130"/>
      <c r="DF1473" s="130"/>
      <c r="DG1473" s="130"/>
      <c r="DH1473" s="130"/>
      <c r="DI1473" s="130"/>
      <c r="DJ1473" s="130"/>
      <c r="DK1473" s="130"/>
      <c r="DL1473" s="130"/>
      <c r="DM1473" s="130"/>
      <c r="DN1473" s="130"/>
      <c r="DO1473" s="130"/>
      <c r="DP1473" s="130"/>
      <c r="DQ1473" s="130"/>
      <c r="DR1473" s="130"/>
      <c r="DS1473" s="130"/>
      <c r="DT1473" s="130"/>
      <c r="DU1473" s="130"/>
      <c r="DV1473" s="130"/>
      <c r="DW1473" s="130"/>
      <c r="DX1473" s="130"/>
      <c r="DY1473" s="130"/>
      <c r="DZ1473" s="130"/>
      <c r="EA1473" s="130"/>
      <c r="EB1473" s="130"/>
    </row>
    <row r="1474" spans="1:132" s="3" customFormat="1" ht="29.25" customHeight="1" x14ac:dyDescent="0.2">
      <c r="A1474" s="863"/>
      <c r="B1474" s="452" t="s">
        <v>562</v>
      </c>
      <c r="C1474" s="126" t="s">
        <v>539</v>
      </c>
      <c r="D1474" s="153"/>
      <c r="E1474" s="92"/>
      <c r="F1474" s="153"/>
      <c r="G1474" s="153"/>
      <c r="H1474" s="452">
        <f>H1306+H1386+H1326+H1351+H1346+H1371+H1356+H1311+H1376+H1321+H1391+H1396+H1401+H1301+H1421+H1431+H1416+H1426+H1436</f>
        <v>4.8899999999999997</v>
      </c>
      <c r="I1474" s="468">
        <v>5.43</v>
      </c>
      <c r="J1474" s="468"/>
      <c r="K1474" s="468"/>
      <c r="L1474" s="468"/>
      <c r="M1474" s="468"/>
      <c r="N1474" s="452">
        <f>N1306+N1386+N1326+N1351+N1346+N1371+N1356+N1311+N1376+N1321+N1391+N1396+N1401+N1301+N1421+N1431+N1416+N1426+N1436</f>
        <v>3.7399999999999998</v>
      </c>
      <c r="O1474" s="468">
        <v>5.29</v>
      </c>
      <c r="P1474" s="468"/>
      <c r="Q1474" s="468"/>
      <c r="R1474" s="468"/>
      <c r="S1474" s="468"/>
      <c r="T1474" s="468"/>
      <c r="U1474" s="468"/>
      <c r="V1474" s="452">
        <f>V1306+V1386+V1326+V1351+V1346+V1371+V1356+V1311+V1376+V1321+V1391+V1396+V1401+V1301+V1421+V1431+V1416+V1426+V1436</f>
        <v>5.4999999999999991</v>
      </c>
      <c r="W1474" s="468"/>
      <c r="X1474" s="468"/>
      <c r="Y1474" s="452">
        <f>Y1306+Y1386+Y1326+Y1351+Y1346+Y1371+Y1356+Y1311+Y1376+Y1321+Y1391+Y1396+Y1401+Y1301+Y1421+Y1431+Y1416+Y1426+Y1436</f>
        <v>6.6700000000000017</v>
      </c>
      <c r="Z1474" s="468">
        <v>5.99</v>
      </c>
      <c r="AA1474" s="1068"/>
      <c r="AB1474" s="92"/>
      <c r="AC1474" s="153"/>
      <c r="AD1474" s="153"/>
      <c r="AE1474" s="153"/>
      <c r="AF1474" s="264"/>
      <c r="AG1474" s="264"/>
      <c r="AH1474" s="264"/>
      <c r="AI1474" s="264"/>
      <c r="AJ1474" s="264"/>
      <c r="AK1474" s="264"/>
      <c r="AL1474" s="264"/>
      <c r="AM1474" s="264"/>
      <c r="AN1474" s="264"/>
      <c r="AO1474" s="264"/>
      <c r="AP1474" s="264"/>
      <c r="AQ1474" s="264"/>
      <c r="AR1474" s="264"/>
      <c r="AS1474" s="264"/>
      <c r="AT1474" s="264"/>
      <c r="AU1474" s="264"/>
      <c r="AV1474" s="264"/>
      <c r="AW1474" s="264"/>
      <c r="AX1474" s="264"/>
      <c r="AY1474" s="264"/>
      <c r="AZ1474" s="264"/>
      <c r="BA1474" s="264"/>
      <c r="BB1474" s="264"/>
      <c r="BC1474" s="264"/>
      <c r="BD1474" s="264"/>
      <c r="BE1474" s="153"/>
      <c r="BF1474" s="153"/>
      <c r="BG1474" s="153"/>
      <c r="BH1474" s="153"/>
      <c r="BI1474" s="153"/>
      <c r="BJ1474" s="153"/>
      <c r="BK1474" s="153"/>
      <c r="BL1474" s="153"/>
      <c r="BM1474" s="153"/>
      <c r="BN1474" s="153"/>
      <c r="BO1474" s="153"/>
      <c r="BP1474" s="153"/>
      <c r="BQ1474" s="153"/>
      <c r="BR1474" s="153"/>
      <c r="BS1474" s="153"/>
      <c r="BT1474" s="153"/>
      <c r="BU1474" s="153"/>
      <c r="BV1474" s="153"/>
      <c r="BW1474" s="153"/>
      <c r="BX1474" s="153"/>
      <c r="BY1474" s="153"/>
      <c r="BZ1474" s="153"/>
      <c r="CA1474" s="153"/>
      <c r="CB1474" s="153"/>
      <c r="CC1474" s="153"/>
      <c r="CD1474" s="153"/>
      <c r="CE1474" s="153"/>
      <c r="CF1474" s="153"/>
      <c r="CG1474" s="153"/>
      <c r="CH1474" s="153"/>
      <c r="CI1474" s="153"/>
      <c r="CJ1474" s="153"/>
      <c r="CK1474" s="153"/>
      <c r="CL1474" s="153"/>
      <c r="CM1474" s="153"/>
      <c r="CN1474" s="153"/>
      <c r="CO1474" s="153"/>
      <c r="CP1474" s="153"/>
      <c r="CQ1474" s="153"/>
      <c r="CR1474" s="153"/>
      <c r="CS1474" s="153"/>
      <c r="CT1474" s="153"/>
      <c r="CU1474" s="153"/>
      <c r="CV1474" s="153"/>
      <c r="CW1474" s="153"/>
      <c r="CX1474" s="153"/>
      <c r="CY1474" s="153"/>
      <c r="CZ1474" s="153"/>
      <c r="DA1474" s="153"/>
      <c r="DB1474" s="153"/>
      <c r="DC1474" s="153"/>
      <c r="DD1474" s="153"/>
      <c r="DE1474" s="153"/>
      <c r="DF1474" s="153"/>
      <c r="DG1474" s="153"/>
      <c r="DH1474" s="153"/>
      <c r="DI1474" s="153"/>
      <c r="DJ1474" s="153"/>
      <c r="DK1474" s="153"/>
      <c r="DL1474" s="153"/>
      <c r="DM1474" s="153"/>
      <c r="DN1474" s="153"/>
      <c r="DO1474" s="153"/>
      <c r="DP1474" s="153"/>
      <c r="DQ1474" s="153"/>
      <c r="DR1474" s="153"/>
      <c r="DS1474" s="153"/>
      <c r="DT1474" s="153"/>
      <c r="DU1474" s="92"/>
      <c r="DV1474" s="92"/>
      <c r="DW1474" s="92"/>
      <c r="DX1474" s="92"/>
      <c r="DY1474" s="92"/>
      <c r="DZ1474" s="92"/>
      <c r="EA1474" s="92"/>
      <c r="EB1474" s="92"/>
    </row>
  </sheetData>
  <mergeCells count="580">
    <mergeCell ref="A692:A696"/>
    <mergeCell ref="B692:B696"/>
    <mergeCell ref="A428:A432"/>
    <mergeCell ref="B428:B432"/>
    <mergeCell ref="A433:A437"/>
    <mergeCell ref="B433:B437"/>
    <mergeCell ref="A1246:A1250"/>
    <mergeCell ref="B1246:B1250"/>
    <mergeCell ref="A1251:A1255"/>
    <mergeCell ref="B1251:B1255"/>
    <mergeCell ref="A1221:A1225"/>
    <mergeCell ref="B1221:B1225"/>
    <mergeCell ref="A1226:A1230"/>
    <mergeCell ref="B1226:B1230"/>
    <mergeCell ref="A1231:A1235"/>
    <mergeCell ref="B1231:B1235"/>
    <mergeCell ref="A1236:A1240"/>
    <mergeCell ref="B1236:B1240"/>
    <mergeCell ref="A1241:A1245"/>
    <mergeCell ref="B1241:B1245"/>
    <mergeCell ref="A1196:A1200"/>
    <mergeCell ref="B1196:B1200"/>
    <mergeCell ref="A1201:A1205"/>
    <mergeCell ref="B1201:B1205"/>
    <mergeCell ref="B1206:B1210"/>
    <mergeCell ref="A1470:B1471"/>
    <mergeCell ref="A1472:B1473"/>
    <mergeCell ref="A1454:A1458"/>
    <mergeCell ref="B1454:B1458"/>
    <mergeCell ref="A1459:A1463"/>
    <mergeCell ref="B1459:B1463"/>
    <mergeCell ref="A1466:B1467"/>
    <mergeCell ref="A1468:B1469"/>
    <mergeCell ref="A1439:A1443"/>
    <mergeCell ref="B1439:B1443"/>
    <mergeCell ref="A1444:A1448"/>
    <mergeCell ref="B1444:B1448"/>
    <mergeCell ref="A1449:A1453"/>
    <mergeCell ref="B1449:B1453"/>
    <mergeCell ref="B1434:B1438"/>
    <mergeCell ref="A1409:A1413"/>
    <mergeCell ref="B1409:B1413"/>
    <mergeCell ref="A1414:A1418"/>
    <mergeCell ref="B1414:B1418"/>
    <mergeCell ref="A1419:A1423"/>
    <mergeCell ref="B1419:B1423"/>
    <mergeCell ref="A1434:A1438"/>
    <mergeCell ref="A1379:A1383"/>
    <mergeCell ref="B1379:B1383"/>
    <mergeCell ref="A1384:A1388"/>
    <mergeCell ref="B1384:B1388"/>
    <mergeCell ref="A1389:A1393"/>
    <mergeCell ref="B1389:B1393"/>
    <mergeCell ref="A1364:A1368"/>
    <mergeCell ref="B1364:B1368"/>
    <mergeCell ref="A1369:A1373"/>
    <mergeCell ref="B1369:B1373"/>
    <mergeCell ref="A1374:A1378"/>
    <mergeCell ref="B1374:B1378"/>
    <mergeCell ref="A1394:A1398"/>
    <mergeCell ref="B1394:B1398"/>
    <mergeCell ref="A1399:A1403"/>
    <mergeCell ref="B1399:B1403"/>
    <mergeCell ref="A1404:A1408"/>
    <mergeCell ref="B1404:B1408"/>
    <mergeCell ref="A1424:A1428"/>
    <mergeCell ref="B1424:B1428"/>
    <mergeCell ref="A1429:A1433"/>
    <mergeCell ref="B1429:B1433"/>
    <mergeCell ref="A1349:A1353"/>
    <mergeCell ref="B1349:B1353"/>
    <mergeCell ref="A1354:A1358"/>
    <mergeCell ref="B1354:B1358"/>
    <mergeCell ref="A1359:A1363"/>
    <mergeCell ref="B1359:B1363"/>
    <mergeCell ref="A1334:A1338"/>
    <mergeCell ref="B1334:B1338"/>
    <mergeCell ref="A1339:A1343"/>
    <mergeCell ref="B1339:B1343"/>
    <mergeCell ref="A1344:A1348"/>
    <mergeCell ref="B1344:B1348"/>
    <mergeCell ref="A1319:A1323"/>
    <mergeCell ref="B1319:B1323"/>
    <mergeCell ref="A1324:A1328"/>
    <mergeCell ref="B1324:B1328"/>
    <mergeCell ref="A1329:A1333"/>
    <mergeCell ref="B1329:B1333"/>
    <mergeCell ref="A1304:A1308"/>
    <mergeCell ref="B1304:B1308"/>
    <mergeCell ref="A1309:A1313"/>
    <mergeCell ref="B1309:B1313"/>
    <mergeCell ref="A1314:A1318"/>
    <mergeCell ref="B1314:B1318"/>
    <mergeCell ref="A1281:A1285"/>
    <mergeCell ref="B1281:B1285"/>
    <mergeCell ref="A1286:A1290"/>
    <mergeCell ref="B1286:B1290"/>
    <mergeCell ref="A1299:A1303"/>
    <mergeCell ref="B1299:B1303"/>
    <mergeCell ref="A1171:B1172"/>
    <mergeCell ref="A1173:B1174"/>
    <mergeCell ref="E1267:AB1267"/>
    <mergeCell ref="A1271:A1275"/>
    <mergeCell ref="B1271:B1275"/>
    <mergeCell ref="A1276:A1280"/>
    <mergeCell ref="B1276:B1280"/>
    <mergeCell ref="A1185:A1189"/>
    <mergeCell ref="B1185:B1189"/>
    <mergeCell ref="A1258:B1259"/>
    <mergeCell ref="A1260:B1261"/>
    <mergeCell ref="A1262:B1263"/>
    <mergeCell ref="A1264:B1265"/>
    <mergeCell ref="A1211:A1215"/>
    <mergeCell ref="B1211:B1215"/>
    <mergeCell ref="A1216:A1220"/>
    <mergeCell ref="B1216:B1220"/>
    <mergeCell ref="A1206:A1210"/>
    <mergeCell ref="A1155:A1159"/>
    <mergeCell ref="B1155:B1159"/>
    <mergeCell ref="A1160:A1164"/>
    <mergeCell ref="B1160:B1164"/>
    <mergeCell ref="A1167:B1168"/>
    <mergeCell ref="A1169:B1170"/>
    <mergeCell ref="E1176:AB1176"/>
    <mergeCell ref="A1180:A1184"/>
    <mergeCell ref="B1180:B1184"/>
    <mergeCell ref="A1140:A1144"/>
    <mergeCell ref="B1140:B1144"/>
    <mergeCell ref="A1145:A1149"/>
    <mergeCell ref="B1145:B1149"/>
    <mergeCell ref="A1150:A1154"/>
    <mergeCell ref="B1150:B1154"/>
    <mergeCell ref="A1125:A1129"/>
    <mergeCell ref="B1125:B1129"/>
    <mergeCell ref="A1130:A1134"/>
    <mergeCell ref="B1130:B1134"/>
    <mergeCell ref="A1135:A1139"/>
    <mergeCell ref="B1135:B1139"/>
    <mergeCell ref="A1110:A1114"/>
    <mergeCell ref="B1110:B1114"/>
    <mergeCell ref="A1115:A1119"/>
    <mergeCell ref="B1115:B1119"/>
    <mergeCell ref="A1120:A1124"/>
    <mergeCell ref="B1120:B1124"/>
    <mergeCell ref="A1095:A1099"/>
    <mergeCell ref="B1095:B1099"/>
    <mergeCell ref="A1100:A1104"/>
    <mergeCell ref="B1100:B1104"/>
    <mergeCell ref="A1105:A1109"/>
    <mergeCell ref="B1105:B1109"/>
    <mergeCell ref="A1072:B1073"/>
    <mergeCell ref="E1075:AB1075"/>
    <mergeCell ref="A1079:A1083"/>
    <mergeCell ref="B1079:B1083"/>
    <mergeCell ref="A1084:A1088"/>
    <mergeCell ref="B1084:B1088"/>
    <mergeCell ref="A1056:A1060"/>
    <mergeCell ref="B1056:B1060"/>
    <mergeCell ref="A1061:A1065"/>
    <mergeCell ref="B1061:B1065"/>
    <mergeCell ref="A1068:B1069"/>
    <mergeCell ref="A1070:B1071"/>
    <mergeCell ref="A1041:A1045"/>
    <mergeCell ref="B1041:B1045"/>
    <mergeCell ref="A1046:A1050"/>
    <mergeCell ref="B1046:B1050"/>
    <mergeCell ref="A1051:A1055"/>
    <mergeCell ref="B1051:B1055"/>
    <mergeCell ref="A1026:A1030"/>
    <mergeCell ref="B1026:B1030"/>
    <mergeCell ref="A1031:A1035"/>
    <mergeCell ref="B1031:B1035"/>
    <mergeCell ref="A1036:A1040"/>
    <mergeCell ref="B1036:B1040"/>
    <mergeCell ref="A1011:A1015"/>
    <mergeCell ref="B1011:B1015"/>
    <mergeCell ref="A1016:A1020"/>
    <mergeCell ref="B1016:B1020"/>
    <mergeCell ref="A1021:A1025"/>
    <mergeCell ref="B1021:B1025"/>
    <mergeCell ref="A988:A992"/>
    <mergeCell ref="B988:B992"/>
    <mergeCell ref="A993:A997"/>
    <mergeCell ref="B993:B997"/>
    <mergeCell ref="A1006:A1010"/>
    <mergeCell ref="B1006:B1010"/>
    <mergeCell ref="A969:B970"/>
    <mergeCell ref="A971:B972"/>
    <mergeCell ref="E974:AB974"/>
    <mergeCell ref="A978:A982"/>
    <mergeCell ref="B978:B982"/>
    <mergeCell ref="A983:A987"/>
    <mergeCell ref="B983:B987"/>
    <mergeCell ref="A955:A959"/>
    <mergeCell ref="B955:B959"/>
    <mergeCell ref="BE957:CC957"/>
    <mergeCell ref="A960:A964"/>
    <mergeCell ref="B960:B964"/>
    <mergeCell ref="A967:B968"/>
    <mergeCell ref="A945:A949"/>
    <mergeCell ref="B945:B949"/>
    <mergeCell ref="BE947:CC947"/>
    <mergeCell ref="A950:A954"/>
    <mergeCell ref="B950:B954"/>
    <mergeCell ref="BE952:CC952"/>
    <mergeCell ref="A935:A939"/>
    <mergeCell ref="B935:B939"/>
    <mergeCell ref="BE937:CC937"/>
    <mergeCell ref="A940:A944"/>
    <mergeCell ref="B940:B944"/>
    <mergeCell ref="BE942:CC942"/>
    <mergeCell ref="A925:A929"/>
    <mergeCell ref="B925:B929"/>
    <mergeCell ref="BE927:CC927"/>
    <mergeCell ref="A930:A934"/>
    <mergeCell ref="B930:B934"/>
    <mergeCell ref="BE932:CC932"/>
    <mergeCell ref="A910:A914"/>
    <mergeCell ref="B910:B914"/>
    <mergeCell ref="A915:A919"/>
    <mergeCell ref="B915:B919"/>
    <mergeCell ref="BE917:CC917"/>
    <mergeCell ref="A920:A924"/>
    <mergeCell ref="B920:B924"/>
    <mergeCell ref="BE922:CC922"/>
    <mergeCell ref="A895:A899"/>
    <mergeCell ref="B895:B899"/>
    <mergeCell ref="A900:A904"/>
    <mergeCell ref="B900:B904"/>
    <mergeCell ref="A905:A909"/>
    <mergeCell ref="B905:B909"/>
    <mergeCell ref="A885:A889"/>
    <mergeCell ref="B885:B889"/>
    <mergeCell ref="BE887:CC887"/>
    <mergeCell ref="A890:A894"/>
    <mergeCell ref="B890:B894"/>
    <mergeCell ref="BE892:CC892"/>
    <mergeCell ref="A875:A879"/>
    <mergeCell ref="B875:B879"/>
    <mergeCell ref="BE877:CC877"/>
    <mergeCell ref="A880:A884"/>
    <mergeCell ref="B880:B884"/>
    <mergeCell ref="BE882:CC882"/>
    <mergeCell ref="A860:A864"/>
    <mergeCell ref="B860:B864"/>
    <mergeCell ref="A865:A869"/>
    <mergeCell ref="B865:B869"/>
    <mergeCell ref="A870:A874"/>
    <mergeCell ref="B870:B874"/>
    <mergeCell ref="BE847:CC847"/>
    <mergeCell ref="A850:A854"/>
    <mergeCell ref="B850:B854"/>
    <mergeCell ref="A855:A859"/>
    <mergeCell ref="B855:B859"/>
    <mergeCell ref="BE857:CC857"/>
    <mergeCell ref="A835:A839"/>
    <mergeCell ref="B835:B839"/>
    <mergeCell ref="A840:A844"/>
    <mergeCell ref="B840:B844"/>
    <mergeCell ref="A845:A849"/>
    <mergeCell ref="B845:B849"/>
    <mergeCell ref="A820:A824"/>
    <mergeCell ref="B820:B824"/>
    <mergeCell ref="A825:A829"/>
    <mergeCell ref="B825:B829"/>
    <mergeCell ref="A830:A834"/>
    <mergeCell ref="B830:B834"/>
    <mergeCell ref="A805:A809"/>
    <mergeCell ref="B805:B809"/>
    <mergeCell ref="A810:A814"/>
    <mergeCell ref="B810:B814"/>
    <mergeCell ref="A815:A819"/>
    <mergeCell ref="B815:B819"/>
    <mergeCell ref="BE792:CC792"/>
    <mergeCell ref="A795:A799"/>
    <mergeCell ref="B795:B799"/>
    <mergeCell ref="BE797:CC797"/>
    <mergeCell ref="A800:A804"/>
    <mergeCell ref="B800:B804"/>
    <mergeCell ref="A772:A776"/>
    <mergeCell ref="B772:B776"/>
    <mergeCell ref="A780:B780"/>
    <mergeCell ref="A785:A789"/>
    <mergeCell ref="B785:B789"/>
    <mergeCell ref="A790:A794"/>
    <mergeCell ref="B790:B794"/>
    <mergeCell ref="E753:AB753"/>
    <mergeCell ref="A757:A761"/>
    <mergeCell ref="B757:B761"/>
    <mergeCell ref="A762:A766"/>
    <mergeCell ref="B762:B766"/>
    <mergeCell ref="A767:A771"/>
    <mergeCell ref="B767:B771"/>
    <mergeCell ref="A739:A743"/>
    <mergeCell ref="B739:B743"/>
    <mergeCell ref="A744:B745"/>
    <mergeCell ref="A746:B747"/>
    <mergeCell ref="A748:B749"/>
    <mergeCell ref="A750:B751"/>
    <mergeCell ref="A724:A728"/>
    <mergeCell ref="B724:B728"/>
    <mergeCell ref="A729:A733"/>
    <mergeCell ref="B729:B733"/>
    <mergeCell ref="A734:A738"/>
    <mergeCell ref="B734:B738"/>
    <mergeCell ref="A707:A711"/>
    <mergeCell ref="B707:B711"/>
    <mergeCell ref="A712:A716"/>
    <mergeCell ref="B712:B716"/>
    <mergeCell ref="A717:B718"/>
    <mergeCell ref="A719:B720"/>
    <mergeCell ref="A697:A701"/>
    <mergeCell ref="B697:B701"/>
    <mergeCell ref="A702:A706"/>
    <mergeCell ref="B702:B706"/>
    <mergeCell ref="A672:A675"/>
    <mergeCell ref="B672:B675"/>
    <mergeCell ref="A682:A686"/>
    <mergeCell ref="B682:B686"/>
    <mergeCell ref="A687:A691"/>
    <mergeCell ref="B687:B691"/>
    <mergeCell ref="A653:B653"/>
    <mergeCell ref="A667:A670"/>
    <mergeCell ref="B667:B670"/>
    <mergeCell ref="B656:B660"/>
    <mergeCell ref="B661:B665"/>
    <mergeCell ref="A656:A660"/>
    <mergeCell ref="A661:A665"/>
    <mergeCell ref="A643:B644"/>
    <mergeCell ref="A645:B646"/>
    <mergeCell ref="A647:B648"/>
    <mergeCell ref="A649:B650"/>
    <mergeCell ref="E652:AB652"/>
    <mergeCell ref="A626:A630"/>
    <mergeCell ref="B626:B630"/>
    <mergeCell ref="A631:A635"/>
    <mergeCell ref="B631:B635"/>
    <mergeCell ref="A636:A640"/>
    <mergeCell ref="B636:B640"/>
    <mergeCell ref="A611:A615"/>
    <mergeCell ref="B611:B615"/>
    <mergeCell ref="A616:A620"/>
    <mergeCell ref="B616:B620"/>
    <mergeCell ref="A621:A625"/>
    <mergeCell ref="B621:B625"/>
    <mergeCell ref="A596:A600"/>
    <mergeCell ref="B596:B600"/>
    <mergeCell ref="A601:A605"/>
    <mergeCell ref="B601:B605"/>
    <mergeCell ref="A606:A610"/>
    <mergeCell ref="B606:B610"/>
    <mergeCell ref="A581:A585"/>
    <mergeCell ref="B581:B585"/>
    <mergeCell ref="A586:A590"/>
    <mergeCell ref="B586:B590"/>
    <mergeCell ref="A591:A595"/>
    <mergeCell ref="B591:B595"/>
    <mergeCell ref="A566:A570"/>
    <mergeCell ref="B566:B570"/>
    <mergeCell ref="A571:A575"/>
    <mergeCell ref="B571:B575"/>
    <mergeCell ref="A576:A580"/>
    <mergeCell ref="B576:B580"/>
    <mergeCell ref="A551:A555"/>
    <mergeCell ref="B551:B555"/>
    <mergeCell ref="A556:A560"/>
    <mergeCell ref="B556:B560"/>
    <mergeCell ref="A561:A565"/>
    <mergeCell ref="B561:B565"/>
    <mergeCell ref="A536:A540"/>
    <mergeCell ref="B536:B540"/>
    <mergeCell ref="A541:A545"/>
    <mergeCell ref="B541:B545"/>
    <mergeCell ref="A546:A550"/>
    <mergeCell ref="B546:B550"/>
    <mergeCell ref="A531:A535"/>
    <mergeCell ref="B531:B535"/>
    <mergeCell ref="A496:B497"/>
    <mergeCell ref="E499:AB499"/>
    <mergeCell ref="B503:B507"/>
    <mergeCell ref="B508:B512"/>
    <mergeCell ref="B513:B517"/>
    <mergeCell ref="B518:B522"/>
    <mergeCell ref="A503:A507"/>
    <mergeCell ref="A508:A512"/>
    <mergeCell ref="A513:A517"/>
    <mergeCell ref="A518:A522"/>
    <mergeCell ref="A483:A487"/>
    <mergeCell ref="B483:B487"/>
    <mergeCell ref="A488:A489"/>
    <mergeCell ref="A490:B491"/>
    <mergeCell ref="A492:B493"/>
    <mergeCell ref="A494:B495"/>
    <mergeCell ref="A468:A472"/>
    <mergeCell ref="B468:B472"/>
    <mergeCell ref="A473:A477"/>
    <mergeCell ref="B473:B477"/>
    <mergeCell ref="A478:A482"/>
    <mergeCell ref="B478:B482"/>
    <mergeCell ref="E448:G448"/>
    <mergeCell ref="A453:A457"/>
    <mergeCell ref="B453:B457"/>
    <mergeCell ref="A458:A462"/>
    <mergeCell ref="B458:B462"/>
    <mergeCell ref="A463:A467"/>
    <mergeCell ref="B463:B467"/>
    <mergeCell ref="A438:A442"/>
    <mergeCell ref="B438:B442"/>
    <mergeCell ref="A443:A447"/>
    <mergeCell ref="B443:B447"/>
    <mergeCell ref="A448:A452"/>
    <mergeCell ref="B448:B452"/>
    <mergeCell ref="A400:B401"/>
    <mergeCell ref="E403:AB403"/>
    <mergeCell ref="A407:A411"/>
    <mergeCell ref="B407:B411"/>
    <mergeCell ref="A412:A416"/>
    <mergeCell ref="B412:B416"/>
    <mergeCell ref="A387:A391"/>
    <mergeCell ref="B387:B391"/>
    <mergeCell ref="A394:B395"/>
    <mergeCell ref="A396:B397"/>
    <mergeCell ref="A398:B399"/>
    <mergeCell ref="A372:A376"/>
    <mergeCell ref="B372:B376"/>
    <mergeCell ref="A377:A381"/>
    <mergeCell ref="B377:B381"/>
    <mergeCell ref="A382:A386"/>
    <mergeCell ref="B382:B386"/>
    <mergeCell ref="A357:A361"/>
    <mergeCell ref="B357:B361"/>
    <mergeCell ref="A362:A366"/>
    <mergeCell ref="B362:B366"/>
    <mergeCell ref="A367:A371"/>
    <mergeCell ref="B367:B371"/>
    <mergeCell ref="E332:AB332"/>
    <mergeCell ref="A352:A356"/>
    <mergeCell ref="B352:B356"/>
    <mergeCell ref="A316:A320"/>
    <mergeCell ref="B316:B320"/>
    <mergeCell ref="A323:B324"/>
    <mergeCell ref="A325:B326"/>
    <mergeCell ref="A327:B328"/>
    <mergeCell ref="A329:B330"/>
    <mergeCell ref="B336:B340"/>
    <mergeCell ref="B341:B345"/>
    <mergeCell ref="A336:A340"/>
    <mergeCell ref="A341:A345"/>
    <mergeCell ref="A301:A305"/>
    <mergeCell ref="B301:B305"/>
    <mergeCell ref="A306:A310"/>
    <mergeCell ref="B306:B310"/>
    <mergeCell ref="A311:A315"/>
    <mergeCell ref="B311:B315"/>
    <mergeCell ref="A286:A290"/>
    <mergeCell ref="B286:B290"/>
    <mergeCell ref="A291:A295"/>
    <mergeCell ref="B291:B295"/>
    <mergeCell ref="A296:A300"/>
    <mergeCell ref="B296:B300"/>
    <mergeCell ref="A233:A237"/>
    <mergeCell ref="B233:B237"/>
    <mergeCell ref="B238:B242"/>
    <mergeCell ref="A238:A242"/>
    <mergeCell ref="B243:B247"/>
    <mergeCell ref="A243:A247"/>
    <mergeCell ref="A279:B280"/>
    <mergeCell ref="A281:B282"/>
    <mergeCell ref="B248:B252"/>
    <mergeCell ref="A248:A252"/>
    <mergeCell ref="A253:A257"/>
    <mergeCell ref="B253:B257"/>
    <mergeCell ref="A258:A262"/>
    <mergeCell ref="B258:B262"/>
    <mergeCell ref="B269:B273"/>
    <mergeCell ref="B274:B278"/>
    <mergeCell ref="A269:A273"/>
    <mergeCell ref="A274:A278"/>
    <mergeCell ref="B182:B186"/>
    <mergeCell ref="A182:A186"/>
    <mergeCell ref="E227:AB227"/>
    <mergeCell ref="A197:A201"/>
    <mergeCell ref="B197:B201"/>
    <mergeCell ref="A202:A206"/>
    <mergeCell ref="B202:B206"/>
    <mergeCell ref="A207:A211"/>
    <mergeCell ref="B207:B211"/>
    <mergeCell ref="A192:A196"/>
    <mergeCell ref="B192:B196"/>
    <mergeCell ref="B187:B191"/>
    <mergeCell ref="A187:A191"/>
    <mergeCell ref="A212:A215"/>
    <mergeCell ref="A216:B217"/>
    <mergeCell ref="A218:B219"/>
    <mergeCell ref="A220:B221"/>
    <mergeCell ref="A222:B223"/>
    <mergeCell ref="A172:A176"/>
    <mergeCell ref="B172:B176"/>
    <mergeCell ref="A177:A181"/>
    <mergeCell ref="B177:B181"/>
    <mergeCell ref="A157:A161"/>
    <mergeCell ref="B157:B161"/>
    <mergeCell ref="A162:A166"/>
    <mergeCell ref="B162:B166"/>
    <mergeCell ref="A167:A171"/>
    <mergeCell ref="B167:B171"/>
    <mergeCell ref="A142:A146"/>
    <mergeCell ref="B142:B146"/>
    <mergeCell ref="A147:A151"/>
    <mergeCell ref="B147:B151"/>
    <mergeCell ref="A152:A156"/>
    <mergeCell ref="B152:B156"/>
    <mergeCell ref="A127:A131"/>
    <mergeCell ref="B127:B131"/>
    <mergeCell ref="A132:A136"/>
    <mergeCell ref="B132:B136"/>
    <mergeCell ref="A137:A141"/>
    <mergeCell ref="B137:B141"/>
    <mergeCell ref="A117:A121"/>
    <mergeCell ref="B117:B121"/>
    <mergeCell ref="A122:A126"/>
    <mergeCell ref="B122:B126"/>
    <mergeCell ref="A93:A97"/>
    <mergeCell ref="B93:B97"/>
    <mergeCell ref="A98:A102"/>
    <mergeCell ref="B98:B102"/>
    <mergeCell ref="A103:A107"/>
    <mergeCell ref="B103:B107"/>
    <mergeCell ref="A83:A87"/>
    <mergeCell ref="B83:B87"/>
    <mergeCell ref="A88:A92"/>
    <mergeCell ref="B88:B92"/>
    <mergeCell ref="A108:B109"/>
    <mergeCell ref="A73:A77"/>
    <mergeCell ref="B73:B77"/>
    <mergeCell ref="A110:B111"/>
    <mergeCell ref="A112:B113"/>
    <mergeCell ref="B52:B54"/>
    <mergeCell ref="A55:A62"/>
    <mergeCell ref="B55:B59"/>
    <mergeCell ref="B60:B62"/>
    <mergeCell ref="A41:B41"/>
    <mergeCell ref="A42:B42"/>
    <mergeCell ref="A47:A54"/>
    <mergeCell ref="B47:B51"/>
    <mergeCell ref="A78:A82"/>
    <mergeCell ref="B78:B82"/>
    <mergeCell ref="A423:A427"/>
    <mergeCell ref="B423:B427"/>
    <mergeCell ref="AC1:AD2"/>
    <mergeCell ref="AE1:AE2"/>
    <mergeCell ref="E3:AB3"/>
    <mergeCell ref="A11:A15"/>
    <mergeCell ref="B11:B15"/>
    <mergeCell ref="A16:A20"/>
    <mergeCell ref="B16:B20"/>
    <mergeCell ref="B21:B25"/>
    <mergeCell ref="A21:A25"/>
    <mergeCell ref="A1:AB2"/>
    <mergeCell ref="A26:A30"/>
    <mergeCell ref="B26:B30"/>
    <mergeCell ref="A31:A35"/>
    <mergeCell ref="B31:B35"/>
    <mergeCell ref="A36:A40"/>
    <mergeCell ref="B36:B40"/>
    <mergeCell ref="A63:A67"/>
    <mergeCell ref="B63:B67"/>
    <mergeCell ref="A68:A72"/>
    <mergeCell ref="B68:B72"/>
    <mergeCell ref="A43:B43"/>
    <mergeCell ref="A44:D44"/>
    <mergeCell ref="E546:G546"/>
    <mergeCell ref="E571:G571"/>
    <mergeCell ref="E576:G576"/>
    <mergeCell ref="E581:G581"/>
    <mergeCell ref="E586:G586"/>
    <mergeCell ref="E606:G606"/>
    <mergeCell ref="E611:G611"/>
    <mergeCell ref="E621:G621"/>
    <mergeCell ref="E626:G626"/>
  </mergeCells>
  <pageMargins left="0.70866141732283472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Гурьянова Александра Владимировна</cp:lastModifiedBy>
  <cp:lastPrinted>2016-06-28T05:29:35Z</cp:lastPrinted>
  <dcterms:created xsi:type="dcterms:W3CDTF">2004-06-07T04:50:27Z</dcterms:created>
  <dcterms:modified xsi:type="dcterms:W3CDTF">2016-06-29T08:33:14Z</dcterms:modified>
</cp:coreProperties>
</file>